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xl/volatileDependencies.xml" ContentType="application/vnd.openxmlformats-officedocument.spreadsheetml.volatileDependenc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mc:AlternateContent xmlns:mc="http://schemas.openxmlformats.org/markup-compatibility/2006">
    <mc:Choice Requires="x15">
      <x15ac:absPath xmlns:x15ac="http://schemas.microsoft.com/office/spreadsheetml/2010/11/ac" url="https://d.docs.live.net/8903db781490be94/analytics/my_github/OptimalPortfolios/mac_portfolio_optimizer/resources/"/>
    </mc:Choice>
  </mc:AlternateContent>
  <xr:revisionPtr revIDLastSave="73" documentId="13_ncr:1_{6069CAF8-AD3D-4EAB-B82E-607B5709F371}" xr6:coauthVersionLast="47" xr6:coauthVersionMax="47" xr10:uidLastSave="{A1B3E908-6901-4631-8250-03716F21B3DE}"/>
  <bookViews>
    <workbookView xWindow="-28920" yWindow="-120" windowWidth="29040" windowHeight="15840" tabRatio="925" firstSheet="10" activeTab="17" xr2:uid="{00000000-000D-0000-FFFF-FFFF00000000}"/>
  </bookViews>
  <sheets>
    <sheet name="For discussion" sheetId="92" r:id="rId1"/>
    <sheet name="Report" sheetId="76" r:id="rId2"/>
    <sheet name="Model Ledger Fds" sheetId="43" r:id="rId3"/>
    <sheet name="Data Record" sheetId="73" r:id="rId4"/>
    <sheet name="Performance Summary" sheetId="82" r:id="rId5"/>
    <sheet name="SAA-MAC" sheetId="89" r:id="rId6"/>
    <sheet name="Dynamic SAA Validation" sheetId="80" r:id="rId7"/>
    <sheet name="Index Performance" sheetId="49" r:id="rId8"/>
    <sheet name="Dynamic TAA Validation" sheetId="79" r:id="rId9"/>
    <sheet name="YTD Cont" sheetId="86" r:id="rId10"/>
    <sheet name="MTD Cont" sheetId="77" r:id="rId11"/>
    <sheet name="05-25 Cont" sheetId="85" r:id="rId12"/>
    <sheet name="04-25 Cont" sheetId="84" r:id="rId13"/>
    <sheet name="03-25 Cont" sheetId="88" r:id="rId14"/>
    <sheet name="Current Hold" sheetId="74" r:id="rId15"/>
    <sheet name="Instrument Performance" sheetId="47" r:id="rId16"/>
    <sheet name="Fund &amp; ETF Database" sheetId="37" r:id="rId17"/>
    <sheet name="saa_index_mac" sheetId="65" r:id="rId18"/>
    <sheet name="PLF SetUp" sheetId="96" r:id="rId19"/>
    <sheet name="saa_index_PLF1" sheetId="97" r:id="rId20"/>
    <sheet name="saa_index_PLF2" sheetId="101" r:id="rId21"/>
    <sheet name="saa_index_PLF3" sheetId="102" r:id="rId22"/>
    <sheet name="saa_asset_class_PLF" sheetId="98" r:id="rId23"/>
    <sheet name="taa_PLF1" sheetId="100" r:id="rId24"/>
    <sheet name="taa_PLF1-2" sheetId="95" r:id="rId25"/>
    <sheet name="saa_asset_class" sheetId="57" r:id="rId26"/>
    <sheet name="sub_asset_class_constraints1" sheetId="63" r:id="rId27"/>
    <sheet name="taa_fund_mac" sheetId="66" r:id="rId28"/>
    <sheet name="Table" sheetId="91" r:id="rId29"/>
    <sheet name="Schematic" sheetId="90" r:id="rId30"/>
    <sheet name="AUM NAI" sheetId="83" r:id="rId31"/>
    <sheet name="model_params" sheetId="56" r:id="rId32"/>
    <sheet name="saa_index_paper" sheetId="58" r:id="rId33"/>
    <sheet name="taa_index_paper" sheetId="59" r:id="rId34"/>
    <sheet name="Notes" sheetId="61" r:id="rId35"/>
    <sheet name="Reference" sheetId="78" r:id="rId36"/>
  </sheets>
  <externalReferences>
    <externalReference r:id="rId37"/>
    <externalReference r:id="rId38"/>
    <externalReference r:id="rId39"/>
  </externalReferences>
  <definedNames>
    <definedName name="_COV1" localSheetId="16">#REF!</definedName>
    <definedName name="_COV1" localSheetId="31">#REF!</definedName>
    <definedName name="_COV1" localSheetId="34">#REF!</definedName>
    <definedName name="_COV1" localSheetId="18">#REF!</definedName>
    <definedName name="_COV1" localSheetId="25">#REF!</definedName>
    <definedName name="_COV1" localSheetId="22">#REF!</definedName>
    <definedName name="_COV1" localSheetId="17">#REF!</definedName>
    <definedName name="_COV1" localSheetId="32">#REF!</definedName>
    <definedName name="_COV1" localSheetId="19">#REF!</definedName>
    <definedName name="_COV1" localSheetId="20">#REF!</definedName>
    <definedName name="_COV1" localSheetId="21">#REF!</definedName>
    <definedName name="_COV1" localSheetId="26">#REF!</definedName>
    <definedName name="_COV1" localSheetId="27">#REF!</definedName>
    <definedName name="_COV1" localSheetId="33">#REF!</definedName>
    <definedName name="_COV1" localSheetId="23">#REF!</definedName>
    <definedName name="_COV1" localSheetId="24">#REF!</definedName>
    <definedName name="_COV1" localSheetId="28">#REF!</definedName>
    <definedName name="_COV1">#REF!</definedName>
    <definedName name="_COV2" localSheetId="16">#REF!</definedName>
    <definedName name="_COV2">#REF!</definedName>
    <definedName name="_COV3" localSheetId="16">#REF!</definedName>
    <definedName name="_COV3">#REF!</definedName>
    <definedName name="_COV4">#REF!</definedName>
    <definedName name="_COV5">#REF!</definedName>
    <definedName name="_COV6">#REF!</definedName>
    <definedName name="_COV7">#REF!</definedName>
    <definedName name="_COV8">#REF!</definedName>
    <definedName name="_RET1">#REF!</definedName>
    <definedName name="_RET2">#REF!</definedName>
    <definedName name="_RET3">#REF!</definedName>
    <definedName name="_RET4">#REF!</definedName>
    <definedName name="_RET5">#REF!</definedName>
    <definedName name="_RET6">#REF!</definedName>
    <definedName name="_RET7">#REF!</definedName>
    <definedName name="_RET8">#REF!</definedName>
    <definedName name="asdfdf" localSheetId="1">#REF!</definedName>
    <definedName name="asdfdf">#REF!</definedName>
    <definedName name="asdfdsf" localSheetId="1">#REF!</definedName>
    <definedName name="asdfdsf">#REF!</definedName>
    <definedName name="asdfdsfds" localSheetId="1">#REF!</definedName>
    <definedName name="asdfdsfds">#REF!</definedName>
    <definedName name="Asset_Allo_BALUSD_Name" localSheetId="1">OFFSET(Report!$BE$18,,,COUNTIF(Report!$BB$10:$BB$32,"&lt;&gt;"))</definedName>
    <definedName name="Asset_Allo_BALUSD_Name">OFFSET(#REF!,,,COUNTIF(#REF!,"&lt;&gt;"))</definedName>
    <definedName name="Asset_Allo_BALUSD_Value" localSheetId="1">OFFSET(Report!$BC$18,,,COUNTIF(Report!$BB$10:$BB$32,"&lt;&gt;"))</definedName>
    <definedName name="Asset_Allo_BALUSD_Value">OFFSET(#REF!,,,COUNTIF(#REF!,"&lt;&gt;"))</definedName>
    <definedName name="Asset_Allo_CONSUSD_Name">OFFSET(#REF!,,,COUNTIF(#REF!,"&lt;&gt;"))</definedName>
    <definedName name="Asset_Allo_CONSUSD_Value">OFFSET(#REF!,,,COUNTIF(#REF!,"&lt;&gt;"))</definedName>
    <definedName name="Asset_Allo_GROUSD_Name">OFFSET(#REF!,,,COUNTIF(#REF!,"&lt;&gt;"))</definedName>
    <definedName name="Asset_Allo_GROUSD_Value">OFFSET(#REF!,,,COUNTIF(#REF!,"&lt;&gt;"))</definedName>
    <definedName name="Asset_Allo_INCUSD_Name">OFFSET(#REF!,,,COUNTIF(#REF!,"&lt;&gt;"))</definedName>
    <definedName name="Asset_Allo_INCUSD_Value">OFFSET(#REF!,,,COUNTIF(#REF!,"&lt;&gt;"))</definedName>
    <definedName name="Asset_Allo_SBRM_Name">OFFSET(#REF!,,,COUNTIF(#REF!,"&lt;&gt;"))</definedName>
    <definedName name="Asset_Allo_SBRM_Value">OFFSET(#REF!,,,COUNTIF(#REF!,"&lt;&gt;"))</definedName>
    <definedName name="Assets">#REF!</definedName>
    <definedName name="BenchmarkList" hidden="1">#REF!</definedName>
    <definedName name="BestWorstTable_AEM" hidden="1">#REF!</definedName>
    <definedName name="BestWorstTable_ARM" hidden="1">#REF!</definedName>
    <definedName name="BestWorstTable_DYM" hidden="1">#REF!</definedName>
    <definedName name="BestWorstTable_EEM_EUR" hidden="1">#REF!</definedName>
    <definedName name="BestWorstTable_EEM_USD" hidden="1">#REF!</definedName>
    <definedName name="BestWorstTable_GEM" hidden="1">#REF!</definedName>
    <definedName name="BestWorstTable_GIMT" hidden="1">#REF!</definedName>
    <definedName name="BestWorstTable_JEM_JPY" hidden="1">#REF!</definedName>
    <definedName name="BestWorstTable_JEM_USD" hidden="1">#REF!</definedName>
    <definedName name="BestWorstTable_SGEM" hidden="1">#REF!</definedName>
    <definedName name="BestWorstTable_USEM" hidden="1">#REF!</definedName>
    <definedName name="BondStats_ABM" hidden="1">#REF!</definedName>
    <definedName name="BondStats_GOBM" hidden="1">#REF!</definedName>
    <definedName name="BondStats_IGBM" hidden="1">#REF!</definedName>
    <definedName name="BondStats_SDGOBM" hidden="1">#REF!</definedName>
    <definedName name="BondStats_SIGBM" hidden="1">#REF!</definedName>
    <definedName name="CC">#REF!</definedName>
    <definedName name="cornerRT">#REF!</definedName>
    <definedName name="Country_Allo_ABMUSD_Name">OFFSET(#REF!,,,COUNTIF(#REF!,"&lt;&gt;"))</definedName>
    <definedName name="Country_Allo_ABMUSD_Value">OFFSET(#REF!,,,COUNTIF(#REF!,"&lt;&gt;"))</definedName>
    <definedName name="Country_Allo_GOBM_Name">OFFSET(#REF!,,,COUNTIF(#REF!,"&lt;&gt;"))</definedName>
    <definedName name="Country_Allo_GOBM_Value">OFFSET(#REF!,,,COUNTIF(#REF!,"&lt;&gt;"))</definedName>
    <definedName name="Country_Allo_SBM_Name">OFFSET(#REF!,,,COUNTIF(#REF!,"&lt;&gt;"))</definedName>
    <definedName name="Country_Allo_SBM_Value">OFFSET(#REF!,,,COUNTIF(#REF!,"&lt;&gt;"))</definedName>
    <definedName name="Country_Allo_SIGBM_Name">OFFSET(#REF!,,,COUNTIF(#REF!,"&lt;&gt;"))</definedName>
    <definedName name="Country_Allo_SIGBM_Value">OFFSET(#REF!,,,COUNTIF(#REF!,"&lt;&gt;"))</definedName>
    <definedName name="COV">#REF!</definedName>
    <definedName name="COV_U">#REF!</definedName>
    <definedName name="COVW">#REF!</definedName>
    <definedName name="Credit_Rating_GOBM_Name">OFFSET(#REF!,,,COUNTIF(#REF!,"&lt;&gt;"))</definedName>
    <definedName name="Credit_Rating_GOBM_Name_PPT">OFFSET(#REF!,,,COUNTIF(#REF!,"&lt;&gt;"))</definedName>
    <definedName name="Credit_Rating_GOBM_Value">OFFSET(#REF!,,,COUNTIF(#REF!,"&lt;&gt;"))</definedName>
    <definedName name="Credit_Rating_IGBM_Name">OFFSET(#REF!,,,COUNTIF(#REF!,"&lt;&gt;"))</definedName>
    <definedName name="Credit_Rating_IGBM_Name_PPT">OFFSET(#REF!,,,COUNTIF(#REF!,"&lt;&gt;"))</definedName>
    <definedName name="Credit_Rating_IGBM_Value">OFFSET(#REF!,,,COUNTIF(#REF!,"&lt;&gt;"))</definedName>
    <definedName name="Credit_Rating_SBM_Name">OFFSET(#REF!,,,COUNTIF(#REF!,"&lt;&gt;"))</definedName>
    <definedName name="Credit_Rating_SBM_Name_PPT">OFFSET(#REF!,,,COUNTIF(#REF!,"&lt;&gt;"))</definedName>
    <definedName name="Credit_Rating_SBM_Value">OFFSET(#REF!,,,COUNTIF(#REF!,"&lt;&gt;"))</definedName>
    <definedName name="Credit_Rating_SIGBM_Name">OFFSET(#REF!,,,COUNTIF(#REF!,"&lt;&gt;"))</definedName>
    <definedName name="Credit_Rating_SIGBM_Name_PPT">OFFSET(#REF!,,,COUNTIF(#REF!,"&lt;&gt;"))</definedName>
    <definedName name="Credit_Rating_SIGBM_Value">OFFSET(#REF!,,,COUNTIF(#REF!,"&lt;&gt;"))</definedName>
    <definedName name="Currency_Allo_BALUSD_Name" localSheetId="1">OFFSET(Report!#REF!,,,COUNTIF(Report!$BB$45:$BB$58,"&lt;&gt;"))</definedName>
    <definedName name="Currency_Allo_BALUSD_Name">OFFSET(#REF!,,,COUNTIF(#REF!,"&lt;&gt;"))</definedName>
    <definedName name="Currency_Allo_BALUSD_Value" localSheetId="1">OFFSET(Report!$BA$366,,,COUNTIF(Report!$BB$45:$BB$58,"&lt;&gt;"))</definedName>
    <definedName name="Currency_Allo_BALUSD_Value">OFFSET(#REF!,,,COUNTIF(#REF!,"&lt;&gt;"))</definedName>
    <definedName name="Currency_Allo_CONSUSD_Name">OFFSET(#REF!,,,COUNTIF(#REF!,"&lt;&gt;"))</definedName>
    <definedName name="Currency_Allo_CONSUSD_Value">OFFSET(#REF!,,,COUNTIF(#REF!,"&lt;&gt;"))</definedName>
    <definedName name="Currency_Allo_EEMUSD_Name">OFFSET(#REF!,,,COUNTIF(#REF!,"&lt;&gt;"))</definedName>
    <definedName name="Currency_Allo_EEMUSD_Value">OFFSET(#REF!,,,COUNTIF(#REF!,"&lt;&gt;"))</definedName>
    <definedName name="Currency_Allo_EQTUSD_Name">OFFSET(#REF!,,,COUNTIF(#REF!,"&lt;&gt;"))</definedName>
    <definedName name="Currency_Allo_EQTUSD_Value">OFFSET(#REF!,,,COUNTIF(#REF!,"&lt;&gt;"))</definedName>
    <definedName name="Currency_Allo_GROUSD_Name">OFFSET(#REF!,,,COUNTIF(#REF!,"&lt;&gt;"))</definedName>
    <definedName name="Currency_Allo_GROUSD_Value">OFFSET(#REF!,,,COUNTIF(#REF!,"&lt;&gt;"))</definedName>
    <definedName name="Currency_Allo_INCUSD_Name">OFFSET(#REF!,,,COUNTIF(#REF!,"&lt;&gt;"))</definedName>
    <definedName name="Currency_Allo_INCUSD_Value">OFFSET(#REF!,,,COUNTIF(#REF!,"&lt;&gt;"))</definedName>
    <definedName name="Currency_Allo_JEMJPY_Name">OFFSET(#REF!,,,COUNTIF(#REF!,"&lt;&gt;"))</definedName>
    <definedName name="Currency_Allo_JEMJPY_Value">OFFSET(#REF!,,,COUNTIF(#REF!,"&lt;&gt;"))</definedName>
    <definedName name="Currency_Allo_SBRM_Name">OFFSET(#REF!,,,COUNTIF(#REF!,"&lt;&gt;"))</definedName>
    <definedName name="Currency_Allo_SBRM_Value">OFFSET(#REF!,,,COUNTIF(#REF!,"&lt;&gt;"))</definedName>
    <definedName name="cvbvb">#REF!</definedName>
    <definedName name="d" localSheetId="3">#REF!</definedName>
    <definedName name="d" localSheetId="16">#REF!</definedName>
    <definedName name="d" localSheetId="2">#REF!</definedName>
    <definedName name="d">#REF!</definedName>
    <definedName name="df" localSheetId="3">#REF!</definedName>
    <definedName name="df" localSheetId="16">#REF!</definedName>
    <definedName name="df" localSheetId="2">#REF!</definedName>
    <definedName name="df">#REF!</definedName>
    <definedName name="dsaf" localSheetId="3">#REF!</definedName>
    <definedName name="dsaf" localSheetId="16">#REF!</definedName>
    <definedName name="dsaf" localSheetId="2">#REF!</definedName>
    <definedName name="dsaf">#REF!</definedName>
    <definedName name="dsafdsf">#REF!</definedName>
    <definedName name="Dur">#REF!</definedName>
    <definedName name="Dur_Cash">#REF!</definedName>
    <definedName name="Dur_Contr">#REF!</definedName>
    <definedName name="Duration">#REF!</definedName>
    <definedName name="DurationContribution">#REF!</definedName>
    <definedName name="f" localSheetId="3">#REF!</definedName>
    <definedName name="f" localSheetId="16">#REF!</definedName>
    <definedName name="f" localSheetId="2">#REF!</definedName>
    <definedName name="f">#REF!</definedName>
    <definedName name="FullCurrencyList">#REF!</definedName>
    <definedName name="Funds">#REF!</definedName>
    <definedName name="FXOTHERS">#REF!</definedName>
    <definedName name="FXOthersGIM">#REF!</definedName>
    <definedName name="gdzdthg">#REF!</definedName>
    <definedName name="h" localSheetId="3">#REF!</definedName>
    <definedName name="h" localSheetId="16">#REF!</definedName>
    <definedName name="h" localSheetId="2">#REF!</definedName>
    <definedName name="h">#REF!</definedName>
    <definedName name="Histogram_ABM" hidden="1">#REF!</definedName>
    <definedName name="Histogram_Bal" hidden="1">#REF!</definedName>
    <definedName name="Histogram_Cons" hidden="1">#REF!</definedName>
    <definedName name="Histogram_Eq" hidden="1">#REF!</definedName>
    <definedName name="Histogram_GOBM" hidden="1">#REF!</definedName>
    <definedName name="Histogram_Grw" hidden="1">#REF!</definedName>
    <definedName name="Histogram_IGBM" hidden="1">#REF!</definedName>
    <definedName name="Histogram_Inc" hidden="1">#REF!</definedName>
    <definedName name="Histogram_SDGOBM" hidden="1">#REF!</definedName>
    <definedName name="Histogram_SIGBM" hidden="1">#REF!</definedName>
    <definedName name="Histogram_SustBal" hidden="1">#REF!</definedName>
    <definedName name="inceptval" localSheetId="3">#REF!</definedName>
    <definedName name="inceptval" localSheetId="16">#REF!</definedName>
    <definedName name="inceptval" localSheetId="2">#REF!</definedName>
    <definedName name="inceptval">#REF!</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IT_Price__SAP.XE_NAME" localSheetId="3">#REF!</definedName>
    <definedName name="IT_Price__SAP.XE_NAME" localSheetId="16">#REF!</definedName>
    <definedName name="IT_Price__SAP.XE_NAME" localSheetId="2">#REF!</definedName>
    <definedName name="IT_Price__SAP.XE_NAME">#REF!</definedName>
    <definedName name="ITRASH">#REF!</definedName>
    <definedName name="Liquidity">#REF!</definedName>
    <definedName name="MM">#REF!</definedName>
    <definedName name="NatExpCHF">#REF!</definedName>
    <definedName name="NatExpEUR">#REF!</definedName>
    <definedName name="NatExpGBP">#REF!</definedName>
    <definedName name="NatExpJPY">#REF!</definedName>
    <definedName name="NatExpUSD">#REF!</definedName>
    <definedName name="OTHERS">#REF!</definedName>
    <definedName name="P">#REF!</definedName>
    <definedName name="_xlnm.Print_Area" localSheetId="3">'Data Record'!$A$1:$H$105</definedName>
    <definedName name="_xlnm.Print_Area" localSheetId="16">'Fund &amp; ETF Database'!$A$2:$K$60</definedName>
    <definedName name="_xlnm.Print_Area" localSheetId="2">'Model Ledger Fds'!$A$1:$V$126</definedName>
    <definedName name="_xlnm.Print_Area" localSheetId="1">Report!$B$1:$AX$332</definedName>
    <definedName name="q" localSheetId="3">#REF!</definedName>
    <definedName name="q" localSheetId="16">#REF!</definedName>
    <definedName name="q" localSheetId="2">#REF!</definedName>
    <definedName name="q">#REF!</definedName>
    <definedName name="R_LT" localSheetId="16">#REF!</definedName>
    <definedName name="R_LT">#REF!</definedName>
    <definedName name="R_ST">#REF!</definedName>
    <definedName name="RelStats_AEM" hidden="1">#REF!</definedName>
    <definedName name="RelStats_ARM" hidden="1">#REF!</definedName>
    <definedName name="RelStats_DYM" hidden="1">#REF!</definedName>
    <definedName name="RelStats_EEM_EUR" hidden="1">#REF!</definedName>
    <definedName name="RelStats_EEM_USD" hidden="1">#REF!</definedName>
    <definedName name="RelStats_GEM" hidden="1">#REF!</definedName>
    <definedName name="RelStats_GIMT" hidden="1">#REF!</definedName>
    <definedName name="RelStats_JEM_JPY" hidden="1">#REF!</definedName>
    <definedName name="RelStats_JEM_USD" hidden="1">#REF!</definedName>
    <definedName name="RelStats_SGEM" hidden="1">#REF!</definedName>
    <definedName name="RelStats_USEM" hidden="1">#REF!</definedName>
    <definedName name="RETLT">#REF!</definedName>
    <definedName name="RETW">#REF!</definedName>
    <definedName name="rfhfh">#REF!</definedName>
    <definedName name="rtret">#REF!</definedName>
    <definedName name="rtrtrt">#REF!</definedName>
    <definedName name="s" localSheetId="3">#REF!</definedName>
    <definedName name="s" localSheetId="16">#REF!</definedName>
    <definedName name="s" localSheetId="2">#REF!</definedName>
    <definedName name="s">#REF!</definedName>
    <definedName name="Scenarios" localSheetId="16">#REF!</definedName>
    <definedName name="Scenarios">#REF!</definedName>
    <definedName name="sdf">#REF!</definedName>
    <definedName name="sdfdsfdsf">#REF!</definedName>
    <definedName name="Sector_Allo_ABMUSD_Name">OFFSET(#REF!,,,COUNTIF(#REF!,"&lt;&gt;"))</definedName>
    <definedName name="Sector_Allo_ABMUSD_Value">OFFSET(#REF!,,,COUNTIF(#REF!,"&lt;&gt;"))</definedName>
    <definedName name="Sector_Allo_GOBM_Name">OFFSET(#REF!,,,COUNTIF(#REF!,"&lt;&gt;"))</definedName>
    <definedName name="Sector_Allo_GOBM_Value">OFFSET(#REF!,,,COUNTIF(#REF!,"&lt;&gt;"))</definedName>
    <definedName name="Sector_Allo_SBM_Name">OFFSET(#REF!,,,COUNTIF(#REF!,"&lt;&gt;"))</definedName>
    <definedName name="Sector_Allo_SBM_Value">OFFSET(#REF!,,,COUNTIF(#REF!,"&lt;&gt;"))</definedName>
    <definedName name="Sector_Allo_SIGBM_Name">OFFSET(#REF!,,,COUNTIF(#REF!,"&lt;&gt;"))</definedName>
    <definedName name="Sector_Allo_SIGBM_Value">OFFSET(#REF!,,,COUNTIF(#REF!,"&lt;&gt;"))</definedName>
    <definedName name="sss" localSheetId="3">#REF!</definedName>
    <definedName name="sss" localSheetId="16">#REF!</definedName>
    <definedName name="sss" localSheetId="2">#REF!</definedName>
    <definedName name="sss">#REF!</definedName>
    <definedName name="szsrttrt">#REF!</definedName>
    <definedName name="t" localSheetId="3">#REF!</definedName>
    <definedName name="t" localSheetId="16">#REF!</definedName>
    <definedName name="t" localSheetId="2">#REF!</definedName>
    <definedName name="t">#REF!</definedName>
    <definedName name="Table_ABM" hidden="1">#REF!</definedName>
    <definedName name="Table_AEM" hidden="1">#REF!</definedName>
    <definedName name="Table_ARM" hidden="1">#REF!</definedName>
    <definedName name="Table_Balanced" hidden="1">#REF!</definedName>
    <definedName name="Table_Conservative" hidden="1">#REF!</definedName>
    <definedName name="Table_DYM" hidden="1">#REF!</definedName>
    <definedName name="Table_EEM_EUR" hidden="1">#REF!</definedName>
    <definedName name="Table_EEM_USD" hidden="1">#REF!</definedName>
    <definedName name="Table_Equities" hidden="1">#REF!</definedName>
    <definedName name="Table_GEM" hidden="1">#REF!</definedName>
    <definedName name="Table_GIMT" hidden="1">#REF!</definedName>
    <definedName name="Table_GOBM" hidden="1">#REF!</definedName>
    <definedName name="Table_Growth" hidden="1">#REF!</definedName>
    <definedName name="Table_IGBM" hidden="1">#REF!</definedName>
    <definedName name="Table_Income" hidden="1">#REF!</definedName>
    <definedName name="Table_JEM_JPY" hidden="1">#REF!</definedName>
    <definedName name="Table_JEM_USD" hidden="1">#REF!</definedName>
    <definedName name="Table_SDGOBM" hidden="1">#REF!</definedName>
    <definedName name="Table_SGEM" hidden="1">#REF!</definedName>
    <definedName name="Table_SIGBM" hidden="1">#REF!</definedName>
    <definedName name="Table_SustBalanced" hidden="1">#REF!</definedName>
    <definedName name="Table_USEM" hidden="1">#REF!</definedName>
    <definedName name="Trash" localSheetId="16">#REF!</definedName>
    <definedName name="Trash">#REF!</definedName>
    <definedName name="xcvbvb">#REF!</definedName>
    <definedName name="Yield">#REF!</definedName>
    <definedName name="Z" localSheetId="3">#REF!</definedName>
    <definedName name="Z" localSheetId="16">#REF!</definedName>
    <definedName name="Z" localSheetId="2">#REF!</definedName>
    <definedName name="Z">#REF!</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9" i="49" l="1" a="1"/>
  <c r="P9" i="49"/>
  <c r="Q9" i="49" a="1"/>
  <c r="Q9" i="49"/>
  <c r="AN9" i="49" a="1"/>
  <c r="AN9" i="49"/>
  <c r="H9" i="49" a="1"/>
  <c r="H9" i="49"/>
  <c r="BD11" i="47" a="1"/>
  <c r="BD11" i="47"/>
  <c r="AK9" i="49" a="1"/>
  <c r="AK9" i="49"/>
  <c r="J9" i="49" a="1"/>
  <c r="J9" i="49"/>
  <c r="N9" i="49" a="1"/>
  <c r="N9" i="49"/>
  <c r="S9" i="49" a="1"/>
  <c r="S9" i="49"/>
  <c r="L9" i="49" a="1"/>
  <c r="L9" i="49"/>
  <c r="D10" i="43" a="1"/>
  <c r="D10" i="43"/>
  <c r="W8" i="47" a="1"/>
  <c r="W8" i="47"/>
  <c r="E11" i="37" a="1"/>
  <c r="E11" i="37"/>
  <c r="D10" i="73" a="1"/>
  <c r="D10" i="73"/>
  <c r="C49" i="37" a="1"/>
  <c r="C49" i="37"/>
  <c r="E48" i="43" a="1"/>
  <c r="E48" i="43"/>
  <c r="G11" i="47" a="1"/>
  <c r="G11" i="47"/>
  <c r="H49" i="37" a="1"/>
  <c r="H49" i="37"/>
  <c r="E48" i="73" a="1"/>
  <c r="E48" i="73"/>
  <c r="C54" i="37" a="1"/>
  <c r="C54" i="37"/>
  <c r="C44" i="37" a="1"/>
  <c r="C44" i="37"/>
  <c r="C33" i="37" a="1"/>
  <c r="C33" i="37"/>
  <c r="C28" i="37" a="1"/>
  <c r="C28" i="37"/>
  <c r="D53" i="43" a="1"/>
  <c r="D53" i="43"/>
  <c r="C8" i="47" a="1"/>
  <c r="C8" i="47"/>
  <c r="E54" i="37" a="1"/>
  <c r="E54" i="37"/>
  <c r="D53" i="73" a="1"/>
  <c r="D53" i="73"/>
  <c r="C8" i="37" a="1"/>
  <c r="C8" i="37"/>
  <c r="D43" i="43" a="1"/>
  <c r="D43" i="43"/>
  <c r="BA8" i="47" a="1"/>
  <c r="BA8" i="47"/>
  <c r="E44" i="37" a="1"/>
  <c r="E44" i="37"/>
  <c r="D43" i="73" a="1"/>
  <c r="D43" i="73"/>
  <c r="C11" i="47" a="1"/>
  <c r="C11" i="47"/>
  <c r="H54" i="37" a="1"/>
  <c r="H54" i="37"/>
  <c r="E5" i="43" a="1"/>
  <c r="E5" i="43"/>
  <c r="P11" i="47" a="1"/>
  <c r="P11" i="47"/>
  <c r="H6" i="37" a="1"/>
  <c r="H6" i="37"/>
  <c r="E5" i="73" a="1"/>
  <c r="E5" i="73"/>
  <c r="E15" i="43" a="1"/>
  <c r="E15" i="43"/>
  <c r="Z11" i="47" a="1"/>
  <c r="Z11" i="47"/>
  <c r="H16" i="37" a="1"/>
  <c r="H16" i="37"/>
  <c r="E15" i="73" a="1"/>
  <c r="E15" i="73"/>
  <c r="E7" i="43" a="1"/>
  <c r="E7" i="43"/>
  <c r="R11" i="47" a="1"/>
  <c r="R11" i="47"/>
  <c r="H8" i="37" a="1"/>
  <c r="H8" i="37"/>
  <c r="E7" i="73" a="1"/>
  <c r="E7" i="73"/>
  <c r="E32" i="43" a="1"/>
  <c r="E32" i="43"/>
  <c r="AL11" i="47" a="1"/>
  <c r="AL11" i="47"/>
  <c r="H33" i="37" a="1"/>
  <c r="H33" i="37"/>
  <c r="E32" i="73" a="1"/>
  <c r="E32" i="73"/>
  <c r="D7" i="43" a="1"/>
  <c r="D7" i="43"/>
  <c r="R8" i="47" a="1"/>
  <c r="R8" i="47"/>
  <c r="E8" i="37" a="1"/>
  <c r="E8" i="37"/>
  <c r="D7" i="73" a="1"/>
  <c r="D7" i="73"/>
  <c r="E43" i="43" a="1"/>
  <c r="E43" i="43"/>
  <c r="BA11" i="47" a="1"/>
  <c r="BA11" i="47"/>
  <c r="H44" i="37" a="1"/>
  <c r="H44" i="37"/>
  <c r="E43" i="73" a="1"/>
  <c r="E43" i="73"/>
  <c r="E41" i="43" a="1"/>
  <c r="E41" i="43"/>
  <c r="AZ11" i="47" a="1"/>
  <c r="AZ11" i="47"/>
  <c r="H42" i="37" a="1"/>
  <c r="H42" i="37"/>
  <c r="E41" i="73" a="1"/>
  <c r="E41" i="73"/>
  <c r="C42" i="37" a="1"/>
  <c r="C42" i="37"/>
  <c r="D27" i="43" a="1"/>
  <c r="D27" i="43"/>
  <c r="AN8" i="47" a="1"/>
  <c r="AN8" i="47"/>
  <c r="E28" i="37" a="1"/>
  <c r="E28" i="37"/>
  <c r="D27" i="73" a="1"/>
  <c r="D27" i="73"/>
  <c r="E10" i="43" a="1"/>
  <c r="E10" i="43"/>
  <c r="W11" i="47" a="1"/>
  <c r="W11" i="47"/>
  <c r="H11" i="37" a="1"/>
  <c r="H11" i="37"/>
  <c r="E10" i="73" a="1"/>
  <c r="E10" i="73"/>
  <c r="D15" i="43" a="1"/>
  <c r="D15" i="43"/>
  <c r="Z8" i="47" a="1"/>
  <c r="Z8" i="47"/>
  <c r="E16" i="37" a="1"/>
  <c r="E16" i="37"/>
  <c r="D15" i="73" a="1"/>
  <c r="D15" i="73"/>
  <c r="D48" i="43" a="1"/>
  <c r="D48" i="43"/>
  <c r="G8" i="47" a="1"/>
  <c r="G8" i="47"/>
  <c r="E49" i="37" a="1"/>
  <c r="E49" i="37"/>
  <c r="D48" i="73" a="1"/>
  <c r="D48" i="73"/>
  <c r="D5" i="43" a="1"/>
  <c r="D5" i="43"/>
  <c r="P8" i="47" a="1"/>
  <c r="P8" i="47"/>
  <c r="E6" i="37" a="1"/>
  <c r="E6" i="37"/>
  <c r="D5" i="73" a="1"/>
  <c r="D5" i="73"/>
  <c r="D32" i="43" a="1"/>
  <c r="D32" i="43"/>
  <c r="AL8" i="47" a="1"/>
  <c r="AL8" i="47"/>
  <c r="E33" i="37" a="1"/>
  <c r="E33" i="37"/>
  <c r="D32" i="73" a="1"/>
  <c r="D32" i="73"/>
  <c r="E27" i="43" a="1"/>
  <c r="E27" i="43"/>
  <c r="AN11" i="47" a="1"/>
  <c r="AN11" i="47"/>
  <c r="H28" i="37" a="1"/>
  <c r="H28" i="37"/>
  <c r="E27" i="73" a="1"/>
  <c r="E27" i="73"/>
  <c r="C11" i="37" a="1"/>
  <c r="C11" i="37"/>
  <c r="C6" i="37" a="1"/>
  <c r="C6" i="37"/>
  <c r="D41" i="43" a="1"/>
  <c r="D41" i="43"/>
  <c r="AZ8" i="47" a="1"/>
  <c r="AZ8" i="47"/>
  <c r="E42" i="37" a="1"/>
  <c r="E42" i="37"/>
  <c r="D41" i="73" a="1"/>
  <c r="D41" i="73"/>
  <c r="C16" i="37" a="1"/>
  <c r="C16" i="37"/>
  <c r="M9" i="49" a="1"/>
  <c r="M9" i="49"/>
  <c r="T9" i="49" a="1"/>
  <c r="T9" i="49"/>
  <c r="AL9" i="49" a="1"/>
  <c r="AL9" i="49"/>
  <c r="U9" i="49" a="1"/>
  <c r="U9" i="49"/>
  <c r="B9" i="49" a="1"/>
  <c r="B9" i="49"/>
  <c r="Y9" i="49" a="1"/>
  <c r="Y9" i="49"/>
  <c r="W9" i="49" a="1"/>
  <c r="W9" i="49"/>
  <c r="K9" i="49" a="1"/>
  <c r="K9" i="49"/>
  <c r="I9" i="49" a="1"/>
  <c r="I9" i="49"/>
  <c r="R9" i="49" a="1"/>
  <c r="R9" i="49"/>
  <c r="AA9" i="49" a="1"/>
  <c r="AA9" i="49"/>
  <c r="D9" i="49" a="1"/>
  <c r="D9" i="49"/>
  <c r="V9" i="49" a="1"/>
  <c r="V9" i="49"/>
  <c r="AM9" i="49" a="1"/>
  <c r="AM9" i="49"/>
  <c r="O9" i="49" a="1"/>
  <c r="O9" i="49"/>
  <c r="X9" i="49" a="1"/>
  <c r="X9" i="49"/>
  <c r="AJ9" i="49" a="1"/>
  <c r="AJ9" i="49"/>
  <c r="C9" i="49" a="1"/>
  <c r="C9" i="49"/>
  <c r="AP9" i="49" a="1"/>
  <c r="AP9" i="49"/>
  <c r="E9" i="49" a="1"/>
  <c r="E9" i="49"/>
  <c r="C39" i="37" a="1"/>
  <c r="C39" i="37"/>
  <c r="D19" i="43" a="1"/>
  <c r="D19" i="43"/>
  <c r="AF8" i="47" a="1"/>
  <c r="AF8" i="47"/>
  <c r="E20" i="37" a="1"/>
  <c r="E20" i="37"/>
  <c r="D19" i="73" a="1"/>
  <c r="D19" i="73"/>
  <c r="E16" i="43" a="1"/>
  <c r="E16" i="43"/>
  <c r="AB11" i="47" a="1"/>
  <c r="AB11" i="47"/>
  <c r="H17" i="37" a="1"/>
  <c r="H17" i="37"/>
  <c r="E16" i="73" a="1"/>
  <c r="E16" i="73"/>
  <c r="E12" i="43" a="1"/>
  <c r="E12" i="43"/>
  <c r="X11" i="47" a="1"/>
  <c r="X11" i="47"/>
  <c r="H13" i="37" a="1"/>
  <c r="H13" i="37"/>
  <c r="E12" i="73" a="1"/>
  <c r="E12" i="73"/>
  <c r="E20" i="43" a="1"/>
  <c r="E20" i="43"/>
  <c r="U11" i="47" a="1"/>
  <c r="U11" i="47"/>
  <c r="H21" i="37" a="1"/>
  <c r="H21" i="37"/>
  <c r="E20" i="73" a="1"/>
  <c r="E20" i="73"/>
  <c r="C20" i="37" a="1"/>
  <c r="C20" i="37"/>
  <c r="D44" i="43" a="1"/>
  <c r="D44" i="43"/>
  <c r="L8" i="47" a="1"/>
  <c r="L8" i="47"/>
  <c r="E45" i="37" a="1"/>
  <c r="E45" i="37"/>
  <c r="D44" i="73" a="1"/>
  <c r="D44" i="73"/>
  <c r="D42" i="43" a="1"/>
  <c r="D42" i="43"/>
  <c r="BB8" i="47" a="1"/>
  <c r="BB8" i="47"/>
  <c r="E43" i="37" a="1"/>
  <c r="E43" i="37"/>
  <c r="D42" i="73" a="1"/>
  <c r="D42" i="73"/>
  <c r="C29" i="37" a="1"/>
  <c r="C29" i="37"/>
  <c r="C53" i="37" a="1"/>
  <c r="C53" i="37"/>
  <c r="D52" i="43" a="1"/>
  <c r="D52" i="43"/>
  <c r="B8" i="47" a="1"/>
  <c r="B8" i="47"/>
  <c r="E53" i="37" a="1"/>
  <c r="E53" i="37"/>
  <c r="D28" i="43" a="1"/>
  <c r="D28" i="43"/>
  <c r="AO8" i="47" a="1"/>
  <c r="AO8" i="47"/>
  <c r="E29" i="37" a="1"/>
  <c r="E29" i="37"/>
  <c r="D28" i="73" a="1"/>
  <c r="D28" i="73"/>
  <c r="C43" i="37" a="1"/>
  <c r="C43" i="37"/>
  <c r="C21" i="37" a="1"/>
  <c r="C21" i="37"/>
  <c r="C17" i="37" a="1"/>
  <c r="C17" i="37"/>
  <c r="E44" i="43" a="1"/>
  <c r="E44" i="43"/>
  <c r="L11" i="47" a="1"/>
  <c r="L11" i="47"/>
  <c r="H45" i="37" a="1"/>
  <c r="H45" i="37"/>
  <c r="E44" i="73" a="1"/>
  <c r="E44" i="73"/>
  <c r="C27" i="37" a="1"/>
  <c r="C27" i="37"/>
  <c r="C13" i="37" a="1"/>
  <c r="C13" i="37"/>
  <c r="D26" i="43" a="1"/>
  <c r="D26" i="43"/>
  <c r="AK8" i="47" a="1"/>
  <c r="AK8" i="47"/>
  <c r="E27" i="37" a="1"/>
  <c r="E27" i="37"/>
  <c r="D26" i="73" a="1"/>
  <c r="D26" i="73"/>
  <c r="D38" i="43" a="1"/>
  <c r="D38" i="43"/>
  <c r="AW8" i="47" a="1"/>
  <c r="AW8" i="47"/>
  <c r="E39" i="37" a="1"/>
  <c r="E39" i="37"/>
  <c r="D38" i="73" a="1"/>
  <c r="D38" i="73"/>
  <c r="E28" i="43" a="1"/>
  <c r="E28" i="43"/>
  <c r="AO11" i="47" a="1"/>
  <c r="AO11" i="47"/>
  <c r="H29" i="37" a="1"/>
  <c r="H29" i="37"/>
  <c r="E28" i="73" a="1"/>
  <c r="E28" i="73"/>
  <c r="E19" i="43" a="1"/>
  <c r="E19" i="43"/>
  <c r="AF11" i="47" a="1"/>
  <c r="AF11" i="47"/>
  <c r="H20" i="37" a="1"/>
  <c r="H20" i="37"/>
  <c r="E19" i="73" a="1"/>
  <c r="E19" i="73"/>
  <c r="E38" i="43" a="1"/>
  <c r="E38" i="43"/>
  <c r="AW11" i="47" a="1"/>
  <c r="AW11" i="47"/>
  <c r="H39" i="37" a="1"/>
  <c r="H39" i="37"/>
  <c r="E38" i="73" a="1"/>
  <c r="E38" i="73"/>
  <c r="E42" i="43" a="1"/>
  <c r="E42" i="43"/>
  <c r="BB11" i="47" a="1"/>
  <c r="BB11" i="47"/>
  <c r="H43" i="37" a="1"/>
  <c r="H43" i="37"/>
  <c r="E42" i="73" a="1"/>
  <c r="E42" i="73"/>
  <c r="D12" i="43" a="1"/>
  <c r="D12" i="43"/>
  <c r="X8" i="47" a="1"/>
  <c r="X8" i="47"/>
  <c r="E13" i="37" a="1"/>
  <c r="E13" i="37"/>
  <c r="D12" i="73" a="1"/>
  <c r="D12" i="73"/>
  <c r="C45" i="37" a="1"/>
  <c r="C45" i="37"/>
  <c r="D16" i="43" a="1"/>
  <c r="D16" i="43"/>
  <c r="AB8" i="47" a="1"/>
  <c r="AB8" i="47"/>
  <c r="E17" i="37" a="1"/>
  <c r="E17" i="37"/>
  <c r="D16" i="73" a="1"/>
  <c r="D16" i="73"/>
  <c r="D20" i="43" a="1"/>
  <c r="D20" i="43"/>
  <c r="U8" i="47" a="1"/>
  <c r="U8" i="47"/>
  <c r="E21" i="37" a="1"/>
  <c r="E21" i="37"/>
  <c r="D20" i="73" a="1"/>
  <c r="D20" i="73"/>
  <c r="E26" i="43" a="1"/>
  <c r="E26" i="43"/>
  <c r="AK11" i="47" a="1"/>
  <c r="AK11" i="47"/>
  <c r="H27" i="37" a="1"/>
  <c r="H27" i="37"/>
  <c r="E26" i="73" a="1"/>
  <c r="E26" i="73"/>
  <c r="B11" i="47" a="1"/>
  <c r="B11" i="47"/>
  <c r="H53" i="37" a="1"/>
  <c r="H53" i="37"/>
  <c r="Z9" i="49" a="1"/>
  <c r="Z9" i="49"/>
  <c r="G9" i="49" a="1"/>
  <c r="G9" i="49"/>
  <c r="F9" i="49" a="1"/>
  <c r="F9" i="49"/>
  <c r="AO9" i="49" a="1"/>
  <c r="AO9" i="49"/>
  <c r="AQ14" i="47" a="1"/>
  <c r="AQ14" i="47"/>
  <c r="BA14" i="47" a="1"/>
  <c r="BA14" i="47"/>
  <c r="W14" i="47" a="1"/>
  <c r="W14" i="47"/>
  <c r="F14" i="47" a="1"/>
  <c r="F14" i="47"/>
  <c r="V14" i="47" a="1"/>
  <c r="V14" i="47"/>
  <c r="R14" i="47" a="1"/>
  <c r="R14" i="47"/>
  <c r="AH14" i="47" a="1"/>
  <c r="AH14" i="47"/>
  <c r="M14" i="47" a="1"/>
  <c r="M14" i="47"/>
  <c r="C14" i="47" a="1"/>
  <c r="C14" i="47"/>
  <c r="AF14" i="47" a="1"/>
  <c r="AF14" i="47"/>
  <c r="D47" i="43" a="1"/>
  <c r="D47" i="43"/>
  <c r="E48" i="37" a="1"/>
  <c r="E48" i="37"/>
  <c r="D47" i="73" a="1"/>
  <c r="D47" i="73"/>
  <c r="D11" i="43" a="1"/>
  <c r="D11" i="43"/>
  <c r="Y8" i="47" a="1"/>
  <c r="Y8" i="47"/>
  <c r="E12" i="37" a="1"/>
  <c r="E12" i="37"/>
  <c r="D11" i="73" a="1"/>
  <c r="D11" i="73"/>
  <c r="E17" i="43" a="1"/>
  <c r="E17" i="43"/>
  <c r="AC11" i="47" a="1"/>
  <c r="AC11" i="47"/>
  <c r="H18" i="37" a="1"/>
  <c r="H18" i="37"/>
  <c r="E17" i="73" a="1"/>
  <c r="E17" i="73"/>
  <c r="E54" i="43" a="1"/>
  <c r="E54" i="43"/>
  <c r="E11" i="47" a="1"/>
  <c r="E11" i="47"/>
  <c r="H55" i="37" a="1"/>
  <c r="H55" i="37"/>
  <c r="E54" i="73" a="1"/>
  <c r="E54" i="73"/>
  <c r="E33" i="43" a="1"/>
  <c r="E33" i="43"/>
  <c r="AM11" i="47" a="1"/>
  <c r="AM11" i="47"/>
  <c r="H34" i="37" a="1"/>
  <c r="H34" i="37"/>
  <c r="E33" i="73" a="1"/>
  <c r="E33" i="73"/>
  <c r="D30" i="43" a="1"/>
  <c r="D30" i="43"/>
  <c r="AR8" i="47" a="1"/>
  <c r="AR8" i="47"/>
  <c r="AR14" i="47" a="1"/>
  <c r="AR14" i="47"/>
  <c r="E31" i="37" a="1"/>
  <c r="E31" i="37"/>
  <c r="D30" i="73" a="1"/>
  <c r="D30" i="73"/>
  <c r="E40" i="43" a="1"/>
  <c r="E40" i="43"/>
  <c r="AX11" i="47" a="1"/>
  <c r="AX11" i="47"/>
  <c r="H41" i="37" a="1"/>
  <c r="H41" i="37"/>
  <c r="E40" i="73" a="1"/>
  <c r="E40" i="73"/>
  <c r="D49" i="43" a="1"/>
  <c r="D49" i="43"/>
  <c r="E50" i="37" a="1"/>
  <c r="E50" i="37"/>
  <c r="D8" i="43" a="1"/>
  <c r="D8" i="43"/>
  <c r="T8" i="47" a="1"/>
  <c r="T8" i="47"/>
  <c r="E9" i="37" a="1"/>
  <c r="E9" i="37"/>
  <c r="D8" i="73" a="1"/>
  <c r="D8" i="73"/>
  <c r="C31" i="37" a="1"/>
  <c r="C31" i="37"/>
  <c r="C48" i="37" a="1"/>
  <c r="C48" i="37"/>
  <c r="C38" i="37" a="1"/>
  <c r="C38" i="37"/>
  <c r="D57" i="43" a="1"/>
  <c r="D57" i="43"/>
  <c r="N8" i="47" a="1"/>
  <c r="N8" i="47"/>
  <c r="E58" i="37" a="1"/>
  <c r="E58" i="37"/>
  <c r="D57" i="73" a="1"/>
  <c r="D57" i="73"/>
  <c r="E18" i="43" a="1"/>
  <c r="E18" i="43"/>
  <c r="AD11" i="47" a="1"/>
  <c r="AD11" i="47"/>
  <c r="H19" i="37" a="1"/>
  <c r="H19" i="37"/>
  <c r="E18" i="73" a="1"/>
  <c r="E18" i="73"/>
  <c r="E23" i="43" a="1"/>
  <c r="E23" i="43"/>
  <c r="AG11" i="47" a="1"/>
  <c r="AG11" i="47"/>
  <c r="H24" i="37" a="1"/>
  <c r="H24" i="37"/>
  <c r="E23" i="73" a="1"/>
  <c r="E23" i="73"/>
  <c r="E13" i="43" a="1"/>
  <c r="E13" i="43"/>
  <c r="V11" i="47" a="1"/>
  <c r="V11" i="47"/>
  <c r="H14" i="37" a="1"/>
  <c r="H14" i="37"/>
  <c r="E13" i="73" a="1"/>
  <c r="E13" i="73"/>
  <c r="D33" i="43" a="1"/>
  <c r="D33" i="43"/>
  <c r="AM8" i="47" a="1"/>
  <c r="AM8" i="47"/>
  <c r="E34" i="37" a="1"/>
  <c r="E34" i="37"/>
  <c r="D33" i="73" a="1"/>
  <c r="D33" i="73"/>
  <c r="C18" i="37" a="1"/>
  <c r="C18" i="37"/>
  <c r="C14" i="37" a="1"/>
  <c r="C14" i="37"/>
  <c r="D9" i="43" a="1"/>
  <c r="D9" i="43"/>
  <c r="S8" i="47" a="1"/>
  <c r="S8" i="47"/>
  <c r="E10" i="37" a="1"/>
  <c r="E10" i="37"/>
  <c r="D9" i="73" a="1"/>
  <c r="D9" i="73"/>
  <c r="C26" i="37" a="1"/>
  <c r="C26" i="37"/>
  <c r="C50" i="37" a="1"/>
  <c r="C50" i="37"/>
  <c r="C12" i="37" a="1"/>
  <c r="C12" i="37"/>
  <c r="C58" i="37" a="1"/>
  <c r="C58" i="37"/>
  <c r="E31" i="43" a="1"/>
  <c r="E31" i="43"/>
  <c r="AQ11" i="47" a="1"/>
  <c r="AQ11" i="47"/>
  <c r="H32" i="37" a="1"/>
  <c r="H32" i="37"/>
  <c r="E31" i="73" a="1"/>
  <c r="E31" i="73"/>
  <c r="C32" i="37" a="1"/>
  <c r="C32" i="37"/>
  <c r="C19" i="37" a="1"/>
  <c r="C19" i="37"/>
  <c r="D23" i="43" a="1"/>
  <c r="D23" i="43"/>
  <c r="AG8" i="47" a="1"/>
  <c r="AG8" i="47"/>
  <c r="E24" i="37" a="1"/>
  <c r="E24" i="37"/>
  <c r="D23" i="73" a="1"/>
  <c r="D23" i="73"/>
  <c r="D6" i="43" a="1"/>
  <c r="D6" i="43"/>
  <c r="Q8" i="47" a="1"/>
  <c r="Q8" i="47"/>
  <c r="E7" i="37" a="1"/>
  <c r="E7" i="37"/>
  <c r="D6" i="73" a="1"/>
  <c r="D6" i="73"/>
  <c r="D40" i="43" a="1"/>
  <c r="D40" i="43"/>
  <c r="AX8" i="47" a="1"/>
  <c r="AX8" i="47"/>
  <c r="E41" i="37" a="1"/>
  <c r="E41" i="37"/>
  <c r="D40" i="73" a="1"/>
  <c r="D40" i="73"/>
  <c r="D45" i="43" a="1"/>
  <c r="D45" i="43"/>
  <c r="M8" i="47" a="1"/>
  <c r="M8" i="47"/>
  <c r="E46" i="37" a="1"/>
  <c r="E46" i="37"/>
  <c r="D45" i="73" a="1"/>
  <c r="D45" i="73"/>
  <c r="C55" i="37" a="1"/>
  <c r="C55" i="37"/>
  <c r="D37" i="43" a="1"/>
  <c r="D37" i="43"/>
  <c r="AU8" i="47" a="1"/>
  <c r="AU8" i="47"/>
  <c r="E38" i="37" a="1"/>
  <c r="E38" i="37"/>
  <c r="D37" i="73" a="1"/>
  <c r="D37" i="73"/>
  <c r="C7" i="37" a="1"/>
  <c r="C7" i="37"/>
  <c r="E8" i="43" a="1"/>
  <c r="E8" i="43"/>
  <c r="T11" i="47" a="1"/>
  <c r="T11" i="47"/>
  <c r="H9" i="37" a="1"/>
  <c r="H9" i="37"/>
  <c r="E8" i="73" a="1"/>
  <c r="E8" i="73"/>
  <c r="D17" i="43" a="1"/>
  <c r="D17" i="43"/>
  <c r="AC8" i="47" a="1"/>
  <c r="AC8" i="47"/>
  <c r="E18" i="37" a="1"/>
  <c r="E18" i="37"/>
  <c r="D17" i="73" a="1"/>
  <c r="D17" i="73"/>
  <c r="E30" i="43" a="1"/>
  <c r="E30" i="43"/>
  <c r="AR11" i="47" a="1"/>
  <c r="AR11" i="47"/>
  <c r="H31" i="37" a="1"/>
  <c r="H31" i="37"/>
  <c r="E30" i="73" a="1"/>
  <c r="E30" i="73"/>
  <c r="D34" i="43" a="1"/>
  <c r="D34" i="43"/>
  <c r="AV8" i="47" a="1"/>
  <c r="AV8" i="47"/>
  <c r="E35" i="37" a="1"/>
  <c r="E35" i="37"/>
  <c r="D34" i="73" a="1"/>
  <c r="D34" i="73"/>
  <c r="E57" i="43" a="1"/>
  <c r="E57" i="43"/>
  <c r="N11" i="47" a="1"/>
  <c r="N11" i="47"/>
  <c r="H58" i="37" a="1"/>
  <c r="H58" i="37"/>
  <c r="E57" i="73" a="1"/>
  <c r="E57" i="73"/>
  <c r="E6" i="43" a="1"/>
  <c r="E6" i="43"/>
  <c r="Q11" i="47" a="1"/>
  <c r="Q11" i="47"/>
  <c r="H7" i="37" a="1"/>
  <c r="H7" i="37"/>
  <c r="E6" i="73" a="1"/>
  <c r="E6" i="73"/>
  <c r="E37" i="43" a="1"/>
  <c r="E37" i="43"/>
  <c r="AU11" i="47" a="1"/>
  <c r="AU11" i="47"/>
  <c r="H38" i="37" a="1"/>
  <c r="H38" i="37"/>
  <c r="E37" i="73" a="1"/>
  <c r="E37" i="73"/>
  <c r="D13" i="43" a="1"/>
  <c r="D13" i="43"/>
  <c r="V8" i="47" a="1"/>
  <c r="V8" i="47"/>
  <c r="E14" i="37" a="1"/>
  <c r="E14" i="37"/>
  <c r="D13" i="73" a="1"/>
  <c r="D13" i="73"/>
  <c r="H48" i="37" a="1"/>
  <c r="H48" i="37"/>
  <c r="D54" i="43" a="1"/>
  <c r="D54" i="43"/>
  <c r="E8" i="47" a="1"/>
  <c r="E8" i="47"/>
  <c r="E55" i="37" a="1"/>
  <c r="E55" i="37"/>
  <c r="D54" i="73" a="1"/>
  <c r="D54" i="73"/>
  <c r="M21" i="47" a="1"/>
  <c r="M21" i="47"/>
  <c r="C46" i="37" a="1"/>
  <c r="C46" i="37"/>
  <c r="D18" i="43" a="1"/>
  <c r="D18" i="43"/>
  <c r="AD8" i="47" a="1"/>
  <c r="AD8" i="47"/>
  <c r="E19" i="37" a="1"/>
  <c r="E19" i="37"/>
  <c r="D18" i="73" a="1"/>
  <c r="D18" i="73"/>
  <c r="E34" i="43" a="1"/>
  <c r="E34" i="43"/>
  <c r="AV11" i="47" a="1"/>
  <c r="AV11" i="47"/>
  <c r="H35" i="37" a="1"/>
  <c r="H35" i="37"/>
  <c r="E34" i="73" a="1"/>
  <c r="E34" i="73"/>
  <c r="C35" i="37" a="1"/>
  <c r="C35" i="37"/>
  <c r="E25" i="43" a="1"/>
  <c r="E25" i="43"/>
  <c r="AJ11" i="47" a="1"/>
  <c r="AJ11" i="47"/>
  <c r="H26" i="37" a="1"/>
  <c r="H26" i="37"/>
  <c r="E25" i="73" a="1"/>
  <c r="E25" i="73"/>
  <c r="C24" i="37" a="1"/>
  <c r="C24" i="37"/>
  <c r="D25" i="43" a="1"/>
  <c r="D25" i="43"/>
  <c r="AJ8" i="47" a="1"/>
  <c r="AJ8" i="47"/>
  <c r="E26" i="37" a="1"/>
  <c r="E26" i="37"/>
  <c r="D25" i="73" a="1"/>
  <c r="D25" i="73"/>
  <c r="C34" i="37" a="1"/>
  <c r="C34" i="37"/>
  <c r="C9" i="37" a="1"/>
  <c r="C9" i="37"/>
  <c r="C41" i="37" a="1"/>
  <c r="C41" i="37"/>
  <c r="E11" i="43" a="1"/>
  <c r="E11" i="43"/>
  <c r="Y11" i="47" a="1"/>
  <c r="Y11" i="47"/>
  <c r="H12" i="37" a="1"/>
  <c r="H12" i="37"/>
  <c r="E11" i="73" a="1"/>
  <c r="E11" i="73"/>
  <c r="H50" i="37" a="1"/>
  <c r="H50" i="37"/>
  <c r="E45" i="43" a="1"/>
  <c r="E45" i="43"/>
  <c r="M11" i="47" a="1"/>
  <c r="M11" i="47"/>
  <c r="H46" i="37" a="1"/>
  <c r="H46" i="37"/>
  <c r="E45" i="73" a="1"/>
  <c r="E45" i="73"/>
  <c r="D31" i="43" a="1"/>
  <c r="D31" i="43"/>
  <c r="AQ8" i="47" a="1"/>
  <c r="AQ8" i="47"/>
  <c r="E32" i="37" a="1"/>
  <c r="E32" i="37"/>
  <c r="D31" i="73" a="1"/>
  <c r="D31" i="73"/>
  <c r="C10" i="37" a="1"/>
  <c r="C10" i="37"/>
  <c r="E9" i="43" a="1"/>
  <c r="E9" i="43"/>
  <c r="S11" i="47" a="1"/>
  <c r="S11" i="47"/>
  <c r="H10" i="37" a="1"/>
  <c r="H10" i="37"/>
  <c r="E9" i="73" a="1"/>
  <c r="E9" i="73"/>
  <c r="AC14" i="47" a="1"/>
  <c r="AC14" i="47"/>
  <c r="B14" i="47" a="1"/>
  <c r="B14" i="47"/>
  <c r="E55" i="43" a="1"/>
  <c r="E55" i="43"/>
  <c r="D11" i="47" a="1"/>
  <c r="D11" i="47"/>
  <c r="H56" i="37" a="1"/>
  <c r="H56" i="37"/>
  <c r="E55" i="73" a="1"/>
  <c r="E55" i="73"/>
  <c r="C15" i="37" a="1"/>
  <c r="C15" i="37"/>
  <c r="E29" i="43" a="1"/>
  <c r="E29" i="43"/>
  <c r="AP11" i="47" a="1"/>
  <c r="AP11" i="47"/>
  <c r="H30" i="37" a="1"/>
  <c r="H30" i="37"/>
  <c r="E29" i="73" a="1"/>
  <c r="E29" i="73"/>
  <c r="D55" i="43" a="1"/>
  <c r="D55" i="43"/>
  <c r="D8" i="47" a="1"/>
  <c r="D8" i="47"/>
  <c r="E56" i="37" a="1"/>
  <c r="E56" i="37"/>
  <c r="D55" i="73" a="1"/>
  <c r="D55" i="73"/>
  <c r="E35" i="43" a="1"/>
  <c r="E35" i="43"/>
  <c r="AS11" i="47" a="1"/>
  <c r="AS11" i="47"/>
  <c r="H36" i="37" a="1"/>
  <c r="H36" i="37"/>
  <c r="E35" i="73" a="1"/>
  <c r="E35" i="73"/>
  <c r="D22" i="43" a="1"/>
  <c r="D22" i="43"/>
  <c r="AH8" i="47" a="1"/>
  <c r="AH8" i="47"/>
  <c r="E23" i="37" a="1"/>
  <c r="E23" i="37"/>
  <c r="D22" i="73" a="1"/>
  <c r="D22" i="73"/>
  <c r="F11" i="47" a="1"/>
  <c r="F11" i="47"/>
  <c r="H57" i="37" a="1"/>
  <c r="H57" i="37"/>
  <c r="D56" i="43" a="1"/>
  <c r="D56" i="43"/>
  <c r="F8" i="47" a="1"/>
  <c r="F8" i="47"/>
  <c r="E57" i="37" a="1"/>
  <c r="E57" i="37"/>
  <c r="D56" i="73" a="1"/>
  <c r="D56" i="73"/>
  <c r="D29" i="43" a="1"/>
  <c r="D29" i="43"/>
  <c r="AP8" i="47" a="1"/>
  <c r="AP8" i="47"/>
  <c r="E30" i="37" a="1"/>
  <c r="E30" i="37"/>
  <c r="D29" i="73" a="1"/>
  <c r="D29" i="73"/>
  <c r="C22" i="37" a="1"/>
  <c r="C22" i="37"/>
  <c r="E14" i="43" a="1"/>
  <c r="E14" i="43"/>
  <c r="AA11" i="47" a="1"/>
  <c r="AA11" i="47"/>
  <c r="H15" i="37" a="1"/>
  <c r="H15" i="37"/>
  <c r="E14" i="73" a="1"/>
  <c r="E14" i="73"/>
  <c r="E36" i="43" a="1"/>
  <c r="E36" i="43"/>
  <c r="AT11" i="47" a="1"/>
  <c r="AT11" i="47"/>
  <c r="H37" i="37" a="1"/>
  <c r="H37" i="37"/>
  <c r="E36" i="73" a="1"/>
  <c r="E36" i="73"/>
  <c r="C25" i="37" a="1"/>
  <c r="C25" i="37"/>
  <c r="D21" i="43" a="1"/>
  <c r="D21" i="43"/>
  <c r="AE8" i="47" a="1"/>
  <c r="AE8" i="47"/>
  <c r="E22" i="37" a="1"/>
  <c r="E22" i="37"/>
  <c r="D21" i="73" a="1"/>
  <c r="D21" i="73"/>
  <c r="E22" i="43" a="1"/>
  <c r="E22" i="43"/>
  <c r="AH11" i="47" a="1"/>
  <c r="AH11" i="47"/>
  <c r="H23" i="37" a="1"/>
  <c r="H23" i="37"/>
  <c r="E22" i="73" a="1"/>
  <c r="E22" i="73"/>
  <c r="D36" i="43" a="1"/>
  <c r="D36" i="43"/>
  <c r="AT8" i="47" a="1"/>
  <c r="AT8" i="47"/>
  <c r="E37" i="37" a="1"/>
  <c r="E37" i="37"/>
  <c r="D36" i="73" a="1"/>
  <c r="D36" i="73"/>
  <c r="C36" i="37" a="1"/>
  <c r="C36" i="37"/>
  <c r="D50" i="43" a="1"/>
  <c r="D50" i="43"/>
  <c r="K8" i="47" a="1"/>
  <c r="K8" i="47"/>
  <c r="E51" i="37" a="1"/>
  <c r="E51" i="37"/>
  <c r="D50" i="73" a="1"/>
  <c r="D50" i="73"/>
  <c r="D24" i="43" a="1"/>
  <c r="D24" i="43"/>
  <c r="AI8" i="47" a="1"/>
  <c r="AI8" i="47"/>
  <c r="E25" i="37" a="1"/>
  <c r="E25" i="37"/>
  <c r="D24" i="73" a="1"/>
  <c r="D24" i="73"/>
  <c r="C56" i="37" a="1"/>
  <c r="C56" i="37"/>
  <c r="E24" i="43" a="1"/>
  <c r="E24" i="43"/>
  <c r="AI11" i="47" a="1"/>
  <c r="AI11" i="47"/>
  <c r="H25" i="37" a="1"/>
  <c r="H25" i="37"/>
  <c r="E24" i="73" a="1"/>
  <c r="E24" i="73"/>
  <c r="D35" i="43" a="1"/>
  <c r="D35" i="43"/>
  <c r="AS8" i="47" a="1"/>
  <c r="AS8" i="47"/>
  <c r="E36" i="37" a="1"/>
  <c r="E36" i="37"/>
  <c r="D35" i="73" a="1"/>
  <c r="D35" i="73"/>
  <c r="E21" i="43" a="1"/>
  <c r="E21" i="43"/>
  <c r="AE11" i="47" a="1"/>
  <c r="AE11" i="47"/>
  <c r="H22" i="37" a="1"/>
  <c r="H22" i="37"/>
  <c r="E21" i="73" a="1"/>
  <c r="E21" i="73"/>
  <c r="C51" i="37" a="1"/>
  <c r="C51" i="37"/>
  <c r="C30" i="37" a="1"/>
  <c r="C30" i="37"/>
  <c r="C57" i="37" a="1"/>
  <c r="C57" i="37"/>
  <c r="D14" i="43" a="1"/>
  <c r="D14" i="43"/>
  <c r="AA8" i="47" a="1"/>
  <c r="AA8" i="47"/>
  <c r="E15" i="37" a="1"/>
  <c r="E15" i="37"/>
  <c r="D14" i="73" a="1"/>
  <c r="D14" i="73"/>
  <c r="C23" i="37" a="1"/>
  <c r="C23" i="37"/>
  <c r="C37" i="37" a="1"/>
  <c r="C37" i="37"/>
  <c r="E50" i="43" a="1"/>
  <c r="E50" i="43"/>
  <c r="K11" i="47" a="1"/>
  <c r="K11" i="47"/>
  <c r="H51" i="37" a="1"/>
  <c r="H51" i="37"/>
  <c r="E50" i="73" a="1"/>
  <c r="E50" i="73"/>
  <c r="BC8" i="47" a="1"/>
  <c r="BC8" i="47"/>
  <c r="BC11" i="47" a="1"/>
  <c r="BC11" i="47"/>
  <c r="D37" i="78" a="1"/>
  <c r="D37" i="78"/>
  <c r="D46" i="43" a="1"/>
  <c r="D46" i="43"/>
  <c r="H8" i="47" a="1"/>
  <c r="H8" i="47"/>
  <c r="E47" i="37" a="1"/>
  <c r="E47" i="37"/>
  <c r="D46" i="73" a="1"/>
  <c r="D46" i="73"/>
  <c r="C47" i="37" a="1"/>
  <c r="C47" i="37"/>
  <c r="H9" i="47" a="1"/>
  <c r="H9" i="47"/>
  <c r="E46" i="43" a="1"/>
  <c r="E46" i="43"/>
  <c r="H11" i="47" a="1"/>
  <c r="H11" i="47"/>
  <c r="H47" i="37" a="1"/>
  <c r="H47" i="37"/>
  <c r="E46" i="73" a="1"/>
  <c r="E46" i="73"/>
  <c r="C40" i="37" a="1"/>
  <c r="C40" i="37"/>
  <c r="D39" i="43" a="1"/>
  <c r="D39" i="43"/>
  <c r="AY8" i="47" a="1"/>
  <c r="AY8" i="47"/>
  <c r="E40" i="37" a="1"/>
  <c r="E40" i="37"/>
  <c r="D39" i="73" a="1"/>
  <c r="D39" i="73"/>
  <c r="E39" i="43" a="1"/>
  <c r="E39" i="43"/>
  <c r="AY11" i="47" a="1"/>
  <c r="AY11" i="47"/>
  <c r="H40" i="37" a="1"/>
  <c r="H40" i="37"/>
  <c r="E39" i="73" a="1"/>
  <c r="E39" i="73"/>
  <c r="AJ55" i="100"/>
  <c r="AT55" i="100" s="1"/>
  <c r="AI55" i="100"/>
  <c r="AH55" i="100"/>
  <c r="AG55" i="100"/>
  <c r="AS55" i="100" s="1"/>
  <c r="AF55" i="100"/>
  <c r="AR55" i="100" s="1"/>
  <c r="AE55" i="100"/>
  <c r="AQ55" i="100" s="1"/>
  <c r="AD55" i="100"/>
  <c r="AP55" i="100" s="1"/>
  <c r="AC55" i="100"/>
  <c r="AB55" i="100"/>
  <c r="AA55" i="100"/>
  <c r="Z55" i="100"/>
  <c r="Y55" i="100"/>
  <c r="X55" i="100"/>
  <c r="W55" i="100"/>
  <c r="V55" i="100"/>
  <c r="U55" i="100"/>
  <c r="T55" i="100"/>
  <c r="AN55" i="100" s="1"/>
  <c r="S55" i="100"/>
  <c r="AM55" i="100" s="1"/>
  <c r="R55" i="100"/>
  <c r="Q55" i="100"/>
  <c r="AK55" i="100" s="1"/>
  <c r="P55" i="100"/>
  <c r="O55" i="100"/>
  <c r="N55" i="100"/>
  <c r="AJ54" i="100"/>
  <c r="AT54" i="100" s="1"/>
  <c r="AI54" i="100"/>
  <c r="AH54" i="100"/>
  <c r="AG54" i="100"/>
  <c r="AS54" i="100" s="1"/>
  <c r="AF54" i="100"/>
  <c r="AR54" i="100" s="1"/>
  <c r="AE54" i="100"/>
  <c r="AQ54" i="100" s="1"/>
  <c r="AD54" i="100"/>
  <c r="AP54" i="100" s="1"/>
  <c r="AC54" i="100"/>
  <c r="AB54" i="100"/>
  <c r="AA54" i="100"/>
  <c r="Z54" i="100"/>
  <c r="AO54" i="100" s="1"/>
  <c r="Y54" i="100"/>
  <c r="X54" i="100"/>
  <c r="W54" i="100"/>
  <c r="V54" i="100"/>
  <c r="U54" i="100"/>
  <c r="T54" i="100"/>
  <c r="AN54" i="100" s="1"/>
  <c r="S54" i="100"/>
  <c r="AM54" i="100" s="1"/>
  <c r="R54" i="100"/>
  <c r="Q54" i="100"/>
  <c r="AK54" i="100" s="1"/>
  <c r="P54" i="100"/>
  <c r="O54" i="100"/>
  <c r="N54" i="100"/>
  <c r="AJ53" i="100"/>
  <c r="AT53" i="100" s="1"/>
  <c r="AI53" i="100"/>
  <c r="AH53" i="100"/>
  <c r="AG53" i="100"/>
  <c r="AS53" i="100" s="1"/>
  <c r="AF53" i="100"/>
  <c r="AR53" i="100" s="1"/>
  <c r="AE53" i="100"/>
  <c r="AQ53" i="100" s="1"/>
  <c r="AD53" i="100"/>
  <c r="AP53" i="100" s="1"/>
  <c r="AC53" i="100"/>
  <c r="AB53" i="100"/>
  <c r="AA53" i="100"/>
  <c r="Z53" i="100"/>
  <c r="Y53" i="100"/>
  <c r="X53" i="100"/>
  <c r="W53" i="100"/>
  <c r="V53" i="100"/>
  <c r="U53" i="100"/>
  <c r="T53" i="100"/>
  <c r="S53" i="100"/>
  <c r="AM53" i="100" s="1"/>
  <c r="R53" i="100"/>
  <c r="Q53" i="100"/>
  <c r="P53" i="100"/>
  <c r="AL53" i="100" s="1"/>
  <c r="O53" i="100"/>
  <c r="N53" i="100"/>
  <c r="AJ52" i="100"/>
  <c r="AT52" i="100" s="1"/>
  <c r="AI52" i="100"/>
  <c r="AH52" i="100"/>
  <c r="AG52" i="100"/>
  <c r="AS52" i="100" s="1"/>
  <c r="AF52" i="100"/>
  <c r="AR52" i="100" s="1"/>
  <c r="AE52" i="100"/>
  <c r="AQ52" i="100" s="1"/>
  <c r="AD52" i="100"/>
  <c r="AP52" i="100" s="1"/>
  <c r="AC52" i="100"/>
  <c r="AB52" i="100"/>
  <c r="AA52" i="100"/>
  <c r="AO52" i="100" s="1"/>
  <c r="Z52" i="100"/>
  <c r="Y52" i="100"/>
  <c r="X52" i="100"/>
  <c r="W52" i="100"/>
  <c r="V52" i="100"/>
  <c r="U52" i="100"/>
  <c r="T52" i="100"/>
  <c r="S52" i="100"/>
  <c r="AM52" i="100" s="1"/>
  <c r="R52" i="100"/>
  <c r="Q52" i="100"/>
  <c r="AK52" i="100" s="1"/>
  <c r="P52" i="100"/>
  <c r="AL52" i="100" s="1"/>
  <c r="O52" i="100"/>
  <c r="N52" i="100"/>
  <c r="AJ51" i="100"/>
  <c r="AT51" i="100" s="1"/>
  <c r="AI51" i="100"/>
  <c r="AH51" i="100"/>
  <c r="AG51" i="100"/>
  <c r="AF51" i="100"/>
  <c r="AR51" i="100" s="1"/>
  <c r="AE51" i="100"/>
  <c r="AQ51" i="100" s="1"/>
  <c r="AD51" i="100"/>
  <c r="AP51" i="100" s="1"/>
  <c r="AC51" i="100"/>
  <c r="AB51" i="100"/>
  <c r="AA51" i="100"/>
  <c r="Z51" i="100"/>
  <c r="Y51" i="100"/>
  <c r="X51" i="100"/>
  <c r="W51" i="100"/>
  <c r="V51" i="100"/>
  <c r="U51" i="100"/>
  <c r="T51" i="100"/>
  <c r="S51" i="100"/>
  <c r="AM51" i="100" s="1"/>
  <c r="R51" i="100"/>
  <c r="Q51" i="100"/>
  <c r="P51" i="100"/>
  <c r="AL51" i="100" s="1"/>
  <c r="O51" i="100"/>
  <c r="N51" i="100"/>
  <c r="AJ50" i="100"/>
  <c r="AT50" i="100" s="1"/>
  <c r="AI50" i="100"/>
  <c r="AH50" i="100"/>
  <c r="AG50" i="100"/>
  <c r="AS50" i="100" s="1"/>
  <c r="AF50" i="100"/>
  <c r="AR50" i="100" s="1"/>
  <c r="AE50" i="100"/>
  <c r="AQ50" i="100" s="1"/>
  <c r="AD50" i="100"/>
  <c r="AP50" i="100" s="1"/>
  <c r="AC50" i="100"/>
  <c r="AB50" i="100"/>
  <c r="AA50" i="100"/>
  <c r="Z50" i="100"/>
  <c r="Y50" i="100"/>
  <c r="X50" i="100"/>
  <c r="W50" i="100"/>
  <c r="V50" i="100"/>
  <c r="U50" i="100"/>
  <c r="T50" i="100"/>
  <c r="S50" i="100"/>
  <c r="AM50" i="100" s="1"/>
  <c r="R50" i="100"/>
  <c r="Q50" i="100"/>
  <c r="AK50" i="100" s="1"/>
  <c r="P50" i="100"/>
  <c r="AL50" i="100" s="1"/>
  <c r="O50" i="100"/>
  <c r="N50" i="100"/>
  <c r="AJ49" i="100"/>
  <c r="AT49" i="100" s="1"/>
  <c r="AI49" i="100"/>
  <c r="AH49" i="100"/>
  <c r="AG49" i="100"/>
  <c r="AS49" i="100" s="1"/>
  <c r="AF49" i="100"/>
  <c r="AR49" i="100" s="1"/>
  <c r="AE49" i="100"/>
  <c r="AQ49" i="100" s="1"/>
  <c r="AD49" i="100"/>
  <c r="AP49" i="100" s="1"/>
  <c r="AC49" i="100"/>
  <c r="AB49" i="100"/>
  <c r="AA49" i="100"/>
  <c r="Z49" i="100"/>
  <c r="Y49" i="100"/>
  <c r="X49" i="100"/>
  <c r="W49" i="100"/>
  <c r="V49" i="100"/>
  <c r="U49" i="100"/>
  <c r="AN49" i="100" s="1"/>
  <c r="T49" i="100"/>
  <c r="S49" i="100"/>
  <c r="AM49" i="100" s="1"/>
  <c r="R49" i="100"/>
  <c r="Q49" i="100"/>
  <c r="AK49" i="100" s="1"/>
  <c r="P49" i="100"/>
  <c r="AV49" i="100" s="1"/>
  <c r="O49" i="100"/>
  <c r="N49" i="100"/>
  <c r="AL48" i="100"/>
  <c r="AJ48" i="100"/>
  <c r="AT48" i="100" s="1"/>
  <c r="AI48" i="100"/>
  <c r="AH48" i="100"/>
  <c r="AG48" i="100"/>
  <c r="AF48" i="100"/>
  <c r="AR48" i="100" s="1"/>
  <c r="AE48" i="100"/>
  <c r="AQ48" i="100" s="1"/>
  <c r="AD48" i="100"/>
  <c r="AP48" i="100" s="1"/>
  <c r="AC48" i="100"/>
  <c r="AB48" i="100"/>
  <c r="AA48" i="100"/>
  <c r="Z48" i="100"/>
  <c r="Y48" i="100"/>
  <c r="X48" i="100"/>
  <c r="W48" i="100"/>
  <c r="V48" i="100"/>
  <c r="U48" i="100"/>
  <c r="T48" i="100"/>
  <c r="S48" i="100"/>
  <c r="AM48" i="100" s="1"/>
  <c r="R48" i="100"/>
  <c r="Q48" i="100"/>
  <c r="P48" i="100"/>
  <c r="O48" i="100"/>
  <c r="N48" i="100"/>
  <c r="AJ47" i="100"/>
  <c r="AT47" i="100" s="1"/>
  <c r="AI47" i="100"/>
  <c r="AH47" i="100"/>
  <c r="AG47" i="100"/>
  <c r="AS47" i="100" s="1"/>
  <c r="AF47" i="100"/>
  <c r="AR47" i="100" s="1"/>
  <c r="AE47" i="100"/>
  <c r="AQ47" i="100" s="1"/>
  <c r="AD47" i="100"/>
  <c r="AP47" i="100" s="1"/>
  <c r="AC47" i="100"/>
  <c r="AB47" i="100"/>
  <c r="AA47" i="100"/>
  <c r="Z47" i="100"/>
  <c r="Y47" i="100"/>
  <c r="X47" i="100"/>
  <c r="W47" i="100"/>
  <c r="V47" i="100"/>
  <c r="U47" i="100"/>
  <c r="T47" i="100"/>
  <c r="S47" i="100"/>
  <c r="AM47" i="100" s="1"/>
  <c r="R47" i="100"/>
  <c r="Q47" i="100"/>
  <c r="AK47" i="100" s="1"/>
  <c r="P47" i="100"/>
  <c r="AL47" i="100" s="1"/>
  <c r="O47" i="100"/>
  <c r="N47" i="100"/>
  <c r="AJ46" i="100"/>
  <c r="AT46" i="100" s="1"/>
  <c r="AI46" i="100"/>
  <c r="AH46" i="100"/>
  <c r="AG46" i="100"/>
  <c r="AF46" i="100"/>
  <c r="AR46" i="100" s="1"/>
  <c r="AE46" i="100"/>
  <c r="AQ46" i="100" s="1"/>
  <c r="AD46" i="100"/>
  <c r="AP46" i="100" s="1"/>
  <c r="AC46" i="100"/>
  <c r="AB46" i="100"/>
  <c r="AA46" i="100"/>
  <c r="Z46" i="100"/>
  <c r="Y46" i="100"/>
  <c r="X46" i="100"/>
  <c r="W46" i="100"/>
  <c r="V46" i="100"/>
  <c r="U46" i="100"/>
  <c r="T46" i="100"/>
  <c r="AN46" i="100" s="1"/>
  <c r="S46" i="100"/>
  <c r="AM46" i="100" s="1"/>
  <c r="R46" i="100"/>
  <c r="Q46" i="100"/>
  <c r="AK46" i="100" s="1"/>
  <c r="P46" i="100"/>
  <c r="AL46" i="100" s="1"/>
  <c r="O46" i="100"/>
  <c r="N46" i="100"/>
  <c r="AJ45" i="100"/>
  <c r="AT45" i="100" s="1"/>
  <c r="AI45" i="100"/>
  <c r="AH45" i="100"/>
  <c r="AG45" i="100"/>
  <c r="AF45" i="100"/>
  <c r="AR45" i="100" s="1"/>
  <c r="AE45" i="100"/>
  <c r="AQ45" i="100" s="1"/>
  <c r="AD45" i="100"/>
  <c r="AP45" i="100" s="1"/>
  <c r="AC45" i="100"/>
  <c r="AB45" i="100"/>
  <c r="AA45" i="100"/>
  <c r="Z45" i="100"/>
  <c r="Y45" i="100"/>
  <c r="X45" i="100"/>
  <c r="W45" i="100"/>
  <c r="V45" i="100"/>
  <c r="U45" i="100"/>
  <c r="T45" i="100"/>
  <c r="S45" i="100"/>
  <c r="AM45" i="100" s="1"/>
  <c r="R45" i="100"/>
  <c r="Q45" i="100"/>
  <c r="P45" i="100"/>
  <c r="AL45" i="100" s="1"/>
  <c r="O45" i="100"/>
  <c r="N45" i="100"/>
  <c r="AL44" i="100"/>
  <c r="AJ44" i="100"/>
  <c r="AT44" i="100" s="1"/>
  <c r="AI44" i="100"/>
  <c r="AH44" i="100"/>
  <c r="AG44" i="100"/>
  <c r="AS44" i="100" s="1"/>
  <c r="AF44" i="100"/>
  <c r="AR44" i="100" s="1"/>
  <c r="AE44" i="100"/>
  <c r="AQ44" i="100" s="1"/>
  <c r="AD44" i="100"/>
  <c r="AP44" i="100" s="1"/>
  <c r="AC44" i="100"/>
  <c r="AB44" i="100"/>
  <c r="AA44" i="100"/>
  <c r="Z44" i="100"/>
  <c r="Y44" i="100"/>
  <c r="AO44" i="100" s="1"/>
  <c r="X44" i="100"/>
  <c r="W44" i="100"/>
  <c r="V44" i="100"/>
  <c r="U44" i="100"/>
  <c r="T44" i="100"/>
  <c r="S44" i="100"/>
  <c r="AM44" i="100" s="1"/>
  <c r="R44" i="100"/>
  <c r="Q44" i="100"/>
  <c r="AK44" i="100" s="1"/>
  <c r="P44" i="100"/>
  <c r="O44" i="100"/>
  <c r="N44" i="100"/>
  <c r="AJ43" i="100"/>
  <c r="AT43" i="100" s="1"/>
  <c r="AI43" i="100"/>
  <c r="AH43" i="100"/>
  <c r="AG43" i="100"/>
  <c r="AF43" i="100"/>
  <c r="AR43" i="100" s="1"/>
  <c r="AE43" i="100"/>
  <c r="AQ43" i="100" s="1"/>
  <c r="AD43" i="100"/>
  <c r="AP43" i="100" s="1"/>
  <c r="AC43" i="100"/>
  <c r="AB43" i="100"/>
  <c r="AA43" i="100"/>
  <c r="Z43" i="100"/>
  <c r="Y43" i="100"/>
  <c r="X43" i="100"/>
  <c r="W43" i="100"/>
  <c r="V43" i="100"/>
  <c r="U43" i="100"/>
  <c r="T43" i="100"/>
  <c r="S43" i="100"/>
  <c r="AM43" i="100" s="1"/>
  <c r="R43" i="100"/>
  <c r="Q43" i="100"/>
  <c r="P43" i="100"/>
  <c r="AL43" i="100" s="1"/>
  <c r="O43" i="100"/>
  <c r="N43" i="100"/>
  <c r="AJ42" i="100"/>
  <c r="AT42" i="100" s="1"/>
  <c r="AI42" i="100"/>
  <c r="AH42" i="100"/>
  <c r="AG42" i="100"/>
  <c r="AF42" i="100"/>
  <c r="AR42" i="100" s="1"/>
  <c r="AE42" i="100"/>
  <c r="AQ42" i="100" s="1"/>
  <c r="AD42" i="100"/>
  <c r="AP42" i="100" s="1"/>
  <c r="AC42" i="100"/>
  <c r="AB42" i="100"/>
  <c r="AA42" i="100"/>
  <c r="Z42" i="100"/>
  <c r="Y42" i="100"/>
  <c r="AO42" i="100" s="1"/>
  <c r="X42" i="100"/>
  <c r="W42" i="100"/>
  <c r="V42" i="100"/>
  <c r="U42" i="100"/>
  <c r="T42" i="100"/>
  <c r="AN42" i="100" s="1"/>
  <c r="S42" i="100"/>
  <c r="AM42" i="100" s="1"/>
  <c r="R42" i="100"/>
  <c r="Q42" i="100"/>
  <c r="P42" i="100"/>
  <c r="AL42" i="100" s="1"/>
  <c r="O42" i="100"/>
  <c r="N42" i="100"/>
  <c r="AJ41" i="100"/>
  <c r="AT41" i="100" s="1"/>
  <c r="AI41" i="100"/>
  <c r="AH41" i="100"/>
  <c r="AG41" i="100"/>
  <c r="AS41" i="100" s="1"/>
  <c r="AF41" i="100"/>
  <c r="AR41" i="100" s="1"/>
  <c r="AE41" i="100"/>
  <c r="AQ41" i="100" s="1"/>
  <c r="AD41" i="100"/>
  <c r="AP41" i="100" s="1"/>
  <c r="AC41" i="100"/>
  <c r="AB41" i="100"/>
  <c r="AA41" i="100"/>
  <c r="Z41" i="100"/>
  <c r="Y41" i="100"/>
  <c r="X41" i="100"/>
  <c r="W41" i="100"/>
  <c r="V41" i="100"/>
  <c r="U41" i="100"/>
  <c r="T41" i="100"/>
  <c r="AN41" i="100" s="1"/>
  <c r="S41" i="100"/>
  <c r="AM41" i="100" s="1"/>
  <c r="R41" i="100"/>
  <c r="Q41" i="100"/>
  <c r="AK41" i="100" s="1"/>
  <c r="P41" i="100"/>
  <c r="AL41" i="100" s="1"/>
  <c r="O41" i="100"/>
  <c r="N41" i="100"/>
  <c r="AL40" i="100"/>
  <c r="AJ40" i="100"/>
  <c r="AT40" i="100" s="1"/>
  <c r="AI40" i="100"/>
  <c r="AH40" i="100"/>
  <c r="AG40" i="100"/>
  <c r="AS40" i="100" s="1"/>
  <c r="AF40" i="100"/>
  <c r="AR40" i="100" s="1"/>
  <c r="AE40" i="100"/>
  <c r="AQ40" i="100" s="1"/>
  <c r="AD40" i="100"/>
  <c r="AP40" i="100" s="1"/>
  <c r="AC40" i="100"/>
  <c r="AB40" i="100"/>
  <c r="AA40" i="100"/>
  <c r="Z40" i="100"/>
  <c r="Y40" i="100"/>
  <c r="X40" i="100"/>
  <c r="W40" i="100"/>
  <c r="V40" i="100"/>
  <c r="U40" i="100"/>
  <c r="T40" i="100"/>
  <c r="S40" i="100"/>
  <c r="AM40" i="100" s="1"/>
  <c r="R40" i="100"/>
  <c r="Q40" i="100"/>
  <c r="P40" i="100"/>
  <c r="O40" i="100"/>
  <c r="N40" i="100"/>
  <c r="AM39" i="100"/>
  <c r="AK39" i="100"/>
  <c r="AJ39" i="100"/>
  <c r="AT39" i="100" s="1"/>
  <c r="AI39" i="100"/>
  <c r="AH39" i="100"/>
  <c r="AG39" i="100"/>
  <c r="AS39" i="100" s="1"/>
  <c r="AF39" i="100"/>
  <c r="AR39" i="100" s="1"/>
  <c r="AE39" i="100"/>
  <c r="AQ39" i="100" s="1"/>
  <c r="AD39" i="100"/>
  <c r="AP39" i="100" s="1"/>
  <c r="AC39" i="100"/>
  <c r="AB39" i="100"/>
  <c r="AA39" i="100"/>
  <c r="Z39" i="100"/>
  <c r="Y39" i="100"/>
  <c r="X39" i="100"/>
  <c r="W39" i="100"/>
  <c r="V39" i="100"/>
  <c r="U39" i="100"/>
  <c r="T39" i="100"/>
  <c r="S39" i="100"/>
  <c r="R39" i="100"/>
  <c r="Q39" i="100"/>
  <c r="P39" i="100"/>
  <c r="O39" i="100"/>
  <c r="N39" i="100"/>
  <c r="AL38" i="100"/>
  <c r="AJ38" i="100"/>
  <c r="AT38" i="100" s="1"/>
  <c r="AI38" i="100"/>
  <c r="AH38" i="100"/>
  <c r="AG38" i="100"/>
  <c r="AS38" i="100" s="1"/>
  <c r="AF38" i="100"/>
  <c r="AR38" i="100" s="1"/>
  <c r="AE38" i="100"/>
  <c r="AQ38" i="100" s="1"/>
  <c r="AD38" i="100"/>
  <c r="AP38" i="100" s="1"/>
  <c r="AC38" i="100"/>
  <c r="AB38" i="100"/>
  <c r="AA38" i="100"/>
  <c r="Z38" i="100"/>
  <c r="AO38" i="100" s="1"/>
  <c r="Y38" i="100"/>
  <c r="X38" i="100"/>
  <c r="W38" i="100"/>
  <c r="V38" i="100"/>
  <c r="U38" i="100"/>
  <c r="T38" i="100"/>
  <c r="S38" i="100"/>
  <c r="AM38" i="100" s="1"/>
  <c r="R38" i="100"/>
  <c r="Q38" i="100"/>
  <c r="P38" i="100"/>
  <c r="O38" i="100"/>
  <c r="N38" i="100"/>
  <c r="AJ37" i="100"/>
  <c r="AT37" i="100" s="1"/>
  <c r="AI37" i="100"/>
  <c r="AH37" i="100"/>
  <c r="AG37" i="100"/>
  <c r="AS37" i="100" s="1"/>
  <c r="AF37" i="100"/>
  <c r="AR37" i="100" s="1"/>
  <c r="AE37" i="100"/>
  <c r="AQ37" i="100" s="1"/>
  <c r="AD37" i="100"/>
  <c r="AP37" i="100" s="1"/>
  <c r="AC37" i="100"/>
  <c r="AB37" i="100"/>
  <c r="AA37" i="100"/>
  <c r="Z37" i="100"/>
  <c r="Y37" i="100"/>
  <c r="AO37" i="100" s="1"/>
  <c r="X37" i="100"/>
  <c r="W37" i="100"/>
  <c r="V37" i="100"/>
  <c r="U37" i="100"/>
  <c r="T37" i="100"/>
  <c r="S37" i="100"/>
  <c r="AM37" i="100" s="1"/>
  <c r="R37" i="100"/>
  <c r="AK37" i="100" s="1"/>
  <c r="Q37" i="100"/>
  <c r="P37" i="100"/>
  <c r="AL37" i="100" s="1"/>
  <c r="O37" i="100"/>
  <c r="N37" i="100"/>
  <c r="AT36" i="100"/>
  <c r="AM36" i="100"/>
  <c r="AJ36" i="100"/>
  <c r="AI36" i="100"/>
  <c r="AH36" i="100"/>
  <c r="AG36" i="100"/>
  <c r="AS36" i="100" s="1"/>
  <c r="AF36" i="100"/>
  <c r="AR36" i="100" s="1"/>
  <c r="AE36" i="100"/>
  <c r="AQ36" i="100" s="1"/>
  <c r="AD36" i="100"/>
  <c r="AP36" i="100" s="1"/>
  <c r="AC36" i="100"/>
  <c r="AB36" i="100"/>
  <c r="AA36" i="100"/>
  <c r="Z36" i="100"/>
  <c r="Y36" i="100"/>
  <c r="X36" i="100"/>
  <c r="W36" i="100"/>
  <c r="V36" i="100"/>
  <c r="U36" i="100"/>
  <c r="AN36" i="100" s="1"/>
  <c r="T36" i="100"/>
  <c r="S36" i="100"/>
  <c r="R36" i="100"/>
  <c r="Q36" i="100"/>
  <c r="AK36" i="100" s="1"/>
  <c r="P36" i="100"/>
  <c r="AL36" i="100" s="1"/>
  <c r="O36" i="100"/>
  <c r="N36" i="100"/>
  <c r="AJ35" i="100"/>
  <c r="AT35" i="100" s="1"/>
  <c r="AI35" i="100"/>
  <c r="AH35" i="100"/>
  <c r="AG35" i="100"/>
  <c r="AS35" i="100" s="1"/>
  <c r="AF35" i="100"/>
  <c r="AR35" i="100" s="1"/>
  <c r="AE35" i="100"/>
  <c r="AQ35" i="100" s="1"/>
  <c r="AD35" i="100"/>
  <c r="AP35" i="100" s="1"/>
  <c r="AC35" i="100"/>
  <c r="AB35" i="100"/>
  <c r="AA35" i="100"/>
  <c r="Z35" i="100"/>
  <c r="AO35" i="100" s="1"/>
  <c r="Y35" i="100"/>
  <c r="X35" i="100"/>
  <c r="W35" i="100"/>
  <c r="V35" i="100"/>
  <c r="U35" i="100"/>
  <c r="AN35" i="100" s="1"/>
  <c r="T35" i="100"/>
  <c r="S35" i="100"/>
  <c r="AM35" i="100" s="1"/>
  <c r="R35" i="100"/>
  <c r="Q35" i="100"/>
  <c r="AK35" i="100" s="1"/>
  <c r="P35" i="100"/>
  <c r="AL35" i="100" s="1"/>
  <c r="O35" i="100"/>
  <c r="N35" i="100"/>
  <c r="AM34" i="100"/>
  <c r="AK34" i="100"/>
  <c r="AJ34" i="100"/>
  <c r="AT34" i="100" s="1"/>
  <c r="AI34" i="100"/>
  <c r="AH34" i="100"/>
  <c r="AG34" i="100"/>
  <c r="AF34" i="100"/>
  <c r="AR34" i="100" s="1"/>
  <c r="AE34" i="100"/>
  <c r="AQ34" i="100" s="1"/>
  <c r="AD34" i="100"/>
  <c r="AP34" i="100" s="1"/>
  <c r="AC34" i="100"/>
  <c r="AB34" i="100"/>
  <c r="AA34" i="100"/>
  <c r="Z34" i="100"/>
  <c r="Y34" i="100"/>
  <c r="X34" i="100"/>
  <c r="W34" i="100"/>
  <c r="V34" i="100"/>
  <c r="U34" i="100"/>
  <c r="T34" i="100"/>
  <c r="S34" i="100"/>
  <c r="R34" i="100"/>
  <c r="Q34" i="100"/>
  <c r="P34" i="100"/>
  <c r="AL34" i="100" s="1"/>
  <c r="O34" i="100"/>
  <c r="N34" i="100"/>
  <c r="AJ33" i="100"/>
  <c r="AT33" i="100" s="1"/>
  <c r="AI33" i="100"/>
  <c r="AH33" i="100"/>
  <c r="AG33" i="100"/>
  <c r="AF33" i="100"/>
  <c r="AR33" i="100" s="1"/>
  <c r="AE33" i="100"/>
  <c r="AQ33" i="100" s="1"/>
  <c r="AD33" i="100"/>
  <c r="AP33" i="100" s="1"/>
  <c r="AC33" i="100"/>
  <c r="AB33" i="100"/>
  <c r="AA33" i="100"/>
  <c r="Z33" i="100"/>
  <c r="Y33" i="100"/>
  <c r="X33" i="100"/>
  <c r="W33" i="100"/>
  <c r="V33" i="100"/>
  <c r="U33" i="100"/>
  <c r="T33" i="100"/>
  <c r="S33" i="100"/>
  <c r="AM33" i="100" s="1"/>
  <c r="R33" i="100"/>
  <c r="AK33" i="100" s="1"/>
  <c r="Q33" i="100"/>
  <c r="P33" i="100"/>
  <c r="AL33" i="100" s="1"/>
  <c r="O33" i="100"/>
  <c r="N33" i="100"/>
  <c r="AJ32" i="100"/>
  <c r="AT32" i="100" s="1"/>
  <c r="AI32" i="100"/>
  <c r="AH32" i="100"/>
  <c r="AG32" i="100"/>
  <c r="AF32" i="100"/>
  <c r="AR32" i="100" s="1"/>
  <c r="AE32" i="100"/>
  <c r="AQ32" i="100" s="1"/>
  <c r="AD32" i="100"/>
  <c r="AP32" i="100" s="1"/>
  <c r="AC32" i="100"/>
  <c r="AB32" i="100"/>
  <c r="AA32" i="100"/>
  <c r="Z32" i="100"/>
  <c r="Y32" i="100"/>
  <c r="X32" i="100"/>
  <c r="W32" i="100"/>
  <c r="V32" i="100"/>
  <c r="U32" i="100"/>
  <c r="T32" i="100"/>
  <c r="S32" i="100"/>
  <c r="AM32" i="100" s="1"/>
  <c r="R32" i="100"/>
  <c r="AK32" i="100" s="1"/>
  <c r="Q32" i="100"/>
  <c r="P32" i="100"/>
  <c r="AL32" i="100" s="1"/>
  <c r="O32" i="100"/>
  <c r="N32" i="100"/>
  <c r="AJ31" i="100"/>
  <c r="AT31" i="100" s="1"/>
  <c r="AI31" i="100"/>
  <c r="AH31" i="100"/>
  <c r="AG31" i="100"/>
  <c r="AF31" i="100"/>
  <c r="AR31" i="100" s="1"/>
  <c r="AE31" i="100"/>
  <c r="AQ31" i="100" s="1"/>
  <c r="AD31" i="100"/>
  <c r="AP31" i="100" s="1"/>
  <c r="AC31" i="100"/>
  <c r="AB31" i="100"/>
  <c r="AA31" i="100"/>
  <c r="Z31" i="100"/>
  <c r="Y31" i="100"/>
  <c r="X31" i="100"/>
  <c r="W31" i="100"/>
  <c r="V31" i="100"/>
  <c r="U31" i="100"/>
  <c r="T31" i="100"/>
  <c r="S31" i="100"/>
  <c r="AM31" i="100" s="1"/>
  <c r="R31" i="100"/>
  <c r="Q31" i="100"/>
  <c r="AK31" i="100" s="1"/>
  <c r="P31" i="100"/>
  <c r="AL31" i="100" s="1"/>
  <c r="O31" i="100"/>
  <c r="N31" i="100"/>
  <c r="AJ30" i="100"/>
  <c r="AT30" i="100" s="1"/>
  <c r="AI30" i="100"/>
  <c r="AH30" i="100"/>
  <c r="AG30" i="100"/>
  <c r="AF30" i="100"/>
  <c r="AR30" i="100" s="1"/>
  <c r="AE30" i="100"/>
  <c r="AQ30" i="100" s="1"/>
  <c r="AD30" i="100"/>
  <c r="AP30" i="100" s="1"/>
  <c r="AC30" i="100"/>
  <c r="AB30" i="100"/>
  <c r="AA30" i="100"/>
  <c r="AO30" i="100" s="1"/>
  <c r="Z30" i="100"/>
  <c r="Y30" i="100"/>
  <c r="X30" i="100"/>
  <c r="W30" i="100"/>
  <c r="V30" i="100"/>
  <c r="AN30" i="100" s="1"/>
  <c r="U30" i="100"/>
  <c r="T30" i="100"/>
  <c r="S30" i="100"/>
  <c r="AM30" i="100" s="1"/>
  <c r="R30" i="100"/>
  <c r="Q30" i="100"/>
  <c r="AK30" i="100" s="1"/>
  <c r="P30" i="100"/>
  <c r="AL30" i="100" s="1"/>
  <c r="O30" i="100"/>
  <c r="N30" i="100"/>
  <c r="AM29" i="100"/>
  <c r="AJ29" i="100"/>
  <c r="AT29" i="100" s="1"/>
  <c r="AI29" i="100"/>
  <c r="AH29" i="100"/>
  <c r="AG29" i="100"/>
  <c r="AF29" i="100"/>
  <c r="AR29" i="100" s="1"/>
  <c r="AE29" i="100"/>
  <c r="AQ29" i="100" s="1"/>
  <c r="AD29" i="100"/>
  <c r="AP29" i="100" s="1"/>
  <c r="AC29" i="100"/>
  <c r="AB29" i="100"/>
  <c r="AA29" i="100"/>
  <c r="Z29" i="100"/>
  <c r="Y29" i="100"/>
  <c r="X29" i="100"/>
  <c r="W29" i="100"/>
  <c r="V29" i="100"/>
  <c r="U29" i="100"/>
  <c r="T29" i="100"/>
  <c r="S29" i="100"/>
  <c r="R29" i="100"/>
  <c r="Q29" i="100"/>
  <c r="P29" i="100"/>
  <c r="AL29" i="100" s="1"/>
  <c r="O29" i="100"/>
  <c r="N29" i="100"/>
  <c r="AL28" i="100"/>
  <c r="AJ28" i="100"/>
  <c r="AT28" i="100" s="1"/>
  <c r="AI28" i="100"/>
  <c r="AH28" i="100"/>
  <c r="AG28" i="100"/>
  <c r="AF28" i="100"/>
  <c r="AR28" i="100" s="1"/>
  <c r="AE28" i="100"/>
  <c r="AQ28" i="100" s="1"/>
  <c r="AD28" i="100"/>
  <c r="AP28" i="100" s="1"/>
  <c r="AC28" i="100"/>
  <c r="AB28" i="100"/>
  <c r="AA28" i="100"/>
  <c r="Z28" i="100"/>
  <c r="Y28" i="100"/>
  <c r="X28" i="100"/>
  <c r="W28" i="100"/>
  <c r="V28" i="100"/>
  <c r="U28" i="100"/>
  <c r="T28" i="100"/>
  <c r="S28" i="100"/>
  <c r="AM28" i="100" s="1"/>
  <c r="R28" i="100"/>
  <c r="Q28" i="100"/>
  <c r="AK28" i="100" s="1"/>
  <c r="P28" i="100"/>
  <c r="O28" i="100"/>
  <c r="N28" i="100"/>
  <c r="AM27" i="100"/>
  <c r="AK27" i="100"/>
  <c r="AJ27" i="100"/>
  <c r="AT27" i="100" s="1"/>
  <c r="AI27" i="100"/>
  <c r="AH27" i="100"/>
  <c r="AG27" i="100"/>
  <c r="AF27" i="100"/>
  <c r="AR27" i="100" s="1"/>
  <c r="AE27" i="100"/>
  <c r="AQ27" i="100" s="1"/>
  <c r="AD27" i="100"/>
  <c r="AP27" i="100" s="1"/>
  <c r="AC27" i="100"/>
  <c r="AB27" i="100"/>
  <c r="AA27" i="100"/>
  <c r="Z27" i="100"/>
  <c r="Y27" i="100"/>
  <c r="AO27" i="100" s="1"/>
  <c r="X27" i="100"/>
  <c r="W27" i="100"/>
  <c r="V27" i="100"/>
  <c r="U27" i="100"/>
  <c r="T27" i="100"/>
  <c r="S27" i="100"/>
  <c r="R27" i="100"/>
  <c r="Q27" i="100"/>
  <c r="P27" i="100"/>
  <c r="O27" i="100"/>
  <c r="N27" i="100"/>
  <c r="AL26" i="100"/>
  <c r="AJ26" i="100"/>
  <c r="AT26" i="100" s="1"/>
  <c r="AI26" i="100"/>
  <c r="AH26" i="100"/>
  <c r="AG26" i="100"/>
  <c r="AF26" i="100"/>
  <c r="AR26" i="100" s="1"/>
  <c r="AE26" i="100"/>
  <c r="AQ26" i="100" s="1"/>
  <c r="AD26" i="100"/>
  <c r="AP26" i="100" s="1"/>
  <c r="AC26" i="100"/>
  <c r="AB26" i="100"/>
  <c r="AA26" i="100"/>
  <c r="Z26" i="100"/>
  <c r="Y26" i="100"/>
  <c r="X26" i="100"/>
  <c r="W26" i="100"/>
  <c r="V26" i="100"/>
  <c r="U26" i="100"/>
  <c r="T26" i="100"/>
  <c r="S26" i="100"/>
  <c r="AM26" i="100" s="1"/>
  <c r="R26" i="100"/>
  <c r="Q26" i="100"/>
  <c r="P26" i="100"/>
  <c r="O26" i="100"/>
  <c r="N26" i="100"/>
  <c r="AT25" i="100"/>
  <c r="AJ25" i="100"/>
  <c r="AI25" i="100"/>
  <c r="AH25" i="100"/>
  <c r="AG25" i="100"/>
  <c r="AF25" i="100"/>
  <c r="AR25" i="100" s="1"/>
  <c r="AE25" i="100"/>
  <c r="AQ25" i="100" s="1"/>
  <c r="AD25" i="100"/>
  <c r="AP25" i="100" s="1"/>
  <c r="AC25" i="100"/>
  <c r="AB25" i="100"/>
  <c r="AA25" i="100"/>
  <c r="Z25" i="100"/>
  <c r="Y25" i="100"/>
  <c r="AO25" i="100" s="1"/>
  <c r="X25" i="100"/>
  <c r="W25" i="100"/>
  <c r="V25" i="100"/>
  <c r="U25" i="100"/>
  <c r="T25" i="100"/>
  <c r="S25" i="100"/>
  <c r="AM25" i="100" s="1"/>
  <c r="R25" i="100"/>
  <c r="AK25" i="100" s="1"/>
  <c r="Q25" i="100"/>
  <c r="P25" i="100"/>
  <c r="AL25" i="100" s="1"/>
  <c r="O25" i="100"/>
  <c r="N25" i="100"/>
  <c r="AT24" i="100"/>
  <c r="AJ24" i="100"/>
  <c r="AI24" i="100"/>
  <c r="AH24" i="100"/>
  <c r="AG24" i="100"/>
  <c r="AS24" i="100" s="1"/>
  <c r="AF24" i="100"/>
  <c r="AR24" i="100" s="1"/>
  <c r="AE24" i="100"/>
  <c r="AQ24" i="100" s="1"/>
  <c r="AD24" i="100"/>
  <c r="AP24" i="100" s="1"/>
  <c r="AC24" i="100"/>
  <c r="AB24" i="100"/>
  <c r="AA24" i="100"/>
  <c r="Z24" i="100"/>
  <c r="Y24" i="100"/>
  <c r="X24" i="100"/>
  <c r="W24" i="100"/>
  <c r="V24" i="100"/>
  <c r="U24" i="100"/>
  <c r="T24" i="100"/>
  <c r="S24" i="100"/>
  <c r="AM24" i="100" s="1"/>
  <c r="R24" i="100"/>
  <c r="Q24" i="100"/>
  <c r="AK24" i="100" s="1"/>
  <c r="P24" i="100"/>
  <c r="AL24" i="100" s="1"/>
  <c r="O24" i="100"/>
  <c r="N24" i="100"/>
  <c r="AJ23" i="100"/>
  <c r="AT23" i="100" s="1"/>
  <c r="AI23" i="100"/>
  <c r="AH23" i="100"/>
  <c r="AG23" i="100"/>
  <c r="AS23" i="100" s="1"/>
  <c r="AF23" i="100"/>
  <c r="AR23" i="100" s="1"/>
  <c r="AE23" i="100"/>
  <c r="AQ23" i="100" s="1"/>
  <c r="AD23" i="100"/>
  <c r="AP23" i="100" s="1"/>
  <c r="AC23" i="100"/>
  <c r="AB23" i="100"/>
  <c r="AA23" i="100"/>
  <c r="Z23" i="100"/>
  <c r="AO23" i="100" s="1"/>
  <c r="Y23" i="100"/>
  <c r="X23" i="100"/>
  <c r="W23" i="100"/>
  <c r="V23" i="100"/>
  <c r="U23" i="100"/>
  <c r="T23" i="100"/>
  <c r="S23" i="100"/>
  <c r="AM23" i="100" s="1"/>
  <c r="R23" i="100"/>
  <c r="Q23" i="100"/>
  <c r="AK23" i="100" s="1"/>
  <c r="P23" i="100"/>
  <c r="AL23" i="100" s="1"/>
  <c r="O23" i="100"/>
  <c r="N23" i="100"/>
  <c r="AJ22" i="100"/>
  <c r="AT22" i="100" s="1"/>
  <c r="AI22" i="100"/>
  <c r="AH22" i="100"/>
  <c r="AG22" i="100"/>
  <c r="AS22" i="100" s="1"/>
  <c r="AF22" i="100"/>
  <c r="AR22" i="100" s="1"/>
  <c r="AE22" i="100"/>
  <c r="AQ22" i="100" s="1"/>
  <c r="AD22" i="100"/>
  <c r="AP22" i="100" s="1"/>
  <c r="AC22" i="100"/>
  <c r="AB22" i="100"/>
  <c r="AA22" i="100"/>
  <c r="Z22" i="100"/>
  <c r="Y22" i="100"/>
  <c r="X22" i="100"/>
  <c r="W22" i="100"/>
  <c r="V22" i="100"/>
  <c r="U22" i="100"/>
  <c r="T22" i="100"/>
  <c r="S22" i="100"/>
  <c r="AM22" i="100" s="1"/>
  <c r="R22" i="100"/>
  <c r="Q22" i="100"/>
  <c r="AK22" i="100" s="1"/>
  <c r="P22" i="100"/>
  <c r="AL22" i="100" s="1"/>
  <c r="O22" i="100"/>
  <c r="N22" i="100"/>
  <c r="AJ21" i="100"/>
  <c r="AT21" i="100" s="1"/>
  <c r="AI21" i="100"/>
  <c r="AH21" i="100"/>
  <c r="AG21" i="100"/>
  <c r="AS21" i="100" s="1"/>
  <c r="AF21" i="100"/>
  <c r="AR21" i="100" s="1"/>
  <c r="AE21" i="100"/>
  <c r="AQ21" i="100" s="1"/>
  <c r="AD21" i="100"/>
  <c r="AP21" i="100" s="1"/>
  <c r="AC21" i="100"/>
  <c r="AB21" i="100"/>
  <c r="AA21" i="100"/>
  <c r="Z21" i="100"/>
  <c r="Y21" i="100"/>
  <c r="X21" i="100"/>
  <c r="W21" i="100"/>
  <c r="V21" i="100"/>
  <c r="U21" i="100"/>
  <c r="T21" i="100"/>
  <c r="S21" i="100"/>
  <c r="AM21" i="100" s="1"/>
  <c r="R21" i="100"/>
  <c r="Q21" i="100"/>
  <c r="P21" i="100"/>
  <c r="AV21" i="100" s="1"/>
  <c r="O21" i="100"/>
  <c r="N21" i="100"/>
  <c r="AL20" i="100"/>
  <c r="AJ20" i="100"/>
  <c r="AT20" i="100" s="1"/>
  <c r="AI20" i="100"/>
  <c r="AH20" i="100"/>
  <c r="AG20" i="100"/>
  <c r="AF20" i="100"/>
  <c r="AR20" i="100" s="1"/>
  <c r="AE20" i="100"/>
  <c r="AQ20" i="100" s="1"/>
  <c r="AD20" i="100"/>
  <c r="AP20" i="100" s="1"/>
  <c r="AC20" i="100"/>
  <c r="AB20" i="100"/>
  <c r="AA20" i="100"/>
  <c r="Z20" i="100"/>
  <c r="Y20" i="100"/>
  <c r="X20" i="100"/>
  <c r="W20" i="100"/>
  <c r="V20" i="100"/>
  <c r="U20" i="100"/>
  <c r="T20" i="100"/>
  <c r="S20" i="100"/>
  <c r="AM20" i="100" s="1"/>
  <c r="R20" i="100"/>
  <c r="Q20" i="100"/>
  <c r="P20" i="100"/>
  <c r="O20" i="100"/>
  <c r="N20" i="100"/>
  <c r="AJ19" i="100"/>
  <c r="AT19" i="100" s="1"/>
  <c r="AI19" i="100"/>
  <c r="AH19" i="100"/>
  <c r="AG19" i="100"/>
  <c r="AF19" i="100"/>
  <c r="AR19" i="100" s="1"/>
  <c r="AE19" i="100"/>
  <c r="AQ19" i="100" s="1"/>
  <c r="AD19" i="100"/>
  <c r="AP19" i="100" s="1"/>
  <c r="AC19" i="100"/>
  <c r="AO19" i="100" s="1"/>
  <c r="AB19" i="100"/>
  <c r="AA19" i="100"/>
  <c r="Z19" i="100"/>
  <c r="Y19" i="100"/>
  <c r="X19" i="100"/>
  <c r="W19" i="100"/>
  <c r="V19" i="100"/>
  <c r="U19" i="100"/>
  <c r="T19" i="100"/>
  <c r="S19" i="100"/>
  <c r="AM19" i="100" s="1"/>
  <c r="R19" i="100"/>
  <c r="Q19" i="100"/>
  <c r="AK19" i="100" s="1"/>
  <c r="P19" i="100"/>
  <c r="AL19" i="100" s="1"/>
  <c r="O19" i="100"/>
  <c r="N19" i="100"/>
  <c r="AJ18" i="100"/>
  <c r="AT18" i="100" s="1"/>
  <c r="AI18" i="100"/>
  <c r="AH18" i="100"/>
  <c r="AG18" i="100"/>
  <c r="AF18" i="100"/>
  <c r="AR18" i="100" s="1"/>
  <c r="AE18" i="100"/>
  <c r="AQ18" i="100" s="1"/>
  <c r="AD18" i="100"/>
  <c r="AP18" i="100" s="1"/>
  <c r="AC18" i="100"/>
  <c r="AB18" i="100"/>
  <c r="AA18" i="100"/>
  <c r="Z18" i="100"/>
  <c r="Y18" i="100"/>
  <c r="X18" i="100"/>
  <c r="W18" i="100"/>
  <c r="V18" i="100"/>
  <c r="U18" i="100"/>
  <c r="T18" i="100"/>
  <c r="AN18" i="100" s="1"/>
  <c r="S18" i="100"/>
  <c r="AM18" i="100" s="1"/>
  <c r="R18" i="100"/>
  <c r="Q18" i="100"/>
  <c r="AK18" i="100" s="1"/>
  <c r="P18" i="100"/>
  <c r="AL18" i="100" s="1"/>
  <c r="O18" i="100"/>
  <c r="N18" i="100"/>
  <c r="AJ17" i="100"/>
  <c r="AT17" i="100" s="1"/>
  <c r="AI17" i="100"/>
  <c r="AH17" i="100"/>
  <c r="AG17" i="100"/>
  <c r="AF17" i="100"/>
  <c r="AR17" i="100" s="1"/>
  <c r="AE17" i="100"/>
  <c r="AQ17" i="100" s="1"/>
  <c r="AD17" i="100"/>
  <c r="AP17" i="100" s="1"/>
  <c r="AC17" i="100"/>
  <c r="AB17" i="100"/>
  <c r="AA17" i="100"/>
  <c r="Z17" i="100"/>
  <c r="Y17" i="100"/>
  <c r="X17" i="100"/>
  <c r="W17" i="100"/>
  <c r="V17" i="100"/>
  <c r="U17" i="100"/>
  <c r="T17" i="100"/>
  <c r="S17" i="100"/>
  <c r="AM17" i="100" s="1"/>
  <c r="R17" i="100"/>
  <c r="Q17" i="100"/>
  <c r="P17" i="100"/>
  <c r="AL17" i="100" s="1"/>
  <c r="O17" i="100"/>
  <c r="N17" i="100"/>
  <c r="AL16" i="100"/>
  <c r="AJ16" i="100"/>
  <c r="AT16" i="100" s="1"/>
  <c r="AI16" i="100"/>
  <c r="AH16" i="100"/>
  <c r="AG16" i="100"/>
  <c r="AS16" i="100" s="1"/>
  <c r="AF16" i="100"/>
  <c r="AR16" i="100" s="1"/>
  <c r="AE16" i="100"/>
  <c r="AQ16" i="100" s="1"/>
  <c r="AD16" i="100"/>
  <c r="AP16" i="100" s="1"/>
  <c r="AC16" i="100"/>
  <c r="AB16" i="100"/>
  <c r="AA16" i="100"/>
  <c r="Z16" i="100"/>
  <c r="Y16" i="100"/>
  <c r="AO16" i="100" s="1"/>
  <c r="X16" i="100"/>
  <c r="W16" i="100"/>
  <c r="V16" i="100"/>
  <c r="U16" i="100"/>
  <c r="T16" i="100"/>
  <c r="S16" i="100"/>
  <c r="AM16" i="100" s="1"/>
  <c r="R16" i="100"/>
  <c r="Q16" i="100"/>
  <c r="AK16" i="100" s="1"/>
  <c r="P16" i="100"/>
  <c r="O16" i="100"/>
  <c r="N16" i="100"/>
  <c r="AM15" i="100"/>
  <c r="AK15" i="100"/>
  <c r="AJ15" i="100"/>
  <c r="AT15" i="100" s="1"/>
  <c r="AI15" i="100"/>
  <c r="AH15" i="100"/>
  <c r="AG15" i="100"/>
  <c r="AS15" i="100" s="1"/>
  <c r="AF15" i="100"/>
  <c r="AR15" i="100" s="1"/>
  <c r="AE15" i="100"/>
  <c r="AQ15" i="100" s="1"/>
  <c r="AD15" i="100"/>
  <c r="AP15" i="100" s="1"/>
  <c r="AC15" i="100"/>
  <c r="AB15" i="100"/>
  <c r="AA15" i="100"/>
  <c r="Z15" i="100"/>
  <c r="Y15" i="100"/>
  <c r="AO15" i="100" s="1"/>
  <c r="X15" i="100"/>
  <c r="W15" i="100"/>
  <c r="V15" i="100"/>
  <c r="U15" i="100"/>
  <c r="T15" i="100"/>
  <c r="AN15" i="100" s="1"/>
  <c r="S15" i="100"/>
  <c r="R15" i="100"/>
  <c r="Q15" i="100"/>
  <c r="P15" i="100"/>
  <c r="O15" i="100"/>
  <c r="N15" i="100"/>
  <c r="AL14" i="100"/>
  <c r="AJ14" i="100"/>
  <c r="AT14" i="100" s="1"/>
  <c r="AI14" i="100"/>
  <c r="AH14" i="100"/>
  <c r="AG14" i="100"/>
  <c r="AS14" i="100" s="1"/>
  <c r="AF14" i="100"/>
  <c r="AR14" i="100" s="1"/>
  <c r="AE14" i="100"/>
  <c r="AQ14" i="100" s="1"/>
  <c r="AD14" i="100"/>
  <c r="AP14" i="100" s="1"/>
  <c r="AC14" i="100"/>
  <c r="AB14" i="100"/>
  <c r="AA14" i="100"/>
  <c r="Z14" i="100"/>
  <c r="Y14" i="100"/>
  <c r="X14" i="100"/>
  <c r="W14" i="100"/>
  <c r="V14" i="100"/>
  <c r="U14" i="100"/>
  <c r="T14" i="100"/>
  <c r="AN14" i="100" s="1"/>
  <c r="S14" i="100"/>
  <c r="AM14" i="100" s="1"/>
  <c r="R14" i="100"/>
  <c r="Q14" i="100"/>
  <c r="P14" i="100"/>
  <c r="O14" i="100"/>
  <c r="N14" i="100"/>
  <c r="AT13" i="100"/>
  <c r="AJ13" i="100"/>
  <c r="AI13" i="100"/>
  <c r="AH13" i="100"/>
  <c r="AG13" i="100"/>
  <c r="AS13" i="100" s="1"/>
  <c r="AF13" i="100"/>
  <c r="AR13" i="100" s="1"/>
  <c r="AE13" i="100"/>
  <c r="AQ13" i="100" s="1"/>
  <c r="AD13" i="100"/>
  <c r="AP13" i="100" s="1"/>
  <c r="AC13" i="100"/>
  <c r="AB13" i="100"/>
  <c r="AA13" i="100"/>
  <c r="Z13" i="100"/>
  <c r="Y13" i="100"/>
  <c r="AO13" i="100" s="1"/>
  <c r="X13" i="100"/>
  <c r="W13" i="100"/>
  <c r="V13" i="100"/>
  <c r="U13" i="100"/>
  <c r="T13" i="100"/>
  <c r="S13" i="100"/>
  <c r="AM13" i="100" s="1"/>
  <c r="R13" i="100"/>
  <c r="AK13" i="100" s="1"/>
  <c r="Q13" i="100"/>
  <c r="P13" i="100"/>
  <c r="AL13" i="100" s="1"/>
  <c r="O13" i="100"/>
  <c r="N13" i="100"/>
  <c r="AM12" i="100"/>
  <c r="AL12" i="100"/>
  <c r="AJ12" i="100"/>
  <c r="AT12" i="100" s="1"/>
  <c r="AI12" i="100"/>
  <c r="AH12" i="100"/>
  <c r="AG12" i="100"/>
  <c r="AF12" i="100"/>
  <c r="AR12" i="100" s="1"/>
  <c r="AE12" i="100"/>
  <c r="AQ12" i="100" s="1"/>
  <c r="AD12" i="100"/>
  <c r="AP12" i="100" s="1"/>
  <c r="AC12" i="100"/>
  <c r="AB12" i="100"/>
  <c r="AA12" i="100"/>
  <c r="AO12" i="100" s="1"/>
  <c r="Z12" i="100"/>
  <c r="Y12" i="100"/>
  <c r="X12" i="100"/>
  <c r="W12" i="100"/>
  <c r="V12" i="100"/>
  <c r="U12" i="100"/>
  <c r="T12" i="100"/>
  <c r="S12" i="100"/>
  <c r="R12" i="100"/>
  <c r="Q12" i="100"/>
  <c r="AK12" i="100" s="1"/>
  <c r="P12" i="100"/>
  <c r="O12" i="100"/>
  <c r="N12" i="100"/>
  <c r="AM11" i="100"/>
  <c r="AJ11" i="100"/>
  <c r="AT11" i="100" s="1"/>
  <c r="AI11" i="100"/>
  <c r="AH11" i="100"/>
  <c r="AG11" i="100"/>
  <c r="AF11" i="100"/>
  <c r="AR11" i="100" s="1"/>
  <c r="AE11" i="100"/>
  <c r="AQ11" i="100" s="1"/>
  <c r="AD11" i="100"/>
  <c r="AP11" i="100" s="1"/>
  <c r="AC11" i="100"/>
  <c r="AB11" i="100"/>
  <c r="AA11" i="100"/>
  <c r="Z11" i="100"/>
  <c r="Y11" i="100"/>
  <c r="X11" i="100"/>
  <c r="W11" i="100"/>
  <c r="V11" i="100"/>
  <c r="U11" i="100"/>
  <c r="T11" i="100"/>
  <c r="S11" i="100"/>
  <c r="R11" i="100"/>
  <c r="Q11" i="100"/>
  <c r="AK11" i="100" s="1"/>
  <c r="P11" i="100"/>
  <c r="AL11" i="100" s="1"/>
  <c r="O11" i="100"/>
  <c r="N11" i="100"/>
  <c r="AM10" i="100"/>
  <c r="AK10" i="100"/>
  <c r="AJ10" i="100"/>
  <c r="AT10" i="100" s="1"/>
  <c r="AI10" i="100"/>
  <c r="AH10" i="100"/>
  <c r="AG10" i="100"/>
  <c r="AF10" i="100"/>
  <c r="AR10" i="100" s="1"/>
  <c r="AE10" i="100"/>
  <c r="AQ10" i="100" s="1"/>
  <c r="AD10" i="100"/>
  <c r="AP10" i="100" s="1"/>
  <c r="AC10" i="100"/>
  <c r="AB10" i="100"/>
  <c r="AA10" i="100"/>
  <c r="Z10" i="100"/>
  <c r="Y10" i="100"/>
  <c r="AO10" i="100" s="1"/>
  <c r="X10" i="100"/>
  <c r="W10" i="100"/>
  <c r="V10" i="100"/>
  <c r="U10" i="100"/>
  <c r="T10" i="100"/>
  <c r="S10" i="100"/>
  <c r="R10" i="100"/>
  <c r="Q10" i="100"/>
  <c r="P10" i="100"/>
  <c r="AL10" i="100" s="1"/>
  <c r="O10" i="100"/>
  <c r="N10" i="100"/>
  <c r="AL9" i="100"/>
  <c r="AJ9" i="100"/>
  <c r="AT9" i="100" s="1"/>
  <c r="AI9" i="100"/>
  <c r="AH9" i="100"/>
  <c r="AG9" i="100"/>
  <c r="AF9" i="100"/>
  <c r="AR9" i="100" s="1"/>
  <c r="AE9" i="100"/>
  <c r="AQ9" i="100" s="1"/>
  <c r="AD9" i="100"/>
  <c r="AP9" i="100" s="1"/>
  <c r="AC9" i="100"/>
  <c r="AB9" i="100"/>
  <c r="AA9" i="100"/>
  <c r="Z9" i="100"/>
  <c r="Y9" i="100"/>
  <c r="AO9" i="100" s="1"/>
  <c r="X9" i="100"/>
  <c r="W9" i="100"/>
  <c r="V9" i="100"/>
  <c r="U9" i="100"/>
  <c r="T9" i="100"/>
  <c r="S9" i="100"/>
  <c r="AM9" i="100" s="1"/>
  <c r="R9" i="100"/>
  <c r="Q9" i="100"/>
  <c r="P9" i="100"/>
  <c r="O9" i="100"/>
  <c r="N9" i="100"/>
  <c r="AT8" i="100"/>
  <c r="AL8" i="100"/>
  <c r="AJ8" i="100"/>
  <c r="AI8" i="100"/>
  <c r="AH8" i="100"/>
  <c r="AG8" i="100"/>
  <c r="AF8" i="100"/>
  <c r="AR8" i="100" s="1"/>
  <c r="AE8" i="100"/>
  <c r="AQ8" i="100" s="1"/>
  <c r="AD8" i="100"/>
  <c r="AP8" i="100" s="1"/>
  <c r="AC8" i="100"/>
  <c r="AB8" i="100"/>
  <c r="AA8" i="100"/>
  <c r="Z8" i="100"/>
  <c r="Y8" i="100"/>
  <c r="AO8" i="100" s="1"/>
  <c r="X8" i="100"/>
  <c r="W8" i="100"/>
  <c r="V8" i="100"/>
  <c r="U8" i="100"/>
  <c r="T8" i="100"/>
  <c r="AN8" i="100" s="1"/>
  <c r="S8" i="100"/>
  <c r="AM8" i="100" s="1"/>
  <c r="R8" i="100"/>
  <c r="AK8" i="100" s="1"/>
  <c r="Q8" i="100"/>
  <c r="P8" i="100"/>
  <c r="O8" i="100"/>
  <c r="N8" i="100"/>
  <c r="AJ7" i="100"/>
  <c r="AT7" i="100" s="1"/>
  <c r="AI7" i="100"/>
  <c r="AH7" i="100"/>
  <c r="AG7" i="100"/>
  <c r="AF7" i="100"/>
  <c r="AR7" i="100" s="1"/>
  <c r="AE7" i="100"/>
  <c r="AQ7" i="100" s="1"/>
  <c r="AD7" i="100"/>
  <c r="AP7" i="100" s="1"/>
  <c r="AC7" i="100"/>
  <c r="AB7" i="100"/>
  <c r="AA7" i="100"/>
  <c r="Z7" i="100"/>
  <c r="Y7" i="100"/>
  <c r="X7" i="100"/>
  <c r="W7" i="100"/>
  <c r="V7" i="100"/>
  <c r="U7" i="100"/>
  <c r="T7" i="100"/>
  <c r="S7" i="100"/>
  <c r="AM7" i="100" s="1"/>
  <c r="R7" i="100"/>
  <c r="Q7" i="100"/>
  <c r="AK7" i="100" s="1"/>
  <c r="P7" i="100"/>
  <c r="AL7" i="100" s="1"/>
  <c r="O7" i="100"/>
  <c r="N7" i="100"/>
  <c r="AJ6" i="100"/>
  <c r="AT6" i="100" s="1"/>
  <c r="AI6" i="100"/>
  <c r="AH6" i="100"/>
  <c r="AG6" i="100"/>
  <c r="AF6" i="100"/>
  <c r="AR6" i="100" s="1"/>
  <c r="AE6" i="100"/>
  <c r="AQ6" i="100" s="1"/>
  <c r="AD6" i="100"/>
  <c r="AP6" i="100" s="1"/>
  <c r="AC6" i="100"/>
  <c r="AB6" i="100"/>
  <c r="AA6" i="100"/>
  <c r="Z6" i="100"/>
  <c r="Y6" i="100"/>
  <c r="X6" i="100"/>
  <c r="AN6" i="100" s="1"/>
  <c r="W6" i="100"/>
  <c r="V6" i="100"/>
  <c r="U6" i="100"/>
  <c r="T6" i="100"/>
  <c r="S6" i="100"/>
  <c r="AM6" i="100" s="1"/>
  <c r="R6" i="100"/>
  <c r="Q6" i="100"/>
  <c r="AK6" i="100" s="1"/>
  <c r="P6" i="100"/>
  <c r="AL6" i="100" s="1"/>
  <c r="O6" i="100"/>
  <c r="N6" i="100"/>
  <c r="AT5" i="100"/>
  <c r="AM5" i="100"/>
  <c r="AJ5" i="100"/>
  <c r="AI5" i="100"/>
  <c r="AH5" i="100"/>
  <c r="AG5" i="100"/>
  <c r="AS5" i="100" s="1"/>
  <c r="AF5" i="100"/>
  <c r="AR5" i="100" s="1"/>
  <c r="AE5" i="100"/>
  <c r="AQ5" i="100" s="1"/>
  <c r="AD5" i="100"/>
  <c r="AP5" i="100" s="1"/>
  <c r="AC5" i="100"/>
  <c r="AB5" i="100"/>
  <c r="AA5" i="100"/>
  <c r="Z5" i="100"/>
  <c r="AO5" i="100" s="1"/>
  <c r="Y5" i="100"/>
  <c r="X5" i="100"/>
  <c r="W5" i="100"/>
  <c r="V5" i="100"/>
  <c r="U5" i="100"/>
  <c r="T5" i="100"/>
  <c r="AN5" i="100" s="1"/>
  <c r="S5" i="100"/>
  <c r="R5" i="100"/>
  <c r="Q5" i="100"/>
  <c r="AK5" i="100" s="1"/>
  <c r="P5" i="100"/>
  <c r="AL5" i="100" s="1"/>
  <c r="O5" i="100"/>
  <c r="N5" i="100"/>
  <c r="AT4" i="100"/>
  <c r="AJ4" i="100"/>
  <c r="AI4" i="100"/>
  <c r="AH4" i="100"/>
  <c r="AG4" i="100"/>
  <c r="AS4" i="100" s="1"/>
  <c r="AF4" i="100"/>
  <c r="AR4" i="100" s="1"/>
  <c r="AE4" i="100"/>
  <c r="AQ4" i="100" s="1"/>
  <c r="AD4" i="100"/>
  <c r="AP4" i="100" s="1"/>
  <c r="AC4" i="100"/>
  <c r="AB4" i="100"/>
  <c r="AA4" i="100"/>
  <c r="Z4" i="100"/>
  <c r="Y4" i="100"/>
  <c r="X4" i="100"/>
  <c r="W4" i="100"/>
  <c r="V4" i="100"/>
  <c r="U4" i="100"/>
  <c r="T4" i="100"/>
  <c r="S4" i="100"/>
  <c r="AM4" i="100" s="1"/>
  <c r="R4" i="100"/>
  <c r="Q4" i="100"/>
  <c r="AK4" i="100" s="1"/>
  <c r="P4" i="100"/>
  <c r="O4" i="100"/>
  <c r="N4" i="100"/>
  <c r="AJ3" i="100"/>
  <c r="AT3" i="100" s="1"/>
  <c r="AI3" i="100"/>
  <c r="AH3" i="100"/>
  <c r="AG3" i="100"/>
  <c r="AS3" i="100" s="1"/>
  <c r="AF3" i="100"/>
  <c r="AR3" i="100" s="1"/>
  <c r="AE3" i="100"/>
  <c r="AQ3" i="100" s="1"/>
  <c r="AD3" i="100"/>
  <c r="AP3" i="100" s="1"/>
  <c r="AC3" i="100"/>
  <c r="AB3" i="100"/>
  <c r="AA3" i="100"/>
  <c r="Z3" i="100"/>
  <c r="Y3" i="100"/>
  <c r="X3" i="100"/>
  <c r="W3" i="100"/>
  <c r="V3" i="100"/>
  <c r="U3" i="100"/>
  <c r="T3" i="100"/>
  <c r="S3" i="100"/>
  <c r="AM3" i="100" s="1"/>
  <c r="R3" i="100"/>
  <c r="Q3" i="100"/>
  <c r="AK3" i="100" s="1"/>
  <c r="P3" i="100"/>
  <c r="AV3" i="100" s="1"/>
  <c r="O3" i="100"/>
  <c r="N3" i="100"/>
  <c r="AV2" i="100"/>
  <c r="AT2" i="100"/>
  <c r="AS2" i="100"/>
  <c r="AR2" i="100"/>
  <c r="AQ2" i="100"/>
  <c r="AP2" i="100"/>
  <c r="AO2" i="100"/>
  <c r="AN2" i="100"/>
  <c r="AM2" i="100"/>
  <c r="AL2" i="100"/>
  <c r="AK2" i="100"/>
  <c r="AX2" i="100" s="1"/>
  <c r="O2" i="100"/>
  <c r="N2" i="100"/>
  <c r="N3" i="95"/>
  <c r="O3" i="95"/>
  <c r="N4" i="95"/>
  <c r="O4" i="95"/>
  <c r="N5" i="95"/>
  <c r="O5" i="95"/>
  <c r="N6" i="95"/>
  <c r="O6" i="95"/>
  <c r="N7" i="95"/>
  <c r="O7" i="95"/>
  <c r="N8" i="95"/>
  <c r="O8" i="95"/>
  <c r="N9" i="95"/>
  <c r="O9" i="95"/>
  <c r="N10" i="95"/>
  <c r="O10" i="95"/>
  <c r="N11" i="95"/>
  <c r="O11" i="95"/>
  <c r="N12" i="95"/>
  <c r="O12" i="95"/>
  <c r="N13" i="95"/>
  <c r="O13" i="95"/>
  <c r="N14" i="95"/>
  <c r="O14" i="95"/>
  <c r="N15" i="95"/>
  <c r="O15" i="95"/>
  <c r="N16" i="95"/>
  <c r="O16" i="95"/>
  <c r="N17" i="95"/>
  <c r="O17" i="95"/>
  <c r="N18" i="95"/>
  <c r="O18" i="95"/>
  <c r="N19" i="95"/>
  <c r="O19" i="95"/>
  <c r="N20" i="95"/>
  <c r="O20" i="95"/>
  <c r="N21" i="95"/>
  <c r="O21" i="95"/>
  <c r="N22" i="95"/>
  <c r="O22" i="95"/>
  <c r="N23" i="95"/>
  <c r="O23" i="95"/>
  <c r="N24" i="95"/>
  <c r="O24" i="95"/>
  <c r="N25" i="95"/>
  <c r="O25" i="95"/>
  <c r="N26" i="95"/>
  <c r="O26" i="95"/>
  <c r="N27" i="95"/>
  <c r="O27" i="95"/>
  <c r="N28" i="95"/>
  <c r="O28" i="95"/>
  <c r="N29" i="95"/>
  <c r="O29" i="95"/>
  <c r="N30" i="95"/>
  <c r="O30" i="95"/>
  <c r="N31" i="95"/>
  <c r="O31" i="95"/>
  <c r="N32" i="95"/>
  <c r="O32" i="95"/>
  <c r="N33" i="95"/>
  <c r="O33" i="95"/>
  <c r="N34" i="95"/>
  <c r="O34" i="95"/>
  <c r="N35" i="95"/>
  <c r="O35" i="95"/>
  <c r="N36" i="95"/>
  <c r="O36" i="95"/>
  <c r="N37" i="95"/>
  <c r="O37" i="95"/>
  <c r="N38" i="95"/>
  <c r="O38" i="95"/>
  <c r="N39" i="95"/>
  <c r="O39" i="95"/>
  <c r="N40" i="95"/>
  <c r="O40" i="95"/>
  <c r="N41" i="95"/>
  <c r="O41" i="95"/>
  <c r="N42" i="95"/>
  <c r="O42" i="95"/>
  <c r="N43" i="95"/>
  <c r="O43" i="95"/>
  <c r="N44" i="95"/>
  <c r="O44" i="95"/>
  <c r="N45" i="95"/>
  <c r="O45" i="95"/>
  <c r="N46" i="95"/>
  <c r="O46" i="95"/>
  <c r="N47" i="95"/>
  <c r="O47" i="95"/>
  <c r="N48" i="95"/>
  <c r="O48" i="95"/>
  <c r="N49" i="95"/>
  <c r="O49" i="95"/>
  <c r="N50" i="95"/>
  <c r="O50" i="95"/>
  <c r="N51" i="95"/>
  <c r="O51" i="95"/>
  <c r="N52" i="95"/>
  <c r="O52" i="95"/>
  <c r="N53" i="95"/>
  <c r="O53" i="95"/>
  <c r="N54" i="95"/>
  <c r="O54" i="95"/>
  <c r="N55" i="95"/>
  <c r="O55" i="95"/>
  <c r="N56" i="95"/>
  <c r="O56" i="95"/>
  <c r="O2" i="95"/>
  <c r="N2" i="95"/>
  <c r="G34" i="96"/>
  <c r="G9" i="96"/>
  <c r="X29" i="96"/>
  <c r="AB29" i="96" s="1"/>
  <c r="AB30" i="96"/>
  <c r="AB31" i="96"/>
  <c r="AB32" i="96"/>
  <c r="AB33" i="96"/>
  <c r="AB34" i="96"/>
  <c r="AB35" i="96"/>
  <c r="AB36" i="96"/>
  <c r="AB37" i="96"/>
  <c r="AB38" i="96"/>
  <c r="AB39" i="96"/>
  <c r="AB40" i="96"/>
  <c r="AB41" i="96"/>
  <c r="AB42" i="96"/>
  <c r="AB43" i="96"/>
  <c r="AB44" i="96"/>
  <c r="AB45" i="96"/>
  <c r="AB46" i="96"/>
  <c r="AB47" i="96"/>
  <c r="Z50" i="96"/>
  <c r="Z49" i="96"/>
  <c r="AO47" i="100" l="1"/>
  <c r="AN16" i="100"/>
  <c r="AK21" i="100"/>
  <c r="AO28" i="100"/>
  <c r="AO32" i="100"/>
  <c r="AO33" i="100"/>
  <c r="AO34" i="100"/>
  <c r="AN43" i="100"/>
  <c r="AN44" i="100"/>
  <c r="AX44" i="100" s="1"/>
  <c r="AN45" i="100"/>
  <c r="AX45" i="100" s="1"/>
  <c r="AO51" i="100"/>
  <c r="AX51" i="100" s="1"/>
  <c r="AV54" i="100"/>
  <c r="AV55" i="100"/>
  <c r="AV13" i="100"/>
  <c r="AS17" i="100"/>
  <c r="AN19" i="100"/>
  <c r="AN20" i="100"/>
  <c r="AV26" i="100"/>
  <c r="AV27" i="100"/>
  <c r="AV37" i="100"/>
  <c r="AS42" i="100"/>
  <c r="AS43" i="100"/>
  <c r="AS45" i="100"/>
  <c r="AN48" i="100"/>
  <c r="AX48" i="100" s="1"/>
  <c r="AK51" i="100"/>
  <c r="AV17" i="100"/>
  <c r="AO6" i="100"/>
  <c r="AX6" i="100" s="1"/>
  <c r="AN3" i="100"/>
  <c r="AO11" i="100"/>
  <c r="AS18" i="100"/>
  <c r="AS19" i="100"/>
  <c r="AS20" i="100"/>
  <c r="AN21" i="100"/>
  <c r="AX21" i="100" s="1"/>
  <c r="AN22" i="100"/>
  <c r="AK26" i="100"/>
  <c r="AO26" i="100"/>
  <c r="AV28" i="100"/>
  <c r="AO29" i="100"/>
  <c r="AO39" i="100"/>
  <c r="AS46" i="100"/>
  <c r="AS48" i="100"/>
  <c r="AN50" i="100"/>
  <c r="AK53" i="100"/>
  <c r="AX53" i="100" s="1"/>
  <c r="AN40" i="100"/>
  <c r="AX8" i="100"/>
  <c r="AK9" i="100"/>
  <c r="AX9" i="100" s="1"/>
  <c r="AV12" i="100"/>
  <c r="AK29" i="100"/>
  <c r="AO36" i="100"/>
  <c r="AO40" i="100"/>
  <c r="AN47" i="100"/>
  <c r="AN52" i="100"/>
  <c r="AV4" i="100"/>
  <c r="AK48" i="100"/>
  <c r="AN23" i="100"/>
  <c r="AX23" i="100" s="1"/>
  <c r="AN24" i="100"/>
  <c r="AX24" i="100" s="1"/>
  <c r="AN26" i="100"/>
  <c r="AN27" i="100"/>
  <c r="AX27" i="100" s="1"/>
  <c r="AO31" i="100"/>
  <c r="AV38" i="100"/>
  <c r="AV39" i="100"/>
  <c r="AN51" i="100"/>
  <c r="AS51" i="100"/>
  <c r="AK20" i="100"/>
  <c r="AX28" i="100"/>
  <c r="AV33" i="100"/>
  <c r="AN7" i="100"/>
  <c r="AS8" i="100"/>
  <c r="AN9" i="100"/>
  <c r="AN10" i="100"/>
  <c r="AX10" i="100" s="1"/>
  <c r="AV14" i="100"/>
  <c r="AV15" i="100"/>
  <c r="AO20" i="100"/>
  <c r="AS25" i="100"/>
  <c r="AS26" i="100"/>
  <c r="AS27" i="100"/>
  <c r="AX35" i="100"/>
  <c r="AX36" i="100"/>
  <c r="AK38" i="100"/>
  <c r="AV40" i="100"/>
  <c r="AO41" i="100"/>
  <c r="AX41" i="100" s="1"/>
  <c r="AO46" i="100"/>
  <c r="AX46" i="100" s="1"/>
  <c r="AO48" i="100"/>
  <c r="AO24" i="100"/>
  <c r="AN4" i="100"/>
  <c r="AO3" i="100"/>
  <c r="AS6" i="100"/>
  <c r="AS7" i="100"/>
  <c r="AS9" i="100"/>
  <c r="AS10" i="100"/>
  <c r="AK14" i="100"/>
  <c r="AO14" i="100"/>
  <c r="AX14" i="100" s="1"/>
  <c r="AV16" i="100"/>
  <c r="AO17" i="100"/>
  <c r="AO21" i="100"/>
  <c r="AL21" i="100"/>
  <c r="AO22" i="100"/>
  <c r="AN28" i="100"/>
  <c r="AS28" i="100"/>
  <c r="AN29" i="100"/>
  <c r="AN32" i="100"/>
  <c r="AX32" i="100" s="1"/>
  <c r="AN33" i="100"/>
  <c r="AX33" i="100" s="1"/>
  <c r="AN34" i="100"/>
  <c r="AX34" i="100" s="1"/>
  <c r="AK40" i="100"/>
  <c r="AV44" i="100"/>
  <c r="AO45" i="100"/>
  <c r="AO49" i="100"/>
  <c r="AX49" i="100" s="1"/>
  <c r="AL49" i="100"/>
  <c r="AO50" i="100"/>
  <c r="AN53" i="100"/>
  <c r="AO4" i="100"/>
  <c r="AL4" i="100"/>
  <c r="AX4" i="100" s="1"/>
  <c r="AO18" i="100"/>
  <c r="AX18" i="100" s="1"/>
  <c r="AV25" i="100"/>
  <c r="AS29" i="100"/>
  <c r="AN31" i="100"/>
  <c r="AX31" i="100" s="1"/>
  <c r="AS32" i="100"/>
  <c r="AS33" i="100"/>
  <c r="AS34" i="100"/>
  <c r="AO7" i="100"/>
  <c r="AN11" i="100"/>
  <c r="AS11" i="100"/>
  <c r="AN12" i="100"/>
  <c r="AX12" i="100" s="1"/>
  <c r="AS12" i="100"/>
  <c r="AK17" i="100"/>
  <c r="AS30" i="100"/>
  <c r="AX30" i="100" s="1"/>
  <c r="AS31" i="100"/>
  <c r="AN38" i="100"/>
  <c r="AN39" i="100"/>
  <c r="AK42" i="100"/>
  <c r="AX42" i="100" s="1"/>
  <c r="AK43" i="100"/>
  <c r="AX43" i="100" s="1"/>
  <c r="AO43" i="100"/>
  <c r="AK45" i="100"/>
  <c r="AO53" i="100"/>
  <c r="AL54" i="100"/>
  <c r="AO55" i="100"/>
  <c r="AX47" i="100"/>
  <c r="AX29" i="100"/>
  <c r="AX52" i="100"/>
  <c r="AX11" i="100"/>
  <c r="AX54" i="100"/>
  <c r="AX40" i="100"/>
  <c r="AX22" i="100"/>
  <c r="AX39" i="100"/>
  <c r="AX16" i="100"/>
  <c r="AX19" i="100"/>
  <c r="AX7" i="100"/>
  <c r="AX13" i="100"/>
  <c r="AX20" i="100"/>
  <c r="AX50" i="100"/>
  <c r="AX5" i="100"/>
  <c r="AX55" i="100"/>
  <c r="AV53" i="100"/>
  <c r="AL3" i="100"/>
  <c r="AX3" i="100" s="1"/>
  <c r="AL15" i="100"/>
  <c r="AX15" i="100" s="1"/>
  <c r="AN17" i="100"/>
  <c r="AV24" i="100"/>
  <c r="AL27" i="100"/>
  <c r="AV36" i="100"/>
  <c r="AL39" i="100"/>
  <c r="AV52" i="100"/>
  <c r="AL55" i="100"/>
  <c r="AV11" i="100"/>
  <c r="AV23" i="100"/>
  <c r="AV35" i="100"/>
  <c r="AV51" i="100"/>
  <c r="AV10" i="100"/>
  <c r="AV22" i="100"/>
  <c r="AV34" i="100"/>
  <c r="AV50" i="100"/>
  <c r="AV9" i="100"/>
  <c r="AV8" i="100"/>
  <c r="AN13" i="100"/>
  <c r="AV20" i="100"/>
  <c r="AN25" i="100"/>
  <c r="AX25" i="100" s="1"/>
  <c r="AV32" i="100"/>
  <c r="AN37" i="100"/>
  <c r="AX37" i="100" s="1"/>
  <c r="AV48" i="100"/>
  <c r="AV7" i="100"/>
  <c r="AV19" i="100"/>
  <c r="AV31" i="100"/>
  <c r="AV43" i="100"/>
  <c r="AV47" i="100"/>
  <c r="AV6" i="100"/>
  <c r="AV18" i="100"/>
  <c r="AV30" i="100"/>
  <c r="AV42" i="100"/>
  <c r="AV46" i="100"/>
  <c r="AV5" i="100"/>
  <c r="AV29" i="100"/>
  <c r="AV41" i="100"/>
  <c r="AV45" i="100"/>
  <c r="K307" i="47"/>
  <c r="E322" i="47"/>
  <c r="F324" i="47"/>
  <c r="L323" i="49"/>
  <c r="N323" i="47"/>
  <c r="F323" i="47"/>
  <c r="K308" i="47"/>
  <c r="K318" i="47"/>
  <c r="J321" i="47"/>
  <c r="AK36" i="49"/>
  <c r="B324" i="47"/>
  <c r="AK46" i="49"/>
  <c r="AK323" i="49"/>
  <c r="X323" i="49"/>
  <c r="AK44" i="49"/>
  <c r="H323" i="49"/>
  <c r="BD326" i="47"/>
  <c r="AK326" i="49"/>
  <c r="L324" i="49"/>
  <c r="BD327" i="47"/>
  <c r="U326" i="49"/>
  <c r="AM325" i="49"/>
  <c r="Z328" i="49"/>
  <c r="B330" i="47"/>
  <c r="BC326" i="47"/>
  <c r="K329" i="47"/>
  <c r="Z325" i="49"/>
  <c r="X324" i="49"/>
  <c r="M324" i="49"/>
  <c r="H324" i="49"/>
  <c r="F327" i="49"/>
  <c r="N328" i="47"/>
  <c r="Z326" i="49"/>
  <c r="E323" i="47"/>
  <c r="J322" i="47"/>
  <c r="B323" i="47"/>
  <c r="L325" i="47"/>
  <c r="AK35" i="49"/>
  <c r="H324" i="47"/>
  <c r="J324" i="47"/>
  <c r="K311" i="47"/>
  <c r="AK37" i="49"/>
  <c r="K315" i="47"/>
  <c r="K316" i="47"/>
  <c r="BC325" i="47"/>
  <c r="AN323" i="49"/>
  <c r="Y323" i="49"/>
  <c r="K323" i="49"/>
  <c r="K304" i="47"/>
  <c r="BC328" i="47"/>
  <c r="O324" i="49"/>
  <c r="H326" i="47"/>
  <c r="H326" i="49"/>
  <c r="AN326" i="49"/>
  <c r="AN325" i="49"/>
  <c r="Y327" i="49"/>
  <c r="BU364" i="76"/>
  <c r="O328" i="49"/>
  <c r="AK31" i="49"/>
  <c r="W323" i="49"/>
  <c r="AK42" i="49"/>
  <c r="H322" i="47"/>
  <c r="J317" i="47"/>
  <c r="J323" i="47"/>
  <c r="L322" i="47"/>
  <c r="F322" i="47"/>
  <c r="G325" i="47"/>
  <c r="K320" i="47"/>
  <c r="C324" i="47"/>
  <c r="AK30" i="49"/>
  <c r="N323" i="49"/>
  <c r="K321" i="47"/>
  <c r="AL323" i="49"/>
  <c r="AP326" i="49"/>
  <c r="B328" i="47"/>
  <c r="W326" i="49"/>
  <c r="AK329" i="49"/>
  <c r="BD328" i="47"/>
  <c r="H328" i="47"/>
  <c r="W329" i="49"/>
  <c r="AJ328" i="49"/>
  <c r="J324" i="49"/>
  <c r="M329" i="49"/>
  <c r="O329" i="49"/>
  <c r="L328" i="49"/>
  <c r="M327" i="49"/>
  <c r="J330" i="47"/>
  <c r="Y324" i="49"/>
  <c r="BC329" i="47"/>
  <c r="AP324" i="49"/>
  <c r="AO324" i="49"/>
  <c r="AL327" i="49"/>
  <c r="AO327" i="49"/>
  <c r="B329" i="47"/>
  <c r="M326" i="49"/>
  <c r="W324" i="49"/>
  <c r="N331" i="47"/>
  <c r="AN327" i="49"/>
  <c r="J327" i="49"/>
  <c r="W327" i="49"/>
  <c r="M329" i="47"/>
  <c r="U328" i="49"/>
  <c r="AM324" i="49"/>
  <c r="AA324" i="49"/>
  <c r="AK43" i="49"/>
  <c r="N325" i="47"/>
  <c r="AK39" i="49"/>
  <c r="J325" i="47"/>
  <c r="AK23" i="49"/>
  <c r="AK33" i="49"/>
  <c r="C323" i="47"/>
  <c r="K323" i="47"/>
  <c r="AK24" i="49"/>
  <c r="BC324" i="47"/>
  <c r="K324" i="47"/>
  <c r="K314" i="47"/>
  <c r="N324" i="47"/>
  <c r="AK45" i="49"/>
  <c r="AK29" i="49"/>
  <c r="O323" i="49"/>
  <c r="U323" i="49"/>
  <c r="AJ323" i="49"/>
  <c r="BC327" i="47"/>
  <c r="Y326" i="49"/>
  <c r="J325" i="49"/>
  <c r="Y325" i="49"/>
  <c r="K328" i="47"/>
  <c r="L329" i="49"/>
  <c r="AM329" i="49"/>
  <c r="N328" i="49"/>
  <c r="O327" i="49"/>
  <c r="N329" i="49"/>
  <c r="AP327" i="49"/>
  <c r="P329" i="49"/>
  <c r="AJ327" i="49"/>
  <c r="P326" i="49"/>
  <c r="E327" i="47"/>
  <c r="X329" i="49"/>
  <c r="E328" i="47"/>
  <c r="L327" i="49"/>
  <c r="X327" i="49"/>
  <c r="AJ326" i="49"/>
  <c r="J328" i="47"/>
  <c r="F329" i="49"/>
  <c r="Z323" i="49"/>
  <c r="F323" i="49"/>
  <c r="L327" i="47"/>
  <c r="J326" i="49"/>
  <c r="N322" i="47"/>
  <c r="K309" i="47"/>
  <c r="AK38" i="49"/>
  <c r="AK34" i="49"/>
  <c r="K317" i="47"/>
  <c r="E324" i="47"/>
  <c r="J318" i="47"/>
  <c r="L323" i="47"/>
  <c r="K306" i="47"/>
  <c r="K313" i="47"/>
  <c r="AK40" i="49"/>
  <c r="BD325" i="47"/>
  <c r="BD323" i="47"/>
  <c r="K310" i="47"/>
  <c r="L324" i="47"/>
  <c r="F325" i="47"/>
  <c r="C322" i="47"/>
  <c r="AK41" i="49"/>
  <c r="BC322" i="47"/>
  <c r="BC323" i="47"/>
  <c r="J320" i="47"/>
  <c r="P323" i="49"/>
  <c r="K305" i="47"/>
  <c r="O325" i="47"/>
  <c r="K325" i="47"/>
  <c r="O323" i="47"/>
  <c r="B322" i="47"/>
  <c r="BD324" i="47"/>
  <c r="H323" i="47"/>
  <c r="AK25" i="49"/>
  <c r="AK32" i="49"/>
  <c r="AM323" i="49"/>
  <c r="J316" i="47"/>
  <c r="K319" i="47"/>
  <c r="O324" i="47"/>
  <c r="AA323" i="49"/>
  <c r="AK28" i="49"/>
  <c r="B326" i="47"/>
  <c r="B327" i="47"/>
  <c r="E326" i="47"/>
  <c r="AO329" i="49"/>
  <c r="AM326" i="49"/>
  <c r="U325" i="49"/>
  <c r="L326" i="47"/>
  <c r="O328" i="47"/>
  <c r="H330" i="47"/>
  <c r="C329" i="47"/>
  <c r="F330" i="47"/>
  <c r="AP329" i="49"/>
  <c r="P327" i="49"/>
  <c r="C327" i="47"/>
  <c r="BU356" i="76"/>
  <c r="AA326" i="49"/>
  <c r="BD330" i="47"/>
  <c r="N326" i="49"/>
  <c r="C326" i="47"/>
  <c r="AL328" i="49"/>
  <c r="H329" i="47"/>
  <c r="AO326" i="49"/>
  <c r="AJ324" i="49"/>
  <c r="M325" i="49"/>
  <c r="U327" i="49"/>
  <c r="M331" i="47"/>
  <c r="N327" i="47"/>
  <c r="K329" i="49"/>
  <c r="BU358" i="76"/>
  <c r="K322" i="47"/>
  <c r="BD322" i="47"/>
  <c r="E325" i="47"/>
  <c r="AO323" i="49"/>
  <c r="K303" i="47"/>
  <c r="O322" i="47"/>
  <c r="AK27" i="49"/>
  <c r="AK26" i="49"/>
  <c r="J319" i="47"/>
  <c r="K312" i="47"/>
  <c r="AK47" i="49"/>
  <c r="J323" i="49"/>
  <c r="AP323" i="49"/>
  <c r="C325" i="47"/>
  <c r="AK325" i="49"/>
  <c r="K326" i="47"/>
  <c r="W325" i="49"/>
  <c r="H327" i="47"/>
  <c r="K327" i="47"/>
  <c r="H325" i="49"/>
  <c r="M323" i="49"/>
  <c r="AP328" i="49"/>
  <c r="W328" i="49"/>
  <c r="X325" i="49"/>
  <c r="P328" i="49"/>
  <c r="Y328" i="49"/>
  <c r="O326" i="49"/>
  <c r="C331" i="47"/>
  <c r="BD329" i="47"/>
  <c r="K324" i="49"/>
  <c r="U329" i="49"/>
  <c r="K325" i="49"/>
  <c r="J329" i="47"/>
  <c r="N327" i="49"/>
  <c r="F327" i="47"/>
  <c r="L326" i="49"/>
  <c r="AK327" i="49"/>
  <c r="AO328" i="49"/>
  <c r="AK328" i="49"/>
  <c r="BC330" i="47"/>
  <c r="N329" i="47"/>
  <c r="AM328" i="49"/>
  <c r="M328" i="49"/>
  <c r="O326" i="47"/>
  <c r="AK324" i="49"/>
  <c r="BU362" i="76"/>
  <c r="U324" i="49"/>
  <c r="O330" i="47"/>
  <c r="N330" i="47"/>
  <c r="N324" i="49"/>
  <c r="L325" i="49"/>
  <c r="AN329" i="49"/>
  <c r="B331" i="47"/>
  <c r="O331" i="47"/>
  <c r="AA327" i="49"/>
  <c r="G328" i="47"/>
  <c r="P325" i="49"/>
  <c r="L329" i="47"/>
  <c r="AJ325" i="49"/>
  <c r="X328" i="49"/>
  <c r="AL326" i="49"/>
  <c r="E329" i="47"/>
  <c r="AA328" i="49"/>
  <c r="BU361" i="76"/>
  <c r="F325" i="49"/>
  <c r="F329" i="47"/>
  <c r="O327" i="47"/>
  <c r="M330" i="47"/>
  <c r="E330" i="47"/>
  <c r="AL329" i="49"/>
  <c r="X326" i="49"/>
  <c r="AO325" i="49"/>
  <c r="AM327" i="49"/>
  <c r="J327" i="47"/>
  <c r="AA329" i="49"/>
  <c r="AJ329" i="49"/>
  <c r="B325" i="47"/>
  <c r="F326" i="49"/>
  <c r="Y329" i="49"/>
  <c r="AN324" i="49"/>
  <c r="K330" i="47"/>
  <c r="AL325" i="49"/>
  <c r="L328" i="47"/>
  <c r="N325" i="49"/>
  <c r="AN328" i="49"/>
  <c r="AP325" i="49"/>
  <c r="H325" i="47"/>
  <c r="C330" i="47"/>
  <c r="H328" i="49"/>
  <c r="K326" i="49"/>
  <c r="H329" i="49"/>
  <c r="J329" i="49"/>
  <c r="BD331" i="47"/>
  <c r="O325" i="49"/>
  <c r="N326" i="47"/>
  <c r="O329" i="47"/>
  <c r="L330" i="47"/>
  <c r="H327" i="49"/>
  <c r="F326" i="47"/>
  <c r="K328" i="49"/>
  <c r="AL324" i="49"/>
  <c r="Z324" i="49"/>
  <c r="C328" i="47"/>
  <c r="F324" i="49"/>
  <c r="Z327" i="49"/>
  <c r="K327" i="49"/>
  <c r="F328" i="49"/>
  <c r="F328" i="47"/>
  <c r="J328" i="49"/>
  <c r="P324" i="49"/>
  <c r="AA325" i="49"/>
  <c r="Z329" i="49"/>
  <c r="BU360" i="76"/>
  <c r="J326" i="47"/>
  <c r="AX26" i="100" l="1"/>
  <c r="AX38" i="100"/>
  <c r="AX17" i="100"/>
  <c r="R327" i="49"/>
  <c r="S325" i="49"/>
  <c r="AE325" i="47"/>
  <c r="AC329" i="47"/>
  <c r="V328" i="49"/>
  <c r="E323" i="49"/>
  <c r="W331" i="47"/>
  <c r="AL323" i="47"/>
  <c r="Y329" i="47"/>
  <c r="Y324" i="47"/>
  <c r="AH325" i="47"/>
  <c r="AH331" i="47"/>
  <c r="AQ326" i="47"/>
  <c r="AB323" i="47"/>
  <c r="AJ323" i="47"/>
  <c r="I324" i="49"/>
  <c r="AW328" i="47"/>
  <c r="AW330" i="47"/>
  <c r="P331" i="47"/>
  <c r="R329" i="47"/>
  <c r="AM327" i="47"/>
  <c r="AR322" i="47"/>
  <c r="AR329" i="47"/>
  <c r="AF327" i="47"/>
  <c r="AF328" i="47"/>
  <c r="BA329" i="47"/>
  <c r="Q326" i="49"/>
  <c r="AI329" i="47"/>
  <c r="G328" i="49"/>
  <c r="AY326" i="47"/>
  <c r="AT331" i="47"/>
  <c r="AV330" i="47"/>
  <c r="AV323" i="47"/>
  <c r="AU322" i="47"/>
  <c r="T331" i="47"/>
  <c r="AP327" i="47"/>
  <c r="X325" i="47"/>
  <c r="X324" i="47"/>
  <c r="AA326" i="47"/>
  <c r="AN326" i="47"/>
  <c r="AK327" i="47"/>
  <c r="B329" i="49"/>
  <c r="AG330" i="47"/>
  <c r="Z328" i="47"/>
  <c r="C327" i="49"/>
  <c r="C30" i="49"/>
  <c r="R323" i="49"/>
  <c r="AE329" i="47"/>
  <c r="AE326" i="47"/>
  <c r="AC328" i="47"/>
  <c r="V329" i="49"/>
  <c r="E325" i="49"/>
  <c r="W324" i="47"/>
  <c r="AL331" i="47"/>
  <c r="Y330" i="47"/>
  <c r="D324" i="49"/>
  <c r="AH326" i="47"/>
  <c r="AH328" i="47"/>
  <c r="AQ324" i="47"/>
  <c r="AB330" i="47"/>
  <c r="AJ330" i="47"/>
  <c r="I326" i="49"/>
  <c r="AW323" i="47"/>
  <c r="P330" i="47"/>
  <c r="P327" i="47"/>
  <c r="R331" i="47"/>
  <c r="AM329" i="47"/>
  <c r="AR330" i="47"/>
  <c r="T324" i="49"/>
  <c r="AF329" i="47"/>
  <c r="AF326" i="47"/>
  <c r="BA322" i="47"/>
  <c r="Q327" i="49"/>
  <c r="AI330" i="47"/>
  <c r="G324" i="49"/>
  <c r="AY331" i="47"/>
  <c r="AT325" i="47"/>
  <c r="AV331" i="47"/>
  <c r="AV324" i="47"/>
  <c r="AU323" i="47"/>
  <c r="T322" i="47"/>
  <c r="AP325" i="47"/>
  <c r="X327" i="47"/>
  <c r="X331" i="47"/>
  <c r="AA327" i="47"/>
  <c r="AN330" i="47"/>
  <c r="AK328" i="47"/>
  <c r="B328" i="49"/>
  <c r="AG324" i="47"/>
  <c r="Z326" i="47"/>
  <c r="C323" i="49"/>
  <c r="C29" i="49"/>
  <c r="Q324" i="47"/>
  <c r="Q326" i="47"/>
  <c r="BB330" i="47"/>
  <c r="U322" i="47"/>
  <c r="AD327" i="47"/>
  <c r="AS331" i="47"/>
  <c r="V326" i="47"/>
  <c r="AX326" i="47"/>
  <c r="S325" i="47"/>
  <c r="AZ325" i="47"/>
  <c r="AZ322" i="47"/>
  <c r="AO326" i="47"/>
  <c r="AO325" i="47"/>
  <c r="Q331" i="47"/>
  <c r="U323" i="47"/>
  <c r="S331" i="47"/>
  <c r="BA331" i="47"/>
  <c r="AV326" i="47"/>
  <c r="AN324" i="47"/>
  <c r="C27" i="49"/>
  <c r="AX328" i="47"/>
  <c r="S326" i="49"/>
  <c r="AE323" i="47"/>
  <c r="AE327" i="47"/>
  <c r="AC330" i="47"/>
  <c r="V327" i="49"/>
  <c r="E326" i="49"/>
  <c r="W328" i="47"/>
  <c r="AL327" i="47"/>
  <c r="Y326" i="47"/>
  <c r="D323" i="49"/>
  <c r="AH330" i="47"/>
  <c r="AQ329" i="47"/>
  <c r="AQ331" i="47"/>
  <c r="AB326" i="47"/>
  <c r="AJ326" i="47"/>
  <c r="I328" i="49"/>
  <c r="AW325" i="47"/>
  <c r="P329" i="47"/>
  <c r="P325" i="47"/>
  <c r="R323" i="47"/>
  <c r="AM330" i="47"/>
  <c r="AR327" i="47"/>
  <c r="T326" i="49"/>
  <c r="AF325" i="47"/>
  <c r="BA328" i="47"/>
  <c r="BA327" i="47"/>
  <c r="Q323" i="49"/>
  <c r="AI326" i="47"/>
  <c r="G327" i="49"/>
  <c r="AY323" i="47"/>
  <c r="AT326" i="47"/>
  <c r="AV325" i="47"/>
  <c r="AU328" i="47"/>
  <c r="AU326" i="47"/>
  <c r="T330" i="47"/>
  <c r="AP331" i="47"/>
  <c r="X330" i="47"/>
  <c r="AA329" i="47"/>
  <c r="AA323" i="47"/>
  <c r="AN329" i="47"/>
  <c r="AK323" i="47"/>
  <c r="AG323" i="47"/>
  <c r="AG322" i="47"/>
  <c r="Z329" i="47"/>
  <c r="C25" i="49"/>
  <c r="C24" i="49"/>
  <c r="Q327" i="47"/>
  <c r="BB326" i="47"/>
  <c r="BB328" i="47"/>
  <c r="U324" i="47"/>
  <c r="AD323" i="47"/>
  <c r="V331" i="47"/>
  <c r="V330" i="47"/>
  <c r="AX325" i="47"/>
  <c r="S326" i="47"/>
  <c r="AZ326" i="47"/>
  <c r="AO327" i="47"/>
  <c r="BB329" i="47"/>
  <c r="V323" i="47"/>
  <c r="AO324" i="47"/>
  <c r="AI328" i="47"/>
  <c r="AP329" i="47"/>
  <c r="Z331" i="47"/>
  <c r="U328" i="47"/>
  <c r="AO329" i="47"/>
  <c r="R326" i="49"/>
  <c r="S328" i="49"/>
  <c r="AE328" i="47"/>
  <c r="AC324" i="47"/>
  <c r="AC331" i="47"/>
  <c r="V323" i="49"/>
  <c r="W327" i="47"/>
  <c r="W329" i="47"/>
  <c r="AL322" i="47"/>
  <c r="Y327" i="47"/>
  <c r="D328" i="49"/>
  <c r="AH329" i="47"/>
  <c r="AQ325" i="47"/>
  <c r="AQ330" i="47"/>
  <c r="AB325" i="47"/>
  <c r="AJ325" i="47"/>
  <c r="I323" i="49"/>
  <c r="AW326" i="47"/>
  <c r="P324" i="47"/>
  <c r="R324" i="47"/>
  <c r="R325" i="47"/>
  <c r="AM324" i="47"/>
  <c r="AR324" i="47"/>
  <c r="T325" i="49"/>
  <c r="AF331" i="47"/>
  <c r="BA326" i="47"/>
  <c r="BA324" i="47"/>
  <c r="AI325" i="47"/>
  <c r="AI323" i="47"/>
  <c r="G329" i="49"/>
  <c r="AY330" i="47"/>
  <c r="AT329" i="47"/>
  <c r="AV328" i="47"/>
  <c r="AU325" i="47"/>
  <c r="AU327" i="47"/>
  <c r="T328" i="47"/>
  <c r="AP326" i="47"/>
  <c r="X328" i="47"/>
  <c r="AA324" i="47"/>
  <c r="AA322" i="47"/>
  <c r="AN322" i="47"/>
  <c r="AK330" i="47"/>
  <c r="AG331" i="47"/>
  <c r="AG327" i="47"/>
  <c r="Z324" i="47"/>
  <c r="C33" i="49"/>
  <c r="C28" i="49"/>
  <c r="BB331" i="47"/>
  <c r="AD326" i="47"/>
  <c r="AO323" i="47"/>
  <c r="AI324" i="47"/>
  <c r="T323" i="47"/>
  <c r="AK324" i="47"/>
  <c r="BB324" i="47"/>
  <c r="S324" i="47"/>
  <c r="R328" i="49"/>
  <c r="S329" i="49"/>
  <c r="AE331" i="47"/>
  <c r="AC323" i="47"/>
  <c r="AC327" i="47"/>
  <c r="E327" i="49"/>
  <c r="W323" i="47"/>
  <c r="W330" i="47"/>
  <c r="AL324" i="47"/>
  <c r="Y328" i="47"/>
  <c r="D325" i="49"/>
  <c r="AH327" i="47"/>
  <c r="AQ322" i="47"/>
  <c r="AB324" i="47"/>
  <c r="AB328" i="47"/>
  <c r="AJ328" i="47"/>
  <c r="I329" i="49"/>
  <c r="AW329" i="47"/>
  <c r="P322" i="47"/>
  <c r="R328" i="47"/>
  <c r="R326" i="47"/>
  <c r="AM326" i="47"/>
  <c r="AR328" i="47"/>
  <c r="AY329" i="47"/>
  <c r="AA328" i="47"/>
  <c r="C329" i="49"/>
  <c r="V322" i="47"/>
  <c r="R325" i="49"/>
  <c r="S327" i="49"/>
  <c r="AE322" i="47"/>
  <c r="AC322" i="47"/>
  <c r="V325" i="49"/>
  <c r="E328" i="49"/>
  <c r="W322" i="47"/>
  <c r="AL329" i="47"/>
  <c r="AL328" i="47"/>
  <c r="Y322" i="47"/>
  <c r="D327" i="49"/>
  <c r="AH324" i="47"/>
  <c r="AQ323" i="47"/>
  <c r="AB331" i="47"/>
  <c r="AB329" i="47"/>
  <c r="AJ331" i="47"/>
  <c r="I327" i="49"/>
  <c r="AW331" i="47"/>
  <c r="P328" i="47"/>
  <c r="R327" i="47"/>
  <c r="AM331" i="47"/>
  <c r="AM328" i="47"/>
  <c r="AR331" i="47"/>
  <c r="T328" i="49"/>
  <c r="AF330" i="47"/>
  <c r="BA330" i="47"/>
  <c r="Q328" i="49"/>
  <c r="AI327" i="47"/>
  <c r="G325" i="49"/>
  <c r="AY327" i="47"/>
  <c r="AY322" i="47"/>
  <c r="AT323" i="47"/>
  <c r="AV327" i="47"/>
  <c r="AU329" i="47"/>
  <c r="T325" i="47"/>
  <c r="T327" i="47"/>
  <c r="AP330" i="47"/>
  <c r="X329" i="47"/>
  <c r="AA330" i="47"/>
  <c r="AN331" i="47"/>
  <c r="AN323" i="47"/>
  <c r="AK325" i="47"/>
  <c r="AG328" i="47"/>
  <c r="Z325" i="47"/>
  <c r="Z322" i="47"/>
  <c r="C326" i="49"/>
  <c r="C328" i="49"/>
  <c r="Q323" i="47"/>
  <c r="BB323" i="47"/>
  <c r="U329" i="47"/>
  <c r="U330" i="47"/>
  <c r="AD331" i="47"/>
  <c r="V324" i="47"/>
  <c r="AX323" i="47"/>
  <c r="AX331" i="47"/>
  <c r="S323" i="47"/>
  <c r="AZ323" i="47"/>
  <c r="AO322" i="47"/>
  <c r="AZ328" i="47"/>
  <c r="S329" i="47"/>
  <c r="Q328" i="47"/>
  <c r="U325" i="47"/>
  <c r="AX329" i="47"/>
  <c r="AZ327" i="47"/>
  <c r="V328" i="47"/>
  <c r="AF324" i="47"/>
  <c r="AY328" i="47"/>
  <c r="T326" i="47"/>
  <c r="AG325" i="47"/>
  <c r="U327" i="47"/>
  <c r="AZ329" i="47"/>
  <c r="R324" i="49"/>
  <c r="S323" i="49"/>
  <c r="AE330" i="47"/>
  <c r="AC325" i="47"/>
  <c r="V326" i="49"/>
  <c r="E329" i="49"/>
  <c r="W326" i="47"/>
  <c r="AL326" i="47"/>
  <c r="AL325" i="47"/>
  <c r="Y325" i="47"/>
  <c r="D326" i="49"/>
  <c r="AH322" i="47"/>
  <c r="AQ328" i="47"/>
  <c r="AB322" i="47"/>
  <c r="AJ324" i="47"/>
  <c r="AJ322" i="47"/>
  <c r="I325" i="49"/>
  <c r="AW322" i="47"/>
  <c r="P326" i="47"/>
  <c r="R322" i="47"/>
  <c r="AM322" i="47"/>
  <c r="AM323" i="47"/>
  <c r="AR325" i="47"/>
  <c r="T327" i="49"/>
  <c r="AF322" i="47"/>
  <c r="BA323" i="47"/>
  <c r="Q329" i="49"/>
  <c r="AI322" i="47"/>
  <c r="G326" i="49"/>
  <c r="AY325" i="47"/>
  <c r="AT328" i="47"/>
  <c r="AT327" i="47"/>
  <c r="AV322" i="47"/>
  <c r="AU324" i="47"/>
  <c r="T329" i="47"/>
  <c r="AP322" i="47"/>
  <c r="AP328" i="47"/>
  <c r="X323" i="47"/>
  <c r="AA325" i="47"/>
  <c r="AN325" i="47"/>
  <c r="AK329" i="47"/>
  <c r="AK326" i="47"/>
  <c r="AG329" i="47"/>
  <c r="Z330" i="47"/>
  <c r="C325" i="49"/>
  <c r="C324" i="49"/>
  <c r="C26" i="49"/>
  <c r="Q329" i="47"/>
  <c r="BB322" i="47"/>
  <c r="U331" i="47"/>
  <c r="AD324" i="47"/>
  <c r="AD325" i="47"/>
  <c r="V329" i="47"/>
  <c r="AX322" i="47"/>
  <c r="S327" i="47"/>
  <c r="S328" i="47"/>
  <c r="AO328" i="47"/>
  <c r="AO330" i="47"/>
  <c r="BB325" i="47"/>
  <c r="AS330" i="47"/>
  <c r="S322" i="47"/>
  <c r="AO331" i="47"/>
  <c r="AZ324" i="47"/>
  <c r="Q324" i="49"/>
  <c r="AU331" i="47"/>
  <c r="AN327" i="47"/>
  <c r="Q322" i="47"/>
  <c r="AX324" i="47"/>
  <c r="R329" i="49"/>
  <c r="S324" i="49"/>
  <c r="AE324" i="47"/>
  <c r="AC326" i="47"/>
  <c r="V324" i="49"/>
  <c r="E324" i="49"/>
  <c r="W325" i="47"/>
  <c r="AL330" i="47"/>
  <c r="Y323" i="47"/>
  <c r="Y331" i="47"/>
  <c r="D329" i="49"/>
  <c r="AH323" i="47"/>
  <c r="AQ327" i="47"/>
  <c r="AB327" i="47"/>
  <c r="AJ329" i="47"/>
  <c r="AJ327" i="47"/>
  <c r="AW327" i="47"/>
  <c r="AW324" i="47"/>
  <c r="P323" i="47"/>
  <c r="R330" i="47"/>
  <c r="AM325" i="47"/>
  <c r="AR323" i="47"/>
  <c r="AR326" i="47"/>
  <c r="T323" i="49"/>
  <c r="AF323" i="47"/>
  <c r="BA325" i="47"/>
  <c r="Q325" i="49"/>
  <c r="AI331" i="47"/>
  <c r="G323" i="49"/>
  <c r="AY324" i="47"/>
  <c r="AT322" i="47"/>
  <c r="AT324" i="47"/>
  <c r="AV329" i="47"/>
  <c r="AU330" i="47"/>
  <c r="T324" i="47"/>
  <c r="AP324" i="47"/>
  <c r="AP323" i="47"/>
  <c r="X322" i="47"/>
  <c r="AA331" i="47"/>
  <c r="AN328" i="47"/>
  <c r="AK322" i="47"/>
  <c r="AK331" i="47"/>
  <c r="AG326" i="47"/>
  <c r="Z327" i="47"/>
  <c r="C32" i="49"/>
  <c r="C31" i="49"/>
  <c r="C23" i="49"/>
  <c r="Q325" i="47"/>
  <c r="BB327" i="47"/>
  <c r="U326" i="47"/>
  <c r="AD329" i="47"/>
  <c r="AD328" i="47"/>
  <c r="V325" i="47"/>
  <c r="AX330" i="47"/>
  <c r="S330" i="47"/>
  <c r="AZ331" i="47"/>
  <c r="Q330" i="47"/>
  <c r="AD330" i="47"/>
  <c r="V327" i="47"/>
  <c r="AZ330" i="47"/>
  <c r="AX327" i="47"/>
  <c r="T329" i="49"/>
  <c r="AT330" i="47"/>
  <c r="X326" i="47"/>
  <c r="Z323" i="47"/>
  <c r="AD322" i="47"/>
  <c r="X25" i="96" l="1"/>
  <c r="X5" i="96" l="1"/>
  <c r="X30" i="96" s="1"/>
  <c r="X6" i="96"/>
  <c r="X31" i="96" s="1"/>
  <c r="X7" i="96"/>
  <c r="X32" i="96" s="1"/>
  <c r="X8" i="96"/>
  <c r="X33" i="96" s="1"/>
  <c r="X9" i="96"/>
  <c r="X34" i="96" s="1"/>
  <c r="X10" i="96"/>
  <c r="X35" i="96" s="1"/>
  <c r="X11" i="96"/>
  <c r="X36" i="96" s="1"/>
  <c r="X12" i="96"/>
  <c r="X37" i="96" s="1"/>
  <c r="X13" i="96"/>
  <c r="X38" i="96" s="1"/>
  <c r="X14" i="96"/>
  <c r="X39" i="96" s="1"/>
  <c r="X15" i="96"/>
  <c r="X40" i="96" s="1"/>
  <c r="X16" i="96"/>
  <c r="X41" i="96" s="1"/>
  <c r="X17" i="96"/>
  <c r="X42" i="96" s="1"/>
  <c r="X18" i="96"/>
  <c r="X43" i="96" s="1"/>
  <c r="X19" i="96"/>
  <c r="X44" i="96" s="1"/>
  <c r="X20" i="96"/>
  <c r="X45" i="96" s="1"/>
  <c r="X21" i="96"/>
  <c r="X46" i="96" s="1"/>
  <c r="X22" i="96"/>
  <c r="X47" i="96" s="1"/>
  <c r="X4" i="96"/>
  <c r="AJ56" i="95"/>
  <c r="AT56" i="95" s="1"/>
  <c r="AI56" i="95"/>
  <c r="AH56" i="95"/>
  <c r="AG56" i="95"/>
  <c r="AS56" i="95" s="1"/>
  <c r="AF56" i="95"/>
  <c r="AR56" i="95" s="1"/>
  <c r="AE56" i="95"/>
  <c r="AQ56" i="95" s="1"/>
  <c r="AD56" i="95"/>
  <c r="AP56" i="95" s="1"/>
  <c r="AC56" i="95"/>
  <c r="AB56" i="95"/>
  <c r="AA56" i="95"/>
  <c r="Z56" i="95"/>
  <c r="Y56" i="95"/>
  <c r="X56" i="95"/>
  <c r="W56" i="95"/>
  <c r="V56" i="95"/>
  <c r="U56" i="95"/>
  <c r="T56" i="95"/>
  <c r="AN56" i="95" s="1"/>
  <c r="S56" i="95"/>
  <c r="AM56" i="95" s="1"/>
  <c r="R56" i="95"/>
  <c r="Q56" i="95"/>
  <c r="AK56" i="95" s="1"/>
  <c r="P56" i="95"/>
  <c r="AJ55" i="95"/>
  <c r="AT55" i="95" s="1"/>
  <c r="AI55" i="95"/>
  <c r="AH55" i="95"/>
  <c r="AG55" i="95"/>
  <c r="AF55" i="95"/>
  <c r="AR55" i="95" s="1"/>
  <c r="AE55" i="95"/>
  <c r="AQ55" i="95" s="1"/>
  <c r="AD55" i="95"/>
  <c r="AP55" i="95" s="1"/>
  <c r="AC55" i="95"/>
  <c r="AB55" i="95"/>
  <c r="AA55" i="95"/>
  <c r="Z55" i="95"/>
  <c r="Y55" i="95"/>
  <c r="X55" i="95"/>
  <c r="W55" i="95"/>
  <c r="V55" i="95"/>
  <c r="U55" i="95"/>
  <c r="T55" i="95"/>
  <c r="S55" i="95"/>
  <c r="AM55" i="95" s="1"/>
  <c r="R55" i="95"/>
  <c r="Q55" i="95"/>
  <c r="AK55" i="95" s="1"/>
  <c r="P55" i="95"/>
  <c r="AL55" i="95" s="1"/>
  <c r="AJ54" i="95"/>
  <c r="AT54" i="95" s="1"/>
  <c r="AI54" i="95"/>
  <c r="AH54" i="95"/>
  <c r="AG54" i="95"/>
  <c r="AF54" i="95"/>
  <c r="AR54" i="95" s="1"/>
  <c r="AE54" i="95"/>
  <c r="AQ54" i="95" s="1"/>
  <c r="AD54" i="95"/>
  <c r="AP54" i="95" s="1"/>
  <c r="AC54" i="95"/>
  <c r="AB54" i="95"/>
  <c r="AA54" i="95"/>
  <c r="Z54" i="95"/>
  <c r="Y54" i="95"/>
  <c r="X54" i="95"/>
  <c r="W54" i="95"/>
  <c r="V54" i="95"/>
  <c r="U54" i="95"/>
  <c r="T54" i="95"/>
  <c r="S54" i="95"/>
  <c r="AM54" i="95" s="1"/>
  <c r="R54" i="95"/>
  <c r="Q54" i="95"/>
  <c r="AK54" i="95" s="1"/>
  <c r="P54" i="95"/>
  <c r="AL54" i="95" s="1"/>
  <c r="AJ53" i="95"/>
  <c r="AT53" i="95" s="1"/>
  <c r="AI53" i="95"/>
  <c r="AH53" i="95"/>
  <c r="AG53" i="95"/>
  <c r="AS53" i="95" s="1"/>
  <c r="AF53" i="95"/>
  <c r="AR53" i="95" s="1"/>
  <c r="AE53" i="95"/>
  <c r="AQ53" i="95" s="1"/>
  <c r="AD53" i="95"/>
  <c r="AP53" i="95" s="1"/>
  <c r="AC53" i="95"/>
  <c r="AO53" i="95" s="1"/>
  <c r="AB53" i="95"/>
  <c r="AA53" i="95"/>
  <c r="Z53" i="95"/>
  <c r="Y53" i="95"/>
  <c r="X53" i="95"/>
  <c r="W53" i="95"/>
  <c r="V53" i="95"/>
  <c r="U53" i="95"/>
  <c r="T53" i="95"/>
  <c r="S53" i="95"/>
  <c r="AM53" i="95" s="1"/>
  <c r="R53" i="95"/>
  <c r="Q53" i="95"/>
  <c r="P53" i="95"/>
  <c r="AL53" i="95" s="1"/>
  <c r="AR52" i="95"/>
  <c r="AJ52" i="95"/>
  <c r="AT52" i="95" s="1"/>
  <c r="AI52" i="95"/>
  <c r="AH52" i="95"/>
  <c r="AG52" i="95"/>
  <c r="AS52" i="95" s="1"/>
  <c r="AF52" i="95"/>
  <c r="AE52" i="95"/>
  <c r="AQ52" i="95" s="1"/>
  <c r="AD52" i="95"/>
  <c r="AP52" i="95" s="1"/>
  <c r="AC52" i="95"/>
  <c r="AB52" i="95"/>
  <c r="AA52" i="95"/>
  <c r="Z52" i="95"/>
  <c r="Y52" i="95"/>
  <c r="X52" i="95"/>
  <c r="W52" i="95"/>
  <c r="V52" i="95"/>
  <c r="U52" i="95"/>
  <c r="T52" i="95"/>
  <c r="S52" i="95"/>
  <c r="AM52" i="95" s="1"/>
  <c r="R52" i="95"/>
  <c r="Q52" i="95"/>
  <c r="P52" i="95"/>
  <c r="AL52" i="95" s="1"/>
  <c r="AR51" i="95"/>
  <c r="AJ51" i="95"/>
  <c r="AT51" i="95" s="1"/>
  <c r="AI51" i="95"/>
  <c r="AH51" i="95"/>
  <c r="AG51" i="95"/>
  <c r="AF51" i="95"/>
  <c r="AE51" i="95"/>
  <c r="AQ51" i="95" s="1"/>
  <c r="AD51" i="95"/>
  <c r="AP51" i="95" s="1"/>
  <c r="AC51" i="95"/>
  <c r="AB51" i="95"/>
  <c r="AA51" i="95"/>
  <c r="Z51" i="95"/>
  <c r="Y51" i="95"/>
  <c r="AO51" i="95" s="1"/>
  <c r="X51" i="95"/>
  <c r="W51" i="95"/>
  <c r="V51" i="95"/>
  <c r="U51" i="95"/>
  <c r="T51" i="95"/>
  <c r="S51" i="95"/>
  <c r="AM51" i="95" s="1"/>
  <c r="R51" i="95"/>
  <c r="Q51" i="95"/>
  <c r="P51" i="95"/>
  <c r="AL51" i="95" s="1"/>
  <c r="AJ50" i="95"/>
  <c r="AT50" i="95" s="1"/>
  <c r="AI50" i="95"/>
  <c r="AH50" i="95"/>
  <c r="AG50" i="95"/>
  <c r="AF50" i="95"/>
  <c r="AR50" i="95" s="1"/>
  <c r="AE50" i="95"/>
  <c r="AQ50" i="95" s="1"/>
  <c r="AD50" i="95"/>
  <c r="AP50" i="95" s="1"/>
  <c r="AC50" i="95"/>
  <c r="AB50" i="95"/>
  <c r="AA50" i="95"/>
  <c r="Z50" i="95"/>
  <c r="Y50" i="95"/>
  <c r="X50" i="95"/>
  <c r="W50" i="95"/>
  <c r="V50" i="95"/>
  <c r="U50" i="95"/>
  <c r="T50" i="95"/>
  <c r="AN50" i="95" s="1"/>
  <c r="S50" i="95"/>
  <c r="AM50" i="95" s="1"/>
  <c r="R50" i="95"/>
  <c r="Q50" i="95"/>
  <c r="AK50" i="95" s="1"/>
  <c r="P50" i="95"/>
  <c r="AK49" i="95"/>
  <c r="AJ49" i="95"/>
  <c r="AT49" i="95" s="1"/>
  <c r="AI49" i="95"/>
  <c r="AH49" i="95"/>
  <c r="AG49" i="95"/>
  <c r="AF49" i="95"/>
  <c r="AR49" i="95" s="1"/>
  <c r="AE49" i="95"/>
  <c r="AQ49" i="95" s="1"/>
  <c r="AD49" i="95"/>
  <c r="AP49" i="95" s="1"/>
  <c r="AC49" i="95"/>
  <c r="AB49" i="95"/>
  <c r="AA49" i="95"/>
  <c r="Z49" i="95"/>
  <c r="Y49" i="95"/>
  <c r="X49" i="95"/>
  <c r="W49" i="95"/>
  <c r="V49" i="95"/>
  <c r="U49" i="95"/>
  <c r="T49" i="95"/>
  <c r="S49" i="95"/>
  <c r="AM49" i="95" s="1"/>
  <c r="R49" i="95"/>
  <c r="Q49" i="95"/>
  <c r="P49" i="95"/>
  <c r="AL49" i="95" s="1"/>
  <c r="AS48" i="95"/>
  <c r="AL48" i="95"/>
  <c r="AJ48" i="95"/>
  <c r="AT48" i="95" s="1"/>
  <c r="AI48" i="95"/>
  <c r="AH48" i="95"/>
  <c r="AG48" i="95"/>
  <c r="AF48" i="95"/>
  <c r="AR48" i="95" s="1"/>
  <c r="AE48" i="95"/>
  <c r="AQ48" i="95" s="1"/>
  <c r="AD48" i="95"/>
  <c r="AP48" i="95" s="1"/>
  <c r="AC48" i="95"/>
  <c r="AB48" i="95"/>
  <c r="AA48" i="95"/>
  <c r="Z48" i="95"/>
  <c r="Y48" i="95"/>
  <c r="X48" i="95"/>
  <c r="W48" i="95"/>
  <c r="V48" i="95"/>
  <c r="U48" i="95"/>
  <c r="T48" i="95"/>
  <c r="S48" i="95"/>
  <c r="AM48" i="95" s="1"/>
  <c r="R48" i="95"/>
  <c r="AK48" i="95" s="1"/>
  <c r="Q48" i="95"/>
  <c r="P48" i="95"/>
  <c r="AV48" i="95" s="1"/>
  <c r="AT47" i="95"/>
  <c r="AJ47" i="95"/>
  <c r="AI47" i="95"/>
  <c r="AH47" i="95"/>
  <c r="AG47" i="95"/>
  <c r="AS47" i="95" s="1"/>
  <c r="AF47" i="95"/>
  <c r="AR47" i="95" s="1"/>
  <c r="AE47" i="95"/>
  <c r="AQ47" i="95" s="1"/>
  <c r="AD47" i="95"/>
  <c r="AP47" i="95" s="1"/>
  <c r="AC47" i="95"/>
  <c r="AB47" i="95"/>
  <c r="AA47" i="95"/>
  <c r="Z47" i="95"/>
  <c r="Y47" i="95"/>
  <c r="X47" i="95"/>
  <c r="W47" i="95"/>
  <c r="V47" i="95"/>
  <c r="U47" i="95"/>
  <c r="T47" i="95"/>
  <c r="S47" i="95"/>
  <c r="AM47" i="95" s="1"/>
  <c r="R47" i="95"/>
  <c r="Q47" i="95"/>
  <c r="AK47" i="95" s="1"/>
  <c r="P47" i="95"/>
  <c r="AL47" i="95" s="1"/>
  <c r="AT46" i="95"/>
  <c r="AR46" i="95"/>
  <c r="AJ46" i="95"/>
  <c r="AI46" i="95"/>
  <c r="AH46" i="95"/>
  <c r="AG46" i="95"/>
  <c r="AS46" i="95" s="1"/>
  <c r="AF46" i="95"/>
  <c r="AE46" i="95"/>
  <c r="AQ46" i="95" s="1"/>
  <c r="AD46" i="95"/>
  <c r="AP46" i="95" s="1"/>
  <c r="AC46" i="95"/>
  <c r="AB46" i="95"/>
  <c r="AA46" i="95"/>
  <c r="Z46" i="95"/>
  <c r="AO46" i="95" s="1"/>
  <c r="Y46" i="95"/>
  <c r="X46" i="95"/>
  <c r="W46" i="95"/>
  <c r="V46" i="95"/>
  <c r="U46" i="95"/>
  <c r="T46" i="95"/>
  <c r="S46" i="95"/>
  <c r="AM46" i="95" s="1"/>
  <c r="R46" i="95"/>
  <c r="Q46" i="95"/>
  <c r="P46" i="95"/>
  <c r="AL46" i="95" s="1"/>
  <c r="AP45" i="95"/>
  <c r="AJ45" i="95"/>
  <c r="AT45" i="95" s="1"/>
  <c r="AI45" i="95"/>
  <c r="AH45" i="95"/>
  <c r="AG45" i="95"/>
  <c r="AF45" i="95"/>
  <c r="AR45" i="95" s="1"/>
  <c r="AE45" i="95"/>
  <c r="AQ45" i="95" s="1"/>
  <c r="AD45" i="95"/>
  <c r="AC45" i="95"/>
  <c r="AB45" i="95"/>
  <c r="AA45" i="95"/>
  <c r="Z45" i="95"/>
  <c r="Y45" i="95"/>
  <c r="AO45" i="95" s="1"/>
  <c r="X45" i="95"/>
  <c r="W45" i="95"/>
  <c r="V45" i="95"/>
  <c r="U45" i="95"/>
  <c r="T45" i="95"/>
  <c r="S45" i="95"/>
  <c r="AM45" i="95" s="1"/>
  <c r="R45" i="95"/>
  <c r="Q45" i="95"/>
  <c r="P45" i="95"/>
  <c r="AL45" i="95" s="1"/>
  <c r="AM43" i="95"/>
  <c r="AJ43" i="95"/>
  <c r="AT43" i="95" s="1"/>
  <c r="AI43" i="95"/>
  <c r="AH43" i="95"/>
  <c r="AG43" i="95"/>
  <c r="AF43" i="95"/>
  <c r="AR43" i="95" s="1"/>
  <c r="AE43" i="95"/>
  <c r="AQ43" i="95" s="1"/>
  <c r="AD43" i="95"/>
  <c r="AP43" i="95" s="1"/>
  <c r="AC43" i="95"/>
  <c r="AB43" i="95"/>
  <c r="AA43" i="95"/>
  <c r="Z43" i="95"/>
  <c r="Y43" i="95"/>
  <c r="X43" i="95"/>
  <c r="W43" i="95"/>
  <c r="V43" i="95"/>
  <c r="U43" i="95"/>
  <c r="T43" i="95"/>
  <c r="AN43" i="95" s="1"/>
  <c r="S43" i="95"/>
  <c r="R43" i="95"/>
  <c r="Q43" i="95"/>
  <c r="P43" i="95"/>
  <c r="AL42" i="95"/>
  <c r="AK42" i="95"/>
  <c r="AJ42" i="95"/>
  <c r="AT42" i="95" s="1"/>
  <c r="AI42" i="95"/>
  <c r="AH42" i="95"/>
  <c r="AG42" i="95"/>
  <c r="AF42" i="95"/>
  <c r="AR42" i="95" s="1"/>
  <c r="AE42" i="95"/>
  <c r="AQ42" i="95" s="1"/>
  <c r="AD42" i="95"/>
  <c r="AP42" i="95" s="1"/>
  <c r="AC42" i="95"/>
  <c r="AB42" i="95"/>
  <c r="AA42" i="95"/>
  <c r="Z42" i="95"/>
  <c r="Y42" i="95"/>
  <c r="X42" i="95"/>
  <c r="W42" i="95"/>
  <c r="V42" i="95"/>
  <c r="U42" i="95"/>
  <c r="T42" i="95"/>
  <c r="S42" i="95"/>
  <c r="AM42" i="95" s="1"/>
  <c r="R42" i="95"/>
  <c r="Q42" i="95"/>
  <c r="P42" i="95"/>
  <c r="AV42" i="95" s="1"/>
  <c r="AK41" i="95"/>
  <c r="AJ41" i="95"/>
  <c r="AT41" i="95" s="1"/>
  <c r="AI41" i="95"/>
  <c r="AH41" i="95"/>
  <c r="AG41" i="95"/>
  <c r="AF41" i="95"/>
  <c r="AR41" i="95" s="1"/>
  <c r="AE41" i="95"/>
  <c r="AQ41" i="95" s="1"/>
  <c r="AD41" i="95"/>
  <c r="AP41" i="95" s="1"/>
  <c r="AC41" i="95"/>
  <c r="AB41" i="95"/>
  <c r="AA41" i="95"/>
  <c r="Z41" i="95"/>
  <c r="Y41" i="95"/>
  <c r="AO41" i="95" s="1"/>
  <c r="X41" i="95"/>
  <c r="W41" i="95"/>
  <c r="V41" i="95"/>
  <c r="U41" i="95"/>
  <c r="T41" i="95"/>
  <c r="S41" i="95"/>
  <c r="AM41" i="95" s="1"/>
  <c r="R41" i="95"/>
  <c r="Q41" i="95"/>
  <c r="P41" i="95"/>
  <c r="AL41" i="95" s="1"/>
  <c r="AT40" i="95"/>
  <c r="AJ40" i="95"/>
  <c r="AI40" i="95"/>
  <c r="AH40" i="95"/>
  <c r="AG40" i="95"/>
  <c r="AF40" i="95"/>
  <c r="AR40" i="95" s="1"/>
  <c r="AE40" i="95"/>
  <c r="AQ40" i="95" s="1"/>
  <c r="AD40" i="95"/>
  <c r="AP40" i="95" s="1"/>
  <c r="AC40" i="95"/>
  <c r="AB40" i="95"/>
  <c r="AA40" i="95"/>
  <c r="Z40" i="95"/>
  <c r="Y40" i="95"/>
  <c r="X40" i="95"/>
  <c r="W40" i="95"/>
  <c r="V40" i="95"/>
  <c r="U40" i="95"/>
  <c r="T40" i="95"/>
  <c r="S40" i="95"/>
  <c r="AM40" i="95" s="1"/>
  <c r="R40" i="95"/>
  <c r="Q40" i="95"/>
  <c r="P40" i="95"/>
  <c r="AL40" i="95" s="1"/>
  <c r="AQ39" i="95"/>
  <c r="AJ39" i="95"/>
  <c r="AT39" i="95" s="1"/>
  <c r="AI39" i="95"/>
  <c r="AS39" i="95" s="1"/>
  <c r="AH39" i="95"/>
  <c r="AG39" i="95"/>
  <c r="AF39" i="95"/>
  <c r="AR39" i="95" s="1"/>
  <c r="AE39" i="95"/>
  <c r="AD39" i="95"/>
  <c r="AP39" i="95" s="1"/>
  <c r="AC39" i="95"/>
  <c r="AB39" i="95"/>
  <c r="AA39" i="95"/>
  <c r="Z39" i="95"/>
  <c r="AO39" i="95" s="1"/>
  <c r="Y39" i="95"/>
  <c r="X39" i="95"/>
  <c r="W39" i="95"/>
  <c r="V39" i="95"/>
  <c r="U39" i="95"/>
  <c r="T39" i="95"/>
  <c r="S39" i="95"/>
  <c r="AM39" i="95" s="1"/>
  <c r="R39" i="95"/>
  <c r="Q39" i="95"/>
  <c r="P39" i="95"/>
  <c r="AL39" i="95" s="1"/>
  <c r="AJ38" i="95"/>
  <c r="AT38" i="95" s="1"/>
  <c r="AI38" i="95"/>
  <c r="AH38" i="95"/>
  <c r="AG38" i="95"/>
  <c r="AF38" i="95"/>
  <c r="AR38" i="95" s="1"/>
  <c r="AE38" i="95"/>
  <c r="AQ38" i="95" s="1"/>
  <c r="AD38" i="95"/>
  <c r="AP38" i="95" s="1"/>
  <c r="AC38" i="95"/>
  <c r="AB38" i="95"/>
  <c r="AA38" i="95"/>
  <c r="Z38" i="95"/>
  <c r="Y38" i="95"/>
  <c r="X38" i="95"/>
  <c r="W38" i="95"/>
  <c r="V38" i="95"/>
  <c r="U38" i="95"/>
  <c r="T38" i="95"/>
  <c r="S38" i="95"/>
  <c r="AM38" i="95" s="1"/>
  <c r="R38" i="95"/>
  <c r="Q38" i="95"/>
  <c r="AK38" i="95" s="1"/>
  <c r="P38" i="95"/>
  <c r="AL38" i="95" s="1"/>
  <c r="AM37" i="95"/>
  <c r="AK37" i="95"/>
  <c r="AJ37" i="95"/>
  <c r="AT37" i="95" s="1"/>
  <c r="AI37" i="95"/>
  <c r="AH37" i="95"/>
  <c r="AG37" i="95"/>
  <c r="AS37" i="95" s="1"/>
  <c r="AF37" i="95"/>
  <c r="AR37" i="95" s="1"/>
  <c r="AE37" i="95"/>
  <c r="AQ37" i="95" s="1"/>
  <c r="AD37" i="95"/>
  <c r="AP37" i="95" s="1"/>
  <c r="AC37" i="95"/>
  <c r="AB37" i="95"/>
  <c r="AA37" i="95"/>
  <c r="Z37" i="95"/>
  <c r="Y37" i="95"/>
  <c r="X37" i="95"/>
  <c r="W37" i="95"/>
  <c r="V37" i="95"/>
  <c r="U37" i="95"/>
  <c r="T37" i="95"/>
  <c r="AN37" i="95" s="1"/>
  <c r="S37" i="95"/>
  <c r="R37" i="95"/>
  <c r="Q37" i="95"/>
  <c r="P37" i="95"/>
  <c r="AM36" i="95"/>
  <c r="AL36" i="95"/>
  <c r="AJ36" i="95"/>
  <c r="AT36" i="95" s="1"/>
  <c r="AI36" i="95"/>
  <c r="AH36" i="95"/>
  <c r="AG36" i="95"/>
  <c r="AF36" i="95"/>
  <c r="AR36" i="95" s="1"/>
  <c r="AE36" i="95"/>
  <c r="AQ36" i="95" s="1"/>
  <c r="AD36" i="95"/>
  <c r="AP36" i="95" s="1"/>
  <c r="AC36" i="95"/>
  <c r="AB36" i="95"/>
  <c r="AA36" i="95"/>
  <c r="Z36" i="95"/>
  <c r="Y36" i="95"/>
  <c r="X36" i="95"/>
  <c r="W36" i="95"/>
  <c r="V36" i="95"/>
  <c r="U36" i="95"/>
  <c r="T36" i="95"/>
  <c r="S36" i="95"/>
  <c r="R36" i="95"/>
  <c r="AK36" i="95" s="1"/>
  <c r="Q36" i="95"/>
  <c r="P36" i="95"/>
  <c r="AL35" i="95"/>
  <c r="AJ35" i="95"/>
  <c r="AT35" i="95" s="1"/>
  <c r="AI35" i="95"/>
  <c r="AH35" i="95"/>
  <c r="AG35" i="95"/>
  <c r="AF35" i="95"/>
  <c r="AR35" i="95" s="1"/>
  <c r="AE35" i="95"/>
  <c r="AQ35" i="95" s="1"/>
  <c r="AD35" i="95"/>
  <c r="AP35" i="95" s="1"/>
  <c r="AC35" i="95"/>
  <c r="AB35" i="95"/>
  <c r="AA35" i="95"/>
  <c r="Z35" i="95"/>
  <c r="Y35" i="95"/>
  <c r="X35" i="95"/>
  <c r="W35" i="95"/>
  <c r="V35" i="95"/>
  <c r="U35" i="95"/>
  <c r="T35" i="95"/>
  <c r="S35" i="95"/>
  <c r="AM35" i="95" s="1"/>
  <c r="R35" i="95"/>
  <c r="AK35" i="95" s="1"/>
  <c r="Q35" i="95"/>
  <c r="P35" i="95"/>
  <c r="AQ34" i="95"/>
  <c r="AJ34" i="95"/>
  <c r="AT34" i="95" s="1"/>
  <c r="AI34" i="95"/>
  <c r="AH34" i="95"/>
  <c r="AG34" i="95"/>
  <c r="AS34" i="95" s="1"/>
  <c r="AF34" i="95"/>
  <c r="AR34" i="95" s="1"/>
  <c r="AE34" i="95"/>
  <c r="AD34" i="95"/>
  <c r="AP34" i="95" s="1"/>
  <c r="AC34" i="95"/>
  <c r="AB34" i="95"/>
  <c r="AA34" i="95"/>
  <c r="Z34" i="95"/>
  <c r="Y34" i="95"/>
  <c r="X34" i="95"/>
  <c r="W34" i="95"/>
  <c r="V34" i="95"/>
  <c r="U34" i="95"/>
  <c r="T34" i="95"/>
  <c r="S34" i="95"/>
  <c r="AM34" i="95" s="1"/>
  <c r="R34" i="95"/>
  <c r="Q34" i="95"/>
  <c r="AK34" i="95" s="1"/>
  <c r="P34" i="95"/>
  <c r="AL34" i="95" s="1"/>
  <c r="AL33" i="95"/>
  <c r="AJ33" i="95"/>
  <c r="AT33" i="95" s="1"/>
  <c r="AI33" i="95"/>
  <c r="AH33" i="95"/>
  <c r="AG33" i="95"/>
  <c r="AS33" i="95" s="1"/>
  <c r="AF33" i="95"/>
  <c r="AR33" i="95" s="1"/>
  <c r="AE33" i="95"/>
  <c r="AQ33" i="95" s="1"/>
  <c r="AD33" i="95"/>
  <c r="AP33" i="95" s="1"/>
  <c r="AC33" i="95"/>
  <c r="AO33" i="95" s="1"/>
  <c r="AB33" i="95"/>
  <c r="AA33" i="95"/>
  <c r="Z33" i="95"/>
  <c r="Y33" i="95"/>
  <c r="X33" i="95"/>
  <c r="W33" i="95"/>
  <c r="V33" i="95"/>
  <c r="U33" i="95"/>
  <c r="T33" i="95"/>
  <c r="S33" i="95"/>
  <c r="AM33" i="95" s="1"/>
  <c r="R33" i="95"/>
  <c r="Q33" i="95"/>
  <c r="P33" i="95"/>
  <c r="AJ32" i="95"/>
  <c r="AT32" i="95" s="1"/>
  <c r="AI32" i="95"/>
  <c r="AH32" i="95"/>
  <c r="AG32" i="95"/>
  <c r="AF32" i="95"/>
  <c r="AR32" i="95" s="1"/>
  <c r="AE32" i="95"/>
  <c r="AQ32" i="95" s="1"/>
  <c r="AD32" i="95"/>
  <c r="AP32" i="95" s="1"/>
  <c r="AC32" i="95"/>
  <c r="AB32" i="95"/>
  <c r="AA32" i="95"/>
  <c r="Z32" i="95"/>
  <c r="Y32" i="95"/>
  <c r="AO32" i="95" s="1"/>
  <c r="X32" i="95"/>
  <c r="W32" i="95"/>
  <c r="V32" i="95"/>
  <c r="U32" i="95"/>
  <c r="T32" i="95"/>
  <c r="S32" i="95"/>
  <c r="AM32" i="95" s="1"/>
  <c r="R32" i="95"/>
  <c r="Q32" i="95"/>
  <c r="P32" i="95"/>
  <c r="AL32" i="95" s="1"/>
  <c r="AK31" i="95"/>
  <c r="AJ31" i="95"/>
  <c r="AT31" i="95" s="1"/>
  <c r="AI31" i="95"/>
  <c r="AH31" i="95"/>
  <c r="AG31" i="95"/>
  <c r="AF31" i="95"/>
  <c r="AR31" i="95" s="1"/>
  <c r="AE31" i="95"/>
  <c r="AQ31" i="95" s="1"/>
  <c r="AD31" i="95"/>
  <c r="AP31" i="95" s="1"/>
  <c r="AC31" i="95"/>
  <c r="AB31" i="95"/>
  <c r="AA31" i="95"/>
  <c r="Z31" i="95"/>
  <c r="Y31" i="95"/>
  <c r="AO31" i="95" s="1"/>
  <c r="X31" i="95"/>
  <c r="W31" i="95"/>
  <c r="V31" i="95"/>
  <c r="U31" i="95"/>
  <c r="T31" i="95"/>
  <c r="AN31" i="95" s="1"/>
  <c r="S31" i="95"/>
  <c r="AM31" i="95" s="1"/>
  <c r="R31" i="95"/>
  <c r="Q31" i="95"/>
  <c r="P31" i="95"/>
  <c r="AL30" i="95"/>
  <c r="AJ30" i="95"/>
  <c r="AT30" i="95" s="1"/>
  <c r="AI30" i="95"/>
  <c r="AH30" i="95"/>
  <c r="AG30" i="95"/>
  <c r="AF30" i="95"/>
  <c r="AR30" i="95" s="1"/>
  <c r="AE30" i="95"/>
  <c r="AQ30" i="95" s="1"/>
  <c r="AD30" i="95"/>
  <c r="AP30" i="95" s="1"/>
  <c r="AC30" i="95"/>
  <c r="AB30" i="95"/>
  <c r="AA30" i="95"/>
  <c r="Z30" i="95"/>
  <c r="Y30" i="95"/>
  <c r="X30" i="95"/>
  <c r="W30" i="95"/>
  <c r="V30" i="95"/>
  <c r="U30" i="95"/>
  <c r="T30" i="95"/>
  <c r="S30" i="95"/>
  <c r="AM30" i="95" s="1"/>
  <c r="R30" i="95"/>
  <c r="Q30" i="95"/>
  <c r="AK30" i="95" s="1"/>
  <c r="P30" i="95"/>
  <c r="AJ29" i="95"/>
  <c r="AT29" i="95" s="1"/>
  <c r="AI29" i="95"/>
  <c r="AH29" i="95"/>
  <c r="AG29" i="95"/>
  <c r="AS29" i="95" s="1"/>
  <c r="AF29" i="95"/>
  <c r="AR29" i="95" s="1"/>
  <c r="AE29" i="95"/>
  <c r="AQ29" i="95" s="1"/>
  <c r="AD29" i="95"/>
  <c r="AP29" i="95" s="1"/>
  <c r="AC29" i="95"/>
  <c r="AB29" i="95"/>
  <c r="AA29" i="95"/>
  <c r="Z29" i="95"/>
  <c r="Y29" i="95"/>
  <c r="X29" i="95"/>
  <c r="W29" i="95"/>
  <c r="V29" i="95"/>
  <c r="U29" i="95"/>
  <c r="T29" i="95"/>
  <c r="S29" i="95"/>
  <c r="AM29" i="95" s="1"/>
  <c r="R29" i="95"/>
  <c r="AK29" i="95" s="1"/>
  <c r="Q29" i="95"/>
  <c r="P29" i="95"/>
  <c r="AV29" i="95" s="1"/>
  <c r="AJ28" i="95"/>
  <c r="AT28" i="95" s="1"/>
  <c r="AI28" i="95"/>
  <c r="AH28" i="95"/>
  <c r="AG28" i="95"/>
  <c r="AS28" i="95" s="1"/>
  <c r="AF28" i="95"/>
  <c r="AR28" i="95" s="1"/>
  <c r="AE28" i="95"/>
  <c r="AQ28" i="95" s="1"/>
  <c r="AD28" i="95"/>
  <c r="AP28" i="95" s="1"/>
  <c r="AC28" i="95"/>
  <c r="AB28" i="95"/>
  <c r="AA28" i="95"/>
  <c r="Z28" i="95"/>
  <c r="Y28" i="95"/>
  <c r="X28" i="95"/>
  <c r="W28" i="95"/>
  <c r="V28" i="95"/>
  <c r="U28" i="95"/>
  <c r="T28" i="95"/>
  <c r="S28" i="95"/>
  <c r="AM28" i="95" s="1"/>
  <c r="R28" i="95"/>
  <c r="Q28" i="95"/>
  <c r="AK28" i="95" s="1"/>
  <c r="P28" i="95"/>
  <c r="AL28" i="95" s="1"/>
  <c r="AT27" i="95"/>
  <c r="AL27" i="95"/>
  <c r="AJ27" i="95"/>
  <c r="AI27" i="95"/>
  <c r="AH27" i="95"/>
  <c r="AG27" i="95"/>
  <c r="AF27" i="95"/>
  <c r="AR27" i="95" s="1"/>
  <c r="AE27" i="95"/>
  <c r="AQ27" i="95" s="1"/>
  <c r="AD27" i="95"/>
  <c r="AP27" i="95" s="1"/>
  <c r="AC27" i="95"/>
  <c r="AB27" i="95"/>
  <c r="AA27" i="95"/>
  <c r="Z27" i="95"/>
  <c r="Y27" i="95"/>
  <c r="X27" i="95"/>
  <c r="W27" i="95"/>
  <c r="V27" i="95"/>
  <c r="U27" i="95"/>
  <c r="T27" i="95"/>
  <c r="S27" i="95"/>
  <c r="AM27" i="95" s="1"/>
  <c r="R27" i="95"/>
  <c r="Q27" i="95"/>
  <c r="P27" i="95"/>
  <c r="AP26" i="95"/>
  <c r="AJ26" i="95"/>
  <c r="AT26" i="95" s="1"/>
  <c r="AI26" i="95"/>
  <c r="AH26" i="95"/>
  <c r="AG26" i="95"/>
  <c r="AF26" i="95"/>
  <c r="AR26" i="95" s="1"/>
  <c r="AE26" i="95"/>
  <c r="AQ26" i="95" s="1"/>
  <c r="AD26" i="95"/>
  <c r="AC26" i="95"/>
  <c r="AB26" i="95"/>
  <c r="AA26" i="95"/>
  <c r="Z26" i="95"/>
  <c r="AO26" i="95" s="1"/>
  <c r="Y26" i="95"/>
  <c r="X26" i="95"/>
  <c r="W26" i="95"/>
  <c r="V26" i="95"/>
  <c r="U26" i="95"/>
  <c r="T26" i="95"/>
  <c r="S26" i="95"/>
  <c r="AM26" i="95" s="1"/>
  <c r="R26" i="95"/>
  <c r="Q26" i="95"/>
  <c r="P26" i="95"/>
  <c r="AL26" i="95" s="1"/>
  <c r="AM25" i="95"/>
  <c r="AJ25" i="95"/>
  <c r="AT25" i="95" s="1"/>
  <c r="AI25" i="95"/>
  <c r="AH25" i="95"/>
  <c r="AG25" i="95"/>
  <c r="AF25" i="95"/>
  <c r="AR25" i="95" s="1"/>
  <c r="AE25" i="95"/>
  <c r="AQ25" i="95" s="1"/>
  <c r="AD25" i="95"/>
  <c r="AP25" i="95" s="1"/>
  <c r="AC25" i="95"/>
  <c r="AB25" i="95"/>
  <c r="AA25" i="95"/>
  <c r="Z25" i="95"/>
  <c r="Y25" i="95"/>
  <c r="X25" i="95"/>
  <c r="W25" i="95"/>
  <c r="V25" i="95"/>
  <c r="U25" i="95"/>
  <c r="T25" i="95"/>
  <c r="AN25" i="95" s="1"/>
  <c r="S25" i="95"/>
  <c r="R25" i="95"/>
  <c r="Q25" i="95"/>
  <c r="P25" i="95"/>
  <c r="AL24" i="95"/>
  <c r="AK24" i="95"/>
  <c r="AJ24" i="95"/>
  <c r="AT24" i="95" s="1"/>
  <c r="AI24" i="95"/>
  <c r="AH24" i="95"/>
  <c r="AG24" i="95"/>
  <c r="AS24" i="95" s="1"/>
  <c r="AF24" i="95"/>
  <c r="AR24" i="95" s="1"/>
  <c r="AE24" i="95"/>
  <c r="AQ24" i="95" s="1"/>
  <c r="AD24" i="95"/>
  <c r="AP24" i="95" s="1"/>
  <c r="AC24" i="95"/>
  <c r="AB24" i="95"/>
  <c r="AA24" i="95"/>
  <c r="Z24" i="95"/>
  <c r="Y24" i="95"/>
  <c r="X24" i="95"/>
  <c r="W24" i="95"/>
  <c r="V24" i="95"/>
  <c r="U24" i="95"/>
  <c r="T24" i="95"/>
  <c r="S24" i="95"/>
  <c r="AM24" i="95" s="1"/>
  <c r="R24" i="95"/>
  <c r="Q24" i="95"/>
  <c r="P24" i="95"/>
  <c r="AL23" i="95"/>
  <c r="AJ23" i="95"/>
  <c r="AT23" i="95" s="1"/>
  <c r="AI23" i="95"/>
  <c r="AH23" i="95"/>
  <c r="AG23" i="95"/>
  <c r="AF23" i="95"/>
  <c r="AR23" i="95" s="1"/>
  <c r="AE23" i="95"/>
  <c r="AQ23" i="95" s="1"/>
  <c r="AD23" i="95"/>
  <c r="AP23" i="95" s="1"/>
  <c r="AC23" i="95"/>
  <c r="AB23" i="95"/>
  <c r="AA23" i="95"/>
  <c r="Z23" i="95"/>
  <c r="Y23" i="95"/>
  <c r="X23" i="95"/>
  <c r="W23" i="95"/>
  <c r="V23" i="95"/>
  <c r="U23" i="95"/>
  <c r="T23" i="95"/>
  <c r="S23" i="95"/>
  <c r="AM23" i="95" s="1"/>
  <c r="R23" i="95"/>
  <c r="Q23" i="95"/>
  <c r="AK23" i="95" s="1"/>
  <c r="P23" i="95"/>
  <c r="AT22" i="95"/>
  <c r="AJ22" i="95"/>
  <c r="AI22" i="95"/>
  <c r="AH22" i="95"/>
  <c r="AG22" i="95"/>
  <c r="AS22" i="95" s="1"/>
  <c r="AF22" i="95"/>
  <c r="AR22" i="95" s="1"/>
  <c r="AE22" i="95"/>
  <c r="AQ22" i="95" s="1"/>
  <c r="AD22" i="95"/>
  <c r="AP22" i="95" s="1"/>
  <c r="AC22" i="95"/>
  <c r="AB22" i="95"/>
  <c r="AA22" i="95"/>
  <c r="Z22" i="95"/>
  <c r="Y22" i="95"/>
  <c r="X22" i="95"/>
  <c r="W22" i="95"/>
  <c r="V22" i="95"/>
  <c r="U22" i="95"/>
  <c r="T22" i="95"/>
  <c r="S22" i="95"/>
  <c r="AM22" i="95" s="1"/>
  <c r="R22" i="95"/>
  <c r="Q22" i="95"/>
  <c r="P22" i="95"/>
  <c r="AL22" i="95" s="1"/>
  <c r="AT21" i="95"/>
  <c r="AJ21" i="95"/>
  <c r="AI21" i="95"/>
  <c r="AH21" i="95"/>
  <c r="AS21" i="95" s="1"/>
  <c r="AG21" i="95"/>
  <c r="AF21" i="95"/>
  <c r="AR21" i="95" s="1"/>
  <c r="AE21" i="95"/>
  <c r="AQ21" i="95" s="1"/>
  <c r="AD21" i="95"/>
  <c r="AP21" i="95" s="1"/>
  <c r="AC21" i="95"/>
  <c r="AO21" i="95" s="1"/>
  <c r="AB21" i="95"/>
  <c r="AA21" i="95"/>
  <c r="Z21" i="95"/>
  <c r="Y21" i="95"/>
  <c r="X21" i="95"/>
  <c r="W21" i="95"/>
  <c r="V21" i="95"/>
  <c r="U21" i="95"/>
  <c r="T21" i="95"/>
  <c r="S21" i="95"/>
  <c r="AM21" i="95" s="1"/>
  <c r="R21" i="95"/>
  <c r="Q21" i="95"/>
  <c r="P21" i="95"/>
  <c r="AL21" i="95" s="1"/>
  <c r="AQ20" i="95"/>
  <c r="AM20" i="95"/>
  <c r="AJ20" i="95"/>
  <c r="AT20" i="95" s="1"/>
  <c r="AI20" i="95"/>
  <c r="AH20" i="95"/>
  <c r="AG20" i="95"/>
  <c r="AF20" i="95"/>
  <c r="AR20" i="95" s="1"/>
  <c r="AE20" i="95"/>
  <c r="AD20" i="95"/>
  <c r="AP20" i="95" s="1"/>
  <c r="AC20" i="95"/>
  <c r="AB20" i="95"/>
  <c r="AA20" i="95"/>
  <c r="Z20" i="95"/>
  <c r="Y20" i="95"/>
  <c r="X20" i="95"/>
  <c r="W20" i="95"/>
  <c r="V20" i="95"/>
  <c r="U20" i="95"/>
  <c r="T20" i="95"/>
  <c r="S20" i="95"/>
  <c r="R20" i="95"/>
  <c r="Q20" i="95"/>
  <c r="P20" i="95"/>
  <c r="AL20" i="95" s="1"/>
  <c r="AT19" i="95"/>
  <c r="AK19" i="95"/>
  <c r="AJ19" i="95"/>
  <c r="AI19" i="95"/>
  <c r="AH19" i="95"/>
  <c r="AG19" i="95"/>
  <c r="AF19" i="95"/>
  <c r="AR19" i="95" s="1"/>
  <c r="AE19" i="95"/>
  <c r="AQ19" i="95" s="1"/>
  <c r="AD19" i="95"/>
  <c r="AP19" i="95" s="1"/>
  <c r="AC19" i="95"/>
  <c r="AB19" i="95"/>
  <c r="AA19" i="95"/>
  <c r="Z19" i="95"/>
  <c r="Y19" i="95"/>
  <c r="AO19" i="95" s="1"/>
  <c r="X19" i="95"/>
  <c r="W19" i="95"/>
  <c r="V19" i="95"/>
  <c r="U19" i="95"/>
  <c r="T19" i="95"/>
  <c r="AN19" i="95" s="1"/>
  <c r="S19" i="95"/>
  <c r="AM19" i="95" s="1"/>
  <c r="R19" i="95"/>
  <c r="Q19" i="95"/>
  <c r="P19" i="95"/>
  <c r="AM18" i="95"/>
  <c r="AJ18" i="95"/>
  <c r="AT18" i="95" s="1"/>
  <c r="AI18" i="95"/>
  <c r="AH18" i="95"/>
  <c r="AG18" i="95"/>
  <c r="AS18" i="95" s="1"/>
  <c r="AF18" i="95"/>
  <c r="AR18" i="95" s="1"/>
  <c r="AE18" i="95"/>
  <c r="AQ18" i="95" s="1"/>
  <c r="AD18" i="95"/>
  <c r="AP18" i="95" s="1"/>
  <c r="AC18" i="95"/>
  <c r="AB18" i="95"/>
  <c r="AA18" i="95"/>
  <c r="Z18" i="95"/>
  <c r="Y18" i="95"/>
  <c r="X18" i="95"/>
  <c r="W18" i="95"/>
  <c r="V18" i="95"/>
  <c r="U18" i="95"/>
  <c r="T18" i="95"/>
  <c r="AN18" i="95" s="1"/>
  <c r="S18" i="95"/>
  <c r="R18" i="95"/>
  <c r="Q18" i="95"/>
  <c r="AK18" i="95" s="1"/>
  <c r="P18" i="95"/>
  <c r="AL18" i="95" s="1"/>
  <c r="AL17" i="95"/>
  <c r="AJ17" i="95"/>
  <c r="AT17" i="95" s="1"/>
  <c r="AI17" i="95"/>
  <c r="AH17" i="95"/>
  <c r="AG17" i="95"/>
  <c r="AS17" i="95" s="1"/>
  <c r="AF17" i="95"/>
  <c r="AR17" i="95" s="1"/>
  <c r="AE17" i="95"/>
  <c r="AQ17" i="95" s="1"/>
  <c r="AD17" i="95"/>
  <c r="AP17" i="95" s="1"/>
  <c r="AC17" i="95"/>
  <c r="AB17" i="95"/>
  <c r="AA17" i="95"/>
  <c r="Z17" i="95"/>
  <c r="Y17" i="95"/>
  <c r="X17" i="95"/>
  <c r="W17" i="95"/>
  <c r="V17" i="95"/>
  <c r="U17" i="95"/>
  <c r="AN17" i="95" s="1"/>
  <c r="T17" i="95"/>
  <c r="S17" i="95"/>
  <c r="AM17" i="95" s="1"/>
  <c r="R17" i="95"/>
  <c r="Q17" i="95"/>
  <c r="AK17" i="95" s="1"/>
  <c r="P17" i="95"/>
  <c r="AQ16" i="95"/>
  <c r="AJ16" i="95"/>
  <c r="AT16" i="95" s="1"/>
  <c r="AI16" i="95"/>
  <c r="AH16" i="95"/>
  <c r="AG16" i="95"/>
  <c r="AF16" i="95"/>
  <c r="AR16" i="95" s="1"/>
  <c r="AE16" i="95"/>
  <c r="AD16" i="95"/>
  <c r="AP16" i="95" s="1"/>
  <c r="AC16" i="95"/>
  <c r="AB16" i="95"/>
  <c r="AA16" i="95"/>
  <c r="Z16" i="95"/>
  <c r="Y16" i="95"/>
  <c r="X16" i="95"/>
  <c r="W16" i="95"/>
  <c r="V16" i="95"/>
  <c r="U16" i="95"/>
  <c r="T16" i="95"/>
  <c r="S16" i="95"/>
  <c r="AM16" i="95" s="1"/>
  <c r="R16" i="95"/>
  <c r="Q16" i="95"/>
  <c r="P16" i="95"/>
  <c r="AL16" i="95" s="1"/>
  <c r="AS15" i="95"/>
  <c r="AQ15" i="95"/>
  <c r="AL15" i="95"/>
  <c r="AJ15" i="95"/>
  <c r="AT15" i="95" s="1"/>
  <c r="AI15" i="95"/>
  <c r="AH15" i="95"/>
  <c r="AG15" i="95"/>
  <c r="AF15" i="95"/>
  <c r="AR15" i="95" s="1"/>
  <c r="AE15" i="95"/>
  <c r="AD15" i="95"/>
  <c r="AP15" i="95" s="1"/>
  <c r="AC15" i="95"/>
  <c r="AB15" i="95"/>
  <c r="AA15" i="95"/>
  <c r="Z15" i="95"/>
  <c r="Y15" i="95"/>
  <c r="AO15" i="95" s="1"/>
  <c r="X15" i="95"/>
  <c r="W15" i="95"/>
  <c r="V15" i="95"/>
  <c r="U15" i="95"/>
  <c r="T15" i="95"/>
  <c r="S15" i="95"/>
  <c r="AM15" i="95" s="1"/>
  <c r="R15" i="95"/>
  <c r="Q15" i="95"/>
  <c r="P15" i="95"/>
  <c r="AJ14" i="95"/>
  <c r="AT14" i="95" s="1"/>
  <c r="AI14" i="95"/>
  <c r="AH14" i="95"/>
  <c r="AG14" i="95"/>
  <c r="AF14" i="95"/>
  <c r="AR14" i="95" s="1"/>
  <c r="AE14" i="95"/>
  <c r="AQ14" i="95" s="1"/>
  <c r="AD14" i="95"/>
  <c r="AP14" i="95" s="1"/>
  <c r="AC14" i="95"/>
  <c r="AB14" i="95"/>
  <c r="AA14" i="95"/>
  <c r="Z14" i="95"/>
  <c r="Y14" i="95"/>
  <c r="X14" i="95"/>
  <c r="W14" i="95"/>
  <c r="V14" i="95"/>
  <c r="U14" i="95"/>
  <c r="T14" i="95"/>
  <c r="S14" i="95"/>
  <c r="AM14" i="95" s="1"/>
  <c r="R14" i="95"/>
  <c r="Q14" i="95"/>
  <c r="P14" i="95"/>
  <c r="AT13" i="95"/>
  <c r="AM13" i="95"/>
  <c r="AL13" i="95"/>
  <c r="AK13" i="95"/>
  <c r="AJ13" i="95"/>
  <c r="AI13" i="95"/>
  <c r="AH13" i="95"/>
  <c r="AG13" i="95"/>
  <c r="AF13" i="95"/>
  <c r="AR13" i="95" s="1"/>
  <c r="AE13" i="95"/>
  <c r="AQ13" i="95" s="1"/>
  <c r="AD13" i="95"/>
  <c r="AP13" i="95" s="1"/>
  <c r="AC13" i="95"/>
  <c r="AB13" i="95"/>
  <c r="AA13" i="95"/>
  <c r="Z13" i="95"/>
  <c r="Y13" i="95"/>
  <c r="X13" i="95"/>
  <c r="W13" i="95"/>
  <c r="V13" i="95"/>
  <c r="U13" i="95"/>
  <c r="T13" i="95"/>
  <c r="AN13" i="95" s="1"/>
  <c r="S13" i="95"/>
  <c r="R13" i="95"/>
  <c r="Q13" i="95"/>
  <c r="P13" i="95"/>
  <c r="AM12" i="95"/>
  <c r="AJ12" i="95"/>
  <c r="AT12" i="95" s="1"/>
  <c r="AI12" i="95"/>
  <c r="AH12" i="95"/>
  <c r="AG12" i="95"/>
  <c r="AS12" i="95" s="1"/>
  <c r="AF12" i="95"/>
  <c r="AR12" i="95" s="1"/>
  <c r="AE12" i="95"/>
  <c r="AQ12" i="95" s="1"/>
  <c r="AD12" i="95"/>
  <c r="AP12" i="95" s="1"/>
  <c r="AC12" i="95"/>
  <c r="AB12" i="95"/>
  <c r="AA12" i="95"/>
  <c r="Z12" i="95"/>
  <c r="Y12" i="95"/>
  <c r="X12" i="95"/>
  <c r="W12" i="95"/>
  <c r="V12" i="95"/>
  <c r="U12" i="95"/>
  <c r="AN12" i="95" s="1"/>
  <c r="T12" i="95"/>
  <c r="S12" i="95"/>
  <c r="R12" i="95"/>
  <c r="AK12" i="95" s="1"/>
  <c r="Q12" i="95"/>
  <c r="P12" i="95"/>
  <c r="AL12" i="95" s="1"/>
  <c r="AJ11" i="95"/>
  <c r="AT11" i="95" s="1"/>
  <c r="AI11" i="95"/>
  <c r="AH11" i="95"/>
  <c r="AG11" i="95"/>
  <c r="AS11" i="95" s="1"/>
  <c r="AF11" i="95"/>
  <c r="AR11" i="95" s="1"/>
  <c r="AE11" i="95"/>
  <c r="AQ11" i="95" s="1"/>
  <c r="AD11" i="95"/>
  <c r="AP11" i="95" s="1"/>
  <c r="AC11" i="95"/>
  <c r="AB11" i="95"/>
  <c r="AA11" i="95"/>
  <c r="Z11" i="95"/>
  <c r="Y11" i="95"/>
  <c r="X11" i="95"/>
  <c r="W11" i="95"/>
  <c r="V11" i="95"/>
  <c r="U11" i="95"/>
  <c r="AN11" i="95" s="1"/>
  <c r="T11" i="95"/>
  <c r="S11" i="95"/>
  <c r="AM11" i="95" s="1"/>
  <c r="R11" i="95"/>
  <c r="AK11" i="95" s="1"/>
  <c r="Q11" i="95"/>
  <c r="P11" i="95"/>
  <c r="AL11" i="95" s="1"/>
  <c r="AR10" i="95"/>
  <c r="AJ10" i="95"/>
  <c r="AT10" i="95" s="1"/>
  <c r="AI10" i="95"/>
  <c r="AS10" i="95" s="1"/>
  <c r="AH10" i="95"/>
  <c r="AG10" i="95"/>
  <c r="AF10" i="95"/>
  <c r="AE10" i="95"/>
  <c r="AQ10" i="95" s="1"/>
  <c r="AD10" i="95"/>
  <c r="AP10" i="95" s="1"/>
  <c r="AC10" i="95"/>
  <c r="AB10" i="95"/>
  <c r="AA10" i="95"/>
  <c r="Z10" i="95"/>
  <c r="Y10" i="95"/>
  <c r="X10" i="95"/>
  <c r="W10" i="95"/>
  <c r="V10" i="95"/>
  <c r="U10" i="95"/>
  <c r="T10" i="95"/>
  <c r="S10" i="95"/>
  <c r="AM10" i="95" s="1"/>
  <c r="R10" i="95"/>
  <c r="Q10" i="95"/>
  <c r="P10" i="95"/>
  <c r="AL10" i="95" s="1"/>
  <c r="AR9" i="95"/>
  <c r="AL9" i="95"/>
  <c r="AJ9" i="95"/>
  <c r="AT9" i="95" s="1"/>
  <c r="AI9" i="95"/>
  <c r="AH9" i="95"/>
  <c r="AG9" i="95"/>
  <c r="AS9" i="95" s="1"/>
  <c r="AF9" i="95"/>
  <c r="AE9" i="95"/>
  <c r="AQ9" i="95" s="1"/>
  <c r="AD9" i="95"/>
  <c r="AP9" i="95" s="1"/>
  <c r="AC9" i="95"/>
  <c r="AO9" i="95" s="1"/>
  <c r="AB9" i="95"/>
  <c r="AA9" i="95"/>
  <c r="Z9" i="95"/>
  <c r="Y9" i="95"/>
  <c r="X9" i="95"/>
  <c r="W9" i="95"/>
  <c r="V9" i="95"/>
  <c r="U9" i="95"/>
  <c r="T9" i="95"/>
  <c r="S9" i="95"/>
  <c r="AM9" i="95" s="1"/>
  <c r="R9" i="95"/>
  <c r="Q9" i="95"/>
  <c r="P9" i="95"/>
  <c r="AJ8" i="95"/>
  <c r="AT8" i="95" s="1"/>
  <c r="AI8" i="95"/>
  <c r="AH8" i="95"/>
  <c r="AG8" i="95"/>
  <c r="AF8" i="95"/>
  <c r="AR8" i="95" s="1"/>
  <c r="AE8" i="95"/>
  <c r="AQ8" i="95" s="1"/>
  <c r="AD8" i="95"/>
  <c r="AP8" i="95" s="1"/>
  <c r="AC8" i="95"/>
  <c r="AB8" i="95"/>
  <c r="AA8" i="95"/>
  <c r="Z8" i="95"/>
  <c r="Y8" i="95"/>
  <c r="X8" i="95"/>
  <c r="W8" i="95"/>
  <c r="V8" i="95"/>
  <c r="U8" i="95"/>
  <c r="T8" i="95"/>
  <c r="S8" i="95"/>
  <c r="AM8" i="95" s="1"/>
  <c r="R8" i="95"/>
  <c r="Q8" i="95"/>
  <c r="P8" i="95"/>
  <c r="AT7" i="95"/>
  <c r="AM7" i="95"/>
  <c r="AJ7" i="95"/>
  <c r="AI7" i="95"/>
  <c r="AH7" i="95"/>
  <c r="AG7" i="95"/>
  <c r="AF7" i="95"/>
  <c r="AR7" i="95" s="1"/>
  <c r="AE7" i="95"/>
  <c r="AQ7" i="95" s="1"/>
  <c r="AD7" i="95"/>
  <c r="AP7" i="95" s="1"/>
  <c r="AC7" i="95"/>
  <c r="AB7" i="95"/>
  <c r="AA7" i="95"/>
  <c r="Z7" i="95"/>
  <c r="Y7" i="95"/>
  <c r="X7" i="95"/>
  <c r="W7" i="95"/>
  <c r="V7" i="95"/>
  <c r="U7" i="95"/>
  <c r="T7" i="95"/>
  <c r="AN7" i="95" s="1"/>
  <c r="S7" i="95"/>
  <c r="R7" i="95"/>
  <c r="Q7" i="95"/>
  <c r="AK7" i="95" s="1"/>
  <c r="P7" i="95"/>
  <c r="AL7" i="95" s="1"/>
  <c r="AL6" i="95"/>
  <c r="AJ6" i="95"/>
  <c r="AT6" i="95" s="1"/>
  <c r="AI6" i="95"/>
  <c r="AH6" i="95"/>
  <c r="AG6" i="95"/>
  <c r="AF6" i="95"/>
  <c r="AR6" i="95" s="1"/>
  <c r="AE6" i="95"/>
  <c r="AQ6" i="95" s="1"/>
  <c r="AD6" i="95"/>
  <c r="AP6" i="95" s="1"/>
  <c r="AC6" i="95"/>
  <c r="AB6" i="95"/>
  <c r="AA6" i="95"/>
  <c r="Z6" i="95"/>
  <c r="Y6" i="95"/>
  <c r="X6" i="95"/>
  <c r="W6" i="95"/>
  <c r="V6" i="95"/>
  <c r="U6" i="95"/>
  <c r="T6" i="95"/>
  <c r="S6" i="95"/>
  <c r="AM6" i="95" s="1"/>
  <c r="R6" i="95"/>
  <c r="Q6" i="95"/>
  <c r="AK6" i="95" s="1"/>
  <c r="P6" i="95"/>
  <c r="AV6" i="95" s="1"/>
  <c r="AL5" i="95"/>
  <c r="AJ5" i="95"/>
  <c r="AT5" i="95" s="1"/>
  <c r="AI5" i="95"/>
  <c r="AH5" i="95"/>
  <c r="AG5" i="95"/>
  <c r="AF5" i="95"/>
  <c r="AR5" i="95" s="1"/>
  <c r="AE5" i="95"/>
  <c r="AQ5" i="95" s="1"/>
  <c r="AD5" i="95"/>
  <c r="AP5" i="95" s="1"/>
  <c r="AC5" i="95"/>
  <c r="AB5" i="95"/>
  <c r="AA5" i="95"/>
  <c r="Z5" i="95"/>
  <c r="Y5" i="95"/>
  <c r="X5" i="95"/>
  <c r="W5" i="95"/>
  <c r="V5" i="95"/>
  <c r="U5" i="95"/>
  <c r="T5" i="95"/>
  <c r="S5" i="95"/>
  <c r="AM5" i="95" s="1"/>
  <c r="R5" i="95"/>
  <c r="Q5" i="95"/>
  <c r="AK5" i="95" s="1"/>
  <c r="P5" i="95"/>
  <c r="AS4" i="95"/>
  <c r="AR4" i="95"/>
  <c r="AQ4" i="95"/>
  <c r="AJ4" i="95"/>
  <c r="AT4" i="95" s="1"/>
  <c r="AI4" i="95"/>
  <c r="AH4" i="95"/>
  <c r="AG4" i="95"/>
  <c r="AF4" i="95"/>
  <c r="AE4" i="95"/>
  <c r="AD4" i="95"/>
  <c r="AP4" i="95" s="1"/>
  <c r="AC4" i="95"/>
  <c r="AB4" i="95"/>
  <c r="AA4" i="95"/>
  <c r="Z4" i="95"/>
  <c r="Y4" i="95"/>
  <c r="X4" i="95"/>
  <c r="W4" i="95"/>
  <c r="V4" i="95"/>
  <c r="U4" i="95"/>
  <c r="T4" i="95"/>
  <c r="AN4" i="95" s="1"/>
  <c r="S4" i="95"/>
  <c r="AM4" i="95" s="1"/>
  <c r="R4" i="95"/>
  <c r="Q4" i="95"/>
  <c r="P4" i="95"/>
  <c r="AL4" i="95" s="1"/>
  <c r="AT3" i="95"/>
  <c r="AS3" i="95"/>
  <c r="AJ3" i="95"/>
  <c r="AI3" i="95"/>
  <c r="AH3" i="95"/>
  <c r="AG3" i="95"/>
  <c r="AF3" i="95"/>
  <c r="AR3" i="95" s="1"/>
  <c r="AE3" i="95"/>
  <c r="AQ3" i="95" s="1"/>
  <c r="AD3" i="95"/>
  <c r="AP3" i="95" s="1"/>
  <c r="AC3" i="95"/>
  <c r="AB3" i="95"/>
  <c r="AA3" i="95"/>
  <c r="Z3" i="95"/>
  <c r="Y3" i="95"/>
  <c r="AO3" i="95" s="1"/>
  <c r="X3" i="95"/>
  <c r="W3" i="95"/>
  <c r="V3" i="95"/>
  <c r="U3" i="95"/>
  <c r="T3" i="95"/>
  <c r="S3" i="95"/>
  <c r="AM3" i="95" s="1"/>
  <c r="R3" i="95"/>
  <c r="Q3" i="95"/>
  <c r="P3" i="95"/>
  <c r="AL3" i="95" s="1"/>
  <c r="AV2" i="95"/>
  <c r="AT2" i="95"/>
  <c r="AS2" i="95"/>
  <c r="AR2" i="95"/>
  <c r="AQ2" i="95"/>
  <c r="AP2" i="95"/>
  <c r="AO2" i="95"/>
  <c r="AN2" i="95"/>
  <c r="AM2" i="95"/>
  <c r="AL2" i="95"/>
  <c r="AK2" i="95"/>
  <c r="X49" i="96" l="1"/>
  <c r="AV44" i="95"/>
  <c r="AO13" i="95"/>
  <c r="AN29" i="95"/>
  <c r="AO35" i="95"/>
  <c r="AO43" i="95"/>
  <c r="AO48" i="95"/>
  <c r="AX48" i="95" s="1"/>
  <c r="AN49" i="95"/>
  <c r="AN51" i="95"/>
  <c r="AK53" i="95"/>
  <c r="AO4" i="95"/>
  <c r="AN6" i="95"/>
  <c r="AX6" i="95" s="1"/>
  <c r="AS7" i="95"/>
  <c r="AO10" i="95"/>
  <c r="AO22" i="95"/>
  <c r="AO23" i="95"/>
  <c r="AS27" i="95"/>
  <c r="AN28" i="95"/>
  <c r="AK32" i="95"/>
  <c r="AX32" i="95" s="1"/>
  <c r="AO34" i="95"/>
  <c r="AV34" i="95"/>
  <c r="AO37" i="95"/>
  <c r="AX37" i="95" s="1"/>
  <c r="AK43" i="95"/>
  <c r="AS51" i="95"/>
  <c r="AN52" i="95"/>
  <c r="AO56" i="95"/>
  <c r="AX2" i="95"/>
  <c r="AO5" i="95"/>
  <c r="AN8" i="95"/>
  <c r="AN9" i="95"/>
  <c r="AK10" i="95"/>
  <c r="AV16" i="95"/>
  <c r="AS16" i="95"/>
  <c r="AS19" i="95"/>
  <c r="AK22" i="95"/>
  <c r="AX22" i="95" s="1"/>
  <c r="AS31" i="95"/>
  <c r="AV40" i="95"/>
  <c r="AS40" i="95"/>
  <c r="AN41" i="95"/>
  <c r="AS41" i="95"/>
  <c r="AO50" i="95"/>
  <c r="AK4" i="95"/>
  <c r="AV4" i="95"/>
  <c r="AS8" i="95"/>
  <c r="AN20" i="95"/>
  <c r="AO29" i="95"/>
  <c r="AN30" i="95"/>
  <c r="AN32" i="95"/>
  <c r="AN33" i="95"/>
  <c r="AO14" i="95"/>
  <c r="AS20" i="95"/>
  <c r="AN21" i="95"/>
  <c r="AO25" i="95"/>
  <c r="AL29" i="95"/>
  <c r="AX29" i="95" s="1"/>
  <c r="AS32" i="95"/>
  <c r="AN34" i="95"/>
  <c r="AX34" i="95" s="1"/>
  <c r="AO38" i="95"/>
  <c r="AN42" i="95"/>
  <c r="AS43" i="95"/>
  <c r="AN45" i="95"/>
  <c r="AO47" i="95"/>
  <c r="AN3" i="95"/>
  <c r="AO7" i="95"/>
  <c r="AO17" i="95"/>
  <c r="AN22" i="95"/>
  <c r="AK25" i="95"/>
  <c r="AS45" i="95"/>
  <c r="AS55" i="95"/>
  <c r="AX55" i="95" s="1"/>
  <c r="AS13" i="95"/>
  <c r="AV35" i="95"/>
  <c r="AN47" i="95"/>
  <c r="AX47" i="95" s="1"/>
  <c r="AN48" i="95"/>
  <c r="AV54" i="95"/>
  <c r="AS54" i="95"/>
  <c r="AN55" i="95"/>
  <c r="AV10" i="95"/>
  <c r="AO16" i="95"/>
  <c r="AO27" i="95"/>
  <c r="AO28" i="95"/>
  <c r="AK51" i="95"/>
  <c r="AX51" i="95" s="1"/>
  <c r="AO8" i="95"/>
  <c r="AN14" i="95"/>
  <c r="AS25" i="95"/>
  <c r="AN26" i="95"/>
  <c r="AS35" i="95"/>
  <c r="AN36" i="95"/>
  <c r="AN38" i="95"/>
  <c r="AN39" i="95"/>
  <c r="AO52" i="95"/>
  <c r="AO54" i="95"/>
  <c r="AV22" i="95"/>
  <c r="AN5" i="95"/>
  <c r="AX5" i="95" s="1"/>
  <c r="AS5" i="95"/>
  <c r="AS6" i="95"/>
  <c r="AO11" i="95"/>
  <c r="AS14" i="95"/>
  <c r="AK16" i="95"/>
  <c r="AO20" i="95"/>
  <c r="AV23" i="95"/>
  <c r="AS23" i="95"/>
  <c r="AV24" i="95"/>
  <c r="AS26" i="95"/>
  <c r="AS38" i="95"/>
  <c r="AK40" i="95"/>
  <c r="AX40" i="95" s="1"/>
  <c r="AO40" i="95"/>
  <c r="AS50" i="95"/>
  <c r="AV53" i="95"/>
  <c r="AX17" i="95"/>
  <c r="AX11" i="95"/>
  <c r="AX41" i="95"/>
  <c r="AK21" i="95"/>
  <c r="AX21" i="95" s="1"/>
  <c r="AV21" i="95"/>
  <c r="AK33" i="95"/>
  <c r="AX33" i="95" s="1"/>
  <c r="AV33" i="95"/>
  <c r="AO30" i="95"/>
  <c r="AS36" i="95"/>
  <c r="AX36" i="95" s="1"/>
  <c r="AO49" i="95"/>
  <c r="AK52" i="95"/>
  <c r="AV52" i="95"/>
  <c r="AV18" i="95"/>
  <c r="AK15" i="95"/>
  <c r="AV15" i="95"/>
  <c r="AX31" i="95"/>
  <c r="AV25" i="95"/>
  <c r="AL25" i="95"/>
  <c r="AX25" i="95" s="1"/>
  <c r="AX56" i="95"/>
  <c r="AV19" i="95"/>
  <c r="AL19" i="95"/>
  <c r="AX19" i="95" s="1"/>
  <c r="AV30" i="95"/>
  <c r="AK39" i="95"/>
  <c r="AV39" i="95"/>
  <c r="AV49" i="95"/>
  <c r="AV13" i="95"/>
  <c r="AK26" i="95"/>
  <c r="AO36" i="95"/>
  <c r="AS42" i="95"/>
  <c r="AX53" i="95"/>
  <c r="AN15" i="95"/>
  <c r="AO24" i="95"/>
  <c r="AV31" i="95"/>
  <c r="AL31" i="95"/>
  <c r="AK45" i="95"/>
  <c r="AV50" i="95"/>
  <c r="AL50" i="95"/>
  <c r="AO55" i="95"/>
  <c r="AX28" i="95"/>
  <c r="AX38" i="95"/>
  <c r="AV7" i="95"/>
  <c r="AO6" i="95"/>
  <c r="AK27" i="95"/>
  <c r="AV27" i="95"/>
  <c r="AV36" i="95"/>
  <c r="AK46" i="95"/>
  <c r="AX46" i="95" s="1"/>
  <c r="AV46" i="95"/>
  <c r="AN53" i="95"/>
  <c r="AK9" i="95"/>
  <c r="AX9" i="95" s="1"/>
  <c r="AV9" i="95"/>
  <c r="AX13" i="95"/>
  <c r="AV5" i="95"/>
  <c r="AL8" i="95"/>
  <c r="AV8" i="95"/>
  <c r="AK8" i="95"/>
  <c r="AN10" i="95"/>
  <c r="AK20" i="95"/>
  <c r="AN24" i="95"/>
  <c r="AX24" i="95" s="1"/>
  <c r="AS30" i="95"/>
  <c r="AV41" i="95"/>
  <c r="AO42" i="95"/>
  <c r="AX42" i="95"/>
  <c r="AS49" i="95"/>
  <c r="AX49" i="95" s="1"/>
  <c r="AV55" i="95"/>
  <c r="AV43" i="95"/>
  <c r="AL43" i="95"/>
  <c r="AO12" i="95"/>
  <c r="AX12" i="95" s="1"/>
  <c r="AN35" i="95"/>
  <c r="AX35" i="95" s="1"/>
  <c r="AV37" i="95"/>
  <c r="AL37" i="95"/>
  <c r="AN54" i="95"/>
  <c r="AX54" i="95" s="1"/>
  <c r="AX7" i="95"/>
  <c r="AV12" i="95"/>
  <c r="AV11" i="95"/>
  <c r="AL14" i="95"/>
  <c r="AV14" i="95"/>
  <c r="AV17" i="95"/>
  <c r="AO18" i="95"/>
  <c r="AX18" i="95"/>
  <c r="AK3" i="95"/>
  <c r="AX3" i="95" s="1"/>
  <c r="AV3" i="95"/>
  <c r="AK14" i="95"/>
  <c r="AN16" i="95"/>
  <c r="AN23" i="95"/>
  <c r="AX23" i="95" s="1"/>
  <c r="AN27" i="95"/>
  <c r="AV28" i="95"/>
  <c r="AN40" i="95"/>
  <c r="AN46" i="95"/>
  <c r="AV47" i="95"/>
  <c r="AV56" i="95"/>
  <c r="AL56" i="95"/>
  <c r="AV20" i="95"/>
  <c r="AV26" i="95"/>
  <c r="AV32" i="95"/>
  <c r="AV38" i="95"/>
  <c r="AV45" i="95"/>
  <c r="AV51" i="95"/>
  <c r="X50" i="96" l="1"/>
  <c r="AX44" i="95"/>
  <c r="AX4" i="95"/>
  <c r="AX30" i="95"/>
  <c r="AX16" i="95"/>
  <c r="AX20" i="95"/>
  <c r="AX10" i="95"/>
  <c r="AX14" i="95"/>
  <c r="AX8" i="95"/>
  <c r="AX39" i="95"/>
  <c r="AX26" i="95"/>
  <c r="AX50" i="95"/>
  <c r="AX45" i="95"/>
  <c r="AX43" i="95"/>
  <c r="AX52" i="95"/>
  <c r="AX27" i="95"/>
  <c r="AX15" i="95"/>
  <c r="BH339" i="47"/>
  <c r="BF339" i="47"/>
  <c r="BH338" i="47"/>
  <c r="BH337" i="47"/>
  <c r="BH341" i="47" s="1" a="1"/>
  <c r="BH341" i="47" s="1"/>
  <c r="BH336" i="47"/>
  <c r="A322" i="47"/>
  <c r="A323" i="47" l="1"/>
  <c r="AG20" i="47"/>
  <c r="F16" i="47"/>
  <c r="C16" i="47"/>
  <c r="B16" i="47"/>
  <c r="AJ15" i="47"/>
  <c r="A324" i="47" l="1"/>
  <c r="A325" i="47" l="1"/>
  <c r="A326" i="47" l="1"/>
  <c r="A327" i="47" l="1"/>
  <c r="A328" i="47" l="1"/>
  <c r="BF336" i="47" l="1"/>
  <c r="BE336" i="47"/>
  <c r="A329" i="47"/>
  <c r="BF337" i="47" l="1"/>
  <c r="BE337" i="47"/>
  <c r="A330" i="47"/>
  <c r="BF338" i="47" l="1"/>
  <c r="BF341" i="47" s="1" a="1"/>
  <c r="BF341" i="47" s="1"/>
  <c r="BE338" i="47"/>
  <c r="A331" i="47"/>
  <c r="BD10" i="47" l="1"/>
  <c r="BC10" i="47"/>
  <c r="BB10" i="47"/>
  <c r="BA10" i="47"/>
  <c r="AZ10" i="47"/>
  <c r="AY10" i="47"/>
  <c r="AX10" i="47"/>
  <c r="AW10" i="47"/>
  <c r="AV10" i="47"/>
  <c r="AU10" i="47"/>
  <c r="AT10" i="47"/>
  <c r="AR10" i="47"/>
  <c r="AQ10" i="47"/>
  <c r="AP10" i="47"/>
  <c r="AO10" i="47"/>
  <c r="AN10" i="47"/>
  <c r="AM10" i="47"/>
  <c r="AL10" i="47"/>
  <c r="AK10" i="47"/>
  <c r="AJ10" i="47"/>
  <c r="AI10" i="47"/>
  <c r="AH10" i="47"/>
  <c r="AG10" i="47"/>
  <c r="AF10" i="47"/>
  <c r="AE10" i="47"/>
  <c r="AD10" i="47"/>
  <c r="AC10" i="47"/>
  <c r="AB10" i="47"/>
  <c r="AA10" i="47"/>
  <c r="Z10" i="47"/>
  <c r="Y10" i="47"/>
  <c r="X10" i="47"/>
  <c r="W10" i="47"/>
  <c r="V10" i="47"/>
  <c r="U10" i="47"/>
  <c r="T10" i="47"/>
  <c r="S10" i="47"/>
  <c r="R10" i="47"/>
  <c r="Q10" i="47"/>
  <c r="P10" i="47"/>
  <c r="O10" i="47"/>
  <c r="N10" i="47"/>
  <c r="M10" i="47"/>
  <c r="L10" i="47"/>
  <c r="K10" i="47"/>
  <c r="H10" i="47"/>
  <c r="F10" i="47"/>
  <c r="E10" i="47"/>
  <c r="D10" i="47"/>
  <c r="C10" i="47"/>
  <c r="B10" i="47"/>
  <c r="D9" i="47" l="1"/>
  <c r="I8" i="47" l="1"/>
  <c r="BI128" i="76" l="1"/>
  <c r="BI127" i="76"/>
  <c r="N56" i="86"/>
  <c r="N54" i="86"/>
  <c r="O53" i="86"/>
  <c r="N53" i="86"/>
  <c r="O51" i="86"/>
  <c r="N51" i="86"/>
  <c r="N50" i="86"/>
  <c r="N49" i="86"/>
  <c r="N48" i="86"/>
  <c r="N47" i="86"/>
  <c r="N45" i="86"/>
  <c r="N44" i="86"/>
  <c r="N43" i="86"/>
  <c r="N42" i="86"/>
  <c r="N41" i="86"/>
  <c r="N40" i="86"/>
  <c r="N39" i="86"/>
  <c r="N38" i="86"/>
  <c r="O37" i="86"/>
  <c r="N37" i="86"/>
  <c r="N27" i="86"/>
  <c r="N28" i="86"/>
  <c r="N29" i="86"/>
  <c r="N30" i="86"/>
  <c r="N31" i="86"/>
  <c r="N32" i="86"/>
  <c r="O32" i="86"/>
  <c r="N33" i="86"/>
  <c r="N34" i="86"/>
  <c r="O34" i="86"/>
  <c r="N35" i="86"/>
  <c r="E258" i="82"/>
  <c r="BC2" i="76" l="1"/>
  <c r="N48" i="77"/>
  <c r="O46" i="77"/>
  <c r="N46" i="77"/>
  <c r="N45" i="77"/>
  <c r="O43" i="77"/>
  <c r="N43" i="77"/>
  <c r="N42" i="77"/>
  <c r="N41" i="77"/>
  <c r="N40" i="77"/>
  <c r="N39" i="77"/>
  <c r="N33" i="77"/>
  <c r="O33" i="77"/>
  <c r="N34" i="77"/>
  <c r="N35" i="77"/>
  <c r="N36" i="77"/>
  <c r="N37" i="77"/>
  <c r="N32" i="77"/>
  <c r="N21" i="77"/>
  <c r="N22" i="77"/>
  <c r="N23" i="77"/>
  <c r="N24" i="77"/>
  <c r="N25" i="77"/>
  <c r="N26" i="77"/>
  <c r="N27" i="77"/>
  <c r="N28" i="77"/>
  <c r="O28" i="77"/>
  <c r="N29" i="77"/>
  <c r="O29" i="77"/>
  <c r="K78" i="73" a="1"/>
  <c r="K78" i="73"/>
  <c r="E78" i="73" a="1"/>
  <c r="E78" i="73"/>
  <c r="E62" i="73" a="1"/>
  <c r="E62" i="73"/>
  <c r="K77" i="73" a="1"/>
  <c r="K77" i="73"/>
  <c r="E77" i="73" a="1"/>
  <c r="E77" i="73"/>
  <c r="K85" i="73" a="1"/>
  <c r="K85" i="73"/>
  <c r="E85" i="73" a="1"/>
  <c r="E85" i="73"/>
  <c r="E65" i="73" a="1"/>
  <c r="E65" i="73"/>
  <c r="E70" i="73" a="1"/>
  <c r="E70" i="73"/>
  <c r="E69" i="73" a="1"/>
  <c r="E69" i="73"/>
  <c r="E71" i="73" a="1"/>
  <c r="E71" i="73"/>
  <c r="E63" i="73" a="1"/>
  <c r="E63" i="73"/>
  <c r="K69" i="73" a="1"/>
  <c r="K69" i="73"/>
  <c r="K62" i="73" a="1"/>
  <c r="K62" i="73"/>
  <c r="K72" i="73" a="1"/>
  <c r="K72" i="73"/>
  <c r="K65" i="73" a="1"/>
  <c r="K65" i="73"/>
  <c r="K63" i="73" a="1"/>
  <c r="K63" i="73"/>
  <c r="K70" i="73" a="1"/>
  <c r="K70" i="73"/>
  <c r="K71" i="73" a="1"/>
  <c r="K71" i="73"/>
  <c r="K64" i="73" a="1"/>
  <c r="K64" i="73"/>
  <c r="E64" i="73" a="1"/>
  <c r="E64" i="73"/>
  <c r="K92" i="73" a="1"/>
  <c r="K92" i="73"/>
  <c r="E92" i="73" a="1"/>
  <c r="E92" i="73"/>
  <c r="K80" i="73" a="1"/>
  <c r="K80" i="73"/>
  <c r="E80" i="73" a="1"/>
  <c r="E80" i="73"/>
  <c r="E72" i="73" a="1"/>
  <c r="E72" i="73"/>
  <c r="K79" i="73" a="1"/>
  <c r="K79" i="73"/>
  <c r="E79" i="73" a="1"/>
  <c r="E79" i="73"/>
  <c r="F49" i="73"/>
  <c r="F51" i="73"/>
  <c r="F52" i="73"/>
  <c r="F19" i="73" l="1"/>
  <c r="F44" i="73" l="1"/>
  <c r="F42" i="73" l="1"/>
  <c r="F28" i="73" l="1"/>
  <c r="F26" i="73" l="1"/>
  <c r="F38" i="73" l="1"/>
  <c r="F20" i="73" l="1"/>
  <c r="F16" i="73" l="1"/>
  <c r="F12" i="73" l="1"/>
  <c r="F47" i="73" l="1"/>
  <c r="F30" i="73" l="1"/>
  <c r="F57" i="73" l="1"/>
  <c r="F6" i="73" l="1"/>
  <c r="F37" i="73" l="1"/>
  <c r="F17" i="73" l="1"/>
  <c r="F34" i="73" l="1"/>
  <c r="F13" i="73" l="1"/>
  <c r="F54" i="73" l="1"/>
  <c r="F18" i="73" l="1"/>
  <c r="F55" i="73" l="1"/>
  <c r="F22" i="73" l="1"/>
  <c r="F56" i="73" l="1"/>
  <c r="F29" i="73" l="1"/>
  <c r="F21" i="73" l="1"/>
  <c r="F36" i="73" l="1"/>
  <c r="F50" i="73" l="1"/>
  <c r="F24" i="73" l="1"/>
  <c r="F35" i="73" l="1"/>
  <c r="F14" i="73" l="1"/>
  <c r="F46" i="73" l="1"/>
  <c r="O54" i="86" l="1"/>
  <c r="O45" i="77"/>
  <c r="F10" i="73"/>
  <c r="F53" i="73" l="1"/>
  <c r="F43" i="73" l="1"/>
  <c r="F7" i="73" l="1"/>
  <c r="F27" i="73" l="1"/>
  <c r="F15" i="73" l="1"/>
  <c r="F48" i="73" l="1"/>
  <c r="F32" i="73" l="1"/>
  <c r="F41" i="73" l="1"/>
  <c r="F11" i="73" l="1"/>
  <c r="F8" i="73" l="1"/>
  <c r="F33" i="73" l="1"/>
  <c r="F9" i="73" l="1"/>
  <c r="F23" i="73" l="1"/>
  <c r="F40" i="73" l="1"/>
  <c r="F45" i="73" l="1"/>
  <c r="F25" i="73" l="1"/>
  <c r="F31" i="73" l="1"/>
  <c r="F39" i="73" l="1"/>
  <c r="E259" i="82" l="1"/>
  <c r="E255" i="82" a="1"/>
  <c r="E255" i="82" s="1"/>
  <c r="E254" i="82"/>
  <c r="E253" i="82"/>
  <c r="K249" i="82"/>
  <c r="J249" i="82"/>
  <c r="I249" i="82"/>
  <c r="D249" i="82"/>
  <c r="A247" i="82"/>
  <c r="A248" i="82" s="1"/>
  <c r="E246" i="82"/>
  <c r="A246" i="82"/>
  <c r="E245" i="82"/>
  <c r="E260" i="82" s="1" a="1"/>
  <c r="E260" i="82" s="1"/>
  <c r="D245" i="82"/>
  <c r="K244" i="82"/>
  <c r="E244" i="82"/>
  <c r="D244" i="82"/>
  <c r="E243" i="82"/>
  <c r="K243" i="82" s="1"/>
  <c r="D243" i="82"/>
  <c r="K242" i="82"/>
  <c r="E242" i="82"/>
  <c r="D242" i="82"/>
  <c r="K241" i="82"/>
  <c r="E241" i="82"/>
  <c r="D241" i="82"/>
  <c r="E240" i="82"/>
  <c r="D240" i="82"/>
  <c r="E239" i="82"/>
  <c r="K239" i="82" s="1"/>
  <c r="D239" i="82"/>
  <c r="E238" i="82"/>
  <c r="D238" i="82"/>
  <c r="CO237" i="82" a="1"/>
  <c r="CO237" i="82" s="1"/>
  <c r="E237" i="82"/>
  <c r="D237" i="82"/>
  <c r="K237" i="82" s="1"/>
  <c r="K236" i="82"/>
  <c r="E236" i="82"/>
  <c r="D236" i="82"/>
  <c r="Y235" i="82"/>
  <c r="X235" i="82"/>
  <c r="W235" i="82"/>
  <c r="G235" i="82"/>
  <c r="E235" i="82"/>
  <c r="D235" i="82"/>
  <c r="Y234" i="82"/>
  <c r="X234" i="82"/>
  <c r="W234" i="82"/>
  <c r="K234" i="82"/>
  <c r="G234" i="82"/>
  <c r="E234" i="82"/>
  <c r="D234" i="82"/>
  <c r="Y233" i="82"/>
  <c r="X233" i="82"/>
  <c r="W233" i="82"/>
  <c r="G233" i="82"/>
  <c r="E233" i="82"/>
  <c r="K233" i="82" s="1"/>
  <c r="D233" i="82"/>
  <c r="Y232" i="82"/>
  <c r="X232" i="82"/>
  <c r="W232" i="82"/>
  <c r="K232" i="82"/>
  <c r="G232" i="82"/>
  <c r="E232" i="82"/>
  <c r="D232" i="82"/>
  <c r="Y231" i="82"/>
  <c r="X231" i="82"/>
  <c r="W231" i="82"/>
  <c r="K231" i="82"/>
  <c r="G231" i="82"/>
  <c r="E231" i="82"/>
  <c r="D231" i="82"/>
  <c r="Y230" i="82"/>
  <c r="X230" i="82"/>
  <c r="W230" i="82"/>
  <c r="G230" i="82"/>
  <c r="E230" i="82"/>
  <c r="D230" i="82"/>
  <c r="Y229" i="82"/>
  <c r="X229" i="82"/>
  <c r="W229" i="82"/>
  <c r="G229" i="82"/>
  <c r="E229" i="82"/>
  <c r="K229" i="82" s="1"/>
  <c r="D229" i="82"/>
  <c r="Y228" i="82"/>
  <c r="X228" i="82"/>
  <c r="W228" i="82"/>
  <c r="G228" i="82"/>
  <c r="E228" i="82"/>
  <c r="D228" i="82"/>
  <c r="Y227" i="82"/>
  <c r="X227" i="82"/>
  <c r="W227" i="82"/>
  <c r="G227" i="82"/>
  <c r="E227" i="82"/>
  <c r="K227" i="82" s="1"/>
  <c r="D227" i="82"/>
  <c r="Y226" i="82"/>
  <c r="X226" i="82"/>
  <c r="W226" i="82"/>
  <c r="G226" i="82"/>
  <c r="E226" i="82"/>
  <c r="D226" i="82"/>
  <c r="Y225" i="82"/>
  <c r="X225" i="82"/>
  <c r="W225" i="82"/>
  <c r="G225" i="82"/>
  <c r="E225" i="82"/>
  <c r="D225" i="82"/>
  <c r="K225" i="82" s="1"/>
  <c r="Y224" i="82"/>
  <c r="X224" i="82"/>
  <c r="W224" i="82"/>
  <c r="K224" i="82"/>
  <c r="G224" i="82"/>
  <c r="E224" i="82"/>
  <c r="D224" i="82"/>
  <c r="Y223" i="82"/>
  <c r="X223" i="82"/>
  <c r="W223" i="82"/>
  <c r="G223" i="82"/>
  <c r="E223" i="82"/>
  <c r="D223" i="82"/>
  <c r="Y222" i="82"/>
  <c r="X222" i="82"/>
  <c r="W222" i="82"/>
  <c r="K222" i="82"/>
  <c r="G222" i="82"/>
  <c r="E222" i="82"/>
  <c r="D222" i="82"/>
  <c r="Y221" i="82"/>
  <c r="X221" i="82"/>
  <c r="W221" i="82"/>
  <c r="G221" i="82"/>
  <c r="E221" i="82"/>
  <c r="K221" i="82" s="1"/>
  <c r="D221" i="82"/>
  <c r="Y220" i="82"/>
  <c r="X220" i="82"/>
  <c r="W220" i="82"/>
  <c r="K220" i="82"/>
  <c r="G220" i="82"/>
  <c r="E220" i="82"/>
  <c r="D220" i="82"/>
  <c r="Y219" i="82"/>
  <c r="X219" i="82"/>
  <c r="W219" i="82"/>
  <c r="K219" i="82"/>
  <c r="G219" i="82"/>
  <c r="E219" i="82"/>
  <c r="D219" i="82"/>
  <c r="Y218" i="82"/>
  <c r="X218" i="82"/>
  <c r="W218" i="82"/>
  <c r="G218" i="82"/>
  <c r="E218" i="82"/>
  <c r="D218" i="82"/>
  <c r="Y217" i="82"/>
  <c r="X217" i="82"/>
  <c r="W217" i="82"/>
  <c r="G217" i="82"/>
  <c r="E217" i="82"/>
  <c r="K217" i="82" s="1"/>
  <c r="D217" i="82"/>
  <c r="Y216" i="82"/>
  <c r="X216" i="82"/>
  <c r="W216" i="82"/>
  <c r="G216" i="82"/>
  <c r="E216" i="82"/>
  <c r="D216" i="82"/>
  <c r="Y215" i="82"/>
  <c r="X215" i="82"/>
  <c r="W215" i="82"/>
  <c r="G215" i="82"/>
  <c r="E215" i="82"/>
  <c r="K215" i="82" s="1"/>
  <c r="D215" i="82"/>
  <c r="Y214" i="82"/>
  <c r="X214" i="82"/>
  <c r="W214" i="82"/>
  <c r="K214" i="82"/>
  <c r="G214" i="82"/>
  <c r="E214" i="82"/>
  <c r="D214" i="82"/>
  <c r="Y213" i="82"/>
  <c r="X213" i="82"/>
  <c r="W213" i="82"/>
  <c r="G213" i="82"/>
  <c r="E213" i="82"/>
  <c r="D213" i="82"/>
  <c r="K213" i="82" s="1"/>
  <c r="Y212" i="82"/>
  <c r="X212" i="82"/>
  <c r="W212" i="82"/>
  <c r="K212" i="82"/>
  <c r="G212" i="82"/>
  <c r="E212" i="82"/>
  <c r="D212" i="82"/>
  <c r="Y211" i="82"/>
  <c r="X211" i="82"/>
  <c r="W211" i="82"/>
  <c r="G211" i="82"/>
  <c r="E211" i="82"/>
  <c r="D211" i="82"/>
  <c r="Y210" i="82"/>
  <c r="X210" i="82"/>
  <c r="W210" i="82"/>
  <c r="K210" i="82"/>
  <c r="G210" i="82"/>
  <c r="E210" i="82"/>
  <c r="D210" i="82"/>
  <c r="Y209" i="82"/>
  <c r="X209" i="82"/>
  <c r="W209" i="82"/>
  <c r="G209" i="82"/>
  <c r="E209" i="82"/>
  <c r="K209" i="82" s="1"/>
  <c r="D209" i="82"/>
  <c r="Y208" i="82"/>
  <c r="X208" i="82"/>
  <c r="W208" i="82"/>
  <c r="K208" i="82"/>
  <c r="G208" i="82"/>
  <c r="E208" i="82"/>
  <c r="D208" i="82"/>
  <c r="Y207" i="82"/>
  <c r="X207" i="82"/>
  <c r="W207" i="82"/>
  <c r="K207" i="82"/>
  <c r="G207" i="82"/>
  <c r="E207" i="82"/>
  <c r="D207" i="82"/>
  <c r="Y206" i="82"/>
  <c r="X206" i="82"/>
  <c r="W206" i="82"/>
  <c r="G206" i="82"/>
  <c r="E206" i="82"/>
  <c r="D206" i="82"/>
  <c r="Y205" i="82"/>
  <c r="X205" i="82"/>
  <c r="W205" i="82"/>
  <c r="G205" i="82"/>
  <c r="E205" i="82"/>
  <c r="K205" i="82" s="1"/>
  <c r="D205" i="82"/>
  <c r="Y204" i="82"/>
  <c r="X204" i="82"/>
  <c r="W204" i="82"/>
  <c r="G204" i="82"/>
  <c r="E204" i="82"/>
  <c r="D204" i="82"/>
  <c r="Y203" i="82"/>
  <c r="X203" i="82"/>
  <c r="W203" i="82"/>
  <c r="G203" i="82"/>
  <c r="E203" i="82"/>
  <c r="K203" i="82" s="1"/>
  <c r="D203" i="82"/>
  <c r="Y202" i="82"/>
  <c r="X202" i="82"/>
  <c r="W202" i="82"/>
  <c r="K202" i="82"/>
  <c r="G202" i="82"/>
  <c r="E202" i="82"/>
  <c r="D202" i="82"/>
  <c r="Y201" i="82"/>
  <c r="X201" i="82"/>
  <c r="W201" i="82"/>
  <c r="G201" i="82"/>
  <c r="E201" i="82"/>
  <c r="D201" i="82"/>
  <c r="K201" i="82" s="1"/>
  <c r="Y200" i="82"/>
  <c r="X200" i="82"/>
  <c r="W200" i="82"/>
  <c r="K200" i="82"/>
  <c r="G200" i="82"/>
  <c r="E200" i="82"/>
  <c r="D200" i="82"/>
  <c r="Y199" i="82"/>
  <c r="X199" i="82"/>
  <c r="W199" i="82"/>
  <c r="G199" i="82"/>
  <c r="E199" i="82"/>
  <c r="D199" i="82"/>
  <c r="Y198" i="82"/>
  <c r="X198" i="82"/>
  <c r="W198" i="82"/>
  <c r="K198" i="82"/>
  <c r="G198" i="82"/>
  <c r="E198" i="82"/>
  <c r="D198" i="82"/>
  <c r="Y197" i="82"/>
  <c r="X197" i="82"/>
  <c r="W197" i="82"/>
  <c r="G197" i="82"/>
  <c r="E197" i="82"/>
  <c r="D197" i="82"/>
  <c r="Y196" i="82"/>
  <c r="X196" i="82"/>
  <c r="W196" i="82"/>
  <c r="K196" i="82"/>
  <c r="G196" i="82"/>
  <c r="E196" i="82"/>
  <c r="D196" i="82"/>
  <c r="Y195" i="82"/>
  <c r="X195" i="82"/>
  <c r="W195" i="82"/>
  <c r="K195" i="82"/>
  <c r="G195" i="82"/>
  <c r="E195" i="82"/>
  <c r="D195" i="82"/>
  <c r="Y194" i="82"/>
  <c r="X194" i="82"/>
  <c r="W194" i="82"/>
  <c r="G194" i="82"/>
  <c r="E194" i="82"/>
  <c r="D194" i="82"/>
  <c r="Y193" i="82"/>
  <c r="X193" i="82"/>
  <c r="W193" i="82"/>
  <c r="G193" i="82"/>
  <c r="E193" i="82"/>
  <c r="D193" i="82"/>
  <c r="Y192" i="82"/>
  <c r="X192" i="82"/>
  <c r="W192" i="82"/>
  <c r="G192" i="82"/>
  <c r="E192" i="82"/>
  <c r="D192" i="82"/>
  <c r="Y191" i="82"/>
  <c r="X191" i="82"/>
  <c r="W191" i="82"/>
  <c r="G191" i="82"/>
  <c r="E191" i="82"/>
  <c r="K191" i="82" s="1"/>
  <c r="D191" i="82"/>
  <c r="Y190" i="82"/>
  <c r="X190" i="82"/>
  <c r="W190" i="82"/>
  <c r="G190" i="82"/>
  <c r="E190" i="82"/>
  <c r="D190" i="82"/>
  <c r="Y189" i="82"/>
  <c r="X189" i="82"/>
  <c r="W189" i="82"/>
  <c r="K189" i="82"/>
  <c r="G189" i="82"/>
  <c r="E189" i="82"/>
  <c r="D189" i="82"/>
  <c r="Y188" i="82"/>
  <c r="X188" i="82"/>
  <c r="W188" i="82"/>
  <c r="K188" i="82"/>
  <c r="G188" i="82"/>
  <c r="E188" i="82"/>
  <c r="D188" i="82"/>
  <c r="Y187" i="82"/>
  <c r="X187" i="82"/>
  <c r="W187" i="82"/>
  <c r="G187" i="82"/>
  <c r="E187" i="82"/>
  <c r="D187" i="82"/>
  <c r="Y186" i="82"/>
  <c r="X186" i="82"/>
  <c r="W186" i="82"/>
  <c r="K186" i="82"/>
  <c r="G186" i="82"/>
  <c r="E186" i="82"/>
  <c r="D186" i="82"/>
  <c r="Y185" i="82"/>
  <c r="X185" i="82"/>
  <c r="W185" i="82"/>
  <c r="G185" i="82"/>
  <c r="E185" i="82"/>
  <c r="D185" i="82"/>
  <c r="Y184" i="82"/>
  <c r="X184" i="82"/>
  <c r="W184" i="82"/>
  <c r="K184" i="82"/>
  <c r="G184" i="82"/>
  <c r="E184" i="82"/>
  <c r="D184" i="82"/>
  <c r="Y183" i="82"/>
  <c r="X183" i="82"/>
  <c r="W183" i="82"/>
  <c r="K183" i="82"/>
  <c r="G183" i="82"/>
  <c r="E183" i="82"/>
  <c r="D183" i="82"/>
  <c r="Y182" i="82"/>
  <c r="X182" i="82"/>
  <c r="W182" i="82"/>
  <c r="G182" i="82"/>
  <c r="E182" i="82"/>
  <c r="D182" i="82"/>
  <c r="Y181" i="82"/>
  <c r="X181" i="82"/>
  <c r="W181" i="82"/>
  <c r="G181" i="82"/>
  <c r="E181" i="82"/>
  <c r="D181" i="82"/>
  <c r="Y180" i="82"/>
  <c r="X180" i="82"/>
  <c r="W180" i="82"/>
  <c r="K180" i="82"/>
  <c r="G180" i="82"/>
  <c r="E180" i="82"/>
  <c r="D180" i="82"/>
  <c r="Y179" i="82"/>
  <c r="X179" i="82"/>
  <c r="W179" i="82"/>
  <c r="G179" i="82"/>
  <c r="E179" i="82"/>
  <c r="D179" i="82"/>
  <c r="Y178" i="82"/>
  <c r="X178" i="82"/>
  <c r="W178" i="82"/>
  <c r="G178" i="82"/>
  <c r="E178" i="82"/>
  <c r="D178" i="82"/>
  <c r="Y177" i="82"/>
  <c r="X177" i="82"/>
  <c r="W177" i="82"/>
  <c r="K177" i="82"/>
  <c r="G177" i="82"/>
  <c r="E177" i="82"/>
  <c r="D177" i="82"/>
  <c r="Y176" i="82"/>
  <c r="X176" i="82"/>
  <c r="W176" i="82"/>
  <c r="K176" i="82"/>
  <c r="G176" i="82"/>
  <c r="E176" i="82"/>
  <c r="D176" i="82"/>
  <c r="Y175" i="82"/>
  <c r="X175" i="82"/>
  <c r="W175" i="82"/>
  <c r="K175" i="82"/>
  <c r="G175" i="82"/>
  <c r="E175" i="82"/>
  <c r="D175" i="82"/>
  <c r="Y174" i="82"/>
  <c r="X174" i="82"/>
  <c r="W174" i="82"/>
  <c r="G174" i="82"/>
  <c r="E174" i="82"/>
  <c r="K174" i="82" s="1"/>
  <c r="D174" i="82"/>
  <c r="Y173" i="82"/>
  <c r="X173" i="82"/>
  <c r="W173" i="82"/>
  <c r="K173" i="82"/>
  <c r="G173" i="82"/>
  <c r="E173" i="82"/>
  <c r="D173" i="82"/>
  <c r="Y172" i="82"/>
  <c r="X172" i="82"/>
  <c r="W172" i="82"/>
  <c r="G172" i="82"/>
  <c r="E172" i="82"/>
  <c r="D172" i="82"/>
  <c r="Y171" i="82"/>
  <c r="X171" i="82"/>
  <c r="W171" i="82"/>
  <c r="G171" i="82"/>
  <c r="E171" i="82"/>
  <c r="K171" i="82" s="1"/>
  <c r="D171" i="82"/>
  <c r="Y170" i="82"/>
  <c r="X170" i="82"/>
  <c r="W170" i="82"/>
  <c r="G170" i="82"/>
  <c r="E170" i="82"/>
  <c r="D170" i="82"/>
  <c r="Y169" i="82"/>
  <c r="X169" i="82"/>
  <c r="W169" i="82"/>
  <c r="K169" i="82"/>
  <c r="G169" i="82"/>
  <c r="E169" i="82"/>
  <c r="D169" i="82"/>
  <c r="Y168" i="82"/>
  <c r="X168" i="82"/>
  <c r="W168" i="82"/>
  <c r="K168" i="82"/>
  <c r="G168" i="82"/>
  <c r="E168" i="82"/>
  <c r="D168" i="82"/>
  <c r="Y167" i="82"/>
  <c r="X167" i="82"/>
  <c r="W167" i="82"/>
  <c r="G167" i="82"/>
  <c r="E167" i="82"/>
  <c r="D167" i="82"/>
  <c r="Y166" i="82"/>
  <c r="X166" i="82"/>
  <c r="W166" i="82"/>
  <c r="K166" i="82"/>
  <c r="G166" i="82"/>
  <c r="E166" i="82"/>
  <c r="D166" i="82"/>
  <c r="Y165" i="82"/>
  <c r="X165" i="82"/>
  <c r="W165" i="82"/>
  <c r="G165" i="82"/>
  <c r="E165" i="82"/>
  <c r="D165" i="82"/>
  <c r="Y164" i="82"/>
  <c r="X164" i="82"/>
  <c r="W164" i="82"/>
  <c r="K164" i="82"/>
  <c r="G164" i="82"/>
  <c r="E164" i="82"/>
  <c r="D164" i="82"/>
  <c r="Y163" i="82"/>
  <c r="X163" i="82"/>
  <c r="W163" i="82"/>
  <c r="K163" i="82"/>
  <c r="G163" i="82"/>
  <c r="E163" i="82"/>
  <c r="D163" i="82"/>
  <c r="Y162" i="82"/>
  <c r="X162" i="82"/>
  <c r="W162" i="82"/>
  <c r="G162" i="82"/>
  <c r="E162" i="82"/>
  <c r="D162" i="82"/>
  <c r="Y161" i="82"/>
  <c r="X161" i="82"/>
  <c r="W161" i="82"/>
  <c r="K161" i="82"/>
  <c r="G161" i="82"/>
  <c r="E161" i="82"/>
  <c r="D161" i="82"/>
  <c r="Y160" i="82"/>
  <c r="X160" i="82"/>
  <c r="W160" i="82"/>
  <c r="G160" i="82"/>
  <c r="E160" i="82"/>
  <c r="D160" i="82"/>
  <c r="Y159" i="82"/>
  <c r="X159" i="82"/>
  <c r="W159" i="82"/>
  <c r="G159" i="82"/>
  <c r="E159" i="82"/>
  <c r="K159" i="82" s="1"/>
  <c r="D159" i="82"/>
  <c r="Y158" i="82"/>
  <c r="X158" i="82"/>
  <c r="W158" i="82"/>
  <c r="G158" i="82"/>
  <c r="E158" i="82"/>
  <c r="D158" i="82"/>
  <c r="Y157" i="82"/>
  <c r="X157" i="82"/>
  <c r="W157" i="82"/>
  <c r="K157" i="82"/>
  <c r="G157" i="82"/>
  <c r="E157" i="82"/>
  <c r="D157" i="82"/>
  <c r="Y156" i="82"/>
  <c r="X156" i="82"/>
  <c r="W156" i="82"/>
  <c r="K156" i="82"/>
  <c r="G156" i="82"/>
  <c r="E156" i="82"/>
  <c r="D156" i="82"/>
  <c r="Y155" i="82"/>
  <c r="X155" i="82"/>
  <c r="W155" i="82"/>
  <c r="G155" i="82"/>
  <c r="E155" i="82"/>
  <c r="D155" i="82"/>
  <c r="Y154" i="82"/>
  <c r="X154" i="82"/>
  <c r="W154" i="82"/>
  <c r="K154" i="82"/>
  <c r="G154" i="82"/>
  <c r="E154" i="82"/>
  <c r="D154" i="82"/>
  <c r="Y153" i="82"/>
  <c r="X153" i="82"/>
  <c r="W153" i="82"/>
  <c r="G153" i="82"/>
  <c r="E153" i="82"/>
  <c r="D153" i="82"/>
  <c r="Y152" i="82"/>
  <c r="X152" i="82"/>
  <c r="W152" i="82"/>
  <c r="K152" i="82"/>
  <c r="G152" i="82"/>
  <c r="E152" i="82"/>
  <c r="D152" i="82"/>
  <c r="Y151" i="82"/>
  <c r="X151" i="82"/>
  <c r="W151" i="82"/>
  <c r="K151" i="82"/>
  <c r="G151" i="82"/>
  <c r="E151" i="82"/>
  <c r="D151" i="82"/>
  <c r="Y150" i="82"/>
  <c r="X150" i="82"/>
  <c r="W150" i="82"/>
  <c r="K150" i="82"/>
  <c r="G150" i="82"/>
  <c r="E150" i="82"/>
  <c r="D150" i="82"/>
  <c r="Y149" i="82"/>
  <c r="X149" i="82"/>
  <c r="W149" i="82"/>
  <c r="K149" i="82"/>
  <c r="G149" i="82"/>
  <c r="E149" i="82"/>
  <c r="D149" i="82"/>
  <c r="Y148" i="82"/>
  <c r="X148" i="82"/>
  <c r="W148" i="82"/>
  <c r="G148" i="82"/>
  <c r="E148" i="82"/>
  <c r="D148" i="82"/>
  <c r="Y147" i="82"/>
  <c r="X147" i="82"/>
  <c r="W147" i="82"/>
  <c r="G147" i="82"/>
  <c r="E147" i="82"/>
  <c r="D147" i="82"/>
  <c r="Y146" i="82"/>
  <c r="X146" i="82"/>
  <c r="W146" i="82"/>
  <c r="G146" i="82"/>
  <c r="E146" i="82"/>
  <c r="D146" i="82"/>
  <c r="Y145" i="82"/>
  <c r="X145" i="82"/>
  <c r="W145" i="82"/>
  <c r="K145" i="82"/>
  <c r="G145" i="82"/>
  <c r="E145" i="82"/>
  <c r="D145" i="82"/>
  <c r="Y144" i="82"/>
  <c r="X144" i="82"/>
  <c r="W144" i="82"/>
  <c r="K144" i="82"/>
  <c r="G144" i="82"/>
  <c r="E144" i="82"/>
  <c r="D144" i="82"/>
  <c r="Y143" i="82"/>
  <c r="X143" i="82"/>
  <c r="W143" i="82"/>
  <c r="G143" i="82"/>
  <c r="E143" i="82"/>
  <c r="D143" i="82"/>
  <c r="Y142" i="82"/>
  <c r="X142" i="82"/>
  <c r="W142" i="82"/>
  <c r="G142" i="82"/>
  <c r="E142" i="82"/>
  <c r="D142" i="82"/>
  <c r="Y141" i="82"/>
  <c r="X141" i="82"/>
  <c r="W141" i="82"/>
  <c r="G141" i="82"/>
  <c r="E141" i="82"/>
  <c r="D141" i="82"/>
  <c r="Y140" i="82"/>
  <c r="X140" i="82"/>
  <c r="W140" i="82"/>
  <c r="K140" i="82"/>
  <c r="G140" i="82"/>
  <c r="E140" i="82"/>
  <c r="D140" i="82"/>
  <c r="Y139" i="82"/>
  <c r="X139" i="82"/>
  <c r="W139" i="82"/>
  <c r="K139" i="82"/>
  <c r="G139" i="82"/>
  <c r="E139" i="82"/>
  <c r="D139" i="82"/>
  <c r="Y138" i="82"/>
  <c r="X138" i="82"/>
  <c r="W138" i="82"/>
  <c r="K138" i="82"/>
  <c r="G138" i="82"/>
  <c r="E138" i="82"/>
  <c r="D138" i="82"/>
  <c r="Y137" i="82"/>
  <c r="X137" i="82"/>
  <c r="W137" i="82"/>
  <c r="G137" i="82"/>
  <c r="E137" i="82"/>
  <c r="D137" i="82"/>
  <c r="Y136" i="82"/>
  <c r="X136" i="82"/>
  <c r="W136" i="82"/>
  <c r="G136" i="82"/>
  <c r="E136" i="82"/>
  <c r="D136" i="82"/>
  <c r="Y135" i="82"/>
  <c r="X135" i="82"/>
  <c r="W135" i="82"/>
  <c r="G135" i="82"/>
  <c r="E135" i="82"/>
  <c r="K135" i="82" s="1"/>
  <c r="D135" i="82"/>
  <c r="Y134" i="82"/>
  <c r="X134" i="82"/>
  <c r="W134" i="82"/>
  <c r="G134" i="82"/>
  <c r="E134" i="82"/>
  <c r="K134" i="82" s="1"/>
  <c r="D134" i="82"/>
  <c r="Y133" i="82"/>
  <c r="X133" i="82"/>
  <c r="W133" i="82"/>
  <c r="G133" i="82"/>
  <c r="E133" i="82"/>
  <c r="D133" i="82"/>
  <c r="Y132" i="82"/>
  <c r="X132" i="82"/>
  <c r="W132" i="82"/>
  <c r="K132" i="82"/>
  <c r="G132" i="82"/>
  <c r="E132" i="82"/>
  <c r="D132" i="82"/>
  <c r="Y131" i="82"/>
  <c r="X131" i="82"/>
  <c r="W131" i="82"/>
  <c r="G131" i="82"/>
  <c r="E131" i="82"/>
  <c r="D131" i="82"/>
  <c r="Y130" i="82"/>
  <c r="X130" i="82"/>
  <c r="W130" i="82"/>
  <c r="K130" i="82"/>
  <c r="G130" i="82"/>
  <c r="E130" i="82"/>
  <c r="D130" i="82"/>
  <c r="Y129" i="82"/>
  <c r="X129" i="82"/>
  <c r="W129" i="82"/>
  <c r="G129" i="82"/>
  <c r="E129" i="82"/>
  <c r="D129" i="82"/>
  <c r="Y128" i="82"/>
  <c r="X128" i="82"/>
  <c r="W128" i="82"/>
  <c r="K128" i="82"/>
  <c r="G128" i="82"/>
  <c r="E128" i="82"/>
  <c r="D128" i="82"/>
  <c r="Y127" i="82"/>
  <c r="X127" i="82"/>
  <c r="W127" i="82"/>
  <c r="K127" i="82"/>
  <c r="G127" i="82"/>
  <c r="E127" i="82"/>
  <c r="D127" i="82"/>
  <c r="Y126" i="82"/>
  <c r="X126" i="82"/>
  <c r="W126" i="82"/>
  <c r="G126" i="82"/>
  <c r="E126" i="82"/>
  <c r="D126" i="82"/>
  <c r="Y125" i="82"/>
  <c r="X125" i="82"/>
  <c r="W125" i="82"/>
  <c r="K125" i="82"/>
  <c r="G125" i="82"/>
  <c r="E125" i="82"/>
  <c r="D125" i="82"/>
  <c r="Y124" i="82"/>
  <c r="X124" i="82"/>
  <c r="W124" i="82"/>
  <c r="G124" i="82"/>
  <c r="E124" i="82"/>
  <c r="D124" i="82"/>
  <c r="Y123" i="82"/>
  <c r="X123" i="82"/>
  <c r="W123" i="82"/>
  <c r="K123" i="82"/>
  <c r="G123" i="82"/>
  <c r="E123" i="82"/>
  <c r="D123" i="82"/>
  <c r="Y122" i="82"/>
  <c r="X122" i="82"/>
  <c r="W122" i="82"/>
  <c r="G122" i="82"/>
  <c r="E122" i="82"/>
  <c r="D122" i="82"/>
  <c r="Y121" i="82"/>
  <c r="X121" i="82"/>
  <c r="W121" i="82"/>
  <c r="G121" i="82"/>
  <c r="E121" i="82"/>
  <c r="K121" i="82" s="1"/>
  <c r="D121" i="82"/>
  <c r="Y120" i="82"/>
  <c r="X120" i="82"/>
  <c r="W120" i="82"/>
  <c r="G120" i="82"/>
  <c r="E120" i="82"/>
  <c r="D120" i="82"/>
  <c r="Y119" i="82"/>
  <c r="X119" i="82"/>
  <c r="W119" i="82"/>
  <c r="G119" i="82"/>
  <c r="E119" i="82"/>
  <c r="D119" i="82"/>
  <c r="K119" i="82" s="1"/>
  <c r="Y118" i="82"/>
  <c r="X118" i="82"/>
  <c r="W118" i="82"/>
  <c r="K118" i="82"/>
  <c r="G118" i="82"/>
  <c r="E118" i="82"/>
  <c r="D118" i="82"/>
  <c r="Y117" i="82"/>
  <c r="X117" i="82"/>
  <c r="W117" i="82"/>
  <c r="G117" i="82"/>
  <c r="E117" i="82"/>
  <c r="D117" i="82"/>
  <c r="Y116" i="82"/>
  <c r="X116" i="82"/>
  <c r="W116" i="82"/>
  <c r="K116" i="82"/>
  <c r="G116" i="82"/>
  <c r="E116" i="82"/>
  <c r="D116" i="82"/>
  <c r="Y115" i="82"/>
  <c r="X115" i="82"/>
  <c r="W115" i="82"/>
  <c r="G115" i="82"/>
  <c r="E115" i="82"/>
  <c r="D115" i="82"/>
  <c r="Y114" i="82"/>
  <c r="X114" i="82"/>
  <c r="W114" i="82"/>
  <c r="G114" i="82"/>
  <c r="E114" i="82"/>
  <c r="K114" i="82" s="1"/>
  <c r="D114" i="82"/>
  <c r="Y113" i="82"/>
  <c r="X113" i="82"/>
  <c r="W113" i="82"/>
  <c r="K113" i="82"/>
  <c r="G113" i="82"/>
  <c r="E113" i="82"/>
  <c r="D113" i="82"/>
  <c r="Y112" i="82"/>
  <c r="X112" i="82"/>
  <c r="W112" i="82"/>
  <c r="G112" i="82"/>
  <c r="E112" i="82"/>
  <c r="D112" i="82"/>
  <c r="Y111" i="82"/>
  <c r="X111" i="82"/>
  <c r="W111" i="82"/>
  <c r="K111" i="82"/>
  <c r="G111" i="82"/>
  <c r="E111" i="82"/>
  <c r="D111" i="82"/>
  <c r="Y110" i="82"/>
  <c r="X110" i="82"/>
  <c r="W110" i="82"/>
  <c r="G110" i="82"/>
  <c r="E110" i="82"/>
  <c r="D110" i="82"/>
  <c r="Y109" i="82"/>
  <c r="X109" i="82"/>
  <c r="W109" i="82"/>
  <c r="K109" i="82"/>
  <c r="G109" i="82"/>
  <c r="E109" i="82"/>
  <c r="D109" i="82"/>
  <c r="Y108" i="82"/>
  <c r="X108" i="82"/>
  <c r="W108" i="82"/>
  <c r="G108" i="82"/>
  <c r="E108" i="82"/>
  <c r="D108" i="82"/>
  <c r="Y107" i="82"/>
  <c r="X107" i="82"/>
  <c r="W107" i="82"/>
  <c r="G107" i="82"/>
  <c r="E107" i="82"/>
  <c r="D107" i="82"/>
  <c r="K107" i="82" s="1"/>
  <c r="Y106" i="82"/>
  <c r="X106" i="82"/>
  <c r="W106" i="82"/>
  <c r="K106" i="82"/>
  <c r="G106" i="82"/>
  <c r="E106" i="82"/>
  <c r="D106" i="82"/>
  <c r="Y105" i="82"/>
  <c r="X105" i="82"/>
  <c r="W105" i="82"/>
  <c r="G105" i="82"/>
  <c r="E105" i="82"/>
  <c r="D105" i="82"/>
  <c r="Y104" i="82"/>
  <c r="X104" i="82"/>
  <c r="W104" i="82"/>
  <c r="K104" i="82"/>
  <c r="G104" i="82"/>
  <c r="E104" i="82"/>
  <c r="D104" i="82"/>
  <c r="Y103" i="82"/>
  <c r="X103" i="82"/>
  <c r="W103" i="82"/>
  <c r="G103" i="82"/>
  <c r="E103" i="82"/>
  <c r="D103" i="82"/>
  <c r="Y102" i="82"/>
  <c r="X102" i="82"/>
  <c r="W102" i="82"/>
  <c r="G102" i="82"/>
  <c r="E102" i="82"/>
  <c r="K102" i="82" s="1"/>
  <c r="D102" i="82"/>
  <c r="Y101" i="82"/>
  <c r="X101" i="82"/>
  <c r="W101" i="82"/>
  <c r="K101" i="82"/>
  <c r="G101" i="82"/>
  <c r="E101" i="82"/>
  <c r="D101" i="82"/>
  <c r="Y100" i="82"/>
  <c r="X100" i="82"/>
  <c r="W100" i="82"/>
  <c r="G100" i="82"/>
  <c r="E100" i="82"/>
  <c r="D100" i="82"/>
  <c r="Y99" i="82"/>
  <c r="X99" i="82"/>
  <c r="W99" i="82"/>
  <c r="K99" i="82"/>
  <c r="G99" i="82"/>
  <c r="E99" i="82"/>
  <c r="D99" i="82"/>
  <c r="Y98" i="82"/>
  <c r="X98" i="82"/>
  <c r="W98" i="82"/>
  <c r="G98" i="82"/>
  <c r="E98" i="82"/>
  <c r="D98" i="82"/>
  <c r="Y97" i="82"/>
  <c r="X97" i="82"/>
  <c r="W97" i="82"/>
  <c r="K97" i="82"/>
  <c r="G97" i="82"/>
  <c r="E97" i="82"/>
  <c r="D97" i="82"/>
  <c r="Y96" i="82"/>
  <c r="X96" i="82"/>
  <c r="W96" i="82"/>
  <c r="K96" i="82"/>
  <c r="G96" i="82"/>
  <c r="E96" i="82"/>
  <c r="D96" i="82"/>
  <c r="Y95" i="82"/>
  <c r="X95" i="82"/>
  <c r="W95" i="82"/>
  <c r="G95" i="82"/>
  <c r="E95" i="82"/>
  <c r="D95" i="82"/>
  <c r="Y94" i="82"/>
  <c r="X94" i="82"/>
  <c r="W94" i="82"/>
  <c r="K94" i="82"/>
  <c r="G94" i="82"/>
  <c r="E94" i="82"/>
  <c r="D94" i="82"/>
  <c r="Y93" i="82"/>
  <c r="X93" i="82"/>
  <c r="W93" i="82"/>
  <c r="G93" i="82"/>
  <c r="E93" i="82"/>
  <c r="D93" i="82"/>
  <c r="Y92" i="82"/>
  <c r="X92" i="82"/>
  <c r="W92" i="82"/>
  <c r="K92" i="82"/>
  <c r="G92" i="82"/>
  <c r="E92" i="82"/>
  <c r="D92" i="82"/>
  <c r="Y91" i="82"/>
  <c r="X91" i="82"/>
  <c r="W91" i="82"/>
  <c r="G91" i="82"/>
  <c r="E91" i="82"/>
  <c r="D91" i="82"/>
  <c r="Y90" i="82"/>
  <c r="X90" i="82"/>
  <c r="W90" i="82"/>
  <c r="G90" i="82"/>
  <c r="E90" i="82"/>
  <c r="K90" i="82" s="1"/>
  <c r="D90" i="82"/>
  <c r="Y89" i="82"/>
  <c r="X89" i="82"/>
  <c r="W89" i="82"/>
  <c r="K89" i="82"/>
  <c r="G89" i="82"/>
  <c r="E89" i="82"/>
  <c r="D89" i="82"/>
  <c r="Y88" i="82"/>
  <c r="X88" i="82"/>
  <c r="W88" i="82"/>
  <c r="G88" i="82"/>
  <c r="E88" i="82"/>
  <c r="D88" i="82"/>
  <c r="Y87" i="82"/>
  <c r="X87" i="82"/>
  <c r="W87" i="82"/>
  <c r="K87" i="82"/>
  <c r="G87" i="82"/>
  <c r="E87" i="82"/>
  <c r="D87" i="82"/>
  <c r="Y86" i="82"/>
  <c r="X86" i="82"/>
  <c r="W86" i="82"/>
  <c r="K86" i="82"/>
  <c r="G86" i="82"/>
  <c r="E86" i="82"/>
  <c r="D86" i="82"/>
  <c r="Y85" i="82"/>
  <c r="X85" i="82"/>
  <c r="W85" i="82"/>
  <c r="G85" i="82"/>
  <c r="E85" i="82"/>
  <c r="D85" i="82"/>
  <c r="Y84" i="82"/>
  <c r="X84" i="82"/>
  <c r="W84" i="82"/>
  <c r="G84" i="82"/>
  <c r="E84" i="82"/>
  <c r="D84" i="82"/>
  <c r="Y83" i="82"/>
  <c r="X83" i="82"/>
  <c r="W83" i="82"/>
  <c r="G83" i="82"/>
  <c r="E83" i="82"/>
  <c r="D83" i="82"/>
  <c r="K83" i="82" s="1"/>
  <c r="Y82" i="82"/>
  <c r="X82" i="82"/>
  <c r="W82" i="82"/>
  <c r="K82" i="82"/>
  <c r="G82" i="82"/>
  <c r="E82" i="82"/>
  <c r="D82" i="82"/>
  <c r="Y81" i="82"/>
  <c r="X81" i="82"/>
  <c r="W81" i="82"/>
  <c r="G81" i="82"/>
  <c r="E81" i="82"/>
  <c r="D81" i="82"/>
  <c r="Y80" i="82"/>
  <c r="X80" i="82"/>
  <c r="W80" i="82"/>
  <c r="K80" i="82"/>
  <c r="G80" i="82"/>
  <c r="E80" i="82"/>
  <c r="D80" i="82"/>
  <c r="Y79" i="82"/>
  <c r="X79" i="82"/>
  <c r="W79" i="82"/>
  <c r="G79" i="82"/>
  <c r="E79" i="82"/>
  <c r="D79" i="82"/>
  <c r="Y78" i="82"/>
  <c r="X78" i="82"/>
  <c r="W78" i="82"/>
  <c r="G78" i="82"/>
  <c r="E78" i="82"/>
  <c r="D78" i="82"/>
  <c r="Y77" i="82"/>
  <c r="X77" i="82"/>
  <c r="W77" i="82"/>
  <c r="G77" i="82"/>
  <c r="E77" i="82"/>
  <c r="D77" i="82"/>
  <c r="Y76" i="82"/>
  <c r="X76" i="82"/>
  <c r="W76" i="82"/>
  <c r="K76" i="82"/>
  <c r="G76" i="82"/>
  <c r="E76" i="82"/>
  <c r="D76" i="82"/>
  <c r="Y75" i="82"/>
  <c r="X75" i="82"/>
  <c r="W75" i="82"/>
  <c r="G75" i="82"/>
  <c r="E75" i="82"/>
  <c r="D75" i="82"/>
  <c r="Y74" i="82"/>
  <c r="X74" i="82"/>
  <c r="W74" i="82"/>
  <c r="K74" i="82"/>
  <c r="G74" i="82"/>
  <c r="E74" i="82"/>
  <c r="D74" i="82"/>
  <c r="Y73" i="82"/>
  <c r="X73" i="82"/>
  <c r="W73" i="82"/>
  <c r="K73" i="82"/>
  <c r="G73" i="82"/>
  <c r="E73" i="82"/>
  <c r="D73" i="82"/>
  <c r="Y72" i="82"/>
  <c r="X72" i="82"/>
  <c r="W72" i="82"/>
  <c r="G72" i="82"/>
  <c r="E72" i="82"/>
  <c r="D72" i="82"/>
  <c r="Y71" i="82"/>
  <c r="X71" i="82"/>
  <c r="W71" i="82"/>
  <c r="G71" i="82"/>
  <c r="E71" i="82"/>
  <c r="D71" i="82"/>
  <c r="K71" i="82" s="1"/>
  <c r="Y70" i="82"/>
  <c r="X70" i="82"/>
  <c r="W70" i="82"/>
  <c r="G70" i="82"/>
  <c r="E70" i="82"/>
  <c r="D70" i="82"/>
  <c r="Y69" i="82"/>
  <c r="X69" i="82"/>
  <c r="W69" i="82"/>
  <c r="G69" i="82"/>
  <c r="E69" i="82"/>
  <c r="D69" i="82"/>
  <c r="Y68" i="82"/>
  <c r="X68" i="82"/>
  <c r="W68" i="82"/>
  <c r="G68" i="82"/>
  <c r="E68" i="82"/>
  <c r="D68" i="82"/>
  <c r="Y67" i="82"/>
  <c r="X67" i="82"/>
  <c r="W67" i="82"/>
  <c r="G67" i="82"/>
  <c r="E67" i="82"/>
  <c r="D67" i="82"/>
  <c r="Y66" i="82"/>
  <c r="X66" i="82"/>
  <c r="W66" i="82"/>
  <c r="G66" i="82"/>
  <c r="E66" i="82"/>
  <c r="D66" i="82"/>
  <c r="Y65" i="82"/>
  <c r="X65" i="82"/>
  <c r="W65" i="82"/>
  <c r="K65" i="82"/>
  <c r="G65" i="82"/>
  <c r="E65" i="82"/>
  <c r="D65" i="82"/>
  <c r="Y64" i="82"/>
  <c r="X64" i="82"/>
  <c r="W64" i="82"/>
  <c r="G64" i="82"/>
  <c r="E64" i="82"/>
  <c r="K64" i="82" s="1"/>
  <c r="D64" i="82"/>
  <c r="Y63" i="82"/>
  <c r="X63" i="82"/>
  <c r="W63" i="82"/>
  <c r="K63" i="82"/>
  <c r="G63" i="82"/>
  <c r="E63" i="82"/>
  <c r="D63" i="82"/>
  <c r="Y62" i="82"/>
  <c r="X62" i="82"/>
  <c r="W62" i="82"/>
  <c r="K62" i="82"/>
  <c r="G62" i="82"/>
  <c r="E62" i="82"/>
  <c r="D62" i="82"/>
  <c r="Y61" i="82"/>
  <c r="X61" i="82"/>
  <c r="W61" i="82"/>
  <c r="G61" i="82"/>
  <c r="E61" i="82"/>
  <c r="D61" i="82"/>
  <c r="Y60" i="82"/>
  <c r="X60" i="82"/>
  <c r="W60" i="82"/>
  <c r="G60" i="82"/>
  <c r="E60" i="82"/>
  <c r="D60" i="82"/>
  <c r="Y59" i="82"/>
  <c r="X59" i="82"/>
  <c r="W59" i="82"/>
  <c r="G59" i="82"/>
  <c r="E59" i="82"/>
  <c r="D59" i="82"/>
  <c r="Y58" i="82"/>
  <c r="X58" i="82"/>
  <c r="W58" i="82"/>
  <c r="K58" i="82"/>
  <c r="G58" i="82"/>
  <c r="E58" i="82"/>
  <c r="D58" i="82"/>
  <c r="Y57" i="82"/>
  <c r="X57" i="82"/>
  <c r="W57" i="82"/>
  <c r="K57" i="82"/>
  <c r="G57" i="82"/>
  <c r="E57" i="82"/>
  <c r="D57" i="82"/>
  <c r="Y56" i="82"/>
  <c r="X56" i="82"/>
  <c r="W56" i="82"/>
  <c r="G56" i="82"/>
  <c r="E56" i="82"/>
  <c r="D56" i="82"/>
  <c r="Y55" i="82"/>
  <c r="X55" i="82"/>
  <c r="W55" i="82"/>
  <c r="G55" i="82"/>
  <c r="E55" i="82"/>
  <c r="D55" i="82"/>
  <c r="Y54" i="82"/>
  <c r="X54" i="82"/>
  <c r="W54" i="82"/>
  <c r="G54" i="82"/>
  <c r="E54" i="82"/>
  <c r="D54" i="82"/>
  <c r="Y53" i="82"/>
  <c r="X53" i="82"/>
  <c r="W53" i="82"/>
  <c r="K53" i="82"/>
  <c r="G53" i="82"/>
  <c r="E53" i="82"/>
  <c r="D53" i="82"/>
  <c r="Y52" i="82"/>
  <c r="X52" i="82"/>
  <c r="W52" i="82"/>
  <c r="G52" i="82"/>
  <c r="E52" i="82"/>
  <c r="K52" i="82" s="1"/>
  <c r="D52" i="82"/>
  <c r="Y51" i="82"/>
  <c r="X51" i="82"/>
  <c r="W51" i="82"/>
  <c r="K51" i="82"/>
  <c r="G51" i="82"/>
  <c r="E51" i="82"/>
  <c r="D51" i="82"/>
  <c r="Y50" i="82"/>
  <c r="X50" i="82"/>
  <c r="W50" i="82"/>
  <c r="K50" i="82"/>
  <c r="G50" i="82"/>
  <c r="E50" i="82"/>
  <c r="D50" i="82"/>
  <c r="Y49" i="82"/>
  <c r="X49" i="82"/>
  <c r="W49" i="82"/>
  <c r="G49" i="82"/>
  <c r="E49" i="82"/>
  <c r="D49" i="82"/>
  <c r="Y48" i="82"/>
  <c r="X48" i="82"/>
  <c r="W48" i="82"/>
  <c r="G48" i="82"/>
  <c r="E48" i="82"/>
  <c r="D48" i="82"/>
  <c r="Y47" i="82"/>
  <c r="X47" i="82"/>
  <c r="W47" i="82"/>
  <c r="G47" i="82"/>
  <c r="E47" i="82"/>
  <c r="D47" i="82"/>
  <c r="Y46" i="82"/>
  <c r="X46" i="82"/>
  <c r="W46" i="82"/>
  <c r="K46" i="82"/>
  <c r="G46" i="82"/>
  <c r="E46" i="82"/>
  <c r="D46" i="82"/>
  <c r="Y45" i="82"/>
  <c r="X45" i="82"/>
  <c r="W45" i="82"/>
  <c r="G45" i="82"/>
  <c r="E45" i="82"/>
  <c r="D45" i="82"/>
  <c r="Y44" i="82"/>
  <c r="X44" i="82"/>
  <c r="W44" i="82"/>
  <c r="K44" i="82"/>
  <c r="G44" i="82"/>
  <c r="E44" i="82"/>
  <c r="D44" i="82"/>
  <c r="Y43" i="82"/>
  <c r="X43" i="82"/>
  <c r="W43" i="82"/>
  <c r="K43" i="82"/>
  <c r="G43" i="82"/>
  <c r="E43" i="82"/>
  <c r="D43" i="82"/>
  <c r="Y42" i="82"/>
  <c r="X42" i="82"/>
  <c r="W42" i="82"/>
  <c r="G42" i="82"/>
  <c r="E42" i="82"/>
  <c r="D42" i="82"/>
  <c r="Y41" i="82"/>
  <c r="X41" i="82"/>
  <c r="W41" i="82"/>
  <c r="K41" i="82"/>
  <c r="G41" i="82"/>
  <c r="E41" i="82"/>
  <c r="D41" i="82"/>
  <c r="Y40" i="82"/>
  <c r="X40" i="82"/>
  <c r="W40" i="82"/>
  <c r="G40" i="82"/>
  <c r="E40" i="82"/>
  <c r="K40" i="82" s="1"/>
  <c r="D40" i="82"/>
  <c r="Y39" i="82"/>
  <c r="X39" i="82"/>
  <c r="W39" i="82"/>
  <c r="K39" i="82"/>
  <c r="G39" i="82"/>
  <c r="E39" i="82"/>
  <c r="D39" i="82"/>
  <c r="Y38" i="82"/>
  <c r="X38" i="82"/>
  <c r="W38" i="82"/>
  <c r="K38" i="82"/>
  <c r="G38" i="82"/>
  <c r="E38" i="82"/>
  <c r="D38" i="82"/>
  <c r="Y37" i="82"/>
  <c r="X37" i="82"/>
  <c r="W37" i="82"/>
  <c r="G37" i="82"/>
  <c r="E37" i="82"/>
  <c r="D37" i="82"/>
  <c r="Y36" i="82"/>
  <c r="X36" i="82"/>
  <c r="W36" i="82"/>
  <c r="G36" i="82"/>
  <c r="E36" i="82"/>
  <c r="D36" i="82"/>
  <c r="Y35" i="82"/>
  <c r="X35" i="82"/>
  <c r="W35" i="82"/>
  <c r="G35" i="82"/>
  <c r="E35" i="82"/>
  <c r="D35" i="82"/>
  <c r="Y34" i="82"/>
  <c r="X34" i="82"/>
  <c r="W34" i="82"/>
  <c r="K34" i="82"/>
  <c r="G34" i="82"/>
  <c r="E34" i="82"/>
  <c r="D34" i="82"/>
  <c r="Y33" i="82"/>
  <c r="X33" i="82"/>
  <c r="W33" i="82"/>
  <c r="G33" i="82"/>
  <c r="E33" i="82"/>
  <c r="D33" i="82"/>
  <c r="Y32" i="82"/>
  <c r="X32" i="82"/>
  <c r="W32" i="82"/>
  <c r="K32" i="82"/>
  <c r="G32" i="82"/>
  <c r="E32" i="82"/>
  <c r="D32" i="82"/>
  <c r="Y31" i="82"/>
  <c r="X31" i="82"/>
  <c r="W31" i="82"/>
  <c r="K31" i="82"/>
  <c r="G31" i="82"/>
  <c r="E31" i="82"/>
  <c r="D31" i="82"/>
  <c r="Y30" i="82"/>
  <c r="X30" i="82"/>
  <c r="W30" i="82"/>
  <c r="G30" i="82"/>
  <c r="E30" i="82"/>
  <c r="D30" i="82"/>
  <c r="Y29" i="82"/>
  <c r="X29" i="82"/>
  <c r="W29" i="82"/>
  <c r="K29" i="82"/>
  <c r="G29" i="82"/>
  <c r="E29" i="82"/>
  <c r="D29" i="82"/>
  <c r="Y28" i="82"/>
  <c r="X28" i="82"/>
  <c r="W28" i="82"/>
  <c r="G28" i="82"/>
  <c r="E28" i="82"/>
  <c r="D28" i="82"/>
  <c r="Y27" i="82"/>
  <c r="X27" i="82"/>
  <c r="W27" i="82"/>
  <c r="K27" i="82"/>
  <c r="G27" i="82"/>
  <c r="E27" i="82"/>
  <c r="D27" i="82"/>
  <c r="Y26" i="82"/>
  <c r="X26" i="82"/>
  <c r="W26" i="82"/>
  <c r="K26" i="82"/>
  <c r="G26" i="82"/>
  <c r="E26" i="82"/>
  <c r="D26" i="82"/>
  <c r="Y25" i="82"/>
  <c r="X25" i="82"/>
  <c r="W25" i="82"/>
  <c r="G25" i="82"/>
  <c r="E25" i="82"/>
  <c r="D25" i="82"/>
  <c r="Y24" i="82"/>
  <c r="X24" i="82"/>
  <c r="W24" i="82"/>
  <c r="K24" i="82"/>
  <c r="G24" i="82"/>
  <c r="E24" i="82"/>
  <c r="D24" i="82"/>
  <c r="Y23" i="82"/>
  <c r="X23" i="82"/>
  <c r="W23" i="82"/>
  <c r="K23" i="82"/>
  <c r="G23" i="82"/>
  <c r="E23" i="82"/>
  <c r="D23" i="82"/>
  <c r="Y22" i="82"/>
  <c r="X22" i="82"/>
  <c r="W22" i="82"/>
  <c r="G22" i="82"/>
  <c r="E22" i="82"/>
  <c r="D22" i="82"/>
  <c r="Y21" i="82"/>
  <c r="X21" i="82"/>
  <c r="W21" i="82"/>
  <c r="G21" i="82"/>
  <c r="E21" i="82"/>
  <c r="D21" i="82"/>
  <c r="Y20" i="82"/>
  <c r="X20" i="82"/>
  <c r="W20" i="82"/>
  <c r="K20" i="82"/>
  <c r="G20" i="82"/>
  <c r="E20" i="82"/>
  <c r="D20" i="82"/>
  <c r="Y19" i="82"/>
  <c r="X19" i="82"/>
  <c r="W19" i="82"/>
  <c r="G19" i="82"/>
  <c r="E19" i="82"/>
  <c r="D19" i="82"/>
  <c r="Y18" i="82"/>
  <c r="X18" i="82"/>
  <c r="W18" i="82"/>
  <c r="G18" i="82"/>
  <c r="E18" i="82"/>
  <c r="D18" i="82"/>
  <c r="Y17" i="82"/>
  <c r="X17" i="82"/>
  <c r="W17" i="82"/>
  <c r="G17" i="82"/>
  <c r="E17" i="82"/>
  <c r="D17" i="82"/>
  <c r="Y16" i="82"/>
  <c r="X16" i="82"/>
  <c r="W16" i="82"/>
  <c r="K16" i="82"/>
  <c r="G16" i="82"/>
  <c r="E16" i="82"/>
  <c r="D16" i="82"/>
  <c r="Y15" i="82"/>
  <c r="X15" i="82"/>
  <c r="W15" i="82"/>
  <c r="K15" i="82"/>
  <c r="G15" i="82"/>
  <c r="E15" i="82"/>
  <c r="D15" i="82"/>
  <c r="Y14" i="82"/>
  <c r="X14" i="82"/>
  <c r="W14" i="82"/>
  <c r="G14" i="82"/>
  <c r="E14" i="82"/>
  <c r="D14" i="82"/>
  <c r="Y13" i="82"/>
  <c r="X13" i="82"/>
  <c r="W13" i="82"/>
  <c r="K13" i="82"/>
  <c r="G13" i="82"/>
  <c r="E13" i="82"/>
  <c r="D13" i="82"/>
  <c r="Y12" i="82"/>
  <c r="X12" i="82"/>
  <c r="W12" i="82"/>
  <c r="G12" i="82"/>
  <c r="E12" i="82"/>
  <c r="D12" i="82"/>
  <c r="Y11" i="82"/>
  <c r="X11" i="82"/>
  <c r="W11" i="82"/>
  <c r="K11" i="82"/>
  <c r="G11" i="82"/>
  <c r="E11" i="82"/>
  <c r="D11" i="82"/>
  <c r="Y10" i="82"/>
  <c r="X10" i="82"/>
  <c r="W10" i="82"/>
  <c r="K10" i="82"/>
  <c r="G10" i="82"/>
  <c r="E10" i="82"/>
  <c r="D10" i="82"/>
  <c r="Y9" i="82"/>
  <c r="X9" i="82"/>
  <c r="W9" i="82"/>
  <c r="G9" i="82"/>
  <c r="E9" i="82"/>
  <c r="D9" i="82"/>
  <c r="K9" i="82" s="1"/>
  <c r="Y8" i="82"/>
  <c r="X8" i="82"/>
  <c r="W8" i="82"/>
  <c r="G8" i="82"/>
  <c r="E8" i="82"/>
  <c r="D8" i="82"/>
  <c r="Y7" i="82"/>
  <c r="X7" i="82"/>
  <c r="W7" i="82"/>
  <c r="G7" i="82"/>
  <c r="E7" i="82"/>
  <c r="D7" i="82"/>
  <c r="Y6" i="82"/>
  <c r="X6" i="82"/>
  <c r="W6" i="82"/>
  <c r="K6" i="82"/>
  <c r="G6" i="82"/>
  <c r="E6" i="82"/>
  <c r="D6" i="82"/>
  <c r="Y5" i="82"/>
  <c r="X5" i="82"/>
  <c r="W5" i="82"/>
  <c r="G5" i="82"/>
  <c r="E5" i="82"/>
  <c r="K5" i="82" s="1"/>
  <c r="D5" i="82"/>
  <c r="Y4" i="82"/>
  <c r="X4" i="82"/>
  <c r="W4" i="82"/>
  <c r="P4" i="82"/>
  <c r="U4" i="82" s="1"/>
  <c r="O4" i="82"/>
  <c r="T4" i="82" s="1"/>
  <c r="K4" i="82"/>
  <c r="G4" i="82"/>
  <c r="E4" i="82"/>
  <c r="D4" i="82"/>
  <c r="Y3" i="82"/>
  <c r="X3" i="82"/>
  <c r="W3" i="82"/>
  <c r="U3" i="82"/>
  <c r="T3" i="82"/>
  <c r="S3" i="82"/>
  <c r="R3" i="82"/>
  <c r="G3" i="82"/>
  <c r="E3" i="82"/>
  <c r="D3" i="82"/>
  <c r="C3" i="82"/>
  <c r="B3" i="82"/>
  <c r="U2" i="82"/>
  <c r="T2" i="82"/>
  <c r="S2" i="82"/>
  <c r="R2" i="82"/>
  <c r="P2" i="82"/>
  <c r="O2" i="82"/>
  <c r="N2" i="82"/>
  <c r="M2" i="82"/>
  <c r="K8" i="82" l="1"/>
  <c r="K17" i="82"/>
  <c r="K33" i="82"/>
  <c r="K68" i="82"/>
  <c r="K69" i="82"/>
  <c r="K21" i="82"/>
  <c r="K120" i="82"/>
  <c r="K36" i="82"/>
  <c r="P5" i="82"/>
  <c r="E264" i="82"/>
  <c r="E280" i="82"/>
  <c r="E277" i="82"/>
  <c r="E266" i="82"/>
  <c r="E279" i="82"/>
  <c r="E265" i="82"/>
  <c r="E263" i="82"/>
  <c r="E283" i="82"/>
  <c r="E284" i="82" s="1"/>
  <c r="E278" i="82"/>
  <c r="E267" i="82" a="1"/>
  <c r="E267" i="82" s="1"/>
  <c r="K18" i="82"/>
  <c r="K14" i="82"/>
  <c r="K7" i="82"/>
  <c r="K12" i="82"/>
  <c r="K19" i="82"/>
  <c r="K22" i="82"/>
  <c r="K67" i="82"/>
  <c r="K70" i="82"/>
  <c r="O5" i="82"/>
  <c r="K55" i="82"/>
  <c r="K25" i="82"/>
  <c r="K54" i="82"/>
  <c r="K66" i="82"/>
  <c r="K84" i="82"/>
  <c r="K93" i="82"/>
  <c r="K143" i="82"/>
  <c r="K37" i="82"/>
  <c r="K30" i="82"/>
  <c r="K56" i="82"/>
  <c r="K45" i="82"/>
  <c r="K42" i="82"/>
  <c r="K48" i="82"/>
  <c r="K59" i="82"/>
  <c r="K60" i="82"/>
  <c r="K49" i="82"/>
  <c r="K61" i="82"/>
  <c r="K88" i="82"/>
  <c r="K95" i="82"/>
  <c r="K47" i="82"/>
  <c r="K28" i="82"/>
  <c r="K35" i="82"/>
  <c r="K75" i="82"/>
  <c r="K126" i="82"/>
  <c r="K85" i="82"/>
  <c r="K131" i="82"/>
  <c r="K72" i="82"/>
  <c r="K77" i="82"/>
  <c r="K78" i="82"/>
  <c r="K110" i="82"/>
  <c r="K108" i="82"/>
  <c r="K112" i="82"/>
  <c r="K81" i="82"/>
  <c r="K98" i="82"/>
  <c r="K155" i="82"/>
  <c r="K170" i="82"/>
  <c r="K79" i="82"/>
  <c r="K100" i="82"/>
  <c r="K117" i="82"/>
  <c r="K158" i="82"/>
  <c r="K91" i="82"/>
  <c r="K105" i="82"/>
  <c r="K133" i="82"/>
  <c r="K103" i="82"/>
  <c r="K115" i="82"/>
  <c r="K122" i="82"/>
  <c r="K129" i="82"/>
  <c r="K147" i="82"/>
  <c r="K153" i="82"/>
  <c r="K146" i="82"/>
  <c r="K148" i="82"/>
  <c r="K172" i="82"/>
  <c r="K137" i="82"/>
  <c r="K141" i="82"/>
  <c r="K226" i="82"/>
  <c r="K124" i="82"/>
  <c r="K160" i="82"/>
  <c r="K136" i="82"/>
  <c r="K142" i="82"/>
  <c r="A249" i="82"/>
  <c r="K185" i="82"/>
  <c r="K240" i="82"/>
  <c r="K181" i="82"/>
  <c r="K182" i="82"/>
  <c r="K192" i="82"/>
  <c r="K193" i="82"/>
  <c r="K165" i="82"/>
  <c r="K190" i="82"/>
  <c r="K194" i="82"/>
  <c r="K206" i="82"/>
  <c r="K230" i="82"/>
  <c r="K179" i="82"/>
  <c r="K167" i="82"/>
  <c r="K178" i="82"/>
  <c r="K162" i="82"/>
  <c r="K187" i="82"/>
  <c r="K197" i="82"/>
  <c r="K199" i="82"/>
  <c r="K218" i="82"/>
  <c r="K204" i="82"/>
  <c r="K216" i="82"/>
  <c r="K228" i="82"/>
  <c r="K238" i="82"/>
  <c r="E256" i="82" a="1"/>
  <c r="E256" i="82" s="1"/>
  <c r="K211" i="82"/>
  <c r="K223" i="82"/>
  <c r="K235" i="82"/>
  <c r="K245" i="82"/>
  <c r="C260" i="82" a="1"/>
  <c r="D260" i="82" l="1" a="1"/>
  <c r="E261" i="82" a="1"/>
  <c r="E261" i="82" s="1"/>
  <c r="O6" i="82"/>
  <c r="T5" i="82"/>
  <c r="E274" i="82"/>
  <c r="E276" i="82"/>
  <c r="E273" i="82"/>
  <c r="E275" i="82"/>
  <c r="P6" i="82"/>
  <c r="U5" i="82"/>
  <c r="T6" i="82" l="1"/>
  <c r="O7" i="82"/>
  <c r="U6" i="82"/>
  <c r="P7" i="82"/>
  <c r="G260" i="82" a="1"/>
  <c r="T7" i="82" l="1"/>
  <c r="O8" i="82"/>
  <c r="U7" i="82"/>
  <c r="P8" i="82"/>
  <c r="P9" i="82" l="1"/>
  <c r="U8" i="82"/>
  <c r="O9" i="82"/>
  <c r="T8" i="82"/>
  <c r="T9" i="82" l="1"/>
  <c r="O10" i="82"/>
  <c r="U9" i="82"/>
  <c r="P10" i="82"/>
  <c r="P11" i="82" l="1"/>
  <c r="U10" i="82"/>
  <c r="T10" i="82"/>
  <c r="O11" i="82"/>
  <c r="T11" i="82" l="1"/>
  <c r="O12" i="82"/>
  <c r="U11" i="82"/>
  <c r="P12" i="82"/>
  <c r="U12" i="82" l="1"/>
  <c r="P13" i="82"/>
  <c r="T12" i="82"/>
  <c r="O13" i="82"/>
  <c r="T13" i="82" l="1"/>
  <c r="O14" i="82"/>
  <c r="U13" i="82"/>
  <c r="P14" i="82"/>
  <c r="U14" i="82" l="1"/>
  <c r="P15" i="82"/>
  <c r="T14" i="82"/>
  <c r="O15" i="82"/>
  <c r="T15" i="82" l="1"/>
  <c r="O16" i="82"/>
  <c r="U15" i="82"/>
  <c r="P16" i="82"/>
  <c r="U16" i="82" l="1"/>
  <c r="P17" i="82"/>
  <c r="T16" i="82"/>
  <c r="O17" i="82"/>
  <c r="T17" i="82" l="1"/>
  <c r="O18" i="82"/>
  <c r="P18" i="82"/>
  <c r="U17" i="82"/>
  <c r="U18" i="82" l="1"/>
  <c r="P19" i="82"/>
  <c r="T18" i="82"/>
  <c r="O19" i="82"/>
  <c r="T19" i="82" l="1"/>
  <c r="O20" i="82"/>
  <c r="P20" i="82"/>
  <c r="U19" i="82"/>
  <c r="U20" i="82" l="1"/>
  <c r="P21" i="82"/>
  <c r="T20" i="82"/>
  <c r="O21" i="82"/>
  <c r="T21" i="82" l="1"/>
  <c r="O22" i="82"/>
  <c r="U21" i="82"/>
  <c r="P22" i="82"/>
  <c r="U22" i="82" l="1"/>
  <c r="P23" i="82"/>
  <c r="T22" i="82"/>
  <c r="O23" i="82"/>
  <c r="T23" i="82" l="1"/>
  <c r="O24" i="82"/>
  <c r="U23" i="82"/>
  <c r="P24" i="82"/>
  <c r="U24" i="82" l="1"/>
  <c r="P25" i="82"/>
  <c r="T24" i="82"/>
  <c r="O25" i="82"/>
  <c r="T25" i="82" l="1"/>
  <c r="O26" i="82"/>
  <c r="P26" i="82"/>
  <c r="U25" i="82"/>
  <c r="U26" i="82" l="1"/>
  <c r="P27" i="82"/>
  <c r="O27" i="82"/>
  <c r="T26" i="82"/>
  <c r="T27" i="82" l="1"/>
  <c r="O28" i="82"/>
  <c r="P28" i="82"/>
  <c r="U27" i="82"/>
  <c r="P29" i="82" l="1"/>
  <c r="U28" i="82"/>
  <c r="O29" i="82"/>
  <c r="T28" i="82"/>
  <c r="T29" i="82" l="1"/>
  <c r="O30" i="82"/>
  <c r="U29" i="82"/>
  <c r="P30" i="82"/>
  <c r="U30" i="82" l="1"/>
  <c r="P31" i="82"/>
  <c r="T30" i="82"/>
  <c r="O31" i="82"/>
  <c r="O32" i="82" l="1"/>
  <c r="T31" i="82"/>
  <c r="P32" i="82"/>
  <c r="U31" i="82"/>
  <c r="U32" i="82" l="1"/>
  <c r="P33" i="82"/>
  <c r="T32" i="82"/>
  <c r="O33" i="82"/>
  <c r="T33" i="82" l="1"/>
  <c r="O34" i="82"/>
  <c r="U33" i="82"/>
  <c r="P34" i="82"/>
  <c r="U34" i="82" l="1"/>
  <c r="P35" i="82"/>
  <c r="T34" i="82"/>
  <c r="O35" i="82"/>
  <c r="O36" i="82" l="1"/>
  <c r="T35" i="82"/>
  <c r="U35" i="82"/>
  <c r="P36" i="82"/>
  <c r="T36" i="82" l="1"/>
  <c r="O37" i="82"/>
  <c r="P37" i="82"/>
  <c r="U36" i="82"/>
  <c r="U37" i="82" l="1"/>
  <c r="P38" i="82"/>
  <c r="T37" i="82"/>
  <c r="O38" i="82"/>
  <c r="O39" i="82" l="1"/>
  <c r="T38" i="82"/>
  <c r="P39" i="82"/>
  <c r="U38" i="82"/>
  <c r="T39" i="82" l="1"/>
  <c r="O40" i="82"/>
  <c r="U39" i="82"/>
  <c r="P40" i="82"/>
  <c r="U40" i="82" l="1"/>
  <c r="P41" i="82"/>
  <c r="O41" i="82"/>
  <c r="T40" i="82"/>
  <c r="T41" i="82" l="1"/>
  <c r="O42" i="82"/>
  <c r="U41" i="82"/>
  <c r="P42" i="82"/>
  <c r="U42" i="82" l="1"/>
  <c r="P43" i="82"/>
  <c r="T42" i="82"/>
  <c r="O43" i="82"/>
  <c r="O44" i="82" l="1"/>
  <c r="T43" i="82"/>
  <c r="P44" i="82"/>
  <c r="U43" i="82"/>
  <c r="U44" i="82" l="1"/>
  <c r="P45" i="82"/>
  <c r="T44" i="82"/>
  <c r="O45" i="82"/>
  <c r="O46" i="82" l="1"/>
  <c r="T45" i="82"/>
  <c r="U45" i="82"/>
  <c r="P46" i="82"/>
  <c r="U46" i="82" l="1"/>
  <c r="P47" i="82"/>
  <c r="T46" i="82"/>
  <c r="O47" i="82"/>
  <c r="T47" i="82" l="1"/>
  <c r="O48" i="82"/>
  <c r="U47" i="82"/>
  <c r="P48" i="82"/>
  <c r="U48" i="82" l="1"/>
  <c r="P49" i="82"/>
  <c r="T48" i="82"/>
  <c r="O49" i="82"/>
  <c r="T49" i="82" l="1"/>
  <c r="O50" i="82"/>
  <c r="U49" i="82"/>
  <c r="P50" i="82"/>
  <c r="O51" i="82" l="1"/>
  <c r="T50" i="82"/>
  <c r="U50" i="82"/>
  <c r="P51" i="82"/>
  <c r="U51" i="82" l="1"/>
  <c r="P52" i="82"/>
  <c r="T51" i="82"/>
  <c r="O52" i="82"/>
  <c r="U52" i="82" l="1"/>
  <c r="P53" i="82"/>
  <c r="O53" i="82"/>
  <c r="T52" i="82"/>
  <c r="T53" i="82" l="1"/>
  <c r="O54" i="82"/>
  <c r="U53" i="82"/>
  <c r="P54" i="82"/>
  <c r="U54" i="82" l="1"/>
  <c r="P55" i="82"/>
  <c r="T54" i="82"/>
  <c r="O55" i="82"/>
  <c r="T55" i="82" l="1"/>
  <c r="O56" i="82"/>
  <c r="P56" i="82"/>
  <c r="U55" i="82"/>
  <c r="T56" i="82" l="1"/>
  <c r="O57" i="82"/>
  <c r="U56" i="82"/>
  <c r="P57" i="82"/>
  <c r="T57" i="82" l="1"/>
  <c r="O58" i="82"/>
  <c r="U57" i="82"/>
  <c r="P58" i="82"/>
  <c r="U58" i="82" l="1"/>
  <c r="P59" i="82"/>
  <c r="T58" i="82"/>
  <c r="O59" i="82"/>
  <c r="T59" i="82" l="1"/>
  <c r="O60" i="82"/>
  <c r="U59" i="82"/>
  <c r="P60" i="82"/>
  <c r="U60" i="82" l="1"/>
  <c r="P61" i="82"/>
  <c r="T60" i="82"/>
  <c r="O61" i="82"/>
  <c r="T61" i="82" l="1"/>
  <c r="O62" i="82"/>
  <c r="U61" i="82"/>
  <c r="P62" i="82"/>
  <c r="U62" i="82" l="1"/>
  <c r="P63" i="82"/>
  <c r="O63" i="82"/>
  <c r="T62" i="82"/>
  <c r="T63" i="82" l="1"/>
  <c r="O64" i="82"/>
  <c r="U63" i="82"/>
  <c r="P64" i="82"/>
  <c r="U64" i="82" l="1"/>
  <c r="P65" i="82"/>
  <c r="O65" i="82"/>
  <c r="T64" i="82"/>
  <c r="T65" i="82" l="1"/>
  <c r="O66" i="82"/>
  <c r="U65" i="82"/>
  <c r="P66" i="82"/>
  <c r="U66" i="82" l="1"/>
  <c r="P67" i="82"/>
  <c r="T66" i="82"/>
  <c r="O67" i="82"/>
  <c r="T67" i="82" l="1"/>
  <c r="O68" i="82"/>
  <c r="U67" i="82"/>
  <c r="P68" i="82"/>
  <c r="U68" i="82" l="1"/>
  <c r="P69" i="82"/>
  <c r="T68" i="82"/>
  <c r="O69" i="82"/>
  <c r="T69" i="82" l="1"/>
  <c r="O70" i="82"/>
  <c r="U69" i="82"/>
  <c r="P70" i="82"/>
  <c r="T70" i="82" l="1"/>
  <c r="O71" i="82"/>
  <c r="U70" i="82"/>
  <c r="P71" i="82"/>
  <c r="U71" i="82" l="1"/>
  <c r="P72" i="82"/>
  <c r="T71" i="82"/>
  <c r="O72" i="82"/>
  <c r="P73" i="82" l="1"/>
  <c r="U72" i="82"/>
  <c r="T72" i="82"/>
  <c r="O73" i="82"/>
  <c r="T73" i="82" l="1"/>
  <c r="O74" i="82"/>
  <c r="U73" i="82"/>
  <c r="P74" i="82"/>
  <c r="U74" i="82" l="1"/>
  <c r="P75" i="82"/>
  <c r="T74" i="82"/>
  <c r="O75" i="82"/>
  <c r="O76" i="82" l="1"/>
  <c r="T75" i="82"/>
  <c r="U75" i="82"/>
  <c r="P76" i="82"/>
  <c r="O77" i="82" l="1"/>
  <c r="T76" i="82"/>
  <c r="U76" i="82"/>
  <c r="P77" i="82"/>
  <c r="P78" i="82" l="1"/>
  <c r="U77" i="82"/>
  <c r="T77" i="82"/>
  <c r="O78" i="82"/>
  <c r="T78" i="82" l="1"/>
  <c r="O79" i="82"/>
  <c r="U78" i="82"/>
  <c r="P79" i="82"/>
  <c r="P80" i="82" l="1"/>
  <c r="U79" i="82"/>
  <c r="T79" i="82"/>
  <c r="O80" i="82"/>
  <c r="U80" i="82" l="1"/>
  <c r="P81" i="82"/>
  <c r="T80" i="82"/>
  <c r="O81" i="82"/>
  <c r="T81" i="82" l="1"/>
  <c r="O82" i="82"/>
  <c r="U81" i="82"/>
  <c r="P82" i="82"/>
  <c r="U82" i="82" l="1"/>
  <c r="P83" i="82"/>
  <c r="T82" i="82"/>
  <c r="O83" i="82"/>
  <c r="T83" i="82" l="1"/>
  <c r="O84" i="82"/>
  <c r="U83" i="82"/>
  <c r="P84" i="82"/>
  <c r="P85" i="82" l="1"/>
  <c r="U84" i="82"/>
  <c r="T84" i="82"/>
  <c r="O85" i="82"/>
  <c r="T85" i="82" l="1"/>
  <c r="O86" i="82"/>
  <c r="U85" i="82"/>
  <c r="P86" i="82"/>
  <c r="U86" i="82" l="1"/>
  <c r="P87" i="82"/>
  <c r="O87" i="82"/>
  <c r="T86" i="82"/>
  <c r="U87" i="82" l="1"/>
  <c r="P88" i="82"/>
  <c r="T87" i="82"/>
  <c r="O88" i="82"/>
  <c r="O89" i="82" l="1"/>
  <c r="T88" i="82"/>
  <c r="U88" i="82"/>
  <c r="P89" i="82"/>
  <c r="P90" i="82" l="1"/>
  <c r="U89" i="82"/>
  <c r="T89" i="82"/>
  <c r="O90" i="82"/>
  <c r="T90" i="82" l="1"/>
  <c r="O91" i="82"/>
  <c r="U90" i="82"/>
  <c r="P91" i="82"/>
  <c r="P92" i="82" l="1"/>
  <c r="U91" i="82"/>
  <c r="O92" i="82"/>
  <c r="T91" i="82"/>
  <c r="T92" i="82" l="1"/>
  <c r="O93" i="82"/>
  <c r="U92" i="82"/>
  <c r="P93" i="82"/>
  <c r="T93" i="82" l="1"/>
  <c r="O94" i="82"/>
  <c r="P94" i="82"/>
  <c r="U93" i="82"/>
  <c r="P95" i="82" l="1"/>
  <c r="U94" i="82"/>
  <c r="T94" i="82"/>
  <c r="O95" i="82"/>
  <c r="T95" i="82" l="1"/>
  <c r="O96" i="82"/>
  <c r="U95" i="82"/>
  <c r="P96" i="82"/>
  <c r="O97" i="82" l="1"/>
  <c r="T96" i="82"/>
  <c r="U96" i="82"/>
  <c r="P97" i="82"/>
  <c r="U97" i="82" l="1"/>
  <c r="P98" i="82"/>
  <c r="T97" i="82"/>
  <c r="O98" i="82"/>
  <c r="T98" i="82" l="1"/>
  <c r="O99" i="82"/>
  <c r="U98" i="82"/>
  <c r="P99" i="82"/>
  <c r="U99" i="82" l="1"/>
  <c r="P100" i="82"/>
  <c r="T99" i="82"/>
  <c r="O100" i="82"/>
  <c r="O101" i="82" l="1"/>
  <c r="T100" i="82"/>
  <c r="U100" i="82"/>
  <c r="P101" i="82"/>
  <c r="P102" i="82" l="1"/>
  <c r="U101" i="82"/>
  <c r="O102" i="82"/>
  <c r="T101" i="82"/>
  <c r="T102" i="82" l="1"/>
  <c r="O103" i="82"/>
  <c r="U102" i="82"/>
  <c r="P103" i="82"/>
  <c r="J129" i="43"/>
  <c r="J130" i="43" s="1"/>
  <c r="J133" i="43" s="1"/>
  <c r="J128" i="43"/>
  <c r="G125" i="43"/>
  <c r="E125" i="43"/>
  <c r="D125" i="43"/>
  <c r="C125" i="43"/>
  <c r="J124" i="43"/>
  <c r="I124" i="43"/>
  <c r="H124" i="43"/>
  <c r="F124" i="43"/>
  <c r="J123" i="43"/>
  <c r="I123" i="43"/>
  <c r="H123" i="43"/>
  <c r="F123" i="43"/>
  <c r="E120" i="43"/>
  <c r="D120" i="43"/>
  <c r="C120" i="43"/>
  <c r="J119" i="43"/>
  <c r="I119" i="43"/>
  <c r="H119" i="43"/>
  <c r="F119" i="43"/>
  <c r="J118" i="43"/>
  <c r="J120" i="43" s="1"/>
  <c r="I118" i="43"/>
  <c r="H118" i="43"/>
  <c r="F118" i="43"/>
  <c r="E115" i="43"/>
  <c r="D115" i="43"/>
  <c r="C115" i="43"/>
  <c r="J114" i="43"/>
  <c r="I114" i="43"/>
  <c r="H114" i="43"/>
  <c r="F114" i="43"/>
  <c r="J113" i="43"/>
  <c r="I113" i="43"/>
  <c r="H113" i="43"/>
  <c r="F113" i="43"/>
  <c r="J112" i="43"/>
  <c r="I112" i="43"/>
  <c r="H112" i="43"/>
  <c r="F112" i="43"/>
  <c r="J111" i="43"/>
  <c r="I111" i="43"/>
  <c r="H111" i="43"/>
  <c r="F111" i="43"/>
  <c r="J110" i="43"/>
  <c r="I110" i="43"/>
  <c r="H110" i="43"/>
  <c r="F110" i="43"/>
  <c r="E107" i="43"/>
  <c r="D107" i="43"/>
  <c r="C107" i="43"/>
  <c r="BM98" i="43"/>
  <c r="BM65" i="43" s="1"/>
  <c r="BL98" i="43"/>
  <c r="BL65" i="43" s="1"/>
  <c r="E98" i="43"/>
  <c r="D98" i="43"/>
  <c r="C98" i="43"/>
  <c r="BP97" i="43"/>
  <c r="BT97" i="43" s="1"/>
  <c r="BN97" i="43"/>
  <c r="BP96" i="43"/>
  <c r="BT96" i="43" s="1"/>
  <c r="BN96" i="43"/>
  <c r="BP95" i="43"/>
  <c r="BT95" i="43" s="1"/>
  <c r="BN95" i="43"/>
  <c r="BP94" i="43"/>
  <c r="BT94" i="43" s="1"/>
  <c r="BN94" i="43"/>
  <c r="BP93" i="43"/>
  <c r="BT93" i="43" s="1"/>
  <c r="BN93" i="43"/>
  <c r="BN98" i="43" s="1"/>
  <c r="BT92" i="43"/>
  <c r="BP92" i="43"/>
  <c r="BN92" i="43"/>
  <c r="BP91" i="43"/>
  <c r="BT91" i="43" s="1"/>
  <c r="BN91" i="43"/>
  <c r="BT90" i="43"/>
  <c r="BP90" i="43"/>
  <c r="BN90" i="43"/>
  <c r="BP89" i="43"/>
  <c r="BP98" i="43" s="1"/>
  <c r="BT98" i="43" s="1"/>
  <c r="BN89" i="43"/>
  <c r="BM86" i="43"/>
  <c r="BL86" i="43"/>
  <c r="E86" i="43"/>
  <c r="E64" i="43" s="1"/>
  <c r="BP64" i="43" s="1"/>
  <c r="BT64" i="43" s="1"/>
  <c r="D86" i="43"/>
  <c r="C86" i="43"/>
  <c r="BT85" i="43"/>
  <c r="BP85" i="43"/>
  <c r="BN85" i="43"/>
  <c r="BP84" i="43"/>
  <c r="BT84" i="43" s="1"/>
  <c r="BN84" i="43"/>
  <c r="BT83" i="43"/>
  <c r="BP83" i="43"/>
  <c r="BN83" i="43"/>
  <c r="BP82" i="43"/>
  <c r="BT82" i="43" s="1"/>
  <c r="BN82" i="43"/>
  <c r="BT81" i="43"/>
  <c r="BP81" i="43"/>
  <c r="BP86" i="43" s="1"/>
  <c r="BT86" i="43" s="1"/>
  <c r="BN81" i="43"/>
  <c r="BN86" i="43" s="1"/>
  <c r="BM74" i="43"/>
  <c r="BL74" i="43"/>
  <c r="E74" i="43"/>
  <c r="E63" i="43" s="1"/>
  <c r="D74" i="43"/>
  <c r="C74" i="43"/>
  <c r="BP73" i="43"/>
  <c r="BT73" i="43" s="1"/>
  <c r="BN73" i="43"/>
  <c r="BT72" i="43"/>
  <c r="BP72" i="43"/>
  <c r="BN72" i="43"/>
  <c r="BP71" i="43"/>
  <c r="BT71" i="43" s="1"/>
  <c r="BN71" i="43"/>
  <c r="BT70" i="43"/>
  <c r="BP70" i="43"/>
  <c r="BN70" i="43"/>
  <c r="BT69" i="43"/>
  <c r="BP69" i="43"/>
  <c r="BP74" i="43" s="1"/>
  <c r="BT74" i="43" s="1"/>
  <c r="BN69" i="43"/>
  <c r="BN74" i="43" s="1"/>
  <c r="D66" i="43"/>
  <c r="C66" i="43"/>
  <c r="E65" i="43"/>
  <c r="BP65" i="43" s="1"/>
  <c r="BT65" i="43" s="1"/>
  <c r="BM64" i="43"/>
  <c r="BN64" i="43" s="1"/>
  <c r="BL64" i="43"/>
  <c r="BM63" i="43"/>
  <c r="BN63" i="43" s="1"/>
  <c r="BL63" i="43"/>
  <c r="BP62" i="43"/>
  <c r="BT62" i="43" s="1"/>
  <c r="J61" i="43"/>
  <c r="I61" i="43"/>
  <c r="H61" i="43"/>
  <c r="G61" i="43"/>
  <c r="F61" i="43"/>
  <c r="V58" i="43"/>
  <c r="U58" i="43"/>
  <c r="J58" i="43"/>
  <c r="AX57" i="43"/>
  <c r="AW57" i="43"/>
  <c r="AV57" i="43"/>
  <c r="AU57" i="43"/>
  <c r="AT57" i="43"/>
  <c r="AS57" i="43"/>
  <c r="AR57" i="43"/>
  <c r="AQ57" i="43"/>
  <c r="AP57" i="43"/>
  <c r="AB57" i="43"/>
  <c r="AA57" i="43"/>
  <c r="Z57" i="43"/>
  <c r="Y57" i="43" s="1"/>
  <c r="Q57" i="43"/>
  <c r="N57" i="43"/>
  <c r="G112" i="43" l="1"/>
  <c r="G118" i="43"/>
  <c r="G119" i="43"/>
  <c r="G120" i="43" s="1"/>
  <c r="I120" i="43"/>
  <c r="U103" i="82"/>
  <c r="P104" i="82"/>
  <c r="O104" i="82"/>
  <c r="T103" i="82"/>
  <c r="G114" i="43"/>
  <c r="F125" i="43"/>
  <c r="F115" i="43"/>
  <c r="F120" i="43"/>
  <c r="H125" i="43"/>
  <c r="H115" i="43"/>
  <c r="I125" i="43"/>
  <c r="G110" i="43"/>
  <c r="I115" i="43"/>
  <c r="J115" i="43"/>
  <c r="G111" i="43"/>
  <c r="J125" i="43"/>
  <c r="BN65" i="43"/>
  <c r="BP63" i="43"/>
  <c r="BT63" i="43" s="1"/>
  <c r="E66" i="43"/>
  <c r="BT66" i="43"/>
  <c r="BL66" i="43"/>
  <c r="BM62" i="43"/>
  <c r="BT89" i="43"/>
  <c r="H120" i="43"/>
  <c r="Q58" i="43"/>
  <c r="G113" i="43"/>
  <c r="G115" i="43" l="1"/>
  <c r="U104" i="82"/>
  <c r="P105" i="82"/>
  <c r="T104" i="82"/>
  <c r="O105" i="82"/>
  <c r="BM66" i="43"/>
  <c r="BN62" i="43"/>
  <c r="BN66" i="43" s="1"/>
  <c r="BP66" i="43"/>
  <c r="A57" i="43"/>
  <c r="AX56" i="43"/>
  <c r="AW56" i="43"/>
  <c r="AV56" i="43"/>
  <c r="AU56" i="43"/>
  <c r="AT56" i="43"/>
  <c r="AS56" i="43"/>
  <c r="AR56" i="43"/>
  <c r="AQ56" i="43"/>
  <c r="AP56" i="43"/>
  <c r="AB56" i="43" s="1"/>
  <c r="Y56" i="43" s="1"/>
  <c r="AA56" i="43"/>
  <c r="Z56" i="43"/>
  <c r="Q56" i="43"/>
  <c r="T105" i="82" l="1"/>
  <c r="O106" i="82"/>
  <c r="P106" i="82"/>
  <c r="U105" i="82"/>
  <c r="I57" i="43"/>
  <c r="F57" i="43"/>
  <c r="A56" i="43"/>
  <c r="AX55" i="43"/>
  <c r="AW55" i="43"/>
  <c r="AV55" i="43"/>
  <c r="AU55" i="43"/>
  <c r="AT55" i="43"/>
  <c r="AS55" i="43"/>
  <c r="AR55" i="43"/>
  <c r="AQ55" i="43"/>
  <c r="AP55" i="43"/>
  <c r="AB55" i="43" s="1"/>
  <c r="AA55" i="43"/>
  <c r="Y55" i="43" s="1"/>
  <c r="Z55" i="43"/>
  <c r="Q55" i="43"/>
  <c r="H57" i="43" l="1"/>
  <c r="T106" i="82"/>
  <c r="O107" i="82"/>
  <c r="P107" i="82"/>
  <c r="U106" i="82"/>
  <c r="I56" i="43"/>
  <c r="F56" i="43"/>
  <c r="N56" i="43"/>
  <c r="H56" i="43" l="1"/>
  <c r="U107" i="82"/>
  <c r="P108" i="82"/>
  <c r="T107" i="82"/>
  <c r="O108" i="82"/>
  <c r="A55" i="43"/>
  <c r="AX54" i="43"/>
  <c r="AW54" i="43"/>
  <c r="AV54" i="43"/>
  <c r="AU54" i="43"/>
  <c r="AT54" i="43"/>
  <c r="AS54" i="43"/>
  <c r="AR54" i="43"/>
  <c r="AQ54" i="43"/>
  <c r="AP54" i="43"/>
  <c r="AB54" i="43" s="1"/>
  <c r="Y54" i="43" s="1"/>
  <c r="AA54" i="43"/>
  <c r="Z54" i="43"/>
  <c r="Q54" i="43"/>
  <c r="N54" i="43"/>
  <c r="O109" i="82" l="1"/>
  <c r="T108" i="82"/>
  <c r="P109" i="82"/>
  <c r="U108" i="82"/>
  <c r="F55" i="43"/>
  <c r="N55" i="43"/>
  <c r="I55" i="43"/>
  <c r="H55" i="43" l="1"/>
  <c r="U109" i="82"/>
  <c r="P110" i="82"/>
  <c r="T109" i="82"/>
  <c r="O110" i="82"/>
  <c r="A54" i="43"/>
  <c r="AX53" i="43"/>
  <c r="AW53" i="43"/>
  <c r="AV53" i="43"/>
  <c r="AU53" i="43"/>
  <c r="AT53" i="43"/>
  <c r="AS53" i="43"/>
  <c r="AR53" i="43"/>
  <c r="AQ53" i="43"/>
  <c r="AP53" i="43"/>
  <c r="AB53" i="43" s="1"/>
  <c r="Y53" i="43" s="1"/>
  <c r="AA53" i="43"/>
  <c r="Z53" i="43"/>
  <c r="Q53" i="43"/>
  <c r="U110" i="82" l="1"/>
  <c r="P111" i="82"/>
  <c r="T110" i="82"/>
  <c r="O111" i="82"/>
  <c r="F54" i="43"/>
  <c r="I54" i="43"/>
  <c r="A53" i="43"/>
  <c r="AX52" i="43"/>
  <c r="AW52" i="43"/>
  <c r="AV52" i="43"/>
  <c r="AU52" i="43"/>
  <c r="AT52" i="43"/>
  <c r="AS52" i="43"/>
  <c r="AR52" i="43"/>
  <c r="AB52" i="43" s="1"/>
  <c r="Y52" i="43" s="1"/>
  <c r="AQ52" i="43"/>
  <c r="AP52" i="43"/>
  <c r="AA52" i="43"/>
  <c r="Z52" i="43"/>
  <c r="Q52" i="43"/>
  <c r="H54" i="43" l="1"/>
  <c r="T111" i="82"/>
  <c r="O112" i="82"/>
  <c r="U111" i="82"/>
  <c r="P112" i="82"/>
  <c r="F53" i="43"/>
  <c r="I53" i="43"/>
  <c r="N53" i="43"/>
  <c r="A52" i="43"/>
  <c r="AX51" i="43"/>
  <c r="AW51" i="43"/>
  <c r="AV51" i="43"/>
  <c r="AU51" i="43"/>
  <c r="AT51" i="43"/>
  <c r="AS51" i="43"/>
  <c r="AR51" i="43"/>
  <c r="AQ51" i="43"/>
  <c r="AP51" i="43"/>
  <c r="AB51" i="43" s="1"/>
  <c r="Y51" i="43" s="1"/>
  <c r="AA51" i="43"/>
  <c r="Z51" i="43"/>
  <c r="Q51" i="43"/>
  <c r="N51" i="43"/>
  <c r="I51" i="43"/>
  <c r="F51" i="43"/>
  <c r="A51" i="43"/>
  <c r="AX50" i="43"/>
  <c r="AW50" i="43"/>
  <c r="AV50" i="43"/>
  <c r="AU50" i="43"/>
  <c r="AT50" i="43"/>
  <c r="AS50" i="43"/>
  <c r="AB50" i="43" s="1"/>
  <c r="Y50" i="43" s="1"/>
  <c r="AR50" i="43"/>
  <c r="AQ50" i="43"/>
  <c r="AP50" i="43"/>
  <c r="AA50" i="43"/>
  <c r="Z50" i="43"/>
  <c r="Q50" i="43"/>
  <c r="H53" i="43" l="1"/>
  <c r="U112" i="82"/>
  <c r="P113" i="82"/>
  <c r="O113" i="82"/>
  <c r="T112" i="82"/>
  <c r="G51" i="43"/>
  <c r="H51" i="43" s="1"/>
  <c r="I52" i="43"/>
  <c r="F52" i="43"/>
  <c r="N52" i="43"/>
  <c r="H52" i="43" l="1"/>
  <c r="U113" i="82"/>
  <c r="P114" i="82"/>
  <c r="O114" i="82"/>
  <c r="T113" i="82"/>
  <c r="A50" i="43"/>
  <c r="AX49" i="43"/>
  <c r="AW49" i="43"/>
  <c r="AV49" i="43"/>
  <c r="AU49" i="43"/>
  <c r="AT49" i="43"/>
  <c r="AS49" i="43"/>
  <c r="AR49" i="43"/>
  <c r="AQ49" i="43"/>
  <c r="AP49" i="43"/>
  <c r="AB49" i="43" s="1"/>
  <c r="Y49" i="43" s="1"/>
  <c r="AA49" i="43"/>
  <c r="Z49" i="43"/>
  <c r="Q49" i="43"/>
  <c r="U114" i="82" l="1"/>
  <c r="P115" i="82"/>
  <c r="T114" i="82"/>
  <c r="O115" i="82"/>
  <c r="N50" i="43"/>
  <c r="I50" i="43"/>
  <c r="F50" i="43"/>
  <c r="A49" i="43"/>
  <c r="AX48" i="43"/>
  <c r="AW48" i="43"/>
  <c r="AV48" i="43"/>
  <c r="AU48" i="43"/>
  <c r="AT48" i="43"/>
  <c r="AS48" i="43"/>
  <c r="AR48" i="43"/>
  <c r="AQ48" i="43"/>
  <c r="AB48" i="43" s="1"/>
  <c r="Y48" i="43" s="1"/>
  <c r="AP48" i="43"/>
  <c r="AA48" i="43"/>
  <c r="Z48" i="43"/>
  <c r="Q48" i="43"/>
  <c r="H50" i="43" l="1"/>
  <c r="T115" i="82"/>
  <c r="O116" i="82"/>
  <c r="U115" i="82"/>
  <c r="P116" i="82"/>
  <c r="F49" i="43"/>
  <c r="I49" i="43"/>
  <c r="N49" i="43"/>
  <c r="H49" i="43" l="1"/>
  <c r="U116" i="82"/>
  <c r="P117" i="82"/>
  <c r="T116" i="82"/>
  <c r="O117" i="82"/>
  <c r="A48" i="43"/>
  <c r="AX47" i="43"/>
  <c r="AW47" i="43"/>
  <c r="AV47" i="43"/>
  <c r="AU47" i="43"/>
  <c r="AT47" i="43"/>
  <c r="AS47" i="43"/>
  <c r="AR47" i="43"/>
  <c r="AQ47" i="43"/>
  <c r="AP47" i="43"/>
  <c r="AB47" i="43" s="1"/>
  <c r="Y47" i="43" s="1"/>
  <c r="AA47" i="43"/>
  <c r="Z47" i="43"/>
  <c r="Q47" i="43"/>
  <c r="T117" i="82" l="1"/>
  <c r="O118" i="82"/>
  <c r="P118" i="82"/>
  <c r="U117" i="82"/>
  <c r="N48" i="43"/>
  <c r="I48" i="43"/>
  <c r="F48" i="43"/>
  <c r="A47" i="43"/>
  <c r="AX46" i="43"/>
  <c r="AW46" i="43"/>
  <c r="AV46" i="43"/>
  <c r="AU46" i="43"/>
  <c r="AT46" i="43"/>
  <c r="AS46" i="43"/>
  <c r="AR46" i="43"/>
  <c r="AB46" i="43" s="1"/>
  <c r="Y46" i="43" s="1"/>
  <c r="AQ46" i="43"/>
  <c r="AP46" i="43"/>
  <c r="AA46" i="43"/>
  <c r="Z46" i="43"/>
  <c r="Q46" i="43"/>
  <c r="H48" i="43" l="1"/>
  <c r="P119" i="82"/>
  <c r="U118" i="82"/>
  <c r="T118" i="82"/>
  <c r="O119" i="82"/>
  <c r="F47" i="43"/>
  <c r="N47" i="43"/>
  <c r="I47" i="43"/>
  <c r="H47" i="43" l="1"/>
  <c r="U119" i="82"/>
  <c r="P120" i="82"/>
  <c r="T119" i="82"/>
  <c r="O120" i="82"/>
  <c r="A46" i="43"/>
  <c r="AX45" i="43"/>
  <c r="AW45" i="43"/>
  <c r="AV45" i="43"/>
  <c r="AU45" i="43"/>
  <c r="AT45" i="43"/>
  <c r="AS45" i="43"/>
  <c r="AR45" i="43"/>
  <c r="AQ45" i="43"/>
  <c r="AP45" i="43"/>
  <c r="AB45" i="43" s="1"/>
  <c r="Y45" i="43" s="1"/>
  <c r="AA45" i="43"/>
  <c r="Z45" i="43"/>
  <c r="Q45" i="43"/>
  <c r="N45" i="43"/>
  <c r="U120" i="82" l="1"/>
  <c r="P121" i="82"/>
  <c r="O121" i="82"/>
  <c r="T120" i="82"/>
  <c r="I46" i="43"/>
  <c r="F46" i="43"/>
  <c r="N46" i="43"/>
  <c r="H46" i="43" l="1"/>
  <c r="T121" i="82"/>
  <c r="O122" i="82"/>
  <c r="U121" i="82"/>
  <c r="P122" i="82"/>
  <c r="A45" i="43"/>
  <c r="AX44" i="43"/>
  <c r="J97" i="43" s="1"/>
  <c r="AW44" i="43"/>
  <c r="J96" i="43" s="1"/>
  <c r="AV44" i="43"/>
  <c r="J92" i="43" s="1"/>
  <c r="AU44" i="43"/>
  <c r="J94" i="43" s="1"/>
  <c r="AT44" i="43"/>
  <c r="J95" i="43" s="1"/>
  <c r="AS44" i="43"/>
  <c r="J93" i="43" s="1"/>
  <c r="AR44" i="43"/>
  <c r="J91" i="43" s="1"/>
  <c r="AQ44" i="43"/>
  <c r="J90" i="43" s="1"/>
  <c r="AP44" i="43"/>
  <c r="J89" i="43" s="1"/>
  <c r="J98" i="43" s="1"/>
  <c r="AA44" i="43"/>
  <c r="Z44" i="43"/>
  <c r="Q44" i="43"/>
  <c r="P123" i="82" l="1"/>
  <c r="U122" i="82"/>
  <c r="O123" i="82"/>
  <c r="T122" i="82"/>
  <c r="AB44" i="43"/>
  <c r="Y44" i="43" s="1"/>
  <c r="F45" i="43"/>
  <c r="I45" i="43"/>
  <c r="H45" i="43" l="1"/>
  <c r="U123" i="82"/>
  <c r="P124" i="82"/>
  <c r="T123" i="82"/>
  <c r="O124" i="82"/>
  <c r="A44" i="43"/>
  <c r="AN43" i="43"/>
  <c r="AM43" i="43"/>
  <c r="AL43" i="43"/>
  <c r="AK43" i="43"/>
  <c r="AJ43" i="43"/>
  <c r="AA43" i="43" s="1"/>
  <c r="AB43" i="43"/>
  <c r="Z43" i="43"/>
  <c r="Y43" i="43" s="1"/>
  <c r="Q43" i="43"/>
  <c r="O125" i="82" l="1"/>
  <c r="T124" i="82"/>
  <c r="P125" i="82"/>
  <c r="U124" i="82"/>
  <c r="F44" i="43"/>
  <c r="N44" i="43"/>
  <c r="I44" i="43"/>
  <c r="H44" i="43" l="1"/>
  <c r="U125" i="82"/>
  <c r="P126" i="82"/>
  <c r="T125" i="82"/>
  <c r="O126" i="82"/>
  <c r="A43" i="43"/>
  <c r="AN42" i="43"/>
  <c r="AM42" i="43"/>
  <c r="AL42" i="43"/>
  <c r="AK42" i="43"/>
  <c r="AJ42" i="43"/>
  <c r="AA42" i="43" s="1"/>
  <c r="Y42" i="43" s="1"/>
  <c r="AB42" i="43"/>
  <c r="Z42" i="43"/>
  <c r="Q42" i="43"/>
  <c r="T126" i="82" l="1"/>
  <c r="O127" i="82"/>
  <c r="U126" i="82"/>
  <c r="P127" i="82"/>
  <c r="N43" i="43"/>
  <c r="I43" i="43"/>
  <c r="F43" i="43"/>
  <c r="H43" i="43" l="1"/>
  <c r="O128" i="82"/>
  <c r="T127" i="82"/>
  <c r="P128" i="82"/>
  <c r="U127" i="82"/>
  <c r="A42" i="43"/>
  <c r="AN41" i="43"/>
  <c r="AM41" i="43"/>
  <c r="AL41" i="43"/>
  <c r="AK41" i="43"/>
  <c r="AJ41" i="43"/>
  <c r="AA41" i="43" s="1"/>
  <c r="Y41" i="43" s="1"/>
  <c r="AB41" i="43"/>
  <c r="Z41" i="43"/>
  <c r="Q41" i="43"/>
  <c r="U128" i="82" l="1"/>
  <c r="P129" i="82"/>
  <c r="T128" i="82"/>
  <c r="O129" i="82"/>
  <c r="N42" i="43"/>
  <c r="I42" i="43"/>
  <c r="F42" i="43"/>
  <c r="H42" i="43" l="1"/>
  <c r="T129" i="82"/>
  <c r="O130" i="82"/>
  <c r="P130" i="82"/>
  <c r="U129" i="82"/>
  <c r="A41" i="43"/>
  <c r="AN40" i="43"/>
  <c r="AM40" i="43"/>
  <c r="AL40" i="43"/>
  <c r="AK40" i="43"/>
  <c r="AJ40" i="43"/>
  <c r="AA40" i="43" s="1"/>
  <c r="Y40" i="43" s="1"/>
  <c r="AB40" i="43"/>
  <c r="Z40" i="43"/>
  <c r="Q40" i="43"/>
  <c r="T130" i="82" l="1"/>
  <c r="O131" i="82"/>
  <c r="U130" i="82"/>
  <c r="P131" i="82"/>
  <c r="N41" i="43"/>
  <c r="I41" i="43"/>
  <c r="F41" i="43"/>
  <c r="H41" i="43" l="1"/>
  <c r="U131" i="82"/>
  <c r="P132" i="82"/>
  <c r="T131" i="82"/>
  <c r="O132" i="82"/>
  <c r="A40" i="43"/>
  <c r="AN39" i="43"/>
  <c r="AM39" i="43"/>
  <c r="AL39" i="43"/>
  <c r="AK39" i="43"/>
  <c r="AJ39" i="43"/>
  <c r="AA39" i="43" s="1"/>
  <c r="Y39" i="43" s="1"/>
  <c r="AB39" i="43"/>
  <c r="Z39" i="43"/>
  <c r="Q39" i="43"/>
  <c r="P133" i="82" l="1"/>
  <c r="U132" i="82"/>
  <c r="T132" i="82"/>
  <c r="O133" i="82"/>
  <c r="I40" i="43"/>
  <c r="F40" i="43"/>
  <c r="N40" i="43"/>
  <c r="H40" i="43" l="1"/>
  <c r="T133" i="82"/>
  <c r="O134" i="82"/>
  <c r="U133" i="82"/>
  <c r="P134" i="82"/>
  <c r="A39" i="43"/>
  <c r="AN38" i="43"/>
  <c r="AM38" i="43"/>
  <c r="AL38" i="43"/>
  <c r="AK38" i="43"/>
  <c r="AJ38" i="43"/>
  <c r="AA38" i="43" s="1"/>
  <c r="Y38" i="43" s="1"/>
  <c r="AB38" i="43"/>
  <c r="Z38" i="43"/>
  <c r="Q38" i="43"/>
  <c r="T134" i="82" l="1"/>
  <c r="O135" i="82"/>
  <c r="U134" i="82"/>
  <c r="P135" i="82"/>
  <c r="I39" i="43"/>
  <c r="F39" i="43"/>
  <c r="N39" i="43"/>
  <c r="T135" i="82" l="1"/>
  <c r="O136" i="82"/>
  <c r="U135" i="82"/>
  <c r="P136" i="82"/>
  <c r="G39" i="43"/>
  <c r="H39" i="43" s="1"/>
  <c r="A38" i="43"/>
  <c r="AN37" i="43"/>
  <c r="AM37" i="43"/>
  <c r="AL37" i="43"/>
  <c r="AK37" i="43"/>
  <c r="AJ37" i="43"/>
  <c r="AB37" i="43"/>
  <c r="AA37" i="43"/>
  <c r="Z37" i="43"/>
  <c r="Y37" i="43" s="1"/>
  <c r="Q37" i="43"/>
  <c r="T136" i="82" l="1"/>
  <c r="O137" i="82"/>
  <c r="U136" i="82"/>
  <c r="P137" i="82"/>
  <c r="N38" i="43"/>
  <c r="I38" i="43"/>
  <c r="F38" i="43"/>
  <c r="H38" i="43" l="1"/>
  <c r="P138" i="82"/>
  <c r="U137" i="82"/>
  <c r="T137" i="82"/>
  <c r="O138" i="82"/>
  <c r="A37" i="43"/>
  <c r="AN36" i="43"/>
  <c r="AM36" i="43"/>
  <c r="AL36" i="43"/>
  <c r="AK36" i="43"/>
  <c r="AJ36" i="43"/>
  <c r="AA36" i="43" s="1"/>
  <c r="Y36" i="43" s="1"/>
  <c r="AB36" i="43"/>
  <c r="Z36" i="43"/>
  <c r="Q36" i="43"/>
  <c r="T138" i="82" l="1"/>
  <c r="O139" i="82"/>
  <c r="P139" i="82"/>
  <c r="U138" i="82"/>
  <c r="I37" i="43"/>
  <c r="N37" i="43"/>
  <c r="F37" i="43"/>
  <c r="H37" i="43" l="1"/>
  <c r="U139" i="82"/>
  <c r="P140" i="82"/>
  <c r="T139" i="82"/>
  <c r="O140" i="82"/>
  <c r="A36" i="43"/>
  <c r="AN35" i="43"/>
  <c r="AM35" i="43"/>
  <c r="AL35" i="43"/>
  <c r="AK35" i="43"/>
  <c r="AJ35" i="43"/>
  <c r="AA35" i="43" s="1"/>
  <c r="Y35" i="43" s="1"/>
  <c r="AB35" i="43"/>
  <c r="Z35" i="43"/>
  <c r="Q35" i="43"/>
  <c r="T140" i="82" l="1"/>
  <c r="O141" i="82"/>
  <c r="U140" i="82"/>
  <c r="P141" i="82"/>
  <c r="F36" i="43"/>
  <c r="N36" i="43"/>
  <c r="I36" i="43"/>
  <c r="H36" i="43" l="1"/>
  <c r="U141" i="82"/>
  <c r="P142" i="82"/>
  <c r="T141" i="82"/>
  <c r="O142" i="82"/>
  <c r="A35" i="43"/>
  <c r="AN34" i="43"/>
  <c r="AM34" i="43"/>
  <c r="AL34" i="43"/>
  <c r="AK34" i="43"/>
  <c r="AJ34" i="43"/>
  <c r="AA34" i="43" s="1"/>
  <c r="Y34" i="43" s="1"/>
  <c r="AB34" i="43"/>
  <c r="Z34" i="43"/>
  <c r="Q34" i="43"/>
  <c r="U142" i="82" l="1"/>
  <c r="P143" i="82"/>
  <c r="T142" i="82"/>
  <c r="O143" i="82"/>
  <c r="I35" i="43"/>
  <c r="F35" i="43"/>
  <c r="N35" i="43"/>
  <c r="U143" i="82" l="1"/>
  <c r="P144" i="82"/>
  <c r="T143" i="82"/>
  <c r="O144" i="82"/>
  <c r="G35" i="43"/>
  <c r="H35" i="43" s="1"/>
  <c r="A34" i="43"/>
  <c r="AN33" i="43"/>
  <c r="AM33" i="43"/>
  <c r="AL33" i="43"/>
  <c r="AK33" i="43"/>
  <c r="AJ33" i="43"/>
  <c r="AA33" i="43" s="1"/>
  <c r="AB33" i="43"/>
  <c r="Z33" i="43"/>
  <c r="Q33" i="43"/>
  <c r="T144" i="82" l="1"/>
  <c r="O145" i="82"/>
  <c r="U144" i="82"/>
  <c r="P145" i="82"/>
  <c r="Y33" i="43"/>
  <c r="N34" i="43"/>
  <c r="I34" i="43"/>
  <c r="F34" i="43"/>
  <c r="U145" i="82" l="1"/>
  <c r="P146" i="82"/>
  <c r="O146" i="82"/>
  <c r="T145" i="82"/>
  <c r="G34" i="43"/>
  <c r="H34" i="43" s="1"/>
  <c r="A33" i="43"/>
  <c r="AN32" i="43"/>
  <c r="AM32" i="43"/>
  <c r="AL32" i="43"/>
  <c r="AK32" i="43"/>
  <c r="AJ32" i="43"/>
  <c r="AA32" i="43" s="1"/>
  <c r="Y32" i="43" s="1"/>
  <c r="AB32" i="43"/>
  <c r="Z32" i="43"/>
  <c r="Q32" i="43"/>
  <c r="T146" i="82" l="1"/>
  <c r="O147" i="82"/>
  <c r="U146" i="82"/>
  <c r="P147" i="82"/>
  <c r="N33" i="43"/>
  <c r="I33" i="43"/>
  <c r="F33" i="43"/>
  <c r="U147" i="82" l="1"/>
  <c r="P148" i="82"/>
  <c r="T147" i="82"/>
  <c r="O148" i="82"/>
  <c r="G33" i="43"/>
  <c r="H33" i="43" s="1"/>
  <c r="A32" i="43"/>
  <c r="AN31" i="43"/>
  <c r="AM31" i="43"/>
  <c r="AL31" i="43"/>
  <c r="AK31" i="43"/>
  <c r="AJ31" i="43"/>
  <c r="AB31" i="43"/>
  <c r="AA31" i="43"/>
  <c r="Y31" i="43" s="1"/>
  <c r="Z31" i="43"/>
  <c r="Q31" i="43"/>
  <c r="U148" i="82" l="1"/>
  <c r="P149" i="82"/>
  <c r="T148" i="82"/>
  <c r="O149" i="82"/>
  <c r="I32" i="43"/>
  <c r="F32" i="43"/>
  <c r="N32" i="43"/>
  <c r="H32" i="43" l="1"/>
  <c r="T149" i="82"/>
  <c r="O150" i="82"/>
  <c r="U149" i="82"/>
  <c r="P150" i="82"/>
  <c r="A31" i="43"/>
  <c r="AN30" i="43"/>
  <c r="AM30" i="43"/>
  <c r="AL30" i="43"/>
  <c r="AK30" i="43"/>
  <c r="AA30" i="43" s="1"/>
  <c r="AJ30" i="43"/>
  <c r="AB30" i="43"/>
  <c r="Z30" i="43"/>
  <c r="Q30" i="43"/>
  <c r="T150" i="82" l="1"/>
  <c r="O151" i="82"/>
  <c r="U150" i="82"/>
  <c r="P151" i="82"/>
  <c r="Y30" i="43"/>
  <c r="I31" i="43"/>
  <c r="F31" i="43"/>
  <c r="N31" i="43"/>
  <c r="H31" i="43" l="1"/>
  <c r="U151" i="82"/>
  <c r="P152" i="82"/>
  <c r="T151" i="82"/>
  <c r="O152" i="82"/>
  <c r="A30" i="43"/>
  <c r="AN29" i="43"/>
  <c r="AM29" i="43"/>
  <c r="AL29" i="43"/>
  <c r="AK29" i="43"/>
  <c r="AJ29" i="43"/>
  <c r="AA29" i="43" s="1"/>
  <c r="Y29" i="43" s="1"/>
  <c r="AB29" i="43"/>
  <c r="Z29" i="43"/>
  <c r="Q29" i="43"/>
  <c r="U152" i="82" l="1"/>
  <c r="P153" i="82"/>
  <c r="T152" i="82"/>
  <c r="O153" i="82"/>
  <c r="I30" i="43"/>
  <c r="N30" i="43"/>
  <c r="F30" i="43"/>
  <c r="H30" i="43" l="1"/>
  <c r="U153" i="82"/>
  <c r="P154" i="82"/>
  <c r="O154" i="82"/>
  <c r="T153" i="82"/>
  <c r="A29" i="43"/>
  <c r="AN28" i="43"/>
  <c r="AM28" i="43"/>
  <c r="AL28" i="43"/>
  <c r="AK28" i="43"/>
  <c r="AJ28" i="43"/>
  <c r="AA28" i="43" s="1"/>
  <c r="Y28" i="43" s="1"/>
  <c r="AB28" i="43"/>
  <c r="Z28" i="43"/>
  <c r="Q28" i="43"/>
  <c r="T154" i="82" l="1"/>
  <c r="O155" i="82"/>
  <c r="U154" i="82"/>
  <c r="P155" i="82"/>
  <c r="N29" i="43"/>
  <c r="F29" i="43"/>
  <c r="I29" i="43"/>
  <c r="H29" i="43" l="1"/>
  <c r="U155" i="82"/>
  <c r="P156" i="82"/>
  <c r="T155" i="82"/>
  <c r="O156" i="82"/>
  <c r="A28" i="43"/>
  <c r="AN27" i="43"/>
  <c r="AM27" i="43"/>
  <c r="AL27" i="43"/>
  <c r="AK27" i="43"/>
  <c r="AJ27" i="43"/>
  <c r="AA27" i="43" s="1"/>
  <c r="Y27" i="43" s="1"/>
  <c r="AB27" i="43"/>
  <c r="Z27" i="43"/>
  <c r="Q27" i="43"/>
  <c r="T156" i="82" l="1"/>
  <c r="O157" i="82"/>
  <c r="U156" i="82"/>
  <c r="P157" i="82"/>
  <c r="N28" i="43"/>
  <c r="F28" i="43"/>
  <c r="I28" i="43"/>
  <c r="H28" i="43" l="1"/>
  <c r="U157" i="82"/>
  <c r="P158" i="82"/>
  <c r="O158" i="82"/>
  <c r="T157" i="82"/>
  <c r="A27" i="43"/>
  <c r="AN26" i="43"/>
  <c r="AM26" i="43"/>
  <c r="AL26" i="43"/>
  <c r="AK26" i="43"/>
  <c r="AA26" i="43" s="1"/>
  <c r="AJ26" i="43"/>
  <c r="AB26" i="43"/>
  <c r="Z26" i="43"/>
  <c r="Y26" i="43" s="1"/>
  <c r="Q26" i="43"/>
  <c r="T158" i="82" l="1"/>
  <c r="O159" i="82"/>
  <c r="U158" i="82"/>
  <c r="P159" i="82"/>
  <c r="I27" i="43"/>
  <c r="F27" i="43"/>
  <c r="N27" i="43"/>
  <c r="H27" i="43" l="1"/>
  <c r="U159" i="82"/>
  <c r="P160" i="82"/>
  <c r="T159" i="82"/>
  <c r="O160" i="82"/>
  <c r="A26" i="43"/>
  <c r="AN25" i="43"/>
  <c r="AM25" i="43"/>
  <c r="AL25" i="43"/>
  <c r="AK25" i="43"/>
  <c r="AJ25" i="43"/>
  <c r="AB25" i="43"/>
  <c r="Y25" i="43" s="1"/>
  <c r="AA25" i="43"/>
  <c r="Z25" i="43"/>
  <c r="Q25" i="43"/>
  <c r="T160" i="82" l="1"/>
  <c r="O161" i="82"/>
  <c r="U160" i="82"/>
  <c r="P161" i="82"/>
  <c r="F26" i="43"/>
  <c r="I26" i="43"/>
  <c r="N26" i="43"/>
  <c r="H26" i="43" l="1"/>
  <c r="U161" i="82"/>
  <c r="P162" i="82"/>
  <c r="T161" i="82"/>
  <c r="O162" i="82"/>
  <c r="A25" i="43"/>
  <c r="AN24" i="43"/>
  <c r="AM24" i="43"/>
  <c r="AL24" i="43"/>
  <c r="AK24" i="43"/>
  <c r="AJ24" i="43"/>
  <c r="AA24" i="43" s="1"/>
  <c r="Y24" i="43" s="1"/>
  <c r="AB24" i="43"/>
  <c r="Z24" i="43"/>
  <c r="Q24" i="43"/>
  <c r="T162" i="82" l="1"/>
  <c r="O163" i="82"/>
  <c r="P163" i="82"/>
  <c r="U162" i="82"/>
  <c r="N25" i="43"/>
  <c r="F25" i="43"/>
  <c r="I25" i="43"/>
  <c r="H25" i="43" l="1"/>
  <c r="U163" i="82"/>
  <c r="P164" i="82"/>
  <c r="T163" i="82"/>
  <c r="O164" i="82"/>
  <c r="A24" i="43"/>
  <c r="AN23" i="43"/>
  <c r="AM23" i="43"/>
  <c r="AL23" i="43"/>
  <c r="AK23" i="43"/>
  <c r="AA23" i="43" s="1"/>
  <c r="Y23" i="43" s="1"/>
  <c r="AJ23" i="43"/>
  <c r="AB23" i="43"/>
  <c r="Z23" i="43"/>
  <c r="Q23" i="43"/>
  <c r="T164" i="82" l="1"/>
  <c r="O165" i="82"/>
  <c r="U164" i="82"/>
  <c r="P165" i="82"/>
  <c r="F24" i="43"/>
  <c r="N24" i="43"/>
  <c r="I24" i="43"/>
  <c r="H24" i="43" l="1"/>
  <c r="U165" i="82"/>
  <c r="P166" i="82"/>
  <c r="O166" i="82"/>
  <c r="T165" i="82"/>
  <c r="A23" i="43"/>
  <c r="AN22" i="43"/>
  <c r="J85" i="43" s="1"/>
  <c r="AM22" i="43"/>
  <c r="J84" i="43" s="1"/>
  <c r="AL22" i="43"/>
  <c r="J83" i="43" s="1"/>
  <c r="AK22" i="43"/>
  <c r="J82" i="43" s="1"/>
  <c r="AJ22" i="43"/>
  <c r="J81" i="43" s="1"/>
  <c r="AB22" i="43"/>
  <c r="Z22" i="43"/>
  <c r="Q22" i="43"/>
  <c r="U166" i="82" l="1"/>
  <c r="P167" i="82"/>
  <c r="T166" i="82"/>
  <c r="O167" i="82"/>
  <c r="J86" i="43"/>
  <c r="AA22" i="43"/>
  <c r="Y22" i="43" s="1"/>
  <c r="I23" i="43"/>
  <c r="F23" i="43"/>
  <c r="N23" i="43"/>
  <c r="H23" i="43" l="1"/>
  <c r="T167" i="82"/>
  <c r="O168" i="82"/>
  <c r="U167" i="82"/>
  <c r="P168" i="82"/>
  <c r="A22" i="43"/>
  <c r="AH21" i="43"/>
  <c r="Z21" i="43" s="1"/>
  <c r="Y21" i="43" s="1"/>
  <c r="AG21" i="43"/>
  <c r="AF21" i="43"/>
  <c r="AE21" i="43"/>
  <c r="AD21" i="43"/>
  <c r="AB21" i="43"/>
  <c r="AA21" i="43"/>
  <c r="Q21" i="43"/>
  <c r="U168" i="82" l="1"/>
  <c r="P169" i="82"/>
  <c r="T168" i="82"/>
  <c r="O169" i="82"/>
  <c r="I22" i="43"/>
  <c r="N22" i="43"/>
  <c r="F22" i="43"/>
  <c r="H22" i="43" l="1"/>
  <c r="U169" i="82"/>
  <c r="P170" i="82"/>
  <c r="O170" i="82"/>
  <c r="T169" i="82"/>
  <c r="A21" i="43"/>
  <c r="AH20" i="43"/>
  <c r="AG20" i="43"/>
  <c r="AF20" i="43"/>
  <c r="AE20" i="43"/>
  <c r="Z20" i="43" s="1"/>
  <c r="Y20" i="43" s="1"/>
  <c r="AD20" i="43"/>
  <c r="AB20" i="43"/>
  <c r="AA20" i="43"/>
  <c r="Q20" i="43"/>
  <c r="T170" i="82" l="1"/>
  <c r="O171" i="82"/>
  <c r="P171" i="82"/>
  <c r="U170" i="82"/>
  <c r="F21" i="43"/>
  <c r="N21" i="43"/>
  <c r="I21" i="43"/>
  <c r="H21" i="43" l="1"/>
  <c r="U171" i="82"/>
  <c r="P172" i="82"/>
  <c r="T171" i="82"/>
  <c r="O172" i="82"/>
  <c r="A20" i="43"/>
  <c r="AH19" i="43"/>
  <c r="AG19" i="43"/>
  <c r="AF19" i="43"/>
  <c r="AE19" i="43"/>
  <c r="AD19" i="43"/>
  <c r="Z19" i="43" s="1"/>
  <c r="Y19" i="43" s="1"/>
  <c r="AB19" i="43"/>
  <c r="AA19" i="43"/>
  <c r="Q19" i="43"/>
  <c r="T172" i="82" l="1"/>
  <c r="O173" i="82"/>
  <c r="U172" i="82"/>
  <c r="P173" i="82"/>
  <c r="I20" i="43"/>
  <c r="F20" i="43"/>
  <c r="N20" i="43"/>
  <c r="H20" i="43" l="1"/>
  <c r="U173" i="82"/>
  <c r="P174" i="82"/>
  <c r="T173" i="82"/>
  <c r="O174" i="82"/>
  <c r="A19" i="43"/>
  <c r="AH18" i="43"/>
  <c r="Z18" i="43" s="1"/>
  <c r="Y18" i="43" s="1"/>
  <c r="AG18" i="43"/>
  <c r="AF18" i="43"/>
  <c r="AE18" i="43"/>
  <c r="AD18" i="43"/>
  <c r="AB18" i="43"/>
  <c r="AA18" i="43"/>
  <c r="Q18" i="43"/>
  <c r="T174" i="82" l="1"/>
  <c r="O175" i="82"/>
  <c r="P175" i="82"/>
  <c r="U174" i="82"/>
  <c r="I19" i="43"/>
  <c r="N19" i="43"/>
  <c r="F19" i="43"/>
  <c r="T175" i="82" l="1"/>
  <c r="O176" i="82"/>
  <c r="U175" i="82"/>
  <c r="P176" i="82"/>
  <c r="G19" i="43"/>
  <c r="H19" i="43" s="1"/>
  <c r="A18" i="43"/>
  <c r="AH17" i="43"/>
  <c r="AG17" i="43"/>
  <c r="AF17" i="43"/>
  <c r="AE17" i="43"/>
  <c r="AD17" i="43"/>
  <c r="Z17" i="43" s="1"/>
  <c r="Y17" i="43" s="1"/>
  <c r="AB17" i="43"/>
  <c r="AA17" i="43"/>
  <c r="Q17" i="43"/>
  <c r="P177" i="82" l="1"/>
  <c r="U176" i="82"/>
  <c r="O177" i="82"/>
  <c r="T176" i="82"/>
  <c r="F18" i="43"/>
  <c r="N18" i="43"/>
  <c r="I18" i="43"/>
  <c r="H18" i="43" l="1"/>
  <c r="O178" i="82"/>
  <c r="T177" i="82"/>
  <c r="U177" i="82"/>
  <c r="P178" i="82"/>
  <c r="A17" i="43"/>
  <c r="AH16" i="43"/>
  <c r="AG16" i="43"/>
  <c r="AF16" i="43"/>
  <c r="AE16" i="43"/>
  <c r="Z16" i="43" s="1"/>
  <c r="Y16" i="43" s="1"/>
  <c r="AD16" i="43"/>
  <c r="AB16" i="43"/>
  <c r="AA16" i="43"/>
  <c r="Q16" i="43"/>
  <c r="U178" i="82" l="1"/>
  <c r="P179" i="82"/>
  <c r="T178" i="82"/>
  <c r="O179" i="82"/>
  <c r="F17" i="43"/>
  <c r="N17" i="43"/>
  <c r="I17" i="43"/>
  <c r="T179" i="82" l="1"/>
  <c r="O180" i="82"/>
  <c r="U179" i="82"/>
  <c r="P180" i="82"/>
  <c r="G17" i="43"/>
  <c r="H17" i="43" s="1"/>
  <c r="A16" i="43"/>
  <c r="AH15" i="43"/>
  <c r="AG15" i="43"/>
  <c r="AF15" i="43"/>
  <c r="AE15" i="43"/>
  <c r="AD15" i="43"/>
  <c r="Z15" i="43" s="1"/>
  <c r="Y15" i="43" s="1"/>
  <c r="AB15" i="43"/>
  <c r="AA15" i="43"/>
  <c r="Q15" i="43"/>
  <c r="U180" i="82" l="1"/>
  <c r="P181" i="82"/>
  <c r="O181" i="82"/>
  <c r="T180" i="82"/>
  <c r="N16" i="43"/>
  <c r="F16" i="43"/>
  <c r="I16" i="43"/>
  <c r="H16" i="43" l="1"/>
  <c r="T181" i="82"/>
  <c r="O182" i="82"/>
  <c r="P182" i="82"/>
  <c r="U181" i="82"/>
  <c r="A15" i="43"/>
  <c r="AH14" i="43"/>
  <c r="AG14" i="43"/>
  <c r="AF14" i="43"/>
  <c r="AE14" i="43"/>
  <c r="Z14" i="43" s="1"/>
  <c r="Y14" i="43" s="1"/>
  <c r="AD14" i="43"/>
  <c r="AB14" i="43"/>
  <c r="AA14" i="43"/>
  <c r="Q14" i="43"/>
  <c r="O183" i="82" l="1"/>
  <c r="T182" i="82"/>
  <c r="P183" i="82"/>
  <c r="U182" i="82"/>
  <c r="I15" i="43"/>
  <c r="N15" i="43"/>
  <c r="F15" i="43"/>
  <c r="H15" i="43" l="1"/>
  <c r="U183" i="82"/>
  <c r="P184" i="82"/>
  <c r="O184" i="82"/>
  <c r="T183" i="82"/>
  <c r="A14" i="43"/>
  <c r="AH13" i="43"/>
  <c r="AG13" i="43"/>
  <c r="AF13" i="43"/>
  <c r="AE13" i="43"/>
  <c r="AD13" i="43"/>
  <c r="Z13" i="43" s="1"/>
  <c r="Y13" i="43" s="1"/>
  <c r="AB13" i="43"/>
  <c r="AA13" i="43"/>
  <c r="Q13" i="43"/>
  <c r="T184" i="82" l="1"/>
  <c r="O185" i="82"/>
  <c r="U184" i="82"/>
  <c r="P185" i="82"/>
  <c r="I14" i="43"/>
  <c r="F14" i="43"/>
  <c r="N14" i="43"/>
  <c r="T185" i="82" l="1"/>
  <c r="O186" i="82"/>
  <c r="U185" i="82"/>
  <c r="P186" i="82"/>
  <c r="G14" i="43"/>
  <c r="H14" i="43" s="1"/>
  <c r="A13" i="43"/>
  <c r="AH12" i="43"/>
  <c r="AG12" i="43"/>
  <c r="AF12" i="43"/>
  <c r="AE12" i="43"/>
  <c r="AD12" i="43"/>
  <c r="Z12" i="43" s="1"/>
  <c r="Y12" i="43" s="1"/>
  <c r="AB12" i="43"/>
  <c r="AA12" i="43"/>
  <c r="Q12" i="43"/>
  <c r="U186" i="82" l="1"/>
  <c r="P187" i="82"/>
  <c r="T186" i="82"/>
  <c r="O187" i="82"/>
  <c r="N13" i="43"/>
  <c r="I13" i="43"/>
  <c r="F13" i="43"/>
  <c r="H13" i="43" l="1"/>
  <c r="T187" i="82"/>
  <c r="O188" i="82"/>
  <c r="U187" i="82"/>
  <c r="P188" i="82"/>
  <c r="A12" i="43"/>
  <c r="AH11" i="43"/>
  <c r="AG11" i="43"/>
  <c r="AF11" i="43"/>
  <c r="AE11" i="43"/>
  <c r="Z11" i="43" s="1"/>
  <c r="Y11" i="43" s="1"/>
  <c r="AD11" i="43"/>
  <c r="AB11" i="43"/>
  <c r="AA11" i="43"/>
  <c r="Q11" i="43"/>
  <c r="P189" i="82" l="1"/>
  <c r="U188" i="82"/>
  <c r="T188" i="82"/>
  <c r="O189" i="82"/>
  <c r="N12" i="43"/>
  <c r="I12" i="43"/>
  <c r="F12" i="43"/>
  <c r="H12" i="43" l="1"/>
  <c r="O190" i="82"/>
  <c r="T189" i="82"/>
  <c r="U189" i="82"/>
  <c r="P190" i="82"/>
  <c r="A11" i="43"/>
  <c r="AH10" i="43"/>
  <c r="AG10" i="43"/>
  <c r="Z10" i="43" s="1"/>
  <c r="Y10" i="43" s="1"/>
  <c r="AF10" i="43"/>
  <c r="AE10" i="43"/>
  <c r="AD10" i="43"/>
  <c r="AB10" i="43"/>
  <c r="AA10" i="43"/>
  <c r="Q10" i="43"/>
  <c r="P191" i="82" l="1"/>
  <c r="U190" i="82"/>
  <c r="T190" i="82"/>
  <c r="O191" i="82"/>
  <c r="N11" i="43"/>
  <c r="I11" i="43"/>
  <c r="F11" i="43"/>
  <c r="H11" i="43" l="1"/>
  <c r="U191" i="82"/>
  <c r="P192" i="82"/>
  <c r="T191" i="82"/>
  <c r="O192" i="82"/>
  <c r="A10" i="43"/>
  <c r="AH9" i="43"/>
  <c r="AG9" i="43"/>
  <c r="AF9" i="43"/>
  <c r="AE9" i="43"/>
  <c r="Z9" i="43" s="1"/>
  <c r="Y9" i="43" s="1"/>
  <c r="AD9" i="43"/>
  <c r="AB9" i="43"/>
  <c r="AA9" i="43"/>
  <c r="Q9" i="43"/>
  <c r="T192" i="82" l="1"/>
  <c r="O193" i="82"/>
  <c r="U192" i="82"/>
  <c r="P193" i="82"/>
  <c r="N10" i="43"/>
  <c r="I10" i="43"/>
  <c r="F10" i="43"/>
  <c r="H10" i="43" l="1"/>
  <c r="U193" i="82"/>
  <c r="P194" i="82"/>
  <c r="T193" i="82"/>
  <c r="O194" i="82"/>
  <c r="A9" i="43"/>
  <c r="AH8" i="43"/>
  <c r="AG8" i="43"/>
  <c r="AF8" i="43"/>
  <c r="AE8" i="43"/>
  <c r="AD8" i="43"/>
  <c r="AB8" i="43"/>
  <c r="AA8" i="43"/>
  <c r="Z8" i="43"/>
  <c r="Y8" i="43" s="1"/>
  <c r="Q8" i="43"/>
  <c r="T194" i="82" l="1"/>
  <c r="O195" i="82"/>
  <c r="P195" i="82"/>
  <c r="U194" i="82"/>
  <c r="F9" i="43"/>
  <c r="I9" i="43"/>
  <c r="N9" i="43"/>
  <c r="H9" i="43" l="1"/>
  <c r="U195" i="82"/>
  <c r="P196" i="82"/>
  <c r="O196" i="82"/>
  <c r="T195" i="82"/>
  <c r="A8" i="43"/>
  <c r="AH7" i="43"/>
  <c r="AG7" i="43"/>
  <c r="AF7" i="43"/>
  <c r="AE7" i="43"/>
  <c r="Z7" i="43" s="1"/>
  <c r="Y7" i="43" s="1"/>
  <c r="AD7" i="43"/>
  <c r="AB7" i="43"/>
  <c r="AA7" i="43"/>
  <c r="Q7" i="43"/>
  <c r="T196" i="82" l="1"/>
  <c r="O197" i="82"/>
  <c r="P197" i="82"/>
  <c r="U196" i="82"/>
  <c r="N8" i="43"/>
  <c r="F8" i="43"/>
  <c r="I8" i="43"/>
  <c r="H8" i="43" l="1"/>
  <c r="U197" i="82"/>
  <c r="P198" i="82"/>
  <c r="O198" i="82"/>
  <c r="T197" i="82"/>
  <c r="A7" i="43"/>
  <c r="AH6" i="43"/>
  <c r="AG6" i="43"/>
  <c r="AF6" i="43"/>
  <c r="AE6" i="43"/>
  <c r="AD6" i="43"/>
  <c r="Z6" i="43" s="1"/>
  <c r="Y6" i="43" s="1"/>
  <c r="AB6" i="43"/>
  <c r="AA6" i="43"/>
  <c r="Q6" i="43"/>
  <c r="T198" i="82" l="1"/>
  <c r="O199" i="82"/>
  <c r="U198" i="82"/>
  <c r="P199" i="82"/>
  <c r="I7" i="43"/>
  <c r="N7" i="43"/>
  <c r="F7" i="43"/>
  <c r="H7" i="43" l="1"/>
  <c r="U199" i="82"/>
  <c r="P200" i="82"/>
  <c r="T199" i="82"/>
  <c r="O200" i="82"/>
  <c r="A6" i="43"/>
  <c r="AH5" i="43"/>
  <c r="J73" i="43" s="1"/>
  <c r="AG5" i="43"/>
  <c r="J72" i="43" s="1"/>
  <c r="AF5" i="43"/>
  <c r="J71" i="43" s="1"/>
  <c r="AE5" i="43"/>
  <c r="J70" i="43" s="1"/>
  <c r="AD5" i="43"/>
  <c r="J69" i="43" s="1"/>
  <c r="AB5" i="43"/>
  <c r="AA5" i="43"/>
  <c r="Z5" i="43"/>
  <c r="Y5" i="43"/>
  <c r="Q5" i="43"/>
  <c r="T200" i="82" l="1"/>
  <c r="O201" i="82"/>
  <c r="P201" i="82"/>
  <c r="U200" i="82"/>
  <c r="J74" i="43"/>
  <c r="N6" i="43"/>
  <c r="I6" i="43"/>
  <c r="F6" i="43"/>
  <c r="H6" i="43" l="1"/>
  <c r="U201" i="82"/>
  <c r="P202" i="82"/>
  <c r="O202" i="82"/>
  <c r="T201" i="82"/>
  <c r="J105" i="43"/>
  <c r="H103" i="43"/>
  <c r="J106" i="43"/>
  <c r="J101" i="43"/>
  <c r="I105" i="43"/>
  <c r="H105" i="43"/>
  <c r="F103" i="43"/>
  <c r="I106" i="43"/>
  <c r="F104" i="43"/>
  <c r="J102" i="43"/>
  <c r="I104" i="43"/>
  <c r="H104" i="43"/>
  <c r="F105" i="43"/>
  <c r="I102" i="43"/>
  <c r="J104" i="43"/>
  <c r="H102" i="43"/>
  <c r="F102" i="43"/>
  <c r="H106" i="43"/>
  <c r="J103" i="43"/>
  <c r="F106" i="43"/>
  <c r="I103" i="43"/>
  <c r="A5" i="43"/>
  <c r="AB4" i="43"/>
  <c r="J65" i="43" s="1"/>
  <c r="AA4" i="43"/>
  <c r="J64" i="43" s="1"/>
  <c r="Z4" i="43"/>
  <c r="J63" i="43" s="1"/>
  <c r="Y4" i="43"/>
  <c r="J62" i="43" s="1"/>
  <c r="J66" i="43" s="1"/>
  <c r="Q4" i="43"/>
  <c r="N4" i="43"/>
  <c r="N58" i="43" s="1"/>
  <c r="P4" i="43" s="1"/>
  <c r="R4" i="43" s="1"/>
  <c r="R58" i="43" s="1"/>
  <c r="I4" i="43"/>
  <c r="G4" i="43"/>
  <c r="G58" i="43" s="1"/>
  <c r="F4" i="43"/>
  <c r="H4" i="43" s="1"/>
  <c r="A4" i="43"/>
  <c r="V1" i="43"/>
  <c r="J1" i="43"/>
  <c r="I1" i="43"/>
  <c r="H1" i="43"/>
  <c r="G1" i="43"/>
  <c r="F1" i="43"/>
  <c r="G104" i="43" l="1"/>
  <c r="T202" i="82"/>
  <c r="O203" i="82"/>
  <c r="P203" i="82"/>
  <c r="U202" i="82"/>
  <c r="G106" i="43"/>
  <c r="J107" i="43"/>
  <c r="O4" i="43"/>
  <c r="O58" i="43" s="1"/>
  <c r="G105" i="43"/>
  <c r="G102" i="43"/>
  <c r="G103" i="43"/>
  <c r="P57" i="43"/>
  <c r="R57" i="43" s="1"/>
  <c r="O57" i="43"/>
  <c r="S57" i="43" s="1"/>
  <c r="P58" i="43"/>
  <c r="P56" i="43"/>
  <c r="R56" i="43" s="1"/>
  <c r="P55" i="43"/>
  <c r="R55" i="43" s="1"/>
  <c r="O56" i="43"/>
  <c r="S56" i="43" s="1"/>
  <c r="P54" i="43"/>
  <c r="R54" i="43" s="1"/>
  <c r="O54" i="43"/>
  <c r="S54" i="43" s="1"/>
  <c r="O55" i="43"/>
  <c r="S55" i="43" s="1"/>
  <c r="P53" i="43"/>
  <c r="R53" i="43" s="1"/>
  <c r="P52" i="43"/>
  <c r="R52" i="43" s="1"/>
  <c r="O51" i="43"/>
  <c r="S51" i="43" s="1"/>
  <c r="P51" i="43"/>
  <c r="R51" i="43" s="1"/>
  <c r="P50" i="43"/>
  <c r="R50" i="43" s="1"/>
  <c r="O53" i="43"/>
  <c r="S53" i="43" s="1"/>
  <c r="O52" i="43"/>
  <c r="S52" i="43" s="1"/>
  <c r="P49" i="43"/>
  <c r="R49" i="43" s="1"/>
  <c r="P48" i="43"/>
  <c r="R48" i="43" s="1"/>
  <c r="O50" i="43"/>
  <c r="S50" i="43" s="1"/>
  <c r="O49" i="43"/>
  <c r="S49" i="43" s="1"/>
  <c r="P47" i="43"/>
  <c r="R47" i="43" s="1"/>
  <c r="P46" i="43"/>
  <c r="R46" i="43" s="1"/>
  <c r="O48" i="43"/>
  <c r="S48" i="43" s="1"/>
  <c r="O47" i="43"/>
  <c r="S47" i="43" s="1"/>
  <c r="P45" i="43"/>
  <c r="R45" i="43" s="1"/>
  <c r="O45" i="43"/>
  <c r="S45" i="43" s="1"/>
  <c r="O46" i="43"/>
  <c r="S46" i="43" s="1"/>
  <c r="P44" i="43"/>
  <c r="R44" i="43" s="1"/>
  <c r="P43" i="43"/>
  <c r="R43" i="43" s="1"/>
  <c r="O44" i="43"/>
  <c r="S44" i="43" s="1"/>
  <c r="P42" i="43"/>
  <c r="R42" i="43" s="1"/>
  <c r="O43" i="43"/>
  <c r="S43" i="43" s="1"/>
  <c r="P41" i="43"/>
  <c r="R41" i="43" s="1"/>
  <c r="O42" i="43"/>
  <c r="S42" i="43" s="1"/>
  <c r="P40" i="43"/>
  <c r="R40" i="43" s="1"/>
  <c r="O41" i="43"/>
  <c r="S41" i="43" s="1"/>
  <c r="P39" i="43"/>
  <c r="R39" i="43" s="1"/>
  <c r="O40" i="43"/>
  <c r="S40" i="43" s="1"/>
  <c r="P38" i="43"/>
  <c r="R38" i="43" s="1"/>
  <c r="O39" i="43"/>
  <c r="S39" i="43" s="1"/>
  <c r="P37" i="43"/>
  <c r="R37" i="43" s="1"/>
  <c r="O38" i="43"/>
  <c r="S38" i="43" s="1"/>
  <c r="P36" i="43"/>
  <c r="R36" i="43" s="1"/>
  <c r="O37" i="43"/>
  <c r="S37" i="43" s="1"/>
  <c r="P35" i="43"/>
  <c r="R35" i="43" s="1"/>
  <c r="O36" i="43"/>
  <c r="S36" i="43" s="1"/>
  <c r="P34" i="43"/>
  <c r="R34" i="43" s="1"/>
  <c r="P33" i="43"/>
  <c r="R33" i="43" s="1"/>
  <c r="O35" i="43"/>
  <c r="S35" i="43" s="1"/>
  <c r="O34" i="43"/>
  <c r="S34" i="43" s="1"/>
  <c r="P32" i="43"/>
  <c r="R32" i="43" s="1"/>
  <c r="O33" i="43"/>
  <c r="S33" i="43" s="1"/>
  <c r="P31" i="43"/>
  <c r="R31" i="43" s="1"/>
  <c r="O32" i="43"/>
  <c r="S32" i="43" s="1"/>
  <c r="P30" i="43"/>
  <c r="R30" i="43" s="1"/>
  <c r="O31" i="43"/>
  <c r="S31" i="43" s="1"/>
  <c r="P29" i="43"/>
  <c r="R29" i="43" s="1"/>
  <c r="O30" i="43"/>
  <c r="S30" i="43" s="1"/>
  <c r="P28" i="43"/>
  <c r="R28" i="43" s="1"/>
  <c r="O29" i="43"/>
  <c r="S29" i="43" s="1"/>
  <c r="P27" i="43"/>
  <c r="R27" i="43" s="1"/>
  <c r="P26" i="43"/>
  <c r="R26" i="43" s="1"/>
  <c r="O28" i="43"/>
  <c r="S28" i="43" s="1"/>
  <c r="O27" i="43"/>
  <c r="S27" i="43" s="1"/>
  <c r="P25" i="43"/>
  <c r="R25" i="43" s="1"/>
  <c r="O26" i="43"/>
  <c r="S26" i="43" s="1"/>
  <c r="P24" i="43"/>
  <c r="R24" i="43" s="1"/>
  <c r="O25" i="43"/>
  <c r="S25" i="43" s="1"/>
  <c r="P23" i="43"/>
  <c r="R23" i="43" s="1"/>
  <c r="O24" i="43"/>
  <c r="S24" i="43" s="1"/>
  <c r="P22" i="43"/>
  <c r="R22" i="43" s="1"/>
  <c r="O23" i="43"/>
  <c r="S23" i="43" s="1"/>
  <c r="P21" i="43"/>
  <c r="R21" i="43" s="1"/>
  <c r="O22" i="43"/>
  <c r="S22" i="43" s="1"/>
  <c r="P20" i="43"/>
  <c r="R20" i="43" s="1"/>
  <c r="O21" i="43"/>
  <c r="S21" i="43" s="1"/>
  <c r="P19" i="43"/>
  <c r="R19" i="43" s="1"/>
  <c r="P18" i="43"/>
  <c r="R18" i="43" s="1"/>
  <c r="O20" i="43"/>
  <c r="S20" i="43" s="1"/>
  <c r="O19" i="43"/>
  <c r="S19" i="43" s="1"/>
  <c r="P17" i="43"/>
  <c r="R17" i="43" s="1"/>
  <c r="O18" i="43"/>
  <c r="S18" i="43" s="1"/>
  <c r="P16" i="43"/>
  <c r="R16" i="43" s="1"/>
  <c r="O17" i="43"/>
  <c r="S17" i="43" s="1"/>
  <c r="P15" i="43"/>
  <c r="R15" i="43" s="1"/>
  <c r="P14" i="43"/>
  <c r="R14" i="43" s="1"/>
  <c r="O16" i="43"/>
  <c r="S16" i="43" s="1"/>
  <c r="O15" i="43"/>
  <c r="S15" i="43" s="1"/>
  <c r="P13" i="43"/>
  <c r="R13" i="43" s="1"/>
  <c r="O14" i="43"/>
  <c r="S14" i="43" s="1"/>
  <c r="P12" i="43"/>
  <c r="R12" i="43" s="1"/>
  <c r="O13" i="43"/>
  <c r="S13" i="43" s="1"/>
  <c r="P11" i="43"/>
  <c r="R11" i="43" s="1"/>
  <c r="O12" i="43"/>
  <c r="S12" i="43" s="1"/>
  <c r="P10" i="43"/>
  <c r="R10" i="43" s="1"/>
  <c r="O11" i="43"/>
  <c r="S11" i="43" s="1"/>
  <c r="P9" i="43"/>
  <c r="R9" i="43" s="1"/>
  <c r="O10" i="43"/>
  <c r="S10" i="43" s="1"/>
  <c r="P8" i="43"/>
  <c r="R8" i="43" s="1"/>
  <c r="O9" i="43"/>
  <c r="S9" i="43" s="1"/>
  <c r="P7" i="43"/>
  <c r="R7" i="43" s="1"/>
  <c r="O8" i="43"/>
  <c r="S8" i="43" s="1"/>
  <c r="P6" i="43"/>
  <c r="R6" i="43" s="1"/>
  <c r="O7" i="43"/>
  <c r="S7" i="43" s="1"/>
  <c r="P5" i="43"/>
  <c r="J77" i="43"/>
  <c r="J78" i="43"/>
  <c r="O6" i="43"/>
  <c r="S6" i="43" s="1"/>
  <c r="I5" i="43"/>
  <c r="I58" i="43" s="1"/>
  <c r="I62" i="43" s="1"/>
  <c r="F5" i="43"/>
  <c r="N5" i="43"/>
  <c r="O5" i="43" s="1"/>
  <c r="S5" i="43" s="1"/>
  <c r="H5" i="43" l="1"/>
  <c r="H129" i="43" s="1"/>
  <c r="H130" i="43" s="1"/>
  <c r="H133" i="43" s="1"/>
  <c r="U203" i="82"/>
  <c r="P204" i="82"/>
  <c r="O204" i="82"/>
  <c r="T203" i="82"/>
  <c r="F58" i="43"/>
  <c r="F81" i="43" s="1"/>
  <c r="BH58" i="43"/>
  <c r="I94" i="43"/>
  <c r="I101" i="43"/>
  <c r="I107" i="43" s="1"/>
  <c r="I63" i="43"/>
  <c r="I78" i="43" s="1"/>
  <c r="I73" i="43"/>
  <c r="F129" i="43"/>
  <c r="F130" i="43" s="1"/>
  <c r="F133" i="43" s="1"/>
  <c r="I85" i="43"/>
  <c r="F128" i="43"/>
  <c r="F101" i="43"/>
  <c r="F107" i="43" s="1"/>
  <c r="I128" i="43"/>
  <c r="BI58" i="43"/>
  <c r="I69" i="43"/>
  <c r="H101" i="43"/>
  <c r="H107" i="43" s="1"/>
  <c r="I95" i="43"/>
  <c r="I64" i="43"/>
  <c r="I65" i="43"/>
  <c r="I96" i="43"/>
  <c r="I93" i="43"/>
  <c r="H128" i="43"/>
  <c r="I70" i="43"/>
  <c r="I97" i="43"/>
  <c r="I90" i="43"/>
  <c r="I92" i="43"/>
  <c r="I81" i="43"/>
  <c r="I91" i="43"/>
  <c r="I129" i="43"/>
  <c r="I130" i="43" s="1"/>
  <c r="I133" i="43" s="1"/>
  <c r="I84" i="43"/>
  <c r="I71" i="43"/>
  <c r="I72" i="43"/>
  <c r="R5" i="43"/>
  <c r="I82" i="43"/>
  <c r="I83" i="43"/>
  <c r="I89" i="43"/>
  <c r="S4" i="43"/>
  <c r="S58" i="43" s="1"/>
  <c r="F83" i="43" l="1"/>
  <c r="F97" i="43"/>
  <c r="F91" i="43"/>
  <c r="H58" i="43"/>
  <c r="H69" i="43" s="1"/>
  <c r="BQ69" i="43" s="1"/>
  <c r="F70" i="43"/>
  <c r="F84" i="43"/>
  <c r="F71" i="43"/>
  <c r="I77" i="43"/>
  <c r="F93" i="43"/>
  <c r="F96" i="43"/>
  <c r="F89" i="43"/>
  <c r="F63" i="43"/>
  <c r="F77" i="43" s="1"/>
  <c r="F92" i="43"/>
  <c r="F69" i="43"/>
  <c r="F85" i="43"/>
  <c r="F73" i="43"/>
  <c r="F95" i="43"/>
  <c r="F62" i="43"/>
  <c r="F82" i="43"/>
  <c r="F90" i="43"/>
  <c r="F72" i="43"/>
  <c r="F65" i="43"/>
  <c r="F64" i="43"/>
  <c r="F94" i="43"/>
  <c r="T204" i="82"/>
  <c r="O205" i="82"/>
  <c r="U204" i="82"/>
  <c r="P205" i="82"/>
  <c r="H72" i="43"/>
  <c r="H65" i="43"/>
  <c r="BQ65" i="43" s="1"/>
  <c r="I66" i="43"/>
  <c r="I74" i="43"/>
  <c r="G101" i="43"/>
  <c r="G107" i="43" s="1"/>
  <c r="I98" i="43"/>
  <c r="H81" i="43"/>
  <c r="H70" i="43"/>
  <c r="I86" i="43"/>
  <c r="H89" i="43"/>
  <c r="H62" i="43"/>
  <c r="H96" i="43"/>
  <c r="H97" i="43" l="1"/>
  <c r="G97" i="43" s="1"/>
  <c r="H85" i="43"/>
  <c r="G85" i="43" s="1"/>
  <c r="H83" i="43"/>
  <c r="BQ83" i="43" s="1"/>
  <c r="H82" i="43"/>
  <c r="BQ82" i="43" s="1"/>
  <c r="H73" i="43"/>
  <c r="BQ73" i="43" s="1"/>
  <c r="BR73" i="43" s="1"/>
  <c r="H93" i="43"/>
  <c r="BQ93" i="43" s="1"/>
  <c r="H64" i="43"/>
  <c r="BQ64" i="43" s="1"/>
  <c r="BR64" i="43" s="1"/>
  <c r="H84" i="43"/>
  <c r="BQ84" i="43" s="1"/>
  <c r="H71" i="43"/>
  <c r="BQ71" i="43" s="1"/>
  <c r="BR71" i="43" s="1"/>
  <c r="H90" i="43"/>
  <c r="BQ90" i="43" s="1"/>
  <c r="H63" i="43"/>
  <c r="H78" i="43" s="1"/>
  <c r="BQ78" i="43" s="1"/>
  <c r="H91" i="43"/>
  <c r="BQ91" i="43" s="1"/>
  <c r="BU91" i="43" s="1"/>
  <c r="H92" i="43"/>
  <c r="BQ92" i="43" s="1"/>
  <c r="H94" i="43"/>
  <c r="BQ94" i="43" s="1"/>
  <c r="H95" i="43"/>
  <c r="BQ95" i="43" s="1"/>
  <c r="G72" i="43"/>
  <c r="F86" i="43"/>
  <c r="F78" i="43"/>
  <c r="F66" i="43"/>
  <c r="F74" i="43"/>
  <c r="G65" i="43"/>
  <c r="G69" i="43"/>
  <c r="F98" i="43"/>
  <c r="U205" i="82"/>
  <c r="P206" i="82"/>
  <c r="T205" i="82"/>
  <c r="O206" i="82"/>
  <c r="BQ72" i="43"/>
  <c r="BR72" i="43" s="1"/>
  <c r="BR65" i="43"/>
  <c r="BU65" i="43"/>
  <c r="BU69" i="43"/>
  <c r="BR69" i="43"/>
  <c r="G70" i="43"/>
  <c r="BQ70" i="43"/>
  <c r="G62" i="43"/>
  <c r="BQ62" i="43"/>
  <c r="G81" i="43"/>
  <c r="BQ81" i="43"/>
  <c r="BQ89" i="43"/>
  <c r="G89" i="43"/>
  <c r="G96" i="43"/>
  <c r="BQ96" i="43"/>
  <c r="BQ85" i="43" l="1"/>
  <c r="BQ97" i="43"/>
  <c r="G84" i="43"/>
  <c r="G90" i="43"/>
  <c r="G95" i="43"/>
  <c r="BU64" i="43"/>
  <c r="BR91" i="43"/>
  <c r="G92" i="43"/>
  <c r="G63" i="43"/>
  <c r="G64" i="43"/>
  <c r="BQ63" i="43"/>
  <c r="BR63" i="43" s="1"/>
  <c r="H74" i="43"/>
  <c r="G71" i="43"/>
  <c r="H66" i="43"/>
  <c r="H86" i="43"/>
  <c r="G93" i="43"/>
  <c r="G94" i="43"/>
  <c r="H98" i="43"/>
  <c r="G91" i="43"/>
  <c r="G73" i="43"/>
  <c r="G82" i="43"/>
  <c r="H77" i="43"/>
  <c r="BQ77" i="43" s="1"/>
  <c r="G83" i="43"/>
  <c r="G78" i="43"/>
  <c r="BU71" i="43"/>
  <c r="BU72" i="43"/>
  <c r="BU73" i="43"/>
  <c r="T206" i="82"/>
  <c r="O207" i="82"/>
  <c r="P207" i="82"/>
  <c r="U206" i="82"/>
  <c r="BU70" i="43"/>
  <c r="BR70" i="43"/>
  <c r="BR74" i="43" s="1"/>
  <c r="BU92" i="43"/>
  <c r="BR92" i="43"/>
  <c r="BU85" i="43"/>
  <c r="BR85" i="43"/>
  <c r="BQ74" i="43"/>
  <c r="BU74" i="43" s="1"/>
  <c r="BU95" i="43"/>
  <c r="BR95" i="43"/>
  <c r="BR97" i="43"/>
  <c r="BU97" i="43"/>
  <c r="BR83" i="43"/>
  <c r="BU83" i="43"/>
  <c r="BR84" i="43"/>
  <c r="BU84" i="43"/>
  <c r="BR81" i="43"/>
  <c r="BQ86" i="43"/>
  <c r="BU86" i="43" s="1"/>
  <c r="BU81" i="43"/>
  <c r="BU82" i="43"/>
  <c r="BR82" i="43"/>
  <c r="BQ98" i="43"/>
  <c r="BU98" i="43" s="1"/>
  <c r="BU89" i="43"/>
  <c r="BR89" i="43"/>
  <c r="BR62" i="43"/>
  <c r="BU62" i="43"/>
  <c r="BU96" i="43"/>
  <c r="BR96" i="43"/>
  <c r="BR90" i="43"/>
  <c r="BU90" i="43"/>
  <c r="BU94" i="43"/>
  <c r="BR94" i="43"/>
  <c r="BU93" i="43"/>
  <c r="BR93" i="43"/>
  <c r="G66" i="43" l="1"/>
  <c r="G74" i="43"/>
  <c r="BQ66" i="43"/>
  <c r="BR66" i="43"/>
  <c r="BU63" i="43"/>
  <c r="BU66" i="43" s="1"/>
  <c r="G98" i="43"/>
  <c r="G86" i="43"/>
  <c r="G77" i="43"/>
  <c r="P208" i="82"/>
  <c r="U207" i="82"/>
  <c r="O208" i="82"/>
  <c r="T207" i="82"/>
  <c r="BR86" i="43"/>
  <c r="BR98" i="43"/>
  <c r="T208" i="82" l="1"/>
  <c r="O209" i="82"/>
  <c r="P209" i="82"/>
  <c r="U208" i="82"/>
  <c r="O210" i="82" l="1"/>
  <c r="T209" i="82"/>
  <c r="U209" i="82"/>
  <c r="P210" i="82"/>
  <c r="U210" i="82" l="1"/>
  <c r="P211" i="82"/>
  <c r="T210" i="82"/>
  <c r="O211" i="82"/>
  <c r="U211" i="82" l="1"/>
  <c r="P212" i="82"/>
  <c r="T211" i="82"/>
  <c r="O212" i="82"/>
  <c r="T212" i="82" l="1"/>
  <c r="O213" i="82"/>
  <c r="P213" i="82"/>
  <c r="U212" i="82"/>
  <c r="U213" i="82" l="1"/>
  <c r="P214" i="82"/>
  <c r="O214" i="82"/>
  <c r="T213" i="82"/>
  <c r="P215" i="82" l="1"/>
  <c r="U214" i="82"/>
  <c r="O215" i="82"/>
  <c r="T214" i="82"/>
  <c r="O216" i="82" l="1"/>
  <c r="T215" i="82"/>
  <c r="U215" i="82"/>
  <c r="P216" i="82"/>
  <c r="U216" i="82" l="1"/>
  <c r="P217" i="82"/>
  <c r="T216" i="82"/>
  <c r="O217" i="82"/>
  <c r="T217" i="82" l="1"/>
  <c r="O218" i="82"/>
  <c r="U217" i="82"/>
  <c r="P218" i="82"/>
  <c r="P219" i="82" l="1"/>
  <c r="U218" i="82"/>
  <c r="T218" i="82"/>
  <c r="O219" i="82"/>
  <c r="O220" i="82" l="1"/>
  <c r="T219" i="82"/>
  <c r="P220" i="82"/>
  <c r="U219" i="82"/>
  <c r="P221" i="82" l="1"/>
  <c r="U220" i="82"/>
  <c r="T220" i="82"/>
  <c r="O221" i="82"/>
  <c r="O222" i="82" l="1"/>
  <c r="T221" i="82"/>
  <c r="U221" i="82"/>
  <c r="P222" i="82"/>
  <c r="T222" i="82" l="1"/>
  <c r="O223" i="82"/>
  <c r="U222" i="82"/>
  <c r="P223" i="82"/>
  <c r="U223" i="82" l="1"/>
  <c r="P224" i="82"/>
  <c r="T223" i="82"/>
  <c r="O224" i="82"/>
  <c r="T224" i="82" l="1"/>
  <c r="O225" i="82"/>
  <c r="P225" i="82"/>
  <c r="U224" i="82"/>
  <c r="O226" i="82" l="1"/>
  <c r="T225" i="82"/>
  <c r="U225" i="82"/>
  <c r="P226" i="82"/>
  <c r="O227" i="82" l="1"/>
  <c r="T226" i="82"/>
  <c r="P227" i="82"/>
  <c r="U226" i="82"/>
  <c r="U227" i="82" l="1"/>
  <c r="P228" i="82"/>
  <c r="O228" i="82"/>
  <c r="T227" i="82"/>
  <c r="T228" i="82" l="1"/>
  <c r="O229" i="82"/>
  <c r="U228" i="82"/>
  <c r="P229" i="82"/>
  <c r="U229" i="82" l="1"/>
  <c r="P230" i="82"/>
  <c r="T229" i="82"/>
  <c r="O230" i="82"/>
  <c r="T230" i="82" l="1"/>
  <c r="O231" i="82"/>
  <c r="P231" i="82"/>
  <c r="U230" i="82"/>
  <c r="P232" i="82" l="1"/>
  <c r="U231" i="82"/>
  <c r="O232" i="82"/>
  <c r="T231" i="82"/>
  <c r="P233" i="82" l="1"/>
  <c r="U232" i="82"/>
  <c r="T232" i="82"/>
  <c r="O233" i="82"/>
  <c r="O234" i="82" l="1"/>
  <c r="T233" i="82"/>
  <c r="U233" i="82"/>
  <c r="P234" i="82"/>
  <c r="U234" i="82" l="1"/>
  <c r="P235" i="82"/>
  <c r="T234" i="82"/>
  <c r="O235" i="82"/>
  <c r="U235" i="82" l="1"/>
  <c r="P236" i="82"/>
  <c r="T235" i="82"/>
  <c r="O236" i="82"/>
  <c r="T236" i="82" l="1"/>
  <c r="O237" i="82"/>
  <c r="P237" i="82"/>
  <c r="U236" i="82"/>
  <c r="U237" i="82" l="1"/>
  <c r="P238" i="82"/>
  <c r="O238" i="82"/>
  <c r="T237" i="82"/>
  <c r="U238" i="82" l="1"/>
  <c r="P239" i="82"/>
  <c r="T238" i="82"/>
  <c r="O239" i="82"/>
  <c r="T239" i="82" l="1"/>
  <c r="O240" i="82"/>
  <c r="U239" i="82"/>
  <c r="P240" i="82"/>
  <c r="U240" i="82" l="1"/>
  <c r="P241" i="82"/>
  <c r="T240" i="82"/>
  <c r="O241" i="82"/>
  <c r="O242" i="82" l="1"/>
  <c r="T241" i="82"/>
  <c r="P242" i="82"/>
  <c r="U241" i="82"/>
  <c r="P243" i="82" l="1"/>
  <c r="U242" i="82"/>
  <c r="T242" i="82"/>
  <c r="O243" i="82"/>
  <c r="O244" i="82" l="1"/>
  <c r="T243" i="82"/>
  <c r="U243" i="82"/>
  <c r="P244" i="82"/>
  <c r="T244" i="82" l="1"/>
  <c r="O245" i="82"/>
  <c r="U244" i="82"/>
  <c r="P245" i="82"/>
  <c r="U245" i="82" l="1"/>
  <c r="P246" i="82"/>
  <c r="T245" i="82"/>
  <c r="P247" i="82" l="1"/>
  <c r="U246" i="82"/>
  <c r="P248" i="82" l="1"/>
  <c r="U247" i="82"/>
  <c r="P249" i="82" l="1"/>
  <c r="U249" i="82" s="1"/>
  <c r="U248" i="82"/>
  <c r="U269" i="82" l="1"/>
  <c r="E269" i="82" s="1"/>
  <c r="U270" i="82"/>
  <c r="E270" i="82" s="1"/>
  <c r="M2" i="66" l="1"/>
  <c r="M49" i="66" l="1"/>
  <c r="Q3" i="83"/>
  <c r="BD18" i="76" s="1"/>
  <c r="AT17" i="76" s="1"/>
  <c r="H6" i="83"/>
  <c r="AL160" i="76"/>
  <c r="D160" i="76"/>
  <c r="AL159" i="76"/>
  <c r="W159" i="76"/>
  <c r="D159" i="76"/>
  <c r="AL158" i="76"/>
  <c r="W158" i="76"/>
  <c r="D158" i="76"/>
  <c r="AL157" i="76"/>
  <c r="W157" i="76"/>
  <c r="D157" i="76"/>
  <c r="AL156" i="76"/>
  <c r="W156" i="76"/>
  <c r="D156" i="76"/>
  <c r="AL155" i="76"/>
  <c r="W155" i="76"/>
  <c r="D155" i="76"/>
  <c r="AL154" i="76"/>
  <c r="W154" i="76"/>
  <c r="D154" i="76"/>
  <c r="AL153" i="76"/>
  <c r="W153" i="76"/>
  <c r="D153" i="76"/>
  <c r="AL152" i="76"/>
  <c r="W152" i="76"/>
  <c r="D152" i="76"/>
  <c r="AL151" i="76"/>
  <c r="W151" i="76"/>
  <c r="D151" i="76"/>
  <c r="AL150" i="76"/>
  <c r="W150" i="76"/>
  <c r="D150" i="76"/>
  <c r="AL149" i="76"/>
  <c r="W149" i="76"/>
  <c r="D149" i="76"/>
  <c r="AL148" i="76"/>
  <c r="W148" i="76"/>
  <c r="D148" i="76"/>
  <c r="AL147" i="76"/>
  <c r="W147" i="76"/>
  <c r="D147" i="76"/>
  <c r="AL146" i="76"/>
  <c r="W146" i="76"/>
  <c r="D146" i="76"/>
  <c r="AL145" i="76"/>
  <c r="W145" i="76"/>
  <c r="D145" i="76"/>
  <c r="AM7" i="92" l="1"/>
  <c r="AM6" i="92"/>
  <c r="AM19" i="92"/>
  <c r="AM20" i="92"/>
  <c r="AM21" i="92"/>
  <c r="AM18" i="92"/>
  <c r="AM9" i="92"/>
  <c r="AM10" i="92"/>
  <c r="AM11" i="92"/>
  <c r="AM12" i="92"/>
  <c r="AM13" i="92"/>
  <c r="AM14" i="92"/>
  <c r="AM15" i="92"/>
  <c r="AM4" i="92"/>
  <c r="AM8" i="92"/>
  <c r="AM3" i="92"/>
  <c r="D59" i="78" l="1"/>
  <c r="Z63" i="92" l="1"/>
  <c r="Z60" i="92"/>
  <c r="Z41" i="92"/>
  <c r="Z44" i="92"/>
  <c r="AM41" i="92"/>
  <c r="AM42" i="92"/>
  <c r="Z42" i="92" s="1"/>
  <c r="AM43" i="92"/>
  <c r="Z43" i="92" s="1"/>
  <c r="AM44" i="92"/>
  <c r="AM40" i="92"/>
  <c r="Z40" i="92" s="1"/>
  <c r="AM49" i="92"/>
  <c r="Z49" i="92" s="1"/>
  <c r="AM46" i="92"/>
  <c r="AC46" i="92" s="1"/>
  <c r="AM47" i="92"/>
  <c r="Z47" i="92" s="1"/>
  <c r="AM48" i="92"/>
  <c r="Z48" i="92" s="1"/>
  <c r="AM45" i="92"/>
  <c r="Z45" i="92" s="1"/>
  <c r="W45" i="92" l="1"/>
  <c r="W49" i="92"/>
  <c r="AC45" i="92"/>
  <c r="AC49" i="92"/>
  <c r="W47" i="92"/>
  <c r="W48" i="92"/>
  <c r="AC48" i="92"/>
  <c r="W46" i="92"/>
  <c r="Z46" i="92"/>
  <c r="AC47" i="92"/>
  <c r="AO48" i="92"/>
  <c r="AO57" i="92" s="1"/>
  <c r="AL57" i="92"/>
  <c r="BE32" i="73" l="1"/>
  <c r="BD32" i="73"/>
  <c r="R32" i="73"/>
  <c r="Q32" i="73"/>
  <c r="P32" i="73"/>
  <c r="A32" i="73"/>
  <c r="BE29" i="73"/>
  <c r="BD29" i="73"/>
  <c r="R29" i="73"/>
  <c r="Q29" i="73"/>
  <c r="P29" i="73"/>
  <c r="O29" i="73" s="1"/>
  <c r="A29" i="73"/>
  <c r="BE28" i="73"/>
  <c r="BD28" i="73"/>
  <c r="R28" i="73"/>
  <c r="Q28" i="73"/>
  <c r="P28" i="73"/>
  <c r="O28" i="73"/>
  <c r="A28" i="73"/>
  <c r="O32" i="73" l="1"/>
  <c r="BC32" i="73"/>
  <c r="BC29" i="73"/>
  <c r="BC28" i="73"/>
  <c r="BE30" i="73"/>
  <c r="BD30" i="73"/>
  <c r="R30" i="73"/>
  <c r="Q30" i="73"/>
  <c r="P30" i="73"/>
  <c r="A30" i="73"/>
  <c r="P51" i="76"/>
  <c r="O30" i="73" l="1"/>
  <c r="M32" i="66"/>
  <c r="BC30" i="73"/>
  <c r="M53" i="66" l="1"/>
  <c r="M22" i="66"/>
  <c r="M28" i="66"/>
  <c r="M23" i="66"/>
  <c r="M46" i="66"/>
  <c r="M43" i="66"/>
  <c r="M16" i="66"/>
  <c r="M26" i="66"/>
  <c r="M55" i="66"/>
  <c r="M8" i="66"/>
  <c r="M48" i="66"/>
  <c r="M52" i="66"/>
  <c r="M35" i="66"/>
  <c r="M6" i="66"/>
  <c r="M9" i="66"/>
  <c r="M41" i="66"/>
  <c r="M54" i="66"/>
  <c r="M38" i="66"/>
  <c r="M10" i="66"/>
  <c r="M42" i="66"/>
  <c r="M7" i="66"/>
  <c r="M3" i="66"/>
  <c r="M18" i="66"/>
  <c r="M11" i="66"/>
  <c r="M21" i="66"/>
  <c r="M25" i="66"/>
  <c r="M5" i="66"/>
  <c r="M24" i="66"/>
  <c r="M45" i="66"/>
  <c r="M30" i="66"/>
  <c r="M44" i="66"/>
  <c r="M14" i="66"/>
  <c r="M40" i="66"/>
  <c r="M50" i="66"/>
  <c r="M4" i="66"/>
  <c r="M29" i="66"/>
  <c r="M47" i="66"/>
  <c r="M39" i="66"/>
  <c r="M13" i="66"/>
  <c r="M51" i="66"/>
  <c r="M27" i="66"/>
  <c r="M19" i="66"/>
  <c r="M20" i="66"/>
  <c r="M36" i="66"/>
  <c r="M34" i="66"/>
  <c r="M37" i="66" l="1"/>
  <c r="M12" i="66"/>
  <c r="M15" i="66"/>
  <c r="M31" i="66"/>
  <c r="M17" i="66"/>
  <c r="M33" i="66"/>
  <c r="G51" i="76"/>
  <c r="J51" i="76"/>
  <c r="AI57" i="92"/>
  <c r="U30" i="92"/>
  <c r="V30" i="92"/>
  <c r="X30" i="92"/>
  <c r="Y30" i="92"/>
  <c r="AA30" i="92"/>
  <c r="AB30" i="92"/>
  <c r="AD30" i="92"/>
  <c r="AE30" i="92"/>
  <c r="AG30" i="92"/>
  <c r="AH30" i="92"/>
  <c r="AJ30" i="92"/>
  <c r="S30" i="92"/>
  <c r="AJ36" i="92"/>
  <c r="AJ35" i="92"/>
  <c r="AJ34" i="92"/>
  <c r="AJ33" i="92"/>
  <c r="AH36" i="92"/>
  <c r="AH35" i="92"/>
  <c r="AH34" i="92"/>
  <c r="AH33" i="92"/>
  <c r="AH37" i="92" s="1"/>
  <c r="AG36" i="92"/>
  <c r="AG35" i="92"/>
  <c r="AG34" i="92"/>
  <c r="AG33" i="92"/>
  <c r="AG37" i="92" s="1"/>
  <c r="AE36" i="92"/>
  <c r="AE35" i="92"/>
  <c r="AE34" i="92"/>
  <c r="AE33" i="92"/>
  <c r="AE37" i="92" s="1"/>
  <c r="AD36" i="92"/>
  <c r="AD35" i="92"/>
  <c r="AD34" i="92"/>
  <c r="AD33" i="92"/>
  <c r="AD37" i="92" s="1"/>
  <c r="AB36" i="92"/>
  <c r="AB35" i="92"/>
  <c r="AB34" i="92"/>
  <c r="AB33" i="92"/>
  <c r="AB37" i="92" s="1"/>
  <c r="AA36" i="92"/>
  <c r="AA35" i="92"/>
  <c r="AA34" i="92"/>
  <c r="AA33" i="92"/>
  <c r="AA37" i="92" s="1"/>
  <c r="Y36" i="92"/>
  <c r="Y35" i="92"/>
  <c r="Y34" i="92"/>
  <c r="Y33" i="92"/>
  <c r="Y37" i="92" s="1"/>
  <c r="X36" i="92"/>
  <c r="X35" i="92"/>
  <c r="X34" i="92"/>
  <c r="X33" i="92"/>
  <c r="X37" i="92" s="1"/>
  <c r="V36" i="92"/>
  <c r="V35" i="92"/>
  <c r="V34" i="92"/>
  <c r="V33" i="92"/>
  <c r="U36" i="92"/>
  <c r="U35" i="92"/>
  <c r="U34" i="92"/>
  <c r="U33" i="92"/>
  <c r="U37" i="92" s="1"/>
  <c r="S34" i="92"/>
  <c r="S35" i="92"/>
  <c r="S36" i="92"/>
  <c r="S33" i="92"/>
  <c r="S37" i="92" s="1"/>
  <c r="T25" i="92"/>
  <c r="T39" i="92" s="1"/>
  <c r="T57" i="92" s="1"/>
  <c r="U25" i="92"/>
  <c r="U39" i="92" s="1"/>
  <c r="U57" i="92" s="1"/>
  <c r="V25" i="92"/>
  <c r="V39" i="92" s="1"/>
  <c r="V57" i="92" s="1"/>
  <c r="W25" i="92"/>
  <c r="W39" i="92" s="1"/>
  <c r="W57" i="92" s="1"/>
  <c r="X25" i="92"/>
  <c r="X39" i="92" s="1"/>
  <c r="X57" i="92" s="1"/>
  <c r="Y25" i="92"/>
  <c r="Y39" i="92" s="1"/>
  <c r="Y57" i="92" s="1"/>
  <c r="Z25" i="92"/>
  <c r="Z39" i="92" s="1"/>
  <c r="AA25" i="92"/>
  <c r="AA39" i="92" s="1"/>
  <c r="AA57" i="92" s="1"/>
  <c r="AB25" i="92"/>
  <c r="AB39" i="92" s="1"/>
  <c r="AB57" i="92" s="1"/>
  <c r="AC25" i="92"/>
  <c r="AC39" i="92" s="1"/>
  <c r="AC57" i="92" s="1"/>
  <c r="AD25" i="92"/>
  <c r="AD39" i="92" s="1"/>
  <c r="AD57" i="92" s="1"/>
  <c r="AE25" i="92"/>
  <c r="AE39" i="92" s="1"/>
  <c r="AE57" i="92" s="1"/>
  <c r="AF25" i="92"/>
  <c r="AF39" i="92" s="1"/>
  <c r="AF57" i="92" s="1"/>
  <c r="AG25" i="92"/>
  <c r="AG39" i="92" s="1"/>
  <c r="AG57" i="92" s="1"/>
  <c r="AH25" i="92"/>
  <c r="AH39" i="92" s="1"/>
  <c r="AH57" i="92" s="1"/>
  <c r="AI25" i="92"/>
  <c r="AJ25" i="92"/>
  <c r="AJ39" i="92" s="1"/>
  <c r="AJ57" i="92" s="1"/>
  <c r="S25" i="92"/>
  <c r="S39" i="92" s="1"/>
  <c r="S57" i="92" s="1"/>
  <c r="AI4" i="92"/>
  <c r="AI5" i="92"/>
  <c r="AI6" i="92"/>
  <c r="AI7" i="92"/>
  <c r="AI8" i="92"/>
  <c r="AI9" i="92"/>
  <c r="AI10" i="92"/>
  <c r="AI11" i="92"/>
  <c r="AI12" i="92"/>
  <c r="AI13" i="92"/>
  <c r="AI14" i="92"/>
  <c r="AI15" i="92"/>
  <c r="AI16" i="92"/>
  <c r="AI17" i="92"/>
  <c r="AI18" i="92"/>
  <c r="AI19" i="92"/>
  <c r="AI20" i="92"/>
  <c r="AI21" i="92"/>
  <c r="AI3" i="92"/>
  <c r="O36" i="92"/>
  <c r="N36" i="92"/>
  <c r="M36" i="92"/>
  <c r="L36" i="92"/>
  <c r="K36" i="92"/>
  <c r="K4" i="92"/>
  <c r="T4" i="92" s="1"/>
  <c r="L4" i="92"/>
  <c r="W4" i="92" s="1"/>
  <c r="M4" i="92"/>
  <c r="Z4" i="92" s="1"/>
  <c r="Z69" i="92" s="1"/>
  <c r="N4" i="92"/>
  <c r="AC4" i="92" s="1"/>
  <c r="O4" i="92"/>
  <c r="AF4" i="92" s="1"/>
  <c r="K5" i="92"/>
  <c r="T6" i="92" s="1"/>
  <c r="L5" i="92"/>
  <c r="W6" i="92" s="1"/>
  <c r="M5" i="92"/>
  <c r="Z6" i="92" s="1"/>
  <c r="Z70" i="92" s="1"/>
  <c r="N5" i="92"/>
  <c r="AC6" i="92" s="1"/>
  <c r="O5" i="92"/>
  <c r="AF6" i="92" s="1"/>
  <c r="K6" i="92"/>
  <c r="T7" i="92" s="1"/>
  <c r="L6" i="92"/>
  <c r="W7" i="92" s="1"/>
  <c r="M6" i="92"/>
  <c r="Z7" i="92" s="1"/>
  <c r="Z71" i="92" s="1"/>
  <c r="N6" i="92"/>
  <c r="AC7" i="92" s="1"/>
  <c r="O6" i="92"/>
  <c r="AF7" i="92" s="1"/>
  <c r="K7" i="92"/>
  <c r="L7" i="92"/>
  <c r="M7" i="92"/>
  <c r="N7" i="92"/>
  <c r="O7" i="92"/>
  <c r="K8" i="92"/>
  <c r="L8" i="92"/>
  <c r="M8" i="92"/>
  <c r="N8" i="92"/>
  <c r="O8" i="92"/>
  <c r="K9" i="92"/>
  <c r="L9" i="92"/>
  <c r="M9" i="92"/>
  <c r="N9" i="92"/>
  <c r="O9" i="92"/>
  <c r="K10" i="92"/>
  <c r="L10" i="92"/>
  <c r="M10" i="92"/>
  <c r="N10" i="92"/>
  <c r="O10" i="92"/>
  <c r="K11" i="92"/>
  <c r="L11" i="92"/>
  <c r="M11" i="92"/>
  <c r="N11" i="92"/>
  <c r="O11" i="92"/>
  <c r="K12" i="92"/>
  <c r="T8" i="92" s="1"/>
  <c r="L12" i="92"/>
  <c r="W8" i="92" s="1"/>
  <c r="M12" i="92"/>
  <c r="Z8" i="92" s="1"/>
  <c r="N12" i="92"/>
  <c r="AC8" i="92" s="1"/>
  <c r="O12" i="92"/>
  <c r="AF8" i="92" s="1"/>
  <c r="K13" i="92"/>
  <c r="T9" i="92" s="1"/>
  <c r="L13" i="92"/>
  <c r="W9" i="92" s="1"/>
  <c r="M13" i="92"/>
  <c r="Z9" i="92" s="1"/>
  <c r="N13" i="92"/>
  <c r="AC9" i="92" s="1"/>
  <c r="O13" i="92"/>
  <c r="AF9" i="92" s="1"/>
  <c r="K14" i="92"/>
  <c r="T10" i="92" s="1"/>
  <c r="L14" i="92"/>
  <c r="W10" i="92" s="1"/>
  <c r="M14" i="92"/>
  <c r="Z10" i="92" s="1"/>
  <c r="N14" i="92"/>
  <c r="AC10" i="92" s="1"/>
  <c r="O14" i="92"/>
  <c r="AF10" i="92" s="1"/>
  <c r="K15" i="92"/>
  <c r="T11" i="92" s="1"/>
  <c r="L15" i="92"/>
  <c r="W11" i="92" s="1"/>
  <c r="M15" i="92"/>
  <c r="Z11" i="92" s="1"/>
  <c r="N15" i="92"/>
  <c r="AC11" i="92" s="1"/>
  <c r="O15" i="92"/>
  <c r="AF11" i="92" s="1"/>
  <c r="K16" i="92"/>
  <c r="T12" i="92" s="1"/>
  <c r="L16" i="92"/>
  <c r="W12" i="92" s="1"/>
  <c r="M16" i="92"/>
  <c r="Z12" i="92" s="1"/>
  <c r="N16" i="92"/>
  <c r="AC12" i="92" s="1"/>
  <c r="O16" i="92"/>
  <c r="AF12" i="92" s="1"/>
  <c r="K17" i="92"/>
  <c r="T13" i="92" s="1"/>
  <c r="L17" i="92"/>
  <c r="W13" i="92" s="1"/>
  <c r="M17" i="92"/>
  <c r="Z13" i="92" s="1"/>
  <c r="N17" i="92"/>
  <c r="AC13" i="92" s="1"/>
  <c r="O17" i="92"/>
  <c r="AF13" i="92" s="1"/>
  <c r="K18" i="92"/>
  <c r="T14" i="92" s="1"/>
  <c r="L18" i="92"/>
  <c r="W14" i="92" s="1"/>
  <c r="M18" i="92"/>
  <c r="Z14" i="92" s="1"/>
  <c r="N18" i="92"/>
  <c r="AC14" i="92" s="1"/>
  <c r="O18" i="92"/>
  <c r="AF14" i="92" s="1"/>
  <c r="K19" i="92"/>
  <c r="T15" i="92" s="1"/>
  <c r="L19" i="92"/>
  <c r="W15" i="92" s="1"/>
  <c r="M19" i="92"/>
  <c r="Z15" i="92" s="1"/>
  <c r="N19" i="92"/>
  <c r="AC15" i="92" s="1"/>
  <c r="O19" i="92"/>
  <c r="AF15" i="92" s="1"/>
  <c r="K21" i="92"/>
  <c r="T19" i="92" s="1"/>
  <c r="L21" i="92"/>
  <c r="W19" i="92" s="1"/>
  <c r="M21" i="92"/>
  <c r="Z19" i="92" s="1"/>
  <c r="N21" i="92"/>
  <c r="AC19" i="92" s="1"/>
  <c r="O21" i="92"/>
  <c r="AF19" i="92" s="1"/>
  <c r="K22" i="92"/>
  <c r="T20" i="92" s="1"/>
  <c r="L22" i="92"/>
  <c r="W20" i="92" s="1"/>
  <c r="M22" i="92"/>
  <c r="Z20" i="92" s="1"/>
  <c r="N22" i="92"/>
  <c r="AC20" i="92" s="1"/>
  <c r="O22" i="92"/>
  <c r="AF20" i="92" s="1"/>
  <c r="K23" i="92"/>
  <c r="T21" i="92" s="1"/>
  <c r="L23" i="92"/>
  <c r="W21" i="92" s="1"/>
  <c r="M23" i="92"/>
  <c r="Z21" i="92" s="1"/>
  <c r="N23" i="92"/>
  <c r="AC21" i="92" s="1"/>
  <c r="O23" i="92"/>
  <c r="AF21" i="92" s="1"/>
  <c r="K24" i="92"/>
  <c r="T5" i="92" s="1"/>
  <c r="L24" i="92"/>
  <c r="W5" i="92" s="1"/>
  <c r="M24" i="92"/>
  <c r="Z5" i="92" s="1"/>
  <c r="N24" i="92"/>
  <c r="AC5" i="92" s="1"/>
  <c r="O24" i="92"/>
  <c r="AF5" i="92" s="1"/>
  <c r="K25" i="92"/>
  <c r="L25" i="92"/>
  <c r="M25" i="92"/>
  <c r="N25" i="92"/>
  <c r="O25" i="92"/>
  <c r="K26" i="92"/>
  <c r="L26" i="92"/>
  <c r="M26" i="92"/>
  <c r="N26" i="92"/>
  <c r="O26" i="92"/>
  <c r="K27" i="92"/>
  <c r="L27" i="92"/>
  <c r="M27" i="92"/>
  <c r="N27" i="92"/>
  <c r="O27" i="92"/>
  <c r="K28" i="92"/>
  <c r="L28" i="92"/>
  <c r="M28" i="92"/>
  <c r="N28" i="92"/>
  <c r="O28" i="92"/>
  <c r="K29" i="92"/>
  <c r="L29" i="92"/>
  <c r="M29" i="92"/>
  <c r="N29" i="92"/>
  <c r="O29" i="92"/>
  <c r="K30" i="92"/>
  <c r="L30" i="92"/>
  <c r="M30" i="92"/>
  <c r="N30" i="92"/>
  <c r="O30" i="92"/>
  <c r="K31" i="92"/>
  <c r="L31" i="92"/>
  <c r="M31" i="92"/>
  <c r="N31" i="92"/>
  <c r="O31" i="92"/>
  <c r="K32" i="92"/>
  <c r="L32" i="92"/>
  <c r="M32" i="92"/>
  <c r="N32" i="92"/>
  <c r="O32" i="92"/>
  <c r="K33" i="92"/>
  <c r="L33" i="92"/>
  <c r="M33" i="92"/>
  <c r="N33" i="92"/>
  <c r="O33" i="92"/>
  <c r="K34" i="92"/>
  <c r="T16" i="92" s="1"/>
  <c r="L34" i="92"/>
  <c r="W16" i="92" s="1"/>
  <c r="M34" i="92"/>
  <c r="Z16" i="92" s="1"/>
  <c r="N34" i="92"/>
  <c r="AC16" i="92" s="1"/>
  <c r="O34" i="92"/>
  <c r="AF16" i="92" s="1"/>
  <c r="K35" i="92"/>
  <c r="T17" i="92" s="1"/>
  <c r="L35" i="92"/>
  <c r="W17" i="92" s="1"/>
  <c r="M35" i="92"/>
  <c r="Z17" i="92" s="1"/>
  <c r="N35" i="92"/>
  <c r="AC17" i="92" s="1"/>
  <c r="O35" i="92"/>
  <c r="AF17" i="92" s="1"/>
  <c r="K20" i="92"/>
  <c r="T18" i="92" s="1"/>
  <c r="L20" i="92"/>
  <c r="W18" i="92" s="1"/>
  <c r="M20" i="92"/>
  <c r="Z18" i="92" s="1"/>
  <c r="N20" i="92"/>
  <c r="AC18" i="92" s="1"/>
  <c r="O20" i="92"/>
  <c r="AF18" i="92" s="1"/>
  <c r="K37" i="92"/>
  <c r="L37" i="92"/>
  <c r="M37" i="92"/>
  <c r="N37" i="92"/>
  <c r="O37" i="92"/>
  <c r="O3" i="92"/>
  <c r="AF3" i="92" s="1"/>
  <c r="N3" i="92"/>
  <c r="AC3" i="92" s="1"/>
  <c r="M3" i="92"/>
  <c r="Z3" i="92" s="1"/>
  <c r="Z68" i="92" s="1"/>
  <c r="L3" i="92"/>
  <c r="W3" i="92" s="1"/>
  <c r="K3" i="92"/>
  <c r="T3" i="92" s="1"/>
  <c r="G47" i="92"/>
  <c r="G45" i="92"/>
  <c r="G46" i="92"/>
  <c r="G42" i="92"/>
  <c r="G40" i="92"/>
  <c r="G41" i="92"/>
  <c r="Z61" i="92" l="1"/>
  <c r="V37" i="92"/>
  <c r="AJ37" i="92"/>
  <c r="G44" i="92"/>
  <c r="AI35" i="92"/>
  <c r="Z28" i="92"/>
  <c r="Z35" i="92"/>
  <c r="T36" i="92"/>
  <c r="W36" i="92"/>
  <c r="W29" i="92"/>
  <c r="T29" i="92"/>
  <c r="W35" i="92"/>
  <c r="Z29" i="92"/>
  <c r="Z36" i="92"/>
  <c r="Z27" i="92"/>
  <c r="Z34" i="92"/>
  <c r="T35" i="92"/>
  <c r="W34" i="92"/>
  <c r="W27" i="92"/>
  <c r="AC35" i="92"/>
  <c r="AC28" i="92"/>
  <c r="AF29" i="92"/>
  <c r="AF36" i="92"/>
  <c r="AF27" i="92"/>
  <c r="AF34" i="92"/>
  <c r="AC36" i="92"/>
  <c r="AC29" i="92"/>
  <c r="AF28" i="92"/>
  <c r="AF35" i="92"/>
  <c r="AC34" i="92"/>
  <c r="AI36" i="92"/>
  <c r="W28" i="92"/>
  <c r="AC27" i="92"/>
  <c r="O41" i="92"/>
  <c r="M41" i="92"/>
  <c r="K42" i="92"/>
  <c r="L46" i="92"/>
  <c r="AI34" i="92"/>
  <c r="AI27" i="92"/>
  <c r="AI28" i="92"/>
  <c r="AI29" i="92"/>
  <c r="T28" i="92"/>
  <c r="T34" i="92"/>
  <c r="T27" i="92"/>
  <c r="K41" i="92"/>
  <c r="G39" i="92"/>
  <c r="N46" i="92"/>
  <c r="O46" i="92"/>
  <c r="L41" i="92"/>
  <c r="N42" i="92"/>
  <c r="N41" i="92"/>
  <c r="M42" i="92"/>
  <c r="L42" i="92"/>
  <c r="O47" i="92"/>
  <c r="M47" i="92"/>
  <c r="L47" i="92"/>
  <c r="O42" i="92"/>
  <c r="K46" i="92"/>
  <c r="K45" i="92"/>
  <c r="M46" i="92"/>
  <c r="M45" i="92"/>
  <c r="N45" i="92"/>
  <c r="L40" i="92"/>
  <c r="O45" i="92"/>
  <c r="O40" i="92"/>
  <c r="N40" i="92"/>
  <c r="M40" i="92"/>
  <c r="L45" i="92"/>
  <c r="K40" i="92"/>
  <c r="K47" i="92"/>
  <c r="N47" i="92"/>
  <c r="AA72" i="92" l="1"/>
  <c r="AB72" i="92" s="1"/>
  <c r="AA71" i="92"/>
  <c r="AB71" i="92" s="1"/>
  <c r="AA70" i="92"/>
  <c r="AB70" i="92" s="1"/>
  <c r="AA69" i="92"/>
  <c r="AB69" i="92" s="1"/>
  <c r="AA68" i="92"/>
  <c r="AB68" i="92" s="1"/>
  <c r="K44" i="92"/>
  <c r="Z74" i="92"/>
  <c r="Z75" i="92"/>
  <c r="Z73" i="92"/>
  <c r="Z76" i="92"/>
  <c r="Z33" i="92"/>
  <c r="Z37" i="92" s="1"/>
  <c r="K39" i="92"/>
  <c r="M39" i="92"/>
  <c r="AF26" i="92"/>
  <c r="AF30" i="92" s="1"/>
  <c r="L44" i="92"/>
  <c r="T26" i="92"/>
  <c r="T30" i="92" s="1"/>
  <c r="Z26" i="92"/>
  <c r="Z30" i="92" s="1"/>
  <c r="W26" i="92"/>
  <c r="W30" i="92" s="1"/>
  <c r="AC26" i="92"/>
  <c r="AC30" i="92" s="1"/>
  <c r="AC33" i="92"/>
  <c r="AC37" i="92" s="1"/>
  <c r="W33" i="92"/>
  <c r="W37" i="92" s="1"/>
  <c r="N39" i="92"/>
  <c r="O39" i="92"/>
  <c r="AF33" i="92"/>
  <c r="AF37" i="92" s="1"/>
  <c r="AI33" i="92"/>
  <c r="AI37" i="92" s="1"/>
  <c r="AI26" i="92"/>
  <c r="AI30" i="92" s="1"/>
  <c r="T33" i="92"/>
  <c r="T37" i="92" s="1"/>
  <c r="O44" i="92"/>
  <c r="L39" i="92"/>
  <c r="N44" i="92"/>
  <c r="M44" i="92"/>
  <c r="Z62" i="92" l="1"/>
  <c r="Z64" i="92" s="1"/>
  <c r="Z87" i="92"/>
  <c r="Z57" i="92"/>
  <c r="C4" i="92"/>
  <c r="C5" i="92" s="1"/>
  <c r="C6" i="92" s="1"/>
  <c r="C7" i="92" s="1"/>
  <c r="C8" i="92" s="1"/>
  <c r="C9" i="92" s="1"/>
  <c r="C10" i="92" s="1"/>
  <c r="C11" i="92" s="1"/>
  <c r="C12" i="92" s="1"/>
  <c r="C13" i="92" s="1"/>
  <c r="C14" i="92" s="1"/>
  <c r="C15" i="92" s="1"/>
  <c r="C16" i="92" s="1"/>
  <c r="C17" i="92" s="1"/>
  <c r="C18" i="92" s="1"/>
  <c r="C19" i="92" s="1"/>
  <c r="C20" i="92" s="1"/>
  <c r="C21" i="92" s="1"/>
  <c r="C22" i="92" s="1"/>
  <c r="C23" i="92" s="1"/>
  <c r="C2" i="80"/>
  <c r="D2" i="80"/>
  <c r="E2" i="80"/>
  <c r="F2" i="80"/>
  <c r="G2" i="80"/>
  <c r="H2" i="80"/>
  <c r="I2" i="80"/>
  <c r="J2" i="80"/>
  <c r="K2" i="80"/>
  <c r="L2" i="80"/>
  <c r="M2" i="80"/>
  <c r="N2" i="80"/>
  <c r="O2" i="80"/>
  <c r="P2" i="80"/>
  <c r="Q2" i="80"/>
  <c r="R2" i="80"/>
  <c r="S2" i="80"/>
  <c r="T2" i="80"/>
  <c r="U2" i="80"/>
  <c r="V2" i="80"/>
  <c r="W2" i="80"/>
  <c r="X2" i="80"/>
  <c r="Y2" i="80"/>
  <c r="Z2" i="80"/>
  <c r="AA2" i="80"/>
  <c r="AB2" i="80"/>
  <c r="AC2" i="80"/>
  <c r="AD2" i="80"/>
  <c r="AE2" i="80"/>
  <c r="AF2" i="80"/>
  <c r="AG2" i="80"/>
  <c r="AH2" i="80"/>
  <c r="AI2" i="80"/>
  <c r="B5" i="80"/>
  <c r="B2" i="80" s="1"/>
  <c r="AJ2" i="80" s="1"/>
  <c r="DP252" i="79" l="1" a="1"/>
  <c r="DN252" i="79" a="1"/>
  <c r="DM252" i="79" a="1"/>
  <c r="DM252" i="79"/>
  <c r="DM253" i="79" s="1"/>
  <c r="DK253" i="79"/>
  <c r="DK252" i="79" a="1"/>
  <c r="DK252" i="79" s="1"/>
  <c r="DJ252" i="79" a="1"/>
  <c r="DK247" i="79"/>
  <c r="DK248" i="79"/>
  <c r="DK249" i="79"/>
  <c r="DK250" i="79"/>
  <c r="AZ258" i="79" l="1"/>
  <c r="E248" i="79"/>
  <c r="DI250" i="79"/>
  <c r="BF250" i="79"/>
  <c r="DI249" i="79"/>
  <c r="BF249" i="79"/>
  <c r="DI248" i="79"/>
  <c r="BF248" i="79"/>
  <c r="K189" i="79"/>
  <c r="CK4" i="79"/>
  <c r="CK3" i="79"/>
  <c r="AF258" i="79"/>
  <c r="I5" i="79" l="1"/>
  <c r="G5" i="79"/>
  <c r="D249" i="79"/>
  <c r="F249" i="79"/>
  <c r="F248" i="79"/>
  <c r="G247" i="79"/>
  <c r="AK209" i="79"/>
  <c r="AQ245" i="79"/>
  <c r="C227" i="79"/>
  <c r="B247" i="79"/>
  <c r="D224" i="79"/>
  <c r="AG250" i="79"/>
  <c r="W242" i="79"/>
  <c r="AG236" i="79"/>
  <c r="N204" i="79"/>
  <c r="AU5" i="79"/>
  <c r="AZ249" i="79"/>
  <c r="AL247" i="79"/>
  <c r="AV244" i="79"/>
  <c r="J243" i="79"/>
  <c r="AD239" i="79"/>
  <c r="J235" i="79"/>
  <c r="AR233" i="79"/>
  <c r="Y232" i="79"/>
  <c r="F231" i="79"/>
  <c r="AN229" i="79"/>
  <c r="U228" i="79"/>
  <c r="AY226" i="79"/>
  <c r="Z225" i="79"/>
  <c r="BA223" i="79"/>
  <c r="S222" i="79"/>
  <c r="F220" i="79"/>
  <c r="N217" i="79"/>
  <c r="AG213" i="79"/>
  <c r="Q209" i="79"/>
  <c r="AU203" i="79"/>
  <c r="X198" i="79"/>
  <c r="AU191" i="79"/>
  <c r="AT5" i="79"/>
  <c r="AG5" i="79"/>
  <c r="S5" i="79"/>
  <c r="F5" i="79"/>
  <c r="AS250" i="79"/>
  <c r="AE250" i="79"/>
  <c r="P250" i="79"/>
  <c r="AY249" i="79"/>
  <c r="AJ249" i="79"/>
  <c r="U249" i="79"/>
  <c r="C249" i="79"/>
  <c r="AN248" i="79"/>
  <c r="T248" i="79"/>
  <c r="D248" i="79"/>
  <c r="AK247" i="79"/>
  <c r="U247" i="79"/>
  <c r="BB246" i="79"/>
  <c r="AJ246" i="79"/>
  <c r="L246" i="79"/>
  <c r="AO245" i="79"/>
  <c r="Q245" i="79"/>
  <c r="AT244" i="79"/>
  <c r="V244" i="79"/>
  <c r="AT243" i="79"/>
  <c r="G243" i="79"/>
  <c r="L242" i="79"/>
  <c r="Q241" i="79"/>
  <c r="V240" i="79"/>
  <c r="AA239" i="79"/>
  <c r="AF238" i="79"/>
  <c r="AK237" i="79"/>
  <c r="U236" i="79"/>
  <c r="B235" i="79"/>
  <c r="AJ233" i="79"/>
  <c r="Q232" i="79"/>
  <c r="AY230" i="79"/>
  <c r="AF229" i="79"/>
  <c r="M228" i="79"/>
  <c r="AP226" i="79"/>
  <c r="Q225" i="79"/>
  <c r="AR223" i="79"/>
  <c r="G222" i="79"/>
  <c r="AN219" i="79"/>
  <c r="AY216" i="79"/>
  <c r="I213" i="79"/>
  <c r="AP208" i="79"/>
  <c r="S203" i="79"/>
  <c r="AW197" i="79"/>
  <c r="Q190" i="79"/>
  <c r="BB249" i="79"/>
  <c r="AQ247" i="79"/>
  <c r="AW244" i="79"/>
  <c r="AL239" i="79"/>
  <c r="J231" i="79"/>
  <c r="AS213" i="79"/>
  <c r="AK249" i="79"/>
  <c r="AE5" i="79"/>
  <c r="AR250" i="79"/>
  <c r="AX249" i="79"/>
  <c r="AI249" i="79"/>
  <c r="R249" i="79"/>
  <c r="B249" i="79"/>
  <c r="AM248" i="79"/>
  <c r="S248" i="79"/>
  <c r="C248" i="79"/>
  <c r="AJ247" i="79"/>
  <c r="T247" i="79"/>
  <c r="BA246" i="79"/>
  <c r="AE246" i="79"/>
  <c r="G246" i="79"/>
  <c r="AJ245" i="79"/>
  <c r="L245" i="79"/>
  <c r="AO244" i="79"/>
  <c r="Q244" i="79"/>
  <c r="AS243" i="79"/>
  <c r="F243" i="79"/>
  <c r="K242" i="79"/>
  <c r="P241" i="79"/>
  <c r="U240" i="79"/>
  <c r="Z239" i="79"/>
  <c r="AE238" i="79"/>
  <c r="AJ237" i="79"/>
  <c r="Q236" i="79"/>
  <c r="AY234" i="79"/>
  <c r="AF233" i="79"/>
  <c r="M232" i="79"/>
  <c r="AU230" i="79"/>
  <c r="AB229" i="79"/>
  <c r="I228" i="79"/>
  <c r="AL226" i="79"/>
  <c r="M225" i="79"/>
  <c r="AN223" i="79"/>
  <c r="BA221" i="79"/>
  <c r="AI219" i="79"/>
  <c r="AO216" i="79"/>
  <c r="AX212" i="79"/>
  <c r="V208" i="79"/>
  <c r="AZ202" i="79"/>
  <c r="AC197" i="79"/>
  <c r="R243" i="79"/>
  <c r="AD225" i="79"/>
  <c r="AF250" i="79"/>
  <c r="S245" i="79"/>
  <c r="Y240" i="79"/>
  <c r="B6" i="79"/>
  <c r="N6" i="79"/>
  <c r="Z6" i="79"/>
  <c r="AL6" i="79"/>
  <c r="AX6" i="79"/>
  <c r="I7" i="79"/>
  <c r="U7" i="79"/>
  <c r="AG7" i="79"/>
  <c r="AS7" i="79"/>
  <c r="D8" i="79"/>
  <c r="P8" i="79"/>
  <c r="AB8" i="79"/>
  <c r="AN8" i="79"/>
  <c r="AZ8" i="79"/>
  <c r="K9" i="79"/>
  <c r="W9" i="79"/>
  <c r="AI9" i="79"/>
  <c r="AU9" i="79"/>
  <c r="F10" i="79"/>
  <c r="R10" i="79"/>
  <c r="AD10" i="79"/>
  <c r="AP10" i="79"/>
  <c r="BB10" i="79"/>
  <c r="M11" i="79"/>
  <c r="Y11" i="79"/>
  <c r="AK11" i="79"/>
  <c r="AW11" i="79"/>
  <c r="H12" i="79"/>
  <c r="T12" i="79"/>
  <c r="AF12" i="79"/>
  <c r="AR12" i="79"/>
  <c r="C13" i="79"/>
  <c r="O13" i="79"/>
  <c r="AA13" i="79"/>
  <c r="AM13" i="79"/>
  <c r="AY13" i="79"/>
  <c r="J14" i="79"/>
  <c r="V14" i="79"/>
  <c r="AH14" i="79"/>
  <c r="AT14" i="79"/>
  <c r="E15" i="79"/>
  <c r="Q15" i="79"/>
  <c r="AC15" i="79"/>
  <c r="AO15" i="79"/>
  <c r="BA15" i="79"/>
  <c r="L16" i="79"/>
  <c r="X16" i="79"/>
  <c r="AJ16" i="79"/>
  <c r="AV16" i="79"/>
  <c r="G17" i="79"/>
  <c r="S17" i="79"/>
  <c r="AE17" i="79"/>
  <c r="AQ17" i="79"/>
  <c r="B18" i="79"/>
  <c r="N18" i="79"/>
  <c r="Z18" i="79"/>
  <c r="AL18" i="79"/>
  <c r="AX18" i="79"/>
  <c r="I19" i="79"/>
  <c r="U19" i="79"/>
  <c r="AG19" i="79"/>
  <c r="AS19" i="79"/>
  <c r="D20" i="79"/>
  <c r="P20" i="79"/>
  <c r="AB20" i="79"/>
  <c r="AN20" i="79"/>
  <c r="AZ20" i="79"/>
  <c r="K21" i="79"/>
  <c r="W21" i="79"/>
  <c r="AI21" i="79"/>
  <c r="AU21" i="79"/>
  <c r="F22" i="79"/>
  <c r="R22" i="79"/>
  <c r="AD22" i="79"/>
  <c r="AP22" i="79"/>
  <c r="BB22" i="79"/>
  <c r="M23" i="79"/>
  <c r="Y23" i="79"/>
  <c r="AK23" i="79"/>
  <c r="AW23" i="79"/>
  <c r="H24" i="79"/>
  <c r="T24" i="79"/>
  <c r="AF24" i="79"/>
  <c r="AR24" i="79"/>
  <c r="C6" i="79"/>
  <c r="O6" i="79"/>
  <c r="AA6" i="79"/>
  <c r="AM6" i="79"/>
  <c r="AY6" i="79"/>
  <c r="J7" i="79"/>
  <c r="V7" i="79"/>
  <c r="AH7" i="79"/>
  <c r="AT7" i="79"/>
  <c r="E8" i="79"/>
  <c r="Q8" i="79"/>
  <c r="AC8" i="79"/>
  <c r="AO8" i="79"/>
  <c r="BA8" i="79"/>
  <c r="L9" i="79"/>
  <c r="X9" i="79"/>
  <c r="AJ9" i="79"/>
  <c r="AV9" i="79"/>
  <c r="G10" i="79"/>
  <c r="S10" i="79"/>
  <c r="AE10" i="79"/>
  <c r="AQ10" i="79"/>
  <c r="B11" i="79"/>
  <c r="N11" i="79"/>
  <c r="Z11" i="79"/>
  <c r="AL11" i="79"/>
  <c r="AX11" i="79"/>
  <c r="I12" i="79"/>
  <c r="U12" i="79"/>
  <c r="AG12" i="79"/>
  <c r="AS12" i="79"/>
  <c r="D13" i="79"/>
  <c r="P13" i="79"/>
  <c r="AB13" i="79"/>
  <c r="AN13" i="79"/>
  <c r="AZ13" i="79"/>
  <c r="K14" i="79"/>
  <c r="W14" i="79"/>
  <c r="AI14" i="79"/>
  <c r="AU14" i="79"/>
  <c r="F15" i="79"/>
  <c r="R15" i="79"/>
  <c r="AD15" i="79"/>
  <c r="AP15" i="79"/>
  <c r="BB15" i="79"/>
  <c r="M16" i="79"/>
  <c r="Y16" i="79"/>
  <c r="AK16" i="79"/>
  <c r="AW16" i="79"/>
  <c r="H17" i="79"/>
  <c r="T17" i="79"/>
  <c r="AF17" i="79"/>
  <c r="AR17" i="79"/>
  <c r="C18" i="79"/>
  <c r="O18" i="79"/>
  <c r="AA18" i="79"/>
  <c r="AM18" i="79"/>
  <c r="AY18" i="79"/>
  <c r="J19" i="79"/>
  <c r="V19" i="79"/>
  <c r="AH19" i="79"/>
  <c r="AT19" i="79"/>
  <c r="E20" i="79"/>
  <c r="Q20" i="79"/>
  <c r="AC20" i="79"/>
  <c r="AO20" i="79"/>
  <c r="BA20" i="79"/>
  <c r="L21" i="79"/>
  <c r="X21" i="79"/>
  <c r="AJ21" i="79"/>
  <c r="AV21" i="79"/>
  <c r="G22" i="79"/>
  <c r="S22" i="79"/>
  <c r="AE22" i="79"/>
  <c r="AQ22" i="79"/>
  <c r="B23" i="79"/>
  <c r="N23" i="79"/>
  <c r="Z23" i="79"/>
  <c r="AL23" i="79"/>
  <c r="AX23" i="79"/>
  <c r="I24" i="79"/>
  <c r="U24" i="79"/>
  <c r="AG24" i="79"/>
  <c r="AS24" i="79"/>
  <c r="D25" i="79"/>
  <c r="D6" i="79"/>
  <c r="P6" i="79"/>
  <c r="AB6" i="79"/>
  <c r="AN6" i="79"/>
  <c r="AZ6" i="79"/>
  <c r="K7" i="79"/>
  <c r="W7" i="79"/>
  <c r="AI7" i="79"/>
  <c r="AU7" i="79"/>
  <c r="F8" i="79"/>
  <c r="R8" i="79"/>
  <c r="AD8" i="79"/>
  <c r="AP8" i="79"/>
  <c r="BB8" i="79"/>
  <c r="M9" i="79"/>
  <c r="Y9" i="79"/>
  <c r="AK9" i="79"/>
  <c r="AW9" i="79"/>
  <c r="H10" i="79"/>
  <c r="T10" i="79"/>
  <c r="AF10" i="79"/>
  <c r="AR10" i="79"/>
  <c r="C11" i="79"/>
  <c r="O11" i="79"/>
  <c r="AA11" i="79"/>
  <c r="AM11" i="79"/>
  <c r="AY11" i="79"/>
  <c r="J12" i="79"/>
  <c r="V12" i="79"/>
  <c r="AH12" i="79"/>
  <c r="AT12" i="79"/>
  <c r="E13" i="79"/>
  <c r="Q13" i="79"/>
  <c r="AC13" i="79"/>
  <c r="AO13" i="79"/>
  <c r="BA13" i="79"/>
  <c r="L14" i="79"/>
  <c r="X14" i="79"/>
  <c r="AJ14" i="79"/>
  <c r="AV14" i="79"/>
  <c r="G15" i="79"/>
  <c r="S15" i="79"/>
  <c r="AE15" i="79"/>
  <c r="AQ15" i="79"/>
  <c r="B16" i="79"/>
  <c r="N16" i="79"/>
  <c r="Z16" i="79"/>
  <c r="AL16" i="79"/>
  <c r="AX16" i="79"/>
  <c r="I17" i="79"/>
  <c r="U17" i="79"/>
  <c r="AG17" i="79"/>
  <c r="AS17" i="79"/>
  <c r="D18" i="79"/>
  <c r="P18" i="79"/>
  <c r="AB18" i="79"/>
  <c r="AN18" i="79"/>
  <c r="AZ18" i="79"/>
  <c r="K19" i="79"/>
  <c r="W19" i="79"/>
  <c r="AI19" i="79"/>
  <c r="AU19" i="79"/>
  <c r="F20" i="79"/>
  <c r="R20" i="79"/>
  <c r="AD20" i="79"/>
  <c r="AP20" i="79"/>
  <c r="BB20" i="79"/>
  <c r="M21" i="79"/>
  <c r="Y21" i="79"/>
  <c r="AK21" i="79"/>
  <c r="AW21" i="79"/>
  <c r="H22" i="79"/>
  <c r="T22" i="79"/>
  <c r="AF22" i="79"/>
  <c r="AR22" i="79"/>
  <c r="C23" i="79"/>
  <c r="O23" i="79"/>
  <c r="AA23" i="79"/>
  <c r="AM23" i="79"/>
  <c r="AY23" i="79"/>
  <c r="J24" i="79"/>
  <c r="V24" i="79"/>
  <c r="AH24" i="79"/>
  <c r="AT24" i="79"/>
  <c r="E25" i="79"/>
  <c r="E6" i="79"/>
  <c r="Q6" i="79"/>
  <c r="AC6" i="79"/>
  <c r="AO6" i="79"/>
  <c r="BA6" i="79"/>
  <c r="L7" i="79"/>
  <c r="X7" i="79"/>
  <c r="AJ7" i="79"/>
  <c r="AV7" i="79"/>
  <c r="G8" i="79"/>
  <c r="S8" i="79"/>
  <c r="AE8" i="79"/>
  <c r="AQ8" i="79"/>
  <c r="B9" i="79"/>
  <c r="N9" i="79"/>
  <c r="Z9" i="79"/>
  <c r="AL9" i="79"/>
  <c r="AX9" i="79"/>
  <c r="I10" i="79"/>
  <c r="U10" i="79"/>
  <c r="AG10" i="79"/>
  <c r="AS10" i="79"/>
  <c r="D11" i="79"/>
  <c r="P11" i="79"/>
  <c r="AB11" i="79"/>
  <c r="AN11" i="79"/>
  <c r="AZ11" i="79"/>
  <c r="K12" i="79"/>
  <c r="W12" i="79"/>
  <c r="AI12" i="79"/>
  <c r="AU12" i="79"/>
  <c r="F13" i="79"/>
  <c r="R13" i="79"/>
  <c r="AD13" i="79"/>
  <c r="AP13" i="79"/>
  <c r="BB13" i="79"/>
  <c r="M14" i="79"/>
  <c r="Y14" i="79"/>
  <c r="AK14" i="79"/>
  <c r="AW14" i="79"/>
  <c r="H15" i="79"/>
  <c r="T15" i="79"/>
  <c r="AF15" i="79"/>
  <c r="AR15" i="79"/>
  <c r="C16" i="79"/>
  <c r="O16" i="79"/>
  <c r="AA16" i="79"/>
  <c r="AM16" i="79"/>
  <c r="AY16" i="79"/>
  <c r="J17" i="79"/>
  <c r="V17" i="79"/>
  <c r="AH17" i="79"/>
  <c r="AT17" i="79"/>
  <c r="E18" i="79"/>
  <c r="Q18" i="79"/>
  <c r="AC18" i="79"/>
  <c r="AO18" i="79"/>
  <c r="BA18" i="79"/>
  <c r="L19" i="79"/>
  <c r="X19" i="79"/>
  <c r="AJ19" i="79"/>
  <c r="AV19" i="79"/>
  <c r="G20" i="79"/>
  <c r="S20" i="79"/>
  <c r="AE20" i="79"/>
  <c r="AQ20" i="79"/>
  <c r="B21" i="79"/>
  <c r="N21" i="79"/>
  <c r="Z21" i="79"/>
  <c r="AL21" i="79"/>
  <c r="AX21" i="79"/>
  <c r="I22" i="79"/>
  <c r="U22" i="79"/>
  <c r="AG22" i="79"/>
  <c r="AS22" i="79"/>
  <c r="D23" i="79"/>
  <c r="P23" i="79"/>
  <c r="AB23" i="79"/>
  <c r="AN23" i="79"/>
  <c r="AZ23" i="79"/>
  <c r="K24" i="79"/>
  <c r="W24" i="79"/>
  <c r="AI24" i="79"/>
  <c r="AU24" i="79"/>
  <c r="F25" i="79"/>
  <c r="F6" i="79"/>
  <c r="R6" i="79"/>
  <c r="AD6" i="79"/>
  <c r="AP6" i="79"/>
  <c r="BB6" i="79"/>
  <c r="M7" i="79"/>
  <c r="Y7" i="79"/>
  <c r="AK7" i="79"/>
  <c r="AW7" i="79"/>
  <c r="H8" i="79"/>
  <c r="T8" i="79"/>
  <c r="AF8" i="79"/>
  <c r="AR8" i="79"/>
  <c r="C9" i="79"/>
  <c r="O9" i="79"/>
  <c r="AA9" i="79"/>
  <c r="AM9" i="79"/>
  <c r="AY9" i="79"/>
  <c r="J10" i="79"/>
  <c r="V10" i="79"/>
  <c r="AH10" i="79"/>
  <c r="AT10" i="79"/>
  <c r="E11" i="79"/>
  <c r="Q11" i="79"/>
  <c r="AC11" i="79"/>
  <c r="AO11" i="79"/>
  <c r="BA11" i="79"/>
  <c r="L12" i="79"/>
  <c r="X12" i="79"/>
  <c r="AJ12" i="79"/>
  <c r="AV12" i="79"/>
  <c r="G13" i="79"/>
  <c r="S13" i="79"/>
  <c r="AE13" i="79"/>
  <c r="AQ13" i="79"/>
  <c r="B14" i="79"/>
  <c r="N14" i="79"/>
  <c r="Z14" i="79"/>
  <c r="AL14" i="79"/>
  <c r="AX14" i="79"/>
  <c r="I15" i="79"/>
  <c r="U15" i="79"/>
  <c r="AG15" i="79"/>
  <c r="AS15" i="79"/>
  <c r="D16" i="79"/>
  <c r="P16" i="79"/>
  <c r="AB16" i="79"/>
  <c r="AN16" i="79"/>
  <c r="AZ16" i="79"/>
  <c r="K17" i="79"/>
  <c r="W17" i="79"/>
  <c r="AI17" i="79"/>
  <c r="AU17" i="79"/>
  <c r="F18" i="79"/>
  <c r="R18" i="79"/>
  <c r="AD18" i="79"/>
  <c r="AP18" i="79"/>
  <c r="BB18" i="79"/>
  <c r="M19" i="79"/>
  <c r="Y19" i="79"/>
  <c r="AK19" i="79"/>
  <c r="AW19" i="79"/>
  <c r="H20" i="79"/>
  <c r="T20" i="79"/>
  <c r="AF20" i="79"/>
  <c r="AR20" i="79"/>
  <c r="C21" i="79"/>
  <c r="O21" i="79"/>
  <c r="AA21" i="79"/>
  <c r="AM21" i="79"/>
  <c r="AY21" i="79"/>
  <c r="J22" i="79"/>
  <c r="V22" i="79"/>
  <c r="AH22" i="79"/>
  <c r="AT22" i="79"/>
  <c r="E23" i="79"/>
  <c r="Q23" i="79"/>
  <c r="AC23" i="79"/>
  <c r="AO23" i="79"/>
  <c r="BA23" i="79"/>
  <c r="G6" i="79"/>
  <c r="S6" i="79"/>
  <c r="AE6" i="79"/>
  <c r="AQ6" i="79"/>
  <c r="B7" i="79"/>
  <c r="N7" i="79"/>
  <c r="Z7" i="79"/>
  <c r="AL7" i="79"/>
  <c r="AX7" i="79"/>
  <c r="I8" i="79"/>
  <c r="U8" i="79"/>
  <c r="AG8" i="79"/>
  <c r="AS8" i="79"/>
  <c r="D9" i="79"/>
  <c r="P9" i="79"/>
  <c r="AB9" i="79"/>
  <c r="AN9" i="79"/>
  <c r="AZ9" i="79"/>
  <c r="K10" i="79"/>
  <c r="W10" i="79"/>
  <c r="AI10" i="79"/>
  <c r="AU10" i="79"/>
  <c r="F11" i="79"/>
  <c r="R11" i="79"/>
  <c r="AD11" i="79"/>
  <c r="AP11" i="79"/>
  <c r="BB11" i="79"/>
  <c r="M12" i="79"/>
  <c r="Y12" i="79"/>
  <c r="AK12" i="79"/>
  <c r="AW12" i="79"/>
  <c r="H13" i="79"/>
  <c r="T13" i="79"/>
  <c r="AF13" i="79"/>
  <c r="AR13" i="79"/>
  <c r="C14" i="79"/>
  <c r="O14" i="79"/>
  <c r="AA14" i="79"/>
  <c r="AM14" i="79"/>
  <c r="AY14" i="79"/>
  <c r="J15" i="79"/>
  <c r="V15" i="79"/>
  <c r="AH15" i="79"/>
  <c r="AT15" i="79"/>
  <c r="E16" i="79"/>
  <c r="Q16" i="79"/>
  <c r="AC16" i="79"/>
  <c r="AO16" i="79"/>
  <c r="BA16" i="79"/>
  <c r="L17" i="79"/>
  <c r="X17" i="79"/>
  <c r="AJ17" i="79"/>
  <c r="AV17" i="79"/>
  <c r="G18" i="79"/>
  <c r="S18" i="79"/>
  <c r="AE18" i="79"/>
  <c r="AQ18" i="79"/>
  <c r="B19" i="79"/>
  <c r="H6" i="79"/>
  <c r="T6" i="79"/>
  <c r="AF6" i="79"/>
  <c r="AR6" i="79"/>
  <c r="C7" i="79"/>
  <c r="O7" i="79"/>
  <c r="AA7" i="79"/>
  <c r="AM7" i="79"/>
  <c r="AY7" i="79"/>
  <c r="J8" i="79"/>
  <c r="V8" i="79"/>
  <c r="AH8" i="79"/>
  <c r="AT8" i="79"/>
  <c r="E9" i="79"/>
  <c r="Q9" i="79"/>
  <c r="AC9" i="79"/>
  <c r="AO9" i="79"/>
  <c r="BA9" i="79"/>
  <c r="L10" i="79"/>
  <c r="X10" i="79"/>
  <c r="AJ10" i="79"/>
  <c r="AV10" i="79"/>
  <c r="G11" i="79"/>
  <c r="S11" i="79"/>
  <c r="AE11" i="79"/>
  <c r="AQ11" i="79"/>
  <c r="B12" i="79"/>
  <c r="N12" i="79"/>
  <c r="Z12" i="79"/>
  <c r="AL12" i="79"/>
  <c r="AX12" i="79"/>
  <c r="I13" i="79"/>
  <c r="U13" i="79"/>
  <c r="AG13" i="79"/>
  <c r="AS13" i="79"/>
  <c r="D14" i="79"/>
  <c r="P14" i="79"/>
  <c r="AB14" i="79"/>
  <c r="AN14" i="79"/>
  <c r="AZ14" i="79"/>
  <c r="K15" i="79"/>
  <c r="W15" i="79"/>
  <c r="AI15" i="79"/>
  <c r="AU15" i="79"/>
  <c r="F16" i="79"/>
  <c r="R16" i="79"/>
  <c r="AD16" i="79"/>
  <c r="AP16" i="79"/>
  <c r="BB16" i="79"/>
  <c r="M17" i="79"/>
  <c r="Y17" i="79"/>
  <c r="AK17" i="79"/>
  <c r="AW17" i="79"/>
  <c r="H18" i="79"/>
  <c r="T18" i="79"/>
  <c r="AF18" i="79"/>
  <c r="AR18" i="79"/>
  <c r="C19" i="79"/>
  <c r="O19" i="79"/>
  <c r="AA19" i="79"/>
  <c r="AM19" i="79"/>
  <c r="AY19" i="79"/>
  <c r="J20" i="79"/>
  <c r="V20" i="79"/>
  <c r="AH20" i="79"/>
  <c r="AT20" i="79"/>
  <c r="E21" i="79"/>
  <c r="Q21" i="79"/>
  <c r="AC21" i="79"/>
  <c r="AO21" i="79"/>
  <c r="BA21" i="79"/>
  <c r="L22" i="79"/>
  <c r="X22" i="79"/>
  <c r="AJ22" i="79"/>
  <c r="AV22" i="79"/>
  <c r="G23" i="79"/>
  <c r="S23" i="79"/>
  <c r="AE23" i="79"/>
  <c r="AQ23" i="79"/>
  <c r="B24" i="79"/>
  <c r="N24" i="79"/>
  <c r="Z24" i="79"/>
  <c r="I6" i="79"/>
  <c r="U6" i="79"/>
  <c r="AG6" i="79"/>
  <c r="AS6" i="79"/>
  <c r="D7" i="79"/>
  <c r="P7" i="79"/>
  <c r="AB7" i="79"/>
  <c r="AN7" i="79"/>
  <c r="AZ7" i="79"/>
  <c r="K8" i="79"/>
  <c r="W8" i="79"/>
  <c r="AI8" i="79"/>
  <c r="AU8" i="79"/>
  <c r="F9" i="79"/>
  <c r="R9" i="79"/>
  <c r="AD9" i="79"/>
  <c r="AP9" i="79"/>
  <c r="BB9" i="79"/>
  <c r="M10" i="79"/>
  <c r="Y10" i="79"/>
  <c r="AK10" i="79"/>
  <c r="AW10" i="79"/>
  <c r="H11" i="79"/>
  <c r="T11" i="79"/>
  <c r="AF11" i="79"/>
  <c r="AR11" i="79"/>
  <c r="C12" i="79"/>
  <c r="O12" i="79"/>
  <c r="AA12" i="79"/>
  <c r="AM12" i="79"/>
  <c r="AY12" i="79"/>
  <c r="J13" i="79"/>
  <c r="V13" i="79"/>
  <c r="AH13" i="79"/>
  <c r="AT13" i="79"/>
  <c r="E14" i="79"/>
  <c r="Q14" i="79"/>
  <c r="AC14" i="79"/>
  <c r="AO14" i="79"/>
  <c r="BA14" i="79"/>
  <c r="L15" i="79"/>
  <c r="X15" i="79"/>
  <c r="AJ15" i="79"/>
  <c r="AV15" i="79"/>
  <c r="G16" i="79"/>
  <c r="S16" i="79"/>
  <c r="AE16" i="79"/>
  <c r="AQ16" i="79"/>
  <c r="B17" i="79"/>
  <c r="N17" i="79"/>
  <c r="Z17" i="79"/>
  <c r="AL17" i="79"/>
  <c r="AX17" i="79"/>
  <c r="I18" i="79"/>
  <c r="U18" i="79"/>
  <c r="AG18" i="79"/>
  <c r="AS18" i="79"/>
  <c r="D19" i="79"/>
  <c r="P19" i="79"/>
  <c r="AB19" i="79"/>
  <c r="AN19" i="79"/>
  <c r="AZ19" i="79"/>
  <c r="K20" i="79"/>
  <c r="W20" i="79"/>
  <c r="AI20" i="79"/>
  <c r="AU20" i="79"/>
  <c r="F21" i="79"/>
  <c r="R21" i="79"/>
  <c r="AD21" i="79"/>
  <c r="AP21" i="79"/>
  <c r="BB21" i="79"/>
  <c r="M22" i="79"/>
  <c r="Y22" i="79"/>
  <c r="AK22" i="79"/>
  <c r="AW22" i="79"/>
  <c r="H23" i="79"/>
  <c r="T23" i="79"/>
  <c r="J6" i="79"/>
  <c r="V6" i="79"/>
  <c r="AH6" i="79"/>
  <c r="AT6" i="79"/>
  <c r="E7" i="79"/>
  <c r="Q7" i="79"/>
  <c r="AC7" i="79"/>
  <c r="AO7" i="79"/>
  <c r="BA7" i="79"/>
  <c r="L8" i="79"/>
  <c r="X8" i="79"/>
  <c r="AJ8" i="79"/>
  <c r="AV8" i="79"/>
  <c r="G9" i="79"/>
  <c r="S9" i="79"/>
  <c r="AE9" i="79"/>
  <c r="AQ9" i="79"/>
  <c r="B10" i="79"/>
  <c r="N10" i="79"/>
  <c r="Z10" i="79"/>
  <c r="AL10" i="79"/>
  <c r="AX10" i="79"/>
  <c r="I11" i="79"/>
  <c r="U11" i="79"/>
  <c r="AG11" i="79"/>
  <c r="AS11" i="79"/>
  <c r="D12" i="79"/>
  <c r="P12" i="79"/>
  <c r="AB12" i="79"/>
  <c r="AN12" i="79"/>
  <c r="AZ12" i="79"/>
  <c r="K13" i="79"/>
  <c r="W13" i="79"/>
  <c r="AI13" i="79"/>
  <c r="AU13" i="79"/>
  <c r="F14" i="79"/>
  <c r="R14" i="79"/>
  <c r="AD14" i="79"/>
  <c r="AP14" i="79"/>
  <c r="BB14" i="79"/>
  <c r="M15" i="79"/>
  <c r="Y15" i="79"/>
  <c r="AK15" i="79"/>
  <c r="AW15" i="79"/>
  <c r="H16" i="79"/>
  <c r="T16" i="79"/>
  <c r="AF16" i="79"/>
  <c r="AR16" i="79"/>
  <c r="C17" i="79"/>
  <c r="O17" i="79"/>
  <c r="AA17" i="79"/>
  <c r="AM17" i="79"/>
  <c r="AY17" i="79"/>
  <c r="J18" i="79"/>
  <c r="V18" i="79"/>
  <c r="AH18" i="79"/>
  <c r="AT18" i="79"/>
  <c r="E19" i="79"/>
  <c r="Q19" i="79"/>
  <c r="AC19" i="79"/>
  <c r="AO19" i="79"/>
  <c r="BA19" i="79"/>
  <c r="L20" i="79"/>
  <c r="X20" i="79"/>
  <c r="AJ20" i="79"/>
  <c r="AV20" i="79"/>
  <c r="G21" i="79"/>
  <c r="S21" i="79"/>
  <c r="AE21" i="79"/>
  <c r="AQ21" i="79"/>
  <c r="B22" i="79"/>
  <c r="N22" i="79"/>
  <c r="Z22" i="79"/>
  <c r="AL22" i="79"/>
  <c r="AX22" i="79"/>
  <c r="I23" i="79"/>
  <c r="U23" i="79"/>
  <c r="AG23" i="79"/>
  <c r="AS23" i="79"/>
  <c r="D24" i="79"/>
  <c r="P24" i="79"/>
  <c r="AB24" i="79"/>
  <c r="AN24" i="79"/>
  <c r="K6" i="79"/>
  <c r="W6" i="79"/>
  <c r="AI6" i="79"/>
  <c r="AU6" i="79"/>
  <c r="F7" i="79"/>
  <c r="R7" i="79"/>
  <c r="AD7" i="79"/>
  <c r="AP7" i="79"/>
  <c r="BB7" i="79"/>
  <c r="M8" i="79"/>
  <c r="Y8" i="79"/>
  <c r="AK8" i="79"/>
  <c r="AW8" i="79"/>
  <c r="H9" i="79"/>
  <c r="T9" i="79"/>
  <c r="AF9" i="79"/>
  <c r="AR9" i="79"/>
  <c r="C10" i="79"/>
  <c r="O10" i="79"/>
  <c r="AA10" i="79"/>
  <c r="AM10" i="79"/>
  <c r="AY10" i="79"/>
  <c r="J11" i="79"/>
  <c r="V11" i="79"/>
  <c r="AH11" i="79"/>
  <c r="AT11" i="79"/>
  <c r="E12" i="79"/>
  <c r="Q12" i="79"/>
  <c r="AC12" i="79"/>
  <c r="AO12" i="79"/>
  <c r="BA12" i="79"/>
  <c r="L13" i="79"/>
  <c r="X13" i="79"/>
  <c r="AJ13" i="79"/>
  <c r="AV13" i="79"/>
  <c r="G14" i="79"/>
  <c r="S14" i="79"/>
  <c r="AE14" i="79"/>
  <c r="AQ14" i="79"/>
  <c r="B15" i="79"/>
  <c r="N15" i="79"/>
  <c r="Z15" i="79"/>
  <c r="AL15" i="79"/>
  <c r="AX15" i="79"/>
  <c r="I16" i="79"/>
  <c r="U16" i="79"/>
  <c r="AG16" i="79"/>
  <c r="AS16" i="79"/>
  <c r="D17" i="79"/>
  <c r="P17" i="79"/>
  <c r="AB17" i="79"/>
  <c r="AN17" i="79"/>
  <c r="AZ17" i="79"/>
  <c r="K18" i="79"/>
  <c r="W18" i="79"/>
  <c r="AI18" i="79"/>
  <c r="AU18" i="79"/>
  <c r="F19" i="79"/>
  <c r="R19" i="79"/>
  <c r="AD19" i="79"/>
  <c r="AP19" i="79"/>
  <c r="BB19" i="79"/>
  <c r="M20" i="79"/>
  <c r="Y20" i="79"/>
  <c r="AK20" i="79"/>
  <c r="AW20" i="79"/>
  <c r="H21" i="79"/>
  <c r="T21" i="79"/>
  <c r="AF21" i="79"/>
  <c r="AR21" i="79"/>
  <c r="C22" i="79"/>
  <c r="O22" i="79"/>
  <c r="AA22" i="79"/>
  <c r="AM22" i="79"/>
  <c r="AY22" i="79"/>
  <c r="J23" i="79"/>
  <c r="V23" i="79"/>
  <c r="AH23" i="79"/>
  <c r="AT23" i="79"/>
  <c r="E24" i="79"/>
  <c r="Q24" i="79"/>
  <c r="AC24" i="79"/>
  <c r="AO24" i="79"/>
  <c r="BA24" i="79"/>
  <c r="L6" i="79"/>
  <c r="AE7" i="79"/>
  <c r="AX8" i="79"/>
  <c r="P10" i="79"/>
  <c r="AI11" i="79"/>
  <c r="BB12" i="79"/>
  <c r="T14" i="79"/>
  <c r="AM15" i="79"/>
  <c r="E17" i="79"/>
  <c r="X18" i="79"/>
  <c r="AE19" i="79"/>
  <c r="Z20" i="79"/>
  <c r="U21" i="79"/>
  <c r="P22" i="79"/>
  <c r="K23" i="79"/>
  <c r="AV23" i="79"/>
  <c r="AA24" i="79"/>
  <c r="AY24" i="79"/>
  <c r="N25" i="79"/>
  <c r="Z25" i="79"/>
  <c r="AL25" i="79"/>
  <c r="AX25" i="79"/>
  <c r="I26" i="79"/>
  <c r="U26" i="79"/>
  <c r="AG26" i="79"/>
  <c r="AS26" i="79"/>
  <c r="D27" i="79"/>
  <c r="P27" i="79"/>
  <c r="AB27" i="79"/>
  <c r="AN27" i="79"/>
  <c r="AZ27" i="79"/>
  <c r="K28" i="79"/>
  <c r="W28" i="79"/>
  <c r="AI28" i="79"/>
  <c r="AU28" i="79"/>
  <c r="F29" i="79"/>
  <c r="R29" i="79"/>
  <c r="AD29" i="79"/>
  <c r="AP29" i="79"/>
  <c r="BB29" i="79"/>
  <c r="M30" i="79"/>
  <c r="Y30" i="79"/>
  <c r="AK30" i="79"/>
  <c r="AW30" i="79"/>
  <c r="H31" i="79"/>
  <c r="T31" i="79"/>
  <c r="AF31" i="79"/>
  <c r="AR31" i="79"/>
  <c r="C32" i="79"/>
  <c r="O32" i="79"/>
  <c r="AA32" i="79"/>
  <c r="AM32" i="79"/>
  <c r="AY32" i="79"/>
  <c r="J33" i="79"/>
  <c r="V33" i="79"/>
  <c r="AH33" i="79"/>
  <c r="AT33" i="79"/>
  <c r="E34" i="79"/>
  <c r="Q34" i="79"/>
  <c r="AC34" i="79"/>
  <c r="AO34" i="79"/>
  <c r="BA34" i="79"/>
  <c r="L35" i="79"/>
  <c r="X35" i="79"/>
  <c r="AJ35" i="79"/>
  <c r="AV35" i="79"/>
  <c r="G36" i="79"/>
  <c r="S36" i="79"/>
  <c r="AE36" i="79"/>
  <c r="AQ36" i="79"/>
  <c r="B37" i="79"/>
  <c r="N37" i="79"/>
  <c r="Z37" i="79"/>
  <c r="AL37" i="79"/>
  <c r="AX37" i="79"/>
  <c r="I38" i="79"/>
  <c r="U38" i="79"/>
  <c r="AG38" i="79"/>
  <c r="AS38" i="79"/>
  <c r="D39" i="79"/>
  <c r="P39" i="79"/>
  <c r="AB39" i="79"/>
  <c r="AN39" i="79"/>
  <c r="AZ39" i="79"/>
  <c r="K40" i="79"/>
  <c r="M6" i="79"/>
  <c r="AF7" i="79"/>
  <c r="AY8" i="79"/>
  <c r="Q10" i="79"/>
  <c r="AJ11" i="79"/>
  <c r="B13" i="79"/>
  <c r="U14" i="79"/>
  <c r="AN15" i="79"/>
  <c r="F17" i="79"/>
  <c r="Y18" i="79"/>
  <c r="AF19" i="79"/>
  <c r="AA20" i="79"/>
  <c r="V21" i="79"/>
  <c r="Q22" i="79"/>
  <c r="L23" i="79"/>
  <c r="BB23" i="79"/>
  <c r="AD24" i="79"/>
  <c r="AZ24" i="79"/>
  <c r="O25" i="79"/>
  <c r="AA25" i="79"/>
  <c r="AM25" i="79"/>
  <c r="AY25" i="79"/>
  <c r="J26" i="79"/>
  <c r="V26" i="79"/>
  <c r="AH26" i="79"/>
  <c r="AT26" i="79"/>
  <c r="E27" i="79"/>
  <c r="Q27" i="79"/>
  <c r="AC27" i="79"/>
  <c r="AO27" i="79"/>
  <c r="BA27" i="79"/>
  <c r="L28" i="79"/>
  <c r="X28" i="79"/>
  <c r="AJ28" i="79"/>
  <c r="AV28" i="79"/>
  <c r="G29" i="79"/>
  <c r="S29" i="79"/>
  <c r="AE29" i="79"/>
  <c r="AQ29" i="79"/>
  <c r="B30" i="79"/>
  <c r="N30" i="79"/>
  <c r="Z30" i="79"/>
  <c r="AL30" i="79"/>
  <c r="AX30" i="79"/>
  <c r="I31" i="79"/>
  <c r="U31" i="79"/>
  <c r="AG31" i="79"/>
  <c r="AS31" i="79"/>
  <c r="D32" i="79"/>
  <c r="P32" i="79"/>
  <c r="AB32" i="79"/>
  <c r="AN32" i="79"/>
  <c r="AZ32" i="79"/>
  <c r="K33" i="79"/>
  <c r="W33" i="79"/>
  <c r="AI33" i="79"/>
  <c r="AU33" i="79"/>
  <c r="F34" i="79"/>
  <c r="R34" i="79"/>
  <c r="AD34" i="79"/>
  <c r="AP34" i="79"/>
  <c r="BB34" i="79"/>
  <c r="M35" i="79"/>
  <c r="Y35" i="79"/>
  <c r="AK35" i="79"/>
  <c r="AW35" i="79"/>
  <c r="H36" i="79"/>
  <c r="T36" i="79"/>
  <c r="AF36" i="79"/>
  <c r="AR36" i="79"/>
  <c r="C37" i="79"/>
  <c r="O37" i="79"/>
  <c r="AA37" i="79"/>
  <c r="AM37" i="79"/>
  <c r="AY37" i="79"/>
  <c r="J38" i="79"/>
  <c r="V38" i="79"/>
  <c r="AH38" i="79"/>
  <c r="AT38" i="79"/>
  <c r="E39" i="79"/>
  <c r="Q39" i="79"/>
  <c r="AC39" i="79"/>
  <c r="AO39" i="79"/>
  <c r="BA39" i="79"/>
  <c r="L40" i="79"/>
  <c r="X40" i="79"/>
  <c r="AJ40" i="79"/>
  <c r="X6" i="79"/>
  <c r="AQ7" i="79"/>
  <c r="I9" i="79"/>
  <c r="AB10" i="79"/>
  <c r="AU11" i="79"/>
  <c r="M13" i="79"/>
  <c r="AF14" i="79"/>
  <c r="AY15" i="79"/>
  <c r="Q17" i="79"/>
  <c r="AJ18" i="79"/>
  <c r="AL19" i="79"/>
  <c r="AG20" i="79"/>
  <c r="AB21" i="79"/>
  <c r="W22" i="79"/>
  <c r="R23" i="79"/>
  <c r="C24" i="79"/>
  <c r="AE24" i="79"/>
  <c r="BB24" i="79"/>
  <c r="P25" i="79"/>
  <c r="AB25" i="79"/>
  <c r="AN25" i="79"/>
  <c r="AZ25" i="79"/>
  <c r="K26" i="79"/>
  <c r="W26" i="79"/>
  <c r="AI26" i="79"/>
  <c r="AU26" i="79"/>
  <c r="F27" i="79"/>
  <c r="R27" i="79"/>
  <c r="AD27" i="79"/>
  <c r="AP27" i="79"/>
  <c r="BB27" i="79"/>
  <c r="M28" i="79"/>
  <c r="Y28" i="79"/>
  <c r="AK28" i="79"/>
  <c r="AW28" i="79"/>
  <c r="H29" i="79"/>
  <c r="T29" i="79"/>
  <c r="AF29" i="79"/>
  <c r="AR29" i="79"/>
  <c r="C30" i="79"/>
  <c r="O30" i="79"/>
  <c r="AA30" i="79"/>
  <c r="AM30" i="79"/>
  <c r="AY30" i="79"/>
  <c r="J31" i="79"/>
  <c r="V31" i="79"/>
  <c r="AH31" i="79"/>
  <c r="AT31" i="79"/>
  <c r="E32" i="79"/>
  <c r="Q32" i="79"/>
  <c r="AC32" i="79"/>
  <c r="AO32" i="79"/>
  <c r="BA32" i="79"/>
  <c r="L33" i="79"/>
  <c r="X33" i="79"/>
  <c r="AJ33" i="79"/>
  <c r="AV33" i="79"/>
  <c r="G34" i="79"/>
  <c r="S34" i="79"/>
  <c r="AE34" i="79"/>
  <c r="AQ34" i="79"/>
  <c r="B35" i="79"/>
  <c r="N35" i="79"/>
  <c r="Z35" i="79"/>
  <c r="AL35" i="79"/>
  <c r="AX35" i="79"/>
  <c r="I36" i="79"/>
  <c r="U36" i="79"/>
  <c r="AG36" i="79"/>
  <c r="AS36" i="79"/>
  <c r="D37" i="79"/>
  <c r="P37" i="79"/>
  <c r="AB37" i="79"/>
  <c r="AN37" i="79"/>
  <c r="AZ37" i="79"/>
  <c r="K38" i="79"/>
  <c r="W38" i="79"/>
  <c r="AI38" i="79"/>
  <c r="AU38" i="79"/>
  <c r="F39" i="79"/>
  <c r="R39" i="79"/>
  <c r="AD39" i="79"/>
  <c r="AP39" i="79"/>
  <c r="BB39" i="79"/>
  <c r="M40" i="79"/>
  <c r="Y40" i="79"/>
  <c r="AK40" i="79"/>
  <c r="AW40" i="79"/>
  <c r="Y6" i="79"/>
  <c r="AR7" i="79"/>
  <c r="J9" i="79"/>
  <c r="AC10" i="79"/>
  <c r="AV11" i="79"/>
  <c r="N13" i="79"/>
  <c r="AG14" i="79"/>
  <c r="AZ15" i="79"/>
  <c r="R17" i="79"/>
  <c r="AK18" i="79"/>
  <c r="AQ19" i="79"/>
  <c r="AL20" i="79"/>
  <c r="AG21" i="79"/>
  <c r="AB22" i="79"/>
  <c r="W23" i="79"/>
  <c r="F24" i="79"/>
  <c r="AJ24" i="79"/>
  <c r="B25" i="79"/>
  <c r="Q25" i="79"/>
  <c r="AC25" i="79"/>
  <c r="AO25" i="79"/>
  <c r="BA25" i="79"/>
  <c r="L26" i="79"/>
  <c r="X26" i="79"/>
  <c r="AJ26" i="79"/>
  <c r="AV26" i="79"/>
  <c r="G27" i="79"/>
  <c r="S27" i="79"/>
  <c r="AE27" i="79"/>
  <c r="AQ27" i="79"/>
  <c r="B28" i="79"/>
  <c r="N28" i="79"/>
  <c r="Z28" i="79"/>
  <c r="AL28" i="79"/>
  <c r="AX28" i="79"/>
  <c r="I29" i="79"/>
  <c r="U29" i="79"/>
  <c r="AG29" i="79"/>
  <c r="AS29" i="79"/>
  <c r="D30" i="79"/>
  <c r="P30" i="79"/>
  <c r="AB30" i="79"/>
  <c r="AN30" i="79"/>
  <c r="AZ30" i="79"/>
  <c r="K31" i="79"/>
  <c r="W31" i="79"/>
  <c r="AI31" i="79"/>
  <c r="AU31" i="79"/>
  <c r="F32" i="79"/>
  <c r="R32" i="79"/>
  <c r="AD32" i="79"/>
  <c r="AP32" i="79"/>
  <c r="BB32" i="79"/>
  <c r="M33" i="79"/>
  <c r="Y33" i="79"/>
  <c r="AK33" i="79"/>
  <c r="AW33" i="79"/>
  <c r="H34" i="79"/>
  <c r="T34" i="79"/>
  <c r="AF34" i="79"/>
  <c r="AR34" i="79"/>
  <c r="C35" i="79"/>
  <c r="O35" i="79"/>
  <c r="AA35" i="79"/>
  <c r="AM35" i="79"/>
  <c r="AY35" i="79"/>
  <c r="J36" i="79"/>
  <c r="V36" i="79"/>
  <c r="AH36" i="79"/>
  <c r="AT36" i="79"/>
  <c r="E37" i="79"/>
  <c r="Q37" i="79"/>
  <c r="AC37" i="79"/>
  <c r="AO37" i="79"/>
  <c r="BA37" i="79"/>
  <c r="L38" i="79"/>
  <c r="X38" i="79"/>
  <c r="AJ38" i="79"/>
  <c r="AV38" i="79"/>
  <c r="G39" i="79"/>
  <c r="S39" i="79"/>
  <c r="AE39" i="79"/>
  <c r="AQ39" i="79"/>
  <c r="B40" i="79"/>
  <c r="N40" i="79"/>
  <c r="Z40" i="79"/>
  <c r="AL40" i="79"/>
  <c r="AX40" i="79"/>
  <c r="I41" i="79"/>
  <c r="AJ6" i="79"/>
  <c r="B8" i="79"/>
  <c r="U9" i="79"/>
  <c r="AN10" i="79"/>
  <c r="F12" i="79"/>
  <c r="Y13" i="79"/>
  <c r="AR14" i="79"/>
  <c r="J16" i="79"/>
  <c r="AC17" i="79"/>
  <c r="AV18" i="79"/>
  <c r="AR19" i="79"/>
  <c r="AM20" i="79"/>
  <c r="AH21" i="79"/>
  <c r="AC22" i="79"/>
  <c r="X23" i="79"/>
  <c r="G24" i="79"/>
  <c r="AK24" i="79"/>
  <c r="C25" i="79"/>
  <c r="R25" i="79"/>
  <c r="AD25" i="79"/>
  <c r="AP25" i="79"/>
  <c r="BB25" i="79"/>
  <c r="M26" i="79"/>
  <c r="Y26" i="79"/>
  <c r="AK26" i="79"/>
  <c r="AW26" i="79"/>
  <c r="H27" i="79"/>
  <c r="T27" i="79"/>
  <c r="AF27" i="79"/>
  <c r="AR27" i="79"/>
  <c r="C28" i="79"/>
  <c r="O28" i="79"/>
  <c r="AA28" i="79"/>
  <c r="AM28" i="79"/>
  <c r="AY28" i="79"/>
  <c r="J29" i="79"/>
  <c r="V29" i="79"/>
  <c r="AH29" i="79"/>
  <c r="AT29" i="79"/>
  <c r="E30" i="79"/>
  <c r="Q30" i="79"/>
  <c r="AC30" i="79"/>
  <c r="AO30" i="79"/>
  <c r="BA30" i="79"/>
  <c r="L31" i="79"/>
  <c r="X31" i="79"/>
  <c r="AJ31" i="79"/>
  <c r="AV31" i="79"/>
  <c r="G32" i="79"/>
  <c r="S32" i="79"/>
  <c r="AE32" i="79"/>
  <c r="AQ32" i="79"/>
  <c r="B33" i="79"/>
  <c r="N33" i="79"/>
  <c r="Z33" i="79"/>
  <c r="AL33" i="79"/>
  <c r="AX33" i="79"/>
  <c r="I34" i="79"/>
  <c r="U34" i="79"/>
  <c r="AG34" i="79"/>
  <c r="AS34" i="79"/>
  <c r="D35" i="79"/>
  <c r="P35" i="79"/>
  <c r="AB35" i="79"/>
  <c r="AN35" i="79"/>
  <c r="AZ35" i="79"/>
  <c r="K36" i="79"/>
  <c r="W36" i="79"/>
  <c r="AI36" i="79"/>
  <c r="AU36" i="79"/>
  <c r="F37" i="79"/>
  <c r="R37" i="79"/>
  <c r="AD37" i="79"/>
  <c r="AP37" i="79"/>
  <c r="BB37" i="79"/>
  <c r="M38" i="79"/>
  <c r="AK6" i="79"/>
  <c r="C8" i="79"/>
  <c r="V9" i="79"/>
  <c r="AO10" i="79"/>
  <c r="G12" i="79"/>
  <c r="Z13" i="79"/>
  <c r="AS14" i="79"/>
  <c r="K16" i="79"/>
  <c r="AD17" i="79"/>
  <c r="AW18" i="79"/>
  <c r="AX19" i="79"/>
  <c r="AS20" i="79"/>
  <c r="AN21" i="79"/>
  <c r="AI22" i="79"/>
  <c r="AD23" i="79"/>
  <c r="L24" i="79"/>
  <c r="AL24" i="79"/>
  <c r="G25" i="79"/>
  <c r="S25" i="79"/>
  <c r="AE25" i="79"/>
  <c r="AQ25" i="79"/>
  <c r="B26" i="79"/>
  <c r="N26" i="79"/>
  <c r="Z26" i="79"/>
  <c r="AL26" i="79"/>
  <c r="AX26" i="79"/>
  <c r="I27" i="79"/>
  <c r="U27" i="79"/>
  <c r="AG27" i="79"/>
  <c r="AS27" i="79"/>
  <c r="D28" i="79"/>
  <c r="P28" i="79"/>
  <c r="AB28" i="79"/>
  <c r="AV6" i="79"/>
  <c r="N8" i="79"/>
  <c r="AG9" i="79"/>
  <c r="AZ10" i="79"/>
  <c r="R12" i="79"/>
  <c r="AK13" i="79"/>
  <c r="C15" i="79"/>
  <c r="V16" i="79"/>
  <c r="AO17" i="79"/>
  <c r="G19" i="79"/>
  <c r="B20" i="79"/>
  <c r="AX20" i="79"/>
  <c r="AS21" i="79"/>
  <c r="AN22" i="79"/>
  <c r="AF23" i="79"/>
  <c r="M24" i="79"/>
  <c r="AM24" i="79"/>
  <c r="H25" i="79"/>
  <c r="T25" i="79"/>
  <c r="AF25" i="79"/>
  <c r="AR25" i="79"/>
  <c r="C26" i="79"/>
  <c r="O26" i="79"/>
  <c r="AA26" i="79"/>
  <c r="AM26" i="79"/>
  <c r="AY26" i="79"/>
  <c r="J27" i="79"/>
  <c r="V27" i="79"/>
  <c r="AH27" i="79"/>
  <c r="AT27" i="79"/>
  <c r="E28" i="79"/>
  <c r="Q28" i="79"/>
  <c r="AC28" i="79"/>
  <c r="AO28" i="79"/>
  <c r="BA28" i="79"/>
  <c r="L29" i="79"/>
  <c r="X29" i="79"/>
  <c r="AJ29" i="79"/>
  <c r="AV29" i="79"/>
  <c r="G30" i="79"/>
  <c r="S30" i="79"/>
  <c r="AE30" i="79"/>
  <c r="AQ30" i="79"/>
  <c r="B31" i="79"/>
  <c r="N31" i="79"/>
  <c r="Z31" i="79"/>
  <c r="AL31" i="79"/>
  <c r="AX31" i="79"/>
  <c r="I32" i="79"/>
  <c r="U32" i="79"/>
  <c r="AG32" i="79"/>
  <c r="AS32" i="79"/>
  <c r="D33" i="79"/>
  <c r="P33" i="79"/>
  <c r="AB33" i="79"/>
  <c r="AN33" i="79"/>
  <c r="AZ33" i="79"/>
  <c r="K34" i="79"/>
  <c r="W34" i="79"/>
  <c r="AI34" i="79"/>
  <c r="AU34" i="79"/>
  <c r="F35" i="79"/>
  <c r="R35" i="79"/>
  <c r="AD35" i="79"/>
  <c r="AP35" i="79"/>
  <c r="BB35" i="79"/>
  <c r="M36" i="79"/>
  <c r="Y36" i="79"/>
  <c r="AK36" i="79"/>
  <c r="AW36" i="79"/>
  <c r="H37" i="79"/>
  <c r="T37" i="79"/>
  <c r="AF37" i="79"/>
  <c r="AR37" i="79"/>
  <c r="C38" i="79"/>
  <c r="O38" i="79"/>
  <c r="AW6" i="79"/>
  <c r="O8" i="79"/>
  <c r="AH9" i="79"/>
  <c r="BA10" i="79"/>
  <c r="S12" i="79"/>
  <c r="AL13" i="79"/>
  <c r="D15" i="79"/>
  <c r="W16" i="79"/>
  <c r="AP17" i="79"/>
  <c r="H19" i="79"/>
  <c r="C20" i="79"/>
  <c r="AY20" i="79"/>
  <c r="AT21" i="79"/>
  <c r="AO22" i="79"/>
  <c r="AI23" i="79"/>
  <c r="O24" i="79"/>
  <c r="AP24" i="79"/>
  <c r="I25" i="79"/>
  <c r="U25" i="79"/>
  <c r="AG25" i="79"/>
  <c r="AS25" i="79"/>
  <c r="D26" i="79"/>
  <c r="P26" i="79"/>
  <c r="AB26" i="79"/>
  <c r="AN26" i="79"/>
  <c r="AZ26" i="79"/>
  <c r="K27" i="79"/>
  <c r="W27" i="79"/>
  <c r="AI27" i="79"/>
  <c r="AU27" i="79"/>
  <c r="F28" i="79"/>
  <c r="G7" i="79"/>
  <c r="Z8" i="79"/>
  <c r="AS9" i="79"/>
  <c r="K11" i="79"/>
  <c r="AD12" i="79"/>
  <c r="AW13" i="79"/>
  <c r="O15" i="79"/>
  <c r="AH16" i="79"/>
  <c r="BA17" i="79"/>
  <c r="N19" i="79"/>
  <c r="I20" i="79"/>
  <c r="D21" i="79"/>
  <c r="AZ21" i="79"/>
  <c r="AU22" i="79"/>
  <c r="AJ23" i="79"/>
  <c r="R24" i="79"/>
  <c r="AQ24" i="79"/>
  <c r="J25" i="79"/>
  <c r="V25" i="79"/>
  <c r="AH25" i="79"/>
  <c r="AT25" i="79"/>
  <c r="E26" i="79"/>
  <c r="Q26" i="79"/>
  <c r="AC26" i="79"/>
  <c r="AO26" i="79"/>
  <c r="BA26" i="79"/>
  <c r="L27" i="79"/>
  <c r="X27" i="79"/>
  <c r="AJ27" i="79"/>
  <c r="AV27" i="79"/>
  <c r="G28" i="79"/>
  <c r="S28" i="79"/>
  <c r="AE28" i="79"/>
  <c r="AQ28" i="79"/>
  <c r="B29" i="79"/>
  <c r="N29" i="79"/>
  <c r="Z29" i="79"/>
  <c r="AL29" i="79"/>
  <c r="AX29" i="79"/>
  <c r="I30" i="79"/>
  <c r="U30" i="79"/>
  <c r="AG30" i="79"/>
  <c r="AS30" i="79"/>
  <c r="D31" i="79"/>
  <c r="P31" i="79"/>
  <c r="AB31" i="79"/>
  <c r="AN31" i="79"/>
  <c r="AZ31" i="79"/>
  <c r="K32" i="79"/>
  <c r="W32" i="79"/>
  <c r="AI32" i="79"/>
  <c r="AU32" i="79"/>
  <c r="F33" i="79"/>
  <c r="R33" i="79"/>
  <c r="AD33" i="79"/>
  <c r="AP33" i="79"/>
  <c r="BB33" i="79"/>
  <c r="M34" i="79"/>
  <c r="Y34" i="79"/>
  <c r="AK34" i="79"/>
  <c r="AW34" i="79"/>
  <c r="H35" i="79"/>
  <c r="H7" i="79"/>
  <c r="AA8" i="79"/>
  <c r="AT9" i="79"/>
  <c r="L11" i="79"/>
  <c r="AE12" i="79"/>
  <c r="AX13" i="79"/>
  <c r="P15" i="79"/>
  <c r="AI16" i="79"/>
  <c r="BB17" i="79"/>
  <c r="S19" i="79"/>
  <c r="N20" i="79"/>
  <c r="I21" i="79"/>
  <c r="D22" i="79"/>
  <c r="AZ22" i="79"/>
  <c r="AP23" i="79"/>
  <c r="S24" i="79"/>
  <c r="AV24" i="79"/>
  <c r="K25" i="79"/>
  <c r="W25" i="79"/>
  <c r="AI25" i="79"/>
  <c r="AU25" i="79"/>
  <c r="F26" i="79"/>
  <c r="R26" i="79"/>
  <c r="AD26" i="79"/>
  <c r="AP26" i="79"/>
  <c r="BB26" i="79"/>
  <c r="M27" i="79"/>
  <c r="Y27" i="79"/>
  <c r="AK27" i="79"/>
  <c r="AW27" i="79"/>
  <c r="H28" i="79"/>
  <c r="T28" i="79"/>
  <c r="AF28" i="79"/>
  <c r="AR28" i="79"/>
  <c r="C29" i="79"/>
  <c r="O29" i="79"/>
  <c r="AA29" i="79"/>
  <c r="AM29" i="79"/>
  <c r="AY29" i="79"/>
  <c r="J30" i="79"/>
  <c r="V30" i="79"/>
  <c r="AH30" i="79"/>
  <c r="AT30" i="79"/>
  <c r="E31" i="79"/>
  <c r="Q31" i="79"/>
  <c r="AC31" i="79"/>
  <c r="AO31" i="79"/>
  <c r="BA31" i="79"/>
  <c r="L32" i="79"/>
  <c r="X32" i="79"/>
  <c r="AJ32" i="79"/>
  <c r="AV32" i="79"/>
  <c r="G33" i="79"/>
  <c r="S33" i="79"/>
  <c r="AE33" i="79"/>
  <c r="AQ33" i="79"/>
  <c r="B34" i="79"/>
  <c r="N34" i="79"/>
  <c r="Z34" i="79"/>
  <c r="AL34" i="79"/>
  <c r="AX34" i="79"/>
  <c r="I35" i="79"/>
  <c r="U35" i="79"/>
  <c r="AG35" i="79"/>
  <c r="AS35" i="79"/>
  <c r="D36" i="79"/>
  <c r="P36" i="79"/>
  <c r="S7" i="79"/>
  <c r="AA15" i="79"/>
  <c r="E22" i="79"/>
  <c r="X25" i="79"/>
  <c r="AQ26" i="79"/>
  <c r="I28" i="79"/>
  <c r="AZ28" i="79"/>
  <c r="AI29" i="79"/>
  <c r="R30" i="79"/>
  <c r="BB30" i="79"/>
  <c r="AK31" i="79"/>
  <c r="T32" i="79"/>
  <c r="C33" i="79"/>
  <c r="AM33" i="79"/>
  <c r="V34" i="79"/>
  <c r="E35" i="79"/>
  <c r="AH35" i="79"/>
  <c r="L36" i="79"/>
  <c r="AL36" i="79"/>
  <c r="I37" i="79"/>
  <c r="AG37" i="79"/>
  <c r="D38" i="79"/>
  <c r="Z38" i="79"/>
  <c r="AP38" i="79"/>
  <c r="I39" i="79"/>
  <c r="Y39" i="79"/>
  <c r="AS39" i="79"/>
  <c r="H40" i="79"/>
  <c r="AA40" i="79"/>
  <c r="AP40" i="79"/>
  <c r="C41" i="79"/>
  <c r="P41" i="79"/>
  <c r="AB41" i="79"/>
  <c r="AN41" i="79"/>
  <c r="AZ41" i="79"/>
  <c r="K42" i="79"/>
  <c r="W42" i="79"/>
  <c r="AI42" i="79"/>
  <c r="AU42" i="79"/>
  <c r="F43" i="79"/>
  <c r="R43" i="79"/>
  <c r="AD43" i="79"/>
  <c r="AP43" i="79"/>
  <c r="BB43" i="79"/>
  <c r="M44" i="79"/>
  <c r="Y44" i="79"/>
  <c r="AK44" i="79"/>
  <c r="AW44" i="79"/>
  <c r="H45" i="79"/>
  <c r="T45" i="79"/>
  <c r="AF45" i="79"/>
  <c r="AR45" i="79"/>
  <c r="C46" i="79"/>
  <c r="O46" i="79"/>
  <c r="AA46" i="79"/>
  <c r="AM46" i="79"/>
  <c r="AY46" i="79"/>
  <c r="J47" i="79"/>
  <c r="V47" i="79"/>
  <c r="AH47" i="79"/>
  <c r="AT47" i="79"/>
  <c r="E48" i="79"/>
  <c r="Q48" i="79"/>
  <c r="AC48" i="79"/>
  <c r="AO48" i="79"/>
  <c r="BA48" i="79"/>
  <c r="L49" i="79"/>
  <c r="X49" i="79"/>
  <c r="AJ49" i="79"/>
  <c r="AV49" i="79"/>
  <c r="G50" i="79"/>
  <c r="S50" i="79"/>
  <c r="AE50" i="79"/>
  <c r="AQ50" i="79"/>
  <c r="B51" i="79"/>
  <c r="N51" i="79"/>
  <c r="Z51" i="79"/>
  <c r="AL51" i="79"/>
  <c r="AX51" i="79"/>
  <c r="I52" i="79"/>
  <c r="U52" i="79"/>
  <c r="AG52" i="79"/>
  <c r="AS52" i="79"/>
  <c r="D53" i="79"/>
  <c r="P53" i="79"/>
  <c r="AB53" i="79"/>
  <c r="AN53" i="79"/>
  <c r="AZ53" i="79"/>
  <c r="K54" i="79"/>
  <c r="W54" i="79"/>
  <c r="AI54" i="79"/>
  <c r="AU54" i="79"/>
  <c r="F55" i="79"/>
  <c r="R55" i="79"/>
  <c r="T7" i="79"/>
  <c r="AB15" i="79"/>
  <c r="K22" i="79"/>
  <c r="Y25" i="79"/>
  <c r="AR26" i="79"/>
  <c r="J28" i="79"/>
  <c r="BB28" i="79"/>
  <c r="AK29" i="79"/>
  <c r="T30" i="79"/>
  <c r="C31" i="79"/>
  <c r="AM31" i="79"/>
  <c r="V32" i="79"/>
  <c r="E33" i="79"/>
  <c r="AO33" i="79"/>
  <c r="X34" i="79"/>
  <c r="G35" i="79"/>
  <c r="AI35" i="79"/>
  <c r="N36" i="79"/>
  <c r="AM36" i="79"/>
  <c r="J37" i="79"/>
  <c r="AH37" i="79"/>
  <c r="E38" i="79"/>
  <c r="AA38" i="79"/>
  <c r="AQ38" i="79"/>
  <c r="J39" i="79"/>
  <c r="Z39" i="79"/>
  <c r="AT39" i="79"/>
  <c r="I40" i="79"/>
  <c r="AB40" i="79"/>
  <c r="AQ40" i="79"/>
  <c r="D41" i="79"/>
  <c r="Q41" i="79"/>
  <c r="AC41" i="79"/>
  <c r="AO41" i="79"/>
  <c r="BA41" i="79"/>
  <c r="L42" i="79"/>
  <c r="X42" i="79"/>
  <c r="AJ42" i="79"/>
  <c r="AV42" i="79"/>
  <c r="G43" i="79"/>
  <c r="S43" i="79"/>
  <c r="AE43" i="79"/>
  <c r="AQ43" i="79"/>
  <c r="B44" i="79"/>
  <c r="N44" i="79"/>
  <c r="Z44" i="79"/>
  <c r="AL44" i="79"/>
  <c r="AX44" i="79"/>
  <c r="I45" i="79"/>
  <c r="U45" i="79"/>
  <c r="AG45" i="79"/>
  <c r="AS45" i="79"/>
  <c r="D46" i="79"/>
  <c r="P46" i="79"/>
  <c r="AB46" i="79"/>
  <c r="AN46" i="79"/>
  <c r="AZ46" i="79"/>
  <c r="K47" i="79"/>
  <c r="W47" i="79"/>
  <c r="AI47" i="79"/>
  <c r="AU47" i="79"/>
  <c r="F48" i="79"/>
  <c r="R48" i="79"/>
  <c r="AD48" i="79"/>
  <c r="AP48" i="79"/>
  <c r="BB48" i="79"/>
  <c r="M49" i="79"/>
  <c r="Y49" i="79"/>
  <c r="AK49" i="79"/>
  <c r="AW49" i="79"/>
  <c r="H50" i="79"/>
  <c r="T50" i="79"/>
  <c r="AF50" i="79"/>
  <c r="AR50" i="79"/>
  <c r="C51" i="79"/>
  <c r="O51" i="79"/>
  <c r="AA51" i="79"/>
  <c r="AM51" i="79"/>
  <c r="AY51" i="79"/>
  <c r="J52" i="79"/>
  <c r="V52" i="79"/>
  <c r="AH52" i="79"/>
  <c r="AT52" i="79"/>
  <c r="E53" i="79"/>
  <c r="Q53" i="79"/>
  <c r="AC53" i="79"/>
  <c r="AO53" i="79"/>
  <c r="BA53" i="79"/>
  <c r="L54" i="79"/>
  <c r="X54" i="79"/>
  <c r="AJ54" i="79"/>
  <c r="AV54" i="79"/>
  <c r="G55" i="79"/>
  <c r="S55" i="79"/>
  <c r="AE55" i="79"/>
  <c r="AL8" i="79"/>
  <c r="AT16" i="79"/>
  <c r="BA22" i="79"/>
  <c r="AJ25" i="79"/>
  <c r="B27" i="79"/>
  <c r="R28" i="79"/>
  <c r="D29" i="79"/>
  <c r="AN29" i="79"/>
  <c r="W30" i="79"/>
  <c r="F31" i="79"/>
  <c r="AP31" i="79"/>
  <c r="Y32" i="79"/>
  <c r="H33" i="79"/>
  <c r="AR33" i="79"/>
  <c r="AA34" i="79"/>
  <c r="J35" i="79"/>
  <c r="AO35" i="79"/>
  <c r="O36" i="79"/>
  <c r="AN36" i="79"/>
  <c r="K37" i="79"/>
  <c r="AI37" i="79"/>
  <c r="F38" i="79"/>
  <c r="AB38" i="79"/>
  <c r="AR38" i="79"/>
  <c r="K39" i="79"/>
  <c r="AA39" i="79"/>
  <c r="AU39" i="79"/>
  <c r="J40" i="79"/>
  <c r="AC40" i="79"/>
  <c r="AR40" i="79"/>
  <c r="E41" i="79"/>
  <c r="R41" i="79"/>
  <c r="AD41" i="79"/>
  <c r="AP41" i="79"/>
  <c r="BB41" i="79"/>
  <c r="M42" i="79"/>
  <c r="Y42" i="79"/>
  <c r="AK42" i="79"/>
  <c r="AW42" i="79"/>
  <c r="H43" i="79"/>
  <c r="T43" i="79"/>
  <c r="AF43" i="79"/>
  <c r="AR43" i="79"/>
  <c r="C44" i="79"/>
  <c r="O44" i="79"/>
  <c r="AA44" i="79"/>
  <c r="AM44" i="79"/>
  <c r="AY44" i="79"/>
  <c r="J45" i="79"/>
  <c r="V45" i="79"/>
  <c r="AH45" i="79"/>
  <c r="AT45" i="79"/>
  <c r="E46" i="79"/>
  <c r="Q46" i="79"/>
  <c r="AC46" i="79"/>
  <c r="AO46" i="79"/>
  <c r="BA46" i="79"/>
  <c r="L47" i="79"/>
  <c r="X47" i="79"/>
  <c r="AJ47" i="79"/>
  <c r="AV47" i="79"/>
  <c r="G48" i="79"/>
  <c r="S48" i="79"/>
  <c r="AE48" i="79"/>
  <c r="AQ48" i="79"/>
  <c r="B49" i="79"/>
  <c r="N49" i="79"/>
  <c r="Z49" i="79"/>
  <c r="AL49" i="79"/>
  <c r="AX49" i="79"/>
  <c r="I50" i="79"/>
  <c r="U50" i="79"/>
  <c r="AG50" i="79"/>
  <c r="AS50" i="79"/>
  <c r="D51" i="79"/>
  <c r="P51" i="79"/>
  <c r="AB51" i="79"/>
  <c r="AN51" i="79"/>
  <c r="AZ51" i="79"/>
  <c r="K52" i="79"/>
  <c r="W52" i="79"/>
  <c r="AI52" i="79"/>
  <c r="AU52" i="79"/>
  <c r="F53" i="79"/>
  <c r="R53" i="79"/>
  <c r="AD53" i="79"/>
  <c r="AP53" i="79"/>
  <c r="BB53" i="79"/>
  <c r="M54" i="79"/>
  <c r="Y54" i="79"/>
  <c r="AK54" i="79"/>
  <c r="AW54" i="79"/>
  <c r="H55" i="79"/>
  <c r="T55" i="79"/>
  <c r="AF55" i="79"/>
  <c r="AR55" i="79"/>
  <c r="C56" i="79"/>
  <c r="AM8" i="79"/>
  <c r="AU16" i="79"/>
  <c r="F23" i="79"/>
  <c r="AK25" i="79"/>
  <c r="C27" i="79"/>
  <c r="U28" i="79"/>
  <c r="E29" i="79"/>
  <c r="AO29" i="79"/>
  <c r="X30" i="79"/>
  <c r="G31" i="79"/>
  <c r="AQ31" i="79"/>
  <c r="Z32" i="79"/>
  <c r="I33" i="79"/>
  <c r="AS33" i="79"/>
  <c r="AB34" i="79"/>
  <c r="K35" i="79"/>
  <c r="AQ35" i="79"/>
  <c r="Q36" i="79"/>
  <c r="AO36" i="79"/>
  <c r="L37" i="79"/>
  <c r="AJ37" i="79"/>
  <c r="G38" i="79"/>
  <c r="AC38" i="79"/>
  <c r="AW38" i="79"/>
  <c r="L39" i="79"/>
  <c r="AF39" i="79"/>
  <c r="AV39" i="79"/>
  <c r="O40" i="79"/>
  <c r="AD40" i="79"/>
  <c r="AS40" i="79"/>
  <c r="F41" i="79"/>
  <c r="S41" i="79"/>
  <c r="AE41" i="79"/>
  <c r="AQ41" i="79"/>
  <c r="B42" i="79"/>
  <c r="N42" i="79"/>
  <c r="Z42" i="79"/>
  <c r="AL42" i="79"/>
  <c r="AX42" i="79"/>
  <c r="I43" i="79"/>
  <c r="U43" i="79"/>
  <c r="AG43" i="79"/>
  <c r="AS43" i="79"/>
  <c r="D44" i="79"/>
  <c r="P44" i="79"/>
  <c r="AB44" i="79"/>
  <c r="AN44" i="79"/>
  <c r="AZ44" i="79"/>
  <c r="K45" i="79"/>
  <c r="W45" i="79"/>
  <c r="AI45" i="79"/>
  <c r="AU45" i="79"/>
  <c r="F46" i="79"/>
  <c r="R46" i="79"/>
  <c r="AD46" i="79"/>
  <c r="AP46" i="79"/>
  <c r="BB46" i="79"/>
  <c r="M47" i="79"/>
  <c r="Y47" i="79"/>
  <c r="AK47" i="79"/>
  <c r="AW47" i="79"/>
  <c r="H48" i="79"/>
  <c r="T48" i="79"/>
  <c r="AF48" i="79"/>
  <c r="AR48" i="79"/>
  <c r="C49" i="79"/>
  <c r="O49" i="79"/>
  <c r="AA49" i="79"/>
  <c r="AM49" i="79"/>
  <c r="AY49" i="79"/>
  <c r="J50" i="79"/>
  <c r="V50" i="79"/>
  <c r="AH50" i="79"/>
  <c r="AT50" i="79"/>
  <c r="E51" i="79"/>
  <c r="Q51" i="79"/>
  <c r="AC51" i="79"/>
  <c r="AO51" i="79"/>
  <c r="BA51" i="79"/>
  <c r="L52" i="79"/>
  <c r="X52" i="79"/>
  <c r="AJ52" i="79"/>
  <c r="AV52" i="79"/>
  <c r="G53" i="79"/>
  <c r="S53" i="79"/>
  <c r="AE53" i="79"/>
  <c r="AQ53" i="79"/>
  <c r="B54" i="79"/>
  <c r="N54" i="79"/>
  <c r="Z54" i="79"/>
  <c r="AL54" i="79"/>
  <c r="AX54" i="79"/>
  <c r="I55" i="79"/>
  <c r="U55" i="79"/>
  <c r="AG55" i="79"/>
  <c r="AS55" i="79"/>
  <c r="D56" i="79"/>
  <c r="P56" i="79"/>
  <c r="AB56" i="79"/>
  <c r="AN56" i="79"/>
  <c r="AZ56" i="79"/>
  <c r="K57" i="79"/>
  <c r="W57" i="79"/>
  <c r="D10" i="79"/>
  <c r="L18" i="79"/>
  <c r="AR23" i="79"/>
  <c r="AV25" i="79"/>
  <c r="N27" i="79"/>
  <c r="V28" i="79"/>
  <c r="K29" i="79"/>
  <c r="AU29" i="79"/>
  <c r="AD30" i="79"/>
  <c r="M31" i="79"/>
  <c r="AW31" i="79"/>
  <c r="AF32" i="79"/>
  <c r="O33" i="79"/>
  <c r="AY33" i="79"/>
  <c r="AH34" i="79"/>
  <c r="Q35" i="79"/>
  <c r="AR35" i="79"/>
  <c r="R36" i="79"/>
  <c r="AP36" i="79"/>
  <c r="M37" i="79"/>
  <c r="AK37" i="79"/>
  <c r="H38" i="79"/>
  <c r="AD38" i="79"/>
  <c r="AX38" i="79"/>
  <c r="M39" i="79"/>
  <c r="AG39" i="79"/>
  <c r="AW39" i="79"/>
  <c r="P40" i="79"/>
  <c r="AE40" i="79"/>
  <c r="AT40" i="79"/>
  <c r="G41" i="79"/>
  <c r="T41" i="79"/>
  <c r="AF41" i="79"/>
  <c r="AR41" i="79"/>
  <c r="C42" i="79"/>
  <c r="O42" i="79"/>
  <c r="AA42" i="79"/>
  <c r="AM42" i="79"/>
  <c r="AY42" i="79"/>
  <c r="J43" i="79"/>
  <c r="V43" i="79"/>
  <c r="AH43" i="79"/>
  <c r="AT43" i="79"/>
  <c r="E44" i="79"/>
  <c r="Q44" i="79"/>
  <c r="AC44" i="79"/>
  <c r="AO44" i="79"/>
  <c r="BA44" i="79"/>
  <c r="L45" i="79"/>
  <c r="X45" i="79"/>
  <c r="AJ45" i="79"/>
  <c r="AV45" i="79"/>
  <c r="G46" i="79"/>
  <c r="S46" i="79"/>
  <c r="AE46" i="79"/>
  <c r="AQ46" i="79"/>
  <c r="B47" i="79"/>
  <c r="N47" i="79"/>
  <c r="Z47" i="79"/>
  <c r="AL47" i="79"/>
  <c r="AX47" i="79"/>
  <c r="I48" i="79"/>
  <c r="U48" i="79"/>
  <c r="AG48" i="79"/>
  <c r="AS48" i="79"/>
  <c r="D49" i="79"/>
  <c r="P49" i="79"/>
  <c r="AB49" i="79"/>
  <c r="AN49" i="79"/>
  <c r="AZ49" i="79"/>
  <c r="K50" i="79"/>
  <c r="W50" i="79"/>
  <c r="AI50" i="79"/>
  <c r="AU50" i="79"/>
  <c r="F51" i="79"/>
  <c r="R51" i="79"/>
  <c r="AD51" i="79"/>
  <c r="AP51" i="79"/>
  <c r="BB51" i="79"/>
  <c r="M52" i="79"/>
  <c r="Y52" i="79"/>
  <c r="AK52" i="79"/>
  <c r="AW52" i="79"/>
  <c r="H53" i="79"/>
  <c r="T53" i="79"/>
  <c r="E10" i="79"/>
  <c r="M18" i="79"/>
  <c r="AU23" i="79"/>
  <c r="AW25" i="79"/>
  <c r="O27" i="79"/>
  <c r="AD28" i="79"/>
  <c r="M29" i="79"/>
  <c r="AW29" i="79"/>
  <c r="AF30" i="79"/>
  <c r="O31" i="79"/>
  <c r="AY31" i="79"/>
  <c r="AH32" i="79"/>
  <c r="Q33" i="79"/>
  <c r="BA33" i="79"/>
  <c r="AJ34" i="79"/>
  <c r="S35" i="79"/>
  <c r="AT35" i="79"/>
  <c r="X36" i="79"/>
  <c r="AV36" i="79"/>
  <c r="S37" i="79"/>
  <c r="AQ37" i="79"/>
  <c r="N38" i="79"/>
  <c r="AE38" i="79"/>
  <c r="AY38" i="79"/>
  <c r="N39" i="79"/>
  <c r="AH39" i="79"/>
  <c r="AX39" i="79"/>
  <c r="Q40" i="79"/>
  <c r="AF40" i="79"/>
  <c r="AU40" i="79"/>
  <c r="H41" i="79"/>
  <c r="U41" i="79"/>
  <c r="AG41" i="79"/>
  <c r="AS41" i="79"/>
  <c r="D42" i="79"/>
  <c r="P42" i="79"/>
  <c r="AB42" i="79"/>
  <c r="AN42" i="79"/>
  <c r="AZ42" i="79"/>
  <c r="K43" i="79"/>
  <c r="W43" i="79"/>
  <c r="AI43" i="79"/>
  <c r="AU43" i="79"/>
  <c r="F44" i="79"/>
  <c r="R44" i="79"/>
  <c r="AD44" i="79"/>
  <c r="AP44" i="79"/>
  <c r="BB44" i="79"/>
  <c r="M45" i="79"/>
  <c r="Y45" i="79"/>
  <c r="AK45" i="79"/>
  <c r="AW45" i="79"/>
  <c r="H46" i="79"/>
  <c r="T46" i="79"/>
  <c r="AF46" i="79"/>
  <c r="AR46" i="79"/>
  <c r="C47" i="79"/>
  <c r="O47" i="79"/>
  <c r="AA47" i="79"/>
  <c r="AM47" i="79"/>
  <c r="AY47" i="79"/>
  <c r="J48" i="79"/>
  <c r="V48" i="79"/>
  <c r="AH48" i="79"/>
  <c r="AT48" i="79"/>
  <c r="E49" i="79"/>
  <c r="Q49" i="79"/>
  <c r="AC49" i="79"/>
  <c r="AO49" i="79"/>
  <c r="BA49" i="79"/>
  <c r="L50" i="79"/>
  <c r="X50" i="79"/>
  <c r="AJ50" i="79"/>
  <c r="AV50" i="79"/>
  <c r="G51" i="79"/>
  <c r="S51" i="79"/>
  <c r="AE51" i="79"/>
  <c r="AQ51" i="79"/>
  <c r="B52" i="79"/>
  <c r="N52" i="79"/>
  <c r="Z52" i="79"/>
  <c r="W11" i="79"/>
  <c r="T19" i="79"/>
  <c r="X24" i="79"/>
  <c r="G26" i="79"/>
  <c r="Z27" i="79"/>
  <c r="AG28" i="79"/>
  <c r="P29" i="79"/>
  <c r="AZ29" i="79"/>
  <c r="AI30" i="79"/>
  <c r="R31" i="79"/>
  <c r="BB31" i="79"/>
  <c r="AK32" i="79"/>
  <c r="T33" i="79"/>
  <c r="C34" i="79"/>
  <c r="AM34" i="79"/>
  <c r="T35" i="79"/>
  <c r="AU35" i="79"/>
  <c r="Z36" i="79"/>
  <c r="AX36" i="79"/>
  <c r="U37" i="79"/>
  <c r="AS37" i="79"/>
  <c r="P38" i="79"/>
  <c r="AF38" i="79"/>
  <c r="AZ38" i="79"/>
  <c r="O39" i="79"/>
  <c r="AI39" i="79"/>
  <c r="AY39" i="79"/>
  <c r="R40" i="79"/>
  <c r="AG40" i="79"/>
  <c r="AV40" i="79"/>
  <c r="J41" i="79"/>
  <c r="V41" i="79"/>
  <c r="AH41" i="79"/>
  <c r="AT41" i="79"/>
  <c r="E42" i="79"/>
  <c r="Q42" i="79"/>
  <c r="AC42" i="79"/>
  <c r="AO42" i="79"/>
  <c r="BA42" i="79"/>
  <c r="L43" i="79"/>
  <c r="X43" i="79"/>
  <c r="AJ43" i="79"/>
  <c r="AV43" i="79"/>
  <c r="G44" i="79"/>
  <c r="S44" i="79"/>
  <c r="AE44" i="79"/>
  <c r="AQ44" i="79"/>
  <c r="B45" i="79"/>
  <c r="N45" i="79"/>
  <c r="Z45" i="79"/>
  <c r="AL45" i="79"/>
  <c r="AX45" i="79"/>
  <c r="I46" i="79"/>
  <c r="U46" i="79"/>
  <c r="AG46" i="79"/>
  <c r="AS46" i="79"/>
  <c r="D47" i="79"/>
  <c r="P47" i="79"/>
  <c r="AB47" i="79"/>
  <c r="AN47" i="79"/>
  <c r="AZ47" i="79"/>
  <c r="K48" i="79"/>
  <c r="W48" i="79"/>
  <c r="AI48" i="79"/>
  <c r="AU48" i="79"/>
  <c r="F49" i="79"/>
  <c r="R49" i="79"/>
  <c r="AD49" i="79"/>
  <c r="AP49" i="79"/>
  <c r="BB49" i="79"/>
  <c r="M50" i="79"/>
  <c r="Y50" i="79"/>
  <c r="AK50" i="79"/>
  <c r="AW50" i="79"/>
  <c r="H51" i="79"/>
  <c r="T51" i="79"/>
  <c r="AF51" i="79"/>
  <c r="AR51" i="79"/>
  <c r="C52" i="79"/>
  <c r="O52" i="79"/>
  <c r="AA52" i="79"/>
  <c r="AM52" i="79"/>
  <c r="AY52" i="79"/>
  <c r="J53" i="79"/>
  <c r="V53" i="79"/>
  <c r="X11" i="79"/>
  <c r="Z19" i="79"/>
  <c r="Y24" i="79"/>
  <c r="H26" i="79"/>
  <c r="AA27" i="79"/>
  <c r="AH28" i="79"/>
  <c r="Q29" i="79"/>
  <c r="BA29" i="79"/>
  <c r="AJ30" i="79"/>
  <c r="S31" i="79"/>
  <c r="B32" i="79"/>
  <c r="AL32" i="79"/>
  <c r="U33" i="79"/>
  <c r="D34" i="79"/>
  <c r="AN34" i="79"/>
  <c r="V35" i="79"/>
  <c r="BA35" i="79"/>
  <c r="AA36" i="79"/>
  <c r="AY36" i="79"/>
  <c r="V37" i="79"/>
  <c r="AT37" i="79"/>
  <c r="Q38" i="79"/>
  <c r="AK38" i="79"/>
  <c r="BA38" i="79"/>
  <c r="T39" i="79"/>
  <c r="AJ39" i="79"/>
  <c r="C40" i="79"/>
  <c r="S40" i="79"/>
  <c r="AH40" i="79"/>
  <c r="AY40" i="79"/>
  <c r="K41" i="79"/>
  <c r="W41" i="79"/>
  <c r="AI41" i="79"/>
  <c r="AU41" i="79"/>
  <c r="F42" i="79"/>
  <c r="R42" i="79"/>
  <c r="AD42" i="79"/>
  <c r="AP42" i="79"/>
  <c r="BB42" i="79"/>
  <c r="M43" i="79"/>
  <c r="Y43" i="79"/>
  <c r="AK43" i="79"/>
  <c r="AW43" i="79"/>
  <c r="H44" i="79"/>
  <c r="T44" i="79"/>
  <c r="AF44" i="79"/>
  <c r="AR44" i="79"/>
  <c r="C45" i="79"/>
  <c r="O45" i="79"/>
  <c r="AA45" i="79"/>
  <c r="AM45" i="79"/>
  <c r="AY45" i="79"/>
  <c r="J46" i="79"/>
  <c r="V46" i="79"/>
  <c r="AH46" i="79"/>
  <c r="AT46" i="79"/>
  <c r="E47" i="79"/>
  <c r="Q47" i="79"/>
  <c r="AC47" i="79"/>
  <c r="AO47" i="79"/>
  <c r="BA47" i="79"/>
  <c r="L48" i="79"/>
  <c r="X48" i="79"/>
  <c r="AJ48" i="79"/>
  <c r="AV48" i="79"/>
  <c r="G49" i="79"/>
  <c r="S49" i="79"/>
  <c r="AE49" i="79"/>
  <c r="AQ49" i="79"/>
  <c r="B50" i="79"/>
  <c r="N50" i="79"/>
  <c r="Z50" i="79"/>
  <c r="AL50" i="79"/>
  <c r="AX50" i="79"/>
  <c r="I51" i="79"/>
  <c r="U51" i="79"/>
  <c r="AG51" i="79"/>
  <c r="AS51" i="79"/>
  <c r="D52" i="79"/>
  <c r="P52" i="79"/>
  <c r="AB52" i="79"/>
  <c r="AN52" i="79"/>
  <c r="AP12" i="79"/>
  <c r="O20" i="79"/>
  <c r="AW24" i="79"/>
  <c r="S26" i="79"/>
  <c r="AL27" i="79"/>
  <c r="AN28" i="79"/>
  <c r="W29" i="79"/>
  <c r="F30" i="79"/>
  <c r="AP30" i="79"/>
  <c r="Y31" i="79"/>
  <c r="H32" i="79"/>
  <c r="AR32" i="79"/>
  <c r="AA33" i="79"/>
  <c r="J34" i="79"/>
  <c r="AT34" i="79"/>
  <c r="W35" i="79"/>
  <c r="B36" i="79"/>
  <c r="AB36" i="79"/>
  <c r="AZ36" i="79"/>
  <c r="W37" i="79"/>
  <c r="AU37" i="79"/>
  <c r="R38" i="79"/>
  <c r="AL38" i="79"/>
  <c r="BB38" i="79"/>
  <c r="U39" i="79"/>
  <c r="AK39" i="79"/>
  <c r="D40" i="79"/>
  <c r="T40" i="79"/>
  <c r="AI40" i="79"/>
  <c r="AZ40" i="79"/>
  <c r="L41" i="79"/>
  <c r="X41" i="79"/>
  <c r="AJ41" i="79"/>
  <c r="AV41" i="79"/>
  <c r="G42" i="79"/>
  <c r="S42" i="79"/>
  <c r="AE42" i="79"/>
  <c r="AQ42" i="79"/>
  <c r="B43" i="79"/>
  <c r="N43" i="79"/>
  <c r="Z43" i="79"/>
  <c r="AL43" i="79"/>
  <c r="AX43" i="79"/>
  <c r="I44" i="79"/>
  <c r="U44" i="79"/>
  <c r="AG44" i="79"/>
  <c r="AS44" i="79"/>
  <c r="D45" i="79"/>
  <c r="P45" i="79"/>
  <c r="AB45" i="79"/>
  <c r="AN45" i="79"/>
  <c r="AZ45" i="79"/>
  <c r="K46" i="79"/>
  <c r="W46" i="79"/>
  <c r="AI46" i="79"/>
  <c r="AU46" i="79"/>
  <c r="F47" i="79"/>
  <c r="R47" i="79"/>
  <c r="AD47" i="79"/>
  <c r="AP47" i="79"/>
  <c r="BB47" i="79"/>
  <c r="M48" i="79"/>
  <c r="Y48" i="79"/>
  <c r="AK48" i="79"/>
  <c r="AW48" i="79"/>
  <c r="H49" i="79"/>
  <c r="T49" i="79"/>
  <c r="AF49" i="79"/>
  <c r="AR49" i="79"/>
  <c r="AQ12" i="79"/>
  <c r="U20" i="79"/>
  <c r="AX24" i="79"/>
  <c r="T26" i="79"/>
  <c r="AM27" i="79"/>
  <c r="AP28" i="79"/>
  <c r="Y29" i="79"/>
  <c r="H30" i="79"/>
  <c r="AR30" i="79"/>
  <c r="AA31" i="79"/>
  <c r="J32" i="79"/>
  <c r="AT32" i="79"/>
  <c r="AC33" i="79"/>
  <c r="L34" i="79"/>
  <c r="AV34" i="79"/>
  <c r="AC35" i="79"/>
  <c r="C36" i="79"/>
  <c r="AC36" i="79"/>
  <c r="BA36" i="79"/>
  <c r="X37" i="79"/>
  <c r="AV37" i="79"/>
  <c r="S38" i="79"/>
  <c r="AM38" i="79"/>
  <c r="B39" i="79"/>
  <c r="V39" i="79"/>
  <c r="AL39" i="79"/>
  <c r="E40" i="79"/>
  <c r="U40" i="79"/>
  <c r="AM40" i="79"/>
  <c r="BA40" i="79"/>
  <c r="M41" i="79"/>
  <c r="Y41" i="79"/>
  <c r="AK41" i="79"/>
  <c r="AW41" i="79"/>
  <c r="H42" i="79"/>
  <c r="T42" i="79"/>
  <c r="AF42" i="79"/>
  <c r="AR42" i="79"/>
  <c r="C43" i="79"/>
  <c r="O43" i="79"/>
  <c r="AA43" i="79"/>
  <c r="H14" i="79"/>
  <c r="AB29" i="79"/>
  <c r="AF33" i="79"/>
  <c r="BB36" i="79"/>
  <c r="W39" i="79"/>
  <c r="N41" i="79"/>
  <c r="AG42" i="79"/>
  <c r="AO43" i="79"/>
  <c r="AJ44" i="79"/>
  <c r="AE45" i="79"/>
  <c r="Z46" i="79"/>
  <c r="U47" i="79"/>
  <c r="P48" i="79"/>
  <c r="K49" i="79"/>
  <c r="E50" i="79"/>
  <c r="AO50" i="79"/>
  <c r="X51" i="79"/>
  <c r="G52" i="79"/>
  <c r="AP52" i="79"/>
  <c r="M53" i="79"/>
  <c r="AI53" i="79"/>
  <c r="AY53" i="79"/>
  <c r="R54" i="79"/>
  <c r="AH54" i="79"/>
  <c r="BB54" i="79"/>
  <c r="Q55" i="79"/>
  <c r="AJ55" i="79"/>
  <c r="AX55" i="79"/>
  <c r="K56" i="79"/>
  <c r="X56" i="79"/>
  <c r="AK56" i="79"/>
  <c r="AX56" i="79"/>
  <c r="J57" i="79"/>
  <c r="X57" i="79"/>
  <c r="AJ57" i="79"/>
  <c r="AV57" i="79"/>
  <c r="G58" i="79"/>
  <c r="S58" i="79"/>
  <c r="AE58" i="79"/>
  <c r="AQ58" i="79"/>
  <c r="B59" i="79"/>
  <c r="N59" i="79"/>
  <c r="Z59" i="79"/>
  <c r="AL59" i="79"/>
  <c r="I14" i="79"/>
  <c r="AC29" i="79"/>
  <c r="AG33" i="79"/>
  <c r="G37" i="79"/>
  <c r="X39" i="79"/>
  <c r="O41" i="79"/>
  <c r="AH42" i="79"/>
  <c r="AY43" i="79"/>
  <c r="AT44" i="79"/>
  <c r="AO45" i="79"/>
  <c r="AJ46" i="79"/>
  <c r="AE47" i="79"/>
  <c r="Z48" i="79"/>
  <c r="U49" i="79"/>
  <c r="F50" i="79"/>
  <c r="AP50" i="79"/>
  <c r="Y51" i="79"/>
  <c r="H52" i="79"/>
  <c r="AQ52" i="79"/>
  <c r="N53" i="79"/>
  <c r="AJ53" i="79"/>
  <c r="C54" i="79"/>
  <c r="S54" i="79"/>
  <c r="AM54" i="79"/>
  <c r="B55" i="79"/>
  <c r="V55" i="79"/>
  <c r="AK55" i="79"/>
  <c r="AY55" i="79"/>
  <c r="L56" i="79"/>
  <c r="Y56" i="79"/>
  <c r="AL56" i="79"/>
  <c r="AY56" i="79"/>
  <c r="L57" i="79"/>
  <c r="Y57" i="79"/>
  <c r="AK57" i="79"/>
  <c r="AW57" i="79"/>
  <c r="H58" i="79"/>
  <c r="T58" i="79"/>
  <c r="AF58" i="79"/>
  <c r="AR58" i="79"/>
  <c r="C59" i="79"/>
  <c r="O59" i="79"/>
  <c r="AA59" i="79"/>
  <c r="AM59" i="79"/>
  <c r="AY59" i="79"/>
  <c r="J60" i="79"/>
  <c r="V60" i="79"/>
  <c r="AH60" i="79"/>
  <c r="AT60" i="79"/>
  <c r="E61" i="79"/>
  <c r="Q61" i="79"/>
  <c r="AC61" i="79"/>
  <c r="AO61" i="79"/>
  <c r="BA61" i="79"/>
  <c r="L62" i="79"/>
  <c r="X62" i="79"/>
  <c r="AJ62" i="79"/>
  <c r="AV62" i="79"/>
  <c r="G63" i="79"/>
  <c r="S63" i="79"/>
  <c r="AE63" i="79"/>
  <c r="AQ63" i="79"/>
  <c r="B64" i="79"/>
  <c r="N64" i="79"/>
  <c r="Z64" i="79"/>
  <c r="AL64" i="79"/>
  <c r="AX64" i="79"/>
  <c r="I65" i="79"/>
  <c r="U65" i="79"/>
  <c r="AG65" i="79"/>
  <c r="AS65" i="79"/>
  <c r="D66" i="79"/>
  <c r="P66" i="79"/>
  <c r="AB66" i="79"/>
  <c r="AN66" i="79"/>
  <c r="AZ66" i="79"/>
  <c r="K67" i="79"/>
  <c r="W67" i="79"/>
  <c r="AI67" i="79"/>
  <c r="AU67" i="79"/>
  <c r="F68" i="79"/>
  <c r="R68" i="79"/>
  <c r="AD68" i="79"/>
  <c r="AP68" i="79"/>
  <c r="BB68" i="79"/>
  <c r="M69" i="79"/>
  <c r="Y69" i="79"/>
  <c r="AK69" i="79"/>
  <c r="AW69" i="79"/>
  <c r="H70" i="79"/>
  <c r="T70" i="79"/>
  <c r="AF70" i="79"/>
  <c r="AR70" i="79"/>
  <c r="J21" i="79"/>
  <c r="K30" i="79"/>
  <c r="O34" i="79"/>
  <c r="Y37" i="79"/>
  <c r="AM39" i="79"/>
  <c r="Z41" i="79"/>
  <c r="AS42" i="79"/>
  <c r="AZ43" i="79"/>
  <c r="AU44" i="79"/>
  <c r="AP45" i="79"/>
  <c r="AK46" i="79"/>
  <c r="AF47" i="79"/>
  <c r="AA48" i="79"/>
  <c r="V49" i="79"/>
  <c r="O50" i="79"/>
  <c r="AY50" i="79"/>
  <c r="AH51" i="79"/>
  <c r="Q52" i="79"/>
  <c r="AR52" i="79"/>
  <c r="O53" i="79"/>
  <c r="AK53" i="79"/>
  <c r="D54" i="79"/>
  <c r="T54" i="79"/>
  <c r="AN54" i="79"/>
  <c r="C55" i="79"/>
  <c r="W55" i="79"/>
  <c r="AL55" i="79"/>
  <c r="AZ55" i="79"/>
  <c r="M56" i="79"/>
  <c r="Z56" i="79"/>
  <c r="AM56" i="79"/>
  <c r="BA56" i="79"/>
  <c r="M57" i="79"/>
  <c r="Z57" i="79"/>
  <c r="AL57" i="79"/>
  <c r="AX57" i="79"/>
  <c r="I58" i="79"/>
  <c r="U58" i="79"/>
  <c r="AG58" i="79"/>
  <c r="AS58" i="79"/>
  <c r="D59" i="79"/>
  <c r="P59" i="79"/>
  <c r="AB59" i="79"/>
  <c r="AN59" i="79"/>
  <c r="AZ59" i="79"/>
  <c r="K60" i="79"/>
  <c r="W60" i="79"/>
  <c r="AI60" i="79"/>
  <c r="AU60" i="79"/>
  <c r="F61" i="79"/>
  <c r="R61" i="79"/>
  <c r="AD61" i="79"/>
  <c r="AP61" i="79"/>
  <c r="BB61" i="79"/>
  <c r="M62" i="79"/>
  <c r="Y62" i="79"/>
  <c r="AK62" i="79"/>
  <c r="AW62" i="79"/>
  <c r="H63" i="79"/>
  <c r="T63" i="79"/>
  <c r="AF63" i="79"/>
  <c r="AR63" i="79"/>
  <c r="C64" i="79"/>
  <c r="O64" i="79"/>
  <c r="AA64" i="79"/>
  <c r="AM64" i="79"/>
  <c r="AY64" i="79"/>
  <c r="J65" i="79"/>
  <c r="V65" i="79"/>
  <c r="AH65" i="79"/>
  <c r="AT65" i="79"/>
  <c r="E66" i="79"/>
  <c r="Q66" i="79"/>
  <c r="AC66" i="79"/>
  <c r="AO66" i="79"/>
  <c r="BA66" i="79"/>
  <c r="L67" i="79"/>
  <c r="X67" i="79"/>
  <c r="AJ67" i="79"/>
  <c r="AV67" i="79"/>
  <c r="G68" i="79"/>
  <c r="S68" i="79"/>
  <c r="AE68" i="79"/>
  <c r="AQ68" i="79"/>
  <c r="B69" i="79"/>
  <c r="N69" i="79"/>
  <c r="Z69" i="79"/>
  <c r="AL69" i="79"/>
  <c r="AX69" i="79"/>
  <c r="P21" i="79"/>
  <c r="L30" i="79"/>
  <c r="P34" i="79"/>
  <c r="AE37" i="79"/>
  <c r="AR39" i="79"/>
  <c r="AA41" i="79"/>
  <c r="AT42" i="79"/>
  <c r="BA43" i="79"/>
  <c r="AV44" i="79"/>
  <c r="AQ45" i="79"/>
  <c r="AL46" i="79"/>
  <c r="AG47" i="79"/>
  <c r="AB48" i="79"/>
  <c r="W49" i="79"/>
  <c r="P50" i="79"/>
  <c r="AZ50" i="79"/>
  <c r="AI51" i="79"/>
  <c r="R52" i="79"/>
  <c r="AX52" i="79"/>
  <c r="U53" i="79"/>
  <c r="AL53" i="79"/>
  <c r="E54" i="79"/>
  <c r="U54" i="79"/>
  <c r="AO54" i="79"/>
  <c r="D55" i="79"/>
  <c r="X55" i="79"/>
  <c r="AM55" i="79"/>
  <c r="BA55" i="79"/>
  <c r="N56" i="79"/>
  <c r="AA56" i="79"/>
  <c r="AO56" i="79"/>
  <c r="BB56" i="79"/>
  <c r="N57" i="79"/>
  <c r="AA57" i="79"/>
  <c r="AM57" i="79"/>
  <c r="AY57" i="79"/>
  <c r="J58" i="79"/>
  <c r="V58" i="79"/>
  <c r="AH58" i="79"/>
  <c r="AT58" i="79"/>
  <c r="E59" i="79"/>
  <c r="Q59" i="79"/>
  <c r="AC59" i="79"/>
  <c r="AO59" i="79"/>
  <c r="BA59" i="79"/>
  <c r="L60" i="79"/>
  <c r="X60" i="79"/>
  <c r="AJ60" i="79"/>
  <c r="AV60" i="79"/>
  <c r="G61" i="79"/>
  <c r="S61" i="79"/>
  <c r="AE61" i="79"/>
  <c r="AQ61" i="79"/>
  <c r="B62" i="79"/>
  <c r="N62" i="79"/>
  <c r="Z62" i="79"/>
  <c r="AL62" i="79"/>
  <c r="AX62" i="79"/>
  <c r="I63" i="79"/>
  <c r="U63" i="79"/>
  <c r="AG63" i="79"/>
  <c r="AS63" i="79"/>
  <c r="D64" i="79"/>
  <c r="P64" i="79"/>
  <c r="AB64" i="79"/>
  <c r="AN64" i="79"/>
  <c r="AZ64" i="79"/>
  <c r="K65" i="79"/>
  <c r="W65" i="79"/>
  <c r="AI65" i="79"/>
  <c r="AU65" i="79"/>
  <c r="F66" i="79"/>
  <c r="R66" i="79"/>
  <c r="AD66" i="79"/>
  <c r="AP66" i="79"/>
  <c r="BB66" i="79"/>
  <c r="M67" i="79"/>
  <c r="Y67" i="79"/>
  <c r="AK67" i="79"/>
  <c r="AW67" i="79"/>
  <c r="H68" i="79"/>
  <c r="T68" i="79"/>
  <c r="AF68" i="79"/>
  <c r="AR68" i="79"/>
  <c r="C69" i="79"/>
  <c r="O69" i="79"/>
  <c r="AA69" i="79"/>
  <c r="AM69" i="79"/>
  <c r="AY69" i="79"/>
  <c r="J70" i="79"/>
  <c r="V70" i="79"/>
  <c r="AH70" i="79"/>
  <c r="AT70" i="79"/>
  <c r="E71" i="79"/>
  <c r="Q71" i="79"/>
  <c r="AC71" i="79"/>
  <c r="AO71" i="79"/>
  <c r="BA71" i="79"/>
  <c r="L72" i="79"/>
  <c r="L25" i="79"/>
  <c r="AU30" i="79"/>
  <c r="AY34" i="79"/>
  <c r="AW37" i="79"/>
  <c r="F40" i="79"/>
  <c r="AL41" i="79"/>
  <c r="D43" i="79"/>
  <c r="J44" i="79"/>
  <c r="E45" i="79"/>
  <c r="BA45" i="79"/>
  <c r="AV46" i="79"/>
  <c r="AQ47" i="79"/>
  <c r="AL48" i="79"/>
  <c r="AG49" i="79"/>
  <c r="Q50" i="79"/>
  <c r="BA50" i="79"/>
  <c r="AJ51" i="79"/>
  <c r="S52" i="79"/>
  <c r="AZ52" i="79"/>
  <c r="W53" i="79"/>
  <c r="AM53" i="79"/>
  <c r="F54" i="79"/>
  <c r="V54" i="79"/>
  <c r="AP54" i="79"/>
  <c r="E55" i="79"/>
  <c r="Y55" i="79"/>
  <c r="AN55" i="79"/>
  <c r="BB55" i="79"/>
  <c r="O56" i="79"/>
  <c r="AC56" i="79"/>
  <c r="AP56" i="79"/>
  <c r="B57" i="79"/>
  <c r="O57" i="79"/>
  <c r="AB57" i="79"/>
  <c r="AN57" i="79"/>
  <c r="AZ57" i="79"/>
  <c r="K58" i="79"/>
  <c r="W58" i="79"/>
  <c r="AI58" i="79"/>
  <c r="AU58" i="79"/>
  <c r="F59" i="79"/>
  <c r="R59" i="79"/>
  <c r="AD59" i="79"/>
  <c r="AP59" i="79"/>
  <c r="BB59" i="79"/>
  <c r="M60" i="79"/>
  <c r="Y60" i="79"/>
  <c r="AK60" i="79"/>
  <c r="AW60" i="79"/>
  <c r="H61" i="79"/>
  <c r="T61" i="79"/>
  <c r="AF61" i="79"/>
  <c r="AR61" i="79"/>
  <c r="C62" i="79"/>
  <c r="O62" i="79"/>
  <c r="AA62" i="79"/>
  <c r="AM62" i="79"/>
  <c r="AY62" i="79"/>
  <c r="J63" i="79"/>
  <c r="V63" i="79"/>
  <c r="AH63" i="79"/>
  <c r="AT63" i="79"/>
  <c r="E64" i="79"/>
  <c r="Q64" i="79"/>
  <c r="AC64" i="79"/>
  <c r="AO64" i="79"/>
  <c r="BA64" i="79"/>
  <c r="L65" i="79"/>
  <c r="X65" i="79"/>
  <c r="AJ65" i="79"/>
  <c r="AV65" i="79"/>
  <c r="G66" i="79"/>
  <c r="S66" i="79"/>
  <c r="AE66" i="79"/>
  <c r="AQ66" i="79"/>
  <c r="B67" i="79"/>
  <c r="N67" i="79"/>
  <c r="Z67" i="79"/>
  <c r="AL67" i="79"/>
  <c r="AX67" i="79"/>
  <c r="I68" i="79"/>
  <c r="M25" i="79"/>
  <c r="AV30" i="79"/>
  <c r="AZ34" i="79"/>
  <c r="B38" i="79"/>
  <c r="G40" i="79"/>
  <c r="AM41" i="79"/>
  <c r="E43" i="79"/>
  <c r="K44" i="79"/>
  <c r="F45" i="79"/>
  <c r="BB45" i="79"/>
  <c r="AW46" i="79"/>
  <c r="AR47" i="79"/>
  <c r="AM48" i="79"/>
  <c r="AH49" i="79"/>
  <c r="R50" i="79"/>
  <c r="BB50" i="79"/>
  <c r="AK51" i="79"/>
  <c r="T52" i="79"/>
  <c r="BA52" i="79"/>
  <c r="X53" i="79"/>
  <c r="AR53" i="79"/>
  <c r="G54" i="79"/>
  <c r="AA54" i="79"/>
  <c r="AQ54" i="79"/>
  <c r="J55" i="79"/>
  <c r="Z55" i="79"/>
  <c r="AO55" i="79"/>
  <c r="B56" i="79"/>
  <c r="Q56" i="79"/>
  <c r="AD56" i="79"/>
  <c r="AQ56" i="79"/>
  <c r="C57" i="79"/>
  <c r="P57" i="79"/>
  <c r="AC57" i="79"/>
  <c r="AO57" i="79"/>
  <c r="BA57" i="79"/>
  <c r="L58" i="79"/>
  <c r="X58" i="79"/>
  <c r="AJ58" i="79"/>
  <c r="AV58" i="79"/>
  <c r="G59" i="79"/>
  <c r="S59" i="79"/>
  <c r="AE59" i="79"/>
  <c r="AQ59" i="79"/>
  <c r="B60" i="79"/>
  <c r="N60" i="79"/>
  <c r="Z60" i="79"/>
  <c r="AL60" i="79"/>
  <c r="AX60" i="79"/>
  <c r="I61" i="79"/>
  <c r="U61" i="79"/>
  <c r="AG61" i="79"/>
  <c r="AS61" i="79"/>
  <c r="D62" i="79"/>
  <c r="P62" i="79"/>
  <c r="AB62" i="79"/>
  <c r="AN62" i="79"/>
  <c r="AZ62" i="79"/>
  <c r="K63" i="79"/>
  <c r="W63" i="79"/>
  <c r="AI63" i="79"/>
  <c r="AU63" i="79"/>
  <c r="F64" i="79"/>
  <c r="R64" i="79"/>
  <c r="AD64" i="79"/>
  <c r="AP64" i="79"/>
  <c r="BB64" i="79"/>
  <c r="M65" i="79"/>
  <c r="Y65" i="79"/>
  <c r="AK65" i="79"/>
  <c r="AW65" i="79"/>
  <c r="H66" i="79"/>
  <c r="T66" i="79"/>
  <c r="AF66" i="79"/>
  <c r="AR66" i="79"/>
  <c r="C67" i="79"/>
  <c r="O67" i="79"/>
  <c r="AA67" i="79"/>
  <c r="AM67" i="79"/>
  <c r="AY67" i="79"/>
  <c r="J68" i="79"/>
  <c r="V68" i="79"/>
  <c r="AH68" i="79"/>
  <c r="AT68" i="79"/>
  <c r="E69" i="79"/>
  <c r="AE26" i="79"/>
  <c r="AD31" i="79"/>
  <c r="AE35" i="79"/>
  <c r="T38" i="79"/>
  <c r="V40" i="79"/>
  <c r="AX41" i="79"/>
  <c r="P43" i="79"/>
  <c r="L44" i="79"/>
  <c r="G45" i="79"/>
  <c r="B46" i="79"/>
  <c r="AX46" i="79"/>
  <c r="AS47" i="79"/>
  <c r="AN48" i="79"/>
  <c r="AI49" i="79"/>
  <c r="AA50" i="79"/>
  <c r="J51" i="79"/>
  <c r="AT51" i="79"/>
  <c r="AC52" i="79"/>
  <c r="BB52" i="79"/>
  <c r="Y53" i="79"/>
  <c r="AS53" i="79"/>
  <c r="H54" i="79"/>
  <c r="AB54" i="79"/>
  <c r="AR54" i="79"/>
  <c r="K55" i="79"/>
  <c r="AA55" i="79"/>
  <c r="AP55" i="79"/>
  <c r="E56" i="79"/>
  <c r="R56" i="79"/>
  <c r="AE56" i="79"/>
  <c r="AR56" i="79"/>
  <c r="D57" i="79"/>
  <c r="Q57" i="79"/>
  <c r="AD57" i="79"/>
  <c r="AP57" i="79"/>
  <c r="BB57" i="79"/>
  <c r="M58" i="79"/>
  <c r="Y58" i="79"/>
  <c r="AK58" i="79"/>
  <c r="AW58" i="79"/>
  <c r="H59" i="79"/>
  <c r="T59" i="79"/>
  <c r="AF59" i="79"/>
  <c r="AR59" i="79"/>
  <c r="C60" i="79"/>
  <c r="O60" i="79"/>
  <c r="AX27" i="79"/>
  <c r="M32" i="79"/>
  <c r="E36" i="79"/>
  <c r="AN38" i="79"/>
  <c r="AN40" i="79"/>
  <c r="I42" i="79"/>
  <c r="AB43" i="79"/>
  <c r="W44" i="79"/>
  <c r="R45" i="79"/>
  <c r="M46" i="79"/>
  <c r="H47" i="79"/>
  <c r="C48" i="79"/>
  <c r="AY48" i="79"/>
  <c r="AT49" i="79"/>
  <c r="AC50" i="79"/>
  <c r="L51" i="79"/>
  <c r="AV51" i="79"/>
  <c r="AE52" i="79"/>
  <c r="C53" i="79"/>
  <c r="AA53" i="79"/>
  <c r="AU53" i="79"/>
  <c r="J54" i="79"/>
  <c r="AD54" i="79"/>
  <c r="AT54" i="79"/>
  <c r="M55" i="79"/>
  <c r="AC55" i="79"/>
  <c r="AT55" i="79"/>
  <c r="G56" i="79"/>
  <c r="T56" i="79"/>
  <c r="AG56" i="79"/>
  <c r="AT56" i="79"/>
  <c r="F57" i="79"/>
  <c r="S57" i="79"/>
  <c r="AF57" i="79"/>
  <c r="AR57" i="79"/>
  <c r="C58" i="79"/>
  <c r="O58" i="79"/>
  <c r="AA58" i="79"/>
  <c r="AM58" i="79"/>
  <c r="AY58" i="79"/>
  <c r="J59" i="79"/>
  <c r="V59" i="79"/>
  <c r="AH59" i="79"/>
  <c r="AT59" i="79"/>
  <c r="E60" i="79"/>
  <c r="Q60" i="79"/>
  <c r="AC60" i="79"/>
  <c r="AO60" i="79"/>
  <c r="BA60" i="79"/>
  <c r="L61" i="79"/>
  <c r="X61" i="79"/>
  <c r="AJ61" i="79"/>
  <c r="AV61" i="79"/>
  <c r="G62" i="79"/>
  <c r="S62" i="79"/>
  <c r="AE62" i="79"/>
  <c r="AQ62" i="79"/>
  <c r="B63" i="79"/>
  <c r="N63" i="79"/>
  <c r="Z63" i="79"/>
  <c r="AL63" i="79"/>
  <c r="AX63" i="79"/>
  <c r="I64" i="79"/>
  <c r="U64" i="79"/>
  <c r="AG64" i="79"/>
  <c r="AS64" i="79"/>
  <c r="D65" i="79"/>
  <c r="P65" i="79"/>
  <c r="AB65" i="79"/>
  <c r="AN65" i="79"/>
  <c r="AZ65" i="79"/>
  <c r="K66" i="79"/>
  <c r="W66" i="79"/>
  <c r="AI66" i="79"/>
  <c r="AU66" i="79"/>
  <c r="AY27" i="79"/>
  <c r="N32" i="79"/>
  <c r="F36" i="79"/>
  <c r="AO38" i="79"/>
  <c r="AO40" i="79"/>
  <c r="J42" i="79"/>
  <c r="AC43" i="79"/>
  <c r="X44" i="79"/>
  <c r="S45" i="79"/>
  <c r="N46" i="79"/>
  <c r="I47" i="79"/>
  <c r="D48" i="79"/>
  <c r="AZ48" i="79"/>
  <c r="AU49" i="79"/>
  <c r="AD50" i="79"/>
  <c r="M51" i="79"/>
  <c r="AW51" i="79"/>
  <c r="AF52" i="79"/>
  <c r="I53" i="79"/>
  <c r="AF53" i="79"/>
  <c r="AV53" i="79"/>
  <c r="O54" i="79"/>
  <c r="AE54" i="79"/>
  <c r="AY54" i="79"/>
  <c r="N55" i="79"/>
  <c r="AD55" i="79"/>
  <c r="AU55" i="79"/>
  <c r="H56" i="79"/>
  <c r="U56" i="79"/>
  <c r="AH56" i="79"/>
  <c r="AU56" i="79"/>
  <c r="G57" i="79"/>
  <c r="T57" i="79"/>
  <c r="AG57" i="79"/>
  <c r="AS57" i="79"/>
  <c r="D58" i="79"/>
  <c r="AS28" i="79"/>
  <c r="AW32" i="79"/>
  <c r="AD36" i="79"/>
  <c r="C39" i="79"/>
  <c r="BB40" i="79"/>
  <c r="U42" i="79"/>
  <c r="AM43" i="79"/>
  <c r="AH44" i="79"/>
  <c r="AC45" i="79"/>
  <c r="X46" i="79"/>
  <c r="S47" i="79"/>
  <c r="N48" i="79"/>
  <c r="I49" i="79"/>
  <c r="C50" i="79"/>
  <c r="AM50" i="79"/>
  <c r="V51" i="79"/>
  <c r="E52" i="79"/>
  <c r="AL52" i="79"/>
  <c r="K53" i="79"/>
  <c r="AG53" i="79"/>
  <c r="AW53" i="79"/>
  <c r="P54" i="79"/>
  <c r="AF54" i="79"/>
  <c r="AZ54" i="79"/>
  <c r="O55" i="79"/>
  <c r="AH55" i="79"/>
  <c r="AV55" i="79"/>
  <c r="I56" i="79"/>
  <c r="V56" i="79"/>
  <c r="AI56" i="79"/>
  <c r="AV56" i="79"/>
  <c r="H57" i="79"/>
  <c r="U57" i="79"/>
  <c r="AH57" i="79"/>
  <c r="AT57" i="79"/>
  <c r="E58" i="79"/>
  <c r="Q58" i="79"/>
  <c r="AC58" i="79"/>
  <c r="AO58" i="79"/>
  <c r="BA58" i="79"/>
  <c r="L59" i="79"/>
  <c r="X59" i="79"/>
  <c r="AJ59" i="79"/>
  <c r="AV59" i="79"/>
  <c r="G60" i="79"/>
  <c r="S60" i="79"/>
  <c r="AE60" i="79"/>
  <c r="AQ60" i="79"/>
  <c r="B61" i="79"/>
  <c r="N61" i="79"/>
  <c r="Z61" i="79"/>
  <c r="AL61" i="79"/>
  <c r="AX61" i="79"/>
  <c r="I62" i="79"/>
  <c r="U62" i="79"/>
  <c r="AG62" i="79"/>
  <c r="AS62" i="79"/>
  <c r="D63" i="79"/>
  <c r="P63" i="79"/>
  <c r="AB63" i="79"/>
  <c r="AN63" i="79"/>
  <c r="AZ63" i="79"/>
  <c r="K64" i="79"/>
  <c r="W64" i="79"/>
  <c r="AI64" i="79"/>
  <c r="AU64" i="79"/>
  <c r="F65" i="79"/>
  <c r="R65" i="79"/>
  <c r="AD65" i="79"/>
  <c r="AP65" i="79"/>
  <c r="BB65" i="79"/>
  <c r="M66" i="79"/>
  <c r="Y66" i="79"/>
  <c r="AK66" i="79"/>
  <c r="AW66" i="79"/>
  <c r="AF26" i="79"/>
  <c r="Q43" i="79"/>
  <c r="AX48" i="79"/>
  <c r="B53" i="79"/>
  <c r="L55" i="79"/>
  <c r="AS56" i="79"/>
  <c r="N58" i="79"/>
  <c r="I59" i="79"/>
  <c r="AX59" i="79"/>
  <c r="AF60" i="79"/>
  <c r="J61" i="79"/>
  <c r="AK61" i="79"/>
  <c r="K62" i="79"/>
  <c r="AP62" i="79"/>
  <c r="Q63" i="79"/>
  <c r="AV63" i="79"/>
  <c r="V64" i="79"/>
  <c r="AW64" i="79"/>
  <c r="AA65" i="79"/>
  <c r="B66" i="79"/>
  <c r="AG66" i="79"/>
  <c r="F67" i="79"/>
  <c r="AB67" i="79"/>
  <c r="AS67" i="79"/>
  <c r="N68" i="79"/>
  <c r="AG68" i="79"/>
  <c r="AX68" i="79"/>
  <c r="P69" i="79"/>
  <c r="AE69" i="79"/>
  <c r="AT69" i="79"/>
  <c r="I70" i="79"/>
  <c r="X70" i="79"/>
  <c r="AL70" i="79"/>
  <c r="AZ70" i="79"/>
  <c r="L71" i="79"/>
  <c r="Y71" i="79"/>
  <c r="AL71" i="79"/>
  <c r="AY71" i="79"/>
  <c r="K72" i="79"/>
  <c r="X72" i="79"/>
  <c r="AJ72" i="79"/>
  <c r="AV72" i="79"/>
  <c r="G73" i="79"/>
  <c r="S73" i="79"/>
  <c r="AE73" i="79"/>
  <c r="AQ73" i="79"/>
  <c r="B74" i="79"/>
  <c r="N74" i="79"/>
  <c r="Z74" i="79"/>
  <c r="AL74" i="79"/>
  <c r="AX74" i="79"/>
  <c r="I75" i="79"/>
  <c r="U75" i="79"/>
  <c r="AG75" i="79"/>
  <c r="AS75" i="79"/>
  <c r="D76" i="79"/>
  <c r="P76" i="79"/>
  <c r="AB76" i="79"/>
  <c r="AN76" i="79"/>
  <c r="AZ76" i="79"/>
  <c r="K77" i="79"/>
  <c r="W77" i="79"/>
  <c r="AI77" i="79"/>
  <c r="AU77" i="79"/>
  <c r="F78" i="79"/>
  <c r="R78" i="79"/>
  <c r="AD78" i="79"/>
  <c r="AP78" i="79"/>
  <c r="BB78" i="79"/>
  <c r="M79" i="79"/>
  <c r="Y79" i="79"/>
  <c r="AK79" i="79"/>
  <c r="AW79" i="79"/>
  <c r="H80" i="79"/>
  <c r="T80" i="79"/>
  <c r="AF80" i="79"/>
  <c r="AR80" i="79"/>
  <c r="C81" i="79"/>
  <c r="O81" i="79"/>
  <c r="AA81" i="79"/>
  <c r="AM81" i="79"/>
  <c r="AY81" i="79"/>
  <c r="J82" i="79"/>
  <c r="V82" i="79"/>
  <c r="AH82" i="79"/>
  <c r="AT82" i="79"/>
  <c r="E83" i="79"/>
  <c r="Q83" i="79"/>
  <c r="AC83" i="79"/>
  <c r="AO83" i="79"/>
  <c r="BA83" i="79"/>
  <c r="L84" i="79"/>
  <c r="X84" i="79"/>
  <c r="AJ84" i="79"/>
  <c r="AV84" i="79"/>
  <c r="G85" i="79"/>
  <c r="S85" i="79"/>
  <c r="AT28" i="79"/>
  <c r="AN43" i="79"/>
  <c r="J49" i="79"/>
  <c r="L53" i="79"/>
  <c r="P55" i="79"/>
  <c r="AW56" i="79"/>
  <c r="P58" i="79"/>
  <c r="K59" i="79"/>
  <c r="D60" i="79"/>
  <c r="AG60" i="79"/>
  <c r="K61" i="79"/>
  <c r="AM61" i="79"/>
  <c r="Q62" i="79"/>
  <c r="AR62" i="79"/>
  <c r="R63" i="79"/>
  <c r="AW63" i="79"/>
  <c r="X64" i="79"/>
  <c r="B65" i="79"/>
  <c r="AC65" i="79"/>
  <c r="C66" i="79"/>
  <c r="AH66" i="79"/>
  <c r="G67" i="79"/>
  <c r="AC67" i="79"/>
  <c r="AT67" i="79"/>
  <c r="O68" i="79"/>
  <c r="AI68" i="79"/>
  <c r="AY68" i="79"/>
  <c r="Q69" i="79"/>
  <c r="AF69" i="79"/>
  <c r="AU69" i="79"/>
  <c r="K70" i="79"/>
  <c r="Y70" i="79"/>
  <c r="AM70" i="79"/>
  <c r="BA70" i="79"/>
  <c r="M71" i="79"/>
  <c r="Z71" i="79"/>
  <c r="AM71" i="79"/>
  <c r="AZ71" i="79"/>
  <c r="M72" i="79"/>
  <c r="Y72" i="79"/>
  <c r="AK72" i="79"/>
  <c r="AW72" i="79"/>
  <c r="H73" i="79"/>
  <c r="T73" i="79"/>
  <c r="AF73" i="79"/>
  <c r="AR73" i="79"/>
  <c r="C74" i="79"/>
  <c r="O74" i="79"/>
  <c r="AA74" i="79"/>
  <c r="AM74" i="79"/>
  <c r="AY74" i="79"/>
  <c r="J75" i="79"/>
  <c r="V75" i="79"/>
  <c r="AH75" i="79"/>
  <c r="AT75" i="79"/>
  <c r="E76" i="79"/>
  <c r="Q76" i="79"/>
  <c r="AC76" i="79"/>
  <c r="AO76" i="79"/>
  <c r="BA76" i="79"/>
  <c r="L77" i="79"/>
  <c r="X77" i="79"/>
  <c r="AJ77" i="79"/>
  <c r="AV77" i="79"/>
  <c r="G78" i="79"/>
  <c r="S78" i="79"/>
  <c r="AE78" i="79"/>
  <c r="AQ78" i="79"/>
  <c r="B79" i="79"/>
  <c r="N79" i="79"/>
  <c r="Z79" i="79"/>
  <c r="AL79" i="79"/>
  <c r="AX79" i="79"/>
  <c r="I80" i="79"/>
  <c r="U80" i="79"/>
  <c r="AG80" i="79"/>
  <c r="AS80" i="79"/>
  <c r="D81" i="79"/>
  <c r="P81" i="79"/>
  <c r="AB81" i="79"/>
  <c r="AN81" i="79"/>
  <c r="AZ81" i="79"/>
  <c r="K82" i="79"/>
  <c r="W82" i="79"/>
  <c r="AI82" i="79"/>
  <c r="AU82" i="79"/>
  <c r="F83" i="79"/>
  <c r="R83" i="79"/>
  <c r="AD83" i="79"/>
  <c r="AP83" i="79"/>
  <c r="BB83" i="79"/>
  <c r="M84" i="79"/>
  <c r="Y84" i="79"/>
  <c r="AE31" i="79"/>
  <c r="V44" i="79"/>
  <c r="AS49" i="79"/>
  <c r="Z53" i="79"/>
  <c r="AB55" i="79"/>
  <c r="E57" i="79"/>
  <c r="R58" i="79"/>
  <c r="M59" i="79"/>
  <c r="F60" i="79"/>
  <c r="AM60" i="79"/>
  <c r="M61" i="79"/>
  <c r="AN61" i="79"/>
  <c r="R62" i="79"/>
  <c r="AT62" i="79"/>
  <c r="X63" i="79"/>
  <c r="AY63" i="79"/>
  <c r="Y64" i="79"/>
  <c r="C65" i="79"/>
  <c r="AE65" i="79"/>
  <c r="I66" i="79"/>
  <c r="AJ66" i="79"/>
  <c r="H67" i="79"/>
  <c r="AD67" i="79"/>
  <c r="AZ67" i="79"/>
  <c r="P68" i="79"/>
  <c r="AJ68" i="79"/>
  <c r="AZ68" i="79"/>
  <c r="R69" i="79"/>
  <c r="AG69" i="79"/>
  <c r="AV69" i="79"/>
  <c r="L70" i="79"/>
  <c r="Z70" i="79"/>
  <c r="AN70" i="79"/>
  <c r="BB70" i="79"/>
  <c r="N71" i="79"/>
  <c r="AA71" i="79"/>
  <c r="AN71" i="79"/>
  <c r="BB71" i="79"/>
  <c r="N72" i="79"/>
  <c r="Z72" i="79"/>
  <c r="AL72" i="79"/>
  <c r="AX72" i="79"/>
  <c r="I73" i="79"/>
  <c r="U73" i="79"/>
  <c r="AG73" i="79"/>
  <c r="AS73" i="79"/>
  <c r="D74" i="79"/>
  <c r="P74" i="79"/>
  <c r="AB74" i="79"/>
  <c r="AN74" i="79"/>
  <c r="AZ74" i="79"/>
  <c r="K75" i="79"/>
  <c r="W75" i="79"/>
  <c r="AI75" i="79"/>
  <c r="AU75" i="79"/>
  <c r="F76" i="79"/>
  <c r="R76" i="79"/>
  <c r="AD76" i="79"/>
  <c r="AP76" i="79"/>
  <c r="BB76" i="79"/>
  <c r="M77" i="79"/>
  <c r="Y77" i="79"/>
  <c r="AK77" i="79"/>
  <c r="AW77" i="79"/>
  <c r="H78" i="79"/>
  <c r="T78" i="79"/>
  <c r="AF78" i="79"/>
  <c r="AR78" i="79"/>
  <c r="C79" i="79"/>
  <c r="O79" i="79"/>
  <c r="AA79" i="79"/>
  <c r="AM79" i="79"/>
  <c r="AY79" i="79"/>
  <c r="J80" i="79"/>
  <c r="V80" i="79"/>
  <c r="AH80" i="79"/>
  <c r="AT80" i="79"/>
  <c r="E81" i="79"/>
  <c r="Q81" i="79"/>
  <c r="AC81" i="79"/>
  <c r="AO81" i="79"/>
  <c r="BA81" i="79"/>
  <c r="L82" i="79"/>
  <c r="X82" i="79"/>
  <c r="AJ82" i="79"/>
  <c r="AV82" i="79"/>
  <c r="G83" i="79"/>
  <c r="AX32" i="79"/>
  <c r="AI44" i="79"/>
  <c r="D50" i="79"/>
  <c r="AH53" i="79"/>
  <c r="AI55" i="79"/>
  <c r="I57" i="79"/>
  <c r="Z58" i="79"/>
  <c r="U59" i="79"/>
  <c r="H60" i="79"/>
  <c r="AN60" i="79"/>
  <c r="O61" i="79"/>
  <c r="AT61" i="79"/>
  <c r="T62" i="79"/>
  <c r="AU62" i="79"/>
  <c r="Y63" i="79"/>
  <c r="BA63" i="79"/>
  <c r="AE64" i="79"/>
  <c r="E65" i="79"/>
  <c r="AF65" i="79"/>
  <c r="J66" i="79"/>
  <c r="AL66" i="79"/>
  <c r="I67" i="79"/>
  <c r="AE67" i="79"/>
  <c r="BA67" i="79"/>
  <c r="Q68" i="79"/>
  <c r="AK68" i="79"/>
  <c r="BA68" i="79"/>
  <c r="S69" i="79"/>
  <c r="AH69" i="79"/>
  <c r="AZ69" i="79"/>
  <c r="M70" i="79"/>
  <c r="AA70" i="79"/>
  <c r="AO70" i="79"/>
  <c r="B71" i="79"/>
  <c r="O71" i="79"/>
  <c r="AB71" i="79"/>
  <c r="AP71" i="79"/>
  <c r="B72" i="79"/>
  <c r="O72" i="79"/>
  <c r="AA72" i="79"/>
  <c r="AM72" i="79"/>
  <c r="AY72" i="79"/>
  <c r="J73" i="79"/>
  <c r="V73" i="79"/>
  <c r="AH73" i="79"/>
  <c r="AT73" i="79"/>
  <c r="E74" i="79"/>
  <c r="Q74" i="79"/>
  <c r="AC74" i="79"/>
  <c r="AO74" i="79"/>
  <c r="BA74" i="79"/>
  <c r="L75" i="79"/>
  <c r="X75" i="79"/>
  <c r="AJ75" i="79"/>
  <c r="AV75" i="79"/>
  <c r="G76" i="79"/>
  <c r="S76" i="79"/>
  <c r="AE76" i="79"/>
  <c r="AQ76" i="79"/>
  <c r="B77" i="79"/>
  <c r="N77" i="79"/>
  <c r="Z77" i="79"/>
  <c r="AL77" i="79"/>
  <c r="AX77" i="79"/>
  <c r="I78" i="79"/>
  <c r="U78" i="79"/>
  <c r="AG78" i="79"/>
  <c r="AS78" i="79"/>
  <c r="D79" i="79"/>
  <c r="P79" i="79"/>
  <c r="AB79" i="79"/>
  <c r="AN79" i="79"/>
  <c r="AZ79" i="79"/>
  <c r="K80" i="79"/>
  <c r="W80" i="79"/>
  <c r="AI80" i="79"/>
  <c r="AU80" i="79"/>
  <c r="F81" i="79"/>
  <c r="R81" i="79"/>
  <c r="AD81" i="79"/>
  <c r="AP81" i="79"/>
  <c r="BB81" i="79"/>
  <c r="M82" i="79"/>
  <c r="Y82" i="79"/>
  <c r="AK82" i="79"/>
  <c r="AW82" i="79"/>
  <c r="H83" i="79"/>
  <c r="T83" i="79"/>
  <c r="AF83" i="79"/>
  <c r="AR83" i="79"/>
  <c r="C84" i="79"/>
  <c r="O84" i="79"/>
  <c r="AA84" i="79"/>
  <c r="AM84" i="79"/>
  <c r="AY84" i="79"/>
  <c r="J85" i="79"/>
  <c r="V85" i="79"/>
  <c r="AH85" i="79"/>
  <c r="AT85" i="79"/>
  <c r="E86" i="79"/>
  <c r="Q86" i="79"/>
  <c r="AC86" i="79"/>
  <c r="AO86" i="79"/>
  <c r="BA86" i="79"/>
  <c r="L87" i="79"/>
  <c r="X87" i="79"/>
  <c r="AF35" i="79"/>
  <c r="Q45" i="79"/>
  <c r="AB50" i="79"/>
  <c r="AT53" i="79"/>
  <c r="AQ55" i="79"/>
  <c r="R57" i="79"/>
  <c r="AB58" i="79"/>
  <c r="W59" i="79"/>
  <c r="I60" i="79"/>
  <c r="AP60" i="79"/>
  <c r="P61" i="79"/>
  <c r="AU61" i="79"/>
  <c r="V62" i="79"/>
  <c r="BA62" i="79"/>
  <c r="AA63" i="79"/>
  <c r="BB63" i="79"/>
  <c r="AF64" i="79"/>
  <c r="G65" i="79"/>
  <c r="AL65" i="79"/>
  <c r="L66" i="79"/>
  <c r="AM66" i="79"/>
  <c r="J67" i="79"/>
  <c r="AF67" i="79"/>
  <c r="BB67" i="79"/>
  <c r="U68" i="79"/>
  <c r="AL68" i="79"/>
  <c r="D69" i="79"/>
  <c r="T69" i="79"/>
  <c r="AI69" i="79"/>
  <c r="BA69" i="79"/>
  <c r="N70" i="79"/>
  <c r="AB70" i="79"/>
  <c r="AP70" i="79"/>
  <c r="C71" i="79"/>
  <c r="P71" i="79"/>
  <c r="AD71" i="79"/>
  <c r="AQ71" i="79"/>
  <c r="C72" i="79"/>
  <c r="P72" i="79"/>
  <c r="AB72" i="79"/>
  <c r="AN72" i="79"/>
  <c r="AZ72" i="79"/>
  <c r="K73" i="79"/>
  <c r="W73" i="79"/>
  <c r="AI73" i="79"/>
  <c r="AU73" i="79"/>
  <c r="F74" i="79"/>
  <c r="R74" i="79"/>
  <c r="AD74" i="79"/>
  <c r="AP74" i="79"/>
  <c r="BB74" i="79"/>
  <c r="M75" i="79"/>
  <c r="Y75" i="79"/>
  <c r="AK75" i="79"/>
  <c r="AW75" i="79"/>
  <c r="H76" i="79"/>
  <c r="T76" i="79"/>
  <c r="AF76" i="79"/>
  <c r="AR76" i="79"/>
  <c r="C77" i="79"/>
  <c r="O77" i="79"/>
  <c r="AA77" i="79"/>
  <c r="AM77" i="79"/>
  <c r="AY77" i="79"/>
  <c r="J78" i="79"/>
  <c r="V78" i="79"/>
  <c r="AH78" i="79"/>
  <c r="AT78" i="79"/>
  <c r="E79" i="79"/>
  <c r="Q79" i="79"/>
  <c r="AC79" i="79"/>
  <c r="AO79" i="79"/>
  <c r="BA79" i="79"/>
  <c r="L80" i="79"/>
  <c r="X80" i="79"/>
  <c r="AJ80" i="79"/>
  <c r="AV80" i="79"/>
  <c r="G81" i="79"/>
  <c r="S81" i="79"/>
  <c r="AE81" i="79"/>
  <c r="AQ81" i="79"/>
  <c r="B82" i="79"/>
  <c r="N82" i="79"/>
  <c r="Z82" i="79"/>
  <c r="AJ36" i="79"/>
  <c r="AD45" i="79"/>
  <c r="AN50" i="79"/>
  <c r="AX53" i="79"/>
  <c r="AW55" i="79"/>
  <c r="V57" i="79"/>
  <c r="AD58" i="79"/>
  <c r="Y59" i="79"/>
  <c r="P60" i="79"/>
  <c r="AR60" i="79"/>
  <c r="V61" i="79"/>
  <c r="AW61" i="79"/>
  <c r="W62" i="79"/>
  <c r="BB62" i="79"/>
  <c r="AC63" i="79"/>
  <c r="G64" i="79"/>
  <c r="AH64" i="79"/>
  <c r="H65" i="79"/>
  <c r="AM65" i="79"/>
  <c r="N66" i="79"/>
  <c r="AS66" i="79"/>
  <c r="P67" i="79"/>
  <c r="AG67" i="79"/>
  <c r="B68" i="79"/>
  <c r="W68" i="79"/>
  <c r="AM68" i="79"/>
  <c r="F69" i="79"/>
  <c r="U69" i="79"/>
  <c r="AJ69" i="79"/>
  <c r="BB69" i="79"/>
  <c r="O70" i="79"/>
  <c r="AC70" i="79"/>
  <c r="AQ70" i="79"/>
  <c r="D71" i="79"/>
  <c r="R71" i="79"/>
  <c r="AE71" i="79"/>
  <c r="AR71" i="79"/>
  <c r="D72" i="79"/>
  <c r="Q72" i="79"/>
  <c r="AC72" i="79"/>
  <c r="AO72" i="79"/>
  <c r="BA72" i="79"/>
  <c r="L73" i="79"/>
  <c r="X73" i="79"/>
  <c r="AJ73" i="79"/>
  <c r="AV73" i="79"/>
  <c r="G74" i="79"/>
  <c r="S74" i="79"/>
  <c r="AE74" i="79"/>
  <c r="AQ74" i="79"/>
  <c r="B75" i="79"/>
  <c r="N75" i="79"/>
  <c r="Z75" i="79"/>
  <c r="AL75" i="79"/>
  <c r="AX75" i="79"/>
  <c r="I76" i="79"/>
  <c r="U76" i="79"/>
  <c r="AG76" i="79"/>
  <c r="AS76" i="79"/>
  <c r="D77" i="79"/>
  <c r="P77" i="79"/>
  <c r="AB77" i="79"/>
  <c r="AN77" i="79"/>
  <c r="AZ77" i="79"/>
  <c r="K78" i="79"/>
  <c r="W78" i="79"/>
  <c r="AI78" i="79"/>
  <c r="AU78" i="79"/>
  <c r="F79" i="79"/>
  <c r="R79" i="79"/>
  <c r="AD79" i="79"/>
  <c r="AP79" i="79"/>
  <c r="BB79" i="79"/>
  <c r="M80" i="79"/>
  <c r="Y80" i="79"/>
  <c r="AK80" i="79"/>
  <c r="AW80" i="79"/>
  <c r="H81" i="79"/>
  <c r="T81" i="79"/>
  <c r="AF81" i="79"/>
  <c r="AR81" i="79"/>
  <c r="C82" i="79"/>
  <c r="O82" i="79"/>
  <c r="AA82" i="79"/>
  <c r="AM82" i="79"/>
  <c r="AY82" i="79"/>
  <c r="J83" i="79"/>
  <c r="Y38" i="79"/>
  <c r="L46" i="79"/>
  <c r="K51" i="79"/>
  <c r="I54" i="79"/>
  <c r="F56" i="79"/>
  <c r="AE57" i="79"/>
  <c r="AL58" i="79"/>
  <c r="AG59" i="79"/>
  <c r="R60" i="79"/>
  <c r="AS60" i="79"/>
  <c r="W61" i="79"/>
  <c r="AY61" i="79"/>
  <c r="AC62" i="79"/>
  <c r="C63" i="79"/>
  <c r="AD63" i="79"/>
  <c r="H64" i="79"/>
  <c r="AJ64" i="79"/>
  <c r="N65" i="79"/>
  <c r="AO65" i="79"/>
  <c r="O66" i="79"/>
  <c r="AT66" i="79"/>
  <c r="Q67" i="79"/>
  <c r="AH67" i="79"/>
  <c r="C68" i="79"/>
  <c r="X68" i="79"/>
  <c r="AN68" i="79"/>
  <c r="G69" i="79"/>
  <c r="V69" i="79"/>
  <c r="AN69" i="79"/>
  <c r="B70" i="79"/>
  <c r="P70" i="79"/>
  <c r="AD70" i="79"/>
  <c r="AS70" i="79"/>
  <c r="F71" i="79"/>
  <c r="S71" i="79"/>
  <c r="AF71" i="79"/>
  <c r="AS71" i="79"/>
  <c r="E72" i="79"/>
  <c r="R72" i="79"/>
  <c r="AD72" i="79"/>
  <c r="AP72" i="79"/>
  <c r="BB72" i="79"/>
  <c r="M73" i="79"/>
  <c r="Y73" i="79"/>
  <c r="AK73" i="79"/>
  <c r="AW73" i="79"/>
  <c r="H74" i="79"/>
  <c r="T74" i="79"/>
  <c r="AF74" i="79"/>
  <c r="AR74" i="79"/>
  <c r="C75" i="79"/>
  <c r="O75" i="79"/>
  <c r="AA75" i="79"/>
  <c r="AM75" i="79"/>
  <c r="AY75" i="79"/>
  <c r="J76" i="79"/>
  <c r="V76" i="79"/>
  <c r="AH76" i="79"/>
  <c r="AT76" i="79"/>
  <c r="E77" i="79"/>
  <c r="Q77" i="79"/>
  <c r="AC77" i="79"/>
  <c r="AO77" i="79"/>
  <c r="BA77" i="79"/>
  <c r="L78" i="79"/>
  <c r="X78" i="79"/>
  <c r="AJ78" i="79"/>
  <c r="AV78" i="79"/>
  <c r="G79" i="79"/>
  <c r="S79" i="79"/>
  <c r="AE79" i="79"/>
  <c r="AQ79" i="79"/>
  <c r="B80" i="79"/>
  <c r="N80" i="79"/>
  <c r="Z80" i="79"/>
  <c r="AL80" i="79"/>
  <c r="AX80" i="79"/>
  <c r="I81" i="79"/>
  <c r="U81" i="79"/>
  <c r="AG81" i="79"/>
  <c r="AS81" i="79"/>
  <c r="D82" i="79"/>
  <c r="P82" i="79"/>
  <c r="AB82" i="79"/>
  <c r="AN82" i="79"/>
  <c r="W40" i="79"/>
  <c r="G47" i="79"/>
  <c r="AU51" i="79"/>
  <c r="AC54" i="79"/>
  <c r="S56" i="79"/>
  <c r="AQ57" i="79"/>
  <c r="AP58" i="79"/>
  <c r="AK59" i="79"/>
  <c r="U60" i="79"/>
  <c r="AZ60" i="79"/>
  <c r="AA61" i="79"/>
  <c r="E62" i="79"/>
  <c r="AF62" i="79"/>
  <c r="F63" i="79"/>
  <c r="AK63" i="79"/>
  <c r="L64" i="79"/>
  <c r="AQ64" i="79"/>
  <c r="Q65" i="79"/>
  <c r="AR65" i="79"/>
  <c r="V66" i="79"/>
  <c r="AX66" i="79"/>
  <c r="S67" i="79"/>
  <c r="AO67" i="79"/>
  <c r="E68" i="79"/>
  <c r="Z68" i="79"/>
  <c r="AS68" i="79"/>
  <c r="I69" i="79"/>
  <c r="X69" i="79"/>
  <c r="AP69" i="79"/>
  <c r="D70" i="79"/>
  <c r="R70" i="79"/>
  <c r="AG70" i="79"/>
  <c r="AV70" i="79"/>
  <c r="H71" i="79"/>
  <c r="U71" i="79"/>
  <c r="AH71" i="79"/>
  <c r="AU71" i="79"/>
  <c r="G72" i="79"/>
  <c r="T72" i="79"/>
  <c r="AF72" i="79"/>
  <c r="AR72" i="79"/>
  <c r="C73" i="79"/>
  <c r="O73" i="79"/>
  <c r="AA73" i="79"/>
  <c r="AM73" i="79"/>
  <c r="AY73" i="79"/>
  <c r="J74" i="79"/>
  <c r="V74" i="79"/>
  <c r="AH74" i="79"/>
  <c r="AT74" i="79"/>
  <c r="E75" i="79"/>
  <c r="Q75" i="79"/>
  <c r="AC75" i="79"/>
  <c r="AO75" i="79"/>
  <c r="BA75" i="79"/>
  <c r="L76" i="79"/>
  <c r="X76" i="79"/>
  <c r="AJ76" i="79"/>
  <c r="AV76" i="79"/>
  <c r="G77" i="79"/>
  <c r="S77" i="79"/>
  <c r="AE77" i="79"/>
  <c r="AQ77" i="79"/>
  <c r="B78" i="79"/>
  <c r="N78" i="79"/>
  <c r="Z78" i="79"/>
  <c r="AL78" i="79"/>
  <c r="AX78" i="79"/>
  <c r="I79" i="79"/>
  <c r="U79" i="79"/>
  <c r="AG79" i="79"/>
  <c r="AS79" i="79"/>
  <c r="D80" i="79"/>
  <c r="P80" i="79"/>
  <c r="AB80" i="79"/>
  <c r="AN80" i="79"/>
  <c r="AZ80" i="79"/>
  <c r="K81" i="79"/>
  <c r="W81" i="79"/>
  <c r="B41" i="79"/>
  <c r="T47" i="79"/>
  <c r="F52" i="79"/>
  <c r="AG54" i="79"/>
  <c r="W56" i="79"/>
  <c r="AU57" i="79"/>
  <c r="AX58" i="79"/>
  <c r="AS59" i="79"/>
  <c r="AA60" i="79"/>
  <c r="BB60" i="79"/>
  <c r="AB61" i="79"/>
  <c r="F62" i="79"/>
  <c r="AH62" i="79"/>
  <c r="L63" i="79"/>
  <c r="AM63" i="79"/>
  <c r="M64" i="79"/>
  <c r="AR64" i="79"/>
  <c r="S65" i="79"/>
  <c r="AX65" i="79"/>
  <c r="X66" i="79"/>
  <c r="AY66" i="79"/>
  <c r="T67" i="79"/>
  <c r="AP67" i="79"/>
  <c r="K68" i="79"/>
  <c r="AA68" i="79"/>
  <c r="AU68" i="79"/>
  <c r="J69" i="79"/>
  <c r="AB69" i="79"/>
  <c r="AQ69" i="79"/>
  <c r="E70" i="79"/>
  <c r="S70" i="79"/>
  <c r="AI70" i="79"/>
  <c r="AW70" i="79"/>
  <c r="I71" i="79"/>
  <c r="V71" i="79"/>
  <c r="AI71" i="79"/>
  <c r="AV71" i="79"/>
  <c r="H72" i="79"/>
  <c r="U72" i="79"/>
  <c r="AG72" i="79"/>
  <c r="AS72" i="79"/>
  <c r="D73" i="79"/>
  <c r="P73" i="79"/>
  <c r="AB73" i="79"/>
  <c r="AN73" i="79"/>
  <c r="AZ73" i="79"/>
  <c r="K74" i="79"/>
  <c r="W74" i="79"/>
  <c r="AI74" i="79"/>
  <c r="AU74" i="79"/>
  <c r="F75" i="79"/>
  <c r="R75" i="79"/>
  <c r="AD75" i="79"/>
  <c r="AP75" i="79"/>
  <c r="BB75" i="79"/>
  <c r="M76" i="79"/>
  <c r="Y76" i="79"/>
  <c r="AK76" i="79"/>
  <c r="AW76" i="79"/>
  <c r="H77" i="79"/>
  <c r="T77" i="79"/>
  <c r="AF77" i="79"/>
  <c r="AR77" i="79"/>
  <c r="C78" i="79"/>
  <c r="O78" i="79"/>
  <c r="AA78" i="79"/>
  <c r="AM78" i="79"/>
  <c r="AY78" i="79"/>
  <c r="J79" i="79"/>
  <c r="V79" i="79"/>
  <c r="AH79" i="79"/>
  <c r="AT79" i="79"/>
  <c r="E80" i="79"/>
  <c r="Q80" i="79"/>
  <c r="AC80" i="79"/>
  <c r="AO80" i="79"/>
  <c r="BA80" i="79"/>
  <c r="L81" i="79"/>
  <c r="X81" i="79"/>
  <c r="AJ81" i="79"/>
  <c r="AV81" i="79"/>
  <c r="G82" i="79"/>
  <c r="S82" i="79"/>
  <c r="AE82" i="79"/>
  <c r="AQ82" i="79"/>
  <c r="AY41" i="79"/>
  <c r="B48" i="79"/>
  <c r="AD52" i="79"/>
  <c r="AS54" i="79"/>
  <c r="AF56" i="79"/>
  <c r="B58" i="79"/>
  <c r="AZ58" i="79"/>
  <c r="AU59" i="79"/>
  <c r="AB60" i="79"/>
  <c r="C61" i="79"/>
  <c r="AH61" i="79"/>
  <c r="H62" i="79"/>
  <c r="AI62" i="79"/>
  <c r="M63" i="79"/>
  <c r="AO63" i="79"/>
  <c r="S64" i="79"/>
  <c r="AT64" i="79"/>
  <c r="T65" i="79"/>
  <c r="AY65" i="79"/>
  <c r="Z66" i="79"/>
  <c r="D67" i="79"/>
  <c r="U67" i="79"/>
  <c r="AQ67" i="79"/>
  <c r="L68" i="79"/>
  <c r="AB68" i="79"/>
  <c r="AV68" i="79"/>
  <c r="K69" i="79"/>
  <c r="AC69" i="79"/>
  <c r="AR69" i="79"/>
  <c r="F70" i="79"/>
  <c r="U70" i="79"/>
  <c r="AJ70" i="79"/>
  <c r="AX70" i="79"/>
  <c r="J71" i="79"/>
  <c r="W71" i="79"/>
  <c r="AJ71" i="79"/>
  <c r="AW71" i="79"/>
  <c r="I72" i="79"/>
  <c r="V72" i="79"/>
  <c r="AH72" i="79"/>
  <c r="AT72" i="79"/>
  <c r="E73" i="79"/>
  <c r="Q73" i="79"/>
  <c r="H39" i="79"/>
  <c r="AN58" i="79"/>
  <c r="AD62" i="79"/>
  <c r="AQ65" i="79"/>
  <c r="Y68" i="79"/>
  <c r="Q70" i="79"/>
  <c r="AT71" i="79"/>
  <c r="N73" i="79"/>
  <c r="L74" i="79"/>
  <c r="G75" i="79"/>
  <c r="B76" i="79"/>
  <c r="AX76" i="79"/>
  <c r="AS77" i="79"/>
  <c r="AN78" i="79"/>
  <c r="AI79" i="79"/>
  <c r="AD80" i="79"/>
  <c r="Y81" i="79"/>
  <c r="H82" i="79"/>
  <c r="AP82" i="79"/>
  <c r="L83" i="79"/>
  <c r="AA83" i="79"/>
  <c r="AS83" i="79"/>
  <c r="G84" i="79"/>
  <c r="V84" i="79"/>
  <c r="AL84" i="79"/>
  <c r="BA84" i="79"/>
  <c r="N85" i="79"/>
  <c r="AB85" i="79"/>
  <c r="AO85" i="79"/>
  <c r="BB85" i="79"/>
  <c r="N86" i="79"/>
  <c r="AA86" i="79"/>
  <c r="AN86" i="79"/>
  <c r="BB86" i="79"/>
  <c r="N87" i="79"/>
  <c r="AA87" i="79"/>
  <c r="AM87" i="79"/>
  <c r="AY87" i="79"/>
  <c r="J88" i="79"/>
  <c r="V88" i="79"/>
  <c r="AH88" i="79"/>
  <c r="AT88" i="79"/>
  <c r="E89" i="79"/>
  <c r="Q89" i="79"/>
  <c r="AC89" i="79"/>
  <c r="AO89" i="79"/>
  <c r="BA89" i="79"/>
  <c r="L90" i="79"/>
  <c r="X90" i="79"/>
  <c r="AJ90" i="79"/>
  <c r="AV90" i="79"/>
  <c r="G91" i="79"/>
  <c r="S91" i="79"/>
  <c r="AE91" i="79"/>
  <c r="AQ91" i="79"/>
  <c r="B92" i="79"/>
  <c r="N92" i="79"/>
  <c r="Z92" i="79"/>
  <c r="AL92" i="79"/>
  <c r="AX92" i="79"/>
  <c r="I93" i="79"/>
  <c r="U93" i="79"/>
  <c r="AG93" i="79"/>
  <c r="AS93" i="79"/>
  <c r="D94" i="79"/>
  <c r="P94" i="79"/>
  <c r="AB94" i="79"/>
  <c r="AN94" i="79"/>
  <c r="AZ94" i="79"/>
  <c r="K95" i="79"/>
  <c r="W95" i="79"/>
  <c r="AI95" i="79"/>
  <c r="AU95" i="79"/>
  <c r="F96" i="79"/>
  <c r="R96" i="79"/>
  <c r="AD96" i="79"/>
  <c r="AP96" i="79"/>
  <c r="BB96" i="79"/>
  <c r="M97" i="79"/>
  <c r="Y97" i="79"/>
  <c r="AK97" i="79"/>
  <c r="AW97" i="79"/>
  <c r="H98" i="79"/>
  <c r="T98" i="79"/>
  <c r="AF98" i="79"/>
  <c r="AR98" i="79"/>
  <c r="C99" i="79"/>
  <c r="O99" i="79"/>
  <c r="AA99" i="79"/>
  <c r="AM99" i="79"/>
  <c r="AY99" i="79"/>
  <c r="J100" i="79"/>
  <c r="V100" i="79"/>
  <c r="AH100" i="79"/>
  <c r="AT100" i="79"/>
  <c r="V42" i="79"/>
  <c r="BB58" i="79"/>
  <c r="AO62" i="79"/>
  <c r="BA65" i="79"/>
  <c r="AC68" i="79"/>
  <c r="W70" i="79"/>
  <c r="AX71" i="79"/>
  <c r="R73" i="79"/>
  <c r="M74" i="79"/>
  <c r="H75" i="79"/>
  <c r="C76" i="79"/>
  <c r="AY76" i="79"/>
  <c r="AT77" i="79"/>
  <c r="AO78" i="79"/>
  <c r="AJ79" i="79"/>
  <c r="AE80" i="79"/>
  <c r="Z81" i="79"/>
  <c r="I82" i="79"/>
  <c r="AR82" i="79"/>
  <c r="M83" i="79"/>
  <c r="AB83" i="79"/>
  <c r="AT83" i="79"/>
  <c r="H84" i="79"/>
  <c r="W84" i="79"/>
  <c r="AN84" i="79"/>
  <c r="BB84" i="79"/>
  <c r="O85" i="79"/>
  <c r="AC85" i="79"/>
  <c r="AP85" i="79"/>
  <c r="B86" i="79"/>
  <c r="O86" i="79"/>
  <c r="AB86" i="79"/>
  <c r="AP86" i="79"/>
  <c r="B87" i="79"/>
  <c r="O87" i="79"/>
  <c r="AB87" i="79"/>
  <c r="AN87" i="79"/>
  <c r="AZ87" i="79"/>
  <c r="K88" i="79"/>
  <c r="W88" i="79"/>
  <c r="AI88" i="79"/>
  <c r="AU88" i="79"/>
  <c r="F89" i="79"/>
  <c r="R89" i="79"/>
  <c r="AD89" i="79"/>
  <c r="AP89" i="79"/>
  <c r="BB89" i="79"/>
  <c r="M90" i="79"/>
  <c r="Y90" i="79"/>
  <c r="Y46" i="79"/>
  <c r="AI59" i="79"/>
  <c r="E63" i="79"/>
  <c r="U66" i="79"/>
  <c r="AO68" i="79"/>
  <c r="AE70" i="79"/>
  <c r="F72" i="79"/>
  <c r="Z73" i="79"/>
  <c r="U74" i="79"/>
  <c r="P75" i="79"/>
  <c r="K76" i="79"/>
  <c r="F77" i="79"/>
  <c r="BB77" i="79"/>
  <c r="AW78" i="79"/>
  <c r="AR79" i="79"/>
  <c r="AM80" i="79"/>
  <c r="AH81" i="79"/>
  <c r="Q82" i="79"/>
  <c r="AS82" i="79"/>
  <c r="N83" i="79"/>
  <c r="AE83" i="79"/>
  <c r="AU83" i="79"/>
  <c r="I84" i="79"/>
  <c r="Z84" i="79"/>
  <c r="AO84" i="79"/>
  <c r="B85" i="79"/>
  <c r="P85" i="79"/>
  <c r="AD85" i="79"/>
  <c r="AQ85" i="79"/>
  <c r="C86" i="79"/>
  <c r="P86" i="79"/>
  <c r="AD86" i="79"/>
  <c r="AQ86" i="79"/>
  <c r="C87" i="79"/>
  <c r="P87" i="79"/>
  <c r="AC87" i="79"/>
  <c r="AO87" i="79"/>
  <c r="BA87" i="79"/>
  <c r="L88" i="79"/>
  <c r="X88" i="79"/>
  <c r="AJ88" i="79"/>
  <c r="AV88" i="79"/>
  <c r="G89" i="79"/>
  <c r="S89" i="79"/>
  <c r="AE89" i="79"/>
  <c r="AQ89" i="79"/>
  <c r="B90" i="79"/>
  <c r="N90" i="79"/>
  <c r="Z90" i="79"/>
  <c r="AL90" i="79"/>
  <c r="AX90" i="79"/>
  <c r="I91" i="79"/>
  <c r="U91" i="79"/>
  <c r="AG91" i="79"/>
  <c r="AS91" i="79"/>
  <c r="D92" i="79"/>
  <c r="P92" i="79"/>
  <c r="AB92" i="79"/>
  <c r="AN92" i="79"/>
  <c r="AZ92" i="79"/>
  <c r="K93" i="79"/>
  <c r="W93" i="79"/>
  <c r="AI93" i="79"/>
  <c r="AU93" i="79"/>
  <c r="F94" i="79"/>
  <c r="R94" i="79"/>
  <c r="AD94" i="79"/>
  <c r="AP94" i="79"/>
  <c r="BB94" i="79"/>
  <c r="M95" i="79"/>
  <c r="Y95" i="79"/>
  <c r="AK95" i="79"/>
  <c r="AW95" i="79"/>
  <c r="H96" i="79"/>
  <c r="T96" i="79"/>
  <c r="AF96" i="79"/>
  <c r="AR96" i="79"/>
  <c r="C97" i="79"/>
  <c r="O97" i="79"/>
  <c r="AA97" i="79"/>
  <c r="AM97" i="79"/>
  <c r="AY97" i="79"/>
  <c r="J98" i="79"/>
  <c r="V98" i="79"/>
  <c r="AH98" i="79"/>
  <c r="AT98" i="79"/>
  <c r="E99" i="79"/>
  <c r="Q99" i="79"/>
  <c r="AC99" i="79"/>
  <c r="AO99" i="79"/>
  <c r="BA99" i="79"/>
  <c r="L100" i="79"/>
  <c r="X100" i="79"/>
  <c r="AJ100" i="79"/>
  <c r="AV100" i="79"/>
  <c r="G101" i="79"/>
  <c r="S101" i="79"/>
  <c r="AE101" i="79"/>
  <c r="AQ101" i="79"/>
  <c r="B102" i="79"/>
  <c r="N102" i="79"/>
  <c r="Z102" i="79"/>
  <c r="AL102" i="79"/>
  <c r="AX102" i="79"/>
  <c r="I103" i="79"/>
  <c r="U103" i="79"/>
  <c r="AG103" i="79"/>
  <c r="AS103" i="79"/>
  <c r="D104" i="79"/>
  <c r="O48" i="79"/>
  <c r="AW59" i="79"/>
  <c r="O63" i="79"/>
  <c r="AA66" i="79"/>
  <c r="AW68" i="79"/>
  <c r="AK70" i="79"/>
  <c r="J72" i="79"/>
  <c r="AC73" i="79"/>
  <c r="X74" i="79"/>
  <c r="S75" i="79"/>
  <c r="N76" i="79"/>
  <c r="I77" i="79"/>
  <c r="D78" i="79"/>
  <c r="AZ78" i="79"/>
  <c r="AU79" i="79"/>
  <c r="AP80" i="79"/>
  <c r="AI81" i="79"/>
  <c r="R82" i="79"/>
  <c r="AX82" i="79"/>
  <c r="O83" i="79"/>
  <c r="AG83" i="79"/>
  <c r="AV83" i="79"/>
  <c r="J84" i="79"/>
  <c r="AB84" i="79"/>
  <c r="AP84" i="79"/>
  <c r="C85" i="79"/>
  <c r="Q85" i="79"/>
  <c r="AE85" i="79"/>
  <c r="AR85" i="79"/>
  <c r="D86" i="79"/>
  <c r="R86" i="79"/>
  <c r="AE86" i="79"/>
  <c r="AR86" i="79"/>
  <c r="D87" i="79"/>
  <c r="Q87" i="79"/>
  <c r="AD87" i="79"/>
  <c r="AP87" i="79"/>
  <c r="BB87" i="79"/>
  <c r="M88" i="79"/>
  <c r="Y88" i="79"/>
  <c r="AK88" i="79"/>
  <c r="AW88" i="79"/>
  <c r="H89" i="79"/>
  <c r="T89" i="79"/>
  <c r="AF89" i="79"/>
  <c r="AR89" i="79"/>
  <c r="C90" i="79"/>
  <c r="O90" i="79"/>
  <c r="AA90" i="79"/>
  <c r="AM90" i="79"/>
  <c r="AY90" i="79"/>
  <c r="J91" i="79"/>
  <c r="V91" i="79"/>
  <c r="AH91" i="79"/>
  <c r="AT91" i="79"/>
  <c r="E92" i="79"/>
  <c r="Q92" i="79"/>
  <c r="AC92" i="79"/>
  <c r="AO92" i="79"/>
  <c r="BA92" i="79"/>
  <c r="L93" i="79"/>
  <c r="X93" i="79"/>
  <c r="AJ93" i="79"/>
  <c r="AV93" i="79"/>
  <c r="G94" i="79"/>
  <c r="S94" i="79"/>
  <c r="AE94" i="79"/>
  <c r="AQ94" i="79"/>
  <c r="B95" i="79"/>
  <c r="N95" i="79"/>
  <c r="Z95" i="79"/>
  <c r="AL95" i="79"/>
  <c r="AX95" i="79"/>
  <c r="I96" i="79"/>
  <c r="U96" i="79"/>
  <c r="AG96" i="79"/>
  <c r="AS96" i="79"/>
  <c r="D97" i="79"/>
  <c r="P97" i="79"/>
  <c r="AB97" i="79"/>
  <c r="AN97" i="79"/>
  <c r="AZ97" i="79"/>
  <c r="K98" i="79"/>
  <c r="W98" i="79"/>
  <c r="AI98" i="79"/>
  <c r="AU98" i="79"/>
  <c r="F99" i="79"/>
  <c r="R99" i="79"/>
  <c r="AD99" i="79"/>
  <c r="AP99" i="79"/>
  <c r="BB99" i="79"/>
  <c r="M100" i="79"/>
  <c r="Y100" i="79"/>
  <c r="AK100" i="79"/>
  <c r="AW100" i="79"/>
  <c r="H101" i="79"/>
  <c r="T101" i="79"/>
  <c r="AF101" i="79"/>
  <c r="AR101" i="79"/>
  <c r="C102" i="79"/>
  <c r="O102" i="79"/>
  <c r="AA102" i="79"/>
  <c r="AM102" i="79"/>
  <c r="AY102" i="79"/>
  <c r="J103" i="79"/>
  <c r="V103" i="79"/>
  <c r="AH103" i="79"/>
  <c r="AT103" i="79"/>
  <c r="E104" i="79"/>
  <c r="Q104" i="79"/>
  <c r="AC104" i="79"/>
  <c r="W51" i="79"/>
  <c r="T60" i="79"/>
  <c r="AJ63" i="79"/>
  <c r="AV66" i="79"/>
  <c r="H69" i="79"/>
  <c r="AU70" i="79"/>
  <c r="S72" i="79"/>
  <c r="AD73" i="79"/>
  <c r="Y74" i="79"/>
  <c r="T75" i="79"/>
  <c r="O76" i="79"/>
  <c r="J77" i="79"/>
  <c r="E78" i="79"/>
  <c r="BA78" i="79"/>
  <c r="AV79" i="79"/>
  <c r="AQ80" i="79"/>
  <c r="AK81" i="79"/>
  <c r="T82" i="79"/>
  <c r="AZ82" i="79"/>
  <c r="P83" i="79"/>
  <c r="AH83" i="79"/>
  <c r="AW83" i="79"/>
  <c r="K84" i="79"/>
  <c r="AC84" i="79"/>
  <c r="AQ84" i="79"/>
  <c r="D85" i="79"/>
  <c r="R85" i="79"/>
  <c r="AF85" i="79"/>
  <c r="AS85" i="79"/>
  <c r="F86" i="79"/>
  <c r="S86" i="79"/>
  <c r="AF86" i="79"/>
  <c r="AS86" i="79"/>
  <c r="E87" i="79"/>
  <c r="R87" i="79"/>
  <c r="AE87" i="79"/>
  <c r="AQ87" i="79"/>
  <c r="B88" i="79"/>
  <c r="N88" i="79"/>
  <c r="Z88" i="79"/>
  <c r="AL88" i="79"/>
  <c r="AX88" i="79"/>
  <c r="I89" i="79"/>
  <c r="U89" i="79"/>
  <c r="AG89" i="79"/>
  <c r="AS89" i="79"/>
  <c r="D90" i="79"/>
  <c r="P90" i="79"/>
  <c r="AB90" i="79"/>
  <c r="AN90" i="79"/>
  <c r="AZ90" i="79"/>
  <c r="K91" i="79"/>
  <c r="W91" i="79"/>
  <c r="AI91" i="79"/>
  <c r="AU91" i="79"/>
  <c r="F92" i="79"/>
  <c r="R92" i="79"/>
  <c r="AD92" i="79"/>
  <c r="AP92" i="79"/>
  <c r="BB92" i="79"/>
  <c r="M93" i="79"/>
  <c r="Y93" i="79"/>
  <c r="AK93" i="79"/>
  <c r="AW93" i="79"/>
  <c r="H94" i="79"/>
  <c r="T94" i="79"/>
  <c r="AF94" i="79"/>
  <c r="AR94" i="79"/>
  <c r="C95" i="79"/>
  <c r="O95" i="79"/>
  <c r="AA95" i="79"/>
  <c r="AM95" i="79"/>
  <c r="AY95" i="79"/>
  <c r="J96" i="79"/>
  <c r="V96" i="79"/>
  <c r="AH96" i="79"/>
  <c r="AT96" i="79"/>
  <c r="E97" i="79"/>
  <c r="Q97" i="79"/>
  <c r="AO52" i="79"/>
  <c r="AD60" i="79"/>
  <c r="AP63" i="79"/>
  <c r="E67" i="79"/>
  <c r="L69" i="79"/>
  <c r="AY70" i="79"/>
  <c r="W72" i="79"/>
  <c r="AL73" i="79"/>
  <c r="AG74" i="79"/>
  <c r="AB75" i="79"/>
  <c r="W76" i="79"/>
  <c r="R77" i="79"/>
  <c r="M78" i="79"/>
  <c r="H79" i="79"/>
  <c r="C80" i="79"/>
  <c r="AY80" i="79"/>
  <c r="AL81" i="79"/>
  <c r="U82" i="79"/>
  <c r="BA82" i="79"/>
  <c r="S83" i="79"/>
  <c r="AI83" i="79"/>
  <c r="AX83" i="79"/>
  <c r="N84" i="79"/>
  <c r="AD84" i="79"/>
  <c r="AR84" i="79"/>
  <c r="E85" i="79"/>
  <c r="T85" i="79"/>
  <c r="AG85" i="79"/>
  <c r="AU85" i="79"/>
  <c r="G86" i="79"/>
  <c r="T86" i="79"/>
  <c r="AG86" i="79"/>
  <c r="AT86" i="79"/>
  <c r="F87" i="79"/>
  <c r="S87" i="79"/>
  <c r="AF87" i="79"/>
  <c r="AR87" i="79"/>
  <c r="C88" i="79"/>
  <c r="O88" i="79"/>
  <c r="AA88" i="79"/>
  <c r="AM88" i="79"/>
  <c r="AY88" i="79"/>
  <c r="J89" i="79"/>
  <c r="V89" i="79"/>
  <c r="AH89" i="79"/>
  <c r="AT89" i="79"/>
  <c r="E90" i="79"/>
  <c r="Q90" i="79"/>
  <c r="AC90" i="79"/>
  <c r="AO90" i="79"/>
  <c r="BA90" i="79"/>
  <c r="L91" i="79"/>
  <c r="X91" i="79"/>
  <c r="AJ91" i="79"/>
  <c r="AV91" i="79"/>
  <c r="G92" i="79"/>
  <c r="S92" i="79"/>
  <c r="AE92" i="79"/>
  <c r="AQ92" i="79"/>
  <c r="B93" i="79"/>
  <c r="N93" i="79"/>
  <c r="Z93" i="79"/>
  <c r="AL93" i="79"/>
  <c r="AX93" i="79"/>
  <c r="I94" i="79"/>
  <c r="U94" i="79"/>
  <c r="AG94" i="79"/>
  <c r="AS94" i="79"/>
  <c r="D95" i="79"/>
  <c r="P95" i="79"/>
  <c r="AB95" i="79"/>
  <c r="AN95" i="79"/>
  <c r="AZ95" i="79"/>
  <c r="K96" i="79"/>
  <c r="W96" i="79"/>
  <c r="AI96" i="79"/>
  <c r="AU96" i="79"/>
  <c r="F97" i="79"/>
  <c r="R97" i="79"/>
  <c r="AD97" i="79"/>
  <c r="AP97" i="79"/>
  <c r="BB97" i="79"/>
  <c r="M98" i="79"/>
  <c r="Q54" i="79"/>
  <c r="AY60" i="79"/>
  <c r="J64" i="79"/>
  <c r="R67" i="79"/>
  <c r="W69" i="79"/>
  <c r="G71" i="79"/>
  <c r="AE72" i="79"/>
  <c r="AO73" i="79"/>
  <c r="AJ74" i="79"/>
  <c r="AE75" i="79"/>
  <c r="Z76" i="79"/>
  <c r="U77" i="79"/>
  <c r="P78" i="79"/>
  <c r="K79" i="79"/>
  <c r="F80" i="79"/>
  <c r="BB80" i="79"/>
  <c r="AT81" i="79"/>
  <c r="AC82" i="79"/>
  <c r="BB82" i="79"/>
  <c r="U83" i="79"/>
  <c r="AJ83" i="79"/>
  <c r="AY83" i="79"/>
  <c r="P84" i="79"/>
  <c r="AE84" i="79"/>
  <c r="AS84" i="79"/>
  <c r="F85" i="79"/>
  <c r="U85" i="79"/>
  <c r="AI85" i="79"/>
  <c r="AV85" i="79"/>
  <c r="H86" i="79"/>
  <c r="U86" i="79"/>
  <c r="AH86" i="79"/>
  <c r="AU86" i="79"/>
  <c r="G87" i="79"/>
  <c r="T87" i="79"/>
  <c r="AG87" i="79"/>
  <c r="AS87" i="79"/>
  <c r="D88" i="79"/>
  <c r="P88" i="79"/>
  <c r="AB88" i="79"/>
  <c r="AN88" i="79"/>
  <c r="AZ88" i="79"/>
  <c r="K89" i="79"/>
  <c r="W89" i="79"/>
  <c r="AI89" i="79"/>
  <c r="AU89" i="79"/>
  <c r="F90" i="79"/>
  <c r="R90" i="79"/>
  <c r="AD90" i="79"/>
  <c r="AP90" i="79"/>
  <c r="BB90" i="79"/>
  <c r="M91" i="79"/>
  <c r="Y91" i="79"/>
  <c r="AK91" i="79"/>
  <c r="AW91" i="79"/>
  <c r="H92" i="79"/>
  <c r="T92" i="79"/>
  <c r="AF92" i="79"/>
  <c r="AR92" i="79"/>
  <c r="C93" i="79"/>
  <c r="O93" i="79"/>
  <c r="AA93" i="79"/>
  <c r="AM93" i="79"/>
  <c r="AY93" i="79"/>
  <c r="J94" i="79"/>
  <c r="V94" i="79"/>
  <c r="AH94" i="79"/>
  <c r="AT94" i="79"/>
  <c r="E95" i="79"/>
  <c r="Q95" i="79"/>
  <c r="AC95" i="79"/>
  <c r="AO95" i="79"/>
  <c r="BA95" i="79"/>
  <c r="L96" i="79"/>
  <c r="X96" i="79"/>
  <c r="AJ96" i="79"/>
  <c r="AV96" i="79"/>
  <c r="G97" i="79"/>
  <c r="S97" i="79"/>
  <c r="AE97" i="79"/>
  <c r="BA54" i="79"/>
  <c r="D61" i="79"/>
  <c r="T64" i="79"/>
  <c r="V67" i="79"/>
  <c r="AD69" i="79"/>
  <c r="K71" i="79"/>
  <c r="AI72" i="79"/>
  <c r="AP73" i="79"/>
  <c r="AK74" i="79"/>
  <c r="AF75" i="79"/>
  <c r="AA76" i="79"/>
  <c r="V77" i="79"/>
  <c r="Q78" i="79"/>
  <c r="L79" i="79"/>
  <c r="G80" i="79"/>
  <c r="B81" i="79"/>
  <c r="AU81" i="79"/>
  <c r="AD82" i="79"/>
  <c r="B83" i="79"/>
  <c r="V83" i="79"/>
  <c r="AK83" i="79"/>
  <c r="AZ83" i="79"/>
  <c r="Q84" i="79"/>
  <c r="AF84" i="79"/>
  <c r="AT84" i="79"/>
  <c r="H85" i="79"/>
  <c r="W85" i="79"/>
  <c r="AJ85" i="79"/>
  <c r="AW85" i="79"/>
  <c r="I86" i="79"/>
  <c r="V86" i="79"/>
  <c r="AI86" i="79"/>
  <c r="AV86" i="79"/>
  <c r="H87" i="79"/>
  <c r="U87" i="79"/>
  <c r="AH87" i="79"/>
  <c r="AT87" i="79"/>
  <c r="E88" i="79"/>
  <c r="Q88" i="79"/>
  <c r="AC88" i="79"/>
  <c r="AO88" i="79"/>
  <c r="BA88" i="79"/>
  <c r="L89" i="79"/>
  <c r="X89" i="79"/>
  <c r="AJ89" i="79"/>
  <c r="AV89" i="79"/>
  <c r="G90" i="79"/>
  <c r="S90" i="79"/>
  <c r="AE90" i="79"/>
  <c r="AQ90" i="79"/>
  <c r="B91" i="79"/>
  <c r="N91" i="79"/>
  <c r="Z91" i="79"/>
  <c r="AL91" i="79"/>
  <c r="AX91" i="79"/>
  <c r="I92" i="79"/>
  <c r="U92" i="79"/>
  <c r="AG92" i="79"/>
  <c r="AS92" i="79"/>
  <c r="D93" i="79"/>
  <c r="P93" i="79"/>
  <c r="AB93" i="79"/>
  <c r="AN93" i="79"/>
  <c r="AZ93" i="79"/>
  <c r="K94" i="79"/>
  <c r="W94" i="79"/>
  <c r="AI94" i="79"/>
  <c r="AU94" i="79"/>
  <c r="F95" i="79"/>
  <c r="R95" i="79"/>
  <c r="AD95" i="79"/>
  <c r="AP95" i="79"/>
  <c r="BB95" i="79"/>
  <c r="M96" i="79"/>
  <c r="Y96" i="79"/>
  <c r="AK96" i="79"/>
  <c r="AW96" i="79"/>
  <c r="H97" i="79"/>
  <c r="T97" i="79"/>
  <c r="AF97" i="79"/>
  <c r="AR97" i="79"/>
  <c r="C98" i="79"/>
  <c r="O98" i="79"/>
  <c r="AA98" i="79"/>
  <c r="AM98" i="79"/>
  <c r="J56" i="79"/>
  <c r="Y61" i="79"/>
  <c r="AK64" i="79"/>
  <c r="AN67" i="79"/>
  <c r="AO69" i="79"/>
  <c r="T71" i="79"/>
  <c r="AQ72" i="79"/>
  <c r="AX73" i="79"/>
  <c r="AS74" i="79"/>
  <c r="AN75" i="79"/>
  <c r="AI76" i="79"/>
  <c r="AD77" i="79"/>
  <c r="Y78" i="79"/>
  <c r="T79" i="79"/>
  <c r="O80" i="79"/>
  <c r="J81" i="79"/>
  <c r="AW81" i="79"/>
  <c r="AF82" i="79"/>
  <c r="C83" i="79"/>
  <c r="W83" i="79"/>
  <c r="AL83" i="79"/>
  <c r="B84" i="79"/>
  <c r="R84" i="79"/>
  <c r="AG84" i="79"/>
  <c r="AU84" i="79"/>
  <c r="I85" i="79"/>
  <c r="X85" i="79"/>
  <c r="AK85" i="79"/>
  <c r="AX85" i="79"/>
  <c r="J86" i="79"/>
  <c r="W86" i="79"/>
  <c r="AJ86" i="79"/>
  <c r="AW86" i="79"/>
  <c r="I87" i="79"/>
  <c r="V87" i="79"/>
  <c r="AI87" i="79"/>
  <c r="AU87" i="79"/>
  <c r="F88" i="79"/>
  <c r="R88" i="79"/>
  <c r="AD88" i="79"/>
  <c r="AP88" i="79"/>
  <c r="BB88" i="79"/>
  <c r="M89" i="79"/>
  <c r="Y89" i="79"/>
  <c r="AK89" i="79"/>
  <c r="AW89" i="79"/>
  <c r="H90" i="79"/>
  <c r="T90" i="79"/>
  <c r="AF90" i="79"/>
  <c r="AR90" i="79"/>
  <c r="C91" i="79"/>
  <c r="O91" i="79"/>
  <c r="AA91" i="79"/>
  <c r="AM91" i="79"/>
  <c r="AY91" i="79"/>
  <c r="J92" i="79"/>
  <c r="V92" i="79"/>
  <c r="AH92" i="79"/>
  <c r="AT92" i="79"/>
  <c r="E93" i="79"/>
  <c r="Q93" i="79"/>
  <c r="AC93" i="79"/>
  <c r="AO93" i="79"/>
  <c r="BA93" i="79"/>
  <c r="L94" i="79"/>
  <c r="X94" i="79"/>
  <c r="AJ94" i="79"/>
  <c r="AV94" i="79"/>
  <c r="G95" i="79"/>
  <c r="S95" i="79"/>
  <c r="AE95" i="79"/>
  <c r="AQ95" i="79"/>
  <c r="B96" i="79"/>
  <c r="N96" i="79"/>
  <c r="Z96" i="79"/>
  <c r="AL96" i="79"/>
  <c r="AX96" i="79"/>
  <c r="I97" i="79"/>
  <c r="U97" i="79"/>
  <c r="AJ56" i="79"/>
  <c r="AI61" i="79"/>
  <c r="AV64" i="79"/>
  <c r="AR67" i="79"/>
  <c r="AS69" i="79"/>
  <c r="X71" i="79"/>
  <c r="AU72" i="79"/>
  <c r="BA73" i="79"/>
  <c r="AV74" i="79"/>
  <c r="AQ75" i="79"/>
  <c r="AL76" i="79"/>
  <c r="AG77" i="79"/>
  <c r="AB78" i="79"/>
  <c r="W79" i="79"/>
  <c r="R80" i="79"/>
  <c r="M81" i="79"/>
  <c r="AX81" i="79"/>
  <c r="AG82" i="79"/>
  <c r="D83" i="79"/>
  <c r="X83" i="79"/>
  <c r="AM83" i="79"/>
  <c r="D84" i="79"/>
  <c r="S84" i="79"/>
  <c r="AH84" i="79"/>
  <c r="AW84" i="79"/>
  <c r="K85" i="79"/>
  <c r="Y85" i="79"/>
  <c r="AL85" i="79"/>
  <c r="AY85" i="79"/>
  <c r="K86" i="79"/>
  <c r="X86" i="79"/>
  <c r="AK86" i="79"/>
  <c r="AI57" i="79"/>
  <c r="B73" i="79"/>
  <c r="AC78" i="79"/>
  <c r="I83" i="79"/>
  <c r="AX84" i="79"/>
  <c r="Y86" i="79"/>
  <c r="Z87" i="79"/>
  <c r="U88" i="79"/>
  <c r="P89" i="79"/>
  <c r="K90" i="79"/>
  <c r="D91" i="79"/>
  <c r="AN91" i="79"/>
  <c r="W92" i="79"/>
  <c r="F93" i="79"/>
  <c r="AP93" i="79"/>
  <c r="Y94" i="79"/>
  <c r="H95" i="79"/>
  <c r="AR95" i="79"/>
  <c r="AA96" i="79"/>
  <c r="J97" i="79"/>
  <c r="AJ97" i="79"/>
  <c r="E98" i="79"/>
  <c r="Y98" i="79"/>
  <c r="AP98" i="79"/>
  <c r="G99" i="79"/>
  <c r="V99" i="79"/>
  <c r="AK99" i="79"/>
  <c r="B100" i="79"/>
  <c r="Q100" i="79"/>
  <c r="AF100" i="79"/>
  <c r="AX100" i="79"/>
  <c r="K101" i="79"/>
  <c r="Y101" i="79"/>
  <c r="AM101" i="79"/>
  <c r="BA101" i="79"/>
  <c r="P102" i="79"/>
  <c r="AD102" i="79"/>
  <c r="AR102" i="79"/>
  <c r="E103" i="79"/>
  <c r="S103" i="79"/>
  <c r="AI103" i="79"/>
  <c r="AW103" i="79"/>
  <c r="J104" i="79"/>
  <c r="W104" i="79"/>
  <c r="AJ104" i="79"/>
  <c r="AV104" i="79"/>
  <c r="G105" i="79"/>
  <c r="S105" i="79"/>
  <c r="AE105" i="79"/>
  <c r="AQ105" i="79"/>
  <c r="B106" i="79"/>
  <c r="N106" i="79"/>
  <c r="Z106" i="79"/>
  <c r="AL106" i="79"/>
  <c r="AX106" i="79"/>
  <c r="I107" i="79"/>
  <c r="U107" i="79"/>
  <c r="AG107" i="79"/>
  <c r="AS107" i="79"/>
  <c r="D108" i="79"/>
  <c r="P108" i="79"/>
  <c r="AB108" i="79"/>
  <c r="AN108" i="79"/>
  <c r="AZ108" i="79"/>
  <c r="K109" i="79"/>
  <c r="W109" i="79"/>
  <c r="AI109" i="79"/>
  <c r="AU109" i="79"/>
  <c r="F110" i="79"/>
  <c r="R110" i="79"/>
  <c r="AD110" i="79"/>
  <c r="AP110" i="79"/>
  <c r="BB110" i="79"/>
  <c r="M111" i="79"/>
  <c r="Y111" i="79"/>
  <c r="AK111" i="79"/>
  <c r="AW111" i="79"/>
  <c r="H112" i="79"/>
  <c r="T112" i="79"/>
  <c r="AF112" i="79"/>
  <c r="AR112" i="79"/>
  <c r="C113" i="79"/>
  <c r="O113" i="79"/>
  <c r="AA113" i="79"/>
  <c r="AM113" i="79"/>
  <c r="AY113" i="79"/>
  <c r="J114" i="79"/>
  <c r="V114" i="79"/>
  <c r="AH114" i="79"/>
  <c r="AT114" i="79"/>
  <c r="E115" i="79"/>
  <c r="Q115" i="79"/>
  <c r="AC115" i="79"/>
  <c r="AO115" i="79"/>
  <c r="BA115" i="79"/>
  <c r="L116" i="79"/>
  <c r="X116" i="79"/>
  <c r="AJ116" i="79"/>
  <c r="AV116" i="79"/>
  <c r="G117" i="79"/>
  <c r="S117" i="79"/>
  <c r="AE117" i="79"/>
  <c r="AQ117" i="79"/>
  <c r="B118" i="79"/>
  <c r="N118" i="79"/>
  <c r="Z118" i="79"/>
  <c r="AL118" i="79"/>
  <c r="AX118" i="79"/>
  <c r="I119" i="79"/>
  <c r="U119" i="79"/>
  <c r="AG119" i="79"/>
  <c r="AS119" i="79"/>
  <c r="D120" i="79"/>
  <c r="P120" i="79"/>
  <c r="AB120" i="79"/>
  <c r="AN120" i="79"/>
  <c r="F58" i="79"/>
  <c r="F73" i="79"/>
  <c r="AK78" i="79"/>
  <c r="K83" i="79"/>
  <c r="AZ84" i="79"/>
  <c r="Z86" i="79"/>
  <c r="AJ87" i="79"/>
  <c r="AE88" i="79"/>
  <c r="Z89" i="79"/>
  <c r="U90" i="79"/>
  <c r="E91" i="79"/>
  <c r="AO91" i="79"/>
  <c r="X92" i="79"/>
  <c r="G93" i="79"/>
  <c r="AQ93" i="79"/>
  <c r="Z94" i="79"/>
  <c r="I95" i="79"/>
  <c r="AS95" i="79"/>
  <c r="AB96" i="79"/>
  <c r="K97" i="79"/>
  <c r="AL97" i="79"/>
  <c r="F98" i="79"/>
  <c r="Z98" i="79"/>
  <c r="AQ98" i="79"/>
  <c r="H99" i="79"/>
  <c r="W99" i="79"/>
  <c r="AL99" i="79"/>
  <c r="C100" i="79"/>
  <c r="R100" i="79"/>
  <c r="AG100" i="79"/>
  <c r="AY100" i="79"/>
  <c r="L101" i="79"/>
  <c r="Z101" i="79"/>
  <c r="AN101" i="79"/>
  <c r="BB101" i="79"/>
  <c r="Q102" i="79"/>
  <c r="AE102" i="79"/>
  <c r="AS102" i="79"/>
  <c r="F103" i="79"/>
  <c r="T103" i="79"/>
  <c r="AJ103" i="79"/>
  <c r="AX103" i="79"/>
  <c r="K104" i="79"/>
  <c r="X104" i="79"/>
  <c r="AK104" i="79"/>
  <c r="AW104" i="79"/>
  <c r="H105" i="79"/>
  <c r="T105" i="79"/>
  <c r="AF105" i="79"/>
  <c r="AR105" i="79"/>
  <c r="C106" i="79"/>
  <c r="O106" i="79"/>
  <c r="AA106" i="79"/>
  <c r="AM106" i="79"/>
  <c r="AY106" i="79"/>
  <c r="J107" i="79"/>
  <c r="V107" i="79"/>
  <c r="AH107" i="79"/>
  <c r="AT107" i="79"/>
  <c r="E108" i="79"/>
  <c r="Q108" i="79"/>
  <c r="AC108" i="79"/>
  <c r="AO108" i="79"/>
  <c r="BA108" i="79"/>
  <c r="L109" i="79"/>
  <c r="X109" i="79"/>
  <c r="AJ109" i="79"/>
  <c r="AV109" i="79"/>
  <c r="G110" i="79"/>
  <c r="S110" i="79"/>
  <c r="AE110" i="79"/>
  <c r="AQ110" i="79"/>
  <c r="B111" i="79"/>
  <c r="N111" i="79"/>
  <c r="Z111" i="79"/>
  <c r="AL111" i="79"/>
  <c r="AX111" i="79"/>
  <c r="I112" i="79"/>
  <c r="U112" i="79"/>
  <c r="AG112" i="79"/>
  <c r="AS112" i="79"/>
  <c r="D113" i="79"/>
  <c r="P113" i="79"/>
  <c r="AB113" i="79"/>
  <c r="AN113" i="79"/>
  <c r="AZ113" i="79"/>
  <c r="K114" i="79"/>
  <c r="W114" i="79"/>
  <c r="AI114" i="79"/>
  <c r="AU114" i="79"/>
  <c r="F115" i="79"/>
  <c r="R115" i="79"/>
  <c r="AD115" i="79"/>
  <c r="AP115" i="79"/>
  <c r="BB115" i="79"/>
  <c r="M116" i="79"/>
  <c r="Y116" i="79"/>
  <c r="AK116" i="79"/>
  <c r="AW116" i="79"/>
  <c r="H117" i="79"/>
  <c r="T117" i="79"/>
  <c r="AF117" i="79"/>
  <c r="AR117" i="79"/>
  <c r="C118" i="79"/>
  <c r="O118" i="79"/>
  <c r="AA118" i="79"/>
  <c r="AM118" i="79"/>
  <c r="AY118" i="79"/>
  <c r="J119" i="79"/>
  <c r="AZ61" i="79"/>
  <c r="BB73" i="79"/>
  <c r="X79" i="79"/>
  <c r="Y83" i="79"/>
  <c r="L85" i="79"/>
  <c r="AL86" i="79"/>
  <c r="AK87" i="79"/>
  <c r="AF88" i="79"/>
  <c r="AA89" i="79"/>
  <c r="V90" i="79"/>
  <c r="F91" i="79"/>
  <c r="AP91" i="79"/>
  <c r="Y92" i="79"/>
  <c r="H93" i="79"/>
  <c r="AR93" i="79"/>
  <c r="AA94" i="79"/>
  <c r="J95" i="79"/>
  <c r="AT95" i="79"/>
  <c r="AC96" i="79"/>
  <c r="L97" i="79"/>
  <c r="AO97" i="79"/>
  <c r="G98" i="79"/>
  <c r="AB98" i="79"/>
  <c r="AS98" i="79"/>
  <c r="I99" i="79"/>
  <c r="X99" i="79"/>
  <c r="AN99" i="79"/>
  <c r="D100" i="79"/>
  <c r="S100" i="79"/>
  <c r="AI100" i="79"/>
  <c r="AZ100" i="79"/>
  <c r="M101" i="79"/>
  <c r="AA101" i="79"/>
  <c r="AO101" i="79"/>
  <c r="D102" i="79"/>
  <c r="R102" i="79"/>
  <c r="AF102" i="79"/>
  <c r="AT102" i="79"/>
  <c r="G103" i="79"/>
  <c r="W103" i="79"/>
  <c r="AK103" i="79"/>
  <c r="AY103" i="79"/>
  <c r="L104" i="79"/>
  <c r="Y104" i="79"/>
  <c r="AL104" i="79"/>
  <c r="AX104" i="79"/>
  <c r="I105" i="79"/>
  <c r="U105" i="79"/>
  <c r="AG105" i="79"/>
  <c r="AS105" i="79"/>
  <c r="D106" i="79"/>
  <c r="P106" i="79"/>
  <c r="AB106" i="79"/>
  <c r="AN106" i="79"/>
  <c r="AZ106" i="79"/>
  <c r="K107" i="79"/>
  <c r="W107" i="79"/>
  <c r="AI107" i="79"/>
  <c r="AU107" i="79"/>
  <c r="F108" i="79"/>
  <c r="R108" i="79"/>
  <c r="AD108" i="79"/>
  <c r="AP108" i="79"/>
  <c r="BB108" i="79"/>
  <c r="M109" i="79"/>
  <c r="Y109" i="79"/>
  <c r="AK109" i="79"/>
  <c r="AW109" i="79"/>
  <c r="H110" i="79"/>
  <c r="T110" i="79"/>
  <c r="AF110" i="79"/>
  <c r="AR110" i="79"/>
  <c r="C111" i="79"/>
  <c r="O111" i="79"/>
  <c r="AA111" i="79"/>
  <c r="AM111" i="79"/>
  <c r="AY111" i="79"/>
  <c r="J112" i="79"/>
  <c r="V112" i="79"/>
  <c r="AH112" i="79"/>
  <c r="AT112" i="79"/>
  <c r="E113" i="79"/>
  <c r="Q113" i="79"/>
  <c r="AC113" i="79"/>
  <c r="AO113" i="79"/>
  <c r="BA113" i="79"/>
  <c r="L114" i="79"/>
  <c r="X114" i="79"/>
  <c r="AJ114" i="79"/>
  <c r="AV114" i="79"/>
  <c r="G115" i="79"/>
  <c r="S115" i="79"/>
  <c r="AE115" i="79"/>
  <c r="AQ115" i="79"/>
  <c r="B116" i="79"/>
  <c r="N116" i="79"/>
  <c r="Z116" i="79"/>
  <c r="AL116" i="79"/>
  <c r="AX116" i="79"/>
  <c r="I117" i="79"/>
  <c r="U117" i="79"/>
  <c r="AG117" i="79"/>
  <c r="J62" i="79"/>
  <c r="I74" i="79"/>
  <c r="AF79" i="79"/>
  <c r="Z83" i="79"/>
  <c r="M85" i="79"/>
  <c r="AM86" i="79"/>
  <c r="AL87" i="79"/>
  <c r="AG88" i="79"/>
  <c r="AB89" i="79"/>
  <c r="W90" i="79"/>
  <c r="H91" i="79"/>
  <c r="AR91" i="79"/>
  <c r="AA92" i="79"/>
  <c r="J93" i="79"/>
  <c r="AT93" i="79"/>
  <c r="AC94" i="79"/>
  <c r="L95" i="79"/>
  <c r="AV95" i="79"/>
  <c r="AE96" i="79"/>
  <c r="N97" i="79"/>
  <c r="AQ97" i="79"/>
  <c r="I98" i="79"/>
  <c r="AC98" i="79"/>
  <c r="AV98" i="79"/>
  <c r="J99" i="79"/>
  <c r="Y99" i="79"/>
  <c r="AQ99" i="79"/>
  <c r="E100" i="79"/>
  <c r="T100" i="79"/>
  <c r="AL100" i="79"/>
  <c r="BA100" i="79"/>
  <c r="N101" i="79"/>
  <c r="AB101" i="79"/>
  <c r="AP101" i="79"/>
  <c r="E102" i="79"/>
  <c r="S102" i="79"/>
  <c r="AG102" i="79"/>
  <c r="AU102" i="79"/>
  <c r="H103" i="79"/>
  <c r="X103" i="79"/>
  <c r="AL103" i="79"/>
  <c r="AZ103" i="79"/>
  <c r="M104" i="79"/>
  <c r="Z104" i="79"/>
  <c r="AM104" i="79"/>
  <c r="AY104" i="79"/>
  <c r="J105" i="79"/>
  <c r="V105" i="79"/>
  <c r="AH105" i="79"/>
  <c r="AT105" i="79"/>
  <c r="E106" i="79"/>
  <c r="Q106" i="79"/>
  <c r="AC106" i="79"/>
  <c r="AO106" i="79"/>
  <c r="BA106" i="79"/>
  <c r="L107" i="79"/>
  <c r="X107" i="79"/>
  <c r="AJ107" i="79"/>
  <c r="AV107" i="79"/>
  <c r="G108" i="79"/>
  <c r="S108" i="79"/>
  <c r="AE108" i="79"/>
  <c r="AQ108" i="79"/>
  <c r="B109" i="79"/>
  <c r="N109" i="79"/>
  <c r="Z109" i="79"/>
  <c r="AL109" i="79"/>
  <c r="AX109" i="79"/>
  <c r="I110" i="79"/>
  <c r="U110" i="79"/>
  <c r="AG110" i="79"/>
  <c r="AS110" i="79"/>
  <c r="D111" i="79"/>
  <c r="P111" i="79"/>
  <c r="AB111" i="79"/>
  <c r="AN111" i="79"/>
  <c r="AZ111" i="79"/>
  <c r="K112" i="79"/>
  <c r="W112" i="79"/>
  <c r="AI112" i="79"/>
  <c r="AU112" i="79"/>
  <c r="F113" i="79"/>
  <c r="R113" i="79"/>
  <c r="AD113" i="79"/>
  <c r="AP113" i="79"/>
  <c r="BB113" i="79"/>
  <c r="M114" i="79"/>
  <c r="Y114" i="79"/>
  <c r="AK114" i="79"/>
  <c r="AW114" i="79"/>
  <c r="H115" i="79"/>
  <c r="T115" i="79"/>
  <c r="AF115" i="79"/>
  <c r="AR115" i="79"/>
  <c r="C116" i="79"/>
  <c r="O116" i="79"/>
  <c r="AA116" i="79"/>
  <c r="AM116" i="79"/>
  <c r="AY116" i="79"/>
  <c r="J117" i="79"/>
  <c r="V117" i="79"/>
  <c r="AH117" i="79"/>
  <c r="AT117" i="79"/>
  <c r="E118" i="79"/>
  <c r="Q118" i="79"/>
  <c r="AC118" i="79"/>
  <c r="AO118" i="79"/>
  <c r="BA118" i="79"/>
  <c r="L119" i="79"/>
  <c r="X119" i="79"/>
  <c r="AJ119" i="79"/>
  <c r="AV119" i="79"/>
  <c r="G120" i="79"/>
  <c r="S120" i="79"/>
  <c r="AE120" i="79"/>
  <c r="AQ120" i="79"/>
  <c r="B121" i="79"/>
  <c r="O65" i="79"/>
  <c r="AW74" i="79"/>
  <c r="S80" i="79"/>
  <c r="AN83" i="79"/>
  <c r="Z85" i="79"/>
  <c r="AX86" i="79"/>
  <c r="AV87" i="79"/>
  <c r="AQ88" i="79"/>
  <c r="AL89" i="79"/>
  <c r="AG90" i="79"/>
  <c r="P91" i="79"/>
  <c r="AZ91" i="79"/>
  <c r="AI92" i="79"/>
  <c r="R93" i="79"/>
  <c r="BB93" i="79"/>
  <c r="AK94" i="79"/>
  <c r="T95" i="79"/>
  <c r="C96" i="79"/>
  <c r="AM96" i="79"/>
  <c r="V97" i="79"/>
  <c r="AS97" i="79"/>
  <c r="L98" i="79"/>
  <c r="AD98" i="79"/>
  <c r="AW98" i="79"/>
  <c r="K99" i="79"/>
  <c r="Z99" i="79"/>
  <c r="AR99" i="79"/>
  <c r="F100" i="79"/>
  <c r="U100" i="79"/>
  <c r="AM100" i="79"/>
  <c r="BB100" i="79"/>
  <c r="O101" i="79"/>
  <c r="AC101" i="79"/>
  <c r="AS101" i="79"/>
  <c r="F102" i="79"/>
  <c r="T102" i="79"/>
  <c r="AH102" i="79"/>
  <c r="AV102" i="79"/>
  <c r="K103" i="79"/>
  <c r="Y103" i="79"/>
  <c r="AM103" i="79"/>
  <c r="BA103" i="79"/>
  <c r="N104" i="79"/>
  <c r="AA104" i="79"/>
  <c r="AN104" i="79"/>
  <c r="AZ104" i="79"/>
  <c r="K105" i="79"/>
  <c r="W105" i="79"/>
  <c r="AI105" i="79"/>
  <c r="AU105" i="79"/>
  <c r="F106" i="79"/>
  <c r="R106" i="79"/>
  <c r="AD106" i="79"/>
  <c r="AP106" i="79"/>
  <c r="BB106" i="79"/>
  <c r="M107" i="79"/>
  <c r="Y107" i="79"/>
  <c r="AK107" i="79"/>
  <c r="AW107" i="79"/>
  <c r="H108" i="79"/>
  <c r="T108" i="79"/>
  <c r="AF108" i="79"/>
  <c r="AR108" i="79"/>
  <c r="C109" i="79"/>
  <c r="O109" i="79"/>
  <c r="AA109" i="79"/>
  <c r="AM109" i="79"/>
  <c r="AY109" i="79"/>
  <c r="J110" i="79"/>
  <c r="V110" i="79"/>
  <c r="AH110" i="79"/>
  <c r="AT110" i="79"/>
  <c r="E111" i="79"/>
  <c r="Q111" i="79"/>
  <c r="AC111" i="79"/>
  <c r="AO111" i="79"/>
  <c r="BA111" i="79"/>
  <c r="L112" i="79"/>
  <c r="X112" i="79"/>
  <c r="AJ112" i="79"/>
  <c r="AV112" i="79"/>
  <c r="G113" i="79"/>
  <c r="S113" i="79"/>
  <c r="AE113" i="79"/>
  <c r="AQ113" i="79"/>
  <c r="B114" i="79"/>
  <c r="N114" i="79"/>
  <c r="Z114" i="79"/>
  <c r="Z65" i="79"/>
  <c r="D75" i="79"/>
  <c r="AA80" i="79"/>
  <c r="AQ83" i="79"/>
  <c r="AA85" i="79"/>
  <c r="AY86" i="79"/>
  <c r="AW87" i="79"/>
  <c r="AR88" i="79"/>
  <c r="AM89" i="79"/>
  <c r="AH90" i="79"/>
  <c r="Q91" i="79"/>
  <c r="BA91" i="79"/>
  <c r="AJ92" i="79"/>
  <c r="S93" i="79"/>
  <c r="B94" i="79"/>
  <c r="AL94" i="79"/>
  <c r="U95" i="79"/>
  <c r="D96" i="79"/>
  <c r="AN96" i="79"/>
  <c r="W97" i="79"/>
  <c r="AT97" i="79"/>
  <c r="N98" i="79"/>
  <c r="AE98" i="79"/>
  <c r="AX98" i="79"/>
  <c r="L99" i="79"/>
  <c r="AB99" i="79"/>
  <c r="AS99" i="79"/>
  <c r="G100" i="79"/>
  <c r="W100" i="79"/>
  <c r="AN100" i="79"/>
  <c r="B101" i="79"/>
  <c r="P101" i="79"/>
  <c r="AD101" i="79"/>
  <c r="AT101" i="79"/>
  <c r="G102" i="79"/>
  <c r="U102" i="79"/>
  <c r="AI102" i="79"/>
  <c r="AW102" i="79"/>
  <c r="L103" i="79"/>
  <c r="Z103" i="79"/>
  <c r="AN103" i="79"/>
  <c r="BB103" i="79"/>
  <c r="O104" i="79"/>
  <c r="AB104" i="79"/>
  <c r="AO104" i="79"/>
  <c r="BA104" i="79"/>
  <c r="L105" i="79"/>
  <c r="X105" i="79"/>
  <c r="AJ105" i="79"/>
  <c r="AV105" i="79"/>
  <c r="G106" i="79"/>
  <c r="S106" i="79"/>
  <c r="AE106" i="79"/>
  <c r="AQ106" i="79"/>
  <c r="B107" i="79"/>
  <c r="N107" i="79"/>
  <c r="Z107" i="79"/>
  <c r="AL107" i="79"/>
  <c r="AX107" i="79"/>
  <c r="I108" i="79"/>
  <c r="U108" i="79"/>
  <c r="AG108" i="79"/>
  <c r="AS108" i="79"/>
  <c r="D109" i="79"/>
  <c r="P109" i="79"/>
  <c r="AB109" i="79"/>
  <c r="AN109" i="79"/>
  <c r="AZ109" i="79"/>
  <c r="K110" i="79"/>
  <c r="W110" i="79"/>
  <c r="AI110" i="79"/>
  <c r="AU110" i="79"/>
  <c r="F111" i="79"/>
  <c r="R111" i="79"/>
  <c r="AD111" i="79"/>
  <c r="AP111" i="79"/>
  <c r="BB111" i="79"/>
  <c r="M112" i="79"/>
  <c r="Y112" i="79"/>
  <c r="AK112" i="79"/>
  <c r="AW112" i="79"/>
  <c r="H113" i="79"/>
  <c r="T113" i="79"/>
  <c r="AF113" i="79"/>
  <c r="AR113" i="79"/>
  <c r="C114" i="79"/>
  <c r="O114" i="79"/>
  <c r="AA114" i="79"/>
  <c r="AM114" i="79"/>
  <c r="AY114" i="79"/>
  <c r="J115" i="79"/>
  <c r="V115" i="79"/>
  <c r="AH115" i="79"/>
  <c r="AT115" i="79"/>
  <c r="E116" i="79"/>
  <c r="Q116" i="79"/>
  <c r="AC116" i="79"/>
  <c r="AO116" i="79"/>
  <c r="BA116" i="79"/>
  <c r="L117" i="79"/>
  <c r="X117" i="79"/>
  <c r="D68" i="79"/>
  <c r="AR75" i="79"/>
  <c r="N81" i="79"/>
  <c r="E84" i="79"/>
  <c r="AM85" i="79"/>
  <c r="AZ86" i="79"/>
  <c r="AX87" i="79"/>
  <c r="AS88" i="79"/>
  <c r="AN89" i="79"/>
  <c r="AI90" i="79"/>
  <c r="R91" i="79"/>
  <c r="BB91" i="79"/>
  <c r="AK92" i="79"/>
  <c r="T93" i="79"/>
  <c r="C94" i="79"/>
  <c r="AM94" i="79"/>
  <c r="V95" i="79"/>
  <c r="E96" i="79"/>
  <c r="AO96" i="79"/>
  <c r="X97" i="79"/>
  <c r="AU97" i="79"/>
  <c r="P98" i="79"/>
  <c r="AG98" i="79"/>
  <c r="AY98" i="79"/>
  <c r="M99" i="79"/>
  <c r="AE99" i="79"/>
  <c r="AT99" i="79"/>
  <c r="H100" i="79"/>
  <c r="Z100" i="79"/>
  <c r="AO100" i="79"/>
  <c r="C101" i="79"/>
  <c r="Q101" i="79"/>
  <c r="AG101" i="79"/>
  <c r="AU101" i="79"/>
  <c r="H102" i="79"/>
  <c r="V102" i="79"/>
  <c r="AJ102" i="79"/>
  <c r="AZ102" i="79"/>
  <c r="M103" i="79"/>
  <c r="AA103" i="79"/>
  <c r="AO103" i="79"/>
  <c r="B104" i="79"/>
  <c r="P104" i="79"/>
  <c r="AD104" i="79"/>
  <c r="AP104" i="79"/>
  <c r="BB104" i="79"/>
  <c r="M105" i="79"/>
  <c r="Y105" i="79"/>
  <c r="AK105" i="79"/>
  <c r="AW105" i="79"/>
  <c r="H106" i="79"/>
  <c r="T106" i="79"/>
  <c r="AF106" i="79"/>
  <c r="AR106" i="79"/>
  <c r="C107" i="79"/>
  <c r="O107" i="79"/>
  <c r="AA107" i="79"/>
  <c r="AM107" i="79"/>
  <c r="AY107" i="79"/>
  <c r="J108" i="79"/>
  <c r="V108" i="79"/>
  <c r="AH108" i="79"/>
  <c r="AT108" i="79"/>
  <c r="E109" i="79"/>
  <c r="Q109" i="79"/>
  <c r="AC109" i="79"/>
  <c r="AO109" i="79"/>
  <c r="BA109" i="79"/>
  <c r="L110" i="79"/>
  <c r="X110" i="79"/>
  <c r="AJ110" i="79"/>
  <c r="AV110" i="79"/>
  <c r="G111" i="79"/>
  <c r="S111" i="79"/>
  <c r="AE111" i="79"/>
  <c r="AQ111" i="79"/>
  <c r="B112" i="79"/>
  <c r="N112" i="79"/>
  <c r="Z112" i="79"/>
  <c r="AL112" i="79"/>
  <c r="AX112" i="79"/>
  <c r="I113" i="79"/>
  <c r="U113" i="79"/>
  <c r="AG113" i="79"/>
  <c r="AS113" i="79"/>
  <c r="D114" i="79"/>
  <c r="P114" i="79"/>
  <c r="AB114" i="79"/>
  <c r="AN114" i="79"/>
  <c r="AZ114" i="79"/>
  <c r="K115" i="79"/>
  <c r="W115" i="79"/>
  <c r="AI115" i="79"/>
  <c r="AU115" i="79"/>
  <c r="F116" i="79"/>
  <c r="R116" i="79"/>
  <c r="AD116" i="79"/>
  <c r="AP116" i="79"/>
  <c r="M68" i="79"/>
  <c r="AZ75" i="79"/>
  <c r="V81" i="79"/>
  <c r="F84" i="79"/>
  <c r="AN85" i="79"/>
  <c r="J87" i="79"/>
  <c r="G88" i="79"/>
  <c r="B89" i="79"/>
  <c r="C70" i="79"/>
  <c r="AM76" i="79"/>
  <c r="E82" i="79"/>
  <c r="T84" i="79"/>
  <c r="AZ85" i="79"/>
  <c r="K87" i="79"/>
  <c r="H88" i="79"/>
  <c r="C89" i="79"/>
  <c r="AY89" i="79"/>
  <c r="AS90" i="79"/>
  <c r="AB91" i="79"/>
  <c r="K92" i="79"/>
  <c r="AU92" i="79"/>
  <c r="AD93" i="79"/>
  <c r="M94" i="79"/>
  <c r="AW94" i="79"/>
  <c r="AF95" i="79"/>
  <c r="O96" i="79"/>
  <c r="AY96" i="79"/>
  <c r="AC97" i="79"/>
  <c r="AX97" i="79"/>
  <c r="R98" i="79"/>
  <c r="AK98" i="79"/>
  <c r="BA98" i="79"/>
  <c r="P99" i="79"/>
  <c r="AG99" i="79"/>
  <c r="AV99" i="79"/>
  <c r="K100" i="79"/>
  <c r="AB100" i="79"/>
  <c r="AQ100" i="79"/>
  <c r="E101" i="79"/>
  <c r="U101" i="79"/>
  <c r="AI101" i="79"/>
  <c r="AW101" i="79"/>
  <c r="J102" i="79"/>
  <c r="X102" i="79"/>
  <c r="AN102" i="79"/>
  <c r="BB102" i="79"/>
  <c r="O103" i="79"/>
  <c r="AC103" i="79"/>
  <c r="AQ103" i="79"/>
  <c r="F104" i="79"/>
  <c r="S104" i="79"/>
  <c r="AF104" i="79"/>
  <c r="AR104" i="79"/>
  <c r="C105" i="79"/>
  <c r="O105" i="79"/>
  <c r="AA105" i="79"/>
  <c r="AM105" i="79"/>
  <c r="AY105" i="79"/>
  <c r="J106" i="79"/>
  <c r="V106" i="79"/>
  <c r="AH106" i="79"/>
  <c r="AT106" i="79"/>
  <c r="E107" i="79"/>
  <c r="Q107" i="79"/>
  <c r="AC107" i="79"/>
  <c r="AO107" i="79"/>
  <c r="BA107" i="79"/>
  <c r="L108" i="79"/>
  <c r="X108" i="79"/>
  <c r="AJ108" i="79"/>
  <c r="AV108" i="79"/>
  <c r="G109" i="79"/>
  <c r="S109" i="79"/>
  <c r="AE109" i="79"/>
  <c r="AQ109" i="79"/>
  <c r="B110" i="79"/>
  <c r="N110" i="79"/>
  <c r="Z110" i="79"/>
  <c r="AL110" i="79"/>
  <c r="AX110" i="79"/>
  <c r="I111" i="79"/>
  <c r="U111" i="79"/>
  <c r="AG111" i="79"/>
  <c r="AS111" i="79"/>
  <c r="D112" i="79"/>
  <c r="P112" i="79"/>
  <c r="AB112" i="79"/>
  <c r="AN112" i="79"/>
  <c r="AZ112" i="79"/>
  <c r="K113" i="79"/>
  <c r="W113" i="79"/>
  <c r="AI113" i="79"/>
  <c r="AU113" i="79"/>
  <c r="G70" i="79"/>
  <c r="AU76" i="79"/>
  <c r="F82" i="79"/>
  <c r="U84" i="79"/>
  <c r="BA85" i="79"/>
  <c r="M87" i="79"/>
  <c r="I88" i="79"/>
  <c r="D89" i="79"/>
  <c r="AZ89" i="79"/>
  <c r="AT90" i="79"/>
  <c r="AC91" i="79"/>
  <c r="L92" i="79"/>
  <c r="AV92" i="79"/>
  <c r="AE93" i="79"/>
  <c r="N94" i="79"/>
  <c r="AX94" i="79"/>
  <c r="AG95" i="79"/>
  <c r="P96" i="79"/>
  <c r="AZ96" i="79"/>
  <c r="AG97" i="79"/>
  <c r="BA97" i="79"/>
  <c r="S98" i="79"/>
  <c r="AL98" i="79"/>
  <c r="BB98" i="79"/>
  <c r="S99" i="79"/>
  <c r="AH99" i="79"/>
  <c r="AW99" i="79"/>
  <c r="N100" i="79"/>
  <c r="AC100" i="79"/>
  <c r="AR100" i="79"/>
  <c r="F101" i="79"/>
  <c r="V101" i="79"/>
  <c r="AJ101" i="79"/>
  <c r="AX101" i="79"/>
  <c r="K102" i="79"/>
  <c r="Y102" i="79"/>
  <c r="AO102" i="79"/>
  <c r="B103" i="79"/>
  <c r="P103" i="79"/>
  <c r="AD103" i="79"/>
  <c r="AR103" i="79"/>
  <c r="G104" i="79"/>
  <c r="T104" i="79"/>
  <c r="AG104" i="79"/>
  <c r="AS104" i="79"/>
  <c r="D105" i="79"/>
  <c r="P105" i="79"/>
  <c r="AB105" i="79"/>
  <c r="AN105" i="79"/>
  <c r="AZ105" i="79"/>
  <c r="K106" i="79"/>
  <c r="W106" i="79"/>
  <c r="AI106" i="79"/>
  <c r="AU106" i="79"/>
  <c r="F107" i="79"/>
  <c r="R107" i="79"/>
  <c r="AD107" i="79"/>
  <c r="AP107" i="79"/>
  <c r="BB107" i="79"/>
  <c r="M108" i="79"/>
  <c r="Y108" i="79"/>
  <c r="AK108" i="79"/>
  <c r="AW108" i="79"/>
  <c r="H109" i="79"/>
  <c r="T109" i="79"/>
  <c r="AF109" i="79"/>
  <c r="AR109" i="79"/>
  <c r="C110" i="79"/>
  <c r="O110" i="79"/>
  <c r="AA110" i="79"/>
  <c r="AM110" i="79"/>
  <c r="AY110" i="79"/>
  <c r="J111" i="79"/>
  <c r="V111" i="79"/>
  <c r="AH111" i="79"/>
  <c r="AT111" i="79"/>
  <c r="E112" i="79"/>
  <c r="Q112" i="79"/>
  <c r="AC112" i="79"/>
  <c r="AO112" i="79"/>
  <c r="BA112" i="79"/>
  <c r="L113" i="79"/>
  <c r="X113" i="79"/>
  <c r="AJ113" i="79"/>
  <c r="AV113" i="79"/>
  <c r="G114" i="79"/>
  <c r="S114" i="79"/>
  <c r="AE114" i="79"/>
  <c r="AQ114" i="79"/>
  <c r="B115" i="79"/>
  <c r="N115" i="79"/>
  <c r="Z115" i="79"/>
  <c r="AL115" i="79"/>
  <c r="AX115" i="79"/>
  <c r="I116" i="79"/>
  <c r="U116" i="79"/>
  <c r="AG116" i="79"/>
  <c r="AG71" i="79"/>
  <c r="S88" i="79"/>
  <c r="AF91" i="79"/>
  <c r="Q94" i="79"/>
  <c r="B97" i="79"/>
  <c r="AO98" i="79"/>
  <c r="AZ99" i="79"/>
  <c r="J101" i="79"/>
  <c r="M102" i="79"/>
  <c r="R103" i="79"/>
  <c r="V104" i="79"/>
  <c r="R105" i="79"/>
  <c r="M106" i="79"/>
  <c r="H107" i="79"/>
  <c r="C108" i="79"/>
  <c r="AY108" i="79"/>
  <c r="AT109" i="79"/>
  <c r="AO110" i="79"/>
  <c r="AJ111" i="79"/>
  <c r="AE112" i="79"/>
  <c r="Z113" i="79"/>
  <c r="R114" i="79"/>
  <c r="AX114" i="79"/>
  <c r="Y115" i="79"/>
  <c r="AZ115" i="79"/>
  <c r="AE116" i="79"/>
  <c r="B117" i="79"/>
  <c r="W117" i="79"/>
  <c r="AN117" i="79"/>
  <c r="D118" i="79"/>
  <c r="T118" i="79"/>
  <c r="AI118" i="79"/>
  <c r="AZ118" i="79"/>
  <c r="O119" i="79"/>
  <c r="AC119" i="79"/>
  <c r="AQ119" i="79"/>
  <c r="E120" i="79"/>
  <c r="T120" i="79"/>
  <c r="AH120" i="79"/>
  <c r="AV120" i="79"/>
  <c r="H121" i="79"/>
  <c r="T121" i="79"/>
  <c r="AF121" i="79"/>
  <c r="AR121" i="79"/>
  <c r="C122" i="79"/>
  <c r="O122" i="79"/>
  <c r="AA122" i="79"/>
  <c r="AM122" i="79"/>
  <c r="AY122" i="79"/>
  <c r="J123" i="79"/>
  <c r="V123" i="79"/>
  <c r="AH123" i="79"/>
  <c r="AT123" i="79"/>
  <c r="E124" i="79"/>
  <c r="Q124" i="79"/>
  <c r="AC124" i="79"/>
  <c r="AO124" i="79"/>
  <c r="BA124" i="79"/>
  <c r="L125" i="79"/>
  <c r="X125" i="79"/>
  <c r="AJ125" i="79"/>
  <c r="AV125" i="79"/>
  <c r="G126" i="79"/>
  <c r="S126" i="79"/>
  <c r="AE126" i="79"/>
  <c r="AQ126" i="79"/>
  <c r="B127" i="79"/>
  <c r="N127" i="79"/>
  <c r="Z127" i="79"/>
  <c r="AL127" i="79"/>
  <c r="AX127" i="79"/>
  <c r="I128" i="79"/>
  <c r="U128" i="79"/>
  <c r="AG128" i="79"/>
  <c r="AS128" i="79"/>
  <c r="D129" i="79"/>
  <c r="P129" i="79"/>
  <c r="AB129" i="79"/>
  <c r="AN129" i="79"/>
  <c r="AZ129" i="79"/>
  <c r="K130" i="79"/>
  <c r="W130" i="79"/>
  <c r="AI130" i="79"/>
  <c r="AU130" i="79"/>
  <c r="F131" i="79"/>
  <c r="R131" i="79"/>
  <c r="AD131" i="79"/>
  <c r="AP131" i="79"/>
  <c r="BB131" i="79"/>
  <c r="M132" i="79"/>
  <c r="Y132" i="79"/>
  <c r="AK132" i="79"/>
  <c r="AW132" i="79"/>
  <c r="H133" i="79"/>
  <c r="T133" i="79"/>
  <c r="AF133" i="79"/>
  <c r="AR133" i="79"/>
  <c r="C134" i="79"/>
  <c r="O134" i="79"/>
  <c r="AA134" i="79"/>
  <c r="AM134" i="79"/>
  <c r="AY134" i="79"/>
  <c r="J135" i="79"/>
  <c r="V135" i="79"/>
  <c r="AH135" i="79"/>
  <c r="AT135" i="79"/>
  <c r="E136" i="79"/>
  <c r="Q136" i="79"/>
  <c r="AC136" i="79"/>
  <c r="AO136" i="79"/>
  <c r="BA136" i="79"/>
  <c r="L137" i="79"/>
  <c r="AK71" i="79"/>
  <c r="T88" i="79"/>
  <c r="C92" i="79"/>
  <c r="AO94" i="79"/>
  <c r="Z97" i="79"/>
  <c r="AZ98" i="79"/>
  <c r="I100" i="79"/>
  <c r="R101" i="79"/>
  <c r="W102" i="79"/>
  <c r="AB103" i="79"/>
  <c r="AE104" i="79"/>
  <c r="Z105" i="79"/>
  <c r="U106" i="79"/>
  <c r="P107" i="79"/>
  <c r="K108" i="79"/>
  <c r="F109" i="79"/>
  <c r="BB109" i="79"/>
  <c r="AW110" i="79"/>
  <c r="AR111" i="79"/>
  <c r="AM112" i="79"/>
  <c r="AH113" i="79"/>
  <c r="T114" i="79"/>
  <c r="BA114" i="79"/>
  <c r="AA115" i="79"/>
  <c r="D116" i="79"/>
  <c r="AF116" i="79"/>
  <c r="C117" i="79"/>
  <c r="Y117" i="79"/>
  <c r="AO117" i="79"/>
  <c r="F118" i="79"/>
  <c r="U118" i="79"/>
  <c r="AJ118" i="79"/>
  <c r="BB118" i="79"/>
  <c r="P119" i="79"/>
  <c r="AD119" i="79"/>
  <c r="AR119" i="79"/>
  <c r="F120" i="79"/>
  <c r="U120" i="79"/>
  <c r="AI120" i="79"/>
  <c r="AW120" i="79"/>
  <c r="I121" i="79"/>
  <c r="U121" i="79"/>
  <c r="AG121" i="79"/>
  <c r="AS121" i="79"/>
  <c r="D122" i="79"/>
  <c r="P122" i="79"/>
  <c r="AB122" i="79"/>
  <c r="AN122" i="79"/>
  <c r="AZ122" i="79"/>
  <c r="K123" i="79"/>
  <c r="W123" i="79"/>
  <c r="AI123" i="79"/>
  <c r="AU123" i="79"/>
  <c r="F124" i="79"/>
  <c r="R124" i="79"/>
  <c r="AD124" i="79"/>
  <c r="AP124" i="79"/>
  <c r="BB124" i="79"/>
  <c r="M125" i="79"/>
  <c r="Y125" i="79"/>
  <c r="AK125" i="79"/>
  <c r="AW125" i="79"/>
  <c r="H126" i="79"/>
  <c r="T126" i="79"/>
  <c r="AF126" i="79"/>
  <c r="AR126" i="79"/>
  <c r="C127" i="79"/>
  <c r="O127" i="79"/>
  <c r="AA127" i="79"/>
  <c r="AM127" i="79"/>
  <c r="AY127" i="79"/>
  <c r="J128" i="79"/>
  <c r="V128" i="79"/>
  <c r="AH128" i="79"/>
  <c r="AT128" i="79"/>
  <c r="E129" i="79"/>
  <c r="Q129" i="79"/>
  <c r="AC129" i="79"/>
  <c r="AO129" i="79"/>
  <c r="BA129" i="79"/>
  <c r="L130" i="79"/>
  <c r="X130" i="79"/>
  <c r="AJ130" i="79"/>
  <c r="AV130" i="79"/>
  <c r="G131" i="79"/>
  <c r="S131" i="79"/>
  <c r="AE131" i="79"/>
  <c r="AQ131" i="79"/>
  <c r="B132" i="79"/>
  <c r="N132" i="79"/>
  <c r="Z132" i="79"/>
  <c r="AL132" i="79"/>
  <c r="AX132" i="79"/>
  <c r="I133" i="79"/>
  <c r="U133" i="79"/>
  <c r="AG133" i="79"/>
  <c r="AS133" i="79"/>
  <c r="D134" i="79"/>
  <c r="P134" i="79"/>
  <c r="AB134" i="79"/>
  <c r="AN134" i="79"/>
  <c r="AZ134" i="79"/>
  <c r="K135" i="79"/>
  <c r="W135" i="79"/>
  <c r="AI135" i="79"/>
  <c r="AH77" i="79"/>
  <c r="N89" i="79"/>
  <c r="M92" i="79"/>
  <c r="AY94" i="79"/>
  <c r="AH97" i="79"/>
  <c r="B99" i="79"/>
  <c r="O100" i="79"/>
  <c r="W101" i="79"/>
  <c r="AB102" i="79"/>
  <c r="AE103" i="79"/>
  <c r="AH104" i="79"/>
  <c r="AC105" i="79"/>
  <c r="X106" i="79"/>
  <c r="S107" i="79"/>
  <c r="N108" i="79"/>
  <c r="I109" i="79"/>
  <c r="D110" i="79"/>
  <c r="AZ110" i="79"/>
  <c r="AU111" i="79"/>
  <c r="AP112" i="79"/>
  <c r="AK113" i="79"/>
  <c r="U114" i="79"/>
  <c r="BB114" i="79"/>
  <c r="AB115" i="79"/>
  <c r="G116" i="79"/>
  <c r="AH116" i="79"/>
  <c r="D117" i="79"/>
  <c r="Z117" i="79"/>
  <c r="AP117" i="79"/>
  <c r="G118" i="79"/>
  <c r="V118" i="79"/>
  <c r="AK118" i="79"/>
  <c r="B119" i="79"/>
  <c r="Q119" i="79"/>
  <c r="AE119" i="79"/>
  <c r="AT119" i="79"/>
  <c r="H120" i="79"/>
  <c r="V120" i="79"/>
  <c r="AJ120" i="79"/>
  <c r="AX120" i="79"/>
  <c r="J121" i="79"/>
  <c r="V121" i="79"/>
  <c r="AH121" i="79"/>
  <c r="AT121" i="79"/>
  <c r="E122" i="79"/>
  <c r="Q122" i="79"/>
  <c r="AC122" i="79"/>
  <c r="AO122" i="79"/>
  <c r="BA122" i="79"/>
  <c r="L123" i="79"/>
  <c r="X123" i="79"/>
  <c r="AJ123" i="79"/>
  <c r="AV123" i="79"/>
  <c r="G124" i="79"/>
  <c r="S124" i="79"/>
  <c r="AE124" i="79"/>
  <c r="AQ124" i="79"/>
  <c r="B125" i="79"/>
  <c r="N125" i="79"/>
  <c r="Z125" i="79"/>
  <c r="AL125" i="79"/>
  <c r="AX125" i="79"/>
  <c r="I126" i="79"/>
  <c r="U126" i="79"/>
  <c r="AG126" i="79"/>
  <c r="AS126" i="79"/>
  <c r="D127" i="79"/>
  <c r="P127" i="79"/>
  <c r="AB127" i="79"/>
  <c r="AN127" i="79"/>
  <c r="AZ127" i="79"/>
  <c r="K128" i="79"/>
  <c r="W128" i="79"/>
  <c r="AI128" i="79"/>
  <c r="AU128" i="79"/>
  <c r="F129" i="79"/>
  <c r="R129" i="79"/>
  <c r="AD129" i="79"/>
  <c r="AP129" i="79"/>
  <c r="BB129" i="79"/>
  <c r="M130" i="79"/>
  <c r="Y130" i="79"/>
  <c r="AK130" i="79"/>
  <c r="AW130" i="79"/>
  <c r="H131" i="79"/>
  <c r="T131" i="79"/>
  <c r="AF131" i="79"/>
  <c r="AR131" i="79"/>
  <c r="C132" i="79"/>
  <c r="O132" i="79"/>
  <c r="AA132" i="79"/>
  <c r="AM132" i="79"/>
  <c r="AY132" i="79"/>
  <c r="J133" i="79"/>
  <c r="V133" i="79"/>
  <c r="AH133" i="79"/>
  <c r="AT133" i="79"/>
  <c r="E134" i="79"/>
  <c r="Q134" i="79"/>
  <c r="AC134" i="79"/>
  <c r="AO134" i="79"/>
  <c r="BA134" i="79"/>
  <c r="L135" i="79"/>
  <c r="X135" i="79"/>
  <c r="AJ135" i="79"/>
  <c r="AV135" i="79"/>
  <c r="G136" i="79"/>
  <c r="AP77" i="79"/>
  <c r="O89" i="79"/>
  <c r="O92" i="79"/>
  <c r="BA94" i="79"/>
  <c r="AI97" i="79"/>
  <c r="D99" i="79"/>
  <c r="P100" i="79"/>
  <c r="X101" i="79"/>
  <c r="AC102" i="79"/>
  <c r="AF103" i="79"/>
  <c r="AI104" i="79"/>
  <c r="AD105" i="79"/>
  <c r="Y106" i="79"/>
  <c r="T107" i="79"/>
  <c r="O108" i="79"/>
  <c r="J109" i="79"/>
  <c r="E110" i="79"/>
  <c r="BA110" i="79"/>
  <c r="AV111" i="79"/>
  <c r="AQ112" i="79"/>
  <c r="AL113" i="79"/>
  <c r="AC114" i="79"/>
  <c r="C115" i="79"/>
  <c r="AG115" i="79"/>
  <c r="H116" i="79"/>
  <c r="AI116" i="79"/>
  <c r="E117" i="79"/>
  <c r="AA117" i="79"/>
  <c r="AS117" i="79"/>
  <c r="H118" i="79"/>
  <c r="W118" i="79"/>
  <c r="AN118" i="79"/>
  <c r="C119" i="79"/>
  <c r="R119" i="79"/>
  <c r="AF119" i="79"/>
  <c r="AU119" i="79"/>
  <c r="I120" i="79"/>
  <c r="W120" i="79"/>
  <c r="AK120" i="79"/>
  <c r="AY120" i="79"/>
  <c r="K121" i="79"/>
  <c r="W121" i="79"/>
  <c r="AI121" i="79"/>
  <c r="AU121" i="79"/>
  <c r="F122" i="79"/>
  <c r="R122" i="79"/>
  <c r="AD122" i="79"/>
  <c r="AP122" i="79"/>
  <c r="BB122" i="79"/>
  <c r="M123" i="79"/>
  <c r="Y123" i="79"/>
  <c r="AK123" i="79"/>
  <c r="AW123" i="79"/>
  <c r="H124" i="79"/>
  <c r="T124" i="79"/>
  <c r="AF124" i="79"/>
  <c r="AR124" i="79"/>
  <c r="C125" i="79"/>
  <c r="O125" i="79"/>
  <c r="AA125" i="79"/>
  <c r="AM125" i="79"/>
  <c r="AY125" i="79"/>
  <c r="J126" i="79"/>
  <c r="V126" i="79"/>
  <c r="AH126" i="79"/>
  <c r="AT126" i="79"/>
  <c r="E127" i="79"/>
  <c r="Q127" i="79"/>
  <c r="AC127" i="79"/>
  <c r="AO127" i="79"/>
  <c r="BA127" i="79"/>
  <c r="L128" i="79"/>
  <c r="X128" i="79"/>
  <c r="AJ128" i="79"/>
  <c r="AV128" i="79"/>
  <c r="G129" i="79"/>
  <c r="S129" i="79"/>
  <c r="AE129" i="79"/>
  <c r="AQ129" i="79"/>
  <c r="B130" i="79"/>
  <c r="N130" i="79"/>
  <c r="Z130" i="79"/>
  <c r="AL130" i="79"/>
  <c r="AX130" i="79"/>
  <c r="I131" i="79"/>
  <c r="U131" i="79"/>
  <c r="AG131" i="79"/>
  <c r="AS131" i="79"/>
  <c r="D132" i="79"/>
  <c r="P132" i="79"/>
  <c r="AB132" i="79"/>
  <c r="AN132" i="79"/>
  <c r="AZ132" i="79"/>
  <c r="K133" i="79"/>
  <c r="W133" i="79"/>
  <c r="AI133" i="79"/>
  <c r="AU133" i="79"/>
  <c r="F134" i="79"/>
  <c r="R134" i="79"/>
  <c r="AD134" i="79"/>
  <c r="AP134" i="79"/>
  <c r="BB134" i="79"/>
  <c r="M135" i="79"/>
  <c r="Y135" i="79"/>
  <c r="AK135" i="79"/>
  <c r="AW135" i="79"/>
  <c r="H136" i="79"/>
  <c r="T136" i="79"/>
  <c r="AF136" i="79"/>
  <c r="AR136" i="79"/>
  <c r="AL82" i="79"/>
  <c r="AX89" i="79"/>
  <c r="AM92" i="79"/>
  <c r="X95" i="79"/>
  <c r="AV97" i="79"/>
  <c r="N99" i="79"/>
  <c r="AA100" i="79"/>
  <c r="AH101" i="79"/>
  <c r="AK102" i="79"/>
  <c r="AP103" i="79"/>
  <c r="AQ104" i="79"/>
  <c r="AL105" i="79"/>
  <c r="AG106" i="79"/>
  <c r="AB107" i="79"/>
  <c r="W108" i="79"/>
  <c r="R109" i="79"/>
  <c r="M110" i="79"/>
  <c r="H111" i="79"/>
  <c r="C112" i="79"/>
  <c r="AY112" i="79"/>
  <c r="AT113" i="79"/>
  <c r="AD114" i="79"/>
  <c r="D115" i="79"/>
  <c r="AJ115" i="79"/>
  <c r="J116" i="79"/>
  <c r="AN116" i="79"/>
  <c r="F117" i="79"/>
  <c r="AB117" i="79"/>
  <c r="AU117" i="79"/>
  <c r="I118" i="79"/>
  <c r="X118" i="79"/>
  <c r="AP118" i="79"/>
  <c r="D119" i="79"/>
  <c r="S119" i="79"/>
  <c r="AH119" i="79"/>
  <c r="AW119" i="79"/>
  <c r="J120" i="79"/>
  <c r="X120" i="79"/>
  <c r="AL120" i="79"/>
  <c r="AZ120" i="79"/>
  <c r="L121" i="79"/>
  <c r="X121" i="79"/>
  <c r="AJ121" i="79"/>
  <c r="AV121" i="79"/>
  <c r="G122" i="79"/>
  <c r="S122" i="79"/>
  <c r="AE122" i="79"/>
  <c r="AQ122" i="79"/>
  <c r="B123" i="79"/>
  <c r="N123" i="79"/>
  <c r="Z123" i="79"/>
  <c r="AL123" i="79"/>
  <c r="AX123" i="79"/>
  <c r="I124" i="79"/>
  <c r="U124" i="79"/>
  <c r="AG124" i="79"/>
  <c r="AS124" i="79"/>
  <c r="D125" i="79"/>
  <c r="P125" i="79"/>
  <c r="AB125" i="79"/>
  <c r="AN125" i="79"/>
  <c r="AZ125" i="79"/>
  <c r="K126" i="79"/>
  <c r="W126" i="79"/>
  <c r="AI126" i="79"/>
  <c r="AU126" i="79"/>
  <c r="F127" i="79"/>
  <c r="R127" i="79"/>
  <c r="AD127" i="79"/>
  <c r="AP127" i="79"/>
  <c r="BB127" i="79"/>
  <c r="M128" i="79"/>
  <c r="Y128" i="79"/>
  <c r="AK128" i="79"/>
  <c r="AW128" i="79"/>
  <c r="H129" i="79"/>
  <c r="T129" i="79"/>
  <c r="AF129" i="79"/>
  <c r="AR129" i="79"/>
  <c r="C130" i="79"/>
  <c r="O130" i="79"/>
  <c r="AA130" i="79"/>
  <c r="AM130" i="79"/>
  <c r="AY130" i="79"/>
  <c r="J131" i="79"/>
  <c r="V131" i="79"/>
  <c r="AH131" i="79"/>
  <c r="AT131" i="79"/>
  <c r="E132" i="79"/>
  <c r="Q132" i="79"/>
  <c r="AC132" i="79"/>
  <c r="AO132" i="79"/>
  <c r="BA132" i="79"/>
  <c r="L133" i="79"/>
  <c r="X133" i="79"/>
  <c r="AO82" i="79"/>
  <c r="I90" i="79"/>
  <c r="AW92" i="79"/>
  <c r="AH95" i="79"/>
  <c r="B98" i="79"/>
  <c r="T99" i="79"/>
  <c r="AD100" i="79"/>
  <c r="AK101" i="79"/>
  <c r="AP102" i="79"/>
  <c r="AU103" i="79"/>
  <c r="AT104" i="79"/>
  <c r="AO105" i="79"/>
  <c r="AJ106" i="79"/>
  <c r="AE107" i="79"/>
  <c r="Z108" i="79"/>
  <c r="U109" i="79"/>
  <c r="P110" i="79"/>
  <c r="K111" i="79"/>
  <c r="F112" i="79"/>
  <c r="BB112" i="79"/>
  <c r="AW113" i="79"/>
  <c r="AF114" i="79"/>
  <c r="I115" i="79"/>
  <c r="AK115" i="79"/>
  <c r="K116" i="79"/>
  <c r="AQ116" i="79"/>
  <c r="K117" i="79"/>
  <c r="AC117" i="79"/>
  <c r="AV117" i="79"/>
  <c r="J118" i="79"/>
  <c r="Y118" i="79"/>
  <c r="AQ118" i="79"/>
  <c r="E119" i="79"/>
  <c r="T119" i="79"/>
  <c r="AI119" i="79"/>
  <c r="AX119" i="79"/>
  <c r="K120" i="79"/>
  <c r="Y120" i="79"/>
  <c r="AM120" i="79"/>
  <c r="BA120" i="79"/>
  <c r="M121" i="79"/>
  <c r="Y121" i="79"/>
  <c r="AK121" i="79"/>
  <c r="AW121" i="79"/>
  <c r="H122" i="79"/>
  <c r="T122" i="79"/>
  <c r="AF122" i="79"/>
  <c r="AR122" i="79"/>
  <c r="C123" i="79"/>
  <c r="O123" i="79"/>
  <c r="AA123" i="79"/>
  <c r="AM123" i="79"/>
  <c r="AY123" i="79"/>
  <c r="J124" i="79"/>
  <c r="V124" i="79"/>
  <c r="AH124" i="79"/>
  <c r="AT124" i="79"/>
  <c r="E125" i="79"/>
  <c r="Q125" i="79"/>
  <c r="AC125" i="79"/>
  <c r="AO125" i="79"/>
  <c r="BA125" i="79"/>
  <c r="L126" i="79"/>
  <c r="X126" i="79"/>
  <c r="AJ126" i="79"/>
  <c r="AV126" i="79"/>
  <c r="G127" i="79"/>
  <c r="S127" i="79"/>
  <c r="AE127" i="79"/>
  <c r="AQ127" i="79"/>
  <c r="B128" i="79"/>
  <c r="N128" i="79"/>
  <c r="Z128" i="79"/>
  <c r="AL128" i="79"/>
  <c r="AX128" i="79"/>
  <c r="I129" i="79"/>
  <c r="U129" i="79"/>
  <c r="AG129" i="79"/>
  <c r="AS129" i="79"/>
  <c r="D130" i="79"/>
  <c r="P130" i="79"/>
  <c r="AB130" i="79"/>
  <c r="AN130" i="79"/>
  <c r="AZ130" i="79"/>
  <c r="K131" i="79"/>
  <c r="W131" i="79"/>
  <c r="AI131" i="79"/>
  <c r="AU131" i="79"/>
  <c r="F132" i="79"/>
  <c r="R132" i="79"/>
  <c r="AD132" i="79"/>
  <c r="AP132" i="79"/>
  <c r="BB132" i="79"/>
  <c r="M133" i="79"/>
  <c r="AI84" i="79"/>
  <c r="J90" i="79"/>
  <c r="AY92" i="79"/>
  <c r="AJ95" i="79"/>
  <c r="D98" i="79"/>
  <c r="U99" i="79"/>
  <c r="AE100" i="79"/>
  <c r="AL101" i="79"/>
  <c r="AQ102" i="79"/>
  <c r="AV103" i="79"/>
  <c r="AU104" i="79"/>
  <c r="AP105" i="79"/>
  <c r="AK106" i="79"/>
  <c r="AF107" i="79"/>
  <c r="AA108" i="79"/>
  <c r="V109" i="79"/>
  <c r="Q110" i="79"/>
  <c r="L111" i="79"/>
  <c r="G112" i="79"/>
  <c r="B113" i="79"/>
  <c r="AX113" i="79"/>
  <c r="AG114" i="79"/>
  <c r="L115" i="79"/>
  <c r="AM115" i="79"/>
  <c r="P116" i="79"/>
  <c r="AR116" i="79"/>
  <c r="M117" i="79"/>
  <c r="AD117" i="79"/>
  <c r="AW117" i="79"/>
  <c r="K118" i="79"/>
  <c r="AB118" i="79"/>
  <c r="AR118" i="79"/>
  <c r="F119" i="79"/>
  <c r="V119" i="79"/>
  <c r="AK119" i="79"/>
  <c r="AY119" i="79"/>
  <c r="L120" i="79"/>
  <c r="Z120" i="79"/>
  <c r="AO120" i="79"/>
  <c r="BB120" i="79"/>
  <c r="N121" i="79"/>
  <c r="Z121" i="79"/>
  <c r="AL121" i="79"/>
  <c r="AX121" i="79"/>
  <c r="L86" i="79"/>
  <c r="AU90" i="79"/>
  <c r="AF93" i="79"/>
  <c r="Q96" i="79"/>
  <c r="U98" i="79"/>
  <c r="AI99" i="79"/>
  <c r="AS100" i="79"/>
  <c r="AY101" i="79"/>
  <c r="C103" i="79"/>
  <c r="H104" i="79"/>
  <c r="E105" i="79"/>
  <c r="BA105" i="79"/>
  <c r="AV106" i="79"/>
  <c r="AQ107" i="79"/>
  <c r="AL108" i="79"/>
  <c r="AG109" i="79"/>
  <c r="AB110" i="79"/>
  <c r="W111" i="79"/>
  <c r="R112" i="79"/>
  <c r="M113" i="79"/>
  <c r="F114" i="79"/>
  <c r="AO114" i="79"/>
  <c r="O115" i="79"/>
  <c r="AS115" i="79"/>
  <c r="T116" i="79"/>
  <c r="AT116" i="79"/>
  <c r="O117" i="79"/>
  <c r="AJ117" i="79"/>
  <c r="AY117" i="79"/>
  <c r="M118" i="79"/>
  <c r="AE118" i="79"/>
  <c r="AT118" i="79"/>
  <c r="H119" i="79"/>
  <c r="Y119" i="79"/>
  <c r="AM119" i="79"/>
  <c r="BA119" i="79"/>
  <c r="N120" i="79"/>
  <c r="AC120" i="79"/>
  <c r="AR120" i="79"/>
  <c r="D121" i="79"/>
  <c r="P121" i="79"/>
  <c r="AB121" i="79"/>
  <c r="AN121" i="79"/>
  <c r="AZ121" i="79"/>
  <c r="K122" i="79"/>
  <c r="W122" i="79"/>
  <c r="AI122" i="79"/>
  <c r="AU122" i="79"/>
  <c r="F123" i="79"/>
  <c r="R123" i="79"/>
  <c r="AD123" i="79"/>
  <c r="AP123" i="79"/>
  <c r="BB123" i="79"/>
  <c r="M124" i="79"/>
  <c r="Y124" i="79"/>
  <c r="AK124" i="79"/>
  <c r="AW124" i="79"/>
  <c r="H125" i="79"/>
  <c r="T125" i="79"/>
  <c r="AF125" i="79"/>
  <c r="AR125" i="79"/>
  <c r="C126" i="79"/>
  <c r="O126" i="79"/>
  <c r="AA126" i="79"/>
  <c r="AM126" i="79"/>
  <c r="AY126" i="79"/>
  <c r="J127" i="79"/>
  <c r="V127" i="79"/>
  <c r="AH127" i="79"/>
  <c r="AT127" i="79"/>
  <c r="E128" i="79"/>
  <c r="Q128" i="79"/>
  <c r="AC128" i="79"/>
  <c r="AO128" i="79"/>
  <c r="BA128" i="79"/>
  <c r="L129" i="79"/>
  <c r="X129" i="79"/>
  <c r="AJ129" i="79"/>
  <c r="AV129" i="79"/>
  <c r="G130" i="79"/>
  <c r="M86" i="79"/>
  <c r="AW90" i="79"/>
  <c r="AH93" i="79"/>
  <c r="S96" i="79"/>
  <c r="X98" i="79"/>
  <c r="AJ99" i="79"/>
  <c r="AU100" i="79"/>
  <c r="AZ101" i="79"/>
  <c r="D103" i="79"/>
  <c r="I104" i="79"/>
  <c r="F105" i="79"/>
  <c r="BB105" i="79"/>
  <c r="AW106" i="79"/>
  <c r="AR107" i="79"/>
  <c r="AM108" i="79"/>
  <c r="AH109" i="79"/>
  <c r="AC110" i="79"/>
  <c r="X111" i="79"/>
  <c r="S112" i="79"/>
  <c r="N113" i="79"/>
  <c r="H114" i="79"/>
  <c r="AP114" i="79"/>
  <c r="P115" i="79"/>
  <c r="AV115" i="79"/>
  <c r="V116" i="79"/>
  <c r="AU116" i="79"/>
  <c r="P117" i="79"/>
  <c r="AK117" i="79"/>
  <c r="AZ117" i="79"/>
  <c r="P118" i="79"/>
  <c r="AF118" i="79"/>
  <c r="AU118" i="79"/>
  <c r="K119" i="79"/>
  <c r="Z119" i="79"/>
  <c r="AN119" i="79"/>
  <c r="BB119" i="79"/>
  <c r="O120" i="79"/>
  <c r="AD120" i="79"/>
  <c r="AS120" i="79"/>
  <c r="E121" i="79"/>
  <c r="Q121" i="79"/>
  <c r="AC121" i="79"/>
  <c r="AO121" i="79"/>
  <c r="BA121" i="79"/>
  <c r="L122" i="79"/>
  <c r="X122" i="79"/>
  <c r="AJ122" i="79"/>
  <c r="AV122" i="79"/>
  <c r="G123" i="79"/>
  <c r="S123" i="79"/>
  <c r="AE123" i="79"/>
  <c r="AQ123" i="79"/>
  <c r="B124" i="79"/>
  <c r="N124" i="79"/>
  <c r="Z124" i="79"/>
  <c r="AL124" i="79"/>
  <c r="AX124" i="79"/>
  <c r="W87" i="79"/>
  <c r="T91" i="79"/>
  <c r="E94" i="79"/>
  <c r="AQ96" i="79"/>
  <c r="AJ98" i="79"/>
  <c r="AU99" i="79"/>
  <c r="D101" i="79"/>
  <c r="I102" i="79"/>
  <c r="N103" i="79"/>
  <c r="R104" i="79"/>
  <c r="N105" i="79"/>
  <c r="I106" i="79"/>
  <c r="D107" i="79"/>
  <c r="AZ107" i="79"/>
  <c r="AU108" i="79"/>
  <c r="AP109" i="79"/>
  <c r="AK110" i="79"/>
  <c r="AF111" i="79"/>
  <c r="AA112" i="79"/>
  <c r="V113" i="79"/>
  <c r="I114" i="79"/>
  <c r="AR114" i="79"/>
  <c r="U115" i="79"/>
  <c r="AW115" i="79"/>
  <c r="W116" i="79"/>
  <c r="AZ116" i="79"/>
  <c r="Q117" i="79"/>
  <c r="AL117" i="79"/>
  <c r="BA117" i="79"/>
  <c r="R118" i="79"/>
  <c r="AG118" i="79"/>
  <c r="AV118" i="79"/>
  <c r="M119" i="79"/>
  <c r="AA119" i="79"/>
  <c r="AO119" i="79"/>
  <c r="B120" i="79"/>
  <c r="Q120" i="79"/>
  <c r="AF120" i="79"/>
  <c r="AT120" i="79"/>
  <c r="F121" i="79"/>
  <c r="R121" i="79"/>
  <c r="AD121" i="79"/>
  <c r="AP121" i="79"/>
  <c r="BB121" i="79"/>
  <c r="M122" i="79"/>
  <c r="Y122" i="79"/>
  <c r="AK122" i="79"/>
  <c r="AW122" i="79"/>
  <c r="H123" i="79"/>
  <c r="T123" i="79"/>
  <c r="AF123" i="79"/>
  <c r="AR123" i="79"/>
  <c r="C124" i="79"/>
  <c r="O124" i="79"/>
  <c r="AA124" i="79"/>
  <c r="AM124" i="79"/>
  <c r="AY124" i="79"/>
  <c r="J125" i="79"/>
  <c r="V125" i="79"/>
  <c r="AH125" i="79"/>
  <c r="AT125" i="79"/>
  <c r="E126" i="79"/>
  <c r="Q126" i="79"/>
  <c r="AC126" i="79"/>
  <c r="AO126" i="79"/>
  <c r="BA126" i="79"/>
  <c r="L127" i="79"/>
  <c r="X127" i="79"/>
  <c r="AJ127" i="79"/>
  <c r="AV127" i="79"/>
  <c r="G128" i="79"/>
  <c r="S128" i="79"/>
  <c r="AE128" i="79"/>
  <c r="AQ128" i="79"/>
  <c r="B129" i="79"/>
  <c r="N129" i="79"/>
  <c r="Z129" i="79"/>
  <c r="AL129" i="79"/>
  <c r="AX129" i="79"/>
  <c r="I130" i="79"/>
  <c r="U130" i="79"/>
  <c r="AG130" i="79"/>
  <c r="AS130" i="79"/>
  <c r="D131" i="79"/>
  <c r="P131" i="79"/>
  <c r="AK84" i="79"/>
  <c r="AP100" i="79"/>
  <c r="AS106" i="79"/>
  <c r="O112" i="79"/>
  <c r="S116" i="79"/>
  <c r="AD118" i="79"/>
  <c r="M120" i="79"/>
  <c r="AM121" i="79"/>
  <c r="AL122" i="79"/>
  <c r="AG123" i="79"/>
  <c r="AB124" i="79"/>
  <c r="S125" i="79"/>
  <c r="B126" i="79"/>
  <c r="AL126" i="79"/>
  <c r="U127" i="79"/>
  <c r="D128" i="79"/>
  <c r="AN128" i="79"/>
  <c r="W129" i="79"/>
  <c r="F130" i="79"/>
  <c r="AH130" i="79"/>
  <c r="M131" i="79"/>
  <c r="AL131" i="79"/>
  <c r="I132" i="79"/>
  <c r="AG132" i="79"/>
  <c r="D133" i="79"/>
  <c r="AA133" i="79"/>
  <c r="AQ133" i="79"/>
  <c r="J134" i="79"/>
  <c r="Z134" i="79"/>
  <c r="AT134" i="79"/>
  <c r="I135" i="79"/>
  <c r="AC135" i="79"/>
  <c r="AS135" i="79"/>
  <c r="J136" i="79"/>
  <c r="X136" i="79"/>
  <c r="AL136" i="79"/>
  <c r="AZ136" i="79"/>
  <c r="M137" i="79"/>
  <c r="Y137" i="79"/>
  <c r="AK137" i="79"/>
  <c r="AW137" i="79"/>
  <c r="H138" i="79"/>
  <c r="T138" i="79"/>
  <c r="AF138" i="79"/>
  <c r="AR138" i="79"/>
  <c r="C139" i="79"/>
  <c r="O139" i="79"/>
  <c r="AA139" i="79"/>
  <c r="AM139" i="79"/>
  <c r="AY139" i="79"/>
  <c r="J140" i="79"/>
  <c r="V140" i="79"/>
  <c r="AH140" i="79"/>
  <c r="AT140" i="79"/>
  <c r="E141" i="79"/>
  <c r="Q141" i="79"/>
  <c r="AC141" i="79"/>
  <c r="AO141" i="79"/>
  <c r="BA141" i="79"/>
  <c r="L142" i="79"/>
  <c r="X142" i="79"/>
  <c r="AJ142" i="79"/>
  <c r="AV142" i="79"/>
  <c r="G143" i="79"/>
  <c r="S143" i="79"/>
  <c r="AE143" i="79"/>
  <c r="AQ143" i="79"/>
  <c r="B144" i="79"/>
  <c r="N144" i="79"/>
  <c r="Z144" i="79"/>
  <c r="AL144" i="79"/>
  <c r="AX144" i="79"/>
  <c r="I145" i="79"/>
  <c r="U145" i="79"/>
  <c r="AG145" i="79"/>
  <c r="AS145" i="79"/>
  <c r="D146" i="79"/>
  <c r="P146" i="79"/>
  <c r="AB146" i="79"/>
  <c r="AN146" i="79"/>
  <c r="AZ146" i="79"/>
  <c r="K147" i="79"/>
  <c r="W147" i="79"/>
  <c r="AI147" i="79"/>
  <c r="AU147" i="79"/>
  <c r="F148" i="79"/>
  <c r="R148" i="79"/>
  <c r="AD148" i="79"/>
  <c r="AP148" i="79"/>
  <c r="BB148" i="79"/>
  <c r="M149" i="79"/>
  <c r="Y149" i="79"/>
  <c r="AK149" i="79"/>
  <c r="AW149" i="79"/>
  <c r="H150" i="79"/>
  <c r="T150" i="79"/>
  <c r="AF150" i="79"/>
  <c r="AR150" i="79"/>
  <c r="C151" i="79"/>
  <c r="O151" i="79"/>
  <c r="AA151" i="79"/>
  <c r="AM151" i="79"/>
  <c r="AY151" i="79"/>
  <c r="J152" i="79"/>
  <c r="V152" i="79"/>
  <c r="AH152" i="79"/>
  <c r="AT152" i="79"/>
  <c r="E153" i="79"/>
  <c r="Q153" i="79"/>
  <c r="AC153" i="79"/>
  <c r="AO153" i="79"/>
  <c r="BA153" i="79"/>
  <c r="L154" i="79"/>
  <c r="X154" i="79"/>
  <c r="AJ154" i="79"/>
  <c r="AV154" i="79"/>
  <c r="G155" i="79"/>
  <c r="S155" i="79"/>
  <c r="AE155" i="79"/>
  <c r="AQ155" i="79"/>
  <c r="B156" i="79"/>
  <c r="N156" i="79"/>
  <c r="Z156" i="79"/>
  <c r="AL156" i="79"/>
  <c r="AX156" i="79"/>
  <c r="I157" i="79"/>
  <c r="U157" i="79"/>
  <c r="AG157" i="79"/>
  <c r="AS157" i="79"/>
  <c r="D158" i="79"/>
  <c r="P158" i="79"/>
  <c r="AB158" i="79"/>
  <c r="AN158" i="79"/>
  <c r="AZ158" i="79"/>
  <c r="K159" i="79"/>
  <c r="W159" i="79"/>
  <c r="AI159" i="79"/>
  <c r="AU159" i="79"/>
  <c r="F160" i="79"/>
  <c r="R160" i="79"/>
  <c r="AD160" i="79"/>
  <c r="AP160" i="79"/>
  <c r="BB160" i="79"/>
  <c r="M161" i="79"/>
  <c r="Y161" i="79"/>
  <c r="AK161" i="79"/>
  <c r="AW161" i="79"/>
  <c r="H162" i="79"/>
  <c r="T162" i="79"/>
  <c r="AF162" i="79"/>
  <c r="AR162" i="79"/>
  <c r="C163" i="79"/>
  <c r="O163" i="79"/>
  <c r="AA163" i="79"/>
  <c r="AM163" i="79"/>
  <c r="AY163" i="79"/>
  <c r="J164" i="79"/>
  <c r="Y87" i="79"/>
  <c r="I101" i="79"/>
  <c r="G107" i="79"/>
  <c r="AD112" i="79"/>
  <c r="AB116" i="79"/>
  <c r="AH118" i="79"/>
  <c r="R120" i="79"/>
  <c r="AQ121" i="79"/>
  <c r="AS122" i="79"/>
  <c r="AN123" i="79"/>
  <c r="AI124" i="79"/>
  <c r="U125" i="79"/>
  <c r="D126" i="79"/>
  <c r="AN126" i="79"/>
  <c r="W127" i="79"/>
  <c r="F128" i="79"/>
  <c r="AP128" i="79"/>
  <c r="Y129" i="79"/>
  <c r="H130" i="79"/>
  <c r="AO130" i="79"/>
  <c r="N131" i="79"/>
  <c r="AM131" i="79"/>
  <c r="J132" i="79"/>
  <c r="AH132" i="79"/>
  <c r="E133" i="79"/>
  <c r="AB133" i="79"/>
  <c r="AV133" i="79"/>
  <c r="K134" i="79"/>
  <c r="AE134" i="79"/>
  <c r="AU134" i="79"/>
  <c r="N135" i="79"/>
  <c r="AD135" i="79"/>
  <c r="AU135" i="79"/>
  <c r="K136" i="79"/>
  <c r="Y136" i="79"/>
  <c r="AM136" i="79"/>
  <c r="BB136" i="79"/>
  <c r="N137" i="79"/>
  <c r="Z137" i="79"/>
  <c r="AL137" i="79"/>
  <c r="AX137" i="79"/>
  <c r="I138" i="79"/>
  <c r="U138" i="79"/>
  <c r="AG138" i="79"/>
  <c r="AS138" i="79"/>
  <c r="D139" i="79"/>
  <c r="P139" i="79"/>
  <c r="AB139" i="79"/>
  <c r="AN139" i="79"/>
  <c r="AZ139" i="79"/>
  <c r="K140" i="79"/>
  <c r="W140" i="79"/>
  <c r="AI140" i="79"/>
  <c r="AU140" i="79"/>
  <c r="F141" i="79"/>
  <c r="R141" i="79"/>
  <c r="AD141" i="79"/>
  <c r="AP141" i="79"/>
  <c r="BB141" i="79"/>
  <c r="M142" i="79"/>
  <c r="Y142" i="79"/>
  <c r="AK142" i="79"/>
  <c r="AW142" i="79"/>
  <c r="H143" i="79"/>
  <c r="T143" i="79"/>
  <c r="AF143" i="79"/>
  <c r="AR143" i="79"/>
  <c r="C144" i="79"/>
  <c r="O144" i="79"/>
  <c r="AA144" i="79"/>
  <c r="AM144" i="79"/>
  <c r="AY144" i="79"/>
  <c r="J145" i="79"/>
  <c r="V145" i="79"/>
  <c r="AH145" i="79"/>
  <c r="AT145" i="79"/>
  <c r="E146" i="79"/>
  <c r="Q146" i="79"/>
  <c r="AC146" i="79"/>
  <c r="AO146" i="79"/>
  <c r="BA146" i="79"/>
  <c r="L147" i="79"/>
  <c r="X147" i="79"/>
  <c r="AJ147" i="79"/>
  <c r="AV147" i="79"/>
  <c r="G148" i="79"/>
  <c r="S148" i="79"/>
  <c r="AE148" i="79"/>
  <c r="AQ148" i="79"/>
  <c r="B149" i="79"/>
  <c r="N149" i="79"/>
  <c r="Z149" i="79"/>
  <c r="AL149" i="79"/>
  <c r="AX149" i="79"/>
  <c r="I150" i="79"/>
  <c r="U150" i="79"/>
  <c r="AG150" i="79"/>
  <c r="AS150" i="79"/>
  <c r="D151" i="79"/>
  <c r="P151" i="79"/>
  <c r="AB151" i="79"/>
  <c r="AN151" i="79"/>
  <c r="AZ151" i="79"/>
  <c r="K152" i="79"/>
  <c r="W152" i="79"/>
  <c r="AI152" i="79"/>
  <c r="AU152" i="79"/>
  <c r="F153" i="79"/>
  <c r="R153" i="79"/>
  <c r="AD153" i="79"/>
  <c r="AP153" i="79"/>
  <c r="BB153" i="79"/>
  <c r="M154" i="79"/>
  <c r="Y154" i="79"/>
  <c r="AK154" i="79"/>
  <c r="AW154" i="79"/>
  <c r="H155" i="79"/>
  <c r="T155" i="79"/>
  <c r="AF155" i="79"/>
  <c r="AR155" i="79"/>
  <c r="C156" i="79"/>
  <c r="O156" i="79"/>
  <c r="AA156" i="79"/>
  <c r="AM156" i="79"/>
  <c r="AY156" i="79"/>
  <c r="J157" i="79"/>
  <c r="V157" i="79"/>
  <c r="AH157" i="79"/>
  <c r="AT157" i="79"/>
  <c r="E158" i="79"/>
  <c r="Q158" i="79"/>
  <c r="AC158" i="79"/>
  <c r="AO158" i="79"/>
  <c r="AK90" i="79"/>
  <c r="AV101" i="79"/>
  <c r="AN107" i="79"/>
  <c r="J113" i="79"/>
  <c r="AS116" i="79"/>
  <c r="AS118" i="79"/>
  <c r="AA120" i="79"/>
  <c r="AY121" i="79"/>
  <c r="AT122" i="79"/>
  <c r="AO123" i="79"/>
  <c r="AJ124" i="79"/>
  <c r="W125" i="79"/>
  <c r="F126" i="79"/>
  <c r="AP126" i="79"/>
  <c r="Y127" i="79"/>
  <c r="H128" i="79"/>
  <c r="AR128" i="79"/>
  <c r="AA129" i="79"/>
  <c r="J130" i="79"/>
  <c r="AP130" i="79"/>
  <c r="O131" i="79"/>
  <c r="AN131" i="79"/>
  <c r="K132" i="79"/>
  <c r="AI132" i="79"/>
  <c r="F133" i="79"/>
  <c r="AC133" i="79"/>
  <c r="AW133" i="79"/>
  <c r="L134" i="79"/>
  <c r="AF134" i="79"/>
  <c r="AV134" i="79"/>
  <c r="O135" i="79"/>
  <c r="AE135" i="79"/>
  <c r="AX135" i="79"/>
  <c r="L136" i="79"/>
  <c r="Z136" i="79"/>
  <c r="AN136" i="79"/>
  <c r="B137" i="79"/>
  <c r="O137" i="79"/>
  <c r="AA137" i="79"/>
  <c r="AM137" i="79"/>
  <c r="AY137" i="79"/>
  <c r="J138" i="79"/>
  <c r="V138" i="79"/>
  <c r="AH138" i="79"/>
  <c r="AT138" i="79"/>
  <c r="E139" i="79"/>
  <c r="Q139" i="79"/>
  <c r="AC139" i="79"/>
  <c r="AO139" i="79"/>
  <c r="BA139" i="79"/>
  <c r="L140" i="79"/>
  <c r="X140" i="79"/>
  <c r="AJ140" i="79"/>
  <c r="AV140" i="79"/>
  <c r="G141" i="79"/>
  <c r="S141" i="79"/>
  <c r="AE141" i="79"/>
  <c r="AQ141" i="79"/>
  <c r="B142" i="79"/>
  <c r="N142" i="79"/>
  <c r="Z142" i="79"/>
  <c r="AL142" i="79"/>
  <c r="AX142" i="79"/>
  <c r="I143" i="79"/>
  <c r="U143" i="79"/>
  <c r="AG143" i="79"/>
  <c r="AS143" i="79"/>
  <c r="D144" i="79"/>
  <c r="P144" i="79"/>
  <c r="AB144" i="79"/>
  <c r="AN144" i="79"/>
  <c r="AZ144" i="79"/>
  <c r="K145" i="79"/>
  <c r="W145" i="79"/>
  <c r="AI145" i="79"/>
  <c r="AU145" i="79"/>
  <c r="F146" i="79"/>
  <c r="R146" i="79"/>
  <c r="AD146" i="79"/>
  <c r="AP146" i="79"/>
  <c r="BB146" i="79"/>
  <c r="M147" i="79"/>
  <c r="Y147" i="79"/>
  <c r="AK147" i="79"/>
  <c r="AW147" i="79"/>
  <c r="H148" i="79"/>
  <c r="T148" i="79"/>
  <c r="AF148" i="79"/>
  <c r="AR148" i="79"/>
  <c r="C149" i="79"/>
  <c r="O149" i="79"/>
  <c r="AA149" i="79"/>
  <c r="AM149" i="79"/>
  <c r="AY149" i="79"/>
  <c r="J150" i="79"/>
  <c r="V150" i="79"/>
  <c r="AH150" i="79"/>
  <c r="AT150" i="79"/>
  <c r="E151" i="79"/>
  <c r="Q151" i="79"/>
  <c r="AC151" i="79"/>
  <c r="AO151" i="79"/>
  <c r="BA151" i="79"/>
  <c r="L152" i="79"/>
  <c r="X152" i="79"/>
  <c r="AJ152" i="79"/>
  <c r="AV152" i="79"/>
  <c r="G153" i="79"/>
  <c r="S153" i="79"/>
  <c r="AE153" i="79"/>
  <c r="AQ153" i="79"/>
  <c r="B154" i="79"/>
  <c r="N154" i="79"/>
  <c r="Z154" i="79"/>
  <c r="AL154" i="79"/>
  <c r="AX154" i="79"/>
  <c r="I155" i="79"/>
  <c r="U155" i="79"/>
  <c r="AG155" i="79"/>
  <c r="AS155" i="79"/>
  <c r="D156" i="79"/>
  <c r="P156" i="79"/>
  <c r="AB156" i="79"/>
  <c r="AN156" i="79"/>
  <c r="AZ156" i="79"/>
  <c r="K157" i="79"/>
  <c r="W157" i="79"/>
  <c r="AI157" i="79"/>
  <c r="AU157" i="79"/>
  <c r="F158" i="79"/>
  <c r="R158" i="79"/>
  <c r="AD158" i="79"/>
  <c r="AP158" i="79"/>
  <c r="BB158" i="79"/>
  <c r="M159" i="79"/>
  <c r="Y159" i="79"/>
  <c r="AK159" i="79"/>
  <c r="AW159" i="79"/>
  <c r="H160" i="79"/>
  <c r="T160" i="79"/>
  <c r="AF160" i="79"/>
  <c r="AR160" i="79"/>
  <c r="C161" i="79"/>
  <c r="O161" i="79"/>
  <c r="AA161" i="79"/>
  <c r="AM161" i="79"/>
  <c r="AY161" i="79"/>
  <c r="J162" i="79"/>
  <c r="V162" i="79"/>
  <c r="AH162" i="79"/>
  <c r="AT162" i="79"/>
  <c r="E163" i="79"/>
  <c r="Q163" i="79"/>
  <c r="AC163" i="79"/>
  <c r="AO163" i="79"/>
  <c r="BA163" i="79"/>
  <c r="L164" i="79"/>
  <c r="X164" i="79"/>
  <c r="AJ164" i="79"/>
  <c r="AV164" i="79"/>
  <c r="G165" i="79"/>
  <c r="S165" i="79"/>
  <c r="AE165" i="79"/>
  <c r="AQ165" i="79"/>
  <c r="B166" i="79"/>
  <c r="N166" i="79"/>
  <c r="Z166" i="79"/>
  <c r="AL166" i="79"/>
  <c r="AX166" i="79"/>
  <c r="I167" i="79"/>
  <c r="AD91" i="79"/>
  <c r="L102" i="79"/>
  <c r="B108" i="79"/>
  <c r="Y113" i="79"/>
  <c r="BB116" i="79"/>
  <c r="AW118" i="79"/>
  <c r="AG120" i="79"/>
  <c r="B122" i="79"/>
  <c r="AX122" i="79"/>
  <c r="AS123" i="79"/>
  <c r="AN124" i="79"/>
  <c r="AD125" i="79"/>
  <c r="M126" i="79"/>
  <c r="AW126" i="79"/>
  <c r="AF127" i="79"/>
  <c r="O128" i="79"/>
  <c r="AY128" i="79"/>
  <c r="AH129" i="79"/>
  <c r="Q130" i="79"/>
  <c r="AQ130" i="79"/>
  <c r="Q131" i="79"/>
  <c r="AO131" i="79"/>
  <c r="L132" i="79"/>
  <c r="AJ132" i="79"/>
  <c r="G133" i="79"/>
  <c r="AD133" i="79"/>
  <c r="AX133" i="79"/>
  <c r="M134" i="79"/>
  <c r="AG134" i="79"/>
  <c r="AW134" i="79"/>
  <c r="P135" i="79"/>
  <c r="AF135" i="79"/>
  <c r="AY135" i="79"/>
  <c r="M136" i="79"/>
  <c r="AA136" i="79"/>
  <c r="AP136" i="79"/>
  <c r="C137" i="79"/>
  <c r="P137" i="79"/>
  <c r="AB137" i="79"/>
  <c r="AN137" i="79"/>
  <c r="AZ137" i="79"/>
  <c r="K138" i="79"/>
  <c r="W138" i="79"/>
  <c r="AI138" i="79"/>
  <c r="AU138" i="79"/>
  <c r="F139" i="79"/>
  <c r="R139" i="79"/>
  <c r="AD139" i="79"/>
  <c r="AP139" i="79"/>
  <c r="BB139" i="79"/>
  <c r="M140" i="79"/>
  <c r="Y140" i="79"/>
  <c r="AK140" i="79"/>
  <c r="AW140" i="79"/>
  <c r="H141" i="79"/>
  <c r="T141" i="79"/>
  <c r="AF141" i="79"/>
  <c r="AR141" i="79"/>
  <c r="C142" i="79"/>
  <c r="O142" i="79"/>
  <c r="AA142" i="79"/>
  <c r="AM142" i="79"/>
  <c r="AY142" i="79"/>
  <c r="J143" i="79"/>
  <c r="V143" i="79"/>
  <c r="AH143" i="79"/>
  <c r="AT143" i="79"/>
  <c r="E144" i="79"/>
  <c r="Q144" i="79"/>
  <c r="AC144" i="79"/>
  <c r="AO144" i="79"/>
  <c r="BA144" i="79"/>
  <c r="L145" i="79"/>
  <c r="X145" i="79"/>
  <c r="AJ145" i="79"/>
  <c r="AV145" i="79"/>
  <c r="G146" i="79"/>
  <c r="S146" i="79"/>
  <c r="AE146" i="79"/>
  <c r="AQ146" i="79"/>
  <c r="B147" i="79"/>
  <c r="N147" i="79"/>
  <c r="Z147" i="79"/>
  <c r="AL147" i="79"/>
  <c r="AX147" i="79"/>
  <c r="I148" i="79"/>
  <c r="U148" i="79"/>
  <c r="AG148" i="79"/>
  <c r="AS148" i="79"/>
  <c r="D149" i="79"/>
  <c r="P149" i="79"/>
  <c r="AB149" i="79"/>
  <c r="AN149" i="79"/>
  <c r="AZ149" i="79"/>
  <c r="K150" i="79"/>
  <c r="W150" i="79"/>
  <c r="AI150" i="79"/>
  <c r="AU150" i="79"/>
  <c r="F151" i="79"/>
  <c r="R151" i="79"/>
  <c r="AD151" i="79"/>
  <c r="AP151" i="79"/>
  <c r="BB151" i="79"/>
  <c r="M152" i="79"/>
  <c r="Y152" i="79"/>
  <c r="AK152" i="79"/>
  <c r="AW152" i="79"/>
  <c r="H153" i="79"/>
  <c r="T153" i="79"/>
  <c r="AF153" i="79"/>
  <c r="AR153" i="79"/>
  <c r="C154" i="79"/>
  <c r="O154" i="79"/>
  <c r="AA154" i="79"/>
  <c r="AM154" i="79"/>
  <c r="AY154" i="79"/>
  <c r="J155" i="79"/>
  <c r="V155" i="79"/>
  <c r="AH155" i="79"/>
  <c r="AT155" i="79"/>
  <c r="E156" i="79"/>
  <c r="Q156" i="79"/>
  <c r="AC156" i="79"/>
  <c r="AO156" i="79"/>
  <c r="BA156" i="79"/>
  <c r="L157" i="79"/>
  <c r="X157" i="79"/>
  <c r="AJ157" i="79"/>
  <c r="AV157" i="79"/>
  <c r="G158" i="79"/>
  <c r="S158" i="79"/>
  <c r="AE158" i="79"/>
  <c r="AQ158" i="79"/>
  <c r="B159" i="79"/>
  <c r="N159" i="79"/>
  <c r="Z159" i="79"/>
  <c r="AL159" i="79"/>
  <c r="AX159" i="79"/>
  <c r="I160" i="79"/>
  <c r="U160" i="79"/>
  <c r="AG160" i="79"/>
  <c r="AS160" i="79"/>
  <c r="D161" i="79"/>
  <c r="P161" i="79"/>
  <c r="AB161" i="79"/>
  <c r="AN161" i="79"/>
  <c r="AZ161" i="79"/>
  <c r="K162" i="79"/>
  <c r="W162" i="79"/>
  <c r="AI162" i="79"/>
  <c r="AU162" i="79"/>
  <c r="F163" i="79"/>
  <c r="R163" i="79"/>
  <c r="AD163" i="79"/>
  <c r="AP163" i="79"/>
  <c r="BB163" i="79"/>
  <c r="M164" i="79"/>
  <c r="Y164" i="79"/>
  <c r="AK164" i="79"/>
  <c r="AW164" i="79"/>
  <c r="H165" i="79"/>
  <c r="T165" i="79"/>
  <c r="AF165" i="79"/>
  <c r="AR165" i="79"/>
  <c r="C166" i="79"/>
  <c r="O166" i="79"/>
  <c r="AA166" i="79"/>
  <c r="AM166" i="79"/>
  <c r="AY166" i="79"/>
  <c r="V93" i="79"/>
  <c r="BA102" i="79"/>
  <c r="AI108" i="79"/>
  <c r="E114" i="79"/>
  <c r="N117" i="79"/>
  <c r="G119" i="79"/>
  <c r="AP120" i="79"/>
  <c r="I122" i="79"/>
  <c r="D123" i="79"/>
  <c r="AZ123" i="79"/>
  <c r="AU124" i="79"/>
  <c r="AE125" i="79"/>
  <c r="N126" i="79"/>
  <c r="AX126" i="79"/>
  <c r="AG127" i="79"/>
  <c r="P128" i="79"/>
  <c r="AZ128" i="79"/>
  <c r="AI129" i="79"/>
  <c r="R130" i="79"/>
  <c r="AR130" i="79"/>
  <c r="X131" i="79"/>
  <c r="AV131" i="79"/>
  <c r="S132" i="79"/>
  <c r="AQ132" i="79"/>
  <c r="N133" i="79"/>
  <c r="AE133" i="79"/>
  <c r="AY133" i="79"/>
  <c r="N134" i="79"/>
  <c r="AH134" i="79"/>
  <c r="AX134" i="79"/>
  <c r="Q135" i="79"/>
  <c r="AG135" i="79"/>
  <c r="AZ135" i="79"/>
  <c r="N136" i="79"/>
  <c r="AB136" i="79"/>
  <c r="AQ136" i="79"/>
  <c r="D137" i="79"/>
  <c r="Q137" i="79"/>
  <c r="AC137" i="79"/>
  <c r="AO137" i="79"/>
  <c r="BA137" i="79"/>
  <c r="L138" i="79"/>
  <c r="X138" i="79"/>
  <c r="AJ138" i="79"/>
  <c r="AV138" i="79"/>
  <c r="G139" i="79"/>
  <c r="S139" i="79"/>
  <c r="AE139" i="79"/>
  <c r="AQ139" i="79"/>
  <c r="B140" i="79"/>
  <c r="N140" i="79"/>
  <c r="Z140" i="79"/>
  <c r="AL140" i="79"/>
  <c r="AX140" i="79"/>
  <c r="I141" i="79"/>
  <c r="U141" i="79"/>
  <c r="AG141" i="79"/>
  <c r="AS141" i="79"/>
  <c r="D142" i="79"/>
  <c r="P142" i="79"/>
  <c r="AB142" i="79"/>
  <c r="AN142" i="79"/>
  <c r="AZ142" i="79"/>
  <c r="K143" i="79"/>
  <c r="W143" i="79"/>
  <c r="AI143" i="79"/>
  <c r="AU143" i="79"/>
  <c r="F144" i="79"/>
  <c r="R144" i="79"/>
  <c r="AD144" i="79"/>
  <c r="AP144" i="79"/>
  <c r="BB144" i="79"/>
  <c r="M145" i="79"/>
  <c r="Y145" i="79"/>
  <c r="AK145" i="79"/>
  <c r="AW145" i="79"/>
  <c r="H146" i="79"/>
  <c r="T146" i="79"/>
  <c r="AF146" i="79"/>
  <c r="AR146" i="79"/>
  <c r="C147" i="79"/>
  <c r="O147" i="79"/>
  <c r="AA147" i="79"/>
  <c r="AM147" i="79"/>
  <c r="AY147" i="79"/>
  <c r="J148" i="79"/>
  <c r="V148" i="79"/>
  <c r="AH148" i="79"/>
  <c r="AT148" i="79"/>
  <c r="E149" i="79"/>
  <c r="Q149" i="79"/>
  <c r="AC149" i="79"/>
  <c r="AO149" i="79"/>
  <c r="BA149" i="79"/>
  <c r="L150" i="79"/>
  <c r="X150" i="79"/>
  <c r="AJ150" i="79"/>
  <c r="AV150" i="79"/>
  <c r="G151" i="79"/>
  <c r="S151" i="79"/>
  <c r="AE151" i="79"/>
  <c r="AQ151" i="79"/>
  <c r="B152" i="79"/>
  <c r="N152" i="79"/>
  <c r="Z152" i="79"/>
  <c r="AL152" i="79"/>
  <c r="AX152" i="79"/>
  <c r="I153" i="79"/>
  <c r="U153" i="79"/>
  <c r="AG153" i="79"/>
  <c r="AS153" i="79"/>
  <c r="D154" i="79"/>
  <c r="P154" i="79"/>
  <c r="AB154" i="79"/>
  <c r="AN154" i="79"/>
  <c r="AZ154" i="79"/>
  <c r="K155" i="79"/>
  <c r="W155" i="79"/>
  <c r="AI155" i="79"/>
  <c r="AU155" i="79"/>
  <c r="F156" i="79"/>
  <c r="R156" i="79"/>
  <c r="AD156" i="79"/>
  <c r="AP156" i="79"/>
  <c r="BB156" i="79"/>
  <c r="M157" i="79"/>
  <c r="Y157" i="79"/>
  <c r="AK157" i="79"/>
  <c r="AW157" i="79"/>
  <c r="H158" i="79"/>
  <c r="T158" i="79"/>
  <c r="AF158" i="79"/>
  <c r="AR158" i="79"/>
  <c r="C159" i="79"/>
  <c r="O159" i="79"/>
  <c r="AA159" i="79"/>
  <c r="AM159" i="79"/>
  <c r="AY159" i="79"/>
  <c r="J160" i="79"/>
  <c r="V160" i="79"/>
  <c r="AH160" i="79"/>
  <c r="AT160" i="79"/>
  <c r="O94" i="79"/>
  <c r="Q103" i="79"/>
  <c r="AX108" i="79"/>
  <c r="Q114" i="79"/>
  <c r="R117" i="79"/>
  <c r="N119" i="79"/>
  <c r="AU120" i="79"/>
  <c r="J122" i="79"/>
  <c r="E123" i="79"/>
  <c r="BA123" i="79"/>
  <c r="AV124" i="79"/>
  <c r="AG125" i="79"/>
  <c r="P126" i="79"/>
  <c r="AZ126" i="79"/>
  <c r="AI127" i="79"/>
  <c r="R128" i="79"/>
  <c r="BB128" i="79"/>
  <c r="AK129" i="79"/>
  <c r="S130" i="79"/>
  <c r="AT130" i="79"/>
  <c r="Y131" i="79"/>
  <c r="AW131" i="79"/>
  <c r="T132" i="79"/>
  <c r="AR132" i="79"/>
  <c r="O133" i="79"/>
  <c r="AJ133" i="79"/>
  <c r="AZ133" i="79"/>
  <c r="S134" i="79"/>
  <c r="AI134" i="79"/>
  <c r="B135" i="79"/>
  <c r="R135" i="79"/>
  <c r="AL135" i="79"/>
  <c r="BA135" i="79"/>
  <c r="O136" i="79"/>
  <c r="AD136" i="79"/>
  <c r="AS136" i="79"/>
  <c r="E137" i="79"/>
  <c r="R137" i="79"/>
  <c r="AD137" i="79"/>
  <c r="AP137" i="79"/>
  <c r="BB137" i="79"/>
  <c r="M138" i="79"/>
  <c r="Y138" i="79"/>
  <c r="AK138" i="79"/>
  <c r="AW138" i="79"/>
  <c r="H139" i="79"/>
  <c r="T139" i="79"/>
  <c r="AF139" i="79"/>
  <c r="AR139" i="79"/>
  <c r="C140" i="79"/>
  <c r="O140" i="79"/>
  <c r="AA140" i="79"/>
  <c r="AM140" i="79"/>
  <c r="AY140" i="79"/>
  <c r="J141" i="79"/>
  <c r="V141" i="79"/>
  <c r="AH141" i="79"/>
  <c r="AT141" i="79"/>
  <c r="E142" i="79"/>
  <c r="Q142" i="79"/>
  <c r="AC142" i="79"/>
  <c r="AO142" i="79"/>
  <c r="BA142" i="79"/>
  <c r="L143" i="79"/>
  <c r="X143" i="79"/>
  <c r="AJ143" i="79"/>
  <c r="AV143" i="79"/>
  <c r="G144" i="79"/>
  <c r="S144" i="79"/>
  <c r="AE144" i="79"/>
  <c r="AQ144" i="79"/>
  <c r="B145" i="79"/>
  <c r="N145" i="79"/>
  <c r="Z145" i="79"/>
  <c r="AL145" i="79"/>
  <c r="AX145" i="79"/>
  <c r="I146" i="79"/>
  <c r="U146" i="79"/>
  <c r="AG146" i="79"/>
  <c r="AS146" i="79"/>
  <c r="D147" i="79"/>
  <c r="P147" i="79"/>
  <c r="AB147" i="79"/>
  <c r="AN147" i="79"/>
  <c r="AZ147" i="79"/>
  <c r="K148" i="79"/>
  <c r="W148" i="79"/>
  <c r="AI148" i="79"/>
  <c r="AU148" i="79"/>
  <c r="F149" i="79"/>
  <c r="R149" i="79"/>
  <c r="AD149" i="79"/>
  <c r="AP149" i="79"/>
  <c r="BB149" i="79"/>
  <c r="M150" i="79"/>
  <c r="Y150" i="79"/>
  <c r="AK150" i="79"/>
  <c r="AW150" i="79"/>
  <c r="H151" i="79"/>
  <c r="T151" i="79"/>
  <c r="AF151" i="79"/>
  <c r="AR151" i="79"/>
  <c r="C152" i="79"/>
  <c r="O152" i="79"/>
  <c r="AA152" i="79"/>
  <c r="AM152" i="79"/>
  <c r="AY152" i="79"/>
  <c r="J153" i="79"/>
  <c r="V153" i="79"/>
  <c r="AH153" i="79"/>
  <c r="AT153" i="79"/>
  <c r="E154" i="79"/>
  <c r="Q154" i="79"/>
  <c r="AC154" i="79"/>
  <c r="AO154" i="79"/>
  <c r="BA154" i="79"/>
  <c r="L155" i="79"/>
  <c r="X155" i="79"/>
  <c r="AJ155" i="79"/>
  <c r="AV155" i="79"/>
  <c r="G156" i="79"/>
  <c r="S156" i="79"/>
  <c r="AE156" i="79"/>
  <c r="AQ156" i="79"/>
  <c r="B157" i="79"/>
  <c r="N157" i="79"/>
  <c r="Z157" i="79"/>
  <c r="AL157" i="79"/>
  <c r="AX157" i="79"/>
  <c r="I158" i="79"/>
  <c r="U158" i="79"/>
  <c r="AG158" i="79"/>
  <c r="AS158" i="79"/>
  <c r="D159" i="79"/>
  <c r="P159" i="79"/>
  <c r="AB159" i="79"/>
  <c r="AN159" i="79"/>
  <c r="AZ159" i="79"/>
  <c r="K160" i="79"/>
  <c r="W160" i="79"/>
  <c r="AI160" i="79"/>
  <c r="AU160" i="79"/>
  <c r="F161" i="79"/>
  <c r="R161" i="79"/>
  <c r="AD161" i="79"/>
  <c r="AP161" i="79"/>
  <c r="BB161" i="79"/>
  <c r="M162" i="79"/>
  <c r="Y162" i="79"/>
  <c r="AK162" i="79"/>
  <c r="AW162" i="79"/>
  <c r="H163" i="79"/>
  <c r="T163" i="79"/>
  <c r="AF163" i="79"/>
  <c r="G96" i="79"/>
  <c r="C104" i="79"/>
  <c r="AD109" i="79"/>
  <c r="AL114" i="79"/>
  <c r="AI117" i="79"/>
  <c r="W119" i="79"/>
  <c r="C121" i="79"/>
  <c r="N122" i="79"/>
  <c r="I123" i="79"/>
  <c r="D124" i="79"/>
  <c r="AZ124" i="79"/>
  <c r="AI125" i="79"/>
  <c r="R126" i="79"/>
  <c r="BB126" i="79"/>
  <c r="AK127" i="79"/>
  <c r="T128" i="79"/>
  <c r="C129" i="79"/>
  <c r="AM129" i="79"/>
  <c r="T130" i="79"/>
  <c r="BA130" i="79"/>
  <c r="Z131" i="79"/>
  <c r="AX131" i="79"/>
  <c r="U132" i="79"/>
  <c r="AS132" i="79"/>
  <c r="P133" i="79"/>
  <c r="AK133" i="79"/>
  <c r="BA133" i="79"/>
  <c r="T134" i="79"/>
  <c r="AJ134" i="79"/>
  <c r="C135" i="79"/>
  <c r="S135" i="79"/>
  <c r="AM135" i="79"/>
  <c r="BB135" i="79"/>
  <c r="P136" i="79"/>
  <c r="AE136" i="79"/>
  <c r="AT136" i="79"/>
  <c r="F137" i="79"/>
  <c r="S137" i="79"/>
  <c r="AE137" i="79"/>
  <c r="AQ137" i="79"/>
  <c r="B138" i="79"/>
  <c r="N138" i="79"/>
  <c r="Z138" i="79"/>
  <c r="AL138" i="79"/>
  <c r="AX138" i="79"/>
  <c r="I139" i="79"/>
  <c r="U139" i="79"/>
  <c r="AG139" i="79"/>
  <c r="AS139" i="79"/>
  <c r="D140" i="79"/>
  <c r="P140" i="79"/>
  <c r="AB140" i="79"/>
  <c r="AN140" i="79"/>
  <c r="AZ140" i="79"/>
  <c r="K141" i="79"/>
  <c r="W141" i="79"/>
  <c r="AI141" i="79"/>
  <c r="AU141" i="79"/>
  <c r="F142" i="79"/>
  <c r="R142" i="79"/>
  <c r="AD142" i="79"/>
  <c r="AP142" i="79"/>
  <c r="BB142" i="79"/>
  <c r="M143" i="79"/>
  <c r="Y143" i="79"/>
  <c r="AK143" i="79"/>
  <c r="AW143" i="79"/>
  <c r="H144" i="79"/>
  <c r="T144" i="79"/>
  <c r="AF144" i="79"/>
  <c r="AR144" i="79"/>
  <c r="C145" i="79"/>
  <c r="O145" i="79"/>
  <c r="AA145" i="79"/>
  <c r="AM145" i="79"/>
  <c r="AY145" i="79"/>
  <c r="J146" i="79"/>
  <c r="V146" i="79"/>
  <c r="AH146" i="79"/>
  <c r="AT146" i="79"/>
  <c r="E147" i="79"/>
  <c r="Q147" i="79"/>
  <c r="AC147" i="79"/>
  <c r="AO147" i="79"/>
  <c r="BA147" i="79"/>
  <c r="L148" i="79"/>
  <c r="X148" i="79"/>
  <c r="AJ148" i="79"/>
  <c r="AV148" i="79"/>
  <c r="G149" i="79"/>
  <c r="S149" i="79"/>
  <c r="AE149" i="79"/>
  <c r="AQ149" i="79"/>
  <c r="B150" i="79"/>
  <c r="N150" i="79"/>
  <c r="Z150" i="79"/>
  <c r="AL150" i="79"/>
  <c r="AX150" i="79"/>
  <c r="I151" i="79"/>
  <c r="U151" i="79"/>
  <c r="AG151" i="79"/>
  <c r="AS151" i="79"/>
  <c r="D152" i="79"/>
  <c r="P152" i="79"/>
  <c r="AB152" i="79"/>
  <c r="AN152" i="79"/>
  <c r="AZ152" i="79"/>
  <c r="K153" i="79"/>
  <c r="W153" i="79"/>
  <c r="AI153" i="79"/>
  <c r="AU153" i="79"/>
  <c r="F154" i="79"/>
  <c r="R154" i="79"/>
  <c r="AD154" i="79"/>
  <c r="AP154" i="79"/>
  <c r="BB154" i="79"/>
  <c r="M155" i="79"/>
  <c r="Y155" i="79"/>
  <c r="AK155" i="79"/>
  <c r="AW155" i="79"/>
  <c r="H156" i="79"/>
  <c r="T156" i="79"/>
  <c r="AF156" i="79"/>
  <c r="AR156" i="79"/>
  <c r="C157" i="79"/>
  <c r="O157" i="79"/>
  <c r="AA157" i="79"/>
  <c r="AM157" i="79"/>
  <c r="AY157" i="79"/>
  <c r="J158" i="79"/>
  <c r="V158" i="79"/>
  <c r="AH158" i="79"/>
  <c r="AT158" i="79"/>
  <c r="E159" i="79"/>
  <c r="Q159" i="79"/>
  <c r="AC159" i="79"/>
  <c r="AO159" i="79"/>
  <c r="BA159" i="79"/>
  <c r="L160" i="79"/>
  <c r="X160" i="79"/>
  <c r="AJ160" i="79"/>
  <c r="AV160" i="79"/>
  <c r="G161" i="79"/>
  <c r="S161" i="79"/>
  <c r="AE161" i="79"/>
  <c r="BA96" i="79"/>
  <c r="U104" i="79"/>
  <c r="AS109" i="79"/>
  <c r="AS114" i="79"/>
  <c r="AM117" i="79"/>
  <c r="AB119" i="79"/>
  <c r="G121" i="79"/>
  <c r="U122" i="79"/>
  <c r="P123" i="79"/>
  <c r="K124" i="79"/>
  <c r="F125" i="79"/>
  <c r="AP125" i="79"/>
  <c r="Y126" i="79"/>
  <c r="H127" i="79"/>
  <c r="AR127" i="79"/>
  <c r="AA128" i="79"/>
  <c r="J129" i="79"/>
  <c r="AT129" i="79"/>
  <c r="V130" i="79"/>
  <c r="BB130" i="79"/>
  <c r="AA131" i="79"/>
  <c r="AY131" i="79"/>
  <c r="V132" i="79"/>
  <c r="AT132" i="79"/>
  <c r="Q133" i="79"/>
  <c r="AL133" i="79"/>
  <c r="BB133" i="79"/>
  <c r="U134" i="79"/>
  <c r="AK134" i="79"/>
  <c r="D135" i="79"/>
  <c r="T135" i="79"/>
  <c r="AN135" i="79"/>
  <c r="B136" i="79"/>
  <c r="R136" i="79"/>
  <c r="AG136" i="79"/>
  <c r="AU136" i="79"/>
  <c r="G137" i="79"/>
  <c r="T137" i="79"/>
  <c r="AF137" i="79"/>
  <c r="AR137" i="79"/>
  <c r="C138" i="79"/>
  <c r="O138" i="79"/>
  <c r="AA138" i="79"/>
  <c r="AM138" i="79"/>
  <c r="AY138" i="79"/>
  <c r="J139" i="79"/>
  <c r="V139" i="79"/>
  <c r="AH139" i="79"/>
  <c r="AT139" i="79"/>
  <c r="E140" i="79"/>
  <c r="Q140" i="79"/>
  <c r="AC140" i="79"/>
  <c r="AO140" i="79"/>
  <c r="BA140" i="79"/>
  <c r="L141" i="79"/>
  <c r="X141" i="79"/>
  <c r="AJ141" i="79"/>
  <c r="AV141" i="79"/>
  <c r="G142" i="79"/>
  <c r="S142" i="79"/>
  <c r="AE142" i="79"/>
  <c r="AQ142" i="79"/>
  <c r="B143" i="79"/>
  <c r="N143" i="79"/>
  <c r="Z143" i="79"/>
  <c r="AL143" i="79"/>
  <c r="AX143" i="79"/>
  <c r="I144" i="79"/>
  <c r="U144" i="79"/>
  <c r="AG144" i="79"/>
  <c r="AS144" i="79"/>
  <c r="D145" i="79"/>
  <c r="P145" i="79"/>
  <c r="AB145" i="79"/>
  <c r="AN145" i="79"/>
  <c r="AZ145" i="79"/>
  <c r="K146" i="79"/>
  <c r="W146" i="79"/>
  <c r="AI146" i="79"/>
  <c r="AU146" i="79"/>
  <c r="F147" i="79"/>
  <c r="R147" i="79"/>
  <c r="AD147" i="79"/>
  <c r="AP147" i="79"/>
  <c r="BB147" i="79"/>
  <c r="M148" i="79"/>
  <c r="Y148" i="79"/>
  <c r="AK148" i="79"/>
  <c r="AW148" i="79"/>
  <c r="H149" i="79"/>
  <c r="T149" i="79"/>
  <c r="AF149" i="79"/>
  <c r="AR149" i="79"/>
  <c r="C150" i="79"/>
  <c r="O150" i="79"/>
  <c r="AA150" i="79"/>
  <c r="AM150" i="79"/>
  <c r="AY150" i="79"/>
  <c r="J151" i="79"/>
  <c r="V151" i="79"/>
  <c r="AH151" i="79"/>
  <c r="AT151" i="79"/>
  <c r="E152" i="79"/>
  <c r="Q152" i="79"/>
  <c r="AC152" i="79"/>
  <c r="AO152" i="79"/>
  <c r="BA152" i="79"/>
  <c r="L153" i="79"/>
  <c r="X153" i="79"/>
  <c r="AJ153" i="79"/>
  <c r="AV153" i="79"/>
  <c r="G154" i="79"/>
  <c r="S154" i="79"/>
  <c r="AE154" i="79"/>
  <c r="AQ154" i="79"/>
  <c r="B155" i="79"/>
  <c r="N155" i="79"/>
  <c r="Z155" i="79"/>
  <c r="AL155" i="79"/>
  <c r="AX155" i="79"/>
  <c r="I156" i="79"/>
  <c r="U156" i="79"/>
  <c r="AG156" i="79"/>
  <c r="AS156" i="79"/>
  <c r="D157" i="79"/>
  <c r="P157" i="79"/>
  <c r="AB157" i="79"/>
  <c r="AN157" i="79"/>
  <c r="AZ157" i="79"/>
  <c r="K158" i="79"/>
  <c r="W158" i="79"/>
  <c r="AI158" i="79"/>
  <c r="AU158" i="79"/>
  <c r="F159" i="79"/>
  <c r="R159" i="79"/>
  <c r="AD159" i="79"/>
  <c r="AP159" i="79"/>
  <c r="BB159" i="79"/>
  <c r="M160" i="79"/>
  <c r="Y160" i="79"/>
  <c r="AK160" i="79"/>
  <c r="AW160" i="79"/>
  <c r="H161" i="79"/>
  <c r="T161" i="79"/>
  <c r="AF161" i="79"/>
  <c r="AR161" i="79"/>
  <c r="Q98" i="79"/>
  <c r="B105" i="79"/>
  <c r="Y110" i="79"/>
  <c r="M115" i="79"/>
  <c r="AX117" i="79"/>
  <c r="AL119" i="79"/>
  <c r="O121" i="79"/>
  <c r="V122" i="79"/>
  <c r="Q123" i="79"/>
  <c r="L124" i="79"/>
  <c r="G125" i="79"/>
  <c r="AQ125" i="79"/>
  <c r="Z126" i="79"/>
  <c r="I127" i="79"/>
  <c r="AS127" i="79"/>
  <c r="AB128" i="79"/>
  <c r="K129" i="79"/>
  <c r="AU129" i="79"/>
  <c r="AC130" i="79"/>
  <c r="B131" i="79"/>
  <c r="AB131" i="79"/>
  <c r="AZ131" i="79"/>
  <c r="W132" i="79"/>
  <c r="AU132" i="79"/>
  <c r="R133" i="79"/>
  <c r="AM133" i="79"/>
  <c r="B134" i="79"/>
  <c r="V134" i="79"/>
  <c r="AL134" i="79"/>
  <c r="E135" i="79"/>
  <c r="U135" i="79"/>
  <c r="AO135" i="79"/>
  <c r="C136" i="79"/>
  <c r="S136" i="79"/>
  <c r="AH136" i="79"/>
  <c r="AV136" i="79"/>
  <c r="H137" i="79"/>
  <c r="U137" i="79"/>
  <c r="AG137" i="79"/>
  <c r="AS137" i="79"/>
  <c r="D138" i="79"/>
  <c r="P138" i="79"/>
  <c r="AB138" i="79"/>
  <c r="AN138" i="79"/>
  <c r="AZ138" i="79"/>
  <c r="K139" i="79"/>
  <c r="W139" i="79"/>
  <c r="AI139" i="79"/>
  <c r="AU139" i="79"/>
  <c r="F140" i="79"/>
  <c r="R140" i="79"/>
  <c r="AD140" i="79"/>
  <c r="AP140" i="79"/>
  <c r="BB140" i="79"/>
  <c r="M141" i="79"/>
  <c r="Y141" i="79"/>
  <c r="AK141" i="79"/>
  <c r="AW141" i="79"/>
  <c r="H142" i="79"/>
  <c r="T142" i="79"/>
  <c r="AF142" i="79"/>
  <c r="AR142" i="79"/>
  <c r="C143" i="79"/>
  <c r="O143" i="79"/>
  <c r="AA143" i="79"/>
  <c r="AM143" i="79"/>
  <c r="AY143" i="79"/>
  <c r="J144" i="79"/>
  <c r="V144" i="79"/>
  <c r="AH144" i="79"/>
  <c r="AT144" i="79"/>
  <c r="E145" i="79"/>
  <c r="Q145" i="79"/>
  <c r="AC145" i="79"/>
  <c r="AO145" i="79"/>
  <c r="BA145" i="79"/>
  <c r="L146" i="79"/>
  <c r="X146" i="79"/>
  <c r="AJ146" i="79"/>
  <c r="AV146" i="79"/>
  <c r="G147" i="79"/>
  <c r="S147" i="79"/>
  <c r="AE147" i="79"/>
  <c r="AQ147" i="79"/>
  <c r="B148" i="79"/>
  <c r="N148" i="79"/>
  <c r="Z148" i="79"/>
  <c r="AL148" i="79"/>
  <c r="AX148" i="79"/>
  <c r="I149" i="79"/>
  <c r="U149" i="79"/>
  <c r="AG149" i="79"/>
  <c r="AS149" i="79"/>
  <c r="D150" i="79"/>
  <c r="P150" i="79"/>
  <c r="AB150" i="79"/>
  <c r="AN150" i="79"/>
  <c r="AZ150" i="79"/>
  <c r="K151" i="79"/>
  <c r="W151" i="79"/>
  <c r="AI151" i="79"/>
  <c r="AU151" i="79"/>
  <c r="F152" i="79"/>
  <c r="R152" i="79"/>
  <c r="AD152" i="79"/>
  <c r="AP152" i="79"/>
  <c r="BB152" i="79"/>
  <c r="M153" i="79"/>
  <c r="Y153" i="79"/>
  <c r="AK153" i="79"/>
  <c r="AW153" i="79"/>
  <c r="H154" i="79"/>
  <c r="T154" i="79"/>
  <c r="AF154" i="79"/>
  <c r="AR154" i="79"/>
  <c r="C155" i="79"/>
  <c r="O155" i="79"/>
  <c r="AA155" i="79"/>
  <c r="AM155" i="79"/>
  <c r="AY155" i="79"/>
  <c r="J156" i="79"/>
  <c r="V156" i="79"/>
  <c r="AH156" i="79"/>
  <c r="AT156" i="79"/>
  <c r="E157" i="79"/>
  <c r="Q157" i="79"/>
  <c r="AC157" i="79"/>
  <c r="AO157" i="79"/>
  <c r="BA157" i="79"/>
  <c r="L158" i="79"/>
  <c r="AN98" i="79"/>
  <c r="Q105" i="79"/>
  <c r="AN110" i="79"/>
  <c r="X115" i="79"/>
  <c r="BB117" i="79"/>
  <c r="AP119" i="79"/>
  <c r="S121" i="79"/>
  <c r="Z122" i="79"/>
  <c r="U123" i="79"/>
  <c r="P124" i="79"/>
  <c r="I125" i="79"/>
  <c r="AS125" i="79"/>
  <c r="AB126" i="79"/>
  <c r="K127" i="79"/>
  <c r="AU127" i="79"/>
  <c r="AD128" i="79"/>
  <c r="M129" i="79"/>
  <c r="AW129" i="79"/>
  <c r="AD130" i="79"/>
  <c r="C131" i="79"/>
  <c r="AC131" i="79"/>
  <c r="BA131" i="79"/>
  <c r="X132" i="79"/>
  <c r="AV132" i="79"/>
  <c r="S133" i="79"/>
  <c r="AN133" i="79"/>
  <c r="G134" i="79"/>
  <c r="W134" i="79"/>
  <c r="AQ134" i="79"/>
  <c r="F135" i="79"/>
  <c r="Z135" i="79"/>
  <c r="AP135" i="79"/>
  <c r="D136" i="79"/>
  <c r="U136" i="79"/>
  <c r="AI136" i="79"/>
  <c r="AW136" i="79"/>
  <c r="I137" i="79"/>
  <c r="V137" i="79"/>
  <c r="AH137" i="79"/>
  <c r="AT137" i="79"/>
  <c r="E138" i="79"/>
  <c r="Q138" i="79"/>
  <c r="AC138" i="79"/>
  <c r="AO138" i="79"/>
  <c r="BA138" i="79"/>
  <c r="L139" i="79"/>
  <c r="X139" i="79"/>
  <c r="AJ139" i="79"/>
  <c r="AV139" i="79"/>
  <c r="G140" i="79"/>
  <c r="S140" i="79"/>
  <c r="AE140" i="79"/>
  <c r="AQ140" i="79"/>
  <c r="B141" i="79"/>
  <c r="N141" i="79"/>
  <c r="Z141" i="79"/>
  <c r="AL141" i="79"/>
  <c r="AX141" i="79"/>
  <c r="I142" i="79"/>
  <c r="U142" i="79"/>
  <c r="AG142" i="79"/>
  <c r="AS142" i="79"/>
  <c r="D143" i="79"/>
  <c r="P143" i="79"/>
  <c r="AB143" i="79"/>
  <c r="AN143" i="79"/>
  <c r="AZ143" i="79"/>
  <c r="K144" i="79"/>
  <c r="W144" i="79"/>
  <c r="AI144" i="79"/>
  <c r="AU144" i="79"/>
  <c r="F145" i="79"/>
  <c r="R145" i="79"/>
  <c r="AD145" i="79"/>
  <c r="AP145" i="79"/>
  <c r="BB145" i="79"/>
  <c r="M146" i="79"/>
  <c r="Y146" i="79"/>
  <c r="AK146" i="79"/>
  <c r="AW146" i="79"/>
  <c r="H147" i="79"/>
  <c r="T147" i="79"/>
  <c r="AF147" i="79"/>
  <c r="AR147" i="79"/>
  <c r="C148" i="79"/>
  <c r="O148" i="79"/>
  <c r="AA148" i="79"/>
  <c r="AM148" i="79"/>
  <c r="AY148" i="79"/>
  <c r="J149" i="79"/>
  <c r="V149" i="79"/>
  <c r="AH149" i="79"/>
  <c r="AT149" i="79"/>
  <c r="E150" i="79"/>
  <c r="Q150" i="79"/>
  <c r="AC150" i="79"/>
  <c r="AO150" i="79"/>
  <c r="BA150" i="79"/>
  <c r="L151" i="79"/>
  <c r="X151" i="79"/>
  <c r="AJ151" i="79"/>
  <c r="AV151" i="79"/>
  <c r="G152" i="79"/>
  <c r="S152" i="79"/>
  <c r="AE152" i="79"/>
  <c r="AQ152" i="79"/>
  <c r="B153" i="79"/>
  <c r="N153" i="79"/>
  <c r="Z153" i="79"/>
  <c r="AL153" i="79"/>
  <c r="AX153" i="79"/>
  <c r="I154" i="79"/>
  <c r="U154" i="79"/>
  <c r="AG154" i="79"/>
  <c r="AS154" i="79"/>
  <c r="D155" i="79"/>
  <c r="P155" i="79"/>
  <c r="AB155" i="79"/>
  <c r="AN155" i="79"/>
  <c r="AZ155" i="79"/>
  <c r="K156" i="79"/>
  <c r="W156" i="79"/>
  <c r="AI156" i="79"/>
  <c r="AU156" i="79"/>
  <c r="F157" i="79"/>
  <c r="R157" i="79"/>
  <c r="AD157" i="79"/>
  <c r="AP157" i="79"/>
  <c r="BB157" i="79"/>
  <c r="M158" i="79"/>
  <c r="Y158" i="79"/>
  <c r="AK158" i="79"/>
  <c r="AW158" i="79"/>
  <c r="H159" i="79"/>
  <c r="T159" i="79"/>
  <c r="AF159" i="79"/>
  <c r="AR159" i="79"/>
  <c r="C160" i="79"/>
  <c r="O160" i="79"/>
  <c r="AA160" i="79"/>
  <c r="AM160" i="79"/>
  <c r="AY160" i="79"/>
  <c r="J161" i="79"/>
  <c r="V161" i="79"/>
  <c r="AH161" i="79"/>
  <c r="AT161" i="79"/>
  <c r="E162" i="79"/>
  <c r="Q162" i="79"/>
  <c r="AC162" i="79"/>
  <c r="AO162" i="79"/>
  <c r="BA162" i="79"/>
  <c r="L163" i="79"/>
  <c r="AF99" i="79"/>
  <c r="AA121" i="79"/>
  <c r="AD126" i="79"/>
  <c r="AE130" i="79"/>
  <c r="Y133" i="79"/>
  <c r="AA135" i="79"/>
  <c r="J137" i="79"/>
  <c r="AD138" i="79"/>
  <c r="AW139" i="79"/>
  <c r="O141" i="79"/>
  <c r="AH142" i="79"/>
  <c r="BA143" i="79"/>
  <c r="S145" i="79"/>
  <c r="AL146" i="79"/>
  <c r="D148" i="79"/>
  <c r="W149" i="79"/>
  <c r="AP150" i="79"/>
  <c r="H152" i="79"/>
  <c r="AA153" i="79"/>
  <c r="AT154" i="79"/>
  <c r="L156" i="79"/>
  <c r="AE157" i="79"/>
  <c r="AL158" i="79"/>
  <c r="V159" i="79"/>
  <c r="E160" i="79"/>
  <c r="AO160" i="79"/>
  <c r="U161" i="79"/>
  <c r="AU161" i="79"/>
  <c r="O162" i="79"/>
  <c r="AJ162" i="79"/>
  <c r="B163" i="79"/>
  <c r="W163" i="79"/>
  <c r="AN163" i="79"/>
  <c r="D164" i="79"/>
  <c r="S164" i="79"/>
  <c r="AG164" i="79"/>
  <c r="AU164" i="79"/>
  <c r="J165" i="79"/>
  <c r="X165" i="79"/>
  <c r="AL165" i="79"/>
  <c r="AZ165" i="79"/>
  <c r="M166" i="79"/>
  <c r="AC166" i="79"/>
  <c r="AQ166" i="79"/>
  <c r="D167" i="79"/>
  <c r="Q167" i="79"/>
  <c r="AC167" i="79"/>
  <c r="AO167" i="79"/>
  <c r="BA167" i="79"/>
  <c r="L168" i="79"/>
  <c r="X168" i="79"/>
  <c r="AJ168" i="79"/>
  <c r="AV168" i="79"/>
  <c r="G169" i="79"/>
  <c r="S169" i="79"/>
  <c r="AE169" i="79"/>
  <c r="AQ169" i="79"/>
  <c r="B170" i="79"/>
  <c r="N170" i="79"/>
  <c r="Z170" i="79"/>
  <c r="AL170" i="79"/>
  <c r="AX170" i="79"/>
  <c r="I171" i="79"/>
  <c r="U171" i="79"/>
  <c r="AG171" i="79"/>
  <c r="AS171" i="79"/>
  <c r="D172" i="79"/>
  <c r="P172" i="79"/>
  <c r="AB172" i="79"/>
  <c r="AN172" i="79"/>
  <c r="AZ172" i="79"/>
  <c r="K173" i="79"/>
  <c r="W173" i="79"/>
  <c r="AI173" i="79"/>
  <c r="AU173" i="79"/>
  <c r="F174" i="79"/>
  <c r="R174" i="79"/>
  <c r="AD174" i="79"/>
  <c r="AP174" i="79"/>
  <c r="BB174" i="79"/>
  <c r="M175" i="79"/>
  <c r="Y175" i="79"/>
  <c r="AK175" i="79"/>
  <c r="AW175" i="79"/>
  <c r="H176" i="79"/>
  <c r="T176" i="79"/>
  <c r="AF176" i="79"/>
  <c r="AR176" i="79"/>
  <c r="C177" i="79"/>
  <c r="O177" i="79"/>
  <c r="AA177" i="79"/>
  <c r="AM177" i="79"/>
  <c r="AY177" i="79"/>
  <c r="J178" i="79"/>
  <c r="V178" i="79"/>
  <c r="AH178" i="79"/>
  <c r="AT178" i="79"/>
  <c r="E179" i="79"/>
  <c r="Q179" i="79"/>
  <c r="AC179" i="79"/>
  <c r="AO179" i="79"/>
  <c r="BA179" i="79"/>
  <c r="L180" i="79"/>
  <c r="X180" i="79"/>
  <c r="AJ180" i="79"/>
  <c r="AV180" i="79"/>
  <c r="G181" i="79"/>
  <c r="S181" i="79"/>
  <c r="AE181" i="79"/>
  <c r="AQ181" i="79"/>
  <c r="B182" i="79"/>
  <c r="N182" i="79"/>
  <c r="Z182" i="79"/>
  <c r="AL182" i="79"/>
  <c r="AX182" i="79"/>
  <c r="I183" i="79"/>
  <c r="U183" i="79"/>
  <c r="AG183" i="79"/>
  <c r="AS183" i="79"/>
  <c r="D184" i="79"/>
  <c r="P184" i="79"/>
  <c r="AB184" i="79"/>
  <c r="AN184" i="79"/>
  <c r="AZ184" i="79"/>
  <c r="K185" i="79"/>
  <c r="W185" i="79"/>
  <c r="AI185" i="79"/>
  <c r="AU185" i="79"/>
  <c r="F186" i="79"/>
  <c r="R186" i="79"/>
  <c r="AD186" i="79"/>
  <c r="AP186" i="79"/>
  <c r="BB186" i="79"/>
  <c r="M187" i="79"/>
  <c r="Y187" i="79"/>
  <c r="AK187" i="79"/>
  <c r="AW187" i="79"/>
  <c r="H188" i="79"/>
  <c r="T188" i="79"/>
  <c r="AF188" i="79"/>
  <c r="AR188" i="79"/>
  <c r="C189" i="79"/>
  <c r="O189" i="79"/>
  <c r="AA189" i="79"/>
  <c r="AM189" i="79"/>
  <c r="AY189" i="79"/>
  <c r="J190" i="79"/>
  <c r="V190" i="79"/>
  <c r="AH190" i="79"/>
  <c r="AT190" i="79"/>
  <c r="E191" i="79"/>
  <c r="Q191" i="79"/>
  <c r="AC191" i="79"/>
  <c r="AO191" i="79"/>
  <c r="BA191" i="79"/>
  <c r="L192" i="79"/>
  <c r="X192" i="79"/>
  <c r="AJ192" i="79"/>
  <c r="AV192" i="79"/>
  <c r="G193" i="79"/>
  <c r="S193" i="79"/>
  <c r="AE193" i="79"/>
  <c r="AQ193" i="79"/>
  <c r="B194" i="79"/>
  <c r="N194" i="79"/>
  <c r="Z194" i="79"/>
  <c r="AL194" i="79"/>
  <c r="AX194" i="79"/>
  <c r="I195" i="79"/>
  <c r="U195" i="79"/>
  <c r="AX99" i="79"/>
  <c r="AE121" i="79"/>
  <c r="AK126" i="79"/>
  <c r="AF130" i="79"/>
  <c r="Z133" i="79"/>
  <c r="AB135" i="79"/>
  <c r="K137" i="79"/>
  <c r="AE138" i="79"/>
  <c r="AX139" i="79"/>
  <c r="P141" i="79"/>
  <c r="AI142" i="79"/>
  <c r="BB143" i="79"/>
  <c r="T145" i="79"/>
  <c r="AM146" i="79"/>
  <c r="E148" i="79"/>
  <c r="X149" i="79"/>
  <c r="AQ150" i="79"/>
  <c r="I152" i="79"/>
  <c r="AB153" i="79"/>
  <c r="AU154" i="79"/>
  <c r="M156" i="79"/>
  <c r="AF157" i="79"/>
  <c r="AM158" i="79"/>
  <c r="X159" i="79"/>
  <c r="G160" i="79"/>
  <c r="AQ160" i="79"/>
  <c r="W161" i="79"/>
  <c r="AV161" i="79"/>
  <c r="P162" i="79"/>
  <c r="AL162" i="79"/>
  <c r="D163" i="79"/>
  <c r="X163" i="79"/>
  <c r="AQ163" i="79"/>
  <c r="E164" i="79"/>
  <c r="T164" i="79"/>
  <c r="AH164" i="79"/>
  <c r="AX164" i="79"/>
  <c r="K165" i="79"/>
  <c r="Y165" i="79"/>
  <c r="AM165" i="79"/>
  <c r="BA165" i="79"/>
  <c r="P166" i="79"/>
  <c r="AD166" i="79"/>
  <c r="AR166" i="79"/>
  <c r="E167" i="79"/>
  <c r="R167" i="79"/>
  <c r="AD167" i="79"/>
  <c r="AP167" i="79"/>
  <c r="BB167" i="79"/>
  <c r="M168" i="79"/>
  <c r="Y168" i="79"/>
  <c r="AK168" i="79"/>
  <c r="AW168" i="79"/>
  <c r="H169" i="79"/>
  <c r="T169" i="79"/>
  <c r="AF169" i="79"/>
  <c r="AR169" i="79"/>
  <c r="C170" i="79"/>
  <c r="O170" i="79"/>
  <c r="AA170" i="79"/>
  <c r="AM170" i="79"/>
  <c r="AY170" i="79"/>
  <c r="J171" i="79"/>
  <c r="V171" i="79"/>
  <c r="AH171" i="79"/>
  <c r="AT171" i="79"/>
  <c r="E172" i="79"/>
  <c r="Q172" i="79"/>
  <c r="AC172" i="79"/>
  <c r="AO172" i="79"/>
  <c r="BA172" i="79"/>
  <c r="L173" i="79"/>
  <c r="X173" i="79"/>
  <c r="AJ173" i="79"/>
  <c r="AV173" i="79"/>
  <c r="G174" i="79"/>
  <c r="S174" i="79"/>
  <c r="AE174" i="79"/>
  <c r="AQ174" i="79"/>
  <c r="B175" i="79"/>
  <c r="N175" i="79"/>
  <c r="Z175" i="79"/>
  <c r="AL175" i="79"/>
  <c r="AX175" i="79"/>
  <c r="I176" i="79"/>
  <c r="U176" i="79"/>
  <c r="AG176" i="79"/>
  <c r="AS176" i="79"/>
  <c r="D177" i="79"/>
  <c r="P177" i="79"/>
  <c r="AB177" i="79"/>
  <c r="AN177" i="79"/>
  <c r="AZ177" i="79"/>
  <c r="K178" i="79"/>
  <c r="W178" i="79"/>
  <c r="AI178" i="79"/>
  <c r="AU178" i="79"/>
  <c r="F179" i="79"/>
  <c r="R179" i="79"/>
  <c r="AD179" i="79"/>
  <c r="AP179" i="79"/>
  <c r="BB179" i="79"/>
  <c r="M180" i="79"/>
  <c r="Y180" i="79"/>
  <c r="AK180" i="79"/>
  <c r="AW180" i="79"/>
  <c r="H181" i="79"/>
  <c r="T181" i="79"/>
  <c r="AF181" i="79"/>
  <c r="AR181" i="79"/>
  <c r="C182" i="79"/>
  <c r="O182" i="79"/>
  <c r="AA182" i="79"/>
  <c r="AM182" i="79"/>
  <c r="AY182" i="79"/>
  <c r="J183" i="79"/>
  <c r="V183" i="79"/>
  <c r="AH183" i="79"/>
  <c r="AT183" i="79"/>
  <c r="E184" i="79"/>
  <c r="Q184" i="79"/>
  <c r="AC184" i="79"/>
  <c r="AO184" i="79"/>
  <c r="BA184" i="79"/>
  <c r="L185" i="79"/>
  <c r="X185" i="79"/>
  <c r="AJ185" i="79"/>
  <c r="AV185" i="79"/>
  <c r="G186" i="79"/>
  <c r="S186" i="79"/>
  <c r="AE186" i="79"/>
  <c r="AQ186" i="79"/>
  <c r="B187" i="79"/>
  <c r="N187" i="79"/>
  <c r="Z187" i="79"/>
  <c r="AL187" i="79"/>
  <c r="AX187" i="79"/>
  <c r="I188" i="79"/>
  <c r="U188" i="79"/>
  <c r="AG188" i="79"/>
  <c r="AS188" i="79"/>
  <c r="D189" i="79"/>
  <c r="P189" i="79"/>
  <c r="AB189" i="79"/>
  <c r="AN189" i="79"/>
  <c r="AZ189" i="79"/>
  <c r="K190" i="79"/>
  <c r="W190" i="79"/>
  <c r="AX105" i="79"/>
  <c r="AG122" i="79"/>
  <c r="M127" i="79"/>
  <c r="E131" i="79"/>
  <c r="AO133" i="79"/>
  <c r="AQ135" i="79"/>
  <c r="W137" i="79"/>
  <c r="AP138" i="79"/>
  <c r="H140" i="79"/>
  <c r="AA141" i="79"/>
  <c r="AT142" i="79"/>
  <c r="L144" i="79"/>
  <c r="AE145" i="79"/>
  <c r="AX146" i="79"/>
  <c r="P148" i="79"/>
  <c r="AI149" i="79"/>
  <c r="BB150" i="79"/>
  <c r="T152" i="79"/>
  <c r="AM153" i="79"/>
  <c r="E155" i="79"/>
  <c r="X156" i="79"/>
  <c r="AQ157" i="79"/>
  <c r="AV158" i="79"/>
  <c r="AE159" i="79"/>
  <c r="N160" i="79"/>
  <c r="AX160" i="79"/>
  <c r="X161" i="79"/>
  <c r="AX161" i="79"/>
  <c r="R162" i="79"/>
  <c r="AM162" i="79"/>
  <c r="G163" i="79"/>
  <c r="Y163" i="79"/>
  <c r="AR163" i="79"/>
  <c r="F164" i="79"/>
  <c r="U164" i="79"/>
  <c r="AI164" i="79"/>
  <c r="AY164" i="79"/>
  <c r="L165" i="79"/>
  <c r="Z165" i="79"/>
  <c r="AN165" i="79"/>
  <c r="BB165" i="79"/>
  <c r="Q166" i="79"/>
  <c r="AE166" i="79"/>
  <c r="AS166" i="79"/>
  <c r="F167" i="79"/>
  <c r="S167" i="79"/>
  <c r="AE167" i="79"/>
  <c r="AQ167" i="79"/>
  <c r="B168" i="79"/>
  <c r="N168" i="79"/>
  <c r="Z168" i="79"/>
  <c r="AL168" i="79"/>
  <c r="AX168" i="79"/>
  <c r="I169" i="79"/>
  <c r="U169" i="79"/>
  <c r="AG169" i="79"/>
  <c r="AS169" i="79"/>
  <c r="D170" i="79"/>
  <c r="P170" i="79"/>
  <c r="AB170" i="79"/>
  <c r="AN170" i="79"/>
  <c r="AZ170" i="79"/>
  <c r="K171" i="79"/>
  <c r="W171" i="79"/>
  <c r="AI171" i="79"/>
  <c r="AU171" i="79"/>
  <c r="F172" i="79"/>
  <c r="R172" i="79"/>
  <c r="AD172" i="79"/>
  <c r="AP172" i="79"/>
  <c r="BB172" i="79"/>
  <c r="M173" i="79"/>
  <c r="Y173" i="79"/>
  <c r="AK173" i="79"/>
  <c r="AW173" i="79"/>
  <c r="H174" i="79"/>
  <c r="T174" i="79"/>
  <c r="AF174" i="79"/>
  <c r="AR174" i="79"/>
  <c r="C175" i="79"/>
  <c r="O175" i="79"/>
  <c r="AA175" i="79"/>
  <c r="AM175" i="79"/>
  <c r="AY175" i="79"/>
  <c r="J176" i="79"/>
  <c r="V176" i="79"/>
  <c r="AH176" i="79"/>
  <c r="AT176" i="79"/>
  <c r="E177" i="79"/>
  <c r="Q177" i="79"/>
  <c r="AC177" i="79"/>
  <c r="AO177" i="79"/>
  <c r="BA177" i="79"/>
  <c r="L178" i="79"/>
  <c r="X178" i="79"/>
  <c r="AJ178" i="79"/>
  <c r="AV178" i="79"/>
  <c r="G179" i="79"/>
  <c r="S179" i="79"/>
  <c r="AE179" i="79"/>
  <c r="AQ179" i="79"/>
  <c r="B180" i="79"/>
  <c r="N180" i="79"/>
  <c r="Z180" i="79"/>
  <c r="AL180" i="79"/>
  <c r="AX180" i="79"/>
  <c r="I181" i="79"/>
  <c r="U181" i="79"/>
  <c r="AG181" i="79"/>
  <c r="AS181" i="79"/>
  <c r="D182" i="79"/>
  <c r="P182" i="79"/>
  <c r="AB182" i="79"/>
  <c r="AN182" i="79"/>
  <c r="AZ182" i="79"/>
  <c r="K183" i="79"/>
  <c r="W183" i="79"/>
  <c r="AI183" i="79"/>
  <c r="AU183" i="79"/>
  <c r="F184" i="79"/>
  <c r="R184" i="79"/>
  <c r="AD184" i="79"/>
  <c r="AP184" i="79"/>
  <c r="BB184" i="79"/>
  <c r="M185" i="79"/>
  <c r="Y185" i="79"/>
  <c r="AK185" i="79"/>
  <c r="AW185" i="79"/>
  <c r="H186" i="79"/>
  <c r="T186" i="79"/>
  <c r="AF186" i="79"/>
  <c r="AR186" i="79"/>
  <c r="C187" i="79"/>
  <c r="O187" i="79"/>
  <c r="AA187" i="79"/>
  <c r="AM187" i="79"/>
  <c r="AY187" i="79"/>
  <c r="J188" i="79"/>
  <c r="V188" i="79"/>
  <c r="AH188" i="79"/>
  <c r="L106" i="79"/>
  <c r="AH122" i="79"/>
  <c r="T127" i="79"/>
  <c r="L131" i="79"/>
  <c r="AP133" i="79"/>
  <c r="AR135" i="79"/>
  <c r="X137" i="79"/>
  <c r="AQ138" i="79"/>
  <c r="I140" i="79"/>
  <c r="AB141" i="79"/>
  <c r="AU142" i="79"/>
  <c r="M144" i="79"/>
  <c r="AF145" i="79"/>
  <c r="AY146" i="79"/>
  <c r="Q148" i="79"/>
  <c r="AJ149" i="79"/>
  <c r="B151" i="79"/>
  <c r="U152" i="79"/>
  <c r="AN153" i="79"/>
  <c r="F155" i="79"/>
  <c r="Y156" i="79"/>
  <c r="AR157" i="79"/>
  <c r="AX158" i="79"/>
  <c r="AG159" i="79"/>
  <c r="P160" i="79"/>
  <c r="AZ160" i="79"/>
  <c r="Z161" i="79"/>
  <c r="BA161" i="79"/>
  <c r="S162" i="79"/>
  <c r="AN162" i="79"/>
  <c r="I163" i="79"/>
  <c r="Z163" i="79"/>
  <c r="AS163" i="79"/>
  <c r="G164" i="79"/>
  <c r="V164" i="79"/>
  <c r="AL164" i="79"/>
  <c r="AZ164" i="79"/>
  <c r="M165" i="79"/>
  <c r="AA165" i="79"/>
  <c r="AO165" i="79"/>
  <c r="D166" i="79"/>
  <c r="R166" i="79"/>
  <c r="AF166" i="79"/>
  <c r="AT166" i="79"/>
  <c r="G167" i="79"/>
  <c r="T167" i="79"/>
  <c r="AF167" i="79"/>
  <c r="AR167" i="79"/>
  <c r="C168" i="79"/>
  <c r="O168" i="79"/>
  <c r="AA168" i="79"/>
  <c r="AM168" i="79"/>
  <c r="AY168" i="79"/>
  <c r="J169" i="79"/>
  <c r="V169" i="79"/>
  <c r="AH169" i="79"/>
  <c r="AT169" i="79"/>
  <c r="E170" i="79"/>
  <c r="Q170" i="79"/>
  <c r="AC170" i="79"/>
  <c r="AO170" i="79"/>
  <c r="BA170" i="79"/>
  <c r="L171" i="79"/>
  <c r="X171" i="79"/>
  <c r="AJ171" i="79"/>
  <c r="AV171" i="79"/>
  <c r="G172" i="79"/>
  <c r="S172" i="79"/>
  <c r="AE172" i="79"/>
  <c r="AQ172" i="79"/>
  <c r="B173" i="79"/>
  <c r="N173" i="79"/>
  <c r="Z173" i="79"/>
  <c r="AL173" i="79"/>
  <c r="AX173" i="79"/>
  <c r="I174" i="79"/>
  <c r="U174" i="79"/>
  <c r="AG174" i="79"/>
  <c r="AS174" i="79"/>
  <c r="D175" i="79"/>
  <c r="P175" i="79"/>
  <c r="AB175" i="79"/>
  <c r="AN175" i="79"/>
  <c r="AZ175" i="79"/>
  <c r="K176" i="79"/>
  <c r="W176" i="79"/>
  <c r="AI176" i="79"/>
  <c r="AU176" i="79"/>
  <c r="F177" i="79"/>
  <c r="R177" i="79"/>
  <c r="AD177" i="79"/>
  <c r="AP177" i="79"/>
  <c r="BB177" i="79"/>
  <c r="M178" i="79"/>
  <c r="Y178" i="79"/>
  <c r="AK178" i="79"/>
  <c r="AW178" i="79"/>
  <c r="H179" i="79"/>
  <c r="T179" i="79"/>
  <c r="AF179" i="79"/>
  <c r="AR179" i="79"/>
  <c r="C180" i="79"/>
  <c r="O180" i="79"/>
  <c r="AA180" i="79"/>
  <c r="AM180" i="79"/>
  <c r="AY180" i="79"/>
  <c r="J181" i="79"/>
  <c r="V181" i="79"/>
  <c r="AH181" i="79"/>
  <c r="AT181" i="79"/>
  <c r="E182" i="79"/>
  <c r="Q182" i="79"/>
  <c r="AC182" i="79"/>
  <c r="AO182" i="79"/>
  <c r="BA182" i="79"/>
  <c r="L183" i="79"/>
  <c r="X183" i="79"/>
  <c r="AJ183" i="79"/>
  <c r="AV183" i="79"/>
  <c r="G184" i="79"/>
  <c r="S184" i="79"/>
  <c r="AE184" i="79"/>
  <c r="AQ184" i="79"/>
  <c r="B185" i="79"/>
  <c r="N185" i="79"/>
  <c r="Z185" i="79"/>
  <c r="AL185" i="79"/>
  <c r="AX185" i="79"/>
  <c r="I186" i="79"/>
  <c r="U186" i="79"/>
  <c r="AG186" i="79"/>
  <c r="AS186" i="79"/>
  <c r="D187" i="79"/>
  <c r="P187" i="79"/>
  <c r="AB187" i="79"/>
  <c r="AN187" i="79"/>
  <c r="AZ187" i="79"/>
  <c r="K188" i="79"/>
  <c r="W188" i="79"/>
  <c r="AI188" i="79"/>
  <c r="AU188" i="79"/>
  <c r="F189" i="79"/>
  <c r="R189" i="79"/>
  <c r="AD189" i="79"/>
  <c r="AP189" i="79"/>
  <c r="BB189" i="79"/>
  <c r="M190" i="79"/>
  <c r="Y190" i="79"/>
  <c r="T111" i="79"/>
  <c r="AB123" i="79"/>
  <c r="AW127" i="79"/>
  <c r="AJ131" i="79"/>
  <c r="H134" i="79"/>
  <c r="F136" i="79"/>
  <c r="AI137" i="79"/>
  <c r="BB138" i="79"/>
  <c r="T140" i="79"/>
  <c r="AM141" i="79"/>
  <c r="E143" i="79"/>
  <c r="X144" i="79"/>
  <c r="AQ145" i="79"/>
  <c r="I147" i="79"/>
  <c r="AB148" i="79"/>
  <c r="AU149" i="79"/>
  <c r="M151" i="79"/>
  <c r="AF152" i="79"/>
  <c r="AY153" i="79"/>
  <c r="Q155" i="79"/>
  <c r="AJ156" i="79"/>
  <c r="B158" i="79"/>
  <c r="AY158" i="79"/>
  <c r="AH159" i="79"/>
  <c r="Q160" i="79"/>
  <c r="BA160" i="79"/>
  <c r="AC161" i="79"/>
  <c r="B162" i="79"/>
  <c r="U162" i="79"/>
  <c r="AP162" i="79"/>
  <c r="J163" i="79"/>
  <c r="AB163" i="79"/>
  <c r="AT163" i="79"/>
  <c r="H164" i="79"/>
  <c r="W164" i="79"/>
  <c r="AM164" i="79"/>
  <c r="BA164" i="79"/>
  <c r="N165" i="79"/>
  <c r="AB165" i="79"/>
  <c r="AP165" i="79"/>
  <c r="E166" i="79"/>
  <c r="S166" i="79"/>
  <c r="AG166" i="79"/>
  <c r="AU166" i="79"/>
  <c r="H167" i="79"/>
  <c r="U167" i="79"/>
  <c r="AG167" i="79"/>
  <c r="AS167" i="79"/>
  <c r="D168" i="79"/>
  <c r="P168" i="79"/>
  <c r="AB168" i="79"/>
  <c r="AN168" i="79"/>
  <c r="AZ168" i="79"/>
  <c r="K169" i="79"/>
  <c r="W169" i="79"/>
  <c r="AI169" i="79"/>
  <c r="AU169" i="79"/>
  <c r="F170" i="79"/>
  <c r="R170" i="79"/>
  <c r="AD170" i="79"/>
  <c r="AP170" i="79"/>
  <c r="BB170" i="79"/>
  <c r="M171" i="79"/>
  <c r="Y171" i="79"/>
  <c r="AK171" i="79"/>
  <c r="AW171" i="79"/>
  <c r="H172" i="79"/>
  <c r="T172" i="79"/>
  <c r="AF172" i="79"/>
  <c r="AR172" i="79"/>
  <c r="C173" i="79"/>
  <c r="O173" i="79"/>
  <c r="AA173" i="79"/>
  <c r="AM173" i="79"/>
  <c r="AY173" i="79"/>
  <c r="J174" i="79"/>
  <c r="V174" i="79"/>
  <c r="AH174" i="79"/>
  <c r="AT174" i="79"/>
  <c r="E175" i="79"/>
  <c r="Q175" i="79"/>
  <c r="AC175" i="79"/>
  <c r="AO175" i="79"/>
  <c r="BA175" i="79"/>
  <c r="L176" i="79"/>
  <c r="X176" i="79"/>
  <c r="AJ176" i="79"/>
  <c r="AV176" i="79"/>
  <c r="G177" i="79"/>
  <c r="S177" i="79"/>
  <c r="AE177" i="79"/>
  <c r="AQ177" i="79"/>
  <c r="B178" i="79"/>
  <c r="N178" i="79"/>
  <c r="Z178" i="79"/>
  <c r="AL178" i="79"/>
  <c r="AX178" i="79"/>
  <c r="I179" i="79"/>
  <c r="U179" i="79"/>
  <c r="AG179" i="79"/>
  <c r="AS179" i="79"/>
  <c r="D180" i="79"/>
  <c r="P180" i="79"/>
  <c r="AB180" i="79"/>
  <c r="AN180" i="79"/>
  <c r="AZ180" i="79"/>
  <c r="K181" i="79"/>
  <c r="W181" i="79"/>
  <c r="AI181" i="79"/>
  <c r="AU181" i="79"/>
  <c r="F182" i="79"/>
  <c r="R182" i="79"/>
  <c r="AD182" i="79"/>
  <c r="AP182" i="79"/>
  <c r="BB182" i="79"/>
  <c r="M183" i="79"/>
  <c r="Y183" i="79"/>
  <c r="AK183" i="79"/>
  <c r="AW183" i="79"/>
  <c r="H184" i="79"/>
  <c r="T184" i="79"/>
  <c r="AF184" i="79"/>
  <c r="AR184" i="79"/>
  <c r="C185" i="79"/>
  <c r="O185" i="79"/>
  <c r="AA185" i="79"/>
  <c r="AM185" i="79"/>
  <c r="AY185" i="79"/>
  <c r="J186" i="79"/>
  <c r="V186" i="79"/>
  <c r="AH186" i="79"/>
  <c r="AT186" i="79"/>
  <c r="E187" i="79"/>
  <c r="Q187" i="79"/>
  <c r="AC187" i="79"/>
  <c r="AO187" i="79"/>
  <c r="BA187" i="79"/>
  <c r="L188" i="79"/>
  <c r="X188" i="79"/>
  <c r="AJ188" i="79"/>
  <c r="AV188" i="79"/>
  <c r="G189" i="79"/>
  <c r="S189" i="79"/>
  <c r="AE189" i="79"/>
  <c r="AQ189" i="79"/>
  <c r="B190" i="79"/>
  <c r="N190" i="79"/>
  <c r="Z190" i="79"/>
  <c r="AL190" i="79"/>
  <c r="AX190" i="79"/>
  <c r="I191" i="79"/>
  <c r="U191" i="79"/>
  <c r="AG191" i="79"/>
  <c r="AS191" i="79"/>
  <c r="AI111" i="79"/>
  <c r="AC123" i="79"/>
  <c r="C128" i="79"/>
  <c r="AK131" i="79"/>
  <c r="I134" i="79"/>
  <c r="I136" i="79"/>
  <c r="AJ137" i="79"/>
  <c r="B139" i="79"/>
  <c r="U140" i="79"/>
  <c r="AN141" i="79"/>
  <c r="F143" i="79"/>
  <c r="Y144" i="79"/>
  <c r="AR145" i="79"/>
  <c r="J147" i="79"/>
  <c r="AC148" i="79"/>
  <c r="AV149" i="79"/>
  <c r="N151" i="79"/>
  <c r="AG152" i="79"/>
  <c r="AZ153" i="79"/>
  <c r="R155" i="79"/>
  <c r="AK156" i="79"/>
  <c r="C158" i="79"/>
  <c r="BA158" i="79"/>
  <c r="AJ159" i="79"/>
  <c r="S160" i="79"/>
  <c r="B161" i="79"/>
  <c r="AG161" i="79"/>
  <c r="C162" i="79"/>
  <c r="X162" i="79"/>
  <c r="AQ162" i="79"/>
  <c r="K163" i="79"/>
  <c r="AE163" i="79"/>
  <c r="AU163" i="79"/>
  <c r="I164" i="79"/>
  <c r="Z164" i="79"/>
  <c r="AN164" i="79"/>
  <c r="BB164" i="79"/>
  <c r="O165" i="79"/>
  <c r="AC165" i="79"/>
  <c r="AS165" i="79"/>
  <c r="F166" i="79"/>
  <c r="T166" i="79"/>
  <c r="AH166" i="79"/>
  <c r="AV166" i="79"/>
  <c r="J167" i="79"/>
  <c r="V167" i="79"/>
  <c r="AH167" i="79"/>
  <c r="AT167" i="79"/>
  <c r="E168" i="79"/>
  <c r="Q168" i="79"/>
  <c r="AC168" i="79"/>
  <c r="AO168" i="79"/>
  <c r="BA168" i="79"/>
  <c r="L169" i="79"/>
  <c r="X169" i="79"/>
  <c r="AJ169" i="79"/>
  <c r="AV169" i="79"/>
  <c r="G170" i="79"/>
  <c r="S170" i="79"/>
  <c r="AE170" i="79"/>
  <c r="AQ170" i="79"/>
  <c r="B171" i="79"/>
  <c r="N171" i="79"/>
  <c r="Z171" i="79"/>
  <c r="AL171" i="79"/>
  <c r="AX171" i="79"/>
  <c r="I172" i="79"/>
  <c r="U172" i="79"/>
  <c r="AG172" i="79"/>
  <c r="AS172" i="79"/>
  <c r="D173" i="79"/>
  <c r="P173" i="79"/>
  <c r="AB173" i="79"/>
  <c r="AN173" i="79"/>
  <c r="AZ173" i="79"/>
  <c r="K174" i="79"/>
  <c r="W174" i="79"/>
  <c r="AI174" i="79"/>
  <c r="AU174" i="79"/>
  <c r="F175" i="79"/>
  <c r="R175" i="79"/>
  <c r="AD175" i="79"/>
  <c r="AP175" i="79"/>
  <c r="BB175" i="79"/>
  <c r="M176" i="79"/>
  <c r="Y176" i="79"/>
  <c r="AK176" i="79"/>
  <c r="AW176" i="79"/>
  <c r="H177" i="79"/>
  <c r="T177" i="79"/>
  <c r="AF177" i="79"/>
  <c r="AR177" i="79"/>
  <c r="C178" i="79"/>
  <c r="O178" i="79"/>
  <c r="AA178" i="79"/>
  <c r="AM178" i="79"/>
  <c r="AY178" i="79"/>
  <c r="J179" i="79"/>
  <c r="V179" i="79"/>
  <c r="AH179" i="79"/>
  <c r="AT179" i="79"/>
  <c r="E180" i="79"/>
  <c r="Q180" i="79"/>
  <c r="AC180" i="79"/>
  <c r="AO180" i="79"/>
  <c r="BA180" i="79"/>
  <c r="L181" i="79"/>
  <c r="X181" i="79"/>
  <c r="AJ181" i="79"/>
  <c r="AV181" i="79"/>
  <c r="G182" i="79"/>
  <c r="S182" i="79"/>
  <c r="AE182" i="79"/>
  <c r="AQ182" i="79"/>
  <c r="B183" i="79"/>
  <c r="N183" i="79"/>
  <c r="Z183" i="79"/>
  <c r="AL183" i="79"/>
  <c r="AX183" i="79"/>
  <c r="I184" i="79"/>
  <c r="U184" i="79"/>
  <c r="AG184" i="79"/>
  <c r="AS184" i="79"/>
  <c r="D185" i="79"/>
  <c r="P185" i="79"/>
  <c r="AB185" i="79"/>
  <c r="AN185" i="79"/>
  <c r="AZ185" i="79"/>
  <c r="K186" i="79"/>
  <c r="W186" i="79"/>
  <c r="AI186" i="79"/>
  <c r="AU186" i="79"/>
  <c r="F187" i="79"/>
  <c r="R187" i="79"/>
  <c r="AD187" i="79"/>
  <c r="AP187" i="79"/>
  <c r="BB187" i="79"/>
  <c r="M188" i="79"/>
  <c r="Y188" i="79"/>
  <c r="AK188" i="79"/>
  <c r="AW188" i="79"/>
  <c r="H189" i="79"/>
  <c r="T189" i="79"/>
  <c r="AF189" i="79"/>
  <c r="AR189" i="79"/>
  <c r="C190" i="79"/>
  <c r="O190" i="79"/>
  <c r="AA190" i="79"/>
  <c r="AM190" i="79"/>
  <c r="AY190" i="79"/>
  <c r="J191" i="79"/>
  <c r="V191" i="79"/>
  <c r="AH191" i="79"/>
  <c r="AT191" i="79"/>
  <c r="E192" i="79"/>
  <c r="AN115" i="79"/>
  <c r="W124" i="79"/>
  <c r="AF128" i="79"/>
  <c r="G132" i="79"/>
  <c r="X134" i="79"/>
  <c r="V136" i="79"/>
  <c r="AU137" i="79"/>
  <c r="M139" i="79"/>
  <c r="AF140" i="79"/>
  <c r="AY141" i="79"/>
  <c r="Q143" i="79"/>
  <c r="AJ144" i="79"/>
  <c r="B146" i="79"/>
  <c r="U147" i="79"/>
  <c r="AN148" i="79"/>
  <c r="F150" i="79"/>
  <c r="Y151" i="79"/>
  <c r="AR152" i="79"/>
  <c r="J154" i="79"/>
  <c r="AC155" i="79"/>
  <c r="AV156" i="79"/>
  <c r="N158" i="79"/>
  <c r="G159" i="79"/>
  <c r="AQ159" i="79"/>
  <c r="Z160" i="79"/>
  <c r="E161" i="79"/>
  <c r="AI161" i="79"/>
  <c r="D162" i="79"/>
  <c r="Z162" i="79"/>
  <c r="AS162" i="79"/>
  <c r="M163" i="79"/>
  <c r="AG163" i="79"/>
  <c r="AV163" i="79"/>
  <c r="K164" i="79"/>
  <c r="AA164" i="79"/>
  <c r="AO164" i="79"/>
  <c r="B165" i="79"/>
  <c r="P165" i="79"/>
  <c r="AD165" i="79"/>
  <c r="AT165" i="79"/>
  <c r="G166" i="79"/>
  <c r="U166" i="79"/>
  <c r="AI166" i="79"/>
  <c r="AW166" i="79"/>
  <c r="K167" i="79"/>
  <c r="W167" i="79"/>
  <c r="AI167" i="79"/>
  <c r="AU167" i="79"/>
  <c r="F168" i="79"/>
  <c r="R168" i="79"/>
  <c r="AD168" i="79"/>
  <c r="AP168" i="79"/>
  <c r="BB168" i="79"/>
  <c r="M169" i="79"/>
  <c r="Y169" i="79"/>
  <c r="AK169" i="79"/>
  <c r="AW169" i="79"/>
  <c r="H170" i="79"/>
  <c r="T170" i="79"/>
  <c r="AF170" i="79"/>
  <c r="AR170" i="79"/>
  <c r="C171" i="79"/>
  <c r="O171" i="79"/>
  <c r="AA171" i="79"/>
  <c r="AM171" i="79"/>
  <c r="AY171" i="79"/>
  <c r="J172" i="79"/>
  <c r="V172" i="79"/>
  <c r="AH172" i="79"/>
  <c r="AT172" i="79"/>
  <c r="E173" i="79"/>
  <c r="Q173" i="79"/>
  <c r="AC173" i="79"/>
  <c r="AO173" i="79"/>
  <c r="BA173" i="79"/>
  <c r="L174" i="79"/>
  <c r="X174" i="79"/>
  <c r="AJ174" i="79"/>
  <c r="AV174" i="79"/>
  <c r="G175" i="79"/>
  <c r="S175" i="79"/>
  <c r="AE175" i="79"/>
  <c r="AQ175" i="79"/>
  <c r="B176" i="79"/>
  <c r="N176" i="79"/>
  <c r="Z176" i="79"/>
  <c r="AL176" i="79"/>
  <c r="AX176" i="79"/>
  <c r="I177" i="79"/>
  <c r="U177" i="79"/>
  <c r="AG177" i="79"/>
  <c r="AS177" i="79"/>
  <c r="D178" i="79"/>
  <c r="P178" i="79"/>
  <c r="AB178" i="79"/>
  <c r="AN178" i="79"/>
  <c r="AZ178" i="79"/>
  <c r="K179" i="79"/>
  <c r="W179" i="79"/>
  <c r="AI179" i="79"/>
  <c r="AU179" i="79"/>
  <c r="F180" i="79"/>
  <c r="R180" i="79"/>
  <c r="AD180" i="79"/>
  <c r="AP180" i="79"/>
  <c r="BB180" i="79"/>
  <c r="M181" i="79"/>
  <c r="Y181" i="79"/>
  <c r="AK181" i="79"/>
  <c r="AW181" i="79"/>
  <c r="H182" i="79"/>
  <c r="T182" i="79"/>
  <c r="AF182" i="79"/>
  <c r="AR182" i="79"/>
  <c r="C183" i="79"/>
  <c r="O183" i="79"/>
  <c r="AA183" i="79"/>
  <c r="AM183" i="79"/>
  <c r="AY183" i="79"/>
  <c r="J184" i="79"/>
  <c r="V184" i="79"/>
  <c r="AH184" i="79"/>
  <c r="AT184" i="79"/>
  <c r="E185" i="79"/>
  <c r="Q185" i="79"/>
  <c r="AC185" i="79"/>
  <c r="AO185" i="79"/>
  <c r="BA185" i="79"/>
  <c r="L186" i="79"/>
  <c r="X186" i="79"/>
  <c r="AJ186" i="79"/>
  <c r="AV186" i="79"/>
  <c r="G187" i="79"/>
  <c r="S187" i="79"/>
  <c r="AE187" i="79"/>
  <c r="AQ187" i="79"/>
  <c r="B188" i="79"/>
  <c r="N188" i="79"/>
  <c r="Z188" i="79"/>
  <c r="AL188" i="79"/>
  <c r="AX188" i="79"/>
  <c r="I189" i="79"/>
  <c r="U189" i="79"/>
  <c r="AG189" i="79"/>
  <c r="AS189" i="79"/>
  <c r="D190" i="79"/>
  <c r="P190" i="79"/>
  <c r="AB190" i="79"/>
  <c r="AN190" i="79"/>
  <c r="AZ190" i="79"/>
  <c r="K191" i="79"/>
  <c r="W191" i="79"/>
  <c r="L118" i="79"/>
  <c r="K125" i="79"/>
  <c r="O129" i="79"/>
  <c r="AE132" i="79"/>
  <c r="AR134" i="79"/>
  <c r="AJ136" i="79"/>
  <c r="F138" i="79"/>
  <c r="Y139" i="79"/>
  <c r="AR140" i="79"/>
  <c r="J142" i="79"/>
  <c r="AC143" i="79"/>
  <c r="AV144" i="79"/>
  <c r="N146" i="79"/>
  <c r="AG147" i="79"/>
  <c r="AZ148" i="79"/>
  <c r="R150" i="79"/>
  <c r="AK151" i="79"/>
  <c r="C153" i="79"/>
  <c r="V154" i="79"/>
  <c r="AO155" i="79"/>
  <c r="G157" i="79"/>
  <c r="X158" i="79"/>
  <c r="J159" i="79"/>
  <c r="AT159" i="79"/>
  <c r="AC160" i="79"/>
  <c r="K161" i="79"/>
  <c r="AL161" i="79"/>
  <c r="G162" i="79"/>
  <c r="AB162" i="79"/>
  <c r="AX162" i="79"/>
  <c r="P163" i="79"/>
  <c r="AI163" i="79"/>
  <c r="AX163" i="79"/>
  <c r="O164" i="79"/>
  <c r="AC164" i="79"/>
  <c r="AQ164" i="79"/>
  <c r="D165" i="79"/>
  <c r="R165" i="79"/>
  <c r="AH165" i="79"/>
  <c r="AV165" i="79"/>
  <c r="I166" i="79"/>
  <c r="W166" i="79"/>
  <c r="AK166" i="79"/>
  <c r="BA166" i="79"/>
  <c r="M167" i="79"/>
  <c r="Y167" i="79"/>
  <c r="AK167" i="79"/>
  <c r="AW167" i="79"/>
  <c r="H168" i="79"/>
  <c r="T168" i="79"/>
  <c r="AF168" i="79"/>
  <c r="AR168" i="79"/>
  <c r="C169" i="79"/>
  <c r="O169" i="79"/>
  <c r="AA169" i="79"/>
  <c r="AM169" i="79"/>
  <c r="AY169" i="79"/>
  <c r="J170" i="79"/>
  <c r="V170" i="79"/>
  <c r="AH170" i="79"/>
  <c r="AT170" i="79"/>
  <c r="E171" i="79"/>
  <c r="Q171" i="79"/>
  <c r="AC171" i="79"/>
  <c r="AO171" i="79"/>
  <c r="BA171" i="79"/>
  <c r="L172" i="79"/>
  <c r="X172" i="79"/>
  <c r="AJ172" i="79"/>
  <c r="AV172" i="79"/>
  <c r="G173" i="79"/>
  <c r="S173" i="79"/>
  <c r="AE173" i="79"/>
  <c r="AQ173" i="79"/>
  <c r="B174" i="79"/>
  <c r="N174" i="79"/>
  <c r="Z174" i="79"/>
  <c r="AL174" i="79"/>
  <c r="AX174" i="79"/>
  <c r="I175" i="79"/>
  <c r="U175" i="79"/>
  <c r="AG175" i="79"/>
  <c r="AS175" i="79"/>
  <c r="D176" i="79"/>
  <c r="P176" i="79"/>
  <c r="AB176" i="79"/>
  <c r="AN176" i="79"/>
  <c r="AZ176" i="79"/>
  <c r="K177" i="79"/>
  <c r="W177" i="79"/>
  <c r="AI177" i="79"/>
  <c r="AU177" i="79"/>
  <c r="F178" i="79"/>
  <c r="R178" i="79"/>
  <c r="AD178" i="79"/>
  <c r="AP178" i="79"/>
  <c r="BB178" i="79"/>
  <c r="M179" i="79"/>
  <c r="Y179" i="79"/>
  <c r="AK179" i="79"/>
  <c r="AW179" i="79"/>
  <c r="H180" i="79"/>
  <c r="S118" i="79"/>
  <c r="R125" i="79"/>
  <c r="V129" i="79"/>
  <c r="AF132" i="79"/>
  <c r="AS134" i="79"/>
  <c r="AK136" i="79"/>
  <c r="G138" i="79"/>
  <c r="Z139" i="79"/>
  <c r="AS140" i="79"/>
  <c r="K142" i="79"/>
  <c r="AD143" i="79"/>
  <c r="AW144" i="79"/>
  <c r="O146" i="79"/>
  <c r="AH147" i="79"/>
  <c r="BA148" i="79"/>
  <c r="S150" i="79"/>
  <c r="AL151" i="79"/>
  <c r="D153" i="79"/>
  <c r="W154" i="79"/>
  <c r="AP155" i="79"/>
  <c r="H157" i="79"/>
  <c r="Z158" i="79"/>
  <c r="L159" i="79"/>
  <c r="AV159" i="79"/>
  <c r="AE160" i="79"/>
  <c r="L161" i="79"/>
  <c r="AO161" i="79"/>
  <c r="I162" i="79"/>
  <c r="AD162" i="79"/>
  <c r="AY162" i="79"/>
  <c r="S163" i="79"/>
  <c r="AJ163" i="79"/>
  <c r="AZ163" i="79"/>
  <c r="P164" i="79"/>
  <c r="AD164" i="79"/>
  <c r="AR164" i="79"/>
  <c r="E165" i="79"/>
  <c r="U165" i="79"/>
  <c r="AI165" i="79"/>
  <c r="AW165" i="79"/>
  <c r="J166" i="79"/>
  <c r="X166" i="79"/>
  <c r="AN166" i="79"/>
  <c r="BB166" i="79"/>
  <c r="N167" i="79"/>
  <c r="Z167" i="79"/>
  <c r="AL167" i="79"/>
  <c r="AX167" i="79"/>
  <c r="I168" i="79"/>
  <c r="U168" i="79"/>
  <c r="AG168" i="79"/>
  <c r="AS168" i="79"/>
  <c r="D169" i="79"/>
  <c r="P169" i="79"/>
  <c r="AB169" i="79"/>
  <c r="AN169" i="79"/>
  <c r="AZ169" i="79"/>
  <c r="K170" i="79"/>
  <c r="W170" i="79"/>
  <c r="AI170" i="79"/>
  <c r="AU170" i="79"/>
  <c r="F171" i="79"/>
  <c r="R171" i="79"/>
  <c r="AD171" i="79"/>
  <c r="AP171" i="79"/>
  <c r="BB171" i="79"/>
  <c r="M172" i="79"/>
  <c r="Y172" i="79"/>
  <c r="AK172" i="79"/>
  <c r="AW172" i="79"/>
  <c r="H173" i="79"/>
  <c r="T173" i="79"/>
  <c r="AF173" i="79"/>
  <c r="AR173" i="79"/>
  <c r="C174" i="79"/>
  <c r="O174" i="79"/>
  <c r="AA174" i="79"/>
  <c r="AM174" i="79"/>
  <c r="AY174" i="79"/>
  <c r="J175" i="79"/>
  <c r="V175" i="79"/>
  <c r="AH175" i="79"/>
  <c r="AT175" i="79"/>
  <c r="E176" i="79"/>
  <c r="Q176" i="79"/>
  <c r="AC176" i="79"/>
  <c r="AO176" i="79"/>
  <c r="BA176" i="79"/>
  <c r="L177" i="79"/>
  <c r="X177" i="79"/>
  <c r="AJ177" i="79"/>
  <c r="AV177" i="79"/>
  <c r="G178" i="79"/>
  <c r="S178" i="79"/>
  <c r="AE178" i="79"/>
  <c r="AQ178" i="79"/>
  <c r="B179" i="79"/>
  <c r="N179" i="79"/>
  <c r="Z179" i="79"/>
  <c r="AL179" i="79"/>
  <c r="AX179" i="79"/>
  <c r="I180" i="79"/>
  <c r="U180" i="79"/>
  <c r="AG180" i="79"/>
  <c r="AS180" i="79"/>
  <c r="D181" i="79"/>
  <c r="P181" i="79"/>
  <c r="AB181" i="79"/>
  <c r="AN181" i="79"/>
  <c r="AZ181" i="79"/>
  <c r="K182" i="79"/>
  <c r="W182" i="79"/>
  <c r="AI182" i="79"/>
  <c r="AU182" i="79"/>
  <c r="F183" i="79"/>
  <c r="R183" i="79"/>
  <c r="AD183" i="79"/>
  <c r="AP183" i="79"/>
  <c r="BB183" i="79"/>
  <c r="M184" i="79"/>
  <c r="Y184" i="79"/>
  <c r="AK184" i="79"/>
  <c r="AW184" i="79"/>
  <c r="H185" i="79"/>
  <c r="T185" i="79"/>
  <c r="AF185" i="79"/>
  <c r="AR185" i="79"/>
  <c r="C186" i="79"/>
  <c r="O186" i="79"/>
  <c r="AA186" i="79"/>
  <c r="AM186" i="79"/>
  <c r="AY186" i="79"/>
  <c r="J187" i="79"/>
  <c r="V187" i="79"/>
  <c r="AH187" i="79"/>
  <c r="AT187" i="79"/>
  <c r="E188" i="79"/>
  <c r="Q188" i="79"/>
  <c r="AC188" i="79"/>
  <c r="AO188" i="79"/>
  <c r="BA188" i="79"/>
  <c r="L189" i="79"/>
  <c r="X189" i="79"/>
  <c r="AJ189" i="79"/>
  <c r="AV189" i="79"/>
  <c r="G190" i="79"/>
  <c r="S190" i="79"/>
  <c r="AE190" i="79"/>
  <c r="AQ190" i="79"/>
  <c r="B191" i="79"/>
  <c r="N191" i="79"/>
  <c r="Z191" i="79"/>
  <c r="AL191" i="79"/>
  <c r="AX191" i="79"/>
  <c r="I192" i="79"/>
  <c r="U192" i="79"/>
  <c r="AG192" i="79"/>
  <c r="AS192" i="79"/>
  <c r="D193" i="79"/>
  <c r="P193" i="79"/>
  <c r="AZ119" i="79"/>
  <c r="AU125" i="79"/>
  <c r="AY129" i="79"/>
  <c r="B133" i="79"/>
  <c r="G135" i="79"/>
  <c r="AX136" i="79"/>
  <c r="R138" i="79"/>
  <c r="AK139" i="79"/>
  <c r="C141" i="79"/>
  <c r="V142" i="79"/>
  <c r="AO143" i="79"/>
  <c r="G145" i="79"/>
  <c r="Z146" i="79"/>
  <c r="AS147" i="79"/>
  <c r="K149" i="79"/>
  <c r="AD150" i="79"/>
  <c r="AW151" i="79"/>
  <c r="O153" i="79"/>
  <c r="AH154" i="79"/>
  <c r="BA155" i="79"/>
  <c r="S157" i="79"/>
  <c r="AA158" i="79"/>
  <c r="S159" i="79"/>
  <c r="B160" i="79"/>
  <c r="AL160" i="79"/>
  <c r="N161" i="79"/>
  <c r="AQ161" i="79"/>
  <c r="L162" i="79"/>
  <c r="AE162" i="79"/>
  <c r="AZ162" i="79"/>
  <c r="U163" i="79"/>
  <c r="AK163" i="79"/>
  <c r="B164" i="79"/>
  <c r="Q164" i="79"/>
  <c r="AE164" i="79"/>
  <c r="AS164" i="79"/>
  <c r="F165" i="79"/>
  <c r="V165" i="79"/>
  <c r="AJ165" i="79"/>
  <c r="AX165" i="79"/>
  <c r="K166" i="79"/>
  <c r="Y166" i="79"/>
  <c r="AO166" i="79"/>
  <c r="B167" i="79"/>
  <c r="O167" i="79"/>
  <c r="AA167" i="79"/>
  <c r="AM167" i="79"/>
  <c r="AY167" i="79"/>
  <c r="J168" i="79"/>
  <c r="V168" i="79"/>
  <c r="AH168" i="79"/>
  <c r="AT168" i="79"/>
  <c r="E169" i="79"/>
  <c r="Q169" i="79"/>
  <c r="AC169" i="79"/>
  <c r="AO169" i="79"/>
  <c r="BA169" i="79"/>
  <c r="L170" i="79"/>
  <c r="X170" i="79"/>
  <c r="AJ170" i="79"/>
  <c r="AV170" i="79"/>
  <c r="G171" i="79"/>
  <c r="S171" i="79"/>
  <c r="AE171" i="79"/>
  <c r="AQ171" i="79"/>
  <c r="B172" i="79"/>
  <c r="N172" i="79"/>
  <c r="Z172" i="79"/>
  <c r="AL172" i="79"/>
  <c r="AX172" i="79"/>
  <c r="I173" i="79"/>
  <c r="U173" i="79"/>
  <c r="AG173" i="79"/>
  <c r="AS173" i="79"/>
  <c r="D174" i="79"/>
  <c r="P174" i="79"/>
  <c r="AB174" i="79"/>
  <c r="AN174" i="79"/>
  <c r="AZ174" i="79"/>
  <c r="K175" i="79"/>
  <c r="W175" i="79"/>
  <c r="AI175" i="79"/>
  <c r="AU175" i="79"/>
  <c r="F176" i="79"/>
  <c r="R176" i="79"/>
  <c r="AD176" i="79"/>
  <c r="AP176" i="79"/>
  <c r="BB176" i="79"/>
  <c r="M177" i="79"/>
  <c r="Y177" i="79"/>
  <c r="AK177" i="79"/>
  <c r="AW177" i="79"/>
  <c r="H178" i="79"/>
  <c r="T178" i="79"/>
  <c r="AF178" i="79"/>
  <c r="AR178" i="79"/>
  <c r="C179" i="79"/>
  <c r="O179" i="79"/>
  <c r="AA179" i="79"/>
  <c r="AM179" i="79"/>
  <c r="AY179" i="79"/>
  <c r="J180" i="79"/>
  <c r="V180" i="79"/>
  <c r="AH180" i="79"/>
  <c r="AT180" i="79"/>
  <c r="E181" i="79"/>
  <c r="Q181" i="79"/>
  <c r="AC181" i="79"/>
  <c r="AO181" i="79"/>
  <c r="BA181" i="79"/>
  <c r="L182" i="79"/>
  <c r="X182" i="79"/>
  <c r="AJ182" i="79"/>
  <c r="AV182" i="79"/>
  <c r="G183" i="79"/>
  <c r="S183" i="79"/>
  <c r="AE183" i="79"/>
  <c r="AQ183" i="79"/>
  <c r="B184" i="79"/>
  <c r="N184" i="79"/>
  <c r="Z184" i="79"/>
  <c r="AL184" i="79"/>
  <c r="AX184" i="79"/>
  <c r="I185" i="79"/>
  <c r="U185" i="79"/>
  <c r="AG185" i="79"/>
  <c r="AS185" i="79"/>
  <c r="D186" i="79"/>
  <c r="P186" i="79"/>
  <c r="AB186" i="79"/>
  <c r="AY115" i="79"/>
  <c r="AV137" i="79"/>
  <c r="C146" i="79"/>
  <c r="K154" i="79"/>
  <c r="AB160" i="79"/>
  <c r="N163" i="79"/>
  <c r="C165" i="79"/>
  <c r="AJ166" i="79"/>
  <c r="G168" i="79"/>
  <c r="Z169" i="79"/>
  <c r="AS170" i="79"/>
  <c r="K172" i="79"/>
  <c r="AD173" i="79"/>
  <c r="AW174" i="79"/>
  <c r="O176" i="79"/>
  <c r="AH177" i="79"/>
  <c r="BA178" i="79"/>
  <c r="S180" i="79"/>
  <c r="N181" i="79"/>
  <c r="I182" i="79"/>
  <c r="D183" i="79"/>
  <c r="AZ183" i="79"/>
  <c r="AU184" i="79"/>
  <c r="AP185" i="79"/>
  <c r="AK186" i="79"/>
  <c r="T187" i="79"/>
  <c r="C188" i="79"/>
  <c r="AM188" i="79"/>
  <c r="M189" i="79"/>
  <c r="AO189" i="79"/>
  <c r="R190" i="79"/>
  <c r="AP190" i="79"/>
  <c r="H191" i="79"/>
  <c r="AD191" i="79"/>
  <c r="AV191" i="79"/>
  <c r="K192" i="79"/>
  <c r="Z192" i="79"/>
  <c r="AN192" i="79"/>
  <c r="BB192" i="79"/>
  <c r="O193" i="79"/>
  <c r="AC193" i="79"/>
  <c r="AP193" i="79"/>
  <c r="C194" i="79"/>
  <c r="P194" i="79"/>
  <c r="AC194" i="79"/>
  <c r="AP194" i="79"/>
  <c r="B195" i="79"/>
  <c r="O195" i="79"/>
  <c r="AB195" i="79"/>
  <c r="AN195" i="79"/>
  <c r="AZ195" i="79"/>
  <c r="K196" i="79"/>
  <c r="W196" i="79"/>
  <c r="AI196" i="79"/>
  <c r="AU196" i="79"/>
  <c r="F197" i="79"/>
  <c r="R197" i="79"/>
  <c r="AD197" i="79"/>
  <c r="AP197" i="79"/>
  <c r="BB197" i="79"/>
  <c r="M198" i="79"/>
  <c r="Y198" i="79"/>
  <c r="AK198" i="79"/>
  <c r="AW198" i="79"/>
  <c r="H199" i="79"/>
  <c r="T199" i="79"/>
  <c r="AF199" i="79"/>
  <c r="AR199" i="79"/>
  <c r="C200" i="79"/>
  <c r="O200" i="79"/>
  <c r="AA200" i="79"/>
  <c r="AM200" i="79"/>
  <c r="AY200" i="79"/>
  <c r="J201" i="79"/>
  <c r="V201" i="79"/>
  <c r="AH201" i="79"/>
  <c r="AT201" i="79"/>
  <c r="E202" i="79"/>
  <c r="Q202" i="79"/>
  <c r="AC202" i="79"/>
  <c r="AO202" i="79"/>
  <c r="BA202" i="79"/>
  <c r="L203" i="79"/>
  <c r="X203" i="79"/>
  <c r="AJ203" i="79"/>
  <c r="AV203" i="79"/>
  <c r="G204" i="79"/>
  <c r="S204" i="79"/>
  <c r="AE204" i="79"/>
  <c r="AQ204" i="79"/>
  <c r="B205" i="79"/>
  <c r="N205" i="79"/>
  <c r="Z205" i="79"/>
  <c r="AL205" i="79"/>
  <c r="AX205" i="79"/>
  <c r="I206" i="79"/>
  <c r="U206" i="79"/>
  <c r="AG206" i="79"/>
  <c r="AS206" i="79"/>
  <c r="D207" i="79"/>
  <c r="P207" i="79"/>
  <c r="AB207" i="79"/>
  <c r="AN207" i="79"/>
  <c r="AZ207" i="79"/>
  <c r="K208" i="79"/>
  <c r="W208" i="79"/>
  <c r="AI208" i="79"/>
  <c r="AU208" i="79"/>
  <c r="F209" i="79"/>
  <c r="R209" i="79"/>
  <c r="AD209" i="79"/>
  <c r="AP209" i="79"/>
  <c r="BB209" i="79"/>
  <c r="M210" i="79"/>
  <c r="Y210" i="79"/>
  <c r="AK210" i="79"/>
  <c r="AW210" i="79"/>
  <c r="H211" i="79"/>
  <c r="T211" i="79"/>
  <c r="AF211" i="79"/>
  <c r="AR211" i="79"/>
  <c r="C212" i="79"/>
  <c r="O212" i="79"/>
  <c r="AA212" i="79"/>
  <c r="AM212" i="79"/>
  <c r="AY212" i="79"/>
  <c r="J213" i="79"/>
  <c r="V213" i="79"/>
  <c r="AH213" i="79"/>
  <c r="AT213" i="79"/>
  <c r="E214" i="79"/>
  <c r="Q214" i="79"/>
  <c r="AC214" i="79"/>
  <c r="AO214" i="79"/>
  <c r="BA214" i="79"/>
  <c r="L215" i="79"/>
  <c r="X215" i="79"/>
  <c r="C120" i="79"/>
  <c r="S138" i="79"/>
  <c r="AA146" i="79"/>
  <c r="AI154" i="79"/>
  <c r="AN160" i="79"/>
  <c r="V163" i="79"/>
  <c r="I165" i="79"/>
  <c r="AP166" i="79"/>
  <c r="K168" i="79"/>
  <c r="AD169" i="79"/>
  <c r="AW170" i="79"/>
  <c r="O172" i="79"/>
  <c r="AH173" i="79"/>
  <c r="BA174" i="79"/>
  <c r="S176" i="79"/>
  <c r="AL177" i="79"/>
  <c r="D179" i="79"/>
  <c r="T180" i="79"/>
  <c r="O181" i="79"/>
  <c r="J182" i="79"/>
  <c r="E183" i="79"/>
  <c r="BA183" i="79"/>
  <c r="AV184" i="79"/>
  <c r="AQ185" i="79"/>
  <c r="AL186" i="79"/>
  <c r="U187" i="79"/>
  <c r="D188" i="79"/>
  <c r="AN188" i="79"/>
  <c r="N189" i="79"/>
  <c r="AT189" i="79"/>
  <c r="T190" i="79"/>
  <c r="AR190" i="79"/>
  <c r="L191" i="79"/>
  <c r="AE191" i="79"/>
  <c r="AW191" i="79"/>
  <c r="M192" i="79"/>
  <c r="AA192" i="79"/>
  <c r="AO192" i="79"/>
  <c r="B193" i="79"/>
  <c r="Q193" i="79"/>
  <c r="AD193" i="79"/>
  <c r="AR193" i="79"/>
  <c r="D194" i="79"/>
  <c r="Q194" i="79"/>
  <c r="AD194" i="79"/>
  <c r="AQ194" i="79"/>
  <c r="C195" i="79"/>
  <c r="P195" i="79"/>
  <c r="AC195" i="79"/>
  <c r="AO195" i="79"/>
  <c r="BA195" i="79"/>
  <c r="L196" i="79"/>
  <c r="X196" i="79"/>
  <c r="AJ196" i="79"/>
  <c r="AV196" i="79"/>
  <c r="G197" i="79"/>
  <c r="S197" i="79"/>
  <c r="AE197" i="79"/>
  <c r="AQ197" i="79"/>
  <c r="B198" i="79"/>
  <c r="N198" i="79"/>
  <c r="Z198" i="79"/>
  <c r="AL198" i="79"/>
  <c r="AX198" i="79"/>
  <c r="I199" i="79"/>
  <c r="U199" i="79"/>
  <c r="AG199" i="79"/>
  <c r="AS199" i="79"/>
  <c r="D200" i="79"/>
  <c r="P200" i="79"/>
  <c r="AB200" i="79"/>
  <c r="AN200" i="79"/>
  <c r="AZ200" i="79"/>
  <c r="K201" i="79"/>
  <c r="W201" i="79"/>
  <c r="AI201" i="79"/>
  <c r="AU201" i="79"/>
  <c r="F202" i="79"/>
  <c r="R202" i="79"/>
  <c r="AD202" i="79"/>
  <c r="AP202" i="79"/>
  <c r="BB202" i="79"/>
  <c r="M203" i="79"/>
  <c r="Y203" i="79"/>
  <c r="AK203" i="79"/>
  <c r="AW203" i="79"/>
  <c r="H204" i="79"/>
  <c r="T204" i="79"/>
  <c r="AF204" i="79"/>
  <c r="AR204" i="79"/>
  <c r="C205" i="79"/>
  <c r="O205" i="79"/>
  <c r="AA205" i="79"/>
  <c r="AM205" i="79"/>
  <c r="AY205" i="79"/>
  <c r="J206" i="79"/>
  <c r="V206" i="79"/>
  <c r="AH206" i="79"/>
  <c r="AT206" i="79"/>
  <c r="E207" i="79"/>
  <c r="Q207" i="79"/>
  <c r="AC207" i="79"/>
  <c r="AO207" i="79"/>
  <c r="BA207" i="79"/>
  <c r="L208" i="79"/>
  <c r="X208" i="79"/>
  <c r="AJ208" i="79"/>
  <c r="AV208" i="79"/>
  <c r="G209" i="79"/>
  <c r="S209" i="79"/>
  <c r="AE209" i="79"/>
  <c r="AQ209" i="79"/>
  <c r="B210" i="79"/>
  <c r="N210" i="79"/>
  <c r="Z210" i="79"/>
  <c r="AL210" i="79"/>
  <c r="AX210" i="79"/>
  <c r="I211" i="79"/>
  <c r="U211" i="79"/>
  <c r="AG211" i="79"/>
  <c r="AS211" i="79"/>
  <c r="D212" i="79"/>
  <c r="P212" i="79"/>
  <c r="AB212" i="79"/>
  <c r="AN212" i="79"/>
  <c r="AZ212" i="79"/>
  <c r="K213" i="79"/>
  <c r="W213" i="79"/>
  <c r="AI213" i="79"/>
  <c r="AU213" i="79"/>
  <c r="F214" i="79"/>
  <c r="R214" i="79"/>
  <c r="AD214" i="79"/>
  <c r="AP214" i="79"/>
  <c r="BB214" i="79"/>
  <c r="M215" i="79"/>
  <c r="Y215" i="79"/>
  <c r="AK215" i="79"/>
  <c r="AW215" i="79"/>
  <c r="H216" i="79"/>
  <c r="T216" i="79"/>
  <c r="AF216" i="79"/>
  <c r="AR216" i="79"/>
  <c r="C217" i="79"/>
  <c r="O217" i="79"/>
  <c r="AA217" i="79"/>
  <c r="AM217" i="79"/>
  <c r="AY217" i="79"/>
  <c r="J218" i="79"/>
  <c r="V218" i="79"/>
  <c r="AH218" i="79"/>
  <c r="AT218" i="79"/>
  <c r="E219" i="79"/>
  <c r="Q219" i="79"/>
  <c r="AC219" i="79"/>
  <c r="AO219" i="79"/>
  <c r="BA219" i="79"/>
  <c r="L220" i="79"/>
  <c r="X220" i="79"/>
  <c r="AJ220" i="79"/>
  <c r="AV220" i="79"/>
  <c r="G221" i="79"/>
  <c r="S221" i="79"/>
  <c r="AE221" i="79"/>
  <c r="AQ221" i="79"/>
  <c r="B222" i="79"/>
  <c r="N222" i="79"/>
  <c r="Z222" i="79"/>
  <c r="X124" i="79"/>
  <c r="N139" i="79"/>
  <c r="V147" i="79"/>
  <c r="AD155" i="79"/>
  <c r="I161" i="79"/>
  <c r="AH163" i="79"/>
  <c r="Q165" i="79"/>
  <c r="AZ166" i="79"/>
  <c r="S168" i="79"/>
  <c r="AL169" i="79"/>
  <c r="D171" i="79"/>
  <c r="W172" i="79"/>
  <c r="AP173" i="79"/>
  <c r="H175" i="79"/>
  <c r="AA176" i="79"/>
  <c r="AT177" i="79"/>
  <c r="L179" i="79"/>
  <c r="W180" i="79"/>
  <c r="R181" i="79"/>
  <c r="M182" i="79"/>
  <c r="H183" i="79"/>
  <c r="C184" i="79"/>
  <c r="AY184" i="79"/>
  <c r="AT185" i="79"/>
  <c r="AN186" i="79"/>
  <c r="W187" i="79"/>
  <c r="F188" i="79"/>
  <c r="AP188" i="79"/>
  <c r="Q189" i="79"/>
  <c r="AU189" i="79"/>
  <c r="U190" i="79"/>
  <c r="AS190" i="79"/>
  <c r="M191" i="79"/>
  <c r="AF191" i="79"/>
  <c r="AY191" i="79"/>
  <c r="N192" i="79"/>
  <c r="AB192" i="79"/>
  <c r="AP192" i="79"/>
  <c r="C193" i="79"/>
  <c r="R193" i="79"/>
  <c r="AF193" i="79"/>
  <c r="AS193" i="79"/>
  <c r="E194" i="79"/>
  <c r="R194" i="79"/>
  <c r="AE194" i="79"/>
  <c r="AR194" i="79"/>
  <c r="D195" i="79"/>
  <c r="Q195" i="79"/>
  <c r="AD195" i="79"/>
  <c r="AP195" i="79"/>
  <c r="BB195" i="79"/>
  <c r="M196" i="79"/>
  <c r="Y196" i="79"/>
  <c r="AK196" i="79"/>
  <c r="AW196" i="79"/>
  <c r="H197" i="79"/>
  <c r="T197" i="79"/>
  <c r="AF197" i="79"/>
  <c r="AR197" i="79"/>
  <c r="C198" i="79"/>
  <c r="O198" i="79"/>
  <c r="AA198" i="79"/>
  <c r="AM198" i="79"/>
  <c r="AY198" i="79"/>
  <c r="J199" i="79"/>
  <c r="V199" i="79"/>
  <c r="AH199" i="79"/>
  <c r="AT199" i="79"/>
  <c r="E200" i="79"/>
  <c r="Q200" i="79"/>
  <c r="AC200" i="79"/>
  <c r="AO200" i="79"/>
  <c r="BA200" i="79"/>
  <c r="L201" i="79"/>
  <c r="X201" i="79"/>
  <c r="AJ201" i="79"/>
  <c r="AV201" i="79"/>
  <c r="G202" i="79"/>
  <c r="S202" i="79"/>
  <c r="AE202" i="79"/>
  <c r="AQ202" i="79"/>
  <c r="B203" i="79"/>
  <c r="N203" i="79"/>
  <c r="Z203" i="79"/>
  <c r="AL203" i="79"/>
  <c r="AX203" i="79"/>
  <c r="I204" i="79"/>
  <c r="U204" i="79"/>
  <c r="AG204" i="79"/>
  <c r="AS204" i="79"/>
  <c r="D205" i="79"/>
  <c r="P205" i="79"/>
  <c r="AB205" i="79"/>
  <c r="AN205" i="79"/>
  <c r="AZ205" i="79"/>
  <c r="K206" i="79"/>
  <c r="W206" i="79"/>
  <c r="AI206" i="79"/>
  <c r="AU206" i="79"/>
  <c r="F207" i="79"/>
  <c r="R207" i="79"/>
  <c r="AD207" i="79"/>
  <c r="AP207" i="79"/>
  <c r="BB207" i="79"/>
  <c r="M208" i="79"/>
  <c r="Y208" i="79"/>
  <c r="AK208" i="79"/>
  <c r="AW208" i="79"/>
  <c r="H209" i="79"/>
  <c r="T209" i="79"/>
  <c r="AF209" i="79"/>
  <c r="AR209" i="79"/>
  <c r="C210" i="79"/>
  <c r="O210" i="79"/>
  <c r="AA210" i="79"/>
  <c r="AM210" i="79"/>
  <c r="AY210" i="79"/>
  <c r="J211" i="79"/>
  <c r="V211" i="79"/>
  <c r="AH211" i="79"/>
  <c r="AT211" i="79"/>
  <c r="E212" i="79"/>
  <c r="Q212" i="79"/>
  <c r="AC212" i="79"/>
  <c r="AO212" i="79"/>
  <c r="BA212" i="79"/>
  <c r="L213" i="79"/>
  <c r="X213" i="79"/>
  <c r="AJ213" i="79"/>
  <c r="AV213" i="79"/>
  <c r="G214" i="79"/>
  <c r="S214" i="79"/>
  <c r="AE214" i="79"/>
  <c r="AQ214" i="79"/>
  <c r="B215" i="79"/>
  <c r="N215" i="79"/>
  <c r="Z215" i="79"/>
  <c r="AL215" i="79"/>
  <c r="AX215" i="79"/>
  <c r="I216" i="79"/>
  <c r="U216" i="79"/>
  <c r="AG216" i="79"/>
  <c r="AS216" i="79"/>
  <c r="D217" i="79"/>
  <c r="P217" i="79"/>
  <c r="AB217" i="79"/>
  <c r="AN217" i="79"/>
  <c r="AZ217" i="79"/>
  <c r="K218" i="79"/>
  <c r="W218" i="79"/>
  <c r="AI218" i="79"/>
  <c r="AU218" i="79"/>
  <c r="F219" i="79"/>
  <c r="R219" i="79"/>
  <c r="AD219" i="79"/>
  <c r="AP219" i="79"/>
  <c r="BB219" i="79"/>
  <c r="M220" i="79"/>
  <c r="Y220" i="79"/>
  <c r="AK220" i="79"/>
  <c r="AW220" i="79"/>
  <c r="H221" i="79"/>
  <c r="T221" i="79"/>
  <c r="AF221" i="79"/>
  <c r="AR221" i="79"/>
  <c r="C222" i="79"/>
  <c r="O222" i="79"/>
  <c r="AA222" i="79"/>
  <c r="AM222" i="79"/>
  <c r="AY222" i="79"/>
  <c r="J223" i="79"/>
  <c r="V223" i="79"/>
  <c r="AH223" i="79"/>
  <c r="AT223" i="79"/>
  <c r="E224" i="79"/>
  <c r="Q224" i="79"/>
  <c r="AC224" i="79"/>
  <c r="AO224" i="79"/>
  <c r="BA224" i="79"/>
  <c r="L225" i="79"/>
  <c r="X225" i="79"/>
  <c r="AJ225" i="79"/>
  <c r="AV225" i="79"/>
  <c r="G226" i="79"/>
  <c r="S226" i="79"/>
  <c r="AE226" i="79"/>
  <c r="AQ226" i="79"/>
  <c r="B227" i="79"/>
  <c r="N227" i="79"/>
  <c r="Z227" i="79"/>
  <c r="AL227" i="79"/>
  <c r="BB125" i="79"/>
  <c r="AL139" i="79"/>
  <c r="AT147" i="79"/>
  <c r="BB155" i="79"/>
  <c r="Q161" i="79"/>
  <c r="AL163" i="79"/>
  <c r="W165" i="79"/>
  <c r="C167" i="79"/>
  <c r="W168" i="79"/>
  <c r="AP169" i="79"/>
  <c r="H171" i="79"/>
  <c r="AA172" i="79"/>
  <c r="AT173" i="79"/>
  <c r="L175" i="79"/>
  <c r="AE176" i="79"/>
  <c r="AX177" i="79"/>
  <c r="P179" i="79"/>
  <c r="AE180" i="79"/>
  <c r="Z181" i="79"/>
  <c r="U182" i="79"/>
  <c r="P183" i="79"/>
  <c r="K184" i="79"/>
  <c r="F185" i="79"/>
  <c r="BB185" i="79"/>
  <c r="AO186" i="79"/>
  <c r="X187" i="79"/>
  <c r="G188" i="79"/>
  <c r="AQ188" i="79"/>
  <c r="V189" i="79"/>
  <c r="AW189" i="79"/>
  <c r="X190" i="79"/>
  <c r="AU190" i="79"/>
  <c r="O191" i="79"/>
  <c r="AI191" i="79"/>
  <c r="AZ191" i="79"/>
  <c r="O192" i="79"/>
  <c r="AC192" i="79"/>
  <c r="AQ192" i="79"/>
  <c r="E193" i="79"/>
  <c r="T193" i="79"/>
  <c r="AG193" i="79"/>
  <c r="AT193" i="79"/>
  <c r="F194" i="79"/>
  <c r="S194" i="79"/>
  <c r="AF194" i="79"/>
  <c r="AS194" i="79"/>
  <c r="E195" i="79"/>
  <c r="R195" i="79"/>
  <c r="AE195" i="79"/>
  <c r="AQ195" i="79"/>
  <c r="B196" i="79"/>
  <c r="N196" i="79"/>
  <c r="Z196" i="79"/>
  <c r="AL196" i="79"/>
  <c r="AX196" i="79"/>
  <c r="I197" i="79"/>
  <c r="U197" i="79"/>
  <c r="AG197" i="79"/>
  <c r="AS197" i="79"/>
  <c r="D198" i="79"/>
  <c r="P198" i="79"/>
  <c r="AB198" i="79"/>
  <c r="AN198" i="79"/>
  <c r="AZ198" i="79"/>
  <c r="K199" i="79"/>
  <c r="W199" i="79"/>
  <c r="AI199" i="79"/>
  <c r="AU199" i="79"/>
  <c r="F200" i="79"/>
  <c r="R200" i="79"/>
  <c r="AD200" i="79"/>
  <c r="AP200" i="79"/>
  <c r="BB200" i="79"/>
  <c r="M201" i="79"/>
  <c r="Y201" i="79"/>
  <c r="AK201" i="79"/>
  <c r="AW201" i="79"/>
  <c r="H202" i="79"/>
  <c r="T202" i="79"/>
  <c r="AF202" i="79"/>
  <c r="AR202" i="79"/>
  <c r="C203" i="79"/>
  <c r="O203" i="79"/>
  <c r="AA203" i="79"/>
  <c r="AM203" i="79"/>
  <c r="AY203" i="79"/>
  <c r="J204" i="79"/>
  <c r="V204" i="79"/>
  <c r="AH204" i="79"/>
  <c r="AT204" i="79"/>
  <c r="E205" i="79"/>
  <c r="Q205" i="79"/>
  <c r="AC205" i="79"/>
  <c r="AO205" i="79"/>
  <c r="BA205" i="79"/>
  <c r="L206" i="79"/>
  <c r="X206" i="79"/>
  <c r="AJ206" i="79"/>
  <c r="AV206" i="79"/>
  <c r="G207" i="79"/>
  <c r="S207" i="79"/>
  <c r="AE207" i="79"/>
  <c r="AQ207" i="79"/>
  <c r="B208" i="79"/>
  <c r="N208" i="79"/>
  <c r="Z208" i="79"/>
  <c r="AL208" i="79"/>
  <c r="AX208" i="79"/>
  <c r="I209" i="79"/>
  <c r="U209" i="79"/>
  <c r="AG209" i="79"/>
  <c r="AS209" i="79"/>
  <c r="D210" i="79"/>
  <c r="P210" i="79"/>
  <c r="AB210" i="79"/>
  <c r="AN210" i="79"/>
  <c r="AZ210" i="79"/>
  <c r="K211" i="79"/>
  <c r="W211" i="79"/>
  <c r="AI211" i="79"/>
  <c r="AU211" i="79"/>
  <c r="F212" i="79"/>
  <c r="R212" i="79"/>
  <c r="AD212" i="79"/>
  <c r="AP212" i="79"/>
  <c r="BB212" i="79"/>
  <c r="M213" i="79"/>
  <c r="Y213" i="79"/>
  <c r="AK213" i="79"/>
  <c r="AW213" i="79"/>
  <c r="H214" i="79"/>
  <c r="T214" i="79"/>
  <c r="AF214" i="79"/>
  <c r="AR214" i="79"/>
  <c r="C215" i="79"/>
  <c r="O215" i="79"/>
  <c r="AA215" i="79"/>
  <c r="AM215" i="79"/>
  <c r="AY215" i="79"/>
  <c r="J216" i="79"/>
  <c r="V216" i="79"/>
  <c r="AH216" i="79"/>
  <c r="AT216" i="79"/>
  <c r="E217" i="79"/>
  <c r="Q217" i="79"/>
  <c r="AC217" i="79"/>
  <c r="AO217" i="79"/>
  <c r="BA217" i="79"/>
  <c r="L218" i="79"/>
  <c r="X218" i="79"/>
  <c r="AJ218" i="79"/>
  <c r="AV218" i="79"/>
  <c r="G219" i="79"/>
  <c r="S219" i="79"/>
  <c r="AE219" i="79"/>
  <c r="AQ219" i="79"/>
  <c r="B220" i="79"/>
  <c r="N220" i="79"/>
  <c r="Z220" i="79"/>
  <c r="AL220" i="79"/>
  <c r="AX220" i="79"/>
  <c r="I221" i="79"/>
  <c r="U221" i="79"/>
  <c r="AM128" i="79"/>
  <c r="AG140" i="79"/>
  <c r="AO148" i="79"/>
  <c r="AW156" i="79"/>
  <c r="AJ161" i="79"/>
  <c r="AW163" i="79"/>
  <c r="AG165" i="79"/>
  <c r="L167" i="79"/>
  <c r="AE168" i="79"/>
  <c r="AX169" i="79"/>
  <c r="P171" i="79"/>
  <c r="AI172" i="79"/>
  <c r="BB173" i="79"/>
  <c r="T175" i="79"/>
  <c r="AM176" i="79"/>
  <c r="E178" i="79"/>
  <c r="X179" i="79"/>
  <c r="AF180" i="79"/>
  <c r="AA181" i="79"/>
  <c r="V182" i="79"/>
  <c r="Q183" i="79"/>
  <c r="L184" i="79"/>
  <c r="G185" i="79"/>
  <c r="B186" i="79"/>
  <c r="AW186" i="79"/>
  <c r="AF187" i="79"/>
  <c r="O188" i="79"/>
  <c r="AT188" i="79"/>
  <c r="W189" i="79"/>
  <c r="AX189" i="79"/>
  <c r="AC190" i="79"/>
  <c r="AV190" i="79"/>
  <c r="P191" i="79"/>
  <c r="AJ191" i="79"/>
  <c r="BB191" i="79"/>
  <c r="P192" i="79"/>
  <c r="AD192" i="79"/>
  <c r="AR192" i="79"/>
  <c r="F193" i="79"/>
  <c r="U193" i="79"/>
  <c r="AH193" i="79"/>
  <c r="AU193" i="79"/>
  <c r="G194" i="79"/>
  <c r="T194" i="79"/>
  <c r="AG194" i="79"/>
  <c r="AT194" i="79"/>
  <c r="F195" i="79"/>
  <c r="S195" i="79"/>
  <c r="AF195" i="79"/>
  <c r="AR195" i="79"/>
  <c r="C196" i="79"/>
  <c r="O196" i="79"/>
  <c r="AA196" i="79"/>
  <c r="AM196" i="79"/>
  <c r="AY196" i="79"/>
  <c r="J197" i="79"/>
  <c r="V197" i="79"/>
  <c r="AH197" i="79"/>
  <c r="AT197" i="79"/>
  <c r="E198" i="79"/>
  <c r="Q198" i="79"/>
  <c r="AC198" i="79"/>
  <c r="AO198" i="79"/>
  <c r="BA198" i="79"/>
  <c r="L199" i="79"/>
  <c r="X199" i="79"/>
  <c r="AJ199" i="79"/>
  <c r="AV199" i="79"/>
  <c r="G200" i="79"/>
  <c r="S200" i="79"/>
  <c r="AE200" i="79"/>
  <c r="AQ200" i="79"/>
  <c r="B201" i="79"/>
  <c r="N201" i="79"/>
  <c r="Z201" i="79"/>
  <c r="AL201" i="79"/>
  <c r="AX201" i="79"/>
  <c r="I202" i="79"/>
  <c r="U202" i="79"/>
  <c r="AG202" i="79"/>
  <c r="AS202" i="79"/>
  <c r="D203" i="79"/>
  <c r="P203" i="79"/>
  <c r="AB203" i="79"/>
  <c r="AN203" i="79"/>
  <c r="AZ203" i="79"/>
  <c r="K204" i="79"/>
  <c r="W204" i="79"/>
  <c r="AI204" i="79"/>
  <c r="AU204" i="79"/>
  <c r="F205" i="79"/>
  <c r="R205" i="79"/>
  <c r="AD205" i="79"/>
  <c r="AP205" i="79"/>
  <c r="BB205" i="79"/>
  <c r="M206" i="79"/>
  <c r="Y206" i="79"/>
  <c r="AK206" i="79"/>
  <c r="AW206" i="79"/>
  <c r="H207" i="79"/>
  <c r="T207" i="79"/>
  <c r="AF207" i="79"/>
  <c r="AR207" i="79"/>
  <c r="C208" i="79"/>
  <c r="O208" i="79"/>
  <c r="AA208" i="79"/>
  <c r="AM208" i="79"/>
  <c r="AY208" i="79"/>
  <c r="J209" i="79"/>
  <c r="V209" i="79"/>
  <c r="AH209" i="79"/>
  <c r="AT209" i="79"/>
  <c r="E210" i="79"/>
  <c r="Q210" i="79"/>
  <c r="AC210" i="79"/>
  <c r="AO210" i="79"/>
  <c r="BA210" i="79"/>
  <c r="L211" i="79"/>
  <c r="X211" i="79"/>
  <c r="AJ211" i="79"/>
  <c r="AV211" i="79"/>
  <c r="G212" i="79"/>
  <c r="S212" i="79"/>
  <c r="AE212" i="79"/>
  <c r="AQ212" i="79"/>
  <c r="B213" i="79"/>
  <c r="N213" i="79"/>
  <c r="Z213" i="79"/>
  <c r="AL213" i="79"/>
  <c r="AX213" i="79"/>
  <c r="I214" i="79"/>
  <c r="U214" i="79"/>
  <c r="AG214" i="79"/>
  <c r="AS214" i="79"/>
  <c r="D215" i="79"/>
  <c r="P215" i="79"/>
  <c r="AB215" i="79"/>
  <c r="AN215" i="79"/>
  <c r="AZ215" i="79"/>
  <c r="K216" i="79"/>
  <c r="W216" i="79"/>
  <c r="AI216" i="79"/>
  <c r="AU216" i="79"/>
  <c r="F217" i="79"/>
  <c r="R217" i="79"/>
  <c r="AD217" i="79"/>
  <c r="AP217" i="79"/>
  <c r="BB217" i="79"/>
  <c r="M218" i="79"/>
  <c r="Y218" i="79"/>
  <c r="AK218" i="79"/>
  <c r="AW218" i="79"/>
  <c r="H219" i="79"/>
  <c r="T219" i="79"/>
  <c r="AF219" i="79"/>
  <c r="AR219" i="79"/>
  <c r="C220" i="79"/>
  <c r="O220" i="79"/>
  <c r="AA220" i="79"/>
  <c r="AM220" i="79"/>
  <c r="AY220" i="79"/>
  <c r="J221" i="79"/>
  <c r="V221" i="79"/>
  <c r="AH221" i="79"/>
  <c r="AT221" i="79"/>
  <c r="E222" i="79"/>
  <c r="Q222" i="79"/>
  <c r="AC222" i="79"/>
  <c r="AO222" i="79"/>
  <c r="BA222" i="79"/>
  <c r="E130" i="79"/>
  <c r="D141" i="79"/>
  <c r="L149" i="79"/>
  <c r="T157" i="79"/>
  <c r="AS161" i="79"/>
  <c r="C164" i="79"/>
  <c r="AK165" i="79"/>
  <c r="P167" i="79"/>
  <c r="AI168" i="79"/>
  <c r="BB169" i="79"/>
  <c r="T171" i="79"/>
  <c r="AM172" i="79"/>
  <c r="E174" i="79"/>
  <c r="X175" i="79"/>
  <c r="AQ176" i="79"/>
  <c r="I178" i="79"/>
  <c r="AB179" i="79"/>
  <c r="AI180" i="79"/>
  <c r="AD181" i="79"/>
  <c r="Y182" i="79"/>
  <c r="T183" i="79"/>
  <c r="O184" i="79"/>
  <c r="J185" i="79"/>
  <c r="E186" i="79"/>
  <c r="AX186" i="79"/>
  <c r="AG187" i="79"/>
  <c r="P188" i="79"/>
  <c r="AY188" i="79"/>
  <c r="Y189" i="79"/>
  <c r="BA189" i="79"/>
  <c r="AD190" i="79"/>
  <c r="AW190" i="79"/>
  <c r="R191" i="79"/>
  <c r="AK191" i="79"/>
  <c r="B192" i="79"/>
  <c r="Q192" i="79"/>
  <c r="AE192" i="79"/>
  <c r="AT192" i="79"/>
  <c r="H193" i="79"/>
  <c r="V193" i="79"/>
  <c r="AI193" i="79"/>
  <c r="AV193" i="79"/>
  <c r="H194" i="79"/>
  <c r="U194" i="79"/>
  <c r="AH194" i="79"/>
  <c r="AU194" i="79"/>
  <c r="G195" i="79"/>
  <c r="T195" i="79"/>
  <c r="AG195" i="79"/>
  <c r="AS195" i="79"/>
  <c r="D196" i="79"/>
  <c r="P196" i="79"/>
  <c r="AB196" i="79"/>
  <c r="AN196" i="79"/>
  <c r="AZ196" i="79"/>
  <c r="K197" i="79"/>
  <c r="W197" i="79"/>
  <c r="AI197" i="79"/>
  <c r="AU197" i="79"/>
  <c r="F198" i="79"/>
  <c r="R198" i="79"/>
  <c r="AD198" i="79"/>
  <c r="AP198" i="79"/>
  <c r="BB198" i="79"/>
  <c r="M199" i="79"/>
  <c r="Y199" i="79"/>
  <c r="AK199" i="79"/>
  <c r="AW199" i="79"/>
  <c r="H200" i="79"/>
  <c r="T200" i="79"/>
  <c r="AF200" i="79"/>
  <c r="AR200" i="79"/>
  <c r="C201" i="79"/>
  <c r="O201" i="79"/>
  <c r="AA201" i="79"/>
  <c r="AM201" i="79"/>
  <c r="AY201" i="79"/>
  <c r="J202" i="79"/>
  <c r="V202" i="79"/>
  <c r="AH202" i="79"/>
  <c r="AT202" i="79"/>
  <c r="E203" i="79"/>
  <c r="Q203" i="79"/>
  <c r="AC203" i="79"/>
  <c r="AO203" i="79"/>
  <c r="BA203" i="79"/>
  <c r="L204" i="79"/>
  <c r="X204" i="79"/>
  <c r="AJ204" i="79"/>
  <c r="AV204" i="79"/>
  <c r="G205" i="79"/>
  <c r="S205" i="79"/>
  <c r="AE205" i="79"/>
  <c r="AQ205" i="79"/>
  <c r="B206" i="79"/>
  <c r="N206" i="79"/>
  <c r="Z206" i="79"/>
  <c r="AL206" i="79"/>
  <c r="AX206" i="79"/>
  <c r="I207" i="79"/>
  <c r="U207" i="79"/>
  <c r="AG207" i="79"/>
  <c r="AS207" i="79"/>
  <c r="D208" i="79"/>
  <c r="P208" i="79"/>
  <c r="AB208" i="79"/>
  <c r="AN208" i="79"/>
  <c r="AZ208" i="79"/>
  <c r="K209" i="79"/>
  <c r="W209" i="79"/>
  <c r="AI209" i="79"/>
  <c r="AU209" i="79"/>
  <c r="F210" i="79"/>
  <c r="R210" i="79"/>
  <c r="AD210" i="79"/>
  <c r="AP210" i="79"/>
  <c r="BB210" i="79"/>
  <c r="M211" i="79"/>
  <c r="Y211" i="79"/>
  <c r="AK211" i="79"/>
  <c r="AW211" i="79"/>
  <c r="H212" i="79"/>
  <c r="T212" i="79"/>
  <c r="AF212" i="79"/>
  <c r="AR212" i="79"/>
  <c r="C213" i="79"/>
  <c r="O213" i="79"/>
  <c r="AA213" i="79"/>
  <c r="AM213" i="79"/>
  <c r="AY213" i="79"/>
  <c r="J214" i="79"/>
  <c r="V214" i="79"/>
  <c r="AH214" i="79"/>
  <c r="AT214" i="79"/>
  <c r="E215" i="79"/>
  <c r="Q215" i="79"/>
  <c r="AC215" i="79"/>
  <c r="AO215" i="79"/>
  <c r="BA215" i="79"/>
  <c r="L216" i="79"/>
  <c r="X216" i="79"/>
  <c r="AJ216" i="79"/>
  <c r="AV216" i="79"/>
  <c r="G217" i="79"/>
  <c r="S217" i="79"/>
  <c r="AE217" i="79"/>
  <c r="H132" i="79"/>
  <c r="AZ141" i="79"/>
  <c r="G150" i="79"/>
  <c r="O158" i="79"/>
  <c r="F162" i="79"/>
  <c r="N164" i="79"/>
  <c r="AU165" i="79"/>
  <c r="X167" i="79"/>
  <c r="AQ168" i="79"/>
  <c r="I170" i="79"/>
  <c r="AB171" i="79"/>
  <c r="AU172" i="79"/>
  <c r="M174" i="79"/>
  <c r="AF175" i="79"/>
  <c r="AY176" i="79"/>
  <c r="Q178" i="79"/>
  <c r="AJ179" i="79"/>
  <c r="AQ180" i="79"/>
  <c r="AL181" i="79"/>
  <c r="AG182" i="79"/>
  <c r="AB183" i="79"/>
  <c r="W184" i="79"/>
  <c r="R185" i="79"/>
  <c r="M186" i="79"/>
  <c r="AZ186" i="79"/>
  <c r="AI187" i="79"/>
  <c r="R188" i="79"/>
  <c r="AZ188" i="79"/>
  <c r="Z189" i="79"/>
  <c r="E190" i="79"/>
  <c r="AF190" i="79"/>
  <c r="BA190" i="79"/>
  <c r="S191" i="79"/>
  <c r="AM191" i="79"/>
  <c r="C192" i="79"/>
  <c r="R192" i="79"/>
  <c r="AF192" i="79"/>
  <c r="AU192" i="79"/>
  <c r="I193" i="79"/>
  <c r="W193" i="79"/>
  <c r="AJ193" i="79"/>
  <c r="AW193" i="79"/>
  <c r="I194" i="79"/>
  <c r="V194" i="79"/>
  <c r="AI194" i="79"/>
  <c r="AV194" i="79"/>
  <c r="H195" i="79"/>
  <c r="V195" i="79"/>
  <c r="AH195" i="79"/>
  <c r="AT195" i="79"/>
  <c r="E196" i="79"/>
  <c r="Q196" i="79"/>
  <c r="AC196" i="79"/>
  <c r="AO196" i="79"/>
  <c r="BA196" i="79"/>
  <c r="L197" i="79"/>
  <c r="X197" i="79"/>
  <c r="AJ197" i="79"/>
  <c r="AV197" i="79"/>
  <c r="G198" i="79"/>
  <c r="S198" i="79"/>
  <c r="AE198" i="79"/>
  <c r="AQ198" i="79"/>
  <c r="B199" i="79"/>
  <c r="N199" i="79"/>
  <c r="Z199" i="79"/>
  <c r="AL199" i="79"/>
  <c r="AX199" i="79"/>
  <c r="I200" i="79"/>
  <c r="U200" i="79"/>
  <c r="AG200" i="79"/>
  <c r="AS200" i="79"/>
  <c r="D201" i="79"/>
  <c r="P201" i="79"/>
  <c r="AB201" i="79"/>
  <c r="AN201" i="79"/>
  <c r="AZ201" i="79"/>
  <c r="K202" i="79"/>
  <c r="W202" i="79"/>
  <c r="AI202" i="79"/>
  <c r="AU202" i="79"/>
  <c r="F203" i="79"/>
  <c r="R203" i="79"/>
  <c r="AD203" i="79"/>
  <c r="AP203" i="79"/>
  <c r="BB203" i="79"/>
  <c r="M204" i="79"/>
  <c r="Y204" i="79"/>
  <c r="AK204" i="79"/>
  <c r="AW204" i="79"/>
  <c r="H205" i="79"/>
  <c r="T205" i="79"/>
  <c r="AF205" i="79"/>
  <c r="AR205" i="79"/>
  <c r="C206" i="79"/>
  <c r="O206" i="79"/>
  <c r="AA206" i="79"/>
  <c r="AM206" i="79"/>
  <c r="AY206" i="79"/>
  <c r="J207" i="79"/>
  <c r="V207" i="79"/>
  <c r="AH207" i="79"/>
  <c r="AT207" i="79"/>
  <c r="E208" i="79"/>
  <c r="Q208" i="79"/>
  <c r="AC208" i="79"/>
  <c r="AO208" i="79"/>
  <c r="BA208" i="79"/>
  <c r="L209" i="79"/>
  <c r="X209" i="79"/>
  <c r="AJ209" i="79"/>
  <c r="AV209" i="79"/>
  <c r="G210" i="79"/>
  <c r="S210" i="79"/>
  <c r="AE210" i="79"/>
  <c r="AQ210" i="79"/>
  <c r="B211" i="79"/>
  <c r="N211" i="79"/>
  <c r="Z211" i="79"/>
  <c r="AL211" i="79"/>
  <c r="AX211" i="79"/>
  <c r="I212" i="79"/>
  <c r="U212" i="79"/>
  <c r="AG212" i="79"/>
  <c r="AS212" i="79"/>
  <c r="D213" i="79"/>
  <c r="P213" i="79"/>
  <c r="AB213" i="79"/>
  <c r="AN213" i="79"/>
  <c r="AZ213" i="79"/>
  <c r="K214" i="79"/>
  <c r="W214" i="79"/>
  <c r="AI214" i="79"/>
  <c r="AU214" i="79"/>
  <c r="F215" i="79"/>
  <c r="R215" i="79"/>
  <c r="AD215" i="79"/>
  <c r="AP215" i="79"/>
  <c r="BB215" i="79"/>
  <c r="M216" i="79"/>
  <c r="Y216" i="79"/>
  <c r="AK216" i="79"/>
  <c r="AW216" i="79"/>
  <c r="H217" i="79"/>
  <c r="T217" i="79"/>
  <c r="AF217" i="79"/>
  <c r="AR217" i="79"/>
  <c r="C218" i="79"/>
  <c r="O218" i="79"/>
  <c r="AA218" i="79"/>
  <c r="AM218" i="79"/>
  <c r="AY218" i="79"/>
  <c r="J219" i="79"/>
  <c r="V219" i="79"/>
  <c r="AH219" i="79"/>
  <c r="AT219" i="79"/>
  <c r="E220" i="79"/>
  <c r="Q220" i="79"/>
  <c r="Y134" i="79"/>
  <c r="R143" i="79"/>
  <c r="Z151" i="79"/>
  <c r="I159" i="79"/>
  <c r="AA162" i="79"/>
  <c r="AB164" i="79"/>
  <c r="H166" i="79"/>
  <c r="AJ167" i="79"/>
  <c r="B169" i="79"/>
  <c r="U170" i="79"/>
  <c r="AN171" i="79"/>
  <c r="F173" i="79"/>
  <c r="Y174" i="79"/>
  <c r="AR175" i="79"/>
  <c r="J177" i="79"/>
  <c r="AC178" i="79"/>
  <c r="AV179" i="79"/>
  <c r="AU180" i="79"/>
  <c r="AP181" i="79"/>
  <c r="AK182" i="79"/>
  <c r="AF183" i="79"/>
  <c r="AA184" i="79"/>
  <c r="V185" i="79"/>
  <c r="Q186" i="79"/>
  <c r="H187" i="79"/>
  <c r="AR187" i="79"/>
  <c r="AA188" i="79"/>
  <c r="B189" i="79"/>
  <c r="AH189" i="79"/>
  <c r="H190" i="79"/>
  <c r="AI190" i="79"/>
  <c r="C191" i="79"/>
  <c r="X191" i="79"/>
  <c r="AP191" i="79"/>
  <c r="F192" i="79"/>
  <c r="T192" i="79"/>
  <c r="AI192" i="79"/>
  <c r="AX192" i="79"/>
  <c r="K193" i="79"/>
  <c r="Y193" i="79"/>
  <c r="AL193" i="79"/>
  <c r="AY193" i="79"/>
  <c r="K194" i="79"/>
  <c r="X194" i="79"/>
  <c r="AK194" i="79"/>
  <c r="AY194" i="79"/>
  <c r="K195" i="79"/>
  <c r="X195" i="79"/>
  <c r="AJ195" i="79"/>
  <c r="AV195" i="79"/>
  <c r="G196" i="79"/>
  <c r="S196" i="79"/>
  <c r="AE196" i="79"/>
  <c r="AQ196" i="79"/>
  <c r="B197" i="79"/>
  <c r="N197" i="79"/>
  <c r="Z197" i="79"/>
  <c r="AL197" i="79"/>
  <c r="AX197" i="79"/>
  <c r="I198" i="79"/>
  <c r="U198" i="79"/>
  <c r="AG198" i="79"/>
  <c r="AS198" i="79"/>
  <c r="D199" i="79"/>
  <c r="P199" i="79"/>
  <c r="AB199" i="79"/>
  <c r="AN199" i="79"/>
  <c r="AZ199" i="79"/>
  <c r="K200" i="79"/>
  <c r="W200" i="79"/>
  <c r="AI200" i="79"/>
  <c r="AU200" i="79"/>
  <c r="F201" i="79"/>
  <c r="R201" i="79"/>
  <c r="AD201" i="79"/>
  <c r="AP201" i="79"/>
  <c r="BB201" i="79"/>
  <c r="M202" i="79"/>
  <c r="Y202" i="79"/>
  <c r="AK202" i="79"/>
  <c r="AW202" i="79"/>
  <c r="H203" i="79"/>
  <c r="T203" i="79"/>
  <c r="AF203" i="79"/>
  <c r="AR203" i="79"/>
  <c r="C204" i="79"/>
  <c r="O204" i="79"/>
  <c r="AA204" i="79"/>
  <c r="AM204" i="79"/>
  <c r="AY204" i="79"/>
  <c r="J205" i="79"/>
  <c r="V205" i="79"/>
  <c r="AH205" i="79"/>
  <c r="AT205" i="79"/>
  <c r="E206" i="79"/>
  <c r="Q206" i="79"/>
  <c r="AC206" i="79"/>
  <c r="AO206" i="79"/>
  <c r="BA206" i="79"/>
  <c r="L207" i="79"/>
  <c r="X207" i="79"/>
  <c r="AJ207" i="79"/>
  <c r="AV207" i="79"/>
  <c r="G208" i="79"/>
  <c r="S208" i="79"/>
  <c r="AE208" i="79"/>
  <c r="AQ208" i="79"/>
  <c r="B209" i="79"/>
  <c r="N209" i="79"/>
  <c r="Z209" i="79"/>
  <c r="AL209" i="79"/>
  <c r="AX209" i="79"/>
  <c r="I210" i="79"/>
  <c r="H135" i="79"/>
  <c r="AP143" i="79"/>
  <c r="AX151" i="79"/>
  <c r="U159" i="79"/>
  <c r="AG162" i="79"/>
  <c r="AF164" i="79"/>
  <c r="L166" i="79"/>
  <c r="AN167" i="79"/>
  <c r="F169" i="79"/>
  <c r="Y170" i="79"/>
  <c r="AR171" i="79"/>
  <c r="J173" i="79"/>
  <c r="AC174" i="79"/>
  <c r="AV175" i="79"/>
  <c r="N177" i="79"/>
  <c r="AG178" i="79"/>
  <c r="AZ179" i="79"/>
  <c r="B181" i="79"/>
  <c r="AX181" i="79"/>
  <c r="AS182" i="79"/>
  <c r="AN183" i="79"/>
  <c r="AI184" i="79"/>
  <c r="AD185" i="79"/>
  <c r="Y186" i="79"/>
  <c r="I187" i="79"/>
  <c r="AS187" i="79"/>
  <c r="AB188" i="79"/>
  <c r="E189" i="79"/>
  <c r="AI189" i="79"/>
  <c r="I190" i="79"/>
  <c r="AJ190" i="79"/>
  <c r="D191" i="79"/>
  <c r="Y191" i="79"/>
  <c r="AQ191" i="79"/>
  <c r="G192" i="79"/>
  <c r="V192" i="79"/>
  <c r="AK192" i="79"/>
  <c r="AY192" i="79"/>
  <c r="L193" i="79"/>
  <c r="Z193" i="79"/>
  <c r="AM193" i="79"/>
  <c r="AZ193" i="79"/>
  <c r="L194" i="79"/>
  <c r="Y194" i="79"/>
  <c r="AM194" i="79"/>
  <c r="AZ194" i="79"/>
  <c r="L195" i="79"/>
  <c r="Y195" i="79"/>
  <c r="AK195" i="79"/>
  <c r="AW195" i="79"/>
  <c r="H196" i="79"/>
  <c r="T196" i="79"/>
  <c r="AF196" i="79"/>
  <c r="AR196" i="79"/>
  <c r="C197" i="79"/>
  <c r="O197" i="79"/>
  <c r="AA197" i="79"/>
  <c r="AM197" i="79"/>
  <c r="AY197" i="79"/>
  <c r="J198" i="79"/>
  <c r="V198" i="79"/>
  <c r="AH198" i="79"/>
  <c r="AT198" i="79"/>
  <c r="E199" i="79"/>
  <c r="Q199" i="79"/>
  <c r="AC199" i="79"/>
  <c r="AO199" i="79"/>
  <c r="BA199" i="79"/>
  <c r="L200" i="79"/>
  <c r="X200" i="79"/>
  <c r="AJ200" i="79"/>
  <c r="AV200" i="79"/>
  <c r="G201" i="79"/>
  <c r="S201" i="79"/>
  <c r="AE201" i="79"/>
  <c r="AQ201" i="79"/>
  <c r="B202" i="79"/>
  <c r="N202" i="79"/>
  <c r="Z202" i="79"/>
  <c r="AL202" i="79"/>
  <c r="AX202" i="79"/>
  <c r="I203" i="79"/>
  <c r="U203" i="79"/>
  <c r="AG203" i="79"/>
  <c r="AS203" i="79"/>
  <c r="D204" i="79"/>
  <c r="P204" i="79"/>
  <c r="AB204" i="79"/>
  <c r="AN204" i="79"/>
  <c r="AZ204" i="79"/>
  <c r="K205" i="79"/>
  <c r="W205" i="79"/>
  <c r="AI205" i="79"/>
  <c r="AU205" i="79"/>
  <c r="F206" i="79"/>
  <c r="R206" i="79"/>
  <c r="AD206" i="79"/>
  <c r="AP206" i="79"/>
  <c r="BB206" i="79"/>
  <c r="M207" i="79"/>
  <c r="Y207" i="79"/>
  <c r="AK207" i="79"/>
  <c r="AW207" i="79"/>
  <c r="H208" i="79"/>
  <c r="T208" i="79"/>
  <c r="AF208" i="79"/>
  <c r="AR208" i="79"/>
  <c r="C209" i="79"/>
  <c r="O209" i="79"/>
  <c r="AA209" i="79"/>
  <c r="AM209" i="79"/>
  <c r="AY209" i="79"/>
  <c r="J210" i="79"/>
  <c r="V210" i="79"/>
  <c r="AH210" i="79"/>
  <c r="AT210" i="79"/>
  <c r="E211" i="79"/>
  <c r="Q211" i="79"/>
  <c r="AC211" i="79"/>
  <c r="AO211" i="79"/>
  <c r="BA211" i="79"/>
  <c r="L212" i="79"/>
  <c r="X212" i="79"/>
  <c r="AJ212" i="79"/>
  <c r="AV212" i="79"/>
  <c r="G213" i="79"/>
  <c r="S213" i="79"/>
  <c r="AE213" i="79"/>
  <c r="AQ213" i="79"/>
  <c r="B214" i="79"/>
  <c r="N214" i="79"/>
  <c r="Z214" i="79"/>
  <c r="AL214" i="79"/>
  <c r="AX214" i="79"/>
  <c r="I215" i="79"/>
  <c r="U215" i="79"/>
  <c r="AG215" i="79"/>
  <c r="AS215" i="79"/>
  <c r="D216" i="79"/>
  <c r="P216" i="79"/>
  <c r="AB216" i="79"/>
  <c r="AN216" i="79"/>
  <c r="AZ216" i="79"/>
  <c r="K217" i="79"/>
  <c r="W217" i="79"/>
  <c r="AI217" i="79"/>
  <c r="AU217" i="79"/>
  <c r="F218" i="79"/>
  <c r="R218" i="79"/>
  <c r="AD218" i="79"/>
  <c r="AP218" i="79"/>
  <c r="BB218" i="79"/>
  <c r="M219" i="79"/>
  <c r="Y219" i="79"/>
  <c r="AK219" i="79"/>
  <c r="AW219" i="79"/>
  <c r="H220" i="79"/>
  <c r="T220" i="79"/>
  <c r="AF220" i="79"/>
  <c r="AR220" i="79"/>
  <c r="C221" i="79"/>
  <c r="O221" i="79"/>
  <c r="AA221" i="79"/>
  <c r="AM221" i="79"/>
  <c r="AY221" i="79"/>
  <c r="J222" i="79"/>
  <c r="V222" i="79"/>
  <c r="AH222" i="79"/>
  <c r="AT222" i="79"/>
  <c r="E223" i="79"/>
  <c r="W136" i="79"/>
  <c r="AK144" i="79"/>
  <c r="AS152" i="79"/>
  <c r="AS159" i="79"/>
  <c r="AV162" i="79"/>
  <c r="AP164" i="79"/>
  <c r="V166" i="79"/>
  <c r="AV167" i="79"/>
  <c r="N169" i="79"/>
  <c r="AG170" i="79"/>
  <c r="AZ171" i="79"/>
  <c r="R173" i="79"/>
  <c r="AK174" i="79"/>
  <c r="C176" i="79"/>
  <c r="V177" i="79"/>
  <c r="AO178" i="79"/>
  <c r="G180" i="79"/>
  <c r="C181" i="79"/>
  <c r="AY181" i="79"/>
  <c r="AT182" i="79"/>
  <c r="AO183" i="79"/>
  <c r="AJ184" i="79"/>
  <c r="AE185" i="79"/>
  <c r="Z186" i="79"/>
  <c r="K187" i="79"/>
  <c r="AU187" i="79"/>
  <c r="AD188" i="79"/>
  <c r="J189" i="79"/>
  <c r="AK189" i="79"/>
  <c r="L190" i="79"/>
  <c r="AK190" i="79"/>
  <c r="F191" i="79"/>
  <c r="AA191" i="79"/>
  <c r="AR191" i="79"/>
  <c r="H192" i="79"/>
  <c r="W192" i="79"/>
  <c r="AL192" i="79"/>
  <c r="AZ192" i="79"/>
  <c r="M193" i="79"/>
  <c r="AA193" i="79"/>
  <c r="AN193" i="79"/>
  <c r="BA193" i="79"/>
  <c r="M194" i="79"/>
  <c r="C133" i="79"/>
  <c r="AY165" i="79"/>
  <c r="Q174" i="79"/>
  <c r="AM181" i="79"/>
  <c r="BA186" i="79"/>
  <c r="AG190" i="79"/>
  <c r="AH192" i="79"/>
  <c r="J194" i="79"/>
  <c r="M195" i="79"/>
  <c r="I196" i="79"/>
  <c r="D197" i="79"/>
  <c r="AZ197" i="79"/>
  <c r="AU198" i="79"/>
  <c r="AP199" i="79"/>
  <c r="AK200" i="79"/>
  <c r="AF201" i="79"/>
  <c r="AA202" i="79"/>
  <c r="V203" i="79"/>
  <c r="Q204" i="79"/>
  <c r="L205" i="79"/>
  <c r="G206" i="79"/>
  <c r="B207" i="79"/>
  <c r="AX207" i="79"/>
  <c r="AS208" i="79"/>
  <c r="AN209" i="79"/>
  <c r="AF210" i="79"/>
  <c r="O211" i="79"/>
  <c r="AY211" i="79"/>
  <c r="AH212" i="79"/>
  <c r="Q213" i="79"/>
  <c r="BA213" i="79"/>
  <c r="AJ214" i="79"/>
  <c r="S215" i="79"/>
  <c r="AU215" i="79"/>
  <c r="Z216" i="79"/>
  <c r="BA216" i="79"/>
  <c r="Z217" i="79"/>
  <c r="B218" i="79"/>
  <c r="Z218" i="79"/>
  <c r="AX218" i="79"/>
  <c r="U219" i="79"/>
  <c r="AS219" i="79"/>
  <c r="P220" i="79"/>
  <c r="AI220" i="79"/>
  <c r="D221" i="79"/>
  <c r="Y221" i="79"/>
  <c r="AP221" i="79"/>
  <c r="H222" i="79"/>
  <c r="Y222" i="79"/>
  <c r="AQ222" i="79"/>
  <c r="F223" i="79"/>
  <c r="S223" i="79"/>
  <c r="AF223" i="79"/>
  <c r="AS223" i="79"/>
  <c r="F224" i="79"/>
  <c r="S224" i="79"/>
  <c r="AF224" i="79"/>
  <c r="AS224" i="79"/>
  <c r="E225" i="79"/>
  <c r="R225" i="79"/>
  <c r="AE225" i="79"/>
  <c r="AR225" i="79"/>
  <c r="D226" i="79"/>
  <c r="Q226" i="79"/>
  <c r="AD226" i="79"/>
  <c r="AR226" i="79"/>
  <c r="D227" i="79"/>
  <c r="Q227" i="79"/>
  <c r="AD227" i="79"/>
  <c r="AQ227" i="79"/>
  <c r="B228" i="79"/>
  <c r="N228" i="79"/>
  <c r="Z228" i="79"/>
  <c r="AL228" i="79"/>
  <c r="AX228" i="79"/>
  <c r="I229" i="79"/>
  <c r="U229" i="79"/>
  <c r="AG229" i="79"/>
  <c r="AS229" i="79"/>
  <c r="D230" i="79"/>
  <c r="P230" i="79"/>
  <c r="AB230" i="79"/>
  <c r="AN230" i="79"/>
  <c r="AZ230" i="79"/>
  <c r="K231" i="79"/>
  <c r="W231" i="79"/>
  <c r="AI231" i="79"/>
  <c r="AU231" i="79"/>
  <c r="F232" i="79"/>
  <c r="R232" i="79"/>
  <c r="AD232" i="79"/>
  <c r="AP232" i="79"/>
  <c r="BB232" i="79"/>
  <c r="M233" i="79"/>
  <c r="Y233" i="79"/>
  <c r="AK233" i="79"/>
  <c r="AW233" i="79"/>
  <c r="H234" i="79"/>
  <c r="T234" i="79"/>
  <c r="AF234" i="79"/>
  <c r="AR234" i="79"/>
  <c r="C235" i="79"/>
  <c r="O235" i="79"/>
  <c r="AA235" i="79"/>
  <c r="AM235" i="79"/>
  <c r="AY235" i="79"/>
  <c r="J236" i="79"/>
  <c r="V236" i="79"/>
  <c r="AH236" i="79"/>
  <c r="AT236" i="79"/>
  <c r="E237" i="79"/>
  <c r="Q237" i="79"/>
  <c r="AC237" i="79"/>
  <c r="AO237" i="79"/>
  <c r="BA237" i="79"/>
  <c r="L238" i="79"/>
  <c r="X238" i="79"/>
  <c r="AJ238" i="79"/>
  <c r="AV238" i="79"/>
  <c r="G239" i="79"/>
  <c r="S239" i="79"/>
  <c r="AE239" i="79"/>
  <c r="AQ239" i="79"/>
  <c r="B240" i="79"/>
  <c r="N240" i="79"/>
  <c r="Z240" i="79"/>
  <c r="AL240" i="79"/>
  <c r="AX240" i="79"/>
  <c r="I241" i="79"/>
  <c r="U241" i="79"/>
  <c r="AG241" i="79"/>
  <c r="AS241" i="79"/>
  <c r="D242" i="79"/>
  <c r="P242" i="79"/>
  <c r="AB242" i="79"/>
  <c r="AN242" i="79"/>
  <c r="AZ242" i="79"/>
  <c r="K243" i="79"/>
  <c r="W243" i="79"/>
  <c r="AI243" i="79"/>
  <c r="AU243" i="79"/>
  <c r="F244" i="79"/>
  <c r="R244" i="79"/>
  <c r="AD244" i="79"/>
  <c r="AP244" i="79"/>
  <c r="BB244" i="79"/>
  <c r="M245" i="79"/>
  <c r="Y245" i="79"/>
  <c r="AK245" i="79"/>
  <c r="AW245" i="79"/>
  <c r="H246" i="79"/>
  <c r="T246" i="79"/>
  <c r="AF246" i="79"/>
  <c r="AR246" i="79"/>
  <c r="C247" i="79"/>
  <c r="O247" i="79"/>
  <c r="AA247" i="79"/>
  <c r="AM247" i="79"/>
  <c r="AY247" i="79"/>
  <c r="J248" i="79"/>
  <c r="V248" i="79"/>
  <c r="AH248" i="79"/>
  <c r="AT248" i="79"/>
  <c r="E249" i="79"/>
  <c r="Q249" i="79"/>
  <c r="AC249" i="79"/>
  <c r="AO249" i="79"/>
  <c r="BA249" i="79"/>
  <c r="L250" i="79"/>
  <c r="X250" i="79"/>
  <c r="AJ250" i="79"/>
  <c r="AV250" i="79"/>
  <c r="H5" i="79"/>
  <c r="T5" i="79"/>
  <c r="AF5" i="79"/>
  <c r="AR5" i="79"/>
  <c r="AY136" i="79"/>
  <c r="AB166" i="79"/>
  <c r="AO174" i="79"/>
  <c r="BB181" i="79"/>
  <c r="L187" i="79"/>
  <c r="AO190" i="79"/>
  <c r="AM192" i="79"/>
  <c r="O194" i="79"/>
  <c r="N195" i="79"/>
  <c r="J196" i="79"/>
  <c r="E197" i="79"/>
  <c r="BA197" i="79"/>
  <c r="AV198" i="79"/>
  <c r="AQ199" i="79"/>
  <c r="AL200" i="79"/>
  <c r="AG201" i="79"/>
  <c r="AB202" i="79"/>
  <c r="W203" i="79"/>
  <c r="R204" i="79"/>
  <c r="M205" i="79"/>
  <c r="H206" i="79"/>
  <c r="C207" i="79"/>
  <c r="AY207" i="79"/>
  <c r="AT208" i="79"/>
  <c r="AO209" i="79"/>
  <c r="AG210" i="79"/>
  <c r="P211" i="79"/>
  <c r="AZ211" i="79"/>
  <c r="AI212" i="79"/>
  <c r="R213" i="79"/>
  <c r="BB213" i="79"/>
  <c r="AK214" i="79"/>
  <c r="T215" i="79"/>
  <c r="AV215" i="79"/>
  <c r="AA216" i="79"/>
  <c r="BB216" i="79"/>
  <c r="AG217" i="79"/>
  <c r="D218" i="79"/>
  <c r="AB218" i="79"/>
  <c r="AZ218" i="79"/>
  <c r="W219" i="79"/>
  <c r="AU219" i="79"/>
  <c r="R220" i="79"/>
  <c r="AN220" i="79"/>
  <c r="E221" i="79"/>
  <c r="Z221" i="79"/>
  <c r="AS221" i="79"/>
  <c r="I222" i="79"/>
  <c r="AB222" i="79"/>
  <c r="AR222" i="79"/>
  <c r="G223" i="79"/>
  <c r="T223" i="79"/>
  <c r="AG223" i="79"/>
  <c r="AU223" i="79"/>
  <c r="G224" i="79"/>
  <c r="T224" i="79"/>
  <c r="AG224" i="79"/>
  <c r="AT224" i="79"/>
  <c r="F225" i="79"/>
  <c r="S225" i="79"/>
  <c r="AF225" i="79"/>
  <c r="AS225" i="79"/>
  <c r="E226" i="79"/>
  <c r="R226" i="79"/>
  <c r="AF226" i="79"/>
  <c r="AS226" i="79"/>
  <c r="E227" i="79"/>
  <c r="R227" i="79"/>
  <c r="AE227" i="79"/>
  <c r="AR227" i="79"/>
  <c r="C228" i="79"/>
  <c r="O228" i="79"/>
  <c r="AA228" i="79"/>
  <c r="AM228" i="79"/>
  <c r="AY228" i="79"/>
  <c r="J229" i="79"/>
  <c r="V229" i="79"/>
  <c r="AH229" i="79"/>
  <c r="AT229" i="79"/>
  <c r="E230" i="79"/>
  <c r="Q230" i="79"/>
  <c r="AC230" i="79"/>
  <c r="AO230" i="79"/>
  <c r="BA230" i="79"/>
  <c r="L231" i="79"/>
  <c r="X231" i="79"/>
  <c r="AJ231" i="79"/>
  <c r="AV231" i="79"/>
  <c r="G232" i="79"/>
  <c r="S232" i="79"/>
  <c r="AE232" i="79"/>
  <c r="AQ232" i="79"/>
  <c r="B233" i="79"/>
  <c r="N233" i="79"/>
  <c r="Z233" i="79"/>
  <c r="AL233" i="79"/>
  <c r="AX233" i="79"/>
  <c r="I234" i="79"/>
  <c r="U234" i="79"/>
  <c r="AG234" i="79"/>
  <c r="AS234" i="79"/>
  <c r="D235" i="79"/>
  <c r="P235" i="79"/>
  <c r="AB235" i="79"/>
  <c r="AN235" i="79"/>
  <c r="AZ235" i="79"/>
  <c r="K236" i="79"/>
  <c r="W236" i="79"/>
  <c r="AI236" i="79"/>
  <c r="AU236" i="79"/>
  <c r="F237" i="79"/>
  <c r="R237" i="79"/>
  <c r="AD237" i="79"/>
  <c r="AP237" i="79"/>
  <c r="BB237" i="79"/>
  <c r="M238" i="79"/>
  <c r="Y238" i="79"/>
  <c r="AK238" i="79"/>
  <c r="AW238" i="79"/>
  <c r="H239" i="79"/>
  <c r="T239" i="79"/>
  <c r="AF239" i="79"/>
  <c r="AR239" i="79"/>
  <c r="C240" i="79"/>
  <c r="O240" i="79"/>
  <c r="AA240" i="79"/>
  <c r="AM240" i="79"/>
  <c r="AY240" i="79"/>
  <c r="J241" i="79"/>
  <c r="V241" i="79"/>
  <c r="AH241" i="79"/>
  <c r="AT241" i="79"/>
  <c r="E242" i="79"/>
  <c r="Q242" i="79"/>
  <c r="AC242" i="79"/>
  <c r="AO242" i="79"/>
  <c r="BA242" i="79"/>
  <c r="L243" i="79"/>
  <c r="X243" i="79"/>
  <c r="AJ243" i="79"/>
  <c r="AV243" i="79"/>
  <c r="G244" i="79"/>
  <c r="S244" i="79"/>
  <c r="AE244" i="79"/>
  <c r="AQ244" i="79"/>
  <c r="B245" i="79"/>
  <c r="N245" i="79"/>
  <c r="Z245" i="79"/>
  <c r="AL245" i="79"/>
  <c r="AX245" i="79"/>
  <c r="I246" i="79"/>
  <c r="U246" i="79"/>
  <c r="AG246" i="79"/>
  <c r="AS246" i="79"/>
  <c r="D247" i="79"/>
  <c r="P247" i="79"/>
  <c r="AB247" i="79"/>
  <c r="AN247" i="79"/>
  <c r="AZ247" i="79"/>
  <c r="K248" i="79"/>
  <c r="W248" i="79"/>
  <c r="AI248" i="79"/>
  <c r="AU248" i="79"/>
  <c r="W142" i="79"/>
  <c r="AB167" i="79"/>
  <c r="AJ175" i="79"/>
  <c r="AH182" i="79"/>
  <c r="AJ187" i="79"/>
  <c r="BB190" i="79"/>
  <c r="AW192" i="79"/>
  <c r="W194" i="79"/>
  <c r="W195" i="79"/>
  <c r="R196" i="79"/>
  <c r="M197" i="79"/>
  <c r="H198" i="79"/>
  <c r="C199" i="79"/>
  <c r="AY199" i="79"/>
  <c r="AT200" i="79"/>
  <c r="AO201" i="79"/>
  <c r="AJ202" i="79"/>
  <c r="AE203" i="79"/>
  <c r="Z204" i="79"/>
  <c r="U205" i="79"/>
  <c r="P206" i="79"/>
  <c r="K207" i="79"/>
  <c r="F208" i="79"/>
  <c r="BB208" i="79"/>
  <c r="AW209" i="79"/>
  <c r="AI210" i="79"/>
  <c r="R211" i="79"/>
  <c r="BB211" i="79"/>
  <c r="AK212" i="79"/>
  <c r="T213" i="79"/>
  <c r="C214" i="79"/>
  <c r="AM214" i="79"/>
  <c r="V215" i="79"/>
  <c r="B216" i="79"/>
  <c r="AC216" i="79"/>
  <c r="B217" i="79"/>
  <c r="AH217" i="79"/>
  <c r="E218" i="79"/>
  <c r="AC218" i="79"/>
  <c r="BA218" i="79"/>
  <c r="X219" i="79"/>
  <c r="AV219" i="79"/>
  <c r="S220" i="79"/>
  <c r="AO220" i="79"/>
  <c r="F221" i="79"/>
  <c r="AB221" i="79"/>
  <c r="AU221" i="79"/>
  <c r="K222" i="79"/>
  <c r="AD222" i="79"/>
  <c r="AS222" i="79"/>
  <c r="H223" i="79"/>
  <c r="U223" i="79"/>
  <c r="AI223" i="79"/>
  <c r="AV223" i="79"/>
  <c r="H224" i="79"/>
  <c r="U224" i="79"/>
  <c r="AH224" i="79"/>
  <c r="AU224" i="79"/>
  <c r="G225" i="79"/>
  <c r="T225" i="79"/>
  <c r="AG225" i="79"/>
  <c r="AT225" i="79"/>
  <c r="F226" i="79"/>
  <c r="T226" i="79"/>
  <c r="AG226" i="79"/>
  <c r="AT226" i="79"/>
  <c r="F227" i="79"/>
  <c r="S227" i="79"/>
  <c r="AF227" i="79"/>
  <c r="AS227" i="79"/>
  <c r="D228" i="79"/>
  <c r="P228" i="79"/>
  <c r="AB228" i="79"/>
  <c r="AN228" i="79"/>
  <c r="AZ228" i="79"/>
  <c r="K229" i="79"/>
  <c r="W229" i="79"/>
  <c r="AI229" i="79"/>
  <c r="AU229" i="79"/>
  <c r="F230" i="79"/>
  <c r="R230" i="79"/>
  <c r="AD230" i="79"/>
  <c r="AP230" i="79"/>
  <c r="BB230" i="79"/>
  <c r="M231" i="79"/>
  <c r="Y231" i="79"/>
  <c r="AK231" i="79"/>
  <c r="AW231" i="79"/>
  <c r="H232" i="79"/>
  <c r="T232" i="79"/>
  <c r="AF232" i="79"/>
  <c r="AR232" i="79"/>
  <c r="C233" i="79"/>
  <c r="O233" i="79"/>
  <c r="AA233" i="79"/>
  <c r="AM233" i="79"/>
  <c r="AY233" i="79"/>
  <c r="J234" i="79"/>
  <c r="V234" i="79"/>
  <c r="AH234" i="79"/>
  <c r="AT234" i="79"/>
  <c r="E235" i="79"/>
  <c r="Q235" i="79"/>
  <c r="AC235" i="79"/>
  <c r="AO235" i="79"/>
  <c r="BA235" i="79"/>
  <c r="L236" i="79"/>
  <c r="X236" i="79"/>
  <c r="AJ236" i="79"/>
  <c r="AV236" i="79"/>
  <c r="G237" i="79"/>
  <c r="S237" i="79"/>
  <c r="AE237" i="79"/>
  <c r="AQ237" i="79"/>
  <c r="B238" i="79"/>
  <c r="N238" i="79"/>
  <c r="Z238" i="79"/>
  <c r="AL238" i="79"/>
  <c r="AX238" i="79"/>
  <c r="I239" i="79"/>
  <c r="U239" i="79"/>
  <c r="AG239" i="79"/>
  <c r="AS239" i="79"/>
  <c r="D240" i="79"/>
  <c r="P240" i="79"/>
  <c r="AB240" i="79"/>
  <c r="AN240" i="79"/>
  <c r="AZ240" i="79"/>
  <c r="K241" i="79"/>
  <c r="W241" i="79"/>
  <c r="AI241" i="79"/>
  <c r="AU241" i="79"/>
  <c r="F242" i="79"/>
  <c r="R242" i="79"/>
  <c r="AD242" i="79"/>
  <c r="AP242" i="79"/>
  <c r="BB242" i="79"/>
  <c r="M243" i="79"/>
  <c r="Y243" i="79"/>
  <c r="AK243" i="79"/>
  <c r="AW243" i="79"/>
  <c r="H244" i="79"/>
  <c r="T244" i="79"/>
  <c r="AF244" i="79"/>
  <c r="AR244" i="79"/>
  <c r="C245" i="79"/>
  <c r="O245" i="79"/>
  <c r="AA245" i="79"/>
  <c r="AM245" i="79"/>
  <c r="AY245" i="79"/>
  <c r="J246" i="79"/>
  <c r="V246" i="79"/>
  <c r="AH246" i="79"/>
  <c r="AT246" i="79"/>
  <c r="E247" i="79"/>
  <c r="Q247" i="79"/>
  <c r="AC247" i="79"/>
  <c r="AO247" i="79"/>
  <c r="BA247" i="79"/>
  <c r="L248" i="79"/>
  <c r="X248" i="79"/>
  <c r="AJ248" i="79"/>
  <c r="AV248" i="79"/>
  <c r="G249" i="79"/>
  <c r="S249" i="79"/>
  <c r="AE249" i="79"/>
  <c r="AQ249" i="79"/>
  <c r="B250" i="79"/>
  <c r="N250" i="79"/>
  <c r="Z250" i="79"/>
  <c r="AL250" i="79"/>
  <c r="H145" i="79"/>
  <c r="AZ167" i="79"/>
  <c r="G176" i="79"/>
  <c r="AW182" i="79"/>
  <c r="AV187" i="79"/>
  <c r="G191" i="79"/>
  <c r="BA192" i="79"/>
  <c r="AA194" i="79"/>
  <c r="Z195" i="79"/>
  <c r="U196" i="79"/>
  <c r="P197" i="79"/>
  <c r="K198" i="79"/>
  <c r="F199" i="79"/>
  <c r="BB199" i="79"/>
  <c r="AW200" i="79"/>
  <c r="AR201" i="79"/>
  <c r="AM202" i="79"/>
  <c r="AH203" i="79"/>
  <c r="AC204" i="79"/>
  <c r="X205" i="79"/>
  <c r="S206" i="79"/>
  <c r="N207" i="79"/>
  <c r="I208" i="79"/>
  <c r="D209" i="79"/>
  <c r="AZ209" i="79"/>
  <c r="AJ210" i="79"/>
  <c r="S211" i="79"/>
  <c r="B212" i="79"/>
  <c r="AL212" i="79"/>
  <c r="U213" i="79"/>
  <c r="D214" i="79"/>
  <c r="AN214" i="79"/>
  <c r="W215" i="79"/>
  <c r="C216" i="79"/>
  <c r="AD216" i="79"/>
  <c r="I217" i="79"/>
  <c r="AJ217" i="79"/>
  <c r="G218" i="79"/>
  <c r="AE218" i="79"/>
  <c r="B219" i="79"/>
  <c r="Z219" i="79"/>
  <c r="AX219" i="79"/>
  <c r="U220" i="79"/>
  <c r="AP220" i="79"/>
  <c r="K221" i="79"/>
  <c r="AC221" i="79"/>
  <c r="AV221" i="79"/>
  <c r="L222" i="79"/>
  <c r="AE222" i="79"/>
  <c r="AU222" i="79"/>
  <c r="I223" i="79"/>
  <c r="W223" i="79"/>
  <c r="AJ223" i="79"/>
  <c r="AW223" i="79"/>
  <c r="I224" i="79"/>
  <c r="V224" i="79"/>
  <c r="AI224" i="79"/>
  <c r="AV224" i="79"/>
  <c r="H225" i="79"/>
  <c r="U225" i="79"/>
  <c r="AH225" i="79"/>
  <c r="AU225" i="79"/>
  <c r="H226" i="79"/>
  <c r="U226" i="79"/>
  <c r="AH226" i="79"/>
  <c r="AU226" i="79"/>
  <c r="G227" i="79"/>
  <c r="T227" i="79"/>
  <c r="AG227" i="79"/>
  <c r="AT227" i="79"/>
  <c r="E228" i="79"/>
  <c r="Q228" i="79"/>
  <c r="AC228" i="79"/>
  <c r="AO228" i="79"/>
  <c r="BA228" i="79"/>
  <c r="L229" i="79"/>
  <c r="X229" i="79"/>
  <c r="AJ229" i="79"/>
  <c r="AV229" i="79"/>
  <c r="G230" i="79"/>
  <c r="S230" i="79"/>
  <c r="AE230" i="79"/>
  <c r="AQ230" i="79"/>
  <c r="B231" i="79"/>
  <c r="N231" i="79"/>
  <c r="Z231" i="79"/>
  <c r="AL231" i="79"/>
  <c r="AX231" i="79"/>
  <c r="I232" i="79"/>
  <c r="U232" i="79"/>
  <c r="AG232" i="79"/>
  <c r="AS232" i="79"/>
  <c r="D233" i="79"/>
  <c r="P233" i="79"/>
  <c r="AB233" i="79"/>
  <c r="AN233" i="79"/>
  <c r="AZ233" i="79"/>
  <c r="K234" i="79"/>
  <c r="W234" i="79"/>
  <c r="AI234" i="79"/>
  <c r="AU234" i="79"/>
  <c r="F235" i="79"/>
  <c r="R235" i="79"/>
  <c r="AD235" i="79"/>
  <c r="AP235" i="79"/>
  <c r="BB235" i="79"/>
  <c r="M236" i="79"/>
  <c r="Y236" i="79"/>
  <c r="AK236" i="79"/>
  <c r="AW236" i="79"/>
  <c r="H237" i="79"/>
  <c r="T237" i="79"/>
  <c r="AF237" i="79"/>
  <c r="AR237" i="79"/>
  <c r="C238" i="79"/>
  <c r="O238" i="79"/>
  <c r="AA238" i="79"/>
  <c r="AM238" i="79"/>
  <c r="AY238" i="79"/>
  <c r="J239" i="79"/>
  <c r="V239" i="79"/>
  <c r="AH239" i="79"/>
  <c r="AT239" i="79"/>
  <c r="E240" i="79"/>
  <c r="Q240" i="79"/>
  <c r="AC240" i="79"/>
  <c r="AO240" i="79"/>
  <c r="BA240" i="79"/>
  <c r="L241" i="79"/>
  <c r="X241" i="79"/>
  <c r="AJ241" i="79"/>
  <c r="AV241" i="79"/>
  <c r="G242" i="79"/>
  <c r="S242" i="79"/>
  <c r="AE242" i="79"/>
  <c r="AQ242" i="79"/>
  <c r="B243" i="79"/>
  <c r="N243" i="79"/>
  <c r="Z243" i="79"/>
  <c r="AL243" i="79"/>
  <c r="AX243" i="79"/>
  <c r="I244" i="79"/>
  <c r="U244" i="79"/>
  <c r="AG244" i="79"/>
  <c r="AS244" i="79"/>
  <c r="D245" i="79"/>
  <c r="P245" i="79"/>
  <c r="AB245" i="79"/>
  <c r="AN245" i="79"/>
  <c r="AZ245" i="79"/>
  <c r="K246" i="79"/>
  <c r="W246" i="79"/>
  <c r="AI246" i="79"/>
  <c r="AU246" i="79"/>
  <c r="F247" i="79"/>
  <c r="R247" i="79"/>
  <c r="AD247" i="79"/>
  <c r="AP247" i="79"/>
  <c r="BB247" i="79"/>
  <c r="M248" i="79"/>
  <c r="Y248" i="79"/>
  <c r="AK248" i="79"/>
  <c r="AW248" i="79"/>
  <c r="H249" i="79"/>
  <c r="T249" i="79"/>
  <c r="AF249" i="79"/>
  <c r="AR249" i="79"/>
  <c r="C250" i="79"/>
  <c r="O250" i="79"/>
  <c r="AA250" i="79"/>
  <c r="AE150" i="79"/>
  <c r="AU168" i="79"/>
  <c r="B177" i="79"/>
  <c r="AC183" i="79"/>
  <c r="S188" i="79"/>
  <c r="T191" i="79"/>
  <c r="J193" i="79"/>
  <c r="AB194" i="79"/>
  <c r="AA195" i="79"/>
  <c r="V196" i="79"/>
  <c r="Q197" i="79"/>
  <c r="L198" i="79"/>
  <c r="G199" i="79"/>
  <c r="B200" i="79"/>
  <c r="AX200" i="79"/>
  <c r="AS201" i="79"/>
  <c r="AN202" i="79"/>
  <c r="AI203" i="79"/>
  <c r="AD204" i="79"/>
  <c r="Y205" i="79"/>
  <c r="T206" i="79"/>
  <c r="O207" i="79"/>
  <c r="J208" i="79"/>
  <c r="E209" i="79"/>
  <c r="BA209" i="79"/>
  <c r="AR210" i="79"/>
  <c r="AA211" i="79"/>
  <c r="J212" i="79"/>
  <c r="AT212" i="79"/>
  <c r="AC213" i="79"/>
  <c r="L214" i="79"/>
  <c r="AV214" i="79"/>
  <c r="AE215" i="79"/>
  <c r="E216" i="79"/>
  <c r="AE216" i="79"/>
  <c r="J217" i="79"/>
  <c r="AK217" i="79"/>
  <c r="H218" i="79"/>
  <c r="AF218" i="79"/>
  <c r="C219" i="79"/>
  <c r="AA219" i="79"/>
  <c r="AY219" i="79"/>
  <c r="V220" i="79"/>
  <c r="AQ220" i="79"/>
  <c r="L221" i="79"/>
  <c r="AD221" i="79"/>
  <c r="AW221" i="79"/>
  <c r="M222" i="79"/>
  <c r="AF222" i="79"/>
  <c r="AV222" i="79"/>
  <c r="K223" i="79"/>
  <c r="X223" i="79"/>
  <c r="AK223" i="79"/>
  <c r="AX223" i="79"/>
  <c r="J224" i="79"/>
  <c r="W224" i="79"/>
  <c r="AJ224" i="79"/>
  <c r="AW224" i="79"/>
  <c r="I225" i="79"/>
  <c r="V225" i="79"/>
  <c r="AI225" i="79"/>
  <c r="AW225" i="79"/>
  <c r="I226" i="79"/>
  <c r="V226" i="79"/>
  <c r="AI226" i="79"/>
  <c r="AV226" i="79"/>
  <c r="H227" i="79"/>
  <c r="U227" i="79"/>
  <c r="AH227" i="79"/>
  <c r="AU227" i="79"/>
  <c r="F228" i="79"/>
  <c r="R228" i="79"/>
  <c r="AD228" i="79"/>
  <c r="AP228" i="79"/>
  <c r="BB228" i="79"/>
  <c r="M229" i="79"/>
  <c r="Y229" i="79"/>
  <c r="AK229" i="79"/>
  <c r="AW229" i="79"/>
  <c r="H230" i="79"/>
  <c r="T230" i="79"/>
  <c r="AF230" i="79"/>
  <c r="AR230" i="79"/>
  <c r="C231" i="79"/>
  <c r="O231" i="79"/>
  <c r="AA231" i="79"/>
  <c r="AM231" i="79"/>
  <c r="AY231" i="79"/>
  <c r="J232" i="79"/>
  <c r="V232" i="79"/>
  <c r="AH232" i="79"/>
  <c r="AT232" i="79"/>
  <c r="E233" i="79"/>
  <c r="Q233" i="79"/>
  <c r="AC233" i="79"/>
  <c r="AO233" i="79"/>
  <c r="BA233" i="79"/>
  <c r="L234" i="79"/>
  <c r="X234" i="79"/>
  <c r="AJ234" i="79"/>
  <c r="AV234" i="79"/>
  <c r="G235" i="79"/>
  <c r="S235" i="79"/>
  <c r="AE235" i="79"/>
  <c r="AQ235" i="79"/>
  <c r="B236" i="79"/>
  <c r="N236" i="79"/>
  <c r="Z236" i="79"/>
  <c r="AL236" i="79"/>
  <c r="AX236" i="79"/>
  <c r="I237" i="79"/>
  <c r="U237" i="79"/>
  <c r="AG237" i="79"/>
  <c r="AS237" i="79"/>
  <c r="D238" i="79"/>
  <c r="P238" i="79"/>
  <c r="AB238" i="79"/>
  <c r="AN238" i="79"/>
  <c r="AZ238" i="79"/>
  <c r="K239" i="79"/>
  <c r="W239" i="79"/>
  <c r="AI239" i="79"/>
  <c r="AU239" i="79"/>
  <c r="F240" i="79"/>
  <c r="R240" i="79"/>
  <c r="AD240" i="79"/>
  <c r="AP240" i="79"/>
  <c r="BB240" i="79"/>
  <c r="M241" i="79"/>
  <c r="Y241" i="79"/>
  <c r="AK241" i="79"/>
  <c r="AW241" i="79"/>
  <c r="H242" i="79"/>
  <c r="T242" i="79"/>
  <c r="AF242" i="79"/>
  <c r="AR242" i="79"/>
  <c r="C243" i="79"/>
  <c r="O243" i="79"/>
  <c r="AA243" i="79"/>
  <c r="AM243" i="79"/>
  <c r="AY243" i="79"/>
  <c r="P153" i="79"/>
  <c r="R169" i="79"/>
  <c r="Z177" i="79"/>
  <c r="AR183" i="79"/>
  <c r="AE188" i="79"/>
  <c r="AB191" i="79"/>
  <c r="N193" i="79"/>
  <c r="AJ194" i="79"/>
  <c r="AI195" i="79"/>
  <c r="AD196" i="79"/>
  <c r="Y197" i="79"/>
  <c r="T198" i="79"/>
  <c r="O199" i="79"/>
  <c r="J200" i="79"/>
  <c r="E201" i="79"/>
  <c r="BA201" i="79"/>
  <c r="AV202" i="79"/>
  <c r="AQ203" i="79"/>
  <c r="AL204" i="79"/>
  <c r="AG205" i="79"/>
  <c r="AB206" i="79"/>
  <c r="W207" i="79"/>
  <c r="R208" i="79"/>
  <c r="M209" i="79"/>
  <c r="H210" i="79"/>
  <c r="AS210" i="79"/>
  <c r="AB211" i="79"/>
  <c r="K212" i="79"/>
  <c r="AU212" i="79"/>
  <c r="AD213" i="79"/>
  <c r="M214" i="79"/>
  <c r="AW214" i="79"/>
  <c r="AF215" i="79"/>
  <c r="F216" i="79"/>
  <c r="AL216" i="79"/>
  <c r="L217" i="79"/>
  <c r="AL217" i="79"/>
  <c r="I218" i="79"/>
  <c r="AG218" i="79"/>
  <c r="D219" i="79"/>
  <c r="AB219" i="79"/>
  <c r="AZ219" i="79"/>
  <c r="W220" i="79"/>
  <c r="AS220" i="79"/>
  <c r="M221" i="79"/>
  <c r="AG221" i="79"/>
  <c r="AX221" i="79"/>
  <c r="P222" i="79"/>
  <c r="AG222" i="79"/>
  <c r="AW222" i="79"/>
  <c r="L223" i="79"/>
  <c r="Y223" i="79"/>
  <c r="AL223" i="79"/>
  <c r="AY223" i="79"/>
  <c r="K224" i="79"/>
  <c r="X224" i="79"/>
  <c r="AK224" i="79"/>
  <c r="AX224" i="79"/>
  <c r="J225" i="79"/>
  <c r="W225" i="79"/>
  <c r="AK225" i="79"/>
  <c r="AX225" i="79"/>
  <c r="J226" i="79"/>
  <c r="W226" i="79"/>
  <c r="AJ226" i="79"/>
  <c r="AW226" i="79"/>
  <c r="I227" i="79"/>
  <c r="V227" i="79"/>
  <c r="AI227" i="79"/>
  <c r="AV227" i="79"/>
  <c r="G228" i="79"/>
  <c r="S228" i="79"/>
  <c r="AE228" i="79"/>
  <c r="AQ228" i="79"/>
  <c r="B229" i="79"/>
  <c r="N229" i="79"/>
  <c r="Z229" i="79"/>
  <c r="AL229" i="79"/>
  <c r="AX229" i="79"/>
  <c r="I230" i="79"/>
  <c r="U230" i="79"/>
  <c r="AG230" i="79"/>
  <c r="AS230" i="79"/>
  <c r="D231" i="79"/>
  <c r="P231" i="79"/>
  <c r="AB231" i="79"/>
  <c r="AN231" i="79"/>
  <c r="AZ231" i="79"/>
  <c r="K232" i="79"/>
  <c r="W232" i="79"/>
  <c r="AI232" i="79"/>
  <c r="AU232" i="79"/>
  <c r="F233" i="79"/>
  <c r="R233" i="79"/>
  <c r="AD233" i="79"/>
  <c r="AP233" i="79"/>
  <c r="BB233" i="79"/>
  <c r="M234" i="79"/>
  <c r="Y234" i="79"/>
  <c r="AK234" i="79"/>
  <c r="AW234" i="79"/>
  <c r="H235" i="79"/>
  <c r="T235" i="79"/>
  <c r="AF235" i="79"/>
  <c r="AR235" i="79"/>
  <c r="C236" i="79"/>
  <c r="O236" i="79"/>
  <c r="AA236" i="79"/>
  <c r="AM236" i="79"/>
  <c r="AY236" i="79"/>
  <c r="J237" i="79"/>
  <c r="V237" i="79"/>
  <c r="AH237" i="79"/>
  <c r="AT237" i="79"/>
  <c r="E238" i="79"/>
  <c r="Q238" i="79"/>
  <c r="AC238" i="79"/>
  <c r="AO238" i="79"/>
  <c r="BA238" i="79"/>
  <c r="L239" i="79"/>
  <c r="X239" i="79"/>
  <c r="AJ239" i="79"/>
  <c r="AV239" i="79"/>
  <c r="G240" i="79"/>
  <c r="S240" i="79"/>
  <c r="AE240" i="79"/>
  <c r="AQ240" i="79"/>
  <c r="B241" i="79"/>
  <c r="N241" i="79"/>
  <c r="Z241" i="79"/>
  <c r="AL241" i="79"/>
  <c r="AX241" i="79"/>
  <c r="I242" i="79"/>
  <c r="U242" i="79"/>
  <c r="AG242" i="79"/>
  <c r="AS242" i="79"/>
  <c r="D243" i="79"/>
  <c r="P243" i="79"/>
  <c r="AB243" i="79"/>
  <c r="AN243" i="79"/>
  <c r="AZ243" i="79"/>
  <c r="K244" i="79"/>
  <c r="W244" i="79"/>
  <c r="AI244" i="79"/>
  <c r="AU244" i="79"/>
  <c r="F245" i="79"/>
  <c r="R245" i="79"/>
  <c r="AD245" i="79"/>
  <c r="AP245" i="79"/>
  <c r="BB245" i="79"/>
  <c r="M246" i="79"/>
  <c r="Y246" i="79"/>
  <c r="AK246" i="79"/>
  <c r="AJ158" i="79"/>
  <c r="M170" i="79"/>
  <c r="U178" i="79"/>
  <c r="X184" i="79"/>
  <c r="BB188" i="79"/>
  <c r="AN191" i="79"/>
  <c r="X193" i="79"/>
  <c r="AN194" i="79"/>
  <c r="AL195" i="79"/>
  <c r="AG196" i="79"/>
  <c r="AB197" i="79"/>
  <c r="W198" i="79"/>
  <c r="R199" i="79"/>
  <c r="M200" i="79"/>
  <c r="H201" i="79"/>
  <c r="C202" i="79"/>
  <c r="AY202" i="79"/>
  <c r="AT203" i="79"/>
  <c r="AO204" i="79"/>
  <c r="AJ205" i="79"/>
  <c r="AE206" i="79"/>
  <c r="Z207" i="79"/>
  <c r="U208" i="79"/>
  <c r="P209" i="79"/>
  <c r="K210" i="79"/>
  <c r="AU210" i="79"/>
  <c r="AD211" i="79"/>
  <c r="M212" i="79"/>
  <c r="AW212" i="79"/>
  <c r="AF213" i="79"/>
  <c r="O214" i="79"/>
  <c r="AY214" i="79"/>
  <c r="AH215" i="79"/>
  <c r="G216" i="79"/>
  <c r="AM216" i="79"/>
  <c r="M217" i="79"/>
  <c r="AQ217" i="79"/>
  <c r="N218" i="79"/>
  <c r="AL218" i="79"/>
  <c r="I219" i="79"/>
  <c r="AG219" i="79"/>
  <c r="D220" i="79"/>
  <c r="AB220" i="79"/>
  <c r="AT220" i="79"/>
  <c r="N221" i="79"/>
  <c r="AI221" i="79"/>
  <c r="AZ221" i="79"/>
  <c r="R222" i="79"/>
  <c r="AI222" i="79"/>
  <c r="AX222" i="79"/>
  <c r="M223" i="79"/>
  <c r="Z223" i="79"/>
  <c r="AM223" i="79"/>
  <c r="AZ223" i="79"/>
  <c r="L224" i="79"/>
  <c r="Y224" i="79"/>
  <c r="AL224" i="79"/>
  <c r="AY224" i="79"/>
  <c r="K225" i="79"/>
  <c r="Y225" i="79"/>
  <c r="AL225" i="79"/>
  <c r="AY225" i="79"/>
  <c r="K226" i="79"/>
  <c r="X226" i="79"/>
  <c r="AK226" i="79"/>
  <c r="AX226" i="79"/>
  <c r="J227" i="79"/>
  <c r="W227" i="79"/>
  <c r="AJ227" i="79"/>
  <c r="AW227" i="79"/>
  <c r="H228" i="79"/>
  <c r="T228" i="79"/>
  <c r="AF228" i="79"/>
  <c r="AR228" i="79"/>
  <c r="C229" i="79"/>
  <c r="O229" i="79"/>
  <c r="AA229" i="79"/>
  <c r="AM229" i="79"/>
  <c r="AY229" i="79"/>
  <c r="J230" i="79"/>
  <c r="V230" i="79"/>
  <c r="AH230" i="79"/>
  <c r="AT230" i="79"/>
  <c r="E231" i="79"/>
  <c r="Q231" i="79"/>
  <c r="AC231" i="79"/>
  <c r="AO231" i="79"/>
  <c r="BA231" i="79"/>
  <c r="L232" i="79"/>
  <c r="X232" i="79"/>
  <c r="AJ232" i="79"/>
  <c r="AV232" i="79"/>
  <c r="G233" i="79"/>
  <c r="S233" i="79"/>
  <c r="AE233" i="79"/>
  <c r="AQ233" i="79"/>
  <c r="B234" i="79"/>
  <c r="N234" i="79"/>
  <c r="Z234" i="79"/>
  <c r="AL234" i="79"/>
  <c r="AX234" i="79"/>
  <c r="I235" i="79"/>
  <c r="U235" i="79"/>
  <c r="AG235" i="79"/>
  <c r="AS235" i="79"/>
  <c r="D236" i="79"/>
  <c r="P236" i="79"/>
  <c r="AB236" i="79"/>
  <c r="AN236" i="79"/>
  <c r="AZ236" i="79"/>
  <c r="K237" i="79"/>
  <c r="W237" i="79"/>
  <c r="AI237" i="79"/>
  <c r="AU237" i="79"/>
  <c r="F238" i="79"/>
  <c r="R238" i="79"/>
  <c r="AD238" i="79"/>
  <c r="AP238" i="79"/>
  <c r="BB238" i="79"/>
  <c r="M239" i="79"/>
  <c r="Y239" i="79"/>
  <c r="AK239" i="79"/>
  <c r="AW239" i="79"/>
  <c r="H240" i="79"/>
  <c r="T240" i="79"/>
  <c r="AF240" i="79"/>
  <c r="AR240" i="79"/>
  <c r="C241" i="79"/>
  <c r="O241" i="79"/>
  <c r="AA241" i="79"/>
  <c r="AM241" i="79"/>
  <c r="AY241" i="79"/>
  <c r="J242" i="79"/>
  <c r="V242" i="79"/>
  <c r="AH242" i="79"/>
  <c r="AT242" i="79"/>
  <c r="E243" i="79"/>
  <c r="Q243" i="79"/>
  <c r="AC243" i="79"/>
  <c r="N162" i="79"/>
  <c r="AF171" i="79"/>
  <c r="AN179" i="79"/>
  <c r="S185" i="79"/>
  <c r="AC189" i="79"/>
  <c r="D192" i="79"/>
  <c r="AK193" i="79"/>
  <c r="AW194" i="79"/>
  <c r="AU195" i="79"/>
  <c r="AP196" i="79"/>
  <c r="AK197" i="79"/>
  <c r="AF198" i="79"/>
  <c r="AA199" i="79"/>
  <c r="V200" i="79"/>
  <c r="Q201" i="79"/>
  <c r="L202" i="79"/>
  <c r="G203" i="79"/>
  <c r="B204" i="79"/>
  <c r="AX204" i="79"/>
  <c r="AS205" i="79"/>
  <c r="AN206" i="79"/>
  <c r="AI207" i="79"/>
  <c r="AD208" i="79"/>
  <c r="Y209" i="79"/>
  <c r="T210" i="79"/>
  <c r="C211" i="79"/>
  <c r="AM211" i="79"/>
  <c r="V212" i="79"/>
  <c r="E213" i="79"/>
  <c r="AO213" i="79"/>
  <c r="X214" i="79"/>
  <c r="G215" i="79"/>
  <c r="AJ215" i="79"/>
  <c r="O216" i="79"/>
  <c r="AP216" i="79"/>
  <c r="U217" i="79"/>
  <c r="AT217" i="79"/>
  <c r="Q218" i="79"/>
  <c r="AO218" i="79"/>
  <c r="L219" i="79"/>
  <c r="AJ219" i="79"/>
  <c r="G220" i="79"/>
  <c r="AD220" i="79"/>
  <c r="AZ220" i="79"/>
  <c r="Q221" i="79"/>
  <c r="AK221" i="79"/>
  <c r="BB221" i="79"/>
  <c r="T222" i="79"/>
  <c r="AK222" i="79"/>
  <c r="BB222" i="79"/>
  <c r="O223" i="79"/>
  <c r="AB223" i="79"/>
  <c r="AO223" i="79"/>
  <c r="BB223" i="79"/>
  <c r="N224" i="79"/>
  <c r="AA224" i="79"/>
  <c r="AN224" i="79"/>
  <c r="BB224" i="79"/>
  <c r="N225" i="79"/>
  <c r="AA225" i="79"/>
  <c r="AN225" i="79"/>
  <c r="BA225" i="79"/>
  <c r="M226" i="79"/>
  <c r="Z226" i="79"/>
  <c r="AM226" i="79"/>
  <c r="AZ226" i="79"/>
  <c r="L227" i="79"/>
  <c r="Y227" i="79"/>
  <c r="AM227" i="79"/>
  <c r="AY227" i="79"/>
  <c r="J228" i="79"/>
  <c r="V228" i="79"/>
  <c r="AH228" i="79"/>
  <c r="AT228" i="79"/>
  <c r="E229" i="79"/>
  <c r="Q229" i="79"/>
  <c r="AC229" i="79"/>
  <c r="AO229" i="79"/>
  <c r="BA229" i="79"/>
  <c r="L230" i="79"/>
  <c r="X230" i="79"/>
  <c r="AJ230" i="79"/>
  <c r="AV230" i="79"/>
  <c r="G231" i="79"/>
  <c r="S231" i="79"/>
  <c r="AE231" i="79"/>
  <c r="AQ231" i="79"/>
  <c r="B232" i="79"/>
  <c r="N232" i="79"/>
  <c r="Z232" i="79"/>
  <c r="AL232" i="79"/>
  <c r="AX232" i="79"/>
  <c r="I233" i="79"/>
  <c r="U233" i="79"/>
  <c r="AG233" i="79"/>
  <c r="AS233" i="79"/>
  <c r="D234" i="79"/>
  <c r="P234" i="79"/>
  <c r="AB234" i="79"/>
  <c r="AN234" i="79"/>
  <c r="AZ234" i="79"/>
  <c r="K235" i="79"/>
  <c r="W235" i="79"/>
  <c r="AI235" i="79"/>
  <c r="AU235" i="79"/>
  <c r="F236" i="79"/>
  <c r="R236" i="79"/>
  <c r="AD236" i="79"/>
  <c r="AP236" i="79"/>
  <c r="BB236" i="79"/>
  <c r="M237" i="79"/>
  <c r="Y237" i="79"/>
  <c r="BB162" i="79"/>
  <c r="C172" i="79"/>
  <c r="K180" i="79"/>
  <c r="AH185" i="79"/>
  <c r="AL189" i="79"/>
  <c r="J192" i="79"/>
  <c r="AO193" i="79"/>
  <c r="BA194" i="79"/>
  <c r="AX195" i="79"/>
  <c r="AS196" i="79"/>
  <c r="AN197" i="79"/>
  <c r="AI198" i="79"/>
  <c r="AD199" i="79"/>
  <c r="Y200" i="79"/>
  <c r="T201" i="79"/>
  <c r="O202" i="79"/>
  <c r="J203" i="79"/>
  <c r="E204" i="79"/>
  <c r="BA204" i="79"/>
  <c r="AV205" i="79"/>
  <c r="AQ206" i="79"/>
  <c r="AL207" i="79"/>
  <c r="AG208" i="79"/>
  <c r="AB209" i="79"/>
  <c r="U210" i="79"/>
  <c r="D211" i="79"/>
  <c r="AN211" i="79"/>
  <c r="W212" i="79"/>
  <c r="F213" i="79"/>
  <c r="AP213" i="79"/>
  <c r="Y214" i="79"/>
  <c r="H215" i="79"/>
  <c r="AQ215" i="79"/>
  <c r="Q216" i="79"/>
  <c r="AQ216" i="79"/>
  <c r="V217" i="79"/>
  <c r="AV217" i="79"/>
  <c r="S218" i="79"/>
  <c r="AQ218" i="79"/>
  <c r="N219" i="79"/>
  <c r="AL219" i="79"/>
  <c r="I220" i="79"/>
  <c r="AE220" i="79"/>
  <c r="BA220" i="79"/>
  <c r="R221" i="79"/>
  <c r="AL221" i="79"/>
  <c r="D222" i="79"/>
  <c r="U222" i="79"/>
  <c r="AL222" i="79"/>
  <c r="B223" i="79"/>
  <c r="P223" i="79"/>
  <c r="AC223" i="79"/>
  <c r="AP223" i="79"/>
  <c r="B224" i="79"/>
  <c r="O224" i="79"/>
  <c r="AB224" i="79"/>
  <c r="AP224" i="79"/>
  <c r="B225" i="79"/>
  <c r="O225" i="79"/>
  <c r="AB225" i="79"/>
  <c r="AO225" i="79"/>
  <c r="BB225" i="79"/>
  <c r="N226" i="79"/>
  <c r="AA226" i="79"/>
  <c r="AN226" i="79"/>
  <c r="BA226" i="79"/>
  <c r="M227" i="79"/>
  <c r="AA227" i="79"/>
  <c r="AN227" i="79"/>
  <c r="AZ227" i="79"/>
  <c r="K228" i="79"/>
  <c r="W228" i="79"/>
  <c r="AI228" i="79"/>
  <c r="AU228" i="79"/>
  <c r="F229" i="79"/>
  <c r="R229" i="79"/>
  <c r="AD229" i="79"/>
  <c r="AP229" i="79"/>
  <c r="BB229" i="79"/>
  <c r="M230" i="79"/>
  <c r="Y230" i="79"/>
  <c r="AK230" i="79"/>
  <c r="AW230" i="79"/>
  <c r="H231" i="79"/>
  <c r="T231" i="79"/>
  <c r="AF231" i="79"/>
  <c r="AR231" i="79"/>
  <c r="C232" i="79"/>
  <c r="O232" i="79"/>
  <c r="AA232" i="79"/>
  <c r="AM232" i="79"/>
  <c r="AY232" i="79"/>
  <c r="J233" i="79"/>
  <c r="V233" i="79"/>
  <c r="AH233" i="79"/>
  <c r="AT233" i="79"/>
  <c r="E234" i="79"/>
  <c r="Q234" i="79"/>
  <c r="AC234" i="79"/>
  <c r="AO234" i="79"/>
  <c r="BA234" i="79"/>
  <c r="L235" i="79"/>
  <c r="X235" i="79"/>
  <c r="AJ235" i="79"/>
  <c r="AV235" i="79"/>
  <c r="G236" i="79"/>
  <c r="S236" i="79"/>
  <c r="AE236" i="79"/>
  <c r="AQ236" i="79"/>
  <c r="B237" i="79"/>
  <c r="N237" i="79"/>
  <c r="Z237" i="79"/>
  <c r="AL237" i="79"/>
  <c r="AX237" i="79"/>
  <c r="I238" i="79"/>
  <c r="U238" i="79"/>
  <c r="AG238" i="79"/>
  <c r="AS238" i="79"/>
  <c r="D239" i="79"/>
  <c r="P239" i="79"/>
  <c r="AB239" i="79"/>
  <c r="AN239" i="79"/>
  <c r="AZ239" i="79"/>
  <c r="K240" i="79"/>
  <c r="W240" i="79"/>
  <c r="AI240" i="79"/>
  <c r="AU240" i="79"/>
  <c r="F241" i="79"/>
  <c r="R241" i="79"/>
  <c r="AD241" i="79"/>
  <c r="AP241" i="79"/>
  <c r="BB241" i="79"/>
  <c r="M242" i="79"/>
  <c r="Y242" i="79"/>
  <c r="AK242" i="79"/>
  <c r="AW242" i="79"/>
  <c r="H243" i="79"/>
  <c r="T243" i="79"/>
  <c r="AF243" i="79"/>
  <c r="AR243" i="79"/>
  <c r="C244" i="79"/>
  <c r="O244" i="79"/>
  <c r="AA244" i="79"/>
  <c r="AM244" i="79"/>
  <c r="AY244" i="79"/>
  <c r="J245" i="79"/>
  <c r="V245" i="79"/>
  <c r="AH245" i="79"/>
  <c r="AT245" i="79"/>
  <c r="E246" i="79"/>
  <c r="Q246" i="79"/>
  <c r="AC246" i="79"/>
  <c r="AO246" i="79"/>
  <c r="R164" i="79"/>
  <c r="AY172" i="79"/>
  <c r="AR180" i="79"/>
  <c r="N186" i="79"/>
  <c r="F190" i="79"/>
  <c r="S192" i="79"/>
  <c r="AX193" i="79"/>
  <c r="BB194" i="79"/>
  <c r="AY195" i="79"/>
  <c r="AT196" i="79"/>
  <c r="AO197" i="79"/>
  <c r="AJ198" i="79"/>
  <c r="AE199" i="79"/>
  <c r="Z200" i="79"/>
  <c r="U201" i="79"/>
  <c r="P202" i="79"/>
  <c r="K203" i="79"/>
  <c r="F204" i="79"/>
  <c r="BB204" i="79"/>
  <c r="AW205" i="79"/>
  <c r="AR206" i="79"/>
  <c r="AM207" i="79"/>
  <c r="AH208" i="79"/>
  <c r="AC209" i="79"/>
  <c r="W210" i="79"/>
  <c r="F211" i="79"/>
  <c r="AP211" i="79"/>
  <c r="Y212" i="79"/>
  <c r="H213" i="79"/>
  <c r="AR213" i="79"/>
  <c r="AA214" i="79"/>
  <c r="J215" i="79"/>
  <c r="AR215" i="79"/>
  <c r="R216" i="79"/>
  <c r="AX216" i="79"/>
  <c r="X217" i="79"/>
  <c r="AW217" i="79"/>
  <c r="T218" i="79"/>
  <c r="AR218" i="79"/>
  <c r="O219" i="79"/>
  <c r="AM219" i="79"/>
  <c r="J220" i="79"/>
  <c r="AG220" i="79"/>
  <c r="BB220" i="79"/>
  <c r="W221" i="79"/>
  <c r="AN221" i="79"/>
  <c r="F222" i="79"/>
  <c r="W222" i="79"/>
  <c r="AN222" i="79"/>
  <c r="C223" i="79"/>
  <c r="Q223" i="79"/>
  <c r="AD223" i="79"/>
  <c r="AQ223" i="79"/>
  <c r="C224" i="79"/>
  <c r="P224" i="79"/>
  <c r="AD224" i="79"/>
  <c r="AQ224" i="79"/>
  <c r="C225" i="79"/>
  <c r="P225" i="79"/>
  <c r="AC225" i="79"/>
  <c r="AP225" i="79"/>
  <c r="B226" i="79"/>
  <c r="O226" i="79"/>
  <c r="AB226" i="79"/>
  <c r="AO226" i="79"/>
  <c r="BB226" i="79"/>
  <c r="O227" i="79"/>
  <c r="AB227" i="79"/>
  <c r="AO227" i="79"/>
  <c r="BA227" i="79"/>
  <c r="L228" i="79"/>
  <c r="X228" i="79"/>
  <c r="AJ228" i="79"/>
  <c r="AV228" i="79"/>
  <c r="G229" i="79"/>
  <c r="S229" i="79"/>
  <c r="AE229" i="79"/>
  <c r="AQ229" i="79"/>
  <c r="B230" i="79"/>
  <c r="N230" i="79"/>
  <c r="Z230" i="79"/>
  <c r="AL230" i="79"/>
  <c r="AX230" i="79"/>
  <c r="I231" i="79"/>
  <c r="U231" i="79"/>
  <c r="AG231" i="79"/>
  <c r="AS231" i="79"/>
  <c r="D232" i="79"/>
  <c r="P232" i="79"/>
  <c r="AB232" i="79"/>
  <c r="AN232" i="79"/>
  <c r="AZ232" i="79"/>
  <c r="K233" i="79"/>
  <c r="W233" i="79"/>
  <c r="AI233" i="79"/>
  <c r="AU233" i="79"/>
  <c r="F234" i="79"/>
  <c r="R234" i="79"/>
  <c r="AD234" i="79"/>
  <c r="AP234" i="79"/>
  <c r="BB234" i="79"/>
  <c r="M235" i="79"/>
  <c r="Y235" i="79"/>
  <c r="AK235" i="79"/>
  <c r="AW235" i="79"/>
  <c r="H236" i="79"/>
  <c r="T236" i="79"/>
  <c r="AF236" i="79"/>
  <c r="AR236" i="79"/>
  <c r="C237" i="79"/>
  <c r="O237" i="79"/>
  <c r="AA237" i="79"/>
  <c r="AM237" i="79"/>
  <c r="AY237" i="79"/>
  <c r="J238" i="79"/>
  <c r="V238" i="79"/>
  <c r="AH238" i="79"/>
  <c r="AT238" i="79"/>
  <c r="E239" i="79"/>
  <c r="Q239" i="79"/>
  <c r="AC239" i="79"/>
  <c r="AO239" i="79"/>
  <c r="BA239" i="79"/>
  <c r="L240" i="79"/>
  <c r="X240" i="79"/>
  <c r="AJ240" i="79"/>
  <c r="AV240" i="79"/>
  <c r="G241" i="79"/>
  <c r="S241" i="79"/>
  <c r="AE241" i="79"/>
  <c r="AQ241" i="79"/>
  <c r="B242" i="79"/>
  <c r="N242" i="79"/>
  <c r="Z242" i="79"/>
  <c r="AL242" i="79"/>
  <c r="AX242" i="79"/>
  <c r="I243" i="79"/>
  <c r="U243" i="79"/>
  <c r="AG243" i="79"/>
  <c r="AQ250" i="79"/>
  <c r="BB248" i="79"/>
  <c r="S247" i="79"/>
  <c r="AI245" i="79"/>
  <c r="C242" i="79"/>
  <c r="W238" i="79"/>
  <c r="X233" i="79"/>
  <c r="T229" i="79"/>
  <c r="D225" i="79"/>
  <c r="X202" i="79"/>
  <c r="B5" i="79"/>
  <c r="AP5" i="79"/>
  <c r="AC5" i="79"/>
  <c r="P5" i="79"/>
  <c r="C5" i="79"/>
  <c r="AP250" i="79"/>
  <c r="AB250" i="79"/>
  <c r="J250" i="79"/>
  <c r="AV249" i="79"/>
  <c r="AG249" i="79"/>
  <c r="O249" i="79"/>
  <c r="BA248" i="79"/>
  <c r="AG248" i="79"/>
  <c r="Q248" i="79"/>
  <c r="AX247" i="79"/>
  <c r="AH247" i="79"/>
  <c r="N247" i="79"/>
  <c r="AY246" i="79"/>
  <c r="AB246" i="79"/>
  <c r="D246" i="79"/>
  <c r="AG245" i="79"/>
  <c r="I245" i="79"/>
  <c r="AL244" i="79"/>
  <c r="N244" i="79"/>
  <c r="AP243" i="79"/>
  <c r="AV242" i="79"/>
  <c r="BA241" i="79"/>
  <c r="E241" i="79"/>
  <c r="J240" i="79"/>
  <c r="O239" i="79"/>
  <c r="T238" i="79"/>
  <c r="X237" i="79"/>
  <c r="E236" i="79"/>
  <c r="AM234" i="79"/>
  <c r="T233" i="79"/>
  <c r="BB231" i="79"/>
  <c r="AI230" i="79"/>
  <c r="P229" i="79"/>
  <c r="AX227" i="79"/>
  <c r="Y226" i="79"/>
  <c r="AZ224" i="79"/>
  <c r="AA223" i="79"/>
  <c r="AJ221" i="79"/>
  <c r="K219" i="79"/>
  <c r="N216" i="79"/>
  <c r="N212" i="79"/>
  <c r="AA207" i="79"/>
  <c r="D202" i="79"/>
  <c r="AH196" i="79"/>
  <c r="AM184" i="79"/>
  <c r="R250" i="79"/>
  <c r="W247" i="79"/>
  <c r="AB241" i="79"/>
  <c r="AV233" i="79"/>
  <c r="AR229" i="79"/>
  <c r="AR198" i="79"/>
  <c r="U248" i="79"/>
  <c r="O242" i="79"/>
  <c r="AH249" i="79"/>
  <c r="K245" i="79"/>
  <c r="AC186" i="79"/>
  <c r="BB5" i="79"/>
  <c r="AO5" i="79"/>
  <c r="AB5" i="79"/>
  <c r="O5" i="79"/>
  <c r="BB250" i="79"/>
  <c r="AO250" i="79"/>
  <c r="Y250" i="79"/>
  <c r="I250" i="79"/>
  <c r="AU249" i="79"/>
  <c r="AD249" i="79"/>
  <c r="N249" i="79"/>
  <c r="AZ248" i="79"/>
  <c r="AF248" i="79"/>
  <c r="P248" i="79"/>
  <c r="AW247" i="79"/>
  <c r="AG247" i="79"/>
  <c r="M247" i="79"/>
  <c r="AX246" i="79"/>
  <c r="AA246" i="79"/>
  <c r="C246" i="79"/>
  <c r="AF245" i="79"/>
  <c r="H245" i="79"/>
  <c r="AK244" i="79"/>
  <c r="M244" i="79"/>
  <c r="AO243" i="79"/>
  <c r="AU242" i="79"/>
  <c r="AZ241" i="79"/>
  <c r="D241" i="79"/>
  <c r="I240" i="79"/>
  <c r="N239" i="79"/>
  <c r="S238" i="79"/>
  <c r="P237" i="79"/>
  <c r="AX235" i="79"/>
  <c r="AE234" i="79"/>
  <c r="L233" i="79"/>
  <c r="AT231" i="79"/>
  <c r="AA230" i="79"/>
  <c r="H229" i="79"/>
  <c r="AP227" i="79"/>
  <c r="P226" i="79"/>
  <c r="AR224" i="79"/>
  <c r="R223" i="79"/>
  <c r="X221" i="79"/>
  <c r="AS218" i="79"/>
  <c r="AT215" i="79"/>
  <c r="AQ211" i="79"/>
  <c r="AZ206" i="79"/>
  <c r="AC201" i="79"/>
  <c r="F196" i="79"/>
  <c r="F181" i="79"/>
  <c r="V5" i="79"/>
  <c r="AP248" i="79"/>
  <c r="Y244" i="79"/>
  <c r="K220" i="79"/>
  <c r="Q250" i="79"/>
  <c r="V247" i="79"/>
  <c r="T241" i="79"/>
  <c r="E5" i="79"/>
  <c r="AD250" i="79"/>
  <c r="AQ5" i="79"/>
  <c r="AW249" i="79"/>
  <c r="AZ246" i="79"/>
  <c r="H241" i="79"/>
  <c r="P219" i="79"/>
  <c r="BA5" i="79"/>
  <c r="AN5" i="79"/>
  <c r="AA5" i="79"/>
  <c r="N5" i="79"/>
  <c r="BA250" i="79"/>
  <c r="AN250" i="79"/>
  <c r="W250" i="79"/>
  <c r="H250" i="79"/>
  <c r="AT249" i="79"/>
  <c r="AB249" i="79"/>
  <c r="M249" i="79"/>
  <c r="AY248" i="79"/>
  <c r="AE248" i="79"/>
  <c r="O248" i="79"/>
  <c r="AV247" i="79"/>
  <c r="AF247" i="79"/>
  <c r="L247" i="79"/>
  <c r="AW246" i="79"/>
  <c r="Z246" i="79"/>
  <c r="B246" i="79"/>
  <c r="AE245" i="79"/>
  <c r="G245" i="79"/>
  <c r="AJ244" i="79"/>
  <c r="L244" i="79"/>
  <c r="AH243" i="79"/>
  <c r="AM242" i="79"/>
  <c r="AR241" i="79"/>
  <c r="AW240" i="79"/>
  <c r="BB239" i="79"/>
  <c r="F239" i="79"/>
  <c r="K238" i="79"/>
  <c r="L237" i="79"/>
  <c r="AT235" i="79"/>
  <c r="AA234" i="79"/>
  <c r="H233" i="79"/>
  <c r="AP231" i="79"/>
  <c r="W230" i="79"/>
  <c r="D229" i="79"/>
  <c r="AK227" i="79"/>
  <c r="L226" i="79"/>
  <c r="AM224" i="79"/>
  <c r="N223" i="79"/>
  <c r="P221" i="79"/>
  <c r="AN218" i="79"/>
  <c r="AI215" i="79"/>
  <c r="AE211" i="79"/>
  <c r="AF206" i="79"/>
  <c r="I201" i="79"/>
  <c r="AM195" i="79"/>
  <c r="AS178" i="79"/>
  <c r="AU250" i="79"/>
  <c r="Z248" i="79"/>
  <c r="T245" i="79"/>
  <c r="Y228" i="79"/>
  <c r="AT250" i="79"/>
  <c r="AO248" i="79"/>
  <c r="AL246" i="79"/>
  <c r="BA243" i="79"/>
  <c r="AN237" i="79"/>
  <c r="D5" i="79"/>
  <c r="P249" i="79"/>
  <c r="AI247" i="79"/>
  <c r="F246" i="79"/>
  <c r="AQ243" i="79"/>
  <c r="R239" i="79"/>
  <c r="I236" i="79"/>
  <c r="AM230" i="79"/>
  <c r="BB227" i="79"/>
  <c r="AE223" i="79"/>
  <c r="S216" i="79"/>
  <c r="AZ5" i="79"/>
  <c r="AM5" i="79"/>
  <c r="Z5" i="79"/>
  <c r="M5" i="79"/>
  <c r="AZ250" i="79"/>
  <c r="AM250" i="79"/>
  <c r="V250" i="79"/>
  <c r="G250" i="79"/>
  <c r="AS249" i="79"/>
  <c r="AA249" i="79"/>
  <c r="L249" i="79"/>
  <c r="AX248" i="79"/>
  <c r="AD248" i="79"/>
  <c r="N248" i="79"/>
  <c r="AU247" i="79"/>
  <c r="AE247" i="79"/>
  <c r="K247" i="79"/>
  <c r="AV246" i="79"/>
  <c r="X246" i="79"/>
  <c r="BA245" i="79"/>
  <c r="AC245" i="79"/>
  <c r="E245" i="79"/>
  <c r="AH244" i="79"/>
  <c r="J244" i="79"/>
  <c r="AE243" i="79"/>
  <c r="AJ242" i="79"/>
  <c r="AO241" i="79"/>
  <c r="AT240" i="79"/>
  <c r="AY239" i="79"/>
  <c r="C239" i="79"/>
  <c r="H238" i="79"/>
  <c r="D237" i="79"/>
  <c r="AL235" i="79"/>
  <c r="S234" i="79"/>
  <c r="BA232" i="79"/>
  <c r="AH231" i="79"/>
  <c r="O230" i="79"/>
  <c r="AW228" i="79"/>
  <c r="AC227" i="79"/>
  <c r="C226" i="79"/>
  <c r="AE224" i="79"/>
  <c r="D223" i="79"/>
  <c r="B221" i="79"/>
  <c r="U218" i="79"/>
  <c r="K215" i="79"/>
  <c r="G211" i="79"/>
  <c r="D206" i="79"/>
  <c r="AH200" i="79"/>
  <c r="J195" i="79"/>
  <c r="V173" i="79"/>
  <c r="AI5" i="79"/>
  <c r="AR245" i="79"/>
  <c r="AQ238" i="79"/>
  <c r="Y217" i="79"/>
  <c r="N246" i="79"/>
  <c r="AI238" i="79"/>
  <c r="AC250" i="79"/>
  <c r="B248" i="79"/>
  <c r="AN244" i="79"/>
  <c r="AQ234" i="79"/>
  <c r="Z212" i="79"/>
  <c r="AY5" i="79"/>
  <c r="AL5" i="79"/>
  <c r="Y5" i="79"/>
  <c r="L5" i="79"/>
  <c r="AY250" i="79"/>
  <c r="AK250" i="79"/>
  <c r="U250" i="79"/>
  <c r="F250" i="79"/>
  <c r="AP249" i="79"/>
  <c r="Z249" i="79"/>
  <c r="K249" i="79"/>
  <c r="AS248" i="79"/>
  <c r="AC248" i="79"/>
  <c r="I248" i="79"/>
  <c r="AT247" i="79"/>
  <c r="Z247" i="79"/>
  <c r="J247" i="79"/>
  <c r="AQ246" i="79"/>
  <c r="S246" i="79"/>
  <c r="AV245" i="79"/>
  <c r="X245" i="79"/>
  <c r="BA244" i="79"/>
  <c r="AC244" i="79"/>
  <c r="E244" i="79"/>
  <c r="AD243" i="79"/>
  <c r="AI242" i="79"/>
  <c r="AN241" i="79"/>
  <c r="AS240" i="79"/>
  <c r="AX239" i="79"/>
  <c r="B239" i="79"/>
  <c r="G238" i="79"/>
  <c r="BA236" i="79"/>
  <c r="AH235" i="79"/>
  <c r="O234" i="79"/>
  <c r="AW232" i="79"/>
  <c r="AD231" i="79"/>
  <c r="K230" i="79"/>
  <c r="AS228" i="79"/>
  <c r="X227" i="79"/>
  <c r="AZ225" i="79"/>
  <c r="Z224" i="79"/>
  <c r="AZ222" i="79"/>
  <c r="AU220" i="79"/>
  <c r="P218" i="79"/>
  <c r="AZ214" i="79"/>
  <c r="AV210" i="79"/>
  <c r="AK205" i="79"/>
  <c r="N200" i="79"/>
  <c r="AO194" i="79"/>
  <c r="AK170" i="79"/>
  <c r="AV5" i="79"/>
  <c r="W249" i="79"/>
  <c r="O246" i="79"/>
  <c r="BB243" i="79"/>
  <c r="AV237" i="79"/>
  <c r="AC232" i="79"/>
  <c r="X222" i="79"/>
  <c r="Y192" i="79"/>
  <c r="AH5" i="79"/>
  <c r="V249" i="79"/>
  <c r="X244" i="79"/>
  <c r="AC236" i="79"/>
  <c r="Q5" i="79"/>
  <c r="K250" i="79"/>
  <c r="R248" i="79"/>
  <c r="AD246" i="79"/>
  <c r="P244" i="79"/>
  <c r="M240" i="79"/>
  <c r="AB237" i="79"/>
  <c r="E232" i="79"/>
  <c r="AC226" i="79"/>
  <c r="AO221" i="79"/>
  <c r="AU207" i="79"/>
  <c r="AX5" i="79"/>
  <c r="AK5" i="79"/>
  <c r="X5" i="79"/>
  <c r="K5" i="79"/>
  <c r="AX250" i="79"/>
  <c r="AI250" i="79"/>
  <c r="T250" i="79"/>
  <c r="E250" i="79"/>
  <c r="AN249" i="79"/>
  <c r="Y249" i="79"/>
  <c r="J249" i="79"/>
  <c r="AR248" i="79"/>
  <c r="AB248" i="79"/>
  <c r="H248" i="79"/>
  <c r="AS247" i="79"/>
  <c r="Y247" i="79"/>
  <c r="I247" i="79"/>
  <c r="AP246" i="79"/>
  <c r="R246" i="79"/>
  <c r="AU245" i="79"/>
  <c r="W245" i="79"/>
  <c r="AZ244" i="79"/>
  <c r="AB244" i="79"/>
  <c r="D244" i="79"/>
  <c r="V243" i="79"/>
  <c r="AA242" i="79"/>
  <c r="AF241" i="79"/>
  <c r="AK240" i="79"/>
  <c r="AP239" i="79"/>
  <c r="AU238" i="79"/>
  <c r="AZ237" i="79"/>
  <c r="AS236" i="79"/>
  <c r="Z235" i="79"/>
  <c r="G234" i="79"/>
  <c r="AO232" i="79"/>
  <c r="V231" i="79"/>
  <c r="C230" i="79"/>
  <c r="AK228" i="79"/>
  <c r="P227" i="79"/>
  <c r="AQ225" i="79"/>
  <c r="R224" i="79"/>
  <c r="AP222" i="79"/>
  <c r="AH220" i="79"/>
  <c r="AX217" i="79"/>
  <c r="AB214" i="79"/>
  <c r="X210" i="79"/>
  <c r="I205" i="79"/>
  <c r="AM199" i="79"/>
  <c r="BB193" i="79"/>
  <c r="AT164" i="79"/>
  <c r="AL249" i="79"/>
  <c r="AM246" i="79"/>
  <c r="AG240" i="79"/>
  <c r="N235" i="79"/>
  <c r="U5" i="79"/>
  <c r="AS5" i="79"/>
  <c r="R5" i="79"/>
  <c r="M250" i="79"/>
  <c r="AD5" i="79"/>
  <c r="AL248" i="79"/>
  <c r="AY242" i="79"/>
  <c r="BB196" i="79"/>
  <c r="AW5" i="79"/>
  <c r="AJ5" i="79"/>
  <c r="W5" i="79"/>
  <c r="J5" i="79"/>
  <c r="AW250" i="79"/>
  <c r="AH250" i="79"/>
  <c r="S250" i="79"/>
  <c r="D250" i="79"/>
  <c r="AM249" i="79"/>
  <c r="X249" i="79"/>
  <c r="I249" i="79"/>
  <c r="AQ248" i="79"/>
  <c r="AA248" i="79"/>
  <c r="G248" i="79"/>
  <c r="AR247" i="79"/>
  <c r="X247" i="79"/>
  <c r="H247" i="79"/>
  <c r="AN246" i="79"/>
  <c r="P246" i="79"/>
  <c r="AS245" i="79"/>
  <c r="U245" i="79"/>
  <c r="AX244" i="79"/>
  <c r="Z244" i="79"/>
  <c r="B244" i="79"/>
  <c r="S243" i="79"/>
  <c r="X242" i="79"/>
  <c r="AC241" i="79"/>
  <c r="AH240" i="79"/>
  <c r="AM239" i="79"/>
  <c r="AR238" i="79"/>
  <c r="AW237" i="79"/>
  <c r="AO236" i="79"/>
  <c r="V235" i="79"/>
  <c r="C234" i="79"/>
  <c r="AK232" i="79"/>
  <c r="R231" i="79"/>
  <c r="AZ229" i="79"/>
  <c r="AG228" i="79"/>
  <c r="K227" i="79"/>
  <c r="AM225" i="79"/>
  <c r="M224" i="79"/>
  <c r="AJ222" i="79"/>
  <c r="AC220" i="79"/>
  <c r="AS217" i="79"/>
  <c r="P214" i="79"/>
  <c r="L210" i="79"/>
  <c r="AP204" i="79"/>
  <c r="S199" i="79"/>
  <c r="AB193" i="79"/>
  <c r="D160" i="79"/>
  <c r="AY256" i="79" l="1"/>
  <c r="AY257" i="79"/>
  <c r="AY259" i="79" s="1"/>
  <c r="AR257" i="79"/>
  <c r="AR259" i="79" s="1"/>
  <c r="AR256" i="79"/>
  <c r="AZ256" i="79"/>
  <c r="AZ257" i="79"/>
  <c r="AZ259" i="79" s="1"/>
  <c r="V257" i="79"/>
  <c r="V259" i="79" s="1"/>
  <c r="V256" i="79"/>
  <c r="AB256" i="79"/>
  <c r="AB257" i="79"/>
  <c r="AB259" i="79" s="1"/>
  <c r="P256" i="79"/>
  <c r="P257" i="79"/>
  <c r="P259" i="79" s="1"/>
  <c r="AF257" i="79"/>
  <c r="AF259" i="79" s="1"/>
  <c r="AF256" i="79"/>
  <c r="AE257" i="79"/>
  <c r="AE259" i="79" s="1"/>
  <c r="AE256" i="79"/>
  <c r="D256" i="79"/>
  <c r="D257" i="79"/>
  <c r="D259" i="79" s="1"/>
  <c r="O256" i="79"/>
  <c r="O257" i="79"/>
  <c r="O259" i="79" s="1"/>
  <c r="AC257" i="79"/>
  <c r="AC259" i="79" s="1"/>
  <c r="AC256" i="79"/>
  <c r="T257" i="79"/>
  <c r="T259" i="79" s="1"/>
  <c r="T256" i="79"/>
  <c r="AO256" i="79"/>
  <c r="AO257" i="79"/>
  <c r="AO259" i="79" s="1"/>
  <c r="BB257" i="79"/>
  <c r="BB259" i="79" s="1"/>
  <c r="BB256" i="79"/>
  <c r="AP256" i="79"/>
  <c r="AP257" i="79"/>
  <c r="AP259" i="79" s="1"/>
  <c r="H257" i="79"/>
  <c r="H259" i="79" s="1"/>
  <c r="H256" i="79"/>
  <c r="B257" i="79"/>
  <c r="B259" i="79" s="1"/>
  <c r="B256" i="79"/>
  <c r="AM256" i="79"/>
  <c r="AM257" i="79"/>
  <c r="AM259" i="79" s="1"/>
  <c r="AD257" i="79"/>
  <c r="AD259" i="79" s="1"/>
  <c r="AD256" i="79"/>
  <c r="AH256" i="79"/>
  <c r="AH257" i="79"/>
  <c r="AH259" i="79" s="1"/>
  <c r="R256" i="79"/>
  <c r="R257" i="79"/>
  <c r="R259" i="79" s="1"/>
  <c r="AS257" i="79"/>
  <c r="AS259" i="79" s="1"/>
  <c r="AS256" i="79"/>
  <c r="AQ257" i="79"/>
  <c r="AQ259" i="79" s="1"/>
  <c r="AQ256" i="79"/>
  <c r="U257" i="79"/>
  <c r="U259" i="79" s="1"/>
  <c r="U256" i="79"/>
  <c r="J257" i="79"/>
  <c r="J259" i="79" s="1"/>
  <c r="J256" i="79"/>
  <c r="E257" i="79"/>
  <c r="E259" i="79" s="1"/>
  <c r="E256" i="79"/>
  <c r="F257" i="79"/>
  <c r="F259" i="79" s="1"/>
  <c r="F256" i="79"/>
  <c r="C256" i="79"/>
  <c r="C257" i="79"/>
  <c r="C259" i="79" s="1"/>
  <c r="S256" i="79"/>
  <c r="S257" i="79"/>
  <c r="S259" i="79" s="1"/>
  <c r="K256" i="79"/>
  <c r="K257" i="79"/>
  <c r="K259" i="79" s="1"/>
  <c r="N256" i="79"/>
  <c r="N257" i="79"/>
  <c r="N259" i="79" s="1"/>
  <c r="AG257" i="79"/>
  <c r="AG259" i="79" s="1"/>
  <c r="AG256" i="79"/>
  <c r="AU256" i="79"/>
  <c r="AU257" i="79"/>
  <c r="AU259" i="79" s="1"/>
  <c r="W256" i="79"/>
  <c r="W257" i="79"/>
  <c r="W259" i="79" s="1"/>
  <c r="AJ256" i="79"/>
  <c r="AJ257" i="79"/>
  <c r="AJ259" i="79" s="1"/>
  <c r="AW256" i="79"/>
  <c r="AW257" i="79"/>
  <c r="AW259" i="79" s="1"/>
  <c r="X256" i="79"/>
  <c r="X257" i="79"/>
  <c r="X259" i="79" s="1"/>
  <c r="AA256" i="79"/>
  <c r="AA257" i="79"/>
  <c r="AA259" i="79" s="1"/>
  <c r="AT257" i="79"/>
  <c r="AT259" i="79" s="1"/>
  <c r="AT256" i="79"/>
  <c r="L256" i="79"/>
  <c r="L257" i="79"/>
  <c r="L259" i="79" s="1"/>
  <c r="AK256" i="79"/>
  <c r="AK257" i="79"/>
  <c r="AK259" i="79" s="1"/>
  <c r="Q257" i="79"/>
  <c r="Q259" i="79" s="1"/>
  <c r="Q256" i="79"/>
  <c r="AV256" i="79"/>
  <c r="AV257" i="79"/>
  <c r="AV259" i="79" s="1"/>
  <c r="Y256" i="79"/>
  <c r="Y257" i="79"/>
  <c r="Y259" i="79" s="1"/>
  <c r="M256" i="79"/>
  <c r="M257" i="79"/>
  <c r="M259" i="79" s="1"/>
  <c r="AN256" i="79"/>
  <c r="AN257" i="79"/>
  <c r="AN259" i="79" s="1"/>
  <c r="G257" i="79"/>
  <c r="G259" i="79" s="1"/>
  <c r="G256" i="79"/>
  <c r="AX256" i="79"/>
  <c r="AX257" i="79"/>
  <c r="AX259" i="79" s="1"/>
  <c r="AL256" i="79"/>
  <c r="AL257" i="79"/>
  <c r="AL259" i="79" s="1"/>
  <c r="AI256" i="79"/>
  <c r="AI257" i="79"/>
  <c r="AI259" i="79" s="1"/>
  <c r="Z256" i="79"/>
  <c r="Z257" i="79"/>
  <c r="Z259" i="79" s="1"/>
  <c r="BA257" i="79"/>
  <c r="BA259" i="79" s="1"/>
  <c r="BA256" i="79"/>
  <c r="I257" i="79"/>
  <c r="I259" i="79" s="1"/>
  <c r="I256" i="79"/>
  <c r="BD248" i="79"/>
  <c r="BD249" i="79"/>
  <c r="BD250" i="79"/>
  <c r="AU260" i="79" l="1"/>
  <c r="AC260" i="79"/>
  <c r="B260" i="79"/>
  <c r="AQ260" i="79"/>
  <c r="AD260" i="79"/>
  <c r="O260" i="79"/>
  <c r="F260" i="79"/>
  <c r="AB260" i="79"/>
  <c r="AX260" i="79"/>
  <c r="AW260" i="79"/>
  <c r="AG260" i="79"/>
  <c r="AM260" i="79"/>
  <c r="BB260" i="79"/>
  <c r="AS260" i="79"/>
  <c r="AO260" i="79"/>
  <c r="D260" i="79"/>
  <c r="V260" i="79"/>
  <c r="AP260" i="79"/>
  <c r="AL260" i="79"/>
  <c r="K260" i="79"/>
  <c r="AT260" i="79"/>
  <c r="AJ260" i="79"/>
  <c r="S260" i="79"/>
  <c r="R260" i="79"/>
  <c r="AZ260" i="79"/>
  <c r="X260" i="79"/>
  <c r="AV260" i="79"/>
  <c r="Q260" i="79"/>
  <c r="Y260" i="79"/>
  <c r="AK260" i="79"/>
  <c r="W260" i="79"/>
  <c r="E260" i="79"/>
  <c r="BA260" i="79"/>
  <c r="T260" i="79"/>
  <c r="AE260" i="79"/>
  <c r="U260" i="79"/>
  <c r="G260" i="79"/>
  <c r="J260" i="79"/>
  <c r="AF260" i="79"/>
  <c r="AR260" i="79"/>
  <c r="AN260" i="79"/>
  <c r="H260" i="79"/>
  <c r="L260" i="79"/>
  <c r="C260" i="79"/>
  <c r="AY260" i="79"/>
  <c r="Z260" i="79"/>
  <c r="I260" i="79"/>
  <c r="AI260" i="79"/>
  <c r="M260" i="79"/>
  <c r="AA260" i="79"/>
  <c r="N260" i="79"/>
  <c r="AH260" i="79"/>
  <c r="P260" i="79"/>
  <c r="AJ33" i="66" l="1"/>
  <c r="AT33" i="66" s="1"/>
  <c r="AI33" i="66"/>
  <c r="AH33" i="66"/>
  <c r="AG33" i="66"/>
  <c r="AF33" i="66"/>
  <c r="AR33" i="66" s="1"/>
  <c r="AE33" i="66"/>
  <c r="AQ33" i="66" s="1"/>
  <c r="AD33" i="66"/>
  <c r="AP33" i="66" s="1"/>
  <c r="AC33" i="66"/>
  <c r="AB33" i="66"/>
  <c r="AA33" i="66"/>
  <c r="Z33" i="66"/>
  <c r="Y33" i="66"/>
  <c r="X33" i="66"/>
  <c r="W33" i="66"/>
  <c r="V33" i="66"/>
  <c r="U33" i="66"/>
  <c r="T33" i="66"/>
  <c r="S33" i="66"/>
  <c r="AM33" i="66" s="1"/>
  <c r="R33" i="66"/>
  <c r="Q33" i="66"/>
  <c r="P33" i="66"/>
  <c r="AK33" i="66" l="1"/>
  <c r="AN33" i="66"/>
  <c r="AV33" i="66"/>
  <c r="AS33" i="66"/>
  <c r="AO33" i="66"/>
  <c r="AL33" i="66"/>
  <c r="AX33" i="66" s="1"/>
  <c r="Q36" i="37"/>
  <c r="P36" i="37"/>
  <c r="O36" i="37"/>
  <c r="A36" i="37"/>
  <c r="N36" i="37" l="1"/>
  <c r="AF294" i="76"/>
  <c r="AF293" i="76"/>
  <c r="AF292" i="76"/>
  <c r="AF291" i="76"/>
  <c r="AF290" i="76"/>
  <c r="AF289" i="76"/>
  <c r="AF288" i="76"/>
  <c r="AF287" i="76"/>
  <c r="AF286" i="76"/>
  <c r="AF276" i="76"/>
  <c r="AF285" i="76"/>
  <c r="AF283" i="76"/>
  <c r="AF282" i="76"/>
  <c r="AF281" i="76"/>
  <c r="AF280" i="76"/>
  <c r="AF279" i="76"/>
  <c r="AF277" i="76"/>
  <c r="X294" i="76"/>
  <c r="X293" i="76"/>
  <c r="X292" i="76"/>
  <c r="X291" i="76"/>
  <c r="X290" i="76"/>
  <c r="X289" i="76"/>
  <c r="X288" i="76"/>
  <c r="X287" i="76"/>
  <c r="X286" i="76"/>
  <c r="X285" i="76"/>
  <c r="X283" i="76"/>
  <c r="X282" i="76"/>
  <c r="X281" i="76"/>
  <c r="X280" i="76"/>
  <c r="X279" i="76"/>
  <c r="X277" i="76"/>
  <c r="X276" i="76"/>
  <c r="Q294" i="76"/>
  <c r="Q293" i="76"/>
  <c r="Q292" i="76"/>
  <c r="Q291" i="76"/>
  <c r="Q290" i="76"/>
  <c r="Q289" i="76"/>
  <c r="Q288" i="76"/>
  <c r="Q287" i="76"/>
  <c r="Q286" i="76"/>
  <c r="Q285" i="76"/>
  <c r="Q283" i="76"/>
  <c r="Q282" i="76"/>
  <c r="Q281" i="76"/>
  <c r="Q280" i="76"/>
  <c r="Q279" i="76"/>
  <c r="Q277" i="76"/>
  <c r="Q276" i="76"/>
  <c r="BD293" i="76"/>
  <c r="S268" i="76"/>
  <c r="P268" i="76"/>
  <c r="CM254" i="80"/>
  <c r="CM253" i="80" a="1"/>
  <c r="CM253" i="80"/>
  <c r="CO253" i="80" a="1"/>
  <c r="CO253" i="80" s="1"/>
  <c r="D294" i="76"/>
  <c r="D293" i="76"/>
  <c r="D292" i="76"/>
  <c r="D291" i="76"/>
  <c r="BF290" i="76"/>
  <c r="BE290" i="76"/>
  <c r="D290" i="76"/>
  <c r="BC289" i="76"/>
  <c r="D289" i="76"/>
  <c r="BC288" i="76"/>
  <c r="D288" i="76"/>
  <c r="BC287" i="76"/>
  <c r="D287" i="76"/>
  <c r="BC286" i="76"/>
  <c r="D286" i="76"/>
  <c r="BC285" i="76"/>
  <c r="D285" i="76"/>
  <c r="BC284" i="76"/>
  <c r="BC283" i="76"/>
  <c r="D283" i="76"/>
  <c r="BC282" i="76"/>
  <c r="D282" i="76"/>
  <c r="BC281" i="76"/>
  <c r="D281" i="76"/>
  <c r="BC280" i="76"/>
  <c r="D280" i="76"/>
  <c r="BC279" i="76"/>
  <c r="D279" i="76"/>
  <c r="BC278" i="76"/>
  <c r="BC277" i="76"/>
  <c r="D277" i="76"/>
  <c r="BC276" i="76"/>
  <c r="D276" i="76"/>
  <c r="BF275" i="76"/>
  <c r="BE275" i="76"/>
  <c r="BD275" i="76"/>
  <c r="BF274" i="76"/>
  <c r="BE274" i="76"/>
  <c r="BD274" i="76"/>
  <c r="D274" i="76"/>
  <c r="Q256" i="76"/>
  <c r="AF284" i="76" l="1"/>
  <c r="AF278" i="76"/>
  <c r="Q295" i="76"/>
  <c r="BC274" i="76"/>
  <c r="BD291" i="76"/>
  <c r="BE291" i="76"/>
  <c r="BF291" i="76"/>
  <c r="BC275" i="76"/>
  <c r="BC290" i="76"/>
  <c r="X284" i="76"/>
  <c r="X295" i="76"/>
  <c r="X275" i="76"/>
  <c r="Q284" i="76"/>
  <c r="Q278" i="76"/>
  <c r="X278" i="76"/>
  <c r="T185" i="76"/>
  <c r="N185" i="76"/>
  <c r="Q275" i="76" l="1"/>
  <c r="BC291" i="76"/>
  <c r="AF295" i="76"/>
  <c r="AF275" i="76"/>
  <c r="CV254" i="80" l="1"/>
  <c r="CT254" i="80"/>
  <c r="CV253" i="80" a="1"/>
  <c r="CV253" i="80" s="1"/>
  <c r="CT253" i="80" a="1"/>
  <c r="CT253" i="80"/>
  <c r="DA7" i="80"/>
  <c r="DB7" i="80"/>
  <c r="DC7" i="80"/>
  <c r="DA8" i="80"/>
  <c r="DB8" i="80"/>
  <c r="DC8" i="80"/>
  <c r="DA9" i="80"/>
  <c r="DB9" i="80"/>
  <c r="DC9" i="80"/>
  <c r="DA10" i="80"/>
  <c r="DB10" i="80"/>
  <c r="DC10" i="80"/>
  <c r="DA11" i="80"/>
  <c r="DB11" i="80"/>
  <c r="DC11" i="80"/>
  <c r="DA12" i="80"/>
  <c r="DB12" i="80"/>
  <c r="DC12" i="80"/>
  <c r="DA13" i="80"/>
  <c r="DB13" i="80"/>
  <c r="DC13" i="80"/>
  <c r="DA14" i="80"/>
  <c r="DB14" i="80"/>
  <c r="DC14" i="80"/>
  <c r="DA15" i="80"/>
  <c r="DB15" i="80"/>
  <c r="DC15" i="80"/>
  <c r="DA16" i="80"/>
  <c r="DB16" i="80"/>
  <c r="DC16" i="80"/>
  <c r="DA17" i="80"/>
  <c r="DB17" i="80"/>
  <c r="DC17" i="80"/>
  <c r="DA18" i="80"/>
  <c r="DB18" i="80"/>
  <c r="DC18" i="80"/>
  <c r="DA19" i="80"/>
  <c r="DB19" i="80"/>
  <c r="DC19" i="80"/>
  <c r="DA20" i="80"/>
  <c r="DB20" i="80"/>
  <c r="DC20" i="80"/>
  <c r="DA21" i="80"/>
  <c r="DB21" i="80"/>
  <c r="DC21" i="80"/>
  <c r="DA22" i="80"/>
  <c r="DB22" i="80"/>
  <c r="DC22" i="80"/>
  <c r="DA23" i="80"/>
  <c r="DB23" i="80"/>
  <c r="DC23" i="80"/>
  <c r="DA24" i="80"/>
  <c r="DB24" i="80"/>
  <c r="DC24" i="80"/>
  <c r="DA25" i="80"/>
  <c r="DB25" i="80"/>
  <c r="DC25" i="80"/>
  <c r="DA26" i="80"/>
  <c r="DB26" i="80"/>
  <c r="DC26" i="80"/>
  <c r="DA27" i="80"/>
  <c r="DB27" i="80"/>
  <c r="DC27" i="80"/>
  <c r="DA28" i="80"/>
  <c r="DB28" i="80"/>
  <c r="DC28" i="80"/>
  <c r="DA29" i="80"/>
  <c r="DB29" i="80"/>
  <c r="DC29" i="80"/>
  <c r="DA30" i="80"/>
  <c r="DB30" i="80"/>
  <c r="DC30" i="80"/>
  <c r="DA31" i="80"/>
  <c r="DB31" i="80"/>
  <c r="DC31" i="80"/>
  <c r="DA32" i="80"/>
  <c r="DB32" i="80"/>
  <c r="DC32" i="80"/>
  <c r="DA33" i="80"/>
  <c r="DB33" i="80"/>
  <c r="DC33" i="80"/>
  <c r="DA34" i="80"/>
  <c r="DB34" i="80"/>
  <c r="DC34" i="80"/>
  <c r="DA35" i="80"/>
  <c r="DB35" i="80"/>
  <c r="DC35" i="80"/>
  <c r="DA36" i="80"/>
  <c r="DB36" i="80"/>
  <c r="DC36" i="80"/>
  <c r="DA37" i="80"/>
  <c r="DB37" i="80"/>
  <c r="DC37" i="80"/>
  <c r="DA38" i="80"/>
  <c r="DB38" i="80"/>
  <c r="DC38" i="80"/>
  <c r="DA39" i="80"/>
  <c r="DB39" i="80"/>
  <c r="DC39" i="80"/>
  <c r="DA40" i="80"/>
  <c r="DB40" i="80"/>
  <c r="DC40" i="80"/>
  <c r="DA41" i="80"/>
  <c r="DB41" i="80"/>
  <c r="DC41" i="80"/>
  <c r="DA42" i="80"/>
  <c r="DB42" i="80"/>
  <c r="DC42" i="80"/>
  <c r="DA43" i="80"/>
  <c r="DB43" i="80"/>
  <c r="DC43" i="80"/>
  <c r="DA44" i="80"/>
  <c r="DB44" i="80"/>
  <c r="DC44" i="80"/>
  <c r="DA45" i="80"/>
  <c r="DB45" i="80"/>
  <c r="DC45" i="80"/>
  <c r="DA46" i="80"/>
  <c r="DB46" i="80"/>
  <c r="DC46" i="80"/>
  <c r="DA47" i="80"/>
  <c r="DB47" i="80"/>
  <c r="DC47" i="80"/>
  <c r="DA48" i="80"/>
  <c r="DB48" i="80"/>
  <c r="DC48" i="80"/>
  <c r="DA49" i="80"/>
  <c r="DB49" i="80"/>
  <c r="DC49" i="80"/>
  <c r="DA50" i="80"/>
  <c r="DB50" i="80"/>
  <c r="DC50" i="80"/>
  <c r="DA51" i="80"/>
  <c r="DB51" i="80"/>
  <c r="DC51" i="80"/>
  <c r="DA52" i="80"/>
  <c r="DB52" i="80"/>
  <c r="DC52" i="80"/>
  <c r="DA53" i="80"/>
  <c r="DB53" i="80"/>
  <c r="DC53" i="80"/>
  <c r="DA54" i="80"/>
  <c r="DB54" i="80"/>
  <c r="DC54" i="80"/>
  <c r="DA55" i="80"/>
  <c r="DB55" i="80"/>
  <c r="DC55" i="80"/>
  <c r="DA56" i="80"/>
  <c r="DB56" i="80"/>
  <c r="DC56" i="80"/>
  <c r="DA57" i="80"/>
  <c r="DB57" i="80"/>
  <c r="DC57" i="80"/>
  <c r="DA58" i="80"/>
  <c r="DB58" i="80"/>
  <c r="DC58" i="80"/>
  <c r="DA59" i="80"/>
  <c r="DB59" i="80"/>
  <c r="DC59" i="80"/>
  <c r="DA60" i="80"/>
  <c r="DB60" i="80"/>
  <c r="DC60" i="80"/>
  <c r="DA61" i="80"/>
  <c r="DB61" i="80"/>
  <c r="DC61" i="80"/>
  <c r="DA62" i="80"/>
  <c r="DB62" i="80"/>
  <c r="DC62" i="80"/>
  <c r="DA63" i="80"/>
  <c r="DB63" i="80"/>
  <c r="DC63" i="80"/>
  <c r="DA64" i="80"/>
  <c r="DB64" i="80"/>
  <c r="DC64" i="80"/>
  <c r="DA65" i="80"/>
  <c r="DB65" i="80"/>
  <c r="DC65" i="80"/>
  <c r="DA66" i="80"/>
  <c r="DB66" i="80"/>
  <c r="DC66" i="80"/>
  <c r="DA67" i="80"/>
  <c r="DB67" i="80"/>
  <c r="DC67" i="80"/>
  <c r="DA68" i="80"/>
  <c r="DB68" i="80"/>
  <c r="DC68" i="80"/>
  <c r="DA69" i="80"/>
  <c r="DB69" i="80"/>
  <c r="DC69" i="80"/>
  <c r="DA70" i="80"/>
  <c r="DB70" i="80"/>
  <c r="DC70" i="80"/>
  <c r="DA71" i="80"/>
  <c r="DB71" i="80"/>
  <c r="DC71" i="80"/>
  <c r="DA72" i="80"/>
  <c r="DB72" i="80"/>
  <c r="DC72" i="80"/>
  <c r="DA73" i="80"/>
  <c r="DB73" i="80"/>
  <c r="DC73" i="80"/>
  <c r="DA74" i="80"/>
  <c r="DB74" i="80"/>
  <c r="DC74" i="80"/>
  <c r="DA75" i="80"/>
  <c r="DB75" i="80"/>
  <c r="DC75" i="80"/>
  <c r="DA76" i="80"/>
  <c r="DB76" i="80"/>
  <c r="DC76" i="80"/>
  <c r="DA77" i="80"/>
  <c r="DB77" i="80"/>
  <c r="DC77" i="80"/>
  <c r="DA78" i="80"/>
  <c r="DB78" i="80"/>
  <c r="DC78" i="80"/>
  <c r="DA79" i="80"/>
  <c r="DB79" i="80"/>
  <c r="DC79" i="80"/>
  <c r="DA80" i="80"/>
  <c r="DB80" i="80"/>
  <c r="DC80" i="80"/>
  <c r="DA81" i="80"/>
  <c r="DB81" i="80"/>
  <c r="DC81" i="80"/>
  <c r="DA82" i="80"/>
  <c r="DB82" i="80"/>
  <c r="DC82" i="80"/>
  <c r="DA83" i="80"/>
  <c r="DB83" i="80"/>
  <c r="DC83" i="80"/>
  <c r="DA84" i="80"/>
  <c r="DB84" i="80"/>
  <c r="DC84" i="80"/>
  <c r="DA85" i="80"/>
  <c r="DB85" i="80"/>
  <c r="DC85" i="80"/>
  <c r="DA86" i="80"/>
  <c r="DB86" i="80"/>
  <c r="DC86" i="80"/>
  <c r="DA87" i="80"/>
  <c r="DB87" i="80"/>
  <c r="DC87" i="80"/>
  <c r="DA88" i="80"/>
  <c r="DB88" i="80"/>
  <c r="DC88" i="80"/>
  <c r="DA89" i="80"/>
  <c r="DB89" i="80"/>
  <c r="DC89" i="80"/>
  <c r="DA90" i="80"/>
  <c r="DB90" i="80"/>
  <c r="DC90" i="80"/>
  <c r="DA91" i="80"/>
  <c r="DB91" i="80"/>
  <c r="DC91" i="80"/>
  <c r="DA92" i="80"/>
  <c r="DB92" i="80"/>
  <c r="DC92" i="80"/>
  <c r="DA93" i="80"/>
  <c r="DB93" i="80"/>
  <c r="DC93" i="80"/>
  <c r="DA94" i="80"/>
  <c r="DB94" i="80"/>
  <c r="DC94" i="80"/>
  <c r="DA95" i="80"/>
  <c r="DB95" i="80"/>
  <c r="DC95" i="80"/>
  <c r="DA96" i="80"/>
  <c r="DB96" i="80"/>
  <c r="DC96" i="80"/>
  <c r="DA97" i="80"/>
  <c r="DB97" i="80"/>
  <c r="DC97" i="80"/>
  <c r="DA98" i="80"/>
  <c r="DB98" i="80"/>
  <c r="DC98" i="80"/>
  <c r="DA99" i="80"/>
  <c r="DB99" i="80"/>
  <c r="DC99" i="80"/>
  <c r="DA100" i="80"/>
  <c r="DB100" i="80"/>
  <c r="DC100" i="80"/>
  <c r="DA101" i="80"/>
  <c r="DB101" i="80"/>
  <c r="DC101" i="80"/>
  <c r="DA102" i="80"/>
  <c r="DB102" i="80"/>
  <c r="DC102" i="80"/>
  <c r="DA103" i="80"/>
  <c r="DB103" i="80"/>
  <c r="DC103" i="80"/>
  <c r="DA104" i="80"/>
  <c r="DB104" i="80"/>
  <c r="DC104" i="80"/>
  <c r="DA105" i="80"/>
  <c r="DB105" i="80"/>
  <c r="DC105" i="80"/>
  <c r="DA106" i="80"/>
  <c r="DB106" i="80"/>
  <c r="DC106" i="80"/>
  <c r="DA107" i="80"/>
  <c r="DB107" i="80"/>
  <c r="DC107" i="80"/>
  <c r="DA108" i="80"/>
  <c r="DB108" i="80"/>
  <c r="DC108" i="80"/>
  <c r="DA109" i="80"/>
  <c r="DB109" i="80"/>
  <c r="DC109" i="80"/>
  <c r="DA110" i="80"/>
  <c r="DB110" i="80"/>
  <c r="DC110" i="80"/>
  <c r="DA111" i="80"/>
  <c r="DB111" i="80"/>
  <c r="DC111" i="80"/>
  <c r="DA112" i="80"/>
  <c r="DB112" i="80"/>
  <c r="DC112" i="80"/>
  <c r="DA113" i="80"/>
  <c r="DB113" i="80"/>
  <c r="DC113" i="80"/>
  <c r="DA114" i="80"/>
  <c r="DB114" i="80"/>
  <c r="DC114" i="80"/>
  <c r="DA115" i="80"/>
  <c r="DB115" i="80"/>
  <c r="DC115" i="80"/>
  <c r="DA116" i="80"/>
  <c r="DB116" i="80"/>
  <c r="DC116" i="80"/>
  <c r="DA117" i="80"/>
  <c r="DB117" i="80"/>
  <c r="DC117" i="80"/>
  <c r="DA118" i="80"/>
  <c r="DB118" i="80"/>
  <c r="DC118" i="80"/>
  <c r="DA119" i="80"/>
  <c r="DB119" i="80"/>
  <c r="DC119" i="80"/>
  <c r="DA120" i="80"/>
  <c r="DB120" i="80"/>
  <c r="DC120" i="80"/>
  <c r="DA121" i="80"/>
  <c r="DB121" i="80"/>
  <c r="DC121" i="80"/>
  <c r="DA122" i="80"/>
  <c r="DB122" i="80"/>
  <c r="DC122" i="80"/>
  <c r="DA123" i="80"/>
  <c r="DB123" i="80"/>
  <c r="DC123" i="80"/>
  <c r="DA124" i="80"/>
  <c r="DB124" i="80"/>
  <c r="DC124" i="80"/>
  <c r="DA125" i="80"/>
  <c r="DB125" i="80"/>
  <c r="DC125" i="80"/>
  <c r="DA126" i="80"/>
  <c r="DB126" i="80"/>
  <c r="DC126" i="80"/>
  <c r="DA127" i="80"/>
  <c r="DB127" i="80"/>
  <c r="DC127" i="80"/>
  <c r="DA128" i="80"/>
  <c r="DB128" i="80"/>
  <c r="DC128" i="80"/>
  <c r="DA129" i="80"/>
  <c r="DB129" i="80"/>
  <c r="DC129" i="80"/>
  <c r="DA130" i="80"/>
  <c r="DB130" i="80"/>
  <c r="DC130" i="80"/>
  <c r="DA131" i="80"/>
  <c r="DB131" i="80"/>
  <c r="DC131" i="80"/>
  <c r="DA132" i="80"/>
  <c r="DB132" i="80"/>
  <c r="DC132" i="80"/>
  <c r="DA133" i="80"/>
  <c r="DB133" i="80"/>
  <c r="DC133" i="80"/>
  <c r="DA134" i="80"/>
  <c r="DB134" i="80"/>
  <c r="DC134" i="80"/>
  <c r="DA135" i="80"/>
  <c r="DB135" i="80"/>
  <c r="DC135" i="80"/>
  <c r="DA136" i="80"/>
  <c r="DB136" i="80"/>
  <c r="DC136" i="80"/>
  <c r="DA137" i="80"/>
  <c r="DB137" i="80"/>
  <c r="DC137" i="80"/>
  <c r="DA138" i="80"/>
  <c r="DB138" i="80"/>
  <c r="DC138" i="80"/>
  <c r="DA139" i="80"/>
  <c r="DB139" i="80"/>
  <c r="DC139" i="80"/>
  <c r="DA140" i="80"/>
  <c r="DB140" i="80"/>
  <c r="DC140" i="80"/>
  <c r="DA141" i="80"/>
  <c r="DB141" i="80"/>
  <c r="DC141" i="80"/>
  <c r="DA142" i="80"/>
  <c r="DB142" i="80"/>
  <c r="DC142" i="80"/>
  <c r="DA143" i="80"/>
  <c r="DB143" i="80"/>
  <c r="DC143" i="80"/>
  <c r="DA144" i="80"/>
  <c r="DB144" i="80"/>
  <c r="DC144" i="80"/>
  <c r="DA145" i="80"/>
  <c r="DB145" i="80"/>
  <c r="DC145" i="80"/>
  <c r="DA146" i="80"/>
  <c r="DB146" i="80"/>
  <c r="DC146" i="80"/>
  <c r="DA147" i="80"/>
  <c r="DB147" i="80"/>
  <c r="DC147" i="80"/>
  <c r="DA148" i="80"/>
  <c r="DB148" i="80"/>
  <c r="DC148" i="80"/>
  <c r="DA149" i="80"/>
  <c r="DB149" i="80"/>
  <c r="DC149" i="80"/>
  <c r="DA150" i="80"/>
  <c r="DB150" i="80"/>
  <c r="DC150" i="80"/>
  <c r="DA151" i="80"/>
  <c r="DB151" i="80"/>
  <c r="DC151" i="80"/>
  <c r="DA152" i="80"/>
  <c r="DB152" i="80"/>
  <c r="DC152" i="80"/>
  <c r="DA153" i="80"/>
  <c r="DB153" i="80"/>
  <c r="DC153" i="80"/>
  <c r="DA154" i="80"/>
  <c r="DB154" i="80"/>
  <c r="DC154" i="80"/>
  <c r="DA155" i="80"/>
  <c r="DB155" i="80"/>
  <c r="DC155" i="80"/>
  <c r="DA156" i="80"/>
  <c r="DB156" i="80"/>
  <c r="DC156" i="80"/>
  <c r="DA157" i="80"/>
  <c r="DB157" i="80"/>
  <c r="DC157" i="80"/>
  <c r="DA158" i="80"/>
  <c r="DB158" i="80"/>
  <c r="DC158" i="80"/>
  <c r="DA159" i="80"/>
  <c r="DB159" i="80"/>
  <c r="DC159" i="80"/>
  <c r="DA160" i="80"/>
  <c r="DB160" i="80"/>
  <c r="DC160" i="80"/>
  <c r="DA161" i="80"/>
  <c r="DB161" i="80"/>
  <c r="DC161" i="80"/>
  <c r="DA162" i="80"/>
  <c r="DB162" i="80"/>
  <c r="DC162" i="80"/>
  <c r="DA163" i="80"/>
  <c r="DB163" i="80"/>
  <c r="DC163" i="80"/>
  <c r="DA164" i="80"/>
  <c r="DB164" i="80"/>
  <c r="DC164" i="80"/>
  <c r="DA165" i="80"/>
  <c r="DB165" i="80"/>
  <c r="DC165" i="80"/>
  <c r="DA166" i="80"/>
  <c r="DB166" i="80"/>
  <c r="DC166" i="80"/>
  <c r="DA167" i="80"/>
  <c r="DB167" i="80"/>
  <c r="DC167" i="80"/>
  <c r="DA168" i="80"/>
  <c r="DB168" i="80"/>
  <c r="DC168" i="80"/>
  <c r="DA169" i="80"/>
  <c r="DB169" i="80"/>
  <c r="DC169" i="80"/>
  <c r="DA170" i="80"/>
  <c r="DB170" i="80"/>
  <c r="DC170" i="80"/>
  <c r="DA171" i="80"/>
  <c r="DB171" i="80"/>
  <c r="DC171" i="80"/>
  <c r="DA172" i="80"/>
  <c r="DB172" i="80"/>
  <c r="DC172" i="80"/>
  <c r="DA173" i="80"/>
  <c r="DB173" i="80"/>
  <c r="DC173" i="80"/>
  <c r="DA174" i="80"/>
  <c r="DB174" i="80"/>
  <c r="DC174" i="80"/>
  <c r="DA175" i="80"/>
  <c r="DB175" i="80"/>
  <c r="DC175" i="80"/>
  <c r="DA176" i="80"/>
  <c r="DB176" i="80"/>
  <c r="DC176" i="80"/>
  <c r="DA177" i="80"/>
  <c r="DB177" i="80"/>
  <c r="DC177" i="80"/>
  <c r="DA178" i="80"/>
  <c r="DB178" i="80"/>
  <c r="DC178" i="80"/>
  <c r="DA179" i="80"/>
  <c r="DB179" i="80"/>
  <c r="DC179" i="80"/>
  <c r="DA180" i="80"/>
  <c r="DB180" i="80"/>
  <c r="DC180" i="80"/>
  <c r="DA181" i="80"/>
  <c r="DB181" i="80"/>
  <c r="DC181" i="80"/>
  <c r="DA182" i="80"/>
  <c r="DB182" i="80"/>
  <c r="DC182" i="80"/>
  <c r="DA183" i="80"/>
  <c r="DB183" i="80"/>
  <c r="DC183" i="80"/>
  <c r="DA184" i="80"/>
  <c r="DB184" i="80"/>
  <c r="DC184" i="80"/>
  <c r="DA185" i="80"/>
  <c r="DB185" i="80"/>
  <c r="DC185" i="80"/>
  <c r="DA186" i="80"/>
  <c r="DB186" i="80"/>
  <c r="DC186" i="80"/>
  <c r="DA187" i="80"/>
  <c r="DB187" i="80"/>
  <c r="DC187" i="80"/>
  <c r="DA188" i="80"/>
  <c r="DB188" i="80"/>
  <c r="DC188" i="80"/>
  <c r="DA189" i="80"/>
  <c r="DB189" i="80"/>
  <c r="DC189" i="80"/>
  <c r="DA190" i="80"/>
  <c r="DB190" i="80"/>
  <c r="DC190" i="80"/>
  <c r="DA191" i="80"/>
  <c r="DB191" i="80"/>
  <c r="DC191" i="80"/>
  <c r="DA192" i="80"/>
  <c r="DB192" i="80"/>
  <c r="DC192" i="80"/>
  <c r="DA193" i="80"/>
  <c r="DB193" i="80"/>
  <c r="DC193" i="80"/>
  <c r="DA194" i="80"/>
  <c r="DB194" i="80"/>
  <c r="DC194" i="80"/>
  <c r="DA195" i="80"/>
  <c r="DB195" i="80"/>
  <c r="DC195" i="80"/>
  <c r="DA196" i="80"/>
  <c r="DB196" i="80"/>
  <c r="DC196" i="80"/>
  <c r="DA197" i="80"/>
  <c r="DB197" i="80"/>
  <c r="DC197" i="80"/>
  <c r="DA198" i="80"/>
  <c r="DB198" i="80"/>
  <c r="DC198" i="80"/>
  <c r="DA199" i="80"/>
  <c r="DB199" i="80"/>
  <c r="DC199" i="80"/>
  <c r="DA200" i="80"/>
  <c r="DB200" i="80"/>
  <c r="DC200" i="80"/>
  <c r="DA201" i="80"/>
  <c r="DB201" i="80"/>
  <c r="DC201" i="80"/>
  <c r="DA202" i="80"/>
  <c r="DB202" i="80"/>
  <c r="DC202" i="80"/>
  <c r="DA203" i="80"/>
  <c r="DB203" i="80"/>
  <c r="DC203" i="80"/>
  <c r="DA204" i="80"/>
  <c r="DB204" i="80"/>
  <c r="DC204" i="80"/>
  <c r="DA205" i="80"/>
  <c r="DB205" i="80"/>
  <c r="DC205" i="80"/>
  <c r="DA206" i="80"/>
  <c r="DB206" i="80"/>
  <c r="DC206" i="80"/>
  <c r="DA207" i="80"/>
  <c r="DB207" i="80"/>
  <c r="DC207" i="80"/>
  <c r="DA208" i="80"/>
  <c r="DB208" i="80"/>
  <c r="DC208" i="80"/>
  <c r="DA209" i="80"/>
  <c r="DB209" i="80"/>
  <c r="DC209" i="80"/>
  <c r="DA210" i="80"/>
  <c r="DB210" i="80"/>
  <c r="DC210" i="80"/>
  <c r="DA211" i="80"/>
  <c r="DB211" i="80"/>
  <c r="DC211" i="80"/>
  <c r="DA212" i="80"/>
  <c r="DB212" i="80"/>
  <c r="DC212" i="80"/>
  <c r="DA213" i="80"/>
  <c r="DB213" i="80"/>
  <c r="DC213" i="80"/>
  <c r="DA214" i="80"/>
  <c r="DB214" i="80"/>
  <c r="DC214" i="80"/>
  <c r="DA215" i="80"/>
  <c r="DB215" i="80"/>
  <c r="DC215" i="80"/>
  <c r="DA216" i="80"/>
  <c r="DB216" i="80"/>
  <c r="DC216" i="80"/>
  <c r="DA217" i="80"/>
  <c r="DB217" i="80"/>
  <c r="DC217" i="80"/>
  <c r="DA218" i="80"/>
  <c r="DB218" i="80"/>
  <c r="DC218" i="80"/>
  <c r="DA219" i="80"/>
  <c r="DB219" i="80"/>
  <c r="DC219" i="80"/>
  <c r="DA220" i="80"/>
  <c r="DB220" i="80"/>
  <c r="DC220" i="80"/>
  <c r="DA221" i="80"/>
  <c r="DB221" i="80"/>
  <c r="DC221" i="80"/>
  <c r="DA222" i="80"/>
  <c r="DB222" i="80"/>
  <c r="DC222" i="80"/>
  <c r="DA223" i="80"/>
  <c r="DB223" i="80"/>
  <c r="DC223" i="80"/>
  <c r="DA224" i="80"/>
  <c r="DB224" i="80"/>
  <c r="DC224" i="80"/>
  <c r="DA225" i="80"/>
  <c r="DB225" i="80"/>
  <c r="DC225" i="80"/>
  <c r="DA226" i="80"/>
  <c r="DB226" i="80"/>
  <c r="DC226" i="80"/>
  <c r="DA227" i="80"/>
  <c r="DB227" i="80"/>
  <c r="DC227" i="80"/>
  <c r="DA228" i="80"/>
  <c r="DB228" i="80"/>
  <c r="DC228" i="80"/>
  <c r="DA229" i="80"/>
  <c r="DB229" i="80"/>
  <c r="DC229" i="80"/>
  <c r="DA230" i="80"/>
  <c r="DB230" i="80"/>
  <c r="DC230" i="80"/>
  <c r="DA231" i="80"/>
  <c r="DB231" i="80"/>
  <c r="DC231" i="80"/>
  <c r="DA232" i="80"/>
  <c r="DB232" i="80"/>
  <c r="DC232" i="80"/>
  <c r="DA233" i="80"/>
  <c r="DB233" i="80"/>
  <c r="DC233" i="80"/>
  <c r="DA234" i="80"/>
  <c r="DB234" i="80"/>
  <c r="DC234" i="80"/>
  <c r="DA235" i="80"/>
  <c r="DB235" i="80"/>
  <c r="DC235" i="80"/>
  <c r="DA236" i="80"/>
  <c r="DB236" i="80"/>
  <c r="DC236" i="80"/>
  <c r="DA237" i="80"/>
  <c r="DB237" i="80"/>
  <c r="DC237" i="80"/>
  <c r="DC6" i="80"/>
  <c r="DB6" i="80"/>
  <c r="DA6" i="80"/>
  <c r="CZ7" i="80"/>
  <c r="CZ8" i="80"/>
  <c r="CZ9" i="80"/>
  <c r="CZ10" i="80"/>
  <c r="CZ11" i="80"/>
  <c r="CZ12" i="80"/>
  <c r="CZ13" i="80"/>
  <c r="CZ14" i="80"/>
  <c r="CZ15" i="80"/>
  <c r="CZ16" i="80"/>
  <c r="CZ17" i="80"/>
  <c r="CZ18" i="80"/>
  <c r="CZ19" i="80"/>
  <c r="CZ20" i="80"/>
  <c r="CZ21" i="80"/>
  <c r="CZ22" i="80"/>
  <c r="CZ23" i="80"/>
  <c r="CZ24" i="80"/>
  <c r="CZ25" i="80"/>
  <c r="CZ26" i="80"/>
  <c r="CZ27" i="80"/>
  <c r="CZ28" i="80"/>
  <c r="CZ29" i="80"/>
  <c r="CZ30" i="80"/>
  <c r="CZ31" i="80"/>
  <c r="CZ32" i="80"/>
  <c r="CZ33" i="80"/>
  <c r="CZ34" i="80"/>
  <c r="CZ35" i="80"/>
  <c r="CZ36" i="80"/>
  <c r="CZ37" i="80"/>
  <c r="CZ38" i="80"/>
  <c r="CZ39" i="80"/>
  <c r="CZ40" i="80"/>
  <c r="CZ41" i="80"/>
  <c r="CZ42" i="80"/>
  <c r="CZ43" i="80"/>
  <c r="CZ44" i="80"/>
  <c r="CZ45" i="80"/>
  <c r="CZ46" i="80"/>
  <c r="CZ47" i="80"/>
  <c r="CZ48" i="80"/>
  <c r="CZ49" i="80"/>
  <c r="CZ50" i="80"/>
  <c r="CZ51" i="80"/>
  <c r="CZ52" i="80"/>
  <c r="CZ53" i="80"/>
  <c r="CZ54" i="80"/>
  <c r="CZ55" i="80"/>
  <c r="CZ56" i="80"/>
  <c r="CZ57" i="80"/>
  <c r="CZ58" i="80"/>
  <c r="CZ59" i="80"/>
  <c r="CZ60" i="80"/>
  <c r="CZ61" i="80"/>
  <c r="CZ62" i="80"/>
  <c r="CZ63" i="80"/>
  <c r="CZ64" i="80"/>
  <c r="CZ65" i="80"/>
  <c r="CZ66" i="80"/>
  <c r="CZ67" i="80"/>
  <c r="CZ68" i="80"/>
  <c r="CZ69" i="80"/>
  <c r="CZ70" i="80"/>
  <c r="CZ71" i="80"/>
  <c r="CZ72" i="80"/>
  <c r="CZ73" i="80"/>
  <c r="CZ74" i="80"/>
  <c r="CZ75" i="80"/>
  <c r="CZ76" i="80"/>
  <c r="CZ77" i="80"/>
  <c r="CZ78" i="80"/>
  <c r="CZ79" i="80"/>
  <c r="CZ80" i="80"/>
  <c r="CZ81" i="80"/>
  <c r="CZ82" i="80"/>
  <c r="CZ83" i="80"/>
  <c r="CZ84" i="80"/>
  <c r="CZ85" i="80"/>
  <c r="CZ86" i="80"/>
  <c r="CZ87" i="80"/>
  <c r="CZ88" i="80"/>
  <c r="CZ89" i="80"/>
  <c r="CZ90" i="80"/>
  <c r="CZ91" i="80"/>
  <c r="CZ92" i="80"/>
  <c r="CZ93" i="80"/>
  <c r="CZ94" i="80"/>
  <c r="CZ95" i="80"/>
  <c r="CZ96" i="80"/>
  <c r="CZ97" i="80"/>
  <c r="CZ98" i="80"/>
  <c r="CZ99" i="80"/>
  <c r="CZ100" i="80"/>
  <c r="CZ101" i="80"/>
  <c r="CZ102" i="80"/>
  <c r="CZ103" i="80"/>
  <c r="CZ104" i="80"/>
  <c r="CZ105" i="80"/>
  <c r="CZ106" i="80"/>
  <c r="CZ107" i="80"/>
  <c r="CZ108" i="80"/>
  <c r="CZ109" i="80"/>
  <c r="CZ110" i="80"/>
  <c r="CZ111" i="80"/>
  <c r="CZ112" i="80"/>
  <c r="CZ113" i="80"/>
  <c r="CZ114" i="80"/>
  <c r="CZ115" i="80"/>
  <c r="CZ116" i="80"/>
  <c r="CZ117" i="80"/>
  <c r="CZ118" i="80"/>
  <c r="CZ119" i="80"/>
  <c r="CZ120" i="80"/>
  <c r="CZ121" i="80"/>
  <c r="CZ122" i="80"/>
  <c r="CZ123" i="80"/>
  <c r="CZ124" i="80"/>
  <c r="CZ125" i="80"/>
  <c r="CZ126" i="80"/>
  <c r="CZ127" i="80"/>
  <c r="CZ128" i="80"/>
  <c r="CZ129" i="80"/>
  <c r="CZ130" i="80"/>
  <c r="CZ131" i="80"/>
  <c r="CZ132" i="80"/>
  <c r="CZ133" i="80"/>
  <c r="CZ134" i="80"/>
  <c r="CZ135" i="80"/>
  <c r="CZ136" i="80"/>
  <c r="CZ137" i="80"/>
  <c r="CZ138" i="80"/>
  <c r="CZ139" i="80"/>
  <c r="CZ140" i="80"/>
  <c r="CZ141" i="80"/>
  <c r="CZ142" i="80"/>
  <c r="CZ143" i="80"/>
  <c r="CZ144" i="80"/>
  <c r="CZ145" i="80"/>
  <c r="CZ146" i="80"/>
  <c r="CZ147" i="80"/>
  <c r="CZ148" i="80"/>
  <c r="CZ149" i="80"/>
  <c r="CZ150" i="80"/>
  <c r="CZ151" i="80"/>
  <c r="CZ152" i="80"/>
  <c r="CZ153" i="80"/>
  <c r="CZ154" i="80"/>
  <c r="CZ155" i="80"/>
  <c r="CZ156" i="80"/>
  <c r="CZ157" i="80"/>
  <c r="CZ158" i="80"/>
  <c r="CZ159" i="80"/>
  <c r="CZ160" i="80"/>
  <c r="CZ161" i="80"/>
  <c r="CZ162" i="80"/>
  <c r="CZ163" i="80"/>
  <c r="CZ164" i="80"/>
  <c r="CZ165" i="80"/>
  <c r="CZ166" i="80"/>
  <c r="CZ167" i="80"/>
  <c r="CZ168" i="80"/>
  <c r="CZ169" i="80"/>
  <c r="CZ170" i="80"/>
  <c r="CZ171" i="80"/>
  <c r="CZ172" i="80"/>
  <c r="CZ173" i="80"/>
  <c r="CZ174" i="80"/>
  <c r="CZ175" i="80"/>
  <c r="CZ176" i="80"/>
  <c r="CZ177" i="80"/>
  <c r="CZ178" i="80"/>
  <c r="CZ179" i="80"/>
  <c r="CZ180" i="80"/>
  <c r="CZ181" i="80"/>
  <c r="CZ182" i="80"/>
  <c r="CZ183" i="80"/>
  <c r="CZ184" i="80"/>
  <c r="CZ185" i="80"/>
  <c r="CZ186" i="80"/>
  <c r="CZ187" i="80"/>
  <c r="CZ188" i="80"/>
  <c r="CZ189" i="80"/>
  <c r="CZ190" i="80"/>
  <c r="CZ191" i="80"/>
  <c r="CZ192" i="80"/>
  <c r="CZ193" i="80"/>
  <c r="CZ194" i="80"/>
  <c r="CZ195" i="80"/>
  <c r="CZ196" i="80"/>
  <c r="CZ197" i="80"/>
  <c r="CZ198" i="80"/>
  <c r="CZ199" i="80"/>
  <c r="CZ200" i="80"/>
  <c r="CZ201" i="80"/>
  <c r="CZ202" i="80"/>
  <c r="CZ203" i="80"/>
  <c r="CZ204" i="80"/>
  <c r="CZ205" i="80"/>
  <c r="CZ206" i="80"/>
  <c r="CZ207" i="80"/>
  <c r="CZ208" i="80"/>
  <c r="CZ209" i="80"/>
  <c r="CZ210" i="80"/>
  <c r="CZ211" i="80"/>
  <c r="CZ212" i="80"/>
  <c r="CZ213" i="80"/>
  <c r="CZ214" i="80"/>
  <c r="CZ215" i="80"/>
  <c r="CZ216" i="80"/>
  <c r="CZ217" i="80"/>
  <c r="CZ218" i="80"/>
  <c r="CZ219" i="80"/>
  <c r="CZ220" i="80"/>
  <c r="CZ221" i="80"/>
  <c r="CZ222" i="80"/>
  <c r="CZ223" i="80"/>
  <c r="CZ224" i="80"/>
  <c r="CZ225" i="80"/>
  <c r="CZ226" i="80"/>
  <c r="CZ227" i="80"/>
  <c r="CZ228" i="80"/>
  <c r="CZ229" i="80"/>
  <c r="CZ230" i="80"/>
  <c r="CZ231" i="80"/>
  <c r="CZ232" i="80"/>
  <c r="CZ233" i="80"/>
  <c r="CZ234" i="80"/>
  <c r="CZ235" i="80"/>
  <c r="CZ236" i="80"/>
  <c r="CZ237" i="80"/>
  <c r="CZ6" i="80"/>
  <c r="DC3" i="80"/>
  <c r="DB3" i="80"/>
  <c r="DA3" i="80"/>
  <c r="CS68" i="80" l="1"/>
  <c r="CS64" i="80"/>
  <c r="C62" i="82" s="1"/>
  <c r="CS60" i="80"/>
  <c r="C58" i="82" s="1"/>
  <c r="CS56" i="80"/>
  <c r="C54" i="82" s="1"/>
  <c r="CS52" i="80"/>
  <c r="CS48" i="80"/>
  <c r="CS44" i="80"/>
  <c r="C42" i="82" s="1"/>
  <c r="CS40" i="80"/>
  <c r="C38" i="82" s="1"/>
  <c r="CS36" i="80"/>
  <c r="C34" i="82" s="1"/>
  <c r="CS32" i="80"/>
  <c r="CS28" i="80"/>
  <c r="CS24" i="80"/>
  <c r="C22" i="82" s="1"/>
  <c r="CS20" i="80"/>
  <c r="C18" i="82" s="1"/>
  <c r="CS16" i="80"/>
  <c r="CS12" i="80"/>
  <c r="C10" i="82" s="1"/>
  <c r="CS8" i="80"/>
  <c r="CS81" i="80"/>
  <c r="CS21" i="80"/>
  <c r="CS237" i="80"/>
  <c r="CS225" i="80"/>
  <c r="C223" i="82" s="1"/>
  <c r="CS165" i="80"/>
  <c r="C163" i="82" s="1"/>
  <c r="CS153" i="80"/>
  <c r="CS93" i="80"/>
  <c r="C91" i="82" s="1"/>
  <c r="CS236" i="80"/>
  <c r="C234" i="82" s="1"/>
  <c r="CS232" i="80"/>
  <c r="C230" i="82" s="1"/>
  <c r="CS224" i="80"/>
  <c r="C222" i="82" s="1"/>
  <c r="CS220" i="80"/>
  <c r="CS212" i="80"/>
  <c r="C210" i="82" s="1"/>
  <c r="CS208" i="80"/>
  <c r="C206" i="82" s="1"/>
  <c r="CS200" i="80"/>
  <c r="CS196" i="80"/>
  <c r="C194" i="82" s="1"/>
  <c r="CS188" i="80"/>
  <c r="C186" i="82" s="1"/>
  <c r="CS184" i="80"/>
  <c r="CS176" i="80"/>
  <c r="C174" i="82" s="1"/>
  <c r="CS172" i="80"/>
  <c r="C170" i="82" s="1"/>
  <c r="CS164" i="80"/>
  <c r="C162" i="82" s="1"/>
  <c r="CS160" i="80"/>
  <c r="C158" i="82" s="1"/>
  <c r="CS152" i="80"/>
  <c r="CS148" i="80"/>
  <c r="C146" i="82" s="1"/>
  <c r="CS140" i="80"/>
  <c r="C138" i="82" s="1"/>
  <c r="CS136" i="80"/>
  <c r="C134" i="82" s="1"/>
  <c r="CS128" i="80"/>
  <c r="C126" i="82" s="1"/>
  <c r="CS124" i="80"/>
  <c r="C122" i="82" s="1"/>
  <c r="CS116" i="80"/>
  <c r="C114" i="82" s="1"/>
  <c r="CS112" i="80"/>
  <c r="CS104" i="80"/>
  <c r="C102" i="82" s="1"/>
  <c r="CS100" i="80"/>
  <c r="C98" i="82" s="1"/>
  <c r="CS92" i="80"/>
  <c r="C90" i="82" s="1"/>
  <c r="CS88" i="80"/>
  <c r="C86" i="82" s="1"/>
  <c r="CS80" i="80"/>
  <c r="C78" i="82" s="1"/>
  <c r="CS76" i="80"/>
  <c r="C74" i="82" s="1"/>
  <c r="CS72" i="80"/>
  <c r="C70" i="82" s="1"/>
  <c r="CS9" i="80"/>
  <c r="C7" i="82" s="1"/>
  <c r="CS137" i="80"/>
  <c r="C135" i="82" s="1"/>
  <c r="CS125" i="80"/>
  <c r="C123" i="82" s="1"/>
  <c r="CS77" i="80"/>
  <c r="C75" i="82" s="1"/>
  <c r="CS57" i="80"/>
  <c r="C55" i="82" s="1"/>
  <c r="CS45" i="80"/>
  <c r="CS29" i="80"/>
  <c r="C27" i="82" s="1"/>
  <c r="CS141" i="80"/>
  <c r="C139" i="82" s="1"/>
  <c r="CS113" i="80"/>
  <c r="CS89" i="80"/>
  <c r="CS69" i="80"/>
  <c r="C67" i="82" s="1"/>
  <c r="CS41" i="80"/>
  <c r="C39" i="82" s="1"/>
  <c r="CS161" i="80"/>
  <c r="C159" i="82" s="1"/>
  <c r="CS65" i="80"/>
  <c r="C63" i="82" s="1"/>
  <c r="CS129" i="80"/>
  <c r="C127" i="82" s="1"/>
  <c r="CS105" i="80"/>
  <c r="CS53" i="80"/>
  <c r="C51" i="82" s="1"/>
  <c r="CS17" i="80"/>
  <c r="C15" i="82" s="1"/>
  <c r="CS149" i="80"/>
  <c r="C147" i="82" s="1"/>
  <c r="CS117" i="80"/>
  <c r="C115" i="82" s="1"/>
  <c r="CS101" i="80"/>
  <c r="CS33" i="80"/>
  <c r="CS183" i="80"/>
  <c r="C181" i="82" s="1"/>
  <c r="CS179" i="80"/>
  <c r="C177" i="82" s="1"/>
  <c r="CS171" i="80"/>
  <c r="CS167" i="80"/>
  <c r="C165" i="82" s="1"/>
  <c r="CS159" i="80"/>
  <c r="C157" i="82" s="1"/>
  <c r="CS155" i="80"/>
  <c r="C153" i="82" s="1"/>
  <c r="CS147" i="80"/>
  <c r="CS143" i="80"/>
  <c r="C141" i="82" s="1"/>
  <c r="CS135" i="80"/>
  <c r="CS131" i="80"/>
  <c r="C129" i="82" s="1"/>
  <c r="CS123" i="80"/>
  <c r="C121" i="82" s="1"/>
  <c r="CS119" i="80"/>
  <c r="C117" i="82" s="1"/>
  <c r="CS111" i="80"/>
  <c r="C109" i="82" s="1"/>
  <c r="CS107" i="80"/>
  <c r="C105" i="82" s="1"/>
  <c r="CS99" i="80"/>
  <c r="C97" i="82" s="1"/>
  <c r="CS95" i="80"/>
  <c r="CS87" i="80"/>
  <c r="C85" i="82" s="1"/>
  <c r="CS83" i="80"/>
  <c r="CS75" i="80"/>
  <c r="CS71" i="80"/>
  <c r="CS63" i="80"/>
  <c r="C61" i="82" s="1"/>
  <c r="CS59" i="80"/>
  <c r="CS51" i="80"/>
  <c r="C49" i="82" s="1"/>
  <c r="CS47" i="80"/>
  <c r="C45" i="82" s="1"/>
  <c r="CS39" i="80"/>
  <c r="CS35" i="80"/>
  <c r="C33" i="82" s="1"/>
  <c r="CS27" i="80"/>
  <c r="CS23" i="80"/>
  <c r="C21" i="82" s="1"/>
  <c r="CS15" i="80"/>
  <c r="C13" i="82" s="1"/>
  <c r="CS11" i="80"/>
  <c r="C9" i="82" s="1"/>
  <c r="CS7" i="80"/>
  <c r="C5" i="82" s="1"/>
  <c r="CS223" i="80"/>
  <c r="C221" i="82" s="1"/>
  <c r="CS215" i="80"/>
  <c r="C213" i="82" s="1"/>
  <c r="CS207" i="80"/>
  <c r="C205" i="82" s="1"/>
  <c r="CS195" i="80"/>
  <c r="C193" i="82" s="1"/>
  <c r="CS227" i="80"/>
  <c r="CS219" i="80"/>
  <c r="C217" i="82" s="1"/>
  <c r="CS211" i="80"/>
  <c r="C209" i="82" s="1"/>
  <c r="CS203" i="80"/>
  <c r="C201" i="82" s="1"/>
  <c r="CS191" i="80"/>
  <c r="C189" i="82" s="1"/>
  <c r="CS235" i="80"/>
  <c r="C233" i="82" s="1"/>
  <c r="CS231" i="80"/>
  <c r="CS233" i="80"/>
  <c r="CS217" i="80"/>
  <c r="C215" i="82" s="1"/>
  <c r="CS209" i="80"/>
  <c r="C207" i="82" s="1"/>
  <c r="CS201" i="80"/>
  <c r="C199" i="82" s="1"/>
  <c r="CS189" i="80"/>
  <c r="C187" i="82" s="1"/>
  <c r="CS173" i="80"/>
  <c r="C171" i="82" s="1"/>
  <c r="CS229" i="80"/>
  <c r="C227" i="82" s="1"/>
  <c r="CS221" i="80"/>
  <c r="CS213" i="80"/>
  <c r="CS205" i="80"/>
  <c r="C203" i="82" s="1"/>
  <c r="CS197" i="80"/>
  <c r="C195" i="82" s="1"/>
  <c r="CS193" i="80"/>
  <c r="C191" i="82" s="1"/>
  <c r="CS185" i="80"/>
  <c r="C183" i="82" s="1"/>
  <c r="CS177" i="80"/>
  <c r="C175" i="82" s="1"/>
  <c r="CS118" i="80"/>
  <c r="CS94" i="80"/>
  <c r="C92" i="82" s="1"/>
  <c r="CS78" i="80"/>
  <c r="CS54" i="80"/>
  <c r="CS38" i="80"/>
  <c r="C36" i="82" s="1"/>
  <c r="CS18" i="80"/>
  <c r="C16" i="82" s="1"/>
  <c r="CS6" i="80"/>
  <c r="C4" i="82" s="1"/>
  <c r="CS181" i="80"/>
  <c r="C179" i="82" s="1"/>
  <c r="CS169" i="80"/>
  <c r="C167" i="82" s="1"/>
  <c r="CS157" i="80"/>
  <c r="C155" i="82" s="1"/>
  <c r="CS145" i="80"/>
  <c r="C143" i="82" s="1"/>
  <c r="CS133" i="80"/>
  <c r="C131" i="82" s="1"/>
  <c r="CS121" i="80"/>
  <c r="C119" i="82" s="1"/>
  <c r="CS109" i="80"/>
  <c r="C107" i="82" s="1"/>
  <c r="CS97" i="80"/>
  <c r="C95" i="82" s="1"/>
  <c r="CS85" i="80"/>
  <c r="C83" i="82" s="1"/>
  <c r="CS73" i="80"/>
  <c r="C71" i="82" s="1"/>
  <c r="CS61" i="80"/>
  <c r="C59" i="82" s="1"/>
  <c r="CS49" i="80"/>
  <c r="C47" i="82" s="1"/>
  <c r="CS37" i="80"/>
  <c r="C35" i="82" s="1"/>
  <c r="CS25" i="80"/>
  <c r="C23" i="82" s="1"/>
  <c r="CS13" i="80"/>
  <c r="C11" i="82" s="1"/>
  <c r="CS114" i="80"/>
  <c r="C112" i="82" s="1"/>
  <c r="CS102" i="80"/>
  <c r="C100" i="82" s="1"/>
  <c r="CS90" i="80"/>
  <c r="C88" i="82" s="1"/>
  <c r="CS74" i="80"/>
  <c r="CS62" i="80"/>
  <c r="C60" i="82" s="1"/>
  <c r="CS50" i="80"/>
  <c r="C48" i="82" s="1"/>
  <c r="CS30" i="80"/>
  <c r="CS228" i="80"/>
  <c r="C226" i="82" s="1"/>
  <c r="CS216" i="80"/>
  <c r="C214" i="82" s="1"/>
  <c r="CS204" i="80"/>
  <c r="C202" i="82" s="1"/>
  <c r="CS192" i="80"/>
  <c r="C190" i="82" s="1"/>
  <c r="CS180" i="80"/>
  <c r="C178" i="82" s="1"/>
  <c r="CS168" i="80"/>
  <c r="C166" i="82" s="1"/>
  <c r="CS156" i="80"/>
  <c r="C154" i="82" s="1"/>
  <c r="CS144" i="80"/>
  <c r="C142" i="82" s="1"/>
  <c r="CS132" i="80"/>
  <c r="C130" i="82" s="1"/>
  <c r="CS120" i="80"/>
  <c r="C118" i="82" s="1"/>
  <c r="CS108" i="80"/>
  <c r="CS96" i="80"/>
  <c r="C94" i="82" s="1"/>
  <c r="CS84" i="80"/>
  <c r="CS106" i="80"/>
  <c r="C104" i="82" s="1"/>
  <c r="CS82" i="80"/>
  <c r="C80" i="82" s="1"/>
  <c r="CS66" i="80"/>
  <c r="CS42" i="80"/>
  <c r="CS26" i="80"/>
  <c r="CS10" i="80"/>
  <c r="CS110" i="80"/>
  <c r="CS98" i="80"/>
  <c r="C96" i="82" s="1"/>
  <c r="CS86" i="80"/>
  <c r="C84" i="82" s="1"/>
  <c r="CS70" i="80"/>
  <c r="C68" i="82" s="1"/>
  <c r="CS58" i="80"/>
  <c r="CS46" i="80"/>
  <c r="C44" i="82" s="1"/>
  <c r="CS34" i="80"/>
  <c r="C32" i="82" s="1"/>
  <c r="CS22" i="80"/>
  <c r="CS14" i="80"/>
  <c r="CS199" i="80"/>
  <c r="CS187" i="80"/>
  <c r="C185" i="82" s="1"/>
  <c r="CS175" i="80"/>
  <c r="C173" i="82" s="1"/>
  <c r="CS163" i="80"/>
  <c r="CS151" i="80"/>
  <c r="CS139" i="80"/>
  <c r="C137" i="82" s="1"/>
  <c r="CS127" i="80"/>
  <c r="CS115" i="80"/>
  <c r="C113" i="82" s="1"/>
  <c r="CS103" i="80"/>
  <c r="C101" i="82" s="1"/>
  <c r="CS91" i="80"/>
  <c r="CS79" i="80"/>
  <c r="CS67" i="80"/>
  <c r="C65" i="82" s="1"/>
  <c r="CS55" i="80"/>
  <c r="CS43" i="80"/>
  <c r="C41" i="82" s="1"/>
  <c r="CS31" i="80"/>
  <c r="C29" i="82" s="1"/>
  <c r="CS19" i="80"/>
  <c r="C17" i="82" s="1"/>
  <c r="CS206" i="80"/>
  <c r="C204" i="82" s="1"/>
  <c r="CS198" i="80"/>
  <c r="C196" i="82" s="1"/>
  <c r="CS214" i="80"/>
  <c r="C212" i="82" s="1"/>
  <c r="CS218" i="80"/>
  <c r="C216" i="82" s="1"/>
  <c r="CS182" i="80"/>
  <c r="C180" i="82" s="1"/>
  <c r="CS230" i="80"/>
  <c r="C228" i="82" s="1"/>
  <c r="CS194" i="80"/>
  <c r="C192" i="82" s="1"/>
  <c r="CS226" i="80"/>
  <c r="C224" i="82" s="1"/>
  <c r="CS186" i="80"/>
  <c r="C184" i="82" s="1"/>
  <c r="CS234" i="80"/>
  <c r="C232" i="82" s="1"/>
  <c r="CS202" i="80"/>
  <c r="C200" i="82" s="1"/>
  <c r="CS174" i="80"/>
  <c r="C172" i="82" s="1"/>
  <c r="CS162" i="80"/>
  <c r="C160" i="82" s="1"/>
  <c r="CS150" i="80"/>
  <c r="C148" i="82" s="1"/>
  <c r="CS142" i="80"/>
  <c r="C140" i="82" s="1"/>
  <c r="CS130" i="80"/>
  <c r="C128" i="82" s="1"/>
  <c r="CS222" i="80"/>
  <c r="C220" i="82" s="1"/>
  <c r="CS190" i="80"/>
  <c r="C188" i="82" s="1"/>
  <c r="CS170" i="80"/>
  <c r="C168" i="82" s="1"/>
  <c r="CS158" i="80"/>
  <c r="C156" i="82" s="1"/>
  <c r="CS146" i="80"/>
  <c r="C144" i="82" s="1"/>
  <c r="CS134" i="80"/>
  <c r="C132" i="82" s="1"/>
  <c r="CS122" i="80"/>
  <c r="C120" i="82" s="1"/>
  <c r="CS210" i="80"/>
  <c r="C208" i="82" s="1"/>
  <c r="CS178" i="80"/>
  <c r="C176" i="82" s="1"/>
  <c r="CS166" i="80"/>
  <c r="C164" i="82" s="1"/>
  <c r="CS154" i="80"/>
  <c r="C152" i="82" s="1"/>
  <c r="CS138" i="80"/>
  <c r="C136" i="82" s="1"/>
  <c r="CS126" i="80"/>
  <c r="C124" i="82" s="1"/>
  <c r="J212" i="82" l="1"/>
  <c r="J194" i="82"/>
  <c r="J165" i="82"/>
  <c r="CU237" i="80"/>
  <c r="C235" i="82"/>
  <c r="J136" i="82"/>
  <c r="J220" i="82"/>
  <c r="J180" i="82"/>
  <c r="CU91" i="80"/>
  <c r="C89" i="82"/>
  <c r="J32" i="82"/>
  <c r="J104" i="82"/>
  <c r="J214" i="82"/>
  <c r="J35" i="82"/>
  <c r="J179" i="82"/>
  <c r="J203" i="82"/>
  <c r="J233" i="82"/>
  <c r="J5" i="82"/>
  <c r="CU75" i="80"/>
  <c r="C73" i="82"/>
  <c r="CU147" i="80"/>
  <c r="C145" i="82"/>
  <c r="J51" i="82"/>
  <c r="J55" i="82"/>
  <c r="CU112" i="80"/>
  <c r="C110" i="82"/>
  <c r="CU184" i="80"/>
  <c r="C182" i="82"/>
  <c r="CU153" i="80"/>
  <c r="C151" i="82"/>
  <c r="CU32" i="80"/>
  <c r="C30" i="82"/>
  <c r="J201" i="82"/>
  <c r="J152" i="82"/>
  <c r="J128" i="82"/>
  <c r="J216" i="82"/>
  <c r="J101" i="82"/>
  <c r="J44" i="82"/>
  <c r="CU84" i="80"/>
  <c r="C82" i="82"/>
  <c r="J226" i="82"/>
  <c r="J47" i="82"/>
  <c r="J4" i="82"/>
  <c r="N4" i="82"/>
  <c r="S4" i="82" s="1"/>
  <c r="CU213" i="80"/>
  <c r="C211" i="82"/>
  <c r="J189" i="82"/>
  <c r="J9" i="82"/>
  <c r="CU83" i="80"/>
  <c r="C81" i="82"/>
  <c r="J153" i="82"/>
  <c r="CU105" i="80"/>
  <c r="C103" i="82"/>
  <c r="J75" i="82"/>
  <c r="J114" i="82"/>
  <c r="J186" i="82"/>
  <c r="J163" i="82"/>
  <c r="J34" i="82"/>
  <c r="J164" i="82"/>
  <c r="CU58" i="80"/>
  <c r="C56" i="82"/>
  <c r="CU221" i="80"/>
  <c r="C219" i="82"/>
  <c r="J176" i="82"/>
  <c r="J135" i="82"/>
  <c r="J84" i="82"/>
  <c r="J118" i="82"/>
  <c r="J48" i="82"/>
  <c r="J83" i="82"/>
  <c r="CU54" i="80"/>
  <c r="C52" i="82"/>
  <c r="J217" i="82"/>
  <c r="CU27" i="80"/>
  <c r="C25" i="82"/>
  <c r="J97" i="82"/>
  <c r="CU171" i="80"/>
  <c r="C169" i="82"/>
  <c r="J159" i="82"/>
  <c r="J7" i="82"/>
  <c r="J134" i="82"/>
  <c r="J206" i="82"/>
  <c r="CU21" i="80"/>
  <c r="C19" i="82"/>
  <c r="CU48" i="80"/>
  <c r="C46" i="82"/>
  <c r="J140" i="82"/>
  <c r="J127" i="82"/>
  <c r="J227" i="82"/>
  <c r="CU95" i="80"/>
  <c r="C93" i="82"/>
  <c r="J137" i="82"/>
  <c r="J172" i="82"/>
  <c r="J204" i="82"/>
  <c r="CU151" i="80"/>
  <c r="C149" i="82"/>
  <c r="J96" i="82"/>
  <c r="J130" i="82"/>
  <c r="J60" i="82"/>
  <c r="J95" i="82"/>
  <c r="CU78" i="80"/>
  <c r="C76" i="82"/>
  <c r="J171" i="82"/>
  <c r="CU227" i="80"/>
  <c r="C225" i="82"/>
  <c r="J33" i="82"/>
  <c r="J105" i="82"/>
  <c r="J177" i="82"/>
  <c r="J39" i="82"/>
  <c r="J70" i="82"/>
  <c r="J138" i="82"/>
  <c r="J210" i="82"/>
  <c r="CU81" i="80"/>
  <c r="C79" i="82"/>
  <c r="CU52" i="80"/>
  <c r="C50" i="82"/>
  <c r="J94" i="82"/>
  <c r="J85" i="82"/>
  <c r="J148" i="82"/>
  <c r="CU108" i="80"/>
  <c r="C106" i="82"/>
  <c r="J21" i="82"/>
  <c r="J42" i="82"/>
  <c r="J120" i="82"/>
  <c r="J200" i="82"/>
  <c r="J17" i="82"/>
  <c r="CU163" i="80"/>
  <c r="C161" i="82"/>
  <c r="CU110" i="80"/>
  <c r="C108" i="82"/>
  <c r="J142" i="82"/>
  <c r="CU74" i="80"/>
  <c r="C72" i="82"/>
  <c r="J107" i="82"/>
  <c r="J92" i="82"/>
  <c r="J187" i="82"/>
  <c r="CU39" i="80"/>
  <c r="C37" i="82"/>
  <c r="J109" i="82"/>
  <c r="J181" i="82"/>
  <c r="J67" i="82"/>
  <c r="J74" i="82"/>
  <c r="J146" i="82"/>
  <c r="CU220" i="80"/>
  <c r="C218" i="82"/>
  <c r="CU8" i="80"/>
  <c r="C6" i="82"/>
  <c r="J54" i="82"/>
  <c r="J59" i="82"/>
  <c r="J13" i="82"/>
  <c r="J196" i="82"/>
  <c r="J36" i="82"/>
  <c r="J208" i="82"/>
  <c r="J132" i="82"/>
  <c r="J232" i="82"/>
  <c r="J29" i="82"/>
  <c r="J173" i="82"/>
  <c r="CU10" i="80"/>
  <c r="C8" i="82"/>
  <c r="J154" i="82"/>
  <c r="J88" i="82"/>
  <c r="J119" i="82"/>
  <c r="CU118" i="80"/>
  <c r="C116" i="82"/>
  <c r="J199" i="82"/>
  <c r="J193" i="82"/>
  <c r="J45" i="82"/>
  <c r="J117" i="82"/>
  <c r="CU33" i="80"/>
  <c r="C31" i="82"/>
  <c r="CU89" i="80"/>
  <c r="C87" i="82"/>
  <c r="J78" i="82"/>
  <c r="CU152" i="80"/>
  <c r="C150" i="82"/>
  <c r="J222" i="82"/>
  <c r="J10" i="82"/>
  <c r="J58" i="82"/>
  <c r="J123" i="82"/>
  <c r="J38" i="82"/>
  <c r="CU127" i="80"/>
  <c r="C125" i="82"/>
  <c r="J126" i="82"/>
  <c r="J144" i="82"/>
  <c r="J41" i="82"/>
  <c r="J185" i="82"/>
  <c r="CU26" i="80"/>
  <c r="C24" i="82"/>
  <c r="J166" i="82"/>
  <c r="J100" i="82"/>
  <c r="J131" i="82"/>
  <c r="J175" i="82"/>
  <c r="J207" i="82"/>
  <c r="J205" i="82"/>
  <c r="J49" i="82"/>
  <c r="J121" i="82"/>
  <c r="CU101" i="80"/>
  <c r="C99" i="82"/>
  <c r="CU113" i="80"/>
  <c r="C111" i="82"/>
  <c r="J86" i="82"/>
  <c r="J158" i="82"/>
  <c r="J230" i="82"/>
  <c r="CU16" i="80"/>
  <c r="C14" i="82"/>
  <c r="J62" i="82"/>
  <c r="J157" i="82"/>
  <c r="J209" i="82"/>
  <c r="J160" i="82"/>
  <c r="J224" i="82"/>
  <c r="CU199" i="80"/>
  <c r="C197" i="82"/>
  <c r="J178" i="82"/>
  <c r="J112" i="82"/>
  <c r="J143" i="82"/>
  <c r="J183" i="82"/>
  <c r="J215" i="82"/>
  <c r="J213" i="82"/>
  <c r="CU59" i="80"/>
  <c r="C57" i="82"/>
  <c r="J129" i="82"/>
  <c r="J115" i="82"/>
  <c r="J139" i="82"/>
  <c r="J90" i="82"/>
  <c r="J162" i="82"/>
  <c r="J234" i="82"/>
  <c r="J18" i="82"/>
  <c r="CU68" i="80"/>
  <c r="C66" i="82"/>
  <c r="J113" i="82"/>
  <c r="J223" i="82"/>
  <c r="J71" i="82"/>
  <c r="J156" i="82"/>
  <c r="CU55" i="80"/>
  <c r="C53" i="82"/>
  <c r="CU42" i="80"/>
  <c r="C40" i="82"/>
  <c r="J192" i="82"/>
  <c r="J65" i="82"/>
  <c r="CU14" i="80"/>
  <c r="C12" i="82"/>
  <c r="CU66" i="80"/>
  <c r="C64" i="82"/>
  <c r="J190" i="82"/>
  <c r="J11" i="82"/>
  <c r="J155" i="82"/>
  <c r="J191" i="82"/>
  <c r="CU233" i="80"/>
  <c r="C231" i="82"/>
  <c r="J221" i="82"/>
  <c r="J61" i="82"/>
  <c r="CU135" i="80"/>
  <c r="C133" i="82"/>
  <c r="J147" i="82"/>
  <c r="J27" i="82"/>
  <c r="J98" i="82"/>
  <c r="J170" i="82"/>
  <c r="J22" i="82"/>
  <c r="J16" i="82"/>
  <c r="J122" i="82"/>
  <c r="J68" i="82"/>
  <c r="CU30" i="80"/>
  <c r="C28" i="82"/>
  <c r="J63" i="82"/>
  <c r="CU200" i="80"/>
  <c r="C198" i="82"/>
  <c r="J184" i="82"/>
  <c r="J168" i="82"/>
  <c r="J124" i="82"/>
  <c r="J188" i="82"/>
  <c r="J228" i="82"/>
  <c r="CU79" i="80"/>
  <c r="C77" i="82"/>
  <c r="CU22" i="80"/>
  <c r="C20" i="82"/>
  <c r="J80" i="82"/>
  <c r="J202" i="82"/>
  <c r="J23" i="82"/>
  <c r="J167" i="82"/>
  <c r="J195" i="82"/>
  <c r="CU231" i="80"/>
  <c r="C229" i="82"/>
  <c r="CU71" i="80"/>
  <c r="C69" i="82"/>
  <c r="J141" i="82"/>
  <c r="J15" i="82"/>
  <c r="CU45" i="80"/>
  <c r="C43" i="82"/>
  <c r="J102" i="82"/>
  <c r="J174" i="82"/>
  <c r="J91" i="82"/>
  <c r="CU28" i="80"/>
  <c r="C26" i="82"/>
  <c r="CU20" i="80"/>
  <c r="CU64" i="80"/>
  <c r="CU56" i="80"/>
  <c r="CU12" i="80"/>
  <c r="CU128" i="80"/>
  <c r="CU60" i="80"/>
  <c r="CU140" i="80"/>
  <c r="CU155" i="80"/>
  <c r="CU165" i="80"/>
  <c r="CU77" i="80"/>
  <c r="CU167" i="80"/>
  <c r="CU70" i="80"/>
  <c r="CU191" i="80"/>
  <c r="CU44" i="80"/>
  <c r="CU137" i="80"/>
  <c r="CU116" i="80"/>
  <c r="CU188" i="80"/>
  <c r="CU36" i="80"/>
  <c r="CU11" i="80"/>
  <c r="CU143" i="80"/>
  <c r="CU38" i="80"/>
  <c r="CU211" i="80"/>
  <c r="CU203" i="80"/>
  <c r="CU93" i="80"/>
  <c r="CU225" i="80"/>
  <c r="CU229" i="80"/>
  <c r="CU23" i="80"/>
  <c r="CU57" i="80"/>
  <c r="CU65" i="80"/>
  <c r="CU40" i="80"/>
  <c r="CU53" i="80"/>
  <c r="CU15" i="80"/>
  <c r="CU159" i="80"/>
  <c r="CU24" i="80"/>
  <c r="CU125" i="80"/>
  <c r="CU124" i="80"/>
  <c r="CU94" i="80"/>
  <c r="CU92" i="80"/>
  <c r="CU69" i="80"/>
  <c r="CU119" i="80"/>
  <c r="CU148" i="80"/>
  <c r="CU61" i="80"/>
  <c r="CU196" i="80"/>
  <c r="CU176" i="80"/>
  <c r="CU17" i="80"/>
  <c r="CU104" i="80"/>
  <c r="CU87" i="80"/>
  <c r="CU7" i="80"/>
  <c r="CU129" i="80"/>
  <c r="CU197" i="80"/>
  <c r="CU175" i="80"/>
  <c r="CU82" i="80"/>
  <c r="CU195" i="80"/>
  <c r="CU18" i="80"/>
  <c r="CU156" i="80"/>
  <c r="CU35" i="80"/>
  <c r="CU62" i="80"/>
  <c r="CU201" i="80"/>
  <c r="CU224" i="80"/>
  <c r="CU189" i="80"/>
  <c r="CU90" i="80"/>
  <c r="CU47" i="80"/>
  <c r="CU121" i="80"/>
  <c r="CU183" i="80"/>
  <c r="CU179" i="80"/>
  <c r="CU41" i="80"/>
  <c r="CU76" i="80"/>
  <c r="CU111" i="80"/>
  <c r="CU96" i="80"/>
  <c r="CU80" i="80"/>
  <c r="CU13" i="80"/>
  <c r="CU219" i="80"/>
  <c r="CU72" i="80"/>
  <c r="CU9" i="80"/>
  <c r="CU208" i="80"/>
  <c r="CU50" i="80"/>
  <c r="CU193" i="80"/>
  <c r="CU161" i="80"/>
  <c r="CU107" i="80"/>
  <c r="CU173" i="80"/>
  <c r="CU31" i="80"/>
  <c r="CU212" i="80"/>
  <c r="CU98" i="80"/>
  <c r="CU63" i="80"/>
  <c r="CU132" i="80"/>
  <c r="CU144" i="80"/>
  <c r="CU204" i="80"/>
  <c r="CU86" i="80"/>
  <c r="CU99" i="80"/>
  <c r="CU136" i="80"/>
  <c r="CU120" i="80"/>
  <c r="CU232" i="80"/>
  <c r="CU117" i="80"/>
  <c r="CU131" i="80"/>
  <c r="CU160" i="80"/>
  <c r="CU217" i="80"/>
  <c r="CU88" i="80"/>
  <c r="CU172" i="80"/>
  <c r="CU215" i="80"/>
  <c r="CU141" i="80"/>
  <c r="CU100" i="80"/>
  <c r="CU164" i="80"/>
  <c r="CU236" i="80"/>
  <c r="CU223" i="80"/>
  <c r="CU185" i="80"/>
  <c r="CU19" i="80"/>
  <c r="CU177" i="80"/>
  <c r="CU169" i="80"/>
  <c r="CU51" i="80"/>
  <c r="CU123" i="80"/>
  <c r="CU149" i="80"/>
  <c r="CU43" i="80"/>
  <c r="CU187" i="80"/>
  <c r="CU29" i="80"/>
  <c r="CU207" i="80"/>
  <c r="CU139" i="80"/>
  <c r="CU209" i="80"/>
  <c r="CU192" i="80"/>
  <c r="CU157" i="80"/>
  <c r="CU67" i="80"/>
  <c r="CU34" i="80"/>
  <c r="CU235" i="80"/>
  <c r="CU205" i="80"/>
  <c r="CU216" i="80"/>
  <c r="CU25" i="80"/>
  <c r="CU37" i="80"/>
  <c r="CU180" i="80"/>
  <c r="CU133" i="80"/>
  <c r="CU181" i="80"/>
  <c r="CU102" i="80"/>
  <c r="CU145" i="80"/>
  <c r="CU46" i="80"/>
  <c r="CU103" i="80"/>
  <c r="CU73" i="80"/>
  <c r="CU168" i="80"/>
  <c r="CU85" i="80"/>
  <c r="CU115" i="80"/>
  <c r="CU97" i="80"/>
  <c r="CU114" i="80"/>
  <c r="CU228" i="80"/>
  <c r="CU109" i="80"/>
  <c r="CU106" i="80"/>
  <c r="CU49" i="80"/>
  <c r="CU214" i="80"/>
  <c r="CU150" i="80"/>
  <c r="CU174" i="80"/>
  <c r="CU122" i="80"/>
  <c r="CU202" i="80"/>
  <c r="CU134" i="80"/>
  <c r="CU210" i="80"/>
  <c r="CU142" i="80"/>
  <c r="CU234" i="80"/>
  <c r="CU186" i="80"/>
  <c r="CU126" i="80"/>
  <c r="CU146" i="80"/>
  <c r="CU226" i="80"/>
  <c r="CU194" i="80"/>
  <c r="CU130" i="80"/>
  <c r="CU162" i="80"/>
  <c r="CU138" i="80"/>
  <c r="CU158" i="80"/>
  <c r="CU230" i="80"/>
  <c r="CU178" i="80"/>
  <c r="CU222" i="80"/>
  <c r="CU182" i="80"/>
  <c r="CU154" i="80"/>
  <c r="CU170" i="80"/>
  <c r="CU166" i="80"/>
  <c r="CU190" i="80"/>
  <c r="CU218" i="80"/>
  <c r="CU198" i="80"/>
  <c r="CU206" i="80"/>
  <c r="C8" i="49"/>
  <c r="J87" i="82" l="1"/>
  <c r="J53" i="82"/>
  <c r="J66" i="82"/>
  <c r="J108" i="82"/>
  <c r="J50" i="82"/>
  <c r="J46" i="82"/>
  <c r="J169" i="82"/>
  <c r="J219" i="82"/>
  <c r="J30" i="82"/>
  <c r="J145" i="82"/>
  <c r="J151" i="82"/>
  <c r="J64" i="82"/>
  <c r="J12" i="82"/>
  <c r="J182" i="82"/>
  <c r="N5" i="82"/>
  <c r="S5" i="82" s="1"/>
  <c r="J110" i="82"/>
  <c r="J116" i="82"/>
  <c r="J19" i="82"/>
  <c r="J197" i="82"/>
  <c r="J14" i="82"/>
  <c r="J225" i="82"/>
  <c r="J161" i="82"/>
  <c r="J56" i="82"/>
  <c r="J57" i="82"/>
  <c r="J106" i="82"/>
  <c r="J103" i="82"/>
  <c r="J229" i="82"/>
  <c r="J20" i="82"/>
  <c r="J125" i="82"/>
  <c r="J6" i="82"/>
  <c r="J72" i="82"/>
  <c r="J149" i="82"/>
  <c r="J81" i="82"/>
  <c r="J89" i="82"/>
  <c r="J211" i="82"/>
  <c r="J31" i="82"/>
  <c r="J26" i="82"/>
  <c r="J28" i="82"/>
  <c r="J79" i="82"/>
  <c r="J69" i="82"/>
  <c r="J99" i="82"/>
  <c r="J93" i="82"/>
  <c r="J25" i="82"/>
  <c r="J43" i="82"/>
  <c r="J77" i="82"/>
  <c r="J198" i="82"/>
  <c r="J133" i="82"/>
  <c r="J40" i="82"/>
  <c r="J24" i="82"/>
  <c r="J150" i="82"/>
  <c r="J8" i="82"/>
  <c r="J218" i="82"/>
  <c r="J37" i="82"/>
  <c r="J76" i="82"/>
  <c r="J52" i="82"/>
  <c r="J82" i="82"/>
  <c r="J111" i="82"/>
  <c r="J73" i="82"/>
  <c r="J231" i="82"/>
  <c r="J235" i="82"/>
  <c r="CR6" i="80"/>
  <c r="CR7" i="80"/>
  <c r="CR8" i="80"/>
  <c r="CR9" i="80"/>
  <c r="CR10" i="80"/>
  <c r="CR11" i="80"/>
  <c r="CR12" i="80"/>
  <c r="CR13" i="80"/>
  <c r="CR14" i="80"/>
  <c r="CR15" i="80"/>
  <c r="CR16" i="80"/>
  <c r="CR17" i="80"/>
  <c r="CR18" i="80"/>
  <c r="CR19" i="80"/>
  <c r="CR20" i="80"/>
  <c r="CR21" i="80"/>
  <c r="CR22" i="80"/>
  <c r="CR23" i="80"/>
  <c r="CR24" i="80"/>
  <c r="CR25" i="80"/>
  <c r="CR26" i="80"/>
  <c r="CR27" i="80"/>
  <c r="CR28" i="80"/>
  <c r="CR29" i="80"/>
  <c r="CR30" i="80"/>
  <c r="CR31" i="80"/>
  <c r="CR32" i="80"/>
  <c r="CR33" i="80"/>
  <c r="CR34" i="80"/>
  <c r="CR35" i="80"/>
  <c r="CR36" i="80"/>
  <c r="CR37" i="80"/>
  <c r="CR38" i="80"/>
  <c r="CR39" i="80"/>
  <c r="CR40" i="80"/>
  <c r="CR41" i="80"/>
  <c r="CR42" i="80"/>
  <c r="CR43" i="80"/>
  <c r="CR44" i="80"/>
  <c r="CR45" i="80"/>
  <c r="CR46" i="80"/>
  <c r="CR47" i="80"/>
  <c r="CR48" i="80"/>
  <c r="CR49" i="80"/>
  <c r="CR50" i="80"/>
  <c r="CR51" i="80"/>
  <c r="CR52" i="80"/>
  <c r="CR53" i="80"/>
  <c r="CR54" i="80"/>
  <c r="CR55" i="80"/>
  <c r="CR56" i="80"/>
  <c r="CR57" i="80"/>
  <c r="CR58" i="80"/>
  <c r="CR59" i="80"/>
  <c r="CR60" i="80"/>
  <c r="CR61" i="80"/>
  <c r="CR62" i="80"/>
  <c r="CR63" i="80"/>
  <c r="CR64" i="80"/>
  <c r="CR65" i="80"/>
  <c r="CR66" i="80"/>
  <c r="CR67" i="80"/>
  <c r="CR68" i="80"/>
  <c r="CR69" i="80"/>
  <c r="CR70" i="80"/>
  <c r="CR71" i="80"/>
  <c r="CR72" i="80"/>
  <c r="CR73" i="80"/>
  <c r="CR74" i="80"/>
  <c r="CR75" i="80"/>
  <c r="CR76" i="80"/>
  <c r="CR77" i="80"/>
  <c r="CR78" i="80"/>
  <c r="CR79" i="80"/>
  <c r="CR80" i="80"/>
  <c r="CR81" i="80"/>
  <c r="CR82" i="80"/>
  <c r="CR83" i="80"/>
  <c r="CR84" i="80"/>
  <c r="CR85" i="80"/>
  <c r="CR86" i="80"/>
  <c r="CR87" i="80"/>
  <c r="CR88" i="80"/>
  <c r="CR89" i="80"/>
  <c r="CR90" i="80"/>
  <c r="CR91" i="80"/>
  <c r="CR92" i="80"/>
  <c r="CR93" i="80"/>
  <c r="CR94" i="80"/>
  <c r="CR95" i="80"/>
  <c r="CR96" i="80"/>
  <c r="CR97" i="80"/>
  <c r="CR98" i="80"/>
  <c r="CR99" i="80"/>
  <c r="CR100" i="80"/>
  <c r="CR101" i="80"/>
  <c r="CR102" i="80"/>
  <c r="CR103" i="80"/>
  <c r="CR104" i="80"/>
  <c r="CR105" i="80"/>
  <c r="CR106" i="80"/>
  <c r="CR107" i="80"/>
  <c r="CR108" i="80"/>
  <c r="CR109" i="80"/>
  <c r="CR110" i="80"/>
  <c r="CR111" i="80"/>
  <c r="CR112" i="80"/>
  <c r="CR113" i="80"/>
  <c r="CR114" i="80"/>
  <c r="CR115" i="80"/>
  <c r="CR116" i="80"/>
  <c r="CR117" i="80"/>
  <c r="CR118" i="80"/>
  <c r="CR119" i="80"/>
  <c r="CR120" i="80"/>
  <c r="CR121" i="80"/>
  <c r="CR122" i="80"/>
  <c r="CR123" i="80"/>
  <c r="CR124" i="80"/>
  <c r="CR125" i="80"/>
  <c r="CR126" i="80"/>
  <c r="CR127" i="80"/>
  <c r="CR128" i="80"/>
  <c r="CR129" i="80"/>
  <c r="CR130" i="80"/>
  <c r="CR131" i="80"/>
  <c r="CR132" i="80"/>
  <c r="CR133" i="80"/>
  <c r="CR134" i="80"/>
  <c r="CR135" i="80"/>
  <c r="CR136" i="80"/>
  <c r="CR137" i="80"/>
  <c r="CR138" i="80"/>
  <c r="CR139" i="80"/>
  <c r="CR140" i="80"/>
  <c r="CR141" i="80"/>
  <c r="CR142" i="80"/>
  <c r="CR143" i="80"/>
  <c r="CR144" i="80"/>
  <c r="CR145" i="80"/>
  <c r="CR146" i="80"/>
  <c r="CR147" i="80"/>
  <c r="CR148" i="80"/>
  <c r="CR149" i="80"/>
  <c r="CR150" i="80"/>
  <c r="CR151" i="80"/>
  <c r="CR152" i="80"/>
  <c r="CR153" i="80"/>
  <c r="CR154" i="80"/>
  <c r="CR155" i="80"/>
  <c r="CR156" i="80"/>
  <c r="CR157" i="80"/>
  <c r="CR158" i="80"/>
  <c r="CR159" i="80"/>
  <c r="CR160" i="80"/>
  <c r="CR161" i="80"/>
  <c r="CR162" i="80"/>
  <c r="CR163" i="80"/>
  <c r="CR164" i="80"/>
  <c r="CR165" i="80"/>
  <c r="CR166" i="80"/>
  <c r="CR167" i="80"/>
  <c r="CR168" i="80"/>
  <c r="CR169" i="80"/>
  <c r="CR170" i="80"/>
  <c r="CR171" i="80"/>
  <c r="CR172" i="80"/>
  <c r="CR173" i="80"/>
  <c r="CR174" i="80"/>
  <c r="CR175" i="80"/>
  <c r="CR176" i="80"/>
  <c r="CR177" i="80"/>
  <c r="CR178" i="80"/>
  <c r="CR179" i="80"/>
  <c r="CR180" i="80"/>
  <c r="CR181" i="80"/>
  <c r="CR182" i="80"/>
  <c r="CR183" i="80"/>
  <c r="CR184" i="80"/>
  <c r="CR185" i="80"/>
  <c r="CR186" i="80"/>
  <c r="CR187" i="80"/>
  <c r="CR188" i="80"/>
  <c r="CR189" i="80"/>
  <c r="CR190" i="80"/>
  <c r="CR191" i="80"/>
  <c r="CR192" i="80"/>
  <c r="CR193" i="80"/>
  <c r="CR194" i="80"/>
  <c r="CR195" i="80"/>
  <c r="CR196" i="80"/>
  <c r="CR197" i="80"/>
  <c r="CR198" i="80"/>
  <c r="CR199" i="80"/>
  <c r="CR200" i="80"/>
  <c r="CR201" i="80"/>
  <c r="CR202" i="80"/>
  <c r="CR203" i="80"/>
  <c r="CR204" i="80"/>
  <c r="CR205" i="80"/>
  <c r="CR206" i="80"/>
  <c r="CR207" i="80"/>
  <c r="CR208" i="80"/>
  <c r="CR209" i="80"/>
  <c r="CR210" i="80"/>
  <c r="CR211" i="80"/>
  <c r="CR212" i="80"/>
  <c r="CR213" i="80"/>
  <c r="CR214" i="80"/>
  <c r="CR215" i="80"/>
  <c r="CR216" i="80"/>
  <c r="CR217" i="80"/>
  <c r="CR218" i="80"/>
  <c r="CR219" i="80"/>
  <c r="CR220" i="80"/>
  <c r="CR221" i="80"/>
  <c r="CR222" i="80"/>
  <c r="CR223" i="80"/>
  <c r="CR224" i="80"/>
  <c r="CR225" i="80"/>
  <c r="CR226" i="80"/>
  <c r="CR227" i="80"/>
  <c r="CR228" i="80"/>
  <c r="CR229" i="80"/>
  <c r="CR230" i="80"/>
  <c r="CR231" i="80"/>
  <c r="CR232" i="80"/>
  <c r="CR233" i="80"/>
  <c r="CR234" i="80"/>
  <c r="CR235" i="80"/>
  <c r="CR236" i="80"/>
  <c r="CR237" i="80"/>
  <c r="CR238" i="80"/>
  <c r="CR239" i="80"/>
  <c r="CR240" i="80"/>
  <c r="CR241" i="80"/>
  <c r="CR242" i="80"/>
  <c r="CR243" i="80"/>
  <c r="CR244" i="80"/>
  <c r="CR245" i="80"/>
  <c r="CR246" i="80"/>
  <c r="CR247" i="80"/>
  <c r="CR248" i="80"/>
  <c r="CR249" i="80"/>
  <c r="CR250" i="80"/>
  <c r="CR5" i="80"/>
  <c r="CK5" i="80"/>
  <c r="CT250" i="80"/>
  <c r="CT249" i="80"/>
  <c r="CT248" i="80"/>
  <c r="CT247" i="80"/>
  <c r="CT246" i="80"/>
  <c r="CT245" i="80"/>
  <c r="CT244" i="80"/>
  <c r="CT243" i="80"/>
  <c r="CT242" i="80"/>
  <c r="CT241" i="80"/>
  <c r="CT240" i="80"/>
  <c r="CT239" i="80"/>
  <c r="CT238" i="80"/>
  <c r="CT237" i="80"/>
  <c r="CT236" i="80"/>
  <c r="CT235" i="80"/>
  <c r="CT234" i="80"/>
  <c r="CT233" i="80"/>
  <c r="CT232" i="80"/>
  <c r="CT231" i="80"/>
  <c r="CT230" i="80"/>
  <c r="CT229" i="80"/>
  <c r="CT228" i="80"/>
  <c r="CT227" i="80"/>
  <c r="CT226" i="80"/>
  <c r="CT225" i="80"/>
  <c r="CT224" i="80"/>
  <c r="CT223" i="80"/>
  <c r="CT222" i="80"/>
  <c r="CT221" i="80"/>
  <c r="CT220" i="80"/>
  <c r="CT219" i="80"/>
  <c r="CT218" i="80"/>
  <c r="CT217" i="80"/>
  <c r="CT216" i="80"/>
  <c r="CT215" i="80"/>
  <c r="CT214" i="80"/>
  <c r="CT213" i="80"/>
  <c r="CT212" i="80"/>
  <c r="CT211" i="80"/>
  <c r="CT210" i="80"/>
  <c r="CT209" i="80"/>
  <c r="CT208" i="80"/>
  <c r="CT207" i="80"/>
  <c r="CT206" i="80"/>
  <c r="CT205" i="80"/>
  <c r="CT204" i="80"/>
  <c r="CT203" i="80"/>
  <c r="CT202" i="80"/>
  <c r="CT201" i="80"/>
  <c r="CT200" i="80"/>
  <c r="CT199" i="80"/>
  <c r="CT198" i="80"/>
  <c r="CT197" i="80"/>
  <c r="CT196" i="80"/>
  <c r="CT195" i="80"/>
  <c r="CT194" i="80"/>
  <c r="CT193" i="80"/>
  <c r="CT192" i="80"/>
  <c r="CT191" i="80"/>
  <c r="CT190" i="80"/>
  <c r="CT189" i="80"/>
  <c r="CT188" i="80"/>
  <c r="CT187" i="80"/>
  <c r="CT186" i="80"/>
  <c r="CT185" i="80"/>
  <c r="CT184" i="80"/>
  <c r="CT183" i="80"/>
  <c r="CT182" i="80"/>
  <c r="CT181" i="80"/>
  <c r="CT180" i="80"/>
  <c r="CT179" i="80"/>
  <c r="CT178" i="80"/>
  <c r="CT177" i="80"/>
  <c r="CT176" i="80"/>
  <c r="CT175" i="80"/>
  <c r="CT174" i="80"/>
  <c r="CT173" i="80"/>
  <c r="CT172" i="80"/>
  <c r="CT171" i="80"/>
  <c r="CT170" i="80"/>
  <c r="CT169" i="80"/>
  <c r="CT168" i="80"/>
  <c r="CT167" i="80"/>
  <c r="CT166" i="80"/>
  <c r="CT165" i="80"/>
  <c r="CT164" i="80"/>
  <c r="CT163" i="80"/>
  <c r="CT162" i="80"/>
  <c r="CT161" i="80"/>
  <c r="CT160" i="80"/>
  <c r="CT159" i="80"/>
  <c r="CT158" i="80"/>
  <c r="CT157" i="80"/>
  <c r="CT156" i="80"/>
  <c r="CT155" i="80"/>
  <c r="CT154" i="80"/>
  <c r="CT153" i="80"/>
  <c r="CT152" i="80"/>
  <c r="CT151" i="80"/>
  <c r="CT150" i="80"/>
  <c r="CT149" i="80"/>
  <c r="CT148" i="80"/>
  <c r="CT147" i="80"/>
  <c r="CT146" i="80"/>
  <c r="CT145" i="80"/>
  <c r="CT144" i="80"/>
  <c r="CT143" i="80"/>
  <c r="CT142" i="80"/>
  <c r="CT141" i="80"/>
  <c r="CT140" i="80"/>
  <c r="CT139" i="80"/>
  <c r="CT138" i="80"/>
  <c r="CT137" i="80"/>
  <c r="CT136" i="80"/>
  <c r="CT135" i="80"/>
  <c r="CT134" i="80"/>
  <c r="CT133" i="80"/>
  <c r="CT132" i="80"/>
  <c r="CT131" i="80"/>
  <c r="CT130" i="80"/>
  <c r="CT129" i="80"/>
  <c r="CT128" i="80"/>
  <c r="CT127" i="80"/>
  <c r="CT126" i="80"/>
  <c r="CT125" i="80"/>
  <c r="CT124" i="80"/>
  <c r="CT123" i="80"/>
  <c r="CT122" i="80"/>
  <c r="CT121" i="80"/>
  <c r="CT120" i="80"/>
  <c r="CT119" i="80"/>
  <c r="CT118" i="80"/>
  <c r="CT117" i="80"/>
  <c r="CT116" i="80"/>
  <c r="CT115" i="80"/>
  <c r="CT114" i="80"/>
  <c r="CT113" i="80"/>
  <c r="CT112" i="80"/>
  <c r="CT111" i="80"/>
  <c r="CT110" i="80"/>
  <c r="CT109" i="80"/>
  <c r="CT108" i="80"/>
  <c r="CT107" i="80"/>
  <c r="CT106" i="80"/>
  <c r="CT105" i="80"/>
  <c r="CT104" i="80"/>
  <c r="CT103" i="80"/>
  <c r="CT102" i="80"/>
  <c r="CT101" i="80"/>
  <c r="CT100" i="80"/>
  <c r="CT99" i="80"/>
  <c r="CT98" i="80"/>
  <c r="CT97" i="80"/>
  <c r="CT96" i="80"/>
  <c r="CT95" i="80"/>
  <c r="CT94" i="80"/>
  <c r="CT93" i="80"/>
  <c r="CT92" i="80"/>
  <c r="CT91" i="80"/>
  <c r="CT90" i="80"/>
  <c r="CT89" i="80"/>
  <c r="CT88" i="80"/>
  <c r="CT87" i="80"/>
  <c r="CT86" i="80"/>
  <c r="CT85" i="80"/>
  <c r="CT84" i="80"/>
  <c r="CT83" i="80"/>
  <c r="CT82" i="80"/>
  <c r="CT81" i="80"/>
  <c r="CT80" i="80"/>
  <c r="CT79" i="80"/>
  <c r="CT78" i="80"/>
  <c r="CT77" i="80"/>
  <c r="CT76" i="80"/>
  <c r="CT75" i="80"/>
  <c r="CT74" i="80"/>
  <c r="CT73" i="80"/>
  <c r="CT72" i="80"/>
  <c r="CT71" i="80"/>
  <c r="CT70" i="80"/>
  <c r="CT69" i="80"/>
  <c r="CT68" i="80"/>
  <c r="CT67" i="80"/>
  <c r="CT66" i="80"/>
  <c r="CT65" i="80"/>
  <c r="CT64" i="80"/>
  <c r="CT63" i="80"/>
  <c r="CT62" i="80"/>
  <c r="CT61" i="80"/>
  <c r="CT60" i="80"/>
  <c r="CT59" i="80"/>
  <c r="CT58" i="80"/>
  <c r="CT57" i="80"/>
  <c r="CT56" i="80"/>
  <c r="CT55" i="80"/>
  <c r="CT54" i="80"/>
  <c r="CT53" i="80"/>
  <c r="CT52" i="80"/>
  <c r="CT51" i="80"/>
  <c r="CT50" i="80"/>
  <c r="CT49" i="80"/>
  <c r="CT48" i="80"/>
  <c r="CT47" i="80"/>
  <c r="CT46" i="80"/>
  <c r="CT45" i="80"/>
  <c r="CT44" i="80"/>
  <c r="CT43" i="80"/>
  <c r="CT42" i="80"/>
  <c r="CT41" i="80"/>
  <c r="CT40" i="80"/>
  <c r="CT39" i="80"/>
  <c r="CT38" i="80"/>
  <c r="CT37" i="80"/>
  <c r="CT36" i="80"/>
  <c r="CT35" i="80"/>
  <c r="CT34" i="80"/>
  <c r="CT33" i="80"/>
  <c r="CT32" i="80"/>
  <c r="CT31" i="80"/>
  <c r="CT30" i="80"/>
  <c r="CT29" i="80"/>
  <c r="CT28" i="80"/>
  <c r="CT27" i="80"/>
  <c r="CT26" i="80"/>
  <c r="CT25" i="80"/>
  <c r="CT24" i="80"/>
  <c r="CT23" i="80"/>
  <c r="CT22" i="80"/>
  <c r="CT21" i="80"/>
  <c r="CT20" i="80"/>
  <c r="CT19" i="80"/>
  <c r="CT18" i="80"/>
  <c r="CT17" i="80"/>
  <c r="CT16" i="80"/>
  <c r="CT15" i="80"/>
  <c r="CT14" i="80"/>
  <c r="CT13" i="80"/>
  <c r="CT12" i="80"/>
  <c r="CT11" i="80"/>
  <c r="CT10" i="80"/>
  <c r="CT9" i="80"/>
  <c r="CT8" i="80"/>
  <c r="CT7" i="80"/>
  <c r="CT6" i="80"/>
  <c r="N6" i="82" l="1"/>
  <c r="S6" i="82" s="1"/>
  <c r="L260" i="76"/>
  <c r="F4" i="73"/>
  <c r="N7" i="82" l="1"/>
  <c r="S7" i="82" s="1"/>
  <c r="N26" i="86"/>
  <c r="J9" i="85"/>
  <c r="N31" i="77"/>
  <c r="N20" i="77"/>
  <c r="N20" i="85"/>
  <c r="N21" i="85"/>
  <c r="N22" i="85"/>
  <c r="N23" i="85"/>
  <c r="N24" i="85"/>
  <c r="N25" i="85"/>
  <c r="O26" i="85"/>
  <c r="N26" i="85"/>
  <c r="O27" i="85"/>
  <c r="N27" i="85"/>
  <c r="N28" i="85"/>
  <c r="N29" i="85"/>
  <c r="N31" i="85"/>
  <c r="N32" i="85"/>
  <c r="O33" i="85"/>
  <c r="N33" i="85"/>
  <c r="N34" i="85"/>
  <c r="N35" i="85"/>
  <c r="N36" i="85"/>
  <c r="N37" i="85"/>
  <c r="N39" i="85"/>
  <c r="N40" i="85"/>
  <c r="N41" i="85"/>
  <c r="O42" i="85"/>
  <c r="N42" i="85"/>
  <c r="N43" i="85"/>
  <c r="N45" i="85"/>
  <c r="O11" i="86"/>
  <c r="N11" i="86"/>
  <c r="BH160" i="76" s="1"/>
  <c r="AT160" i="76" s="1"/>
  <c r="N8" i="82" l="1"/>
  <c r="S8" i="82" s="1"/>
  <c r="N9" i="82"/>
  <c r="F5" i="73"/>
  <c r="AV2" i="66"/>
  <c r="AT2" i="66"/>
  <c r="AS2" i="66"/>
  <c r="AR2" i="66"/>
  <c r="AQ2" i="66"/>
  <c r="AP2" i="66"/>
  <c r="AO2" i="66"/>
  <c r="AN2" i="66"/>
  <c r="AM2" i="66"/>
  <c r="AL2" i="66"/>
  <c r="AK2" i="66"/>
  <c r="Q4" i="66"/>
  <c r="R4" i="66"/>
  <c r="S4" i="66"/>
  <c r="AM4" i="66" s="1"/>
  <c r="T4" i="66"/>
  <c r="U4" i="66"/>
  <c r="V4" i="66"/>
  <c r="W4" i="66"/>
  <c r="X4" i="66"/>
  <c r="Y4" i="66"/>
  <c r="Z4" i="66"/>
  <c r="AA4" i="66"/>
  <c r="AB4" i="66"/>
  <c r="AC4" i="66"/>
  <c r="AD4" i="66"/>
  <c r="AP4" i="66" s="1"/>
  <c r="AE4" i="66"/>
  <c r="AQ4" i="66" s="1"/>
  <c r="AF4" i="66"/>
  <c r="AR4" i="66" s="1"/>
  <c r="AG4" i="66"/>
  <c r="AH4" i="66"/>
  <c r="AI4" i="66"/>
  <c r="AJ4" i="66"/>
  <c r="AT4" i="66" s="1"/>
  <c r="Q5" i="66"/>
  <c r="R5" i="66"/>
  <c r="S5" i="66"/>
  <c r="AM5" i="66" s="1"/>
  <c r="T5" i="66"/>
  <c r="U5" i="66"/>
  <c r="V5" i="66"/>
  <c r="W5" i="66"/>
  <c r="X5" i="66"/>
  <c r="Y5" i="66"/>
  <c r="Z5" i="66"/>
  <c r="AA5" i="66"/>
  <c r="AB5" i="66"/>
  <c r="AC5" i="66"/>
  <c r="AD5" i="66"/>
  <c r="AP5" i="66" s="1"/>
  <c r="AE5" i="66"/>
  <c r="AQ5" i="66" s="1"/>
  <c r="AF5" i="66"/>
  <c r="AR5" i="66" s="1"/>
  <c r="AG5" i="66"/>
  <c r="AH5" i="66"/>
  <c r="AI5" i="66"/>
  <c r="AJ5" i="66"/>
  <c r="AT5" i="66" s="1"/>
  <c r="Q6" i="66"/>
  <c r="R6" i="66"/>
  <c r="S6" i="66"/>
  <c r="AM6" i="66" s="1"/>
  <c r="T6" i="66"/>
  <c r="U6" i="66"/>
  <c r="V6" i="66"/>
  <c r="W6" i="66"/>
  <c r="X6" i="66"/>
  <c r="Y6" i="66"/>
  <c r="Z6" i="66"/>
  <c r="AA6" i="66"/>
  <c r="AB6" i="66"/>
  <c r="AC6" i="66"/>
  <c r="AD6" i="66"/>
  <c r="AP6" i="66" s="1"/>
  <c r="AE6" i="66"/>
  <c r="AQ6" i="66" s="1"/>
  <c r="AF6" i="66"/>
  <c r="AR6" i="66" s="1"/>
  <c r="AG6" i="66"/>
  <c r="AH6" i="66"/>
  <c r="AI6" i="66"/>
  <c r="AJ6" i="66"/>
  <c r="AT6" i="66" s="1"/>
  <c r="Q7" i="66"/>
  <c r="R7" i="66"/>
  <c r="S7" i="66"/>
  <c r="AM7" i="66" s="1"/>
  <c r="T7" i="66"/>
  <c r="U7" i="66"/>
  <c r="V7" i="66"/>
  <c r="W7" i="66"/>
  <c r="X7" i="66"/>
  <c r="Y7" i="66"/>
  <c r="Z7" i="66"/>
  <c r="AA7" i="66"/>
  <c r="AB7" i="66"/>
  <c r="AC7" i="66"/>
  <c r="AD7" i="66"/>
  <c r="AP7" i="66" s="1"/>
  <c r="AE7" i="66"/>
  <c r="AQ7" i="66" s="1"/>
  <c r="AF7" i="66"/>
  <c r="AR7" i="66" s="1"/>
  <c r="AG7" i="66"/>
  <c r="AH7" i="66"/>
  <c r="AI7" i="66"/>
  <c r="AJ7" i="66"/>
  <c r="AT7" i="66" s="1"/>
  <c r="Q8" i="66"/>
  <c r="R8" i="66"/>
  <c r="S8" i="66"/>
  <c r="AM8" i="66" s="1"/>
  <c r="T8" i="66"/>
  <c r="U8" i="66"/>
  <c r="V8" i="66"/>
  <c r="W8" i="66"/>
  <c r="X8" i="66"/>
  <c r="Y8" i="66"/>
  <c r="Z8" i="66"/>
  <c r="AA8" i="66"/>
  <c r="AB8" i="66"/>
  <c r="AC8" i="66"/>
  <c r="AD8" i="66"/>
  <c r="AP8" i="66" s="1"/>
  <c r="AE8" i="66"/>
  <c r="AQ8" i="66" s="1"/>
  <c r="AF8" i="66"/>
  <c r="AR8" i="66" s="1"/>
  <c r="AG8" i="66"/>
  <c r="AH8" i="66"/>
  <c r="AI8" i="66"/>
  <c r="AJ8" i="66"/>
  <c r="AT8" i="66" s="1"/>
  <c r="Q9" i="66"/>
  <c r="R9" i="66"/>
  <c r="S9" i="66"/>
  <c r="AM9" i="66" s="1"/>
  <c r="T9" i="66"/>
  <c r="U9" i="66"/>
  <c r="V9" i="66"/>
  <c r="W9" i="66"/>
  <c r="X9" i="66"/>
  <c r="Y9" i="66"/>
  <c r="Z9" i="66"/>
  <c r="AA9" i="66"/>
  <c r="AB9" i="66"/>
  <c r="AC9" i="66"/>
  <c r="AD9" i="66"/>
  <c r="AP9" i="66" s="1"/>
  <c r="AE9" i="66"/>
  <c r="AQ9" i="66" s="1"/>
  <c r="AF9" i="66"/>
  <c r="AR9" i="66" s="1"/>
  <c r="AG9" i="66"/>
  <c r="AH9" i="66"/>
  <c r="AI9" i="66"/>
  <c r="AJ9" i="66"/>
  <c r="AT9" i="66" s="1"/>
  <c r="Q10" i="66"/>
  <c r="R10" i="66"/>
  <c r="S10" i="66"/>
  <c r="AM10" i="66" s="1"/>
  <c r="T10" i="66"/>
  <c r="U10" i="66"/>
  <c r="V10" i="66"/>
  <c r="W10" i="66"/>
  <c r="X10" i="66"/>
  <c r="Y10" i="66"/>
  <c r="Z10" i="66"/>
  <c r="AA10" i="66"/>
  <c r="AB10" i="66"/>
  <c r="AC10" i="66"/>
  <c r="AD10" i="66"/>
  <c r="AP10" i="66" s="1"/>
  <c r="AE10" i="66"/>
  <c r="AQ10" i="66" s="1"/>
  <c r="AF10" i="66"/>
  <c r="AR10" i="66" s="1"/>
  <c r="AG10" i="66"/>
  <c r="AH10" i="66"/>
  <c r="AI10" i="66"/>
  <c r="AJ10" i="66"/>
  <c r="AT10" i="66" s="1"/>
  <c r="Q11" i="66"/>
  <c r="R11" i="66"/>
  <c r="S11" i="66"/>
  <c r="AM11" i="66" s="1"/>
  <c r="T11" i="66"/>
  <c r="U11" i="66"/>
  <c r="V11" i="66"/>
  <c r="W11" i="66"/>
  <c r="X11" i="66"/>
  <c r="Y11" i="66"/>
  <c r="Z11" i="66"/>
  <c r="AA11" i="66"/>
  <c r="AB11" i="66"/>
  <c r="AC11" i="66"/>
  <c r="AD11" i="66"/>
  <c r="AP11" i="66" s="1"/>
  <c r="AE11" i="66"/>
  <c r="AQ11" i="66" s="1"/>
  <c r="AF11" i="66"/>
  <c r="AR11" i="66" s="1"/>
  <c r="AG11" i="66"/>
  <c r="AH11" i="66"/>
  <c r="AI11" i="66"/>
  <c r="AJ11" i="66"/>
  <c r="AT11" i="66" s="1"/>
  <c r="Q12" i="66"/>
  <c r="R12" i="66"/>
  <c r="S12" i="66"/>
  <c r="AM12" i="66" s="1"/>
  <c r="T12" i="66"/>
  <c r="U12" i="66"/>
  <c r="V12" i="66"/>
  <c r="W12" i="66"/>
  <c r="X12" i="66"/>
  <c r="Y12" i="66"/>
  <c r="Z12" i="66"/>
  <c r="AA12" i="66"/>
  <c r="AB12" i="66"/>
  <c r="AC12" i="66"/>
  <c r="AD12" i="66"/>
  <c r="AP12" i="66" s="1"/>
  <c r="AE12" i="66"/>
  <c r="AQ12" i="66" s="1"/>
  <c r="AF12" i="66"/>
  <c r="AR12" i="66" s="1"/>
  <c r="AG12" i="66"/>
  <c r="AH12" i="66"/>
  <c r="AI12" i="66"/>
  <c r="AJ12" i="66"/>
  <c r="AT12" i="66" s="1"/>
  <c r="Q13" i="66"/>
  <c r="R13" i="66"/>
  <c r="S13" i="66"/>
  <c r="AM13" i="66" s="1"/>
  <c r="T13" i="66"/>
  <c r="U13" i="66"/>
  <c r="V13" i="66"/>
  <c r="W13" i="66"/>
  <c r="X13" i="66"/>
  <c r="Y13" i="66"/>
  <c r="Z13" i="66"/>
  <c r="AA13" i="66"/>
  <c r="AB13" i="66"/>
  <c r="AC13" i="66"/>
  <c r="AD13" i="66"/>
  <c r="AP13" i="66" s="1"/>
  <c r="AE13" i="66"/>
  <c r="AQ13" i="66" s="1"/>
  <c r="AF13" i="66"/>
  <c r="AR13" i="66" s="1"/>
  <c r="AG13" i="66"/>
  <c r="AH13" i="66"/>
  <c r="AI13" i="66"/>
  <c r="AJ13" i="66"/>
  <c r="AT13" i="66" s="1"/>
  <c r="Q14" i="66"/>
  <c r="R14" i="66"/>
  <c r="S14" i="66"/>
  <c r="AM14" i="66" s="1"/>
  <c r="T14" i="66"/>
  <c r="U14" i="66"/>
  <c r="V14" i="66"/>
  <c r="W14" i="66"/>
  <c r="X14" i="66"/>
  <c r="Y14" i="66"/>
  <c r="Z14" i="66"/>
  <c r="AA14" i="66"/>
  <c r="AB14" i="66"/>
  <c r="AC14" i="66"/>
  <c r="AD14" i="66"/>
  <c r="AP14" i="66" s="1"/>
  <c r="AE14" i="66"/>
  <c r="AQ14" i="66" s="1"/>
  <c r="AF14" i="66"/>
  <c r="AR14" i="66" s="1"/>
  <c r="AG14" i="66"/>
  <c r="AH14" i="66"/>
  <c r="AI14" i="66"/>
  <c r="AJ14" i="66"/>
  <c r="AT14" i="66" s="1"/>
  <c r="Q15" i="66"/>
  <c r="R15" i="66"/>
  <c r="S15" i="66"/>
  <c r="AM15" i="66" s="1"/>
  <c r="T15" i="66"/>
  <c r="U15" i="66"/>
  <c r="V15" i="66"/>
  <c r="W15" i="66"/>
  <c r="X15" i="66"/>
  <c r="Y15" i="66"/>
  <c r="Z15" i="66"/>
  <c r="AA15" i="66"/>
  <c r="AB15" i="66"/>
  <c r="AC15" i="66"/>
  <c r="AD15" i="66"/>
  <c r="AP15" i="66" s="1"/>
  <c r="AE15" i="66"/>
  <c r="AQ15" i="66" s="1"/>
  <c r="AF15" i="66"/>
  <c r="AR15" i="66" s="1"/>
  <c r="AG15" i="66"/>
  <c r="AH15" i="66"/>
  <c r="AI15" i="66"/>
  <c r="AJ15" i="66"/>
  <c r="AT15" i="66" s="1"/>
  <c r="Q16" i="66"/>
  <c r="R16" i="66"/>
  <c r="S16" i="66"/>
  <c r="AM16" i="66" s="1"/>
  <c r="T16" i="66"/>
  <c r="U16" i="66"/>
  <c r="V16" i="66"/>
  <c r="W16" i="66"/>
  <c r="X16" i="66"/>
  <c r="Y16" i="66"/>
  <c r="Z16" i="66"/>
  <c r="AA16" i="66"/>
  <c r="AB16" i="66"/>
  <c r="AC16" i="66"/>
  <c r="AD16" i="66"/>
  <c r="AP16" i="66" s="1"/>
  <c r="AE16" i="66"/>
  <c r="AQ16" i="66" s="1"/>
  <c r="AF16" i="66"/>
  <c r="AR16" i="66" s="1"/>
  <c r="AG16" i="66"/>
  <c r="AH16" i="66"/>
  <c r="AI16" i="66"/>
  <c r="AJ16" i="66"/>
  <c r="AT16" i="66" s="1"/>
  <c r="Q17" i="66"/>
  <c r="R17" i="66"/>
  <c r="S17" i="66"/>
  <c r="AM17" i="66" s="1"/>
  <c r="T17" i="66"/>
  <c r="U17" i="66"/>
  <c r="V17" i="66"/>
  <c r="W17" i="66"/>
  <c r="X17" i="66"/>
  <c r="Y17" i="66"/>
  <c r="Z17" i="66"/>
  <c r="AA17" i="66"/>
  <c r="AB17" i="66"/>
  <c r="AC17" i="66"/>
  <c r="AD17" i="66"/>
  <c r="AP17" i="66" s="1"/>
  <c r="AE17" i="66"/>
  <c r="AQ17" i="66" s="1"/>
  <c r="AF17" i="66"/>
  <c r="AR17" i="66" s="1"/>
  <c r="AG17" i="66"/>
  <c r="AH17" i="66"/>
  <c r="AI17" i="66"/>
  <c r="AJ17" i="66"/>
  <c r="AT17" i="66" s="1"/>
  <c r="Q18" i="66"/>
  <c r="R18" i="66"/>
  <c r="S18" i="66"/>
  <c r="AM18" i="66" s="1"/>
  <c r="T18" i="66"/>
  <c r="U18" i="66"/>
  <c r="V18" i="66"/>
  <c r="W18" i="66"/>
  <c r="X18" i="66"/>
  <c r="Y18" i="66"/>
  <c r="Z18" i="66"/>
  <c r="AA18" i="66"/>
  <c r="AB18" i="66"/>
  <c r="AC18" i="66"/>
  <c r="AD18" i="66"/>
  <c r="AP18" i="66" s="1"/>
  <c r="AE18" i="66"/>
  <c r="AQ18" i="66" s="1"/>
  <c r="AF18" i="66"/>
  <c r="AR18" i="66" s="1"/>
  <c r="AG18" i="66"/>
  <c r="AH18" i="66"/>
  <c r="AI18" i="66"/>
  <c r="AJ18" i="66"/>
  <c r="AT18" i="66" s="1"/>
  <c r="Q19" i="66"/>
  <c r="R19" i="66"/>
  <c r="S19" i="66"/>
  <c r="AM19" i="66" s="1"/>
  <c r="T19" i="66"/>
  <c r="U19" i="66"/>
  <c r="V19" i="66"/>
  <c r="W19" i="66"/>
  <c r="X19" i="66"/>
  <c r="Y19" i="66"/>
  <c r="Z19" i="66"/>
  <c r="AA19" i="66"/>
  <c r="AB19" i="66"/>
  <c r="AC19" i="66"/>
  <c r="AD19" i="66"/>
  <c r="AP19" i="66" s="1"/>
  <c r="AE19" i="66"/>
  <c r="AQ19" i="66" s="1"/>
  <c r="AF19" i="66"/>
  <c r="AR19" i="66" s="1"/>
  <c r="AG19" i="66"/>
  <c r="AH19" i="66"/>
  <c r="AI19" i="66"/>
  <c r="AJ19" i="66"/>
  <c r="AT19" i="66" s="1"/>
  <c r="Q20" i="66"/>
  <c r="R20" i="66"/>
  <c r="S20" i="66"/>
  <c r="AM20" i="66" s="1"/>
  <c r="T20" i="66"/>
  <c r="U20" i="66"/>
  <c r="V20" i="66"/>
  <c r="W20" i="66"/>
  <c r="X20" i="66"/>
  <c r="Y20" i="66"/>
  <c r="Z20" i="66"/>
  <c r="AA20" i="66"/>
  <c r="AB20" i="66"/>
  <c r="AC20" i="66"/>
  <c r="AD20" i="66"/>
  <c r="AP20" i="66" s="1"/>
  <c r="AE20" i="66"/>
  <c r="AQ20" i="66" s="1"/>
  <c r="AF20" i="66"/>
  <c r="AR20" i="66" s="1"/>
  <c r="AG20" i="66"/>
  <c r="AH20" i="66"/>
  <c r="AI20" i="66"/>
  <c r="AJ20" i="66"/>
  <c r="AT20" i="66" s="1"/>
  <c r="Q21" i="66"/>
  <c r="R21" i="66"/>
  <c r="S21" i="66"/>
  <c r="AM21" i="66" s="1"/>
  <c r="T21" i="66"/>
  <c r="U21" i="66"/>
  <c r="V21" i="66"/>
  <c r="W21" i="66"/>
  <c r="X21" i="66"/>
  <c r="Y21" i="66"/>
  <c r="Z21" i="66"/>
  <c r="AA21" i="66"/>
  <c r="AB21" i="66"/>
  <c r="AC21" i="66"/>
  <c r="AD21" i="66"/>
  <c r="AP21" i="66" s="1"/>
  <c r="AE21" i="66"/>
  <c r="AQ21" i="66" s="1"/>
  <c r="AF21" i="66"/>
  <c r="AR21" i="66" s="1"/>
  <c r="AG21" i="66"/>
  <c r="AH21" i="66"/>
  <c r="AI21" i="66"/>
  <c r="AJ21" i="66"/>
  <c r="AT21" i="66" s="1"/>
  <c r="Q22" i="66"/>
  <c r="R22" i="66"/>
  <c r="S22" i="66"/>
  <c r="AM22" i="66" s="1"/>
  <c r="T22" i="66"/>
  <c r="U22" i="66"/>
  <c r="V22" i="66"/>
  <c r="W22" i="66"/>
  <c r="X22" i="66"/>
  <c r="Y22" i="66"/>
  <c r="Z22" i="66"/>
  <c r="AA22" i="66"/>
  <c r="AB22" i="66"/>
  <c r="AC22" i="66"/>
  <c r="AD22" i="66"/>
  <c r="AP22" i="66" s="1"/>
  <c r="AE22" i="66"/>
  <c r="AQ22" i="66" s="1"/>
  <c r="AF22" i="66"/>
  <c r="AR22" i="66" s="1"/>
  <c r="AG22" i="66"/>
  <c r="AH22" i="66"/>
  <c r="AI22" i="66"/>
  <c r="AJ22" i="66"/>
  <c r="AT22" i="66" s="1"/>
  <c r="Q23" i="66"/>
  <c r="R23" i="66"/>
  <c r="S23" i="66"/>
  <c r="AM23" i="66" s="1"/>
  <c r="T23" i="66"/>
  <c r="U23" i="66"/>
  <c r="V23" i="66"/>
  <c r="W23" i="66"/>
  <c r="X23" i="66"/>
  <c r="Y23" i="66"/>
  <c r="Z23" i="66"/>
  <c r="AA23" i="66"/>
  <c r="AB23" i="66"/>
  <c r="AC23" i="66"/>
  <c r="AD23" i="66"/>
  <c r="AP23" i="66" s="1"/>
  <c r="AE23" i="66"/>
  <c r="AQ23" i="66" s="1"/>
  <c r="AF23" i="66"/>
  <c r="AR23" i="66" s="1"/>
  <c r="AG23" i="66"/>
  <c r="AH23" i="66"/>
  <c r="AI23" i="66"/>
  <c r="AJ23" i="66"/>
  <c r="AT23" i="66" s="1"/>
  <c r="Q24" i="66"/>
  <c r="R24" i="66"/>
  <c r="S24" i="66"/>
  <c r="AM24" i="66" s="1"/>
  <c r="T24" i="66"/>
  <c r="U24" i="66"/>
  <c r="V24" i="66"/>
  <c r="W24" i="66"/>
  <c r="X24" i="66"/>
  <c r="Y24" i="66"/>
  <c r="Z24" i="66"/>
  <c r="AA24" i="66"/>
  <c r="AB24" i="66"/>
  <c r="AC24" i="66"/>
  <c r="AD24" i="66"/>
  <c r="AP24" i="66" s="1"/>
  <c r="AE24" i="66"/>
  <c r="AQ24" i="66" s="1"/>
  <c r="AF24" i="66"/>
  <c r="AR24" i="66" s="1"/>
  <c r="AG24" i="66"/>
  <c r="AH24" i="66"/>
  <c r="AI24" i="66"/>
  <c r="AJ24" i="66"/>
  <c r="AT24" i="66" s="1"/>
  <c r="Q25" i="66"/>
  <c r="R25" i="66"/>
  <c r="S25" i="66"/>
  <c r="AM25" i="66" s="1"/>
  <c r="T25" i="66"/>
  <c r="U25" i="66"/>
  <c r="V25" i="66"/>
  <c r="W25" i="66"/>
  <c r="X25" i="66"/>
  <c r="Y25" i="66"/>
  <c r="Z25" i="66"/>
  <c r="AA25" i="66"/>
  <c r="AB25" i="66"/>
  <c r="AC25" i="66"/>
  <c r="AD25" i="66"/>
  <c r="AP25" i="66" s="1"/>
  <c r="AE25" i="66"/>
  <c r="AQ25" i="66" s="1"/>
  <c r="AF25" i="66"/>
  <c r="AR25" i="66" s="1"/>
  <c r="AG25" i="66"/>
  <c r="AH25" i="66"/>
  <c r="AI25" i="66"/>
  <c r="AJ25" i="66"/>
  <c r="AT25" i="66" s="1"/>
  <c r="Q26" i="66"/>
  <c r="R26" i="66"/>
  <c r="S26" i="66"/>
  <c r="AM26" i="66" s="1"/>
  <c r="T26" i="66"/>
  <c r="U26" i="66"/>
  <c r="V26" i="66"/>
  <c r="W26" i="66"/>
  <c r="X26" i="66"/>
  <c r="Y26" i="66"/>
  <c r="Z26" i="66"/>
  <c r="AA26" i="66"/>
  <c r="AB26" i="66"/>
  <c r="AC26" i="66"/>
  <c r="AD26" i="66"/>
  <c r="AP26" i="66" s="1"/>
  <c r="AE26" i="66"/>
  <c r="AQ26" i="66" s="1"/>
  <c r="AF26" i="66"/>
  <c r="AR26" i="66" s="1"/>
  <c r="AG26" i="66"/>
  <c r="AH26" i="66"/>
  <c r="AI26" i="66"/>
  <c r="AJ26" i="66"/>
  <c r="AT26" i="66" s="1"/>
  <c r="Q27" i="66"/>
  <c r="R27" i="66"/>
  <c r="S27" i="66"/>
  <c r="AM27" i="66" s="1"/>
  <c r="T27" i="66"/>
  <c r="U27" i="66"/>
  <c r="V27" i="66"/>
  <c r="W27" i="66"/>
  <c r="X27" i="66"/>
  <c r="Y27" i="66"/>
  <c r="Z27" i="66"/>
  <c r="AA27" i="66"/>
  <c r="AB27" i="66"/>
  <c r="AC27" i="66"/>
  <c r="AD27" i="66"/>
  <c r="AP27" i="66" s="1"/>
  <c r="AE27" i="66"/>
  <c r="AQ27" i="66" s="1"/>
  <c r="AF27" i="66"/>
  <c r="AR27" i="66" s="1"/>
  <c r="AG27" i="66"/>
  <c r="AH27" i="66"/>
  <c r="AI27" i="66"/>
  <c r="AJ27" i="66"/>
  <c r="AT27" i="66" s="1"/>
  <c r="Q28" i="66"/>
  <c r="R28" i="66"/>
  <c r="S28" i="66"/>
  <c r="AM28" i="66" s="1"/>
  <c r="T28" i="66"/>
  <c r="U28" i="66"/>
  <c r="V28" i="66"/>
  <c r="W28" i="66"/>
  <c r="X28" i="66"/>
  <c r="Y28" i="66"/>
  <c r="Z28" i="66"/>
  <c r="AA28" i="66"/>
  <c r="AB28" i="66"/>
  <c r="AC28" i="66"/>
  <c r="AD28" i="66"/>
  <c r="AP28" i="66" s="1"/>
  <c r="AE28" i="66"/>
  <c r="AQ28" i="66" s="1"/>
  <c r="AF28" i="66"/>
  <c r="AR28" i="66" s="1"/>
  <c r="AG28" i="66"/>
  <c r="AH28" i="66"/>
  <c r="AI28" i="66"/>
  <c r="AJ28" i="66"/>
  <c r="AT28" i="66" s="1"/>
  <c r="Q29" i="66"/>
  <c r="R29" i="66"/>
  <c r="S29" i="66"/>
  <c r="AM29" i="66" s="1"/>
  <c r="T29" i="66"/>
  <c r="U29" i="66"/>
  <c r="V29" i="66"/>
  <c r="W29" i="66"/>
  <c r="X29" i="66"/>
  <c r="Y29" i="66"/>
  <c r="Z29" i="66"/>
  <c r="AA29" i="66"/>
  <c r="AB29" i="66"/>
  <c r="AC29" i="66"/>
  <c r="AD29" i="66"/>
  <c r="AP29" i="66" s="1"/>
  <c r="AE29" i="66"/>
  <c r="AQ29" i="66" s="1"/>
  <c r="AF29" i="66"/>
  <c r="AR29" i="66" s="1"/>
  <c r="AG29" i="66"/>
  <c r="AH29" i="66"/>
  <c r="AI29" i="66"/>
  <c r="AJ29" i="66"/>
  <c r="AT29" i="66" s="1"/>
  <c r="Q30" i="66"/>
  <c r="R30" i="66"/>
  <c r="S30" i="66"/>
  <c r="AM30" i="66" s="1"/>
  <c r="T30" i="66"/>
  <c r="U30" i="66"/>
  <c r="V30" i="66"/>
  <c r="W30" i="66"/>
  <c r="X30" i="66"/>
  <c r="Y30" i="66"/>
  <c r="Z30" i="66"/>
  <c r="AA30" i="66"/>
  <c r="AB30" i="66"/>
  <c r="AC30" i="66"/>
  <c r="AD30" i="66"/>
  <c r="AP30" i="66" s="1"/>
  <c r="AE30" i="66"/>
  <c r="AQ30" i="66" s="1"/>
  <c r="AF30" i="66"/>
  <c r="AR30" i="66" s="1"/>
  <c r="AG30" i="66"/>
  <c r="AH30" i="66"/>
  <c r="AI30" i="66"/>
  <c r="AJ30" i="66"/>
  <c r="AT30" i="66" s="1"/>
  <c r="Q31" i="66"/>
  <c r="R31" i="66"/>
  <c r="S31" i="66"/>
  <c r="AM31" i="66" s="1"/>
  <c r="T31" i="66"/>
  <c r="U31" i="66"/>
  <c r="V31" i="66"/>
  <c r="W31" i="66"/>
  <c r="X31" i="66"/>
  <c r="Y31" i="66"/>
  <c r="Z31" i="66"/>
  <c r="AA31" i="66"/>
  <c r="AB31" i="66"/>
  <c r="AC31" i="66"/>
  <c r="AD31" i="66"/>
  <c r="AP31" i="66" s="1"/>
  <c r="AE31" i="66"/>
  <c r="AQ31" i="66" s="1"/>
  <c r="AF31" i="66"/>
  <c r="AR31" i="66" s="1"/>
  <c r="AG31" i="66"/>
  <c r="AH31" i="66"/>
  <c r="AI31" i="66"/>
  <c r="AJ31" i="66"/>
  <c r="AT31" i="66" s="1"/>
  <c r="Q32" i="66"/>
  <c r="R32" i="66"/>
  <c r="S32" i="66"/>
  <c r="AM32" i="66" s="1"/>
  <c r="T32" i="66"/>
  <c r="U32" i="66"/>
  <c r="V32" i="66"/>
  <c r="W32" i="66"/>
  <c r="X32" i="66"/>
  <c r="Y32" i="66"/>
  <c r="Z32" i="66"/>
  <c r="AA32" i="66"/>
  <c r="AB32" i="66"/>
  <c r="AC32" i="66"/>
  <c r="AD32" i="66"/>
  <c r="AP32" i="66" s="1"/>
  <c r="AE32" i="66"/>
  <c r="AQ32" i="66" s="1"/>
  <c r="AF32" i="66"/>
  <c r="AR32" i="66" s="1"/>
  <c r="AG32" i="66"/>
  <c r="AH32" i="66"/>
  <c r="AI32" i="66"/>
  <c r="AJ32" i="66"/>
  <c r="AT32" i="66" s="1"/>
  <c r="Q34" i="66"/>
  <c r="R34" i="66"/>
  <c r="S34" i="66"/>
  <c r="AM34" i="66" s="1"/>
  <c r="T34" i="66"/>
  <c r="U34" i="66"/>
  <c r="V34" i="66"/>
  <c r="W34" i="66"/>
  <c r="X34" i="66"/>
  <c r="Y34" i="66"/>
  <c r="Z34" i="66"/>
  <c r="AA34" i="66"/>
  <c r="AB34" i="66"/>
  <c r="AC34" i="66"/>
  <c r="AD34" i="66"/>
  <c r="AP34" i="66" s="1"/>
  <c r="AE34" i="66"/>
  <c r="AQ34" i="66" s="1"/>
  <c r="AF34" i="66"/>
  <c r="AR34" i="66" s="1"/>
  <c r="AG34" i="66"/>
  <c r="AH34" i="66"/>
  <c r="AI34" i="66"/>
  <c r="AJ34" i="66"/>
  <c r="AT34" i="66" s="1"/>
  <c r="Q35" i="66"/>
  <c r="R35" i="66"/>
  <c r="S35" i="66"/>
  <c r="AM35" i="66" s="1"/>
  <c r="T35" i="66"/>
  <c r="U35" i="66"/>
  <c r="V35" i="66"/>
  <c r="W35" i="66"/>
  <c r="X35" i="66"/>
  <c r="Y35" i="66"/>
  <c r="Z35" i="66"/>
  <c r="AA35" i="66"/>
  <c r="AB35" i="66"/>
  <c r="AC35" i="66"/>
  <c r="AD35" i="66"/>
  <c r="AP35" i="66" s="1"/>
  <c r="AE35" i="66"/>
  <c r="AQ35" i="66" s="1"/>
  <c r="AF35" i="66"/>
  <c r="AR35" i="66" s="1"/>
  <c r="AG35" i="66"/>
  <c r="AH35" i="66"/>
  <c r="AI35" i="66"/>
  <c r="AJ35" i="66"/>
  <c r="AT35" i="66" s="1"/>
  <c r="Q36" i="66"/>
  <c r="R36" i="66"/>
  <c r="S36" i="66"/>
  <c r="AM36" i="66" s="1"/>
  <c r="T36" i="66"/>
  <c r="U36" i="66"/>
  <c r="V36" i="66"/>
  <c r="W36" i="66"/>
  <c r="X36" i="66"/>
  <c r="Y36" i="66"/>
  <c r="Z36" i="66"/>
  <c r="AA36" i="66"/>
  <c r="AB36" i="66"/>
  <c r="AC36" i="66"/>
  <c r="AD36" i="66"/>
  <c r="AP36" i="66" s="1"/>
  <c r="AE36" i="66"/>
  <c r="AQ36" i="66" s="1"/>
  <c r="AF36" i="66"/>
  <c r="AR36" i="66" s="1"/>
  <c r="AG36" i="66"/>
  <c r="AH36" i="66"/>
  <c r="AI36" i="66"/>
  <c r="AJ36" i="66"/>
  <c r="AT36" i="66" s="1"/>
  <c r="Q37" i="66"/>
  <c r="R37" i="66"/>
  <c r="S37" i="66"/>
  <c r="AM37" i="66" s="1"/>
  <c r="T37" i="66"/>
  <c r="U37" i="66"/>
  <c r="V37" i="66"/>
  <c r="W37" i="66"/>
  <c r="X37" i="66"/>
  <c r="Y37" i="66"/>
  <c r="Z37" i="66"/>
  <c r="AA37" i="66"/>
  <c r="AB37" i="66"/>
  <c r="AC37" i="66"/>
  <c r="AD37" i="66"/>
  <c r="AP37" i="66" s="1"/>
  <c r="AE37" i="66"/>
  <c r="AQ37" i="66" s="1"/>
  <c r="AF37" i="66"/>
  <c r="AR37" i="66" s="1"/>
  <c r="AG37" i="66"/>
  <c r="AH37" i="66"/>
  <c r="AI37" i="66"/>
  <c r="AJ37" i="66"/>
  <c r="AT37" i="66" s="1"/>
  <c r="Q38" i="66"/>
  <c r="R38" i="66"/>
  <c r="S38" i="66"/>
  <c r="AM38" i="66" s="1"/>
  <c r="T38" i="66"/>
  <c r="U38" i="66"/>
  <c r="V38" i="66"/>
  <c r="W38" i="66"/>
  <c r="X38" i="66"/>
  <c r="Y38" i="66"/>
  <c r="Z38" i="66"/>
  <c r="AA38" i="66"/>
  <c r="AB38" i="66"/>
  <c r="AC38" i="66"/>
  <c r="AD38" i="66"/>
  <c r="AP38" i="66" s="1"/>
  <c r="AE38" i="66"/>
  <c r="AQ38" i="66" s="1"/>
  <c r="AF38" i="66"/>
  <c r="AR38" i="66" s="1"/>
  <c r="AG38" i="66"/>
  <c r="AH38" i="66"/>
  <c r="AI38" i="66"/>
  <c r="AJ38" i="66"/>
  <c r="AT38" i="66" s="1"/>
  <c r="Q39" i="66"/>
  <c r="R39" i="66"/>
  <c r="S39" i="66"/>
  <c r="AM39" i="66" s="1"/>
  <c r="T39" i="66"/>
  <c r="U39" i="66"/>
  <c r="V39" i="66"/>
  <c r="W39" i="66"/>
  <c r="X39" i="66"/>
  <c r="Y39" i="66"/>
  <c r="Z39" i="66"/>
  <c r="AA39" i="66"/>
  <c r="AB39" i="66"/>
  <c r="AC39" i="66"/>
  <c r="AD39" i="66"/>
  <c r="AP39" i="66" s="1"/>
  <c r="AE39" i="66"/>
  <c r="AQ39" i="66" s="1"/>
  <c r="AF39" i="66"/>
  <c r="AR39" i="66" s="1"/>
  <c r="AG39" i="66"/>
  <c r="AH39" i="66"/>
  <c r="AI39" i="66"/>
  <c r="AJ39" i="66"/>
  <c r="AT39" i="66" s="1"/>
  <c r="Q40" i="66"/>
  <c r="R40" i="66"/>
  <c r="S40" i="66"/>
  <c r="AM40" i="66" s="1"/>
  <c r="T40" i="66"/>
  <c r="U40" i="66"/>
  <c r="V40" i="66"/>
  <c r="W40" i="66"/>
  <c r="X40" i="66"/>
  <c r="Y40" i="66"/>
  <c r="Z40" i="66"/>
  <c r="AA40" i="66"/>
  <c r="AB40" i="66"/>
  <c r="AC40" i="66"/>
  <c r="AD40" i="66"/>
  <c r="AP40" i="66" s="1"/>
  <c r="AE40" i="66"/>
  <c r="AQ40" i="66" s="1"/>
  <c r="AF40" i="66"/>
  <c r="AR40" i="66" s="1"/>
  <c r="AG40" i="66"/>
  <c r="AH40" i="66"/>
  <c r="AI40" i="66"/>
  <c r="AJ40" i="66"/>
  <c r="AT40" i="66" s="1"/>
  <c r="Q41" i="66"/>
  <c r="R41" i="66"/>
  <c r="S41" i="66"/>
  <c r="AM41" i="66" s="1"/>
  <c r="T41" i="66"/>
  <c r="U41" i="66"/>
  <c r="V41" i="66"/>
  <c r="W41" i="66"/>
  <c r="X41" i="66"/>
  <c r="Y41" i="66"/>
  <c r="Z41" i="66"/>
  <c r="AA41" i="66"/>
  <c r="AB41" i="66"/>
  <c r="AC41" i="66"/>
  <c r="AD41" i="66"/>
  <c r="AP41" i="66" s="1"/>
  <c r="AE41" i="66"/>
  <c r="AQ41" i="66" s="1"/>
  <c r="AF41" i="66"/>
  <c r="AR41" i="66" s="1"/>
  <c r="AG41" i="66"/>
  <c r="AH41" i="66"/>
  <c r="AI41" i="66"/>
  <c r="AJ41" i="66"/>
  <c r="AT41" i="66" s="1"/>
  <c r="Q42" i="66"/>
  <c r="R42" i="66"/>
  <c r="S42" i="66"/>
  <c r="AM42" i="66" s="1"/>
  <c r="T42" i="66"/>
  <c r="U42" i="66"/>
  <c r="V42" i="66"/>
  <c r="W42" i="66"/>
  <c r="X42" i="66"/>
  <c r="Y42" i="66"/>
  <c r="Z42" i="66"/>
  <c r="AA42" i="66"/>
  <c r="AB42" i="66"/>
  <c r="AC42" i="66"/>
  <c r="AD42" i="66"/>
  <c r="AP42" i="66" s="1"/>
  <c r="AE42" i="66"/>
  <c r="AQ42" i="66" s="1"/>
  <c r="AF42" i="66"/>
  <c r="AR42" i="66" s="1"/>
  <c r="AG42" i="66"/>
  <c r="AH42" i="66"/>
  <c r="AI42" i="66"/>
  <c r="AJ42" i="66"/>
  <c r="AT42" i="66" s="1"/>
  <c r="Q43" i="66"/>
  <c r="R43" i="66"/>
  <c r="S43" i="66"/>
  <c r="AM43" i="66" s="1"/>
  <c r="T43" i="66"/>
  <c r="U43" i="66"/>
  <c r="V43" i="66"/>
  <c r="W43" i="66"/>
  <c r="X43" i="66"/>
  <c r="Y43" i="66"/>
  <c r="Z43" i="66"/>
  <c r="AA43" i="66"/>
  <c r="AB43" i="66"/>
  <c r="AC43" i="66"/>
  <c r="AD43" i="66"/>
  <c r="AP43" i="66" s="1"/>
  <c r="AE43" i="66"/>
  <c r="AQ43" i="66" s="1"/>
  <c r="AF43" i="66"/>
  <c r="AR43" i="66" s="1"/>
  <c r="AG43" i="66"/>
  <c r="AH43" i="66"/>
  <c r="AI43" i="66"/>
  <c r="AJ43" i="66"/>
  <c r="AT43" i="66" s="1"/>
  <c r="Q44" i="66"/>
  <c r="R44" i="66"/>
  <c r="S44" i="66"/>
  <c r="AM44" i="66" s="1"/>
  <c r="T44" i="66"/>
  <c r="U44" i="66"/>
  <c r="V44" i="66"/>
  <c r="W44" i="66"/>
  <c r="X44" i="66"/>
  <c r="Y44" i="66"/>
  <c r="Z44" i="66"/>
  <c r="AA44" i="66"/>
  <c r="AB44" i="66"/>
  <c r="AC44" i="66"/>
  <c r="AD44" i="66"/>
  <c r="AP44" i="66" s="1"/>
  <c r="AE44" i="66"/>
  <c r="AQ44" i="66" s="1"/>
  <c r="AF44" i="66"/>
  <c r="AR44" i="66" s="1"/>
  <c r="AG44" i="66"/>
  <c r="AH44" i="66"/>
  <c r="AI44" i="66"/>
  <c r="AJ44" i="66"/>
  <c r="AT44" i="66" s="1"/>
  <c r="Q45" i="66"/>
  <c r="R45" i="66"/>
  <c r="S45" i="66"/>
  <c r="AM45" i="66" s="1"/>
  <c r="T45" i="66"/>
  <c r="U45" i="66"/>
  <c r="V45" i="66"/>
  <c r="W45" i="66"/>
  <c r="X45" i="66"/>
  <c r="Y45" i="66"/>
  <c r="Z45" i="66"/>
  <c r="AA45" i="66"/>
  <c r="AB45" i="66"/>
  <c r="AC45" i="66"/>
  <c r="AD45" i="66"/>
  <c r="AP45" i="66" s="1"/>
  <c r="AE45" i="66"/>
  <c r="AQ45" i="66" s="1"/>
  <c r="AF45" i="66"/>
  <c r="AR45" i="66" s="1"/>
  <c r="AG45" i="66"/>
  <c r="AH45" i="66"/>
  <c r="AI45" i="66"/>
  <c r="AJ45" i="66"/>
  <c r="AT45" i="66" s="1"/>
  <c r="Q46" i="66"/>
  <c r="R46" i="66"/>
  <c r="S46" i="66"/>
  <c r="AM46" i="66" s="1"/>
  <c r="T46" i="66"/>
  <c r="U46" i="66"/>
  <c r="V46" i="66"/>
  <c r="W46" i="66"/>
  <c r="X46" i="66"/>
  <c r="Y46" i="66"/>
  <c r="Z46" i="66"/>
  <c r="AA46" i="66"/>
  <c r="AB46" i="66"/>
  <c r="AC46" i="66"/>
  <c r="AD46" i="66"/>
  <c r="AP46" i="66" s="1"/>
  <c r="AE46" i="66"/>
  <c r="AQ46" i="66" s="1"/>
  <c r="AF46" i="66"/>
  <c r="AR46" i="66" s="1"/>
  <c r="AG46" i="66"/>
  <c r="AH46" i="66"/>
  <c r="AI46" i="66"/>
  <c r="AJ46" i="66"/>
  <c r="AT46" i="66" s="1"/>
  <c r="Q47" i="66"/>
  <c r="R47" i="66"/>
  <c r="S47" i="66"/>
  <c r="AM47" i="66" s="1"/>
  <c r="T47" i="66"/>
  <c r="U47" i="66"/>
  <c r="V47" i="66"/>
  <c r="W47" i="66"/>
  <c r="X47" i="66"/>
  <c r="Y47" i="66"/>
  <c r="Z47" i="66"/>
  <c r="AA47" i="66"/>
  <c r="AB47" i="66"/>
  <c r="AC47" i="66"/>
  <c r="AD47" i="66"/>
  <c r="AP47" i="66" s="1"/>
  <c r="AE47" i="66"/>
  <c r="AQ47" i="66" s="1"/>
  <c r="AF47" i="66"/>
  <c r="AR47" i="66" s="1"/>
  <c r="AG47" i="66"/>
  <c r="AH47" i="66"/>
  <c r="AI47" i="66"/>
  <c r="AJ47" i="66"/>
  <c r="AT47" i="66" s="1"/>
  <c r="Q48" i="66"/>
  <c r="R48" i="66"/>
  <c r="S48" i="66"/>
  <c r="AM48" i="66" s="1"/>
  <c r="T48" i="66"/>
  <c r="U48" i="66"/>
  <c r="V48" i="66"/>
  <c r="W48" i="66"/>
  <c r="X48" i="66"/>
  <c r="Y48" i="66"/>
  <c r="Z48" i="66"/>
  <c r="AA48" i="66"/>
  <c r="AB48" i="66"/>
  <c r="AC48" i="66"/>
  <c r="AD48" i="66"/>
  <c r="AP48" i="66" s="1"/>
  <c r="AE48" i="66"/>
  <c r="AQ48" i="66" s="1"/>
  <c r="AF48" i="66"/>
  <c r="AR48" i="66" s="1"/>
  <c r="AG48" i="66"/>
  <c r="AH48" i="66"/>
  <c r="AI48" i="66"/>
  <c r="AJ48" i="66"/>
  <c r="AT48" i="66" s="1"/>
  <c r="Q49" i="66"/>
  <c r="R49" i="66"/>
  <c r="S49" i="66"/>
  <c r="AM49" i="66" s="1"/>
  <c r="T49" i="66"/>
  <c r="U49" i="66"/>
  <c r="V49" i="66"/>
  <c r="W49" i="66"/>
  <c r="X49" i="66"/>
  <c r="Y49" i="66"/>
  <c r="Z49" i="66"/>
  <c r="AA49" i="66"/>
  <c r="AB49" i="66"/>
  <c r="AC49" i="66"/>
  <c r="AD49" i="66"/>
  <c r="AP49" i="66" s="1"/>
  <c r="AE49" i="66"/>
  <c r="AQ49" i="66" s="1"/>
  <c r="AF49" i="66"/>
  <c r="AR49" i="66" s="1"/>
  <c r="AG49" i="66"/>
  <c r="AH49" i="66"/>
  <c r="AI49" i="66"/>
  <c r="AJ49" i="66"/>
  <c r="AT49" i="66" s="1"/>
  <c r="Q50" i="66"/>
  <c r="R50" i="66"/>
  <c r="S50" i="66"/>
  <c r="AM50" i="66" s="1"/>
  <c r="T50" i="66"/>
  <c r="U50" i="66"/>
  <c r="V50" i="66"/>
  <c r="W50" i="66"/>
  <c r="X50" i="66"/>
  <c r="Y50" i="66"/>
  <c r="Z50" i="66"/>
  <c r="AA50" i="66"/>
  <c r="AB50" i="66"/>
  <c r="AC50" i="66"/>
  <c r="AD50" i="66"/>
  <c r="AP50" i="66" s="1"/>
  <c r="AE50" i="66"/>
  <c r="AQ50" i="66" s="1"/>
  <c r="AF50" i="66"/>
  <c r="AR50" i="66" s="1"/>
  <c r="AG50" i="66"/>
  <c r="AH50" i="66"/>
  <c r="AI50" i="66"/>
  <c r="AJ50" i="66"/>
  <c r="AT50" i="66" s="1"/>
  <c r="Q51" i="66"/>
  <c r="R51" i="66"/>
  <c r="S51" i="66"/>
  <c r="AM51" i="66" s="1"/>
  <c r="T51" i="66"/>
  <c r="U51" i="66"/>
  <c r="V51" i="66"/>
  <c r="W51" i="66"/>
  <c r="X51" i="66"/>
  <c r="Y51" i="66"/>
  <c r="Z51" i="66"/>
  <c r="AA51" i="66"/>
  <c r="AB51" i="66"/>
  <c r="AC51" i="66"/>
  <c r="AD51" i="66"/>
  <c r="AP51" i="66" s="1"/>
  <c r="AE51" i="66"/>
  <c r="AQ51" i="66" s="1"/>
  <c r="AF51" i="66"/>
  <c r="AR51" i="66" s="1"/>
  <c r="AG51" i="66"/>
  <c r="AH51" i="66"/>
  <c r="AI51" i="66"/>
  <c r="AJ51" i="66"/>
  <c r="AT51" i="66" s="1"/>
  <c r="Q52" i="66"/>
  <c r="R52" i="66"/>
  <c r="S52" i="66"/>
  <c r="AM52" i="66" s="1"/>
  <c r="T52" i="66"/>
  <c r="U52" i="66"/>
  <c r="V52" i="66"/>
  <c r="W52" i="66"/>
  <c r="X52" i="66"/>
  <c r="Y52" i="66"/>
  <c r="Z52" i="66"/>
  <c r="AA52" i="66"/>
  <c r="AB52" i="66"/>
  <c r="AC52" i="66"/>
  <c r="AD52" i="66"/>
  <c r="AP52" i="66" s="1"/>
  <c r="AE52" i="66"/>
  <c r="AQ52" i="66" s="1"/>
  <c r="AF52" i="66"/>
  <c r="AR52" i="66" s="1"/>
  <c r="AG52" i="66"/>
  <c r="AH52" i="66"/>
  <c r="AI52" i="66"/>
  <c r="AJ52" i="66"/>
  <c r="AT52" i="66" s="1"/>
  <c r="Q53" i="66"/>
  <c r="R53" i="66"/>
  <c r="S53" i="66"/>
  <c r="AM53" i="66" s="1"/>
  <c r="T53" i="66"/>
  <c r="U53" i="66"/>
  <c r="V53" i="66"/>
  <c r="W53" i="66"/>
  <c r="X53" i="66"/>
  <c r="Y53" i="66"/>
  <c r="Z53" i="66"/>
  <c r="AA53" i="66"/>
  <c r="AB53" i="66"/>
  <c r="AC53" i="66"/>
  <c r="AD53" i="66"/>
  <c r="AP53" i="66" s="1"/>
  <c r="AE53" i="66"/>
  <c r="AQ53" i="66" s="1"/>
  <c r="AF53" i="66"/>
  <c r="AR53" i="66" s="1"/>
  <c r="AG53" i="66"/>
  <c r="AH53" i="66"/>
  <c r="AI53" i="66"/>
  <c r="AJ53" i="66"/>
  <c r="AT53" i="66" s="1"/>
  <c r="Q54" i="66"/>
  <c r="R54" i="66"/>
  <c r="S54" i="66"/>
  <c r="AM54" i="66" s="1"/>
  <c r="T54" i="66"/>
  <c r="U54" i="66"/>
  <c r="V54" i="66"/>
  <c r="W54" i="66"/>
  <c r="X54" i="66"/>
  <c r="Y54" i="66"/>
  <c r="Z54" i="66"/>
  <c r="AA54" i="66"/>
  <c r="AB54" i="66"/>
  <c r="AC54" i="66"/>
  <c r="AD54" i="66"/>
  <c r="AP54" i="66" s="1"/>
  <c r="AE54" i="66"/>
  <c r="AQ54" i="66" s="1"/>
  <c r="AF54" i="66"/>
  <c r="AR54" i="66" s="1"/>
  <c r="AG54" i="66"/>
  <c r="AH54" i="66"/>
  <c r="AI54" i="66"/>
  <c r="AJ54" i="66"/>
  <c r="AT54" i="66" s="1"/>
  <c r="Q55" i="66"/>
  <c r="R55" i="66"/>
  <c r="S55" i="66"/>
  <c r="AM55" i="66" s="1"/>
  <c r="T55" i="66"/>
  <c r="U55" i="66"/>
  <c r="V55" i="66"/>
  <c r="W55" i="66"/>
  <c r="X55" i="66"/>
  <c r="Y55" i="66"/>
  <c r="Z55" i="66"/>
  <c r="AA55" i="66"/>
  <c r="AB55" i="66"/>
  <c r="AC55" i="66"/>
  <c r="AD55" i="66"/>
  <c r="AP55" i="66" s="1"/>
  <c r="AE55" i="66"/>
  <c r="AQ55" i="66" s="1"/>
  <c r="AF55" i="66"/>
  <c r="AR55" i="66" s="1"/>
  <c r="AG55" i="66"/>
  <c r="AH55" i="66"/>
  <c r="AI55" i="66"/>
  <c r="AJ55" i="66"/>
  <c r="AT55" i="66" s="1"/>
  <c r="AJ3" i="66"/>
  <c r="AT3" i="66" s="1"/>
  <c r="AI3" i="66"/>
  <c r="AH3" i="66"/>
  <c r="AG3" i="66"/>
  <c r="AF3" i="66"/>
  <c r="AR3" i="66" s="1"/>
  <c r="AE3" i="66"/>
  <c r="AQ3" i="66" s="1"/>
  <c r="AD3" i="66"/>
  <c r="AP3" i="66" s="1"/>
  <c r="AC3" i="66"/>
  <c r="AB3" i="66"/>
  <c r="AA3" i="66"/>
  <c r="Z3" i="66"/>
  <c r="Y3" i="66"/>
  <c r="X3" i="66"/>
  <c r="W3" i="66"/>
  <c r="V3" i="66"/>
  <c r="U3" i="66"/>
  <c r="T3" i="66"/>
  <c r="S3" i="66"/>
  <c r="AM3" i="66" s="1"/>
  <c r="R3" i="66"/>
  <c r="Q3" i="66"/>
  <c r="P3" i="66"/>
  <c r="AL3" i="66" s="1"/>
  <c r="P4" i="66"/>
  <c r="AL4" i="66" s="1"/>
  <c r="P5" i="66"/>
  <c r="AL5" i="66" s="1"/>
  <c r="P6" i="66"/>
  <c r="AL6" i="66" s="1"/>
  <c r="P7" i="66"/>
  <c r="AL7" i="66" s="1"/>
  <c r="P8" i="66"/>
  <c r="AL8" i="66" s="1"/>
  <c r="P9" i="66"/>
  <c r="AL9" i="66" s="1"/>
  <c r="P10" i="66"/>
  <c r="AL10" i="66" s="1"/>
  <c r="P11" i="66"/>
  <c r="AL11" i="66" s="1"/>
  <c r="P12" i="66"/>
  <c r="AL12" i="66" s="1"/>
  <c r="P13" i="66"/>
  <c r="AL13" i="66" s="1"/>
  <c r="P14" i="66"/>
  <c r="AL14" i="66" s="1"/>
  <c r="P15" i="66"/>
  <c r="AL15" i="66" s="1"/>
  <c r="P16" i="66"/>
  <c r="AL16" i="66" s="1"/>
  <c r="P17" i="66"/>
  <c r="AL17" i="66" s="1"/>
  <c r="P18" i="66"/>
  <c r="AL18" i="66" s="1"/>
  <c r="P19" i="66"/>
  <c r="AL19" i="66" s="1"/>
  <c r="P20" i="66"/>
  <c r="AL20" i="66" s="1"/>
  <c r="P21" i="66"/>
  <c r="AL21" i="66" s="1"/>
  <c r="P22" i="66"/>
  <c r="AL22" i="66" s="1"/>
  <c r="P23" i="66"/>
  <c r="AL23" i="66" s="1"/>
  <c r="P24" i="66"/>
  <c r="AL24" i="66" s="1"/>
  <c r="P25" i="66"/>
  <c r="AL25" i="66" s="1"/>
  <c r="P26" i="66"/>
  <c r="AL26" i="66" s="1"/>
  <c r="P27" i="66"/>
  <c r="AL27" i="66" s="1"/>
  <c r="P28" i="66"/>
  <c r="AL28" i="66" s="1"/>
  <c r="P29" i="66"/>
  <c r="AL29" i="66" s="1"/>
  <c r="P30" i="66"/>
  <c r="AL30" i="66" s="1"/>
  <c r="P31" i="66"/>
  <c r="AL31" i="66" s="1"/>
  <c r="P32" i="66"/>
  <c r="AL32" i="66" s="1"/>
  <c r="P34" i="66"/>
  <c r="AL34" i="66" s="1"/>
  <c r="P35" i="66"/>
  <c r="AL35" i="66" s="1"/>
  <c r="P36" i="66"/>
  <c r="AL36" i="66" s="1"/>
  <c r="P37" i="66"/>
  <c r="AL37" i="66" s="1"/>
  <c r="P38" i="66"/>
  <c r="AL38" i="66" s="1"/>
  <c r="P39" i="66"/>
  <c r="AL39" i="66" s="1"/>
  <c r="P40" i="66"/>
  <c r="AL40" i="66" s="1"/>
  <c r="P41" i="66"/>
  <c r="AL41" i="66" s="1"/>
  <c r="P42" i="66"/>
  <c r="AL42" i="66" s="1"/>
  <c r="P43" i="66"/>
  <c r="AL43" i="66" s="1"/>
  <c r="P44" i="66"/>
  <c r="AL44" i="66" s="1"/>
  <c r="P45" i="66"/>
  <c r="AL45" i="66" s="1"/>
  <c r="P46" i="66"/>
  <c r="AL46" i="66" s="1"/>
  <c r="P47" i="66"/>
  <c r="AL47" i="66" s="1"/>
  <c r="P48" i="66"/>
  <c r="AL48" i="66" s="1"/>
  <c r="P49" i="66"/>
  <c r="AL49" i="66" s="1"/>
  <c r="P50" i="66"/>
  <c r="AL50" i="66" s="1"/>
  <c r="P51" i="66"/>
  <c r="AL51" i="66" s="1"/>
  <c r="P52" i="66"/>
  <c r="AL52" i="66" s="1"/>
  <c r="P53" i="66"/>
  <c r="AL53" i="66" s="1"/>
  <c r="P54" i="66"/>
  <c r="AL54" i="66" s="1"/>
  <c r="P55" i="66"/>
  <c r="AL55" i="66" s="1"/>
  <c r="AX2" i="66" l="1"/>
  <c r="S9" i="82"/>
  <c r="N10" i="82"/>
  <c r="AK54" i="66"/>
  <c r="AK51" i="66"/>
  <c r="AK48" i="66"/>
  <c r="AK45" i="66"/>
  <c r="AK42" i="66"/>
  <c r="AK39" i="66"/>
  <c r="AK36" i="66"/>
  <c r="AK32" i="66"/>
  <c r="AK29" i="66"/>
  <c r="AK26" i="66"/>
  <c r="AK23" i="66"/>
  <c r="AK20" i="66"/>
  <c r="AK17" i="66"/>
  <c r="AK14" i="66"/>
  <c r="AK11" i="66"/>
  <c r="AK8" i="66"/>
  <c r="AK5" i="66"/>
  <c r="AN3" i="66"/>
  <c r="AV46" i="66"/>
  <c r="AV34" i="66"/>
  <c r="AV27" i="66"/>
  <c r="AV45" i="66"/>
  <c r="AV39" i="66"/>
  <c r="AV32" i="66"/>
  <c r="AV26" i="66"/>
  <c r="AV20" i="66"/>
  <c r="AV14" i="66"/>
  <c r="AV8" i="66"/>
  <c r="AK52" i="66"/>
  <c r="AK49" i="66"/>
  <c r="AK40" i="66"/>
  <c r="AS31" i="66"/>
  <c r="AS25" i="66"/>
  <c r="AS19" i="66"/>
  <c r="AS16" i="66"/>
  <c r="AK15" i="66"/>
  <c r="AK12" i="66"/>
  <c r="AK9" i="66"/>
  <c r="AS4" i="66"/>
  <c r="AS41" i="66"/>
  <c r="AK30" i="66"/>
  <c r="AK21" i="66"/>
  <c r="AS10" i="66"/>
  <c r="AV52" i="66"/>
  <c r="AV40" i="66"/>
  <c r="AV21" i="66"/>
  <c r="AV51" i="66"/>
  <c r="AV50" i="66"/>
  <c r="AV44" i="66"/>
  <c r="AV38" i="66"/>
  <c r="AV31" i="66"/>
  <c r="AV25" i="66"/>
  <c r="AV19" i="66"/>
  <c r="AV13" i="66"/>
  <c r="AV7" i="66"/>
  <c r="AK43" i="66"/>
  <c r="AO3" i="66"/>
  <c r="AN54" i="66"/>
  <c r="AN51" i="66"/>
  <c r="AN48" i="66"/>
  <c r="AN45" i="66"/>
  <c r="AN42" i="66"/>
  <c r="AN39" i="66"/>
  <c r="AN36" i="66"/>
  <c r="AN32" i="66"/>
  <c r="AN29" i="66"/>
  <c r="AN26" i="66"/>
  <c r="AN23" i="66"/>
  <c r="AX23" i="66" s="1"/>
  <c r="AN20" i="66"/>
  <c r="AN17" i="66"/>
  <c r="AN14" i="66"/>
  <c r="AN11" i="66"/>
  <c r="AN8" i="66"/>
  <c r="AN5" i="66"/>
  <c r="AK55" i="66"/>
  <c r="AK34" i="66"/>
  <c r="AK27" i="66"/>
  <c r="AK6" i="66"/>
  <c r="AV55" i="66"/>
  <c r="AV49" i="66"/>
  <c r="AV43" i="66"/>
  <c r="AV37" i="66"/>
  <c r="AV30" i="66"/>
  <c r="AV24" i="66"/>
  <c r="AV18" i="66"/>
  <c r="AV12" i="66"/>
  <c r="AV6" i="66"/>
  <c r="AK37" i="66"/>
  <c r="AK24" i="66"/>
  <c r="AK46" i="66"/>
  <c r="AS35" i="66"/>
  <c r="AS28" i="66"/>
  <c r="AK18" i="66"/>
  <c r="AV15" i="66"/>
  <c r="AS40" i="66"/>
  <c r="AS37" i="66"/>
  <c r="AS34" i="66"/>
  <c r="AS30" i="66"/>
  <c r="AS27" i="66"/>
  <c r="AS24" i="66"/>
  <c r="AS21" i="66"/>
  <c r="AS18" i="66"/>
  <c r="AS15" i="66"/>
  <c r="AS12" i="66"/>
  <c r="AS9" i="66"/>
  <c r="AS6" i="66"/>
  <c r="AV54" i="66"/>
  <c r="AV48" i="66"/>
  <c r="AV42" i="66"/>
  <c r="AV36" i="66"/>
  <c r="AV29" i="66"/>
  <c r="AV23" i="66"/>
  <c r="AV17" i="66"/>
  <c r="AV11" i="66"/>
  <c r="AV5" i="66"/>
  <c r="AS44" i="66"/>
  <c r="AS22" i="66"/>
  <c r="AS13" i="66"/>
  <c r="AS7" i="66"/>
  <c r="AV3" i="66"/>
  <c r="AK3" i="66"/>
  <c r="AV9" i="66"/>
  <c r="AV53" i="66"/>
  <c r="AV47" i="66"/>
  <c r="AV41" i="66"/>
  <c r="AV35" i="66"/>
  <c r="AV28" i="66"/>
  <c r="AV22" i="66"/>
  <c r="AV16" i="66"/>
  <c r="AV10" i="66"/>
  <c r="AV4" i="66"/>
  <c r="O45" i="85"/>
  <c r="AS55" i="66"/>
  <c r="AO53" i="66"/>
  <c r="AS52" i="66"/>
  <c r="AO50" i="66"/>
  <c r="AS49" i="66"/>
  <c r="AO47" i="66"/>
  <c r="AS46" i="66"/>
  <c r="AO44" i="66"/>
  <c r="AS43" i="66"/>
  <c r="AO41" i="66"/>
  <c r="AO38" i="66"/>
  <c r="AO35" i="66"/>
  <c r="AO31" i="66"/>
  <c r="AO28" i="66"/>
  <c r="AO25" i="66"/>
  <c r="AO22" i="66"/>
  <c r="AO19" i="66"/>
  <c r="AO16" i="66"/>
  <c r="AO13" i="66"/>
  <c r="AO10" i="66"/>
  <c r="AO7" i="66"/>
  <c r="AO4" i="66"/>
  <c r="AN49" i="66"/>
  <c r="AN46" i="66"/>
  <c r="AN43" i="66"/>
  <c r="AN40" i="66"/>
  <c r="AN37" i="66"/>
  <c r="AN34" i="66"/>
  <c r="AN30" i="66"/>
  <c r="AN27" i="66"/>
  <c r="AN24" i="66"/>
  <c r="AN21" i="66"/>
  <c r="AN18" i="66"/>
  <c r="AN15" i="66"/>
  <c r="AN12" i="66"/>
  <c r="AN9" i="66"/>
  <c r="AN6" i="66"/>
  <c r="AN55" i="66"/>
  <c r="AO54" i="66"/>
  <c r="AO51" i="66"/>
  <c r="AO48" i="66"/>
  <c r="AO45" i="66"/>
  <c r="AO42" i="66"/>
  <c r="AO39" i="66"/>
  <c r="AS38" i="66"/>
  <c r="AO36" i="66"/>
  <c r="AO32" i="66"/>
  <c r="AO29" i="66"/>
  <c r="AO26" i="66"/>
  <c r="AO23" i="66"/>
  <c r="AO20" i="66"/>
  <c r="AO17" i="66"/>
  <c r="AO14" i="66"/>
  <c r="AO11" i="66"/>
  <c r="AO8" i="66"/>
  <c r="AO5" i="66"/>
  <c r="AN52" i="66"/>
  <c r="AS3" i="66"/>
  <c r="AN53" i="66"/>
  <c r="AN50" i="66"/>
  <c r="AN47" i="66"/>
  <c r="AN44" i="66"/>
  <c r="AN41" i="66"/>
  <c r="AN38" i="66"/>
  <c r="AN35" i="66"/>
  <c r="AN31" i="66"/>
  <c r="AN28" i="66"/>
  <c r="AN25" i="66"/>
  <c r="AN22" i="66"/>
  <c r="AN19" i="66"/>
  <c r="AN16" i="66"/>
  <c r="AN13" i="66"/>
  <c r="AN10" i="66"/>
  <c r="AN7" i="66"/>
  <c r="AN4" i="66"/>
  <c r="AS47" i="66"/>
  <c r="AS53" i="66"/>
  <c r="AS50" i="66"/>
  <c r="AO55" i="66"/>
  <c r="AS54" i="66"/>
  <c r="AK53" i="66"/>
  <c r="AO52" i="66"/>
  <c r="AS51" i="66"/>
  <c r="AK50" i="66"/>
  <c r="AO49" i="66"/>
  <c r="AS48" i="66"/>
  <c r="AK47" i="66"/>
  <c r="AO46" i="66"/>
  <c r="AS45" i="66"/>
  <c r="AK44" i="66"/>
  <c r="AO43" i="66"/>
  <c r="AS42" i="66"/>
  <c r="AK41" i="66"/>
  <c r="AO40" i="66"/>
  <c r="AS39" i="66"/>
  <c r="AK38" i="66"/>
  <c r="AO37" i="66"/>
  <c r="AS36" i="66"/>
  <c r="AK35" i="66"/>
  <c r="AO34" i="66"/>
  <c r="AS32" i="66"/>
  <c r="AK31" i="66"/>
  <c r="AO30" i="66"/>
  <c r="AS29" i="66"/>
  <c r="AK28" i="66"/>
  <c r="AO27" i="66"/>
  <c r="AS26" i="66"/>
  <c r="AK25" i="66"/>
  <c r="AO24" i="66"/>
  <c r="AS23" i="66"/>
  <c r="AK22" i="66"/>
  <c r="AO21" i="66"/>
  <c r="AS20" i="66"/>
  <c r="AK19" i="66"/>
  <c r="AO18" i="66"/>
  <c r="AS17" i="66"/>
  <c r="AK16" i="66"/>
  <c r="AO15" i="66"/>
  <c r="AS14" i="66"/>
  <c r="AK13" i="66"/>
  <c r="AO12" i="66"/>
  <c r="AS11" i="66"/>
  <c r="AK10" i="66"/>
  <c r="AO9" i="66"/>
  <c r="AS8" i="66"/>
  <c r="AK7" i="66"/>
  <c r="AO6" i="66"/>
  <c r="AS5" i="66"/>
  <c r="AK4" i="66"/>
  <c r="S10" i="82" l="1"/>
  <c r="N11" i="82"/>
  <c r="AX3" i="66"/>
  <c r="AX8" i="66"/>
  <c r="AX45" i="66"/>
  <c r="AX11" i="66"/>
  <c r="AX48" i="66"/>
  <c r="AX17" i="66"/>
  <c r="AX54" i="66"/>
  <c r="AX10" i="66"/>
  <c r="AX22" i="66"/>
  <c r="AX35" i="66"/>
  <c r="AX47" i="66"/>
  <c r="AX24" i="66"/>
  <c r="AX27" i="66"/>
  <c r="AX40" i="66"/>
  <c r="AX32" i="66"/>
  <c r="AX34" i="66"/>
  <c r="AX36" i="66"/>
  <c r="AX49" i="66"/>
  <c r="AX39" i="66"/>
  <c r="AX30" i="66"/>
  <c r="AX13" i="66"/>
  <c r="AX38" i="66"/>
  <c r="AX50" i="66"/>
  <c r="AX29" i="66"/>
  <c r="AX5" i="66"/>
  <c r="AX42" i="66"/>
  <c r="AX9" i="66"/>
  <c r="AX28" i="66"/>
  <c r="AX14" i="66"/>
  <c r="AX51" i="66"/>
  <c r="AX12" i="66"/>
  <c r="AX16" i="66"/>
  <c r="AX15" i="66"/>
  <c r="AX4" i="66"/>
  <c r="AX18" i="66"/>
  <c r="AX20" i="66"/>
  <c r="AX37" i="66"/>
  <c r="AX55" i="66"/>
  <c r="AX52" i="66"/>
  <c r="AX53" i="66"/>
  <c r="AX7" i="66"/>
  <c r="AX31" i="66"/>
  <c r="AX43" i="66"/>
  <c r="AX21" i="66"/>
  <c r="AX25" i="66"/>
  <c r="AX41" i="66"/>
  <c r="AX19" i="66"/>
  <c r="AX44" i="66"/>
  <c r="AX26" i="66"/>
  <c r="AX46" i="66"/>
  <c r="AX6" i="66"/>
  <c r="Q6" i="37"/>
  <c r="Q7" i="37"/>
  <c r="Q8" i="37"/>
  <c r="Q9" i="37"/>
  <c r="Q10" i="37"/>
  <c r="Q11" i="37"/>
  <c r="Q12" i="37"/>
  <c r="Q13" i="37"/>
  <c r="Q14" i="37"/>
  <c r="Q15" i="37"/>
  <c r="Q16" i="37"/>
  <c r="Q17" i="37"/>
  <c r="Q18" i="37"/>
  <c r="Q19" i="37"/>
  <c r="Q20" i="37"/>
  <c r="Q21" i="37"/>
  <c r="Q22" i="37"/>
  <c r="Q23" i="37"/>
  <c r="Q24" i="37"/>
  <c r="Q25" i="37"/>
  <c r="Q26" i="37"/>
  <c r="Q27" i="37"/>
  <c r="Q28" i="37"/>
  <c r="Q29" i="37"/>
  <c r="Q30" i="37"/>
  <c r="Q31" i="37"/>
  <c r="Q32" i="37"/>
  <c r="Q33" i="37"/>
  <c r="Q34" i="37"/>
  <c r="Q35" i="37"/>
  <c r="Q37" i="37"/>
  <c r="Q38" i="37"/>
  <c r="Q39" i="37"/>
  <c r="Q40" i="37"/>
  <c r="Q41" i="37"/>
  <c r="Q42" i="37"/>
  <c r="Q43" i="37"/>
  <c r="Q44" i="37"/>
  <c r="Q45" i="37"/>
  <c r="Q46" i="37"/>
  <c r="Q47" i="37"/>
  <c r="Q48" i="37"/>
  <c r="Q49" i="37"/>
  <c r="Q50" i="37"/>
  <c r="Q51" i="37"/>
  <c r="Q52" i="37"/>
  <c r="Q53" i="37"/>
  <c r="Q54" i="37"/>
  <c r="Q55" i="37"/>
  <c r="Q56" i="37"/>
  <c r="Q57" i="37"/>
  <c r="Q58" i="37"/>
  <c r="Q5" i="37"/>
  <c r="P6" i="37"/>
  <c r="P7" i="37"/>
  <c r="N7" i="37" s="1"/>
  <c r="P8" i="37"/>
  <c r="P9" i="37"/>
  <c r="P10" i="37"/>
  <c r="P11" i="37"/>
  <c r="P12" i="37"/>
  <c r="P13" i="37"/>
  <c r="P14" i="37"/>
  <c r="P15" i="37"/>
  <c r="P16" i="37"/>
  <c r="P17" i="37"/>
  <c r="P18" i="37"/>
  <c r="P19" i="37"/>
  <c r="N19" i="37" s="1"/>
  <c r="P20" i="37"/>
  <c r="P21" i="37"/>
  <c r="P22" i="37"/>
  <c r="P23" i="37"/>
  <c r="P24" i="37"/>
  <c r="P25" i="37"/>
  <c r="P26" i="37"/>
  <c r="P27" i="37"/>
  <c r="P28" i="37"/>
  <c r="P29" i="37"/>
  <c r="P30" i="37"/>
  <c r="P31" i="37"/>
  <c r="P32" i="37"/>
  <c r="P33" i="37"/>
  <c r="P34" i="37"/>
  <c r="P35" i="37"/>
  <c r="P37" i="37"/>
  <c r="P38" i="37"/>
  <c r="P39" i="37"/>
  <c r="P40" i="37"/>
  <c r="P41" i="37"/>
  <c r="P42" i="37"/>
  <c r="P43" i="37"/>
  <c r="P44" i="37"/>
  <c r="N44" i="37" s="1"/>
  <c r="P45" i="37"/>
  <c r="P46" i="37"/>
  <c r="P47" i="37"/>
  <c r="P48" i="37"/>
  <c r="P49" i="37"/>
  <c r="P50" i="37"/>
  <c r="P51" i="37"/>
  <c r="P52" i="37"/>
  <c r="P53" i="37"/>
  <c r="P54" i="37"/>
  <c r="P55" i="37"/>
  <c r="P56" i="37"/>
  <c r="N56" i="37" s="1"/>
  <c r="P57" i="37"/>
  <c r="P58" i="37"/>
  <c r="P5" i="37"/>
  <c r="O6" i="37"/>
  <c r="O7" i="37"/>
  <c r="O8" i="37"/>
  <c r="O9" i="37"/>
  <c r="O10" i="37"/>
  <c r="O11" i="37"/>
  <c r="O12" i="37"/>
  <c r="O13" i="37"/>
  <c r="O14" i="37"/>
  <c r="O15" i="37"/>
  <c r="O16" i="37"/>
  <c r="O17" i="37"/>
  <c r="O18" i="37"/>
  <c r="O19" i="37"/>
  <c r="O20" i="37"/>
  <c r="O21" i="37"/>
  <c r="O22" i="37"/>
  <c r="O23" i="37"/>
  <c r="O24" i="37"/>
  <c r="O25" i="37"/>
  <c r="O26" i="37"/>
  <c r="O27" i="37"/>
  <c r="O28" i="37"/>
  <c r="N28" i="37" s="1"/>
  <c r="O29" i="37"/>
  <c r="O30" i="37"/>
  <c r="N30" i="37" s="1"/>
  <c r="O31" i="37"/>
  <c r="O32" i="37"/>
  <c r="O33" i="37"/>
  <c r="O34" i="37"/>
  <c r="O35" i="37"/>
  <c r="O37" i="37"/>
  <c r="O38" i="37"/>
  <c r="O39" i="37"/>
  <c r="O40" i="37"/>
  <c r="O41" i="37"/>
  <c r="O42" i="37"/>
  <c r="O43" i="37"/>
  <c r="O44" i="37"/>
  <c r="O45" i="37"/>
  <c r="O46" i="37"/>
  <c r="O47" i="37"/>
  <c r="O48" i="37"/>
  <c r="O49" i="37"/>
  <c r="O50" i="37"/>
  <c r="O51" i="37"/>
  <c r="O52" i="37"/>
  <c r="O53" i="37"/>
  <c r="O54" i="37"/>
  <c r="O55" i="37"/>
  <c r="N55" i="37" s="1"/>
  <c r="O56" i="37"/>
  <c r="O57" i="37"/>
  <c r="O58" i="37"/>
  <c r="O5" i="37"/>
  <c r="E52" i="37"/>
  <c r="S11" i="82" l="1"/>
  <c r="N12" i="82"/>
  <c r="N43" i="37"/>
  <c r="N52" i="37"/>
  <c r="N54" i="37"/>
  <c r="N27" i="37"/>
  <c r="N42" i="37"/>
  <c r="N41" i="37"/>
  <c r="N21" i="37"/>
  <c r="N29" i="37"/>
  <c r="N58" i="37"/>
  <c r="N17" i="37"/>
  <c r="N16" i="37"/>
  <c r="N46" i="37"/>
  <c r="N33" i="37"/>
  <c r="N6" i="37"/>
  <c r="N53" i="37"/>
  <c r="N32" i="37"/>
  <c r="N31" i="37"/>
  <c r="N40" i="37"/>
  <c r="N18" i="37"/>
  <c r="N15" i="37"/>
  <c r="N20" i="37"/>
  <c r="N45" i="37"/>
  <c r="N37" i="37"/>
  <c r="N12" i="37"/>
  <c r="N48" i="37"/>
  <c r="N23" i="37"/>
  <c r="N34" i="37"/>
  <c r="N49" i="37"/>
  <c r="N47" i="37"/>
  <c r="N22" i="37"/>
  <c r="N9" i="37"/>
  <c r="N24" i="37"/>
  <c r="N35" i="37"/>
  <c r="N11" i="37"/>
  <c r="N57" i="37"/>
  <c r="N8" i="37"/>
  <c r="N10" i="37"/>
  <c r="N5" i="37"/>
  <c r="N51" i="37"/>
  <c r="N39" i="37"/>
  <c r="N26" i="37"/>
  <c r="N14" i="37"/>
  <c r="N50" i="37"/>
  <c r="N38" i="37"/>
  <c r="N25" i="37"/>
  <c r="N13" i="37"/>
  <c r="S12" i="82" l="1"/>
  <c r="N13" i="82"/>
  <c r="A28" i="37"/>
  <c r="A27" i="37"/>
  <c r="S13" i="82" l="1"/>
  <c r="N14" i="82"/>
  <c r="A42" i="37"/>
  <c r="A43" i="37"/>
  <c r="A44" i="37"/>
  <c r="A45" i="37"/>
  <c r="A46" i="37"/>
  <c r="A47" i="37"/>
  <c r="A48" i="37"/>
  <c r="S14" i="82" l="1"/>
  <c r="N15" i="82"/>
  <c r="A7" i="37"/>
  <c r="A8" i="37"/>
  <c r="A9" i="37"/>
  <c r="A10" i="37"/>
  <c r="A11" i="37"/>
  <c r="A12" i="37"/>
  <c r="A13" i="37"/>
  <c r="A14" i="37"/>
  <c r="A15" i="37"/>
  <c r="A16" i="37"/>
  <c r="A17" i="37"/>
  <c r="A18" i="37"/>
  <c r="A19" i="37"/>
  <c r="A20" i="37"/>
  <c r="A21" i="37"/>
  <c r="A22" i="37"/>
  <c r="A23" i="37"/>
  <c r="A24" i="37"/>
  <c r="A25" i="37"/>
  <c r="A26" i="37"/>
  <c r="A29" i="37"/>
  <c r="A30" i="37"/>
  <c r="A31" i="37"/>
  <c r="A32" i="37"/>
  <c r="A33" i="37"/>
  <c r="A34" i="37"/>
  <c r="A35" i="37"/>
  <c r="A37" i="37"/>
  <c r="A38" i="37"/>
  <c r="A39" i="37"/>
  <c r="A40" i="37"/>
  <c r="A41" i="37"/>
  <c r="A49" i="37"/>
  <c r="A50" i="37"/>
  <c r="A51" i="37"/>
  <c r="A52" i="37"/>
  <c r="A53" i="37"/>
  <c r="A54" i="37"/>
  <c r="A55" i="37"/>
  <c r="A56" i="37"/>
  <c r="A57" i="37"/>
  <c r="A58" i="37"/>
  <c r="S15" i="82" l="1"/>
  <c r="N16" i="82"/>
  <c r="D26" i="78"/>
  <c r="D22" i="78"/>
  <c r="D19" i="78"/>
  <c r="M20" i="61"/>
  <c r="K20" i="61"/>
  <c r="M19" i="61"/>
  <c r="K19" i="61"/>
  <c r="M18" i="61"/>
  <c r="K18" i="61"/>
  <c r="M17" i="61"/>
  <c r="K17" i="61"/>
  <c r="F17" i="61"/>
  <c r="M16" i="61"/>
  <c r="F16" i="61"/>
  <c r="K16" i="61" s="1"/>
  <c r="A316" i="49"/>
  <c r="Y236" i="82" l="1"/>
  <c r="X236" i="82"/>
  <c r="W236" i="82"/>
  <c r="G236" i="82"/>
  <c r="DB238" i="80"/>
  <c r="CZ238" i="80"/>
  <c r="CZ243" i="80"/>
  <c r="DA238" i="80"/>
  <c r="DC238" i="80"/>
  <c r="DB240" i="80"/>
  <c r="CZ239" i="80"/>
  <c r="DA240" i="80"/>
  <c r="CZ244" i="80"/>
  <c r="O56" i="86"/>
  <c r="O48" i="77"/>
  <c r="O28" i="86"/>
  <c r="O23" i="77"/>
  <c r="O50" i="86"/>
  <c r="O42" i="77"/>
  <c r="S16" i="82"/>
  <c r="N17" i="82"/>
  <c r="A317" i="49"/>
  <c r="A318" i="49" s="1"/>
  <c r="A319" i="49" s="1"/>
  <c r="A320" i="49" s="1"/>
  <c r="A321" i="49" s="1"/>
  <c r="A322" i="49" s="1"/>
  <c r="A323" i="49" s="1"/>
  <c r="DA245" i="80" s="1"/>
  <c r="O40" i="85"/>
  <c r="O28" i="85"/>
  <c r="DC244" i="80" l="1"/>
  <c r="CZ240" i="80"/>
  <c r="X239" i="82"/>
  <c r="DA243" i="80"/>
  <c r="CZ241" i="80"/>
  <c r="Y241" i="82"/>
  <c r="G238" i="82"/>
  <c r="G240" i="82"/>
  <c r="W237" i="82"/>
  <c r="DB243" i="80"/>
  <c r="Y238" i="82"/>
  <c r="DB242" i="80"/>
  <c r="G239" i="82"/>
  <c r="X237" i="82"/>
  <c r="DA239" i="80"/>
  <c r="Y237" i="82"/>
  <c r="CZ245" i="80"/>
  <c r="Y243" i="82"/>
  <c r="DC245" i="80"/>
  <c r="DC239" i="80"/>
  <c r="DB241" i="80"/>
  <c r="Y240" i="82"/>
  <c r="CS238" i="80"/>
  <c r="W242" i="82"/>
  <c r="G243" i="82"/>
  <c r="Y242" i="82"/>
  <c r="W243" i="82"/>
  <c r="Y239" i="82"/>
  <c r="DB244" i="80"/>
  <c r="DA241" i="80"/>
  <c r="X242" i="82"/>
  <c r="CZ242" i="80"/>
  <c r="DC240" i="80"/>
  <c r="CS240" i="80" s="1"/>
  <c r="X243" i="82"/>
  <c r="G237" i="82"/>
  <c r="W241" i="82"/>
  <c r="W238" i="82"/>
  <c r="X238" i="82"/>
  <c r="DB239" i="80"/>
  <c r="DA242" i="80"/>
  <c r="DC241" i="80"/>
  <c r="G241" i="82"/>
  <c r="X241" i="82"/>
  <c r="W240" i="82"/>
  <c r="X240" i="82"/>
  <c r="DA244" i="80"/>
  <c r="DC242" i="80"/>
  <c r="DC243" i="80"/>
  <c r="W239" i="82"/>
  <c r="G242" i="82"/>
  <c r="S17" i="82"/>
  <c r="N18" i="82"/>
  <c r="DB245" i="80"/>
  <c r="A324" i="49"/>
  <c r="DA246" i="80" s="1"/>
  <c r="CS241" i="80" l="1"/>
  <c r="C239" i="82" s="1"/>
  <c r="J239" i="82" s="1"/>
  <c r="CS244" i="80"/>
  <c r="C242" i="82" s="1"/>
  <c r="J242" i="82" s="1"/>
  <c r="W244" i="82"/>
  <c r="CS242" i="80"/>
  <c r="CU242" i="80" s="1"/>
  <c r="CS239" i="80"/>
  <c r="C237" i="82" s="1"/>
  <c r="J237" i="82" s="1"/>
  <c r="X244" i="82"/>
  <c r="C238" i="82"/>
  <c r="J238" i="82" s="1"/>
  <c r="CU240" i="80"/>
  <c r="DC246" i="80"/>
  <c r="C236" i="82"/>
  <c r="J236" i="82" s="1"/>
  <c r="CU238" i="80"/>
  <c r="CZ246" i="80"/>
  <c r="G244" i="82"/>
  <c r="CS243" i="80"/>
  <c r="C240" i="82"/>
  <c r="J240" i="82" s="1"/>
  <c r="Y244" i="82"/>
  <c r="S18" i="82"/>
  <c r="N19" i="82"/>
  <c r="DB246" i="80"/>
  <c r="CS245" i="80"/>
  <c r="C243" i="82" s="1"/>
  <c r="A325" i="49"/>
  <c r="CU241" i="80" l="1"/>
  <c r="CU244" i="80"/>
  <c r="CU239" i="80"/>
  <c r="Y245" i="82"/>
  <c r="DC247" i="80"/>
  <c r="X245" i="82"/>
  <c r="CU243" i="80"/>
  <c r="C241" i="82"/>
  <c r="J241" i="82" s="1"/>
  <c r="DA247" i="80"/>
  <c r="G245" i="82"/>
  <c r="CZ247" i="80"/>
  <c r="W245" i="82"/>
  <c r="CS246" i="80"/>
  <c r="C244" i="82" s="1"/>
  <c r="J244" i="82" s="1"/>
  <c r="J243" i="82"/>
  <c r="S19" i="82"/>
  <c r="N20" i="82"/>
  <c r="DB247" i="80"/>
  <c r="CU245" i="80"/>
  <c r="A326" i="49"/>
  <c r="W246" i="82" s="1"/>
  <c r="CZ248" i="80" l="1"/>
  <c r="CU246" i="80"/>
  <c r="DA248" i="80"/>
  <c r="G246" i="82"/>
  <c r="W247" i="82"/>
  <c r="Y246" i="82"/>
  <c r="X246" i="82"/>
  <c r="S20" i="82"/>
  <c r="N21" i="82"/>
  <c r="CS247" i="80"/>
  <c r="DB248" i="80"/>
  <c r="A327" i="49"/>
  <c r="Y247" i="82" l="1"/>
  <c r="CZ249" i="80"/>
  <c r="X247" i="82"/>
  <c r="DA249" i="80"/>
  <c r="DC249" i="80"/>
  <c r="G247" i="82"/>
  <c r="CU247" i="80"/>
  <c r="C245" i="82"/>
  <c r="S21" i="82"/>
  <c r="N22" i="82"/>
  <c r="DB249" i="80"/>
  <c r="A328" i="49"/>
  <c r="W248" i="82" l="1"/>
  <c r="DA250" i="80"/>
  <c r="DA253" i="80" s="1" a="1"/>
  <c r="DA253" i="80" s="1"/>
  <c r="DA254" i="80" s="1"/>
  <c r="G259" i="82"/>
  <c r="G254" i="82"/>
  <c r="A329" i="49"/>
  <c r="DC250" i="80"/>
  <c r="CZ250" i="80"/>
  <c r="CZ253" i="80" s="1" a="1"/>
  <c r="CZ253" i="80" s="1"/>
  <c r="CZ254" i="80" s="1"/>
  <c r="CS249" i="80"/>
  <c r="C247" i="82" s="1"/>
  <c r="C254" i="82" s="1"/>
  <c r="Y248" i="82"/>
  <c r="Y263" i="82" s="1"/>
  <c r="J245" i="82"/>
  <c r="S22" i="82"/>
  <c r="N23" i="82"/>
  <c r="DB250" i="80"/>
  <c r="AP8" i="49"/>
  <c r="AO8" i="49"/>
  <c r="AN8" i="49"/>
  <c r="AM8" i="49"/>
  <c r="AL8" i="49"/>
  <c r="AK8" i="49"/>
  <c r="AJ8" i="49"/>
  <c r="AA8" i="49"/>
  <c r="Z8" i="49"/>
  <c r="Y8" i="49"/>
  <c r="X8" i="49"/>
  <c r="W8" i="49"/>
  <c r="V8" i="49"/>
  <c r="U8" i="49"/>
  <c r="T8" i="49"/>
  <c r="S8" i="49"/>
  <c r="R8" i="49"/>
  <c r="Q8" i="49"/>
  <c r="P8" i="49"/>
  <c r="O8" i="49"/>
  <c r="N8" i="49"/>
  <c r="M8" i="49"/>
  <c r="L8" i="49"/>
  <c r="K8" i="49"/>
  <c r="J8" i="49"/>
  <c r="I8" i="49"/>
  <c r="H8" i="49"/>
  <c r="G8" i="49"/>
  <c r="F8" i="49"/>
  <c r="E8" i="49"/>
  <c r="D8" i="49"/>
  <c r="B8" i="49"/>
  <c r="R6" i="83"/>
  <c r="Q6" i="83"/>
  <c r="G6" i="83"/>
  <c r="F6" i="83"/>
  <c r="D5" i="83"/>
  <c r="E5" i="83" s="1"/>
  <c r="F5" i="83" s="1"/>
  <c r="G5" i="83" s="1"/>
  <c r="H5" i="83" s="1"/>
  <c r="I5" i="83" s="1"/>
  <c r="J5" i="83" s="1"/>
  <c r="K5" i="83" s="1"/>
  <c r="L5" i="83" s="1"/>
  <c r="M5" i="83" s="1"/>
  <c r="C5" i="83"/>
  <c r="R3" i="83"/>
  <c r="P3" i="83"/>
  <c r="G3" i="83"/>
  <c r="F3" i="83"/>
  <c r="E3" i="83"/>
  <c r="E6" i="83" s="1"/>
  <c r="P6" i="83" s="1"/>
  <c r="D3" i="83"/>
  <c r="D6" i="83" s="1"/>
  <c r="O6" i="83" s="1"/>
  <c r="D2" i="83"/>
  <c r="E2" i="83" s="1"/>
  <c r="F2" i="83" s="1"/>
  <c r="G2" i="83" s="1"/>
  <c r="H2" i="83" s="1"/>
  <c r="I2" i="83" s="1"/>
  <c r="J2" i="83" s="1"/>
  <c r="K2" i="83" s="1"/>
  <c r="L2" i="83" s="1"/>
  <c r="M2" i="83" s="1"/>
  <c r="C2" i="83"/>
  <c r="Y283" i="82" l="1"/>
  <c r="E287" i="82" s="1"/>
  <c r="C259" i="82"/>
  <c r="J247" i="82"/>
  <c r="CU249" i="80"/>
  <c r="G249" i="82"/>
  <c r="Y249" i="82"/>
  <c r="X249" i="82"/>
  <c r="CS250" i="80"/>
  <c r="CU250" i="80" s="1"/>
  <c r="W249" i="82"/>
  <c r="DC248" i="80"/>
  <c r="G248" i="82"/>
  <c r="X248" i="82"/>
  <c r="W263" i="82"/>
  <c r="W283" i="82"/>
  <c r="S23" i="82"/>
  <c r="N24" i="82"/>
  <c r="DB253" i="80" a="1"/>
  <c r="DB253" i="80" s="1"/>
  <c r="DB254" i="80" s="1"/>
  <c r="O3" i="83"/>
  <c r="E285" i="82" l="1"/>
  <c r="DC253" i="80" a="1"/>
  <c r="DC253" i="80" s="1"/>
  <c r="DC254" i="80" s="1"/>
  <c r="CS248" i="80"/>
  <c r="G261" i="82" a="1"/>
  <c r="G261" i="82" s="1"/>
  <c r="E271" i="82" s="1"/>
  <c r="G260" i="82"/>
  <c r="G255" i="82" a="1"/>
  <c r="G255" i="82" s="1"/>
  <c r="G267" i="82" a="1"/>
  <c r="G267" i="82" s="1"/>
  <c r="G263" i="82"/>
  <c r="G264" i="82"/>
  <c r="G265" i="82"/>
  <c r="G256" i="82" a="1"/>
  <c r="G256" i="82" s="1"/>
  <c r="E281" i="82" a="1"/>
  <c r="E281" i="82" s="1"/>
  <c r="E282" i="82" s="1"/>
  <c r="C248" i="82"/>
  <c r="C258" i="82" s="1"/>
  <c r="X283" i="82"/>
  <c r="X263" i="82"/>
  <c r="G266" i="82"/>
  <c r="G258" i="82"/>
  <c r="G253" i="82"/>
  <c r="S24" i="82"/>
  <c r="N25" i="82"/>
  <c r="E286" i="82" l="1"/>
  <c r="G271" i="82"/>
  <c r="C246" i="82"/>
  <c r="CU248" i="80"/>
  <c r="CS253" i="80" a="1"/>
  <c r="CS253" i="80" s="1"/>
  <c r="CS254" i="80" s="1"/>
  <c r="C253" i="82"/>
  <c r="J248" i="82"/>
  <c r="S25" i="82"/>
  <c r="N26" i="82"/>
  <c r="J246" i="82" l="1"/>
  <c r="J266" i="82" s="1"/>
  <c r="C268" i="82" s="1"/>
  <c r="C260" i="82"/>
  <c r="C256" i="82" a="1"/>
  <c r="C256" i="82" s="1"/>
  <c r="C266" i="82"/>
  <c r="C280" i="82"/>
  <c r="C261" i="82" a="1"/>
  <c r="C261" i="82" s="1"/>
  <c r="C277" i="82"/>
  <c r="C279" i="82"/>
  <c r="C265" i="82"/>
  <c r="C278" i="82"/>
  <c r="C263" i="82"/>
  <c r="C264" i="82"/>
  <c r="C255" i="82" a="1"/>
  <c r="C255" i="82" s="1"/>
  <c r="C283" i="82"/>
  <c r="C267" i="82" a="1"/>
  <c r="C267" i="82" s="1"/>
  <c r="C281" i="82" a="1"/>
  <c r="C281" i="82" s="1"/>
  <c r="S26" i="82"/>
  <c r="N27" i="82"/>
  <c r="C284" i="82" l="1"/>
  <c r="C275" i="82"/>
  <c r="C273" i="82"/>
  <c r="C276" i="82"/>
  <c r="C274" i="82"/>
  <c r="C282" i="82"/>
  <c r="C271" i="82"/>
  <c r="C272" i="82"/>
  <c r="S27" i="82"/>
  <c r="N28" i="82"/>
  <c r="S28" i="82" l="1"/>
  <c r="N29" i="82"/>
  <c r="G269" i="76"/>
  <c r="S29" i="82" l="1"/>
  <c r="N30" i="82"/>
  <c r="J269" i="76"/>
  <c r="S30" i="82" l="1"/>
  <c r="N31" i="82"/>
  <c r="CK248" i="79" a="1"/>
  <c r="CK248" i="79" s="1"/>
  <c r="M269" i="76"/>
  <c r="S31" i="82" l="1"/>
  <c r="N32" i="82"/>
  <c r="P269" i="76"/>
  <c r="BF292" i="76"/>
  <c r="S32" i="82" l="1"/>
  <c r="N33" i="82"/>
  <c r="S269" i="76"/>
  <c r="AR269" i="76" s="1" a="1"/>
  <c r="AR269" i="76" s="1"/>
  <c r="BE292" i="76"/>
  <c r="P270" i="76"/>
  <c r="S33" i="82" l="1"/>
  <c r="N34" i="82"/>
  <c r="S270" i="76"/>
  <c r="AU269" i="76" a="1"/>
  <c r="AU269" i="76" s="1"/>
  <c r="CK250" i="79" a="1"/>
  <c r="CK250" i="79" s="1"/>
  <c r="CK249" i="79" a="1"/>
  <c r="CK249" i="79" s="1"/>
  <c r="S34" i="82" l="1"/>
  <c r="N35" i="82"/>
  <c r="D44" i="91"/>
  <c r="C44" i="91"/>
  <c r="D43" i="91"/>
  <c r="C43" i="91"/>
  <c r="D42" i="91"/>
  <c r="C42" i="91"/>
  <c r="D41" i="91"/>
  <c r="C41" i="91"/>
  <c r="D40" i="91"/>
  <c r="D39" i="91"/>
  <c r="D34" i="91"/>
  <c r="D16" i="91"/>
  <c r="D3" i="91"/>
  <c r="B3" i="91"/>
  <c r="C3" i="91" s="1"/>
  <c r="S35" i="82" l="1"/>
  <c r="N36" i="82"/>
  <c r="A6" i="37"/>
  <c r="A5" i="37"/>
  <c r="S36" i="82" l="1"/>
  <c r="N37" i="82"/>
  <c r="D6" i="78"/>
  <c r="O49" i="86" l="1"/>
  <c r="O41" i="77"/>
  <c r="S37" i="82"/>
  <c r="N38" i="82"/>
  <c r="O41" i="85"/>
  <c r="S38" i="82" l="1"/>
  <c r="N39" i="82"/>
  <c r="D40" i="78"/>
  <c r="O48" i="86" l="1"/>
  <c r="O40" i="77"/>
  <c r="S39" i="82"/>
  <c r="N40" i="82"/>
  <c r="O43" i="85"/>
  <c r="S40" i="82" l="1"/>
  <c r="N41" i="82"/>
  <c r="D36" i="78"/>
  <c r="O30" i="86" l="1"/>
  <c r="O24" i="77"/>
  <c r="S41" i="82"/>
  <c r="N42" i="82"/>
  <c r="O29" i="85"/>
  <c r="S42" i="82" l="1"/>
  <c r="N43" i="82"/>
  <c r="D28" i="78"/>
  <c r="O22" i="77" s="1"/>
  <c r="D27" i="78"/>
  <c r="D29" i="78"/>
  <c r="S43" i="82" l="1"/>
  <c r="N44" i="82"/>
  <c r="O26" i="86"/>
  <c r="O22" i="85"/>
  <c r="S44" i="82" l="1"/>
  <c r="N45" i="82"/>
  <c r="D16" i="78"/>
  <c r="O47" i="86" l="1"/>
  <c r="O39" i="77"/>
  <c r="S45" i="82"/>
  <c r="N46" i="82"/>
  <c r="O39" i="85"/>
  <c r="S46" i="82" l="1"/>
  <c r="N47" i="82"/>
  <c r="D8" i="78"/>
  <c r="O39" i="86" s="1"/>
  <c r="S47" i="82" l="1"/>
  <c r="N48" i="82"/>
  <c r="O31" i="77"/>
  <c r="O31" i="85"/>
  <c r="S48" i="82" l="1"/>
  <c r="N49" i="82"/>
  <c r="D10" i="78"/>
  <c r="O40" i="86" l="1"/>
  <c r="O35" i="77"/>
  <c r="S49" i="82"/>
  <c r="N50" i="82"/>
  <c r="O35" i="85"/>
  <c r="S50" i="82" l="1"/>
  <c r="N51" i="82"/>
  <c r="D50" i="78"/>
  <c r="O41" i="86" l="1"/>
  <c r="O36" i="77"/>
  <c r="S51" i="82"/>
  <c r="N52" i="82"/>
  <c r="O36" i="85"/>
  <c r="S52" i="82" l="1"/>
  <c r="N53" i="82"/>
  <c r="D42" i="78"/>
  <c r="O38" i="86" l="1"/>
  <c r="O34" i="77"/>
  <c r="S53" i="82"/>
  <c r="N54" i="82"/>
  <c r="O34" i="85"/>
  <c r="S54" i="82" l="1"/>
  <c r="N55" i="82"/>
  <c r="D44" i="78"/>
  <c r="O45" i="86" l="1"/>
  <c r="O37" i="77"/>
  <c r="S55" i="82"/>
  <c r="N56" i="82"/>
  <c r="O37" i="85"/>
  <c r="S56" i="82" l="1"/>
  <c r="N57" i="82"/>
  <c r="D12" i="78"/>
  <c r="O43" i="86" s="1"/>
  <c r="S57" i="82" l="1"/>
  <c r="N58" i="82"/>
  <c r="D58" i="78"/>
  <c r="O42" i="86" s="1"/>
  <c r="S58" i="82" l="1"/>
  <c r="N59" i="82"/>
  <c r="D9" i="78"/>
  <c r="O44" i="86" l="1"/>
  <c r="O32" i="77"/>
  <c r="S59" i="82"/>
  <c r="N60" i="82"/>
  <c r="O32" i="85"/>
  <c r="S60" i="82" l="1"/>
  <c r="N61" i="82"/>
  <c r="D54" i="78"/>
  <c r="O27" i="86" l="1"/>
  <c r="O21" i="77"/>
  <c r="S61" i="82"/>
  <c r="N62" i="82"/>
  <c r="O21" i="85"/>
  <c r="S62" i="82" l="1"/>
  <c r="N63" i="82"/>
  <c r="D52" i="78"/>
  <c r="O29" i="86" s="1"/>
  <c r="S63" i="82" l="1"/>
  <c r="N64" i="82"/>
  <c r="O20" i="85"/>
  <c r="O20" i="77"/>
  <c r="S64" i="82" l="1"/>
  <c r="N65" i="82"/>
  <c r="D55" i="78"/>
  <c r="O35" i="86" l="1"/>
  <c r="O25" i="77"/>
  <c r="S65" i="82"/>
  <c r="N66" i="82"/>
  <c r="O23" i="85"/>
  <c r="S66" i="82" l="1"/>
  <c r="N67" i="82"/>
  <c r="D11" i="78"/>
  <c r="O33" i="86" l="1"/>
  <c r="O27" i="77"/>
  <c r="S67" i="82"/>
  <c r="N68" i="82"/>
  <c r="O25" i="85"/>
  <c r="S68" i="82" l="1"/>
  <c r="N69" i="82"/>
  <c r="D24" i="78"/>
  <c r="O31" i="86" l="1"/>
  <c r="O26" i="77"/>
  <c r="S69" i="82"/>
  <c r="N70" i="82"/>
  <c r="O24" i="85"/>
  <c r="S70" i="82" l="1"/>
  <c r="N71" i="82"/>
  <c r="G45" i="73"/>
  <c r="G16" i="73"/>
  <c r="G17" i="73"/>
  <c r="G19" i="73"/>
  <c r="G46" i="73"/>
  <c r="G50" i="73"/>
  <c r="G31" i="73"/>
  <c r="G55" i="73"/>
  <c r="G10" i="73"/>
  <c r="G26" i="73"/>
  <c r="G36" i="73"/>
  <c r="G38" i="73"/>
  <c r="G57" i="73"/>
  <c r="G5" i="73"/>
  <c r="G11" i="73"/>
  <c r="G56" i="73"/>
  <c r="G7" i="73"/>
  <c r="G25" i="73"/>
  <c r="G54" i="73"/>
  <c r="G48" i="73"/>
  <c r="G29" i="73"/>
  <c r="G14" i="73"/>
  <c r="G40" i="73"/>
  <c r="G53" i="73"/>
  <c r="G20" i="73"/>
  <c r="G28" i="73"/>
  <c r="G39" i="73"/>
  <c r="G44" i="73"/>
  <c r="G33" i="73"/>
  <c r="G6" i="73"/>
  <c r="G47" i="73"/>
  <c r="G21" i="73"/>
  <c r="G30" i="73"/>
  <c r="G37" i="73"/>
  <c r="G35" i="73"/>
  <c r="G8" i="73"/>
  <c r="G13" i="73"/>
  <c r="G27" i="73"/>
  <c r="G34" i="73"/>
  <c r="G22" i="73"/>
  <c r="G24" i="73"/>
  <c r="G15" i="73"/>
  <c r="G23" i="73"/>
  <c r="G9" i="73"/>
  <c r="G32" i="73"/>
  <c r="G43" i="73"/>
  <c r="G18" i="73"/>
  <c r="G42" i="73"/>
  <c r="G41" i="73"/>
  <c r="G12" i="73"/>
  <c r="G49" i="73"/>
  <c r="G51" i="73"/>
  <c r="G52" i="73"/>
  <c r="S71" i="82" l="1"/>
  <c r="N72" i="82"/>
  <c r="O52" i="88"/>
  <c r="N52" i="88"/>
  <c r="J51" i="88"/>
  <c r="O50" i="88"/>
  <c r="N50" i="88"/>
  <c r="O49" i="88"/>
  <c r="N49" i="88"/>
  <c r="O47" i="88"/>
  <c r="N47" i="88"/>
  <c r="O46" i="88"/>
  <c r="N46" i="88"/>
  <c r="O45" i="88"/>
  <c r="N45" i="88"/>
  <c r="O44" i="88"/>
  <c r="N44" i="88"/>
  <c r="O42" i="88"/>
  <c r="N42" i="88"/>
  <c r="O41" i="88"/>
  <c r="N41" i="88"/>
  <c r="O40" i="88"/>
  <c r="N40" i="88"/>
  <c r="O39" i="88"/>
  <c r="N39" i="88"/>
  <c r="O38" i="88"/>
  <c r="N38" i="88"/>
  <c r="O37" i="88"/>
  <c r="N37" i="88"/>
  <c r="O36" i="88"/>
  <c r="N36" i="88"/>
  <c r="O35" i="88"/>
  <c r="N35" i="88"/>
  <c r="J34" i="88"/>
  <c r="O33" i="88"/>
  <c r="N33" i="88"/>
  <c r="O32" i="88"/>
  <c r="N32" i="88"/>
  <c r="O31" i="88"/>
  <c r="N31" i="88"/>
  <c r="O30" i="88"/>
  <c r="N30" i="88"/>
  <c r="O29" i="88"/>
  <c r="N29" i="88"/>
  <c r="O28" i="88"/>
  <c r="N28" i="88"/>
  <c r="O27" i="88"/>
  <c r="N27" i="88"/>
  <c r="O26" i="88"/>
  <c r="N26" i="88"/>
  <c r="O25" i="88"/>
  <c r="N25" i="88"/>
  <c r="J24" i="88"/>
  <c r="I24" i="88"/>
  <c r="H24" i="88"/>
  <c r="F24" i="88"/>
  <c r="E24" i="88"/>
  <c r="D24" i="88"/>
  <c r="C24" i="88"/>
  <c r="O11" i="88"/>
  <c r="N11" i="88"/>
  <c r="J11" i="88"/>
  <c r="J9" i="88"/>
  <c r="H9" i="88"/>
  <c r="O53" i="84"/>
  <c r="N53" i="84"/>
  <c r="J52" i="84"/>
  <c r="O51" i="84"/>
  <c r="N51" i="84"/>
  <c r="O50" i="84"/>
  <c r="N50" i="84"/>
  <c r="J49" i="84"/>
  <c r="O48" i="84"/>
  <c r="N48" i="84"/>
  <c r="O47" i="84"/>
  <c r="N47" i="84"/>
  <c r="O46" i="84"/>
  <c r="N46" i="84"/>
  <c r="O45" i="84"/>
  <c r="N45" i="84"/>
  <c r="O44" i="84"/>
  <c r="N44" i="84"/>
  <c r="J43" i="84"/>
  <c r="O42" i="84"/>
  <c r="N42" i="84"/>
  <c r="O41" i="84"/>
  <c r="N41" i="84"/>
  <c r="O40" i="84"/>
  <c r="N40" i="84"/>
  <c r="O39" i="84"/>
  <c r="N39" i="84"/>
  <c r="O38" i="84"/>
  <c r="N38" i="84"/>
  <c r="O37" i="84"/>
  <c r="N37" i="84"/>
  <c r="O36" i="84"/>
  <c r="N36" i="84"/>
  <c r="O35" i="84"/>
  <c r="N35" i="84"/>
  <c r="J34" i="84"/>
  <c r="O33" i="84"/>
  <c r="N33" i="84"/>
  <c r="O32" i="84"/>
  <c r="N32" i="84"/>
  <c r="O31" i="84"/>
  <c r="N31" i="84"/>
  <c r="O30" i="84"/>
  <c r="N30" i="84"/>
  <c r="O29" i="84"/>
  <c r="N29" i="84"/>
  <c r="O28" i="84"/>
  <c r="N28" i="84"/>
  <c r="O27" i="84"/>
  <c r="N27" i="84"/>
  <c r="O26" i="84"/>
  <c r="N26" i="84"/>
  <c r="O25" i="84"/>
  <c r="N25" i="84"/>
  <c r="J24" i="84"/>
  <c r="J11" i="84"/>
  <c r="J9" i="84"/>
  <c r="O55" i="85"/>
  <c r="N55" i="85"/>
  <c r="O54" i="85"/>
  <c r="N54" i="85"/>
  <c r="O53" i="85"/>
  <c r="N53" i="85"/>
  <c r="O52" i="85"/>
  <c r="N52" i="85"/>
  <c r="O51" i="85"/>
  <c r="N51" i="85"/>
  <c r="O50" i="85"/>
  <c r="N50" i="85"/>
  <c r="O49" i="85"/>
  <c r="N49" i="85"/>
  <c r="O48" i="85"/>
  <c r="N48" i="85"/>
  <c r="O47" i="85"/>
  <c r="N47" i="85"/>
  <c r="O46" i="85"/>
  <c r="N46" i="85"/>
  <c r="O44" i="85"/>
  <c r="N44" i="85"/>
  <c r="O38" i="85"/>
  <c r="N38" i="85"/>
  <c r="O30" i="85"/>
  <c r="N30" i="85"/>
  <c r="O19" i="85"/>
  <c r="N19" i="85"/>
  <c r="O24" i="86"/>
  <c r="N24" i="86"/>
  <c r="O23" i="86"/>
  <c r="N23" i="86"/>
  <c r="O22" i="86"/>
  <c r="N22" i="86"/>
  <c r="O21" i="86"/>
  <c r="N21" i="86"/>
  <c r="O20" i="86"/>
  <c r="N20" i="86"/>
  <c r="O19" i="86"/>
  <c r="N19" i="86"/>
  <c r="O18" i="86"/>
  <c r="N18" i="86"/>
  <c r="O17" i="86"/>
  <c r="N17" i="86"/>
  <c r="O16" i="86"/>
  <c r="N16" i="86"/>
  <c r="O15" i="86"/>
  <c r="N15" i="86"/>
  <c r="O14" i="86"/>
  <c r="N14" i="86"/>
  <c r="O13" i="86"/>
  <c r="N13" i="86"/>
  <c r="O12" i="86"/>
  <c r="N12" i="86"/>
  <c r="BB258" i="79"/>
  <c r="BA258" i="79"/>
  <c r="AY258" i="79"/>
  <c r="AX258" i="79"/>
  <c r="AW258" i="79"/>
  <c r="AV258" i="79"/>
  <c r="AU258" i="79"/>
  <c r="AT258" i="79"/>
  <c r="AS258" i="79"/>
  <c r="AR258" i="79"/>
  <c r="AQ258" i="79"/>
  <c r="AP258" i="79"/>
  <c r="AO258" i="79"/>
  <c r="AN258" i="79"/>
  <c r="AM258" i="79"/>
  <c r="AL258" i="79"/>
  <c r="AK258" i="79"/>
  <c r="AJ258" i="79"/>
  <c r="AI258" i="79"/>
  <c r="AH258" i="79"/>
  <c r="AG258" i="79"/>
  <c r="AE258" i="79"/>
  <c r="AD258" i="79"/>
  <c r="AC258" i="79"/>
  <c r="AB258" i="79"/>
  <c r="AA258" i="79"/>
  <c r="Z258" i="79"/>
  <c r="Y258" i="79"/>
  <c r="X258" i="79"/>
  <c r="W258" i="79"/>
  <c r="V258" i="79"/>
  <c r="U258" i="79"/>
  <c r="T258" i="79"/>
  <c r="S258" i="79"/>
  <c r="R258" i="79"/>
  <c r="Q258" i="79"/>
  <c r="P258" i="79"/>
  <c r="O258" i="79"/>
  <c r="N258" i="79"/>
  <c r="M258" i="79"/>
  <c r="L258" i="79"/>
  <c r="K258" i="79"/>
  <c r="J258" i="79"/>
  <c r="I258" i="79"/>
  <c r="H258" i="79"/>
  <c r="G258" i="79"/>
  <c r="F258" i="79"/>
  <c r="E258" i="79"/>
  <c r="D258" i="79"/>
  <c r="C258" i="79"/>
  <c r="B258" i="79"/>
  <c r="DI247" i="79"/>
  <c r="BF247" i="79"/>
  <c r="CK247" i="79" s="1" a="1"/>
  <c r="CK247" i="79" s="1"/>
  <c r="BD247" i="79"/>
  <c r="DK246" i="79"/>
  <c r="DI246" i="79"/>
  <c r="BF246" i="79"/>
  <c r="CK246" i="79" s="1" a="1"/>
  <c r="CK246" i="79" s="1"/>
  <c r="BD246" i="79"/>
  <c r="DK245" i="79"/>
  <c r="DI245" i="79"/>
  <c r="BF245" i="79"/>
  <c r="CK245" i="79" s="1" a="1"/>
  <c r="CK245" i="79" s="1"/>
  <c r="BD245" i="79"/>
  <c r="DK244" i="79"/>
  <c r="DI244" i="79"/>
  <c r="BF244" i="79"/>
  <c r="CK244" i="79" s="1" a="1"/>
  <c r="CK244" i="79" s="1"/>
  <c r="BD244" i="79"/>
  <c r="DK243" i="79"/>
  <c r="DI243" i="79"/>
  <c r="BF243" i="79"/>
  <c r="CK243" i="79" s="1" a="1"/>
  <c r="CK243" i="79" s="1"/>
  <c r="BD243" i="79"/>
  <c r="DK242" i="79"/>
  <c r="DI242" i="79"/>
  <c r="BF242" i="79"/>
  <c r="CK242" i="79" s="1" a="1"/>
  <c r="CK242" i="79" s="1"/>
  <c r="BD242" i="79"/>
  <c r="DK241" i="79"/>
  <c r="DI241" i="79"/>
  <c r="BF241" i="79"/>
  <c r="CK241" i="79" s="1" a="1"/>
  <c r="CK241" i="79" s="1"/>
  <c r="BD241" i="79"/>
  <c r="DK240" i="79"/>
  <c r="DI240" i="79"/>
  <c r="BF240" i="79"/>
  <c r="CK240" i="79" s="1" a="1"/>
  <c r="CK240" i="79" s="1"/>
  <c r="BD240" i="79"/>
  <c r="DK239" i="79"/>
  <c r="DI239" i="79"/>
  <c r="BF239" i="79"/>
  <c r="CK239" i="79" s="1" a="1"/>
  <c r="CK239" i="79" s="1"/>
  <c r="BD239" i="79"/>
  <c r="DK238" i="79"/>
  <c r="DI238" i="79"/>
  <c r="BF238" i="79"/>
  <c r="CK238" i="79" s="1" a="1"/>
  <c r="CK238" i="79" s="1"/>
  <c r="BD238" i="79"/>
  <c r="DK237" i="79"/>
  <c r="DI237" i="79"/>
  <c r="BF237" i="79"/>
  <c r="CK237" i="79" s="1" a="1"/>
  <c r="CK237" i="79" s="1"/>
  <c r="BD237" i="79"/>
  <c r="DK236" i="79"/>
  <c r="DI236" i="79"/>
  <c r="BF236" i="79"/>
  <c r="CK236" i="79" s="1" a="1"/>
  <c r="CK236" i="79" s="1"/>
  <c r="BD236" i="79"/>
  <c r="DK235" i="79"/>
  <c r="DI235" i="79"/>
  <c r="BF235" i="79"/>
  <c r="CK235" i="79" s="1" a="1"/>
  <c r="CK235" i="79" s="1"/>
  <c r="BD235" i="79"/>
  <c r="DK234" i="79"/>
  <c r="DI234" i="79"/>
  <c r="BF234" i="79"/>
  <c r="CK234" i="79" s="1" a="1"/>
  <c r="CK234" i="79" s="1"/>
  <c r="BD234" i="79"/>
  <c r="DK233" i="79"/>
  <c r="DI233" i="79"/>
  <c r="BF233" i="79"/>
  <c r="CK233" i="79" s="1" a="1"/>
  <c r="CK233" i="79" s="1"/>
  <c r="BD233" i="79"/>
  <c r="DK232" i="79"/>
  <c r="DI232" i="79"/>
  <c r="BF232" i="79"/>
  <c r="CK232" i="79" s="1" a="1"/>
  <c r="CK232" i="79" s="1"/>
  <c r="BD232" i="79"/>
  <c r="DK231" i="79"/>
  <c r="DI231" i="79"/>
  <c r="BF231" i="79"/>
  <c r="CK231" i="79" s="1" a="1"/>
  <c r="CK231" i="79" s="1"/>
  <c r="BD231" i="79"/>
  <c r="DK230" i="79"/>
  <c r="DI230" i="79"/>
  <c r="BF230" i="79"/>
  <c r="CK230" i="79" s="1" a="1"/>
  <c r="CK230" i="79" s="1"/>
  <c r="BD230" i="79"/>
  <c r="DK229" i="79"/>
  <c r="DI229" i="79"/>
  <c r="BF229" i="79"/>
  <c r="CK229" i="79" s="1" a="1"/>
  <c r="CK229" i="79" s="1"/>
  <c r="BD229" i="79"/>
  <c r="DK228" i="79"/>
  <c r="DI228" i="79"/>
  <c r="BF228" i="79"/>
  <c r="CK228" i="79" s="1" a="1"/>
  <c r="CK228" i="79" s="1"/>
  <c r="BD228" i="79"/>
  <c r="DK227" i="79"/>
  <c r="DI227" i="79"/>
  <c r="BF227" i="79"/>
  <c r="CK227" i="79" s="1" a="1"/>
  <c r="CK227" i="79" s="1"/>
  <c r="BD227" i="79"/>
  <c r="DK226" i="79"/>
  <c r="DI226" i="79"/>
  <c r="BF226" i="79"/>
  <c r="CK226" i="79" s="1" a="1"/>
  <c r="CK226" i="79" s="1"/>
  <c r="BD226" i="79"/>
  <c r="DK225" i="79"/>
  <c r="DI225" i="79"/>
  <c r="BF225" i="79"/>
  <c r="CK225" i="79" s="1" a="1"/>
  <c r="CK225" i="79" s="1"/>
  <c r="BD225" i="79"/>
  <c r="DK224" i="79"/>
  <c r="DI224" i="79"/>
  <c r="BF224" i="79"/>
  <c r="CK224" i="79" s="1" a="1"/>
  <c r="CK224" i="79" s="1"/>
  <c r="BD224" i="79"/>
  <c r="DK223" i="79"/>
  <c r="DI223" i="79"/>
  <c r="BF223" i="79"/>
  <c r="CK223" i="79" s="1" a="1"/>
  <c r="CK223" i="79" s="1"/>
  <c r="BD223" i="79"/>
  <c r="DK222" i="79"/>
  <c r="DI222" i="79"/>
  <c r="BF222" i="79"/>
  <c r="CK222" i="79" s="1" a="1"/>
  <c r="CK222" i="79" s="1"/>
  <c r="BD222" i="79"/>
  <c r="DK221" i="79"/>
  <c r="DI221" i="79"/>
  <c r="BF221" i="79"/>
  <c r="CK221" i="79" s="1" a="1"/>
  <c r="CK221" i="79" s="1"/>
  <c r="BD221" i="79"/>
  <c r="DK220" i="79"/>
  <c r="DI220" i="79"/>
  <c r="BF220" i="79"/>
  <c r="CK220" i="79" s="1" a="1"/>
  <c r="CK220" i="79" s="1"/>
  <c r="BD220" i="79"/>
  <c r="DK219" i="79"/>
  <c r="DI219" i="79"/>
  <c r="BF219" i="79"/>
  <c r="CK219" i="79" s="1" a="1"/>
  <c r="CK219" i="79" s="1"/>
  <c r="BD219" i="79"/>
  <c r="DK218" i="79"/>
  <c r="DI218" i="79"/>
  <c r="BF218" i="79"/>
  <c r="CK218" i="79" s="1" a="1"/>
  <c r="CK218" i="79" s="1"/>
  <c r="BD218" i="79"/>
  <c r="DK217" i="79"/>
  <c r="DI217" i="79"/>
  <c r="BF217" i="79"/>
  <c r="CK217" i="79" s="1" a="1"/>
  <c r="CK217" i="79" s="1"/>
  <c r="BD217" i="79"/>
  <c r="DK216" i="79"/>
  <c r="DI216" i="79"/>
  <c r="BF216" i="79"/>
  <c r="CK216" i="79" s="1" a="1"/>
  <c r="CK216" i="79" s="1"/>
  <c r="BD216" i="79"/>
  <c r="DK215" i="79"/>
  <c r="DI215" i="79"/>
  <c r="BF215" i="79"/>
  <c r="CK215" i="79" s="1" a="1"/>
  <c r="CK215" i="79" s="1"/>
  <c r="BD215" i="79"/>
  <c r="DK214" i="79"/>
  <c r="DI214" i="79"/>
  <c r="BF214" i="79"/>
  <c r="CK214" i="79" s="1" a="1"/>
  <c r="CK214" i="79" s="1"/>
  <c r="BD214" i="79"/>
  <c r="DK213" i="79"/>
  <c r="DI213" i="79"/>
  <c r="BF213" i="79"/>
  <c r="CK213" i="79" s="1" a="1"/>
  <c r="CK213" i="79" s="1"/>
  <c r="BD213" i="79"/>
  <c r="DK212" i="79"/>
  <c r="DI212" i="79"/>
  <c r="BF212" i="79"/>
  <c r="CK212" i="79" s="1" a="1"/>
  <c r="CK212" i="79" s="1"/>
  <c r="BD212" i="79"/>
  <c r="DK211" i="79"/>
  <c r="DI211" i="79"/>
  <c r="BF211" i="79"/>
  <c r="CK211" i="79" s="1" a="1"/>
  <c r="CK211" i="79" s="1"/>
  <c r="BD211" i="79"/>
  <c r="DK210" i="79"/>
  <c r="DI210" i="79"/>
  <c r="BF210" i="79"/>
  <c r="CK210" i="79" s="1" a="1"/>
  <c r="CK210" i="79" s="1"/>
  <c r="BD210" i="79"/>
  <c r="DK209" i="79"/>
  <c r="DI209" i="79"/>
  <c r="BF209" i="79"/>
  <c r="CK209" i="79" s="1" a="1"/>
  <c r="CK209" i="79" s="1"/>
  <c r="BD209" i="79"/>
  <c r="DK208" i="79"/>
  <c r="DI208" i="79"/>
  <c r="BF208" i="79"/>
  <c r="CK208" i="79" s="1" a="1"/>
  <c r="CK208" i="79" s="1"/>
  <c r="BD208" i="79"/>
  <c r="DK207" i="79"/>
  <c r="DI207" i="79"/>
  <c r="BF207" i="79"/>
  <c r="CK207" i="79" s="1" a="1"/>
  <c r="CK207" i="79" s="1"/>
  <c r="BD207" i="79"/>
  <c r="DK206" i="79"/>
  <c r="DI206" i="79"/>
  <c r="BF206" i="79"/>
  <c r="CK206" i="79" s="1" a="1"/>
  <c r="CK206" i="79" s="1"/>
  <c r="BD206" i="79"/>
  <c r="DK205" i="79"/>
  <c r="DI205" i="79"/>
  <c r="BF205" i="79"/>
  <c r="CK205" i="79" s="1" a="1"/>
  <c r="CK205" i="79" s="1"/>
  <c r="BD205" i="79"/>
  <c r="DK204" i="79"/>
  <c r="DI204" i="79"/>
  <c r="BF204" i="79"/>
  <c r="CK204" i="79" s="1" a="1"/>
  <c r="CK204" i="79" s="1"/>
  <c r="BD204" i="79"/>
  <c r="DK203" i="79"/>
  <c r="DI203" i="79"/>
  <c r="BF203" i="79"/>
  <c r="CK203" i="79" s="1" a="1"/>
  <c r="CK203" i="79" s="1"/>
  <c r="BD203" i="79"/>
  <c r="DK202" i="79"/>
  <c r="DI202" i="79"/>
  <c r="BF202" i="79"/>
  <c r="CK202" i="79" s="1" a="1"/>
  <c r="CK202" i="79" s="1"/>
  <c r="BD202" i="79"/>
  <c r="DK201" i="79"/>
  <c r="DI201" i="79"/>
  <c r="BF201" i="79"/>
  <c r="CK201" i="79" s="1" a="1"/>
  <c r="CK201" i="79" s="1"/>
  <c r="BD201" i="79"/>
  <c r="DK200" i="79"/>
  <c r="DI200" i="79"/>
  <c r="BF200" i="79"/>
  <c r="CK200" i="79" s="1" a="1"/>
  <c r="CK200" i="79" s="1"/>
  <c r="BD200" i="79"/>
  <c r="DK199" i="79"/>
  <c r="DI199" i="79"/>
  <c r="BF199" i="79"/>
  <c r="CK199" i="79" s="1" a="1"/>
  <c r="CK199" i="79" s="1"/>
  <c r="BD199" i="79"/>
  <c r="DK198" i="79"/>
  <c r="DI198" i="79"/>
  <c r="BF198" i="79"/>
  <c r="CK198" i="79" s="1" a="1"/>
  <c r="CK198" i="79" s="1"/>
  <c r="BD198" i="79"/>
  <c r="DK197" i="79"/>
  <c r="DI197" i="79"/>
  <c r="BF197" i="79"/>
  <c r="CK197" i="79" s="1" a="1"/>
  <c r="CK197" i="79" s="1"/>
  <c r="BD197" i="79"/>
  <c r="DK196" i="79"/>
  <c r="DI196" i="79"/>
  <c r="BF196" i="79"/>
  <c r="CK196" i="79" s="1" a="1"/>
  <c r="CK196" i="79" s="1"/>
  <c r="BD196" i="79"/>
  <c r="DK195" i="79"/>
  <c r="DI195" i="79"/>
  <c r="BF195" i="79"/>
  <c r="CK195" i="79" s="1" a="1"/>
  <c r="CK195" i="79" s="1"/>
  <c r="BD195" i="79"/>
  <c r="DK194" i="79"/>
  <c r="DI194" i="79"/>
  <c r="BF194" i="79"/>
  <c r="CK194" i="79" s="1" a="1"/>
  <c r="CK194" i="79" s="1"/>
  <c r="BD194" i="79"/>
  <c r="DK193" i="79"/>
  <c r="DI193" i="79"/>
  <c r="BF193" i="79"/>
  <c r="CK193" i="79" s="1" a="1"/>
  <c r="CK193" i="79" s="1"/>
  <c r="BD193" i="79"/>
  <c r="DK192" i="79"/>
  <c r="DI192" i="79"/>
  <c r="BF192" i="79"/>
  <c r="CK192" i="79" s="1" a="1"/>
  <c r="CK192" i="79" s="1"/>
  <c r="BD192" i="79"/>
  <c r="DK191" i="79"/>
  <c r="DI191" i="79"/>
  <c r="BF191" i="79"/>
  <c r="CK191" i="79" s="1" a="1"/>
  <c r="CK191" i="79" s="1"/>
  <c r="BD191" i="79"/>
  <c r="DK190" i="79"/>
  <c r="DI190" i="79"/>
  <c r="BF190" i="79"/>
  <c r="CK190" i="79" s="1" a="1"/>
  <c r="CK190" i="79" s="1"/>
  <c r="BD190" i="79"/>
  <c r="DK189" i="79"/>
  <c r="DI189" i="79"/>
  <c r="BF189" i="79"/>
  <c r="CK189" i="79" s="1" a="1"/>
  <c r="CK189" i="79" s="1"/>
  <c r="BD189" i="79"/>
  <c r="DK188" i="79"/>
  <c r="DI188" i="79"/>
  <c r="BF188" i="79"/>
  <c r="CK188" i="79" s="1" a="1"/>
  <c r="CK188" i="79" s="1"/>
  <c r="BD188" i="79"/>
  <c r="DK187" i="79"/>
  <c r="DI187" i="79"/>
  <c r="BF187" i="79"/>
  <c r="CK187" i="79" s="1" a="1"/>
  <c r="CK187" i="79" s="1"/>
  <c r="BD187" i="79"/>
  <c r="DK186" i="79"/>
  <c r="DI186" i="79"/>
  <c r="BF186" i="79"/>
  <c r="CK186" i="79" s="1" a="1"/>
  <c r="CK186" i="79" s="1"/>
  <c r="BD186" i="79"/>
  <c r="DK185" i="79"/>
  <c r="DI185" i="79"/>
  <c r="BF185" i="79"/>
  <c r="CK185" i="79" s="1" a="1"/>
  <c r="CK185" i="79" s="1"/>
  <c r="BD185" i="79"/>
  <c r="DK184" i="79"/>
  <c r="DI184" i="79"/>
  <c r="BF184" i="79"/>
  <c r="CK184" i="79" s="1" a="1"/>
  <c r="CK184" i="79" s="1"/>
  <c r="BD184" i="79"/>
  <c r="DK183" i="79"/>
  <c r="DI183" i="79"/>
  <c r="BF183" i="79"/>
  <c r="CK183" i="79" s="1" a="1"/>
  <c r="CK183" i="79" s="1"/>
  <c r="BD183" i="79"/>
  <c r="DK182" i="79"/>
  <c r="DI182" i="79"/>
  <c r="BF182" i="79"/>
  <c r="CK182" i="79" s="1" a="1"/>
  <c r="CK182" i="79" s="1"/>
  <c r="BD182" i="79"/>
  <c r="DK181" i="79"/>
  <c r="DI181" i="79"/>
  <c r="BF181" i="79"/>
  <c r="CK181" i="79" s="1" a="1"/>
  <c r="CK181" i="79" s="1"/>
  <c r="BD181" i="79"/>
  <c r="DK180" i="79"/>
  <c r="DI180" i="79"/>
  <c r="BF180" i="79"/>
  <c r="CK180" i="79" s="1" a="1"/>
  <c r="CK180" i="79" s="1"/>
  <c r="BD180" i="79"/>
  <c r="DK179" i="79"/>
  <c r="DI179" i="79"/>
  <c r="BF179" i="79"/>
  <c r="CK179" i="79" s="1" a="1"/>
  <c r="CK179" i="79" s="1"/>
  <c r="BD179" i="79"/>
  <c r="DK178" i="79"/>
  <c r="DI178" i="79"/>
  <c r="BF178" i="79"/>
  <c r="CK178" i="79" s="1" a="1"/>
  <c r="CK178" i="79" s="1"/>
  <c r="BD178" i="79"/>
  <c r="DK177" i="79"/>
  <c r="DI177" i="79"/>
  <c r="BF177" i="79"/>
  <c r="CK177" i="79" s="1" a="1"/>
  <c r="CK177" i="79" s="1"/>
  <c r="BD177" i="79"/>
  <c r="DK176" i="79"/>
  <c r="DI176" i="79"/>
  <c r="BF176" i="79"/>
  <c r="CK176" i="79" s="1" a="1"/>
  <c r="CK176" i="79" s="1"/>
  <c r="BD176" i="79"/>
  <c r="DK175" i="79"/>
  <c r="DI175" i="79"/>
  <c r="BF175" i="79"/>
  <c r="CK175" i="79" s="1" a="1"/>
  <c r="CK175" i="79" s="1"/>
  <c r="BD175" i="79"/>
  <c r="DK174" i="79"/>
  <c r="DI174" i="79"/>
  <c r="BF174" i="79"/>
  <c r="CK174" i="79" s="1" a="1"/>
  <c r="CK174" i="79" s="1"/>
  <c r="BD174" i="79"/>
  <c r="DK173" i="79"/>
  <c r="DI173" i="79"/>
  <c r="BF173" i="79"/>
  <c r="CK173" i="79" s="1" a="1"/>
  <c r="CK173" i="79" s="1"/>
  <c r="BD173" i="79"/>
  <c r="DK172" i="79"/>
  <c r="DI172" i="79"/>
  <c r="BF172" i="79"/>
  <c r="CK172" i="79" s="1" a="1"/>
  <c r="CK172" i="79" s="1"/>
  <c r="BD172" i="79"/>
  <c r="DK171" i="79"/>
  <c r="DI171" i="79"/>
  <c r="BF171" i="79"/>
  <c r="CK171" i="79" s="1" a="1"/>
  <c r="CK171" i="79" s="1"/>
  <c r="BD171" i="79"/>
  <c r="DK170" i="79"/>
  <c r="DI170" i="79"/>
  <c r="BF170" i="79"/>
  <c r="CK170" i="79" s="1" a="1"/>
  <c r="CK170" i="79" s="1"/>
  <c r="BD170" i="79"/>
  <c r="DK169" i="79"/>
  <c r="DI169" i="79"/>
  <c r="BF169" i="79"/>
  <c r="CK169" i="79" s="1" a="1"/>
  <c r="CK169" i="79" s="1"/>
  <c r="BD169" i="79"/>
  <c r="DK168" i="79"/>
  <c r="DI168" i="79"/>
  <c r="BF168" i="79"/>
  <c r="CK168" i="79" s="1" a="1"/>
  <c r="CK168" i="79" s="1"/>
  <c r="BD168" i="79"/>
  <c r="DK167" i="79"/>
  <c r="DI167" i="79"/>
  <c r="BF167" i="79"/>
  <c r="CK167" i="79" s="1" a="1"/>
  <c r="CK167" i="79" s="1"/>
  <c r="BD167" i="79"/>
  <c r="DK166" i="79"/>
  <c r="DI166" i="79"/>
  <c r="BF166" i="79"/>
  <c r="CK166" i="79" s="1" a="1"/>
  <c r="CK166" i="79" s="1"/>
  <c r="BD166" i="79"/>
  <c r="DK165" i="79"/>
  <c r="DI165" i="79"/>
  <c r="BF165" i="79"/>
  <c r="CK165" i="79" s="1" a="1"/>
  <c r="CK165" i="79" s="1"/>
  <c r="BD165" i="79"/>
  <c r="DK164" i="79"/>
  <c r="DI164" i="79"/>
  <c r="BF164" i="79"/>
  <c r="CK164" i="79" s="1" a="1"/>
  <c r="CK164" i="79" s="1"/>
  <c r="BD164" i="79"/>
  <c r="DK163" i="79"/>
  <c r="DI163" i="79"/>
  <c r="BF163" i="79"/>
  <c r="CK163" i="79" s="1" a="1"/>
  <c r="CK163" i="79" s="1"/>
  <c r="BD163" i="79"/>
  <c r="DK162" i="79"/>
  <c r="DI162" i="79"/>
  <c r="BF162" i="79"/>
  <c r="CK162" i="79" s="1" a="1"/>
  <c r="CK162" i="79" s="1"/>
  <c r="BD162" i="79"/>
  <c r="DK161" i="79"/>
  <c r="DI161" i="79"/>
  <c r="BF161" i="79"/>
  <c r="CK161" i="79" s="1" a="1"/>
  <c r="CK161" i="79" s="1"/>
  <c r="BD161" i="79"/>
  <c r="DK160" i="79"/>
  <c r="DI160" i="79"/>
  <c r="BF160" i="79"/>
  <c r="CK160" i="79" s="1" a="1"/>
  <c r="CK160" i="79" s="1"/>
  <c r="BD160" i="79"/>
  <c r="DK159" i="79"/>
  <c r="DI159" i="79"/>
  <c r="BF159" i="79"/>
  <c r="CK159" i="79" s="1" a="1"/>
  <c r="CK159" i="79" s="1"/>
  <c r="BD159" i="79"/>
  <c r="DK158" i="79"/>
  <c r="DI158" i="79"/>
  <c r="BF158" i="79"/>
  <c r="CK158" i="79" s="1" a="1"/>
  <c r="CK158" i="79" s="1"/>
  <c r="BD158" i="79"/>
  <c r="DK157" i="79"/>
  <c r="DI157" i="79"/>
  <c r="BF157" i="79"/>
  <c r="CK157" i="79" s="1" a="1"/>
  <c r="CK157" i="79" s="1"/>
  <c r="BD157" i="79"/>
  <c r="DK156" i="79"/>
  <c r="DI156" i="79"/>
  <c r="BF156" i="79"/>
  <c r="CK156" i="79" s="1" a="1"/>
  <c r="CK156" i="79" s="1"/>
  <c r="BD156" i="79"/>
  <c r="DK155" i="79"/>
  <c r="DI155" i="79"/>
  <c r="BF155" i="79"/>
  <c r="CK155" i="79" s="1" a="1"/>
  <c r="CK155" i="79" s="1"/>
  <c r="BD155" i="79"/>
  <c r="DK154" i="79"/>
  <c r="DI154" i="79"/>
  <c r="BF154" i="79"/>
  <c r="CK154" i="79" s="1" a="1"/>
  <c r="CK154" i="79" s="1"/>
  <c r="BD154" i="79"/>
  <c r="DK153" i="79"/>
  <c r="DI153" i="79"/>
  <c r="BF153" i="79"/>
  <c r="CK153" i="79" s="1" a="1"/>
  <c r="CK153" i="79" s="1"/>
  <c r="BD153" i="79"/>
  <c r="DK152" i="79"/>
  <c r="DI152" i="79"/>
  <c r="BF152" i="79"/>
  <c r="CK152" i="79" s="1" a="1"/>
  <c r="CK152" i="79" s="1"/>
  <c r="BD152" i="79"/>
  <c r="DK151" i="79"/>
  <c r="DI151" i="79"/>
  <c r="BF151" i="79"/>
  <c r="CK151" i="79" s="1" a="1"/>
  <c r="CK151" i="79" s="1"/>
  <c r="BD151" i="79"/>
  <c r="DK150" i="79"/>
  <c r="DI150" i="79"/>
  <c r="BF150" i="79"/>
  <c r="CK150" i="79" s="1" a="1"/>
  <c r="CK150" i="79" s="1"/>
  <c r="BD150" i="79"/>
  <c r="DK149" i="79"/>
  <c r="DI149" i="79"/>
  <c r="BF149" i="79"/>
  <c r="CK149" i="79" s="1" a="1"/>
  <c r="CK149" i="79" s="1"/>
  <c r="BD149" i="79"/>
  <c r="DK148" i="79"/>
  <c r="DI148" i="79"/>
  <c r="BF148" i="79"/>
  <c r="CK148" i="79" s="1" a="1"/>
  <c r="CK148" i="79" s="1"/>
  <c r="BD148" i="79"/>
  <c r="DK147" i="79"/>
  <c r="DI147" i="79"/>
  <c r="BF147" i="79"/>
  <c r="CK147" i="79" s="1" a="1"/>
  <c r="CK147" i="79" s="1"/>
  <c r="BD147" i="79"/>
  <c r="DK146" i="79"/>
  <c r="DI146" i="79"/>
  <c r="BF146" i="79"/>
  <c r="CK146" i="79" s="1" a="1"/>
  <c r="CK146" i="79" s="1"/>
  <c r="BD146" i="79"/>
  <c r="DK145" i="79"/>
  <c r="DI145" i="79"/>
  <c r="BF145" i="79"/>
  <c r="CK145" i="79" s="1" a="1"/>
  <c r="CK145" i="79" s="1"/>
  <c r="BD145" i="79"/>
  <c r="DK144" i="79"/>
  <c r="DI144" i="79"/>
  <c r="BF144" i="79"/>
  <c r="CK144" i="79" s="1" a="1"/>
  <c r="CK144" i="79" s="1"/>
  <c r="BD144" i="79"/>
  <c r="DK143" i="79"/>
  <c r="DI143" i="79"/>
  <c r="BF143" i="79"/>
  <c r="CK143" i="79" s="1" a="1"/>
  <c r="CK143" i="79" s="1"/>
  <c r="BD143" i="79"/>
  <c r="DK142" i="79"/>
  <c r="DI142" i="79"/>
  <c r="BF142" i="79"/>
  <c r="CK142" i="79" s="1" a="1"/>
  <c r="CK142" i="79" s="1"/>
  <c r="BD142" i="79"/>
  <c r="DK141" i="79"/>
  <c r="DI141" i="79"/>
  <c r="BF141" i="79"/>
  <c r="CK141" i="79" s="1" a="1"/>
  <c r="CK141" i="79" s="1"/>
  <c r="BD141" i="79"/>
  <c r="DK140" i="79"/>
  <c r="DI140" i="79"/>
  <c r="BF140" i="79"/>
  <c r="CK140" i="79" s="1" a="1"/>
  <c r="CK140" i="79" s="1"/>
  <c r="BD140" i="79"/>
  <c r="DK139" i="79"/>
  <c r="DI139" i="79"/>
  <c r="BF139" i="79"/>
  <c r="CK139" i="79" s="1" a="1"/>
  <c r="CK139" i="79" s="1"/>
  <c r="BD139" i="79"/>
  <c r="DK138" i="79"/>
  <c r="DI138" i="79"/>
  <c r="BF138" i="79"/>
  <c r="CK138" i="79" s="1" a="1"/>
  <c r="CK138" i="79" s="1"/>
  <c r="BD138" i="79"/>
  <c r="DK137" i="79"/>
  <c r="DI137" i="79"/>
  <c r="BF137" i="79"/>
  <c r="CK137" i="79" s="1" a="1"/>
  <c r="CK137" i="79" s="1"/>
  <c r="BD137" i="79"/>
  <c r="DK136" i="79"/>
  <c r="DI136" i="79"/>
  <c r="BF136" i="79"/>
  <c r="CK136" i="79" s="1" a="1"/>
  <c r="CK136" i="79" s="1"/>
  <c r="BD136" i="79"/>
  <c r="DK135" i="79"/>
  <c r="DI135" i="79"/>
  <c r="BF135" i="79"/>
  <c r="CK135" i="79" s="1" a="1"/>
  <c r="CK135" i="79" s="1"/>
  <c r="BD135" i="79"/>
  <c r="DK134" i="79"/>
  <c r="DI134" i="79"/>
  <c r="BF134" i="79"/>
  <c r="CK134" i="79" s="1" a="1"/>
  <c r="CK134" i="79" s="1"/>
  <c r="BD134" i="79"/>
  <c r="DK133" i="79"/>
  <c r="DI133" i="79"/>
  <c r="BF133" i="79"/>
  <c r="CK133" i="79" s="1" a="1"/>
  <c r="CK133" i="79" s="1"/>
  <c r="BD133" i="79"/>
  <c r="DK132" i="79"/>
  <c r="DI132" i="79"/>
  <c r="BF132" i="79"/>
  <c r="CK132" i="79" s="1" a="1"/>
  <c r="CK132" i="79" s="1"/>
  <c r="BD132" i="79"/>
  <c r="DK131" i="79"/>
  <c r="DI131" i="79"/>
  <c r="BF131" i="79"/>
  <c r="CK131" i="79" s="1" a="1"/>
  <c r="CK131" i="79" s="1"/>
  <c r="BD131" i="79"/>
  <c r="DK130" i="79"/>
  <c r="DI130" i="79"/>
  <c r="BF130" i="79"/>
  <c r="CK130" i="79" s="1" a="1"/>
  <c r="CK130" i="79" s="1"/>
  <c r="BD130" i="79"/>
  <c r="DK129" i="79"/>
  <c r="DI129" i="79"/>
  <c r="BF129" i="79"/>
  <c r="CK129" i="79" s="1" a="1"/>
  <c r="CK129" i="79" s="1"/>
  <c r="BD129" i="79"/>
  <c r="DK128" i="79"/>
  <c r="DI128" i="79"/>
  <c r="BF128" i="79"/>
  <c r="CK128" i="79" s="1" a="1"/>
  <c r="CK128" i="79" s="1"/>
  <c r="BD128" i="79"/>
  <c r="DK127" i="79"/>
  <c r="DI127" i="79"/>
  <c r="BF127" i="79"/>
  <c r="CK127" i="79" s="1" a="1"/>
  <c r="CK127" i="79" s="1"/>
  <c r="BD127" i="79"/>
  <c r="DK126" i="79"/>
  <c r="DI126" i="79"/>
  <c r="BF126" i="79"/>
  <c r="CK126" i="79" s="1" a="1"/>
  <c r="CK126" i="79" s="1"/>
  <c r="BD126" i="79"/>
  <c r="DK125" i="79"/>
  <c r="DI125" i="79"/>
  <c r="BF125" i="79"/>
  <c r="CK125" i="79" s="1" a="1"/>
  <c r="CK125" i="79" s="1"/>
  <c r="BD125" i="79"/>
  <c r="DK124" i="79"/>
  <c r="DI124" i="79"/>
  <c r="BF124" i="79"/>
  <c r="CK124" i="79" s="1" a="1"/>
  <c r="CK124" i="79" s="1"/>
  <c r="BD124" i="79"/>
  <c r="DK123" i="79"/>
  <c r="DI123" i="79"/>
  <c r="BF123" i="79"/>
  <c r="CK123" i="79" s="1" a="1"/>
  <c r="CK123" i="79" s="1"/>
  <c r="BD123" i="79"/>
  <c r="DK122" i="79"/>
  <c r="DI122" i="79"/>
  <c r="BF122" i="79"/>
  <c r="CK122" i="79" s="1" a="1"/>
  <c r="CK122" i="79" s="1"/>
  <c r="BD122" i="79"/>
  <c r="DK121" i="79"/>
  <c r="DI121" i="79"/>
  <c r="BF121" i="79"/>
  <c r="CK121" i="79" s="1" a="1"/>
  <c r="CK121" i="79" s="1"/>
  <c r="BD121" i="79"/>
  <c r="DK120" i="79"/>
  <c r="DI120" i="79"/>
  <c r="BF120" i="79"/>
  <c r="CK120" i="79" s="1" a="1"/>
  <c r="CK120" i="79" s="1"/>
  <c r="BD120" i="79"/>
  <c r="DK119" i="79"/>
  <c r="DI119" i="79"/>
  <c r="BF119" i="79"/>
  <c r="CK119" i="79" s="1" a="1"/>
  <c r="CK119" i="79" s="1"/>
  <c r="BD119" i="79"/>
  <c r="DK118" i="79"/>
  <c r="DI118" i="79"/>
  <c r="BF118" i="79"/>
  <c r="CK118" i="79" s="1" a="1"/>
  <c r="CK118" i="79" s="1"/>
  <c r="BD118" i="79"/>
  <c r="DK117" i="79"/>
  <c r="DI117" i="79"/>
  <c r="BF117" i="79"/>
  <c r="CK117" i="79" s="1" a="1"/>
  <c r="CK117" i="79" s="1"/>
  <c r="BD117" i="79"/>
  <c r="DK116" i="79"/>
  <c r="DI116" i="79"/>
  <c r="BF116" i="79"/>
  <c r="CK116" i="79" s="1" a="1"/>
  <c r="CK116" i="79" s="1"/>
  <c r="BD116" i="79"/>
  <c r="DK115" i="79"/>
  <c r="DI115" i="79"/>
  <c r="BF115" i="79"/>
  <c r="CK115" i="79" s="1" a="1"/>
  <c r="CK115" i="79" s="1"/>
  <c r="BD115" i="79"/>
  <c r="DK114" i="79"/>
  <c r="DI114" i="79"/>
  <c r="BF114" i="79"/>
  <c r="CK114" i="79" s="1" a="1"/>
  <c r="CK114" i="79" s="1"/>
  <c r="BD114" i="79"/>
  <c r="DK113" i="79"/>
  <c r="DI113" i="79"/>
  <c r="BF113" i="79"/>
  <c r="CK113" i="79" s="1" a="1"/>
  <c r="CK113" i="79" s="1"/>
  <c r="BD113" i="79"/>
  <c r="DK112" i="79"/>
  <c r="DI112" i="79"/>
  <c r="BF112" i="79"/>
  <c r="CK112" i="79" s="1" a="1"/>
  <c r="CK112" i="79" s="1"/>
  <c r="BD112" i="79"/>
  <c r="DK111" i="79"/>
  <c r="DI111" i="79"/>
  <c r="BF111" i="79"/>
  <c r="CK111" i="79" s="1" a="1"/>
  <c r="CK111" i="79" s="1"/>
  <c r="BD111" i="79"/>
  <c r="DK110" i="79"/>
  <c r="DI110" i="79"/>
  <c r="BF110" i="79"/>
  <c r="CK110" i="79" s="1" a="1"/>
  <c r="CK110" i="79" s="1"/>
  <c r="BD110" i="79"/>
  <c r="DK109" i="79"/>
  <c r="DI109" i="79"/>
  <c r="BF109" i="79"/>
  <c r="CK109" i="79" s="1" a="1"/>
  <c r="CK109" i="79" s="1"/>
  <c r="BD109" i="79"/>
  <c r="DK108" i="79"/>
  <c r="DI108" i="79"/>
  <c r="BF108" i="79"/>
  <c r="CK108" i="79" s="1" a="1"/>
  <c r="CK108" i="79" s="1"/>
  <c r="BD108" i="79"/>
  <c r="DK107" i="79"/>
  <c r="DI107" i="79"/>
  <c r="BF107" i="79"/>
  <c r="CK107" i="79" s="1" a="1"/>
  <c r="CK107" i="79" s="1"/>
  <c r="BD107" i="79"/>
  <c r="DK106" i="79"/>
  <c r="DI106" i="79"/>
  <c r="BF106" i="79"/>
  <c r="CK106" i="79" s="1" a="1"/>
  <c r="CK106" i="79" s="1"/>
  <c r="BD106" i="79"/>
  <c r="DK105" i="79"/>
  <c r="DI105" i="79"/>
  <c r="BF105" i="79"/>
  <c r="CK105" i="79" s="1" a="1"/>
  <c r="CK105" i="79" s="1"/>
  <c r="BD105" i="79"/>
  <c r="DK104" i="79"/>
  <c r="DI104" i="79"/>
  <c r="BF104" i="79"/>
  <c r="CK104" i="79" s="1" a="1"/>
  <c r="CK104" i="79" s="1"/>
  <c r="BD104" i="79"/>
  <c r="DK103" i="79"/>
  <c r="DI103" i="79"/>
  <c r="BF103" i="79"/>
  <c r="CK103" i="79" s="1" a="1"/>
  <c r="CK103" i="79" s="1"/>
  <c r="BD103" i="79"/>
  <c r="DK102" i="79"/>
  <c r="DI102" i="79"/>
  <c r="BF102" i="79"/>
  <c r="CK102" i="79" s="1" a="1"/>
  <c r="CK102" i="79" s="1"/>
  <c r="BD102" i="79"/>
  <c r="DK101" i="79"/>
  <c r="DI101" i="79"/>
  <c r="BF101" i="79"/>
  <c r="CK101" i="79" s="1" a="1"/>
  <c r="CK101" i="79" s="1"/>
  <c r="BD101" i="79"/>
  <c r="DK100" i="79"/>
  <c r="DI100" i="79"/>
  <c r="BF100" i="79"/>
  <c r="CK100" i="79" s="1" a="1"/>
  <c r="CK100" i="79" s="1"/>
  <c r="BD100" i="79"/>
  <c r="DK99" i="79"/>
  <c r="DI99" i="79"/>
  <c r="BF99" i="79"/>
  <c r="CK99" i="79" s="1" a="1"/>
  <c r="CK99" i="79" s="1"/>
  <c r="BD99" i="79"/>
  <c r="DK98" i="79"/>
  <c r="DI98" i="79"/>
  <c r="BF98" i="79"/>
  <c r="CK98" i="79" s="1" a="1"/>
  <c r="CK98" i="79" s="1"/>
  <c r="BD98" i="79"/>
  <c r="DK97" i="79"/>
  <c r="DI97" i="79"/>
  <c r="BF97" i="79"/>
  <c r="CK97" i="79" s="1" a="1"/>
  <c r="CK97" i="79" s="1"/>
  <c r="BD97" i="79"/>
  <c r="DK96" i="79"/>
  <c r="DI96" i="79"/>
  <c r="BF96" i="79"/>
  <c r="CK96" i="79" s="1" a="1"/>
  <c r="CK96" i="79" s="1"/>
  <c r="BD96" i="79"/>
  <c r="DK95" i="79"/>
  <c r="DI95" i="79"/>
  <c r="BF95" i="79"/>
  <c r="CK95" i="79" s="1" a="1"/>
  <c r="CK95" i="79" s="1"/>
  <c r="BD95" i="79"/>
  <c r="DK94" i="79"/>
  <c r="DI94" i="79"/>
  <c r="BF94" i="79"/>
  <c r="CK94" i="79" s="1" a="1"/>
  <c r="CK94" i="79" s="1"/>
  <c r="BD94" i="79"/>
  <c r="DK93" i="79"/>
  <c r="DI93" i="79"/>
  <c r="BF93" i="79"/>
  <c r="CK93" i="79" s="1" a="1"/>
  <c r="CK93" i="79" s="1"/>
  <c r="BD93" i="79"/>
  <c r="DK92" i="79"/>
  <c r="DI92" i="79"/>
  <c r="BF92" i="79"/>
  <c r="CK92" i="79" s="1" a="1"/>
  <c r="CK92" i="79" s="1"/>
  <c r="BD92" i="79"/>
  <c r="DK91" i="79"/>
  <c r="DI91" i="79"/>
  <c r="BF91" i="79"/>
  <c r="CK91" i="79" s="1" a="1"/>
  <c r="CK91" i="79" s="1"/>
  <c r="BD91" i="79"/>
  <c r="DK90" i="79"/>
  <c r="DI90" i="79"/>
  <c r="BF90" i="79"/>
  <c r="CK90" i="79" s="1" a="1"/>
  <c r="CK90" i="79" s="1"/>
  <c r="BD90" i="79"/>
  <c r="DK89" i="79"/>
  <c r="DI89" i="79"/>
  <c r="BF89" i="79"/>
  <c r="CK89" i="79" s="1" a="1"/>
  <c r="CK89" i="79" s="1"/>
  <c r="BD89" i="79"/>
  <c r="DK88" i="79"/>
  <c r="DI88" i="79"/>
  <c r="BF88" i="79"/>
  <c r="CK88" i="79" s="1" a="1"/>
  <c r="CK88" i="79" s="1"/>
  <c r="BD88" i="79"/>
  <c r="DK87" i="79"/>
  <c r="DI87" i="79"/>
  <c r="BF87" i="79"/>
  <c r="CK87" i="79" s="1" a="1"/>
  <c r="CK87" i="79" s="1"/>
  <c r="BD87" i="79"/>
  <c r="DK86" i="79"/>
  <c r="DI86" i="79"/>
  <c r="BF86" i="79"/>
  <c r="CK86" i="79" s="1" a="1"/>
  <c r="CK86" i="79" s="1"/>
  <c r="BD86" i="79"/>
  <c r="DK85" i="79"/>
  <c r="DI85" i="79"/>
  <c r="BF85" i="79"/>
  <c r="CK85" i="79" s="1" a="1"/>
  <c r="CK85" i="79" s="1"/>
  <c r="BD85" i="79"/>
  <c r="DK84" i="79"/>
  <c r="DI84" i="79"/>
  <c r="BF84" i="79"/>
  <c r="CK84" i="79" s="1" a="1"/>
  <c r="CK84" i="79" s="1"/>
  <c r="BD84" i="79"/>
  <c r="DK83" i="79"/>
  <c r="DI83" i="79"/>
  <c r="BF83" i="79"/>
  <c r="CK83" i="79" s="1" a="1"/>
  <c r="CK83" i="79" s="1"/>
  <c r="BD83" i="79"/>
  <c r="DK82" i="79"/>
  <c r="DI82" i="79"/>
  <c r="BF82" i="79"/>
  <c r="CK82" i="79" s="1" a="1"/>
  <c r="CK82" i="79" s="1"/>
  <c r="BD82" i="79"/>
  <c r="DK81" i="79"/>
  <c r="DI81" i="79"/>
  <c r="BF81" i="79"/>
  <c r="CK81" i="79" s="1" a="1"/>
  <c r="CK81" i="79" s="1"/>
  <c r="BD81" i="79"/>
  <c r="DK80" i="79"/>
  <c r="DI80" i="79"/>
  <c r="BF80" i="79"/>
  <c r="CK80" i="79" s="1" a="1"/>
  <c r="CK80" i="79" s="1"/>
  <c r="BD80" i="79"/>
  <c r="DK79" i="79"/>
  <c r="DI79" i="79"/>
  <c r="BF79" i="79"/>
  <c r="CK79" i="79" s="1" a="1"/>
  <c r="CK79" i="79" s="1"/>
  <c r="BD79" i="79"/>
  <c r="DK78" i="79"/>
  <c r="DI78" i="79"/>
  <c r="BF78" i="79"/>
  <c r="CK78" i="79" s="1" a="1"/>
  <c r="CK78" i="79" s="1"/>
  <c r="BD78" i="79"/>
  <c r="DK77" i="79"/>
  <c r="DI77" i="79"/>
  <c r="BF77" i="79"/>
  <c r="CK77" i="79" s="1" a="1"/>
  <c r="CK77" i="79" s="1"/>
  <c r="BD77" i="79"/>
  <c r="DK76" i="79"/>
  <c r="DI76" i="79"/>
  <c r="BF76" i="79"/>
  <c r="CK76" i="79" s="1" a="1"/>
  <c r="CK76" i="79" s="1"/>
  <c r="BD76" i="79"/>
  <c r="DK75" i="79"/>
  <c r="DI75" i="79"/>
  <c r="BF75" i="79"/>
  <c r="CK75" i="79" s="1" a="1"/>
  <c r="CK75" i="79" s="1"/>
  <c r="BD75" i="79"/>
  <c r="DK74" i="79"/>
  <c r="DI74" i="79"/>
  <c r="BF74" i="79"/>
  <c r="CK74" i="79" s="1" a="1"/>
  <c r="CK74" i="79" s="1"/>
  <c r="BD74" i="79"/>
  <c r="DK73" i="79"/>
  <c r="DI73" i="79"/>
  <c r="BF73" i="79"/>
  <c r="CK73" i="79" s="1" a="1"/>
  <c r="CK73" i="79" s="1"/>
  <c r="BD73" i="79"/>
  <c r="DK72" i="79"/>
  <c r="DI72" i="79"/>
  <c r="BF72" i="79"/>
  <c r="CK72" i="79" s="1" a="1"/>
  <c r="CK72" i="79" s="1"/>
  <c r="BD72" i="79"/>
  <c r="DK71" i="79"/>
  <c r="DI71" i="79"/>
  <c r="BF71" i="79"/>
  <c r="CK71" i="79" s="1" a="1"/>
  <c r="CK71" i="79" s="1"/>
  <c r="BD71" i="79"/>
  <c r="DK70" i="79"/>
  <c r="DI70" i="79"/>
  <c r="BF70" i="79"/>
  <c r="CK70" i="79" s="1" a="1"/>
  <c r="CK70" i="79" s="1"/>
  <c r="BD70" i="79"/>
  <c r="DK69" i="79"/>
  <c r="DI69" i="79"/>
  <c r="BF69" i="79"/>
  <c r="CK69" i="79" s="1" a="1"/>
  <c r="CK69" i="79" s="1"/>
  <c r="BD69" i="79"/>
  <c r="DK68" i="79"/>
  <c r="DI68" i="79"/>
  <c r="BF68" i="79"/>
  <c r="CK68" i="79" s="1" a="1"/>
  <c r="CK68" i="79" s="1"/>
  <c r="BD68" i="79"/>
  <c r="DK67" i="79"/>
  <c r="DI67" i="79"/>
  <c r="BF67" i="79"/>
  <c r="CK67" i="79" s="1" a="1"/>
  <c r="CK67" i="79" s="1"/>
  <c r="BD67" i="79"/>
  <c r="DK66" i="79"/>
  <c r="DI66" i="79"/>
  <c r="BF66" i="79"/>
  <c r="CK66" i="79" s="1" a="1"/>
  <c r="CK66" i="79" s="1"/>
  <c r="BD66" i="79"/>
  <c r="DK65" i="79"/>
  <c r="DI65" i="79"/>
  <c r="BF65" i="79"/>
  <c r="CK65" i="79" s="1" a="1"/>
  <c r="CK65" i="79" s="1"/>
  <c r="BD65" i="79"/>
  <c r="DK64" i="79"/>
  <c r="DI64" i="79"/>
  <c r="BF64" i="79"/>
  <c r="CK64" i="79" s="1" a="1"/>
  <c r="CK64" i="79" s="1"/>
  <c r="BD64" i="79"/>
  <c r="DK63" i="79"/>
  <c r="DI63" i="79"/>
  <c r="BF63" i="79"/>
  <c r="CK63" i="79" s="1" a="1"/>
  <c r="CK63" i="79" s="1"/>
  <c r="BD63" i="79"/>
  <c r="DK62" i="79"/>
  <c r="DI62" i="79"/>
  <c r="BF62" i="79"/>
  <c r="CK62" i="79" s="1" a="1"/>
  <c r="CK62" i="79" s="1"/>
  <c r="BD62" i="79"/>
  <c r="DK61" i="79"/>
  <c r="DI61" i="79"/>
  <c r="BF61" i="79"/>
  <c r="CK61" i="79" s="1" a="1"/>
  <c r="CK61" i="79" s="1"/>
  <c r="BD61" i="79"/>
  <c r="DK60" i="79"/>
  <c r="DI60" i="79"/>
  <c r="BF60" i="79"/>
  <c r="CK60" i="79" s="1" a="1"/>
  <c r="CK60" i="79" s="1"/>
  <c r="BD60" i="79"/>
  <c r="DK59" i="79"/>
  <c r="DI59" i="79"/>
  <c r="BF59" i="79"/>
  <c r="CK59" i="79" s="1" a="1"/>
  <c r="CK59" i="79" s="1"/>
  <c r="BD59" i="79"/>
  <c r="DK58" i="79"/>
  <c r="DI58" i="79"/>
  <c r="BF58" i="79"/>
  <c r="CK58" i="79" s="1" a="1"/>
  <c r="CK58" i="79" s="1"/>
  <c r="BD58" i="79"/>
  <c r="DK57" i="79"/>
  <c r="DI57" i="79"/>
  <c r="BF57" i="79"/>
  <c r="CK57" i="79" s="1" a="1"/>
  <c r="CK57" i="79" s="1"/>
  <c r="BD57" i="79"/>
  <c r="DK56" i="79"/>
  <c r="DI56" i="79"/>
  <c r="BF56" i="79"/>
  <c r="CK56" i="79" s="1" a="1"/>
  <c r="CK56" i="79" s="1"/>
  <c r="BD56" i="79"/>
  <c r="DK55" i="79"/>
  <c r="DI55" i="79"/>
  <c r="BF55" i="79"/>
  <c r="CK55" i="79" s="1" a="1"/>
  <c r="CK55" i="79" s="1"/>
  <c r="BD55" i="79"/>
  <c r="DK54" i="79"/>
  <c r="DI54" i="79"/>
  <c r="BF54" i="79"/>
  <c r="CK54" i="79" s="1" a="1"/>
  <c r="CK54" i="79" s="1"/>
  <c r="BD54" i="79"/>
  <c r="DK53" i="79"/>
  <c r="DI53" i="79"/>
  <c r="BF53" i="79"/>
  <c r="CK53" i="79" s="1" a="1"/>
  <c r="CK53" i="79" s="1"/>
  <c r="BD53" i="79"/>
  <c r="DK52" i="79"/>
  <c r="DI52" i="79"/>
  <c r="BF52" i="79"/>
  <c r="CK52" i="79" s="1" a="1"/>
  <c r="CK52" i="79" s="1"/>
  <c r="BD52" i="79"/>
  <c r="DK51" i="79"/>
  <c r="DI51" i="79"/>
  <c r="BF51" i="79"/>
  <c r="CK51" i="79" s="1" a="1"/>
  <c r="CK51" i="79" s="1"/>
  <c r="BD51" i="79"/>
  <c r="DK50" i="79"/>
  <c r="DI50" i="79"/>
  <c r="BF50" i="79"/>
  <c r="CK50" i="79" s="1" a="1"/>
  <c r="CK50" i="79" s="1"/>
  <c r="BD50" i="79"/>
  <c r="DK49" i="79"/>
  <c r="DI49" i="79"/>
  <c r="BF49" i="79"/>
  <c r="CK49" i="79" s="1" a="1"/>
  <c r="CK49" i="79" s="1"/>
  <c r="BD49" i="79"/>
  <c r="DK48" i="79"/>
  <c r="DI48" i="79"/>
  <c r="BF48" i="79"/>
  <c r="CK48" i="79" s="1" a="1"/>
  <c r="CK48" i="79" s="1"/>
  <c r="BD48" i="79"/>
  <c r="DK47" i="79"/>
  <c r="DI47" i="79"/>
  <c r="BF47" i="79"/>
  <c r="CK47" i="79" s="1" a="1"/>
  <c r="CK47" i="79" s="1"/>
  <c r="BD47" i="79"/>
  <c r="DK46" i="79"/>
  <c r="DI46" i="79"/>
  <c r="BF46" i="79"/>
  <c r="CK46" i="79" s="1" a="1"/>
  <c r="CK46" i="79" s="1"/>
  <c r="BD46" i="79"/>
  <c r="DK45" i="79"/>
  <c r="DI45" i="79"/>
  <c r="BF45" i="79"/>
  <c r="CK45" i="79" s="1" a="1"/>
  <c r="CK45" i="79" s="1"/>
  <c r="BD45" i="79"/>
  <c r="DK44" i="79"/>
  <c r="DI44" i="79"/>
  <c r="BF44" i="79"/>
  <c r="CK44" i="79" s="1" a="1"/>
  <c r="CK44" i="79" s="1"/>
  <c r="BD44" i="79"/>
  <c r="DK43" i="79"/>
  <c r="DI43" i="79"/>
  <c r="BF43" i="79"/>
  <c r="CK43" i="79" s="1" a="1"/>
  <c r="CK43" i="79" s="1"/>
  <c r="BD43" i="79"/>
  <c r="DK42" i="79"/>
  <c r="DI42" i="79"/>
  <c r="BF42" i="79"/>
  <c r="CK42" i="79" s="1" a="1"/>
  <c r="CK42" i="79" s="1"/>
  <c r="BD42" i="79"/>
  <c r="DK41" i="79"/>
  <c r="DI41" i="79"/>
  <c r="BF41" i="79"/>
  <c r="CK41" i="79" s="1" a="1"/>
  <c r="CK41" i="79" s="1"/>
  <c r="BD41" i="79"/>
  <c r="DK40" i="79"/>
  <c r="DI40" i="79"/>
  <c r="BF40" i="79"/>
  <c r="CK40" i="79" s="1" a="1"/>
  <c r="CK40" i="79" s="1"/>
  <c r="BD40" i="79"/>
  <c r="DK39" i="79"/>
  <c r="DI39" i="79"/>
  <c r="BF39" i="79"/>
  <c r="CK39" i="79" s="1" a="1"/>
  <c r="CK39" i="79" s="1"/>
  <c r="BD39" i="79"/>
  <c r="DK38" i="79"/>
  <c r="DI38" i="79"/>
  <c r="BF38" i="79"/>
  <c r="CK38" i="79" s="1" a="1"/>
  <c r="CK38" i="79" s="1"/>
  <c r="BD38" i="79"/>
  <c r="DK37" i="79"/>
  <c r="DI37" i="79"/>
  <c r="BF37" i="79"/>
  <c r="CK37" i="79" s="1" a="1"/>
  <c r="CK37" i="79" s="1"/>
  <c r="BD37" i="79"/>
  <c r="DK36" i="79"/>
  <c r="DI36" i="79"/>
  <c r="BF36" i="79"/>
  <c r="CK36" i="79" s="1" a="1"/>
  <c r="CK36" i="79" s="1"/>
  <c r="BD36" i="79"/>
  <c r="DK35" i="79"/>
  <c r="DI35" i="79"/>
  <c r="BF35" i="79"/>
  <c r="CK35" i="79" s="1" a="1"/>
  <c r="CK35" i="79" s="1"/>
  <c r="BD35" i="79"/>
  <c r="DK34" i="79"/>
  <c r="DI34" i="79"/>
  <c r="BF34" i="79"/>
  <c r="CK34" i="79" s="1" a="1"/>
  <c r="CK34" i="79" s="1"/>
  <c r="BD34" i="79"/>
  <c r="DK33" i="79"/>
  <c r="DI33" i="79"/>
  <c r="BF33" i="79"/>
  <c r="CK33" i="79" s="1" a="1"/>
  <c r="CK33" i="79" s="1"/>
  <c r="BD33" i="79"/>
  <c r="DK32" i="79"/>
  <c r="DI32" i="79"/>
  <c r="BF32" i="79"/>
  <c r="BD32" i="79"/>
  <c r="DK31" i="79"/>
  <c r="DI31" i="79"/>
  <c r="BF31" i="79"/>
  <c r="CK31" i="79" s="1" a="1"/>
  <c r="CK31" i="79" s="1"/>
  <c r="BD31" i="79"/>
  <c r="DK30" i="79"/>
  <c r="DI30" i="79"/>
  <c r="BF30" i="79"/>
  <c r="CK30" i="79" s="1" a="1"/>
  <c r="CK30" i="79" s="1"/>
  <c r="BD30" i="79"/>
  <c r="DK29" i="79"/>
  <c r="DI29" i="79"/>
  <c r="BF29" i="79"/>
  <c r="BD29" i="79"/>
  <c r="DK28" i="79"/>
  <c r="DI28" i="79"/>
  <c r="BF28" i="79"/>
  <c r="CK28" i="79" s="1" a="1"/>
  <c r="CK28" i="79" s="1"/>
  <c r="BD28" i="79"/>
  <c r="DK27" i="79"/>
  <c r="DI27" i="79"/>
  <c r="BF27" i="79"/>
  <c r="CK27" i="79" s="1" a="1"/>
  <c r="CK27" i="79" s="1"/>
  <c r="BD27" i="79"/>
  <c r="DK26" i="79"/>
  <c r="DI26" i="79"/>
  <c r="BF26" i="79"/>
  <c r="BD26" i="79"/>
  <c r="DK25" i="79"/>
  <c r="DI25" i="79"/>
  <c r="BF25" i="79"/>
  <c r="CK25" i="79" s="1" a="1"/>
  <c r="CK25" i="79" s="1"/>
  <c r="BD25" i="79"/>
  <c r="DK24" i="79"/>
  <c r="DI24" i="79"/>
  <c r="BF24" i="79"/>
  <c r="BD24" i="79"/>
  <c r="DK23" i="79"/>
  <c r="DI23" i="79"/>
  <c r="BF23" i="79"/>
  <c r="CK23" i="79" s="1" a="1"/>
  <c r="CK23" i="79" s="1"/>
  <c r="BD23" i="79"/>
  <c r="DK22" i="79"/>
  <c r="DI22" i="79"/>
  <c r="BF22" i="79"/>
  <c r="CK22" i="79" s="1" a="1"/>
  <c r="CK22" i="79" s="1"/>
  <c r="BD22" i="79"/>
  <c r="DK21" i="79"/>
  <c r="DI21" i="79"/>
  <c r="BF21" i="79"/>
  <c r="BD21" i="79"/>
  <c r="DK20" i="79"/>
  <c r="DI20" i="79"/>
  <c r="BF20" i="79"/>
  <c r="BD20" i="79"/>
  <c r="DK19" i="79"/>
  <c r="DI19" i="79"/>
  <c r="BF19" i="79"/>
  <c r="CK19" i="79" s="1" a="1"/>
  <c r="CK19" i="79" s="1"/>
  <c r="BD19" i="79"/>
  <c r="DK18" i="79"/>
  <c r="DI18" i="79"/>
  <c r="BF18" i="79"/>
  <c r="BD18" i="79"/>
  <c r="DK17" i="79"/>
  <c r="DI17" i="79"/>
  <c r="BF17" i="79"/>
  <c r="CK17" i="79" s="1" a="1"/>
  <c r="CK17" i="79" s="1"/>
  <c r="BD17" i="79"/>
  <c r="DK16" i="79"/>
  <c r="DI16" i="79"/>
  <c r="BF16" i="79"/>
  <c r="BD16" i="79"/>
  <c r="DK15" i="79"/>
  <c r="DI15" i="79"/>
  <c r="BF15" i="79"/>
  <c r="CK15" i="79" s="1" a="1"/>
  <c r="CK15" i="79" s="1"/>
  <c r="BD15" i="79"/>
  <c r="DK14" i="79"/>
  <c r="DI14" i="79"/>
  <c r="BF14" i="79"/>
  <c r="BD14" i="79"/>
  <c r="DK13" i="79"/>
  <c r="DI13" i="79"/>
  <c r="BF13" i="79"/>
  <c r="BD13" i="79"/>
  <c r="DK12" i="79"/>
  <c r="DI12" i="79"/>
  <c r="BF12" i="79"/>
  <c r="BD12" i="79"/>
  <c r="DK11" i="79"/>
  <c r="DI11" i="79"/>
  <c r="BF11" i="79"/>
  <c r="BD11" i="79"/>
  <c r="DK10" i="79"/>
  <c r="DI10" i="79"/>
  <c r="BF10" i="79"/>
  <c r="BD10" i="79"/>
  <c r="DK9" i="79"/>
  <c r="DI9" i="79"/>
  <c r="BF9" i="79"/>
  <c r="BD9" i="79"/>
  <c r="DK8" i="79"/>
  <c r="DI8" i="79"/>
  <c r="BF8" i="79"/>
  <c r="BD8" i="79"/>
  <c r="DK7" i="79"/>
  <c r="DI7" i="79"/>
  <c r="BF7" i="79"/>
  <c r="BD7" i="79"/>
  <c r="DK6" i="79"/>
  <c r="DI6" i="79"/>
  <c r="BF6" i="79"/>
  <c r="BD6" i="79"/>
  <c r="DI5" i="79"/>
  <c r="BF5" i="79"/>
  <c r="BD5" i="79"/>
  <c r="DG4" i="79"/>
  <c r="DG250" i="79" s="1" a="1"/>
  <c r="DG250" i="79" s="1"/>
  <c r="DF4" i="79"/>
  <c r="DE4" i="79"/>
  <c r="DE250" i="79" s="1" a="1"/>
  <c r="DE250" i="79" s="1"/>
  <c r="DD4" i="79"/>
  <c r="DD250" i="79" s="1" a="1"/>
  <c r="DD250" i="79" s="1"/>
  <c r="DC4" i="79"/>
  <c r="DC250" i="79" s="1" a="1"/>
  <c r="DC250" i="79" s="1"/>
  <c r="DB4" i="79"/>
  <c r="DA4" i="79"/>
  <c r="DA250" i="79" s="1" a="1"/>
  <c r="DA250" i="79" s="1"/>
  <c r="CZ4" i="79"/>
  <c r="CZ250" i="79" s="1" a="1"/>
  <c r="CZ250" i="79" s="1"/>
  <c r="CY4" i="79"/>
  <c r="CY250" i="79" s="1" a="1"/>
  <c r="CY250" i="79" s="1"/>
  <c r="CX4" i="79"/>
  <c r="CX250" i="79" s="1" a="1"/>
  <c r="CX250" i="79" s="1"/>
  <c r="CW4" i="79"/>
  <c r="CV4" i="79"/>
  <c r="CU4" i="79"/>
  <c r="CT4" i="79"/>
  <c r="CS4" i="79"/>
  <c r="CS250" i="79" s="1" a="1"/>
  <c r="CS250" i="79" s="1"/>
  <c r="CR4" i="79"/>
  <c r="CR250" i="79" s="1" a="1"/>
  <c r="CR250" i="79" s="1"/>
  <c r="CQ4" i="79"/>
  <c r="CQ250" i="79" s="1" a="1"/>
  <c r="CQ250" i="79" s="1"/>
  <c r="CP4" i="79"/>
  <c r="CO4" i="79"/>
  <c r="CO250" i="79" s="1" a="1"/>
  <c r="CO250" i="79" s="1"/>
  <c r="CN4" i="79"/>
  <c r="CN250" i="79" s="1" a="1"/>
  <c r="CN250" i="79" s="1"/>
  <c r="CM4" i="79"/>
  <c r="CM250" i="79" s="1" a="1"/>
  <c r="CM250" i="79" s="1"/>
  <c r="CL4" i="79"/>
  <c r="CL250" i="79" s="1" a="1"/>
  <c r="CL250" i="79" s="1"/>
  <c r="CJ4" i="79"/>
  <c r="CJ250" i="79" s="1" a="1"/>
  <c r="CJ250" i="79" s="1"/>
  <c r="CI4" i="79"/>
  <c r="CI250" i="79" s="1" a="1"/>
  <c r="CI250" i="79" s="1"/>
  <c r="CH4" i="79"/>
  <c r="CG4" i="79"/>
  <c r="CG250" i="79" s="1" a="1"/>
  <c r="CG250" i="79" s="1"/>
  <c r="CF4" i="79"/>
  <c r="CF250" i="79" s="1" a="1"/>
  <c r="CF250" i="79" s="1"/>
  <c r="CE4" i="79"/>
  <c r="CE250" i="79" s="1" a="1"/>
  <c r="CE250" i="79" s="1"/>
  <c r="CD4" i="79"/>
  <c r="CD250" i="79" s="1" a="1"/>
  <c r="CD250" i="79" s="1"/>
  <c r="CC4" i="79"/>
  <c r="CB4" i="79"/>
  <c r="CB250" i="79" s="1" a="1"/>
  <c r="CB250" i="79" s="1"/>
  <c r="CA4" i="79"/>
  <c r="CA250" i="79" s="1" a="1"/>
  <c r="CA250" i="79" s="1"/>
  <c r="BZ4" i="79"/>
  <c r="BZ250" i="79" s="1" a="1"/>
  <c r="BZ250" i="79" s="1"/>
  <c r="BY4" i="79"/>
  <c r="BX4" i="79"/>
  <c r="BX250" i="79" s="1" a="1"/>
  <c r="BX250" i="79" s="1"/>
  <c r="BW4" i="79"/>
  <c r="BV4" i="79"/>
  <c r="BV250" i="79" s="1" a="1"/>
  <c r="BV250" i="79" s="1"/>
  <c r="BU4" i="79"/>
  <c r="BT4" i="79"/>
  <c r="BT250" i="79" s="1" a="1"/>
  <c r="BT250" i="79" s="1"/>
  <c r="BS4" i="79"/>
  <c r="BS250" i="79" s="1" a="1"/>
  <c r="BS250" i="79" s="1"/>
  <c r="BR4" i="79"/>
  <c r="BQ4" i="79"/>
  <c r="BP4" i="79"/>
  <c r="BP250" i="79" s="1" a="1"/>
  <c r="BP250" i="79" s="1"/>
  <c r="BO4" i="79"/>
  <c r="BN4" i="79"/>
  <c r="BN250" i="79" s="1" a="1"/>
  <c r="BN250" i="79" s="1"/>
  <c r="BM4" i="79"/>
  <c r="BL4" i="79"/>
  <c r="BK4" i="79"/>
  <c r="BK250" i="79" s="1" a="1"/>
  <c r="BK250" i="79" s="1"/>
  <c r="BJ4" i="79"/>
  <c r="BJ250" i="79" s="1" a="1"/>
  <c r="BJ250" i="79" s="1"/>
  <c r="BI4" i="79"/>
  <c r="BH4" i="79"/>
  <c r="BH250" i="79" s="1" a="1"/>
  <c r="BH250" i="79" s="1"/>
  <c r="BG4" i="79"/>
  <c r="BG250" i="79" s="1" a="1"/>
  <c r="BG250" i="79" s="1"/>
  <c r="DG3" i="79"/>
  <c r="DF3" i="79"/>
  <c r="DE3" i="79"/>
  <c r="DD3" i="79"/>
  <c r="DC3" i="79"/>
  <c r="DB3" i="79"/>
  <c r="DA3" i="79"/>
  <c r="CZ3" i="79"/>
  <c r="CY3" i="79"/>
  <c r="CX3" i="79"/>
  <c r="CW3" i="79"/>
  <c r="CV3" i="79"/>
  <c r="CU3" i="79"/>
  <c r="CT3" i="79"/>
  <c r="CS3" i="79"/>
  <c r="CR3" i="79"/>
  <c r="CQ3" i="79"/>
  <c r="CP3" i="79"/>
  <c r="CO3" i="79"/>
  <c r="CN3" i="79"/>
  <c r="CM3" i="79"/>
  <c r="CL3" i="79"/>
  <c r="CJ3" i="79"/>
  <c r="CI3" i="79"/>
  <c r="CH3" i="79"/>
  <c r="CG3" i="79"/>
  <c r="CF3" i="79"/>
  <c r="CE3" i="79"/>
  <c r="CD3" i="79"/>
  <c r="CC3" i="79"/>
  <c r="CB3" i="79"/>
  <c r="CA3" i="79"/>
  <c r="BZ3" i="79"/>
  <c r="BY3" i="79"/>
  <c r="BX3" i="79"/>
  <c r="BW3" i="79"/>
  <c r="BV3" i="79"/>
  <c r="BU3" i="79"/>
  <c r="BT3" i="79"/>
  <c r="BS3" i="79"/>
  <c r="BR3" i="79"/>
  <c r="BQ3" i="79"/>
  <c r="BP3" i="79"/>
  <c r="BO3" i="79"/>
  <c r="BN3" i="79"/>
  <c r="BM3" i="79"/>
  <c r="BL3" i="79"/>
  <c r="BK3" i="79"/>
  <c r="BJ3" i="79"/>
  <c r="BI3" i="79"/>
  <c r="BH3" i="79"/>
  <c r="BG3" i="79"/>
  <c r="AI254" i="80"/>
  <c r="AH254" i="80"/>
  <c r="AG254" i="80"/>
  <c r="AF254" i="80"/>
  <c r="AE254" i="80"/>
  <c r="AD254" i="80"/>
  <c r="AC254" i="80"/>
  <c r="AB254" i="80"/>
  <c r="AA254" i="80"/>
  <c r="Z254" i="80"/>
  <c r="Y254" i="80"/>
  <c r="X254" i="80"/>
  <c r="W254" i="80"/>
  <c r="V254" i="80"/>
  <c r="U254" i="80"/>
  <c r="T254" i="80"/>
  <c r="S254" i="80"/>
  <c r="R254" i="80"/>
  <c r="Q254" i="80"/>
  <c r="P254" i="80"/>
  <c r="O254" i="80"/>
  <c r="N254" i="80"/>
  <c r="M254" i="80"/>
  <c r="L254" i="80"/>
  <c r="K254" i="80"/>
  <c r="J254" i="80"/>
  <c r="I254" i="80"/>
  <c r="H254" i="80"/>
  <c r="G254" i="80"/>
  <c r="F254" i="80"/>
  <c r="E254" i="80"/>
  <c r="D254" i="80"/>
  <c r="C254" i="80"/>
  <c r="B254" i="80"/>
  <c r="CO254" i="80"/>
  <c r="CH253" i="80" a="1"/>
  <c r="CH253" i="80" s="1"/>
  <c r="CH254" i="80" s="1"/>
  <c r="CA253" i="80" a="1"/>
  <c r="CA253" i="80" s="1"/>
  <c r="CA254" i="80" s="1"/>
  <c r="CM250" i="80"/>
  <c r="CF250" i="80"/>
  <c r="BY250" i="80"/>
  <c r="AK250" i="80"/>
  <c r="CM249" i="80"/>
  <c r="CF249" i="80"/>
  <c r="BY249" i="80"/>
  <c r="AK249" i="80"/>
  <c r="CM248" i="80"/>
  <c r="CF248" i="80"/>
  <c r="BY248" i="80"/>
  <c r="AK248" i="80"/>
  <c r="CM247" i="80"/>
  <c r="CF247" i="80"/>
  <c r="BY247" i="80"/>
  <c r="AK247" i="80"/>
  <c r="A247" i="80"/>
  <c r="CM246" i="80"/>
  <c r="CF246" i="80"/>
  <c r="BY246" i="80"/>
  <c r="BW246" i="80"/>
  <c r="CD246" i="80" s="1"/>
  <c r="CK246" i="80" s="1"/>
  <c r="AM246" i="80"/>
  <c r="AK246" i="80"/>
  <c r="CM245" i="80"/>
  <c r="CF245" i="80"/>
  <c r="BY245" i="80"/>
  <c r="BW245" i="80"/>
  <c r="CD245" i="80" s="1"/>
  <c r="CK245" i="80" s="1"/>
  <c r="AM245" i="80"/>
  <c r="AK245" i="80"/>
  <c r="CM244" i="80"/>
  <c r="CF244" i="80"/>
  <c r="BY244" i="80"/>
  <c r="BW244" i="80"/>
  <c r="CD244" i="80" s="1"/>
  <c r="CK244" i="80" s="1"/>
  <c r="AM244" i="80"/>
  <c r="AK244" i="80"/>
  <c r="CM243" i="80"/>
  <c r="CF243" i="80"/>
  <c r="CD243" i="80"/>
  <c r="CK243" i="80" s="1"/>
  <c r="BY243" i="80"/>
  <c r="BW243" i="80"/>
  <c r="AM243" i="80"/>
  <c r="AW243" i="80" s="1" a="1"/>
  <c r="AW243" i="80" s="1"/>
  <c r="AK243" i="80"/>
  <c r="CM242" i="80"/>
  <c r="CF242" i="80"/>
  <c r="BY242" i="80"/>
  <c r="BW242" i="80"/>
  <c r="CD242" i="80" s="1"/>
  <c r="CK242" i="80" s="1"/>
  <c r="AM242" i="80"/>
  <c r="AK242" i="80"/>
  <c r="CM241" i="80"/>
  <c r="CF241" i="80"/>
  <c r="BY241" i="80"/>
  <c r="BW241" i="80"/>
  <c r="CD241" i="80" s="1"/>
  <c r="CK241" i="80" s="1"/>
  <c r="BF241" i="80" a="1"/>
  <c r="BF241" i="80" s="1"/>
  <c r="AM241" i="80"/>
  <c r="AW241" i="80" s="1" a="1"/>
  <c r="AW241" i="80" s="1"/>
  <c r="AK241" i="80"/>
  <c r="CM240" i="80"/>
  <c r="CF240" i="80"/>
  <c r="BY240" i="80"/>
  <c r="BW240" i="80"/>
  <c r="CD240" i="80" s="1"/>
  <c r="CK240" i="80" s="1"/>
  <c r="AM240" i="80"/>
  <c r="AK240" i="80"/>
  <c r="CM239" i="80"/>
  <c r="CF239" i="80"/>
  <c r="BY239" i="80"/>
  <c r="BW239" i="80"/>
  <c r="CD239" i="80" s="1"/>
  <c r="CK239" i="80" s="1"/>
  <c r="BF239" i="80" a="1"/>
  <c r="BF239" i="80" s="1"/>
  <c r="AW239" i="80" a="1"/>
  <c r="AW239" i="80" s="1"/>
  <c r="AM239" i="80"/>
  <c r="AK239" i="80"/>
  <c r="CM238" i="80"/>
  <c r="CF238" i="80"/>
  <c r="BY238" i="80"/>
  <c r="BW238" i="80"/>
  <c r="CD238" i="80" s="1"/>
  <c r="CK238" i="80" s="1"/>
  <c r="AM238" i="80"/>
  <c r="AW238" i="80" s="1" a="1"/>
  <c r="AW238" i="80" s="1"/>
  <c r="AK238" i="80"/>
  <c r="CM237" i="80"/>
  <c r="CK237" i="80"/>
  <c r="CF237" i="80"/>
  <c r="BY237" i="80"/>
  <c r="BW237" i="80"/>
  <c r="CD237" i="80" s="1"/>
  <c r="AM237" i="80"/>
  <c r="AW237" i="80" s="1" a="1"/>
  <c r="AW237" i="80" s="1"/>
  <c r="AK237" i="80"/>
  <c r="CM236" i="80"/>
  <c r="CF236" i="80"/>
  <c r="BY236" i="80"/>
  <c r="BW236" i="80"/>
  <c r="CD236" i="80" s="1"/>
  <c r="CK236" i="80" s="1"/>
  <c r="AM236" i="80"/>
  <c r="AK236" i="80"/>
  <c r="CM235" i="80"/>
  <c r="CF235" i="80"/>
  <c r="BY235" i="80"/>
  <c r="BW235" i="80"/>
  <c r="CD235" i="80" s="1"/>
  <c r="CK235" i="80" s="1"/>
  <c r="AM235" i="80"/>
  <c r="BF235" i="80" s="1" a="1"/>
  <c r="BF235" i="80" s="1"/>
  <c r="AK235" i="80"/>
  <c r="CM234" i="80"/>
  <c r="CF234" i="80"/>
  <c r="BY234" i="80"/>
  <c r="BW234" i="80"/>
  <c r="CD234" i="80" s="1"/>
  <c r="CK234" i="80" s="1"/>
  <c r="AM234" i="80"/>
  <c r="AK234" i="80"/>
  <c r="CM233" i="80"/>
  <c r="CF233" i="80"/>
  <c r="BY233" i="80"/>
  <c r="BW233" i="80"/>
  <c r="CD233" i="80" s="1"/>
  <c r="CK233" i="80" s="1"/>
  <c r="AM233" i="80"/>
  <c r="BF233" i="80" s="1" a="1"/>
  <c r="BF233" i="80" s="1"/>
  <c r="AK233" i="80"/>
  <c r="CM232" i="80"/>
  <c r="CF232" i="80"/>
  <c r="BY232" i="80"/>
  <c r="BW232" i="80"/>
  <c r="CD232" i="80" s="1"/>
  <c r="CK232" i="80" s="1"/>
  <c r="AM232" i="80"/>
  <c r="BF232" i="80" s="1" a="1"/>
  <c r="BF232" i="80" s="1"/>
  <c r="AK232" i="80"/>
  <c r="CM231" i="80"/>
  <c r="CF231" i="80"/>
  <c r="BY231" i="80"/>
  <c r="BW231" i="80"/>
  <c r="CD231" i="80" s="1"/>
  <c r="CK231" i="80" s="1"/>
  <c r="AM231" i="80"/>
  <c r="BF231" i="80" s="1" a="1"/>
  <c r="BF231" i="80" s="1"/>
  <c r="AK231" i="80"/>
  <c r="CM230" i="80"/>
  <c r="CF230" i="80"/>
  <c r="BY230" i="80"/>
  <c r="BW230" i="80"/>
  <c r="CD230" i="80" s="1"/>
  <c r="CK230" i="80" s="1"/>
  <c r="AM230" i="80"/>
  <c r="AK230" i="80"/>
  <c r="CM229" i="80"/>
  <c r="CF229" i="80"/>
  <c r="BY229" i="80"/>
  <c r="BW229" i="80"/>
  <c r="CD229" i="80" s="1"/>
  <c r="CK229" i="80" s="1"/>
  <c r="AM229" i="80"/>
  <c r="AK229" i="80"/>
  <c r="CM228" i="80"/>
  <c r="CF228" i="80"/>
  <c r="BY228" i="80"/>
  <c r="BW228" i="80"/>
  <c r="CD228" i="80" s="1"/>
  <c r="CK228" i="80" s="1"/>
  <c r="AM228" i="80"/>
  <c r="AK228" i="80"/>
  <c r="CM227" i="80"/>
  <c r="CF227" i="80"/>
  <c r="BY227" i="80"/>
  <c r="BW227" i="80"/>
  <c r="CD227" i="80" s="1"/>
  <c r="CK227" i="80" s="1"/>
  <c r="BF227" i="80" a="1"/>
  <c r="BF227" i="80" s="1"/>
  <c r="AM227" i="80"/>
  <c r="AW227" i="80" s="1" a="1"/>
  <c r="AW227" i="80" s="1"/>
  <c r="AK227" i="80"/>
  <c r="CM226" i="80"/>
  <c r="CF226" i="80"/>
  <c r="BY226" i="80"/>
  <c r="BW226" i="80"/>
  <c r="CD226" i="80" s="1"/>
  <c r="CK226" i="80" s="1"/>
  <c r="AM226" i="80"/>
  <c r="AK226" i="80"/>
  <c r="CM225" i="80"/>
  <c r="CF225" i="80"/>
  <c r="BY225" i="80"/>
  <c r="BW225" i="80"/>
  <c r="CD225" i="80" s="1"/>
  <c r="CK225" i="80" s="1"/>
  <c r="AM225" i="80"/>
  <c r="BF225" i="80" s="1" a="1"/>
  <c r="BF225" i="80" s="1"/>
  <c r="AK225" i="80"/>
  <c r="CM224" i="80"/>
  <c r="CF224" i="80"/>
  <c r="BY224" i="80"/>
  <c r="BW224" i="80"/>
  <c r="CD224" i="80" s="1"/>
  <c r="CK224" i="80" s="1"/>
  <c r="AM224" i="80"/>
  <c r="BF224" i="80" s="1" a="1"/>
  <c r="BF224" i="80" s="1"/>
  <c r="AK224" i="80"/>
  <c r="CM223" i="80"/>
  <c r="CF223" i="80"/>
  <c r="BY223" i="80"/>
  <c r="BW223" i="80"/>
  <c r="CD223" i="80" s="1"/>
  <c r="CK223" i="80" s="1"/>
  <c r="AW223" i="80" a="1"/>
  <c r="AW223" i="80" s="1"/>
  <c r="AM223" i="80"/>
  <c r="BF223" i="80" s="1" a="1"/>
  <c r="BF223" i="80" s="1"/>
  <c r="AK223" i="80"/>
  <c r="CM222" i="80"/>
  <c r="CF222" i="80"/>
  <c r="BY222" i="80"/>
  <c r="BW222" i="80"/>
  <c r="CD222" i="80" s="1"/>
  <c r="CK222" i="80" s="1"/>
  <c r="AM222" i="80"/>
  <c r="AW222" i="80" s="1" a="1"/>
  <c r="AW222" i="80" s="1"/>
  <c r="AK222" i="80"/>
  <c r="CM221" i="80"/>
  <c r="CF221" i="80"/>
  <c r="BY221" i="80"/>
  <c r="BW221" i="80"/>
  <c r="CD221" i="80" s="1"/>
  <c r="CK221" i="80" s="1"/>
  <c r="AM221" i="80"/>
  <c r="AW221" i="80" s="1" a="1"/>
  <c r="AW221" i="80" s="1"/>
  <c r="AK221" i="80"/>
  <c r="CM220" i="80"/>
  <c r="CF220" i="80"/>
  <c r="BY220" i="80"/>
  <c r="BW220" i="80"/>
  <c r="CD220" i="80" s="1"/>
  <c r="CK220" i="80" s="1"/>
  <c r="AM220" i="80"/>
  <c r="BF220" i="80" s="1" a="1"/>
  <c r="BF220" i="80" s="1"/>
  <c r="AK220" i="80"/>
  <c r="CM219" i="80"/>
  <c r="CF219" i="80"/>
  <c r="BY219" i="80"/>
  <c r="BW219" i="80"/>
  <c r="CD219" i="80" s="1"/>
  <c r="CK219" i="80" s="1"/>
  <c r="AM219" i="80"/>
  <c r="AW219" i="80" s="1" a="1"/>
  <c r="AW219" i="80" s="1"/>
  <c r="AK219" i="80"/>
  <c r="CM218" i="80"/>
  <c r="CF218" i="80"/>
  <c r="BY218" i="80"/>
  <c r="BW218" i="80"/>
  <c r="CD218" i="80" s="1"/>
  <c r="CK218" i="80" s="1"/>
  <c r="AM218" i="80"/>
  <c r="BF218" i="80" s="1" a="1"/>
  <c r="BF218" i="80" s="1"/>
  <c r="AK218" i="80"/>
  <c r="CM217" i="80"/>
  <c r="CF217" i="80"/>
  <c r="BY217" i="80"/>
  <c r="BW217" i="80"/>
  <c r="CD217" i="80" s="1"/>
  <c r="CK217" i="80" s="1"/>
  <c r="AM217" i="80"/>
  <c r="AK217" i="80"/>
  <c r="CM216" i="80"/>
  <c r="CF216" i="80"/>
  <c r="BY216" i="80"/>
  <c r="BW216" i="80"/>
  <c r="CD216" i="80" s="1"/>
  <c r="CK216" i="80" s="1"/>
  <c r="AM216" i="80"/>
  <c r="AK216" i="80"/>
  <c r="CM215" i="80"/>
  <c r="CF215" i="80"/>
  <c r="BY215" i="80"/>
  <c r="BW215" i="80"/>
  <c r="CD215" i="80" s="1"/>
  <c r="CK215" i="80" s="1"/>
  <c r="AM215" i="80"/>
  <c r="BF215" i="80" s="1" a="1"/>
  <c r="BF215" i="80" s="1"/>
  <c r="AK215" i="80"/>
  <c r="CM214" i="80"/>
  <c r="CF214" i="80"/>
  <c r="BY214" i="80"/>
  <c r="BW214" i="80"/>
  <c r="CD214" i="80" s="1"/>
  <c r="CK214" i="80" s="1"/>
  <c r="AM214" i="80"/>
  <c r="BF214" i="80" s="1" a="1"/>
  <c r="BF214" i="80" s="1"/>
  <c r="AK214" i="80"/>
  <c r="CM213" i="80"/>
  <c r="CF213" i="80"/>
  <c r="BY213" i="80"/>
  <c r="BW213" i="80"/>
  <c r="CD213" i="80" s="1"/>
  <c r="CK213" i="80" s="1"/>
  <c r="AM213" i="80"/>
  <c r="BF213" i="80" s="1" a="1"/>
  <c r="BF213" i="80" s="1"/>
  <c r="AK213" i="80"/>
  <c r="CM212" i="80"/>
  <c r="CF212" i="80"/>
  <c r="BY212" i="80"/>
  <c r="BW212" i="80"/>
  <c r="CD212" i="80" s="1"/>
  <c r="CK212" i="80" s="1"/>
  <c r="AM212" i="80"/>
  <c r="AK212" i="80"/>
  <c r="CM211" i="80"/>
  <c r="CF211" i="80"/>
  <c r="BY211" i="80"/>
  <c r="BW211" i="80"/>
  <c r="CD211" i="80" s="1"/>
  <c r="CK211" i="80" s="1"/>
  <c r="AM211" i="80"/>
  <c r="BF211" i="80" s="1" a="1"/>
  <c r="BF211" i="80" s="1"/>
  <c r="AK211" i="80"/>
  <c r="CM210" i="80"/>
  <c r="CF210" i="80"/>
  <c r="BY210" i="80"/>
  <c r="BW210" i="80"/>
  <c r="CD210" i="80" s="1"/>
  <c r="CK210" i="80" s="1"/>
  <c r="AM210" i="80"/>
  <c r="AW210" i="80" s="1" a="1"/>
  <c r="AW210" i="80" s="1"/>
  <c r="AK210" i="80"/>
  <c r="CM209" i="80"/>
  <c r="CF209" i="80"/>
  <c r="BY209" i="80"/>
  <c r="BW209" i="80"/>
  <c r="CD209" i="80" s="1"/>
  <c r="CK209" i="80" s="1"/>
  <c r="AM209" i="80"/>
  <c r="AK209" i="80"/>
  <c r="CM208" i="80"/>
  <c r="CF208" i="80"/>
  <c r="BY208" i="80"/>
  <c r="BW208" i="80"/>
  <c r="CD208" i="80" s="1"/>
  <c r="CK208" i="80" s="1"/>
  <c r="AM208" i="80"/>
  <c r="AK208" i="80"/>
  <c r="CM207" i="80"/>
  <c r="CF207" i="80"/>
  <c r="BY207" i="80"/>
  <c r="BW207" i="80"/>
  <c r="CD207" i="80" s="1"/>
  <c r="CK207" i="80" s="1"/>
  <c r="AM207" i="80"/>
  <c r="AW207" i="80" s="1" a="1"/>
  <c r="AW207" i="80" s="1"/>
  <c r="AK207" i="80"/>
  <c r="CM206" i="80"/>
  <c r="CF206" i="80"/>
  <c r="BY206" i="80"/>
  <c r="BW206" i="80"/>
  <c r="CD206" i="80" s="1"/>
  <c r="CK206" i="80" s="1"/>
  <c r="AM206" i="80"/>
  <c r="BF206" i="80" s="1" a="1"/>
  <c r="BF206" i="80" s="1"/>
  <c r="AK206" i="80"/>
  <c r="CM205" i="80"/>
  <c r="CF205" i="80"/>
  <c r="BY205" i="80"/>
  <c r="BW205" i="80"/>
  <c r="CD205" i="80" s="1"/>
  <c r="CK205" i="80" s="1"/>
  <c r="AM205" i="80"/>
  <c r="AK205" i="80"/>
  <c r="CM204" i="80"/>
  <c r="CF204" i="80"/>
  <c r="BY204" i="80"/>
  <c r="BW204" i="80"/>
  <c r="CD204" i="80" s="1"/>
  <c r="CK204" i="80" s="1"/>
  <c r="AM204" i="80"/>
  <c r="AK204" i="80"/>
  <c r="CM203" i="80"/>
  <c r="CF203" i="80"/>
  <c r="BY203" i="80"/>
  <c r="BW203" i="80"/>
  <c r="CD203" i="80" s="1"/>
  <c r="CK203" i="80" s="1"/>
  <c r="AM203" i="80"/>
  <c r="BF203" i="80" s="1" a="1"/>
  <c r="BF203" i="80" s="1"/>
  <c r="AK203" i="80"/>
  <c r="CM202" i="80"/>
  <c r="CF202" i="80"/>
  <c r="BY202" i="80"/>
  <c r="BW202" i="80"/>
  <c r="CD202" i="80" s="1"/>
  <c r="CK202" i="80" s="1"/>
  <c r="AM202" i="80"/>
  <c r="AK202" i="80"/>
  <c r="CM201" i="80"/>
  <c r="CF201" i="80"/>
  <c r="BY201" i="80"/>
  <c r="BW201" i="80"/>
  <c r="CD201" i="80" s="1"/>
  <c r="CK201" i="80" s="1"/>
  <c r="AM201" i="80"/>
  <c r="AK201" i="80"/>
  <c r="CM200" i="80"/>
  <c r="CF200" i="80"/>
  <c r="BY200" i="80"/>
  <c r="BW200" i="80"/>
  <c r="CD200" i="80" s="1"/>
  <c r="CK200" i="80" s="1"/>
  <c r="AM200" i="80"/>
  <c r="AW200" i="80" s="1" a="1"/>
  <c r="AW200" i="80" s="1"/>
  <c r="AK200" i="80"/>
  <c r="CM199" i="80"/>
  <c r="CF199" i="80"/>
  <c r="BY199" i="80"/>
  <c r="BW199" i="80"/>
  <c r="CD199" i="80" s="1"/>
  <c r="CK199" i="80" s="1"/>
  <c r="AM199" i="80"/>
  <c r="AW199" i="80" s="1" a="1"/>
  <c r="AW199" i="80" s="1"/>
  <c r="AK199" i="80"/>
  <c r="CM198" i="80"/>
  <c r="CF198" i="80"/>
  <c r="BY198" i="80"/>
  <c r="BW198" i="80"/>
  <c r="CD198" i="80" s="1"/>
  <c r="CK198" i="80" s="1"/>
  <c r="AM198" i="80"/>
  <c r="BF198" i="80" s="1" a="1"/>
  <c r="BF198" i="80" s="1"/>
  <c r="AK198" i="80"/>
  <c r="CM197" i="80"/>
  <c r="CF197" i="80"/>
  <c r="BY197" i="80"/>
  <c r="BW197" i="80"/>
  <c r="CD197" i="80" s="1"/>
  <c r="CK197" i="80" s="1"/>
  <c r="AM197" i="80"/>
  <c r="AK197" i="80"/>
  <c r="CM196" i="80"/>
  <c r="CF196" i="80"/>
  <c r="BY196" i="80"/>
  <c r="BW196" i="80"/>
  <c r="CD196" i="80" s="1"/>
  <c r="CK196" i="80" s="1"/>
  <c r="AM196" i="80"/>
  <c r="BF196" i="80" s="1" a="1"/>
  <c r="BF196" i="80" s="1"/>
  <c r="AK196" i="80"/>
  <c r="CM195" i="80"/>
  <c r="CF195" i="80"/>
  <c r="BY195" i="80"/>
  <c r="BW195" i="80"/>
  <c r="CD195" i="80" s="1"/>
  <c r="CK195" i="80" s="1"/>
  <c r="AM195" i="80"/>
  <c r="AK195" i="80"/>
  <c r="CM194" i="80"/>
  <c r="CF194" i="80"/>
  <c r="BY194" i="80"/>
  <c r="BW194" i="80"/>
  <c r="CD194" i="80" s="1"/>
  <c r="CK194" i="80" s="1"/>
  <c r="AM194" i="80"/>
  <c r="BF194" i="80" s="1" a="1"/>
  <c r="BF194" i="80" s="1"/>
  <c r="AK194" i="80"/>
  <c r="CM193" i="80"/>
  <c r="CF193" i="80"/>
  <c r="BY193" i="80"/>
  <c r="BW193" i="80"/>
  <c r="CD193" i="80" s="1"/>
  <c r="CK193" i="80" s="1"/>
  <c r="AM193" i="80"/>
  <c r="AK193" i="80"/>
  <c r="CM192" i="80"/>
  <c r="CF192" i="80"/>
  <c r="BY192" i="80"/>
  <c r="BW192" i="80"/>
  <c r="CD192" i="80" s="1"/>
  <c r="CK192" i="80" s="1"/>
  <c r="AM192" i="80"/>
  <c r="BF192" i="80" s="1" a="1"/>
  <c r="BF192" i="80" s="1"/>
  <c r="AK192" i="80"/>
  <c r="CM191" i="80"/>
  <c r="CF191" i="80"/>
  <c r="BY191" i="80"/>
  <c r="BW191" i="80"/>
  <c r="CD191" i="80" s="1"/>
  <c r="CK191" i="80" s="1"/>
  <c r="AM191" i="80"/>
  <c r="AK191" i="80"/>
  <c r="CM190" i="80"/>
  <c r="CF190" i="80"/>
  <c r="BY190" i="80"/>
  <c r="BW190" i="80"/>
  <c r="CD190" i="80" s="1"/>
  <c r="CK190" i="80" s="1"/>
  <c r="BF190" i="80" a="1"/>
  <c r="BF190" i="80" s="1"/>
  <c r="AM190" i="80"/>
  <c r="AK190" i="80"/>
  <c r="CM189" i="80"/>
  <c r="CF189" i="80"/>
  <c r="BY189" i="80"/>
  <c r="BW189" i="80"/>
  <c r="CD189" i="80" s="1"/>
  <c r="CK189" i="80" s="1"/>
  <c r="AM189" i="80"/>
  <c r="AK189" i="80"/>
  <c r="CM188" i="80"/>
  <c r="CF188" i="80"/>
  <c r="BY188" i="80"/>
  <c r="BW188" i="80"/>
  <c r="CD188" i="80" s="1"/>
  <c r="CK188" i="80" s="1"/>
  <c r="AM188" i="80"/>
  <c r="BF188" i="80" s="1" a="1"/>
  <c r="BF188" i="80" s="1"/>
  <c r="AK188" i="80"/>
  <c r="CM187" i="80"/>
  <c r="CF187" i="80"/>
  <c r="BY187" i="80"/>
  <c r="BW187" i="80"/>
  <c r="CD187" i="80" s="1"/>
  <c r="CK187" i="80" s="1"/>
  <c r="AM187" i="80"/>
  <c r="AK187" i="80"/>
  <c r="CM186" i="80"/>
  <c r="CF186" i="80"/>
  <c r="BY186" i="80"/>
  <c r="BW186" i="80"/>
  <c r="CD186" i="80" s="1"/>
  <c r="CK186" i="80" s="1"/>
  <c r="AM186" i="80"/>
  <c r="AW186" i="80" s="1" a="1"/>
  <c r="AW186" i="80" s="1"/>
  <c r="AK186" i="80"/>
  <c r="CM185" i="80"/>
  <c r="CF185" i="80"/>
  <c r="BY185" i="80"/>
  <c r="BW185" i="80"/>
  <c r="CD185" i="80" s="1"/>
  <c r="CK185" i="80" s="1"/>
  <c r="AM185" i="80"/>
  <c r="AW185" i="80" s="1" a="1"/>
  <c r="AW185" i="80" s="1"/>
  <c r="AK185" i="80"/>
  <c r="CM184" i="80"/>
  <c r="CF184" i="80"/>
  <c r="BY184" i="80"/>
  <c r="BW184" i="80"/>
  <c r="CD184" i="80" s="1"/>
  <c r="CK184" i="80" s="1"/>
  <c r="AM184" i="80"/>
  <c r="BF184" i="80" s="1" a="1"/>
  <c r="BF184" i="80" s="1"/>
  <c r="AK184" i="80"/>
  <c r="CM183" i="80"/>
  <c r="CF183" i="80"/>
  <c r="BY183" i="80"/>
  <c r="BW183" i="80"/>
  <c r="CD183" i="80" s="1"/>
  <c r="CK183" i="80" s="1"/>
  <c r="AM183" i="80"/>
  <c r="BF183" i="80" s="1" a="1"/>
  <c r="BF183" i="80" s="1"/>
  <c r="AK183" i="80"/>
  <c r="CM182" i="80"/>
  <c r="CF182" i="80"/>
  <c r="BY182" i="80"/>
  <c r="BW182" i="80"/>
  <c r="CD182" i="80" s="1"/>
  <c r="CK182" i="80" s="1"/>
  <c r="AM182" i="80"/>
  <c r="BF182" i="80" s="1" a="1"/>
  <c r="BF182" i="80" s="1"/>
  <c r="AK182" i="80"/>
  <c r="CM181" i="80"/>
  <c r="CF181" i="80"/>
  <c r="BY181" i="80"/>
  <c r="BW181" i="80"/>
  <c r="CD181" i="80" s="1"/>
  <c r="CK181" i="80" s="1"/>
  <c r="AM181" i="80"/>
  <c r="AK181" i="80"/>
  <c r="CM180" i="80"/>
  <c r="CF180" i="80"/>
  <c r="BY180" i="80"/>
  <c r="BW180" i="80"/>
  <c r="CD180" i="80" s="1"/>
  <c r="CK180" i="80" s="1"/>
  <c r="AM180" i="80"/>
  <c r="BF180" i="80" s="1" a="1"/>
  <c r="BF180" i="80" s="1"/>
  <c r="AK180" i="80"/>
  <c r="CM179" i="80"/>
  <c r="CF179" i="80"/>
  <c r="BY179" i="80"/>
  <c r="BW179" i="80"/>
  <c r="CD179" i="80" s="1"/>
  <c r="CK179" i="80" s="1"/>
  <c r="AM179" i="80"/>
  <c r="BF179" i="80" s="1" a="1"/>
  <c r="BF179" i="80" s="1"/>
  <c r="AK179" i="80"/>
  <c r="CM178" i="80"/>
  <c r="CF178" i="80"/>
  <c r="BY178" i="80"/>
  <c r="BW178" i="80"/>
  <c r="CD178" i="80" s="1"/>
  <c r="CK178" i="80" s="1"/>
  <c r="AM178" i="80"/>
  <c r="AW178" i="80" s="1" a="1"/>
  <c r="AW178" i="80" s="1"/>
  <c r="AK178" i="80"/>
  <c r="CM177" i="80"/>
  <c r="CF177" i="80"/>
  <c r="BY177" i="80"/>
  <c r="BW177" i="80"/>
  <c r="CD177" i="80" s="1"/>
  <c r="CK177" i="80" s="1"/>
  <c r="AM177" i="80"/>
  <c r="AW177" i="80" s="1" a="1"/>
  <c r="AW177" i="80" s="1"/>
  <c r="AK177" i="80"/>
  <c r="CM176" i="80"/>
  <c r="CF176" i="80"/>
  <c r="BY176" i="80"/>
  <c r="BW176" i="80"/>
  <c r="CD176" i="80" s="1"/>
  <c r="CK176" i="80" s="1"/>
  <c r="AM176" i="80"/>
  <c r="AK176" i="80"/>
  <c r="CM175" i="80"/>
  <c r="CF175" i="80"/>
  <c r="BY175" i="80"/>
  <c r="BW175" i="80"/>
  <c r="CD175" i="80" s="1"/>
  <c r="CK175" i="80" s="1"/>
  <c r="AM175" i="80"/>
  <c r="AW175" i="80" s="1" a="1"/>
  <c r="AW175" i="80" s="1"/>
  <c r="AK175" i="80"/>
  <c r="CM174" i="80"/>
  <c r="CF174" i="80"/>
  <c r="BY174" i="80"/>
  <c r="BW174" i="80"/>
  <c r="CD174" i="80" s="1"/>
  <c r="CK174" i="80" s="1"/>
  <c r="AM174" i="80"/>
  <c r="BF174" i="80" s="1" a="1"/>
  <c r="BF174" i="80" s="1"/>
  <c r="AK174" i="80"/>
  <c r="CM173" i="80"/>
  <c r="CF173" i="80"/>
  <c r="BY173" i="80"/>
  <c r="BW173" i="80"/>
  <c r="CD173" i="80" s="1"/>
  <c r="CK173" i="80" s="1"/>
  <c r="AM173" i="80"/>
  <c r="AW173" i="80" s="1" a="1"/>
  <c r="AW173" i="80" s="1"/>
  <c r="AK173" i="80"/>
  <c r="CM172" i="80"/>
  <c r="CF172" i="80"/>
  <c r="BY172" i="80"/>
  <c r="BW172" i="80"/>
  <c r="CD172" i="80" s="1"/>
  <c r="CK172" i="80" s="1"/>
  <c r="AM172" i="80"/>
  <c r="BF172" i="80" s="1" a="1"/>
  <c r="BF172" i="80" s="1"/>
  <c r="AK172" i="80"/>
  <c r="CM171" i="80"/>
  <c r="CF171" i="80"/>
  <c r="BY171" i="80"/>
  <c r="BW171" i="80"/>
  <c r="CD171" i="80" s="1"/>
  <c r="CK171" i="80" s="1"/>
  <c r="AM171" i="80"/>
  <c r="AK171" i="80"/>
  <c r="CM170" i="80"/>
  <c r="CF170" i="80"/>
  <c r="BY170" i="80"/>
  <c r="BW170" i="80"/>
  <c r="CD170" i="80" s="1"/>
  <c r="CK170" i="80" s="1"/>
  <c r="AM170" i="80"/>
  <c r="AK170" i="80"/>
  <c r="CM169" i="80"/>
  <c r="CF169" i="80"/>
  <c r="BY169" i="80"/>
  <c r="BW169" i="80"/>
  <c r="CD169" i="80" s="1"/>
  <c r="CK169" i="80" s="1"/>
  <c r="AW169" i="80" a="1"/>
  <c r="AW169" i="80" s="1"/>
  <c r="AM169" i="80"/>
  <c r="AK169" i="80"/>
  <c r="CM168" i="80"/>
  <c r="CF168" i="80"/>
  <c r="BY168" i="80"/>
  <c r="BW168" i="80"/>
  <c r="CD168" i="80" s="1"/>
  <c r="CK168" i="80" s="1"/>
  <c r="AM168" i="80"/>
  <c r="BF168" i="80" s="1" a="1"/>
  <c r="BF168" i="80" s="1"/>
  <c r="AK168" i="80"/>
  <c r="CM167" i="80"/>
  <c r="CF167" i="80"/>
  <c r="BY167" i="80"/>
  <c r="BW167" i="80"/>
  <c r="CD167" i="80" s="1"/>
  <c r="CK167" i="80" s="1"/>
  <c r="AM167" i="80"/>
  <c r="AK167" i="80"/>
  <c r="CM166" i="80"/>
  <c r="CF166" i="80"/>
  <c r="BY166" i="80"/>
  <c r="BW166" i="80"/>
  <c r="CD166" i="80" s="1"/>
  <c r="CK166" i="80" s="1"/>
  <c r="AM166" i="80"/>
  <c r="AK166" i="80"/>
  <c r="CM165" i="80"/>
  <c r="CF165" i="80"/>
  <c r="BY165" i="80"/>
  <c r="BW165" i="80"/>
  <c r="CD165" i="80" s="1"/>
  <c r="CK165" i="80" s="1"/>
  <c r="AM165" i="80"/>
  <c r="AK165" i="80"/>
  <c r="CM164" i="80"/>
  <c r="CF164" i="80"/>
  <c r="BY164" i="80"/>
  <c r="BW164" i="80"/>
  <c r="CD164" i="80" s="1"/>
  <c r="CK164" i="80" s="1"/>
  <c r="AM164" i="80"/>
  <c r="AK164" i="80"/>
  <c r="CM163" i="80"/>
  <c r="CF163" i="80"/>
  <c r="BY163" i="80"/>
  <c r="BW163" i="80"/>
  <c r="CD163" i="80" s="1"/>
  <c r="CK163" i="80" s="1"/>
  <c r="AM163" i="80"/>
  <c r="BF163" i="80" s="1" a="1"/>
  <c r="BF163" i="80" s="1"/>
  <c r="AK163" i="80"/>
  <c r="CM162" i="80"/>
  <c r="CF162" i="80"/>
  <c r="BY162" i="80"/>
  <c r="BW162" i="80"/>
  <c r="CD162" i="80" s="1"/>
  <c r="CK162" i="80" s="1"/>
  <c r="AM162" i="80"/>
  <c r="AW162" i="80" s="1" a="1"/>
  <c r="AW162" i="80" s="1"/>
  <c r="AK162" i="80"/>
  <c r="CM161" i="80"/>
  <c r="CF161" i="80"/>
  <c r="BY161" i="80"/>
  <c r="BW161" i="80"/>
  <c r="CD161" i="80" s="1"/>
  <c r="CK161" i="80" s="1"/>
  <c r="AM161" i="80"/>
  <c r="AW161" i="80" s="1" a="1"/>
  <c r="AW161" i="80" s="1"/>
  <c r="AK161" i="80"/>
  <c r="CM160" i="80"/>
  <c r="CF160" i="80"/>
  <c r="BY160" i="80"/>
  <c r="BW160" i="80"/>
  <c r="CD160" i="80" s="1"/>
  <c r="CK160" i="80" s="1"/>
  <c r="AM160" i="80"/>
  <c r="AW160" i="80" s="1" a="1"/>
  <c r="AW160" i="80" s="1"/>
  <c r="AK160" i="80"/>
  <c r="CM159" i="80"/>
  <c r="CF159" i="80"/>
  <c r="BY159" i="80"/>
  <c r="BW159" i="80"/>
  <c r="CD159" i="80" s="1"/>
  <c r="CK159" i="80" s="1"/>
  <c r="BF159" i="80" a="1"/>
  <c r="BF159" i="80" s="1"/>
  <c r="AM159" i="80"/>
  <c r="AW159" i="80" s="1" a="1"/>
  <c r="AW159" i="80" s="1"/>
  <c r="AK159" i="80"/>
  <c r="CM158" i="80"/>
  <c r="CF158" i="80"/>
  <c r="BY158" i="80"/>
  <c r="BW158" i="80"/>
  <c r="CD158" i="80" s="1"/>
  <c r="CK158" i="80" s="1"/>
  <c r="AM158" i="80"/>
  <c r="AW158" i="80" s="1" a="1"/>
  <c r="AW158" i="80" s="1"/>
  <c r="AK158" i="80"/>
  <c r="CM157" i="80"/>
  <c r="CF157" i="80"/>
  <c r="BY157" i="80"/>
  <c r="BW157" i="80"/>
  <c r="CD157" i="80" s="1"/>
  <c r="CK157" i="80" s="1"/>
  <c r="AM157" i="80"/>
  <c r="AW157" i="80" s="1" a="1"/>
  <c r="AW157" i="80" s="1"/>
  <c r="AK157" i="80"/>
  <c r="CM156" i="80"/>
  <c r="CF156" i="80"/>
  <c r="BY156" i="80"/>
  <c r="BW156" i="80"/>
  <c r="CD156" i="80" s="1"/>
  <c r="CK156" i="80" s="1"/>
  <c r="AM156" i="80"/>
  <c r="AK156" i="80"/>
  <c r="CM155" i="80"/>
  <c r="CF155" i="80"/>
  <c r="BY155" i="80"/>
  <c r="BW155" i="80"/>
  <c r="CD155" i="80" s="1"/>
  <c r="CK155" i="80" s="1"/>
  <c r="AM155" i="80"/>
  <c r="AK155" i="80"/>
  <c r="CM154" i="80"/>
  <c r="CF154" i="80"/>
  <c r="BY154" i="80"/>
  <c r="BW154" i="80"/>
  <c r="CD154" i="80" s="1"/>
  <c r="CK154" i="80" s="1"/>
  <c r="AM154" i="80"/>
  <c r="AK154" i="80"/>
  <c r="CM153" i="80"/>
  <c r="CF153" i="80"/>
  <c r="BY153" i="80"/>
  <c r="BW153" i="80"/>
  <c r="CD153" i="80" s="1"/>
  <c r="CK153" i="80" s="1"/>
  <c r="AM153" i="80"/>
  <c r="AK153" i="80"/>
  <c r="CM152" i="80"/>
  <c r="CF152" i="80"/>
  <c r="BY152" i="80"/>
  <c r="BW152" i="80"/>
  <c r="CD152" i="80" s="1"/>
  <c r="CK152" i="80" s="1"/>
  <c r="AM152" i="80"/>
  <c r="AK152" i="80"/>
  <c r="CM151" i="80"/>
  <c r="CF151" i="80"/>
  <c r="BY151" i="80"/>
  <c r="BW151" i="80"/>
  <c r="CD151" i="80" s="1"/>
  <c r="CK151" i="80" s="1"/>
  <c r="AM151" i="80"/>
  <c r="AW151" i="80" s="1" a="1"/>
  <c r="AW151" i="80" s="1"/>
  <c r="AK151" i="80"/>
  <c r="CM150" i="80"/>
  <c r="CF150" i="80"/>
  <c r="BY150" i="80"/>
  <c r="BW150" i="80"/>
  <c r="CD150" i="80" s="1"/>
  <c r="CK150" i="80" s="1"/>
  <c r="AM150" i="80"/>
  <c r="BF150" i="80" s="1" a="1"/>
  <c r="BF150" i="80" s="1"/>
  <c r="AK150" i="80"/>
  <c r="CM149" i="80"/>
  <c r="CF149" i="80"/>
  <c r="BY149" i="80"/>
  <c r="BW149" i="80"/>
  <c r="CD149" i="80" s="1"/>
  <c r="CK149" i="80" s="1"/>
  <c r="AM149" i="80"/>
  <c r="AK149" i="80"/>
  <c r="CM148" i="80"/>
  <c r="CF148" i="80"/>
  <c r="BY148" i="80"/>
  <c r="BW148" i="80"/>
  <c r="CD148" i="80" s="1"/>
  <c r="CK148" i="80" s="1"/>
  <c r="AM148" i="80"/>
  <c r="AK148" i="80"/>
  <c r="CM147" i="80"/>
  <c r="CF147" i="80"/>
  <c r="BY147" i="80"/>
  <c r="BW147" i="80"/>
  <c r="CD147" i="80" s="1"/>
  <c r="CK147" i="80" s="1"/>
  <c r="AM147" i="80"/>
  <c r="BF147" i="80" s="1" a="1"/>
  <c r="BF147" i="80" s="1"/>
  <c r="AK147" i="80"/>
  <c r="CM146" i="80"/>
  <c r="CF146" i="80"/>
  <c r="BY146" i="80"/>
  <c r="BW146" i="80"/>
  <c r="CD146" i="80" s="1"/>
  <c r="CK146" i="80" s="1"/>
  <c r="AM146" i="80"/>
  <c r="AW146" i="80" s="1" a="1"/>
  <c r="AW146" i="80" s="1"/>
  <c r="AK146" i="80"/>
  <c r="CM145" i="80"/>
  <c r="CF145" i="80"/>
  <c r="BY145" i="80"/>
  <c r="BW145" i="80"/>
  <c r="CD145" i="80" s="1"/>
  <c r="CK145" i="80" s="1"/>
  <c r="AM145" i="80"/>
  <c r="BF145" i="80" s="1" a="1"/>
  <c r="BF145" i="80" s="1"/>
  <c r="AK145" i="80"/>
  <c r="CM144" i="80"/>
  <c r="CF144" i="80"/>
  <c r="BY144" i="80"/>
  <c r="BW144" i="80"/>
  <c r="CD144" i="80" s="1"/>
  <c r="CK144" i="80" s="1"/>
  <c r="AM144" i="80"/>
  <c r="AW144" i="80" s="1" a="1"/>
  <c r="AW144" i="80" s="1"/>
  <c r="AK144" i="80"/>
  <c r="CM143" i="80"/>
  <c r="CF143" i="80"/>
  <c r="BY143" i="80"/>
  <c r="BW143" i="80"/>
  <c r="CD143" i="80" s="1"/>
  <c r="CK143" i="80" s="1"/>
  <c r="AM143" i="80"/>
  <c r="AK143" i="80"/>
  <c r="CM142" i="80"/>
  <c r="CF142" i="80"/>
  <c r="BY142" i="80"/>
  <c r="BW142" i="80"/>
  <c r="CD142" i="80" s="1"/>
  <c r="CK142" i="80" s="1"/>
  <c r="AM142" i="80"/>
  <c r="AK142" i="80"/>
  <c r="CM141" i="80"/>
  <c r="CF141" i="80"/>
  <c r="BY141" i="80"/>
  <c r="BW141" i="80"/>
  <c r="CD141" i="80" s="1"/>
  <c r="CK141" i="80" s="1"/>
  <c r="AM141" i="80"/>
  <c r="AK141" i="80"/>
  <c r="CM140" i="80"/>
  <c r="CF140" i="80"/>
  <c r="BY140" i="80"/>
  <c r="BW140" i="80"/>
  <c r="CD140" i="80" s="1"/>
  <c r="CK140" i="80" s="1"/>
  <c r="AM140" i="80"/>
  <c r="AK140" i="80"/>
  <c r="CM139" i="80"/>
  <c r="CF139" i="80"/>
  <c r="BY139" i="80"/>
  <c r="BW139" i="80"/>
  <c r="CD139" i="80" s="1"/>
  <c r="CK139" i="80" s="1"/>
  <c r="AM139" i="80"/>
  <c r="AW139" i="80" s="1" a="1"/>
  <c r="AW139" i="80" s="1"/>
  <c r="AK139" i="80"/>
  <c r="CM138" i="80"/>
  <c r="CF138" i="80"/>
  <c r="BY138" i="80"/>
  <c r="BW138" i="80"/>
  <c r="CD138" i="80" s="1"/>
  <c r="CK138" i="80" s="1"/>
  <c r="AM138" i="80"/>
  <c r="AW138" i="80" s="1" a="1"/>
  <c r="AW138" i="80" s="1"/>
  <c r="AK138" i="80"/>
  <c r="CM137" i="80"/>
  <c r="CF137" i="80"/>
  <c r="BY137" i="80"/>
  <c r="BW137" i="80"/>
  <c r="CD137" i="80" s="1"/>
  <c r="CK137" i="80" s="1"/>
  <c r="AM137" i="80"/>
  <c r="BF137" i="80" s="1" a="1"/>
  <c r="BF137" i="80" s="1"/>
  <c r="AK137" i="80"/>
  <c r="CM136" i="80"/>
  <c r="CF136" i="80"/>
  <c r="BY136" i="80"/>
  <c r="BW136" i="80"/>
  <c r="CD136" i="80" s="1"/>
  <c r="CK136" i="80" s="1"/>
  <c r="AM136" i="80"/>
  <c r="AW136" i="80" s="1" a="1"/>
  <c r="AW136" i="80" s="1"/>
  <c r="AK136" i="80"/>
  <c r="CM135" i="80"/>
  <c r="CF135" i="80"/>
  <c r="BY135" i="80"/>
  <c r="BW135" i="80"/>
  <c r="CD135" i="80" s="1"/>
  <c r="CK135" i="80" s="1"/>
  <c r="AM135" i="80"/>
  <c r="AW135" i="80" s="1" a="1"/>
  <c r="AW135" i="80" s="1"/>
  <c r="AK135" i="80"/>
  <c r="CM134" i="80"/>
  <c r="CF134" i="80"/>
  <c r="BY134" i="80"/>
  <c r="BW134" i="80"/>
  <c r="CD134" i="80" s="1"/>
  <c r="CK134" i="80" s="1"/>
  <c r="AM134" i="80"/>
  <c r="AW134" i="80" s="1" a="1"/>
  <c r="AW134" i="80" s="1"/>
  <c r="AK134" i="80"/>
  <c r="CM133" i="80"/>
  <c r="CF133" i="80"/>
  <c r="BY133" i="80"/>
  <c r="BW133" i="80"/>
  <c r="CD133" i="80" s="1"/>
  <c r="CK133" i="80" s="1"/>
  <c r="AM133" i="80"/>
  <c r="BF133" i="80" s="1" a="1"/>
  <c r="BF133" i="80" s="1"/>
  <c r="AK133" i="80"/>
  <c r="CM132" i="80"/>
  <c r="CF132" i="80"/>
  <c r="BY132" i="80"/>
  <c r="BW132" i="80"/>
  <c r="CD132" i="80" s="1"/>
  <c r="CK132" i="80" s="1"/>
  <c r="AM132" i="80"/>
  <c r="BF132" i="80" s="1" a="1"/>
  <c r="BF132" i="80" s="1"/>
  <c r="AK132" i="80"/>
  <c r="CM131" i="80"/>
  <c r="CF131" i="80"/>
  <c r="BY131" i="80"/>
  <c r="BW131" i="80"/>
  <c r="CD131" i="80" s="1"/>
  <c r="CK131" i="80" s="1"/>
  <c r="AM131" i="80"/>
  <c r="BF131" i="80" s="1" a="1"/>
  <c r="BF131" i="80" s="1"/>
  <c r="AK131" i="80"/>
  <c r="CM130" i="80"/>
  <c r="CF130" i="80"/>
  <c r="BY130" i="80"/>
  <c r="BW130" i="80"/>
  <c r="CD130" i="80" s="1"/>
  <c r="CK130" i="80" s="1"/>
  <c r="AM130" i="80"/>
  <c r="BF130" i="80" s="1" a="1"/>
  <c r="BF130" i="80" s="1"/>
  <c r="AK130" i="80"/>
  <c r="CM129" i="80"/>
  <c r="CF129" i="80"/>
  <c r="BY129" i="80"/>
  <c r="BW129" i="80"/>
  <c r="CD129" i="80" s="1"/>
  <c r="CK129" i="80" s="1"/>
  <c r="AM129" i="80"/>
  <c r="AK129" i="80"/>
  <c r="CM128" i="80"/>
  <c r="CF128" i="80"/>
  <c r="BY128" i="80"/>
  <c r="BW128" i="80"/>
  <c r="CD128" i="80" s="1"/>
  <c r="CK128" i="80" s="1"/>
  <c r="AM128" i="80"/>
  <c r="BF128" i="80" s="1" a="1"/>
  <c r="BF128" i="80" s="1"/>
  <c r="AK128" i="80"/>
  <c r="CM127" i="80"/>
  <c r="CF127" i="80"/>
  <c r="BY127" i="80"/>
  <c r="BW127" i="80"/>
  <c r="CD127" i="80" s="1"/>
  <c r="CK127" i="80" s="1"/>
  <c r="AM127" i="80"/>
  <c r="AK127" i="80"/>
  <c r="CM126" i="80"/>
  <c r="CF126" i="80"/>
  <c r="BY126" i="80"/>
  <c r="BW126" i="80"/>
  <c r="CD126" i="80" s="1"/>
  <c r="CK126" i="80" s="1"/>
  <c r="AM126" i="80"/>
  <c r="AK126" i="80"/>
  <c r="CM125" i="80"/>
  <c r="CF125" i="80"/>
  <c r="BY125" i="80"/>
  <c r="BW125" i="80"/>
  <c r="CD125" i="80" s="1"/>
  <c r="CK125" i="80" s="1"/>
  <c r="AM125" i="80"/>
  <c r="AK125" i="80"/>
  <c r="CM124" i="80"/>
  <c r="CF124" i="80"/>
  <c r="BY124" i="80"/>
  <c r="BW124" i="80"/>
  <c r="CD124" i="80" s="1"/>
  <c r="CK124" i="80" s="1"/>
  <c r="AM124" i="80"/>
  <c r="AK124" i="80"/>
  <c r="CM123" i="80"/>
  <c r="CF123" i="80"/>
  <c r="BY123" i="80"/>
  <c r="BW123" i="80"/>
  <c r="CD123" i="80" s="1"/>
  <c r="CK123" i="80" s="1"/>
  <c r="AM123" i="80"/>
  <c r="AW123" i="80" s="1" a="1"/>
  <c r="AW123" i="80" s="1"/>
  <c r="AK123" i="80"/>
  <c r="CM122" i="80"/>
  <c r="CF122" i="80"/>
  <c r="BY122" i="80"/>
  <c r="BW122" i="80"/>
  <c r="CD122" i="80" s="1"/>
  <c r="CK122" i="80" s="1"/>
  <c r="AM122" i="80"/>
  <c r="AK122" i="80"/>
  <c r="CM121" i="80"/>
  <c r="CF121" i="80"/>
  <c r="BY121" i="80"/>
  <c r="BW121" i="80"/>
  <c r="CD121" i="80" s="1"/>
  <c r="CK121" i="80" s="1"/>
  <c r="AM121" i="80"/>
  <c r="AK121" i="80"/>
  <c r="CM120" i="80"/>
  <c r="CF120" i="80"/>
  <c r="BY120" i="80"/>
  <c r="BW120" i="80"/>
  <c r="CD120" i="80" s="1"/>
  <c r="CK120" i="80" s="1"/>
  <c r="AM120" i="80"/>
  <c r="AK120" i="80"/>
  <c r="CM119" i="80"/>
  <c r="CF119" i="80"/>
  <c r="BY119" i="80"/>
  <c r="BW119" i="80"/>
  <c r="CD119" i="80" s="1"/>
  <c r="CK119" i="80" s="1"/>
  <c r="AM119" i="80"/>
  <c r="BF119" i="80" s="1" a="1"/>
  <c r="BF119" i="80" s="1"/>
  <c r="AK119" i="80"/>
  <c r="CM118" i="80"/>
  <c r="CF118" i="80"/>
  <c r="BY118" i="80"/>
  <c r="BW118" i="80"/>
  <c r="CD118" i="80" s="1"/>
  <c r="CK118" i="80" s="1"/>
  <c r="AM118" i="80"/>
  <c r="AK118" i="80"/>
  <c r="CM117" i="80"/>
  <c r="CF117" i="80"/>
  <c r="BY117" i="80"/>
  <c r="BW117" i="80"/>
  <c r="CD117" i="80" s="1"/>
  <c r="CK117" i="80" s="1"/>
  <c r="AM117" i="80"/>
  <c r="AK117" i="80"/>
  <c r="CM116" i="80"/>
  <c r="CF116" i="80"/>
  <c r="BY116" i="80"/>
  <c r="BW116" i="80"/>
  <c r="CD116" i="80" s="1"/>
  <c r="CK116" i="80" s="1"/>
  <c r="AM116" i="80"/>
  <c r="BF116" i="80" s="1" a="1"/>
  <c r="BF116" i="80" s="1"/>
  <c r="AK116" i="80"/>
  <c r="CM115" i="80"/>
  <c r="CF115" i="80"/>
  <c r="BY115" i="80"/>
  <c r="BW115" i="80"/>
  <c r="CD115" i="80" s="1"/>
  <c r="CK115" i="80" s="1"/>
  <c r="AM115" i="80"/>
  <c r="AK115" i="80"/>
  <c r="CM114" i="80"/>
  <c r="CF114" i="80"/>
  <c r="BY114" i="80"/>
  <c r="BW114" i="80"/>
  <c r="CD114" i="80" s="1"/>
  <c r="CK114" i="80" s="1"/>
  <c r="AM114" i="80"/>
  <c r="AW114" i="80" s="1" a="1"/>
  <c r="AW114" i="80" s="1"/>
  <c r="AK114" i="80"/>
  <c r="CM113" i="80"/>
  <c r="CF113" i="80"/>
  <c r="BY113" i="80"/>
  <c r="BW113" i="80"/>
  <c r="CD113" i="80" s="1"/>
  <c r="CK113" i="80" s="1"/>
  <c r="AM113" i="80"/>
  <c r="AK113" i="80"/>
  <c r="CM112" i="80"/>
  <c r="CF112" i="80"/>
  <c r="BY112" i="80"/>
  <c r="BW112" i="80"/>
  <c r="CD112" i="80" s="1"/>
  <c r="CK112" i="80" s="1"/>
  <c r="AM112" i="80"/>
  <c r="BF112" i="80" s="1" a="1"/>
  <c r="BF112" i="80" s="1"/>
  <c r="AK112" i="80"/>
  <c r="CM111" i="80"/>
  <c r="CF111" i="80"/>
  <c r="BY111" i="80"/>
  <c r="BW111" i="80"/>
  <c r="CD111" i="80" s="1"/>
  <c r="CK111" i="80" s="1"/>
  <c r="AM111" i="80"/>
  <c r="BF111" i="80" s="1" a="1"/>
  <c r="BF111" i="80" s="1"/>
  <c r="AK111" i="80"/>
  <c r="CM110" i="80"/>
  <c r="CF110" i="80"/>
  <c r="BY110" i="80"/>
  <c r="BW110" i="80"/>
  <c r="CD110" i="80" s="1"/>
  <c r="CK110" i="80" s="1"/>
  <c r="AM110" i="80"/>
  <c r="AW110" i="80" s="1" a="1"/>
  <c r="AW110" i="80" s="1"/>
  <c r="AK110" i="80"/>
  <c r="CM109" i="80"/>
  <c r="CF109" i="80"/>
  <c r="BY109" i="80"/>
  <c r="BW109" i="80"/>
  <c r="CD109" i="80" s="1"/>
  <c r="CK109" i="80" s="1"/>
  <c r="AM109" i="80"/>
  <c r="AK109" i="80"/>
  <c r="CM108" i="80"/>
  <c r="CF108" i="80"/>
  <c r="BY108" i="80"/>
  <c r="BW108" i="80"/>
  <c r="CD108" i="80" s="1"/>
  <c r="CK108" i="80" s="1"/>
  <c r="AM108" i="80"/>
  <c r="BF108" i="80" s="1" a="1"/>
  <c r="BF108" i="80" s="1"/>
  <c r="AK108" i="80"/>
  <c r="CM107" i="80"/>
  <c r="CF107" i="80"/>
  <c r="BY107" i="80"/>
  <c r="BW107" i="80"/>
  <c r="CD107" i="80" s="1"/>
  <c r="CK107" i="80" s="1"/>
  <c r="AM107" i="80"/>
  <c r="AK107" i="80"/>
  <c r="CM106" i="80"/>
  <c r="CF106" i="80"/>
  <c r="BY106" i="80"/>
  <c r="BW106" i="80"/>
  <c r="CD106" i="80" s="1"/>
  <c r="CK106" i="80" s="1"/>
  <c r="AM106" i="80"/>
  <c r="AK106" i="80"/>
  <c r="CM105" i="80"/>
  <c r="CF105" i="80"/>
  <c r="BY105" i="80"/>
  <c r="BW105" i="80"/>
  <c r="CD105" i="80" s="1"/>
  <c r="CK105" i="80" s="1"/>
  <c r="AM105" i="80"/>
  <c r="AK105" i="80"/>
  <c r="CM104" i="80"/>
  <c r="CF104" i="80"/>
  <c r="BY104" i="80"/>
  <c r="BW104" i="80"/>
  <c r="CD104" i="80" s="1"/>
  <c r="CK104" i="80" s="1"/>
  <c r="AM104" i="80"/>
  <c r="AK104" i="80"/>
  <c r="CM103" i="80"/>
  <c r="CF103" i="80"/>
  <c r="BY103" i="80"/>
  <c r="BW103" i="80"/>
  <c r="CD103" i="80" s="1"/>
  <c r="CK103" i="80" s="1"/>
  <c r="AM103" i="80"/>
  <c r="AK103" i="80"/>
  <c r="CM102" i="80"/>
  <c r="CF102" i="80"/>
  <c r="BY102" i="80"/>
  <c r="BW102" i="80"/>
  <c r="CD102" i="80" s="1"/>
  <c r="CK102" i="80" s="1"/>
  <c r="AM102" i="80"/>
  <c r="AK102" i="80"/>
  <c r="CM101" i="80"/>
  <c r="CF101" i="80"/>
  <c r="BY101" i="80"/>
  <c r="BW101" i="80"/>
  <c r="CD101" i="80" s="1"/>
  <c r="CK101" i="80" s="1"/>
  <c r="AM101" i="80"/>
  <c r="AK101" i="80"/>
  <c r="CM100" i="80"/>
  <c r="CF100" i="80"/>
  <c r="BY100" i="80"/>
  <c r="BW100" i="80"/>
  <c r="CD100" i="80" s="1"/>
  <c r="CK100" i="80" s="1"/>
  <c r="AM100" i="80"/>
  <c r="AK100" i="80"/>
  <c r="CM99" i="80"/>
  <c r="CF99" i="80"/>
  <c r="BY99" i="80"/>
  <c r="BW99" i="80"/>
  <c r="CD99" i="80" s="1"/>
  <c r="CK99" i="80" s="1"/>
  <c r="AM99" i="80"/>
  <c r="BF99" i="80" s="1" a="1"/>
  <c r="BF99" i="80" s="1"/>
  <c r="AK99" i="80"/>
  <c r="CM98" i="80"/>
  <c r="CF98" i="80"/>
  <c r="BY98" i="80"/>
  <c r="BW98" i="80"/>
  <c r="CD98" i="80" s="1"/>
  <c r="CK98" i="80" s="1"/>
  <c r="AM98" i="80"/>
  <c r="AW98" i="80" s="1" a="1"/>
  <c r="AW98" i="80" s="1"/>
  <c r="AK98" i="80"/>
  <c r="CM97" i="80"/>
  <c r="CF97" i="80"/>
  <c r="BY97" i="80"/>
  <c r="BW97" i="80"/>
  <c r="CD97" i="80" s="1"/>
  <c r="CK97" i="80" s="1"/>
  <c r="AM97" i="80"/>
  <c r="AK97" i="80"/>
  <c r="CM96" i="80"/>
  <c r="CF96" i="80"/>
  <c r="BY96" i="80"/>
  <c r="BW96" i="80"/>
  <c r="CD96" i="80" s="1"/>
  <c r="CK96" i="80" s="1"/>
  <c r="AM96" i="80"/>
  <c r="BF96" i="80" s="1" a="1"/>
  <c r="BF96" i="80" s="1"/>
  <c r="AK96" i="80"/>
  <c r="CM95" i="80"/>
  <c r="CF95" i="80"/>
  <c r="BY95" i="80"/>
  <c r="BW95" i="80"/>
  <c r="CD95" i="80" s="1"/>
  <c r="CK95" i="80" s="1"/>
  <c r="AM95" i="80"/>
  <c r="AK95" i="80"/>
  <c r="CM94" i="80"/>
  <c r="CF94" i="80"/>
  <c r="BY94" i="80"/>
  <c r="BW94" i="80"/>
  <c r="CD94" i="80" s="1"/>
  <c r="CK94" i="80" s="1"/>
  <c r="AM94" i="80"/>
  <c r="AW94" i="80" s="1" a="1"/>
  <c r="AW94" i="80" s="1"/>
  <c r="AK94" i="80"/>
  <c r="CM93" i="80"/>
  <c r="CF93" i="80"/>
  <c r="BY93" i="80"/>
  <c r="BW93" i="80"/>
  <c r="CD93" i="80" s="1"/>
  <c r="CK93" i="80" s="1"/>
  <c r="AM93" i="80"/>
  <c r="AK93" i="80"/>
  <c r="CM92" i="80"/>
  <c r="CF92" i="80"/>
  <c r="BY92" i="80"/>
  <c r="BW92" i="80"/>
  <c r="CD92" i="80" s="1"/>
  <c r="CK92" i="80" s="1"/>
  <c r="AM92" i="80"/>
  <c r="AW92" i="80" s="1" a="1"/>
  <c r="AW92" i="80" s="1"/>
  <c r="AK92" i="80"/>
  <c r="CM91" i="80"/>
  <c r="CF91" i="80"/>
  <c r="BY91" i="80"/>
  <c r="BW91" i="80"/>
  <c r="CD91" i="80" s="1"/>
  <c r="CK91" i="80" s="1"/>
  <c r="AM91" i="80"/>
  <c r="AK91" i="80"/>
  <c r="CM90" i="80"/>
  <c r="CF90" i="80"/>
  <c r="BY90" i="80"/>
  <c r="BW90" i="80"/>
  <c r="CD90" i="80" s="1"/>
  <c r="CK90" i="80" s="1"/>
  <c r="AW90" i="80" a="1"/>
  <c r="AW90" i="80" s="1"/>
  <c r="AM90" i="80"/>
  <c r="BF90" i="80" s="1" a="1"/>
  <c r="BF90" i="80" s="1"/>
  <c r="AK90" i="80"/>
  <c r="CM89" i="80"/>
  <c r="CF89" i="80"/>
  <c r="BY89" i="80"/>
  <c r="BW89" i="80"/>
  <c r="CD89" i="80" s="1"/>
  <c r="CK89" i="80" s="1"/>
  <c r="AM89" i="80"/>
  <c r="AK89" i="80"/>
  <c r="CM88" i="80"/>
  <c r="CF88" i="80"/>
  <c r="BY88" i="80"/>
  <c r="BW88" i="80"/>
  <c r="CD88" i="80" s="1"/>
  <c r="CK88" i="80" s="1"/>
  <c r="AM88" i="80"/>
  <c r="BF88" i="80" s="1" a="1"/>
  <c r="BF88" i="80" s="1"/>
  <c r="AK88" i="80"/>
  <c r="CM87" i="80"/>
  <c r="CF87" i="80"/>
  <c r="BY87" i="80"/>
  <c r="BW87" i="80"/>
  <c r="CD87" i="80" s="1"/>
  <c r="CK87" i="80" s="1"/>
  <c r="AM87" i="80"/>
  <c r="BF87" i="80" s="1" a="1"/>
  <c r="BF87" i="80" s="1"/>
  <c r="AK87" i="80"/>
  <c r="CM86" i="80"/>
  <c r="CF86" i="80"/>
  <c r="BY86" i="80"/>
  <c r="BW86" i="80"/>
  <c r="CD86" i="80" s="1"/>
  <c r="CK86" i="80" s="1"/>
  <c r="AM86" i="80"/>
  <c r="BF86" i="80" s="1" a="1"/>
  <c r="BF86" i="80" s="1"/>
  <c r="AK86" i="80"/>
  <c r="CM85" i="80"/>
  <c r="CF85" i="80"/>
  <c r="BY85" i="80"/>
  <c r="BW85" i="80"/>
  <c r="CD85" i="80" s="1"/>
  <c r="CK85" i="80" s="1"/>
  <c r="AM85" i="80"/>
  <c r="AW85" i="80" s="1" a="1"/>
  <c r="AW85" i="80" s="1"/>
  <c r="AK85" i="80"/>
  <c r="CM84" i="80"/>
  <c r="CF84" i="80"/>
  <c r="BY84" i="80"/>
  <c r="BW84" i="80"/>
  <c r="CD84" i="80" s="1"/>
  <c r="CK84" i="80" s="1"/>
  <c r="AM84" i="80"/>
  <c r="AW84" i="80" s="1" a="1"/>
  <c r="AW84" i="80" s="1"/>
  <c r="AK84" i="80"/>
  <c r="CM83" i="80"/>
  <c r="CF83" i="80"/>
  <c r="BY83" i="80"/>
  <c r="BW83" i="80"/>
  <c r="CD83" i="80" s="1"/>
  <c r="CK83" i="80" s="1"/>
  <c r="AM83" i="80"/>
  <c r="AW83" i="80" s="1" a="1"/>
  <c r="AW83" i="80" s="1"/>
  <c r="AK83" i="80"/>
  <c r="CM82" i="80"/>
  <c r="CF82" i="80"/>
  <c r="BY82" i="80"/>
  <c r="BW82" i="80"/>
  <c r="CD82" i="80" s="1"/>
  <c r="CK82" i="80" s="1"/>
  <c r="AM82" i="80"/>
  <c r="BF82" i="80" s="1" a="1"/>
  <c r="BF82" i="80" s="1"/>
  <c r="AK82" i="80"/>
  <c r="CM81" i="80"/>
  <c r="CF81" i="80"/>
  <c r="BY81" i="80"/>
  <c r="BW81" i="80"/>
  <c r="CD81" i="80" s="1"/>
  <c r="CK81" i="80" s="1"/>
  <c r="AM81" i="80"/>
  <c r="AK81" i="80"/>
  <c r="CM80" i="80"/>
  <c r="CF80" i="80"/>
  <c r="BY80" i="80"/>
  <c r="BW80" i="80"/>
  <c r="CD80" i="80" s="1"/>
  <c r="CK80" i="80" s="1"/>
  <c r="AM80" i="80"/>
  <c r="BF80" i="80" s="1" a="1"/>
  <c r="BF80" i="80" s="1"/>
  <c r="AK80" i="80"/>
  <c r="CM79" i="80"/>
  <c r="CF79" i="80"/>
  <c r="BY79" i="80"/>
  <c r="BW79" i="80"/>
  <c r="CD79" i="80" s="1"/>
  <c r="CK79" i="80" s="1"/>
  <c r="AM79" i="80"/>
  <c r="AK79" i="80"/>
  <c r="CM78" i="80"/>
  <c r="CF78" i="80"/>
  <c r="BY78" i="80"/>
  <c r="BW78" i="80"/>
  <c r="CD78" i="80" s="1"/>
  <c r="CK78" i="80" s="1"/>
  <c r="AM78" i="80"/>
  <c r="BF78" i="80" s="1" a="1"/>
  <c r="BF78" i="80" s="1"/>
  <c r="AK78" i="80"/>
  <c r="CM77" i="80"/>
  <c r="CF77" i="80"/>
  <c r="BY77" i="80"/>
  <c r="BW77" i="80"/>
  <c r="CD77" i="80" s="1"/>
  <c r="CK77" i="80" s="1"/>
  <c r="AM77" i="80"/>
  <c r="AK77" i="80"/>
  <c r="CM76" i="80"/>
  <c r="CF76" i="80"/>
  <c r="BY76" i="80"/>
  <c r="BW76" i="80"/>
  <c r="CD76" i="80" s="1"/>
  <c r="CK76" i="80" s="1"/>
  <c r="AM76" i="80"/>
  <c r="BF76" i="80" s="1" a="1"/>
  <c r="BF76" i="80" s="1"/>
  <c r="AK76" i="80"/>
  <c r="CM75" i="80"/>
  <c r="CF75" i="80"/>
  <c r="BY75" i="80"/>
  <c r="BW75" i="80"/>
  <c r="CD75" i="80" s="1"/>
  <c r="CK75" i="80" s="1"/>
  <c r="AM75" i="80"/>
  <c r="AK75" i="80"/>
  <c r="CM74" i="80"/>
  <c r="CF74" i="80"/>
  <c r="BY74" i="80"/>
  <c r="BW74" i="80"/>
  <c r="CD74" i="80" s="1"/>
  <c r="CK74" i="80" s="1"/>
  <c r="AM74" i="80"/>
  <c r="AK74" i="80"/>
  <c r="CM73" i="80"/>
  <c r="CF73" i="80"/>
  <c r="BY73" i="80"/>
  <c r="BW73" i="80"/>
  <c r="CD73" i="80" s="1"/>
  <c r="CK73" i="80" s="1"/>
  <c r="AM73" i="80"/>
  <c r="BF73" i="80" s="1" a="1"/>
  <c r="BF73" i="80" s="1"/>
  <c r="AK73" i="80"/>
  <c r="CM72" i="80"/>
  <c r="CF72" i="80"/>
  <c r="BY72" i="80"/>
  <c r="BW72" i="80"/>
  <c r="CD72" i="80" s="1"/>
  <c r="CK72" i="80" s="1"/>
  <c r="AM72" i="80"/>
  <c r="BF72" i="80" s="1" a="1"/>
  <c r="BF72" i="80" s="1"/>
  <c r="AK72" i="80"/>
  <c r="CM71" i="80"/>
  <c r="CF71" i="80"/>
  <c r="BY71" i="80"/>
  <c r="BW71" i="80"/>
  <c r="CD71" i="80" s="1"/>
  <c r="CK71" i="80" s="1"/>
  <c r="AM71" i="80"/>
  <c r="AW71" i="80" s="1" a="1"/>
  <c r="AW71" i="80" s="1"/>
  <c r="AK71" i="80"/>
  <c r="CM70" i="80"/>
  <c r="CF70" i="80"/>
  <c r="BY70" i="80"/>
  <c r="BW70" i="80"/>
  <c r="CD70" i="80" s="1"/>
  <c r="CK70" i="80" s="1"/>
  <c r="AM70" i="80"/>
  <c r="AK70" i="80"/>
  <c r="CM69" i="80"/>
  <c r="CF69" i="80"/>
  <c r="BY69" i="80"/>
  <c r="BW69" i="80"/>
  <c r="CD69" i="80" s="1"/>
  <c r="CK69" i="80" s="1"/>
  <c r="AM69" i="80"/>
  <c r="BF69" i="80" s="1" a="1"/>
  <c r="BF69" i="80" s="1"/>
  <c r="AK69" i="80"/>
  <c r="CM68" i="80"/>
  <c r="CF68" i="80"/>
  <c r="BY68" i="80"/>
  <c r="BW68" i="80"/>
  <c r="CD68" i="80" s="1"/>
  <c r="CK68" i="80" s="1"/>
  <c r="AM68" i="80"/>
  <c r="AK68" i="80"/>
  <c r="CM67" i="80"/>
  <c r="CF67" i="80"/>
  <c r="BY67" i="80"/>
  <c r="BW67" i="80"/>
  <c r="CD67" i="80" s="1"/>
  <c r="CK67" i="80" s="1"/>
  <c r="AM67" i="80"/>
  <c r="AK67" i="80"/>
  <c r="CM66" i="80"/>
  <c r="CF66" i="80"/>
  <c r="BY66" i="80"/>
  <c r="BW66" i="80"/>
  <c r="CD66" i="80" s="1"/>
  <c r="CK66" i="80" s="1"/>
  <c r="AM66" i="80"/>
  <c r="AW66" i="80" s="1" a="1"/>
  <c r="AW66" i="80" s="1"/>
  <c r="AK66" i="80"/>
  <c r="CM65" i="80"/>
  <c r="CF65" i="80"/>
  <c r="BY65" i="80"/>
  <c r="BW65" i="80"/>
  <c r="CD65" i="80" s="1"/>
  <c r="CK65" i="80" s="1"/>
  <c r="AM65" i="80"/>
  <c r="AK65" i="80"/>
  <c r="CM64" i="80"/>
  <c r="CF64" i="80"/>
  <c r="BY64" i="80"/>
  <c r="BW64" i="80"/>
  <c r="CD64" i="80" s="1"/>
  <c r="CK64" i="80" s="1"/>
  <c r="AM64" i="80"/>
  <c r="AW64" i="80" s="1" a="1"/>
  <c r="AW64" i="80" s="1"/>
  <c r="AK64" i="80"/>
  <c r="CM63" i="80"/>
  <c r="CF63" i="80"/>
  <c r="BY63" i="80"/>
  <c r="BW63" i="80"/>
  <c r="CD63" i="80" s="1"/>
  <c r="CK63" i="80" s="1"/>
  <c r="AM63" i="80"/>
  <c r="AK63" i="80"/>
  <c r="CM62" i="80"/>
  <c r="CF62" i="80"/>
  <c r="BY62" i="80"/>
  <c r="BW62" i="80"/>
  <c r="CD62" i="80" s="1"/>
  <c r="CK62" i="80" s="1"/>
  <c r="AM62" i="80"/>
  <c r="AK62" i="80"/>
  <c r="CM61" i="80"/>
  <c r="CF61" i="80"/>
  <c r="BY61" i="80"/>
  <c r="BW61" i="80"/>
  <c r="CD61" i="80" s="1"/>
  <c r="CK61" i="80" s="1"/>
  <c r="AM61" i="80"/>
  <c r="AW61" i="80" s="1" a="1"/>
  <c r="AW61" i="80" s="1"/>
  <c r="AK61" i="80"/>
  <c r="CM60" i="80"/>
  <c r="CF60" i="80"/>
  <c r="BY60" i="80"/>
  <c r="BW60" i="80"/>
  <c r="CD60" i="80" s="1"/>
  <c r="CK60" i="80" s="1"/>
  <c r="AM60" i="80"/>
  <c r="AK60" i="80"/>
  <c r="CM59" i="80"/>
  <c r="CF59" i="80"/>
  <c r="BY59" i="80"/>
  <c r="BW59" i="80"/>
  <c r="CD59" i="80" s="1"/>
  <c r="CK59" i="80" s="1"/>
  <c r="AM59" i="80"/>
  <c r="AK59" i="80"/>
  <c r="CM58" i="80"/>
  <c r="CF58" i="80"/>
  <c r="BY58" i="80"/>
  <c r="BW58" i="80"/>
  <c r="CD58" i="80" s="1"/>
  <c r="CK58" i="80" s="1"/>
  <c r="AM58" i="80"/>
  <c r="AK58" i="80"/>
  <c r="CM57" i="80"/>
  <c r="CF57" i="80"/>
  <c r="BY57" i="80"/>
  <c r="BW57" i="80"/>
  <c r="CD57" i="80" s="1"/>
  <c r="CK57" i="80" s="1"/>
  <c r="AM57" i="80"/>
  <c r="AK57" i="80"/>
  <c r="CM56" i="80"/>
  <c r="CF56" i="80"/>
  <c r="BY56" i="80"/>
  <c r="BW56" i="80"/>
  <c r="CD56" i="80" s="1"/>
  <c r="CK56" i="80" s="1"/>
  <c r="AM56" i="80"/>
  <c r="AK56" i="80"/>
  <c r="CM55" i="80"/>
  <c r="CF55" i="80"/>
  <c r="BY55" i="80"/>
  <c r="BW55" i="80"/>
  <c r="CD55" i="80" s="1"/>
  <c r="CK55" i="80" s="1"/>
  <c r="AM55" i="80"/>
  <c r="AK55" i="80"/>
  <c r="CM54" i="80"/>
  <c r="CF54" i="80"/>
  <c r="BY54" i="80"/>
  <c r="BW54" i="80"/>
  <c r="CD54" i="80" s="1"/>
  <c r="CK54" i="80" s="1"/>
  <c r="AM54" i="80"/>
  <c r="BF54" i="80" s="1" a="1"/>
  <c r="BF54" i="80" s="1"/>
  <c r="AK54" i="80"/>
  <c r="CM53" i="80"/>
  <c r="CF53" i="80"/>
  <c r="BY53" i="80"/>
  <c r="BW53" i="80"/>
  <c r="CD53" i="80" s="1"/>
  <c r="CK53" i="80" s="1"/>
  <c r="AM53" i="80"/>
  <c r="AK53" i="80"/>
  <c r="CM52" i="80"/>
  <c r="CF52" i="80"/>
  <c r="BY52" i="80"/>
  <c r="BW52" i="80"/>
  <c r="CD52" i="80" s="1"/>
  <c r="CK52" i="80" s="1"/>
  <c r="AM52" i="80"/>
  <c r="AK52" i="80"/>
  <c r="CM51" i="80"/>
  <c r="CF51" i="80"/>
  <c r="BY51" i="80"/>
  <c r="BW51" i="80"/>
  <c r="CD51" i="80" s="1"/>
  <c r="CK51" i="80" s="1"/>
  <c r="AM51" i="80"/>
  <c r="AK51" i="80"/>
  <c r="CM50" i="80"/>
  <c r="CF50" i="80"/>
  <c r="BY50" i="80"/>
  <c r="BW50" i="80"/>
  <c r="CD50" i="80" s="1"/>
  <c r="CK50" i="80" s="1"/>
  <c r="AM50" i="80"/>
  <c r="BF50" i="80" s="1" a="1"/>
  <c r="BF50" i="80" s="1"/>
  <c r="AK50" i="80"/>
  <c r="CM49" i="80"/>
  <c r="CF49" i="80"/>
  <c r="BY49" i="80"/>
  <c r="BW49" i="80"/>
  <c r="CD49" i="80" s="1"/>
  <c r="CK49" i="80" s="1"/>
  <c r="AM49" i="80"/>
  <c r="AK49" i="80"/>
  <c r="CM48" i="80"/>
  <c r="CF48" i="80"/>
  <c r="BY48" i="80"/>
  <c r="BW48" i="80"/>
  <c r="CD48" i="80" s="1"/>
  <c r="CK48" i="80" s="1"/>
  <c r="BF48" i="80" a="1"/>
  <c r="BF48" i="80" s="1"/>
  <c r="AM48" i="80"/>
  <c r="AW48" i="80" s="1" a="1"/>
  <c r="AW48" i="80" s="1"/>
  <c r="AK48" i="80"/>
  <c r="CM47" i="80"/>
  <c r="CF47" i="80"/>
  <c r="BY47" i="80"/>
  <c r="BW47" i="80"/>
  <c r="CD47" i="80" s="1"/>
  <c r="CK47" i="80" s="1"/>
  <c r="AM47" i="80"/>
  <c r="AK47" i="80"/>
  <c r="CM46" i="80"/>
  <c r="CF46" i="80"/>
  <c r="BY46" i="80"/>
  <c r="BW46" i="80"/>
  <c r="CD46" i="80" s="1"/>
  <c r="CK46" i="80" s="1"/>
  <c r="AM46" i="80"/>
  <c r="AW46" i="80" s="1" a="1"/>
  <c r="AW46" i="80" s="1"/>
  <c r="AK46" i="80"/>
  <c r="CM45" i="80"/>
  <c r="CF45" i="80"/>
  <c r="BY45" i="80"/>
  <c r="BW45" i="80"/>
  <c r="CD45" i="80" s="1"/>
  <c r="CK45" i="80" s="1"/>
  <c r="AM45" i="80"/>
  <c r="AK45" i="80"/>
  <c r="CM44" i="80"/>
  <c r="CF44" i="80"/>
  <c r="BY44" i="80"/>
  <c r="BW44" i="80"/>
  <c r="CD44" i="80" s="1"/>
  <c r="CK44" i="80" s="1"/>
  <c r="AM44" i="80"/>
  <c r="BF44" i="80" s="1" a="1"/>
  <c r="BF44" i="80" s="1"/>
  <c r="AK44" i="80"/>
  <c r="CM43" i="80"/>
  <c r="CF43" i="80"/>
  <c r="BY43" i="80"/>
  <c r="BW43" i="80"/>
  <c r="CD43" i="80" s="1"/>
  <c r="CK43" i="80" s="1"/>
  <c r="AM43" i="80"/>
  <c r="AK43" i="80"/>
  <c r="CM42" i="80"/>
  <c r="CF42" i="80"/>
  <c r="BY42" i="80"/>
  <c r="BW42" i="80"/>
  <c r="CD42" i="80" s="1"/>
  <c r="CK42" i="80" s="1"/>
  <c r="BF42" i="80" a="1"/>
  <c r="BF42" i="80" s="1"/>
  <c r="AM42" i="80"/>
  <c r="AW42" i="80" s="1" a="1"/>
  <c r="AW42" i="80" s="1"/>
  <c r="AK42" i="80"/>
  <c r="CM41" i="80"/>
  <c r="CF41" i="80"/>
  <c r="BY41" i="80"/>
  <c r="BW41" i="80"/>
  <c r="CD41" i="80" s="1"/>
  <c r="CK41" i="80" s="1"/>
  <c r="AM41" i="80"/>
  <c r="AK41" i="80"/>
  <c r="CM40" i="80"/>
  <c r="CF40" i="80"/>
  <c r="BY40" i="80"/>
  <c r="BW40" i="80"/>
  <c r="CD40" i="80" s="1"/>
  <c r="CK40" i="80" s="1"/>
  <c r="AM40" i="80"/>
  <c r="AW40" i="80" s="1" a="1"/>
  <c r="AW40" i="80" s="1"/>
  <c r="AK40" i="80"/>
  <c r="CM39" i="80"/>
  <c r="CF39" i="80"/>
  <c r="BY39" i="80"/>
  <c r="BW39" i="80"/>
  <c r="CD39" i="80" s="1"/>
  <c r="CK39" i="80" s="1"/>
  <c r="AM39" i="80"/>
  <c r="AK39" i="80"/>
  <c r="CM38" i="80"/>
  <c r="CF38" i="80"/>
  <c r="BY38" i="80"/>
  <c r="BW38" i="80"/>
  <c r="CD38" i="80" s="1"/>
  <c r="CK38" i="80" s="1"/>
  <c r="AM38" i="80"/>
  <c r="AK38" i="80"/>
  <c r="CM37" i="80"/>
  <c r="CF37" i="80"/>
  <c r="BY37" i="80"/>
  <c r="BW37" i="80"/>
  <c r="CD37" i="80" s="1"/>
  <c r="CK37" i="80" s="1"/>
  <c r="AW37" i="80" a="1"/>
  <c r="AW37" i="80" s="1"/>
  <c r="AM37" i="80"/>
  <c r="AK37" i="80"/>
  <c r="CM36" i="80"/>
  <c r="CF36" i="80"/>
  <c r="BY36" i="80"/>
  <c r="BW36" i="80"/>
  <c r="CD36" i="80" s="1"/>
  <c r="CK36" i="80" s="1"/>
  <c r="AM36" i="80"/>
  <c r="AK36" i="80"/>
  <c r="CM35" i="80"/>
  <c r="CF35" i="80"/>
  <c r="BY35" i="80"/>
  <c r="BW35" i="80"/>
  <c r="CD35" i="80" s="1"/>
  <c r="CK35" i="80" s="1"/>
  <c r="AM35" i="80"/>
  <c r="AK35" i="80"/>
  <c r="CM34" i="80"/>
  <c r="CF34" i="80"/>
  <c r="BY34" i="80"/>
  <c r="BW34" i="80"/>
  <c r="CD34" i="80" s="1"/>
  <c r="CK34" i="80" s="1"/>
  <c r="AM34" i="80"/>
  <c r="AK34" i="80"/>
  <c r="CM33" i="80"/>
  <c r="CF33" i="80"/>
  <c r="BY33" i="80"/>
  <c r="BW33" i="80"/>
  <c r="CD33" i="80" s="1"/>
  <c r="CK33" i="80" s="1"/>
  <c r="AM33" i="80"/>
  <c r="AK33" i="80"/>
  <c r="CM32" i="80"/>
  <c r="CF32" i="80"/>
  <c r="BY32" i="80"/>
  <c r="BW32" i="80"/>
  <c r="CD32" i="80" s="1"/>
  <c r="CK32" i="80" s="1"/>
  <c r="AM32" i="80"/>
  <c r="BF32" i="80" s="1" a="1"/>
  <c r="BF32" i="80" s="1"/>
  <c r="AK32" i="80"/>
  <c r="CM31" i="80"/>
  <c r="CF31" i="80"/>
  <c r="BY31" i="80"/>
  <c r="BW31" i="80"/>
  <c r="CD31" i="80" s="1"/>
  <c r="CK31" i="80" s="1"/>
  <c r="AM31" i="80"/>
  <c r="AK31" i="80"/>
  <c r="CM30" i="80"/>
  <c r="CF30" i="80"/>
  <c r="BY30" i="80"/>
  <c r="BW30" i="80"/>
  <c r="CD30" i="80" s="1"/>
  <c r="CK30" i="80" s="1"/>
  <c r="AM30" i="80"/>
  <c r="BF30" i="80" s="1" a="1"/>
  <c r="BF30" i="80" s="1"/>
  <c r="AK30" i="80"/>
  <c r="CM29" i="80"/>
  <c r="CF29" i="80"/>
  <c r="BY29" i="80"/>
  <c r="BW29" i="80"/>
  <c r="CD29" i="80" s="1"/>
  <c r="CK29" i="80" s="1"/>
  <c r="AM29" i="80"/>
  <c r="AK29" i="80"/>
  <c r="CM28" i="80"/>
  <c r="CF28" i="80"/>
  <c r="BY28" i="80"/>
  <c r="BW28" i="80"/>
  <c r="CD28" i="80" s="1"/>
  <c r="CK28" i="80" s="1"/>
  <c r="AM28" i="80"/>
  <c r="AK28" i="80"/>
  <c r="CM27" i="80"/>
  <c r="CF27" i="80"/>
  <c r="BY27" i="80"/>
  <c r="BW27" i="80"/>
  <c r="CD27" i="80" s="1"/>
  <c r="CK27" i="80" s="1"/>
  <c r="AM27" i="80"/>
  <c r="AK27" i="80"/>
  <c r="CM26" i="80"/>
  <c r="CF26" i="80"/>
  <c r="BY26" i="80"/>
  <c r="BW26" i="80"/>
  <c r="CD26" i="80" s="1"/>
  <c r="CK26" i="80" s="1"/>
  <c r="AM26" i="80"/>
  <c r="AK26" i="80"/>
  <c r="CM25" i="80"/>
  <c r="CF25" i="80"/>
  <c r="BY25" i="80"/>
  <c r="BW25" i="80"/>
  <c r="CD25" i="80" s="1"/>
  <c r="CK25" i="80" s="1"/>
  <c r="AM25" i="80"/>
  <c r="BF25" i="80" s="1" a="1"/>
  <c r="BF25" i="80" s="1"/>
  <c r="AK25" i="80"/>
  <c r="CM24" i="80"/>
  <c r="CF24" i="80"/>
  <c r="BY24" i="80"/>
  <c r="BW24" i="80"/>
  <c r="CD24" i="80" s="1"/>
  <c r="CK24" i="80" s="1"/>
  <c r="AM24" i="80"/>
  <c r="BF24" i="80" s="1" a="1"/>
  <c r="BF24" i="80" s="1"/>
  <c r="AK24" i="80"/>
  <c r="CM23" i="80"/>
  <c r="CF23" i="80"/>
  <c r="BY23" i="80"/>
  <c r="BW23" i="80"/>
  <c r="CD23" i="80" s="1"/>
  <c r="CK23" i="80" s="1"/>
  <c r="AM23" i="80"/>
  <c r="AK23" i="80"/>
  <c r="CM22" i="80"/>
  <c r="CF22" i="80"/>
  <c r="BY22" i="80"/>
  <c r="BW22" i="80"/>
  <c r="CD22" i="80" s="1"/>
  <c r="CK22" i="80" s="1"/>
  <c r="AM22" i="80"/>
  <c r="AK22" i="80"/>
  <c r="CM21" i="80"/>
  <c r="CF21" i="80"/>
  <c r="BY21" i="80"/>
  <c r="BW21" i="80"/>
  <c r="CD21" i="80" s="1"/>
  <c r="CK21" i="80" s="1"/>
  <c r="AM21" i="80"/>
  <c r="AW21" i="80" s="1" a="1"/>
  <c r="AW21" i="80" s="1"/>
  <c r="AK21" i="80"/>
  <c r="CM20" i="80"/>
  <c r="CF20" i="80"/>
  <c r="BY20" i="80"/>
  <c r="BW20" i="80"/>
  <c r="CD20" i="80" s="1"/>
  <c r="CK20" i="80" s="1"/>
  <c r="AM20" i="80"/>
  <c r="BF20" i="80" s="1" a="1"/>
  <c r="BF20" i="80" s="1"/>
  <c r="AK20" i="80"/>
  <c r="CM19" i="80"/>
  <c r="CF19" i="80"/>
  <c r="BY19" i="80"/>
  <c r="BW19" i="80"/>
  <c r="CD19" i="80" s="1"/>
  <c r="CK19" i="80" s="1"/>
  <c r="AM19" i="80"/>
  <c r="AK19" i="80"/>
  <c r="CM18" i="80"/>
  <c r="CF18" i="80"/>
  <c r="BY18" i="80"/>
  <c r="BW18" i="80"/>
  <c r="CD18" i="80" s="1"/>
  <c r="CK18" i="80" s="1"/>
  <c r="AM18" i="80"/>
  <c r="AK18" i="80"/>
  <c r="CM17" i="80"/>
  <c r="CF17" i="80"/>
  <c r="BY17" i="80"/>
  <c r="BW17" i="80"/>
  <c r="CD17" i="80" s="1"/>
  <c r="CK17" i="80" s="1"/>
  <c r="AM17" i="80"/>
  <c r="AK17" i="80"/>
  <c r="CM16" i="80"/>
  <c r="CF16" i="80"/>
  <c r="BY16" i="80"/>
  <c r="BW16" i="80"/>
  <c r="CD16" i="80" s="1"/>
  <c r="CK16" i="80" s="1"/>
  <c r="AM16" i="80"/>
  <c r="AK16" i="80"/>
  <c r="CM15" i="80"/>
  <c r="CF15" i="80"/>
  <c r="BY15" i="80"/>
  <c r="BW15" i="80"/>
  <c r="CD15" i="80" s="1"/>
  <c r="CK15" i="80" s="1"/>
  <c r="AM15" i="80"/>
  <c r="AK15" i="80"/>
  <c r="CM14" i="80"/>
  <c r="CF14" i="80"/>
  <c r="BY14" i="80"/>
  <c r="BW14" i="80"/>
  <c r="CD14" i="80" s="1"/>
  <c r="CK14" i="80" s="1"/>
  <c r="AM14" i="80"/>
  <c r="BF14" i="80" s="1" a="1"/>
  <c r="BF14" i="80" s="1"/>
  <c r="AK14" i="80"/>
  <c r="CM13" i="80"/>
  <c r="CF13" i="80"/>
  <c r="BY13" i="80"/>
  <c r="BW13" i="80"/>
  <c r="CD13" i="80" s="1"/>
  <c r="CK13" i="80" s="1"/>
  <c r="AM13" i="80"/>
  <c r="BF13" i="80" s="1" a="1"/>
  <c r="BF13" i="80" s="1"/>
  <c r="AK13" i="80"/>
  <c r="CM12" i="80"/>
  <c r="CF12" i="80"/>
  <c r="BY12" i="80"/>
  <c r="BW12" i="80"/>
  <c r="CD12" i="80" s="1"/>
  <c r="CK12" i="80" s="1"/>
  <c r="AM12" i="80"/>
  <c r="AK12" i="80"/>
  <c r="CM11" i="80"/>
  <c r="CF11" i="80"/>
  <c r="BY11" i="80"/>
  <c r="BW11" i="80"/>
  <c r="CD11" i="80" s="1"/>
  <c r="CK11" i="80" s="1"/>
  <c r="AM11" i="80"/>
  <c r="AK11" i="80"/>
  <c r="CM10" i="80"/>
  <c r="CF10" i="80"/>
  <c r="BY10" i="80"/>
  <c r="BW10" i="80"/>
  <c r="CD10" i="80" s="1"/>
  <c r="CK10" i="80" s="1"/>
  <c r="AM10" i="80"/>
  <c r="AK10" i="80"/>
  <c r="CM9" i="80"/>
  <c r="CF9" i="80"/>
  <c r="BY9" i="80"/>
  <c r="BW9" i="80"/>
  <c r="CD9" i="80" s="1"/>
  <c r="CK9" i="80" s="1"/>
  <c r="AM9" i="80"/>
  <c r="AK9" i="80"/>
  <c r="CM8" i="80"/>
  <c r="CF8" i="80"/>
  <c r="BY8" i="80"/>
  <c r="BW8" i="80"/>
  <c r="CD8" i="80" s="1"/>
  <c r="CK8" i="80" s="1"/>
  <c r="AM8" i="80"/>
  <c r="AK8" i="80"/>
  <c r="CM7" i="80"/>
  <c r="CF7" i="80"/>
  <c r="BY7" i="80"/>
  <c r="BW7" i="80"/>
  <c r="CD7" i="80" s="1"/>
  <c r="CK7" i="80" s="1"/>
  <c r="AM7" i="80"/>
  <c r="AK7" i="80"/>
  <c r="CM6" i="80"/>
  <c r="CF6" i="80"/>
  <c r="BY6" i="80"/>
  <c r="BW6" i="80"/>
  <c r="CD6" i="80" s="1"/>
  <c r="CK6" i="80" s="1"/>
  <c r="AM6" i="80"/>
  <c r="AK6" i="80"/>
  <c r="BW5" i="80"/>
  <c r="CD5" i="80" s="1"/>
  <c r="AM5" i="80"/>
  <c r="AK5" i="80"/>
  <c r="BU4" i="80"/>
  <c r="BU38" i="80" s="1" a="1"/>
  <c r="BU38" i="80" s="1"/>
  <c r="BT4" i="80"/>
  <c r="BS4" i="80"/>
  <c r="BR4" i="80"/>
  <c r="BR101" i="80" s="1" a="1"/>
  <c r="BR101" i="80" s="1"/>
  <c r="BQ4" i="80"/>
  <c r="BP4" i="80"/>
  <c r="BP152" i="80" s="1" a="1"/>
  <c r="BP152" i="80" s="1"/>
  <c r="BO4" i="80"/>
  <c r="BO74" i="80" s="1" a="1"/>
  <c r="BO74" i="80" s="1"/>
  <c r="BN4" i="80"/>
  <c r="BM4" i="80"/>
  <c r="BL4" i="80"/>
  <c r="BL33" i="80" s="1" a="1"/>
  <c r="BL33" i="80" s="1"/>
  <c r="BK4" i="80"/>
  <c r="BJ4" i="80"/>
  <c r="BI4" i="80"/>
  <c r="BI37" i="80" s="1" a="1"/>
  <c r="BI37" i="80" s="1"/>
  <c r="BH4" i="80"/>
  <c r="BG4" i="80"/>
  <c r="BE4" i="80"/>
  <c r="BE128" i="80" s="1" a="1"/>
  <c r="BE128" i="80" s="1"/>
  <c r="BD4" i="80"/>
  <c r="BC4" i="80"/>
  <c r="BC65" i="80" s="1" a="1"/>
  <c r="BC65" i="80" s="1"/>
  <c r="BB4" i="80"/>
  <c r="BA4" i="80"/>
  <c r="AZ4" i="80"/>
  <c r="AY4" i="80"/>
  <c r="AX38" i="80" a="1"/>
  <c r="AX38" i="80" s="1"/>
  <c r="AV4" i="80"/>
  <c r="AU4" i="80"/>
  <c r="AU23" i="80" s="1" a="1"/>
  <c r="AU23" i="80" s="1"/>
  <c r="AT4" i="80"/>
  <c r="AS4" i="80"/>
  <c r="AR4" i="80"/>
  <c r="AQ4" i="80"/>
  <c r="AP4" i="80"/>
  <c r="AP65" i="80" s="1" a="1"/>
  <c r="AP65" i="80" s="1"/>
  <c r="AO4" i="80"/>
  <c r="AN4" i="80"/>
  <c r="BU3" i="80"/>
  <c r="BT3" i="80"/>
  <c r="BS3" i="80"/>
  <c r="BR3" i="80"/>
  <c r="BQ3" i="80"/>
  <c r="BP3" i="80"/>
  <c r="BO3" i="80"/>
  <c r="BN3" i="80"/>
  <c r="BM3" i="80"/>
  <c r="BL3" i="80"/>
  <c r="BK3" i="80"/>
  <c r="BJ3" i="80"/>
  <c r="BI3" i="80"/>
  <c r="BH3" i="80"/>
  <c r="BG3" i="80"/>
  <c r="BF3" i="80"/>
  <c r="BE3" i="80"/>
  <c r="BD3" i="80"/>
  <c r="BC3" i="80"/>
  <c r="BB3" i="80"/>
  <c r="BA3" i="80"/>
  <c r="AZ3" i="80"/>
  <c r="AY3" i="80"/>
  <c r="AX3" i="80"/>
  <c r="AW3" i="80"/>
  <c r="AV3" i="80"/>
  <c r="AU3" i="80"/>
  <c r="AT3" i="80"/>
  <c r="AS3" i="80"/>
  <c r="AR3" i="80"/>
  <c r="AQ3" i="80"/>
  <c r="AP3" i="80"/>
  <c r="AO3" i="80"/>
  <c r="AN3" i="80"/>
  <c r="AJ1" i="80"/>
  <c r="B26" i="89"/>
  <c r="AL21" i="89"/>
  <c r="AK21" i="89"/>
  <c r="AJ21" i="89"/>
  <c r="AI21" i="89"/>
  <c r="AH21" i="89"/>
  <c r="AG21" i="89"/>
  <c r="AF21" i="89"/>
  <c r="AE21" i="89"/>
  <c r="AD21" i="89"/>
  <c r="AC21" i="89"/>
  <c r="AB21" i="89"/>
  <c r="AA21" i="89"/>
  <c r="Z21" i="89"/>
  <c r="Y21" i="89"/>
  <c r="X21" i="89"/>
  <c r="W21" i="89"/>
  <c r="V21" i="89"/>
  <c r="U21" i="89"/>
  <c r="T21" i="89"/>
  <c r="S21" i="89"/>
  <c r="R21" i="89"/>
  <c r="Q21" i="89"/>
  <c r="P21" i="89"/>
  <c r="O21" i="89"/>
  <c r="C22" i="89" s="1"/>
  <c r="N21" i="89"/>
  <c r="M21" i="89"/>
  <c r="L21" i="89"/>
  <c r="K21" i="89"/>
  <c r="J21" i="89"/>
  <c r="I21" i="89"/>
  <c r="H21" i="89"/>
  <c r="G21" i="89"/>
  <c r="B28" i="89" s="1"/>
  <c r="F21" i="89"/>
  <c r="E21" i="89"/>
  <c r="B27" i="89" s="1"/>
  <c r="D21" i="89"/>
  <c r="B25" i="89" s="1"/>
  <c r="C21" i="89"/>
  <c r="M268" i="76"/>
  <c r="J268" i="76"/>
  <c r="J270" i="76" s="1"/>
  <c r="G268" i="76"/>
  <c r="A142" i="73"/>
  <c r="A141" i="73"/>
  <c r="A128" i="73"/>
  <c r="M104" i="73"/>
  <c r="K104" i="73"/>
  <c r="H104" i="73"/>
  <c r="E104" i="73"/>
  <c r="D104" i="73"/>
  <c r="C104" i="73"/>
  <c r="M99" i="73"/>
  <c r="K99" i="73"/>
  <c r="H99" i="73"/>
  <c r="E99" i="73"/>
  <c r="D99" i="73"/>
  <c r="C99" i="73"/>
  <c r="D94" i="73"/>
  <c r="D65" i="73" s="1"/>
  <c r="C94" i="73"/>
  <c r="M93" i="73"/>
  <c r="H93" i="73"/>
  <c r="M91" i="73"/>
  <c r="H91" i="73"/>
  <c r="M90" i="73"/>
  <c r="H90" i="73"/>
  <c r="M89" i="73"/>
  <c r="H89" i="73"/>
  <c r="M88" i="73"/>
  <c r="H88" i="73"/>
  <c r="M87" i="73"/>
  <c r="H87" i="73"/>
  <c r="M86" i="73"/>
  <c r="H86" i="73"/>
  <c r="D82" i="73"/>
  <c r="D64" i="73" s="1"/>
  <c r="C82" i="73"/>
  <c r="M81" i="73"/>
  <c r="H81" i="73"/>
  <c r="D74" i="73"/>
  <c r="D63" i="73" s="1"/>
  <c r="C74" i="73"/>
  <c r="M73" i="73"/>
  <c r="H73" i="73"/>
  <c r="C66" i="73"/>
  <c r="W65" i="73"/>
  <c r="V65" i="73"/>
  <c r="U65" i="73"/>
  <c r="AA65" i="73" s="1"/>
  <c r="H62" i="73"/>
  <c r="BM61" i="73"/>
  <c r="BL61" i="73"/>
  <c r="BJ61" i="73"/>
  <c r="BI61" i="73"/>
  <c r="L61" i="73"/>
  <c r="G61" i="73"/>
  <c r="F61" i="73"/>
  <c r="BE57" i="73"/>
  <c r="BD57" i="73"/>
  <c r="R57" i="73"/>
  <c r="Q57" i="73"/>
  <c r="P57" i="73"/>
  <c r="O57" i="73" l="1"/>
  <c r="S72" i="82"/>
  <c r="N73" i="82"/>
  <c r="BJ32" i="73"/>
  <c r="BJ28" i="73"/>
  <c r="BJ29" i="73"/>
  <c r="BJ30" i="73"/>
  <c r="L29" i="73"/>
  <c r="L28" i="73"/>
  <c r="L32" i="73"/>
  <c r="L30" i="73"/>
  <c r="BM29" i="73"/>
  <c r="BM32" i="73"/>
  <c r="BM28" i="73"/>
  <c r="BM30" i="73"/>
  <c r="AB65" i="73"/>
  <c r="D66" i="73"/>
  <c r="AU268" i="76" a="1"/>
  <c r="AU268" i="76" s="1"/>
  <c r="M270" i="76"/>
  <c r="AU270" i="76" s="1" a="1"/>
  <c r="AU270" i="76" s="1"/>
  <c r="DD14" i="79" a="1"/>
  <c r="DD14" i="79" s="1"/>
  <c r="CZ8" i="79" a="1"/>
  <c r="CZ8" i="79" s="1"/>
  <c r="CW249" i="79" a="1"/>
  <c r="CW249" i="79" s="1"/>
  <c r="CW250" i="79" a="1"/>
  <c r="CW250" i="79" s="1"/>
  <c r="CH249" i="79" a="1"/>
  <c r="CH249" i="79" s="1"/>
  <c r="CH250" i="79" a="1"/>
  <c r="CH250" i="79" s="1"/>
  <c r="BO14" i="79" a="1"/>
  <c r="BO14" i="79" s="1"/>
  <c r="BO250" i="79" a="1"/>
  <c r="BO250" i="79" s="1"/>
  <c r="CV249" i="79" a="1"/>
  <c r="CV249" i="79" s="1"/>
  <c r="CV250" i="79" a="1"/>
  <c r="CV250" i="79" s="1"/>
  <c r="BL249" i="79" a="1"/>
  <c r="BL249" i="79" s="1"/>
  <c r="BL250" i="79" a="1"/>
  <c r="BL250" i="79" s="1"/>
  <c r="BQ249" i="79" a="1"/>
  <c r="BQ249" i="79" s="1"/>
  <c r="BQ250" i="79" a="1"/>
  <c r="BQ250" i="79" s="1"/>
  <c r="CC249" i="79" a="1"/>
  <c r="CC249" i="79" s="1"/>
  <c r="CC250" i="79" a="1"/>
  <c r="CC250" i="79" s="1"/>
  <c r="CP249" i="79" a="1"/>
  <c r="CP249" i="79" s="1"/>
  <c r="CP250" i="79" a="1"/>
  <c r="CP250" i="79" s="1"/>
  <c r="DB249" i="79" a="1"/>
  <c r="DB249" i="79" s="1"/>
  <c r="DB250" i="79" a="1"/>
  <c r="DB250" i="79" s="1"/>
  <c r="CU249" i="79" a="1"/>
  <c r="CU249" i="79" s="1"/>
  <c r="CU250" i="79" a="1"/>
  <c r="CU250" i="79" s="1"/>
  <c r="BW249" i="79" a="1"/>
  <c r="BW249" i="79" s="1"/>
  <c r="BW250" i="79" a="1"/>
  <c r="BW250" i="79" s="1"/>
  <c r="BY249" i="79" a="1"/>
  <c r="BY249" i="79" s="1"/>
  <c r="BY250" i="79" a="1"/>
  <c r="BY250" i="79" s="1"/>
  <c r="BR249" i="79" a="1"/>
  <c r="BR249" i="79" s="1"/>
  <c r="BR250" i="79" a="1"/>
  <c r="BR250" i="79" s="1"/>
  <c r="BM249" i="79" a="1"/>
  <c r="BM249" i="79" s="1"/>
  <c r="BM250" i="79" a="1"/>
  <c r="BM250" i="79" s="1"/>
  <c r="BI249" i="79" a="1"/>
  <c r="BI249" i="79" s="1"/>
  <c r="BI250" i="79" a="1"/>
  <c r="BI250" i="79" s="1"/>
  <c r="BU249" i="79" a="1"/>
  <c r="BU249" i="79" s="1"/>
  <c r="BU250" i="79" a="1"/>
  <c r="BU250" i="79" s="1"/>
  <c r="CT249" i="79" a="1"/>
  <c r="CT249" i="79" s="1"/>
  <c r="CT250" i="79" a="1"/>
  <c r="CT250" i="79" s="1"/>
  <c r="DF249" i="79" a="1"/>
  <c r="DF249" i="79" s="1"/>
  <c r="DF250" i="79" a="1"/>
  <c r="DF250" i="79" s="1"/>
  <c r="BI31" i="79" a="1"/>
  <c r="BI31" i="79" s="1"/>
  <c r="BK248" i="79" a="1"/>
  <c r="BK248" i="79" s="1"/>
  <c r="BK249" i="79" a="1"/>
  <c r="BK249" i="79" s="1"/>
  <c r="CI248" i="79" a="1"/>
  <c r="CI248" i="79" s="1"/>
  <c r="CI249" i="79" a="1"/>
  <c r="CI249" i="79" s="1"/>
  <c r="BX248" i="79" a="1"/>
  <c r="BX248" i="79" s="1"/>
  <c r="BX249" i="79" a="1"/>
  <c r="BX249" i="79" s="1"/>
  <c r="CJ248" i="79" a="1"/>
  <c r="CJ248" i="79" s="1"/>
  <c r="CJ249" i="79" a="1"/>
  <c r="CJ249" i="79" s="1"/>
  <c r="BX5" i="79" a="1"/>
  <c r="BX5" i="79" s="1"/>
  <c r="CL248" i="79" a="1"/>
  <c r="CL248" i="79" s="1"/>
  <c r="CL249" i="79" a="1"/>
  <c r="CL249" i="79" s="1"/>
  <c r="CX248" i="79" a="1"/>
  <c r="CX248" i="79" s="1"/>
  <c r="CX249" i="79" a="1"/>
  <c r="CX249" i="79" s="1"/>
  <c r="BN248" i="79" a="1"/>
  <c r="BN248" i="79" s="1"/>
  <c r="BN249" i="79" a="1"/>
  <c r="BN249" i="79" s="1"/>
  <c r="BZ248" i="79" a="1"/>
  <c r="BZ248" i="79" s="1"/>
  <c r="BZ249" i="79" a="1"/>
  <c r="BZ249" i="79" s="1"/>
  <c r="CM248" i="79" a="1"/>
  <c r="CM248" i="79" s="1"/>
  <c r="CM249" i="79" a="1"/>
  <c r="CM249" i="79" s="1"/>
  <c r="CY248" i="79" a="1"/>
  <c r="CY248" i="79" s="1"/>
  <c r="CY249" i="79" a="1"/>
  <c r="CY249" i="79" s="1"/>
  <c r="BO248" i="79" a="1"/>
  <c r="BO248" i="79" s="1"/>
  <c r="BO249" i="79" a="1"/>
  <c r="BO249" i="79" s="1"/>
  <c r="CA248" i="79" a="1"/>
  <c r="CA248" i="79" s="1"/>
  <c r="CA249" i="79" a="1"/>
  <c r="CA249" i="79" s="1"/>
  <c r="CN248" i="79" a="1"/>
  <c r="CN248" i="79" s="1"/>
  <c r="CN249" i="79" a="1"/>
  <c r="CN249" i="79" s="1"/>
  <c r="CZ248" i="79" a="1"/>
  <c r="CZ248" i="79" s="1"/>
  <c r="CZ249" i="79" a="1"/>
  <c r="CZ249" i="79" s="1"/>
  <c r="BP248" i="79" a="1"/>
  <c r="BP248" i="79" s="1"/>
  <c r="BP249" i="79" a="1"/>
  <c r="BP249" i="79" s="1"/>
  <c r="CB248" i="79" a="1"/>
  <c r="CB248" i="79" s="1"/>
  <c r="CB249" i="79" a="1"/>
  <c r="CB249" i="79" s="1"/>
  <c r="CO248" i="79" a="1"/>
  <c r="CO248" i="79" s="1"/>
  <c r="CO249" i="79" a="1"/>
  <c r="CO249" i="79" s="1"/>
  <c r="DA248" i="79" a="1"/>
  <c r="DA248" i="79" s="1"/>
  <c r="DA249" i="79" a="1"/>
  <c r="DA249" i="79" s="1"/>
  <c r="CD248" i="79" a="1"/>
  <c r="CD248" i="79" s="1"/>
  <c r="CD249" i="79" a="1"/>
  <c r="CD249" i="79" s="1"/>
  <c r="CQ248" i="79" a="1"/>
  <c r="CQ248" i="79" s="1"/>
  <c r="CQ249" i="79" a="1"/>
  <c r="CQ249" i="79" s="1"/>
  <c r="DC248" i="79" a="1"/>
  <c r="DC248" i="79" s="1"/>
  <c r="DC249" i="79" a="1"/>
  <c r="DC249" i="79" s="1"/>
  <c r="BG248" i="79" a="1"/>
  <c r="BG248" i="79" s="1"/>
  <c r="BG249" i="79" a="1"/>
  <c r="BG249" i="79" s="1"/>
  <c r="BS248" i="79" a="1"/>
  <c r="BS248" i="79" s="1"/>
  <c r="BS249" i="79" a="1"/>
  <c r="BS249" i="79" s="1"/>
  <c r="CE248" i="79" a="1"/>
  <c r="CE248" i="79" s="1"/>
  <c r="CE249" i="79" a="1"/>
  <c r="CE249" i="79" s="1"/>
  <c r="CR248" i="79" a="1"/>
  <c r="CR248" i="79" s="1"/>
  <c r="CR249" i="79" a="1"/>
  <c r="CR249" i="79" s="1"/>
  <c r="DD248" i="79" a="1"/>
  <c r="DD248" i="79" s="1"/>
  <c r="DD249" i="79" a="1"/>
  <c r="DD249" i="79" s="1"/>
  <c r="CL10" i="79" a="1"/>
  <c r="CL10" i="79" s="1"/>
  <c r="BH248" i="79" a="1"/>
  <c r="BH248" i="79" s="1"/>
  <c r="BH249" i="79" a="1"/>
  <c r="BH249" i="79" s="1"/>
  <c r="BT248" i="79" a="1"/>
  <c r="BT248" i="79" s="1"/>
  <c r="BT249" i="79" a="1"/>
  <c r="BT249" i="79" s="1"/>
  <c r="CF248" i="79" a="1"/>
  <c r="CF248" i="79" s="1"/>
  <c r="CF249" i="79" a="1"/>
  <c r="CF249" i="79" s="1"/>
  <c r="CS248" i="79" a="1"/>
  <c r="CS248" i="79" s="1"/>
  <c r="CS249" i="79" a="1"/>
  <c r="CS249" i="79" s="1"/>
  <c r="DE248" i="79" a="1"/>
  <c r="DE248" i="79" s="1"/>
  <c r="DE249" i="79" a="1"/>
  <c r="DE249" i="79" s="1"/>
  <c r="CG248" i="79" a="1"/>
  <c r="CG248" i="79" s="1"/>
  <c r="CG249" i="79" a="1"/>
  <c r="CG249" i="79" s="1"/>
  <c r="BJ248" i="79" a="1"/>
  <c r="BJ248" i="79" s="1"/>
  <c r="BJ249" i="79" a="1"/>
  <c r="BJ249" i="79" s="1"/>
  <c r="BV248" i="79" a="1"/>
  <c r="BV248" i="79" s="1"/>
  <c r="BV249" i="79" a="1"/>
  <c r="BV249" i="79" s="1"/>
  <c r="DG248" i="79" a="1"/>
  <c r="DG248" i="79" s="1"/>
  <c r="DG249" i="79" a="1"/>
  <c r="DG249" i="79" s="1"/>
  <c r="BL23" i="79" a="1"/>
  <c r="BL23" i="79" s="1"/>
  <c r="BL248" i="79" a="1"/>
  <c r="BL248" i="79" s="1"/>
  <c r="BG10" i="79" a="1"/>
  <c r="BG10" i="79" s="1"/>
  <c r="CY6" i="79" a="1"/>
  <c r="CY6" i="79" s="1"/>
  <c r="BS8" i="79" a="1"/>
  <c r="BS8" i="79" s="1"/>
  <c r="BM10" i="79" a="1"/>
  <c r="BM10" i="79" s="1"/>
  <c r="BQ23" i="79" a="1"/>
  <c r="BQ23" i="79" s="1"/>
  <c r="BQ248" i="79" a="1"/>
  <c r="BQ248" i="79" s="1"/>
  <c r="CC29" i="79" a="1"/>
  <c r="CC29" i="79" s="1"/>
  <c r="CC248" i="79" a="1"/>
  <c r="CC248" i="79" s="1"/>
  <c r="CP25" i="79" a="1"/>
  <c r="CP25" i="79" s="1"/>
  <c r="CP248" i="79" a="1"/>
  <c r="CP248" i="79" s="1"/>
  <c r="DB25" i="79" a="1"/>
  <c r="DB25" i="79" s="1"/>
  <c r="DB248" i="79" a="1"/>
  <c r="DB248" i="79" s="1"/>
  <c r="BX6" i="79" a="1"/>
  <c r="BX6" i="79" s="1"/>
  <c r="BY8" i="79" a="1"/>
  <c r="BY8" i="79" s="1"/>
  <c r="BR5" i="79" a="1"/>
  <c r="BR5" i="79" s="1"/>
  <c r="BR248" i="79" a="1"/>
  <c r="BR248" i="79" s="1"/>
  <c r="CN6" i="79" a="1"/>
  <c r="CN6" i="79" s="1"/>
  <c r="CW10" i="79" a="1"/>
  <c r="CW10" i="79" s="1"/>
  <c r="BM27" i="79" a="1"/>
  <c r="BM27" i="79" s="1"/>
  <c r="BM248" i="79" a="1"/>
  <c r="BM248" i="79" s="1"/>
  <c r="BI18" i="79" a="1"/>
  <c r="BI18" i="79" s="1"/>
  <c r="BI248" i="79" a="1"/>
  <c r="BI248" i="79" s="1"/>
  <c r="BU7" i="79" a="1"/>
  <c r="BU7" i="79" s="1"/>
  <c r="BU248" i="79" a="1"/>
  <c r="BU248" i="79" s="1"/>
  <c r="CT8" i="79" a="1"/>
  <c r="CT8" i="79" s="1"/>
  <c r="CT248" i="79" a="1"/>
  <c r="CT248" i="79" s="1"/>
  <c r="DF8" i="79" a="1"/>
  <c r="DF8" i="79" s="1"/>
  <c r="DF248" i="79" a="1"/>
  <c r="DF248" i="79" s="1"/>
  <c r="BY25" i="79" a="1"/>
  <c r="BY25" i="79" s="1"/>
  <c r="BY248" i="79" a="1"/>
  <c r="BY248" i="79" s="1"/>
  <c r="CN17" i="79" a="1"/>
  <c r="CN17" i="79" s="1"/>
  <c r="CH9" i="79" a="1"/>
  <c r="CH9" i="79" s="1"/>
  <c r="CH248" i="79" a="1"/>
  <c r="CH248" i="79" s="1"/>
  <c r="CU6" i="79" a="1"/>
  <c r="CU6" i="79" s="1"/>
  <c r="CU248" i="79" a="1"/>
  <c r="CU248" i="79" s="1"/>
  <c r="CY9" i="79" a="1"/>
  <c r="CY9" i="79" s="1"/>
  <c r="BG14" i="79" a="1"/>
  <c r="BG14" i="79" s="1"/>
  <c r="CW15" i="79" a="1"/>
  <c r="CW15" i="79" s="1"/>
  <c r="CW248" i="79" a="1"/>
  <c r="CW248" i="79" s="1"/>
  <c r="BW5" i="79" a="1"/>
  <c r="BW5" i="79" s="1"/>
  <c r="BW248" i="79" a="1"/>
  <c r="BW248" i="79" s="1"/>
  <c r="CV6" i="79" a="1"/>
  <c r="CV6" i="79" s="1"/>
  <c r="CV248" i="79" a="1"/>
  <c r="CV248" i="79" s="1"/>
  <c r="BX7" i="79" a="1"/>
  <c r="BX7" i="79" s="1"/>
  <c r="BM14" i="79" a="1"/>
  <c r="BM14" i="79" s="1"/>
  <c r="CP5" i="79" a="1"/>
  <c r="CP5" i="79" s="1"/>
  <c r="CK5" i="79" a="1"/>
  <c r="CK5" i="79" s="1"/>
  <c r="CP8" i="79" a="1"/>
  <c r="CP8" i="79" s="1"/>
  <c r="CK8" i="79" a="1"/>
  <c r="CK8" i="79" s="1"/>
  <c r="BM9" i="79" a="1"/>
  <c r="BM9" i="79" s="1"/>
  <c r="BN10" i="79" a="1"/>
  <c r="BN10" i="79" s="1"/>
  <c r="CL12" i="79" a="1"/>
  <c r="CL12" i="79" s="1"/>
  <c r="CK12" i="79" a="1"/>
  <c r="CK12" i="79" s="1"/>
  <c r="CI9" i="79" a="1"/>
  <c r="CI9" i="79" s="1"/>
  <c r="BJ9" i="79" a="1"/>
  <c r="BJ9" i="79" s="1"/>
  <c r="CX33" i="79" a="1"/>
  <c r="CX33" i="79" s="1"/>
  <c r="BO9" i="79" a="1"/>
  <c r="BO9" i="79" s="1"/>
  <c r="BO10" i="79" a="1"/>
  <c r="BO10" i="79" s="1"/>
  <c r="DC20" i="79" a="1"/>
  <c r="DC20" i="79" s="1"/>
  <c r="CK20" i="79" a="1"/>
  <c r="CK20" i="79" s="1"/>
  <c r="CP26" i="79" a="1"/>
  <c r="CP26" i="79" s="1"/>
  <c r="CK26" i="79" a="1"/>
  <c r="CK26" i="79" s="1"/>
  <c r="BG29" i="79" a="1"/>
  <c r="BG29" i="79" s="1"/>
  <c r="CK29" i="79" a="1"/>
  <c r="CK29" i="79" s="1"/>
  <c r="CL9" i="79" a="1"/>
  <c r="CL9" i="79" s="1"/>
  <c r="BS32" i="79" a="1"/>
  <c r="BS32" i="79" s="1"/>
  <c r="CK32" i="79" a="1"/>
  <c r="CK32" i="79" s="1"/>
  <c r="BO25" i="79" a="1"/>
  <c r="BO25" i="79" s="1"/>
  <c r="CA25" i="79" a="1"/>
  <c r="CA25" i="79" s="1"/>
  <c r="CN25" i="79" a="1"/>
  <c r="CN25" i="79" s="1"/>
  <c r="CZ9" i="79" a="1"/>
  <c r="CZ9" i="79" s="1"/>
  <c r="CA8" i="79" a="1"/>
  <c r="CA8" i="79" s="1"/>
  <c r="CN9" i="79" a="1"/>
  <c r="CN9" i="79" s="1"/>
  <c r="CN10" i="79" a="1"/>
  <c r="CN10" i="79" s="1"/>
  <c r="BP6" i="79" a="1"/>
  <c r="BP6" i="79" s="1"/>
  <c r="CX7" i="79" a="1"/>
  <c r="CX7" i="79" s="1"/>
  <c r="CK7" i="79" a="1"/>
  <c r="CK7" i="79" s="1"/>
  <c r="CU8" i="79" a="1"/>
  <c r="CU8" i="79" s="1"/>
  <c r="CX9" i="79" a="1"/>
  <c r="CX9" i="79" s="1"/>
  <c r="CL13" i="79" a="1"/>
  <c r="CL13" i="79" s="1"/>
  <c r="CK13" i="79" a="1"/>
  <c r="CK13" i="79" s="1"/>
  <c r="DD6" i="79" a="1"/>
  <c r="DD6" i="79" s="1"/>
  <c r="CK6" i="79" a="1"/>
  <c r="CK6" i="79" s="1"/>
  <c r="CX8" i="79" a="1"/>
  <c r="CX8" i="79" s="1"/>
  <c r="CR18" i="79" a="1"/>
  <c r="CR18" i="79" s="1"/>
  <c r="CK18" i="79" a="1"/>
  <c r="CK18" i="79" s="1"/>
  <c r="BG21" i="79" a="1"/>
  <c r="BG21" i="79" s="1"/>
  <c r="CK21" i="79" a="1"/>
  <c r="CK21" i="79" s="1"/>
  <c r="CN24" i="79" a="1"/>
  <c r="CN24" i="79" s="1"/>
  <c r="CK24" i="79" a="1"/>
  <c r="CK24" i="79" s="1"/>
  <c r="BG25" i="79" a="1"/>
  <c r="BG25" i="79" s="1"/>
  <c r="BS33" i="79" a="1"/>
  <c r="BS33" i="79" s="1"/>
  <c r="CE25" i="79" a="1"/>
  <c r="CE25" i="79" s="1"/>
  <c r="CR29" i="79" a="1"/>
  <c r="CR29" i="79" s="1"/>
  <c r="DD24" i="79" a="1"/>
  <c r="DD24" i="79" s="1"/>
  <c r="BY6" i="79" a="1"/>
  <c r="BY6" i="79" s="1"/>
  <c r="BY7" i="79" a="1"/>
  <c r="BY7" i="79" s="1"/>
  <c r="CF9" i="79" a="1"/>
  <c r="CF9" i="79" s="1"/>
  <c r="DE18" i="79" a="1"/>
  <c r="DE18" i="79" s="1"/>
  <c r="CL6" i="79" a="1"/>
  <c r="CL6" i="79" s="1"/>
  <c r="CZ7" i="79" a="1"/>
  <c r="CZ7" i="79" s="1"/>
  <c r="CH11" i="79" a="1"/>
  <c r="CH11" i="79" s="1"/>
  <c r="CK11" i="79" a="1"/>
  <c r="CK11" i="79" s="1"/>
  <c r="CZ14" i="79" a="1"/>
  <c r="CZ14" i="79" s="1"/>
  <c r="CK14" i="79" a="1"/>
  <c r="CK14" i="79" s="1"/>
  <c r="BL16" i="79" a="1"/>
  <c r="BL16" i="79" s="1"/>
  <c r="CK16" i="79" a="1"/>
  <c r="CK16" i="79" s="1"/>
  <c r="CG9" i="79" a="1"/>
  <c r="CG9" i="79" s="1"/>
  <c r="CJ10" i="79" a="1"/>
  <c r="CJ10" i="79" s="1"/>
  <c r="CK10" i="79" a="1"/>
  <c r="CK10" i="79" s="1"/>
  <c r="CD9" i="79" a="1"/>
  <c r="CD9" i="79" s="1"/>
  <c r="CK9" i="79" a="1"/>
  <c r="CK9" i="79" s="1"/>
  <c r="CL11" i="79" a="1"/>
  <c r="CL11" i="79" s="1"/>
  <c r="CN12" i="79" a="1"/>
  <c r="CN12" i="79" s="1"/>
  <c r="CN13" i="79" a="1"/>
  <c r="CN13" i="79" s="1"/>
  <c r="CR12" i="79" a="1"/>
  <c r="CR12" i="79" s="1"/>
  <c r="BT12" i="79" a="1"/>
  <c r="BT12" i="79" s="1"/>
  <c r="CA7" i="79" a="1"/>
  <c r="CA7" i="79" s="1"/>
  <c r="CC8" i="79" a="1"/>
  <c r="CC8" i="79" s="1"/>
  <c r="DB8" i="79" a="1"/>
  <c r="DB8" i="79" s="1"/>
  <c r="BQ9" i="79" a="1"/>
  <c r="BQ9" i="79" s="1"/>
  <c r="CR10" i="79" a="1"/>
  <c r="CR10" i="79" s="1"/>
  <c r="BO11" i="79" a="1"/>
  <c r="BO11" i="79" s="1"/>
  <c r="CR11" i="79" a="1"/>
  <c r="CR11" i="79" s="1"/>
  <c r="BO12" i="79" a="1"/>
  <c r="BO12" i="79" s="1"/>
  <c r="CT12" i="79" a="1"/>
  <c r="CT12" i="79" s="1"/>
  <c r="BO13" i="79" a="1"/>
  <c r="BO13" i="79" s="1"/>
  <c r="CV13" i="79" a="1"/>
  <c r="CV13" i="79" s="1"/>
  <c r="BQ14" i="79" a="1"/>
  <c r="BQ14" i="79" s="1"/>
  <c r="BY16" i="79" a="1"/>
  <c r="BY16" i="79" s="1"/>
  <c r="BS24" i="79" a="1"/>
  <c r="BS24" i="79" s="1"/>
  <c r="BV16" i="79" a="1"/>
  <c r="BV16" i="79" s="1"/>
  <c r="DG8" i="79" a="1"/>
  <c r="DG8" i="79" s="1"/>
  <c r="BZ6" i="79" a="1"/>
  <c r="BZ6" i="79" s="1"/>
  <c r="CX6" i="79" a="1"/>
  <c r="CX6" i="79" s="1"/>
  <c r="BJ7" i="79" a="1"/>
  <c r="BJ7" i="79" s="1"/>
  <c r="CD7" i="79" a="1"/>
  <c r="CD7" i="79" s="1"/>
  <c r="CI8" i="79" a="1"/>
  <c r="CI8" i="79" s="1"/>
  <c r="DE8" i="79" a="1"/>
  <c r="DE8" i="79" s="1"/>
  <c r="BT9" i="79" a="1"/>
  <c r="BT9" i="79" s="1"/>
  <c r="BS10" i="79" a="1"/>
  <c r="BS10" i="79" s="1"/>
  <c r="CX10" i="79" a="1"/>
  <c r="CX10" i="79" s="1"/>
  <c r="BS11" i="79" a="1"/>
  <c r="BS11" i="79" s="1"/>
  <c r="CX11" i="79" a="1"/>
  <c r="CX11" i="79" s="1"/>
  <c r="BS12" i="79" a="1"/>
  <c r="BS12" i="79" s="1"/>
  <c r="CX12" i="79" a="1"/>
  <c r="CX12" i="79" s="1"/>
  <c r="BS13" i="79" a="1"/>
  <c r="BS13" i="79" s="1"/>
  <c r="CZ13" i="79" a="1"/>
  <c r="CZ13" i="79" s="1"/>
  <c r="CA14" i="79" a="1"/>
  <c r="CA14" i="79" s="1"/>
  <c r="CV15" i="79" a="1"/>
  <c r="CV15" i="79" s="1"/>
  <c r="DD16" i="79" a="1"/>
  <c r="DD16" i="79" s="1"/>
  <c r="DB22" i="79" a="1"/>
  <c r="DB22" i="79" s="1"/>
  <c r="DB14" i="79" a="1"/>
  <c r="DB14" i="79" s="1"/>
  <c r="BS6" i="79" a="1"/>
  <c r="BS6" i="79" s="1"/>
  <c r="BU13" i="79" a="1"/>
  <c r="BU13" i="79" s="1"/>
  <c r="BS9" i="79" a="1"/>
  <c r="BS9" i="79" s="1"/>
  <c r="BS14" i="79" a="1"/>
  <c r="BS14" i="79" s="1"/>
  <c r="BJ11" i="79" a="1"/>
  <c r="BJ11" i="79" s="1"/>
  <c r="BK11" i="79" a="1"/>
  <c r="BK11" i="79" s="1"/>
  <c r="BW13" i="79" a="1"/>
  <c r="BW13" i="79" s="1"/>
  <c r="CV14" i="79" a="1"/>
  <c r="CV14" i="79" s="1"/>
  <c r="BG6" i="79" a="1"/>
  <c r="BG6" i="79" s="1"/>
  <c r="CA6" i="79" a="1"/>
  <c r="CA6" i="79" s="1"/>
  <c r="BM7" i="79" a="1"/>
  <c r="BM7" i="79" s="1"/>
  <c r="CE7" i="79" a="1"/>
  <c r="CE7" i="79" s="1"/>
  <c r="CJ8" i="79" a="1"/>
  <c r="CJ8" i="79" s="1"/>
  <c r="BY9" i="79" a="1"/>
  <c r="BY9" i="79" s="1"/>
  <c r="DB9" i="79" a="1"/>
  <c r="DB9" i="79" s="1"/>
  <c r="BX10" i="79" a="1"/>
  <c r="BX10" i="79" s="1"/>
  <c r="CZ10" i="79" a="1"/>
  <c r="CZ10" i="79" s="1"/>
  <c r="BY11" i="79" a="1"/>
  <c r="BY11" i="79" s="1"/>
  <c r="CZ11" i="79" a="1"/>
  <c r="CZ11" i="79" s="1"/>
  <c r="BY12" i="79" a="1"/>
  <c r="BY12" i="79" s="1"/>
  <c r="CZ12" i="79" a="1"/>
  <c r="CZ12" i="79" s="1"/>
  <c r="BY13" i="79" a="1"/>
  <c r="BY13" i="79" s="1"/>
  <c r="DB13" i="79" a="1"/>
  <c r="DB13" i="79" s="1"/>
  <c r="CC14" i="79" a="1"/>
  <c r="CC14" i="79" s="1"/>
  <c r="BO15" i="79" a="1"/>
  <c r="BO15" i="79" s="1"/>
  <c r="BM18" i="79" a="1"/>
  <c r="BM18" i="79" s="1"/>
  <c r="CA20" i="79" a="1"/>
  <c r="CA20" i="79" s="1"/>
  <c r="BQ22" i="79" a="1"/>
  <c r="BQ22" i="79" s="1"/>
  <c r="BL6" i="79" a="1"/>
  <c r="BL6" i="79" s="1"/>
  <c r="CC6" i="79" a="1"/>
  <c r="CC6" i="79" s="1"/>
  <c r="CZ6" i="79" a="1"/>
  <c r="CZ6" i="79" s="1"/>
  <c r="BN7" i="79" a="1"/>
  <c r="BN7" i="79" s="1"/>
  <c r="CL7" i="79" a="1"/>
  <c r="CL7" i="79" s="1"/>
  <c r="BG8" i="79" a="1"/>
  <c r="BG8" i="79" s="1"/>
  <c r="CL8" i="79" a="1"/>
  <c r="CL8" i="79" s="1"/>
  <c r="CA9" i="79" a="1"/>
  <c r="CA9" i="79" s="1"/>
  <c r="DD9" i="79" a="1"/>
  <c r="DD9" i="79" s="1"/>
  <c r="BY10" i="79" a="1"/>
  <c r="BY10" i="79" s="1"/>
  <c r="DB10" i="79" a="1"/>
  <c r="DB10" i="79" s="1"/>
  <c r="CA11" i="79" a="1"/>
  <c r="CA11" i="79" s="1"/>
  <c r="DB11" i="79" a="1"/>
  <c r="DB11" i="79" s="1"/>
  <c r="CA12" i="79" a="1"/>
  <c r="CA12" i="79" s="1"/>
  <c r="DB12" i="79" a="1"/>
  <c r="DB12" i="79" s="1"/>
  <c r="CA13" i="79" a="1"/>
  <c r="CA13" i="79" s="1"/>
  <c r="DD13" i="79" a="1"/>
  <c r="DD13" i="79" s="1"/>
  <c r="CE14" i="79" a="1"/>
  <c r="CE14" i="79" s="1"/>
  <c r="CA15" i="79" a="1"/>
  <c r="CA15" i="79" s="1"/>
  <c r="BS18" i="79" a="1"/>
  <c r="BS18" i="79" s="1"/>
  <c r="CZ20" i="79" a="1"/>
  <c r="CZ20" i="79" s="1"/>
  <c r="BR6" i="79" a="1"/>
  <c r="BR6" i="79" s="1"/>
  <c r="DB7" i="79" a="1"/>
  <c r="DB7" i="79" s="1"/>
  <c r="BG11" i="79" a="1"/>
  <c r="BG11" i="79" s="1"/>
  <c r="CN11" i="79" a="1"/>
  <c r="CN11" i="79" s="1"/>
  <c r="BG12" i="79" a="1"/>
  <c r="BG12" i="79" s="1"/>
  <c r="CP12" i="79" a="1"/>
  <c r="CP12" i="79" s="1"/>
  <c r="BG13" i="79" a="1"/>
  <c r="BG13" i="79" s="1"/>
  <c r="DB17" i="79" a="1"/>
  <c r="DB17" i="79" s="1"/>
  <c r="AR268" i="76" a="1"/>
  <c r="AR268" i="76" s="1"/>
  <c r="G270" i="76"/>
  <c r="AR270" i="76" s="1" a="1"/>
  <c r="AR270" i="76" s="1"/>
  <c r="BG7" i="79" a="1"/>
  <c r="BG7" i="79" s="1"/>
  <c r="CE8" i="79" a="1"/>
  <c r="CE8" i="79" s="1"/>
  <c r="DD8" i="79" a="1"/>
  <c r="DD8" i="79" s="1"/>
  <c r="BQ10" i="79" a="1"/>
  <c r="BQ10" i="79" s="1"/>
  <c r="BQ11" i="79" a="1"/>
  <c r="BQ11" i="79" s="1"/>
  <c r="CV11" i="79" a="1"/>
  <c r="CV11" i="79" s="1"/>
  <c r="BQ12" i="79" a="1"/>
  <c r="BQ12" i="79" s="1"/>
  <c r="CX13" i="79" a="1"/>
  <c r="CX13" i="79" s="1"/>
  <c r="CZ16" i="79" a="1"/>
  <c r="CZ16" i="79" s="1"/>
  <c r="BX13" i="79" a="1"/>
  <c r="BX13" i="79" s="1"/>
  <c r="CJ7" i="79" a="1"/>
  <c r="CJ7" i="79" s="1"/>
  <c r="CL21" i="79" a="1"/>
  <c r="CL21" i="79" s="1"/>
  <c r="BK5" i="79" a="1"/>
  <c r="BK5" i="79" s="1"/>
  <c r="BM6" i="79" a="1"/>
  <c r="BM6" i="79" s="1"/>
  <c r="CD6" i="79" a="1"/>
  <c r="CD6" i="79" s="1"/>
  <c r="DB6" i="79" a="1"/>
  <c r="DB6" i="79" s="1"/>
  <c r="BO7" i="79" a="1"/>
  <c r="BO7" i="79" s="1"/>
  <c r="CN7" i="79" a="1"/>
  <c r="CN7" i="79" s="1"/>
  <c r="BM8" i="79" a="1"/>
  <c r="BM8" i="79" s="1"/>
  <c r="CN8" i="79" a="1"/>
  <c r="CN8" i="79" s="1"/>
  <c r="CC9" i="79" a="1"/>
  <c r="CC9" i="79" s="1"/>
  <c r="CA10" i="79" a="1"/>
  <c r="CA10" i="79" s="1"/>
  <c r="DD10" i="79" a="1"/>
  <c r="DD10" i="79" s="1"/>
  <c r="CC11" i="79" a="1"/>
  <c r="CC11" i="79" s="1"/>
  <c r="DD11" i="79" a="1"/>
  <c r="DD11" i="79" s="1"/>
  <c r="CC12" i="79" a="1"/>
  <c r="CC12" i="79" s="1"/>
  <c r="DD12" i="79" a="1"/>
  <c r="DD12" i="79" s="1"/>
  <c r="CC13" i="79" a="1"/>
  <c r="CC13" i="79" s="1"/>
  <c r="CN14" i="79" a="1"/>
  <c r="CN14" i="79" s="1"/>
  <c r="CN15" i="79" a="1"/>
  <c r="CN15" i="79" s="1"/>
  <c r="CA18" i="79" a="1"/>
  <c r="CA18" i="79" s="1"/>
  <c r="CC5" i="79" a="1"/>
  <c r="CC5" i="79" s="1"/>
  <c r="CP13" i="79" a="1"/>
  <c r="CP13" i="79" s="1"/>
  <c r="BM11" i="79" a="1"/>
  <c r="BM11" i="79" s="1"/>
  <c r="BM13" i="79" a="1"/>
  <c r="BM13" i="79" s="1"/>
  <c r="BQ13" i="79" a="1"/>
  <c r="BQ13" i="79" s="1"/>
  <c r="BN21" i="79" a="1"/>
  <c r="BN21" i="79" s="1"/>
  <c r="BZ12" i="79" a="1"/>
  <c r="BZ12" i="79" s="1"/>
  <c r="CM21" i="79" a="1"/>
  <c r="CM21" i="79" s="1"/>
  <c r="CY8" i="79" a="1"/>
  <c r="CY8" i="79" s="1"/>
  <c r="BQ5" i="79" a="1"/>
  <c r="BQ5" i="79" s="1"/>
  <c r="BN6" i="79" a="1"/>
  <c r="BN6" i="79" s="1"/>
  <c r="CE6" i="79" a="1"/>
  <c r="CE6" i="79" s="1"/>
  <c r="BQ7" i="79" a="1"/>
  <c r="BQ7" i="79" s="1"/>
  <c r="CP7" i="79" a="1"/>
  <c r="CP7" i="79" s="1"/>
  <c r="BN8" i="79" a="1"/>
  <c r="BN8" i="79" s="1"/>
  <c r="CC10" i="79" a="1"/>
  <c r="CC10" i="79" s="1"/>
  <c r="CE11" i="79" a="1"/>
  <c r="CE11" i="79" s="1"/>
  <c r="CE12" i="79" a="1"/>
  <c r="CE12" i="79" s="1"/>
  <c r="CD13" i="79" a="1"/>
  <c r="CD13" i="79" s="1"/>
  <c r="CP14" i="79" a="1"/>
  <c r="CP14" i="79" s="1"/>
  <c r="CP6" i="79" a="1"/>
  <c r="CP6" i="79" s="1"/>
  <c r="CR6" i="79" a="1"/>
  <c r="CR6" i="79" s="1"/>
  <c r="CP10" i="79" a="1"/>
  <c r="CP10" i="79" s="1"/>
  <c r="BM12" i="79" a="1"/>
  <c r="BM12" i="79" s="1"/>
  <c r="CR13" i="79" a="1"/>
  <c r="CR13" i="79" s="1"/>
  <c r="T192" i="76"/>
  <c r="T198" i="76"/>
  <c r="T197" i="76"/>
  <c r="CC7" i="79" a="1"/>
  <c r="CC7" i="79" s="1"/>
  <c r="CV12" i="79" a="1"/>
  <c r="CV12" i="79" s="1"/>
  <c r="CZ26" i="79" a="1"/>
  <c r="CZ26" i="79" s="1"/>
  <c r="BO6" i="79" a="1"/>
  <c r="BO6" i="79" s="1"/>
  <c r="CJ6" i="79" a="1"/>
  <c r="CJ6" i="79" s="1"/>
  <c r="DE6" i="79" a="1"/>
  <c r="DE6" i="79" s="1"/>
  <c r="BS7" i="79" a="1"/>
  <c r="BS7" i="79" s="1"/>
  <c r="CR7" i="79" a="1"/>
  <c r="CR7" i="79" s="1"/>
  <c r="BO8" i="79" a="1"/>
  <c r="BO8" i="79" s="1"/>
  <c r="CR8" i="79" a="1"/>
  <c r="CR8" i="79" s="1"/>
  <c r="BG9" i="79" a="1"/>
  <c r="BG9" i="79" s="1"/>
  <c r="CE9" i="79" a="1"/>
  <c r="CE9" i="79" s="1"/>
  <c r="CE10" i="79" a="1"/>
  <c r="CE10" i="79" s="1"/>
  <c r="CG11" i="79" a="1"/>
  <c r="CG11" i="79" s="1"/>
  <c r="CF12" i="79" a="1"/>
  <c r="CF12" i="79" s="1"/>
  <c r="CE13" i="79" a="1"/>
  <c r="CE13" i="79" s="1"/>
  <c r="CR14" i="79" a="1"/>
  <c r="CR14" i="79" s="1"/>
  <c r="BQ17" i="79" a="1"/>
  <c r="BQ17" i="79" s="1"/>
  <c r="CE28" i="79" a="1"/>
  <c r="CE28" i="79" s="1"/>
  <c r="CC33" i="79" a="1"/>
  <c r="CC33" i="79" s="1"/>
  <c r="BQ6" i="79" a="1"/>
  <c r="BQ6" i="79" s="1"/>
  <c r="CP9" i="79" a="1"/>
  <c r="CP9" i="79" s="1"/>
  <c r="BI16" i="79" a="1"/>
  <c r="BI16" i="79" s="1"/>
  <c r="DB5" i="79" a="1"/>
  <c r="DB5" i="79" s="1"/>
  <c r="DD7" i="79" a="1"/>
  <c r="DD7" i="79" s="1"/>
  <c r="CR9" i="79" a="1"/>
  <c r="CR9" i="79" s="1"/>
  <c r="CP11" i="79" a="1"/>
  <c r="CP11" i="79" s="1"/>
  <c r="DF6" i="79" a="1"/>
  <c r="DF6" i="79" s="1"/>
  <c r="BT7" i="79" a="1"/>
  <c r="BT7" i="79" s="1"/>
  <c r="BQ8" i="79" a="1"/>
  <c r="BQ8" i="79" s="1"/>
  <c r="BI9" i="79" a="1"/>
  <c r="BI9" i="79" s="1"/>
  <c r="CC17" i="79" a="1"/>
  <c r="CC17" i="79" s="1"/>
  <c r="T191" i="76"/>
  <c r="N184" i="76"/>
  <c r="BF219" i="80" a="1"/>
  <c r="BF219" i="80" s="1"/>
  <c r="AW30" i="80" a="1"/>
  <c r="AW30" i="80" s="1"/>
  <c r="BG24" i="80" a="1"/>
  <c r="BG24" i="80" s="1"/>
  <c r="BS33" i="80" a="1"/>
  <c r="BS33" i="80" s="1"/>
  <c r="BH24" i="80" a="1"/>
  <c r="BH24" i="80" s="1"/>
  <c r="BJ10" i="80" a="1"/>
  <c r="BJ10" i="80" s="1"/>
  <c r="AY30" i="80" a="1"/>
  <c r="AY30" i="80" s="1"/>
  <c r="AW211" i="80" a="1"/>
  <c r="AW211" i="80" s="1"/>
  <c r="AO64" i="80" a="1"/>
  <c r="AO64" i="80" s="1"/>
  <c r="BB8" i="80" a="1"/>
  <c r="BB8" i="80" s="1"/>
  <c r="BE18" i="80" a="1"/>
  <c r="BE18" i="80" s="1"/>
  <c r="AW235" i="80" a="1"/>
  <c r="AW235" i="80" s="1"/>
  <c r="AT21" i="80" a="1"/>
  <c r="AT21" i="80" s="1"/>
  <c r="BT33" i="80" a="1"/>
  <c r="BT33" i="80" s="1"/>
  <c r="BJ9" i="80" a="1"/>
  <c r="BJ9" i="80" s="1"/>
  <c r="AN5" i="80" a="1"/>
  <c r="AN5" i="80" s="1"/>
  <c r="BF144" i="80" a="1"/>
  <c r="BF144" i="80" s="1"/>
  <c r="BK6" i="80" a="1"/>
  <c r="BK6" i="80" s="1"/>
  <c r="BF237" i="80" a="1"/>
  <c r="BF237" i="80" s="1"/>
  <c r="BR27" i="80" a="1"/>
  <c r="BR27" i="80" s="1"/>
  <c r="AS10" i="80" a="1"/>
  <c r="AS10" i="80" s="1"/>
  <c r="BF84" i="80" a="1"/>
  <c r="BF84" i="80" s="1"/>
  <c r="AR117" i="80" a="1"/>
  <c r="AR117" i="80" s="1"/>
  <c r="BF94" i="80" a="1"/>
  <c r="BF94" i="80" s="1"/>
  <c r="AW182" i="80" a="1"/>
  <c r="AW182" i="80" s="1"/>
  <c r="AW215" i="80" a="1"/>
  <c r="AW215" i="80" s="1"/>
  <c r="AW50" i="80" a="1"/>
  <c r="AW50" i="80" s="1"/>
  <c r="BO7" i="80" a="1"/>
  <c r="BO7" i="80" s="1"/>
  <c r="BK45" i="80" a="1"/>
  <c r="BK45" i="80" s="1"/>
  <c r="AO30" i="80" a="1"/>
  <c r="AO30" i="80" s="1"/>
  <c r="BF138" i="80" a="1"/>
  <c r="BF138" i="80" s="1"/>
  <c r="AS59" i="80" a="1"/>
  <c r="AS59" i="80" s="1"/>
  <c r="AR8" i="80" a="1"/>
  <c r="AR8" i="80" s="1"/>
  <c r="BO13" i="80" a="1"/>
  <c r="BO13" i="80" s="1"/>
  <c r="BF200" i="80" a="1"/>
  <c r="BF200" i="80" s="1"/>
  <c r="AO42" i="80" a="1"/>
  <c r="AO42" i="80" s="1"/>
  <c r="BE15" i="80" a="1"/>
  <c r="BE15" i="80" s="1"/>
  <c r="BO33" i="80" a="1"/>
  <c r="BO33" i="80" s="1"/>
  <c r="BR77" i="80" a="1"/>
  <c r="BR77" i="80" s="1"/>
  <c r="AV23" i="80" a="1"/>
  <c r="AV23" i="80" s="1"/>
  <c r="AW33" i="80" a="1"/>
  <c r="AW33" i="80" s="1"/>
  <c r="BK7" i="80" a="1"/>
  <c r="BK7" i="80" s="1"/>
  <c r="BO37" i="80" a="1"/>
  <c r="BO37" i="80" s="1"/>
  <c r="BG5" i="80" a="1"/>
  <c r="BG5" i="80" s="1"/>
  <c r="BJ7" i="80" a="1"/>
  <c r="BJ7" i="80" s="1"/>
  <c r="BO41" i="80" a="1"/>
  <c r="BO41" i="80" s="1"/>
  <c r="AW214" i="80" a="1"/>
  <c r="AW214" i="80" s="1"/>
  <c r="AO14" i="80" a="1"/>
  <c r="AO14" i="80" s="1"/>
  <c r="BR32" i="80" a="1"/>
  <c r="BR32" i="80" s="1"/>
  <c r="AW72" i="80" a="1"/>
  <c r="AW72" i="80" s="1"/>
  <c r="AW184" i="80" a="1"/>
  <c r="AW184" i="80" s="1"/>
  <c r="BB14" i="80" a="1"/>
  <c r="BB14" i="80" s="1"/>
  <c r="BB16" i="80" a="1"/>
  <c r="BB16" i="80" s="1"/>
  <c r="BP6" i="80" a="1"/>
  <c r="BP6" i="80" s="1"/>
  <c r="BO18" i="80" a="1"/>
  <c r="BO18" i="80" s="1"/>
  <c r="AW54" i="80" a="1"/>
  <c r="AW54" i="80" s="1"/>
  <c r="AW231" i="80" a="1"/>
  <c r="AW231" i="80" s="1"/>
  <c r="BQ38" i="80" a="1"/>
  <c r="BQ38" i="80" s="1"/>
  <c r="BP11" i="80" a="1"/>
  <c r="BP11" i="80" s="1"/>
  <c r="AO8" i="80" a="1"/>
  <c r="AO8" i="80" s="1"/>
  <c r="BK9" i="80" a="1"/>
  <c r="BK9" i="80" s="1"/>
  <c r="BM13" i="80" a="1"/>
  <c r="BM13" i="80" s="1"/>
  <c r="BF15" i="80" a="1"/>
  <c r="BF15" i="80" s="1"/>
  <c r="AO18" i="80" a="1"/>
  <c r="AO18" i="80" s="1"/>
  <c r="BR21" i="80" a="1"/>
  <c r="BR21" i="80" s="1"/>
  <c r="BJ23" i="80" a="1"/>
  <c r="BJ23" i="80" s="1"/>
  <c r="AR32" i="80" a="1"/>
  <c r="AR32" i="80" s="1"/>
  <c r="BF33" i="80" a="1"/>
  <c r="BF33" i="80" s="1"/>
  <c r="BR38" i="80" a="1"/>
  <c r="BR38" i="80" s="1"/>
  <c r="BO44" i="80" a="1"/>
  <c r="BO44" i="80" s="1"/>
  <c r="BR54" i="80" a="1"/>
  <c r="BR54" i="80" s="1"/>
  <c r="BR66" i="80" a="1"/>
  <c r="BR66" i="80" s="1"/>
  <c r="AW111" i="80" a="1"/>
  <c r="AW111" i="80" s="1"/>
  <c r="AW150" i="80" a="1"/>
  <c r="AW150" i="80" s="1"/>
  <c r="BF162" i="80" a="1"/>
  <c r="BF162" i="80" s="1"/>
  <c r="BF178" i="80" a="1"/>
  <c r="BF178" i="80" s="1"/>
  <c r="AW194" i="80" a="1"/>
  <c r="AW194" i="80" s="1"/>
  <c r="BB54" i="80" a="1"/>
  <c r="BB54" i="80" s="1"/>
  <c r="BR9" i="80" a="1"/>
  <c r="BR9" i="80" s="1"/>
  <c r="BR15" i="80" a="1"/>
  <c r="BR15" i="80" s="1"/>
  <c r="BE32" i="80" a="1"/>
  <c r="BE32" i="80" s="1"/>
  <c r="AR38" i="80" a="1"/>
  <c r="AR38" i="80" s="1"/>
  <c r="BR44" i="80" a="1"/>
  <c r="BR44" i="80" s="1"/>
  <c r="BC46" i="80" a="1"/>
  <c r="BC46" i="80" s="1"/>
  <c r="AW224" i="80" a="1"/>
  <c r="AW224" i="80" s="1"/>
  <c r="BE38" i="80" a="1"/>
  <c r="BE38" i="80" s="1"/>
  <c r="BE53" i="80" a="1"/>
  <c r="BE53" i="80" s="1"/>
  <c r="BR56" i="80" a="1"/>
  <c r="BR56" i="80" s="1"/>
  <c r="AR31" i="80" a="1"/>
  <c r="AR31" i="80" s="1"/>
  <c r="AV6" i="80" a="1"/>
  <c r="AV6" i="80" s="1"/>
  <c r="BC30" i="80" a="1"/>
  <c r="BC30" i="80" s="1"/>
  <c r="AO31" i="80" a="1"/>
  <c r="AO31" i="80" s="1"/>
  <c r="BF38" i="80" a="1"/>
  <c r="BF38" i="80" s="1"/>
  <c r="BF46" i="80" a="1"/>
  <c r="BF46" i="80" s="1"/>
  <c r="AR53" i="80" a="1"/>
  <c r="AR53" i="80" s="1"/>
  <c r="AW108" i="80" a="1"/>
  <c r="AW108" i="80" s="1"/>
  <c r="AW147" i="80" a="1"/>
  <c r="AW147" i="80" s="1"/>
  <c r="AW198" i="80" a="1"/>
  <c r="AW198" i="80" s="1"/>
  <c r="BD6" i="80" a="1"/>
  <c r="BD6" i="80" s="1"/>
  <c r="AR17" i="80" a="1"/>
  <c r="AR17" i="80" s="1"/>
  <c r="BR43" i="80" a="1"/>
  <c r="BR43" i="80" s="1"/>
  <c r="BE65" i="80" a="1"/>
  <c r="BE65" i="80" s="1"/>
  <c r="BR7" i="80" a="1"/>
  <c r="BR7" i="80" s="1"/>
  <c r="AY12" i="80" a="1"/>
  <c r="AY12" i="80" s="1"/>
  <c r="AX17" i="80" a="1"/>
  <c r="AX17" i="80" s="1"/>
  <c r="BP25" i="80" a="1"/>
  <c r="BP25" i="80" s="1"/>
  <c r="AW65" i="80" a="1"/>
  <c r="AW65" i="80" s="1"/>
  <c r="AW88" i="80" a="1"/>
  <c r="AW88" i="80" s="1"/>
  <c r="BE126" i="80" a="1"/>
  <c r="BE126" i="80" s="1"/>
  <c r="BF135" i="80" a="1"/>
  <c r="BF135" i="80" s="1"/>
  <c r="BF243" i="80" a="1"/>
  <c r="BF243" i="80" s="1"/>
  <c r="AP12" i="80" a="1"/>
  <c r="AP12" i="80" s="1"/>
  <c r="AX10" i="80" a="1"/>
  <c r="AX10" i="80" s="1"/>
  <c r="AP11" i="80" a="1"/>
  <c r="AP11" i="80" s="1"/>
  <c r="AO15" i="80" a="1"/>
  <c r="AO15" i="80" s="1"/>
  <c r="BP24" i="80" a="1"/>
  <c r="BP24" i="80" s="1"/>
  <c r="AO27" i="80" a="1"/>
  <c r="AO27" i="80" s="1"/>
  <c r="BR30" i="80" a="1"/>
  <c r="BR30" i="80" s="1"/>
  <c r="AR42" i="80" a="1"/>
  <c r="AR42" i="80" s="1"/>
  <c r="BR55" i="80" a="1"/>
  <c r="BR55" i="80" s="1"/>
  <c r="BF77" i="80" a="1"/>
  <c r="BF77" i="80" s="1"/>
  <c r="AW87" i="80" a="1"/>
  <c r="AW87" i="80" s="1"/>
  <c r="AR101" i="80" a="1"/>
  <c r="AR101" i="80" s="1"/>
  <c r="AW112" i="80" a="1"/>
  <c r="AW112" i="80" s="1"/>
  <c r="AW119" i="80" a="1"/>
  <c r="AW119" i="80" s="1"/>
  <c r="AW130" i="80" a="1"/>
  <c r="AW130" i="80" s="1"/>
  <c r="AW163" i="80" a="1"/>
  <c r="AW163" i="80" s="1"/>
  <c r="BJ24" i="80" a="1"/>
  <c r="BJ24" i="80" s="1"/>
  <c r="AP10" i="80" a="1"/>
  <c r="AP10" i="80" s="1"/>
  <c r="AR11" i="80" a="1"/>
  <c r="AR11" i="80" s="1"/>
  <c r="AV15" i="80" a="1"/>
  <c r="AV15" i="80" s="1"/>
  <c r="AW24" i="80" a="1"/>
  <c r="AW24" i="80" s="1"/>
  <c r="BN34" i="80" a="1"/>
  <c r="BN34" i="80" s="1"/>
  <c r="BB42" i="80" a="1"/>
  <c r="BB42" i="80" s="1"/>
  <c r="BF92" i="80" a="1"/>
  <c r="BF92" i="80" s="1"/>
  <c r="AW225" i="80" a="1"/>
  <c r="AW225" i="80" s="1"/>
  <c r="BA11" i="80" a="1"/>
  <c r="BA11" i="80" s="1"/>
  <c r="AW15" i="80" a="1"/>
  <c r="AW15" i="80" s="1"/>
  <c r="AR19" i="80" a="1"/>
  <c r="AR19" i="80" s="1"/>
  <c r="BE24" i="80" a="1"/>
  <c r="BE24" i="80" s="1"/>
  <c r="BE29" i="80" a="1"/>
  <c r="BE29" i="80" s="1"/>
  <c r="BR33" i="80" a="1"/>
  <c r="BR33" i="80" s="1"/>
  <c r="BR57" i="80" a="1"/>
  <c r="BR57" i="80" s="1"/>
  <c r="BE114" i="80" a="1"/>
  <c r="BE114" i="80" s="1"/>
  <c r="AR9" i="80" a="1"/>
  <c r="AR9" i="80" s="1"/>
  <c r="BJ11" i="80" a="1"/>
  <c r="BJ11" i="80" s="1"/>
  <c r="BP32" i="80" a="1"/>
  <c r="BP32" i="80" s="1"/>
  <c r="BR59" i="80" a="1"/>
  <c r="BR59" i="80" s="1"/>
  <c r="BR69" i="80" a="1"/>
  <c r="BR69" i="80" s="1"/>
  <c r="BR79" i="80" a="1"/>
  <c r="BR79" i="80" s="1"/>
  <c r="BB15" i="80" a="1"/>
  <c r="BB15" i="80" s="1"/>
  <c r="BK5" i="80" a="1"/>
  <c r="BK5" i="80" s="1"/>
  <c r="BE8" i="80" a="1"/>
  <c r="BE8" i="80" s="1"/>
  <c r="BP10" i="80" a="1"/>
  <c r="BP10" i="80" s="1"/>
  <c r="BE14" i="80" a="1"/>
  <c r="BE14" i="80" s="1"/>
  <c r="BC15" i="80" a="1"/>
  <c r="BC15" i="80" s="1"/>
  <c r="BR18" i="80" a="1"/>
  <c r="BR18" i="80" s="1"/>
  <c r="BE21" i="80" a="1"/>
  <c r="BE21" i="80" s="1"/>
  <c r="BR24" i="80" a="1"/>
  <c r="BR24" i="80" s="1"/>
  <c r="AO32" i="80" a="1"/>
  <c r="AO32" i="80" s="1"/>
  <c r="BC33" i="80" a="1"/>
  <c r="BC33" i="80" s="1"/>
  <c r="AW44" i="80" a="1"/>
  <c r="AW44" i="80" s="1"/>
  <c r="BE49" i="80" a="1"/>
  <c r="BE49" i="80" s="1"/>
  <c r="BF79" i="80" a="1"/>
  <c r="BF79" i="80" s="1"/>
  <c r="BF123" i="80" a="1"/>
  <c r="BF123" i="80" s="1"/>
  <c r="BI8" i="80" a="1"/>
  <c r="BI8" i="80" s="1"/>
  <c r="BU18" i="80" a="1"/>
  <c r="BU18" i="80" s="1"/>
  <c r="BP19" i="80" a="1"/>
  <c r="BP19" i="80" s="1"/>
  <c r="AW27" i="80" a="1"/>
  <c r="AW27" i="80" s="1"/>
  <c r="BR28" i="80" a="1"/>
  <c r="BR28" i="80" s="1"/>
  <c r="BO29" i="80" a="1"/>
  <c r="BO29" i="80" s="1"/>
  <c r="AW31" i="80" a="1"/>
  <c r="AW31" i="80" s="1"/>
  <c r="AW41" i="80" a="1"/>
  <c r="AW41" i="80" s="1"/>
  <c r="BB59" i="80" a="1"/>
  <c r="BB59" i="80" s="1"/>
  <c r="BE86" i="80" a="1"/>
  <c r="BE86" i="80" s="1"/>
  <c r="BR96" i="80" a="1"/>
  <c r="BR96" i="80" s="1"/>
  <c r="BF101" i="80" a="1"/>
  <c r="BF101" i="80" s="1"/>
  <c r="BF157" i="80" a="1"/>
  <c r="BF157" i="80" s="1"/>
  <c r="BF221" i="80" a="1"/>
  <c r="BF221" i="80" s="1"/>
  <c r="AN27" i="80" a="1"/>
  <c r="AN27" i="80" s="1"/>
  <c r="AX5" i="80" a="1"/>
  <c r="AX5" i="80" s="1"/>
  <c r="BI6" i="80" a="1"/>
  <c r="BI6" i="80" s="1"/>
  <c r="BU9" i="80" a="1"/>
  <c r="BU9" i="80" s="1"/>
  <c r="BC12" i="80" a="1"/>
  <c r="BC12" i="80" s="1"/>
  <c r="AY5" i="80" a="1"/>
  <c r="AY5" i="80" s="1"/>
  <c r="AR6" i="80" a="1"/>
  <c r="AR6" i="80" s="1"/>
  <c r="BJ8" i="80" a="1"/>
  <c r="BJ8" i="80" s="1"/>
  <c r="AP9" i="80" a="1"/>
  <c r="AP9" i="80" s="1"/>
  <c r="BE12" i="80" a="1"/>
  <c r="BE12" i="80" s="1"/>
  <c r="BT14" i="80" a="1"/>
  <c r="BT14" i="80" s="1"/>
  <c r="BO15" i="80" a="1"/>
  <c r="BO15" i="80" s="1"/>
  <c r="AR23" i="80" a="1"/>
  <c r="AR23" i="80" s="1"/>
  <c r="BB27" i="80" a="1"/>
  <c r="BB27" i="80" s="1"/>
  <c r="BP29" i="80" a="1"/>
  <c r="BP29" i="80" s="1"/>
  <c r="BO30" i="80" a="1"/>
  <c r="BO30" i="80" s="1"/>
  <c r="BC31" i="80" a="1"/>
  <c r="BC31" i="80" s="1"/>
  <c r="AP32" i="80" a="1"/>
  <c r="AP32" i="80" s="1"/>
  <c r="BP41" i="80" a="1"/>
  <c r="BP41" i="80" s="1"/>
  <c r="BE42" i="80" a="1"/>
  <c r="BE42" i="80" s="1"/>
  <c r="AW43" i="80" a="1"/>
  <c r="AW43" i="80" s="1"/>
  <c r="AR44" i="80" a="1"/>
  <c r="AR44" i="80" s="1"/>
  <c r="BP46" i="80" a="1"/>
  <c r="BP46" i="80" s="1"/>
  <c r="AW79" i="80" a="1"/>
  <c r="AW79" i="80" s="1"/>
  <c r="BK8" i="80" a="1"/>
  <c r="BK8" i="80" s="1"/>
  <c r="AP24" i="80" a="1"/>
  <c r="AP24" i="80" s="1"/>
  <c r="BC27" i="80" a="1"/>
  <c r="BC27" i="80" s="1"/>
  <c r="BF31" i="80" a="1"/>
  <c r="BF31" i="80" s="1"/>
  <c r="BC43" i="80" a="1"/>
  <c r="BC43" i="80" s="1"/>
  <c r="AR121" i="80" a="1"/>
  <c r="AR121" i="80" s="1"/>
  <c r="BR154" i="80" a="1"/>
  <c r="BR154" i="80" s="1"/>
  <c r="BA5" i="80" a="1"/>
  <c r="BA5" i="80" s="1"/>
  <c r="BF12" i="80" a="1"/>
  <c r="BF12" i="80" s="1"/>
  <c r="AQ9" i="80" a="1"/>
  <c r="AQ9" i="80" s="1"/>
  <c r="BD12" i="80" a="1"/>
  <c r="BD12" i="80" s="1"/>
  <c r="BB5" i="80" a="1"/>
  <c r="BB5" i="80" s="1"/>
  <c r="BB6" i="80" a="1"/>
  <c r="BB6" i="80" s="1"/>
  <c r="BO8" i="80" a="1"/>
  <c r="BO8" i="80" s="1"/>
  <c r="AX9" i="80" a="1"/>
  <c r="AX9" i="80" s="1"/>
  <c r="BG12" i="80" a="1"/>
  <c r="BG12" i="80" s="1"/>
  <c r="AO13" i="80" a="1"/>
  <c r="AO13" i="80" s="1"/>
  <c r="AX14" i="80" a="1"/>
  <c r="AX14" i="80" s="1"/>
  <c r="AW23" i="80" a="1"/>
  <c r="AW23" i="80" s="1"/>
  <c r="AR24" i="80" a="1"/>
  <c r="AR24" i="80" s="1"/>
  <c r="BP26" i="80" a="1"/>
  <c r="BP26" i="80" s="1"/>
  <c r="BF27" i="80" a="1"/>
  <c r="BF27" i="80" s="1"/>
  <c r="BO31" i="80" a="1"/>
  <c r="BO31" i="80" s="1"/>
  <c r="AW32" i="80" a="1"/>
  <c r="AW32" i="80" s="1"/>
  <c r="BP42" i="80" a="1"/>
  <c r="BP42" i="80" s="1"/>
  <c r="BF43" i="80" a="1"/>
  <c r="BF43" i="80" s="1"/>
  <c r="BC44" i="80" a="1"/>
  <c r="BC44" i="80" s="1"/>
  <c r="BR89" i="80" a="1"/>
  <c r="BR89" i="80" s="1"/>
  <c r="AW132" i="80" a="1"/>
  <c r="AW132" i="80" s="1"/>
  <c r="AW145" i="80" a="1"/>
  <c r="AW145" i="80" s="1"/>
  <c r="AW203" i="80" a="1"/>
  <c r="AW203" i="80" s="1"/>
  <c r="AW213" i="80" a="1"/>
  <c r="AW213" i="80" s="1"/>
  <c r="BE5" i="80" a="1"/>
  <c r="BE5" i="80" s="1"/>
  <c r="AR7" i="80" a="1"/>
  <c r="AR7" i="80" s="1"/>
  <c r="BR8" i="80" a="1"/>
  <c r="BR8" i="80" s="1"/>
  <c r="BC9" i="80" a="1"/>
  <c r="BC9" i="80" s="1"/>
  <c r="BJ12" i="80" a="1"/>
  <c r="BJ12" i="80" s="1"/>
  <c r="AR13" i="80" a="1"/>
  <c r="AR13" i="80" s="1"/>
  <c r="BG22" i="80" a="1"/>
  <c r="BG22" i="80" s="1"/>
  <c r="BE23" i="80" a="1"/>
  <c r="BE23" i="80" s="1"/>
  <c r="BO27" i="80" a="1"/>
  <c r="BO27" i="80" s="1"/>
  <c r="BR31" i="80" a="1"/>
  <c r="BR31" i="80" s="1"/>
  <c r="BB32" i="80" a="1"/>
  <c r="BB32" i="80" s="1"/>
  <c r="BR42" i="80" a="1"/>
  <c r="BR42" i="80" s="1"/>
  <c r="BO43" i="80" a="1"/>
  <c r="BO43" i="80" s="1"/>
  <c r="BE44" i="80" a="1"/>
  <c r="BE44" i="80" s="1"/>
  <c r="AP54" i="80" a="1"/>
  <c r="AP54" i="80" s="1"/>
  <c r="BF5" i="80" a="1"/>
  <c r="BF5" i="80" s="1"/>
  <c r="BJ6" i="80" a="1"/>
  <c r="BJ6" i="80" s="1"/>
  <c r="AX7" i="80" a="1"/>
  <c r="AX7" i="80" s="1"/>
  <c r="BF9" i="80" a="1"/>
  <c r="BF9" i="80" s="1"/>
  <c r="BP12" i="80" a="1"/>
  <c r="BP12" i="80" s="1"/>
  <c r="AW13" i="80" a="1"/>
  <c r="AW13" i="80" s="1"/>
  <c r="BC14" i="80" a="1"/>
  <c r="BC14" i="80" s="1"/>
  <c r="AP15" i="80" a="1"/>
  <c r="AP15" i="80" s="1"/>
  <c r="BP17" i="80" a="1"/>
  <c r="BP17" i="80" s="1"/>
  <c r="AR18" i="80" a="1"/>
  <c r="AR18" i="80" s="1"/>
  <c r="AR21" i="80" a="1"/>
  <c r="AR21" i="80" s="1"/>
  <c r="BJ22" i="80" a="1"/>
  <c r="BJ22" i="80" s="1"/>
  <c r="BC24" i="80" a="1"/>
  <c r="BC24" i="80" s="1"/>
  <c r="BC32" i="80" a="1"/>
  <c r="BC32" i="80" s="1"/>
  <c r="AO33" i="80" a="1"/>
  <c r="AO33" i="80" s="1"/>
  <c r="BC48" i="80" a="1"/>
  <c r="BC48" i="80" s="1"/>
  <c r="BE51" i="80" a="1"/>
  <c r="BE51" i="80" s="1"/>
  <c r="BR12" i="80" a="1"/>
  <c r="BR12" i="80" s="1"/>
  <c r="AX18" i="80" a="1"/>
  <c r="AX18" i="80" s="1"/>
  <c r="AX21" i="80" a="1"/>
  <c r="AX21" i="80" s="1"/>
  <c r="BK23" i="80" a="1"/>
  <c r="BK23" i="80" s="1"/>
  <c r="AP25" i="80" a="1"/>
  <c r="AP25" i="80" s="1"/>
  <c r="AP38" i="80" a="1"/>
  <c r="AP38" i="80" s="1"/>
  <c r="AR73" i="80" a="1"/>
  <c r="AR73" i="80" s="1"/>
  <c r="BE84" i="80" a="1"/>
  <c r="BE84" i="80" s="1"/>
  <c r="BR91" i="80" a="1"/>
  <c r="BR91" i="80" s="1"/>
  <c r="BR159" i="80" a="1"/>
  <c r="BR159" i="80" s="1"/>
  <c r="AM247" i="80"/>
  <c r="BU12" i="80" a="1"/>
  <c r="BU12" i="80" s="1"/>
  <c r="BH39" i="80" a="1"/>
  <c r="BH39" i="80" s="1"/>
  <c r="BW247" i="80"/>
  <c r="CD247" i="80" s="1"/>
  <c r="CK247" i="80" s="1"/>
  <c r="AV55" i="80" a="1"/>
  <c r="AV55" i="80" s="1"/>
  <c r="BN5" i="80" a="1"/>
  <c r="BN5" i="80" s="1"/>
  <c r="AW8" i="80" a="1"/>
  <c r="AW8" i="80" s="1"/>
  <c r="BP9" i="80" a="1"/>
  <c r="BP9" i="80" s="1"/>
  <c r="AX11" i="80" a="1"/>
  <c r="AX11" i="80" s="1"/>
  <c r="AR12" i="80" a="1"/>
  <c r="AR12" i="80" s="1"/>
  <c r="BO14" i="80" a="1"/>
  <c r="BO14" i="80" s="1"/>
  <c r="AY15" i="80" a="1"/>
  <c r="AY15" i="80" s="1"/>
  <c r="BE17" i="80" a="1"/>
  <c r="BE17" i="80" s="1"/>
  <c r="BF18" i="80" a="1"/>
  <c r="BF18" i="80" s="1"/>
  <c r="BC19" i="80" a="1"/>
  <c r="BC19" i="80" s="1"/>
  <c r="AO20" i="80" a="1"/>
  <c r="AO20" i="80" s="1"/>
  <c r="BJ21" i="80" a="1"/>
  <c r="BJ21" i="80" s="1"/>
  <c r="AO29" i="80" a="1"/>
  <c r="AO29" i="80" s="1"/>
  <c r="BE33" i="80" a="1"/>
  <c r="BE33" i="80" s="1"/>
  <c r="BC37" i="80" a="1"/>
  <c r="BC37" i="80" s="1"/>
  <c r="BC38" i="80" a="1"/>
  <c r="BC38" i="80" s="1"/>
  <c r="BF57" i="80" a="1"/>
  <c r="BF57" i="80" s="1"/>
  <c r="BF66" i="80" a="1"/>
  <c r="BF66" i="80" s="1"/>
  <c r="AW69" i="80" a="1"/>
  <c r="AW69" i="80" s="1"/>
  <c r="AR96" i="80" a="1"/>
  <c r="AR96" i="80" s="1"/>
  <c r="BE99" i="80" a="1"/>
  <c r="BE99" i="80" s="1"/>
  <c r="AW188" i="80" a="1"/>
  <c r="AW188" i="80" s="1"/>
  <c r="AW196" i="80" a="1"/>
  <c r="AW196" i="80" s="1"/>
  <c r="AW218" i="80" a="1"/>
  <c r="AW218" i="80" s="1"/>
  <c r="BR5" i="80" a="1"/>
  <c r="BR5" i="80" s="1"/>
  <c r="AX8" i="80" a="1"/>
  <c r="AX8" i="80" s="1"/>
  <c r="AV12" i="80" a="1"/>
  <c r="AV12" i="80" s="1"/>
  <c r="BK18" i="80" a="1"/>
  <c r="BK18" i="80" s="1"/>
  <c r="BE19" i="80" a="1"/>
  <c r="BE19" i="80" s="1"/>
  <c r="BK21" i="80" a="1"/>
  <c r="BK21" i="80" s="1"/>
  <c r="AP29" i="80" a="1"/>
  <c r="AP29" i="80" s="1"/>
  <c r="BF37" i="80" a="1"/>
  <c r="BF37" i="80" s="1"/>
  <c r="AP46" i="80" a="1"/>
  <c r="AP46" i="80" s="1"/>
  <c r="AP47" i="80" a="1"/>
  <c r="AP47" i="80" s="1"/>
  <c r="AW96" i="80" a="1"/>
  <c r="AW96" i="80" s="1"/>
  <c r="AO5" i="80" a="1"/>
  <c r="AO5" i="80" s="1"/>
  <c r="AW12" i="80" a="1"/>
  <c r="AW12" i="80" s="1"/>
  <c r="BK19" i="80" a="1"/>
  <c r="BK19" i="80" s="1"/>
  <c r="AW29" i="80" a="1"/>
  <c r="AW29" i="80" s="1"/>
  <c r="BP37" i="80" a="1"/>
  <c r="BP37" i="80" s="1"/>
  <c r="BE130" i="80" a="1"/>
  <c r="BE130" i="80" s="1"/>
  <c r="BU36" i="80" a="1"/>
  <c r="BU36" i="80" s="1"/>
  <c r="BE96" i="80" a="1"/>
  <c r="BE96" i="80" s="1"/>
  <c r="AR5" i="80" a="1"/>
  <c r="AR5" i="80" s="1"/>
  <c r="BO19" i="80" a="1"/>
  <c r="BO19" i="80" s="1"/>
  <c r="AP27" i="80" a="1"/>
  <c r="AP27" i="80" s="1"/>
  <c r="BR36" i="80" a="1"/>
  <c r="BR36" i="80" s="1"/>
  <c r="BR37" i="80" a="1"/>
  <c r="BR37" i="80" s="1"/>
  <c r="AP41" i="80" a="1"/>
  <c r="AP41" i="80" s="1"/>
  <c r="A248" i="80"/>
  <c r="A249" i="80" s="1"/>
  <c r="N186" i="76"/>
  <c r="H69" i="73"/>
  <c r="M85" i="73"/>
  <c r="H77" i="73"/>
  <c r="M70" i="73"/>
  <c r="M80" i="73"/>
  <c r="H70" i="73"/>
  <c r="M69" i="73"/>
  <c r="M77" i="73"/>
  <c r="M78" i="73"/>
  <c r="H92" i="73"/>
  <c r="M71" i="73"/>
  <c r="M79" i="73"/>
  <c r="M72" i="73"/>
  <c r="H85" i="73"/>
  <c r="H78" i="73"/>
  <c r="M92" i="73"/>
  <c r="H80" i="73"/>
  <c r="H71" i="73"/>
  <c r="H79" i="73"/>
  <c r="H72" i="73"/>
  <c r="B29" i="89"/>
  <c r="B30" i="89" s="1"/>
  <c r="N187" i="76"/>
  <c r="AZ241" i="80" a="1"/>
  <c r="AZ241" i="80" s="1"/>
  <c r="AZ235" i="80" a="1"/>
  <c r="AZ235" i="80" s="1"/>
  <c r="AZ232" i="80" a="1"/>
  <c r="AZ232" i="80" s="1"/>
  <c r="AZ243" i="80" a="1"/>
  <c r="AZ243" i="80" s="1"/>
  <c r="AZ231" i="80" a="1"/>
  <c r="AZ231" i="80" s="1"/>
  <c r="AZ237" i="80" a="1"/>
  <c r="AZ237" i="80" s="1"/>
  <c r="AZ233" i="80" a="1"/>
  <c r="AZ233" i="80" s="1"/>
  <c r="AZ227" i="80" a="1"/>
  <c r="AZ227" i="80" s="1"/>
  <c r="AZ225" i="80" a="1"/>
  <c r="AZ225" i="80" s="1"/>
  <c r="AZ224" i="80" a="1"/>
  <c r="AZ224" i="80" s="1"/>
  <c r="AZ220" i="80" a="1"/>
  <c r="AZ220" i="80" s="1"/>
  <c r="AZ219" i="80" a="1"/>
  <c r="AZ219" i="80" s="1"/>
  <c r="AZ239" i="80" a="1"/>
  <c r="AZ239" i="80" s="1"/>
  <c r="AZ223" i="80" a="1"/>
  <c r="AZ223" i="80" s="1"/>
  <c r="AZ221" i="80" a="1"/>
  <c r="AZ221" i="80" s="1"/>
  <c r="AZ215" i="80" a="1"/>
  <c r="AZ215" i="80" s="1"/>
  <c r="AZ211" i="80" a="1"/>
  <c r="AZ211" i="80" s="1"/>
  <c r="AZ188" i="80" a="1"/>
  <c r="AZ188" i="80" s="1"/>
  <c r="AZ203" i="80" a="1"/>
  <c r="AZ203" i="80" s="1"/>
  <c r="AZ184" i="80" a="1"/>
  <c r="AZ184" i="80" s="1"/>
  <c r="AZ182" i="80" a="1"/>
  <c r="AZ182" i="80" s="1"/>
  <c r="AZ207" i="80" a="1"/>
  <c r="AZ207" i="80" s="1"/>
  <c r="AZ200" i="80" a="1"/>
  <c r="AZ200" i="80" s="1"/>
  <c r="AZ198" i="80" a="1"/>
  <c r="AZ198" i="80" s="1"/>
  <c r="AZ196" i="80" a="1"/>
  <c r="AZ196" i="80" s="1"/>
  <c r="AZ194" i="80" a="1"/>
  <c r="AZ194" i="80" s="1"/>
  <c r="AZ214" i="80" a="1"/>
  <c r="AZ214" i="80" s="1"/>
  <c r="AZ192" i="80" a="1"/>
  <c r="AZ192" i="80" s="1"/>
  <c r="AZ123" i="80" a="1"/>
  <c r="AZ123" i="80" s="1"/>
  <c r="AZ157" i="80" a="1"/>
  <c r="AZ157" i="80" s="1"/>
  <c r="AZ150" i="80" a="1"/>
  <c r="AZ150" i="80" s="1"/>
  <c r="AZ160" i="80" a="1"/>
  <c r="AZ160" i="80" s="1"/>
  <c r="AZ159" i="80" a="1"/>
  <c r="AZ159" i="80" s="1"/>
  <c r="AZ147" i="80" a="1"/>
  <c r="AZ147" i="80" s="1"/>
  <c r="AZ183" i="80" a="1"/>
  <c r="AZ183" i="80" s="1"/>
  <c r="AZ162" i="80" a="1"/>
  <c r="AZ162" i="80" s="1"/>
  <c r="AZ209" i="80" a="1"/>
  <c r="AZ209" i="80" s="1"/>
  <c r="AZ186" i="80" a="1"/>
  <c r="AZ186" i="80" s="1"/>
  <c r="AZ175" i="80" a="1"/>
  <c r="AZ175" i="80" s="1"/>
  <c r="AZ172" i="80" a="1"/>
  <c r="AZ172" i="80" s="1"/>
  <c r="AZ217" i="80" a="1"/>
  <c r="AZ217" i="80" s="1"/>
  <c r="AZ178" i="80" a="1"/>
  <c r="AZ178" i="80" s="1"/>
  <c r="AZ169" i="80" a="1"/>
  <c r="AZ169" i="80" s="1"/>
  <c r="AZ163" i="80" a="1"/>
  <c r="AZ163" i="80" s="1"/>
  <c r="AZ185" i="80" a="1"/>
  <c r="AZ185" i="80" s="1"/>
  <c r="AZ168" i="80" a="1"/>
  <c r="AZ168" i="80" s="1"/>
  <c r="AZ165" i="80" a="1"/>
  <c r="AZ165" i="80" s="1"/>
  <c r="AZ138" i="80" a="1"/>
  <c r="AZ138" i="80" s="1"/>
  <c r="AZ87" i="80" a="1"/>
  <c r="AZ87" i="80" s="1"/>
  <c r="AZ98" i="80" a="1"/>
  <c r="AZ98" i="80" s="1"/>
  <c r="AZ137" i="80" a="1"/>
  <c r="AZ137" i="80" s="1"/>
  <c r="AZ135" i="80" a="1"/>
  <c r="AZ135" i="80" s="1"/>
  <c r="AZ130" i="80" a="1"/>
  <c r="AZ130" i="80" s="1"/>
  <c r="AZ128" i="80" a="1"/>
  <c r="AZ128" i="80" s="1"/>
  <c r="AZ111" i="80" a="1"/>
  <c r="AZ111" i="80" s="1"/>
  <c r="AZ96" i="80" a="1"/>
  <c r="AZ96" i="80" s="1"/>
  <c r="AZ94" i="80" a="1"/>
  <c r="AZ94" i="80" s="1"/>
  <c r="AZ79" i="80" a="1"/>
  <c r="AZ79" i="80" s="1"/>
  <c r="AZ77" i="80" a="1"/>
  <c r="AZ77" i="80" s="1"/>
  <c r="AZ116" i="80" a="1"/>
  <c r="AZ116" i="80" s="1"/>
  <c r="AZ92" i="80" a="1"/>
  <c r="AZ92" i="80" s="1"/>
  <c r="AZ90" i="80" a="1"/>
  <c r="AZ90" i="80" s="1"/>
  <c r="AZ88" i="80" a="1"/>
  <c r="AZ88" i="80" s="1"/>
  <c r="AZ101" i="80" a="1"/>
  <c r="AZ101" i="80" s="1"/>
  <c r="AZ167" i="80" a="1"/>
  <c r="AZ167" i="80" s="1"/>
  <c r="AZ114" i="80" a="1"/>
  <c r="AZ114" i="80" s="1"/>
  <c r="AZ191" i="80" a="1"/>
  <c r="AZ191" i="80" s="1"/>
  <c r="AZ69" i="80" a="1"/>
  <c r="AZ69" i="80" s="1"/>
  <c r="AZ108" i="80" a="1"/>
  <c r="AZ108" i="80" s="1"/>
  <c r="AZ86" i="80" a="1"/>
  <c r="AZ86" i="80" s="1"/>
  <c r="AZ82" i="80" a="1"/>
  <c r="AZ82" i="80" s="1"/>
  <c r="AZ80" i="80" a="1"/>
  <c r="AZ80" i="80" s="1"/>
  <c r="AZ109" i="80" a="1"/>
  <c r="AZ109" i="80" s="1"/>
  <c r="AZ104" i="80" a="1"/>
  <c r="AZ104" i="80" s="1"/>
  <c r="AZ84" i="80" a="1"/>
  <c r="AZ84" i="80" s="1"/>
  <c r="AZ145" i="80" a="1"/>
  <c r="AZ145" i="80" s="1"/>
  <c r="AZ129" i="80" a="1"/>
  <c r="AZ129" i="80" s="1"/>
  <c r="AZ76" i="80" a="1"/>
  <c r="AZ76" i="80" s="1"/>
  <c r="AZ103" i="80" a="1"/>
  <c r="AZ103" i="80" s="1"/>
  <c r="AZ72" i="80" a="1"/>
  <c r="AZ72" i="80" s="1"/>
  <c r="AZ105" i="80" a="1"/>
  <c r="AZ105" i="80" s="1"/>
  <c r="AZ66" i="80" a="1"/>
  <c r="AZ66" i="80" s="1"/>
  <c r="AZ121" i="80" a="1"/>
  <c r="AZ121" i="80" s="1"/>
  <c r="AZ85" i="80" a="1"/>
  <c r="AZ85" i="80" s="1"/>
  <c r="AZ106" i="80" a="1"/>
  <c r="AZ106" i="80" s="1"/>
  <c r="AZ144" i="80" a="1"/>
  <c r="AZ144" i="80" s="1"/>
  <c r="AZ89" i="80" a="1"/>
  <c r="AZ89" i="80" s="1"/>
  <c r="AZ70" i="80" a="1"/>
  <c r="AZ70" i="80" s="1"/>
  <c r="AZ73" i="80" a="1"/>
  <c r="AZ73" i="80" s="1"/>
  <c r="AZ50" i="80" a="1"/>
  <c r="AZ50" i="80" s="1"/>
  <c r="AZ97" i="80" a="1"/>
  <c r="AZ97" i="80" s="1"/>
  <c r="AZ48" i="80" a="1"/>
  <c r="AZ48" i="80" s="1"/>
  <c r="AZ46" i="80" a="1"/>
  <c r="AZ46" i="80" s="1"/>
  <c r="AZ142" i="80" a="1"/>
  <c r="AZ142" i="80" s="1"/>
  <c r="AZ75" i="80" a="1"/>
  <c r="AZ75" i="80" s="1"/>
  <c r="AZ133" i="80" a="1"/>
  <c r="AZ133" i="80" s="1"/>
  <c r="AZ45" i="80" a="1"/>
  <c r="AZ45" i="80" s="1"/>
  <c r="AZ143" i="80" a="1"/>
  <c r="AZ143" i="80" s="1"/>
  <c r="AZ91" i="80" a="1"/>
  <c r="AZ91" i="80" s="1"/>
  <c r="AZ44" i="80" a="1"/>
  <c r="AZ44" i="80" s="1"/>
  <c r="AZ33" i="80" a="1"/>
  <c r="AZ33" i="80" s="1"/>
  <c r="AZ32" i="80" a="1"/>
  <c r="AZ32" i="80" s="1"/>
  <c r="AZ31" i="80" a="1"/>
  <c r="AZ31" i="80" s="1"/>
  <c r="BM243" i="80" a="1"/>
  <c r="BM243" i="80" s="1"/>
  <c r="BM227" i="80" a="1"/>
  <c r="BM227" i="80" s="1"/>
  <c r="BM223" i="80" a="1"/>
  <c r="BM223" i="80" s="1"/>
  <c r="BM242" i="80" a="1"/>
  <c r="BM242" i="80" s="1"/>
  <c r="BM231" i="80" a="1"/>
  <c r="BM231" i="80" s="1"/>
  <c r="BM237" i="80" a="1"/>
  <c r="BM237" i="80" s="1"/>
  <c r="BM233" i="80" a="1"/>
  <c r="BM233" i="80" s="1"/>
  <c r="BM239" i="80" a="1"/>
  <c r="BM239" i="80" s="1"/>
  <c r="BM219" i="80" a="1"/>
  <c r="BM219" i="80" s="1"/>
  <c r="BM235" i="80" a="1"/>
  <c r="BM235" i="80" s="1"/>
  <c r="BM241" i="80" a="1"/>
  <c r="BM241" i="80" s="1"/>
  <c r="BM221" i="80" a="1"/>
  <c r="BM221" i="80" s="1"/>
  <c r="BM218" i="80" a="1"/>
  <c r="BM218" i="80" s="1"/>
  <c r="BM159" i="80" a="1"/>
  <c r="BM159" i="80" s="1"/>
  <c r="BM147" i="80" a="1"/>
  <c r="BM147" i="80" s="1"/>
  <c r="BM211" i="80" a="1"/>
  <c r="BM211" i="80" s="1"/>
  <c r="BM210" i="80" a="1"/>
  <c r="BM210" i="80" s="1"/>
  <c r="BM184" i="80" a="1"/>
  <c r="BM184" i="80" s="1"/>
  <c r="BM182" i="80" a="1"/>
  <c r="BM182" i="80" s="1"/>
  <c r="BM188" i="80" a="1"/>
  <c r="BM188" i="80" s="1"/>
  <c r="BM186" i="80" a="1"/>
  <c r="BM186" i="80" s="1"/>
  <c r="BM229" i="80" a="1"/>
  <c r="BM229" i="80" s="1"/>
  <c r="BM199" i="80" a="1"/>
  <c r="BM199" i="80" s="1"/>
  <c r="BM206" i="80" a="1"/>
  <c r="BM206" i="80" s="1"/>
  <c r="BM217" i="80" a="1"/>
  <c r="BM217" i="80" s="1"/>
  <c r="BM203" i="80" a="1"/>
  <c r="BM203" i="80" s="1"/>
  <c r="BM215" i="80" a="1"/>
  <c r="BM215" i="80" s="1"/>
  <c r="BM209" i="80" a="1"/>
  <c r="BM209" i="80" s="1"/>
  <c r="BM200" i="80" a="1"/>
  <c r="BM200" i="80" s="1"/>
  <c r="BM196" i="80" a="1"/>
  <c r="BM196" i="80" s="1"/>
  <c r="BM198" i="80" a="1"/>
  <c r="BM198" i="80" s="1"/>
  <c r="BM172" i="80" a="1"/>
  <c r="BM172" i="80" s="1"/>
  <c r="BM183" i="80" a="1"/>
  <c r="BM183" i="80" s="1"/>
  <c r="BM169" i="80" a="1"/>
  <c r="BM169" i="80" s="1"/>
  <c r="BM123" i="80" a="1"/>
  <c r="BM123" i="80" s="1"/>
  <c r="BM178" i="80" a="1"/>
  <c r="BM178" i="80" s="1"/>
  <c r="BM192" i="80" a="1"/>
  <c r="BM192" i="80" s="1"/>
  <c r="BM157" i="80" a="1"/>
  <c r="BM157" i="80" s="1"/>
  <c r="BM161" i="80" a="1"/>
  <c r="BM161" i="80" s="1"/>
  <c r="BM160" i="80" a="1"/>
  <c r="BM160" i="80" s="1"/>
  <c r="BM194" i="80" a="1"/>
  <c r="BM194" i="80" s="1"/>
  <c r="BM179" i="80" a="1"/>
  <c r="BM179" i="80" s="1"/>
  <c r="BM162" i="80" a="1"/>
  <c r="BM162" i="80" s="1"/>
  <c r="BM181" i="80" a="1"/>
  <c r="BM181" i="80" s="1"/>
  <c r="BM137" i="80" a="1"/>
  <c r="BM137" i="80" s="1"/>
  <c r="BM130" i="80" a="1"/>
  <c r="BM130" i="80" s="1"/>
  <c r="BM135" i="80" a="1"/>
  <c r="BM135" i="80" s="1"/>
  <c r="BM87" i="80" a="1"/>
  <c r="BM87" i="80" s="1"/>
  <c r="BM134" i="80" a="1"/>
  <c r="BM134" i="80" s="1"/>
  <c r="BM98" i="80" a="1"/>
  <c r="BM98" i="80" s="1"/>
  <c r="BM150" i="80" a="1"/>
  <c r="BM150" i="80" s="1"/>
  <c r="BM110" i="80" a="1"/>
  <c r="BM110" i="80" s="1"/>
  <c r="BM96" i="80" a="1"/>
  <c r="BM96" i="80" s="1"/>
  <c r="BM79" i="80" a="1"/>
  <c r="BM79" i="80" s="1"/>
  <c r="BM77" i="80" a="1"/>
  <c r="BM77" i="80" s="1"/>
  <c r="BM94" i="80" a="1"/>
  <c r="BM94" i="80" s="1"/>
  <c r="BM92" i="80" a="1"/>
  <c r="BM92" i="80" s="1"/>
  <c r="BM90" i="80" a="1"/>
  <c r="BM90" i="80" s="1"/>
  <c r="BM88" i="80" a="1"/>
  <c r="BM88" i="80" s="1"/>
  <c r="BM101" i="80" a="1"/>
  <c r="BM101" i="80" s="1"/>
  <c r="BM133" i="80" a="1"/>
  <c r="BM133" i="80" s="1"/>
  <c r="BM129" i="80" a="1"/>
  <c r="BM129" i="80" s="1"/>
  <c r="BM131" i="80" a="1"/>
  <c r="BM131" i="80" s="1"/>
  <c r="BM111" i="80" a="1"/>
  <c r="BM111" i="80" s="1"/>
  <c r="BM158" i="80" a="1"/>
  <c r="BM158" i="80" s="1"/>
  <c r="BM138" i="80" a="1"/>
  <c r="BM138" i="80" s="1"/>
  <c r="BM116" i="80" a="1"/>
  <c r="BM116" i="80" s="1"/>
  <c r="BM84" i="80" a="1"/>
  <c r="BM84" i="80" s="1"/>
  <c r="BM82" i="80" a="1"/>
  <c r="BM82" i="80" s="1"/>
  <c r="BM78" i="80" a="1"/>
  <c r="BM78" i="80" s="1"/>
  <c r="BM95" i="80" a="1"/>
  <c r="BM95" i="80" s="1"/>
  <c r="BM145" i="80" a="1"/>
  <c r="BM145" i="80" s="1"/>
  <c r="BM85" i="80" a="1"/>
  <c r="BM85" i="80" s="1"/>
  <c r="BM69" i="80" a="1"/>
  <c r="BM69" i="80" s="1"/>
  <c r="BM128" i="80" a="1"/>
  <c r="BM128" i="80" s="1"/>
  <c r="BM54" i="80" a="1"/>
  <c r="BM54" i="80" s="1"/>
  <c r="BM114" i="80" a="1"/>
  <c r="BM114" i="80" s="1"/>
  <c r="BM126" i="80" a="1"/>
  <c r="BM126" i="80" s="1"/>
  <c r="BM99" i="80" a="1"/>
  <c r="BM99" i="80" s="1"/>
  <c r="BM91" i="80" a="1"/>
  <c r="BM91" i="80" s="1"/>
  <c r="BM89" i="80" a="1"/>
  <c r="BM89" i="80" s="1"/>
  <c r="BM30" i="80" a="1"/>
  <c r="BM30" i="80" s="1"/>
  <c r="BM97" i="80" a="1"/>
  <c r="BM97" i="80" s="1"/>
  <c r="BM44" i="80" a="1"/>
  <c r="BM44" i="80" s="1"/>
  <c r="BM76" i="80" a="1"/>
  <c r="BM76" i="80" s="1"/>
  <c r="BM57" i="80" a="1"/>
  <c r="BM57" i="80" s="1"/>
  <c r="BM42" i="80" a="1"/>
  <c r="BM42" i="80" s="1"/>
  <c r="BM80" i="80" a="1"/>
  <c r="BM80" i="80" s="1"/>
  <c r="BM68" i="80" a="1"/>
  <c r="BM68" i="80" s="1"/>
  <c r="BM71" i="80" a="1"/>
  <c r="BM71" i="80" s="1"/>
  <c r="BM50" i="80" a="1"/>
  <c r="BM50" i="80" s="1"/>
  <c r="BM72" i="80" a="1"/>
  <c r="BM72" i="80" s="1"/>
  <c r="BM49" i="80" a="1"/>
  <c r="BM49" i="80" s="1"/>
  <c r="BM48" i="80" a="1"/>
  <c r="BM48" i="80" s="1"/>
  <c r="BM86" i="80" a="1"/>
  <c r="BM86" i="80" s="1"/>
  <c r="BM46" i="80" a="1"/>
  <c r="BM46" i="80" s="1"/>
  <c r="BM43" i="80" a="1"/>
  <c r="BM43" i="80" s="1"/>
  <c r="BM66" i="80" a="1"/>
  <c r="BM66" i="80" s="1"/>
  <c r="BM65" i="80" a="1"/>
  <c r="BM65" i="80" s="1"/>
  <c r="BT5" i="80" a="1"/>
  <c r="BT5" i="80" s="1"/>
  <c r="AZ6" i="80" a="1"/>
  <c r="AZ6" i="80" s="1"/>
  <c r="AN9" i="80" a="1"/>
  <c r="AN9" i="80" s="1"/>
  <c r="BI10" i="80" a="1"/>
  <c r="BI10" i="80" s="1"/>
  <c r="AV10" i="80" a="1"/>
  <c r="AV10" i="80" s="1"/>
  <c r="BS10" i="80" a="1"/>
  <c r="BS10" i="80" s="1"/>
  <c r="BL10" i="80" a="1"/>
  <c r="BL10" i="80" s="1"/>
  <c r="AY10" i="80" a="1"/>
  <c r="AY10" i="80" s="1"/>
  <c r="BR10" i="80" a="1"/>
  <c r="BR10" i="80" s="1"/>
  <c r="BE10" i="80" a="1"/>
  <c r="BE10" i="80" s="1"/>
  <c r="AR10" i="80" a="1"/>
  <c r="AR10" i="80" s="1"/>
  <c r="BN10" i="80" a="1"/>
  <c r="BN10" i="80" s="1"/>
  <c r="AT12" i="80" a="1"/>
  <c r="AT12" i="80" s="1"/>
  <c r="BS12" i="80" a="1"/>
  <c r="BS12" i="80" s="1"/>
  <c r="AS14" i="80" a="1"/>
  <c r="AS14" i="80" s="1"/>
  <c r="BS14" i="80" a="1"/>
  <c r="BS14" i="80" s="1"/>
  <c r="AS15" i="80" a="1"/>
  <c r="AS15" i="80" s="1"/>
  <c r="BL15" i="80" a="1"/>
  <c r="BL15" i="80" s="1"/>
  <c r="BM16" i="80" a="1"/>
  <c r="BM16" i="80" s="1"/>
  <c r="AZ16" i="80" a="1"/>
  <c r="AZ16" i="80" s="1"/>
  <c r="BL16" i="80" a="1"/>
  <c r="BL16" i="80" s="1"/>
  <c r="AY16" i="80" a="1"/>
  <c r="AY16" i="80" s="1"/>
  <c r="BJ16" i="80" a="1"/>
  <c r="BJ16" i="80" s="1"/>
  <c r="BC16" i="80" a="1"/>
  <c r="BC16" i="80" s="1"/>
  <c r="AP16" i="80" a="1"/>
  <c r="AP16" i="80" s="1"/>
  <c r="BP16" i="80" a="1"/>
  <c r="BP16" i="80" s="1"/>
  <c r="BI16" i="80" a="1"/>
  <c r="BI16" i="80" s="1"/>
  <c r="AV16" i="80" a="1"/>
  <c r="AV16" i="80" s="1"/>
  <c r="AW16" i="80" a="1"/>
  <c r="AW16" i="80" s="1"/>
  <c r="BG16" i="80" a="1"/>
  <c r="BG16" i="80" s="1"/>
  <c r="BQ16" i="80" a="1"/>
  <c r="BQ16" i="80" s="1"/>
  <c r="AU18" i="80" a="1"/>
  <c r="AU18" i="80" s="1"/>
  <c r="AQ19" i="80" a="1"/>
  <c r="AQ19" i="80" s="1"/>
  <c r="AT20" i="80" a="1"/>
  <c r="AT20" i="80" s="1"/>
  <c r="BD20" i="80" a="1"/>
  <c r="BD20" i="80" s="1"/>
  <c r="BN20" i="80" a="1"/>
  <c r="BN20" i="80" s="1"/>
  <c r="BI21" i="80" a="1"/>
  <c r="BI21" i="80" s="1"/>
  <c r="AT22" i="80" a="1"/>
  <c r="AT22" i="80" s="1"/>
  <c r="BD22" i="80" a="1"/>
  <c r="BD22" i="80" s="1"/>
  <c r="BN22" i="80" a="1"/>
  <c r="BN22" i="80" s="1"/>
  <c r="BT23" i="80" a="1"/>
  <c r="BT23" i="80" s="1"/>
  <c r="BD24" i="80" a="1"/>
  <c r="BD24" i="80" s="1"/>
  <c r="AV25" i="80" a="1"/>
  <c r="AV25" i="80" s="1"/>
  <c r="AR26" i="80" a="1"/>
  <c r="AR26" i="80" s="1"/>
  <c r="BB26" i="80" a="1"/>
  <c r="BB26" i="80" s="1"/>
  <c r="BL26" i="80" a="1"/>
  <c r="BL26" i="80" s="1"/>
  <c r="BQ27" i="80" a="1"/>
  <c r="BQ27" i="80" s="1"/>
  <c r="AU28" i="80" a="1"/>
  <c r="AU28" i="80" s="1"/>
  <c r="BF28" i="80" a="1"/>
  <c r="BF28" i="80" s="1"/>
  <c r="BP28" i="80" a="1"/>
  <c r="BP28" i="80" s="1"/>
  <c r="BJ30" i="80" a="1"/>
  <c r="BJ30" i="80" s="1"/>
  <c r="BU30" i="80" a="1"/>
  <c r="BU30" i="80" s="1"/>
  <c r="BT31" i="80" a="1"/>
  <c r="BT31" i="80" s="1"/>
  <c r="AS34" i="80" a="1"/>
  <c r="AS34" i="80" s="1"/>
  <c r="BG34" i="80" a="1"/>
  <c r="BG34" i="80" s="1"/>
  <c r="BU34" i="80" a="1"/>
  <c r="BU34" i="80" s="1"/>
  <c r="BU35" i="80" a="1"/>
  <c r="BU35" i="80" s="1"/>
  <c r="BO35" i="80" a="1"/>
  <c r="BO35" i="80" s="1"/>
  <c r="BI35" i="80" a="1"/>
  <c r="BI35" i="80" s="1"/>
  <c r="BC35" i="80" a="1"/>
  <c r="BC35" i="80" s="1"/>
  <c r="AW35" i="80" a="1"/>
  <c r="AW35" i="80" s="1"/>
  <c r="AQ35" i="80" a="1"/>
  <c r="AQ35" i="80" s="1"/>
  <c r="BM35" i="80" a="1"/>
  <c r="BM35" i="80" s="1"/>
  <c r="AZ35" i="80" a="1"/>
  <c r="AZ35" i="80" s="1"/>
  <c r="BR35" i="80" a="1"/>
  <c r="BR35" i="80" s="1"/>
  <c r="BK35" i="80" a="1"/>
  <c r="BK35" i="80" s="1"/>
  <c r="BD35" i="80" a="1"/>
  <c r="BD35" i="80" s="1"/>
  <c r="BQ35" i="80" a="1"/>
  <c r="BQ35" i="80" s="1"/>
  <c r="BJ35" i="80" a="1"/>
  <c r="BJ35" i="80" s="1"/>
  <c r="BB35" i="80" a="1"/>
  <c r="BB35" i="80" s="1"/>
  <c r="AU35" i="80" a="1"/>
  <c r="AU35" i="80" s="1"/>
  <c r="AN35" i="80" a="1"/>
  <c r="AN35" i="80" s="1"/>
  <c r="AS35" i="80" a="1"/>
  <c r="AS35" i="80" s="1"/>
  <c r="BN35" i="80" a="1"/>
  <c r="BN35" i="80" s="1"/>
  <c r="BG35" i="80" a="1"/>
  <c r="BG35" i="80" s="1"/>
  <c r="BT35" i="80" a="1"/>
  <c r="BT35" i="80" s="1"/>
  <c r="BS35" i="80" a="1"/>
  <c r="BS35" i="80" s="1"/>
  <c r="BL35" i="80" a="1"/>
  <c r="BL35" i="80" s="1"/>
  <c r="BE35" i="80" a="1"/>
  <c r="BE35" i="80" s="1"/>
  <c r="AX35" i="80" a="1"/>
  <c r="AX35" i="80" s="1"/>
  <c r="BL36" i="80" a="1"/>
  <c r="BL36" i="80" s="1"/>
  <c r="BK38" i="80" a="1"/>
  <c r="BK38" i="80" s="1"/>
  <c r="AY39" i="80" a="1"/>
  <c r="AY39" i="80" s="1"/>
  <c r="AV40" i="80" a="1"/>
  <c r="AV40" i="80" s="1"/>
  <c r="BK41" i="80" a="1"/>
  <c r="BK41" i="80" s="1"/>
  <c r="BD42" i="80" a="1"/>
  <c r="BD42" i="80" s="1"/>
  <c r="BS54" i="80" a="1"/>
  <c r="BS54" i="80" s="1"/>
  <c r="AN239" i="80" a="1"/>
  <c r="AN239" i="80" s="1"/>
  <c r="AN211" i="80" a="1"/>
  <c r="AN211" i="80" s="1"/>
  <c r="AN241" i="80" a="1"/>
  <c r="AN241" i="80" s="1"/>
  <c r="AN235" i="80" a="1"/>
  <c r="AN235" i="80" s="1"/>
  <c r="AN243" i="80" a="1"/>
  <c r="AN243" i="80" s="1"/>
  <c r="AN227" i="80" a="1"/>
  <c r="AN227" i="80" s="1"/>
  <c r="AN223" i="80" a="1"/>
  <c r="AN223" i="80" s="1"/>
  <c r="AN231" i="80" a="1"/>
  <c r="AN231" i="80" s="1"/>
  <c r="AN237" i="80" a="1"/>
  <c r="AN237" i="80" s="1"/>
  <c r="AN217" i="80" a="1"/>
  <c r="AN217" i="80" s="1"/>
  <c r="AN215" i="80" a="1"/>
  <c r="AN215" i="80" s="1"/>
  <c r="AN233" i="80" a="1"/>
  <c r="AN233" i="80" s="1"/>
  <c r="AN220" i="80" a="1"/>
  <c r="AN220" i="80" s="1"/>
  <c r="AN188" i="80" a="1"/>
  <c r="AN188" i="80" s="1"/>
  <c r="AN219" i="80" a="1"/>
  <c r="AN219" i="80" s="1"/>
  <c r="AN206" i="80" a="1"/>
  <c r="AN206" i="80" s="1"/>
  <c r="AN216" i="80" a="1"/>
  <c r="AN216" i="80" s="1"/>
  <c r="AN178" i="80" a="1"/>
  <c r="AN178" i="80" s="1"/>
  <c r="AN213" i="80" a="1"/>
  <c r="AN213" i="80" s="1"/>
  <c r="AN205" i="80" a="1"/>
  <c r="AN205" i="80" s="1"/>
  <c r="AN192" i="80" a="1"/>
  <c r="AN192" i="80" s="1"/>
  <c r="AN203" i="80" a="1"/>
  <c r="AN203" i="80" s="1"/>
  <c r="AN159" i="80" a="1"/>
  <c r="AN159" i="80" s="1"/>
  <c r="AN123" i="80" a="1"/>
  <c r="AN123" i="80" s="1"/>
  <c r="AN168" i="80" a="1"/>
  <c r="AN168" i="80" s="1"/>
  <c r="AN162" i="80" a="1"/>
  <c r="AN162" i="80" s="1"/>
  <c r="AN179" i="80" a="1"/>
  <c r="AN179" i="80" s="1"/>
  <c r="AN163" i="80" a="1"/>
  <c r="AN163" i="80" s="1"/>
  <c r="AN147" i="80" a="1"/>
  <c r="AN147" i="80" s="1"/>
  <c r="AN130" i="80" a="1"/>
  <c r="AN130" i="80" s="1"/>
  <c r="AN128" i="80" a="1"/>
  <c r="AN128" i="80" s="1"/>
  <c r="AN184" i="80" a="1"/>
  <c r="AN184" i="80" s="1"/>
  <c r="AN167" i="80" a="1"/>
  <c r="AN167" i="80" s="1"/>
  <c r="AN185" i="80" a="1"/>
  <c r="AN185" i="80" s="1"/>
  <c r="AN183" i="80" a="1"/>
  <c r="AN183" i="80" s="1"/>
  <c r="AN200" i="80" a="1"/>
  <c r="AN200" i="80" s="1"/>
  <c r="AN198" i="80" a="1"/>
  <c r="AN198" i="80" s="1"/>
  <c r="AN182" i="80" a="1"/>
  <c r="AN182" i="80" s="1"/>
  <c r="AN72" i="80" a="1"/>
  <c r="AN72" i="80" s="1"/>
  <c r="AN174" i="80" a="1"/>
  <c r="AN174" i="80" s="1"/>
  <c r="AN157" i="80" a="1"/>
  <c r="AN157" i="80" s="1"/>
  <c r="AN151" i="80" a="1"/>
  <c r="AN151" i="80" s="1"/>
  <c r="AN138" i="80" a="1"/>
  <c r="AN138" i="80" s="1"/>
  <c r="AN131" i="80" a="1"/>
  <c r="AN131" i="80" s="1"/>
  <c r="AN112" i="80" a="1"/>
  <c r="AN112" i="80" s="1"/>
  <c r="AN96" i="80" a="1"/>
  <c r="AN96" i="80" s="1"/>
  <c r="AN137" i="80" a="1"/>
  <c r="AN137" i="80" s="1"/>
  <c r="AN173" i="80" a="1"/>
  <c r="AN173" i="80" s="1"/>
  <c r="AN135" i="80" a="1"/>
  <c r="AN135" i="80" s="1"/>
  <c r="AN132" i="80" a="1"/>
  <c r="AN132" i="80" s="1"/>
  <c r="AN108" i="80" a="1"/>
  <c r="AN108" i="80" s="1"/>
  <c r="AN77" i="80" a="1"/>
  <c r="AN77" i="80" s="1"/>
  <c r="AN142" i="80" a="1"/>
  <c r="AN142" i="80" s="1"/>
  <c r="AN87" i="80" a="1"/>
  <c r="AN87" i="80" s="1"/>
  <c r="AN175" i="80" a="1"/>
  <c r="AN175" i="80" s="1"/>
  <c r="AN118" i="80" a="1"/>
  <c r="AN118" i="80" s="1"/>
  <c r="AN116" i="80" a="1"/>
  <c r="AN116" i="80" s="1"/>
  <c r="AN155" i="80" a="1"/>
  <c r="AN155" i="80" s="1"/>
  <c r="AN150" i="80" a="1"/>
  <c r="AN150" i="80" s="1"/>
  <c r="AN86" i="80" a="1"/>
  <c r="AN86" i="80" s="1"/>
  <c r="AN82" i="80" a="1"/>
  <c r="AN82" i="80" s="1"/>
  <c r="AN80" i="80" a="1"/>
  <c r="AN80" i="80" s="1"/>
  <c r="AN84" i="80" a="1"/>
  <c r="AN84" i="80" s="1"/>
  <c r="AN69" i="80" a="1"/>
  <c r="AN69" i="80" s="1"/>
  <c r="AN76" i="80" a="1"/>
  <c r="AN76" i="80" s="1"/>
  <c r="AN94" i="80" a="1"/>
  <c r="AN94" i="80" s="1"/>
  <c r="AN111" i="80" a="1"/>
  <c r="AN111" i="80" s="1"/>
  <c r="AN89" i="80" a="1"/>
  <c r="AN89" i="80" s="1"/>
  <c r="AN54" i="80" a="1"/>
  <c r="AN54" i="80" s="1"/>
  <c r="AN44" i="80" a="1"/>
  <c r="AN44" i="80" s="1"/>
  <c r="AN79" i="80" a="1"/>
  <c r="AN79" i="80" s="1"/>
  <c r="AN66" i="80" a="1"/>
  <c r="AN66" i="80" s="1"/>
  <c r="AN30" i="80" a="1"/>
  <c r="AN30" i="80" s="1"/>
  <c r="AN73" i="80" a="1"/>
  <c r="AN73" i="80" s="1"/>
  <c r="AN50" i="80" a="1"/>
  <c r="AN50" i="80" s="1"/>
  <c r="AN61" i="80" a="1"/>
  <c r="AN61" i="80" s="1"/>
  <c r="AN56" i="80" a="1"/>
  <c r="AN56" i="80" s="1"/>
  <c r="AN48" i="80" a="1"/>
  <c r="AN48" i="80" s="1"/>
  <c r="AN46" i="80" a="1"/>
  <c r="AN46" i="80" s="1"/>
  <c r="AN172" i="80" a="1"/>
  <c r="AN172" i="80" s="1"/>
  <c r="AN91" i="80" a="1"/>
  <c r="AN91" i="80" s="1"/>
  <c r="BA243" i="80" a="1"/>
  <c r="BA243" i="80" s="1"/>
  <c r="BA241" i="80" a="1"/>
  <c r="BA241" i="80" s="1"/>
  <c r="BA211" i="80" a="1"/>
  <c r="BA211" i="80" s="1"/>
  <c r="BA235" i="80" a="1"/>
  <c r="BA235" i="80" s="1"/>
  <c r="BA242" i="80" a="1"/>
  <c r="BA242" i="80" s="1"/>
  <c r="BA231" i="80" a="1"/>
  <c r="BA231" i="80" s="1"/>
  <c r="BA219" i="80" a="1"/>
  <c r="BA219" i="80" s="1"/>
  <c r="BA237" i="80" a="1"/>
  <c r="BA237" i="80" s="1"/>
  <c r="BA227" i="80" a="1"/>
  <c r="BA227" i="80" s="1"/>
  <c r="BA233" i="80" a="1"/>
  <c r="BA233" i="80" s="1"/>
  <c r="BA225" i="80" a="1"/>
  <c r="BA225" i="80" s="1"/>
  <c r="BA239" i="80" a="1"/>
  <c r="BA239" i="80" s="1"/>
  <c r="BA218" i="80" a="1"/>
  <c r="BA218" i="80" s="1"/>
  <c r="BA223" i="80" a="1"/>
  <c r="BA223" i="80" s="1"/>
  <c r="BA188" i="80" a="1"/>
  <c r="BA188" i="80" s="1"/>
  <c r="BA221" i="80" a="1"/>
  <c r="BA221" i="80" s="1"/>
  <c r="BA210" i="80" a="1"/>
  <c r="BA210" i="80" s="1"/>
  <c r="BA222" i="80" a="1"/>
  <c r="BA222" i="80" s="1"/>
  <c r="BA203" i="80" a="1"/>
  <c r="BA203" i="80" s="1"/>
  <c r="BA159" i="80" a="1"/>
  <c r="BA159" i="80" s="1"/>
  <c r="BA200" i="80" a="1"/>
  <c r="BA200" i="80" s="1"/>
  <c r="BA178" i="80" a="1"/>
  <c r="BA178" i="80" s="1"/>
  <c r="BA198" i="80" a="1"/>
  <c r="BA198" i="80" s="1"/>
  <c r="BA230" i="80" a="1"/>
  <c r="BA230" i="80" s="1"/>
  <c r="BA192" i="80" a="1"/>
  <c r="BA192" i="80" s="1"/>
  <c r="BA206" i="80" a="1"/>
  <c r="BA206" i="80" s="1"/>
  <c r="BA123" i="80" a="1"/>
  <c r="BA123" i="80" s="1"/>
  <c r="BA193" i="80" a="1"/>
  <c r="BA193" i="80" s="1"/>
  <c r="BA184" i="80" a="1"/>
  <c r="BA184" i="80" s="1"/>
  <c r="BA150" i="80" a="1"/>
  <c r="BA150" i="80" s="1"/>
  <c r="BA157" i="80" a="1"/>
  <c r="BA157" i="80" s="1"/>
  <c r="BA147" i="80" a="1"/>
  <c r="BA147" i="80" s="1"/>
  <c r="BA130" i="80" a="1"/>
  <c r="BA130" i="80" s="1"/>
  <c r="BA128" i="80" a="1"/>
  <c r="BA128" i="80" s="1"/>
  <c r="BA205" i="80" a="1"/>
  <c r="BA205" i="80" s="1"/>
  <c r="BA194" i="80" a="1"/>
  <c r="BA194" i="80" s="1"/>
  <c r="BA162" i="80" a="1"/>
  <c r="BA162" i="80" s="1"/>
  <c r="BA195" i="80" a="1"/>
  <c r="BA195" i="80" s="1"/>
  <c r="BA183" i="80" a="1"/>
  <c r="BA183" i="80" s="1"/>
  <c r="BA182" i="80" a="1"/>
  <c r="BA182" i="80" s="1"/>
  <c r="BA216" i="80" a="1"/>
  <c r="BA216" i="80" s="1"/>
  <c r="BA209" i="80" a="1"/>
  <c r="BA209" i="80" s="1"/>
  <c r="BA186" i="80" a="1"/>
  <c r="BA186" i="80" s="1"/>
  <c r="BA173" i="80" a="1"/>
  <c r="BA173" i="80" s="1"/>
  <c r="BA172" i="80" a="1"/>
  <c r="BA172" i="80" s="1"/>
  <c r="BA196" i="80" a="1"/>
  <c r="BA196" i="80" s="1"/>
  <c r="BA163" i="80" a="1"/>
  <c r="BA163" i="80" s="1"/>
  <c r="BA177" i="80" a="1"/>
  <c r="BA177" i="80" s="1"/>
  <c r="BA168" i="80" a="1"/>
  <c r="BA168" i="80" s="1"/>
  <c r="BA189" i="80" a="1"/>
  <c r="BA189" i="80" s="1"/>
  <c r="BA167" i="80" a="1"/>
  <c r="BA167" i="80" s="1"/>
  <c r="BA72" i="80" a="1"/>
  <c r="BA72" i="80" s="1"/>
  <c r="BA179" i="80" a="1"/>
  <c r="BA179" i="80" s="1"/>
  <c r="BA137" i="80" a="1"/>
  <c r="BA137" i="80" s="1"/>
  <c r="BA135" i="80" a="1"/>
  <c r="BA135" i="80" s="1"/>
  <c r="BA111" i="80" a="1"/>
  <c r="BA111" i="80" s="1"/>
  <c r="BA96" i="80" a="1"/>
  <c r="BA96" i="80" s="1"/>
  <c r="BA151" i="80" a="1"/>
  <c r="BA151" i="80" s="1"/>
  <c r="BA112" i="80" a="1"/>
  <c r="BA112" i="80" s="1"/>
  <c r="BA119" i="80" a="1"/>
  <c r="BA119" i="80" s="1"/>
  <c r="BA199" i="80" a="1"/>
  <c r="BA199" i="80" s="1"/>
  <c r="BA181" i="80" a="1"/>
  <c r="BA181" i="80" s="1"/>
  <c r="BA122" i="80" a="1"/>
  <c r="BA122" i="80" s="1"/>
  <c r="BA117" i="80" a="1"/>
  <c r="BA117" i="80" s="1"/>
  <c r="BA152" i="80" a="1"/>
  <c r="BA152" i="80" s="1"/>
  <c r="BA133" i="80" a="1"/>
  <c r="BA133" i="80" s="1"/>
  <c r="BA129" i="80" a="1"/>
  <c r="BA129" i="80" s="1"/>
  <c r="BA121" i="80" a="1"/>
  <c r="BA121" i="80" s="1"/>
  <c r="BA115" i="80" a="1"/>
  <c r="BA115" i="80" s="1"/>
  <c r="BA107" i="80" a="1"/>
  <c r="BA107" i="80" s="1"/>
  <c r="BA71" i="80" a="1"/>
  <c r="BA71" i="80" s="1"/>
  <c r="BA154" i="80" a="1"/>
  <c r="BA154" i="80" s="1"/>
  <c r="BA86" i="80" a="1"/>
  <c r="BA86" i="80" s="1"/>
  <c r="BA80" i="80" a="1"/>
  <c r="BA80" i="80" s="1"/>
  <c r="BA84" i="80" a="1"/>
  <c r="BA84" i="80" s="1"/>
  <c r="BA82" i="80" a="1"/>
  <c r="BA82" i="80" s="1"/>
  <c r="BA78" i="80" a="1"/>
  <c r="BA78" i="80" s="1"/>
  <c r="BA109" i="80" a="1"/>
  <c r="BA109" i="80" s="1"/>
  <c r="BA76" i="80" a="1"/>
  <c r="BA76" i="80" s="1"/>
  <c r="BA138" i="80" a="1"/>
  <c r="BA138" i="80" s="1"/>
  <c r="BA103" i="80" a="1"/>
  <c r="BA103" i="80" s="1"/>
  <c r="BA105" i="80" a="1"/>
  <c r="BA105" i="80" s="1"/>
  <c r="BA66" i="80" a="1"/>
  <c r="BA66" i="80" s="1"/>
  <c r="BA131" i="80" a="1"/>
  <c r="BA131" i="80" s="1"/>
  <c r="BA65" i="80" a="1"/>
  <c r="BA65" i="80" s="1"/>
  <c r="BA79" i="80" a="1"/>
  <c r="BA79" i="80" s="1"/>
  <c r="BA77" i="80" a="1"/>
  <c r="BA77" i="80" s="1"/>
  <c r="BA187" i="80" a="1"/>
  <c r="BA187" i="80" s="1"/>
  <c r="BA102" i="80" a="1"/>
  <c r="BA102" i="80" s="1"/>
  <c r="BA91" i="80" a="1"/>
  <c r="BA91" i="80" s="1"/>
  <c r="BA89" i="80" a="1"/>
  <c r="BA89" i="80" s="1"/>
  <c r="BA73" i="80" a="1"/>
  <c r="BA73" i="80" s="1"/>
  <c r="BA70" i="80" a="1"/>
  <c r="BA70" i="80" s="1"/>
  <c r="BA50" i="80" a="1"/>
  <c r="BA50" i="80" s="1"/>
  <c r="BA69" i="80" a="1"/>
  <c r="BA69" i="80" s="1"/>
  <c r="BA48" i="80" a="1"/>
  <c r="BA48" i="80" s="1"/>
  <c r="BA46" i="80" a="1"/>
  <c r="BA46" i="80" s="1"/>
  <c r="BA43" i="80" a="1"/>
  <c r="BA43" i="80" s="1"/>
  <c r="BA100" i="80" a="1"/>
  <c r="BA100" i="80" s="1"/>
  <c r="BA57" i="80" a="1"/>
  <c r="BA57" i="80" s="1"/>
  <c r="BA32" i="80" a="1"/>
  <c r="BA32" i="80" s="1"/>
  <c r="BA31" i="80" a="1"/>
  <c r="BA31" i="80" s="1"/>
  <c r="BA87" i="80" a="1"/>
  <c r="BA87" i="80" s="1"/>
  <c r="BA61" i="80" a="1"/>
  <c r="BA61" i="80" s="1"/>
  <c r="BA44" i="80" a="1"/>
  <c r="BA44" i="80" s="1"/>
  <c r="BA42" i="80" a="1"/>
  <c r="BA42" i="80" s="1"/>
  <c r="BA54" i="80" a="1"/>
  <c r="BA54" i="80" s="1"/>
  <c r="BA38" i="80" a="1"/>
  <c r="BA38" i="80" s="1"/>
  <c r="BN243" i="80" a="1"/>
  <c r="BN243" i="80" s="1"/>
  <c r="BN211" i="80" a="1"/>
  <c r="BN211" i="80" s="1"/>
  <c r="BN231" i="80" a="1"/>
  <c r="BN231" i="80" s="1"/>
  <c r="BN240" i="80" a="1"/>
  <c r="BN240" i="80" s="1"/>
  <c r="BN237" i="80" a="1"/>
  <c r="BN237" i="80" s="1"/>
  <c r="BN239" i="80" a="1"/>
  <c r="BN239" i="80" s="1"/>
  <c r="BN241" i="80" a="1"/>
  <c r="BN241" i="80" s="1"/>
  <c r="BN235" i="80" a="1"/>
  <c r="BN235" i="80" s="1"/>
  <c r="BN220" i="80" a="1"/>
  <c r="BN220" i="80" s="1"/>
  <c r="BN227" i="80" a="1"/>
  <c r="BN227" i="80" s="1"/>
  <c r="BN188" i="80" a="1"/>
  <c r="BN188" i="80" s="1"/>
  <c r="BN224" i="80" a="1"/>
  <c r="BN224" i="80" s="1"/>
  <c r="BN221" i="80" a="1"/>
  <c r="BN221" i="80" s="1"/>
  <c r="BN223" i="80" a="1"/>
  <c r="BN223" i="80" s="1"/>
  <c r="BN225" i="80" a="1"/>
  <c r="BN225" i="80" s="1"/>
  <c r="BN215" i="80" a="1"/>
  <c r="BN215" i="80" s="1"/>
  <c r="BN213" i="80" a="1"/>
  <c r="BN213" i="80" s="1"/>
  <c r="BN219" i="80" a="1"/>
  <c r="BN219" i="80" s="1"/>
  <c r="BN210" i="80" a="1"/>
  <c r="BN210" i="80" s="1"/>
  <c r="BN178" i="80" a="1"/>
  <c r="BN178" i="80" s="1"/>
  <c r="BN205" i="80" a="1"/>
  <c r="BN205" i="80" s="1"/>
  <c r="BN203" i="80" a="1"/>
  <c r="BN203" i="80" s="1"/>
  <c r="BN200" i="80" a="1"/>
  <c r="BN200" i="80" s="1"/>
  <c r="BN198" i="80" a="1"/>
  <c r="BN198" i="80" s="1"/>
  <c r="BN194" i="80" a="1"/>
  <c r="BN194" i="80" s="1"/>
  <c r="BN196" i="80" a="1"/>
  <c r="BN196" i="80" s="1"/>
  <c r="BN192" i="80" a="1"/>
  <c r="BN192" i="80" s="1"/>
  <c r="BN123" i="80" a="1"/>
  <c r="BN123" i="80" s="1"/>
  <c r="BN183" i="80" a="1"/>
  <c r="BN183" i="80" s="1"/>
  <c r="BN182" i="80" a="1"/>
  <c r="BN182" i="80" s="1"/>
  <c r="BN168" i="80" a="1"/>
  <c r="BN168" i="80" s="1"/>
  <c r="BN128" i="80" a="1"/>
  <c r="BN128" i="80" s="1"/>
  <c r="BN150" i="80" a="1"/>
  <c r="BN150" i="80" s="1"/>
  <c r="BN147" i="80" a="1"/>
  <c r="BN147" i="80" s="1"/>
  <c r="BN190" i="80" a="1"/>
  <c r="BN190" i="80" s="1"/>
  <c r="BN191" i="80" a="1"/>
  <c r="BN191" i="80" s="1"/>
  <c r="BN179" i="80" a="1"/>
  <c r="BN179" i="80" s="1"/>
  <c r="BN162" i="80" a="1"/>
  <c r="BN162" i="80" s="1"/>
  <c r="BN207" i="80" a="1"/>
  <c r="BN207" i="80" s="1"/>
  <c r="BN135" i="80" a="1"/>
  <c r="BN135" i="80" s="1"/>
  <c r="BN119" i="80" a="1"/>
  <c r="BN119" i="80" s="1"/>
  <c r="BN72" i="80" a="1"/>
  <c r="BN72" i="80" s="1"/>
  <c r="BN159" i="80" a="1"/>
  <c r="BN159" i="80" s="1"/>
  <c r="BN96" i="80" a="1"/>
  <c r="BN96" i="80" s="1"/>
  <c r="BN163" i="80" a="1"/>
  <c r="BN163" i="80" s="1"/>
  <c r="BN172" i="80" a="1"/>
  <c r="BN172" i="80" s="1"/>
  <c r="BN133" i="80" a="1"/>
  <c r="BN133" i="80" s="1"/>
  <c r="BN129" i="80" a="1"/>
  <c r="BN129" i="80" s="1"/>
  <c r="BN111" i="80" a="1"/>
  <c r="BN111" i="80" s="1"/>
  <c r="BN161" i="80" a="1"/>
  <c r="BN161" i="80" s="1"/>
  <c r="BN131" i="80" a="1"/>
  <c r="BN131" i="80" s="1"/>
  <c r="BN116" i="80" a="1"/>
  <c r="BN116" i="80" s="1"/>
  <c r="BN174" i="80" a="1"/>
  <c r="BN174" i="80" s="1"/>
  <c r="BN144" i="80" a="1"/>
  <c r="BN144" i="80" s="1"/>
  <c r="BN138" i="80" a="1"/>
  <c r="BN138" i="80" s="1"/>
  <c r="BN160" i="80" a="1"/>
  <c r="BN160" i="80" s="1"/>
  <c r="BN114" i="80" a="1"/>
  <c r="BN114" i="80" s="1"/>
  <c r="BN105" i="80" a="1"/>
  <c r="BN105" i="80" s="1"/>
  <c r="BN102" i="80" a="1"/>
  <c r="BN102" i="80" s="1"/>
  <c r="BN69" i="80" a="1"/>
  <c r="BN69" i="80" s="1"/>
  <c r="BN77" i="80" a="1"/>
  <c r="BN77" i="80" s="1"/>
  <c r="BN137" i="80" a="1"/>
  <c r="BN137" i="80" s="1"/>
  <c r="BN66" i="80" a="1"/>
  <c r="BN66" i="80" s="1"/>
  <c r="BN71" i="80" a="1"/>
  <c r="BN71" i="80" s="1"/>
  <c r="BN65" i="80" a="1"/>
  <c r="BN65" i="80" s="1"/>
  <c r="BN87" i="80" a="1"/>
  <c r="BN87" i="80" s="1"/>
  <c r="BN86" i="80" a="1"/>
  <c r="BN86" i="80" s="1"/>
  <c r="BN44" i="80" a="1"/>
  <c r="BN44" i="80" s="1"/>
  <c r="BN78" i="80" a="1"/>
  <c r="BN78" i="80" s="1"/>
  <c r="BN42" i="80" a="1"/>
  <c r="BN42" i="80" s="1"/>
  <c r="BN165" i="80" a="1"/>
  <c r="BN165" i="80" s="1"/>
  <c r="BN76" i="80" a="1"/>
  <c r="BN76" i="80" s="1"/>
  <c r="BN103" i="80" a="1"/>
  <c r="BN103" i="80" s="1"/>
  <c r="BN38" i="80" a="1"/>
  <c r="BN38" i="80" s="1"/>
  <c r="BN84" i="80" a="1"/>
  <c r="BN84" i="80" s="1"/>
  <c r="BN80" i="80" a="1"/>
  <c r="BN80" i="80" s="1"/>
  <c r="BN54" i="80" a="1"/>
  <c r="BN54" i="80" s="1"/>
  <c r="BN48" i="80" a="1"/>
  <c r="BN48" i="80" s="1"/>
  <c r="BN43" i="80" a="1"/>
  <c r="BN43" i="80" s="1"/>
  <c r="BN46" i="80" a="1"/>
  <c r="BN46" i="80" s="1"/>
  <c r="BN112" i="80" a="1"/>
  <c r="BN112" i="80" s="1"/>
  <c r="BN32" i="80" a="1"/>
  <c r="BN32" i="80" s="1"/>
  <c r="BN31" i="80" a="1"/>
  <c r="BN31" i="80" s="1"/>
  <c r="BN82" i="80" a="1"/>
  <c r="BN82" i="80" s="1"/>
  <c r="BM5" i="80" a="1"/>
  <c r="BM5" i="80" s="1"/>
  <c r="BH6" i="80" a="1"/>
  <c r="BH6" i="80" s="1"/>
  <c r="BG7" i="80" a="1"/>
  <c r="BG7" i="80" s="1"/>
  <c r="BG8" i="80" a="1"/>
  <c r="BG8" i="80" s="1"/>
  <c r="AN10" i="80" a="1"/>
  <c r="AN10" i="80" s="1"/>
  <c r="AW10" i="80" a="1"/>
  <c r="AW10" i="80" s="1"/>
  <c r="BF10" i="80" a="1"/>
  <c r="BF10" i="80" s="1"/>
  <c r="BR11" i="80" a="1"/>
  <c r="BR11" i="80" s="1"/>
  <c r="BL11" i="80" a="1"/>
  <c r="BL11" i="80" s="1"/>
  <c r="BF11" i="80" a="1"/>
  <c r="BF11" i="80" s="1"/>
  <c r="AZ11" i="80" a="1"/>
  <c r="AZ11" i="80" s="1"/>
  <c r="AT11" i="80" a="1"/>
  <c r="AT11" i="80" s="1"/>
  <c r="AN11" i="80" a="1"/>
  <c r="AN11" i="80" s="1"/>
  <c r="BS11" i="80" a="1"/>
  <c r="BS11" i="80" s="1"/>
  <c r="AY11" i="80" a="1"/>
  <c r="AY11" i="80" s="1"/>
  <c r="BI11" i="80" a="1"/>
  <c r="BI11" i="80" s="1"/>
  <c r="AV11" i="80" a="1"/>
  <c r="AV11" i="80" s="1"/>
  <c r="BO11" i="80" a="1"/>
  <c r="BO11" i="80" s="1"/>
  <c r="BB11" i="80" a="1"/>
  <c r="BB11" i="80" s="1"/>
  <c r="AO11" i="80" a="1"/>
  <c r="AO11" i="80" s="1"/>
  <c r="AW11" i="80" a="1"/>
  <c r="AW11" i="80" s="1"/>
  <c r="BE11" i="80" a="1"/>
  <c r="BE11" i="80" s="1"/>
  <c r="BN11" i="80" a="1"/>
  <c r="BN11" i="80" s="1"/>
  <c r="BB13" i="80" a="1"/>
  <c r="BB13" i="80" s="1"/>
  <c r="BJ13" i="80" a="1"/>
  <c r="BJ13" i="80" s="1"/>
  <c r="BS13" i="80" a="1"/>
  <c r="BS13" i="80" s="1"/>
  <c r="AN16" i="80" a="1"/>
  <c r="AN16" i="80" s="1"/>
  <c r="AX16" i="80" a="1"/>
  <c r="AX16" i="80" s="1"/>
  <c r="BL17" i="80" a="1"/>
  <c r="BL17" i="80" s="1"/>
  <c r="BA19" i="80" a="1"/>
  <c r="BA19" i="80" s="1"/>
  <c r="BU19" i="80" a="1"/>
  <c r="BU19" i="80" s="1"/>
  <c r="AZ21" i="80" a="1"/>
  <c r="AZ21" i="80" s="1"/>
  <c r="BT21" i="80" a="1"/>
  <c r="BT21" i="80" s="1"/>
  <c r="AU22" i="80" a="1"/>
  <c r="AU22" i="80" s="1"/>
  <c r="AQ23" i="80" a="1"/>
  <c r="AQ23" i="80" s="1"/>
  <c r="BA23" i="80" a="1"/>
  <c r="BA23" i="80" s="1"/>
  <c r="AU24" i="80" a="1"/>
  <c r="AU24" i="80" s="1"/>
  <c r="BN24" i="80" a="1"/>
  <c r="BN24" i="80" s="1"/>
  <c r="AS26" i="80" a="1"/>
  <c r="AS26" i="80" s="1"/>
  <c r="AY27" i="80" a="1"/>
  <c r="AY27" i="80" s="1"/>
  <c r="BA30" i="80" a="1"/>
  <c r="BA30" i="80" s="1"/>
  <c r="AY32" i="80" a="1"/>
  <c r="AY32" i="80" s="1"/>
  <c r="BJ32" i="80" a="1"/>
  <c r="BJ32" i="80" s="1"/>
  <c r="AO35" i="80" a="1"/>
  <c r="AO35" i="80" s="1"/>
  <c r="BF35" i="80" a="1"/>
  <c r="BF35" i="80" s="1"/>
  <c r="AV36" i="80" a="1"/>
  <c r="AV36" i="80" s="1"/>
  <c r="AZ39" i="80" a="1"/>
  <c r="AZ39" i="80" s="1"/>
  <c r="BT40" i="80" a="1"/>
  <c r="BT40" i="80" s="1"/>
  <c r="BN41" i="80" a="1"/>
  <c r="BN41" i="80" s="1"/>
  <c r="BS67" i="80" a="1"/>
  <c r="BS67" i="80" s="1"/>
  <c r="T184" i="76"/>
  <c r="BA6" i="80" a="1"/>
  <c r="BA6" i="80" s="1"/>
  <c r="AQ7" i="80" a="1"/>
  <c r="AQ7" i="80" s="1"/>
  <c r="AY7" i="80" a="1"/>
  <c r="AY7" i="80" s="1"/>
  <c r="BQ7" i="80" a="1"/>
  <c r="BQ7" i="80" s="1"/>
  <c r="BH8" i="80" a="1"/>
  <c r="BH8" i="80" s="1"/>
  <c r="AO10" i="80" a="1"/>
  <c r="AO10" i="80" s="1"/>
  <c r="BG10" i="80" a="1"/>
  <c r="BG10" i="80" s="1"/>
  <c r="BO10" i="80" a="1"/>
  <c r="BO10" i="80" s="1"/>
  <c r="AU12" i="80" a="1"/>
  <c r="AU12" i="80" s="1"/>
  <c r="BT12" i="80" a="1"/>
  <c r="BT12" i="80" s="1"/>
  <c r="AT14" i="80" a="1"/>
  <c r="AT14" i="80" s="1"/>
  <c r="BL14" i="80" a="1"/>
  <c r="BL14" i="80" s="1"/>
  <c r="AU15" i="80" a="1"/>
  <c r="AU15" i="80" s="1"/>
  <c r="BM15" i="80" a="1"/>
  <c r="BM15" i="80" s="1"/>
  <c r="BH16" i="80" a="1"/>
  <c r="BH16" i="80" s="1"/>
  <c r="BR16" i="80" a="1"/>
  <c r="BR16" i="80" s="1"/>
  <c r="AT17" i="80" a="1"/>
  <c r="AT17" i="80" s="1"/>
  <c r="BD17" i="80" a="1"/>
  <c r="BD17" i="80" s="1"/>
  <c r="BM18" i="80" a="1"/>
  <c r="BM18" i="80" s="1"/>
  <c r="AZ18" i="80" a="1"/>
  <c r="AZ18" i="80" s="1"/>
  <c r="BL18" i="80" a="1"/>
  <c r="BL18" i="80" s="1"/>
  <c r="AY18" i="80" a="1"/>
  <c r="AY18" i="80" s="1"/>
  <c r="BJ18" i="80" a="1"/>
  <c r="BJ18" i="80" s="1"/>
  <c r="AW18" i="80" a="1"/>
  <c r="AW18" i="80" s="1"/>
  <c r="AP18" i="80" a="1"/>
  <c r="AP18" i="80" s="1"/>
  <c r="BP18" i="80" a="1"/>
  <c r="BP18" i="80" s="1"/>
  <c r="BC18" i="80" a="1"/>
  <c r="BC18" i="80" s="1"/>
  <c r="AV18" i="80" a="1"/>
  <c r="AV18" i="80" s="1"/>
  <c r="BG18" i="80" a="1"/>
  <c r="BG18" i="80" s="1"/>
  <c r="BQ18" i="80" a="1"/>
  <c r="BQ18" i="80" s="1"/>
  <c r="AU20" i="80" a="1"/>
  <c r="AU20" i="80" s="1"/>
  <c r="BE20" i="80" a="1"/>
  <c r="BE20" i="80" s="1"/>
  <c r="BO20" i="80" a="1"/>
  <c r="BO20" i="80" s="1"/>
  <c r="AQ21" i="80" a="1"/>
  <c r="AQ21" i="80" s="1"/>
  <c r="BO22" i="80" a="1"/>
  <c r="BO22" i="80" s="1"/>
  <c r="BU23" i="80" a="1"/>
  <c r="BU23" i="80" s="1"/>
  <c r="BQ25" i="80" a="1"/>
  <c r="BQ25" i="80" s="1"/>
  <c r="BK25" i="80" a="1"/>
  <c r="BK25" i="80" s="1"/>
  <c r="BE25" i="80" a="1"/>
  <c r="BE25" i="80" s="1"/>
  <c r="AY25" i="80" a="1"/>
  <c r="AY25" i="80" s="1"/>
  <c r="AS25" i="80" a="1"/>
  <c r="AS25" i="80" s="1"/>
  <c r="BO25" i="80" a="1"/>
  <c r="BO25" i="80" s="1"/>
  <c r="BB25" i="80" a="1"/>
  <c r="BB25" i="80" s="1"/>
  <c r="AO25" i="80" a="1"/>
  <c r="AO25" i="80" s="1"/>
  <c r="BN25" i="80" a="1"/>
  <c r="BN25" i="80" s="1"/>
  <c r="BA25" i="80" a="1"/>
  <c r="BA25" i="80" s="1"/>
  <c r="AN25" i="80" a="1"/>
  <c r="AN25" i="80" s="1"/>
  <c r="BL25" i="80" a="1"/>
  <c r="BL25" i="80" s="1"/>
  <c r="AR25" i="80" a="1"/>
  <c r="AR25" i="80" s="1"/>
  <c r="BR25" i="80" a="1"/>
  <c r="BR25" i="80" s="1"/>
  <c r="AX25" i="80" a="1"/>
  <c r="AX25" i="80" s="1"/>
  <c r="AW25" i="80" a="1"/>
  <c r="AW25" i="80" s="1"/>
  <c r="BG25" i="80" a="1"/>
  <c r="BG25" i="80" s="1"/>
  <c r="BC26" i="80" a="1"/>
  <c r="BC26" i="80" s="1"/>
  <c r="BM26" i="80" a="1"/>
  <c r="BM26" i="80" s="1"/>
  <c r="BI27" i="80" a="1"/>
  <c r="BI27" i="80" s="1"/>
  <c r="BS27" i="80" a="1"/>
  <c r="BS27" i="80" s="1"/>
  <c r="AW28" i="80" a="1"/>
  <c r="AW28" i="80" s="1"/>
  <c r="BH28" i="80" a="1"/>
  <c r="BH28" i="80" s="1"/>
  <c r="AN31" i="80" a="1"/>
  <c r="AN31" i="80" s="1"/>
  <c r="BJ31" i="80" a="1"/>
  <c r="BJ31" i="80" s="1"/>
  <c r="AN32" i="80" a="1"/>
  <c r="AN32" i="80" s="1"/>
  <c r="BL32" i="80" a="1"/>
  <c r="BL32" i="80" s="1"/>
  <c r="BQ33" i="80" a="1"/>
  <c r="BQ33" i="80" s="1"/>
  <c r="AU34" i="80" a="1"/>
  <c r="AU34" i="80" s="1"/>
  <c r="BI34" i="80" a="1"/>
  <c r="BI34" i="80" s="1"/>
  <c r="AP35" i="80" a="1"/>
  <c r="AP35" i="80" s="1"/>
  <c r="BH35" i="80" a="1"/>
  <c r="BH35" i="80" s="1"/>
  <c r="AX36" i="80" a="1"/>
  <c r="AX36" i="80" s="1"/>
  <c r="BA37" i="80" a="1"/>
  <c r="BA37" i="80" s="1"/>
  <c r="AS38" i="80" a="1"/>
  <c r="AS38" i="80" s="1"/>
  <c r="BM38" i="80" a="1"/>
  <c r="BM38" i="80" s="1"/>
  <c r="BC39" i="80" a="1"/>
  <c r="BC39" i="80" s="1"/>
  <c r="BU45" i="80" a="1"/>
  <c r="BU45" i="80" s="1"/>
  <c r="BM47" i="80" a="1"/>
  <c r="BM47" i="80" s="1"/>
  <c r="BQ59" i="80" a="1"/>
  <c r="BQ59" i="80" s="1"/>
  <c r="BJ60" i="80" a="1"/>
  <c r="BJ60" i="80" s="1"/>
  <c r="BJ63" i="80" a="1"/>
  <c r="BJ63" i="80" s="1"/>
  <c r="AT6" i="80" a="1"/>
  <c r="AT6" i="80" s="1"/>
  <c r="BQ6" i="80" a="1"/>
  <c r="BQ6" i="80" s="1"/>
  <c r="AZ7" i="80" a="1"/>
  <c r="AZ7" i="80" s="1"/>
  <c r="AQ8" i="80" a="1"/>
  <c r="AQ8" i="80" s="1"/>
  <c r="AZ8" i="80" a="1"/>
  <c r="AZ8" i="80" s="1"/>
  <c r="BQ8" i="80" a="1"/>
  <c r="BQ8" i="80" s="1"/>
  <c r="BH9" i="80" a="1"/>
  <c r="BH9" i="80" s="1"/>
  <c r="BQ9" i="80" a="1"/>
  <c r="BQ9" i="80" s="1"/>
  <c r="BG11" i="80" a="1"/>
  <c r="BG11" i="80" s="1"/>
  <c r="AN12" i="80" a="1"/>
  <c r="AN12" i="80" s="1"/>
  <c r="BM12" i="80" a="1"/>
  <c r="BM12" i="80" s="1"/>
  <c r="AT13" i="80" a="1"/>
  <c r="AT13" i="80" s="1"/>
  <c r="BC13" i="80" a="1"/>
  <c r="BC13" i="80" s="1"/>
  <c r="BL13" i="80" a="1"/>
  <c r="BL13" i="80" s="1"/>
  <c r="BT13" i="80" a="1"/>
  <c r="BT13" i="80" s="1"/>
  <c r="AU14" i="80" a="1"/>
  <c r="AU14" i="80" s="1"/>
  <c r="BU14" i="80" a="1"/>
  <c r="BU14" i="80" s="1"/>
  <c r="AO16" i="80" a="1"/>
  <c r="AO16" i="80" s="1"/>
  <c r="BS16" i="80" a="1"/>
  <c r="BS16" i="80" s="1"/>
  <c r="BN17" i="80" a="1"/>
  <c r="BN17" i="80" s="1"/>
  <c r="AN18" i="80" a="1"/>
  <c r="AN18" i="80" s="1"/>
  <c r="BL19" i="80" a="1"/>
  <c r="BL19" i="80" s="1"/>
  <c r="AV20" i="80" a="1"/>
  <c r="AV20" i="80" s="1"/>
  <c r="BU21" i="80" a="1"/>
  <c r="BU21" i="80" s="1"/>
  <c r="AW22" i="80" a="1"/>
  <c r="AW22" i="80" s="1"/>
  <c r="BH25" i="80" a="1"/>
  <c r="BH25" i="80" s="1"/>
  <c r="AT26" i="80" a="1"/>
  <c r="AT26" i="80" s="1"/>
  <c r="BD26" i="80" a="1"/>
  <c r="BD26" i="80" s="1"/>
  <c r="AZ27" i="80" a="1"/>
  <c r="AZ27" i="80" s="1"/>
  <c r="BG29" i="80" a="1"/>
  <c r="BG29" i="80" s="1"/>
  <c r="AS30" i="80" a="1"/>
  <c r="AS30" i="80" s="1"/>
  <c r="BM32" i="80" a="1"/>
  <c r="BM32" i="80" s="1"/>
  <c r="AW34" i="80" a="1"/>
  <c r="AW34" i="80" s="1"/>
  <c r="AR35" i="80" a="1"/>
  <c r="AR35" i="80" s="1"/>
  <c r="BP36" i="80" a="1"/>
  <c r="BP36" i="80" s="1"/>
  <c r="AV41" i="80" a="1"/>
  <c r="AV41" i="80" s="1"/>
  <c r="BU44" i="80" a="1"/>
  <c r="BU44" i="80" s="1"/>
  <c r="BK44" i="80" a="1"/>
  <c r="BK44" i="80" s="1"/>
  <c r="AQ243" i="80" a="1"/>
  <c r="AQ243" i="80" s="1"/>
  <c r="AQ235" i="80" a="1"/>
  <c r="AQ235" i="80" s="1"/>
  <c r="AQ223" i="80" a="1"/>
  <c r="AQ223" i="80" s="1"/>
  <c r="AQ238" i="80" a="1"/>
  <c r="AQ238" i="80" s="1"/>
  <c r="AQ231" i="80" a="1"/>
  <c r="AQ231" i="80" s="1"/>
  <c r="AQ237" i="80" a="1"/>
  <c r="AQ237" i="80" s="1"/>
  <c r="AQ239" i="80" a="1"/>
  <c r="AQ239" i="80" s="1"/>
  <c r="AQ233" i="80" a="1"/>
  <c r="AQ233" i="80" s="1"/>
  <c r="AQ241" i="80" a="1"/>
  <c r="AQ241" i="80" s="1"/>
  <c r="AQ227" i="80" a="1"/>
  <c r="AQ227" i="80" s="1"/>
  <c r="AQ219" i="80" a="1"/>
  <c r="AQ219" i="80" s="1"/>
  <c r="AQ218" i="80" a="1"/>
  <c r="AQ218" i="80" s="1"/>
  <c r="AQ203" i="80" a="1"/>
  <c r="AQ203" i="80" s="1"/>
  <c r="AQ185" i="80" a="1"/>
  <c r="AQ185" i="80" s="1"/>
  <c r="AQ210" i="80" a="1"/>
  <c r="AQ210" i="80" s="1"/>
  <c r="AQ188" i="80" a="1"/>
  <c r="AQ188" i="80" s="1"/>
  <c r="AQ207" i="80" a="1"/>
  <c r="AQ207" i="80" s="1"/>
  <c r="AQ200" i="80" a="1"/>
  <c r="AQ200" i="80" s="1"/>
  <c r="AQ184" i="80" a="1"/>
  <c r="AQ184" i="80" s="1"/>
  <c r="AQ198" i="80" a="1"/>
  <c r="AQ198" i="80" s="1"/>
  <c r="AQ196" i="80" a="1"/>
  <c r="AQ196" i="80" s="1"/>
  <c r="AQ194" i="80" a="1"/>
  <c r="AQ194" i="80" s="1"/>
  <c r="AQ201" i="80" a="1"/>
  <c r="AQ201" i="80" s="1"/>
  <c r="AQ211" i="80" a="1"/>
  <c r="AQ211" i="80" s="1"/>
  <c r="AQ206" i="80" a="1"/>
  <c r="AQ206" i="80" s="1"/>
  <c r="AQ192" i="80" a="1"/>
  <c r="AQ192" i="80" s="1"/>
  <c r="AQ182" i="80" a="1"/>
  <c r="AQ182" i="80" s="1"/>
  <c r="AQ175" i="80" a="1"/>
  <c r="AQ175" i="80" s="1"/>
  <c r="AQ173" i="80" a="1"/>
  <c r="AQ173" i="80" s="1"/>
  <c r="AQ209" i="80" a="1"/>
  <c r="AQ209" i="80" s="1"/>
  <c r="AQ177" i="80" a="1"/>
  <c r="AQ177" i="80" s="1"/>
  <c r="AQ162" i="80" a="1"/>
  <c r="AQ162" i="80" s="1"/>
  <c r="AQ161" i="80" a="1"/>
  <c r="AQ161" i="80" s="1"/>
  <c r="AQ160" i="80" a="1"/>
  <c r="AQ160" i="80" s="1"/>
  <c r="AQ159" i="80" a="1"/>
  <c r="AQ159" i="80" s="1"/>
  <c r="AQ178" i="80" a="1"/>
  <c r="AQ178" i="80" s="1"/>
  <c r="AQ169" i="80" a="1"/>
  <c r="AQ169" i="80" s="1"/>
  <c r="AQ163" i="80" a="1"/>
  <c r="AQ163" i="80" s="1"/>
  <c r="AQ147" i="80" a="1"/>
  <c r="AQ147" i="80" s="1"/>
  <c r="AQ134" i="80" a="1"/>
  <c r="AQ134" i="80" s="1"/>
  <c r="AQ204" i="80" a="1"/>
  <c r="AQ204" i="80" s="1"/>
  <c r="AQ172" i="80" a="1"/>
  <c r="AQ172" i="80" s="1"/>
  <c r="AQ170" i="80" a="1"/>
  <c r="AQ170" i="80" s="1"/>
  <c r="AQ137" i="80" a="1"/>
  <c r="AQ137" i="80" s="1"/>
  <c r="AQ84" i="80" a="1"/>
  <c r="AQ84" i="80" s="1"/>
  <c r="AQ135" i="80" a="1"/>
  <c r="AQ135" i="80" s="1"/>
  <c r="AQ132" i="80" a="1"/>
  <c r="AQ132" i="80" s="1"/>
  <c r="AQ110" i="80" a="1"/>
  <c r="AQ110" i="80" s="1"/>
  <c r="AQ108" i="80" a="1"/>
  <c r="AQ108" i="80" s="1"/>
  <c r="AQ165" i="80" a="1"/>
  <c r="AQ165" i="80" s="1"/>
  <c r="AQ179" i="80" a="1"/>
  <c r="AQ179" i="80" s="1"/>
  <c r="AQ130" i="80" a="1"/>
  <c r="AQ130" i="80" s="1"/>
  <c r="AQ87" i="80" a="1"/>
  <c r="AQ87" i="80" s="1"/>
  <c r="AQ98" i="80" a="1"/>
  <c r="AQ98" i="80" s="1"/>
  <c r="AQ150" i="80" a="1"/>
  <c r="AQ150" i="80" s="1"/>
  <c r="AQ111" i="80" a="1"/>
  <c r="AQ111" i="80" s="1"/>
  <c r="AQ145" i="80" a="1"/>
  <c r="AQ145" i="80" s="1"/>
  <c r="AQ123" i="80" a="1"/>
  <c r="AQ123" i="80" s="1"/>
  <c r="AQ112" i="80" a="1"/>
  <c r="AQ112" i="80" s="1"/>
  <c r="AQ69" i="80" a="1"/>
  <c r="AQ69" i="80" s="1"/>
  <c r="AQ96" i="80" a="1"/>
  <c r="AQ96" i="80" s="1"/>
  <c r="AQ82" i="80" a="1"/>
  <c r="AQ82" i="80" s="1"/>
  <c r="AQ157" i="80" a="1"/>
  <c r="AQ157" i="80" s="1"/>
  <c r="AQ86" i="80" a="1"/>
  <c r="AQ86" i="80" s="1"/>
  <c r="AQ76" i="80" a="1"/>
  <c r="AQ76" i="80" s="1"/>
  <c r="AQ72" i="80" a="1"/>
  <c r="AQ72" i="80" s="1"/>
  <c r="AQ122" i="80" a="1"/>
  <c r="AQ122" i="80" s="1"/>
  <c r="AQ94" i="80" a="1"/>
  <c r="AQ94" i="80" s="1"/>
  <c r="AQ88" i="80" a="1"/>
  <c r="AQ88" i="80" s="1"/>
  <c r="AQ85" i="80" a="1"/>
  <c r="AQ85" i="80" s="1"/>
  <c r="AQ138" i="80" a="1"/>
  <c r="AQ138" i="80" s="1"/>
  <c r="AQ92" i="80" a="1"/>
  <c r="AQ92" i="80" s="1"/>
  <c r="AQ90" i="80" a="1"/>
  <c r="AQ90" i="80" s="1"/>
  <c r="AQ79" i="80" a="1"/>
  <c r="AQ79" i="80" s="1"/>
  <c r="AQ54" i="80" a="1"/>
  <c r="AQ54" i="80" s="1"/>
  <c r="AQ119" i="80" a="1"/>
  <c r="AQ119" i="80" s="1"/>
  <c r="AQ33" i="80" a="1"/>
  <c r="AQ33" i="80" s="1"/>
  <c r="AQ31" i="80" a="1"/>
  <c r="AQ31" i="80" s="1"/>
  <c r="AQ30" i="80" a="1"/>
  <c r="AQ30" i="80" s="1"/>
  <c r="AQ66" i="80" a="1"/>
  <c r="AQ66" i="80" s="1"/>
  <c r="AQ42" i="80" a="1"/>
  <c r="AQ42" i="80" s="1"/>
  <c r="AQ50" i="80" a="1"/>
  <c r="AQ50" i="80" s="1"/>
  <c r="AQ29" i="80" a="1"/>
  <c r="AQ29" i="80" s="1"/>
  <c r="AQ57" i="80" a="1"/>
  <c r="AQ57" i="80" s="1"/>
  <c r="AQ48" i="80" a="1"/>
  <c r="AQ48" i="80" s="1"/>
  <c r="AQ46" i="80" a="1"/>
  <c r="AQ46" i="80" s="1"/>
  <c r="AQ38" i="80" a="1"/>
  <c r="AQ38" i="80" s="1"/>
  <c r="AQ64" i="80" a="1"/>
  <c r="AQ64" i="80" s="1"/>
  <c r="AQ61" i="80" a="1"/>
  <c r="AQ61" i="80" s="1"/>
  <c r="AQ70" i="80" a="1"/>
  <c r="AQ70" i="80" s="1"/>
  <c r="AQ65" i="80" a="1"/>
  <c r="AQ65" i="80" s="1"/>
  <c r="AQ73" i="80" a="1"/>
  <c r="AQ73" i="80" s="1"/>
  <c r="AQ45" i="80" a="1"/>
  <c r="AQ45" i="80" s="1"/>
  <c r="AQ75" i="80" a="1"/>
  <c r="AQ75" i="80" s="1"/>
  <c r="BD231" i="80" a="1"/>
  <c r="BD231" i="80" s="1"/>
  <c r="BD220" i="80" a="1"/>
  <c r="BD220" i="80" s="1"/>
  <c r="BD219" i="80" a="1"/>
  <c r="BD219" i="80" s="1"/>
  <c r="BD237" i="80" a="1"/>
  <c r="BD237" i="80" s="1"/>
  <c r="BD227" i="80" a="1"/>
  <c r="BD227" i="80" s="1"/>
  <c r="BD223" i="80" a="1"/>
  <c r="BD223" i="80" s="1"/>
  <c r="BD239" i="80" a="1"/>
  <c r="BD239" i="80" s="1"/>
  <c r="BD247" i="80" a="1"/>
  <c r="BD247" i="80" s="1"/>
  <c r="BD236" i="80" a="1"/>
  <c r="BD236" i="80" s="1"/>
  <c r="BD241" i="80" a="1"/>
  <c r="BD241" i="80" s="1"/>
  <c r="BD217" i="80" a="1"/>
  <c r="BD217" i="80" s="1"/>
  <c r="BD215" i="80" a="1"/>
  <c r="BD215" i="80" s="1"/>
  <c r="BD221" i="80" a="1"/>
  <c r="BD221" i="80" s="1"/>
  <c r="BD235" i="80" a="1"/>
  <c r="BD235" i="80" s="1"/>
  <c r="BD225" i="80" a="1"/>
  <c r="BD225" i="80" s="1"/>
  <c r="BD222" i="80" a="1"/>
  <c r="BD222" i="80" s="1"/>
  <c r="BD210" i="80" a="1"/>
  <c r="BD210" i="80" s="1"/>
  <c r="BD192" i="80" a="1"/>
  <c r="BD192" i="80" s="1"/>
  <c r="BD224" i="80" a="1"/>
  <c r="BD224" i="80" s="1"/>
  <c r="BD188" i="80" a="1"/>
  <c r="BD188" i="80" s="1"/>
  <c r="BD186" i="80" a="1"/>
  <c r="BD186" i="80" s="1"/>
  <c r="BD209" i="80" a="1"/>
  <c r="BD209" i="80" s="1"/>
  <c r="BD206" i="80" a="1"/>
  <c r="BD206" i="80" s="1"/>
  <c r="BD184" i="80" a="1"/>
  <c r="BD184" i="80" s="1"/>
  <c r="BD182" i="80" a="1"/>
  <c r="BD182" i="80" s="1"/>
  <c r="BD216" i="80" a="1"/>
  <c r="BD216" i="80" s="1"/>
  <c r="BD200" i="80" a="1"/>
  <c r="BD200" i="80" s="1"/>
  <c r="BD163" i="80" a="1"/>
  <c r="BD163" i="80" s="1"/>
  <c r="BD178" i="80" a="1"/>
  <c r="BD178" i="80" s="1"/>
  <c r="BD172" i="80" a="1"/>
  <c r="BD172" i="80" s="1"/>
  <c r="BD185" i="80" a="1"/>
  <c r="BD185" i="80" s="1"/>
  <c r="BD170" i="80" a="1"/>
  <c r="BD170" i="80" s="1"/>
  <c r="BD198" i="80" a="1"/>
  <c r="BD198" i="80" s="1"/>
  <c r="BD179" i="80" a="1"/>
  <c r="BD179" i="80" s="1"/>
  <c r="BD147" i="80" a="1"/>
  <c r="BD147" i="80" s="1"/>
  <c r="BD134" i="80" a="1"/>
  <c r="BD134" i="80" s="1"/>
  <c r="BD211" i="80" a="1"/>
  <c r="BD211" i="80" s="1"/>
  <c r="BD161" i="80" a="1"/>
  <c r="BD161" i="80" s="1"/>
  <c r="BD130" i="80" a="1"/>
  <c r="BD130" i="80" s="1"/>
  <c r="BD128" i="80" a="1"/>
  <c r="BD128" i="80" s="1"/>
  <c r="BD112" i="80" a="1"/>
  <c r="BD112" i="80" s="1"/>
  <c r="BD157" i="80" a="1"/>
  <c r="BD157" i="80" s="1"/>
  <c r="BD84" i="80" a="1"/>
  <c r="BD84" i="80" s="1"/>
  <c r="BD160" i="80" a="1"/>
  <c r="BD160" i="80" s="1"/>
  <c r="BD123" i="80" a="1"/>
  <c r="BD123" i="80" s="1"/>
  <c r="BD158" i="80" a="1"/>
  <c r="BD158" i="80" s="1"/>
  <c r="BD108" i="80" a="1"/>
  <c r="BD108" i="80" s="1"/>
  <c r="BD110" i="80" a="1"/>
  <c r="BD110" i="80" s="1"/>
  <c r="BD98" i="80" a="1"/>
  <c r="BD98" i="80" s="1"/>
  <c r="BD159" i="80" a="1"/>
  <c r="BD159" i="80" s="1"/>
  <c r="BD145" i="80" a="1"/>
  <c r="BD145" i="80" s="1"/>
  <c r="BD166" i="80" a="1"/>
  <c r="BD166" i="80" s="1"/>
  <c r="BD180" i="80" a="1"/>
  <c r="BD180" i="80" s="1"/>
  <c r="BD132" i="80" a="1"/>
  <c r="BD132" i="80" s="1"/>
  <c r="BD72" i="80" a="1"/>
  <c r="BD72" i="80" s="1"/>
  <c r="BD65" i="80" a="1"/>
  <c r="BD65" i="80" s="1"/>
  <c r="BD149" i="80" a="1"/>
  <c r="BD149" i="80" s="1"/>
  <c r="BD96" i="80" a="1"/>
  <c r="BD96" i="80" s="1"/>
  <c r="BD85" i="80" a="1"/>
  <c r="BD85" i="80" s="1"/>
  <c r="BD135" i="80" a="1"/>
  <c r="BD135" i="80" s="1"/>
  <c r="BD111" i="80" a="1"/>
  <c r="BD111" i="80" s="1"/>
  <c r="BD94" i="80" a="1"/>
  <c r="BD94" i="80" s="1"/>
  <c r="BD101" i="80" a="1"/>
  <c r="BD101" i="80" s="1"/>
  <c r="BD79" i="80" a="1"/>
  <c r="BD79" i="80" s="1"/>
  <c r="BD92" i="80" a="1"/>
  <c r="BD92" i="80" s="1"/>
  <c r="BD90" i="80" a="1"/>
  <c r="BD90" i="80" s="1"/>
  <c r="BD88" i="80" a="1"/>
  <c r="BD88" i="80" s="1"/>
  <c r="BD77" i="80" a="1"/>
  <c r="BD77" i="80" s="1"/>
  <c r="BD118" i="80" a="1"/>
  <c r="BD118" i="80" s="1"/>
  <c r="BD86" i="80" a="1"/>
  <c r="BD86" i="80" s="1"/>
  <c r="BD82" i="80" a="1"/>
  <c r="BD82" i="80" s="1"/>
  <c r="BD31" i="80" a="1"/>
  <c r="BD31" i="80" s="1"/>
  <c r="BD30" i="80" a="1"/>
  <c r="BD30" i="80" s="1"/>
  <c r="BD44" i="80" a="1"/>
  <c r="BD44" i="80" s="1"/>
  <c r="BD64" i="80" a="1"/>
  <c r="BD64" i="80" s="1"/>
  <c r="BD61" i="80" a="1"/>
  <c r="BD61" i="80" s="1"/>
  <c r="BD54" i="80" a="1"/>
  <c r="BD54" i="80" s="1"/>
  <c r="BD66" i="80" a="1"/>
  <c r="BD66" i="80" s="1"/>
  <c r="BD137" i="80" a="1"/>
  <c r="BD137" i="80" s="1"/>
  <c r="BD50" i="80" a="1"/>
  <c r="BD50" i="80" s="1"/>
  <c r="BD116" i="80" a="1"/>
  <c r="BD116" i="80" s="1"/>
  <c r="BD48" i="80" a="1"/>
  <c r="BD48" i="80" s="1"/>
  <c r="BD46" i="80" a="1"/>
  <c r="BD46" i="80" s="1"/>
  <c r="BD41" i="80" a="1"/>
  <c r="BD41" i="80" s="1"/>
  <c r="BQ243" i="80" a="1"/>
  <c r="BQ243" i="80" s="1"/>
  <c r="BQ241" i="80" a="1"/>
  <c r="BQ241" i="80" s="1"/>
  <c r="BQ239" i="80" a="1"/>
  <c r="BQ239" i="80" s="1"/>
  <c r="BQ233" i="80" a="1"/>
  <c r="BQ233" i="80" s="1"/>
  <c r="BQ223" i="80" a="1"/>
  <c r="BQ223" i="80" s="1"/>
  <c r="BQ245" i="80" a="1"/>
  <c r="BQ245" i="80" s="1"/>
  <c r="BQ235" i="80" a="1"/>
  <c r="BQ235" i="80" s="1"/>
  <c r="BQ227" i="80" a="1"/>
  <c r="BQ227" i="80" s="1"/>
  <c r="BQ210" i="80" a="1"/>
  <c r="BQ210" i="80" s="1"/>
  <c r="BQ231" i="80" a="1"/>
  <c r="BQ231" i="80" s="1"/>
  <c r="BQ213" i="80" a="1"/>
  <c r="BQ213" i="80" s="1"/>
  <c r="BQ211" i="80" a="1"/>
  <c r="BQ211" i="80" s="1"/>
  <c r="BQ234" i="80" a="1"/>
  <c r="BQ234" i="80" s="1"/>
  <c r="BQ237" i="80" a="1"/>
  <c r="BQ237" i="80" s="1"/>
  <c r="BQ219" i="80" a="1"/>
  <c r="BQ219" i="80" s="1"/>
  <c r="BQ203" i="80" a="1"/>
  <c r="BQ203" i="80" s="1"/>
  <c r="BQ206" i="80" a="1"/>
  <c r="BQ206" i="80" s="1"/>
  <c r="BQ200" i="80" a="1"/>
  <c r="BQ200" i="80" s="1"/>
  <c r="BQ162" i="80" a="1"/>
  <c r="BQ162" i="80" s="1"/>
  <c r="BQ209" i="80" a="1"/>
  <c r="BQ209" i="80" s="1"/>
  <c r="BQ216" i="80" a="1"/>
  <c r="BQ216" i="80" s="1"/>
  <c r="BQ196" i="80" a="1"/>
  <c r="BQ196" i="80" s="1"/>
  <c r="BQ182" i="80" a="1"/>
  <c r="BQ182" i="80" s="1"/>
  <c r="BQ188" i="80" a="1"/>
  <c r="BQ188" i="80" s="1"/>
  <c r="BQ220" i="80" a="1"/>
  <c r="BQ220" i="80" s="1"/>
  <c r="BQ187" i="80" a="1"/>
  <c r="BQ187" i="80" s="1"/>
  <c r="BQ214" i="80" a="1"/>
  <c r="BQ214" i="80" s="1"/>
  <c r="BQ192" i="80" a="1"/>
  <c r="BQ192" i="80" s="1"/>
  <c r="BQ186" i="80" a="1"/>
  <c r="BQ186" i="80" s="1"/>
  <c r="BQ197" i="80" a="1"/>
  <c r="BQ197" i="80" s="1"/>
  <c r="BQ175" i="80" a="1"/>
  <c r="BQ175" i="80" s="1"/>
  <c r="BQ173" i="80" a="1"/>
  <c r="BQ173" i="80" s="1"/>
  <c r="BQ138" i="80" a="1"/>
  <c r="BQ138" i="80" s="1"/>
  <c r="BQ246" i="80" a="1"/>
  <c r="BQ246" i="80" s="1"/>
  <c r="BQ194" i="80" a="1"/>
  <c r="BQ194" i="80" s="1"/>
  <c r="BQ193" i="80" a="1"/>
  <c r="BQ193" i="80" s="1"/>
  <c r="BQ177" i="80" a="1"/>
  <c r="BQ177" i="80" s="1"/>
  <c r="BQ171" i="80" a="1"/>
  <c r="BQ171" i="80" s="1"/>
  <c r="BQ184" i="80" a="1"/>
  <c r="BQ184" i="80" s="1"/>
  <c r="BQ134" i="80" a="1"/>
  <c r="BQ134" i="80" s="1"/>
  <c r="BQ172" i="80" a="1"/>
  <c r="BQ172" i="80" s="1"/>
  <c r="BQ169" i="80" a="1"/>
  <c r="BQ169" i="80" s="1"/>
  <c r="BQ159" i="80" a="1"/>
  <c r="BQ159" i="80" s="1"/>
  <c r="BQ84" i="80" a="1"/>
  <c r="BQ84" i="80" s="1"/>
  <c r="BQ178" i="80" a="1"/>
  <c r="BQ178" i="80" s="1"/>
  <c r="BQ167" i="80" a="1"/>
  <c r="BQ167" i="80" s="1"/>
  <c r="BQ150" i="80" a="1"/>
  <c r="BQ150" i="80" s="1"/>
  <c r="BQ111" i="80" a="1"/>
  <c r="BQ111" i="80" s="1"/>
  <c r="BQ195" i="80" a="1"/>
  <c r="BQ195" i="80" s="1"/>
  <c r="BQ66" i="80" a="1"/>
  <c r="BQ66" i="80" s="1"/>
  <c r="BQ54" i="80" a="1"/>
  <c r="BQ54" i="80" s="1"/>
  <c r="BQ157" i="80" a="1"/>
  <c r="BQ157" i="80" s="1"/>
  <c r="BQ132" i="80" a="1"/>
  <c r="BQ132" i="80" s="1"/>
  <c r="BQ123" i="80" a="1"/>
  <c r="BQ123" i="80" s="1"/>
  <c r="BQ108" i="80" a="1"/>
  <c r="BQ108" i="80" s="1"/>
  <c r="BQ145" i="80" a="1"/>
  <c r="BQ145" i="80" s="1"/>
  <c r="BQ128" i="80" a="1"/>
  <c r="BQ128" i="80" s="1"/>
  <c r="BQ119" i="80" a="1"/>
  <c r="BQ119" i="80" s="1"/>
  <c r="BQ130" i="80" a="1"/>
  <c r="BQ130" i="80" s="1"/>
  <c r="BQ121" i="80" a="1"/>
  <c r="BQ121" i="80" s="1"/>
  <c r="BQ117" i="80" a="1"/>
  <c r="BQ117" i="80" s="1"/>
  <c r="BQ152" i="80" a="1"/>
  <c r="BQ152" i="80" s="1"/>
  <c r="BQ147" i="80" a="1"/>
  <c r="BQ147" i="80" s="1"/>
  <c r="BQ135" i="80" a="1"/>
  <c r="BQ135" i="80" s="1"/>
  <c r="BQ115" i="80" a="1"/>
  <c r="BQ115" i="80" s="1"/>
  <c r="BQ96" i="80" a="1"/>
  <c r="BQ96" i="80" s="1"/>
  <c r="BQ79" i="80" a="1"/>
  <c r="BQ79" i="80" s="1"/>
  <c r="BQ77" i="80" a="1"/>
  <c r="BQ77" i="80" s="1"/>
  <c r="BQ170" i="80" a="1"/>
  <c r="BQ170" i="80" s="1"/>
  <c r="BQ113" i="80" a="1"/>
  <c r="BQ113" i="80" s="1"/>
  <c r="BQ98" i="80" a="1"/>
  <c r="BQ98" i="80" s="1"/>
  <c r="BQ94" i="80" a="1"/>
  <c r="BQ94" i="80" s="1"/>
  <c r="BQ65" i="80" a="1"/>
  <c r="BQ65" i="80" s="1"/>
  <c r="BQ92" i="80" a="1"/>
  <c r="BQ92" i="80" s="1"/>
  <c r="BQ90" i="80" a="1"/>
  <c r="BQ90" i="80" s="1"/>
  <c r="BQ88" i="80" a="1"/>
  <c r="BQ88" i="80" s="1"/>
  <c r="BQ87" i="80" a="1"/>
  <c r="BQ87" i="80" s="1"/>
  <c r="BQ101" i="80" a="1"/>
  <c r="BQ101" i="80" s="1"/>
  <c r="BQ72" i="80" a="1"/>
  <c r="BQ72" i="80" s="1"/>
  <c r="BQ110" i="80" a="1"/>
  <c r="BQ110" i="80" s="1"/>
  <c r="BQ122" i="80" a="1"/>
  <c r="BQ122" i="80" s="1"/>
  <c r="BQ154" i="80" a="1"/>
  <c r="BQ154" i="80" s="1"/>
  <c r="BQ50" i="80" a="1"/>
  <c r="BQ50" i="80" s="1"/>
  <c r="BQ48" i="80" a="1"/>
  <c r="BQ48" i="80" s="1"/>
  <c r="BQ41" i="80" a="1"/>
  <c r="BQ41" i="80" s="1"/>
  <c r="BQ81" i="80" a="1"/>
  <c r="BQ81" i="80" s="1"/>
  <c r="BQ46" i="80" a="1"/>
  <c r="BQ46" i="80" s="1"/>
  <c r="BQ64" i="80" a="1"/>
  <c r="BQ64" i="80" s="1"/>
  <c r="BQ61" i="80" a="1"/>
  <c r="BQ61" i="80" s="1"/>
  <c r="BQ70" i="80" a="1"/>
  <c r="BQ70" i="80" s="1"/>
  <c r="BQ69" i="80" a="1"/>
  <c r="BQ69" i="80" s="1"/>
  <c r="BQ44" i="80" a="1"/>
  <c r="BQ44" i="80" s="1"/>
  <c r="BQ42" i="80" a="1"/>
  <c r="BQ42" i="80" s="1"/>
  <c r="BQ57" i="80" a="1"/>
  <c r="BQ57" i="80" s="1"/>
  <c r="BQ153" i="80" a="1"/>
  <c r="BQ153" i="80" s="1"/>
  <c r="BQ60" i="80" a="1"/>
  <c r="BQ60" i="80" s="1"/>
  <c r="AZ9" i="80" a="1"/>
  <c r="AZ9" i="80" s="1"/>
  <c r="BH10" i="80" a="1"/>
  <c r="BH10" i="80" s="1"/>
  <c r="BM14" i="80" a="1"/>
  <c r="BM14" i="80" s="1"/>
  <c r="BT16" i="80" a="1"/>
  <c r="BT16" i="80" s="1"/>
  <c r="AU17" i="80" a="1"/>
  <c r="AU17" i="80" s="1"/>
  <c r="BH18" i="80" a="1"/>
  <c r="BH18" i="80" s="1"/>
  <c r="AT19" i="80" a="1"/>
  <c r="AT19" i="80" s="1"/>
  <c r="BD19" i="80" a="1"/>
  <c r="BD19" i="80" s="1"/>
  <c r="BT20" i="80" a="1"/>
  <c r="BT20" i="80" s="1"/>
  <c r="BM20" i="80" a="1"/>
  <c r="BM20" i="80" s="1"/>
  <c r="AZ20" i="80" a="1"/>
  <c r="AZ20" i="80" s="1"/>
  <c r="BL20" i="80" a="1"/>
  <c r="BL20" i="80" s="1"/>
  <c r="AY20" i="80" a="1"/>
  <c r="AY20" i="80" s="1"/>
  <c r="BJ20" i="80" a="1"/>
  <c r="BJ20" i="80" s="1"/>
  <c r="AW20" i="80" a="1"/>
  <c r="AW20" i="80" s="1"/>
  <c r="BP20" i="80" a="1"/>
  <c r="BP20" i="80" s="1"/>
  <c r="BC20" i="80" a="1"/>
  <c r="BC20" i="80" s="1"/>
  <c r="AP20" i="80" a="1"/>
  <c r="AP20" i="80" s="1"/>
  <c r="BG20" i="80" a="1"/>
  <c r="BG20" i="80" s="1"/>
  <c r="BQ20" i="80" a="1"/>
  <c r="BQ20" i="80" s="1"/>
  <c r="BM22" i="80" a="1"/>
  <c r="BM22" i="80" s="1"/>
  <c r="BF22" i="80" a="1"/>
  <c r="BF22" i="80" s="1"/>
  <c r="AS22" i="80" a="1"/>
  <c r="AS22" i="80" s="1"/>
  <c r="BR22" i="80" a="1"/>
  <c r="BR22" i="80" s="1"/>
  <c r="BE22" i="80" a="1"/>
  <c r="BE22" i="80" s="1"/>
  <c r="AR22" i="80" a="1"/>
  <c r="AR22" i="80" s="1"/>
  <c r="BP22" i="80" a="1"/>
  <c r="BP22" i="80" s="1"/>
  <c r="BC22" i="80" a="1"/>
  <c r="BC22" i="80" s="1"/>
  <c r="AP22" i="80" a="1"/>
  <c r="AP22" i="80" s="1"/>
  <c r="BI22" i="80" a="1"/>
  <c r="BI22" i="80" s="1"/>
  <c r="AV22" i="80" a="1"/>
  <c r="AV22" i="80" s="1"/>
  <c r="BQ22" i="80" a="1"/>
  <c r="BQ22" i="80" s="1"/>
  <c r="AN24" i="80" a="1"/>
  <c r="AN24" i="80" s="1"/>
  <c r="BI25" i="80" a="1"/>
  <c r="BI25" i="80" s="1"/>
  <c r="BS25" i="80" a="1"/>
  <c r="BS25" i="80" s="1"/>
  <c r="BO26" i="80" a="1"/>
  <c r="BO26" i="80" s="1"/>
  <c r="BA27" i="80" a="1"/>
  <c r="BA27" i="80" s="1"/>
  <c r="BS28" i="80" a="1"/>
  <c r="BS28" i="80" s="1"/>
  <c r="BL28" i="80" a="1"/>
  <c r="BL28" i="80" s="1"/>
  <c r="AY28" i="80" a="1"/>
  <c r="AY28" i="80" s="1"/>
  <c r="BU28" i="80" a="1"/>
  <c r="BU28" i="80" s="1"/>
  <c r="BN28" i="80" a="1"/>
  <c r="BN28" i="80" s="1"/>
  <c r="BG28" i="80" a="1"/>
  <c r="BG28" i="80" s="1"/>
  <c r="AR28" i="80" a="1"/>
  <c r="AR28" i="80" s="1"/>
  <c r="BT28" i="80" a="1"/>
  <c r="BT28" i="80" s="1"/>
  <c r="BM28" i="80" a="1"/>
  <c r="BM28" i="80" s="1"/>
  <c r="BE28" i="80" a="1"/>
  <c r="BE28" i="80" s="1"/>
  <c r="AX28" i="80" a="1"/>
  <c r="AX28" i="80" s="1"/>
  <c r="AQ28" i="80" a="1"/>
  <c r="AQ28" i="80" s="1"/>
  <c r="BQ28" i="80" a="1"/>
  <c r="BQ28" i="80" s="1"/>
  <c r="BJ28" i="80" a="1"/>
  <c r="BJ28" i="80" s="1"/>
  <c r="BC28" i="80" a="1"/>
  <c r="BC28" i="80" s="1"/>
  <c r="AV28" i="80" a="1"/>
  <c r="AV28" i="80" s="1"/>
  <c r="AO28" i="80" a="1"/>
  <c r="AO28" i="80" s="1"/>
  <c r="AN28" i="80" a="1"/>
  <c r="AN28" i="80" s="1"/>
  <c r="BI28" i="80" a="1"/>
  <c r="BI28" i="80" s="1"/>
  <c r="AT30" i="80" a="1"/>
  <c r="AT30" i="80" s="1"/>
  <c r="BN30" i="80" a="1"/>
  <c r="BN30" i="80" s="1"/>
  <c r="BL31" i="80" a="1"/>
  <c r="BL31" i="80" s="1"/>
  <c r="AT35" i="80" a="1"/>
  <c r="AT35" i="80" s="1"/>
  <c r="BA36" i="80" a="1"/>
  <c r="BA36" i="80" s="1"/>
  <c r="BD37" i="80" a="1"/>
  <c r="BD37" i="80" s="1"/>
  <c r="BD40" i="80" a="1"/>
  <c r="BD40" i="80" s="1"/>
  <c r="BT41" i="80" a="1"/>
  <c r="BT41" i="80" s="1"/>
  <c r="AN42" i="80" a="1"/>
  <c r="AN42" i="80" s="1"/>
  <c r="AQ44" i="80" a="1"/>
  <c r="AQ44" i="80" s="1"/>
  <c r="BK46" i="80" a="1"/>
  <c r="BK46" i="80" s="1"/>
  <c r="AT47" i="80" a="1"/>
  <c r="AT47" i="80" s="1"/>
  <c r="BH58" i="80" a="1"/>
  <c r="BH58" i="80" s="1"/>
  <c r="BD60" i="80" a="1"/>
  <c r="BD60" i="80" s="1"/>
  <c r="AZ5" i="80" a="1"/>
  <c r="AZ5" i="80" s="1"/>
  <c r="BS6" i="80" a="1"/>
  <c r="BS6" i="80" s="1"/>
  <c r="BF6" i="80" a="1"/>
  <c r="BF6" i="80" s="1"/>
  <c r="AS6" i="80" a="1"/>
  <c r="AS6" i="80" s="1"/>
  <c r="BL6" i="80" a="1"/>
  <c r="BL6" i="80" s="1"/>
  <c r="AY6" i="80" a="1"/>
  <c r="AY6" i="80" s="1"/>
  <c r="AU6" i="80" a="1"/>
  <c r="AU6" i="80" s="1"/>
  <c r="BC6" i="80" a="1"/>
  <c r="BC6" i="80" s="1"/>
  <c r="BR6" i="80" a="1"/>
  <c r="BR6" i="80" s="1"/>
  <c r="BA7" i="80" a="1"/>
  <c r="BA7" i="80" s="1"/>
  <c r="BA8" i="80" a="1"/>
  <c r="BA8" i="80" s="1"/>
  <c r="AQ10" i="80" a="1"/>
  <c r="AQ10" i="80" s="1"/>
  <c r="AZ10" i="80" a="1"/>
  <c r="AZ10" i="80" s="1"/>
  <c r="BQ10" i="80" a="1"/>
  <c r="BQ10" i="80" s="1"/>
  <c r="AQ11" i="80" a="1"/>
  <c r="AQ11" i="80" s="1"/>
  <c r="BH11" i="80" a="1"/>
  <c r="BH11" i="80" s="1"/>
  <c r="BQ11" i="80" a="1"/>
  <c r="BQ11" i="80" s="1"/>
  <c r="BN12" i="80" a="1"/>
  <c r="BN12" i="80" s="1"/>
  <c r="AV13" i="80" a="1"/>
  <c r="AV13" i="80" s="1"/>
  <c r="BD13" i="80" a="1"/>
  <c r="BD13" i="80" s="1"/>
  <c r="BN14" i="80" a="1"/>
  <c r="BN14" i="80" s="1"/>
  <c r="BA14" i="80" a="1"/>
  <c r="BA14" i="80" s="1"/>
  <c r="AN14" i="80" a="1"/>
  <c r="AN14" i="80" s="1"/>
  <c r="BK14" i="80" a="1"/>
  <c r="BK14" i="80" s="1"/>
  <c r="BD14" i="80" a="1"/>
  <c r="BD14" i="80" s="1"/>
  <c r="AQ14" i="80" a="1"/>
  <c r="AQ14" i="80" s="1"/>
  <c r="BQ14" i="80" a="1"/>
  <c r="BQ14" i="80" s="1"/>
  <c r="BJ14" i="80" a="1"/>
  <c r="BJ14" i="80" s="1"/>
  <c r="AW14" i="80" a="1"/>
  <c r="AW14" i="80" s="1"/>
  <c r="AV14" i="80" a="1"/>
  <c r="AV14" i="80" s="1"/>
  <c r="AQ16" i="80" a="1"/>
  <c r="AQ16" i="80" s="1"/>
  <c r="BA16" i="80" a="1"/>
  <c r="BA16" i="80" s="1"/>
  <c r="BK16" i="80" a="1"/>
  <c r="BK16" i="80" s="1"/>
  <c r="AV17" i="80" a="1"/>
  <c r="AV17" i="80" s="1"/>
  <c r="BI18" i="80" a="1"/>
  <c r="BI18" i="80" s="1"/>
  <c r="BS18" i="80" a="1"/>
  <c r="BS18" i="80" s="1"/>
  <c r="AN20" i="80" a="1"/>
  <c r="AN20" i="80" s="1"/>
  <c r="AX20" i="80" a="1"/>
  <c r="AX20" i="80" s="1"/>
  <c r="BH20" i="80" a="1"/>
  <c r="BH20" i="80" s="1"/>
  <c r="AN22" i="80" a="1"/>
  <c r="AN22" i="80" s="1"/>
  <c r="AX22" i="80" a="1"/>
  <c r="AX22" i="80" s="1"/>
  <c r="BH22" i="80" a="1"/>
  <c r="BH22" i="80" s="1"/>
  <c r="BD23" i="80" a="1"/>
  <c r="BD23" i="80" s="1"/>
  <c r="BN23" i="80" a="1"/>
  <c r="BN23" i="80" s="1"/>
  <c r="BQ24" i="80" a="1"/>
  <c r="BQ24" i="80" s="1"/>
  <c r="AZ25" i="80" a="1"/>
  <c r="AZ25" i="80" s="1"/>
  <c r="AV26" i="80" a="1"/>
  <c r="AV26" i="80" s="1"/>
  <c r="BF26" i="80" a="1"/>
  <c r="BF26" i="80" s="1"/>
  <c r="BL27" i="80" a="1"/>
  <c r="BL27" i="80" s="1"/>
  <c r="AZ28" i="80" a="1"/>
  <c r="AZ28" i="80" s="1"/>
  <c r="BH29" i="80" a="1"/>
  <c r="BH29" i="80" s="1"/>
  <c r="BS29" i="80" a="1"/>
  <c r="BS29" i="80" s="1"/>
  <c r="BM31" i="80" a="1"/>
  <c r="BM31" i="80" s="1"/>
  <c r="AY34" i="80" a="1"/>
  <c r="AY34" i="80" s="1"/>
  <c r="BM34" i="80" a="1"/>
  <c r="BM34" i="80" s="1"/>
  <c r="BS36" i="80" a="1"/>
  <c r="BS36" i="80" s="1"/>
  <c r="BJ42" i="80" a="1"/>
  <c r="BJ42" i="80" s="1"/>
  <c r="BM53" i="80" a="1"/>
  <c r="BM53" i="80" s="1"/>
  <c r="BN59" i="80" a="1"/>
  <c r="BN59" i="80" s="1"/>
  <c r="AS243" i="80" a="1"/>
  <c r="AS243" i="80" s="1"/>
  <c r="AS245" i="80" a="1"/>
  <c r="AS245" i="80" s="1"/>
  <c r="AS231" i="80" a="1"/>
  <c r="AS231" i="80" s="1"/>
  <c r="AS237" i="80" a="1"/>
  <c r="AS237" i="80" s="1"/>
  <c r="AS239" i="80" a="1"/>
  <c r="AS239" i="80" s="1"/>
  <c r="AS233" i="80" a="1"/>
  <c r="AS233" i="80" s="1"/>
  <c r="AS246" i="80" a="1"/>
  <c r="AS246" i="80" s="1"/>
  <c r="AS227" i="80" a="1"/>
  <c r="AS227" i="80" s="1"/>
  <c r="AS241" i="80" a="1"/>
  <c r="AS241" i="80" s="1"/>
  <c r="AS225" i="80" a="1"/>
  <c r="AS225" i="80" s="1"/>
  <c r="AS221" i="80" a="1"/>
  <c r="AS221" i="80" s="1"/>
  <c r="AS218" i="80" a="1"/>
  <c r="AS218" i="80" s="1"/>
  <c r="AS222" i="80" a="1"/>
  <c r="AS222" i="80" s="1"/>
  <c r="AS203" i="80" a="1"/>
  <c r="AS203" i="80" s="1"/>
  <c r="AS235" i="80" a="1"/>
  <c r="AS235" i="80" s="1"/>
  <c r="AS220" i="80" a="1"/>
  <c r="AS220" i="80" s="1"/>
  <c r="AS214" i="80" a="1"/>
  <c r="AS214" i="80" s="1"/>
  <c r="AS210" i="80" a="1"/>
  <c r="AS210" i="80" s="1"/>
  <c r="AS216" i="80" a="1"/>
  <c r="AS216" i="80" s="1"/>
  <c r="AS200" i="80" a="1"/>
  <c r="AS200" i="80" s="1"/>
  <c r="AS198" i="80" a="1"/>
  <c r="AS198" i="80" s="1"/>
  <c r="AS215" i="80" a="1"/>
  <c r="AS215" i="80" s="1"/>
  <c r="AS196" i="80" a="1"/>
  <c r="AS196" i="80" s="1"/>
  <c r="AS194" i="80" a="1"/>
  <c r="AS194" i="80" s="1"/>
  <c r="AS219" i="80" a="1"/>
  <c r="AS219" i="80" s="1"/>
  <c r="AS206" i="80" a="1"/>
  <c r="AS206" i="80" s="1"/>
  <c r="AS211" i="80" a="1"/>
  <c r="AS211" i="80" s="1"/>
  <c r="AS209" i="80" a="1"/>
  <c r="AS209" i="80" s="1"/>
  <c r="AS183" i="80" a="1"/>
  <c r="AS183" i="80" s="1"/>
  <c r="AS223" i="80" a="1"/>
  <c r="AS223" i="80" s="1"/>
  <c r="AS192" i="80" a="1"/>
  <c r="AS192" i="80" s="1"/>
  <c r="AS188" i="80" a="1"/>
  <c r="AS188" i="80" s="1"/>
  <c r="AS186" i="80" a="1"/>
  <c r="AS186" i="80" s="1"/>
  <c r="AS199" i="80" a="1"/>
  <c r="AS199" i="80" s="1"/>
  <c r="AS197" i="80" a="1"/>
  <c r="AS197" i="80" s="1"/>
  <c r="AS180" i="80" a="1"/>
  <c r="AS180" i="80" s="1"/>
  <c r="AS191" i="80" a="1"/>
  <c r="AS191" i="80" s="1"/>
  <c r="AS182" i="80" a="1"/>
  <c r="AS182" i="80" s="1"/>
  <c r="AS150" i="80" a="1"/>
  <c r="AS150" i="80" s="1"/>
  <c r="AS138" i="80" a="1"/>
  <c r="AS138" i="80" s="1"/>
  <c r="AS123" i="80" a="1"/>
  <c r="AS123" i="80" s="1"/>
  <c r="AS185" i="80" a="1"/>
  <c r="AS185" i="80" s="1"/>
  <c r="AS159" i="80" a="1"/>
  <c r="AS159" i="80" s="1"/>
  <c r="AS157" i="80" a="1"/>
  <c r="AS157" i="80" s="1"/>
  <c r="AS178" i="80" a="1"/>
  <c r="AS178" i="80" s="1"/>
  <c r="AS162" i="80" a="1"/>
  <c r="AS162" i="80" s="1"/>
  <c r="AS161" i="80" a="1"/>
  <c r="AS161" i="80" s="1"/>
  <c r="AS158" i="80" a="1"/>
  <c r="AS158" i="80" s="1"/>
  <c r="AS172" i="80" a="1"/>
  <c r="AS172" i="80" s="1"/>
  <c r="AS168" i="80" a="1"/>
  <c r="AS168" i="80" s="1"/>
  <c r="AS137" i="80" a="1"/>
  <c r="AS137" i="80" s="1"/>
  <c r="AS184" i="80" a="1"/>
  <c r="AS184" i="80" s="1"/>
  <c r="AS130" i="80" a="1"/>
  <c r="AS130" i="80" s="1"/>
  <c r="AS128" i="80" a="1"/>
  <c r="AS128" i="80" s="1"/>
  <c r="AS147" i="80" a="1"/>
  <c r="AS147" i="80" s="1"/>
  <c r="AS111" i="80" a="1"/>
  <c r="AS111" i="80" s="1"/>
  <c r="AS96" i="80" a="1"/>
  <c r="AS96" i="80" s="1"/>
  <c r="AS66" i="80" a="1"/>
  <c r="AS66" i="80" s="1"/>
  <c r="AS94" i="80" a="1"/>
  <c r="AS94" i="80" s="1"/>
  <c r="AS145" i="80" a="1"/>
  <c r="AS145" i="80" s="1"/>
  <c r="AS144" i="80" a="1"/>
  <c r="AS144" i="80" s="1"/>
  <c r="AS133" i="80" a="1"/>
  <c r="AS133" i="80" s="1"/>
  <c r="AS122" i="80" a="1"/>
  <c r="AS122" i="80" s="1"/>
  <c r="AS119" i="80" a="1"/>
  <c r="AS119" i="80" s="1"/>
  <c r="AS101" i="80" a="1"/>
  <c r="AS101" i="80" s="1"/>
  <c r="AS167" i="80" a="1"/>
  <c r="AS167" i="80" s="1"/>
  <c r="AS129" i="80" a="1"/>
  <c r="AS129" i="80" s="1"/>
  <c r="AS117" i="80" a="1"/>
  <c r="AS117" i="80" s="1"/>
  <c r="AS181" i="80" a="1"/>
  <c r="AS181" i="80" s="1"/>
  <c r="AS131" i="80" a="1"/>
  <c r="AS131" i="80" s="1"/>
  <c r="AS115" i="80" a="1"/>
  <c r="AS115" i="80" s="1"/>
  <c r="AS106" i="80" a="1"/>
  <c r="AS106" i="80" s="1"/>
  <c r="AS99" i="80" a="1"/>
  <c r="AS99" i="80" s="1"/>
  <c r="AS86" i="80" a="1"/>
  <c r="AS86" i="80" s="1"/>
  <c r="AS84" i="80" a="1"/>
  <c r="AS84" i="80" s="1"/>
  <c r="AS82" i="80" a="1"/>
  <c r="AS82" i="80" s="1"/>
  <c r="AS80" i="80" a="1"/>
  <c r="AS80" i="80" s="1"/>
  <c r="AS78" i="80" a="1"/>
  <c r="AS78" i="80" s="1"/>
  <c r="AS76" i="80" a="1"/>
  <c r="AS76" i="80" s="1"/>
  <c r="AS72" i="80" a="1"/>
  <c r="AS72" i="80" s="1"/>
  <c r="AS92" i="80" a="1"/>
  <c r="AS92" i="80" s="1"/>
  <c r="AS90" i="80" a="1"/>
  <c r="AS90" i="80" s="1"/>
  <c r="AS88" i="80" a="1"/>
  <c r="AS88" i="80" s="1"/>
  <c r="AS132" i="80" a="1"/>
  <c r="AS132" i="80" s="1"/>
  <c r="AS79" i="80" a="1"/>
  <c r="AS79" i="80" s="1"/>
  <c r="AS54" i="80" a="1"/>
  <c r="AS54" i="80" s="1"/>
  <c r="AS146" i="80" a="1"/>
  <c r="AS146" i="80" s="1"/>
  <c r="AS77" i="80" a="1"/>
  <c r="AS77" i="80" s="1"/>
  <c r="AS108" i="80" a="1"/>
  <c r="AS108" i="80" s="1"/>
  <c r="AS65" i="80" a="1"/>
  <c r="AS65" i="80" s="1"/>
  <c r="AS50" i="80" a="1"/>
  <c r="AS50" i="80" s="1"/>
  <c r="AS48" i="80" a="1"/>
  <c r="AS48" i="80" s="1"/>
  <c r="AS46" i="80" a="1"/>
  <c r="AS46" i="80" s="1"/>
  <c r="AS135" i="80" a="1"/>
  <c r="AS135" i="80" s="1"/>
  <c r="AS109" i="80" a="1"/>
  <c r="AS109" i="80" s="1"/>
  <c r="AS104" i="80" a="1"/>
  <c r="AS104" i="80" s="1"/>
  <c r="AS87" i="80" a="1"/>
  <c r="AS87" i="80" s="1"/>
  <c r="AS110" i="80" a="1"/>
  <c r="AS110" i="80" s="1"/>
  <c r="AS134" i="80" a="1"/>
  <c r="AS134" i="80" s="1"/>
  <c r="AS113" i="80" a="1"/>
  <c r="AS113" i="80" s="1"/>
  <c r="AS71" i="80" a="1"/>
  <c r="AS71" i="80" s="1"/>
  <c r="AS103" i="80" a="1"/>
  <c r="AS103" i="80" s="1"/>
  <c r="AS69" i="80" a="1"/>
  <c r="AS69" i="80" s="1"/>
  <c r="AS44" i="80" a="1"/>
  <c r="AS44" i="80" s="1"/>
  <c r="AS42" i="80" a="1"/>
  <c r="AS42" i="80" s="1"/>
  <c r="AS33" i="80" a="1"/>
  <c r="AS33" i="80" s="1"/>
  <c r="AS32" i="80" a="1"/>
  <c r="AS32" i="80" s="1"/>
  <c r="AS105" i="80" a="1"/>
  <c r="AS105" i="80" s="1"/>
  <c r="BG243" i="80" a="1"/>
  <c r="BG243" i="80" s="1"/>
  <c r="BG239" i="80" a="1"/>
  <c r="BG239" i="80" s="1"/>
  <c r="BG241" i="80" a="1"/>
  <c r="BG241" i="80" s="1"/>
  <c r="BG235" i="80" a="1"/>
  <c r="BG235" i="80" s="1"/>
  <c r="BG242" i="80" a="1"/>
  <c r="BG242" i="80" s="1"/>
  <c r="BG231" i="80" a="1"/>
  <c r="BG231" i="80" s="1"/>
  <c r="BG227" i="80" a="1"/>
  <c r="BG227" i="80" s="1"/>
  <c r="BG225" i="80" a="1"/>
  <c r="BG225" i="80" s="1"/>
  <c r="BG216" i="80" a="1"/>
  <c r="BG216" i="80" s="1"/>
  <c r="BG214" i="80" a="1"/>
  <c r="BG214" i="80" s="1"/>
  <c r="BG222" i="80" a="1"/>
  <c r="BG222" i="80" s="1"/>
  <c r="BG219" i="80" a="1"/>
  <c r="BG219" i="80" s="1"/>
  <c r="BG188" i="80" a="1"/>
  <c r="BG188" i="80" s="1"/>
  <c r="BG159" i="80" a="1"/>
  <c r="BG159" i="80" s="1"/>
  <c r="BG237" i="80" a="1"/>
  <c r="BG237" i="80" s="1"/>
  <c r="BG223" i="80" a="1"/>
  <c r="BG223" i="80" s="1"/>
  <c r="BG200" i="80" a="1"/>
  <c r="BG200" i="80" s="1"/>
  <c r="BG211" i="80" a="1"/>
  <c r="BG211" i="80" s="1"/>
  <c r="BG221" i="80" a="1"/>
  <c r="BG221" i="80" s="1"/>
  <c r="BG198" i="80" a="1"/>
  <c r="BG198" i="80" s="1"/>
  <c r="BG196" i="80" a="1"/>
  <c r="BG196" i="80" s="1"/>
  <c r="BG194" i="80" a="1"/>
  <c r="BG194" i="80" s="1"/>
  <c r="BG210" i="80" a="1"/>
  <c r="BG210" i="80" s="1"/>
  <c r="BG192" i="80" a="1"/>
  <c r="BG192" i="80" s="1"/>
  <c r="BG150" i="80" a="1"/>
  <c r="BG150" i="80" s="1"/>
  <c r="BG147" i="80" a="1"/>
  <c r="BG147" i="80" s="1"/>
  <c r="BG157" i="80" a="1"/>
  <c r="BG157" i="80" s="1"/>
  <c r="BG162" i="80" a="1"/>
  <c r="BG162" i="80" s="1"/>
  <c r="BG190" i="80" a="1"/>
  <c r="BG190" i="80" s="1"/>
  <c r="BG201" i="80" a="1"/>
  <c r="BG201" i="80" s="1"/>
  <c r="BG191" i="80" a="1"/>
  <c r="BG191" i="80" s="1"/>
  <c r="BG135" i="80" a="1"/>
  <c r="BG135" i="80" s="1"/>
  <c r="BG173" i="80" a="1"/>
  <c r="BG173" i="80" s="1"/>
  <c r="BG172" i="80" a="1"/>
  <c r="BG172" i="80" s="1"/>
  <c r="BG163" i="80" a="1"/>
  <c r="BG163" i="80" s="1"/>
  <c r="BG168" i="80" a="1"/>
  <c r="BG168" i="80" s="1"/>
  <c r="BG170" i="80" a="1"/>
  <c r="BG170" i="80" s="1"/>
  <c r="BG160" i="80" a="1"/>
  <c r="BG160" i="80" s="1"/>
  <c r="BG158" i="80" a="1"/>
  <c r="BG158" i="80" s="1"/>
  <c r="BG110" i="80" a="1"/>
  <c r="BG110" i="80" s="1"/>
  <c r="BG72" i="80" a="1"/>
  <c r="BG72" i="80" s="1"/>
  <c r="BG133" i="80" a="1"/>
  <c r="BG133" i="80" s="1"/>
  <c r="BG96" i="80" a="1"/>
  <c r="BG96" i="80" s="1"/>
  <c r="BG178" i="80" a="1"/>
  <c r="BG178" i="80" s="1"/>
  <c r="BG145" i="80" a="1"/>
  <c r="BG145" i="80" s="1"/>
  <c r="BG94" i="80" a="1"/>
  <c r="BG94" i="80" s="1"/>
  <c r="BG111" i="80" a="1"/>
  <c r="BG111" i="80" s="1"/>
  <c r="BG116" i="80" a="1"/>
  <c r="BG116" i="80" s="1"/>
  <c r="BG136" i="80" a="1"/>
  <c r="BG136" i="80" s="1"/>
  <c r="BG114" i="80" a="1"/>
  <c r="BG114" i="80" s="1"/>
  <c r="BG171" i="80" a="1"/>
  <c r="BG171" i="80" s="1"/>
  <c r="BG123" i="80" a="1"/>
  <c r="BG123" i="80" s="1"/>
  <c r="BG146" i="80" a="1"/>
  <c r="BG146" i="80" s="1"/>
  <c r="BG112" i="80" a="1"/>
  <c r="BG112" i="80" s="1"/>
  <c r="BG104" i="80" a="1"/>
  <c r="BG104" i="80" s="1"/>
  <c r="BG117" i="80" a="1"/>
  <c r="BG117" i="80" s="1"/>
  <c r="BG103" i="80" a="1"/>
  <c r="BG103" i="80" s="1"/>
  <c r="BG119" i="80" a="1"/>
  <c r="BG119" i="80" s="1"/>
  <c r="BG105" i="80" a="1"/>
  <c r="BG105" i="80" s="1"/>
  <c r="BG71" i="80" a="1"/>
  <c r="BG71" i="80" s="1"/>
  <c r="BG177" i="80" a="1"/>
  <c r="BG177" i="80" s="1"/>
  <c r="BG106" i="80" a="1"/>
  <c r="BG106" i="80" s="1"/>
  <c r="BG84" i="80" a="1"/>
  <c r="BG84" i="80" s="1"/>
  <c r="BG82" i="80" a="1"/>
  <c r="BG82" i="80" s="1"/>
  <c r="BG66" i="80" a="1"/>
  <c r="BG66" i="80" s="1"/>
  <c r="BG65" i="80" a="1"/>
  <c r="BG65" i="80" s="1"/>
  <c r="BG42" i="80" a="1"/>
  <c r="BG42" i="80" s="1"/>
  <c r="BG74" i="80" a="1"/>
  <c r="BG74" i="80" s="1"/>
  <c r="BG38" i="80" a="1"/>
  <c r="BG38" i="80" s="1"/>
  <c r="BG54" i="80" a="1"/>
  <c r="BG54" i="80" s="1"/>
  <c r="BG165" i="80" a="1"/>
  <c r="BG165" i="80" s="1"/>
  <c r="BG49" i="80" a="1"/>
  <c r="BG49" i="80" s="1"/>
  <c r="BG47" i="80" a="1"/>
  <c r="BG47" i="80" s="1"/>
  <c r="BG41" i="80" a="1"/>
  <c r="BG41" i="80" s="1"/>
  <c r="BG33" i="80" a="1"/>
  <c r="BG33" i="80" s="1"/>
  <c r="BG32" i="80" a="1"/>
  <c r="BG32" i="80" s="1"/>
  <c r="BG31" i="80" a="1"/>
  <c r="BG31" i="80" s="1"/>
  <c r="BG161" i="80" a="1"/>
  <c r="BG161" i="80" s="1"/>
  <c r="BG57" i="80" a="1"/>
  <c r="BG57" i="80" s="1"/>
  <c r="BG45" i="80" a="1"/>
  <c r="BG45" i="80" s="1"/>
  <c r="BG70" i="80" a="1"/>
  <c r="BG70" i="80" s="1"/>
  <c r="BG69" i="80" a="1"/>
  <c r="BG69" i="80" s="1"/>
  <c r="BS243" i="80" a="1"/>
  <c r="BS243" i="80" s="1"/>
  <c r="BS239" i="80" a="1"/>
  <c r="BS239" i="80" s="1"/>
  <c r="BS225" i="80" a="1"/>
  <c r="BS225" i="80" s="1"/>
  <c r="BS227" i="80" a="1"/>
  <c r="BS227" i="80" s="1"/>
  <c r="BS235" i="80" a="1"/>
  <c r="BS235" i="80" s="1"/>
  <c r="BS241" i="80" a="1"/>
  <c r="BS241" i="80" s="1"/>
  <c r="BS231" i="80" a="1"/>
  <c r="BS231" i="80" s="1"/>
  <c r="BS242" i="80" a="1"/>
  <c r="BS242" i="80" s="1"/>
  <c r="BS237" i="80" a="1"/>
  <c r="BS237" i="80" s="1"/>
  <c r="BS223" i="80" a="1"/>
  <c r="BS223" i="80" s="1"/>
  <c r="BS211" i="80" a="1"/>
  <c r="BS211" i="80" s="1"/>
  <c r="BS222" i="80" a="1"/>
  <c r="BS222" i="80" s="1"/>
  <c r="BS203" i="80" a="1"/>
  <c r="BS203" i="80" s="1"/>
  <c r="BS233" i="80" a="1"/>
  <c r="BS233" i="80" s="1"/>
  <c r="BS219" i="80" a="1"/>
  <c r="BS219" i="80" s="1"/>
  <c r="BS159" i="80" a="1"/>
  <c r="BS159" i="80" s="1"/>
  <c r="BS147" i="80" a="1"/>
  <c r="BS147" i="80" s="1"/>
  <c r="BS198" i="80" a="1"/>
  <c r="BS198" i="80" s="1"/>
  <c r="BS216" i="80" a="1"/>
  <c r="BS216" i="80" s="1"/>
  <c r="BS213" i="80" a="1"/>
  <c r="BS213" i="80" s="1"/>
  <c r="BS178" i="80" a="1"/>
  <c r="BS178" i="80" s="1"/>
  <c r="BS210" i="80" a="1"/>
  <c r="BS210" i="80" s="1"/>
  <c r="BS183" i="80" a="1"/>
  <c r="BS183" i="80" s="1"/>
  <c r="BS189" i="80" a="1"/>
  <c r="BS189" i="80" s="1"/>
  <c r="BS179" i="80" a="1"/>
  <c r="BS179" i="80" s="1"/>
  <c r="BS138" i="80" a="1"/>
  <c r="BS138" i="80" s="1"/>
  <c r="BS123" i="80" a="1"/>
  <c r="BS123" i="80" s="1"/>
  <c r="BS110" i="80" a="1"/>
  <c r="BS110" i="80" s="1"/>
  <c r="BS186" i="80" a="1"/>
  <c r="BS186" i="80" s="1"/>
  <c r="BS180" i="80" a="1"/>
  <c r="BS180" i="80" s="1"/>
  <c r="BS172" i="80" a="1"/>
  <c r="BS172" i="80" s="1"/>
  <c r="BS145" i="80" a="1"/>
  <c r="BS145" i="80" s="1"/>
  <c r="BS206" i="80" a="1"/>
  <c r="BS206" i="80" s="1"/>
  <c r="BS182" i="80" a="1"/>
  <c r="BS182" i="80" s="1"/>
  <c r="BS168" i="80" a="1"/>
  <c r="BS168" i="80" s="1"/>
  <c r="BS157" i="80" a="1"/>
  <c r="BS157" i="80" s="1"/>
  <c r="BS137" i="80" a="1"/>
  <c r="BS137" i="80" s="1"/>
  <c r="BS161" i="80" a="1"/>
  <c r="BS161" i="80" s="1"/>
  <c r="BS160" i="80" a="1"/>
  <c r="BS160" i="80" s="1"/>
  <c r="BS150" i="80" a="1"/>
  <c r="BS150" i="80" s="1"/>
  <c r="BS131" i="80" a="1"/>
  <c r="BS131" i="80" s="1"/>
  <c r="BS112" i="80" a="1"/>
  <c r="BS112" i="80" s="1"/>
  <c r="BS151" i="80" a="1"/>
  <c r="BS151" i="80" s="1"/>
  <c r="BS72" i="80" a="1"/>
  <c r="BS72" i="80" s="1"/>
  <c r="BS128" i="80" a="1"/>
  <c r="BS128" i="80" s="1"/>
  <c r="BS166" i="80" a="1"/>
  <c r="BS166" i="80" s="1"/>
  <c r="BS158" i="80" a="1"/>
  <c r="BS158" i="80" s="1"/>
  <c r="BS130" i="80" a="1"/>
  <c r="BS130" i="80" s="1"/>
  <c r="BS96" i="80" a="1"/>
  <c r="BS96" i="80" s="1"/>
  <c r="BS152" i="80" a="1"/>
  <c r="BS152" i="80" s="1"/>
  <c r="BS135" i="80" a="1"/>
  <c r="BS135" i="80" s="1"/>
  <c r="BS101" i="80" a="1"/>
  <c r="BS101" i="80" s="1"/>
  <c r="BS134" i="80" a="1"/>
  <c r="BS134" i="80" s="1"/>
  <c r="BS122" i="80" a="1"/>
  <c r="BS122" i="80" s="1"/>
  <c r="BS200" i="80" a="1"/>
  <c r="BS200" i="80" s="1"/>
  <c r="BS188" i="80" a="1"/>
  <c r="BS188" i="80" s="1"/>
  <c r="BS162" i="80" a="1"/>
  <c r="BS162" i="80" s="1"/>
  <c r="BS154" i="80" a="1"/>
  <c r="BS154" i="80" s="1"/>
  <c r="BS65" i="80" a="1"/>
  <c r="BS65" i="80" s="1"/>
  <c r="BS87" i="80" a="1"/>
  <c r="BS87" i="80" s="1"/>
  <c r="BS71" i="80" a="1"/>
  <c r="BS71" i="80" s="1"/>
  <c r="BS84" i="80" a="1"/>
  <c r="BS84" i="80" s="1"/>
  <c r="BS82" i="80" a="1"/>
  <c r="BS82" i="80" s="1"/>
  <c r="BS78" i="80" a="1"/>
  <c r="BS78" i="80" s="1"/>
  <c r="BS50" i="80" a="1"/>
  <c r="BS50" i="80" s="1"/>
  <c r="BS48" i="80" a="1"/>
  <c r="BS48" i="80" s="1"/>
  <c r="BS46" i="80" a="1"/>
  <c r="BS46" i="80" s="1"/>
  <c r="BS118" i="80" a="1"/>
  <c r="BS118" i="80" s="1"/>
  <c r="BS79" i="80" a="1"/>
  <c r="BS79" i="80" s="1"/>
  <c r="BS44" i="80" a="1"/>
  <c r="BS44" i="80" s="1"/>
  <c r="BS111" i="80" a="1"/>
  <c r="BS111" i="80" s="1"/>
  <c r="BS83" i="80" a="1"/>
  <c r="BS83" i="80" s="1"/>
  <c r="BS77" i="80" a="1"/>
  <c r="BS77" i="80" s="1"/>
  <c r="BS88" i="80" a="1"/>
  <c r="BS88" i="80" s="1"/>
  <c r="BS24" i="80" a="1"/>
  <c r="BS24" i="80" s="1"/>
  <c r="BS94" i="80" a="1"/>
  <c r="BS94" i="80" s="1"/>
  <c r="BS30" i="80" a="1"/>
  <c r="BS30" i="80" s="1"/>
  <c r="BS92" i="80" a="1"/>
  <c r="BS92" i="80" s="1"/>
  <c r="BS42" i="80" a="1"/>
  <c r="BS42" i="80" s="1"/>
  <c r="BS148" i="80" a="1"/>
  <c r="BS148" i="80" s="1"/>
  <c r="BS66" i="80" a="1"/>
  <c r="BS66" i="80" s="1"/>
  <c r="BS90" i="80" a="1"/>
  <c r="BS90" i="80" s="1"/>
  <c r="AS5" i="80" a="1"/>
  <c r="AS5" i="80" s="1"/>
  <c r="BH5" i="80" a="1"/>
  <c r="BH5" i="80" s="1"/>
  <c r="BQ5" i="80" a="1"/>
  <c r="BQ5" i="80" s="1"/>
  <c r="AN6" i="80" a="1"/>
  <c r="AN6" i="80" s="1"/>
  <c r="BT8" i="80" a="1"/>
  <c r="BT8" i="80" s="1"/>
  <c r="AS9" i="80" a="1"/>
  <c r="AS9" i="80" s="1"/>
  <c r="BA10" i="80" a="1"/>
  <c r="BA10" i="80" s="1"/>
  <c r="BQ13" i="80" a="1"/>
  <c r="BQ13" i="80" s="1"/>
  <c r="BK13" i="80" a="1"/>
  <c r="BK13" i="80" s="1"/>
  <c r="BE13" i="80" a="1"/>
  <c r="BE13" i="80" s="1"/>
  <c r="AY13" i="80" a="1"/>
  <c r="AY13" i="80" s="1"/>
  <c r="AS13" i="80" a="1"/>
  <c r="AS13" i="80" s="1"/>
  <c r="BR13" i="80" a="1"/>
  <c r="BR13" i="80" s="1"/>
  <c r="AX13" i="80" a="1"/>
  <c r="AX13" i="80" s="1"/>
  <c r="BU13" i="80" a="1"/>
  <c r="BU13" i="80" s="1"/>
  <c r="BH13" i="80" a="1"/>
  <c r="BH13" i="80" s="1"/>
  <c r="AU13" i="80" a="1"/>
  <c r="AU13" i="80" s="1"/>
  <c r="BN13" i="80" a="1"/>
  <c r="BN13" i="80" s="1"/>
  <c r="BA13" i="80" a="1"/>
  <c r="BA13" i="80" s="1"/>
  <c r="AN13" i="80" a="1"/>
  <c r="AN13" i="80" s="1"/>
  <c r="BQ15" i="80" a="1"/>
  <c r="BQ15" i="80" s="1"/>
  <c r="AR16" i="80" a="1"/>
  <c r="AR16" i="80" s="1"/>
  <c r="BU16" i="80" a="1"/>
  <c r="BU16" i="80" s="1"/>
  <c r="BU17" i="80" a="1"/>
  <c r="BU17" i="80" s="1"/>
  <c r="BO17" i="80" a="1"/>
  <c r="BO17" i="80" s="1"/>
  <c r="BI17" i="80" a="1"/>
  <c r="BI17" i="80" s="1"/>
  <c r="BC17" i="80" a="1"/>
  <c r="BC17" i="80" s="1"/>
  <c r="AW17" i="80" a="1"/>
  <c r="AW17" i="80" s="1"/>
  <c r="AQ17" i="80" a="1"/>
  <c r="AQ17" i="80" s="1"/>
  <c r="BJ17" i="80" a="1"/>
  <c r="BJ17" i="80" s="1"/>
  <c r="AP17" i="80" a="1"/>
  <c r="AP17" i="80" s="1"/>
  <c r="BB17" i="80" a="1"/>
  <c r="BB17" i="80" s="1"/>
  <c r="AO17" i="80" a="1"/>
  <c r="AO17" i="80" s="1"/>
  <c r="BM17" i="80" a="1"/>
  <c r="BM17" i="80" s="1"/>
  <c r="AZ17" i="80" a="1"/>
  <c r="AZ17" i="80" s="1"/>
  <c r="BS17" i="80" a="1"/>
  <c r="BS17" i="80" s="1"/>
  <c r="BF17" i="80" a="1"/>
  <c r="BF17" i="80" s="1"/>
  <c r="AS17" i="80" a="1"/>
  <c r="AS17" i="80" s="1"/>
  <c r="BG17" i="80" a="1"/>
  <c r="BG17" i="80" s="1"/>
  <c r="BQ17" i="80" a="1"/>
  <c r="BQ17" i="80" s="1"/>
  <c r="AQ18" i="80" a="1"/>
  <c r="AQ18" i="80" s="1"/>
  <c r="BT18" i="80" a="1"/>
  <c r="BT18" i="80" s="1"/>
  <c r="AU19" i="80" a="1"/>
  <c r="AU19" i="80" s="1"/>
  <c r="BR20" i="80" a="1"/>
  <c r="BR20" i="80" s="1"/>
  <c r="BD21" i="80" a="1"/>
  <c r="BD21" i="80" s="1"/>
  <c r="BN21" i="80" a="1"/>
  <c r="BN21" i="80" s="1"/>
  <c r="AO22" i="80" a="1"/>
  <c r="AO22" i="80" s="1"/>
  <c r="AY22" i="80" a="1"/>
  <c r="AY22" i="80" s="1"/>
  <c r="BS22" i="80" a="1"/>
  <c r="BS22" i="80" s="1"/>
  <c r="AZ24" i="80" a="1"/>
  <c r="AZ24" i="80" s="1"/>
  <c r="BJ25" i="80" a="1"/>
  <c r="BJ25" i="80" s="1"/>
  <c r="BT25" i="80" a="1"/>
  <c r="BT25" i="80" s="1"/>
  <c r="AS27" i="80" a="1"/>
  <c r="AS27" i="80" s="1"/>
  <c r="AP28" i="80" a="1"/>
  <c r="AP28" i="80" s="1"/>
  <c r="BA28" i="80" a="1"/>
  <c r="BA28" i="80" s="1"/>
  <c r="BK28" i="80" a="1"/>
  <c r="BK28" i="80" s="1"/>
  <c r="BT29" i="80" a="1"/>
  <c r="BT29" i="80" s="1"/>
  <c r="AV30" i="80" a="1"/>
  <c r="AV30" i="80" s="1"/>
  <c r="AZ34" i="80" a="1"/>
  <c r="AZ34" i="80" s="1"/>
  <c r="AV35" i="80" a="1"/>
  <c r="AV35" i="80" s="1"/>
  <c r="BD36" i="80" a="1"/>
  <c r="BD36" i="80" s="1"/>
  <c r="BS39" i="80" a="1"/>
  <c r="BS39" i="80" s="1"/>
  <c r="BM39" i="80" a="1"/>
  <c r="BM39" i="80" s="1"/>
  <c r="BG39" i="80" a="1"/>
  <c r="BG39" i="80" s="1"/>
  <c r="BA39" i="80" a="1"/>
  <c r="BA39" i="80" s="1"/>
  <c r="AU39" i="80" a="1"/>
  <c r="AU39" i="80" s="1"/>
  <c r="AO39" i="80" a="1"/>
  <c r="AO39" i="80" s="1"/>
  <c r="BF39" i="80" a="1"/>
  <c r="BF39" i="80" s="1"/>
  <c r="AS39" i="80" a="1"/>
  <c r="AS39" i="80" s="1"/>
  <c r="BR39" i="80" a="1"/>
  <c r="BR39" i="80" s="1"/>
  <c r="BE39" i="80" a="1"/>
  <c r="BE39" i="80" s="1"/>
  <c r="AR39" i="80" a="1"/>
  <c r="AR39" i="80" s="1"/>
  <c r="BJ39" i="80" a="1"/>
  <c r="BJ39" i="80" s="1"/>
  <c r="BQ39" i="80" a="1"/>
  <c r="BQ39" i="80" s="1"/>
  <c r="BB39" i="80" a="1"/>
  <c r="BB39" i="80" s="1"/>
  <c r="AT39" i="80" a="1"/>
  <c r="AT39" i="80" s="1"/>
  <c r="BI39" i="80" a="1"/>
  <c r="BI39" i="80" s="1"/>
  <c r="BP39" i="80" a="1"/>
  <c r="BP39" i="80" s="1"/>
  <c r="AX39" i="80" a="1"/>
  <c r="AX39" i="80" s="1"/>
  <c r="BN39" i="80" a="1"/>
  <c r="BN39" i="80" s="1"/>
  <c r="AP39" i="80" a="1"/>
  <c r="AP39" i="80" s="1"/>
  <c r="BL39" i="80" a="1"/>
  <c r="BL39" i="80" s="1"/>
  <c r="BD39" i="80" a="1"/>
  <c r="BD39" i="80" s="1"/>
  <c r="BT39" i="80" a="1"/>
  <c r="BT39" i="80" s="1"/>
  <c r="BK39" i="80" a="1"/>
  <c r="BK39" i="80" s="1"/>
  <c r="AV39" i="80" a="1"/>
  <c r="AV39" i="80" s="1"/>
  <c r="AN39" i="80" a="1"/>
  <c r="AN39" i="80" s="1"/>
  <c r="BL42" i="80" a="1"/>
  <c r="BL42" i="80" s="1"/>
  <c r="BG43" i="80" a="1"/>
  <c r="BG43" i="80" s="1"/>
  <c r="BL47" i="80" a="1"/>
  <c r="BL47" i="80" s="1"/>
  <c r="BM52" i="80" a="1"/>
  <c r="BM52" i="80" s="1"/>
  <c r="AT231" i="80" a="1"/>
  <c r="AT231" i="80" s="1"/>
  <c r="AT237" i="80" a="1"/>
  <c r="AT237" i="80" s="1"/>
  <c r="AT239" i="80" a="1"/>
  <c r="AT239" i="80" s="1"/>
  <c r="AT220" i="80" a="1"/>
  <c r="AT220" i="80" s="1"/>
  <c r="AT219" i="80" a="1"/>
  <c r="AT219" i="80" s="1"/>
  <c r="AT221" i="80" a="1"/>
  <c r="AT221" i="80" s="1"/>
  <c r="AT241" i="80" a="1"/>
  <c r="AT241" i="80" s="1"/>
  <c r="AT235" i="80" a="1"/>
  <c r="AT235" i="80" s="1"/>
  <c r="AT232" i="80" a="1"/>
  <c r="AT232" i="80" s="1"/>
  <c r="AT229" i="80" a="1"/>
  <c r="AT229" i="80" s="1"/>
  <c r="AT215" i="80" a="1"/>
  <c r="AT215" i="80" s="1"/>
  <c r="AT213" i="80" a="1"/>
  <c r="AT213" i="80" s="1"/>
  <c r="AT243" i="80" a="1"/>
  <c r="AT243" i="80" s="1"/>
  <c r="AT224" i="80" a="1"/>
  <c r="AT224" i="80" s="1"/>
  <c r="AT211" i="80" a="1"/>
  <c r="AT211" i="80" s="1"/>
  <c r="AT225" i="80" a="1"/>
  <c r="AT225" i="80" s="1"/>
  <c r="AT200" i="80" a="1"/>
  <c r="AT200" i="80" s="1"/>
  <c r="AT198" i="80" a="1"/>
  <c r="AT198" i="80" s="1"/>
  <c r="AT218" i="80" a="1"/>
  <c r="AT218" i="80" s="1"/>
  <c r="AT206" i="80" a="1"/>
  <c r="AT206" i="80" s="1"/>
  <c r="AT192" i="80" a="1"/>
  <c r="AT192" i="80" s="1"/>
  <c r="AT227" i="80" a="1"/>
  <c r="AT227" i="80" s="1"/>
  <c r="AT223" i="80" a="1"/>
  <c r="AT223" i="80" s="1"/>
  <c r="AT205" i="80" a="1"/>
  <c r="AT205" i="80" s="1"/>
  <c r="AT185" i="80" a="1"/>
  <c r="AT185" i="80" s="1"/>
  <c r="AT157" i="80" a="1"/>
  <c r="AT157" i="80" s="1"/>
  <c r="AT150" i="80" a="1"/>
  <c r="AT150" i="80" s="1"/>
  <c r="AT159" i="80" a="1"/>
  <c r="AT159" i="80" s="1"/>
  <c r="AT193" i="80" a="1"/>
  <c r="AT193" i="80" s="1"/>
  <c r="AT178" i="80" a="1"/>
  <c r="AT178" i="80" s="1"/>
  <c r="AT175" i="80" a="1"/>
  <c r="AT175" i="80" s="1"/>
  <c r="AT173" i="80" a="1"/>
  <c r="AT173" i="80" s="1"/>
  <c r="AT172" i="80" a="1"/>
  <c r="AT172" i="80" s="1"/>
  <c r="AT162" i="80" a="1"/>
  <c r="AT162" i="80" s="1"/>
  <c r="AT147" i="80" a="1"/>
  <c r="AT147" i="80" s="1"/>
  <c r="AT171" i="80" a="1"/>
  <c r="AT171" i="80" s="1"/>
  <c r="AT170" i="80" a="1"/>
  <c r="AT170" i="80" s="1"/>
  <c r="AT168" i="80" a="1"/>
  <c r="AT168" i="80" s="1"/>
  <c r="AT163" i="80" a="1"/>
  <c r="AT163" i="80" s="1"/>
  <c r="AT214" i="80" a="1"/>
  <c r="AT214" i="80" s="1"/>
  <c r="AT195" i="80" a="1"/>
  <c r="AT195" i="80" s="1"/>
  <c r="AT179" i="80" a="1"/>
  <c r="AT179" i="80" s="1"/>
  <c r="AT167" i="80" a="1"/>
  <c r="AT167" i="80" s="1"/>
  <c r="AT135" i="80" a="1"/>
  <c r="AT135" i="80" s="1"/>
  <c r="AT212" i="80" a="1"/>
  <c r="AT212" i="80" s="1"/>
  <c r="AT188" i="80" a="1"/>
  <c r="AT188" i="80" s="1"/>
  <c r="AT72" i="80" a="1"/>
  <c r="AT72" i="80" s="1"/>
  <c r="AT189" i="80" a="1"/>
  <c r="AT189" i="80" s="1"/>
  <c r="AT116" i="80" a="1"/>
  <c r="AT116" i="80" s="1"/>
  <c r="AT111" i="80" a="1"/>
  <c r="AT111" i="80" s="1"/>
  <c r="AT96" i="80" a="1"/>
  <c r="AT96" i="80" s="1"/>
  <c r="AT144" i="80" a="1"/>
  <c r="AT144" i="80" s="1"/>
  <c r="AT133" i="80" a="1"/>
  <c r="AT133" i="80" s="1"/>
  <c r="AT123" i="80" a="1"/>
  <c r="AT123" i="80" s="1"/>
  <c r="AT112" i="80" a="1"/>
  <c r="AT112" i="80" s="1"/>
  <c r="AT129" i="80" a="1"/>
  <c r="AT129" i="80" s="1"/>
  <c r="AT119" i="80" a="1"/>
  <c r="AT119" i="80" s="1"/>
  <c r="AT131" i="80" a="1"/>
  <c r="AT131" i="80" s="1"/>
  <c r="AT121" i="80" a="1"/>
  <c r="AT121" i="80" s="1"/>
  <c r="AT117" i="80" a="1"/>
  <c r="AT117" i="80" s="1"/>
  <c r="AT115" i="80" a="1"/>
  <c r="AT115" i="80" s="1"/>
  <c r="AT104" i="80" a="1"/>
  <c r="AT104" i="80" s="1"/>
  <c r="AT76" i="80" a="1"/>
  <c r="AT76" i="80" s="1"/>
  <c r="AT151" i="80" a="1"/>
  <c r="AT151" i="80" s="1"/>
  <c r="AT136" i="80" a="1"/>
  <c r="AT136" i="80" s="1"/>
  <c r="AT102" i="80" a="1"/>
  <c r="AT102" i="80" s="1"/>
  <c r="AT107" i="80" a="1"/>
  <c r="AT107" i="80" s="1"/>
  <c r="AT109" i="80" a="1"/>
  <c r="AT109" i="80" s="1"/>
  <c r="AT66" i="80" a="1"/>
  <c r="AT66" i="80" s="1"/>
  <c r="AT186" i="80" a="1"/>
  <c r="AT186" i="80" s="1"/>
  <c r="AT105" i="80" a="1"/>
  <c r="AT105" i="80" s="1"/>
  <c r="AT103" i="80" a="1"/>
  <c r="AT103" i="80" s="1"/>
  <c r="AT113" i="80" a="1"/>
  <c r="AT113" i="80" s="1"/>
  <c r="AT106" i="80" a="1"/>
  <c r="AT106" i="80" s="1"/>
  <c r="AT86" i="80" a="1"/>
  <c r="AT86" i="80" s="1"/>
  <c r="AT43" i="80" a="1"/>
  <c r="AT43" i="80" s="1"/>
  <c r="AT99" i="80" a="1"/>
  <c r="AT99" i="80" s="1"/>
  <c r="AT61" i="80" a="1"/>
  <c r="AT61" i="80" s="1"/>
  <c r="AT82" i="80" a="1"/>
  <c r="AT82" i="80" s="1"/>
  <c r="AT45" i="80" a="1"/>
  <c r="AT45" i="80" s="1"/>
  <c r="AT69" i="80" a="1"/>
  <c r="AT69" i="80" s="1"/>
  <c r="AT78" i="80" a="1"/>
  <c r="AT78" i="80" s="1"/>
  <c r="AT54" i="80" a="1"/>
  <c r="AT54" i="80" s="1"/>
  <c r="AT33" i="80" a="1"/>
  <c r="AT33" i="80" s="1"/>
  <c r="AT32" i="80" a="1"/>
  <c r="AT32" i="80" s="1"/>
  <c r="AT31" i="80" a="1"/>
  <c r="AT31" i="80" s="1"/>
  <c r="AT74" i="80" a="1"/>
  <c r="AT74" i="80" s="1"/>
  <c r="AT38" i="80" a="1"/>
  <c r="AT38" i="80" s="1"/>
  <c r="AT80" i="80" a="1"/>
  <c r="AT80" i="80" s="1"/>
  <c r="AT49" i="80" a="1"/>
  <c r="AT49" i="80" s="1"/>
  <c r="AT84" i="80" a="1"/>
  <c r="AT84" i="80" s="1"/>
  <c r="AT63" i="80" a="1"/>
  <c r="AT63" i="80" s="1"/>
  <c r="BH239" i="80" a="1"/>
  <c r="BH239" i="80" s="1"/>
  <c r="BH241" i="80" a="1"/>
  <c r="BH241" i="80" s="1"/>
  <c r="BH235" i="80" a="1"/>
  <c r="BH235" i="80" s="1"/>
  <c r="BH220" i="80" a="1"/>
  <c r="BH220" i="80" s="1"/>
  <c r="BH227" i="80" a="1"/>
  <c r="BH227" i="80" s="1"/>
  <c r="BH231" i="80" a="1"/>
  <c r="BH231" i="80" s="1"/>
  <c r="BH225" i="80" a="1"/>
  <c r="BH225" i="80" s="1"/>
  <c r="BH243" i="80" a="1"/>
  <c r="BH243" i="80" s="1"/>
  <c r="BH214" i="80" a="1"/>
  <c r="BH214" i="80" s="1"/>
  <c r="BH219" i="80" a="1"/>
  <c r="BH219" i="80" s="1"/>
  <c r="BH210" i="80" a="1"/>
  <c r="BH210" i="80" s="1"/>
  <c r="BH224" i="80" a="1"/>
  <c r="BH224" i="80" s="1"/>
  <c r="BH211" i="80" a="1"/>
  <c r="BH211" i="80" s="1"/>
  <c r="BH237" i="80" a="1"/>
  <c r="BH237" i="80" s="1"/>
  <c r="BH223" i="80" a="1"/>
  <c r="BH223" i="80" s="1"/>
  <c r="BH221" i="80" a="1"/>
  <c r="BH221" i="80" s="1"/>
  <c r="BH209" i="80" a="1"/>
  <c r="BH209" i="80" s="1"/>
  <c r="BH203" i="80" a="1"/>
  <c r="BH203" i="80" s="1"/>
  <c r="BH200" i="80" a="1"/>
  <c r="BH200" i="80" s="1"/>
  <c r="BH198" i="80" a="1"/>
  <c r="BH198" i="80" s="1"/>
  <c r="BH194" i="80" a="1"/>
  <c r="BH194" i="80" s="1"/>
  <c r="BH196" i="80" a="1"/>
  <c r="BH196" i="80" s="1"/>
  <c r="BH192" i="80" a="1"/>
  <c r="BH192" i="80" s="1"/>
  <c r="BH216" i="80" a="1"/>
  <c r="BH216" i="80" s="1"/>
  <c r="BH215" i="80" a="1"/>
  <c r="BH215" i="80" s="1"/>
  <c r="BH179" i="80" a="1"/>
  <c r="BH179" i="80" s="1"/>
  <c r="BH150" i="80" a="1"/>
  <c r="BH150" i="80" s="1"/>
  <c r="BH147" i="80" a="1"/>
  <c r="BH147" i="80" s="1"/>
  <c r="BH185" i="80" a="1"/>
  <c r="BH185" i="80" s="1"/>
  <c r="BH162" i="80" a="1"/>
  <c r="BH162" i="80" s="1"/>
  <c r="BH159" i="80" a="1"/>
  <c r="BH159" i="80" s="1"/>
  <c r="BH213" i="80" a="1"/>
  <c r="BH213" i="80" s="1"/>
  <c r="BH188" i="80" a="1"/>
  <c r="BH188" i="80" s="1"/>
  <c r="BH158" i="80" a="1"/>
  <c r="BH158" i="80" s="1"/>
  <c r="BH189" i="80" a="1"/>
  <c r="BH189" i="80" s="1"/>
  <c r="BH184" i="80" a="1"/>
  <c r="BH184" i="80" s="1"/>
  <c r="BH135" i="80" a="1"/>
  <c r="BH135" i="80" s="1"/>
  <c r="BH187" i="80" a="1"/>
  <c r="BH187" i="80" s="1"/>
  <c r="BH183" i="80" a="1"/>
  <c r="BH183" i="80" s="1"/>
  <c r="BH182" i="80" a="1"/>
  <c r="BH182" i="80" s="1"/>
  <c r="BH163" i="80" a="1"/>
  <c r="BH163" i="80" s="1"/>
  <c r="BH175" i="80" a="1"/>
  <c r="BH175" i="80" s="1"/>
  <c r="BH199" i="80" a="1"/>
  <c r="BH199" i="80" s="1"/>
  <c r="BH178" i="80" a="1"/>
  <c r="BH178" i="80" s="1"/>
  <c r="BH177" i="80" a="1"/>
  <c r="BH177" i="80" s="1"/>
  <c r="BH168" i="80" a="1"/>
  <c r="BH168" i="80" s="1"/>
  <c r="BH110" i="80" a="1"/>
  <c r="BH110" i="80" s="1"/>
  <c r="BH96" i="80" a="1"/>
  <c r="BH96" i="80" s="1"/>
  <c r="BH77" i="80" a="1"/>
  <c r="BH77" i="80" s="1"/>
  <c r="BH138" i="80" a="1"/>
  <c r="BH138" i="80" s="1"/>
  <c r="BH131" i="80" a="1"/>
  <c r="BH131" i="80" s="1"/>
  <c r="BH94" i="80" a="1"/>
  <c r="BH94" i="80" s="1"/>
  <c r="BH111" i="80" a="1"/>
  <c r="BH111" i="80" s="1"/>
  <c r="BH167" i="80" a="1"/>
  <c r="BH167" i="80" s="1"/>
  <c r="BH137" i="80" a="1"/>
  <c r="BH137" i="80" s="1"/>
  <c r="BH169" i="80" a="1"/>
  <c r="BH169" i="80" s="1"/>
  <c r="BH132" i="80" a="1"/>
  <c r="BH132" i="80" s="1"/>
  <c r="BH128" i="80" a="1"/>
  <c r="BH128" i="80" s="1"/>
  <c r="BH114" i="80" a="1"/>
  <c r="BH114" i="80" s="1"/>
  <c r="BH136" i="80" a="1"/>
  <c r="BH136" i="80" s="1"/>
  <c r="BH112" i="80" a="1"/>
  <c r="BH112" i="80" s="1"/>
  <c r="BH134" i="80" a="1"/>
  <c r="BH134" i="80" s="1"/>
  <c r="BH123" i="80" a="1"/>
  <c r="BH123" i="80" s="1"/>
  <c r="BH119" i="80" a="1"/>
  <c r="BH119" i="80" s="1"/>
  <c r="BH109" i="80" a="1"/>
  <c r="BH109" i="80" s="1"/>
  <c r="BH104" i="80" a="1"/>
  <c r="BH104" i="80" s="1"/>
  <c r="BH103" i="80" a="1"/>
  <c r="BH103" i="80" s="1"/>
  <c r="BH90" i="80" a="1"/>
  <c r="BH90" i="80" s="1"/>
  <c r="BH88" i="80" a="1"/>
  <c r="BH88" i="80" s="1"/>
  <c r="BH122" i="80" a="1"/>
  <c r="BH122" i="80" s="1"/>
  <c r="BH89" i="80" a="1"/>
  <c r="BH89" i="80" s="1"/>
  <c r="BH105" i="80" a="1"/>
  <c r="BH105" i="80" s="1"/>
  <c r="BH87" i="80" a="1"/>
  <c r="BH87" i="80" s="1"/>
  <c r="BH71" i="80" a="1"/>
  <c r="BH71" i="80" s="1"/>
  <c r="BH84" i="80" a="1"/>
  <c r="BH84" i="80" s="1"/>
  <c r="BH82" i="80" a="1"/>
  <c r="BH82" i="80" s="1"/>
  <c r="BH80" i="80" a="1"/>
  <c r="BH80" i="80" s="1"/>
  <c r="BH78" i="80" a="1"/>
  <c r="BH78" i="80" s="1"/>
  <c r="BH66" i="80" a="1"/>
  <c r="BH66" i="80" s="1"/>
  <c r="BH65" i="80" a="1"/>
  <c r="BH65" i="80" s="1"/>
  <c r="BH42" i="80" a="1"/>
  <c r="BH42" i="80" s="1"/>
  <c r="BH72" i="80" a="1"/>
  <c r="BH72" i="80" s="1"/>
  <c r="BH98" i="80" a="1"/>
  <c r="BH98" i="80" s="1"/>
  <c r="BH54" i="80" a="1"/>
  <c r="BH54" i="80" s="1"/>
  <c r="BH85" i="80" a="1"/>
  <c r="BH85" i="80" s="1"/>
  <c r="BH50" i="80" a="1"/>
  <c r="BH50" i="80" s="1"/>
  <c r="BH48" i="80" a="1"/>
  <c r="BH48" i="80" s="1"/>
  <c r="BH108" i="80" a="1"/>
  <c r="BH108" i="80" s="1"/>
  <c r="BH107" i="80" a="1"/>
  <c r="BH107" i="80" s="1"/>
  <c r="BH46" i="80" a="1"/>
  <c r="BH46" i="80" s="1"/>
  <c r="BH43" i="80" a="1"/>
  <c r="BH43" i="80" s="1"/>
  <c r="BH59" i="80" a="1"/>
  <c r="BH59" i="80" s="1"/>
  <c r="BH32" i="80" a="1"/>
  <c r="BH32" i="80" s="1"/>
  <c r="BH57" i="80" a="1"/>
  <c r="BH57" i="80" s="1"/>
  <c r="BH45" i="80" a="1"/>
  <c r="BH45" i="80" s="1"/>
  <c r="BH69" i="80" a="1"/>
  <c r="BH69" i="80" s="1"/>
  <c r="BH56" i="80" a="1"/>
  <c r="BH56" i="80" s="1"/>
  <c r="BT243" i="80" a="1"/>
  <c r="BT243" i="80" s="1"/>
  <c r="BT227" i="80" a="1"/>
  <c r="BT227" i="80" s="1"/>
  <c r="BT223" i="80" a="1"/>
  <c r="BT223" i="80" s="1"/>
  <c r="BT241" i="80" a="1"/>
  <c r="BT241" i="80" s="1"/>
  <c r="BT235" i="80" a="1"/>
  <c r="BT235" i="80" s="1"/>
  <c r="BT231" i="80" a="1"/>
  <c r="BT231" i="80" s="1"/>
  <c r="BT240" i="80" a="1"/>
  <c r="BT240" i="80" s="1"/>
  <c r="BT237" i="80" a="1"/>
  <c r="BT237" i="80" s="1"/>
  <c r="BT228" i="80" a="1"/>
  <c r="BT228" i="80" s="1"/>
  <c r="BT233" i="80" a="1"/>
  <c r="BT233" i="80" s="1"/>
  <c r="BT219" i="80" a="1"/>
  <c r="BT219" i="80" s="1"/>
  <c r="BT220" i="80" a="1"/>
  <c r="BT220" i="80" s="1"/>
  <c r="BT188" i="80" a="1"/>
  <c r="BT188" i="80" s="1"/>
  <c r="BT186" i="80" a="1"/>
  <c r="BT186" i="80" s="1"/>
  <c r="BT185" i="80" a="1"/>
  <c r="BT185" i="80" s="1"/>
  <c r="BT184" i="80" a="1"/>
  <c r="BT184" i="80" s="1"/>
  <c r="BT213" i="80" a="1"/>
  <c r="BT213" i="80" s="1"/>
  <c r="BT217" i="80" a="1"/>
  <c r="BT217" i="80" s="1"/>
  <c r="BT215" i="80" a="1"/>
  <c r="BT215" i="80" s="1"/>
  <c r="BT207" i="80" a="1"/>
  <c r="BT207" i="80" s="1"/>
  <c r="BT221" i="80" a="1"/>
  <c r="BT221" i="80" s="1"/>
  <c r="BT210" i="80" a="1"/>
  <c r="BT210" i="80" s="1"/>
  <c r="BT239" i="80" a="1"/>
  <c r="BT239" i="80" s="1"/>
  <c r="BT211" i="80" a="1"/>
  <c r="BT211" i="80" s="1"/>
  <c r="BT214" i="80" a="1"/>
  <c r="BT214" i="80" s="1"/>
  <c r="BT205" i="80" a="1"/>
  <c r="BT205" i="80" s="1"/>
  <c r="BT200" i="80" a="1"/>
  <c r="BT200" i="80" s="1"/>
  <c r="BT198" i="80" a="1"/>
  <c r="BT198" i="80" s="1"/>
  <c r="BT209" i="80" a="1"/>
  <c r="BT209" i="80" s="1"/>
  <c r="BT163" i="80" a="1"/>
  <c r="BT163" i="80" s="1"/>
  <c r="BT192" i="80" a="1"/>
  <c r="BT192" i="80" s="1"/>
  <c r="BT172" i="80" a="1"/>
  <c r="BT172" i="80" s="1"/>
  <c r="BT180" i="80" a="1"/>
  <c r="BT180" i="80" s="1"/>
  <c r="BT175" i="80" a="1"/>
  <c r="BT175" i="80" s="1"/>
  <c r="BT171" i="80" a="1"/>
  <c r="BT171" i="80" s="1"/>
  <c r="BT170" i="80" a="1"/>
  <c r="BT170" i="80" s="1"/>
  <c r="BT177" i="80" a="1"/>
  <c r="BT177" i="80" s="1"/>
  <c r="BT168" i="80" a="1"/>
  <c r="BT168" i="80" s="1"/>
  <c r="BT167" i="80" a="1"/>
  <c r="BT167" i="80" s="1"/>
  <c r="BT194" i="80" a="1"/>
  <c r="BT194" i="80" s="1"/>
  <c r="BT178" i="80" a="1"/>
  <c r="BT178" i="80" s="1"/>
  <c r="BT161" i="80" a="1"/>
  <c r="BT161" i="80" s="1"/>
  <c r="BT160" i="80" a="1"/>
  <c r="BT160" i="80" s="1"/>
  <c r="BT159" i="80" a="1"/>
  <c r="BT159" i="80" s="1"/>
  <c r="BT135" i="80" a="1"/>
  <c r="BT135" i="80" s="1"/>
  <c r="BT162" i="80" a="1"/>
  <c r="BT162" i="80" s="1"/>
  <c r="BT112" i="80" a="1"/>
  <c r="BT112" i="80" s="1"/>
  <c r="BT108" i="80" a="1"/>
  <c r="BT108" i="80" s="1"/>
  <c r="BT72" i="80" a="1"/>
  <c r="BT72" i="80" s="1"/>
  <c r="BT144" i="80" a="1"/>
  <c r="BT144" i="80" s="1"/>
  <c r="BT123" i="80" a="1"/>
  <c r="BT123" i="80" s="1"/>
  <c r="BT96" i="80" a="1"/>
  <c r="BT96" i="80" s="1"/>
  <c r="BT145" i="80" a="1"/>
  <c r="BT145" i="80" s="1"/>
  <c r="BT94" i="80" a="1"/>
  <c r="BT94" i="80" s="1"/>
  <c r="BT110" i="80" a="1"/>
  <c r="BT110" i="80" s="1"/>
  <c r="BT92" i="80" a="1"/>
  <c r="BT92" i="80" s="1"/>
  <c r="BT136" i="80" a="1"/>
  <c r="BT136" i="80" s="1"/>
  <c r="BT122" i="80" a="1"/>
  <c r="BT122" i="80" s="1"/>
  <c r="BT147" i="80" a="1"/>
  <c r="BT147" i="80" s="1"/>
  <c r="BT155" i="80" a="1"/>
  <c r="BT155" i="80" s="1"/>
  <c r="BT149" i="80" a="1"/>
  <c r="BT149" i="80" s="1"/>
  <c r="BT129" i="80" a="1"/>
  <c r="BT129" i="80" s="1"/>
  <c r="BT100" i="80" a="1"/>
  <c r="BT100" i="80" s="1"/>
  <c r="BT89" i="80" a="1"/>
  <c r="BT89" i="80" s="1"/>
  <c r="BT86" i="80" a="1"/>
  <c r="BT86" i="80" s="1"/>
  <c r="BT116" i="80" a="1"/>
  <c r="BT116" i="80" s="1"/>
  <c r="BT84" i="80" a="1"/>
  <c r="BT84" i="80" s="1"/>
  <c r="BT82" i="80" a="1"/>
  <c r="BT82" i="80" s="1"/>
  <c r="BT80" i="80" a="1"/>
  <c r="BT80" i="80" s="1"/>
  <c r="BT78" i="80" a="1"/>
  <c r="BT78" i="80" s="1"/>
  <c r="BT133" i="80" a="1"/>
  <c r="BT133" i="80" s="1"/>
  <c r="BT69" i="80" a="1"/>
  <c r="BT69" i="80" s="1"/>
  <c r="BT179" i="80" a="1"/>
  <c r="BT179" i="80" s="1"/>
  <c r="BT139" i="80" a="1"/>
  <c r="BT139" i="80" s="1"/>
  <c r="BT111" i="80" a="1"/>
  <c r="BT111" i="80" s="1"/>
  <c r="BT54" i="80" a="1"/>
  <c r="BT54" i="80" s="1"/>
  <c r="BT30" i="80" a="1"/>
  <c r="BT30" i="80" s="1"/>
  <c r="BT146" i="80" a="1"/>
  <c r="BT146" i="80" s="1"/>
  <c r="BT150" i="80" a="1"/>
  <c r="BT150" i="80" s="1"/>
  <c r="BT62" i="80" a="1"/>
  <c r="BT62" i="80" s="1"/>
  <c r="BT45" i="80" a="1"/>
  <c r="BT45" i="80" s="1"/>
  <c r="BT42" i="80" a="1"/>
  <c r="BT42" i="80" s="1"/>
  <c r="BT73" i="80" a="1"/>
  <c r="BT73" i="80" s="1"/>
  <c r="BT71" i="80" a="1"/>
  <c r="BT71" i="80" s="1"/>
  <c r="BT66" i="80" a="1"/>
  <c r="BT66" i="80" s="1"/>
  <c r="BT65" i="80" a="1"/>
  <c r="BT65" i="80" s="1"/>
  <c r="BT75" i="80" a="1"/>
  <c r="BT75" i="80" s="1"/>
  <c r="BT50" i="80" a="1"/>
  <c r="BT50" i="80" s="1"/>
  <c r="BT43" i="80" a="1"/>
  <c r="BT43" i="80" s="1"/>
  <c r="BT6" i="80" a="1"/>
  <c r="BT6" i="80" s="1"/>
  <c r="AT7" i="80" a="1"/>
  <c r="AT7" i="80" s="1"/>
  <c r="AT8" i="80" a="1"/>
  <c r="AT8" i="80" s="1"/>
  <c r="BT9" i="80" a="1"/>
  <c r="BT9" i="80" s="1"/>
  <c r="BH15" i="80" a="1"/>
  <c r="BH15" i="80" s="1"/>
  <c r="AS16" i="80" a="1"/>
  <c r="AS16" i="80" s="1"/>
  <c r="AN17" i="80" a="1"/>
  <c r="AN17" i="80" s="1"/>
  <c r="BA18" i="80" a="1"/>
  <c r="BA18" i="80" s="1"/>
  <c r="BI20" i="80" a="1"/>
  <c r="BI20" i="80" s="1"/>
  <c r="BS20" i="80" a="1"/>
  <c r="BS20" i="80" s="1"/>
  <c r="AZ22" i="80" a="1"/>
  <c r="AZ22" i="80" s="1"/>
  <c r="BT22" i="80" a="1"/>
  <c r="BT22" i="80" s="1"/>
  <c r="AQ25" i="80" a="1"/>
  <c r="AQ25" i="80" s="1"/>
  <c r="BU25" i="80" a="1"/>
  <c r="BU25" i="80" s="1"/>
  <c r="BR26" i="80" a="1"/>
  <c r="BR26" i="80" s="1"/>
  <c r="BE26" i="80" a="1"/>
  <c r="BE26" i="80" s="1"/>
  <c r="AX26" i="80" a="1"/>
  <c r="AX26" i="80" s="1"/>
  <c r="BQ26" i="80" a="1"/>
  <c r="BQ26" i="80" s="1"/>
  <c r="BJ26" i="80" a="1"/>
  <c r="BJ26" i="80" s="1"/>
  <c r="AW26" i="80" a="1"/>
  <c r="AW26" i="80" s="1"/>
  <c r="BU26" i="80" a="1"/>
  <c r="BU26" i="80" s="1"/>
  <c r="BH26" i="80" a="1"/>
  <c r="BH26" i="80" s="1"/>
  <c r="AU26" i="80" a="1"/>
  <c r="AU26" i="80" s="1"/>
  <c r="BN26" i="80" a="1"/>
  <c r="BN26" i="80" s="1"/>
  <c r="BA26" i="80" a="1"/>
  <c r="BA26" i="80" s="1"/>
  <c r="AN26" i="80" a="1"/>
  <c r="AN26" i="80" s="1"/>
  <c r="BG26" i="80" a="1"/>
  <c r="BG26" i="80" s="1"/>
  <c r="BM27" i="80" a="1"/>
  <c r="BM27" i="80" s="1"/>
  <c r="BU29" i="80" a="1"/>
  <c r="BU29" i="80" s="1"/>
  <c r="BQ32" i="80" a="1"/>
  <c r="BQ32" i="80" s="1"/>
  <c r="BH33" i="80" a="1"/>
  <c r="BH33" i="80" s="1"/>
  <c r="BU33" i="80" a="1"/>
  <c r="BU33" i="80" s="1"/>
  <c r="BJ34" i="80" a="1"/>
  <c r="BJ34" i="80" s="1"/>
  <c r="BC34" i="80" a="1"/>
  <c r="BC34" i="80" s="1"/>
  <c r="AP34" i="80" a="1"/>
  <c r="AP34" i="80" s="1"/>
  <c r="BS34" i="80" a="1"/>
  <c r="BS34" i="80" s="1"/>
  <c r="BL34" i="80" a="1"/>
  <c r="BL34" i="80" s="1"/>
  <c r="BE34" i="80" a="1"/>
  <c r="BE34" i="80" s="1"/>
  <c r="AX34" i="80" a="1"/>
  <c r="AX34" i="80" s="1"/>
  <c r="BR34" i="80" a="1"/>
  <c r="BR34" i="80" s="1"/>
  <c r="BK34" i="80" a="1"/>
  <c r="BK34" i="80" s="1"/>
  <c r="BD34" i="80" a="1"/>
  <c r="BD34" i="80" s="1"/>
  <c r="AV34" i="80" a="1"/>
  <c r="AV34" i="80" s="1"/>
  <c r="AO34" i="80" a="1"/>
  <c r="AO34" i="80" s="1"/>
  <c r="BO34" i="80" a="1"/>
  <c r="BO34" i="80" s="1"/>
  <c r="BH34" i="80" a="1"/>
  <c r="BH34" i="80" s="1"/>
  <c r="BA34" i="80" a="1"/>
  <c r="BA34" i="80" s="1"/>
  <c r="AT34" i="80" a="1"/>
  <c r="AT34" i="80" s="1"/>
  <c r="BP34" i="80" a="1"/>
  <c r="BP34" i="80" s="1"/>
  <c r="BJ36" i="80" a="1"/>
  <c r="BJ36" i="80" s="1"/>
  <c r="AW36" i="80" a="1"/>
  <c r="AW36" i="80" s="1"/>
  <c r="AP36" i="80" a="1"/>
  <c r="AP36" i="80" s="1"/>
  <c r="BC36" i="80" a="1"/>
  <c r="BC36" i="80" s="1"/>
  <c r="BQ36" i="80" a="1"/>
  <c r="BQ36" i="80" s="1"/>
  <c r="BB36" i="80" a="1"/>
  <c r="BB36" i="80" s="1"/>
  <c r="AU36" i="80" a="1"/>
  <c r="AU36" i="80" s="1"/>
  <c r="AN36" i="80" a="1"/>
  <c r="AN36" i="80" s="1"/>
  <c r="BO36" i="80" a="1"/>
  <c r="BO36" i="80" s="1"/>
  <c r="BN36" i="80" a="1"/>
  <c r="BN36" i="80" s="1"/>
  <c r="BG36" i="80" a="1"/>
  <c r="BG36" i="80" s="1"/>
  <c r="AZ36" i="80" a="1"/>
  <c r="AZ36" i="80" s="1"/>
  <c r="AS36" i="80" a="1"/>
  <c r="AS36" i="80" s="1"/>
  <c r="BT36" i="80" a="1"/>
  <c r="BT36" i="80" s="1"/>
  <c r="BM36" i="80" a="1"/>
  <c r="BM36" i="80" s="1"/>
  <c r="BF36" i="80" a="1"/>
  <c r="BF36" i="80" s="1"/>
  <c r="AY36" i="80" a="1"/>
  <c r="AY36" i="80" s="1"/>
  <c r="AR36" i="80" a="1"/>
  <c r="AR36" i="80" s="1"/>
  <c r="BE36" i="80" a="1"/>
  <c r="BE36" i="80" s="1"/>
  <c r="BJ40" i="80" a="1"/>
  <c r="BJ40" i="80" s="1"/>
  <c r="BA41" i="80" a="1"/>
  <c r="BA41" i="80" s="1"/>
  <c r="AT42" i="80" a="1"/>
  <c r="AT42" i="80" s="1"/>
  <c r="AN43" i="80" a="1"/>
  <c r="AN43" i="80" s="1"/>
  <c r="BT47" i="80" a="1"/>
  <c r="BT47" i="80" s="1"/>
  <c r="AQ52" i="80" a="1"/>
  <c r="AQ52" i="80" s="1"/>
  <c r="BJ62" i="80" a="1"/>
  <c r="BJ62" i="80" s="1"/>
  <c r="AU237" i="80" a="1"/>
  <c r="AU237" i="80" s="1"/>
  <c r="AU233" i="80" a="1"/>
  <c r="AU233" i="80" s="1"/>
  <c r="AU239" i="80" a="1"/>
  <c r="AU239" i="80" s="1"/>
  <c r="AU227" i="80" a="1"/>
  <c r="AU227" i="80" s="1"/>
  <c r="AU223" i="80" a="1"/>
  <c r="AU223" i="80" s="1"/>
  <c r="AU241" i="80" a="1"/>
  <c r="AU241" i="80" s="1"/>
  <c r="AU242" i="80" a="1"/>
  <c r="AU242" i="80" s="1"/>
  <c r="AU235" i="80" a="1"/>
  <c r="AU235" i="80" s="1"/>
  <c r="AU243" i="80" a="1"/>
  <c r="AU243" i="80" s="1"/>
  <c r="AU228" i="80" a="1"/>
  <c r="AU228" i="80" s="1"/>
  <c r="AU231" i="80" a="1"/>
  <c r="AU231" i="80" s="1"/>
  <c r="AU219" i="80" a="1"/>
  <c r="AU219" i="80" s="1"/>
  <c r="AU214" i="80" a="1"/>
  <c r="AU214" i="80" s="1"/>
  <c r="AU159" i="80" a="1"/>
  <c r="AU159" i="80" s="1"/>
  <c r="AU198" i="80" a="1"/>
  <c r="AU198" i="80" s="1"/>
  <c r="AU192" i="80" a="1"/>
  <c r="AU192" i="80" s="1"/>
  <c r="AU209" i="80" a="1"/>
  <c r="AU209" i="80" s="1"/>
  <c r="AU211" i="80" a="1"/>
  <c r="AU211" i="80" s="1"/>
  <c r="AU199" i="80" a="1"/>
  <c r="AU199" i="80" s="1"/>
  <c r="AU203" i="80" a="1"/>
  <c r="AU203" i="80" s="1"/>
  <c r="AU188" i="80" a="1"/>
  <c r="AU188" i="80" s="1"/>
  <c r="AU182" i="80" a="1"/>
  <c r="AU182" i="80" s="1"/>
  <c r="AU173" i="80" a="1"/>
  <c r="AU173" i="80" s="1"/>
  <c r="AU162" i="80" a="1"/>
  <c r="AU162" i="80" s="1"/>
  <c r="AU147" i="80" a="1"/>
  <c r="AU147" i="80" s="1"/>
  <c r="AU178" i="80" a="1"/>
  <c r="AU178" i="80" s="1"/>
  <c r="AU169" i="80" a="1"/>
  <c r="AU169" i="80" s="1"/>
  <c r="AU179" i="80" a="1"/>
  <c r="AU179" i="80" s="1"/>
  <c r="AU135" i="80" a="1"/>
  <c r="AU135" i="80" s="1"/>
  <c r="AU184" i="80" a="1"/>
  <c r="AU184" i="80" s="1"/>
  <c r="AU200" i="80" a="1"/>
  <c r="AU200" i="80" s="1"/>
  <c r="AU128" i="80" a="1"/>
  <c r="AU128" i="80" s="1"/>
  <c r="AU111" i="80" a="1"/>
  <c r="AU111" i="80" s="1"/>
  <c r="AU96" i="80" a="1"/>
  <c r="AU96" i="80" s="1"/>
  <c r="AU79" i="80" a="1"/>
  <c r="AU79" i="80" s="1"/>
  <c r="AU77" i="80" a="1"/>
  <c r="AU77" i="80" s="1"/>
  <c r="AU183" i="80" a="1"/>
  <c r="AU183" i="80" s="1"/>
  <c r="AU123" i="80" a="1"/>
  <c r="AU123" i="80" s="1"/>
  <c r="AU131" i="80" a="1"/>
  <c r="AU131" i="80" s="1"/>
  <c r="AU150" i="80" a="1"/>
  <c r="AU150" i="80" s="1"/>
  <c r="AU138" i="80" a="1"/>
  <c r="AU138" i="80" s="1"/>
  <c r="AU151" i="80" a="1"/>
  <c r="AU151" i="80" s="1"/>
  <c r="AU137" i="80" a="1"/>
  <c r="AU137" i="80" s="1"/>
  <c r="AU113" i="80" a="1"/>
  <c r="AU113" i="80" s="1"/>
  <c r="AU110" i="80" a="1"/>
  <c r="AU110" i="80" s="1"/>
  <c r="AU136" i="80" a="1"/>
  <c r="AU136" i="80" s="1"/>
  <c r="AU127" i="80" a="1"/>
  <c r="AU127" i="80" s="1"/>
  <c r="AU102" i="80" a="1"/>
  <c r="AU102" i="80" s="1"/>
  <c r="AU118" i="80" a="1"/>
  <c r="AU118" i="80" s="1"/>
  <c r="AU94" i="80" a="1"/>
  <c r="AU94" i="80" s="1"/>
  <c r="AU166" i="80" a="1"/>
  <c r="AU166" i="80" s="1"/>
  <c r="AU130" i="80" a="1"/>
  <c r="AU130" i="80" s="1"/>
  <c r="AU100" i="80" a="1"/>
  <c r="AU100" i="80" s="1"/>
  <c r="AU92" i="80" a="1"/>
  <c r="AU92" i="80" s="1"/>
  <c r="AU90" i="80" a="1"/>
  <c r="AU90" i="80" s="1"/>
  <c r="AU88" i="80" a="1"/>
  <c r="AU88" i="80" s="1"/>
  <c r="AU85" i="80" a="1"/>
  <c r="AU85" i="80" s="1"/>
  <c r="AU125" i="80" a="1"/>
  <c r="AU125" i="80" s="1"/>
  <c r="AU65" i="80" a="1"/>
  <c r="AU65" i="80" s="1"/>
  <c r="AU87" i="80" a="1"/>
  <c r="AU87" i="80" s="1"/>
  <c r="AU42" i="80" a="1"/>
  <c r="AU42" i="80" s="1"/>
  <c r="AU71" i="80" a="1"/>
  <c r="AU71" i="80" s="1"/>
  <c r="AU69" i="80" a="1"/>
  <c r="AU69" i="80" s="1"/>
  <c r="AU80" i="80" a="1"/>
  <c r="AU80" i="80" s="1"/>
  <c r="AU134" i="80" a="1"/>
  <c r="AU134" i="80" s="1"/>
  <c r="AU98" i="80" a="1"/>
  <c r="AU98" i="80" s="1"/>
  <c r="AU84" i="80" a="1"/>
  <c r="AU84" i="80" s="1"/>
  <c r="AU82" i="80" a="1"/>
  <c r="AU82" i="80" s="1"/>
  <c r="AU78" i="80" a="1"/>
  <c r="AU78" i="80" s="1"/>
  <c r="AU66" i="80" a="1"/>
  <c r="AU66" i="80" s="1"/>
  <c r="AU61" i="80" a="1"/>
  <c r="AU61" i="80" s="1"/>
  <c r="AU41" i="80" a="1"/>
  <c r="AU41" i="80" s="1"/>
  <c r="AU72" i="80" a="1"/>
  <c r="AU72" i="80" s="1"/>
  <c r="AU54" i="80" a="1"/>
  <c r="AU54" i="80" s="1"/>
  <c r="AU30" i="80" a="1"/>
  <c r="AU30" i="80" s="1"/>
  <c r="AU76" i="80" a="1"/>
  <c r="AU76" i="80" s="1"/>
  <c r="AU50" i="80" a="1"/>
  <c r="AU50" i="80" s="1"/>
  <c r="AU57" i="80" a="1"/>
  <c r="AU57" i="80" s="1"/>
  <c r="AU48" i="80" a="1"/>
  <c r="AU48" i="80" s="1"/>
  <c r="BI243" i="80" a="1"/>
  <c r="BI243" i="80" s="1"/>
  <c r="BI241" i="80" a="1"/>
  <c r="BI241" i="80" s="1"/>
  <c r="BI235" i="80" a="1"/>
  <c r="BI235" i="80" s="1"/>
  <c r="BI227" i="80" a="1"/>
  <c r="BI227" i="80" s="1"/>
  <c r="BI221" i="80" a="1"/>
  <c r="BI221" i="80" s="1"/>
  <c r="BI231" i="80" a="1"/>
  <c r="BI231" i="80" s="1"/>
  <c r="BI237" i="80" a="1"/>
  <c r="BI237" i="80" s="1"/>
  <c r="BI239" i="80" a="1"/>
  <c r="BI239" i="80" s="1"/>
  <c r="BI222" i="80" a="1"/>
  <c r="BI222" i="80" s="1"/>
  <c r="BI218" i="80" a="1"/>
  <c r="BI218" i="80" s="1"/>
  <c r="BI215" i="80" a="1"/>
  <c r="BI215" i="80" s="1"/>
  <c r="BI213" i="80" a="1"/>
  <c r="BI213" i="80" s="1"/>
  <c r="BI223" i="80" a="1"/>
  <c r="BI223" i="80" s="1"/>
  <c r="BI233" i="80" a="1"/>
  <c r="BI233" i="80" s="1"/>
  <c r="BI209" i="80" a="1"/>
  <c r="BI209" i="80" s="1"/>
  <c r="BI178" i="80" a="1"/>
  <c r="BI178" i="80" s="1"/>
  <c r="BI214" i="80" a="1"/>
  <c r="BI214" i="80" s="1"/>
  <c r="BI200" i="80" a="1"/>
  <c r="BI200" i="80" s="1"/>
  <c r="BI211" i="80" a="1"/>
  <c r="BI211" i="80" s="1"/>
  <c r="BI196" i="80" a="1"/>
  <c r="BI196" i="80" s="1"/>
  <c r="BI182" i="80" a="1"/>
  <c r="BI182" i="80" s="1"/>
  <c r="BI188" i="80" a="1"/>
  <c r="BI188" i="80" s="1"/>
  <c r="BI162" i="80" a="1"/>
  <c r="BI162" i="80" s="1"/>
  <c r="BI159" i="80" a="1"/>
  <c r="BI159" i="80" s="1"/>
  <c r="BI157" i="80" a="1"/>
  <c r="BI157" i="80" s="1"/>
  <c r="BI184" i="80" a="1"/>
  <c r="BI184" i="80" s="1"/>
  <c r="BI163" i="80" a="1"/>
  <c r="BI163" i="80" s="1"/>
  <c r="BI175" i="80" a="1"/>
  <c r="BI175" i="80" s="1"/>
  <c r="BI173" i="80" a="1"/>
  <c r="BI173" i="80" s="1"/>
  <c r="BI177" i="80" a="1"/>
  <c r="BI177" i="80" s="1"/>
  <c r="BI172" i="80" a="1"/>
  <c r="BI172" i="80" s="1"/>
  <c r="BI199" i="80" a="1"/>
  <c r="BI199" i="80" s="1"/>
  <c r="BI169" i="80" a="1"/>
  <c r="BI169" i="80" s="1"/>
  <c r="BI138" i="80" a="1"/>
  <c r="BI138" i="80" s="1"/>
  <c r="BI197" i="80" a="1"/>
  <c r="BI197" i="80" s="1"/>
  <c r="BI94" i="80" a="1"/>
  <c r="BI94" i="80" s="1"/>
  <c r="BI88" i="80" a="1"/>
  <c r="BI88" i="80" s="1"/>
  <c r="BI79" i="80" a="1"/>
  <c r="BI79" i="80" s="1"/>
  <c r="BI194" i="80" a="1"/>
  <c r="BI194" i="80" s="1"/>
  <c r="BI92" i="80" a="1"/>
  <c r="BI92" i="80" s="1"/>
  <c r="BI90" i="80" a="1"/>
  <c r="BI90" i="80" s="1"/>
  <c r="BI111" i="80" a="1"/>
  <c r="BI111" i="80" s="1"/>
  <c r="BI203" i="80" a="1"/>
  <c r="BI203" i="80" s="1"/>
  <c r="BI147" i="80" a="1"/>
  <c r="BI147" i="80" s="1"/>
  <c r="BI84" i="80" a="1"/>
  <c r="BI84" i="80" s="1"/>
  <c r="BI135" i="80" a="1"/>
  <c r="BI135" i="80" s="1"/>
  <c r="BI132" i="80" a="1"/>
  <c r="BI132" i="80" s="1"/>
  <c r="BI112" i="80" a="1"/>
  <c r="BI112" i="80" s="1"/>
  <c r="BI123" i="80" a="1"/>
  <c r="BI123" i="80" s="1"/>
  <c r="BI186" i="80" a="1"/>
  <c r="BI186" i="80" s="1"/>
  <c r="BI134" i="80" a="1"/>
  <c r="BI134" i="80" s="1"/>
  <c r="BI150" i="80" a="1"/>
  <c r="BI150" i="80" s="1"/>
  <c r="BI122" i="80" a="1"/>
  <c r="BI122" i="80" s="1"/>
  <c r="BI119" i="80" a="1"/>
  <c r="BI119" i="80" s="1"/>
  <c r="BI108" i="80" a="1"/>
  <c r="BI108" i="80" s="1"/>
  <c r="BI121" i="80" a="1"/>
  <c r="BI121" i="80" s="1"/>
  <c r="BI117" i="80" a="1"/>
  <c r="BI117" i="80" s="1"/>
  <c r="BI115" i="80" a="1"/>
  <c r="BI115" i="80" s="1"/>
  <c r="BI110" i="80" a="1"/>
  <c r="BI110" i="80" s="1"/>
  <c r="BI87" i="80" a="1"/>
  <c r="BI87" i="80" s="1"/>
  <c r="BI102" i="80" a="1"/>
  <c r="BI102" i="80" s="1"/>
  <c r="BI82" i="80" a="1"/>
  <c r="BI82" i="80" s="1"/>
  <c r="BI80" i="80" a="1"/>
  <c r="BI80" i="80" s="1"/>
  <c r="BI106" i="80" a="1"/>
  <c r="BI106" i="80" s="1"/>
  <c r="BI65" i="80" a="1"/>
  <c r="BI65" i="80" s="1"/>
  <c r="BI42" i="80" a="1"/>
  <c r="BI42" i="80" s="1"/>
  <c r="BI72" i="80" a="1"/>
  <c r="BI72" i="80" s="1"/>
  <c r="BI107" i="80" a="1"/>
  <c r="BI107" i="80" s="1"/>
  <c r="BI133" i="80" a="1"/>
  <c r="BI133" i="80" s="1"/>
  <c r="BI98" i="80" a="1"/>
  <c r="BI98" i="80" s="1"/>
  <c r="BI96" i="80" a="1"/>
  <c r="BI96" i="80" s="1"/>
  <c r="BI85" i="80" a="1"/>
  <c r="BI85" i="80" s="1"/>
  <c r="BI61" i="80" a="1"/>
  <c r="BI61" i="80" s="1"/>
  <c r="BI50" i="80" a="1"/>
  <c r="BI50" i="80" s="1"/>
  <c r="BI66" i="80" a="1"/>
  <c r="BI66" i="80" s="1"/>
  <c r="BI48" i="80" a="1"/>
  <c r="BI48" i="80" s="1"/>
  <c r="BI46" i="80" a="1"/>
  <c r="BI46" i="80" s="1"/>
  <c r="BI43" i="80" a="1"/>
  <c r="BI43" i="80" s="1"/>
  <c r="BI41" i="80" a="1"/>
  <c r="BI41" i="80" s="1"/>
  <c r="BI151" i="80" a="1"/>
  <c r="BI151" i="80" s="1"/>
  <c r="BI81" i="80" a="1"/>
  <c r="BI81" i="80" s="1"/>
  <c r="BI62" i="80" a="1"/>
  <c r="BI62" i="80" s="1"/>
  <c r="BI30" i="80" a="1"/>
  <c r="BI30" i="80" s="1"/>
  <c r="BI24" i="80" a="1"/>
  <c r="BI24" i="80" s="1"/>
  <c r="BI69" i="80" a="1"/>
  <c r="BI69" i="80" s="1"/>
  <c r="BI56" i="80" a="1"/>
  <c r="BI56" i="80" s="1"/>
  <c r="BI44" i="80" a="1"/>
  <c r="BI44" i="80" s="1"/>
  <c r="BI70" i="80" a="1"/>
  <c r="BI70" i="80" s="1"/>
  <c r="BI83" i="80" a="1"/>
  <c r="BI83" i="80" s="1"/>
  <c r="BU243" i="80" a="1"/>
  <c r="BU243" i="80" s="1"/>
  <c r="BU241" i="80" a="1"/>
  <c r="BU241" i="80" s="1"/>
  <c r="BU235" i="80" a="1"/>
  <c r="BU235" i="80" s="1"/>
  <c r="BU238" i="80" a="1"/>
  <c r="BU238" i="80" s="1"/>
  <c r="BU231" i="80" a="1"/>
  <c r="BU231" i="80" s="1"/>
  <c r="BU237" i="80" a="1"/>
  <c r="BU237" i="80" s="1"/>
  <c r="BU239" i="80" a="1"/>
  <c r="BU239" i="80" s="1"/>
  <c r="BU233" i="80" a="1"/>
  <c r="BU233" i="80" s="1"/>
  <c r="BU227" i="80" a="1"/>
  <c r="BU227" i="80" s="1"/>
  <c r="BU222" i="80" a="1"/>
  <c r="BU222" i="80" s="1"/>
  <c r="BU219" i="80" a="1"/>
  <c r="BU219" i="80" s="1"/>
  <c r="BU225" i="80" a="1"/>
  <c r="BU225" i="80" s="1"/>
  <c r="BU213" i="80" a="1"/>
  <c r="BU213" i="80" s="1"/>
  <c r="BU188" i="80" a="1"/>
  <c r="BU188" i="80" s="1"/>
  <c r="BU224" i="80" a="1"/>
  <c r="BU224" i="80" s="1"/>
  <c r="BU223" i="80" a="1"/>
  <c r="BU223" i="80" s="1"/>
  <c r="BU215" i="80" a="1"/>
  <c r="BU215" i="80" s="1"/>
  <c r="BU217" i="80" a="1"/>
  <c r="BU217" i="80" s="1"/>
  <c r="BU221" i="80" a="1"/>
  <c r="BU221" i="80" s="1"/>
  <c r="BU210" i="80" a="1"/>
  <c r="BU210" i="80" s="1"/>
  <c r="BU197" i="80" a="1"/>
  <c r="BU197" i="80" s="1"/>
  <c r="BU218" i="80" a="1"/>
  <c r="BU218" i="80" s="1"/>
  <c r="BU211" i="80" a="1"/>
  <c r="BU211" i="80" s="1"/>
  <c r="BU206" i="80" a="1"/>
  <c r="BU206" i="80" s="1"/>
  <c r="BU203" i="80" a="1"/>
  <c r="BU203" i="80" s="1"/>
  <c r="BU200" i="80" a="1"/>
  <c r="BU200" i="80" s="1"/>
  <c r="BU198" i="80" a="1"/>
  <c r="BU198" i="80" s="1"/>
  <c r="BU192" i="80" a="1"/>
  <c r="BU192" i="80" s="1"/>
  <c r="BU190" i="80" a="1"/>
  <c r="BU190" i="80" s="1"/>
  <c r="BU191" i="80" a="1"/>
  <c r="BU191" i="80" s="1"/>
  <c r="BU175" i="80" a="1"/>
  <c r="BU175" i="80" s="1"/>
  <c r="BU173" i="80" a="1"/>
  <c r="BU173" i="80" s="1"/>
  <c r="BU172" i="80" a="1"/>
  <c r="BU172" i="80" s="1"/>
  <c r="BU130" i="80" a="1"/>
  <c r="BU130" i="80" s="1"/>
  <c r="BU150" i="80" a="1"/>
  <c r="BU150" i="80" s="1"/>
  <c r="BU147" i="80" a="1"/>
  <c r="BU147" i="80" s="1"/>
  <c r="BU169" i="80" a="1"/>
  <c r="BU169" i="80" s="1"/>
  <c r="BU194" i="80" a="1"/>
  <c r="BU194" i="80" s="1"/>
  <c r="BU182" i="80" a="1"/>
  <c r="BU182" i="80" s="1"/>
  <c r="BU178" i="80" a="1"/>
  <c r="BU178" i="80" s="1"/>
  <c r="BU135" i="80" a="1"/>
  <c r="BU135" i="80" s="1"/>
  <c r="BU162" i="80" a="1"/>
  <c r="BU162" i="80" s="1"/>
  <c r="BU179" i="80" a="1"/>
  <c r="BU179" i="80" s="1"/>
  <c r="BU138" i="80" a="1"/>
  <c r="BU138" i="80" s="1"/>
  <c r="BU108" i="80" a="1"/>
  <c r="BU108" i="80" s="1"/>
  <c r="BU196" i="80" a="1"/>
  <c r="BU196" i="80" s="1"/>
  <c r="BU157" i="80" a="1"/>
  <c r="BU157" i="80" s="1"/>
  <c r="BU119" i="80" a="1"/>
  <c r="BU119" i="80" s="1"/>
  <c r="BU96" i="80" a="1"/>
  <c r="BU96" i="80" s="1"/>
  <c r="BU132" i="80" a="1"/>
  <c r="BU132" i="80" s="1"/>
  <c r="BU123" i="80" a="1"/>
  <c r="BU123" i="80" s="1"/>
  <c r="BU117" i="80" a="1"/>
  <c r="BU117" i="80" s="1"/>
  <c r="BU94" i="80" a="1"/>
  <c r="BU94" i="80" s="1"/>
  <c r="BU163" i="80" a="1"/>
  <c r="BU163" i="80" s="1"/>
  <c r="BU137" i="80" a="1"/>
  <c r="BU137" i="80" s="1"/>
  <c r="BU161" i="80" a="1"/>
  <c r="BU161" i="80" s="1"/>
  <c r="BU110" i="80" a="1"/>
  <c r="BU110" i="80" s="1"/>
  <c r="BU160" i="80" a="1"/>
  <c r="BU160" i="80" s="1"/>
  <c r="BU134" i="80" a="1"/>
  <c r="BU134" i="80" s="1"/>
  <c r="BU111" i="80" a="1"/>
  <c r="BU111" i="80" s="1"/>
  <c r="BU133" i="80" a="1"/>
  <c r="BU133" i="80" s="1"/>
  <c r="BU159" i="80" a="1"/>
  <c r="BU159" i="80" s="1"/>
  <c r="BU129" i="80" a="1"/>
  <c r="BU129" i="80" s="1"/>
  <c r="BU131" i="80" a="1"/>
  <c r="BU131" i="80" s="1"/>
  <c r="BU98" i="80" a="1"/>
  <c r="BU98" i="80" s="1"/>
  <c r="BU87" i="80" a="1"/>
  <c r="BU87" i="80" s="1"/>
  <c r="BU84" i="80" a="1"/>
  <c r="BU84" i="80" s="1"/>
  <c r="BU82" i="80" a="1"/>
  <c r="BU82" i="80" s="1"/>
  <c r="BU80" i="80" a="1"/>
  <c r="BU80" i="80" s="1"/>
  <c r="BU78" i="80" a="1"/>
  <c r="BU78" i="80" s="1"/>
  <c r="BU76" i="80" a="1"/>
  <c r="BU76" i="80" s="1"/>
  <c r="BU72" i="80" a="1"/>
  <c r="BU72" i="80" s="1"/>
  <c r="BU69" i="80" a="1"/>
  <c r="BU69" i="80" s="1"/>
  <c r="BU114" i="80" a="1"/>
  <c r="BU114" i="80" s="1"/>
  <c r="BU103" i="80" a="1"/>
  <c r="BU103" i="80" s="1"/>
  <c r="BU42" i="80" a="1"/>
  <c r="BU42" i="80" s="1"/>
  <c r="BU85" i="80" a="1"/>
  <c r="BU85" i="80" s="1"/>
  <c r="BU79" i="80" a="1"/>
  <c r="BU79" i="80" s="1"/>
  <c r="BU66" i="80" a="1"/>
  <c r="BU66" i="80" s="1"/>
  <c r="BU65" i="80" a="1"/>
  <c r="BU65" i="80" s="1"/>
  <c r="BU112" i="80" a="1"/>
  <c r="BU112" i="80" s="1"/>
  <c r="BU100" i="80" a="1"/>
  <c r="BU100" i="80" s="1"/>
  <c r="BU102" i="80" a="1"/>
  <c r="BU102" i="80" s="1"/>
  <c r="BU71" i="80" a="1"/>
  <c r="BU71" i="80" s="1"/>
  <c r="BU125" i="80" a="1"/>
  <c r="BU125" i="80" s="1"/>
  <c r="BU43" i="80" a="1"/>
  <c r="BU43" i="80" s="1"/>
  <c r="BU50" i="80" a="1"/>
  <c r="BU50" i="80" s="1"/>
  <c r="BU49" i="80" a="1"/>
  <c r="BU49" i="80" s="1"/>
  <c r="BU41" i="80" a="1"/>
  <c r="BU41" i="80" s="1"/>
  <c r="BU32" i="80" a="1"/>
  <c r="BU32" i="80" s="1"/>
  <c r="BU54" i="80" a="1"/>
  <c r="BU54" i="80" s="1"/>
  <c r="BU48" i="80" a="1"/>
  <c r="BU48" i="80" s="1"/>
  <c r="BU46" i="80" a="1"/>
  <c r="BU46" i="80" s="1"/>
  <c r="BU37" i="80" a="1"/>
  <c r="BU37" i="80" s="1"/>
  <c r="BU88" i="80" a="1"/>
  <c r="BU88" i="80" s="1"/>
  <c r="BU68" i="80" a="1"/>
  <c r="BU68" i="80" s="1"/>
  <c r="AT5" i="80" a="1"/>
  <c r="AT5" i="80" s="1"/>
  <c r="AO6" i="80" a="1"/>
  <c r="AO6" i="80" s="1"/>
  <c r="AW6" i="80" a="1"/>
  <c r="AW6" i="80" s="1"/>
  <c r="BM6" i="80" a="1"/>
  <c r="BM6" i="80" s="1"/>
  <c r="BU6" i="80" a="1"/>
  <c r="BU6" i="80" s="1"/>
  <c r="BD7" i="80" a="1"/>
  <c r="BD7" i="80" s="1"/>
  <c r="BL7" i="80" a="1"/>
  <c r="BL7" i="80" s="1"/>
  <c r="BU7" i="80" a="1"/>
  <c r="BU7" i="80" s="1"/>
  <c r="BU8" i="80" a="1"/>
  <c r="BU8" i="80" s="1"/>
  <c r="AT9" i="80" a="1"/>
  <c r="AT9" i="80" s="1"/>
  <c r="BB10" i="80" a="1"/>
  <c r="BB10" i="80" s="1"/>
  <c r="BT10" i="80" a="1"/>
  <c r="BT10" i="80" s="1"/>
  <c r="AS11" i="80" a="1"/>
  <c r="AS11" i="80" s="1"/>
  <c r="AQ12" i="80" a="1"/>
  <c r="AQ12" i="80" s="1"/>
  <c r="AZ12" i="80" a="1"/>
  <c r="AZ12" i="80" s="1"/>
  <c r="AY14" i="80" a="1"/>
  <c r="AY14" i="80" s="1"/>
  <c r="BG14" i="80" a="1"/>
  <c r="BG14" i="80" s="1"/>
  <c r="AT16" i="80" a="1"/>
  <c r="AT16" i="80" s="1"/>
  <c r="BD16" i="80" a="1"/>
  <c r="BD16" i="80" s="1"/>
  <c r="BH17" i="80" a="1"/>
  <c r="BH17" i="80" s="1"/>
  <c r="BR17" i="80" a="1"/>
  <c r="BR17" i="80" s="1"/>
  <c r="BT19" i="80" a="1"/>
  <c r="BT19" i="80" s="1"/>
  <c r="BN19" i="80" a="1"/>
  <c r="BN19" i="80" s="1"/>
  <c r="BH19" i="80" a="1"/>
  <c r="BH19" i="80" s="1"/>
  <c r="BB19" i="80" a="1"/>
  <c r="BB19" i="80" s="1"/>
  <c r="AV19" i="80" a="1"/>
  <c r="AV19" i="80" s="1"/>
  <c r="AP19" i="80" a="1"/>
  <c r="AP19" i="80" s="1"/>
  <c r="BJ19" i="80" a="1"/>
  <c r="BJ19" i="80" s="1"/>
  <c r="AW19" i="80" a="1"/>
  <c r="AW19" i="80" s="1"/>
  <c r="BI19" i="80" a="1"/>
  <c r="BI19" i="80" s="1"/>
  <c r="AO19" i="80" a="1"/>
  <c r="AO19" i="80" s="1"/>
  <c r="BM19" i="80" a="1"/>
  <c r="BM19" i="80" s="1"/>
  <c r="AZ19" i="80" a="1"/>
  <c r="AZ19" i="80" s="1"/>
  <c r="BS19" i="80" a="1"/>
  <c r="BS19" i="80" s="1"/>
  <c r="BF19" i="80" a="1"/>
  <c r="BF19" i="80" s="1"/>
  <c r="AS19" i="80" a="1"/>
  <c r="AS19" i="80" s="1"/>
  <c r="BG19" i="80" a="1"/>
  <c r="BG19" i="80" s="1"/>
  <c r="BQ19" i="80" a="1"/>
  <c r="BQ19" i="80" s="1"/>
  <c r="AQ20" i="80" a="1"/>
  <c r="AQ20" i="80" s="1"/>
  <c r="AV21" i="80" a="1"/>
  <c r="AV21" i="80" s="1"/>
  <c r="AQ22" i="80" a="1"/>
  <c r="AQ22" i="80" s="1"/>
  <c r="BA22" i="80" a="1"/>
  <c r="BA22" i="80" s="1"/>
  <c r="BG23" i="80" a="1"/>
  <c r="BG23" i="80" s="1"/>
  <c r="AQ24" i="80" a="1"/>
  <c r="AQ24" i="80" s="1"/>
  <c r="BA24" i="80" a="1"/>
  <c r="BA24" i="80" s="1"/>
  <c r="AO26" i="80" a="1"/>
  <c r="AO26" i="80" s="1"/>
  <c r="AY26" i="80" a="1"/>
  <c r="AY26" i="80" s="1"/>
  <c r="BN27" i="80" a="1"/>
  <c r="BN27" i="80" s="1"/>
  <c r="BB28" i="80" a="1"/>
  <c r="BB28" i="80" s="1"/>
  <c r="BA29" i="80" a="1"/>
  <c r="BA29" i="80" s="1"/>
  <c r="BK29" i="80" a="1"/>
  <c r="BK29" i="80" s="1"/>
  <c r="BG30" i="80" a="1"/>
  <c r="BG30" i="80" s="1"/>
  <c r="BQ30" i="80" a="1"/>
  <c r="BQ30" i="80" s="1"/>
  <c r="AV33" i="80" a="1"/>
  <c r="AV33" i="80" s="1"/>
  <c r="AN34" i="80" a="1"/>
  <c r="AN34" i="80" s="1"/>
  <c r="BB34" i="80" a="1"/>
  <c r="BB34" i="80" s="1"/>
  <c r="BQ34" i="80" a="1"/>
  <c r="BQ34" i="80" s="1"/>
  <c r="AY35" i="80" a="1"/>
  <c r="AY35" i="80" s="1"/>
  <c r="BP35" i="80" a="1"/>
  <c r="BP35" i="80" s="1"/>
  <c r="AO36" i="80" a="1"/>
  <c r="AO36" i="80" s="1"/>
  <c r="AS37" i="80" a="1"/>
  <c r="AS37" i="80" s="1"/>
  <c r="AQ39" i="80" a="1"/>
  <c r="AQ39" i="80" s="1"/>
  <c r="BO39" i="80" a="1"/>
  <c r="BO39" i="80" s="1"/>
  <c r="BP40" i="80" a="1"/>
  <c r="BP40" i="80" s="1"/>
  <c r="BC40" i="80" a="1"/>
  <c r="BC40" i="80" s="1"/>
  <c r="AP40" i="80" a="1"/>
  <c r="AP40" i="80" s="1"/>
  <c r="BO40" i="80" a="1"/>
  <c r="BO40" i="80" s="1"/>
  <c r="BB40" i="80" a="1"/>
  <c r="BB40" i="80" s="1"/>
  <c r="AO40" i="80" a="1"/>
  <c r="AO40" i="80" s="1"/>
  <c r="BG40" i="80" a="1"/>
  <c r="BG40" i="80" s="1"/>
  <c r="AY40" i="80" a="1"/>
  <c r="AY40" i="80" s="1"/>
  <c r="BN40" i="80" a="1"/>
  <c r="BN40" i="80" s="1"/>
  <c r="BF40" i="80" a="1"/>
  <c r="BF40" i="80" s="1"/>
  <c r="AQ40" i="80" a="1"/>
  <c r="AQ40" i="80" s="1"/>
  <c r="BU40" i="80" a="1"/>
  <c r="BU40" i="80" s="1"/>
  <c r="AX40" i="80" a="1"/>
  <c r="AX40" i="80" s="1"/>
  <c r="BM40" i="80" a="1"/>
  <c r="BM40" i="80" s="1"/>
  <c r="BE40" i="80" a="1"/>
  <c r="BE40" i="80" s="1"/>
  <c r="BS40" i="80" a="1"/>
  <c r="BS40" i="80" s="1"/>
  <c r="BK40" i="80" a="1"/>
  <c r="BK40" i="80" s="1"/>
  <c r="AU40" i="80" a="1"/>
  <c r="AU40" i="80" s="1"/>
  <c r="BR40" i="80" a="1"/>
  <c r="BR40" i="80" s="1"/>
  <c r="AT40" i="80" a="1"/>
  <c r="AT40" i="80" s="1"/>
  <c r="BQ40" i="80" a="1"/>
  <c r="BQ40" i="80" s="1"/>
  <c r="BI40" i="80" a="1"/>
  <c r="BI40" i="80" s="1"/>
  <c r="BA40" i="80" a="1"/>
  <c r="BA40" i="80" s="1"/>
  <c r="AS40" i="80" a="1"/>
  <c r="AS40" i="80" s="1"/>
  <c r="BH40" i="80" a="1"/>
  <c r="BH40" i="80" s="1"/>
  <c r="AZ40" i="80" a="1"/>
  <c r="AZ40" i="80" s="1"/>
  <c r="BA52" i="80" a="1"/>
  <c r="BA52" i="80" s="1"/>
  <c r="AZ54" i="80" a="1"/>
  <c r="AZ54" i="80" s="1"/>
  <c r="AV237" i="80" a="1"/>
  <c r="AV237" i="80" s="1"/>
  <c r="AV233" i="80" a="1"/>
  <c r="AV233" i="80" s="1"/>
  <c r="AV239" i="80" a="1"/>
  <c r="AV239" i="80" s="1"/>
  <c r="AV227" i="80" a="1"/>
  <c r="AV227" i="80" s="1"/>
  <c r="AV241" i="80" a="1"/>
  <c r="AV241" i="80" s="1"/>
  <c r="AV223" i="80" a="1"/>
  <c r="AV223" i="80" s="1"/>
  <c r="AV235" i="80" a="1"/>
  <c r="AV235" i="80" s="1"/>
  <c r="AV243" i="80" a="1"/>
  <c r="AV243" i="80" s="1"/>
  <c r="AV240" i="80" a="1"/>
  <c r="AV240" i="80" s="1"/>
  <c r="AV211" i="80" a="1"/>
  <c r="AV211" i="80" s="1"/>
  <c r="AV220" i="80" a="1"/>
  <c r="AV220" i="80" s="1"/>
  <c r="AV214" i="80" a="1"/>
  <c r="AV214" i="80" s="1"/>
  <c r="AV231" i="80" a="1"/>
  <c r="AV231" i="80" s="1"/>
  <c r="AV219" i="80" a="1"/>
  <c r="AV219" i="80" s="1"/>
  <c r="AV216" i="80" a="1"/>
  <c r="AV216" i="80" s="1"/>
  <c r="AV178" i="80" a="1"/>
  <c r="AV178" i="80" s="1"/>
  <c r="AV217" i="80" a="1"/>
  <c r="AV217" i="80" s="1"/>
  <c r="AV215" i="80" a="1"/>
  <c r="AV215" i="80" s="1"/>
  <c r="AV205" i="80" a="1"/>
  <c r="AV205" i="80" s="1"/>
  <c r="AV209" i="80" a="1"/>
  <c r="AV209" i="80" s="1"/>
  <c r="AV203" i="80" a="1"/>
  <c r="AV203" i="80" s="1"/>
  <c r="AV188" i="80" a="1"/>
  <c r="AV188" i="80" s="1"/>
  <c r="AV184" i="80" a="1"/>
  <c r="AV184" i="80" s="1"/>
  <c r="AV213" i="80" a="1"/>
  <c r="AV213" i="80" s="1"/>
  <c r="AV190" i="80" a="1"/>
  <c r="AV190" i="80" s="1"/>
  <c r="AV191" i="80" a="1"/>
  <c r="AV191" i="80" s="1"/>
  <c r="AV187" i="80" a="1"/>
  <c r="AV187" i="80" s="1"/>
  <c r="AV163" i="80" a="1"/>
  <c r="AV163" i="80" s="1"/>
  <c r="AV169" i="80" a="1"/>
  <c r="AV169" i="80" s="1"/>
  <c r="AV221" i="80" a="1"/>
  <c r="AV221" i="80" s="1"/>
  <c r="AV179" i="80" a="1"/>
  <c r="AV179" i="80" s="1"/>
  <c r="AV181" i="80" a="1"/>
  <c r="AV181" i="80" s="1"/>
  <c r="AV167" i="80" a="1"/>
  <c r="AV167" i="80" s="1"/>
  <c r="AV200" i="80" a="1"/>
  <c r="AV200" i="80" s="1"/>
  <c r="AV138" i="80" a="1"/>
  <c r="AV138" i="80" s="1"/>
  <c r="AV186" i="80" a="1"/>
  <c r="AV186" i="80" s="1"/>
  <c r="AV183" i="80" a="1"/>
  <c r="AV183" i="80" s="1"/>
  <c r="AV180" i="80" a="1"/>
  <c r="AV180" i="80" s="1"/>
  <c r="AV94" i="80" a="1"/>
  <c r="AV94" i="80" s="1"/>
  <c r="AV90" i="80" a="1"/>
  <c r="AV90" i="80" s="1"/>
  <c r="AV88" i="80" a="1"/>
  <c r="AV88" i="80" s="1"/>
  <c r="AV159" i="80" a="1"/>
  <c r="AV159" i="80" s="1"/>
  <c r="AV112" i="80" a="1"/>
  <c r="AV112" i="80" s="1"/>
  <c r="AV92" i="80" a="1"/>
  <c r="AV92" i="80" s="1"/>
  <c r="AV147" i="80" a="1"/>
  <c r="AV147" i="80" s="1"/>
  <c r="AV123" i="80" a="1"/>
  <c r="AV123" i="80" s="1"/>
  <c r="AV161" i="80" a="1"/>
  <c r="AV161" i="80" s="1"/>
  <c r="AV150" i="80" a="1"/>
  <c r="AV150" i="80" s="1"/>
  <c r="AV84" i="80" a="1"/>
  <c r="AV84" i="80" s="1"/>
  <c r="AV162" i="80" a="1"/>
  <c r="AV162" i="80" s="1"/>
  <c r="AV182" i="80" a="1"/>
  <c r="AV182" i="80" s="1"/>
  <c r="AV156" i="80" a="1"/>
  <c r="AV156" i="80" s="1"/>
  <c r="AV110" i="80" a="1"/>
  <c r="AV110" i="80" s="1"/>
  <c r="AV108" i="80" a="1"/>
  <c r="AV108" i="80" s="1"/>
  <c r="AV151" i="80" a="1"/>
  <c r="AV151" i="80" s="1"/>
  <c r="AV136" i="80" a="1"/>
  <c r="AV136" i="80" s="1"/>
  <c r="AV207" i="80" a="1"/>
  <c r="AV207" i="80" s="1"/>
  <c r="AV160" i="80" a="1"/>
  <c r="AV160" i="80" s="1"/>
  <c r="AV135" i="80" a="1"/>
  <c r="AV135" i="80" s="1"/>
  <c r="AV134" i="80" a="1"/>
  <c r="AV134" i="80" s="1"/>
  <c r="AV132" i="80" a="1"/>
  <c r="AV132" i="80" s="1"/>
  <c r="AV152" i="80" a="1"/>
  <c r="AV152" i="80" s="1"/>
  <c r="AV126" i="80" a="1"/>
  <c r="AV126" i="80" s="1"/>
  <c r="AV89" i="80" a="1"/>
  <c r="AV89" i="80" s="1"/>
  <c r="AV85" i="80" a="1"/>
  <c r="AV85" i="80" s="1"/>
  <c r="AV87" i="80" a="1"/>
  <c r="AV87" i="80" s="1"/>
  <c r="AV83" i="80" a="1"/>
  <c r="AV83" i="80" s="1"/>
  <c r="AV77" i="80" a="1"/>
  <c r="AV77" i="80" s="1"/>
  <c r="AV42" i="80" a="1"/>
  <c r="AV42" i="80" s="1"/>
  <c r="AV69" i="80" a="1"/>
  <c r="AV69" i="80" s="1"/>
  <c r="AV98" i="80" a="1"/>
  <c r="AV98" i="80" s="1"/>
  <c r="AV82" i="80" a="1"/>
  <c r="AV82" i="80" s="1"/>
  <c r="AV80" i="80" a="1"/>
  <c r="AV80" i="80" s="1"/>
  <c r="AV111" i="80" a="1"/>
  <c r="AV111" i="80" s="1"/>
  <c r="AV86" i="80" a="1"/>
  <c r="AV86" i="80" s="1"/>
  <c r="AV64" i="80" a="1"/>
  <c r="AV64" i="80" s="1"/>
  <c r="AV65" i="80" a="1"/>
  <c r="AV65" i="80" s="1"/>
  <c r="AV96" i="80" a="1"/>
  <c r="AV96" i="80" s="1"/>
  <c r="AV72" i="80" a="1"/>
  <c r="AV72" i="80" s="1"/>
  <c r="AV54" i="80" a="1"/>
  <c r="AV54" i="80" s="1"/>
  <c r="AV44" i="80" a="1"/>
  <c r="AV44" i="80" s="1"/>
  <c r="AV74" i="80" a="1"/>
  <c r="AV74" i="80" s="1"/>
  <c r="AV62" i="80" a="1"/>
  <c r="AV62" i="80" s="1"/>
  <c r="AV59" i="80" a="1"/>
  <c r="AV59" i="80" s="1"/>
  <c r="AV24" i="80" a="1"/>
  <c r="AV24" i="80" s="1"/>
  <c r="AV128" i="80" a="1"/>
  <c r="AV128" i="80" s="1"/>
  <c r="AV57" i="80" a="1"/>
  <c r="AV57" i="80" s="1"/>
  <c r="AV50" i="80" a="1"/>
  <c r="AV50" i="80" s="1"/>
  <c r="AV48" i="80" a="1"/>
  <c r="AV48" i="80" s="1"/>
  <c r="AV46" i="80" a="1"/>
  <c r="AV46" i="80" s="1"/>
  <c r="AV116" i="80" a="1"/>
  <c r="AV116" i="80" s="1"/>
  <c r="AV56" i="80" a="1"/>
  <c r="AV56" i="80" s="1"/>
  <c r="AV43" i="80" a="1"/>
  <c r="AV43" i="80" s="1"/>
  <c r="AV66" i="80" a="1"/>
  <c r="AV66" i="80" s="1"/>
  <c r="BJ241" i="80" a="1"/>
  <c r="BJ241" i="80" s="1"/>
  <c r="BJ235" i="80" a="1"/>
  <c r="BJ235" i="80" s="1"/>
  <c r="BJ247" i="80" a="1"/>
  <c r="BJ247" i="80" s="1"/>
  <c r="BJ227" i="80" a="1"/>
  <c r="BJ227" i="80" s="1"/>
  <c r="BJ223" i="80" a="1"/>
  <c r="BJ223" i="80" s="1"/>
  <c r="BJ231" i="80" a="1"/>
  <c r="BJ231" i="80" s="1"/>
  <c r="BJ237" i="80" a="1"/>
  <c r="BJ237" i="80" s="1"/>
  <c r="BJ239" i="80" a="1"/>
  <c r="BJ239" i="80" s="1"/>
  <c r="BJ210" i="80" a="1"/>
  <c r="BJ210" i="80" s="1"/>
  <c r="BJ219" i="80" a="1"/>
  <c r="BJ219" i="80" s="1"/>
  <c r="BJ220" i="80" a="1"/>
  <c r="BJ220" i="80" s="1"/>
  <c r="BJ233" i="80" a="1"/>
  <c r="BJ233" i="80" s="1"/>
  <c r="BJ236" i="80" a="1"/>
  <c r="BJ236" i="80" s="1"/>
  <c r="BJ200" i="80" a="1"/>
  <c r="BJ200" i="80" s="1"/>
  <c r="BJ198" i="80" a="1"/>
  <c r="BJ198" i="80" s="1"/>
  <c r="BJ211" i="80" a="1"/>
  <c r="BJ211" i="80" s="1"/>
  <c r="BJ207" i="80" a="1"/>
  <c r="BJ207" i="80" s="1"/>
  <c r="BJ188" i="80" a="1"/>
  <c r="BJ188" i="80" s="1"/>
  <c r="BJ199" i="80" a="1"/>
  <c r="BJ199" i="80" s="1"/>
  <c r="BJ195" i="80" a="1"/>
  <c r="BJ195" i="80" s="1"/>
  <c r="BJ111" i="80" a="1"/>
  <c r="BJ111" i="80" s="1"/>
  <c r="BJ135" i="80" a="1"/>
  <c r="BJ135" i="80" s="1"/>
  <c r="BJ184" i="80" a="1"/>
  <c r="BJ184" i="80" s="1"/>
  <c r="BJ209" i="80" a="1"/>
  <c r="BJ209" i="80" s="1"/>
  <c r="BJ204" i="80" a="1"/>
  <c r="BJ204" i="80" s="1"/>
  <c r="BJ180" i="80" a="1"/>
  <c r="BJ180" i="80" s="1"/>
  <c r="BJ175" i="80" a="1"/>
  <c r="BJ175" i="80" s="1"/>
  <c r="BJ173" i="80" a="1"/>
  <c r="BJ173" i="80" s="1"/>
  <c r="BJ163" i="80" a="1"/>
  <c r="BJ163" i="80" s="1"/>
  <c r="BJ187" i="80" a="1"/>
  <c r="BJ187" i="80" s="1"/>
  <c r="BJ182" i="80" a="1"/>
  <c r="BJ182" i="80" s="1"/>
  <c r="BJ177" i="80" a="1"/>
  <c r="BJ177" i="80" s="1"/>
  <c r="BJ171" i="80" a="1"/>
  <c r="BJ171" i="80" s="1"/>
  <c r="BJ190" i="80" a="1"/>
  <c r="BJ190" i="80" s="1"/>
  <c r="BJ192" i="80" a="1"/>
  <c r="BJ192" i="80" s="1"/>
  <c r="BJ178" i="80" a="1"/>
  <c r="BJ178" i="80" s="1"/>
  <c r="BJ206" i="80" a="1"/>
  <c r="BJ206" i="80" s="1"/>
  <c r="BJ193" i="80" a="1"/>
  <c r="BJ193" i="80" s="1"/>
  <c r="BJ167" i="80" a="1"/>
  <c r="BJ167" i="80" s="1"/>
  <c r="BJ160" i="80" a="1"/>
  <c r="BJ160" i="80" s="1"/>
  <c r="BJ147" i="80" a="1"/>
  <c r="BJ147" i="80" s="1"/>
  <c r="BJ145" i="80" a="1"/>
  <c r="BJ145" i="80" s="1"/>
  <c r="BJ132" i="80" a="1"/>
  <c r="BJ132" i="80" s="1"/>
  <c r="BJ159" i="80" a="1"/>
  <c r="BJ159" i="80" s="1"/>
  <c r="BJ128" i="80" a="1"/>
  <c r="BJ128" i="80" s="1"/>
  <c r="BJ123" i="80" a="1"/>
  <c r="BJ123" i="80" s="1"/>
  <c r="BJ134" i="80" a="1"/>
  <c r="BJ134" i="80" s="1"/>
  <c r="BJ130" i="80" a="1"/>
  <c r="BJ130" i="80" s="1"/>
  <c r="BJ186" i="80" a="1"/>
  <c r="BJ186" i="80" s="1"/>
  <c r="BJ146" i="80" a="1"/>
  <c r="BJ146" i="80" s="1"/>
  <c r="BJ119" i="80" a="1"/>
  <c r="BJ119" i="80" s="1"/>
  <c r="BJ108" i="80" a="1"/>
  <c r="BJ108" i="80" s="1"/>
  <c r="BJ121" i="80" a="1"/>
  <c r="BJ121" i="80" s="1"/>
  <c r="BJ117" i="80" a="1"/>
  <c r="BJ117" i="80" s="1"/>
  <c r="BJ110" i="80" a="1"/>
  <c r="BJ110" i="80" s="1"/>
  <c r="BJ161" i="80" a="1"/>
  <c r="BJ161" i="80" s="1"/>
  <c r="BJ156" i="80" a="1"/>
  <c r="BJ156" i="80" s="1"/>
  <c r="BJ157" i="80" a="1"/>
  <c r="BJ157" i="80" s="1"/>
  <c r="BJ129" i="80" a="1"/>
  <c r="BJ129" i="80" s="1"/>
  <c r="BJ113" i="80" a="1"/>
  <c r="BJ113" i="80" s="1"/>
  <c r="BJ84" i="80" a="1"/>
  <c r="BJ84" i="80" s="1"/>
  <c r="BJ131" i="80" a="1"/>
  <c r="BJ131" i="80" s="1"/>
  <c r="BJ72" i="80" a="1"/>
  <c r="BJ72" i="80" s="1"/>
  <c r="BJ98" i="80" a="1"/>
  <c r="BJ98" i="80" s="1"/>
  <c r="BJ96" i="80" a="1"/>
  <c r="BJ96" i="80" s="1"/>
  <c r="BJ85" i="80" a="1"/>
  <c r="BJ85" i="80" s="1"/>
  <c r="BJ139" i="80" a="1"/>
  <c r="BJ139" i="80" s="1"/>
  <c r="BJ94" i="80" a="1"/>
  <c r="BJ94" i="80" s="1"/>
  <c r="BJ83" i="80" a="1"/>
  <c r="BJ83" i="80" s="1"/>
  <c r="BJ79" i="80" a="1"/>
  <c r="BJ79" i="80" s="1"/>
  <c r="BJ141" i="80" a="1"/>
  <c r="BJ141" i="80" s="1"/>
  <c r="BJ48" i="80" a="1"/>
  <c r="BJ48" i="80" s="1"/>
  <c r="BJ66" i="80" a="1"/>
  <c r="BJ66" i="80" s="1"/>
  <c r="BJ65" i="80" a="1"/>
  <c r="BJ65" i="80" s="1"/>
  <c r="BJ49" i="80" a="1"/>
  <c r="BJ49" i="80" s="1"/>
  <c r="BJ46" i="80" a="1"/>
  <c r="BJ46" i="80" s="1"/>
  <c r="BJ41" i="80" a="1"/>
  <c r="BJ41" i="80" s="1"/>
  <c r="BJ88" i="80" a="1"/>
  <c r="BJ88" i="80" s="1"/>
  <c r="BJ142" i="80" a="1"/>
  <c r="BJ142" i="80" s="1"/>
  <c r="BJ92" i="80" a="1"/>
  <c r="BJ92" i="80" s="1"/>
  <c r="BJ44" i="80" a="1"/>
  <c r="BJ44" i="80" s="1"/>
  <c r="BJ77" i="80" a="1"/>
  <c r="BJ77" i="80" s="1"/>
  <c r="BJ71" i="80" a="1"/>
  <c r="BJ71" i="80" s="1"/>
  <c r="BJ54" i="80" a="1"/>
  <c r="BJ54" i="80" s="1"/>
  <c r="BJ90" i="80" a="1"/>
  <c r="BJ90" i="80" s="1"/>
  <c r="BJ64" i="80" a="1"/>
  <c r="BJ64" i="80" s="1"/>
  <c r="BJ61" i="80" a="1"/>
  <c r="BJ61" i="80" s="1"/>
  <c r="BE6" i="80" a="1"/>
  <c r="BE6" i="80" s="1"/>
  <c r="AU7" i="80" a="1"/>
  <c r="AU7" i="80" s="1"/>
  <c r="BM7" i="80" a="1"/>
  <c r="BM7" i="80" s="1"/>
  <c r="AU8" i="80" a="1"/>
  <c r="AU8" i="80" s="1"/>
  <c r="BD8" i="80" a="1"/>
  <c r="BD8" i="80" s="1"/>
  <c r="BM8" i="80" a="1"/>
  <c r="BM8" i="80" s="1"/>
  <c r="BD9" i="80" a="1"/>
  <c r="BD9" i="80" s="1"/>
  <c r="AT10" i="80" a="1"/>
  <c r="AT10" i="80" s="1"/>
  <c r="BC10" i="80" a="1"/>
  <c r="BC10" i="80" s="1"/>
  <c r="BK10" i="80" a="1"/>
  <c r="BK10" i="80" s="1"/>
  <c r="BC11" i="80" a="1"/>
  <c r="BC11" i="80" s="1"/>
  <c r="BK11" i="80" a="1"/>
  <c r="BK11" i="80" s="1"/>
  <c r="BT11" i="80" a="1"/>
  <c r="BT11" i="80" s="1"/>
  <c r="BH12" i="80" a="1"/>
  <c r="BH12" i="80" s="1"/>
  <c r="AP13" i="80" a="1"/>
  <c r="AP13" i="80" s="1"/>
  <c r="BG13" i="80" a="1"/>
  <c r="BG13" i="80" s="1"/>
  <c r="BP13" i="80" a="1"/>
  <c r="BP13" i="80" s="1"/>
  <c r="AP14" i="80" a="1"/>
  <c r="AP14" i="80" s="1"/>
  <c r="BH14" i="80" a="1"/>
  <c r="BH14" i="80" s="1"/>
  <c r="BP14" i="80" a="1"/>
  <c r="BP14" i="80" s="1"/>
  <c r="AZ15" i="80" a="1"/>
  <c r="AZ15" i="80" s="1"/>
  <c r="BI15" i="80" a="1"/>
  <c r="BI15" i="80" s="1"/>
  <c r="BS15" i="80" a="1"/>
  <c r="BS15" i="80" s="1"/>
  <c r="BN16" i="80" a="1"/>
  <c r="BN16" i="80" s="1"/>
  <c r="AY17" i="80" a="1"/>
  <c r="AY17" i="80" s="1"/>
  <c r="AS18" i="80" a="1"/>
  <c r="AS18" i="80" s="1"/>
  <c r="BB18" i="80" a="1"/>
  <c r="BB18" i="80" s="1"/>
  <c r="AN19" i="80" a="1"/>
  <c r="AN19" i="80" s="1"/>
  <c r="AX19" i="80" a="1"/>
  <c r="AX19" i="80" s="1"/>
  <c r="BA20" i="80" a="1"/>
  <c r="BA20" i="80" s="1"/>
  <c r="BK20" i="80" a="1"/>
  <c r="BK20" i="80" s="1"/>
  <c r="BU20" i="80" a="1"/>
  <c r="BU20" i="80" s="1"/>
  <c r="BK22" i="80" a="1"/>
  <c r="BK22" i="80" s="1"/>
  <c r="BU22" i="80" a="1"/>
  <c r="BU22" i="80" s="1"/>
  <c r="BR23" i="80" a="1"/>
  <c r="BR23" i="80" s="1"/>
  <c r="BL23" i="80" a="1"/>
  <c r="BL23" i="80" s="1"/>
  <c r="BF23" i="80" a="1"/>
  <c r="BF23" i="80" s="1"/>
  <c r="AZ23" i="80" a="1"/>
  <c r="AZ23" i="80" s="1"/>
  <c r="AT23" i="80" a="1"/>
  <c r="AT23" i="80" s="1"/>
  <c r="AN23" i="80" a="1"/>
  <c r="AN23" i="80" s="1"/>
  <c r="BP23" i="80" a="1"/>
  <c r="BP23" i="80" s="1"/>
  <c r="BC23" i="80" a="1"/>
  <c r="BC23" i="80" s="1"/>
  <c r="AP23" i="80" a="1"/>
  <c r="AP23" i="80" s="1"/>
  <c r="BO23" i="80" a="1"/>
  <c r="BO23" i="80" s="1"/>
  <c r="BB23" i="80" a="1"/>
  <c r="BB23" i="80" s="1"/>
  <c r="AO23" i="80" a="1"/>
  <c r="AO23" i="80" s="1"/>
  <c r="BM23" i="80" a="1"/>
  <c r="BM23" i="80" s="1"/>
  <c r="AS23" i="80" a="1"/>
  <c r="AS23" i="80" s="1"/>
  <c r="BS23" i="80" a="1"/>
  <c r="BS23" i="80" s="1"/>
  <c r="AY23" i="80" a="1"/>
  <c r="AY23" i="80" s="1"/>
  <c r="BQ23" i="80" a="1"/>
  <c r="BQ23" i="80" s="1"/>
  <c r="BT24" i="80" a="1"/>
  <c r="BT24" i="80" s="1"/>
  <c r="BC25" i="80" a="1"/>
  <c r="BC25" i="80" s="1"/>
  <c r="BM25" i="80" a="1"/>
  <c r="BM25" i="80" s="1"/>
  <c r="BI26" i="80" a="1"/>
  <c r="BI26" i="80" s="1"/>
  <c r="BS26" i="80" a="1"/>
  <c r="BS26" i="80" s="1"/>
  <c r="AS28" i="80" a="1"/>
  <c r="AS28" i="80" s="1"/>
  <c r="AU32" i="80" a="1"/>
  <c r="AU32" i="80" s="1"/>
  <c r="BS32" i="80" a="1"/>
  <c r="BS32" i="80" s="1"/>
  <c r="BA35" i="80" a="1"/>
  <c r="BA35" i="80" s="1"/>
  <c r="AQ36" i="80" a="1"/>
  <c r="AQ36" i="80" s="1"/>
  <c r="BH36" i="80" a="1"/>
  <c r="BH36" i="80" s="1"/>
  <c r="AT37" i="80" a="1"/>
  <c r="AT37" i="80" s="1"/>
  <c r="AN40" i="80" a="1"/>
  <c r="AN40" i="80" s="1"/>
  <c r="BL40" i="80" a="1"/>
  <c r="BL40" i="80" s="1"/>
  <c r="AY44" i="80" a="1"/>
  <c r="AY44" i="80" s="1"/>
  <c r="AU46" i="80" a="1"/>
  <c r="AU46" i="80" s="1"/>
  <c r="BI52" i="80" a="1"/>
  <c r="BI52" i="80" s="1"/>
  <c r="BH55" i="80" a="1"/>
  <c r="BH55" i="80" s="1"/>
  <c r="AX239" i="80" a="1"/>
  <c r="AX239" i="80" s="1"/>
  <c r="AX227" i="80" a="1"/>
  <c r="AX227" i="80" s="1"/>
  <c r="AX223" i="80" a="1"/>
  <c r="AX223" i="80" s="1"/>
  <c r="AX241" i="80" a="1"/>
  <c r="AX241" i="80" s="1"/>
  <c r="AX235" i="80" a="1"/>
  <c r="AX235" i="80" s="1"/>
  <c r="AX247" i="80" a="1"/>
  <c r="AX247" i="80" s="1"/>
  <c r="AX231" i="80" a="1"/>
  <c r="AX231" i="80" s="1"/>
  <c r="AX237" i="80" a="1"/>
  <c r="AX237" i="80" s="1"/>
  <c r="AX200" i="80" a="1"/>
  <c r="AX200" i="80" s="1"/>
  <c r="AX220" i="80" a="1"/>
  <c r="AX220" i="80" s="1"/>
  <c r="AX219" i="80" a="1"/>
  <c r="AX219" i="80" s="1"/>
  <c r="AX213" i="80" a="1"/>
  <c r="AX213" i="80" s="1"/>
  <c r="AX209" i="80" a="1"/>
  <c r="AX209" i="80" s="1"/>
  <c r="AX206" i="80" a="1"/>
  <c r="AX206" i="80" s="1"/>
  <c r="AX215" i="80" a="1"/>
  <c r="AX215" i="80" s="1"/>
  <c r="AX211" i="80" a="1"/>
  <c r="AX211" i="80" s="1"/>
  <c r="AX188" i="80" a="1"/>
  <c r="AX188" i="80" s="1"/>
  <c r="AX210" i="80" a="1"/>
  <c r="AX210" i="80" s="1"/>
  <c r="AX198" i="80" a="1"/>
  <c r="AX198" i="80" s="1"/>
  <c r="AX196" i="80" a="1"/>
  <c r="AX196" i="80" s="1"/>
  <c r="AX194" i="80" a="1"/>
  <c r="AX194" i="80" s="1"/>
  <c r="AX135" i="80" a="1"/>
  <c r="AX135" i="80" s="1"/>
  <c r="AX193" i="80" a="1"/>
  <c r="AX193" i="80" s="1"/>
  <c r="AX184" i="80" a="1"/>
  <c r="AX184" i="80" s="1"/>
  <c r="AX195" i="80" a="1"/>
  <c r="AX195" i="80" s="1"/>
  <c r="AX182" i="80" a="1"/>
  <c r="AX182" i="80" s="1"/>
  <c r="AX161" i="80" a="1"/>
  <c r="AX161" i="80" s="1"/>
  <c r="AX160" i="80" a="1"/>
  <c r="AX160" i="80" s="1"/>
  <c r="AX159" i="80" a="1"/>
  <c r="AX159" i="80" s="1"/>
  <c r="AX183" i="80" a="1"/>
  <c r="AX183" i="80" s="1"/>
  <c r="AX173" i="80" a="1"/>
  <c r="AX173" i="80" s="1"/>
  <c r="AX145" i="80" a="1"/>
  <c r="AX145" i="80" s="1"/>
  <c r="AX171" i="80" a="1"/>
  <c r="AX171" i="80" s="1"/>
  <c r="AX119" i="80" a="1"/>
  <c r="AX119" i="80" s="1"/>
  <c r="AX84" i="80" a="1"/>
  <c r="AX84" i="80" s="1"/>
  <c r="AX110" i="80" a="1"/>
  <c r="AX110" i="80" s="1"/>
  <c r="AX108" i="80" a="1"/>
  <c r="AX108" i="80" s="1"/>
  <c r="AX157" i="80" a="1"/>
  <c r="AX157" i="80" s="1"/>
  <c r="AX137" i="80" a="1"/>
  <c r="AX137" i="80" s="1"/>
  <c r="AX132" i="80" a="1"/>
  <c r="AX132" i="80" s="1"/>
  <c r="AX98" i="80" a="1"/>
  <c r="AX98" i="80" s="1"/>
  <c r="AX134" i="80" a="1"/>
  <c r="AX134" i="80" s="1"/>
  <c r="AX178" i="80" a="1"/>
  <c r="AX178" i="80" s="1"/>
  <c r="AX130" i="80" a="1"/>
  <c r="AX130" i="80" s="1"/>
  <c r="AX111" i="80" a="1"/>
  <c r="AX111" i="80" s="1"/>
  <c r="AX163" i="80" a="1"/>
  <c r="AX163" i="80" s="1"/>
  <c r="AX128" i="80" a="1"/>
  <c r="AX128" i="80" s="1"/>
  <c r="AX116" i="80" a="1"/>
  <c r="AX116" i="80" s="1"/>
  <c r="AX172" i="80" a="1"/>
  <c r="AX172" i="80" s="1"/>
  <c r="AX174" i="80" a="1"/>
  <c r="AX174" i="80" s="1"/>
  <c r="AX77" i="80" a="1"/>
  <c r="AX77" i="80" s="1"/>
  <c r="AX147" i="80" a="1"/>
  <c r="AX147" i="80" s="1"/>
  <c r="AX80" i="80" a="1"/>
  <c r="AX80" i="80" s="1"/>
  <c r="AX96" i="80" a="1"/>
  <c r="AX96" i="80" s="1"/>
  <c r="AX101" i="80" a="1"/>
  <c r="AX101" i="80" s="1"/>
  <c r="AX76" i="80" a="1"/>
  <c r="AX76" i="80" s="1"/>
  <c r="AX72" i="80" a="1"/>
  <c r="AX72" i="80" s="1"/>
  <c r="AX94" i="80" a="1"/>
  <c r="AX94" i="80" s="1"/>
  <c r="AX85" i="80" a="1"/>
  <c r="AX85" i="80" s="1"/>
  <c r="AX54" i="80" a="1"/>
  <c r="AX54" i="80" s="1"/>
  <c r="AX44" i="80" a="1"/>
  <c r="AX44" i="80" s="1"/>
  <c r="AX32" i="80" a="1"/>
  <c r="AX32" i="80" s="1"/>
  <c r="AX31" i="80" a="1"/>
  <c r="AX31" i="80" s="1"/>
  <c r="AX30" i="80" a="1"/>
  <c r="AX30" i="80" s="1"/>
  <c r="AX90" i="80" a="1"/>
  <c r="AX90" i="80" s="1"/>
  <c r="AX83" i="80" a="1"/>
  <c r="AX83" i="80" s="1"/>
  <c r="AX123" i="80" a="1"/>
  <c r="AX123" i="80" s="1"/>
  <c r="AX79" i="80" a="1"/>
  <c r="AX79" i="80" s="1"/>
  <c r="AX42" i="80" a="1"/>
  <c r="AX42" i="80" s="1"/>
  <c r="AX29" i="80" a="1"/>
  <c r="AX29" i="80" s="1"/>
  <c r="AX24" i="80" a="1"/>
  <c r="AX24" i="80" s="1"/>
  <c r="AX50" i="80" a="1"/>
  <c r="AX50" i="80" s="1"/>
  <c r="AX139" i="80" a="1"/>
  <c r="AX139" i="80" s="1"/>
  <c r="AX88" i="80" a="1"/>
  <c r="AX88" i="80" s="1"/>
  <c r="AX48" i="80" a="1"/>
  <c r="AX48" i="80" s="1"/>
  <c r="AX46" i="80" a="1"/>
  <c r="AX46" i="80" s="1"/>
  <c r="AX43" i="80" a="1"/>
  <c r="AX43" i="80" s="1"/>
  <c r="AX41" i="80" a="1"/>
  <c r="AX41" i="80" s="1"/>
  <c r="AX12" i="80" a="1"/>
  <c r="AX12" i="80" s="1"/>
  <c r="AX66" i="80" a="1"/>
  <c r="AX66" i="80" s="1"/>
  <c r="AX92" i="80" a="1"/>
  <c r="AX92" i="80" s="1"/>
  <c r="AX65" i="80" a="1"/>
  <c r="AX65" i="80" s="1"/>
  <c r="BK243" i="80" a="1"/>
  <c r="BK243" i="80" s="1"/>
  <c r="BK241" i="80" a="1"/>
  <c r="BK241" i="80" s="1"/>
  <c r="BK246" i="80" a="1"/>
  <c r="BK246" i="80" s="1"/>
  <c r="BK235" i="80" a="1"/>
  <c r="BK235" i="80" s="1"/>
  <c r="BK220" i="80" a="1"/>
  <c r="BK220" i="80" s="1"/>
  <c r="BK219" i="80" a="1"/>
  <c r="BK219" i="80" s="1"/>
  <c r="BK227" i="80" a="1"/>
  <c r="BK227" i="80" s="1"/>
  <c r="BK225" i="80" a="1"/>
  <c r="BK225" i="80" s="1"/>
  <c r="BK223" i="80" a="1"/>
  <c r="BK223" i="80" s="1"/>
  <c r="BK231" i="80" a="1"/>
  <c r="BK231" i="80" s="1"/>
  <c r="BK237" i="80" a="1"/>
  <c r="BK237" i="80" s="1"/>
  <c r="BK245" i="80" a="1"/>
  <c r="BK245" i="80" s="1"/>
  <c r="BK239" i="80" a="1"/>
  <c r="BK239" i="80" s="1"/>
  <c r="BK233" i="80" a="1"/>
  <c r="BK233" i="80" s="1"/>
  <c r="BK222" i="80" a="1"/>
  <c r="BK222" i="80" s="1"/>
  <c r="BK218" i="80" a="1"/>
  <c r="BK218" i="80" s="1"/>
  <c r="BK211" i="80" a="1"/>
  <c r="BK211" i="80" s="1"/>
  <c r="BK200" i="80" a="1"/>
  <c r="BK200" i="80" s="1"/>
  <c r="BK221" i="80" a="1"/>
  <c r="BK221" i="80" s="1"/>
  <c r="BK203" i="80" a="1"/>
  <c r="BK203" i="80" s="1"/>
  <c r="BK214" i="80" a="1"/>
  <c r="BK214" i="80" s="1"/>
  <c r="BK162" i="80" a="1"/>
  <c r="BK162" i="80" s="1"/>
  <c r="BK192" i="80" a="1"/>
  <c r="BK192" i="80" s="1"/>
  <c r="BK210" i="80" a="1"/>
  <c r="BK210" i="80" s="1"/>
  <c r="BK188" i="80" a="1"/>
  <c r="BK188" i="80" s="1"/>
  <c r="BK186" i="80" a="1"/>
  <c r="BK186" i="80" s="1"/>
  <c r="BK205" i="80" a="1"/>
  <c r="BK205" i="80" s="1"/>
  <c r="BK209" i="80" a="1"/>
  <c r="BK209" i="80" s="1"/>
  <c r="BK206" i="80" a="1"/>
  <c r="BK206" i="80" s="1"/>
  <c r="BK135" i="80" a="1"/>
  <c r="BK135" i="80" s="1"/>
  <c r="BK184" i="80" a="1"/>
  <c r="BK184" i="80" s="1"/>
  <c r="BK173" i="80" a="1"/>
  <c r="BK173" i="80" s="1"/>
  <c r="BK182" i="80" a="1"/>
  <c r="BK182" i="80" s="1"/>
  <c r="BK183" i="80" a="1"/>
  <c r="BK183" i="80" s="1"/>
  <c r="BK178" i="80" a="1"/>
  <c r="BK178" i="80" s="1"/>
  <c r="BK172" i="80" a="1"/>
  <c r="BK172" i="80" s="1"/>
  <c r="BK169" i="80" a="1"/>
  <c r="BK169" i="80" s="1"/>
  <c r="BK165" i="80" a="1"/>
  <c r="BK165" i="80" s="1"/>
  <c r="BK191" i="80" a="1"/>
  <c r="BK191" i="80" s="1"/>
  <c r="BK167" i="80" a="1"/>
  <c r="BK167" i="80" s="1"/>
  <c r="BK150" i="80" a="1"/>
  <c r="BK150" i="80" s="1"/>
  <c r="BK145" i="80" a="1"/>
  <c r="BK145" i="80" s="1"/>
  <c r="BK84" i="80" a="1"/>
  <c r="BK84" i="80" s="1"/>
  <c r="BK147" i="80" a="1"/>
  <c r="BK147" i="80" s="1"/>
  <c r="BK132" i="80" a="1"/>
  <c r="BK132" i="80" s="1"/>
  <c r="BK159" i="80" a="1"/>
  <c r="BK159" i="80" s="1"/>
  <c r="BK128" i="80" a="1"/>
  <c r="BK128" i="80" s="1"/>
  <c r="BK123" i="80" a="1"/>
  <c r="BK123" i="80" s="1"/>
  <c r="BK137" i="80" a="1"/>
  <c r="BK137" i="80" s="1"/>
  <c r="BK130" i="80" a="1"/>
  <c r="BK130" i="80" s="1"/>
  <c r="BK134" i="80" a="1"/>
  <c r="BK134" i="80" s="1"/>
  <c r="BK108" i="80" a="1"/>
  <c r="BK108" i="80" s="1"/>
  <c r="BK66" i="80" a="1"/>
  <c r="BK66" i="80" s="1"/>
  <c r="BK54" i="80" a="1"/>
  <c r="BK54" i="80" s="1"/>
  <c r="BK87" i="80" a="1"/>
  <c r="BK87" i="80" s="1"/>
  <c r="BK110" i="80" a="1"/>
  <c r="BK110" i="80" s="1"/>
  <c r="BK98" i="80" a="1"/>
  <c r="BK98" i="80" s="1"/>
  <c r="BK166" i="80" a="1"/>
  <c r="BK166" i="80" s="1"/>
  <c r="BK161" i="80" a="1"/>
  <c r="BK161" i="80" s="1"/>
  <c r="BK157" i="80" a="1"/>
  <c r="BK157" i="80" s="1"/>
  <c r="BK113" i="80" a="1"/>
  <c r="BK113" i="80" s="1"/>
  <c r="BK133" i="80" a="1"/>
  <c r="BK133" i="80" s="1"/>
  <c r="BK158" i="80" a="1"/>
  <c r="BK158" i="80" s="1"/>
  <c r="BK138" i="80" a="1"/>
  <c r="BK138" i="80" s="1"/>
  <c r="BK111" i="80" a="1"/>
  <c r="BK111" i="80" s="1"/>
  <c r="BK65" i="80" a="1"/>
  <c r="BK65" i="80" s="1"/>
  <c r="BK125" i="80" a="1"/>
  <c r="BK125" i="80" s="1"/>
  <c r="BK80" i="80" a="1"/>
  <c r="BK80" i="80" s="1"/>
  <c r="BK78" i="80" a="1"/>
  <c r="BK78" i="80" s="1"/>
  <c r="BK72" i="80" a="1"/>
  <c r="BK72" i="80" s="1"/>
  <c r="BK86" i="80" a="1"/>
  <c r="BK86" i="80" s="1"/>
  <c r="BK76" i="80" a="1"/>
  <c r="BK76" i="80" s="1"/>
  <c r="BK96" i="80" a="1"/>
  <c r="BK96" i="80" s="1"/>
  <c r="BK94" i="80" a="1"/>
  <c r="BK94" i="80" s="1"/>
  <c r="BK79" i="80" a="1"/>
  <c r="BK79" i="80" s="1"/>
  <c r="BK69" i="80" a="1"/>
  <c r="BK69" i="80" s="1"/>
  <c r="BK77" i="80" a="1"/>
  <c r="BK77" i="80" s="1"/>
  <c r="BK143" i="80" a="1"/>
  <c r="BK143" i="80" s="1"/>
  <c r="BK118" i="80" a="1"/>
  <c r="BK118" i="80" s="1"/>
  <c r="BK92" i="80" a="1"/>
  <c r="BK92" i="80" s="1"/>
  <c r="BK90" i="80" a="1"/>
  <c r="BK90" i="80" s="1"/>
  <c r="BK88" i="80" a="1"/>
  <c r="BK88" i="80" s="1"/>
  <c r="BK101" i="80" a="1"/>
  <c r="BK101" i="80" s="1"/>
  <c r="BK30" i="80" a="1"/>
  <c r="BK30" i="80" s="1"/>
  <c r="BK24" i="80" a="1"/>
  <c r="BK24" i="80" s="1"/>
  <c r="BK75" i="80" a="1"/>
  <c r="BK75" i="80" s="1"/>
  <c r="BK33" i="80" a="1"/>
  <c r="BK33" i="80" s="1"/>
  <c r="BK57" i="80" a="1"/>
  <c r="BK57" i="80" s="1"/>
  <c r="BK42" i="80" a="1"/>
  <c r="BK42" i="80" s="1"/>
  <c r="BK12" i="80" a="1"/>
  <c r="BK12" i="80" s="1"/>
  <c r="BK50" i="80" a="1"/>
  <c r="BK50" i="80" s="1"/>
  <c r="BK48" i="80" a="1"/>
  <c r="BK48" i="80" s="1"/>
  <c r="BU5" i="80" a="1"/>
  <c r="BU5" i="80" s="1"/>
  <c r="BO5" i="80" a="1"/>
  <c r="BO5" i="80" s="1"/>
  <c r="BI5" i="80" a="1"/>
  <c r="BI5" i="80" s="1"/>
  <c r="BC5" i="80" a="1"/>
  <c r="BC5" i="80" s="1"/>
  <c r="AW5" i="80" a="1"/>
  <c r="AW5" i="80" s="1"/>
  <c r="AQ5" i="80" a="1"/>
  <c r="AQ5" i="80" s="1"/>
  <c r="BJ5" i="80" a="1"/>
  <c r="BJ5" i="80" s="1"/>
  <c r="AP5" i="80" a="1"/>
  <c r="AP5" i="80" s="1"/>
  <c r="BP5" i="80" a="1"/>
  <c r="BP5" i="80" s="1"/>
  <c r="AV5" i="80" a="1"/>
  <c r="AV5" i="80" s="1"/>
  <c r="AU5" i="80" a="1"/>
  <c r="AU5" i="80" s="1"/>
  <c r="BD5" i="80" a="1"/>
  <c r="BD5" i="80" s="1"/>
  <c r="BS5" i="80" a="1"/>
  <c r="BS5" i="80" s="1"/>
  <c r="AP6" i="80" a="1"/>
  <c r="AP6" i="80" s="1"/>
  <c r="AX6" i="80" a="1"/>
  <c r="AX6" i="80" s="1"/>
  <c r="BN6" i="80" a="1"/>
  <c r="BN6" i="80" s="1"/>
  <c r="BT7" i="80" a="1"/>
  <c r="BT7" i="80" s="1"/>
  <c r="BN7" i="80" a="1"/>
  <c r="BN7" i="80" s="1"/>
  <c r="BH7" i="80" a="1"/>
  <c r="BH7" i="80" s="1"/>
  <c r="BB7" i="80" a="1"/>
  <c r="BB7" i="80" s="1"/>
  <c r="AV7" i="80" a="1"/>
  <c r="AV7" i="80" s="1"/>
  <c r="AP7" i="80" a="1"/>
  <c r="AP7" i="80" s="1"/>
  <c r="BS7" i="80" a="1"/>
  <c r="BS7" i="80" s="1"/>
  <c r="BF7" i="80" a="1"/>
  <c r="BF7" i="80" s="1"/>
  <c r="AS7" i="80" a="1"/>
  <c r="AS7" i="80" s="1"/>
  <c r="BP7" i="80" a="1"/>
  <c r="BP7" i="80" s="1"/>
  <c r="BC7" i="80" a="1"/>
  <c r="BC7" i="80" s="1"/>
  <c r="BI7" i="80" a="1"/>
  <c r="BI7" i="80" s="1"/>
  <c r="AO7" i="80" a="1"/>
  <c r="AO7" i="80" s="1"/>
  <c r="AW7" i="80" a="1"/>
  <c r="AW7" i="80" s="1"/>
  <c r="BE7" i="80" a="1"/>
  <c r="BE7" i="80" s="1"/>
  <c r="BP8" i="80" a="1"/>
  <c r="BP8" i="80" s="1"/>
  <c r="BC8" i="80" a="1"/>
  <c r="BC8" i="80" s="1"/>
  <c r="AP8" i="80" a="1"/>
  <c r="AP8" i="80" s="1"/>
  <c r="BS8" i="80" a="1"/>
  <c r="BS8" i="80" s="1"/>
  <c r="BF8" i="80" a="1"/>
  <c r="BF8" i="80" s="1"/>
  <c r="AS8" i="80" a="1"/>
  <c r="AS8" i="80" s="1"/>
  <c r="BL8" i="80" a="1"/>
  <c r="BL8" i="80" s="1"/>
  <c r="AY8" i="80" a="1"/>
  <c r="AY8" i="80" s="1"/>
  <c r="AV8" i="80" a="1"/>
  <c r="AV8" i="80" s="1"/>
  <c r="BN8" i="80" a="1"/>
  <c r="BN8" i="80" s="1"/>
  <c r="AU10" i="80" a="1"/>
  <c r="AU10" i="80" s="1"/>
  <c r="BM10" i="80" a="1"/>
  <c r="BM10" i="80" s="1"/>
  <c r="BU10" i="80" a="1"/>
  <c r="BU10" i="80" s="1"/>
  <c r="BA12" i="80" a="1"/>
  <c r="BA12" i="80" s="1"/>
  <c r="BI12" i="80" a="1"/>
  <c r="BI12" i="80" s="1"/>
  <c r="BQ12" i="80" a="1"/>
  <c r="BQ12" i="80" s="1"/>
  <c r="AZ14" i="80" a="1"/>
  <c r="AZ14" i="80" s="1"/>
  <c r="BR14" i="80" a="1"/>
  <c r="BR14" i="80" s="1"/>
  <c r="AU16" i="80" a="1"/>
  <c r="AU16" i="80" s="1"/>
  <c r="BE16" i="80" a="1"/>
  <c r="BE16" i="80" s="1"/>
  <c r="BT17" i="80" a="1"/>
  <c r="BT17" i="80" s="1"/>
  <c r="AT18" i="80" a="1"/>
  <c r="AT18" i="80" s="1"/>
  <c r="BD18" i="80" a="1"/>
  <c r="BD18" i="80" s="1"/>
  <c r="BR19" i="80" a="1"/>
  <c r="BR19" i="80" s="1"/>
  <c r="AR20" i="80" a="1"/>
  <c r="AR20" i="80" s="1"/>
  <c r="BB20" i="80" a="1"/>
  <c r="BB20" i="80" s="1"/>
  <c r="BS21" i="80" a="1"/>
  <c r="BS21" i="80" s="1"/>
  <c r="BM21" i="80" a="1"/>
  <c r="BM21" i="80" s="1"/>
  <c r="BG21" i="80" a="1"/>
  <c r="BG21" i="80" s="1"/>
  <c r="BA21" i="80" a="1"/>
  <c r="BA21" i="80" s="1"/>
  <c r="AU21" i="80" a="1"/>
  <c r="AU21" i="80" s="1"/>
  <c r="AO21" i="80" a="1"/>
  <c r="AO21" i="80" s="1"/>
  <c r="BP21" i="80" a="1"/>
  <c r="BP21" i="80" s="1"/>
  <c r="BC21" i="80" a="1"/>
  <c r="BC21" i="80" s="1"/>
  <c r="AP21" i="80" a="1"/>
  <c r="AP21" i="80" s="1"/>
  <c r="BO21" i="80" a="1"/>
  <c r="BO21" i="80" s="1"/>
  <c r="BB21" i="80" a="1"/>
  <c r="BB21" i="80" s="1"/>
  <c r="BF21" i="80" a="1"/>
  <c r="BF21" i="80" s="1"/>
  <c r="AS21" i="80" a="1"/>
  <c r="AS21" i="80" s="1"/>
  <c r="BL21" i="80" a="1"/>
  <c r="BL21" i="80" s="1"/>
  <c r="AY21" i="80" a="1"/>
  <c r="AY21" i="80" s="1"/>
  <c r="BQ21" i="80" a="1"/>
  <c r="BQ21" i="80" s="1"/>
  <c r="BB22" i="80" a="1"/>
  <c r="BB22" i="80" s="1"/>
  <c r="BL22" i="80" a="1"/>
  <c r="BL22" i="80" s="1"/>
  <c r="AX23" i="80" a="1"/>
  <c r="AX23" i="80" s="1"/>
  <c r="BH23" i="80" a="1"/>
  <c r="BH23" i="80" s="1"/>
  <c r="AS24" i="80" a="1"/>
  <c r="AS24" i="80" s="1"/>
  <c r="BL24" i="80" a="1"/>
  <c r="BL24" i="80" s="1"/>
  <c r="AT25" i="80" a="1"/>
  <c r="AT25" i="80" s="1"/>
  <c r="AP26" i="80" a="1"/>
  <c r="AP26" i="80" s="1"/>
  <c r="AZ26" i="80" a="1"/>
  <c r="AZ26" i="80" s="1"/>
  <c r="AV27" i="80" a="1"/>
  <c r="AV27" i="80" s="1"/>
  <c r="BD28" i="80" a="1"/>
  <c r="BD28" i="80" s="1"/>
  <c r="BO28" i="80" a="1"/>
  <c r="BO28" i="80" s="1"/>
  <c r="BM29" i="80" a="1"/>
  <c r="BM29" i="80" s="1"/>
  <c r="BH30" i="80" a="1"/>
  <c r="BH30" i="80" s="1"/>
  <c r="BT32" i="80" a="1"/>
  <c r="BT32" i="80" s="1"/>
  <c r="AQ34" i="80" a="1"/>
  <c r="AQ34" i="80" s="1"/>
  <c r="BI36" i="80" a="1"/>
  <c r="BI36" i="80" s="1"/>
  <c r="AR40" i="80" a="1"/>
  <c r="AR40" i="80" s="1"/>
  <c r="BH41" i="80" a="1"/>
  <c r="BH41" i="80" s="1"/>
  <c r="AZ42" i="80" a="1"/>
  <c r="AZ42" i="80" s="1"/>
  <c r="BJ50" i="80" a="1"/>
  <c r="BJ50" i="80" s="1"/>
  <c r="BQ52" i="80" a="1"/>
  <c r="BQ52" i="80" s="1"/>
  <c r="BI54" i="80" a="1"/>
  <c r="BI54" i="80" s="1"/>
  <c r="T186" i="76"/>
  <c r="AY245" i="80" a="1"/>
  <c r="AY245" i="80" s="1"/>
  <c r="AY241" i="80" a="1"/>
  <c r="AY241" i="80" s="1"/>
  <c r="AY235" i="80" a="1"/>
  <c r="AY235" i="80" s="1"/>
  <c r="AY246" i="80" a="1"/>
  <c r="AY246" i="80" s="1"/>
  <c r="AY243" i="80" a="1"/>
  <c r="AY243" i="80" s="1"/>
  <c r="AY231" i="80" a="1"/>
  <c r="AY231" i="80" s="1"/>
  <c r="AY237" i="80" a="1"/>
  <c r="AY237" i="80" s="1"/>
  <c r="AY234" i="80" a="1"/>
  <c r="AY234" i="80" s="1"/>
  <c r="AY233" i="80" a="1"/>
  <c r="AY233" i="80" s="1"/>
  <c r="AY222" i="80" a="1"/>
  <c r="AY222" i="80" s="1"/>
  <c r="AY216" i="80" a="1"/>
  <c r="AY216" i="80" s="1"/>
  <c r="AY239" i="80" a="1"/>
  <c r="AY239" i="80" s="1"/>
  <c r="AY220" i="80" a="1"/>
  <c r="AY220" i="80" s="1"/>
  <c r="AY219" i="80" a="1"/>
  <c r="AY219" i="80" s="1"/>
  <c r="AY225" i="80" a="1"/>
  <c r="AY225" i="80" s="1"/>
  <c r="AY223" i="80" a="1"/>
  <c r="AY223" i="80" s="1"/>
  <c r="AY227" i="80" a="1"/>
  <c r="AY227" i="80" s="1"/>
  <c r="AY221" i="80" a="1"/>
  <c r="AY221" i="80" s="1"/>
  <c r="AY210" i="80" a="1"/>
  <c r="AY210" i="80" s="1"/>
  <c r="AY188" i="80" a="1"/>
  <c r="AY188" i="80" s="1"/>
  <c r="AY211" i="80" a="1"/>
  <c r="AY211" i="80" s="1"/>
  <c r="AY203" i="80" a="1"/>
  <c r="AY203" i="80" s="1"/>
  <c r="AY200" i="80" a="1"/>
  <c r="AY200" i="80" s="1"/>
  <c r="AY178" i="80" a="1"/>
  <c r="AY178" i="80" s="1"/>
  <c r="AY198" i="80" a="1"/>
  <c r="AY198" i="80" s="1"/>
  <c r="AY206" i="80" a="1"/>
  <c r="AY206" i="80" s="1"/>
  <c r="AY167" i="80" a="1"/>
  <c r="AY167" i="80" s="1"/>
  <c r="AY138" i="80" a="1"/>
  <c r="AY138" i="80" s="1"/>
  <c r="AY123" i="80" a="1"/>
  <c r="AY123" i="80" s="1"/>
  <c r="AY110" i="80" a="1"/>
  <c r="AY110" i="80" s="1"/>
  <c r="AY150" i="80" a="1"/>
  <c r="AY150" i="80" s="1"/>
  <c r="AY183" i="80" a="1"/>
  <c r="AY183" i="80" s="1"/>
  <c r="AY162" i="80" a="1"/>
  <c r="AY162" i="80" s="1"/>
  <c r="AY145" i="80" a="1"/>
  <c r="AY145" i="80" s="1"/>
  <c r="AY130" i="80" a="1"/>
  <c r="AY130" i="80" s="1"/>
  <c r="AY173" i="80" a="1"/>
  <c r="AY173" i="80" s="1"/>
  <c r="AY172" i="80" a="1"/>
  <c r="AY172" i="80" s="1"/>
  <c r="AY169" i="80" a="1"/>
  <c r="AY169" i="80" s="1"/>
  <c r="AY108" i="80" a="1"/>
  <c r="AY108" i="80" s="1"/>
  <c r="AY165" i="80" a="1"/>
  <c r="AY165" i="80" s="1"/>
  <c r="AY170" i="80" a="1"/>
  <c r="AY170" i="80" s="1"/>
  <c r="AY168" i="80" a="1"/>
  <c r="AY168" i="80" s="1"/>
  <c r="AY72" i="80" a="1"/>
  <c r="AY72" i="80" s="1"/>
  <c r="AY157" i="80" a="1"/>
  <c r="AY157" i="80" s="1"/>
  <c r="AY137" i="80" a="1"/>
  <c r="AY137" i="80" s="1"/>
  <c r="AY135" i="80" a="1"/>
  <c r="AY135" i="80" s="1"/>
  <c r="AY132" i="80" a="1"/>
  <c r="AY132" i="80" s="1"/>
  <c r="AY66" i="80" a="1"/>
  <c r="AY66" i="80" s="1"/>
  <c r="AY54" i="80" a="1"/>
  <c r="AY54" i="80" s="1"/>
  <c r="AY134" i="80" a="1"/>
  <c r="AY134" i="80" s="1"/>
  <c r="AY111" i="80" a="1"/>
  <c r="AY111" i="80" s="1"/>
  <c r="AY96" i="80" a="1"/>
  <c r="AY96" i="80" s="1"/>
  <c r="AY190" i="80" a="1"/>
  <c r="AY190" i="80" s="1"/>
  <c r="AY128" i="80" a="1"/>
  <c r="AY128" i="80" s="1"/>
  <c r="AY116" i="80" a="1"/>
  <c r="AY116" i="80" s="1"/>
  <c r="AY114" i="80" a="1"/>
  <c r="AY114" i="80" s="1"/>
  <c r="AY143" i="80" a="1"/>
  <c r="AY143" i="80" s="1"/>
  <c r="AY142" i="80" a="1"/>
  <c r="AY142" i="80" s="1"/>
  <c r="AY159" i="80" a="1"/>
  <c r="AY159" i="80" s="1"/>
  <c r="AY147" i="80" a="1"/>
  <c r="AY147" i="80" s="1"/>
  <c r="AY71" i="80" a="1"/>
  <c r="AY71" i="80" s="1"/>
  <c r="AY122" i="80" a="1"/>
  <c r="AY122" i="80" s="1"/>
  <c r="AY117" i="80" a="1"/>
  <c r="AY117" i="80" s="1"/>
  <c r="AY119" i="80" a="1"/>
  <c r="AY119" i="80" s="1"/>
  <c r="AY101" i="80" a="1"/>
  <c r="AY101" i="80" s="1"/>
  <c r="AY86" i="80" a="1"/>
  <c r="AY86" i="80" s="1"/>
  <c r="AY84" i="80" a="1"/>
  <c r="AY84" i="80" s="1"/>
  <c r="AY82" i="80" a="1"/>
  <c r="AY82" i="80" s="1"/>
  <c r="AY94" i="80" a="1"/>
  <c r="AY94" i="80" s="1"/>
  <c r="AY99" i="80" a="1"/>
  <c r="AY99" i="80" s="1"/>
  <c r="AY65" i="80" a="1"/>
  <c r="AY65" i="80" s="1"/>
  <c r="AY121" i="80" a="1"/>
  <c r="AY121" i="80" s="1"/>
  <c r="AY92" i="80" a="1"/>
  <c r="AY92" i="80" s="1"/>
  <c r="AY90" i="80" a="1"/>
  <c r="AY90" i="80" s="1"/>
  <c r="AY88" i="80" a="1"/>
  <c r="AY88" i="80" s="1"/>
  <c r="AY83" i="80" a="1"/>
  <c r="AY83" i="80" s="1"/>
  <c r="AY79" i="80" a="1"/>
  <c r="AY79" i="80" s="1"/>
  <c r="AY42" i="80" a="1"/>
  <c r="AY42" i="80" s="1"/>
  <c r="AY24" i="80" a="1"/>
  <c r="AY24" i="80" s="1"/>
  <c r="AY141" i="80" a="1"/>
  <c r="AY141" i="80" s="1"/>
  <c r="AY38" i="80" a="1"/>
  <c r="AY38" i="80" s="1"/>
  <c r="AY50" i="80" a="1"/>
  <c r="AY50" i="80" s="1"/>
  <c r="AY69" i="80" a="1"/>
  <c r="AY69" i="80" s="1"/>
  <c r="AY49" i="80" a="1"/>
  <c r="AY49" i="80" s="1"/>
  <c r="AY48" i="80" a="1"/>
  <c r="AY48" i="80" s="1"/>
  <c r="AY47" i="80" a="1"/>
  <c r="AY47" i="80" s="1"/>
  <c r="AY75" i="80" a="1"/>
  <c r="AY75" i="80" s="1"/>
  <c r="AY140" i="80" a="1"/>
  <c r="AY140" i="80" s="1"/>
  <c r="AY45" i="80" a="1"/>
  <c r="AY45" i="80" s="1"/>
  <c r="AY77" i="80" a="1"/>
  <c r="AY77" i="80" s="1"/>
  <c r="BL241" i="80" a="1"/>
  <c r="BL241" i="80" s="1"/>
  <c r="BL235" i="80" a="1"/>
  <c r="BL235" i="80" s="1"/>
  <c r="BL232" i="80" a="1"/>
  <c r="BL232" i="80" s="1"/>
  <c r="BL227" i="80" a="1"/>
  <c r="BL227" i="80" s="1"/>
  <c r="BL231" i="80" a="1"/>
  <c r="BL231" i="80" s="1"/>
  <c r="BL211" i="80" a="1"/>
  <c r="BL211" i="80" s="1"/>
  <c r="BL237" i="80" a="1"/>
  <c r="BL237" i="80" s="1"/>
  <c r="BL233" i="80" a="1"/>
  <c r="BL233" i="80" s="1"/>
  <c r="BL239" i="80" a="1"/>
  <c r="BL239" i="80" s="1"/>
  <c r="BL243" i="80" a="1"/>
  <c r="BL243" i="80" s="1"/>
  <c r="BL219" i="80" a="1"/>
  <c r="BL219" i="80" s="1"/>
  <c r="BL220" i="80" a="1"/>
  <c r="BL220" i="80" s="1"/>
  <c r="BL223" i="80" a="1"/>
  <c r="BL223" i="80" s="1"/>
  <c r="BL214" i="80" a="1"/>
  <c r="BL214" i="80" s="1"/>
  <c r="BL206" i="80" a="1"/>
  <c r="BL206" i="80" s="1"/>
  <c r="BL203" i="80" a="1"/>
  <c r="BL203" i="80" s="1"/>
  <c r="BL213" i="80" a="1"/>
  <c r="BL213" i="80" s="1"/>
  <c r="BL200" i="80" a="1"/>
  <c r="BL200" i="80" s="1"/>
  <c r="BL173" i="80" a="1"/>
  <c r="BL173" i="80" s="1"/>
  <c r="BL198" i="80" a="1"/>
  <c r="BL198" i="80" s="1"/>
  <c r="BL188" i="80" a="1"/>
  <c r="BL188" i="80" s="1"/>
  <c r="BL163" i="80" a="1"/>
  <c r="BL163" i="80" s="1"/>
  <c r="BL183" i="80" a="1"/>
  <c r="BL183" i="80" s="1"/>
  <c r="BL172" i="80" a="1"/>
  <c r="BL172" i="80" s="1"/>
  <c r="BL169" i="80" a="1"/>
  <c r="BL169" i="80" s="1"/>
  <c r="BL138" i="80" a="1"/>
  <c r="BL138" i="80" s="1"/>
  <c r="BL189" i="80" a="1"/>
  <c r="BL189" i="80" s="1"/>
  <c r="BL178" i="80" a="1"/>
  <c r="BL178" i="80" s="1"/>
  <c r="BL170" i="80" a="1"/>
  <c r="BL170" i="80" s="1"/>
  <c r="BL168" i="80" a="1"/>
  <c r="BL168" i="80" s="1"/>
  <c r="BL167" i="80" a="1"/>
  <c r="BL167" i="80" s="1"/>
  <c r="BL147" i="80" a="1"/>
  <c r="BL147" i="80" s="1"/>
  <c r="BL145" i="80" a="1"/>
  <c r="BL145" i="80" s="1"/>
  <c r="BL130" i="80" a="1"/>
  <c r="BL130" i="80" s="1"/>
  <c r="BL128" i="80" a="1"/>
  <c r="BL128" i="80" s="1"/>
  <c r="BL159" i="80" a="1"/>
  <c r="BL159" i="80" s="1"/>
  <c r="BL132" i="80" a="1"/>
  <c r="BL132" i="80" s="1"/>
  <c r="BL137" i="80" a="1"/>
  <c r="BL137" i="80" s="1"/>
  <c r="BL123" i="80" a="1"/>
  <c r="BL123" i="80" s="1"/>
  <c r="BL112" i="80" a="1"/>
  <c r="BL112" i="80" s="1"/>
  <c r="BL136" i="80" a="1"/>
  <c r="BL136" i="80" s="1"/>
  <c r="BL119" i="80" a="1"/>
  <c r="BL119" i="80" s="1"/>
  <c r="BL108" i="80" a="1"/>
  <c r="BL108" i="80" s="1"/>
  <c r="BL135" i="80" a="1"/>
  <c r="BL135" i="80" s="1"/>
  <c r="BL72" i="80" a="1"/>
  <c r="BL72" i="80" s="1"/>
  <c r="BL150" i="80" a="1"/>
  <c r="BL150" i="80" s="1"/>
  <c r="BL181" i="80" a="1"/>
  <c r="BL181" i="80" s="1"/>
  <c r="BL157" i="80" a="1"/>
  <c r="BL157" i="80" s="1"/>
  <c r="BL151" i="80" a="1"/>
  <c r="BL151" i="80" s="1"/>
  <c r="BL133" i="80" a="1"/>
  <c r="BL133" i="80" s="1"/>
  <c r="BL162" i="80" a="1"/>
  <c r="BL162" i="80" s="1"/>
  <c r="BL86" i="80" a="1"/>
  <c r="BL86" i="80" s="1"/>
  <c r="BL82" i="80" a="1"/>
  <c r="BL82" i="80" s="1"/>
  <c r="BL84" i="80" a="1"/>
  <c r="BL84" i="80" s="1"/>
  <c r="BL96" i="80" a="1"/>
  <c r="BL96" i="80" s="1"/>
  <c r="BL30" i="80" a="1"/>
  <c r="BL30" i="80" s="1"/>
  <c r="BL94" i="80" a="1"/>
  <c r="BL94" i="80" s="1"/>
  <c r="BL79" i="80" a="1"/>
  <c r="BL79" i="80" s="1"/>
  <c r="BL116" i="80" a="1"/>
  <c r="BL116" i="80" s="1"/>
  <c r="BL77" i="80" a="1"/>
  <c r="BL77" i="80" s="1"/>
  <c r="BL69" i="80" a="1"/>
  <c r="BL69" i="80" s="1"/>
  <c r="BL92" i="80" a="1"/>
  <c r="BL92" i="80" s="1"/>
  <c r="BL90" i="80" a="1"/>
  <c r="BL90" i="80" s="1"/>
  <c r="BL88" i="80" a="1"/>
  <c r="BL88" i="80" s="1"/>
  <c r="BL118" i="80" a="1"/>
  <c r="BL118" i="80" s="1"/>
  <c r="BL101" i="80" a="1"/>
  <c r="BL101" i="80" s="1"/>
  <c r="BL66" i="80" a="1"/>
  <c r="BL66" i="80" s="1"/>
  <c r="BL99" i="80" a="1"/>
  <c r="BL99" i="80" s="1"/>
  <c r="BL75" i="80" a="1"/>
  <c r="BL75" i="80" s="1"/>
  <c r="BL44" i="80" a="1"/>
  <c r="BL44" i="80" s="1"/>
  <c r="BL45" i="80" a="1"/>
  <c r="BL45" i="80" s="1"/>
  <c r="BL12" i="80" a="1"/>
  <c r="BL12" i="80" s="1"/>
  <c r="BL54" i="80" a="1"/>
  <c r="BL54" i="80" s="1"/>
  <c r="BL111" i="80" a="1"/>
  <c r="BL111" i="80" s="1"/>
  <c r="BL73" i="80" a="1"/>
  <c r="BL73" i="80" s="1"/>
  <c r="BL50" i="80" a="1"/>
  <c r="BL50" i="80" s="1"/>
  <c r="BL48" i="80" a="1"/>
  <c r="BL48" i="80" s="1"/>
  <c r="BL49" i="80" a="1"/>
  <c r="BL49" i="80" s="1"/>
  <c r="BL46" i="80" a="1"/>
  <c r="BL46" i="80" s="1"/>
  <c r="BL62" i="80" a="1"/>
  <c r="BL62" i="80" s="1"/>
  <c r="BL5" i="80" a="1"/>
  <c r="BL5" i="80" s="1"/>
  <c r="AQ6" i="80" a="1"/>
  <c r="AQ6" i="80" s="1"/>
  <c r="BG6" i="80" a="1"/>
  <c r="BG6" i="80" s="1"/>
  <c r="BO6" i="80" a="1"/>
  <c r="BO6" i="80" s="1"/>
  <c r="AN7" i="80" a="1"/>
  <c r="AN7" i="80" s="1"/>
  <c r="BY253" i="80" a="1"/>
  <c r="BY253" i="80" s="1"/>
  <c r="BY254" i="80" s="1"/>
  <c r="AN8" i="80" a="1"/>
  <c r="AN8" i="80" s="1"/>
  <c r="BS9" i="80" a="1"/>
  <c r="BS9" i="80" s="1"/>
  <c r="BM9" i="80" a="1"/>
  <c r="BM9" i="80" s="1"/>
  <c r="BG9" i="80" a="1"/>
  <c r="BG9" i="80" s="1"/>
  <c r="BA9" i="80" a="1"/>
  <c r="BA9" i="80" s="1"/>
  <c r="AU9" i="80" a="1"/>
  <c r="AU9" i="80" s="1"/>
  <c r="AO9" i="80" a="1"/>
  <c r="AO9" i="80" s="1"/>
  <c r="BL9" i="80" a="1"/>
  <c r="BL9" i="80" s="1"/>
  <c r="AY9" i="80" a="1"/>
  <c r="AY9" i="80" s="1"/>
  <c r="BI9" i="80" a="1"/>
  <c r="BI9" i="80" s="1"/>
  <c r="AV9" i="80" a="1"/>
  <c r="AV9" i="80" s="1"/>
  <c r="BO9" i="80" a="1"/>
  <c r="BO9" i="80" s="1"/>
  <c r="BB9" i="80" a="1"/>
  <c r="BB9" i="80" s="1"/>
  <c r="AW9" i="80" a="1"/>
  <c r="AW9" i="80" s="1"/>
  <c r="BE9" i="80" a="1"/>
  <c r="BE9" i="80" s="1"/>
  <c r="BN9" i="80" a="1"/>
  <c r="BN9" i="80" s="1"/>
  <c r="BD10" i="80" a="1"/>
  <c r="BD10" i="80" s="1"/>
  <c r="AU11" i="80" a="1"/>
  <c r="AU11" i="80" s="1"/>
  <c r="BD11" i="80" a="1"/>
  <c r="BD11" i="80" s="1"/>
  <c r="BM11" i="80" a="1"/>
  <c r="BM11" i="80" s="1"/>
  <c r="BU11" i="80" a="1"/>
  <c r="BU11" i="80" s="1"/>
  <c r="AS12" i="80" a="1"/>
  <c r="AS12" i="80" s="1"/>
  <c r="AQ13" i="80" a="1"/>
  <c r="AQ13" i="80" s="1"/>
  <c r="AZ13" i="80" a="1"/>
  <c r="AZ13" i="80" s="1"/>
  <c r="BI13" i="80" a="1"/>
  <c r="BI13" i="80" s="1"/>
  <c r="AR14" i="80" a="1"/>
  <c r="AR14" i="80" s="1"/>
  <c r="BI14" i="80" a="1"/>
  <c r="BI14" i="80" s="1"/>
  <c r="BU15" i="80" a="1"/>
  <c r="BU15" i="80" s="1"/>
  <c r="BF16" i="80" a="1"/>
  <c r="BF16" i="80" s="1"/>
  <c r="BO16" i="80" a="1"/>
  <c r="BO16" i="80" s="1"/>
  <c r="BA17" i="80" a="1"/>
  <c r="BA17" i="80" s="1"/>
  <c r="BK17" i="80" a="1"/>
  <c r="BK17" i="80" s="1"/>
  <c r="BN18" i="80" a="1"/>
  <c r="BN18" i="80" s="1"/>
  <c r="AY19" i="80" a="1"/>
  <c r="AY19" i="80" s="1"/>
  <c r="AS20" i="80" a="1"/>
  <c r="AS20" i="80" s="1"/>
  <c r="AN21" i="80" a="1"/>
  <c r="AN21" i="80" s="1"/>
  <c r="BH21" i="80" a="1"/>
  <c r="BH21" i="80" s="1"/>
  <c r="BI23" i="80" a="1"/>
  <c r="BI23" i="80" s="1"/>
  <c r="AT24" i="80" a="1"/>
  <c r="AT24" i="80" s="1"/>
  <c r="BM24" i="80" a="1"/>
  <c r="BM24" i="80" s="1"/>
  <c r="BU24" i="80" a="1"/>
  <c r="BU24" i="80" s="1"/>
  <c r="AU25" i="80" a="1"/>
  <c r="AU25" i="80" s="1"/>
  <c r="BD25" i="80" a="1"/>
  <c r="BD25" i="80" s="1"/>
  <c r="AQ26" i="80" a="1"/>
  <c r="AQ26" i="80" s="1"/>
  <c r="BK26" i="80" a="1"/>
  <c r="BK26" i="80" s="1"/>
  <c r="BT26" i="80" a="1"/>
  <c r="BT26" i="80" s="1"/>
  <c r="AT28" i="80" a="1"/>
  <c r="AT28" i="80" s="1"/>
  <c r="AS29" i="80" a="1"/>
  <c r="AS29" i="80" s="1"/>
  <c r="BD29" i="80" a="1"/>
  <c r="BD29" i="80" s="1"/>
  <c r="BN29" i="80" a="1"/>
  <c r="BN29" i="80" s="1"/>
  <c r="AZ30" i="80" a="1"/>
  <c r="AZ30" i="80" s="1"/>
  <c r="AV31" i="80" a="1"/>
  <c r="AV31" i="80" s="1"/>
  <c r="BS31" i="80" a="1"/>
  <c r="BS31" i="80" s="1"/>
  <c r="AV32" i="80" a="1"/>
  <c r="AV32" i="80" s="1"/>
  <c r="BI32" i="80" a="1"/>
  <c r="BI32" i="80" s="1"/>
  <c r="AY33" i="80" a="1"/>
  <c r="AY33" i="80" s="1"/>
  <c r="BM33" i="80" a="1"/>
  <c r="BM33" i="80" s="1"/>
  <c r="AR34" i="80" a="1"/>
  <c r="AR34" i="80" s="1"/>
  <c r="BF34" i="80" a="1"/>
  <c r="BF34" i="80" s="1"/>
  <c r="BT34" i="80" a="1"/>
  <c r="BT34" i="80" s="1"/>
  <c r="AT36" i="80" a="1"/>
  <c r="AT36" i="80" s="1"/>
  <c r="BK36" i="80" a="1"/>
  <c r="BK36" i="80" s="1"/>
  <c r="AW39" i="80" a="1"/>
  <c r="AW39" i="80" s="1"/>
  <c r="BU39" i="80" a="1"/>
  <c r="BU39" i="80" s="1"/>
  <c r="AZ43" i="80" a="1"/>
  <c r="AZ43" i="80" s="1"/>
  <c r="AY46" i="80" a="1"/>
  <c r="AY46" i="80" s="1"/>
  <c r="BC68" i="80" a="1"/>
  <c r="BC68" i="80" s="1"/>
  <c r="BB71" i="80" a="1"/>
  <c r="BB71" i="80" s="1"/>
  <c r="AO87" i="80" a="1"/>
  <c r="AO87" i="80" s="1"/>
  <c r="BU92" i="80" a="1"/>
  <c r="BU92" i="80" s="1"/>
  <c r="AO41" i="80" a="1"/>
  <c r="AO41" i="80" s="1"/>
  <c r="AO45" i="80" a="1"/>
  <c r="AO45" i="80" s="1"/>
  <c r="BO45" i="80" a="1"/>
  <c r="BO45" i="80" s="1"/>
  <c r="BT46" i="80" a="1"/>
  <c r="BT46" i="80" s="1"/>
  <c r="BC50" i="80" a="1"/>
  <c r="BC50" i="80" s="1"/>
  <c r="AS51" i="80" a="1"/>
  <c r="AS51" i="80" s="1"/>
  <c r="BB51" i="80" a="1"/>
  <c r="BB51" i="80" s="1"/>
  <c r="BK51" i="80" a="1"/>
  <c r="BK51" i="80" s="1"/>
  <c r="AR52" i="80" a="1"/>
  <c r="AR52" i="80" s="1"/>
  <c r="BR52" i="80" a="1"/>
  <c r="BR52" i="80" s="1"/>
  <c r="BA53" i="80" a="1"/>
  <c r="BA53" i="80" s="1"/>
  <c r="BS53" i="80" a="1"/>
  <c r="BS53" i="80" s="1"/>
  <c r="BQ55" i="80" a="1"/>
  <c r="BQ55" i="80" s="1"/>
  <c r="BK55" i="80" a="1"/>
  <c r="BK55" i="80" s="1"/>
  <c r="BE55" i="80" a="1"/>
  <c r="BE55" i="80" s="1"/>
  <c r="AY55" i="80" a="1"/>
  <c r="AY55" i="80" s="1"/>
  <c r="AS55" i="80" a="1"/>
  <c r="AS55" i="80" s="1"/>
  <c r="BU55" i="80" a="1"/>
  <c r="BU55" i="80" s="1"/>
  <c r="BN55" i="80" a="1"/>
  <c r="BN55" i="80" s="1"/>
  <c r="BG55" i="80" a="1"/>
  <c r="BG55" i="80" s="1"/>
  <c r="AZ55" i="80" a="1"/>
  <c r="AZ55" i="80" s="1"/>
  <c r="AR55" i="80" a="1"/>
  <c r="AR55" i="80" s="1"/>
  <c r="BT55" i="80" a="1"/>
  <c r="BT55" i="80" s="1"/>
  <c r="BM55" i="80" a="1"/>
  <c r="BM55" i="80" s="1"/>
  <c r="BF55" i="80" a="1"/>
  <c r="BF55" i="80" s="1"/>
  <c r="AX55" i="80" a="1"/>
  <c r="AX55" i="80" s="1"/>
  <c r="AQ55" i="80" a="1"/>
  <c r="AQ55" i="80" s="1"/>
  <c r="BS55" i="80" a="1"/>
  <c r="BS55" i="80" s="1"/>
  <c r="BL55" i="80" a="1"/>
  <c r="BL55" i="80" s="1"/>
  <c r="BD55" i="80" a="1"/>
  <c r="BD55" i="80" s="1"/>
  <c r="AW55" i="80" a="1"/>
  <c r="AW55" i="80" s="1"/>
  <c r="AP55" i="80" a="1"/>
  <c r="AP55" i="80" s="1"/>
  <c r="AT58" i="80" a="1"/>
  <c r="AT58" i="80" s="1"/>
  <c r="BP58" i="80" a="1"/>
  <c r="BP58" i="80" s="1"/>
  <c r="AT60" i="80" a="1"/>
  <c r="AT60" i="80" s="1"/>
  <c r="AP62" i="80" a="1"/>
  <c r="AP62" i="80" s="1"/>
  <c r="BC62" i="80" a="1"/>
  <c r="BC62" i="80" s="1"/>
  <c r="BP62" i="80" a="1"/>
  <c r="BP62" i="80" s="1"/>
  <c r="BE63" i="80" a="1"/>
  <c r="BE63" i="80" s="1"/>
  <c r="BR63" i="80" a="1"/>
  <c r="BR63" i="80" s="1"/>
  <c r="BR68" i="80" a="1"/>
  <c r="BR68" i="80" s="1"/>
  <c r="BL68" i="80" a="1"/>
  <c r="BL68" i="80" s="1"/>
  <c r="BF68" i="80" a="1"/>
  <c r="BF68" i="80" s="1"/>
  <c r="AZ68" i="80" a="1"/>
  <c r="AZ68" i="80" s="1"/>
  <c r="BP68" i="80" a="1"/>
  <c r="BP68" i="80" s="1"/>
  <c r="BJ68" i="80" a="1"/>
  <c r="BJ68" i="80" s="1"/>
  <c r="BD68" i="80" a="1"/>
  <c r="BD68" i="80" s="1"/>
  <c r="AX68" i="80" a="1"/>
  <c r="AX68" i="80" s="1"/>
  <c r="AR68" i="80" a="1"/>
  <c r="AR68" i="80" s="1"/>
  <c r="BT68" i="80" a="1"/>
  <c r="BT68" i="80" s="1"/>
  <c r="AV68" i="80" a="1"/>
  <c r="AV68" i="80" s="1"/>
  <c r="AO68" i="80" a="1"/>
  <c r="AO68" i="80" s="1"/>
  <c r="BS68" i="80" a="1"/>
  <c r="BS68" i="80" s="1"/>
  <c r="BK68" i="80" a="1"/>
  <c r="BK68" i="80" s="1"/>
  <c r="AU68" i="80" a="1"/>
  <c r="AU68" i="80" s="1"/>
  <c r="AN68" i="80" a="1"/>
  <c r="AN68" i="80" s="1"/>
  <c r="BI68" i="80" a="1"/>
  <c r="BI68" i="80" s="1"/>
  <c r="AT68" i="80" a="1"/>
  <c r="AT68" i="80" s="1"/>
  <c r="BQ68" i="80" a="1"/>
  <c r="BQ68" i="80" s="1"/>
  <c r="BA68" i="80" a="1"/>
  <c r="BA68" i="80" s="1"/>
  <c r="BH68" i="80" a="1"/>
  <c r="BH68" i="80" s="1"/>
  <c r="AS68" i="80" a="1"/>
  <c r="AS68" i="80" s="1"/>
  <c r="BO68" i="80" a="1"/>
  <c r="BO68" i="80" s="1"/>
  <c r="BG68" i="80" a="1"/>
  <c r="BG68" i="80" s="1"/>
  <c r="AY68" i="80" a="1"/>
  <c r="AY68" i="80" s="1"/>
  <c r="AQ68" i="80" a="1"/>
  <c r="AQ68" i="80" s="1"/>
  <c r="BE68" i="80" a="1"/>
  <c r="BE68" i="80" s="1"/>
  <c r="BP110" i="80" a="1"/>
  <c r="BP110" i="80" s="1"/>
  <c r="BP117" i="80" a="1"/>
  <c r="BP117" i="80" s="1"/>
  <c r="BT140" i="80" a="1"/>
  <c r="BT140" i="80" s="1"/>
  <c r="AQ37" i="80" a="1"/>
  <c r="AQ37" i="80" s="1"/>
  <c r="AX37" i="80" a="1"/>
  <c r="AX37" i="80" s="1"/>
  <c r="BE37" i="80" a="1"/>
  <c r="BE37" i="80" s="1"/>
  <c r="BB38" i="80" a="1"/>
  <c r="BB38" i="80" s="1"/>
  <c r="AO43" i="80" a="1"/>
  <c r="AO43" i="80" s="1"/>
  <c r="BP44" i="80" a="1"/>
  <c r="BP44" i="80" s="1"/>
  <c r="AP45" i="80" a="1"/>
  <c r="AP45" i="80" s="1"/>
  <c r="BE47" i="80" a="1"/>
  <c r="BE47" i="80" s="1"/>
  <c r="BT48" i="80" a="1"/>
  <c r="BT48" i="80" s="1"/>
  <c r="BC51" i="80" a="1"/>
  <c r="BC51" i="80" s="1"/>
  <c r="BT51" i="80" a="1"/>
  <c r="BT51" i="80" s="1"/>
  <c r="AS52" i="80" a="1"/>
  <c r="AS52" i="80" s="1"/>
  <c r="BB52" i="80" a="1"/>
  <c r="BB52" i="80" s="1"/>
  <c r="BJ52" i="80" a="1"/>
  <c r="BJ52" i="80" s="1"/>
  <c r="AS53" i="80" a="1"/>
  <c r="AS53" i="80" s="1"/>
  <c r="BB53" i="80" a="1"/>
  <c r="BB53" i="80" s="1"/>
  <c r="BK53" i="80" a="1"/>
  <c r="BK53" i="80" s="1"/>
  <c r="AN55" i="80" a="1"/>
  <c r="AN55" i="80" s="1"/>
  <c r="BI55" i="80" a="1"/>
  <c r="BI55" i="80" s="1"/>
  <c r="BP56" i="80" a="1"/>
  <c r="BP56" i="80" s="1"/>
  <c r="BJ56" i="80" a="1"/>
  <c r="BJ56" i="80" s="1"/>
  <c r="BD56" i="80" a="1"/>
  <c r="BD56" i="80" s="1"/>
  <c r="AX56" i="80" a="1"/>
  <c r="AX56" i="80" s="1"/>
  <c r="AR56" i="80" a="1"/>
  <c r="AR56" i="80" s="1"/>
  <c r="BU56" i="80" a="1"/>
  <c r="BU56" i="80" s="1"/>
  <c r="BN56" i="80" a="1"/>
  <c r="BN56" i="80" s="1"/>
  <c r="BG56" i="80" a="1"/>
  <c r="BG56" i="80" s="1"/>
  <c r="AZ56" i="80" a="1"/>
  <c r="AZ56" i="80" s="1"/>
  <c r="AS56" i="80" a="1"/>
  <c r="AS56" i="80" s="1"/>
  <c r="BT56" i="80" a="1"/>
  <c r="BT56" i="80" s="1"/>
  <c r="BM56" i="80" a="1"/>
  <c r="BM56" i="80" s="1"/>
  <c r="BF56" i="80" a="1"/>
  <c r="BF56" i="80" s="1"/>
  <c r="AY56" i="80" a="1"/>
  <c r="AY56" i="80" s="1"/>
  <c r="AQ56" i="80" a="1"/>
  <c r="AQ56" i="80" s="1"/>
  <c r="BS56" i="80" a="1"/>
  <c r="BS56" i="80" s="1"/>
  <c r="BL56" i="80" a="1"/>
  <c r="BL56" i="80" s="1"/>
  <c r="BE56" i="80" a="1"/>
  <c r="BE56" i="80" s="1"/>
  <c r="AW56" i="80" a="1"/>
  <c r="AW56" i="80" s="1"/>
  <c r="AP56" i="80" a="1"/>
  <c r="AP56" i="80" s="1"/>
  <c r="AT59" i="80" a="1"/>
  <c r="AT59" i="80" s="1"/>
  <c r="BD59" i="80" a="1"/>
  <c r="BD59" i="80" s="1"/>
  <c r="BP59" i="80" a="1"/>
  <c r="BP59" i="80" s="1"/>
  <c r="BR60" i="80" a="1"/>
  <c r="BR60" i="80" s="1"/>
  <c r="BT61" i="80" a="1"/>
  <c r="BT61" i="80" s="1"/>
  <c r="BN61" i="80" a="1"/>
  <c r="BN61" i="80" s="1"/>
  <c r="BH61" i="80" a="1"/>
  <c r="BH61" i="80" s="1"/>
  <c r="BB61" i="80" a="1"/>
  <c r="BB61" i="80" s="1"/>
  <c r="AV61" i="80" a="1"/>
  <c r="AV61" i="80" s="1"/>
  <c r="AP61" i="80" a="1"/>
  <c r="AP61" i="80" s="1"/>
  <c r="BO61" i="80" a="1"/>
  <c r="BO61" i="80" s="1"/>
  <c r="BG61" i="80" a="1"/>
  <c r="BG61" i="80" s="1"/>
  <c r="AZ61" i="80" a="1"/>
  <c r="AZ61" i="80" s="1"/>
  <c r="AS61" i="80" a="1"/>
  <c r="AS61" i="80" s="1"/>
  <c r="BU61" i="80" a="1"/>
  <c r="BU61" i="80" s="1"/>
  <c r="BM61" i="80" a="1"/>
  <c r="BM61" i="80" s="1"/>
  <c r="BF61" i="80" a="1"/>
  <c r="BF61" i="80" s="1"/>
  <c r="AY61" i="80" a="1"/>
  <c r="AY61" i="80" s="1"/>
  <c r="AR61" i="80" a="1"/>
  <c r="AR61" i="80" s="1"/>
  <c r="AX61" i="80" a="1"/>
  <c r="AX61" i="80" s="1"/>
  <c r="BK61" i="80" a="1"/>
  <c r="BK61" i="80" s="1"/>
  <c r="AV63" i="80" a="1"/>
  <c r="AV63" i="80" s="1"/>
  <c r="BI63" i="80" a="1"/>
  <c r="BI63" i="80" s="1"/>
  <c r="BR64" i="80" a="1"/>
  <c r="BR64" i="80" s="1"/>
  <c r="BL64" i="80" a="1"/>
  <c r="BL64" i="80" s="1"/>
  <c r="BF64" i="80" a="1"/>
  <c r="BF64" i="80" s="1"/>
  <c r="AZ64" i="80" a="1"/>
  <c r="AZ64" i="80" s="1"/>
  <c r="AT64" i="80" a="1"/>
  <c r="AT64" i="80" s="1"/>
  <c r="AN64" i="80" a="1"/>
  <c r="AN64" i="80" s="1"/>
  <c r="BP64" i="80" a="1"/>
  <c r="BP64" i="80" s="1"/>
  <c r="BI64" i="80" a="1"/>
  <c r="BI64" i="80" s="1"/>
  <c r="BB64" i="80" a="1"/>
  <c r="BB64" i="80" s="1"/>
  <c r="AU64" i="80" a="1"/>
  <c r="AU64" i="80" s="1"/>
  <c r="BO64" i="80" a="1"/>
  <c r="BO64" i="80" s="1"/>
  <c r="BH64" i="80" a="1"/>
  <c r="BH64" i="80" s="1"/>
  <c r="BA64" i="80" a="1"/>
  <c r="BA64" i="80" s="1"/>
  <c r="AS64" i="80" a="1"/>
  <c r="AS64" i="80" s="1"/>
  <c r="BU64" i="80" a="1"/>
  <c r="BU64" i="80" s="1"/>
  <c r="BN64" i="80" a="1"/>
  <c r="BN64" i="80" s="1"/>
  <c r="BG64" i="80" a="1"/>
  <c r="BG64" i="80" s="1"/>
  <c r="AY64" i="80" a="1"/>
  <c r="AY64" i="80" s="1"/>
  <c r="AR64" i="80" a="1"/>
  <c r="AR64" i="80" s="1"/>
  <c r="AX64" i="80" a="1"/>
  <c r="AX64" i="80" s="1"/>
  <c r="BK64" i="80" a="1"/>
  <c r="BK64" i="80" s="1"/>
  <c r="AO65" i="80" a="1"/>
  <c r="AO65" i="80" s="1"/>
  <c r="BP66" i="80" a="1"/>
  <c r="BP66" i="80" s="1"/>
  <c r="BM74" i="80" a="1"/>
  <c r="BM74" i="80" s="1"/>
  <c r="AZ74" i="80" a="1"/>
  <c r="AZ74" i="80" s="1"/>
  <c r="BS74" i="80" a="1"/>
  <c r="BS74" i="80" s="1"/>
  <c r="BF74" i="80" a="1"/>
  <c r="BF74" i="80" s="1"/>
  <c r="AS74" i="80" a="1"/>
  <c r="AS74" i="80" s="1"/>
  <c r="BR74" i="80" a="1"/>
  <c r="BR74" i="80" s="1"/>
  <c r="BE74" i="80" a="1"/>
  <c r="BE74" i="80" s="1"/>
  <c r="AX74" i="80" a="1"/>
  <c r="AX74" i="80" s="1"/>
  <c r="BK74" i="80" a="1"/>
  <c r="BK74" i="80" s="1"/>
  <c r="BD74" i="80" a="1"/>
  <c r="BD74" i="80" s="1"/>
  <c r="AQ74" i="80" a="1"/>
  <c r="AQ74" i="80" s="1"/>
  <c r="BN74" i="80" a="1"/>
  <c r="BN74" i="80" s="1"/>
  <c r="BC74" i="80" a="1"/>
  <c r="BC74" i="80" s="1"/>
  <c r="BL74" i="80" a="1"/>
  <c r="BL74" i="80" s="1"/>
  <c r="BB74" i="80" a="1"/>
  <c r="BB74" i="80" s="1"/>
  <c r="AR74" i="80" a="1"/>
  <c r="AR74" i="80" s="1"/>
  <c r="BU74" i="80" a="1"/>
  <c r="BU74" i="80" s="1"/>
  <c r="BJ74" i="80" a="1"/>
  <c r="BJ74" i="80" s="1"/>
  <c r="BA74" i="80" a="1"/>
  <c r="BA74" i="80" s="1"/>
  <c r="AP74" i="80" a="1"/>
  <c r="AP74" i="80" s="1"/>
  <c r="BT74" i="80" a="1"/>
  <c r="BT74" i="80" s="1"/>
  <c r="BI74" i="80" a="1"/>
  <c r="BI74" i="80" s="1"/>
  <c r="AY74" i="80" a="1"/>
  <c r="AY74" i="80" s="1"/>
  <c r="AO74" i="80" a="1"/>
  <c r="AO74" i="80" s="1"/>
  <c r="BQ74" i="80" a="1"/>
  <c r="BQ74" i="80" s="1"/>
  <c r="BH74" i="80" a="1"/>
  <c r="BH74" i="80" s="1"/>
  <c r="AW74" i="80" a="1"/>
  <c r="AW74" i="80" s="1"/>
  <c r="BP74" i="80" a="1"/>
  <c r="BP74" i="80" s="1"/>
  <c r="AN74" i="80" a="1"/>
  <c r="AN74" i="80" s="1"/>
  <c r="BS81" i="80" a="1"/>
  <c r="BS81" i="80" s="1"/>
  <c r="BM81" i="80" a="1"/>
  <c r="BM81" i="80" s="1"/>
  <c r="BG81" i="80" a="1"/>
  <c r="BG81" i="80" s="1"/>
  <c r="BA81" i="80" a="1"/>
  <c r="BA81" i="80" s="1"/>
  <c r="AU81" i="80" a="1"/>
  <c r="AU81" i="80" s="1"/>
  <c r="AO81" i="80" a="1"/>
  <c r="AO81" i="80" s="1"/>
  <c r="BO81" i="80" a="1"/>
  <c r="BO81" i="80" s="1"/>
  <c r="BB81" i="80" a="1"/>
  <c r="BB81" i="80" s="1"/>
  <c r="BU81" i="80" a="1"/>
  <c r="BU81" i="80" s="1"/>
  <c r="BH81" i="80" a="1"/>
  <c r="BH81" i="80" s="1"/>
  <c r="AN81" i="80" a="1"/>
  <c r="AN81" i="80" s="1"/>
  <c r="BT81" i="80" a="1"/>
  <c r="BT81" i="80" s="1"/>
  <c r="AZ81" i="80" a="1"/>
  <c r="AZ81" i="80" s="1"/>
  <c r="BF81" i="80" a="1"/>
  <c r="BF81" i="80" s="1"/>
  <c r="AS81" i="80" a="1"/>
  <c r="AS81" i="80" s="1"/>
  <c r="AW81" i="80" a="1"/>
  <c r="AW81" i="80" s="1"/>
  <c r="BP81" i="80" a="1"/>
  <c r="BP81" i="80" s="1"/>
  <c r="BE81" i="80" a="1"/>
  <c r="BE81" i="80" s="1"/>
  <c r="AV81" i="80" a="1"/>
  <c r="AV81" i="80" s="1"/>
  <c r="BN81" i="80" a="1"/>
  <c r="BN81" i="80" s="1"/>
  <c r="BD81" i="80" a="1"/>
  <c r="BD81" i="80" s="1"/>
  <c r="AT81" i="80" a="1"/>
  <c r="AT81" i="80" s="1"/>
  <c r="BL81" i="80" a="1"/>
  <c r="BL81" i="80" s="1"/>
  <c r="BC81" i="80" a="1"/>
  <c r="BC81" i="80" s="1"/>
  <c r="AR81" i="80" a="1"/>
  <c r="AR81" i="80" s="1"/>
  <c r="BK81" i="80" a="1"/>
  <c r="BK81" i="80" s="1"/>
  <c r="AQ81" i="80" a="1"/>
  <c r="AQ81" i="80" s="1"/>
  <c r="BJ81" i="80" a="1"/>
  <c r="BJ81" i="80" s="1"/>
  <c r="AY81" i="80" a="1"/>
  <c r="AY81" i="80" s="1"/>
  <c r="BR81" i="80" a="1"/>
  <c r="BR81" i="80" s="1"/>
  <c r="AP81" i="80" a="1"/>
  <c r="AP81" i="80" s="1"/>
  <c r="BU47" i="80" a="1"/>
  <c r="BU47" i="80" s="1"/>
  <c r="BO47" i="80" a="1"/>
  <c r="BO47" i="80" s="1"/>
  <c r="BI47" i="80" a="1"/>
  <c r="BI47" i="80" s="1"/>
  <c r="BC47" i="80" a="1"/>
  <c r="BC47" i="80" s="1"/>
  <c r="AW47" i="80" a="1"/>
  <c r="AW47" i="80" s="1"/>
  <c r="AQ47" i="80" a="1"/>
  <c r="AQ47" i="80" s="1"/>
  <c r="BQ47" i="80" a="1"/>
  <c r="BQ47" i="80" s="1"/>
  <c r="BD47" i="80" a="1"/>
  <c r="BD47" i="80" s="1"/>
  <c r="BP47" i="80" a="1"/>
  <c r="BP47" i="80" s="1"/>
  <c r="AV47" i="80" a="1"/>
  <c r="AV47" i="80" s="1"/>
  <c r="BH47" i="80" a="1"/>
  <c r="BH47" i="80" s="1"/>
  <c r="AU47" i="80" a="1"/>
  <c r="AU47" i="80" s="1"/>
  <c r="BN50" i="80" a="1"/>
  <c r="BN50" i="80" s="1"/>
  <c r="AT51" i="80" a="1"/>
  <c r="AT51" i="80" s="1"/>
  <c r="BD51" i="80" a="1"/>
  <c r="BD51" i="80" s="1"/>
  <c r="BL51" i="80" a="1"/>
  <c r="BL51" i="80" s="1"/>
  <c r="AT52" i="80" a="1"/>
  <c r="AT52" i="80" s="1"/>
  <c r="BC53" i="80" a="1"/>
  <c r="BC53" i="80" s="1"/>
  <c r="BT53" i="80" a="1"/>
  <c r="BT53" i="80" s="1"/>
  <c r="AU58" i="80" a="1"/>
  <c r="AU58" i="80" s="1"/>
  <c r="BG58" i="80" a="1"/>
  <c r="BG58" i="80" s="1"/>
  <c r="BQ58" i="80" a="1"/>
  <c r="BQ58" i="80" s="1"/>
  <c r="BF59" i="80" a="1"/>
  <c r="BF59" i="80" s="1"/>
  <c r="AU60" i="80" a="1"/>
  <c r="AU60" i="80" s="1"/>
  <c r="BI60" i="80" a="1"/>
  <c r="BI60" i="80" s="1"/>
  <c r="AQ62" i="80" a="1"/>
  <c r="AQ62" i="80" s="1"/>
  <c r="BD62" i="80" a="1"/>
  <c r="BD62" i="80" s="1"/>
  <c r="BQ62" i="80" a="1"/>
  <c r="BQ62" i="80" s="1"/>
  <c r="BT63" i="80" a="1"/>
  <c r="BT63" i="80" s="1"/>
  <c r="BQ67" i="80" a="1"/>
  <c r="BQ67" i="80" s="1"/>
  <c r="BK67" i="80" a="1"/>
  <c r="BK67" i="80" s="1"/>
  <c r="BE67" i="80" a="1"/>
  <c r="BE67" i="80" s="1"/>
  <c r="AY67" i="80" a="1"/>
  <c r="AY67" i="80" s="1"/>
  <c r="AS67" i="80" a="1"/>
  <c r="AS67" i="80" s="1"/>
  <c r="BR67" i="80" a="1"/>
  <c r="BR67" i="80" s="1"/>
  <c r="BJ67" i="80" a="1"/>
  <c r="BJ67" i="80" s="1"/>
  <c r="BC67" i="80" a="1"/>
  <c r="BC67" i="80" s="1"/>
  <c r="AV67" i="80" a="1"/>
  <c r="AV67" i="80" s="1"/>
  <c r="AO67" i="80" a="1"/>
  <c r="AO67" i="80" s="1"/>
  <c r="BP67" i="80" a="1"/>
  <c r="BP67" i="80" s="1"/>
  <c r="BI67" i="80" a="1"/>
  <c r="BI67" i="80" s="1"/>
  <c r="BB67" i="80" a="1"/>
  <c r="BB67" i="80" s="1"/>
  <c r="AU67" i="80" a="1"/>
  <c r="AU67" i="80" s="1"/>
  <c r="AN67" i="80" a="1"/>
  <c r="AN67" i="80" s="1"/>
  <c r="BO67" i="80" a="1"/>
  <c r="BO67" i="80" s="1"/>
  <c r="BH67" i="80" a="1"/>
  <c r="BH67" i="80" s="1"/>
  <c r="BA67" i="80" a="1"/>
  <c r="BA67" i="80" s="1"/>
  <c r="AT67" i="80" a="1"/>
  <c r="AT67" i="80" s="1"/>
  <c r="BU67" i="80" a="1"/>
  <c r="BU67" i="80" s="1"/>
  <c r="BN67" i="80" a="1"/>
  <c r="BN67" i="80" s="1"/>
  <c r="BG67" i="80" a="1"/>
  <c r="BG67" i="80" s="1"/>
  <c r="AZ67" i="80" a="1"/>
  <c r="AZ67" i="80" s="1"/>
  <c r="AR67" i="80" a="1"/>
  <c r="AR67" i="80" s="1"/>
  <c r="BT67" i="80" a="1"/>
  <c r="BT67" i="80" s="1"/>
  <c r="BM67" i="80" a="1"/>
  <c r="BM67" i="80" s="1"/>
  <c r="BF67" i="80" a="1"/>
  <c r="BF67" i="80" s="1"/>
  <c r="AX67" i="80" a="1"/>
  <c r="AX67" i="80" s="1"/>
  <c r="AQ67" i="80" a="1"/>
  <c r="AQ67" i="80" s="1"/>
  <c r="BD70" i="80" a="1"/>
  <c r="BD70" i="80" s="1"/>
  <c r="BC80" i="80" a="1"/>
  <c r="BC80" i="80" s="1"/>
  <c r="BS93" i="80" a="1"/>
  <c r="BS93" i="80" s="1"/>
  <c r="BM93" i="80" a="1"/>
  <c r="BM93" i="80" s="1"/>
  <c r="BG93" i="80" a="1"/>
  <c r="BG93" i="80" s="1"/>
  <c r="BA93" i="80" a="1"/>
  <c r="BA93" i="80" s="1"/>
  <c r="AU93" i="80" a="1"/>
  <c r="AU93" i="80" s="1"/>
  <c r="AO93" i="80" a="1"/>
  <c r="AO93" i="80" s="1"/>
  <c r="BL93" i="80" a="1"/>
  <c r="BL93" i="80" s="1"/>
  <c r="AY93" i="80" a="1"/>
  <c r="AY93" i="80" s="1"/>
  <c r="BR93" i="80" a="1"/>
  <c r="BR93" i="80" s="1"/>
  <c r="BE93" i="80" a="1"/>
  <c r="BE93" i="80" s="1"/>
  <c r="AR93" i="80" a="1"/>
  <c r="AR93" i="80" s="1"/>
  <c r="BQ93" i="80" a="1"/>
  <c r="BQ93" i="80" s="1"/>
  <c r="BD93" i="80" a="1"/>
  <c r="BD93" i="80" s="1"/>
  <c r="AQ93" i="80" a="1"/>
  <c r="AQ93" i="80" s="1"/>
  <c r="BJ93" i="80" a="1"/>
  <c r="BJ93" i="80" s="1"/>
  <c r="AW93" i="80" a="1"/>
  <c r="AW93" i="80" s="1"/>
  <c r="BP93" i="80" a="1"/>
  <c r="BP93" i="80" s="1"/>
  <c r="BC93" i="80" a="1"/>
  <c r="BC93" i="80" s="1"/>
  <c r="AP93" i="80" a="1"/>
  <c r="AP93" i="80" s="1"/>
  <c r="BT93" i="80" a="1"/>
  <c r="BT93" i="80" s="1"/>
  <c r="BH93" i="80" a="1"/>
  <c r="BH93" i="80" s="1"/>
  <c r="AV93" i="80" a="1"/>
  <c r="AV93" i="80" s="1"/>
  <c r="BF93" i="80" a="1"/>
  <c r="BF93" i="80" s="1"/>
  <c r="AT93" i="80" a="1"/>
  <c r="AT93" i="80" s="1"/>
  <c r="BO93" i="80" a="1"/>
  <c r="BO93" i="80" s="1"/>
  <c r="AS93" i="80" a="1"/>
  <c r="AS93" i="80" s="1"/>
  <c r="BN93" i="80" a="1"/>
  <c r="BN93" i="80" s="1"/>
  <c r="BB93" i="80" a="1"/>
  <c r="BB93" i="80" s="1"/>
  <c r="BK93" i="80" a="1"/>
  <c r="BK93" i="80" s="1"/>
  <c r="AZ93" i="80" a="1"/>
  <c r="AZ93" i="80" s="1"/>
  <c r="AN93" i="80" a="1"/>
  <c r="AN93" i="80" s="1"/>
  <c r="AO219" i="80" a="1"/>
  <c r="AO219" i="80" s="1"/>
  <c r="AO242" i="80" a="1"/>
  <c r="AO242" i="80" s="1"/>
  <c r="AO241" i="80" a="1"/>
  <c r="AO241" i="80" s="1"/>
  <c r="AO243" i="80" a="1"/>
  <c r="AO243" i="80" s="1"/>
  <c r="AO235" i="80" a="1"/>
  <c r="AO235" i="80" s="1"/>
  <c r="AO227" i="80" a="1"/>
  <c r="AO227" i="80" s="1"/>
  <c r="AO223" i="80" a="1"/>
  <c r="AO223" i="80" s="1"/>
  <c r="AO231" i="80" a="1"/>
  <c r="AO231" i="80" s="1"/>
  <c r="AO237" i="80" a="1"/>
  <c r="AO237" i="80" s="1"/>
  <c r="AO233" i="80" a="1"/>
  <c r="AO233" i="80" s="1"/>
  <c r="AO221" i="80" a="1"/>
  <c r="AO221" i="80" s="1"/>
  <c r="AO239" i="80" a="1"/>
  <c r="AO239" i="80" s="1"/>
  <c r="AO200" i="80" a="1"/>
  <c r="AO200" i="80" s="1"/>
  <c r="AO159" i="80" a="1"/>
  <c r="AO159" i="80" s="1"/>
  <c r="AO206" i="80" a="1"/>
  <c r="AO206" i="80" s="1"/>
  <c r="AO178" i="80" a="1"/>
  <c r="AO178" i="80" s="1"/>
  <c r="AO214" i="80" a="1"/>
  <c r="AO214" i="80" s="1"/>
  <c r="AO213" i="80" a="1"/>
  <c r="AO213" i="80" s="1"/>
  <c r="AO211" i="80" a="1"/>
  <c r="AO211" i="80" s="1"/>
  <c r="AO209" i="80" a="1"/>
  <c r="AO209" i="80" s="1"/>
  <c r="AO217" i="80" a="1"/>
  <c r="AO217" i="80" s="1"/>
  <c r="AO203" i="80" a="1"/>
  <c r="AO203" i="80" s="1"/>
  <c r="AO218" i="80" a="1"/>
  <c r="AO218" i="80" s="1"/>
  <c r="AO210" i="80" a="1"/>
  <c r="AO210" i="80" s="1"/>
  <c r="AO215" i="80" a="1"/>
  <c r="AO215" i="80" s="1"/>
  <c r="AO188" i="80" a="1"/>
  <c r="AO188" i="80" s="1"/>
  <c r="AO169" i="80" a="1"/>
  <c r="AO169" i="80" s="1"/>
  <c r="AO147" i="80" a="1"/>
  <c r="AO147" i="80" s="1"/>
  <c r="AO184" i="80" a="1"/>
  <c r="AO184" i="80" s="1"/>
  <c r="AO190" i="80" a="1"/>
  <c r="AO190" i="80" s="1"/>
  <c r="AO186" i="80" a="1"/>
  <c r="AO186" i="80" s="1"/>
  <c r="AO111" i="80" a="1"/>
  <c r="AO111" i="80" s="1"/>
  <c r="AO191" i="80" a="1"/>
  <c r="AO191" i="80" s="1"/>
  <c r="AO187" i="80" a="1"/>
  <c r="AO187" i="80" s="1"/>
  <c r="AO194" i="80" a="1"/>
  <c r="AO194" i="80" s="1"/>
  <c r="AO182" i="80" a="1"/>
  <c r="AO182" i="80" s="1"/>
  <c r="AO180" i="80" a="1"/>
  <c r="AO180" i="80" s="1"/>
  <c r="AO198" i="80" a="1"/>
  <c r="AO198" i="80" s="1"/>
  <c r="AO173" i="80" a="1"/>
  <c r="AO173" i="80" s="1"/>
  <c r="AO160" i="80" a="1"/>
  <c r="AO160" i="80" s="1"/>
  <c r="AO157" i="80" a="1"/>
  <c r="AO157" i="80" s="1"/>
  <c r="AO138" i="80" a="1"/>
  <c r="AO138" i="80" s="1"/>
  <c r="AO123" i="80" a="1"/>
  <c r="AO123" i="80" s="1"/>
  <c r="AO112" i="80" a="1"/>
  <c r="AO112" i="80" s="1"/>
  <c r="AO96" i="80" a="1"/>
  <c r="AO96" i="80" s="1"/>
  <c r="AO79" i="80" a="1"/>
  <c r="AO79" i="80" s="1"/>
  <c r="AO77" i="80" a="1"/>
  <c r="AO77" i="80" s="1"/>
  <c r="AO171" i="80" a="1"/>
  <c r="AO171" i="80" s="1"/>
  <c r="AO94" i="80" a="1"/>
  <c r="AO94" i="80" s="1"/>
  <c r="AO92" i="80" a="1"/>
  <c r="AO92" i="80" s="1"/>
  <c r="AO90" i="80" a="1"/>
  <c r="AO90" i="80" s="1"/>
  <c r="AO88" i="80" a="1"/>
  <c r="AO88" i="80" s="1"/>
  <c r="AO177" i="80" a="1"/>
  <c r="AO177" i="80" s="1"/>
  <c r="AO119" i="80" a="1"/>
  <c r="AO119" i="80" s="1"/>
  <c r="AO101" i="80" a="1"/>
  <c r="AO101" i="80" s="1"/>
  <c r="AO158" i="80" a="1"/>
  <c r="AO158" i="80" s="1"/>
  <c r="AO135" i="80" a="1"/>
  <c r="AO135" i="80" s="1"/>
  <c r="AO168" i="80" a="1"/>
  <c r="AO168" i="80" s="1"/>
  <c r="AO196" i="80" a="1"/>
  <c r="AO196" i="80" s="1"/>
  <c r="AO170" i="80" a="1"/>
  <c r="AO170" i="80" s="1"/>
  <c r="AO110" i="80" a="1"/>
  <c r="AO110" i="80" s="1"/>
  <c r="AO161" i="80" a="1"/>
  <c r="AO161" i="80" s="1"/>
  <c r="AO162" i="80" a="1"/>
  <c r="AO162" i="80" s="1"/>
  <c r="AO150" i="80" a="1"/>
  <c r="AO150" i="80" s="1"/>
  <c r="AO116" i="80" a="1"/>
  <c r="AO116" i="80" s="1"/>
  <c r="AO143" i="80" a="1"/>
  <c r="AO143" i="80" s="1"/>
  <c r="AO98" i="80" a="1"/>
  <c r="AO98" i="80" s="1"/>
  <c r="AO114" i="80" a="1"/>
  <c r="AO114" i="80" s="1"/>
  <c r="AO71" i="80" a="1"/>
  <c r="AO71" i="80" s="1"/>
  <c r="AO102" i="80" a="1"/>
  <c r="AO102" i="80" s="1"/>
  <c r="AO80" i="80" a="1"/>
  <c r="AO80" i="80" s="1"/>
  <c r="AO84" i="80" a="1"/>
  <c r="AO84" i="80" s="1"/>
  <c r="AO69" i="80" a="1"/>
  <c r="AO69" i="80" s="1"/>
  <c r="AO76" i="80" a="1"/>
  <c r="AO76" i="80" s="1"/>
  <c r="AO72" i="80" a="1"/>
  <c r="AO72" i="80" s="1"/>
  <c r="AO172" i="80" a="1"/>
  <c r="AO172" i="80" s="1"/>
  <c r="AO91" i="80" a="1"/>
  <c r="AO91" i="80" s="1"/>
  <c r="AO89" i="80" a="1"/>
  <c r="AO89" i="80" s="1"/>
  <c r="BB235" i="80" a="1"/>
  <c r="BB235" i="80" s="1"/>
  <c r="BB243" i="80" a="1"/>
  <c r="BB243" i="80" s="1"/>
  <c r="BB231" i="80" a="1"/>
  <c r="BB231" i="80" s="1"/>
  <c r="BB237" i="80" a="1"/>
  <c r="BB237" i="80" s="1"/>
  <c r="BB227" i="80" a="1"/>
  <c r="BB227" i="80" s="1"/>
  <c r="BB233" i="80" a="1"/>
  <c r="BB233" i="80" s="1"/>
  <c r="BB239" i="80" a="1"/>
  <c r="BB239" i="80" s="1"/>
  <c r="BB229" i="80" a="1"/>
  <c r="BB229" i="80" s="1"/>
  <c r="BB223" i="80" a="1"/>
  <c r="BB223" i="80" s="1"/>
  <c r="BB211" i="80" a="1"/>
  <c r="BB211" i="80" s="1"/>
  <c r="BB241" i="80" a="1"/>
  <c r="BB241" i="80" s="1"/>
  <c r="BB200" i="80" a="1"/>
  <c r="BB200" i="80" s="1"/>
  <c r="BB178" i="80" a="1"/>
  <c r="BB178" i="80" s="1"/>
  <c r="BB198" i="80" a="1"/>
  <c r="BB198" i="80" s="1"/>
  <c r="BB194" i="80" a="1"/>
  <c r="BB194" i="80" s="1"/>
  <c r="BB214" i="80" a="1"/>
  <c r="BB214" i="80" s="1"/>
  <c r="BB192" i="80" a="1"/>
  <c r="BB192" i="80" s="1"/>
  <c r="BB205" i="80" a="1"/>
  <c r="BB205" i="80" s="1"/>
  <c r="BB209" i="80" a="1"/>
  <c r="BB209" i="80" s="1"/>
  <c r="BB188" i="80" a="1"/>
  <c r="BB188" i="80" s="1"/>
  <c r="BB147" i="80" a="1"/>
  <c r="BB147" i="80" s="1"/>
  <c r="BB203" i="80" a="1"/>
  <c r="BB203" i="80" s="1"/>
  <c r="BB162" i="80" a="1"/>
  <c r="BB162" i="80" s="1"/>
  <c r="BB159" i="80" a="1"/>
  <c r="BB159" i="80" s="1"/>
  <c r="BB145" i="80" a="1"/>
  <c r="BB145" i="80" s="1"/>
  <c r="BB182" i="80" a="1"/>
  <c r="BB182" i="80" s="1"/>
  <c r="BB111" i="80" a="1"/>
  <c r="BB111" i="80" s="1"/>
  <c r="BB186" i="80" a="1"/>
  <c r="BB186" i="80" s="1"/>
  <c r="BB175" i="80" a="1"/>
  <c r="BB175" i="80" s="1"/>
  <c r="BB172" i="80" a="1"/>
  <c r="BB172" i="80" s="1"/>
  <c r="BB171" i="80" a="1"/>
  <c r="BB171" i="80" s="1"/>
  <c r="BB163" i="80" a="1"/>
  <c r="BB163" i="80" s="1"/>
  <c r="BB177" i="80" a="1"/>
  <c r="BB177" i="80" s="1"/>
  <c r="BB170" i="80" a="1"/>
  <c r="BB170" i="80" s="1"/>
  <c r="BB168" i="80" a="1"/>
  <c r="BB168" i="80" s="1"/>
  <c r="BB165" i="80" a="1"/>
  <c r="BB165" i="80" s="1"/>
  <c r="BB169" i="80" a="1"/>
  <c r="BB169" i="80" s="1"/>
  <c r="BB167" i="80" a="1"/>
  <c r="BB167" i="80" s="1"/>
  <c r="BB96" i="80" a="1"/>
  <c r="BB96" i="80" s="1"/>
  <c r="BB77" i="80" a="1"/>
  <c r="BB77" i="80" s="1"/>
  <c r="BB150" i="80" a="1"/>
  <c r="BB150" i="80" s="1"/>
  <c r="BB135" i="80" a="1"/>
  <c r="BB135" i="80" s="1"/>
  <c r="BB116" i="80" a="1"/>
  <c r="BB116" i="80" s="1"/>
  <c r="BB94" i="80" a="1"/>
  <c r="BB94" i="80" s="1"/>
  <c r="BB90" i="80" a="1"/>
  <c r="BB90" i="80" s="1"/>
  <c r="BB88" i="80" a="1"/>
  <c r="BB88" i="80" s="1"/>
  <c r="BB101" i="80" a="1"/>
  <c r="BB101" i="80" s="1"/>
  <c r="BB151" i="80" a="1"/>
  <c r="BB151" i="80" s="1"/>
  <c r="BB112" i="80" a="1"/>
  <c r="BB112" i="80" s="1"/>
  <c r="BB123" i="80" a="1"/>
  <c r="BB123" i="80" s="1"/>
  <c r="BB122" i="80" a="1"/>
  <c r="BB122" i="80" s="1"/>
  <c r="BB181" i="80" a="1"/>
  <c r="BB181" i="80" s="1"/>
  <c r="BB152" i="80" a="1"/>
  <c r="BB152" i="80" s="1"/>
  <c r="BB117" i="80" a="1"/>
  <c r="BB117" i="80" s="1"/>
  <c r="BB121" i="80" a="1"/>
  <c r="BB121" i="80" s="1"/>
  <c r="BB115" i="80" a="1"/>
  <c r="BB115" i="80" s="1"/>
  <c r="BB108" i="80" a="1"/>
  <c r="BB108" i="80" s="1"/>
  <c r="BB153" i="80" a="1"/>
  <c r="BB153" i="80" s="1"/>
  <c r="BB144" i="80" a="1"/>
  <c r="BB144" i="80" s="1"/>
  <c r="BB138" i="80" a="1"/>
  <c r="BB138" i="80" s="1"/>
  <c r="BB131" i="80" a="1"/>
  <c r="BB131" i="80" s="1"/>
  <c r="BB84" i="80" a="1"/>
  <c r="BB84" i="80" s="1"/>
  <c r="BB82" i="80" a="1"/>
  <c r="BB82" i="80" s="1"/>
  <c r="BB80" i="80" a="1"/>
  <c r="BB80" i="80" s="1"/>
  <c r="BB78" i="80" a="1"/>
  <c r="BB78" i="80" s="1"/>
  <c r="BB148" i="80" a="1"/>
  <c r="BB148" i="80" s="1"/>
  <c r="BB110" i="80" a="1"/>
  <c r="BB110" i="80" s="1"/>
  <c r="BB98" i="80" a="1"/>
  <c r="BB98" i="80" s="1"/>
  <c r="BB72" i="80" a="1"/>
  <c r="BB72" i="80" s="1"/>
  <c r="BB65" i="80" a="1"/>
  <c r="BB65" i="80" s="1"/>
  <c r="BB113" i="80" a="1"/>
  <c r="BB113" i="80" s="1"/>
  <c r="BB85" i="80" a="1"/>
  <c r="BB85" i="80" s="1"/>
  <c r="BB92" i="80" a="1"/>
  <c r="BB92" i="80" s="1"/>
  <c r="BB69" i="80" a="1"/>
  <c r="BB69" i="80" s="1"/>
  <c r="BB100" i="80" a="1"/>
  <c r="BB100" i="80" s="1"/>
  <c r="BB87" i="80" a="1"/>
  <c r="BB87" i="80" s="1"/>
  <c r="BO243" i="80" a="1"/>
  <c r="BO243" i="80" s="1"/>
  <c r="BO231" i="80" a="1"/>
  <c r="BO231" i="80" s="1"/>
  <c r="BO237" i="80" a="1"/>
  <c r="BO237" i="80" s="1"/>
  <c r="BO239" i="80" a="1"/>
  <c r="BO239" i="80" s="1"/>
  <c r="BO219" i="80" a="1"/>
  <c r="BO219" i="80" s="1"/>
  <c r="BO241" i="80" a="1"/>
  <c r="BO241" i="80" s="1"/>
  <c r="BO227" i="80" a="1"/>
  <c r="BO227" i="80" s="1"/>
  <c r="BO225" i="80" a="1"/>
  <c r="BO225" i="80" s="1"/>
  <c r="BO235" i="80" a="1"/>
  <c r="BO235" i="80" s="1"/>
  <c r="BO214" i="80" a="1"/>
  <c r="BO214" i="80" s="1"/>
  <c r="BO224" i="80" a="1"/>
  <c r="BO224" i="80" s="1"/>
  <c r="BO223" i="80" a="1"/>
  <c r="BO223" i="80" s="1"/>
  <c r="BO221" i="80" a="1"/>
  <c r="BO221" i="80" s="1"/>
  <c r="BO238" i="80" a="1"/>
  <c r="BO238" i="80" s="1"/>
  <c r="BO210" i="80" a="1"/>
  <c r="BO210" i="80" s="1"/>
  <c r="BO215" i="80" a="1"/>
  <c r="BO215" i="80" s="1"/>
  <c r="BO213" i="80" a="1"/>
  <c r="BO213" i="80" s="1"/>
  <c r="BO222" i="80" a="1"/>
  <c r="BO222" i="80" s="1"/>
  <c r="BO200" i="80" a="1"/>
  <c r="BO200" i="80" s="1"/>
  <c r="BO178" i="80" a="1"/>
  <c r="BO178" i="80" s="1"/>
  <c r="BO203" i="80" a="1"/>
  <c r="BO203" i="80" s="1"/>
  <c r="BO209" i="80" a="1"/>
  <c r="BO209" i="80" s="1"/>
  <c r="BO198" i="80" a="1"/>
  <c r="BO198" i="80" s="1"/>
  <c r="BO218" i="80" a="1"/>
  <c r="BO218" i="80" s="1"/>
  <c r="BO196" i="80" a="1"/>
  <c r="BO196" i="80" s="1"/>
  <c r="BO194" i="80" a="1"/>
  <c r="BO194" i="80" s="1"/>
  <c r="BO192" i="80" a="1"/>
  <c r="BO192" i="80" s="1"/>
  <c r="BO169" i="80" a="1"/>
  <c r="BO169" i="80" s="1"/>
  <c r="BO188" i="80" a="1"/>
  <c r="BO188" i="80" s="1"/>
  <c r="BO150" i="80" a="1"/>
  <c r="BO150" i="80" s="1"/>
  <c r="BO147" i="80" a="1"/>
  <c r="BO147" i="80" s="1"/>
  <c r="BO145" i="80" a="1"/>
  <c r="BO145" i="80" s="1"/>
  <c r="BO189" i="80" a="1"/>
  <c r="BO189" i="80" s="1"/>
  <c r="BO187" i="80" a="1"/>
  <c r="BO187" i="80" s="1"/>
  <c r="BO159" i="80" a="1"/>
  <c r="BO159" i="80" s="1"/>
  <c r="BO157" i="80" a="1"/>
  <c r="BO157" i="80" s="1"/>
  <c r="BO111" i="80" a="1"/>
  <c r="BO111" i="80" s="1"/>
  <c r="BO162" i="80" a="1"/>
  <c r="BO162" i="80" s="1"/>
  <c r="BO158" i="80" a="1"/>
  <c r="BO158" i="80" s="1"/>
  <c r="BO211" i="80" a="1"/>
  <c r="BO211" i="80" s="1"/>
  <c r="BO201" i="80" a="1"/>
  <c r="BO201" i="80" s="1"/>
  <c r="BO186" i="80" a="1"/>
  <c r="BO186" i="80" s="1"/>
  <c r="BO185" i="80" a="1"/>
  <c r="BO185" i="80" s="1"/>
  <c r="BO163" i="80" a="1"/>
  <c r="BO163" i="80" s="1"/>
  <c r="BO170" i="80" a="1"/>
  <c r="BO170" i="80" s="1"/>
  <c r="BO96" i="80" a="1"/>
  <c r="BO96" i="80" s="1"/>
  <c r="BO182" i="80" a="1"/>
  <c r="BO182" i="80" s="1"/>
  <c r="BO110" i="80" a="1"/>
  <c r="BO110" i="80" s="1"/>
  <c r="BO94" i="80" a="1"/>
  <c r="BO94" i="80" s="1"/>
  <c r="BO88" i="80" a="1"/>
  <c r="BO88" i="80" s="1"/>
  <c r="BO79" i="80" a="1"/>
  <c r="BO79" i="80" s="1"/>
  <c r="BO175" i="80" a="1"/>
  <c r="BO175" i="80" s="1"/>
  <c r="BO131" i="80" a="1"/>
  <c r="BO131" i="80" s="1"/>
  <c r="BO138" i="80" a="1"/>
  <c r="BO138" i="80" s="1"/>
  <c r="BO151" i="80" a="1"/>
  <c r="BO151" i="80" s="1"/>
  <c r="BO144" i="80" a="1"/>
  <c r="BO144" i="80" s="1"/>
  <c r="BO114" i="80" a="1"/>
  <c r="BO114" i="80" s="1"/>
  <c r="BO180" i="80" a="1"/>
  <c r="BO180" i="80" s="1"/>
  <c r="BO177" i="80" a="1"/>
  <c r="BO177" i="80" s="1"/>
  <c r="BO112" i="80" a="1"/>
  <c r="BO112" i="80" s="1"/>
  <c r="BO165" i="80" a="1"/>
  <c r="BO165" i="80" s="1"/>
  <c r="BO135" i="80" a="1"/>
  <c r="BO135" i="80" s="1"/>
  <c r="BO105" i="80" a="1"/>
  <c r="BO105" i="80" s="1"/>
  <c r="BO69" i="80" a="1"/>
  <c r="BO69" i="80" s="1"/>
  <c r="BO100" i="80" a="1"/>
  <c r="BO100" i="80" s="1"/>
  <c r="BO85" i="80" a="1"/>
  <c r="BO85" i="80" s="1"/>
  <c r="BO106" i="80" a="1"/>
  <c r="BO106" i="80" s="1"/>
  <c r="BO176" i="80" a="1"/>
  <c r="BO176" i="80" s="1"/>
  <c r="BO98" i="80" a="1"/>
  <c r="BO98" i="80" s="1"/>
  <c r="BO92" i="80" a="1"/>
  <c r="BO92" i="80" s="1"/>
  <c r="BO90" i="80" a="1"/>
  <c r="BO90" i="80" s="1"/>
  <c r="BO66" i="80" a="1"/>
  <c r="BO66" i="80" s="1"/>
  <c r="BO123" i="80" a="1"/>
  <c r="BO123" i="80" s="1"/>
  <c r="BO71" i="80" a="1"/>
  <c r="BO71" i="80" s="1"/>
  <c r="BO65" i="80" a="1"/>
  <c r="BO65" i="80" s="1"/>
  <c r="BO108" i="80" a="1"/>
  <c r="BO108" i="80" s="1"/>
  <c r="BO107" i="80" a="1"/>
  <c r="BO107" i="80" s="1"/>
  <c r="BO87" i="80" a="1"/>
  <c r="BO87" i="80" s="1"/>
  <c r="BO173" i="80" a="1"/>
  <c r="BO173" i="80" s="1"/>
  <c r="BO168" i="80" a="1"/>
  <c r="BO168" i="80" s="1"/>
  <c r="BO130" i="80" a="1"/>
  <c r="BO130" i="80" s="1"/>
  <c r="BO103" i="80" a="1"/>
  <c r="BO103" i="80" s="1"/>
  <c r="BO84" i="80" a="1"/>
  <c r="BO84" i="80" s="1"/>
  <c r="BO82" i="80" a="1"/>
  <c r="BO82" i="80" s="1"/>
  <c r="BO80" i="80" a="1"/>
  <c r="BO80" i="80" s="1"/>
  <c r="BO136" i="80" a="1"/>
  <c r="BO136" i="80" s="1"/>
  <c r="BO109" i="80" a="1"/>
  <c r="BO109" i="80" s="1"/>
  <c r="BO78" i="80" a="1"/>
  <c r="BO78" i="80" s="1"/>
  <c r="BP15" i="80" a="1"/>
  <c r="BP15" i="80" s="1"/>
  <c r="BJ15" i="80" a="1"/>
  <c r="BJ15" i="80" s="1"/>
  <c r="BD15" i="80" a="1"/>
  <c r="BD15" i="80" s="1"/>
  <c r="AX15" i="80" a="1"/>
  <c r="AX15" i="80" s="1"/>
  <c r="AR15" i="80" a="1"/>
  <c r="AR15" i="80" s="1"/>
  <c r="AT15" i="80" a="1"/>
  <c r="AT15" i="80" s="1"/>
  <c r="BG15" i="80" a="1"/>
  <c r="BG15" i="80" s="1"/>
  <c r="BT15" i="80" a="1"/>
  <c r="BT15" i="80" s="1"/>
  <c r="AO24" i="80" a="1"/>
  <c r="AO24" i="80" s="1"/>
  <c r="BB24" i="80" a="1"/>
  <c r="BB24" i="80" s="1"/>
  <c r="BO24" i="80" a="1"/>
  <c r="BO24" i="80" s="1"/>
  <c r="AQ27" i="80" a="1"/>
  <c r="AQ27" i="80" s="1"/>
  <c r="BK27" i="80" a="1"/>
  <c r="BK27" i="80" s="1"/>
  <c r="BR29" i="80" a="1"/>
  <c r="BR29" i="80" s="1"/>
  <c r="BL29" i="80" a="1"/>
  <c r="BL29" i="80" s="1"/>
  <c r="BF29" i="80" a="1"/>
  <c r="BF29" i="80" s="1"/>
  <c r="AZ29" i="80" a="1"/>
  <c r="AZ29" i="80" s="1"/>
  <c r="AT29" i="80" a="1"/>
  <c r="AT29" i="80" s="1"/>
  <c r="AN29" i="80" a="1"/>
  <c r="AN29" i="80" s="1"/>
  <c r="BI29" i="80" a="1"/>
  <c r="BI29" i="80" s="1"/>
  <c r="AV29" i="80" a="1"/>
  <c r="AV29" i="80" s="1"/>
  <c r="AU29" i="80" a="1"/>
  <c r="AU29" i="80" s="1"/>
  <c r="BB29" i="80" a="1"/>
  <c r="BB29" i="80" s="1"/>
  <c r="BO32" i="80" a="1"/>
  <c r="BO32" i="80" s="1"/>
  <c r="AR37" i="80" a="1"/>
  <c r="AR37" i="80" s="1"/>
  <c r="AY37" i="80" a="1"/>
  <c r="AY37" i="80" s="1"/>
  <c r="BG37" i="80" a="1"/>
  <c r="BG37" i="80" s="1"/>
  <c r="BJ38" i="80" a="1"/>
  <c r="BJ38" i="80" s="1"/>
  <c r="AW38" i="80" a="1"/>
  <c r="AW38" i="80" s="1"/>
  <c r="BI38" i="80" a="1"/>
  <c r="BI38" i="80" s="1"/>
  <c r="AV38" i="80" a="1"/>
  <c r="AV38" i="80" s="1"/>
  <c r="AO38" i="80" a="1"/>
  <c r="AO38" i="80" s="1"/>
  <c r="AU38" i="80" a="1"/>
  <c r="AU38" i="80" s="1"/>
  <c r="BD38" i="80" a="1"/>
  <c r="BD38" i="80" s="1"/>
  <c r="BS38" i="80" a="1"/>
  <c r="BS38" i="80" s="1"/>
  <c r="BC42" i="80" a="1"/>
  <c r="BC42" i="80" s="1"/>
  <c r="AP43" i="80" a="1"/>
  <c r="AP43" i="80" s="1"/>
  <c r="BB44" i="80" a="1"/>
  <c r="BB44" i="80" s="1"/>
  <c r="AO46" i="80" a="1"/>
  <c r="AO46" i="80" s="1"/>
  <c r="AN47" i="80" a="1"/>
  <c r="AN47" i="80" s="1"/>
  <c r="AX47" i="80" a="1"/>
  <c r="AX47" i="80" s="1"/>
  <c r="BF47" i="80" a="1"/>
  <c r="BF47" i="80" s="1"/>
  <c r="BN47" i="80" a="1"/>
  <c r="BN47" i="80" s="1"/>
  <c r="BT49" i="80" a="1"/>
  <c r="BT49" i="80" s="1"/>
  <c r="BN49" i="80" a="1"/>
  <c r="BN49" i="80" s="1"/>
  <c r="BH49" i="80" a="1"/>
  <c r="BH49" i="80" s="1"/>
  <c r="BB49" i="80" a="1"/>
  <c r="BB49" i="80" s="1"/>
  <c r="AV49" i="80" a="1"/>
  <c r="AV49" i="80" s="1"/>
  <c r="AP49" i="80" a="1"/>
  <c r="AP49" i="80" s="1"/>
  <c r="BQ49" i="80" a="1"/>
  <c r="BQ49" i="80" s="1"/>
  <c r="BD49" i="80" a="1"/>
  <c r="BD49" i="80" s="1"/>
  <c r="AQ49" i="80" a="1"/>
  <c r="AQ49" i="80" s="1"/>
  <c r="BP49" i="80" a="1"/>
  <c r="BP49" i="80" s="1"/>
  <c r="BC49" i="80" a="1"/>
  <c r="BC49" i="80" s="1"/>
  <c r="BO49" i="80" a="1"/>
  <c r="BO49" i="80" s="1"/>
  <c r="AU49" i="80" a="1"/>
  <c r="AU49" i="80" s="1"/>
  <c r="AW49" i="80" a="1"/>
  <c r="AW49" i="80" s="1"/>
  <c r="AU52" i="80" a="1"/>
  <c r="AU52" i="80" s="1"/>
  <c r="BC52" i="80" a="1"/>
  <c r="BC52" i="80" s="1"/>
  <c r="BU52" i="80" a="1"/>
  <c r="BU52" i="80" s="1"/>
  <c r="BD53" i="80" a="1"/>
  <c r="BD53" i="80" s="1"/>
  <c r="AO55" i="80" a="1"/>
  <c r="AO55" i="80" s="1"/>
  <c r="BA55" i="80" a="1"/>
  <c r="BA55" i="80" s="1"/>
  <c r="BJ55" i="80" a="1"/>
  <c r="BJ55" i="80" s="1"/>
  <c r="BP57" i="80" a="1"/>
  <c r="BP57" i="80" s="1"/>
  <c r="BJ57" i="80" a="1"/>
  <c r="BJ57" i="80" s="1"/>
  <c r="BD57" i="80" a="1"/>
  <c r="BD57" i="80" s="1"/>
  <c r="AX57" i="80" a="1"/>
  <c r="AX57" i="80" s="1"/>
  <c r="AR57" i="80" a="1"/>
  <c r="AR57" i="80" s="1"/>
  <c r="BS57" i="80" a="1"/>
  <c r="BS57" i="80" s="1"/>
  <c r="BL57" i="80" a="1"/>
  <c r="BL57" i="80" s="1"/>
  <c r="BE57" i="80" a="1"/>
  <c r="BE57" i="80" s="1"/>
  <c r="AW57" i="80" a="1"/>
  <c r="AW57" i="80" s="1"/>
  <c r="AP57" i="80" a="1"/>
  <c r="AP57" i="80" s="1"/>
  <c r="AY57" i="80" a="1"/>
  <c r="AY57" i="80" s="1"/>
  <c r="BT57" i="80" a="1"/>
  <c r="BT57" i="80" s="1"/>
  <c r="AU59" i="80" a="1"/>
  <c r="AU59" i="80" s="1"/>
  <c r="BG59" i="80" a="1"/>
  <c r="BG59" i="80" s="1"/>
  <c r="BL61" i="80" a="1"/>
  <c r="BL61" i="80" s="1"/>
  <c r="AT62" i="80" a="1"/>
  <c r="AT62" i="80" s="1"/>
  <c r="AW63" i="80" a="1"/>
  <c r="AW63" i="80" s="1"/>
  <c r="BM64" i="80" a="1"/>
  <c r="BM64" i="80" s="1"/>
  <c r="BB66" i="80" a="1"/>
  <c r="BB66" i="80" s="1"/>
  <c r="BD67" i="80" a="1"/>
  <c r="BD67" i="80" s="1"/>
  <c r="AP68" i="80" a="1"/>
  <c r="AP68" i="80" s="1"/>
  <c r="BO72" i="80" a="1"/>
  <c r="BO72" i="80" s="1"/>
  <c r="AU74" i="80" a="1"/>
  <c r="AU74" i="80" s="1"/>
  <c r="BB76" i="80" a="1"/>
  <c r="BB76" i="80" s="1"/>
  <c r="BN88" i="80" a="1"/>
  <c r="BN88" i="80" s="1"/>
  <c r="AX93" i="80" a="1"/>
  <c r="AX93" i="80" s="1"/>
  <c r="BI95" i="80" a="1"/>
  <c r="BI95" i="80" s="1"/>
  <c r="AP241" i="80" a="1"/>
  <c r="AP241" i="80" s="1"/>
  <c r="AP220" i="80" a="1"/>
  <c r="AP220" i="80" s="1"/>
  <c r="AP219" i="80" a="1"/>
  <c r="AP219" i="80" s="1"/>
  <c r="AP227" i="80" a="1"/>
  <c r="AP227" i="80" s="1"/>
  <c r="AP243" i="80" a="1"/>
  <c r="AP243" i="80" s="1"/>
  <c r="AP235" i="80" a="1"/>
  <c r="AP235" i="80" s="1"/>
  <c r="AP231" i="80" a="1"/>
  <c r="AP231" i="80" s="1"/>
  <c r="AP237" i="80" a="1"/>
  <c r="AP237" i="80" s="1"/>
  <c r="AP233" i="80" a="1"/>
  <c r="AP233" i="80" s="1"/>
  <c r="AP225" i="80" a="1"/>
  <c r="AP225" i="80" s="1"/>
  <c r="AP223" i="80" a="1"/>
  <c r="AP223" i="80" s="1"/>
  <c r="AP239" i="80" a="1"/>
  <c r="AP239" i="80" s="1"/>
  <c r="AP213" i="80" a="1"/>
  <c r="AP213" i="80" s="1"/>
  <c r="AP211" i="80" a="1"/>
  <c r="AP211" i="80" s="1"/>
  <c r="AP209" i="80" a="1"/>
  <c r="AP209" i="80" s="1"/>
  <c r="AP206" i="80" a="1"/>
  <c r="AP206" i="80" s="1"/>
  <c r="AP203" i="80" a="1"/>
  <c r="AP203" i="80" s="1"/>
  <c r="AP197" i="80" a="1"/>
  <c r="AP197" i="80" s="1"/>
  <c r="AP210" i="80" a="1"/>
  <c r="AP210" i="80" s="1"/>
  <c r="AP188" i="80" a="1"/>
  <c r="AP188" i="80" s="1"/>
  <c r="AP224" i="80" a="1"/>
  <c r="AP224" i="80" s="1"/>
  <c r="AP200" i="80" a="1"/>
  <c r="AP200" i="80" s="1"/>
  <c r="AP198" i="80" a="1"/>
  <c r="AP198" i="80" s="1"/>
  <c r="AP194" i="80" a="1"/>
  <c r="AP194" i="80" s="1"/>
  <c r="AP184" i="80" a="1"/>
  <c r="AP184" i="80" s="1"/>
  <c r="AP189" i="80" a="1"/>
  <c r="AP189" i="80" s="1"/>
  <c r="AP186" i="80" a="1"/>
  <c r="AP186" i="80" s="1"/>
  <c r="AP135" i="80" a="1"/>
  <c r="AP135" i="80" s="1"/>
  <c r="AP185" i="80" a="1"/>
  <c r="AP185" i="80" s="1"/>
  <c r="AP193" i="80" a="1"/>
  <c r="AP193" i="80" s="1"/>
  <c r="AP182" i="80" a="1"/>
  <c r="AP182" i="80" s="1"/>
  <c r="AP180" i="80" a="1"/>
  <c r="AP180" i="80" s="1"/>
  <c r="AP175" i="80" a="1"/>
  <c r="AP175" i="80" s="1"/>
  <c r="AP177" i="80" a="1"/>
  <c r="AP177" i="80" s="1"/>
  <c r="AP162" i="80" a="1"/>
  <c r="AP162" i="80" s="1"/>
  <c r="AP161" i="80" a="1"/>
  <c r="AP161" i="80" s="1"/>
  <c r="AP92" i="80" a="1"/>
  <c r="AP92" i="80" s="1"/>
  <c r="AP146" i="80" a="1"/>
  <c r="AP146" i="80" s="1"/>
  <c r="AP119" i="80" a="1"/>
  <c r="AP119" i="80" s="1"/>
  <c r="AP158" i="80" a="1"/>
  <c r="AP158" i="80" s="1"/>
  <c r="AP137" i="80" a="1"/>
  <c r="AP137" i="80" s="1"/>
  <c r="AP121" i="80" a="1"/>
  <c r="AP121" i="80" s="1"/>
  <c r="AP159" i="80" a="1"/>
  <c r="AP159" i="80" s="1"/>
  <c r="AP134" i="80" a="1"/>
  <c r="AP134" i="80" s="1"/>
  <c r="AP84" i="80" a="1"/>
  <c r="AP84" i="80" s="1"/>
  <c r="AP168" i="80" a="1"/>
  <c r="AP168" i="80" s="1"/>
  <c r="AP165" i="80" a="1"/>
  <c r="AP165" i="80" s="1"/>
  <c r="AP132" i="80" a="1"/>
  <c r="AP132" i="80" s="1"/>
  <c r="AP110" i="80" a="1"/>
  <c r="AP110" i="80" s="1"/>
  <c r="AP108" i="80" a="1"/>
  <c r="AP108" i="80" s="1"/>
  <c r="AP179" i="80" a="1"/>
  <c r="AP179" i="80" s="1"/>
  <c r="AP147" i="80" a="1"/>
  <c r="AP147" i="80" s="1"/>
  <c r="AP128" i="80" a="1"/>
  <c r="AP128" i="80" s="1"/>
  <c r="AP150" i="80" a="1"/>
  <c r="AP150" i="80" s="1"/>
  <c r="AP111" i="80" a="1"/>
  <c r="AP111" i="80" s="1"/>
  <c r="AP114" i="80" a="1"/>
  <c r="AP114" i="80" s="1"/>
  <c r="AP169" i="80" a="1"/>
  <c r="AP169" i="80" s="1"/>
  <c r="AP160" i="80" a="1"/>
  <c r="AP160" i="80" s="1"/>
  <c r="AP133" i="80" a="1"/>
  <c r="AP133" i="80" s="1"/>
  <c r="AP144" i="80" a="1"/>
  <c r="AP144" i="80" s="1"/>
  <c r="AP123" i="80" a="1"/>
  <c r="AP123" i="80" s="1"/>
  <c r="AP151" i="80" a="1"/>
  <c r="AP151" i="80" s="1"/>
  <c r="AP80" i="80" a="1"/>
  <c r="AP80" i="80" s="1"/>
  <c r="AP69" i="80" a="1"/>
  <c r="AP69" i="80" s="1"/>
  <c r="AP163" i="80" a="1"/>
  <c r="AP163" i="80" s="1"/>
  <c r="AP156" i="80" a="1"/>
  <c r="AP156" i="80" s="1"/>
  <c r="AP96" i="80" a="1"/>
  <c r="AP96" i="80" s="1"/>
  <c r="AP129" i="80" a="1"/>
  <c r="AP129" i="80" s="1"/>
  <c r="AP72" i="80" a="1"/>
  <c r="AP72" i="80" s="1"/>
  <c r="AP94" i="80" a="1"/>
  <c r="AP94" i="80" s="1"/>
  <c r="AP138" i="80" a="1"/>
  <c r="AP138" i="80" s="1"/>
  <c r="AP112" i="80" a="1"/>
  <c r="AP112" i="80" s="1"/>
  <c r="AP90" i="80" a="1"/>
  <c r="AP90" i="80" s="1"/>
  <c r="AP88" i="80" a="1"/>
  <c r="AP88" i="80" s="1"/>
  <c r="AP85" i="80" a="1"/>
  <c r="AP85" i="80" s="1"/>
  <c r="AP145" i="80" a="1"/>
  <c r="AP145" i="80" s="1"/>
  <c r="AP87" i="80" a="1"/>
  <c r="AP87" i="80" s="1"/>
  <c r="BC243" i="80" a="1"/>
  <c r="BC243" i="80" s="1"/>
  <c r="BC231" i="80" a="1"/>
  <c r="BC231" i="80" s="1"/>
  <c r="BC227" i="80" a="1"/>
  <c r="BC227" i="80" s="1"/>
  <c r="BC237" i="80" a="1"/>
  <c r="BC237" i="80" s="1"/>
  <c r="BC223" i="80" a="1"/>
  <c r="BC223" i="80" s="1"/>
  <c r="BC239" i="80" a="1"/>
  <c r="BC239" i="80" s="1"/>
  <c r="BC233" i="80" a="1"/>
  <c r="BC233" i="80" s="1"/>
  <c r="BC241" i="80" a="1"/>
  <c r="BC241" i="80" s="1"/>
  <c r="BC229" i="80" a="1"/>
  <c r="BC229" i="80" s="1"/>
  <c r="BC210" i="80" a="1"/>
  <c r="BC210" i="80" s="1"/>
  <c r="BC211" i="80" a="1"/>
  <c r="BC211" i="80" s="1"/>
  <c r="BC235" i="80" a="1"/>
  <c r="BC235" i="80" s="1"/>
  <c r="BC218" i="80" a="1"/>
  <c r="BC218" i="80" s="1"/>
  <c r="BC198" i="80" a="1"/>
  <c r="BC198" i="80" s="1"/>
  <c r="BC219" i="80" a="1"/>
  <c r="BC219" i="80" s="1"/>
  <c r="BC213" i="80" a="1"/>
  <c r="BC213" i="80" s="1"/>
  <c r="BC199" i="80" a="1"/>
  <c r="BC199" i="80" s="1"/>
  <c r="BC188" i="80" a="1"/>
  <c r="BC188" i="80" s="1"/>
  <c r="BC209" i="80" a="1"/>
  <c r="BC209" i="80" s="1"/>
  <c r="BC203" i="80" a="1"/>
  <c r="BC203" i="80" s="1"/>
  <c r="BC197" i="80" a="1"/>
  <c r="BC197" i="80" s="1"/>
  <c r="BC184" i="80" a="1"/>
  <c r="BC184" i="80" s="1"/>
  <c r="BC182" i="80" a="1"/>
  <c r="BC182" i="80" s="1"/>
  <c r="BC180" i="80" a="1"/>
  <c r="BC180" i="80" s="1"/>
  <c r="BC175" i="80" a="1"/>
  <c r="BC175" i="80" s="1"/>
  <c r="BC173" i="80" a="1"/>
  <c r="BC173" i="80" s="1"/>
  <c r="BC163" i="80" a="1"/>
  <c r="BC163" i="80" s="1"/>
  <c r="BC186" i="80" a="1"/>
  <c r="BC186" i="80" s="1"/>
  <c r="BC135" i="80" a="1"/>
  <c r="BC135" i="80" s="1"/>
  <c r="BC169" i="80" a="1"/>
  <c r="BC169" i="80" s="1"/>
  <c r="BC168" i="80" a="1"/>
  <c r="BC168" i="80" s="1"/>
  <c r="BC200" i="80" a="1"/>
  <c r="BC200" i="80" s="1"/>
  <c r="BC178" i="80" a="1"/>
  <c r="BC178" i="80" s="1"/>
  <c r="BC179" i="80" a="1"/>
  <c r="BC179" i="80" s="1"/>
  <c r="BC190" i="80" a="1"/>
  <c r="BC190" i="80" s="1"/>
  <c r="BC187" i="80" a="1"/>
  <c r="BC187" i="80" s="1"/>
  <c r="BC161" i="80" a="1"/>
  <c r="BC161" i="80" s="1"/>
  <c r="BC137" i="80" a="1"/>
  <c r="BC137" i="80" s="1"/>
  <c r="BC132" i="80" a="1"/>
  <c r="BC132" i="80" s="1"/>
  <c r="BC92" i="80" a="1"/>
  <c r="BC92" i="80" s="1"/>
  <c r="BC90" i="80" a="1"/>
  <c r="BC90" i="80" s="1"/>
  <c r="BC146" i="80" a="1"/>
  <c r="BC146" i="80" s="1"/>
  <c r="BC134" i="80" a="1"/>
  <c r="BC134" i="80" s="1"/>
  <c r="BC162" i="80" a="1"/>
  <c r="BC162" i="80" s="1"/>
  <c r="BC130" i="80" a="1"/>
  <c r="BC130" i="80" s="1"/>
  <c r="BC112" i="80" a="1"/>
  <c r="BC112" i="80" s="1"/>
  <c r="BC157" i="80" a="1"/>
  <c r="BC157" i="80" s="1"/>
  <c r="BC84" i="80" a="1"/>
  <c r="BC84" i="80" s="1"/>
  <c r="BC160" i="80" a="1"/>
  <c r="BC160" i="80" s="1"/>
  <c r="BC123" i="80" a="1"/>
  <c r="BC123" i="80" s="1"/>
  <c r="BC119" i="80" a="1"/>
  <c r="BC119" i="80" s="1"/>
  <c r="BC133" i="80" a="1"/>
  <c r="BC133" i="80" s="1"/>
  <c r="BC121" i="80" a="1"/>
  <c r="BC121" i="80" s="1"/>
  <c r="BC117" i="80" a="1"/>
  <c r="BC117" i="80" s="1"/>
  <c r="BC108" i="80" a="1"/>
  <c r="BC108" i="80" s="1"/>
  <c r="BC129" i="80" a="1"/>
  <c r="BC129" i="80" s="1"/>
  <c r="BC110" i="80" a="1"/>
  <c r="BC110" i="80" s="1"/>
  <c r="BC147" i="80" a="1"/>
  <c r="BC147" i="80" s="1"/>
  <c r="BC144" i="80" a="1"/>
  <c r="BC144" i="80" s="1"/>
  <c r="BC138" i="80" a="1"/>
  <c r="BC138" i="80" s="1"/>
  <c r="BC131" i="80" a="1"/>
  <c r="BC131" i="80" s="1"/>
  <c r="BC113" i="80" a="1"/>
  <c r="BC113" i="80" s="1"/>
  <c r="BC159" i="80" a="1"/>
  <c r="BC159" i="80" s="1"/>
  <c r="BC145" i="80" a="1"/>
  <c r="BC145" i="80" s="1"/>
  <c r="BC150" i="80" a="1"/>
  <c r="BC150" i="80" s="1"/>
  <c r="BC98" i="80" a="1"/>
  <c r="BC98" i="80" s="1"/>
  <c r="BC149" i="80" a="1"/>
  <c r="BC149" i="80" s="1"/>
  <c r="BC125" i="80" a="1"/>
  <c r="BC125" i="80" s="1"/>
  <c r="BC72" i="80" a="1"/>
  <c r="BC72" i="80" s="1"/>
  <c r="BC96" i="80" a="1"/>
  <c r="BC96" i="80" s="1"/>
  <c r="BC111" i="80" a="1"/>
  <c r="BC111" i="80" s="1"/>
  <c r="BC85" i="80" a="1"/>
  <c r="BC85" i="80" s="1"/>
  <c r="BC94" i="80" a="1"/>
  <c r="BC94" i="80" s="1"/>
  <c r="BC88" i="80" a="1"/>
  <c r="BC88" i="80" s="1"/>
  <c r="BC79" i="80" a="1"/>
  <c r="BC79" i="80" s="1"/>
  <c r="BC69" i="80" a="1"/>
  <c r="BC69" i="80" s="1"/>
  <c r="BC87" i="80" a="1"/>
  <c r="BC87" i="80" s="1"/>
  <c r="BP237" i="80" a="1"/>
  <c r="BP237" i="80" s="1"/>
  <c r="BP247" i="80" a="1"/>
  <c r="BP247" i="80" s="1"/>
  <c r="BP239" i="80" a="1"/>
  <c r="BP239" i="80" s="1"/>
  <c r="BP233" i="80" a="1"/>
  <c r="BP233" i="80" s="1"/>
  <c r="BP220" i="80" a="1"/>
  <c r="BP220" i="80" s="1"/>
  <c r="BP219" i="80" a="1"/>
  <c r="BP219" i="80" s="1"/>
  <c r="BP221" i="80" a="1"/>
  <c r="BP221" i="80" s="1"/>
  <c r="BP241" i="80" a="1"/>
  <c r="BP241" i="80" s="1"/>
  <c r="BP227" i="80" a="1"/>
  <c r="BP227" i="80" s="1"/>
  <c r="BP235" i="80" a="1"/>
  <c r="BP235" i="80" s="1"/>
  <c r="BP216" i="80" a="1"/>
  <c r="BP216" i="80" s="1"/>
  <c r="BP223" i="80" a="1"/>
  <c r="BP223" i="80" s="1"/>
  <c r="BP231" i="80" a="1"/>
  <c r="BP231" i="80" s="1"/>
  <c r="BP222" i="80" a="1"/>
  <c r="BP222" i="80" s="1"/>
  <c r="BP200" i="80" a="1"/>
  <c r="BP200" i="80" s="1"/>
  <c r="BP215" i="80" a="1"/>
  <c r="BP215" i="80" s="1"/>
  <c r="BP198" i="80" a="1"/>
  <c r="BP198" i="80" s="1"/>
  <c r="BP182" i="80" a="1"/>
  <c r="BP182" i="80" s="1"/>
  <c r="BP211" i="80" a="1"/>
  <c r="BP211" i="80" s="1"/>
  <c r="BP188" i="80" a="1"/>
  <c r="BP188" i="80" s="1"/>
  <c r="BP178" i="80" a="1"/>
  <c r="BP178" i="80" s="1"/>
  <c r="BP159" i="80" a="1"/>
  <c r="BP159" i="80" s="1"/>
  <c r="BP157" i="80" a="1"/>
  <c r="BP157" i="80" s="1"/>
  <c r="BP135" i="80" a="1"/>
  <c r="BP135" i="80" s="1"/>
  <c r="BP186" i="80" a="1"/>
  <c r="BP186" i="80" s="1"/>
  <c r="BP199" i="80" a="1"/>
  <c r="BP199" i="80" s="1"/>
  <c r="BP163" i="80" a="1"/>
  <c r="BP163" i="80" s="1"/>
  <c r="BP175" i="80" a="1"/>
  <c r="BP175" i="80" s="1"/>
  <c r="BP173" i="80" a="1"/>
  <c r="BP173" i="80" s="1"/>
  <c r="BP184" i="80" a="1"/>
  <c r="BP184" i="80" s="1"/>
  <c r="BP180" i="80" a="1"/>
  <c r="BP180" i="80" s="1"/>
  <c r="BP177" i="80" a="1"/>
  <c r="BP177" i="80" s="1"/>
  <c r="BP171" i="80" a="1"/>
  <c r="BP171" i="80" s="1"/>
  <c r="BP92" i="80" a="1"/>
  <c r="BP92" i="80" s="1"/>
  <c r="BP90" i="80" a="1"/>
  <c r="BP90" i="80" s="1"/>
  <c r="BP88" i="80" a="1"/>
  <c r="BP88" i="80" s="1"/>
  <c r="BP146" i="80" a="1"/>
  <c r="BP146" i="80" s="1"/>
  <c r="BP133" i="80" a="1"/>
  <c r="BP133" i="80" s="1"/>
  <c r="BP111" i="80" a="1"/>
  <c r="BP111" i="80" s="1"/>
  <c r="BP84" i="80" a="1"/>
  <c r="BP84" i="80" s="1"/>
  <c r="BP151" i="80" a="1"/>
  <c r="BP151" i="80" s="1"/>
  <c r="BP144" i="80" a="1"/>
  <c r="BP144" i="80" s="1"/>
  <c r="BP112" i="80" a="1"/>
  <c r="BP112" i="80" s="1"/>
  <c r="BP132" i="80" a="1"/>
  <c r="BP132" i="80" s="1"/>
  <c r="BP123" i="80" a="1"/>
  <c r="BP123" i="80" s="1"/>
  <c r="BP108" i="80" a="1"/>
  <c r="BP108" i="80" s="1"/>
  <c r="BP104" i="80" a="1"/>
  <c r="BP104" i="80" s="1"/>
  <c r="BP168" i="80" a="1"/>
  <c r="BP168" i="80" s="1"/>
  <c r="BP145" i="80" a="1"/>
  <c r="BP145" i="80" s="1"/>
  <c r="BP137" i="80" a="1"/>
  <c r="BP137" i="80" s="1"/>
  <c r="BP128" i="80" a="1"/>
  <c r="BP128" i="80" s="1"/>
  <c r="BP119" i="80" a="1"/>
  <c r="BP119" i="80" s="1"/>
  <c r="BP85" i="80" a="1"/>
  <c r="BP85" i="80" s="1"/>
  <c r="BP115" i="80" a="1"/>
  <c r="BP115" i="80" s="1"/>
  <c r="BP106" i="80" a="1"/>
  <c r="BP106" i="80" s="1"/>
  <c r="BP96" i="80" a="1"/>
  <c r="BP96" i="80" s="1"/>
  <c r="BP83" i="80" a="1"/>
  <c r="BP83" i="80" s="1"/>
  <c r="BP79" i="80" a="1"/>
  <c r="BP79" i="80" s="1"/>
  <c r="BP98" i="80" a="1"/>
  <c r="BP98" i="80" s="1"/>
  <c r="BP77" i="80" a="1"/>
  <c r="BP77" i="80" s="1"/>
  <c r="BP121" i="80" a="1"/>
  <c r="BP121" i="80" s="1"/>
  <c r="BP94" i="80" a="1"/>
  <c r="BP94" i="80" s="1"/>
  <c r="BP65" i="80" a="1"/>
  <c r="BP65" i="80" s="1"/>
  <c r="BP134" i="80" a="1"/>
  <c r="BP134" i="80" s="1"/>
  <c r="BP130" i="80" a="1"/>
  <c r="BP130" i="80" s="1"/>
  <c r="BP210" i="80" a="1"/>
  <c r="BP210" i="80" s="1"/>
  <c r="BP183" i="80" a="1"/>
  <c r="BP183" i="80" s="1"/>
  <c r="AN15" i="80" a="1"/>
  <c r="AN15" i="80" s="1"/>
  <c r="BA15" i="80" a="1"/>
  <c r="BA15" i="80" s="1"/>
  <c r="BN15" i="80" a="1"/>
  <c r="BN15" i="80" s="1"/>
  <c r="BE27" i="80" a="1"/>
  <c r="BE27" i="80" s="1"/>
  <c r="BC29" i="80" a="1"/>
  <c r="BC29" i="80" s="1"/>
  <c r="BJ29" i="80" a="1"/>
  <c r="BJ29" i="80" s="1"/>
  <c r="BQ29" i="80" a="1"/>
  <c r="BQ29" i="80" s="1"/>
  <c r="BB30" i="80" a="1"/>
  <c r="BB30" i="80" s="1"/>
  <c r="BP30" i="80" a="1"/>
  <c r="BP30" i="80" s="1"/>
  <c r="BQ31" i="80" a="1"/>
  <c r="BQ31" i="80" s="1"/>
  <c r="BK31" i="80" a="1"/>
  <c r="BK31" i="80" s="1"/>
  <c r="BE31" i="80" a="1"/>
  <c r="BE31" i="80" s="1"/>
  <c r="AY31" i="80" a="1"/>
  <c r="AY31" i="80" s="1"/>
  <c r="AS31" i="80" a="1"/>
  <c r="AS31" i="80" s="1"/>
  <c r="BU31" i="80" a="1"/>
  <c r="BU31" i="80" s="1"/>
  <c r="BH31" i="80" a="1"/>
  <c r="BH31" i="80" s="1"/>
  <c r="AU31" i="80" a="1"/>
  <c r="AU31" i="80" s="1"/>
  <c r="BB31" i="80" a="1"/>
  <c r="BB31" i="80" s="1"/>
  <c r="BI31" i="80" a="1"/>
  <c r="BI31" i="80" s="1"/>
  <c r="BP31" i="80" a="1"/>
  <c r="BP31" i="80" s="1"/>
  <c r="BK32" i="80" a="1"/>
  <c r="BK32" i="80" s="1"/>
  <c r="BD32" i="80" a="1"/>
  <c r="BD32" i="80" s="1"/>
  <c r="AQ32" i="80" a="1"/>
  <c r="AQ32" i="80" s="1"/>
  <c r="BP33" i="80" a="1"/>
  <c r="BP33" i="80" s="1"/>
  <c r="BJ33" i="80" a="1"/>
  <c r="BJ33" i="80" s="1"/>
  <c r="BD33" i="80" a="1"/>
  <c r="BD33" i="80" s="1"/>
  <c r="AX33" i="80" a="1"/>
  <c r="AX33" i="80" s="1"/>
  <c r="AR33" i="80" a="1"/>
  <c r="AR33" i="80" s="1"/>
  <c r="BN33" i="80" a="1"/>
  <c r="BN33" i="80" s="1"/>
  <c r="BA33" i="80" a="1"/>
  <c r="BA33" i="80" s="1"/>
  <c r="AN33" i="80" a="1"/>
  <c r="AN33" i="80" s="1"/>
  <c r="AU33" i="80" a="1"/>
  <c r="AU33" i="80" s="1"/>
  <c r="BB33" i="80" a="1"/>
  <c r="BB33" i="80" s="1"/>
  <c r="BI33" i="80" a="1"/>
  <c r="BI33" i="80" s="1"/>
  <c r="AN38" i="80" a="1"/>
  <c r="AN38" i="80" s="1"/>
  <c r="BL38" i="80" a="1"/>
  <c r="BL38" i="80" s="1"/>
  <c r="BT38" i="80" a="1"/>
  <c r="BT38" i="80" s="1"/>
  <c r="AQ41" i="80" a="1"/>
  <c r="AQ41" i="80" s="1"/>
  <c r="AY41" i="80" a="1"/>
  <c r="AY41" i="80" s="1"/>
  <c r="AS45" i="80" a="1"/>
  <c r="AS45" i="80" s="1"/>
  <c r="BA45" i="80" a="1"/>
  <c r="BA45" i="80" s="1"/>
  <c r="BS45" i="80" a="1"/>
  <c r="BS45" i="80" s="1"/>
  <c r="BO46" i="80" a="1"/>
  <c r="BO46" i="80" s="1"/>
  <c r="AO47" i="80" a="1"/>
  <c r="AO47" i="80" s="1"/>
  <c r="AO48" i="80" a="1"/>
  <c r="AO48" i="80" s="1"/>
  <c r="BO48" i="80" a="1"/>
  <c r="BO48" i="80" s="1"/>
  <c r="AN49" i="80" a="1"/>
  <c r="AN49" i="80" s="1"/>
  <c r="AX49" i="80" a="1"/>
  <c r="AX49" i="80" s="1"/>
  <c r="BF49" i="80" a="1"/>
  <c r="BF49" i="80" s="1"/>
  <c r="BC54" i="80" a="1"/>
  <c r="BC54" i="80" s="1"/>
  <c r="AO56" i="80" a="1"/>
  <c r="AO56" i="80" s="1"/>
  <c r="BA56" i="80" a="1"/>
  <c r="BA56" i="80" s="1"/>
  <c r="BK56" i="80" a="1"/>
  <c r="BK56" i="80" s="1"/>
  <c r="AN57" i="80" a="1"/>
  <c r="AN57" i="80" s="1"/>
  <c r="AZ57" i="80" a="1"/>
  <c r="AZ57" i="80" s="1"/>
  <c r="BI57" i="80" a="1"/>
  <c r="BI57" i="80" s="1"/>
  <c r="BU57" i="80" a="1"/>
  <c r="BU57" i="80" s="1"/>
  <c r="AW60" i="80" a="1"/>
  <c r="AW60" i="80" s="1"/>
  <c r="AO61" i="80" a="1"/>
  <c r="AO61" i="80" s="1"/>
  <c r="BC61" i="80" a="1"/>
  <c r="BC61" i="80" s="1"/>
  <c r="BP61" i="80" a="1"/>
  <c r="BP61" i="80" s="1"/>
  <c r="BE62" i="80" a="1"/>
  <c r="BE62" i="80" s="1"/>
  <c r="BR62" i="80" a="1"/>
  <c r="BR62" i="80" s="1"/>
  <c r="AP64" i="80" a="1"/>
  <c r="AP64" i="80" s="1"/>
  <c r="BC64" i="80" a="1"/>
  <c r="BC64" i="80" s="1"/>
  <c r="BC66" i="80" a="1"/>
  <c r="BC66" i="80" s="1"/>
  <c r="AX81" i="80" a="1"/>
  <c r="AX81" i="80" s="1"/>
  <c r="AO85" i="80" a="1"/>
  <c r="AO85" i="80" s="1"/>
  <c r="BB102" i="80" a="1"/>
  <c r="BB102" i="80" s="1"/>
  <c r="BU142" i="80" a="1"/>
  <c r="BU142" i="80" s="1"/>
  <c r="AP178" i="80" a="1"/>
  <c r="AP178" i="80" s="1"/>
  <c r="AO49" i="80" a="1"/>
  <c r="AO49" i="80" s="1"/>
  <c r="AO50" i="80" a="1"/>
  <c r="AO50" i="80" s="1"/>
  <c r="BO50" i="80" a="1"/>
  <c r="BO50" i="80" s="1"/>
  <c r="BS51" i="80" a="1"/>
  <c r="BS51" i="80" s="1"/>
  <c r="BM51" i="80" a="1"/>
  <c r="BM51" i="80" s="1"/>
  <c r="BG51" i="80" a="1"/>
  <c r="BG51" i="80" s="1"/>
  <c r="BA51" i="80" a="1"/>
  <c r="BA51" i="80" s="1"/>
  <c r="AU51" i="80" a="1"/>
  <c r="AU51" i="80" s="1"/>
  <c r="AO51" i="80" a="1"/>
  <c r="AO51" i="80" s="1"/>
  <c r="BJ51" i="80" a="1"/>
  <c r="BJ51" i="80" s="1"/>
  <c r="AW51" i="80" a="1"/>
  <c r="AW51" i="80" s="1"/>
  <c r="BI51" i="80" a="1"/>
  <c r="BI51" i="80" s="1"/>
  <c r="AV51" i="80" a="1"/>
  <c r="AV51" i="80" s="1"/>
  <c r="BU51" i="80" a="1"/>
  <c r="BU51" i="80" s="1"/>
  <c r="BH51" i="80" a="1"/>
  <c r="BH51" i="80" s="1"/>
  <c r="AN51" i="80" a="1"/>
  <c r="AN51" i="80" s="1"/>
  <c r="BN51" i="80" a="1"/>
  <c r="BN51" i="80" s="1"/>
  <c r="BT52" i="80" a="1"/>
  <c r="BT52" i="80" s="1"/>
  <c r="BG52" i="80" a="1"/>
  <c r="BG52" i="80" s="1"/>
  <c r="AZ52" i="80" a="1"/>
  <c r="AZ52" i="80" s="1"/>
  <c r="BS52" i="80" a="1"/>
  <c r="BS52" i="80" s="1"/>
  <c r="BL52" i="80" a="1"/>
  <c r="BL52" i="80" s="1"/>
  <c r="AY52" i="80" a="1"/>
  <c r="AY52" i="80" s="1"/>
  <c r="BK52" i="80" a="1"/>
  <c r="BK52" i="80" s="1"/>
  <c r="AX52" i="80" a="1"/>
  <c r="AX52" i="80" s="1"/>
  <c r="AV52" i="80" a="1"/>
  <c r="AV52" i="80" s="1"/>
  <c r="BD52" i="80" a="1"/>
  <c r="BD52" i="80" s="1"/>
  <c r="BN52" i="80" a="1"/>
  <c r="BN52" i="80" s="1"/>
  <c r="BO54" i="80" a="1"/>
  <c r="BO54" i="80" s="1"/>
  <c r="BB55" i="80" a="1"/>
  <c r="BB55" i="80" s="1"/>
  <c r="BU58" i="80" a="1"/>
  <c r="BU58" i="80" s="1"/>
  <c r="BO58" i="80" a="1"/>
  <c r="BO58" i="80" s="1"/>
  <c r="BI58" i="80" a="1"/>
  <c r="BI58" i="80" s="1"/>
  <c r="BC58" i="80" a="1"/>
  <c r="BC58" i="80" s="1"/>
  <c r="AW58" i="80" a="1"/>
  <c r="AW58" i="80" s="1"/>
  <c r="AQ58" i="80" a="1"/>
  <c r="AQ58" i="80" s="1"/>
  <c r="BT58" i="80" a="1"/>
  <c r="BT58" i="80" s="1"/>
  <c r="BM58" i="80" a="1"/>
  <c r="BM58" i="80" s="1"/>
  <c r="BF58" i="80" a="1"/>
  <c r="BF58" i="80" s="1"/>
  <c r="AY58" i="80" a="1"/>
  <c r="AY58" i="80" s="1"/>
  <c r="AR58" i="80" a="1"/>
  <c r="AR58" i="80" s="1"/>
  <c r="BS58" i="80" a="1"/>
  <c r="BS58" i="80" s="1"/>
  <c r="BL58" i="80" a="1"/>
  <c r="BL58" i="80" s="1"/>
  <c r="BE58" i="80" a="1"/>
  <c r="BE58" i="80" s="1"/>
  <c r="AX58" i="80" a="1"/>
  <c r="AX58" i="80" s="1"/>
  <c r="AP58" i="80" a="1"/>
  <c r="AP58" i="80" s="1"/>
  <c r="BR58" i="80" a="1"/>
  <c r="BR58" i="80" s="1"/>
  <c r="BK58" i="80" a="1"/>
  <c r="BK58" i="80" s="1"/>
  <c r="BD58" i="80" a="1"/>
  <c r="BD58" i="80" s="1"/>
  <c r="AV58" i="80" a="1"/>
  <c r="AV58" i="80" s="1"/>
  <c r="AO58" i="80" a="1"/>
  <c r="AO58" i="80" s="1"/>
  <c r="BS63" i="80" a="1"/>
  <c r="BS63" i="80" s="1"/>
  <c r="BM63" i="80" a="1"/>
  <c r="BM63" i="80" s="1"/>
  <c r="BG63" i="80" a="1"/>
  <c r="BG63" i="80" s="1"/>
  <c r="BA63" i="80" a="1"/>
  <c r="BA63" i="80" s="1"/>
  <c r="AU63" i="80" a="1"/>
  <c r="AU63" i="80" s="1"/>
  <c r="AO63" i="80" a="1"/>
  <c r="AO63" i="80" s="1"/>
  <c r="BO63" i="80" a="1"/>
  <c r="BO63" i="80" s="1"/>
  <c r="BH63" i="80" a="1"/>
  <c r="BH63" i="80" s="1"/>
  <c r="AZ63" i="80" a="1"/>
  <c r="AZ63" i="80" s="1"/>
  <c r="AS63" i="80" a="1"/>
  <c r="AS63" i="80" s="1"/>
  <c r="BU63" i="80" a="1"/>
  <c r="BU63" i="80" s="1"/>
  <c r="BN63" i="80" a="1"/>
  <c r="BN63" i="80" s="1"/>
  <c r="BF63" i="80" a="1"/>
  <c r="BF63" i="80" s="1"/>
  <c r="AY63" i="80" a="1"/>
  <c r="AY63" i="80" s="1"/>
  <c r="AR63" i="80" a="1"/>
  <c r="AR63" i="80" s="1"/>
  <c r="AX63" i="80" a="1"/>
  <c r="AX63" i="80" s="1"/>
  <c r="BK63" i="80" a="1"/>
  <c r="BK63" i="80" s="1"/>
  <c r="AP67" i="80" a="1"/>
  <c r="AP67" i="80" s="1"/>
  <c r="BP72" i="80" a="1"/>
  <c r="BP72" i="80" s="1"/>
  <c r="BB75" i="80" a="1"/>
  <c r="BB75" i="80" s="1"/>
  <c r="BC78" i="80" a="1"/>
  <c r="BC78" i="80" s="1"/>
  <c r="BN83" i="80" a="1"/>
  <c r="BN83" i="80" s="1"/>
  <c r="AO95" i="80" a="1"/>
  <c r="AO95" i="80" s="1"/>
  <c r="BB107" i="80" a="1"/>
  <c r="BB107" i="80" s="1"/>
  <c r="BQ124" i="80" a="1"/>
  <c r="BQ124" i="80" s="1"/>
  <c r="BK124" i="80" a="1"/>
  <c r="BK124" i="80" s="1"/>
  <c r="BE124" i="80" a="1"/>
  <c r="BE124" i="80" s="1"/>
  <c r="AY124" i="80" a="1"/>
  <c r="AY124" i="80" s="1"/>
  <c r="AS124" i="80" a="1"/>
  <c r="AS124" i="80" s="1"/>
  <c r="BJ124" i="80" a="1"/>
  <c r="BJ124" i="80" s="1"/>
  <c r="AW124" i="80" a="1"/>
  <c r="AW124" i="80" s="1"/>
  <c r="BI124" i="80" a="1"/>
  <c r="BI124" i="80" s="1"/>
  <c r="AV124" i="80" a="1"/>
  <c r="AV124" i="80" s="1"/>
  <c r="BO124" i="80" a="1"/>
  <c r="BO124" i="80" s="1"/>
  <c r="BB124" i="80" a="1"/>
  <c r="BB124" i="80" s="1"/>
  <c r="AO124" i="80" a="1"/>
  <c r="AO124" i="80" s="1"/>
  <c r="BU124" i="80" a="1"/>
  <c r="BU124" i="80" s="1"/>
  <c r="BM124" i="80" a="1"/>
  <c r="BM124" i="80" s="1"/>
  <c r="AU124" i="80" a="1"/>
  <c r="AU124" i="80" s="1"/>
  <c r="BD124" i="80" a="1"/>
  <c r="BD124" i="80" s="1"/>
  <c r="BT124" i="80" a="1"/>
  <c r="BT124" i="80" s="1"/>
  <c r="BL124" i="80" a="1"/>
  <c r="BL124" i="80" s="1"/>
  <c r="BC124" i="80" a="1"/>
  <c r="BC124" i="80" s="1"/>
  <c r="AT124" i="80" a="1"/>
  <c r="AT124" i="80" s="1"/>
  <c r="BS124" i="80" a="1"/>
  <c r="BS124" i="80" s="1"/>
  <c r="BA124" i="80" a="1"/>
  <c r="BA124" i="80" s="1"/>
  <c r="AR124" i="80" a="1"/>
  <c r="AR124" i="80" s="1"/>
  <c r="BR124" i="80" a="1"/>
  <c r="BR124" i="80" s="1"/>
  <c r="BH124" i="80" a="1"/>
  <c r="BH124" i="80" s="1"/>
  <c r="AZ124" i="80" a="1"/>
  <c r="AZ124" i="80" s="1"/>
  <c r="AQ124" i="80" a="1"/>
  <c r="AQ124" i="80" s="1"/>
  <c r="BP124" i="80" a="1"/>
  <c r="BP124" i="80" s="1"/>
  <c r="BG124" i="80" a="1"/>
  <c r="BG124" i="80" s="1"/>
  <c r="AP124" i="80" a="1"/>
  <c r="AP124" i="80" s="1"/>
  <c r="AX124" i="80" a="1"/>
  <c r="AX124" i="80" s="1"/>
  <c r="BN124" i="80" a="1"/>
  <c r="BN124" i="80" s="1"/>
  <c r="BF124" i="80" a="1"/>
  <c r="BF124" i="80" s="1"/>
  <c r="AN124" i="80" a="1"/>
  <c r="AN124" i="80" s="1"/>
  <c r="BU127" i="80" a="1"/>
  <c r="BU127" i="80" s="1"/>
  <c r="BB45" i="80" a="1"/>
  <c r="BB45" i="80" s="1"/>
  <c r="AP48" i="80" a="1"/>
  <c r="AP48" i="80" s="1"/>
  <c r="BP48" i="80" a="1"/>
  <c r="BP48" i="80" s="1"/>
  <c r="AP50" i="80" a="1"/>
  <c r="AP50" i="80" s="1"/>
  <c r="AX51" i="80" a="1"/>
  <c r="AX51" i="80" s="1"/>
  <c r="BF51" i="80" a="1"/>
  <c r="BF51" i="80" s="1"/>
  <c r="BO51" i="80" a="1"/>
  <c r="BO51" i="80" s="1"/>
  <c r="AN52" i="80" a="1"/>
  <c r="AN52" i="80" s="1"/>
  <c r="BE52" i="80" a="1"/>
  <c r="BE52" i="80" s="1"/>
  <c r="BR53" i="80" a="1"/>
  <c r="BR53" i="80" s="1"/>
  <c r="BL53" i="80" a="1"/>
  <c r="BL53" i="80" s="1"/>
  <c r="BF53" i="80" a="1"/>
  <c r="BF53" i="80" s="1"/>
  <c r="AZ53" i="80" a="1"/>
  <c r="AZ53" i="80" s="1"/>
  <c r="AT53" i="80" a="1"/>
  <c r="AT53" i="80" s="1"/>
  <c r="AN53" i="80" a="1"/>
  <c r="AN53" i="80" s="1"/>
  <c r="BJ53" i="80" a="1"/>
  <c r="BJ53" i="80" s="1"/>
  <c r="AW53" i="80" a="1"/>
  <c r="AW53" i="80" s="1"/>
  <c r="BI53" i="80" a="1"/>
  <c r="BI53" i="80" s="1"/>
  <c r="AV53" i="80" a="1"/>
  <c r="AV53" i="80" s="1"/>
  <c r="BU53" i="80" a="1"/>
  <c r="BU53" i="80" s="1"/>
  <c r="BH53" i="80" a="1"/>
  <c r="BH53" i="80" s="1"/>
  <c r="AU53" i="80" a="1"/>
  <c r="AU53" i="80" s="1"/>
  <c r="BN53" i="80" a="1"/>
  <c r="BN53" i="80" s="1"/>
  <c r="BB56" i="80" a="1"/>
  <c r="BB56" i="80" s="1"/>
  <c r="AO57" i="80" a="1"/>
  <c r="AO57" i="80" s="1"/>
  <c r="AN58" i="80" a="1"/>
  <c r="AN58" i="80" s="1"/>
  <c r="AZ58" i="80" a="1"/>
  <c r="AZ58" i="80" s="1"/>
  <c r="BJ58" i="80" a="1"/>
  <c r="BJ58" i="80" s="1"/>
  <c r="BU59" i="80" a="1"/>
  <c r="BU59" i="80" s="1"/>
  <c r="BO59" i="80" a="1"/>
  <c r="BO59" i="80" s="1"/>
  <c r="BI59" i="80" a="1"/>
  <c r="BI59" i="80" s="1"/>
  <c r="BC59" i="80" a="1"/>
  <c r="BC59" i="80" s="1"/>
  <c r="AW59" i="80" a="1"/>
  <c r="AW59" i="80" s="1"/>
  <c r="AQ59" i="80" a="1"/>
  <c r="AQ59" i="80" s="1"/>
  <c r="BS59" i="80" a="1"/>
  <c r="BS59" i="80" s="1"/>
  <c r="BL59" i="80" a="1"/>
  <c r="BL59" i="80" s="1"/>
  <c r="BE59" i="80" a="1"/>
  <c r="BE59" i="80" s="1"/>
  <c r="AX59" i="80" a="1"/>
  <c r="AX59" i="80" s="1"/>
  <c r="AP59" i="80" a="1"/>
  <c r="AP59" i="80" s="1"/>
  <c r="AY59" i="80" a="1"/>
  <c r="AY59" i="80" s="1"/>
  <c r="BT59" i="80" a="1"/>
  <c r="BT59" i="80" s="1"/>
  <c r="BT60" i="80" a="1"/>
  <c r="BT60" i="80" s="1"/>
  <c r="BN60" i="80" a="1"/>
  <c r="BN60" i="80" s="1"/>
  <c r="BH60" i="80" a="1"/>
  <c r="BH60" i="80" s="1"/>
  <c r="BB60" i="80" a="1"/>
  <c r="BB60" i="80" s="1"/>
  <c r="AV60" i="80" a="1"/>
  <c r="AV60" i="80" s="1"/>
  <c r="AP60" i="80" a="1"/>
  <c r="AP60" i="80" s="1"/>
  <c r="BO60" i="80" a="1"/>
  <c r="BO60" i="80" s="1"/>
  <c r="BG60" i="80" a="1"/>
  <c r="BG60" i="80" s="1"/>
  <c r="AZ60" i="80" a="1"/>
  <c r="AZ60" i="80" s="1"/>
  <c r="AS60" i="80" a="1"/>
  <c r="AS60" i="80" s="1"/>
  <c r="BU60" i="80" a="1"/>
  <c r="BU60" i="80" s="1"/>
  <c r="BM60" i="80" a="1"/>
  <c r="BM60" i="80" s="1"/>
  <c r="BF60" i="80" a="1"/>
  <c r="BF60" i="80" s="1"/>
  <c r="AY60" i="80" a="1"/>
  <c r="AY60" i="80" s="1"/>
  <c r="AR60" i="80" a="1"/>
  <c r="AR60" i="80" s="1"/>
  <c r="BS60" i="80" a="1"/>
  <c r="BS60" i="80" s="1"/>
  <c r="BL60" i="80" a="1"/>
  <c r="BL60" i="80" s="1"/>
  <c r="BE60" i="80" a="1"/>
  <c r="BE60" i="80" s="1"/>
  <c r="AX60" i="80" a="1"/>
  <c r="AX60" i="80" s="1"/>
  <c r="AQ60" i="80" a="1"/>
  <c r="AQ60" i="80" s="1"/>
  <c r="BK60" i="80" a="1"/>
  <c r="BK60" i="80" s="1"/>
  <c r="AN63" i="80" a="1"/>
  <c r="AN63" i="80" s="1"/>
  <c r="BB63" i="80" a="1"/>
  <c r="BB63" i="80" s="1"/>
  <c r="AO66" i="80" a="1"/>
  <c r="AO66" i="80" s="1"/>
  <c r="BI93" i="80" a="1"/>
  <c r="BI93" i="80" s="1"/>
  <c r="BQ97" i="80" a="1"/>
  <c r="BQ97" i="80" s="1"/>
  <c r="BK97" i="80" a="1"/>
  <c r="BK97" i="80" s="1"/>
  <c r="BE97" i="80" a="1"/>
  <c r="BE97" i="80" s="1"/>
  <c r="AY97" i="80" a="1"/>
  <c r="AY97" i="80" s="1"/>
  <c r="AS97" i="80" a="1"/>
  <c r="AS97" i="80" s="1"/>
  <c r="BR97" i="80" a="1"/>
  <c r="BR97" i="80" s="1"/>
  <c r="AX97" i="80" a="1"/>
  <c r="AX97" i="80" s="1"/>
  <c r="BD97" i="80" a="1"/>
  <c r="BD97" i="80" s="1"/>
  <c r="AQ97" i="80" a="1"/>
  <c r="AQ97" i="80" s="1"/>
  <c r="BJ97" i="80" a="1"/>
  <c r="BJ97" i="80" s="1"/>
  <c r="AW97" i="80" a="1"/>
  <c r="AW97" i="80" s="1"/>
  <c r="BP97" i="80" a="1"/>
  <c r="BP97" i="80" s="1"/>
  <c r="BC97" i="80" a="1"/>
  <c r="BC97" i="80" s="1"/>
  <c r="AP97" i="80" a="1"/>
  <c r="AP97" i="80" s="1"/>
  <c r="BI97" i="80" a="1"/>
  <c r="BI97" i="80" s="1"/>
  <c r="AV97" i="80" a="1"/>
  <c r="AV97" i="80" s="1"/>
  <c r="BO97" i="80" a="1"/>
  <c r="BO97" i="80" s="1"/>
  <c r="BB97" i="80" a="1"/>
  <c r="BB97" i="80" s="1"/>
  <c r="AO97" i="80" a="1"/>
  <c r="AO97" i="80" s="1"/>
  <c r="BL97" i="80" a="1"/>
  <c r="BL97" i="80" s="1"/>
  <c r="BU97" i="80" a="1"/>
  <c r="BU97" i="80" s="1"/>
  <c r="BH97" i="80" a="1"/>
  <c r="BH97" i="80" s="1"/>
  <c r="AU97" i="80" a="1"/>
  <c r="AU97" i="80" s="1"/>
  <c r="BT97" i="80" a="1"/>
  <c r="BT97" i="80" s="1"/>
  <c r="BG97" i="80" a="1"/>
  <c r="BG97" i="80" s="1"/>
  <c r="AT97" i="80" a="1"/>
  <c r="AT97" i="80" s="1"/>
  <c r="BS97" i="80" a="1"/>
  <c r="BS97" i="80" s="1"/>
  <c r="BF97" i="80" a="1"/>
  <c r="BF97" i="80" s="1"/>
  <c r="AR97" i="80" a="1"/>
  <c r="AR97" i="80" s="1"/>
  <c r="BN97" i="80" a="1"/>
  <c r="BN97" i="80" s="1"/>
  <c r="BA97" i="80" a="1"/>
  <c r="BA97" i="80" s="1"/>
  <c r="AN97" i="80" a="1"/>
  <c r="AN97" i="80" s="1"/>
  <c r="BP147" i="80" a="1"/>
  <c r="BP147" i="80" s="1"/>
  <c r="BT37" i="80" a="1"/>
  <c r="BT37" i="80" s="1"/>
  <c r="BN37" i="80" a="1"/>
  <c r="BN37" i="80" s="1"/>
  <c r="BH37" i="80" a="1"/>
  <c r="BH37" i="80" s="1"/>
  <c r="BB37" i="80" a="1"/>
  <c r="BB37" i="80" s="1"/>
  <c r="AV37" i="80" a="1"/>
  <c r="AV37" i="80" s="1"/>
  <c r="AP37" i="80" a="1"/>
  <c r="AP37" i="80" s="1"/>
  <c r="BM37" i="80" a="1"/>
  <c r="BM37" i="80" s="1"/>
  <c r="AZ37" i="80" a="1"/>
  <c r="AZ37" i="80" s="1"/>
  <c r="BL37" i="80" a="1"/>
  <c r="BL37" i="80" s="1"/>
  <c r="BQ37" i="80" a="1"/>
  <c r="BQ37" i="80" s="1"/>
  <c r="AP42" i="80" a="1"/>
  <c r="AP42" i="80" s="1"/>
  <c r="BP43" i="80" a="1"/>
  <c r="BP43" i="80" s="1"/>
  <c r="AO44" i="80" a="1"/>
  <c r="AO44" i="80" s="1"/>
  <c r="BC45" i="80" a="1"/>
  <c r="BC45" i="80" s="1"/>
  <c r="AR47" i="80" a="1"/>
  <c r="AR47" i="80" s="1"/>
  <c r="AZ47" i="80" a="1"/>
  <c r="AZ47" i="80" s="1"/>
  <c r="BR47" i="80" a="1"/>
  <c r="BR47" i="80" s="1"/>
  <c r="BP50" i="80" a="1"/>
  <c r="BP50" i="80" s="1"/>
  <c r="AP51" i="80" a="1"/>
  <c r="AP51" i="80" s="1"/>
  <c r="BP51" i="80" a="1"/>
  <c r="BP51" i="80" s="1"/>
  <c r="AO52" i="80" a="1"/>
  <c r="AO52" i="80" s="1"/>
  <c r="AW52" i="80" a="1"/>
  <c r="AW52" i="80" s="1"/>
  <c r="BF52" i="80" a="1"/>
  <c r="BF52" i="80" s="1"/>
  <c r="BO52" i="80" a="1"/>
  <c r="BO52" i="80" s="1"/>
  <c r="AO53" i="80" a="1"/>
  <c r="AO53" i="80" s="1"/>
  <c r="AX53" i="80" a="1"/>
  <c r="AX53" i="80" s="1"/>
  <c r="BO53" i="80" a="1"/>
  <c r="BO53" i="80" s="1"/>
  <c r="BP54" i="80" a="1"/>
  <c r="BP54" i="80" s="1"/>
  <c r="AT55" i="80" a="1"/>
  <c r="AT55" i="80" s="1"/>
  <c r="BC55" i="80" a="1"/>
  <c r="BC55" i="80" s="1"/>
  <c r="BO55" i="80" a="1"/>
  <c r="BO55" i="80" s="1"/>
  <c r="AN59" i="80" a="1"/>
  <c r="AN59" i="80" s="1"/>
  <c r="AZ59" i="80" a="1"/>
  <c r="AZ59" i="80" s="1"/>
  <c r="BJ59" i="80" a="1"/>
  <c r="BJ59" i="80" s="1"/>
  <c r="AN60" i="80" a="1"/>
  <c r="AN60" i="80" s="1"/>
  <c r="BA60" i="80" a="1"/>
  <c r="BA60" i="80" s="1"/>
  <c r="AW62" i="80" a="1"/>
  <c r="AW62" i="80" s="1"/>
  <c r="BL63" i="80" a="1"/>
  <c r="BL63" i="80" s="1"/>
  <c r="AP66" i="80" a="1"/>
  <c r="AP66" i="80" s="1"/>
  <c r="BN68" i="80" a="1"/>
  <c r="BN68" i="80" s="1"/>
  <c r="AP77" i="80" a="1"/>
  <c r="AP77" i="80" s="1"/>
  <c r="AP83" i="80" a="1"/>
  <c r="AP83" i="80" s="1"/>
  <c r="BU90" i="80" a="1"/>
  <c r="BU90" i="80" s="1"/>
  <c r="BB95" i="80" a="1"/>
  <c r="BB95" i="80" s="1"/>
  <c r="AP98" i="80" a="1"/>
  <c r="AP98" i="80" s="1"/>
  <c r="BC127" i="80" a="1"/>
  <c r="BC127" i="80" s="1"/>
  <c r="BP131" i="80" a="1"/>
  <c r="BP131" i="80" s="1"/>
  <c r="BP27" i="80" a="1"/>
  <c r="BP27" i="80" s="1"/>
  <c r="BJ27" i="80" a="1"/>
  <c r="BJ27" i="80" s="1"/>
  <c r="BD27" i="80" a="1"/>
  <c r="BD27" i="80" s="1"/>
  <c r="AX27" i="80" a="1"/>
  <c r="AX27" i="80" s="1"/>
  <c r="AR27" i="80" a="1"/>
  <c r="AR27" i="80" s="1"/>
  <c r="AT27" i="80" a="1"/>
  <c r="AT27" i="80" s="1"/>
  <c r="BG27" i="80" a="1"/>
  <c r="BG27" i="80" s="1"/>
  <c r="BT27" i="80" a="1"/>
  <c r="BT27" i="80" s="1"/>
  <c r="AP30" i="80" a="1"/>
  <c r="AP30" i="80" s="1"/>
  <c r="AP31" i="80" a="1"/>
  <c r="AP31" i="80" s="1"/>
  <c r="AP33" i="80" a="1"/>
  <c r="AP33" i="80" s="1"/>
  <c r="AN37" i="80" a="1"/>
  <c r="AN37" i="80" s="1"/>
  <c r="AU37" i="80" a="1"/>
  <c r="AU37" i="80" s="1"/>
  <c r="BJ37" i="80" a="1"/>
  <c r="BJ37" i="80" s="1"/>
  <c r="BB41" i="80" a="1"/>
  <c r="BB41" i="80" s="1"/>
  <c r="AU45" i="80" a="1"/>
  <c r="AU45" i="80" s="1"/>
  <c r="BM45" i="80" a="1"/>
  <c r="BM45" i="80" s="1"/>
  <c r="BJ47" i="80" a="1"/>
  <c r="BJ47" i="80" s="1"/>
  <c r="AR49" i="80" a="1"/>
  <c r="AR49" i="80" s="1"/>
  <c r="AZ49" i="80" a="1"/>
  <c r="AZ49" i="80" s="1"/>
  <c r="BI49" i="80" a="1"/>
  <c r="BI49" i="80" s="1"/>
  <c r="BR49" i="80" a="1"/>
  <c r="BR49" i="80" s="1"/>
  <c r="AQ51" i="80" a="1"/>
  <c r="AQ51" i="80" s="1"/>
  <c r="AY51" i="80" a="1"/>
  <c r="AY51" i="80" s="1"/>
  <c r="BQ51" i="80" a="1"/>
  <c r="BQ51" i="80" s="1"/>
  <c r="AP53" i="80" a="1"/>
  <c r="AP53" i="80" s="1"/>
  <c r="BG53" i="80" a="1"/>
  <c r="BG53" i="80" s="1"/>
  <c r="BP53" i="80" a="1"/>
  <c r="BP53" i="80" s="1"/>
  <c r="AT56" i="80" a="1"/>
  <c r="AT56" i="80" s="1"/>
  <c r="BC56" i="80" a="1"/>
  <c r="BC56" i="80" s="1"/>
  <c r="BO56" i="80" a="1"/>
  <c r="BO56" i="80" s="1"/>
  <c r="AS57" i="80" a="1"/>
  <c r="AS57" i="80" s="1"/>
  <c r="BB57" i="80" a="1"/>
  <c r="BB57" i="80" s="1"/>
  <c r="BN57" i="80" a="1"/>
  <c r="BN57" i="80" s="1"/>
  <c r="BA58" i="80" a="1"/>
  <c r="BA58" i="80" s="1"/>
  <c r="BE61" i="80" a="1"/>
  <c r="BE61" i="80" s="1"/>
  <c r="BR61" i="80" a="1"/>
  <c r="BR61" i="80" s="1"/>
  <c r="AP63" i="80" a="1"/>
  <c r="AP63" i="80" s="1"/>
  <c r="BC63" i="80" a="1"/>
  <c r="BC63" i="80" s="1"/>
  <c r="BP63" i="80" a="1"/>
  <c r="BP63" i="80" s="1"/>
  <c r="BE64" i="80" a="1"/>
  <c r="BE64" i="80" s="1"/>
  <c r="BS64" i="80" a="1"/>
  <c r="BS64" i="80" s="1"/>
  <c r="BL67" i="80" a="1"/>
  <c r="BL67" i="80" s="1"/>
  <c r="AW68" i="80" a="1"/>
  <c r="AW68" i="80" s="1"/>
  <c r="BU93" i="80" a="1"/>
  <c r="BU93" i="80" s="1"/>
  <c r="BC118" i="80" a="1"/>
  <c r="BC118" i="80" s="1"/>
  <c r="BT141" i="80" a="1"/>
  <c r="BT141" i="80" s="1"/>
  <c r="AO145" i="80" a="1"/>
  <c r="AO145" i="80" s="1"/>
  <c r="BB184" i="80" a="1"/>
  <c r="BB184" i="80" s="1"/>
  <c r="BO38" i="80" a="1"/>
  <c r="BO38" i="80" s="1"/>
  <c r="BB43" i="80" a="1"/>
  <c r="BB43" i="80" s="1"/>
  <c r="AP44" i="80" a="1"/>
  <c r="AP44" i="80" s="1"/>
  <c r="BP45" i="80" a="1"/>
  <c r="BP45" i="80" s="1"/>
  <c r="BJ45" i="80" a="1"/>
  <c r="BJ45" i="80" s="1"/>
  <c r="BD45" i="80" a="1"/>
  <c r="BD45" i="80" s="1"/>
  <c r="AX45" i="80" a="1"/>
  <c r="AX45" i="80" s="1"/>
  <c r="AR45" i="80" a="1"/>
  <c r="AR45" i="80" s="1"/>
  <c r="BR45" i="80" a="1"/>
  <c r="BR45" i="80" s="1"/>
  <c r="BE45" i="80" a="1"/>
  <c r="BE45" i="80" s="1"/>
  <c r="BQ45" i="80" a="1"/>
  <c r="BQ45" i="80" s="1"/>
  <c r="AW45" i="80" a="1"/>
  <c r="AW45" i="80" s="1"/>
  <c r="BI45" i="80" a="1"/>
  <c r="BI45" i="80" s="1"/>
  <c r="AV45" i="80" a="1"/>
  <c r="AV45" i="80" s="1"/>
  <c r="BB46" i="80" a="1"/>
  <c r="BB46" i="80" s="1"/>
  <c r="AS47" i="80" a="1"/>
  <c r="AS47" i="80" s="1"/>
  <c r="BA47" i="80" a="1"/>
  <c r="BA47" i="80" s="1"/>
  <c r="BK47" i="80" a="1"/>
  <c r="BK47" i="80" s="1"/>
  <c r="BS47" i="80" a="1"/>
  <c r="BS47" i="80" s="1"/>
  <c r="AP52" i="80" a="1"/>
  <c r="AP52" i="80" s="1"/>
  <c r="BH52" i="80" a="1"/>
  <c r="BH52" i="80" s="1"/>
  <c r="BP52" i="80" a="1"/>
  <c r="BP52" i="80" s="1"/>
  <c r="AQ53" i="80" a="1"/>
  <c r="AQ53" i="80" s="1"/>
  <c r="AY53" i="80" a="1"/>
  <c r="AY53" i="80" s="1"/>
  <c r="BQ53" i="80" a="1"/>
  <c r="BQ53" i="80" s="1"/>
  <c r="AO54" i="80" a="1"/>
  <c r="AO54" i="80" s="1"/>
  <c r="AU55" i="80" a="1"/>
  <c r="AU55" i="80" s="1"/>
  <c r="BP55" i="80" a="1"/>
  <c r="BP55" i="80" s="1"/>
  <c r="AO59" i="80" a="1"/>
  <c r="AO59" i="80" s="1"/>
  <c r="BA59" i="80" a="1"/>
  <c r="BA59" i="80" s="1"/>
  <c r="BK59" i="80" a="1"/>
  <c r="BK59" i="80" s="1"/>
  <c r="AO60" i="80" a="1"/>
  <c r="AO60" i="80" s="1"/>
  <c r="BC60" i="80" a="1"/>
  <c r="BC60" i="80" s="1"/>
  <c r="BP60" i="80" a="1"/>
  <c r="BP60" i="80" s="1"/>
  <c r="BS62" i="80" a="1"/>
  <c r="BS62" i="80" s="1"/>
  <c r="BM62" i="80" a="1"/>
  <c r="BM62" i="80" s="1"/>
  <c r="BG62" i="80" a="1"/>
  <c r="BG62" i="80" s="1"/>
  <c r="BA62" i="80" a="1"/>
  <c r="BA62" i="80" s="1"/>
  <c r="AU62" i="80" a="1"/>
  <c r="AU62" i="80" s="1"/>
  <c r="AO62" i="80" a="1"/>
  <c r="AO62" i="80" s="1"/>
  <c r="BO62" i="80" a="1"/>
  <c r="BO62" i="80" s="1"/>
  <c r="BH62" i="80" a="1"/>
  <c r="BH62" i="80" s="1"/>
  <c r="AZ62" i="80" a="1"/>
  <c r="AZ62" i="80" s="1"/>
  <c r="AS62" i="80" a="1"/>
  <c r="AS62" i="80" s="1"/>
  <c r="BU62" i="80" a="1"/>
  <c r="BU62" i="80" s="1"/>
  <c r="BN62" i="80" a="1"/>
  <c r="BN62" i="80" s="1"/>
  <c r="BF62" i="80" a="1"/>
  <c r="BF62" i="80" s="1"/>
  <c r="AY62" i="80" a="1"/>
  <c r="AY62" i="80" s="1"/>
  <c r="AR62" i="80" a="1"/>
  <c r="AR62" i="80" s="1"/>
  <c r="AX62" i="80" a="1"/>
  <c r="AX62" i="80" s="1"/>
  <c r="BK62" i="80" a="1"/>
  <c r="BK62" i="80" s="1"/>
  <c r="BQ75" i="80" a="1"/>
  <c r="BQ75" i="80" s="1"/>
  <c r="BO95" i="80" a="1"/>
  <c r="BO95" i="80" s="1"/>
  <c r="CF253" i="80" a="1"/>
  <c r="CF253" i="80" s="1"/>
  <c r="CF254" i="80" s="1"/>
  <c r="AO12" i="80" a="1"/>
  <c r="AO12" i="80" s="1"/>
  <c r="BB12" i="80" a="1"/>
  <c r="BB12" i="80" s="1"/>
  <c r="BO12" i="80" a="1"/>
  <c r="BO12" i="80" s="1"/>
  <c r="AQ15" i="80" a="1"/>
  <c r="AQ15" i="80" s="1"/>
  <c r="BK15" i="80" a="1"/>
  <c r="BK15" i="80" s="1"/>
  <c r="AU27" i="80" a="1"/>
  <c r="AU27" i="80" s="1"/>
  <c r="BH27" i="80" a="1"/>
  <c r="BH27" i="80" s="1"/>
  <c r="BU27" i="80" a="1"/>
  <c r="BU27" i="80" s="1"/>
  <c r="AR29" i="80" a="1"/>
  <c r="AR29" i="80" s="1"/>
  <c r="AY29" i="80" a="1"/>
  <c r="AY29" i="80" s="1"/>
  <c r="AO37" i="80" a="1"/>
  <c r="AO37" i="80" s="1"/>
  <c r="BK37" i="80" a="1"/>
  <c r="BK37" i="80" s="1"/>
  <c r="BS37" i="80" a="1"/>
  <c r="BS37" i="80" s="1"/>
  <c r="AZ38" i="80" a="1"/>
  <c r="AZ38" i="80" s="1"/>
  <c r="BH38" i="80" a="1"/>
  <c r="BH38" i="80" s="1"/>
  <c r="BP38" i="80" a="1"/>
  <c r="BP38" i="80" s="1"/>
  <c r="BR41" i="80" a="1"/>
  <c r="BR41" i="80" s="1"/>
  <c r="BL41" i="80" a="1"/>
  <c r="BL41" i="80" s="1"/>
  <c r="BF41" i="80" a="1"/>
  <c r="BF41" i="80" s="1"/>
  <c r="AZ41" i="80" a="1"/>
  <c r="AZ41" i="80" s="1"/>
  <c r="AT41" i="80" a="1"/>
  <c r="AT41" i="80" s="1"/>
  <c r="AN41" i="80" a="1"/>
  <c r="AN41" i="80" s="1"/>
  <c r="BM41" i="80" a="1"/>
  <c r="BM41" i="80" s="1"/>
  <c r="AS41" i="80" a="1"/>
  <c r="AS41" i="80" s="1"/>
  <c r="BE41" i="80" a="1"/>
  <c r="BE41" i="80" s="1"/>
  <c r="AR41" i="80" a="1"/>
  <c r="AR41" i="80" s="1"/>
  <c r="BC41" i="80" a="1"/>
  <c r="BC41" i="80" s="1"/>
  <c r="BS41" i="80" a="1"/>
  <c r="BS41" i="80" s="1"/>
  <c r="BO42" i="80" a="1"/>
  <c r="BO42" i="80" s="1"/>
  <c r="BQ43" i="80" a="1"/>
  <c r="BQ43" i="80" s="1"/>
  <c r="BK43" i="80" a="1"/>
  <c r="BK43" i="80" s="1"/>
  <c r="BE43" i="80" a="1"/>
  <c r="BE43" i="80" s="1"/>
  <c r="AY43" i="80" a="1"/>
  <c r="AY43" i="80" s="1"/>
  <c r="AS43" i="80" a="1"/>
  <c r="AS43" i="80" s="1"/>
  <c r="BL43" i="80" a="1"/>
  <c r="BL43" i="80" s="1"/>
  <c r="AR43" i="80" a="1"/>
  <c r="AR43" i="80" s="1"/>
  <c r="BD43" i="80" a="1"/>
  <c r="BD43" i="80" s="1"/>
  <c r="AQ43" i="80" a="1"/>
  <c r="AQ43" i="80" s="1"/>
  <c r="AU43" i="80" a="1"/>
  <c r="AU43" i="80" s="1"/>
  <c r="BJ43" i="80" a="1"/>
  <c r="BJ43" i="80" s="1"/>
  <c r="BS43" i="80" a="1"/>
  <c r="BS43" i="80" s="1"/>
  <c r="AN45" i="80" a="1"/>
  <c r="AN45" i="80" s="1"/>
  <c r="BF45" i="80" a="1"/>
  <c r="BF45" i="80" s="1"/>
  <c r="BN45" i="80" a="1"/>
  <c r="BN45" i="80" s="1"/>
  <c r="BB47" i="80" a="1"/>
  <c r="BB47" i="80" s="1"/>
  <c r="BB48" i="80" a="1"/>
  <c r="BB48" i="80" s="1"/>
  <c r="AS49" i="80" a="1"/>
  <c r="AS49" i="80" s="1"/>
  <c r="BA49" i="80" a="1"/>
  <c r="BA49" i="80" s="1"/>
  <c r="BK49" i="80" a="1"/>
  <c r="BK49" i="80" s="1"/>
  <c r="BS49" i="80" a="1"/>
  <c r="BS49" i="80" s="1"/>
  <c r="BB50" i="80" a="1"/>
  <c r="BB50" i="80" s="1"/>
  <c r="AR51" i="80" a="1"/>
  <c r="AR51" i="80" s="1"/>
  <c r="AZ51" i="80" a="1"/>
  <c r="AZ51" i="80" s="1"/>
  <c r="BR51" i="80" a="1"/>
  <c r="BR51" i="80" s="1"/>
  <c r="AU56" i="80" a="1"/>
  <c r="AU56" i="80" s="1"/>
  <c r="BQ56" i="80" a="1"/>
  <c r="BQ56" i="80" s="1"/>
  <c r="AT57" i="80" a="1"/>
  <c r="AT57" i="80" s="1"/>
  <c r="BC57" i="80" a="1"/>
  <c r="BC57" i="80" s="1"/>
  <c r="BO57" i="80" a="1"/>
  <c r="BO57" i="80" s="1"/>
  <c r="AS58" i="80" a="1"/>
  <c r="AS58" i="80" s="1"/>
  <c r="BB58" i="80" a="1"/>
  <c r="BB58" i="80" s="1"/>
  <c r="BN58" i="80" a="1"/>
  <c r="BN58" i="80" s="1"/>
  <c r="AR59" i="80" a="1"/>
  <c r="AR59" i="80" s="1"/>
  <c r="BM59" i="80" a="1"/>
  <c r="BM59" i="80" s="1"/>
  <c r="BS61" i="80" a="1"/>
  <c r="BS61" i="80" s="1"/>
  <c r="AN62" i="80" a="1"/>
  <c r="AN62" i="80" s="1"/>
  <c r="BB62" i="80" a="1"/>
  <c r="BB62" i="80" s="1"/>
  <c r="AQ63" i="80" a="1"/>
  <c r="AQ63" i="80" s="1"/>
  <c r="BD63" i="80" a="1"/>
  <c r="BD63" i="80" s="1"/>
  <c r="BQ63" i="80" a="1"/>
  <c r="BQ63" i="80" s="1"/>
  <c r="BT64" i="80" a="1"/>
  <c r="BT64" i="80" s="1"/>
  <c r="AW67" i="80" a="1"/>
  <c r="AW67" i="80" s="1"/>
  <c r="BB68" i="80" a="1"/>
  <c r="BB68" i="80" s="1"/>
  <c r="AO75" i="80" a="1"/>
  <c r="AO75" i="80" s="1"/>
  <c r="BO76" i="80" a="1"/>
  <c r="BO76" i="80" s="1"/>
  <c r="BR85" i="80" a="1"/>
  <c r="BR85" i="80" s="1"/>
  <c r="BN94" i="80" a="1"/>
  <c r="BN94" i="80" s="1"/>
  <c r="BE127" i="80" a="1"/>
  <c r="BE127" i="80" s="1"/>
  <c r="BE137" i="80" a="1"/>
  <c r="BE137" i="80" s="1"/>
  <c r="BJ140" i="80" a="1"/>
  <c r="BJ140" i="80" s="1"/>
  <c r="AR46" i="80" a="1"/>
  <c r="AR46" i="80" s="1"/>
  <c r="BE46" i="80" a="1"/>
  <c r="BE46" i="80" s="1"/>
  <c r="BR46" i="80" a="1"/>
  <c r="BR46" i="80" s="1"/>
  <c r="AR48" i="80" a="1"/>
  <c r="AR48" i="80" s="1"/>
  <c r="BE48" i="80" a="1"/>
  <c r="BE48" i="80" s="1"/>
  <c r="BR48" i="80" a="1"/>
  <c r="BR48" i="80" s="1"/>
  <c r="AR50" i="80" a="1"/>
  <c r="AR50" i="80" s="1"/>
  <c r="BE50" i="80" a="1"/>
  <c r="BE50" i="80" s="1"/>
  <c r="BR50" i="80" a="1"/>
  <c r="BR50" i="80" s="1"/>
  <c r="AR65" i="80" a="1"/>
  <c r="AR65" i="80" s="1"/>
  <c r="AR70" i="80" a="1"/>
  <c r="AR70" i="80" s="1"/>
  <c r="BB70" i="80" a="1"/>
  <c r="BB70" i="80" s="1"/>
  <c r="BJ70" i="80" a="1"/>
  <c r="BJ70" i="80" s="1"/>
  <c r="BR70" i="80" a="1"/>
  <c r="BR70" i="80" s="1"/>
  <c r="BE71" i="80" a="1"/>
  <c r="BE71" i="80" s="1"/>
  <c r="AS75" i="80" a="1"/>
  <c r="AS75" i="80" s="1"/>
  <c r="BL76" i="80" a="1"/>
  <c r="BL76" i="80" s="1"/>
  <c r="AY76" i="80" a="1"/>
  <c r="AY76" i="80" s="1"/>
  <c r="BR76" i="80" a="1"/>
  <c r="BR76" i="80" s="1"/>
  <c r="BE76" i="80" a="1"/>
  <c r="BE76" i="80" s="1"/>
  <c r="AR76" i="80" a="1"/>
  <c r="AR76" i="80" s="1"/>
  <c r="BQ76" i="80" a="1"/>
  <c r="BQ76" i="80" s="1"/>
  <c r="BD76" i="80" a="1"/>
  <c r="BD76" i="80" s="1"/>
  <c r="AW76" i="80" a="1"/>
  <c r="AW76" i="80" s="1"/>
  <c r="BJ76" i="80" a="1"/>
  <c r="BJ76" i="80" s="1"/>
  <c r="BC76" i="80" a="1"/>
  <c r="BC76" i="80" s="1"/>
  <c r="AP76" i="80" a="1"/>
  <c r="AP76" i="80" s="1"/>
  <c r="AV76" i="80" a="1"/>
  <c r="AV76" i="80" s="1"/>
  <c r="BG76" i="80" a="1"/>
  <c r="BG76" i="80" s="1"/>
  <c r="BP76" i="80" a="1"/>
  <c r="BP76" i="80" s="1"/>
  <c r="AQ83" i="80" a="1"/>
  <c r="AQ83" i="80" s="1"/>
  <c r="BA83" i="80" a="1"/>
  <c r="BA83" i="80" s="1"/>
  <c r="AS95" i="80" a="1"/>
  <c r="AS95" i="80" s="1"/>
  <c r="BR99" i="80" a="1"/>
  <c r="BR99" i="80" s="1"/>
  <c r="BM100" i="80" a="1"/>
  <c r="BM100" i="80" s="1"/>
  <c r="AZ100" i="80" a="1"/>
  <c r="AZ100" i="80" s="1"/>
  <c r="BS100" i="80" a="1"/>
  <c r="BS100" i="80" s="1"/>
  <c r="BF100" i="80" a="1"/>
  <c r="BF100" i="80" s="1"/>
  <c r="AS100" i="80" a="1"/>
  <c r="AS100" i="80" s="1"/>
  <c r="BL100" i="80" a="1"/>
  <c r="BL100" i="80" s="1"/>
  <c r="AY100" i="80" a="1"/>
  <c r="AY100" i="80" s="1"/>
  <c r="BR100" i="80" a="1"/>
  <c r="BR100" i="80" s="1"/>
  <c r="BE100" i="80" a="1"/>
  <c r="BE100" i="80" s="1"/>
  <c r="AR100" i="80" a="1"/>
  <c r="AR100" i="80" s="1"/>
  <c r="BK100" i="80" a="1"/>
  <c r="BK100" i="80" s="1"/>
  <c r="AX100" i="80" a="1"/>
  <c r="AX100" i="80" s="1"/>
  <c r="AQ100" i="80" a="1"/>
  <c r="AQ100" i="80" s="1"/>
  <c r="BQ100" i="80" a="1"/>
  <c r="BQ100" i="80" s="1"/>
  <c r="BD100" i="80" a="1"/>
  <c r="BD100" i="80" s="1"/>
  <c r="AW100" i="80" a="1"/>
  <c r="AW100" i="80" s="1"/>
  <c r="BJ100" i="80" a="1"/>
  <c r="BJ100" i="80" s="1"/>
  <c r="BC100" i="80" a="1"/>
  <c r="BC100" i="80" s="1"/>
  <c r="AP100" i="80" a="1"/>
  <c r="AP100" i="80" s="1"/>
  <c r="BP100" i="80" a="1"/>
  <c r="BP100" i="80" s="1"/>
  <c r="BI100" i="80" a="1"/>
  <c r="BI100" i="80" s="1"/>
  <c r="AV100" i="80" a="1"/>
  <c r="AV100" i="80" s="1"/>
  <c r="BG100" i="80" a="1"/>
  <c r="BG100" i="80" s="1"/>
  <c r="BJ115" i="80" a="1"/>
  <c r="BJ115" i="80" s="1"/>
  <c r="BM127" i="80" a="1"/>
  <c r="BM127" i="80" s="1"/>
  <c r="BP129" i="80" a="1"/>
  <c r="BP129" i="80" s="1"/>
  <c r="AR131" i="80" a="1"/>
  <c r="AR131" i="80" s="1"/>
  <c r="AR66" i="80" a="1"/>
  <c r="AR66" i="80" s="1"/>
  <c r="BP69" i="80" a="1"/>
  <c r="BP69" i="80" s="1"/>
  <c r="BT70" i="80" a="1"/>
  <c r="BT70" i="80" s="1"/>
  <c r="BD73" i="80" a="1"/>
  <c r="BD73" i="80" s="1"/>
  <c r="BM73" i="80" a="1"/>
  <c r="BM73" i="80" s="1"/>
  <c r="BM75" i="80" a="1"/>
  <c r="BM75" i="80" s="1"/>
  <c r="AR77" i="80" a="1"/>
  <c r="AR77" i="80" s="1"/>
  <c r="BL78" i="80" a="1"/>
  <c r="BL78" i="80" s="1"/>
  <c r="AY78" i="80" a="1"/>
  <c r="AY78" i="80" s="1"/>
  <c r="BR78" i="80" a="1"/>
  <c r="BR78" i="80" s="1"/>
  <c r="BE78" i="80" a="1"/>
  <c r="BE78" i="80" s="1"/>
  <c r="AR78" i="80" a="1"/>
  <c r="AR78" i="80" s="1"/>
  <c r="BQ78" i="80" a="1"/>
  <c r="BQ78" i="80" s="1"/>
  <c r="BD78" i="80" a="1"/>
  <c r="BD78" i="80" s="1"/>
  <c r="AQ78" i="80" a="1"/>
  <c r="AQ78" i="80" s="1"/>
  <c r="BJ78" i="80" a="1"/>
  <c r="BJ78" i="80" s="1"/>
  <c r="AW78" i="80" a="1"/>
  <c r="AW78" i="80" s="1"/>
  <c r="AP78" i="80" a="1"/>
  <c r="AP78" i="80" s="1"/>
  <c r="AV78" i="80" a="1"/>
  <c r="AV78" i="80" s="1"/>
  <c r="BG78" i="80" a="1"/>
  <c r="BG78" i="80" s="1"/>
  <c r="BP78" i="80" a="1"/>
  <c r="BP78" i="80" s="1"/>
  <c r="BK83" i="80" a="1"/>
  <c r="BK83" i="80" s="1"/>
  <c r="AR89" i="80" a="1"/>
  <c r="AR89" i="80" s="1"/>
  <c r="BB89" i="80" a="1"/>
  <c r="BB89" i="80" s="1"/>
  <c r="BN89" i="80" a="1"/>
  <c r="BN89" i="80" s="1"/>
  <c r="AR91" i="80" a="1"/>
  <c r="AR91" i="80" s="1"/>
  <c r="BG95" i="80" a="1"/>
  <c r="BG95" i="80" s="1"/>
  <c r="BT95" i="80" a="1"/>
  <c r="BT95" i="80" s="1"/>
  <c r="AN100" i="80" a="1"/>
  <c r="AN100" i="80" s="1"/>
  <c r="AR115" i="80" a="1"/>
  <c r="AR115" i="80" s="1"/>
  <c r="BE122" i="80" a="1"/>
  <c r="BE122" i="80" s="1"/>
  <c r="AT44" i="80" a="1"/>
  <c r="AT44" i="80" s="1"/>
  <c r="BG44" i="80" a="1"/>
  <c r="BG44" i="80" s="1"/>
  <c r="BT44" i="80" a="1"/>
  <c r="BT44" i="80" s="1"/>
  <c r="AR54" i="80" a="1"/>
  <c r="AR54" i="80" s="1"/>
  <c r="AT70" i="80" a="1"/>
  <c r="AT70" i="80" s="1"/>
  <c r="BC70" i="80" a="1"/>
  <c r="BC70" i="80" s="1"/>
  <c r="BK70" i="80" a="1"/>
  <c r="BK70" i="80" s="1"/>
  <c r="BR72" i="80" a="1"/>
  <c r="BR72" i="80" s="1"/>
  <c r="AT73" i="80" a="1"/>
  <c r="AT73" i="80" s="1"/>
  <c r="AT75" i="80" a="1"/>
  <c r="AT75" i="80" s="1"/>
  <c r="BE75" i="80" a="1"/>
  <c r="BE75" i="80" s="1"/>
  <c r="BH76" i="80" a="1"/>
  <c r="BH76" i="80" s="1"/>
  <c r="BS76" i="80" a="1"/>
  <c r="BS76" i="80" s="1"/>
  <c r="AN78" i="80" a="1"/>
  <c r="AN78" i="80" s="1"/>
  <c r="AX78" i="80" a="1"/>
  <c r="AX78" i="80" s="1"/>
  <c r="AR79" i="80" a="1"/>
  <c r="AR79" i="80" s="1"/>
  <c r="BL80" i="80" a="1"/>
  <c r="BL80" i="80" s="1"/>
  <c r="AY80" i="80" a="1"/>
  <c r="AY80" i="80" s="1"/>
  <c r="BR80" i="80" a="1"/>
  <c r="BR80" i="80" s="1"/>
  <c r="BE80" i="80" a="1"/>
  <c r="BE80" i="80" s="1"/>
  <c r="AR80" i="80" a="1"/>
  <c r="AR80" i="80" s="1"/>
  <c r="BQ80" i="80" a="1"/>
  <c r="BQ80" i="80" s="1"/>
  <c r="BD80" i="80" a="1"/>
  <c r="BD80" i="80" s="1"/>
  <c r="AQ80" i="80" a="1"/>
  <c r="AQ80" i="80" s="1"/>
  <c r="BJ80" i="80" a="1"/>
  <c r="BJ80" i="80" s="1"/>
  <c r="AW80" i="80" a="1"/>
  <c r="AW80" i="80" s="1"/>
  <c r="BG80" i="80" a="1"/>
  <c r="BG80" i="80" s="1"/>
  <c r="BP80" i="80" a="1"/>
  <c r="BP80" i="80" s="1"/>
  <c r="BR82" i="80" a="1"/>
  <c r="BR82" i="80" s="1"/>
  <c r="BE82" i="80" a="1"/>
  <c r="BE82" i="80" s="1"/>
  <c r="AR82" i="80" a="1"/>
  <c r="AR82" i="80" s="1"/>
  <c r="BK82" i="80" a="1"/>
  <c r="BK82" i="80" s="1"/>
  <c r="AX82" i="80" a="1"/>
  <c r="AX82" i="80" s="1"/>
  <c r="BJ82" i="80" a="1"/>
  <c r="BJ82" i="80" s="1"/>
  <c r="AW82" i="80" a="1"/>
  <c r="AW82" i="80" s="1"/>
  <c r="BP82" i="80" a="1"/>
  <c r="BP82" i="80" s="1"/>
  <c r="BC82" i="80" a="1"/>
  <c r="BC82" i="80" s="1"/>
  <c r="AP82" i="80" a="1"/>
  <c r="AP82" i="80" s="1"/>
  <c r="BQ82" i="80" a="1"/>
  <c r="BQ82" i="80" s="1"/>
  <c r="AR83" i="80" a="1"/>
  <c r="AR83" i="80" s="1"/>
  <c r="BC83" i="80" a="1"/>
  <c r="BC83" i="80" s="1"/>
  <c r="BQ86" i="80" a="1"/>
  <c r="BQ86" i="80" s="1"/>
  <c r="BJ86" i="80" a="1"/>
  <c r="BJ86" i="80" s="1"/>
  <c r="AW86" i="80" a="1"/>
  <c r="AW86" i="80" s="1"/>
  <c r="BP86" i="80" a="1"/>
  <c r="BP86" i="80" s="1"/>
  <c r="BC86" i="80" a="1"/>
  <c r="BC86" i="80" s="1"/>
  <c r="AP86" i="80" a="1"/>
  <c r="AP86" i="80" s="1"/>
  <c r="BO86" i="80" a="1"/>
  <c r="BO86" i="80" s="1"/>
  <c r="BB86" i="80" a="1"/>
  <c r="BB86" i="80" s="1"/>
  <c r="AO86" i="80" a="1"/>
  <c r="AO86" i="80" s="1"/>
  <c r="BU86" i="80" a="1"/>
  <c r="BU86" i="80" s="1"/>
  <c r="BH86" i="80" a="1"/>
  <c r="BH86" i="80" s="1"/>
  <c r="AU86" i="80" a="1"/>
  <c r="AU86" i="80" s="1"/>
  <c r="AX86" i="80" a="1"/>
  <c r="AX86" i="80" s="1"/>
  <c r="BG86" i="80" a="1"/>
  <c r="BG86" i="80" s="1"/>
  <c r="BR86" i="80" a="1"/>
  <c r="BR86" i="80" s="1"/>
  <c r="BC91" i="80" a="1"/>
  <c r="BC91" i="80" s="1"/>
  <c r="BO91" i="80" a="1"/>
  <c r="BO91" i="80" s="1"/>
  <c r="AZ99" i="80" a="1"/>
  <c r="AZ99" i="80" s="1"/>
  <c r="BS99" i="80" a="1"/>
  <c r="BS99" i="80" s="1"/>
  <c r="BH100" i="80" a="1"/>
  <c r="BH100" i="80" s="1"/>
  <c r="BP102" i="80" a="1"/>
  <c r="BP102" i="80" s="1"/>
  <c r="BJ102" i="80" a="1"/>
  <c r="BJ102" i="80" s="1"/>
  <c r="BO102" i="80" a="1"/>
  <c r="BO102" i="80" s="1"/>
  <c r="AZ102" i="80" a="1"/>
  <c r="AZ102" i="80" s="1"/>
  <c r="BT102" i="80" a="1"/>
  <c r="BT102" i="80" s="1"/>
  <c r="BM102" i="80" a="1"/>
  <c r="BM102" i="80" s="1"/>
  <c r="BF102" i="80" a="1"/>
  <c r="BF102" i="80" s="1"/>
  <c r="AS102" i="80" a="1"/>
  <c r="AS102" i="80" s="1"/>
  <c r="AY102" i="80" a="1"/>
  <c r="AY102" i="80" s="1"/>
  <c r="BS102" i="80" a="1"/>
  <c r="BS102" i="80" s="1"/>
  <c r="BL102" i="80" a="1"/>
  <c r="BL102" i="80" s="1"/>
  <c r="BE102" i="80" a="1"/>
  <c r="BE102" i="80" s="1"/>
  <c r="AR102" i="80" a="1"/>
  <c r="AR102" i="80" s="1"/>
  <c r="AX102" i="80" a="1"/>
  <c r="AX102" i="80" s="1"/>
  <c r="BR102" i="80" a="1"/>
  <c r="BR102" i="80" s="1"/>
  <c r="BK102" i="80" a="1"/>
  <c r="BK102" i="80" s="1"/>
  <c r="BD102" i="80" a="1"/>
  <c r="BD102" i="80" s="1"/>
  <c r="AQ102" i="80" a="1"/>
  <c r="AQ102" i="80" s="1"/>
  <c r="AW102" i="80" a="1"/>
  <c r="AW102" i="80" s="1"/>
  <c r="AP102" i="80" a="1"/>
  <c r="AP102" i="80" s="1"/>
  <c r="BQ102" i="80" a="1"/>
  <c r="BQ102" i="80" s="1"/>
  <c r="BC102" i="80" a="1"/>
  <c r="BC102" i="80" s="1"/>
  <c r="AV102" i="80" a="1"/>
  <c r="AV102" i="80" s="1"/>
  <c r="BG102" i="80" a="1"/>
  <c r="BG102" i="80" s="1"/>
  <c r="BM146" i="80" a="1"/>
  <c r="BM146" i="80" s="1"/>
  <c r="BN73" i="80" a="1"/>
  <c r="BN73" i="80" s="1"/>
  <c r="BO75" i="80" a="1"/>
  <c r="BO75" i="80" s="1"/>
  <c r="AR88" i="80" a="1"/>
  <c r="AR88" i="80" s="1"/>
  <c r="AT89" i="80" a="1"/>
  <c r="AT89" i="80" s="1"/>
  <c r="BE89" i="80" a="1"/>
  <c r="BE89" i="80" s="1"/>
  <c r="AR90" i="80" a="1"/>
  <c r="AR90" i="80" s="1"/>
  <c r="AT91" i="80" a="1"/>
  <c r="AT91" i="80" s="1"/>
  <c r="BE91" i="80" a="1"/>
  <c r="BE91" i="80" s="1"/>
  <c r="AR92" i="80" a="1"/>
  <c r="AR92" i="80" s="1"/>
  <c r="AU95" i="80" a="1"/>
  <c r="AU95" i="80" s="1"/>
  <c r="BH95" i="80" a="1"/>
  <c r="BH95" i="80" s="1"/>
  <c r="BU95" i="80" a="1"/>
  <c r="BU95" i="80" s="1"/>
  <c r="AO100" i="80" a="1"/>
  <c r="AO100" i="80" s="1"/>
  <c r="AN102" i="80" a="1"/>
  <c r="AN102" i="80" s="1"/>
  <c r="BK107" i="80" a="1"/>
  <c r="BK107" i="80" s="1"/>
  <c r="AX107" i="80" a="1"/>
  <c r="AX107" i="80" s="1"/>
  <c r="BG107" i="80" a="1"/>
  <c r="BG107" i="80" s="1"/>
  <c r="AZ107" i="80" a="1"/>
  <c r="AZ107" i="80" s="1"/>
  <c r="AS107" i="80" a="1"/>
  <c r="AS107" i="80" s="1"/>
  <c r="BU107" i="80" a="1"/>
  <c r="BU107" i="80" s="1"/>
  <c r="BN107" i="80" a="1"/>
  <c r="BN107" i="80" s="1"/>
  <c r="BM107" i="80" a="1"/>
  <c r="BM107" i="80" s="1"/>
  <c r="BF107" i="80" a="1"/>
  <c r="BF107" i="80" s="1"/>
  <c r="AY107" i="80" a="1"/>
  <c r="AY107" i="80" s="1"/>
  <c r="AR107" i="80" a="1"/>
  <c r="AR107" i="80" s="1"/>
  <c r="BT107" i="80" a="1"/>
  <c r="BT107" i="80" s="1"/>
  <c r="AQ107" i="80" a="1"/>
  <c r="AQ107" i="80" s="1"/>
  <c r="BS107" i="80" a="1"/>
  <c r="BS107" i="80" s="1"/>
  <c r="BL107" i="80" a="1"/>
  <c r="BL107" i="80" s="1"/>
  <c r="BE107" i="80" a="1"/>
  <c r="BE107" i="80" s="1"/>
  <c r="BD107" i="80" a="1"/>
  <c r="BD107" i="80" s="1"/>
  <c r="AW107" i="80" a="1"/>
  <c r="AW107" i="80" s="1"/>
  <c r="AP107" i="80" a="1"/>
  <c r="AP107" i="80" s="1"/>
  <c r="BR107" i="80" a="1"/>
  <c r="BR107" i="80" s="1"/>
  <c r="AO107" i="80" a="1"/>
  <c r="AO107" i="80" s="1"/>
  <c r="BQ107" i="80" a="1"/>
  <c r="BQ107" i="80" s="1"/>
  <c r="BJ107" i="80" a="1"/>
  <c r="BJ107" i="80" s="1"/>
  <c r="BC107" i="80" a="1"/>
  <c r="BC107" i="80" s="1"/>
  <c r="AV107" i="80" a="1"/>
  <c r="AV107" i="80" s="1"/>
  <c r="AU107" i="80" a="1"/>
  <c r="AU107" i="80" s="1"/>
  <c r="AN107" i="80" a="1"/>
  <c r="AN107" i="80" s="1"/>
  <c r="BP107" i="80" a="1"/>
  <c r="BP107" i="80" s="1"/>
  <c r="BS120" i="80" a="1"/>
  <c r="BS120" i="80" s="1"/>
  <c r="BM120" i="80" a="1"/>
  <c r="BM120" i="80" s="1"/>
  <c r="BG120" i="80" a="1"/>
  <c r="BG120" i="80" s="1"/>
  <c r="BA120" i="80" a="1"/>
  <c r="BA120" i="80" s="1"/>
  <c r="AU120" i="80" a="1"/>
  <c r="AU120" i="80" s="1"/>
  <c r="AO120" i="80" a="1"/>
  <c r="AO120" i="80" s="1"/>
  <c r="BK120" i="80" a="1"/>
  <c r="BK120" i="80" s="1"/>
  <c r="AX120" i="80" a="1"/>
  <c r="AX120" i="80" s="1"/>
  <c r="BP120" i="80" a="1"/>
  <c r="BP120" i="80" s="1"/>
  <c r="BC120" i="80" a="1"/>
  <c r="BC120" i="80" s="1"/>
  <c r="AP120" i="80" a="1"/>
  <c r="AP120" i="80" s="1"/>
  <c r="BR120" i="80" a="1"/>
  <c r="BR120" i="80" s="1"/>
  <c r="BJ120" i="80" a="1"/>
  <c r="BJ120" i="80" s="1"/>
  <c r="BB120" i="80" a="1"/>
  <c r="BB120" i="80" s="1"/>
  <c r="AT120" i="80" a="1"/>
  <c r="AT120" i="80" s="1"/>
  <c r="BQ120" i="80" a="1"/>
  <c r="BQ120" i="80" s="1"/>
  <c r="BI120" i="80" a="1"/>
  <c r="BI120" i="80" s="1"/>
  <c r="AS120" i="80" a="1"/>
  <c r="AS120" i="80" s="1"/>
  <c r="BH120" i="80" a="1"/>
  <c r="BH120" i="80" s="1"/>
  <c r="AZ120" i="80" a="1"/>
  <c r="AZ120" i="80" s="1"/>
  <c r="BO120" i="80" a="1"/>
  <c r="BO120" i="80" s="1"/>
  <c r="AR120" i="80" a="1"/>
  <c r="AR120" i="80" s="1"/>
  <c r="AY120" i="80" a="1"/>
  <c r="AY120" i="80" s="1"/>
  <c r="AQ120" i="80" a="1"/>
  <c r="AQ120" i="80" s="1"/>
  <c r="BN120" i="80" a="1"/>
  <c r="BN120" i="80" s="1"/>
  <c r="BF120" i="80" a="1"/>
  <c r="BF120" i="80" s="1"/>
  <c r="BU120" i="80" a="1"/>
  <c r="BU120" i="80" s="1"/>
  <c r="BE120" i="80" a="1"/>
  <c r="BE120" i="80" s="1"/>
  <c r="AW120" i="80" a="1"/>
  <c r="AW120" i="80" s="1"/>
  <c r="BT120" i="80" a="1"/>
  <c r="BT120" i="80" s="1"/>
  <c r="BL120" i="80" a="1"/>
  <c r="BL120" i="80" s="1"/>
  <c r="BD120" i="80" a="1"/>
  <c r="BD120" i="80" s="1"/>
  <c r="AV120" i="80" a="1"/>
  <c r="AV120" i="80" s="1"/>
  <c r="AN120" i="80" a="1"/>
  <c r="AN120" i="80" s="1"/>
  <c r="BC156" i="80" a="1"/>
  <c r="BC156" i="80" s="1"/>
  <c r="AR243" i="80" a="1"/>
  <c r="AR243" i="80" s="1"/>
  <c r="AR235" i="80" a="1"/>
  <c r="AR235" i="80" s="1"/>
  <c r="AR231" i="80" a="1"/>
  <c r="AR231" i="80" s="1"/>
  <c r="AR237" i="80" a="1"/>
  <c r="AR237" i="80" s="1"/>
  <c r="AR211" i="80" a="1"/>
  <c r="AR211" i="80" s="1"/>
  <c r="AR239" i="80" a="1"/>
  <c r="AR239" i="80" s="1"/>
  <c r="AR233" i="80" a="1"/>
  <c r="AR233" i="80" s="1"/>
  <c r="AR236" i="80" a="1"/>
  <c r="AR236" i="80" s="1"/>
  <c r="AR216" i="80" a="1"/>
  <c r="AR216" i="80" s="1"/>
  <c r="AR247" i="80" a="1"/>
  <c r="AR247" i="80" s="1"/>
  <c r="AR223" i="80" a="1"/>
  <c r="AR223" i="80" s="1"/>
  <c r="AR219" i="80" a="1"/>
  <c r="AR219" i="80" s="1"/>
  <c r="AR221" i="80" a="1"/>
  <c r="AR221" i="80" s="1"/>
  <c r="AR222" i="80" a="1"/>
  <c r="AR222" i="80" s="1"/>
  <c r="AR215" i="80" a="1"/>
  <c r="AR215" i="80" s="1"/>
  <c r="AR224" i="80" a="1"/>
  <c r="AR224" i="80" s="1"/>
  <c r="AR210" i="80" a="1"/>
  <c r="AR210" i="80" s="1"/>
  <c r="AR241" i="80" a="1"/>
  <c r="AR241" i="80" s="1"/>
  <c r="AR188" i="80" a="1"/>
  <c r="AR188" i="80" s="1"/>
  <c r="AR220" i="80" a="1"/>
  <c r="AR220" i="80" s="1"/>
  <c r="AR217" i="80" a="1"/>
  <c r="AR217" i="80" s="1"/>
  <c r="AR200" i="80" a="1"/>
  <c r="AR200" i="80" s="1"/>
  <c r="AR225" i="80" a="1"/>
  <c r="AR225" i="80" s="1"/>
  <c r="AR196" i="80" a="1"/>
  <c r="AR196" i="80" s="1"/>
  <c r="AR194" i="80" a="1"/>
  <c r="AR194" i="80" s="1"/>
  <c r="AR227" i="80" a="1"/>
  <c r="AR227" i="80" s="1"/>
  <c r="AR206" i="80" a="1"/>
  <c r="AR206" i="80" s="1"/>
  <c r="AR190" i="80" a="1"/>
  <c r="AR190" i="80" s="1"/>
  <c r="AR199" i="80" a="1"/>
  <c r="AR199" i="80" s="1"/>
  <c r="AR192" i="80" a="1"/>
  <c r="AR192" i="80" s="1"/>
  <c r="AR183" i="80" a="1"/>
  <c r="AR183" i="80" s="1"/>
  <c r="AR182" i="80" a="1"/>
  <c r="AR182" i="80" s="1"/>
  <c r="AR175" i="80" a="1"/>
  <c r="AR175" i="80" s="1"/>
  <c r="AR178" i="80" a="1"/>
  <c r="AR178" i="80" s="1"/>
  <c r="AR147" i="80" a="1"/>
  <c r="AR147" i="80" s="1"/>
  <c r="AR134" i="80" a="1"/>
  <c r="AR134" i="80" s="1"/>
  <c r="AR132" i="80" a="1"/>
  <c r="AR132" i="80" s="1"/>
  <c r="AR172" i="80" a="1"/>
  <c r="AR172" i="80" s="1"/>
  <c r="AR163" i="80" a="1"/>
  <c r="AR163" i="80" s="1"/>
  <c r="AR204" i="80" a="1"/>
  <c r="AR204" i="80" s="1"/>
  <c r="AR168" i="80" a="1"/>
  <c r="AR168" i="80" s="1"/>
  <c r="AR213" i="80" a="1"/>
  <c r="AR213" i="80" s="1"/>
  <c r="AR184" i="80" a="1"/>
  <c r="AR184" i="80" s="1"/>
  <c r="AR110" i="80" a="1"/>
  <c r="AR110" i="80" s="1"/>
  <c r="AR108" i="80" a="1"/>
  <c r="AR108" i="80" s="1"/>
  <c r="AR135" i="80" a="1"/>
  <c r="AR135" i="80" s="1"/>
  <c r="AR159" i="80" a="1"/>
  <c r="AR159" i="80" s="1"/>
  <c r="AR130" i="80" a="1"/>
  <c r="AR130" i="80" s="1"/>
  <c r="AR128" i="80" a="1"/>
  <c r="AR128" i="80" s="1"/>
  <c r="AR72" i="80" a="1"/>
  <c r="AR72" i="80" s="1"/>
  <c r="AR161" i="80" a="1"/>
  <c r="AR161" i="80" s="1"/>
  <c r="AR111" i="80" a="1"/>
  <c r="AR111" i="80" s="1"/>
  <c r="AR123" i="80" a="1"/>
  <c r="AR123" i="80" s="1"/>
  <c r="AR145" i="80" a="1"/>
  <c r="AR145" i="80" s="1"/>
  <c r="AR112" i="80" a="1"/>
  <c r="AR112" i="80" s="1"/>
  <c r="AR144" i="80" a="1"/>
  <c r="AR144" i="80" s="1"/>
  <c r="AR160" i="80" a="1"/>
  <c r="AR160" i="80" s="1"/>
  <c r="AR157" i="80" a="1"/>
  <c r="AR157" i="80" s="1"/>
  <c r="AR129" i="80" a="1"/>
  <c r="AR129" i="80" s="1"/>
  <c r="AR122" i="80" a="1"/>
  <c r="AR122" i="80" s="1"/>
  <c r="AR119" i="80" a="1"/>
  <c r="AR119" i="80" s="1"/>
  <c r="BE243" i="80" a="1"/>
  <c r="BE243" i="80" s="1"/>
  <c r="BE231" i="80" a="1"/>
  <c r="BE231" i="80" s="1"/>
  <c r="BE227" i="80" a="1"/>
  <c r="BE227" i="80" s="1"/>
  <c r="BE237" i="80" a="1"/>
  <c r="BE237" i="80" s="1"/>
  <c r="BE223" i="80" a="1"/>
  <c r="BE223" i="80" s="1"/>
  <c r="BE246" i="80" a="1"/>
  <c r="BE246" i="80" s="1"/>
  <c r="BE239" i="80" a="1"/>
  <c r="BE239" i="80" s="1"/>
  <c r="BE211" i="80" a="1"/>
  <c r="BE211" i="80" s="1"/>
  <c r="BE241" i="80" a="1"/>
  <c r="BE241" i="80" s="1"/>
  <c r="BE235" i="80" a="1"/>
  <c r="BE235" i="80" s="1"/>
  <c r="BE245" i="80" a="1"/>
  <c r="BE245" i="80" s="1"/>
  <c r="BE220" i="80" a="1"/>
  <c r="BE220" i="80" s="1"/>
  <c r="BE213" i="80" a="1"/>
  <c r="BE213" i="80" s="1"/>
  <c r="BE219" i="80" a="1"/>
  <c r="BE219" i="80" s="1"/>
  <c r="BE188" i="80" a="1"/>
  <c r="BE188" i="80" s="1"/>
  <c r="BE214" i="80" a="1"/>
  <c r="BE214" i="80" s="1"/>
  <c r="BE209" i="80" a="1"/>
  <c r="BE209" i="80" s="1"/>
  <c r="BE206" i="80" a="1"/>
  <c r="BE206" i="80" s="1"/>
  <c r="BE197" i="80" a="1"/>
  <c r="BE197" i="80" s="1"/>
  <c r="BE203" i="80" a="1"/>
  <c r="BE203" i="80" s="1"/>
  <c r="BE200" i="80" a="1"/>
  <c r="BE200" i="80" s="1"/>
  <c r="BE217" i="80" a="1"/>
  <c r="BE217" i="80" s="1"/>
  <c r="BE183" i="80" a="1"/>
  <c r="BE183" i="80" s="1"/>
  <c r="BE210" i="80" a="1"/>
  <c r="BE210" i="80" s="1"/>
  <c r="BE194" i="80" a="1"/>
  <c r="BE194" i="80" s="1"/>
  <c r="BE178" i="80" a="1"/>
  <c r="BE178" i="80" s="1"/>
  <c r="BE172" i="80" a="1"/>
  <c r="BE172" i="80" s="1"/>
  <c r="BE169" i="80" a="1"/>
  <c r="BE169" i="80" s="1"/>
  <c r="BE196" i="80" a="1"/>
  <c r="BE196" i="80" s="1"/>
  <c r="BE167" i="80" a="1"/>
  <c r="BE167" i="80" s="1"/>
  <c r="BE215" i="80" a="1"/>
  <c r="BE215" i="80" s="1"/>
  <c r="BE150" i="80" a="1"/>
  <c r="BE150" i="80" s="1"/>
  <c r="BE147" i="80" a="1"/>
  <c r="BE147" i="80" s="1"/>
  <c r="BE134" i="80" a="1"/>
  <c r="BE134" i="80" s="1"/>
  <c r="BE132" i="80" a="1"/>
  <c r="BE132" i="80" s="1"/>
  <c r="BE159" i="80" a="1"/>
  <c r="BE159" i="80" s="1"/>
  <c r="BE207" i="80" a="1"/>
  <c r="BE207" i="80" s="1"/>
  <c r="BE187" i="80" a="1"/>
  <c r="BE187" i="80" s="1"/>
  <c r="BE184" i="80" a="1"/>
  <c r="BE184" i="80" s="1"/>
  <c r="BE162" i="80" a="1"/>
  <c r="BE162" i="80" s="1"/>
  <c r="BE157" i="80" a="1"/>
  <c r="BE157" i="80" s="1"/>
  <c r="BE123" i="80" a="1"/>
  <c r="BE123" i="80" s="1"/>
  <c r="BE119" i="80" a="1"/>
  <c r="BE119" i="80" s="1"/>
  <c r="BE121" i="80" a="1"/>
  <c r="BE121" i="80" s="1"/>
  <c r="BE117" i="80" a="1"/>
  <c r="BE117" i="80" s="1"/>
  <c r="BE108" i="80" a="1"/>
  <c r="BE108" i="80" s="1"/>
  <c r="BE182" i="80" a="1"/>
  <c r="BE182" i="80" s="1"/>
  <c r="BE110" i="80" a="1"/>
  <c r="BE110" i="80" s="1"/>
  <c r="BE72" i="80" a="1"/>
  <c r="BE72" i="80" s="1"/>
  <c r="BE66" i="80" a="1"/>
  <c r="BE66" i="80" s="1"/>
  <c r="BE54" i="80" a="1"/>
  <c r="BE54" i="80" s="1"/>
  <c r="BE129" i="80" a="1"/>
  <c r="BE129" i="80" s="1"/>
  <c r="BE98" i="80" a="1"/>
  <c r="BE98" i="80" s="1"/>
  <c r="BE175" i="80" a="1"/>
  <c r="BE175" i="80" s="1"/>
  <c r="BE145" i="80" a="1"/>
  <c r="BE145" i="80" s="1"/>
  <c r="BE144" i="80" a="1"/>
  <c r="BE144" i="80" s="1"/>
  <c r="BE138" i="80" a="1"/>
  <c r="BE138" i="80" s="1"/>
  <c r="BE131" i="80" a="1"/>
  <c r="BE131" i="80" s="1"/>
  <c r="BE111" i="80" a="1"/>
  <c r="BE111" i="80" s="1"/>
  <c r="BR239" i="80" a="1"/>
  <c r="BR239" i="80" s="1"/>
  <c r="BR220" i="80" a="1"/>
  <c r="BR220" i="80" s="1"/>
  <c r="BR219" i="80" a="1"/>
  <c r="BR219" i="80" s="1"/>
  <c r="BR225" i="80" a="1"/>
  <c r="BR225" i="80" s="1"/>
  <c r="BR224" i="80" a="1"/>
  <c r="BR224" i="80" s="1"/>
  <c r="BR223" i="80" a="1"/>
  <c r="BR223" i="80" s="1"/>
  <c r="BR235" i="80" a="1"/>
  <c r="BR235" i="80" s="1"/>
  <c r="BR227" i="80" a="1"/>
  <c r="BR227" i="80" s="1"/>
  <c r="BR241" i="80" a="1"/>
  <c r="BR241" i="80" s="1"/>
  <c r="BR243" i="80" a="1"/>
  <c r="BR243" i="80" s="1"/>
  <c r="BR231" i="80" a="1"/>
  <c r="BR231" i="80" s="1"/>
  <c r="BR221" i="80" a="1"/>
  <c r="BR221" i="80" s="1"/>
  <c r="BR218" i="80" a="1"/>
  <c r="BR218" i="80" s="1"/>
  <c r="BR200" i="80" a="1"/>
  <c r="BR200" i="80" s="1"/>
  <c r="BR237" i="80" a="1"/>
  <c r="BR237" i="80" s="1"/>
  <c r="BR206" i="80" a="1"/>
  <c r="BR206" i="80" s="1"/>
  <c r="BR196" i="80" a="1"/>
  <c r="BR196" i="80" s="1"/>
  <c r="BR194" i="80" a="1"/>
  <c r="BR194" i="80" s="1"/>
  <c r="BR192" i="80" a="1"/>
  <c r="BR192" i="80" s="1"/>
  <c r="BR186" i="80" a="1"/>
  <c r="BR186" i="80" s="1"/>
  <c r="BR188" i="80" a="1"/>
  <c r="BR188" i="80" s="1"/>
  <c r="BR211" i="80" a="1"/>
  <c r="BR211" i="80" s="1"/>
  <c r="BR214" i="80" a="1"/>
  <c r="BR214" i="80" s="1"/>
  <c r="BR197" i="80" a="1"/>
  <c r="BR197" i="80" s="1"/>
  <c r="BR135" i="80" a="1"/>
  <c r="BR135" i="80" s="1"/>
  <c r="BR162" i="80" a="1"/>
  <c r="BR162" i="80" s="1"/>
  <c r="BR204" i="80" a="1"/>
  <c r="BR204" i="80" s="1"/>
  <c r="BR191" i="80" a="1"/>
  <c r="BR191" i="80" s="1"/>
  <c r="BR212" i="80" a="1"/>
  <c r="BR212" i="80" s="1"/>
  <c r="BR185" i="80" a="1"/>
  <c r="BR185" i="80" s="1"/>
  <c r="BR175" i="80" a="1"/>
  <c r="BR175" i="80" s="1"/>
  <c r="BR163" i="80" a="1"/>
  <c r="BR163" i="80" s="1"/>
  <c r="BR132" i="80" a="1"/>
  <c r="BR132" i="80" s="1"/>
  <c r="BR184" i="80" a="1"/>
  <c r="BR184" i="80" s="1"/>
  <c r="BR172" i="80" a="1"/>
  <c r="BR172" i="80" s="1"/>
  <c r="BR169" i="80" a="1"/>
  <c r="BR169" i="80" s="1"/>
  <c r="BR203" i="80" a="1"/>
  <c r="BR203" i="80" s="1"/>
  <c r="BR182" i="80" a="1"/>
  <c r="BR182" i="80" s="1"/>
  <c r="BR167" i="80" a="1"/>
  <c r="BR167" i="80" s="1"/>
  <c r="BR147" i="80" a="1"/>
  <c r="BR147" i="80" s="1"/>
  <c r="BR183" i="80" a="1"/>
  <c r="BR183" i="80" s="1"/>
  <c r="BR178" i="80" a="1"/>
  <c r="BR178" i="80" s="1"/>
  <c r="BR168" i="80" a="1"/>
  <c r="BR168" i="80" s="1"/>
  <c r="BR84" i="80" a="1"/>
  <c r="BR84" i="80" s="1"/>
  <c r="BR150" i="80" a="1"/>
  <c r="BR150" i="80" s="1"/>
  <c r="BR111" i="80" a="1"/>
  <c r="BR111" i="80" s="1"/>
  <c r="BR131" i="80" a="1"/>
  <c r="BR131" i="80" s="1"/>
  <c r="BR157" i="80" a="1"/>
  <c r="BR157" i="80" s="1"/>
  <c r="BR138" i="80" a="1"/>
  <c r="BR138" i="80" s="1"/>
  <c r="BR108" i="80" a="1"/>
  <c r="BR108" i="80" s="1"/>
  <c r="BR128" i="80" a="1"/>
  <c r="BR128" i="80" s="1"/>
  <c r="BR123" i="80" a="1"/>
  <c r="BR123" i="80" s="1"/>
  <c r="BR119" i="80" a="1"/>
  <c r="BR119" i="80" s="1"/>
  <c r="BR98" i="80" a="1"/>
  <c r="BR98" i="80" s="1"/>
  <c r="BR145" i="80" a="1"/>
  <c r="BR145" i="80" s="1"/>
  <c r="BR130" i="80" a="1"/>
  <c r="BR130" i="80" s="1"/>
  <c r="BR121" i="80" a="1"/>
  <c r="BR121" i="80" s="1"/>
  <c r="BR117" i="80" a="1"/>
  <c r="BR117" i="80" s="1"/>
  <c r="BR160" i="80" a="1"/>
  <c r="BR160" i="80" s="1"/>
  <c r="BR137" i="80" a="1"/>
  <c r="BR137" i="80" s="1"/>
  <c r="BR115" i="80" a="1"/>
  <c r="BR115" i="80" s="1"/>
  <c r="BR152" i="80" a="1"/>
  <c r="BR152" i="80" s="1"/>
  <c r="BR136" i="80" a="1"/>
  <c r="BR136" i="80" s="1"/>
  <c r="AR30" i="80" a="1"/>
  <c r="AR30" i="80" s="1"/>
  <c r="BE30" i="80" a="1"/>
  <c r="BE30" i="80" s="1"/>
  <c r="AU44" i="80" a="1"/>
  <c r="AU44" i="80" s="1"/>
  <c r="BH44" i="80" a="1"/>
  <c r="BH44" i="80" s="1"/>
  <c r="AT46" i="80" a="1"/>
  <c r="AT46" i="80" s="1"/>
  <c r="BG46" i="80" a="1"/>
  <c r="BG46" i="80" s="1"/>
  <c r="AT48" i="80" a="1"/>
  <c r="AT48" i="80" s="1"/>
  <c r="BG48" i="80" a="1"/>
  <c r="BG48" i="80" s="1"/>
  <c r="AT50" i="80" a="1"/>
  <c r="AT50" i="80" s="1"/>
  <c r="BG50" i="80" a="1"/>
  <c r="BG50" i="80" s="1"/>
  <c r="BR65" i="80" a="1"/>
  <c r="BR65" i="80" s="1"/>
  <c r="BE69" i="80" a="1"/>
  <c r="BE69" i="80" s="1"/>
  <c r="AV70" i="80" a="1"/>
  <c r="AV70" i="80" s="1"/>
  <c r="BR71" i="80" a="1"/>
  <c r="BR71" i="80" s="1"/>
  <c r="BL71" i="80" a="1"/>
  <c r="BL71" i="80" s="1"/>
  <c r="BF71" i="80" a="1"/>
  <c r="BF71" i="80" s="1"/>
  <c r="AZ71" i="80" a="1"/>
  <c r="AZ71" i="80" s="1"/>
  <c r="AT71" i="80" a="1"/>
  <c r="AT71" i="80" s="1"/>
  <c r="AN71" i="80" a="1"/>
  <c r="AN71" i="80" s="1"/>
  <c r="BK71" i="80" a="1"/>
  <c r="BK71" i="80" s="1"/>
  <c r="AX71" i="80" a="1"/>
  <c r="AX71" i="80" s="1"/>
  <c r="BQ71" i="80" a="1"/>
  <c r="BQ71" i="80" s="1"/>
  <c r="BD71" i="80" a="1"/>
  <c r="BD71" i="80" s="1"/>
  <c r="AQ71" i="80" a="1"/>
  <c r="AQ71" i="80" s="1"/>
  <c r="BP71" i="80" a="1"/>
  <c r="BP71" i="80" s="1"/>
  <c r="BC71" i="80" a="1"/>
  <c r="BC71" i="80" s="1"/>
  <c r="AP71" i="80" a="1"/>
  <c r="AP71" i="80" s="1"/>
  <c r="BI71" i="80" a="1"/>
  <c r="BI71" i="80" s="1"/>
  <c r="AV71" i="80" a="1"/>
  <c r="AV71" i="80" s="1"/>
  <c r="AV73" i="80" a="1"/>
  <c r="AV73" i="80" s="1"/>
  <c r="AW75" i="80" a="1"/>
  <c r="AW75" i="80" s="1"/>
  <c r="BF75" i="80" a="1"/>
  <c r="BF75" i="80" s="1"/>
  <c r="BI76" i="80" a="1"/>
  <c r="BI76" i="80" s="1"/>
  <c r="BT76" i="80" a="1"/>
  <c r="BT76" i="80" s="1"/>
  <c r="AO78" i="80" a="1"/>
  <c r="AO78" i="80" s="1"/>
  <c r="AZ78" i="80" a="1"/>
  <c r="AZ78" i="80" s="1"/>
  <c r="BI78" i="80" a="1"/>
  <c r="BI78" i="80" s="1"/>
  <c r="BS80" i="80" a="1"/>
  <c r="BS80" i="80" s="1"/>
  <c r="AO82" i="80" a="1"/>
  <c r="AO82" i="80" s="1"/>
  <c r="BD83" i="80" a="1"/>
  <c r="BD83" i="80" s="1"/>
  <c r="BI86" i="80" a="1"/>
  <c r="BI86" i="80" s="1"/>
  <c r="BS86" i="80" a="1"/>
  <c r="BS86" i="80" s="1"/>
  <c r="BP89" i="80" a="1"/>
  <c r="BP89" i="80" s="1"/>
  <c r="BP91" i="80" a="1"/>
  <c r="BP91" i="80" s="1"/>
  <c r="AT100" i="80" a="1"/>
  <c r="AT100" i="80" s="1"/>
  <c r="BH102" i="80" a="1"/>
  <c r="BH102" i="80" s="1"/>
  <c r="BR149" i="80" a="1"/>
  <c r="BR149" i="80" s="1"/>
  <c r="BL149" i="80" a="1"/>
  <c r="BL149" i="80" s="1"/>
  <c r="BF149" i="80" a="1"/>
  <c r="BF149" i="80" s="1"/>
  <c r="AZ149" i="80" a="1"/>
  <c r="AZ149" i="80" s="1"/>
  <c r="AT149" i="80" a="1"/>
  <c r="AT149" i="80" s="1"/>
  <c r="AN149" i="80" a="1"/>
  <c r="AN149" i="80" s="1"/>
  <c r="BO149" i="80" a="1"/>
  <c r="BO149" i="80" s="1"/>
  <c r="BH149" i="80" a="1"/>
  <c r="BH149" i="80" s="1"/>
  <c r="BA149" i="80" a="1"/>
  <c r="BA149" i="80" s="1"/>
  <c r="AS149" i="80" a="1"/>
  <c r="AS149" i="80" s="1"/>
  <c r="BU149" i="80" a="1"/>
  <c r="BU149" i="80" s="1"/>
  <c r="BN149" i="80" a="1"/>
  <c r="BN149" i="80" s="1"/>
  <c r="BG149" i="80" a="1"/>
  <c r="BG149" i="80" s="1"/>
  <c r="AR149" i="80" a="1"/>
  <c r="AR149" i="80" s="1"/>
  <c r="AY149" i="80" a="1"/>
  <c r="AY149" i="80" s="1"/>
  <c r="BE149" i="80" a="1"/>
  <c r="BE149" i="80" s="1"/>
  <c r="BK149" i="80" a="1"/>
  <c r="BK149" i="80" s="1"/>
  <c r="BS149" i="80" a="1"/>
  <c r="BS149" i="80" s="1"/>
  <c r="BB149" i="80" a="1"/>
  <c r="BB149" i="80" s="1"/>
  <c r="BQ149" i="80" a="1"/>
  <c r="BQ149" i="80" s="1"/>
  <c r="AX149" i="80" a="1"/>
  <c r="AX149" i="80" s="1"/>
  <c r="BP149" i="80" a="1"/>
  <c r="BP149" i="80" s="1"/>
  <c r="AW149" i="80" a="1"/>
  <c r="AW149" i="80" s="1"/>
  <c r="BM149" i="80" a="1"/>
  <c r="BM149" i="80" s="1"/>
  <c r="AV149" i="80" a="1"/>
  <c r="AV149" i="80" s="1"/>
  <c r="BJ149" i="80" a="1"/>
  <c r="BJ149" i="80" s="1"/>
  <c r="AU149" i="80" a="1"/>
  <c r="AU149" i="80" s="1"/>
  <c r="AQ149" i="80" a="1"/>
  <c r="AQ149" i="80" s="1"/>
  <c r="BI149" i="80" a="1"/>
  <c r="BI149" i="80" s="1"/>
  <c r="AP149" i="80" a="1"/>
  <c r="AP149" i="80" s="1"/>
  <c r="AO149" i="80" a="1"/>
  <c r="AO149" i="80" s="1"/>
  <c r="BU155" i="80" a="1"/>
  <c r="BU155" i="80" s="1"/>
  <c r="BO155" i="80" a="1"/>
  <c r="BO155" i="80" s="1"/>
  <c r="BI155" i="80" a="1"/>
  <c r="BI155" i="80" s="1"/>
  <c r="BC155" i="80" a="1"/>
  <c r="BC155" i="80" s="1"/>
  <c r="AW155" i="80" a="1"/>
  <c r="AW155" i="80" s="1"/>
  <c r="AQ155" i="80" a="1"/>
  <c r="AQ155" i="80" s="1"/>
  <c r="BP155" i="80" a="1"/>
  <c r="BP155" i="80" s="1"/>
  <c r="BA155" i="80" a="1"/>
  <c r="BA155" i="80" s="1"/>
  <c r="AT155" i="80" a="1"/>
  <c r="AT155" i="80" s="1"/>
  <c r="BH155" i="80" a="1"/>
  <c r="BH155" i="80" s="1"/>
  <c r="BG155" i="80" a="1"/>
  <c r="BG155" i="80" s="1"/>
  <c r="AZ155" i="80" a="1"/>
  <c r="AZ155" i="80" s="1"/>
  <c r="AS155" i="80" a="1"/>
  <c r="AS155" i="80" s="1"/>
  <c r="BN155" i="80" a="1"/>
  <c r="BN155" i="80" s="1"/>
  <c r="BM155" i="80" a="1"/>
  <c r="BM155" i="80" s="1"/>
  <c r="BF155" i="80" a="1"/>
  <c r="BF155" i="80" s="1"/>
  <c r="AY155" i="80" a="1"/>
  <c r="AY155" i="80" s="1"/>
  <c r="AR155" i="80" a="1"/>
  <c r="AR155" i="80" s="1"/>
  <c r="BS155" i="80" a="1"/>
  <c r="BS155" i="80" s="1"/>
  <c r="BL155" i="80" a="1"/>
  <c r="BL155" i="80" s="1"/>
  <c r="BE155" i="80" a="1"/>
  <c r="BE155" i="80" s="1"/>
  <c r="AX155" i="80" a="1"/>
  <c r="AX155" i="80" s="1"/>
  <c r="BR155" i="80" a="1"/>
  <c r="BR155" i="80" s="1"/>
  <c r="BK155" i="80" a="1"/>
  <c r="BK155" i="80" s="1"/>
  <c r="BD155" i="80" a="1"/>
  <c r="BD155" i="80" s="1"/>
  <c r="AO155" i="80" a="1"/>
  <c r="AO155" i="80" s="1"/>
  <c r="BB155" i="80" a="1"/>
  <c r="BB155" i="80" s="1"/>
  <c r="BQ155" i="80" a="1"/>
  <c r="BQ155" i="80" s="1"/>
  <c r="AV155" i="80" a="1"/>
  <c r="AV155" i="80" s="1"/>
  <c r="AU155" i="80" a="1"/>
  <c r="AU155" i="80" s="1"/>
  <c r="BJ155" i="80" a="1"/>
  <c r="BJ155" i="80" s="1"/>
  <c r="AP155" i="80" a="1"/>
  <c r="AP155" i="80" s="1"/>
  <c r="BO181" i="80" a="1"/>
  <c r="BO181" i="80" s="1"/>
  <c r="BU70" i="80" a="1"/>
  <c r="BU70" i="80" s="1"/>
  <c r="BH70" i="80" a="1"/>
  <c r="BH70" i="80" s="1"/>
  <c r="AU70" i="80" a="1"/>
  <c r="AU70" i="80" s="1"/>
  <c r="AN70" i="80" a="1"/>
  <c r="AN70" i="80" s="1"/>
  <c r="BM70" i="80" a="1"/>
  <c r="BM70" i="80" s="1"/>
  <c r="BF70" i="80" a="1"/>
  <c r="BF70" i="80" s="1"/>
  <c r="AS70" i="80" a="1"/>
  <c r="AS70" i="80" s="1"/>
  <c r="BS70" i="80" a="1"/>
  <c r="BS70" i="80" s="1"/>
  <c r="BL70" i="80" a="1"/>
  <c r="BL70" i="80" s="1"/>
  <c r="AY70" i="80" a="1"/>
  <c r="AY70" i="80" s="1"/>
  <c r="BN70" i="80" a="1"/>
  <c r="BN70" i="80" s="1"/>
  <c r="BE77" i="80" a="1"/>
  <c r="BE77" i="80" s="1"/>
  <c r="BE88" i="80" a="1"/>
  <c r="BE88" i="80" s="1"/>
  <c r="AU89" i="80" a="1"/>
  <c r="AU89" i="80" s="1"/>
  <c r="BG89" i="80" a="1"/>
  <c r="BG89" i="80" s="1"/>
  <c r="BE90" i="80" a="1"/>
  <c r="BE90" i="80" s="1"/>
  <c r="AU91" i="80" a="1"/>
  <c r="AU91" i="80" s="1"/>
  <c r="BG91" i="80" a="1"/>
  <c r="BG91" i="80" s="1"/>
  <c r="BE92" i="80" a="1"/>
  <c r="BE92" i="80" s="1"/>
  <c r="AR94" i="80" a="1"/>
  <c r="AR94" i="80" s="1"/>
  <c r="AV95" i="80" a="1"/>
  <c r="AV95" i="80" s="1"/>
  <c r="BN98" i="80" a="1"/>
  <c r="BN98" i="80" s="1"/>
  <c r="BP99" i="80" a="1"/>
  <c r="BP99" i="80" s="1"/>
  <c r="BJ99" i="80" a="1"/>
  <c r="BJ99" i="80" s="1"/>
  <c r="BD99" i="80" a="1"/>
  <c r="BD99" i="80" s="1"/>
  <c r="AX99" i="80" a="1"/>
  <c r="AX99" i="80" s="1"/>
  <c r="AR99" i="80" a="1"/>
  <c r="AR99" i="80" s="1"/>
  <c r="BK99" i="80" a="1"/>
  <c r="BK99" i="80" s="1"/>
  <c r="AQ99" i="80" a="1"/>
  <c r="AQ99" i="80" s="1"/>
  <c r="BQ99" i="80" a="1"/>
  <c r="BQ99" i="80" s="1"/>
  <c r="AW99" i="80" a="1"/>
  <c r="AW99" i="80" s="1"/>
  <c r="BC99" i="80" a="1"/>
  <c r="BC99" i="80" s="1"/>
  <c r="AP99" i="80" a="1"/>
  <c r="AP99" i="80" s="1"/>
  <c r="BI99" i="80" a="1"/>
  <c r="BI99" i="80" s="1"/>
  <c r="AV99" i="80" a="1"/>
  <c r="AV99" i="80" s="1"/>
  <c r="BO99" i="80" a="1"/>
  <c r="BO99" i="80" s="1"/>
  <c r="BB99" i="80" a="1"/>
  <c r="BB99" i="80" s="1"/>
  <c r="AO99" i="80" a="1"/>
  <c r="AO99" i="80" s="1"/>
  <c r="BU99" i="80" a="1"/>
  <c r="BU99" i="80" s="1"/>
  <c r="BH99" i="80" a="1"/>
  <c r="BH99" i="80" s="1"/>
  <c r="AU99" i="80" a="1"/>
  <c r="AU99" i="80" s="1"/>
  <c r="BN99" i="80" a="1"/>
  <c r="BN99" i="80" s="1"/>
  <c r="BA99" i="80" a="1"/>
  <c r="BA99" i="80" s="1"/>
  <c r="AN99" i="80" a="1"/>
  <c r="AN99" i="80" s="1"/>
  <c r="BT99" i="80" a="1"/>
  <c r="BT99" i="80" s="1"/>
  <c r="BG99" i="80" a="1"/>
  <c r="BG99" i="80" s="1"/>
  <c r="BN100" i="80" a="1"/>
  <c r="BN100" i="80" s="1"/>
  <c r="BR114" i="80" a="1"/>
  <c r="BR114" i="80" s="1"/>
  <c r="BQ116" i="80" a="1"/>
  <c r="BQ116" i="80" s="1"/>
  <c r="BT118" i="80" a="1"/>
  <c r="BT118" i="80" s="1"/>
  <c r="BN118" i="80" a="1"/>
  <c r="BN118" i="80" s="1"/>
  <c r="BH118" i="80" a="1"/>
  <c r="BH118" i="80" s="1"/>
  <c r="BB118" i="80" a="1"/>
  <c r="BB118" i="80" s="1"/>
  <c r="AV118" i="80" a="1"/>
  <c r="AV118" i="80" s="1"/>
  <c r="AP118" i="80" a="1"/>
  <c r="AP118" i="80" s="1"/>
  <c r="BR118" i="80" a="1"/>
  <c r="BR118" i="80" s="1"/>
  <c r="BE118" i="80" a="1"/>
  <c r="BE118" i="80" s="1"/>
  <c r="AR118" i="80" a="1"/>
  <c r="AR118" i="80" s="1"/>
  <c r="BJ118" i="80" a="1"/>
  <c r="BJ118" i="80" s="1"/>
  <c r="AW118" i="80" a="1"/>
  <c r="AW118" i="80" s="1"/>
  <c r="AT118" i="80" a="1"/>
  <c r="AT118" i="80" s="1"/>
  <c r="BQ118" i="80" a="1"/>
  <c r="BQ118" i="80" s="1"/>
  <c r="BI118" i="80" a="1"/>
  <c r="BI118" i="80" s="1"/>
  <c r="BA118" i="80" a="1"/>
  <c r="BA118" i="80" s="1"/>
  <c r="BP118" i="80" a="1"/>
  <c r="BP118" i="80" s="1"/>
  <c r="AS118" i="80" a="1"/>
  <c r="AS118" i="80" s="1"/>
  <c r="AZ118" i="80" a="1"/>
  <c r="AZ118" i="80" s="1"/>
  <c r="BO118" i="80" a="1"/>
  <c r="BO118" i="80" s="1"/>
  <c r="BG118" i="80" a="1"/>
  <c r="BG118" i="80" s="1"/>
  <c r="AY118" i="80" a="1"/>
  <c r="AY118" i="80" s="1"/>
  <c r="AQ118" i="80" a="1"/>
  <c r="AQ118" i="80" s="1"/>
  <c r="BF118" i="80" a="1"/>
  <c r="BF118" i="80" s="1"/>
  <c r="AX118" i="80" a="1"/>
  <c r="AX118" i="80" s="1"/>
  <c r="BU118" i="80" a="1"/>
  <c r="BU118" i="80" s="1"/>
  <c r="BM118" i="80" a="1"/>
  <c r="BM118" i="80" s="1"/>
  <c r="AO118" i="80" a="1"/>
  <c r="AO118" i="80" s="1"/>
  <c r="BR144" i="80" a="1"/>
  <c r="BR144" i="80" s="1"/>
  <c r="BR151" i="80" a="1"/>
  <c r="BR151" i="80" s="1"/>
  <c r="AO70" i="80" a="1"/>
  <c r="AO70" i="80" s="1"/>
  <c r="AW70" i="80" a="1"/>
  <c r="AW70" i="80" s="1"/>
  <c r="BE70" i="80" a="1"/>
  <c r="BE70" i="80" s="1"/>
  <c r="BO70" i="80" a="1"/>
  <c r="BO70" i="80" s="1"/>
  <c r="BQ73" i="80" a="1"/>
  <c r="BQ73" i="80" s="1"/>
  <c r="BK73" i="80" a="1"/>
  <c r="BK73" i="80" s="1"/>
  <c r="BE73" i="80" a="1"/>
  <c r="BE73" i="80" s="1"/>
  <c r="AY73" i="80" a="1"/>
  <c r="AY73" i="80" s="1"/>
  <c r="AS73" i="80" a="1"/>
  <c r="AS73" i="80" s="1"/>
  <c r="BJ73" i="80" a="1"/>
  <c r="BJ73" i="80" s="1"/>
  <c r="AW73" i="80" a="1"/>
  <c r="AW73" i="80" s="1"/>
  <c r="BP73" i="80" a="1"/>
  <c r="BP73" i="80" s="1"/>
  <c r="BC73" i="80" a="1"/>
  <c r="BC73" i="80" s="1"/>
  <c r="AP73" i="80" a="1"/>
  <c r="AP73" i="80" s="1"/>
  <c r="BO73" i="80" a="1"/>
  <c r="BO73" i="80" s="1"/>
  <c r="BB73" i="80" a="1"/>
  <c r="BB73" i="80" s="1"/>
  <c r="AO73" i="80" a="1"/>
  <c r="AO73" i="80" s="1"/>
  <c r="BU73" i="80" a="1"/>
  <c r="BU73" i="80" s="1"/>
  <c r="BH73" i="80" a="1"/>
  <c r="BH73" i="80" s="1"/>
  <c r="AU73" i="80" a="1"/>
  <c r="AU73" i="80" s="1"/>
  <c r="AX73" i="80" a="1"/>
  <c r="AX73" i="80" s="1"/>
  <c r="BG73" i="80" a="1"/>
  <c r="BG73" i="80" s="1"/>
  <c r="BR73" i="80" a="1"/>
  <c r="BR73" i="80" s="1"/>
  <c r="BP75" i="80" a="1"/>
  <c r="BP75" i="80" s="1"/>
  <c r="BJ75" i="80" a="1"/>
  <c r="BJ75" i="80" s="1"/>
  <c r="BD75" i="80" a="1"/>
  <c r="BD75" i="80" s="1"/>
  <c r="AX75" i="80" a="1"/>
  <c r="AX75" i="80" s="1"/>
  <c r="AR75" i="80" a="1"/>
  <c r="AR75" i="80" s="1"/>
  <c r="BC75" i="80" a="1"/>
  <c r="BC75" i="80" s="1"/>
  <c r="AP75" i="80" a="1"/>
  <c r="AP75" i="80" s="1"/>
  <c r="BI75" i="80" a="1"/>
  <c r="BI75" i="80" s="1"/>
  <c r="AV75" i="80" a="1"/>
  <c r="AV75" i="80" s="1"/>
  <c r="BU75" i="80" a="1"/>
  <c r="BU75" i="80" s="1"/>
  <c r="BH75" i="80" a="1"/>
  <c r="BH75" i="80" s="1"/>
  <c r="AU75" i="80" a="1"/>
  <c r="AU75" i="80" s="1"/>
  <c r="BN75" i="80" a="1"/>
  <c r="BN75" i="80" s="1"/>
  <c r="BA75" i="80" a="1"/>
  <c r="BA75" i="80" s="1"/>
  <c r="AN75" i="80" a="1"/>
  <c r="AN75" i="80" s="1"/>
  <c r="BG75" i="80" a="1"/>
  <c r="BG75" i="80" s="1"/>
  <c r="BR75" i="80" a="1"/>
  <c r="BR75" i="80" s="1"/>
  <c r="BE79" i="80" a="1"/>
  <c r="BE79" i="80" s="1"/>
  <c r="BE83" i="80" a="1"/>
  <c r="BE83" i="80" s="1"/>
  <c r="AR84" i="80" a="1"/>
  <c r="AR84" i="80" s="1"/>
  <c r="BL87" i="80" a="1"/>
  <c r="BL87" i="80" s="1"/>
  <c r="BE101" i="80" a="1"/>
  <c r="BE101" i="80" s="1"/>
  <c r="BE135" i="80" a="1"/>
  <c r="BE135" i="80" s="1"/>
  <c r="AR136" i="80" a="1"/>
  <c r="AR136" i="80" s="1"/>
  <c r="BT142" i="80" a="1"/>
  <c r="BT142" i="80" s="1"/>
  <c r="BN142" i="80" a="1"/>
  <c r="BN142" i="80" s="1"/>
  <c r="BH142" i="80" a="1"/>
  <c r="BH142" i="80" s="1"/>
  <c r="BB142" i="80" a="1"/>
  <c r="BB142" i="80" s="1"/>
  <c r="AV142" i="80" a="1"/>
  <c r="AV142" i="80" s="1"/>
  <c r="AP142" i="80" a="1"/>
  <c r="AP142" i="80" s="1"/>
  <c r="BS142" i="80" a="1"/>
  <c r="BS142" i="80" s="1"/>
  <c r="BF142" i="80" a="1"/>
  <c r="BF142" i="80" s="1"/>
  <c r="AS142" i="80" a="1"/>
  <c r="AS142" i="80" s="1"/>
  <c r="BR142" i="80" a="1"/>
  <c r="BR142" i="80" s="1"/>
  <c r="BE142" i="80" a="1"/>
  <c r="BE142" i="80" s="1"/>
  <c r="AR142" i="80" a="1"/>
  <c r="AR142" i="80" s="1"/>
  <c r="BK142" i="80" a="1"/>
  <c r="BK142" i="80" s="1"/>
  <c r="AX142" i="80" a="1"/>
  <c r="AX142" i="80" s="1"/>
  <c r="BP142" i="80" a="1"/>
  <c r="BP142" i="80" s="1"/>
  <c r="BC142" i="80" a="1"/>
  <c r="BC142" i="80" s="1"/>
  <c r="BO142" i="80" a="1"/>
  <c r="BO142" i="80" s="1"/>
  <c r="AU142" i="80" a="1"/>
  <c r="AU142" i="80" s="1"/>
  <c r="BI142" i="80" a="1"/>
  <c r="BI142" i="80" s="1"/>
  <c r="AW142" i="80" a="1"/>
  <c r="AW142" i="80" s="1"/>
  <c r="BG142" i="80" a="1"/>
  <c r="BG142" i="80" s="1"/>
  <c r="BQ142" i="80" a="1"/>
  <c r="BQ142" i="80" s="1"/>
  <c r="AT142" i="80" a="1"/>
  <c r="AT142" i="80" s="1"/>
  <c r="BD142" i="80" a="1"/>
  <c r="BD142" i="80" s="1"/>
  <c r="AQ142" i="80" a="1"/>
  <c r="AQ142" i="80" s="1"/>
  <c r="BM142" i="80" a="1"/>
  <c r="BM142" i="80" s="1"/>
  <c r="BA142" i="80" a="1"/>
  <c r="BA142" i="80" s="1"/>
  <c r="BL142" i="80" a="1"/>
  <c r="BL142" i="80" s="1"/>
  <c r="AO142" i="80" a="1"/>
  <c r="AO142" i="80" s="1"/>
  <c r="BP143" i="80" a="1"/>
  <c r="BP143" i="80" s="1"/>
  <c r="BC143" i="80" a="1"/>
  <c r="BC143" i="80" s="1"/>
  <c r="AP143" i="80" a="1"/>
  <c r="AP143" i="80" s="1"/>
  <c r="BO143" i="80" a="1"/>
  <c r="BO143" i="80" s="1"/>
  <c r="BB143" i="80" a="1"/>
  <c r="BB143" i="80" s="1"/>
  <c r="AU143" i="80" a="1"/>
  <c r="AU143" i="80" s="1"/>
  <c r="BU143" i="80" a="1"/>
  <c r="BU143" i="80" s="1"/>
  <c r="BH143" i="80" a="1"/>
  <c r="BH143" i="80" s="1"/>
  <c r="BA143" i="80" a="1"/>
  <c r="BA143" i="80" s="1"/>
  <c r="AN143" i="80" a="1"/>
  <c r="AN143" i="80" s="1"/>
  <c r="BS143" i="80" a="1"/>
  <c r="BS143" i="80" s="1"/>
  <c r="BF143" i="80" a="1"/>
  <c r="BF143" i="80" s="1"/>
  <c r="AS143" i="80" a="1"/>
  <c r="AS143" i="80" s="1"/>
  <c r="BR143" i="80" a="1"/>
  <c r="BR143" i="80" s="1"/>
  <c r="BE143" i="80" a="1"/>
  <c r="BE143" i="80" s="1"/>
  <c r="AR143" i="80" a="1"/>
  <c r="AR143" i="80" s="1"/>
  <c r="BJ143" i="80" a="1"/>
  <c r="BJ143" i="80" s="1"/>
  <c r="AX143" i="80" a="1"/>
  <c r="AX143" i="80" s="1"/>
  <c r="BT143" i="80" a="1"/>
  <c r="BT143" i="80" s="1"/>
  <c r="BI143" i="80" a="1"/>
  <c r="BI143" i="80" s="1"/>
  <c r="BG143" i="80" a="1"/>
  <c r="BG143" i="80" s="1"/>
  <c r="AW143" i="80" a="1"/>
  <c r="AW143" i="80" s="1"/>
  <c r="AV143" i="80" a="1"/>
  <c r="AV143" i="80" s="1"/>
  <c r="BQ143" i="80" a="1"/>
  <c r="BQ143" i="80" s="1"/>
  <c r="AT143" i="80" a="1"/>
  <c r="AT143" i="80" s="1"/>
  <c r="BD143" i="80" a="1"/>
  <c r="BD143" i="80" s="1"/>
  <c r="BN143" i="80" a="1"/>
  <c r="BN143" i="80" s="1"/>
  <c r="BM143" i="80" a="1"/>
  <c r="BM143" i="80" s="1"/>
  <c r="AQ143" i="80" a="1"/>
  <c r="AQ143" i="80" s="1"/>
  <c r="BL143" i="80" a="1"/>
  <c r="BL143" i="80" s="1"/>
  <c r="AR86" i="80" a="1"/>
  <c r="AR86" i="80" s="1"/>
  <c r="BR88" i="80" a="1"/>
  <c r="BR88" i="80" s="1"/>
  <c r="BR90" i="80" a="1"/>
  <c r="BR90" i="80" s="1"/>
  <c r="BR92" i="80" a="1"/>
  <c r="BR92" i="80" s="1"/>
  <c r="BE94" i="80" a="1"/>
  <c r="BE94" i="80" s="1"/>
  <c r="BL127" i="80" a="1"/>
  <c r="BL127" i="80" s="1"/>
  <c r="AY127" i="80" a="1"/>
  <c r="AY127" i="80" s="1"/>
  <c r="BK127" i="80" a="1"/>
  <c r="BK127" i="80" s="1"/>
  <c r="AX127" i="80" a="1"/>
  <c r="AX127" i="80" s="1"/>
  <c r="AQ127" i="80" a="1"/>
  <c r="AQ127" i="80" s="1"/>
  <c r="BQ127" i="80" a="1"/>
  <c r="BQ127" i="80" s="1"/>
  <c r="BD127" i="80" a="1"/>
  <c r="BD127" i="80" s="1"/>
  <c r="AW127" i="80" a="1"/>
  <c r="AW127" i="80" s="1"/>
  <c r="BT127" i="80" a="1"/>
  <c r="BT127" i="80" s="1"/>
  <c r="BB127" i="80" a="1"/>
  <c r="BB127" i="80" s="1"/>
  <c r="AT127" i="80" a="1"/>
  <c r="AT127" i="80" s="1"/>
  <c r="BJ127" i="80" a="1"/>
  <c r="BJ127" i="80" s="1"/>
  <c r="BS127" i="80" a="1"/>
  <c r="BS127" i="80" s="1"/>
  <c r="BI127" i="80" a="1"/>
  <c r="BI127" i="80" s="1"/>
  <c r="BA127" i="80" a="1"/>
  <c r="BA127" i="80" s="1"/>
  <c r="AS127" i="80" a="1"/>
  <c r="AS127" i="80" s="1"/>
  <c r="BR127" i="80" a="1"/>
  <c r="BR127" i="80" s="1"/>
  <c r="AR127" i="80" a="1"/>
  <c r="AR127" i="80" s="1"/>
  <c r="BH127" i="80" a="1"/>
  <c r="BH127" i="80" s="1"/>
  <c r="AZ127" i="80" a="1"/>
  <c r="AZ127" i="80" s="1"/>
  <c r="AP127" i="80" a="1"/>
  <c r="AP127" i="80" s="1"/>
  <c r="BP127" i="80" a="1"/>
  <c r="BP127" i="80" s="1"/>
  <c r="BO127" i="80" a="1"/>
  <c r="BO127" i="80" s="1"/>
  <c r="BG127" i="80" a="1"/>
  <c r="BG127" i="80" s="1"/>
  <c r="AO127" i="80" a="1"/>
  <c r="AO127" i="80" s="1"/>
  <c r="BN127" i="80" a="1"/>
  <c r="BN127" i="80" s="1"/>
  <c r="BF127" i="80" a="1"/>
  <c r="BF127" i="80" s="1"/>
  <c r="AV127" i="80" a="1"/>
  <c r="AV127" i="80" s="1"/>
  <c r="AN127" i="80" a="1"/>
  <c r="AN127" i="80" s="1"/>
  <c r="BU140" i="80" a="1"/>
  <c r="BU140" i="80" s="1"/>
  <c r="BO140" i="80" a="1"/>
  <c r="BO140" i="80" s="1"/>
  <c r="BI140" i="80" a="1"/>
  <c r="BI140" i="80" s="1"/>
  <c r="BC140" i="80" a="1"/>
  <c r="BC140" i="80" s="1"/>
  <c r="AW140" i="80" a="1"/>
  <c r="AW140" i="80" s="1"/>
  <c r="AQ140" i="80" a="1"/>
  <c r="AQ140" i="80" s="1"/>
  <c r="BS140" i="80" a="1"/>
  <c r="BS140" i="80" s="1"/>
  <c r="BF140" i="80" a="1"/>
  <c r="BF140" i="80" s="1"/>
  <c r="AS140" i="80" a="1"/>
  <c r="AS140" i="80" s="1"/>
  <c r="BR140" i="80" a="1"/>
  <c r="BR140" i="80" s="1"/>
  <c r="BE140" i="80" a="1"/>
  <c r="BE140" i="80" s="1"/>
  <c r="AR140" i="80" a="1"/>
  <c r="AR140" i="80" s="1"/>
  <c r="BK140" i="80" a="1"/>
  <c r="BK140" i="80" s="1"/>
  <c r="AX140" i="80" a="1"/>
  <c r="AX140" i="80" s="1"/>
  <c r="BP140" i="80" a="1"/>
  <c r="BP140" i="80" s="1"/>
  <c r="AV140" i="80" a="1"/>
  <c r="AV140" i="80" s="1"/>
  <c r="BH140" i="80" a="1"/>
  <c r="BH140" i="80" s="1"/>
  <c r="AU140" i="80" a="1"/>
  <c r="AU140" i="80" s="1"/>
  <c r="BG140" i="80" a="1"/>
  <c r="BG140" i="80" s="1"/>
  <c r="BQ140" i="80" a="1"/>
  <c r="BQ140" i="80" s="1"/>
  <c r="AT140" i="80" a="1"/>
  <c r="AT140" i="80" s="1"/>
  <c r="BD140" i="80" a="1"/>
  <c r="BD140" i="80" s="1"/>
  <c r="BN140" i="80" a="1"/>
  <c r="BN140" i="80" s="1"/>
  <c r="BB140" i="80" a="1"/>
  <c r="BB140" i="80" s="1"/>
  <c r="BM140" i="80" a="1"/>
  <c r="BM140" i="80" s="1"/>
  <c r="BA140" i="80" a="1"/>
  <c r="BA140" i="80" s="1"/>
  <c r="AP140" i="80" a="1"/>
  <c r="AP140" i="80" s="1"/>
  <c r="BL140" i="80" a="1"/>
  <c r="BL140" i="80" s="1"/>
  <c r="AO140" i="80" a="1"/>
  <c r="AO140" i="80" s="1"/>
  <c r="AZ140" i="80" a="1"/>
  <c r="AZ140" i="80" s="1"/>
  <c r="AN140" i="80" a="1"/>
  <c r="AN140" i="80" s="1"/>
  <c r="BP141" i="80" a="1"/>
  <c r="BP141" i="80" s="1"/>
  <c r="BC141" i="80" a="1"/>
  <c r="BC141" i="80" s="1"/>
  <c r="AV141" i="80" a="1"/>
  <c r="AV141" i="80" s="1"/>
  <c r="BO141" i="80" a="1"/>
  <c r="BO141" i="80" s="1"/>
  <c r="BH141" i="80" a="1"/>
  <c r="BH141" i="80" s="1"/>
  <c r="AU141" i="80" a="1"/>
  <c r="AU141" i="80" s="1"/>
  <c r="BU141" i="80" a="1"/>
  <c r="BU141" i="80" s="1"/>
  <c r="BN141" i="80" a="1"/>
  <c r="BN141" i="80" s="1"/>
  <c r="BA141" i="80" a="1"/>
  <c r="BA141" i="80" s="1"/>
  <c r="AN141" i="80" a="1"/>
  <c r="AN141" i="80" s="1"/>
  <c r="BS141" i="80" a="1"/>
  <c r="BS141" i="80" s="1"/>
  <c r="BF141" i="80" a="1"/>
  <c r="BF141" i="80" s="1"/>
  <c r="AS141" i="80" a="1"/>
  <c r="AS141" i="80" s="1"/>
  <c r="BR141" i="80" a="1"/>
  <c r="BR141" i="80" s="1"/>
  <c r="BE141" i="80" a="1"/>
  <c r="BE141" i="80" s="1"/>
  <c r="AR141" i="80" a="1"/>
  <c r="AR141" i="80" s="1"/>
  <c r="BI141" i="80" a="1"/>
  <c r="BI141" i="80" s="1"/>
  <c r="BG141" i="80" a="1"/>
  <c r="BG141" i="80" s="1"/>
  <c r="AW141" i="80" a="1"/>
  <c r="AW141" i="80" s="1"/>
  <c r="BQ141" i="80" a="1"/>
  <c r="BQ141" i="80" s="1"/>
  <c r="AT141" i="80" a="1"/>
  <c r="AT141" i="80" s="1"/>
  <c r="BD141" i="80" a="1"/>
  <c r="BD141" i="80" s="1"/>
  <c r="BM141" i="80" a="1"/>
  <c r="BM141" i="80" s="1"/>
  <c r="BB141" i="80" a="1"/>
  <c r="BB141" i="80" s="1"/>
  <c r="AQ141" i="80" a="1"/>
  <c r="AQ141" i="80" s="1"/>
  <c r="BL141" i="80" a="1"/>
  <c r="BL141" i="80" s="1"/>
  <c r="AP141" i="80" a="1"/>
  <c r="AP141" i="80" s="1"/>
  <c r="BK141" i="80" a="1"/>
  <c r="BK141" i="80" s="1"/>
  <c r="AZ141" i="80" a="1"/>
  <c r="AZ141" i="80" s="1"/>
  <c r="AO141" i="80" a="1"/>
  <c r="AO141" i="80" s="1"/>
  <c r="AP70" i="80" a="1"/>
  <c r="AP70" i="80" s="1"/>
  <c r="AX70" i="80" a="1"/>
  <c r="AX70" i="80" s="1"/>
  <c r="BP70" i="80" a="1"/>
  <c r="BP70" i="80" s="1"/>
  <c r="AR71" i="80" a="1"/>
  <c r="AR71" i="80" s="1"/>
  <c r="BI73" i="80" a="1"/>
  <c r="BI73" i="80" s="1"/>
  <c r="BS73" i="80" a="1"/>
  <c r="BS73" i="80" s="1"/>
  <c r="BS75" i="80" a="1"/>
  <c r="BS75" i="80" s="1"/>
  <c r="BR83" i="80" a="1"/>
  <c r="BR83" i="80" s="1"/>
  <c r="BL83" i="80" a="1"/>
  <c r="BL83" i="80" s="1"/>
  <c r="BF83" i="80" a="1"/>
  <c r="BF83" i="80" s="1"/>
  <c r="AZ83" i="80" a="1"/>
  <c r="AZ83" i="80" s="1"/>
  <c r="AT83" i="80" a="1"/>
  <c r="AT83" i="80" s="1"/>
  <c r="AN83" i="80" a="1"/>
  <c r="AN83" i="80" s="1"/>
  <c r="BO83" i="80" a="1"/>
  <c r="BO83" i="80" s="1"/>
  <c r="BB83" i="80" a="1"/>
  <c r="BB83" i="80" s="1"/>
  <c r="AO83" i="80" a="1"/>
  <c r="AO83" i="80" s="1"/>
  <c r="BU83" i="80" a="1"/>
  <c r="BU83" i="80" s="1"/>
  <c r="BH83" i="80" a="1"/>
  <c r="BH83" i="80" s="1"/>
  <c r="AU83" i="80" a="1"/>
  <c r="AU83" i="80" s="1"/>
  <c r="BT83" i="80" a="1"/>
  <c r="BT83" i="80" s="1"/>
  <c r="BG83" i="80" a="1"/>
  <c r="BG83" i="80" s="1"/>
  <c r="BM83" i="80" a="1"/>
  <c r="BM83" i="80" s="1"/>
  <c r="AS83" i="80" a="1"/>
  <c r="AS83" i="80" s="1"/>
  <c r="BQ83" i="80" a="1"/>
  <c r="BQ83" i="80" s="1"/>
  <c r="BS85" i="80" a="1"/>
  <c r="BS85" i="80" s="1"/>
  <c r="BU89" i="80" a="1"/>
  <c r="BU89" i="80" s="1"/>
  <c r="BO89" i="80" a="1"/>
  <c r="BO89" i="80" s="1"/>
  <c r="BI89" i="80" a="1"/>
  <c r="BI89" i="80" s="1"/>
  <c r="BC89" i="80" a="1"/>
  <c r="BC89" i="80" s="1"/>
  <c r="AW89" i="80" a="1"/>
  <c r="AW89" i="80" s="1"/>
  <c r="AQ89" i="80" a="1"/>
  <c r="AQ89" i="80" s="1"/>
  <c r="BS89" i="80" a="1"/>
  <c r="BS89" i="80" s="1"/>
  <c r="BF89" i="80" a="1"/>
  <c r="BF89" i="80" s="1"/>
  <c r="AS89" i="80" a="1"/>
  <c r="AS89" i="80" s="1"/>
  <c r="BL89" i="80" a="1"/>
  <c r="BL89" i="80" s="1"/>
  <c r="AY89" i="80" a="1"/>
  <c r="AY89" i="80" s="1"/>
  <c r="BK89" i="80" a="1"/>
  <c r="BK89" i="80" s="1"/>
  <c r="AX89" i="80" a="1"/>
  <c r="AX89" i="80" s="1"/>
  <c r="BQ89" i="80" a="1"/>
  <c r="BQ89" i="80" s="1"/>
  <c r="BD89" i="80" a="1"/>
  <c r="BD89" i="80" s="1"/>
  <c r="BJ89" i="80" a="1"/>
  <c r="BJ89" i="80" s="1"/>
  <c r="AP89" i="80" a="1"/>
  <c r="AP89" i="80" s="1"/>
  <c r="BT91" i="80" a="1"/>
  <c r="BT91" i="80" s="1"/>
  <c r="BN91" i="80" a="1"/>
  <c r="BN91" i="80" s="1"/>
  <c r="BH91" i="80" a="1"/>
  <c r="BH91" i="80" s="1"/>
  <c r="BB91" i="80" a="1"/>
  <c r="BB91" i="80" s="1"/>
  <c r="AV91" i="80" a="1"/>
  <c r="AV91" i="80" s="1"/>
  <c r="AP91" i="80" a="1"/>
  <c r="AP91" i="80" s="1"/>
  <c r="BS91" i="80" a="1"/>
  <c r="BS91" i="80" s="1"/>
  <c r="BF91" i="80" a="1"/>
  <c r="BF91" i="80" s="1"/>
  <c r="AS91" i="80" a="1"/>
  <c r="AS91" i="80" s="1"/>
  <c r="BL91" i="80" a="1"/>
  <c r="BL91" i="80" s="1"/>
  <c r="AY91" i="80" a="1"/>
  <c r="AY91" i="80" s="1"/>
  <c r="BK91" i="80" a="1"/>
  <c r="BK91" i="80" s="1"/>
  <c r="AX91" i="80" a="1"/>
  <c r="AX91" i="80" s="1"/>
  <c r="BQ91" i="80" a="1"/>
  <c r="BQ91" i="80" s="1"/>
  <c r="BD91" i="80" a="1"/>
  <c r="BD91" i="80" s="1"/>
  <c r="AQ91" i="80" a="1"/>
  <c r="AQ91" i="80" s="1"/>
  <c r="BJ91" i="80" a="1"/>
  <c r="BJ91" i="80" s="1"/>
  <c r="AW91" i="80" a="1"/>
  <c r="AW91" i="80" s="1"/>
  <c r="BI91" i="80" a="1"/>
  <c r="BI91" i="80" s="1"/>
  <c r="BU91" i="80" a="1"/>
  <c r="BU91" i="80" s="1"/>
  <c r="BR94" i="80" a="1"/>
  <c r="BR94" i="80" s="1"/>
  <c r="BR95" i="80" a="1"/>
  <c r="BR95" i="80" s="1"/>
  <c r="BL95" i="80" a="1"/>
  <c r="BL95" i="80" s="1"/>
  <c r="BF95" i="80" a="1"/>
  <c r="BF95" i="80" s="1"/>
  <c r="AZ95" i="80" a="1"/>
  <c r="AZ95" i="80" s="1"/>
  <c r="AT95" i="80" a="1"/>
  <c r="AT95" i="80" s="1"/>
  <c r="AN95" i="80" a="1"/>
  <c r="AN95" i="80" s="1"/>
  <c r="BS95" i="80" a="1"/>
  <c r="BS95" i="80" s="1"/>
  <c r="AY95" i="80" a="1"/>
  <c r="AY95" i="80" s="1"/>
  <c r="BE95" i="80" a="1"/>
  <c r="BE95" i="80" s="1"/>
  <c r="AR95" i="80" a="1"/>
  <c r="AR95" i="80" s="1"/>
  <c r="BK95" i="80" a="1"/>
  <c r="BK95" i="80" s="1"/>
  <c r="AX95" i="80" a="1"/>
  <c r="AX95" i="80" s="1"/>
  <c r="BQ95" i="80" a="1"/>
  <c r="BQ95" i="80" s="1"/>
  <c r="BD95" i="80" a="1"/>
  <c r="BD95" i="80" s="1"/>
  <c r="AQ95" i="80" a="1"/>
  <c r="AQ95" i="80" s="1"/>
  <c r="BJ95" i="80" a="1"/>
  <c r="BJ95" i="80" s="1"/>
  <c r="AW95" i="80" a="1"/>
  <c r="AW95" i="80" s="1"/>
  <c r="BP95" i="80" a="1"/>
  <c r="BP95" i="80" s="1"/>
  <c r="BC95" i="80" a="1"/>
  <c r="BC95" i="80" s="1"/>
  <c r="AP95" i="80" a="1"/>
  <c r="AP95" i="80" s="1"/>
  <c r="BA95" i="80" a="1"/>
  <c r="BA95" i="80" s="1"/>
  <c r="BN95" i="80" a="1"/>
  <c r="BN95" i="80" s="1"/>
  <c r="BR113" i="80" a="1"/>
  <c r="BR113" i="80" s="1"/>
  <c r="AR137" i="80" a="1"/>
  <c r="AR137" i="80" s="1"/>
  <c r="AX141" i="80" a="1"/>
  <c r="AX141" i="80" s="1"/>
  <c r="BM125" i="80" a="1"/>
  <c r="BM125" i="80" s="1"/>
  <c r="AZ125" i="80" a="1"/>
  <c r="AZ125" i="80" s="1"/>
  <c r="BL125" i="80" a="1"/>
  <c r="BL125" i="80" s="1"/>
  <c r="AY125" i="80" a="1"/>
  <c r="AY125" i="80" s="1"/>
  <c r="AR125" i="80" a="1"/>
  <c r="AR125" i="80" s="1"/>
  <c r="BR125" i="80" a="1"/>
  <c r="BR125" i="80" s="1"/>
  <c r="BE125" i="80" a="1"/>
  <c r="BE125" i="80" s="1"/>
  <c r="AX125" i="80" a="1"/>
  <c r="AX125" i="80" s="1"/>
  <c r="BP126" i="80" a="1"/>
  <c r="BP126" i="80" s="1"/>
  <c r="BJ126" i="80" a="1"/>
  <c r="BJ126" i="80" s="1"/>
  <c r="BD126" i="80" a="1"/>
  <c r="BD126" i="80" s="1"/>
  <c r="AX126" i="80" a="1"/>
  <c r="AX126" i="80" s="1"/>
  <c r="AR126" i="80" a="1"/>
  <c r="AR126" i="80" s="1"/>
  <c r="BC126" i="80" a="1"/>
  <c r="BC126" i="80" s="1"/>
  <c r="AP126" i="80" a="1"/>
  <c r="AP126" i="80" s="1"/>
  <c r="BO126" i="80" a="1"/>
  <c r="BO126" i="80" s="1"/>
  <c r="BB126" i="80" a="1"/>
  <c r="BB126" i="80" s="1"/>
  <c r="AO126" i="80" a="1"/>
  <c r="AO126" i="80" s="1"/>
  <c r="BU126" i="80" a="1"/>
  <c r="BU126" i="80" s="1"/>
  <c r="BH126" i="80" a="1"/>
  <c r="BH126" i="80" s="1"/>
  <c r="AU126" i="80" a="1"/>
  <c r="AU126" i="80" s="1"/>
  <c r="AW126" i="80" a="1"/>
  <c r="AW126" i="80" s="1"/>
  <c r="BP139" i="80" a="1"/>
  <c r="BP139" i="80" s="1"/>
  <c r="BI139" i="80" a="1"/>
  <c r="BI139" i="80" s="1"/>
  <c r="AV139" i="80" a="1"/>
  <c r="AV139" i="80" s="1"/>
  <c r="BU139" i="80" a="1"/>
  <c r="BU139" i="80" s="1"/>
  <c r="BH139" i="80" a="1"/>
  <c r="BH139" i="80" s="1"/>
  <c r="AU139" i="80" a="1"/>
  <c r="AU139" i="80" s="1"/>
  <c r="BN139" i="80" a="1"/>
  <c r="BN139" i="80" s="1"/>
  <c r="BA139" i="80" a="1"/>
  <c r="BA139" i="80" s="1"/>
  <c r="AN139" i="80" a="1"/>
  <c r="AN139" i="80" s="1"/>
  <c r="BS139" i="80" a="1"/>
  <c r="BS139" i="80" s="1"/>
  <c r="BF139" i="80" a="1"/>
  <c r="BF139" i="80" s="1"/>
  <c r="AS139" i="80" a="1"/>
  <c r="AS139" i="80" s="1"/>
  <c r="BR139" i="80" a="1"/>
  <c r="BR139" i="80" s="1"/>
  <c r="BE139" i="80" a="1"/>
  <c r="BE139" i="80" s="1"/>
  <c r="AR139" i="80" a="1"/>
  <c r="AR139" i="80" s="1"/>
  <c r="AY139" i="80" a="1"/>
  <c r="AY139" i="80" s="1"/>
  <c r="BQ148" i="80" a="1"/>
  <c r="BQ148" i="80" s="1"/>
  <c r="BK148" i="80" a="1"/>
  <c r="BK148" i="80" s="1"/>
  <c r="BE148" i="80" a="1"/>
  <c r="BE148" i="80" s="1"/>
  <c r="AY148" i="80" a="1"/>
  <c r="AY148" i="80" s="1"/>
  <c r="AS148" i="80" a="1"/>
  <c r="AS148" i="80" s="1"/>
  <c r="AT148" i="80" a="1"/>
  <c r="AT148" i="80" s="1"/>
  <c r="BO148" i="80" a="1"/>
  <c r="BO148" i="80" s="1"/>
  <c r="BH148" i="80" a="1"/>
  <c r="BH148" i="80" s="1"/>
  <c r="BA148" i="80" a="1"/>
  <c r="BA148" i="80" s="1"/>
  <c r="AZ148" i="80" a="1"/>
  <c r="AZ148" i="80" s="1"/>
  <c r="BU148" i="80" a="1"/>
  <c r="BU148" i="80" s="1"/>
  <c r="BN148" i="80" a="1"/>
  <c r="BN148" i="80" s="1"/>
  <c r="BG148" i="80" a="1"/>
  <c r="BG148" i="80" s="1"/>
  <c r="AR148" i="80" a="1"/>
  <c r="AR148" i="80" s="1"/>
  <c r="BF148" i="80" a="1"/>
  <c r="BF148" i="80" s="1"/>
  <c r="BL148" i="80" a="1"/>
  <c r="BL148" i="80" s="1"/>
  <c r="BR148" i="80" a="1"/>
  <c r="BR148" i="80" s="1"/>
  <c r="BC148" i="80" a="1"/>
  <c r="BC148" i="80" s="1"/>
  <c r="BT148" i="80" a="1"/>
  <c r="BT148" i="80" s="1"/>
  <c r="BP164" i="80" a="1"/>
  <c r="BP164" i="80" s="1"/>
  <c r="BJ164" i="80" a="1"/>
  <c r="BJ164" i="80" s="1"/>
  <c r="BD164" i="80" a="1"/>
  <c r="BD164" i="80" s="1"/>
  <c r="AX164" i="80" a="1"/>
  <c r="AX164" i="80" s="1"/>
  <c r="AR164" i="80" a="1"/>
  <c r="AR164" i="80" s="1"/>
  <c r="BU164" i="80" a="1"/>
  <c r="BU164" i="80" s="1"/>
  <c r="BO164" i="80" a="1"/>
  <c r="BO164" i="80" s="1"/>
  <c r="BI164" i="80" a="1"/>
  <c r="BI164" i="80" s="1"/>
  <c r="BC164" i="80" a="1"/>
  <c r="BC164" i="80" s="1"/>
  <c r="AW164" i="80" a="1"/>
  <c r="AW164" i="80" s="1"/>
  <c r="AQ164" i="80" a="1"/>
  <c r="AQ164" i="80" s="1"/>
  <c r="BR164" i="80" a="1"/>
  <c r="BR164" i="80" s="1"/>
  <c r="AT164" i="80" a="1"/>
  <c r="AT164" i="80" s="1"/>
  <c r="BA164" i="80" a="1"/>
  <c r="BA164" i="80" s="1"/>
  <c r="BQ164" i="80" a="1"/>
  <c r="BQ164" i="80" s="1"/>
  <c r="BH164" i="80" a="1"/>
  <c r="BH164" i="80" s="1"/>
  <c r="AS164" i="80" a="1"/>
  <c r="AS164" i="80" s="1"/>
  <c r="AZ164" i="80" a="1"/>
  <c r="AZ164" i="80" s="1"/>
  <c r="BG164" i="80" a="1"/>
  <c r="BG164" i="80" s="1"/>
  <c r="BN164" i="80" a="1"/>
  <c r="BN164" i="80" s="1"/>
  <c r="AY164" i="80" a="1"/>
  <c r="AY164" i="80" s="1"/>
  <c r="AP164" i="80" a="1"/>
  <c r="AP164" i="80" s="1"/>
  <c r="BF164" i="80" a="1"/>
  <c r="BF164" i="80" s="1"/>
  <c r="BM164" i="80" a="1"/>
  <c r="BM164" i="80" s="1"/>
  <c r="AO164" i="80" a="1"/>
  <c r="AO164" i="80" s="1"/>
  <c r="BT164" i="80" a="1"/>
  <c r="BT164" i="80" s="1"/>
  <c r="BE164" i="80" a="1"/>
  <c r="BE164" i="80" s="1"/>
  <c r="AV164" i="80" a="1"/>
  <c r="AV164" i="80" s="1"/>
  <c r="BL164" i="80" a="1"/>
  <c r="BL164" i="80" s="1"/>
  <c r="AN164" i="80" a="1"/>
  <c r="AN164" i="80" s="1"/>
  <c r="BQ198" i="80" a="1"/>
  <c r="BQ198" i="80" s="1"/>
  <c r="BK105" i="80" a="1"/>
  <c r="BK105" i="80" s="1"/>
  <c r="AX105" i="80" a="1"/>
  <c r="AX105" i="80" s="1"/>
  <c r="BI105" i="80" a="1"/>
  <c r="BI105" i="80" s="1"/>
  <c r="BP105" i="80" a="1"/>
  <c r="BP105" i="80" s="1"/>
  <c r="BT106" i="80" a="1"/>
  <c r="BT106" i="80" s="1"/>
  <c r="BN106" i="80" a="1"/>
  <c r="BN106" i="80" s="1"/>
  <c r="BH106" i="80" a="1"/>
  <c r="BH106" i="80" s="1"/>
  <c r="BB106" i="80" a="1"/>
  <c r="BB106" i="80" s="1"/>
  <c r="AV106" i="80" a="1"/>
  <c r="AV106" i="80" s="1"/>
  <c r="AP106" i="80" a="1"/>
  <c r="AP106" i="80" s="1"/>
  <c r="BU106" i="80" a="1"/>
  <c r="BU106" i="80" s="1"/>
  <c r="BA106" i="80" a="1"/>
  <c r="BA106" i="80" s="1"/>
  <c r="AN106" i="80" a="1"/>
  <c r="AN106" i="80" s="1"/>
  <c r="AU106" i="80" a="1"/>
  <c r="AU106" i="80" s="1"/>
  <c r="BQ109" i="80" a="1"/>
  <c r="BQ109" i="80" s="1"/>
  <c r="BD109" i="80" a="1"/>
  <c r="BD109" i="80" s="1"/>
  <c r="AQ109" i="80" a="1"/>
  <c r="AQ109" i="80" s="1"/>
  <c r="AU109" i="80" a="1"/>
  <c r="AU109" i="80" s="1"/>
  <c r="BB109" i="80" a="1"/>
  <c r="BB109" i="80" s="1"/>
  <c r="BI109" i="80" a="1"/>
  <c r="BI109" i="80" s="1"/>
  <c r="BP109" i="80" a="1"/>
  <c r="BP109" i="80" s="1"/>
  <c r="AN125" i="80" a="1"/>
  <c r="AN125" i="80" s="1"/>
  <c r="AV125" i="80" a="1"/>
  <c r="AV125" i="80" s="1"/>
  <c r="BD125" i="80" a="1"/>
  <c r="BD125" i="80" s="1"/>
  <c r="BN125" i="80" a="1"/>
  <c r="BN125" i="80" s="1"/>
  <c r="AN126" i="80" a="1"/>
  <c r="AN126" i="80" s="1"/>
  <c r="BF126" i="80" a="1"/>
  <c r="BF126" i="80" s="1"/>
  <c r="BN126" i="80" a="1"/>
  <c r="BN126" i="80" s="1"/>
  <c r="AO139" i="80" a="1"/>
  <c r="AO139" i="80" s="1"/>
  <c r="AZ139" i="80" a="1"/>
  <c r="AZ139" i="80" s="1"/>
  <c r="BK139" i="80" a="1"/>
  <c r="BK139" i="80" s="1"/>
  <c r="AN148" i="80" a="1"/>
  <c r="AN148" i="80" s="1"/>
  <c r="BD148" i="80" a="1"/>
  <c r="BD148" i="80" s="1"/>
  <c r="BP153" i="80" a="1"/>
  <c r="BP153" i="80" s="1"/>
  <c r="BJ153" i="80" a="1"/>
  <c r="BJ153" i="80" s="1"/>
  <c r="BD153" i="80" a="1"/>
  <c r="BD153" i="80" s="1"/>
  <c r="AX153" i="80" a="1"/>
  <c r="AX153" i="80" s="1"/>
  <c r="AR153" i="80" a="1"/>
  <c r="AR153" i="80" s="1"/>
  <c r="BH153" i="80" a="1"/>
  <c r="BH153" i="80" s="1"/>
  <c r="BA153" i="80" a="1"/>
  <c r="BA153" i="80" s="1"/>
  <c r="AT153" i="80" a="1"/>
  <c r="AT153" i="80" s="1"/>
  <c r="BO153" i="80" a="1"/>
  <c r="BO153" i="80" s="1"/>
  <c r="BN153" i="80" a="1"/>
  <c r="BN153" i="80" s="1"/>
  <c r="BG153" i="80" a="1"/>
  <c r="BG153" i="80" s="1"/>
  <c r="AZ153" i="80" a="1"/>
  <c r="AZ153" i="80" s="1"/>
  <c r="AS153" i="80" a="1"/>
  <c r="AS153" i="80" s="1"/>
  <c r="BU153" i="80" a="1"/>
  <c r="BU153" i="80" s="1"/>
  <c r="BT153" i="80" a="1"/>
  <c r="BT153" i="80" s="1"/>
  <c r="BM153" i="80" a="1"/>
  <c r="BM153" i="80" s="1"/>
  <c r="BF153" i="80" a="1"/>
  <c r="BF153" i="80" s="1"/>
  <c r="AY153" i="80" a="1"/>
  <c r="AY153" i="80" s="1"/>
  <c r="BS153" i="80" a="1"/>
  <c r="BS153" i="80" s="1"/>
  <c r="BL153" i="80" a="1"/>
  <c r="BL153" i="80" s="1"/>
  <c r="BE153" i="80" a="1"/>
  <c r="BE153" i="80" s="1"/>
  <c r="AP153" i="80" a="1"/>
  <c r="AP153" i="80" s="1"/>
  <c r="BR153" i="80" a="1"/>
  <c r="BR153" i="80" s="1"/>
  <c r="BK153" i="80" a="1"/>
  <c r="BK153" i="80" s="1"/>
  <c r="AV153" i="80" a="1"/>
  <c r="AV153" i="80" s="1"/>
  <c r="AO153" i="80" a="1"/>
  <c r="AO153" i="80" s="1"/>
  <c r="BC153" i="80" a="1"/>
  <c r="BC153" i="80" s="1"/>
  <c r="BT154" i="80" a="1"/>
  <c r="BT154" i="80" s="1"/>
  <c r="BN154" i="80" a="1"/>
  <c r="BN154" i="80" s="1"/>
  <c r="BH154" i="80" a="1"/>
  <c r="BH154" i="80" s="1"/>
  <c r="BB154" i="80" a="1"/>
  <c r="BB154" i="80" s="1"/>
  <c r="AV154" i="80" a="1"/>
  <c r="AV154" i="80" s="1"/>
  <c r="AP154" i="80" a="1"/>
  <c r="AP154" i="80" s="1"/>
  <c r="BO154" i="80" a="1"/>
  <c r="BO154" i="80" s="1"/>
  <c r="BG154" i="80" a="1"/>
  <c r="BG154" i="80" s="1"/>
  <c r="AZ154" i="80" a="1"/>
  <c r="AZ154" i="80" s="1"/>
  <c r="AS154" i="80" a="1"/>
  <c r="AS154" i="80" s="1"/>
  <c r="BU154" i="80" a="1"/>
  <c r="BU154" i="80" s="1"/>
  <c r="BM154" i="80" a="1"/>
  <c r="BM154" i="80" s="1"/>
  <c r="BF154" i="80" a="1"/>
  <c r="BF154" i="80" s="1"/>
  <c r="AY154" i="80" a="1"/>
  <c r="AY154" i="80" s="1"/>
  <c r="AR154" i="80" a="1"/>
  <c r="AR154" i="80" s="1"/>
  <c r="AQ154" i="80" a="1"/>
  <c r="AQ154" i="80" s="1"/>
  <c r="AW154" i="80" a="1"/>
  <c r="AW154" i="80" s="1"/>
  <c r="BC154" i="80" a="1"/>
  <c r="BC154" i="80" s="1"/>
  <c r="BD154" i="80" a="1"/>
  <c r="BD154" i="80" s="1"/>
  <c r="BO161" i="80" a="1"/>
  <c r="BO161" i="80" s="1"/>
  <c r="BT182" i="80" a="1"/>
  <c r="BT182" i="80" s="1"/>
  <c r="BL204" i="80" a="1"/>
  <c r="BL204" i="80" s="1"/>
  <c r="BK103" i="80" a="1"/>
  <c r="BK103" i="80" s="1"/>
  <c r="AX103" i="80" a="1"/>
  <c r="AX103" i="80" s="1"/>
  <c r="AQ103" i="80" a="1"/>
  <c r="AQ103" i="80" s="1"/>
  <c r="BP103" i="80" a="1"/>
  <c r="BP103" i="80" s="1"/>
  <c r="BU104" i="80" a="1"/>
  <c r="BU104" i="80" s="1"/>
  <c r="BO104" i="80" a="1"/>
  <c r="BO104" i="80" s="1"/>
  <c r="BI104" i="80" a="1"/>
  <c r="BI104" i="80" s="1"/>
  <c r="BC104" i="80" a="1"/>
  <c r="BC104" i="80" s="1"/>
  <c r="AW104" i="80" a="1"/>
  <c r="AW104" i="80" s="1"/>
  <c r="AQ104" i="80" a="1"/>
  <c r="AQ104" i="80" s="1"/>
  <c r="BN104" i="80" a="1"/>
  <c r="BN104" i="80" s="1"/>
  <c r="BA104" i="80" a="1"/>
  <c r="BA104" i="80" s="1"/>
  <c r="AN104" i="80" a="1"/>
  <c r="AN104" i="80" s="1"/>
  <c r="AU104" i="80" a="1"/>
  <c r="AU104" i="80" s="1"/>
  <c r="BB104" i="80" a="1"/>
  <c r="BB104" i="80" s="1"/>
  <c r="AN105" i="80" a="1"/>
  <c r="AN105" i="80" s="1"/>
  <c r="AU105" i="80" a="1"/>
  <c r="AU105" i="80" s="1"/>
  <c r="BB105" i="80" a="1"/>
  <c r="BB105" i="80" s="1"/>
  <c r="BC106" i="80" a="1"/>
  <c r="BC106" i="80" s="1"/>
  <c r="BJ106" i="80" a="1"/>
  <c r="BJ106" i="80" s="1"/>
  <c r="BQ106" i="80" a="1"/>
  <c r="BQ106" i="80" s="1"/>
  <c r="AN109" i="80" a="1"/>
  <c r="AN109" i="80" s="1"/>
  <c r="BI113" i="80" a="1"/>
  <c r="BI113" i="80" s="1"/>
  <c r="AV113" i="80" a="1"/>
  <c r="AV113" i="80" s="1"/>
  <c r="BN113" i="80" a="1"/>
  <c r="BN113" i="80" s="1"/>
  <c r="BA113" i="80" a="1"/>
  <c r="BA113" i="80" s="1"/>
  <c r="AN113" i="80" a="1"/>
  <c r="AN113" i="80" s="1"/>
  <c r="BS113" i="80" a="1"/>
  <c r="BS113" i="80" s="1"/>
  <c r="BF125" i="80" a="1"/>
  <c r="BF125" i="80" s="1"/>
  <c r="BT132" i="80" a="1"/>
  <c r="BT132" i="80" s="1"/>
  <c r="AP139" i="80" a="1"/>
  <c r="AP139" i="80" s="1"/>
  <c r="BL139" i="80" a="1"/>
  <c r="BL139" i="80" s="1"/>
  <c r="AO148" i="80" a="1"/>
  <c r="AO148" i="80" s="1"/>
  <c r="AN153" i="80" a="1"/>
  <c r="AN153" i="80" s="1"/>
  <c r="AN154" i="80" a="1"/>
  <c r="AN154" i="80" s="1"/>
  <c r="BE154" i="80" a="1"/>
  <c r="BE154" i="80" s="1"/>
  <c r="AU164" i="80" a="1"/>
  <c r="AU164" i="80" s="1"/>
  <c r="BM170" i="80" a="1"/>
  <c r="BM170" i="80" s="1"/>
  <c r="AN103" i="80" a="1"/>
  <c r="AN103" i="80" s="1"/>
  <c r="AU103" i="80" a="1"/>
  <c r="AU103" i="80" s="1"/>
  <c r="BB103" i="80" a="1"/>
  <c r="BB103" i="80" s="1"/>
  <c r="BI103" i="80" a="1"/>
  <c r="BI103" i="80" s="1"/>
  <c r="BJ104" i="80" a="1"/>
  <c r="BJ104" i="80" s="1"/>
  <c r="BQ104" i="80" a="1"/>
  <c r="BQ104" i="80" s="1"/>
  <c r="BC105" i="80" a="1"/>
  <c r="BC105" i="80" s="1"/>
  <c r="BJ105" i="80" a="1"/>
  <c r="BJ105" i="80" s="1"/>
  <c r="BQ105" i="80" a="1"/>
  <c r="BQ105" i="80" s="1"/>
  <c r="AO106" i="80" a="1"/>
  <c r="AO106" i="80" s="1"/>
  <c r="AO109" i="80" a="1"/>
  <c r="AO109" i="80" s="1"/>
  <c r="AV109" i="80" a="1"/>
  <c r="AV109" i="80" s="1"/>
  <c r="BC109" i="80" a="1"/>
  <c r="BC109" i="80" s="1"/>
  <c r="BJ109" i="80" a="1"/>
  <c r="BJ109" i="80" s="1"/>
  <c r="BD113" i="80" a="1"/>
  <c r="BD113" i="80" s="1"/>
  <c r="BL113" i="80" a="1"/>
  <c r="BL113" i="80" s="1"/>
  <c r="BU115" i="80" a="1"/>
  <c r="BU115" i="80" s="1"/>
  <c r="BH115" i="80" a="1"/>
  <c r="BH115" i="80" s="1"/>
  <c r="AU115" i="80" a="1"/>
  <c r="AU115" i="80" s="1"/>
  <c r="BM115" i="80" a="1"/>
  <c r="BM115" i="80" s="1"/>
  <c r="AZ115" i="80" a="1"/>
  <c r="AZ115" i="80" s="1"/>
  <c r="BC115" i="80" a="1"/>
  <c r="BC115" i="80" s="1"/>
  <c r="BK115" i="80" a="1"/>
  <c r="BK115" i="80" s="1"/>
  <c r="AO125" i="80" a="1"/>
  <c r="AO125" i="80" s="1"/>
  <c r="AW125" i="80" a="1"/>
  <c r="AW125" i="80" s="1"/>
  <c r="BG125" i="80" a="1"/>
  <c r="BG125" i="80" s="1"/>
  <c r="BO125" i="80" a="1"/>
  <c r="BO125" i="80" s="1"/>
  <c r="AY126" i="80" a="1"/>
  <c r="AY126" i="80" s="1"/>
  <c r="BG126" i="80" a="1"/>
  <c r="BG126" i="80" s="1"/>
  <c r="BQ126" i="80" a="1"/>
  <c r="BQ126" i="80" s="1"/>
  <c r="BT134" i="80" a="1"/>
  <c r="BT134" i="80" s="1"/>
  <c r="BB139" i="80" a="1"/>
  <c r="BB139" i="80" s="1"/>
  <c r="BM139" i="80" a="1"/>
  <c r="BM139" i="80" s="1"/>
  <c r="AP148" i="80" a="1"/>
  <c r="AP148" i="80" s="1"/>
  <c r="BI148" i="80" a="1"/>
  <c r="BI148" i="80" s="1"/>
  <c r="BU152" i="80" a="1"/>
  <c r="BU152" i="80" s="1"/>
  <c r="BO152" i="80" a="1"/>
  <c r="BO152" i="80" s="1"/>
  <c r="BI152" i="80" a="1"/>
  <c r="BI152" i="80" s="1"/>
  <c r="BC152" i="80" a="1"/>
  <c r="BC152" i="80" s="1"/>
  <c r="AW152" i="80" a="1"/>
  <c r="AW152" i="80" s="1"/>
  <c r="AQ152" i="80" a="1"/>
  <c r="AQ152" i="80" s="1"/>
  <c r="BN152" i="80" a="1"/>
  <c r="BN152" i="80" s="1"/>
  <c r="BG152" i="80" a="1"/>
  <c r="BG152" i="80" s="1"/>
  <c r="AZ152" i="80" a="1"/>
  <c r="AZ152" i="80" s="1"/>
  <c r="AS152" i="80" a="1"/>
  <c r="AS152" i="80" s="1"/>
  <c r="AR152" i="80" a="1"/>
  <c r="AR152" i="80" s="1"/>
  <c r="BT152" i="80" a="1"/>
  <c r="BT152" i="80" s="1"/>
  <c r="BM152" i="80" a="1"/>
  <c r="BM152" i="80" s="1"/>
  <c r="BF152" i="80" a="1"/>
  <c r="BF152" i="80" s="1"/>
  <c r="AY152" i="80" a="1"/>
  <c r="AY152" i="80" s="1"/>
  <c r="AX152" i="80" a="1"/>
  <c r="AX152" i="80" s="1"/>
  <c r="BD152" i="80" a="1"/>
  <c r="BD152" i="80" s="1"/>
  <c r="BJ152" i="80" a="1"/>
  <c r="BJ152" i="80" s="1"/>
  <c r="AO154" i="80" a="1"/>
  <c r="AO154" i="80" s="1"/>
  <c r="BB164" i="80" a="1"/>
  <c r="BB164" i="80" s="1"/>
  <c r="BU168" i="80" a="1"/>
  <c r="BU168" i="80" s="1"/>
  <c r="BP176" i="80" a="1"/>
  <c r="BP176" i="80" s="1"/>
  <c r="BC176" i="80" a="1"/>
  <c r="BC176" i="80" s="1"/>
  <c r="AP176" i="80" a="1"/>
  <c r="AP176" i="80" s="1"/>
  <c r="BI176" i="80" a="1"/>
  <c r="BI176" i="80" s="1"/>
  <c r="AV176" i="80" a="1"/>
  <c r="AV176" i="80" s="1"/>
  <c r="BU176" i="80" a="1"/>
  <c r="BU176" i="80" s="1"/>
  <c r="BH176" i="80" a="1"/>
  <c r="BH176" i="80" s="1"/>
  <c r="AU176" i="80" a="1"/>
  <c r="AU176" i="80" s="1"/>
  <c r="AN176" i="80" a="1"/>
  <c r="AN176" i="80" s="1"/>
  <c r="BE176" i="80" a="1"/>
  <c r="BE176" i="80" s="1"/>
  <c r="AW176" i="80" a="1"/>
  <c r="AW176" i="80" s="1"/>
  <c r="BM176" i="80" a="1"/>
  <c r="BM176" i="80" s="1"/>
  <c r="BL176" i="80" a="1"/>
  <c r="BL176" i="80" s="1"/>
  <c r="BD176" i="80" a="1"/>
  <c r="BD176" i="80" s="1"/>
  <c r="AT176" i="80" a="1"/>
  <c r="AT176" i="80" s="1"/>
  <c r="BT176" i="80" a="1"/>
  <c r="BT176" i="80" s="1"/>
  <c r="BK176" i="80" a="1"/>
  <c r="BK176" i="80" s="1"/>
  <c r="BB176" i="80" a="1"/>
  <c r="BB176" i="80" s="1"/>
  <c r="AS176" i="80" a="1"/>
  <c r="AS176" i="80" s="1"/>
  <c r="BS176" i="80" a="1"/>
  <c r="BS176" i="80" s="1"/>
  <c r="BA176" i="80" a="1"/>
  <c r="BA176" i="80" s="1"/>
  <c r="BR176" i="80" a="1"/>
  <c r="BR176" i="80" s="1"/>
  <c r="BJ176" i="80" a="1"/>
  <c r="BJ176" i="80" s="1"/>
  <c r="AZ176" i="80" a="1"/>
  <c r="AZ176" i="80" s="1"/>
  <c r="AR176" i="80" a="1"/>
  <c r="AR176" i="80" s="1"/>
  <c r="BQ176" i="80" a="1"/>
  <c r="BQ176" i="80" s="1"/>
  <c r="AY176" i="80" a="1"/>
  <c r="AY176" i="80" s="1"/>
  <c r="AQ176" i="80" a="1"/>
  <c r="AQ176" i="80" s="1"/>
  <c r="BG176" i="80" a="1"/>
  <c r="BG176" i="80" s="1"/>
  <c r="BU101" i="80" a="1"/>
  <c r="BU101" i="80" s="1"/>
  <c r="BO101" i="80" a="1"/>
  <c r="BO101" i="80" s="1"/>
  <c r="BI101" i="80" a="1"/>
  <c r="BI101" i="80" s="1"/>
  <c r="BC101" i="80" a="1"/>
  <c r="BC101" i="80" s="1"/>
  <c r="AW101" i="80" a="1"/>
  <c r="AW101" i="80" s="1"/>
  <c r="AQ101" i="80" a="1"/>
  <c r="AQ101" i="80" s="1"/>
  <c r="AT101" i="80" a="1"/>
  <c r="AT101" i="80" s="1"/>
  <c r="BG101" i="80" a="1"/>
  <c r="BG101" i="80" s="1"/>
  <c r="BT101" i="80" a="1"/>
  <c r="BT101" i="80" s="1"/>
  <c r="BJ103" i="80" a="1"/>
  <c r="BJ103" i="80" s="1"/>
  <c r="BQ103" i="80" a="1"/>
  <c r="BQ103" i="80" s="1"/>
  <c r="AO104" i="80" a="1"/>
  <c r="AO104" i="80" s="1"/>
  <c r="AV104" i="80" a="1"/>
  <c r="AV104" i="80" s="1"/>
  <c r="AO105" i="80" a="1"/>
  <c r="AO105" i="80" s="1"/>
  <c r="AV105" i="80" a="1"/>
  <c r="AV105" i="80" s="1"/>
  <c r="BR105" i="80" a="1"/>
  <c r="BR105" i="80" s="1"/>
  <c r="AW106" i="80" a="1"/>
  <c r="AW106" i="80" s="1"/>
  <c r="BD106" i="80" a="1"/>
  <c r="BD106" i="80" s="1"/>
  <c r="BK106" i="80" a="1"/>
  <c r="BK106" i="80" s="1"/>
  <c r="BR106" i="80" a="1"/>
  <c r="BR106" i="80" s="1"/>
  <c r="BK109" i="80" a="1"/>
  <c r="BK109" i="80" s="1"/>
  <c r="BR109" i="80" a="1"/>
  <c r="BR109" i="80" s="1"/>
  <c r="AO113" i="80" a="1"/>
  <c r="AO113" i="80" s="1"/>
  <c r="AW113" i="80" a="1"/>
  <c r="AW113" i="80" s="1"/>
  <c r="BE113" i="80" a="1"/>
  <c r="BE113" i="80" s="1"/>
  <c r="BT113" i="80" a="1"/>
  <c r="BT113" i="80" s="1"/>
  <c r="BA114" i="80" a="1"/>
  <c r="BA114" i="80" s="1"/>
  <c r="AN115" i="80" a="1"/>
  <c r="AN115" i="80" s="1"/>
  <c r="AV115" i="80" a="1"/>
  <c r="AV115" i="80" s="1"/>
  <c r="BD115" i="80" a="1"/>
  <c r="BD115" i="80" s="1"/>
  <c r="BS115" i="80" a="1"/>
  <c r="BS115" i="80" s="1"/>
  <c r="BO117" i="80" a="1"/>
  <c r="BO117" i="80" s="1"/>
  <c r="BH117" i="80" a="1"/>
  <c r="BH117" i="80" s="1"/>
  <c r="AU117" i="80" a="1"/>
  <c r="AU117" i="80" s="1"/>
  <c r="BM117" i="80" a="1"/>
  <c r="BM117" i="80" s="1"/>
  <c r="AZ117" i="80" a="1"/>
  <c r="AZ117" i="80" s="1"/>
  <c r="BK117" i="80" a="1"/>
  <c r="BK117" i="80" s="1"/>
  <c r="BU121" i="80" a="1"/>
  <c r="BU121" i="80" s="1"/>
  <c r="BH121" i="80" a="1"/>
  <c r="BH121" i="80" s="1"/>
  <c r="AU121" i="80" a="1"/>
  <c r="AU121" i="80" s="1"/>
  <c r="AN121" i="80" a="1"/>
  <c r="AN121" i="80" s="1"/>
  <c r="BT121" i="80" a="1"/>
  <c r="BT121" i="80" s="1"/>
  <c r="BM121" i="80" a="1"/>
  <c r="BM121" i="80" s="1"/>
  <c r="BF121" i="80" a="1"/>
  <c r="BF121" i="80" s="1"/>
  <c r="AS121" i="80" a="1"/>
  <c r="AS121" i="80" s="1"/>
  <c r="AV121" i="80" a="1"/>
  <c r="AV121" i="80" s="1"/>
  <c r="BK121" i="80" a="1"/>
  <c r="BK121" i="80" s="1"/>
  <c r="BS121" i="80" a="1"/>
  <c r="BS121" i="80" s="1"/>
  <c r="AQ126" i="80" a="1"/>
  <c r="AQ126" i="80" s="1"/>
  <c r="BQ136" i="80" a="1"/>
  <c r="BQ136" i="80" s="1"/>
  <c r="BK136" i="80" a="1"/>
  <c r="BK136" i="80" s="1"/>
  <c r="BE136" i="80" a="1"/>
  <c r="BE136" i="80" s="1"/>
  <c r="AY136" i="80" a="1"/>
  <c r="AY136" i="80" s="1"/>
  <c r="AS136" i="80" a="1"/>
  <c r="AS136" i="80" s="1"/>
  <c r="BN136" i="80" a="1"/>
  <c r="BN136" i="80" s="1"/>
  <c r="BA136" i="80" a="1"/>
  <c r="BA136" i="80" s="1"/>
  <c r="AN136" i="80" a="1"/>
  <c r="AN136" i="80" s="1"/>
  <c r="BM136" i="80" a="1"/>
  <c r="BM136" i="80" s="1"/>
  <c r="AZ136" i="80" a="1"/>
  <c r="AZ136" i="80" s="1"/>
  <c r="BS136" i="80" a="1"/>
  <c r="BS136" i="80" s="1"/>
  <c r="BF136" i="80" a="1"/>
  <c r="BF136" i="80" s="1"/>
  <c r="BD136" i="80" a="1"/>
  <c r="BD136" i="80" s="1"/>
  <c r="AQ136" i="80" a="1"/>
  <c r="AQ136" i="80" s="1"/>
  <c r="BP136" i="80" a="1"/>
  <c r="BP136" i="80" s="1"/>
  <c r="BC136" i="80" a="1"/>
  <c r="BC136" i="80" s="1"/>
  <c r="AP136" i="80" a="1"/>
  <c r="AP136" i="80" s="1"/>
  <c r="AX136" i="80" a="1"/>
  <c r="AX136" i="80" s="1"/>
  <c r="BI136" i="80" a="1"/>
  <c r="BI136" i="80" s="1"/>
  <c r="BU136" i="80" a="1"/>
  <c r="BU136" i="80" s="1"/>
  <c r="BQ137" i="80" a="1"/>
  <c r="BQ137" i="80" s="1"/>
  <c r="AQ139" i="80" a="1"/>
  <c r="AQ139" i="80" s="1"/>
  <c r="BC139" i="80" a="1"/>
  <c r="BC139" i="80" s="1"/>
  <c r="AQ148" i="80" a="1"/>
  <c r="AQ148" i="80" s="1"/>
  <c r="AN152" i="80" a="1"/>
  <c r="AN152" i="80" s="1"/>
  <c r="BE152" i="80" a="1"/>
  <c r="BE152" i="80" s="1"/>
  <c r="BI153" i="80" a="1"/>
  <c r="BI153" i="80" s="1"/>
  <c r="BI154" i="80" a="1"/>
  <c r="BI154" i="80" s="1"/>
  <c r="BR165" i="80" a="1"/>
  <c r="BR165" i="80" s="1"/>
  <c r="AO176" i="80" a="1"/>
  <c r="AO176" i="80" s="1"/>
  <c r="BQ202" i="80" a="1"/>
  <c r="BQ202" i="80" s="1"/>
  <c r="BJ202" i="80" a="1"/>
  <c r="BJ202" i="80" s="1"/>
  <c r="AW202" i="80" a="1"/>
  <c r="AW202" i="80" s="1"/>
  <c r="BN202" i="80" a="1"/>
  <c r="BN202" i="80" s="1"/>
  <c r="BA202" i="80" a="1"/>
  <c r="BA202" i="80" s="1"/>
  <c r="AN202" i="80" a="1"/>
  <c r="AN202" i="80" s="1"/>
  <c r="BB202" i="80" a="1"/>
  <c r="BB202" i="80" s="1"/>
  <c r="AT202" i="80" a="1"/>
  <c r="AT202" i="80" s="1"/>
  <c r="BR202" i="80" a="1"/>
  <c r="BR202" i="80" s="1"/>
  <c r="BI202" i="80" a="1"/>
  <c r="BI202" i="80" s="1"/>
  <c r="AS202" i="80" a="1"/>
  <c r="AS202" i="80" s="1"/>
  <c r="BP202" i="80" a="1"/>
  <c r="BP202" i="80" s="1"/>
  <c r="BH202" i="80" a="1"/>
  <c r="BH202" i="80" s="1"/>
  <c r="AZ202" i="80" a="1"/>
  <c r="AZ202" i="80" s="1"/>
  <c r="AR202" i="80" a="1"/>
  <c r="AR202" i="80" s="1"/>
  <c r="BO202" i="80" a="1"/>
  <c r="BO202" i="80" s="1"/>
  <c r="BG202" i="80" a="1"/>
  <c r="BG202" i="80" s="1"/>
  <c r="AY202" i="80" a="1"/>
  <c r="AY202" i="80" s="1"/>
  <c r="AQ202" i="80" a="1"/>
  <c r="AQ202" i="80" s="1"/>
  <c r="BF202" i="80" a="1"/>
  <c r="BF202" i="80" s="1"/>
  <c r="AX202" i="80" a="1"/>
  <c r="AX202" i="80" s="1"/>
  <c r="AP202" i="80" a="1"/>
  <c r="AP202" i="80" s="1"/>
  <c r="BM202" i="80" a="1"/>
  <c r="BM202" i="80" s="1"/>
  <c r="BU202" i="80" a="1"/>
  <c r="BU202" i="80" s="1"/>
  <c r="BE202" i="80" a="1"/>
  <c r="BE202" i="80" s="1"/>
  <c r="AO202" i="80" a="1"/>
  <c r="AO202" i="80" s="1"/>
  <c r="BT202" i="80" a="1"/>
  <c r="BT202" i="80" s="1"/>
  <c r="BL202" i="80" a="1"/>
  <c r="BL202" i="80" s="1"/>
  <c r="BD202" i="80" a="1"/>
  <c r="BD202" i="80" s="1"/>
  <c r="AV202" i="80" a="1"/>
  <c r="AV202" i="80" s="1"/>
  <c r="BS202" i="80" a="1"/>
  <c r="BS202" i="80" s="1"/>
  <c r="BK202" i="80" a="1"/>
  <c r="BK202" i="80" s="1"/>
  <c r="BC202" i="80" a="1"/>
  <c r="BC202" i="80" s="1"/>
  <c r="AR85" i="80" a="1"/>
  <c r="AR85" i="80" s="1"/>
  <c r="BL85" i="80" a="1"/>
  <c r="BL85" i="80" s="1"/>
  <c r="BE87" i="80" a="1"/>
  <c r="BE87" i="80" s="1"/>
  <c r="BR87" i="80" a="1"/>
  <c r="BR87" i="80" s="1"/>
  <c r="AT88" i="80" a="1"/>
  <c r="AT88" i="80" s="1"/>
  <c r="BG88" i="80" a="1"/>
  <c r="BG88" i="80" s="1"/>
  <c r="BT88" i="80" a="1"/>
  <c r="BT88" i="80" s="1"/>
  <c r="AT90" i="80" a="1"/>
  <c r="AT90" i="80" s="1"/>
  <c r="BG90" i="80" a="1"/>
  <c r="BG90" i="80" s="1"/>
  <c r="BT90" i="80" a="1"/>
  <c r="BT90" i="80" s="1"/>
  <c r="AT92" i="80" a="1"/>
  <c r="AT92" i="80" s="1"/>
  <c r="BG92" i="80" a="1"/>
  <c r="BG92" i="80" s="1"/>
  <c r="BN92" i="80" a="1"/>
  <c r="BN92" i="80" s="1"/>
  <c r="AR98" i="80" a="1"/>
  <c r="AR98" i="80" s="1"/>
  <c r="AY98" i="80" a="1"/>
  <c r="AY98" i="80" s="1"/>
  <c r="BL98" i="80" a="1"/>
  <c r="BL98" i="80" s="1"/>
  <c r="AN101" i="80" a="1"/>
  <c r="AN101" i="80" s="1"/>
  <c r="BA101" i="80" a="1"/>
  <c r="BA101" i="80" s="1"/>
  <c r="BN101" i="80" a="1"/>
  <c r="BN101" i="80" s="1"/>
  <c r="AO103" i="80" a="1"/>
  <c r="AO103" i="80" s="1"/>
  <c r="AV103" i="80" a="1"/>
  <c r="AV103" i="80" s="1"/>
  <c r="BC103" i="80" a="1"/>
  <c r="BC103" i="80" s="1"/>
  <c r="BR103" i="80" a="1"/>
  <c r="BR103" i="80" s="1"/>
  <c r="BD104" i="80" a="1"/>
  <c r="BD104" i="80" s="1"/>
  <c r="BK104" i="80" a="1"/>
  <c r="BK104" i="80" s="1"/>
  <c r="BR104" i="80" a="1"/>
  <c r="BR104" i="80" s="1"/>
  <c r="AW105" i="80" a="1"/>
  <c r="AW105" i="80" s="1"/>
  <c r="BD105" i="80" a="1"/>
  <c r="BD105" i="80" s="1"/>
  <c r="AP109" i="80" a="1"/>
  <c r="AP109" i="80" s="1"/>
  <c r="AW109" i="80" a="1"/>
  <c r="AW109" i="80" s="1"/>
  <c r="BS109" i="80" a="1"/>
  <c r="BS109" i="80" s="1"/>
  <c r="AP113" i="80" a="1"/>
  <c r="AP113" i="80" s="1"/>
  <c r="BM113" i="80" a="1"/>
  <c r="BM113" i="80" s="1"/>
  <c r="BU113" i="80" a="1"/>
  <c r="BU113" i="80" s="1"/>
  <c r="AT114" i="80" a="1"/>
  <c r="AT114" i="80" s="1"/>
  <c r="BI114" i="80" a="1"/>
  <c r="BI114" i="80" s="1"/>
  <c r="BQ114" i="80" a="1"/>
  <c r="BQ114" i="80" s="1"/>
  <c r="AO115" i="80" a="1"/>
  <c r="AO115" i="80" s="1"/>
  <c r="BL115" i="80" a="1"/>
  <c r="BL115" i="80" s="1"/>
  <c r="BT115" i="80" a="1"/>
  <c r="BT115" i="80" s="1"/>
  <c r="AS116" i="80" a="1"/>
  <c r="AS116" i="80" s="1"/>
  <c r="BH116" i="80" a="1"/>
  <c r="BH116" i="80" s="1"/>
  <c r="BP116" i="80" a="1"/>
  <c r="BP116" i="80" s="1"/>
  <c r="AN117" i="80" a="1"/>
  <c r="AN117" i="80" s="1"/>
  <c r="AV117" i="80" a="1"/>
  <c r="AV117" i="80" s="1"/>
  <c r="BD117" i="80" a="1"/>
  <c r="BD117" i="80" s="1"/>
  <c r="BS117" i="80" a="1"/>
  <c r="BS117" i="80" s="1"/>
  <c r="BO119" i="80" a="1"/>
  <c r="BO119" i="80" s="1"/>
  <c r="BB119" i="80" a="1"/>
  <c r="BB119" i="80" s="1"/>
  <c r="AU119" i="80" a="1"/>
  <c r="AU119" i="80" s="1"/>
  <c r="BT119" i="80" a="1"/>
  <c r="BT119" i="80" s="1"/>
  <c r="BM119" i="80" a="1"/>
  <c r="BM119" i="80" s="1"/>
  <c r="AZ119" i="80" a="1"/>
  <c r="AZ119" i="80" s="1"/>
  <c r="AV119" i="80" a="1"/>
  <c r="AV119" i="80" s="1"/>
  <c r="BK119" i="80" a="1"/>
  <c r="BK119" i="80" s="1"/>
  <c r="AO121" i="80" a="1"/>
  <c r="AO121" i="80" s="1"/>
  <c r="BD121" i="80" a="1"/>
  <c r="BD121" i="80" s="1"/>
  <c r="AU122" i="80" a="1"/>
  <c r="AU122" i="80" s="1"/>
  <c r="BD122" i="80" a="1"/>
  <c r="BD122" i="80" s="1"/>
  <c r="BM122" i="80" a="1"/>
  <c r="BM122" i="80" s="1"/>
  <c r="BU122" i="80" a="1"/>
  <c r="BU122" i="80" s="1"/>
  <c r="AP125" i="80" a="1"/>
  <c r="AP125" i="80" s="1"/>
  <c r="BH125" i="80" a="1"/>
  <c r="BH125" i="80" s="1"/>
  <c r="BP125" i="80" a="1"/>
  <c r="BP125" i="80" s="1"/>
  <c r="AZ126" i="80" a="1"/>
  <c r="AZ126" i="80" s="1"/>
  <c r="BI126" i="80" a="1"/>
  <c r="BI126" i="80" s="1"/>
  <c r="BR126" i="80" a="1"/>
  <c r="BR126" i="80" s="1"/>
  <c r="AU129" i="80" a="1"/>
  <c r="AU129" i="80" s="1"/>
  <c r="BF129" i="80" a="1"/>
  <c r="BF129" i="80" s="1"/>
  <c r="BO129" i="80" a="1"/>
  <c r="BO129" i="80" s="1"/>
  <c r="AU133" i="80" a="1"/>
  <c r="AU133" i="80" s="1"/>
  <c r="BJ136" i="80" a="1"/>
  <c r="BJ136" i="80" s="1"/>
  <c r="BD139" i="80" a="1"/>
  <c r="BD139" i="80" s="1"/>
  <c r="BO139" i="80" a="1"/>
  <c r="BO139" i="80" s="1"/>
  <c r="AU148" i="80" a="1"/>
  <c r="AU148" i="80" s="1"/>
  <c r="BJ148" i="80" a="1"/>
  <c r="BJ148" i="80" s="1"/>
  <c r="AO152" i="80" a="1"/>
  <c r="AO152" i="80" s="1"/>
  <c r="BH152" i="80" a="1"/>
  <c r="BH152" i="80" s="1"/>
  <c r="AQ153" i="80" a="1"/>
  <c r="AQ153" i="80" s="1"/>
  <c r="AT154" i="80" a="1"/>
  <c r="AT154" i="80" s="1"/>
  <c r="BJ154" i="80" a="1"/>
  <c r="BJ154" i="80" s="1"/>
  <c r="BQ156" i="80" a="1"/>
  <c r="BQ156" i="80" s="1"/>
  <c r="BP158" i="80" a="1"/>
  <c r="BP158" i="80" s="1"/>
  <c r="BK164" i="80" a="1"/>
  <c r="BK164" i="80" s="1"/>
  <c r="AU202" i="80" a="1"/>
  <c r="AU202" i="80" s="1"/>
  <c r="BT212" i="80" a="1"/>
  <c r="BT212" i="80" s="1"/>
  <c r="AN65" i="80" a="1"/>
  <c r="AN65" i="80" s="1"/>
  <c r="AT65" i="80" a="1"/>
  <c r="AT65" i="80" s="1"/>
  <c r="AZ65" i="80" a="1"/>
  <c r="AZ65" i="80" s="1"/>
  <c r="BF65" i="80" a="1"/>
  <c r="BF65" i="80" s="1"/>
  <c r="BL65" i="80" a="1"/>
  <c r="BL65" i="80" s="1"/>
  <c r="AR69" i="80" a="1"/>
  <c r="AR69" i="80" s="1"/>
  <c r="AX69" i="80" a="1"/>
  <c r="AX69" i="80" s="1"/>
  <c r="BD69" i="80" a="1"/>
  <c r="BD69" i="80" s="1"/>
  <c r="BJ69" i="80" a="1"/>
  <c r="BJ69" i="80" s="1"/>
  <c r="BU77" i="80" a="1"/>
  <c r="BU77" i="80" s="1"/>
  <c r="BO77" i="80" a="1"/>
  <c r="BO77" i="80" s="1"/>
  <c r="BI77" i="80" a="1"/>
  <c r="BI77" i="80" s="1"/>
  <c r="BC77" i="80" a="1"/>
  <c r="BC77" i="80" s="1"/>
  <c r="AW77" i="80" a="1"/>
  <c r="AW77" i="80" s="1"/>
  <c r="AQ77" i="80" a="1"/>
  <c r="AQ77" i="80" s="1"/>
  <c r="AT77" i="80" a="1"/>
  <c r="AT77" i="80" s="1"/>
  <c r="BG77" i="80" a="1"/>
  <c r="BG77" i="80" s="1"/>
  <c r="BT77" i="80" a="1"/>
  <c r="BT77" i="80" s="1"/>
  <c r="BT79" i="80" a="1"/>
  <c r="BT79" i="80" s="1"/>
  <c r="BN79" i="80" a="1"/>
  <c r="BN79" i="80" s="1"/>
  <c r="BH79" i="80" a="1"/>
  <c r="BH79" i="80" s="1"/>
  <c r="BB79" i="80" a="1"/>
  <c r="BB79" i="80" s="1"/>
  <c r="AV79" i="80" a="1"/>
  <c r="AV79" i="80" s="1"/>
  <c r="AP79" i="80" a="1"/>
  <c r="AP79" i="80" s="1"/>
  <c r="AT79" i="80" a="1"/>
  <c r="AT79" i="80" s="1"/>
  <c r="BG79" i="80" a="1"/>
  <c r="BG79" i="80" s="1"/>
  <c r="BF85" i="80" a="1"/>
  <c r="BF85" i="80" s="1"/>
  <c r="AY87" i="80" a="1"/>
  <c r="AY87" i="80" s="1"/>
  <c r="AN88" i="80" a="1"/>
  <c r="AN88" i="80" s="1"/>
  <c r="BA88" i="80" a="1"/>
  <c r="BA88" i="80" s="1"/>
  <c r="AN90" i="80" a="1"/>
  <c r="AN90" i="80" s="1"/>
  <c r="BA90" i="80" a="1"/>
  <c r="BA90" i="80" s="1"/>
  <c r="BN90" i="80" a="1"/>
  <c r="BN90" i="80" s="1"/>
  <c r="AN92" i="80" a="1"/>
  <c r="AN92" i="80" s="1"/>
  <c r="BA92" i="80" a="1"/>
  <c r="BA92" i="80" s="1"/>
  <c r="BH92" i="80" a="1"/>
  <c r="BH92" i="80" s="1"/>
  <c r="AT94" i="80" a="1"/>
  <c r="AT94" i="80" s="1"/>
  <c r="BA94" i="80" a="1"/>
  <c r="BA94" i="80" s="1"/>
  <c r="AS98" i="80" a="1"/>
  <c r="AS98" i="80" s="1"/>
  <c r="BF98" i="80" a="1"/>
  <c r="BF98" i="80" s="1"/>
  <c r="BS98" i="80" a="1"/>
  <c r="BS98" i="80" s="1"/>
  <c r="AU101" i="80" a="1"/>
  <c r="AU101" i="80" s="1"/>
  <c r="BH101" i="80" a="1"/>
  <c r="BH101" i="80" s="1"/>
  <c r="BD103" i="80" a="1"/>
  <c r="BD103" i="80" s="1"/>
  <c r="AP104" i="80" a="1"/>
  <c r="AP104" i="80" s="1"/>
  <c r="AP105" i="80" a="1"/>
  <c r="AP105" i="80" s="1"/>
  <c r="BE105" i="80" a="1"/>
  <c r="BE105" i="80" s="1"/>
  <c r="BL105" i="80" a="1"/>
  <c r="BL105" i="80" s="1"/>
  <c r="BS105" i="80" a="1"/>
  <c r="BS105" i="80" s="1"/>
  <c r="AQ106" i="80" a="1"/>
  <c r="AQ106" i="80" s="1"/>
  <c r="AX106" i="80" a="1"/>
  <c r="AX106" i="80" s="1"/>
  <c r="BE106" i="80" a="1"/>
  <c r="BE106" i="80" s="1"/>
  <c r="BL106" i="80" a="1"/>
  <c r="BL106" i="80" s="1"/>
  <c r="BS106" i="80" a="1"/>
  <c r="BS106" i="80" s="1"/>
  <c r="AX109" i="80" a="1"/>
  <c r="AX109" i="80" s="1"/>
  <c r="BE109" i="80" a="1"/>
  <c r="BE109" i="80" s="1"/>
  <c r="BL109" i="80" a="1"/>
  <c r="BL109" i="80" s="1"/>
  <c r="BQ112" i="80" a="1"/>
  <c r="BQ112" i="80" s="1"/>
  <c r="BK112" i="80" a="1"/>
  <c r="BK112" i="80" s="1"/>
  <c r="BE112" i="80" a="1"/>
  <c r="BE112" i="80" s="1"/>
  <c r="AY112" i="80" a="1"/>
  <c r="AY112" i="80" s="1"/>
  <c r="AS112" i="80" a="1"/>
  <c r="AS112" i="80" s="1"/>
  <c r="BM112" i="80" a="1"/>
  <c r="BM112" i="80" s="1"/>
  <c r="AZ112" i="80" a="1"/>
  <c r="AZ112" i="80" s="1"/>
  <c r="BR112" i="80" a="1"/>
  <c r="BR112" i="80" s="1"/>
  <c r="AX112" i="80" a="1"/>
  <c r="AX112" i="80" s="1"/>
  <c r="AU112" i="80" a="1"/>
  <c r="AU112" i="80" s="1"/>
  <c r="BJ112" i="80" a="1"/>
  <c r="BJ112" i="80" s="1"/>
  <c r="AX113" i="80" a="1"/>
  <c r="AX113" i="80" s="1"/>
  <c r="BF113" i="80" a="1"/>
  <c r="BF113" i="80" s="1"/>
  <c r="BB114" i="80" a="1"/>
  <c r="BB114" i="80" s="1"/>
  <c r="AW115" i="80" a="1"/>
  <c r="AW115" i="80" s="1"/>
  <c r="BE115" i="80" a="1"/>
  <c r="BE115" i="80" s="1"/>
  <c r="BA116" i="80" a="1"/>
  <c r="BA116" i="80" s="1"/>
  <c r="AO117" i="80" a="1"/>
  <c r="AO117" i="80" s="1"/>
  <c r="AW117" i="80" a="1"/>
  <c r="AW117" i="80" s="1"/>
  <c r="BL117" i="80" a="1"/>
  <c r="BL117" i="80" s="1"/>
  <c r="BT117" i="80" a="1"/>
  <c r="BT117" i="80" s="1"/>
  <c r="AN119" i="80" a="1"/>
  <c r="AN119" i="80" s="1"/>
  <c r="BD119" i="80" a="1"/>
  <c r="BD119" i="80" s="1"/>
  <c r="BS119" i="80" a="1"/>
  <c r="BS119" i="80" s="1"/>
  <c r="AW121" i="80" a="1"/>
  <c r="AW121" i="80" s="1"/>
  <c r="BL121" i="80" a="1"/>
  <c r="BL121" i="80" s="1"/>
  <c r="BQ125" i="80" a="1"/>
  <c r="BQ125" i="80" s="1"/>
  <c r="AV129" i="80" a="1"/>
  <c r="AV129" i="80" s="1"/>
  <c r="BL131" i="80" a="1"/>
  <c r="BL131" i="80" s="1"/>
  <c r="AY131" i="80" a="1"/>
  <c r="AY131" i="80" s="1"/>
  <c r="BK131" i="80" a="1"/>
  <c r="BK131" i="80" s="1"/>
  <c r="AX131" i="80" a="1"/>
  <c r="AX131" i="80" s="1"/>
  <c r="BQ131" i="80" a="1"/>
  <c r="BQ131" i="80" s="1"/>
  <c r="BD131" i="80" a="1"/>
  <c r="BD131" i="80" s="1"/>
  <c r="AQ131" i="80" a="1"/>
  <c r="AQ131" i="80" s="1"/>
  <c r="BI131" i="80" a="1"/>
  <c r="BI131" i="80" s="1"/>
  <c r="AV131" i="80" a="1"/>
  <c r="AV131" i="80" s="1"/>
  <c r="AO131" i="80" a="1"/>
  <c r="AO131" i="80" s="1"/>
  <c r="AW131" i="80" a="1"/>
  <c r="AW131" i="80" s="1"/>
  <c r="BG131" i="80" a="1"/>
  <c r="BG131" i="80" s="1"/>
  <c r="AV133" i="80" a="1"/>
  <c r="AV133" i="80" s="1"/>
  <c r="AO136" i="80" a="1"/>
  <c r="AO136" i="80" s="1"/>
  <c r="BR146" i="80" a="1"/>
  <c r="BR146" i="80" s="1"/>
  <c r="BL146" i="80" a="1"/>
  <c r="BL146" i="80" s="1"/>
  <c r="BF146" i="80" a="1"/>
  <c r="BF146" i="80" s="1"/>
  <c r="AZ146" i="80" a="1"/>
  <c r="AZ146" i="80" s="1"/>
  <c r="AT146" i="80" a="1"/>
  <c r="AT146" i="80" s="1"/>
  <c r="AN146" i="80" a="1"/>
  <c r="AN146" i="80" s="1"/>
  <c r="BS146" i="80" a="1"/>
  <c r="BS146" i="80" s="1"/>
  <c r="AY146" i="80" a="1"/>
  <c r="AY146" i="80" s="1"/>
  <c r="BE146" i="80" a="1"/>
  <c r="BE146" i="80" s="1"/>
  <c r="AR146" i="80" a="1"/>
  <c r="AR146" i="80" s="1"/>
  <c r="BK146" i="80" a="1"/>
  <c r="BK146" i="80" s="1"/>
  <c r="AX146" i="80" a="1"/>
  <c r="AX146" i="80" s="1"/>
  <c r="BQ146" i="80" a="1"/>
  <c r="BQ146" i="80" s="1"/>
  <c r="BD146" i="80" a="1"/>
  <c r="BD146" i="80" s="1"/>
  <c r="AQ146" i="80" a="1"/>
  <c r="AQ146" i="80" s="1"/>
  <c r="BI146" i="80" a="1"/>
  <c r="BI146" i="80" s="1"/>
  <c r="AV146" i="80" a="1"/>
  <c r="AV146" i="80" s="1"/>
  <c r="BU146" i="80" a="1"/>
  <c r="BU146" i="80" s="1"/>
  <c r="BH146" i="80" a="1"/>
  <c r="BH146" i="80" s="1"/>
  <c r="AU146" i="80" a="1"/>
  <c r="AU146" i="80" s="1"/>
  <c r="BA146" i="80" a="1"/>
  <c r="BA146" i="80" s="1"/>
  <c r="BN146" i="80" a="1"/>
  <c r="BN146" i="80" s="1"/>
  <c r="AP152" i="80" a="1"/>
  <c r="AP152" i="80" s="1"/>
  <c r="BK154" i="80" a="1"/>
  <c r="BK154" i="80" s="1"/>
  <c r="BB156" i="80" a="1"/>
  <c r="BB156" i="80" s="1"/>
  <c r="BL171" i="80" a="1"/>
  <c r="BL171" i="80" s="1"/>
  <c r="AX176" i="80" a="1"/>
  <c r="AX176" i="80" s="1"/>
  <c r="BU177" i="80" a="1"/>
  <c r="BU177" i="80" s="1"/>
  <c r="AP103" i="80" a="1"/>
  <c r="AP103" i="80" s="1"/>
  <c r="AW103" i="80" a="1"/>
  <c r="AW103" i="80" s="1"/>
  <c r="BE103" i="80" a="1"/>
  <c r="BE103" i="80" s="1"/>
  <c r="BL103" i="80" a="1"/>
  <c r="BL103" i="80" s="1"/>
  <c r="BS103" i="80" a="1"/>
  <c r="BS103" i="80" s="1"/>
  <c r="AX104" i="80" a="1"/>
  <c r="AX104" i="80" s="1"/>
  <c r="BE104" i="80" a="1"/>
  <c r="BE104" i="80" s="1"/>
  <c r="BL104" i="80" a="1"/>
  <c r="BL104" i="80" s="1"/>
  <c r="BS104" i="80" a="1"/>
  <c r="BS104" i="80" s="1"/>
  <c r="AQ105" i="80" a="1"/>
  <c r="AQ105" i="80" s="1"/>
  <c r="BM109" i="80" a="1"/>
  <c r="BM109" i="80" s="1"/>
  <c r="BT109" i="80" a="1"/>
  <c r="BT109" i="80" s="1"/>
  <c r="AQ113" i="80" a="1"/>
  <c r="AQ113" i="80" s="1"/>
  <c r="AY113" i="80" a="1"/>
  <c r="AY113" i="80" s="1"/>
  <c r="BP114" i="80" a="1"/>
  <c r="BP114" i="80" s="1"/>
  <c r="BJ114" i="80" a="1"/>
  <c r="BJ114" i="80" s="1"/>
  <c r="BD114" i="80" a="1"/>
  <c r="BD114" i="80" s="1"/>
  <c r="AX114" i="80" a="1"/>
  <c r="AX114" i="80" s="1"/>
  <c r="AR114" i="80" a="1"/>
  <c r="AR114" i="80" s="1"/>
  <c r="BS114" i="80" a="1"/>
  <c r="BS114" i="80" s="1"/>
  <c r="BF114" i="80" a="1"/>
  <c r="BF114" i="80" s="1"/>
  <c r="AS114" i="80" a="1"/>
  <c r="AS114" i="80" s="1"/>
  <c r="BK114" i="80" a="1"/>
  <c r="BK114" i="80" s="1"/>
  <c r="AQ114" i="80" a="1"/>
  <c r="AQ114" i="80" s="1"/>
  <c r="AU114" i="80" a="1"/>
  <c r="AU114" i="80" s="1"/>
  <c r="AP115" i="80" a="1"/>
  <c r="AP115" i="80" s="1"/>
  <c r="AX115" i="80" a="1"/>
  <c r="AX115" i="80" s="1"/>
  <c r="BR122" i="80" a="1"/>
  <c r="BR122" i="80" s="1"/>
  <c r="BL122" i="80" a="1"/>
  <c r="BL122" i="80" s="1"/>
  <c r="BF122" i="80" a="1"/>
  <c r="BF122" i="80" s="1"/>
  <c r="AZ122" i="80" a="1"/>
  <c r="AZ122" i="80" s="1"/>
  <c r="AT122" i="80" a="1"/>
  <c r="AT122" i="80" s="1"/>
  <c r="AN122" i="80" a="1"/>
  <c r="AN122" i="80" s="1"/>
  <c r="BK122" i="80" a="1"/>
  <c r="BK122" i="80" s="1"/>
  <c r="AX122" i="80" a="1"/>
  <c r="AX122" i="80" s="1"/>
  <c r="BJ122" i="80" a="1"/>
  <c r="BJ122" i="80" s="1"/>
  <c r="AW122" i="80" a="1"/>
  <c r="AW122" i="80" s="1"/>
  <c r="BP122" i="80" a="1"/>
  <c r="BP122" i="80" s="1"/>
  <c r="BC122" i="80" a="1"/>
  <c r="BC122" i="80" s="1"/>
  <c r="AP122" i="80" a="1"/>
  <c r="AP122" i="80" s="1"/>
  <c r="AV122" i="80" a="1"/>
  <c r="AV122" i="80" s="1"/>
  <c r="BN122" i="80" a="1"/>
  <c r="BN122" i="80" s="1"/>
  <c r="AQ125" i="80" a="1"/>
  <c r="AQ125" i="80" s="1"/>
  <c r="BA125" i="80" a="1"/>
  <c r="BA125" i="80" s="1"/>
  <c r="BI125" i="80" a="1"/>
  <c r="BI125" i="80" s="1"/>
  <c r="AS126" i="80" a="1"/>
  <c r="AS126" i="80" s="1"/>
  <c r="BA126" i="80" a="1"/>
  <c r="BA126" i="80" s="1"/>
  <c r="BK126" i="80" a="1"/>
  <c r="BK126" i="80" s="1"/>
  <c r="BS126" i="80" a="1"/>
  <c r="BS126" i="80" s="1"/>
  <c r="BL129" i="80" a="1"/>
  <c r="BL129" i="80" s="1"/>
  <c r="AY129" i="80" a="1"/>
  <c r="AY129" i="80" s="1"/>
  <c r="BK129" i="80" a="1"/>
  <c r="BK129" i="80" s="1"/>
  <c r="AX129" i="80" a="1"/>
  <c r="AX129" i="80" s="1"/>
  <c r="BQ129" i="80" a="1"/>
  <c r="BQ129" i="80" s="1"/>
  <c r="BD129" i="80" a="1"/>
  <c r="BD129" i="80" s="1"/>
  <c r="AQ129" i="80" a="1"/>
  <c r="AQ129" i="80" s="1"/>
  <c r="BI129" i="80" a="1"/>
  <c r="BI129" i="80" s="1"/>
  <c r="BB129" i="80" a="1"/>
  <c r="BB129" i="80" s="1"/>
  <c r="AO129" i="80" a="1"/>
  <c r="AO129" i="80" s="1"/>
  <c r="AW129" i="80" a="1"/>
  <c r="AW129" i="80" s="1"/>
  <c r="BG129" i="80" a="1"/>
  <c r="BG129" i="80" s="1"/>
  <c r="AT139" i="80" a="1"/>
  <c r="AT139" i="80" s="1"/>
  <c r="BQ139" i="80" a="1"/>
  <c r="BQ139" i="80" s="1"/>
  <c r="AO146" i="80" a="1"/>
  <c r="AO146" i="80" s="1"/>
  <c r="BB146" i="80" a="1"/>
  <c r="BB146" i="80" s="1"/>
  <c r="BO146" i="80" a="1"/>
  <c r="BO146" i="80" s="1"/>
  <c r="AV148" i="80" a="1"/>
  <c r="AV148" i="80" s="1"/>
  <c r="BM148" i="80" a="1"/>
  <c r="BM148" i="80" s="1"/>
  <c r="BQ151" i="80" a="1"/>
  <c r="BQ151" i="80" s="1"/>
  <c r="BK151" i="80" a="1"/>
  <c r="BK151" i="80" s="1"/>
  <c r="BE151" i="80" a="1"/>
  <c r="BE151" i="80" s="1"/>
  <c r="AY151" i="80" a="1"/>
  <c r="AY151" i="80" s="1"/>
  <c r="AS151" i="80" a="1"/>
  <c r="AS151" i="80" s="1"/>
  <c r="BU151" i="80" a="1"/>
  <c r="BU151" i="80" s="1"/>
  <c r="BN151" i="80" a="1"/>
  <c r="BN151" i="80" s="1"/>
  <c r="BG151" i="80" a="1"/>
  <c r="BG151" i="80" s="1"/>
  <c r="AZ151" i="80" a="1"/>
  <c r="AZ151" i="80" s="1"/>
  <c r="AR151" i="80" a="1"/>
  <c r="AR151" i="80" s="1"/>
  <c r="BT151" i="80" a="1"/>
  <c r="BT151" i="80" s="1"/>
  <c r="BM151" i="80" a="1"/>
  <c r="BM151" i="80" s="1"/>
  <c r="BF151" i="80" a="1"/>
  <c r="BF151" i="80" s="1"/>
  <c r="AQ151" i="80" a="1"/>
  <c r="AQ151" i="80" s="1"/>
  <c r="AX151" i="80" a="1"/>
  <c r="AX151" i="80" s="1"/>
  <c r="BD151" i="80" a="1"/>
  <c r="BD151" i="80" s="1"/>
  <c r="BJ151" i="80" a="1"/>
  <c r="BJ151" i="80" s="1"/>
  <c r="BC151" i="80" a="1"/>
  <c r="BC151" i="80" s="1"/>
  <c r="AT152" i="80" a="1"/>
  <c r="AT152" i="80" s="1"/>
  <c r="AU153" i="80" a="1"/>
  <c r="AU153" i="80" s="1"/>
  <c r="AU154" i="80" a="1"/>
  <c r="AU154" i="80" s="1"/>
  <c r="BL154" i="80" a="1"/>
  <c r="BL154" i="80" s="1"/>
  <c r="BJ174" i="80" a="1"/>
  <c r="BJ174" i="80" s="1"/>
  <c r="AW174" i="80" a="1"/>
  <c r="AW174" i="80" s="1"/>
  <c r="BP174" i="80" a="1"/>
  <c r="BP174" i="80" s="1"/>
  <c r="BC174" i="80" a="1"/>
  <c r="BC174" i="80" s="1"/>
  <c r="AP174" i="80" a="1"/>
  <c r="AP174" i="80" s="1"/>
  <c r="BO174" i="80" a="1"/>
  <c r="BO174" i="80" s="1"/>
  <c r="BB174" i="80" a="1"/>
  <c r="BB174" i="80" s="1"/>
  <c r="AU174" i="80" a="1"/>
  <c r="AU174" i="80" s="1"/>
  <c r="BM174" i="80" a="1"/>
  <c r="BM174" i="80" s="1"/>
  <c r="BE174" i="80" a="1"/>
  <c r="BE174" i="80" s="1"/>
  <c r="AV174" i="80" a="1"/>
  <c r="AV174" i="80" s="1"/>
  <c r="BU174" i="80" a="1"/>
  <c r="BU174" i="80" s="1"/>
  <c r="BL174" i="80" a="1"/>
  <c r="BL174" i="80" s="1"/>
  <c r="BD174" i="80" a="1"/>
  <c r="BD174" i="80" s="1"/>
  <c r="AT174" i="80" a="1"/>
  <c r="AT174" i="80" s="1"/>
  <c r="BT174" i="80" a="1"/>
  <c r="BT174" i="80" s="1"/>
  <c r="BS174" i="80" a="1"/>
  <c r="BS174" i="80" s="1"/>
  <c r="BK174" i="80" a="1"/>
  <c r="BK174" i="80" s="1"/>
  <c r="BA174" i="80" a="1"/>
  <c r="BA174" i="80" s="1"/>
  <c r="AS174" i="80" a="1"/>
  <c r="AS174" i="80" s="1"/>
  <c r="BR174" i="80" a="1"/>
  <c r="BR174" i="80" s="1"/>
  <c r="BI174" i="80" a="1"/>
  <c r="BI174" i="80" s="1"/>
  <c r="AZ174" i="80" a="1"/>
  <c r="AZ174" i="80" s="1"/>
  <c r="AR174" i="80" a="1"/>
  <c r="AR174" i="80" s="1"/>
  <c r="BH174" i="80" a="1"/>
  <c r="BH174" i="80" s="1"/>
  <c r="BQ174" i="80" a="1"/>
  <c r="BQ174" i="80" s="1"/>
  <c r="BG174" i="80" a="1"/>
  <c r="BG174" i="80" s="1"/>
  <c r="AY174" i="80" a="1"/>
  <c r="AY174" i="80" s="1"/>
  <c r="AQ174" i="80" a="1"/>
  <c r="AQ174" i="80" s="1"/>
  <c r="AO174" i="80" a="1"/>
  <c r="AO174" i="80" s="1"/>
  <c r="BQ85" i="80" a="1"/>
  <c r="BQ85" i="80" s="1"/>
  <c r="BK85" i="80" a="1"/>
  <c r="BK85" i="80" s="1"/>
  <c r="BE85" i="80" a="1"/>
  <c r="BE85" i="80" s="1"/>
  <c r="AY85" i="80" a="1"/>
  <c r="AY85" i="80" s="1"/>
  <c r="AS85" i="80" a="1"/>
  <c r="AS85" i="80" s="1"/>
  <c r="AT85" i="80" a="1"/>
  <c r="AT85" i="80" s="1"/>
  <c r="BG85" i="80" a="1"/>
  <c r="BG85" i="80" s="1"/>
  <c r="BT85" i="80" a="1"/>
  <c r="BT85" i="80" s="1"/>
  <c r="AT98" i="80" a="1"/>
  <c r="AT98" i="80" s="1"/>
  <c r="BG98" i="80" a="1"/>
  <c r="BG98" i="80" s="1"/>
  <c r="BT98" i="80" a="1"/>
  <c r="BT98" i="80" s="1"/>
  <c r="AV101" i="80" a="1"/>
  <c r="AV101" i="80" s="1"/>
  <c r="BP101" i="80" a="1"/>
  <c r="BP101" i="80" s="1"/>
  <c r="AR105" i="80" a="1"/>
  <c r="AR105" i="80" s="1"/>
  <c r="AY105" i="80" a="1"/>
  <c r="AY105" i="80" s="1"/>
  <c r="BF105" i="80" a="1"/>
  <c r="BF105" i="80" s="1"/>
  <c r="BM105" i="80" a="1"/>
  <c r="BM105" i="80" s="1"/>
  <c r="BT105" i="80" a="1"/>
  <c r="BT105" i="80" s="1"/>
  <c r="AR106" i="80" a="1"/>
  <c r="AR106" i="80" s="1"/>
  <c r="AY106" i="80" a="1"/>
  <c r="AY106" i="80" s="1"/>
  <c r="BF106" i="80" a="1"/>
  <c r="BF106" i="80" s="1"/>
  <c r="BM106" i="80" a="1"/>
  <c r="BM106" i="80" s="1"/>
  <c r="AR109" i="80" a="1"/>
  <c r="AR109" i="80" s="1"/>
  <c r="AY109" i="80" a="1"/>
  <c r="AY109" i="80" s="1"/>
  <c r="BF109" i="80" a="1"/>
  <c r="BF109" i="80" s="1"/>
  <c r="BG113" i="80" a="1"/>
  <c r="BG113" i="80" s="1"/>
  <c r="BO113" i="80" a="1"/>
  <c r="BO113" i="80" s="1"/>
  <c r="AN114" i="80" a="1"/>
  <c r="AN114" i="80" s="1"/>
  <c r="BC114" i="80" a="1"/>
  <c r="BC114" i="80" s="1"/>
  <c r="BF115" i="80" a="1"/>
  <c r="BF115" i="80" s="1"/>
  <c r="BN115" i="80" a="1"/>
  <c r="BN115" i="80" s="1"/>
  <c r="AP117" i="80" a="1"/>
  <c r="AP117" i="80" s="1"/>
  <c r="AX117" i="80" a="1"/>
  <c r="AX117" i="80" s="1"/>
  <c r="AX121" i="80" a="1"/>
  <c r="AX121" i="80" s="1"/>
  <c r="BN121" i="80" a="1"/>
  <c r="BN121" i="80" s="1"/>
  <c r="AS125" i="80" a="1"/>
  <c r="AS125" i="80" s="1"/>
  <c r="BS125" i="80" a="1"/>
  <c r="BS125" i="80" s="1"/>
  <c r="AN129" i="80" a="1"/>
  <c r="AN129" i="80" s="1"/>
  <c r="BR129" i="80" a="1"/>
  <c r="BR129" i="80" s="1"/>
  <c r="BR133" i="80" a="1"/>
  <c r="BR133" i="80" s="1"/>
  <c r="BE133" i="80" a="1"/>
  <c r="BE133" i="80" s="1"/>
  <c r="AR133" i="80" a="1"/>
  <c r="AR133" i="80" s="1"/>
  <c r="BQ133" i="80" a="1"/>
  <c r="BQ133" i="80" s="1"/>
  <c r="BD133" i="80" a="1"/>
  <c r="BD133" i="80" s="1"/>
  <c r="AQ133" i="80" a="1"/>
  <c r="AQ133" i="80" s="1"/>
  <c r="BJ133" i="80" a="1"/>
  <c r="BJ133" i="80" s="1"/>
  <c r="AW133" i="80" a="1"/>
  <c r="AW133" i="80" s="1"/>
  <c r="BO133" i="80" a="1"/>
  <c r="BO133" i="80" s="1"/>
  <c r="BB133" i="80" a="1"/>
  <c r="BB133" i="80" s="1"/>
  <c r="AO133" i="80" a="1"/>
  <c r="AO133" i="80" s="1"/>
  <c r="AX133" i="80" a="1"/>
  <c r="AX133" i="80" s="1"/>
  <c r="BB136" i="80" a="1"/>
  <c r="BB136" i="80" s="1"/>
  <c r="AW148" i="80" a="1"/>
  <c r="AW148" i="80" s="1"/>
  <c r="BP148" i="80" a="1"/>
  <c r="BP148" i="80" s="1"/>
  <c r="BK152" i="80" a="1"/>
  <c r="BK152" i="80" s="1"/>
  <c r="BP154" i="80" a="1"/>
  <c r="BP154" i="80" s="1"/>
  <c r="BS156" i="80" a="1"/>
  <c r="BS156" i="80" s="1"/>
  <c r="BM156" i="80" a="1"/>
  <c r="BM156" i="80" s="1"/>
  <c r="BG156" i="80" a="1"/>
  <c r="BG156" i="80" s="1"/>
  <c r="BA156" i="80" a="1"/>
  <c r="BA156" i="80" s="1"/>
  <c r="AU156" i="80" a="1"/>
  <c r="AU156" i="80" s="1"/>
  <c r="AO156" i="80" a="1"/>
  <c r="AO156" i="80" s="1"/>
  <c r="BP156" i="80" a="1"/>
  <c r="BP156" i="80" s="1"/>
  <c r="BI156" i="80" a="1"/>
  <c r="BI156" i="80" s="1"/>
  <c r="AT156" i="80" a="1"/>
  <c r="AT156" i="80" s="1"/>
  <c r="BH156" i="80" a="1"/>
  <c r="BH156" i="80" s="1"/>
  <c r="BO156" i="80" a="1"/>
  <c r="BO156" i="80" s="1"/>
  <c r="AZ156" i="80" a="1"/>
  <c r="AZ156" i="80" s="1"/>
  <c r="AS156" i="80" a="1"/>
  <c r="AS156" i="80" s="1"/>
  <c r="BN156" i="80" a="1"/>
  <c r="BN156" i="80" s="1"/>
  <c r="BU156" i="80" a="1"/>
  <c r="BU156" i="80" s="1"/>
  <c r="BF156" i="80" a="1"/>
  <c r="BF156" i="80" s="1"/>
  <c r="AY156" i="80" a="1"/>
  <c r="AY156" i="80" s="1"/>
  <c r="AR156" i="80" a="1"/>
  <c r="AR156" i="80" s="1"/>
  <c r="BL156" i="80" a="1"/>
  <c r="BL156" i="80" s="1"/>
  <c r="BE156" i="80" a="1"/>
  <c r="BE156" i="80" s="1"/>
  <c r="AX156" i="80" a="1"/>
  <c r="AX156" i="80" s="1"/>
  <c r="AQ156" i="80" a="1"/>
  <c r="AQ156" i="80" s="1"/>
  <c r="BR156" i="80" a="1"/>
  <c r="BR156" i="80" s="1"/>
  <c r="BK156" i="80" a="1"/>
  <c r="BK156" i="80" s="1"/>
  <c r="BD156" i="80" a="1"/>
  <c r="BD156" i="80" s="1"/>
  <c r="AW156" i="80" a="1"/>
  <c r="AW156" i="80" s="1"/>
  <c r="BT156" i="80" a="1"/>
  <c r="BT156" i="80" s="1"/>
  <c r="AT160" i="80" a="1"/>
  <c r="AT160" i="80" s="1"/>
  <c r="BS164" i="80" a="1"/>
  <c r="BS164" i="80" s="1"/>
  <c r="BU166" i="80" a="1"/>
  <c r="BU166" i="80" s="1"/>
  <c r="BO166" i="80" a="1"/>
  <c r="BO166" i="80" s="1"/>
  <c r="BI166" i="80" a="1"/>
  <c r="BI166" i="80" s="1"/>
  <c r="BC166" i="80" a="1"/>
  <c r="BC166" i="80" s="1"/>
  <c r="AW166" i="80" a="1"/>
  <c r="AW166" i="80" s="1"/>
  <c r="AQ166" i="80" a="1"/>
  <c r="AQ166" i="80" s="1"/>
  <c r="BT166" i="80" a="1"/>
  <c r="BT166" i="80" s="1"/>
  <c r="BN166" i="80" a="1"/>
  <c r="BN166" i="80" s="1"/>
  <c r="BH166" i="80" a="1"/>
  <c r="BH166" i="80" s="1"/>
  <c r="BB166" i="80" a="1"/>
  <c r="BB166" i="80" s="1"/>
  <c r="AV166" i="80" a="1"/>
  <c r="AV166" i="80" s="1"/>
  <c r="AP166" i="80" a="1"/>
  <c r="AP166" i="80" s="1"/>
  <c r="BR166" i="80" a="1"/>
  <c r="BR166" i="80" s="1"/>
  <c r="AT166" i="80" a="1"/>
  <c r="AT166" i="80" s="1"/>
  <c r="BJ166" i="80" a="1"/>
  <c r="BJ166" i="80" s="1"/>
  <c r="BA166" i="80" a="1"/>
  <c r="BA166" i="80" s="1"/>
  <c r="BQ166" i="80" a="1"/>
  <c r="BQ166" i="80" s="1"/>
  <c r="AS166" i="80" a="1"/>
  <c r="AS166" i="80" s="1"/>
  <c r="AZ166" i="80" a="1"/>
  <c r="AZ166" i="80" s="1"/>
  <c r="BP166" i="80" a="1"/>
  <c r="BP166" i="80" s="1"/>
  <c r="BG166" i="80" a="1"/>
  <c r="BG166" i="80" s="1"/>
  <c r="AR166" i="80" a="1"/>
  <c r="AR166" i="80" s="1"/>
  <c r="AY166" i="80" a="1"/>
  <c r="AY166" i="80" s="1"/>
  <c r="BF166" i="80" a="1"/>
  <c r="BF166" i="80" s="1"/>
  <c r="BM166" i="80" a="1"/>
  <c r="BM166" i="80" s="1"/>
  <c r="AX166" i="80" a="1"/>
  <c r="AX166" i="80" s="1"/>
  <c r="AO166" i="80" a="1"/>
  <c r="AO166" i="80" s="1"/>
  <c r="BE166" i="80" a="1"/>
  <c r="BE166" i="80" s="1"/>
  <c r="BL166" i="80" a="1"/>
  <c r="BL166" i="80" s="1"/>
  <c r="AN166" i="80" a="1"/>
  <c r="AN166" i="80" s="1"/>
  <c r="BF176" i="80" a="1"/>
  <c r="BF176" i="80" s="1"/>
  <c r="BS208" i="80" a="1"/>
  <c r="BS208" i="80" s="1"/>
  <c r="BM208" i="80" a="1"/>
  <c r="BM208" i="80" s="1"/>
  <c r="BG208" i="80" a="1"/>
  <c r="BG208" i="80" s="1"/>
  <c r="BA208" i="80" a="1"/>
  <c r="BA208" i="80" s="1"/>
  <c r="AU208" i="80" a="1"/>
  <c r="AU208" i="80" s="1"/>
  <c r="AO208" i="80" a="1"/>
  <c r="AO208" i="80" s="1"/>
  <c r="BI208" i="80" a="1"/>
  <c r="BI208" i="80" s="1"/>
  <c r="AV208" i="80" a="1"/>
  <c r="AV208" i="80" s="1"/>
  <c r="BQ208" i="80" a="1"/>
  <c r="BQ208" i="80" s="1"/>
  <c r="BJ208" i="80" a="1"/>
  <c r="BJ208" i="80" s="1"/>
  <c r="BC208" i="80" a="1"/>
  <c r="BC208" i="80" s="1"/>
  <c r="AN208" i="80" a="1"/>
  <c r="AN208" i="80" s="1"/>
  <c r="BP208" i="80" a="1"/>
  <c r="BP208" i="80" s="1"/>
  <c r="AT208" i="80" a="1"/>
  <c r="AT208" i="80" s="1"/>
  <c r="BU208" i="80" a="1"/>
  <c r="BU208" i="80" s="1"/>
  <c r="BN208" i="80" a="1"/>
  <c r="BN208" i="80" s="1"/>
  <c r="BE208" i="80" a="1"/>
  <c r="BE208" i="80" s="1"/>
  <c r="BD208" i="80" a="1"/>
  <c r="BD208" i="80" s="1"/>
  <c r="BL208" i="80" a="1"/>
  <c r="BL208" i="80" s="1"/>
  <c r="AS208" i="80" a="1"/>
  <c r="AS208" i="80" s="1"/>
  <c r="BB208" i="80" a="1"/>
  <c r="BB208" i="80" s="1"/>
  <c r="AR208" i="80" a="1"/>
  <c r="AR208" i="80" s="1"/>
  <c r="BT208" i="80" a="1"/>
  <c r="BT208" i="80" s="1"/>
  <c r="BK208" i="80" a="1"/>
  <c r="BK208" i="80" s="1"/>
  <c r="AZ208" i="80" a="1"/>
  <c r="AZ208" i="80" s="1"/>
  <c r="AQ208" i="80" a="1"/>
  <c r="AQ208" i="80" s="1"/>
  <c r="AY208" i="80" a="1"/>
  <c r="AY208" i="80" s="1"/>
  <c r="BR208" i="80" a="1"/>
  <c r="BR208" i="80" s="1"/>
  <c r="BH208" i="80" a="1"/>
  <c r="BH208" i="80" s="1"/>
  <c r="AP208" i="80" a="1"/>
  <c r="AP208" i="80" s="1"/>
  <c r="AX208" i="80" a="1"/>
  <c r="AX208" i="80" s="1"/>
  <c r="BO208" i="80" a="1"/>
  <c r="BO208" i="80" s="1"/>
  <c r="BF208" i="80" a="1"/>
  <c r="BF208" i="80" s="1"/>
  <c r="AW208" i="80" a="1"/>
  <c r="AW208" i="80" s="1"/>
  <c r="BS69" i="80" a="1"/>
  <c r="BS69" i="80" s="1"/>
  <c r="AN85" i="80" a="1"/>
  <c r="AN85" i="80" s="1"/>
  <c r="BA85" i="80" a="1"/>
  <c r="BA85" i="80" s="1"/>
  <c r="BN85" i="80" a="1"/>
  <c r="BN85" i="80" s="1"/>
  <c r="BP87" i="80" a="1"/>
  <c r="BP87" i="80" s="1"/>
  <c r="BJ87" i="80" a="1"/>
  <c r="BJ87" i="80" s="1"/>
  <c r="BD87" i="80" a="1"/>
  <c r="BD87" i="80" s="1"/>
  <c r="AX87" i="80" a="1"/>
  <c r="AX87" i="80" s="1"/>
  <c r="AR87" i="80" a="1"/>
  <c r="AR87" i="80" s="1"/>
  <c r="AT87" i="80" a="1"/>
  <c r="AT87" i="80" s="1"/>
  <c r="BG87" i="80" a="1"/>
  <c r="BG87" i="80" s="1"/>
  <c r="BT87" i="80" a="1"/>
  <c r="BT87" i="80" s="1"/>
  <c r="AN98" i="80" a="1"/>
  <c r="AN98" i="80" s="1"/>
  <c r="BA98" i="80" a="1"/>
  <c r="BA98" i="80" s="1"/>
  <c r="AP101" i="80" a="1"/>
  <c r="AP101" i="80" s="1"/>
  <c r="BJ101" i="80" a="1"/>
  <c r="BJ101" i="80" s="1"/>
  <c r="AR103" i="80" a="1"/>
  <c r="AR103" i="80" s="1"/>
  <c r="AY103" i="80" a="1"/>
  <c r="AY103" i="80" s="1"/>
  <c r="BF103" i="80" a="1"/>
  <c r="BF103" i="80" s="1"/>
  <c r="BM103" i="80" a="1"/>
  <c r="BM103" i="80" s="1"/>
  <c r="BT103" i="80" a="1"/>
  <c r="BT103" i="80" s="1"/>
  <c r="AR104" i="80" a="1"/>
  <c r="AR104" i="80" s="1"/>
  <c r="AY104" i="80" a="1"/>
  <c r="AY104" i="80" s="1"/>
  <c r="BF104" i="80" a="1"/>
  <c r="BF104" i="80" s="1"/>
  <c r="BM104" i="80" a="1"/>
  <c r="BM104" i="80" s="1"/>
  <c r="BT104" i="80" a="1"/>
  <c r="BT104" i="80" s="1"/>
  <c r="BU105" i="80" a="1"/>
  <c r="BU105" i="80" s="1"/>
  <c r="BG109" i="80" a="1"/>
  <c r="BG109" i="80" s="1"/>
  <c r="BN109" i="80" a="1"/>
  <c r="BN109" i="80" s="1"/>
  <c r="BU109" i="80" a="1"/>
  <c r="BU109" i="80" s="1"/>
  <c r="AR113" i="80" a="1"/>
  <c r="AR113" i="80" s="1"/>
  <c r="AZ113" i="80" a="1"/>
  <c r="AZ113" i="80" s="1"/>
  <c r="BH113" i="80" a="1"/>
  <c r="BH113" i="80" s="1"/>
  <c r="BP113" i="80" a="1"/>
  <c r="BP113" i="80" s="1"/>
  <c r="AV114" i="80" a="1"/>
  <c r="AV114" i="80" s="1"/>
  <c r="BL114" i="80" a="1"/>
  <c r="BL114" i="80" s="1"/>
  <c r="BT114" i="80" a="1"/>
  <c r="BT114" i="80" s="1"/>
  <c r="AQ115" i="80" a="1"/>
  <c r="AQ115" i="80" s="1"/>
  <c r="AY115" i="80" a="1"/>
  <c r="AY115" i="80" s="1"/>
  <c r="BG115" i="80" a="1"/>
  <c r="BG115" i="80" s="1"/>
  <c r="BO115" i="80" a="1"/>
  <c r="BO115" i="80" s="1"/>
  <c r="BU116" i="80" a="1"/>
  <c r="BU116" i="80" s="1"/>
  <c r="BO116" i="80" a="1"/>
  <c r="BO116" i="80" s="1"/>
  <c r="BI116" i="80" a="1"/>
  <c r="BI116" i="80" s="1"/>
  <c r="BC116" i="80" a="1"/>
  <c r="BC116" i="80" s="1"/>
  <c r="AW116" i="80" a="1"/>
  <c r="AW116" i="80" s="1"/>
  <c r="AQ116" i="80" a="1"/>
  <c r="AQ116" i="80" s="1"/>
  <c r="BR116" i="80" a="1"/>
  <c r="BR116" i="80" s="1"/>
  <c r="BE116" i="80" a="1"/>
  <c r="BE116" i="80" s="1"/>
  <c r="AR116" i="80" a="1"/>
  <c r="AR116" i="80" s="1"/>
  <c r="BJ116" i="80" a="1"/>
  <c r="BJ116" i="80" s="1"/>
  <c r="AP116" i="80" a="1"/>
  <c r="AP116" i="80" s="1"/>
  <c r="AU116" i="80" a="1"/>
  <c r="AU116" i="80" s="1"/>
  <c r="BK116" i="80" a="1"/>
  <c r="BK116" i="80" s="1"/>
  <c r="BS116" i="80" a="1"/>
  <c r="BS116" i="80" s="1"/>
  <c r="AQ117" i="80" a="1"/>
  <c r="AQ117" i="80" s="1"/>
  <c r="BF117" i="80" a="1"/>
  <c r="BF117" i="80" s="1"/>
  <c r="BN117" i="80" a="1"/>
  <c r="BN117" i="80" s="1"/>
  <c r="AQ121" i="80" a="1"/>
  <c r="AQ121" i="80" s="1"/>
  <c r="BG121" i="80" a="1"/>
  <c r="BG121" i="80" s="1"/>
  <c r="BO121" i="80" a="1"/>
  <c r="BO121" i="80" s="1"/>
  <c r="AO122" i="80" a="1"/>
  <c r="AO122" i="80" s="1"/>
  <c r="BG122" i="80" a="1"/>
  <c r="BG122" i="80" s="1"/>
  <c r="BO122" i="80" a="1"/>
  <c r="BO122" i="80" s="1"/>
  <c r="AT125" i="80" a="1"/>
  <c r="AT125" i="80" s="1"/>
  <c r="BB125" i="80" a="1"/>
  <c r="BB125" i="80" s="1"/>
  <c r="BJ125" i="80" a="1"/>
  <c r="BJ125" i="80" s="1"/>
  <c r="BT125" i="80" a="1"/>
  <c r="BT125" i="80" s="1"/>
  <c r="AT126" i="80" a="1"/>
  <c r="AT126" i="80" s="1"/>
  <c r="BL126" i="80" a="1"/>
  <c r="BL126" i="80" s="1"/>
  <c r="BT126" i="80" a="1"/>
  <c r="BT126" i="80" s="1"/>
  <c r="BH129" i="80" a="1"/>
  <c r="BH129" i="80" s="1"/>
  <c r="BS129" i="80" a="1"/>
  <c r="BS129" i="80" s="1"/>
  <c r="AP131" i="80" a="1"/>
  <c r="AP131" i="80" s="1"/>
  <c r="AZ131" i="80" a="1"/>
  <c r="AZ131" i="80" s="1"/>
  <c r="BT131" i="80" a="1"/>
  <c r="BT131" i="80" s="1"/>
  <c r="AN133" i="80" a="1"/>
  <c r="AN133" i="80" s="1"/>
  <c r="AY133" i="80" a="1"/>
  <c r="AY133" i="80" s="1"/>
  <c r="BH133" i="80" a="1"/>
  <c r="BH133" i="80" s="1"/>
  <c r="BS133" i="80" a="1"/>
  <c r="BS133" i="80" s="1"/>
  <c r="BG139" i="80" a="1"/>
  <c r="BG139" i="80" s="1"/>
  <c r="BS144" i="80" a="1"/>
  <c r="BS144" i="80" s="1"/>
  <c r="BM144" i="80" a="1"/>
  <c r="BM144" i="80" s="1"/>
  <c r="BG144" i="80" a="1"/>
  <c r="BG144" i="80" s="1"/>
  <c r="BA144" i="80" a="1"/>
  <c r="BA144" i="80" s="1"/>
  <c r="AU144" i="80" a="1"/>
  <c r="AU144" i="80" s="1"/>
  <c r="AO144" i="80" a="1"/>
  <c r="AO144" i="80" s="1"/>
  <c r="BL144" i="80" a="1"/>
  <c r="BL144" i="80" s="1"/>
  <c r="AY144" i="80" a="1"/>
  <c r="AY144" i="80" s="1"/>
  <c r="BK144" i="80" a="1"/>
  <c r="BK144" i="80" s="1"/>
  <c r="AX144" i="80" a="1"/>
  <c r="AX144" i="80" s="1"/>
  <c r="BQ144" i="80" a="1"/>
  <c r="BQ144" i="80" s="1"/>
  <c r="BD144" i="80" a="1"/>
  <c r="BD144" i="80" s="1"/>
  <c r="AQ144" i="80" a="1"/>
  <c r="AQ144" i="80" s="1"/>
  <c r="BI144" i="80" a="1"/>
  <c r="BI144" i="80" s="1"/>
  <c r="AV144" i="80" a="1"/>
  <c r="AV144" i="80" s="1"/>
  <c r="BU144" i="80" a="1"/>
  <c r="BU144" i="80" s="1"/>
  <c r="BH144" i="80" a="1"/>
  <c r="BH144" i="80" s="1"/>
  <c r="AN144" i="80" a="1"/>
  <c r="AN144" i="80" s="1"/>
  <c r="BJ144" i="80" a="1"/>
  <c r="BJ144" i="80" s="1"/>
  <c r="BI145" i="80" a="1"/>
  <c r="BI145" i="80" s="1"/>
  <c r="AX148" i="80" a="1"/>
  <c r="AX148" i="80" s="1"/>
  <c r="AO151" i="80" a="1"/>
  <c r="AO151" i="80" s="1"/>
  <c r="BH151" i="80" a="1"/>
  <c r="BH151" i="80" s="1"/>
  <c r="AU152" i="80" a="1"/>
  <c r="AU152" i="80" s="1"/>
  <c r="BL152" i="80" a="1"/>
  <c r="BL152" i="80" s="1"/>
  <c r="AW153" i="80" a="1"/>
  <c r="AW153" i="80" s="1"/>
  <c r="AX154" i="80" a="1"/>
  <c r="AX154" i="80" s="1"/>
  <c r="AN156" i="80" a="1"/>
  <c r="AN156" i="80" s="1"/>
  <c r="BN176" i="80" a="1"/>
  <c r="BN176" i="80" s="1"/>
  <c r="BJ194" i="80" a="1"/>
  <c r="BJ194" i="80" s="1"/>
  <c r="BR195" i="80" a="1"/>
  <c r="BR195" i="80" s="1"/>
  <c r="AQ158" i="80" a="1"/>
  <c r="AQ158" i="80" s="1"/>
  <c r="AX158" i="80" a="1"/>
  <c r="AX158" i="80" s="1"/>
  <c r="BE158" i="80" a="1"/>
  <c r="BE158" i="80" s="1"/>
  <c r="BT158" i="80" a="1"/>
  <c r="BT158" i="80" s="1"/>
  <c r="BL160" i="80" a="1"/>
  <c r="BL160" i="80" s="1"/>
  <c r="BE161" i="80" a="1"/>
  <c r="BE161" i="80" s="1"/>
  <c r="AS165" i="80" a="1"/>
  <c r="AS165" i="80" s="1"/>
  <c r="BH165" i="80" a="1"/>
  <c r="BH165" i="80" s="1"/>
  <c r="BQ165" i="80" a="1"/>
  <c r="BQ165" i="80" s="1"/>
  <c r="AR170" i="80" a="1"/>
  <c r="AR170" i="80" s="1"/>
  <c r="AZ170" i="80" a="1"/>
  <c r="AZ170" i="80" s="1"/>
  <c r="BR170" i="80" a="1"/>
  <c r="BR170" i="80" s="1"/>
  <c r="AP171" i="80" a="1"/>
  <c r="AP171" i="80" s="1"/>
  <c r="AY171" i="80" a="1"/>
  <c r="AY171" i="80" s="1"/>
  <c r="BH171" i="80" a="1"/>
  <c r="BH171" i="80" s="1"/>
  <c r="BU180" i="80" a="1"/>
  <c r="BU180" i="80" s="1"/>
  <c r="BH180" i="80" a="1"/>
  <c r="BH180" i="80" s="1"/>
  <c r="AU180" i="80" a="1"/>
  <c r="AU180" i="80" s="1"/>
  <c r="BN180" i="80" a="1"/>
  <c r="BN180" i="80" s="1"/>
  <c r="BA180" i="80" a="1"/>
  <c r="BA180" i="80" s="1"/>
  <c r="AN180" i="80" a="1"/>
  <c r="AN180" i="80" s="1"/>
  <c r="BM180" i="80" a="1"/>
  <c r="BM180" i="80" s="1"/>
  <c r="AZ180" i="80" a="1"/>
  <c r="AZ180" i="80" s="1"/>
  <c r="BR180" i="80" a="1"/>
  <c r="BR180" i="80" s="1"/>
  <c r="BE180" i="80" a="1"/>
  <c r="BE180" i="80" s="1"/>
  <c r="AX180" i="80" a="1"/>
  <c r="AX180" i="80" s="1"/>
  <c r="AW180" i="80" a="1"/>
  <c r="AW180" i="80" s="1"/>
  <c r="BG180" i="80" a="1"/>
  <c r="BG180" i="80" s="1"/>
  <c r="BQ180" i="80" a="1"/>
  <c r="BQ180" i="80" s="1"/>
  <c r="AT181" i="80" a="1"/>
  <c r="AT181" i="80" s="1"/>
  <c r="BA165" i="80" a="1"/>
  <c r="BA165" i="80" s="1"/>
  <c r="BI165" i="80" a="1"/>
  <c r="BI165" i="80" s="1"/>
  <c r="BN181" i="80" a="1"/>
  <c r="BN181" i="80" s="1"/>
  <c r="BM205" i="80" a="1"/>
  <c r="BM205" i="80" s="1"/>
  <c r="AT137" i="80" a="1"/>
  <c r="AT137" i="80" s="1"/>
  <c r="BG137" i="80" a="1"/>
  <c r="BG137" i="80" s="1"/>
  <c r="BT137" i="80" a="1"/>
  <c r="BT137" i="80" s="1"/>
  <c r="AR158" i="80" a="1"/>
  <c r="AR158" i="80" s="1"/>
  <c r="AY158" i="80" a="1"/>
  <c r="AY158" i="80" s="1"/>
  <c r="BN158" i="80" a="1"/>
  <c r="BN158" i="80" s="1"/>
  <c r="BU158" i="80" a="1"/>
  <c r="BU158" i="80" s="1"/>
  <c r="BF160" i="80" a="1"/>
  <c r="BF160" i="80" s="1"/>
  <c r="AY161" i="80" a="1"/>
  <c r="AY161" i="80" s="1"/>
  <c r="AT165" i="80" a="1"/>
  <c r="AT165" i="80" s="1"/>
  <c r="BU167" i="80" a="1"/>
  <c r="BU167" i="80" s="1"/>
  <c r="BO167" i="80" a="1"/>
  <c r="BO167" i="80" s="1"/>
  <c r="BI167" i="80" a="1"/>
  <c r="BI167" i="80" s="1"/>
  <c r="BC167" i="80" a="1"/>
  <c r="BC167" i="80" s="1"/>
  <c r="AW167" i="80" a="1"/>
  <c r="AW167" i="80" s="1"/>
  <c r="AQ167" i="80" a="1"/>
  <c r="AQ167" i="80" s="1"/>
  <c r="AU167" i="80" a="1"/>
  <c r="AU167" i="80" s="1"/>
  <c r="BD167" i="80" a="1"/>
  <c r="BD167" i="80" s="1"/>
  <c r="BS167" i="80" a="1"/>
  <c r="BS167" i="80" s="1"/>
  <c r="AS170" i="80" a="1"/>
  <c r="AS170" i="80" s="1"/>
  <c r="BA170" i="80" a="1"/>
  <c r="BA170" i="80" s="1"/>
  <c r="BK170" i="80" a="1"/>
  <c r="BK170" i="80" s="1"/>
  <c r="BS170" i="80" a="1"/>
  <c r="BS170" i="80" s="1"/>
  <c r="BA171" i="80" a="1"/>
  <c r="BA171" i="80" s="1"/>
  <c r="AR177" i="80" a="1"/>
  <c r="AR177" i="80" s="1"/>
  <c r="AY180" i="80" a="1"/>
  <c r="AY180" i="80" s="1"/>
  <c r="BI180" i="80" a="1"/>
  <c r="BI180" i="80" s="1"/>
  <c r="BF181" i="80" a="1"/>
  <c r="BF181" i="80" s="1"/>
  <c r="BR193" i="80" a="1"/>
  <c r="BR193" i="80" s="1"/>
  <c r="BO191" i="80" a="1"/>
  <c r="BO191" i="80" s="1"/>
  <c r="BP165" i="80" a="1"/>
  <c r="BP165" i="80" s="1"/>
  <c r="BJ165" i="80" a="1"/>
  <c r="BJ165" i="80" s="1"/>
  <c r="BD165" i="80" a="1"/>
  <c r="BD165" i="80" s="1"/>
  <c r="AX165" i="80" a="1"/>
  <c r="AX165" i="80" s="1"/>
  <c r="AR165" i="80" a="1"/>
  <c r="AR165" i="80" s="1"/>
  <c r="AU165" i="80" a="1"/>
  <c r="AU165" i="80" s="1"/>
  <c r="BC165" i="80" a="1"/>
  <c r="BC165" i="80" s="1"/>
  <c r="BS165" i="80" a="1"/>
  <c r="BS165" i="80" s="1"/>
  <c r="BP181" i="80" a="1"/>
  <c r="BP181" i="80" s="1"/>
  <c r="BJ181" i="80" a="1"/>
  <c r="BJ181" i="80" s="1"/>
  <c r="BD181" i="80" a="1"/>
  <c r="BD181" i="80" s="1"/>
  <c r="AX181" i="80" a="1"/>
  <c r="AX181" i="80" s="1"/>
  <c r="AR181" i="80" a="1"/>
  <c r="AR181" i="80" s="1"/>
  <c r="BR181" i="80" a="1"/>
  <c r="BR181" i="80" s="1"/>
  <c r="BE181" i="80" a="1"/>
  <c r="BE181" i="80" s="1"/>
  <c r="BK181" i="80" a="1"/>
  <c r="BK181" i="80" s="1"/>
  <c r="AQ181" i="80" a="1"/>
  <c r="AQ181" i="80" s="1"/>
  <c r="BC181" i="80" a="1"/>
  <c r="BC181" i="80" s="1"/>
  <c r="AP181" i="80" a="1"/>
  <c r="AP181" i="80" s="1"/>
  <c r="BU181" i="80" a="1"/>
  <c r="BU181" i="80" s="1"/>
  <c r="BH181" i="80" a="1"/>
  <c r="BH181" i="80" s="1"/>
  <c r="AU181" i="80" a="1"/>
  <c r="AU181" i="80" s="1"/>
  <c r="AW181" i="80" a="1"/>
  <c r="AW181" i="80" s="1"/>
  <c r="BG181" i="80" a="1"/>
  <c r="BG181" i="80" s="1"/>
  <c r="BQ181" i="80" a="1"/>
  <c r="BQ181" i="80" s="1"/>
  <c r="BS184" i="80" a="1"/>
  <c r="BS184" i="80" s="1"/>
  <c r="BO190" i="80" a="1"/>
  <c r="BO190" i="80" s="1"/>
  <c r="BU128" i="80" a="1"/>
  <c r="BU128" i="80" s="1"/>
  <c r="BO128" i="80" a="1"/>
  <c r="BO128" i="80" s="1"/>
  <c r="BI128" i="80" a="1"/>
  <c r="BI128" i="80" s="1"/>
  <c r="BC128" i="80" a="1"/>
  <c r="BC128" i="80" s="1"/>
  <c r="AW128" i="80" a="1"/>
  <c r="AW128" i="80" s="1"/>
  <c r="AQ128" i="80" a="1"/>
  <c r="AQ128" i="80" s="1"/>
  <c r="AT128" i="80" a="1"/>
  <c r="AT128" i="80" s="1"/>
  <c r="BG128" i="80" a="1"/>
  <c r="BG128" i="80" s="1"/>
  <c r="BT128" i="80" a="1"/>
  <c r="BT128" i="80" s="1"/>
  <c r="BT130" i="80" a="1"/>
  <c r="BT130" i="80" s="1"/>
  <c r="BN130" i="80" a="1"/>
  <c r="BN130" i="80" s="1"/>
  <c r="BH130" i="80" a="1"/>
  <c r="BH130" i="80" s="1"/>
  <c r="BB130" i="80" a="1"/>
  <c r="BB130" i="80" s="1"/>
  <c r="AV130" i="80" a="1"/>
  <c r="AV130" i="80" s="1"/>
  <c r="AP130" i="80" a="1"/>
  <c r="AP130" i="80" s="1"/>
  <c r="AT130" i="80" a="1"/>
  <c r="AT130" i="80" s="1"/>
  <c r="BG130" i="80" a="1"/>
  <c r="BG130" i="80" s="1"/>
  <c r="AZ132" i="80" a="1"/>
  <c r="AZ132" i="80" s="1"/>
  <c r="BG134" i="80" a="1"/>
  <c r="BG134" i="80" s="1"/>
  <c r="AO137" i="80" a="1"/>
  <c r="AO137" i="80" s="1"/>
  <c r="BB137" i="80" a="1"/>
  <c r="BB137" i="80" s="1"/>
  <c r="BO137" i="80" a="1"/>
  <c r="BO137" i="80" s="1"/>
  <c r="AT145" i="80" a="1"/>
  <c r="AT145" i="80" s="1"/>
  <c r="BA145" i="80" a="1"/>
  <c r="BA145" i="80" s="1"/>
  <c r="BN145" i="80" a="1"/>
  <c r="BN145" i="80" s="1"/>
  <c r="BA158" i="80" a="1"/>
  <c r="BA158" i="80" s="1"/>
  <c r="BA160" i="80" a="1"/>
  <c r="BA160" i="80" s="1"/>
  <c r="BH160" i="80" a="1"/>
  <c r="BH160" i="80" s="1"/>
  <c r="BO160" i="80" a="1"/>
  <c r="BO160" i="80" s="1"/>
  <c r="BA161" i="80" a="1"/>
  <c r="BA161" i="80" s="1"/>
  <c r="BH161" i="80" a="1"/>
  <c r="BH161" i="80" s="1"/>
  <c r="BQ163" i="80" a="1"/>
  <c r="BQ163" i="80" s="1"/>
  <c r="BK163" i="80" a="1"/>
  <c r="BK163" i="80" s="1"/>
  <c r="BE163" i="80" a="1"/>
  <c r="BE163" i="80" s="1"/>
  <c r="AY163" i="80" a="1"/>
  <c r="AY163" i="80" s="1"/>
  <c r="AS163" i="80" a="1"/>
  <c r="AS163" i="80" s="1"/>
  <c r="AU163" i="80" a="1"/>
  <c r="AU163" i="80" s="1"/>
  <c r="BS163" i="80" a="1"/>
  <c r="BS163" i="80" s="1"/>
  <c r="AN165" i="80" a="1"/>
  <c r="AN165" i="80" s="1"/>
  <c r="BL165" i="80" a="1"/>
  <c r="BL165" i="80" s="1"/>
  <c r="AO167" i="80" a="1"/>
  <c r="AO167" i="80" s="1"/>
  <c r="AX167" i="80" a="1"/>
  <c r="AX167" i="80" s="1"/>
  <c r="BM167" i="80" a="1"/>
  <c r="BM167" i="80" s="1"/>
  <c r="AU168" i="80" a="1"/>
  <c r="AU168" i="80" s="1"/>
  <c r="BE168" i="80" a="1"/>
  <c r="BE168" i="80" s="1"/>
  <c r="BM168" i="80" a="1"/>
  <c r="BM168" i="80" s="1"/>
  <c r="BK171" i="80" a="1"/>
  <c r="BK171" i="80" s="1"/>
  <c r="AU177" i="80" a="1"/>
  <c r="AU177" i="80" s="1"/>
  <c r="BC177" i="80" a="1"/>
  <c r="BC177" i="80" s="1"/>
  <c r="BQ179" i="80" a="1"/>
  <c r="BQ179" i="80" s="1"/>
  <c r="BK179" i="80" a="1"/>
  <c r="BK179" i="80" s="1"/>
  <c r="BE179" i="80" a="1"/>
  <c r="BE179" i="80" s="1"/>
  <c r="AY179" i="80" a="1"/>
  <c r="AY179" i="80" s="1"/>
  <c r="AS179" i="80" a="1"/>
  <c r="AS179" i="80" s="1"/>
  <c r="BL179" i="80" a="1"/>
  <c r="BL179" i="80" s="1"/>
  <c r="AR179" i="80" a="1"/>
  <c r="AR179" i="80" s="1"/>
  <c r="BR179" i="80" a="1"/>
  <c r="BR179" i="80" s="1"/>
  <c r="AX179" i="80" a="1"/>
  <c r="AX179" i="80" s="1"/>
  <c r="BJ179" i="80" a="1"/>
  <c r="BJ179" i="80" s="1"/>
  <c r="AW179" i="80" a="1"/>
  <c r="AW179" i="80" s="1"/>
  <c r="BO179" i="80" a="1"/>
  <c r="BO179" i="80" s="1"/>
  <c r="BB179" i="80" a="1"/>
  <c r="BB179" i="80" s="1"/>
  <c r="AO179" i="80" a="1"/>
  <c r="AO179" i="80" s="1"/>
  <c r="BG179" i="80" a="1"/>
  <c r="BG179" i="80" s="1"/>
  <c r="BP179" i="80" a="1"/>
  <c r="BP179" i="80" s="1"/>
  <c r="AQ180" i="80" a="1"/>
  <c r="AQ180" i="80" s="1"/>
  <c r="BB180" i="80" a="1"/>
  <c r="BB180" i="80" s="1"/>
  <c r="BK180" i="80" a="1"/>
  <c r="BK180" i="80" s="1"/>
  <c r="AN181" i="80" a="1"/>
  <c r="AN181" i="80" s="1"/>
  <c r="AY181" i="80" a="1"/>
  <c r="AY181" i="80" s="1"/>
  <c r="BQ199" i="80" a="1"/>
  <c r="BQ199" i="80" s="1"/>
  <c r="BS132" i="80" a="1"/>
  <c r="BS132" i="80" s="1"/>
  <c r="BM132" i="80" a="1"/>
  <c r="BM132" i="80" s="1"/>
  <c r="BG132" i="80" a="1"/>
  <c r="BG132" i="80" s="1"/>
  <c r="BA132" i="80" a="1"/>
  <c r="BA132" i="80" s="1"/>
  <c r="AU132" i="80" a="1"/>
  <c r="AU132" i="80" s="1"/>
  <c r="AO132" i="80" a="1"/>
  <c r="AO132" i="80" s="1"/>
  <c r="AT132" i="80" a="1"/>
  <c r="AT132" i="80" s="1"/>
  <c r="BN132" i="80" a="1"/>
  <c r="BN132" i="80" s="1"/>
  <c r="BR134" i="80" a="1"/>
  <c r="BR134" i="80" s="1"/>
  <c r="BL134" i="80" a="1"/>
  <c r="BL134" i="80" s="1"/>
  <c r="BF134" i="80" a="1"/>
  <c r="BF134" i="80" s="1"/>
  <c r="AZ134" i="80" a="1"/>
  <c r="AZ134" i="80" s="1"/>
  <c r="AT134" i="80" a="1"/>
  <c r="AT134" i="80" s="1"/>
  <c r="AN134" i="80" a="1"/>
  <c r="AN134" i="80" s="1"/>
  <c r="BA134" i="80" a="1"/>
  <c r="BA134" i="80" s="1"/>
  <c r="BN134" i="80" a="1"/>
  <c r="BN134" i="80" s="1"/>
  <c r="AV137" i="80" a="1"/>
  <c r="AV137" i="80" s="1"/>
  <c r="BI137" i="80" a="1"/>
  <c r="BI137" i="80" s="1"/>
  <c r="AN145" i="80" a="1"/>
  <c r="AN145" i="80" s="1"/>
  <c r="AU145" i="80" a="1"/>
  <c r="AU145" i="80" s="1"/>
  <c r="BH145" i="80" a="1"/>
  <c r="BH145" i="80" s="1"/>
  <c r="BU145" i="80" a="1"/>
  <c r="BU145" i="80" s="1"/>
  <c r="BB158" i="80" a="1"/>
  <c r="BB158" i="80" s="1"/>
  <c r="BI158" i="80" a="1"/>
  <c r="BI158" i="80" s="1"/>
  <c r="BP162" i="80" a="1"/>
  <c r="BP162" i="80" s="1"/>
  <c r="AV165" i="80" a="1"/>
  <c r="AV165" i="80" s="1"/>
  <c r="BE165" i="80" a="1"/>
  <c r="BE165" i="80" s="1"/>
  <c r="BT165" i="80" a="1"/>
  <c r="BT165" i="80" s="1"/>
  <c r="AP167" i="80" a="1"/>
  <c r="AP167" i="80" s="1"/>
  <c r="BF167" i="80" a="1"/>
  <c r="BF167" i="80" s="1"/>
  <c r="BN167" i="80" a="1"/>
  <c r="BN167" i="80" s="1"/>
  <c r="BK168" i="80" a="1"/>
  <c r="BK168" i="80" s="1"/>
  <c r="BD168" i="80" a="1"/>
  <c r="BD168" i="80" s="1"/>
  <c r="AQ168" i="80" a="1"/>
  <c r="AQ168" i="80" s="1"/>
  <c r="BQ168" i="80" a="1"/>
  <c r="BQ168" i="80" s="1"/>
  <c r="BJ168" i="80" a="1"/>
  <c r="BJ168" i="80" s="1"/>
  <c r="AW168" i="80" a="1"/>
  <c r="AW168" i="80" s="1"/>
  <c r="BI168" i="80" a="1"/>
  <c r="BI168" i="80" s="1"/>
  <c r="AV168" i="80" a="1"/>
  <c r="AV168" i="80" s="1"/>
  <c r="BS169" i="80" a="1"/>
  <c r="BS169" i="80" s="1"/>
  <c r="BE170" i="80" a="1"/>
  <c r="BE170" i="80" s="1"/>
  <c r="AU171" i="80" a="1"/>
  <c r="AU171" i="80" s="1"/>
  <c r="AR180" i="80" a="1"/>
  <c r="AR180" i="80" s="1"/>
  <c r="BL180" i="80" a="1"/>
  <c r="BL180" i="80" s="1"/>
  <c r="AO181" i="80" a="1"/>
  <c r="AO181" i="80" s="1"/>
  <c r="BS181" i="80" a="1"/>
  <c r="BS181" i="80" s="1"/>
  <c r="BJ197" i="80" a="1"/>
  <c r="BJ197" i="80" s="1"/>
  <c r="BJ201" i="80" a="1"/>
  <c r="BJ201" i="80" s="1"/>
  <c r="BR158" i="80" a="1"/>
  <c r="BR158" i="80" s="1"/>
  <c r="BL158" i="80" a="1"/>
  <c r="BL158" i="80" s="1"/>
  <c r="BF158" i="80" a="1"/>
  <c r="BF158" i="80" s="1"/>
  <c r="AZ158" i="80" a="1"/>
  <c r="AZ158" i="80" s="1"/>
  <c r="AT158" i="80" a="1"/>
  <c r="AT158" i="80" s="1"/>
  <c r="AN158" i="80" a="1"/>
  <c r="AN158" i="80" s="1"/>
  <c r="AU158" i="80" a="1"/>
  <c r="AU158" i="80" s="1"/>
  <c r="BQ160" i="80" a="1"/>
  <c r="BQ160" i="80" s="1"/>
  <c r="BK160" i="80" a="1"/>
  <c r="BK160" i="80" s="1"/>
  <c r="BE160" i="80" a="1"/>
  <c r="BE160" i="80" s="1"/>
  <c r="AY160" i="80" a="1"/>
  <c r="AY160" i="80" s="1"/>
  <c r="AS160" i="80" a="1"/>
  <c r="AS160" i="80" s="1"/>
  <c r="AU160" i="80" a="1"/>
  <c r="AU160" i="80" s="1"/>
  <c r="BB160" i="80" a="1"/>
  <c r="BB160" i="80" s="1"/>
  <c r="BI160" i="80" a="1"/>
  <c r="BI160" i="80" s="1"/>
  <c r="BP160" i="80" a="1"/>
  <c r="BP160" i="80" s="1"/>
  <c r="BR161" i="80" a="1"/>
  <c r="BR161" i="80" s="1"/>
  <c r="BL161" i="80" a="1"/>
  <c r="BL161" i="80" s="1"/>
  <c r="BF161" i="80" a="1"/>
  <c r="BF161" i="80" s="1"/>
  <c r="AZ161" i="80" a="1"/>
  <c r="AZ161" i="80" s="1"/>
  <c r="AT161" i="80" a="1"/>
  <c r="AT161" i="80" s="1"/>
  <c r="AN161" i="80" a="1"/>
  <c r="AN161" i="80" s="1"/>
  <c r="AU161" i="80" a="1"/>
  <c r="AU161" i="80" s="1"/>
  <c r="BB161" i="80" a="1"/>
  <c r="BB161" i="80" s="1"/>
  <c r="BI161" i="80" a="1"/>
  <c r="BI161" i="80" s="1"/>
  <c r="BP161" i="80" a="1"/>
  <c r="BP161" i="80" s="1"/>
  <c r="AO165" i="80" a="1"/>
  <c r="AO165" i="80" s="1"/>
  <c r="AW165" i="80" a="1"/>
  <c r="AW165" i="80" s="1"/>
  <c r="BM165" i="80" a="1"/>
  <c r="BM165" i="80" s="1"/>
  <c r="BU165" i="80" a="1"/>
  <c r="BU165" i="80" s="1"/>
  <c r="BJ170" i="80" a="1"/>
  <c r="BJ170" i="80" s="1"/>
  <c r="BC170" i="80" a="1"/>
  <c r="BC170" i="80" s="1"/>
  <c r="AP170" i="80" a="1"/>
  <c r="AP170" i="80" s="1"/>
  <c r="BP170" i="80" a="1"/>
  <c r="BP170" i="80" s="1"/>
  <c r="BI170" i="80" a="1"/>
  <c r="BI170" i="80" s="1"/>
  <c r="AV170" i="80" a="1"/>
  <c r="AV170" i="80" s="1"/>
  <c r="BU170" i="80" a="1"/>
  <c r="BU170" i="80" s="1"/>
  <c r="BH170" i="80" a="1"/>
  <c r="BH170" i="80" s="1"/>
  <c r="AU170" i="80" a="1"/>
  <c r="AU170" i="80" s="1"/>
  <c r="AW170" i="80" a="1"/>
  <c r="AW170" i="80" s="1"/>
  <c r="BU171" i="80" a="1"/>
  <c r="BU171" i="80" s="1"/>
  <c r="BO171" i="80" a="1"/>
  <c r="BO171" i="80" s="1"/>
  <c r="BI171" i="80" a="1"/>
  <c r="BI171" i="80" s="1"/>
  <c r="BC171" i="80" a="1"/>
  <c r="BC171" i="80" s="1"/>
  <c r="AW171" i="80" a="1"/>
  <c r="AW171" i="80" s="1"/>
  <c r="AQ171" i="80" a="1"/>
  <c r="AQ171" i="80" s="1"/>
  <c r="BM171" i="80" a="1"/>
  <c r="BM171" i="80" s="1"/>
  <c r="AZ171" i="80" a="1"/>
  <c r="AZ171" i="80" s="1"/>
  <c r="BS171" i="80" a="1"/>
  <c r="BS171" i="80" s="1"/>
  <c r="BF171" i="80" a="1"/>
  <c r="BF171" i="80" s="1"/>
  <c r="AS171" i="80" a="1"/>
  <c r="AS171" i="80" s="1"/>
  <c r="BR171" i="80" a="1"/>
  <c r="BR171" i="80" s="1"/>
  <c r="BE171" i="80" a="1"/>
  <c r="BE171" i="80" s="1"/>
  <c r="AR171" i="80" a="1"/>
  <c r="AR171" i="80" s="1"/>
  <c r="BD171" i="80" a="1"/>
  <c r="BD171" i="80" s="1"/>
  <c r="BR177" i="80" a="1"/>
  <c r="BR177" i="80" s="1"/>
  <c r="BL177" i="80" a="1"/>
  <c r="BL177" i="80" s="1"/>
  <c r="BF177" i="80" a="1"/>
  <c r="BF177" i="80" s="1"/>
  <c r="AZ177" i="80" a="1"/>
  <c r="AZ177" i="80" s="1"/>
  <c r="AT177" i="80" a="1"/>
  <c r="AT177" i="80" s="1"/>
  <c r="AN177" i="80" a="1"/>
  <c r="AN177" i="80" s="1"/>
  <c r="BM177" i="80" a="1"/>
  <c r="BM177" i="80" s="1"/>
  <c r="AS177" i="80" a="1"/>
  <c r="AS177" i="80" s="1"/>
  <c r="BS177" i="80" a="1"/>
  <c r="BS177" i="80" s="1"/>
  <c r="AY177" i="80" a="1"/>
  <c r="AY177" i="80" s="1"/>
  <c r="BK177" i="80" a="1"/>
  <c r="BK177" i="80" s="1"/>
  <c r="AX177" i="80" a="1"/>
  <c r="AX177" i="80" s="1"/>
  <c r="AV177" i="80" a="1"/>
  <c r="AV177" i="80" s="1"/>
  <c r="BD177" i="80" a="1"/>
  <c r="BD177" i="80" s="1"/>
  <c r="BN177" i="80" a="1"/>
  <c r="BN177" i="80" s="1"/>
  <c r="AZ181" i="80" a="1"/>
  <c r="AZ181" i="80" s="1"/>
  <c r="BI181" i="80" a="1"/>
  <c r="BI181" i="80" s="1"/>
  <c r="BS108" i="80" a="1"/>
  <c r="BS108" i="80" s="1"/>
  <c r="BM108" i="80" a="1"/>
  <c r="BM108" i="80" s="1"/>
  <c r="BG108" i="80" a="1"/>
  <c r="BG108" i="80" s="1"/>
  <c r="BA108" i="80" a="1"/>
  <c r="BA108" i="80" s="1"/>
  <c r="AU108" i="80" a="1"/>
  <c r="AU108" i="80" s="1"/>
  <c r="AO108" i="80" a="1"/>
  <c r="AO108" i="80" s="1"/>
  <c r="AT108" i="80" a="1"/>
  <c r="AT108" i="80" s="1"/>
  <c r="BN108" i="80" a="1"/>
  <c r="BN108" i="80" s="1"/>
  <c r="BR110" i="80" a="1"/>
  <c r="BR110" i="80" s="1"/>
  <c r="BL110" i="80" a="1"/>
  <c r="BL110" i="80" s="1"/>
  <c r="BF110" i="80" a="1"/>
  <c r="BF110" i="80" s="1"/>
  <c r="AZ110" i="80" a="1"/>
  <c r="AZ110" i="80" s="1"/>
  <c r="AT110" i="80" a="1"/>
  <c r="AT110" i="80" s="1"/>
  <c r="AN110" i="80" a="1"/>
  <c r="AN110" i="80" s="1"/>
  <c r="BA110" i="80" a="1"/>
  <c r="BA110" i="80" s="1"/>
  <c r="BN110" i="80" a="1"/>
  <c r="BN110" i="80" s="1"/>
  <c r="AO128" i="80" a="1"/>
  <c r="AO128" i="80" s="1"/>
  <c r="BB128" i="80" a="1"/>
  <c r="BB128" i="80" s="1"/>
  <c r="AO130" i="80" a="1"/>
  <c r="AO130" i="80" s="1"/>
  <c r="BI130" i="80" a="1"/>
  <c r="BI130" i="80" s="1"/>
  <c r="BB132" i="80" a="1"/>
  <c r="BB132" i="80" s="1"/>
  <c r="BO132" i="80" a="1"/>
  <c r="BO132" i="80" s="1"/>
  <c r="AO134" i="80" a="1"/>
  <c r="AO134" i="80" s="1"/>
  <c r="BB134" i="80" a="1"/>
  <c r="BB134" i="80" s="1"/>
  <c r="BO134" i="80" a="1"/>
  <c r="BO134" i="80" s="1"/>
  <c r="AW137" i="80" a="1"/>
  <c r="AW137" i="80" s="1"/>
  <c r="BJ137" i="80" a="1"/>
  <c r="BJ137" i="80" s="1"/>
  <c r="BP138" i="80" a="1"/>
  <c r="BP138" i="80" s="1"/>
  <c r="BJ138" i="80" a="1"/>
  <c r="BJ138" i="80" s="1"/>
  <c r="BD138" i="80" a="1"/>
  <c r="BD138" i="80" s="1"/>
  <c r="AX138" i="80" a="1"/>
  <c r="AX138" i="80" s="1"/>
  <c r="AR138" i="80" a="1"/>
  <c r="AR138" i="80" s="1"/>
  <c r="AT138" i="80" a="1"/>
  <c r="AT138" i="80" s="1"/>
  <c r="BG138" i="80" a="1"/>
  <c r="BG138" i="80" s="1"/>
  <c r="BT138" i="80" a="1"/>
  <c r="BT138" i="80" s="1"/>
  <c r="AV145" i="80" a="1"/>
  <c r="AV145" i="80" s="1"/>
  <c r="BP150" i="80" a="1"/>
  <c r="BP150" i="80" s="1"/>
  <c r="BT157" i="80" a="1"/>
  <c r="BT157" i="80" s="1"/>
  <c r="BN157" i="80" a="1"/>
  <c r="BN157" i="80" s="1"/>
  <c r="BH157" i="80" a="1"/>
  <c r="BH157" i="80" s="1"/>
  <c r="BB157" i="80" a="1"/>
  <c r="BB157" i="80" s="1"/>
  <c r="AV157" i="80" a="1"/>
  <c r="AV157" i="80" s="1"/>
  <c r="AP157" i="80" a="1"/>
  <c r="AP157" i="80" s="1"/>
  <c r="AU157" i="80" a="1"/>
  <c r="AU157" i="80" s="1"/>
  <c r="AV158" i="80" a="1"/>
  <c r="AV158" i="80" s="1"/>
  <c r="BC158" i="80" a="1"/>
  <c r="BC158" i="80" s="1"/>
  <c r="BJ158" i="80" a="1"/>
  <c r="BJ158" i="80" s="1"/>
  <c r="BQ158" i="80" a="1"/>
  <c r="BQ158" i="80" s="1"/>
  <c r="AN160" i="80" a="1"/>
  <c r="AN160" i="80" s="1"/>
  <c r="BQ161" i="80" a="1"/>
  <c r="BQ161" i="80" s="1"/>
  <c r="AO163" i="80" a="1"/>
  <c r="AO163" i="80" s="1"/>
  <c r="BM163" i="80" a="1"/>
  <c r="BM163" i="80" s="1"/>
  <c r="BF165" i="80" a="1"/>
  <c r="BF165" i="80" s="1"/>
  <c r="AR167" i="80" a="1"/>
  <c r="AR167" i="80" s="1"/>
  <c r="BG167" i="80" a="1"/>
  <c r="BG167" i="80" s="1"/>
  <c r="BP167" i="80" a="1"/>
  <c r="BP167" i="80" s="1"/>
  <c r="AX168" i="80" a="1"/>
  <c r="AX168" i="80" s="1"/>
  <c r="AN170" i="80" a="1"/>
  <c r="AN170" i="80" s="1"/>
  <c r="AX170" i="80" a="1"/>
  <c r="AX170" i="80" s="1"/>
  <c r="BF170" i="80" a="1"/>
  <c r="BF170" i="80" s="1"/>
  <c r="BN170" i="80" a="1"/>
  <c r="BN170" i="80" s="1"/>
  <c r="AN171" i="80" a="1"/>
  <c r="AN171" i="80" s="1"/>
  <c r="AV171" i="80" a="1"/>
  <c r="AV171" i="80" s="1"/>
  <c r="BN171" i="80" a="1"/>
  <c r="BN171" i="80" s="1"/>
  <c r="BJ172" i="80" a="1"/>
  <c r="BJ172" i="80" s="1"/>
  <c r="AW172" i="80" a="1"/>
  <c r="AW172" i="80" s="1"/>
  <c r="AP172" i="80" a="1"/>
  <c r="AP172" i="80" s="1"/>
  <c r="BP172" i="80" a="1"/>
  <c r="BP172" i="80" s="1"/>
  <c r="BC172" i="80" a="1"/>
  <c r="BC172" i="80" s="1"/>
  <c r="AV172" i="80" a="1"/>
  <c r="AV172" i="80" s="1"/>
  <c r="BO172" i="80" a="1"/>
  <c r="BO172" i="80" s="1"/>
  <c r="BH172" i="80" a="1"/>
  <c r="BH172" i="80" s="1"/>
  <c r="AU172" i="80" a="1"/>
  <c r="AU172" i="80" s="1"/>
  <c r="BT173" i="80" a="1"/>
  <c r="BT173" i="80" s="1"/>
  <c r="BN173" i="80" a="1"/>
  <c r="BN173" i="80" s="1"/>
  <c r="BH173" i="80" a="1"/>
  <c r="BH173" i="80" s="1"/>
  <c r="BB173" i="80" a="1"/>
  <c r="BB173" i="80" s="1"/>
  <c r="AV173" i="80" a="1"/>
  <c r="AV173" i="80" s="1"/>
  <c r="AP173" i="80" a="1"/>
  <c r="AP173" i="80" s="1"/>
  <c r="BM173" i="80" a="1"/>
  <c r="BM173" i="80" s="1"/>
  <c r="AZ173" i="80" a="1"/>
  <c r="AZ173" i="80" s="1"/>
  <c r="BS173" i="80" a="1"/>
  <c r="BS173" i="80" s="1"/>
  <c r="BF173" i="80" a="1"/>
  <c r="BF173" i="80" s="1"/>
  <c r="AS173" i="80" a="1"/>
  <c r="AS173" i="80" s="1"/>
  <c r="BR173" i="80" a="1"/>
  <c r="BR173" i="80" s="1"/>
  <c r="BE173" i="80" a="1"/>
  <c r="BE173" i="80" s="1"/>
  <c r="AR173" i="80" a="1"/>
  <c r="AR173" i="80" s="1"/>
  <c r="BD173" i="80" a="1"/>
  <c r="BD173" i="80" s="1"/>
  <c r="BS175" i="80" a="1"/>
  <c r="BS175" i="80" s="1"/>
  <c r="BM175" i="80" a="1"/>
  <c r="BM175" i="80" s="1"/>
  <c r="BG175" i="80" a="1"/>
  <c r="BG175" i="80" s="1"/>
  <c r="BA175" i="80" a="1"/>
  <c r="BA175" i="80" s="1"/>
  <c r="AU175" i="80" a="1"/>
  <c r="AU175" i="80" s="1"/>
  <c r="AO175" i="80" a="1"/>
  <c r="AO175" i="80" s="1"/>
  <c r="BF175" i="80" a="1"/>
  <c r="BF175" i="80" s="1"/>
  <c r="AS175" i="80" a="1"/>
  <c r="AS175" i="80" s="1"/>
  <c r="BL175" i="80" a="1"/>
  <c r="BL175" i="80" s="1"/>
  <c r="AY175" i="80" a="1"/>
  <c r="AY175" i="80" s="1"/>
  <c r="BK175" i="80" a="1"/>
  <c r="BK175" i="80" s="1"/>
  <c r="AX175" i="80" a="1"/>
  <c r="AX175" i="80" s="1"/>
  <c r="AV175" i="80" a="1"/>
  <c r="AV175" i="80" s="1"/>
  <c r="BD175" i="80" a="1"/>
  <c r="BD175" i="80" s="1"/>
  <c r="BN175" i="80" a="1"/>
  <c r="BN175" i="80" s="1"/>
  <c r="BE177" i="80" a="1"/>
  <c r="BE177" i="80" s="1"/>
  <c r="AZ179" i="80" a="1"/>
  <c r="AZ179" i="80" s="1"/>
  <c r="BI179" i="80" a="1"/>
  <c r="BI179" i="80" s="1"/>
  <c r="AT180" i="80" a="1"/>
  <c r="AT180" i="80" s="1"/>
  <c r="BT181" i="80" a="1"/>
  <c r="BT181" i="80" s="1"/>
  <c r="BJ196" i="80" a="1"/>
  <c r="BJ196" i="80" s="1"/>
  <c r="BR187" i="80" a="1"/>
  <c r="BR187" i="80" s="1"/>
  <c r="BL187" i="80" a="1"/>
  <c r="BL187" i="80" s="1"/>
  <c r="BF187" i="80" a="1"/>
  <c r="BF187" i="80" s="1"/>
  <c r="AZ187" i="80" a="1"/>
  <c r="AZ187" i="80" s="1"/>
  <c r="AT187" i="80" a="1"/>
  <c r="AT187" i="80" s="1"/>
  <c r="AN187" i="80" a="1"/>
  <c r="AN187" i="80" s="1"/>
  <c r="BK187" i="80" a="1"/>
  <c r="BK187" i="80" s="1"/>
  <c r="AX187" i="80" a="1"/>
  <c r="AX187" i="80" s="1"/>
  <c r="AU187" i="80" a="1"/>
  <c r="AU187" i="80" s="1"/>
  <c r="BB187" i="80" a="1"/>
  <c r="BB187" i="80" s="1"/>
  <c r="BI187" i="80" a="1"/>
  <c r="BI187" i="80" s="1"/>
  <c r="BP187" i="80" a="1"/>
  <c r="BP187" i="80" s="1"/>
  <c r="BQ189" i="80" a="1"/>
  <c r="BQ189" i="80" s="1"/>
  <c r="BK189" i="80" a="1"/>
  <c r="BK189" i="80" s="1"/>
  <c r="BE189" i="80" a="1"/>
  <c r="BE189" i="80" s="1"/>
  <c r="AY189" i="80" a="1"/>
  <c r="AY189" i="80" s="1"/>
  <c r="AS189" i="80" a="1"/>
  <c r="AS189" i="80" s="1"/>
  <c r="BJ189" i="80" a="1"/>
  <c r="BJ189" i="80" s="1"/>
  <c r="AW189" i="80" a="1"/>
  <c r="AW189" i="80" s="1"/>
  <c r="AS190" i="80" a="1"/>
  <c r="AS190" i="80" s="1"/>
  <c r="BC195" i="80" a="1"/>
  <c r="BC195" i="80" s="1"/>
  <c r="AT197" i="80" a="1"/>
  <c r="AT197" i="80" s="1"/>
  <c r="AR201" i="80" a="1"/>
  <c r="AR201" i="80" s="1"/>
  <c r="AZ201" i="80" a="1"/>
  <c r="AZ201" i="80" s="1"/>
  <c r="BH201" i="80" a="1"/>
  <c r="BH201" i="80" s="1"/>
  <c r="BA204" i="80" a="1"/>
  <c r="BA204" i="80" s="1"/>
  <c r="BR215" i="80" a="1"/>
  <c r="BR215" i="80" s="1"/>
  <c r="BS185" i="80" a="1"/>
  <c r="BS185" i="80" s="1"/>
  <c r="BM185" i="80" a="1"/>
  <c r="BM185" i="80" s="1"/>
  <c r="BG185" i="80" a="1"/>
  <c r="BG185" i="80" s="1"/>
  <c r="BA185" i="80" a="1"/>
  <c r="BA185" i="80" s="1"/>
  <c r="AU185" i="80" a="1"/>
  <c r="AU185" i="80" s="1"/>
  <c r="AO185" i="80" a="1"/>
  <c r="AO185" i="80" s="1"/>
  <c r="BK185" i="80" a="1"/>
  <c r="BK185" i="80" s="1"/>
  <c r="AX185" i="80" a="1"/>
  <c r="AX185" i="80" s="1"/>
  <c r="BB185" i="80" a="1"/>
  <c r="BB185" i="80" s="1"/>
  <c r="BI185" i="80" a="1"/>
  <c r="BI185" i="80" s="1"/>
  <c r="BP185" i="80" a="1"/>
  <c r="BP185" i="80" s="1"/>
  <c r="BU186" i="80" a="1"/>
  <c r="BU186" i="80" s="1"/>
  <c r="BH186" i="80" a="1"/>
  <c r="BH186" i="80" s="1"/>
  <c r="AU186" i="80" a="1"/>
  <c r="AU186" i="80" s="1"/>
  <c r="AN186" i="80" a="1"/>
  <c r="AN186" i="80" s="1"/>
  <c r="AN189" i="80" a="1"/>
  <c r="AN189" i="80" s="1"/>
  <c r="AU189" i="80" a="1"/>
  <c r="AU189" i="80" s="1"/>
  <c r="BB189" i="80" a="1"/>
  <c r="BB189" i="80" s="1"/>
  <c r="BI189" i="80" a="1"/>
  <c r="BI189" i="80" s="1"/>
  <c r="BP189" i="80" a="1"/>
  <c r="BP189" i="80" s="1"/>
  <c r="AT190" i="80" a="1"/>
  <c r="AT190" i="80" s="1"/>
  <c r="BA190" i="80" a="1"/>
  <c r="BA190" i="80" s="1"/>
  <c r="BH190" i="80" a="1"/>
  <c r="BH190" i="80" s="1"/>
  <c r="AT191" i="80" a="1"/>
  <c r="AT191" i="80" s="1"/>
  <c r="BA191" i="80" a="1"/>
  <c r="BA191" i="80" s="1"/>
  <c r="BH191" i="80" a="1"/>
  <c r="BH191" i="80" s="1"/>
  <c r="BU193" i="80" a="1"/>
  <c r="BU193" i="80" s="1"/>
  <c r="BO193" i="80" a="1"/>
  <c r="BO193" i="80" s="1"/>
  <c r="BI193" i="80" a="1"/>
  <c r="BI193" i="80" s="1"/>
  <c r="BC193" i="80" a="1"/>
  <c r="BC193" i="80" s="1"/>
  <c r="AW193" i="80" a="1"/>
  <c r="AW193" i="80" s="1"/>
  <c r="AQ193" i="80" a="1"/>
  <c r="AQ193" i="80" s="1"/>
  <c r="BB193" i="80" a="1"/>
  <c r="BB193" i="80" s="1"/>
  <c r="AO193" i="80" a="1"/>
  <c r="AO193" i="80" s="1"/>
  <c r="BS193" i="80" a="1"/>
  <c r="BS193" i="80" s="1"/>
  <c r="BF193" i="80" a="1"/>
  <c r="BF193" i="80" s="1"/>
  <c r="AS193" i="80" a="1"/>
  <c r="AS193" i="80" s="1"/>
  <c r="AU193" i="80" a="1"/>
  <c r="AU193" i="80" s="1"/>
  <c r="BK193" i="80" a="1"/>
  <c r="BK193" i="80" s="1"/>
  <c r="BT195" i="80" a="1"/>
  <c r="BT195" i="80" s="1"/>
  <c r="BN195" i="80" a="1"/>
  <c r="BN195" i="80" s="1"/>
  <c r="BH195" i="80" a="1"/>
  <c r="BH195" i="80" s="1"/>
  <c r="BB195" i="80" a="1"/>
  <c r="BB195" i="80" s="1"/>
  <c r="AV195" i="80" a="1"/>
  <c r="AV195" i="80" s="1"/>
  <c r="AP195" i="80" a="1"/>
  <c r="AP195" i="80" s="1"/>
  <c r="BI195" i="80" a="1"/>
  <c r="BI195" i="80" s="1"/>
  <c r="AO195" i="80" a="1"/>
  <c r="AO195" i="80" s="1"/>
  <c r="BS195" i="80" a="1"/>
  <c r="BS195" i="80" s="1"/>
  <c r="BF195" i="80" a="1"/>
  <c r="BF195" i="80" s="1"/>
  <c r="AS195" i="80" a="1"/>
  <c r="AS195" i="80" s="1"/>
  <c r="AU195" i="80" a="1"/>
  <c r="AU195" i="80" s="1"/>
  <c r="BK195" i="80" a="1"/>
  <c r="BK195" i="80" s="1"/>
  <c r="BP201" i="80" a="1"/>
  <c r="BP201" i="80" s="1"/>
  <c r="AS204" i="80" a="1"/>
  <c r="AS204" i="80" s="1"/>
  <c r="BB204" i="80" a="1"/>
  <c r="BB204" i="80" s="1"/>
  <c r="BK204" i="80" a="1"/>
  <c r="BK204" i="80" s="1"/>
  <c r="BS204" i="80" a="1"/>
  <c r="BS204" i="80" s="1"/>
  <c r="BS207" i="80" a="1"/>
  <c r="BS207" i="80" s="1"/>
  <c r="BF207" i="80" a="1"/>
  <c r="BF207" i="80" s="1"/>
  <c r="AS207" i="80" a="1"/>
  <c r="AS207" i="80" s="1"/>
  <c r="AO207" i="80" a="1"/>
  <c r="AO207" i="80" s="1"/>
  <c r="AU207" i="80" a="1"/>
  <c r="AU207" i="80" s="1"/>
  <c r="AN207" i="80" a="1"/>
  <c r="AN207" i="80" s="1"/>
  <c r="BO207" i="80" a="1"/>
  <c r="BO207" i="80" s="1"/>
  <c r="BH207" i="80" a="1"/>
  <c r="BH207" i="80" s="1"/>
  <c r="BP207" i="80" a="1"/>
  <c r="BP207" i="80" s="1"/>
  <c r="BS212" i="80" a="1"/>
  <c r="BS212" i="80" s="1"/>
  <c r="BR226" i="80" a="1"/>
  <c r="BR226" i="80" s="1"/>
  <c r="BL226" i="80" a="1"/>
  <c r="BL226" i="80" s="1"/>
  <c r="BF226" i="80" a="1"/>
  <c r="BF226" i="80" s="1"/>
  <c r="AZ226" i="80" a="1"/>
  <c r="AZ226" i="80" s="1"/>
  <c r="AT226" i="80" a="1"/>
  <c r="AT226" i="80" s="1"/>
  <c r="AN226" i="80" a="1"/>
  <c r="AN226" i="80" s="1"/>
  <c r="BP226" i="80" a="1"/>
  <c r="BP226" i="80" s="1"/>
  <c r="BJ226" i="80" a="1"/>
  <c r="BJ226" i="80" s="1"/>
  <c r="BD226" i="80" a="1"/>
  <c r="BD226" i="80" s="1"/>
  <c r="AX226" i="80" a="1"/>
  <c r="AX226" i="80" s="1"/>
  <c r="AR226" i="80" a="1"/>
  <c r="AR226" i="80" s="1"/>
  <c r="AY226" i="80" a="1"/>
  <c r="AY226" i="80" s="1"/>
  <c r="BT226" i="80" a="1"/>
  <c r="BT226" i="80" s="1"/>
  <c r="BM226" i="80" a="1"/>
  <c r="BM226" i="80" s="1"/>
  <c r="AQ226" i="80" a="1"/>
  <c r="AQ226" i="80" s="1"/>
  <c r="BE226" i="80" a="1"/>
  <c r="BE226" i="80" s="1"/>
  <c r="BS226" i="80" a="1"/>
  <c r="BS226" i="80" s="1"/>
  <c r="AW226" i="80" a="1"/>
  <c r="AW226" i="80" s="1"/>
  <c r="AP226" i="80" a="1"/>
  <c r="AP226" i="80" s="1"/>
  <c r="BK226" i="80" a="1"/>
  <c r="BK226" i="80" s="1"/>
  <c r="BC226" i="80" a="1"/>
  <c r="BC226" i="80" s="1"/>
  <c r="AV226" i="80" a="1"/>
  <c r="AV226" i="80" s="1"/>
  <c r="AO226" i="80" a="1"/>
  <c r="AO226" i="80" s="1"/>
  <c r="BQ226" i="80" a="1"/>
  <c r="BQ226" i="80" s="1"/>
  <c r="BO226" i="80" a="1"/>
  <c r="BO226" i="80" s="1"/>
  <c r="BH226" i="80" a="1"/>
  <c r="BH226" i="80" s="1"/>
  <c r="BA226" i="80" a="1"/>
  <c r="BA226" i="80" s="1"/>
  <c r="BN226" i="80" a="1"/>
  <c r="BN226" i="80" s="1"/>
  <c r="BI226" i="80" a="1"/>
  <c r="BI226" i="80" s="1"/>
  <c r="BG226" i="80" a="1"/>
  <c r="BG226" i="80" s="1"/>
  <c r="BB226" i="80" a="1"/>
  <c r="BB226" i="80" s="1"/>
  <c r="AU226" i="80" a="1"/>
  <c r="AU226" i="80" s="1"/>
  <c r="AS226" i="80" a="1"/>
  <c r="AS226" i="80" s="1"/>
  <c r="BM190" i="80" a="1"/>
  <c r="BM190" i="80" s="1"/>
  <c r="AZ190" i="80" a="1"/>
  <c r="AZ190" i="80" s="1"/>
  <c r="BP191" i="80" a="1"/>
  <c r="BP191" i="80" s="1"/>
  <c r="BJ191" i="80" a="1"/>
  <c r="BJ191" i="80" s="1"/>
  <c r="BD191" i="80" a="1"/>
  <c r="BD191" i="80" s="1"/>
  <c r="AX191" i="80" a="1"/>
  <c r="AX191" i="80" s="1"/>
  <c r="AR191" i="80" a="1"/>
  <c r="AR191" i="80" s="1"/>
  <c r="BC191" i="80" a="1"/>
  <c r="BC191" i="80" s="1"/>
  <c r="AP191" i="80" a="1"/>
  <c r="AP191" i="80" s="1"/>
  <c r="AN193" i="80" a="1"/>
  <c r="AN193" i="80" s="1"/>
  <c r="AV193" i="80" a="1"/>
  <c r="AV193" i="80" s="1"/>
  <c r="BD193" i="80" a="1"/>
  <c r="BD193" i="80" s="1"/>
  <c r="AN195" i="80" a="1"/>
  <c r="AN195" i="80" s="1"/>
  <c r="BD195" i="80" a="1"/>
  <c r="BD195" i="80" s="1"/>
  <c r="BS197" i="80" a="1"/>
  <c r="BS197" i="80" s="1"/>
  <c r="BM197" i="80" a="1"/>
  <c r="BM197" i="80" s="1"/>
  <c r="BG197" i="80" a="1"/>
  <c r="BG197" i="80" s="1"/>
  <c r="BA197" i="80" a="1"/>
  <c r="BA197" i="80" s="1"/>
  <c r="AU197" i="80" a="1"/>
  <c r="AU197" i="80" s="1"/>
  <c r="AO197" i="80" a="1"/>
  <c r="AO197" i="80" s="1"/>
  <c r="BO197" i="80" a="1"/>
  <c r="BO197" i="80" s="1"/>
  <c r="BB197" i="80" a="1"/>
  <c r="BB197" i="80" s="1"/>
  <c r="BL197" i="80" a="1"/>
  <c r="BL197" i="80" s="1"/>
  <c r="AY197" i="80" a="1"/>
  <c r="AY197" i="80" s="1"/>
  <c r="AV197" i="80" a="1"/>
  <c r="AV197" i="80" s="1"/>
  <c r="BK197" i="80" a="1"/>
  <c r="BK197" i="80" s="1"/>
  <c r="BI201" i="80" a="1"/>
  <c r="BI201" i="80" s="1"/>
  <c r="AT204" i="80" a="1"/>
  <c r="AT204" i="80" s="1"/>
  <c r="BC204" i="80" a="1"/>
  <c r="BC204" i="80" s="1"/>
  <c r="BT204" i="80" a="1"/>
  <c r="BT204" i="80" s="1"/>
  <c r="BL205" i="80" a="1"/>
  <c r="BL205" i="80" s="1"/>
  <c r="AX207" i="80" a="1"/>
  <c r="AX207" i="80" s="1"/>
  <c r="BG207" i="80" a="1"/>
  <c r="BG207" i="80" s="1"/>
  <c r="BQ207" i="80" a="1"/>
  <c r="BQ207" i="80" s="1"/>
  <c r="BI212" i="80" a="1"/>
  <c r="BI212" i="80" s="1"/>
  <c r="BU183" i="80" a="1"/>
  <c r="BU183" i="80" s="1"/>
  <c r="BO183" i="80" a="1"/>
  <c r="BO183" i="80" s="1"/>
  <c r="BI183" i="80" a="1"/>
  <c r="BI183" i="80" s="1"/>
  <c r="BC183" i="80" a="1"/>
  <c r="BC183" i="80" s="1"/>
  <c r="AW183" i="80" a="1"/>
  <c r="AW183" i="80" s="1"/>
  <c r="AQ183" i="80" a="1"/>
  <c r="AQ183" i="80" s="1"/>
  <c r="AT183" i="80" a="1"/>
  <c r="AT183" i="80" s="1"/>
  <c r="BG183" i="80" a="1"/>
  <c r="BG183" i="80" s="1"/>
  <c r="BT183" i="80" a="1"/>
  <c r="BT183" i="80" s="1"/>
  <c r="AV185" i="80" a="1"/>
  <c r="AV185" i="80" s="1"/>
  <c r="BC185" i="80" a="1"/>
  <c r="BC185" i="80" s="1"/>
  <c r="BJ185" i="80" a="1"/>
  <c r="BJ185" i="80" s="1"/>
  <c r="BQ185" i="80" a="1"/>
  <c r="BQ185" i="80" s="1"/>
  <c r="AO189" i="80" a="1"/>
  <c r="AO189" i="80" s="1"/>
  <c r="AV189" i="80" a="1"/>
  <c r="AV189" i="80" s="1"/>
  <c r="BC189" i="80" a="1"/>
  <c r="BC189" i="80" s="1"/>
  <c r="BR189" i="80" a="1"/>
  <c r="BR189" i="80" s="1"/>
  <c r="AN190" i="80" a="1"/>
  <c r="AN190" i="80" s="1"/>
  <c r="AU190" i="80" a="1"/>
  <c r="AU190" i="80" s="1"/>
  <c r="BB190" i="80" a="1"/>
  <c r="BB190" i="80" s="1"/>
  <c r="BI190" i="80" a="1"/>
  <c r="BI190" i="80" s="1"/>
  <c r="BP190" i="80" a="1"/>
  <c r="BP190" i="80" s="1"/>
  <c r="AN191" i="80" a="1"/>
  <c r="AN191" i="80" s="1"/>
  <c r="AU191" i="80" a="1"/>
  <c r="AU191" i="80" s="1"/>
  <c r="BB191" i="80" a="1"/>
  <c r="BB191" i="80" s="1"/>
  <c r="BI191" i="80" a="1"/>
  <c r="BI191" i="80" s="1"/>
  <c r="BQ191" i="80" a="1"/>
  <c r="BQ191" i="80" s="1"/>
  <c r="BL192" i="80" a="1"/>
  <c r="BL192" i="80" s="1"/>
  <c r="AY192" i="80" a="1"/>
  <c r="AY192" i="80" s="1"/>
  <c r="BP192" i="80" a="1"/>
  <c r="BP192" i="80" s="1"/>
  <c r="BL193" i="80" a="1"/>
  <c r="BL193" i="80" s="1"/>
  <c r="BT193" i="80" a="1"/>
  <c r="BT193" i="80" s="1"/>
  <c r="AW195" i="80" a="1"/>
  <c r="AW195" i="80" s="1"/>
  <c r="BL195" i="80" a="1"/>
  <c r="BL195" i="80" s="1"/>
  <c r="AN197" i="80" a="1"/>
  <c r="AN197" i="80" s="1"/>
  <c r="BD197" i="80" a="1"/>
  <c r="BD197" i="80" s="1"/>
  <c r="BT197" i="80" a="1"/>
  <c r="BT197" i="80" s="1"/>
  <c r="BR199" i="80" a="1"/>
  <c r="BR199" i="80" s="1"/>
  <c r="BL199" i="80" a="1"/>
  <c r="BL199" i="80" s="1"/>
  <c r="BF199" i="80" a="1"/>
  <c r="BF199" i="80" s="1"/>
  <c r="AZ199" i="80" a="1"/>
  <c r="AZ199" i="80" s="1"/>
  <c r="AT199" i="80" a="1"/>
  <c r="AT199" i="80" s="1"/>
  <c r="AN199" i="80" a="1"/>
  <c r="AN199" i="80" s="1"/>
  <c r="BO199" i="80" a="1"/>
  <c r="BO199" i="80" s="1"/>
  <c r="BB199" i="80" a="1"/>
  <c r="BB199" i="80" s="1"/>
  <c r="AO199" i="80" a="1"/>
  <c r="AO199" i="80" s="1"/>
  <c r="BS199" i="80" a="1"/>
  <c r="BS199" i="80" s="1"/>
  <c r="AY199" i="80" a="1"/>
  <c r="AY199" i="80" s="1"/>
  <c r="AV199" i="80" a="1"/>
  <c r="AV199" i="80" s="1"/>
  <c r="BK199" i="80" a="1"/>
  <c r="BK199" i="80" s="1"/>
  <c r="AT201" i="80" a="1"/>
  <c r="AT201" i="80" s="1"/>
  <c r="BB201" i="80" a="1"/>
  <c r="BB201" i="80" s="1"/>
  <c r="BD204" i="80" a="1"/>
  <c r="BD204" i="80" s="1"/>
  <c r="AU205" i="80" a="1"/>
  <c r="AU205" i="80" s="1"/>
  <c r="BD205" i="80" a="1"/>
  <c r="BD205" i="80" s="1"/>
  <c r="AP207" i="80" a="1"/>
  <c r="AP207" i="80" s="1"/>
  <c r="BR207" i="80" a="1"/>
  <c r="BR207" i="80" s="1"/>
  <c r="AP187" i="80" a="1"/>
  <c r="AP187" i="80" s="1"/>
  <c r="AW187" i="80" a="1"/>
  <c r="AW187" i="80" s="1"/>
  <c r="BD187" i="80" a="1"/>
  <c r="BD187" i="80" s="1"/>
  <c r="BS187" i="80" a="1"/>
  <c r="BS187" i="80" s="1"/>
  <c r="BD189" i="80" a="1"/>
  <c r="BD189" i="80" s="1"/>
  <c r="BQ190" i="80" a="1"/>
  <c r="BQ190" i="80" s="1"/>
  <c r="BI192" i="80" a="1"/>
  <c r="BI192" i="80" s="1"/>
  <c r="BE193" i="80" a="1"/>
  <c r="BE193" i="80" s="1"/>
  <c r="BM193" i="80" a="1"/>
  <c r="BM193" i="80" s="1"/>
  <c r="BE195" i="80" a="1"/>
  <c r="BE195" i="80" s="1"/>
  <c r="BM195" i="80" a="1"/>
  <c r="BM195" i="80" s="1"/>
  <c r="BU195" i="80" a="1"/>
  <c r="BU195" i="80" s="1"/>
  <c r="AW197" i="80" a="1"/>
  <c r="AW197" i="80" s="1"/>
  <c r="BD199" i="80" a="1"/>
  <c r="BD199" i="80" s="1"/>
  <c r="BT199" i="80" a="1"/>
  <c r="BT199" i="80" s="1"/>
  <c r="AU201" i="80" a="1"/>
  <c r="AU201" i="80" s="1"/>
  <c r="BU205" i="80" a="1"/>
  <c r="BU205" i="80" s="1"/>
  <c r="BO205" i="80" a="1"/>
  <c r="BO205" i="80" s="1"/>
  <c r="BI205" i="80" a="1"/>
  <c r="BI205" i="80" s="1"/>
  <c r="BC205" i="80" a="1"/>
  <c r="BC205" i="80" s="1"/>
  <c r="AW205" i="80" a="1"/>
  <c r="AW205" i="80" s="1"/>
  <c r="AQ205" i="80" a="1"/>
  <c r="AQ205" i="80" s="1"/>
  <c r="BS205" i="80" a="1"/>
  <c r="BS205" i="80" s="1"/>
  <c r="BF205" i="80" a="1"/>
  <c r="BF205" i="80" s="1"/>
  <c r="AS205" i="80" a="1"/>
  <c r="AS205" i="80" s="1"/>
  <c r="BR205" i="80" a="1"/>
  <c r="BR205" i="80" s="1"/>
  <c r="BE205" i="80" a="1"/>
  <c r="BE205" i="80" s="1"/>
  <c r="AR205" i="80" a="1"/>
  <c r="AR205" i="80" s="1"/>
  <c r="BJ205" i="80" a="1"/>
  <c r="BJ205" i="80" s="1"/>
  <c r="AP205" i="80" a="1"/>
  <c r="AP205" i="80" s="1"/>
  <c r="AY207" i="80" a="1"/>
  <c r="AY207" i="80" s="1"/>
  <c r="BI207" i="80" a="1"/>
  <c r="BI207" i="80" s="1"/>
  <c r="BR213" i="80" a="1"/>
  <c r="BR213" i="80" s="1"/>
  <c r="BR217" i="80" a="1"/>
  <c r="BR217" i="80" s="1"/>
  <c r="BU226" i="80" a="1"/>
  <c r="BU226" i="80" s="1"/>
  <c r="BQ201" i="80" a="1"/>
  <c r="BQ201" i="80" s="1"/>
  <c r="BK201" i="80" a="1"/>
  <c r="BK201" i="80" s="1"/>
  <c r="BE201" i="80" a="1"/>
  <c r="BE201" i="80" s="1"/>
  <c r="AY201" i="80" a="1"/>
  <c r="AY201" i="80" s="1"/>
  <c r="AS201" i="80" a="1"/>
  <c r="AS201" i="80" s="1"/>
  <c r="BN201" i="80" a="1"/>
  <c r="BN201" i="80" s="1"/>
  <c r="BA201" i="80" a="1"/>
  <c r="BA201" i="80" s="1"/>
  <c r="AN201" i="80" a="1"/>
  <c r="AN201" i="80" s="1"/>
  <c r="BR201" i="80" a="1"/>
  <c r="BR201" i="80" s="1"/>
  <c r="AX201" i="80" a="1"/>
  <c r="AX201" i="80" s="1"/>
  <c r="BC201" i="80" a="1"/>
  <c r="BC201" i="80" s="1"/>
  <c r="BS201" i="80" a="1"/>
  <c r="BS201" i="80" s="1"/>
  <c r="BP204" i="80" a="1"/>
  <c r="BP204" i="80" s="1"/>
  <c r="BI204" i="80" a="1"/>
  <c r="BI204" i="80" s="1"/>
  <c r="AV204" i="80" a="1"/>
  <c r="AV204" i="80" s="1"/>
  <c r="BU204" i="80" a="1"/>
  <c r="BU204" i="80" s="1"/>
  <c r="BH204" i="80" a="1"/>
  <c r="BH204" i="80" s="1"/>
  <c r="AU204" i="80" a="1"/>
  <c r="AU204" i="80" s="1"/>
  <c r="BM204" i="80" a="1"/>
  <c r="BM204" i="80" s="1"/>
  <c r="AZ204" i="80" a="1"/>
  <c r="AZ204" i="80" s="1"/>
  <c r="BE204" i="80" a="1"/>
  <c r="BE204" i="80" s="1"/>
  <c r="BQ212" i="80" a="1"/>
  <c r="BQ212" i="80" s="1"/>
  <c r="BK212" i="80" a="1"/>
  <c r="BK212" i="80" s="1"/>
  <c r="BE212" i="80" a="1"/>
  <c r="BE212" i="80" s="1"/>
  <c r="AY212" i="80" a="1"/>
  <c r="AY212" i="80" s="1"/>
  <c r="AS212" i="80" a="1"/>
  <c r="AS212" i="80" s="1"/>
  <c r="BJ212" i="80" a="1"/>
  <c r="BJ212" i="80" s="1"/>
  <c r="AW212" i="80" a="1"/>
  <c r="AW212" i="80" s="1"/>
  <c r="BU212" i="80" a="1"/>
  <c r="BU212" i="80" s="1"/>
  <c r="BH212" i="80" a="1"/>
  <c r="BH212" i="80" s="1"/>
  <c r="AU212" i="80" a="1"/>
  <c r="AU212" i="80" s="1"/>
  <c r="AZ212" i="80" a="1"/>
  <c r="AZ212" i="80" s="1"/>
  <c r="AR212" i="80" a="1"/>
  <c r="AR212" i="80" s="1"/>
  <c r="BO212" i="80" a="1"/>
  <c r="BO212" i="80" s="1"/>
  <c r="BG212" i="80" a="1"/>
  <c r="BG212" i="80" s="1"/>
  <c r="BF212" i="80" a="1"/>
  <c r="BF212" i="80" s="1"/>
  <c r="AX212" i="80" a="1"/>
  <c r="AX212" i="80" s="1"/>
  <c r="AP212" i="80" a="1"/>
  <c r="AP212" i="80" s="1"/>
  <c r="BL212" i="80" a="1"/>
  <c r="BL212" i="80" s="1"/>
  <c r="BD212" i="80" a="1"/>
  <c r="BD212" i="80" s="1"/>
  <c r="AV212" i="80" a="1"/>
  <c r="AV212" i="80" s="1"/>
  <c r="AN212" i="80" a="1"/>
  <c r="AN212" i="80" s="1"/>
  <c r="BR216" i="80" a="1"/>
  <c r="BR216" i="80" s="1"/>
  <c r="AR150" i="80" a="1"/>
  <c r="AR150" i="80" s="1"/>
  <c r="AX150" i="80" a="1"/>
  <c r="AX150" i="80" s="1"/>
  <c r="BD150" i="80" a="1"/>
  <c r="BD150" i="80" s="1"/>
  <c r="BJ150" i="80" a="1"/>
  <c r="BJ150" i="80" s="1"/>
  <c r="AR162" i="80" a="1"/>
  <c r="AR162" i="80" s="1"/>
  <c r="AX162" i="80" a="1"/>
  <c r="AX162" i="80" s="1"/>
  <c r="BD162" i="80" a="1"/>
  <c r="BD162" i="80" s="1"/>
  <c r="BJ162" i="80" a="1"/>
  <c r="BJ162" i="80" s="1"/>
  <c r="AS169" i="80" a="1"/>
  <c r="AS169" i="80" s="1"/>
  <c r="BF169" i="80" a="1"/>
  <c r="BF169" i="80" s="1"/>
  <c r="AY182" i="80" a="1"/>
  <c r="AY182" i="80" s="1"/>
  <c r="BL182" i="80" a="1"/>
  <c r="BL182" i="80" s="1"/>
  <c r="AO183" i="80" a="1"/>
  <c r="AO183" i="80" s="1"/>
  <c r="BB183" i="80" a="1"/>
  <c r="BB183" i="80" s="1"/>
  <c r="AY184" i="80" a="1"/>
  <c r="AY184" i="80" s="1"/>
  <c r="BL184" i="80" a="1"/>
  <c r="BL184" i="80" s="1"/>
  <c r="BE185" i="80" a="1"/>
  <c r="BE185" i="80" s="1"/>
  <c r="BL185" i="80" a="1"/>
  <c r="BL185" i="80" s="1"/>
  <c r="AQ186" i="80" a="1"/>
  <c r="AQ186" i="80" s="1"/>
  <c r="AX186" i="80" a="1"/>
  <c r="AX186" i="80" s="1"/>
  <c r="BE186" i="80" a="1"/>
  <c r="BE186" i="80" s="1"/>
  <c r="BL186" i="80" a="1"/>
  <c r="BL186" i="80" s="1"/>
  <c r="AQ187" i="80" a="1"/>
  <c r="AQ187" i="80" s="1"/>
  <c r="BM187" i="80" a="1"/>
  <c r="BM187" i="80" s="1"/>
  <c r="BT187" i="80" a="1"/>
  <c r="BT187" i="80" s="1"/>
  <c r="AQ189" i="80" a="1"/>
  <c r="AQ189" i="80" s="1"/>
  <c r="AX189" i="80" a="1"/>
  <c r="AX189" i="80" s="1"/>
  <c r="BK190" i="80" a="1"/>
  <c r="BK190" i="80" s="1"/>
  <c r="BR190" i="80" a="1"/>
  <c r="BR190" i="80" s="1"/>
  <c r="AW191" i="80" a="1"/>
  <c r="AW191" i="80" s="1"/>
  <c r="AO192" i="80" a="1"/>
  <c r="AO192" i="80" s="1"/>
  <c r="AV192" i="80" a="1"/>
  <c r="AV192" i="80" s="1"/>
  <c r="BC192" i="80" a="1"/>
  <c r="BC192" i="80" s="1"/>
  <c r="BN193" i="80" a="1"/>
  <c r="BN193" i="80" s="1"/>
  <c r="AT194" i="80" a="1"/>
  <c r="AT194" i="80" s="1"/>
  <c r="AQ195" i="80" a="1"/>
  <c r="AQ195" i="80" s="1"/>
  <c r="AT196" i="80" a="1"/>
  <c r="AT196" i="80" s="1"/>
  <c r="BB196" i="80" a="1"/>
  <c r="BB196" i="80" s="1"/>
  <c r="AX197" i="80" a="1"/>
  <c r="AX197" i="80" s="1"/>
  <c r="BF197" i="80" a="1"/>
  <c r="BF197" i="80" s="1"/>
  <c r="BN197" i="80" a="1"/>
  <c r="BN197" i="80" s="1"/>
  <c r="AP199" i="80" a="1"/>
  <c r="AP199" i="80" s="1"/>
  <c r="BE199" i="80" a="1"/>
  <c r="BE199" i="80" s="1"/>
  <c r="BU199" i="80" a="1"/>
  <c r="BU199" i="80" s="1"/>
  <c r="AV201" i="80" a="1"/>
  <c r="AV201" i="80" s="1"/>
  <c r="BL201" i="80" a="1"/>
  <c r="BL201" i="80" s="1"/>
  <c r="AN204" i="80" a="1"/>
  <c r="AN204" i="80" s="1"/>
  <c r="AW204" i="80" a="1"/>
  <c r="AW204" i="80" s="1"/>
  <c r="BN204" i="80" a="1"/>
  <c r="BN204" i="80" s="1"/>
  <c r="BT206" i="80" a="1"/>
  <c r="BT206" i="80" s="1"/>
  <c r="BN206" i="80" a="1"/>
  <c r="BN206" i="80" s="1"/>
  <c r="BH206" i="80" a="1"/>
  <c r="BH206" i="80" s="1"/>
  <c r="BB206" i="80" a="1"/>
  <c r="BB206" i="80" s="1"/>
  <c r="BP206" i="80" a="1"/>
  <c r="BP206" i="80" s="1"/>
  <c r="BC206" i="80" a="1"/>
  <c r="BC206" i="80" s="1"/>
  <c r="AV206" i="80" a="1"/>
  <c r="AV206" i="80" s="1"/>
  <c r="BI206" i="80" a="1"/>
  <c r="BI206" i="80" s="1"/>
  <c r="AU206" i="80" a="1"/>
  <c r="AU206" i="80" s="1"/>
  <c r="BG206" i="80" a="1"/>
  <c r="BG206" i="80" s="1"/>
  <c r="AZ206" i="80" a="1"/>
  <c r="AZ206" i="80" s="1"/>
  <c r="AW206" i="80" a="1"/>
  <c r="AW206" i="80" s="1"/>
  <c r="BO206" i="80" a="1"/>
  <c r="BO206" i="80" s="1"/>
  <c r="BA207" i="80" a="1"/>
  <c r="BA207" i="80" s="1"/>
  <c r="BK207" i="80" a="1"/>
  <c r="BK207" i="80" s="1"/>
  <c r="BS209" i="80" a="1"/>
  <c r="BS209" i="80" s="1"/>
  <c r="BL209" i="80" a="1"/>
  <c r="BL209" i="80" s="1"/>
  <c r="AY209" i="80" a="1"/>
  <c r="AY209" i="80" s="1"/>
  <c r="AN209" i="80" a="1"/>
  <c r="AN209" i="80" s="1"/>
  <c r="AT209" i="80" a="1"/>
  <c r="AT209" i="80" s="1"/>
  <c r="BU209" i="80" a="1"/>
  <c r="BU209" i="80" s="1"/>
  <c r="BN209" i="80" a="1"/>
  <c r="BN209" i="80" s="1"/>
  <c r="BG209" i="80" a="1"/>
  <c r="BG209" i="80" s="1"/>
  <c r="AR209" i="80" a="1"/>
  <c r="AR209" i="80" s="1"/>
  <c r="AW209" i="80" a="1"/>
  <c r="AW209" i="80" s="1"/>
  <c r="BF209" i="80" a="1"/>
  <c r="BF209" i="80" s="1"/>
  <c r="BP209" i="80" a="1"/>
  <c r="BP209" i="80" s="1"/>
  <c r="AO212" i="80" a="1"/>
  <c r="AO212" i="80" s="1"/>
  <c r="BA212" i="80" a="1"/>
  <c r="BA212" i="80" s="1"/>
  <c r="AR187" i="80" a="1"/>
  <c r="AR187" i="80" s="1"/>
  <c r="AY187" i="80" a="1"/>
  <c r="AY187" i="80" s="1"/>
  <c r="BF189" i="80" a="1"/>
  <c r="BF189" i="80" s="1"/>
  <c r="BM189" i="80" a="1"/>
  <c r="BM189" i="80" s="1"/>
  <c r="BT189" i="80" a="1"/>
  <c r="BT189" i="80" s="1"/>
  <c r="AP190" i="80" a="1"/>
  <c r="AP190" i="80" s="1"/>
  <c r="AW190" i="80" a="1"/>
  <c r="AW190" i="80" s="1"/>
  <c r="BD190" i="80" a="1"/>
  <c r="BD190" i="80" s="1"/>
  <c r="BE191" i="80" a="1"/>
  <c r="BE191" i="80" s="1"/>
  <c r="BL191" i="80" a="1"/>
  <c r="BL191" i="80" s="1"/>
  <c r="BS191" i="80" a="1"/>
  <c r="BS191" i="80" s="1"/>
  <c r="AY193" i="80" a="1"/>
  <c r="AY193" i="80" s="1"/>
  <c r="BG193" i="80" a="1"/>
  <c r="BG193" i="80" s="1"/>
  <c r="AY195" i="80" a="1"/>
  <c r="AY195" i="80" s="1"/>
  <c r="BG195" i="80" a="1"/>
  <c r="BG195" i="80" s="1"/>
  <c r="BO195" i="80" a="1"/>
  <c r="BO195" i="80" s="1"/>
  <c r="AQ197" i="80" a="1"/>
  <c r="AQ197" i="80" s="1"/>
  <c r="AX199" i="80" a="1"/>
  <c r="AX199" i="80" s="1"/>
  <c r="BN199" i="80" a="1"/>
  <c r="BN199" i="80" s="1"/>
  <c r="AO201" i="80" a="1"/>
  <c r="AO201" i="80" s="1"/>
  <c r="BD201" i="80" a="1"/>
  <c r="BD201" i="80" s="1"/>
  <c r="BT201" i="80" a="1"/>
  <c r="BT201" i="80" s="1"/>
  <c r="AO204" i="80" a="1"/>
  <c r="AO204" i="80" s="1"/>
  <c r="AX204" i="80" a="1"/>
  <c r="AX204" i="80" s="1"/>
  <c r="BF204" i="80" a="1"/>
  <c r="BF204" i="80" s="1"/>
  <c r="BO204" i="80" a="1"/>
  <c r="BO204" i="80" s="1"/>
  <c r="AO205" i="80" a="1"/>
  <c r="AO205" i="80" s="1"/>
  <c r="AX205" i="80" a="1"/>
  <c r="AX205" i="80" s="1"/>
  <c r="BG205" i="80" a="1"/>
  <c r="BG205" i="80" s="1"/>
  <c r="AR207" i="80" a="1"/>
  <c r="AR207" i="80" s="1"/>
  <c r="BB207" i="80" a="1"/>
  <c r="BB207" i="80" s="1"/>
  <c r="BU207" i="80" a="1"/>
  <c r="BU207" i="80" s="1"/>
  <c r="BB212" i="80" a="1"/>
  <c r="BB212" i="80" s="1"/>
  <c r="BM212" i="80" a="1"/>
  <c r="BM212" i="80" s="1"/>
  <c r="BP169" i="80" a="1"/>
  <c r="BP169" i="80" s="1"/>
  <c r="BJ169" i="80" a="1"/>
  <c r="BJ169" i="80" s="1"/>
  <c r="BD169" i="80" a="1"/>
  <c r="BD169" i="80" s="1"/>
  <c r="AX169" i="80" a="1"/>
  <c r="AX169" i="80" s="1"/>
  <c r="AR169" i="80" a="1"/>
  <c r="AR169" i="80" s="1"/>
  <c r="AT169" i="80" a="1"/>
  <c r="AT169" i="80" s="1"/>
  <c r="BG169" i="80" a="1"/>
  <c r="BG169" i="80" s="1"/>
  <c r="BT169" i="80" a="1"/>
  <c r="BT169" i="80" s="1"/>
  <c r="AP183" i="80" a="1"/>
  <c r="AP183" i="80" s="1"/>
  <c r="BJ183" i="80" a="1"/>
  <c r="BJ183" i="80" s="1"/>
  <c r="AR185" i="80" a="1"/>
  <c r="AR185" i="80" s="1"/>
  <c r="AY185" i="80" a="1"/>
  <c r="AY185" i="80" s="1"/>
  <c r="BF185" i="80" a="1"/>
  <c r="BF185" i="80" s="1"/>
  <c r="AR186" i="80" a="1"/>
  <c r="AR186" i="80" s="1"/>
  <c r="AY186" i="80" a="1"/>
  <c r="AY186" i="80" s="1"/>
  <c r="BF186" i="80" a="1"/>
  <c r="BF186" i="80" s="1"/>
  <c r="BG187" i="80" a="1"/>
  <c r="BG187" i="80" s="1"/>
  <c r="BN187" i="80" a="1"/>
  <c r="BN187" i="80" s="1"/>
  <c r="BU187" i="80" a="1"/>
  <c r="BU187" i="80" s="1"/>
  <c r="AR189" i="80" a="1"/>
  <c r="AR189" i="80" s="1"/>
  <c r="BE190" i="80" a="1"/>
  <c r="BE190" i="80" s="1"/>
  <c r="BL190" i="80" a="1"/>
  <c r="BL190" i="80" s="1"/>
  <c r="BS190" i="80" a="1"/>
  <c r="BS190" i="80" s="1"/>
  <c r="AQ191" i="80" a="1"/>
  <c r="AQ191" i="80" s="1"/>
  <c r="AP192" i="80" a="1"/>
  <c r="AP192" i="80" s="1"/>
  <c r="AW192" i="80" a="1"/>
  <c r="AW192" i="80" s="1"/>
  <c r="BS192" i="80" a="1"/>
  <c r="BS192" i="80" s="1"/>
  <c r="AR193" i="80" a="1"/>
  <c r="AR193" i="80" s="1"/>
  <c r="AZ193" i="80" a="1"/>
  <c r="AZ193" i="80" s="1"/>
  <c r="BP193" i="80" a="1"/>
  <c r="BP193" i="80" s="1"/>
  <c r="BL194" i="80" a="1"/>
  <c r="BL194" i="80" s="1"/>
  <c r="AY194" i="80" a="1"/>
  <c r="AY194" i="80" s="1"/>
  <c r="BP194" i="80" a="1"/>
  <c r="BP194" i="80" s="1"/>
  <c r="BC194" i="80" a="1"/>
  <c r="BC194" i="80" s="1"/>
  <c r="AV194" i="80" a="1"/>
  <c r="AV194" i="80" s="1"/>
  <c r="AU194" i="80" a="1"/>
  <c r="AU194" i="80" s="1"/>
  <c r="BK194" i="80" a="1"/>
  <c r="BK194" i="80" s="1"/>
  <c r="BS194" i="80" a="1"/>
  <c r="BS194" i="80" s="1"/>
  <c r="AR195" i="80" a="1"/>
  <c r="AR195" i="80" s="1"/>
  <c r="AZ195" i="80" a="1"/>
  <c r="AZ195" i="80" s="1"/>
  <c r="BP195" i="80" a="1"/>
  <c r="BP195" i="80" s="1"/>
  <c r="BL196" i="80" a="1"/>
  <c r="BL196" i="80" s="1"/>
  <c r="AY196" i="80" a="1"/>
  <c r="AY196" i="80" s="1"/>
  <c r="BP196" i="80" a="1"/>
  <c r="BP196" i="80" s="1"/>
  <c r="BC196" i="80" a="1"/>
  <c r="BC196" i="80" s="1"/>
  <c r="AP196" i="80" a="1"/>
  <c r="AP196" i="80" s="1"/>
  <c r="AU196" i="80" a="1"/>
  <c r="AU196" i="80" s="1"/>
  <c r="BK196" i="80" a="1"/>
  <c r="BK196" i="80" s="1"/>
  <c r="BS196" i="80" a="1"/>
  <c r="BS196" i="80" s="1"/>
  <c r="AQ199" i="80" a="1"/>
  <c r="AQ199" i="80" s="1"/>
  <c r="BG199" i="80" a="1"/>
  <c r="BG199" i="80" s="1"/>
  <c r="AW201" i="80" a="1"/>
  <c r="AW201" i="80" s="1"/>
  <c r="BM201" i="80" a="1"/>
  <c r="BM201" i="80" s="1"/>
  <c r="BU201" i="80" a="1"/>
  <c r="BU201" i="80" s="1"/>
  <c r="AP204" i="80" a="1"/>
  <c r="AP204" i="80" s="1"/>
  <c r="BG204" i="80" a="1"/>
  <c r="BG204" i="80" s="1"/>
  <c r="AY205" i="80" a="1"/>
  <c r="AY205" i="80" s="1"/>
  <c r="BP205" i="80" a="1"/>
  <c r="BP205" i="80" s="1"/>
  <c r="BC207" i="80" a="1"/>
  <c r="BC207" i="80" s="1"/>
  <c r="BL207" i="80" a="1"/>
  <c r="BL207" i="80" s="1"/>
  <c r="AQ212" i="80" a="1"/>
  <c r="AQ212" i="80" s="1"/>
  <c r="BN212" i="80" a="1"/>
  <c r="BN212" i="80" s="1"/>
  <c r="AN169" i="80" a="1"/>
  <c r="AN169" i="80" s="1"/>
  <c r="BA169" i="80" a="1"/>
  <c r="BA169" i="80" s="1"/>
  <c r="BN169" i="80" a="1"/>
  <c r="BN169" i="80" s="1"/>
  <c r="AT182" i="80" a="1"/>
  <c r="AT182" i="80" s="1"/>
  <c r="BG182" i="80" a="1"/>
  <c r="BG182" i="80" s="1"/>
  <c r="BD183" i="80" a="1"/>
  <c r="BD183" i="80" s="1"/>
  <c r="BQ183" i="80" a="1"/>
  <c r="BQ183" i="80" s="1"/>
  <c r="BO184" i="80" a="1"/>
  <c r="BO184" i="80" s="1"/>
  <c r="AT184" i="80" a="1"/>
  <c r="AT184" i="80" s="1"/>
  <c r="BG184" i="80" a="1"/>
  <c r="BG184" i="80" s="1"/>
  <c r="BN184" i="80" a="1"/>
  <c r="BN184" i="80" s="1"/>
  <c r="BU184" i="80" a="1"/>
  <c r="BU184" i="80" s="1"/>
  <c r="BN185" i="80" a="1"/>
  <c r="BN185" i="80" s="1"/>
  <c r="BU185" i="80" a="1"/>
  <c r="BU185" i="80" s="1"/>
  <c r="BG186" i="80" a="1"/>
  <c r="BG186" i="80" s="1"/>
  <c r="BN186" i="80" a="1"/>
  <c r="BN186" i="80" s="1"/>
  <c r="AS187" i="80" a="1"/>
  <c r="AS187" i="80" s="1"/>
  <c r="AZ189" i="80" a="1"/>
  <c r="AZ189" i="80" s="1"/>
  <c r="BG189" i="80" a="1"/>
  <c r="BG189" i="80" s="1"/>
  <c r="BN189" i="80" a="1"/>
  <c r="BN189" i="80" s="1"/>
  <c r="BU189" i="80" a="1"/>
  <c r="BU189" i="80" s="1"/>
  <c r="AQ190" i="80" a="1"/>
  <c r="AQ190" i="80" s="1"/>
  <c r="AX190" i="80" a="1"/>
  <c r="AX190" i="80" s="1"/>
  <c r="BT190" i="80" a="1"/>
  <c r="BT190" i="80" s="1"/>
  <c r="AY191" i="80" a="1"/>
  <c r="AY191" i="80" s="1"/>
  <c r="BF191" i="80" a="1"/>
  <c r="BF191" i="80" s="1"/>
  <c r="BM191" i="80" a="1"/>
  <c r="BM191" i="80" s="1"/>
  <c r="BT191" i="80" a="1"/>
  <c r="BT191" i="80" s="1"/>
  <c r="AX192" i="80" a="1"/>
  <c r="AX192" i="80" s="1"/>
  <c r="BE192" i="80" a="1"/>
  <c r="BE192" i="80" s="1"/>
  <c r="BH193" i="80" a="1"/>
  <c r="BH193" i="80" s="1"/>
  <c r="AN194" i="80" a="1"/>
  <c r="AN194" i="80" s="1"/>
  <c r="BD194" i="80" a="1"/>
  <c r="BD194" i="80" s="1"/>
  <c r="AN196" i="80" a="1"/>
  <c r="AN196" i="80" s="1"/>
  <c r="AV196" i="80" a="1"/>
  <c r="AV196" i="80" s="1"/>
  <c r="BD196" i="80" a="1"/>
  <c r="BD196" i="80" s="1"/>
  <c r="BT196" i="80" a="1"/>
  <c r="BT196" i="80" s="1"/>
  <c r="AR197" i="80" a="1"/>
  <c r="AR197" i="80" s="1"/>
  <c r="AZ197" i="80" a="1"/>
  <c r="AZ197" i="80" s="1"/>
  <c r="BH197" i="80" a="1"/>
  <c r="BH197" i="80" s="1"/>
  <c r="BP197" i="80" a="1"/>
  <c r="BP197" i="80" s="1"/>
  <c r="BR198" i="80" a="1"/>
  <c r="BR198" i="80" s="1"/>
  <c r="BE198" i="80" a="1"/>
  <c r="BE198" i="80" s="1"/>
  <c r="AR198" i="80" a="1"/>
  <c r="AR198" i="80" s="1"/>
  <c r="BI198" i="80" a="1"/>
  <c r="BI198" i="80" s="1"/>
  <c r="AV198" i="80" a="1"/>
  <c r="AV198" i="80" s="1"/>
  <c r="BK198" i="80" a="1"/>
  <c r="BK198" i="80" s="1"/>
  <c r="AP201" i="80" a="1"/>
  <c r="AP201" i="80" s="1"/>
  <c r="BF201" i="80" a="1"/>
  <c r="BF201" i="80" s="1"/>
  <c r="AY204" i="80" a="1"/>
  <c r="AY204" i="80" s="1"/>
  <c r="BQ204" i="80" a="1"/>
  <c r="BQ204" i="80" s="1"/>
  <c r="AZ205" i="80" a="1"/>
  <c r="AZ205" i="80" s="1"/>
  <c r="BH205" i="80" a="1"/>
  <c r="BH205" i="80" s="1"/>
  <c r="BQ205" i="80" a="1"/>
  <c r="BQ205" i="80" s="1"/>
  <c r="AT207" i="80" a="1"/>
  <c r="AT207" i="80" s="1"/>
  <c r="BD207" i="80" a="1"/>
  <c r="BD207" i="80" s="1"/>
  <c r="BM207" i="80" a="1"/>
  <c r="BM207" i="80" s="1"/>
  <c r="BR209" i="80" a="1"/>
  <c r="BR209" i="80" s="1"/>
  <c r="BC212" i="80" a="1"/>
  <c r="BC212" i="80" s="1"/>
  <c r="BP212" i="80" a="1"/>
  <c r="BP212" i="80" s="1"/>
  <c r="AT216" i="80" a="1"/>
  <c r="AT216" i="80" s="1"/>
  <c r="BJ216" i="80" a="1"/>
  <c r="BJ216" i="80" s="1"/>
  <c r="AX217" i="80" a="1"/>
  <c r="AX217" i="80" s="1"/>
  <c r="BF217" i="80" a="1"/>
  <c r="BF217" i="80" s="1"/>
  <c r="AY213" i="80" a="1"/>
  <c r="AY213" i="80" s="1"/>
  <c r="BG213" i="80" a="1"/>
  <c r="BG213" i="80" s="1"/>
  <c r="BP214" i="80" a="1"/>
  <c r="BP214" i="80" s="1"/>
  <c r="BJ214" i="80" a="1"/>
  <c r="BJ214" i="80" s="1"/>
  <c r="BD214" i="80" a="1"/>
  <c r="BD214" i="80" s="1"/>
  <c r="AX214" i="80" a="1"/>
  <c r="AX214" i="80" s="1"/>
  <c r="AR214" i="80" a="1"/>
  <c r="AR214" i="80" s="1"/>
  <c r="BC214" i="80" a="1"/>
  <c r="BC214" i="80" s="1"/>
  <c r="AP214" i="80" a="1"/>
  <c r="AP214" i="80" s="1"/>
  <c r="BN214" i="80" a="1"/>
  <c r="BN214" i="80" s="1"/>
  <c r="BA214" i="80" a="1"/>
  <c r="BA214" i="80" s="1"/>
  <c r="AN214" i="80" a="1"/>
  <c r="AN214" i="80" s="1"/>
  <c r="BS214" i="80" a="1"/>
  <c r="BS214" i="80" s="1"/>
  <c r="AQ215" i="80" a="1"/>
  <c r="AQ215" i="80" s="1"/>
  <c r="BG215" i="80" a="1"/>
  <c r="BG215" i="80" s="1"/>
  <c r="AQ217" i="80" a="1"/>
  <c r="AQ217" i="80" s="1"/>
  <c r="BN217" i="80" a="1"/>
  <c r="BN217" i="80" s="1"/>
  <c r="BP218" i="80" a="1"/>
  <c r="BP218" i="80" s="1"/>
  <c r="BJ218" i="80" a="1"/>
  <c r="BJ218" i="80" s="1"/>
  <c r="BD218" i="80" a="1"/>
  <c r="BD218" i="80" s="1"/>
  <c r="AX218" i="80" a="1"/>
  <c r="AX218" i="80" s="1"/>
  <c r="AR218" i="80" a="1"/>
  <c r="AR218" i="80" s="1"/>
  <c r="BT218" i="80" a="1"/>
  <c r="BT218" i="80" s="1"/>
  <c r="BN218" i="80" a="1"/>
  <c r="BN218" i="80" s="1"/>
  <c r="BH218" i="80" a="1"/>
  <c r="BH218" i="80" s="1"/>
  <c r="BB218" i="80" a="1"/>
  <c r="BB218" i="80" s="1"/>
  <c r="AV218" i="80" a="1"/>
  <c r="AV218" i="80" s="1"/>
  <c r="AP218" i="80" a="1"/>
  <c r="AP218" i="80" s="1"/>
  <c r="BS218" i="80" a="1"/>
  <c r="BS218" i="80" s="1"/>
  <c r="BL218" i="80" a="1"/>
  <c r="BL218" i="80" s="1"/>
  <c r="BE218" i="80" a="1"/>
  <c r="BE218" i="80" s="1"/>
  <c r="BQ218" i="80" a="1"/>
  <c r="BQ218" i="80" s="1"/>
  <c r="AU218" i="80" a="1"/>
  <c r="AU218" i="80" s="1"/>
  <c r="AN218" i="80" a="1"/>
  <c r="AN218" i="80" s="1"/>
  <c r="BS228" i="80" a="1"/>
  <c r="BS228" i="80" s="1"/>
  <c r="BM228" i="80" a="1"/>
  <c r="BM228" i="80" s="1"/>
  <c r="BG228" i="80" a="1"/>
  <c r="BG228" i="80" s="1"/>
  <c r="BQ228" i="80" a="1"/>
  <c r="BQ228" i="80" s="1"/>
  <c r="BK228" i="80" a="1"/>
  <c r="BK228" i="80" s="1"/>
  <c r="BE228" i="80" a="1"/>
  <c r="BE228" i="80" s="1"/>
  <c r="AY228" i="80" a="1"/>
  <c r="AY228" i="80" s="1"/>
  <c r="AS228" i="80" a="1"/>
  <c r="AS228" i="80" s="1"/>
  <c r="BP228" i="80" a="1"/>
  <c r="BP228" i="80" s="1"/>
  <c r="BJ228" i="80" a="1"/>
  <c r="BJ228" i="80" s="1"/>
  <c r="BD228" i="80" a="1"/>
  <c r="BD228" i="80" s="1"/>
  <c r="AX228" i="80" a="1"/>
  <c r="AX228" i="80" s="1"/>
  <c r="AR228" i="80" a="1"/>
  <c r="AR228" i="80" s="1"/>
  <c r="BU228" i="80" a="1"/>
  <c r="BU228" i="80" s="1"/>
  <c r="BO228" i="80" a="1"/>
  <c r="BO228" i="80" s="1"/>
  <c r="BI228" i="80" a="1"/>
  <c r="BI228" i="80" s="1"/>
  <c r="BC228" i="80" a="1"/>
  <c r="BC228" i="80" s="1"/>
  <c r="AW228" i="80" a="1"/>
  <c r="AW228" i="80" s="1"/>
  <c r="AQ228" i="80" a="1"/>
  <c r="AQ228" i="80" s="1"/>
  <c r="AT228" i="80" a="1"/>
  <c r="AT228" i="80" s="1"/>
  <c r="BA228" i="80" a="1"/>
  <c r="BA228" i="80" s="1"/>
  <c r="BR228" i="80" a="1"/>
  <c r="BR228" i="80" s="1"/>
  <c r="BH228" i="80" a="1"/>
  <c r="BH228" i="80" s="1"/>
  <c r="AZ228" i="80" a="1"/>
  <c r="AZ228" i="80" s="1"/>
  <c r="AP228" i="80" a="1"/>
  <c r="AP228" i="80" s="1"/>
  <c r="BF228" i="80" a="1"/>
  <c r="BF228" i="80" s="1"/>
  <c r="BN228" i="80" a="1"/>
  <c r="BN228" i="80" s="1"/>
  <c r="AO228" i="80" a="1"/>
  <c r="AO228" i="80" s="1"/>
  <c r="AV228" i="80" a="1"/>
  <c r="AV228" i="80" s="1"/>
  <c r="AN228" i="80" a="1"/>
  <c r="AN228" i="80" s="1"/>
  <c r="BU216" i="80" a="1"/>
  <c r="BU216" i="80" s="1"/>
  <c r="BO216" i="80" a="1"/>
  <c r="BO216" i="80" s="1"/>
  <c r="BI216" i="80" a="1"/>
  <c r="BI216" i="80" s="1"/>
  <c r="BC216" i="80" a="1"/>
  <c r="BC216" i="80" s="1"/>
  <c r="AW216" i="80" a="1"/>
  <c r="AW216" i="80" s="1"/>
  <c r="AQ216" i="80" a="1"/>
  <c r="AQ216" i="80" s="1"/>
  <c r="BB216" i="80" a="1"/>
  <c r="BB216" i="80" s="1"/>
  <c r="AO216" i="80" a="1"/>
  <c r="AO216" i="80" s="1"/>
  <c r="BM216" i="80" a="1"/>
  <c r="BM216" i="80" s="1"/>
  <c r="AZ216" i="80" a="1"/>
  <c r="AZ216" i="80" s="1"/>
  <c r="AU216" i="80" a="1"/>
  <c r="AU216" i="80" s="1"/>
  <c r="BK216" i="80" a="1"/>
  <c r="BK216" i="80" s="1"/>
  <c r="BG217" i="80" a="1"/>
  <c r="BG217" i="80" s="1"/>
  <c r="BO217" i="80" a="1"/>
  <c r="BO217" i="80" s="1"/>
  <c r="BI219" i="80" a="1"/>
  <c r="BI219" i="80" s="1"/>
  <c r="BL221" i="80" a="1"/>
  <c r="BL221" i="80" s="1"/>
  <c r="AS213" i="80" a="1"/>
  <c r="AS213" i="80" s="1"/>
  <c r="BA213" i="80" a="1"/>
  <c r="BA213" i="80" s="1"/>
  <c r="BP213" i="80" a="1"/>
  <c r="BP213" i="80" s="1"/>
  <c r="BM214" i="80" a="1"/>
  <c r="BM214" i="80" s="1"/>
  <c r="BU214" i="80" a="1"/>
  <c r="BU214" i="80" s="1"/>
  <c r="BA215" i="80" a="1"/>
  <c r="BA215" i="80" s="1"/>
  <c r="BQ215" i="80" a="1"/>
  <c r="BQ215" i="80" s="1"/>
  <c r="BL216" i="80" a="1"/>
  <c r="BL216" i="80" s="1"/>
  <c r="BT216" i="80" a="1"/>
  <c r="BT216" i="80" s="1"/>
  <c r="AS217" i="80" a="1"/>
  <c r="AS217" i="80" s="1"/>
  <c r="BH217" i="80" a="1"/>
  <c r="BH217" i="80" s="1"/>
  <c r="BP217" i="80" a="1"/>
  <c r="BP217" i="80" s="1"/>
  <c r="AY218" i="80" a="1"/>
  <c r="AY218" i="80" s="1"/>
  <c r="BG218" i="80" a="1"/>
  <c r="BG218" i="80" s="1"/>
  <c r="BB228" i="80" a="1"/>
  <c r="BB228" i="80" s="1"/>
  <c r="BQ244" i="80" a="1"/>
  <c r="BQ244" i="80" s="1"/>
  <c r="BK244" i="80" a="1"/>
  <c r="BK244" i="80" s="1"/>
  <c r="BE244" i="80" a="1"/>
  <c r="BE244" i="80" s="1"/>
  <c r="AY244" i="80" a="1"/>
  <c r="AY244" i="80" s="1"/>
  <c r="AS244" i="80" a="1"/>
  <c r="AS244" i="80" s="1"/>
  <c r="BP244" i="80" a="1"/>
  <c r="BP244" i="80" s="1"/>
  <c r="BJ244" i="80" a="1"/>
  <c r="BJ244" i="80" s="1"/>
  <c r="BD244" i="80" a="1"/>
  <c r="BD244" i="80" s="1"/>
  <c r="AX244" i="80" a="1"/>
  <c r="AX244" i="80" s="1"/>
  <c r="AR244" i="80" a="1"/>
  <c r="AR244" i="80" s="1"/>
  <c r="BU244" i="80" a="1"/>
  <c r="BU244" i="80" s="1"/>
  <c r="BO244" i="80" a="1"/>
  <c r="BO244" i="80" s="1"/>
  <c r="BI244" i="80" a="1"/>
  <c r="BI244" i="80" s="1"/>
  <c r="BC244" i="80" a="1"/>
  <c r="BC244" i="80" s="1"/>
  <c r="AW244" i="80" a="1"/>
  <c r="AW244" i="80" s="1"/>
  <c r="AQ244" i="80" a="1"/>
  <c r="AQ244" i="80" s="1"/>
  <c r="BT244" i="80" a="1"/>
  <c r="BT244" i="80" s="1"/>
  <c r="BN244" i="80" a="1"/>
  <c r="BN244" i="80" s="1"/>
  <c r="BH244" i="80" a="1"/>
  <c r="BH244" i="80" s="1"/>
  <c r="BB244" i="80" a="1"/>
  <c r="BB244" i="80" s="1"/>
  <c r="AV244" i="80" a="1"/>
  <c r="AV244" i="80" s="1"/>
  <c r="AP244" i="80" a="1"/>
  <c r="AP244" i="80" s="1"/>
  <c r="BS244" i="80" a="1"/>
  <c r="BS244" i="80" s="1"/>
  <c r="BM244" i="80" a="1"/>
  <c r="BM244" i="80" s="1"/>
  <c r="BG244" i="80" a="1"/>
  <c r="BG244" i="80" s="1"/>
  <c r="BA244" i="80" a="1"/>
  <c r="BA244" i="80" s="1"/>
  <c r="AU244" i="80" a="1"/>
  <c r="AU244" i="80" s="1"/>
  <c r="AO244" i="80" a="1"/>
  <c r="AO244" i="80" s="1"/>
  <c r="BR244" i="80" a="1"/>
  <c r="BR244" i="80" s="1"/>
  <c r="BL244" i="80" a="1"/>
  <c r="BL244" i="80" s="1"/>
  <c r="BF244" i="80" a="1"/>
  <c r="BF244" i="80" s="1"/>
  <c r="AZ244" i="80" a="1"/>
  <c r="AZ244" i="80" s="1"/>
  <c r="AT244" i="80" a="1"/>
  <c r="AT244" i="80" s="1"/>
  <c r="BE216" i="80" a="1"/>
  <c r="BE216" i="80" s="1"/>
  <c r="BA217" i="80" a="1"/>
  <c r="BA217" i="80" s="1"/>
  <c r="BI217" i="80" a="1"/>
  <c r="BI217" i="80" s="1"/>
  <c r="BQ217" i="80" a="1"/>
  <c r="BQ217" i="80" s="1"/>
  <c r="BL229" i="80" a="1"/>
  <c r="BL229" i="80" s="1"/>
  <c r="BP236" i="80" a="1"/>
  <c r="BP236" i="80" s="1"/>
  <c r="AN244" i="80" a="1"/>
  <c r="AN244" i="80" s="1"/>
  <c r="BP203" i="80" a="1"/>
  <c r="BP203" i="80" s="1"/>
  <c r="BJ203" i="80" a="1"/>
  <c r="BJ203" i="80" s="1"/>
  <c r="BD203" i="80" a="1"/>
  <c r="BD203" i="80" s="1"/>
  <c r="AX203" i="80" a="1"/>
  <c r="AX203" i="80" s="1"/>
  <c r="AR203" i="80" a="1"/>
  <c r="AR203" i="80" s="1"/>
  <c r="AT203" i="80" a="1"/>
  <c r="AT203" i="80" s="1"/>
  <c r="BG203" i="80" a="1"/>
  <c r="BG203" i="80" s="1"/>
  <c r="BT203" i="80" a="1"/>
  <c r="BT203" i="80" s="1"/>
  <c r="BR210" i="80" a="1"/>
  <c r="BR210" i="80" s="1"/>
  <c r="BL210" i="80" a="1"/>
  <c r="BL210" i="80" s="1"/>
  <c r="BF210" i="80" a="1"/>
  <c r="BF210" i="80" s="1"/>
  <c r="AZ210" i="80" a="1"/>
  <c r="AZ210" i="80" s="1"/>
  <c r="AT210" i="80" a="1"/>
  <c r="AT210" i="80" s="1"/>
  <c r="AN210" i="80" a="1"/>
  <c r="AN210" i="80" s="1"/>
  <c r="BI210" i="80" a="1"/>
  <c r="BI210" i="80" s="1"/>
  <c r="AV210" i="80" a="1"/>
  <c r="AV210" i="80" s="1"/>
  <c r="AU210" i="80" a="1"/>
  <c r="AU210" i="80" s="1"/>
  <c r="BB210" i="80" a="1"/>
  <c r="BB210" i="80" s="1"/>
  <c r="BB213" i="80" a="1"/>
  <c r="BB213" i="80" s="1"/>
  <c r="AQ214" i="80" a="1"/>
  <c r="AQ214" i="80" s="1"/>
  <c r="AY214" i="80" a="1"/>
  <c r="AY214" i="80" s="1"/>
  <c r="BB215" i="80" a="1"/>
  <c r="BB215" i="80" s="1"/>
  <c r="AP216" i="80" a="1"/>
  <c r="AP216" i="80" s="1"/>
  <c r="AX216" i="80" a="1"/>
  <c r="AX216" i="80" s="1"/>
  <c r="AT217" i="80" a="1"/>
  <c r="AT217" i="80" s="1"/>
  <c r="AZ218" i="80" a="1"/>
  <c r="AZ218" i="80" s="1"/>
  <c r="BR233" i="80" a="1"/>
  <c r="BR233" i="80" s="1"/>
  <c r="BM213" i="80" a="1"/>
  <c r="BM213" i="80" s="1"/>
  <c r="AZ213" i="80" a="1"/>
  <c r="AZ213" i="80" s="1"/>
  <c r="BK213" i="80" a="1"/>
  <c r="BK213" i="80" s="1"/>
  <c r="BD213" i="80" a="1"/>
  <c r="BD213" i="80" s="1"/>
  <c r="AQ213" i="80" a="1"/>
  <c r="AQ213" i="80" s="1"/>
  <c r="AU213" i="80" a="1"/>
  <c r="AU213" i="80" s="1"/>
  <c r="BJ213" i="80" a="1"/>
  <c r="BJ213" i="80" s="1"/>
  <c r="BL215" i="80" a="1"/>
  <c r="BL215" i="80" s="1"/>
  <c r="AY215" i="80" a="1"/>
  <c r="AY215" i="80" s="1"/>
  <c r="BJ215" i="80" a="1"/>
  <c r="BJ215" i="80" s="1"/>
  <c r="BC215" i="80" a="1"/>
  <c r="BC215" i="80" s="1"/>
  <c r="AP215" i="80" a="1"/>
  <c r="AP215" i="80" s="1"/>
  <c r="AU215" i="80" a="1"/>
  <c r="AU215" i="80" s="1"/>
  <c r="BK215" i="80" a="1"/>
  <c r="BK215" i="80" s="1"/>
  <c r="BS215" i="80" a="1"/>
  <c r="BS215" i="80" s="1"/>
  <c r="BF216" i="80" a="1"/>
  <c r="BF216" i="80" s="1"/>
  <c r="BN216" i="80" a="1"/>
  <c r="BN216" i="80" s="1"/>
  <c r="BB217" i="80" a="1"/>
  <c r="BB217" i="80" s="1"/>
  <c r="BL228" i="80" a="1"/>
  <c r="BL228" i="80" s="1"/>
  <c r="BG230" i="80" a="1"/>
  <c r="BG230" i="80" s="1"/>
  <c r="BL217" i="80" a="1"/>
  <c r="BL217" i="80" s="1"/>
  <c r="AY217" i="80" a="1"/>
  <c r="AY217" i="80" s="1"/>
  <c r="BJ217" i="80" a="1"/>
  <c r="BJ217" i="80" s="1"/>
  <c r="AW217" i="80" a="1"/>
  <c r="AW217" i="80" s="1"/>
  <c r="AP217" i="80" a="1"/>
  <c r="AP217" i="80" s="1"/>
  <c r="AU217" i="80" a="1"/>
  <c r="AU217" i="80" s="1"/>
  <c r="BC217" i="80" a="1"/>
  <c r="BC217" i="80" s="1"/>
  <c r="BK217" i="80" a="1"/>
  <c r="BK217" i="80" s="1"/>
  <c r="BS217" i="80" a="1"/>
  <c r="BS217" i="80" s="1"/>
  <c r="BT225" i="80" a="1"/>
  <c r="BT225" i="80" s="1"/>
  <c r="AU229" i="80" a="1"/>
  <c r="AU229" i="80" s="1"/>
  <c r="BD229" i="80" a="1"/>
  <c r="BD229" i="80" s="1"/>
  <c r="BN229" i="80" a="1"/>
  <c r="BN229" i="80" s="1"/>
  <c r="BP234" i="80" a="1"/>
  <c r="BP234" i="80" s="1"/>
  <c r="BJ234" i="80" a="1"/>
  <c r="BJ234" i="80" s="1"/>
  <c r="BD234" i="80" a="1"/>
  <c r="BD234" i="80" s="1"/>
  <c r="AX234" i="80" a="1"/>
  <c r="AX234" i="80" s="1"/>
  <c r="AR234" i="80" a="1"/>
  <c r="AR234" i="80" s="1"/>
  <c r="BU234" i="80" a="1"/>
  <c r="BU234" i="80" s="1"/>
  <c r="BO234" i="80" a="1"/>
  <c r="BO234" i="80" s="1"/>
  <c r="BI234" i="80" a="1"/>
  <c r="BI234" i="80" s="1"/>
  <c r="BC234" i="80" a="1"/>
  <c r="BC234" i="80" s="1"/>
  <c r="AW234" i="80" a="1"/>
  <c r="AW234" i="80" s="1"/>
  <c r="AQ234" i="80" a="1"/>
  <c r="AQ234" i="80" s="1"/>
  <c r="BT234" i="80" a="1"/>
  <c r="BT234" i="80" s="1"/>
  <c r="BN234" i="80" a="1"/>
  <c r="BN234" i="80" s="1"/>
  <c r="BH234" i="80" a="1"/>
  <c r="BH234" i="80" s="1"/>
  <c r="BB234" i="80" a="1"/>
  <c r="BB234" i="80" s="1"/>
  <c r="AV234" i="80" a="1"/>
  <c r="AV234" i="80" s="1"/>
  <c r="AP234" i="80" a="1"/>
  <c r="AP234" i="80" s="1"/>
  <c r="BS234" i="80" a="1"/>
  <c r="BS234" i="80" s="1"/>
  <c r="BM234" i="80" a="1"/>
  <c r="BM234" i="80" s="1"/>
  <c r="BG234" i="80" a="1"/>
  <c r="BG234" i="80" s="1"/>
  <c r="BA234" i="80" a="1"/>
  <c r="BA234" i="80" s="1"/>
  <c r="AU234" i="80" a="1"/>
  <c r="AU234" i="80" s="1"/>
  <c r="AO234" i="80" a="1"/>
  <c r="AO234" i="80" s="1"/>
  <c r="BR234" i="80" a="1"/>
  <c r="BR234" i="80" s="1"/>
  <c r="BL234" i="80" a="1"/>
  <c r="BL234" i="80" s="1"/>
  <c r="BF234" i="80" a="1"/>
  <c r="BF234" i="80" s="1"/>
  <c r="AZ234" i="80" a="1"/>
  <c r="AZ234" i="80" s="1"/>
  <c r="AT234" i="80" a="1"/>
  <c r="AT234" i="80" s="1"/>
  <c r="AN234" i="80" a="1"/>
  <c r="AN234" i="80" s="1"/>
  <c r="BS240" i="80" a="1"/>
  <c r="BS240" i="80" s="1"/>
  <c r="BM240" i="80" a="1"/>
  <c r="BM240" i="80" s="1"/>
  <c r="BG240" i="80" a="1"/>
  <c r="BG240" i="80" s="1"/>
  <c r="BA240" i="80" a="1"/>
  <c r="BA240" i="80" s="1"/>
  <c r="AU240" i="80" a="1"/>
  <c r="AU240" i="80" s="1"/>
  <c r="AO240" i="80" a="1"/>
  <c r="AO240" i="80" s="1"/>
  <c r="BR240" i="80" a="1"/>
  <c r="BR240" i="80" s="1"/>
  <c r="BL240" i="80" a="1"/>
  <c r="BL240" i="80" s="1"/>
  <c r="BF240" i="80" a="1"/>
  <c r="BF240" i="80" s="1"/>
  <c r="AZ240" i="80" a="1"/>
  <c r="AZ240" i="80" s="1"/>
  <c r="AT240" i="80" a="1"/>
  <c r="AT240" i="80" s="1"/>
  <c r="AN240" i="80" a="1"/>
  <c r="AN240" i="80" s="1"/>
  <c r="BQ240" i="80" a="1"/>
  <c r="BQ240" i="80" s="1"/>
  <c r="BK240" i="80" a="1"/>
  <c r="BK240" i="80" s="1"/>
  <c r="BE240" i="80" a="1"/>
  <c r="BE240" i="80" s="1"/>
  <c r="AY240" i="80" a="1"/>
  <c r="AY240" i="80" s="1"/>
  <c r="AS240" i="80" a="1"/>
  <c r="AS240" i="80" s="1"/>
  <c r="BP240" i="80" a="1"/>
  <c r="BP240" i="80" s="1"/>
  <c r="BJ240" i="80" a="1"/>
  <c r="BJ240" i="80" s="1"/>
  <c r="BD240" i="80" a="1"/>
  <c r="BD240" i="80" s="1"/>
  <c r="AX240" i="80" a="1"/>
  <c r="AX240" i="80" s="1"/>
  <c r="AR240" i="80" a="1"/>
  <c r="AR240" i="80" s="1"/>
  <c r="BU240" i="80" a="1"/>
  <c r="BU240" i="80" s="1"/>
  <c r="BO240" i="80" a="1"/>
  <c r="BO240" i="80" s="1"/>
  <c r="BI240" i="80" a="1"/>
  <c r="BI240" i="80" s="1"/>
  <c r="BC240" i="80" a="1"/>
  <c r="BC240" i="80" s="1"/>
  <c r="AW240" i="80" a="1"/>
  <c r="AW240" i="80" s="1"/>
  <c r="AQ240" i="80" a="1"/>
  <c r="AQ240" i="80" s="1"/>
  <c r="BH240" i="80" a="1"/>
  <c r="BH240" i="80" s="1"/>
  <c r="BP246" i="80" a="1"/>
  <c r="BP246" i="80" s="1"/>
  <c r="BE229" i="80" a="1"/>
  <c r="BE229" i="80" s="1"/>
  <c r="BO229" i="80" a="1"/>
  <c r="BO229" i="80" s="1"/>
  <c r="BM230" i="80" a="1"/>
  <c r="BM230" i="80" s="1"/>
  <c r="AV229" i="80" a="1"/>
  <c r="AV229" i="80" s="1"/>
  <c r="BF229" i="80" a="1"/>
  <c r="BF229" i="80" s="1"/>
  <c r="BP229" i="80" a="1"/>
  <c r="BP229" i="80" s="1"/>
  <c r="A250" i="80"/>
  <c r="AF255" i="80" s="1"/>
  <c r="AF256" i="80" s="1"/>
  <c r="AM249" i="80"/>
  <c r="BW249" i="80"/>
  <c r="CD249" i="80" s="1"/>
  <c r="CK249" i="80" s="1"/>
  <c r="BT222" i="80" a="1"/>
  <c r="BT222" i="80" s="1"/>
  <c r="BN222" i="80" a="1"/>
  <c r="BN222" i="80" s="1"/>
  <c r="BH222" i="80" a="1"/>
  <c r="BH222" i="80" s="1"/>
  <c r="BB222" i="80" a="1"/>
  <c r="BB222" i="80" s="1"/>
  <c r="AV222" i="80" a="1"/>
  <c r="AV222" i="80" s="1"/>
  <c r="AP222" i="80" a="1"/>
  <c r="AP222" i="80" s="1"/>
  <c r="BR222" i="80" a="1"/>
  <c r="BR222" i="80" s="1"/>
  <c r="BL222" i="80" a="1"/>
  <c r="BL222" i="80" s="1"/>
  <c r="BF222" i="80" a="1"/>
  <c r="BF222" i="80" s="1"/>
  <c r="AZ222" i="80" a="1"/>
  <c r="AZ222" i="80" s="1"/>
  <c r="AT222" i="80" a="1"/>
  <c r="AT222" i="80" s="1"/>
  <c r="AN222" i="80" a="1"/>
  <c r="AN222" i="80" s="1"/>
  <c r="AU222" i="80" a="1"/>
  <c r="AU222" i="80" s="1"/>
  <c r="BS224" i="80" a="1"/>
  <c r="BS224" i="80" s="1"/>
  <c r="BM224" i="80" a="1"/>
  <c r="BM224" i="80" s="1"/>
  <c r="BG224" i="80" a="1"/>
  <c r="BG224" i="80" s="1"/>
  <c r="BA224" i="80" a="1"/>
  <c r="BA224" i="80" s="1"/>
  <c r="AU224" i="80" a="1"/>
  <c r="AU224" i="80" s="1"/>
  <c r="AO224" i="80" a="1"/>
  <c r="AO224" i="80" s="1"/>
  <c r="BQ224" i="80" a="1"/>
  <c r="BQ224" i="80" s="1"/>
  <c r="BK224" i="80" a="1"/>
  <c r="BK224" i="80" s="1"/>
  <c r="BE224" i="80" a="1"/>
  <c r="BE224" i="80" s="1"/>
  <c r="AY224" i="80" a="1"/>
  <c r="AY224" i="80" s="1"/>
  <c r="AS224" i="80" a="1"/>
  <c r="AS224" i="80" s="1"/>
  <c r="BB224" i="80" a="1"/>
  <c r="BB224" i="80" s="1"/>
  <c r="BI224" i="80" a="1"/>
  <c r="BI224" i="80" s="1"/>
  <c r="BP224" i="80" a="1"/>
  <c r="BP224" i="80" s="1"/>
  <c r="AU225" i="80" a="1"/>
  <c r="AU225" i="80" s="1"/>
  <c r="BB225" i="80" a="1"/>
  <c r="BB225" i="80" s="1"/>
  <c r="BI225" i="80" a="1"/>
  <c r="BI225" i="80" s="1"/>
  <c r="BP225" i="80" a="1"/>
  <c r="BP225" i="80" s="1"/>
  <c r="AN229" i="80" a="1"/>
  <c r="AN229" i="80" s="1"/>
  <c r="AW229" i="80" a="1"/>
  <c r="AW229" i="80" s="1"/>
  <c r="BG229" i="80" a="1"/>
  <c r="BG229" i="80" s="1"/>
  <c r="BQ229" i="80" a="1"/>
  <c r="BQ229" i="80" s="1"/>
  <c r="BK234" i="80" a="1"/>
  <c r="BK234" i="80" s="1"/>
  <c r="BT238" i="80" a="1"/>
  <c r="BT238" i="80" s="1"/>
  <c r="BN238" i="80" a="1"/>
  <c r="BN238" i="80" s="1"/>
  <c r="BH238" i="80" a="1"/>
  <c r="BH238" i="80" s="1"/>
  <c r="BB238" i="80" a="1"/>
  <c r="BB238" i="80" s="1"/>
  <c r="AV238" i="80" a="1"/>
  <c r="AV238" i="80" s="1"/>
  <c r="AP238" i="80" a="1"/>
  <c r="AP238" i="80" s="1"/>
  <c r="BS238" i="80" a="1"/>
  <c r="BS238" i="80" s="1"/>
  <c r="BM238" i="80" a="1"/>
  <c r="BM238" i="80" s="1"/>
  <c r="BG238" i="80" a="1"/>
  <c r="BG238" i="80" s="1"/>
  <c r="BA238" i="80" a="1"/>
  <c r="BA238" i="80" s="1"/>
  <c r="AU238" i="80" a="1"/>
  <c r="AU238" i="80" s="1"/>
  <c r="AO238" i="80" a="1"/>
  <c r="AO238" i="80" s="1"/>
  <c r="BR238" i="80" a="1"/>
  <c r="BR238" i="80" s="1"/>
  <c r="BL238" i="80" a="1"/>
  <c r="BL238" i="80" s="1"/>
  <c r="BF238" i="80" a="1"/>
  <c r="BF238" i="80" s="1"/>
  <c r="AZ238" i="80" a="1"/>
  <c r="AZ238" i="80" s="1"/>
  <c r="AT238" i="80" a="1"/>
  <c r="AT238" i="80" s="1"/>
  <c r="AN238" i="80" a="1"/>
  <c r="AN238" i="80" s="1"/>
  <c r="BQ238" i="80" a="1"/>
  <c r="BQ238" i="80" s="1"/>
  <c r="BK238" i="80" a="1"/>
  <c r="BK238" i="80" s="1"/>
  <c r="BE238" i="80" a="1"/>
  <c r="BE238" i="80" s="1"/>
  <c r="AY238" i="80" a="1"/>
  <c r="AY238" i="80" s="1"/>
  <c r="AS238" i="80" a="1"/>
  <c r="AS238" i="80" s="1"/>
  <c r="BP238" i="80" a="1"/>
  <c r="BP238" i="80" s="1"/>
  <c r="BJ238" i="80" a="1"/>
  <c r="BJ238" i="80" s="1"/>
  <c r="BD238" i="80" a="1"/>
  <c r="BD238" i="80" s="1"/>
  <c r="AX238" i="80" a="1"/>
  <c r="AX238" i="80" s="1"/>
  <c r="AR238" i="80" a="1"/>
  <c r="AR238" i="80" s="1"/>
  <c r="AP240" i="80" a="1"/>
  <c r="AP240" i="80" s="1"/>
  <c r="BP243" i="80" a="1"/>
  <c r="BP243" i="80" s="1"/>
  <c r="BP245" i="79" a="1"/>
  <c r="BP245" i="79" s="1"/>
  <c r="BP243" i="79" a="1"/>
  <c r="BP243" i="79" s="1"/>
  <c r="BP246" i="79" a="1"/>
  <c r="BP246" i="79" s="1"/>
  <c r="BP247" i="79" a="1"/>
  <c r="BP247" i="79" s="1"/>
  <c r="BP240" i="79" a="1"/>
  <c r="BP240" i="79" s="1"/>
  <c r="BP234" i="79" a="1"/>
  <c r="BP234" i="79" s="1"/>
  <c r="BP237" i="79" a="1"/>
  <c r="BP237" i="79" s="1"/>
  <c r="BP238" i="79" a="1"/>
  <c r="BP238" i="79" s="1"/>
  <c r="BP232" i="79" a="1"/>
  <c r="BP232" i="79" s="1"/>
  <c r="BP235" i="79" a="1"/>
  <c r="BP235" i="79" s="1"/>
  <c r="BP229" i="79" a="1"/>
  <c r="BP229" i="79" s="1"/>
  <c r="BP230" i="79" a="1"/>
  <c r="BP230" i="79" s="1"/>
  <c r="BP226" i="79" a="1"/>
  <c r="BP226" i="79" s="1"/>
  <c r="BP218" i="79" a="1"/>
  <c r="BP218" i="79" s="1"/>
  <c r="BP220" i="79" a="1"/>
  <c r="BP220" i="79" s="1"/>
  <c r="BP224" i="79" a="1"/>
  <c r="BP224" i="79" s="1"/>
  <c r="BP215" i="79" a="1"/>
  <c r="BP215" i="79" s="1"/>
  <c r="BP216" i="79" a="1"/>
  <c r="BP216" i="79" s="1"/>
  <c r="BP204" i="79" a="1"/>
  <c r="BP204" i="79" s="1"/>
  <c r="BP202" i="79" a="1"/>
  <c r="BP202" i="79" s="1"/>
  <c r="BP206" i="79" a="1"/>
  <c r="BP206" i="79" s="1"/>
  <c r="BP205" i="79" a="1"/>
  <c r="BP205" i="79" s="1"/>
  <c r="BP209" i="79" a="1"/>
  <c r="BP209" i="79" s="1"/>
  <c r="BP211" i="79" a="1"/>
  <c r="BP211" i="79" s="1"/>
  <c r="BP212" i="79" a="1"/>
  <c r="BP212" i="79" s="1"/>
  <c r="BP195" i="79" a="1"/>
  <c r="BP195" i="79" s="1"/>
  <c r="BP201" i="79" a="1"/>
  <c r="BP201" i="79" s="1"/>
  <c r="BP200" i="79" a="1"/>
  <c r="BP200" i="79" s="1"/>
  <c r="BP192" i="79" a="1"/>
  <c r="BP192" i="79" s="1"/>
  <c r="BP191" i="79" a="1"/>
  <c r="BP191" i="79" s="1"/>
  <c r="BP198" i="79" a="1"/>
  <c r="BP198" i="79" s="1"/>
  <c r="BP193" i="79" a="1"/>
  <c r="BP193" i="79" s="1"/>
  <c r="BP186" i="79" a="1"/>
  <c r="BP186" i="79" s="1"/>
  <c r="BP183" i="79" a="1"/>
  <c r="BP183" i="79" s="1"/>
  <c r="BP188" i="79" a="1"/>
  <c r="BP188" i="79" s="1"/>
  <c r="BP189" i="79" a="1"/>
  <c r="BP189" i="79" s="1"/>
  <c r="BP181" i="79" a="1"/>
  <c r="BP181" i="79" s="1"/>
  <c r="BP180" i="79" a="1"/>
  <c r="BP180" i="79" s="1"/>
  <c r="BP166" i="79" a="1"/>
  <c r="BP166" i="79" s="1"/>
  <c r="BP174" i="79" a="1"/>
  <c r="BP174" i="79" s="1"/>
  <c r="BP169" i="79" a="1"/>
  <c r="BP169" i="79" s="1"/>
  <c r="BP175" i="79" a="1"/>
  <c r="BP175" i="79" s="1"/>
  <c r="BP170" i="79" a="1"/>
  <c r="BP170" i="79" s="1"/>
  <c r="BP172" i="79" a="1"/>
  <c r="BP172" i="79" s="1"/>
  <c r="BP176" i="79" a="1"/>
  <c r="BP176" i="79" s="1"/>
  <c r="BP157" i="79" a="1"/>
  <c r="BP157" i="79" s="1"/>
  <c r="BP163" i="79" a="1"/>
  <c r="BP163" i="79" s="1"/>
  <c r="BP161" i="79" a="1"/>
  <c r="BP161" i="79" s="1"/>
  <c r="BP160" i="79" a="1"/>
  <c r="BP160" i="79" s="1"/>
  <c r="BP168" i="79" a="1"/>
  <c r="BP168" i="79" s="1"/>
  <c r="BP162" i="79" a="1"/>
  <c r="BP162" i="79" s="1"/>
  <c r="BP154" i="79" a="1"/>
  <c r="BP154" i="79" s="1"/>
  <c r="BP159" i="79" a="1"/>
  <c r="BP159" i="79" s="1"/>
  <c r="BP151" i="79" a="1"/>
  <c r="BP151" i="79" s="1"/>
  <c r="BP140" i="79" a="1"/>
  <c r="BP140" i="79" s="1"/>
  <c r="BP149" i="79" a="1"/>
  <c r="BP149" i="79" s="1"/>
  <c r="BP148" i="79" a="1"/>
  <c r="BP148" i="79" s="1"/>
  <c r="BP144" i="79" a="1"/>
  <c r="BP144" i="79" s="1"/>
  <c r="BP146" i="79" a="1"/>
  <c r="BP146" i="79" s="1"/>
  <c r="BP145" i="79" a="1"/>
  <c r="BP145" i="79" s="1"/>
  <c r="BP135" i="79" a="1"/>
  <c r="BP135" i="79" s="1"/>
  <c r="BP125" i="79" a="1"/>
  <c r="BP125" i="79" s="1"/>
  <c r="BP134" i="79" a="1"/>
  <c r="BP134" i="79" s="1"/>
  <c r="BP126" i="79" a="1"/>
  <c r="BP126" i="79" s="1"/>
  <c r="BP123" i="79" a="1"/>
  <c r="BP123" i="79" s="1"/>
  <c r="BP137" i="79" a="1"/>
  <c r="BP137" i="79" s="1"/>
  <c r="BP136" i="79" a="1"/>
  <c r="BP136" i="79" s="1"/>
  <c r="BP128" i="79" a="1"/>
  <c r="BP128" i="79" s="1"/>
  <c r="BP106" i="79" a="1"/>
  <c r="BP106" i="79" s="1"/>
  <c r="BP101" i="79" a="1"/>
  <c r="BP101" i="79" s="1"/>
  <c r="BP96" i="79" a="1"/>
  <c r="BP96" i="79" s="1"/>
  <c r="BP121" i="79" a="1"/>
  <c r="BP121" i="79" s="1"/>
  <c r="BP117" i="79" a="1"/>
  <c r="BP117" i="79" s="1"/>
  <c r="BP114" i="79" a="1"/>
  <c r="BP114" i="79" s="1"/>
  <c r="BP119" i="79" a="1"/>
  <c r="BP119" i="79" s="1"/>
  <c r="BP109" i="79" a="1"/>
  <c r="BP109" i="79" s="1"/>
  <c r="BP102" i="79" a="1"/>
  <c r="BP102" i="79" s="1"/>
  <c r="BP99" i="79" a="1"/>
  <c r="BP99" i="79" s="1"/>
  <c r="BP103" i="79" a="1"/>
  <c r="BP103" i="79" s="1"/>
  <c r="BP94" i="79" a="1"/>
  <c r="BP94" i="79" s="1"/>
  <c r="BP87" i="79" a="1"/>
  <c r="BP87" i="79" s="1"/>
  <c r="BP84" i="79" a="1"/>
  <c r="BP84" i="79" s="1"/>
  <c r="BP82" i="79" a="1"/>
  <c r="BP82" i="79" s="1"/>
  <c r="BP80" i="79" a="1"/>
  <c r="BP80" i="79" s="1"/>
  <c r="BP89" i="79" a="1"/>
  <c r="BP89" i="79" s="1"/>
  <c r="BP78" i="79" a="1"/>
  <c r="BP78" i="79" s="1"/>
  <c r="BP85" i="79" a="1"/>
  <c r="BP85" i="79" s="1"/>
  <c r="BP88" i="79" a="1"/>
  <c r="BP88" i="79" s="1"/>
  <c r="BP58" i="79" a="1"/>
  <c r="BP58" i="79" s="1"/>
  <c r="BP49" i="79" a="1"/>
  <c r="BP49" i="79" s="1"/>
  <c r="BP52" i="79" a="1"/>
  <c r="BP52" i="79" s="1"/>
  <c r="BP75" i="79" a="1"/>
  <c r="BP75" i="79" s="1"/>
  <c r="BP70" i="79" a="1"/>
  <c r="BP70" i="79" s="1"/>
  <c r="BP55" i="79" a="1"/>
  <c r="BP55" i="79" s="1"/>
  <c r="BP43" i="79" a="1"/>
  <c r="BP43" i="79" s="1"/>
  <c r="BP77" i="79" a="1"/>
  <c r="BP77" i="79" s="1"/>
  <c r="BP72" i="79" a="1"/>
  <c r="BP72" i="79" s="1"/>
  <c r="BP68" i="79" a="1"/>
  <c r="BP68" i="79" s="1"/>
  <c r="BP53" i="79" a="1"/>
  <c r="BP53" i="79" s="1"/>
  <c r="BP71" i="79" a="1"/>
  <c r="BP71" i="79" s="1"/>
  <c r="BP59" i="79" a="1"/>
  <c r="BP59" i="79" s="1"/>
  <c r="BP56" i="79" a="1"/>
  <c r="BP56" i="79" s="1"/>
  <c r="BP51" i="79" a="1"/>
  <c r="BP51" i="79" s="1"/>
  <c r="BP41" i="79" a="1"/>
  <c r="BP41" i="79" s="1"/>
  <c r="BP46" i="79" a="1"/>
  <c r="BP46" i="79" s="1"/>
  <c r="BP37" i="79" a="1"/>
  <c r="BP37" i="79" s="1"/>
  <c r="BP62" i="79" a="1"/>
  <c r="BP62" i="79" s="1"/>
  <c r="BP48" i="79" a="1"/>
  <c r="BP48" i="79" s="1"/>
  <c r="BP40" i="79" a="1"/>
  <c r="BP40" i="79" s="1"/>
  <c r="BP73" i="79" a="1"/>
  <c r="BP73" i="79" s="1"/>
  <c r="BP33" i="79" a="1"/>
  <c r="BP33" i="79" s="1"/>
  <c r="BP25" i="79" a="1"/>
  <c r="BP25" i="79" s="1"/>
  <c r="BP28" i="79" a="1"/>
  <c r="BP28" i="79" s="1"/>
  <c r="BP27" i="79" a="1"/>
  <c r="BP27" i="79" s="1"/>
  <c r="BP29" i="79" a="1"/>
  <c r="BP29" i="79" s="1"/>
  <c r="BP34" i="79" a="1"/>
  <c r="BP34" i="79" s="1"/>
  <c r="BP26" i="79" a="1"/>
  <c r="BP26" i="79" s="1"/>
  <c r="BP24" i="79" a="1"/>
  <c r="BP24" i="79" s="1"/>
  <c r="BP23" i="79" a="1"/>
  <c r="BP23" i="79" s="1"/>
  <c r="BP21" i="79" a="1"/>
  <c r="BP21" i="79" s="1"/>
  <c r="BP20" i="79" a="1"/>
  <c r="BP20" i="79" s="1"/>
  <c r="BP17" i="79" a="1"/>
  <c r="BP17" i="79" s="1"/>
  <c r="BP31" i="79" a="1"/>
  <c r="BP31" i="79" s="1"/>
  <c r="BP13" i="79" a="1"/>
  <c r="BP13" i="79" s="1"/>
  <c r="BP14" i="79" a="1"/>
  <c r="BP14" i="79" s="1"/>
  <c r="BP11" i="79" a="1"/>
  <c r="BP11" i="79" s="1"/>
  <c r="BP9" i="79" a="1"/>
  <c r="BP9" i="79" s="1"/>
  <c r="BP7" i="79" a="1"/>
  <c r="BP7" i="79" s="1"/>
  <c r="BP18" i="79" a="1"/>
  <c r="BP18" i="79" s="1"/>
  <c r="BP10" i="79" a="1"/>
  <c r="BP10" i="79" s="1"/>
  <c r="BP8" i="79" a="1"/>
  <c r="BP8" i="79" s="1"/>
  <c r="CB245" i="79" a="1"/>
  <c r="CB245" i="79" s="1"/>
  <c r="CB243" i="79" a="1"/>
  <c r="CB243" i="79" s="1"/>
  <c r="CB246" i="79" a="1"/>
  <c r="CB246" i="79" s="1"/>
  <c r="CB247" i="79" a="1"/>
  <c r="CB247" i="79" s="1"/>
  <c r="CB244" i="79" a="1"/>
  <c r="CB244" i="79" s="1"/>
  <c r="CB234" i="79" a="1"/>
  <c r="CB234" i="79" s="1"/>
  <c r="CB240" i="79" a="1"/>
  <c r="CB240" i="79" s="1"/>
  <c r="CB235" i="79" a="1"/>
  <c r="CB235" i="79" s="1"/>
  <c r="CB229" i="79" a="1"/>
  <c r="CB229" i="79" s="1"/>
  <c r="CB237" i="79" a="1"/>
  <c r="CB237" i="79" s="1"/>
  <c r="CB232" i="79" a="1"/>
  <c r="CB232" i="79" s="1"/>
  <c r="CB226" i="79" a="1"/>
  <c r="CB226" i="79" s="1"/>
  <c r="CB225" i="79" a="1"/>
  <c r="CB225" i="79" s="1"/>
  <c r="CB218" i="79" a="1"/>
  <c r="CB218" i="79" s="1"/>
  <c r="CB216" i="79" a="1"/>
  <c r="CB216" i="79" s="1"/>
  <c r="CB212" i="79" a="1"/>
  <c r="CB212" i="79" s="1"/>
  <c r="CB220" i="79" a="1"/>
  <c r="CB220" i="79" s="1"/>
  <c r="CB215" i="79" a="1"/>
  <c r="CB215" i="79" s="1"/>
  <c r="CB217" i="79" a="1"/>
  <c r="CB217" i="79" s="1"/>
  <c r="CB209" i="79" a="1"/>
  <c r="CB209" i="79" s="1"/>
  <c r="CB201" i="79" a="1"/>
  <c r="CB201" i="79" s="1"/>
  <c r="CB204" i="79" a="1"/>
  <c r="CB204" i="79" s="1"/>
  <c r="CB211" i="79" a="1"/>
  <c r="CB211" i="79" s="1"/>
  <c r="CB198" i="79" a="1"/>
  <c r="CB198" i="79" s="1"/>
  <c r="CB206" i="79" a="1"/>
  <c r="CB206" i="79" s="1"/>
  <c r="CB205" i="79" a="1"/>
  <c r="CB205" i="79" s="1"/>
  <c r="CB193" i="79" a="1"/>
  <c r="CB193" i="79" s="1"/>
  <c r="CB200" i="79" a="1"/>
  <c r="CB200" i="79" s="1"/>
  <c r="CB192" i="79" a="1"/>
  <c r="CB192" i="79" s="1"/>
  <c r="CB195" i="79" a="1"/>
  <c r="CB195" i="79" s="1"/>
  <c r="CB180" i="79" a="1"/>
  <c r="CB180" i="79" s="1"/>
  <c r="CB188" i="79" a="1"/>
  <c r="CB188" i="79" s="1"/>
  <c r="CB183" i="79" a="1"/>
  <c r="CB183" i="79" s="1"/>
  <c r="CB186" i="79" a="1"/>
  <c r="CB186" i="79" s="1"/>
  <c r="CB189" i="79" a="1"/>
  <c r="CB189" i="79" s="1"/>
  <c r="CB181" i="79" a="1"/>
  <c r="CB181" i="79" s="1"/>
  <c r="CB178" i="79" a="1"/>
  <c r="CB178" i="79" s="1"/>
  <c r="CB175" i="79" a="1"/>
  <c r="CB175" i="79" s="1"/>
  <c r="CB172" i="79" a="1"/>
  <c r="CB172" i="79" s="1"/>
  <c r="CB166" i="79" a="1"/>
  <c r="CB166" i="79" s="1"/>
  <c r="CB171" i="79" a="1"/>
  <c r="CB171" i="79" s="1"/>
  <c r="CB169" i="79" a="1"/>
  <c r="CB169" i="79" s="1"/>
  <c r="CB174" i="79" a="1"/>
  <c r="CB174" i="79" s="1"/>
  <c r="CB168" i="79" a="1"/>
  <c r="CB168" i="79" s="1"/>
  <c r="CB159" i="79" a="1"/>
  <c r="CB159" i="79" s="1"/>
  <c r="CB157" i="79" a="1"/>
  <c r="CB157" i="79" s="1"/>
  <c r="CB162" i="79" a="1"/>
  <c r="CB162" i="79" s="1"/>
  <c r="CB160" i="79" a="1"/>
  <c r="CB160" i="79" s="1"/>
  <c r="CB163" i="79" a="1"/>
  <c r="CB163" i="79" s="1"/>
  <c r="CB161" i="79" a="1"/>
  <c r="CB161" i="79" s="1"/>
  <c r="CB151" i="79" a="1"/>
  <c r="CB151" i="79" s="1"/>
  <c r="CB152" i="79" a="1"/>
  <c r="CB152" i="79" s="1"/>
  <c r="CB154" i="79" a="1"/>
  <c r="CB154" i="79" s="1"/>
  <c r="CB156" i="79" a="1"/>
  <c r="CB156" i="79" s="1"/>
  <c r="CB148" i="79" a="1"/>
  <c r="CB148" i="79" s="1"/>
  <c r="CB149" i="79" a="1"/>
  <c r="CB149" i="79" s="1"/>
  <c r="CB143" i="79" a="1"/>
  <c r="CB143" i="79" s="1"/>
  <c r="CB146" i="79" a="1"/>
  <c r="CB146" i="79" s="1"/>
  <c r="CB144" i="79" a="1"/>
  <c r="CB144" i="79" s="1"/>
  <c r="CB141" i="79" a="1"/>
  <c r="CB141" i="79" s="1"/>
  <c r="CB140" i="79" a="1"/>
  <c r="CB140" i="79" s="1"/>
  <c r="CB139" i="79" a="1"/>
  <c r="CB139" i="79" s="1"/>
  <c r="CB142" i="79" a="1"/>
  <c r="CB142" i="79" s="1"/>
  <c r="CB122" i="79" a="1"/>
  <c r="CB122" i="79" s="1"/>
  <c r="CB115" i="79" a="1"/>
  <c r="CB115" i="79" s="1"/>
  <c r="CB128" i="79" a="1"/>
  <c r="CB128" i="79" s="1"/>
  <c r="CB132" i="79" a="1"/>
  <c r="CB132" i="79" s="1"/>
  <c r="CB124" i="79" a="1"/>
  <c r="CB124" i="79" s="1"/>
  <c r="CB125" i="79" a="1"/>
  <c r="CB125" i="79" s="1"/>
  <c r="CB119" i="79" a="1"/>
  <c r="CB119" i="79" s="1"/>
  <c r="CB123" i="79" a="1"/>
  <c r="CB123" i="79" s="1"/>
  <c r="CB114" i="79" a="1"/>
  <c r="CB114" i="79" s="1"/>
  <c r="CB117" i="79" a="1"/>
  <c r="CB117" i="79" s="1"/>
  <c r="CB111" i="79" a="1"/>
  <c r="CB111" i="79" s="1"/>
  <c r="CB120" i="79" a="1"/>
  <c r="CB120" i="79" s="1"/>
  <c r="CB102" i="79" a="1"/>
  <c r="CB102" i="79" s="1"/>
  <c r="CB89" i="79" a="1"/>
  <c r="CB89" i="79" s="1"/>
  <c r="CB96" i="79" a="1"/>
  <c r="CB96" i="79" s="1"/>
  <c r="CB106" i="79" a="1"/>
  <c r="CB106" i="79" s="1"/>
  <c r="CB94" i="79" a="1"/>
  <c r="CB94" i="79" s="1"/>
  <c r="CB108" i="79" a="1"/>
  <c r="CB108" i="79" s="1"/>
  <c r="CB95" i="79" a="1"/>
  <c r="CB95" i="79" s="1"/>
  <c r="CB103" i="79" a="1"/>
  <c r="CB103" i="79" s="1"/>
  <c r="CB104" i="79" a="1"/>
  <c r="CB104" i="79" s="1"/>
  <c r="CB101" i="79" a="1"/>
  <c r="CB101" i="79" s="1"/>
  <c r="CB100" i="79" a="1"/>
  <c r="CB100" i="79" s="1"/>
  <c r="CB91" i="79" a="1"/>
  <c r="CB91" i="79" s="1"/>
  <c r="CB78" i="79" a="1"/>
  <c r="CB78" i="79" s="1"/>
  <c r="CB92" i="79" a="1"/>
  <c r="CB92" i="79" s="1"/>
  <c r="CB85" i="79" a="1"/>
  <c r="CB85" i="79" s="1"/>
  <c r="CB75" i="79" a="1"/>
  <c r="CB75" i="79" s="1"/>
  <c r="CB84" i="79" a="1"/>
  <c r="CB84" i="79" s="1"/>
  <c r="CB82" i="79" a="1"/>
  <c r="CB82" i="79" s="1"/>
  <c r="CB80" i="79" a="1"/>
  <c r="CB80" i="79" s="1"/>
  <c r="CB74" i="79" a="1"/>
  <c r="CB74" i="79" s="1"/>
  <c r="CB73" i="79" a="1"/>
  <c r="CB73" i="79" s="1"/>
  <c r="CB61" i="79" a="1"/>
  <c r="CB61" i="79" s="1"/>
  <c r="CB56" i="79" a="1"/>
  <c r="CB56" i="79" s="1"/>
  <c r="CB49" i="79" a="1"/>
  <c r="CB49" i="79" s="1"/>
  <c r="CB37" i="79" a="1"/>
  <c r="CB37" i="79" s="1"/>
  <c r="CB65" i="79" a="1"/>
  <c r="CB65" i="79" s="1"/>
  <c r="CB58" i="79" a="1"/>
  <c r="CB58" i="79" s="1"/>
  <c r="CB52" i="79" a="1"/>
  <c r="CB52" i="79" s="1"/>
  <c r="CB55" i="79" a="1"/>
  <c r="CB55" i="79" s="1"/>
  <c r="CB70" i="79" a="1"/>
  <c r="CB70" i="79" s="1"/>
  <c r="CB68" i="79" a="1"/>
  <c r="CB68" i="79" s="1"/>
  <c r="CB72" i="79" a="1"/>
  <c r="CB72" i="79" s="1"/>
  <c r="CB53" i="79" a="1"/>
  <c r="CB53" i="79" s="1"/>
  <c r="CB51" i="79" a="1"/>
  <c r="CB51" i="79" s="1"/>
  <c r="CB46" i="79" a="1"/>
  <c r="CB46" i="79" s="1"/>
  <c r="CB48" i="79" a="1"/>
  <c r="CB48" i="79" s="1"/>
  <c r="CB38" i="79" a="1"/>
  <c r="CB38" i="79" s="1"/>
  <c r="CB41" i="79" a="1"/>
  <c r="CB41" i="79" s="1"/>
  <c r="CB33" i="79" a="1"/>
  <c r="CB33" i="79" s="1"/>
  <c r="CB31" i="79" a="1"/>
  <c r="CB31" i="79" s="1"/>
  <c r="CB43" i="79" a="1"/>
  <c r="CB43" i="79" s="1"/>
  <c r="CB34" i="79" a="1"/>
  <c r="CB34" i="79" s="1"/>
  <c r="CB35" i="79" a="1"/>
  <c r="CB35" i="79" s="1"/>
  <c r="CB28" i="79" a="1"/>
  <c r="CB28" i="79" s="1"/>
  <c r="CB40" i="79" a="1"/>
  <c r="CB40" i="79" s="1"/>
  <c r="CB25" i="79" a="1"/>
  <c r="CB25" i="79" s="1"/>
  <c r="CB18" i="79" a="1"/>
  <c r="CB18" i="79" s="1"/>
  <c r="CB14" i="79" a="1"/>
  <c r="CB14" i="79" s="1"/>
  <c r="CB13" i="79" a="1"/>
  <c r="CB13" i="79" s="1"/>
  <c r="CB23" i="79" a="1"/>
  <c r="CB23" i="79" s="1"/>
  <c r="CB9" i="79" a="1"/>
  <c r="CB9" i="79" s="1"/>
  <c r="CB7" i="79" a="1"/>
  <c r="CB7" i="79" s="1"/>
  <c r="CB11" i="79" a="1"/>
  <c r="CB11" i="79" s="1"/>
  <c r="CB10" i="79" a="1"/>
  <c r="CB10" i="79" s="1"/>
  <c r="CB8" i="79" a="1"/>
  <c r="CB8" i="79" s="1"/>
  <c r="CB6" i="79" a="1"/>
  <c r="CB6" i="79" s="1"/>
  <c r="CO243" i="79" a="1"/>
  <c r="CO243" i="79" s="1"/>
  <c r="CO246" i="79" a="1"/>
  <c r="CO246" i="79" s="1"/>
  <c r="CO244" i="79" a="1"/>
  <c r="CO244" i="79" s="1"/>
  <c r="CO237" i="79" a="1"/>
  <c r="CO237" i="79" s="1"/>
  <c r="CO239" i="79" a="1"/>
  <c r="CO239" i="79" s="1"/>
  <c r="CO240" i="79" a="1"/>
  <c r="CO240" i="79" s="1"/>
  <c r="CO234" i="79" a="1"/>
  <c r="CO234" i="79" s="1"/>
  <c r="CO229" i="79" a="1"/>
  <c r="CO229" i="79" s="1"/>
  <c r="CO235" i="79" a="1"/>
  <c r="CO235" i="79" s="1"/>
  <c r="CO232" i="79" a="1"/>
  <c r="CO232" i="79" s="1"/>
  <c r="CO231" i="79" a="1"/>
  <c r="CO231" i="79" s="1"/>
  <c r="CO226" i="79" a="1"/>
  <c r="CO226" i="79" s="1"/>
  <c r="CO218" i="79" a="1"/>
  <c r="CO218" i="79" s="1"/>
  <c r="CO216" i="79" a="1"/>
  <c r="CO216" i="79" s="1"/>
  <c r="CO220" i="79" a="1"/>
  <c r="CO220" i="79" s="1"/>
  <c r="CO224" i="79" a="1"/>
  <c r="CO224" i="79" s="1"/>
  <c r="CO209" i="79" a="1"/>
  <c r="CO209" i="79" s="1"/>
  <c r="CO212" i="79" a="1"/>
  <c r="CO212" i="79" s="1"/>
  <c r="CO211" i="79" a="1"/>
  <c r="CO211" i="79" s="1"/>
  <c r="CO215" i="79" a="1"/>
  <c r="CO215" i="79" s="1"/>
  <c r="CO214" i="79" a="1"/>
  <c r="CO214" i="79" s="1"/>
  <c r="CO206" i="79" a="1"/>
  <c r="CO206" i="79" s="1"/>
  <c r="CO205" i="79" a="1"/>
  <c r="CO205" i="79" s="1"/>
  <c r="CO201" i="79" a="1"/>
  <c r="CO201" i="79" s="1"/>
  <c r="CO204" i="79" a="1"/>
  <c r="CO204" i="79" s="1"/>
  <c r="CO202" i="79" a="1"/>
  <c r="CO202" i="79" s="1"/>
  <c r="CO198" i="79" a="1"/>
  <c r="CO198" i="79" s="1"/>
  <c r="CO192" i="79" a="1"/>
  <c r="CO192" i="79" s="1"/>
  <c r="CO200" i="79" a="1"/>
  <c r="CO200" i="79" s="1"/>
  <c r="CO193" i="79" a="1"/>
  <c r="CO193" i="79" s="1"/>
  <c r="CO186" i="79" a="1"/>
  <c r="CO186" i="79" s="1"/>
  <c r="CO195" i="79" a="1"/>
  <c r="CO195" i="79" s="1"/>
  <c r="CO199" i="79" a="1"/>
  <c r="CO199" i="79" s="1"/>
  <c r="CO189" i="79" a="1"/>
  <c r="CO189" i="79" s="1"/>
  <c r="CO184" i="79" a="1"/>
  <c r="CO184" i="79" s="1"/>
  <c r="CO188" i="79" a="1"/>
  <c r="CO188" i="79" s="1"/>
  <c r="CO191" i="79" a="1"/>
  <c r="CO191" i="79" s="1"/>
  <c r="CO183" i="79" a="1"/>
  <c r="CO183" i="79" s="1"/>
  <c r="CO180" i="79" a="1"/>
  <c r="CO180" i="79" s="1"/>
  <c r="CO174" i="79" a="1"/>
  <c r="CO174" i="79" s="1"/>
  <c r="CO168" i="79" a="1"/>
  <c r="CO168" i="79" s="1"/>
  <c r="CO166" i="79" a="1"/>
  <c r="CO166" i="79" s="1"/>
  <c r="CO172" i="79" a="1"/>
  <c r="CO172" i="79" s="1"/>
  <c r="CO179" i="79" a="1"/>
  <c r="CO179" i="79" s="1"/>
  <c r="CO178" i="79" a="1"/>
  <c r="CO178" i="79" s="1"/>
  <c r="CO171" i="79" a="1"/>
  <c r="CO171" i="79" s="1"/>
  <c r="CO169" i="79" a="1"/>
  <c r="CO169" i="79" s="1"/>
  <c r="CO173" i="79" a="1"/>
  <c r="CO173" i="79" s="1"/>
  <c r="CO175" i="79" a="1"/>
  <c r="CO175" i="79" s="1"/>
  <c r="CO160" i="79" a="1"/>
  <c r="CO160" i="79" s="1"/>
  <c r="CO149" i="79" a="1"/>
  <c r="CO149" i="79" s="1"/>
  <c r="CO162" i="79" a="1"/>
  <c r="CO162" i="79" s="1"/>
  <c r="CO159" i="79" a="1"/>
  <c r="CO159" i="79" s="1"/>
  <c r="CO157" i="79" a="1"/>
  <c r="CO157" i="79" s="1"/>
  <c r="CO163" i="79" a="1"/>
  <c r="CO163" i="79" s="1"/>
  <c r="CO161" i="79" a="1"/>
  <c r="CO161" i="79" s="1"/>
  <c r="CO167" i="79" a="1"/>
  <c r="CO167" i="79" s="1"/>
  <c r="CO152" i="79" a="1"/>
  <c r="CO152" i="79" s="1"/>
  <c r="CO150" i="79" a="1"/>
  <c r="CO150" i="79" s="1"/>
  <c r="CO154" i="79" a="1"/>
  <c r="CO154" i="79" s="1"/>
  <c r="CO155" i="79" a="1"/>
  <c r="CO155" i="79" s="1"/>
  <c r="CO148" i="79" a="1"/>
  <c r="CO148" i="79" s="1"/>
  <c r="CO151" i="79" a="1"/>
  <c r="CO151" i="79" s="1"/>
  <c r="CO153" i="79" a="1"/>
  <c r="CO153" i="79" s="1"/>
  <c r="CO134" i="79" a="1"/>
  <c r="CO134" i="79" s="1"/>
  <c r="CO140" i="79" a="1"/>
  <c r="CO140" i="79" s="1"/>
  <c r="CO141" i="79" a="1"/>
  <c r="CO141" i="79" s="1"/>
  <c r="CO144" i="79" a="1"/>
  <c r="CO144" i="79" s="1"/>
  <c r="CO143" i="79" a="1"/>
  <c r="CO143" i="79" s="1"/>
  <c r="CO135" i="79" a="1"/>
  <c r="CO135" i="79" s="1"/>
  <c r="CO125" i="79" a="1"/>
  <c r="CO125" i="79" s="1"/>
  <c r="CO136" i="79" a="1"/>
  <c r="CO136" i="79" s="1"/>
  <c r="CO96" i="79" a="1"/>
  <c r="CO96" i="79" s="1"/>
  <c r="CO123" i="79" a="1"/>
  <c r="CO123" i="79" s="1"/>
  <c r="CO106" i="79" a="1"/>
  <c r="CO106" i="79" s="1"/>
  <c r="CO114" i="79" a="1"/>
  <c r="CO114" i="79" s="1"/>
  <c r="CO109" i="79" a="1"/>
  <c r="CO109" i="79" s="1"/>
  <c r="CO111" i="79" a="1"/>
  <c r="CO111" i="79" s="1"/>
  <c r="CO117" i="79" a="1"/>
  <c r="CO117" i="79" s="1"/>
  <c r="CO78" i="79" a="1"/>
  <c r="CO78" i="79" s="1"/>
  <c r="CO102" i="79" a="1"/>
  <c r="CO102" i="79" s="1"/>
  <c r="CO98" i="79" a="1"/>
  <c r="CO98" i="79" s="1"/>
  <c r="CO97" i="79" a="1"/>
  <c r="CO97" i="79" s="1"/>
  <c r="CO93" i="79" a="1"/>
  <c r="CO93" i="79" s="1"/>
  <c r="CO103" i="79" a="1"/>
  <c r="CO103" i="79" s="1"/>
  <c r="CO100" i="79" a="1"/>
  <c r="CO100" i="79" s="1"/>
  <c r="CO94" i="79" a="1"/>
  <c r="CO94" i="79" s="1"/>
  <c r="CO75" i="79" a="1"/>
  <c r="CO75" i="79" s="1"/>
  <c r="CO80" i="79" a="1"/>
  <c r="CO80" i="79" s="1"/>
  <c r="CO87" i="79" a="1"/>
  <c r="CO87" i="79" s="1"/>
  <c r="CO81" i="79" a="1"/>
  <c r="CO81" i="79" s="1"/>
  <c r="CO88" i="79" a="1"/>
  <c r="CO88" i="79" s="1"/>
  <c r="CO53" i="79" a="1"/>
  <c r="CO53" i="79" s="1"/>
  <c r="CO41" i="79" a="1"/>
  <c r="CO41" i="79" s="1"/>
  <c r="CO76" i="79" a="1"/>
  <c r="CO76" i="79" s="1"/>
  <c r="CO72" i="79" a="1"/>
  <c r="CO72" i="79" s="1"/>
  <c r="CO74" i="79" a="1"/>
  <c r="CO74" i="79" s="1"/>
  <c r="CO49" i="79" a="1"/>
  <c r="CO49" i="79" s="1"/>
  <c r="CO52" i="79" a="1"/>
  <c r="CO52" i="79" s="1"/>
  <c r="CO61" i="79" a="1"/>
  <c r="CO61" i="79" s="1"/>
  <c r="CO59" i="79" a="1"/>
  <c r="CO59" i="79" s="1"/>
  <c r="CO70" i="79" a="1"/>
  <c r="CO70" i="79" s="1"/>
  <c r="CO58" i="79" a="1"/>
  <c r="CO58" i="79" s="1"/>
  <c r="CO38" i="79" a="1"/>
  <c r="CO38" i="79" s="1"/>
  <c r="CO34" i="79" a="1"/>
  <c r="CO34" i="79" s="1"/>
  <c r="CO40" i="79" a="1"/>
  <c r="CO40" i="79" s="1"/>
  <c r="CO46" i="79" a="1"/>
  <c r="CO46" i="79" s="1"/>
  <c r="CO64" i="79" a="1"/>
  <c r="CO64" i="79" s="1"/>
  <c r="CO55" i="79" a="1"/>
  <c r="CO55" i="79" s="1"/>
  <c r="CO31" i="79" a="1"/>
  <c r="CO31" i="79" s="1"/>
  <c r="CO35" i="79" a="1"/>
  <c r="CO35" i="79" s="1"/>
  <c r="CO28" i="79" a="1"/>
  <c r="CO28" i="79" s="1"/>
  <c r="CO27" i="79" a="1"/>
  <c r="CO27" i="79" s="1"/>
  <c r="CO68" i="79" a="1"/>
  <c r="CO68" i="79" s="1"/>
  <c r="CO43" i="79" a="1"/>
  <c r="CO43" i="79" s="1"/>
  <c r="CO37" i="79" a="1"/>
  <c r="CO37" i="79" s="1"/>
  <c r="CO30" i="79" a="1"/>
  <c r="CO30" i="79" s="1"/>
  <c r="CO33" i="79" a="1"/>
  <c r="CO33" i="79" s="1"/>
  <c r="CO26" i="79" a="1"/>
  <c r="CO26" i="79" s="1"/>
  <c r="CO25" i="79" a="1"/>
  <c r="CO25" i="79" s="1"/>
  <c r="CO17" i="79" a="1"/>
  <c r="CO17" i="79" s="1"/>
  <c r="CO14" i="79" a="1"/>
  <c r="CO14" i="79" s="1"/>
  <c r="CO21" i="79" a="1"/>
  <c r="CO21" i="79" s="1"/>
  <c r="CO20" i="79" a="1"/>
  <c r="CO20" i="79" s="1"/>
  <c r="CO18" i="79" a="1"/>
  <c r="CO18" i="79" s="1"/>
  <c r="CO13" i="79" a="1"/>
  <c r="CO13" i="79" s="1"/>
  <c r="CO11" i="79" a="1"/>
  <c r="CO11" i="79" s="1"/>
  <c r="CO8" i="79" a="1"/>
  <c r="CO8" i="79" s="1"/>
  <c r="CO6" i="79" a="1"/>
  <c r="CO6" i="79" s="1"/>
  <c r="CO10" i="79" a="1"/>
  <c r="CO10" i="79" s="1"/>
  <c r="DA240" i="79" a="1"/>
  <c r="DA240" i="79" s="1"/>
  <c r="DA246" i="79" a="1"/>
  <c r="DA246" i="79" s="1"/>
  <c r="DA243" i="79" a="1"/>
  <c r="DA243" i="79" s="1"/>
  <c r="DA237" i="79" a="1"/>
  <c r="DA237" i="79" s="1"/>
  <c r="DA234" i="79" a="1"/>
  <c r="DA234" i="79" s="1"/>
  <c r="DA232" i="79" a="1"/>
  <c r="DA232" i="79" s="1"/>
  <c r="DA229" i="79" a="1"/>
  <c r="DA229" i="79" s="1"/>
  <c r="DA226" i="79" a="1"/>
  <c r="DA226" i="79" s="1"/>
  <c r="DA227" i="79" a="1"/>
  <c r="DA227" i="79" s="1"/>
  <c r="DA225" i="79" a="1"/>
  <c r="DA225" i="79" s="1"/>
  <c r="DA212" i="79" a="1"/>
  <c r="DA212" i="79" s="1"/>
  <c r="DA217" i="79" a="1"/>
  <c r="DA217" i="79" s="1"/>
  <c r="DA218" i="79" a="1"/>
  <c r="DA218" i="79" s="1"/>
  <c r="DA220" i="79" a="1"/>
  <c r="DA220" i="79" s="1"/>
  <c r="DA209" i="79" a="1"/>
  <c r="DA209" i="79" s="1"/>
  <c r="DA215" i="79" a="1"/>
  <c r="DA215" i="79" s="1"/>
  <c r="DA200" i="79" a="1"/>
  <c r="DA200" i="79" s="1"/>
  <c r="DA198" i="79" a="1"/>
  <c r="DA198" i="79" s="1"/>
  <c r="DA201" i="79" a="1"/>
  <c r="DA201" i="79" s="1"/>
  <c r="DA205" i="79" a="1"/>
  <c r="DA205" i="79" s="1"/>
  <c r="DA206" i="79" a="1"/>
  <c r="DA206" i="79" s="1"/>
  <c r="DA204" i="79" a="1"/>
  <c r="DA204" i="79" s="1"/>
  <c r="DA207" i="79" a="1"/>
  <c r="DA207" i="79" s="1"/>
  <c r="DA191" i="79" a="1"/>
  <c r="DA191" i="79" s="1"/>
  <c r="DA195" i="79" a="1"/>
  <c r="DA195" i="79" s="1"/>
  <c r="DA192" i="79" a="1"/>
  <c r="DA192" i="79" s="1"/>
  <c r="DA199" i="79" a="1"/>
  <c r="DA199" i="79" s="1"/>
  <c r="DA186" i="79" a="1"/>
  <c r="DA186" i="79" s="1"/>
  <c r="DA188" i="79" a="1"/>
  <c r="DA188" i="79" s="1"/>
  <c r="DA189" i="79" a="1"/>
  <c r="DA189" i="79" s="1"/>
  <c r="DA183" i="79" a="1"/>
  <c r="DA183" i="79" s="1"/>
  <c r="DA184" i="79" a="1"/>
  <c r="DA184" i="79" s="1"/>
  <c r="DA180" i="79" a="1"/>
  <c r="DA180" i="79" s="1"/>
  <c r="DA160" i="79" a="1"/>
  <c r="DA160" i="79" s="1"/>
  <c r="DA175" i="79" a="1"/>
  <c r="DA175" i="79" s="1"/>
  <c r="DA166" i="79" a="1"/>
  <c r="DA166" i="79" s="1"/>
  <c r="DA171" i="79" a="1"/>
  <c r="DA171" i="79" s="1"/>
  <c r="DA178" i="79" a="1"/>
  <c r="DA178" i="79" s="1"/>
  <c r="DA174" i="79" a="1"/>
  <c r="DA174" i="79" s="1"/>
  <c r="DA172" i="79" a="1"/>
  <c r="DA172" i="79" s="1"/>
  <c r="DA169" i="79" a="1"/>
  <c r="DA169" i="79" s="1"/>
  <c r="DA151" i="79" a="1"/>
  <c r="DA151" i="79" s="1"/>
  <c r="DA163" i="79" a="1"/>
  <c r="DA163" i="79" s="1"/>
  <c r="DA161" i="79" a="1"/>
  <c r="DA161" i="79" s="1"/>
  <c r="DA159" i="79" a="1"/>
  <c r="DA159" i="79" s="1"/>
  <c r="DA157" i="79" a="1"/>
  <c r="DA157" i="79" s="1"/>
  <c r="DA162" i="79" a="1"/>
  <c r="DA162" i="79" s="1"/>
  <c r="DA152" i="79" a="1"/>
  <c r="DA152" i="79" s="1"/>
  <c r="DA158" i="79" a="1"/>
  <c r="DA158" i="79" s="1"/>
  <c r="DA154" i="79" a="1"/>
  <c r="DA154" i="79" s="1"/>
  <c r="DA148" i="79" a="1"/>
  <c r="DA148" i="79" s="1"/>
  <c r="DA150" i="79" a="1"/>
  <c r="DA150" i="79" s="1"/>
  <c r="DA140" i="79" a="1"/>
  <c r="DA140" i="79" s="1"/>
  <c r="DA123" i="79" a="1"/>
  <c r="DA123" i="79" s="1"/>
  <c r="DA141" i="79" a="1"/>
  <c r="DA141" i="79" s="1"/>
  <c r="DA145" i="79" a="1"/>
  <c r="DA145" i="79" s="1"/>
  <c r="DA146" i="79" a="1"/>
  <c r="DA146" i="79" s="1"/>
  <c r="DA139" i="79" a="1"/>
  <c r="DA139" i="79" s="1"/>
  <c r="DA106" i="79" a="1"/>
  <c r="DA106" i="79" s="1"/>
  <c r="DA124" i="79" a="1"/>
  <c r="DA124" i="79" s="1"/>
  <c r="DA121" i="79" a="1"/>
  <c r="DA121" i="79" s="1"/>
  <c r="DA125" i="79" a="1"/>
  <c r="DA125" i="79" s="1"/>
  <c r="DA115" i="79" a="1"/>
  <c r="DA115" i="79" s="1"/>
  <c r="DA134" i="79" a="1"/>
  <c r="DA134" i="79" s="1"/>
  <c r="DA122" i="79" a="1"/>
  <c r="DA122" i="79" s="1"/>
  <c r="DA126" i="79" a="1"/>
  <c r="DA126" i="79" s="1"/>
  <c r="DA117" i="79" a="1"/>
  <c r="DA117" i="79" s="1"/>
  <c r="DA114" i="79" a="1"/>
  <c r="DA114" i="79" s="1"/>
  <c r="DA120" i="79" a="1"/>
  <c r="DA120" i="79" s="1"/>
  <c r="DA119" i="79" a="1"/>
  <c r="DA119" i="79" s="1"/>
  <c r="DA102" i="79" a="1"/>
  <c r="DA102" i="79" s="1"/>
  <c r="DA99" i="79" a="1"/>
  <c r="DA99" i="79" s="1"/>
  <c r="DA97" i="79" a="1"/>
  <c r="DA97" i="79" s="1"/>
  <c r="DA100" i="79" a="1"/>
  <c r="DA100" i="79" s="1"/>
  <c r="DA94" i="79" a="1"/>
  <c r="DA94" i="79" s="1"/>
  <c r="DA96" i="79" a="1"/>
  <c r="DA96" i="79" s="1"/>
  <c r="DA95" i="79" a="1"/>
  <c r="DA95" i="79" s="1"/>
  <c r="DA105" i="79" a="1"/>
  <c r="DA105" i="79" s="1"/>
  <c r="DA82" i="79" a="1"/>
  <c r="DA82" i="79" s="1"/>
  <c r="DA78" i="79" a="1"/>
  <c r="DA78" i="79" s="1"/>
  <c r="DA92" i="79" a="1"/>
  <c r="DA92" i="79" s="1"/>
  <c r="DA83" i="79" a="1"/>
  <c r="DA83" i="79" s="1"/>
  <c r="DA87" i="79" a="1"/>
  <c r="DA87" i="79" s="1"/>
  <c r="DA77" i="79" a="1"/>
  <c r="DA77" i="79" s="1"/>
  <c r="DA55" i="79" a="1"/>
  <c r="DA55" i="79" s="1"/>
  <c r="DA43" i="79" a="1"/>
  <c r="DA43" i="79" s="1"/>
  <c r="DA71" i="79" a="1"/>
  <c r="DA71" i="79" s="1"/>
  <c r="DA46" i="79" a="1"/>
  <c r="DA46" i="79" s="1"/>
  <c r="DA58" i="79" a="1"/>
  <c r="DA58" i="79" s="1"/>
  <c r="DA51" i="79" a="1"/>
  <c r="DA51" i="79" s="1"/>
  <c r="DA49" i="79" a="1"/>
  <c r="DA49" i="79" s="1"/>
  <c r="DA74" i="79" a="1"/>
  <c r="DA74" i="79" s="1"/>
  <c r="DA76" i="79" a="1"/>
  <c r="DA76" i="79" s="1"/>
  <c r="DA54" i="79" a="1"/>
  <c r="DA54" i="79" s="1"/>
  <c r="DA52" i="79" a="1"/>
  <c r="DA52" i="79" s="1"/>
  <c r="DA69" i="79" a="1"/>
  <c r="DA69" i="79" s="1"/>
  <c r="DA66" i="79" a="1"/>
  <c r="DA66" i="79" s="1"/>
  <c r="DA37" i="79" a="1"/>
  <c r="DA37" i="79" s="1"/>
  <c r="DA34" i="79" a="1"/>
  <c r="DA34" i="79" s="1"/>
  <c r="DA50" i="79" a="1"/>
  <c r="DA50" i="79" s="1"/>
  <c r="DA35" i="79" a="1"/>
  <c r="DA35" i="79" s="1"/>
  <c r="DA28" i="79" a="1"/>
  <c r="DA28" i="79" s="1"/>
  <c r="DA27" i="79" a="1"/>
  <c r="DA27" i="79" s="1"/>
  <c r="DA40" i="79" a="1"/>
  <c r="DA40" i="79" s="1"/>
  <c r="DA32" i="79" a="1"/>
  <c r="DA32" i="79" s="1"/>
  <c r="DA33" i="79" a="1"/>
  <c r="DA33" i="79" s="1"/>
  <c r="DA25" i="79" a="1"/>
  <c r="DA25" i="79" s="1"/>
  <c r="DA31" i="79" a="1"/>
  <c r="DA31" i="79" s="1"/>
  <c r="DA23" i="79" a="1"/>
  <c r="DA23" i="79" s="1"/>
  <c r="DA18" i="79" a="1"/>
  <c r="DA18" i="79" s="1"/>
  <c r="DA14" i="79" a="1"/>
  <c r="DA14" i="79" s="1"/>
  <c r="DA24" i="79" a="1"/>
  <c r="DA24" i="79" s="1"/>
  <c r="DA17" i="79" a="1"/>
  <c r="DA17" i="79" s="1"/>
  <c r="DA13" i="79" a="1"/>
  <c r="DA13" i="79" s="1"/>
  <c r="DA10" i="79" a="1"/>
  <c r="DA10" i="79" s="1"/>
  <c r="DA8" i="79" a="1"/>
  <c r="DA8" i="79" s="1"/>
  <c r="DA6" i="79" a="1"/>
  <c r="DA6" i="79" s="1"/>
  <c r="DA15" i="79" a="1"/>
  <c r="DA15" i="79" s="1"/>
  <c r="DA11" i="79" a="1"/>
  <c r="DA11" i="79" s="1"/>
  <c r="DA9" i="79" a="1"/>
  <c r="DA9" i="79" s="1"/>
  <c r="DA7" i="79" a="1"/>
  <c r="DA7" i="79" s="1"/>
  <c r="CO7" i="79" a="1"/>
  <c r="CO7" i="79" s="1"/>
  <c r="CO9" i="79" a="1"/>
  <c r="CO9" i="79" s="1"/>
  <c r="AU221" i="80" a="1"/>
  <c r="AU221" i="80" s="1"/>
  <c r="BB221" i="80" a="1"/>
  <c r="BB221" i="80" s="1"/>
  <c r="BC222" i="80" a="1"/>
  <c r="BC222" i="80" s="1"/>
  <c r="BJ222" i="80" a="1"/>
  <c r="BJ222" i="80" s="1"/>
  <c r="BQ222" i="80" a="1"/>
  <c r="BQ222" i="80" s="1"/>
  <c r="AN224" i="80" a="1"/>
  <c r="AN224" i="80" s="1"/>
  <c r="AN225" i="80" a="1"/>
  <c r="AN225" i="80" s="1"/>
  <c r="BQ225" i="80" a="1"/>
  <c r="BQ225" i="80" s="1"/>
  <c r="AO229" i="80" a="1"/>
  <c r="AO229" i="80" s="1"/>
  <c r="AX229" i="80" a="1"/>
  <c r="AX229" i="80" s="1"/>
  <c r="BR229" i="80" a="1"/>
  <c r="BR229" i="80" s="1"/>
  <c r="AU230" i="80" a="1"/>
  <c r="AU230" i="80" s="1"/>
  <c r="BQ232" i="80" a="1"/>
  <c r="BQ232" i="80" s="1"/>
  <c r="BK232" i="80" a="1"/>
  <c r="BK232" i="80" s="1"/>
  <c r="BE232" i="80" a="1"/>
  <c r="BE232" i="80" s="1"/>
  <c r="AY232" i="80" a="1"/>
  <c r="AY232" i="80" s="1"/>
  <c r="AS232" i="80" a="1"/>
  <c r="AS232" i="80" s="1"/>
  <c r="BP232" i="80" a="1"/>
  <c r="BP232" i="80" s="1"/>
  <c r="BJ232" i="80" a="1"/>
  <c r="BJ232" i="80" s="1"/>
  <c r="BD232" i="80" a="1"/>
  <c r="BD232" i="80" s="1"/>
  <c r="AX232" i="80" a="1"/>
  <c r="AX232" i="80" s="1"/>
  <c r="AR232" i="80" a="1"/>
  <c r="AR232" i="80" s="1"/>
  <c r="BU232" i="80" a="1"/>
  <c r="BU232" i="80" s="1"/>
  <c r="BO232" i="80" a="1"/>
  <c r="BO232" i="80" s="1"/>
  <c r="BI232" i="80" a="1"/>
  <c r="BI232" i="80" s="1"/>
  <c r="BC232" i="80" a="1"/>
  <c r="BC232" i="80" s="1"/>
  <c r="AW232" i="80" a="1"/>
  <c r="AW232" i="80" s="1"/>
  <c r="AQ232" i="80" a="1"/>
  <c r="AQ232" i="80" s="1"/>
  <c r="BT232" i="80" a="1"/>
  <c r="BT232" i="80" s="1"/>
  <c r="BN232" i="80" a="1"/>
  <c r="BN232" i="80" s="1"/>
  <c r="BH232" i="80" a="1"/>
  <c r="BH232" i="80" s="1"/>
  <c r="BB232" i="80" a="1"/>
  <c r="BB232" i="80" s="1"/>
  <c r="AV232" i="80" a="1"/>
  <c r="AV232" i="80" s="1"/>
  <c r="AP232" i="80" a="1"/>
  <c r="AP232" i="80" s="1"/>
  <c r="BS232" i="80" a="1"/>
  <c r="BS232" i="80" s="1"/>
  <c r="BM232" i="80" a="1"/>
  <c r="BM232" i="80" s="1"/>
  <c r="BG232" i="80" a="1"/>
  <c r="BG232" i="80" s="1"/>
  <c r="BA232" i="80" a="1"/>
  <c r="BA232" i="80" s="1"/>
  <c r="AU232" i="80" a="1"/>
  <c r="AU232" i="80" s="1"/>
  <c r="AO232" i="80" a="1"/>
  <c r="AO232" i="80" s="1"/>
  <c r="BR232" i="80" a="1"/>
  <c r="BR232" i="80" s="1"/>
  <c r="BD233" i="80" a="1"/>
  <c r="BD233" i="80" s="1"/>
  <c r="BN233" i="80" a="1"/>
  <c r="BN233" i="80" s="1"/>
  <c r="BI238" i="80" a="1"/>
  <c r="BI238" i="80" s="1"/>
  <c r="BB219" i="80" a="1"/>
  <c r="BB219" i="80" s="1"/>
  <c r="BU220" i="80" a="1"/>
  <c r="BU220" i="80" s="1"/>
  <c r="BO220" i="80" a="1"/>
  <c r="BO220" i="80" s="1"/>
  <c r="BI220" i="80" a="1"/>
  <c r="BI220" i="80" s="1"/>
  <c r="BC220" i="80" a="1"/>
  <c r="BC220" i="80" s="1"/>
  <c r="AW220" i="80" a="1"/>
  <c r="AW220" i="80" s="1"/>
  <c r="AQ220" i="80" a="1"/>
  <c r="AQ220" i="80" s="1"/>
  <c r="BS220" i="80" a="1"/>
  <c r="BS220" i="80" s="1"/>
  <c r="BM220" i="80" a="1"/>
  <c r="BM220" i="80" s="1"/>
  <c r="BG220" i="80" a="1"/>
  <c r="BG220" i="80" s="1"/>
  <c r="BA220" i="80" a="1"/>
  <c r="BA220" i="80" s="1"/>
  <c r="AU220" i="80" a="1"/>
  <c r="AU220" i="80" s="1"/>
  <c r="AO220" i="80" a="1"/>
  <c r="AO220" i="80" s="1"/>
  <c r="BB220" i="80" a="1"/>
  <c r="BB220" i="80" s="1"/>
  <c r="AN221" i="80" a="1"/>
  <c r="AN221" i="80" s="1"/>
  <c r="BC221" i="80" a="1"/>
  <c r="BC221" i="80" s="1"/>
  <c r="BJ221" i="80" a="1"/>
  <c r="BJ221" i="80" s="1"/>
  <c r="BQ221" i="80" a="1"/>
  <c r="BQ221" i="80" s="1"/>
  <c r="AO222" i="80" a="1"/>
  <c r="AO222" i="80" s="1"/>
  <c r="AV224" i="80" a="1"/>
  <c r="AV224" i="80" s="1"/>
  <c r="BC224" i="80" a="1"/>
  <c r="BC224" i="80" s="1"/>
  <c r="BJ224" i="80" a="1"/>
  <c r="BJ224" i="80" s="1"/>
  <c r="AO225" i="80" a="1"/>
  <c r="AO225" i="80" s="1"/>
  <c r="AV225" i="80" a="1"/>
  <c r="AV225" i="80" s="1"/>
  <c r="BC225" i="80" a="1"/>
  <c r="BC225" i="80" s="1"/>
  <c r="BJ225" i="80" a="1"/>
  <c r="BJ225" i="80" s="1"/>
  <c r="AY229" i="80" a="1"/>
  <c r="AY229" i="80" s="1"/>
  <c r="BH229" i="80" a="1"/>
  <c r="BH229" i="80" s="1"/>
  <c r="BS229" i="80" a="1"/>
  <c r="BS229" i="80" s="1"/>
  <c r="AN232" i="80" a="1"/>
  <c r="AN232" i="80" s="1"/>
  <c r="AT233" i="80" a="1"/>
  <c r="AT233" i="80" s="1"/>
  <c r="BE233" i="80" a="1"/>
  <c r="BE233" i="80" s="1"/>
  <c r="BO233" i="80" a="1"/>
  <c r="BO233" i="80" s="1"/>
  <c r="BB240" i="80" a="1"/>
  <c r="BB240" i="80" s="1"/>
  <c r="BR242" i="80" a="1"/>
  <c r="BR242" i="80" s="1"/>
  <c r="BL242" i="80" a="1"/>
  <c r="BL242" i="80" s="1"/>
  <c r="BF242" i="80" a="1"/>
  <c r="BF242" i="80" s="1"/>
  <c r="AZ242" i="80" a="1"/>
  <c r="AZ242" i="80" s="1"/>
  <c r="AT242" i="80" a="1"/>
  <c r="AT242" i="80" s="1"/>
  <c r="AN242" i="80" a="1"/>
  <c r="AN242" i="80" s="1"/>
  <c r="BQ242" i="80" a="1"/>
  <c r="BQ242" i="80" s="1"/>
  <c r="BK242" i="80" a="1"/>
  <c r="BK242" i="80" s="1"/>
  <c r="BE242" i="80" a="1"/>
  <c r="BE242" i="80" s="1"/>
  <c r="AY242" i="80" a="1"/>
  <c r="AY242" i="80" s="1"/>
  <c r="AS242" i="80" a="1"/>
  <c r="AS242" i="80" s="1"/>
  <c r="BP242" i="80" a="1"/>
  <c r="BP242" i="80" s="1"/>
  <c r="BJ242" i="80" a="1"/>
  <c r="BJ242" i="80" s="1"/>
  <c r="BD242" i="80" a="1"/>
  <c r="BD242" i="80" s="1"/>
  <c r="AX242" i="80" a="1"/>
  <c r="AX242" i="80" s="1"/>
  <c r="AR242" i="80" a="1"/>
  <c r="AR242" i="80" s="1"/>
  <c r="BU242" i="80" a="1"/>
  <c r="BU242" i="80" s="1"/>
  <c r="BO242" i="80" a="1"/>
  <c r="BO242" i="80" s="1"/>
  <c r="BI242" i="80" a="1"/>
  <c r="BI242" i="80" s="1"/>
  <c r="BC242" i="80" a="1"/>
  <c r="BC242" i="80" s="1"/>
  <c r="AW242" i="80" a="1"/>
  <c r="AW242" i="80" s="1"/>
  <c r="AQ242" i="80" a="1"/>
  <c r="AQ242" i="80" s="1"/>
  <c r="BT242" i="80" a="1"/>
  <c r="BT242" i="80" s="1"/>
  <c r="BN242" i="80" a="1"/>
  <c r="BN242" i="80" s="1"/>
  <c r="BH242" i="80" a="1"/>
  <c r="BH242" i="80" s="1"/>
  <c r="BB242" i="80" a="1"/>
  <c r="BB242" i="80" s="1"/>
  <c r="AV242" i="80" a="1"/>
  <c r="AV242" i="80" s="1"/>
  <c r="AP242" i="80" a="1"/>
  <c r="AP242" i="80" s="1"/>
  <c r="Q255" i="80"/>
  <c r="Q256" i="80" s="1"/>
  <c r="AP229" i="80" a="1"/>
  <c r="AP229" i="80" s="1"/>
  <c r="BI229" i="80" a="1"/>
  <c r="BI229" i="80" s="1"/>
  <c r="AS234" i="80" a="1"/>
  <c r="AS234" i="80" s="1"/>
  <c r="BP245" i="80" a="1"/>
  <c r="BP245" i="80" s="1"/>
  <c r="BJ245" i="80" a="1"/>
  <c r="BJ245" i="80" s="1"/>
  <c r="BD245" i="80" a="1"/>
  <c r="BD245" i="80" s="1"/>
  <c r="AX245" i="80" a="1"/>
  <c r="AX245" i="80" s="1"/>
  <c r="AR245" i="80" a="1"/>
  <c r="AR245" i="80" s="1"/>
  <c r="BU245" i="80" a="1"/>
  <c r="BU245" i="80" s="1"/>
  <c r="BO245" i="80" a="1"/>
  <c r="BO245" i="80" s="1"/>
  <c r="BI245" i="80" a="1"/>
  <c r="BI245" i="80" s="1"/>
  <c r="BC245" i="80" a="1"/>
  <c r="BC245" i="80" s="1"/>
  <c r="AW245" i="80" a="1"/>
  <c r="AW245" i="80" s="1"/>
  <c r="AQ245" i="80" a="1"/>
  <c r="AQ245" i="80" s="1"/>
  <c r="BT245" i="80" a="1"/>
  <c r="BT245" i="80" s="1"/>
  <c r="BN245" i="80" a="1"/>
  <c r="BN245" i="80" s="1"/>
  <c r="BH245" i="80" a="1"/>
  <c r="BH245" i="80" s="1"/>
  <c r="BB245" i="80" a="1"/>
  <c r="BB245" i="80" s="1"/>
  <c r="AV245" i="80" a="1"/>
  <c r="AV245" i="80" s="1"/>
  <c r="AP245" i="80" a="1"/>
  <c r="AP245" i="80" s="1"/>
  <c r="BS245" i="80" a="1"/>
  <c r="BS245" i="80" s="1"/>
  <c r="BM245" i="80" a="1"/>
  <c r="BM245" i="80" s="1"/>
  <c r="BG245" i="80" a="1"/>
  <c r="BG245" i="80" s="1"/>
  <c r="BA245" i="80" a="1"/>
  <c r="BA245" i="80" s="1"/>
  <c r="AU245" i="80" a="1"/>
  <c r="AU245" i="80" s="1"/>
  <c r="AO245" i="80" a="1"/>
  <c r="AO245" i="80" s="1"/>
  <c r="BR245" i="80" a="1"/>
  <c r="BR245" i="80" s="1"/>
  <c r="BL245" i="80" a="1"/>
  <c r="BL245" i="80" s="1"/>
  <c r="BF245" i="80" a="1"/>
  <c r="BF245" i="80" s="1"/>
  <c r="AZ245" i="80" a="1"/>
  <c r="AZ245" i="80" s="1"/>
  <c r="AT245" i="80" a="1"/>
  <c r="AT245" i="80" s="1"/>
  <c r="AN245" i="80" a="1"/>
  <c r="AN245" i="80" s="1"/>
  <c r="AQ229" i="80" a="1"/>
  <c r="AQ229" i="80" s="1"/>
  <c r="AZ229" i="80" a="1"/>
  <c r="AZ229" i="80" s="1"/>
  <c r="BJ229" i="80" a="1"/>
  <c r="BJ229" i="80" s="1"/>
  <c r="BT229" i="80" a="1"/>
  <c r="BT229" i="80" s="1"/>
  <c r="BR230" i="80" a="1"/>
  <c r="BR230" i="80" s="1"/>
  <c r="BL230" i="80" a="1"/>
  <c r="BL230" i="80" s="1"/>
  <c r="BF230" i="80" a="1"/>
  <c r="BF230" i="80" s="1"/>
  <c r="AZ230" i="80" a="1"/>
  <c r="AZ230" i="80" s="1"/>
  <c r="AT230" i="80" a="1"/>
  <c r="AT230" i="80" s="1"/>
  <c r="AN230" i="80" a="1"/>
  <c r="AN230" i="80" s="1"/>
  <c r="BQ230" i="80" a="1"/>
  <c r="BQ230" i="80" s="1"/>
  <c r="BK230" i="80" a="1"/>
  <c r="BK230" i="80" s="1"/>
  <c r="BE230" i="80" a="1"/>
  <c r="BE230" i="80" s="1"/>
  <c r="AY230" i="80" a="1"/>
  <c r="AY230" i="80" s="1"/>
  <c r="AS230" i="80" a="1"/>
  <c r="AS230" i="80" s="1"/>
  <c r="BP230" i="80" a="1"/>
  <c r="BP230" i="80" s="1"/>
  <c r="BJ230" i="80" a="1"/>
  <c r="BJ230" i="80" s="1"/>
  <c r="BD230" i="80" a="1"/>
  <c r="BD230" i="80" s="1"/>
  <c r="AX230" i="80" a="1"/>
  <c r="AX230" i="80" s="1"/>
  <c r="AR230" i="80" a="1"/>
  <c r="AR230" i="80" s="1"/>
  <c r="BU230" i="80" a="1"/>
  <c r="BU230" i="80" s="1"/>
  <c r="BO230" i="80" a="1"/>
  <c r="BO230" i="80" s="1"/>
  <c r="BI230" i="80" a="1"/>
  <c r="BI230" i="80" s="1"/>
  <c r="BC230" i="80" a="1"/>
  <c r="BC230" i="80" s="1"/>
  <c r="AW230" i="80" a="1"/>
  <c r="AW230" i="80" s="1"/>
  <c r="AQ230" i="80" a="1"/>
  <c r="AQ230" i="80" s="1"/>
  <c r="BT230" i="80" a="1"/>
  <c r="BT230" i="80" s="1"/>
  <c r="BN230" i="80" a="1"/>
  <c r="BN230" i="80" s="1"/>
  <c r="BH230" i="80" a="1"/>
  <c r="BH230" i="80" s="1"/>
  <c r="BB230" i="80" a="1"/>
  <c r="BB230" i="80" s="1"/>
  <c r="AV230" i="80" a="1"/>
  <c r="AV230" i="80" s="1"/>
  <c r="AP230" i="80" a="1"/>
  <c r="AP230" i="80" s="1"/>
  <c r="AP221" i="80" a="1"/>
  <c r="AP221" i="80" s="1"/>
  <c r="BS221" i="80" a="1"/>
  <c r="BS221" i="80" s="1"/>
  <c r="AQ222" i="80" a="1"/>
  <c r="AQ222" i="80" s="1"/>
  <c r="AX222" i="80" a="1"/>
  <c r="AX222" i="80" s="1"/>
  <c r="BE222" i="80" a="1"/>
  <c r="BE222" i="80" s="1"/>
  <c r="BL224" i="80" a="1"/>
  <c r="BL224" i="80" s="1"/>
  <c r="BE225" i="80" a="1"/>
  <c r="BE225" i="80" s="1"/>
  <c r="BL225" i="80" a="1"/>
  <c r="BL225" i="80" s="1"/>
  <c r="AR229" i="80" a="1"/>
  <c r="AR229" i="80" s="1"/>
  <c r="BA229" i="80" a="1"/>
  <c r="BA229" i="80" s="1"/>
  <c r="BK229" i="80" a="1"/>
  <c r="BK229" i="80" s="1"/>
  <c r="BU229" i="80" a="1"/>
  <c r="BU229" i="80" s="1"/>
  <c r="BS230" i="80" a="1"/>
  <c r="BS230" i="80" s="1"/>
  <c r="AW233" i="80" a="1"/>
  <c r="AW233" i="80" s="1"/>
  <c r="BG233" i="80" a="1"/>
  <c r="BG233" i="80" s="1"/>
  <c r="BE234" i="80" a="1"/>
  <c r="BE234" i="80" s="1"/>
  <c r="BU236" i="80" a="1"/>
  <c r="BU236" i="80" s="1"/>
  <c r="BO236" i="80" a="1"/>
  <c r="BO236" i="80" s="1"/>
  <c r="BI236" i="80" a="1"/>
  <c r="BI236" i="80" s="1"/>
  <c r="BC236" i="80" a="1"/>
  <c r="BC236" i="80" s="1"/>
  <c r="AW236" i="80" a="1"/>
  <c r="AW236" i="80" s="1"/>
  <c r="AQ236" i="80" a="1"/>
  <c r="AQ236" i="80" s="1"/>
  <c r="BT236" i="80" a="1"/>
  <c r="BT236" i="80" s="1"/>
  <c r="BN236" i="80" a="1"/>
  <c r="BN236" i="80" s="1"/>
  <c r="BH236" i="80" a="1"/>
  <c r="BH236" i="80" s="1"/>
  <c r="BB236" i="80" a="1"/>
  <c r="BB236" i="80" s="1"/>
  <c r="AV236" i="80" a="1"/>
  <c r="AV236" i="80" s="1"/>
  <c r="AP236" i="80" a="1"/>
  <c r="AP236" i="80" s="1"/>
  <c r="BS236" i="80" a="1"/>
  <c r="BS236" i="80" s="1"/>
  <c r="BM236" i="80" a="1"/>
  <c r="BM236" i="80" s="1"/>
  <c r="BG236" i="80" a="1"/>
  <c r="BG236" i="80" s="1"/>
  <c r="BA236" i="80" a="1"/>
  <c r="BA236" i="80" s="1"/>
  <c r="AU236" i="80" a="1"/>
  <c r="AU236" i="80" s="1"/>
  <c r="AO236" i="80" a="1"/>
  <c r="AO236" i="80" s="1"/>
  <c r="BR236" i="80" a="1"/>
  <c r="BR236" i="80" s="1"/>
  <c r="BL236" i="80" a="1"/>
  <c r="BL236" i="80" s="1"/>
  <c r="BF236" i="80" a="1"/>
  <c r="BF236" i="80" s="1"/>
  <c r="AZ236" i="80" a="1"/>
  <c r="AZ236" i="80" s="1"/>
  <c r="AT236" i="80" a="1"/>
  <c r="AT236" i="80" s="1"/>
  <c r="AN236" i="80" a="1"/>
  <c r="AN236" i="80" s="1"/>
  <c r="BQ236" i="80" a="1"/>
  <c r="BQ236" i="80" s="1"/>
  <c r="BK236" i="80" a="1"/>
  <c r="BK236" i="80" s="1"/>
  <c r="BE236" i="80" a="1"/>
  <c r="BE236" i="80" s="1"/>
  <c r="AY236" i="80" a="1"/>
  <c r="AY236" i="80" s="1"/>
  <c r="AS236" i="80" a="1"/>
  <c r="AS236" i="80" s="1"/>
  <c r="AX236" i="80" a="1"/>
  <c r="AX236" i="80" s="1"/>
  <c r="AQ221" i="80" a="1"/>
  <c r="AQ221" i="80" s="1"/>
  <c r="AX221" i="80" a="1"/>
  <c r="AX221" i="80" s="1"/>
  <c r="BE221" i="80" a="1"/>
  <c r="BE221" i="80" s="1"/>
  <c r="BM222" i="80" a="1"/>
  <c r="BM222" i="80" s="1"/>
  <c r="AQ224" i="80" a="1"/>
  <c r="AQ224" i="80" s="1"/>
  <c r="AX224" i="80" a="1"/>
  <c r="AX224" i="80" s="1"/>
  <c r="BT224" i="80" a="1"/>
  <c r="BT224" i="80" s="1"/>
  <c r="AQ225" i="80" a="1"/>
  <c r="AQ225" i="80" s="1"/>
  <c r="AX225" i="80" a="1"/>
  <c r="AX225" i="80" s="1"/>
  <c r="BM225" i="80" a="1"/>
  <c r="BM225" i="80" s="1"/>
  <c r="AS229" i="80" a="1"/>
  <c r="AS229" i="80" s="1"/>
  <c r="AO230" i="80" a="1"/>
  <c r="AO230" i="80" s="1"/>
  <c r="AX233" i="80" a="1"/>
  <c r="AX233" i="80" s="1"/>
  <c r="BH233" i="80" a="1"/>
  <c r="BH233" i="80" s="1"/>
  <c r="BC238" i="80" a="1"/>
  <c r="BC238" i="80" s="1"/>
  <c r="BU247" i="80" a="1"/>
  <c r="BU247" i="80" s="1"/>
  <c r="X255" i="80"/>
  <c r="X256" i="80" s="1"/>
  <c r="L255" i="80"/>
  <c r="L256" i="80" s="1"/>
  <c r="AH255" i="80"/>
  <c r="AH256" i="80" s="1"/>
  <c r="V255" i="80"/>
  <c r="V256" i="80" s="1"/>
  <c r="J255" i="80"/>
  <c r="J256" i="80" s="1"/>
  <c r="T255" i="80"/>
  <c r="AD255" i="80"/>
  <c r="AD256" i="80" s="1"/>
  <c r="R255" i="80"/>
  <c r="R256" i="80" s="1"/>
  <c r="S255" i="80"/>
  <c r="S256" i="80" s="1"/>
  <c r="BR246" i="79" a="1"/>
  <c r="BR246" i="79" s="1"/>
  <c r="BR247" i="79" a="1"/>
  <c r="BR247" i="79" s="1"/>
  <c r="BR243" i="79" a="1"/>
  <c r="BR243" i="79" s="1"/>
  <c r="BR245" i="79" a="1"/>
  <c r="BR245" i="79" s="1"/>
  <c r="BR237" i="79" a="1"/>
  <c r="BR237" i="79" s="1"/>
  <c r="BR238" i="79" a="1"/>
  <c r="BR238" i="79" s="1"/>
  <c r="BR240" i="79" a="1"/>
  <c r="BR240" i="79" s="1"/>
  <c r="BR234" i="79" a="1"/>
  <c r="BR234" i="79" s="1"/>
  <c r="BR232" i="79" a="1"/>
  <c r="BR232" i="79" s="1"/>
  <c r="BR229" i="79" a="1"/>
  <c r="BR229" i="79" s="1"/>
  <c r="BR231" i="79" a="1"/>
  <c r="BR231" i="79" s="1"/>
  <c r="BR226" i="79" a="1"/>
  <c r="BR226" i="79" s="1"/>
  <c r="BR225" i="79" a="1"/>
  <c r="BR225" i="79" s="1"/>
  <c r="BR223" i="79" a="1"/>
  <c r="BR223" i="79" s="1"/>
  <c r="BR220" i="79" a="1"/>
  <c r="BR220" i="79" s="1"/>
  <c r="BR218" i="79" a="1"/>
  <c r="BR218" i="79" s="1"/>
  <c r="BR222" i="79" a="1"/>
  <c r="BR222" i="79" s="1"/>
  <c r="BR219" i="79" a="1"/>
  <c r="BR219" i="79" s="1"/>
  <c r="BR211" i="79" a="1"/>
  <c r="BR211" i="79" s="1"/>
  <c r="BR212" i="79" a="1"/>
  <c r="BR212" i="79" s="1"/>
  <c r="BR215" i="79" a="1"/>
  <c r="BR215" i="79" s="1"/>
  <c r="BR216" i="79" a="1"/>
  <c r="BR216" i="79" s="1"/>
  <c r="BR214" i="79" a="1"/>
  <c r="BR214" i="79" s="1"/>
  <c r="BR195" i="79" a="1"/>
  <c r="BR195" i="79" s="1"/>
  <c r="BR206" i="79" a="1"/>
  <c r="BR206" i="79" s="1"/>
  <c r="BR207" i="79" a="1"/>
  <c r="BR207" i="79" s="1"/>
  <c r="BR205" i="79" a="1"/>
  <c r="BR205" i="79" s="1"/>
  <c r="BR209" i="79" a="1"/>
  <c r="BR209" i="79" s="1"/>
  <c r="BR204" i="79" a="1"/>
  <c r="BR204" i="79" s="1"/>
  <c r="BR191" i="79" a="1"/>
  <c r="BR191" i="79" s="1"/>
  <c r="BR192" i="79" a="1"/>
  <c r="BR192" i="79" s="1"/>
  <c r="BR200" i="79" a="1"/>
  <c r="BR200" i="79" s="1"/>
  <c r="BR198" i="79" a="1"/>
  <c r="BR198" i="79" s="1"/>
  <c r="BR194" i="79" a="1"/>
  <c r="BR194" i="79" s="1"/>
  <c r="BR193" i="79" a="1"/>
  <c r="BR193" i="79" s="1"/>
  <c r="BR201" i="79" a="1"/>
  <c r="BR201" i="79" s="1"/>
  <c r="BR188" i="79" a="1"/>
  <c r="BR188" i="79" s="1"/>
  <c r="BR190" i="79" a="1"/>
  <c r="BR190" i="79" s="1"/>
  <c r="BR189" i="79" a="1"/>
  <c r="BR189" i="79" s="1"/>
  <c r="BR186" i="79" a="1"/>
  <c r="BR186" i="79" s="1"/>
  <c r="BR183" i="79" a="1"/>
  <c r="BR183" i="79" s="1"/>
  <c r="BR184" i="79" a="1"/>
  <c r="BR184" i="79" s="1"/>
  <c r="BR180" i="79" a="1"/>
  <c r="BR180" i="79" s="1"/>
  <c r="BR175" i="79" a="1"/>
  <c r="BR175" i="79" s="1"/>
  <c r="BR179" i="79" a="1"/>
  <c r="BR179" i="79" s="1"/>
  <c r="BR170" i="79" a="1"/>
  <c r="BR170" i="79" s="1"/>
  <c r="BR172" i="79" a="1"/>
  <c r="BR172" i="79" s="1"/>
  <c r="BR178" i="79" a="1"/>
  <c r="BR178" i="79" s="1"/>
  <c r="BR174" i="79" a="1"/>
  <c r="BR174" i="79" s="1"/>
  <c r="BR169" i="79" a="1"/>
  <c r="BR169" i="79" s="1"/>
  <c r="BR161" i="79" a="1"/>
  <c r="BR161" i="79" s="1"/>
  <c r="BR151" i="79" a="1"/>
  <c r="BR151" i="79" s="1"/>
  <c r="BR166" i="79" a="1"/>
  <c r="BR166" i="79" s="1"/>
  <c r="BR162" i="79" a="1"/>
  <c r="BR162" i="79" s="1"/>
  <c r="BR159" i="79" a="1"/>
  <c r="BR159" i="79" s="1"/>
  <c r="BR157" i="79" a="1"/>
  <c r="BR157" i="79" s="1"/>
  <c r="BR165" i="79" a="1"/>
  <c r="BR165" i="79" s="1"/>
  <c r="BR163" i="79" a="1"/>
  <c r="BR163" i="79" s="1"/>
  <c r="BR154" i="79" a="1"/>
  <c r="BR154" i="79" s="1"/>
  <c r="BR155" i="79" a="1"/>
  <c r="BR155" i="79" s="1"/>
  <c r="BR160" i="79" a="1"/>
  <c r="BR160" i="79" s="1"/>
  <c r="BR149" i="79" a="1"/>
  <c r="BR149" i="79" s="1"/>
  <c r="BR152" i="79" a="1"/>
  <c r="BR152" i="79" s="1"/>
  <c r="BR150" i="79" a="1"/>
  <c r="BR150" i="79" s="1"/>
  <c r="BR134" i="79" a="1"/>
  <c r="BR134" i="79" s="1"/>
  <c r="BR145" i="79" a="1"/>
  <c r="BR145" i="79" s="1"/>
  <c r="BR144" i="79" a="1"/>
  <c r="BR144" i="79" s="1"/>
  <c r="BR147" i="79" a="1"/>
  <c r="BR147" i="79" s="1"/>
  <c r="BR140" i="79" a="1"/>
  <c r="BR140" i="79" s="1"/>
  <c r="BR141" i="79" a="1"/>
  <c r="BR141" i="79" s="1"/>
  <c r="BR142" i="79" a="1"/>
  <c r="BR142" i="79" s="1"/>
  <c r="BR130" i="79" a="1"/>
  <c r="BR130" i="79" s="1"/>
  <c r="BR135" i="79" a="1"/>
  <c r="BR135" i="79" s="1"/>
  <c r="BR128" i="79" a="1"/>
  <c r="BR128" i="79" s="1"/>
  <c r="BR115" i="79" a="1"/>
  <c r="BR115" i="79" s="1"/>
  <c r="BR125" i="79" a="1"/>
  <c r="BR125" i="79" s="1"/>
  <c r="BR120" i="79" a="1"/>
  <c r="BR120" i="79" s="1"/>
  <c r="BR121" i="79" a="1"/>
  <c r="BR121" i="79" s="1"/>
  <c r="BR117" i="79" a="1"/>
  <c r="BR117" i="79" s="1"/>
  <c r="BR114" i="79" a="1"/>
  <c r="BR114" i="79" s="1"/>
  <c r="BR109" i="79" a="1"/>
  <c r="BR109" i="79" s="1"/>
  <c r="BR119" i="79" a="1"/>
  <c r="BR119" i="79" s="1"/>
  <c r="BR123" i="79" a="1"/>
  <c r="BR123" i="79" s="1"/>
  <c r="BR110" i="79" a="1"/>
  <c r="BR110" i="79" s="1"/>
  <c r="BR111" i="79" a="1"/>
  <c r="BR111" i="79" s="1"/>
  <c r="BR96" i="79" a="1"/>
  <c r="BR96" i="79" s="1"/>
  <c r="BR89" i="79" a="1"/>
  <c r="BR89" i="79" s="1"/>
  <c r="BR94" i="79" a="1"/>
  <c r="BR94" i="79" s="1"/>
  <c r="BR106" i="79" a="1"/>
  <c r="BR106" i="79" s="1"/>
  <c r="BR108" i="79" a="1"/>
  <c r="BR108" i="79" s="1"/>
  <c r="BR102" i="79" a="1"/>
  <c r="BR102" i="79" s="1"/>
  <c r="BR95" i="79" a="1"/>
  <c r="BR95" i="79" s="1"/>
  <c r="BR101" i="79" a="1"/>
  <c r="BR101" i="79" s="1"/>
  <c r="BR99" i="79" a="1"/>
  <c r="BR99" i="79" s="1"/>
  <c r="BR97" i="79" a="1"/>
  <c r="BR97" i="79" s="1"/>
  <c r="BR92" i="79" a="1"/>
  <c r="BR92" i="79" s="1"/>
  <c r="BR84" i="79" a="1"/>
  <c r="BR84" i="79" s="1"/>
  <c r="BR78" i="79" a="1"/>
  <c r="BR78" i="79" s="1"/>
  <c r="BR85" i="79" a="1"/>
  <c r="BR85" i="79" s="1"/>
  <c r="BR81" i="79" a="1"/>
  <c r="BR81" i="79" s="1"/>
  <c r="BR86" i="79" a="1"/>
  <c r="BR86" i="79" s="1"/>
  <c r="BR83" i="79" a="1"/>
  <c r="BR83" i="79" s="1"/>
  <c r="BR87" i="79" a="1"/>
  <c r="BR87" i="79" s="1"/>
  <c r="BR80" i="79" a="1"/>
  <c r="BR80" i="79" s="1"/>
  <c r="BR79" i="79" a="1"/>
  <c r="BR79" i="79" s="1"/>
  <c r="BR55" i="79" a="1"/>
  <c r="BR55" i="79" s="1"/>
  <c r="BR43" i="79" a="1"/>
  <c r="BR43" i="79" s="1"/>
  <c r="BR74" i="79" a="1"/>
  <c r="BR74" i="79" s="1"/>
  <c r="BR53" i="79" a="1"/>
  <c r="BR53" i="79" s="1"/>
  <c r="BR68" i="79" a="1"/>
  <c r="BR68" i="79" s="1"/>
  <c r="BR73" i="79" a="1"/>
  <c r="BR73" i="79" s="1"/>
  <c r="BR71" i="79" a="1"/>
  <c r="BR71" i="79" s="1"/>
  <c r="BR51" i="79" a="1"/>
  <c r="BR51" i="79" s="1"/>
  <c r="BR58" i="79" a="1"/>
  <c r="BR58" i="79" s="1"/>
  <c r="BR56" i="79" a="1"/>
  <c r="BR56" i="79" s="1"/>
  <c r="BR46" i="79" a="1"/>
  <c r="BR46" i="79" s="1"/>
  <c r="BR52" i="79" a="1"/>
  <c r="BR52" i="79" s="1"/>
  <c r="BR33" i="79" a="1"/>
  <c r="BR33" i="79" s="1"/>
  <c r="BR66" i="79" a="1"/>
  <c r="BR66" i="79" s="1"/>
  <c r="BR40" i="79" a="1"/>
  <c r="BR40" i="79" s="1"/>
  <c r="BR49" i="79" a="1"/>
  <c r="BR49" i="79" s="1"/>
  <c r="BR64" i="79" a="1"/>
  <c r="BR64" i="79" s="1"/>
  <c r="BR54" i="79" a="1"/>
  <c r="BR54" i="79" s="1"/>
  <c r="BR41" i="79" a="1"/>
  <c r="BR41" i="79" s="1"/>
  <c r="BR37" i="79" a="1"/>
  <c r="BR37" i="79" s="1"/>
  <c r="BR28" i="79" a="1"/>
  <c r="BR28" i="79" s="1"/>
  <c r="BR29" i="79" a="1"/>
  <c r="BR29" i="79" s="1"/>
  <c r="BR34" i="79" a="1"/>
  <c r="BR34" i="79" s="1"/>
  <c r="BR31" i="79" a="1"/>
  <c r="BR31" i="79" s="1"/>
  <c r="BR35" i="79" a="1"/>
  <c r="BR35" i="79" s="1"/>
  <c r="BR14" i="79" a="1"/>
  <c r="BR14" i="79" s="1"/>
  <c r="BR11" i="79" a="1"/>
  <c r="BR11" i="79" s="1"/>
  <c r="BR25" i="79" a="1"/>
  <c r="BR25" i="79" s="1"/>
  <c r="BR17" i="79" a="1"/>
  <c r="BR17" i="79" s="1"/>
  <c r="BR18" i="79" a="1"/>
  <c r="BR18" i="79" s="1"/>
  <c r="BR36" i="79" a="1"/>
  <c r="BR36" i="79" s="1"/>
  <c r="BR26" i="79" a="1"/>
  <c r="BR26" i="79" s="1"/>
  <c r="CD246" i="79" a="1"/>
  <c r="CD246" i="79" s="1"/>
  <c r="CD247" i="79" a="1"/>
  <c r="CD247" i="79" s="1"/>
  <c r="CD245" i="79" a="1"/>
  <c r="CD245" i="79" s="1"/>
  <c r="CD243" i="79" a="1"/>
  <c r="CD243" i="79" s="1"/>
  <c r="CD237" i="79" a="1"/>
  <c r="CD237" i="79" s="1"/>
  <c r="CD235" i="79" a="1"/>
  <c r="CD235" i="79" s="1"/>
  <c r="CD238" i="79" a="1"/>
  <c r="CD238" i="79" s="1"/>
  <c r="CD240" i="79" a="1"/>
  <c r="CD240" i="79" s="1"/>
  <c r="CD239" i="79" a="1"/>
  <c r="CD239" i="79" s="1"/>
  <c r="CD232" i="79" a="1"/>
  <c r="CD232" i="79" s="1"/>
  <c r="CD234" i="79" a="1"/>
  <c r="CD234" i="79" s="1"/>
  <c r="CD229" i="79" a="1"/>
  <c r="CD229" i="79" s="1"/>
  <c r="CD225" i="79" a="1"/>
  <c r="CD225" i="79" s="1"/>
  <c r="CD226" i="79" a="1"/>
  <c r="CD226" i="79" s="1"/>
  <c r="CD216" i="79" a="1"/>
  <c r="CD216" i="79" s="1"/>
  <c r="CD220" i="79" a="1"/>
  <c r="CD220" i="79" s="1"/>
  <c r="CD218" i="79" a="1"/>
  <c r="CD218" i="79" s="1"/>
  <c r="CD209" i="79" a="1"/>
  <c r="CD209" i="79" s="1"/>
  <c r="CD215" i="79" a="1"/>
  <c r="CD215" i="79" s="1"/>
  <c r="CD202" i="79" a="1"/>
  <c r="CD202" i="79" s="1"/>
  <c r="CD211" i="79" a="1"/>
  <c r="CD211" i="79" s="1"/>
  <c r="CD200" i="79" a="1"/>
  <c r="CD200" i="79" s="1"/>
  <c r="CD198" i="79" a="1"/>
  <c r="CD198" i="79" s="1"/>
  <c r="CD206" i="79" a="1"/>
  <c r="CD206" i="79" s="1"/>
  <c r="CD212" i="79" a="1"/>
  <c r="CD212" i="79" s="1"/>
  <c r="CD205" i="79" a="1"/>
  <c r="CD205" i="79" s="1"/>
  <c r="CD203" i="79" a="1"/>
  <c r="CD203" i="79" s="1"/>
  <c r="CD204" i="79" a="1"/>
  <c r="CD204" i="79" s="1"/>
  <c r="CD192" i="79" a="1"/>
  <c r="CD192" i="79" s="1"/>
  <c r="CD189" i="79" a="1"/>
  <c r="CD189" i="79" s="1"/>
  <c r="CD201" i="79" a="1"/>
  <c r="CD201" i="79" s="1"/>
  <c r="CD193" i="79" a="1"/>
  <c r="CD193" i="79" s="1"/>
  <c r="CD191" i="79" a="1"/>
  <c r="CD191" i="79" s="1"/>
  <c r="CD195" i="79" a="1"/>
  <c r="CD195" i="79" s="1"/>
  <c r="CD196" i="79" a="1"/>
  <c r="CD196" i="79" s="1"/>
  <c r="CD194" i="79" a="1"/>
  <c r="CD194" i="79" s="1"/>
  <c r="CD183" i="79" a="1"/>
  <c r="CD183" i="79" s="1"/>
  <c r="CD186" i="79" a="1"/>
  <c r="CD186" i="79" s="1"/>
  <c r="CD188" i="79" a="1"/>
  <c r="CD188" i="79" s="1"/>
  <c r="CD180" i="79" a="1"/>
  <c r="CD180" i="79" s="1"/>
  <c r="CD181" i="79" a="1"/>
  <c r="CD181" i="79" s="1"/>
  <c r="CD169" i="79" a="1"/>
  <c r="CD169" i="79" s="1"/>
  <c r="CD174" i="79" a="1"/>
  <c r="CD174" i="79" s="1"/>
  <c r="CD170" i="79" a="1"/>
  <c r="CD170" i="79" s="1"/>
  <c r="CD168" i="79" a="1"/>
  <c r="CD168" i="79" s="1"/>
  <c r="CD172" i="79" a="1"/>
  <c r="CD172" i="79" s="1"/>
  <c r="CD166" i="79" a="1"/>
  <c r="CD166" i="79" s="1"/>
  <c r="CD175" i="79" a="1"/>
  <c r="CD175" i="79" s="1"/>
  <c r="CD162" i="79" a="1"/>
  <c r="CD162" i="79" s="1"/>
  <c r="CD160" i="79" a="1"/>
  <c r="CD160" i="79" s="1"/>
  <c r="CD151" i="79" a="1"/>
  <c r="CD151" i="79" s="1"/>
  <c r="CD163" i="79" a="1"/>
  <c r="CD163" i="79" s="1"/>
  <c r="CD165" i="79" a="1"/>
  <c r="CD165" i="79" s="1"/>
  <c r="CD159" i="79" a="1"/>
  <c r="CD159" i="79" s="1"/>
  <c r="CD157" i="79" a="1"/>
  <c r="CD157" i="79" s="1"/>
  <c r="CD149" i="79" a="1"/>
  <c r="CD149" i="79" s="1"/>
  <c r="CD154" i="79" a="1"/>
  <c r="CD154" i="79" s="1"/>
  <c r="CD155" i="79" a="1"/>
  <c r="CD155" i="79" s="1"/>
  <c r="CD148" i="79" a="1"/>
  <c r="CD148" i="79" s="1"/>
  <c r="CD152" i="79" a="1"/>
  <c r="CD152" i="79" s="1"/>
  <c r="CD135" i="79" a="1"/>
  <c r="CD135" i="79" s="1"/>
  <c r="CD144" i="79" a="1"/>
  <c r="CD144" i="79" s="1"/>
  <c r="CD141" i="79" a="1"/>
  <c r="CD141" i="79" s="1"/>
  <c r="CD142" i="79" a="1"/>
  <c r="CD142" i="79" s="1"/>
  <c r="CD143" i="79" a="1"/>
  <c r="CD143" i="79" s="1"/>
  <c r="CD121" i="79" a="1"/>
  <c r="CD121" i="79" s="1"/>
  <c r="CD128" i="79" a="1"/>
  <c r="CD128" i="79" s="1"/>
  <c r="CD134" i="79" a="1"/>
  <c r="CD134" i="79" s="1"/>
  <c r="CD123" i="79" a="1"/>
  <c r="CD123" i="79" s="1"/>
  <c r="CD118" i="79" a="1"/>
  <c r="CD118" i="79" s="1"/>
  <c r="CD114" i="79" a="1"/>
  <c r="CD114" i="79" s="1"/>
  <c r="CD106" i="79" a="1"/>
  <c r="CD106" i="79" s="1"/>
  <c r="CD109" i="79" a="1"/>
  <c r="CD109" i="79" s="1"/>
  <c r="CD117" i="79" a="1"/>
  <c r="CD117" i="79" s="1"/>
  <c r="CD120" i="79" a="1"/>
  <c r="CD120" i="79" s="1"/>
  <c r="CD125" i="79" a="1"/>
  <c r="CD125" i="79" s="1"/>
  <c r="CD119" i="79" a="1"/>
  <c r="CD119" i="79" s="1"/>
  <c r="CD94" i="79" a="1"/>
  <c r="CD94" i="79" s="1"/>
  <c r="CD95" i="79" a="1"/>
  <c r="CD95" i="79" s="1"/>
  <c r="CD103" i="79" a="1"/>
  <c r="CD103" i="79" s="1"/>
  <c r="CD104" i="79" a="1"/>
  <c r="CD104" i="79" s="1"/>
  <c r="CD101" i="79" a="1"/>
  <c r="CD101" i="79" s="1"/>
  <c r="CD100" i="79" a="1"/>
  <c r="CD100" i="79" s="1"/>
  <c r="CD99" i="79" a="1"/>
  <c r="CD99" i="79" s="1"/>
  <c r="CD98" i="79" a="1"/>
  <c r="CD98" i="79" s="1"/>
  <c r="CD107" i="79" a="1"/>
  <c r="CD107" i="79" s="1"/>
  <c r="CD96" i="79" a="1"/>
  <c r="CD96" i="79" s="1"/>
  <c r="CD102" i="79" a="1"/>
  <c r="CD102" i="79" s="1"/>
  <c r="CD85" i="79" a="1"/>
  <c r="CD85" i="79" s="1"/>
  <c r="CD75" i="79" a="1"/>
  <c r="CD75" i="79" s="1"/>
  <c r="CD83" i="79" a="1"/>
  <c r="CD83" i="79" s="1"/>
  <c r="CD89" i="79" a="1"/>
  <c r="CD89" i="79" s="1"/>
  <c r="CD87" i="79" a="1"/>
  <c r="CD87" i="79" s="1"/>
  <c r="CD52" i="79" a="1"/>
  <c r="CD52" i="79" s="1"/>
  <c r="CD77" i="79" a="1"/>
  <c r="CD77" i="79" s="1"/>
  <c r="CD58" i="79" a="1"/>
  <c r="CD58" i="79" s="1"/>
  <c r="CD78" i="79" a="1"/>
  <c r="CD78" i="79" s="1"/>
  <c r="CD55" i="79" a="1"/>
  <c r="CD55" i="79" s="1"/>
  <c r="CD43" i="79" a="1"/>
  <c r="CD43" i="79" s="1"/>
  <c r="CD80" i="79" a="1"/>
  <c r="CD80" i="79" s="1"/>
  <c r="CD70" i="79" a="1"/>
  <c r="CD70" i="79" s="1"/>
  <c r="CD76" i="79" a="1"/>
  <c r="CD76" i="79" s="1"/>
  <c r="CD68" i="79" a="1"/>
  <c r="CD68" i="79" s="1"/>
  <c r="CD53" i="79" a="1"/>
  <c r="CD53" i="79" s="1"/>
  <c r="CD46" i="79" a="1"/>
  <c r="CD46" i="79" s="1"/>
  <c r="CD66" i="79" a="1"/>
  <c r="CD66" i="79" s="1"/>
  <c r="CD61" i="79" a="1"/>
  <c r="CD61" i="79" s="1"/>
  <c r="CD73" i="79" a="1"/>
  <c r="CD73" i="79" s="1"/>
  <c r="CD51" i="79" a="1"/>
  <c r="CD51" i="79" s="1"/>
  <c r="CD37" i="79" a="1"/>
  <c r="CD37" i="79" s="1"/>
  <c r="CD38" i="79" a="1"/>
  <c r="CD38" i="79" s="1"/>
  <c r="CD41" i="79" a="1"/>
  <c r="CD41" i="79" s="1"/>
  <c r="CD40" i="79" a="1"/>
  <c r="CD40" i="79" s="1"/>
  <c r="CD56" i="79" a="1"/>
  <c r="CD56" i="79" s="1"/>
  <c r="CD49" i="79" a="1"/>
  <c r="CD49" i="79" s="1"/>
  <c r="CD25" i="79" a="1"/>
  <c r="CD25" i="79" s="1"/>
  <c r="CD34" i="79" a="1"/>
  <c r="CD34" i="79" s="1"/>
  <c r="CD28" i="79" a="1"/>
  <c r="CD28" i="79" s="1"/>
  <c r="CD27" i="79" a="1"/>
  <c r="CD27" i="79" s="1"/>
  <c r="CD26" i="79" a="1"/>
  <c r="CD26" i="79" s="1"/>
  <c r="CD33" i="79" a="1"/>
  <c r="CD33" i="79" s="1"/>
  <c r="CD14" i="79" a="1"/>
  <c r="CD14" i="79" s="1"/>
  <c r="CD11" i="79" a="1"/>
  <c r="CD11" i="79" s="1"/>
  <c r="CD47" i="79" a="1"/>
  <c r="CD47" i="79" s="1"/>
  <c r="CD31" i="79" a="1"/>
  <c r="CD31" i="79" s="1"/>
  <c r="CD23" i="79" a="1"/>
  <c r="CD23" i="79" s="1"/>
  <c r="CD22" i="79" a="1"/>
  <c r="CD22" i="79" s="1"/>
  <c r="CD17" i="79" a="1"/>
  <c r="CD17" i="79" s="1"/>
  <c r="CQ245" i="79" a="1"/>
  <c r="CQ245" i="79" s="1"/>
  <c r="CQ243" i="79" a="1"/>
  <c r="CQ243" i="79" s="1"/>
  <c r="CQ246" i="79" a="1"/>
  <c r="CQ246" i="79" s="1"/>
  <c r="CQ247" i="79" a="1"/>
  <c r="CQ247" i="79" s="1"/>
  <c r="CQ244" i="79" a="1"/>
  <c r="CQ244" i="79" s="1"/>
  <c r="CQ234" i="79" a="1"/>
  <c r="CQ234" i="79" s="1"/>
  <c r="CQ240" i="79" a="1"/>
  <c r="CQ240" i="79" s="1"/>
  <c r="CQ235" i="79" a="1"/>
  <c r="CQ235" i="79" s="1"/>
  <c r="CQ232" i="79" a="1"/>
  <c r="CQ232" i="79" s="1"/>
  <c r="CQ237" i="79" a="1"/>
  <c r="CQ237" i="79" s="1"/>
  <c r="CQ229" i="79" a="1"/>
  <c r="CQ229" i="79" s="1"/>
  <c r="CQ225" i="79" a="1"/>
  <c r="CQ225" i="79" s="1"/>
  <c r="CQ226" i="79" a="1"/>
  <c r="CQ226" i="79" s="1"/>
  <c r="CQ230" i="79" a="1"/>
  <c r="CQ230" i="79" s="1"/>
  <c r="CQ227" i="79" a="1"/>
  <c r="CQ227" i="79" s="1"/>
  <c r="CQ218" i="79" a="1"/>
  <c r="CQ218" i="79" s="1"/>
  <c r="CQ222" i="79" a="1"/>
  <c r="CQ222" i="79" s="1"/>
  <c r="CQ219" i="79" a="1"/>
  <c r="CQ219" i="79" s="1"/>
  <c r="CQ220" i="79" a="1"/>
  <c r="CQ220" i="79" s="1"/>
  <c r="CQ212" i="79" a="1"/>
  <c r="CQ212" i="79" s="1"/>
  <c r="CQ216" i="79" a="1"/>
  <c r="CQ216" i="79" s="1"/>
  <c r="CQ215" i="79" a="1"/>
  <c r="CQ215" i="79" s="1"/>
  <c r="CQ214" i="79" a="1"/>
  <c r="CQ214" i="79" s="1"/>
  <c r="CQ211" i="79" a="1"/>
  <c r="CQ211" i="79" s="1"/>
  <c r="CQ204" i="79" a="1"/>
  <c r="CQ204" i="79" s="1"/>
  <c r="CQ202" i="79" a="1"/>
  <c r="CQ202" i="79" s="1"/>
  <c r="CQ208" i="79" a="1"/>
  <c r="CQ208" i="79" s="1"/>
  <c r="CQ209" i="79" a="1"/>
  <c r="CQ209" i="79" s="1"/>
  <c r="CQ206" i="79" a="1"/>
  <c r="CQ206" i="79" s="1"/>
  <c r="CQ205" i="79" a="1"/>
  <c r="CQ205" i="79" s="1"/>
  <c r="CQ193" i="79" a="1"/>
  <c r="CQ193" i="79" s="1"/>
  <c r="CQ198" i="79" a="1"/>
  <c r="CQ198" i="79" s="1"/>
  <c r="CQ197" i="79" a="1"/>
  <c r="CQ197" i="79" s="1"/>
  <c r="CQ195" i="79" a="1"/>
  <c r="CQ195" i="79" s="1"/>
  <c r="CQ192" i="79" a="1"/>
  <c r="CQ192" i="79" s="1"/>
  <c r="CQ191" i="79" a="1"/>
  <c r="CQ191" i="79" s="1"/>
  <c r="CQ201" i="79" a="1"/>
  <c r="CQ201" i="79" s="1"/>
  <c r="CQ196" i="79" a="1"/>
  <c r="CQ196" i="79" s="1"/>
  <c r="CQ200" i="79" a="1"/>
  <c r="CQ200" i="79" s="1"/>
  <c r="CQ183" i="79" a="1"/>
  <c r="CQ183" i="79" s="1"/>
  <c r="CQ189" i="79" a="1"/>
  <c r="CQ189" i="79" s="1"/>
  <c r="CQ188" i="79" a="1"/>
  <c r="CQ188" i="79" s="1"/>
  <c r="CQ186" i="79" a="1"/>
  <c r="CQ186" i="79" s="1"/>
  <c r="CQ190" i="79" a="1"/>
  <c r="CQ190" i="79" s="1"/>
  <c r="CQ180" i="79" a="1"/>
  <c r="CQ180" i="79" s="1"/>
  <c r="CQ181" i="79" a="1"/>
  <c r="CQ181" i="79" s="1"/>
  <c r="CQ179" i="79" a="1"/>
  <c r="CQ179" i="79" s="1"/>
  <c r="CQ184" i="79" a="1"/>
  <c r="CQ184" i="79" s="1"/>
  <c r="CQ166" i="79" a="1"/>
  <c r="CQ166" i="79" s="1"/>
  <c r="CQ172" i="79" a="1"/>
  <c r="CQ172" i="79" s="1"/>
  <c r="CQ169" i="79" a="1"/>
  <c r="CQ169" i="79" s="1"/>
  <c r="CQ178" i="79" a="1"/>
  <c r="CQ178" i="79" s="1"/>
  <c r="CQ175" i="79" a="1"/>
  <c r="CQ175" i="79" s="1"/>
  <c r="CQ170" i="79" a="1"/>
  <c r="CQ170" i="79" s="1"/>
  <c r="CQ174" i="79" a="1"/>
  <c r="CQ174" i="79" s="1"/>
  <c r="CQ168" i="79" a="1"/>
  <c r="CQ168" i="79" s="1"/>
  <c r="CQ157" i="79" a="1"/>
  <c r="CQ157" i="79" s="1"/>
  <c r="CQ163" i="79" a="1"/>
  <c r="CQ163" i="79" s="1"/>
  <c r="CQ165" i="79" a="1"/>
  <c r="CQ165" i="79" s="1"/>
  <c r="CQ160" i="79" a="1"/>
  <c r="CQ160" i="79" s="1"/>
  <c r="CQ162" i="79" a="1"/>
  <c r="CQ162" i="79" s="1"/>
  <c r="CQ154" i="79" a="1"/>
  <c r="CQ154" i="79" s="1"/>
  <c r="CQ151" i="79" a="1"/>
  <c r="CQ151" i="79" s="1"/>
  <c r="CQ159" i="79" a="1"/>
  <c r="CQ159" i="79" s="1"/>
  <c r="CQ155" i="79" a="1"/>
  <c r="CQ155" i="79" s="1"/>
  <c r="CQ140" i="79" a="1"/>
  <c r="CQ140" i="79" s="1"/>
  <c r="CQ147" i="79" a="1"/>
  <c r="CQ147" i="79" s="1"/>
  <c r="CQ149" i="79" a="1"/>
  <c r="CQ149" i="79" s="1"/>
  <c r="CQ134" i="79" a="1"/>
  <c r="CQ134" i="79" s="1"/>
  <c r="CQ141" i="79" a="1"/>
  <c r="CQ141" i="79" s="1"/>
  <c r="CQ130" i="79" a="1"/>
  <c r="CQ130" i="79" s="1"/>
  <c r="CQ142" i="79" a="1"/>
  <c r="CQ142" i="79" s="1"/>
  <c r="CQ143" i="79" a="1"/>
  <c r="CQ143" i="79" s="1"/>
  <c r="CQ139" i="79" a="1"/>
  <c r="CQ139" i="79" s="1"/>
  <c r="CQ123" i="79" a="1"/>
  <c r="CQ123" i="79" s="1"/>
  <c r="CQ125" i="79" a="1"/>
  <c r="CQ125" i="79" s="1"/>
  <c r="CQ126" i="79" a="1"/>
  <c r="CQ126" i="79" s="1"/>
  <c r="CQ121" i="79" a="1"/>
  <c r="CQ121" i="79" s="1"/>
  <c r="CQ122" i="79" a="1"/>
  <c r="CQ122" i="79" s="1"/>
  <c r="CQ114" i="79" a="1"/>
  <c r="CQ114" i="79" s="1"/>
  <c r="CQ111" i="79" a="1"/>
  <c r="CQ111" i="79" s="1"/>
  <c r="CQ103" i="79" a="1"/>
  <c r="CQ103" i="79" s="1"/>
  <c r="CQ118" i="79" a="1"/>
  <c r="CQ118" i="79" s="1"/>
  <c r="CQ102" i="79" a="1"/>
  <c r="CQ102" i="79" s="1"/>
  <c r="CQ117" i="79" a="1"/>
  <c r="CQ117" i="79" s="1"/>
  <c r="CQ106" i="79" a="1"/>
  <c r="CQ106" i="79" s="1"/>
  <c r="CQ89" i="79" a="1"/>
  <c r="CQ89" i="79" s="1"/>
  <c r="CQ88" i="79" a="1"/>
  <c r="CQ88" i="79" s="1"/>
  <c r="CQ100" i="79" a="1"/>
  <c r="CQ100" i="79" s="1"/>
  <c r="CQ99" i="79" a="1"/>
  <c r="CQ99" i="79" s="1"/>
  <c r="CQ98" i="79" a="1"/>
  <c r="CQ98" i="79" s="1"/>
  <c r="CQ101" i="79" a="1"/>
  <c r="CQ101" i="79" s="1"/>
  <c r="CQ96" i="79" a="1"/>
  <c r="CQ96" i="79" s="1"/>
  <c r="CQ94" i="79" a="1"/>
  <c r="CQ94" i="79" s="1"/>
  <c r="CQ95" i="79" a="1"/>
  <c r="CQ95" i="79" s="1"/>
  <c r="CQ82" i="79" a="1"/>
  <c r="CQ82" i="79" s="1"/>
  <c r="CQ91" i="79" a="1"/>
  <c r="CQ91" i="79" s="1"/>
  <c r="CQ80" i="79" a="1"/>
  <c r="CQ80" i="79" s="1"/>
  <c r="CQ78" i="79" a="1"/>
  <c r="CQ78" i="79" s="1"/>
  <c r="CQ68" i="79" a="1"/>
  <c r="CQ68" i="79" s="1"/>
  <c r="CQ85" i="79" a="1"/>
  <c r="CQ85" i="79" s="1"/>
  <c r="CQ73" i="79" a="1"/>
  <c r="CQ73" i="79" s="1"/>
  <c r="CQ49" i="79" a="1"/>
  <c r="CQ49" i="79" s="1"/>
  <c r="CQ52" i="79" a="1"/>
  <c r="CQ52" i="79" s="1"/>
  <c r="CQ75" i="79" a="1"/>
  <c r="CQ75" i="79" s="1"/>
  <c r="CQ55" i="79" a="1"/>
  <c r="CQ55" i="79" s="1"/>
  <c r="CQ43" i="79" a="1"/>
  <c r="CQ43" i="79" s="1"/>
  <c r="CQ58" i="79" a="1"/>
  <c r="CQ58" i="79" s="1"/>
  <c r="CQ66" i="79" a="1"/>
  <c r="CQ66" i="79" s="1"/>
  <c r="CQ70" i="79" a="1"/>
  <c r="CQ70" i="79" s="1"/>
  <c r="CQ53" i="79" a="1"/>
  <c r="CQ53" i="79" s="1"/>
  <c r="CQ72" i="79" a="1"/>
  <c r="CQ72" i="79" s="1"/>
  <c r="CQ63" i="79" a="1"/>
  <c r="CQ63" i="79" s="1"/>
  <c r="CQ40" i="79" a="1"/>
  <c r="CQ40" i="79" s="1"/>
  <c r="CQ41" i="79" a="1"/>
  <c r="CQ41" i="79" s="1"/>
  <c r="CQ46" i="79" a="1"/>
  <c r="CQ46" i="79" s="1"/>
  <c r="CQ51" i="79" a="1"/>
  <c r="CQ51" i="79" s="1"/>
  <c r="CQ35" i="79" a="1"/>
  <c r="CQ35" i="79" s="1"/>
  <c r="CQ48" i="79" a="1"/>
  <c r="CQ48" i="79" s="1"/>
  <c r="CQ31" i="79" a="1"/>
  <c r="CQ31" i="79" s="1"/>
  <c r="CQ25" i="79" a="1"/>
  <c r="CQ25" i="79" s="1"/>
  <c r="CQ37" i="79" a="1"/>
  <c r="CQ37" i="79" s="1"/>
  <c r="CQ34" i="79" a="1"/>
  <c r="CQ34" i="79" s="1"/>
  <c r="CQ33" i="79" a="1"/>
  <c r="CQ33" i="79" s="1"/>
  <c r="CQ26" i="79" a="1"/>
  <c r="CQ26" i="79" s="1"/>
  <c r="CQ28" i="79" a="1"/>
  <c r="CQ28" i="79" s="1"/>
  <c r="CQ32" i="79" a="1"/>
  <c r="CQ32" i="79" s="1"/>
  <c r="CQ14" i="79" a="1"/>
  <c r="CQ14" i="79" s="1"/>
  <c r="CQ11" i="79" a="1"/>
  <c r="CQ11" i="79" s="1"/>
  <c r="CQ23" i="79" a="1"/>
  <c r="CQ23" i="79" s="1"/>
  <c r="CQ24" i="79" a="1"/>
  <c r="CQ24" i="79" s="1"/>
  <c r="DC247" i="79" a="1"/>
  <c r="DC247" i="79" s="1"/>
  <c r="DC243" i="79" a="1"/>
  <c r="DC243" i="79" s="1"/>
  <c r="DC246" i="79" a="1"/>
  <c r="DC246" i="79" s="1"/>
  <c r="DC244" i="79" a="1"/>
  <c r="DC244" i="79" s="1"/>
  <c r="DC237" i="79" a="1"/>
  <c r="DC237" i="79" s="1"/>
  <c r="DC232" i="79" a="1"/>
  <c r="DC232" i="79" s="1"/>
  <c r="DC234" i="79" a="1"/>
  <c r="DC234" i="79" s="1"/>
  <c r="DC240" i="79" a="1"/>
  <c r="DC240" i="79" s="1"/>
  <c r="DC238" i="79" a="1"/>
  <c r="DC238" i="79" s="1"/>
  <c r="DC229" i="79" a="1"/>
  <c r="DC229" i="79" s="1"/>
  <c r="DC235" i="79" a="1"/>
  <c r="DC235" i="79" s="1"/>
  <c r="DC231" i="79" a="1"/>
  <c r="DC231" i="79" s="1"/>
  <c r="DC226" i="79" a="1"/>
  <c r="DC226" i="79" s="1"/>
  <c r="DC230" i="79" a="1"/>
  <c r="DC230" i="79" s="1"/>
  <c r="DC225" i="79" a="1"/>
  <c r="DC225" i="79" s="1"/>
  <c r="DC227" i="79" a="1"/>
  <c r="DC227" i="79" s="1"/>
  <c r="DC218" i="79" a="1"/>
  <c r="DC218" i="79" s="1"/>
  <c r="DC220" i="79" a="1"/>
  <c r="DC220" i="79" s="1"/>
  <c r="DC212" i="79" a="1"/>
  <c r="DC212" i="79" s="1"/>
  <c r="DC217" i="79" a="1"/>
  <c r="DC217" i="79" s="1"/>
  <c r="DC211" i="79" a="1"/>
  <c r="DC211" i="79" s="1"/>
  <c r="DC215" i="79" a="1"/>
  <c r="DC215" i="79" s="1"/>
  <c r="DC216" i="79" a="1"/>
  <c r="DC216" i="79" s="1"/>
  <c r="DC209" i="79" a="1"/>
  <c r="DC209" i="79" s="1"/>
  <c r="DC201" i="79" a="1"/>
  <c r="DC201" i="79" s="1"/>
  <c r="DC205" i="79" a="1"/>
  <c r="DC205" i="79" s="1"/>
  <c r="DC204" i="79" a="1"/>
  <c r="DC204" i="79" s="1"/>
  <c r="DC206" i="79" a="1"/>
  <c r="DC206" i="79" s="1"/>
  <c r="DC202" i="79" a="1"/>
  <c r="DC202" i="79" s="1"/>
  <c r="DC198" i="79" a="1"/>
  <c r="DC198" i="79" s="1"/>
  <c r="DC195" i="79" a="1"/>
  <c r="DC195" i="79" s="1"/>
  <c r="DC192" i="79" a="1"/>
  <c r="DC192" i="79" s="1"/>
  <c r="DC200" i="79" a="1"/>
  <c r="DC200" i="79" s="1"/>
  <c r="DC189" i="79" a="1"/>
  <c r="DC189" i="79" s="1"/>
  <c r="DC193" i="79" a="1"/>
  <c r="DC193" i="79" s="1"/>
  <c r="DC188" i="79" a="1"/>
  <c r="DC188" i="79" s="1"/>
  <c r="DC180" i="79" a="1"/>
  <c r="DC180" i="79" s="1"/>
  <c r="DC183" i="79" a="1"/>
  <c r="DC183" i="79" s="1"/>
  <c r="DC184" i="79" a="1"/>
  <c r="DC184" i="79" s="1"/>
  <c r="DC186" i="79" a="1"/>
  <c r="DC186" i="79" s="1"/>
  <c r="DC181" i="79" a="1"/>
  <c r="DC181" i="79" s="1"/>
  <c r="DC166" i="79" a="1"/>
  <c r="DC166" i="79" s="1"/>
  <c r="DC175" i="79" a="1"/>
  <c r="DC175" i="79" s="1"/>
  <c r="DC169" i="79" a="1"/>
  <c r="DC169" i="79" s="1"/>
  <c r="DC174" i="79" a="1"/>
  <c r="DC174" i="79" s="1"/>
  <c r="DC172" i="79" a="1"/>
  <c r="DC172" i="79" s="1"/>
  <c r="DC170" i="79" a="1"/>
  <c r="DC170" i="79" s="1"/>
  <c r="DC168" i="79" a="1"/>
  <c r="DC168" i="79" s="1"/>
  <c r="DC159" i="79" a="1"/>
  <c r="DC159" i="79" s="1"/>
  <c r="DC157" i="79" a="1"/>
  <c r="DC157" i="79" s="1"/>
  <c r="DC160" i="79" a="1"/>
  <c r="DC160" i="79" s="1"/>
  <c r="DC162" i="79" a="1"/>
  <c r="DC162" i="79" s="1"/>
  <c r="DC156" i="79" a="1"/>
  <c r="DC156" i="79" s="1"/>
  <c r="DC163" i="79" a="1"/>
  <c r="DC163" i="79" s="1"/>
  <c r="DC151" i="79" a="1"/>
  <c r="DC151" i="79" s="1"/>
  <c r="DC154" i="79" a="1"/>
  <c r="DC154" i="79" s="1"/>
  <c r="DC148" i="79" a="1"/>
  <c r="DC148" i="79" s="1"/>
  <c r="DC149" i="79" a="1"/>
  <c r="DC149" i="79" s="1"/>
  <c r="DC140" i="79" a="1"/>
  <c r="DC140" i="79" s="1"/>
  <c r="DC141" i="79" a="1"/>
  <c r="DC141" i="79" s="1"/>
  <c r="DC134" i="79" a="1"/>
  <c r="DC134" i="79" s="1"/>
  <c r="DC124" i="79" a="1"/>
  <c r="DC124" i="79" s="1"/>
  <c r="DC123" i="79" a="1"/>
  <c r="DC123" i="79" s="1"/>
  <c r="DC130" i="79" a="1"/>
  <c r="DC130" i="79" s="1"/>
  <c r="DC125" i="79" a="1"/>
  <c r="DC125" i="79" s="1"/>
  <c r="DC127" i="79" a="1"/>
  <c r="DC127" i="79" s="1"/>
  <c r="DC117" i="79" a="1"/>
  <c r="DC117" i="79" s="1"/>
  <c r="DC114" i="79" a="1"/>
  <c r="DC114" i="79" s="1"/>
  <c r="DC111" i="79" a="1"/>
  <c r="DC111" i="79" s="1"/>
  <c r="DC122" i="79" a="1"/>
  <c r="DC122" i="79" s="1"/>
  <c r="DC120" i="79" a="1"/>
  <c r="DC120" i="79" s="1"/>
  <c r="DC109" i="79" a="1"/>
  <c r="DC109" i="79" s="1"/>
  <c r="DC118" i="79" a="1"/>
  <c r="DC118" i="79" s="1"/>
  <c r="DC110" i="79" a="1"/>
  <c r="DC110" i="79" s="1"/>
  <c r="DC102" i="79" a="1"/>
  <c r="DC102" i="79" s="1"/>
  <c r="DC106" i="79" a="1"/>
  <c r="DC106" i="79" s="1"/>
  <c r="DC94" i="79" a="1"/>
  <c r="DC94" i="79" s="1"/>
  <c r="DC96" i="79" a="1"/>
  <c r="DC96" i="79" s="1"/>
  <c r="DC101" i="79" a="1"/>
  <c r="DC101" i="79" s="1"/>
  <c r="DC95" i="79" a="1"/>
  <c r="DC95" i="79" s="1"/>
  <c r="DC103" i="79" a="1"/>
  <c r="DC103" i="79" s="1"/>
  <c r="DC78" i="79" a="1"/>
  <c r="DC78" i="79" s="1"/>
  <c r="DC68" i="79" a="1"/>
  <c r="DC68" i="79" s="1"/>
  <c r="DC66" i="79" a="1"/>
  <c r="DC66" i="79" s="1"/>
  <c r="DC87" i="79" a="1"/>
  <c r="DC87" i="79" s="1"/>
  <c r="DC75" i="79" a="1"/>
  <c r="DC75" i="79" s="1"/>
  <c r="DC89" i="79" a="1"/>
  <c r="DC89" i="79" s="1"/>
  <c r="DC85" i="79" a="1"/>
  <c r="DC85" i="79" s="1"/>
  <c r="DC86" i="79" a="1"/>
  <c r="DC86" i="79" s="1"/>
  <c r="DC84" i="79" a="1"/>
  <c r="DC84" i="79" s="1"/>
  <c r="DC82" i="79" a="1"/>
  <c r="DC82" i="79" s="1"/>
  <c r="DC88" i="79" a="1"/>
  <c r="DC88" i="79" s="1"/>
  <c r="DC80" i="79" a="1"/>
  <c r="DC80" i="79" s="1"/>
  <c r="DC70" i="79" a="1"/>
  <c r="DC70" i="79" s="1"/>
  <c r="DC58" i="79" a="1"/>
  <c r="DC58" i="79" s="1"/>
  <c r="DC51" i="79" a="1"/>
  <c r="DC51" i="79" s="1"/>
  <c r="DC49" i="79" a="1"/>
  <c r="DC49" i="79" s="1"/>
  <c r="DC37" i="79" a="1"/>
  <c r="DC37" i="79" s="1"/>
  <c r="DC52" i="79" a="1"/>
  <c r="DC52" i="79" s="1"/>
  <c r="DC77" i="79" a="1"/>
  <c r="DC77" i="79" s="1"/>
  <c r="DC73" i="79" a="1"/>
  <c r="DC73" i="79" s="1"/>
  <c r="DC55" i="79" a="1"/>
  <c r="DC55" i="79" s="1"/>
  <c r="DC53" i="79" a="1"/>
  <c r="DC53" i="79" s="1"/>
  <c r="DC46" i="79" a="1"/>
  <c r="DC46" i="79" s="1"/>
  <c r="DC43" i="79" a="1"/>
  <c r="DC43" i="79" s="1"/>
  <c r="DC40" i="79" a="1"/>
  <c r="DC40" i="79" s="1"/>
  <c r="DC48" i="79" a="1"/>
  <c r="DC48" i="79" s="1"/>
  <c r="DC41" i="79" a="1"/>
  <c r="DC41" i="79" s="1"/>
  <c r="DC28" i="79" a="1"/>
  <c r="DC28" i="79" s="1"/>
  <c r="DC27" i="79" a="1"/>
  <c r="DC27" i="79" s="1"/>
  <c r="DC34" i="79" a="1"/>
  <c r="DC34" i="79" s="1"/>
  <c r="DC32" i="79" a="1"/>
  <c r="DC32" i="79" s="1"/>
  <c r="DC33" i="79" a="1"/>
  <c r="DC33" i="79" s="1"/>
  <c r="DC31" i="79" a="1"/>
  <c r="DC31" i="79" s="1"/>
  <c r="DC14" i="79" a="1"/>
  <c r="DC14" i="79" s="1"/>
  <c r="DC11" i="79" a="1"/>
  <c r="DC11" i="79" s="1"/>
  <c r="DC25" i="79" a="1"/>
  <c r="DC25" i="79" s="1"/>
  <c r="DC17" i="79" a="1"/>
  <c r="DC17" i="79" s="1"/>
  <c r="DC22" i="79" a="1"/>
  <c r="DC22" i="79" s="1"/>
  <c r="DG6" i="79" a="1"/>
  <c r="DG6" i="79" s="1"/>
  <c r="BK7" i="79" a="1"/>
  <c r="BK7" i="79" s="1"/>
  <c r="CF7" i="79" a="1"/>
  <c r="CF7" i="79" s="1"/>
  <c r="CQ7" i="79" a="1"/>
  <c r="CQ7" i="79" s="1"/>
  <c r="BZ8" i="79" a="1"/>
  <c r="BZ8" i="79" s="1"/>
  <c r="CV8" i="79" a="1"/>
  <c r="CV8" i="79" s="1"/>
  <c r="BK9" i="79" a="1"/>
  <c r="BK9" i="79" s="1"/>
  <c r="BU9" i="79" a="1"/>
  <c r="BU9" i="79" s="1"/>
  <c r="BU11" i="79" a="1"/>
  <c r="BU11" i="79" s="1"/>
  <c r="CI11" i="79" a="1"/>
  <c r="CI11" i="79" s="1"/>
  <c r="CG12" i="79" a="1"/>
  <c r="CG12" i="79" s="1"/>
  <c r="BR13" i="79" a="1"/>
  <c r="BR13" i="79" s="1"/>
  <c r="CG13" i="79" a="1"/>
  <c r="CG13" i="79" s="1"/>
  <c r="CW13" i="79" a="1"/>
  <c r="CW13" i="79" s="1"/>
  <c r="BI15" i="79" a="1"/>
  <c r="BI15" i="79" s="1"/>
  <c r="DE24" i="79" a="1"/>
  <c r="DE24" i="79" s="1"/>
  <c r="AN246" i="80" a="1"/>
  <c r="AN246" i="80" s="1"/>
  <c r="AT246" i="80" a="1"/>
  <c r="AT246" i="80" s="1"/>
  <c r="AZ246" i="80" a="1"/>
  <c r="AZ246" i="80" s="1"/>
  <c r="BF246" i="80" a="1"/>
  <c r="BF246" i="80" s="1"/>
  <c r="BL246" i="80" a="1"/>
  <c r="BL246" i="80" s="1"/>
  <c r="BR246" i="80" a="1"/>
  <c r="BR246" i="80" s="1"/>
  <c r="AS247" i="80" a="1"/>
  <c r="AS247" i="80" s="1"/>
  <c r="AY247" i="80" a="1"/>
  <c r="AY247" i="80" s="1"/>
  <c r="BE247" i="80" a="1"/>
  <c r="BE247" i="80" s="1"/>
  <c r="BK247" i="80" a="1"/>
  <c r="BK247" i="80" s="1"/>
  <c r="BQ247" i="80" a="1"/>
  <c r="BQ247" i="80" s="1"/>
  <c r="BW248" i="80"/>
  <c r="CD248" i="80" s="1"/>
  <c r="CK248" i="80" s="1"/>
  <c r="U255" i="80"/>
  <c r="U256" i="80" s="1"/>
  <c r="BL5" i="79" a="1"/>
  <c r="BL5" i="79" s="1"/>
  <c r="CM6" i="79" a="1"/>
  <c r="CM6" i="79" s="1"/>
  <c r="CW6" i="79" a="1"/>
  <c r="CW6" i="79" s="1"/>
  <c r="BL7" i="79" a="1"/>
  <c r="BL7" i="79" s="1"/>
  <c r="BV7" i="79" a="1"/>
  <c r="BV7" i="79" s="1"/>
  <c r="CG7" i="79" a="1"/>
  <c r="CG7" i="79" s="1"/>
  <c r="CW8" i="79" a="1"/>
  <c r="CW8" i="79" s="1"/>
  <c r="BV9" i="79" a="1"/>
  <c r="BV9" i="79" s="1"/>
  <c r="CQ9" i="79" a="1"/>
  <c r="CQ9" i="79" s="1"/>
  <c r="BV11" i="79" a="1"/>
  <c r="BV11" i="79" s="1"/>
  <c r="DG12" i="79" a="1"/>
  <c r="DG12" i="79" s="1"/>
  <c r="CI12" i="79" a="1"/>
  <c r="CI12" i="79" s="1"/>
  <c r="BW14" i="79" a="1"/>
  <c r="BW14" i="79" s="1"/>
  <c r="BV17" i="79" a="1"/>
  <c r="BV17" i="79" s="1"/>
  <c r="E255" i="80"/>
  <c r="E256" i="80" s="1"/>
  <c r="BH247" i="79" a="1"/>
  <c r="BH247" i="79" s="1"/>
  <c r="BH240" i="79" a="1"/>
  <c r="BH240" i="79" s="1"/>
  <c r="BH245" i="79" a="1"/>
  <c r="BH245" i="79" s="1"/>
  <c r="BH243" i="79" a="1"/>
  <c r="BH243" i="79" s="1"/>
  <c r="BH246" i="79" a="1"/>
  <c r="BH246" i="79" s="1"/>
  <c r="BH244" i="79" a="1"/>
  <c r="BH244" i="79" s="1"/>
  <c r="BH237" i="79" a="1"/>
  <c r="BH237" i="79" s="1"/>
  <c r="BH238" i="79" a="1"/>
  <c r="BH238" i="79" s="1"/>
  <c r="BH231" i="79" a="1"/>
  <c r="BH231" i="79" s="1"/>
  <c r="BH232" i="79" a="1"/>
  <c r="BH232" i="79" s="1"/>
  <c r="BH234" i="79" a="1"/>
  <c r="BH234" i="79" s="1"/>
  <c r="BH233" i="79" a="1"/>
  <c r="BH233" i="79" s="1"/>
  <c r="BH235" i="79" a="1"/>
  <c r="BH235" i="79" s="1"/>
  <c r="BH226" i="79" a="1"/>
  <c r="BH226" i="79" s="1"/>
  <c r="BH230" i="79" a="1"/>
  <c r="BH230" i="79" s="1"/>
  <c r="BH229" i="79" a="1"/>
  <c r="BH229" i="79" s="1"/>
  <c r="BH225" i="79" a="1"/>
  <c r="BH225" i="79" s="1"/>
  <c r="BH219" i="79" a="1"/>
  <c r="BH219" i="79" s="1"/>
  <c r="BH215" i="79" a="1"/>
  <c r="BH215" i="79" s="1"/>
  <c r="BH218" i="79" a="1"/>
  <c r="BH218" i="79" s="1"/>
  <c r="BH216" i="79" a="1"/>
  <c r="BH216" i="79" s="1"/>
  <c r="BH217" i="79" a="1"/>
  <c r="BH217" i="79" s="1"/>
  <c r="BH212" i="79" a="1"/>
  <c r="BH212" i="79" s="1"/>
  <c r="BH211" i="79" a="1"/>
  <c r="BH211" i="79" s="1"/>
  <c r="BH201" i="79" a="1"/>
  <c r="BH201" i="79" s="1"/>
  <c r="BH207" i="79" a="1"/>
  <c r="BH207" i="79" s="1"/>
  <c r="BH204" i="79" a="1"/>
  <c r="BH204" i="79" s="1"/>
  <c r="BH209" i="79" a="1"/>
  <c r="BH209" i="79" s="1"/>
  <c r="BH206" i="79" a="1"/>
  <c r="BH206" i="79" s="1"/>
  <c r="BH205" i="79" a="1"/>
  <c r="BH205" i="79" s="1"/>
  <c r="BH198" i="79" a="1"/>
  <c r="BH198" i="79" s="1"/>
  <c r="BH194" i="79" a="1"/>
  <c r="BH194" i="79" s="1"/>
  <c r="BH192" i="79" a="1"/>
  <c r="BH192" i="79" s="1"/>
  <c r="BH189" i="79" a="1"/>
  <c r="BH189" i="79" s="1"/>
  <c r="BH202" i="79" a="1"/>
  <c r="BH202" i="79" s="1"/>
  <c r="BH195" i="79" a="1"/>
  <c r="BH195" i="79" s="1"/>
  <c r="BH200" i="79" a="1"/>
  <c r="BH200" i="79" s="1"/>
  <c r="BH186" i="79" a="1"/>
  <c r="BH186" i="79" s="1"/>
  <c r="BH193" i="79" a="1"/>
  <c r="BH193" i="79" s="1"/>
  <c r="BH188" i="79" a="1"/>
  <c r="BH188" i="79" s="1"/>
  <c r="BH183" i="79" a="1"/>
  <c r="BH183" i="79" s="1"/>
  <c r="BH181" i="79" a="1"/>
  <c r="BH181" i="79" s="1"/>
  <c r="BH163" i="79" a="1"/>
  <c r="BH163" i="79" s="1"/>
  <c r="BH174" i="79" a="1"/>
  <c r="BH174" i="79" s="1"/>
  <c r="BH175" i="79" a="1"/>
  <c r="BH175" i="79" s="1"/>
  <c r="BH171" i="79" a="1"/>
  <c r="BH171" i="79" s="1"/>
  <c r="BH180" i="79" a="1"/>
  <c r="BH180" i="79" s="1"/>
  <c r="BH169" i="79" a="1"/>
  <c r="BH169" i="79" s="1"/>
  <c r="BH179" i="79" a="1"/>
  <c r="BH179" i="79" s="1"/>
  <c r="BH172" i="79" a="1"/>
  <c r="BH172" i="79" s="1"/>
  <c r="BH170" i="79" a="1"/>
  <c r="BH170" i="79" s="1"/>
  <c r="BH154" i="79" a="1"/>
  <c r="BH154" i="79" s="1"/>
  <c r="BH159" i="79" a="1"/>
  <c r="BH159" i="79" s="1"/>
  <c r="BH166" i="79" a="1"/>
  <c r="BH166" i="79" s="1"/>
  <c r="BH168" i="79" a="1"/>
  <c r="BH168" i="79" s="1"/>
  <c r="BH160" i="79" a="1"/>
  <c r="BH160" i="79" s="1"/>
  <c r="BH162" i="79" a="1"/>
  <c r="BH162" i="79" s="1"/>
  <c r="BH167" i="79" a="1"/>
  <c r="BH167" i="79" s="1"/>
  <c r="BH149" i="79" a="1"/>
  <c r="BH149" i="79" s="1"/>
  <c r="BH151" i="79" a="1"/>
  <c r="BH151" i="79" s="1"/>
  <c r="BH156" i="79" a="1"/>
  <c r="BH156" i="79" s="1"/>
  <c r="BH157" i="79" a="1"/>
  <c r="BH157" i="79" s="1"/>
  <c r="BH140" i="79" a="1"/>
  <c r="BH140" i="79" s="1"/>
  <c r="BH146" i="79" a="1"/>
  <c r="BH146" i="79" s="1"/>
  <c r="BH141" i="79" a="1"/>
  <c r="BH141" i="79" s="1"/>
  <c r="BH142" i="79" a="1"/>
  <c r="BH142" i="79" s="1"/>
  <c r="BH135" i="79" a="1"/>
  <c r="BH135" i="79" s="1"/>
  <c r="BH130" i="79" a="1"/>
  <c r="BH130" i="79" s="1"/>
  <c r="BH133" i="79" a="1"/>
  <c r="BH133" i="79" s="1"/>
  <c r="BH123" i="79" a="1"/>
  <c r="BH123" i="79" s="1"/>
  <c r="BH137" i="79" a="1"/>
  <c r="BH137" i="79" s="1"/>
  <c r="BH122" i="79" a="1"/>
  <c r="BH122" i="79" s="1"/>
  <c r="BH96" i="79" a="1"/>
  <c r="BH96" i="79" s="1"/>
  <c r="BH117" i="79" a="1"/>
  <c r="BH117" i="79" s="1"/>
  <c r="BH114" i="79" a="1"/>
  <c r="BH114" i="79" s="1"/>
  <c r="BH110" i="79" a="1"/>
  <c r="BH110" i="79" s="1"/>
  <c r="BH121" i="79" a="1"/>
  <c r="BH121" i="79" s="1"/>
  <c r="BH115" i="79" a="1"/>
  <c r="BH115" i="79" s="1"/>
  <c r="BH101" i="79" a="1"/>
  <c r="BH101" i="79" s="1"/>
  <c r="BH108" i="79" a="1"/>
  <c r="BH108" i="79" s="1"/>
  <c r="BH103" i="79" a="1"/>
  <c r="BH103" i="79" s="1"/>
  <c r="BH102" i="79" a="1"/>
  <c r="BH102" i="79" s="1"/>
  <c r="BH95" i="79" a="1"/>
  <c r="BH95" i="79" s="1"/>
  <c r="BH84" i="79" a="1"/>
  <c r="BH84" i="79" s="1"/>
  <c r="BH82" i="79" a="1"/>
  <c r="BH82" i="79" s="1"/>
  <c r="BH80" i="79" a="1"/>
  <c r="BH80" i="79" s="1"/>
  <c r="BH78" i="79" a="1"/>
  <c r="BH78" i="79" s="1"/>
  <c r="BH86" i="79" a="1"/>
  <c r="BH86" i="79" s="1"/>
  <c r="BH85" i="79" a="1"/>
  <c r="BH85" i="79" s="1"/>
  <c r="BH89" i="79" a="1"/>
  <c r="BH89" i="79" s="1"/>
  <c r="BH77" i="79" a="1"/>
  <c r="BH77" i="79" s="1"/>
  <c r="BH46" i="79" a="1"/>
  <c r="BH46" i="79" s="1"/>
  <c r="BH70" i="79" a="1"/>
  <c r="BH70" i="79" s="1"/>
  <c r="BH49" i="79" a="1"/>
  <c r="BH49" i="79" s="1"/>
  <c r="BH68" i="79" a="1"/>
  <c r="BH68" i="79" s="1"/>
  <c r="BH73" i="79" a="1"/>
  <c r="BH73" i="79" s="1"/>
  <c r="BH52" i="79" a="1"/>
  <c r="BH52" i="79" s="1"/>
  <c r="BH74" i="79" a="1"/>
  <c r="BH74" i="79" s="1"/>
  <c r="BH66" i="79" a="1"/>
  <c r="BH66" i="79" s="1"/>
  <c r="BH55" i="79" a="1"/>
  <c r="BH55" i="79" s="1"/>
  <c r="BH48" i="79" a="1"/>
  <c r="BH48" i="79" s="1"/>
  <c r="BH34" i="79" a="1"/>
  <c r="BH34" i="79" s="1"/>
  <c r="BH41" i="79" a="1"/>
  <c r="BH41" i="79" s="1"/>
  <c r="BH37" i="79" a="1"/>
  <c r="BH37" i="79" s="1"/>
  <c r="BH62" i="79" a="1"/>
  <c r="BH62" i="79" s="1"/>
  <c r="BH38" i="79" a="1"/>
  <c r="BH38" i="79" s="1"/>
  <c r="BH75" i="79" a="1"/>
  <c r="BH75" i="79" s="1"/>
  <c r="BH51" i="79" a="1"/>
  <c r="BH51" i="79" s="1"/>
  <c r="BH53" i="79" a="1"/>
  <c r="BH53" i="79" s="1"/>
  <c r="BH43" i="79" a="1"/>
  <c r="BH43" i="79" s="1"/>
  <c r="BH40" i="79" a="1"/>
  <c r="BH40" i="79" s="1"/>
  <c r="BH33" i="79" a="1"/>
  <c r="BH33" i="79" s="1"/>
  <c r="BH31" i="79" a="1"/>
  <c r="BH31" i="79" s="1"/>
  <c r="BH35" i="79" a="1"/>
  <c r="BH35" i="79" s="1"/>
  <c r="BH27" i="79" a="1"/>
  <c r="BH27" i="79" s="1"/>
  <c r="BH25" i="79" a="1"/>
  <c r="BH25" i="79" s="1"/>
  <c r="BH13" i="79" a="1"/>
  <c r="BH13" i="79" s="1"/>
  <c r="BH28" i="79" a="1"/>
  <c r="BH28" i="79" s="1"/>
  <c r="BH26" i="79" a="1"/>
  <c r="BH26" i="79" s="1"/>
  <c r="BH21" i="79" a="1"/>
  <c r="BH21" i="79" s="1"/>
  <c r="BH14" i="79" a="1"/>
  <c r="BH14" i="79" s="1"/>
  <c r="BH11" i="79" a="1"/>
  <c r="BH11" i="79" s="1"/>
  <c r="BT247" i="79" a="1"/>
  <c r="BT247" i="79" s="1"/>
  <c r="BT240" i="79" a="1"/>
  <c r="BT240" i="79" s="1"/>
  <c r="BT243" i="79" a="1"/>
  <c r="BT243" i="79" s="1"/>
  <c r="BT246" i="79" a="1"/>
  <c r="BT246" i="79" s="1"/>
  <c r="BT244" i="79" a="1"/>
  <c r="BT244" i="79" s="1"/>
  <c r="BT235" i="79" a="1"/>
  <c r="BT235" i="79" s="1"/>
  <c r="BT226" i="79" a="1"/>
  <c r="BT226" i="79" s="1"/>
  <c r="BT234" i="79" a="1"/>
  <c r="BT234" i="79" s="1"/>
  <c r="BT232" i="79" a="1"/>
  <c r="BT232" i="79" s="1"/>
  <c r="BT237" i="79" a="1"/>
  <c r="BT237" i="79" s="1"/>
  <c r="BT229" i="79" a="1"/>
  <c r="BT229" i="79" s="1"/>
  <c r="BT231" i="79" a="1"/>
  <c r="BT231" i="79" s="1"/>
  <c r="BT225" i="79" a="1"/>
  <c r="BT225" i="79" s="1"/>
  <c r="BT219" i="79" a="1"/>
  <c r="BT219" i="79" s="1"/>
  <c r="BT212" i="79" a="1"/>
  <c r="BT212" i="79" s="1"/>
  <c r="BT209" i="79" a="1"/>
  <c r="BT209" i="79" s="1"/>
  <c r="BT215" i="79" a="1"/>
  <c r="BT215" i="79" s="1"/>
  <c r="BT216" i="79" a="1"/>
  <c r="BT216" i="79" s="1"/>
  <c r="BT213" i="79" a="1"/>
  <c r="BT213" i="79" s="1"/>
  <c r="BT218" i="79" a="1"/>
  <c r="BT218" i="79" s="1"/>
  <c r="BT206" i="79" a="1"/>
  <c r="BT206" i="79" s="1"/>
  <c r="BT198" i="79" a="1"/>
  <c r="BT198" i="79" s="1"/>
  <c r="BT201" i="79" a="1"/>
  <c r="BT201" i="79" s="1"/>
  <c r="BT208" i="79" a="1"/>
  <c r="BT208" i="79" s="1"/>
  <c r="BT204" i="79" a="1"/>
  <c r="BT204" i="79" s="1"/>
  <c r="BT202" i="79" a="1"/>
  <c r="BT202" i="79" s="1"/>
  <c r="BT200" i="79" a="1"/>
  <c r="BT200" i="79" s="1"/>
  <c r="BT197" i="79" a="1"/>
  <c r="BT197" i="79" s="1"/>
  <c r="BT195" i="79" a="1"/>
  <c r="BT195" i="79" s="1"/>
  <c r="BT191" i="79" a="1"/>
  <c r="BT191" i="79" s="1"/>
  <c r="BT196" i="79" a="1"/>
  <c r="BT196" i="79" s="1"/>
  <c r="BT194" i="79" a="1"/>
  <c r="BT194" i="79" s="1"/>
  <c r="BT192" i="79" a="1"/>
  <c r="BT192" i="79" s="1"/>
  <c r="BT188" i="79" a="1"/>
  <c r="BT188" i="79" s="1"/>
  <c r="BT189" i="79" a="1"/>
  <c r="BT189" i="79" s="1"/>
  <c r="BT186" i="79" a="1"/>
  <c r="BT186" i="79" s="1"/>
  <c r="BT183" i="79" a="1"/>
  <c r="BT183" i="79" s="1"/>
  <c r="BT184" i="79" a="1"/>
  <c r="BT184" i="79" s="1"/>
  <c r="BT181" i="79" a="1"/>
  <c r="BT181" i="79" s="1"/>
  <c r="BT175" i="79" a="1"/>
  <c r="BT175" i="79" s="1"/>
  <c r="BT180" i="79" a="1"/>
  <c r="BT180" i="79" s="1"/>
  <c r="BT170" i="79" a="1"/>
  <c r="BT170" i="79" s="1"/>
  <c r="BT163" i="79" a="1"/>
  <c r="BT163" i="79" s="1"/>
  <c r="BT172" i="79" a="1"/>
  <c r="BT172" i="79" s="1"/>
  <c r="BT166" i="79" a="1"/>
  <c r="BT166" i="79" s="1"/>
  <c r="BT178" i="79" a="1"/>
  <c r="BT178" i="79" s="1"/>
  <c r="BT171" i="79" a="1"/>
  <c r="BT171" i="79" s="1"/>
  <c r="BT174" i="79" a="1"/>
  <c r="BT174" i="79" s="1"/>
  <c r="BT169" i="79" a="1"/>
  <c r="BT169" i="79" s="1"/>
  <c r="BT154" i="79" a="1"/>
  <c r="BT154" i="79" s="1"/>
  <c r="BT162" i="79" a="1"/>
  <c r="BT162" i="79" s="1"/>
  <c r="BT157" i="79" a="1"/>
  <c r="BT157" i="79" s="1"/>
  <c r="BT168" i="79" a="1"/>
  <c r="BT168" i="79" s="1"/>
  <c r="BT160" i="79" a="1"/>
  <c r="BT160" i="79" s="1"/>
  <c r="BT161" i="79" a="1"/>
  <c r="BT161" i="79" s="1"/>
  <c r="BT151" i="79" a="1"/>
  <c r="BT151" i="79" s="1"/>
  <c r="BT159" i="79" a="1"/>
  <c r="BT159" i="79" s="1"/>
  <c r="BT155" i="79" a="1"/>
  <c r="BT155" i="79" s="1"/>
  <c r="BT150" i="79" a="1"/>
  <c r="BT150" i="79" s="1"/>
  <c r="BT149" i="79" a="1"/>
  <c r="BT149" i="79" s="1"/>
  <c r="BT144" i="79" a="1"/>
  <c r="BT144" i="79" s="1"/>
  <c r="BT135" i="79" a="1"/>
  <c r="BT135" i="79" s="1"/>
  <c r="BT130" i="79" a="1"/>
  <c r="BT130" i="79" s="1"/>
  <c r="BT139" i="79" a="1"/>
  <c r="BT139" i="79" s="1"/>
  <c r="BT132" i="79" a="1"/>
  <c r="BT132" i="79" s="1"/>
  <c r="BT128" i="79" a="1"/>
  <c r="BT128" i="79" s="1"/>
  <c r="BT122" i="79" a="1"/>
  <c r="BT122" i="79" s="1"/>
  <c r="BT121" i="79" a="1"/>
  <c r="BT121" i="79" s="1"/>
  <c r="BT133" i="79" a="1"/>
  <c r="BT133" i="79" s="1"/>
  <c r="BT123" i="79" a="1"/>
  <c r="BT123" i="79" s="1"/>
  <c r="BT124" i="79" a="1"/>
  <c r="BT124" i="79" s="1"/>
  <c r="BT117" i="79" a="1"/>
  <c r="BT117" i="79" s="1"/>
  <c r="BT114" i="79" a="1"/>
  <c r="BT114" i="79" s="1"/>
  <c r="BT120" i="79" a="1"/>
  <c r="BT120" i="79" s="1"/>
  <c r="BT109" i="79" a="1"/>
  <c r="BT109" i="79" s="1"/>
  <c r="BT110" i="79" a="1"/>
  <c r="BT110" i="79" s="1"/>
  <c r="BT119" i="79" a="1"/>
  <c r="BT119" i="79" s="1"/>
  <c r="BT112" i="79" a="1"/>
  <c r="BT112" i="79" s="1"/>
  <c r="BT111" i="79" a="1"/>
  <c r="BT111" i="79" s="1"/>
  <c r="BT115" i="79" a="1"/>
  <c r="BT115" i="79" s="1"/>
  <c r="BT89" i="79" a="1"/>
  <c r="BT89" i="79" s="1"/>
  <c r="BT78" i="79" a="1"/>
  <c r="BT78" i="79" s="1"/>
  <c r="BT104" i="79" a="1"/>
  <c r="BT104" i="79" s="1"/>
  <c r="BT95" i="79" a="1"/>
  <c r="BT95" i="79" s="1"/>
  <c r="BT105" i="79" a="1"/>
  <c r="BT105" i="79" s="1"/>
  <c r="BT102" i="79" a="1"/>
  <c r="BT102" i="79" s="1"/>
  <c r="BT101" i="79" a="1"/>
  <c r="BT101" i="79" s="1"/>
  <c r="BT98" i="79" a="1"/>
  <c r="BT98" i="79" s="1"/>
  <c r="BT97" i="79" a="1"/>
  <c r="BT97" i="79" s="1"/>
  <c r="BT100" i="79" a="1"/>
  <c r="BT100" i="79" s="1"/>
  <c r="BT96" i="79" a="1"/>
  <c r="BT96" i="79" s="1"/>
  <c r="BT86" i="79" a="1"/>
  <c r="BT86" i="79" s="1"/>
  <c r="BT83" i="79" a="1"/>
  <c r="BT83" i="79" s="1"/>
  <c r="BT88" i="79" a="1"/>
  <c r="BT88" i="79" s="1"/>
  <c r="BT75" i="79" a="1"/>
  <c r="BT75" i="79" s="1"/>
  <c r="BT92" i="79" a="1"/>
  <c r="BT92" i="79" s="1"/>
  <c r="BT91" i="79" a="1"/>
  <c r="BT91" i="79" s="1"/>
  <c r="BT84" i="79" a="1"/>
  <c r="BT84" i="79" s="1"/>
  <c r="BT82" i="79" a="1"/>
  <c r="BT82" i="79" s="1"/>
  <c r="BT74" i="79" a="1"/>
  <c r="BT74" i="79" s="1"/>
  <c r="BT53" i="79" a="1"/>
  <c r="BT53" i="79" s="1"/>
  <c r="BT46" i="79" a="1"/>
  <c r="BT46" i="79" s="1"/>
  <c r="BT59" i="79" a="1"/>
  <c r="BT59" i="79" s="1"/>
  <c r="BT51" i="79" a="1"/>
  <c r="BT51" i="79" s="1"/>
  <c r="BT49" i="79" a="1"/>
  <c r="BT49" i="79" s="1"/>
  <c r="BT66" i="79" a="1"/>
  <c r="BT66" i="79" s="1"/>
  <c r="BT52" i="79" a="1"/>
  <c r="BT52" i="79" s="1"/>
  <c r="BT63" i="79" a="1"/>
  <c r="BT63" i="79" s="1"/>
  <c r="BT60" i="79" a="1"/>
  <c r="BT60" i="79" s="1"/>
  <c r="BT55" i="79" a="1"/>
  <c r="BT55" i="79" s="1"/>
  <c r="BT40" i="79" a="1"/>
  <c r="BT40" i="79" s="1"/>
  <c r="BT34" i="79" a="1"/>
  <c r="BT34" i="79" s="1"/>
  <c r="BT50" i="79" a="1"/>
  <c r="BT50" i="79" s="1"/>
  <c r="BT67" i="79" a="1"/>
  <c r="BT67" i="79" s="1"/>
  <c r="BT43" i="79" a="1"/>
  <c r="BT43" i="79" s="1"/>
  <c r="BT41" i="79" a="1"/>
  <c r="BT41" i="79" s="1"/>
  <c r="BT37" i="79" a="1"/>
  <c r="BT37" i="79" s="1"/>
  <c r="BT38" i="79" a="1"/>
  <c r="BT38" i="79" s="1"/>
  <c r="BT31" i="79" a="1"/>
  <c r="BT31" i="79" s="1"/>
  <c r="BT35" i="79" a="1"/>
  <c r="BT35" i="79" s="1"/>
  <c r="BT32" i="79" a="1"/>
  <c r="BT32" i="79" s="1"/>
  <c r="BT33" i="79" a="1"/>
  <c r="BT33" i="79" s="1"/>
  <c r="BT28" i="79" a="1"/>
  <c r="BT28" i="79" s="1"/>
  <c r="BT25" i="79" a="1"/>
  <c r="BT25" i="79" s="1"/>
  <c r="BT13" i="79" a="1"/>
  <c r="BT13" i="79" s="1"/>
  <c r="BT27" i="79" a="1"/>
  <c r="BT27" i="79" s="1"/>
  <c r="BT18" i="79" a="1"/>
  <c r="BT18" i="79" s="1"/>
  <c r="BT14" i="79" a="1"/>
  <c r="BT14" i="79" s="1"/>
  <c r="BT11" i="79" a="1"/>
  <c r="BT11" i="79" s="1"/>
  <c r="CF247" i="79" a="1"/>
  <c r="CF247" i="79" s="1"/>
  <c r="CF246" i="79" a="1"/>
  <c r="CF246" i="79" s="1"/>
  <c r="CF237" i="79" a="1"/>
  <c r="CF237" i="79" s="1"/>
  <c r="CF243" i="79" a="1"/>
  <c r="CF243" i="79" s="1"/>
  <c r="CF240" i="79" a="1"/>
  <c r="CF240" i="79" s="1"/>
  <c r="CF234" i="79" a="1"/>
  <c r="CF234" i="79" s="1"/>
  <c r="CF226" i="79" a="1"/>
  <c r="CF226" i="79" s="1"/>
  <c r="CF229" i="79" a="1"/>
  <c r="CF229" i="79" s="1"/>
  <c r="CF231" i="79" a="1"/>
  <c r="CF231" i="79" s="1"/>
  <c r="CF232" i="79" a="1"/>
  <c r="CF232" i="79" s="1"/>
  <c r="CF227" i="79" a="1"/>
  <c r="CF227" i="79" s="1"/>
  <c r="CF217" i="79" a="1"/>
  <c r="CF217" i="79" s="1"/>
  <c r="CF215" i="79" a="1"/>
  <c r="CF215" i="79" s="1"/>
  <c r="CF219" i="79" a="1"/>
  <c r="CF219" i="79" s="1"/>
  <c r="CF206" i="79" a="1"/>
  <c r="CF206" i="79" s="1"/>
  <c r="CF218" i="79" a="1"/>
  <c r="CF218" i="79" s="1"/>
  <c r="CF216" i="79" a="1"/>
  <c r="CF216" i="79" s="1"/>
  <c r="CF212" i="79" a="1"/>
  <c r="CF212" i="79" s="1"/>
  <c r="CF214" i="79" a="1"/>
  <c r="CF214" i="79" s="1"/>
  <c r="CF200" i="79" a="1"/>
  <c r="CF200" i="79" s="1"/>
  <c r="CF205" i="79" a="1"/>
  <c r="CF205" i="79" s="1"/>
  <c r="CF209" i="79" a="1"/>
  <c r="CF209" i="79" s="1"/>
  <c r="CF201" i="79" a="1"/>
  <c r="CF201" i="79" s="1"/>
  <c r="CF204" i="79" a="1"/>
  <c r="CF204" i="79" s="1"/>
  <c r="CF202" i="79" a="1"/>
  <c r="CF202" i="79" s="1"/>
  <c r="CF195" i="79" a="1"/>
  <c r="CF195" i="79" s="1"/>
  <c r="CF198" i="79" a="1"/>
  <c r="CF198" i="79" s="1"/>
  <c r="CF191" i="79" a="1"/>
  <c r="CF191" i="79" s="1"/>
  <c r="CF192" i="79" a="1"/>
  <c r="CF192" i="79" s="1"/>
  <c r="CF199" i="79" a="1"/>
  <c r="CF199" i="79" s="1"/>
  <c r="CF189" i="79" a="1"/>
  <c r="CF189" i="79" s="1"/>
  <c r="CF188" i="79" a="1"/>
  <c r="CF188" i="79" s="1"/>
  <c r="CF183" i="79" a="1"/>
  <c r="CF183" i="79" s="1"/>
  <c r="CF186" i="79" a="1"/>
  <c r="CF186" i="79" s="1"/>
  <c r="CF181" i="79" a="1"/>
  <c r="CF181" i="79" s="1"/>
  <c r="CF180" i="79" a="1"/>
  <c r="CF180" i="79" s="1"/>
  <c r="CF184" i="79" a="1"/>
  <c r="CF184" i="79" s="1"/>
  <c r="CF174" i="79" a="1"/>
  <c r="CF174" i="79" s="1"/>
  <c r="CF170" i="79" a="1"/>
  <c r="CF170" i="79" s="1"/>
  <c r="CF172" i="79" a="1"/>
  <c r="CF172" i="79" s="1"/>
  <c r="CF166" i="79" a="1"/>
  <c r="CF166" i="79" s="1"/>
  <c r="CF175" i="79" a="1"/>
  <c r="CF175" i="79" s="1"/>
  <c r="CF171" i="79" a="1"/>
  <c r="CF171" i="79" s="1"/>
  <c r="CF176" i="79" a="1"/>
  <c r="CF176" i="79" s="1"/>
  <c r="CF169" i="79" a="1"/>
  <c r="CF169" i="79" s="1"/>
  <c r="CF163" i="79" a="1"/>
  <c r="CF163" i="79" s="1"/>
  <c r="CF154" i="79" a="1"/>
  <c r="CF154" i="79" s="1"/>
  <c r="CF161" i="79" a="1"/>
  <c r="CF161" i="79" s="1"/>
  <c r="CF159" i="79" a="1"/>
  <c r="CF159" i="79" s="1"/>
  <c r="CF157" i="79" a="1"/>
  <c r="CF157" i="79" s="1"/>
  <c r="CF162" i="79" a="1"/>
  <c r="CF162" i="79" s="1"/>
  <c r="CF155" i="79" a="1"/>
  <c r="CF155" i="79" s="1"/>
  <c r="CF160" i="79" a="1"/>
  <c r="CF160" i="79" s="1"/>
  <c r="CF151" i="79" a="1"/>
  <c r="CF151" i="79" s="1"/>
  <c r="CF149" i="79" a="1"/>
  <c r="CF149" i="79" s="1"/>
  <c r="CF123" i="79" a="1"/>
  <c r="CF123" i="79" s="1"/>
  <c r="CF140" i="79" a="1"/>
  <c r="CF140" i="79" s="1"/>
  <c r="CF144" i="79" a="1"/>
  <c r="CF144" i="79" s="1"/>
  <c r="CF143" i="79" a="1"/>
  <c r="CF143" i="79" s="1"/>
  <c r="CF135" i="79" a="1"/>
  <c r="CF135" i="79" s="1"/>
  <c r="CF136" i="79" a="1"/>
  <c r="CF136" i="79" s="1"/>
  <c r="CF130" i="79" a="1"/>
  <c r="CF130" i="79" s="1"/>
  <c r="CF128" i="79" a="1"/>
  <c r="CF128" i="79" s="1"/>
  <c r="CF114" i="79" a="1"/>
  <c r="CF114" i="79" s="1"/>
  <c r="CF137" i="79" a="1"/>
  <c r="CF137" i="79" s="1"/>
  <c r="CF106" i="79" a="1"/>
  <c r="CF106" i="79" s="1"/>
  <c r="CF115" i="79" a="1"/>
  <c r="CF115" i="79" s="1"/>
  <c r="CF126" i="79" a="1"/>
  <c r="CF126" i="79" s="1"/>
  <c r="CF117" i="79" a="1"/>
  <c r="CF117" i="79" s="1"/>
  <c r="CF111" i="79" a="1"/>
  <c r="CF111" i="79" s="1"/>
  <c r="CF103" i="79" a="1"/>
  <c r="CF103" i="79" s="1"/>
  <c r="CF85" i="79" a="1"/>
  <c r="CF85" i="79" s="1"/>
  <c r="CF109" i="79" a="1"/>
  <c r="CF109" i="79" s="1"/>
  <c r="CF104" i="79" a="1"/>
  <c r="CF104" i="79" s="1"/>
  <c r="CF101" i="79" a="1"/>
  <c r="CF101" i="79" s="1"/>
  <c r="CF99" i="79" a="1"/>
  <c r="CF99" i="79" s="1"/>
  <c r="CF97" i="79" a="1"/>
  <c r="CF97" i="79" s="1"/>
  <c r="CF100" i="79" a="1"/>
  <c r="CF100" i="79" s="1"/>
  <c r="CF96" i="79" a="1"/>
  <c r="CF96" i="79" s="1"/>
  <c r="CF102" i="79" a="1"/>
  <c r="CF102" i="79" s="1"/>
  <c r="CF94" i="79" a="1"/>
  <c r="CF94" i="79" s="1"/>
  <c r="CF89" i="79" a="1"/>
  <c r="CF89" i="79" s="1"/>
  <c r="CF73" i="79" a="1"/>
  <c r="CF73" i="79" s="1"/>
  <c r="CF86" i="79" a="1"/>
  <c r="CF86" i="79" s="1"/>
  <c r="CF84" i="79" a="1"/>
  <c r="CF84" i="79" s="1"/>
  <c r="CF78" i="79" a="1"/>
  <c r="CF78" i="79" s="1"/>
  <c r="CF88" i="79" a="1"/>
  <c r="CF88" i="79" s="1"/>
  <c r="CF81" i="79" a="1"/>
  <c r="CF81" i="79" s="1"/>
  <c r="CF55" i="79" a="1"/>
  <c r="CF55" i="79" s="1"/>
  <c r="CF53" i="79" a="1"/>
  <c r="CF53" i="79" s="1"/>
  <c r="CF46" i="79" a="1"/>
  <c r="CF46" i="79" s="1"/>
  <c r="CF76" i="79" a="1"/>
  <c r="CF76" i="79" s="1"/>
  <c r="CF51" i="79" a="1"/>
  <c r="CF51" i="79" s="1"/>
  <c r="CF66" i="79" a="1"/>
  <c r="CF66" i="79" s="1"/>
  <c r="CF74" i="79" a="1"/>
  <c r="CF74" i="79" s="1"/>
  <c r="CF49" i="79" a="1"/>
  <c r="CF49" i="79" s="1"/>
  <c r="CF54" i="79" a="1"/>
  <c r="CF54" i="79" s="1"/>
  <c r="CF59" i="79" a="1"/>
  <c r="CF59" i="79" s="1"/>
  <c r="CF37" i="79" a="1"/>
  <c r="CF37" i="79" s="1"/>
  <c r="CF41" i="79" a="1"/>
  <c r="CF41" i="79" s="1"/>
  <c r="CF40" i="79" a="1"/>
  <c r="CF40" i="79" s="1"/>
  <c r="CF47" i="79" a="1"/>
  <c r="CF47" i="79" s="1"/>
  <c r="CF45" i="79" a="1"/>
  <c r="CF45" i="79" s="1"/>
  <c r="CF43" i="79" a="1"/>
  <c r="CF43" i="79" s="1"/>
  <c r="CF52" i="79" a="1"/>
  <c r="CF52" i="79" s="1"/>
  <c r="CF28" i="79" a="1"/>
  <c r="CF28" i="79" s="1"/>
  <c r="CF34" i="79" a="1"/>
  <c r="CF34" i="79" s="1"/>
  <c r="CF29" i="79" a="1"/>
  <c r="CF29" i="79" s="1"/>
  <c r="CF35" i="79" a="1"/>
  <c r="CF35" i="79" s="1"/>
  <c r="CF33" i="79" a="1"/>
  <c r="CF33" i="79" s="1"/>
  <c r="CF30" i="79" a="1"/>
  <c r="CF30" i="79" s="1"/>
  <c r="CF31" i="79" a="1"/>
  <c r="CF31" i="79" s="1"/>
  <c r="CF25" i="79" a="1"/>
  <c r="CF25" i="79" s="1"/>
  <c r="CF13" i="79" a="1"/>
  <c r="CF13" i="79" s="1"/>
  <c r="CF10" i="79" a="1"/>
  <c r="CF10" i="79" s="1"/>
  <c r="CF17" i="79" a="1"/>
  <c r="CF17" i="79" s="1"/>
  <c r="CF24" i="79" a="1"/>
  <c r="CF24" i="79" s="1"/>
  <c r="CF21" i="79" a="1"/>
  <c r="CF21" i="79" s="1"/>
  <c r="CF14" i="79" a="1"/>
  <c r="CF14" i="79" s="1"/>
  <c r="CF11" i="79" a="1"/>
  <c r="CF11" i="79" s="1"/>
  <c r="CS246" i="79" a="1"/>
  <c r="CS246" i="79" s="1"/>
  <c r="CS247" i="79" a="1"/>
  <c r="CS247" i="79" s="1"/>
  <c r="CS245" i="79" a="1"/>
  <c r="CS245" i="79" s="1"/>
  <c r="CS240" i="79" a="1"/>
  <c r="CS240" i="79" s="1"/>
  <c r="CS237" i="79" a="1"/>
  <c r="CS237" i="79" s="1"/>
  <c r="CS243" i="79" a="1"/>
  <c r="CS243" i="79" s="1"/>
  <c r="CS231" i="79" a="1"/>
  <c r="CS231" i="79" s="1"/>
  <c r="CS232" i="79" a="1"/>
  <c r="CS232" i="79" s="1"/>
  <c r="CS236" i="79" a="1"/>
  <c r="CS236" i="79" s="1"/>
  <c r="CS229" i="79" a="1"/>
  <c r="CS229" i="79" s="1"/>
  <c r="CS234" i="79" a="1"/>
  <c r="CS234" i="79" s="1"/>
  <c r="CS226" i="79" a="1"/>
  <c r="CS226" i="79" s="1"/>
  <c r="CS227" i="79" a="1"/>
  <c r="CS227" i="79" s="1"/>
  <c r="CS225" i="79" a="1"/>
  <c r="CS225" i="79" s="1"/>
  <c r="CS223" i="79" a="1"/>
  <c r="CS223" i="79" s="1"/>
  <c r="CS219" i="79" a="1"/>
  <c r="CS219" i="79" s="1"/>
  <c r="CS215" i="79" a="1"/>
  <c r="CS215" i="79" s="1"/>
  <c r="CS218" i="79" a="1"/>
  <c r="CS218" i="79" s="1"/>
  <c r="CS214" i="79" a="1"/>
  <c r="CS214" i="79" s="1"/>
  <c r="CS216" i="79" a="1"/>
  <c r="CS216" i="79" s="1"/>
  <c r="CS211" i="79" a="1"/>
  <c r="CS211" i="79" s="1"/>
  <c r="CS212" i="79" a="1"/>
  <c r="CS212" i="79" s="1"/>
  <c r="CS195" i="79" a="1"/>
  <c r="CS195" i="79" s="1"/>
  <c r="CS200" i="79" a="1"/>
  <c r="CS200" i="79" s="1"/>
  <c r="CS209" i="79" a="1"/>
  <c r="CS209" i="79" s="1"/>
  <c r="CS207" i="79" a="1"/>
  <c r="CS207" i="79" s="1"/>
  <c r="CS206" i="79" a="1"/>
  <c r="CS206" i="79" s="1"/>
  <c r="CS205" i="79" a="1"/>
  <c r="CS205" i="79" s="1"/>
  <c r="CS201" i="79" a="1"/>
  <c r="CS201" i="79" s="1"/>
  <c r="CS204" i="79" a="1"/>
  <c r="CS204" i="79" s="1"/>
  <c r="CS198" i="79" a="1"/>
  <c r="CS198" i="79" s="1"/>
  <c r="CS189" i="79" a="1"/>
  <c r="CS189" i="79" s="1"/>
  <c r="CS194" i="79" a="1"/>
  <c r="CS194" i="79" s="1"/>
  <c r="CS191" i="79" a="1"/>
  <c r="CS191" i="79" s="1"/>
  <c r="CS192" i="79" a="1"/>
  <c r="CS192" i="79" s="1"/>
  <c r="CS193" i="79" a="1"/>
  <c r="CS193" i="79" s="1"/>
  <c r="CS188" i="79" a="1"/>
  <c r="CS188" i="79" s="1"/>
  <c r="CS186" i="79" a="1"/>
  <c r="CS186" i="79" s="1"/>
  <c r="CS180" i="79" a="1"/>
  <c r="CS180" i="79" s="1"/>
  <c r="CS183" i="79" a="1"/>
  <c r="CS183" i="79" s="1"/>
  <c r="CS169" i="79" a="1"/>
  <c r="CS169" i="79" s="1"/>
  <c r="CS178" i="79" a="1"/>
  <c r="CS178" i="79" s="1"/>
  <c r="CS175" i="79" a="1"/>
  <c r="CS175" i="79" s="1"/>
  <c r="CS170" i="79" a="1"/>
  <c r="CS170" i="79" s="1"/>
  <c r="CS174" i="79" a="1"/>
  <c r="CS174" i="79" s="1"/>
  <c r="CS172" i="79" a="1"/>
  <c r="CS172" i="79" s="1"/>
  <c r="CS163" i="79" a="1"/>
  <c r="CS163" i="79" s="1"/>
  <c r="CS161" i="79" a="1"/>
  <c r="CS161" i="79" s="1"/>
  <c r="CS165" i="79" a="1"/>
  <c r="CS165" i="79" s="1"/>
  <c r="CS166" i="79" a="1"/>
  <c r="CS166" i="79" s="1"/>
  <c r="CS160" i="79" a="1"/>
  <c r="CS160" i="79" s="1"/>
  <c r="CS162" i="79" a="1"/>
  <c r="CS162" i="79" s="1"/>
  <c r="CS159" i="79" a="1"/>
  <c r="CS159" i="79" s="1"/>
  <c r="CS157" i="79" a="1"/>
  <c r="CS157" i="79" s="1"/>
  <c r="CS151" i="79" a="1"/>
  <c r="CS151" i="79" s="1"/>
  <c r="CS155" i="79" a="1"/>
  <c r="CS155" i="79" s="1"/>
  <c r="CS154" i="79" a="1"/>
  <c r="CS154" i="79" s="1"/>
  <c r="CS152" i="79" a="1"/>
  <c r="CS152" i="79" s="1"/>
  <c r="CS149" i="79" a="1"/>
  <c r="CS149" i="79" s="1"/>
  <c r="CS150" i="79" a="1"/>
  <c r="CS150" i="79" s="1"/>
  <c r="CS141" i="79" a="1"/>
  <c r="CS141" i="79" s="1"/>
  <c r="CS140" i="79" a="1"/>
  <c r="CS140" i="79" s="1"/>
  <c r="CS144" i="79" a="1"/>
  <c r="CS144" i="79" s="1"/>
  <c r="CS143" i="79" a="1"/>
  <c r="CS143" i="79" s="1"/>
  <c r="CS139" i="79" a="1"/>
  <c r="CS139" i="79" s="1"/>
  <c r="CS128" i="79" a="1"/>
  <c r="CS128" i="79" s="1"/>
  <c r="CS123" i="79" a="1"/>
  <c r="CS123" i="79" s="1"/>
  <c r="CS130" i="79" a="1"/>
  <c r="CS130" i="79" s="1"/>
  <c r="CS125" i="79" a="1"/>
  <c r="CS125" i="79" s="1"/>
  <c r="CS126" i="79" a="1"/>
  <c r="CS126" i="79" s="1"/>
  <c r="CS121" i="79" a="1"/>
  <c r="CS121" i="79" s="1"/>
  <c r="CS120" i="79" a="1"/>
  <c r="CS120" i="79" s="1"/>
  <c r="CS115" i="79" a="1"/>
  <c r="CS115" i="79" s="1"/>
  <c r="CS119" i="79" a="1"/>
  <c r="CS119" i="79" s="1"/>
  <c r="CS96" i="79" a="1"/>
  <c r="CS96" i="79" s="1"/>
  <c r="CS117" i="79" a="1"/>
  <c r="CS117" i="79" s="1"/>
  <c r="CS114" i="79" a="1"/>
  <c r="CS114" i="79" s="1"/>
  <c r="CS109" i="79" a="1"/>
  <c r="CS109" i="79" s="1"/>
  <c r="CS101" i="79" a="1"/>
  <c r="CS101" i="79" s="1"/>
  <c r="CS97" i="79" a="1"/>
  <c r="CS97" i="79" s="1"/>
  <c r="CS94" i="79" a="1"/>
  <c r="CS94" i="79" s="1"/>
  <c r="CS91" i="79" a="1"/>
  <c r="CS91" i="79" s="1"/>
  <c r="CS106" i="79" a="1"/>
  <c r="CS106" i="79" s="1"/>
  <c r="CS104" i="79" a="1"/>
  <c r="CS104" i="79" s="1"/>
  <c r="CS95" i="79" a="1"/>
  <c r="CS95" i="79" s="1"/>
  <c r="CS102" i="79" a="1"/>
  <c r="CS102" i="79" s="1"/>
  <c r="CS84" i="79" a="1"/>
  <c r="CS84" i="79" s="1"/>
  <c r="CS78" i="79" a="1"/>
  <c r="CS78" i="79" s="1"/>
  <c r="CS68" i="79" a="1"/>
  <c r="CS68" i="79" s="1"/>
  <c r="CS89" i="79" a="1"/>
  <c r="CS89" i="79" s="1"/>
  <c r="CS66" i="79" a="1"/>
  <c r="CS66" i="79" s="1"/>
  <c r="CS85" i="79" a="1"/>
  <c r="CS85" i="79" s="1"/>
  <c r="CS83" i="79" a="1"/>
  <c r="CS83" i="79" s="1"/>
  <c r="CS92" i="79" a="1"/>
  <c r="CS92" i="79" s="1"/>
  <c r="CS73" i="79" a="1"/>
  <c r="CS73" i="79" s="1"/>
  <c r="CS86" i="79" a="1"/>
  <c r="CS86" i="79" s="1"/>
  <c r="CS80" i="79" a="1"/>
  <c r="CS80" i="79" s="1"/>
  <c r="CS76" i="79" a="1"/>
  <c r="CS76" i="79" s="1"/>
  <c r="CS74" i="79" a="1"/>
  <c r="CS74" i="79" s="1"/>
  <c r="CS52" i="79" a="1"/>
  <c r="CS52" i="79" s="1"/>
  <c r="CS40" i="79" a="1"/>
  <c r="CS40" i="79" s="1"/>
  <c r="CS55" i="79" a="1"/>
  <c r="CS55" i="79" s="1"/>
  <c r="CS43" i="79" a="1"/>
  <c r="CS43" i="79" s="1"/>
  <c r="CS53" i="79" a="1"/>
  <c r="CS53" i="79" s="1"/>
  <c r="CS46" i="79" a="1"/>
  <c r="CS46" i="79" s="1"/>
  <c r="CS51" i="79" a="1"/>
  <c r="CS51" i="79" s="1"/>
  <c r="CS56" i="79" a="1"/>
  <c r="CS56" i="79" s="1"/>
  <c r="CS33" i="79" a="1"/>
  <c r="CS33" i="79" s="1"/>
  <c r="CS37" i="79" a="1"/>
  <c r="CS37" i="79" s="1"/>
  <c r="CS54" i="79" a="1"/>
  <c r="CS54" i="79" s="1"/>
  <c r="CS49" i="79" a="1"/>
  <c r="CS49" i="79" s="1"/>
  <c r="CS41" i="79" a="1"/>
  <c r="CS41" i="79" s="1"/>
  <c r="CS34" i="79" a="1"/>
  <c r="CS34" i="79" s="1"/>
  <c r="CS71" i="79" a="1"/>
  <c r="CS71" i="79" s="1"/>
  <c r="CS28" i="79" a="1"/>
  <c r="CS28" i="79" s="1"/>
  <c r="CS27" i="79" a="1"/>
  <c r="CS27" i="79" s="1"/>
  <c r="CS32" i="79" a="1"/>
  <c r="CS32" i="79" s="1"/>
  <c r="CS31" i="79" a="1"/>
  <c r="CS31" i="79" s="1"/>
  <c r="CS13" i="79" a="1"/>
  <c r="CS13" i="79" s="1"/>
  <c r="CS10" i="79" a="1"/>
  <c r="CS10" i="79" s="1"/>
  <c r="CS25" i="79" a="1"/>
  <c r="CS25" i="79" s="1"/>
  <c r="CS24" i="79" a="1"/>
  <c r="CS24" i="79" s="1"/>
  <c r="CS18" i="79" a="1"/>
  <c r="CS18" i="79" s="1"/>
  <c r="CS26" i="79" a="1"/>
  <c r="CS26" i="79" s="1"/>
  <c r="CS17" i="79" a="1"/>
  <c r="CS17" i="79" s="1"/>
  <c r="CS14" i="79" a="1"/>
  <c r="CS14" i="79" s="1"/>
  <c r="CS11" i="79" a="1"/>
  <c r="CS11" i="79" s="1"/>
  <c r="DE243" i="79" a="1"/>
  <c r="DE243" i="79" s="1"/>
  <c r="DE246" i="79" a="1"/>
  <c r="DE246" i="79" s="1"/>
  <c r="DE247" i="79" a="1"/>
  <c r="DE247" i="79" s="1"/>
  <c r="DE245" i="79" a="1"/>
  <c r="DE245" i="79" s="1"/>
  <c r="DE240" i="79" a="1"/>
  <c r="DE240" i="79" s="1"/>
  <c r="DE235" i="79" a="1"/>
  <c r="DE235" i="79" s="1"/>
  <c r="DE234" i="79" a="1"/>
  <c r="DE234" i="79" s="1"/>
  <c r="DE237" i="79" a="1"/>
  <c r="DE237" i="79" s="1"/>
  <c r="DE232" i="79" a="1"/>
  <c r="DE232" i="79" s="1"/>
  <c r="DE229" i="79" a="1"/>
  <c r="DE229" i="79" s="1"/>
  <c r="DE231" i="79" a="1"/>
  <c r="DE231" i="79" s="1"/>
  <c r="DE226" i="79" a="1"/>
  <c r="DE226" i="79" s="1"/>
  <c r="DE228" i="79" a="1"/>
  <c r="DE228" i="79" s="1"/>
  <c r="DE225" i="79" a="1"/>
  <c r="DE225" i="79" s="1"/>
  <c r="DE219" i="79" a="1"/>
  <c r="DE219" i="79" s="1"/>
  <c r="DE216" i="79" a="1"/>
  <c r="DE216" i="79" s="1"/>
  <c r="DE218" i="79" a="1"/>
  <c r="DE218" i="79" s="1"/>
  <c r="DE215" i="79" a="1"/>
  <c r="DE215" i="79" s="1"/>
  <c r="DE212" i="79" a="1"/>
  <c r="DE212" i="79" s="1"/>
  <c r="DE204" i="79" a="1"/>
  <c r="DE204" i="79" s="1"/>
  <c r="DE192" i="79" a="1"/>
  <c r="DE192" i="79" s="1"/>
  <c r="DE206" i="79" a="1"/>
  <c r="DE206" i="79" s="1"/>
  <c r="DE202" i="79" a="1"/>
  <c r="DE202" i="79" s="1"/>
  <c r="DE200" i="79" a="1"/>
  <c r="DE200" i="79" s="1"/>
  <c r="DE207" i="79" a="1"/>
  <c r="DE207" i="79" s="1"/>
  <c r="DE203" i="79" a="1"/>
  <c r="DE203" i="79" s="1"/>
  <c r="DE211" i="79" a="1"/>
  <c r="DE211" i="79" s="1"/>
  <c r="DE201" i="79" a="1"/>
  <c r="DE201" i="79" s="1"/>
  <c r="DE209" i="79" a="1"/>
  <c r="DE209" i="79" s="1"/>
  <c r="DE193" i="79" a="1"/>
  <c r="DE193" i="79" s="1"/>
  <c r="DE189" i="79" a="1"/>
  <c r="DE189" i="79" s="1"/>
  <c r="DE191" i="79" a="1"/>
  <c r="DE191" i="79" s="1"/>
  <c r="DE198" i="79" a="1"/>
  <c r="DE198" i="79" s="1"/>
  <c r="DE195" i="79" a="1"/>
  <c r="DE195" i="79" s="1"/>
  <c r="DE194" i="79" a="1"/>
  <c r="DE194" i="79" s="1"/>
  <c r="DE183" i="79" a="1"/>
  <c r="DE183" i="79" s="1"/>
  <c r="DE184" i="79" a="1"/>
  <c r="DE184" i="79" s="1"/>
  <c r="DE186" i="79" a="1"/>
  <c r="DE186" i="79" s="1"/>
  <c r="DE188" i="79" a="1"/>
  <c r="DE188" i="79" s="1"/>
  <c r="DE180" i="79" a="1"/>
  <c r="DE180" i="79" s="1"/>
  <c r="DE181" i="79" a="1"/>
  <c r="DE181" i="79" s="1"/>
  <c r="DE175" i="79" a="1"/>
  <c r="DE175" i="79" s="1"/>
  <c r="DE171" i="79" a="1"/>
  <c r="DE171" i="79" s="1"/>
  <c r="DE169" i="79" a="1"/>
  <c r="DE169" i="79" s="1"/>
  <c r="DE172" i="79" a="1"/>
  <c r="DE172" i="79" s="1"/>
  <c r="DE174" i="79" a="1"/>
  <c r="DE174" i="79" s="1"/>
  <c r="DE170" i="79" a="1"/>
  <c r="DE170" i="79" s="1"/>
  <c r="DE178" i="79" a="1"/>
  <c r="DE178" i="79" s="1"/>
  <c r="DE168" i="79" a="1"/>
  <c r="DE168" i="79" s="1"/>
  <c r="DE162" i="79" a="1"/>
  <c r="DE162" i="79" s="1"/>
  <c r="DE160" i="79" a="1"/>
  <c r="DE160" i="79" s="1"/>
  <c r="DE155" i="79" a="1"/>
  <c r="DE155" i="79" s="1"/>
  <c r="DE166" i="79" a="1"/>
  <c r="DE166" i="79" s="1"/>
  <c r="DE154" i="79" a="1"/>
  <c r="DE154" i="79" s="1"/>
  <c r="DE163" i="79" a="1"/>
  <c r="DE163" i="79" s="1"/>
  <c r="DE159" i="79" a="1"/>
  <c r="DE159" i="79" s="1"/>
  <c r="DE157" i="79" a="1"/>
  <c r="DE157" i="79" s="1"/>
  <c r="DE152" i="79" a="1"/>
  <c r="DE152" i="79" s="1"/>
  <c r="DE149" i="79" a="1"/>
  <c r="DE149" i="79" s="1"/>
  <c r="DE151" i="79" a="1"/>
  <c r="DE151" i="79" s="1"/>
  <c r="DE130" i="79" a="1"/>
  <c r="DE130" i="79" s="1"/>
  <c r="DE144" i="79" a="1"/>
  <c r="DE144" i="79" s="1"/>
  <c r="DE141" i="79" a="1"/>
  <c r="DE141" i="79" s="1"/>
  <c r="DE140" i="79" a="1"/>
  <c r="DE140" i="79" s="1"/>
  <c r="DE128" i="79" a="1"/>
  <c r="DE128" i="79" s="1"/>
  <c r="DE132" i="79" a="1"/>
  <c r="DE132" i="79" s="1"/>
  <c r="DE114" i="79" a="1"/>
  <c r="DE114" i="79" s="1"/>
  <c r="DE109" i="79" a="1"/>
  <c r="DE109" i="79" s="1"/>
  <c r="DE126" i="79" a="1"/>
  <c r="DE126" i="79" s="1"/>
  <c r="DE136" i="79" a="1"/>
  <c r="DE136" i="79" s="1"/>
  <c r="DE133" i="79" a="1"/>
  <c r="DE133" i="79" s="1"/>
  <c r="DE123" i="79" a="1"/>
  <c r="DE123" i="79" s="1"/>
  <c r="DE135" i="79" a="1"/>
  <c r="DE135" i="79" s="1"/>
  <c r="DE106" i="79" a="1"/>
  <c r="DE106" i="79" s="1"/>
  <c r="DE110" i="79" a="1"/>
  <c r="DE110" i="79" s="1"/>
  <c r="DE111" i="79" a="1"/>
  <c r="DE111" i="79" s="1"/>
  <c r="DE117" i="79" a="1"/>
  <c r="DE117" i="79" s="1"/>
  <c r="DE102" i="79" a="1"/>
  <c r="DE102" i="79" s="1"/>
  <c r="DE94" i="79" a="1"/>
  <c r="DE94" i="79" s="1"/>
  <c r="DE96" i="79" a="1"/>
  <c r="DE96" i="79" s="1"/>
  <c r="DE101" i="79" a="1"/>
  <c r="DE101" i="79" s="1"/>
  <c r="DE95" i="79" a="1"/>
  <c r="DE95" i="79" s="1"/>
  <c r="DE92" i="79" a="1"/>
  <c r="DE92" i="79" s="1"/>
  <c r="DE107" i="79" a="1"/>
  <c r="DE107" i="79" s="1"/>
  <c r="DE98" i="79" a="1"/>
  <c r="DE98" i="79" s="1"/>
  <c r="DE104" i="79" a="1"/>
  <c r="DE104" i="79" s="1"/>
  <c r="DE99" i="79" a="1"/>
  <c r="DE99" i="79" s="1"/>
  <c r="DE75" i="79" a="1"/>
  <c r="DE75" i="79" s="1"/>
  <c r="DE89" i="79" a="1"/>
  <c r="DE89" i="79" s="1"/>
  <c r="DE83" i="79" a="1"/>
  <c r="DE83" i="79" s="1"/>
  <c r="DE73" i="79" a="1"/>
  <c r="DE73" i="79" s="1"/>
  <c r="DE85" i="79" a="1"/>
  <c r="DE85" i="79" s="1"/>
  <c r="DE82" i="79" a="1"/>
  <c r="DE82" i="79" s="1"/>
  <c r="DE80" i="79" a="1"/>
  <c r="DE80" i="79" s="1"/>
  <c r="DE78" i="79" a="1"/>
  <c r="DE78" i="79" s="1"/>
  <c r="DE52" i="79" a="1"/>
  <c r="DE52" i="79" s="1"/>
  <c r="DE40" i="79" a="1"/>
  <c r="DE40" i="79" s="1"/>
  <c r="DE77" i="79" a="1"/>
  <c r="DE77" i="79" s="1"/>
  <c r="DE55" i="79" a="1"/>
  <c r="DE55" i="79" s="1"/>
  <c r="DE53" i="79" a="1"/>
  <c r="DE53" i="79" s="1"/>
  <c r="DE59" i="79" a="1"/>
  <c r="DE59" i="79" s="1"/>
  <c r="DE68" i="79" a="1"/>
  <c r="DE68" i="79" s="1"/>
  <c r="DE51" i="79" a="1"/>
  <c r="DE51" i="79" s="1"/>
  <c r="DE49" i="79" a="1"/>
  <c r="DE49" i="79" s="1"/>
  <c r="DE46" i="79" a="1"/>
  <c r="DE46" i="79" s="1"/>
  <c r="DE56" i="79" a="1"/>
  <c r="DE56" i="79" s="1"/>
  <c r="DE70" i="79" a="1"/>
  <c r="DE70" i="79" s="1"/>
  <c r="DE43" i="79" a="1"/>
  <c r="DE43" i="79" s="1"/>
  <c r="DE41" i="79" a="1"/>
  <c r="DE41" i="79" s="1"/>
  <c r="DE37" i="79" a="1"/>
  <c r="DE37" i="79" s="1"/>
  <c r="DE34" i="79" a="1"/>
  <c r="DE34" i="79" s="1"/>
  <c r="DE35" i="79" a="1"/>
  <c r="DE35" i="79" s="1"/>
  <c r="DE25" i="79" a="1"/>
  <c r="DE25" i="79" s="1"/>
  <c r="DE33" i="79" a="1"/>
  <c r="DE33" i="79" s="1"/>
  <c r="DE31" i="79" a="1"/>
  <c r="DE31" i="79" s="1"/>
  <c r="DE47" i="79" a="1"/>
  <c r="DE47" i="79" s="1"/>
  <c r="DE26" i="79" a="1"/>
  <c r="DE26" i="79" s="1"/>
  <c r="DE36" i="79" a="1"/>
  <c r="DE36" i="79" s="1"/>
  <c r="DE27" i="79" a="1"/>
  <c r="DE27" i="79" s="1"/>
  <c r="DE13" i="79" a="1"/>
  <c r="DE13" i="79" s="1"/>
  <c r="DE10" i="79" a="1"/>
  <c r="DE10" i="79" s="1"/>
  <c r="DE28" i="79" a="1"/>
  <c r="DE28" i="79" s="1"/>
  <c r="DE21" i="79" a="1"/>
  <c r="DE21" i="79" s="1"/>
  <c r="DE14" i="79" a="1"/>
  <c r="DE14" i="79" s="1"/>
  <c r="DE11" i="79" a="1"/>
  <c r="DE11" i="79" s="1"/>
  <c r="BH6" i="79" a="1"/>
  <c r="BH6" i="79" s="1"/>
  <c r="BW7" i="79" a="1"/>
  <c r="BW7" i="79" s="1"/>
  <c r="CS7" i="79" a="1"/>
  <c r="CS7" i="79" s="1"/>
  <c r="DC7" i="79" a="1"/>
  <c r="DC7" i="79" s="1"/>
  <c r="BR8" i="79" a="1"/>
  <c r="BR8" i="79" s="1"/>
  <c r="CM8" i="79" a="1"/>
  <c r="CM8" i="79" s="1"/>
  <c r="BL9" i="79" a="1"/>
  <c r="BL9" i="79" s="1"/>
  <c r="BW9" i="79" a="1"/>
  <c r="BW9" i="79" s="1"/>
  <c r="BI11" i="79" a="1"/>
  <c r="BI11" i="79" s="1"/>
  <c r="BW11" i="79" a="1"/>
  <c r="BW11" i="79" s="1"/>
  <c r="BU12" i="79" a="1"/>
  <c r="BU12" i="79" s="1"/>
  <c r="CY12" i="79" a="1"/>
  <c r="CY12" i="79" s="1"/>
  <c r="CI13" i="79" a="1"/>
  <c r="CI13" i="79" s="1"/>
  <c r="DE23" i="79" a="1"/>
  <c r="DE23" i="79" s="1"/>
  <c r="AO246" i="80" a="1"/>
  <c r="AO246" i="80" s="1"/>
  <c r="AU246" i="80" a="1"/>
  <c r="AU246" i="80" s="1"/>
  <c r="BA246" i="80" a="1"/>
  <c r="BA246" i="80" s="1"/>
  <c r="BG246" i="80" a="1"/>
  <c r="BG246" i="80" s="1"/>
  <c r="BM246" i="80" a="1"/>
  <c r="BM246" i="80" s="1"/>
  <c r="BS246" i="80" a="1"/>
  <c r="BS246" i="80" s="1"/>
  <c r="AN247" i="80" a="1"/>
  <c r="AN247" i="80" s="1"/>
  <c r="AT247" i="80" a="1"/>
  <c r="AT247" i="80" s="1"/>
  <c r="AZ247" i="80" a="1"/>
  <c r="AZ247" i="80" s="1"/>
  <c r="BF247" i="80" a="1"/>
  <c r="BF247" i="80" s="1"/>
  <c r="BL247" i="80" a="1"/>
  <c r="BL247" i="80" s="1"/>
  <c r="BR247" i="80" a="1"/>
  <c r="BR247" i="80" s="1"/>
  <c r="F255" i="80"/>
  <c r="F256" i="80" s="1"/>
  <c r="Y255" i="80"/>
  <c r="Y256" i="80" s="1"/>
  <c r="BI246" i="79" a="1"/>
  <c r="BI246" i="79" s="1"/>
  <c r="BI247" i="79" a="1"/>
  <c r="BI247" i="79" s="1"/>
  <c r="BI244" i="79" a="1"/>
  <c r="BI244" i="79" s="1"/>
  <c r="BI234" i="79" a="1"/>
  <c r="BI234" i="79" s="1"/>
  <c r="BI238" i="79" a="1"/>
  <c r="BI238" i="79" s="1"/>
  <c r="BI243" i="79" a="1"/>
  <c r="BI243" i="79" s="1"/>
  <c r="BI240" i="79" a="1"/>
  <c r="BI240" i="79" s="1"/>
  <c r="BI232" i="79" a="1"/>
  <c r="BI232" i="79" s="1"/>
  <c r="BI229" i="79" a="1"/>
  <c r="BI229" i="79" s="1"/>
  <c r="BI237" i="79" a="1"/>
  <c r="BI237" i="79" s="1"/>
  <c r="BI235" i="79" a="1"/>
  <c r="BI235" i="79" s="1"/>
  <c r="BI230" i="79" a="1"/>
  <c r="BI230" i="79" s="1"/>
  <c r="BI226" i="79" a="1"/>
  <c r="BI226" i="79" s="1"/>
  <c r="BI218" i="79" a="1"/>
  <c r="BI218" i="79" s="1"/>
  <c r="BI222" i="79" a="1"/>
  <c r="BI222" i="79" s="1"/>
  <c r="BI219" i="79" a="1"/>
  <c r="BI219" i="79" s="1"/>
  <c r="BI223" i="79" a="1"/>
  <c r="BI223" i="79" s="1"/>
  <c r="BI216" i="79" a="1"/>
  <c r="BI216" i="79" s="1"/>
  <c r="BI215" i="79" a="1"/>
  <c r="BI215" i="79" s="1"/>
  <c r="BI217" i="79" a="1"/>
  <c r="BI217" i="79" s="1"/>
  <c r="BI214" i="79" a="1"/>
  <c r="BI214" i="79" s="1"/>
  <c r="BI212" i="79" a="1"/>
  <c r="BI212" i="79" s="1"/>
  <c r="BI211" i="79" a="1"/>
  <c r="BI211" i="79" s="1"/>
  <c r="BI204" i="79" a="1"/>
  <c r="BI204" i="79" s="1"/>
  <c r="BI202" i="79" a="1"/>
  <c r="BI202" i="79" s="1"/>
  <c r="BI209" i="79" a="1"/>
  <c r="BI209" i="79" s="1"/>
  <c r="BI195" i="79" a="1"/>
  <c r="BI195" i="79" s="1"/>
  <c r="BI208" i="79" a="1"/>
  <c r="BI208" i="79" s="1"/>
  <c r="BI206" i="79" a="1"/>
  <c r="BI206" i="79" s="1"/>
  <c r="BI205" i="79" a="1"/>
  <c r="BI205" i="79" s="1"/>
  <c r="BI203" i="79" a="1"/>
  <c r="BI203" i="79" s="1"/>
  <c r="BI201" i="79" a="1"/>
  <c r="BI201" i="79" s="1"/>
  <c r="BI198" i="79" a="1"/>
  <c r="BI198" i="79" s="1"/>
  <c r="BI197" i="79" a="1"/>
  <c r="BI197" i="79" s="1"/>
  <c r="BI192" i="79" a="1"/>
  <c r="BI192" i="79" s="1"/>
  <c r="BI191" i="79" a="1"/>
  <c r="BI191" i="79" s="1"/>
  <c r="BI189" i="79" a="1"/>
  <c r="BI189" i="79" s="1"/>
  <c r="BI193" i="79" a="1"/>
  <c r="BI193" i="79" s="1"/>
  <c r="BI200" i="79" a="1"/>
  <c r="BI200" i="79" s="1"/>
  <c r="BI186" i="79" a="1"/>
  <c r="BI186" i="79" s="1"/>
  <c r="BI188" i="79" a="1"/>
  <c r="BI188" i="79" s="1"/>
  <c r="BI183" i="79" a="1"/>
  <c r="BI183" i="79" s="1"/>
  <c r="BI181" i="79" a="1"/>
  <c r="BI181" i="79" s="1"/>
  <c r="BI175" i="79" a="1"/>
  <c r="BI175" i="79" s="1"/>
  <c r="BI174" i="79" a="1"/>
  <c r="BI174" i="79" s="1"/>
  <c r="BI171" i="79" a="1"/>
  <c r="BI171" i="79" s="1"/>
  <c r="BI180" i="79" a="1"/>
  <c r="BI180" i="79" s="1"/>
  <c r="BI169" i="79" a="1"/>
  <c r="BI169" i="79" s="1"/>
  <c r="BI172" i="79" a="1"/>
  <c r="BI172" i="79" s="1"/>
  <c r="BI170" i="79" a="1"/>
  <c r="BI170" i="79" s="1"/>
  <c r="BI163" i="79" a="1"/>
  <c r="BI163" i="79" s="1"/>
  <c r="BI166" i="79" a="1"/>
  <c r="BI166" i="79" s="1"/>
  <c r="BI157" i="79" a="1"/>
  <c r="BI157" i="79" s="1"/>
  <c r="BI160" i="79" a="1"/>
  <c r="BI160" i="79" s="1"/>
  <c r="BI162" i="79" a="1"/>
  <c r="BI162" i="79" s="1"/>
  <c r="BI165" i="79" a="1"/>
  <c r="BI165" i="79" s="1"/>
  <c r="BI151" i="79" a="1"/>
  <c r="BI151" i="79" s="1"/>
  <c r="BI155" i="79" a="1"/>
  <c r="BI155" i="79" s="1"/>
  <c r="BI156" i="79" a="1"/>
  <c r="BI156" i="79" s="1"/>
  <c r="BI154" i="79" a="1"/>
  <c r="BI154" i="79" s="1"/>
  <c r="BI149" i="79" a="1"/>
  <c r="BI149" i="79" s="1"/>
  <c r="BI148" i="79" a="1"/>
  <c r="BI148" i="79" s="1"/>
  <c r="BI150" i="79" a="1"/>
  <c r="BI150" i="79" s="1"/>
  <c r="BI145" i="79" a="1"/>
  <c r="BI145" i="79" s="1"/>
  <c r="BI139" i="79" a="1"/>
  <c r="BI139" i="79" s="1"/>
  <c r="BI146" i="79" a="1"/>
  <c r="BI146" i="79" s="1"/>
  <c r="BI141" i="79" a="1"/>
  <c r="BI141" i="79" s="1"/>
  <c r="BI140" i="79" a="1"/>
  <c r="BI140" i="79" s="1"/>
  <c r="BI136" i="79" a="1"/>
  <c r="BI136" i="79" s="1"/>
  <c r="BI130" i="79" a="1"/>
  <c r="BI130" i="79" s="1"/>
  <c r="BI126" i="79" a="1"/>
  <c r="BI126" i="79" s="1"/>
  <c r="BI123" i="79" a="1"/>
  <c r="BI123" i="79" s="1"/>
  <c r="BI114" i="79" a="1"/>
  <c r="BI114" i="79" s="1"/>
  <c r="BI117" i="79" a="1"/>
  <c r="BI117" i="79" s="1"/>
  <c r="BI122" i="79" a="1"/>
  <c r="BI122" i="79" s="1"/>
  <c r="BI135" i="79" a="1"/>
  <c r="BI135" i="79" s="1"/>
  <c r="BI134" i="79" a="1"/>
  <c r="BI134" i="79" s="1"/>
  <c r="BI125" i="79" a="1"/>
  <c r="BI125" i="79" s="1"/>
  <c r="BI112" i="79" a="1"/>
  <c r="BI112" i="79" s="1"/>
  <c r="BI111" i="79" a="1"/>
  <c r="BI111" i="79" s="1"/>
  <c r="BI115" i="79" a="1"/>
  <c r="BI115" i="79" s="1"/>
  <c r="BI106" i="79" a="1"/>
  <c r="BI106" i="79" s="1"/>
  <c r="BI109" i="79" a="1"/>
  <c r="BI109" i="79" s="1"/>
  <c r="BI94" i="79" a="1"/>
  <c r="BI94" i="79" s="1"/>
  <c r="BI95" i="79" a="1"/>
  <c r="BI95" i="79" s="1"/>
  <c r="BI98" i="79" a="1"/>
  <c r="BI98" i="79" s="1"/>
  <c r="BI108" i="79" a="1"/>
  <c r="BI108" i="79" s="1"/>
  <c r="BI101" i="79" a="1"/>
  <c r="BI101" i="79" s="1"/>
  <c r="BI100" i="79" a="1"/>
  <c r="BI100" i="79" s="1"/>
  <c r="BI97" i="79" a="1"/>
  <c r="BI97" i="79" s="1"/>
  <c r="BI80" i="79" a="1"/>
  <c r="BI80" i="79" s="1"/>
  <c r="BI88" i="79" a="1"/>
  <c r="BI88" i="79" s="1"/>
  <c r="BI85" i="79" a="1"/>
  <c r="BI85" i="79" s="1"/>
  <c r="BI89" i="79" a="1"/>
  <c r="BI89" i="79" s="1"/>
  <c r="BI70" i="79" a="1"/>
  <c r="BI70" i="79" s="1"/>
  <c r="BI73" i="79" a="1"/>
  <c r="BI73" i="79" s="1"/>
  <c r="BI71" i="79" a="1"/>
  <c r="BI71" i="79" s="1"/>
  <c r="BI68" i="79" a="1"/>
  <c r="BI68" i="79" s="1"/>
  <c r="BI52" i="79" a="1"/>
  <c r="BI52" i="79" s="1"/>
  <c r="BI55" i="79" a="1"/>
  <c r="BI55" i="79" s="1"/>
  <c r="BI62" i="79" a="1"/>
  <c r="BI62" i="79" s="1"/>
  <c r="BI59" i="79" a="1"/>
  <c r="BI59" i="79" s="1"/>
  <c r="BI53" i="79" a="1"/>
  <c r="BI53" i="79" s="1"/>
  <c r="BI58" i="79" a="1"/>
  <c r="BI58" i="79" s="1"/>
  <c r="BI49" i="79" a="1"/>
  <c r="BI49" i="79" s="1"/>
  <c r="BI41" i="79" a="1"/>
  <c r="BI41" i="79" s="1"/>
  <c r="BI37" i="79" a="1"/>
  <c r="BI37" i="79" s="1"/>
  <c r="BI35" i="79" a="1"/>
  <c r="BI35" i="79" s="1"/>
  <c r="BI43" i="79" a="1"/>
  <c r="BI43" i="79" s="1"/>
  <c r="BI40" i="79" a="1"/>
  <c r="BI40" i="79" s="1"/>
  <c r="BI48" i="79" a="1"/>
  <c r="BI48" i="79" s="1"/>
  <c r="BI34" i="79" a="1"/>
  <c r="BI34" i="79" s="1"/>
  <c r="BI25" i="79" a="1"/>
  <c r="BI25" i="79" s="1"/>
  <c r="BI28" i="79" a="1"/>
  <c r="BI28" i="79" s="1"/>
  <c r="BI27" i="79" a="1"/>
  <c r="BI27" i="79" s="1"/>
  <c r="BI46" i="79" a="1"/>
  <c r="BI46" i="79" s="1"/>
  <c r="BI29" i="79" a="1"/>
  <c r="BI29" i="79" s="1"/>
  <c r="BI26" i="79" a="1"/>
  <c r="BI26" i="79" s="1"/>
  <c r="BI33" i="79" a="1"/>
  <c r="BI33" i="79" s="1"/>
  <c r="BI23" i="79" a="1"/>
  <c r="BI23" i="79" s="1"/>
  <c r="BI21" i="79" a="1"/>
  <c r="BI21" i="79" s="1"/>
  <c r="BI20" i="79" a="1"/>
  <c r="BI20" i="79" s="1"/>
  <c r="BI17" i="79" a="1"/>
  <c r="BI17" i="79" s="1"/>
  <c r="BU247" i="79" a="1"/>
  <c r="BU247" i="79" s="1"/>
  <c r="BU240" i="79" a="1"/>
  <c r="BU240" i="79" s="1"/>
  <c r="BU243" i="79" a="1"/>
  <c r="BU243" i="79" s="1"/>
  <c r="BU246" i="79" a="1"/>
  <c r="BU246" i="79" s="1"/>
  <c r="BU244" i="79" a="1"/>
  <c r="BU244" i="79" s="1"/>
  <c r="BU234" i="79" a="1"/>
  <c r="BU234" i="79" s="1"/>
  <c r="BU232" i="79" a="1"/>
  <c r="BU232" i="79" s="1"/>
  <c r="BU237" i="79" a="1"/>
  <c r="BU237" i="79" s="1"/>
  <c r="BU235" i="79" a="1"/>
  <c r="BU235" i="79" s="1"/>
  <c r="BU226" i="79" a="1"/>
  <c r="BU226" i="79" s="1"/>
  <c r="BU229" i="79" a="1"/>
  <c r="BU229" i="79" s="1"/>
  <c r="BU230" i="79" a="1"/>
  <c r="BU230" i="79" s="1"/>
  <c r="BU227" i="79" a="1"/>
  <c r="BU227" i="79" s="1"/>
  <c r="BU225" i="79" a="1"/>
  <c r="BU225" i="79" s="1"/>
  <c r="BU215" i="79" a="1"/>
  <c r="BU215" i="79" s="1"/>
  <c r="BU218" i="79" a="1"/>
  <c r="BU218" i="79" s="1"/>
  <c r="BU217" i="79" a="1"/>
  <c r="BU217" i="79" s="1"/>
  <c r="BU216" i="79" a="1"/>
  <c r="BU216" i="79" s="1"/>
  <c r="BU201" i="79" a="1"/>
  <c r="BU201" i="79" s="1"/>
  <c r="BU209" i="79" a="1"/>
  <c r="BU209" i="79" s="1"/>
  <c r="BU204" i="79" a="1"/>
  <c r="BU204" i="79" s="1"/>
  <c r="BU202" i="79" a="1"/>
  <c r="BU202" i="79" s="1"/>
  <c r="BU211" i="79" a="1"/>
  <c r="BU211" i="79" s="1"/>
  <c r="BU200" i="79" a="1"/>
  <c r="BU200" i="79" s="1"/>
  <c r="BU212" i="79" a="1"/>
  <c r="BU212" i="79" s="1"/>
  <c r="BU206" i="79" a="1"/>
  <c r="BU206" i="79" s="1"/>
  <c r="BU205" i="79" a="1"/>
  <c r="BU205" i="79" s="1"/>
  <c r="BU198" i="79" a="1"/>
  <c r="BU198" i="79" s="1"/>
  <c r="BU193" i="79" a="1"/>
  <c r="BU193" i="79" s="1"/>
  <c r="BU195" i="79" a="1"/>
  <c r="BU195" i="79" s="1"/>
  <c r="BU189" i="79" a="1"/>
  <c r="BU189" i="79" s="1"/>
  <c r="BU192" i="79" a="1"/>
  <c r="BU192" i="79" s="1"/>
  <c r="BU188" i="79" a="1"/>
  <c r="BU188" i="79" s="1"/>
  <c r="BU194" i="79" a="1"/>
  <c r="BU194" i="79" s="1"/>
  <c r="BU186" i="79" a="1"/>
  <c r="BU186" i="79" s="1"/>
  <c r="BU183" i="79" a="1"/>
  <c r="BU183" i="79" s="1"/>
  <c r="BU180" i="79" a="1"/>
  <c r="BU180" i="79" s="1"/>
  <c r="BU181" i="79" a="1"/>
  <c r="BU181" i="79" s="1"/>
  <c r="BU163" i="79" a="1"/>
  <c r="BU163" i="79" s="1"/>
  <c r="BU172" i="79" a="1"/>
  <c r="BU172" i="79" s="1"/>
  <c r="BU171" i="79" a="1"/>
  <c r="BU171" i="79" s="1"/>
  <c r="BU169" i="79" a="1"/>
  <c r="BU169" i="79" s="1"/>
  <c r="BU174" i="79" a="1"/>
  <c r="BU174" i="79" s="1"/>
  <c r="BU175" i="79" a="1"/>
  <c r="BU175" i="79" s="1"/>
  <c r="BU170" i="79" a="1"/>
  <c r="BU170" i="79" s="1"/>
  <c r="BU166" i="79" a="1"/>
  <c r="BU166" i="79" s="1"/>
  <c r="BU154" i="79" a="1"/>
  <c r="BU154" i="79" s="1"/>
  <c r="BU162" i="79" a="1"/>
  <c r="BU162" i="79" s="1"/>
  <c r="BU160" i="79" a="1"/>
  <c r="BU160" i="79" s="1"/>
  <c r="BU165" i="79" a="1"/>
  <c r="BU165" i="79" s="1"/>
  <c r="BU156" i="79" a="1"/>
  <c r="BU156" i="79" s="1"/>
  <c r="BU157" i="79" a="1"/>
  <c r="BU157" i="79" s="1"/>
  <c r="BU151" i="79" a="1"/>
  <c r="BU151" i="79" s="1"/>
  <c r="BU150" i="79" a="1"/>
  <c r="BU150" i="79" s="1"/>
  <c r="BU140" i="79" a="1"/>
  <c r="BU140" i="79" s="1"/>
  <c r="BU149" i="79" a="1"/>
  <c r="BU149" i="79" s="1"/>
  <c r="BU148" i="79" a="1"/>
  <c r="BU148" i="79" s="1"/>
  <c r="BU141" i="79" a="1"/>
  <c r="BU141" i="79" s="1"/>
  <c r="BU142" i="79" a="1"/>
  <c r="BU142" i="79" s="1"/>
  <c r="BU146" i="79" a="1"/>
  <c r="BU146" i="79" s="1"/>
  <c r="BU132" i="79" a="1"/>
  <c r="BU132" i="79" s="1"/>
  <c r="BU122" i="79" a="1"/>
  <c r="BU122" i="79" s="1"/>
  <c r="BU121" i="79" a="1"/>
  <c r="BU121" i="79" s="1"/>
  <c r="BU139" i="79" a="1"/>
  <c r="BU139" i="79" s="1"/>
  <c r="BU133" i="79" a="1"/>
  <c r="BU133" i="79" s="1"/>
  <c r="BU123" i="79" a="1"/>
  <c r="BU123" i="79" s="1"/>
  <c r="BU125" i="79" a="1"/>
  <c r="BU125" i="79" s="1"/>
  <c r="BU117" i="79" a="1"/>
  <c r="BU117" i="79" s="1"/>
  <c r="BU114" i="79" a="1"/>
  <c r="BU114" i="79" s="1"/>
  <c r="BU111" i="79" a="1"/>
  <c r="BU111" i="79" s="1"/>
  <c r="BU115" i="79" a="1"/>
  <c r="BU115" i="79" s="1"/>
  <c r="BU107" i="79" a="1"/>
  <c r="BU107" i="79" s="1"/>
  <c r="BU95" i="79" a="1"/>
  <c r="BU95" i="79" s="1"/>
  <c r="BU101" i="79" a="1"/>
  <c r="BU101" i="79" s="1"/>
  <c r="BU97" i="79" a="1"/>
  <c r="BU97" i="79" s="1"/>
  <c r="BU100" i="79" a="1"/>
  <c r="BU100" i="79" s="1"/>
  <c r="BU98" i="79" a="1"/>
  <c r="BU98" i="79" s="1"/>
  <c r="BU89" i="79" a="1"/>
  <c r="BU89" i="79" s="1"/>
  <c r="BU86" i="79" a="1"/>
  <c r="BU86" i="79" s="1"/>
  <c r="BU85" i="79" a="1"/>
  <c r="BU85" i="79" s="1"/>
  <c r="BU91" i="79" a="1"/>
  <c r="BU91" i="79" s="1"/>
  <c r="BU82" i="79" a="1"/>
  <c r="BU82" i="79" s="1"/>
  <c r="BU80" i="79" a="1"/>
  <c r="BU80" i="79" s="1"/>
  <c r="BU46" i="79" a="1"/>
  <c r="BU46" i="79" s="1"/>
  <c r="BU74" i="79" a="1"/>
  <c r="BU74" i="79" s="1"/>
  <c r="BU59" i="79" a="1"/>
  <c r="BU59" i="79" s="1"/>
  <c r="BU70" i="79" a="1"/>
  <c r="BU70" i="79" s="1"/>
  <c r="BU49" i="79" a="1"/>
  <c r="BU49" i="79" s="1"/>
  <c r="BU68" i="79" a="1"/>
  <c r="BU68" i="79" s="1"/>
  <c r="BU58" i="79" a="1"/>
  <c r="BU58" i="79" s="1"/>
  <c r="BU54" i="79" a="1"/>
  <c r="BU54" i="79" s="1"/>
  <c r="BU73" i="79" a="1"/>
  <c r="BU73" i="79" s="1"/>
  <c r="BU52" i="79" a="1"/>
  <c r="BU52" i="79" s="1"/>
  <c r="BU55" i="79" a="1"/>
  <c r="BU55" i="79" s="1"/>
  <c r="BU61" i="79" a="1"/>
  <c r="BU61" i="79" s="1"/>
  <c r="BU48" i="79" a="1"/>
  <c r="BU48" i="79" s="1"/>
  <c r="BU34" i="79" a="1"/>
  <c r="BU34" i="79" s="1"/>
  <c r="BU53" i="79" a="1"/>
  <c r="BU53" i="79" s="1"/>
  <c r="BU43" i="79" a="1"/>
  <c r="BU43" i="79" s="1"/>
  <c r="BU41" i="79" a="1"/>
  <c r="BU41" i="79" s="1"/>
  <c r="BU38" i="79" a="1"/>
  <c r="BU38" i="79" s="1"/>
  <c r="BU33" i="79" a="1"/>
  <c r="BU33" i="79" s="1"/>
  <c r="BU31" i="79" a="1"/>
  <c r="BU31" i="79" s="1"/>
  <c r="BU35" i="79" a="1"/>
  <c r="BU35" i="79" s="1"/>
  <c r="BU32" i="79" a="1"/>
  <c r="BU32" i="79" s="1"/>
  <c r="BU36" i="79" a="1"/>
  <c r="BU36" i="79" s="1"/>
  <c r="BU28" i="79" a="1"/>
  <c r="BU28" i="79" s="1"/>
  <c r="BU40" i="79" a="1"/>
  <c r="BU40" i="79" s="1"/>
  <c r="BU37" i="79" a="1"/>
  <c r="BU37" i="79" s="1"/>
  <c r="BU14" i="79" a="1"/>
  <c r="BU14" i="79" s="1"/>
  <c r="BU29" i="79" a="1"/>
  <c r="BU29" i="79" s="1"/>
  <c r="BU26" i="79" a="1"/>
  <c r="BU26" i="79" s="1"/>
  <c r="BU25" i="79" a="1"/>
  <c r="BU25" i="79" s="1"/>
  <c r="BU21" i="79" a="1"/>
  <c r="BU21" i="79" s="1"/>
  <c r="BU17" i="79" a="1"/>
  <c r="BU17" i="79" s="1"/>
  <c r="CG247" i="79" a="1"/>
  <c r="CG247" i="79" s="1"/>
  <c r="CG240" i="79" a="1"/>
  <c r="CG240" i="79" s="1"/>
  <c r="CG243" i="79" a="1"/>
  <c r="CG243" i="79" s="1"/>
  <c r="CG246" i="79" a="1"/>
  <c r="CG246" i="79" s="1"/>
  <c r="CG244" i="79" a="1"/>
  <c r="CG244" i="79" s="1"/>
  <c r="CG235" i="79" a="1"/>
  <c r="CG235" i="79" s="1"/>
  <c r="CG237" i="79" a="1"/>
  <c r="CG237" i="79" s="1"/>
  <c r="CG226" i="79" a="1"/>
  <c r="CG226" i="79" s="1"/>
  <c r="CG232" i="79" a="1"/>
  <c r="CG232" i="79" s="1"/>
  <c r="CG234" i="79" a="1"/>
  <c r="CG234" i="79" s="1"/>
  <c r="CG229" i="79" a="1"/>
  <c r="CG229" i="79" s="1"/>
  <c r="CG231" i="79" a="1"/>
  <c r="CG231" i="79" s="1"/>
  <c r="CG225" i="79" a="1"/>
  <c r="CG225" i="79" s="1"/>
  <c r="CG219" i="79" a="1"/>
  <c r="CG219" i="79" s="1"/>
  <c r="CG218" i="79" a="1"/>
  <c r="CG218" i="79" s="1"/>
  <c r="CG222" i="79" a="1"/>
  <c r="CG222" i="79" s="1"/>
  <c r="CG209" i="79" a="1"/>
  <c r="CG209" i="79" s="1"/>
  <c r="CG216" i="79" a="1"/>
  <c r="CG216" i="79" s="1"/>
  <c r="CG212" i="79" a="1"/>
  <c r="CG212" i="79" s="1"/>
  <c r="CG211" i="79" a="1"/>
  <c r="CG211" i="79" s="1"/>
  <c r="CG215" i="79" a="1"/>
  <c r="CG215" i="79" s="1"/>
  <c r="CG213" i="79" a="1"/>
  <c r="CG213" i="79" s="1"/>
  <c r="CG198" i="79" a="1"/>
  <c r="CG198" i="79" s="1"/>
  <c r="CG206" i="79" a="1"/>
  <c r="CG206" i="79" s="1"/>
  <c r="CG205" i="79" a="1"/>
  <c r="CG205" i="79" s="1"/>
  <c r="CG201" i="79" a="1"/>
  <c r="CG201" i="79" s="1"/>
  <c r="CG204" i="79" a="1"/>
  <c r="CG204" i="79" s="1"/>
  <c r="CG207" i="79" a="1"/>
  <c r="CG207" i="79" s="1"/>
  <c r="CG202" i="79" a="1"/>
  <c r="CG202" i="79" s="1"/>
  <c r="CG192" i="79" a="1"/>
  <c r="CG192" i="79" s="1"/>
  <c r="CG195" i="79" a="1"/>
  <c r="CG195" i="79" s="1"/>
  <c r="CG189" i="79" a="1"/>
  <c r="CG189" i="79" s="1"/>
  <c r="CG191" i="79" a="1"/>
  <c r="CG191" i="79" s="1"/>
  <c r="CG184" i="79" a="1"/>
  <c r="CG184" i="79" s="1"/>
  <c r="CG186" i="79" a="1"/>
  <c r="CG186" i="79" s="1"/>
  <c r="CG180" i="79" a="1"/>
  <c r="CG180" i="79" s="1"/>
  <c r="CG183" i="79" a="1"/>
  <c r="CG183" i="79" s="1"/>
  <c r="CG181" i="79" a="1"/>
  <c r="CG181" i="79" s="1"/>
  <c r="CG174" i="79" a="1"/>
  <c r="CG174" i="79" s="1"/>
  <c r="CG170" i="79" a="1"/>
  <c r="CG170" i="79" s="1"/>
  <c r="CG163" i="79" a="1"/>
  <c r="CG163" i="79" s="1"/>
  <c r="CG172" i="79" a="1"/>
  <c r="CG172" i="79" s="1"/>
  <c r="CG166" i="79" a="1"/>
  <c r="CG166" i="79" s="1"/>
  <c r="CG175" i="79" a="1"/>
  <c r="CG175" i="79" s="1"/>
  <c r="CG173" i="79" a="1"/>
  <c r="CG173" i="79" s="1"/>
  <c r="CG169" i="79" a="1"/>
  <c r="CG169" i="79" s="1"/>
  <c r="CG179" i="79" a="1"/>
  <c r="CG179" i="79" s="1"/>
  <c r="CG154" i="79" a="1"/>
  <c r="CG154" i="79" s="1"/>
  <c r="CG161" i="79" a="1"/>
  <c r="CG161" i="79" s="1"/>
  <c r="CG157" i="79" a="1"/>
  <c r="CG157" i="79" s="1"/>
  <c r="CG160" i="79" a="1"/>
  <c r="CG160" i="79" s="1"/>
  <c r="CG155" i="79" a="1"/>
  <c r="CG155" i="79" s="1"/>
  <c r="CG151" i="79" a="1"/>
  <c r="CG151" i="79" s="1"/>
  <c r="CG148" i="79" a="1"/>
  <c r="CG148" i="79" s="1"/>
  <c r="CG149" i="79" a="1"/>
  <c r="CG149" i="79" s="1"/>
  <c r="CG147" i="79" a="1"/>
  <c r="CG147" i="79" s="1"/>
  <c r="CG144" i="79" a="1"/>
  <c r="CG144" i="79" s="1"/>
  <c r="CG134" i="79" a="1"/>
  <c r="CG134" i="79" s="1"/>
  <c r="CG128" i="79" a="1"/>
  <c r="CG128" i="79" s="1"/>
  <c r="CG136" i="79" a="1"/>
  <c r="CG136" i="79" s="1"/>
  <c r="CG143" i="79" a="1"/>
  <c r="CG143" i="79" s="1"/>
  <c r="CG114" i="79" a="1"/>
  <c r="CG114" i="79" s="1"/>
  <c r="CG123" i="79" a="1"/>
  <c r="CG123" i="79" s="1"/>
  <c r="CG132" i="79" a="1"/>
  <c r="CG132" i="79" s="1"/>
  <c r="CG135" i="79" a="1"/>
  <c r="CG135" i="79" s="1"/>
  <c r="CG121" i="79" a="1"/>
  <c r="CG121" i="79" s="1"/>
  <c r="CG130" i="79" a="1"/>
  <c r="CG130" i="79" s="1"/>
  <c r="CG115" i="79" a="1"/>
  <c r="CG115" i="79" s="1"/>
  <c r="CG109" i="79" a="1"/>
  <c r="CG109" i="79" s="1"/>
  <c r="CG110" i="79" a="1"/>
  <c r="CG110" i="79" s="1"/>
  <c r="CG117" i="79" a="1"/>
  <c r="CG117" i="79" s="1"/>
  <c r="CG111" i="79" a="1"/>
  <c r="CG111" i="79" s="1"/>
  <c r="CG119" i="79" a="1"/>
  <c r="CG119" i="79" s="1"/>
  <c r="CG101" i="79" a="1"/>
  <c r="CG101" i="79" s="1"/>
  <c r="CG97" i="79" a="1"/>
  <c r="CG97" i="79" s="1"/>
  <c r="CG89" i="79" a="1"/>
  <c r="CG89" i="79" s="1"/>
  <c r="CG100" i="79" a="1"/>
  <c r="CG100" i="79" s="1"/>
  <c r="CG88" i="79" a="1"/>
  <c r="CG88" i="79" s="1"/>
  <c r="CG83" i="79" a="1"/>
  <c r="CG83" i="79" s="1"/>
  <c r="CG86" i="79" a="1"/>
  <c r="CG86" i="79" s="1"/>
  <c r="CG53" i="79" a="1"/>
  <c r="CG53" i="79" s="1"/>
  <c r="CG46" i="79" a="1"/>
  <c r="CG46" i="79" s="1"/>
  <c r="CG70" i="79" a="1"/>
  <c r="CG70" i="79" s="1"/>
  <c r="CG49" i="79" a="1"/>
  <c r="CG49" i="79" s="1"/>
  <c r="CG74" i="79" a="1"/>
  <c r="CG74" i="79" s="1"/>
  <c r="CG59" i="79" a="1"/>
  <c r="CG59" i="79" s="1"/>
  <c r="CG52" i="79" a="1"/>
  <c r="CG52" i="79" s="1"/>
  <c r="CG62" i="79" a="1"/>
  <c r="CG62" i="79" s="1"/>
  <c r="CG55" i="79" a="1"/>
  <c r="CG55" i="79" s="1"/>
  <c r="CG38" i="79" a="1"/>
  <c r="CG38" i="79" s="1"/>
  <c r="CG41" i="79" a="1"/>
  <c r="CG41" i="79" s="1"/>
  <c r="CG40" i="79" a="1"/>
  <c r="CG40" i="79" s="1"/>
  <c r="CG34" i="79" a="1"/>
  <c r="CG34" i="79" s="1"/>
  <c r="CG48" i="79" a="1"/>
  <c r="CG48" i="79" s="1"/>
  <c r="CG67" i="79" a="1"/>
  <c r="CG67" i="79" s="1"/>
  <c r="CG43" i="79" a="1"/>
  <c r="CG43" i="79" s="1"/>
  <c r="CG58" i="79" a="1"/>
  <c r="CG58" i="79" s="1"/>
  <c r="CG28" i="79" a="1"/>
  <c r="CG28" i="79" s="1"/>
  <c r="CG27" i="79" a="1"/>
  <c r="CG27" i="79" s="1"/>
  <c r="CG35" i="79" a="1"/>
  <c r="CG35" i="79" s="1"/>
  <c r="CG31" i="79" a="1"/>
  <c r="CG31" i="79" s="1"/>
  <c r="CG30" i="79" a="1"/>
  <c r="CG30" i="79" s="1"/>
  <c r="CG37" i="79" a="1"/>
  <c r="CG37" i="79" s="1"/>
  <c r="CG23" i="79" a="1"/>
  <c r="CG23" i="79" s="1"/>
  <c r="CG17" i="79" a="1"/>
  <c r="CG17" i="79" s="1"/>
  <c r="CG24" i="79" a="1"/>
  <c r="CG24" i="79" s="1"/>
  <c r="CG21" i="79" a="1"/>
  <c r="CG21" i="79" s="1"/>
  <c r="CG20" i="79" a="1"/>
  <c r="CG20" i="79" s="1"/>
  <c r="CG14" i="79" a="1"/>
  <c r="CG14" i="79" s="1"/>
  <c r="CG18" i="79" a="1"/>
  <c r="CG18" i="79" s="1"/>
  <c r="CG25" i="79" a="1"/>
  <c r="CG25" i="79" s="1"/>
  <c r="CT247" i="79" a="1"/>
  <c r="CT247" i="79" s="1"/>
  <c r="CT245" i="79" a="1"/>
  <c r="CT245" i="79" s="1"/>
  <c r="CT246" i="79" a="1"/>
  <c r="CT246" i="79" s="1"/>
  <c r="CT240" i="79" a="1"/>
  <c r="CT240" i="79" s="1"/>
  <c r="CT237" i="79" a="1"/>
  <c r="CT237" i="79" s="1"/>
  <c r="CT243" i="79" a="1"/>
  <c r="CT243" i="79" s="1"/>
  <c r="CT238" i="79" a="1"/>
  <c r="CT238" i="79" s="1"/>
  <c r="CT232" i="79" a="1"/>
  <c r="CT232" i="79" s="1"/>
  <c r="CT226" i="79" a="1"/>
  <c r="CT226" i="79" s="1"/>
  <c r="CT229" i="79" a="1"/>
  <c r="CT229" i="79" s="1"/>
  <c r="CT234" i="79" a="1"/>
  <c r="CT234" i="79" s="1"/>
  <c r="CT227" i="79" a="1"/>
  <c r="CT227" i="79" s="1"/>
  <c r="CT217" i="79" a="1"/>
  <c r="CT217" i="79" s="1"/>
  <c r="CT215" i="79" a="1"/>
  <c r="CT215" i="79" s="1"/>
  <c r="CT218" i="79" a="1"/>
  <c r="CT218" i="79" s="1"/>
  <c r="CT224" i="79" a="1"/>
  <c r="CT224" i="79" s="1"/>
  <c r="CT206" i="79" a="1"/>
  <c r="CT206" i="79" s="1"/>
  <c r="CT209" i="79" a="1"/>
  <c r="CT209" i="79" s="1"/>
  <c r="CT216" i="79" a="1"/>
  <c r="CT216" i="79" s="1"/>
  <c r="CT211" i="79" a="1"/>
  <c r="CT211" i="79" s="1"/>
  <c r="CT212" i="79" a="1"/>
  <c r="CT212" i="79" s="1"/>
  <c r="CT200" i="79" a="1"/>
  <c r="CT200" i="79" s="1"/>
  <c r="CT201" i="79" a="1"/>
  <c r="CT201" i="79" s="1"/>
  <c r="CT207" i="79" a="1"/>
  <c r="CT207" i="79" s="1"/>
  <c r="CT205" i="79" a="1"/>
  <c r="CT205" i="79" s="1"/>
  <c r="CT204" i="79" a="1"/>
  <c r="CT204" i="79" s="1"/>
  <c r="CT202" i="79" a="1"/>
  <c r="CT202" i="79" s="1"/>
  <c r="CT195" i="79" a="1"/>
  <c r="CT195" i="79" s="1"/>
  <c r="CT192" i="79" a="1"/>
  <c r="CT192" i="79" s="1"/>
  <c r="CT199" i="79" a="1"/>
  <c r="CT199" i="79" s="1"/>
  <c r="CT188" i="79" a="1"/>
  <c r="CT188" i="79" s="1"/>
  <c r="CT198" i="79" a="1"/>
  <c r="CT198" i="79" s="1"/>
  <c r="CT186" i="79" a="1"/>
  <c r="CT186" i="79" s="1"/>
  <c r="CT189" i="79" a="1"/>
  <c r="CT189" i="79" s="1"/>
  <c r="CT191" i="79" a="1"/>
  <c r="CT191" i="79" s="1"/>
  <c r="CT184" i="79" a="1"/>
  <c r="CT184" i="79" s="1"/>
  <c r="CT183" i="79" a="1"/>
  <c r="CT183" i="79" s="1"/>
  <c r="CT181" i="79" a="1"/>
  <c r="CT181" i="79" s="1"/>
  <c r="CT180" i="79" a="1"/>
  <c r="CT180" i="79" s="1"/>
  <c r="CT175" i="79" a="1"/>
  <c r="CT175" i="79" s="1"/>
  <c r="CT170" i="79" a="1"/>
  <c r="CT170" i="79" s="1"/>
  <c r="CT174" i="79" a="1"/>
  <c r="CT174" i="79" s="1"/>
  <c r="CT166" i="79" a="1"/>
  <c r="CT166" i="79" s="1"/>
  <c r="CT172" i="79" a="1"/>
  <c r="CT172" i="79" s="1"/>
  <c r="CT171" i="79" a="1"/>
  <c r="CT171" i="79" s="1"/>
  <c r="CT169" i="79" a="1"/>
  <c r="CT169" i="79" s="1"/>
  <c r="CT176" i="79" a="1"/>
  <c r="CT176" i="79" s="1"/>
  <c r="CT160" i="79" a="1"/>
  <c r="CT160" i="79" s="1"/>
  <c r="CT154" i="79" a="1"/>
  <c r="CT154" i="79" s="1"/>
  <c r="CT159" i="79" a="1"/>
  <c r="CT159" i="79" s="1"/>
  <c r="CT157" i="79" a="1"/>
  <c r="CT157" i="79" s="1"/>
  <c r="CT163" i="79" a="1"/>
  <c r="CT163" i="79" s="1"/>
  <c r="CT161" i="79" a="1"/>
  <c r="CT161" i="79" s="1"/>
  <c r="CT156" i="79" a="1"/>
  <c r="CT156" i="79" s="1"/>
  <c r="CT151" i="79" a="1"/>
  <c r="CT151" i="79" s="1"/>
  <c r="CT155" i="79" a="1"/>
  <c r="CT155" i="79" s="1"/>
  <c r="CT152" i="79" a="1"/>
  <c r="CT152" i="79" s="1"/>
  <c r="CT149" i="79" a="1"/>
  <c r="CT149" i="79" s="1"/>
  <c r="CT150" i="79" a="1"/>
  <c r="CT150" i="79" s="1"/>
  <c r="CT148" i="79" a="1"/>
  <c r="CT148" i="79" s="1"/>
  <c r="CT140" i="79" a="1"/>
  <c r="CT140" i="79" s="1"/>
  <c r="CT123" i="79" a="1"/>
  <c r="CT123" i="79" s="1"/>
  <c r="CT144" i="79" a="1"/>
  <c r="CT144" i="79" s="1"/>
  <c r="CT139" i="79" a="1"/>
  <c r="CT139" i="79" s="1"/>
  <c r="CT130" i="79" a="1"/>
  <c r="CT130" i="79" s="1"/>
  <c r="CT124" i="79" a="1"/>
  <c r="CT124" i="79" s="1"/>
  <c r="CT126" i="79" a="1"/>
  <c r="CT126" i="79" s="1"/>
  <c r="CT127" i="79" a="1"/>
  <c r="CT127" i="79" s="1"/>
  <c r="CT134" i="79" a="1"/>
  <c r="CT134" i="79" s="1"/>
  <c r="CT128" i="79" a="1"/>
  <c r="CT128" i="79" s="1"/>
  <c r="CT117" i="79" a="1"/>
  <c r="CT117" i="79" s="1"/>
  <c r="CT121" i="79" a="1"/>
  <c r="CT121" i="79" s="1"/>
  <c r="CT119" i="79" a="1"/>
  <c r="CT119" i="79" s="1"/>
  <c r="CT115" i="79" a="1"/>
  <c r="CT115" i="79" s="1"/>
  <c r="CT106" i="79" a="1"/>
  <c r="CT106" i="79" s="1"/>
  <c r="CT114" i="79" a="1"/>
  <c r="CT114" i="79" s="1"/>
  <c r="CT109" i="79" a="1"/>
  <c r="CT109" i="79" s="1"/>
  <c r="CT122" i="79" a="1"/>
  <c r="CT122" i="79" s="1"/>
  <c r="CT110" i="79" a="1"/>
  <c r="CT110" i="79" s="1"/>
  <c r="CT101" i="79" a="1"/>
  <c r="CT101" i="79" s="1"/>
  <c r="CT94" i="79" a="1"/>
  <c r="CT94" i="79" s="1"/>
  <c r="CT85" i="79" a="1"/>
  <c r="CT85" i="79" s="1"/>
  <c r="CT103" i="79" a="1"/>
  <c r="CT103" i="79" s="1"/>
  <c r="CT95" i="79" a="1"/>
  <c r="CT95" i="79" s="1"/>
  <c r="CT104" i="79" a="1"/>
  <c r="CT104" i="79" s="1"/>
  <c r="CT91" i="79" a="1"/>
  <c r="CT91" i="79" s="1"/>
  <c r="CT74" i="79" a="1"/>
  <c r="CT74" i="79" s="1"/>
  <c r="CT89" i="79" a="1"/>
  <c r="CT89" i="79" s="1"/>
  <c r="CT73" i="79" a="1"/>
  <c r="CT73" i="79" s="1"/>
  <c r="CT86" i="79" a="1"/>
  <c r="CT86" i="79" s="1"/>
  <c r="CT59" i="79" a="1"/>
  <c r="CT59" i="79" s="1"/>
  <c r="CT55" i="79" a="1"/>
  <c r="CT55" i="79" s="1"/>
  <c r="CT53" i="79" a="1"/>
  <c r="CT53" i="79" s="1"/>
  <c r="CT58" i="79" a="1"/>
  <c r="CT58" i="79" s="1"/>
  <c r="CT46" i="79" a="1"/>
  <c r="CT46" i="79" s="1"/>
  <c r="CT49" i="79" a="1"/>
  <c r="CT49" i="79" s="1"/>
  <c r="CT54" i="79" a="1"/>
  <c r="CT54" i="79" s="1"/>
  <c r="CT33" i="79" a="1"/>
  <c r="CT33" i="79" s="1"/>
  <c r="CT37" i="79" a="1"/>
  <c r="CT37" i="79" s="1"/>
  <c r="CT52" i="79" a="1"/>
  <c r="CT52" i="79" s="1"/>
  <c r="CT43" i="79" a="1"/>
  <c r="CT43" i="79" s="1"/>
  <c r="CT47" i="79" a="1"/>
  <c r="CT47" i="79" s="1"/>
  <c r="CT41" i="79" a="1"/>
  <c r="CT41" i="79" s="1"/>
  <c r="CT40" i="79" a="1"/>
  <c r="CT40" i="79" s="1"/>
  <c r="CT28" i="79" a="1"/>
  <c r="CT28" i="79" s="1"/>
  <c r="CT34" i="79" a="1"/>
  <c r="CT34" i="79" s="1"/>
  <c r="CT27" i="79" a="1"/>
  <c r="CT27" i="79" s="1"/>
  <c r="CT32" i="79" a="1"/>
  <c r="CT32" i="79" s="1"/>
  <c r="CT35" i="79" a="1"/>
  <c r="CT35" i="79" s="1"/>
  <c r="CT31" i="79" a="1"/>
  <c r="CT31" i="79" s="1"/>
  <c r="CT25" i="79" a="1"/>
  <c r="CT25" i="79" s="1"/>
  <c r="CT24" i="79" a="1"/>
  <c r="CT24" i="79" s="1"/>
  <c r="CT17" i="79" a="1"/>
  <c r="CT17" i="79" s="1"/>
  <c r="CT14" i="79" a="1"/>
  <c r="CT14" i="79" s="1"/>
  <c r="CT21" i="79" a="1"/>
  <c r="CT21" i="79" s="1"/>
  <c r="CT13" i="79" a="1"/>
  <c r="CT13" i="79" s="1"/>
  <c r="DF246" i="79" a="1"/>
  <c r="DF246" i="79" s="1"/>
  <c r="DF247" i="79" a="1"/>
  <c r="DF247" i="79" s="1"/>
  <c r="DF245" i="79" a="1"/>
  <c r="DF245" i="79" s="1"/>
  <c r="DF243" i="79" a="1"/>
  <c r="DF243" i="79" s="1"/>
  <c r="DF240" i="79" a="1"/>
  <c r="DF240" i="79" s="1"/>
  <c r="DF237" i="79" a="1"/>
  <c r="DF237" i="79" s="1"/>
  <c r="DF235" i="79" a="1"/>
  <c r="DF235" i="79" s="1"/>
  <c r="DF232" i="79" a="1"/>
  <c r="DF232" i="79" s="1"/>
  <c r="DF234" i="79" a="1"/>
  <c r="DF234" i="79" s="1"/>
  <c r="DF229" i="79" a="1"/>
  <c r="DF229" i="79" s="1"/>
  <c r="DF226" i="79" a="1"/>
  <c r="DF226" i="79" s="1"/>
  <c r="DF219" i="79" a="1"/>
  <c r="DF219" i="79" s="1"/>
  <c r="DF218" i="79" a="1"/>
  <c r="DF218" i="79" s="1"/>
  <c r="DF222" i="79" a="1"/>
  <c r="DF222" i="79" s="1"/>
  <c r="DF215" i="79" a="1"/>
  <c r="DF215" i="79" s="1"/>
  <c r="DF212" i="79" a="1"/>
  <c r="DF212" i="79" s="1"/>
  <c r="DF206" i="79" a="1"/>
  <c r="DF206" i="79" s="1"/>
  <c r="DF209" i="79" a="1"/>
  <c r="DF209" i="79" s="1"/>
  <c r="DF216" i="79" a="1"/>
  <c r="DF216" i="79" s="1"/>
  <c r="DF211" i="79" a="1"/>
  <c r="DF211" i="79" s="1"/>
  <c r="DF217" i="79" a="1"/>
  <c r="DF217" i="79" s="1"/>
  <c r="DF195" i="79" a="1"/>
  <c r="DF195" i="79" s="1"/>
  <c r="DF200" i="79" a="1"/>
  <c r="DF200" i="79" s="1"/>
  <c r="DF203" i="79" a="1"/>
  <c r="DF203" i="79" s="1"/>
  <c r="DF201" i="79" a="1"/>
  <c r="DF201" i="79" s="1"/>
  <c r="DF205" i="79" a="1"/>
  <c r="DF205" i="79" s="1"/>
  <c r="DF204" i="79" a="1"/>
  <c r="DF204" i="79" s="1"/>
  <c r="DF193" i="79" a="1"/>
  <c r="DF193" i="79" s="1"/>
  <c r="DF198" i="79" a="1"/>
  <c r="DF198" i="79" s="1"/>
  <c r="DF194" i="79" a="1"/>
  <c r="DF194" i="79" s="1"/>
  <c r="DF189" i="79" a="1"/>
  <c r="DF189" i="79" s="1"/>
  <c r="DF192" i="79" a="1"/>
  <c r="DF192" i="79" s="1"/>
  <c r="DF185" i="79" a="1"/>
  <c r="DF185" i="79" s="1"/>
  <c r="DF186" i="79" a="1"/>
  <c r="DF186" i="79" s="1"/>
  <c r="DF188" i="79" a="1"/>
  <c r="DF188" i="79" s="1"/>
  <c r="DF180" i="79" a="1"/>
  <c r="DF180" i="79" s="1"/>
  <c r="DF183" i="79" a="1"/>
  <c r="DF183" i="79" s="1"/>
  <c r="DF179" i="79" a="1"/>
  <c r="DF179" i="79" s="1"/>
  <c r="DF175" i="79" a="1"/>
  <c r="DF175" i="79" s="1"/>
  <c r="DF169" i="79" a="1"/>
  <c r="DF169" i="79" s="1"/>
  <c r="DF172" i="79" a="1"/>
  <c r="DF172" i="79" s="1"/>
  <c r="DF174" i="79" a="1"/>
  <c r="DF174" i="79" s="1"/>
  <c r="DF170" i="79" a="1"/>
  <c r="DF170" i="79" s="1"/>
  <c r="DF178" i="79" a="1"/>
  <c r="DF178" i="79" s="1"/>
  <c r="DF168" i="79" a="1"/>
  <c r="DF168" i="79" s="1"/>
  <c r="DF166" i="79" a="1"/>
  <c r="DF166" i="79" s="1"/>
  <c r="DF161" i="79" a="1"/>
  <c r="DF161" i="79" s="1"/>
  <c r="DF163" i="79" a="1"/>
  <c r="DF163" i="79" s="1"/>
  <c r="DF159" i="79" a="1"/>
  <c r="DF159" i="79" s="1"/>
  <c r="DF157" i="79" a="1"/>
  <c r="DF157" i="79" s="1"/>
  <c r="DF160" i="79" a="1"/>
  <c r="DF160" i="79" s="1"/>
  <c r="DF152" i="79" a="1"/>
  <c r="DF152" i="79" s="1"/>
  <c r="DF150" i="79" a="1"/>
  <c r="DF150" i="79" s="1"/>
  <c r="DF154" i="79" a="1"/>
  <c r="DF154" i="79" s="1"/>
  <c r="DF155" i="79" a="1"/>
  <c r="DF155" i="79" s="1"/>
  <c r="DF147" i="79" a="1"/>
  <c r="DF147" i="79" s="1"/>
  <c r="DF149" i="79" a="1"/>
  <c r="DF149" i="79" s="1"/>
  <c r="DF151" i="79" a="1"/>
  <c r="DF151" i="79" s="1"/>
  <c r="DF123" i="79" a="1"/>
  <c r="DF123" i="79" s="1"/>
  <c r="DF144" i="79" a="1"/>
  <c r="DF144" i="79" s="1"/>
  <c r="DF141" i="79" a="1"/>
  <c r="DF141" i="79" s="1"/>
  <c r="DF140" i="79" a="1"/>
  <c r="DF140" i="79" s="1"/>
  <c r="DF142" i="79" a="1"/>
  <c r="DF142" i="79" s="1"/>
  <c r="DF117" i="79" a="1"/>
  <c r="DF117" i="79" s="1"/>
  <c r="DF133" i="79" a="1"/>
  <c r="DF133" i="79" s="1"/>
  <c r="DF135" i="79" a="1"/>
  <c r="DF135" i="79" s="1"/>
  <c r="DF121" i="79" a="1"/>
  <c r="DF121" i="79" s="1"/>
  <c r="DF128" i="79" a="1"/>
  <c r="DF128" i="79" s="1"/>
  <c r="DF125" i="79" a="1"/>
  <c r="DF125" i="79" s="1"/>
  <c r="DF106" i="79" a="1"/>
  <c r="DF106" i="79" s="1"/>
  <c r="DF115" i="79" a="1"/>
  <c r="DF115" i="79" s="1"/>
  <c r="DF94" i="79" a="1"/>
  <c r="DF94" i="79" s="1"/>
  <c r="DF119" i="79" a="1"/>
  <c r="DF119" i="79" s="1"/>
  <c r="DF109" i="79" a="1"/>
  <c r="DF109" i="79" s="1"/>
  <c r="DF111" i="79" a="1"/>
  <c r="DF111" i="79" s="1"/>
  <c r="DF112" i="79" a="1"/>
  <c r="DF112" i="79" s="1"/>
  <c r="DF114" i="79" a="1"/>
  <c r="DF114" i="79" s="1"/>
  <c r="DF101" i="79" a="1"/>
  <c r="DF101" i="79" s="1"/>
  <c r="DF95" i="79" a="1"/>
  <c r="DF95" i="79" s="1"/>
  <c r="DF89" i="79" a="1"/>
  <c r="DF89" i="79" s="1"/>
  <c r="DF92" i="79" a="1"/>
  <c r="DF92" i="79" s="1"/>
  <c r="DF107" i="79" a="1"/>
  <c r="DF107" i="79" s="1"/>
  <c r="DF97" i="79" a="1"/>
  <c r="DF97" i="79" s="1"/>
  <c r="DF91" i="79" a="1"/>
  <c r="DF91" i="79" s="1"/>
  <c r="DF73" i="79" a="1"/>
  <c r="DF73" i="79" s="1"/>
  <c r="DF85" i="79" a="1"/>
  <c r="DF85" i="79" s="1"/>
  <c r="DF80" i="79" a="1"/>
  <c r="DF80" i="79" s="1"/>
  <c r="DF68" i="79" a="1"/>
  <c r="DF68" i="79" s="1"/>
  <c r="DF52" i="79" a="1"/>
  <c r="DF52" i="79" s="1"/>
  <c r="DF40" i="79" a="1"/>
  <c r="DF40" i="79" s="1"/>
  <c r="DF55" i="79" a="1"/>
  <c r="DF55" i="79" s="1"/>
  <c r="DF43" i="79" a="1"/>
  <c r="DF43" i="79" s="1"/>
  <c r="DF74" i="79" a="1"/>
  <c r="DF74" i="79" s="1"/>
  <c r="DF53" i="79" a="1"/>
  <c r="DF53" i="79" s="1"/>
  <c r="DF76" i="79" a="1"/>
  <c r="DF76" i="79" s="1"/>
  <c r="DF59" i="79" a="1"/>
  <c r="DF59" i="79" s="1"/>
  <c r="DF46" i="79" a="1"/>
  <c r="DF46" i="79" s="1"/>
  <c r="DF56" i="79" a="1"/>
  <c r="DF56" i="79" s="1"/>
  <c r="DF51" i="79" a="1"/>
  <c r="DF51" i="79" s="1"/>
  <c r="DF65" i="79" a="1"/>
  <c r="DF65" i="79" s="1"/>
  <c r="DF61" i="79" a="1"/>
  <c r="DF61" i="79" s="1"/>
  <c r="DF58" i="79" a="1"/>
  <c r="DF58" i="79" s="1"/>
  <c r="DF54" i="79" a="1"/>
  <c r="DF54" i="79" s="1"/>
  <c r="DF33" i="79" a="1"/>
  <c r="DF33" i="79" s="1"/>
  <c r="DF35" i="79" a="1"/>
  <c r="DF35" i="79" s="1"/>
  <c r="DF41" i="79" a="1"/>
  <c r="DF41" i="79" s="1"/>
  <c r="DF37" i="79" a="1"/>
  <c r="DF37" i="79" s="1"/>
  <c r="DF49" i="79" a="1"/>
  <c r="DF49" i="79" s="1"/>
  <c r="DF30" i="79" a="1"/>
  <c r="DF30" i="79" s="1"/>
  <c r="DF34" i="79" a="1"/>
  <c r="DF34" i="79" s="1"/>
  <c r="DF31" i="79" a="1"/>
  <c r="DF31" i="79" s="1"/>
  <c r="DF26" i="79" a="1"/>
  <c r="DF26" i="79" s="1"/>
  <c r="DF28" i="79" a="1"/>
  <c r="DF28" i="79" s="1"/>
  <c r="DF29" i="79" a="1"/>
  <c r="DF29" i="79" s="1"/>
  <c r="DF25" i="79" a="1"/>
  <c r="DF25" i="79" s="1"/>
  <c r="DF21" i="79" a="1"/>
  <c r="DF21" i="79" s="1"/>
  <c r="DF20" i="79" a="1"/>
  <c r="DF20" i="79" s="1"/>
  <c r="DF14" i="79" a="1"/>
  <c r="DF14" i="79" s="1"/>
  <c r="DF18" i="79" a="1"/>
  <c r="DF18" i="79" s="1"/>
  <c r="DF17" i="79" a="1"/>
  <c r="DF17" i="79" s="1"/>
  <c r="DF13" i="79" a="1"/>
  <c r="DF13" i="79" s="1"/>
  <c r="BI6" i="79" a="1"/>
  <c r="BI6" i="79" s="1"/>
  <c r="CH7" i="79" a="1"/>
  <c r="CH7" i="79" s="1"/>
  <c r="CT7" i="79" a="1"/>
  <c r="CT7" i="79" s="1"/>
  <c r="BH8" i="79" a="1"/>
  <c r="BH8" i="79" s="1"/>
  <c r="CS9" i="79" a="1"/>
  <c r="CS9" i="79" s="1"/>
  <c r="DC9" i="79" a="1"/>
  <c r="DC9" i="79" s="1"/>
  <c r="BH10" i="79" a="1"/>
  <c r="BH10" i="79" s="1"/>
  <c r="BR10" i="79" a="1"/>
  <c r="BR10" i="79" s="1"/>
  <c r="DC10" i="79" a="1"/>
  <c r="DC10" i="79" s="1"/>
  <c r="BH12" i="79" a="1"/>
  <c r="BH12" i="79" s="1"/>
  <c r="BW12" i="79" a="1"/>
  <c r="BW12" i="79" s="1"/>
  <c r="CJ13" i="79" a="1"/>
  <c r="CJ13" i="79" s="1"/>
  <c r="BI14" i="79" a="1"/>
  <c r="BI14" i="79" s="1"/>
  <c r="CJ17" i="79" a="1"/>
  <c r="CJ17" i="79" s="1"/>
  <c r="CD24" i="79" a="1"/>
  <c r="CD24" i="79" s="1"/>
  <c r="AM248" i="80"/>
  <c r="G255" i="80"/>
  <c r="G256" i="80" s="1"/>
  <c r="BJ246" i="79" a="1"/>
  <c r="BJ246" i="79" s="1"/>
  <c r="BJ247" i="79" a="1"/>
  <c r="BJ247" i="79" s="1"/>
  <c r="BJ243" i="79" a="1"/>
  <c r="BJ243" i="79" s="1"/>
  <c r="BJ245" i="79" a="1"/>
  <c r="BJ245" i="79" s="1"/>
  <c r="BJ237" i="79" a="1"/>
  <c r="BJ237" i="79" s="1"/>
  <c r="BJ235" i="79" a="1"/>
  <c r="BJ235" i="79" s="1"/>
  <c r="BJ240" i="79" a="1"/>
  <c r="BJ240" i="79" s="1"/>
  <c r="BJ234" i="79" a="1"/>
  <c r="BJ234" i="79" s="1"/>
  <c r="BJ232" i="79" a="1"/>
  <c r="BJ232" i="79" s="1"/>
  <c r="BJ226" i="79" a="1"/>
  <c r="BJ226" i="79" s="1"/>
  <c r="BJ229" i="79" a="1"/>
  <c r="BJ229" i="79" s="1"/>
  <c r="BJ225" i="79" a="1"/>
  <c r="BJ225" i="79" s="1"/>
  <c r="BJ216" i="79" a="1"/>
  <c r="BJ216" i="79" s="1"/>
  <c r="BJ215" i="79" a="1"/>
  <c r="BJ215" i="79" s="1"/>
  <c r="BJ219" i="79" a="1"/>
  <c r="BJ219" i="79" s="1"/>
  <c r="BJ223" i="79" a="1"/>
  <c r="BJ223" i="79" s="1"/>
  <c r="BJ218" i="79" a="1"/>
  <c r="BJ218" i="79" s="1"/>
  <c r="BJ212" i="79" a="1"/>
  <c r="BJ212" i="79" s="1"/>
  <c r="BJ211" i="79" a="1"/>
  <c r="BJ211" i="79" s="1"/>
  <c r="BJ217" i="79" a="1"/>
  <c r="BJ217" i="79" s="1"/>
  <c r="BJ204" i="79" a="1"/>
  <c r="BJ204" i="79" s="1"/>
  <c r="BJ202" i="79" a="1"/>
  <c r="BJ202" i="79" s="1"/>
  <c r="BJ209" i="79" a="1"/>
  <c r="BJ209" i="79" s="1"/>
  <c r="BJ206" i="79" a="1"/>
  <c r="BJ206" i="79" s="1"/>
  <c r="BJ200" i="79" a="1"/>
  <c r="BJ200" i="79" s="1"/>
  <c r="BJ203" i="79" a="1"/>
  <c r="BJ203" i="79" s="1"/>
  <c r="BJ201" i="79" a="1"/>
  <c r="BJ201" i="79" s="1"/>
  <c r="BJ198" i="79" a="1"/>
  <c r="BJ198" i="79" s="1"/>
  <c r="BJ192" i="79" a="1"/>
  <c r="BJ192" i="79" s="1"/>
  <c r="BJ191" i="79" a="1"/>
  <c r="BJ191" i="79" s="1"/>
  <c r="BJ195" i="79" a="1"/>
  <c r="BJ195" i="79" s="1"/>
  <c r="BJ193" i="79" a="1"/>
  <c r="BJ193" i="79" s="1"/>
  <c r="BJ196" i="79" a="1"/>
  <c r="BJ196" i="79" s="1"/>
  <c r="BJ183" i="79" a="1"/>
  <c r="BJ183" i="79" s="1"/>
  <c r="BJ189" i="79" a="1"/>
  <c r="BJ189" i="79" s="1"/>
  <c r="BJ188" i="79" a="1"/>
  <c r="BJ188" i="79" s="1"/>
  <c r="BJ180" i="79" a="1"/>
  <c r="BJ180" i="79" s="1"/>
  <c r="BJ186" i="79" a="1"/>
  <c r="BJ186" i="79" s="1"/>
  <c r="BJ181" i="79" a="1"/>
  <c r="BJ181" i="79" s="1"/>
  <c r="BJ174" i="79" a="1"/>
  <c r="BJ174" i="79" s="1"/>
  <c r="BJ178" i="79" a="1"/>
  <c r="BJ178" i="79" s="1"/>
  <c r="BJ175" i="79" a="1"/>
  <c r="BJ175" i="79" s="1"/>
  <c r="BJ171" i="79" a="1"/>
  <c r="BJ171" i="79" s="1"/>
  <c r="BJ169" i="79" a="1"/>
  <c r="BJ169" i="79" s="1"/>
  <c r="BJ172" i="79" a="1"/>
  <c r="BJ172" i="79" s="1"/>
  <c r="BJ170" i="79" a="1"/>
  <c r="BJ170" i="79" s="1"/>
  <c r="BJ166" i="79" a="1"/>
  <c r="BJ166" i="79" s="1"/>
  <c r="BJ160" i="79" a="1"/>
  <c r="BJ160" i="79" s="1"/>
  <c r="BJ162" i="79" a="1"/>
  <c r="BJ162" i="79" s="1"/>
  <c r="BJ159" i="79" a="1"/>
  <c r="BJ159" i="79" s="1"/>
  <c r="BJ163" i="79" a="1"/>
  <c r="BJ163" i="79" s="1"/>
  <c r="BJ151" i="79" a="1"/>
  <c r="BJ151" i="79" s="1"/>
  <c r="BJ155" i="79" a="1"/>
  <c r="BJ155" i="79" s="1"/>
  <c r="BJ154" i="79" a="1"/>
  <c r="BJ154" i="79" s="1"/>
  <c r="BJ157" i="79" a="1"/>
  <c r="BJ157" i="79" s="1"/>
  <c r="BJ149" i="79" a="1"/>
  <c r="BJ149" i="79" s="1"/>
  <c r="BJ148" i="79" a="1"/>
  <c r="BJ148" i="79" s="1"/>
  <c r="BJ150" i="79" a="1"/>
  <c r="BJ150" i="79" s="1"/>
  <c r="BJ152" i="79" a="1"/>
  <c r="BJ152" i="79" s="1"/>
  <c r="BJ144" i="79" a="1"/>
  <c r="BJ144" i="79" s="1"/>
  <c r="BJ146" i="79" a="1"/>
  <c r="BJ146" i="79" s="1"/>
  <c r="BJ141" i="79" a="1"/>
  <c r="BJ141" i="79" s="1"/>
  <c r="BJ140" i="79" a="1"/>
  <c r="BJ140" i="79" s="1"/>
  <c r="BJ114" i="79" a="1"/>
  <c r="BJ114" i="79" s="1"/>
  <c r="BJ128" i="79" a="1"/>
  <c r="BJ128" i="79" s="1"/>
  <c r="BJ134" i="79" a="1"/>
  <c r="BJ134" i="79" s="1"/>
  <c r="BJ135" i="79" a="1"/>
  <c r="BJ135" i="79" s="1"/>
  <c r="BJ121" i="79" a="1"/>
  <c r="BJ121" i="79" s="1"/>
  <c r="BJ115" i="79" a="1"/>
  <c r="BJ115" i="79" s="1"/>
  <c r="BJ136" i="79" a="1"/>
  <c r="BJ136" i="79" s="1"/>
  <c r="BJ120" i="79" a="1"/>
  <c r="BJ120" i="79" s="1"/>
  <c r="BJ119" i="79" a="1"/>
  <c r="BJ119" i="79" s="1"/>
  <c r="BJ125" i="79" a="1"/>
  <c r="BJ125" i="79" s="1"/>
  <c r="BJ124" i="79" a="1"/>
  <c r="BJ124" i="79" s="1"/>
  <c r="BJ94" i="79" a="1"/>
  <c r="BJ94" i="79" s="1"/>
  <c r="BJ109" i="79" a="1"/>
  <c r="BJ109" i="79" s="1"/>
  <c r="BJ123" i="79" a="1"/>
  <c r="BJ123" i="79" s="1"/>
  <c r="BJ106" i="79" a="1"/>
  <c r="BJ106" i="79" s="1"/>
  <c r="BJ96" i="79" a="1"/>
  <c r="BJ96" i="79" s="1"/>
  <c r="BJ89" i="79" a="1"/>
  <c r="BJ89" i="79" s="1"/>
  <c r="BJ110" i="79" a="1"/>
  <c r="BJ110" i="79" s="1"/>
  <c r="BJ95" i="79" a="1"/>
  <c r="BJ95" i="79" s="1"/>
  <c r="BJ101" i="79" a="1"/>
  <c r="BJ101" i="79" s="1"/>
  <c r="BJ98" i="79" a="1"/>
  <c r="BJ98" i="79" s="1"/>
  <c r="BJ99" i="79" a="1"/>
  <c r="BJ99" i="79" s="1"/>
  <c r="BJ97" i="79" a="1"/>
  <c r="BJ97" i="79" s="1"/>
  <c r="BJ92" i="79" a="1"/>
  <c r="BJ92" i="79" s="1"/>
  <c r="BJ78" i="79" a="1"/>
  <c r="BJ78" i="79" s="1"/>
  <c r="BJ91" i="79" a="1"/>
  <c r="BJ91" i="79" s="1"/>
  <c r="BJ88" i="79" a="1"/>
  <c r="BJ88" i="79" s="1"/>
  <c r="BJ85" i="79" a="1"/>
  <c r="BJ85" i="79" s="1"/>
  <c r="BJ81" i="79" a="1"/>
  <c r="BJ81" i="79" s="1"/>
  <c r="BJ75" i="79" a="1"/>
  <c r="BJ75" i="79" s="1"/>
  <c r="BJ87" i="79" a="1"/>
  <c r="BJ87" i="79" s="1"/>
  <c r="BJ82" i="79" a="1"/>
  <c r="BJ82" i="79" s="1"/>
  <c r="BJ80" i="79" a="1"/>
  <c r="BJ80" i="79" s="1"/>
  <c r="BJ71" i="79" a="1"/>
  <c r="BJ71" i="79" s="1"/>
  <c r="BJ68" i="79" a="1"/>
  <c r="BJ68" i="79" s="1"/>
  <c r="BJ65" i="79" a="1"/>
  <c r="BJ65" i="79" s="1"/>
  <c r="BJ61" i="79" a="1"/>
  <c r="BJ61" i="79" s="1"/>
  <c r="BJ54" i="79" a="1"/>
  <c r="BJ54" i="79" s="1"/>
  <c r="BJ73" i="79" a="1"/>
  <c r="BJ73" i="79" s="1"/>
  <c r="BJ52" i="79" a="1"/>
  <c r="BJ52" i="79" s="1"/>
  <c r="BJ40" i="79" a="1"/>
  <c r="BJ40" i="79" s="1"/>
  <c r="BJ55" i="79" a="1"/>
  <c r="BJ55" i="79" s="1"/>
  <c r="BJ59" i="79" a="1"/>
  <c r="BJ59" i="79" s="1"/>
  <c r="BJ53" i="79" a="1"/>
  <c r="BJ53" i="79" s="1"/>
  <c r="BJ58" i="79" a="1"/>
  <c r="BJ58" i="79" s="1"/>
  <c r="BJ70" i="79" a="1"/>
  <c r="BJ70" i="79" s="1"/>
  <c r="BJ49" i="79" a="1"/>
  <c r="BJ49" i="79" s="1"/>
  <c r="BJ37" i="79" a="1"/>
  <c r="BJ37" i="79" s="1"/>
  <c r="BJ51" i="79" a="1"/>
  <c r="BJ51" i="79" s="1"/>
  <c r="BJ43" i="79" a="1"/>
  <c r="BJ43" i="79" s="1"/>
  <c r="BJ46" i="79" a="1"/>
  <c r="BJ46" i="79" s="1"/>
  <c r="BJ34" i="79" a="1"/>
  <c r="BJ34" i="79" s="1"/>
  <c r="BJ56" i="79" a="1"/>
  <c r="BJ56" i="79" s="1"/>
  <c r="BJ41" i="79" a="1"/>
  <c r="BJ41" i="79" s="1"/>
  <c r="BJ25" i="79" a="1"/>
  <c r="BJ25" i="79" s="1"/>
  <c r="BJ28" i="79" a="1"/>
  <c r="BJ28" i="79" s="1"/>
  <c r="BJ36" i="79" a="1"/>
  <c r="BJ36" i="79" s="1"/>
  <c r="BJ30" i="79" a="1"/>
  <c r="BJ30" i="79" s="1"/>
  <c r="BJ31" i="79" a="1"/>
  <c r="BJ31" i="79" s="1"/>
  <c r="BJ33" i="79" a="1"/>
  <c r="BJ33" i="79" s="1"/>
  <c r="BJ21" i="79" a="1"/>
  <c r="BJ21" i="79" s="1"/>
  <c r="BJ26" i="79" a="1"/>
  <c r="BJ26" i="79" s="1"/>
  <c r="BJ20" i="79" a="1"/>
  <c r="BJ20" i="79" s="1"/>
  <c r="BJ17" i="79" a="1"/>
  <c r="BJ17" i="79" s="1"/>
  <c r="BJ18" i="79" a="1"/>
  <c r="BJ18" i="79" s="1"/>
  <c r="BJ13" i="79" a="1"/>
  <c r="BJ13" i="79" s="1"/>
  <c r="BV246" i="79" a="1"/>
  <c r="BV246" i="79" s="1"/>
  <c r="BV247" i="79" a="1"/>
  <c r="BV247" i="79" s="1"/>
  <c r="BV244" i="79" a="1"/>
  <c r="BV244" i="79" s="1"/>
  <c r="BV234" i="79" a="1"/>
  <c r="BV234" i="79" s="1"/>
  <c r="BV240" i="79" a="1"/>
  <c r="BV240" i="79" s="1"/>
  <c r="BV237" i="79" a="1"/>
  <c r="BV237" i="79" s="1"/>
  <c r="BV238" i="79" a="1"/>
  <c r="BV238" i="79" s="1"/>
  <c r="BV239" i="79" a="1"/>
  <c r="BV239" i="79" s="1"/>
  <c r="BV243" i="79" a="1"/>
  <c r="BV243" i="79" s="1"/>
  <c r="BV229" i="79" a="1"/>
  <c r="BV229" i="79" s="1"/>
  <c r="BV232" i="79" a="1"/>
  <c r="BV232" i="79" s="1"/>
  <c r="BV235" i="79" a="1"/>
  <c r="BV235" i="79" s="1"/>
  <c r="BV226" i="79" a="1"/>
  <c r="BV226" i="79" s="1"/>
  <c r="BV230" i="79" a="1"/>
  <c r="BV230" i="79" s="1"/>
  <c r="BV227" i="79" a="1"/>
  <c r="BV227" i="79" s="1"/>
  <c r="BV218" i="79" a="1"/>
  <c r="BV218" i="79" s="1"/>
  <c r="BV223" i="79" a="1"/>
  <c r="BV223" i="79" s="1"/>
  <c r="BV216" i="79" a="1"/>
  <c r="BV216" i="79" s="1"/>
  <c r="BV211" i="79" a="1"/>
  <c r="BV211" i="79" s="1"/>
  <c r="BV217" i="79" a="1"/>
  <c r="BV217" i="79" s="1"/>
  <c r="BV212" i="79" a="1"/>
  <c r="BV212" i="79" s="1"/>
  <c r="BV215" i="79" a="1"/>
  <c r="BV215" i="79" s="1"/>
  <c r="BV204" i="79" a="1"/>
  <c r="BV204" i="79" s="1"/>
  <c r="BV209" i="79" a="1"/>
  <c r="BV209" i="79" s="1"/>
  <c r="BV202" i="79" a="1"/>
  <c r="BV202" i="79" s="1"/>
  <c r="BV195" i="79" a="1"/>
  <c r="BV195" i="79" s="1"/>
  <c r="BV206" i="79" a="1"/>
  <c r="BV206" i="79" s="1"/>
  <c r="BV205" i="79" a="1"/>
  <c r="BV205" i="79" s="1"/>
  <c r="BV203" i="79" a="1"/>
  <c r="BV203" i="79" s="1"/>
  <c r="BV201" i="79" a="1"/>
  <c r="BV201" i="79" s="1"/>
  <c r="BV200" i="79" a="1"/>
  <c r="BV200" i="79" s="1"/>
  <c r="BV198" i="79" a="1"/>
  <c r="BV198" i="79" s="1"/>
  <c r="BV193" i="79" a="1"/>
  <c r="BV193" i="79" s="1"/>
  <c r="BV189" i="79" a="1"/>
  <c r="BV189" i="79" s="1"/>
  <c r="BV192" i="79" a="1"/>
  <c r="BV192" i="79" s="1"/>
  <c r="BV196" i="79" a="1"/>
  <c r="BV196" i="79" s="1"/>
  <c r="BV188" i="79" a="1"/>
  <c r="BV188" i="79" s="1"/>
  <c r="BV186" i="79" a="1"/>
  <c r="BV186" i="79" s="1"/>
  <c r="BV191" i="79" a="1"/>
  <c r="BV191" i="79" s="1"/>
  <c r="BV180" i="79" a="1"/>
  <c r="BV180" i="79" s="1"/>
  <c r="BV181" i="79" a="1"/>
  <c r="BV181" i="79" s="1"/>
  <c r="BV183" i="79" a="1"/>
  <c r="BV183" i="79" s="1"/>
  <c r="BV171" i="79" a="1"/>
  <c r="BV171" i="79" s="1"/>
  <c r="BV169" i="79" a="1"/>
  <c r="BV169" i="79" s="1"/>
  <c r="BV174" i="79" a="1"/>
  <c r="BV174" i="79" s="1"/>
  <c r="BV175" i="79" a="1"/>
  <c r="BV175" i="79" s="1"/>
  <c r="BV170" i="79" a="1"/>
  <c r="BV170" i="79" s="1"/>
  <c r="BV163" i="79" a="1"/>
  <c r="BV163" i="79" s="1"/>
  <c r="BV172" i="79" a="1"/>
  <c r="BV172" i="79" s="1"/>
  <c r="BV162" i="79" a="1"/>
  <c r="BV162" i="79" s="1"/>
  <c r="BV157" i="79" a="1"/>
  <c r="BV157" i="79" s="1"/>
  <c r="BV160" i="79" a="1"/>
  <c r="BV160" i="79" s="1"/>
  <c r="BV166" i="79" a="1"/>
  <c r="BV166" i="79" s="1"/>
  <c r="BV149" i="79" a="1"/>
  <c r="BV149" i="79" s="1"/>
  <c r="BV156" i="79" a="1"/>
  <c r="BV156" i="79" s="1"/>
  <c r="BV155" i="79" a="1"/>
  <c r="BV155" i="79" s="1"/>
  <c r="BV154" i="79" a="1"/>
  <c r="BV154" i="79" s="1"/>
  <c r="BV153" i="79" a="1"/>
  <c r="BV153" i="79" s="1"/>
  <c r="BV150" i="79" a="1"/>
  <c r="BV150" i="79" s="1"/>
  <c r="BV151" i="79" a="1"/>
  <c r="BV151" i="79" s="1"/>
  <c r="BV141" i="79" a="1"/>
  <c r="BV141" i="79" s="1"/>
  <c r="BV140" i="79" a="1"/>
  <c r="BV140" i="79" s="1"/>
  <c r="BV139" i="79" a="1"/>
  <c r="BV139" i="79" s="1"/>
  <c r="BV146" i="79" a="1"/>
  <c r="BV146" i="79" s="1"/>
  <c r="BV134" i="79" a="1"/>
  <c r="BV134" i="79" s="1"/>
  <c r="BV125" i="79" a="1"/>
  <c r="BV125" i="79" s="1"/>
  <c r="BV123" i="79" a="1"/>
  <c r="BV123" i="79" s="1"/>
  <c r="BV121" i="79" a="1"/>
  <c r="BV121" i="79" s="1"/>
  <c r="BV114" i="79" a="1"/>
  <c r="BV114" i="79" s="1"/>
  <c r="BV106" i="79" a="1"/>
  <c r="BV106" i="79" s="1"/>
  <c r="BV118" i="79" a="1"/>
  <c r="BV118" i="79" s="1"/>
  <c r="BV94" i="79" a="1"/>
  <c r="BV94" i="79" s="1"/>
  <c r="BV105" i="79" a="1"/>
  <c r="BV105" i="79" s="1"/>
  <c r="BV101" i="79" a="1"/>
  <c r="BV101" i="79" s="1"/>
  <c r="BV100" i="79" a="1"/>
  <c r="BV100" i="79" s="1"/>
  <c r="BV98" i="79" a="1"/>
  <c r="BV98" i="79" s="1"/>
  <c r="BV99" i="79" a="1"/>
  <c r="BV99" i="79" s="1"/>
  <c r="BV93" i="79" a="1"/>
  <c r="BV93" i="79" s="1"/>
  <c r="BV96" i="79" a="1"/>
  <c r="BV96" i="79" s="1"/>
  <c r="BV85" i="79" a="1"/>
  <c r="BV85" i="79" s="1"/>
  <c r="BV75" i="79" a="1"/>
  <c r="BV75" i="79" s="1"/>
  <c r="BV80" i="79" a="1"/>
  <c r="BV80" i="79" s="1"/>
  <c r="BV89" i="79" a="1"/>
  <c r="BV89" i="79" s="1"/>
  <c r="BV70" i="79" a="1"/>
  <c r="BV70" i="79" s="1"/>
  <c r="BV68" i="79" a="1"/>
  <c r="BV68" i="79" s="1"/>
  <c r="BV72" i="79" a="1"/>
  <c r="BV72" i="79" s="1"/>
  <c r="BV58" i="79" a="1"/>
  <c r="BV58" i="79" s="1"/>
  <c r="BV52" i="79" a="1"/>
  <c r="BV52" i="79" s="1"/>
  <c r="BV73" i="79" a="1"/>
  <c r="BV73" i="79" s="1"/>
  <c r="BV78" i="79" a="1"/>
  <c r="BV78" i="79" s="1"/>
  <c r="BV55" i="79" a="1"/>
  <c r="BV55" i="79" s="1"/>
  <c r="BV61" i="79" a="1"/>
  <c r="BV61" i="79" s="1"/>
  <c r="BV53" i="79" a="1"/>
  <c r="BV53" i="79" s="1"/>
  <c r="BV49" i="79" a="1"/>
  <c r="BV49" i="79" s="1"/>
  <c r="BV43" i="79" a="1"/>
  <c r="BV43" i="79" s="1"/>
  <c r="BV35" i="79" a="1"/>
  <c r="BV35" i="79" s="1"/>
  <c r="BV41" i="79" a="1"/>
  <c r="BV41" i="79" s="1"/>
  <c r="BV37" i="79" a="1"/>
  <c r="BV37" i="79" s="1"/>
  <c r="BV38" i="79" a="1"/>
  <c r="BV38" i="79" s="1"/>
  <c r="BV40" i="79" a="1"/>
  <c r="BV40" i="79" s="1"/>
  <c r="BV48" i="79" a="1"/>
  <c r="BV48" i="79" s="1"/>
  <c r="BV34" i="79" a="1"/>
  <c r="BV34" i="79" s="1"/>
  <c r="BV31" i="79" a="1"/>
  <c r="BV31" i="79" s="1"/>
  <c r="BV25" i="79" a="1"/>
  <c r="BV25" i="79" s="1"/>
  <c r="BV46" i="79" a="1"/>
  <c r="BV46" i="79" s="1"/>
  <c r="BV33" i="79" a="1"/>
  <c r="BV33" i="79" s="1"/>
  <c r="BV28" i="79" a="1"/>
  <c r="BV28" i="79" s="1"/>
  <c r="BV26" i="79" a="1"/>
  <c r="BV26" i="79" s="1"/>
  <c r="BV30" i="79" a="1"/>
  <c r="BV30" i="79" s="1"/>
  <c r="BV27" i="79" a="1"/>
  <c r="BV27" i="79" s="1"/>
  <c r="BV14" i="79" a="1"/>
  <c r="BV14" i="79" s="1"/>
  <c r="BV24" i="79" a="1"/>
  <c r="BV24" i="79" s="1"/>
  <c r="BV23" i="79" a="1"/>
  <c r="BV23" i="79" s="1"/>
  <c r="BV13" i="79" a="1"/>
  <c r="BV13" i="79" s="1"/>
  <c r="BV20" i="79" a="1"/>
  <c r="BV20" i="79" s="1"/>
  <c r="CH247" i="79" a="1"/>
  <c r="CH247" i="79" s="1"/>
  <c r="CH240" i="79" a="1"/>
  <c r="CH240" i="79" s="1"/>
  <c r="CH243" i="79" a="1"/>
  <c r="CH243" i="79" s="1"/>
  <c r="CH246" i="79" a="1"/>
  <c r="CH246" i="79" s="1"/>
  <c r="CH244" i="79" a="1"/>
  <c r="CH244" i="79" s="1"/>
  <c r="CH237" i="79" a="1"/>
  <c r="CH237" i="79" s="1"/>
  <c r="CH231" i="79" a="1"/>
  <c r="CH231" i="79" s="1"/>
  <c r="CH232" i="79" a="1"/>
  <c r="CH232" i="79" s="1"/>
  <c r="CH235" i="79" a="1"/>
  <c r="CH235" i="79" s="1"/>
  <c r="CH234" i="79" a="1"/>
  <c r="CH234" i="79" s="1"/>
  <c r="CH226" i="79" a="1"/>
  <c r="CH226" i="79" s="1"/>
  <c r="CH229" i="79" a="1"/>
  <c r="CH229" i="79" s="1"/>
  <c r="CH230" i="79" a="1"/>
  <c r="CH230" i="79" s="1"/>
  <c r="CH225" i="79" a="1"/>
  <c r="CH225" i="79" s="1"/>
  <c r="CH227" i="79" a="1"/>
  <c r="CH227" i="79" s="1"/>
  <c r="CH215" i="79" a="1"/>
  <c r="CH215" i="79" s="1"/>
  <c r="CH218" i="79" a="1"/>
  <c r="CH218" i="79" s="1"/>
  <c r="CH217" i="79" a="1"/>
  <c r="CH217" i="79" s="1"/>
  <c r="CH212" i="79" a="1"/>
  <c r="CH212" i="79" s="1"/>
  <c r="CH211" i="79" a="1"/>
  <c r="CH211" i="79" s="1"/>
  <c r="CH216" i="79" a="1"/>
  <c r="CH216" i="79" s="1"/>
  <c r="CH206" i="79" a="1"/>
  <c r="CH206" i="79" s="1"/>
  <c r="CH201" i="79" a="1"/>
  <c r="CH201" i="79" s="1"/>
  <c r="CH209" i="79" a="1"/>
  <c r="CH209" i="79" s="1"/>
  <c r="CH204" i="79" a="1"/>
  <c r="CH204" i="79" s="1"/>
  <c r="CH202" i="79" a="1"/>
  <c r="CH202" i="79" s="1"/>
  <c r="CH207" i="79" a="1"/>
  <c r="CH207" i="79" s="1"/>
  <c r="CH200" i="79" a="1"/>
  <c r="CH200" i="79" s="1"/>
  <c r="CH195" i="79" a="1"/>
  <c r="CH195" i="79" s="1"/>
  <c r="CH189" i="79" a="1"/>
  <c r="CH189" i="79" s="1"/>
  <c r="CH198" i="79" a="1"/>
  <c r="CH198" i="79" s="1"/>
  <c r="CH193" i="79" a="1"/>
  <c r="CH193" i="79" s="1"/>
  <c r="CH191" i="79" a="1"/>
  <c r="CH191" i="79" s="1"/>
  <c r="CH183" i="79" a="1"/>
  <c r="CH183" i="79" s="1"/>
  <c r="CH188" i="79" a="1"/>
  <c r="CH188" i="79" s="1"/>
  <c r="CH185" i="79" a="1"/>
  <c r="CH185" i="79" s="1"/>
  <c r="CH186" i="79" a="1"/>
  <c r="CH186" i="79" s="1"/>
  <c r="CH192" i="79" a="1"/>
  <c r="CH192" i="79" s="1"/>
  <c r="CH184" i="79" a="1"/>
  <c r="CH184" i="79" s="1"/>
  <c r="CH181" i="79" a="1"/>
  <c r="CH181" i="79" s="1"/>
  <c r="CH180" i="79" a="1"/>
  <c r="CH180" i="79" s="1"/>
  <c r="CH163" i="79" a="1"/>
  <c r="CH163" i="79" s="1"/>
  <c r="CH172" i="79" a="1"/>
  <c r="CH172" i="79" s="1"/>
  <c r="CH175" i="79" a="1"/>
  <c r="CH175" i="79" s="1"/>
  <c r="CH171" i="79" a="1"/>
  <c r="CH171" i="79" s="1"/>
  <c r="CH169" i="79" a="1"/>
  <c r="CH169" i="79" s="1"/>
  <c r="CH179" i="79" a="1"/>
  <c r="CH179" i="79" s="1"/>
  <c r="CH178" i="79" a="1"/>
  <c r="CH178" i="79" s="1"/>
  <c r="CH174" i="79" a="1"/>
  <c r="CH174" i="79" s="1"/>
  <c r="CH170" i="79" a="1"/>
  <c r="CH170" i="79" s="1"/>
  <c r="CH154" i="79" a="1"/>
  <c r="CH154" i="79" s="1"/>
  <c r="CH166" i="79" a="1"/>
  <c r="CH166" i="79" s="1"/>
  <c r="CH167" i="79" a="1"/>
  <c r="CH167" i="79" s="1"/>
  <c r="CH160" i="79" a="1"/>
  <c r="CH160" i="79" s="1"/>
  <c r="CH162" i="79" a="1"/>
  <c r="CH162" i="79" s="1"/>
  <c r="CH157" i="79" a="1"/>
  <c r="CH157" i="79" s="1"/>
  <c r="CH151" i="79" a="1"/>
  <c r="CH151" i="79" s="1"/>
  <c r="CH149" i="79" a="1"/>
  <c r="CH149" i="79" s="1"/>
  <c r="CH156" i="79" a="1"/>
  <c r="CH156" i="79" s="1"/>
  <c r="CH148" i="79" a="1"/>
  <c r="CH148" i="79" s="1"/>
  <c r="CH150" i="79" a="1"/>
  <c r="CH150" i="79" s="1"/>
  <c r="CH140" i="79" a="1"/>
  <c r="CH140" i="79" s="1"/>
  <c r="CH141" i="79" a="1"/>
  <c r="CH141" i="79" s="1"/>
  <c r="CH134" i="79" a="1"/>
  <c r="CH134" i="79" s="1"/>
  <c r="CH143" i="79" a="1"/>
  <c r="CH143" i="79" s="1"/>
  <c r="CH125" i="79" a="1"/>
  <c r="CH125" i="79" s="1"/>
  <c r="CH126" i="79" a="1"/>
  <c r="CH126" i="79" s="1"/>
  <c r="CH135" i="79" a="1"/>
  <c r="CH135" i="79" s="1"/>
  <c r="CH121" i="79" a="1"/>
  <c r="CH121" i="79" s="1"/>
  <c r="CH122" i="79" a="1"/>
  <c r="CH122" i="79" s="1"/>
  <c r="CH112" i="79" a="1"/>
  <c r="CH112" i="79" s="1"/>
  <c r="CH117" i="79" a="1"/>
  <c r="CH117" i="79" s="1"/>
  <c r="CH111" i="79" a="1"/>
  <c r="CH111" i="79" s="1"/>
  <c r="CH102" i="79" a="1"/>
  <c r="CH102" i="79" s="1"/>
  <c r="CH109" i="79" a="1"/>
  <c r="CH109" i="79" s="1"/>
  <c r="CH115" i="79" a="1"/>
  <c r="CH115" i="79" s="1"/>
  <c r="CH110" i="79" a="1"/>
  <c r="CH110" i="79" s="1"/>
  <c r="CH101" i="79" a="1"/>
  <c r="CH101" i="79" s="1"/>
  <c r="CH99" i="79" a="1"/>
  <c r="CH99" i="79" s="1"/>
  <c r="CH89" i="79" a="1"/>
  <c r="CH89" i="79" s="1"/>
  <c r="CH100" i="79" a="1"/>
  <c r="CH100" i="79" s="1"/>
  <c r="CH96" i="79" a="1"/>
  <c r="CH96" i="79" s="1"/>
  <c r="CH95" i="79" a="1"/>
  <c r="CH95" i="79" s="1"/>
  <c r="CH82" i="79" a="1"/>
  <c r="CH82" i="79" s="1"/>
  <c r="CH80" i="79" a="1"/>
  <c r="CH80" i="79" s="1"/>
  <c r="CH88" i="79" a="1"/>
  <c r="CH88" i="79" s="1"/>
  <c r="CH87" i="79" a="1"/>
  <c r="CH87" i="79" s="1"/>
  <c r="CH91" i="79" a="1"/>
  <c r="CH91" i="79" s="1"/>
  <c r="CH86" i="79" a="1"/>
  <c r="CH86" i="79" s="1"/>
  <c r="CH85" i="79" a="1"/>
  <c r="CH85" i="79" s="1"/>
  <c r="CH77" i="79" a="1"/>
  <c r="CH77" i="79" s="1"/>
  <c r="CH73" i="79" a="1"/>
  <c r="CH73" i="79" s="1"/>
  <c r="CH46" i="79" a="1"/>
  <c r="CH46" i="79" s="1"/>
  <c r="CH69" i="79" a="1"/>
  <c r="CH69" i="79" s="1"/>
  <c r="CH49" i="79" a="1"/>
  <c r="CH49" i="79" s="1"/>
  <c r="CH68" i="79" a="1"/>
  <c r="CH68" i="79" s="1"/>
  <c r="CH74" i="79" a="1"/>
  <c r="CH74" i="79" s="1"/>
  <c r="CH59" i="79" a="1"/>
  <c r="CH59" i="79" s="1"/>
  <c r="CH54" i="79" a="1"/>
  <c r="CH54" i="79" s="1"/>
  <c r="CH72" i="79" a="1"/>
  <c r="CH72" i="79" s="1"/>
  <c r="CH52" i="79" a="1"/>
  <c r="CH52" i="79" s="1"/>
  <c r="CH58" i="79" a="1"/>
  <c r="CH58" i="79" s="1"/>
  <c r="CH55" i="79" a="1"/>
  <c r="CH55" i="79" s="1"/>
  <c r="CH53" i="79" a="1"/>
  <c r="CH53" i="79" s="1"/>
  <c r="CH41" i="79" a="1"/>
  <c r="CH41" i="79" s="1"/>
  <c r="CH40" i="79" a="1"/>
  <c r="CH40" i="79" s="1"/>
  <c r="CH34" i="79" a="1"/>
  <c r="CH34" i="79" s="1"/>
  <c r="CH62" i="79" a="1"/>
  <c r="CH62" i="79" s="1"/>
  <c r="CH48" i="79" a="1"/>
  <c r="CH48" i="79" s="1"/>
  <c r="CH43" i="79" a="1"/>
  <c r="CH43" i="79" s="1"/>
  <c r="CH75" i="79" a="1"/>
  <c r="CH75" i="79" s="1"/>
  <c r="CH50" i="79" a="1"/>
  <c r="CH50" i="79" s="1"/>
  <c r="CH37" i="79" a="1"/>
  <c r="CH37" i="79" s="1"/>
  <c r="CH33" i="79" a="1"/>
  <c r="CH33" i="79" s="1"/>
  <c r="CH65" i="79" a="1"/>
  <c r="CH65" i="79" s="1"/>
  <c r="CH35" i="79" a="1"/>
  <c r="CH35" i="79" s="1"/>
  <c r="CH30" i="79" a="1"/>
  <c r="CH30" i="79" s="1"/>
  <c r="CH31" i="79" a="1"/>
  <c r="CH31" i="79" s="1"/>
  <c r="CH25" i="79" a="1"/>
  <c r="CH25" i="79" s="1"/>
  <c r="CH38" i="79" a="1"/>
  <c r="CH38" i="79" s="1"/>
  <c r="CH36" i="79" a="1"/>
  <c r="CH36" i="79" s="1"/>
  <c r="CH28" i="79" a="1"/>
  <c r="CH28" i="79" s="1"/>
  <c r="CH27" i="79" a="1"/>
  <c r="CH27" i="79" s="1"/>
  <c r="CH26" i="79" a="1"/>
  <c r="CH26" i="79" s="1"/>
  <c r="CH17" i="79" a="1"/>
  <c r="CH17" i="79" s="1"/>
  <c r="CH21" i="79" a="1"/>
  <c r="CH21" i="79" s="1"/>
  <c r="CH20" i="79" a="1"/>
  <c r="CH20" i="79" s="1"/>
  <c r="CH14" i="79" a="1"/>
  <c r="CH14" i="79" s="1"/>
  <c r="CH18" i="79" a="1"/>
  <c r="CH18" i="79" s="1"/>
  <c r="CH32" i="79" a="1"/>
  <c r="CH32" i="79" s="1"/>
  <c r="CH13" i="79" a="1"/>
  <c r="CH13" i="79" s="1"/>
  <c r="CU247" i="79" a="1"/>
  <c r="CU247" i="79" s="1"/>
  <c r="CU240" i="79" a="1"/>
  <c r="CU240" i="79" s="1"/>
  <c r="CU243" i="79" a="1"/>
  <c r="CU243" i="79" s="1"/>
  <c r="CU246" i="79" a="1"/>
  <c r="CU246" i="79" s="1"/>
  <c r="CU244" i="79" a="1"/>
  <c r="CU244" i="79" s="1"/>
  <c r="CU237" i="79" a="1"/>
  <c r="CU237" i="79" s="1"/>
  <c r="CU235" i="79" a="1"/>
  <c r="CU235" i="79" s="1"/>
  <c r="CU226" i="79" a="1"/>
  <c r="CU226" i="79" s="1"/>
  <c r="CU234" i="79" a="1"/>
  <c r="CU234" i="79" s="1"/>
  <c r="CU232" i="79" a="1"/>
  <c r="CU232" i="79" s="1"/>
  <c r="CU229" i="79" a="1"/>
  <c r="CU229" i="79" s="1"/>
  <c r="CU218" i="79" a="1"/>
  <c r="CU218" i="79" s="1"/>
  <c r="CU209" i="79" a="1"/>
  <c r="CU209" i="79" s="1"/>
  <c r="CU216" i="79" a="1"/>
  <c r="CU216" i="79" s="1"/>
  <c r="CU215" i="79" a="1"/>
  <c r="CU215" i="79" s="1"/>
  <c r="CU212" i="79" a="1"/>
  <c r="CU212" i="79" s="1"/>
  <c r="CU211" i="79" a="1"/>
  <c r="CU211" i="79" s="1"/>
  <c r="CU206" i="79" a="1"/>
  <c r="CU206" i="79" s="1"/>
  <c r="CU198" i="79" a="1"/>
  <c r="CU198" i="79" s="1"/>
  <c r="CU201" i="79" a="1"/>
  <c r="CU201" i="79" s="1"/>
  <c r="CU205" i="79" a="1"/>
  <c r="CU205" i="79" s="1"/>
  <c r="CU204" i="79" a="1"/>
  <c r="CU204" i="79" s="1"/>
  <c r="CU202" i="79" a="1"/>
  <c r="CU202" i="79" s="1"/>
  <c r="CU195" i="79" a="1"/>
  <c r="CU195" i="79" s="1"/>
  <c r="CU191" i="79" a="1"/>
  <c r="CU191" i="79" s="1"/>
  <c r="CU192" i="79" a="1"/>
  <c r="CU192" i="79" s="1"/>
  <c r="CU186" i="79" a="1"/>
  <c r="CU186" i="79" s="1"/>
  <c r="CU189" i="79" a="1"/>
  <c r="CU189" i="79" s="1"/>
  <c r="CU183" i="79" a="1"/>
  <c r="CU183" i="79" s="1"/>
  <c r="CU181" i="79" a="1"/>
  <c r="CU181" i="79" s="1"/>
  <c r="CU180" i="79" a="1"/>
  <c r="CU180" i="79" s="1"/>
  <c r="CU184" i="79" a="1"/>
  <c r="CU184" i="79" s="1"/>
  <c r="CU175" i="79" a="1"/>
  <c r="CU175" i="79" s="1"/>
  <c r="CU170" i="79" a="1"/>
  <c r="CU170" i="79" s="1"/>
  <c r="CU163" i="79" a="1"/>
  <c r="CU163" i="79" s="1"/>
  <c r="CU174" i="79" a="1"/>
  <c r="CU174" i="79" s="1"/>
  <c r="CU166" i="79" a="1"/>
  <c r="CU166" i="79" s="1"/>
  <c r="CU172" i="79" a="1"/>
  <c r="CU172" i="79" s="1"/>
  <c r="CU169" i="79" a="1"/>
  <c r="CU169" i="79" s="1"/>
  <c r="CU154" i="79" a="1"/>
  <c r="CU154" i="79" s="1"/>
  <c r="CU160" i="79" a="1"/>
  <c r="CU160" i="79" s="1"/>
  <c r="CU157" i="79" a="1"/>
  <c r="CU157" i="79" s="1"/>
  <c r="CU161" i="79" a="1"/>
  <c r="CU161" i="79" s="1"/>
  <c r="CU151" i="79" a="1"/>
  <c r="CU151" i="79" s="1"/>
  <c r="CU149" i="79" a="1"/>
  <c r="CU149" i="79" s="1"/>
  <c r="CU155" i="79" a="1"/>
  <c r="CU155" i="79" s="1"/>
  <c r="CU150" i="79" a="1"/>
  <c r="CU150" i="79" s="1"/>
  <c r="CU144" i="79" a="1"/>
  <c r="CU144" i="79" s="1"/>
  <c r="CU128" i="79" a="1"/>
  <c r="CU128" i="79" s="1"/>
  <c r="CU146" i="79" a="1"/>
  <c r="CU146" i="79" s="1"/>
  <c r="CU145" i="79" a="1"/>
  <c r="CU145" i="79" s="1"/>
  <c r="CU138" i="79" a="1"/>
  <c r="CU138" i="79" s="1"/>
  <c r="CU122" i="79" a="1"/>
  <c r="CU122" i="79" s="1"/>
  <c r="CU134" i="79" a="1"/>
  <c r="CU134" i="79" s="1"/>
  <c r="CU101" i="79" a="1"/>
  <c r="CU101" i="79" s="1"/>
  <c r="CU109" i="79" a="1"/>
  <c r="CU109" i="79" s="1"/>
  <c r="CU110" i="79" a="1"/>
  <c r="CU110" i="79" s="1"/>
  <c r="CU108" i="79" a="1"/>
  <c r="CU108" i="79" s="1"/>
  <c r="CU95" i="79" a="1"/>
  <c r="CU95" i="79" s="1"/>
  <c r="CU104" i="79" a="1"/>
  <c r="CU104" i="79" s="1"/>
  <c r="CU99" i="79" a="1"/>
  <c r="CU99" i="79" s="1"/>
  <c r="CU89" i="79" a="1"/>
  <c r="CU89" i="79" s="1"/>
  <c r="CU87" i="79" a="1"/>
  <c r="CU87" i="79" s="1"/>
  <c r="CU83" i="79" a="1"/>
  <c r="CU83" i="79" s="1"/>
  <c r="CU92" i="79" a="1"/>
  <c r="CU92" i="79" s="1"/>
  <c r="CU75" i="79" a="1"/>
  <c r="CU75" i="79" s="1"/>
  <c r="CU88" i="79" a="1"/>
  <c r="CU88" i="79" s="1"/>
  <c r="CU86" i="79" a="1"/>
  <c r="CU86" i="79" s="1"/>
  <c r="CU84" i="79" a="1"/>
  <c r="CU84" i="79" s="1"/>
  <c r="CU82" i="79" a="1"/>
  <c r="CU82" i="79" s="1"/>
  <c r="CU74" i="79" a="1"/>
  <c r="CU74" i="79" s="1"/>
  <c r="CU53" i="79" a="1"/>
  <c r="CU53" i="79" s="1"/>
  <c r="CU58" i="79" a="1"/>
  <c r="CU58" i="79" s="1"/>
  <c r="CU46" i="79" a="1"/>
  <c r="CU46" i="79" s="1"/>
  <c r="CU49" i="79" a="1"/>
  <c r="CU49" i="79" s="1"/>
  <c r="CU70" i="79" a="1"/>
  <c r="CU70" i="79" s="1"/>
  <c r="CU52" i="79" a="1"/>
  <c r="CU52" i="79" s="1"/>
  <c r="CU72" i="79" a="1"/>
  <c r="CU72" i="79" s="1"/>
  <c r="CU65" i="79" a="1"/>
  <c r="CU65" i="79" s="1"/>
  <c r="CU59" i="79" a="1"/>
  <c r="CU59" i="79" s="1"/>
  <c r="CU55" i="79" a="1"/>
  <c r="CU55" i="79" s="1"/>
  <c r="CU37" i="79" a="1"/>
  <c r="CU37" i="79" s="1"/>
  <c r="CU34" i="79" a="1"/>
  <c r="CU34" i="79" s="1"/>
  <c r="CU43" i="79" a="1"/>
  <c r="CU43" i="79" s="1"/>
  <c r="CU67" i="79" a="1"/>
  <c r="CU67" i="79" s="1"/>
  <c r="CU48" i="79" a="1"/>
  <c r="CU48" i="79" s="1"/>
  <c r="CU40" i="79" a="1"/>
  <c r="CU40" i="79" s="1"/>
  <c r="CU41" i="79" a="1"/>
  <c r="CU41" i="79" s="1"/>
  <c r="CU28" i="79" a="1"/>
  <c r="CU28" i="79" s="1"/>
  <c r="CU27" i="79" a="1"/>
  <c r="CU27" i="79" s="1"/>
  <c r="CU32" i="79" a="1"/>
  <c r="CU32" i="79" s="1"/>
  <c r="CU29" i="79" a="1"/>
  <c r="CU29" i="79" s="1"/>
  <c r="CU31" i="79" a="1"/>
  <c r="CU31" i="79" s="1"/>
  <c r="CU30" i="79" a="1"/>
  <c r="CU30" i="79" s="1"/>
  <c r="CU35" i="79" a="1"/>
  <c r="CU35" i="79" s="1"/>
  <c r="CU50" i="79" a="1"/>
  <c r="CU50" i="79" s="1"/>
  <c r="CU14" i="79" a="1"/>
  <c r="CU14" i="79" s="1"/>
  <c r="CU17" i="79" a="1"/>
  <c r="CU17" i="79" s="1"/>
  <c r="CU13" i="79" a="1"/>
  <c r="CU13" i="79" s="1"/>
  <c r="CU25" i="79" a="1"/>
  <c r="CU25" i="79" s="1"/>
  <c r="CU20" i="79" a="1"/>
  <c r="CU20" i="79" s="1"/>
  <c r="DG247" i="79" a="1"/>
  <c r="DG247" i="79" s="1"/>
  <c r="DG245" i="79" a="1"/>
  <c r="DG245" i="79" s="1"/>
  <c r="DG246" i="79" a="1"/>
  <c r="DG246" i="79" s="1"/>
  <c r="DG240" i="79" a="1"/>
  <c r="DG240" i="79" s="1"/>
  <c r="DG243" i="79" a="1"/>
  <c r="DG243" i="79" s="1"/>
  <c r="DG237" i="79" a="1"/>
  <c r="DG237" i="79" s="1"/>
  <c r="DG232" i="79" a="1"/>
  <c r="DG232" i="79" s="1"/>
  <c r="DG226" i="79" a="1"/>
  <c r="DG226" i="79" s="1"/>
  <c r="DG234" i="79" a="1"/>
  <c r="DG234" i="79" s="1"/>
  <c r="DG229" i="79" a="1"/>
  <c r="DG229" i="79" s="1"/>
  <c r="DG217" i="79" a="1"/>
  <c r="DG217" i="79" s="1"/>
  <c r="DG215" i="79" a="1"/>
  <c r="DG215" i="79" s="1"/>
  <c r="DG218" i="79" a="1"/>
  <c r="DG218" i="79" s="1"/>
  <c r="DG206" i="79" a="1"/>
  <c r="DG206" i="79" s="1"/>
  <c r="DG209" i="79" a="1"/>
  <c r="DG209" i="79" s="1"/>
  <c r="DG216" i="79" a="1"/>
  <c r="DG216" i="79" s="1"/>
  <c r="DG212" i="79" a="1"/>
  <c r="DG212" i="79" s="1"/>
  <c r="DG200" i="79" a="1"/>
  <c r="DG200" i="79" s="1"/>
  <c r="DG207" i="79" a="1"/>
  <c r="DG207" i="79" s="1"/>
  <c r="DG201" i="79" a="1"/>
  <c r="DG201" i="79" s="1"/>
  <c r="DG211" i="79" a="1"/>
  <c r="DG211" i="79" s="1"/>
  <c r="DG205" i="79" a="1"/>
  <c r="DG205" i="79" s="1"/>
  <c r="DG204" i="79" a="1"/>
  <c r="DG204" i="79" s="1"/>
  <c r="DG202" i="79" a="1"/>
  <c r="DG202" i="79" s="1"/>
  <c r="DG195" i="79" a="1"/>
  <c r="DG195" i="79" s="1"/>
  <c r="DG189" i="79" a="1"/>
  <c r="DG189" i="79" s="1"/>
  <c r="DG183" i="79" a="1"/>
  <c r="DG183" i="79" s="1"/>
  <c r="DG199" i="79" a="1"/>
  <c r="DG199" i="79" s="1"/>
  <c r="DG188" i="79" a="1"/>
  <c r="DG188" i="79" s="1"/>
  <c r="DG198" i="79" a="1"/>
  <c r="DG198" i="79" s="1"/>
  <c r="DG197" i="79" a="1"/>
  <c r="DG197" i="79" s="1"/>
  <c r="DG186" i="79" a="1"/>
  <c r="DG186" i="79" s="1"/>
  <c r="DG192" i="79" a="1"/>
  <c r="DG192" i="79" s="1"/>
  <c r="DG181" i="79" a="1"/>
  <c r="DG181" i="79" s="1"/>
  <c r="DG175" i="79" a="1"/>
  <c r="DG175" i="79" s="1"/>
  <c r="DG180" i="79" a="1"/>
  <c r="DG180" i="79" s="1"/>
  <c r="DG174" i="79" a="1"/>
  <c r="DG174" i="79" s="1"/>
  <c r="DG170" i="79" a="1"/>
  <c r="DG170" i="79" s="1"/>
  <c r="DG166" i="79" a="1"/>
  <c r="DG166" i="79" s="1"/>
  <c r="DG169" i="79" a="1"/>
  <c r="DG169" i="79" s="1"/>
  <c r="DG172" i="79" a="1"/>
  <c r="DG172" i="79" s="1"/>
  <c r="DG154" i="79" a="1"/>
  <c r="DG154" i="79" s="1"/>
  <c r="DG161" i="79" a="1"/>
  <c r="DG161" i="79" s="1"/>
  <c r="DG163" i="79" a="1"/>
  <c r="DG163" i="79" s="1"/>
  <c r="DG159" i="79" a="1"/>
  <c r="DG159" i="79" s="1"/>
  <c r="DG157" i="79" a="1"/>
  <c r="DG157" i="79" s="1"/>
  <c r="DG165" i="79" a="1"/>
  <c r="DG165" i="79" s="1"/>
  <c r="DG160" i="79" a="1"/>
  <c r="DG160" i="79" s="1"/>
  <c r="DG150" i="79" a="1"/>
  <c r="DG150" i="79" s="1"/>
  <c r="DG156" i="79" a="1"/>
  <c r="DG156" i="79" s="1"/>
  <c r="DG155" i="79" a="1"/>
  <c r="DG155" i="79" s="1"/>
  <c r="DG148" i="79" a="1"/>
  <c r="DG148" i="79" s="1"/>
  <c r="DG149" i="79" a="1"/>
  <c r="DG149" i="79" s="1"/>
  <c r="DG151" i="79" a="1"/>
  <c r="DG151" i="79" s="1"/>
  <c r="DG143" i="79" a="1"/>
  <c r="DG143" i="79" s="1"/>
  <c r="DG144" i="79" a="1"/>
  <c r="DG144" i="79" s="1"/>
  <c r="DG140" i="79" a="1"/>
  <c r="DG140" i="79" s="1"/>
  <c r="DG134" i="79" a="1"/>
  <c r="DG134" i="79" s="1"/>
  <c r="DG139" i="79" a="1"/>
  <c r="DG139" i="79" s="1"/>
  <c r="DG114" i="79" a="1"/>
  <c r="DG114" i="79" s="1"/>
  <c r="DG126" i="79" a="1"/>
  <c r="DG126" i="79" s="1"/>
  <c r="DG96" i="79" a="1"/>
  <c r="DG96" i="79" s="1"/>
  <c r="DG135" i="79" a="1"/>
  <c r="DG135" i="79" s="1"/>
  <c r="DG128" i="79" a="1"/>
  <c r="DG128" i="79" s="1"/>
  <c r="DG124" i="79" a="1"/>
  <c r="DG124" i="79" s="1"/>
  <c r="DG132" i="79" a="1"/>
  <c r="DG132" i="79" s="1"/>
  <c r="DG119" i="79" a="1"/>
  <c r="DG119" i="79" s="1"/>
  <c r="DG106" i="79" a="1"/>
  <c r="DG106" i="79" s="1"/>
  <c r="DG115" i="79" a="1"/>
  <c r="DG115" i="79" s="1"/>
  <c r="DG103" i="79" a="1"/>
  <c r="DG103" i="79" s="1"/>
  <c r="DG109" i="79" a="1"/>
  <c r="DG109" i="79" s="1"/>
  <c r="DG102" i="79" a="1"/>
  <c r="DG102" i="79" s="1"/>
  <c r="DG121" i="79" a="1"/>
  <c r="DG121" i="79" s="1"/>
  <c r="DG118" i="79" a="1"/>
  <c r="DG118" i="79" s="1"/>
  <c r="DG123" i="79" a="1"/>
  <c r="DG123" i="79" s="1"/>
  <c r="DG117" i="79" a="1"/>
  <c r="DG117" i="79" s="1"/>
  <c r="DG101" i="79" a="1"/>
  <c r="DG101" i="79" s="1"/>
  <c r="DG89" i="79" a="1"/>
  <c r="DG89" i="79" s="1"/>
  <c r="DG85" i="79" a="1"/>
  <c r="DG85" i="79" s="1"/>
  <c r="DG108" i="79" a="1"/>
  <c r="DG108" i="79" s="1"/>
  <c r="DG97" i="79" a="1"/>
  <c r="DG97" i="79" s="1"/>
  <c r="DG94" i="79" a="1"/>
  <c r="DG94" i="79" s="1"/>
  <c r="DG104" i="79" a="1"/>
  <c r="DG104" i="79" s="1"/>
  <c r="DG100" i="79" a="1"/>
  <c r="DG100" i="79" s="1"/>
  <c r="DG73" i="79" a="1"/>
  <c r="DG73" i="79" s="1"/>
  <c r="DG88" i="79" a="1"/>
  <c r="DG88" i="79" s="1"/>
  <c r="DG78" i="79" a="1"/>
  <c r="DG78" i="79" s="1"/>
  <c r="DG91" i="79" a="1"/>
  <c r="DG91" i="79" s="1"/>
  <c r="DG81" i="79" a="1"/>
  <c r="DG81" i="79" s="1"/>
  <c r="DG55" i="79" a="1"/>
  <c r="DG55" i="79" s="1"/>
  <c r="DG53" i="79" a="1"/>
  <c r="DG53" i="79" s="1"/>
  <c r="DG41" i="79" a="1"/>
  <c r="DG41" i="79" s="1"/>
  <c r="DG74" i="79" a="1"/>
  <c r="DG74" i="79" s="1"/>
  <c r="DG66" i="79" a="1"/>
  <c r="DG66" i="79" s="1"/>
  <c r="DG46" i="79" a="1"/>
  <c r="DG46" i="79" s="1"/>
  <c r="DG76" i="79" a="1"/>
  <c r="DG76" i="79" s="1"/>
  <c r="DG69" i="79" a="1"/>
  <c r="DG69" i="79" s="1"/>
  <c r="DG49" i="79" a="1"/>
  <c r="DG49" i="79" s="1"/>
  <c r="DG58" i="79" a="1"/>
  <c r="DG58" i="79" s="1"/>
  <c r="DG54" i="79" a="1"/>
  <c r="DG54" i="79" s="1"/>
  <c r="DG72" i="79" a="1"/>
  <c r="DG72" i="79" s="1"/>
  <c r="DG52" i="79" a="1"/>
  <c r="DG52" i="79" s="1"/>
  <c r="DG40" i="79" a="1"/>
  <c r="DG40" i="79" s="1"/>
  <c r="DG33" i="79" a="1"/>
  <c r="DG33" i="79" s="1"/>
  <c r="DG31" i="79" a="1"/>
  <c r="DG31" i="79" s="1"/>
  <c r="DG43" i="79" a="1"/>
  <c r="DG43" i="79" s="1"/>
  <c r="DG37" i="79" a="1"/>
  <c r="DG37" i="79" s="1"/>
  <c r="DG38" i="79" a="1"/>
  <c r="DG38" i="79" s="1"/>
  <c r="DG47" i="79" a="1"/>
  <c r="DG47" i="79" s="1"/>
  <c r="DG28" i="79" a="1"/>
  <c r="DG28" i="79" s="1"/>
  <c r="DG25" i="79" a="1"/>
  <c r="DG25" i="79" s="1"/>
  <c r="DG34" i="79" a="1"/>
  <c r="DG34" i="79" s="1"/>
  <c r="DG30" i="79" a="1"/>
  <c r="DG30" i="79" s="1"/>
  <c r="DG27" i="79" a="1"/>
  <c r="DG27" i="79" s="1"/>
  <c r="DG26" i="79" a="1"/>
  <c r="DG26" i="79" s="1"/>
  <c r="DG21" i="79" a="1"/>
  <c r="DG21" i="79" s="1"/>
  <c r="DG32" i="79" a="1"/>
  <c r="DG32" i="79" s="1"/>
  <c r="DG20" i="79" a="1"/>
  <c r="DG20" i="79" s="1"/>
  <c r="DG14" i="79" a="1"/>
  <c r="DG14" i="79" s="1"/>
  <c r="DG18" i="79" a="1"/>
  <c r="DG18" i="79" s="1"/>
  <c r="DG23" i="79" a="1"/>
  <c r="DG23" i="79" s="1"/>
  <c r="DG13" i="79" a="1"/>
  <c r="DG13" i="79" s="1"/>
  <c r="DG10" i="79" a="1"/>
  <c r="DG10" i="79" s="1"/>
  <c r="DG24" i="79" a="1"/>
  <c r="DG24" i="79" s="1"/>
  <c r="BJ6" i="79" a="1"/>
  <c r="BJ6" i="79" s="1"/>
  <c r="BT6" i="79" a="1"/>
  <c r="BT6" i="79" s="1"/>
  <c r="CI7" i="79" a="1"/>
  <c r="CI7" i="79" s="1"/>
  <c r="DE7" i="79" a="1"/>
  <c r="DE7" i="79" s="1"/>
  <c r="BI8" i="79" a="1"/>
  <c r="BI8" i="79" s="1"/>
  <c r="CD8" i="79" a="1"/>
  <c r="CD8" i="79" s="1"/>
  <c r="BN9" i="79" a="1"/>
  <c r="BN9" i="79" s="1"/>
  <c r="BX9" i="79" a="1"/>
  <c r="BX9" i="79" s="1"/>
  <c r="CT9" i="79" a="1"/>
  <c r="CT9" i="79" s="1"/>
  <c r="BI10" i="79" a="1"/>
  <c r="BI10" i="79" s="1"/>
  <c r="CD10" i="79" a="1"/>
  <c r="CD10" i="79" s="1"/>
  <c r="CQ10" i="79" a="1"/>
  <c r="CQ10" i="79" s="1"/>
  <c r="BI12" i="79" a="1"/>
  <c r="BI12" i="79" s="1"/>
  <c r="CM12" i="79" a="1"/>
  <c r="CM12" i="79" s="1"/>
  <c r="BI13" i="79" a="1"/>
  <c r="BI13" i="79" s="1"/>
  <c r="BJ14" i="79" a="1"/>
  <c r="BJ14" i="79" s="1"/>
  <c r="BU15" i="79" a="1"/>
  <c r="BU15" i="79" s="1"/>
  <c r="DG19" i="79" a="1"/>
  <c r="DG19" i="79" s="1"/>
  <c r="DA19" i="79" a="1"/>
  <c r="DA19" i="79" s="1"/>
  <c r="CU19" i="79" a="1"/>
  <c r="CU19" i="79" s="1"/>
  <c r="CO19" i="79" a="1"/>
  <c r="CO19" i="79" s="1"/>
  <c r="CH19" i="79" a="1"/>
  <c r="CH19" i="79" s="1"/>
  <c r="CB19" i="79" a="1"/>
  <c r="CB19" i="79" s="1"/>
  <c r="BV19" i="79" a="1"/>
  <c r="BV19" i="79" s="1"/>
  <c r="BP19" i="79" a="1"/>
  <c r="BP19" i="79" s="1"/>
  <c r="BJ19" i="79" a="1"/>
  <c r="BJ19" i="79" s="1"/>
  <c r="DF19" i="79" a="1"/>
  <c r="DF19" i="79" s="1"/>
  <c r="CZ19" i="79" a="1"/>
  <c r="CZ19" i="79" s="1"/>
  <c r="CT19" i="79" a="1"/>
  <c r="CT19" i="79" s="1"/>
  <c r="CN19" i="79" a="1"/>
  <c r="CN19" i="79" s="1"/>
  <c r="CG19" i="79" a="1"/>
  <c r="CG19" i="79" s="1"/>
  <c r="CA19" i="79" a="1"/>
  <c r="CA19" i="79" s="1"/>
  <c r="BU19" i="79" a="1"/>
  <c r="BU19" i="79" s="1"/>
  <c r="BO19" i="79" a="1"/>
  <c r="BO19" i="79" s="1"/>
  <c r="BI19" i="79" a="1"/>
  <c r="BI19" i="79" s="1"/>
  <c r="DB19" i="79" a="1"/>
  <c r="DB19" i="79" s="1"/>
  <c r="CL19" i="79" a="1"/>
  <c r="CL19" i="79" s="1"/>
  <c r="CC19" i="79" a="1"/>
  <c r="CC19" i="79" s="1"/>
  <c r="BM19" i="79" a="1"/>
  <c r="BM19" i="79" s="1"/>
  <c r="CS19" i="79" a="1"/>
  <c r="CS19" i="79" s="1"/>
  <c r="BT19" i="79" a="1"/>
  <c r="BT19" i="79" s="1"/>
  <c r="CJ19" i="79" a="1"/>
  <c r="CJ19" i="79" s="1"/>
  <c r="BL19" i="79" a="1"/>
  <c r="BL19" i="79" s="1"/>
  <c r="CR19" i="79" a="1"/>
  <c r="CR19" i="79" s="1"/>
  <c r="CI19" i="79" a="1"/>
  <c r="CI19" i="79" s="1"/>
  <c r="BS19" i="79" a="1"/>
  <c r="BS19" i="79" s="1"/>
  <c r="BK19" i="79" a="1"/>
  <c r="BK19" i="79" s="1"/>
  <c r="CY19" i="79" a="1"/>
  <c r="CY19" i="79" s="1"/>
  <c r="BZ19" i="79" a="1"/>
  <c r="BZ19" i="79" s="1"/>
  <c r="CQ19" i="79" a="1"/>
  <c r="CQ19" i="79" s="1"/>
  <c r="BR19" i="79" a="1"/>
  <c r="BR19" i="79" s="1"/>
  <c r="CX19" i="79" a="1"/>
  <c r="CX19" i="79" s="1"/>
  <c r="CP19" i="79" a="1"/>
  <c r="CP19" i="79" s="1"/>
  <c r="BY19" i="79" a="1"/>
  <c r="BY19" i="79" s="1"/>
  <c r="BQ19" i="79" a="1"/>
  <c r="BQ19" i="79" s="1"/>
  <c r="DE19" i="79" a="1"/>
  <c r="DE19" i="79" s="1"/>
  <c r="CF19" i="79" a="1"/>
  <c r="CF19" i="79" s="1"/>
  <c r="BH19" i="79" a="1"/>
  <c r="BH19" i="79" s="1"/>
  <c r="CW19" i="79" a="1"/>
  <c r="CW19" i="79" s="1"/>
  <c r="BX19" i="79" a="1"/>
  <c r="BX19" i="79" s="1"/>
  <c r="DD19" i="79" a="1"/>
  <c r="DD19" i="79" s="1"/>
  <c r="CV19" i="79" a="1"/>
  <c r="CV19" i="79" s="1"/>
  <c r="CE19" i="79" a="1"/>
  <c r="CE19" i="79" s="1"/>
  <c r="BW19" i="79" a="1"/>
  <c r="BW19" i="79" s="1"/>
  <c r="BG19" i="79" a="1"/>
  <c r="BG19" i="79" s="1"/>
  <c r="DC19" i="79" a="1"/>
  <c r="DC19" i="79" s="1"/>
  <c r="CD19" i="79" a="1"/>
  <c r="CD19" i="79" s="1"/>
  <c r="AP246" i="80" a="1"/>
  <c r="AP246" i="80" s="1"/>
  <c r="AV246" i="80" a="1"/>
  <c r="AV246" i="80" s="1"/>
  <c r="BB246" i="80" a="1"/>
  <c r="BB246" i="80" s="1"/>
  <c r="BH246" i="80" a="1"/>
  <c r="BH246" i="80" s="1"/>
  <c r="BN246" i="80" a="1"/>
  <c r="BN246" i="80" s="1"/>
  <c r="BT246" i="80" a="1"/>
  <c r="BT246" i="80" s="1"/>
  <c r="AO247" i="80" a="1"/>
  <c r="AO247" i="80" s="1"/>
  <c r="AU247" i="80" a="1"/>
  <c r="AU247" i="80" s="1"/>
  <c r="BA247" i="80" a="1"/>
  <c r="BA247" i="80" s="1"/>
  <c r="BG247" i="80" a="1"/>
  <c r="BG247" i="80" s="1"/>
  <c r="BM247" i="80" a="1"/>
  <c r="BM247" i="80" s="1"/>
  <c r="BS247" i="80" a="1"/>
  <c r="BS247" i="80" s="1"/>
  <c r="I255" i="80"/>
  <c r="I256" i="80" s="1"/>
  <c r="AA255" i="80"/>
  <c r="AA256" i="80" s="1"/>
  <c r="BK246" i="79" a="1"/>
  <c r="BK246" i="79" s="1"/>
  <c r="BK247" i="79" a="1"/>
  <c r="BK247" i="79" s="1"/>
  <c r="BK245" i="79" a="1"/>
  <c r="BK245" i="79" s="1"/>
  <c r="BK237" i="79" a="1"/>
  <c r="BK237" i="79" s="1"/>
  <c r="BK238" i="79" a="1"/>
  <c r="BK238" i="79" s="1"/>
  <c r="BK243" i="79" a="1"/>
  <c r="BK243" i="79" s="1"/>
  <c r="BK240" i="79" a="1"/>
  <c r="BK240" i="79" s="1"/>
  <c r="BK234" i="79" a="1"/>
  <c r="BK234" i="79" s="1"/>
  <c r="BK235" i="79" a="1"/>
  <c r="BK235" i="79" s="1"/>
  <c r="BK232" i="79" a="1"/>
  <c r="BK232" i="79" s="1"/>
  <c r="BK230" i="79" a="1"/>
  <c r="BK230" i="79" s="1"/>
  <c r="BK231" i="79" a="1"/>
  <c r="BK231" i="79" s="1"/>
  <c r="BK229" i="79" a="1"/>
  <c r="BK229" i="79" s="1"/>
  <c r="BK226" i="79" a="1"/>
  <c r="BK226" i="79" s="1"/>
  <c r="BK216" i="79" a="1"/>
  <c r="BK216" i="79" s="1"/>
  <c r="BK222" i="79" a="1"/>
  <c r="BK222" i="79" s="1"/>
  <c r="BK219" i="79" a="1"/>
  <c r="BK219" i="79" s="1"/>
  <c r="BK223" i="79" a="1"/>
  <c r="BK223" i="79" s="1"/>
  <c r="BK218" i="79" a="1"/>
  <c r="BK218" i="79" s="1"/>
  <c r="BK215" i="79" a="1"/>
  <c r="BK215" i="79" s="1"/>
  <c r="BK212" i="79" a="1"/>
  <c r="BK212" i="79" s="1"/>
  <c r="BK211" i="79" a="1"/>
  <c r="BK211" i="79" s="1"/>
  <c r="BK217" i="79" a="1"/>
  <c r="BK217" i="79" s="1"/>
  <c r="BK214" i="79" a="1"/>
  <c r="BK214" i="79" s="1"/>
  <c r="BK195" i="79" a="1"/>
  <c r="BK195" i="79" s="1"/>
  <c r="BK209" i="79" a="1"/>
  <c r="BK209" i="79" s="1"/>
  <c r="BK206" i="79" a="1"/>
  <c r="BK206" i="79" s="1"/>
  <c r="BK200" i="79" a="1"/>
  <c r="BK200" i="79" s="1"/>
  <c r="BK205" i="79" a="1"/>
  <c r="BK205" i="79" s="1"/>
  <c r="BK203" i="79" a="1"/>
  <c r="BK203" i="79" s="1"/>
  <c r="BK204" i="79" a="1"/>
  <c r="BK204" i="79" s="1"/>
  <c r="BK191" i="79" a="1"/>
  <c r="BK191" i="79" s="1"/>
  <c r="BK192" i="79" a="1"/>
  <c r="BK192" i="79" s="1"/>
  <c r="BK189" i="79" a="1"/>
  <c r="BK189" i="79" s="1"/>
  <c r="BK201" i="79" a="1"/>
  <c r="BK201" i="79" s="1"/>
  <c r="BK193" i="79" a="1"/>
  <c r="BK193" i="79" s="1"/>
  <c r="BK196" i="79" a="1"/>
  <c r="BK196" i="79" s="1"/>
  <c r="BK198" i="79" a="1"/>
  <c r="BK198" i="79" s="1"/>
  <c r="BK181" i="79" a="1"/>
  <c r="BK181" i="79" s="1"/>
  <c r="BK188" i="79" a="1"/>
  <c r="BK188" i="79" s="1"/>
  <c r="BK180" i="79" a="1"/>
  <c r="BK180" i="79" s="1"/>
  <c r="BK186" i="79" a="1"/>
  <c r="BK186" i="79" s="1"/>
  <c r="BK183" i="79" a="1"/>
  <c r="BK183" i="79" s="1"/>
  <c r="BK184" i="79" a="1"/>
  <c r="BK184" i="79" s="1"/>
  <c r="BK178" i="79" a="1"/>
  <c r="BK178" i="79" s="1"/>
  <c r="BK175" i="79" a="1"/>
  <c r="BK175" i="79" s="1"/>
  <c r="BK169" i="79" a="1"/>
  <c r="BK169" i="79" s="1"/>
  <c r="BK172" i="79" a="1"/>
  <c r="BK172" i="79" s="1"/>
  <c r="BK170" i="79" a="1"/>
  <c r="BK170" i="79" s="1"/>
  <c r="BK179" i="79" a="1"/>
  <c r="BK179" i="79" s="1"/>
  <c r="BK174" i="79" a="1"/>
  <c r="BK174" i="79" s="1"/>
  <c r="BK171" i="79" a="1"/>
  <c r="BK171" i="79" s="1"/>
  <c r="BK168" i="79" a="1"/>
  <c r="BK168" i="79" s="1"/>
  <c r="BK160" i="79" a="1"/>
  <c r="BK160" i="79" s="1"/>
  <c r="BK165" i="79" a="1"/>
  <c r="BK165" i="79" s="1"/>
  <c r="BK159" i="79" a="1"/>
  <c r="BK159" i="79" s="1"/>
  <c r="BK163" i="79" a="1"/>
  <c r="BK163" i="79" s="1"/>
  <c r="BK167" i="79" a="1"/>
  <c r="BK167" i="79" s="1"/>
  <c r="BK166" i="79" a="1"/>
  <c r="BK166" i="79" s="1"/>
  <c r="BK161" i="79" a="1"/>
  <c r="BK161" i="79" s="1"/>
  <c r="BK154" i="79" a="1"/>
  <c r="BK154" i="79" s="1"/>
  <c r="BK152" i="79" a="1"/>
  <c r="BK152" i="79" s="1"/>
  <c r="BK157" i="79" a="1"/>
  <c r="BK157" i="79" s="1"/>
  <c r="BK150" i="79" a="1"/>
  <c r="BK150" i="79" s="1"/>
  <c r="BK151" i="79" a="1"/>
  <c r="BK151" i="79" s="1"/>
  <c r="BK149" i="79" a="1"/>
  <c r="BK149" i="79" s="1"/>
  <c r="BK144" i="79" a="1"/>
  <c r="BK144" i="79" s="1"/>
  <c r="BK134" i="79" a="1"/>
  <c r="BK134" i="79" s="1"/>
  <c r="BK141" i="79" a="1"/>
  <c r="BK141" i="79" s="1"/>
  <c r="BK140" i="79" a="1"/>
  <c r="BK140" i="79" s="1"/>
  <c r="BK142" i="79" a="1"/>
  <c r="BK142" i="79" s="1"/>
  <c r="BK147" i="79" a="1"/>
  <c r="BK147" i="79" s="1"/>
  <c r="BK145" i="79" a="1"/>
  <c r="BK145" i="79" s="1"/>
  <c r="BK139" i="79" a="1"/>
  <c r="BK139" i="79" s="1"/>
  <c r="BK114" i="79" a="1"/>
  <c r="BK114" i="79" s="1"/>
  <c r="BK128" i="79" a="1"/>
  <c r="BK128" i="79" s="1"/>
  <c r="BK135" i="79" a="1"/>
  <c r="BK135" i="79" s="1"/>
  <c r="BK125" i="79" a="1"/>
  <c r="BK125" i="79" s="1"/>
  <c r="BK130" i="79" a="1"/>
  <c r="BK130" i="79" s="1"/>
  <c r="BK126" i="79" a="1"/>
  <c r="BK126" i="79" s="1"/>
  <c r="BK123" i="79" a="1"/>
  <c r="BK123" i="79" s="1"/>
  <c r="BK119" i="79" a="1"/>
  <c r="BK119" i="79" s="1"/>
  <c r="BK124" i="79" a="1"/>
  <c r="BK124" i="79" s="1"/>
  <c r="BK109" i="79" a="1"/>
  <c r="BK109" i="79" s="1"/>
  <c r="BK110" i="79" a="1"/>
  <c r="BK110" i="79" s="1"/>
  <c r="BK108" i="79" a="1"/>
  <c r="BK108" i="79" s="1"/>
  <c r="BK102" i="79" a="1"/>
  <c r="BK102" i="79" s="1"/>
  <c r="BK111" i="79" a="1"/>
  <c r="BK111" i="79" s="1"/>
  <c r="BK121" i="79" a="1"/>
  <c r="BK121" i="79" s="1"/>
  <c r="BK115" i="79" a="1"/>
  <c r="BK115" i="79" s="1"/>
  <c r="BK117" i="79" a="1"/>
  <c r="BK117" i="79" s="1"/>
  <c r="BK94" i="79" a="1"/>
  <c r="BK94" i="79" s="1"/>
  <c r="BK97" i="79" a="1"/>
  <c r="BK97" i="79" s="1"/>
  <c r="BK106" i="79" a="1"/>
  <c r="BK106" i="79" s="1"/>
  <c r="BK96" i="79" a="1"/>
  <c r="BK96" i="79" s="1"/>
  <c r="BK91" i="79" a="1"/>
  <c r="BK91" i="79" s="1"/>
  <c r="BK88" i="79" a="1"/>
  <c r="BK88" i="79" s="1"/>
  <c r="BK85" i="79" a="1"/>
  <c r="BK85" i="79" s="1"/>
  <c r="BK81" i="79" a="1"/>
  <c r="BK81" i="79" s="1"/>
  <c r="BK75" i="79" a="1"/>
  <c r="BK75" i="79" s="1"/>
  <c r="BK87" i="79" a="1"/>
  <c r="BK87" i="79" s="1"/>
  <c r="BK66" i="79" a="1"/>
  <c r="BK66" i="79" s="1"/>
  <c r="BK78" i="79" a="1"/>
  <c r="BK78" i="79" s="1"/>
  <c r="BK52" i="79" a="1"/>
  <c r="BK52" i="79" s="1"/>
  <c r="BK73" i="79" a="1"/>
  <c r="BK73" i="79" s="1"/>
  <c r="BK55" i="79" a="1"/>
  <c r="BK55" i="79" s="1"/>
  <c r="BK43" i="79" a="1"/>
  <c r="BK43" i="79" s="1"/>
  <c r="BK53" i="79" a="1"/>
  <c r="BK53" i="79" s="1"/>
  <c r="BK46" i="79" a="1"/>
  <c r="BK46" i="79" s="1"/>
  <c r="BK58" i="79" a="1"/>
  <c r="BK58" i="79" s="1"/>
  <c r="BK56" i="79" a="1"/>
  <c r="BK56" i="79" s="1"/>
  <c r="BK54" i="79" a="1"/>
  <c r="BK54" i="79" s="1"/>
  <c r="BK35" i="79" a="1"/>
  <c r="BK35" i="79" s="1"/>
  <c r="BK51" i="79" a="1"/>
  <c r="BK51" i="79" s="1"/>
  <c r="BK40" i="79" a="1"/>
  <c r="BK40" i="79" s="1"/>
  <c r="BK33" i="79" a="1"/>
  <c r="BK33" i="79" s="1"/>
  <c r="BK48" i="79" a="1"/>
  <c r="BK48" i="79" s="1"/>
  <c r="BK37" i="79" a="1"/>
  <c r="BK37" i="79" s="1"/>
  <c r="BK41" i="79" a="1"/>
  <c r="BK41" i="79" s="1"/>
  <c r="BK34" i="79" a="1"/>
  <c r="BK34" i="79" s="1"/>
  <c r="BK28" i="79" a="1"/>
  <c r="BK28" i="79" s="1"/>
  <c r="BK29" i="79" a="1"/>
  <c r="BK29" i="79" s="1"/>
  <c r="BK30" i="79" a="1"/>
  <c r="BK30" i="79" s="1"/>
  <c r="BK26" i="79" a="1"/>
  <c r="BK26" i="79" s="1"/>
  <c r="BK31" i="79" a="1"/>
  <c r="BK31" i="79" s="1"/>
  <c r="BK49" i="79" a="1"/>
  <c r="BK49" i="79" s="1"/>
  <c r="BK32" i="79" a="1"/>
  <c r="BK32" i="79" s="1"/>
  <c r="BK20" i="79" a="1"/>
  <c r="BK20" i="79" s="1"/>
  <c r="BK17" i="79" a="1"/>
  <c r="BK17" i="79" s="1"/>
  <c r="BK24" i="79" a="1"/>
  <c r="BK24" i="79" s="1"/>
  <c r="BK25" i="79" a="1"/>
  <c r="BK25" i="79" s="1"/>
  <c r="BW246" i="79" a="1"/>
  <c r="BW246" i="79" s="1"/>
  <c r="BW247" i="79" a="1"/>
  <c r="BW247" i="79" s="1"/>
  <c r="BW245" i="79" a="1"/>
  <c r="BW245" i="79" s="1"/>
  <c r="BW243" i="79" a="1"/>
  <c r="BW243" i="79" s="1"/>
  <c r="BW240" i="79" a="1"/>
  <c r="BW240" i="79" s="1"/>
  <c r="BW237" i="79" a="1"/>
  <c r="BW237" i="79" s="1"/>
  <c r="BW235" i="79" a="1"/>
  <c r="BW235" i="79" s="1"/>
  <c r="BW239" i="79" a="1"/>
  <c r="BW239" i="79" s="1"/>
  <c r="BW234" i="79" a="1"/>
  <c r="BW234" i="79" s="1"/>
  <c r="BW232" i="79" a="1"/>
  <c r="BW232" i="79" s="1"/>
  <c r="BW238" i="79" a="1"/>
  <c r="BW238" i="79" s="1"/>
  <c r="BW229" i="79" a="1"/>
  <c r="BW229" i="79" s="1"/>
  <c r="BW230" i="79" a="1"/>
  <c r="BW230" i="79" s="1"/>
  <c r="BW226" i="79" a="1"/>
  <c r="BW226" i="79" s="1"/>
  <c r="BW219" i="79" a="1"/>
  <c r="BW219" i="79" s="1"/>
  <c r="BW224" i="79" a="1"/>
  <c r="BW224" i="79" s="1"/>
  <c r="BW222" i="79" a="1"/>
  <c r="BW222" i="79" s="1"/>
  <c r="BW215" i="79" a="1"/>
  <c r="BW215" i="79" s="1"/>
  <c r="BW225" i="79" a="1"/>
  <c r="BW225" i="79" s="1"/>
  <c r="BW218" i="79" a="1"/>
  <c r="BW218" i="79" s="1"/>
  <c r="BW216" i="79" a="1"/>
  <c r="BW216" i="79" s="1"/>
  <c r="BW217" i="79" a="1"/>
  <c r="BW217" i="79" s="1"/>
  <c r="BW204" i="79" a="1"/>
  <c r="BW204" i="79" s="1"/>
  <c r="BW209" i="79" a="1"/>
  <c r="BW209" i="79" s="1"/>
  <c r="BW202" i="79" a="1"/>
  <c r="BW202" i="79" s="1"/>
  <c r="BW200" i="79" a="1"/>
  <c r="BW200" i="79" s="1"/>
  <c r="BW206" i="79" a="1"/>
  <c r="BW206" i="79" s="1"/>
  <c r="BW211" i="79" a="1"/>
  <c r="BW211" i="79" s="1"/>
  <c r="BW203" i="79" a="1"/>
  <c r="BW203" i="79" s="1"/>
  <c r="BW212" i="79" a="1"/>
  <c r="BW212" i="79" s="1"/>
  <c r="BW201" i="79" a="1"/>
  <c r="BW201" i="79" s="1"/>
  <c r="BW193" i="79" a="1"/>
  <c r="BW193" i="79" s="1"/>
  <c r="BW195" i="79" a="1"/>
  <c r="BW195" i="79" s="1"/>
  <c r="BW192" i="79" a="1"/>
  <c r="BW192" i="79" s="1"/>
  <c r="BW191" i="79" a="1"/>
  <c r="BW191" i="79" s="1"/>
  <c r="BW198" i="79" a="1"/>
  <c r="BW198" i="79" s="1"/>
  <c r="BW197" i="79" a="1"/>
  <c r="BW197" i="79" s="1"/>
  <c r="BW189" i="79" a="1"/>
  <c r="BW189" i="79" s="1"/>
  <c r="BW186" i="79" a="1"/>
  <c r="BW186" i="79" s="1"/>
  <c r="BW183" i="79" a="1"/>
  <c r="BW183" i="79" s="1"/>
  <c r="BW188" i="79" a="1"/>
  <c r="BW188" i="79" s="1"/>
  <c r="BW180" i="79" a="1"/>
  <c r="BW180" i="79" s="1"/>
  <c r="BW179" i="79" a="1"/>
  <c r="BW179" i="79" s="1"/>
  <c r="BW181" i="79" a="1"/>
  <c r="BW181" i="79" s="1"/>
  <c r="BW171" i="79" a="1"/>
  <c r="BW171" i="79" s="1"/>
  <c r="BW169" i="79" a="1"/>
  <c r="BW169" i="79" s="1"/>
  <c r="BW174" i="79" a="1"/>
  <c r="BW174" i="79" s="1"/>
  <c r="BW175" i="79" a="1"/>
  <c r="BW175" i="79" s="1"/>
  <c r="BW170" i="79" a="1"/>
  <c r="BW170" i="79" s="1"/>
  <c r="BW172" i="79" a="1"/>
  <c r="BW172" i="79" s="1"/>
  <c r="BW160" i="79" a="1"/>
  <c r="BW160" i="79" s="1"/>
  <c r="BW163" i="79" a="1"/>
  <c r="BW163" i="79" s="1"/>
  <c r="BW161" i="79" a="1"/>
  <c r="BW161" i="79" s="1"/>
  <c r="BW166" i="79" a="1"/>
  <c r="BW166" i="79" s="1"/>
  <c r="BW159" i="79" a="1"/>
  <c r="BW159" i="79" s="1"/>
  <c r="BW162" i="79" a="1"/>
  <c r="BW162" i="79" s="1"/>
  <c r="BW154" i="79" a="1"/>
  <c r="BW154" i="79" s="1"/>
  <c r="BW152" i="79" a="1"/>
  <c r="BW152" i="79" s="1"/>
  <c r="BW157" i="79" a="1"/>
  <c r="BW157" i="79" s="1"/>
  <c r="BW151" i="79" a="1"/>
  <c r="BW151" i="79" s="1"/>
  <c r="BW150" i="79" a="1"/>
  <c r="BW150" i="79" s="1"/>
  <c r="BW148" i="79" a="1"/>
  <c r="BW148" i="79" s="1"/>
  <c r="BW149" i="79" a="1"/>
  <c r="BW149" i="79" s="1"/>
  <c r="BW147" i="79" a="1"/>
  <c r="BW147" i="79" s="1"/>
  <c r="BW144" i="79" a="1"/>
  <c r="BW144" i="79" s="1"/>
  <c r="BW141" i="79" a="1"/>
  <c r="BW141" i="79" s="1"/>
  <c r="BW140" i="79" a="1"/>
  <c r="BW140" i="79" s="1"/>
  <c r="BW146" i="79" a="1"/>
  <c r="BW146" i="79" s="1"/>
  <c r="BW135" i="79" a="1"/>
  <c r="BW135" i="79" s="1"/>
  <c r="BW134" i="79" a="1"/>
  <c r="BW134" i="79" s="1"/>
  <c r="BW128" i="79" a="1"/>
  <c r="BW128" i="79" s="1"/>
  <c r="BW125" i="79" a="1"/>
  <c r="BW125" i="79" s="1"/>
  <c r="BW124" i="79" a="1"/>
  <c r="BW124" i="79" s="1"/>
  <c r="BW133" i="79" a="1"/>
  <c r="BW133" i="79" s="1"/>
  <c r="BW119" i="79" a="1"/>
  <c r="BW119" i="79" s="1"/>
  <c r="BW137" i="79" a="1"/>
  <c r="BW137" i="79" s="1"/>
  <c r="BW123" i="79" a="1"/>
  <c r="BW123" i="79" s="1"/>
  <c r="BW114" i="79" a="1"/>
  <c r="BW114" i="79" s="1"/>
  <c r="BW106" i="79" a="1"/>
  <c r="BW106" i="79" s="1"/>
  <c r="BW99" i="79" a="1"/>
  <c r="BW99" i="79" s="1"/>
  <c r="BW97" i="79" a="1"/>
  <c r="BW97" i="79" s="1"/>
  <c r="BW96" i="79" a="1"/>
  <c r="BW96" i="79" s="1"/>
  <c r="BW109" i="79" a="1"/>
  <c r="BW109" i="79" s="1"/>
  <c r="BW94" i="79" a="1"/>
  <c r="BW94" i="79" s="1"/>
  <c r="BW103" i="79" a="1"/>
  <c r="BW103" i="79" s="1"/>
  <c r="BW88" i="79" a="1"/>
  <c r="BW88" i="79" s="1"/>
  <c r="BW87" i="79" a="1"/>
  <c r="BW87" i="79" s="1"/>
  <c r="BW85" i="79" a="1"/>
  <c r="BW85" i="79" s="1"/>
  <c r="BW70" i="79" a="1"/>
  <c r="BW70" i="79" s="1"/>
  <c r="BW58" i="79" a="1"/>
  <c r="BW58" i="79" s="1"/>
  <c r="BW54" i="79" a="1"/>
  <c r="BW54" i="79" s="1"/>
  <c r="BW52" i="79" a="1"/>
  <c r="BW52" i="79" s="1"/>
  <c r="BW40" i="79" a="1"/>
  <c r="BW40" i="79" s="1"/>
  <c r="BW73" i="79" a="1"/>
  <c r="BW73" i="79" s="1"/>
  <c r="BW78" i="79" a="1"/>
  <c r="BW78" i="79" s="1"/>
  <c r="BW55" i="79" a="1"/>
  <c r="BW55" i="79" s="1"/>
  <c r="BW53" i="79" a="1"/>
  <c r="BW53" i="79" s="1"/>
  <c r="BW63" i="79" a="1"/>
  <c r="BW63" i="79" s="1"/>
  <c r="BW56" i="79" a="1"/>
  <c r="BW56" i="79" s="1"/>
  <c r="BW49" i="79" a="1"/>
  <c r="BW49" i="79" s="1"/>
  <c r="BW43" i="79" a="1"/>
  <c r="BW43" i="79" s="1"/>
  <c r="BW37" i="79" a="1"/>
  <c r="BW37" i="79" s="1"/>
  <c r="BW41" i="79" a="1"/>
  <c r="BW41" i="79" s="1"/>
  <c r="BW38" i="79" a="1"/>
  <c r="BW38" i="79" s="1"/>
  <c r="BW51" i="79" a="1"/>
  <c r="BW51" i="79" s="1"/>
  <c r="BW46" i="79" a="1"/>
  <c r="BW46" i="79" s="1"/>
  <c r="BW34" i="79" a="1"/>
  <c r="BW34" i="79" s="1"/>
  <c r="BW25" i="79" a="1"/>
  <c r="BW25" i="79" s="1"/>
  <c r="BW32" i="79" a="1"/>
  <c r="BW32" i="79" s="1"/>
  <c r="BW33" i="79" a="1"/>
  <c r="BW33" i="79" s="1"/>
  <c r="BW28" i="79" a="1"/>
  <c r="BW28" i="79" s="1"/>
  <c r="BW31" i="79" a="1"/>
  <c r="BW31" i="79" s="1"/>
  <c r="BW26" i="79" a="1"/>
  <c r="BW26" i="79" s="1"/>
  <c r="BW17" i="79" a="1"/>
  <c r="BW17" i="79" s="1"/>
  <c r="CI246" i="79" a="1"/>
  <c r="CI246" i="79" s="1"/>
  <c r="CI247" i="79" a="1"/>
  <c r="CI247" i="79" s="1"/>
  <c r="CI244" i="79" a="1"/>
  <c r="CI244" i="79" s="1"/>
  <c r="CI234" i="79" a="1"/>
  <c r="CI234" i="79" s="1"/>
  <c r="CI243" i="79" a="1"/>
  <c r="CI243" i="79" s="1"/>
  <c r="CI240" i="79" a="1"/>
  <c r="CI240" i="79" s="1"/>
  <c r="CI239" i="79" a="1"/>
  <c r="CI239" i="79" s="1"/>
  <c r="CI237" i="79" a="1"/>
  <c r="CI237" i="79" s="1"/>
  <c r="CI229" i="79" a="1"/>
  <c r="CI229" i="79" s="1"/>
  <c r="CI232" i="79" a="1"/>
  <c r="CI232" i="79" s="1"/>
  <c r="CI235" i="79" a="1"/>
  <c r="CI235" i="79" s="1"/>
  <c r="CI226" i="79" a="1"/>
  <c r="CI226" i="79" s="1"/>
  <c r="CI228" i="79" a="1"/>
  <c r="CI228" i="79" s="1"/>
  <c r="CI225" i="79" a="1"/>
  <c r="CI225" i="79" s="1"/>
  <c r="CI219" i="79" a="1"/>
  <c r="CI219" i="79" s="1"/>
  <c r="CI218" i="79" a="1"/>
  <c r="CI218" i="79" s="1"/>
  <c r="CI216" i="79" a="1"/>
  <c r="CI216" i="79" s="1"/>
  <c r="CI223" i="79" a="1"/>
  <c r="CI223" i="79" s="1"/>
  <c r="CI222" i="79" a="1"/>
  <c r="CI222" i="79" s="1"/>
  <c r="CI212" i="79" a="1"/>
  <c r="CI212" i="79" s="1"/>
  <c r="CI217" i="79" a="1"/>
  <c r="CI217" i="79" s="1"/>
  <c r="CI215" i="79" a="1"/>
  <c r="CI215" i="79" s="1"/>
  <c r="CI214" i="79" a="1"/>
  <c r="CI214" i="79" s="1"/>
  <c r="CI213" i="79" a="1"/>
  <c r="CI213" i="79" s="1"/>
  <c r="CI204" i="79" a="1"/>
  <c r="CI204" i="79" s="1"/>
  <c r="CI211" i="79" a="1"/>
  <c r="CI211" i="79" s="1"/>
  <c r="CI209" i="79" a="1"/>
  <c r="CI209" i="79" s="1"/>
  <c r="CI195" i="79" a="1"/>
  <c r="CI195" i="79" s="1"/>
  <c r="CI206" i="79" a="1"/>
  <c r="CI206" i="79" s="1"/>
  <c r="CI205" i="79" a="1"/>
  <c r="CI205" i="79" s="1"/>
  <c r="CI203" i="79" a="1"/>
  <c r="CI203" i="79" s="1"/>
  <c r="CI201" i="79" a="1"/>
  <c r="CI201" i="79" s="1"/>
  <c r="CI200" i="79" a="1"/>
  <c r="CI200" i="79" s="1"/>
  <c r="CI189" i="79" a="1"/>
  <c r="CI189" i="79" s="1"/>
  <c r="CI192" i="79" a="1"/>
  <c r="CI192" i="79" s="1"/>
  <c r="CI191" i="79" a="1"/>
  <c r="CI191" i="79" s="1"/>
  <c r="CI198" i="79" a="1"/>
  <c r="CI198" i="79" s="1"/>
  <c r="CI197" i="79" a="1"/>
  <c r="CI197" i="79" s="1"/>
  <c r="CI193" i="79" a="1"/>
  <c r="CI193" i="79" s="1"/>
  <c r="CI188" i="79" a="1"/>
  <c r="CI188" i="79" s="1"/>
  <c r="CI186" i="79" a="1"/>
  <c r="CI186" i="79" s="1"/>
  <c r="CI183" i="79" a="1"/>
  <c r="CI183" i="79" s="1"/>
  <c r="CI181" i="79" a="1"/>
  <c r="CI181" i="79" s="1"/>
  <c r="CI180" i="79" a="1"/>
  <c r="CI180" i="79" s="1"/>
  <c r="CI172" i="79" a="1"/>
  <c r="CI172" i="79" s="1"/>
  <c r="CI171" i="79" a="1"/>
  <c r="CI171" i="79" s="1"/>
  <c r="CI175" i="79" a="1"/>
  <c r="CI175" i="79" s="1"/>
  <c r="CI169" i="79" a="1"/>
  <c r="CI169" i="79" s="1"/>
  <c r="CI174" i="79" a="1"/>
  <c r="CI174" i="79" s="1"/>
  <c r="CI163" i="79" a="1"/>
  <c r="CI163" i="79" s="1"/>
  <c r="CI166" i="79" a="1"/>
  <c r="CI166" i="79" s="1"/>
  <c r="CI161" i="79" a="1"/>
  <c r="CI161" i="79" s="1"/>
  <c r="CI157" i="79" a="1"/>
  <c r="CI157" i="79" s="1"/>
  <c r="CI165" i="79" a="1"/>
  <c r="CI165" i="79" s="1"/>
  <c r="CI160" i="79" a="1"/>
  <c r="CI160" i="79" s="1"/>
  <c r="CI162" i="79" a="1"/>
  <c r="CI162" i="79" s="1"/>
  <c r="CI151" i="79" a="1"/>
  <c r="CI151" i="79" s="1"/>
  <c r="CI156" i="79" a="1"/>
  <c r="CI156" i="79" s="1"/>
  <c r="CI154" i="79" a="1"/>
  <c r="CI154" i="79" s="1"/>
  <c r="CI150" i="79" a="1"/>
  <c r="CI150" i="79" s="1"/>
  <c r="CI149" i="79" a="1"/>
  <c r="CI149" i="79" s="1"/>
  <c r="CI152" i="79" a="1"/>
  <c r="CI152" i="79" s="1"/>
  <c r="CI146" i="79" a="1"/>
  <c r="CI146" i="79" s="1"/>
  <c r="CI148" i="79" a="1"/>
  <c r="CI148" i="79" s="1"/>
  <c r="CI140" i="79" a="1"/>
  <c r="CI140" i="79" s="1"/>
  <c r="CI130" i="79" a="1"/>
  <c r="CI130" i="79" s="1"/>
  <c r="CI145" i="79" a="1"/>
  <c r="CI145" i="79" s="1"/>
  <c r="CI139" i="79" a="1"/>
  <c r="CI139" i="79" s="1"/>
  <c r="CI114" i="79" a="1"/>
  <c r="CI114" i="79" s="1"/>
  <c r="CI123" i="79" a="1"/>
  <c r="CI123" i="79" s="1"/>
  <c r="CI132" i="79" a="1"/>
  <c r="CI132" i="79" s="1"/>
  <c r="CI131" i="79" a="1"/>
  <c r="CI131" i="79" s="1"/>
  <c r="CI129" i="79" a="1"/>
  <c r="CI129" i="79" s="1"/>
  <c r="CI122" i="79" a="1"/>
  <c r="CI122" i="79" s="1"/>
  <c r="CI121" i="79" a="1"/>
  <c r="CI121" i="79" s="1"/>
  <c r="CI120" i="79" a="1"/>
  <c r="CI120" i="79" s="1"/>
  <c r="CI115" i="79" a="1"/>
  <c r="CI115" i="79" s="1"/>
  <c r="CI106" i="79" a="1"/>
  <c r="CI106" i="79" s="1"/>
  <c r="CI96" i="79" a="1"/>
  <c r="CI96" i="79" s="1"/>
  <c r="CI94" i="79" a="1"/>
  <c r="CI94" i="79" s="1"/>
  <c r="CI105" i="79" a="1"/>
  <c r="CI105" i="79" s="1"/>
  <c r="CI66" i="79" a="1"/>
  <c r="CI66" i="79" s="1"/>
  <c r="CI91" i="79" a="1"/>
  <c r="CI91" i="79" s="1"/>
  <c r="CI85" i="79" a="1"/>
  <c r="CI85" i="79" s="1"/>
  <c r="CI75" i="79" a="1"/>
  <c r="CI75" i="79" s="1"/>
  <c r="CI78" i="79" a="1"/>
  <c r="CI78" i="79" s="1"/>
  <c r="CI56" i="79" a="1"/>
  <c r="CI56" i="79" s="1"/>
  <c r="CI70" i="79" a="1"/>
  <c r="CI70" i="79" s="1"/>
  <c r="CI52" i="79" a="1"/>
  <c r="CI52" i="79" s="1"/>
  <c r="CI72" i="79" a="1"/>
  <c r="CI72" i="79" s="1"/>
  <c r="CI58" i="79" a="1"/>
  <c r="CI58" i="79" s="1"/>
  <c r="CI55" i="79" a="1"/>
  <c r="CI55" i="79" s="1"/>
  <c r="CI73" i="79" a="1"/>
  <c r="CI73" i="79" s="1"/>
  <c r="CI41" i="79" a="1"/>
  <c r="CI41" i="79" s="1"/>
  <c r="CI48" i="79" a="1"/>
  <c r="CI48" i="79" s="1"/>
  <c r="CI43" i="79" a="1"/>
  <c r="CI43" i="79" s="1"/>
  <c r="CI49" i="79" a="1"/>
  <c r="CI49" i="79" s="1"/>
  <c r="CI35" i="79" a="1"/>
  <c r="CI35" i="79" s="1"/>
  <c r="CI53" i="79" a="1"/>
  <c r="CI53" i="79" s="1"/>
  <c r="CI40" i="79" a="1"/>
  <c r="CI40" i="79" s="1"/>
  <c r="CI34" i="79" a="1"/>
  <c r="CI34" i="79" s="1"/>
  <c r="CI31" i="79" a="1"/>
  <c r="CI31" i="79" s="1"/>
  <c r="CI33" i="79" a="1"/>
  <c r="CI33" i="79" s="1"/>
  <c r="CI25" i="79" a="1"/>
  <c r="CI25" i="79" s="1"/>
  <c r="CI46" i="79" a="1"/>
  <c r="CI46" i="79" s="1"/>
  <c r="CI37" i="79" a="1"/>
  <c r="CI37" i="79" s="1"/>
  <c r="CI28" i="79" a="1"/>
  <c r="CI28" i="79" s="1"/>
  <c r="CI20" i="79" a="1"/>
  <c r="CI20" i="79" s="1"/>
  <c r="CI24" i="79" a="1"/>
  <c r="CI24" i="79" s="1"/>
  <c r="CV240" i="79" a="1"/>
  <c r="CV240" i="79" s="1"/>
  <c r="CV243" i="79" a="1"/>
  <c r="CV243" i="79" s="1"/>
  <c r="CV246" i="79" a="1"/>
  <c r="CV246" i="79" s="1"/>
  <c r="CV244" i="79" a="1"/>
  <c r="CV244" i="79" s="1"/>
  <c r="CV237" i="79" a="1"/>
  <c r="CV237" i="79" s="1"/>
  <c r="CV235" i="79" a="1"/>
  <c r="CV235" i="79" s="1"/>
  <c r="CV234" i="79" a="1"/>
  <c r="CV234" i="79" s="1"/>
  <c r="CV232" i="79" a="1"/>
  <c r="CV232" i="79" s="1"/>
  <c r="CV226" i="79" a="1"/>
  <c r="CV226" i="79" s="1"/>
  <c r="CV231" i="79" a="1"/>
  <c r="CV231" i="79" s="1"/>
  <c r="CV229" i="79" a="1"/>
  <c r="CV229" i="79" s="1"/>
  <c r="CV228" i="79" a="1"/>
  <c r="CV228" i="79" s="1"/>
  <c r="CV225" i="79" a="1"/>
  <c r="CV225" i="79" s="1"/>
  <c r="CV215" i="79" a="1"/>
  <c r="CV215" i="79" s="1"/>
  <c r="CV222" i="79" a="1"/>
  <c r="CV222" i="79" s="1"/>
  <c r="CV218" i="79" a="1"/>
  <c r="CV218" i="79" s="1"/>
  <c r="CV216" i="79" a="1"/>
  <c r="CV216" i="79" s="1"/>
  <c r="CV219" i="79" a="1"/>
  <c r="CV219" i="79" s="1"/>
  <c r="CV217" i="79" a="1"/>
  <c r="CV217" i="79" s="1"/>
  <c r="CV212" i="79" a="1"/>
  <c r="CV212" i="79" s="1"/>
  <c r="CV211" i="79" a="1"/>
  <c r="CV211" i="79" s="1"/>
  <c r="CV201" i="79" a="1"/>
  <c r="CV201" i="79" s="1"/>
  <c r="CV205" i="79" a="1"/>
  <c r="CV205" i="79" s="1"/>
  <c r="CV206" i="79" a="1"/>
  <c r="CV206" i="79" s="1"/>
  <c r="CV204" i="79" a="1"/>
  <c r="CV204" i="79" s="1"/>
  <c r="CV209" i="79" a="1"/>
  <c r="CV209" i="79" s="1"/>
  <c r="CV202" i="79" a="1"/>
  <c r="CV202" i="79" s="1"/>
  <c r="CV200" i="79" a="1"/>
  <c r="CV200" i="79" s="1"/>
  <c r="CV192" i="79" a="1"/>
  <c r="CV192" i="79" s="1"/>
  <c r="CV199" i="79" a="1"/>
  <c r="CV199" i="79" s="1"/>
  <c r="CV193" i="79" a="1"/>
  <c r="CV193" i="79" s="1"/>
  <c r="CV189" i="79" a="1"/>
  <c r="CV189" i="79" s="1"/>
  <c r="CV198" i="79" a="1"/>
  <c r="CV198" i="79" s="1"/>
  <c r="CV197" i="79" a="1"/>
  <c r="CV197" i="79" s="1"/>
  <c r="CV195" i="79" a="1"/>
  <c r="CV195" i="79" s="1"/>
  <c r="CV194" i="79" a="1"/>
  <c r="CV194" i="79" s="1"/>
  <c r="CV180" i="79" a="1"/>
  <c r="CV180" i="79" s="1"/>
  <c r="CV183" i="79" a="1"/>
  <c r="CV183" i="79" s="1"/>
  <c r="CV191" i="79" a="1"/>
  <c r="CV191" i="79" s="1"/>
  <c r="CV184" i="79" a="1"/>
  <c r="CV184" i="79" s="1"/>
  <c r="CV186" i="79" a="1"/>
  <c r="CV186" i="79" s="1"/>
  <c r="CV188" i="79" a="1"/>
  <c r="CV188" i="79" s="1"/>
  <c r="CV175" i="79" a="1"/>
  <c r="CV175" i="79" s="1"/>
  <c r="CV163" i="79" a="1"/>
  <c r="CV163" i="79" s="1"/>
  <c r="CV174" i="79" a="1"/>
  <c r="CV174" i="79" s="1"/>
  <c r="CV171" i="79" a="1"/>
  <c r="CV171" i="79" s="1"/>
  <c r="CV172" i="79" a="1"/>
  <c r="CV172" i="79" s="1"/>
  <c r="CV169" i="79" a="1"/>
  <c r="CV169" i="79" s="1"/>
  <c r="CV154" i="79" a="1"/>
  <c r="CV154" i="79" s="1"/>
  <c r="CV149" i="79" a="1"/>
  <c r="CV149" i="79" s="1"/>
  <c r="CV160" i="79" a="1"/>
  <c r="CV160" i="79" s="1"/>
  <c r="CV166" i="79" a="1"/>
  <c r="CV166" i="79" s="1"/>
  <c r="CV162" i="79" a="1"/>
  <c r="CV162" i="79" s="1"/>
  <c r="CV167" i="79" a="1"/>
  <c r="CV167" i="79" s="1"/>
  <c r="CV155" i="79" a="1"/>
  <c r="CV155" i="79" s="1"/>
  <c r="CV161" i="79" a="1"/>
  <c r="CV161" i="79" s="1"/>
  <c r="CV152" i="79" a="1"/>
  <c r="CV152" i="79" s="1"/>
  <c r="CV157" i="79" a="1"/>
  <c r="CV157" i="79" s="1"/>
  <c r="CV156" i="79" a="1"/>
  <c r="CV156" i="79" s="1"/>
  <c r="CV150" i="79" a="1"/>
  <c r="CV150" i="79" s="1"/>
  <c r="CV151" i="79" a="1"/>
  <c r="CV151" i="79" s="1"/>
  <c r="CV148" i="79" a="1"/>
  <c r="CV148" i="79" s="1"/>
  <c r="CV140" i="79" a="1"/>
  <c r="CV140" i="79" s="1"/>
  <c r="CV147" i="79" a="1"/>
  <c r="CV147" i="79" s="1"/>
  <c r="CV134" i="79" a="1"/>
  <c r="CV134" i="79" s="1"/>
  <c r="CV136" i="79" a="1"/>
  <c r="CV136" i="79" s="1"/>
  <c r="CV141" i="79" a="1"/>
  <c r="CV141" i="79" s="1"/>
  <c r="CV135" i="79" a="1"/>
  <c r="CV135" i="79" s="1"/>
  <c r="CV137" i="79" a="1"/>
  <c r="CV137" i="79" s="1"/>
  <c r="CV122" i="79" a="1"/>
  <c r="CV122" i="79" s="1"/>
  <c r="CV129" i="79" a="1"/>
  <c r="CV129" i="79" s="1"/>
  <c r="CV130" i="79" a="1"/>
  <c r="CV130" i="79" s="1"/>
  <c r="CV121" i="79" a="1"/>
  <c r="CV121" i="79" s="1"/>
  <c r="CV117" i="79" a="1"/>
  <c r="CV117" i="79" s="1"/>
  <c r="CV109" i="79" a="1"/>
  <c r="CV109" i="79" s="1"/>
  <c r="CV110" i="79" a="1"/>
  <c r="CV110" i="79" s="1"/>
  <c r="CV111" i="79" a="1"/>
  <c r="CV111" i="79" s="1"/>
  <c r="CV102" i="79" a="1"/>
  <c r="CV102" i="79" s="1"/>
  <c r="CV115" i="79" a="1"/>
  <c r="CV115" i="79" s="1"/>
  <c r="CV96" i="79" a="1"/>
  <c r="CV96" i="79" s="1"/>
  <c r="CV103" i="79" a="1"/>
  <c r="CV103" i="79" s="1"/>
  <c r="CV108" i="79" a="1"/>
  <c r="CV108" i="79" s="1"/>
  <c r="CV99" i="79" a="1"/>
  <c r="CV99" i="79" s="1"/>
  <c r="CV97" i="79" a="1"/>
  <c r="CV97" i="79" s="1"/>
  <c r="CV100" i="79" a="1"/>
  <c r="CV100" i="79" s="1"/>
  <c r="CV87" i="79" a="1"/>
  <c r="CV87" i="79" s="1"/>
  <c r="CV75" i="79" a="1"/>
  <c r="CV75" i="79" s="1"/>
  <c r="CV88" i="79" a="1"/>
  <c r="CV88" i="79" s="1"/>
  <c r="CV85" i="79" a="1"/>
  <c r="CV85" i="79" s="1"/>
  <c r="CV84" i="79" a="1"/>
  <c r="CV84" i="79" s="1"/>
  <c r="CV82" i="79" a="1"/>
  <c r="CV82" i="79" s="1"/>
  <c r="CV73" i="79" a="1"/>
  <c r="CV73" i="79" s="1"/>
  <c r="CV58" i="79" a="1"/>
  <c r="CV58" i="79" s="1"/>
  <c r="CV53" i="79" a="1"/>
  <c r="CV53" i="79" s="1"/>
  <c r="CV46" i="79" a="1"/>
  <c r="CV46" i="79" s="1"/>
  <c r="CV41" i="79" a="1"/>
  <c r="CV41" i="79" s="1"/>
  <c r="CV69" i="79" a="1"/>
  <c r="CV69" i="79" s="1"/>
  <c r="CV49" i="79" a="1"/>
  <c r="CV49" i="79" s="1"/>
  <c r="CV54" i="79" a="1"/>
  <c r="CV54" i="79" s="1"/>
  <c r="CV70" i="79" a="1"/>
  <c r="CV70" i="79" s="1"/>
  <c r="CV52" i="79" a="1"/>
  <c r="CV52" i="79" s="1"/>
  <c r="CV72" i="79" a="1"/>
  <c r="CV72" i="79" s="1"/>
  <c r="CV55" i="79" a="1"/>
  <c r="CV55" i="79" s="1"/>
  <c r="CV34" i="79" a="1"/>
  <c r="CV34" i="79" s="1"/>
  <c r="CV43" i="79" a="1"/>
  <c r="CV43" i="79" s="1"/>
  <c r="CV48" i="79" a="1"/>
  <c r="CV48" i="79" s="1"/>
  <c r="CV40" i="79" a="1"/>
  <c r="CV40" i="79" s="1"/>
  <c r="CV50" i="79" a="1"/>
  <c r="CV50" i="79" s="1"/>
  <c r="CV33" i="79" a="1"/>
  <c r="CV33" i="79" s="1"/>
  <c r="CV61" i="79" a="1"/>
  <c r="CV61" i="79" s="1"/>
  <c r="CV37" i="79" a="1"/>
  <c r="CV37" i="79" s="1"/>
  <c r="CV28" i="79" a="1"/>
  <c r="CV28" i="79" s="1"/>
  <c r="CV27" i="79" a="1"/>
  <c r="CV27" i="79" s="1"/>
  <c r="CV36" i="79" a="1"/>
  <c r="CV36" i="79" s="1"/>
  <c r="CV30" i="79" a="1"/>
  <c r="CV30" i="79" s="1"/>
  <c r="CV25" i="79" a="1"/>
  <c r="CV25" i="79" s="1"/>
  <c r="CV31" i="79" a="1"/>
  <c r="CV31" i="79" s="1"/>
  <c r="CV17" i="79" a="1"/>
  <c r="CV17" i="79" s="1"/>
  <c r="BK6" i="79" a="1"/>
  <c r="BK6" i="79" s="1"/>
  <c r="BU6" i="79" a="1"/>
  <c r="BU6" i="79" s="1"/>
  <c r="BZ7" i="79" a="1"/>
  <c r="BZ7" i="79" s="1"/>
  <c r="CU7" i="79" a="1"/>
  <c r="CU7" i="79" s="1"/>
  <c r="DF7" i="79" a="1"/>
  <c r="DF7" i="79" s="1"/>
  <c r="BJ8" i="79" a="1"/>
  <c r="BJ8" i="79" s="1"/>
  <c r="BT8" i="79" a="1"/>
  <c r="BT8" i="79" s="1"/>
  <c r="CU9" i="79" a="1"/>
  <c r="CU9" i="79" s="1"/>
  <c r="DE9" i="79" a="1"/>
  <c r="DE9" i="79" s="1"/>
  <c r="BT10" i="79" a="1"/>
  <c r="BT10" i="79" s="1"/>
  <c r="DF10" i="79" a="1"/>
  <c r="DF10" i="79" s="1"/>
  <c r="BK12" i="79" a="1"/>
  <c r="BK12" i="79" s="1"/>
  <c r="DC13" i="79" a="1"/>
  <c r="DC13" i="79" s="1"/>
  <c r="BK14" i="79" a="1"/>
  <c r="BK14" i="79" s="1"/>
  <c r="BN19" i="79" a="1"/>
  <c r="BN19" i="79" s="1"/>
  <c r="BT22" i="79" a="1"/>
  <c r="BT22" i="79" s="1"/>
  <c r="AX243" i="80" a="1"/>
  <c r="AX243" i="80" s="1"/>
  <c r="BD243" i="80" a="1"/>
  <c r="BD243" i="80" s="1"/>
  <c r="BJ243" i="80" a="1"/>
  <c r="BJ243" i="80" s="1"/>
  <c r="K255" i="80"/>
  <c r="K256" i="80" s="1"/>
  <c r="BL247" i="79" a="1"/>
  <c r="BL247" i="79" s="1"/>
  <c r="BL246" i="79" a="1"/>
  <c r="BL246" i="79" s="1"/>
  <c r="BL245" i="79" a="1"/>
  <c r="BL245" i="79" s="1"/>
  <c r="BL243" i="79" a="1"/>
  <c r="BL243" i="79" s="1"/>
  <c r="BL240" i="79" a="1"/>
  <c r="BL240" i="79" s="1"/>
  <c r="BL237" i="79" a="1"/>
  <c r="BL237" i="79" s="1"/>
  <c r="BL234" i="79" a="1"/>
  <c r="BL234" i="79" s="1"/>
  <c r="BL236" i="79" a="1"/>
  <c r="BL236" i="79" s="1"/>
  <c r="BL232" i="79" a="1"/>
  <c r="BL232" i="79" s="1"/>
  <c r="BL231" i="79" a="1"/>
  <c r="BL231" i="79" s="1"/>
  <c r="BL229" i="79" a="1"/>
  <c r="BL229" i="79" s="1"/>
  <c r="BL226" i="79" a="1"/>
  <c r="BL226" i="79" s="1"/>
  <c r="BL225" i="79" a="1"/>
  <c r="BL225" i="79" s="1"/>
  <c r="BL217" i="79" a="1"/>
  <c r="BL217" i="79" s="1"/>
  <c r="BL219" i="79" a="1"/>
  <c r="BL219" i="79" s="1"/>
  <c r="BL224" i="79" a="1"/>
  <c r="BL224" i="79" s="1"/>
  <c r="BL206" i="79" a="1"/>
  <c r="BL206" i="79" s="1"/>
  <c r="BL218" i="79" a="1"/>
  <c r="BL218" i="79" s="1"/>
  <c r="BL216" i="79" a="1"/>
  <c r="BL216" i="79" s="1"/>
  <c r="BL215" i="79" a="1"/>
  <c r="BL215" i="79" s="1"/>
  <c r="BL212" i="79" a="1"/>
  <c r="BL212" i="79" s="1"/>
  <c r="BL211" i="79" a="1"/>
  <c r="BL211" i="79" s="1"/>
  <c r="BL213" i="79" a="1"/>
  <c r="BL213" i="79" s="1"/>
  <c r="BL209" i="79" a="1"/>
  <c r="BL209" i="79" s="1"/>
  <c r="BL200" i="79" a="1"/>
  <c r="BL200" i="79" s="1"/>
  <c r="BL205" i="79" a="1"/>
  <c r="BL205" i="79" s="1"/>
  <c r="BL201" i="79" a="1"/>
  <c r="BL201" i="79" s="1"/>
  <c r="BL204" i="79" a="1"/>
  <c r="BL204" i="79" s="1"/>
  <c r="BL195" i="79" a="1"/>
  <c r="BL195" i="79" s="1"/>
  <c r="BL193" i="79" a="1"/>
  <c r="BL193" i="79" s="1"/>
  <c r="BL188" i="79" a="1"/>
  <c r="BL188" i="79" s="1"/>
  <c r="BL198" i="79" a="1"/>
  <c r="BL198" i="79" s="1"/>
  <c r="BL194" i="79" a="1"/>
  <c r="BL194" i="79" s="1"/>
  <c r="BL181" i="79" a="1"/>
  <c r="BL181" i="79" s="1"/>
  <c r="BL189" i="79" a="1"/>
  <c r="BL189" i="79" s="1"/>
  <c r="BL191" i="79" a="1"/>
  <c r="BL191" i="79" s="1"/>
  <c r="BL184" i="79" a="1"/>
  <c r="BL184" i="79" s="1"/>
  <c r="BL192" i="79" a="1"/>
  <c r="BL192" i="79" s="1"/>
  <c r="BL186" i="79" a="1"/>
  <c r="BL186" i="79" s="1"/>
  <c r="BL185" i="79" a="1"/>
  <c r="BL185" i="79" s="1"/>
  <c r="BL180" i="79" a="1"/>
  <c r="BL180" i="79" s="1"/>
  <c r="BL183" i="79" a="1"/>
  <c r="BL183" i="79" s="1"/>
  <c r="BL172" i="79" a="1"/>
  <c r="BL172" i="79" s="1"/>
  <c r="BL170" i="79" a="1"/>
  <c r="BL170" i="79" s="1"/>
  <c r="BL168" i="79" a="1"/>
  <c r="BL168" i="79" s="1"/>
  <c r="BL166" i="79" a="1"/>
  <c r="BL166" i="79" s="1"/>
  <c r="BL174" i="79" a="1"/>
  <c r="BL174" i="79" s="1"/>
  <c r="BL171" i="79" a="1"/>
  <c r="BL171" i="79" s="1"/>
  <c r="BL169" i="79" a="1"/>
  <c r="BL169" i="79" s="1"/>
  <c r="BL178" i="79" a="1"/>
  <c r="BL178" i="79" s="1"/>
  <c r="BL175" i="79" a="1"/>
  <c r="BL175" i="79" s="1"/>
  <c r="BL154" i="79" a="1"/>
  <c r="BL154" i="79" s="1"/>
  <c r="BL165" i="79" a="1"/>
  <c r="BL165" i="79" s="1"/>
  <c r="BL159" i="79" a="1"/>
  <c r="BL159" i="79" s="1"/>
  <c r="BL163" i="79" a="1"/>
  <c r="BL163" i="79" s="1"/>
  <c r="BL157" i="79" a="1"/>
  <c r="BL157" i="79" s="1"/>
  <c r="BL167" i="79" a="1"/>
  <c r="BL167" i="79" s="1"/>
  <c r="BL161" i="79" a="1"/>
  <c r="BL161" i="79" s="1"/>
  <c r="BL160" i="79" a="1"/>
  <c r="BL160" i="79" s="1"/>
  <c r="BL155" i="79" a="1"/>
  <c r="BL155" i="79" s="1"/>
  <c r="BL156" i="79" a="1"/>
  <c r="BL156" i="79" s="1"/>
  <c r="BL150" i="79" a="1"/>
  <c r="BL150" i="79" s="1"/>
  <c r="BL152" i="79" a="1"/>
  <c r="BL152" i="79" s="1"/>
  <c r="BL151" i="79" a="1"/>
  <c r="BL151" i="79" s="1"/>
  <c r="BL149" i="79" a="1"/>
  <c r="BL149" i="79" s="1"/>
  <c r="BL148" i="79" a="1"/>
  <c r="BL148" i="79" s="1"/>
  <c r="BL134" i="79" a="1"/>
  <c r="BL134" i="79" s="1"/>
  <c r="BL141" i="79" a="1"/>
  <c r="BL141" i="79" s="1"/>
  <c r="BL140" i="79" a="1"/>
  <c r="BL140" i="79" s="1"/>
  <c r="BL142" i="79" a="1"/>
  <c r="BL142" i="79" s="1"/>
  <c r="BL143" i="79" a="1"/>
  <c r="BL143" i="79" s="1"/>
  <c r="BL139" i="79" a="1"/>
  <c r="BL139" i="79" s="1"/>
  <c r="BL128" i="79" a="1"/>
  <c r="BL128" i="79" s="1"/>
  <c r="BL96" i="79" a="1"/>
  <c r="BL96" i="79" s="1"/>
  <c r="BL122" i="79" a="1"/>
  <c r="BL122" i="79" s="1"/>
  <c r="BL121" i="79" a="1"/>
  <c r="BL121" i="79" s="1"/>
  <c r="BL130" i="79" a="1"/>
  <c r="BL130" i="79" s="1"/>
  <c r="BL126" i="79" a="1"/>
  <c r="BL126" i="79" s="1"/>
  <c r="BL123" i="79" a="1"/>
  <c r="BL123" i="79" s="1"/>
  <c r="BL114" i="79" a="1"/>
  <c r="BL114" i="79" s="1"/>
  <c r="BL106" i="79" a="1"/>
  <c r="BL106" i="79" s="1"/>
  <c r="BL115" i="79" a="1"/>
  <c r="BL115" i="79" s="1"/>
  <c r="BL89" i="79" a="1"/>
  <c r="BL89" i="79" s="1"/>
  <c r="BL94" i="79" a="1"/>
  <c r="BL94" i="79" s="1"/>
  <c r="BL101" i="79" a="1"/>
  <c r="BL101" i="79" s="1"/>
  <c r="BL95" i="79" a="1"/>
  <c r="BL95" i="79" s="1"/>
  <c r="BL99" i="79" a="1"/>
  <c r="BL99" i="79" s="1"/>
  <c r="BL98" i="79" a="1"/>
  <c r="BL98" i="79" s="1"/>
  <c r="BL97" i="79" a="1"/>
  <c r="BL97" i="79" s="1"/>
  <c r="BL100" i="79" a="1"/>
  <c r="BL100" i="79" s="1"/>
  <c r="BL103" i="79" a="1"/>
  <c r="BL103" i="79" s="1"/>
  <c r="BL109" i="79" a="1"/>
  <c r="BL109" i="79" s="1"/>
  <c r="BL91" i="79" a="1"/>
  <c r="BL91" i="79" s="1"/>
  <c r="BL85" i="79" a="1"/>
  <c r="BL85" i="79" s="1"/>
  <c r="BL87" i="79" a="1"/>
  <c r="BL87" i="79" s="1"/>
  <c r="BL83" i="79" a="1"/>
  <c r="BL83" i="79" s="1"/>
  <c r="BL66" i="79" a="1"/>
  <c r="BL66" i="79" s="1"/>
  <c r="BL84" i="79" a="1"/>
  <c r="BL84" i="79" s="1"/>
  <c r="BL92" i="79" a="1"/>
  <c r="BL92" i="79" s="1"/>
  <c r="BL74" i="79" a="1"/>
  <c r="BL74" i="79" s="1"/>
  <c r="BL73" i="79" a="1"/>
  <c r="BL73" i="79" s="1"/>
  <c r="BL79" i="79" a="1"/>
  <c r="BL79" i="79" s="1"/>
  <c r="BL55" i="79" a="1"/>
  <c r="BL55" i="79" s="1"/>
  <c r="BL76" i="79" a="1"/>
  <c r="BL76" i="79" s="1"/>
  <c r="BL53" i="79" a="1"/>
  <c r="BL53" i="79" s="1"/>
  <c r="BL46" i="79" a="1"/>
  <c r="BL46" i="79" s="1"/>
  <c r="BL58" i="79" a="1"/>
  <c r="BL58" i="79" s="1"/>
  <c r="BL49" i="79" a="1"/>
  <c r="BL49" i="79" s="1"/>
  <c r="BL80" i="79" a="1"/>
  <c r="BL80" i="79" s="1"/>
  <c r="BL78" i="79" a="1"/>
  <c r="BL78" i="79" s="1"/>
  <c r="BL54" i="79" a="1"/>
  <c r="BL54" i="79" s="1"/>
  <c r="BL68" i="79" a="1"/>
  <c r="BL68" i="79" s="1"/>
  <c r="BL38" i="79" a="1"/>
  <c r="BL38" i="79" s="1"/>
  <c r="BL40" i="79" a="1"/>
  <c r="BL40" i="79" s="1"/>
  <c r="BL61" i="79" a="1"/>
  <c r="BL61" i="79" s="1"/>
  <c r="BL52" i="79" a="1"/>
  <c r="BL52" i="79" s="1"/>
  <c r="BL43" i="79" a="1"/>
  <c r="BL43" i="79" s="1"/>
  <c r="BL63" i="79" a="1"/>
  <c r="BL63" i="79" s="1"/>
  <c r="BL41" i="79" a="1"/>
  <c r="BL41" i="79" s="1"/>
  <c r="BL37" i="79" a="1"/>
  <c r="BL37" i="79" s="1"/>
  <c r="BL28" i="79" a="1"/>
  <c r="BL28" i="79" s="1"/>
  <c r="BL26" i="79" a="1"/>
  <c r="BL26" i="79" s="1"/>
  <c r="BL31" i="79" a="1"/>
  <c r="BL31" i="79" s="1"/>
  <c r="BL30" i="79" a="1"/>
  <c r="BL30" i="79" s="1"/>
  <c r="BL33" i="79" a="1"/>
  <c r="BL33" i="79" s="1"/>
  <c r="BL25" i="79" a="1"/>
  <c r="BL25" i="79" s="1"/>
  <c r="BL34" i="79" a="1"/>
  <c r="BL34" i="79" s="1"/>
  <c r="BL14" i="79" a="1"/>
  <c r="BL14" i="79" s="1"/>
  <c r="BL11" i="79" a="1"/>
  <c r="BL11" i="79" s="1"/>
  <c r="BL18" i="79" a="1"/>
  <c r="BL18" i="79" s="1"/>
  <c r="BL24" i="79" a="1"/>
  <c r="BL24" i="79" s="1"/>
  <c r="BX246" i="79" a="1"/>
  <c r="BX246" i="79" s="1"/>
  <c r="BX247" i="79" a="1"/>
  <c r="BX247" i="79" s="1"/>
  <c r="BX245" i="79" a="1"/>
  <c r="BX245" i="79" s="1"/>
  <c r="BX237" i="79" a="1"/>
  <c r="BX237" i="79" s="1"/>
  <c r="BX240" i="79" a="1"/>
  <c r="BX240" i="79" s="1"/>
  <c r="BX243" i="79" a="1"/>
  <c r="BX243" i="79" s="1"/>
  <c r="BX235" i="79" a="1"/>
  <c r="BX235" i="79" s="1"/>
  <c r="BX234" i="79" a="1"/>
  <c r="BX234" i="79" s="1"/>
  <c r="BX232" i="79" a="1"/>
  <c r="BX232" i="79" s="1"/>
  <c r="BX229" i="79" a="1"/>
  <c r="BX229" i="79" s="1"/>
  <c r="BX230" i="79" a="1"/>
  <c r="BX230" i="79" s="1"/>
  <c r="BX228" i="79" a="1"/>
  <c r="BX228" i="79" s="1"/>
  <c r="BX226" i="79" a="1"/>
  <c r="BX226" i="79" s="1"/>
  <c r="BX216" i="79" a="1"/>
  <c r="BX216" i="79" s="1"/>
  <c r="BX219" i="79" a="1"/>
  <c r="BX219" i="79" s="1"/>
  <c r="BX218" i="79" a="1"/>
  <c r="BX218" i="79" s="1"/>
  <c r="BX211" i="79" a="1"/>
  <c r="BX211" i="79" s="1"/>
  <c r="BX212" i="79" a="1"/>
  <c r="BX212" i="79" s="1"/>
  <c r="BX217" i="79" a="1"/>
  <c r="BX217" i="79" s="1"/>
  <c r="BX215" i="79" a="1"/>
  <c r="BX215" i="79" s="1"/>
  <c r="BX214" i="79" a="1"/>
  <c r="BX214" i="79" s="1"/>
  <c r="BX209" i="79" a="1"/>
  <c r="BX209" i="79" s="1"/>
  <c r="BX195" i="79" a="1"/>
  <c r="BX195" i="79" s="1"/>
  <c r="BX200" i="79" a="1"/>
  <c r="BX200" i="79" s="1"/>
  <c r="BX206" i="79" a="1"/>
  <c r="BX206" i="79" s="1"/>
  <c r="BX203" i="79" a="1"/>
  <c r="BX203" i="79" s="1"/>
  <c r="BX207" i="79" a="1"/>
  <c r="BX207" i="79" s="1"/>
  <c r="BX204" i="79" a="1"/>
  <c r="BX204" i="79" s="1"/>
  <c r="BX193" i="79" a="1"/>
  <c r="BX193" i="79" s="1"/>
  <c r="BX189" i="79" a="1"/>
  <c r="BX189" i="79" s="1"/>
  <c r="BX191" i="79" a="1"/>
  <c r="BX191" i="79" s="1"/>
  <c r="BX192" i="79" a="1"/>
  <c r="BX192" i="79" s="1"/>
  <c r="BX201" i="79" a="1"/>
  <c r="BX201" i="79" s="1"/>
  <c r="BX198" i="79" a="1"/>
  <c r="BX198" i="79" s="1"/>
  <c r="BX181" i="79" a="1"/>
  <c r="BX181" i="79" s="1"/>
  <c r="BX188" i="79" a="1"/>
  <c r="BX188" i="79" s="1"/>
  <c r="BX180" i="79" a="1"/>
  <c r="BX180" i="79" s="1"/>
  <c r="BX184" i="79" a="1"/>
  <c r="BX184" i="79" s="1"/>
  <c r="BX186" i="79" a="1"/>
  <c r="BX186" i="79" s="1"/>
  <c r="BX183" i="79" a="1"/>
  <c r="BX183" i="79" s="1"/>
  <c r="BX169" i="79" a="1"/>
  <c r="BX169" i="79" s="1"/>
  <c r="BX174" i="79" a="1"/>
  <c r="BX174" i="79" s="1"/>
  <c r="BX179" i="79" a="1"/>
  <c r="BX179" i="79" s="1"/>
  <c r="BX170" i="79" a="1"/>
  <c r="BX170" i="79" s="1"/>
  <c r="BX175" i="79" a="1"/>
  <c r="BX175" i="79" s="1"/>
  <c r="BX172" i="79" a="1"/>
  <c r="BX172" i="79" s="1"/>
  <c r="BX171" i="79" a="1"/>
  <c r="BX171" i="79" s="1"/>
  <c r="BX160" i="79" a="1"/>
  <c r="BX160" i="79" s="1"/>
  <c r="BX168" i="79" a="1"/>
  <c r="BX168" i="79" s="1"/>
  <c r="BX163" i="79" a="1"/>
  <c r="BX163" i="79" s="1"/>
  <c r="BX161" i="79" a="1"/>
  <c r="BX161" i="79" s="1"/>
  <c r="BX159" i="79" a="1"/>
  <c r="BX159" i="79" s="1"/>
  <c r="BX166" i="79" a="1"/>
  <c r="BX166" i="79" s="1"/>
  <c r="BX154" i="79" a="1"/>
  <c r="BX154" i="79" s="1"/>
  <c r="BX157" i="79" a="1"/>
  <c r="BX157" i="79" s="1"/>
  <c r="BX158" i="79" a="1"/>
  <c r="BX158" i="79" s="1"/>
  <c r="BX149" i="79" a="1"/>
  <c r="BX149" i="79" s="1"/>
  <c r="BX151" i="79" a="1"/>
  <c r="BX151" i="79" s="1"/>
  <c r="BX144" i="79" a="1"/>
  <c r="BX144" i="79" s="1"/>
  <c r="BX140" i="79" a="1"/>
  <c r="BX140" i="79" s="1"/>
  <c r="BX147" i="79" a="1"/>
  <c r="BX147" i="79" s="1"/>
  <c r="BX143" i="79" a="1"/>
  <c r="BX143" i="79" s="1"/>
  <c r="BX135" i="79" a="1"/>
  <c r="BX135" i="79" s="1"/>
  <c r="BX128" i="79" a="1"/>
  <c r="BX128" i="79" s="1"/>
  <c r="BX136" i="79" a="1"/>
  <c r="BX136" i="79" s="1"/>
  <c r="BX123" i="79" a="1"/>
  <c r="BX123" i="79" s="1"/>
  <c r="BX126" i="79" a="1"/>
  <c r="BX126" i="79" s="1"/>
  <c r="BX130" i="79" a="1"/>
  <c r="BX130" i="79" s="1"/>
  <c r="BX134" i="79" a="1"/>
  <c r="BX134" i="79" s="1"/>
  <c r="BX117" i="79" a="1"/>
  <c r="BX117" i="79" s="1"/>
  <c r="BX101" i="79" a="1"/>
  <c r="BX101" i="79" s="1"/>
  <c r="BX119" i="79" a="1"/>
  <c r="BX119" i="79" s="1"/>
  <c r="BX122" i="79" a="1"/>
  <c r="BX122" i="79" s="1"/>
  <c r="BX115" i="79" a="1"/>
  <c r="BX115" i="79" s="1"/>
  <c r="BX114" i="79" a="1"/>
  <c r="BX114" i="79" s="1"/>
  <c r="BX102" i="79" a="1"/>
  <c r="BX102" i="79" s="1"/>
  <c r="BX109" i="79" a="1"/>
  <c r="BX109" i="79" s="1"/>
  <c r="BX106" i="79" a="1"/>
  <c r="BX106" i="79" s="1"/>
  <c r="BX97" i="79" a="1"/>
  <c r="BX97" i="79" s="1"/>
  <c r="BX93" i="79" a="1"/>
  <c r="BX93" i="79" s="1"/>
  <c r="BX108" i="79" a="1"/>
  <c r="BX108" i="79" s="1"/>
  <c r="BX96" i="79" a="1"/>
  <c r="BX96" i="79" s="1"/>
  <c r="BX94" i="79" a="1"/>
  <c r="BX94" i="79" s="1"/>
  <c r="BX87" i="79" a="1"/>
  <c r="BX87" i="79" s="1"/>
  <c r="BX80" i="79" a="1"/>
  <c r="BX80" i="79" s="1"/>
  <c r="BX78" i="79" a="1"/>
  <c r="BX78" i="79" s="1"/>
  <c r="BX68" i="79" a="1"/>
  <c r="BX68" i="79" s="1"/>
  <c r="BX89" i="79" a="1"/>
  <c r="BX89" i="79" s="1"/>
  <c r="BX85" i="79" a="1"/>
  <c r="BX85" i="79" s="1"/>
  <c r="BX81" i="79" a="1"/>
  <c r="BX81" i="79" s="1"/>
  <c r="BX73" i="79" a="1"/>
  <c r="BX73" i="79" s="1"/>
  <c r="BX74" i="79" a="1"/>
  <c r="BX74" i="79" s="1"/>
  <c r="BX52" i="79" a="1"/>
  <c r="BX52" i="79" s="1"/>
  <c r="BX75" i="79" a="1"/>
  <c r="BX75" i="79" s="1"/>
  <c r="BX55" i="79" a="1"/>
  <c r="BX55" i="79" s="1"/>
  <c r="BX43" i="79" a="1"/>
  <c r="BX43" i="79" s="1"/>
  <c r="BX66" i="79" a="1"/>
  <c r="BX66" i="79" s="1"/>
  <c r="BX53" i="79" a="1"/>
  <c r="BX53" i="79" s="1"/>
  <c r="BX46" i="79" a="1"/>
  <c r="BX46" i="79" s="1"/>
  <c r="BX41" i="79" a="1"/>
  <c r="BX41" i="79" s="1"/>
  <c r="BX56" i="79" a="1"/>
  <c r="BX56" i="79" s="1"/>
  <c r="BX58" i="79" a="1"/>
  <c r="BX58" i="79" s="1"/>
  <c r="BX54" i="79" a="1"/>
  <c r="BX54" i="79" s="1"/>
  <c r="BX49" i="79" a="1"/>
  <c r="BX49" i="79" s="1"/>
  <c r="BX37" i="79" a="1"/>
  <c r="BX37" i="79" s="1"/>
  <c r="BX35" i="79" a="1"/>
  <c r="BX35" i="79" s="1"/>
  <c r="BX33" i="79" a="1"/>
  <c r="BX33" i="79" s="1"/>
  <c r="BX51" i="79" a="1"/>
  <c r="BX51" i="79" s="1"/>
  <c r="BX40" i="79" a="1"/>
  <c r="BX40" i="79" s="1"/>
  <c r="BX28" i="79" a="1"/>
  <c r="BX28" i="79" s="1"/>
  <c r="BX26" i="79" a="1"/>
  <c r="BX26" i="79" s="1"/>
  <c r="BX30" i="79" a="1"/>
  <c r="BX30" i="79" s="1"/>
  <c r="BX31" i="79" a="1"/>
  <c r="BX31" i="79" s="1"/>
  <c r="BX34" i="79" a="1"/>
  <c r="BX34" i="79" s="1"/>
  <c r="BX14" i="79" a="1"/>
  <c r="BX14" i="79" s="1"/>
  <c r="BX11" i="79" a="1"/>
  <c r="BX11" i="79" s="1"/>
  <c r="BX27" i="79" a="1"/>
  <c r="BX27" i="79" s="1"/>
  <c r="BX24" i="79" a="1"/>
  <c r="BX24" i="79" s="1"/>
  <c r="BX17" i="79" a="1"/>
  <c r="BX17" i="79" s="1"/>
  <c r="BX20" i="79" a="1"/>
  <c r="BX20" i="79" s="1"/>
  <c r="BX25" i="79" a="1"/>
  <c r="BX25" i="79" s="1"/>
  <c r="CJ246" i="79" a="1"/>
  <c r="CJ246" i="79" s="1"/>
  <c r="CJ247" i="79" a="1"/>
  <c r="CJ247" i="79" s="1"/>
  <c r="CJ245" i="79" a="1"/>
  <c r="CJ245" i="79" s="1"/>
  <c r="CJ243" i="79" a="1"/>
  <c r="CJ243" i="79" s="1"/>
  <c r="CJ240" i="79" a="1"/>
  <c r="CJ240" i="79" s="1"/>
  <c r="CJ235" i="79" a="1"/>
  <c r="CJ235" i="79" s="1"/>
  <c r="CJ237" i="79" a="1"/>
  <c r="CJ237" i="79" s="1"/>
  <c r="CJ238" i="79" a="1"/>
  <c r="CJ238" i="79" s="1"/>
  <c r="CJ234" i="79" a="1"/>
  <c r="CJ234" i="79" s="1"/>
  <c r="CJ232" i="79" a="1"/>
  <c r="CJ232" i="79" s="1"/>
  <c r="CJ226" i="79" a="1"/>
  <c r="CJ226" i="79" s="1"/>
  <c r="CJ229" i="79" a="1"/>
  <c r="CJ229" i="79" s="1"/>
  <c r="CJ230" i="79" a="1"/>
  <c r="CJ230" i="79" s="1"/>
  <c r="CJ225" i="79" a="1"/>
  <c r="CJ225" i="79" s="1"/>
  <c r="CJ219" i="79" a="1"/>
  <c r="CJ219" i="79" s="1"/>
  <c r="CJ216" i="79" a="1"/>
  <c r="CJ216" i="79" s="1"/>
  <c r="CJ223" i="79" a="1"/>
  <c r="CJ223" i="79" s="1"/>
  <c r="CJ215" i="79" a="1"/>
  <c r="CJ215" i="79" s="1"/>
  <c r="CJ218" i="79" a="1"/>
  <c r="CJ218" i="79" s="1"/>
  <c r="CJ217" i="79" a="1"/>
  <c r="CJ217" i="79" s="1"/>
  <c r="CJ213" i="79" a="1"/>
  <c r="CJ213" i="79" s="1"/>
  <c r="CJ211" i="79" a="1"/>
  <c r="CJ211" i="79" s="1"/>
  <c r="CJ212" i="79" a="1"/>
  <c r="CJ212" i="79" s="1"/>
  <c r="CJ204" i="79" a="1"/>
  <c r="CJ204" i="79" s="1"/>
  <c r="CJ209" i="79" a="1"/>
  <c r="CJ209" i="79" s="1"/>
  <c r="CJ202" i="79" a="1"/>
  <c r="CJ202" i="79" s="1"/>
  <c r="CJ200" i="79" a="1"/>
  <c r="CJ200" i="79" s="1"/>
  <c r="CJ206" i="79" a="1"/>
  <c r="CJ206" i="79" s="1"/>
  <c r="CJ203" i="79" a="1"/>
  <c r="CJ203" i="79" s="1"/>
  <c r="CJ201" i="79" a="1"/>
  <c r="CJ201" i="79" s="1"/>
  <c r="CJ192" i="79" a="1"/>
  <c r="CJ192" i="79" s="1"/>
  <c r="CJ191" i="79" a="1"/>
  <c r="CJ191" i="79" s="1"/>
  <c r="CJ198" i="79" a="1"/>
  <c r="CJ198" i="79" s="1"/>
  <c r="CJ193" i="79" a="1"/>
  <c r="CJ193" i="79" s="1"/>
  <c r="CJ197" i="79" a="1"/>
  <c r="CJ197" i="79" s="1"/>
  <c r="CJ195" i="79" a="1"/>
  <c r="CJ195" i="79" s="1"/>
  <c r="CJ183" i="79" a="1"/>
  <c r="CJ183" i="79" s="1"/>
  <c r="CJ188" i="79" a="1"/>
  <c r="CJ188" i="79" s="1"/>
  <c r="CJ186" i="79" a="1"/>
  <c r="CJ186" i="79" s="1"/>
  <c r="CJ181" i="79" a="1"/>
  <c r="CJ181" i="79" s="1"/>
  <c r="CJ189" i="79" a="1"/>
  <c r="CJ189" i="79" s="1"/>
  <c r="CJ180" i="79" a="1"/>
  <c r="CJ180" i="79" s="1"/>
  <c r="CJ172" i="79" a="1"/>
  <c r="CJ172" i="79" s="1"/>
  <c r="CJ171" i="79" a="1"/>
  <c r="CJ171" i="79" s="1"/>
  <c r="CJ169" i="79" a="1"/>
  <c r="CJ169" i="79" s="1"/>
  <c r="CJ175" i="79" a="1"/>
  <c r="CJ175" i="79" s="1"/>
  <c r="CJ174" i="79" a="1"/>
  <c r="CJ174" i="79" s="1"/>
  <c r="CJ170" i="79" a="1"/>
  <c r="CJ170" i="79" s="1"/>
  <c r="CJ161" i="79" a="1"/>
  <c r="CJ161" i="79" s="1"/>
  <c r="CJ160" i="79" a="1"/>
  <c r="CJ160" i="79" s="1"/>
  <c r="CJ162" i="79" a="1"/>
  <c r="CJ162" i="79" s="1"/>
  <c r="CJ159" i="79" a="1"/>
  <c r="CJ159" i="79" s="1"/>
  <c r="CJ166" i="79" a="1"/>
  <c r="CJ166" i="79" s="1"/>
  <c r="CJ163" i="79" a="1"/>
  <c r="CJ163" i="79" s="1"/>
  <c r="CJ151" i="79" a="1"/>
  <c r="CJ151" i="79" s="1"/>
  <c r="CJ154" i="79" a="1"/>
  <c r="CJ154" i="79" s="1"/>
  <c r="CJ152" i="79" a="1"/>
  <c r="CJ152" i="79" s="1"/>
  <c r="CJ157" i="79" a="1"/>
  <c r="CJ157" i="79" s="1"/>
  <c r="CJ150" i="79" a="1"/>
  <c r="CJ150" i="79" s="1"/>
  <c r="CJ149" i="79" a="1"/>
  <c r="CJ149" i="79" s="1"/>
  <c r="CJ148" i="79" a="1"/>
  <c r="CJ148" i="79" s="1"/>
  <c r="CJ144" i="79" a="1"/>
  <c r="CJ144" i="79" s="1"/>
  <c r="CJ135" i="79" a="1"/>
  <c r="CJ135" i="79" s="1"/>
  <c r="CJ139" i="79" a="1"/>
  <c r="CJ139" i="79" s="1"/>
  <c r="CJ140" i="79" a="1"/>
  <c r="CJ140" i="79" s="1"/>
  <c r="CJ134" i="79" a="1"/>
  <c r="CJ134" i="79" s="1"/>
  <c r="CJ125" i="79" a="1"/>
  <c r="CJ125" i="79" s="1"/>
  <c r="CJ123" i="79" a="1"/>
  <c r="CJ123" i="79" s="1"/>
  <c r="CJ121" i="79" a="1"/>
  <c r="CJ121" i="79" s="1"/>
  <c r="CJ115" i="79" a="1"/>
  <c r="CJ115" i="79" s="1"/>
  <c r="CJ133" i="79" a="1"/>
  <c r="CJ133" i="79" s="1"/>
  <c r="CJ128" i="79" a="1"/>
  <c r="CJ128" i="79" s="1"/>
  <c r="CJ120" i="79" a="1"/>
  <c r="CJ120" i="79" s="1"/>
  <c r="CJ114" i="79" a="1"/>
  <c r="CJ114" i="79" s="1"/>
  <c r="CJ111" i="79" a="1"/>
  <c r="CJ111" i="79" s="1"/>
  <c r="CJ101" i="79" a="1"/>
  <c r="CJ101" i="79" s="1"/>
  <c r="CJ89" i="79" a="1"/>
  <c r="CJ89" i="79" s="1"/>
  <c r="CJ96" i="79" a="1"/>
  <c r="CJ96" i="79" s="1"/>
  <c r="CJ94" i="79" a="1"/>
  <c r="CJ94" i="79" s="1"/>
  <c r="CJ91" i="79" a="1"/>
  <c r="CJ91" i="79" s="1"/>
  <c r="CJ105" i="79" a="1"/>
  <c r="CJ105" i="79" s="1"/>
  <c r="CJ106" i="79" a="1"/>
  <c r="CJ106" i="79" s="1"/>
  <c r="CJ92" i="79" a="1"/>
  <c r="CJ92" i="79" s="1"/>
  <c r="CJ78" i="79" a="1"/>
  <c r="CJ78" i="79" s="1"/>
  <c r="CJ66" i="79" a="1"/>
  <c r="CJ66" i="79" s="1"/>
  <c r="CJ85" i="79" a="1"/>
  <c r="CJ85" i="79" s="1"/>
  <c r="CJ81" i="79" a="1"/>
  <c r="CJ81" i="79" s="1"/>
  <c r="CJ75" i="79" a="1"/>
  <c r="CJ75" i="79" s="1"/>
  <c r="CJ83" i="79" a="1"/>
  <c r="CJ83" i="79" s="1"/>
  <c r="CJ82" i="79" a="1"/>
  <c r="CJ82" i="79" s="1"/>
  <c r="CJ80" i="79" a="1"/>
  <c r="CJ80" i="79" s="1"/>
  <c r="CJ77" i="79" a="1"/>
  <c r="CJ77" i="79" s="1"/>
  <c r="CJ61" i="79" a="1"/>
  <c r="CJ61" i="79" s="1"/>
  <c r="CJ54" i="79" a="1"/>
  <c r="CJ54" i="79" s="1"/>
  <c r="CJ68" i="79" a="1"/>
  <c r="CJ68" i="79" s="1"/>
  <c r="CJ52" i="79" a="1"/>
  <c r="CJ52" i="79" s="1"/>
  <c r="CJ40" i="79" a="1"/>
  <c r="CJ40" i="79" s="1"/>
  <c r="CJ71" i="79" a="1"/>
  <c r="CJ71" i="79" s="1"/>
  <c r="CJ58" i="79" a="1"/>
  <c r="CJ58" i="79" s="1"/>
  <c r="CJ55" i="79" a="1"/>
  <c r="CJ55" i="79" s="1"/>
  <c r="CJ73" i="79" a="1"/>
  <c r="CJ73" i="79" s="1"/>
  <c r="CJ53" i="79" a="1"/>
  <c r="CJ53" i="79" s="1"/>
  <c r="CJ60" i="79" a="1"/>
  <c r="CJ60" i="79" s="1"/>
  <c r="CJ56" i="79" a="1"/>
  <c r="CJ56" i="79" s="1"/>
  <c r="CJ43" i="79" a="1"/>
  <c r="CJ43" i="79" s="1"/>
  <c r="CJ49" i="79" a="1"/>
  <c r="CJ49" i="79" s="1"/>
  <c r="CJ37" i="79" a="1"/>
  <c r="CJ37" i="79" s="1"/>
  <c r="CJ46" i="79" a="1"/>
  <c r="CJ46" i="79" s="1"/>
  <c r="CJ51" i="79" a="1"/>
  <c r="CJ51" i="79" s="1"/>
  <c r="CJ34" i="79" a="1"/>
  <c r="CJ34" i="79" s="1"/>
  <c r="CJ31" i="79" a="1"/>
  <c r="CJ31" i="79" s="1"/>
  <c r="CJ33" i="79" a="1"/>
  <c r="CJ33" i="79" s="1"/>
  <c r="CJ25" i="79" a="1"/>
  <c r="CJ25" i="79" s="1"/>
  <c r="CJ28" i="79" a="1"/>
  <c r="CJ28" i="79" s="1"/>
  <c r="CJ38" i="79" a="1"/>
  <c r="CJ38" i="79" s="1"/>
  <c r="CJ32" i="79" a="1"/>
  <c r="CJ32" i="79" s="1"/>
  <c r="CJ30" i="79" a="1"/>
  <c r="CJ30" i="79" s="1"/>
  <c r="CJ26" i="79" a="1"/>
  <c r="CJ26" i="79" s="1"/>
  <c r="CJ14" i="79" a="1"/>
  <c r="CJ14" i="79" s="1"/>
  <c r="CJ11" i="79" a="1"/>
  <c r="CJ11" i="79" s="1"/>
  <c r="CJ29" i="79" a="1"/>
  <c r="CJ29" i="79" s="1"/>
  <c r="CJ41" i="79" a="1"/>
  <c r="CJ41" i="79" s="1"/>
  <c r="CW246" i="79" a="1"/>
  <c r="CW246" i="79" s="1"/>
  <c r="CW247" i="79" a="1"/>
  <c r="CW247" i="79" s="1"/>
  <c r="CW244" i="79" a="1"/>
  <c r="CW244" i="79" s="1"/>
  <c r="CW240" i="79" a="1"/>
  <c r="CW240" i="79" s="1"/>
  <c r="CW234" i="79" a="1"/>
  <c r="CW234" i="79" s="1"/>
  <c r="CW243" i="79" a="1"/>
  <c r="CW243" i="79" s="1"/>
  <c r="CW239" i="79" a="1"/>
  <c r="CW239" i="79" s="1"/>
  <c r="CW237" i="79" a="1"/>
  <c r="CW237" i="79" s="1"/>
  <c r="CW229" i="79" a="1"/>
  <c r="CW229" i="79" s="1"/>
  <c r="CW231" i="79" a="1"/>
  <c r="CW231" i="79" s="1"/>
  <c r="CW232" i="79" a="1"/>
  <c r="CW232" i="79" s="1"/>
  <c r="CW226" i="79" a="1"/>
  <c r="CW226" i="79" s="1"/>
  <c r="CW235" i="79" a="1"/>
  <c r="CW235" i="79" s="1"/>
  <c r="CW225" i="79" a="1"/>
  <c r="CW225" i="79" s="1"/>
  <c r="CW218" i="79" a="1"/>
  <c r="CW218" i="79" s="1"/>
  <c r="CW216" i="79" a="1"/>
  <c r="CW216" i="79" s="1"/>
  <c r="CW219" i="79" a="1"/>
  <c r="CW219" i="79" s="1"/>
  <c r="CW215" i="79" a="1"/>
  <c r="CW215" i="79" s="1"/>
  <c r="CW211" i="79" a="1"/>
  <c r="CW211" i="79" s="1"/>
  <c r="CW212" i="79" a="1"/>
  <c r="CW212" i="79" s="1"/>
  <c r="CW217" i="79" a="1"/>
  <c r="CW217" i="79" s="1"/>
  <c r="CW209" i="79" a="1"/>
  <c r="CW209" i="79" s="1"/>
  <c r="CW214" i="79" a="1"/>
  <c r="CW214" i="79" s="1"/>
  <c r="CW206" i="79" a="1"/>
  <c r="CW206" i="79" s="1"/>
  <c r="CW204" i="79" a="1"/>
  <c r="CW204" i="79" s="1"/>
  <c r="CW195" i="79" a="1"/>
  <c r="CW195" i="79" s="1"/>
  <c r="CW203" i="79" a="1"/>
  <c r="CW203" i="79" s="1"/>
  <c r="CW201" i="79" a="1"/>
  <c r="CW201" i="79" s="1"/>
  <c r="CW189" i="79" a="1"/>
  <c r="CW189" i="79" s="1"/>
  <c r="CW188" i="79" a="1"/>
  <c r="CW188" i="79" s="1"/>
  <c r="CW193" i="79" a="1"/>
  <c r="CW193" i="79" s="1"/>
  <c r="CW200" i="79" a="1"/>
  <c r="CW200" i="79" s="1"/>
  <c r="CW198" i="79" a="1"/>
  <c r="CW198" i="79" s="1"/>
  <c r="CW197" i="79" a="1"/>
  <c r="CW197" i="79" s="1"/>
  <c r="CW192" i="79" a="1"/>
  <c r="CW192" i="79" s="1"/>
  <c r="CW191" i="79" a="1"/>
  <c r="CW191" i="79" s="1"/>
  <c r="CW185" i="79" a="1"/>
  <c r="CW185" i="79" s="1"/>
  <c r="CW186" i="79" a="1"/>
  <c r="CW186" i="79" s="1"/>
  <c r="CW180" i="79" a="1"/>
  <c r="CW180" i="79" s="1"/>
  <c r="CW183" i="79" a="1"/>
  <c r="CW183" i="79" s="1"/>
  <c r="CW181" i="79" a="1"/>
  <c r="CW181" i="79" s="1"/>
  <c r="CW178" i="79" a="1"/>
  <c r="CW178" i="79" s="1"/>
  <c r="CW174" i="79" a="1"/>
  <c r="CW174" i="79" s="1"/>
  <c r="CW171" i="79" a="1"/>
  <c r="CW171" i="79" s="1"/>
  <c r="CW172" i="79" a="1"/>
  <c r="CW172" i="79" s="1"/>
  <c r="CW169" i="79" a="1"/>
  <c r="CW169" i="79" s="1"/>
  <c r="CW163" i="79" a="1"/>
  <c r="CW163" i="79" s="1"/>
  <c r="CW175" i="79" a="1"/>
  <c r="CW175" i="79" s="1"/>
  <c r="CW160" i="79" a="1"/>
  <c r="CW160" i="79" s="1"/>
  <c r="CW162" i="79" a="1"/>
  <c r="CW162" i="79" s="1"/>
  <c r="CW157" i="79" a="1"/>
  <c r="CW157" i="79" s="1"/>
  <c r="CW166" i="79" a="1"/>
  <c r="CW166" i="79" s="1"/>
  <c r="CW161" i="79" a="1"/>
  <c r="CW161" i="79" s="1"/>
  <c r="CW165" i="79" a="1"/>
  <c r="CW165" i="79" s="1"/>
  <c r="CW154" i="79" a="1"/>
  <c r="CW154" i="79" s="1"/>
  <c r="CW152" i="79" a="1"/>
  <c r="CW152" i="79" s="1"/>
  <c r="CW156" i="79" a="1"/>
  <c r="CW156" i="79" s="1"/>
  <c r="CW153" i="79" a="1"/>
  <c r="CW153" i="79" s="1"/>
  <c r="CW150" i="79" a="1"/>
  <c r="CW150" i="79" s="1"/>
  <c r="CW144" i="79" a="1"/>
  <c r="CW144" i="79" s="1"/>
  <c r="CW151" i="79" a="1"/>
  <c r="CW151" i="79" s="1"/>
  <c r="CW149" i="79" a="1"/>
  <c r="CW149" i="79" s="1"/>
  <c r="CW148" i="79" a="1"/>
  <c r="CW148" i="79" s="1"/>
  <c r="CW134" i="79" a="1"/>
  <c r="CW134" i="79" s="1"/>
  <c r="CW140" i="79" a="1"/>
  <c r="CW140" i="79" s="1"/>
  <c r="CW141" i="79" a="1"/>
  <c r="CW141" i="79" s="1"/>
  <c r="CW135" i="79" a="1"/>
  <c r="CW135" i="79" s="1"/>
  <c r="CW122" i="79" a="1"/>
  <c r="CW122" i="79" s="1"/>
  <c r="CW136" i="79" a="1"/>
  <c r="CW136" i="79" s="1"/>
  <c r="CW130" i="79" a="1"/>
  <c r="CW130" i="79" s="1"/>
  <c r="CW123" i="79" a="1"/>
  <c r="CW123" i="79" s="1"/>
  <c r="CW128" i="79" a="1"/>
  <c r="CW128" i="79" s="1"/>
  <c r="CW125" i="79" a="1"/>
  <c r="CW125" i="79" s="1"/>
  <c r="CW101" i="79" a="1"/>
  <c r="CW101" i="79" s="1"/>
  <c r="CW106" i="79" a="1"/>
  <c r="CW106" i="79" s="1"/>
  <c r="CW109" i="79" a="1"/>
  <c r="CW109" i="79" s="1"/>
  <c r="CW114" i="79" a="1"/>
  <c r="CW114" i="79" s="1"/>
  <c r="CW112" i="79" a="1"/>
  <c r="CW112" i="79" s="1"/>
  <c r="CW111" i="79" a="1"/>
  <c r="CW111" i="79" s="1"/>
  <c r="CW120" i="79" a="1"/>
  <c r="CW120" i="79" s="1"/>
  <c r="CW115" i="79" a="1"/>
  <c r="CW115" i="79" s="1"/>
  <c r="CW96" i="79" a="1"/>
  <c r="CW96" i="79" s="1"/>
  <c r="CW95" i="79" a="1"/>
  <c r="CW95" i="79" s="1"/>
  <c r="CW104" i="79" a="1"/>
  <c r="CW104" i="79" s="1"/>
  <c r="CW93" i="79" a="1"/>
  <c r="CW93" i="79" s="1"/>
  <c r="CW100" i="79" a="1"/>
  <c r="CW100" i="79" s="1"/>
  <c r="CW98" i="79" a="1"/>
  <c r="CW98" i="79" s="1"/>
  <c r="CW97" i="79" a="1"/>
  <c r="CW97" i="79" s="1"/>
  <c r="CW107" i="79" a="1"/>
  <c r="CW107" i="79" s="1"/>
  <c r="CW94" i="79" a="1"/>
  <c r="CW94" i="79" s="1"/>
  <c r="CW75" i="79" a="1"/>
  <c r="CW75" i="79" s="1"/>
  <c r="CW88" i="79" a="1"/>
  <c r="CW88" i="79" s="1"/>
  <c r="CW85" i="79" a="1"/>
  <c r="CW85" i="79" s="1"/>
  <c r="CW92" i="79" a="1"/>
  <c r="CW92" i="79" s="1"/>
  <c r="CW74" i="79" a="1"/>
  <c r="CW74" i="79" s="1"/>
  <c r="CW78" i="79" a="1"/>
  <c r="CW78" i="79" s="1"/>
  <c r="CW89" i="79" a="1"/>
  <c r="CW89" i="79" s="1"/>
  <c r="CW87" i="79" a="1"/>
  <c r="CW87" i="79" s="1"/>
  <c r="CW56" i="79" a="1"/>
  <c r="CW56" i="79" s="1"/>
  <c r="CW80" i="79" a="1"/>
  <c r="CW80" i="79" s="1"/>
  <c r="CW68" i="79" a="1"/>
  <c r="CW68" i="79" s="1"/>
  <c r="CW52" i="79" a="1"/>
  <c r="CW52" i="79" s="1"/>
  <c r="CW72" i="79" a="1"/>
  <c r="CW72" i="79" s="1"/>
  <c r="CW55" i="79" a="1"/>
  <c r="CW55" i="79" s="1"/>
  <c r="CW77" i="79" a="1"/>
  <c r="CW77" i="79" s="1"/>
  <c r="CW61" i="79" a="1"/>
  <c r="CW61" i="79" s="1"/>
  <c r="CW73" i="79" a="1"/>
  <c r="CW73" i="79" s="1"/>
  <c r="CW43" i="79" a="1"/>
  <c r="CW43" i="79" s="1"/>
  <c r="CW48" i="79" a="1"/>
  <c r="CW48" i="79" s="1"/>
  <c r="CW40" i="79" a="1"/>
  <c r="CW40" i="79" s="1"/>
  <c r="CW41" i="79" a="1"/>
  <c r="CW41" i="79" s="1"/>
  <c r="CW58" i="79" a="1"/>
  <c r="CW58" i="79" s="1"/>
  <c r="CW53" i="79" a="1"/>
  <c r="CW53" i="79" s="1"/>
  <c r="CW49" i="79" a="1"/>
  <c r="CW49" i="79" s="1"/>
  <c r="CW37" i="79" a="1"/>
  <c r="CW37" i="79" s="1"/>
  <c r="CW34" i="79" a="1"/>
  <c r="CW34" i="79" s="1"/>
  <c r="CW33" i="79" a="1"/>
  <c r="CW33" i="79" s="1"/>
  <c r="CW25" i="79" a="1"/>
  <c r="CW25" i="79" s="1"/>
  <c r="CW46" i="79" a="1"/>
  <c r="CW46" i="79" s="1"/>
  <c r="CW31" i="79" a="1"/>
  <c r="CW31" i="79" s="1"/>
  <c r="CW35" i="79" a="1"/>
  <c r="CW35" i="79" s="1"/>
  <c r="CW28" i="79" a="1"/>
  <c r="CW28" i="79" s="1"/>
  <c r="CW27" i="79" a="1"/>
  <c r="CW27" i="79" s="1"/>
  <c r="CW14" i="79" a="1"/>
  <c r="CW14" i="79" s="1"/>
  <c r="CW11" i="79" a="1"/>
  <c r="CW11" i="79" s="1"/>
  <c r="CW26" i="79" a="1"/>
  <c r="CW26" i="79" s="1"/>
  <c r="CW20" i="79" a="1"/>
  <c r="CW20" i="79" s="1"/>
  <c r="CW23" i="79" a="1"/>
  <c r="CW23" i="79" s="1"/>
  <c r="DG5" i="79" a="1"/>
  <c r="DG5" i="79" s="1"/>
  <c r="DA5" i="79" a="1"/>
  <c r="DA5" i="79" s="1"/>
  <c r="CU5" i="79" a="1"/>
  <c r="CU5" i="79" s="1"/>
  <c r="CO5" i="79" a="1"/>
  <c r="CO5" i="79" s="1"/>
  <c r="CH5" i="79" a="1"/>
  <c r="CH5" i="79" s="1"/>
  <c r="CB5" i="79" a="1"/>
  <c r="CB5" i="79" s="1"/>
  <c r="BV5" i="79" a="1"/>
  <c r="BV5" i="79" s="1"/>
  <c r="BP5" i="79" a="1"/>
  <c r="BP5" i="79" s="1"/>
  <c r="BJ5" i="79" a="1"/>
  <c r="BJ5" i="79" s="1"/>
  <c r="DF5" i="79" a="1"/>
  <c r="DF5" i="79" s="1"/>
  <c r="CZ5" i="79" a="1"/>
  <c r="CZ5" i="79" s="1"/>
  <c r="CT5" i="79" a="1"/>
  <c r="CT5" i="79" s="1"/>
  <c r="CN5" i="79" a="1"/>
  <c r="CN5" i="79" s="1"/>
  <c r="CG5" i="79" a="1"/>
  <c r="CG5" i="79" s="1"/>
  <c r="CA5" i="79" a="1"/>
  <c r="CA5" i="79" s="1"/>
  <c r="BU5" i="79" a="1"/>
  <c r="BU5" i="79" s="1"/>
  <c r="BO5" i="79" a="1"/>
  <c r="BO5" i="79" s="1"/>
  <c r="BI5" i="79" a="1"/>
  <c r="BI5" i="79" s="1"/>
  <c r="DE5" i="79" a="1"/>
  <c r="DE5" i="79" s="1"/>
  <c r="CY5" i="79" a="1"/>
  <c r="CY5" i="79" s="1"/>
  <c r="CS5" i="79" a="1"/>
  <c r="CS5" i="79" s="1"/>
  <c r="CM5" i="79" a="1"/>
  <c r="CM5" i="79" s="1"/>
  <c r="CF5" i="79" a="1"/>
  <c r="CF5" i="79" s="1"/>
  <c r="BZ5" i="79" a="1"/>
  <c r="BZ5" i="79" s="1"/>
  <c r="BT5" i="79" a="1"/>
  <c r="BT5" i="79" s="1"/>
  <c r="BN5" i="79" a="1"/>
  <c r="BN5" i="79" s="1"/>
  <c r="BH5" i="79" a="1"/>
  <c r="BH5" i="79" s="1"/>
  <c r="DD5" i="79" a="1"/>
  <c r="DD5" i="79" s="1"/>
  <c r="CX5" i="79" a="1"/>
  <c r="CX5" i="79" s="1"/>
  <c r="CR5" i="79" a="1"/>
  <c r="CR5" i="79" s="1"/>
  <c r="CL5" i="79" a="1"/>
  <c r="CL5" i="79" s="1"/>
  <c r="CE5" i="79" a="1"/>
  <c r="CE5" i="79" s="1"/>
  <c r="BY5" i="79" a="1"/>
  <c r="BY5" i="79" s="1"/>
  <c r="BS5" i="79" a="1"/>
  <c r="BS5" i="79" s="1"/>
  <c r="BM5" i="79" a="1"/>
  <c r="BM5" i="79" s="1"/>
  <c r="BG5" i="79" a="1"/>
  <c r="BG5" i="79" s="1"/>
  <c r="DC5" i="79" a="1"/>
  <c r="DC5" i="79" s="1"/>
  <c r="CW5" i="79" a="1"/>
  <c r="CW5" i="79" s="1"/>
  <c r="CQ5" i="79" a="1"/>
  <c r="CQ5" i="79" s="1"/>
  <c r="CJ5" i="79" a="1"/>
  <c r="CJ5" i="79" s="1"/>
  <c r="CD5" i="79" a="1"/>
  <c r="CD5" i="79" s="1"/>
  <c r="CI5" i="79" a="1"/>
  <c r="CI5" i="79" s="1"/>
  <c r="BV6" i="79" a="1"/>
  <c r="BV6" i="79" s="1"/>
  <c r="CF6" i="79" a="1"/>
  <c r="CF6" i="79" s="1"/>
  <c r="CQ6" i="79" a="1"/>
  <c r="CQ6" i="79" s="1"/>
  <c r="CV7" i="79" a="1"/>
  <c r="CV7" i="79" s="1"/>
  <c r="BK8" i="79" a="1"/>
  <c r="BK8" i="79" s="1"/>
  <c r="BU8" i="79" a="1"/>
  <c r="BU8" i="79" s="1"/>
  <c r="CQ8" i="79" a="1"/>
  <c r="CQ8" i="79" s="1"/>
  <c r="BZ9" i="79" a="1"/>
  <c r="BZ9" i="79" s="1"/>
  <c r="CJ9" i="79" a="1"/>
  <c r="CJ9" i="79" s="1"/>
  <c r="CV9" i="79" a="1"/>
  <c r="CV9" i="79" s="1"/>
  <c r="DF9" i="79" a="1"/>
  <c r="DF9" i="79" s="1"/>
  <c r="BJ10" i="79" a="1"/>
  <c r="BJ10" i="79" s="1"/>
  <c r="BU10" i="79" a="1"/>
  <c r="BU10" i="79" s="1"/>
  <c r="CG10" i="79" a="1"/>
  <c r="CG10" i="79" s="1"/>
  <c r="CT10" i="79" a="1"/>
  <c r="CT10" i="79" s="1"/>
  <c r="DF11" i="79" a="1"/>
  <c r="DF11" i="79" s="1"/>
  <c r="BK13" i="79" a="1"/>
  <c r="BK13" i="79" s="1"/>
  <c r="CI16" i="79" a="1"/>
  <c r="CI16" i="79" s="1"/>
  <c r="CW17" i="79" a="1"/>
  <c r="CW17" i="79" s="1"/>
  <c r="CD20" i="79" a="1"/>
  <c r="CD20" i="79" s="1"/>
  <c r="CJ23" i="79" a="1"/>
  <c r="CJ23" i="79" s="1"/>
  <c r="BH30" i="79" a="1"/>
  <c r="BH30" i="79" s="1"/>
  <c r="AQ246" i="80" a="1"/>
  <c r="AQ246" i="80" s="1"/>
  <c r="AW246" i="80" a="1"/>
  <c r="AW246" i="80" s="1"/>
  <c r="BC246" i="80" a="1"/>
  <c r="BC246" i="80" s="1"/>
  <c r="BI246" i="80" a="1"/>
  <c r="BI246" i="80" s="1"/>
  <c r="BO246" i="80" a="1"/>
  <c r="BO246" i="80" s="1"/>
  <c r="BU246" i="80" a="1"/>
  <c r="BU246" i="80" s="1"/>
  <c r="AP247" i="80" a="1"/>
  <c r="AP247" i="80" s="1"/>
  <c r="AV247" i="80" a="1"/>
  <c r="AV247" i="80" s="1"/>
  <c r="BB247" i="80" a="1"/>
  <c r="BB247" i="80" s="1"/>
  <c r="BH247" i="80" a="1"/>
  <c r="BH247" i="80" s="1"/>
  <c r="BN247" i="80" a="1"/>
  <c r="BN247" i="80" s="1"/>
  <c r="BT247" i="80" a="1"/>
  <c r="BT247" i="80" s="1"/>
  <c r="M255" i="80"/>
  <c r="M256" i="80" s="1"/>
  <c r="BW6" i="79" a="1"/>
  <c r="BW6" i="79" s="1"/>
  <c r="CG6" i="79" a="1"/>
  <c r="CG6" i="79" s="1"/>
  <c r="CM7" i="79" a="1"/>
  <c r="CM7" i="79" s="1"/>
  <c r="CW7" i="79" a="1"/>
  <c r="CW7" i="79" s="1"/>
  <c r="DG7" i="79" a="1"/>
  <c r="DG7" i="79" s="1"/>
  <c r="BL8" i="79" a="1"/>
  <c r="BL8" i="79" s="1"/>
  <c r="BV8" i="79" a="1"/>
  <c r="BV8" i="79" s="1"/>
  <c r="CF8" i="79" a="1"/>
  <c r="CF8" i="79" s="1"/>
  <c r="DG9" i="79" a="1"/>
  <c r="DG9" i="79" s="1"/>
  <c r="BK10" i="79" a="1"/>
  <c r="BK10" i="79" s="1"/>
  <c r="DG11" i="79" a="1"/>
  <c r="DG11" i="79" s="1"/>
  <c r="DE12" i="79" a="1"/>
  <c r="DE12" i="79" s="1"/>
  <c r="BL13" i="79" a="1"/>
  <c r="BL13" i="79" s="1"/>
  <c r="CI14" i="79" a="1"/>
  <c r="CI14" i="79" s="1"/>
  <c r="CM16" i="79" a="1"/>
  <c r="CM16" i="79" s="1"/>
  <c r="BH17" i="79" a="1"/>
  <c r="BH17" i="79" s="1"/>
  <c r="CV23" i="79" a="1"/>
  <c r="CV23" i="79" s="1"/>
  <c r="T256" i="80"/>
  <c r="N255" i="80"/>
  <c r="N256" i="80" s="1"/>
  <c r="BN243" i="79" a="1"/>
  <c r="BN243" i="79" s="1"/>
  <c r="BN246" i="79" a="1"/>
  <c r="BN246" i="79" s="1"/>
  <c r="BN244" i="79" a="1"/>
  <c r="BN244" i="79" s="1"/>
  <c r="BN240" i="79" a="1"/>
  <c r="BN240" i="79" s="1"/>
  <c r="BN235" i="79" a="1"/>
  <c r="BN235" i="79" s="1"/>
  <c r="BN231" i="79" a="1"/>
  <c r="BN231" i="79" s="1"/>
  <c r="BN229" i="79" a="1"/>
  <c r="BN229" i="79" s="1"/>
  <c r="BN232" i="79" a="1"/>
  <c r="BN232" i="79" s="1"/>
  <c r="BN234" i="79" a="1"/>
  <c r="BN234" i="79" s="1"/>
  <c r="BN237" i="79" a="1"/>
  <c r="BN237" i="79" s="1"/>
  <c r="BN227" i="79" a="1"/>
  <c r="BN227" i="79" s="1"/>
  <c r="BN226" i="79" a="1"/>
  <c r="BN226" i="79" s="1"/>
  <c r="BN222" i="79" a="1"/>
  <c r="BN222" i="79" s="1"/>
  <c r="BN219" i="79" a="1"/>
  <c r="BN219" i="79" s="1"/>
  <c r="BN218" i="79" a="1"/>
  <c r="BN218" i="79" s="1"/>
  <c r="BN216" i="79" a="1"/>
  <c r="BN216" i="79" s="1"/>
  <c r="BN209" i="79" a="1"/>
  <c r="BN209" i="79" s="1"/>
  <c r="BN217" i="79" a="1"/>
  <c r="BN217" i="79" s="1"/>
  <c r="BN211" i="79" a="1"/>
  <c r="BN211" i="79" s="1"/>
  <c r="BN215" i="79" a="1"/>
  <c r="BN215" i="79" s="1"/>
  <c r="BN212" i="79" a="1"/>
  <c r="BN212" i="79" s="1"/>
  <c r="BN201" i="79" a="1"/>
  <c r="BN201" i="79" s="1"/>
  <c r="BN204" i="79" a="1"/>
  <c r="BN204" i="79" s="1"/>
  <c r="BN202" i="79" a="1"/>
  <c r="BN202" i="79" s="1"/>
  <c r="BN200" i="79" a="1"/>
  <c r="BN200" i="79" s="1"/>
  <c r="BN206" i="79" a="1"/>
  <c r="BN206" i="79" s="1"/>
  <c r="BN205" i="79" a="1"/>
  <c r="BN205" i="79" s="1"/>
  <c r="BN198" i="79" a="1"/>
  <c r="BN198" i="79" s="1"/>
  <c r="BN195" i="79" a="1"/>
  <c r="BN195" i="79" s="1"/>
  <c r="BN193" i="79" a="1"/>
  <c r="BN193" i="79" s="1"/>
  <c r="BN186" i="79" a="1"/>
  <c r="BN186" i="79" s="1"/>
  <c r="BN192" i="79" a="1"/>
  <c r="BN192" i="79" s="1"/>
  <c r="BN199" i="79" a="1"/>
  <c r="BN199" i="79" s="1"/>
  <c r="BN197" i="79" a="1"/>
  <c r="BN197" i="79" s="1"/>
  <c r="BN189" i="79" a="1"/>
  <c r="BN189" i="79" s="1"/>
  <c r="BN188" i="79" a="1"/>
  <c r="BN188" i="79" s="1"/>
  <c r="BN191" i="79" a="1"/>
  <c r="BN191" i="79" s="1"/>
  <c r="BN185" i="79" a="1"/>
  <c r="BN185" i="79" s="1"/>
  <c r="BN180" i="79" a="1"/>
  <c r="BN180" i="79" s="1"/>
  <c r="BN183" i="79" a="1"/>
  <c r="BN183" i="79" s="1"/>
  <c r="BN172" i="79" a="1"/>
  <c r="BN172" i="79" s="1"/>
  <c r="BN174" i="79" a="1"/>
  <c r="BN174" i="79" s="1"/>
  <c r="BN171" i="79" a="1"/>
  <c r="BN171" i="79" s="1"/>
  <c r="BN169" i="79" a="1"/>
  <c r="BN169" i="79" s="1"/>
  <c r="BN175" i="79" a="1"/>
  <c r="BN175" i="79" s="1"/>
  <c r="BN162" i="79" a="1"/>
  <c r="BN162" i="79" s="1"/>
  <c r="BN157" i="79" a="1"/>
  <c r="BN157" i="79" s="1"/>
  <c r="BN163" i="79" a="1"/>
  <c r="BN163" i="79" s="1"/>
  <c r="BN161" i="79" a="1"/>
  <c r="BN161" i="79" s="1"/>
  <c r="BN160" i="79" a="1"/>
  <c r="BN160" i="79" s="1"/>
  <c r="BN166" i="79" a="1"/>
  <c r="BN166" i="79" s="1"/>
  <c r="BN155" i="79" a="1"/>
  <c r="BN155" i="79" s="1"/>
  <c r="BN152" i="79" a="1"/>
  <c r="BN152" i="79" s="1"/>
  <c r="BN154" i="79" a="1"/>
  <c r="BN154" i="79" s="1"/>
  <c r="BN156" i="79" a="1"/>
  <c r="BN156" i="79" s="1"/>
  <c r="BN151" i="79" a="1"/>
  <c r="BN151" i="79" s="1"/>
  <c r="BN149" i="79" a="1"/>
  <c r="BN149" i="79" s="1"/>
  <c r="BN147" i="79" a="1"/>
  <c r="BN147" i="79" s="1"/>
  <c r="BN135" i="79" a="1"/>
  <c r="BN135" i="79" s="1"/>
  <c r="BN141" i="79" a="1"/>
  <c r="BN141" i="79" s="1"/>
  <c r="BN140" i="79" a="1"/>
  <c r="BN140" i="79" s="1"/>
  <c r="BN146" i="79" a="1"/>
  <c r="BN146" i="79" s="1"/>
  <c r="BN143" i="79" a="1"/>
  <c r="BN143" i="79" s="1"/>
  <c r="BN144" i="79" a="1"/>
  <c r="BN144" i="79" s="1"/>
  <c r="BN133" i="79" a="1"/>
  <c r="BN133" i="79" s="1"/>
  <c r="BN125" i="79" a="1"/>
  <c r="BN125" i="79" s="1"/>
  <c r="BN132" i="79" a="1"/>
  <c r="BN132" i="79" s="1"/>
  <c r="BN126" i="79" a="1"/>
  <c r="BN126" i="79" s="1"/>
  <c r="BN129" i="79" a="1"/>
  <c r="BN129" i="79" s="1"/>
  <c r="BN118" i="79" a="1"/>
  <c r="BN118" i="79" s="1"/>
  <c r="BN111" i="79" a="1"/>
  <c r="BN111" i="79" s="1"/>
  <c r="BN106" i="79" a="1"/>
  <c r="BN106" i="79" s="1"/>
  <c r="BN115" i="79" a="1"/>
  <c r="BN115" i="79" s="1"/>
  <c r="BN99" i="79" a="1"/>
  <c r="BN99" i="79" s="1"/>
  <c r="BN92" i="79" a="1"/>
  <c r="BN92" i="79" s="1"/>
  <c r="BN100" i="79" a="1"/>
  <c r="BN100" i="79" s="1"/>
  <c r="BN98" i="79" a="1"/>
  <c r="BN98" i="79" s="1"/>
  <c r="BN104" i="79" a="1"/>
  <c r="BN104" i="79" s="1"/>
  <c r="BN96" i="79" a="1"/>
  <c r="BN96" i="79" s="1"/>
  <c r="BN93" i="79" a="1"/>
  <c r="BN93" i="79" s="1"/>
  <c r="BN103" i="79" a="1"/>
  <c r="BN103" i="79" s="1"/>
  <c r="BN105" i="79" a="1"/>
  <c r="BN105" i="79" s="1"/>
  <c r="BN94" i="79" a="1"/>
  <c r="BN94" i="79" s="1"/>
  <c r="BN75" i="79" a="1"/>
  <c r="BN75" i="79" s="1"/>
  <c r="BN84" i="79" a="1"/>
  <c r="BN84" i="79" s="1"/>
  <c r="BN80" i="79" a="1"/>
  <c r="BN80" i="79" s="1"/>
  <c r="BN81" i="79" a="1"/>
  <c r="BN81" i="79" s="1"/>
  <c r="BN91" i="79" a="1"/>
  <c r="BN91" i="79" s="1"/>
  <c r="BN86" i="79" a="1"/>
  <c r="BN86" i="79" s="1"/>
  <c r="BN53" i="79" a="1"/>
  <c r="BN53" i="79" s="1"/>
  <c r="BN41" i="79" a="1"/>
  <c r="BN41" i="79" s="1"/>
  <c r="BN76" i="79" a="1"/>
  <c r="BN76" i="79" s="1"/>
  <c r="BN49" i="79" a="1"/>
  <c r="BN49" i="79" s="1"/>
  <c r="BN74" i="79" a="1"/>
  <c r="BN74" i="79" s="1"/>
  <c r="BN54" i="79" a="1"/>
  <c r="BN54" i="79" s="1"/>
  <c r="BN52" i="79" a="1"/>
  <c r="BN52" i="79" s="1"/>
  <c r="BN70" i="79" a="1"/>
  <c r="BN70" i="79" s="1"/>
  <c r="BN68" i="79" a="1"/>
  <c r="BN68" i="79" s="1"/>
  <c r="BN65" i="79" a="1"/>
  <c r="BN65" i="79" s="1"/>
  <c r="BN43" i="79" a="1"/>
  <c r="BN43" i="79" s="1"/>
  <c r="BN34" i="79" a="1"/>
  <c r="BN34" i="79" s="1"/>
  <c r="BN46" i="79" a="1"/>
  <c r="BN46" i="79" s="1"/>
  <c r="BN48" i="79" a="1"/>
  <c r="BN48" i="79" s="1"/>
  <c r="BN38" i="79" a="1"/>
  <c r="BN38" i="79" s="1"/>
  <c r="BN33" i="79" a="1"/>
  <c r="BN33" i="79" s="1"/>
  <c r="BN55" i="79" a="1"/>
  <c r="BN55" i="79" s="1"/>
  <c r="BN31" i="79" a="1"/>
  <c r="BN31" i="79" s="1"/>
  <c r="BN40" i="79" a="1"/>
  <c r="BN40" i="79" s="1"/>
  <c r="BN30" i="79" a="1"/>
  <c r="BN30" i="79" s="1"/>
  <c r="BN37" i="79" a="1"/>
  <c r="BN37" i="79" s="1"/>
  <c r="BN45" i="79" a="1"/>
  <c r="BN45" i="79" s="1"/>
  <c r="BN27" i="79" a="1"/>
  <c r="BN27" i="79" s="1"/>
  <c r="BN28" i="79" a="1"/>
  <c r="BN28" i="79" s="1"/>
  <c r="BN50" i="79" a="1"/>
  <c r="BN50" i="79" s="1"/>
  <c r="BN13" i="79" a="1"/>
  <c r="BN13" i="79" s="1"/>
  <c r="BN26" i="79" a="1"/>
  <c r="BN26" i="79" s="1"/>
  <c r="BN35" i="79" a="1"/>
  <c r="BN35" i="79" s="1"/>
  <c r="BN25" i="79" a="1"/>
  <c r="BN25" i="79" s="1"/>
  <c r="BN29" i="79" a="1"/>
  <c r="BN29" i="79" s="1"/>
  <c r="BN14" i="79" a="1"/>
  <c r="BN14" i="79" s="1"/>
  <c r="BN11" i="79" a="1"/>
  <c r="BN11" i="79" s="1"/>
  <c r="BN17" i="79" a="1"/>
  <c r="BN17" i="79" s="1"/>
  <c r="BZ246" i="79" a="1"/>
  <c r="BZ246" i="79" s="1"/>
  <c r="BZ240" i="79" a="1"/>
  <c r="BZ240" i="79" s="1"/>
  <c r="BZ243" i="79" a="1"/>
  <c r="BZ243" i="79" s="1"/>
  <c r="BZ237" i="79" a="1"/>
  <c r="BZ237" i="79" s="1"/>
  <c r="BZ231" i="79" a="1"/>
  <c r="BZ231" i="79" s="1"/>
  <c r="BZ234" i="79" a="1"/>
  <c r="BZ234" i="79" s="1"/>
  <c r="BZ232" i="79" a="1"/>
  <c r="BZ232" i="79" s="1"/>
  <c r="BZ226" i="79" a="1"/>
  <c r="BZ226" i="79" s="1"/>
  <c r="BZ229" i="79" a="1"/>
  <c r="BZ229" i="79" s="1"/>
  <c r="BZ225" i="79" a="1"/>
  <c r="BZ225" i="79" s="1"/>
  <c r="BZ219" i="79" a="1"/>
  <c r="BZ219" i="79" s="1"/>
  <c r="BZ218" i="79" a="1"/>
  <c r="BZ218" i="79" s="1"/>
  <c r="BZ211" i="79" a="1"/>
  <c r="BZ211" i="79" s="1"/>
  <c r="BZ209" i="79" a="1"/>
  <c r="BZ209" i="79" s="1"/>
  <c r="BZ212" i="79" a="1"/>
  <c r="BZ212" i="79" s="1"/>
  <c r="BZ215" i="79" a="1"/>
  <c r="BZ215" i="79" s="1"/>
  <c r="BZ214" i="79" a="1"/>
  <c r="BZ214" i="79" s="1"/>
  <c r="BZ198" i="79" a="1"/>
  <c r="BZ198" i="79" s="1"/>
  <c r="BZ206" i="79" a="1"/>
  <c r="BZ206" i="79" s="1"/>
  <c r="BZ201" i="79" a="1"/>
  <c r="BZ201" i="79" s="1"/>
  <c r="BZ204" i="79" a="1"/>
  <c r="BZ204" i="79" s="1"/>
  <c r="BZ192" i="79" a="1"/>
  <c r="BZ192" i="79" s="1"/>
  <c r="BZ195" i="79" a="1"/>
  <c r="BZ195" i="79" s="1"/>
  <c r="BZ194" i="79" a="1"/>
  <c r="BZ194" i="79" s="1"/>
  <c r="BZ197" i="79" a="1"/>
  <c r="BZ197" i="79" s="1"/>
  <c r="BZ199" i="79" a="1"/>
  <c r="BZ199" i="79" s="1"/>
  <c r="BZ184" i="79" a="1"/>
  <c r="BZ184" i="79" s="1"/>
  <c r="BZ191" i="79" a="1"/>
  <c r="BZ191" i="79" s="1"/>
  <c r="BZ185" i="79" a="1"/>
  <c r="BZ185" i="79" s="1"/>
  <c r="BZ186" i="79" a="1"/>
  <c r="BZ186" i="79" s="1"/>
  <c r="BZ183" i="79" a="1"/>
  <c r="BZ183" i="79" s="1"/>
  <c r="BZ189" i="79" a="1"/>
  <c r="BZ189" i="79" s="1"/>
  <c r="BZ180" i="79" a="1"/>
  <c r="BZ180" i="79" s="1"/>
  <c r="BZ179" i="79" a="1"/>
  <c r="BZ179" i="79" s="1"/>
  <c r="BZ160" i="79" a="1"/>
  <c r="BZ160" i="79" s="1"/>
  <c r="BZ178" i="79" a="1"/>
  <c r="BZ178" i="79" s="1"/>
  <c r="BZ175" i="79" a="1"/>
  <c r="BZ175" i="79" s="1"/>
  <c r="BZ172" i="79" a="1"/>
  <c r="BZ172" i="79" s="1"/>
  <c r="BZ169" i="79" a="1"/>
  <c r="BZ169" i="79" s="1"/>
  <c r="BZ174" i="79" a="1"/>
  <c r="BZ174" i="79" s="1"/>
  <c r="BZ163" i="79" a="1"/>
  <c r="BZ163" i="79" s="1"/>
  <c r="BZ151" i="79" a="1"/>
  <c r="BZ151" i="79" s="1"/>
  <c r="BZ161" i="79" a="1"/>
  <c r="BZ161" i="79" s="1"/>
  <c r="BZ157" i="79" a="1"/>
  <c r="BZ157" i="79" s="1"/>
  <c r="BZ166" i="79" a="1"/>
  <c r="BZ166" i="79" s="1"/>
  <c r="BZ167" i="79" a="1"/>
  <c r="BZ167" i="79" s="1"/>
  <c r="BZ158" i="79" a="1"/>
  <c r="BZ158" i="79" s="1"/>
  <c r="BZ154" i="79" a="1"/>
  <c r="BZ154" i="79" s="1"/>
  <c r="BZ152" i="79" a="1"/>
  <c r="BZ152" i="79" s="1"/>
  <c r="BZ150" i="79" a="1"/>
  <c r="BZ150" i="79" s="1"/>
  <c r="BZ140" i="79" a="1"/>
  <c r="BZ140" i="79" s="1"/>
  <c r="BZ139" i="79" a="1"/>
  <c r="BZ139" i="79" s="1"/>
  <c r="BZ135" i="79" a="1"/>
  <c r="BZ135" i="79" s="1"/>
  <c r="BZ106" i="79" a="1"/>
  <c r="BZ106" i="79" s="1"/>
  <c r="BZ130" i="79" a="1"/>
  <c r="BZ130" i="79" s="1"/>
  <c r="BZ129" i="79" a="1"/>
  <c r="BZ129" i="79" s="1"/>
  <c r="BZ121" i="79" a="1"/>
  <c r="BZ121" i="79" s="1"/>
  <c r="BZ122" i="79" a="1"/>
  <c r="BZ122" i="79" s="1"/>
  <c r="BZ115" i="79" a="1"/>
  <c r="BZ115" i="79" s="1"/>
  <c r="BZ132" i="79" a="1"/>
  <c r="BZ132" i="79" s="1"/>
  <c r="BZ102" i="79" a="1"/>
  <c r="BZ102" i="79" s="1"/>
  <c r="BZ117" i="79" a="1"/>
  <c r="BZ117" i="79" s="1"/>
  <c r="BZ108" i="79" a="1"/>
  <c r="BZ108" i="79" s="1"/>
  <c r="BZ94" i="79" a="1"/>
  <c r="BZ94" i="79" s="1"/>
  <c r="BZ95" i="79" a="1"/>
  <c r="BZ95" i="79" s="1"/>
  <c r="BZ92" i="79" a="1"/>
  <c r="BZ92" i="79" s="1"/>
  <c r="BZ88" i="79" a="1"/>
  <c r="BZ88" i="79" s="1"/>
  <c r="BZ84" i="79" a="1"/>
  <c r="BZ84" i="79" s="1"/>
  <c r="BZ82" i="79" a="1"/>
  <c r="BZ82" i="79" s="1"/>
  <c r="BZ81" i="79" a="1"/>
  <c r="BZ81" i="79" s="1"/>
  <c r="BZ66" i="79" a="1"/>
  <c r="BZ66" i="79" s="1"/>
  <c r="BZ83" i="79" a="1"/>
  <c r="BZ83" i="79" s="1"/>
  <c r="BZ77" i="79" a="1"/>
  <c r="BZ77" i="79" s="1"/>
  <c r="BZ71" i="79" a="1"/>
  <c r="BZ71" i="79" s="1"/>
  <c r="BZ55" i="79" a="1"/>
  <c r="BZ55" i="79" s="1"/>
  <c r="BZ43" i="79" a="1"/>
  <c r="BZ43" i="79" s="1"/>
  <c r="BZ75" i="79" a="1"/>
  <c r="BZ75" i="79" s="1"/>
  <c r="BZ46" i="79" a="1"/>
  <c r="BZ46" i="79" s="1"/>
  <c r="BZ59" i="79" a="1"/>
  <c r="BZ59" i="79" s="1"/>
  <c r="BZ49" i="79" a="1"/>
  <c r="BZ49" i="79" s="1"/>
  <c r="BZ76" i="79" a="1"/>
  <c r="BZ76" i="79" s="1"/>
  <c r="BZ65" i="79" a="1"/>
  <c r="BZ65" i="79" s="1"/>
  <c r="BZ52" i="79" a="1"/>
  <c r="BZ52" i="79" s="1"/>
  <c r="BZ70" i="79" a="1"/>
  <c r="BZ70" i="79" s="1"/>
  <c r="BZ38" i="79" a="1"/>
  <c r="BZ38" i="79" s="1"/>
  <c r="BZ74" i="79" a="1"/>
  <c r="BZ74" i="79" s="1"/>
  <c r="BZ40" i="79" a="1"/>
  <c r="BZ40" i="79" s="1"/>
  <c r="BZ48" i="79" a="1"/>
  <c r="BZ48" i="79" s="1"/>
  <c r="BZ28" i="79" a="1"/>
  <c r="BZ28" i="79" s="1"/>
  <c r="BZ30" i="79" a="1"/>
  <c r="BZ30" i="79" s="1"/>
  <c r="BZ31" i="79" a="1"/>
  <c r="BZ31" i="79" s="1"/>
  <c r="BZ34" i="79" a="1"/>
  <c r="BZ34" i="79" s="1"/>
  <c r="BZ32" i="79" a="1"/>
  <c r="BZ32" i="79" s="1"/>
  <c r="BZ13" i="79" a="1"/>
  <c r="BZ13" i="79" s="1"/>
  <c r="BZ10" i="79" a="1"/>
  <c r="BZ10" i="79" s="1"/>
  <c r="BZ17" i="79" a="1"/>
  <c r="BZ17" i="79" s="1"/>
  <c r="BZ37" i="79" a="1"/>
  <c r="BZ37" i="79" s="1"/>
  <c r="BZ25" i="79" a="1"/>
  <c r="BZ25" i="79" s="1"/>
  <c r="BZ18" i="79" a="1"/>
  <c r="BZ18" i="79" s="1"/>
  <c r="BZ14" i="79" a="1"/>
  <c r="BZ14" i="79" s="1"/>
  <c r="BZ11" i="79" a="1"/>
  <c r="BZ11" i="79" s="1"/>
  <c r="CM246" i="79" a="1"/>
  <c r="CM246" i="79" s="1"/>
  <c r="CM247" i="79" a="1"/>
  <c r="CM247" i="79" s="1"/>
  <c r="CM240" i="79" a="1"/>
  <c r="CM240" i="79" s="1"/>
  <c r="CM245" i="79" a="1"/>
  <c r="CM245" i="79" s="1"/>
  <c r="CM243" i="79" a="1"/>
  <c r="CM243" i="79" s="1"/>
  <c r="CM237" i="79" a="1"/>
  <c r="CM237" i="79" s="1"/>
  <c r="CM238" i="79" a="1"/>
  <c r="CM238" i="79" s="1"/>
  <c r="CM232" i="79" a="1"/>
  <c r="CM232" i="79" s="1"/>
  <c r="CM234" i="79" a="1"/>
  <c r="CM234" i="79" s="1"/>
  <c r="CM231" i="79" a="1"/>
  <c r="CM231" i="79" s="1"/>
  <c r="CM226" i="79" a="1"/>
  <c r="CM226" i="79" s="1"/>
  <c r="CM229" i="79" a="1"/>
  <c r="CM229" i="79" s="1"/>
  <c r="CM217" i="79" a="1"/>
  <c r="CM217" i="79" s="1"/>
  <c r="CM218" i="79" a="1"/>
  <c r="CM218" i="79" s="1"/>
  <c r="CM219" i="79" a="1"/>
  <c r="CM219" i="79" s="1"/>
  <c r="CM215" i="79" a="1"/>
  <c r="CM215" i="79" s="1"/>
  <c r="CM209" i="79" a="1"/>
  <c r="CM209" i="79" s="1"/>
  <c r="CM211" i="79" a="1"/>
  <c r="CM211" i="79" s="1"/>
  <c r="CM212" i="79" a="1"/>
  <c r="CM212" i="79" s="1"/>
  <c r="CM216" i="79" a="1"/>
  <c r="CM216" i="79" s="1"/>
  <c r="CM195" i="79" a="1"/>
  <c r="CM195" i="79" s="1"/>
  <c r="CM200" i="79" a="1"/>
  <c r="CM200" i="79" s="1"/>
  <c r="CM206" i="79" a="1"/>
  <c r="CM206" i="79" s="1"/>
  <c r="CM204" i="79" a="1"/>
  <c r="CM204" i="79" s="1"/>
  <c r="CM189" i="79" a="1"/>
  <c r="CM189" i="79" s="1"/>
  <c r="CM191" i="79" a="1"/>
  <c r="CM191" i="79" s="1"/>
  <c r="CM193" i="79" a="1"/>
  <c r="CM193" i="79" s="1"/>
  <c r="CM192" i="79" a="1"/>
  <c r="CM192" i="79" s="1"/>
  <c r="CM198" i="79" a="1"/>
  <c r="CM198" i="79" s="1"/>
  <c r="CM188" i="79" a="1"/>
  <c r="CM188" i="79" s="1"/>
  <c r="CM201" i="79" a="1"/>
  <c r="CM201" i="79" s="1"/>
  <c r="CM194" i="79" a="1"/>
  <c r="CM194" i="79" s="1"/>
  <c r="CM186" i="79" a="1"/>
  <c r="CM186" i="79" s="1"/>
  <c r="CM181" i="79" a="1"/>
  <c r="CM181" i="79" s="1"/>
  <c r="CM184" i="79" a="1"/>
  <c r="CM184" i="79" s="1"/>
  <c r="CM183" i="79" a="1"/>
  <c r="CM183" i="79" s="1"/>
  <c r="CM179" i="79" a="1"/>
  <c r="CM179" i="79" s="1"/>
  <c r="CM180" i="79" a="1"/>
  <c r="CM180" i="79" s="1"/>
  <c r="CM175" i="79" a="1"/>
  <c r="CM175" i="79" s="1"/>
  <c r="CM160" i="79" a="1"/>
  <c r="CM160" i="79" s="1"/>
  <c r="CM170" i="79" a="1"/>
  <c r="CM170" i="79" s="1"/>
  <c r="CM174" i="79" a="1"/>
  <c r="CM174" i="79" s="1"/>
  <c r="CM172" i="79" a="1"/>
  <c r="CM172" i="79" s="1"/>
  <c r="CM171" i="79" a="1"/>
  <c r="CM171" i="79" s="1"/>
  <c r="CM169" i="79" a="1"/>
  <c r="CM169" i="79" s="1"/>
  <c r="CM151" i="79" a="1"/>
  <c r="CM151" i="79" s="1"/>
  <c r="CM149" i="79" a="1"/>
  <c r="CM149" i="79" s="1"/>
  <c r="CM159" i="79" a="1"/>
  <c r="CM159" i="79" s="1"/>
  <c r="CM163" i="79" a="1"/>
  <c r="CM163" i="79" s="1"/>
  <c r="CM157" i="79" a="1"/>
  <c r="CM157" i="79" s="1"/>
  <c r="CM166" i="79" a="1"/>
  <c r="CM166" i="79" s="1"/>
  <c r="CM161" i="79" a="1"/>
  <c r="CM161" i="79" s="1"/>
  <c r="CM165" i="79" a="1"/>
  <c r="CM165" i="79" s="1"/>
  <c r="CM156" i="79" a="1"/>
  <c r="CM156" i="79" s="1"/>
  <c r="CM154" i="79" a="1"/>
  <c r="CM154" i="79" s="1"/>
  <c r="CM152" i="79" a="1"/>
  <c r="CM152" i="79" s="1"/>
  <c r="CM155" i="79" a="1"/>
  <c r="CM155" i="79" s="1"/>
  <c r="CM147" i="79" a="1"/>
  <c r="CM147" i="79" s="1"/>
  <c r="CM150" i="79" a="1"/>
  <c r="CM150" i="79" s="1"/>
  <c r="CM141" i="79" a="1"/>
  <c r="CM141" i="79" s="1"/>
  <c r="CM140" i="79" a="1"/>
  <c r="CM140" i="79" s="1"/>
  <c r="CM126" i="79" a="1"/>
  <c r="CM126" i="79" s="1"/>
  <c r="CM96" i="79" a="1"/>
  <c r="CM96" i="79" s="1"/>
  <c r="CM121" i="79" a="1"/>
  <c r="CM121" i="79" s="1"/>
  <c r="CM122" i="79" a="1"/>
  <c r="CM122" i="79" s="1"/>
  <c r="CM128" i="79" a="1"/>
  <c r="CM128" i="79" s="1"/>
  <c r="CM130" i="79" a="1"/>
  <c r="CM130" i="79" s="1"/>
  <c r="CM123" i="79" a="1"/>
  <c r="CM123" i="79" s="1"/>
  <c r="CM101" i="79" a="1"/>
  <c r="CM101" i="79" s="1"/>
  <c r="CM106" i="79" a="1"/>
  <c r="CM106" i="79" s="1"/>
  <c r="CM114" i="79" a="1"/>
  <c r="CM114" i="79" s="1"/>
  <c r="CM109" i="79" a="1"/>
  <c r="CM109" i="79" s="1"/>
  <c r="CM115" i="79" a="1"/>
  <c r="CM115" i="79" s="1"/>
  <c r="CM110" i="79" a="1"/>
  <c r="CM110" i="79" s="1"/>
  <c r="CM108" i="79" a="1"/>
  <c r="CM108" i="79" s="1"/>
  <c r="CM94" i="79" a="1"/>
  <c r="CM94" i="79" s="1"/>
  <c r="CM95" i="79" a="1"/>
  <c r="CM95" i="79" s="1"/>
  <c r="CM105" i="79" a="1"/>
  <c r="CM105" i="79" s="1"/>
  <c r="CM99" i="79" a="1"/>
  <c r="CM99" i="79" s="1"/>
  <c r="CM98" i="79" a="1"/>
  <c r="CM98" i="79" s="1"/>
  <c r="CM100" i="79" a="1"/>
  <c r="CM100" i="79" s="1"/>
  <c r="CM93" i="79" a="1"/>
  <c r="CM93" i="79" s="1"/>
  <c r="CM85" i="79" a="1"/>
  <c r="CM85" i="79" s="1"/>
  <c r="CM83" i="79" a="1"/>
  <c r="CM83" i="79" s="1"/>
  <c r="CM73" i="79" a="1"/>
  <c r="CM73" i="79" s="1"/>
  <c r="CM89" i="79" a="1"/>
  <c r="CM89" i="79" s="1"/>
  <c r="CM84" i="79" a="1"/>
  <c r="CM84" i="79" s="1"/>
  <c r="CM92" i="79" a="1"/>
  <c r="CM92" i="79" s="1"/>
  <c r="CM74" i="79" a="1"/>
  <c r="CM74" i="79" s="1"/>
  <c r="CM78" i="79" a="1"/>
  <c r="CM78" i="79" s="1"/>
  <c r="CM55" i="79" a="1"/>
  <c r="CM55" i="79" s="1"/>
  <c r="CM43" i="79" a="1"/>
  <c r="CM43" i="79" s="1"/>
  <c r="CM80" i="79" a="1"/>
  <c r="CM80" i="79" s="1"/>
  <c r="CM53" i="79" a="1"/>
  <c r="CM53" i="79" s="1"/>
  <c r="CM54" i="79" a="1"/>
  <c r="CM54" i="79" s="1"/>
  <c r="CM68" i="79" a="1"/>
  <c r="CM68" i="79" s="1"/>
  <c r="CM49" i="79" a="1"/>
  <c r="CM49" i="79" s="1"/>
  <c r="CM37" i="79" a="1"/>
  <c r="CM37" i="79" s="1"/>
  <c r="CM46" i="79" a="1"/>
  <c r="CM46" i="79" s="1"/>
  <c r="CM41" i="79" a="1"/>
  <c r="CM41" i="79" s="1"/>
  <c r="CM52" i="79" a="1"/>
  <c r="CM52" i="79" s="1"/>
  <c r="CM40" i="79" a="1"/>
  <c r="CM40" i="79" s="1"/>
  <c r="CM35" i="79" a="1"/>
  <c r="CM35" i="79" s="1"/>
  <c r="CM34" i="79" a="1"/>
  <c r="CM34" i="79" s="1"/>
  <c r="CM30" i="79" a="1"/>
  <c r="CM30" i="79" s="1"/>
  <c r="CM31" i="79" a="1"/>
  <c r="CM31" i="79" s="1"/>
  <c r="CM33" i="79" a="1"/>
  <c r="CM33" i="79" s="1"/>
  <c r="CM13" i="79" a="1"/>
  <c r="CM13" i="79" s="1"/>
  <c r="CM10" i="79" a="1"/>
  <c r="CM10" i="79" s="1"/>
  <c r="CM25" i="79" a="1"/>
  <c r="CM25" i="79" s="1"/>
  <c r="CM17" i="79" a="1"/>
  <c r="CM17" i="79" s="1"/>
  <c r="CM28" i="79" a="1"/>
  <c r="CM28" i="79" s="1"/>
  <c r="CM27" i="79" a="1"/>
  <c r="CM27" i="79" s="1"/>
  <c r="CM14" i="79" a="1"/>
  <c r="CM14" i="79" s="1"/>
  <c r="CM11" i="79" a="1"/>
  <c r="CM11" i="79" s="1"/>
  <c r="CM24" i="79" a="1"/>
  <c r="CM24" i="79" s="1"/>
  <c r="CY246" i="79" a="1"/>
  <c r="CY246" i="79" s="1"/>
  <c r="CY247" i="79" a="1"/>
  <c r="CY247" i="79" s="1"/>
  <c r="CY245" i="79" a="1"/>
  <c r="CY245" i="79" s="1"/>
  <c r="CY240" i="79" a="1"/>
  <c r="CY240" i="79" s="1"/>
  <c r="CY243" i="79" a="1"/>
  <c r="CY243" i="79" s="1"/>
  <c r="CY231" i="79" a="1"/>
  <c r="CY231" i="79" s="1"/>
  <c r="CY234" i="79" a="1"/>
  <c r="CY234" i="79" s="1"/>
  <c r="CY232" i="79" a="1"/>
  <c r="CY232" i="79" s="1"/>
  <c r="CY237" i="79" a="1"/>
  <c r="CY237" i="79" s="1"/>
  <c r="CY235" i="79" a="1"/>
  <c r="CY235" i="79" s="1"/>
  <c r="CY229" i="79" a="1"/>
  <c r="CY229" i="79" s="1"/>
  <c r="CY230" i="79" a="1"/>
  <c r="CY230" i="79" s="1"/>
  <c r="CY226" i="79" a="1"/>
  <c r="CY226" i="79" s="1"/>
  <c r="CY216" i="79" a="1"/>
  <c r="CY216" i="79" s="1"/>
  <c r="CY219" i="79" a="1"/>
  <c r="CY219" i="79" s="1"/>
  <c r="CY218" i="79" a="1"/>
  <c r="CY218" i="79" s="1"/>
  <c r="CY217" i="79" a="1"/>
  <c r="CY217" i="79" s="1"/>
  <c r="CY209" i="79" a="1"/>
  <c r="CY209" i="79" s="1"/>
  <c r="CY214" i="79" a="1"/>
  <c r="CY214" i="79" s="1"/>
  <c r="CY211" i="79" a="1"/>
  <c r="CY211" i="79" s="1"/>
  <c r="CY215" i="79" a="1"/>
  <c r="CY215" i="79" s="1"/>
  <c r="CY212" i="79" a="1"/>
  <c r="CY212" i="79" s="1"/>
  <c r="CY200" i="79" a="1"/>
  <c r="CY200" i="79" s="1"/>
  <c r="CY198" i="79" a="1"/>
  <c r="CY198" i="79" s="1"/>
  <c r="CY203" i="79" a="1"/>
  <c r="CY203" i="79" s="1"/>
  <c r="CY205" i="79" a="1"/>
  <c r="CY205" i="79" s="1"/>
  <c r="CY206" i="79" a="1"/>
  <c r="CY206" i="79" s="1"/>
  <c r="CY204" i="79" a="1"/>
  <c r="CY204" i="79" s="1"/>
  <c r="CY192" i="79" a="1"/>
  <c r="CY192" i="79" s="1"/>
  <c r="CY193" i="79" a="1"/>
  <c r="CY193" i="79" s="1"/>
  <c r="CY201" i="79" a="1"/>
  <c r="CY201" i="79" s="1"/>
  <c r="CY195" i="79" a="1"/>
  <c r="CY195" i="79" s="1"/>
  <c r="CY191" i="79" a="1"/>
  <c r="CY191" i="79" s="1"/>
  <c r="CY196" i="79" a="1"/>
  <c r="CY196" i="79" s="1"/>
  <c r="CY183" i="79" a="1"/>
  <c r="CY183" i="79" s="1"/>
  <c r="CY181" i="79" a="1"/>
  <c r="CY181" i="79" s="1"/>
  <c r="CY186" i="79" a="1"/>
  <c r="CY186" i="79" s="1"/>
  <c r="CY188" i="79" a="1"/>
  <c r="CY188" i="79" s="1"/>
  <c r="CY189" i="79" a="1"/>
  <c r="CY189" i="79" s="1"/>
  <c r="CY180" i="79" a="1"/>
  <c r="CY180" i="79" s="1"/>
  <c r="CY179" i="79" a="1"/>
  <c r="CY179" i="79" s="1"/>
  <c r="CY174" i="79" a="1"/>
  <c r="CY174" i="79" s="1"/>
  <c r="CY172" i="79" a="1"/>
  <c r="CY172" i="79" s="1"/>
  <c r="CY169" i="79" a="1"/>
  <c r="CY169" i="79" s="1"/>
  <c r="CY170" i="79" a="1"/>
  <c r="CY170" i="79" s="1"/>
  <c r="CY163" i="79" a="1"/>
  <c r="CY163" i="79" s="1"/>
  <c r="CY176" i="79" a="1"/>
  <c r="CY176" i="79" s="1"/>
  <c r="CY175" i="79" a="1"/>
  <c r="CY175" i="79" s="1"/>
  <c r="CY166" i="79" a="1"/>
  <c r="CY166" i="79" s="1"/>
  <c r="CY178" i="79" a="1"/>
  <c r="CY178" i="79" s="1"/>
  <c r="CY171" i="79" a="1"/>
  <c r="CY171" i="79" s="1"/>
  <c r="CY168" i="79" a="1"/>
  <c r="CY168" i="79" s="1"/>
  <c r="CY151" i="79" a="1"/>
  <c r="CY151" i="79" s="1"/>
  <c r="CY161" i="79" a="1"/>
  <c r="CY161" i="79" s="1"/>
  <c r="CY165" i="79" a="1"/>
  <c r="CY165" i="79" s="1"/>
  <c r="CY159" i="79" a="1"/>
  <c r="CY159" i="79" s="1"/>
  <c r="CY160" i="79" a="1"/>
  <c r="CY160" i="79" s="1"/>
  <c r="CY157" i="79" a="1"/>
  <c r="CY157" i="79" s="1"/>
  <c r="CY154" i="79" a="1"/>
  <c r="CY154" i="79" s="1"/>
  <c r="CY144" i="79" a="1"/>
  <c r="CY144" i="79" s="1"/>
  <c r="CY149" i="79" a="1"/>
  <c r="CY149" i="79" s="1"/>
  <c r="CY142" i="79" a="1"/>
  <c r="CY142" i="79" s="1"/>
  <c r="CY143" i="79" a="1"/>
  <c r="CY143" i="79" s="1"/>
  <c r="CY139" i="79" a="1"/>
  <c r="CY139" i="79" s="1"/>
  <c r="CY114" i="79" a="1"/>
  <c r="CY114" i="79" s="1"/>
  <c r="CY132" i="79" a="1"/>
  <c r="CY132" i="79" s="1"/>
  <c r="CY123" i="79" a="1"/>
  <c r="CY123" i="79" s="1"/>
  <c r="CY128" i="79" a="1"/>
  <c r="CY128" i="79" s="1"/>
  <c r="CY121" i="79" a="1"/>
  <c r="CY121" i="79" s="1"/>
  <c r="CY135" i="79" a="1"/>
  <c r="CY135" i="79" s="1"/>
  <c r="CY126" i="79" a="1"/>
  <c r="CY126" i="79" s="1"/>
  <c r="CY106" i="79" a="1"/>
  <c r="CY106" i="79" s="1"/>
  <c r="CY118" i="79" a="1"/>
  <c r="CY118" i="79" s="1"/>
  <c r="CY117" i="79" a="1"/>
  <c r="CY117" i="79" s="1"/>
  <c r="CY109" i="79" a="1"/>
  <c r="CY109" i="79" s="1"/>
  <c r="CY103" i="79" a="1"/>
  <c r="CY103" i="79" s="1"/>
  <c r="CY102" i="79" a="1"/>
  <c r="CY102" i="79" s="1"/>
  <c r="CY122" i="79" a="1"/>
  <c r="CY122" i="79" s="1"/>
  <c r="CY89" i="79" a="1"/>
  <c r="CY89" i="79" s="1"/>
  <c r="CY98" i="79" a="1"/>
  <c r="CY98" i="79" s="1"/>
  <c r="CY97" i="79" a="1"/>
  <c r="CY97" i="79" s="1"/>
  <c r="CY100" i="79" a="1"/>
  <c r="CY100" i="79" s="1"/>
  <c r="CY96" i="79" a="1"/>
  <c r="CY96" i="79" s="1"/>
  <c r="CY101" i="79" a="1"/>
  <c r="CY101" i="79" s="1"/>
  <c r="CY94" i="79" a="1"/>
  <c r="CY94" i="79" s="1"/>
  <c r="CY91" i="79" a="1"/>
  <c r="CY91" i="79" s="1"/>
  <c r="CY85" i="79" a="1"/>
  <c r="CY85" i="79" s="1"/>
  <c r="CY73" i="79" a="1"/>
  <c r="CY73" i="79" s="1"/>
  <c r="CY88" i="79" a="1"/>
  <c r="CY88" i="79" s="1"/>
  <c r="CY82" i="79" a="1"/>
  <c r="CY82" i="79" s="1"/>
  <c r="CY80" i="79" a="1"/>
  <c r="CY80" i="79" s="1"/>
  <c r="CY78" i="79" a="1"/>
  <c r="CY78" i="79" s="1"/>
  <c r="CY68" i="79" a="1"/>
  <c r="CY68" i="79" s="1"/>
  <c r="CY66" i="79" a="1"/>
  <c r="CY66" i="79" s="1"/>
  <c r="CY81" i="79" a="1"/>
  <c r="CY81" i="79" s="1"/>
  <c r="CY63" i="79" a="1"/>
  <c r="CY63" i="79" s="1"/>
  <c r="CY52" i="79" a="1"/>
  <c r="CY52" i="79" s="1"/>
  <c r="CY75" i="79" a="1"/>
  <c r="CY75" i="79" s="1"/>
  <c r="CY55" i="79" a="1"/>
  <c r="CY55" i="79" s="1"/>
  <c r="CY43" i="79" a="1"/>
  <c r="CY43" i="79" s="1"/>
  <c r="CY65" i="79" a="1"/>
  <c r="CY65" i="79" s="1"/>
  <c r="CY59" i="79" a="1"/>
  <c r="CY59" i="79" s="1"/>
  <c r="CY53" i="79" a="1"/>
  <c r="CY53" i="79" s="1"/>
  <c r="CY41" i="79" a="1"/>
  <c r="CY41" i="79" s="1"/>
  <c r="CY46" i="79" a="1"/>
  <c r="CY46" i="79" s="1"/>
  <c r="CY51" i="79" a="1"/>
  <c r="CY51" i="79" s="1"/>
  <c r="CY76" i="79" a="1"/>
  <c r="CY76" i="79" s="1"/>
  <c r="CY74" i="79" a="1"/>
  <c r="CY74" i="79" s="1"/>
  <c r="CY56" i="79" a="1"/>
  <c r="CY56" i="79" s="1"/>
  <c r="CY54" i="79" a="1"/>
  <c r="CY54" i="79" s="1"/>
  <c r="CY40" i="79" a="1"/>
  <c r="CY40" i="79" s="1"/>
  <c r="CY33" i="79" a="1"/>
  <c r="CY33" i="79" s="1"/>
  <c r="CY35" i="79" a="1"/>
  <c r="CY35" i="79" s="1"/>
  <c r="CY49" i="79" a="1"/>
  <c r="CY49" i="79" s="1"/>
  <c r="CY57" i="79" a="1"/>
  <c r="CY57" i="79" s="1"/>
  <c r="CY38" i="79" a="1"/>
  <c r="CY38" i="79" s="1"/>
  <c r="CY25" i="79" a="1"/>
  <c r="CY25" i="79" s="1"/>
  <c r="CY31" i="79" a="1"/>
  <c r="CY31" i="79" s="1"/>
  <c r="CY26" i="79" a="1"/>
  <c r="CY26" i="79" s="1"/>
  <c r="CY34" i="79" a="1"/>
  <c r="CY34" i="79" s="1"/>
  <c r="CY28" i="79" a="1"/>
  <c r="CY28" i="79" s="1"/>
  <c r="CY27" i="79" a="1"/>
  <c r="CY27" i="79" s="1"/>
  <c r="CY37" i="79" a="1"/>
  <c r="CY37" i="79" s="1"/>
  <c r="CY32" i="79" a="1"/>
  <c r="CY32" i="79" s="1"/>
  <c r="CY30" i="79" a="1"/>
  <c r="CY30" i="79" s="1"/>
  <c r="CY13" i="79" a="1"/>
  <c r="CY13" i="79" s="1"/>
  <c r="CY10" i="79" a="1"/>
  <c r="CY10" i="79" s="1"/>
  <c r="CY29" i="79" a="1"/>
  <c r="CY29" i="79" s="1"/>
  <c r="CY18" i="79" a="1"/>
  <c r="CY18" i="79" s="1"/>
  <c r="CY24" i="79" a="1"/>
  <c r="CY24" i="79" s="1"/>
  <c r="CY14" i="79" a="1"/>
  <c r="CY14" i="79" s="1"/>
  <c r="CY11" i="79" a="1"/>
  <c r="CY11" i="79" s="1"/>
  <c r="CY17" i="79" a="1"/>
  <c r="CY17" i="79" s="1"/>
  <c r="CV5" i="79" a="1"/>
  <c r="CV5" i="79" s="1"/>
  <c r="CH6" i="79" a="1"/>
  <c r="CH6" i="79" s="1"/>
  <c r="CS6" i="79" a="1"/>
  <c r="CS6" i="79" s="1"/>
  <c r="DC6" i="79" a="1"/>
  <c r="DC6" i="79" s="1"/>
  <c r="BH7" i="79" a="1"/>
  <c r="BH7" i="79" s="1"/>
  <c r="BR7" i="79" a="1"/>
  <c r="BR7" i="79" s="1"/>
  <c r="BW8" i="79" a="1"/>
  <c r="BW8" i="79" s="1"/>
  <c r="CG8" i="79" a="1"/>
  <c r="CG8" i="79" s="1"/>
  <c r="DC8" i="79" a="1"/>
  <c r="DC8" i="79" s="1"/>
  <c r="CM9" i="79" a="1"/>
  <c r="CM9" i="79" s="1"/>
  <c r="CW9" i="79" a="1"/>
  <c r="CW9" i="79" s="1"/>
  <c r="BL10" i="79" a="1"/>
  <c r="BL10" i="79" s="1"/>
  <c r="BV10" i="79" a="1"/>
  <c r="BV10" i="79" s="1"/>
  <c r="CH10" i="79" a="1"/>
  <c r="CH10" i="79" s="1"/>
  <c r="CU10" i="79" a="1"/>
  <c r="CU10" i="79" s="1"/>
  <c r="CT11" i="79" a="1"/>
  <c r="CT11" i="79" s="1"/>
  <c r="BN12" i="79" a="1"/>
  <c r="BN12" i="79" s="1"/>
  <c r="DF12" i="79" a="1"/>
  <c r="DF12" i="79" s="1"/>
  <c r="CQ13" i="79" a="1"/>
  <c r="CQ13" i="79" s="1"/>
  <c r="CG15" i="79" a="1"/>
  <c r="CG15" i="79" s="1"/>
  <c r="CQ16" i="79" a="1"/>
  <c r="CQ16" i="79" s="1"/>
  <c r="BL17" i="79" a="1"/>
  <c r="BL17" i="79" s="1"/>
  <c r="CF18" i="79" a="1"/>
  <c r="CF18" i="79" s="1"/>
  <c r="CM19" i="79" a="1"/>
  <c r="CM19" i="79" s="1"/>
  <c r="CS22" i="79" a="1"/>
  <c r="CS22" i="79" s="1"/>
  <c r="AR246" i="80" a="1"/>
  <c r="AR246" i="80" s="1"/>
  <c r="AX246" i="80" a="1"/>
  <c r="AX246" i="80" s="1"/>
  <c r="BD246" i="80" a="1"/>
  <c r="BD246" i="80" s="1"/>
  <c r="BJ246" i="80" a="1"/>
  <c r="BJ246" i="80" s="1"/>
  <c r="AQ247" i="80" a="1"/>
  <c r="AQ247" i="80" s="1"/>
  <c r="AW247" i="80" a="1"/>
  <c r="AW247" i="80" s="1"/>
  <c r="BC247" i="80" a="1"/>
  <c r="BC247" i="80" s="1"/>
  <c r="BI247" i="80" a="1"/>
  <c r="BI247" i="80" s="1"/>
  <c r="BO247" i="80" a="1"/>
  <c r="BO247" i="80" s="1"/>
  <c r="O255" i="80"/>
  <c r="O256" i="80" s="1"/>
  <c r="AG255" i="80"/>
  <c r="AG256" i="80" s="1"/>
  <c r="CI6" i="79" a="1"/>
  <c r="CI6" i="79" s="1"/>
  <c r="CT6" i="79" a="1"/>
  <c r="CT6" i="79" s="1"/>
  <c r="BI7" i="79" a="1"/>
  <c r="BI7" i="79" s="1"/>
  <c r="CY7" i="79" a="1"/>
  <c r="CY7" i="79" s="1"/>
  <c r="BX8" i="79" a="1"/>
  <c r="BX8" i="79" s="1"/>
  <c r="CH8" i="79" a="1"/>
  <c r="CH8" i="79" s="1"/>
  <c r="CS8" i="79" a="1"/>
  <c r="CS8" i="79" s="1"/>
  <c r="BH9" i="79" a="1"/>
  <c r="BH9" i="79" s="1"/>
  <c r="BR9" i="79" a="1"/>
  <c r="BR9" i="79" s="1"/>
  <c r="BW10" i="79" a="1"/>
  <c r="BW10" i="79" s="1"/>
  <c r="CI10" i="79" a="1"/>
  <c r="CI10" i="79" s="1"/>
  <c r="CV10" i="79" a="1"/>
  <c r="CV10" i="79" s="1"/>
  <c r="CU11" i="79" a="1"/>
  <c r="CU11" i="79" s="1"/>
  <c r="CS12" i="79" a="1"/>
  <c r="CS12" i="79" s="1"/>
  <c r="CY16" i="79" a="1"/>
  <c r="CY16" i="79" s="1"/>
  <c r="DG17" i="79" a="1"/>
  <c r="DG17" i="79" s="1"/>
  <c r="BY14" i="79" a="1"/>
  <c r="BY14" i="79" s="1"/>
  <c r="CL14" i="79" a="1"/>
  <c r="CL14" i="79" s="1"/>
  <c r="CX14" i="79" a="1"/>
  <c r="CX14" i="79" s="1"/>
  <c r="BK15" i="79" a="1"/>
  <c r="BK15" i="79" s="1"/>
  <c r="BQ15" i="79" a="1"/>
  <c r="BQ15" i="79" s="1"/>
  <c r="BW15" i="79" a="1"/>
  <c r="BW15" i="79" s="1"/>
  <c r="CC15" i="79" a="1"/>
  <c r="CC15" i="79" s="1"/>
  <c r="CI15" i="79" a="1"/>
  <c r="CI15" i="79" s="1"/>
  <c r="CP15" i="79" a="1"/>
  <c r="CP15" i="79" s="1"/>
  <c r="DC15" i="79" a="1"/>
  <c r="DC15" i="79" s="1"/>
  <c r="BK16" i="79" a="1"/>
  <c r="BK16" i="79" s="1"/>
  <c r="BR16" i="79" a="1"/>
  <c r="BR16" i="79" s="1"/>
  <c r="CE16" i="79" a="1"/>
  <c r="CE16" i="79" s="1"/>
  <c r="CS16" i="79" a="1"/>
  <c r="CS16" i="79" s="1"/>
  <c r="DF16" i="79" a="1"/>
  <c r="DF16" i="79" s="1"/>
  <c r="CE18" i="79" a="1"/>
  <c r="CE18" i="79" s="1"/>
  <c r="CN18" i="79" a="1"/>
  <c r="CN18" i="79" s="1"/>
  <c r="DD18" i="79" a="1"/>
  <c r="DD18" i="79" s="1"/>
  <c r="BM21" i="79" a="1"/>
  <c r="BM21" i="79" s="1"/>
  <c r="BL22" i="79" a="1"/>
  <c r="BL22" i="79" s="1"/>
  <c r="CJ22" i="79" a="1"/>
  <c r="CJ22" i="79" s="1"/>
  <c r="DD23" i="79" a="1"/>
  <c r="DD23" i="79" s="1"/>
  <c r="CC24" i="79" a="1"/>
  <c r="CC24" i="79" s="1"/>
  <c r="CE27" i="79" a="1"/>
  <c r="CE27" i="79" s="1"/>
  <c r="BT30" i="79" a="1"/>
  <c r="BT30" i="79" s="1"/>
  <c r="CC38" i="79" a="1"/>
  <c r="CC38" i="79" s="1"/>
  <c r="BL12" i="79" a="1"/>
  <c r="BL12" i="79" s="1"/>
  <c r="BR12" i="79" a="1"/>
  <c r="BR12" i="79" s="1"/>
  <c r="BX12" i="79" a="1"/>
  <c r="BX12" i="79" s="1"/>
  <c r="CD12" i="79" a="1"/>
  <c r="CD12" i="79" s="1"/>
  <c r="CJ12" i="79" a="1"/>
  <c r="CJ12" i="79" s="1"/>
  <c r="CQ12" i="79" a="1"/>
  <c r="CQ12" i="79" s="1"/>
  <c r="CW12" i="79" a="1"/>
  <c r="CW12" i="79" s="1"/>
  <c r="DC12" i="79" a="1"/>
  <c r="DC12" i="79" s="1"/>
  <c r="BL15" i="79" a="1"/>
  <c r="BL15" i="79" s="1"/>
  <c r="BR15" i="79" a="1"/>
  <c r="BR15" i="79" s="1"/>
  <c r="BX15" i="79" a="1"/>
  <c r="BX15" i="79" s="1"/>
  <c r="CD15" i="79" a="1"/>
  <c r="CD15" i="79" s="1"/>
  <c r="CJ15" i="79" a="1"/>
  <c r="CJ15" i="79" s="1"/>
  <c r="CQ15" i="79" a="1"/>
  <c r="CQ15" i="79" s="1"/>
  <c r="DD15" i="79" a="1"/>
  <c r="DD15" i="79" s="1"/>
  <c r="BS16" i="79" a="1"/>
  <c r="BS16" i="79" s="1"/>
  <c r="CF16" i="79" a="1"/>
  <c r="CF16" i="79" s="1"/>
  <c r="CT16" i="79" a="1"/>
  <c r="CT16" i="79" s="1"/>
  <c r="DG16" i="79" a="1"/>
  <c r="DG16" i="79" s="1"/>
  <c r="BO17" i="79" a="1"/>
  <c r="BO17" i="79" s="1"/>
  <c r="CZ17" i="79" a="1"/>
  <c r="CZ17" i="79" s="1"/>
  <c r="DE20" i="79" a="1"/>
  <c r="DE20" i="79" s="1"/>
  <c r="CY20" i="79" a="1"/>
  <c r="CY20" i="79" s="1"/>
  <c r="CS20" i="79" a="1"/>
  <c r="CS20" i="79" s="1"/>
  <c r="CM20" i="79" a="1"/>
  <c r="CM20" i="79" s="1"/>
  <c r="CF20" i="79" a="1"/>
  <c r="CF20" i="79" s="1"/>
  <c r="BZ20" i="79" a="1"/>
  <c r="BZ20" i="79" s="1"/>
  <c r="BT20" i="79" a="1"/>
  <c r="BT20" i="79" s="1"/>
  <c r="BN20" i="79" a="1"/>
  <c r="BN20" i="79" s="1"/>
  <c r="BH20" i="79" a="1"/>
  <c r="BH20" i="79" s="1"/>
  <c r="DD20" i="79" a="1"/>
  <c r="DD20" i="79" s="1"/>
  <c r="CX20" i="79" a="1"/>
  <c r="CX20" i="79" s="1"/>
  <c r="CR20" i="79" a="1"/>
  <c r="CR20" i="79" s="1"/>
  <c r="CL20" i="79" a="1"/>
  <c r="CL20" i="79" s="1"/>
  <c r="CE20" i="79" a="1"/>
  <c r="CE20" i="79" s="1"/>
  <c r="BY20" i="79" a="1"/>
  <c r="BY20" i="79" s="1"/>
  <c r="BS20" i="79" a="1"/>
  <c r="BS20" i="79" s="1"/>
  <c r="BM20" i="79" a="1"/>
  <c r="BM20" i="79" s="1"/>
  <c r="BG20" i="79" a="1"/>
  <c r="BG20" i="79" s="1"/>
  <c r="BO20" i="79" a="1"/>
  <c r="BO20" i="79" s="1"/>
  <c r="BW20" i="79" a="1"/>
  <c r="BW20" i="79" s="1"/>
  <c r="CN20" i="79" a="1"/>
  <c r="CN20" i="79" s="1"/>
  <c r="CV20" i="79" a="1"/>
  <c r="CV20" i="79" s="1"/>
  <c r="DC21" i="79" a="1"/>
  <c r="DC21" i="79" s="1"/>
  <c r="CW21" i="79" a="1"/>
  <c r="CW21" i="79" s="1"/>
  <c r="CQ21" i="79" a="1"/>
  <c r="CQ21" i="79" s="1"/>
  <c r="CJ21" i="79" a="1"/>
  <c r="CJ21" i="79" s="1"/>
  <c r="CD21" i="79" a="1"/>
  <c r="CD21" i="79" s="1"/>
  <c r="BX21" i="79" a="1"/>
  <c r="BX21" i="79" s="1"/>
  <c r="BR21" i="79" a="1"/>
  <c r="BR21" i="79" s="1"/>
  <c r="BL21" i="79" a="1"/>
  <c r="BL21" i="79" s="1"/>
  <c r="DB21" i="79" a="1"/>
  <c r="DB21" i="79" s="1"/>
  <c r="CV21" i="79" a="1"/>
  <c r="CV21" i="79" s="1"/>
  <c r="CP21" i="79" a="1"/>
  <c r="CP21" i="79" s="1"/>
  <c r="CI21" i="79" a="1"/>
  <c r="CI21" i="79" s="1"/>
  <c r="CC21" i="79" a="1"/>
  <c r="CC21" i="79" s="1"/>
  <c r="BW21" i="79" a="1"/>
  <c r="BW21" i="79" s="1"/>
  <c r="BQ21" i="79" a="1"/>
  <c r="BQ21" i="79" s="1"/>
  <c r="BK21" i="79" a="1"/>
  <c r="BK21" i="79" s="1"/>
  <c r="BV21" i="79" a="1"/>
  <c r="BV21" i="79" s="1"/>
  <c r="CU21" i="79" a="1"/>
  <c r="CU21" i="79" s="1"/>
  <c r="BM22" i="79" a="1"/>
  <c r="BM22" i="79" s="1"/>
  <c r="CC22" i="79" a="1"/>
  <c r="CC22" i="79" s="1"/>
  <c r="CL22" i="79" a="1"/>
  <c r="CL22" i="79" s="1"/>
  <c r="BU23" i="79" a="1"/>
  <c r="BU23" i="79" s="1"/>
  <c r="CC23" i="79" a="1"/>
  <c r="CC23" i="79" s="1"/>
  <c r="BM25" i="79" a="1"/>
  <c r="BM25" i="79" s="1"/>
  <c r="CN33" i="79" a="1"/>
  <c r="CN33" i="79" s="1"/>
  <c r="CX15" i="79" a="1"/>
  <c r="CX15" i="79" s="1"/>
  <c r="DE15" i="79" a="1"/>
  <c r="DE15" i="79" s="1"/>
  <c r="BM16" i="79" a="1"/>
  <c r="BM16" i="79" s="1"/>
  <c r="BZ16" i="79" a="1"/>
  <c r="BZ16" i="79" s="1"/>
  <c r="CN16" i="79" a="1"/>
  <c r="CN16" i="79" s="1"/>
  <c r="DA16" i="79" a="1"/>
  <c r="DA16" i="79" s="1"/>
  <c r="BY18" i="79" a="1"/>
  <c r="BY18" i="79" s="1"/>
  <c r="CX18" i="79" a="1"/>
  <c r="CX18" i="79" s="1"/>
  <c r="BO21" i="79" a="1"/>
  <c r="BO21" i="79" s="1"/>
  <c r="CE21" i="79" a="1"/>
  <c r="CE21" i="79" s="1"/>
  <c r="CN21" i="79" a="1"/>
  <c r="CN21" i="79" s="1"/>
  <c r="DD21" i="79" a="1"/>
  <c r="DD21" i="79" s="1"/>
  <c r="CE24" i="79" a="1"/>
  <c r="CE24" i="79" s="1"/>
  <c r="CZ24" i="79" a="1"/>
  <c r="CZ24" i="79" s="1"/>
  <c r="DA26" i="79" a="1"/>
  <c r="DA26" i="79" s="1"/>
  <c r="BG15" i="79" a="1"/>
  <c r="BG15" i="79" s="1"/>
  <c r="BM15" i="79" a="1"/>
  <c r="BM15" i="79" s="1"/>
  <c r="BS15" i="79" a="1"/>
  <c r="BS15" i="79" s="1"/>
  <c r="BY15" i="79" a="1"/>
  <c r="BY15" i="79" s="1"/>
  <c r="CE15" i="79" a="1"/>
  <c r="CE15" i="79" s="1"/>
  <c r="CL15" i="79" a="1"/>
  <c r="CL15" i="79" s="1"/>
  <c r="CR15" i="79" a="1"/>
  <c r="CR15" i="79" s="1"/>
  <c r="CY15" i="79" a="1"/>
  <c r="CY15" i="79" s="1"/>
  <c r="BG16" i="79" a="1"/>
  <c r="BG16" i="79" s="1"/>
  <c r="BT16" i="79" a="1"/>
  <c r="BT16" i="79" s="1"/>
  <c r="CG16" i="79" a="1"/>
  <c r="CG16" i="79" s="1"/>
  <c r="CU16" i="79" a="1"/>
  <c r="CU16" i="79" s="1"/>
  <c r="DG22" i="79" a="1"/>
  <c r="DG22" i="79" s="1"/>
  <c r="DA22" i="79" a="1"/>
  <c r="DA22" i="79" s="1"/>
  <c r="CU22" i="79" a="1"/>
  <c r="CU22" i="79" s="1"/>
  <c r="CO22" i="79" a="1"/>
  <c r="CO22" i="79" s="1"/>
  <c r="CH22" i="79" a="1"/>
  <c r="CH22" i="79" s="1"/>
  <c r="CB22" i="79" a="1"/>
  <c r="CB22" i="79" s="1"/>
  <c r="BV22" i="79" a="1"/>
  <c r="BV22" i="79" s="1"/>
  <c r="BP22" i="79" a="1"/>
  <c r="BP22" i="79" s="1"/>
  <c r="BJ22" i="79" a="1"/>
  <c r="BJ22" i="79" s="1"/>
  <c r="DF22" i="79" a="1"/>
  <c r="DF22" i="79" s="1"/>
  <c r="CZ22" i="79" a="1"/>
  <c r="CZ22" i="79" s="1"/>
  <c r="CT22" i="79" a="1"/>
  <c r="CT22" i="79" s="1"/>
  <c r="CN22" i="79" a="1"/>
  <c r="CN22" i="79" s="1"/>
  <c r="CG22" i="79" a="1"/>
  <c r="CG22" i="79" s="1"/>
  <c r="CA22" i="79" a="1"/>
  <c r="CA22" i="79" s="1"/>
  <c r="BU22" i="79" a="1"/>
  <c r="BU22" i="79" s="1"/>
  <c r="BO22" i="79" a="1"/>
  <c r="BO22" i="79" s="1"/>
  <c r="BI22" i="79" a="1"/>
  <c r="BI22" i="79" s="1"/>
  <c r="BN22" i="79" a="1"/>
  <c r="BN22" i="79" s="1"/>
  <c r="CM22" i="79" a="1"/>
  <c r="CM22" i="79" s="1"/>
  <c r="CN23" i="79" a="1"/>
  <c r="CN23" i="79" s="1"/>
  <c r="CZ25" i="79" a="1"/>
  <c r="CZ25" i="79" s="1"/>
  <c r="DF39" i="79" a="1"/>
  <c r="DF39" i="79" s="1"/>
  <c r="BM246" i="79" a="1"/>
  <c r="BM246" i="79" s="1"/>
  <c r="BM243" i="79" a="1"/>
  <c r="BM243" i="79" s="1"/>
  <c r="BM240" i="79" a="1"/>
  <c r="BM240" i="79" s="1"/>
  <c r="BM239" i="79" a="1"/>
  <c r="BM239" i="79" s="1"/>
  <c r="BM234" i="79" a="1"/>
  <c r="BM234" i="79" s="1"/>
  <c r="BM237" i="79" a="1"/>
  <c r="BM237" i="79" s="1"/>
  <c r="BM232" i="79" a="1"/>
  <c r="BM232" i="79" s="1"/>
  <c r="BM229" i="79" a="1"/>
  <c r="BM229" i="79" s="1"/>
  <c r="BM227" i="79" a="1"/>
  <c r="BM227" i="79" s="1"/>
  <c r="BM226" i="79" a="1"/>
  <c r="BM226" i="79" s="1"/>
  <c r="BM225" i="79" a="1"/>
  <c r="BM225" i="79" s="1"/>
  <c r="BM222" i="79" a="1"/>
  <c r="BM222" i="79" s="1"/>
  <c r="BM218" i="79" a="1"/>
  <c r="BM218" i="79" s="1"/>
  <c r="BM215" i="79" a="1"/>
  <c r="BM215" i="79" s="1"/>
  <c r="BM212" i="79" a="1"/>
  <c r="BM212" i="79" s="1"/>
  <c r="BM209" i="79" a="1"/>
  <c r="BM209" i="79" s="1"/>
  <c r="BM214" i="79" a="1"/>
  <c r="BM214" i="79" s="1"/>
  <c r="BM206" i="79" a="1"/>
  <c r="BM206" i="79" s="1"/>
  <c r="BM198" i="79" a="1"/>
  <c r="BM198" i="79" s="1"/>
  <c r="BM201" i="79" a="1"/>
  <c r="BM201" i="79" s="1"/>
  <c r="BM204" i="79" a="1"/>
  <c r="BM204" i="79" s="1"/>
  <c r="BM207" i="79" a="1"/>
  <c r="BM207" i="79" s="1"/>
  <c r="BM195" i="79" a="1"/>
  <c r="BM195" i="79" s="1"/>
  <c r="BM191" i="79" a="1"/>
  <c r="BM191" i="79" s="1"/>
  <c r="BM194" i="79" a="1"/>
  <c r="BM194" i="79" s="1"/>
  <c r="BM199" i="79" a="1"/>
  <c r="BM199" i="79" s="1"/>
  <c r="BM197" i="79" a="1"/>
  <c r="BM197" i="79" s="1"/>
  <c r="BM189" i="79" a="1"/>
  <c r="BM189" i="79" s="1"/>
  <c r="BM192" i="79" a="1"/>
  <c r="BM192" i="79" s="1"/>
  <c r="BM186" i="79" a="1"/>
  <c r="BM186" i="79" s="1"/>
  <c r="BM183" i="79" a="1"/>
  <c r="BM183" i="79" s="1"/>
  <c r="BM180" i="79" a="1"/>
  <c r="BM180" i="79" s="1"/>
  <c r="BM184" i="79" a="1"/>
  <c r="BM184" i="79" s="1"/>
  <c r="BM172" i="79" a="1"/>
  <c r="BM172" i="79" s="1"/>
  <c r="BM174" i="79" a="1"/>
  <c r="BM174" i="79" s="1"/>
  <c r="BM169" i="79" a="1"/>
  <c r="BM169" i="79" s="1"/>
  <c r="BM178" i="79" a="1"/>
  <c r="BM178" i="79" s="1"/>
  <c r="BM175" i="79" a="1"/>
  <c r="BM175" i="79" s="1"/>
  <c r="BM151" i="79" a="1"/>
  <c r="BM151" i="79" s="1"/>
  <c r="BM163" i="79" a="1"/>
  <c r="BM163" i="79" s="1"/>
  <c r="BM157" i="79" a="1"/>
  <c r="BM157" i="79" s="1"/>
  <c r="BM161" i="79" a="1"/>
  <c r="BM161" i="79" s="1"/>
  <c r="BM167" i="79" a="1"/>
  <c r="BM167" i="79" s="1"/>
  <c r="BM166" i="79" a="1"/>
  <c r="BM166" i="79" s="1"/>
  <c r="BM160" i="79" a="1"/>
  <c r="BM160" i="79" s="1"/>
  <c r="BM152" i="79" a="1"/>
  <c r="BM152" i="79" s="1"/>
  <c r="BM154" i="79" a="1"/>
  <c r="BM154" i="79" s="1"/>
  <c r="BM158" i="79" a="1"/>
  <c r="BM158" i="79" s="1"/>
  <c r="BM150" i="79" a="1"/>
  <c r="BM150" i="79" s="1"/>
  <c r="BM148" i="79" a="1"/>
  <c r="BM148" i="79" s="1"/>
  <c r="BM134" i="79" a="1"/>
  <c r="BM134" i="79" s="1"/>
  <c r="BM141" i="79" a="1"/>
  <c r="BM141" i="79" s="1"/>
  <c r="BM130" i="79" a="1"/>
  <c r="BM130" i="79" s="1"/>
  <c r="BM143" i="79" a="1"/>
  <c r="BM143" i="79" s="1"/>
  <c r="BM109" i="79" a="1"/>
  <c r="BM109" i="79" s="1"/>
  <c r="BM125" i="79" a="1"/>
  <c r="BM125" i="79" s="1"/>
  <c r="BM126" i="79" a="1"/>
  <c r="BM126" i="79" s="1"/>
  <c r="BM132" i="79" a="1"/>
  <c r="BM132" i="79" s="1"/>
  <c r="BM139" i="79" a="1"/>
  <c r="BM139" i="79" s="1"/>
  <c r="BM102" i="79" a="1"/>
  <c r="BM102" i="79" s="1"/>
  <c r="BM115" i="79" a="1"/>
  <c r="BM115" i="79" s="1"/>
  <c r="BM121" i="79" a="1"/>
  <c r="BM121" i="79" s="1"/>
  <c r="BM120" i="79" a="1"/>
  <c r="BM120" i="79" s="1"/>
  <c r="BM122" i="79" a="1"/>
  <c r="BM122" i="79" s="1"/>
  <c r="BM119" i="79" a="1"/>
  <c r="BM119" i="79" s="1"/>
  <c r="BM107" i="79" a="1"/>
  <c r="BM107" i="79" s="1"/>
  <c r="BM95" i="79" a="1"/>
  <c r="BM95" i="79" s="1"/>
  <c r="BM99" i="79" a="1"/>
  <c r="BM99" i="79" s="1"/>
  <c r="BM105" i="79" a="1"/>
  <c r="BM105" i="79" s="1"/>
  <c r="BM84" i="79" a="1"/>
  <c r="BM84" i="79" s="1"/>
  <c r="BM92" i="79" a="1"/>
  <c r="BM92" i="79" s="1"/>
  <c r="BM55" i="79" a="1"/>
  <c r="BM55" i="79" s="1"/>
  <c r="BM43" i="79" a="1"/>
  <c r="BM43" i="79" s="1"/>
  <c r="BM46" i="79" a="1"/>
  <c r="BM46" i="79" s="1"/>
  <c r="BM66" i="79" a="1"/>
  <c r="BM66" i="79" s="1"/>
  <c r="BM74" i="79" a="1"/>
  <c r="BM74" i="79" s="1"/>
  <c r="BM49" i="79" a="1"/>
  <c r="BM49" i="79" s="1"/>
  <c r="BM75" i="79" a="1"/>
  <c r="BM75" i="79" s="1"/>
  <c r="BM63" i="79" a="1"/>
  <c r="BM63" i="79" s="1"/>
  <c r="BM52" i="79" a="1"/>
  <c r="BM52" i="79" s="1"/>
  <c r="BM72" i="79" a="1"/>
  <c r="BM72" i="79" s="1"/>
  <c r="BM65" i="79" a="1"/>
  <c r="BM65" i="79" s="1"/>
  <c r="BM50" i="79" a="1"/>
  <c r="BM50" i="79" s="1"/>
  <c r="BM40" i="79" a="1"/>
  <c r="BM40" i="79" s="1"/>
  <c r="BM60" i="79" a="1"/>
  <c r="BM60" i="79" s="1"/>
  <c r="BM48" i="79" a="1"/>
  <c r="BM48" i="79" s="1"/>
  <c r="BM37" i="79" a="1"/>
  <c r="BM37" i="79" s="1"/>
  <c r="BM38" i="79" a="1"/>
  <c r="BM38" i="79" s="1"/>
  <c r="BM31" i="79" a="1"/>
  <c r="BM31" i="79" s="1"/>
  <c r="BM32" i="79" a="1"/>
  <c r="BM32" i="79" s="1"/>
  <c r="BM28" i="79" a="1"/>
  <c r="BM28" i="79" s="1"/>
  <c r="BY246" i="79" a="1"/>
  <c r="BY246" i="79" s="1"/>
  <c r="BY247" i="79" a="1"/>
  <c r="BY247" i="79" s="1"/>
  <c r="BY240" i="79" a="1"/>
  <c r="BY240" i="79" s="1"/>
  <c r="BY245" i="79" a="1"/>
  <c r="BY245" i="79" s="1"/>
  <c r="BY237" i="79" a="1"/>
  <c r="BY237" i="79" s="1"/>
  <c r="BY238" i="79" a="1"/>
  <c r="BY238" i="79" s="1"/>
  <c r="BY243" i="79" a="1"/>
  <c r="BY243" i="79" s="1"/>
  <c r="BY233" i="79" a="1"/>
  <c r="BY233" i="79" s="1"/>
  <c r="BY234" i="79" a="1"/>
  <c r="BY234" i="79" s="1"/>
  <c r="BY232" i="79" a="1"/>
  <c r="BY232" i="79" s="1"/>
  <c r="BY229" i="79" a="1"/>
  <c r="BY229" i="79" s="1"/>
  <c r="BY226" i="79" a="1"/>
  <c r="BY226" i="79" s="1"/>
  <c r="BY231" i="79" a="1"/>
  <c r="BY231" i="79" s="1"/>
  <c r="BY219" i="79" a="1"/>
  <c r="BY219" i="79" s="1"/>
  <c r="BY217" i="79" a="1"/>
  <c r="BY217" i="79" s="1"/>
  <c r="BY224" i="79" a="1"/>
  <c r="BY224" i="79" s="1"/>
  <c r="BY222" i="79" a="1"/>
  <c r="BY222" i="79" s="1"/>
  <c r="BY218" i="79" a="1"/>
  <c r="BY218" i="79" s="1"/>
  <c r="BY216" i="79" a="1"/>
  <c r="BY216" i="79" s="1"/>
  <c r="BY211" i="79" a="1"/>
  <c r="BY211" i="79" s="1"/>
  <c r="BY209" i="79" a="1"/>
  <c r="BY209" i="79" s="1"/>
  <c r="BY212" i="79" a="1"/>
  <c r="BY212" i="79" s="1"/>
  <c r="BY215" i="79" a="1"/>
  <c r="BY215" i="79" s="1"/>
  <c r="BY195" i="79" a="1"/>
  <c r="BY195" i="79" s="1"/>
  <c r="BY200" i="79" a="1"/>
  <c r="BY200" i="79" s="1"/>
  <c r="BY206" i="79" a="1"/>
  <c r="BY206" i="79" s="1"/>
  <c r="BY205" i="79" a="1"/>
  <c r="BY205" i="79" s="1"/>
  <c r="BY204" i="79" a="1"/>
  <c r="BY204" i="79" s="1"/>
  <c r="BY191" i="79" a="1"/>
  <c r="BY191" i="79" s="1"/>
  <c r="BY189" i="79" a="1"/>
  <c r="BY189" i="79" s="1"/>
  <c r="BY192" i="79" a="1"/>
  <c r="BY192" i="79" s="1"/>
  <c r="BY201" i="79" a="1"/>
  <c r="BY201" i="79" s="1"/>
  <c r="BY188" i="79" a="1"/>
  <c r="BY188" i="79" s="1"/>
  <c r="BY198" i="79" a="1"/>
  <c r="BY198" i="79" s="1"/>
  <c r="BY197" i="79" a="1"/>
  <c r="BY197" i="79" s="1"/>
  <c r="BY181" i="79" a="1"/>
  <c r="BY181" i="79" s="1"/>
  <c r="BY193" i="79" a="1"/>
  <c r="BY193" i="79" s="1"/>
  <c r="BY186" i="79" a="1"/>
  <c r="BY186" i="79" s="1"/>
  <c r="BY183" i="79" a="1"/>
  <c r="BY183" i="79" s="1"/>
  <c r="BY180" i="79" a="1"/>
  <c r="BY180" i="79" s="1"/>
  <c r="BY184" i="79" a="1"/>
  <c r="BY184" i="79" s="1"/>
  <c r="BY174" i="79" a="1"/>
  <c r="BY174" i="79" s="1"/>
  <c r="BY170" i="79" a="1"/>
  <c r="BY170" i="79" s="1"/>
  <c r="BY175" i="79" a="1"/>
  <c r="BY175" i="79" s="1"/>
  <c r="BY172" i="79" a="1"/>
  <c r="BY172" i="79" s="1"/>
  <c r="BY171" i="79" a="1"/>
  <c r="BY171" i="79" s="1"/>
  <c r="BY169" i="79" a="1"/>
  <c r="BY169" i="79" s="1"/>
  <c r="BY163" i="79" a="1"/>
  <c r="BY163" i="79" s="1"/>
  <c r="BY151" i="79" a="1"/>
  <c r="BY151" i="79" s="1"/>
  <c r="BY161" i="79" a="1"/>
  <c r="BY161" i="79" s="1"/>
  <c r="BY159" i="79" a="1"/>
  <c r="BY159" i="79" s="1"/>
  <c r="BY166" i="79" a="1"/>
  <c r="BY166" i="79" s="1"/>
  <c r="BY157" i="79" a="1"/>
  <c r="BY157" i="79" s="1"/>
  <c r="BY167" i="79" a="1"/>
  <c r="BY167" i="79" s="1"/>
  <c r="BY156" i="79" a="1"/>
  <c r="BY156" i="79" s="1"/>
  <c r="BY155" i="79" a="1"/>
  <c r="BY155" i="79" s="1"/>
  <c r="BY160" i="79" a="1"/>
  <c r="BY160" i="79" s="1"/>
  <c r="BY154" i="79" a="1"/>
  <c r="BY154" i="79" s="1"/>
  <c r="BY152" i="79" a="1"/>
  <c r="BY152" i="79" s="1"/>
  <c r="BY150" i="79" a="1"/>
  <c r="BY150" i="79" s="1"/>
  <c r="BY149" i="79" a="1"/>
  <c r="BY149" i="79" s="1"/>
  <c r="BY148" i="79" a="1"/>
  <c r="BY148" i="79" s="1"/>
  <c r="BY147" i="79" a="1"/>
  <c r="BY147" i="79" s="1"/>
  <c r="BY140" i="79" a="1"/>
  <c r="BY140" i="79" s="1"/>
  <c r="BY145" i="79" a="1"/>
  <c r="BY145" i="79" s="1"/>
  <c r="BY141" i="79" a="1"/>
  <c r="BY141" i="79" s="1"/>
  <c r="BY139" i="79" a="1"/>
  <c r="BY139" i="79" s="1"/>
  <c r="BY134" i="79" a="1"/>
  <c r="BY134" i="79" s="1"/>
  <c r="BY146" i="79" a="1"/>
  <c r="BY146" i="79" s="1"/>
  <c r="BY124" i="79" a="1"/>
  <c r="BY124" i="79" s="1"/>
  <c r="BY114" i="79" a="1"/>
  <c r="BY114" i="79" s="1"/>
  <c r="BY96" i="79" a="1"/>
  <c r="BY96" i="79" s="1"/>
  <c r="BY123" i="79" a="1"/>
  <c r="BY123" i="79" s="1"/>
  <c r="BY126" i="79" a="1"/>
  <c r="BY126" i="79" s="1"/>
  <c r="BY117" i="79" a="1"/>
  <c r="BY117" i="79" s="1"/>
  <c r="BY130" i="79" a="1"/>
  <c r="BY130" i="79" s="1"/>
  <c r="BY127" i="79" a="1"/>
  <c r="BY127" i="79" s="1"/>
  <c r="BY128" i="79" a="1"/>
  <c r="BY128" i="79" s="1"/>
  <c r="BY121" i="79" a="1"/>
  <c r="BY121" i="79" s="1"/>
  <c r="BY115" i="79" a="1"/>
  <c r="BY115" i="79" s="1"/>
  <c r="BY109" i="79" a="1"/>
  <c r="BY109" i="79" s="1"/>
  <c r="BY101" i="79" a="1"/>
  <c r="BY101" i="79" s="1"/>
  <c r="BY99" i="79" a="1"/>
  <c r="BY99" i="79" s="1"/>
  <c r="BY102" i="79" a="1"/>
  <c r="BY102" i="79" s="1"/>
  <c r="BY89" i="79" a="1"/>
  <c r="BY89" i="79" s="1"/>
  <c r="BY87" i="79" a="1"/>
  <c r="BY87" i="79" s="1"/>
  <c r="BY80" i="79" a="1"/>
  <c r="BY80" i="79" s="1"/>
  <c r="BY84" i="79" a="1"/>
  <c r="BY84" i="79" s="1"/>
  <c r="BY68" i="79" a="1"/>
  <c r="BY68" i="79" s="1"/>
  <c r="BY81" i="79" a="1"/>
  <c r="BY81" i="79" s="1"/>
  <c r="BY83" i="79" a="1"/>
  <c r="BY83" i="79" s="1"/>
  <c r="BY86" i="79" a="1"/>
  <c r="BY86" i="79" s="1"/>
  <c r="BY66" i="79" a="1"/>
  <c r="BY66" i="79" s="1"/>
  <c r="BY55" i="79" a="1"/>
  <c r="BY55" i="79" s="1"/>
  <c r="BY43" i="79" a="1"/>
  <c r="BY43" i="79" s="1"/>
  <c r="BY78" i="79" a="1"/>
  <c r="BY78" i="79" s="1"/>
  <c r="BY53" i="79" a="1"/>
  <c r="BY53" i="79" s="1"/>
  <c r="BY59" i="79" a="1"/>
  <c r="BY59" i="79" s="1"/>
  <c r="BY54" i="79" a="1"/>
  <c r="BY54" i="79" s="1"/>
  <c r="BY74" i="79" a="1"/>
  <c r="BY74" i="79" s="1"/>
  <c r="BY62" i="79" a="1"/>
  <c r="BY62" i="79" s="1"/>
  <c r="BY65" i="79" a="1"/>
  <c r="BY65" i="79" s="1"/>
  <c r="BY52" i="79" a="1"/>
  <c r="BY52" i="79" s="1"/>
  <c r="BY37" i="79" a="1"/>
  <c r="BY37" i="79" s="1"/>
  <c r="BY41" i="79" a="1"/>
  <c r="BY41" i="79" s="1"/>
  <c r="BY40" i="79" a="1"/>
  <c r="BY40" i="79" s="1"/>
  <c r="BY46" i="79" a="1"/>
  <c r="BY46" i="79" s="1"/>
  <c r="BY49" i="79" a="1"/>
  <c r="BY49" i="79" s="1"/>
  <c r="BY28" i="79" a="1"/>
  <c r="BY28" i="79" s="1"/>
  <c r="BY33" i="79" a="1"/>
  <c r="BY33" i="79" s="1"/>
  <c r="BY26" i="79" a="1"/>
  <c r="BY26" i="79" s="1"/>
  <c r="BY29" i="79" a="1"/>
  <c r="BY29" i="79" s="1"/>
  <c r="BY30" i="79" a="1"/>
  <c r="BY30" i="79" s="1"/>
  <c r="BY31" i="79" a="1"/>
  <c r="BY31" i="79" s="1"/>
  <c r="CL246" i="79" a="1"/>
  <c r="CL246" i="79" s="1"/>
  <c r="CL247" i="79" a="1"/>
  <c r="CL247" i="79" s="1"/>
  <c r="CL240" i="79" a="1"/>
  <c r="CL240" i="79" s="1"/>
  <c r="CL245" i="79" a="1"/>
  <c r="CL245" i="79" s="1"/>
  <c r="CL243" i="79" a="1"/>
  <c r="CL243" i="79" s="1"/>
  <c r="CL237" i="79" a="1"/>
  <c r="CL237" i="79" s="1"/>
  <c r="CL238" i="79" a="1"/>
  <c r="CL238" i="79" s="1"/>
  <c r="CL232" i="79" a="1"/>
  <c r="CL232" i="79" s="1"/>
  <c r="CL235" i="79" a="1"/>
  <c r="CL235" i="79" s="1"/>
  <c r="CL234" i="79" a="1"/>
  <c r="CL234" i="79" s="1"/>
  <c r="CL229" i="79" a="1"/>
  <c r="CL229" i="79" s="1"/>
  <c r="CL230" i="79" a="1"/>
  <c r="CL230" i="79" s="1"/>
  <c r="CL226" i="79" a="1"/>
  <c r="CL226" i="79" s="1"/>
  <c r="CL216" i="79" a="1"/>
  <c r="CL216" i="79" s="1"/>
  <c r="CL222" i="79" a="1"/>
  <c r="CL222" i="79" s="1"/>
  <c r="CL218" i="79" a="1"/>
  <c r="CL218" i="79" s="1"/>
  <c r="CL215" i="79" a="1"/>
  <c r="CL215" i="79" s="1"/>
  <c r="CL209" i="79" a="1"/>
  <c r="CL209" i="79" s="1"/>
  <c r="CL212" i="79" a="1"/>
  <c r="CL212" i="79" s="1"/>
  <c r="CL217" i="79" a="1"/>
  <c r="CL217" i="79" s="1"/>
  <c r="CL211" i="79" a="1"/>
  <c r="CL211" i="79" s="1"/>
  <c r="CL200" i="79" a="1"/>
  <c r="CL200" i="79" s="1"/>
  <c r="CL198" i="79" a="1"/>
  <c r="CL198" i="79" s="1"/>
  <c r="CL203" i="79" a="1"/>
  <c r="CL203" i="79" s="1"/>
  <c r="CL206" i="79" a="1"/>
  <c r="CL206" i="79" s="1"/>
  <c r="CL205" i="79" a="1"/>
  <c r="CL205" i="79" s="1"/>
  <c r="CL204" i="79" a="1"/>
  <c r="CL204" i="79" s="1"/>
  <c r="CL192" i="79" a="1"/>
  <c r="CL192" i="79" s="1"/>
  <c r="CL201" i="79" a="1"/>
  <c r="CL201" i="79" s="1"/>
  <c r="CL189" i="79" a="1"/>
  <c r="CL189" i="79" s="1"/>
  <c r="CL191" i="79" a="1"/>
  <c r="CL191" i="79" s="1"/>
  <c r="CL193" i="79" a="1"/>
  <c r="CL193" i="79" s="1"/>
  <c r="CL195" i="79" a="1"/>
  <c r="CL195" i="79" s="1"/>
  <c r="CL188" i="79" a="1"/>
  <c r="CL188" i="79" s="1"/>
  <c r="CL183" i="79" a="1"/>
  <c r="CL183" i="79" s="1"/>
  <c r="CL186" i="79" a="1"/>
  <c r="CL186" i="79" s="1"/>
  <c r="CL181" i="79" a="1"/>
  <c r="CL181" i="79" s="1"/>
  <c r="CL180" i="79" a="1"/>
  <c r="CL180" i="79" s="1"/>
  <c r="CL169" i="79" a="1"/>
  <c r="CL169" i="79" s="1"/>
  <c r="CL175" i="79" a="1"/>
  <c r="CL175" i="79" s="1"/>
  <c r="CL174" i="79" a="1"/>
  <c r="CL174" i="79" s="1"/>
  <c r="CL170" i="79" a="1"/>
  <c r="CL170" i="79" s="1"/>
  <c r="CL166" i="79" a="1"/>
  <c r="CL166" i="79" s="1"/>
  <c r="CL172" i="79" a="1"/>
  <c r="CL172" i="79" s="1"/>
  <c r="CL171" i="79" a="1"/>
  <c r="CL171" i="79" s="1"/>
  <c r="CL160" i="79" a="1"/>
  <c r="CL160" i="79" s="1"/>
  <c r="CL151" i="79" a="1"/>
  <c r="CL151" i="79" s="1"/>
  <c r="CL168" i="79" a="1"/>
  <c r="CL168" i="79" s="1"/>
  <c r="CL159" i="79" a="1"/>
  <c r="CL159" i="79" s="1"/>
  <c r="CL163" i="79" a="1"/>
  <c r="CL163" i="79" s="1"/>
  <c r="CL157" i="79" a="1"/>
  <c r="CL157" i="79" s="1"/>
  <c r="CL161" i="79" a="1"/>
  <c r="CL161" i="79" s="1"/>
  <c r="CL149" i="79" a="1"/>
  <c r="CL149" i="79" s="1"/>
  <c r="CL154" i="79" a="1"/>
  <c r="CL154" i="79" s="1"/>
  <c r="CL152" i="79" a="1"/>
  <c r="CL152" i="79" s="1"/>
  <c r="CL150" i="79" a="1"/>
  <c r="CL150" i="79" s="1"/>
  <c r="CL144" i="79" a="1"/>
  <c r="CL144" i="79" s="1"/>
  <c r="CL147" i="79" a="1"/>
  <c r="CL147" i="79" s="1"/>
  <c r="CL139" i="79" a="1"/>
  <c r="CL139" i="79" s="1"/>
  <c r="CL140" i="79" a="1"/>
  <c r="CL140" i="79" s="1"/>
  <c r="CL134" i="79" a="1"/>
  <c r="CL134" i="79" s="1"/>
  <c r="CL133" i="79" a="1"/>
  <c r="CL133" i="79" s="1"/>
  <c r="CL128" i="79" a="1"/>
  <c r="CL128" i="79" s="1"/>
  <c r="CL123" i="79" a="1"/>
  <c r="CL123" i="79" s="1"/>
  <c r="CL122" i="79" a="1"/>
  <c r="CL122" i="79" s="1"/>
  <c r="CL102" i="79" a="1"/>
  <c r="CL102" i="79" s="1"/>
  <c r="CL101" i="79" a="1"/>
  <c r="CL101" i="79" s="1"/>
  <c r="CL121" i="79" a="1"/>
  <c r="CL121" i="79" s="1"/>
  <c r="CL119" i="79" a="1"/>
  <c r="CL119" i="79" s="1"/>
  <c r="CL114" i="79" a="1"/>
  <c r="CL114" i="79" s="1"/>
  <c r="CL115" i="79" a="1"/>
  <c r="CL115" i="79" s="1"/>
  <c r="CL112" i="79" a="1"/>
  <c r="CL112" i="79" s="1"/>
  <c r="CL110" i="79" a="1"/>
  <c r="CL110" i="79" s="1"/>
  <c r="CL108" i="79" a="1"/>
  <c r="CL108" i="79" s="1"/>
  <c r="CL96" i="79" a="1"/>
  <c r="CL96" i="79" s="1"/>
  <c r="CL109" i="79" a="1"/>
  <c r="CL109" i="79" s="1"/>
  <c r="CL99" i="79" a="1"/>
  <c r="CL99" i="79" s="1"/>
  <c r="CL98" i="79" a="1"/>
  <c r="CL98" i="79" s="1"/>
  <c r="CL68" i="79" a="1"/>
  <c r="CL68" i="79" s="1"/>
  <c r="CL87" i="79" a="1"/>
  <c r="CL87" i="79" s="1"/>
  <c r="CL74" i="79" a="1"/>
  <c r="CL74" i="79" s="1"/>
  <c r="CL81" i="79" a="1"/>
  <c r="CL81" i="79" s="1"/>
  <c r="CL75" i="79" a="1"/>
  <c r="CL75" i="79" s="1"/>
  <c r="CL80" i="79" a="1"/>
  <c r="CL80" i="79" s="1"/>
  <c r="CL89" i="79" a="1"/>
  <c r="CL89" i="79" s="1"/>
  <c r="CL92" i="79" a="1"/>
  <c r="CL92" i="79" s="1"/>
  <c r="CL78" i="79" a="1"/>
  <c r="CL78" i="79" s="1"/>
  <c r="CL66" i="79" a="1"/>
  <c r="CL66" i="79" s="1"/>
  <c r="CL52" i="79" a="1"/>
  <c r="CL52" i="79" s="1"/>
  <c r="CL55" i="79" a="1"/>
  <c r="CL55" i="79" s="1"/>
  <c r="CL43" i="79" a="1"/>
  <c r="CL43" i="79" s="1"/>
  <c r="CL53" i="79" a="1"/>
  <c r="CL53" i="79" s="1"/>
  <c r="CL41" i="79" a="1"/>
  <c r="CL41" i="79" s="1"/>
  <c r="CL46" i="79" a="1"/>
  <c r="CL46" i="79" s="1"/>
  <c r="CL65" i="79" a="1"/>
  <c r="CL65" i="79" s="1"/>
  <c r="CL56" i="79" a="1"/>
  <c r="CL56" i="79" s="1"/>
  <c r="CL54" i="79" a="1"/>
  <c r="CL54" i="79" s="1"/>
  <c r="CL49" i="79" a="1"/>
  <c r="CL49" i="79" s="1"/>
  <c r="CL33" i="79" a="1"/>
  <c r="CL33" i="79" s="1"/>
  <c r="CL37" i="79" a="1"/>
  <c r="CL37" i="79" s="1"/>
  <c r="CL38" i="79" a="1"/>
  <c r="CL38" i="79" s="1"/>
  <c r="CL51" i="79" a="1"/>
  <c r="CL51" i="79" s="1"/>
  <c r="CL40" i="79" a="1"/>
  <c r="CL40" i="79" s="1"/>
  <c r="CL25" i="79" a="1"/>
  <c r="CL25" i="79" s="1"/>
  <c r="CL26" i="79" a="1"/>
  <c r="CL26" i="79" s="1"/>
  <c r="CL28" i="79" a="1"/>
  <c r="CL28" i="79" s="1"/>
  <c r="CL27" i="79" a="1"/>
  <c r="CL27" i="79" s="1"/>
  <c r="CL32" i="79" a="1"/>
  <c r="CL32" i="79" s="1"/>
  <c r="CL31" i="79" a="1"/>
  <c r="CL31" i="79" s="1"/>
  <c r="CX243" i="79" a="1"/>
  <c r="CX243" i="79" s="1"/>
  <c r="CX246" i="79" a="1"/>
  <c r="CX246" i="79" s="1"/>
  <c r="CX247" i="79" a="1"/>
  <c r="CX247" i="79" s="1"/>
  <c r="CX245" i="79" a="1"/>
  <c r="CX245" i="79" s="1"/>
  <c r="CX240" i="79" a="1"/>
  <c r="CX240" i="79" s="1"/>
  <c r="CX234" i="79" a="1"/>
  <c r="CX234" i="79" s="1"/>
  <c r="CX235" i="79" a="1"/>
  <c r="CX235" i="79" s="1"/>
  <c r="CX239" i="79" a="1"/>
  <c r="CX239" i="79" s="1"/>
  <c r="CX233" i="79" a="1"/>
  <c r="CX233" i="79" s="1"/>
  <c r="CX232" i="79" a="1"/>
  <c r="CX232" i="79" s="1"/>
  <c r="CX237" i="79" a="1"/>
  <c r="CX237" i="79" s="1"/>
  <c r="CX229" i="79" a="1"/>
  <c r="CX229" i="79" s="1"/>
  <c r="CX230" i="79" a="1"/>
  <c r="CX230" i="79" s="1"/>
  <c r="CX226" i="79" a="1"/>
  <c r="CX226" i="79" s="1"/>
  <c r="CX225" i="79" a="1"/>
  <c r="CX225" i="79" s="1"/>
  <c r="CX219" i="79" a="1"/>
  <c r="CX219" i="79" s="1"/>
  <c r="CX218" i="79" a="1"/>
  <c r="CX218" i="79" s="1"/>
  <c r="CX216" i="79" a="1"/>
  <c r="CX216" i="79" s="1"/>
  <c r="CX223" i="79" a="1"/>
  <c r="CX223" i="79" s="1"/>
  <c r="CX215" i="79" a="1"/>
  <c r="CX215" i="79" s="1"/>
  <c r="CX212" i="79" a="1"/>
  <c r="CX212" i="79" s="1"/>
  <c r="CX217" i="79" a="1"/>
  <c r="CX217" i="79" s="1"/>
  <c r="CX213" i="79" a="1"/>
  <c r="CX213" i="79" s="1"/>
  <c r="CX206" i="79" a="1"/>
  <c r="CX206" i="79" s="1"/>
  <c r="CX204" i="79" a="1"/>
  <c r="CX204" i="79" s="1"/>
  <c r="CX192" i="79" a="1"/>
  <c r="CX192" i="79" s="1"/>
  <c r="CX202" i="79" a="1"/>
  <c r="CX202" i="79" s="1"/>
  <c r="CX209" i="79" a="1"/>
  <c r="CX209" i="79" s="1"/>
  <c r="CX200" i="79" a="1"/>
  <c r="CX200" i="79" s="1"/>
  <c r="CX203" i="79" a="1"/>
  <c r="CX203" i="79" s="1"/>
  <c r="CX211" i="79" a="1"/>
  <c r="CX211" i="79" s="1"/>
  <c r="CX201" i="79" a="1"/>
  <c r="CX201" i="79" s="1"/>
  <c r="CX193" i="79" a="1"/>
  <c r="CX193" i="79" s="1"/>
  <c r="CX189" i="79" a="1"/>
  <c r="CX189" i="79" s="1"/>
  <c r="CX198" i="79" a="1"/>
  <c r="CX198" i="79" s="1"/>
  <c r="CX195" i="79" a="1"/>
  <c r="CX195" i="79" s="1"/>
  <c r="CX191" i="79" a="1"/>
  <c r="CX191" i="79" s="1"/>
  <c r="CX183" i="79" a="1"/>
  <c r="CX183" i="79" s="1"/>
  <c r="CX184" i="79" a="1"/>
  <c r="CX184" i="79" s="1"/>
  <c r="CX181" i="79" a="1"/>
  <c r="CX181" i="79" s="1"/>
  <c r="CX186" i="79" a="1"/>
  <c r="CX186" i="79" s="1"/>
  <c r="CX188" i="79" a="1"/>
  <c r="CX188" i="79" s="1"/>
  <c r="CX180" i="79" a="1"/>
  <c r="CX180" i="79" s="1"/>
  <c r="CX166" i="79" a="1"/>
  <c r="CX166" i="79" s="1"/>
  <c r="CX174" i="79" a="1"/>
  <c r="CX174" i="79" s="1"/>
  <c r="CX171" i="79" a="1"/>
  <c r="CX171" i="79" s="1"/>
  <c r="CX179" i="79" a="1"/>
  <c r="CX179" i="79" s="1"/>
  <c r="CX172" i="79" a="1"/>
  <c r="CX172" i="79" s="1"/>
  <c r="CX169" i="79" a="1"/>
  <c r="CX169" i="79" s="1"/>
  <c r="CX170" i="79" a="1"/>
  <c r="CX170" i="79" s="1"/>
  <c r="CX175" i="79" a="1"/>
  <c r="CX175" i="79" s="1"/>
  <c r="CX157" i="79" a="1"/>
  <c r="CX157" i="79" s="1"/>
  <c r="CX163" i="79" a="1"/>
  <c r="CX163" i="79" s="1"/>
  <c r="CX161" i="79" a="1"/>
  <c r="CX161" i="79" s="1"/>
  <c r="CX159" i="79" a="1"/>
  <c r="CX159" i="79" s="1"/>
  <c r="CX162" i="79" a="1"/>
  <c r="CX162" i="79" s="1"/>
  <c r="CX160" i="79" a="1"/>
  <c r="CX160" i="79" s="1"/>
  <c r="CX150" i="79" a="1"/>
  <c r="CX150" i="79" s="1"/>
  <c r="CX154" i="79" a="1"/>
  <c r="CX154" i="79" s="1"/>
  <c r="CX152" i="79" a="1"/>
  <c r="CX152" i="79" s="1"/>
  <c r="CX151" i="79" a="1"/>
  <c r="CX151" i="79" s="1"/>
  <c r="CX149" i="79" a="1"/>
  <c r="CX149" i="79" s="1"/>
  <c r="CX148" i="79" a="1"/>
  <c r="CX148" i="79" s="1"/>
  <c r="CX147" i="79" a="1"/>
  <c r="CX147" i="79" s="1"/>
  <c r="CX144" i="79" a="1"/>
  <c r="CX144" i="79" s="1"/>
  <c r="CX134" i="79" a="1"/>
  <c r="CX134" i="79" s="1"/>
  <c r="CX130" i="79" a="1"/>
  <c r="CX130" i="79" s="1"/>
  <c r="CX136" i="79" a="1"/>
  <c r="CX136" i="79" s="1"/>
  <c r="CX140" i="79" a="1"/>
  <c r="CX140" i="79" s="1"/>
  <c r="CX135" i="79" a="1"/>
  <c r="CX135" i="79" s="1"/>
  <c r="CX114" i="79" a="1"/>
  <c r="CX114" i="79" s="1"/>
  <c r="CX132" i="79" a="1"/>
  <c r="CX132" i="79" s="1"/>
  <c r="CX128" i="79" a="1"/>
  <c r="CX128" i="79" s="1"/>
  <c r="CX125" i="79" a="1"/>
  <c r="CX125" i="79" s="1"/>
  <c r="CX121" i="79" a="1"/>
  <c r="CX121" i="79" s="1"/>
  <c r="CX115" i="79" a="1"/>
  <c r="CX115" i="79" s="1"/>
  <c r="CX110" i="79" a="1"/>
  <c r="CX110" i="79" s="1"/>
  <c r="CX111" i="79" a="1"/>
  <c r="CX111" i="79" s="1"/>
  <c r="CX124" i="79" a="1"/>
  <c r="CX124" i="79" s="1"/>
  <c r="CX101" i="79" a="1"/>
  <c r="CX101" i="79" s="1"/>
  <c r="CX123" i="79" a="1"/>
  <c r="CX123" i="79" s="1"/>
  <c r="CX92" i="79" a="1"/>
  <c r="CX92" i="79" s="1"/>
  <c r="CX89" i="79" a="1"/>
  <c r="CX89" i="79" s="1"/>
  <c r="CX93" i="79" a="1"/>
  <c r="CX93" i="79" s="1"/>
  <c r="CX99" i="79" a="1"/>
  <c r="CX99" i="79" s="1"/>
  <c r="CX96" i="79" a="1"/>
  <c r="CX96" i="79" s="1"/>
  <c r="CX80" i="79" a="1"/>
  <c r="CX80" i="79" s="1"/>
  <c r="CX68" i="79" a="1"/>
  <c r="CX68" i="79" s="1"/>
  <c r="CX49" i="79" a="1"/>
  <c r="CX49" i="79" s="1"/>
  <c r="CX66" i="79" a="1"/>
  <c r="CX66" i="79" s="1"/>
  <c r="CX54" i="79" a="1"/>
  <c r="CX54" i="79" s="1"/>
  <c r="CX52" i="79" a="1"/>
  <c r="CX52" i="79" s="1"/>
  <c r="CX55" i="79" a="1"/>
  <c r="CX55" i="79" s="1"/>
  <c r="CX43" i="79" a="1"/>
  <c r="CX43" i="79" s="1"/>
  <c r="CX59" i="79" a="1"/>
  <c r="CX59" i="79" s="1"/>
  <c r="CX53" i="79" a="1"/>
  <c r="CX53" i="79" s="1"/>
  <c r="CX78" i="79" a="1"/>
  <c r="CX78" i="79" s="1"/>
  <c r="CX56" i="79" a="1"/>
  <c r="CX56" i="79" s="1"/>
  <c r="CX51" i="79" a="1"/>
  <c r="CX51" i="79" s="1"/>
  <c r="CX40" i="79" a="1"/>
  <c r="CX40" i="79" s="1"/>
  <c r="CX41" i="79" a="1"/>
  <c r="CX41" i="79" s="1"/>
  <c r="CX37" i="79" a="1"/>
  <c r="CX37" i="79" s="1"/>
  <c r="CX46" i="79" a="1"/>
  <c r="CX46" i="79" s="1"/>
  <c r="CX25" i="79" a="1"/>
  <c r="CX25" i="79" s="1"/>
  <c r="CX31" i="79" a="1"/>
  <c r="CX31" i="79" s="1"/>
  <c r="CX26" i="79" a="1"/>
  <c r="CX26" i="79" s="1"/>
  <c r="CX34" i="79" a="1"/>
  <c r="CX34" i="79" s="1"/>
  <c r="CS15" i="79" a="1"/>
  <c r="CS15" i="79" s="1"/>
  <c r="DF15" i="79" a="1"/>
  <c r="DF15" i="79" s="1"/>
  <c r="BN16" i="79" a="1"/>
  <c r="BN16" i="79" s="1"/>
  <c r="CA16" i="79" a="1"/>
  <c r="CA16" i="79" s="1"/>
  <c r="CO16" i="79" a="1"/>
  <c r="CO16" i="79" s="1"/>
  <c r="DB16" i="79" a="1"/>
  <c r="DB16" i="79" s="1"/>
  <c r="BQ20" i="79" a="1"/>
  <c r="BQ20" i="79" s="1"/>
  <c r="CP20" i="79" a="1"/>
  <c r="CP20" i="79" s="1"/>
  <c r="BG22" i="79" a="1"/>
  <c r="BG22" i="79" s="1"/>
  <c r="BW22" i="79" a="1"/>
  <c r="BW22" i="79" s="1"/>
  <c r="CE22" i="79" a="1"/>
  <c r="CE22" i="79" s="1"/>
  <c r="CV22" i="79" a="1"/>
  <c r="CV22" i="79" s="1"/>
  <c r="DD22" i="79" a="1"/>
  <c r="DD22" i="79" s="1"/>
  <c r="CZ23" i="79" a="1"/>
  <c r="CZ23" i="79" s="1"/>
  <c r="CM23" i="79" a="1"/>
  <c r="CM23" i="79" s="1"/>
  <c r="CF23" i="79" a="1"/>
  <c r="CF23" i="79" s="1"/>
  <c r="BZ23" i="79" a="1"/>
  <c r="BZ23" i="79" s="1"/>
  <c r="BT23" i="79" a="1"/>
  <c r="BT23" i="79" s="1"/>
  <c r="BN23" i="79" a="1"/>
  <c r="BN23" i="79" s="1"/>
  <c r="BH23" i="79" a="1"/>
  <c r="BH23" i="79" s="1"/>
  <c r="DF23" i="79" a="1"/>
  <c r="DF23" i="79" s="1"/>
  <c r="CS23" i="79" a="1"/>
  <c r="CS23" i="79" s="1"/>
  <c r="CY23" i="79" a="1"/>
  <c r="CY23" i="79" s="1"/>
  <c r="CL23" i="79" a="1"/>
  <c r="CL23" i="79" s="1"/>
  <c r="CE23" i="79" a="1"/>
  <c r="CE23" i="79" s="1"/>
  <c r="BY23" i="79" a="1"/>
  <c r="BY23" i="79" s="1"/>
  <c r="BS23" i="79" a="1"/>
  <c r="BS23" i="79" s="1"/>
  <c r="BM23" i="79" a="1"/>
  <c r="BM23" i="79" s="1"/>
  <c r="BG23" i="79" a="1"/>
  <c r="BG23" i="79" s="1"/>
  <c r="DB23" i="79" a="1"/>
  <c r="DB23" i="79" s="1"/>
  <c r="CU23" i="79" a="1"/>
  <c r="CU23" i="79" s="1"/>
  <c r="BO23" i="79" a="1"/>
  <c r="BO23" i="79" s="1"/>
  <c r="BW23" i="79" a="1"/>
  <c r="BW23" i="79" s="1"/>
  <c r="CO23" i="79" a="1"/>
  <c r="CO23" i="79" s="1"/>
  <c r="CX23" i="79" a="1"/>
  <c r="CX23" i="79" s="1"/>
  <c r="CR24" i="79" a="1"/>
  <c r="CR24" i="79" s="1"/>
  <c r="CA26" i="79" a="1"/>
  <c r="CA26" i="79" s="1"/>
  <c r="BO27" i="79" a="1"/>
  <c r="BO27" i="79" s="1"/>
  <c r="CA35" i="79" a="1"/>
  <c r="CA35" i="79" s="1"/>
  <c r="BH15" i="79" a="1"/>
  <c r="BH15" i="79" s="1"/>
  <c r="BN15" i="79" a="1"/>
  <c r="BN15" i="79" s="1"/>
  <c r="BT15" i="79" a="1"/>
  <c r="BT15" i="79" s="1"/>
  <c r="BZ15" i="79" a="1"/>
  <c r="BZ15" i="79" s="1"/>
  <c r="CF15" i="79" a="1"/>
  <c r="CF15" i="79" s="1"/>
  <c r="CM15" i="79" a="1"/>
  <c r="CM15" i="79" s="1"/>
  <c r="CZ15" i="79" a="1"/>
  <c r="CZ15" i="79" s="1"/>
  <c r="BH16" i="79" a="1"/>
  <c r="BH16" i="79" s="1"/>
  <c r="BU16" i="79" a="1"/>
  <c r="BU16" i="79" s="1"/>
  <c r="CH16" i="79" a="1"/>
  <c r="CH16" i="79" s="1"/>
  <c r="CV16" i="79" a="1"/>
  <c r="CV16" i="79" s="1"/>
  <c r="DC16" i="79" a="1"/>
  <c r="DC16" i="79" s="1"/>
  <c r="CZ18" i="79" a="1"/>
  <c r="CZ18" i="79" s="1"/>
  <c r="BY21" i="79" a="1"/>
  <c r="BY21" i="79" s="1"/>
  <c r="CX21" i="79" a="1"/>
  <c r="CX21" i="79" s="1"/>
  <c r="BX22" i="79" a="1"/>
  <c r="BX22" i="79" s="1"/>
  <c r="CW22" i="79" a="1"/>
  <c r="CW22" i="79" s="1"/>
  <c r="CP23" i="79" a="1"/>
  <c r="CP23" i="79" s="1"/>
  <c r="BM24" i="79" a="1"/>
  <c r="BM24" i="79" s="1"/>
  <c r="BQ27" i="79" a="1"/>
  <c r="BQ27" i="79" s="1"/>
  <c r="CX28" i="79" a="1"/>
  <c r="CX28" i="79" s="1"/>
  <c r="BO245" i="79" a="1"/>
  <c r="BO245" i="79" s="1"/>
  <c r="BO243" i="79" a="1"/>
  <c r="BO243" i="79" s="1"/>
  <c r="BO246" i="79" a="1"/>
  <c r="BO246" i="79" s="1"/>
  <c r="BO247" i="79" a="1"/>
  <c r="BO247" i="79" s="1"/>
  <c r="BO234" i="79" a="1"/>
  <c r="BO234" i="79" s="1"/>
  <c r="BO240" i="79" a="1"/>
  <c r="BO240" i="79" s="1"/>
  <c r="BO237" i="79" a="1"/>
  <c r="BO237" i="79" s="1"/>
  <c r="BO244" i="79" a="1"/>
  <c r="BO244" i="79" s="1"/>
  <c r="BO238" i="79" a="1"/>
  <c r="BO238" i="79" s="1"/>
  <c r="BO235" i="79" a="1"/>
  <c r="BO235" i="79" s="1"/>
  <c r="BO229" i="79" a="1"/>
  <c r="BO229" i="79" s="1"/>
  <c r="BO232" i="79" a="1"/>
  <c r="BO232" i="79" s="1"/>
  <c r="BO226" i="79" a="1"/>
  <c r="BO226" i="79" s="1"/>
  <c r="BO225" i="79" a="1"/>
  <c r="BO225" i="79" s="1"/>
  <c r="BO219" i="79" a="1"/>
  <c r="BO219" i="79" s="1"/>
  <c r="BO218" i="79" a="1"/>
  <c r="BO218" i="79" s="1"/>
  <c r="BO216" i="79" a="1"/>
  <c r="BO216" i="79" s="1"/>
  <c r="BO223" i="79" a="1"/>
  <c r="BO223" i="79" s="1"/>
  <c r="BO212" i="79" a="1"/>
  <c r="BO212" i="79" s="1"/>
  <c r="BO220" i="79" a="1"/>
  <c r="BO220" i="79" s="1"/>
  <c r="BO217" i="79" a="1"/>
  <c r="BO217" i="79" s="1"/>
  <c r="BO211" i="79" a="1"/>
  <c r="BO211" i="79" s="1"/>
  <c r="BO215" i="79" a="1"/>
  <c r="BO215" i="79" s="1"/>
  <c r="BO209" i="79" a="1"/>
  <c r="BO209" i="79" s="1"/>
  <c r="BO201" i="79" a="1"/>
  <c r="BO201" i="79" s="1"/>
  <c r="BO204" i="79" a="1"/>
  <c r="BO204" i="79" s="1"/>
  <c r="BO206" i="79" a="1"/>
  <c r="BO206" i="79" s="1"/>
  <c r="BO205" i="79" a="1"/>
  <c r="BO205" i="79" s="1"/>
  <c r="BO198" i="79" a="1"/>
  <c r="BO198" i="79" s="1"/>
  <c r="BO195" i="79" a="1"/>
  <c r="BO195" i="79" s="1"/>
  <c r="BO193" i="79" a="1"/>
  <c r="BO193" i="79" s="1"/>
  <c r="BO200" i="79" a="1"/>
  <c r="BO200" i="79" s="1"/>
  <c r="BO192" i="79" a="1"/>
  <c r="BO192" i="79" s="1"/>
  <c r="BO180" i="79" a="1"/>
  <c r="BO180" i="79" s="1"/>
  <c r="BO186" i="79" a="1"/>
  <c r="BO186" i="79" s="1"/>
  <c r="BO183" i="79" a="1"/>
  <c r="BO183" i="79" s="1"/>
  <c r="BO189" i="79" a="1"/>
  <c r="BO189" i="79" s="1"/>
  <c r="BO188" i="79" a="1"/>
  <c r="BO188" i="79" s="1"/>
  <c r="BO181" i="79" a="1"/>
  <c r="BO181" i="79" s="1"/>
  <c r="BO166" i="79" a="1"/>
  <c r="BO166" i="79" s="1"/>
  <c r="BO174" i="79" a="1"/>
  <c r="BO174" i="79" s="1"/>
  <c r="BO171" i="79" a="1"/>
  <c r="BO171" i="79" s="1"/>
  <c r="BO169" i="79" a="1"/>
  <c r="BO169" i="79" s="1"/>
  <c r="BO175" i="79" a="1"/>
  <c r="BO175" i="79" s="1"/>
  <c r="BO179" i="79" a="1"/>
  <c r="BO179" i="79" s="1"/>
  <c r="BO172" i="79" a="1"/>
  <c r="BO172" i="79" s="1"/>
  <c r="BO159" i="79" a="1"/>
  <c r="BO159" i="79" s="1"/>
  <c r="BO157" i="79" a="1"/>
  <c r="BO157" i="79" s="1"/>
  <c r="BO163" i="79" a="1"/>
  <c r="BO163" i="79" s="1"/>
  <c r="BO160" i="79" a="1"/>
  <c r="BO160" i="79" s="1"/>
  <c r="BO168" i="79" a="1"/>
  <c r="BO168" i="79" s="1"/>
  <c r="BO162" i="79" a="1"/>
  <c r="BO162" i="79" s="1"/>
  <c r="BO149" i="79" a="1"/>
  <c r="BO149" i="79" s="1"/>
  <c r="BO154" i="79" a="1"/>
  <c r="BO154" i="79" s="1"/>
  <c r="BO156" i="79" a="1"/>
  <c r="BO156" i="79" s="1"/>
  <c r="BO151" i="79" a="1"/>
  <c r="BO151" i="79" s="1"/>
  <c r="BO148" i="79" a="1"/>
  <c r="BO148" i="79" s="1"/>
  <c r="BO141" i="79" a="1"/>
  <c r="BO141" i="79" s="1"/>
  <c r="BO140" i="79" a="1"/>
  <c r="BO140" i="79" s="1"/>
  <c r="BO146" i="79" a="1"/>
  <c r="BO146" i="79" s="1"/>
  <c r="BO144" i="79" a="1"/>
  <c r="BO144" i="79" s="1"/>
  <c r="BO145" i="79" a="1"/>
  <c r="BO145" i="79" s="1"/>
  <c r="BO134" i="79" a="1"/>
  <c r="BO134" i="79" s="1"/>
  <c r="BO135" i="79" a="1"/>
  <c r="BO135" i="79" s="1"/>
  <c r="BO124" i="79" a="1"/>
  <c r="BO124" i="79" s="1"/>
  <c r="BO125" i="79" a="1"/>
  <c r="BO125" i="79" s="1"/>
  <c r="BO119" i="79" a="1"/>
  <c r="BO119" i="79" s="1"/>
  <c r="BO130" i="79" a="1"/>
  <c r="BO130" i="79" s="1"/>
  <c r="BO123" i="79" a="1"/>
  <c r="BO123" i="79" s="1"/>
  <c r="BO138" i="79" a="1"/>
  <c r="BO138" i="79" s="1"/>
  <c r="BO133" i="79" a="1"/>
  <c r="BO133" i="79" s="1"/>
  <c r="BO128" i="79" a="1"/>
  <c r="BO128" i="79" s="1"/>
  <c r="BO106" i="79" a="1"/>
  <c r="BO106" i="79" s="1"/>
  <c r="BO127" i="79" a="1"/>
  <c r="BO127" i="79" s="1"/>
  <c r="BO114" i="79" a="1"/>
  <c r="BO114" i="79" s="1"/>
  <c r="BO118" i="79" a="1"/>
  <c r="BO118" i="79" s="1"/>
  <c r="BO101" i="79" a="1"/>
  <c r="BO101" i="79" s="1"/>
  <c r="BO104" i="79" a="1"/>
  <c r="BO104" i="79" s="1"/>
  <c r="BO103" i="79" a="1"/>
  <c r="BO103" i="79" s="1"/>
  <c r="BO94" i="79" a="1"/>
  <c r="BO94" i="79" s="1"/>
  <c r="BO80" i="79" a="1"/>
  <c r="BO80" i="79" s="1"/>
  <c r="BO89" i="79" a="1"/>
  <c r="BO89" i="79" s="1"/>
  <c r="BO85" i="79" a="1"/>
  <c r="BO85" i="79" s="1"/>
  <c r="BO56" i="79" a="1"/>
  <c r="BO56" i="79" s="1"/>
  <c r="BO58" i="79" a="1"/>
  <c r="BO58" i="79" s="1"/>
  <c r="BO49" i="79" a="1"/>
  <c r="BO49" i="79" s="1"/>
  <c r="BO37" i="79" a="1"/>
  <c r="BO37" i="79" s="1"/>
  <c r="BO74" i="79" a="1"/>
  <c r="BO74" i="79" s="1"/>
  <c r="BO52" i="79" a="1"/>
  <c r="BO52" i="79" s="1"/>
  <c r="BO70" i="79" a="1"/>
  <c r="BO70" i="79" s="1"/>
  <c r="BO65" i="79" a="1"/>
  <c r="BO65" i="79" s="1"/>
  <c r="BO55" i="79" a="1"/>
  <c r="BO55" i="79" s="1"/>
  <c r="BO68" i="79" a="1"/>
  <c r="BO68" i="79" s="1"/>
  <c r="BO73" i="79" a="1"/>
  <c r="BO73" i="79" s="1"/>
  <c r="BO43" i="79" a="1"/>
  <c r="BO43" i="79" s="1"/>
  <c r="BO51" i="79" a="1"/>
  <c r="BO51" i="79" s="1"/>
  <c r="BO41" i="79" a="1"/>
  <c r="BO41" i="79" s="1"/>
  <c r="BO53" i="79" a="1"/>
  <c r="BO53" i="79" s="1"/>
  <c r="BO46" i="79" a="1"/>
  <c r="BO46" i="79" s="1"/>
  <c r="BO48" i="79" a="1"/>
  <c r="BO48" i="79" s="1"/>
  <c r="BO38" i="79" a="1"/>
  <c r="BO38" i="79" s="1"/>
  <c r="BO40" i="79" a="1"/>
  <c r="BO40" i="79" s="1"/>
  <c r="BO31" i="79" a="1"/>
  <c r="BO31" i="79" s="1"/>
  <c r="BO33" i="79" a="1"/>
  <c r="BO33" i="79" s="1"/>
  <c r="BO35" i="79" a="1"/>
  <c r="BO35" i="79" s="1"/>
  <c r="BO34" i="79" a="1"/>
  <c r="BO34" i="79" s="1"/>
  <c r="BO30" i="79" a="1"/>
  <c r="BO30" i="79" s="1"/>
  <c r="CA243" i="79" a="1"/>
  <c r="CA243" i="79" s="1"/>
  <c r="CA246" i="79" a="1"/>
  <c r="CA246" i="79" s="1"/>
  <c r="CA244" i="79" a="1"/>
  <c r="CA244" i="79" s="1"/>
  <c r="CA240" i="79" a="1"/>
  <c r="CA240" i="79" s="1"/>
  <c r="CA235" i="79" a="1"/>
  <c r="CA235" i="79" s="1"/>
  <c r="CA229" i="79" a="1"/>
  <c r="CA229" i="79" s="1"/>
  <c r="CA237" i="79" a="1"/>
  <c r="CA237" i="79" s="1"/>
  <c r="CA231" i="79" a="1"/>
  <c r="CA231" i="79" s="1"/>
  <c r="CA234" i="79" a="1"/>
  <c r="CA234" i="79" s="1"/>
  <c r="CA232" i="79" a="1"/>
  <c r="CA232" i="79" s="1"/>
  <c r="CA226" i="79" a="1"/>
  <c r="CA226" i="79" s="1"/>
  <c r="CA225" i="79" a="1"/>
  <c r="CA225" i="79" s="1"/>
  <c r="CA218" i="79" a="1"/>
  <c r="CA218" i="79" s="1"/>
  <c r="CA216" i="79" a="1"/>
  <c r="CA216" i="79" s="1"/>
  <c r="CA220" i="79" a="1"/>
  <c r="CA220" i="79" s="1"/>
  <c r="CA219" i="79" a="1"/>
  <c r="CA219" i="79" s="1"/>
  <c r="CA209" i="79" a="1"/>
  <c r="CA209" i="79" s="1"/>
  <c r="CA212" i="79" a="1"/>
  <c r="CA212" i="79" s="1"/>
  <c r="CA211" i="79" a="1"/>
  <c r="CA211" i="79" s="1"/>
  <c r="CA215" i="79" a="1"/>
  <c r="CA215" i="79" s="1"/>
  <c r="CA214" i="79" a="1"/>
  <c r="CA214" i="79" s="1"/>
  <c r="CA213" i="79" a="1"/>
  <c r="CA213" i="79" s="1"/>
  <c r="CA206" i="79" a="1"/>
  <c r="CA206" i="79" s="1"/>
  <c r="CA201" i="79" a="1"/>
  <c r="CA201" i="79" s="1"/>
  <c r="CA204" i="79" a="1"/>
  <c r="CA204" i="79" s="1"/>
  <c r="CA202" i="79" a="1"/>
  <c r="CA202" i="79" s="1"/>
  <c r="CA198" i="79" a="1"/>
  <c r="CA198" i="79" s="1"/>
  <c r="CA186" i="79" a="1"/>
  <c r="CA186" i="79" s="1"/>
  <c r="CA200" i="79" a="1"/>
  <c r="CA200" i="79" s="1"/>
  <c r="CA199" i="79" a="1"/>
  <c r="CA199" i="79" s="1"/>
  <c r="CA193" i="79" a="1"/>
  <c r="CA193" i="79" s="1"/>
  <c r="CA195" i="79" a="1"/>
  <c r="CA195" i="79" s="1"/>
  <c r="CA192" i="79" a="1"/>
  <c r="CA192" i="79" s="1"/>
  <c r="CA191" i="79" a="1"/>
  <c r="CA191" i="79" s="1"/>
  <c r="CA188" i="79" a="1"/>
  <c r="CA188" i="79" s="1"/>
  <c r="CA185" i="79" a="1"/>
  <c r="CA185" i="79" s="1"/>
  <c r="CA189" i="79" a="1"/>
  <c r="CA189" i="79" s="1"/>
  <c r="CA184" i="79" a="1"/>
  <c r="CA184" i="79" s="1"/>
  <c r="CA183" i="79" a="1"/>
  <c r="CA183" i="79" s="1"/>
  <c r="CA180" i="79" a="1"/>
  <c r="CA180" i="79" s="1"/>
  <c r="CA175" i="79" a="1"/>
  <c r="CA175" i="79" s="1"/>
  <c r="CA172" i="79" a="1"/>
  <c r="CA172" i="79" s="1"/>
  <c r="CA166" i="79" a="1"/>
  <c r="CA166" i="79" s="1"/>
  <c r="CA171" i="79" a="1"/>
  <c r="CA171" i="79" s="1"/>
  <c r="CA169" i="79" a="1"/>
  <c r="CA169" i="79" s="1"/>
  <c r="CA174" i="79" a="1"/>
  <c r="CA174" i="79" s="1"/>
  <c r="CA179" i="79" a="1"/>
  <c r="CA179" i="79" s="1"/>
  <c r="CA149" i="79" a="1"/>
  <c r="CA149" i="79" s="1"/>
  <c r="CA168" i="79" a="1"/>
  <c r="CA168" i="79" s="1"/>
  <c r="CA157" i="79" a="1"/>
  <c r="CA157" i="79" s="1"/>
  <c r="CA162" i="79" a="1"/>
  <c r="CA162" i="79" s="1"/>
  <c r="CA160" i="79" a="1"/>
  <c r="CA160" i="79" s="1"/>
  <c r="CA167" i="79" a="1"/>
  <c r="CA167" i="79" s="1"/>
  <c r="CA163" i="79" a="1"/>
  <c r="CA163" i="79" s="1"/>
  <c r="CA161" i="79" a="1"/>
  <c r="CA161" i="79" s="1"/>
  <c r="CA151" i="79" a="1"/>
  <c r="CA151" i="79" s="1"/>
  <c r="CA152" i="79" a="1"/>
  <c r="CA152" i="79" s="1"/>
  <c r="CA154" i="79" a="1"/>
  <c r="CA154" i="79" s="1"/>
  <c r="CA155" i="79" a="1"/>
  <c r="CA155" i="79" s="1"/>
  <c r="CA159" i="79" a="1"/>
  <c r="CA159" i="79" s="1"/>
  <c r="CA150" i="79" a="1"/>
  <c r="CA150" i="79" s="1"/>
  <c r="CA134" i="79" a="1"/>
  <c r="CA134" i="79" s="1"/>
  <c r="CA135" i="79" a="1"/>
  <c r="CA135" i="79" s="1"/>
  <c r="CA130" i="79" a="1"/>
  <c r="CA130" i="79" s="1"/>
  <c r="CA144" i="79" a="1"/>
  <c r="CA144" i="79" s="1"/>
  <c r="CA140" i="79" a="1"/>
  <c r="CA140" i="79" s="1"/>
  <c r="CA141" i="79" a="1"/>
  <c r="CA141" i="79" s="1"/>
  <c r="CA125" i="79" a="1"/>
  <c r="CA125" i="79" s="1"/>
  <c r="CA133" i="79" a="1"/>
  <c r="CA133" i="79" s="1"/>
  <c r="CA132" i="79" a="1"/>
  <c r="CA132" i="79" s="1"/>
  <c r="CA120" i="79" a="1"/>
  <c r="CA120" i="79" s="1"/>
  <c r="CA122" i="79" a="1"/>
  <c r="CA122" i="79" s="1"/>
  <c r="CA115" i="79" a="1"/>
  <c r="CA115" i="79" s="1"/>
  <c r="CA110" i="79" a="1"/>
  <c r="CA110" i="79" s="1"/>
  <c r="CA111" i="79" a="1"/>
  <c r="CA111" i="79" s="1"/>
  <c r="CA106" i="79" a="1"/>
  <c r="CA106" i="79" s="1"/>
  <c r="CA94" i="79" a="1"/>
  <c r="CA94" i="79" s="1"/>
  <c r="CA109" i="79" a="1"/>
  <c r="CA109" i="79" s="1"/>
  <c r="CA103" i="79" a="1"/>
  <c r="CA103" i="79" s="1"/>
  <c r="CA95" i="79" a="1"/>
  <c r="CA95" i="79" s="1"/>
  <c r="CA92" i="79" a="1"/>
  <c r="CA92" i="79" s="1"/>
  <c r="CA80" i="79" a="1"/>
  <c r="CA80" i="79" s="1"/>
  <c r="CA74" i="79" a="1"/>
  <c r="CA74" i="79" s="1"/>
  <c r="CA91" i="79" a="1"/>
  <c r="CA91" i="79" s="1"/>
  <c r="CA88" i="79" a="1"/>
  <c r="CA88" i="79" s="1"/>
  <c r="CA53" i="79" a="1"/>
  <c r="CA53" i="79" s="1"/>
  <c r="CA41" i="79" a="1"/>
  <c r="CA41" i="79" s="1"/>
  <c r="CA59" i="79" a="1"/>
  <c r="CA59" i="79" s="1"/>
  <c r="CA49" i="79" a="1"/>
  <c r="CA49" i="79" s="1"/>
  <c r="CA58" i="79" a="1"/>
  <c r="CA58" i="79" s="1"/>
  <c r="CA52" i="79" a="1"/>
  <c r="CA52" i="79" s="1"/>
  <c r="CA68" i="79" a="1"/>
  <c r="CA68" i="79" s="1"/>
  <c r="CA50" i="79" a="1"/>
  <c r="CA50" i="79" s="1"/>
  <c r="CA43" i="79" a="1"/>
  <c r="CA43" i="79" s="1"/>
  <c r="CA40" i="79" a="1"/>
  <c r="CA40" i="79" s="1"/>
  <c r="CA34" i="79" a="1"/>
  <c r="CA34" i="79" s="1"/>
  <c r="CA46" i="79" a="1"/>
  <c r="CA46" i="79" s="1"/>
  <c r="CA70" i="79" a="1"/>
  <c r="CA70" i="79" s="1"/>
  <c r="CA37" i="79" a="1"/>
  <c r="CA37" i="79" s="1"/>
  <c r="CA55" i="79" a="1"/>
  <c r="CA55" i="79" s="1"/>
  <c r="CA31" i="79" a="1"/>
  <c r="CA31" i="79" s="1"/>
  <c r="CA33" i="79" a="1"/>
  <c r="CA33" i="79" s="1"/>
  <c r="CA30" i="79" a="1"/>
  <c r="CA30" i="79" s="1"/>
  <c r="CA36" i="79" a="1"/>
  <c r="CA36" i="79" s="1"/>
  <c r="CA38" i="79" a="1"/>
  <c r="CA38" i="79" s="1"/>
  <c r="CA28" i="79" a="1"/>
  <c r="CA28" i="79" s="1"/>
  <c r="CA27" i="79" a="1"/>
  <c r="CA27" i="79" s="1"/>
  <c r="CN246" i="79" a="1"/>
  <c r="CN246" i="79" s="1"/>
  <c r="CN237" i="79" a="1"/>
  <c r="CN237" i="79" s="1"/>
  <c r="CN243" i="79" a="1"/>
  <c r="CN243" i="79" s="1"/>
  <c r="CN240" i="79" a="1"/>
  <c r="CN240" i="79" s="1"/>
  <c r="CN234" i="79" a="1"/>
  <c r="CN234" i="79" s="1"/>
  <c r="CN232" i="79" a="1"/>
  <c r="CN232" i="79" s="1"/>
  <c r="CN226" i="79" a="1"/>
  <c r="CN226" i="79" s="1"/>
  <c r="CN229" i="79" a="1"/>
  <c r="CN229" i="79" s="1"/>
  <c r="CN225" i="79" a="1"/>
  <c r="CN225" i="79" s="1"/>
  <c r="CN217" i="79" a="1"/>
  <c r="CN217" i="79" s="1"/>
  <c r="CN223" i="79" a="1"/>
  <c r="CN223" i="79" s="1"/>
  <c r="CN218" i="79" a="1"/>
  <c r="CN218" i="79" s="1"/>
  <c r="CN219" i="79" a="1"/>
  <c r="CN219" i="79" s="1"/>
  <c r="CN220" i="79" a="1"/>
  <c r="CN220" i="79" s="1"/>
  <c r="CN215" i="79" a="1"/>
  <c r="CN215" i="79" s="1"/>
  <c r="CN209" i="79" a="1"/>
  <c r="CN209" i="79" s="1"/>
  <c r="CN212" i="79" a="1"/>
  <c r="CN212" i="79" s="1"/>
  <c r="CN200" i="79" a="1"/>
  <c r="CN200" i="79" s="1"/>
  <c r="CN198" i="79" a="1"/>
  <c r="CN198" i="79" s="1"/>
  <c r="CN206" i="79" a="1"/>
  <c r="CN206" i="79" s="1"/>
  <c r="CN205" i="79" a="1"/>
  <c r="CN205" i="79" s="1"/>
  <c r="CN201" i="79" a="1"/>
  <c r="CN201" i="79" s="1"/>
  <c r="CN204" i="79" a="1"/>
  <c r="CN204" i="79" s="1"/>
  <c r="CN191" i="79" a="1"/>
  <c r="CN191" i="79" s="1"/>
  <c r="CN192" i="79" a="1"/>
  <c r="CN192" i="79" s="1"/>
  <c r="CN195" i="79" a="1"/>
  <c r="CN195" i="79" s="1"/>
  <c r="CN199" i="79" a="1"/>
  <c r="CN199" i="79" s="1"/>
  <c r="CN196" i="79" a="1"/>
  <c r="CN196" i="79" s="1"/>
  <c r="CN194" i="79" a="1"/>
  <c r="CN194" i="79" s="1"/>
  <c r="CN189" i="79" a="1"/>
  <c r="CN189" i="79" s="1"/>
  <c r="CN183" i="79" a="1"/>
  <c r="CN183" i="79" s="1"/>
  <c r="CN188" i="79" a="1"/>
  <c r="CN188" i="79" s="1"/>
  <c r="CN186" i="79" a="1"/>
  <c r="CN186" i="79" s="1"/>
  <c r="CN184" i="79" a="1"/>
  <c r="CN184" i="79" s="1"/>
  <c r="CN180" i="79" a="1"/>
  <c r="CN180" i="79" s="1"/>
  <c r="CN160" i="79" a="1"/>
  <c r="CN160" i="79" s="1"/>
  <c r="CN174" i="79" a="1"/>
  <c r="CN174" i="79" s="1"/>
  <c r="CN166" i="79" a="1"/>
  <c r="CN166" i="79" s="1"/>
  <c r="CN172" i="79" a="1"/>
  <c r="CN172" i="79" s="1"/>
  <c r="CN171" i="79" a="1"/>
  <c r="CN171" i="79" s="1"/>
  <c r="CN169" i="79" a="1"/>
  <c r="CN169" i="79" s="1"/>
  <c r="CN175" i="79" a="1"/>
  <c r="CN175" i="79" s="1"/>
  <c r="CN151" i="79" a="1"/>
  <c r="CN151" i="79" s="1"/>
  <c r="CN162" i="79" a="1"/>
  <c r="CN162" i="79" s="1"/>
  <c r="CN159" i="79" a="1"/>
  <c r="CN159" i="79" s="1"/>
  <c r="CN163" i="79" a="1"/>
  <c r="CN163" i="79" s="1"/>
  <c r="CN157" i="79" a="1"/>
  <c r="CN157" i="79" s="1"/>
  <c r="CN161" i="79" a="1"/>
  <c r="CN161" i="79" s="1"/>
  <c r="CN158" i="79" a="1"/>
  <c r="CN158" i="79" s="1"/>
  <c r="CN152" i="79" a="1"/>
  <c r="CN152" i="79" s="1"/>
  <c r="CN154" i="79" a="1"/>
  <c r="CN154" i="79" s="1"/>
  <c r="CN148" i="79" a="1"/>
  <c r="CN148" i="79" s="1"/>
  <c r="CN150" i="79" a="1"/>
  <c r="CN150" i="79" s="1"/>
  <c r="CN146" i="79" a="1"/>
  <c r="CN146" i="79" s="1"/>
  <c r="CN147" i="79" a="1"/>
  <c r="CN147" i="79" s="1"/>
  <c r="CN140" i="79" a="1"/>
  <c r="CN140" i="79" s="1"/>
  <c r="CN141" i="79" a="1"/>
  <c r="CN141" i="79" s="1"/>
  <c r="CN137" i="79" a="1"/>
  <c r="CN137" i="79" s="1"/>
  <c r="CN142" i="79" a="1"/>
  <c r="CN142" i="79" s="1"/>
  <c r="CN135" i="79" a="1"/>
  <c r="CN135" i="79" s="1"/>
  <c r="CN134" i="79" a="1"/>
  <c r="CN134" i="79" s="1"/>
  <c r="CN106" i="79" a="1"/>
  <c r="CN106" i="79" s="1"/>
  <c r="CN122" i="79" a="1"/>
  <c r="CN122" i="79" s="1"/>
  <c r="CN130" i="79" a="1"/>
  <c r="CN130" i="79" s="1"/>
  <c r="CN125" i="79" a="1"/>
  <c r="CN125" i="79" s="1"/>
  <c r="CN136" i="79" a="1"/>
  <c r="CN136" i="79" s="1"/>
  <c r="CN126" i="79" a="1"/>
  <c r="CN126" i="79" s="1"/>
  <c r="CN121" i="79" a="1"/>
  <c r="CN121" i="79" s="1"/>
  <c r="CN119" i="79" a="1"/>
  <c r="CN119" i="79" s="1"/>
  <c r="CN108" i="79" a="1"/>
  <c r="CN108" i="79" s="1"/>
  <c r="CN112" i="79" a="1"/>
  <c r="CN112" i="79" s="1"/>
  <c r="CN111" i="79" a="1"/>
  <c r="CN111" i="79" s="1"/>
  <c r="CN124" i="79" a="1"/>
  <c r="CN124" i="79" s="1"/>
  <c r="CN117" i="79" a="1"/>
  <c r="CN117" i="79" s="1"/>
  <c r="CN107" i="79" a="1"/>
  <c r="CN107" i="79" s="1"/>
  <c r="CN98" i="79" a="1"/>
  <c r="CN98" i="79" s="1"/>
  <c r="CN97" i="79" a="1"/>
  <c r="CN97" i="79" s="1"/>
  <c r="CN94" i="79" a="1"/>
  <c r="CN94" i="79" s="1"/>
  <c r="CN88" i="79" a="1"/>
  <c r="CN88" i="79" s="1"/>
  <c r="CN82" i="79" a="1"/>
  <c r="CN82" i="79" s="1"/>
  <c r="CN92" i="79" a="1"/>
  <c r="CN92" i="79" s="1"/>
  <c r="CN55" i="79" a="1"/>
  <c r="CN55" i="79" s="1"/>
  <c r="CN43" i="79" a="1"/>
  <c r="CN43" i="79" s="1"/>
  <c r="CN70" i="79" a="1"/>
  <c r="CN70" i="79" s="1"/>
  <c r="CN58" i="79" a="1"/>
  <c r="CN58" i="79" s="1"/>
  <c r="CN76" i="79" a="1"/>
  <c r="CN76" i="79" s="1"/>
  <c r="CN74" i="79" a="1"/>
  <c r="CN74" i="79" s="1"/>
  <c r="CN46" i="79" a="1"/>
  <c r="CN46" i="79" s="1"/>
  <c r="CN65" i="79" a="1"/>
  <c r="CN65" i="79" s="1"/>
  <c r="CN51" i="79" a="1"/>
  <c r="CN51" i="79" s="1"/>
  <c r="CN49" i="79" a="1"/>
  <c r="CN49" i="79" s="1"/>
  <c r="CN54" i="79" a="1"/>
  <c r="CN54" i="79" s="1"/>
  <c r="CN52" i="79" a="1"/>
  <c r="CN52" i="79" s="1"/>
  <c r="CN61" i="79" a="1"/>
  <c r="CN61" i="79" s="1"/>
  <c r="CN37" i="79" a="1"/>
  <c r="CN37" i="79" s="1"/>
  <c r="CN40" i="79" a="1"/>
  <c r="CN40" i="79" s="1"/>
  <c r="CN59" i="79" a="1"/>
  <c r="CN59" i="79" s="1"/>
  <c r="CN35" i="79" a="1"/>
  <c r="CN35" i="79" s="1"/>
  <c r="CN28" i="79" a="1"/>
  <c r="CN28" i="79" s="1"/>
  <c r="CN27" i="79" a="1"/>
  <c r="CN27" i="79" s="1"/>
  <c r="CN29" i="79" a="1"/>
  <c r="CN29" i="79" s="1"/>
  <c r="CN34" i="79" a="1"/>
  <c r="CN34" i="79" s="1"/>
  <c r="CN31" i="79" a="1"/>
  <c r="CN31" i="79" s="1"/>
  <c r="CN30" i="79" a="1"/>
  <c r="CN30" i="79" s="1"/>
  <c r="CZ246" i="79" a="1"/>
  <c r="CZ246" i="79" s="1"/>
  <c r="CZ247" i="79" a="1"/>
  <c r="CZ247" i="79" s="1"/>
  <c r="CZ240" i="79" a="1"/>
  <c r="CZ240" i="79" s="1"/>
  <c r="CZ245" i="79" a="1"/>
  <c r="CZ245" i="79" s="1"/>
  <c r="CZ243" i="79" a="1"/>
  <c r="CZ243" i="79" s="1"/>
  <c r="CZ237" i="79" a="1"/>
  <c r="CZ237" i="79" s="1"/>
  <c r="CZ234" i="79" a="1"/>
  <c r="CZ234" i="79" s="1"/>
  <c r="CZ232" i="79" a="1"/>
  <c r="CZ232" i="79" s="1"/>
  <c r="CZ225" i="79" a="1"/>
  <c r="CZ225" i="79" s="1"/>
  <c r="CZ229" i="79" a="1"/>
  <c r="CZ229" i="79" s="1"/>
  <c r="CZ226" i="79" a="1"/>
  <c r="CZ226" i="79" s="1"/>
  <c r="CZ219" i="79" a="1"/>
  <c r="CZ219" i="79" s="1"/>
  <c r="CZ224" i="79" a="1"/>
  <c r="CZ224" i="79" s="1"/>
  <c r="CZ218" i="79" a="1"/>
  <c r="CZ218" i="79" s="1"/>
  <c r="CZ220" i="79" a="1"/>
  <c r="CZ220" i="79" s="1"/>
  <c r="CZ209" i="79" a="1"/>
  <c r="CZ209" i="79" s="1"/>
  <c r="CZ213" i="79" a="1"/>
  <c r="CZ213" i="79" s="1"/>
  <c r="CZ212" i="79" a="1"/>
  <c r="CZ212" i="79" s="1"/>
  <c r="CZ215" i="79" a="1"/>
  <c r="CZ215" i="79" s="1"/>
  <c r="CZ216" i="79" a="1"/>
  <c r="CZ216" i="79" s="1"/>
  <c r="CZ195" i="79" a="1"/>
  <c r="CZ195" i="79" s="1"/>
  <c r="CZ200" i="79" a="1"/>
  <c r="CZ200" i="79" s="1"/>
  <c r="CZ206" i="79" a="1"/>
  <c r="CZ206" i="79" s="1"/>
  <c r="CZ205" i="79" a="1"/>
  <c r="CZ205" i="79" s="1"/>
  <c r="CZ211" i="79" a="1"/>
  <c r="CZ211" i="79" s="1"/>
  <c r="CZ204" i="79" a="1"/>
  <c r="CZ204" i="79" s="1"/>
  <c r="CZ189" i="79" a="1"/>
  <c r="CZ189" i="79" s="1"/>
  <c r="CZ198" i="79" a="1"/>
  <c r="CZ198" i="79" s="1"/>
  <c r="CZ201" i="79" a="1"/>
  <c r="CZ201" i="79" s="1"/>
  <c r="CZ192" i="79" a="1"/>
  <c r="CZ192" i="79" s="1"/>
  <c r="CZ193" i="79" a="1"/>
  <c r="CZ193" i="79" s="1"/>
  <c r="CZ181" i="79" a="1"/>
  <c r="CZ181" i="79" s="1"/>
  <c r="CZ186" i="79" a="1"/>
  <c r="CZ186" i="79" s="1"/>
  <c r="CZ188" i="79" a="1"/>
  <c r="CZ188" i="79" s="1"/>
  <c r="CZ183" i="79" a="1"/>
  <c r="CZ183" i="79" s="1"/>
  <c r="CZ180" i="79" a="1"/>
  <c r="CZ180" i="79" s="1"/>
  <c r="CZ179" i="79" a="1"/>
  <c r="CZ179" i="79" s="1"/>
  <c r="CZ160" i="79" a="1"/>
  <c r="CZ160" i="79" s="1"/>
  <c r="CZ170" i="79" a="1"/>
  <c r="CZ170" i="79" s="1"/>
  <c r="CZ175" i="79" a="1"/>
  <c r="CZ175" i="79" s="1"/>
  <c r="CZ178" i="79" a="1"/>
  <c r="CZ178" i="79" s="1"/>
  <c r="CZ174" i="79" a="1"/>
  <c r="CZ174" i="79" s="1"/>
  <c r="CZ172" i="79" a="1"/>
  <c r="CZ172" i="79" s="1"/>
  <c r="CZ169" i="79" a="1"/>
  <c r="CZ169" i="79" s="1"/>
  <c r="CZ151" i="79" a="1"/>
  <c r="CZ151" i="79" s="1"/>
  <c r="CZ167" i="79" a="1"/>
  <c r="CZ167" i="79" s="1"/>
  <c r="CZ163" i="79" a="1"/>
  <c r="CZ163" i="79" s="1"/>
  <c r="CZ161" i="79" a="1"/>
  <c r="CZ161" i="79" s="1"/>
  <c r="CZ149" i="79" a="1"/>
  <c r="CZ149" i="79" s="1"/>
  <c r="CZ154" i="79" a="1"/>
  <c r="CZ154" i="79" s="1"/>
  <c r="CZ159" i="79" a="1"/>
  <c r="CZ159" i="79" s="1"/>
  <c r="CZ157" i="79" a="1"/>
  <c r="CZ157" i="79" s="1"/>
  <c r="CZ162" i="79" a="1"/>
  <c r="CZ162" i="79" s="1"/>
  <c r="CZ166" i="79" a="1"/>
  <c r="CZ166" i="79" s="1"/>
  <c r="CZ155" i="79" a="1"/>
  <c r="CZ155" i="79" s="1"/>
  <c r="CZ152" i="79" a="1"/>
  <c r="CZ152" i="79" s="1"/>
  <c r="CZ130" i="79" a="1"/>
  <c r="CZ130" i="79" s="1"/>
  <c r="CZ141" i="79" a="1"/>
  <c r="CZ141" i="79" s="1"/>
  <c r="CZ140" i="79" a="1"/>
  <c r="CZ140" i="79" s="1"/>
  <c r="CZ142" i="79" a="1"/>
  <c r="CZ142" i="79" s="1"/>
  <c r="CZ145" i="79" a="1"/>
  <c r="CZ145" i="79" s="1"/>
  <c r="CZ139" i="79" a="1"/>
  <c r="CZ139" i="79" s="1"/>
  <c r="CZ134" i="79" a="1"/>
  <c r="CZ134" i="79" s="1"/>
  <c r="CZ123" i="79" a="1"/>
  <c r="CZ123" i="79" s="1"/>
  <c r="CZ128" i="79" a="1"/>
  <c r="CZ128" i="79" s="1"/>
  <c r="CZ126" i="79" a="1"/>
  <c r="CZ126" i="79" s="1"/>
  <c r="CZ133" i="79" a="1"/>
  <c r="CZ133" i="79" s="1"/>
  <c r="CZ114" i="79" a="1"/>
  <c r="CZ114" i="79" s="1"/>
  <c r="CZ109" i="79" a="1"/>
  <c r="CZ109" i="79" s="1"/>
  <c r="CZ101" i="79" a="1"/>
  <c r="CZ101" i="79" s="1"/>
  <c r="CZ115" i="79" a="1"/>
  <c r="CZ115" i="79" s="1"/>
  <c r="CZ121" i="79" a="1"/>
  <c r="CZ121" i="79" s="1"/>
  <c r="CZ106" i="79" a="1"/>
  <c r="CZ106" i="79" s="1"/>
  <c r="CZ89" i="79" a="1"/>
  <c r="CZ89" i="79" s="1"/>
  <c r="CZ88" i="79" a="1"/>
  <c r="CZ88" i="79" s="1"/>
  <c r="CZ98" i="79" a="1"/>
  <c r="CZ98" i="79" s="1"/>
  <c r="CZ100" i="79" a="1"/>
  <c r="CZ100" i="79" s="1"/>
  <c r="CZ94" i="79" a="1"/>
  <c r="CZ94" i="79" s="1"/>
  <c r="CZ95" i="79" a="1"/>
  <c r="CZ95" i="79" s="1"/>
  <c r="CZ80" i="79" a="1"/>
  <c r="CZ80" i="79" s="1"/>
  <c r="CZ68" i="79" a="1"/>
  <c r="CZ68" i="79" s="1"/>
  <c r="CZ83" i="79" a="1"/>
  <c r="CZ83" i="79" s="1"/>
  <c r="CZ85" i="79" a="1"/>
  <c r="CZ85" i="79" s="1"/>
  <c r="CZ55" i="79" a="1"/>
  <c r="CZ55" i="79" s="1"/>
  <c r="CZ43" i="79" a="1"/>
  <c r="CZ43" i="79" s="1"/>
  <c r="CZ53" i="79" a="1"/>
  <c r="CZ53" i="79" s="1"/>
  <c r="CZ41" i="79" a="1"/>
  <c r="CZ41" i="79" s="1"/>
  <c r="CZ58" i="79" a="1"/>
  <c r="CZ58" i="79" s="1"/>
  <c r="CZ51" i="79" a="1"/>
  <c r="CZ51" i="79" s="1"/>
  <c r="CZ74" i="79" a="1"/>
  <c r="CZ74" i="79" s="1"/>
  <c r="CZ73" i="79" a="1"/>
  <c r="CZ73" i="79" s="1"/>
  <c r="CZ62" i="79" a="1"/>
  <c r="CZ62" i="79" s="1"/>
  <c r="CZ40" i="79" a="1"/>
  <c r="CZ40" i="79" s="1"/>
  <c r="CZ33" i="79" a="1"/>
  <c r="CZ33" i="79" s="1"/>
  <c r="CZ49" i="79" a="1"/>
  <c r="CZ49" i="79" s="1"/>
  <c r="CZ52" i="79" a="1"/>
  <c r="CZ52" i="79" s="1"/>
  <c r="CZ37" i="79" a="1"/>
  <c r="CZ37" i="79" s="1"/>
  <c r="CZ64" i="79" a="1"/>
  <c r="CZ64" i="79" s="1"/>
  <c r="CZ54" i="79" a="1"/>
  <c r="CZ54" i="79" s="1"/>
  <c r="CZ38" i="79" a="1"/>
  <c r="CZ38" i="79" s="1"/>
  <c r="CZ50" i="79" a="1"/>
  <c r="CZ50" i="79" s="1"/>
  <c r="CZ46" i="79" a="1"/>
  <c r="CZ46" i="79" s="1"/>
  <c r="CZ34" i="79" a="1"/>
  <c r="CZ34" i="79" s="1"/>
  <c r="CZ28" i="79" a="1"/>
  <c r="CZ28" i="79" s="1"/>
  <c r="CZ31" i="79" a="1"/>
  <c r="CZ31" i="79" s="1"/>
  <c r="CT15" i="79" a="1"/>
  <c r="CT15" i="79" s="1"/>
  <c r="DG15" i="79" a="1"/>
  <c r="DG15" i="79" s="1"/>
  <c r="BO16" i="79" a="1"/>
  <c r="BO16" i="79" s="1"/>
  <c r="CB16" i="79" a="1"/>
  <c r="CB16" i="79" s="1"/>
  <c r="CP16" i="79" a="1"/>
  <c r="CP16" i="79" s="1"/>
  <c r="CW16" i="79" a="1"/>
  <c r="CW16" i="79" s="1"/>
  <c r="BR20" i="79" a="1"/>
  <c r="BR20" i="79" s="1"/>
  <c r="CQ20" i="79" a="1"/>
  <c r="CQ20" i="79" s="1"/>
  <c r="BZ21" i="79" a="1"/>
  <c r="BZ21" i="79" s="1"/>
  <c r="CY21" i="79" a="1"/>
  <c r="CY21" i="79" s="1"/>
  <c r="BH22" i="79" a="1"/>
  <c r="BH22" i="79" s="1"/>
  <c r="CF22" i="79" a="1"/>
  <c r="CF22" i="79" s="1"/>
  <c r="DE22" i="79" a="1"/>
  <c r="DE22" i="79" s="1"/>
  <c r="BX23" i="79" a="1"/>
  <c r="BX23" i="79" s="1"/>
  <c r="DD26" i="79" a="1"/>
  <c r="DD26" i="79" s="1"/>
  <c r="DD37" i="79" a="1"/>
  <c r="DD37" i="79" s="1"/>
  <c r="BY22" i="79" a="1"/>
  <c r="BY22" i="79" s="1"/>
  <c r="CP22" i="79" a="1"/>
  <c r="CP22" i="79" s="1"/>
  <c r="CX22" i="79" a="1"/>
  <c r="CX22" i="79" s="1"/>
  <c r="BY24" i="79" a="1"/>
  <c r="BY24" i="79" s="1"/>
  <c r="CE26" i="79" a="1"/>
  <c r="CE26" i="79" s="1"/>
  <c r="CZ27" i="79" a="1"/>
  <c r="CZ27" i="79" s="1"/>
  <c r="BO28" i="79" a="1"/>
  <c r="BO28" i="79" s="1"/>
  <c r="BM34" i="79" a="1"/>
  <c r="BM34" i="79" s="1"/>
  <c r="BQ246" i="79" a="1"/>
  <c r="BQ246" i="79" s="1"/>
  <c r="BQ247" i="79" a="1"/>
  <c r="BQ247" i="79" s="1"/>
  <c r="BQ245" i="79" a="1"/>
  <c r="BQ245" i="79" s="1"/>
  <c r="BQ240" i="79" a="1"/>
  <c r="BQ240" i="79" s="1"/>
  <c r="BQ243" i="79" a="1"/>
  <c r="BQ243" i="79" s="1"/>
  <c r="BQ237" i="79" a="1"/>
  <c r="BQ237" i="79" s="1"/>
  <c r="BQ235" i="79" a="1"/>
  <c r="BQ235" i="79" s="1"/>
  <c r="BQ234" i="79" a="1"/>
  <c r="BQ234" i="79" s="1"/>
  <c r="BQ229" i="79" a="1"/>
  <c r="BQ229" i="79" s="1"/>
  <c r="BQ232" i="79" a="1"/>
  <c r="BQ232" i="79" s="1"/>
  <c r="BQ226" i="79" a="1"/>
  <c r="BQ226" i="79" s="1"/>
  <c r="BQ228" i="79" a="1"/>
  <c r="BQ228" i="79" s="1"/>
  <c r="BQ225" i="79" a="1"/>
  <c r="BQ225" i="79" s="1"/>
  <c r="BQ219" i="79" a="1"/>
  <c r="BQ219" i="79" s="1"/>
  <c r="BQ216" i="79" a="1"/>
  <c r="BQ216" i="79" s="1"/>
  <c r="BQ224" i="79" a="1"/>
  <c r="BQ224" i="79" s="1"/>
  <c r="BQ211" i="79" a="1"/>
  <c r="BQ211" i="79" s="1"/>
  <c r="BQ212" i="79" a="1"/>
  <c r="BQ212" i="79" s="1"/>
  <c r="BQ209" i="79" a="1"/>
  <c r="BQ209" i="79" s="1"/>
  <c r="BQ215" i="79" a="1"/>
  <c r="BQ215" i="79" s="1"/>
  <c r="BQ218" i="79" a="1"/>
  <c r="BQ218" i="79" s="1"/>
  <c r="BQ202" i="79" a="1"/>
  <c r="BQ202" i="79" s="1"/>
  <c r="BQ206" i="79" a="1"/>
  <c r="BQ206" i="79" s="1"/>
  <c r="BQ200" i="79" a="1"/>
  <c r="BQ200" i="79" s="1"/>
  <c r="BQ198" i="79" a="1"/>
  <c r="BQ198" i="79" s="1"/>
  <c r="BQ203" i="79" a="1"/>
  <c r="BQ203" i="79" s="1"/>
  <c r="BQ204" i="79" a="1"/>
  <c r="BQ204" i="79" s="1"/>
  <c r="BQ192" i="79" a="1"/>
  <c r="BQ192" i="79" s="1"/>
  <c r="BQ201" i="79" a="1"/>
  <c r="BQ201" i="79" s="1"/>
  <c r="BQ191" i="79" a="1"/>
  <c r="BQ191" i="79" s="1"/>
  <c r="BQ195" i="79" a="1"/>
  <c r="BQ195" i="79" s="1"/>
  <c r="BQ183" i="79" a="1"/>
  <c r="BQ183" i="79" s="1"/>
  <c r="BQ193" i="79" a="1"/>
  <c r="BQ193" i="79" s="1"/>
  <c r="BQ188" i="79" a="1"/>
  <c r="BQ188" i="79" s="1"/>
  <c r="BQ189" i="79" a="1"/>
  <c r="BQ189" i="79" s="1"/>
  <c r="BQ184" i="79" a="1"/>
  <c r="BQ184" i="79" s="1"/>
  <c r="BQ186" i="79" a="1"/>
  <c r="BQ186" i="79" s="1"/>
  <c r="BQ181" i="79" a="1"/>
  <c r="BQ181" i="79" s="1"/>
  <c r="BQ180" i="79" a="1"/>
  <c r="BQ180" i="79" s="1"/>
  <c r="BQ174" i="79" a="1"/>
  <c r="BQ174" i="79" s="1"/>
  <c r="BQ169" i="79" a="1"/>
  <c r="BQ169" i="79" s="1"/>
  <c r="BQ175" i="79" a="1"/>
  <c r="BQ175" i="79" s="1"/>
  <c r="BQ179" i="79" a="1"/>
  <c r="BQ179" i="79" s="1"/>
  <c r="BQ170" i="79" a="1"/>
  <c r="BQ170" i="79" s="1"/>
  <c r="BQ172" i="79" a="1"/>
  <c r="BQ172" i="79" s="1"/>
  <c r="BQ178" i="79" a="1"/>
  <c r="BQ178" i="79" s="1"/>
  <c r="BQ166" i="79" a="1"/>
  <c r="BQ166" i="79" s="1"/>
  <c r="BQ163" i="79" a="1"/>
  <c r="BQ163" i="79" s="1"/>
  <c r="BQ160" i="79" a="1"/>
  <c r="BQ160" i="79" s="1"/>
  <c r="BQ151" i="79" a="1"/>
  <c r="BQ151" i="79" s="1"/>
  <c r="BQ162" i="79" a="1"/>
  <c r="BQ162" i="79" s="1"/>
  <c r="BQ168" i="79" a="1"/>
  <c r="BQ168" i="79" s="1"/>
  <c r="BQ159" i="79" a="1"/>
  <c r="BQ159" i="79" s="1"/>
  <c r="BQ157" i="79" a="1"/>
  <c r="BQ157" i="79" s="1"/>
  <c r="BQ155" i="79" a="1"/>
  <c r="BQ155" i="79" s="1"/>
  <c r="BQ154" i="79" a="1"/>
  <c r="BQ154" i="79" s="1"/>
  <c r="BQ148" i="79" a="1"/>
  <c r="BQ148" i="79" s="1"/>
  <c r="BQ149" i="79" a="1"/>
  <c r="BQ149" i="79" s="1"/>
  <c r="BQ152" i="79" a="1"/>
  <c r="BQ152" i="79" s="1"/>
  <c r="BQ144" i="79" a="1"/>
  <c r="BQ144" i="79" s="1"/>
  <c r="BQ146" i="79" a="1"/>
  <c r="BQ146" i="79" s="1"/>
  <c r="BQ147" i="79" a="1"/>
  <c r="BQ147" i="79" s="1"/>
  <c r="BQ134" i="79" a="1"/>
  <c r="BQ134" i="79" s="1"/>
  <c r="BQ123" i="79" a="1"/>
  <c r="BQ123" i="79" s="1"/>
  <c r="BQ114" i="79" a="1"/>
  <c r="BQ114" i="79" s="1"/>
  <c r="BQ130" i="79" a="1"/>
  <c r="BQ130" i="79" s="1"/>
  <c r="BQ126" i="79" a="1"/>
  <c r="BQ126" i="79" s="1"/>
  <c r="BQ135" i="79" a="1"/>
  <c r="BQ135" i="79" s="1"/>
  <c r="BQ136" i="79" a="1"/>
  <c r="BQ136" i="79" s="1"/>
  <c r="BQ128" i="79" a="1"/>
  <c r="BQ128" i="79" s="1"/>
  <c r="BQ122" i="79" a="1"/>
  <c r="BQ122" i="79" s="1"/>
  <c r="BQ121" i="79" a="1"/>
  <c r="BQ121" i="79" s="1"/>
  <c r="BQ117" i="79" a="1"/>
  <c r="BQ117" i="79" s="1"/>
  <c r="BQ106" i="79" a="1"/>
  <c r="BQ106" i="79" s="1"/>
  <c r="BQ96" i="79" a="1"/>
  <c r="BQ96" i="79" s="1"/>
  <c r="BQ103" i="79" a="1"/>
  <c r="BQ103" i="79" s="1"/>
  <c r="BQ94" i="79" a="1"/>
  <c r="BQ94" i="79" s="1"/>
  <c r="BQ109" i="79" a="1"/>
  <c r="BQ109" i="79" s="1"/>
  <c r="BQ102" i="79" a="1"/>
  <c r="BQ102" i="79" s="1"/>
  <c r="BQ91" i="79" a="1"/>
  <c r="BQ91" i="79" s="1"/>
  <c r="BQ85" i="79" a="1"/>
  <c r="BQ85" i="79" s="1"/>
  <c r="BQ81" i="79" a="1"/>
  <c r="BQ81" i="79" s="1"/>
  <c r="BQ75" i="79" a="1"/>
  <c r="BQ75" i="79" s="1"/>
  <c r="BQ88" i="79" a="1"/>
  <c r="BQ88" i="79" s="1"/>
  <c r="BQ87" i="79" a="1"/>
  <c r="BQ87" i="79" s="1"/>
  <c r="BQ66" i="79" a="1"/>
  <c r="BQ66" i="79" s="1"/>
  <c r="BQ52" i="79" a="1"/>
  <c r="BQ52" i="79" s="1"/>
  <c r="BQ55" i="79" a="1"/>
  <c r="BQ55" i="79" s="1"/>
  <c r="BQ43" i="79" a="1"/>
  <c r="BQ43" i="79" s="1"/>
  <c r="BQ70" i="79" a="1"/>
  <c r="BQ70" i="79" s="1"/>
  <c r="BQ78" i="79" a="1"/>
  <c r="BQ78" i="79" s="1"/>
  <c r="BQ53" i="79" a="1"/>
  <c r="BQ53" i="79" s="1"/>
  <c r="BQ46" i="79" a="1"/>
  <c r="BQ46" i="79" s="1"/>
  <c r="BQ73" i="79" a="1"/>
  <c r="BQ73" i="79" s="1"/>
  <c r="BQ41" i="79" a="1"/>
  <c r="BQ41" i="79" s="1"/>
  <c r="BQ37" i="79" a="1"/>
  <c r="BQ37" i="79" s="1"/>
  <c r="BQ40" i="79" a="1"/>
  <c r="BQ40" i="79" s="1"/>
  <c r="BQ49" i="79" a="1"/>
  <c r="BQ49" i="79" s="1"/>
  <c r="BQ58" i="79" a="1"/>
  <c r="BQ58" i="79" s="1"/>
  <c r="BQ51" i="79" a="1"/>
  <c r="BQ51" i="79" s="1"/>
  <c r="BQ56" i="79" a="1"/>
  <c r="BQ56" i="79" s="1"/>
  <c r="BQ33" i="79" a="1"/>
  <c r="BQ33" i="79" s="1"/>
  <c r="BQ25" i="79" a="1"/>
  <c r="BQ25" i="79" s="1"/>
  <c r="BQ28" i="79" a="1"/>
  <c r="BQ28" i="79" s="1"/>
  <c r="BQ26" i="79" a="1"/>
  <c r="BQ26" i="79" s="1"/>
  <c r="BQ34" i="79" a="1"/>
  <c r="BQ34" i="79" s="1"/>
  <c r="BQ30" i="79" a="1"/>
  <c r="BQ30" i="79" s="1"/>
  <c r="BQ31" i="79" a="1"/>
  <c r="BQ31" i="79" s="1"/>
  <c r="BQ47" i="79" a="1"/>
  <c r="BQ47" i="79" s="1"/>
  <c r="BQ36" i="79" a="1"/>
  <c r="BQ36" i="79" s="1"/>
  <c r="CC245" i="79" a="1"/>
  <c r="CC245" i="79" s="1"/>
  <c r="CC243" i="79" a="1"/>
  <c r="CC243" i="79" s="1"/>
  <c r="CC246" i="79" a="1"/>
  <c r="CC246" i="79" s="1"/>
  <c r="CC247" i="79" a="1"/>
  <c r="CC247" i="79" s="1"/>
  <c r="CC244" i="79" a="1"/>
  <c r="CC244" i="79" s="1"/>
  <c r="CC234" i="79" a="1"/>
  <c r="CC234" i="79" s="1"/>
  <c r="CC237" i="79" a="1"/>
  <c r="CC237" i="79" s="1"/>
  <c r="CC238" i="79" a="1"/>
  <c r="CC238" i="79" s="1"/>
  <c r="CC240" i="79" a="1"/>
  <c r="CC240" i="79" s="1"/>
  <c r="CC235" i="79" a="1"/>
  <c r="CC235" i="79" s="1"/>
  <c r="CC232" i="79" a="1"/>
  <c r="CC232" i="79" s="1"/>
  <c r="CC229" i="79" a="1"/>
  <c r="CC229" i="79" s="1"/>
  <c r="CC230" i="79" a="1"/>
  <c r="CC230" i="79" s="1"/>
  <c r="CC226" i="79" a="1"/>
  <c r="CC226" i="79" s="1"/>
  <c r="CC218" i="79" a="1"/>
  <c r="CC218" i="79" s="1"/>
  <c r="CC222" i="79" a="1"/>
  <c r="CC222" i="79" s="1"/>
  <c r="CC215" i="79" a="1"/>
  <c r="CC215" i="79" s="1"/>
  <c r="CC214" i="79" a="1"/>
  <c r="CC214" i="79" s="1"/>
  <c r="CC216" i="79" a="1"/>
  <c r="CC216" i="79" s="1"/>
  <c r="CC211" i="79" a="1"/>
  <c r="CC211" i="79" s="1"/>
  <c r="CC212" i="79" a="1"/>
  <c r="CC212" i="79" s="1"/>
  <c r="CC204" i="79" a="1"/>
  <c r="CC204" i="79" s="1"/>
  <c r="CC202" i="79" a="1"/>
  <c r="CC202" i="79" s="1"/>
  <c r="CC209" i="79" a="1"/>
  <c r="CC209" i="79" s="1"/>
  <c r="CC206" i="79" a="1"/>
  <c r="CC206" i="79" s="1"/>
  <c r="CC205" i="79" a="1"/>
  <c r="CC205" i="79" s="1"/>
  <c r="CC198" i="79" a="1"/>
  <c r="CC198" i="79" s="1"/>
  <c r="CC201" i="79" a="1"/>
  <c r="CC201" i="79" s="1"/>
  <c r="CC200" i="79" a="1"/>
  <c r="CC200" i="79" s="1"/>
  <c r="CC193" i="79" a="1"/>
  <c r="CC193" i="79" s="1"/>
  <c r="CC192" i="79" a="1"/>
  <c r="CC192" i="79" s="1"/>
  <c r="CC195" i="79" a="1"/>
  <c r="CC195" i="79" s="1"/>
  <c r="CC188" i="79" a="1"/>
  <c r="CC188" i="79" s="1"/>
  <c r="CC183" i="79" a="1"/>
  <c r="CC183" i="79" s="1"/>
  <c r="CC186" i="79" a="1"/>
  <c r="CC186" i="79" s="1"/>
  <c r="CC191" i="79" a="1"/>
  <c r="CC191" i="79" s="1"/>
  <c r="CC189" i="79" a="1"/>
  <c r="CC189" i="79" s="1"/>
  <c r="CC181" i="79" a="1"/>
  <c r="CC181" i="79" s="1"/>
  <c r="CC180" i="79" a="1"/>
  <c r="CC180" i="79" s="1"/>
  <c r="CC175" i="79" a="1"/>
  <c r="CC175" i="79" s="1"/>
  <c r="CC172" i="79" a="1"/>
  <c r="CC172" i="79" s="1"/>
  <c r="CC166" i="79" a="1"/>
  <c r="CC166" i="79" s="1"/>
  <c r="CC176" i="79" a="1"/>
  <c r="CC176" i="79" s="1"/>
  <c r="CC169" i="79" a="1"/>
  <c r="CC169" i="79" s="1"/>
  <c r="CC174" i="79" a="1"/>
  <c r="CC174" i="79" s="1"/>
  <c r="CC170" i="79" a="1"/>
  <c r="CC170" i="79" s="1"/>
  <c r="CC157" i="79" a="1"/>
  <c r="CC157" i="79" s="1"/>
  <c r="CC162" i="79" a="1"/>
  <c r="CC162" i="79" s="1"/>
  <c r="CC160" i="79" a="1"/>
  <c r="CC160" i="79" s="1"/>
  <c r="CC163" i="79" a="1"/>
  <c r="CC163" i="79" s="1"/>
  <c r="CC165" i="79" a="1"/>
  <c r="CC165" i="79" s="1"/>
  <c r="CC168" i="79" a="1"/>
  <c r="CC168" i="79" s="1"/>
  <c r="CC154" i="79" a="1"/>
  <c r="CC154" i="79" s="1"/>
  <c r="CC155" i="79" a="1"/>
  <c r="CC155" i="79" s="1"/>
  <c r="CC159" i="79" a="1"/>
  <c r="CC159" i="79" s="1"/>
  <c r="CC140" i="79" a="1"/>
  <c r="CC140" i="79" s="1"/>
  <c r="CC151" i="79" a="1"/>
  <c r="CC151" i="79" s="1"/>
  <c r="CC148" i="79" a="1"/>
  <c r="CC148" i="79" s="1"/>
  <c r="CC146" i="79" a="1"/>
  <c r="CC146" i="79" s="1"/>
  <c r="CC149" i="79" a="1"/>
  <c r="CC149" i="79" s="1"/>
  <c r="CC144" i="79" a="1"/>
  <c r="CC144" i="79" s="1"/>
  <c r="CC134" i="79" a="1"/>
  <c r="CC134" i="79" s="1"/>
  <c r="CC145" i="79" a="1"/>
  <c r="CC145" i="79" s="1"/>
  <c r="CC126" i="79" a="1"/>
  <c r="CC126" i="79" s="1"/>
  <c r="CC121" i="79" a="1"/>
  <c r="CC121" i="79" s="1"/>
  <c r="CC128" i="79" a="1"/>
  <c r="CC128" i="79" s="1"/>
  <c r="CC139" i="79" a="1"/>
  <c r="CC139" i="79" s="1"/>
  <c r="CC132" i="79" a="1"/>
  <c r="CC132" i="79" s="1"/>
  <c r="CC125" i="79" a="1"/>
  <c r="CC125" i="79" s="1"/>
  <c r="CC123" i="79" a="1"/>
  <c r="CC123" i="79" s="1"/>
  <c r="CC119" i="79" a="1"/>
  <c r="CC119" i="79" s="1"/>
  <c r="CC102" i="79" a="1"/>
  <c r="CC102" i="79" s="1"/>
  <c r="CC96" i="79" a="1"/>
  <c r="CC96" i="79" s="1"/>
  <c r="CC114" i="79" a="1"/>
  <c r="CC114" i="79" s="1"/>
  <c r="CC106" i="79" a="1"/>
  <c r="CC106" i="79" s="1"/>
  <c r="CC112" i="79" a="1"/>
  <c r="CC112" i="79" s="1"/>
  <c r="CC111" i="79" a="1"/>
  <c r="CC111" i="79" s="1"/>
  <c r="CC94" i="79" a="1"/>
  <c r="CC94" i="79" s="1"/>
  <c r="CC108" i="79" a="1"/>
  <c r="CC108" i="79" s="1"/>
  <c r="CC103" i="79" a="1"/>
  <c r="CC103" i="79" s="1"/>
  <c r="CC100" i="79" a="1"/>
  <c r="CC100" i="79" s="1"/>
  <c r="CC99" i="79" a="1"/>
  <c r="CC99" i="79" s="1"/>
  <c r="CC93" i="79" a="1"/>
  <c r="CC93" i="79" s="1"/>
  <c r="CC85" i="79" a="1"/>
  <c r="CC85" i="79" s="1"/>
  <c r="CC75" i="79" a="1"/>
  <c r="CC75" i="79" s="1"/>
  <c r="CC84" i="79" a="1"/>
  <c r="CC84" i="79" s="1"/>
  <c r="CC82" i="79" a="1"/>
  <c r="CC82" i="79" s="1"/>
  <c r="CC91" i="79" a="1"/>
  <c r="CC91" i="79" s="1"/>
  <c r="CC78" i="79" a="1"/>
  <c r="CC78" i="79" s="1"/>
  <c r="CC73" i="79" a="1"/>
  <c r="CC73" i="79" s="1"/>
  <c r="CC49" i="79" a="1"/>
  <c r="CC49" i="79" s="1"/>
  <c r="CC52" i="79" a="1"/>
  <c r="CC52" i="79" s="1"/>
  <c r="CC58" i="79" a="1"/>
  <c r="CC58" i="79" s="1"/>
  <c r="CC55" i="79" a="1"/>
  <c r="CC55" i="79" s="1"/>
  <c r="CC43" i="79" a="1"/>
  <c r="CC43" i="79" s="1"/>
  <c r="CC70" i="79" a="1"/>
  <c r="CC70" i="79" s="1"/>
  <c r="CC53" i="79" a="1"/>
  <c r="CC53" i="79" s="1"/>
  <c r="CC66" i="79" a="1"/>
  <c r="CC66" i="79" s="1"/>
  <c r="CC61" i="79" a="1"/>
  <c r="CC61" i="79" s="1"/>
  <c r="CC72" i="79" a="1"/>
  <c r="CC72" i="79" s="1"/>
  <c r="CC51" i="79" a="1"/>
  <c r="CC51" i="79" s="1"/>
  <c r="CC46" i="79" a="1"/>
  <c r="CC46" i="79" s="1"/>
  <c r="CC35" i="79" a="1"/>
  <c r="CC35" i="79" s="1"/>
  <c r="CC48" i="79" a="1"/>
  <c r="CC48" i="79" s="1"/>
  <c r="CC37" i="79" a="1"/>
  <c r="CC37" i="79" s="1"/>
  <c r="CC64" i="79" a="1"/>
  <c r="CC64" i="79" s="1"/>
  <c r="CC41" i="79" a="1"/>
  <c r="CC41" i="79" s="1"/>
  <c r="CC40" i="79" a="1"/>
  <c r="CC40" i="79" s="1"/>
  <c r="CC60" i="79" a="1"/>
  <c r="CC60" i="79" s="1"/>
  <c r="CC31" i="79" a="1"/>
  <c r="CC31" i="79" s="1"/>
  <c r="CC25" i="79" a="1"/>
  <c r="CC25" i="79" s="1"/>
  <c r="CC34" i="79" a="1"/>
  <c r="CC34" i="79" s="1"/>
  <c r="CC32" i="79" a="1"/>
  <c r="CC32" i="79" s="1"/>
  <c r="CC28" i="79" a="1"/>
  <c r="CC28" i="79" s="1"/>
  <c r="CC26" i="79" a="1"/>
  <c r="CC26" i="79" s="1"/>
  <c r="CC30" i="79" a="1"/>
  <c r="CC30" i="79" s="1"/>
  <c r="CP247" i="79" a="1"/>
  <c r="CP247" i="79" s="1"/>
  <c r="CP245" i="79" a="1"/>
  <c r="CP245" i="79" s="1"/>
  <c r="CP243" i="79" a="1"/>
  <c r="CP243" i="79" s="1"/>
  <c r="CP246" i="79" a="1"/>
  <c r="CP246" i="79" s="1"/>
  <c r="CP244" i="79" a="1"/>
  <c r="CP244" i="79" s="1"/>
  <c r="CP234" i="79" a="1"/>
  <c r="CP234" i="79" s="1"/>
  <c r="CP240" i="79" a="1"/>
  <c r="CP240" i="79" s="1"/>
  <c r="CP237" i="79" a="1"/>
  <c r="CP237" i="79" s="1"/>
  <c r="CP229" i="79" a="1"/>
  <c r="CP229" i="79" s="1"/>
  <c r="CP235" i="79" a="1"/>
  <c r="CP235" i="79" s="1"/>
  <c r="CP231" i="79" a="1"/>
  <c r="CP231" i="79" s="1"/>
  <c r="CP232" i="79" a="1"/>
  <c r="CP232" i="79" s="1"/>
  <c r="CP230" i="79" a="1"/>
  <c r="CP230" i="79" s="1"/>
  <c r="CP227" i="79" a="1"/>
  <c r="CP227" i="79" s="1"/>
  <c r="CP225" i="79" a="1"/>
  <c r="CP225" i="79" s="1"/>
  <c r="CP226" i="79" a="1"/>
  <c r="CP226" i="79" s="1"/>
  <c r="CP223" i="79" a="1"/>
  <c r="CP223" i="79" s="1"/>
  <c r="CP218" i="79" a="1"/>
  <c r="CP218" i="79" s="1"/>
  <c r="CP222" i="79" a="1"/>
  <c r="CP222" i="79" s="1"/>
  <c r="CP219" i="79" a="1"/>
  <c r="CP219" i="79" s="1"/>
  <c r="CP212" i="79" a="1"/>
  <c r="CP212" i="79" s="1"/>
  <c r="CP211" i="79" a="1"/>
  <c r="CP211" i="79" s="1"/>
  <c r="CP216" i="79" a="1"/>
  <c r="CP216" i="79" s="1"/>
  <c r="CP217" i="79" a="1"/>
  <c r="CP217" i="79" s="1"/>
  <c r="CP215" i="79" a="1"/>
  <c r="CP215" i="79" s="1"/>
  <c r="CP209" i="79" a="1"/>
  <c r="CP209" i="79" s="1"/>
  <c r="CP213" i="79" a="1"/>
  <c r="CP213" i="79" s="1"/>
  <c r="CP206" i="79" a="1"/>
  <c r="CP206" i="79" s="1"/>
  <c r="CP201" i="79" a="1"/>
  <c r="CP201" i="79" s="1"/>
  <c r="CP204" i="79" a="1"/>
  <c r="CP204" i="79" s="1"/>
  <c r="CP202" i="79" a="1"/>
  <c r="CP202" i="79" s="1"/>
  <c r="CP198" i="79" a="1"/>
  <c r="CP198" i="79" s="1"/>
  <c r="CP200" i="79" a="1"/>
  <c r="CP200" i="79" s="1"/>
  <c r="CP193" i="79" a="1"/>
  <c r="CP193" i="79" s="1"/>
  <c r="CP195" i="79" a="1"/>
  <c r="CP195" i="79" s="1"/>
  <c r="CP180" i="79" a="1"/>
  <c r="CP180" i="79" s="1"/>
  <c r="CP189" i="79" a="1"/>
  <c r="CP189" i="79" s="1"/>
  <c r="CP184" i="79" a="1"/>
  <c r="CP184" i="79" s="1"/>
  <c r="CP183" i="79" a="1"/>
  <c r="CP183" i="79" s="1"/>
  <c r="CP192" i="79" a="1"/>
  <c r="CP192" i="79" s="1"/>
  <c r="CP185" i="79" a="1"/>
  <c r="CP185" i="79" s="1"/>
  <c r="CP188" i="79" a="1"/>
  <c r="CP188" i="79" s="1"/>
  <c r="CP186" i="79" a="1"/>
  <c r="CP186" i="79" s="1"/>
  <c r="CP181" i="79" a="1"/>
  <c r="CP181" i="79" s="1"/>
  <c r="CP174" i="79" a="1"/>
  <c r="CP174" i="79" s="1"/>
  <c r="CP166" i="79" a="1"/>
  <c r="CP166" i="79" s="1"/>
  <c r="CP172" i="79" a="1"/>
  <c r="CP172" i="79" s="1"/>
  <c r="CP171" i="79" a="1"/>
  <c r="CP171" i="79" s="1"/>
  <c r="CP169" i="79" a="1"/>
  <c r="CP169" i="79" s="1"/>
  <c r="CP175" i="79" a="1"/>
  <c r="CP175" i="79" s="1"/>
  <c r="CP170" i="79" a="1"/>
  <c r="CP170" i="79" s="1"/>
  <c r="CP159" i="79" a="1"/>
  <c r="CP159" i="79" s="1"/>
  <c r="CP157" i="79" a="1"/>
  <c r="CP157" i="79" s="1"/>
  <c r="CP163" i="79" a="1"/>
  <c r="CP163" i="79" s="1"/>
  <c r="CP168" i="79" a="1"/>
  <c r="CP168" i="79" s="1"/>
  <c r="CP167" i="79" a="1"/>
  <c r="CP167" i="79" s="1"/>
  <c r="CP160" i="79" a="1"/>
  <c r="CP160" i="79" s="1"/>
  <c r="CP162" i="79" a="1"/>
  <c r="CP162" i="79" s="1"/>
  <c r="CP156" i="79" a="1"/>
  <c r="CP156" i="79" s="1"/>
  <c r="CP154" i="79" a="1"/>
  <c r="CP154" i="79" s="1"/>
  <c r="CP151" i="79" a="1"/>
  <c r="CP151" i="79" s="1"/>
  <c r="CP148" i="79" a="1"/>
  <c r="CP148" i="79" s="1"/>
  <c r="CP149" i="79" a="1"/>
  <c r="CP149" i="79" s="1"/>
  <c r="CP139" i="79" a="1"/>
  <c r="CP139" i="79" s="1"/>
  <c r="CP134" i="79" a="1"/>
  <c r="CP134" i="79" s="1"/>
  <c r="CP141" i="79" a="1"/>
  <c r="CP141" i="79" s="1"/>
  <c r="CP140" i="79" a="1"/>
  <c r="CP140" i="79" s="1"/>
  <c r="CP142" i="79" a="1"/>
  <c r="CP142" i="79" s="1"/>
  <c r="CP144" i="79" a="1"/>
  <c r="CP144" i="79" s="1"/>
  <c r="CP143" i="79" a="1"/>
  <c r="CP143" i="79" s="1"/>
  <c r="CP130" i="79" a="1"/>
  <c r="CP130" i="79" s="1"/>
  <c r="CP114" i="79" a="1"/>
  <c r="CP114" i="79" s="1"/>
  <c r="CP135" i="79" a="1"/>
  <c r="CP135" i="79" s="1"/>
  <c r="CP128" i="79" a="1"/>
  <c r="CP128" i="79" s="1"/>
  <c r="CP117" i="79" a="1"/>
  <c r="CP117" i="79" s="1"/>
  <c r="CP125" i="79" a="1"/>
  <c r="CP125" i="79" s="1"/>
  <c r="CP115" i="79" a="1"/>
  <c r="CP115" i="79" s="1"/>
  <c r="CP123" i="79" a="1"/>
  <c r="CP123" i="79" s="1"/>
  <c r="CP116" i="79" a="1"/>
  <c r="CP116" i="79" s="1"/>
  <c r="CP119" i="79" a="1"/>
  <c r="CP119" i="79" s="1"/>
  <c r="CP111" i="79" a="1"/>
  <c r="CP111" i="79" s="1"/>
  <c r="CP102" i="79" a="1"/>
  <c r="CP102" i="79" s="1"/>
  <c r="CP109" i="79" a="1"/>
  <c r="CP109" i="79" s="1"/>
  <c r="CP93" i="79" a="1"/>
  <c r="CP93" i="79" s="1"/>
  <c r="CP103" i="79" a="1"/>
  <c r="CP103" i="79" s="1"/>
  <c r="CP106" i="79" a="1"/>
  <c r="CP106" i="79" s="1"/>
  <c r="CP96" i="79" a="1"/>
  <c r="CP96" i="79" s="1"/>
  <c r="CP94" i="79" a="1"/>
  <c r="CP94" i="79" s="1"/>
  <c r="CP91" i="79" a="1"/>
  <c r="CP91" i="79" s="1"/>
  <c r="CP85" i="79" a="1"/>
  <c r="CP85" i="79" s="1"/>
  <c r="CP87" i="79" a="1"/>
  <c r="CP87" i="79" s="1"/>
  <c r="CP88" i="79" a="1"/>
  <c r="CP88" i="79" s="1"/>
  <c r="CP72" i="79" a="1"/>
  <c r="CP72" i="79" s="1"/>
  <c r="CP49" i="79" a="1"/>
  <c r="CP49" i="79" s="1"/>
  <c r="CP37" i="79" a="1"/>
  <c r="CP37" i="79" s="1"/>
  <c r="CP73" i="79" a="1"/>
  <c r="CP73" i="79" s="1"/>
  <c r="CP52" i="79" a="1"/>
  <c r="CP52" i="79" s="1"/>
  <c r="CP55" i="79" a="1"/>
  <c r="CP55" i="79" s="1"/>
  <c r="CP58" i="79" a="1"/>
  <c r="CP58" i="79" s="1"/>
  <c r="CP78" i="79" a="1"/>
  <c r="CP78" i="79" s="1"/>
  <c r="CP66" i="79" a="1"/>
  <c r="CP66" i="79" s="1"/>
  <c r="CP40" i="79" a="1"/>
  <c r="CP40" i="79" s="1"/>
  <c r="CP41" i="79" a="1"/>
  <c r="CP41" i="79" s="1"/>
  <c r="CP46" i="79" a="1"/>
  <c r="CP46" i="79" s="1"/>
  <c r="CP70" i="79" a="1"/>
  <c r="CP70" i="79" s="1"/>
  <c r="CP51" i="79" a="1"/>
  <c r="CP51" i="79" s="1"/>
  <c r="CP43" i="79" a="1"/>
  <c r="CP43" i="79" s="1"/>
  <c r="CP48" i="79" a="1"/>
  <c r="CP48" i="79" s="1"/>
  <c r="CP53" i="79" a="1"/>
  <c r="CP53" i="79" s="1"/>
  <c r="CP31" i="79" a="1"/>
  <c r="CP31" i="79" s="1"/>
  <c r="CP34" i="79" a="1"/>
  <c r="CP34" i="79" s="1"/>
  <c r="CP36" i="79" a="1"/>
  <c r="CP36" i="79" s="1"/>
  <c r="CP33" i="79" a="1"/>
  <c r="CP33" i="79" s="1"/>
  <c r="CP35" i="79" a="1"/>
  <c r="CP35" i="79" s="1"/>
  <c r="CP28" i="79" a="1"/>
  <c r="CP28" i="79" s="1"/>
  <c r="CP27" i="79" a="1"/>
  <c r="CP27" i="79" s="1"/>
  <c r="DB247" i="79" a="1"/>
  <c r="DB247" i="79" s="1"/>
  <c r="DB243" i="79" a="1"/>
  <c r="DB243" i="79" s="1"/>
  <c r="DB246" i="79" a="1"/>
  <c r="DB246" i="79" s="1"/>
  <c r="DB244" i="79" a="1"/>
  <c r="DB244" i="79" s="1"/>
  <c r="DB237" i="79" a="1"/>
  <c r="DB237" i="79" s="1"/>
  <c r="DB240" i="79" a="1"/>
  <c r="DB240" i="79" s="1"/>
  <c r="DB235" i="79" a="1"/>
  <c r="DB235" i="79" s="1"/>
  <c r="DB229" i="79" a="1"/>
  <c r="DB229" i="79" s="1"/>
  <c r="DB234" i="79" a="1"/>
  <c r="DB234" i="79" s="1"/>
  <c r="DB232" i="79" a="1"/>
  <c r="DB232" i="79" s="1"/>
  <c r="DB226" i="79" a="1"/>
  <c r="DB226" i="79" s="1"/>
  <c r="DB215" i="79" a="1"/>
  <c r="DB215" i="79" s="1"/>
  <c r="DB218" i="79" a="1"/>
  <c r="DB218" i="79" s="1"/>
  <c r="DB223" i="79" a="1"/>
  <c r="DB223" i="79" s="1"/>
  <c r="DB222" i="79" a="1"/>
  <c r="DB222" i="79" s="1"/>
  <c r="DB209" i="79" a="1"/>
  <c r="DB209" i="79" s="1"/>
  <c r="DB211" i="79" a="1"/>
  <c r="DB211" i="79" s="1"/>
  <c r="DB212" i="79" a="1"/>
  <c r="DB212" i="79" s="1"/>
  <c r="DB216" i="79" a="1"/>
  <c r="DB216" i="79" s="1"/>
  <c r="DB201" i="79" a="1"/>
  <c r="DB201" i="79" s="1"/>
  <c r="DB205" i="79" a="1"/>
  <c r="DB205" i="79" s="1"/>
  <c r="DB204" i="79" a="1"/>
  <c r="DB204" i="79" s="1"/>
  <c r="DB206" i="79" a="1"/>
  <c r="DB206" i="79" s="1"/>
  <c r="DB208" i="79" a="1"/>
  <c r="DB208" i="79" s="1"/>
  <c r="DB207" i="79" a="1"/>
  <c r="DB207" i="79" s="1"/>
  <c r="DB202" i="79" a="1"/>
  <c r="DB202" i="79" s="1"/>
  <c r="DB198" i="79" a="1"/>
  <c r="DB198" i="79" s="1"/>
  <c r="DB191" i="79" a="1"/>
  <c r="DB191" i="79" s="1"/>
  <c r="DB195" i="79" a="1"/>
  <c r="DB195" i="79" s="1"/>
  <c r="DB192" i="79" a="1"/>
  <c r="DB192" i="79" s="1"/>
  <c r="DB200" i="79" a="1"/>
  <c r="DB200" i="79" s="1"/>
  <c r="DB186" i="79" a="1"/>
  <c r="DB186" i="79" s="1"/>
  <c r="DB188" i="79" a="1"/>
  <c r="DB188" i="79" s="1"/>
  <c r="DB189" i="79" a="1"/>
  <c r="DB189" i="79" s="1"/>
  <c r="DB175" i="79" a="1"/>
  <c r="DB175" i="79" s="1"/>
  <c r="DB181" i="79" a="1"/>
  <c r="DB181" i="79" s="1"/>
  <c r="DB183" i="79" a="1"/>
  <c r="DB183" i="79" s="1"/>
  <c r="DB180" i="79" a="1"/>
  <c r="DB180" i="79" s="1"/>
  <c r="DB170" i="79" a="1"/>
  <c r="DB170" i="79" s="1"/>
  <c r="DB168" i="79" a="1"/>
  <c r="DB168" i="79" s="1"/>
  <c r="DB166" i="79" a="1"/>
  <c r="DB166" i="79" s="1"/>
  <c r="DB171" i="79" a="1"/>
  <c r="DB171" i="79" s="1"/>
  <c r="DB174" i="79" a="1"/>
  <c r="DB174" i="79" s="1"/>
  <c r="DB169" i="79" a="1"/>
  <c r="DB169" i="79" s="1"/>
  <c r="DB172" i="79" a="1"/>
  <c r="DB172" i="79" s="1"/>
  <c r="DB160" i="79" a="1"/>
  <c r="DB160" i="79" s="1"/>
  <c r="DB163" i="79" a="1"/>
  <c r="DB163" i="79" s="1"/>
  <c r="DB161" i="79" a="1"/>
  <c r="DB161" i="79" s="1"/>
  <c r="DB159" i="79" a="1"/>
  <c r="DB159" i="79" s="1"/>
  <c r="DB157" i="79" a="1"/>
  <c r="DB157" i="79" s="1"/>
  <c r="DB162" i="79" a="1"/>
  <c r="DB162" i="79" s="1"/>
  <c r="DB155" i="79" a="1"/>
  <c r="DB155" i="79" s="1"/>
  <c r="DB151" i="79" a="1"/>
  <c r="DB151" i="79" s="1"/>
  <c r="DB154" i="79" a="1"/>
  <c r="DB154" i="79" s="1"/>
  <c r="DB148" i="79" a="1"/>
  <c r="DB148" i="79" s="1"/>
  <c r="DB150" i="79" a="1"/>
  <c r="DB150" i="79" s="1"/>
  <c r="DB149" i="79" a="1"/>
  <c r="DB149" i="79" s="1"/>
  <c r="DB135" i="79" a="1"/>
  <c r="DB135" i="79" s="1"/>
  <c r="DB140" i="79" a="1"/>
  <c r="DB140" i="79" s="1"/>
  <c r="DB141" i="79" a="1"/>
  <c r="DB141" i="79" s="1"/>
  <c r="DB145" i="79" a="1"/>
  <c r="DB145" i="79" s="1"/>
  <c r="DB139" i="79" a="1"/>
  <c r="DB139" i="79" s="1"/>
  <c r="DB146" i="79" a="1"/>
  <c r="DB146" i="79" s="1"/>
  <c r="DB143" i="79" a="1"/>
  <c r="DB143" i="79" s="1"/>
  <c r="DB144" i="79" a="1"/>
  <c r="DB144" i="79" s="1"/>
  <c r="DB123" i="79" a="1"/>
  <c r="DB123" i="79" s="1"/>
  <c r="DB134" i="79" a="1"/>
  <c r="DB134" i="79" s="1"/>
  <c r="DB125" i="79" a="1"/>
  <c r="DB125" i="79" s="1"/>
  <c r="DB130" i="79" a="1"/>
  <c r="DB130" i="79" s="1"/>
  <c r="DB117" i="79" a="1"/>
  <c r="DB117" i="79" s="1"/>
  <c r="DB112" i="79" a="1"/>
  <c r="DB112" i="79" s="1"/>
  <c r="DB114" i="79" a="1"/>
  <c r="DB114" i="79" s="1"/>
  <c r="DB96" i="79" a="1"/>
  <c r="DB96" i="79" s="1"/>
  <c r="DB115" i="79" a="1"/>
  <c r="DB115" i="79" s="1"/>
  <c r="DB122" i="79" a="1"/>
  <c r="DB122" i="79" s="1"/>
  <c r="DB109" i="79" a="1"/>
  <c r="DB109" i="79" s="1"/>
  <c r="DB78" i="79" a="1"/>
  <c r="DB78" i="79" s="1"/>
  <c r="DB102" i="79" a="1"/>
  <c r="DB102" i="79" s="1"/>
  <c r="DB106" i="79" a="1"/>
  <c r="DB106" i="79" s="1"/>
  <c r="DB100" i="79" a="1"/>
  <c r="DB100" i="79" s="1"/>
  <c r="DB94" i="79" a="1"/>
  <c r="DB94" i="79" s="1"/>
  <c r="DB103" i="79" a="1"/>
  <c r="DB103" i="79" s="1"/>
  <c r="DB87" i="79" a="1"/>
  <c r="DB87" i="79" s="1"/>
  <c r="DB91" i="79" a="1"/>
  <c r="DB91" i="79" s="1"/>
  <c r="DB75" i="79" a="1"/>
  <c r="DB75" i="79" s="1"/>
  <c r="DB70" i="79" a="1"/>
  <c r="DB70" i="79" s="1"/>
  <c r="DB53" i="79" a="1"/>
  <c r="DB53" i="79" s="1"/>
  <c r="DB72" i="79" a="1"/>
  <c r="DB72" i="79" s="1"/>
  <c r="DB58" i="79" a="1"/>
  <c r="DB58" i="79" s="1"/>
  <c r="DB49" i="79" a="1"/>
  <c r="DB49" i="79" s="1"/>
  <c r="DB52" i="79" a="1"/>
  <c r="DB52" i="79" s="1"/>
  <c r="DB41" i="79" a="1"/>
  <c r="DB41" i="79" s="1"/>
  <c r="DB37" i="79" a="1"/>
  <c r="DB37" i="79" s="1"/>
  <c r="DB69" i="79" a="1"/>
  <c r="DB69" i="79" s="1"/>
  <c r="DB34" i="79" a="1"/>
  <c r="DB34" i="79" s="1"/>
  <c r="DB55" i="79" a="1"/>
  <c r="DB55" i="79" s="1"/>
  <c r="DB46" i="79" a="1"/>
  <c r="DB46" i="79" s="1"/>
  <c r="DB60" i="79" a="1"/>
  <c r="DB60" i="79" s="1"/>
  <c r="DB43" i="79" a="1"/>
  <c r="DB43" i="79" s="1"/>
  <c r="DB40" i="79" a="1"/>
  <c r="DB40" i="79" s="1"/>
  <c r="DB31" i="79" a="1"/>
  <c r="DB31" i="79" s="1"/>
  <c r="DB28" i="79" a="1"/>
  <c r="DB28" i="79" s="1"/>
  <c r="DB27" i="79" a="1"/>
  <c r="DB27" i="79" s="1"/>
  <c r="DB32" i="79" a="1"/>
  <c r="DB32" i="79" s="1"/>
  <c r="DB33" i="79" a="1"/>
  <c r="DB33" i="79" s="1"/>
  <c r="DB30" i="79" a="1"/>
  <c r="DB30" i="79" s="1"/>
  <c r="CU15" i="79" a="1"/>
  <c r="CU15" i="79" s="1"/>
  <c r="BP16" i="79" a="1"/>
  <c r="BP16" i="79" s="1"/>
  <c r="CC16" i="79" a="1"/>
  <c r="CC16" i="79" s="1"/>
  <c r="CJ16" i="79" a="1"/>
  <c r="CJ16" i="79" s="1"/>
  <c r="CX16" i="79" a="1"/>
  <c r="CX16" i="79" s="1"/>
  <c r="CP17" i="79" a="1"/>
  <c r="CP17" i="79" s="1"/>
  <c r="DC18" i="79" a="1"/>
  <c r="DC18" i="79" s="1"/>
  <c r="CW18" i="79" a="1"/>
  <c r="CW18" i="79" s="1"/>
  <c r="CQ18" i="79" a="1"/>
  <c r="CQ18" i="79" s="1"/>
  <c r="CJ18" i="79" a="1"/>
  <c r="CJ18" i="79" s="1"/>
  <c r="CD18" i="79" a="1"/>
  <c r="CD18" i="79" s="1"/>
  <c r="BX18" i="79" a="1"/>
  <c r="BX18" i="79" s="1"/>
  <c r="DB18" i="79" a="1"/>
  <c r="DB18" i="79" s="1"/>
  <c r="CV18" i="79" a="1"/>
  <c r="CV18" i="79" s="1"/>
  <c r="CP18" i="79" a="1"/>
  <c r="CP18" i="79" s="1"/>
  <c r="CI18" i="79" a="1"/>
  <c r="CI18" i="79" s="1"/>
  <c r="CC18" i="79" a="1"/>
  <c r="CC18" i="79" s="1"/>
  <c r="BW18" i="79" a="1"/>
  <c r="BW18" i="79" s="1"/>
  <c r="BQ18" i="79" a="1"/>
  <c r="BQ18" i="79" s="1"/>
  <c r="BK18" i="79" a="1"/>
  <c r="BK18" i="79" s="1"/>
  <c r="BN18" i="79" a="1"/>
  <c r="BN18" i="79" s="1"/>
  <c r="BU18" i="79" a="1"/>
  <c r="BU18" i="79" s="1"/>
  <c r="CL18" i="79" a="1"/>
  <c r="CL18" i="79" s="1"/>
  <c r="CT18" i="79" a="1"/>
  <c r="CT18" i="79" s="1"/>
  <c r="CB20" i="79" a="1"/>
  <c r="CB20" i="79" s="1"/>
  <c r="DA20" i="79" a="1"/>
  <c r="DA20" i="79" s="1"/>
  <c r="BS21" i="79" a="1"/>
  <c r="BS21" i="79" s="1"/>
  <c r="CA21" i="79" a="1"/>
  <c r="CA21" i="79" s="1"/>
  <c r="CR21" i="79" a="1"/>
  <c r="CR21" i="79" s="1"/>
  <c r="CZ21" i="79" a="1"/>
  <c r="CZ21" i="79" s="1"/>
  <c r="BR22" i="79" a="1"/>
  <c r="BR22" i="79" s="1"/>
  <c r="CQ22" i="79" a="1"/>
  <c r="CQ22" i="79" s="1"/>
  <c r="BJ23" i="79" a="1"/>
  <c r="BJ23" i="79" s="1"/>
  <c r="CH23" i="79" a="1"/>
  <c r="CH23" i="79" s="1"/>
  <c r="BQ24" i="79" a="1"/>
  <c r="BQ24" i="79" s="1"/>
  <c r="BY34" i="79" a="1"/>
  <c r="BY34" i="79" s="1"/>
  <c r="BJ12" i="79" a="1"/>
  <c r="BJ12" i="79" s="1"/>
  <c r="BP12" i="79" a="1"/>
  <c r="BP12" i="79" s="1"/>
  <c r="BV12" i="79" a="1"/>
  <c r="BV12" i="79" s="1"/>
  <c r="CB12" i="79" a="1"/>
  <c r="CB12" i="79" s="1"/>
  <c r="CH12" i="79" a="1"/>
  <c r="CH12" i="79" s="1"/>
  <c r="CO12" i="79" a="1"/>
  <c r="CO12" i="79" s="1"/>
  <c r="CU12" i="79" a="1"/>
  <c r="CU12" i="79" s="1"/>
  <c r="DA12" i="79" a="1"/>
  <c r="DA12" i="79" s="1"/>
  <c r="BJ15" i="79" a="1"/>
  <c r="BJ15" i="79" s="1"/>
  <c r="BP15" i="79" a="1"/>
  <c r="BP15" i="79" s="1"/>
  <c r="BV15" i="79" a="1"/>
  <c r="BV15" i="79" s="1"/>
  <c r="CB15" i="79" a="1"/>
  <c r="CB15" i="79" s="1"/>
  <c r="CH15" i="79" a="1"/>
  <c r="CH15" i="79" s="1"/>
  <c r="CO15" i="79" a="1"/>
  <c r="CO15" i="79" s="1"/>
  <c r="DB15" i="79" a="1"/>
  <c r="DB15" i="79" s="1"/>
  <c r="BJ16" i="79" a="1"/>
  <c r="BJ16" i="79" s="1"/>
  <c r="BW16" i="79" a="1"/>
  <c r="BW16" i="79" s="1"/>
  <c r="CD16" i="79" a="1"/>
  <c r="CD16" i="79" s="1"/>
  <c r="CR16" i="79" a="1"/>
  <c r="CR16" i="79" s="1"/>
  <c r="DE16" i="79" a="1"/>
  <c r="DE16" i="79" s="1"/>
  <c r="DD17" i="79" a="1"/>
  <c r="DD17" i="79" s="1"/>
  <c r="CX17" i="79" a="1"/>
  <c r="CX17" i="79" s="1"/>
  <c r="CR17" i="79" a="1"/>
  <c r="CR17" i="79" s="1"/>
  <c r="CL17" i="79" a="1"/>
  <c r="CL17" i="79" s="1"/>
  <c r="CE17" i="79" a="1"/>
  <c r="CE17" i="79" s="1"/>
  <c r="BY17" i="79" a="1"/>
  <c r="BY17" i="79" s="1"/>
  <c r="BS17" i="79" a="1"/>
  <c r="BS17" i="79" s="1"/>
  <c r="BM17" i="79" a="1"/>
  <c r="BM17" i="79" s="1"/>
  <c r="BT17" i="79" a="1"/>
  <c r="BT17" i="79" s="1"/>
  <c r="CA17" i="79" a="1"/>
  <c r="CA17" i="79" s="1"/>
  <c r="DE17" i="79" a="1"/>
  <c r="DE17" i="79" s="1"/>
  <c r="BG18" i="79" a="1"/>
  <c r="BG18" i="79" s="1"/>
  <c r="CM18" i="79" a="1"/>
  <c r="CM18" i="79" s="1"/>
  <c r="BL20" i="79" a="1"/>
  <c r="BL20" i="79" s="1"/>
  <c r="CJ20" i="79" a="1"/>
  <c r="CJ20" i="79" s="1"/>
  <c r="BT21" i="79" a="1"/>
  <c r="BT21" i="79" s="1"/>
  <c r="CS21" i="79" a="1"/>
  <c r="CS21" i="79" s="1"/>
  <c r="BZ22" i="79" a="1"/>
  <c r="BZ22" i="79" s="1"/>
  <c r="CY22" i="79" a="1"/>
  <c r="CY22" i="79" s="1"/>
  <c r="BR23" i="79" a="1"/>
  <c r="BR23" i="79" s="1"/>
  <c r="CR23" i="79" a="1"/>
  <c r="CR23" i="79" s="1"/>
  <c r="DC23" i="79" a="1"/>
  <c r="DC23" i="79" s="1"/>
  <c r="DC24" i="79" a="1"/>
  <c r="DC24" i="79" s="1"/>
  <c r="CP24" i="79" a="1"/>
  <c r="CP24" i="79" s="1"/>
  <c r="CB24" i="79" a="1"/>
  <c r="CB24" i="79" s="1"/>
  <c r="BO24" i="79" a="1"/>
  <c r="BO24" i="79" s="1"/>
  <c r="BH24" i="79" a="1"/>
  <c r="BH24" i="79" s="1"/>
  <c r="CV24" i="79" a="1"/>
  <c r="CV24" i="79" s="1"/>
  <c r="CH24" i="79" a="1"/>
  <c r="CH24" i="79" s="1"/>
  <c r="BU24" i="79" a="1"/>
  <c r="BU24" i="79" s="1"/>
  <c r="BN24" i="79" a="1"/>
  <c r="BN24" i="79" s="1"/>
  <c r="DB24" i="79" a="1"/>
  <c r="DB24" i="79" s="1"/>
  <c r="CO24" i="79" a="1"/>
  <c r="CO24" i="79" s="1"/>
  <c r="CA24" i="79" a="1"/>
  <c r="CA24" i="79" s="1"/>
  <c r="BT24" i="79" a="1"/>
  <c r="BT24" i="79" s="1"/>
  <c r="BG24" i="79" a="1"/>
  <c r="BG24" i="79" s="1"/>
  <c r="CX24" i="79" a="1"/>
  <c r="CX24" i="79" s="1"/>
  <c r="CJ24" i="79" a="1"/>
  <c r="CJ24" i="79" s="1"/>
  <c r="BW24" i="79" a="1"/>
  <c r="BW24" i="79" s="1"/>
  <c r="BJ24" i="79" a="1"/>
  <c r="BJ24" i="79" s="1"/>
  <c r="BZ24" i="79" a="1"/>
  <c r="BZ24" i="79" s="1"/>
  <c r="CL24" i="79" a="1"/>
  <c r="CL24" i="79" s="1"/>
  <c r="CU24" i="79" a="1"/>
  <c r="CU24" i="79" s="1"/>
  <c r="DF24" i="79" a="1"/>
  <c r="DF24" i="79" s="1"/>
  <c r="CL34" i="79" a="1"/>
  <c r="CL34" i="79" s="1"/>
  <c r="BG247" i="79" a="1"/>
  <c r="BG247" i="79" s="1"/>
  <c r="BG240" i="79" a="1"/>
  <c r="BG240" i="79" s="1"/>
  <c r="BG243" i="79" a="1"/>
  <c r="BG243" i="79" s="1"/>
  <c r="BG246" i="79" a="1"/>
  <c r="BG246" i="79" s="1"/>
  <c r="BG244" i="79" a="1"/>
  <c r="BG244" i="79" s="1"/>
  <c r="BG238" i="79" a="1"/>
  <c r="BG238" i="79" s="1"/>
  <c r="BG226" i="79" a="1"/>
  <c r="BG226" i="79" s="1"/>
  <c r="BG231" i="79" a="1"/>
  <c r="BG231" i="79" s="1"/>
  <c r="BG237" i="79" a="1"/>
  <c r="BG237" i="79" s="1"/>
  <c r="BG234" i="79" a="1"/>
  <c r="BG234" i="79" s="1"/>
  <c r="BG233" i="79" a="1"/>
  <c r="BG233" i="79" s="1"/>
  <c r="BG235" i="79" a="1"/>
  <c r="BG235" i="79" s="1"/>
  <c r="BG227" i="79" a="1"/>
  <c r="BG227" i="79" s="1"/>
  <c r="BG229" i="79" a="1"/>
  <c r="BG229" i="79" s="1"/>
  <c r="BG232" i="79" a="1"/>
  <c r="BG232" i="79" s="1"/>
  <c r="BG224" i="79" a="1"/>
  <c r="BG224" i="79" s="1"/>
  <c r="BG219" i="79" a="1"/>
  <c r="BG219" i="79" s="1"/>
  <c r="BG220" i="79" a="1"/>
  <c r="BG220" i="79" s="1"/>
  <c r="BG222" i="79" a="1"/>
  <c r="BG222" i="79" s="1"/>
  <c r="BG209" i="79" a="1"/>
  <c r="BG209" i="79" s="1"/>
  <c r="BG218" i="79" a="1"/>
  <c r="BG218" i="79" s="1"/>
  <c r="BG216" i="79" a="1"/>
  <c r="BG216" i="79" s="1"/>
  <c r="BG215" i="79" a="1"/>
  <c r="BG215" i="79" s="1"/>
  <c r="BG198" i="79" a="1"/>
  <c r="BG198" i="79" s="1"/>
  <c r="BG212" i="79" a="1"/>
  <c r="BG212" i="79" s="1"/>
  <c r="BG211" i="79" a="1"/>
  <c r="BG211" i="79" s="1"/>
  <c r="BG201" i="79" a="1"/>
  <c r="BG201" i="79" s="1"/>
  <c r="BG204" i="79" a="1"/>
  <c r="BG204" i="79" s="1"/>
  <c r="BG206" i="79" a="1"/>
  <c r="BG206" i="79" s="1"/>
  <c r="BG200" i="79" a="1"/>
  <c r="BG200" i="79" s="1"/>
  <c r="BG195" i="79" a="1"/>
  <c r="BG195" i="79" s="1"/>
  <c r="BG192" i="79" a="1"/>
  <c r="BG192" i="79" s="1"/>
  <c r="BG202" i="79" a="1"/>
  <c r="BG202" i="79" s="1"/>
  <c r="BG185" i="79" a="1"/>
  <c r="BG185" i="79" s="1"/>
  <c r="BG186" i="79" a="1"/>
  <c r="BG186" i="79" s="1"/>
  <c r="BG191" i="79" a="1"/>
  <c r="BG191" i="79" s="1"/>
  <c r="BG189" i="79" a="1"/>
  <c r="BG189" i="79" s="1"/>
  <c r="BG188" i="79" a="1"/>
  <c r="BG188" i="79" s="1"/>
  <c r="BG180" i="79" a="1"/>
  <c r="BG180" i="79" s="1"/>
  <c r="BG183" i="79" a="1"/>
  <c r="BG183" i="79" s="1"/>
  <c r="BG181" i="79" a="1"/>
  <c r="BG181" i="79" s="1"/>
  <c r="BG179" i="79" a="1"/>
  <c r="BG179" i="79" s="1"/>
  <c r="BG172" i="79" a="1"/>
  <c r="BG172" i="79" s="1"/>
  <c r="BG170" i="79" a="1"/>
  <c r="BG170" i="79" s="1"/>
  <c r="BG163" i="79" a="1"/>
  <c r="BG163" i="79" s="1"/>
  <c r="BG174" i="79" a="1"/>
  <c r="BG174" i="79" s="1"/>
  <c r="BG166" i="79" a="1"/>
  <c r="BG166" i="79" s="1"/>
  <c r="BG175" i="79" a="1"/>
  <c r="BG175" i="79" s="1"/>
  <c r="BG171" i="79" a="1"/>
  <c r="BG171" i="79" s="1"/>
  <c r="BG169" i="79" a="1"/>
  <c r="BG169" i="79" s="1"/>
  <c r="BG154" i="79" a="1"/>
  <c r="BG154" i="79" s="1"/>
  <c r="BG161" i="79" a="1"/>
  <c r="BG161" i="79" s="1"/>
  <c r="BG168" i="79" a="1"/>
  <c r="BG168" i="79" s="1"/>
  <c r="BG157" i="79" a="1"/>
  <c r="BG157" i="79" s="1"/>
  <c r="BG160" i="79" a="1"/>
  <c r="BG160" i="79" s="1"/>
  <c r="BG162" i="79" a="1"/>
  <c r="BG162" i="79" s="1"/>
  <c r="BG159" i="79" a="1"/>
  <c r="BG159" i="79" s="1"/>
  <c r="BG151" i="79" a="1"/>
  <c r="BG151" i="79" s="1"/>
  <c r="BG155" i="79" a="1"/>
  <c r="BG155" i="79" s="1"/>
  <c r="BG149" i="79" a="1"/>
  <c r="BG149" i="79" s="1"/>
  <c r="BG150" i="79" a="1"/>
  <c r="BG150" i="79" s="1"/>
  <c r="BG147" i="79" a="1"/>
  <c r="BG147" i="79" s="1"/>
  <c r="BG140" i="79" a="1"/>
  <c r="BG140" i="79" s="1"/>
  <c r="BG135" i="79" a="1"/>
  <c r="BG135" i="79" s="1"/>
  <c r="BG144" i="79" a="1"/>
  <c r="BG144" i="79" s="1"/>
  <c r="BG148" i="79" a="1"/>
  <c r="BG148" i="79" s="1"/>
  <c r="BG146" i="79" a="1"/>
  <c r="BG146" i="79" s="1"/>
  <c r="BG137" i="79" a="1"/>
  <c r="BG137" i="79" s="1"/>
  <c r="BG134" i="79" a="1"/>
  <c r="BG134" i="79" s="1"/>
  <c r="BG133" i="79" a="1"/>
  <c r="BG133" i="79" s="1"/>
  <c r="BG123" i="79" a="1"/>
  <c r="BG123" i="79" s="1"/>
  <c r="BG119" i="79" a="1"/>
  <c r="BG119" i="79" s="1"/>
  <c r="BG128" i="79" a="1"/>
  <c r="BG128" i="79" s="1"/>
  <c r="BG138" i="79" a="1"/>
  <c r="BG138" i="79" s="1"/>
  <c r="BG132" i="79" a="1"/>
  <c r="BG132" i="79" s="1"/>
  <c r="BG122" i="79" a="1"/>
  <c r="BG122" i="79" s="1"/>
  <c r="BG120" i="79" a="1"/>
  <c r="BG120" i="79" s="1"/>
  <c r="BG117" i="79" a="1"/>
  <c r="BG117" i="79" s="1"/>
  <c r="BG114" i="79" a="1"/>
  <c r="BG114" i="79" s="1"/>
  <c r="BG109" i="79" a="1"/>
  <c r="BG109" i="79" s="1"/>
  <c r="BG111" i="79" a="1"/>
  <c r="BG111" i="79" s="1"/>
  <c r="BG101" i="79" a="1"/>
  <c r="BG101" i="79" s="1"/>
  <c r="BG78" i="79" a="1"/>
  <c r="BG78" i="79" s="1"/>
  <c r="BG96" i="79" a="1"/>
  <c r="BG96" i="79" s="1"/>
  <c r="BG102" i="79" a="1"/>
  <c r="BG102" i="79" s="1"/>
  <c r="BG89" i="79" a="1"/>
  <c r="BG89" i="79" s="1"/>
  <c r="BG84" i="79" a="1"/>
  <c r="BG84" i="79" s="1"/>
  <c r="BG93" i="79" a="1"/>
  <c r="BG93" i="79" s="1"/>
  <c r="BG90" i="79" a="1"/>
  <c r="BG90" i="79" s="1"/>
  <c r="BG86" i="79" a="1"/>
  <c r="BG86" i="79" s="1"/>
  <c r="BG81" i="79" a="1"/>
  <c r="BG81" i="79" s="1"/>
  <c r="BG83" i="79" a="1"/>
  <c r="BG83" i="79" s="1"/>
  <c r="BG75" i="79" a="1"/>
  <c r="BG75" i="79" s="1"/>
  <c r="BG53" i="79" a="1"/>
  <c r="BG53" i="79" s="1"/>
  <c r="BG46" i="79" a="1"/>
  <c r="BG46" i="79" s="1"/>
  <c r="BG51" i="79" a="1"/>
  <c r="BG51" i="79" s="1"/>
  <c r="BG49" i="79" a="1"/>
  <c r="BG49" i="79" s="1"/>
  <c r="BG52" i="79" a="1"/>
  <c r="BG52" i="79" s="1"/>
  <c r="BG69" i="79" a="1"/>
  <c r="BG69" i="79" s="1"/>
  <c r="BG66" i="79" a="1"/>
  <c r="BG66" i="79" s="1"/>
  <c r="BG59" i="79" a="1"/>
  <c r="BG59" i="79" s="1"/>
  <c r="BG55" i="79" a="1"/>
  <c r="BG55" i="79" s="1"/>
  <c r="BG74" i="79" a="1"/>
  <c r="BG74" i="79" s="1"/>
  <c r="BG34" i="79" a="1"/>
  <c r="BG34" i="79" s="1"/>
  <c r="BG41" i="79" a="1"/>
  <c r="BG41" i="79" s="1"/>
  <c r="BG38" i="79" a="1"/>
  <c r="BG38" i="79" s="1"/>
  <c r="BG30" i="79" a="1"/>
  <c r="BG30" i="79" s="1"/>
  <c r="BG40" i="79" a="1"/>
  <c r="BG40" i="79" s="1"/>
  <c r="BG31" i="79" a="1"/>
  <c r="BG31" i="79" s="1"/>
  <c r="BG33" i="79" a="1"/>
  <c r="BG33" i="79" s="1"/>
  <c r="BG32" i="79" a="1"/>
  <c r="BG32" i="79" s="1"/>
  <c r="BG37" i="79" a="1"/>
  <c r="BG37" i="79" s="1"/>
  <c r="BG35" i="79" a="1"/>
  <c r="BG35" i="79" s="1"/>
  <c r="BG43" i="79" a="1"/>
  <c r="BG43" i="79" s="1"/>
  <c r="BG27" i="79" a="1"/>
  <c r="BG27" i="79" s="1"/>
  <c r="BG28" i="79" a="1"/>
  <c r="BG28" i="79" s="1"/>
  <c r="BS247" i="79" a="1"/>
  <c r="BS247" i="79" s="1"/>
  <c r="BS246" i="79" a="1"/>
  <c r="BS246" i="79" s="1"/>
  <c r="BS243" i="79" a="1"/>
  <c r="BS243" i="79" s="1"/>
  <c r="BS240" i="79" a="1"/>
  <c r="BS240" i="79" s="1"/>
  <c r="BS237" i="79" a="1"/>
  <c r="BS237" i="79" s="1"/>
  <c r="BS234" i="79" a="1"/>
  <c r="BS234" i="79" s="1"/>
  <c r="BS231" i="79" a="1"/>
  <c r="BS231" i="79" s="1"/>
  <c r="BS232" i="79" a="1"/>
  <c r="BS232" i="79" s="1"/>
  <c r="BS229" i="79" a="1"/>
  <c r="BS229" i="79" s="1"/>
  <c r="BS226" i="79" a="1"/>
  <c r="BS226" i="79" s="1"/>
  <c r="BS225" i="79" a="1"/>
  <c r="BS225" i="79" s="1"/>
  <c r="BS217" i="79" a="1"/>
  <c r="BS217" i="79" s="1"/>
  <c r="BS223" i="79" a="1"/>
  <c r="BS223" i="79" s="1"/>
  <c r="BS220" i="79" a="1"/>
  <c r="BS220" i="79" s="1"/>
  <c r="BS219" i="79" a="1"/>
  <c r="BS219" i="79" s="1"/>
  <c r="BS222" i="79" a="1"/>
  <c r="BS222" i="79" s="1"/>
  <c r="BS206" i="79" a="1"/>
  <c r="BS206" i="79" s="1"/>
  <c r="BS212" i="79" a="1"/>
  <c r="BS212" i="79" s="1"/>
  <c r="BS215" i="79" a="1"/>
  <c r="BS215" i="79" s="1"/>
  <c r="BS216" i="79" a="1"/>
  <c r="BS216" i="79" s="1"/>
  <c r="BS214" i="79" a="1"/>
  <c r="BS214" i="79" s="1"/>
  <c r="BS218" i="79" a="1"/>
  <c r="BS218" i="79" s="1"/>
  <c r="BS200" i="79" a="1"/>
  <c r="BS200" i="79" s="1"/>
  <c r="BS209" i="79" a="1"/>
  <c r="BS209" i="79" s="1"/>
  <c r="BS201" i="79" a="1"/>
  <c r="BS201" i="79" s="1"/>
  <c r="BS204" i="79" a="1"/>
  <c r="BS204" i="79" s="1"/>
  <c r="BS202" i="79" a="1"/>
  <c r="BS202" i="79" s="1"/>
  <c r="BS195" i="79" a="1"/>
  <c r="BS195" i="79" s="1"/>
  <c r="BS192" i="79" a="1"/>
  <c r="BS192" i="79" s="1"/>
  <c r="BS198" i="79" a="1"/>
  <c r="BS198" i="79" s="1"/>
  <c r="BS199" i="79" a="1"/>
  <c r="BS199" i="79" s="1"/>
  <c r="BS188" i="79" a="1"/>
  <c r="BS188" i="79" s="1"/>
  <c r="BS184" i="79" a="1"/>
  <c r="BS184" i="79" s="1"/>
  <c r="BS189" i="79" a="1"/>
  <c r="BS189" i="79" s="1"/>
  <c r="BS185" i="79" a="1"/>
  <c r="BS185" i="79" s="1"/>
  <c r="BS186" i="79" a="1"/>
  <c r="BS186" i="79" s="1"/>
  <c r="BS191" i="79" a="1"/>
  <c r="BS191" i="79" s="1"/>
  <c r="BS181" i="79" a="1"/>
  <c r="BS181" i="79" s="1"/>
  <c r="BS183" i="79" a="1"/>
  <c r="BS183" i="79" s="1"/>
  <c r="BS180" i="79" a="1"/>
  <c r="BS180" i="79" s="1"/>
  <c r="BS175" i="79" a="1"/>
  <c r="BS175" i="79" s="1"/>
  <c r="BS170" i="79" a="1"/>
  <c r="BS170" i="79" s="1"/>
  <c r="BS172" i="79" a="1"/>
  <c r="BS172" i="79" s="1"/>
  <c r="BS166" i="79" a="1"/>
  <c r="BS166" i="79" s="1"/>
  <c r="BS171" i="79" a="1"/>
  <c r="BS171" i="79" s="1"/>
  <c r="BS174" i="79" a="1"/>
  <c r="BS174" i="79" s="1"/>
  <c r="BS169" i="79" a="1"/>
  <c r="BS169" i="79" s="1"/>
  <c r="BS154" i="79" a="1"/>
  <c r="BS154" i="79" s="1"/>
  <c r="BS162" i="79" a="1"/>
  <c r="BS162" i="79" s="1"/>
  <c r="BS159" i="79" a="1"/>
  <c r="BS159" i="79" s="1"/>
  <c r="BS157" i="79" a="1"/>
  <c r="BS157" i="79" s="1"/>
  <c r="BS163" i="79" a="1"/>
  <c r="BS163" i="79" s="1"/>
  <c r="BS160" i="79" a="1"/>
  <c r="BS160" i="79" s="1"/>
  <c r="BS161" i="79" a="1"/>
  <c r="BS161" i="79" s="1"/>
  <c r="BS151" i="79" a="1"/>
  <c r="BS151" i="79" s="1"/>
  <c r="BS155" i="79" a="1"/>
  <c r="BS155" i="79" s="1"/>
  <c r="BS152" i="79" a="1"/>
  <c r="BS152" i="79" s="1"/>
  <c r="BS150" i="79" a="1"/>
  <c r="BS150" i="79" s="1"/>
  <c r="BS149" i="79" a="1"/>
  <c r="BS149" i="79" s="1"/>
  <c r="BS134" i="79" a="1"/>
  <c r="BS134" i="79" s="1"/>
  <c r="BS123" i="79" a="1"/>
  <c r="BS123" i="79" s="1"/>
  <c r="BS144" i="79" a="1"/>
  <c r="BS144" i="79" s="1"/>
  <c r="BS140" i="79" a="1"/>
  <c r="BS140" i="79" s="1"/>
  <c r="BS139" i="79" a="1"/>
  <c r="BS139" i="79" s="1"/>
  <c r="BS130" i="79" a="1"/>
  <c r="BS130" i="79" s="1"/>
  <c r="BS135" i="79" a="1"/>
  <c r="BS135" i="79" s="1"/>
  <c r="BS132" i="79" a="1"/>
  <c r="BS132" i="79" s="1"/>
  <c r="BS128" i="79" a="1"/>
  <c r="BS128" i="79" s="1"/>
  <c r="BS119" i="79" a="1"/>
  <c r="BS119" i="79" s="1"/>
  <c r="BS115" i="79" a="1"/>
  <c r="BS115" i="79" s="1"/>
  <c r="BS124" i="79" a="1"/>
  <c r="BS124" i="79" s="1"/>
  <c r="BS121" i="79" a="1"/>
  <c r="BS121" i="79" s="1"/>
  <c r="BS114" i="79" a="1"/>
  <c r="BS114" i="79" s="1"/>
  <c r="BS122" i="79" a="1"/>
  <c r="BS122" i="79" s="1"/>
  <c r="BS110" i="79" a="1"/>
  <c r="BS110" i="79" s="1"/>
  <c r="BS112" i="79" a="1"/>
  <c r="BS112" i="79" s="1"/>
  <c r="BS111" i="79" a="1"/>
  <c r="BS111" i="79" s="1"/>
  <c r="BS96" i="79" a="1"/>
  <c r="BS96" i="79" s="1"/>
  <c r="BS89" i="79" a="1"/>
  <c r="BS89" i="79" s="1"/>
  <c r="BS104" i="79" a="1"/>
  <c r="BS104" i="79" s="1"/>
  <c r="BS102" i="79" a="1"/>
  <c r="BS102" i="79" s="1"/>
  <c r="BS95" i="79" a="1"/>
  <c r="BS95" i="79" s="1"/>
  <c r="BS101" i="79" a="1"/>
  <c r="BS101" i="79" s="1"/>
  <c r="BS92" i="79" a="1"/>
  <c r="BS92" i="79" s="1"/>
  <c r="BS99" i="79" a="1"/>
  <c r="BS99" i="79" s="1"/>
  <c r="BS74" i="79" a="1"/>
  <c r="BS74" i="79" s="1"/>
  <c r="BS81" i="79" a="1"/>
  <c r="BS81" i="79" s="1"/>
  <c r="BS86" i="79" a="1"/>
  <c r="BS86" i="79" s="1"/>
  <c r="BS87" i="79" a="1"/>
  <c r="BS87" i="79" s="1"/>
  <c r="BS84" i="79" a="1"/>
  <c r="BS84" i="79" s="1"/>
  <c r="BS78" i="79" a="1"/>
  <c r="BS78" i="79" s="1"/>
  <c r="BS63" i="79" a="1"/>
  <c r="BS63" i="79" s="1"/>
  <c r="BS55" i="79" a="1"/>
  <c r="BS55" i="79" s="1"/>
  <c r="BS53" i="79" a="1"/>
  <c r="BS53" i="79" s="1"/>
  <c r="BS46" i="79" a="1"/>
  <c r="BS46" i="79" s="1"/>
  <c r="BS59" i="79" a="1"/>
  <c r="BS59" i="79" s="1"/>
  <c r="BS51" i="79" a="1"/>
  <c r="BS51" i="79" s="1"/>
  <c r="BS49" i="79" a="1"/>
  <c r="BS49" i="79" s="1"/>
  <c r="BS54" i="79" a="1"/>
  <c r="BS54" i="79" s="1"/>
  <c r="BS66" i="79" a="1"/>
  <c r="BS66" i="79" s="1"/>
  <c r="BS38" i="79" a="1"/>
  <c r="BS38" i="79" s="1"/>
  <c r="BS52" i="79" a="1"/>
  <c r="BS52" i="79" s="1"/>
  <c r="BS40" i="79" a="1"/>
  <c r="BS40" i="79" s="1"/>
  <c r="BS47" i="79" a="1"/>
  <c r="BS47" i="79" s="1"/>
  <c r="BS45" i="79" a="1"/>
  <c r="BS45" i="79" s="1"/>
  <c r="BS43" i="79" a="1"/>
  <c r="BS43" i="79" s="1"/>
  <c r="BS41" i="79" a="1"/>
  <c r="BS41" i="79" s="1"/>
  <c r="BS28" i="79" a="1"/>
  <c r="BS28" i="79" s="1"/>
  <c r="BS37" i="79" a="1"/>
  <c r="BS37" i="79" s="1"/>
  <c r="BS34" i="79" a="1"/>
  <c r="BS34" i="79" s="1"/>
  <c r="BS30" i="79" a="1"/>
  <c r="BS30" i="79" s="1"/>
  <c r="BS31" i="79" a="1"/>
  <c r="BS31" i="79" s="1"/>
  <c r="BS35" i="79" a="1"/>
  <c r="BS35" i="79" s="1"/>
  <c r="BS25" i="79" a="1"/>
  <c r="BS25" i="79" s="1"/>
  <c r="CE246" i="79" a="1"/>
  <c r="CE246" i="79" s="1"/>
  <c r="CE247" i="79" a="1"/>
  <c r="CE247" i="79" s="1"/>
  <c r="CE245" i="79" a="1"/>
  <c r="CE245" i="79" s="1"/>
  <c r="CE243" i="79" a="1"/>
  <c r="CE243" i="79" s="1"/>
  <c r="CE240" i="79" a="1"/>
  <c r="CE240" i="79" s="1"/>
  <c r="CE239" i="79" a="1"/>
  <c r="CE239" i="79" s="1"/>
  <c r="CE232" i="79" a="1"/>
  <c r="CE232" i="79" s="1"/>
  <c r="CE237" i="79" a="1"/>
  <c r="CE237" i="79" s="1"/>
  <c r="CE234" i="79" a="1"/>
  <c r="CE234" i="79" s="1"/>
  <c r="CE233" i="79" a="1"/>
  <c r="CE233" i="79" s="1"/>
  <c r="CE229" i="79" a="1"/>
  <c r="CE229" i="79" s="1"/>
  <c r="CE226" i="79" a="1"/>
  <c r="CE226" i="79" s="1"/>
  <c r="CE225" i="79" a="1"/>
  <c r="CE225" i="79" s="1"/>
  <c r="CE222" i="79" a="1"/>
  <c r="CE222" i="79" s="1"/>
  <c r="CE220" i="79" a="1"/>
  <c r="CE220" i="79" s="1"/>
  <c r="CE215" i="79" a="1"/>
  <c r="CE215" i="79" s="1"/>
  <c r="CE219" i="79" a="1"/>
  <c r="CE219" i="79" s="1"/>
  <c r="CE218" i="79" a="1"/>
  <c r="CE218" i="79" s="1"/>
  <c r="CE211" i="79" a="1"/>
  <c r="CE211" i="79" s="1"/>
  <c r="CE216" i="79" a="1"/>
  <c r="CE216" i="79" s="1"/>
  <c r="CE212" i="79" a="1"/>
  <c r="CE212" i="79" s="1"/>
  <c r="CE195" i="79" a="1"/>
  <c r="CE195" i="79" s="1"/>
  <c r="CE200" i="79" a="1"/>
  <c r="CE200" i="79" s="1"/>
  <c r="CE206" i="79" a="1"/>
  <c r="CE206" i="79" s="1"/>
  <c r="CE209" i="79" a="1"/>
  <c r="CE209" i="79" s="1"/>
  <c r="CE204" i="79" a="1"/>
  <c r="CE204" i="79" s="1"/>
  <c r="CE189" i="79" a="1"/>
  <c r="CE189" i="79" s="1"/>
  <c r="CE198" i="79" a="1"/>
  <c r="CE198" i="79" s="1"/>
  <c r="CE193" i="79" a="1"/>
  <c r="CE193" i="79" s="1"/>
  <c r="CE191" i="79" a="1"/>
  <c r="CE191" i="79" s="1"/>
  <c r="CE201" i="79" a="1"/>
  <c r="CE201" i="79" s="1"/>
  <c r="CE192" i="79" a="1"/>
  <c r="CE192" i="79" s="1"/>
  <c r="CE196" i="79" a="1"/>
  <c r="CE196" i="79" s="1"/>
  <c r="CE194" i="79" a="1"/>
  <c r="CE194" i="79" s="1"/>
  <c r="CE186" i="79" a="1"/>
  <c r="CE186" i="79" s="1"/>
  <c r="CE180" i="79" a="1"/>
  <c r="CE180" i="79" s="1"/>
  <c r="CE188" i="79" a="1"/>
  <c r="CE188" i="79" s="1"/>
  <c r="CE184" i="79" a="1"/>
  <c r="CE184" i="79" s="1"/>
  <c r="CE183" i="79" a="1"/>
  <c r="CE183" i="79" s="1"/>
  <c r="CE169" i="79" a="1"/>
  <c r="CE169" i="79" s="1"/>
  <c r="CE174" i="79" a="1"/>
  <c r="CE174" i="79" s="1"/>
  <c r="CE170" i="79" a="1"/>
  <c r="CE170" i="79" s="1"/>
  <c r="CE172" i="79" a="1"/>
  <c r="CE172" i="79" s="1"/>
  <c r="CE175" i="79" a="1"/>
  <c r="CE175" i="79" s="1"/>
  <c r="CE162" i="79" a="1"/>
  <c r="CE162" i="79" s="1"/>
  <c r="CE160" i="79" a="1"/>
  <c r="CE160" i="79" s="1"/>
  <c r="CE166" i="79" a="1"/>
  <c r="CE166" i="79" s="1"/>
  <c r="CE163" i="79" a="1"/>
  <c r="CE163" i="79" s="1"/>
  <c r="CE161" i="79" a="1"/>
  <c r="CE161" i="79" s="1"/>
  <c r="CE159" i="79" a="1"/>
  <c r="CE159" i="79" s="1"/>
  <c r="CE157" i="79" a="1"/>
  <c r="CE157" i="79" s="1"/>
  <c r="CE154" i="79" a="1"/>
  <c r="CE154" i="79" s="1"/>
  <c r="CE152" i="79" a="1"/>
  <c r="CE152" i="79" s="1"/>
  <c r="CE155" i="79" a="1"/>
  <c r="CE155" i="79" s="1"/>
  <c r="CE153" i="79" a="1"/>
  <c r="CE153" i="79" s="1"/>
  <c r="CE151" i="79" a="1"/>
  <c r="CE151" i="79" s="1"/>
  <c r="CE150" i="79" a="1"/>
  <c r="CE150" i="79" s="1"/>
  <c r="CE149" i="79" a="1"/>
  <c r="CE149" i="79" s="1"/>
  <c r="CE140" i="79" a="1"/>
  <c r="CE140" i="79" s="1"/>
  <c r="CE144" i="79" a="1"/>
  <c r="CE144" i="79" s="1"/>
  <c r="CE141" i="79" a="1"/>
  <c r="CE141" i="79" s="1"/>
  <c r="CE142" i="79" a="1"/>
  <c r="CE142" i="79" s="1"/>
  <c r="CE135" i="79" a="1"/>
  <c r="CE135" i="79" s="1"/>
  <c r="CE136" i="79" a="1"/>
  <c r="CE136" i="79" s="1"/>
  <c r="CE130" i="79" a="1"/>
  <c r="CE130" i="79" s="1"/>
  <c r="CE128" i="79" a="1"/>
  <c r="CE128" i="79" s="1"/>
  <c r="CE119" i="79" a="1"/>
  <c r="CE119" i="79" s="1"/>
  <c r="CE137" i="79" a="1"/>
  <c r="CE137" i="79" s="1"/>
  <c r="CE134" i="79" a="1"/>
  <c r="CE134" i="79" s="1"/>
  <c r="CE125" i="79" a="1"/>
  <c r="CE125" i="79" s="1"/>
  <c r="CE126" i="79" a="1"/>
  <c r="CE126" i="79" s="1"/>
  <c r="CE96" i="79" a="1"/>
  <c r="CE96" i="79" s="1"/>
  <c r="CE114" i="79" a="1"/>
  <c r="CE114" i="79" s="1"/>
  <c r="CE109" i="79" a="1"/>
  <c r="CE109" i="79" s="1"/>
  <c r="CE123" i="79" a="1"/>
  <c r="CE123" i="79" s="1"/>
  <c r="CE110" i="79" a="1"/>
  <c r="CE110" i="79" s="1"/>
  <c r="CE117" i="79" a="1"/>
  <c r="CE117" i="79" s="1"/>
  <c r="CE121" i="79" a="1"/>
  <c r="CE121" i="79" s="1"/>
  <c r="CE95" i="79" a="1"/>
  <c r="CE95" i="79" s="1"/>
  <c r="CE104" i="79" a="1"/>
  <c r="CE104" i="79" s="1"/>
  <c r="CE101" i="79" a="1"/>
  <c r="CE101" i="79" s="1"/>
  <c r="CE99" i="79" a="1"/>
  <c r="CE99" i="79" s="1"/>
  <c r="CE107" i="79" a="1"/>
  <c r="CE107" i="79" s="1"/>
  <c r="CE102" i="79" a="1"/>
  <c r="CE102" i="79" s="1"/>
  <c r="CE92" i="79" a="1"/>
  <c r="CE92" i="79" s="1"/>
  <c r="CE89" i="79" a="1"/>
  <c r="CE89" i="79" s="1"/>
  <c r="CE86" i="79" a="1"/>
  <c r="CE86" i="79" s="1"/>
  <c r="CE80" i="79" a="1"/>
  <c r="CE80" i="79" s="1"/>
  <c r="CE87" i="79" a="1"/>
  <c r="CE87" i="79" s="1"/>
  <c r="CE84" i="79" a="1"/>
  <c r="CE84" i="79" s="1"/>
  <c r="CE68" i="79" a="1"/>
  <c r="CE68" i="79" s="1"/>
  <c r="CE90" i="79" a="1"/>
  <c r="CE90" i="79" s="1"/>
  <c r="CE52" i="79" a="1"/>
  <c r="CE52" i="79" s="1"/>
  <c r="CE40" i="79" a="1"/>
  <c r="CE40" i="79" s="1"/>
  <c r="CE78" i="79" a="1"/>
  <c r="CE78" i="79" s="1"/>
  <c r="CE55" i="79" a="1"/>
  <c r="CE55" i="79" s="1"/>
  <c r="CE43" i="79" a="1"/>
  <c r="CE43" i="79" s="1"/>
  <c r="CE53" i="79" a="1"/>
  <c r="CE53" i="79" s="1"/>
  <c r="CE46" i="79" a="1"/>
  <c r="CE46" i="79" s="1"/>
  <c r="CE51" i="79" a="1"/>
  <c r="CE51" i="79" s="1"/>
  <c r="CE74" i="79" a="1"/>
  <c r="CE74" i="79" s="1"/>
  <c r="CE66" i="79" a="1"/>
  <c r="CE66" i="79" s="1"/>
  <c r="CE56" i="79" a="1"/>
  <c r="CE56" i="79" s="1"/>
  <c r="CE72" i="79" a="1"/>
  <c r="CE72" i="79" s="1"/>
  <c r="CE63" i="79" a="1"/>
  <c r="CE63" i="79" s="1"/>
  <c r="CE59" i="79" a="1"/>
  <c r="CE59" i="79" s="1"/>
  <c r="CE37" i="79" a="1"/>
  <c r="CE37" i="79" s="1"/>
  <c r="CE33" i="79" a="1"/>
  <c r="CE33" i="79" s="1"/>
  <c r="CE41" i="79" a="1"/>
  <c r="CE41" i="79" s="1"/>
  <c r="CE49" i="79" a="1"/>
  <c r="CE49" i="79" s="1"/>
  <c r="CE54" i="79" a="1"/>
  <c r="CE54" i="79" s="1"/>
  <c r="CE34" i="79" a="1"/>
  <c r="CE34" i="79" s="1"/>
  <c r="CE32" i="79" a="1"/>
  <c r="CE32" i="79" s="1"/>
  <c r="CE35" i="79" a="1"/>
  <c r="CE35" i="79" s="1"/>
  <c r="CE31" i="79" a="1"/>
  <c r="CE31" i="79" s="1"/>
  <c r="CR246" i="79" a="1"/>
  <c r="CR246" i="79" s="1"/>
  <c r="CR247" i="79" a="1"/>
  <c r="CR247" i="79" s="1"/>
  <c r="CR245" i="79" a="1"/>
  <c r="CR245" i="79" s="1"/>
  <c r="CR239" i="79" a="1"/>
  <c r="CR239" i="79" s="1"/>
  <c r="CR235" i="79" a="1"/>
  <c r="CR235" i="79" s="1"/>
  <c r="CR240" i="79" a="1"/>
  <c r="CR240" i="79" s="1"/>
  <c r="CR243" i="79" a="1"/>
  <c r="CR243" i="79" s="1"/>
  <c r="CR234" i="79" a="1"/>
  <c r="CR234" i="79" s="1"/>
  <c r="CR232" i="79" a="1"/>
  <c r="CR232" i="79" s="1"/>
  <c r="CR237" i="79" a="1"/>
  <c r="CR237" i="79" s="1"/>
  <c r="CR229" i="79" a="1"/>
  <c r="CR229" i="79" s="1"/>
  <c r="CR225" i="79" a="1"/>
  <c r="CR225" i="79" s="1"/>
  <c r="CR226" i="79" a="1"/>
  <c r="CR226" i="79" s="1"/>
  <c r="CR216" i="79" a="1"/>
  <c r="CR216" i="79" s="1"/>
  <c r="CR219" i="79" a="1"/>
  <c r="CR219" i="79" s="1"/>
  <c r="CR222" i="79" a="1"/>
  <c r="CR222" i="79" s="1"/>
  <c r="CR220" i="79" a="1"/>
  <c r="CR220" i="79" s="1"/>
  <c r="CR215" i="79" a="1"/>
  <c r="CR215" i="79" s="1"/>
  <c r="CR218" i="79" a="1"/>
  <c r="CR218" i="79" s="1"/>
  <c r="CR213" i="79" a="1"/>
  <c r="CR213" i="79" s="1"/>
  <c r="CR211" i="79" a="1"/>
  <c r="CR211" i="79" s="1"/>
  <c r="CR212" i="79" a="1"/>
  <c r="CR212" i="79" s="1"/>
  <c r="CR204" i="79" a="1"/>
  <c r="CR204" i="79" s="1"/>
  <c r="CR202" i="79" a="1"/>
  <c r="CR202" i="79" s="1"/>
  <c r="CR200" i="79" a="1"/>
  <c r="CR200" i="79" s="1"/>
  <c r="CR209" i="79" a="1"/>
  <c r="CR209" i="79" s="1"/>
  <c r="CR203" i="79" a="1"/>
  <c r="CR203" i="79" s="1"/>
  <c r="CR207" i="79" a="1"/>
  <c r="CR207" i="79" s="1"/>
  <c r="CR206" i="79" a="1"/>
  <c r="CR206" i="79" s="1"/>
  <c r="CR205" i="79" a="1"/>
  <c r="CR205" i="79" s="1"/>
  <c r="CR201" i="79" a="1"/>
  <c r="CR201" i="79" s="1"/>
  <c r="CR198" i="79" a="1"/>
  <c r="CR198" i="79" s="1"/>
  <c r="CR195" i="79" a="1"/>
  <c r="CR195" i="79" s="1"/>
  <c r="CR191" i="79" a="1"/>
  <c r="CR191" i="79" s="1"/>
  <c r="CR192" i="79" a="1"/>
  <c r="CR192" i="79" s="1"/>
  <c r="CR193" i="79" a="1"/>
  <c r="CR193" i="79" s="1"/>
  <c r="CR183" i="79" a="1"/>
  <c r="CR183" i="79" s="1"/>
  <c r="CR189" i="79" a="1"/>
  <c r="CR189" i="79" s="1"/>
  <c r="CR188" i="79" a="1"/>
  <c r="CR188" i="79" s="1"/>
  <c r="CR186" i="79" a="1"/>
  <c r="CR186" i="79" s="1"/>
  <c r="CR180" i="79" a="1"/>
  <c r="CR180" i="79" s="1"/>
  <c r="CR181" i="79" a="1"/>
  <c r="CR181" i="79" s="1"/>
  <c r="CR172" i="79" a="1"/>
  <c r="CR172" i="79" s="1"/>
  <c r="CR169" i="79" a="1"/>
  <c r="CR169" i="79" s="1"/>
  <c r="CR175" i="79" a="1"/>
  <c r="CR175" i="79" s="1"/>
  <c r="CR170" i="79" a="1"/>
  <c r="CR170" i="79" s="1"/>
  <c r="CR174" i="79" a="1"/>
  <c r="CR174" i="79" s="1"/>
  <c r="CR168" i="79" a="1"/>
  <c r="CR168" i="79" s="1"/>
  <c r="CR163" i="79" a="1"/>
  <c r="CR163" i="79" s="1"/>
  <c r="CR166" i="79" a="1"/>
  <c r="CR166" i="79" s="1"/>
  <c r="CR162" i="79" a="1"/>
  <c r="CR162" i="79" s="1"/>
  <c r="CR160" i="79" a="1"/>
  <c r="CR160" i="79" s="1"/>
  <c r="CR159" i="79" a="1"/>
  <c r="CR159" i="79" s="1"/>
  <c r="CR155" i="79" a="1"/>
  <c r="CR155" i="79" s="1"/>
  <c r="CR157" i="79" a="1"/>
  <c r="CR157" i="79" s="1"/>
  <c r="CR154" i="79" a="1"/>
  <c r="CR154" i="79" s="1"/>
  <c r="CR152" i="79" a="1"/>
  <c r="CR152" i="79" s="1"/>
  <c r="CR147" i="79" a="1"/>
  <c r="CR147" i="79" s="1"/>
  <c r="CR151" i="79" a="1"/>
  <c r="CR151" i="79" s="1"/>
  <c r="CR149" i="79" a="1"/>
  <c r="CR149" i="79" s="1"/>
  <c r="CR148" i="79" a="1"/>
  <c r="CR148" i="79" s="1"/>
  <c r="CR141" i="79" a="1"/>
  <c r="CR141" i="79" s="1"/>
  <c r="CR135" i="79" a="1"/>
  <c r="CR135" i="79" s="1"/>
  <c r="CR144" i="79" a="1"/>
  <c r="CR144" i="79" s="1"/>
  <c r="CR143" i="79" a="1"/>
  <c r="CR143" i="79" s="1"/>
  <c r="CR134" i="79" a="1"/>
  <c r="CR134" i="79" s="1"/>
  <c r="CR128" i="79" a="1"/>
  <c r="CR128" i="79" s="1"/>
  <c r="CR123" i="79" a="1"/>
  <c r="CR123" i="79" s="1"/>
  <c r="CR133" i="79" a="1"/>
  <c r="CR133" i="79" s="1"/>
  <c r="CR125" i="79" a="1"/>
  <c r="CR125" i="79" s="1"/>
  <c r="CR132" i="79" a="1"/>
  <c r="CR132" i="79" s="1"/>
  <c r="CR119" i="79" a="1"/>
  <c r="CR119" i="79" s="1"/>
  <c r="CR126" i="79" a="1"/>
  <c r="CR126" i="79" s="1"/>
  <c r="CR120" i="79" a="1"/>
  <c r="CR120" i="79" s="1"/>
  <c r="CR114" i="79" a="1"/>
  <c r="CR114" i="79" s="1"/>
  <c r="CR112" i="79" a="1"/>
  <c r="CR112" i="79" s="1"/>
  <c r="CR111" i="79" a="1"/>
  <c r="CR111" i="79" s="1"/>
  <c r="CR121" i="79" a="1"/>
  <c r="CR121" i="79" s="1"/>
  <c r="CR89" i="79" a="1"/>
  <c r="CR89" i="79" s="1"/>
  <c r="CR101" i="79" a="1"/>
  <c r="CR101" i="79" s="1"/>
  <c r="CR99" i="79" a="1"/>
  <c r="CR99" i="79" s="1"/>
  <c r="CR96" i="79" a="1"/>
  <c r="CR96" i="79" s="1"/>
  <c r="CR104" i="79" a="1"/>
  <c r="CR104" i="79" s="1"/>
  <c r="CR95" i="79" a="1"/>
  <c r="CR95" i="79" s="1"/>
  <c r="CR102" i="79" a="1"/>
  <c r="CR102" i="79" s="1"/>
  <c r="CR80" i="79" a="1"/>
  <c r="CR80" i="79" s="1"/>
  <c r="CR68" i="79" a="1"/>
  <c r="CR68" i="79" s="1"/>
  <c r="CR66" i="79" a="1"/>
  <c r="CR66" i="79" s="1"/>
  <c r="CR81" i="79" a="1"/>
  <c r="CR81" i="79" s="1"/>
  <c r="CR75" i="79" a="1"/>
  <c r="CR75" i="79" s="1"/>
  <c r="CR83" i="79" a="1"/>
  <c r="CR83" i="79" s="1"/>
  <c r="CR65" i="79" a="1"/>
  <c r="CR65" i="79" s="1"/>
  <c r="CR52" i="79" a="1"/>
  <c r="CR52" i="79" s="1"/>
  <c r="CR40" i="79" a="1"/>
  <c r="CR40" i="79" s="1"/>
  <c r="CR59" i="79" a="1"/>
  <c r="CR59" i="79" s="1"/>
  <c r="CR55" i="79" a="1"/>
  <c r="CR55" i="79" s="1"/>
  <c r="CR69" i="79" a="1"/>
  <c r="CR69" i="79" s="1"/>
  <c r="CR53" i="79" a="1"/>
  <c r="CR53" i="79" s="1"/>
  <c r="CR63" i="79" a="1"/>
  <c r="CR63" i="79" s="1"/>
  <c r="CR51" i="79" a="1"/>
  <c r="CR51" i="79" s="1"/>
  <c r="CR62" i="79" a="1"/>
  <c r="CR62" i="79" s="1"/>
  <c r="CR78" i="79" a="1"/>
  <c r="CR78" i="79" s="1"/>
  <c r="CR41" i="79" a="1"/>
  <c r="CR41" i="79" s="1"/>
  <c r="CR46" i="79" a="1"/>
  <c r="CR46" i="79" s="1"/>
  <c r="CR35" i="79" a="1"/>
  <c r="CR35" i="79" s="1"/>
  <c r="CR77" i="79" a="1"/>
  <c r="CR77" i="79" s="1"/>
  <c r="CR56" i="79" a="1"/>
  <c r="CR56" i="79" s="1"/>
  <c r="CR43" i="79" a="1"/>
  <c r="CR43" i="79" s="1"/>
  <c r="CR38" i="79" a="1"/>
  <c r="CR38" i="79" s="1"/>
  <c r="CR34" i="79" a="1"/>
  <c r="CR34" i="79" s="1"/>
  <c r="CR49" i="79" a="1"/>
  <c r="CR49" i="79" s="1"/>
  <c r="CR31" i="79" a="1"/>
  <c r="CR31" i="79" s="1"/>
  <c r="CR25" i="79" a="1"/>
  <c r="CR25" i="79" s="1"/>
  <c r="CR37" i="79" a="1"/>
  <c r="CR37" i="79" s="1"/>
  <c r="CR33" i="79" a="1"/>
  <c r="CR33" i="79" s="1"/>
  <c r="CR26" i="79" a="1"/>
  <c r="CR26" i="79" s="1"/>
  <c r="CR28" i="79" a="1"/>
  <c r="CR28" i="79" s="1"/>
  <c r="CR27" i="79" a="1"/>
  <c r="CR27" i="79" s="1"/>
  <c r="CR47" i="79" a="1"/>
  <c r="CR47" i="79" s="1"/>
  <c r="CR30" i="79" a="1"/>
  <c r="CR30" i="79" s="1"/>
  <c r="DD245" i="79" a="1"/>
  <c r="DD245" i="79" s="1"/>
  <c r="DD243" i="79" a="1"/>
  <c r="DD243" i="79" s="1"/>
  <c r="DD246" i="79" a="1"/>
  <c r="DD246" i="79" s="1"/>
  <c r="DD247" i="79" a="1"/>
  <c r="DD247" i="79" s="1"/>
  <c r="DD244" i="79" a="1"/>
  <c r="DD244" i="79" s="1"/>
  <c r="DD234" i="79" a="1"/>
  <c r="DD234" i="79" s="1"/>
  <c r="DD240" i="79" a="1"/>
  <c r="DD240" i="79" s="1"/>
  <c r="DD237" i="79" a="1"/>
  <c r="DD237" i="79" s="1"/>
  <c r="DD229" i="79" a="1"/>
  <c r="DD229" i="79" s="1"/>
  <c r="DD235" i="79" a="1"/>
  <c r="DD235" i="79" s="1"/>
  <c r="DD231" i="79" a="1"/>
  <c r="DD231" i="79" s="1"/>
  <c r="DD232" i="79" a="1"/>
  <c r="DD232" i="79" s="1"/>
  <c r="DD226" i="79" a="1"/>
  <c r="DD226" i="79" s="1"/>
  <c r="DD230" i="79" a="1"/>
  <c r="DD230" i="79" s="1"/>
  <c r="DD218" i="79" a="1"/>
  <c r="DD218" i="79" s="1"/>
  <c r="DD219" i="79" a="1"/>
  <c r="DD219" i="79" s="1"/>
  <c r="DD216" i="79" a="1"/>
  <c r="DD216" i="79" s="1"/>
  <c r="DD220" i="79" a="1"/>
  <c r="DD220" i="79" s="1"/>
  <c r="DD222" i="79" a="1"/>
  <c r="DD222" i="79" s="1"/>
  <c r="DD211" i="79" a="1"/>
  <c r="DD211" i="79" s="1"/>
  <c r="DD212" i="79" a="1"/>
  <c r="DD212" i="79" s="1"/>
  <c r="DD215" i="79" a="1"/>
  <c r="DD215" i="79" s="1"/>
  <c r="DD206" i="79" a="1"/>
  <c r="DD206" i="79" s="1"/>
  <c r="DD209" i="79" a="1"/>
  <c r="DD209" i="79" s="1"/>
  <c r="DD204" i="79" a="1"/>
  <c r="DD204" i="79" s="1"/>
  <c r="DD202" i="79" a="1"/>
  <c r="DD202" i="79" s="1"/>
  <c r="DD195" i="79" a="1"/>
  <c r="DD195" i="79" s="1"/>
  <c r="DD207" i="79" a="1"/>
  <c r="DD207" i="79" s="1"/>
  <c r="DD201" i="79" a="1"/>
  <c r="DD201" i="79" s="1"/>
  <c r="DD189" i="79" a="1"/>
  <c r="DD189" i="79" s="1"/>
  <c r="DD192" i="79" a="1"/>
  <c r="DD192" i="79" s="1"/>
  <c r="DD198" i="79" a="1"/>
  <c r="DD198" i="79" s="1"/>
  <c r="DD200" i="79" a="1"/>
  <c r="DD200" i="79" s="1"/>
  <c r="DD193" i="79" a="1"/>
  <c r="DD193" i="79" s="1"/>
  <c r="DD180" i="79" a="1"/>
  <c r="DD180" i="79" s="1"/>
  <c r="DD191" i="79" a="1"/>
  <c r="DD191" i="79" s="1"/>
  <c r="DD184" i="79" a="1"/>
  <c r="DD184" i="79" s="1"/>
  <c r="DD185" i="79" a="1"/>
  <c r="DD185" i="79" s="1"/>
  <c r="DD186" i="79" a="1"/>
  <c r="DD186" i="79" s="1"/>
  <c r="DD188" i="79" a="1"/>
  <c r="DD188" i="79" s="1"/>
  <c r="DD181" i="79" a="1"/>
  <c r="DD181" i="79" s="1"/>
  <c r="DD183" i="79" a="1"/>
  <c r="DD183" i="79" s="1"/>
  <c r="DD175" i="79" a="1"/>
  <c r="DD175" i="79" s="1"/>
  <c r="DD171" i="79" a="1"/>
  <c r="DD171" i="79" s="1"/>
  <c r="DD169" i="79" a="1"/>
  <c r="DD169" i="79" s="1"/>
  <c r="DD174" i="79" a="1"/>
  <c r="DD174" i="79" s="1"/>
  <c r="DD172" i="79" a="1"/>
  <c r="DD172" i="79" s="1"/>
  <c r="DD170" i="79" a="1"/>
  <c r="DD170" i="79" s="1"/>
  <c r="DD163" i="79" a="1"/>
  <c r="DD163" i="79" s="1"/>
  <c r="DD168" i="79" a="1"/>
  <c r="DD168" i="79" s="1"/>
  <c r="DD157" i="79" a="1"/>
  <c r="DD157" i="79" s="1"/>
  <c r="DD162" i="79" a="1"/>
  <c r="DD162" i="79" s="1"/>
  <c r="DD160" i="79" a="1"/>
  <c r="DD160" i="79" s="1"/>
  <c r="DD166" i="79" a="1"/>
  <c r="DD166" i="79" s="1"/>
  <c r="DD149" i="79" a="1"/>
  <c r="DD149" i="79" s="1"/>
  <c r="DD159" i="79" a="1"/>
  <c r="DD159" i="79" s="1"/>
  <c r="DD155" i="79" a="1"/>
  <c r="DD155" i="79" s="1"/>
  <c r="DD154" i="79" a="1"/>
  <c r="DD154" i="79" s="1"/>
  <c r="DD146" i="79" a="1"/>
  <c r="DD146" i="79" s="1"/>
  <c r="DD140" i="79" a="1"/>
  <c r="DD140" i="79" s="1"/>
  <c r="DD148" i="79" a="1"/>
  <c r="DD148" i="79" s="1"/>
  <c r="DD151" i="79" a="1"/>
  <c r="DD151" i="79" s="1"/>
  <c r="DD134" i="79" a="1"/>
  <c r="DD134" i="79" s="1"/>
  <c r="DD136" i="79" a="1"/>
  <c r="DD136" i="79" s="1"/>
  <c r="DD137" i="79" a="1"/>
  <c r="DD137" i="79" s="1"/>
  <c r="DD130" i="79" a="1"/>
  <c r="DD130" i="79" s="1"/>
  <c r="DD132" i="79" a="1"/>
  <c r="DD132" i="79" s="1"/>
  <c r="DD126" i="79" a="1"/>
  <c r="DD126" i="79" s="1"/>
  <c r="DD122" i="79" a="1"/>
  <c r="DD122" i="79" s="1"/>
  <c r="DD131" i="79" a="1"/>
  <c r="DD131" i="79" s="1"/>
  <c r="DD123" i="79" a="1"/>
  <c r="DD123" i="79" s="1"/>
  <c r="DD117" i="79" a="1"/>
  <c r="DD117" i="79" s="1"/>
  <c r="DD96" i="79" a="1"/>
  <c r="DD96" i="79" s="1"/>
  <c r="DD116" i="79" a="1"/>
  <c r="DD116" i="79" s="1"/>
  <c r="DD121" i="79" a="1"/>
  <c r="DD121" i="79" s="1"/>
  <c r="DD102" i="79" a="1"/>
  <c r="DD102" i="79" s="1"/>
  <c r="DD114" i="79" a="1"/>
  <c r="DD114" i="79" s="1"/>
  <c r="DD111" i="79" a="1"/>
  <c r="DD111" i="79" s="1"/>
  <c r="DD87" i="79" a="1"/>
  <c r="DD87" i="79" s="1"/>
  <c r="DD101" i="79" a="1"/>
  <c r="DD101" i="79" s="1"/>
  <c r="DD95" i="79" a="1"/>
  <c r="DD95" i="79" s="1"/>
  <c r="DD109" i="79" a="1"/>
  <c r="DD109" i="79" s="1"/>
  <c r="DD68" i="79" a="1"/>
  <c r="DD68" i="79" s="1"/>
  <c r="DD75" i="79" a="1"/>
  <c r="DD75" i="79" s="1"/>
  <c r="DD89" i="79" a="1"/>
  <c r="DD89" i="79" s="1"/>
  <c r="DD77" i="79" a="1"/>
  <c r="DD77" i="79" s="1"/>
  <c r="DD84" i="79" a="1"/>
  <c r="DD84" i="79" s="1"/>
  <c r="DD80" i="79" a="1"/>
  <c r="DD80" i="79" s="1"/>
  <c r="DD78" i="79" a="1"/>
  <c r="DD78" i="79" s="1"/>
  <c r="DD72" i="79" a="1"/>
  <c r="DD72" i="79" s="1"/>
  <c r="DD52" i="79" a="1"/>
  <c r="DD52" i="79" s="1"/>
  <c r="DD55" i="79" a="1"/>
  <c r="DD55" i="79" s="1"/>
  <c r="DD43" i="79" a="1"/>
  <c r="DD43" i="79" s="1"/>
  <c r="DD66" i="79" a="1"/>
  <c r="DD66" i="79" s="1"/>
  <c r="DD63" i="79" a="1"/>
  <c r="DD63" i="79" s="1"/>
  <c r="DD53" i="79" a="1"/>
  <c r="DD53" i="79" s="1"/>
  <c r="DD49" i="79" a="1"/>
  <c r="DD49" i="79" s="1"/>
  <c r="DD46" i="79" a="1"/>
  <c r="DD46" i="79" s="1"/>
  <c r="DD40" i="79" a="1"/>
  <c r="DD40" i="79" s="1"/>
  <c r="DD59" i="79" a="1"/>
  <c r="DD59" i="79" s="1"/>
  <c r="DD48" i="79" a="1"/>
  <c r="DD48" i="79" s="1"/>
  <c r="DD41" i="79" a="1"/>
  <c r="DD41" i="79" s="1"/>
  <c r="DD51" i="79" a="1"/>
  <c r="DD51" i="79" s="1"/>
  <c r="DD34" i="79" a="1"/>
  <c r="DD34" i="79" s="1"/>
  <c r="DD28" i="79" a="1"/>
  <c r="DD28" i="79" s="1"/>
  <c r="DD35" i="79" a="1"/>
  <c r="DD35" i="79" s="1"/>
  <c r="DD25" i="79" a="1"/>
  <c r="DD25" i="79" s="1"/>
  <c r="DD33" i="79" a="1"/>
  <c r="DD33" i="79" s="1"/>
  <c r="DD31" i="79" a="1"/>
  <c r="DD31" i="79" s="1"/>
  <c r="DD27" i="79" a="1"/>
  <c r="DD27" i="79" s="1"/>
  <c r="BQ16" i="79" a="1"/>
  <c r="BQ16" i="79" s="1"/>
  <c r="BX16" i="79" a="1"/>
  <c r="BX16" i="79" s="1"/>
  <c r="CL16" i="79" a="1"/>
  <c r="CL16" i="79" s="1"/>
  <c r="BG17" i="79" a="1"/>
  <c r="BG17" i="79" s="1"/>
  <c r="CB17" i="79" a="1"/>
  <c r="CB17" i="79" s="1"/>
  <c r="CI17" i="79" a="1"/>
  <c r="CI17" i="79" s="1"/>
  <c r="CQ17" i="79" a="1"/>
  <c r="CQ17" i="79" s="1"/>
  <c r="BH18" i="79" a="1"/>
  <c r="BH18" i="79" s="1"/>
  <c r="BO18" i="79" a="1"/>
  <c r="BO18" i="79" s="1"/>
  <c r="BV18" i="79" a="1"/>
  <c r="BV18" i="79" s="1"/>
  <c r="CU18" i="79" a="1"/>
  <c r="CU18" i="79" s="1"/>
  <c r="BU20" i="79" a="1"/>
  <c r="BU20" i="79" s="1"/>
  <c r="CC20" i="79" a="1"/>
  <c r="CC20" i="79" s="1"/>
  <c r="CT20" i="79" a="1"/>
  <c r="CT20" i="79" s="1"/>
  <c r="DB20" i="79" a="1"/>
  <c r="DB20" i="79" s="1"/>
  <c r="CB21" i="79" a="1"/>
  <c r="CB21" i="79" s="1"/>
  <c r="DA21" i="79" a="1"/>
  <c r="DA21" i="79" s="1"/>
  <c r="BK22" i="79" a="1"/>
  <c r="BK22" i="79" s="1"/>
  <c r="BS22" i="79" a="1"/>
  <c r="BS22" i="79" s="1"/>
  <c r="CI22" i="79" a="1"/>
  <c r="CI22" i="79" s="1"/>
  <c r="CR22" i="79" a="1"/>
  <c r="CR22" i="79" s="1"/>
  <c r="BK23" i="79" a="1"/>
  <c r="BK23" i="79" s="1"/>
  <c r="CA23" i="79" a="1"/>
  <c r="CA23" i="79" s="1"/>
  <c r="CI23" i="79" a="1"/>
  <c r="CI23" i="79" s="1"/>
  <c r="CT23" i="79" a="1"/>
  <c r="CT23" i="79" s="1"/>
  <c r="BI24" i="79" a="1"/>
  <c r="BI24" i="79" s="1"/>
  <c r="BR24" i="79" a="1"/>
  <c r="BR24" i="79" s="1"/>
  <c r="CW24" i="79" a="1"/>
  <c r="CW24" i="79" s="1"/>
  <c r="CC27" i="79" a="1"/>
  <c r="CC27" i="79" s="1"/>
  <c r="CZ32" i="79" a="1"/>
  <c r="CZ32" i="79" s="1"/>
  <c r="BX36" i="79" a="1"/>
  <c r="BX36" i="79" s="1"/>
  <c r="CW29" i="79" a="1"/>
  <c r="CW29" i="79" s="1"/>
  <c r="CI29" i="79" a="1"/>
  <c r="CI29" i="79" s="1"/>
  <c r="CB29" i="79" a="1"/>
  <c r="CB29" i="79" s="1"/>
  <c r="BO29" i="79" a="1"/>
  <c r="BO29" i="79" s="1"/>
  <c r="DD44" i="79" a="1"/>
  <c r="DD44" i="79" s="1"/>
  <c r="CQ44" i="79" a="1"/>
  <c r="CQ44" i="79" s="1"/>
  <c r="CC44" i="79" a="1"/>
  <c r="CC44" i="79" s="1"/>
  <c r="BV44" i="79" a="1"/>
  <c r="BV44" i="79" s="1"/>
  <c r="BI44" i="79" a="1"/>
  <c r="BI44" i="79" s="1"/>
  <c r="DC44" i="79" a="1"/>
  <c r="DC44" i="79" s="1"/>
  <c r="CP44" i="79" a="1"/>
  <c r="CP44" i="79" s="1"/>
  <c r="CH44" i="79" a="1"/>
  <c r="CH44" i="79" s="1"/>
  <c r="BU44" i="79" a="1"/>
  <c r="BU44" i="79" s="1"/>
  <c r="BH44" i="79" a="1"/>
  <c r="BH44" i="79" s="1"/>
  <c r="CV44" i="79" a="1"/>
  <c r="CV44" i="79" s="1"/>
  <c r="CO44" i="79" a="1"/>
  <c r="CO44" i="79" s="1"/>
  <c r="CA44" i="79" a="1"/>
  <c r="CA44" i="79" s="1"/>
  <c r="BN44" i="79" a="1"/>
  <c r="BN44" i="79" s="1"/>
  <c r="DB44" i="79" a="1"/>
  <c r="DB44" i="79" s="1"/>
  <c r="CU44" i="79" a="1"/>
  <c r="CU44" i="79" s="1"/>
  <c r="CG44" i="79" a="1"/>
  <c r="CG44" i="79" s="1"/>
  <c r="BT44" i="79" a="1"/>
  <c r="BT44" i="79" s="1"/>
  <c r="BG44" i="79" a="1"/>
  <c r="BG44" i="79" s="1"/>
  <c r="DG44" i="79" a="1"/>
  <c r="DG44" i="79" s="1"/>
  <c r="CT44" i="79" a="1"/>
  <c r="CT44" i="79" s="1"/>
  <c r="CF44" i="79" a="1"/>
  <c r="CF44" i="79" s="1"/>
  <c r="BS44" i="79" a="1"/>
  <c r="BS44" i="79" s="1"/>
  <c r="CZ44" i="79" a="1"/>
  <c r="CZ44" i="79" s="1"/>
  <c r="CM44" i="79" a="1"/>
  <c r="CM44" i="79" s="1"/>
  <c r="BY44" i="79" a="1"/>
  <c r="BY44" i="79" s="1"/>
  <c r="BL44" i="79" a="1"/>
  <c r="BL44" i="79" s="1"/>
  <c r="DE44" i="79" a="1"/>
  <c r="DE44" i="79" s="1"/>
  <c r="CR44" i="79" a="1"/>
  <c r="CR44" i="79" s="1"/>
  <c r="CD44" i="79" a="1"/>
  <c r="CD44" i="79" s="1"/>
  <c r="BQ44" i="79" a="1"/>
  <c r="BQ44" i="79" s="1"/>
  <c r="BP44" i="79" a="1"/>
  <c r="BP44" i="79" s="1"/>
  <c r="CB44" i="79" a="1"/>
  <c r="CB44" i="79" s="1"/>
  <c r="BO44" i="79" a="1"/>
  <c r="BO44" i="79" s="1"/>
  <c r="DA44" i="79" a="1"/>
  <c r="DA44" i="79" s="1"/>
  <c r="CN44" i="79" a="1"/>
  <c r="CN44" i="79" s="1"/>
  <c r="BZ44" i="79" a="1"/>
  <c r="BZ44" i="79" s="1"/>
  <c r="BM44" i="79" a="1"/>
  <c r="BM44" i="79" s="1"/>
  <c r="CY44" i="79" a="1"/>
  <c r="CY44" i="79" s="1"/>
  <c r="CL44" i="79" a="1"/>
  <c r="CL44" i="79" s="1"/>
  <c r="BX44" i="79" a="1"/>
  <c r="BX44" i="79" s="1"/>
  <c r="BK44" i="79" a="1"/>
  <c r="BK44" i="79" s="1"/>
  <c r="BJ44" i="79" a="1"/>
  <c r="BJ44" i="79" s="1"/>
  <c r="CX44" i="79" a="1"/>
  <c r="CX44" i="79" s="1"/>
  <c r="CJ44" i="79" a="1"/>
  <c r="CJ44" i="79" s="1"/>
  <c r="BW44" i="79" a="1"/>
  <c r="BW44" i="79" s="1"/>
  <c r="CW44" i="79" a="1"/>
  <c r="CW44" i="79" s="1"/>
  <c r="CI44" i="79" a="1"/>
  <c r="CI44" i="79" s="1"/>
  <c r="DF44" i="79" a="1"/>
  <c r="DF44" i="79" s="1"/>
  <c r="CS44" i="79" a="1"/>
  <c r="CS44" i="79" s="1"/>
  <c r="CE44" i="79" a="1"/>
  <c r="CE44" i="79" s="1"/>
  <c r="BR44" i="79" a="1"/>
  <c r="BR44" i="79" s="1"/>
  <c r="BO26" i="79" a="1"/>
  <c r="BO26" i="79" s="1"/>
  <c r="CB26" i="79" a="1"/>
  <c r="CB26" i="79" s="1"/>
  <c r="CI26" i="79" a="1"/>
  <c r="CI26" i="79" s="1"/>
  <c r="CX27" i="79" a="1"/>
  <c r="CX27" i="79" s="1"/>
  <c r="CJ27" i="79" a="1"/>
  <c r="CJ27" i="79" s="1"/>
  <c r="BW27" i="79" a="1"/>
  <c r="BW27" i="79" s="1"/>
  <c r="BJ27" i="79" a="1"/>
  <c r="BJ27" i="79" s="1"/>
  <c r="BU27" i="79" a="1"/>
  <c r="BU27" i="79" s="1"/>
  <c r="CB27" i="79" a="1"/>
  <c r="CB27" i="79" s="1"/>
  <c r="CI27" i="79" a="1"/>
  <c r="CI27" i="79" s="1"/>
  <c r="CQ27" i="79" a="1"/>
  <c r="CQ27" i="79" s="1"/>
  <c r="DF27" i="79" a="1"/>
  <c r="DF27" i="79" s="1"/>
  <c r="BV29" i="79" a="1"/>
  <c r="BV29" i="79" s="1"/>
  <c r="BI30" i="79" a="1"/>
  <c r="BI30" i="79" s="1"/>
  <c r="BP30" i="79" a="1"/>
  <c r="BP30" i="79" s="1"/>
  <c r="BW30" i="79" a="1"/>
  <c r="BW30" i="79" s="1"/>
  <c r="CD30" i="79" a="1"/>
  <c r="CD30" i="79" s="1"/>
  <c r="CL30" i="79" a="1"/>
  <c r="CL30" i="79" s="1"/>
  <c r="CT30" i="79" a="1"/>
  <c r="CT30" i="79" s="1"/>
  <c r="DA30" i="79" a="1"/>
  <c r="DA30" i="79" s="1"/>
  <c r="BL32" i="79" a="1"/>
  <c r="BL32" i="79" s="1"/>
  <c r="CA32" i="79" a="1"/>
  <c r="CA32" i="79" s="1"/>
  <c r="CI36" i="79" a="1"/>
  <c r="CI36" i="79" s="1"/>
  <c r="BH29" i="79" a="1"/>
  <c r="BH29" i="79" s="1"/>
  <c r="BW29" i="79" a="1"/>
  <c r="BW29" i="79" s="1"/>
  <c r="CD29" i="79" a="1"/>
  <c r="CD29" i="79" s="1"/>
  <c r="CL29" i="79" a="1"/>
  <c r="CL29" i="79" s="1"/>
  <c r="CS29" i="79" a="1"/>
  <c r="CS29" i="79" s="1"/>
  <c r="CZ29" i="79" a="1"/>
  <c r="CZ29" i="79" s="1"/>
  <c r="DG29" i="79" a="1"/>
  <c r="DG29" i="79" s="1"/>
  <c r="BT36" i="79" a="1"/>
  <c r="BT36" i="79" s="1"/>
  <c r="CO36" i="79" a="1"/>
  <c r="CO36" i="79" s="1"/>
  <c r="BQ29" i="79" a="1"/>
  <c r="BQ29" i="79" s="1"/>
  <c r="BX29" i="79" a="1"/>
  <c r="BX29" i="79" s="1"/>
  <c r="CE29" i="79" a="1"/>
  <c r="CE29" i="79" s="1"/>
  <c r="CM29" i="79" a="1"/>
  <c r="CM29" i="79" s="1"/>
  <c r="CT29" i="79" a="1"/>
  <c r="CT29" i="79" s="1"/>
  <c r="DA29" i="79" a="1"/>
  <c r="DA29" i="79" s="1"/>
  <c r="DB35" i="79" a="1"/>
  <c r="DB35" i="79" s="1"/>
  <c r="BJ29" i="79" a="1"/>
  <c r="BJ29" i="79" s="1"/>
  <c r="DB29" i="79" a="1"/>
  <c r="DB29" i="79" s="1"/>
  <c r="DC30" i="79" a="1"/>
  <c r="DC30" i="79" s="1"/>
  <c r="CW32" i="79" a="1"/>
  <c r="CW32" i="79" s="1"/>
  <c r="CI32" i="79" a="1"/>
  <c r="CI32" i="79" s="1"/>
  <c r="CB32" i="79" a="1"/>
  <c r="CB32" i="79" s="1"/>
  <c r="BO32" i="79" a="1"/>
  <c r="BO32" i="79" s="1"/>
  <c r="DE32" i="79" a="1"/>
  <c r="DE32" i="79" s="1"/>
  <c r="CR32" i="79" a="1"/>
  <c r="CR32" i="79" s="1"/>
  <c r="CD32" i="79" a="1"/>
  <c r="CD32" i="79" s="1"/>
  <c r="BQ32" i="79" a="1"/>
  <c r="BQ32" i="79" s="1"/>
  <c r="BJ32" i="79" a="1"/>
  <c r="BJ32" i="79" s="1"/>
  <c r="BN32" i="79" a="1"/>
  <c r="BN32" i="79" s="1"/>
  <c r="BV32" i="79" a="1"/>
  <c r="BV32" i="79" s="1"/>
  <c r="CM32" i="79" a="1"/>
  <c r="CM32" i="79" s="1"/>
  <c r="DA36" i="79" a="1"/>
  <c r="DA36" i="79" s="1"/>
  <c r="CN36" i="79" a="1"/>
  <c r="CN36" i="79" s="1"/>
  <c r="CF36" i="79" a="1"/>
  <c r="CF36" i="79" s="1"/>
  <c r="BS36" i="79" a="1"/>
  <c r="BS36" i="79" s="1"/>
  <c r="DB36" i="79" a="1"/>
  <c r="DB36" i="79" s="1"/>
  <c r="CU36" i="79" a="1"/>
  <c r="CU36" i="79" s="1"/>
  <c r="CM36" i="79" a="1"/>
  <c r="CM36" i="79" s="1"/>
  <c r="CT36" i="79" a="1"/>
  <c r="CT36" i="79" s="1"/>
  <c r="CS36" i="79" a="1"/>
  <c r="CS36" i="79" s="1"/>
  <c r="CL36" i="79" a="1"/>
  <c r="CL36" i="79" s="1"/>
  <c r="CD36" i="79" a="1"/>
  <c r="CD36" i="79" s="1"/>
  <c r="BW36" i="79" a="1"/>
  <c r="BW36" i="79" s="1"/>
  <c r="BP36" i="79" a="1"/>
  <c r="BP36" i="79" s="1"/>
  <c r="BI36" i="79" a="1"/>
  <c r="BI36" i="79" s="1"/>
  <c r="DG36" i="79" a="1"/>
  <c r="DG36" i="79" s="1"/>
  <c r="CZ36" i="79" a="1"/>
  <c r="CZ36" i="79" s="1"/>
  <c r="BH36" i="79" a="1"/>
  <c r="BH36" i="79" s="1"/>
  <c r="CY36" i="79" a="1"/>
  <c r="CY36" i="79" s="1"/>
  <c r="CR36" i="79" a="1"/>
  <c r="CR36" i="79" s="1"/>
  <c r="CJ36" i="79" a="1"/>
  <c r="CJ36" i="79" s="1"/>
  <c r="CC36" i="79" a="1"/>
  <c r="CC36" i="79" s="1"/>
  <c r="BV36" i="79" a="1"/>
  <c r="BV36" i="79" s="1"/>
  <c r="BO36" i="79" a="1"/>
  <c r="BO36" i="79" s="1"/>
  <c r="DF36" i="79" a="1"/>
  <c r="DF36" i="79" s="1"/>
  <c r="BN36" i="79" a="1"/>
  <c r="BN36" i="79" s="1"/>
  <c r="BG36" i="79" a="1"/>
  <c r="BG36" i="79" s="1"/>
  <c r="DD36" i="79" a="1"/>
  <c r="DD36" i="79" s="1"/>
  <c r="CW36" i="79" a="1"/>
  <c r="CW36" i="79" s="1"/>
  <c r="BZ36" i="79" a="1"/>
  <c r="BZ36" i="79" s="1"/>
  <c r="BY36" i="79" a="1"/>
  <c r="BY36" i="79" s="1"/>
  <c r="CQ36" i="79" a="1"/>
  <c r="CQ36" i="79" s="1"/>
  <c r="DD38" i="79" a="1"/>
  <c r="DD38" i="79" s="1"/>
  <c r="DE42" i="79" a="1"/>
  <c r="DE42" i="79" s="1"/>
  <c r="CR42" i="79" a="1"/>
  <c r="CR42" i="79" s="1"/>
  <c r="CD42" i="79" a="1"/>
  <c r="CD42" i="79" s="1"/>
  <c r="BQ42" i="79" a="1"/>
  <c r="BQ42" i="79" s="1"/>
  <c r="DD42" i="79" a="1"/>
  <c r="DD42" i="79" s="1"/>
  <c r="CQ42" i="79" a="1"/>
  <c r="CQ42" i="79" s="1"/>
  <c r="CC42" i="79" a="1"/>
  <c r="CC42" i="79" s="1"/>
  <c r="BP42" i="79" a="1"/>
  <c r="BP42" i="79" s="1"/>
  <c r="CW42" i="79" a="1"/>
  <c r="CW42" i="79" s="1"/>
  <c r="CI42" i="79" a="1"/>
  <c r="CI42" i="79" s="1"/>
  <c r="BV42" i="79" a="1"/>
  <c r="BV42" i="79" s="1"/>
  <c r="BI42" i="79" a="1"/>
  <c r="BI42" i="79" s="1"/>
  <c r="DC42" i="79" a="1"/>
  <c r="DC42" i="79" s="1"/>
  <c r="CP42" i="79" a="1"/>
  <c r="CP42" i="79" s="1"/>
  <c r="CB42" i="79" a="1"/>
  <c r="CB42" i="79" s="1"/>
  <c r="BO42" i="79" a="1"/>
  <c r="BO42" i="79" s="1"/>
  <c r="BH42" i="79" a="1"/>
  <c r="BH42" i="79" s="1"/>
  <c r="DB42" i="79" a="1"/>
  <c r="DB42" i="79" s="1"/>
  <c r="CO42" i="79" a="1"/>
  <c r="CO42" i="79" s="1"/>
  <c r="CA42" i="79" a="1"/>
  <c r="CA42" i="79" s="1"/>
  <c r="BT42" i="79" a="1"/>
  <c r="BT42" i="79" s="1"/>
  <c r="BG42" i="79" a="1"/>
  <c r="BG42" i="79" s="1"/>
  <c r="CZ42" i="79" a="1"/>
  <c r="CZ42" i="79" s="1"/>
  <c r="CN42" i="79" a="1"/>
  <c r="CN42" i="79" s="1"/>
  <c r="CY42" i="79" a="1"/>
  <c r="CY42" i="79" s="1"/>
  <c r="CM42" i="79" a="1"/>
  <c r="CM42" i="79" s="1"/>
  <c r="BZ42" i="79" a="1"/>
  <c r="BZ42" i="79" s="1"/>
  <c r="CX42" i="79" a="1"/>
  <c r="CX42" i="79" s="1"/>
  <c r="BN42" i="79" a="1"/>
  <c r="BN42" i="79" s="1"/>
  <c r="CV42" i="79" a="1"/>
  <c r="CV42" i="79" s="1"/>
  <c r="CL42" i="79" a="1"/>
  <c r="CL42" i="79" s="1"/>
  <c r="BY42" i="79" a="1"/>
  <c r="BY42" i="79" s="1"/>
  <c r="BM42" i="79" a="1"/>
  <c r="BM42" i="79" s="1"/>
  <c r="DG42" i="79" a="1"/>
  <c r="DG42" i="79" s="1"/>
  <c r="CU42" i="79" a="1"/>
  <c r="CU42" i="79" s="1"/>
  <c r="CJ42" i="79" a="1"/>
  <c r="CJ42" i="79" s="1"/>
  <c r="CH42" i="79" a="1"/>
  <c r="CH42" i="79" s="1"/>
  <c r="BX42" i="79" a="1"/>
  <c r="BX42" i="79" s="1"/>
  <c r="BL42" i="79" a="1"/>
  <c r="BL42" i="79" s="1"/>
  <c r="DF42" i="79" a="1"/>
  <c r="DF42" i="79" s="1"/>
  <c r="CT42" i="79" a="1"/>
  <c r="CT42" i="79" s="1"/>
  <c r="CG42" i="79" a="1"/>
  <c r="CG42" i="79" s="1"/>
  <c r="BW42" i="79" a="1"/>
  <c r="BW42" i="79" s="1"/>
  <c r="CS42" i="79" a="1"/>
  <c r="CS42" i="79" s="1"/>
  <c r="CF42" i="79" a="1"/>
  <c r="CF42" i="79" s="1"/>
  <c r="BU42" i="79" a="1"/>
  <c r="BU42" i="79" s="1"/>
  <c r="BK42" i="79" a="1"/>
  <c r="BK42" i="79" s="1"/>
  <c r="BJ42" i="79" a="1"/>
  <c r="BJ42" i="79" s="1"/>
  <c r="CE42" i="79" a="1"/>
  <c r="CE42" i="79" s="1"/>
  <c r="BS42" i="79" a="1"/>
  <c r="BS42" i="79" s="1"/>
  <c r="BR42" i="79" a="1"/>
  <c r="BR42" i="79" s="1"/>
  <c r="CS45" i="79" a="1"/>
  <c r="CS45" i="79" s="1"/>
  <c r="CM26" i="79" a="1"/>
  <c r="CM26" i="79" s="1"/>
  <c r="CV29" i="79" a="1"/>
  <c r="CV29" i="79" s="1"/>
  <c r="DC29" i="79" a="1"/>
  <c r="DC29" i="79" s="1"/>
  <c r="CP30" i="79" a="1"/>
  <c r="CP30" i="79" s="1"/>
  <c r="CW30" i="79" a="1"/>
  <c r="CW30" i="79" s="1"/>
  <c r="DD30" i="79" a="1"/>
  <c r="DD30" i="79" s="1"/>
  <c r="BX32" i="79" a="1"/>
  <c r="BX32" i="79" s="1"/>
  <c r="CN32" i="79" a="1"/>
  <c r="CN32" i="79" s="1"/>
  <c r="CV32" i="79" a="1"/>
  <c r="CV32" i="79" s="1"/>
  <c r="DD32" i="79" a="1"/>
  <c r="DD32" i="79" s="1"/>
  <c r="CU33" i="79" a="1"/>
  <c r="CU33" i="79" s="1"/>
  <c r="BK36" i="79" a="1"/>
  <c r="BK36" i="79" s="1"/>
  <c r="BS26" i="79" a="1"/>
  <c r="BS26" i="79" s="1"/>
  <c r="CF26" i="79" a="1"/>
  <c r="CF26" i="79" s="1"/>
  <c r="CT26" i="79" a="1"/>
  <c r="CT26" i="79" s="1"/>
  <c r="BK27" i="79" a="1"/>
  <c r="BK27" i="79" s="1"/>
  <c r="BR27" i="79" a="1"/>
  <c r="BR27" i="79" s="1"/>
  <c r="BY27" i="79" a="1"/>
  <c r="BY27" i="79" s="1"/>
  <c r="CF27" i="79" a="1"/>
  <c r="CF27" i="79" s="1"/>
  <c r="BL29" i="79" a="1"/>
  <c r="BL29" i="79" s="1"/>
  <c r="BS29" i="79" a="1"/>
  <c r="BS29" i="79" s="1"/>
  <c r="BZ29" i="79" a="1"/>
  <c r="BZ29" i="79" s="1"/>
  <c r="CG29" i="79" a="1"/>
  <c r="CG29" i="79" s="1"/>
  <c r="CO29" i="79" a="1"/>
  <c r="CO29" i="79" s="1"/>
  <c r="DD29" i="79" a="1"/>
  <c r="DD29" i="79" s="1"/>
  <c r="BM30" i="79" a="1"/>
  <c r="BM30" i="79" s="1"/>
  <c r="BH32" i="79" a="1"/>
  <c r="BH32" i="79" s="1"/>
  <c r="BP32" i="79" a="1"/>
  <c r="BP32" i="79" s="1"/>
  <c r="CF32" i="79" a="1"/>
  <c r="CF32" i="79" s="1"/>
  <c r="BL36" i="79" a="1"/>
  <c r="BL36" i="79" s="1"/>
  <c r="CB36" i="79" a="1"/>
  <c r="CB36" i="79" s="1"/>
  <c r="CX36" i="79" a="1"/>
  <c r="CX36" i="79" s="1"/>
  <c r="DB26" i="79" a="1"/>
  <c r="DB26" i="79" s="1"/>
  <c r="CU26" i="79" a="1"/>
  <c r="CU26" i="79" s="1"/>
  <c r="BM26" i="79" a="1"/>
  <c r="BM26" i="79" s="1"/>
  <c r="BZ26" i="79" a="1"/>
  <c r="BZ26" i="79" s="1"/>
  <c r="CN26" i="79" a="1"/>
  <c r="CN26" i="79" s="1"/>
  <c r="CP29" i="79" a="1"/>
  <c r="CP29" i="79" s="1"/>
  <c r="CZ30" i="79" a="1"/>
  <c r="CZ30" i="79" s="1"/>
  <c r="CS30" i="79" a="1"/>
  <c r="CS30" i="79" s="1"/>
  <c r="CE30" i="79" a="1"/>
  <c r="CE30" i="79" s="1"/>
  <c r="BR30" i="79" a="1"/>
  <c r="BR30" i="79" s="1"/>
  <c r="BU30" i="79" a="1"/>
  <c r="BU30" i="79" s="1"/>
  <c r="CB30" i="79" a="1"/>
  <c r="CB30" i="79" s="1"/>
  <c r="CI30" i="79" a="1"/>
  <c r="CI30" i="79" s="1"/>
  <c r="CQ30" i="79" a="1"/>
  <c r="CQ30" i="79" s="1"/>
  <c r="CX30" i="79" a="1"/>
  <c r="CX30" i="79" s="1"/>
  <c r="DE30" i="79" a="1"/>
  <c r="DE30" i="79" s="1"/>
  <c r="BI32" i="79" a="1"/>
  <c r="BI32" i="79" s="1"/>
  <c r="BY32" i="79" a="1"/>
  <c r="BY32" i="79" s="1"/>
  <c r="CO32" i="79" a="1"/>
  <c r="CO32" i="79" s="1"/>
  <c r="BM36" i="79" a="1"/>
  <c r="BM36" i="79" s="1"/>
  <c r="CE36" i="79" a="1"/>
  <c r="CE36" i="79" s="1"/>
  <c r="DC36" i="79" a="1"/>
  <c r="DC36" i="79" s="1"/>
  <c r="CV39" i="79" a="1"/>
  <c r="CV39" i="79" s="1"/>
  <c r="CH39" i="79" a="1"/>
  <c r="CH39" i="79" s="1"/>
  <c r="BU39" i="79" a="1"/>
  <c r="BU39" i="79" s="1"/>
  <c r="BN39" i="79" a="1"/>
  <c r="BN39" i="79" s="1"/>
  <c r="CA39" i="79" a="1"/>
  <c r="CA39" i="79" s="1"/>
  <c r="DD39" i="79" a="1"/>
  <c r="DD39" i="79" s="1"/>
  <c r="CW39" i="79" a="1"/>
  <c r="CW39" i="79" s="1"/>
  <c r="CP39" i="79" a="1"/>
  <c r="CP39" i="79" s="1"/>
  <c r="BZ39" i="79" a="1"/>
  <c r="BZ39" i="79" s="1"/>
  <c r="BS39" i="79" a="1"/>
  <c r="BS39" i="79" s="1"/>
  <c r="BL39" i="79" a="1"/>
  <c r="BL39" i="79" s="1"/>
  <c r="CO39" i="79" a="1"/>
  <c r="CO39" i="79" s="1"/>
  <c r="CG39" i="79" a="1"/>
  <c r="CG39" i="79" s="1"/>
  <c r="DC39" i="79" a="1"/>
  <c r="DC39" i="79" s="1"/>
  <c r="CF39" i="79" a="1"/>
  <c r="CF39" i="79" s="1"/>
  <c r="BY39" i="79" a="1"/>
  <c r="BY39" i="79" s="1"/>
  <c r="BR39" i="79" a="1"/>
  <c r="BR39" i="79" s="1"/>
  <c r="BK39" i="79" a="1"/>
  <c r="BK39" i="79" s="1"/>
  <c r="DB39" i="79" a="1"/>
  <c r="DB39" i="79" s="1"/>
  <c r="CU39" i="79" a="1"/>
  <c r="CU39" i="79" s="1"/>
  <c r="CN39" i="79" a="1"/>
  <c r="CN39" i="79" s="1"/>
  <c r="CM39" i="79" a="1"/>
  <c r="CM39" i="79" s="1"/>
  <c r="CE39" i="79" a="1"/>
  <c r="CE39" i="79" s="1"/>
  <c r="BX39" i="79" a="1"/>
  <c r="BX39" i="79" s="1"/>
  <c r="BQ39" i="79" a="1"/>
  <c r="BQ39" i="79" s="1"/>
  <c r="BJ39" i="79" a="1"/>
  <c r="BJ39" i="79" s="1"/>
  <c r="DA39" i="79" a="1"/>
  <c r="DA39" i="79" s="1"/>
  <c r="CT39" i="79" a="1"/>
  <c r="CT39" i="79" s="1"/>
  <c r="CS39" i="79" a="1"/>
  <c r="CS39" i="79" s="1"/>
  <c r="CL39" i="79" a="1"/>
  <c r="CL39" i="79" s="1"/>
  <c r="CD39" i="79" a="1"/>
  <c r="CD39" i="79" s="1"/>
  <c r="BW39" i="79" a="1"/>
  <c r="BW39" i="79" s="1"/>
  <c r="BP39" i="79" a="1"/>
  <c r="BP39" i="79" s="1"/>
  <c r="BI39" i="79" a="1"/>
  <c r="BI39" i="79" s="1"/>
  <c r="DG39" i="79" a="1"/>
  <c r="DG39" i="79" s="1"/>
  <c r="CZ39" i="79" a="1"/>
  <c r="CZ39" i="79" s="1"/>
  <c r="BH39" i="79" a="1"/>
  <c r="BH39" i="79" s="1"/>
  <c r="CY39" i="79" a="1"/>
  <c r="CY39" i="79" s="1"/>
  <c r="CR39" i="79" a="1"/>
  <c r="CR39" i="79" s="1"/>
  <c r="CJ39" i="79" a="1"/>
  <c r="CJ39" i="79" s="1"/>
  <c r="CC39" i="79" a="1"/>
  <c r="CC39" i="79" s="1"/>
  <c r="BV39" i="79" a="1"/>
  <c r="BV39" i="79" s="1"/>
  <c r="BO39" i="79" a="1"/>
  <c r="BO39" i="79" s="1"/>
  <c r="BG39" i="79" a="1"/>
  <c r="BG39" i="79" s="1"/>
  <c r="DE39" i="79" a="1"/>
  <c r="DE39" i="79" s="1"/>
  <c r="CX39" i="79" a="1"/>
  <c r="CX39" i="79" s="1"/>
  <c r="CQ39" i="79" a="1"/>
  <c r="CQ39" i="79" s="1"/>
  <c r="CI39" i="79" a="1"/>
  <c r="CI39" i="79" s="1"/>
  <c r="CB39" i="79" a="1"/>
  <c r="CB39" i="79" s="1"/>
  <c r="BT39" i="79" a="1"/>
  <c r="BT39" i="79" s="1"/>
  <c r="BM39" i="79" a="1"/>
  <c r="BM39" i="79" s="1"/>
  <c r="BG26" i="79" a="1"/>
  <c r="BG26" i="79" s="1"/>
  <c r="BT26" i="79" a="1"/>
  <c r="BT26" i="79" s="1"/>
  <c r="CG26" i="79" a="1"/>
  <c r="CG26" i="79" s="1"/>
  <c r="CV26" i="79" a="1"/>
  <c r="CV26" i="79" s="1"/>
  <c r="DC26" i="79" a="1"/>
  <c r="DC26" i="79" s="1"/>
  <c r="BL27" i="79" a="1"/>
  <c r="BL27" i="79" s="1"/>
  <c r="BS27" i="79" a="1"/>
  <c r="BS27" i="79" s="1"/>
  <c r="BZ27" i="79" a="1"/>
  <c r="BZ27" i="79" s="1"/>
  <c r="BM29" i="79" a="1"/>
  <c r="BM29" i="79" s="1"/>
  <c r="BT29" i="79" a="1"/>
  <c r="BT29" i="79" s="1"/>
  <c r="CA29" i="79" a="1"/>
  <c r="CA29" i="79" s="1"/>
  <c r="CH29" i="79" a="1"/>
  <c r="CH29" i="79" s="1"/>
  <c r="CQ29" i="79" a="1"/>
  <c r="CQ29" i="79" s="1"/>
  <c r="CX29" i="79" a="1"/>
  <c r="CX29" i="79" s="1"/>
  <c r="DE29" i="79" a="1"/>
  <c r="DE29" i="79" s="1"/>
  <c r="BR32" i="79" a="1"/>
  <c r="BR32" i="79" s="1"/>
  <c r="CG32" i="79" a="1"/>
  <c r="CG32" i="79" s="1"/>
  <c r="CP32" i="79" a="1"/>
  <c r="CP32" i="79" s="1"/>
  <c r="CX32" i="79" a="1"/>
  <c r="CX32" i="79" s="1"/>
  <c r="DF32" i="79" a="1"/>
  <c r="DF32" i="79" s="1"/>
  <c r="CG36" i="79" a="1"/>
  <c r="CG36" i="79" s="1"/>
  <c r="DA42" i="79" a="1"/>
  <c r="DA42" i="79" s="1"/>
  <c r="DF47" i="79" a="1"/>
  <c r="DF47" i="79" s="1"/>
  <c r="CG50" i="79" a="1"/>
  <c r="CG50" i="79" s="1"/>
  <c r="BM33" i="79" a="1"/>
  <c r="BM33" i="79" s="1"/>
  <c r="BZ33" i="79" a="1"/>
  <c r="BZ33" i="79" s="1"/>
  <c r="CG33" i="79" a="1"/>
  <c r="CG33" i="79" s="1"/>
  <c r="BL35" i="79" a="1"/>
  <c r="BL35" i="79" s="1"/>
  <c r="BY35" i="79" a="1"/>
  <c r="BY35" i="79" s="1"/>
  <c r="CP38" i="79" a="1"/>
  <c r="CP38" i="79" s="1"/>
  <c r="CW38" i="79" a="1"/>
  <c r="CW38" i="79" s="1"/>
  <c r="CA45" i="79" a="1"/>
  <c r="CA45" i="79" s="1"/>
  <c r="CO45" i="79" a="1"/>
  <c r="CO45" i="79" s="1"/>
  <c r="DB45" i="79" a="1"/>
  <c r="DB45" i="79" s="1"/>
  <c r="CP47" i="79" a="1"/>
  <c r="CP47" i="79" s="1"/>
  <c r="DC47" i="79" a="1"/>
  <c r="DC47" i="79" s="1"/>
  <c r="CX35" i="79" a="1"/>
  <c r="CX35" i="79" s="1"/>
  <c r="CJ35" i="79" a="1"/>
  <c r="CJ35" i="79" s="1"/>
  <c r="BM35" i="79" a="1"/>
  <c r="BM35" i="79" s="1"/>
  <c r="BZ35" i="79" a="1"/>
  <c r="BZ35" i="79" s="1"/>
  <c r="CV35" i="79" a="1"/>
  <c r="CV35" i="79" s="1"/>
  <c r="DC35" i="79" a="1"/>
  <c r="DC35" i="79" s="1"/>
  <c r="DF38" i="79" a="1"/>
  <c r="DF38" i="79" s="1"/>
  <c r="CS38" i="79" a="1"/>
  <c r="CS38" i="79" s="1"/>
  <c r="CE38" i="79" a="1"/>
  <c r="CE38" i="79" s="1"/>
  <c r="BR38" i="79" a="1"/>
  <c r="BR38" i="79" s="1"/>
  <c r="CI38" i="79" a="1"/>
  <c r="CI38" i="79" s="1"/>
  <c r="CQ38" i="79" a="1"/>
  <c r="CQ38" i="79" s="1"/>
  <c r="CX38" i="79" a="1"/>
  <c r="CX38" i="79" s="1"/>
  <c r="DE38" i="79" a="1"/>
  <c r="DE38" i="79" s="1"/>
  <c r="BP45" i="79" a="1"/>
  <c r="BP45" i="79" s="1"/>
  <c r="CC45" i="79" a="1"/>
  <c r="CC45" i="79" s="1"/>
  <c r="CQ45" i="79" a="1"/>
  <c r="CQ45" i="79" s="1"/>
  <c r="DD45" i="79" a="1"/>
  <c r="DD45" i="79" s="1"/>
  <c r="BR47" i="79" a="1"/>
  <c r="BR47" i="79" s="1"/>
  <c r="CE47" i="79" a="1"/>
  <c r="CE47" i="79" s="1"/>
  <c r="CS47" i="79" a="1"/>
  <c r="CS47" i="79" s="1"/>
  <c r="DA53" i="79" a="1"/>
  <c r="DA53" i="79" s="1"/>
  <c r="CW70" i="79" a="1"/>
  <c r="CW70" i="79" s="1"/>
  <c r="BR45" i="79" a="1"/>
  <c r="BR45" i="79" s="1"/>
  <c r="CE45" i="79" a="1"/>
  <c r="CE45" i="79" s="1"/>
  <c r="CW51" i="79" a="1"/>
  <c r="CW51" i="79" s="1"/>
  <c r="CV63" i="79" a="1"/>
  <c r="CV63" i="79" s="1"/>
  <c r="DD67" i="79" a="1"/>
  <c r="DD67" i="79" s="1"/>
  <c r="CX67" i="79" a="1"/>
  <c r="CX67" i="79" s="1"/>
  <c r="CR67" i="79" a="1"/>
  <c r="CR67" i="79" s="1"/>
  <c r="CL67" i="79" a="1"/>
  <c r="CL67" i="79" s="1"/>
  <c r="CE67" i="79" a="1"/>
  <c r="CE67" i="79" s="1"/>
  <c r="BY67" i="79" a="1"/>
  <c r="BY67" i="79" s="1"/>
  <c r="BS67" i="79" a="1"/>
  <c r="BS67" i="79" s="1"/>
  <c r="BM67" i="79" a="1"/>
  <c r="BM67" i="79" s="1"/>
  <c r="BG67" i="79" a="1"/>
  <c r="BG67" i="79" s="1"/>
  <c r="CY67" i="79" a="1"/>
  <c r="CY67" i="79" s="1"/>
  <c r="CD67" i="79" a="1"/>
  <c r="CD67" i="79" s="1"/>
  <c r="BQ67" i="79" a="1"/>
  <c r="BQ67" i="79" s="1"/>
  <c r="DE67" i="79" a="1"/>
  <c r="DE67" i="79" s="1"/>
  <c r="CJ67" i="79" a="1"/>
  <c r="CJ67" i="79" s="1"/>
  <c r="BW67" i="79" a="1"/>
  <c r="BW67" i="79" s="1"/>
  <c r="BJ67" i="79" a="1"/>
  <c r="BJ67" i="79" s="1"/>
  <c r="CQ67" i="79" a="1"/>
  <c r="CQ67" i="79" s="1"/>
  <c r="CC67" i="79" a="1"/>
  <c r="CC67" i="79" s="1"/>
  <c r="BP67" i="79" a="1"/>
  <c r="BP67" i="79" s="1"/>
  <c r="BL67" i="79" a="1"/>
  <c r="BL67" i="79" s="1"/>
  <c r="BK67" i="79" a="1"/>
  <c r="BK67" i="79" s="1"/>
  <c r="DG67" i="79" a="1"/>
  <c r="DG67" i="79" s="1"/>
  <c r="CF67" i="79" a="1"/>
  <c r="CF67" i="79" s="1"/>
  <c r="BR67" i="79" a="1"/>
  <c r="BR67" i="79" s="1"/>
  <c r="DF67" i="79" a="1"/>
  <c r="DF67" i="79" s="1"/>
  <c r="CS67" i="79" a="1"/>
  <c r="CS67" i="79" s="1"/>
  <c r="DC67" i="79" a="1"/>
  <c r="DC67" i="79" s="1"/>
  <c r="CP67" i="79" a="1"/>
  <c r="CP67" i="79" s="1"/>
  <c r="CB67" i="79" a="1"/>
  <c r="CB67" i="79" s="1"/>
  <c r="BO67" i="79" a="1"/>
  <c r="BO67" i="79" s="1"/>
  <c r="DB67" i="79" a="1"/>
  <c r="DB67" i="79" s="1"/>
  <c r="CA67" i="79" a="1"/>
  <c r="CA67" i="79" s="1"/>
  <c r="CO67" i="79" a="1"/>
  <c r="CO67" i="79" s="1"/>
  <c r="BN67" i="79" a="1"/>
  <c r="BN67" i="79" s="1"/>
  <c r="DA67" i="79" a="1"/>
  <c r="DA67" i="79" s="1"/>
  <c r="CN67" i="79" a="1"/>
  <c r="CN67" i="79" s="1"/>
  <c r="BZ67" i="79" a="1"/>
  <c r="BZ67" i="79" s="1"/>
  <c r="CZ67" i="79" a="1"/>
  <c r="CZ67" i="79" s="1"/>
  <c r="CM67" i="79" a="1"/>
  <c r="CM67" i="79" s="1"/>
  <c r="CI67" i="79" a="1"/>
  <c r="CI67" i="79" s="1"/>
  <c r="BX67" i="79" a="1"/>
  <c r="BX67" i="79" s="1"/>
  <c r="BI67" i="79" a="1"/>
  <c r="BI67" i="79" s="1"/>
  <c r="CW67" i="79" a="1"/>
  <c r="CW67" i="79" s="1"/>
  <c r="BV67" i="79" a="1"/>
  <c r="BV67" i="79" s="1"/>
  <c r="CV67" i="79" a="1"/>
  <c r="CV67" i="79" s="1"/>
  <c r="CH67" i="79" a="1"/>
  <c r="CH67" i="79" s="1"/>
  <c r="BU67" i="79" a="1"/>
  <c r="BU67" i="79" s="1"/>
  <c r="BH67" i="79" a="1"/>
  <c r="BH67" i="79" s="1"/>
  <c r="CT67" i="79" a="1"/>
  <c r="CT67" i="79" s="1"/>
  <c r="DG45" i="79" a="1"/>
  <c r="DG45" i="79" s="1"/>
  <c r="CT45" i="79" a="1"/>
  <c r="CT45" i="79" s="1"/>
  <c r="CM45" i="79" a="1"/>
  <c r="CM45" i="79" s="1"/>
  <c r="BY45" i="79" a="1"/>
  <c r="BY45" i="79" s="1"/>
  <c r="BL45" i="79" a="1"/>
  <c r="BL45" i="79" s="1"/>
  <c r="DF45" i="79" a="1"/>
  <c r="DF45" i="79" s="1"/>
  <c r="CY45" i="79" a="1"/>
  <c r="CY45" i="79" s="1"/>
  <c r="CL45" i="79" a="1"/>
  <c r="CL45" i="79" s="1"/>
  <c r="BX45" i="79" a="1"/>
  <c r="BX45" i="79" s="1"/>
  <c r="BK45" i="79" a="1"/>
  <c r="BK45" i="79" s="1"/>
  <c r="DE45" i="79" a="1"/>
  <c r="DE45" i="79" s="1"/>
  <c r="CR45" i="79" a="1"/>
  <c r="CR45" i="79" s="1"/>
  <c r="CD45" i="79" a="1"/>
  <c r="CD45" i="79" s="1"/>
  <c r="BQ45" i="79" a="1"/>
  <c r="BQ45" i="79" s="1"/>
  <c r="CX45" i="79" a="1"/>
  <c r="CX45" i="79" s="1"/>
  <c r="CJ45" i="79" a="1"/>
  <c r="CJ45" i="79" s="1"/>
  <c r="BW45" i="79" a="1"/>
  <c r="BW45" i="79" s="1"/>
  <c r="BJ45" i="79" a="1"/>
  <c r="BJ45" i="79" s="1"/>
  <c r="CW45" i="79" a="1"/>
  <c r="CW45" i="79" s="1"/>
  <c r="CI45" i="79" a="1"/>
  <c r="CI45" i="79" s="1"/>
  <c r="BV45" i="79" a="1"/>
  <c r="BV45" i="79" s="1"/>
  <c r="BI45" i="79" a="1"/>
  <c r="BI45" i="79" s="1"/>
  <c r="DC45" i="79" a="1"/>
  <c r="DC45" i="79" s="1"/>
  <c r="CP45" i="79" a="1"/>
  <c r="CP45" i="79" s="1"/>
  <c r="CB45" i="79" a="1"/>
  <c r="CB45" i="79" s="1"/>
  <c r="BO45" i="79" a="1"/>
  <c r="BO45" i="79" s="1"/>
  <c r="BH45" i="79" a="1"/>
  <c r="BH45" i="79" s="1"/>
  <c r="CG45" i="79" a="1"/>
  <c r="CG45" i="79" s="1"/>
  <c r="CU45" i="79" a="1"/>
  <c r="CU45" i="79" s="1"/>
  <c r="CY47" i="79" a="1"/>
  <c r="CY47" i="79" s="1"/>
  <c r="CL47" i="79" a="1"/>
  <c r="CL47" i="79" s="1"/>
  <c r="BX47" i="79" a="1"/>
  <c r="BX47" i="79" s="1"/>
  <c r="BK47" i="79" a="1"/>
  <c r="BK47" i="79" s="1"/>
  <c r="CX47" i="79" a="1"/>
  <c r="CX47" i="79" s="1"/>
  <c r="CJ47" i="79" a="1"/>
  <c r="CJ47" i="79" s="1"/>
  <c r="BW47" i="79" a="1"/>
  <c r="BW47" i="79" s="1"/>
  <c r="BP47" i="79" a="1"/>
  <c r="BP47" i="79" s="1"/>
  <c r="DD47" i="79" a="1"/>
  <c r="DD47" i="79" s="1"/>
  <c r="CQ47" i="79" a="1"/>
  <c r="CQ47" i="79" s="1"/>
  <c r="CC47" i="79" a="1"/>
  <c r="CC47" i="79" s="1"/>
  <c r="BV47" i="79" a="1"/>
  <c r="BV47" i="79" s="1"/>
  <c r="BI47" i="79" a="1"/>
  <c r="BI47" i="79" s="1"/>
  <c r="CW47" i="79" a="1"/>
  <c r="CW47" i="79" s="1"/>
  <c r="CI47" i="79" a="1"/>
  <c r="CI47" i="79" s="1"/>
  <c r="CB47" i="79" a="1"/>
  <c r="CB47" i="79" s="1"/>
  <c r="BO47" i="79" a="1"/>
  <c r="BO47" i="79" s="1"/>
  <c r="CV47" i="79" a="1"/>
  <c r="CV47" i="79" s="1"/>
  <c r="CO47" i="79" a="1"/>
  <c r="CO47" i="79" s="1"/>
  <c r="CA47" i="79" a="1"/>
  <c r="CA47" i="79" s="1"/>
  <c r="BN47" i="79" a="1"/>
  <c r="BN47" i="79" s="1"/>
  <c r="DB47" i="79" a="1"/>
  <c r="DB47" i="79" s="1"/>
  <c r="CU47" i="79" a="1"/>
  <c r="CU47" i="79" s="1"/>
  <c r="CG47" i="79" a="1"/>
  <c r="CG47" i="79" s="1"/>
  <c r="BT47" i="79" a="1"/>
  <c r="BT47" i="79" s="1"/>
  <c r="BG47" i="79" a="1"/>
  <c r="BG47" i="79" s="1"/>
  <c r="DF62" i="79" a="1"/>
  <c r="DF62" i="79" s="1"/>
  <c r="DA41" i="79" a="1"/>
  <c r="DA41" i="79" s="1"/>
  <c r="BG45" i="79" a="1"/>
  <c r="BG45" i="79" s="1"/>
  <c r="BT45" i="79" a="1"/>
  <c r="BT45" i="79" s="1"/>
  <c r="BH47" i="79" a="1"/>
  <c r="BH47" i="79" s="1"/>
  <c r="BU47" i="79" a="1"/>
  <c r="BU47" i="79" s="1"/>
  <c r="CH47" i="79" a="1"/>
  <c r="CH47" i="79" s="1"/>
  <c r="DG50" i="79" a="1"/>
  <c r="DG50" i="79" s="1"/>
  <c r="CT50" i="79" a="1"/>
  <c r="CT50" i="79" s="1"/>
  <c r="CF50" i="79" a="1"/>
  <c r="CF50" i="79" s="1"/>
  <c r="BS50" i="79" a="1"/>
  <c r="BS50" i="79" s="1"/>
  <c r="DF50" i="79" a="1"/>
  <c r="DF50" i="79" s="1"/>
  <c r="CS50" i="79" a="1"/>
  <c r="CS50" i="79" s="1"/>
  <c r="CE50" i="79" a="1"/>
  <c r="CE50" i="79" s="1"/>
  <c r="BR50" i="79" a="1"/>
  <c r="BR50" i="79" s="1"/>
  <c r="CY50" i="79" a="1"/>
  <c r="CY50" i="79" s="1"/>
  <c r="CL50" i="79" a="1"/>
  <c r="CL50" i="79" s="1"/>
  <c r="BX50" i="79" a="1"/>
  <c r="BX50" i="79" s="1"/>
  <c r="BK50" i="79" a="1"/>
  <c r="BK50" i="79" s="1"/>
  <c r="DE50" i="79" a="1"/>
  <c r="DE50" i="79" s="1"/>
  <c r="CR50" i="79" a="1"/>
  <c r="CR50" i="79" s="1"/>
  <c r="CD50" i="79" a="1"/>
  <c r="CD50" i="79" s="1"/>
  <c r="BQ50" i="79" a="1"/>
  <c r="BQ50" i="79" s="1"/>
  <c r="BJ50" i="79" a="1"/>
  <c r="BJ50" i="79" s="1"/>
  <c r="CX50" i="79" a="1"/>
  <c r="CX50" i="79" s="1"/>
  <c r="CJ50" i="79" a="1"/>
  <c r="CJ50" i="79" s="1"/>
  <c r="BW50" i="79" a="1"/>
  <c r="BW50" i="79" s="1"/>
  <c r="BP50" i="79" a="1"/>
  <c r="BP50" i="79" s="1"/>
  <c r="DD50" i="79" a="1"/>
  <c r="DD50" i="79" s="1"/>
  <c r="CQ50" i="79" a="1"/>
  <c r="CQ50" i="79" s="1"/>
  <c r="CC50" i="79" a="1"/>
  <c r="CC50" i="79" s="1"/>
  <c r="BV50" i="79" a="1"/>
  <c r="BV50" i="79" s="1"/>
  <c r="BI50" i="79" a="1"/>
  <c r="BI50" i="79" s="1"/>
  <c r="CW50" i="79" a="1"/>
  <c r="CW50" i="79" s="1"/>
  <c r="CI50" i="79" a="1"/>
  <c r="CI50" i="79" s="1"/>
  <c r="CB50" i="79" a="1"/>
  <c r="CB50" i="79" s="1"/>
  <c r="BO50" i="79" a="1"/>
  <c r="BO50" i="79" s="1"/>
  <c r="CM50" i="79" a="1"/>
  <c r="CM50" i="79" s="1"/>
  <c r="DB50" i="79" a="1"/>
  <c r="DB50" i="79" s="1"/>
  <c r="CU69" i="79" a="1"/>
  <c r="CU69" i="79" s="1"/>
  <c r="BI38" i="79" a="1"/>
  <c r="BI38" i="79" s="1"/>
  <c r="BP38" i="79" a="1"/>
  <c r="BP38" i="79" s="1"/>
  <c r="CM38" i="79" a="1"/>
  <c r="CM38" i="79" s="1"/>
  <c r="CT38" i="79" a="1"/>
  <c r="CT38" i="79" s="1"/>
  <c r="DA38" i="79" a="1"/>
  <c r="DA38" i="79" s="1"/>
  <c r="BU45" i="79" a="1"/>
  <c r="BU45" i="79" s="1"/>
  <c r="CH45" i="79" a="1"/>
  <c r="CH45" i="79" s="1"/>
  <c r="CV45" i="79" a="1"/>
  <c r="CV45" i="79" s="1"/>
  <c r="BJ47" i="79" a="1"/>
  <c r="BJ47" i="79" s="1"/>
  <c r="BG50" i="79" a="1"/>
  <c r="BG50" i="79" s="1"/>
  <c r="BU50" i="79" a="1"/>
  <c r="BU50" i="79" s="1"/>
  <c r="CN50" i="79" a="1"/>
  <c r="CN50" i="79" s="1"/>
  <c r="CP61" i="79" a="1"/>
  <c r="CP61" i="79" s="1"/>
  <c r="BP35" i="79" a="1"/>
  <c r="BP35" i="79" s="1"/>
  <c r="BW35" i="79" a="1"/>
  <c r="BW35" i="79" s="1"/>
  <c r="BQ38" i="79" a="1"/>
  <c r="BQ38" i="79" s="1"/>
  <c r="BX38" i="79" a="1"/>
  <c r="BX38" i="79" s="1"/>
  <c r="DB38" i="79" a="1"/>
  <c r="DB38" i="79" s="1"/>
  <c r="BY50" i="79" a="1"/>
  <c r="BY50" i="79" s="1"/>
  <c r="DC50" i="79" a="1"/>
  <c r="DC50" i="79" s="1"/>
  <c r="BJ35" i="79" a="1"/>
  <c r="BJ35" i="79" s="1"/>
  <c r="BQ35" i="79" a="1"/>
  <c r="BQ35" i="79" s="1"/>
  <c r="CD35" i="79" a="1"/>
  <c r="CD35" i="79" s="1"/>
  <c r="CL35" i="79" a="1"/>
  <c r="CL35" i="79" s="1"/>
  <c r="CS35" i="79" a="1"/>
  <c r="CS35" i="79" s="1"/>
  <c r="CZ35" i="79" a="1"/>
  <c r="CZ35" i="79" s="1"/>
  <c r="DG35" i="79" a="1"/>
  <c r="DG35" i="79" s="1"/>
  <c r="BJ38" i="79" a="1"/>
  <c r="BJ38" i="79" s="1"/>
  <c r="BY38" i="79" a="1"/>
  <c r="BY38" i="79" s="1"/>
  <c r="CF38" i="79" a="1"/>
  <c r="CF38" i="79" s="1"/>
  <c r="CN38" i="79" a="1"/>
  <c r="CN38" i="79" s="1"/>
  <c r="CU38" i="79" a="1"/>
  <c r="CU38" i="79" s="1"/>
  <c r="CZ45" i="79" a="1"/>
  <c r="CZ45" i="79" s="1"/>
  <c r="BL47" i="79" a="1"/>
  <c r="BL47" i="79" s="1"/>
  <c r="BY47" i="79" a="1"/>
  <c r="BY47" i="79" s="1"/>
  <c r="CM47" i="79" a="1"/>
  <c r="CM47" i="79" s="1"/>
  <c r="CZ47" i="79" a="1"/>
  <c r="CZ47" i="79" s="1"/>
  <c r="DB48" i="79" a="1"/>
  <c r="DB48" i="79" s="1"/>
  <c r="CO48" i="79" a="1"/>
  <c r="CO48" i="79" s="1"/>
  <c r="CA48" i="79" a="1"/>
  <c r="CA48" i="79" s="1"/>
  <c r="BT48" i="79" a="1"/>
  <c r="BT48" i="79" s="1"/>
  <c r="BG48" i="79" a="1"/>
  <c r="BG48" i="79" s="1"/>
  <c r="DA48" i="79" a="1"/>
  <c r="DA48" i="79" s="1"/>
  <c r="CN48" i="79" a="1"/>
  <c r="CN48" i="79" s="1"/>
  <c r="CF48" i="79" a="1"/>
  <c r="CF48" i="79" s="1"/>
  <c r="BS48" i="79" a="1"/>
  <c r="BS48" i="79" s="1"/>
  <c r="DG48" i="79" a="1"/>
  <c r="DG48" i="79" s="1"/>
  <c r="CT48" i="79" a="1"/>
  <c r="CT48" i="79" s="1"/>
  <c r="CM48" i="79" a="1"/>
  <c r="CM48" i="79" s="1"/>
  <c r="BY48" i="79" a="1"/>
  <c r="BY48" i="79" s="1"/>
  <c r="BL48" i="79" a="1"/>
  <c r="BL48" i="79" s="1"/>
  <c r="CZ48" i="79" a="1"/>
  <c r="CZ48" i="79" s="1"/>
  <c r="CS48" i="79" a="1"/>
  <c r="CS48" i="79" s="1"/>
  <c r="CE48" i="79" a="1"/>
  <c r="CE48" i="79" s="1"/>
  <c r="BR48" i="79" a="1"/>
  <c r="BR48" i="79" s="1"/>
  <c r="DF48" i="79" a="1"/>
  <c r="DF48" i="79" s="1"/>
  <c r="CY48" i="79" a="1"/>
  <c r="CY48" i="79" s="1"/>
  <c r="CL48" i="79" a="1"/>
  <c r="CL48" i="79" s="1"/>
  <c r="BX48" i="79" a="1"/>
  <c r="BX48" i="79" s="1"/>
  <c r="DE48" i="79" a="1"/>
  <c r="DE48" i="79" s="1"/>
  <c r="CR48" i="79" a="1"/>
  <c r="CR48" i="79" s="1"/>
  <c r="CD48" i="79" a="1"/>
  <c r="CD48" i="79" s="1"/>
  <c r="BQ48" i="79" a="1"/>
  <c r="BQ48" i="79" s="1"/>
  <c r="CX48" i="79" a="1"/>
  <c r="CX48" i="79" s="1"/>
  <c r="CJ48" i="79" a="1"/>
  <c r="CJ48" i="79" s="1"/>
  <c r="BW48" i="79" a="1"/>
  <c r="BW48" i="79" s="1"/>
  <c r="BJ48" i="79" a="1"/>
  <c r="BJ48" i="79" s="1"/>
  <c r="BH50" i="79" a="1"/>
  <c r="BH50" i="79" s="1"/>
  <c r="BZ50" i="79" a="1"/>
  <c r="BZ50" i="79" s="1"/>
  <c r="CO50" i="79" a="1"/>
  <c r="CO50" i="79" s="1"/>
  <c r="DA59" i="79" a="1"/>
  <c r="DA59" i="79" s="1"/>
  <c r="BK38" i="79" a="1"/>
  <c r="BK38" i="79" s="1"/>
  <c r="CV38" i="79" a="1"/>
  <c r="CV38" i="79" s="1"/>
  <c r="DC38" i="79" a="1"/>
  <c r="DC38" i="79" s="1"/>
  <c r="CN45" i="79" a="1"/>
  <c r="CN45" i="79" s="1"/>
  <c r="DA45" i="79" a="1"/>
  <c r="DA45" i="79" s="1"/>
  <c r="BL50" i="79" a="1"/>
  <c r="BL50" i="79" s="1"/>
  <c r="CP50" i="79" a="1"/>
  <c r="CP50" i="79" s="1"/>
  <c r="DE54" i="79" a="1"/>
  <c r="DE54" i="79" s="1"/>
  <c r="BM45" i="79" a="1"/>
  <c r="BM45" i="79" s="1"/>
  <c r="BZ45" i="79" a="1"/>
  <c r="BZ45" i="79" s="1"/>
  <c r="BM47" i="79" a="1"/>
  <c r="BM47" i="79" s="1"/>
  <c r="BZ47" i="79" a="1"/>
  <c r="BZ47" i="79" s="1"/>
  <c r="CN47" i="79" a="1"/>
  <c r="CN47" i="79" s="1"/>
  <c r="DA47" i="79" a="1"/>
  <c r="DA47" i="79" s="1"/>
  <c r="DD56" i="79" a="1"/>
  <c r="DD56" i="79" s="1"/>
  <c r="DG57" i="79" a="1"/>
  <c r="DG57" i="79" s="1"/>
  <c r="DA57" i="79" a="1"/>
  <c r="DA57" i="79" s="1"/>
  <c r="CU57" i="79" a="1"/>
  <c r="CU57" i="79" s="1"/>
  <c r="CO57" i="79" a="1"/>
  <c r="CO57" i="79" s="1"/>
  <c r="CH57" i="79" a="1"/>
  <c r="CH57" i="79" s="1"/>
  <c r="CB57" i="79" a="1"/>
  <c r="CB57" i="79" s="1"/>
  <c r="BV57" i="79" a="1"/>
  <c r="BV57" i="79" s="1"/>
  <c r="BP57" i="79" a="1"/>
  <c r="BP57" i="79" s="1"/>
  <c r="BJ57" i="79" a="1"/>
  <c r="BJ57" i="79" s="1"/>
  <c r="DF57" i="79" a="1"/>
  <c r="DF57" i="79" s="1"/>
  <c r="CZ57" i="79" a="1"/>
  <c r="CZ57" i="79" s="1"/>
  <c r="CT57" i="79" a="1"/>
  <c r="CT57" i="79" s="1"/>
  <c r="CI57" i="79" a="1"/>
  <c r="CI57" i="79" s="1"/>
  <c r="BO57" i="79" a="1"/>
  <c r="BO57" i="79" s="1"/>
  <c r="CX57" i="79" a="1"/>
  <c r="CX57" i="79" s="1"/>
  <c r="CP57" i="79" a="1"/>
  <c r="CP57" i="79" s="1"/>
  <c r="DE57" i="79" a="1"/>
  <c r="DE57" i="79" s="1"/>
  <c r="CW57" i="79" a="1"/>
  <c r="CW57" i="79" s="1"/>
  <c r="CG57" i="79" a="1"/>
  <c r="CG57" i="79" s="1"/>
  <c r="BZ57" i="79" a="1"/>
  <c r="BZ57" i="79" s="1"/>
  <c r="BS57" i="79" a="1"/>
  <c r="BS57" i="79" s="1"/>
  <c r="BL57" i="79" a="1"/>
  <c r="BL57" i="79" s="1"/>
  <c r="DD57" i="79" a="1"/>
  <c r="DD57" i="79" s="1"/>
  <c r="CV57" i="79" a="1"/>
  <c r="CV57" i="79" s="1"/>
  <c r="CN57" i="79" a="1"/>
  <c r="CN57" i="79" s="1"/>
  <c r="CF57" i="79" a="1"/>
  <c r="CF57" i="79" s="1"/>
  <c r="BY57" i="79" a="1"/>
  <c r="BY57" i="79" s="1"/>
  <c r="BR57" i="79" a="1"/>
  <c r="BR57" i="79" s="1"/>
  <c r="BK57" i="79" a="1"/>
  <c r="BK57" i="79" s="1"/>
  <c r="DC57" i="79" a="1"/>
  <c r="DC57" i="79" s="1"/>
  <c r="CM57" i="79" a="1"/>
  <c r="CM57" i="79" s="1"/>
  <c r="CE57" i="79" a="1"/>
  <c r="CE57" i="79" s="1"/>
  <c r="BX57" i="79" a="1"/>
  <c r="BX57" i="79" s="1"/>
  <c r="BQ57" i="79" a="1"/>
  <c r="BQ57" i="79" s="1"/>
  <c r="DB57" i="79" a="1"/>
  <c r="DB57" i="79" s="1"/>
  <c r="BI57" i="79" a="1"/>
  <c r="BI57" i="79" s="1"/>
  <c r="CS57" i="79" a="1"/>
  <c r="CS57" i="79" s="1"/>
  <c r="CL57" i="79" a="1"/>
  <c r="CL57" i="79" s="1"/>
  <c r="CD57" i="79" a="1"/>
  <c r="CD57" i="79" s="1"/>
  <c r="BW57" i="79" a="1"/>
  <c r="BW57" i="79" s="1"/>
  <c r="BH57" i="79" a="1"/>
  <c r="BH57" i="79" s="1"/>
  <c r="CR57" i="79" a="1"/>
  <c r="CR57" i="79" s="1"/>
  <c r="CJ57" i="79" a="1"/>
  <c r="CJ57" i="79" s="1"/>
  <c r="CC57" i="79" a="1"/>
  <c r="CC57" i="79" s="1"/>
  <c r="BU57" i="79" a="1"/>
  <c r="BU57" i="79" s="1"/>
  <c r="BN57" i="79" a="1"/>
  <c r="BN57" i="79" s="1"/>
  <c r="BG57" i="79" a="1"/>
  <c r="BG57" i="79" s="1"/>
  <c r="CQ57" i="79" a="1"/>
  <c r="CQ57" i="79" s="1"/>
  <c r="CA57" i="79" a="1"/>
  <c r="CA57" i="79" s="1"/>
  <c r="BT57" i="79" a="1"/>
  <c r="BT57" i="79" s="1"/>
  <c r="BM57" i="79" a="1"/>
  <c r="BM57" i="79" s="1"/>
  <c r="DE64" i="79" a="1"/>
  <c r="DE64" i="79" s="1"/>
  <c r="CY64" i="79" a="1"/>
  <c r="CY64" i="79" s="1"/>
  <c r="CS64" i="79" a="1"/>
  <c r="CS64" i="79" s="1"/>
  <c r="CM64" i="79" a="1"/>
  <c r="CM64" i="79" s="1"/>
  <c r="CF64" i="79" a="1"/>
  <c r="CF64" i="79" s="1"/>
  <c r="BZ64" i="79" a="1"/>
  <c r="BZ64" i="79" s="1"/>
  <c r="BT64" i="79" a="1"/>
  <c r="BT64" i="79" s="1"/>
  <c r="BN64" i="79" a="1"/>
  <c r="BN64" i="79" s="1"/>
  <c r="BH64" i="79" a="1"/>
  <c r="BH64" i="79" s="1"/>
  <c r="DD64" i="79" a="1"/>
  <c r="DD64" i="79" s="1"/>
  <c r="CX64" i="79" a="1"/>
  <c r="CX64" i="79" s="1"/>
  <c r="CR64" i="79" a="1"/>
  <c r="CR64" i="79" s="1"/>
  <c r="CL64" i="79" a="1"/>
  <c r="CL64" i="79" s="1"/>
  <c r="CE64" i="79" a="1"/>
  <c r="CE64" i="79" s="1"/>
  <c r="BY64" i="79" a="1"/>
  <c r="BY64" i="79" s="1"/>
  <c r="BS64" i="79" a="1"/>
  <c r="BS64" i="79" s="1"/>
  <c r="BM64" i="79" a="1"/>
  <c r="BM64" i="79" s="1"/>
  <c r="BG64" i="79" a="1"/>
  <c r="BG64" i="79" s="1"/>
  <c r="DF64" i="79" a="1"/>
  <c r="DF64" i="79" s="1"/>
  <c r="CW64" i="79" a="1"/>
  <c r="CW64" i="79" s="1"/>
  <c r="CG64" i="79" a="1"/>
  <c r="CG64" i="79" s="1"/>
  <c r="BX64" i="79" a="1"/>
  <c r="BX64" i="79" s="1"/>
  <c r="BI64" i="79" a="1"/>
  <c r="BI64" i="79" s="1"/>
  <c r="CU64" i="79" a="1"/>
  <c r="CU64" i="79" s="1"/>
  <c r="BV64" i="79" a="1"/>
  <c r="BV64" i="79" s="1"/>
  <c r="CT64" i="79" a="1"/>
  <c r="CT64" i="79" s="1"/>
  <c r="CJ64" i="79" a="1"/>
  <c r="CJ64" i="79" s="1"/>
  <c r="BU64" i="79" a="1"/>
  <c r="BU64" i="79" s="1"/>
  <c r="BL64" i="79" a="1"/>
  <c r="BL64" i="79" s="1"/>
  <c r="CB64" i="79" a="1"/>
  <c r="CB64" i="79" s="1"/>
  <c r="CX81" i="79" a="1"/>
  <c r="CX81" i="79" s="1"/>
  <c r="DG84" i="79" a="1"/>
  <c r="DG84" i="79" s="1"/>
  <c r="CU90" i="79" a="1"/>
  <c r="CU90" i="79" s="1"/>
  <c r="CS62" i="79" a="1"/>
  <c r="CS62" i="79" s="1"/>
  <c r="DA62" i="79" a="1"/>
  <c r="DA62" i="79" s="1"/>
  <c r="CD64" i="79" a="1"/>
  <c r="CD64" i="79" s="1"/>
  <c r="CP64" i="79" a="1"/>
  <c r="CP64" i="79" s="1"/>
  <c r="BY69" i="79" a="1"/>
  <c r="BY69" i="79" s="1"/>
  <c r="CO69" i="79" a="1"/>
  <c r="CO69" i="79" s="1"/>
  <c r="DG60" i="79" a="1"/>
  <c r="DG60" i="79" s="1"/>
  <c r="DA60" i="79" a="1"/>
  <c r="DA60" i="79" s="1"/>
  <c r="CU60" i="79" a="1"/>
  <c r="CU60" i="79" s="1"/>
  <c r="CO60" i="79" a="1"/>
  <c r="CO60" i="79" s="1"/>
  <c r="CH60" i="79" a="1"/>
  <c r="CH60" i="79" s="1"/>
  <c r="CB60" i="79" a="1"/>
  <c r="CB60" i="79" s="1"/>
  <c r="BV60" i="79" a="1"/>
  <c r="BV60" i="79" s="1"/>
  <c r="BP60" i="79" a="1"/>
  <c r="BP60" i="79" s="1"/>
  <c r="BJ60" i="79" a="1"/>
  <c r="BJ60" i="79" s="1"/>
  <c r="DF60" i="79" a="1"/>
  <c r="DF60" i="79" s="1"/>
  <c r="CZ60" i="79" a="1"/>
  <c r="CZ60" i="79" s="1"/>
  <c r="CT60" i="79" a="1"/>
  <c r="CT60" i="79" s="1"/>
  <c r="CN60" i="79" a="1"/>
  <c r="CN60" i="79" s="1"/>
  <c r="CG60" i="79" a="1"/>
  <c r="CG60" i="79" s="1"/>
  <c r="CA60" i="79" a="1"/>
  <c r="CA60" i="79" s="1"/>
  <c r="BU60" i="79" a="1"/>
  <c r="BU60" i="79" s="1"/>
  <c r="BO60" i="79" a="1"/>
  <c r="BO60" i="79" s="1"/>
  <c r="BI60" i="79" a="1"/>
  <c r="BI60" i="79" s="1"/>
  <c r="CS60" i="79" a="1"/>
  <c r="CS60" i="79" s="1"/>
  <c r="CL60" i="79" a="1"/>
  <c r="CL60" i="79" s="1"/>
  <c r="CD60" i="79" a="1"/>
  <c r="CD60" i="79" s="1"/>
  <c r="BW60" i="79" a="1"/>
  <c r="BW60" i="79" s="1"/>
  <c r="BH60" i="79" a="1"/>
  <c r="BH60" i="79" s="1"/>
  <c r="BN60" i="79" a="1"/>
  <c r="BN60" i="79" s="1"/>
  <c r="CM60" i="79" a="1"/>
  <c r="CM60" i="79" s="1"/>
  <c r="DC60" i="79" a="1"/>
  <c r="DC60" i="79" s="1"/>
  <c r="BS62" i="79" a="1"/>
  <c r="BS62" i="79" s="1"/>
  <c r="CA62" i="79" a="1"/>
  <c r="CA62" i="79" s="1"/>
  <c r="BJ64" i="79" a="1"/>
  <c r="BJ64" i="79" s="1"/>
  <c r="DA64" i="79" a="1"/>
  <c r="DA64" i="79" s="1"/>
  <c r="BM54" i="79" a="1"/>
  <c r="BM54" i="79" s="1"/>
  <c r="BZ54" i="79" a="1"/>
  <c r="BZ54" i="79" s="1"/>
  <c r="CG54" i="79" a="1"/>
  <c r="CG54" i="79" s="1"/>
  <c r="CU54" i="79" a="1"/>
  <c r="CU54" i="79" s="1"/>
  <c r="BL56" i="79" a="1"/>
  <c r="BL56" i="79" s="1"/>
  <c r="BY56" i="79" a="1"/>
  <c r="BY56" i="79" s="1"/>
  <c r="CM56" i="79" a="1"/>
  <c r="CM56" i="79" s="1"/>
  <c r="CZ56" i="79" a="1"/>
  <c r="CZ56" i="79" s="1"/>
  <c r="BG60" i="79" a="1"/>
  <c r="BG60" i="79" s="1"/>
  <c r="CE60" i="79" a="1"/>
  <c r="CE60" i="79" s="1"/>
  <c r="CV60" i="79" a="1"/>
  <c r="CV60" i="79" s="1"/>
  <c r="BO61" i="79" a="1"/>
  <c r="BO61" i="79" s="1"/>
  <c r="BW61" i="79" a="1"/>
  <c r="BW61" i="79" s="1"/>
  <c r="DG61" i="79" a="1"/>
  <c r="DG61" i="79" s="1"/>
  <c r="BJ62" i="79" a="1"/>
  <c r="BJ62" i="79" s="1"/>
  <c r="CL62" i="79" a="1"/>
  <c r="CL62" i="79" s="1"/>
  <c r="CT62" i="79" a="1"/>
  <c r="CT62" i="79" s="1"/>
  <c r="BN63" i="79" a="1"/>
  <c r="BN63" i="79" s="1"/>
  <c r="BX63" i="79" a="1"/>
  <c r="BX63" i="79" s="1"/>
  <c r="CI63" i="79" a="1"/>
  <c r="CI63" i="79" s="1"/>
  <c r="CQ64" i="79" a="1"/>
  <c r="CQ64" i="79" s="1"/>
  <c r="DB64" i="79" a="1"/>
  <c r="DB64" i="79" s="1"/>
  <c r="DC65" i="79" a="1"/>
  <c r="DC65" i="79" s="1"/>
  <c r="CW65" i="79" a="1"/>
  <c r="CW65" i="79" s="1"/>
  <c r="CQ65" i="79" a="1"/>
  <c r="CQ65" i="79" s="1"/>
  <c r="CJ65" i="79" a="1"/>
  <c r="CJ65" i="79" s="1"/>
  <c r="CD65" i="79" a="1"/>
  <c r="CD65" i="79" s="1"/>
  <c r="BX65" i="79" a="1"/>
  <c r="BX65" i="79" s="1"/>
  <c r="BR65" i="79" a="1"/>
  <c r="BR65" i="79" s="1"/>
  <c r="BL65" i="79" a="1"/>
  <c r="BL65" i="79" s="1"/>
  <c r="DB65" i="79" a="1"/>
  <c r="DB65" i="79" s="1"/>
  <c r="CV65" i="79" a="1"/>
  <c r="CV65" i="79" s="1"/>
  <c r="CP65" i="79" a="1"/>
  <c r="CP65" i="79" s="1"/>
  <c r="CI65" i="79" a="1"/>
  <c r="CI65" i="79" s="1"/>
  <c r="CC65" i="79" a="1"/>
  <c r="CC65" i="79" s="1"/>
  <c r="BW65" i="79" a="1"/>
  <c r="BW65" i="79" s="1"/>
  <c r="BQ65" i="79" a="1"/>
  <c r="BQ65" i="79" s="1"/>
  <c r="BK65" i="79" a="1"/>
  <c r="BK65" i="79" s="1"/>
  <c r="DE65" i="79" a="1"/>
  <c r="DE65" i="79" s="1"/>
  <c r="CF65" i="79" a="1"/>
  <c r="CF65" i="79" s="1"/>
  <c r="BH65" i="79" a="1"/>
  <c r="BH65" i="79" s="1"/>
  <c r="CT65" i="79" a="1"/>
  <c r="CT65" i="79" s="1"/>
  <c r="BU65" i="79" a="1"/>
  <c r="BU65" i="79" s="1"/>
  <c r="CS65" i="79" a="1"/>
  <c r="CS65" i="79" s="1"/>
  <c r="BT65" i="79" a="1"/>
  <c r="BT65" i="79" s="1"/>
  <c r="BP65" i="79" a="1"/>
  <c r="BP65" i="79" s="1"/>
  <c r="CM65" i="79" a="1"/>
  <c r="CM65" i="79" s="1"/>
  <c r="CX65" i="79" a="1"/>
  <c r="CX65" i="79" s="1"/>
  <c r="DG65" i="79" a="1"/>
  <c r="DG65" i="79" s="1"/>
  <c r="CW82" i="79" a="1"/>
  <c r="CW82" i="79" s="1"/>
  <c r="BL51" i="79" a="1"/>
  <c r="BL51" i="79" s="1"/>
  <c r="BY51" i="79" a="1"/>
  <c r="BY51" i="79" s="1"/>
  <c r="CM51" i="79" a="1"/>
  <c r="CM51" i="79" s="1"/>
  <c r="CT51" i="79" a="1"/>
  <c r="CT51" i="79" s="1"/>
  <c r="DG51" i="79" a="1"/>
  <c r="DG51" i="79" s="1"/>
  <c r="BG54" i="79" a="1"/>
  <c r="BG54" i="79" s="1"/>
  <c r="BT54" i="79" a="1"/>
  <c r="BT54" i="79" s="1"/>
  <c r="CA54" i="79" a="1"/>
  <c r="CA54" i="79" s="1"/>
  <c r="CO54" i="79" a="1"/>
  <c r="CO54" i="79" s="1"/>
  <c r="DB54" i="79" a="1"/>
  <c r="DB54" i="79" s="1"/>
  <c r="BS56" i="79" a="1"/>
  <c r="BS56" i="79" s="1"/>
  <c r="CF56" i="79" a="1"/>
  <c r="CF56" i="79" s="1"/>
  <c r="CT56" i="79" a="1"/>
  <c r="CT56" i="79" s="1"/>
  <c r="DG56" i="79" a="1"/>
  <c r="DG56" i="79" s="1"/>
  <c r="BX60" i="79" a="1"/>
  <c r="BX60" i="79" s="1"/>
  <c r="DD60" i="79" a="1"/>
  <c r="DD60" i="79" s="1"/>
  <c r="CG61" i="79" a="1"/>
  <c r="CG61" i="79" s="1"/>
  <c r="BT62" i="79" a="1"/>
  <c r="BT62" i="79" s="1"/>
  <c r="CB62" i="79" a="1"/>
  <c r="CB62" i="79" s="1"/>
  <c r="DD62" i="79" a="1"/>
  <c r="DD62" i="79" s="1"/>
  <c r="BY63" i="79" a="1"/>
  <c r="BY63" i="79" s="1"/>
  <c r="BK64" i="79" a="1"/>
  <c r="BK64" i="79" s="1"/>
  <c r="DC64" i="79" a="1"/>
  <c r="DC64" i="79" s="1"/>
  <c r="BG65" i="79" a="1"/>
  <c r="BG65" i="79" s="1"/>
  <c r="CA65" i="79" a="1"/>
  <c r="CA65" i="79" s="1"/>
  <c r="BM56" i="79" a="1"/>
  <c r="BM56" i="79" s="1"/>
  <c r="BZ56" i="79" a="1"/>
  <c r="BZ56" i="79" s="1"/>
  <c r="CN56" i="79" a="1"/>
  <c r="CN56" i="79" s="1"/>
  <c r="DA56" i="79" a="1"/>
  <c r="DA56" i="79" s="1"/>
  <c r="BQ60" i="79" a="1"/>
  <c r="BQ60" i="79" s="1"/>
  <c r="CF60" i="79" a="1"/>
  <c r="CF60" i="79" s="1"/>
  <c r="CW60" i="79" a="1"/>
  <c r="CW60" i="79" s="1"/>
  <c r="DE61" i="79" a="1"/>
  <c r="DE61" i="79" s="1"/>
  <c r="CY61" i="79" a="1"/>
  <c r="CY61" i="79" s="1"/>
  <c r="CS61" i="79" a="1"/>
  <c r="CS61" i="79" s="1"/>
  <c r="CM61" i="79" a="1"/>
  <c r="CM61" i="79" s="1"/>
  <c r="CF61" i="79" a="1"/>
  <c r="CF61" i="79" s="1"/>
  <c r="BZ61" i="79" a="1"/>
  <c r="BZ61" i="79" s="1"/>
  <c r="BT61" i="79" a="1"/>
  <c r="BT61" i="79" s="1"/>
  <c r="BN61" i="79" a="1"/>
  <c r="BN61" i="79" s="1"/>
  <c r="BH61" i="79" a="1"/>
  <c r="BH61" i="79" s="1"/>
  <c r="DD61" i="79" a="1"/>
  <c r="DD61" i="79" s="1"/>
  <c r="CX61" i="79" a="1"/>
  <c r="CX61" i="79" s="1"/>
  <c r="CR61" i="79" a="1"/>
  <c r="CR61" i="79" s="1"/>
  <c r="CL61" i="79" a="1"/>
  <c r="CL61" i="79" s="1"/>
  <c r="CE61" i="79" a="1"/>
  <c r="CE61" i="79" s="1"/>
  <c r="BY61" i="79" a="1"/>
  <c r="BY61" i="79" s="1"/>
  <c r="BS61" i="79" a="1"/>
  <c r="BS61" i="79" s="1"/>
  <c r="BM61" i="79" a="1"/>
  <c r="BM61" i="79" s="1"/>
  <c r="BG61" i="79" a="1"/>
  <c r="BG61" i="79" s="1"/>
  <c r="CZ61" i="79" a="1"/>
  <c r="CZ61" i="79" s="1"/>
  <c r="CQ61" i="79" a="1"/>
  <c r="CQ61" i="79" s="1"/>
  <c r="CA61" i="79" a="1"/>
  <c r="CA61" i="79" s="1"/>
  <c r="BR61" i="79" a="1"/>
  <c r="BR61" i="79" s="1"/>
  <c r="BP61" i="79" a="1"/>
  <c r="BP61" i="79" s="1"/>
  <c r="BX61" i="79" a="1"/>
  <c r="BX61" i="79" s="1"/>
  <c r="CM62" i="79" a="1"/>
  <c r="CM62" i="79" s="1"/>
  <c r="CU62" i="79" a="1"/>
  <c r="CU62" i="79" s="1"/>
  <c r="DG63" i="79" a="1"/>
  <c r="DG63" i="79" s="1"/>
  <c r="DA63" i="79" a="1"/>
  <c r="DA63" i="79" s="1"/>
  <c r="CU63" i="79" a="1"/>
  <c r="CU63" i="79" s="1"/>
  <c r="CO63" i="79" a="1"/>
  <c r="CO63" i="79" s="1"/>
  <c r="CH63" i="79" a="1"/>
  <c r="CH63" i="79" s="1"/>
  <c r="CB63" i="79" a="1"/>
  <c r="CB63" i="79" s="1"/>
  <c r="BV63" i="79" a="1"/>
  <c r="BV63" i="79" s="1"/>
  <c r="BP63" i="79" a="1"/>
  <c r="BP63" i="79" s="1"/>
  <c r="BJ63" i="79" a="1"/>
  <c r="BJ63" i="79" s="1"/>
  <c r="DF63" i="79" a="1"/>
  <c r="DF63" i="79" s="1"/>
  <c r="CZ63" i="79" a="1"/>
  <c r="CZ63" i="79" s="1"/>
  <c r="CT63" i="79" a="1"/>
  <c r="CT63" i="79" s="1"/>
  <c r="CN63" i="79" a="1"/>
  <c r="CN63" i="79" s="1"/>
  <c r="CG63" i="79" a="1"/>
  <c r="CG63" i="79" s="1"/>
  <c r="CA63" i="79" a="1"/>
  <c r="CA63" i="79" s="1"/>
  <c r="BU63" i="79" a="1"/>
  <c r="BU63" i="79" s="1"/>
  <c r="BO63" i="79" a="1"/>
  <c r="BO63" i="79" s="1"/>
  <c r="BI63" i="79" a="1"/>
  <c r="BI63" i="79" s="1"/>
  <c r="DE63" i="79" a="1"/>
  <c r="DE63" i="79" s="1"/>
  <c r="CP63" i="79" a="1"/>
  <c r="CP63" i="79" s="1"/>
  <c r="CF63" i="79" a="1"/>
  <c r="CF63" i="79" s="1"/>
  <c r="BQ63" i="79" a="1"/>
  <c r="BQ63" i="79" s="1"/>
  <c r="BH63" i="79" a="1"/>
  <c r="BH63" i="79" s="1"/>
  <c r="DC63" i="79" a="1"/>
  <c r="DC63" i="79" s="1"/>
  <c r="CD63" i="79" a="1"/>
  <c r="CD63" i="79" s="1"/>
  <c r="DB63" i="79" a="1"/>
  <c r="DB63" i="79" s="1"/>
  <c r="CS63" i="79" a="1"/>
  <c r="CS63" i="79" s="1"/>
  <c r="CC63" i="79" a="1"/>
  <c r="CC63" i="79" s="1"/>
  <c r="CJ63" i="79" a="1"/>
  <c r="CJ63" i="79" s="1"/>
  <c r="BW64" i="79" a="1"/>
  <c r="BW64" i="79" s="1"/>
  <c r="CH64" i="79" a="1"/>
  <c r="CH64" i="79" s="1"/>
  <c r="DG68" i="79" a="1"/>
  <c r="DG68" i="79" s="1"/>
  <c r="CQ76" i="79" a="1"/>
  <c r="CQ76" i="79" s="1"/>
  <c r="BM51" i="79" a="1"/>
  <c r="BM51" i="79" s="1"/>
  <c r="BZ51" i="79" a="1"/>
  <c r="BZ51" i="79" s="1"/>
  <c r="CG51" i="79" a="1"/>
  <c r="CG51" i="79" s="1"/>
  <c r="CU51" i="79" a="1"/>
  <c r="CU51" i="79" s="1"/>
  <c r="BH54" i="79" a="1"/>
  <c r="BH54" i="79" s="1"/>
  <c r="BO54" i="79" a="1"/>
  <c r="BO54" i="79" s="1"/>
  <c r="CB54" i="79" a="1"/>
  <c r="CB54" i="79" s="1"/>
  <c r="CP54" i="79" a="1"/>
  <c r="CP54" i="79" s="1"/>
  <c r="DC54" i="79" a="1"/>
  <c r="DC54" i="79" s="1"/>
  <c r="BG56" i="79" a="1"/>
  <c r="BG56" i="79" s="1"/>
  <c r="BT56" i="79" a="1"/>
  <c r="BT56" i="79" s="1"/>
  <c r="CG56" i="79" a="1"/>
  <c r="CG56" i="79" s="1"/>
  <c r="CU56" i="79" a="1"/>
  <c r="CU56" i="79" s="1"/>
  <c r="DB56" i="79" a="1"/>
  <c r="DB56" i="79" s="1"/>
  <c r="BY60" i="79" a="1"/>
  <c r="BY60" i="79" s="1"/>
  <c r="CP60" i="79" a="1"/>
  <c r="CP60" i="79" s="1"/>
  <c r="DE60" i="79" a="1"/>
  <c r="DE60" i="79" s="1"/>
  <c r="CH61" i="79" a="1"/>
  <c r="CH61" i="79" s="1"/>
  <c r="DA61" i="79" a="1"/>
  <c r="DA61" i="79" s="1"/>
  <c r="BM62" i="79" a="1"/>
  <c r="BM62" i="79" s="1"/>
  <c r="BU62" i="79" a="1"/>
  <c r="BU62" i="79" s="1"/>
  <c r="DE62" i="79" a="1"/>
  <c r="DE62" i="79" s="1"/>
  <c r="BG63" i="79" a="1"/>
  <c r="BG63" i="79" s="1"/>
  <c r="BZ63" i="79" a="1"/>
  <c r="BZ63" i="79" s="1"/>
  <c r="CL63" i="79" a="1"/>
  <c r="CL63" i="79" s="1"/>
  <c r="CW63" i="79" a="1"/>
  <c r="CW63" i="79" s="1"/>
  <c r="BS65" i="79" a="1"/>
  <c r="BS65" i="79" s="1"/>
  <c r="CO65" i="79" a="1"/>
  <c r="CO65" i="79" s="1"/>
  <c r="BQ69" i="79" a="1"/>
  <c r="BQ69" i="79" s="1"/>
  <c r="BT70" i="79" a="1"/>
  <c r="BT70" i="79" s="1"/>
  <c r="CH70" i="79" a="1"/>
  <c r="CH70" i="79" s="1"/>
  <c r="DB71" i="79" a="1"/>
  <c r="DB71" i="79" s="1"/>
  <c r="CV71" i="79" a="1"/>
  <c r="CV71" i="79" s="1"/>
  <c r="CP71" i="79" a="1"/>
  <c r="CP71" i="79" s="1"/>
  <c r="CI71" i="79" a="1"/>
  <c r="CI71" i="79" s="1"/>
  <c r="CC71" i="79" a="1"/>
  <c r="CC71" i="79" s="1"/>
  <c r="BW71" i="79" a="1"/>
  <c r="BW71" i="79" s="1"/>
  <c r="BQ71" i="79" a="1"/>
  <c r="BQ71" i="79" s="1"/>
  <c r="BK71" i="79" a="1"/>
  <c r="BK71" i="79" s="1"/>
  <c r="CW71" i="79" a="1"/>
  <c r="CW71" i="79" s="1"/>
  <c r="CB71" i="79" a="1"/>
  <c r="CB71" i="79" s="1"/>
  <c r="BO71" i="79" a="1"/>
  <c r="BO71" i="79" s="1"/>
  <c r="DC71" i="79" a="1"/>
  <c r="DC71" i="79" s="1"/>
  <c r="CH71" i="79" a="1"/>
  <c r="CH71" i="79" s="1"/>
  <c r="BU71" i="79" a="1"/>
  <c r="BU71" i="79" s="1"/>
  <c r="BH71" i="79" a="1"/>
  <c r="BH71" i="79" s="1"/>
  <c r="CO71" i="79" a="1"/>
  <c r="CO71" i="79" s="1"/>
  <c r="CA71" i="79" a="1"/>
  <c r="CA71" i="79" s="1"/>
  <c r="BN71" i="79" a="1"/>
  <c r="BN71" i="79" s="1"/>
  <c r="CZ71" i="79" a="1"/>
  <c r="CZ71" i="79" s="1"/>
  <c r="CR71" i="79" a="1"/>
  <c r="CR71" i="79" s="1"/>
  <c r="CG71" i="79" a="1"/>
  <c r="CG71" i="79" s="1"/>
  <c r="BY71" i="79" a="1"/>
  <c r="BY71" i="79" s="1"/>
  <c r="BG71" i="79" a="1"/>
  <c r="BG71" i="79" s="1"/>
  <c r="DG71" i="79" a="1"/>
  <c r="DG71" i="79" s="1"/>
  <c r="CY71" i="79" a="1"/>
  <c r="CY71" i="79" s="1"/>
  <c r="CQ71" i="79" a="1"/>
  <c r="CQ71" i="79" s="1"/>
  <c r="CF71" i="79" a="1"/>
  <c r="CF71" i="79" s="1"/>
  <c r="BX71" i="79" a="1"/>
  <c r="BX71" i="79" s="1"/>
  <c r="DF71" i="79" a="1"/>
  <c r="DF71" i="79" s="1"/>
  <c r="CX71" i="79" a="1"/>
  <c r="CX71" i="79" s="1"/>
  <c r="CN71" i="79" a="1"/>
  <c r="CN71" i="79" s="1"/>
  <c r="CE71" i="79" a="1"/>
  <c r="CE71" i="79" s="1"/>
  <c r="BM71" i="79" a="1"/>
  <c r="BM71" i="79" s="1"/>
  <c r="DE71" i="79" a="1"/>
  <c r="DE71" i="79" s="1"/>
  <c r="CU71" i="79" a="1"/>
  <c r="CU71" i="79" s="1"/>
  <c r="CM71" i="79" a="1"/>
  <c r="CM71" i="79" s="1"/>
  <c r="CD71" i="79" a="1"/>
  <c r="CD71" i="79" s="1"/>
  <c r="BT71" i="79" a="1"/>
  <c r="BT71" i="79" s="1"/>
  <c r="BL71" i="79" a="1"/>
  <c r="BL71" i="79" s="1"/>
  <c r="DD71" i="79" a="1"/>
  <c r="DD71" i="79" s="1"/>
  <c r="CT71" i="79" a="1"/>
  <c r="CT71" i="79" s="1"/>
  <c r="CL71" i="79" a="1"/>
  <c r="CL71" i="79" s="1"/>
  <c r="BS71" i="79" a="1"/>
  <c r="BS71" i="79" s="1"/>
  <c r="BV71" i="79" a="1"/>
  <c r="BV71" i="79" s="1"/>
  <c r="DF72" i="79" a="1"/>
  <c r="DF72" i="79" s="1"/>
  <c r="CZ72" i="79" a="1"/>
  <c r="CZ72" i="79" s="1"/>
  <c r="CT72" i="79" a="1"/>
  <c r="CT72" i="79" s="1"/>
  <c r="CN72" i="79" a="1"/>
  <c r="CN72" i="79" s="1"/>
  <c r="CG72" i="79" a="1"/>
  <c r="CG72" i="79" s="1"/>
  <c r="CA72" i="79" a="1"/>
  <c r="CA72" i="79" s="1"/>
  <c r="BU72" i="79" a="1"/>
  <c r="BU72" i="79" s="1"/>
  <c r="BO72" i="79" a="1"/>
  <c r="BO72" i="79" s="1"/>
  <c r="BI72" i="79" a="1"/>
  <c r="BI72" i="79" s="1"/>
  <c r="CY72" i="79" a="1"/>
  <c r="CY72" i="79" s="1"/>
  <c r="CL72" i="79" a="1"/>
  <c r="CL72" i="79" s="1"/>
  <c r="BX72" i="79" a="1"/>
  <c r="BX72" i="79" s="1"/>
  <c r="BK72" i="79" a="1"/>
  <c r="BK72" i="79" s="1"/>
  <c r="DE72" i="79" a="1"/>
  <c r="DE72" i="79" s="1"/>
  <c r="CR72" i="79" a="1"/>
  <c r="CR72" i="79" s="1"/>
  <c r="CD72" i="79" a="1"/>
  <c r="CD72" i="79" s="1"/>
  <c r="BQ72" i="79" a="1"/>
  <c r="BQ72" i="79" s="1"/>
  <c r="CX72" i="79" a="1"/>
  <c r="CX72" i="79" s="1"/>
  <c r="CJ72" i="79" a="1"/>
  <c r="CJ72" i="79" s="1"/>
  <c r="BW72" i="79" a="1"/>
  <c r="BW72" i="79" s="1"/>
  <c r="BJ72" i="79" a="1"/>
  <c r="BJ72" i="79" s="1"/>
  <c r="CM72" i="79" a="1"/>
  <c r="CM72" i="79" s="1"/>
  <c r="BT72" i="79" a="1"/>
  <c r="BT72" i="79" s="1"/>
  <c r="BL72" i="79" a="1"/>
  <c r="BL72" i="79" s="1"/>
  <c r="BS72" i="79" a="1"/>
  <c r="BS72" i="79" s="1"/>
  <c r="CS72" i="79" a="1"/>
  <c r="CS72" i="79" s="1"/>
  <c r="BZ72" i="79" a="1"/>
  <c r="BZ72" i="79" s="1"/>
  <c r="BR72" i="79" a="1"/>
  <c r="BR72" i="79" s="1"/>
  <c r="BH72" i="79" a="1"/>
  <c r="BH72" i="79" s="1"/>
  <c r="BY72" i="79" a="1"/>
  <c r="BY72" i="79" s="1"/>
  <c r="BG72" i="79" a="1"/>
  <c r="BG72" i="79" s="1"/>
  <c r="CF72" i="79" a="1"/>
  <c r="CF72" i="79" s="1"/>
  <c r="BN72" i="79" a="1"/>
  <c r="BN72" i="79" s="1"/>
  <c r="DA72" i="79" a="1"/>
  <c r="DA72" i="79" s="1"/>
  <c r="CA51" i="79" a="1"/>
  <c r="CA51" i="79" s="1"/>
  <c r="CO51" i="79" a="1"/>
  <c r="CO51" i="79" s="1"/>
  <c r="DB51" i="79" a="1"/>
  <c r="DB51" i="79" s="1"/>
  <c r="BI54" i="79" a="1"/>
  <c r="BI54" i="79" s="1"/>
  <c r="BV54" i="79" a="1"/>
  <c r="BV54" i="79" s="1"/>
  <c r="CI54" i="79" a="1"/>
  <c r="CI54" i="79" s="1"/>
  <c r="CW54" i="79" a="1"/>
  <c r="CW54" i="79" s="1"/>
  <c r="BN56" i="79" a="1"/>
  <c r="BN56" i="79" s="1"/>
  <c r="CA56" i="79" a="1"/>
  <c r="CA56" i="79" s="1"/>
  <c r="CO56" i="79" a="1"/>
  <c r="CO56" i="79" s="1"/>
  <c r="CV56" i="79" a="1"/>
  <c r="CV56" i="79" s="1"/>
  <c r="BR60" i="79" a="1"/>
  <c r="BR60" i="79" s="1"/>
  <c r="CX60" i="79" a="1"/>
  <c r="CX60" i="79" s="1"/>
  <c r="BI61" i="79" a="1"/>
  <c r="BI61" i="79" s="1"/>
  <c r="BQ61" i="79" a="1"/>
  <c r="BQ61" i="79" s="1"/>
  <c r="CI61" i="79" a="1"/>
  <c r="CI61" i="79" s="1"/>
  <c r="CE62" i="79" a="1"/>
  <c r="CE62" i="79" s="1"/>
  <c r="CN62" i="79" a="1"/>
  <c r="CN62" i="79" s="1"/>
  <c r="BR63" i="79" a="1"/>
  <c r="BR63" i="79" s="1"/>
  <c r="CM63" i="79" a="1"/>
  <c r="CM63" i="79" s="1"/>
  <c r="CX63" i="79" a="1"/>
  <c r="CX63" i="79" s="1"/>
  <c r="BO64" i="79" a="1"/>
  <c r="BO64" i="79" s="1"/>
  <c r="CI64" i="79" a="1"/>
  <c r="CI64" i="79" s="1"/>
  <c r="BI65" i="79" a="1"/>
  <c r="BI65" i="79" s="1"/>
  <c r="CE65" i="79" a="1"/>
  <c r="CE65" i="79" s="1"/>
  <c r="CZ65" i="79" a="1"/>
  <c r="CZ65" i="79" s="1"/>
  <c r="BX79" i="79" a="1"/>
  <c r="BX79" i="79" s="1"/>
  <c r="DG83" i="79" a="1"/>
  <c r="DG83" i="79" s="1"/>
  <c r="BM41" i="79" a="1"/>
  <c r="BM41" i="79" s="1"/>
  <c r="BZ41" i="79" a="1"/>
  <c r="BZ41" i="79" s="1"/>
  <c r="CN41" i="79" a="1"/>
  <c r="CN41" i="79" s="1"/>
  <c r="BN51" i="79" a="1"/>
  <c r="BN51" i="79" s="1"/>
  <c r="BU51" i="79" a="1"/>
  <c r="BU51" i="79" s="1"/>
  <c r="CH51" i="79" a="1"/>
  <c r="CH51" i="79" s="1"/>
  <c r="CV51" i="79" a="1"/>
  <c r="CV51" i="79" s="1"/>
  <c r="BM53" i="79" a="1"/>
  <c r="BM53" i="79" s="1"/>
  <c r="BZ53" i="79" a="1"/>
  <c r="BZ53" i="79" s="1"/>
  <c r="CN53" i="79" a="1"/>
  <c r="CN53" i="79" s="1"/>
  <c r="BP54" i="79" a="1"/>
  <c r="BP54" i="79" s="1"/>
  <c r="CC54" i="79" a="1"/>
  <c r="CC54" i="79" s="1"/>
  <c r="CQ54" i="79" a="1"/>
  <c r="CQ54" i="79" s="1"/>
  <c r="DD54" i="79" a="1"/>
  <c r="DD54" i="79" s="1"/>
  <c r="BH56" i="79" a="1"/>
  <c r="BH56" i="79" s="1"/>
  <c r="BU56" i="79" a="1"/>
  <c r="BU56" i="79" s="1"/>
  <c r="CH56" i="79" a="1"/>
  <c r="CH56" i="79" s="1"/>
  <c r="CP56" i="79" a="1"/>
  <c r="CP56" i="79" s="1"/>
  <c r="DC56" i="79" a="1"/>
  <c r="DC56" i="79" s="1"/>
  <c r="BM59" i="79" a="1"/>
  <c r="BM59" i="79" s="1"/>
  <c r="CB59" i="79" a="1"/>
  <c r="CB59" i="79" s="1"/>
  <c r="BK60" i="79" a="1"/>
  <c r="BK60" i="79" s="1"/>
  <c r="BZ60" i="79" a="1"/>
  <c r="BZ60" i="79" s="1"/>
  <c r="CQ60" i="79" a="1"/>
  <c r="CQ60" i="79" s="1"/>
  <c r="CT61" i="79" a="1"/>
  <c r="CT61" i="79" s="1"/>
  <c r="DB61" i="79" a="1"/>
  <c r="DB61" i="79" s="1"/>
  <c r="BN62" i="79" a="1"/>
  <c r="BN62" i="79" s="1"/>
  <c r="BV62" i="79" a="1"/>
  <c r="BV62" i="79" s="1"/>
  <c r="CX62" i="79" a="1"/>
  <c r="CX62" i="79" s="1"/>
  <c r="CV64" i="79" a="1"/>
  <c r="CV64" i="79" s="1"/>
  <c r="DG64" i="79" a="1"/>
  <c r="DG64" i="79" s="1"/>
  <c r="DA65" i="79" a="1"/>
  <c r="DA65" i="79" s="1"/>
  <c r="DD70" i="79" a="1"/>
  <c r="DD70" i="79" s="1"/>
  <c r="CX70" i="79" a="1"/>
  <c r="CX70" i="79" s="1"/>
  <c r="CR70" i="79" a="1"/>
  <c r="CR70" i="79" s="1"/>
  <c r="CL70" i="79" a="1"/>
  <c r="CL70" i="79" s="1"/>
  <c r="CE70" i="79" a="1"/>
  <c r="CE70" i="79" s="1"/>
  <c r="BY70" i="79" a="1"/>
  <c r="BY70" i="79" s="1"/>
  <c r="BS70" i="79" a="1"/>
  <c r="BS70" i="79" s="1"/>
  <c r="BM70" i="79" a="1"/>
  <c r="BM70" i="79" s="1"/>
  <c r="BG70" i="79" a="1"/>
  <c r="BG70" i="79" s="1"/>
  <c r="DG70" i="79" a="1"/>
  <c r="DG70" i="79" s="1"/>
  <c r="CT70" i="79" a="1"/>
  <c r="CT70" i="79" s="1"/>
  <c r="CF70" i="79" a="1"/>
  <c r="CF70" i="79" s="1"/>
  <c r="BL70" i="79" a="1"/>
  <c r="BL70" i="79" s="1"/>
  <c r="CZ70" i="79" a="1"/>
  <c r="CZ70" i="79" s="1"/>
  <c r="CM70" i="79" a="1"/>
  <c r="CM70" i="79" s="1"/>
  <c r="BR70" i="79" a="1"/>
  <c r="BR70" i="79" s="1"/>
  <c r="DF70" i="79" a="1"/>
  <c r="DF70" i="79" s="1"/>
  <c r="CS70" i="79" a="1"/>
  <c r="CS70" i="79" s="1"/>
  <c r="BX70" i="79" a="1"/>
  <c r="BX70" i="79" s="1"/>
  <c r="BK70" i="79" a="1"/>
  <c r="BK70" i="79" s="1"/>
  <c r="CY70" i="79" a="1"/>
  <c r="CY70" i="79" s="1"/>
  <c r="CJ70" i="79" a="1"/>
  <c r="CJ70" i="79" s="1"/>
  <c r="DA70" i="79" a="1"/>
  <c r="DA70" i="79" s="1"/>
  <c r="DC72" i="79" a="1"/>
  <c r="DC72" i="79" s="1"/>
  <c r="BS60" i="79" a="1"/>
  <c r="BS60" i="79" s="1"/>
  <c r="CI60" i="79" a="1"/>
  <c r="CI60" i="79" s="1"/>
  <c r="CY60" i="79" a="1"/>
  <c r="CY60" i="79" s="1"/>
  <c r="DC62" i="79" a="1"/>
  <c r="DC62" i="79" s="1"/>
  <c r="CW62" i="79" a="1"/>
  <c r="CW62" i="79" s="1"/>
  <c r="CQ62" i="79" a="1"/>
  <c r="CQ62" i="79" s="1"/>
  <c r="CJ62" i="79" a="1"/>
  <c r="CJ62" i="79" s="1"/>
  <c r="CD62" i="79" a="1"/>
  <c r="CD62" i="79" s="1"/>
  <c r="BX62" i="79" a="1"/>
  <c r="BX62" i="79" s="1"/>
  <c r="BR62" i="79" a="1"/>
  <c r="BR62" i="79" s="1"/>
  <c r="BL62" i="79" a="1"/>
  <c r="BL62" i="79" s="1"/>
  <c r="DB62" i="79" a="1"/>
  <c r="DB62" i="79" s="1"/>
  <c r="CV62" i="79" a="1"/>
  <c r="CV62" i="79" s="1"/>
  <c r="CP62" i="79" a="1"/>
  <c r="CP62" i="79" s="1"/>
  <c r="CI62" i="79" a="1"/>
  <c r="CI62" i="79" s="1"/>
  <c r="CC62" i="79" a="1"/>
  <c r="CC62" i="79" s="1"/>
  <c r="BW62" i="79" a="1"/>
  <c r="BW62" i="79" s="1"/>
  <c r="BQ62" i="79" a="1"/>
  <c r="BQ62" i="79" s="1"/>
  <c r="BK62" i="79" a="1"/>
  <c r="BK62" i="79" s="1"/>
  <c r="CY62" i="79" a="1"/>
  <c r="CY62" i="79" s="1"/>
  <c r="BZ62" i="79" a="1"/>
  <c r="BZ62" i="79" s="1"/>
  <c r="CF62" i="79" a="1"/>
  <c r="CF62" i="79" s="1"/>
  <c r="CO62" i="79" a="1"/>
  <c r="CO62" i="79" s="1"/>
  <c r="DG62" i="79" a="1"/>
  <c r="DG62" i="79" s="1"/>
  <c r="BP64" i="79" a="1"/>
  <c r="BP64" i="79" s="1"/>
  <c r="CA64" i="79" a="1"/>
  <c r="CA64" i="79" s="1"/>
  <c r="DG77" i="79" a="1"/>
  <c r="DG77" i="79" s="1"/>
  <c r="BI51" i="79" a="1"/>
  <c r="BI51" i="79" s="1"/>
  <c r="BV51" i="79" a="1"/>
  <c r="BV51" i="79" s="1"/>
  <c r="CI51" i="79" a="1"/>
  <c r="CI51" i="79" s="1"/>
  <c r="BQ54" i="79" a="1"/>
  <c r="BQ54" i="79" s="1"/>
  <c r="CD54" i="79" a="1"/>
  <c r="CD54" i="79" s="1"/>
  <c r="CR54" i="79" a="1"/>
  <c r="CR54" i="79" s="1"/>
  <c r="BI56" i="79" a="1"/>
  <c r="BI56" i="79" s="1"/>
  <c r="BV56" i="79" a="1"/>
  <c r="BV56" i="79" s="1"/>
  <c r="CC56" i="79" a="1"/>
  <c r="CC56" i="79" s="1"/>
  <c r="CQ56" i="79" a="1"/>
  <c r="CQ56" i="79" s="1"/>
  <c r="DC59" i="79" a="1"/>
  <c r="DC59" i="79" s="1"/>
  <c r="CW59" i="79" a="1"/>
  <c r="CW59" i="79" s="1"/>
  <c r="CQ59" i="79" a="1"/>
  <c r="CQ59" i="79" s="1"/>
  <c r="CJ59" i="79" a="1"/>
  <c r="CJ59" i="79" s="1"/>
  <c r="CD59" i="79" a="1"/>
  <c r="CD59" i="79" s="1"/>
  <c r="BX59" i="79" a="1"/>
  <c r="BX59" i="79" s="1"/>
  <c r="BR59" i="79" a="1"/>
  <c r="BR59" i="79" s="1"/>
  <c r="BL59" i="79" a="1"/>
  <c r="BL59" i="79" s="1"/>
  <c r="DB59" i="79" a="1"/>
  <c r="DB59" i="79" s="1"/>
  <c r="CV59" i="79" a="1"/>
  <c r="CV59" i="79" s="1"/>
  <c r="CP59" i="79" a="1"/>
  <c r="CP59" i="79" s="1"/>
  <c r="CI59" i="79" a="1"/>
  <c r="CI59" i="79" s="1"/>
  <c r="CC59" i="79" a="1"/>
  <c r="CC59" i="79" s="1"/>
  <c r="BW59" i="79" a="1"/>
  <c r="BW59" i="79" s="1"/>
  <c r="BQ59" i="79" a="1"/>
  <c r="BQ59" i="79" s="1"/>
  <c r="BK59" i="79" a="1"/>
  <c r="BK59" i="79" s="1"/>
  <c r="DG59" i="79" a="1"/>
  <c r="DG59" i="79" s="1"/>
  <c r="CZ59" i="79" a="1"/>
  <c r="CZ59" i="79" s="1"/>
  <c r="CS59" i="79" a="1"/>
  <c r="CS59" i="79" s="1"/>
  <c r="CL59" i="79" a="1"/>
  <c r="CL59" i="79" s="1"/>
  <c r="BV59" i="79" a="1"/>
  <c r="BV59" i="79" s="1"/>
  <c r="BO59" i="79" a="1"/>
  <c r="BO59" i="79" s="1"/>
  <c r="BH59" i="79" a="1"/>
  <c r="BH59" i="79" s="1"/>
  <c r="BN59" i="79" a="1"/>
  <c r="BN59" i="79" s="1"/>
  <c r="CM59" i="79" a="1"/>
  <c r="CM59" i="79" s="1"/>
  <c r="BL60" i="79" a="1"/>
  <c r="BL60" i="79" s="1"/>
  <c r="CR60" i="79" a="1"/>
  <c r="CR60" i="79" s="1"/>
  <c r="BK61" i="79" a="1"/>
  <c r="BK61" i="79" s="1"/>
  <c r="CU61" i="79" a="1"/>
  <c r="CU61" i="79" s="1"/>
  <c r="DC61" i="79" a="1"/>
  <c r="DC61" i="79" s="1"/>
  <c r="BG62" i="79" a="1"/>
  <c r="BG62" i="79" s="1"/>
  <c r="BO62" i="79" a="1"/>
  <c r="BO62" i="79" s="1"/>
  <c r="BK63" i="79" a="1"/>
  <c r="BK63" i="79" s="1"/>
  <c r="BQ64" i="79" a="1"/>
  <c r="BQ64" i="79" s="1"/>
  <c r="CN64" i="79" a="1"/>
  <c r="CN64" i="79" s="1"/>
  <c r="BV65" i="79" a="1"/>
  <c r="BV65" i="79" s="1"/>
  <c r="CG65" i="79" a="1"/>
  <c r="CG65" i="79" s="1"/>
  <c r="DD65" i="79" a="1"/>
  <c r="DD65" i="79" s="1"/>
  <c r="DF69" i="79" a="1"/>
  <c r="DF69" i="79" s="1"/>
  <c r="CZ69" i="79" a="1"/>
  <c r="CZ69" i="79" s="1"/>
  <c r="CT69" i="79" a="1"/>
  <c r="CT69" i="79" s="1"/>
  <c r="CN69" i="79" a="1"/>
  <c r="CN69" i="79" s="1"/>
  <c r="CG69" i="79" a="1"/>
  <c r="CG69" i="79" s="1"/>
  <c r="CA69" i="79" a="1"/>
  <c r="CA69" i="79" s="1"/>
  <c r="BU69" i="79" a="1"/>
  <c r="BU69" i="79" s="1"/>
  <c r="BO69" i="79" a="1"/>
  <c r="BO69" i="79" s="1"/>
  <c r="BI69" i="79" a="1"/>
  <c r="BI69" i="79" s="1"/>
  <c r="DD69" i="79" a="1"/>
  <c r="DD69" i="79" s="1"/>
  <c r="CQ69" i="79" a="1"/>
  <c r="CQ69" i="79" s="1"/>
  <c r="CC69" i="79" a="1"/>
  <c r="CC69" i="79" s="1"/>
  <c r="BP69" i="79" a="1"/>
  <c r="BP69" i="79" s="1"/>
  <c r="CW69" i="79" a="1"/>
  <c r="CW69" i="79" s="1"/>
  <c r="CI69" i="79" a="1"/>
  <c r="CI69" i="79" s="1"/>
  <c r="BV69" i="79" a="1"/>
  <c r="BV69" i="79" s="1"/>
  <c r="DC69" i="79" a="1"/>
  <c r="DC69" i="79" s="1"/>
  <c r="CP69" i="79" a="1"/>
  <c r="CP69" i="79" s="1"/>
  <c r="CB69" i="79" a="1"/>
  <c r="CB69" i="79" s="1"/>
  <c r="BH69" i="79" a="1"/>
  <c r="BH69" i="79" s="1"/>
  <c r="CY69" i="79" a="1"/>
  <c r="CY69" i="79" s="1"/>
  <c r="CF69" i="79" a="1"/>
  <c r="CF69" i="79" s="1"/>
  <c r="BX69" i="79" a="1"/>
  <c r="BX69" i="79" s="1"/>
  <c r="BN69" i="79" a="1"/>
  <c r="BN69" i="79" s="1"/>
  <c r="CX69" i="79" a="1"/>
  <c r="CX69" i="79" s="1"/>
  <c r="CE69" i="79" a="1"/>
  <c r="CE69" i="79" s="1"/>
  <c r="BW69" i="79" a="1"/>
  <c r="BW69" i="79" s="1"/>
  <c r="BM69" i="79" a="1"/>
  <c r="BM69" i="79" s="1"/>
  <c r="DE69" i="79" a="1"/>
  <c r="DE69" i="79" s="1"/>
  <c r="CM69" i="79" a="1"/>
  <c r="CM69" i="79" s="1"/>
  <c r="CD69" i="79" a="1"/>
  <c r="CD69" i="79" s="1"/>
  <c r="BT69" i="79" a="1"/>
  <c r="BT69" i="79" s="1"/>
  <c r="BL69" i="79" a="1"/>
  <c r="BL69" i="79" s="1"/>
  <c r="CL69" i="79" a="1"/>
  <c r="CL69" i="79" s="1"/>
  <c r="BS69" i="79" a="1"/>
  <c r="BS69" i="79" s="1"/>
  <c r="BK69" i="79" a="1"/>
  <c r="BK69" i="79" s="1"/>
  <c r="CS69" i="79" a="1"/>
  <c r="CS69" i="79" s="1"/>
  <c r="CJ69" i="79" a="1"/>
  <c r="CJ69" i="79" s="1"/>
  <c r="BZ69" i="79" a="1"/>
  <c r="BZ69" i="79" s="1"/>
  <c r="BR69" i="79" a="1"/>
  <c r="BR69" i="79" s="1"/>
  <c r="BJ69" i="79" a="1"/>
  <c r="BJ69" i="79" s="1"/>
  <c r="BT76" i="79" a="1"/>
  <c r="BT76" i="79" s="1"/>
  <c r="CM76" i="79" a="1"/>
  <c r="CM76" i="79" s="1"/>
  <c r="CU76" i="79" a="1"/>
  <c r="CU76" i="79" s="1"/>
  <c r="DE76" i="79" a="1"/>
  <c r="DE76" i="79" s="1"/>
  <c r="CQ77" i="79" a="1"/>
  <c r="CQ77" i="79" s="1"/>
  <c r="BM81" i="79" a="1"/>
  <c r="BM81" i="79" s="1"/>
  <c r="BW81" i="79" a="1"/>
  <c r="BW81" i="79" s="1"/>
  <c r="CE81" i="79" a="1"/>
  <c r="CE81" i="79" s="1"/>
  <c r="BX83" i="79" a="1"/>
  <c r="BX83" i="79" s="1"/>
  <c r="CF83" i="79" a="1"/>
  <c r="CF83" i="79" s="1"/>
  <c r="CQ83" i="79" a="1"/>
  <c r="CQ83" i="79" s="1"/>
  <c r="CY83" i="79" a="1"/>
  <c r="CY83" i="79" s="1"/>
  <c r="CX87" i="79" a="1"/>
  <c r="CX87" i="79" s="1"/>
  <c r="BS90" i="79" a="1"/>
  <c r="BS90" i="79" s="1"/>
  <c r="CS99" i="79" a="1"/>
  <c r="CS99" i="79" s="1"/>
  <c r="DD79" i="79" a="1"/>
  <c r="DD79" i="79" s="1"/>
  <c r="CX79" i="79" a="1"/>
  <c r="CX79" i="79" s="1"/>
  <c r="CR79" i="79" a="1"/>
  <c r="CR79" i="79" s="1"/>
  <c r="CL79" i="79" a="1"/>
  <c r="CL79" i="79" s="1"/>
  <c r="CE79" i="79" a="1"/>
  <c r="CE79" i="79" s="1"/>
  <c r="BY79" i="79" a="1"/>
  <c r="BY79" i="79" s="1"/>
  <c r="BS79" i="79" a="1"/>
  <c r="BS79" i="79" s="1"/>
  <c r="BM79" i="79" a="1"/>
  <c r="BM79" i="79" s="1"/>
  <c r="BG79" i="79" a="1"/>
  <c r="BG79" i="79" s="1"/>
  <c r="CY79" i="79" a="1"/>
  <c r="CY79" i="79" s="1"/>
  <c r="CD79" i="79" a="1"/>
  <c r="CD79" i="79" s="1"/>
  <c r="BQ79" i="79" a="1"/>
  <c r="BQ79" i="79" s="1"/>
  <c r="DE79" i="79" a="1"/>
  <c r="DE79" i="79" s="1"/>
  <c r="CJ79" i="79" a="1"/>
  <c r="CJ79" i="79" s="1"/>
  <c r="BW79" i="79" a="1"/>
  <c r="BW79" i="79" s="1"/>
  <c r="BJ79" i="79" a="1"/>
  <c r="BJ79" i="79" s="1"/>
  <c r="CQ79" i="79" a="1"/>
  <c r="CQ79" i="79" s="1"/>
  <c r="CC79" i="79" a="1"/>
  <c r="CC79" i="79" s="1"/>
  <c r="BP79" i="79" a="1"/>
  <c r="BP79" i="79" s="1"/>
  <c r="BO79" i="79" a="1"/>
  <c r="BO79" i="79" s="1"/>
  <c r="CG79" i="79" a="1"/>
  <c r="CG79" i="79" s="1"/>
  <c r="CP79" i="79" a="1"/>
  <c r="CP79" i="79" s="1"/>
  <c r="CZ79" i="79" a="1"/>
  <c r="CZ79" i="79" s="1"/>
  <c r="DB83" i="79" a="1"/>
  <c r="DB83" i="79" s="1"/>
  <c r="CV83" i="79" a="1"/>
  <c r="CV83" i="79" s="1"/>
  <c r="CP83" i="79" a="1"/>
  <c r="CP83" i="79" s="1"/>
  <c r="CI83" i="79" a="1"/>
  <c r="CI83" i="79" s="1"/>
  <c r="CC83" i="79" a="1"/>
  <c r="CC83" i="79" s="1"/>
  <c r="BW83" i="79" a="1"/>
  <c r="BW83" i="79" s="1"/>
  <c r="BQ83" i="79" a="1"/>
  <c r="BQ83" i="79" s="1"/>
  <c r="BK83" i="79" a="1"/>
  <c r="BK83" i="79" s="1"/>
  <c r="CW83" i="79" a="1"/>
  <c r="CW83" i="79" s="1"/>
  <c r="CB83" i="79" a="1"/>
  <c r="CB83" i="79" s="1"/>
  <c r="BO83" i="79" a="1"/>
  <c r="BO83" i="79" s="1"/>
  <c r="DC83" i="79" a="1"/>
  <c r="DC83" i="79" s="1"/>
  <c r="CH83" i="79" a="1"/>
  <c r="CH83" i="79" s="1"/>
  <c r="BU83" i="79" a="1"/>
  <c r="BU83" i="79" s="1"/>
  <c r="BH83" i="79" a="1"/>
  <c r="BH83" i="79" s="1"/>
  <c r="CO83" i="79" a="1"/>
  <c r="CO83" i="79" s="1"/>
  <c r="CA83" i="79" a="1"/>
  <c r="CA83" i="79" s="1"/>
  <c r="BN83" i="79" a="1"/>
  <c r="BN83" i="79" s="1"/>
  <c r="BP83" i="79" a="1"/>
  <c r="BP83" i="79" s="1"/>
  <c r="DA85" i="79" a="1"/>
  <c r="DA85" i="79" s="1"/>
  <c r="BT90" i="79" a="1"/>
  <c r="BT90" i="79" s="1"/>
  <c r="BW76" i="79" a="1"/>
  <c r="BW76" i="79" s="1"/>
  <c r="BI77" i="79" a="1"/>
  <c r="BI77" i="79" s="1"/>
  <c r="BS77" i="79" a="1"/>
  <c r="BS77" i="79" s="1"/>
  <c r="CA77" i="79" a="1"/>
  <c r="CA77" i="79" s="1"/>
  <c r="CT77" i="79" a="1"/>
  <c r="CT77" i="79" s="1"/>
  <c r="BH79" i="79" a="1"/>
  <c r="BH79" i="79" s="1"/>
  <c r="BZ79" i="79" a="1"/>
  <c r="BZ79" i="79" s="1"/>
  <c r="CH79" i="79" a="1"/>
  <c r="CH79" i="79" s="1"/>
  <c r="CS79" i="79" a="1"/>
  <c r="CS79" i="79" s="1"/>
  <c r="DA79" i="79" a="1"/>
  <c r="DA79" i="79" s="1"/>
  <c r="DF81" i="79" a="1"/>
  <c r="DF81" i="79" s="1"/>
  <c r="CZ81" i="79" a="1"/>
  <c r="CZ81" i="79" s="1"/>
  <c r="CT81" i="79" a="1"/>
  <c r="CT81" i="79" s="1"/>
  <c r="CN81" i="79" a="1"/>
  <c r="CN81" i="79" s="1"/>
  <c r="CG81" i="79" a="1"/>
  <c r="CG81" i="79" s="1"/>
  <c r="CA81" i="79" a="1"/>
  <c r="CA81" i="79" s="1"/>
  <c r="BU81" i="79" a="1"/>
  <c r="BU81" i="79" s="1"/>
  <c r="BO81" i="79" a="1"/>
  <c r="BO81" i="79" s="1"/>
  <c r="BI81" i="79" a="1"/>
  <c r="BI81" i="79" s="1"/>
  <c r="DD81" i="79" a="1"/>
  <c r="DD81" i="79" s="1"/>
  <c r="CQ81" i="79" a="1"/>
  <c r="CQ81" i="79" s="1"/>
  <c r="CC81" i="79" a="1"/>
  <c r="CC81" i="79" s="1"/>
  <c r="BP81" i="79" a="1"/>
  <c r="BP81" i="79" s="1"/>
  <c r="CW81" i="79" a="1"/>
  <c r="CW81" i="79" s="1"/>
  <c r="CI81" i="79" a="1"/>
  <c r="CI81" i="79" s="1"/>
  <c r="BV81" i="79" a="1"/>
  <c r="BV81" i="79" s="1"/>
  <c r="DC81" i="79" a="1"/>
  <c r="DC81" i="79" s="1"/>
  <c r="CP81" i="79" a="1"/>
  <c r="CP81" i="79" s="1"/>
  <c r="CB81" i="79" a="1"/>
  <c r="CB81" i="79" s="1"/>
  <c r="BH81" i="79" a="1"/>
  <c r="BH81" i="79" s="1"/>
  <c r="BI83" i="79" a="1"/>
  <c r="BI83" i="79" s="1"/>
  <c r="DB86" i="79" a="1"/>
  <c r="DB86" i="79" s="1"/>
  <c r="CV86" i="79" a="1"/>
  <c r="CV86" i="79" s="1"/>
  <c r="CP86" i="79" a="1"/>
  <c r="CP86" i="79" s="1"/>
  <c r="CI86" i="79" a="1"/>
  <c r="CI86" i="79" s="1"/>
  <c r="CC86" i="79" a="1"/>
  <c r="CC86" i="79" s="1"/>
  <c r="BW86" i="79" a="1"/>
  <c r="BW86" i="79" s="1"/>
  <c r="BQ86" i="79" a="1"/>
  <c r="BQ86" i="79" s="1"/>
  <c r="BK86" i="79" a="1"/>
  <c r="BK86" i="79" s="1"/>
  <c r="DG86" i="79" a="1"/>
  <c r="DG86" i="79" s="1"/>
  <c r="DA86" i="79" a="1"/>
  <c r="DA86" i="79" s="1"/>
  <c r="CR86" i="79" a="1"/>
  <c r="CR86" i="79" s="1"/>
  <c r="CD86" i="79" a="1"/>
  <c r="CD86" i="79" s="1"/>
  <c r="BJ86" i="79" a="1"/>
  <c r="BJ86" i="79" s="1"/>
  <c r="DE86" i="79" a="1"/>
  <c r="DE86" i="79" s="1"/>
  <c r="CX86" i="79" a="1"/>
  <c r="CX86" i="79" s="1"/>
  <c r="CJ86" i="79" a="1"/>
  <c r="CJ86" i="79" s="1"/>
  <c r="BP86" i="79" a="1"/>
  <c r="BP86" i="79" s="1"/>
  <c r="CQ86" i="79" a="1"/>
  <c r="CQ86" i="79" s="1"/>
  <c r="BV86" i="79" a="1"/>
  <c r="BV86" i="79" s="1"/>
  <c r="BI86" i="79" a="1"/>
  <c r="BI86" i="79" s="1"/>
  <c r="DD86" i="79" a="1"/>
  <c r="DD86" i="79" s="1"/>
  <c r="CW86" i="79" a="1"/>
  <c r="CW86" i="79" s="1"/>
  <c r="CB86" i="79" a="1"/>
  <c r="CB86" i="79" s="1"/>
  <c r="BO86" i="79" a="1"/>
  <c r="BO86" i="79" s="1"/>
  <c r="BZ86" i="79" a="1"/>
  <c r="BZ86" i="79" s="1"/>
  <c r="CL86" i="79" a="1"/>
  <c r="CL86" i="79" s="1"/>
  <c r="DF86" i="79" a="1"/>
  <c r="DF86" i="79" s="1"/>
  <c r="DF90" i="79" a="1"/>
  <c r="DF90" i="79" s="1"/>
  <c r="CZ90" i="79" a="1"/>
  <c r="CZ90" i="79" s="1"/>
  <c r="CT90" i="79" a="1"/>
  <c r="CT90" i="79" s="1"/>
  <c r="CN90" i="79" a="1"/>
  <c r="CN90" i="79" s="1"/>
  <c r="CG90" i="79" a="1"/>
  <c r="CG90" i="79" s="1"/>
  <c r="CA90" i="79" a="1"/>
  <c r="CA90" i="79" s="1"/>
  <c r="BU90" i="79" a="1"/>
  <c r="BU90" i="79" s="1"/>
  <c r="BO90" i="79" a="1"/>
  <c r="BO90" i="79" s="1"/>
  <c r="BI90" i="79" a="1"/>
  <c r="BI90" i="79" s="1"/>
  <c r="CX90" i="79" a="1"/>
  <c r="CX90" i="79" s="1"/>
  <c r="CJ90" i="79" a="1"/>
  <c r="CJ90" i="79" s="1"/>
  <c r="BW90" i="79" a="1"/>
  <c r="BW90" i="79" s="1"/>
  <c r="BJ90" i="79" a="1"/>
  <c r="BJ90" i="79" s="1"/>
  <c r="CW90" i="79" a="1"/>
  <c r="CW90" i="79" s="1"/>
  <c r="CI90" i="79" a="1"/>
  <c r="CI90" i="79" s="1"/>
  <c r="BV90" i="79" a="1"/>
  <c r="BV90" i="79" s="1"/>
  <c r="DG90" i="79" a="1"/>
  <c r="DG90" i="79" s="1"/>
  <c r="CY90" i="79" a="1"/>
  <c r="CY90" i="79" s="1"/>
  <c r="CQ90" i="79" a="1"/>
  <c r="CQ90" i="79" s="1"/>
  <c r="CH90" i="79" a="1"/>
  <c r="CH90" i="79" s="1"/>
  <c r="BZ90" i="79" a="1"/>
  <c r="BZ90" i="79" s="1"/>
  <c r="BK90" i="79" a="1"/>
  <c r="BK90" i="79" s="1"/>
  <c r="CP90" i="79" a="1"/>
  <c r="CP90" i="79" s="1"/>
  <c r="BR90" i="79" a="1"/>
  <c r="BR90" i="79" s="1"/>
  <c r="BY90" i="79" a="1"/>
  <c r="BY90" i="79" s="1"/>
  <c r="DE90" i="79" a="1"/>
  <c r="DE90" i="79" s="1"/>
  <c r="CO90" i="79" a="1"/>
  <c r="CO90" i="79" s="1"/>
  <c r="CF90" i="79" a="1"/>
  <c r="CF90" i="79" s="1"/>
  <c r="BQ90" i="79" a="1"/>
  <c r="BQ90" i="79" s="1"/>
  <c r="BH90" i="79" a="1"/>
  <c r="BH90" i="79" s="1"/>
  <c r="DD90" i="79" a="1"/>
  <c r="DD90" i="79" s="1"/>
  <c r="CV90" i="79" a="1"/>
  <c r="CV90" i="79" s="1"/>
  <c r="BX90" i="79" a="1"/>
  <c r="BX90" i="79" s="1"/>
  <c r="BP90" i="79" a="1"/>
  <c r="BP90" i="79" s="1"/>
  <c r="DD93" i="79" a="1"/>
  <c r="DD93" i="79" s="1"/>
  <c r="DB74" i="79" a="1"/>
  <c r="DB74" i="79" s="1"/>
  <c r="CV74" i="79" a="1"/>
  <c r="CV74" i="79" s="1"/>
  <c r="CP74" i="79" a="1"/>
  <c r="CP74" i="79" s="1"/>
  <c r="CI74" i="79" a="1"/>
  <c r="CI74" i="79" s="1"/>
  <c r="CC74" i="79" a="1"/>
  <c r="CC74" i="79" s="1"/>
  <c r="BW74" i="79" a="1"/>
  <c r="BW74" i="79" s="1"/>
  <c r="BQ74" i="79" a="1"/>
  <c r="BQ74" i="79" s="1"/>
  <c r="BK74" i="79" a="1"/>
  <c r="BK74" i="79" s="1"/>
  <c r="DE74" i="79" a="1"/>
  <c r="DE74" i="79" s="1"/>
  <c r="CR74" i="79" a="1"/>
  <c r="CR74" i="79" s="1"/>
  <c r="CD74" i="79" a="1"/>
  <c r="CD74" i="79" s="1"/>
  <c r="BJ74" i="79" a="1"/>
  <c r="BJ74" i="79" s="1"/>
  <c r="CX74" i="79" a="1"/>
  <c r="CX74" i="79" s="1"/>
  <c r="CJ74" i="79" a="1"/>
  <c r="CJ74" i="79" s="1"/>
  <c r="BP74" i="79" a="1"/>
  <c r="BP74" i="79" s="1"/>
  <c r="DD74" i="79" a="1"/>
  <c r="DD74" i="79" s="1"/>
  <c r="CQ74" i="79" a="1"/>
  <c r="CQ74" i="79" s="1"/>
  <c r="BV74" i="79" a="1"/>
  <c r="BV74" i="79" s="1"/>
  <c r="BI74" i="79" a="1"/>
  <c r="BI74" i="79" s="1"/>
  <c r="BP76" i="79" a="1"/>
  <c r="BP76" i="79" s="1"/>
  <c r="BX76" i="79" a="1"/>
  <c r="BX76" i="79" s="1"/>
  <c r="BJ77" i="79" a="1"/>
  <c r="BJ77" i="79" s="1"/>
  <c r="BT77" i="79" a="1"/>
  <c r="BT77" i="79" s="1"/>
  <c r="CB77" i="79" a="1"/>
  <c r="CB77" i="79" s="1"/>
  <c r="CU77" i="79" a="1"/>
  <c r="CU77" i="79" s="1"/>
  <c r="BI79" i="79" a="1"/>
  <c r="BI79" i="79" s="1"/>
  <c r="CA79" i="79" a="1"/>
  <c r="CA79" i="79" s="1"/>
  <c r="CI79" i="79" a="1"/>
  <c r="CI79" i="79" s="1"/>
  <c r="CT79" i="79" a="1"/>
  <c r="CT79" i="79" s="1"/>
  <c r="DB79" i="79" a="1"/>
  <c r="DB79" i="79" s="1"/>
  <c r="CH81" i="79" a="1"/>
  <c r="CH81" i="79" s="1"/>
  <c r="DA81" i="79" a="1"/>
  <c r="DA81" i="79" s="1"/>
  <c r="BN82" i="79" a="1"/>
  <c r="BN82" i="79" s="1"/>
  <c r="BV82" i="79" a="1"/>
  <c r="BV82" i="79" s="1"/>
  <c r="CD82" i="79" a="1"/>
  <c r="CD82" i="79" s="1"/>
  <c r="CO82" i="79" a="1"/>
  <c r="CO82" i="79" s="1"/>
  <c r="BJ83" i="79" a="1"/>
  <c r="BJ83" i="79" s="1"/>
  <c r="BV84" i="79" a="1"/>
  <c r="BV84" i="79" s="1"/>
  <c r="CO84" i="79" a="1"/>
  <c r="CO84" i="79" s="1"/>
  <c r="CW84" i="79" a="1"/>
  <c r="CW84" i="79" s="1"/>
  <c r="CA86" i="79" a="1"/>
  <c r="CA86" i="79" s="1"/>
  <c r="CM86" i="79" a="1"/>
  <c r="CM86" i="79" s="1"/>
  <c r="CL90" i="79" a="1"/>
  <c r="CL90" i="79" s="1"/>
  <c r="DD76" i="79" a="1"/>
  <c r="DD76" i="79" s="1"/>
  <c r="CX76" i="79" a="1"/>
  <c r="CX76" i="79" s="1"/>
  <c r="CR76" i="79" a="1"/>
  <c r="CR76" i="79" s="1"/>
  <c r="CL76" i="79" a="1"/>
  <c r="CL76" i="79" s="1"/>
  <c r="CE76" i="79" a="1"/>
  <c r="CE76" i="79" s="1"/>
  <c r="BY76" i="79" a="1"/>
  <c r="BY76" i="79" s="1"/>
  <c r="BS76" i="79" a="1"/>
  <c r="BS76" i="79" s="1"/>
  <c r="BM76" i="79" a="1"/>
  <c r="BM76" i="79" s="1"/>
  <c r="BG76" i="79" a="1"/>
  <c r="BG76" i="79" s="1"/>
  <c r="CW76" i="79" a="1"/>
  <c r="CW76" i="79" s="1"/>
  <c r="CI76" i="79" a="1"/>
  <c r="CI76" i="79" s="1"/>
  <c r="BV76" i="79" a="1"/>
  <c r="BV76" i="79" s="1"/>
  <c r="BI76" i="79" a="1"/>
  <c r="BI76" i="79" s="1"/>
  <c r="DC76" i="79" a="1"/>
  <c r="DC76" i="79" s="1"/>
  <c r="CP76" i="79" a="1"/>
  <c r="CP76" i="79" s="1"/>
  <c r="CB76" i="79" a="1"/>
  <c r="CB76" i="79" s="1"/>
  <c r="BO76" i="79" a="1"/>
  <c r="BO76" i="79" s="1"/>
  <c r="CV76" i="79" a="1"/>
  <c r="CV76" i="79" s="1"/>
  <c r="CH76" i="79" a="1"/>
  <c r="CH76" i="79" s="1"/>
  <c r="BU76" i="79" a="1"/>
  <c r="BU76" i="79" s="1"/>
  <c r="BH76" i="79" a="1"/>
  <c r="BH76" i="79" s="1"/>
  <c r="CG76" i="79" a="1"/>
  <c r="CG76" i="79" s="1"/>
  <c r="CZ76" i="79" a="1"/>
  <c r="CZ76" i="79" s="1"/>
  <c r="BK79" i="79" a="1"/>
  <c r="BK79" i="79" s="1"/>
  <c r="CS81" i="79" a="1"/>
  <c r="CS81" i="79" s="1"/>
  <c r="BS83" i="79" a="1"/>
  <c r="BS83" i="79" s="1"/>
  <c r="CL83" i="79" a="1"/>
  <c r="CL83" i="79" s="1"/>
  <c r="CT83" i="79" a="1"/>
  <c r="CT83" i="79" s="1"/>
  <c r="DD83" i="79" a="1"/>
  <c r="DD83" i="79" s="1"/>
  <c r="BL90" i="79" a="1"/>
  <c r="BL90" i="79" s="1"/>
  <c r="DA90" i="79" a="1"/>
  <c r="DA90" i="79" s="1"/>
  <c r="BQ76" i="79" a="1"/>
  <c r="BQ76" i="79" s="1"/>
  <c r="BM77" i="79" a="1"/>
  <c r="BM77" i="79" s="1"/>
  <c r="BU77" i="79" a="1"/>
  <c r="BU77" i="79" s="1"/>
  <c r="CN77" i="79" a="1"/>
  <c r="CN77" i="79" s="1"/>
  <c r="BT79" i="79" a="1"/>
  <c r="BT79" i="79" s="1"/>
  <c r="CB79" i="79" a="1"/>
  <c r="CB79" i="79" s="1"/>
  <c r="CM79" i="79" a="1"/>
  <c r="CM79" i="79" s="1"/>
  <c r="CU79" i="79" a="1"/>
  <c r="CU79" i="79" s="1"/>
  <c r="DC79" i="79" a="1"/>
  <c r="DC79" i="79" s="1"/>
  <c r="DG80" i="79" a="1"/>
  <c r="DG80" i="79" s="1"/>
  <c r="DB81" i="79" a="1"/>
  <c r="DB81" i="79" s="1"/>
  <c r="DD82" i="79" a="1"/>
  <c r="DD82" i="79" s="1"/>
  <c r="CX82" i="79" a="1"/>
  <c r="CX82" i="79" s="1"/>
  <c r="CR82" i="79" a="1"/>
  <c r="CR82" i="79" s="1"/>
  <c r="CL82" i="79" a="1"/>
  <c r="CL82" i="79" s="1"/>
  <c r="CE82" i="79" a="1"/>
  <c r="CE82" i="79" s="1"/>
  <c r="BY82" i="79" a="1"/>
  <c r="BY82" i="79" s="1"/>
  <c r="BS82" i="79" a="1"/>
  <c r="BS82" i="79" s="1"/>
  <c r="BM82" i="79" a="1"/>
  <c r="BM82" i="79" s="1"/>
  <c r="BG82" i="79" a="1"/>
  <c r="BG82" i="79" s="1"/>
  <c r="DG82" i="79" a="1"/>
  <c r="DG82" i="79" s="1"/>
  <c r="CT82" i="79" a="1"/>
  <c r="CT82" i="79" s="1"/>
  <c r="CF82" i="79" a="1"/>
  <c r="CF82" i="79" s="1"/>
  <c r="BL82" i="79" a="1"/>
  <c r="BL82" i="79" s="1"/>
  <c r="CZ82" i="79" a="1"/>
  <c r="CZ82" i="79" s="1"/>
  <c r="CM82" i="79" a="1"/>
  <c r="CM82" i="79" s="1"/>
  <c r="BR82" i="79" a="1"/>
  <c r="BR82" i="79" s="1"/>
  <c r="DF82" i="79" a="1"/>
  <c r="DF82" i="79" s="1"/>
  <c r="CS82" i="79" a="1"/>
  <c r="CS82" i="79" s="1"/>
  <c r="BX82" i="79" a="1"/>
  <c r="BX82" i="79" s="1"/>
  <c r="BK82" i="79" a="1"/>
  <c r="BK82" i="79" s="1"/>
  <c r="BO82" i="79" a="1"/>
  <c r="BO82" i="79" s="1"/>
  <c r="BW82" i="79" a="1"/>
  <c r="BW82" i="79" s="1"/>
  <c r="CG82" i="79" a="1"/>
  <c r="CG82" i="79" s="1"/>
  <c r="CP82" i="79" a="1"/>
  <c r="CP82" i="79" s="1"/>
  <c r="DF84" i="79" a="1"/>
  <c r="DF84" i="79" s="1"/>
  <c r="CZ84" i="79" a="1"/>
  <c r="CZ84" i="79" s="1"/>
  <c r="CT84" i="79" a="1"/>
  <c r="CT84" i="79" s="1"/>
  <c r="CN84" i="79" a="1"/>
  <c r="CN84" i="79" s="1"/>
  <c r="CG84" i="79" a="1"/>
  <c r="CG84" i="79" s="1"/>
  <c r="CA84" i="79" a="1"/>
  <c r="CA84" i="79" s="1"/>
  <c r="BU84" i="79" a="1"/>
  <c r="BU84" i="79" s="1"/>
  <c r="BO84" i="79" a="1"/>
  <c r="BO84" i="79" s="1"/>
  <c r="BI84" i="79" a="1"/>
  <c r="BI84" i="79" s="1"/>
  <c r="CY84" i="79" a="1"/>
  <c r="CY84" i="79" s="1"/>
  <c r="CL84" i="79" a="1"/>
  <c r="CL84" i="79" s="1"/>
  <c r="BX84" i="79" a="1"/>
  <c r="BX84" i="79" s="1"/>
  <c r="BK84" i="79" a="1"/>
  <c r="BK84" i="79" s="1"/>
  <c r="DE84" i="79" a="1"/>
  <c r="DE84" i="79" s="1"/>
  <c r="CR84" i="79" a="1"/>
  <c r="CR84" i="79" s="1"/>
  <c r="CD84" i="79" a="1"/>
  <c r="CD84" i="79" s="1"/>
  <c r="BQ84" i="79" a="1"/>
  <c r="BQ84" i="79" s="1"/>
  <c r="CX84" i="79" a="1"/>
  <c r="CX84" i="79" s="1"/>
  <c r="CJ84" i="79" a="1"/>
  <c r="CJ84" i="79" s="1"/>
  <c r="BW84" i="79" a="1"/>
  <c r="BW84" i="79" s="1"/>
  <c r="BJ84" i="79" a="1"/>
  <c r="BJ84" i="79" s="1"/>
  <c r="CP84" i="79" a="1"/>
  <c r="CP84" i="79" s="1"/>
  <c r="CN86" i="79" a="1"/>
  <c r="CN86" i="79" s="1"/>
  <c r="CY86" i="79" a="1"/>
  <c r="CY86" i="79" s="1"/>
  <c r="CM90" i="79" a="1"/>
  <c r="CM90" i="79" s="1"/>
  <c r="BM90" i="79" a="1"/>
  <c r="BM90" i="79" s="1"/>
  <c r="DB90" i="79" a="1"/>
  <c r="DB90" i="79" s="1"/>
  <c r="CO95" i="79" a="1"/>
  <c r="CO95" i="79" s="1"/>
  <c r="CG98" i="79" a="1"/>
  <c r="CG98" i="79" s="1"/>
  <c r="BJ76" i="79" a="1"/>
  <c r="BJ76" i="79" s="1"/>
  <c r="BR76" i="79" a="1"/>
  <c r="BR76" i="79" s="1"/>
  <c r="CJ76" i="79" a="1"/>
  <c r="CJ76" i="79" s="1"/>
  <c r="BN77" i="79" a="1"/>
  <c r="BN77" i="79" s="1"/>
  <c r="BV77" i="79" a="1"/>
  <c r="BV77" i="79" s="1"/>
  <c r="CF77" i="79" a="1"/>
  <c r="CF77" i="79" s="1"/>
  <c r="CO77" i="79" a="1"/>
  <c r="CO77" i="79" s="1"/>
  <c r="BU79" i="79" a="1"/>
  <c r="BU79" i="79" s="1"/>
  <c r="CN79" i="79" a="1"/>
  <c r="CN79" i="79" s="1"/>
  <c r="CV79" i="79" a="1"/>
  <c r="CV79" i="79" s="1"/>
  <c r="DF79" i="79" a="1"/>
  <c r="DF79" i="79" s="1"/>
  <c r="CU81" i="79" a="1"/>
  <c r="CU81" i="79" s="1"/>
  <c r="BV83" i="79" a="1"/>
  <c r="BV83" i="79" s="1"/>
  <c r="CH84" i="79" a="1"/>
  <c r="CH84" i="79" s="1"/>
  <c r="CQ84" i="79" a="1"/>
  <c r="CQ84" i="79" s="1"/>
  <c r="DA84" i="79" a="1"/>
  <c r="DA84" i="79" s="1"/>
  <c r="BL86" i="79" a="1"/>
  <c r="BL86" i="79" s="1"/>
  <c r="CO86" i="79" a="1"/>
  <c r="CO86" i="79" s="1"/>
  <c r="CZ86" i="79" a="1"/>
  <c r="CZ86" i="79" s="1"/>
  <c r="CB90" i="79" a="1"/>
  <c r="CB90" i="79" s="1"/>
  <c r="CR90" i="79" a="1"/>
  <c r="CR90" i="79" s="1"/>
  <c r="CA76" i="79" a="1"/>
  <c r="CA76" i="79" s="1"/>
  <c r="CT76" i="79" a="1"/>
  <c r="CT76" i="79" s="1"/>
  <c r="DB76" i="79" a="1"/>
  <c r="DB76" i="79" s="1"/>
  <c r="DB77" i="79" a="1"/>
  <c r="DB77" i="79" s="1"/>
  <c r="CV77" i="79" a="1"/>
  <c r="CV77" i="79" s="1"/>
  <c r="CP77" i="79" a="1"/>
  <c r="CP77" i="79" s="1"/>
  <c r="CI77" i="79" a="1"/>
  <c r="CI77" i="79" s="1"/>
  <c r="CC77" i="79" a="1"/>
  <c r="CC77" i="79" s="1"/>
  <c r="BW77" i="79" a="1"/>
  <c r="BW77" i="79" s="1"/>
  <c r="BQ77" i="79" a="1"/>
  <c r="BQ77" i="79" s="1"/>
  <c r="BK77" i="79" a="1"/>
  <c r="BK77" i="79" s="1"/>
  <c r="CZ77" i="79" a="1"/>
  <c r="CZ77" i="79" s="1"/>
  <c r="CM77" i="79" a="1"/>
  <c r="CM77" i="79" s="1"/>
  <c r="BY77" i="79" a="1"/>
  <c r="BY77" i="79" s="1"/>
  <c r="BL77" i="79" a="1"/>
  <c r="BL77" i="79" s="1"/>
  <c r="DF77" i="79" a="1"/>
  <c r="DF77" i="79" s="1"/>
  <c r="CS77" i="79" a="1"/>
  <c r="CS77" i="79" s="1"/>
  <c r="CE77" i="79" a="1"/>
  <c r="CE77" i="79" s="1"/>
  <c r="BR77" i="79" a="1"/>
  <c r="BR77" i="79" s="1"/>
  <c r="CY77" i="79" a="1"/>
  <c r="CY77" i="79" s="1"/>
  <c r="CL77" i="79" a="1"/>
  <c r="CL77" i="79" s="1"/>
  <c r="BX77" i="79" a="1"/>
  <c r="BX77" i="79" s="1"/>
  <c r="CX77" i="79" a="1"/>
  <c r="CX77" i="79" s="1"/>
  <c r="BL81" i="79" a="1"/>
  <c r="BL81" i="79" s="1"/>
  <c r="BT81" i="79" a="1"/>
  <c r="BT81" i="79" s="1"/>
  <c r="CD81" i="79" a="1"/>
  <c r="CD81" i="79" s="1"/>
  <c r="CM81" i="79" a="1"/>
  <c r="CM81" i="79" s="1"/>
  <c r="DE81" i="79" a="1"/>
  <c r="DE81" i="79" s="1"/>
  <c r="BM83" i="79" a="1"/>
  <c r="BM83" i="79" s="1"/>
  <c r="CE83" i="79" a="1"/>
  <c r="CE83" i="79" s="1"/>
  <c r="CN83" i="79" a="1"/>
  <c r="CN83" i="79" s="1"/>
  <c r="CX83" i="79" a="1"/>
  <c r="CX83" i="79" s="1"/>
  <c r="DF83" i="79" a="1"/>
  <c r="DF83" i="79" s="1"/>
  <c r="BN90" i="79" a="1"/>
  <c r="BN90" i="79" s="1"/>
  <c r="CC90" i="79" a="1"/>
  <c r="CC90" i="79" s="1"/>
  <c r="DC90" i="79" a="1"/>
  <c r="DC90" i="79" s="1"/>
  <c r="DE58" i="79" a="1"/>
  <c r="DE58" i="79" s="1"/>
  <c r="CY58" i="79" a="1"/>
  <c r="CY58" i="79" s="1"/>
  <c r="CS58" i="79" a="1"/>
  <c r="CS58" i="79" s="1"/>
  <c r="CM58" i="79" a="1"/>
  <c r="CM58" i="79" s="1"/>
  <c r="CF58" i="79" a="1"/>
  <c r="CF58" i="79" s="1"/>
  <c r="BZ58" i="79" a="1"/>
  <c r="BZ58" i="79" s="1"/>
  <c r="BT58" i="79" a="1"/>
  <c r="BT58" i="79" s="1"/>
  <c r="BN58" i="79" a="1"/>
  <c r="BN58" i="79" s="1"/>
  <c r="BH58" i="79" a="1"/>
  <c r="BH58" i="79" s="1"/>
  <c r="DD58" i="79" a="1"/>
  <c r="DD58" i="79" s="1"/>
  <c r="CX58" i="79" a="1"/>
  <c r="CX58" i="79" s="1"/>
  <c r="CR58" i="79" a="1"/>
  <c r="CR58" i="79" s="1"/>
  <c r="CL58" i="79" a="1"/>
  <c r="CL58" i="79" s="1"/>
  <c r="CE58" i="79" a="1"/>
  <c r="CE58" i="79" s="1"/>
  <c r="BY58" i="79" a="1"/>
  <c r="BY58" i="79" s="1"/>
  <c r="BS58" i="79" a="1"/>
  <c r="BS58" i="79" s="1"/>
  <c r="BM58" i="79" a="1"/>
  <c r="BM58" i="79" s="1"/>
  <c r="BG58" i="79" a="1"/>
  <c r="BG58" i="79" s="1"/>
  <c r="DF66" i="79" a="1"/>
  <c r="DF66" i="79" s="1"/>
  <c r="CZ66" i="79" a="1"/>
  <c r="CZ66" i="79" s="1"/>
  <c r="CT66" i="79" a="1"/>
  <c r="CT66" i="79" s="1"/>
  <c r="CN66" i="79" a="1"/>
  <c r="CN66" i="79" s="1"/>
  <c r="CV66" i="79" a="1"/>
  <c r="CV66" i="79" s="1"/>
  <c r="CH66" i="79" a="1"/>
  <c r="CH66" i="79" s="1"/>
  <c r="CB66" i="79" a="1"/>
  <c r="CB66" i="79" s="1"/>
  <c r="BV66" i="79" a="1"/>
  <c r="BV66" i="79" s="1"/>
  <c r="BP66" i="79" a="1"/>
  <c r="BP66" i="79" s="1"/>
  <c r="BJ66" i="79" a="1"/>
  <c r="BJ66" i="79" s="1"/>
  <c r="DB66" i="79" a="1"/>
  <c r="DB66" i="79" s="1"/>
  <c r="CO66" i="79" a="1"/>
  <c r="CO66" i="79" s="1"/>
  <c r="CU66" i="79" a="1"/>
  <c r="CU66" i="79" s="1"/>
  <c r="CG66" i="79" a="1"/>
  <c r="CG66" i="79" s="1"/>
  <c r="CA66" i="79" a="1"/>
  <c r="CA66" i="79" s="1"/>
  <c r="BU66" i="79" a="1"/>
  <c r="BU66" i="79" s="1"/>
  <c r="BO66" i="79" a="1"/>
  <c r="BO66" i="79" s="1"/>
  <c r="BI66" i="79" a="1"/>
  <c r="BI66" i="79" s="1"/>
  <c r="BN66" i="79" a="1"/>
  <c r="BN66" i="79" s="1"/>
  <c r="BW66" i="79" a="1"/>
  <c r="BW66" i="79" s="1"/>
  <c r="CM66" i="79" a="1"/>
  <c r="CM66" i="79" s="1"/>
  <c r="CW66" i="79" a="1"/>
  <c r="CW66" i="79" s="1"/>
  <c r="DE66" i="79" a="1"/>
  <c r="DE66" i="79" s="1"/>
  <c r="DA73" i="79" a="1"/>
  <c r="DA73" i="79" s="1"/>
  <c r="DC74" i="79" a="1"/>
  <c r="DC74" i="79" s="1"/>
  <c r="DF75" i="79" a="1"/>
  <c r="DF75" i="79" s="1"/>
  <c r="CZ75" i="79" a="1"/>
  <c r="CZ75" i="79" s="1"/>
  <c r="CT75" i="79" a="1"/>
  <c r="CT75" i="79" s="1"/>
  <c r="CN75" i="79" a="1"/>
  <c r="CN75" i="79" s="1"/>
  <c r="CG75" i="79" a="1"/>
  <c r="CG75" i="79" s="1"/>
  <c r="CA75" i="79" a="1"/>
  <c r="CA75" i="79" s="1"/>
  <c r="BU75" i="79" a="1"/>
  <c r="BU75" i="79" s="1"/>
  <c r="BO75" i="79" a="1"/>
  <c r="BO75" i="79" s="1"/>
  <c r="BI75" i="79" a="1"/>
  <c r="BI75" i="79" s="1"/>
  <c r="DA75" i="79" a="1"/>
  <c r="DA75" i="79" s="1"/>
  <c r="CF75" i="79" a="1"/>
  <c r="CF75" i="79" s="1"/>
  <c r="BS75" i="79" a="1"/>
  <c r="BS75" i="79" s="1"/>
  <c r="DG75" i="79" a="1"/>
  <c r="DG75" i="79" s="1"/>
  <c r="CM75" i="79" a="1"/>
  <c r="CM75" i="79" s="1"/>
  <c r="BY75" i="79" a="1"/>
  <c r="BY75" i="79" s="1"/>
  <c r="BL75" i="79" a="1"/>
  <c r="BL75" i="79" s="1"/>
  <c r="CS75" i="79" a="1"/>
  <c r="CS75" i="79" s="1"/>
  <c r="CE75" i="79" a="1"/>
  <c r="CE75" i="79" s="1"/>
  <c r="BR75" i="79" a="1"/>
  <c r="BR75" i="79" s="1"/>
  <c r="BW75" i="79" a="1"/>
  <c r="BW75" i="79" s="1"/>
  <c r="CP75" i="79" a="1"/>
  <c r="CP75" i="79" s="1"/>
  <c r="CX75" i="79" a="1"/>
  <c r="CX75" i="79" s="1"/>
  <c r="BK76" i="79" a="1"/>
  <c r="BK76" i="79" s="1"/>
  <c r="CC76" i="79" a="1"/>
  <c r="CC76" i="79" s="1"/>
  <c r="BG77" i="79" a="1"/>
  <c r="BG77" i="79" s="1"/>
  <c r="BO77" i="79" a="1"/>
  <c r="BO77" i="79" s="1"/>
  <c r="CG77" i="79" a="1"/>
  <c r="CG77" i="79" s="1"/>
  <c r="BN79" i="79" a="1"/>
  <c r="BN79" i="79" s="1"/>
  <c r="BV79" i="79" a="1"/>
  <c r="BV79" i="79" s="1"/>
  <c r="CF79" i="79" a="1"/>
  <c r="CF79" i="79" s="1"/>
  <c r="CO79" i="79" a="1"/>
  <c r="CO79" i="79" s="1"/>
  <c r="CW79" i="79" a="1"/>
  <c r="CW79" i="79" s="1"/>
  <c r="DG79" i="79" a="1"/>
  <c r="DG79" i="79" s="1"/>
  <c r="CV81" i="79" a="1"/>
  <c r="CV81" i="79" s="1"/>
  <c r="BI82" i="79" a="1"/>
  <c r="BI82" i="79" s="1"/>
  <c r="BQ82" i="79" a="1"/>
  <c r="BQ82" i="79" s="1"/>
  <c r="CA82" i="79" a="1"/>
  <c r="CA82" i="79" s="1"/>
  <c r="CI82" i="79" a="1"/>
  <c r="CI82" i="79" s="1"/>
  <c r="DB82" i="79" a="1"/>
  <c r="DB82" i="79" s="1"/>
  <c r="CI84" i="79" a="1"/>
  <c r="CI84" i="79" s="1"/>
  <c r="DB84" i="79" a="1"/>
  <c r="DB84" i="79" s="1"/>
  <c r="BM86" i="79" a="1"/>
  <c r="BM86" i="79" s="1"/>
  <c r="BX86" i="79" a="1"/>
  <c r="BX86" i="79" s="1"/>
  <c r="CD90" i="79" a="1"/>
  <c r="CD90" i="79" s="1"/>
  <c r="CS90" i="79" a="1"/>
  <c r="CS90" i="79" s="1"/>
  <c r="BK93" i="79" a="1"/>
  <c r="BK93" i="79" s="1"/>
  <c r="BT93" i="79" a="1"/>
  <c r="BT93" i="79" s="1"/>
  <c r="CL93" i="79" a="1"/>
  <c r="CL93" i="79" s="1"/>
  <c r="CU93" i="79" a="1"/>
  <c r="CU93" i="79" s="1"/>
  <c r="DC93" i="79" a="1"/>
  <c r="DC93" i="79" s="1"/>
  <c r="CY111" i="79" a="1"/>
  <c r="CY111" i="79" s="1"/>
  <c r="BM93" i="79" a="1"/>
  <c r="BM93" i="79" s="1"/>
  <c r="CV93" i="79" a="1"/>
  <c r="CV93" i="79" s="1"/>
  <c r="BL102" i="79" a="1"/>
  <c r="BL102" i="79" s="1"/>
  <c r="DG107" i="79" a="1"/>
  <c r="DG107" i="79" s="1"/>
  <c r="DE118" i="79" a="1"/>
  <c r="DE118" i="79" s="1"/>
  <c r="DF93" i="79" a="1"/>
  <c r="DF93" i="79" s="1"/>
  <c r="CZ93" i="79" a="1"/>
  <c r="CZ93" i="79" s="1"/>
  <c r="CT93" i="79" a="1"/>
  <c r="CT93" i="79" s="1"/>
  <c r="CN93" i="79" a="1"/>
  <c r="CN93" i="79" s="1"/>
  <c r="CG93" i="79" a="1"/>
  <c r="CG93" i="79" s="1"/>
  <c r="CA93" i="79" a="1"/>
  <c r="CA93" i="79" s="1"/>
  <c r="BU93" i="79" a="1"/>
  <c r="BU93" i="79" s="1"/>
  <c r="BO93" i="79" a="1"/>
  <c r="BO93" i="79" s="1"/>
  <c r="BI93" i="79" a="1"/>
  <c r="BI93" i="79" s="1"/>
  <c r="CS93" i="79" a="1"/>
  <c r="CS93" i="79" s="1"/>
  <c r="CE93" i="79" a="1"/>
  <c r="CE93" i="79" s="1"/>
  <c r="BR93" i="79" a="1"/>
  <c r="BR93" i="79" s="1"/>
  <c r="DE93" i="79" a="1"/>
  <c r="DE93" i="79" s="1"/>
  <c r="CR93" i="79" a="1"/>
  <c r="CR93" i="79" s="1"/>
  <c r="CD93" i="79" a="1"/>
  <c r="CD93" i="79" s="1"/>
  <c r="BQ93" i="79" a="1"/>
  <c r="BQ93" i="79" s="1"/>
  <c r="CI93" i="79" a="1"/>
  <c r="CI93" i="79" s="1"/>
  <c r="BL93" i="79" a="1"/>
  <c r="BL93" i="79" s="1"/>
  <c r="BW93" i="79" a="1"/>
  <c r="BW93" i="79" s="1"/>
  <c r="CF93" i="79" a="1"/>
  <c r="CF93" i="79" s="1"/>
  <c r="DG93" i="79" a="1"/>
  <c r="DG93" i="79" s="1"/>
  <c r="DD91" i="79" a="1"/>
  <c r="DD91" i="79" s="1"/>
  <c r="CX91" i="79" a="1"/>
  <c r="CX91" i="79" s="1"/>
  <c r="CR91" i="79" a="1"/>
  <c r="CR91" i="79" s="1"/>
  <c r="CL91" i="79" a="1"/>
  <c r="CL91" i="79" s="1"/>
  <c r="CE91" i="79" a="1"/>
  <c r="CE91" i="79" s="1"/>
  <c r="BY91" i="79" a="1"/>
  <c r="BY91" i="79" s="1"/>
  <c r="BS91" i="79" a="1"/>
  <c r="BS91" i="79" s="1"/>
  <c r="BM91" i="79" a="1"/>
  <c r="BM91" i="79" s="1"/>
  <c r="BG91" i="79" a="1"/>
  <c r="BG91" i="79" s="1"/>
  <c r="DA91" i="79" a="1"/>
  <c r="DA91" i="79" s="1"/>
  <c r="CN91" i="79" a="1"/>
  <c r="CN91" i="79" s="1"/>
  <c r="BZ91" i="79" a="1"/>
  <c r="BZ91" i="79" s="1"/>
  <c r="CZ91" i="79" a="1"/>
  <c r="CZ91" i="79" s="1"/>
  <c r="CM91" i="79" a="1"/>
  <c r="CM91" i="79" s="1"/>
  <c r="BR91" i="79" a="1"/>
  <c r="BR91" i="79" s="1"/>
  <c r="DC91" i="79" a="1"/>
  <c r="DC91" i="79" s="1"/>
  <c r="BV91" i="79" a="1"/>
  <c r="BV91" i="79" s="1"/>
  <c r="CU91" i="79" a="1"/>
  <c r="CU91" i="79" s="1"/>
  <c r="BP93" i="79" a="1"/>
  <c r="BP93" i="79" s="1"/>
  <c r="BY93" i="79" a="1"/>
  <c r="BY93" i="79" s="1"/>
  <c r="CY93" i="79" a="1"/>
  <c r="CY93" i="79" s="1"/>
  <c r="DF105" i="79" a="1"/>
  <c r="DF105" i="79" s="1"/>
  <c r="CZ105" i="79" a="1"/>
  <c r="CZ105" i="79" s="1"/>
  <c r="CT105" i="79" a="1"/>
  <c r="CT105" i="79" s="1"/>
  <c r="CN105" i="79" a="1"/>
  <c r="CN105" i="79" s="1"/>
  <c r="CG105" i="79" a="1"/>
  <c r="CG105" i="79" s="1"/>
  <c r="CA105" i="79" a="1"/>
  <c r="CA105" i="79" s="1"/>
  <c r="BU105" i="79" a="1"/>
  <c r="BU105" i="79" s="1"/>
  <c r="BO105" i="79" a="1"/>
  <c r="BO105" i="79" s="1"/>
  <c r="BI105" i="79" a="1"/>
  <c r="BI105" i="79" s="1"/>
  <c r="CS105" i="79" a="1"/>
  <c r="CS105" i="79" s="1"/>
  <c r="CE105" i="79" a="1"/>
  <c r="CE105" i="79" s="1"/>
  <c r="BR105" i="79" a="1"/>
  <c r="BR105" i="79" s="1"/>
  <c r="DE105" i="79" a="1"/>
  <c r="DE105" i="79" s="1"/>
  <c r="CR105" i="79" a="1"/>
  <c r="CR105" i="79" s="1"/>
  <c r="CD105" i="79" a="1"/>
  <c r="CD105" i="79" s="1"/>
  <c r="BQ105" i="79" a="1"/>
  <c r="BQ105" i="79" s="1"/>
  <c r="CP105" i="79" a="1"/>
  <c r="CP105" i="79" s="1"/>
  <c r="DD105" i="79" a="1"/>
  <c r="DD105" i="79" s="1"/>
  <c r="CO105" i="79" a="1"/>
  <c r="CO105" i="79" s="1"/>
  <c r="CF105" i="79" a="1"/>
  <c r="CF105" i="79" s="1"/>
  <c r="BX105" i="79" a="1"/>
  <c r="BX105" i="79" s="1"/>
  <c r="BP105" i="79" a="1"/>
  <c r="BP105" i="79" s="1"/>
  <c r="BH105" i="79" a="1"/>
  <c r="BH105" i="79" s="1"/>
  <c r="CV105" i="79" a="1"/>
  <c r="CV105" i="79" s="1"/>
  <c r="BW105" i="79" a="1"/>
  <c r="BW105" i="79" s="1"/>
  <c r="DC105" i="79" a="1"/>
  <c r="DC105" i="79" s="1"/>
  <c r="BG105" i="79" a="1"/>
  <c r="BG105" i="79" s="1"/>
  <c r="DB105" i="79" a="1"/>
  <c r="DB105" i="79" s="1"/>
  <c r="CL105" i="79" a="1"/>
  <c r="CL105" i="79" s="1"/>
  <c r="CC105" i="79" a="1"/>
  <c r="CC105" i="79" s="1"/>
  <c r="CY105" i="79" a="1"/>
  <c r="CY105" i="79" s="1"/>
  <c r="CQ105" i="79" a="1"/>
  <c r="CQ105" i="79" s="1"/>
  <c r="BS105" i="79" a="1"/>
  <c r="BS105" i="79" s="1"/>
  <c r="BK105" i="79" a="1"/>
  <c r="BK105" i="79" s="1"/>
  <c r="DG105" i="79" a="1"/>
  <c r="DG105" i="79" s="1"/>
  <c r="CX105" i="79" a="1"/>
  <c r="CX105" i="79" s="1"/>
  <c r="CH105" i="79" a="1"/>
  <c r="CH105" i="79" s="1"/>
  <c r="BZ105" i="79" a="1"/>
  <c r="BZ105" i="79" s="1"/>
  <c r="BY105" i="79" a="1"/>
  <c r="BY105" i="79" s="1"/>
  <c r="DD88" i="79" a="1"/>
  <c r="DD88" i="79" s="1"/>
  <c r="CX88" i="79" a="1"/>
  <c r="CX88" i="79" s="1"/>
  <c r="CR88" i="79" a="1"/>
  <c r="CR88" i="79" s="1"/>
  <c r="CL88" i="79" a="1"/>
  <c r="CL88" i="79" s="1"/>
  <c r="DF88" i="79" a="1"/>
  <c r="DF88" i="79" s="1"/>
  <c r="CS88" i="79" a="1"/>
  <c r="CS88" i="79" s="1"/>
  <c r="CE88" i="79" a="1"/>
  <c r="CE88" i="79" s="1"/>
  <c r="BY88" i="79" a="1"/>
  <c r="BY88" i="79" s="1"/>
  <c r="BS88" i="79" a="1"/>
  <c r="BS88" i="79" s="1"/>
  <c r="BM88" i="79" a="1"/>
  <c r="BM88" i="79" s="1"/>
  <c r="BG88" i="79" a="1"/>
  <c r="BG88" i="79" s="1"/>
  <c r="DE88" i="79" a="1"/>
  <c r="DE88" i="79" s="1"/>
  <c r="CJ88" i="79" a="1"/>
  <c r="CJ88" i="79" s="1"/>
  <c r="CD88" i="79" a="1"/>
  <c r="CD88" i="79" s="1"/>
  <c r="BX88" i="79" a="1"/>
  <c r="BX88" i="79" s="1"/>
  <c r="BR88" i="79" a="1"/>
  <c r="BR88" i="79" s="1"/>
  <c r="BL88" i="79" a="1"/>
  <c r="BL88" i="79" s="1"/>
  <c r="BN88" i="79" a="1"/>
  <c r="BN88" i="79" s="1"/>
  <c r="BU88" i="79" a="1"/>
  <c r="BU88" i="79" s="1"/>
  <c r="CB88" i="79" a="1"/>
  <c r="CB88" i="79" s="1"/>
  <c r="CI88" i="79" a="1"/>
  <c r="CI88" i="79" s="1"/>
  <c r="BO91" i="79" a="1"/>
  <c r="BO91" i="79" s="1"/>
  <c r="CD91" i="79" a="1"/>
  <c r="CD91" i="79" s="1"/>
  <c r="DB92" i="79" a="1"/>
  <c r="DB92" i="79" s="1"/>
  <c r="CV92" i="79" a="1"/>
  <c r="CV92" i="79" s="1"/>
  <c r="CP92" i="79" a="1"/>
  <c r="CP92" i="79" s="1"/>
  <c r="CI92" i="79" a="1"/>
  <c r="CI92" i="79" s="1"/>
  <c r="CC92" i="79" a="1"/>
  <c r="CC92" i="79" s="1"/>
  <c r="BW92" i="79" a="1"/>
  <c r="BW92" i="79" s="1"/>
  <c r="BQ92" i="79" a="1"/>
  <c r="BQ92" i="79" s="1"/>
  <c r="BK92" i="79" a="1"/>
  <c r="BK92" i="79" s="1"/>
  <c r="DD92" i="79" a="1"/>
  <c r="DD92" i="79" s="1"/>
  <c r="CQ92" i="79" a="1"/>
  <c r="CQ92" i="79" s="1"/>
  <c r="BV92" i="79" a="1"/>
  <c r="BV92" i="79" s="1"/>
  <c r="BI92" i="79" a="1"/>
  <c r="BI92" i="79" s="1"/>
  <c r="DC92" i="79" a="1"/>
  <c r="DC92" i="79" s="1"/>
  <c r="CH92" i="79" a="1"/>
  <c r="CH92" i="79" s="1"/>
  <c r="BU92" i="79" a="1"/>
  <c r="BU92" i="79" s="1"/>
  <c r="BH92" i="79" a="1"/>
  <c r="BH92" i="79" s="1"/>
  <c r="CT92" i="79" a="1"/>
  <c r="CT92" i="79" s="1"/>
  <c r="CD92" i="79" a="1"/>
  <c r="CD92" i="79" s="1"/>
  <c r="BO92" i="79" a="1"/>
  <c r="BO92" i="79" s="1"/>
  <c r="BX92" i="79" a="1"/>
  <c r="BX92" i="79" s="1"/>
  <c r="CF92" i="79" a="1"/>
  <c r="CF92" i="79" s="1"/>
  <c r="CO92" i="79" a="1"/>
  <c r="CO92" i="79" s="1"/>
  <c r="BH93" i="79" a="1"/>
  <c r="BH93" i="79" s="1"/>
  <c r="CH93" i="79" a="1"/>
  <c r="CH93" i="79" s="1"/>
  <c r="CQ93" i="79" a="1"/>
  <c r="CQ93" i="79" s="1"/>
  <c r="DA93" i="79" a="1"/>
  <c r="DA93" i="79" s="1"/>
  <c r="DB98" i="79" a="1"/>
  <c r="DB98" i="79" s="1"/>
  <c r="CV98" i="79" a="1"/>
  <c r="CV98" i="79" s="1"/>
  <c r="CP98" i="79" a="1"/>
  <c r="CP98" i="79" s="1"/>
  <c r="CI98" i="79" a="1"/>
  <c r="CI98" i="79" s="1"/>
  <c r="CC98" i="79" a="1"/>
  <c r="CC98" i="79" s="1"/>
  <c r="BW98" i="79" a="1"/>
  <c r="BW98" i="79" s="1"/>
  <c r="BQ98" i="79" a="1"/>
  <c r="BQ98" i="79" s="1"/>
  <c r="BK98" i="79" a="1"/>
  <c r="BK98" i="79" s="1"/>
  <c r="DG98" i="79" a="1"/>
  <c r="DG98" i="79" s="1"/>
  <c r="CT98" i="79" a="1"/>
  <c r="CT98" i="79" s="1"/>
  <c r="CF98" i="79" a="1"/>
  <c r="CF98" i="79" s="1"/>
  <c r="BS98" i="79" a="1"/>
  <c r="BS98" i="79" s="1"/>
  <c r="DF98" i="79" a="1"/>
  <c r="DF98" i="79" s="1"/>
  <c r="CS98" i="79" a="1"/>
  <c r="CS98" i="79" s="1"/>
  <c r="CE98" i="79" a="1"/>
  <c r="CE98" i="79" s="1"/>
  <c r="BR98" i="79" a="1"/>
  <c r="BR98" i="79" s="1"/>
  <c r="DA98" i="79" a="1"/>
  <c r="DA98" i="79" s="1"/>
  <c r="CJ98" i="79" a="1"/>
  <c r="CJ98" i="79" s="1"/>
  <c r="CB98" i="79" a="1"/>
  <c r="CB98" i="79" s="1"/>
  <c r="BM98" i="79" a="1"/>
  <c r="BM98" i="79" s="1"/>
  <c r="CX98" i="79" a="1"/>
  <c r="CX98" i="79" s="1"/>
  <c r="BZ98" i="79" a="1"/>
  <c r="BZ98" i="79" s="1"/>
  <c r="BO98" i="79" a="1"/>
  <c r="BO98" i="79" s="1"/>
  <c r="BX98" i="79" a="1"/>
  <c r="BX98" i="79" s="1"/>
  <c r="CH98" i="79" a="1"/>
  <c r="CH98" i="79" s="1"/>
  <c r="CR98" i="79" a="1"/>
  <c r="CR98" i="79" s="1"/>
  <c r="CL113" i="79" a="1"/>
  <c r="CL113" i="79" s="1"/>
  <c r="BR116" i="79" a="1"/>
  <c r="BR116" i="79" s="1"/>
  <c r="BS68" i="79" a="1"/>
  <c r="BS68" i="79" s="1"/>
  <c r="CF68" i="79" a="1"/>
  <c r="CF68" i="79" s="1"/>
  <c r="CT68" i="79" a="1"/>
  <c r="CT68" i="79" s="1"/>
  <c r="BZ73" i="79" a="1"/>
  <c r="BZ73" i="79" s="1"/>
  <c r="CN73" i="79" a="1"/>
  <c r="CN73" i="79" s="1"/>
  <c r="DF78" i="79" a="1"/>
  <c r="DF78" i="79" s="1"/>
  <c r="CZ78" i="79" a="1"/>
  <c r="CZ78" i="79" s="1"/>
  <c r="CT78" i="79" a="1"/>
  <c r="CT78" i="79" s="1"/>
  <c r="CN78" i="79" a="1"/>
  <c r="CN78" i="79" s="1"/>
  <c r="CG78" i="79" a="1"/>
  <c r="CG78" i="79" s="1"/>
  <c r="CA78" i="79" a="1"/>
  <c r="CA78" i="79" s="1"/>
  <c r="BU78" i="79" a="1"/>
  <c r="BU78" i="79" s="1"/>
  <c r="BO78" i="79" a="1"/>
  <c r="BO78" i="79" s="1"/>
  <c r="BI78" i="79" a="1"/>
  <c r="BI78" i="79" s="1"/>
  <c r="BM78" i="79" a="1"/>
  <c r="BM78" i="79" s="1"/>
  <c r="BZ78" i="79" a="1"/>
  <c r="BZ78" i="79" s="1"/>
  <c r="CU78" i="79" a="1"/>
  <c r="CU78" i="79" s="1"/>
  <c r="BS80" i="79" a="1"/>
  <c r="BS80" i="79" s="1"/>
  <c r="CF80" i="79" a="1"/>
  <c r="CF80" i="79" s="1"/>
  <c r="CT80" i="79" a="1"/>
  <c r="CT80" i="79" s="1"/>
  <c r="BZ85" i="79" a="1"/>
  <c r="BZ85" i="79" s="1"/>
  <c r="CN85" i="79" a="1"/>
  <c r="CN85" i="79" s="1"/>
  <c r="BM87" i="79" a="1"/>
  <c r="BM87" i="79" s="1"/>
  <c r="CB87" i="79" a="1"/>
  <c r="CB87" i="79" s="1"/>
  <c r="CI87" i="79" a="1"/>
  <c r="CI87" i="79" s="1"/>
  <c r="CQ87" i="79" a="1"/>
  <c r="CQ87" i="79" s="1"/>
  <c r="DA88" i="79" a="1"/>
  <c r="DA88" i="79" s="1"/>
  <c r="BH91" i="79" a="1"/>
  <c r="BH91" i="79" s="1"/>
  <c r="BW91" i="79" a="1"/>
  <c r="BW91" i="79" s="1"/>
  <c r="CV91" i="79" a="1"/>
  <c r="CV91" i="79" s="1"/>
  <c r="BG92" i="79" a="1"/>
  <c r="BG92" i="79" s="1"/>
  <c r="BP92" i="79" a="1"/>
  <c r="BP92" i="79" s="1"/>
  <c r="CY92" i="79" a="1"/>
  <c r="CY92" i="79" s="1"/>
  <c r="DG92" i="79" a="1"/>
  <c r="DG92" i="79" s="1"/>
  <c r="BZ93" i="79" a="1"/>
  <c r="BZ93" i="79" s="1"/>
  <c r="BN95" i="79" a="1"/>
  <c r="BN95" i="79" s="1"/>
  <c r="BV95" i="79" a="1"/>
  <c r="BV95" i="79" s="1"/>
  <c r="CF95" i="79" a="1"/>
  <c r="CF95" i="79" s="1"/>
  <c r="DD97" i="79" a="1"/>
  <c r="DD97" i="79" s="1"/>
  <c r="CX97" i="79" a="1"/>
  <c r="CX97" i="79" s="1"/>
  <c r="CR97" i="79" a="1"/>
  <c r="CR97" i="79" s="1"/>
  <c r="CL97" i="79" a="1"/>
  <c r="CL97" i="79" s="1"/>
  <c r="CE97" i="79" a="1"/>
  <c r="CE97" i="79" s="1"/>
  <c r="BY97" i="79" a="1"/>
  <c r="BY97" i="79" s="1"/>
  <c r="BS97" i="79" a="1"/>
  <c r="BS97" i="79" s="1"/>
  <c r="BM97" i="79" a="1"/>
  <c r="BM97" i="79" s="1"/>
  <c r="BG97" i="79" a="1"/>
  <c r="BG97" i="79" s="1"/>
  <c r="CQ97" i="79" a="1"/>
  <c r="CQ97" i="79" s="1"/>
  <c r="CC97" i="79" a="1"/>
  <c r="CC97" i="79" s="1"/>
  <c r="BP97" i="79" a="1"/>
  <c r="BP97" i="79" s="1"/>
  <c r="DC97" i="79" a="1"/>
  <c r="DC97" i="79" s="1"/>
  <c r="CP97" i="79" a="1"/>
  <c r="CP97" i="79" s="1"/>
  <c r="CB97" i="79" a="1"/>
  <c r="CB97" i="79" s="1"/>
  <c r="BO97" i="79" a="1"/>
  <c r="BO97" i="79" s="1"/>
  <c r="DB97" i="79" a="1"/>
  <c r="DB97" i="79" s="1"/>
  <c r="CM97" i="79" a="1"/>
  <c r="CM97" i="79" s="1"/>
  <c r="CD97" i="79" a="1"/>
  <c r="CD97" i="79" s="1"/>
  <c r="BV97" i="79" a="1"/>
  <c r="BV97" i="79" s="1"/>
  <c r="BN97" i="79" a="1"/>
  <c r="BN97" i="79" s="1"/>
  <c r="CZ97" i="79" a="1"/>
  <c r="CZ97" i="79" s="1"/>
  <c r="CI97" i="79" a="1"/>
  <c r="CI97" i="79" s="1"/>
  <c r="CA97" i="79" a="1"/>
  <c r="CA97" i="79" s="1"/>
  <c r="CH97" i="79" a="1"/>
  <c r="CH97" i="79" s="1"/>
  <c r="BG98" i="79" a="1"/>
  <c r="BG98" i="79" s="1"/>
  <c r="BY98" i="79" a="1"/>
  <c r="BY98" i="79" s="1"/>
  <c r="DC98" i="79" a="1"/>
  <c r="DC98" i="79" s="1"/>
  <c r="DD100" i="79" a="1"/>
  <c r="DD100" i="79" s="1"/>
  <c r="CX100" i="79" a="1"/>
  <c r="CX100" i="79" s="1"/>
  <c r="CR100" i="79" a="1"/>
  <c r="CR100" i="79" s="1"/>
  <c r="CL100" i="79" a="1"/>
  <c r="CL100" i="79" s="1"/>
  <c r="CE100" i="79" a="1"/>
  <c r="CE100" i="79" s="1"/>
  <c r="BY100" i="79" a="1"/>
  <c r="BY100" i="79" s="1"/>
  <c r="BS100" i="79" a="1"/>
  <c r="BS100" i="79" s="1"/>
  <c r="BM100" i="79" a="1"/>
  <c r="BM100" i="79" s="1"/>
  <c r="BG100" i="79" a="1"/>
  <c r="BG100" i="79" s="1"/>
  <c r="DF100" i="79" a="1"/>
  <c r="DF100" i="79" s="1"/>
  <c r="CS100" i="79" a="1"/>
  <c r="CS100" i="79" s="1"/>
  <c r="BX100" i="79" a="1"/>
  <c r="BX100" i="79" s="1"/>
  <c r="BK100" i="79" a="1"/>
  <c r="BK100" i="79" s="1"/>
  <c r="DE100" i="79" a="1"/>
  <c r="DE100" i="79" s="1"/>
  <c r="CJ100" i="79" a="1"/>
  <c r="CJ100" i="79" s="1"/>
  <c r="BW100" i="79" a="1"/>
  <c r="BW100" i="79" s="1"/>
  <c r="BJ100" i="79" a="1"/>
  <c r="BJ100" i="79" s="1"/>
  <c r="CP100" i="79" a="1"/>
  <c r="CP100" i="79" s="1"/>
  <c r="BZ100" i="79" a="1"/>
  <c r="BZ100" i="79" s="1"/>
  <c r="BR100" i="79" a="1"/>
  <c r="BR100" i="79" s="1"/>
  <c r="DC100" i="79" a="1"/>
  <c r="DC100" i="79" s="1"/>
  <c r="CN100" i="79" a="1"/>
  <c r="CN100" i="79" s="1"/>
  <c r="BO100" i="79" a="1"/>
  <c r="BO100" i="79" s="1"/>
  <c r="BP100" i="79" a="1"/>
  <c r="BP100" i="79" s="1"/>
  <c r="CI100" i="79" a="1"/>
  <c r="CI100" i="79" s="1"/>
  <c r="CT100" i="79" a="1"/>
  <c r="CT100" i="79" s="1"/>
  <c r="BJ105" i="79" a="1"/>
  <c r="BJ105" i="79" s="1"/>
  <c r="CB105" i="79" a="1"/>
  <c r="CB105" i="79" s="1"/>
  <c r="CU105" i="79" a="1"/>
  <c r="CU105" i="79" s="1"/>
  <c r="DB68" i="79" a="1"/>
  <c r="DB68" i="79" s="1"/>
  <c r="CV68" i="79" a="1"/>
  <c r="CV68" i="79" s="1"/>
  <c r="CP68" i="79" a="1"/>
  <c r="CP68" i="79" s="1"/>
  <c r="CI68" i="79" a="1"/>
  <c r="CI68" i="79" s="1"/>
  <c r="CC68" i="79" a="1"/>
  <c r="CC68" i="79" s="1"/>
  <c r="BW68" i="79" a="1"/>
  <c r="BW68" i="79" s="1"/>
  <c r="BQ68" i="79" a="1"/>
  <c r="BQ68" i="79" s="1"/>
  <c r="BK68" i="79" a="1"/>
  <c r="BK68" i="79" s="1"/>
  <c r="BM68" i="79" a="1"/>
  <c r="BM68" i="79" s="1"/>
  <c r="BZ68" i="79" a="1"/>
  <c r="BZ68" i="79" s="1"/>
  <c r="CN68" i="79" a="1"/>
  <c r="CN68" i="79" s="1"/>
  <c r="DA68" i="79" a="1"/>
  <c r="DA68" i="79" s="1"/>
  <c r="DD73" i="79" a="1"/>
  <c r="DD73" i="79" s="1"/>
  <c r="CX73" i="79" a="1"/>
  <c r="CX73" i="79" s="1"/>
  <c r="CR73" i="79" a="1"/>
  <c r="CR73" i="79" s="1"/>
  <c r="CL73" i="79" a="1"/>
  <c r="CL73" i="79" s="1"/>
  <c r="CE73" i="79" a="1"/>
  <c r="CE73" i="79" s="1"/>
  <c r="BY73" i="79" a="1"/>
  <c r="BY73" i="79" s="1"/>
  <c r="BS73" i="79" a="1"/>
  <c r="BS73" i="79" s="1"/>
  <c r="BM73" i="79" a="1"/>
  <c r="BM73" i="79" s="1"/>
  <c r="BG73" i="79" a="1"/>
  <c r="BG73" i="79" s="1"/>
  <c r="BT73" i="79" a="1"/>
  <c r="BT73" i="79" s="1"/>
  <c r="CG73" i="79" a="1"/>
  <c r="CG73" i="79" s="1"/>
  <c r="CU73" i="79" a="1"/>
  <c r="CU73" i="79" s="1"/>
  <c r="DB80" i="79" a="1"/>
  <c r="DB80" i="79" s="1"/>
  <c r="CV80" i="79" a="1"/>
  <c r="CV80" i="79" s="1"/>
  <c r="CP80" i="79" a="1"/>
  <c r="CP80" i="79" s="1"/>
  <c r="CI80" i="79" a="1"/>
  <c r="CI80" i="79" s="1"/>
  <c r="CC80" i="79" a="1"/>
  <c r="CC80" i="79" s="1"/>
  <c r="BW80" i="79" a="1"/>
  <c r="BW80" i="79" s="1"/>
  <c r="BQ80" i="79" a="1"/>
  <c r="BQ80" i="79" s="1"/>
  <c r="BK80" i="79" a="1"/>
  <c r="BK80" i="79" s="1"/>
  <c r="BM80" i="79" a="1"/>
  <c r="BM80" i="79" s="1"/>
  <c r="BZ80" i="79" a="1"/>
  <c r="BZ80" i="79" s="1"/>
  <c r="CN80" i="79" a="1"/>
  <c r="CN80" i="79" s="1"/>
  <c r="DA80" i="79" a="1"/>
  <c r="DA80" i="79" s="1"/>
  <c r="DD85" i="79" a="1"/>
  <c r="DD85" i="79" s="1"/>
  <c r="CX85" i="79" a="1"/>
  <c r="CX85" i="79" s="1"/>
  <c r="CR85" i="79" a="1"/>
  <c r="CR85" i="79" s="1"/>
  <c r="CL85" i="79" a="1"/>
  <c r="CL85" i="79" s="1"/>
  <c r="CE85" i="79" a="1"/>
  <c r="CE85" i="79" s="1"/>
  <c r="BY85" i="79" a="1"/>
  <c r="BY85" i="79" s="1"/>
  <c r="BS85" i="79" a="1"/>
  <c r="BS85" i="79" s="1"/>
  <c r="BM85" i="79" a="1"/>
  <c r="BM85" i="79" s="1"/>
  <c r="BG85" i="79" a="1"/>
  <c r="BG85" i="79" s="1"/>
  <c r="BT85" i="79" a="1"/>
  <c r="BT85" i="79" s="1"/>
  <c r="CG85" i="79" a="1"/>
  <c r="CG85" i="79" s="1"/>
  <c r="CU85" i="79" a="1"/>
  <c r="CU85" i="79" s="1"/>
  <c r="DF87" i="79" a="1"/>
  <c r="DF87" i="79" s="1"/>
  <c r="CZ87" i="79" a="1"/>
  <c r="CZ87" i="79" s="1"/>
  <c r="CT87" i="79" a="1"/>
  <c r="CT87" i="79" s="1"/>
  <c r="CN87" i="79" a="1"/>
  <c r="CN87" i="79" s="1"/>
  <c r="CG87" i="79" a="1"/>
  <c r="CG87" i="79" s="1"/>
  <c r="CA87" i="79" a="1"/>
  <c r="CA87" i="79" s="1"/>
  <c r="BU87" i="79" a="1"/>
  <c r="BU87" i="79" s="1"/>
  <c r="BO87" i="79" a="1"/>
  <c r="BO87" i="79" s="1"/>
  <c r="BI87" i="79" a="1"/>
  <c r="BI87" i="79" s="1"/>
  <c r="DE87" i="79" a="1"/>
  <c r="DE87" i="79" s="1"/>
  <c r="CY87" i="79" a="1"/>
  <c r="CY87" i="79" s="1"/>
  <c r="CS87" i="79" a="1"/>
  <c r="CS87" i="79" s="1"/>
  <c r="CM87" i="79" a="1"/>
  <c r="CM87" i="79" s="1"/>
  <c r="CF87" i="79" a="1"/>
  <c r="CF87" i="79" s="1"/>
  <c r="BZ87" i="79" a="1"/>
  <c r="BZ87" i="79" s="1"/>
  <c r="BT87" i="79" a="1"/>
  <c r="BT87" i="79" s="1"/>
  <c r="BN87" i="79" a="1"/>
  <c r="BN87" i="79" s="1"/>
  <c r="BH87" i="79" a="1"/>
  <c r="BH87" i="79" s="1"/>
  <c r="BH88" i="79" a="1"/>
  <c r="BH88" i="79" s="1"/>
  <c r="BO88" i="79" a="1"/>
  <c r="BO88" i="79" s="1"/>
  <c r="BV88" i="79" a="1"/>
  <c r="BV88" i="79" s="1"/>
  <c r="CC88" i="79" a="1"/>
  <c r="CC88" i="79" s="1"/>
  <c r="CT88" i="79" a="1"/>
  <c r="CT88" i="79" s="1"/>
  <c r="BP91" i="79" a="1"/>
  <c r="BP91" i="79" s="1"/>
  <c r="CF91" i="79" a="1"/>
  <c r="CF91" i="79" s="1"/>
  <c r="CO91" i="79" a="1"/>
  <c r="CO91" i="79" s="1"/>
  <c r="DE91" i="79" a="1"/>
  <c r="DE91" i="79" s="1"/>
  <c r="BY92" i="79" a="1"/>
  <c r="BY92" i="79" s="1"/>
  <c r="CG92" i="79" a="1"/>
  <c r="CG92" i="79" s="1"/>
  <c r="DB93" i="79" a="1"/>
  <c r="DB93" i="79" s="1"/>
  <c r="DB95" i="79" a="1"/>
  <c r="DB95" i="79" s="1"/>
  <c r="CV95" i="79" a="1"/>
  <c r="CV95" i="79" s="1"/>
  <c r="CP95" i="79" a="1"/>
  <c r="CP95" i="79" s="1"/>
  <c r="CI95" i="79" a="1"/>
  <c r="CI95" i="79" s="1"/>
  <c r="CC95" i="79" a="1"/>
  <c r="CC95" i="79" s="1"/>
  <c r="BW95" i="79" a="1"/>
  <c r="BW95" i="79" s="1"/>
  <c r="BQ95" i="79" a="1"/>
  <c r="BQ95" i="79" s="1"/>
  <c r="BK95" i="79" a="1"/>
  <c r="BK95" i="79" s="1"/>
  <c r="CY95" i="79" a="1"/>
  <c r="CY95" i="79" s="1"/>
  <c r="CL95" i="79" a="1"/>
  <c r="CL95" i="79" s="1"/>
  <c r="BX95" i="79" a="1"/>
  <c r="BX95" i="79" s="1"/>
  <c r="CX95" i="79" a="1"/>
  <c r="CX95" i="79" s="1"/>
  <c r="CJ95" i="79" a="1"/>
  <c r="CJ95" i="79" s="1"/>
  <c r="BP95" i="79" a="1"/>
  <c r="BP95" i="79" s="1"/>
  <c r="CN95" i="79" a="1"/>
  <c r="CN95" i="79" s="1"/>
  <c r="BO95" i="79" a="1"/>
  <c r="BO95" i="79" s="1"/>
  <c r="DG95" i="79" a="1"/>
  <c r="DG95" i="79" s="1"/>
  <c r="BQ97" i="79" a="1"/>
  <c r="BQ97" i="79" s="1"/>
  <c r="BZ97" i="79" a="1"/>
  <c r="BZ97" i="79" s="1"/>
  <c r="CJ97" i="79" a="1"/>
  <c r="CJ97" i="79" s="1"/>
  <c r="CT97" i="79" a="1"/>
  <c r="CT97" i="79" s="1"/>
  <c r="BP98" i="79" a="1"/>
  <c r="BP98" i="79" s="1"/>
  <c r="DF99" i="79" a="1"/>
  <c r="DF99" i="79" s="1"/>
  <c r="CZ99" i="79" a="1"/>
  <c r="CZ99" i="79" s="1"/>
  <c r="CT99" i="79" a="1"/>
  <c r="CT99" i="79" s="1"/>
  <c r="CN99" i="79" a="1"/>
  <c r="CN99" i="79" s="1"/>
  <c r="CG99" i="79" a="1"/>
  <c r="CG99" i="79" s="1"/>
  <c r="CA99" i="79" a="1"/>
  <c r="CA99" i="79" s="1"/>
  <c r="BU99" i="79" a="1"/>
  <c r="BU99" i="79" s="1"/>
  <c r="BO99" i="79" a="1"/>
  <c r="BO99" i="79" s="1"/>
  <c r="BI99" i="79" a="1"/>
  <c r="BI99" i="79" s="1"/>
  <c r="DC99" i="79" a="1"/>
  <c r="DC99" i="79" s="1"/>
  <c r="CP99" i="79" a="1"/>
  <c r="CP99" i="79" s="1"/>
  <c r="CB99" i="79" a="1"/>
  <c r="CB99" i="79" s="1"/>
  <c r="BH99" i="79" a="1"/>
  <c r="BH99" i="79" s="1"/>
  <c r="DB99" i="79" a="1"/>
  <c r="DB99" i="79" s="1"/>
  <c r="CO99" i="79" a="1"/>
  <c r="CO99" i="79" s="1"/>
  <c r="BT99" i="79" a="1"/>
  <c r="BT99" i="79" s="1"/>
  <c r="BG99" i="79" a="1"/>
  <c r="BG99" i="79" s="1"/>
  <c r="DG99" i="79" a="1"/>
  <c r="DG99" i="79" s="1"/>
  <c r="CY99" i="79" a="1"/>
  <c r="CY99" i="79" s="1"/>
  <c r="CI99" i="79" a="1"/>
  <c r="CI99" i="79" s="1"/>
  <c r="BZ99" i="79" a="1"/>
  <c r="BZ99" i="79" s="1"/>
  <c r="BK99" i="79" a="1"/>
  <c r="BK99" i="79" s="1"/>
  <c r="CW99" i="79" a="1"/>
  <c r="CW99" i="79" s="1"/>
  <c r="BX99" i="79" a="1"/>
  <c r="BX99" i="79" s="1"/>
  <c r="BQ99" i="79" a="1"/>
  <c r="BQ99" i="79" s="1"/>
  <c r="CJ99" i="79" a="1"/>
  <c r="CJ99" i="79" s="1"/>
  <c r="BH100" i="79" a="1"/>
  <c r="BH100" i="79" s="1"/>
  <c r="BQ100" i="79" a="1"/>
  <c r="BQ100" i="79" s="1"/>
  <c r="CA100" i="79" a="1"/>
  <c r="CA100" i="79" s="1"/>
  <c r="DB104" i="79" a="1"/>
  <c r="DB104" i="79" s="1"/>
  <c r="CV104" i="79" a="1"/>
  <c r="CV104" i="79" s="1"/>
  <c r="CP104" i="79" a="1"/>
  <c r="CP104" i="79" s="1"/>
  <c r="CI104" i="79" a="1"/>
  <c r="CI104" i="79" s="1"/>
  <c r="CC104" i="79" a="1"/>
  <c r="CC104" i="79" s="1"/>
  <c r="BW104" i="79" a="1"/>
  <c r="BW104" i="79" s="1"/>
  <c r="BQ104" i="79" a="1"/>
  <c r="BQ104" i="79" s="1"/>
  <c r="BK104" i="79" a="1"/>
  <c r="BK104" i="79" s="1"/>
  <c r="DD104" i="79" a="1"/>
  <c r="DD104" i="79" s="1"/>
  <c r="CQ104" i="79" a="1"/>
  <c r="CQ104" i="79" s="1"/>
  <c r="BV104" i="79" a="1"/>
  <c r="BV104" i="79" s="1"/>
  <c r="BI104" i="79" a="1"/>
  <c r="BI104" i="79" s="1"/>
  <c r="DC104" i="79" a="1"/>
  <c r="DC104" i="79" s="1"/>
  <c r="CH104" i="79" a="1"/>
  <c r="CH104" i="79" s="1"/>
  <c r="BU104" i="79" a="1"/>
  <c r="BU104" i="79" s="1"/>
  <c r="BH104" i="79" a="1"/>
  <c r="BH104" i="79" s="1"/>
  <c r="CZ104" i="79" a="1"/>
  <c r="CZ104" i="79" s="1"/>
  <c r="CJ104" i="79" a="1"/>
  <c r="CJ104" i="79" s="1"/>
  <c r="CA104" i="79" a="1"/>
  <c r="CA104" i="79" s="1"/>
  <c r="BL104" i="79" a="1"/>
  <c r="BL104" i="79" s="1"/>
  <c r="CY104" i="79" a="1"/>
  <c r="CY104" i="79" s="1"/>
  <c r="BZ104" i="79" a="1"/>
  <c r="BZ104" i="79" s="1"/>
  <c r="DF104" i="79" a="1"/>
  <c r="DF104" i="79" s="1"/>
  <c r="CG104" i="79" a="1"/>
  <c r="CG104" i="79" s="1"/>
  <c r="BR104" i="79" a="1"/>
  <c r="BR104" i="79" s="1"/>
  <c r="BJ104" i="79" a="1"/>
  <c r="BJ104" i="79" s="1"/>
  <c r="CX104" i="79" a="1"/>
  <c r="CX104" i="79" s="1"/>
  <c r="CO104" i="79" a="1"/>
  <c r="CO104" i="79" s="1"/>
  <c r="BY104" i="79" a="1"/>
  <c r="BY104" i="79" s="1"/>
  <c r="CN104" i="79" a="1"/>
  <c r="CN104" i="79" s="1"/>
  <c r="BX104" i="79" a="1"/>
  <c r="BX104" i="79" s="1"/>
  <c r="BP104" i="79" a="1"/>
  <c r="BP104" i="79" s="1"/>
  <c r="DA104" i="79" a="1"/>
  <c r="DA104" i="79" s="1"/>
  <c r="CL104" i="79" a="1"/>
  <c r="CL104" i="79" s="1"/>
  <c r="BM104" i="79" a="1"/>
  <c r="BM104" i="79" s="1"/>
  <c r="CM104" i="79" a="1"/>
  <c r="CM104" i="79" s="1"/>
  <c r="BL105" i="79" a="1"/>
  <c r="BL105" i="79" s="1"/>
  <c r="CW105" i="79" a="1"/>
  <c r="CW105" i="79" s="1"/>
  <c r="BG68" i="79" a="1"/>
  <c r="BG68" i="79" s="1"/>
  <c r="BT68" i="79" a="1"/>
  <c r="BT68" i="79" s="1"/>
  <c r="CG68" i="79" a="1"/>
  <c r="CG68" i="79" s="1"/>
  <c r="CU68" i="79" a="1"/>
  <c r="CU68" i="79" s="1"/>
  <c r="BN73" i="79" a="1"/>
  <c r="BN73" i="79" s="1"/>
  <c r="CA73" i="79" a="1"/>
  <c r="CA73" i="79" s="1"/>
  <c r="CO73" i="79" a="1"/>
  <c r="CO73" i="79" s="1"/>
  <c r="DB73" i="79" a="1"/>
  <c r="DB73" i="79" s="1"/>
  <c r="BN78" i="79" a="1"/>
  <c r="BN78" i="79" s="1"/>
  <c r="CH78" i="79" a="1"/>
  <c r="CH78" i="79" s="1"/>
  <c r="CV78" i="79" a="1"/>
  <c r="CV78" i="79" s="1"/>
  <c r="BG80" i="79" a="1"/>
  <c r="BG80" i="79" s="1"/>
  <c r="BT80" i="79" a="1"/>
  <c r="BT80" i="79" s="1"/>
  <c r="CG80" i="79" a="1"/>
  <c r="CG80" i="79" s="1"/>
  <c r="CU80" i="79" a="1"/>
  <c r="CU80" i="79" s="1"/>
  <c r="BN85" i="79" a="1"/>
  <c r="BN85" i="79" s="1"/>
  <c r="CA85" i="79" a="1"/>
  <c r="CA85" i="79" s="1"/>
  <c r="CO85" i="79" a="1"/>
  <c r="CO85" i="79" s="1"/>
  <c r="DB85" i="79" a="1"/>
  <c r="DB85" i="79" s="1"/>
  <c r="BG87" i="79" a="1"/>
  <c r="BG87" i="79" s="1"/>
  <c r="BV87" i="79" a="1"/>
  <c r="BV87" i="79" s="1"/>
  <c r="CC87" i="79" a="1"/>
  <c r="CC87" i="79" s="1"/>
  <c r="CJ87" i="79" a="1"/>
  <c r="CJ87" i="79" s="1"/>
  <c r="CR87" i="79" a="1"/>
  <c r="CR87" i="79" s="1"/>
  <c r="DG87" i="79" a="1"/>
  <c r="DG87" i="79" s="1"/>
  <c r="CM88" i="79" a="1"/>
  <c r="CM88" i="79" s="1"/>
  <c r="DB88" i="79" a="1"/>
  <c r="DB88" i="79" s="1"/>
  <c r="BI91" i="79" a="1"/>
  <c r="BI91" i="79" s="1"/>
  <c r="BX91" i="79" a="1"/>
  <c r="BX91" i="79" s="1"/>
  <c r="CG91" i="79" a="1"/>
  <c r="CG91" i="79" s="1"/>
  <c r="CW91" i="79" a="1"/>
  <c r="CW91" i="79" s="1"/>
  <c r="CR92" i="79" a="1"/>
  <c r="CR92" i="79" s="1"/>
  <c r="CZ92" i="79" a="1"/>
  <c r="CZ92" i="79" s="1"/>
  <c r="BJ93" i="79" a="1"/>
  <c r="BJ93" i="79" s="1"/>
  <c r="BS93" i="79" a="1"/>
  <c r="BS93" i="79" s="1"/>
  <c r="CB93" i="79" a="1"/>
  <c r="CB93" i="79" s="1"/>
  <c r="CJ93" i="79" a="1"/>
  <c r="CJ93" i="79" s="1"/>
  <c r="BG95" i="79" a="1"/>
  <c r="BG95" i="79" s="1"/>
  <c r="BY95" i="79" a="1"/>
  <c r="BY95" i="79" s="1"/>
  <c r="CG95" i="79" a="1"/>
  <c r="CG95" i="79" s="1"/>
  <c r="BH97" i="79" a="1"/>
  <c r="BH97" i="79" s="1"/>
  <c r="CU97" i="79" a="1"/>
  <c r="CU97" i="79" s="1"/>
  <c r="DE97" i="79" a="1"/>
  <c r="DE97" i="79" s="1"/>
  <c r="BH98" i="79" a="1"/>
  <c r="BH98" i="79" s="1"/>
  <c r="CA98" i="79" a="1"/>
  <c r="CA98" i="79" s="1"/>
  <c r="CU98" i="79" a="1"/>
  <c r="CU98" i="79" s="1"/>
  <c r="DD98" i="79" a="1"/>
  <c r="DD98" i="79" s="1"/>
  <c r="DD99" i="79" a="1"/>
  <c r="DD99" i="79" s="1"/>
  <c r="CU100" i="79" a="1"/>
  <c r="CU100" i="79" s="1"/>
  <c r="BG104" i="79" a="1"/>
  <c r="BG104" i="79" s="1"/>
  <c r="DC107" i="79" a="1"/>
  <c r="DC107" i="79" s="1"/>
  <c r="CX108" i="79" a="1"/>
  <c r="CX108" i="79" s="1"/>
  <c r="CJ108" i="79" a="1"/>
  <c r="CJ108" i="79" s="1"/>
  <c r="BW108" i="79" a="1"/>
  <c r="BW108" i="79" s="1"/>
  <c r="BJ108" i="79" a="1"/>
  <c r="BJ108" i="79" s="1"/>
  <c r="DF108" i="79" a="1"/>
  <c r="DF108" i="79" s="1"/>
  <c r="CY108" i="79" a="1"/>
  <c r="CY108" i="79" s="1"/>
  <c r="CR108" i="79" a="1"/>
  <c r="CR108" i="79" s="1"/>
  <c r="BU108" i="79" a="1"/>
  <c r="BU108" i="79" s="1"/>
  <c r="BN108" i="79" a="1"/>
  <c r="BN108" i="79" s="1"/>
  <c r="BG108" i="79" a="1"/>
  <c r="BG108" i="79" s="1"/>
  <c r="DE108" i="79" a="1"/>
  <c r="DE108" i="79" s="1"/>
  <c r="CA108" i="79" a="1"/>
  <c r="CA108" i="79" s="1"/>
  <c r="BT108" i="79" a="1"/>
  <c r="BT108" i="79" s="1"/>
  <c r="BM108" i="79" a="1"/>
  <c r="BM108" i="79" s="1"/>
  <c r="DD108" i="79" a="1"/>
  <c r="DD108" i="79" s="1"/>
  <c r="CW108" i="79" a="1"/>
  <c r="CW108" i="79" s="1"/>
  <c r="CP108" i="79" a="1"/>
  <c r="CP108" i="79" s="1"/>
  <c r="CH108" i="79" a="1"/>
  <c r="CH108" i="79" s="1"/>
  <c r="BP108" i="79" a="1"/>
  <c r="BP108" i="79" s="1"/>
  <c r="BY108" i="79" a="1"/>
  <c r="BY108" i="79" s="1"/>
  <c r="CI108" i="79" a="1"/>
  <c r="CI108" i="79" s="1"/>
  <c r="DC112" i="79" a="1"/>
  <c r="DC112" i="79" s="1"/>
  <c r="CP112" i="79" a="1"/>
  <c r="CP112" i="79" s="1"/>
  <c r="CB112" i="79" a="1"/>
  <c r="CB112" i="79" s="1"/>
  <c r="BO112" i="79" a="1"/>
  <c r="BO112" i="79" s="1"/>
  <c r="BY112" i="79" a="1"/>
  <c r="BY112" i="79" s="1"/>
  <c r="BR112" i="79" a="1"/>
  <c r="BR112" i="79" s="1"/>
  <c r="BK112" i="79" a="1"/>
  <c r="BK112" i="79" s="1"/>
  <c r="CE112" i="79" a="1"/>
  <c r="CE112" i="79" s="1"/>
  <c r="BX112" i="79" a="1"/>
  <c r="BX112" i="79" s="1"/>
  <c r="BQ112" i="79" a="1"/>
  <c r="BQ112" i="79" s="1"/>
  <c r="BJ112" i="79" a="1"/>
  <c r="BJ112" i="79" s="1"/>
  <c r="DA112" i="79" a="1"/>
  <c r="DA112" i="79" s="1"/>
  <c r="CT112" i="79" a="1"/>
  <c r="CT112" i="79" s="1"/>
  <c r="CM112" i="79" a="1"/>
  <c r="CM112" i="79" s="1"/>
  <c r="BP112" i="79" a="1"/>
  <c r="BP112" i="79" s="1"/>
  <c r="DD112" i="79" a="1"/>
  <c r="DD112" i="79" s="1"/>
  <c r="BQ113" i="79" a="1"/>
  <c r="BQ113" i="79" s="1"/>
  <c r="CN113" i="79" a="1"/>
  <c r="CN113" i="79" s="1"/>
  <c r="CD116" i="79" a="1"/>
  <c r="CD116" i="79" s="1"/>
  <c r="CR116" i="79" a="1"/>
  <c r="CR116" i="79" s="1"/>
  <c r="CN129" i="79" a="1"/>
  <c r="CN129" i="79" s="1"/>
  <c r="DD103" i="79" a="1"/>
  <c r="DD103" i="79" s="1"/>
  <c r="CX103" i="79" a="1"/>
  <c r="CX103" i="79" s="1"/>
  <c r="CR103" i="79" a="1"/>
  <c r="CR103" i="79" s="1"/>
  <c r="CL103" i="79" a="1"/>
  <c r="CL103" i="79" s="1"/>
  <c r="CE103" i="79" a="1"/>
  <c r="CE103" i="79" s="1"/>
  <c r="BY103" i="79" a="1"/>
  <c r="BY103" i="79" s="1"/>
  <c r="BS103" i="79" a="1"/>
  <c r="BS103" i="79" s="1"/>
  <c r="BM103" i="79" a="1"/>
  <c r="BM103" i="79" s="1"/>
  <c r="BG103" i="79" a="1"/>
  <c r="BG103" i="79" s="1"/>
  <c r="DA103" i="79" a="1"/>
  <c r="DA103" i="79" s="1"/>
  <c r="CN103" i="79" a="1"/>
  <c r="CN103" i="79" s="1"/>
  <c r="BZ103" i="79" a="1"/>
  <c r="BZ103" i="79" s="1"/>
  <c r="CZ103" i="79" a="1"/>
  <c r="CZ103" i="79" s="1"/>
  <c r="CM103" i="79" a="1"/>
  <c r="CM103" i="79" s="1"/>
  <c r="BR103" i="79" a="1"/>
  <c r="BR103" i="79" s="1"/>
  <c r="BV103" i="79" a="1"/>
  <c r="BV103" i="79" s="1"/>
  <c r="CU103" i="79" a="1"/>
  <c r="CU103" i="79" s="1"/>
  <c r="BL107" i="79" a="1"/>
  <c r="BL107" i="79" s="1"/>
  <c r="BT107" i="79" a="1"/>
  <c r="BT107" i="79" s="1"/>
  <c r="CB107" i="79" a="1"/>
  <c r="CB107" i="79" s="1"/>
  <c r="CM107" i="79" a="1"/>
  <c r="CM107" i="79" s="1"/>
  <c r="CU107" i="79" a="1"/>
  <c r="CU107" i="79" s="1"/>
  <c r="BQ108" i="79" a="1"/>
  <c r="BQ108" i="79" s="1"/>
  <c r="CT108" i="79" a="1"/>
  <c r="CT108" i="79" s="1"/>
  <c r="DC108" i="79" a="1"/>
  <c r="DC108" i="79" s="1"/>
  <c r="DD110" i="79" a="1"/>
  <c r="DD110" i="79" s="1"/>
  <c r="CQ110" i="79" a="1"/>
  <c r="CQ110" i="79" s="1"/>
  <c r="CI110" i="79" a="1"/>
  <c r="CI110" i="79" s="1"/>
  <c r="BV110" i="79" a="1"/>
  <c r="BV110" i="79" s="1"/>
  <c r="BI110" i="79" a="1"/>
  <c r="BI110" i="79" s="1"/>
  <c r="BW110" i="79" a="1"/>
  <c r="BW110" i="79" s="1"/>
  <c r="BP110" i="79" a="1"/>
  <c r="BP110" i="79" s="1"/>
  <c r="CC110" i="79" a="1"/>
  <c r="CC110" i="79" s="1"/>
  <c r="DF110" i="79" a="1"/>
  <c r="DF110" i="79" s="1"/>
  <c r="CY110" i="79" a="1"/>
  <c r="CY110" i="79" s="1"/>
  <c r="CR110" i="79" a="1"/>
  <c r="CR110" i="79" s="1"/>
  <c r="CJ110" i="79" a="1"/>
  <c r="CJ110" i="79" s="1"/>
  <c r="CB110" i="79" a="1"/>
  <c r="CB110" i="79" s="1"/>
  <c r="BU110" i="79" a="1"/>
  <c r="BU110" i="79" s="1"/>
  <c r="BN110" i="79" a="1"/>
  <c r="BN110" i="79" s="1"/>
  <c r="BG110" i="79" a="1"/>
  <c r="BG110" i="79" s="1"/>
  <c r="BQ110" i="79" a="1"/>
  <c r="BQ110" i="79" s="1"/>
  <c r="BZ110" i="79" a="1"/>
  <c r="BZ110" i="79" s="1"/>
  <c r="BG112" i="79" a="1"/>
  <c r="BG112" i="79" s="1"/>
  <c r="CA112" i="79" a="1"/>
  <c r="CA112" i="79" s="1"/>
  <c r="CJ112" i="79" a="1"/>
  <c r="CJ112" i="79" s="1"/>
  <c r="CU112" i="79" a="1"/>
  <c r="CU112" i="79" s="1"/>
  <c r="DE112" i="79" a="1"/>
  <c r="DE112" i="79" s="1"/>
  <c r="BH113" i="79" a="1"/>
  <c r="BH113" i="79" s="1"/>
  <c r="CC113" i="79" a="1"/>
  <c r="CC113" i="79" s="1"/>
  <c r="CX113" i="79" a="1"/>
  <c r="CX113" i="79" s="1"/>
  <c r="BQ116" i="79" a="1"/>
  <c r="BQ116" i="79" s="1"/>
  <c r="CE116" i="79" a="1"/>
  <c r="CE116" i="79" s="1"/>
  <c r="DF116" i="79" a="1"/>
  <c r="DF116" i="79" s="1"/>
  <c r="BH112" i="79" a="1"/>
  <c r="BH112" i="79" s="1"/>
  <c r="CV112" i="79" a="1"/>
  <c r="CV112" i="79" s="1"/>
  <c r="BT113" i="79" a="1"/>
  <c r="BT113" i="79" s="1"/>
  <c r="CO113" i="79" a="1"/>
  <c r="CO113" i="79" s="1"/>
  <c r="CL118" i="79" a="1"/>
  <c r="CL118" i="79" s="1"/>
  <c r="BI113" i="79" a="1"/>
  <c r="BI113" i="79" s="1"/>
  <c r="BU113" i="79" a="1"/>
  <c r="BU113" i="79" s="1"/>
  <c r="CU116" i="79" a="1"/>
  <c r="CU116" i="79" s="1"/>
  <c r="CG116" i="79" a="1"/>
  <c r="CG116" i="79" s="1"/>
  <c r="BT116" i="79" a="1"/>
  <c r="BT116" i="79" s="1"/>
  <c r="BG116" i="79" a="1"/>
  <c r="BG116" i="79" s="1"/>
  <c r="DG116" i="79" a="1"/>
  <c r="DG116" i="79" s="1"/>
  <c r="CT116" i="79" a="1"/>
  <c r="CT116" i="79" s="1"/>
  <c r="CF116" i="79" a="1"/>
  <c r="CF116" i="79" s="1"/>
  <c r="BS116" i="79" a="1"/>
  <c r="BS116" i="79" s="1"/>
  <c r="CM116" i="79" a="1"/>
  <c r="CM116" i="79" s="1"/>
  <c r="BO116" i="79" a="1"/>
  <c r="BO116" i="79" s="1"/>
  <c r="DB116" i="79" a="1"/>
  <c r="DB116" i="79" s="1"/>
  <c r="CL116" i="79" a="1"/>
  <c r="CL116" i="79" s="1"/>
  <c r="CC116" i="79" a="1"/>
  <c r="CC116" i="79" s="1"/>
  <c r="BN116" i="79" a="1"/>
  <c r="BN116" i="79" s="1"/>
  <c r="DA116" i="79" a="1"/>
  <c r="DA116" i="79" s="1"/>
  <c r="CS116" i="79" a="1"/>
  <c r="CS116" i="79" s="1"/>
  <c r="BU116" i="79" a="1"/>
  <c r="BU116" i="79" s="1"/>
  <c r="BM116" i="79" a="1"/>
  <c r="BM116" i="79" s="1"/>
  <c r="CY116" i="79" a="1"/>
  <c r="CY116" i="79" s="1"/>
  <c r="CA116" i="79" a="1"/>
  <c r="CA116" i="79" s="1"/>
  <c r="CW116" i="79" a="1"/>
  <c r="CW116" i="79" s="1"/>
  <c r="CO116" i="79" a="1"/>
  <c r="CO116" i="79" s="1"/>
  <c r="BX116" i="79" a="1"/>
  <c r="BX116" i="79" s="1"/>
  <c r="BP116" i="79" a="1"/>
  <c r="BP116" i="79" s="1"/>
  <c r="CV116" i="79" a="1"/>
  <c r="CV116" i="79" s="1"/>
  <c r="CR127" i="79" a="1"/>
  <c r="CR127" i="79" s="1"/>
  <c r="CF113" i="79" a="1"/>
  <c r="CF113" i="79" s="1"/>
  <c r="CP113" i="79" a="1"/>
  <c r="CP113" i="79" s="1"/>
  <c r="DB113" i="79" a="1"/>
  <c r="DB113" i="79" s="1"/>
  <c r="BH116" i="79" a="1"/>
  <c r="BH116" i="79" s="1"/>
  <c r="CH116" i="79" a="1"/>
  <c r="CH116" i="79" s="1"/>
  <c r="BI103" i="79" a="1"/>
  <c r="BI103" i="79" s="1"/>
  <c r="BX103" i="79" a="1"/>
  <c r="BX103" i="79" s="1"/>
  <c r="CG103" i="79" a="1"/>
  <c r="CG103" i="79" s="1"/>
  <c r="CW103" i="79" a="1"/>
  <c r="CW103" i="79" s="1"/>
  <c r="DE103" i="79" a="1"/>
  <c r="DE103" i="79" s="1"/>
  <c r="BN107" i="79" a="1"/>
  <c r="BN107" i="79" s="1"/>
  <c r="CF107" i="79" a="1"/>
  <c r="CF107" i="79" s="1"/>
  <c r="CO107" i="79" a="1"/>
  <c r="CO107" i="79" s="1"/>
  <c r="BS108" i="79" a="1"/>
  <c r="BS108" i="79" s="1"/>
  <c r="CD108" i="79" a="1"/>
  <c r="CD108" i="79" s="1"/>
  <c r="CD110" i="79" a="1"/>
  <c r="CD110" i="79" s="1"/>
  <c r="CN110" i="79" a="1"/>
  <c r="CN110" i="79" s="1"/>
  <c r="CW110" i="79" a="1"/>
  <c r="CW110" i="79" s="1"/>
  <c r="DG110" i="79" a="1"/>
  <c r="DG110" i="79" s="1"/>
  <c r="CO112" i="79" a="1"/>
  <c r="CO112" i="79" s="1"/>
  <c r="CX112" i="79" a="1"/>
  <c r="CX112" i="79" s="1"/>
  <c r="DG112" i="79" a="1"/>
  <c r="DG112" i="79" s="1"/>
  <c r="BV113" i="79" a="1"/>
  <c r="BV113" i="79" s="1"/>
  <c r="DC113" i="79" a="1"/>
  <c r="DC113" i="79" s="1"/>
  <c r="CV114" i="79" a="1"/>
  <c r="CV114" i="79" s="1"/>
  <c r="BI116" i="79" a="1"/>
  <c r="BI116" i="79" s="1"/>
  <c r="BV116" i="79" a="1"/>
  <c r="BV116" i="79" s="1"/>
  <c r="CI116" i="79" a="1"/>
  <c r="CI116" i="79" s="1"/>
  <c r="CX116" i="79" a="1"/>
  <c r="CX116" i="79" s="1"/>
  <c r="DB107" i="79" a="1"/>
  <c r="DB107" i="79" s="1"/>
  <c r="CV107" i="79" a="1"/>
  <c r="CV107" i="79" s="1"/>
  <c r="CP107" i="79" a="1"/>
  <c r="CP107" i="79" s="1"/>
  <c r="CI107" i="79" a="1"/>
  <c r="CI107" i="79" s="1"/>
  <c r="CC107" i="79" a="1"/>
  <c r="CC107" i="79" s="1"/>
  <c r="BW107" i="79" a="1"/>
  <c r="BW107" i="79" s="1"/>
  <c r="BQ107" i="79" a="1"/>
  <c r="BQ107" i="79" s="1"/>
  <c r="BK107" i="79" a="1"/>
  <c r="BK107" i="79" s="1"/>
  <c r="CY107" i="79" a="1"/>
  <c r="CY107" i="79" s="1"/>
  <c r="CL107" i="79" a="1"/>
  <c r="CL107" i="79" s="1"/>
  <c r="BX107" i="79" a="1"/>
  <c r="BX107" i="79" s="1"/>
  <c r="CX107" i="79" a="1"/>
  <c r="CX107" i="79" s="1"/>
  <c r="CJ107" i="79" a="1"/>
  <c r="CJ107" i="79" s="1"/>
  <c r="BP107" i="79" a="1"/>
  <c r="BP107" i="79" s="1"/>
  <c r="DD107" i="79" a="1"/>
  <c r="DD107" i="79" s="1"/>
  <c r="CQ107" i="79" a="1"/>
  <c r="CQ107" i="79" s="1"/>
  <c r="BV107" i="79" a="1"/>
  <c r="BV107" i="79" s="1"/>
  <c r="BI107" i="79" a="1"/>
  <c r="BI107" i="79" s="1"/>
  <c r="BL112" i="79" a="1"/>
  <c r="BL112" i="79" s="1"/>
  <c r="BU112" i="79" a="1"/>
  <c r="BU112" i="79" s="1"/>
  <c r="CD112" i="79" a="1"/>
  <c r="CD112" i="79" s="1"/>
  <c r="CY112" i="79" a="1"/>
  <c r="CY112" i="79" s="1"/>
  <c r="CG113" i="79" a="1"/>
  <c r="CG113" i="79" s="1"/>
  <c r="CT113" i="79" a="1"/>
  <c r="CT113" i="79" s="1"/>
  <c r="BW116" i="79" a="1"/>
  <c r="BW116" i="79" s="1"/>
  <c r="CJ116" i="79" a="1"/>
  <c r="CJ116" i="79" s="1"/>
  <c r="DA118" i="79" a="1"/>
  <c r="DA118" i="79" s="1"/>
  <c r="CN118" i="79" a="1"/>
  <c r="CN118" i="79" s="1"/>
  <c r="BZ118" i="79" a="1"/>
  <c r="BZ118" i="79" s="1"/>
  <c r="BS118" i="79" a="1"/>
  <c r="BS118" i="79" s="1"/>
  <c r="CZ118" i="79" a="1"/>
  <c r="CZ118" i="79" s="1"/>
  <c r="CM118" i="79" a="1"/>
  <c r="CM118" i="79" s="1"/>
  <c r="CE118" i="79" a="1"/>
  <c r="CE118" i="79" s="1"/>
  <c r="BR118" i="79" a="1"/>
  <c r="BR118" i="79" s="1"/>
  <c r="CI118" i="79" a="1"/>
  <c r="CI118" i="79" s="1"/>
  <c r="BT118" i="79" a="1"/>
  <c r="BT118" i="79" s="1"/>
  <c r="BK118" i="79" a="1"/>
  <c r="BK118" i="79" s="1"/>
  <c r="DF118" i="79" a="1"/>
  <c r="DF118" i="79" s="1"/>
  <c r="CX118" i="79" a="1"/>
  <c r="CX118" i="79" s="1"/>
  <c r="CH118" i="79" a="1"/>
  <c r="CH118" i="79" s="1"/>
  <c r="BJ118" i="79" a="1"/>
  <c r="BJ118" i="79" s="1"/>
  <c r="CP118" i="79" a="1"/>
  <c r="CP118" i="79" s="1"/>
  <c r="BY118" i="79" a="1"/>
  <c r="BY118" i="79" s="1"/>
  <c r="BQ118" i="79" a="1"/>
  <c r="BQ118" i="79" s="1"/>
  <c r="DD118" i="79" a="1"/>
  <c r="DD118" i="79" s="1"/>
  <c r="CO118" i="79" a="1"/>
  <c r="CO118" i="79" s="1"/>
  <c r="CF118" i="79" a="1"/>
  <c r="CF118" i="79" s="1"/>
  <c r="BP118" i="79" a="1"/>
  <c r="BP118" i="79" s="1"/>
  <c r="CV118" i="79" a="1"/>
  <c r="CV118" i="79" s="1"/>
  <c r="BW118" i="79" a="1"/>
  <c r="BW118" i="79" s="1"/>
  <c r="BH118" i="79" a="1"/>
  <c r="BH118" i="79" s="1"/>
  <c r="CS118" i="79" a="1"/>
  <c r="CS118" i="79" s="1"/>
  <c r="CJ118" i="79" a="1"/>
  <c r="CJ118" i="79" s="1"/>
  <c r="BU118" i="79" a="1"/>
  <c r="BU118" i="79" s="1"/>
  <c r="BM118" i="79" a="1"/>
  <c r="BM118" i="79" s="1"/>
  <c r="CR118" i="79" a="1"/>
  <c r="CR118" i="79" s="1"/>
  <c r="CB118" i="79" a="1"/>
  <c r="CB118" i="79" s="1"/>
  <c r="BL118" i="79" a="1"/>
  <c r="BL118" i="79" s="1"/>
  <c r="BX118" i="79" a="1"/>
  <c r="BX118" i="79" s="1"/>
  <c r="CT118" i="79" a="1"/>
  <c r="CT118" i="79" s="1"/>
  <c r="BJ103" i="79" a="1"/>
  <c r="BJ103" i="79" s="1"/>
  <c r="CH103" i="79" a="1"/>
  <c r="CH103" i="79" s="1"/>
  <c r="DF103" i="79" a="1"/>
  <c r="DF103" i="79" s="1"/>
  <c r="BG107" i="79" a="1"/>
  <c r="BG107" i="79" s="1"/>
  <c r="BO107" i="79" a="1"/>
  <c r="BO107" i="79" s="1"/>
  <c r="BY107" i="79" a="1"/>
  <c r="BY107" i="79" s="1"/>
  <c r="CG107" i="79" a="1"/>
  <c r="CG107" i="79" s="1"/>
  <c r="CZ107" i="79" a="1"/>
  <c r="CZ107" i="79" s="1"/>
  <c r="BV108" i="79" a="1"/>
  <c r="BV108" i="79" s="1"/>
  <c r="CE108" i="79" a="1"/>
  <c r="CE108" i="79" s="1"/>
  <c r="CO108" i="79" a="1"/>
  <c r="CO108" i="79" s="1"/>
  <c r="BL110" i="79" a="1"/>
  <c r="BL110" i="79" s="1"/>
  <c r="CO110" i="79" a="1"/>
  <c r="CO110" i="79" s="1"/>
  <c r="BM111" i="79" a="1"/>
  <c r="BM111" i="79" s="1"/>
  <c r="BV111" i="79" a="1"/>
  <c r="BV111" i="79" s="1"/>
  <c r="BV112" i="79" a="1"/>
  <c r="BV112" i="79" s="1"/>
  <c r="CF112" i="79" a="1"/>
  <c r="CF112" i="79" s="1"/>
  <c r="BN113" i="79" a="1"/>
  <c r="BN113" i="79" s="1"/>
  <c r="BX113" i="79" a="1"/>
  <c r="BX113" i="79" s="1"/>
  <c r="DD113" i="79" a="1"/>
  <c r="DD113" i="79" s="1"/>
  <c r="BJ116" i="79" a="1"/>
  <c r="BJ116" i="79" s="1"/>
  <c r="BG118" i="79" a="1"/>
  <c r="BG118" i="79" s="1"/>
  <c r="CA118" i="79" a="1"/>
  <c r="CA118" i="79" s="1"/>
  <c r="CU118" i="79" a="1"/>
  <c r="CU118" i="79" s="1"/>
  <c r="CR107" i="79" a="1"/>
  <c r="CR107" i="79" s="1"/>
  <c r="BL108" i="79" a="1"/>
  <c r="BL108" i="79" s="1"/>
  <c r="CZ108" i="79" a="1"/>
  <c r="CZ108" i="79" s="1"/>
  <c r="CF110" i="79" a="1"/>
  <c r="CF110" i="79" s="1"/>
  <c r="CZ110" i="79" a="1"/>
  <c r="CZ110" i="79" s="1"/>
  <c r="BM112" i="79" a="1"/>
  <c r="BM112" i="79" s="1"/>
  <c r="CG112" i="79" a="1"/>
  <c r="CG112" i="79" s="1"/>
  <c r="CQ112" i="79" a="1"/>
  <c r="CQ112" i="79" s="1"/>
  <c r="CZ112" i="79" a="1"/>
  <c r="CZ112" i="79" s="1"/>
  <c r="BY113" i="79" a="1"/>
  <c r="BY113" i="79" s="1"/>
  <c r="CI113" i="79" a="1"/>
  <c r="CI113" i="79" s="1"/>
  <c r="CU113" i="79" a="1"/>
  <c r="CU113" i="79" s="1"/>
  <c r="BK116" i="79" a="1"/>
  <c r="BK116" i="79" s="1"/>
  <c r="BY116" i="79" a="1"/>
  <c r="BY116" i="79" s="1"/>
  <c r="CN116" i="79" a="1"/>
  <c r="CN116" i="79" s="1"/>
  <c r="CZ116" i="79" a="1"/>
  <c r="CZ116" i="79" s="1"/>
  <c r="BI118" i="79" a="1"/>
  <c r="BI118" i="79" s="1"/>
  <c r="CC118" i="79" a="1"/>
  <c r="CC118" i="79" s="1"/>
  <c r="DC131" i="79" a="1"/>
  <c r="DC131" i="79" s="1"/>
  <c r="BK103" i="79" a="1"/>
  <c r="BK103" i="79" s="1"/>
  <c r="BT103" i="79" a="1"/>
  <c r="BT103" i="79" s="1"/>
  <c r="CI103" i="79" a="1"/>
  <c r="CI103" i="79" s="1"/>
  <c r="BH107" i="79" a="1"/>
  <c r="BH107" i="79" s="1"/>
  <c r="BR107" i="79" a="1"/>
  <c r="BR107" i="79" s="1"/>
  <c r="BZ107" i="79" a="1"/>
  <c r="BZ107" i="79" s="1"/>
  <c r="CH107" i="79" a="1"/>
  <c r="CH107" i="79" s="1"/>
  <c r="CS107" i="79" a="1"/>
  <c r="CS107" i="79" s="1"/>
  <c r="DA107" i="79" a="1"/>
  <c r="DA107" i="79" s="1"/>
  <c r="CF108" i="79" a="1"/>
  <c r="CF108" i="79" s="1"/>
  <c r="CQ108" i="79" a="1"/>
  <c r="CQ108" i="79" s="1"/>
  <c r="DA108" i="79" a="1"/>
  <c r="DA108" i="79" s="1"/>
  <c r="BM110" i="79" a="1"/>
  <c r="BM110" i="79" s="1"/>
  <c r="BX110" i="79" a="1"/>
  <c r="BX110" i="79" s="1"/>
  <c r="CP110" i="79" a="1"/>
  <c r="CP110" i="79" s="1"/>
  <c r="DA110" i="79" a="1"/>
  <c r="DA110" i="79" s="1"/>
  <c r="BN112" i="79" a="1"/>
  <c r="BN112" i="79" s="1"/>
  <c r="BW112" i="79" a="1"/>
  <c r="BW112" i="79" s="1"/>
  <c r="BO113" i="79" a="1"/>
  <c r="BO113" i="79" s="1"/>
  <c r="BL116" i="79" a="1"/>
  <c r="BL116" i="79" s="1"/>
  <c r="BZ116" i="79" a="1"/>
  <c r="BZ116" i="79" s="1"/>
  <c r="DC116" i="79" a="1"/>
  <c r="DC116" i="79" s="1"/>
  <c r="CW118" i="79" a="1"/>
  <c r="CW118" i="79" s="1"/>
  <c r="CZ119" i="79" a="1"/>
  <c r="CZ119" i="79" s="1"/>
  <c r="DF113" i="79" a="1"/>
  <c r="DF113" i="79" s="1"/>
  <c r="CS113" i="79" a="1"/>
  <c r="CS113" i="79" s="1"/>
  <c r="CE113" i="79" a="1"/>
  <c r="CE113" i="79" s="1"/>
  <c r="BR113" i="79" a="1"/>
  <c r="BR113" i="79" s="1"/>
  <c r="BK113" i="79" a="1"/>
  <c r="BK113" i="79" s="1"/>
  <c r="DE113" i="79" a="1"/>
  <c r="DE113" i="79" s="1"/>
  <c r="CR113" i="79" a="1"/>
  <c r="CR113" i="79" s="1"/>
  <c r="CD113" i="79" a="1"/>
  <c r="CD113" i="79" s="1"/>
  <c r="BW113" i="79" a="1"/>
  <c r="BW113" i="79" s="1"/>
  <c r="BJ113" i="79" a="1"/>
  <c r="BJ113" i="79" s="1"/>
  <c r="DA113" i="79" a="1"/>
  <c r="DA113" i="79" s="1"/>
  <c r="CJ113" i="79" a="1"/>
  <c r="CJ113" i="79" s="1"/>
  <c r="CB113" i="79" a="1"/>
  <c r="CB113" i="79" s="1"/>
  <c r="BM113" i="79" a="1"/>
  <c r="BM113" i="79" s="1"/>
  <c r="CZ113" i="79" a="1"/>
  <c r="CZ113" i="79" s="1"/>
  <c r="CA113" i="79" a="1"/>
  <c r="CA113" i="79" s="1"/>
  <c r="BL113" i="79" a="1"/>
  <c r="BL113" i="79" s="1"/>
  <c r="DG113" i="79" a="1"/>
  <c r="DG113" i="79" s="1"/>
  <c r="CY113" i="79" a="1"/>
  <c r="CY113" i="79" s="1"/>
  <c r="CQ113" i="79" a="1"/>
  <c r="CQ113" i="79" s="1"/>
  <c r="CH113" i="79" a="1"/>
  <c r="CH113" i="79" s="1"/>
  <c r="BS113" i="79" a="1"/>
  <c r="BS113" i="79" s="1"/>
  <c r="BZ113" i="79" a="1"/>
  <c r="BZ113" i="79" s="1"/>
  <c r="CM113" i="79" a="1"/>
  <c r="CM113" i="79" s="1"/>
  <c r="CV113" i="79" a="1"/>
  <c r="CV113" i="79" s="1"/>
  <c r="DB120" i="79" a="1"/>
  <c r="DB120" i="79" s="1"/>
  <c r="DF102" i="79" a="1"/>
  <c r="DF102" i="79" s="1"/>
  <c r="CZ102" i="79" a="1"/>
  <c r="CZ102" i="79" s="1"/>
  <c r="CT102" i="79" a="1"/>
  <c r="CT102" i="79" s="1"/>
  <c r="CN102" i="79" a="1"/>
  <c r="CN102" i="79" s="1"/>
  <c r="CG102" i="79" a="1"/>
  <c r="CG102" i="79" s="1"/>
  <c r="CA102" i="79" a="1"/>
  <c r="CA102" i="79" s="1"/>
  <c r="BU102" i="79" a="1"/>
  <c r="BU102" i="79" s="1"/>
  <c r="BO102" i="79" a="1"/>
  <c r="BO102" i="79" s="1"/>
  <c r="BI102" i="79" a="1"/>
  <c r="BI102" i="79" s="1"/>
  <c r="CX102" i="79" a="1"/>
  <c r="CX102" i="79" s="1"/>
  <c r="CJ102" i="79" a="1"/>
  <c r="CJ102" i="79" s="1"/>
  <c r="BW102" i="79" a="1"/>
  <c r="BW102" i="79" s="1"/>
  <c r="BJ102" i="79" a="1"/>
  <c r="BJ102" i="79" s="1"/>
  <c r="CW102" i="79" a="1"/>
  <c r="CW102" i="79" s="1"/>
  <c r="CI102" i="79" a="1"/>
  <c r="CI102" i="79" s="1"/>
  <c r="BV102" i="79" a="1"/>
  <c r="BV102" i="79" s="1"/>
  <c r="BN102" i="79" a="1"/>
  <c r="BN102" i="79" s="1"/>
  <c r="CM102" i="79" a="1"/>
  <c r="CM102" i="79" s="1"/>
  <c r="CU102" i="79" a="1"/>
  <c r="CU102" i="79" s="1"/>
  <c r="BU103" i="79" a="1"/>
  <c r="BU103" i="79" s="1"/>
  <c r="CJ103" i="79" a="1"/>
  <c r="CJ103" i="79" s="1"/>
  <c r="CS103" i="79" a="1"/>
  <c r="CS103" i="79" s="1"/>
  <c r="BJ107" i="79" a="1"/>
  <c r="BJ107" i="79" s="1"/>
  <c r="BS107" i="79" a="1"/>
  <c r="BS107" i="79" s="1"/>
  <c r="CA107" i="79" a="1"/>
  <c r="CA107" i="79" s="1"/>
  <c r="CT107" i="79" a="1"/>
  <c r="CT107" i="79" s="1"/>
  <c r="BO108" i="79" a="1"/>
  <c r="BO108" i="79" s="1"/>
  <c r="CG108" i="79" a="1"/>
  <c r="CG108" i="79" s="1"/>
  <c r="CS108" i="79" a="1"/>
  <c r="CS108" i="79" s="1"/>
  <c r="DB108" i="79" a="1"/>
  <c r="DB108" i="79" s="1"/>
  <c r="BO110" i="79" a="1"/>
  <c r="BO110" i="79" s="1"/>
  <c r="BY110" i="79" a="1"/>
  <c r="BY110" i="79" s="1"/>
  <c r="CS110" i="79" a="1"/>
  <c r="CS110" i="79" s="1"/>
  <c r="DB110" i="79" a="1"/>
  <c r="DB110" i="79" s="1"/>
  <c r="DG111" i="79" a="1"/>
  <c r="DG111" i="79" s="1"/>
  <c r="CZ111" i="79" a="1"/>
  <c r="CZ111" i="79" s="1"/>
  <c r="CM111" i="79" a="1"/>
  <c r="CM111" i="79" s="1"/>
  <c r="BY111" i="79" a="1"/>
  <c r="BY111" i="79" s="1"/>
  <c r="BL111" i="79" a="1"/>
  <c r="BL111" i="79" s="1"/>
  <c r="DB111" i="79" a="1"/>
  <c r="DB111" i="79" s="1"/>
  <c r="CU111" i="79" a="1"/>
  <c r="CU111" i="79" s="1"/>
  <c r="CE111" i="79" a="1"/>
  <c r="CE111" i="79" s="1"/>
  <c r="BX111" i="79" a="1"/>
  <c r="BX111" i="79" s="1"/>
  <c r="BQ111" i="79" a="1"/>
  <c r="BQ111" i="79" s="1"/>
  <c r="BJ111" i="79" a="1"/>
  <c r="BJ111" i="79" s="1"/>
  <c r="DA111" i="79" a="1"/>
  <c r="DA111" i="79" s="1"/>
  <c r="CS111" i="79" a="1"/>
  <c r="CS111" i="79" s="1"/>
  <c r="CL111" i="79" a="1"/>
  <c r="CL111" i="79" s="1"/>
  <c r="CD111" i="79" a="1"/>
  <c r="CD111" i="79" s="1"/>
  <c r="BW111" i="79" a="1"/>
  <c r="BW111" i="79" s="1"/>
  <c r="BP111" i="79" a="1"/>
  <c r="BP111" i="79" s="1"/>
  <c r="BO111" i="79" a="1"/>
  <c r="BO111" i="79" s="1"/>
  <c r="BH111" i="79" a="1"/>
  <c r="BH111" i="79" s="1"/>
  <c r="BZ111" i="79" a="1"/>
  <c r="BZ111" i="79" s="1"/>
  <c r="CI111" i="79" a="1"/>
  <c r="CI111" i="79" s="1"/>
  <c r="CT111" i="79" a="1"/>
  <c r="CT111" i="79" s="1"/>
  <c r="BZ112" i="79" a="1"/>
  <c r="BZ112" i="79" s="1"/>
  <c r="CI112" i="79" a="1"/>
  <c r="CI112" i="79" s="1"/>
  <c r="CS112" i="79" a="1"/>
  <c r="CS112" i="79" s="1"/>
  <c r="BG113" i="79" a="1"/>
  <c r="BG113" i="79" s="1"/>
  <c r="BP113" i="79" a="1"/>
  <c r="BP113" i="79" s="1"/>
  <c r="CW113" i="79" a="1"/>
  <c r="CW113" i="79" s="1"/>
  <c r="CB116" i="79" a="1"/>
  <c r="CB116" i="79" s="1"/>
  <c r="CQ116" i="79" a="1"/>
  <c r="CQ116" i="79" s="1"/>
  <c r="DE116" i="79" a="1"/>
  <c r="DE116" i="79" s="1"/>
  <c r="CG118" i="79" a="1"/>
  <c r="CG118" i="79" s="1"/>
  <c r="DB118" i="79" a="1"/>
  <c r="DB118" i="79" s="1"/>
  <c r="BZ120" i="79" a="1"/>
  <c r="BZ120" i="79" s="1"/>
  <c r="CH120" i="79" a="1"/>
  <c r="CH120" i="79" s="1"/>
  <c r="CX120" i="79" a="1"/>
  <c r="CX120" i="79" s="1"/>
  <c r="DF120" i="79" a="1"/>
  <c r="DF120" i="79" s="1"/>
  <c r="CY124" i="79" a="1"/>
  <c r="CY124" i="79" s="1"/>
  <c r="CR124" i="79" a="1"/>
  <c r="CR124" i="79" s="1"/>
  <c r="CD124" i="79" a="1"/>
  <c r="CD124" i="79" s="1"/>
  <c r="BQ124" i="79" a="1"/>
  <c r="BQ124" i="79" s="1"/>
  <c r="DD124" i="79" a="1"/>
  <c r="DD124" i="79" s="1"/>
  <c r="CQ124" i="79" a="1"/>
  <c r="CQ124" i="79" s="1"/>
  <c r="CC124" i="79" a="1"/>
  <c r="CC124" i="79" s="1"/>
  <c r="BP124" i="79" a="1"/>
  <c r="BP124" i="79" s="1"/>
  <c r="CW124" i="79" a="1"/>
  <c r="CW124" i="79" s="1"/>
  <c r="CI124" i="79" a="1"/>
  <c r="CI124" i="79" s="1"/>
  <c r="BV124" i="79" a="1"/>
  <c r="BV124" i="79" s="1"/>
  <c r="BI124" i="79" a="1"/>
  <c r="BI124" i="79" s="1"/>
  <c r="CV124" i="79" a="1"/>
  <c r="CV124" i="79" s="1"/>
  <c r="CH124" i="79" a="1"/>
  <c r="CH124" i="79" s="1"/>
  <c r="BU124" i="79" a="1"/>
  <c r="BU124" i="79" s="1"/>
  <c r="BH124" i="79" a="1"/>
  <c r="BH124" i="79" s="1"/>
  <c r="CL124" i="79" a="1"/>
  <c r="CL124" i="79" s="1"/>
  <c r="CU124" i="79" a="1"/>
  <c r="CU124" i="79" s="1"/>
  <c r="DF124" i="79" a="1"/>
  <c r="DF124" i="79" s="1"/>
  <c r="BM127" i="79" a="1"/>
  <c r="BM127" i="79" s="1"/>
  <c r="BV127" i="79" a="1"/>
  <c r="BV127" i="79" s="1"/>
  <c r="CG127" i="79" a="1"/>
  <c r="CG127" i="79" s="1"/>
  <c r="BU129" i="79" a="1"/>
  <c r="BU129" i="79" s="1"/>
  <c r="CG129" i="79" a="1"/>
  <c r="CG129" i="79" s="1"/>
  <c r="CT129" i="79" a="1"/>
  <c r="CT129" i="79" s="1"/>
  <c r="CX131" i="79" a="1"/>
  <c r="CX131" i="79" s="1"/>
  <c r="DA135" i="79" a="1"/>
  <c r="DA135" i="79" s="1"/>
  <c r="CX117" i="79" a="1"/>
  <c r="CX117" i="79" s="1"/>
  <c r="CJ117" i="79" a="1"/>
  <c r="CJ117" i="79" s="1"/>
  <c r="BW117" i="79" a="1"/>
  <c r="BW117" i="79" s="1"/>
  <c r="BJ117" i="79" a="1"/>
  <c r="BJ117" i="79" s="1"/>
  <c r="CW117" i="79" a="1"/>
  <c r="CW117" i="79" s="1"/>
  <c r="CI117" i="79" a="1"/>
  <c r="CI117" i="79" s="1"/>
  <c r="BV117" i="79" a="1"/>
  <c r="BV117" i="79" s="1"/>
  <c r="BO117" i="79" a="1"/>
  <c r="BO117" i="79" s="1"/>
  <c r="BN117" i="79" a="1"/>
  <c r="BN117" i="79" s="1"/>
  <c r="CM117" i="79" a="1"/>
  <c r="CM117" i="79" s="1"/>
  <c r="CU117" i="79" a="1"/>
  <c r="CU117" i="79" s="1"/>
  <c r="BL119" i="79" a="1"/>
  <c r="BL119" i="79" s="1"/>
  <c r="CA119" i="79" a="1"/>
  <c r="CA119" i="79" s="1"/>
  <c r="CJ119" i="79" a="1"/>
  <c r="CJ119" i="79" s="1"/>
  <c r="BS120" i="79" a="1"/>
  <c r="BS120" i="79" s="1"/>
  <c r="CQ120" i="79" a="1"/>
  <c r="CQ120" i="79" s="1"/>
  <c r="BG124" i="79" a="1"/>
  <c r="BG124" i="79" s="1"/>
  <c r="BR124" i="79" a="1"/>
  <c r="BR124" i="79" s="1"/>
  <c r="CA124" i="79" a="1"/>
  <c r="CA124" i="79" s="1"/>
  <c r="CM124" i="79" a="1"/>
  <c r="CM124" i="79" s="1"/>
  <c r="BN127" i="79" a="1"/>
  <c r="BN127" i="79" s="1"/>
  <c r="CQ127" i="79" a="1"/>
  <c r="CQ127" i="79" s="1"/>
  <c r="DB127" i="79" a="1"/>
  <c r="DB127" i="79" s="1"/>
  <c r="BV129" i="79" a="1"/>
  <c r="BV129" i="79" s="1"/>
  <c r="CH129" i="79" a="1"/>
  <c r="CH129" i="79" s="1"/>
  <c r="CU129" i="79" a="1"/>
  <c r="CU129" i="79" s="1"/>
  <c r="DF129" i="79" a="1"/>
  <c r="DF129" i="79" s="1"/>
  <c r="BS131" i="79" a="1"/>
  <c r="BS131" i="79" s="1"/>
  <c r="CH131" i="79" a="1"/>
  <c r="CH131" i="79" s="1"/>
  <c r="CT138" i="79" a="1"/>
  <c r="CT138" i="79" s="1"/>
  <c r="CH127" i="79" a="1"/>
  <c r="CH127" i="79" s="1"/>
  <c r="DD128" i="79" a="1"/>
  <c r="DD128" i="79" s="1"/>
  <c r="BM129" i="79" a="1"/>
  <c r="BM129" i="79" s="1"/>
  <c r="DA127" i="79" a="1"/>
  <c r="DA127" i="79" s="1"/>
  <c r="CN127" i="79" a="1"/>
  <c r="CN127" i="79" s="1"/>
  <c r="BZ127" i="79" a="1"/>
  <c r="BZ127" i="79" s="1"/>
  <c r="BS127" i="79" a="1"/>
  <c r="BS127" i="79" s="1"/>
  <c r="CZ127" i="79" a="1"/>
  <c r="CZ127" i="79" s="1"/>
  <c r="CM127" i="79" a="1"/>
  <c r="CM127" i="79" s="1"/>
  <c r="CE127" i="79" a="1"/>
  <c r="CE127" i="79" s="1"/>
  <c r="BR127" i="79" a="1"/>
  <c r="BR127" i="79" s="1"/>
  <c r="DF127" i="79" a="1"/>
  <c r="DF127" i="79" s="1"/>
  <c r="CS127" i="79" a="1"/>
  <c r="CS127" i="79" s="1"/>
  <c r="CL127" i="79" a="1"/>
  <c r="CL127" i="79" s="1"/>
  <c r="BX127" i="79" a="1"/>
  <c r="BX127" i="79" s="1"/>
  <c r="BK127" i="79" a="1"/>
  <c r="BK127" i="79" s="1"/>
  <c r="DE127" i="79" a="1"/>
  <c r="DE127" i="79" s="1"/>
  <c r="CX127" i="79" a="1"/>
  <c r="CX127" i="79" s="1"/>
  <c r="CJ127" i="79" a="1"/>
  <c r="CJ127" i="79" s="1"/>
  <c r="BW127" i="79" a="1"/>
  <c r="BW127" i="79" s="1"/>
  <c r="BJ127" i="79" a="1"/>
  <c r="BJ127" i="79" s="1"/>
  <c r="CI127" i="79" a="1"/>
  <c r="CI127" i="79" s="1"/>
  <c r="CU127" i="79" a="1"/>
  <c r="CU127" i="79" s="1"/>
  <c r="DE131" i="79" a="1"/>
  <c r="DE131" i="79" s="1"/>
  <c r="CY131" i="79" a="1"/>
  <c r="CY131" i="79" s="1"/>
  <c r="CS131" i="79" a="1"/>
  <c r="CS131" i="79" s="1"/>
  <c r="CM131" i="79" a="1"/>
  <c r="CM131" i="79" s="1"/>
  <c r="CF131" i="79" a="1"/>
  <c r="CF131" i="79" s="1"/>
  <c r="BZ131" i="79" a="1"/>
  <c r="BZ131" i="79" s="1"/>
  <c r="BT131" i="79" a="1"/>
  <c r="BT131" i="79" s="1"/>
  <c r="BN131" i="79" a="1"/>
  <c r="BN131" i="79" s="1"/>
  <c r="BH131" i="79" a="1"/>
  <c r="BH131" i="79" s="1"/>
  <c r="DB131" i="79" a="1"/>
  <c r="DB131" i="79" s="1"/>
  <c r="CU131" i="79" a="1"/>
  <c r="CU131" i="79" s="1"/>
  <c r="CN131" i="79" a="1"/>
  <c r="CN131" i="79" s="1"/>
  <c r="BQ131" i="79" a="1"/>
  <c r="BQ131" i="79" s="1"/>
  <c r="BJ131" i="79" a="1"/>
  <c r="BJ131" i="79" s="1"/>
  <c r="CE131" i="79" a="1"/>
  <c r="CE131" i="79" s="1"/>
  <c r="BX131" i="79" a="1"/>
  <c r="BX131" i="79" s="1"/>
  <c r="DA131" i="79" a="1"/>
  <c r="DA131" i="79" s="1"/>
  <c r="CT131" i="79" a="1"/>
  <c r="CT131" i="79" s="1"/>
  <c r="BW131" i="79" a="1"/>
  <c r="BW131" i="79" s="1"/>
  <c r="BP131" i="79" a="1"/>
  <c r="BP131" i="79" s="1"/>
  <c r="BI131" i="79" a="1"/>
  <c r="BI131" i="79" s="1"/>
  <c r="CL131" i="79" a="1"/>
  <c r="CL131" i="79" s="1"/>
  <c r="CD131" i="79" a="1"/>
  <c r="CD131" i="79" s="1"/>
  <c r="DG131" i="79" a="1"/>
  <c r="DG131" i="79" s="1"/>
  <c r="CZ131" i="79" a="1"/>
  <c r="CZ131" i="79" s="1"/>
  <c r="CC131" i="79" a="1"/>
  <c r="CC131" i="79" s="1"/>
  <c r="BV131" i="79" a="1"/>
  <c r="BV131" i="79" s="1"/>
  <c r="BO131" i="79" a="1"/>
  <c r="BO131" i="79" s="1"/>
  <c r="CR131" i="79" a="1"/>
  <c r="CR131" i="79" s="1"/>
  <c r="CJ131" i="79" a="1"/>
  <c r="CJ131" i="79" s="1"/>
  <c r="BG131" i="79" a="1"/>
  <c r="BG131" i="79" s="1"/>
  <c r="CV131" i="79" a="1"/>
  <c r="CV131" i="79" s="1"/>
  <c r="CO131" i="79" a="1"/>
  <c r="CO131" i="79" s="1"/>
  <c r="CG131" i="79" a="1"/>
  <c r="CG131" i="79" s="1"/>
  <c r="BU131" i="79" a="1"/>
  <c r="BU131" i="79" s="1"/>
  <c r="DD142" i="79" a="1"/>
  <c r="DD142" i="79" s="1"/>
  <c r="DF145" i="79" a="1"/>
  <c r="DF145" i="79" s="1"/>
  <c r="DD119" i="79" a="1"/>
  <c r="DD119" i="79" s="1"/>
  <c r="CQ119" i="79" a="1"/>
  <c r="CQ119" i="79" s="1"/>
  <c r="CI119" i="79" a="1"/>
  <c r="CI119" i="79" s="1"/>
  <c r="BV119" i="79" a="1"/>
  <c r="BV119" i="79" s="1"/>
  <c r="BI119" i="79" a="1"/>
  <c r="BI119" i="79" s="1"/>
  <c r="DC119" i="79" a="1"/>
  <c r="DC119" i="79" s="1"/>
  <c r="CV119" i="79" a="1"/>
  <c r="CV119" i="79" s="1"/>
  <c r="CH119" i="79" a="1"/>
  <c r="CH119" i="79" s="1"/>
  <c r="BU119" i="79" a="1"/>
  <c r="BU119" i="79" s="1"/>
  <c r="BH119" i="79" a="1"/>
  <c r="BH119" i="79" s="1"/>
  <c r="BN119" i="79" a="1"/>
  <c r="BN119" i="79" s="1"/>
  <c r="CM119" i="79" a="1"/>
  <c r="CM119" i="79" s="1"/>
  <c r="DB119" i="79" a="1"/>
  <c r="DB119" i="79" s="1"/>
  <c r="BU120" i="79" a="1"/>
  <c r="BU120" i="79" s="1"/>
  <c r="CC120" i="79" a="1"/>
  <c r="CC120" i="79" s="1"/>
  <c r="CT120" i="79" a="1"/>
  <c r="CT120" i="79" s="1"/>
  <c r="CV123" i="79" a="1"/>
  <c r="CV123" i="79" s="1"/>
  <c r="CE124" i="79" a="1"/>
  <c r="CE124" i="79" s="1"/>
  <c r="CO124" i="79" a="1"/>
  <c r="CO124" i="79" s="1"/>
  <c r="CZ124" i="79" a="1"/>
  <c r="CZ124" i="79" s="1"/>
  <c r="BG127" i="79" a="1"/>
  <c r="BG127" i="79" s="1"/>
  <c r="BP127" i="79" a="1"/>
  <c r="BP127" i="79" s="1"/>
  <c r="CA127" i="79" a="1"/>
  <c r="CA127" i="79" s="1"/>
  <c r="DD127" i="79" a="1"/>
  <c r="DD127" i="79" s="1"/>
  <c r="CW129" i="79" a="1"/>
  <c r="CW129" i="79" s="1"/>
  <c r="BY131" i="79" a="1"/>
  <c r="BY131" i="79" s="1"/>
  <c r="DG133" i="79" a="1"/>
  <c r="DG133" i="79" s="1"/>
  <c r="DA133" i="79" a="1"/>
  <c r="DA133" i="79" s="1"/>
  <c r="CU133" i="79" a="1"/>
  <c r="CU133" i="79" s="1"/>
  <c r="CO133" i="79" a="1"/>
  <c r="CO133" i="79" s="1"/>
  <c r="CH133" i="79" a="1"/>
  <c r="CH133" i="79" s="1"/>
  <c r="CB133" i="79" a="1"/>
  <c r="CB133" i="79" s="1"/>
  <c r="BV133" i="79" a="1"/>
  <c r="BV133" i="79" s="1"/>
  <c r="BP133" i="79" a="1"/>
  <c r="BP133" i="79" s="1"/>
  <c r="BJ133" i="79" a="1"/>
  <c r="BJ133" i="79" s="1"/>
  <c r="DD133" i="79" a="1"/>
  <c r="DD133" i="79" s="1"/>
  <c r="CW133" i="79" a="1"/>
  <c r="CW133" i="79" s="1"/>
  <c r="CP133" i="79" a="1"/>
  <c r="CP133" i="79" s="1"/>
  <c r="BS133" i="79" a="1"/>
  <c r="BS133" i="79" s="1"/>
  <c r="BL133" i="79" a="1"/>
  <c r="BL133" i="79" s="1"/>
  <c r="CG133" i="79" a="1"/>
  <c r="CG133" i="79" s="1"/>
  <c r="BZ133" i="79" a="1"/>
  <c r="BZ133" i="79" s="1"/>
  <c r="DC133" i="79" a="1"/>
  <c r="DC133" i="79" s="1"/>
  <c r="CV133" i="79" a="1"/>
  <c r="CV133" i="79" s="1"/>
  <c r="BY133" i="79" a="1"/>
  <c r="BY133" i="79" s="1"/>
  <c r="BR133" i="79" a="1"/>
  <c r="BR133" i="79" s="1"/>
  <c r="BK133" i="79" a="1"/>
  <c r="BK133" i="79" s="1"/>
  <c r="CN133" i="79" a="1"/>
  <c r="CN133" i="79" s="1"/>
  <c r="CF133" i="79" a="1"/>
  <c r="CF133" i="79" s="1"/>
  <c r="DB133" i="79" a="1"/>
  <c r="DB133" i="79" s="1"/>
  <c r="CE133" i="79" a="1"/>
  <c r="CE133" i="79" s="1"/>
  <c r="BX133" i="79" a="1"/>
  <c r="BX133" i="79" s="1"/>
  <c r="BQ133" i="79" a="1"/>
  <c r="BQ133" i="79" s="1"/>
  <c r="CT133" i="79" a="1"/>
  <c r="CT133" i="79" s="1"/>
  <c r="CM133" i="79" a="1"/>
  <c r="CM133" i="79" s="1"/>
  <c r="BI133" i="79" a="1"/>
  <c r="BI133" i="79" s="1"/>
  <c r="CX133" i="79" a="1"/>
  <c r="CX133" i="79" s="1"/>
  <c r="CQ133" i="79" a="1"/>
  <c r="CQ133" i="79" s="1"/>
  <c r="CI133" i="79" a="1"/>
  <c r="CI133" i="79" s="1"/>
  <c r="BM133" i="79" a="1"/>
  <c r="BM133" i="79" s="1"/>
  <c r="CU119" i="79" a="1"/>
  <c r="CU119" i="79" s="1"/>
  <c r="DG120" i="79" a="1"/>
  <c r="DG120" i="79" s="1"/>
  <c r="CZ120" i="79" a="1"/>
  <c r="CZ120" i="79" s="1"/>
  <c r="CM120" i="79" a="1"/>
  <c r="CM120" i="79" s="1"/>
  <c r="BY120" i="79" a="1"/>
  <c r="BY120" i="79" s="1"/>
  <c r="BL120" i="79" a="1"/>
  <c r="BL120" i="79" s="1"/>
  <c r="CY120" i="79" a="1"/>
  <c r="CY120" i="79" s="1"/>
  <c r="CL120" i="79" a="1"/>
  <c r="CL120" i="79" s="1"/>
  <c r="BX120" i="79" a="1"/>
  <c r="BX120" i="79" s="1"/>
  <c r="BK120" i="79" a="1"/>
  <c r="BK120" i="79" s="1"/>
  <c r="BN120" i="79" a="1"/>
  <c r="BN120" i="79" s="1"/>
  <c r="BV120" i="79" a="1"/>
  <c r="BV120" i="79" s="1"/>
  <c r="CU120" i="79" a="1"/>
  <c r="CU120" i="79" s="1"/>
  <c r="BL124" i="79" a="1"/>
  <c r="BL124" i="79" s="1"/>
  <c r="CF124" i="79" a="1"/>
  <c r="CF124" i="79" s="1"/>
  <c r="CP124" i="79" a="1"/>
  <c r="CP124" i="79" s="1"/>
  <c r="BH127" i="79" a="1"/>
  <c r="BH127" i="79" s="1"/>
  <c r="BQ127" i="79" a="1"/>
  <c r="BQ127" i="79" s="1"/>
  <c r="CV127" i="79" a="1"/>
  <c r="CV127" i="79" s="1"/>
  <c r="BO129" i="79" a="1"/>
  <c r="BO129" i="79" s="1"/>
  <c r="CA129" i="79" a="1"/>
  <c r="CA129" i="79" s="1"/>
  <c r="BK131" i="79" a="1"/>
  <c r="BK131" i="79" s="1"/>
  <c r="CP131" i="79" a="1"/>
  <c r="CP131" i="79" s="1"/>
  <c r="DF131" i="79" a="1"/>
  <c r="DF131" i="79" s="1"/>
  <c r="CB127" i="79" a="1"/>
  <c r="CB127" i="79" s="1"/>
  <c r="DG127" i="79" a="1"/>
  <c r="DG127" i="79" s="1"/>
  <c r="DG129" i="79" a="1"/>
  <c r="DG129" i="79" s="1"/>
  <c r="CZ129" i="79" a="1"/>
  <c r="CZ129" i="79" s="1"/>
  <c r="CM129" i="79" a="1"/>
  <c r="CM129" i="79" s="1"/>
  <c r="BY129" i="79" a="1"/>
  <c r="BY129" i="79" s="1"/>
  <c r="BL129" i="79" a="1"/>
  <c r="BL129" i="79" s="1"/>
  <c r="CY129" i="79" a="1"/>
  <c r="CY129" i="79" s="1"/>
  <c r="CL129" i="79" a="1"/>
  <c r="CL129" i="79" s="1"/>
  <c r="BX129" i="79" a="1"/>
  <c r="BX129" i="79" s="1"/>
  <c r="BK129" i="79" a="1"/>
  <c r="BK129" i="79" s="1"/>
  <c r="DE129" i="79" a="1"/>
  <c r="DE129" i="79" s="1"/>
  <c r="CR129" i="79" a="1"/>
  <c r="CR129" i="79" s="1"/>
  <c r="CD129" i="79" a="1"/>
  <c r="CD129" i="79" s="1"/>
  <c r="BQ129" i="79" a="1"/>
  <c r="BQ129" i="79" s="1"/>
  <c r="CX129" i="79" a="1"/>
  <c r="CX129" i="79" s="1"/>
  <c r="CJ129" i="79" a="1"/>
  <c r="CJ129" i="79" s="1"/>
  <c r="BW129" i="79" a="1"/>
  <c r="BW129" i="79" s="1"/>
  <c r="BJ129" i="79" a="1"/>
  <c r="BJ129" i="79" s="1"/>
  <c r="DD129" i="79" a="1"/>
  <c r="DD129" i="79" s="1"/>
  <c r="CQ129" i="79" a="1"/>
  <c r="CQ129" i="79" s="1"/>
  <c r="CC129" i="79" a="1"/>
  <c r="CC129" i="79" s="1"/>
  <c r="BP129" i="79" a="1"/>
  <c r="BP129" i="79" s="1"/>
  <c r="BI129" i="79" a="1"/>
  <c r="BI129" i="79" s="1"/>
  <c r="BR129" i="79" a="1"/>
  <c r="BR129" i="79" s="1"/>
  <c r="CB129" i="79" a="1"/>
  <c r="CB129" i="79" s="1"/>
  <c r="CO129" i="79" a="1"/>
  <c r="CO129" i="79" s="1"/>
  <c r="DA129" i="79" a="1"/>
  <c r="DA129" i="79" s="1"/>
  <c r="BL131" i="79" a="1"/>
  <c r="BL131" i="79" s="1"/>
  <c r="CQ131" i="79" a="1"/>
  <c r="CQ131" i="79" s="1"/>
  <c r="CY115" i="79" a="1"/>
  <c r="CY115" i="79" s="1"/>
  <c r="CR115" i="79" a="1"/>
  <c r="CR115" i="79" s="1"/>
  <c r="CD115" i="79" a="1"/>
  <c r="CD115" i="79" s="1"/>
  <c r="BQ115" i="79" a="1"/>
  <c r="BQ115" i="79" s="1"/>
  <c r="DD115" i="79" a="1"/>
  <c r="DD115" i="79" s="1"/>
  <c r="CQ115" i="79" a="1"/>
  <c r="CQ115" i="79" s="1"/>
  <c r="CC115" i="79" a="1"/>
  <c r="CC115" i="79" s="1"/>
  <c r="BP115" i="79" a="1"/>
  <c r="BP115" i="79" s="1"/>
  <c r="BV115" i="79" a="1"/>
  <c r="BV115" i="79" s="1"/>
  <c r="CU115" i="79" a="1"/>
  <c r="CU115" i="79" s="1"/>
  <c r="BS117" i="79" a="1"/>
  <c r="BS117" i="79" s="1"/>
  <c r="CR117" i="79" a="1"/>
  <c r="CR117" i="79" s="1"/>
  <c r="CF119" i="79" a="1"/>
  <c r="CF119" i="79" s="1"/>
  <c r="CW119" i="79" a="1"/>
  <c r="CW119" i="79" s="1"/>
  <c r="DE119" i="79" a="1"/>
  <c r="DE119" i="79" s="1"/>
  <c r="BO120" i="79" a="1"/>
  <c r="BO120" i="79" s="1"/>
  <c r="BW120" i="79" a="1"/>
  <c r="BW120" i="79" s="1"/>
  <c r="CE120" i="79" a="1"/>
  <c r="CE120" i="79" s="1"/>
  <c r="CN120" i="79" a="1"/>
  <c r="CN120" i="79" s="1"/>
  <c r="CV120" i="79" a="1"/>
  <c r="CV120" i="79" s="1"/>
  <c r="BM124" i="79" a="1"/>
  <c r="BM124" i="79" s="1"/>
  <c r="BX124" i="79" a="1"/>
  <c r="BX124" i="79" s="1"/>
  <c r="CG124" i="79" a="1"/>
  <c r="CG124" i="79" s="1"/>
  <c r="CS124" i="79" a="1"/>
  <c r="CS124" i="79" s="1"/>
  <c r="CX126" i="79" a="1"/>
  <c r="CX126" i="79" s="1"/>
  <c r="CJ126" i="79" a="1"/>
  <c r="CJ126" i="79" s="1"/>
  <c r="BW126" i="79" a="1"/>
  <c r="BW126" i="79" s="1"/>
  <c r="BJ126" i="79" a="1"/>
  <c r="BJ126" i="79" s="1"/>
  <c r="CW126" i="79" a="1"/>
  <c r="CW126" i="79" s="1"/>
  <c r="CI126" i="79" a="1"/>
  <c r="CI126" i="79" s="1"/>
  <c r="BV126" i="79" a="1"/>
  <c r="BV126" i="79" s="1"/>
  <c r="BO126" i="79" a="1"/>
  <c r="BO126" i="79" s="1"/>
  <c r="DC126" i="79" a="1"/>
  <c r="DC126" i="79" s="1"/>
  <c r="CP126" i="79" a="1"/>
  <c r="CP126" i="79" s="1"/>
  <c r="CB126" i="79" a="1"/>
  <c r="CB126" i="79" s="1"/>
  <c r="BU126" i="79" a="1"/>
  <c r="BU126" i="79" s="1"/>
  <c r="BH126" i="79" a="1"/>
  <c r="BH126" i="79" s="1"/>
  <c r="DB126" i="79" a="1"/>
  <c r="DB126" i="79" s="1"/>
  <c r="CO126" i="79" a="1"/>
  <c r="CO126" i="79" s="1"/>
  <c r="CG126" i="79" a="1"/>
  <c r="CG126" i="79" s="1"/>
  <c r="BT126" i="79" a="1"/>
  <c r="BT126" i="79" s="1"/>
  <c r="BG126" i="79" a="1"/>
  <c r="BG126" i="79" s="1"/>
  <c r="BZ126" i="79" a="1"/>
  <c r="BZ126" i="79" s="1"/>
  <c r="CL126" i="79" a="1"/>
  <c r="CL126" i="79" s="1"/>
  <c r="CU126" i="79" a="1"/>
  <c r="CU126" i="79" s="1"/>
  <c r="BI127" i="79" a="1"/>
  <c r="BI127" i="79" s="1"/>
  <c r="BT127" i="79" a="1"/>
  <c r="BT127" i="79" s="1"/>
  <c r="CW127" i="79" a="1"/>
  <c r="CW127" i="79" s="1"/>
  <c r="BG129" i="79" a="1"/>
  <c r="BG129" i="79" s="1"/>
  <c r="BS129" i="79" a="1"/>
  <c r="BS129" i="79" s="1"/>
  <c r="CA131" i="79" a="1"/>
  <c r="CA131" i="79" s="1"/>
  <c r="CS133" i="79" a="1"/>
  <c r="CS133" i="79" s="1"/>
  <c r="DC143" i="79" a="1"/>
  <c r="DC143" i="79" s="1"/>
  <c r="DB89" i="79" a="1"/>
  <c r="DB89" i="79" s="1"/>
  <c r="CV89" i="79" a="1"/>
  <c r="CV89" i="79" s="1"/>
  <c r="CP89" i="79" a="1"/>
  <c r="CP89" i="79" s="1"/>
  <c r="CI89" i="79" a="1"/>
  <c r="CI89" i="79" s="1"/>
  <c r="CC89" i="79" a="1"/>
  <c r="CC89" i="79" s="1"/>
  <c r="BW89" i="79" a="1"/>
  <c r="BW89" i="79" s="1"/>
  <c r="BQ89" i="79" a="1"/>
  <c r="BQ89" i="79" s="1"/>
  <c r="BK89" i="79" a="1"/>
  <c r="BK89" i="79" s="1"/>
  <c r="BM89" i="79" a="1"/>
  <c r="BM89" i="79" s="1"/>
  <c r="BZ89" i="79" a="1"/>
  <c r="BZ89" i="79" s="1"/>
  <c r="CN89" i="79" a="1"/>
  <c r="CN89" i="79" s="1"/>
  <c r="DA89" i="79" a="1"/>
  <c r="DA89" i="79" s="1"/>
  <c r="DD94" i="79" a="1"/>
  <c r="DD94" i="79" s="1"/>
  <c r="CX94" i="79" a="1"/>
  <c r="CX94" i="79" s="1"/>
  <c r="CR94" i="79" a="1"/>
  <c r="CR94" i="79" s="1"/>
  <c r="CL94" i="79" a="1"/>
  <c r="CL94" i="79" s="1"/>
  <c r="CE94" i="79" a="1"/>
  <c r="CE94" i="79" s="1"/>
  <c r="BY94" i="79" a="1"/>
  <c r="BY94" i="79" s="1"/>
  <c r="BS94" i="79" a="1"/>
  <c r="BS94" i="79" s="1"/>
  <c r="BM94" i="79" a="1"/>
  <c r="BM94" i="79" s="1"/>
  <c r="BG94" i="79" a="1"/>
  <c r="BG94" i="79" s="1"/>
  <c r="BT94" i="79" a="1"/>
  <c r="BT94" i="79" s="1"/>
  <c r="CG94" i="79" a="1"/>
  <c r="CG94" i="79" s="1"/>
  <c r="CU94" i="79" a="1"/>
  <c r="CU94" i="79" s="1"/>
  <c r="DB101" i="79" a="1"/>
  <c r="DB101" i="79" s="1"/>
  <c r="CV101" i="79" a="1"/>
  <c r="CV101" i="79" s="1"/>
  <c r="CP101" i="79" a="1"/>
  <c r="CP101" i="79" s="1"/>
  <c r="CI101" i="79" a="1"/>
  <c r="CI101" i="79" s="1"/>
  <c r="CC101" i="79" a="1"/>
  <c r="CC101" i="79" s="1"/>
  <c r="BW101" i="79" a="1"/>
  <c r="BW101" i="79" s="1"/>
  <c r="BQ101" i="79" a="1"/>
  <c r="BQ101" i="79" s="1"/>
  <c r="BK101" i="79" a="1"/>
  <c r="BK101" i="79" s="1"/>
  <c r="BM101" i="79" a="1"/>
  <c r="BM101" i="79" s="1"/>
  <c r="BZ101" i="79" a="1"/>
  <c r="BZ101" i="79" s="1"/>
  <c r="CN101" i="79" a="1"/>
  <c r="CN101" i="79" s="1"/>
  <c r="DA101" i="79" a="1"/>
  <c r="DA101" i="79" s="1"/>
  <c r="DD106" i="79" a="1"/>
  <c r="DD106" i="79" s="1"/>
  <c r="CX106" i="79" a="1"/>
  <c r="CX106" i="79" s="1"/>
  <c r="CR106" i="79" a="1"/>
  <c r="CR106" i="79" s="1"/>
  <c r="CL106" i="79" a="1"/>
  <c r="CL106" i="79" s="1"/>
  <c r="CE106" i="79" a="1"/>
  <c r="CE106" i="79" s="1"/>
  <c r="BY106" i="79" a="1"/>
  <c r="BY106" i="79" s="1"/>
  <c r="BS106" i="79" a="1"/>
  <c r="BS106" i="79" s="1"/>
  <c r="BM106" i="79" a="1"/>
  <c r="BM106" i="79" s="1"/>
  <c r="BG106" i="79" a="1"/>
  <c r="BG106" i="79" s="1"/>
  <c r="BT106" i="79" a="1"/>
  <c r="BT106" i="79" s="1"/>
  <c r="CG106" i="79" a="1"/>
  <c r="CG106" i="79" s="1"/>
  <c r="CU106" i="79" a="1"/>
  <c r="CU106" i="79" s="1"/>
  <c r="DA109" i="79" a="1"/>
  <c r="DA109" i="79" s="1"/>
  <c r="CN109" i="79" a="1"/>
  <c r="CN109" i="79" s="1"/>
  <c r="BZ109" i="79" a="1"/>
  <c r="BZ109" i="79" s="1"/>
  <c r="BS109" i="79" a="1"/>
  <c r="BS109" i="79" s="1"/>
  <c r="BN109" i="79" a="1"/>
  <c r="BN109" i="79" s="1"/>
  <c r="BU109" i="79" a="1"/>
  <c r="BU109" i="79" s="1"/>
  <c r="CB109" i="79" a="1"/>
  <c r="CB109" i="79" s="1"/>
  <c r="CI109" i="79" a="1"/>
  <c r="CI109" i="79" s="1"/>
  <c r="CQ109" i="79" a="1"/>
  <c r="CQ109" i="79" s="1"/>
  <c r="CX109" i="79" a="1"/>
  <c r="CX109" i="79" s="1"/>
  <c r="BG115" i="79" a="1"/>
  <c r="BG115" i="79" s="1"/>
  <c r="BO115" i="79" a="1"/>
  <c r="BO115" i="79" s="1"/>
  <c r="BW115" i="79" a="1"/>
  <c r="BW115" i="79" s="1"/>
  <c r="CE115" i="79" a="1"/>
  <c r="CE115" i="79" s="1"/>
  <c r="CN115" i="79" a="1"/>
  <c r="CN115" i="79" s="1"/>
  <c r="DC115" i="79" a="1"/>
  <c r="DC115" i="79" s="1"/>
  <c r="BL117" i="79" a="1"/>
  <c r="BL117" i="79" s="1"/>
  <c r="CA117" i="79" a="1"/>
  <c r="CA117" i="79" s="1"/>
  <c r="CZ117" i="79" a="1"/>
  <c r="CZ117" i="79" s="1"/>
  <c r="BQ119" i="79" a="1"/>
  <c r="BQ119" i="79" s="1"/>
  <c r="BY119" i="79" a="1"/>
  <c r="BY119" i="79" s="1"/>
  <c r="CO119" i="79" a="1"/>
  <c r="CO119" i="79" s="1"/>
  <c r="CX119" i="79" a="1"/>
  <c r="CX119" i="79" s="1"/>
  <c r="BH120" i="79" a="1"/>
  <c r="BH120" i="79" s="1"/>
  <c r="BP120" i="79" a="1"/>
  <c r="BP120" i="79" s="1"/>
  <c r="CF120" i="79" a="1"/>
  <c r="CF120" i="79" s="1"/>
  <c r="CO120" i="79" a="1"/>
  <c r="CO120" i="79" s="1"/>
  <c r="DD120" i="79" a="1"/>
  <c r="DD120" i="79" s="1"/>
  <c r="DC121" i="79" a="1"/>
  <c r="DC121" i="79" s="1"/>
  <c r="CP121" i="79" a="1"/>
  <c r="CP121" i="79" s="1"/>
  <c r="CB121" i="79" a="1"/>
  <c r="CB121" i="79" s="1"/>
  <c r="BO121" i="79" a="1"/>
  <c r="BO121" i="79" s="1"/>
  <c r="DB121" i="79" a="1"/>
  <c r="DB121" i="79" s="1"/>
  <c r="CO121" i="79" a="1"/>
  <c r="CO121" i="79" s="1"/>
  <c r="CA121" i="79" a="1"/>
  <c r="CA121" i="79" s="1"/>
  <c r="BN121" i="79" a="1"/>
  <c r="BN121" i="79" s="1"/>
  <c r="BG121" i="79" a="1"/>
  <c r="BG121" i="79" s="1"/>
  <c r="BW121" i="79" a="1"/>
  <c r="BW121" i="79" s="1"/>
  <c r="CU121" i="79" a="1"/>
  <c r="CU121" i="79" s="1"/>
  <c r="DF122" i="79" a="1"/>
  <c r="DF122" i="79" s="1"/>
  <c r="CS122" i="79" a="1"/>
  <c r="CS122" i="79" s="1"/>
  <c r="CE122" i="79" a="1"/>
  <c r="CE122" i="79" s="1"/>
  <c r="BR122" i="79" a="1"/>
  <c r="BR122" i="79" s="1"/>
  <c r="BK122" i="79" a="1"/>
  <c r="BK122" i="79" s="1"/>
  <c r="DE122" i="79" a="1"/>
  <c r="DE122" i="79" s="1"/>
  <c r="CR122" i="79" a="1"/>
  <c r="CR122" i="79" s="1"/>
  <c r="CD122" i="79" a="1"/>
  <c r="CD122" i="79" s="1"/>
  <c r="BW122" i="79" a="1"/>
  <c r="BW122" i="79" s="1"/>
  <c r="BJ122" i="79" a="1"/>
  <c r="BJ122" i="79" s="1"/>
  <c r="CX122" i="79" a="1"/>
  <c r="CX122" i="79" s="1"/>
  <c r="CJ122" i="79" a="1"/>
  <c r="CJ122" i="79" s="1"/>
  <c r="CC122" i="79" a="1"/>
  <c r="CC122" i="79" s="1"/>
  <c r="BP122" i="79" a="1"/>
  <c r="BP122" i="79" s="1"/>
  <c r="BN122" i="79" a="1"/>
  <c r="BN122" i="79" s="1"/>
  <c r="BV122" i="79" a="1"/>
  <c r="BV122" i="79" s="1"/>
  <c r="CF122" i="79" a="1"/>
  <c r="CF122" i="79" s="1"/>
  <c r="CO122" i="79" a="1"/>
  <c r="CO122" i="79" s="1"/>
  <c r="DG122" i="79" a="1"/>
  <c r="DG122" i="79" s="1"/>
  <c r="BN124" i="79" a="1"/>
  <c r="BN124" i="79" s="1"/>
  <c r="DB124" i="79" a="1"/>
  <c r="DB124" i="79" s="1"/>
  <c r="CU125" i="79" a="1"/>
  <c r="CU125" i="79" s="1"/>
  <c r="CG125" i="79" a="1"/>
  <c r="CG125" i="79" s="1"/>
  <c r="BT125" i="79" a="1"/>
  <c r="BT125" i="79" s="1"/>
  <c r="BG125" i="79" a="1"/>
  <c r="BG125" i="79" s="1"/>
  <c r="DG125" i="79" a="1"/>
  <c r="DG125" i="79" s="1"/>
  <c r="CT125" i="79" a="1"/>
  <c r="CT125" i="79" s="1"/>
  <c r="CF125" i="79" a="1"/>
  <c r="CF125" i="79" s="1"/>
  <c r="BS125" i="79" a="1"/>
  <c r="BS125" i="79" s="1"/>
  <c r="CZ125" i="79" a="1"/>
  <c r="CZ125" i="79" s="1"/>
  <c r="CM125" i="79" a="1"/>
  <c r="CM125" i="79" s="1"/>
  <c r="BY125" i="79" a="1"/>
  <c r="BY125" i="79" s="1"/>
  <c r="BL125" i="79" a="1"/>
  <c r="BL125" i="79" s="1"/>
  <c r="CY125" i="79" a="1"/>
  <c r="CY125" i="79" s="1"/>
  <c r="CL125" i="79" a="1"/>
  <c r="CL125" i="79" s="1"/>
  <c r="BX125" i="79" a="1"/>
  <c r="BX125" i="79" s="1"/>
  <c r="BQ125" i="79" a="1"/>
  <c r="BQ125" i="79" s="1"/>
  <c r="BZ125" i="79" a="1"/>
  <c r="BZ125" i="79" s="1"/>
  <c r="CI125" i="79" a="1"/>
  <c r="CI125" i="79" s="1"/>
  <c r="DD125" i="79" a="1"/>
  <c r="DD125" i="79" s="1"/>
  <c r="BR126" i="79" a="1"/>
  <c r="BR126" i="79" s="1"/>
  <c r="CA126" i="79" a="1"/>
  <c r="CA126" i="79" s="1"/>
  <c r="CV126" i="79" a="1"/>
  <c r="CV126" i="79" s="1"/>
  <c r="DF126" i="79" a="1"/>
  <c r="DF126" i="79" s="1"/>
  <c r="CC127" i="79" a="1"/>
  <c r="CC127" i="79" s="1"/>
  <c r="CO127" i="79" a="1"/>
  <c r="CO127" i="79" s="1"/>
  <c r="CE129" i="79" a="1"/>
  <c r="CE129" i="79" s="1"/>
  <c r="CP129" i="79" a="1"/>
  <c r="CP129" i="79" s="1"/>
  <c r="DB129" i="79" a="1"/>
  <c r="DB129" i="79" s="1"/>
  <c r="BM131" i="79" a="1"/>
  <c r="BM131" i="79" s="1"/>
  <c r="CC133" i="79" a="1"/>
  <c r="CC133" i="79" s="1"/>
  <c r="BU127" i="79" a="1"/>
  <c r="BU127" i="79" s="1"/>
  <c r="CD127" i="79" a="1"/>
  <c r="CD127" i="79" s="1"/>
  <c r="CY127" i="79" a="1"/>
  <c r="CY127" i="79" s="1"/>
  <c r="BH129" i="79" a="1"/>
  <c r="BH129" i="79" s="1"/>
  <c r="BT129" i="79" a="1"/>
  <c r="BT129" i="79" s="1"/>
  <c r="CF129" i="79" a="1"/>
  <c r="CF129" i="79" s="1"/>
  <c r="CB131" i="79" a="1"/>
  <c r="CB131" i="79" s="1"/>
  <c r="CW131" i="79" a="1"/>
  <c r="CW131" i="79" s="1"/>
  <c r="DB137" i="79" a="1"/>
  <c r="DB137" i="79" s="1"/>
  <c r="BN89" i="79" a="1"/>
  <c r="BN89" i="79" s="1"/>
  <c r="CA89" i="79" a="1"/>
  <c r="CA89" i="79" s="1"/>
  <c r="CO89" i="79" a="1"/>
  <c r="CO89" i="79" s="1"/>
  <c r="BH94" i="79" a="1"/>
  <c r="BH94" i="79" s="1"/>
  <c r="BU94" i="79" a="1"/>
  <c r="BU94" i="79" s="1"/>
  <c r="CH94" i="79" a="1"/>
  <c r="CH94" i="79" s="1"/>
  <c r="CV94" i="79" a="1"/>
  <c r="CV94" i="79" s="1"/>
  <c r="DF96" i="79" a="1"/>
  <c r="DF96" i="79" s="1"/>
  <c r="CZ96" i="79" a="1"/>
  <c r="CZ96" i="79" s="1"/>
  <c r="CT96" i="79" a="1"/>
  <c r="CT96" i="79" s="1"/>
  <c r="CN96" i="79" a="1"/>
  <c r="CN96" i="79" s="1"/>
  <c r="CG96" i="79" a="1"/>
  <c r="CG96" i="79" s="1"/>
  <c r="CA96" i="79" a="1"/>
  <c r="CA96" i="79" s="1"/>
  <c r="BU96" i="79" a="1"/>
  <c r="BU96" i="79" s="1"/>
  <c r="BO96" i="79" a="1"/>
  <c r="BO96" i="79" s="1"/>
  <c r="BI96" i="79" a="1"/>
  <c r="BI96" i="79" s="1"/>
  <c r="BM96" i="79" a="1"/>
  <c r="BM96" i="79" s="1"/>
  <c r="BZ96" i="79" a="1"/>
  <c r="BZ96" i="79" s="1"/>
  <c r="CU96" i="79" a="1"/>
  <c r="CU96" i="79" s="1"/>
  <c r="BN101" i="79" a="1"/>
  <c r="BN101" i="79" s="1"/>
  <c r="CA101" i="79" a="1"/>
  <c r="CA101" i="79" s="1"/>
  <c r="CO101" i="79" a="1"/>
  <c r="CO101" i="79" s="1"/>
  <c r="BH106" i="79" a="1"/>
  <c r="BH106" i="79" s="1"/>
  <c r="BU106" i="79" a="1"/>
  <c r="BU106" i="79" s="1"/>
  <c r="CH106" i="79" a="1"/>
  <c r="CH106" i="79" s="1"/>
  <c r="CV106" i="79" a="1"/>
  <c r="CV106" i="79" s="1"/>
  <c r="BH109" i="79" a="1"/>
  <c r="BH109" i="79" s="1"/>
  <c r="BO109" i="79" a="1"/>
  <c r="BO109" i="79" s="1"/>
  <c r="BV109" i="79" a="1"/>
  <c r="BV109" i="79" s="1"/>
  <c r="CC109" i="79" a="1"/>
  <c r="CC109" i="79" s="1"/>
  <c r="CJ109" i="79" a="1"/>
  <c r="CJ109" i="79" s="1"/>
  <c r="CR109" i="79" a="1"/>
  <c r="CR109" i="79" s="1"/>
  <c r="CO115" i="79" a="1"/>
  <c r="CO115" i="79" s="1"/>
  <c r="DE115" i="79" a="1"/>
  <c r="DE115" i="79" s="1"/>
  <c r="BM117" i="79" a="1"/>
  <c r="BM117" i="79" s="1"/>
  <c r="CC117" i="79" a="1"/>
  <c r="CC117" i="79" s="1"/>
  <c r="CL117" i="79" a="1"/>
  <c r="CL117" i="79" s="1"/>
  <c r="BZ119" i="79" a="1"/>
  <c r="BZ119" i="79" s="1"/>
  <c r="CY119" i="79" a="1"/>
  <c r="CY119" i="79" s="1"/>
  <c r="BI120" i="79" a="1"/>
  <c r="BI120" i="79" s="1"/>
  <c r="BQ120" i="79" a="1"/>
  <c r="BQ120" i="79" s="1"/>
  <c r="CG120" i="79" a="1"/>
  <c r="CG120" i="79" s="1"/>
  <c r="CP120" i="79" a="1"/>
  <c r="CP120" i="79" s="1"/>
  <c r="DE120" i="79" a="1"/>
  <c r="DE120" i="79" s="1"/>
  <c r="BI121" i="79" a="1"/>
  <c r="BI121" i="79" s="1"/>
  <c r="BX121" i="79" a="1"/>
  <c r="BX121" i="79" s="1"/>
  <c r="CF121" i="79" a="1"/>
  <c r="CF121" i="79" s="1"/>
  <c r="CW121" i="79" a="1"/>
  <c r="CW121" i="79" s="1"/>
  <c r="DE121" i="79" a="1"/>
  <c r="DE121" i="79" s="1"/>
  <c r="BO122" i="79" a="1"/>
  <c r="BO122" i="79" s="1"/>
  <c r="BY122" i="79" a="1"/>
  <c r="BY122" i="79" s="1"/>
  <c r="CG122" i="79" a="1"/>
  <c r="CG122" i="79" s="1"/>
  <c r="CP122" i="79" a="1"/>
  <c r="CP122" i="79" s="1"/>
  <c r="CZ122" i="79" a="1"/>
  <c r="CZ122" i="79" s="1"/>
  <c r="BZ124" i="79" a="1"/>
  <c r="BZ124" i="79" s="1"/>
  <c r="CJ124" i="79" a="1"/>
  <c r="CJ124" i="79" s="1"/>
  <c r="DE124" i="79" a="1"/>
  <c r="DE124" i="79" s="1"/>
  <c r="BH125" i="79" a="1"/>
  <c r="BH125" i="79" s="1"/>
  <c r="CV125" i="79" a="1"/>
  <c r="CV125" i="79" s="1"/>
  <c r="DE125" i="79" a="1"/>
  <c r="DE125" i="79" s="1"/>
  <c r="BS126" i="79" a="1"/>
  <c r="BS126" i="79" s="1"/>
  <c r="CD126" i="79" a="1"/>
  <c r="CD126" i="79" s="1"/>
  <c r="BL127" i="79" a="1"/>
  <c r="BL127" i="79" s="1"/>
  <c r="CF127" i="79" a="1"/>
  <c r="CF127" i="79" s="1"/>
  <c r="CP127" i="79" a="1"/>
  <c r="CP127" i="79" s="1"/>
  <c r="CS129" i="79" a="1"/>
  <c r="CS129" i="79" s="1"/>
  <c r="DC129" i="79" a="1"/>
  <c r="DC129" i="79" s="1"/>
  <c r="BR131" i="79" a="1"/>
  <c r="BR131" i="79" s="1"/>
  <c r="DC132" i="79" a="1"/>
  <c r="DC132" i="79" s="1"/>
  <c r="CW132" i="79" a="1"/>
  <c r="CW132" i="79" s="1"/>
  <c r="CQ132" i="79" a="1"/>
  <c r="CQ132" i="79" s="1"/>
  <c r="CJ132" i="79" a="1"/>
  <c r="CJ132" i="79" s="1"/>
  <c r="CD132" i="79" a="1"/>
  <c r="CD132" i="79" s="1"/>
  <c r="BX132" i="79" a="1"/>
  <c r="BX132" i="79" s="1"/>
  <c r="BR132" i="79" a="1"/>
  <c r="BR132" i="79" s="1"/>
  <c r="BL132" i="79" a="1"/>
  <c r="BL132" i="79" s="1"/>
  <c r="CV132" i="79" a="1"/>
  <c r="CV132" i="79" s="1"/>
  <c r="CO132" i="79" a="1"/>
  <c r="CO132" i="79" s="1"/>
  <c r="BK132" i="79" a="1"/>
  <c r="BK132" i="79" s="1"/>
  <c r="CN132" i="79" a="1"/>
  <c r="CN132" i="79" s="1"/>
  <c r="CF132" i="79" a="1"/>
  <c r="CF132" i="79" s="1"/>
  <c r="BY132" i="79" a="1"/>
  <c r="BY132" i="79" s="1"/>
  <c r="DB132" i="79" a="1"/>
  <c r="DB132" i="79" s="1"/>
  <c r="CU132" i="79" a="1"/>
  <c r="CU132" i="79" s="1"/>
  <c r="BQ132" i="79" a="1"/>
  <c r="BQ132" i="79" s="1"/>
  <c r="BJ132" i="79" a="1"/>
  <c r="BJ132" i="79" s="1"/>
  <c r="CT132" i="79" a="1"/>
  <c r="CT132" i="79" s="1"/>
  <c r="CM132" i="79" a="1"/>
  <c r="CM132" i="79" s="1"/>
  <c r="CE132" i="79" a="1"/>
  <c r="CE132" i="79" s="1"/>
  <c r="BI132" i="79" a="1"/>
  <c r="BI132" i="79" s="1"/>
  <c r="DA132" i="79" a="1"/>
  <c r="DA132" i="79" s="1"/>
  <c r="BW132" i="79" a="1"/>
  <c r="BW132" i="79" s="1"/>
  <c r="BP132" i="79" a="1"/>
  <c r="BP132" i="79" s="1"/>
  <c r="CZ132" i="79" a="1"/>
  <c r="CZ132" i="79" s="1"/>
  <c r="CS132" i="79" a="1"/>
  <c r="CS132" i="79" s="1"/>
  <c r="CL132" i="79" a="1"/>
  <c r="CL132" i="79" s="1"/>
  <c r="BO132" i="79" a="1"/>
  <c r="BO132" i="79" s="1"/>
  <c r="BH132" i="79" a="1"/>
  <c r="BH132" i="79" s="1"/>
  <c r="CP132" i="79" a="1"/>
  <c r="CP132" i="79" s="1"/>
  <c r="CH132" i="79" a="1"/>
  <c r="CH132" i="79" s="1"/>
  <c r="BV132" i="79" a="1"/>
  <c r="BV132" i="79" s="1"/>
  <c r="DF132" i="79" a="1"/>
  <c r="DF132" i="79" s="1"/>
  <c r="CD133" i="79" a="1"/>
  <c r="CD133" i="79" s="1"/>
  <c r="CY133" i="79" a="1"/>
  <c r="CY133" i="79" s="1"/>
  <c r="DG136" i="79" a="1"/>
  <c r="DG136" i="79" s="1"/>
  <c r="CZ136" i="79" a="1"/>
  <c r="CZ136" i="79" s="1"/>
  <c r="CM136" i="79" a="1"/>
  <c r="CM136" i="79" s="1"/>
  <c r="BY136" i="79" a="1"/>
  <c r="BY136" i="79" s="1"/>
  <c r="BL136" i="79" a="1"/>
  <c r="BL136" i="79" s="1"/>
  <c r="DC136" i="79" a="1"/>
  <c r="DC136" i="79" s="1"/>
  <c r="CP136" i="79" a="1"/>
  <c r="CP136" i="79" s="1"/>
  <c r="CB136" i="79" a="1"/>
  <c r="CB136" i="79" s="1"/>
  <c r="BU136" i="79" a="1"/>
  <c r="BU136" i="79" s="1"/>
  <c r="BH136" i="79" a="1"/>
  <c r="BH136" i="79" s="1"/>
  <c r="BN136" i="79" a="1"/>
  <c r="BN136" i="79" s="1"/>
  <c r="CD136" i="79" a="1"/>
  <c r="CD136" i="79" s="1"/>
  <c r="CU136" i="79" a="1"/>
  <c r="CU136" i="79" s="1"/>
  <c r="BM137" i="79" a="1"/>
  <c r="BM137" i="79" s="1"/>
  <c r="BU137" i="79" a="1"/>
  <c r="BU137" i="79" s="1"/>
  <c r="CC137" i="79" a="1"/>
  <c r="CC137" i="79" s="1"/>
  <c r="CT137" i="79" a="1"/>
  <c r="CT137" i="79" s="1"/>
  <c r="BT138" i="79" a="1"/>
  <c r="BT138" i="79" s="1"/>
  <c r="CB138" i="79" a="1"/>
  <c r="CB138" i="79" s="1"/>
  <c r="CJ138" i="79" a="1"/>
  <c r="CJ138" i="79" s="1"/>
  <c r="BG136" i="79" a="1"/>
  <c r="BG136" i="79" s="1"/>
  <c r="BO136" i="79" a="1"/>
  <c r="BO136" i="79" s="1"/>
  <c r="BW136" i="79" a="1"/>
  <c r="BW136" i="79" s="1"/>
  <c r="BN137" i="79" a="1"/>
  <c r="BN137" i="79" s="1"/>
  <c r="BV137" i="79" a="1"/>
  <c r="BV137" i="79" s="1"/>
  <c r="CM137" i="79" a="1"/>
  <c r="CM137" i="79" s="1"/>
  <c r="BM138" i="79" a="1"/>
  <c r="BM138" i="79" s="1"/>
  <c r="BU138" i="79" a="1"/>
  <c r="BU138" i="79" s="1"/>
  <c r="DA138" i="79" a="1"/>
  <c r="DA138" i="79" s="1"/>
  <c r="BI142" i="79" a="1"/>
  <c r="BI142" i="79" s="1"/>
  <c r="CC142" i="79" a="1"/>
  <c r="CC142" i="79" s="1"/>
  <c r="CM142" i="79" a="1"/>
  <c r="CM142" i="79" s="1"/>
  <c r="DG142" i="79" a="1"/>
  <c r="DG142" i="79" s="1"/>
  <c r="BK143" i="79" a="1"/>
  <c r="BK143" i="79" s="1"/>
  <c r="BU143" i="79" a="1"/>
  <c r="BU143" i="79" s="1"/>
  <c r="DC137" i="79" a="1"/>
  <c r="DC137" i="79" s="1"/>
  <c r="CP137" i="79" a="1"/>
  <c r="CP137" i="79" s="1"/>
  <c r="CB137" i="79" a="1"/>
  <c r="CB137" i="79" s="1"/>
  <c r="BO137" i="79" a="1"/>
  <c r="BO137" i="79" s="1"/>
  <c r="DF137" i="79" a="1"/>
  <c r="DF137" i="79" s="1"/>
  <c r="CS137" i="79" a="1"/>
  <c r="CS137" i="79" s="1"/>
  <c r="CL137" i="79" a="1"/>
  <c r="CL137" i="79" s="1"/>
  <c r="BX137" i="79" a="1"/>
  <c r="BX137" i="79" s="1"/>
  <c r="BK137" i="79" a="1"/>
  <c r="BK137" i="79" s="1"/>
  <c r="CD137" i="79" a="1"/>
  <c r="CD137" i="79" s="1"/>
  <c r="CU137" i="79" a="1"/>
  <c r="CU137" i="79" s="1"/>
  <c r="CC138" i="79" a="1"/>
  <c r="CC138" i="79" s="1"/>
  <c r="CL138" i="79" a="1"/>
  <c r="CL138" i="79" s="1"/>
  <c r="DF138" i="79" a="1"/>
  <c r="DF138" i="79" s="1"/>
  <c r="CS138" i="79" a="1"/>
  <c r="CS138" i="79" s="1"/>
  <c r="CE138" i="79" a="1"/>
  <c r="CE138" i="79" s="1"/>
  <c r="BR138" i="79" a="1"/>
  <c r="BR138" i="79" s="1"/>
  <c r="BK138" i="79" a="1"/>
  <c r="BK138" i="79" s="1"/>
  <c r="DB138" i="79" a="1"/>
  <c r="DB138" i="79" s="1"/>
  <c r="CO138" i="79" a="1"/>
  <c r="CO138" i="79" s="1"/>
  <c r="CA138" i="79" a="1"/>
  <c r="CA138" i="79" s="1"/>
  <c r="BN138" i="79" a="1"/>
  <c r="BN138" i="79" s="1"/>
  <c r="BV138" i="79" a="1"/>
  <c r="BV138" i="79" s="1"/>
  <c r="CD138" i="79" a="1"/>
  <c r="CD138" i="79" s="1"/>
  <c r="CM138" i="79" a="1"/>
  <c r="CM138" i="79" s="1"/>
  <c r="DC138" i="79" a="1"/>
  <c r="DC138" i="79" s="1"/>
  <c r="DD144" i="79" a="1"/>
  <c r="DD144" i="79" s="1"/>
  <c r="BI137" i="79" a="1"/>
  <c r="BI137" i="79" s="1"/>
  <c r="CO137" i="79" a="1"/>
  <c r="CO137" i="79" s="1"/>
  <c r="CW137" i="79" a="1"/>
  <c r="CW137" i="79" s="1"/>
  <c r="DE137" i="79" a="1"/>
  <c r="DE137" i="79" s="1"/>
  <c r="BH138" i="79" a="1"/>
  <c r="BH138" i="79" s="1"/>
  <c r="BW138" i="79" a="1"/>
  <c r="BW138" i="79" s="1"/>
  <c r="CN138" i="79" a="1"/>
  <c r="CN138" i="79" s="1"/>
  <c r="CV138" i="79" a="1"/>
  <c r="CV138" i="79" s="1"/>
  <c r="DD138" i="79" a="1"/>
  <c r="DD138" i="79" s="1"/>
  <c r="BM128" i="79" a="1"/>
  <c r="BM128" i="79" s="1"/>
  <c r="BZ128" i="79" a="1"/>
  <c r="BZ128" i="79" s="1"/>
  <c r="CN128" i="79" a="1"/>
  <c r="CN128" i="79" s="1"/>
  <c r="DA128" i="79" a="1"/>
  <c r="DA128" i="79" s="1"/>
  <c r="BR136" i="79" a="1"/>
  <c r="BR136" i="79" s="1"/>
  <c r="BZ136" i="79" a="1"/>
  <c r="BZ136" i="79" s="1"/>
  <c r="CH136" i="79" a="1"/>
  <c r="CH136" i="79" s="1"/>
  <c r="CQ136" i="79" a="1"/>
  <c r="CQ136" i="79" s="1"/>
  <c r="DF136" i="79" a="1"/>
  <c r="DF136" i="79" s="1"/>
  <c r="BQ137" i="79" a="1"/>
  <c r="BQ137" i="79" s="1"/>
  <c r="BY137" i="79" a="1"/>
  <c r="BY137" i="79" s="1"/>
  <c r="CG137" i="79" a="1"/>
  <c r="CG137" i="79" s="1"/>
  <c r="BP138" i="79" a="1"/>
  <c r="BP138" i="79" s="1"/>
  <c r="BX138" i="79" a="1"/>
  <c r="BX138" i="79" s="1"/>
  <c r="CF138" i="79" a="1"/>
  <c r="CF138" i="79" s="1"/>
  <c r="CW138" i="79" a="1"/>
  <c r="CW138" i="79" s="1"/>
  <c r="CV139" i="79" a="1"/>
  <c r="CV139" i="79" s="1"/>
  <c r="CH139" i="79" a="1"/>
  <c r="CH139" i="79" s="1"/>
  <c r="CA139" i="79" a="1"/>
  <c r="CA139" i="79" s="1"/>
  <c r="BN139" i="79" a="1"/>
  <c r="BN139" i="79" s="1"/>
  <c r="DE139" i="79" a="1"/>
  <c r="DE139" i="79" s="1"/>
  <c r="CR139" i="79" a="1"/>
  <c r="CR139" i="79" s="1"/>
  <c r="CD139" i="79" a="1"/>
  <c r="CD139" i="79" s="1"/>
  <c r="BQ139" i="79" a="1"/>
  <c r="BQ139" i="79" s="1"/>
  <c r="CM139" i="79" a="1"/>
  <c r="CM139" i="79" s="1"/>
  <c r="CU139" i="79" a="1"/>
  <c r="CU139" i="79" s="1"/>
  <c r="DC139" i="79" a="1"/>
  <c r="DC139" i="79" s="1"/>
  <c r="BM142" i="79" a="1"/>
  <c r="BM142" i="79" s="1"/>
  <c r="CR142" i="79" a="1"/>
  <c r="CR142" i="79" s="1"/>
  <c r="BO143" i="79" a="1"/>
  <c r="BO143" i="79" s="1"/>
  <c r="BY143" i="79" a="1"/>
  <c r="BY143" i="79" s="1"/>
  <c r="CT143" i="79" a="1"/>
  <c r="CT143" i="79" s="1"/>
  <c r="BU145" i="79" a="1"/>
  <c r="BU145" i="79" s="1"/>
  <c r="BK136" i="79" a="1"/>
  <c r="BK136" i="79" s="1"/>
  <c r="BS136" i="79" a="1"/>
  <c r="BS136" i="79" s="1"/>
  <c r="CI136" i="79" a="1"/>
  <c r="CI136" i="79" s="1"/>
  <c r="CY136" i="79" a="1"/>
  <c r="CY136" i="79" s="1"/>
  <c r="BJ137" i="79" a="1"/>
  <c r="BJ137" i="79" s="1"/>
  <c r="BR137" i="79" a="1"/>
  <c r="BR137" i="79" s="1"/>
  <c r="BZ137" i="79" a="1"/>
  <c r="BZ137" i="79" s="1"/>
  <c r="CX137" i="79" a="1"/>
  <c r="CX137" i="79" s="1"/>
  <c r="BI138" i="79" a="1"/>
  <c r="BI138" i="79" s="1"/>
  <c r="BY138" i="79" a="1"/>
  <c r="BY138" i="79" s="1"/>
  <c r="DE138" i="79" a="1"/>
  <c r="DE138" i="79" s="1"/>
  <c r="BG139" i="79" a="1"/>
  <c r="BG139" i="79" s="1"/>
  <c r="BO139" i="79" a="1"/>
  <c r="BO139" i="79" s="1"/>
  <c r="BW139" i="79" a="1"/>
  <c r="BW139" i="79" s="1"/>
  <c r="CE139" i="79" a="1"/>
  <c r="CE139" i="79" s="1"/>
  <c r="BN142" i="79" a="1"/>
  <c r="BN142" i="79" s="1"/>
  <c r="BX142" i="79" a="1"/>
  <c r="BX142" i="79" s="1"/>
  <c r="CH142" i="79" a="1"/>
  <c r="CH142" i="79" s="1"/>
  <c r="DA143" i="79" a="1"/>
  <c r="DA143" i="79" s="1"/>
  <c r="CN143" i="79" a="1"/>
  <c r="CN143" i="79" s="1"/>
  <c r="BZ143" i="79" a="1"/>
  <c r="BZ143" i="79" s="1"/>
  <c r="BS143" i="79" a="1"/>
  <c r="BS143" i="79" s="1"/>
  <c r="CZ143" i="79" a="1"/>
  <c r="CZ143" i="79" s="1"/>
  <c r="CM143" i="79" a="1"/>
  <c r="CM143" i="79" s="1"/>
  <c r="CE143" i="79" a="1"/>
  <c r="CE143" i="79" s="1"/>
  <c r="BR143" i="79" a="1"/>
  <c r="BR143" i="79" s="1"/>
  <c r="DE143" i="79" a="1"/>
  <c r="DE143" i="79" s="1"/>
  <c r="CX143" i="79" a="1"/>
  <c r="CX143" i="79" s="1"/>
  <c r="CJ143" i="79" a="1"/>
  <c r="CJ143" i="79" s="1"/>
  <c r="BW143" i="79" a="1"/>
  <c r="BW143" i="79" s="1"/>
  <c r="BJ143" i="79" a="1"/>
  <c r="BJ143" i="79" s="1"/>
  <c r="CW143" i="79" a="1"/>
  <c r="CW143" i="79" s="1"/>
  <c r="CI143" i="79" a="1"/>
  <c r="CI143" i="79" s="1"/>
  <c r="BV143" i="79" a="1"/>
  <c r="BV143" i="79" s="1"/>
  <c r="BI143" i="79" a="1"/>
  <c r="BI143" i="79" s="1"/>
  <c r="BP143" i="79" a="1"/>
  <c r="BP143" i="79" s="1"/>
  <c r="CU143" i="79" a="1"/>
  <c r="CU143" i="79" s="1"/>
  <c r="DD143" i="79" a="1"/>
  <c r="DD143" i="79" s="1"/>
  <c r="BV145" i="79" a="1"/>
  <c r="BV145" i="79" s="1"/>
  <c r="CN145" i="79" a="1"/>
  <c r="CN145" i="79" s="1"/>
  <c r="BN128" i="79" a="1"/>
  <c r="BN128" i="79" s="1"/>
  <c r="CA128" i="79" a="1"/>
  <c r="CA128" i="79" s="1"/>
  <c r="CO128" i="79" a="1"/>
  <c r="CO128" i="79" s="1"/>
  <c r="DB128" i="79" a="1"/>
  <c r="DB128" i="79" s="1"/>
  <c r="DG130" i="79" a="1"/>
  <c r="DG130" i="79" s="1"/>
  <c r="DA130" i="79" a="1"/>
  <c r="DA130" i="79" s="1"/>
  <c r="CU130" i="79" a="1"/>
  <c r="CU130" i="79" s="1"/>
  <c r="CO130" i="79" a="1"/>
  <c r="CO130" i="79" s="1"/>
  <c r="CH130" i="79" a="1"/>
  <c r="CH130" i="79" s="1"/>
  <c r="CB130" i="79" a="1"/>
  <c r="CB130" i="79" s="1"/>
  <c r="BV130" i="79" a="1"/>
  <c r="BV130" i="79" s="1"/>
  <c r="BP130" i="79" a="1"/>
  <c r="BP130" i="79" s="1"/>
  <c r="BJ130" i="79" a="1"/>
  <c r="BJ130" i="79" s="1"/>
  <c r="BN130" i="79" a="1"/>
  <c r="BN130" i="79" s="1"/>
  <c r="BU130" i="79" a="1"/>
  <c r="BU130" i="79" s="1"/>
  <c r="CY130" i="79" a="1"/>
  <c r="CY130" i="79" s="1"/>
  <c r="DF130" i="79" a="1"/>
  <c r="DF130" i="79" s="1"/>
  <c r="BM135" i="79" a="1"/>
  <c r="BM135" i="79" s="1"/>
  <c r="CB135" i="79" a="1"/>
  <c r="CB135" i="79" s="1"/>
  <c r="CS135" i="79" a="1"/>
  <c r="CS135" i="79" s="1"/>
  <c r="CA136" i="79" a="1"/>
  <c r="CA136" i="79" s="1"/>
  <c r="CR136" i="79" a="1"/>
  <c r="CR136" i="79" s="1"/>
  <c r="CH137" i="79" a="1"/>
  <c r="CH137" i="79" s="1"/>
  <c r="CQ137" i="79" a="1"/>
  <c r="CQ137" i="79" s="1"/>
  <c r="CY137" i="79" a="1"/>
  <c r="CY137" i="79" s="1"/>
  <c r="DG137" i="79" a="1"/>
  <c r="DG137" i="79" s="1"/>
  <c r="BQ138" i="79" a="1"/>
  <c r="BQ138" i="79" s="1"/>
  <c r="CG138" i="79" a="1"/>
  <c r="CG138" i="79" s="1"/>
  <c r="CP138" i="79" a="1"/>
  <c r="CP138" i="79" s="1"/>
  <c r="CX138" i="79" a="1"/>
  <c r="CX138" i="79" s="1"/>
  <c r="BH139" i="79" a="1"/>
  <c r="BH139" i="79" s="1"/>
  <c r="BP139" i="79" a="1"/>
  <c r="BP139" i="79" s="1"/>
  <c r="BX139" i="79" a="1"/>
  <c r="BX139" i="79" s="1"/>
  <c r="CN139" i="79" a="1"/>
  <c r="CN139" i="79" s="1"/>
  <c r="DD139" i="79" a="1"/>
  <c r="DD139" i="79" s="1"/>
  <c r="CS142" i="79" a="1"/>
  <c r="CS142" i="79" s="1"/>
  <c r="DC142" i="79" a="1"/>
  <c r="DC142" i="79" s="1"/>
  <c r="BG143" i="79" a="1"/>
  <c r="BG143" i="79" s="1"/>
  <c r="BQ143" i="79" a="1"/>
  <c r="BQ143" i="79" s="1"/>
  <c r="CA143" i="79" a="1"/>
  <c r="CA143" i="79" s="1"/>
  <c r="DE145" i="79" a="1"/>
  <c r="DE145" i="79" s="1"/>
  <c r="CY145" i="79" a="1"/>
  <c r="CY145" i="79" s="1"/>
  <c r="CS145" i="79" a="1"/>
  <c r="CS145" i="79" s="1"/>
  <c r="CM145" i="79" a="1"/>
  <c r="CM145" i="79" s="1"/>
  <c r="CF145" i="79" a="1"/>
  <c r="CF145" i="79" s="1"/>
  <c r="BZ145" i="79" a="1"/>
  <c r="BZ145" i="79" s="1"/>
  <c r="BT145" i="79" a="1"/>
  <c r="BT145" i="79" s="1"/>
  <c r="BN145" i="79" a="1"/>
  <c r="BN145" i="79" s="1"/>
  <c r="BH145" i="79" a="1"/>
  <c r="BH145" i="79" s="1"/>
  <c r="CX145" i="79" a="1"/>
  <c r="CX145" i="79" s="1"/>
  <c r="CJ145" i="79" a="1"/>
  <c r="CJ145" i="79" s="1"/>
  <c r="BW145" i="79" a="1"/>
  <c r="BW145" i="79" s="1"/>
  <c r="BJ145" i="79" a="1"/>
  <c r="BJ145" i="79" s="1"/>
  <c r="DD145" i="79" a="1"/>
  <c r="DD145" i="79" s="1"/>
  <c r="CW145" i="79" a="1"/>
  <c r="CW145" i="79" s="1"/>
  <c r="CP145" i="79" a="1"/>
  <c r="CP145" i="79" s="1"/>
  <c r="CH145" i="79" a="1"/>
  <c r="CH145" i="79" s="1"/>
  <c r="CA145" i="79" a="1"/>
  <c r="CA145" i="79" s="1"/>
  <c r="BS145" i="79" a="1"/>
  <c r="BS145" i="79" s="1"/>
  <c r="BL145" i="79" a="1"/>
  <c r="BL145" i="79" s="1"/>
  <c r="DC145" i="79" a="1"/>
  <c r="DC145" i="79" s="1"/>
  <c r="CV145" i="79" a="1"/>
  <c r="CV145" i="79" s="1"/>
  <c r="CO145" i="79" a="1"/>
  <c r="CO145" i="79" s="1"/>
  <c r="CG145" i="79" a="1"/>
  <c r="CG145" i="79" s="1"/>
  <c r="CE145" i="79" a="1"/>
  <c r="CE145" i="79" s="1"/>
  <c r="BX145" i="79" a="1"/>
  <c r="BX145" i="79" s="1"/>
  <c r="BQ145" i="79" a="1"/>
  <c r="BQ145" i="79" s="1"/>
  <c r="CL145" i="79" a="1"/>
  <c r="CL145" i="79" s="1"/>
  <c r="CD145" i="79" a="1"/>
  <c r="CD145" i="79" s="1"/>
  <c r="CR145" i="79" a="1"/>
  <c r="CR145" i="79" s="1"/>
  <c r="BG145" i="79" a="1"/>
  <c r="BG145" i="79" s="1"/>
  <c r="BM145" i="79" a="1"/>
  <c r="BM145" i="79" s="1"/>
  <c r="DG145" i="79" a="1"/>
  <c r="DG145" i="79" s="1"/>
  <c r="BM114" i="79" a="1"/>
  <c r="BM114" i="79" s="1"/>
  <c r="BZ114" i="79" a="1"/>
  <c r="BZ114" i="79" s="1"/>
  <c r="CN114" i="79" a="1"/>
  <c r="CN114" i="79" s="1"/>
  <c r="CU114" i="79" a="1"/>
  <c r="CU114" i="79" s="1"/>
  <c r="BM123" i="79" a="1"/>
  <c r="BM123" i="79" s="1"/>
  <c r="BZ123" i="79" a="1"/>
  <c r="BZ123" i="79" s="1"/>
  <c r="CN123" i="79" a="1"/>
  <c r="CN123" i="79" s="1"/>
  <c r="CU123" i="79" a="1"/>
  <c r="CU123" i="79" s="1"/>
  <c r="BH128" i="79" a="1"/>
  <c r="BH128" i="79" s="1"/>
  <c r="BU128" i="79" a="1"/>
  <c r="BU128" i="79" s="1"/>
  <c r="CH128" i="79" a="1"/>
  <c r="CH128" i="79" s="1"/>
  <c r="CV128" i="79" a="1"/>
  <c r="CV128" i="79" s="1"/>
  <c r="DC128" i="79" a="1"/>
  <c r="DC128" i="79" s="1"/>
  <c r="BG130" i="79" a="1"/>
  <c r="BG130" i="79" s="1"/>
  <c r="CC130" i="79" a="1"/>
  <c r="CC130" i="79" s="1"/>
  <c r="CJ130" i="79" a="1"/>
  <c r="CJ130" i="79" s="1"/>
  <c r="CR130" i="79" a="1"/>
  <c r="CR130" i="79" s="1"/>
  <c r="DD135" i="79" a="1"/>
  <c r="DD135" i="79" s="1"/>
  <c r="CQ135" i="79" a="1"/>
  <c r="CQ135" i="79" s="1"/>
  <c r="CI135" i="79" a="1"/>
  <c r="CI135" i="79" s="1"/>
  <c r="BV135" i="79" a="1"/>
  <c r="BV135" i="79" s="1"/>
  <c r="CZ135" i="79" a="1"/>
  <c r="CZ135" i="79" s="1"/>
  <c r="CM135" i="79" a="1"/>
  <c r="CM135" i="79" s="1"/>
  <c r="BY135" i="79" a="1"/>
  <c r="BY135" i="79" s="1"/>
  <c r="BL135" i="79" a="1"/>
  <c r="BL135" i="79" s="1"/>
  <c r="BU135" i="79" a="1"/>
  <c r="BU135" i="79" s="1"/>
  <c r="CC135" i="79" a="1"/>
  <c r="CC135" i="79" s="1"/>
  <c r="CL135" i="79" a="1"/>
  <c r="CL135" i="79" s="1"/>
  <c r="CT135" i="79" a="1"/>
  <c r="CT135" i="79" s="1"/>
  <c r="BT136" i="79" a="1"/>
  <c r="BT136" i="79" s="1"/>
  <c r="CJ136" i="79" a="1"/>
  <c r="CJ136" i="79" s="1"/>
  <c r="DA136" i="79" a="1"/>
  <c r="DA136" i="79" s="1"/>
  <c r="BS137" i="79" a="1"/>
  <c r="BS137" i="79" s="1"/>
  <c r="CA137" i="79" a="1"/>
  <c r="CA137" i="79" s="1"/>
  <c r="CI137" i="79" a="1"/>
  <c r="CI137" i="79" s="1"/>
  <c r="CZ137" i="79" a="1"/>
  <c r="CZ137" i="79" s="1"/>
  <c r="BJ138" i="79" a="1"/>
  <c r="BJ138" i="79" s="1"/>
  <c r="BZ138" i="79" a="1"/>
  <c r="BZ138" i="79" s="1"/>
  <c r="CH138" i="79" a="1"/>
  <c r="CH138" i="79" s="1"/>
  <c r="CQ138" i="79" a="1"/>
  <c r="CQ138" i="79" s="1"/>
  <c r="CF139" i="79" a="1"/>
  <c r="CF139" i="79" s="1"/>
  <c r="CO139" i="79" a="1"/>
  <c r="CO139" i="79" s="1"/>
  <c r="CW139" i="79" a="1"/>
  <c r="CW139" i="79" s="1"/>
  <c r="CY140" i="79" a="1"/>
  <c r="CY140" i="79" s="1"/>
  <c r="BP142" i="79" a="1"/>
  <c r="BP142" i="79" s="1"/>
  <c r="BY142" i="79" a="1"/>
  <c r="BY142" i="79" s="1"/>
  <c r="BH143" i="79" a="1"/>
  <c r="BH143" i="79" s="1"/>
  <c r="CL143" i="79" a="1"/>
  <c r="CL143" i="79" s="1"/>
  <c r="CV143" i="79" a="1"/>
  <c r="CV143" i="79" s="1"/>
  <c r="DF143" i="79" a="1"/>
  <c r="DF143" i="79" s="1"/>
  <c r="CQ145" i="79" a="1"/>
  <c r="CQ145" i="79" s="1"/>
  <c r="BM136" i="79" a="1"/>
  <c r="BM136" i="79" s="1"/>
  <c r="CC136" i="79" a="1"/>
  <c r="CC136" i="79" s="1"/>
  <c r="CS136" i="79" a="1"/>
  <c r="CS136" i="79" s="1"/>
  <c r="BL137" i="79" a="1"/>
  <c r="BL137" i="79" s="1"/>
  <c r="BT137" i="79" a="1"/>
  <c r="BT137" i="79" s="1"/>
  <c r="CR137" i="79" a="1"/>
  <c r="CR137" i="79" s="1"/>
  <c r="BS138" i="79" a="1"/>
  <c r="BS138" i="79" s="1"/>
  <c r="CY138" i="79" a="1"/>
  <c r="CY138" i="79" s="1"/>
  <c r="DG138" i="79" a="1"/>
  <c r="DG138" i="79" s="1"/>
  <c r="CX142" i="79" a="1"/>
  <c r="CX142" i="79" s="1"/>
  <c r="CJ142" i="79" a="1"/>
  <c r="CJ142" i="79" s="1"/>
  <c r="BW142" i="79" a="1"/>
  <c r="BW142" i="79" s="1"/>
  <c r="BJ142" i="79" a="1"/>
  <c r="BJ142" i="79" s="1"/>
  <c r="CW142" i="79" a="1"/>
  <c r="CW142" i="79" s="1"/>
  <c r="CI142" i="79" a="1"/>
  <c r="CI142" i="79" s="1"/>
  <c r="BV142" i="79" a="1"/>
  <c r="BV142" i="79" s="1"/>
  <c r="BO142" i="79" a="1"/>
  <c r="BO142" i="79" s="1"/>
  <c r="DB142" i="79" a="1"/>
  <c r="DB142" i="79" s="1"/>
  <c r="CO142" i="79" a="1"/>
  <c r="CO142" i="79" s="1"/>
  <c r="CG142" i="79" a="1"/>
  <c r="CG142" i="79" s="1"/>
  <c r="BT142" i="79" a="1"/>
  <c r="BT142" i="79" s="1"/>
  <c r="BG142" i="79" a="1"/>
  <c r="BG142" i="79" s="1"/>
  <c r="DA142" i="79" a="1"/>
  <c r="DA142" i="79" s="1"/>
  <c r="CT142" i="79" a="1"/>
  <c r="CT142" i="79" s="1"/>
  <c r="CF142" i="79" a="1"/>
  <c r="CF142" i="79" s="1"/>
  <c r="BS142" i="79" a="1"/>
  <c r="BS142" i="79" s="1"/>
  <c r="BQ142" i="79" a="1"/>
  <c r="BQ142" i="79" s="1"/>
  <c r="BZ142" i="79" a="1"/>
  <c r="BZ142" i="79" s="1"/>
  <c r="CU142" i="79" a="1"/>
  <c r="CU142" i="79" s="1"/>
  <c r="DE142" i="79" a="1"/>
  <c r="DE142" i="79" s="1"/>
  <c r="BN114" i="79" a="1"/>
  <c r="BN114" i="79" s="1"/>
  <c r="CA114" i="79" a="1"/>
  <c r="CA114" i="79" s="1"/>
  <c r="CH114" i="79" a="1"/>
  <c r="CH114" i="79" s="1"/>
  <c r="BN123" i="79" a="1"/>
  <c r="BN123" i="79" s="1"/>
  <c r="CA123" i="79" a="1"/>
  <c r="CA123" i="79" s="1"/>
  <c r="CH123" i="79" a="1"/>
  <c r="CH123" i="79" s="1"/>
  <c r="BI128" i="79" a="1"/>
  <c r="BI128" i="79" s="1"/>
  <c r="BV128" i="79" a="1"/>
  <c r="BV128" i="79" s="1"/>
  <c r="CI128" i="79" a="1"/>
  <c r="CI128" i="79" s="1"/>
  <c r="CQ128" i="79" a="1"/>
  <c r="CQ128" i="79" s="1"/>
  <c r="BW130" i="79" a="1"/>
  <c r="BW130" i="79" s="1"/>
  <c r="CD130" i="79" a="1"/>
  <c r="CD130" i="79" s="1"/>
  <c r="CL130" i="79" a="1"/>
  <c r="CL130" i="79" s="1"/>
  <c r="DE134" i="79" a="1"/>
  <c r="DE134" i="79" s="1"/>
  <c r="CY134" i="79" a="1"/>
  <c r="CY134" i="79" s="1"/>
  <c r="CS134" i="79" a="1"/>
  <c r="CS134" i="79" s="1"/>
  <c r="CM134" i="79" a="1"/>
  <c r="CM134" i="79" s="1"/>
  <c r="CF134" i="79" a="1"/>
  <c r="CF134" i="79" s="1"/>
  <c r="BZ134" i="79" a="1"/>
  <c r="BZ134" i="79" s="1"/>
  <c r="BT134" i="79" a="1"/>
  <c r="BT134" i="79" s="1"/>
  <c r="BN134" i="79" a="1"/>
  <c r="BN134" i="79" s="1"/>
  <c r="BH134" i="79" a="1"/>
  <c r="BH134" i="79" s="1"/>
  <c r="BU134" i="79" a="1"/>
  <c r="BU134" i="79" s="1"/>
  <c r="CB134" i="79" a="1"/>
  <c r="CB134" i="79" s="1"/>
  <c r="CI134" i="79" a="1"/>
  <c r="CI134" i="79" s="1"/>
  <c r="DF134" i="79" a="1"/>
  <c r="DF134" i="79" s="1"/>
  <c r="CU135" i="79" a="1"/>
  <c r="CU135" i="79" s="1"/>
  <c r="DC135" i="79" a="1"/>
  <c r="DC135" i="79" s="1"/>
  <c r="BV136" i="79" a="1"/>
  <c r="BV136" i="79" s="1"/>
  <c r="CL136" i="79" a="1"/>
  <c r="CL136" i="79" s="1"/>
  <c r="CT136" i="79" a="1"/>
  <c r="CT136" i="79" s="1"/>
  <c r="DB136" i="79" a="1"/>
  <c r="DB136" i="79" s="1"/>
  <c r="CJ137" i="79" a="1"/>
  <c r="CJ137" i="79" s="1"/>
  <c r="DA137" i="79" a="1"/>
  <c r="DA137" i="79" s="1"/>
  <c r="BL138" i="79" a="1"/>
  <c r="BL138" i="79" s="1"/>
  <c r="CI138" i="79" a="1"/>
  <c r="CI138" i="79" s="1"/>
  <c r="CR138" i="79" a="1"/>
  <c r="CR138" i="79" s="1"/>
  <c r="CZ138" i="79" a="1"/>
  <c r="CZ138" i="79" s="1"/>
  <c r="BJ139" i="79" a="1"/>
  <c r="BJ139" i="79" s="1"/>
  <c r="BR139" i="79" a="1"/>
  <c r="BR139" i="79" s="1"/>
  <c r="CG139" i="79" a="1"/>
  <c r="CG139" i="79" s="1"/>
  <c r="CX139" i="79" a="1"/>
  <c r="CX139" i="79" s="1"/>
  <c r="DF139" i="79" a="1"/>
  <c r="DF139" i="79" s="1"/>
  <c r="CU141" i="79" a="1"/>
  <c r="CU141" i="79" s="1"/>
  <c r="CG141" i="79" a="1"/>
  <c r="CG141" i="79" s="1"/>
  <c r="BT141" i="79" a="1"/>
  <c r="BT141" i="79" s="1"/>
  <c r="BG141" i="79" a="1"/>
  <c r="BG141" i="79" s="1"/>
  <c r="DG141" i="79" a="1"/>
  <c r="DG141" i="79" s="1"/>
  <c r="CT141" i="79" a="1"/>
  <c r="CT141" i="79" s="1"/>
  <c r="CF141" i="79" a="1"/>
  <c r="CF141" i="79" s="1"/>
  <c r="BS141" i="79" a="1"/>
  <c r="BS141" i="79" s="1"/>
  <c r="CY141" i="79" a="1"/>
  <c r="CY141" i="79" s="1"/>
  <c r="CL141" i="79" a="1"/>
  <c r="CL141" i="79" s="1"/>
  <c r="BX141" i="79" a="1"/>
  <c r="BX141" i="79" s="1"/>
  <c r="BQ141" i="79" a="1"/>
  <c r="BQ141" i="79" s="1"/>
  <c r="CX141" i="79" a="1"/>
  <c r="CX141" i="79" s="1"/>
  <c r="CJ141" i="79" a="1"/>
  <c r="CJ141" i="79" s="1"/>
  <c r="CC141" i="79" a="1"/>
  <c r="CC141" i="79" s="1"/>
  <c r="BP141" i="79" a="1"/>
  <c r="BP141" i="79" s="1"/>
  <c r="BZ141" i="79" a="1"/>
  <c r="BZ141" i="79" s="1"/>
  <c r="CI141" i="79" a="1"/>
  <c r="CI141" i="79" s="1"/>
  <c r="DD141" i="79" a="1"/>
  <c r="DD141" i="79" s="1"/>
  <c r="CA142" i="79" a="1"/>
  <c r="CA142" i="79" s="1"/>
  <c r="CL142" i="79" a="1"/>
  <c r="CL142" i="79" s="1"/>
  <c r="CV142" i="79" a="1"/>
  <c r="CV142" i="79" s="1"/>
  <c r="BT143" i="79" a="1"/>
  <c r="BT143" i="79" s="1"/>
  <c r="CC143" i="79" a="1"/>
  <c r="CC143" i="79" s="1"/>
  <c r="CB145" i="79" a="1"/>
  <c r="CB145" i="79" s="1"/>
  <c r="CT145" i="79" a="1"/>
  <c r="CT145" i="79" s="1"/>
  <c r="DC146" i="79" a="1"/>
  <c r="DC146" i="79" s="1"/>
  <c r="CW146" i="79" a="1"/>
  <c r="CW146" i="79" s="1"/>
  <c r="CQ146" i="79" a="1"/>
  <c r="CQ146" i="79" s="1"/>
  <c r="CJ146" i="79" a="1"/>
  <c r="CJ146" i="79" s="1"/>
  <c r="CD146" i="79" a="1"/>
  <c r="CD146" i="79" s="1"/>
  <c r="BX146" i="79" a="1"/>
  <c r="BX146" i="79" s="1"/>
  <c r="BR146" i="79" a="1"/>
  <c r="BR146" i="79" s="1"/>
  <c r="BL146" i="79" a="1"/>
  <c r="BL146" i="79" s="1"/>
  <c r="DG146" i="79" a="1"/>
  <c r="DG146" i="79" s="1"/>
  <c r="CT146" i="79" a="1"/>
  <c r="CT146" i="79" s="1"/>
  <c r="CF146" i="79" a="1"/>
  <c r="CF146" i="79" s="1"/>
  <c r="BS146" i="79" a="1"/>
  <c r="BS146" i="79" s="1"/>
  <c r="CX146" i="79" a="1"/>
  <c r="CX146" i="79" s="1"/>
  <c r="DE146" i="79" a="1"/>
  <c r="DE146" i="79" s="1"/>
  <c r="DG147" i="79" a="1"/>
  <c r="DG147" i="79" s="1"/>
  <c r="DA147" i="79" a="1"/>
  <c r="DA147" i="79" s="1"/>
  <c r="CU147" i="79" a="1"/>
  <c r="CU147" i="79" s="1"/>
  <c r="CO147" i="79" a="1"/>
  <c r="CO147" i="79" s="1"/>
  <c r="CH147" i="79" a="1"/>
  <c r="CH147" i="79" s="1"/>
  <c r="CB147" i="79" a="1"/>
  <c r="CB147" i="79" s="1"/>
  <c r="BV147" i="79" a="1"/>
  <c r="BV147" i="79" s="1"/>
  <c r="BP147" i="79" a="1"/>
  <c r="BP147" i="79" s="1"/>
  <c r="BJ147" i="79" a="1"/>
  <c r="BJ147" i="79" s="1"/>
  <c r="CW147" i="79" a="1"/>
  <c r="CW147" i="79" s="1"/>
  <c r="CI147" i="79" a="1"/>
  <c r="CI147" i="79" s="1"/>
  <c r="DC147" i="79" a="1"/>
  <c r="DC147" i="79" s="1"/>
  <c r="CP147" i="79" a="1"/>
  <c r="CP147" i="79" s="1"/>
  <c r="BU147" i="79" a="1"/>
  <c r="BU147" i="79" s="1"/>
  <c r="BH147" i="79" a="1"/>
  <c r="BH147" i="79" s="1"/>
  <c r="CC147" i="79" a="1"/>
  <c r="CC147" i="79" s="1"/>
  <c r="CS147" i="79" a="1"/>
  <c r="CS147" i="79" s="1"/>
  <c r="CR146" i="79" a="1"/>
  <c r="CR146" i="79" s="1"/>
  <c r="CY146" i="79" a="1"/>
  <c r="CY146" i="79" s="1"/>
  <c r="DF146" i="79" a="1"/>
  <c r="DF146" i="79" s="1"/>
  <c r="BO147" i="79" a="1"/>
  <c r="BO147" i="79" s="1"/>
  <c r="CD147" i="79" a="1"/>
  <c r="CD147" i="79" s="1"/>
  <c r="CT147" i="79" a="1"/>
  <c r="CT147" i="79" s="1"/>
  <c r="DB147" i="79" a="1"/>
  <c r="DB147" i="79" s="1"/>
  <c r="CY150" i="79" a="1"/>
  <c r="CY150" i="79" s="1"/>
  <c r="BM140" i="79" a="1"/>
  <c r="BM140" i="79" s="1"/>
  <c r="BT140" i="79" a="1"/>
  <c r="BT140" i="79" s="1"/>
  <c r="CG140" i="79" a="1"/>
  <c r="CG140" i="79" s="1"/>
  <c r="CU140" i="79" a="1"/>
  <c r="CU140" i="79" s="1"/>
  <c r="BL144" i="79" a="1"/>
  <c r="BL144" i="79" s="1"/>
  <c r="BY144" i="79" a="1"/>
  <c r="BY144" i="79" s="1"/>
  <c r="CM144" i="79" a="1"/>
  <c r="CM144" i="79" s="1"/>
  <c r="CZ144" i="79" a="1"/>
  <c r="CZ144" i="79" s="1"/>
  <c r="CL146" i="79" a="1"/>
  <c r="CL146" i="79" s="1"/>
  <c r="CS146" i="79" a="1"/>
  <c r="CS146" i="79" s="1"/>
  <c r="CZ146" i="79" a="1"/>
  <c r="CZ146" i="79" s="1"/>
  <c r="BI147" i="79" a="1"/>
  <c r="BI147" i="79" s="1"/>
  <c r="CE147" i="79" a="1"/>
  <c r="CE147" i="79" s="1"/>
  <c r="DD147" i="79" a="1"/>
  <c r="DD147" i="79" s="1"/>
  <c r="DE148" i="79" a="1"/>
  <c r="DE148" i="79" s="1"/>
  <c r="CY148" i="79" a="1"/>
  <c r="CY148" i="79" s="1"/>
  <c r="CS148" i="79" a="1"/>
  <c r="CS148" i="79" s="1"/>
  <c r="CM148" i="79" a="1"/>
  <c r="CM148" i="79" s="1"/>
  <c r="CF148" i="79" a="1"/>
  <c r="CF148" i="79" s="1"/>
  <c r="BZ148" i="79" a="1"/>
  <c r="BZ148" i="79" s="1"/>
  <c r="BT148" i="79" a="1"/>
  <c r="BT148" i="79" s="1"/>
  <c r="BN148" i="79" a="1"/>
  <c r="BN148" i="79" s="1"/>
  <c r="BH148" i="79" a="1"/>
  <c r="BH148" i="79" s="1"/>
  <c r="CZ148" i="79" a="1"/>
  <c r="CZ148" i="79" s="1"/>
  <c r="CE148" i="79" a="1"/>
  <c r="CE148" i="79" s="1"/>
  <c r="BR148" i="79" a="1"/>
  <c r="BR148" i="79" s="1"/>
  <c r="DF148" i="79" a="1"/>
  <c r="DF148" i="79" s="1"/>
  <c r="CL148" i="79" a="1"/>
  <c r="CL148" i="79" s="1"/>
  <c r="BX148" i="79" a="1"/>
  <c r="BX148" i="79" s="1"/>
  <c r="BK148" i="79" a="1"/>
  <c r="BK148" i="79" s="1"/>
  <c r="BV148" i="79" a="1"/>
  <c r="BV148" i="79" s="1"/>
  <c r="CU148" i="79" a="1"/>
  <c r="CU148" i="79" s="1"/>
  <c r="BM144" i="79" a="1"/>
  <c r="BM144" i="79" s="1"/>
  <c r="BZ144" i="79" a="1"/>
  <c r="BZ144" i="79" s="1"/>
  <c r="CN144" i="79" a="1"/>
  <c r="CN144" i="79" s="1"/>
  <c r="DA144" i="79" a="1"/>
  <c r="DA144" i="79" s="1"/>
  <c r="CE146" i="79" a="1"/>
  <c r="CE146" i="79" s="1"/>
  <c r="CM146" i="79" a="1"/>
  <c r="CM146" i="79" s="1"/>
  <c r="CF147" i="79" a="1"/>
  <c r="CF147" i="79" s="1"/>
  <c r="DE147" i="79" a="1"/>
  <c r="DE147" i="79" s="1"/>
  <c r="DA149" i="79" a="1"/>
  <c r="DA149" i="79" s="1"/>
  <c r="CF153" i="79" a="1"/>
  <c r="CF153" i="79" s="1"/>
  <c r="CL158" i="79" a="1"/>
  <c r="CL158" i="79" s="1"/>
  <c r="BH144" i="79" a="1"/>
  <c r="BH144" i="79" s="1"/>
  <c r="BU144" i="79" a="1"/>
  <c r="BU144" i="79" s="1"/>
  <c r="CH144" i="79" a="1"/>
  <c r="CH144" i="79" s="1"/>
  <c r="CV144" i="79" a="1"/>
  <c r="CV144" i="79" s="1"/>
  <c r="DC144" i="79" a="1"/>
  <c r="DC144" i="79" s="1"/>
  <c r="BK146" i="79" a="1"/>
  <c r="BK146" i="79" s="1"/>
  <c r="BZ146" i="79" a="1"/>
  <c r="BZ146" i="79" s="1"/>
  <c r="CG146" i="79" a="1"/>
  <c r="CG146" i="79" s="1"/>
  <c r="CO146" i="79" a="1"/>
  <c r="CO146" i="79" s="1"/>
  <c r="CV146" i="79" a="1"/>
  <c r="CV146" i="79" s="1"/>
  <c r="BL147" i="79" a="1"/>
  <c r="BL147" i="79" s="1"/>
  <c r="BS147" i="79" a="1"/>
  <c r="BS147" i="79" s="1"/>
  <c r="BZ147" i="79" a="1"/>
  <c r="BZ147" i="79" s="1"/>
  <c r="CY147" i="79" a="1"/>
  <c r="CY147" i="79" s="1"/>
  <c r="BQ140" i="79" a="1"/>
  <c r="BQ140" i="79" s="1"/>
  <c r="CD140" i="79" a="1"/>
  <c r="CD140" i="79" s="1"/>
  <c r="CR140" i="79" a="1"/>
  <c r="CR140" i="79" s="1"/>
  <c r="BI144" i="79" a="1"/>
  <c r="BI144" i="79" s="1"/>
  <c r="BV144" i="79" a="1"/>
  <c r="BV144" i="79" s="1"/>
  <c r="CI144" i="79" a="1"/>
  <c r="CI144" i="79" s="1"/>
  <c r="CQ144" i="79" a="1"/>
  <c r="CQ144" i="79" s="1"/>
  <c r="BM146" i="79" a="1"/>
  <c r="BM146" i="79" s="1"/>
  <c r="BT146" i="79" a="1"/>
  <c r="BT146" i="79" s="1"/>
  <c r="CA146" i="79" a="1"/>
  <c r="CA146" i="79" s="1"/>
  <c r="CH146" i="79" a="1"/>
  <c r="CH146" i="79" s="1"/>
  <c r="CP146" i="79" a="1"/>
  <c r="CP146" i="79" s="1"/>
  <c r="BM147" i="79" a="1"/>
  <c r="BM147" i="79" s="1"/>
  <c r="BT147" i="79" a="1"/>
  <c r="BT147" i="79" s="1"/>
  <c r="CA147" i="79" a="1"/>
  <c r="CA147" i="79" s="1"/>
  <c r="CJ147" i="79" a="1"/>
  <c r="CJ147" i="79" s="1"/>
  <c r="CZ147" i="79" a="1"/>
  <c r="CZ147" i="79" s="1"/>
  <c r="BS148" i="79" a="1"/>
  <c r="BS148" i="79" s="1"/>
  <c r="CA148" i="79" a="1"/>
  <c r="CA148" i="79" s="1"/>
  <c r="CQ148" i="79" a="1"/>
  <c r="CQ148" i="79" s="1"/>
  <c r="DG152" i="79" a="1"/>
  <c r="DG152" i="79" s="1"/>
  <c r="BM153" i="79" a="1"/>
  <c r="BM153" i="79" s="1"/>
  <c r="CD153" i="79" a="1"/>
  <c r="CD153" i="79" s="1"/>
  <c r="DE153" i="79" a="1"/>
  <c r="DE153" i="79" s="1"/>
  <c r="DD165" i="79" a="1"/>
  <c r="DD165" i="79" s="1"/>
  <c r="BN153" i="79" a="1"/>
  <c r="BN153" i="79" s="1"/>
  <c r="CY155" i="79" a="1"/>
  <c r="CY155" i="79" s="1"/>
  <c r="DG153" i="79" a="1"/>
  <c r="DG153" i="79" s="1"/>
  <c r="CT153" i="79" a="1"/>
  <c r="CT153" i="79" s="1"/>
  <c r="CM153" i="79" a="1"/>
  <c r="CM153" i="79" s="1"/>
  <c r="BY153" i="79" a="1"/>
  <c r="BY153" i="79" s="1"/>
  <c r="BL153" i="79" a="1"/>
  <c r="BL153" i="79" s="1"/>
  <c r="DF153" i="79" a="1"/>
  <c r="DF153" i="79" s="1"/>
  <c r="CY153" i="79" a="1"/>
  <c r="CY153" i="79" s="1"/>
  <c r="CL153" i="79" a="1"/>
  <c r="CL153" i="79" s="1"/>
  <c r="BX153" i="79" a="1"/>
  <c r="BX153" i="79" s="1"/>
  <c r="BK153" i="79" a="1"/>
  <c r="BK153" i="79" s="1"/>
  <c r="CX153" i="79" a="1"/>
  <c r="CX153" i="79" s="1"/>
  <c r="CJ153" i="79" a="1"/>
  <c r="CJ153" i="79" s="1"/>
  <c r="BW153" i="79" a="1"/>
  <c r="BW153" i="79" s="1"/>
  <c r="BJ153" i="79" a="1"/>
  <c r="BJ153" i="79" s="1"/>
  <c r="BO153" i="79" a="1"/>
  <c r="BO153" i="79" s="1"/>
  <c r="CG153" i="79" a="1"/>
  <c r="CG153" i="79" s="1"/>
  <c r="CP153" i="79" a="1"/>
  <c r="CP153" i="79" s="1"/>
  <c r="BG153" i="79" a="1"/>
  <c r="BG153" i="79" s="1"/>
  <c r="CZ153" i="79" a="1"/>
  <c r="CZ153" i="79" s="1"/>
  <c r="BP153" i="79" a="1"/>
  <c r="BP153" i="79" s="1"/>
  <c r="CH153" i="79" a="1"/>
  <c r="CH153" i="79" s="1"/>
  <c r="CQ153" i="79" a="1"/>
  <c r="CQ153" i="79" s="1"/>
  <c r="DA153" i="79" a="1"/>
  <c r="DA153" i="79" s="1"/>
  <c r="CW159" i="79" a="1"/>
  <c r="CW159" i="79" s="1"/>
  <c r="BH153" i="79" a="1"/>
  <c r="BH153" i="79" s="1"/>
  <c r="BQ153" i="79" a="1"/>
  <c r="BQ153" i="79" s="1"/>
  <c r="BZ153" i="79" a="1"/>
  <c r="BZ153" i="79" s="1"/>
  <c r="CR153" i="79" a="1"/>
  <c r="CR153" i="79" s="1"/>
  <c r="BI153" i="79" a="1"/>
  <c r="BI153" i="79" s="1"/>
  <c r="BR153" i="79" a="1"/>
  <c r="BR153" i="79" s="1"/>
  <c r="CA153" i="79" a="1"/>
  <c r="CA153" i="79" s="1"/>
  <c r="CI153" i="79" a="1"/>
  <c r="CI153" i="79" s="1"/>
  <c r="CS153" i="79" a="1"/>
  <c r="CS153" i="79" s="1"/>
  <c r="DB153" i="79" a="1"/>
  <c r="DB153" i="79" s="1"/>
  <c r="BS153" i="79" a="1"/>
  <c r="BS153" i="79" s="1"/>
  <c r="DA167" i="79" a="1"/>
  <c r="DA167" i="79" s="1"/>
  <c r="CB153" i="79" a="1"/>
  <c r="CB153" i="79" s="1"/>
  <c r="CU153" i="79" a="1"/>
  <c r="CU153" i="79" s="1"/>
  <c r="DC153" i="79" a="1"/>
  <c r="DC153" i="79" s="1"/>
  <c r="BN150" i="79" a="1"/>
  <c r="BN150" i="79" s="1"/>
  <c r="BX150" i="79" a="1"/>
  <c r="BX150" i="79" s="1"/>
  <c r="CF150" i="79" a="1"/>
  <c r="CF150" i="79" s="1"/>
  <c r="BO152" i="79" a="1"/>
  <c r="BO152" i="79" s="1"/>
  <c r="BX152" i="79" a="1"/>
  <c r="BX152" i="79" s="1"/>
  <c r="CF152" i="79" a="1"/>
  <c r="CF152" i="79" s="1"/>
  <c r="CY152" i="79" a="1"/>
  <c r="CY152" i="79" s="1"/>
  <c r="BT153" i="79" a="1"/>
  <c r="BT153" i="79" s="1"/>
  <c r="DG158" i="79" a="1"/>
  <c r="DG158" i="79" s="1"/>
  <c r="CT158" i="79" a="1"/>
  <c r="CT158" i="79" s="1"/>
  <c r="CF158" i="79" a="1"/>
  <c r="CF158" i="79" s="1"/>
  <c r="BS158" i="79" a="1"/>
  <c r="BS158" i="79" s="1"/>
  <c r="CZ158" i="79" a="1"/>
  <c r="CZ158" i="79" s="1"/>
  <c r="CM158" i="79" a="1"/>
  <c r="CM158" i="79" s="1"/>
  <c r="BY158" i="79" a="1"/>
  <c r="BY158" i="79" s="1"/>
  <c r="BL158" i="79" a="1"/>
  <c r="BL158" i="79" s="1"/>
  <c r="DF158" i="79" a="1"/>
  <c r="DF158" i="79" s="1"/>
  <c r="CS158" i="79" a="1"/>
  <c r="CS158" i="79" s="1"/>
  <c r="CE158" i="79" a="1"/>
  <c r="CE158" i="79" s="1"/>
  <c r="BR158" i="79" a="1"/>
  <c r="BR158" i="79" s="1"/>
  <c r="DE158" i="79" a="1"/>
  <c r="DE158" i="79" s="1"/>
  <c r="CR158" i="79" a="1"/>
  <c r="CR158" i="79" s="1"/>
  <c r="CD158" i="79" a="1"/>
  <c r="CD158" i="79" s="1"/>
  <c r="BQ158" i="79" a="1"/>
  <c r="BQ158" i="79" s="1"/>
  <c r="BJ158" i="79" a="1"/>
  <c r="BJ158" i="79" s="1"/>
  <c r="CX158" i="79" a="1"/>
  <c r="CX158" i="79" s="1"/>
  <c r="CJ158" i="79" a="1"/>
  <c r="CJ158" i="79" s="1"/>
  <c r="BW158" i="79" a="1"/>
  <c r="BW158" i="79" s="1"/>
  <c r="BP158" i="79" a="1"/>
  <c r="BP158" i="79" s="1"/>
  <c r="DD158" i="79" a="1"/>
  <c r="DD158" i="79" s="1"/>
  <c r="CQ158" i="79" a="1"/>
  <c r="CQ158" i="79" s="1"/>
  <c r="CC158" i="79" a="1"/>
  <c r="CC158" i="79" s="1"/>
  <c r="BV158" i="79" a="1"/>
  <c r="BV158" i="79" s="1"/>
  <c r="BI158" i="79" a="1"/>
  <c r="BI158" i="79" s="1"/>
  <c r="CW158" i="79" a="1"/>
  <c r="CW158" i="79" s="1"/>
  <c r="CI158" i="79" a="1"/>
  <c r="CI158" i="79" s="1"/>
  <c r="CB158" i="79" a="1"/>
  <c r="CB158" i="79" s="1"/>
  <c r="BO158" i="79" a="1"/>
  <c r="BO158" i="79" s="1"/>
  <c r="DC158" i="79" a="1"/>
  <c r="DC158" i="79" s="1"/>
  <c r="CP158" i="79" a="1"/>
  <c r="CP158" i="79" s="1"/>
  <c r="CH158" i="79" a="1"/>
  <c r="CH158" i="79" s="1"/>
  <c r="BU158" i="79" a="1"/>
  <c r="BU158" i="79" s="1"/>
  <c r="BH158" i="79" a="1"/>
  <c r="BH158" i="79" s="1"/>
  <c r="CV158" i="79" a="1"/>
  <c r="CV158" i="79" s="1"/>
  <c r="CO158" i="79" a="1"/>
  <c r="CO158" i="79" s="1"/>
  <c r="CA158" i="79" a="1"/>
  <c r="CA158" i="79" s="1"/>
  <c r="BN158" i="79" a="1"/>
  <c r="BN158" i="79" s="1"/>
  <c r="DB158" i="79" a="1"/>
  <c r="DB158" i="79" s="1"/>
  <c r="CU158" i="79" a="1"/>
  <c r="CU158" i="79" s="1"/>
  <c r="CG158" i="79" a="1"/>
  <c r="CG158" i="79" s="1"/>
  <c r="BT158" i="79" a="1"/>
  <c r="BT158" i="79" s="1"/>
  <c r="BG158" i="79" a="1"/>
  <c r="BG158" i="79" s="1"/>
  <c r="DE150" i="79" a="1"/>
  <c r="DE150" i="79" s="1"/>
  <c r="CR150" i="79" a="1"/>
  <c r="CR150" i="79" s="1"/>
  <c r="CD150" i="79" a="1"/>
  <c r="CD150" i="79" s="1"/>
  <c r="BQ150" i="79" a="1"/>
  <c r="BQ150" i="79" s="1"/>
  <c r="DD150" i="79" a="1"/>
  <c r="DD150" i="79" s="1"/>
  <c r="CQ150" i="79" a="1"/>
  <c r="CQ150" i="79" s="1"/>
  <c r="CC150" i="79" a="1"/>
  <c r="CC150" i="79" s="1"/>
  <c r="BP150" i="79" a="1"/>
  <c r="BP150" i="79" s="1"/>
  <c r="DC150" i="79" a="1"/>
  <c r="DC150" i="79" s="1"/>
  <c r="CP150" i="79" a="1"/>
  <c r="CP150" i="79" s="1"/>
  <c r="CB150" i="79" a="1"/>
  <c r="CB150" i="79" s="1"/>
  <c r="BO150" i="79" a="1"/>
  <c r="BO150" i="79" s="1"/>
  <c r="BH150" i="79" a="1"/>
  <c r="BH150" i="79" s="1"/>
  <c r="CG150" i="79" a="1"/>
  <c r="CG150" i="79" s="1"/>
  <c r="CZ150" i="79" a="1"/>
  <c r="CZ150" i="79" s="1"/>
  <c r="DD152" i="79" a="1"/>
  <c r="DD152" i="79" s="1"/>
  <c r="CQ152" i="79" a="1"/>
  <c r="CQ152" i="79" s="1"/>
  <c r="CC152" i="79" a="1"/>
  <c r="CC152" i="79" s="1"/>
  <c r="BV152" i="79" a="1"/>
  <c r="BV152" i="79" s="1"/>
  <c r="BI152" i="79" a="1"/>
  <c r="BI152" i="79" s="1"/>
  <c r="DC152" i="79" a="1"/>
  <c r="DC152" i="79" s="1"/>
  <c r="CP152" i="79" a="1"/>
  <c r="CP152" i="79" s="1"/>
  <c r="CH152" i="79" a="1"/>
  <c r="CH152" i="79" s="1"/>
  <c r="BU152" i="79" a="1"/>
  <c r="BU152" i="79" s="1"/>
  <c r="BH152" i="79" a="1"/>
  <c r="BH152" i="79" s="1"/>
  <c r="DB152" i="79" a="1"/>
  <c r="DB152" i="79" s="1"/>
  <c r="CU152" i="79" a="1"/>
  <c r="CU152" i="79" s="1"/>
  <c r="CG152" i="79" a="1"/>
  <c r="CG152" i="79" s="1"/>
  <c r="BT152" i="79" a="1"/>
  <c r="BT152" i="79" s="1"/>
  <c r="BG152" i="79" a="1"/>
  <c r="BG152" i="79" s="1"/>
  <c r="BP152" i="79" a="1"/>
  <c r="BP152" i="79" s="1"/>
  <c r="BU153" i="79" a="1"/>
  <c r="BU153" i="79" s="1"/>
  <c r="CC153" i="79" a="1"/>
  <c r="CC153" i="79" s="1"/>
  <c r="CN153" i="79" a="1"/>
  <c r="CN153" i="79" s="1"/>
  <c r="CV153" i="79" a="1"/>
  <c r="CV153" i="79" s="1"/>
  <c r="DD153" i="79" a="1"/>
  <c r="DD153" i="79" s="1"/>
  <c r="DB156" i="79" a="1"/>
  <c r="DB156" i="79" s="1"/>
  <c r="BK158" i="79" a="1"/>
  <c r="BK158" i="79" s="1"/>
  <c r="CY158" i="79" a="1"/>
  <c r="CY158" i="79" s="1"/>
  <c r="DG162" i="79" a="1"/>
  <c r="DG162" i="79" s="1"/>
  <c r="CY164" i="79" a="1"/>
  <c r="CY164" i="79" s="1"/>
  <c r="CL164" i="79" a="1"/>
  <c r="CL164" i="79" s="1"/>
  <c r="BX164" i="79" a="1"/>
  <c r="BX164" i="79" s="1"/>
  <c r="BK164" i="79" a="1"/>
  <c r="BK164" i="79" s="1"/>
  <c r="CX164" i="79" a="1"/>
  <c r="CX164" i="79" s="1"/>
  <c r="CJ164" i="79" a="1"/>
  <c r="CJ164" i="79" s="1"/>
  <c r="BW164" i="79" a="1"/>
  <c r="BW164" i="79" s="1"/>
  <c r="BP164" i="79" a="1"/>
  <c r="BP164" i="79" s="1"/>
  <c r="DB164" i="79" a="1"/>
  <c r="DB164" i="79" s="1"/>
  <c r="CU164" i="79" a="1"/>
  <c r="CU164" i="79" s="1"/>
  <c r="CG164" i="79" a="1"/>
  <c r="CG164" i="79" s="1"/>
  <c r="BT164" i="79" a="1"/>
  <c r="BT164" i="79" s="1"/>
  <c r="BG164" i="79" a="1"/>
  <c r="BG164" i="79" s="1"/>
  <c r="CZ164" i="79" a="1"/>
  <c r="CZ164" i="79" s="1"/>
  <c r="CM164" i="79" a="1"/>
  <c r="CM164" i="79" s="1"/>
  <c r="BY164" i="79" a="1"/>
  <c r="BY164" i="79" s="1"/>
  <c r="BL164" i="79" a="1"/>
  <c r="BL164" i="79" s="1"/>
  <c r="BZ164" i="79" a="1"/>
  <c r="BZ164" i="79" s="1"/>
  <c r="DD164" i="79" a="1"/>
  <c r="DD164" i="79" s="1"/>
  <c r="DF171" i="79" a="1"/>
  <c r="DF171" i="79" s="1"/>
  <c r="BU177" i="79" a="1"/>
  <c r="BU177" i="79" s="1"/>
  <c r="BQ164" i="79" a="1"/>
  <c r="BQ164" i="79" s="1"/>
  <c r="CA164" i="79" a="1"/>
  <c r="CA164" i="79" s="1"/>
  <c r="CV164" i="79" a="1"/>
  <c r="CV164" i="79" s="1"/>
  <c r="DE164" i="79" a="1"/>
  <c r="DE164" i="79" s="1"/>
  <c r="BH164" i="79" a="1"/>
  <c r="BH164" i="79" s="1"/>
  <c r="BR164" i="79" a="1"/>
  <c r="BR164" i="79" s="1"/>
  <c r="DF164" i="79" a="1"/>
  <c r="DF164" i="79" s="1"/>
  <c r="BM155" i="79" a="1"/>
  <c r="BM155" i="79" s="1"/>
  <c r="BZ155" i="79" a="1"/>
  <c r="BZ155" i="79" s="1"/>
  <c r="CN155" i="79" a="1"/>
  <c r="CN155" i="79" s="1"/>
  <c r="DA155" i="79" a="1"/>
  <c r="DA155" i="79" s="1"/>
  <c r="BP156" i="79" a="1"/>
  <c r="BP156" i="79" s="1"/>
  <c r="CC156" i="79" a="1"/>
  <c r="CC156" i="79" s="1"/>
  <c r="CQ156" i="79" a="1"/>
  <c r="CQ156" i="79" s="1"/>
  <c r="DD156" i="79" a="1"/>
  <c r="DD156" i="79" s="1"/>
  <c r="BS164" i="79" a="1"/>
  <c r="BS164" i="79" s="1"/>
  <c r="CB164" i="79" a="1"/>
  <c r="CB164" i="79" s="1"/>
  <c r="CW164" i="79" a="1"/>
  <c r="CW164" i="79" s="1"/>
  <c r="DG164" i="79" a="1"/>
  <c r="DG164" i="79" s="1"/>
  <c r="BJ156" i="79" a="1"/>
  <c r="BJ156" i="79" s="1"/>
  <c r="BW156" i="79" a="1"/>
  <c r="BW156" i="79" s="1"/>
  <c r="CJ156" i="79" a="1"/>
  <c r="CJ156" i="79" s="1"/>
  <c r="CX156" i="79" a="1"/>
  <c r="CX156" i="79" s="1"/>
  <c r="BI164" i="79" a="1"/>
  <c r="BI164" i="79" s="1"/>
  <c r="CC164" i="79" a="1"/>
  <c r="CC164" i="79" s="1"/>
  <c r="CN164" i="79" a="1"/>
  <c r="CN164" i="79" s="1"/>
  <c r="BV165" i="79" a="1"/>
  <c r="BV165" i="79" s="1"/>
  <c r="CE165" i="79" a="1"/>
  <c r="CE165" i="79" s="1"/>
  <c r="CZ165" i="79" a="1"/>
  <c r="CZ165" i="79" s="1"/>
  <c r="BN167" i="79" a="1"/>
  <c r="BN167" i="79" s="1"/>
  <c r="BQ156" i="79" a="1"/>
  <c r="BQ156" i="79" s="1"/>
  <c r="CD156" i="79" a="1"/>
  <c r="CD156" i="79" s="1"/>
  <c r="CR156" i="79" a="1"/>
  <c r="CR156" i="79" s="1"/>
  <c r="DE156" i="79" a="1"/>
  <c r="DE156" i="79" s="1"/>
  <c r="BJ164" i="79" a="1"/>
  <c r="BJ164" i="79" s="1"/>
  <c r="CD164" i="79" a="1"/>
  <c r="CD164" i="79" s="1"/>
  <c r="CO164" i="79" a="1"/>
  <c r="CO164" i="79" s="1"/>
  <c r="BH155" i="79" a="1"/>
  <c r="BH155" i="79" s="1"/>
  <c r="BU155" i="79" a="1"/>
  <c r="BU155" i="79" s="1"/>
  <c r="CH155" i="79" a="1"/>
  <c r="CH155" i="79" s="1"/>
  <c r="CP155" i="79" a="1"/>
  <c r="CP155" i="79" s="1"/>
  <c r="DC155" i="79" a="1"/>
  <c r="DC155" i="79" s="1"/>
  <c r="BK156" i="79" a="1"/>
  <c r="BK156" i="79" s="1"/>
  <c r="BX156" i="79" a="1"/>
  <c r="BX156" i="79" s="1"/>
  <c r="CL156" i="79" a="1"/>
  <c r="CL156" i="79" s="1"/>
  <c r="CY156" i="79" a="1"/>
  <c r="CY156" i="79" s="1"/>
  <c r="DF156" i="79" a="1"/>
  <c r="DF156" i="79" s="1"/>
  <c r="BU164" i="79" a="1"/>
  <c r="BU164" i="79" s="1"/>
  <c r="CE164" i="79" a="1"/>
  <c r="CE164" i="79" s="1"/>
  <c r="CP164" i="79" a="1"/>
  <c r="CP164" i="79" s="1"/>
  <c r="BM165" i="79" a="1"/>
  <c r="BM165" i="79" s="1"/>
  <c r="CG165" i="79" a="1"/>
  <c r="CG165" i="79" s="1"/>
  <c r="CR165" i="79" a="1"/>
  <c r="CR165" i="79" s="1"/>
  <c r="CW168" i="79" a="1"/>
  <c r="CW168" i="79" s="1"/>
  <c r="BO155" i="79" a="1"/>
  <c r="BO155" i="79" s="1"/>
  <c r="CB155" i="79" a="1"/>
  <c r="CB155" i="79" s="1"/>
  <c r="CI155" i="79" a="1"/>
  <c r="CI155" i="79" s="1"/>
  <c r="CW155" i="79" a="1"/>
  <c r="CW155" i="79" s="1"/>
  <c r="BR156" i="79" a="1"/>
  <c r="BR156" i="79" s="1"/>
  <c r="CE156" i="79" a="1"/>
  <c r="CE156" i="79" s="1"/>
  <c r="CS156" i="79" a="1"/>
  <c r="CS156" i="79" s="1"/>
  <c r="CZ156" i="79" a="1"/>
  <c r="CZ156" i="79" s="1"/>
  <c r="BM159" i="79" a="1"/>
  <c r="BM159" i="79" s="1"/>
  <c r="BZ159" i="79" a="1"/>
  <c r="BZ159" i="79" s="1"/>
  <c r="CG159" i="79" a="1"/>
  <c r="CG159" i="79" s="1"/>
  <c r="CU159" i="79" a="1"/>
  <c r="CU159" i="79" s="1"/>
  <c r="DD161" i="79" a="1"/>
  <c r="DD161" i="79" s="1"/>
  <c r="CQ161" i="79" a="1"/>
  <c r="CQ161" i="79" s="1"/>
  <c r="CC161" i="79" a="1"/>
  <c r="CC161" i="79" s="1"/>
  <c r="BV161" i="79" a="1"/>
  <c r="BV161" i="79" s="1"/>
  <c r="BI161" i="79" a="1"/>
  <c r="BI161" i="79" s="1"/>
  <c r="DC161" i="79" a="1"/>
  <c r="DC161" i="79" s="1"/>
  <c r="CP161" i="79" a="1"/>
  <c r="CP161" i="79" s="1"/>
  <c r="CH161" i="79" a="1"/>
  <c r="CH161" i="79" s="1"/>
  <c r="BU161" i="79" a="1"/>
  <c r="BU161" i="79" s="1"/>
  <c r="BH161" i="79" a="1"/>
  <c r="BH161" i="79" s="1"/>
  <c r="DE161" i="79" a="1"/>
  <c r="DE161" i="79" s="1"/>
  <c r="CR161" i="79" a="1"/>
  <c r="CR161" i="79" s="1"/>
  <c r="CD161" i="79" a="1"/>
  <c r="CD161" i="79" s="1"/>
  <c r="BQ161" i="79" a="1"/>
  <c r="BQ161" i="79" s="1"/>
  <c r="BJ161" i="79" a="1"/>
  <c r="BJ161" i="79" s="1"/>
  <c r="BO161" i="79" a="1"/>
  <c r="BO161" i="79" s="1"/>
  <c r="CF164" i="79" a="1"/>
  <c r="CF164" i="79" s="1"/>
  <c r="BN165" i="79" a="1"/>
  <c r="BN165" i="79" s="1"/>
  <c r="BX165" i="79" a="1"/>
  <c r="BX165" i="79" s="1"/>
  <c r="CH165" i="79" a="1"/>
  <c r="CH165" i="79" s="1"/>
  <c r="CY167" i="79" a="1"/>
  <c r="CY167" i="79" s="1"/>
  <c r="BM164" i="79" a="1"/>
  <c r="BM164" i="79" s="1"/>
  <c r="BV164" i="79" a="1"/>
  <c r="BV164" i="79" s="1"/>
  <c r="CQ164" i="79" a="1"/>
  <c r="CQ164" i="79" s="1"/>
  <c r="DA164" i="79" a="1"/>
  <c r="DA164" i="79" s="1"/>
  <c r="CV170" i="79" a="1"/>
  <c r="CV170" i="79" s="1"/>
  <c r="DA173" i="79" a="1"/>
  <c r="DA173" i="79" s="1"/>
  <c r="CZ176" i="79" a="1"/>
  <c r="CZ176" i="79" s="1"/>
  <c r="BM149" i="79" a="1"/>
  <c r="BM149" i="79" s="1"/>
  <c r="BZ149" i="79" a="1"/>
  <c r="BZ149" i="79" s="1"/>
  <c r="CN149" i="79" a="1"/>
  <c r="CN149" i="79" s="1"/>
  <c r="BP155" i="79" a="1"/>
  <c r="BP155" i="79" s="1"/>
  <c r="BW155" i="79" a="1"/>
  <c r="BW155" i="79" s="1"/>
  <c r="CJ155" i="79" a="1"/>
  <c r="CJ155" i="79" s="1"/>
  <c r="CX155" i="79" a="1"/>
  <c r="CX155" i="79" s="1"/>
  <c r="BS156" i="79" a="1"/>
  <c r="BS156" i="79" s="1"/>
  <c r="CF156" i="79" a="1"/>
  <c r="CF156" i="79" s="1"/>
  <c r="CN156" i="79" a="1"/>
  <c r="CN156" i="79" s="1"/>
  <c r="DA156" i="79" a="1"/>
  <c r="DA156" i="79" s="1"/>
  <c r="BN159" i="79" a="1"/>
  <c r="BN159" i="79" s="1"/>
  <c r="BU159" i="79" a="1"/>
  <c r="BU159" i="79" s="1"/>
  <c r="CH159" i="79" a="1"/>
  <c r="CH159" i="79" s="1"/>
  <c r="CV159" i="79" a="1"/>
  <c r="CV159" i="79" s="1"/>
  <c r="BN164" i="79" a="1"/>
  <c r="BN164" i="79" s="1"/>
  <c r="CR164" i="79" a="1"/>
  <c r="CR164" i="79" s="1"/>
  <c r="BP165" i="79" a="1"/>
  <c r="BP165" i="79" s="1"/>
  <c r="BY165" i="79" a="1"/>
  <c r="BY165" i="79" s="1"/>
  <c r="CT165" i="79" a="1"/>
  <c r="CT165" i="79" s="1"/>
  <c r="CL167" i="79" a="1"/>
  <c r="CL167" i="79" s="1"/>
  <c r="BM156" i="79" a="1"/>
  <c r="BM156" i="79" s="1"/>
  <c r="BZ156" i="79" a="1"/>
  <c r="BZ156" i="79" s="1"/>
  <c r="CG156" i="79" a="1"/>
  <c r="CG156" i="79" s="1"/>
  <c r="CU156" i="79" a="1"/>
  <c r="CU156" i="79" s="1"/>
  <c r="CH164" i="79" a="1"/>
  <c r="CH164" i="79" s="1"/>
  <c r="CS164" i="79" a="1"/>
  <c r="CS164" i="79" s="1"/>
  <c r="DC164" i="79" a="1"/>
  <c r="DC164" i="79" s="1"/>
  <c r="DB165" i="79" a="1"/>
  <c r="DB165" i="79" s="1"/>
  <c r="CO165" i="79" a="1"/>
  <c r="CO165" i="79" s="1"/>
  <c r="CA165" i="79" a="1"/>
  <c r="CA165" i="79" s="1"/>
  <c r="BT165" i="79" a="1"/>
  <c r="BT165" i="79" s="1"/>
  <c r="BG165" i="79" a="1"/>
  <c r="BG165" i="79" s="1"/>
  <c r="DA165" i="79" a="1"/>
  <c r="DA165" i="79" s="1"/>
  <c r="CN165" i="79" a="1"/>
  <c r="CN165" i="79" s="1"/>
  <c r="CF165" i="79" a="1"/>
  <c r="CF165" i="79" s="1"/>
  <c r="BS165" i="79" a="1"/>
  <c r="BS165" i="79" s="1"/>
  <c r="CX165" i="79" a="1"/>
  <c r="CX165" i="79" s="1"/>
  <c r="CJ165" i="79" a="1"/>
  <c r="CJ165" i="79" s="1"/>
  <c r="BW165" i="79" a="1"/>
  <c r="BW165" i="79" s="1"/>
  <c r="BJ165" i="79" a="1"/>
  <c r="BJ165" i="79" s="1"/>
  <c r="DC165" i="79" a="1"/>
  <c r="DC165" i="79" s="1"/>
  <c r="CP165" i="79" a="1"/>
  <c r="CP165" i="79" s="1"/>
  <c r="CB165" i="79" a="1"/>
  <c r="CB165" i="79" s="1"/>
  <c r="BO165" i="79" a="1"/>
  <c r="BO165" i="79" s="1"/>
  <c r="BH165" i="79" a="1"/>
  <c r="BH165" i="79" s="1"/>
  <c r="BQ165" i="79" a="1"/>
  <c r="BQ165" i="79" s="1"/>
  <c r="BZ165" i="79" a="1"/>
  <c r="BZ165" i="79" s="1"/>
  <c r="CU165" i="79" a="1"/>
  <c r="CU165" i="79" s="1"/>
  <c r="DE165" i="79" a="1"/>
  <c r="DE165" i="79" s="1"/>
  <c r="DG167" i="79" a="1"/>
  <c r="DG167" i="79" s="1"/>
  <c r="CT167" i="79" a="1"/>
  <c r="CT167" i="79" s="1"/>
  <c r="CF167" i="79" a="1"/>
  <c r="CF167" i="79" s="1"/>
  <c r="BS167" i="79" a="1"/>
  <c r="BS167" i="79" s="1"/>
  <c r="DF167" i="79" a="1"/>
  <c r="DF167" i="79" s="1"/>
  <c r="CS167" i="79" a="1"/>
  <c r="CS167" i="79" s="1"/>
  <c r="CE167" i="79" a="1"/>
  <c r="CE167" i="79" s="1"/>
  <c r="BR167" i="79" a="1"/>
  <c r="BR167" i="79" s="1"/>
  <c r="DE167" i="79" a="1"/>
  <c r="DE167" i="79" s="1"/>
  <c r="CR167" i="79" a="1"/>
  <c r="CR167" i="79" s="1"/>
  <c r="CD167" i="79" a="1"/>
  <c r="CD167" i="79" s="1"/>
  <c r="BQ167" i="79" a="1"/>
  <c r="BQ167" i="79" s="1"/>
  <c r="BJ167" i="79" a="1"/>
  <c r="BJ167" i="79" s="1"/>
  <c r="CX167" i="79" a="1"/>
  <c r="CX167" i="79" s="1"/>
  <c r="CJ167" i="79" a="1"/>
  <c r="CJ167" i="79" s="1"/>
  <c r="BW167" i="79" a="1"/>
  <c r="BW167" i="79" s="1"/>
  <c r="BP167" i="79" a="1"/>
  <c r="BP167" i="79" s="1"/>
  <c r="DD167" i="79" a="1"/>
  <c r="DD167" i="79" s="1"/>
  <c r="CQ167" i="79" a="1"/>
  <c r="CQ167" i="79" s="1"/>
  <c r="CC167" i="79" a="1"/>
  <c r="CC167" i="79" s="1"/>
  <c r="BV167" i="79" a="1"/>
  <c r="BV167" i="79" s="1"/>
  <c r="BI167" i="79" a="1"/>
  <c r="BI167" i="79" s="1"/>
  <c r="CW167" i="79" a="1"/>
  <c r="CW167" i="79" s="1"/>
  <c r="CI167" i="79" a="1"/>
  <c r="CI167" i="79" s="1"/>
  <c r="CB167" i="79" a="1"/>
  <c r="CB167" i="79" s="1"/>
  <c r="BO167" i="79" a="1"/>
  <c r="BO167" i="79" s="1"/>
  <c r="DB167" i="79" a="1"/>
  <c r="DB167" i="79" s="1"/>
  <c r="CU167" i="79" a="1"/>
  <c r="CU167" i="79" s="1"/>
  <c r="CG167" i="79" a="1"/>
  <c r="CG167" i="79" s="1"/>
  <c r="BT167" i="79" a="1"/>
  <c r="BT167" i="79" s="1"/>
  <c r="BG167" i="79" a="1"/>
  <c r="BG167" i="79" s="1"/>
  <c r="BU167" i="79" a="1"/>
  <c r="BU167" i="79" s="1"/>
  <c r="CM167" i="79" a="1"/>
  <c r="CM167" i="79" s="1"/>
  <c r="BK155" i="79" a="1"/>
  <c r="BK155" i="79" s="1"/>
  <c r="BX155" i="79" a="1"/>
  <c r="BX155" i="79" s="1"/>
  <c r="CL155" i="79" a="1"/>
  <c r="CL155" i="79" s="1"/>
  <c r="BG156" i="79" a="1"/>
  <c r="BG156" i="79" s="1"/>
  <c r="BT156" i="79" a="1"/>
  <c r="BT156" i="79" s="1"/>
  <c r="CA156" i="79" a="1"/>
  <c r="CA156" i="79" s="1"/>
  <c r="CO156" i="79" a="1"/>
  <c r="CO156" i="79" s="1"/>
  <c r="BI159" i="79" a="1"/>
  <c r="BI159" i="79" s="1"/>
  <c r="BV159" i="79" a="1"/>
  <c r="BV159" i="79" s="1"/>
  <c r="CI159" i="79" a="1"/>
  <c r="CI159" i="79" s="1"/>
  <c r="BO164" i="79" a="1"/>
  <c r="BO164" i="79" s="1"/>
  <c r="CI164" i="79" a="1"/>
  <c r="CI164" i="79" s="1"/>
  <c r="CT164" i="79" a="1"/>
  <c r="CT164" i="79" s="1"/>
  <c r="CL165" i="79" a="1"/>
  <c r="CL165" i="79" s="1"/>
  <c r="CV165" i="79" a="1"/>
  <c r="CV165" i="79" s="1"/>
  <c r="DF165" i="79" a="1"/>
  <c r="DF165" i="79" s="1"/>
  <c r="BX167" i="79" a="1"/>
  <c r="BX167" i="79" s="1"/>
  <c r="CN167" i="79" a="1"/>
  <c r="CN167" i="79" s="1"/>
  <c r="DC167" i="79" a="1"/>
  <c r="DC167" i="79" s="1"/>
  <c r="BQ173" i="79" a="1"/>
  <c r="BQ173" i="79" s="1"/>
  <c r="BX173" i="79" a="1"/>
  <c r="BX173" i="79" s="1"/>
  <c r="CE173" i="79" a="1"/>
  <c r="CE173" i="79" s="1"/>
  <c r="CM173" i="79" a="1"/>
  <c r="CM173" i="79" s="1"/>
  <c r="DB173" i="79" a="1"/>
  <c r="DB173" i="79" s="1"/>
  <c r="BS177" i="79" a="1"/>
  <c r="BS177" i="79" s="1"/>
  <c r="CL177" i="79" a="1"/>
  <c r="CL177" i="79" s="1"/>
  <c r="DC177" i="79" a="1"/>
  <c r="DC177" i="79" s="1"/>
  <c r="BM162" i="79" a="1"/>
  <c r="BM162" i="79" s="1"/>
  <c r="BZ162" i="79" a="1"/>
  <c r="BZ162" i="79" s="1"/>
  <c r="CG162" i="79" a="1"/>
  <c r="CG162" i="79" s="1"/>
  <c r="CU162" i="79" a="1"/>
  <c r="CU162" i="79" s="1"/>
  <c r="BJ168" i="79" a="1"/>
  <c r="BJ168" i="79" s="1"/>
  <c r="BW168" i="79" a="1"/>
  <c r="BW168" i="79" s="1"/>
  <c r="CJ168" i="79" a="1"/>
  <c r="CJ168" i="79" s="1"/>
  <c r="CX168" i="79" a="1"/>
  <c r="CX168" i="79" s="1"/>
  <c r="BO170" i="79" a="1"/>
  <c r="BO170" i="79" s="1"/>
  <c r="CB170" i="79" a="1"/>
  <c r="CB170" i="79" s="1"/>
  <c r="CI170" i="79" a="1"/>
  <c r="CI170" i="79" s="1"/>
  <c r="CW170" i="79" a="1"/>
  <c r="CW170" i="79" s="1"/>
  <c r="BR171" i="79" a="1"/>
  <c r="BR171" i="79" s="1"/>
  <c r="CE171" i="79" a="1"/>
  <c r="CE171" i="79" s="1"/>
  <c r="CS171" i="79" a="1"/>
  <c r="CS171" i="79" s="1"/>
  <c r="CZ171" i="79" a="1"/>
  <c r="CZ171" i="79" s="1"/>
  <c r="DG171" i="79" a="1"/>
  <c r="DG171" i="79" s="1"/>
  <c r="BJ173" i="79" a="1"/>
  <c r="BJ173" i="79" s="1"/>
  <c r="CN173" i="79" a="1"/>
  <c r="CN173" i="79" s="1"/>
  <c r="CU173" i="79" a="1"/>
  <c r="CU173" i="79" s="1"/>
  <c r="BQ176" i="79" a="1"/>
  <c r="BQ176" i="79" s="1"/>
  <c r="CM177" i="79" a="1"/>
  <c r="CM177" i="79" s="1"/>
  <c r="DG177" i="79" a="1"/>
  <c r="DG177" i="79" s="1"/>
  <c r="BK173" i="79" a="1"/>
  <c r="BK173" i="79" s="1"/>
  <c r="BR173" i="79" a="1"/>
  <c r="BR173" i="79" s="1"/>
  <c r="BY173" i="79" a="1"/>
  <c r="BY173" i="79" s="1"/>
  <c r="CF173" i="79" a="1"/>
  <c r="CF173" i="79" s="1"/>
  <c r="CV173" i="79" a="1"/>
  <c r="CV173" i="79" s="1"/>
  <c r="DC173" i="79" a="1"/>
  <c r="DC173" i="79" s="1"/>
  <c r="CU177" i="79" a="1"/>
  <c r="CU177" i="79" s="1"/>
  <c r="CG177" i="79" a="1"/>
  <c r="CG177" i="79" s="1"/>
  <c r="BT177" i="79" a="1"/>
  <c r="BT177" i="79" s="1"/>
  <c r="BN177" i="79" a="1"/>
  <c r="BN177" i="79" s="1"/>
  <c r="BH177" i="79" a="1"/>
  <c r="BH177" i="79" s="1"/>
  <c r="CX177" i="79" a="1"/>
  <c r="CX177" i="79" s="1"/>
  <c r="CQ177" i="79" a="1"/>
  <c r="CQ177" i="79" s="1"/>
  <c r="CC177" i="79" a="1"/>
  <c r="CC177" i="79" s="1"/>
  <c r="CZ177" i="79" a="1"/>
  <c r="CZ177" i="79" s="1"/>
  <c r="CI177" i="79" a="1"/>
  <c r="CI177" i="79" s="1"/>
  <c r="CY177" i="79" a="1"/>
  <c r="CY177" i="79" s="1"/>
  <c r="CH177" i="79" a="1"/>
  <c r="CH177" i="79" s="1"/>
  <c r="BZ177" i="79" a="1"/>
  <c r="BZ177" i="79" s="1"/>
  <c r="DF177" i="79" a="1"/>
  <c r="DF177" i="79" s="1"/>
  <c r="CP177" i="79" a="1"/>
  <c r="CP177" i="79" s="1"/>
  <c r="BR177" i="79" a="1"/>
  <c r="BR177" i="79" s="1"/>
  <c r="BK177" i="79" a="1"/>
  <c r="BK177" i="79" s="1"/>
  <c r="CW177" i="79" a="1"/>
  <c r="CW177" i="79" s="1"/>
  <c r="BY177" i="79" a="1"/>
  <c r="BY177" i="79" s="1"/>
  <c r="DE177" i="79" a="1"/>
  <c r="DE177" i="79" s="1"/>
  <c r="CO177" i="79" a="1"/>
  <c r="CO177" i="79" s="1"/>
  <c r="CF177" i="79" a="1"/>
  <c r="CF177" i="79" s="1"/>
  <c r="BX177" i="79" a="1"/>
  <c r="BX177" i="79" s="1"/>
  <c r="BQ177" i="79" a="1"/>
  <c r="BQ177" i="79" s="1"/>
  <c r="BJ177" i="79" a="1"/>
  <c r="BJ177" i="79" s="1"/>
  <c r="DD177" i="79" a="1"/>
  <c r="DD177" i="79" s="1"/>
  <c r="CV177" i="79" a="1"/>
  <c r="CV177" i="79" s="1"/>
  <c r="CN177" i="79" a="1"/>
  <c r="CN177" i="79" s="1"/>
  <c r="BP177" i="79" a="1"/>
  <c r="BP177" i="79" s="1"/>
  <c r="DB177" i="79" a="1"/>
  <c r="DB177" i="79" s="1"/>
  <c r="CT177" i="79" a="1"/>
  <c r="CT177" i="79" s="1"/>
  <c r="BV177" i="79" a="1"/>
  <c r="BV177" i="79" s="1"/>
  <c r="CR177" i="79" a="1"/>
  <c r="CR177" i="79" s="1"/>
  <c r="BR168" i="79" a="1"/>
  <c r="BR168" i="79" s="1"/>
  <c r="CE168" i="79" a="1"/>
  <c r="CE168" i="79" s="1"/>
  <c r="CS168" i="79" a="1"/>
  <c r="CS168" i="79" s="1"/>
  <c r="CZ168" i="79" a="1"/>
  <c r="CZ168" i="79" s="1"/>
  <c r="BM171" i="79" a="1"/>
  <c r="BM171" i="79" s="1"/>
  <c r="BZ171" i="79" a="1"/>
  <c r="BZ171" i="79" s="1"/>
  <c r="CG171" i="79" a="1"/>
  <c r="CG171" i="79" s="1"/>
  <c r="CU171" i="79" a="1"/>
  <c r="CU171" i="79" s="1"/>
  <c r="BL173" i="79" a="1"/>
  <c r="BL173" i="79" s="1"/>
  <c r="BS173" i="79" a="1"/>
  <c r="BS173" i="79" s="1"/>
  <c r="BZ173" i="79" a="1"/>
  <c r="BZ173" i="79" s="1"/>
  <c r="CP173" i="79" a="1"/>
  <c r="CP173" i="79" s="1"/>
  <c r="CW173" i="79" a="1"/>
  <c r="CW173" i="79" s="1"/>
  <c r="DD173" i="79" a="1"/>
  <c r="DD173" i="79" s="1"/>
  <c r="BS176" i="79" a="1"/>
  <c r="BS176" i="79" s="1"/>
  <c r="BG177" i="79" a="1"/>
  <c r="BG177" i="79" s="1"/>
  <c r="BW177" i="79" a="1"/>
  <c r="BW177" i="79" s="1"/>
  <c r="CS177" i="79" a="1"/>
  <c r="CS177" i="79" s="1"/>
  <c r="BY168" i="79" a="1"/>
  <c r="BY168" i="79" s="1"/>
  <c r="CM168" i="79" a="1"/>
  <c r="CM168" i="79" s="1"/>
  <c r="CT168" i="79" a="1"/>
  <c r="CT168" i="79" s="1"/>
  <c r="DG168" i="79" a="1"/>
  <c r="DG168" i="79" s="1"/>
  <c r="CA173" i="79" a="1"/>
  <c r="CA173" i="79" s="1"/>
  <c r="CH173" i="79" a="1"/>
  <c r="CH173" i="79" s="1"/>
  <c r="DG176" i="79" a="1"/>
  <c r="DG176" i="79" s="1"/>
  <c r="DA176" i="79" a="1"/>
  <c r="DA176" i="79" s="1"/>
  <c r="CU176" i="79" a="1"/>
  <c r="CU176" i="79" s="1"/>
  <c r="CO176" i="79" a="1"/>
  <c r="CO176" i="79" s="1"/>
  <c r="CH176" i="79" a="1"/>
  <c r="CH176" i="79" s="1"/>
  <c r="CB176" i="79" a="1"/>
  <c r="CB176" i="79" s="1"/>
  <c r="BV176" i="79" a="1"/>
  <c r="BV176" i="79" s="1"/>
  <c r="CX176" i="79" a="1"/>
  <c r="CX176" i="79" s="1"/>
  <c r="CJ176" i="79" a="1"/>
  <c r="CJ176" i="79" s="1"/>
  <c r="BW176" i="79" a="1"/>
  <c r="BW176" i="79" s="1"/>
  <c r="CW176" i="79" a="1"/>
  <c r="CW176" i="79" s="1"/>
  <c r="CI176" i="79" a="1"/>
  <c r="CI176" i="79" s="1"/>
  <c r="DC176" i="79" a="1"/>
  <c r="DC176" i="79" s="1"/>
  <c r="CP176" i="79" a="1"/>
  <c r="CP176" i="79" s="1"/>
  <c r="BU176" i="79" a="1"/>
  <c r="BU176" i="79" s="1"/>
  <c r="BO176" i="79" a="1"/>
  <c r="BO176" i="79" s="1"/>
  <c r="BI176" i="79" a="1"/>
  <c r="BI176" i="79" s="1"/>
  <c r="CV176" i="79" a="1"/>
  <c r="CV176" i="79" s="1"/>
  <c r="CA176" i="79" a="1"/>
  <c r="CA176" i="79" s="1"/>
  <c r="DB176" i="79" a="1"/>
  <c r="DB176" i="79" s="1"/>
  <c r="CG176" i="79" a="1"/>
  <c r="CG176" i="79" s="1"/>
  <c r="BT176" i="79" a="1"/>
  <c r="BT176" i="79" s="1"/>
  <c r="BN176" i="79" a="1"/>
  <c r="BN176" i="79" s="1"/>
  <c r="BH176" i="79" a="1"/>
  <c r="BH176" i="79" s="1"/>
  <c r="CN176" i="79" a="1"/>
  <c r="CN176" i="79" s="1"/>
  <c r="BZ176" i="79" a="1"/>
  <c r="BZ176" i="79" s="1"/>
  <c r="DF176" i="79" a="1"/>
  <c r="DF176" i="79" s="1"/>
  <c r="CS176" i="79" a="1"/>
  <c r="CS176" i="79" s="1"/>
  <c r="CE176" i="79" a="1"/>
  <c r="CE176" i="79" s="1"/>
  <c r="BR176" i="79" a="1"/>
  <c r="BR176" i="79" s="1"/>
  <c r="BL176" i="79" a="1"/>
  <c r="BL176" i="79" s="1"/>
  <c r="CL176" i="79" a="1"/>
  <c r="CL176" i="79" s="1"/>
  <c r="CA177" i="79" a="1"/>
  <c r="CA177" i="79" s="1"/>
  <c r="BS168" i="79" a="1"/>
  <c r="BS168" i="79" s="1"/>
  <c r="CF168" i="79" a="1"/>
  <c r="CF168" i="79" s="1"/>
  <c r="CN168" i="79" a="1"/>
  <c r="CN168" i="79" s="1"/>
  <c r="DA168" i="79" a="1"/>
  <c r="DA168" i="79" s="1"/>
  <c r="BM173" i="79" a="1"/>
  <c r="BM173" i="79" s="1"/>
  <c r="BT173" i="79" a="1"/>
  <c r="BT173" i="79" s="1"/>
  <c r="CI173" i="79" a="1"/>
  <c r="CI173" i="79" s="1"/>
  <c r="CQ173" i="79" a="1"/>
  <c r="CQ173" i="79" s="1"/>
  <c r="CX173" i="79" a="1"/>
  <c r="CX173" i="79" s="1"/>
  <c r="DE173" i="79" a="1"/>
  <c r="DE173" i="79" s="1"/>
  <c r="BG176" i="79" a="1"/>
  <c r="BG176" i="79" s="1"/>
  <c r="CM176" i="79" a="1"/>
  <c r="CM176" i="79" s="1"/>
  <c r="DD176" i="79" a="1"/>
  <c r="DD176" i="79" s="1"/>
  <c r="BI177" i="79" a="1"/>
  <c r="BI177" i="79" s="1"/>
  <c r="CB177" i="79" a="1"/>
  <c r="CB177" i="79" s="1"/>
  <c r="BM168" i="79" a="1"/>
  <c r="BM168" i="79" s="1"/>
  <c r="BZ168" i="79" a="1"/>
  <c r="BZ168" i="79" s="1"/>
  <c r="CG168" i="79" a="1"/>
  <c r="CG168" i="79" s="1"/>
  <c r="CU168" i="79" a="1"/>
  <c r="CU168" i="79" s="1"/>
  <c r="DC171" i="79" a="1"/>
  <c r="DC171" i="79" s="1"/>
  <c r="BU173" i="79" a="1"/>
  <c r="BU173" i="79" s="1"/>
  <c r="CB173" i="79" a="1"/>
  <c r="CB173" i="79" s="1"/>
  <c r="DF173" i="79" a="1"/>
  <c r="DF173" i="79" s="1"/>
  <c r="BJ176" i="79" a="1"/>
  <c r="BJ176" i="79" s="1"/>
  <c r="BX176" i="79" a="1"/>
  <c r="BX176" i="79" s="1"/>
  <c r="DE176" i="79" a="1"/>
  <c r="DE176" i="79" s="1"/>
  <c r="BL177" i="79" a="1"/>
  <c r="BL177" i="79" s="1"/>
  <c r="BG173" i="79" a="1"/>
  <c r="BG173" i="79" s="1"/>
  <c r="BN173" i="79" a="1"/>
  <c r="BN173" i="79" s="1"/>
  <c r="CC173" i="79" a="1"/>
  <c r="CC173" i="79" s="1"/>
  <c r="CJ173" i="79" a="1"/>
  <c r="CJ173" i="79" s="1"/>
  <c r="CR173" i="79" a="1"/>
  <c r="CR173" i="79" s="1"/>
  <c r="CY173" i="79" a="1"/>
  <c r="CY173" i="79" s="1"/>
  <c r="BK176" i="79" a="1"/>
  <c r="BK176" i="79" s="1"/>
  <c r="BY176" i="79" a="1"/>
  <c r="BY176" i="79" s="1"/>
  <c r="CQ176" i="79" a="1"/>
  <c r="CQ176" i="79" s="1"/>
  <c r="BM177" i="79" a="1"/>
  <c r="BM177" i="79" s="1"/>
  <c r="CD177" i="79" a="1"/>
  <c r="CD177" i="79" s="1"/>
  <c r="DB178" i="79" a="1"/>
  <c r="DB178" i="79" s="1"/>
  <c r="BW182" i="79" a="1"/>
  <c r="BW182" i="79" s="1"/>
  <c r="BK162" i="79" a="1"/>
  <c r="BK162" i="79" s="1"/>
  <c r="BX162" i="79" a="1"/>
  <c r="BX162" i="79" s="1"/>
  <c r="CL162" i="79" a="1"/>
  <c r="CL162" i="79" s="1"/>
  <c r="CY162" i="79" a="1"/>
  <c r="CY162" i="79" s="1"/>
  <c r="DF162" i="79" a="1"/>
  <c r="DF162" i="79" s="1"/>
  <c r="BN168" i="79" a="1"/>
  <c r="BN168" i="79" s="1"/>
  <c r="BU168" i="79" a="1"/>
  <c r="BU168" i="79" s="1"/>
  <c r="CH168" i="79" a="1"/>
  <c r="CH168" i="79" s="1"/>
  <c r="CV168" i="79" a="1"/>
  <c r="CV168" i="79" s="1"/>
  <c r="BM170" i="79" a="1"/>
  <c r="BM170" i="79" s="1"/>
  <c r="BZ170" i="79" a="1"/>
  <c r="BZ170" i="79" s="1"/>
  <c r="CN170" i="79" a="1"/>
  <c r="CN170" i="79" s="1"/>
  <c r="DA170" i="79" a="1"/>
  <c r="DA170" i="79" s="1"/>
  <c r="BP171" i="79" a="1"/>
  <c r="BP171" i="79" s="1"/>
  <c r="CC171" i="79" a="1"/>
  <c r="CC171" i="79" s="1"/>
  <c r="CQ171" i="79" a="1"/>
  <c r="CQ171" i="79" s="1"/>
  <c r="BO173" i="79" a="1"/>
  <c r="BO173" i="79" s="1"/>
  <c r="BV173" i="79" a="1"/>
  <c r="BV173" i="79" s="1"/>
  <c r="CZ173" i="79" a="1"/>
  <c r="CZ173" i="79" s="1"/>
  <c r="DG173" i="79" a="1"/>
  <c r="DG173" i="79" s="1"/>
  <c r="CR176" i="79" a="1"/>
  <c r="CR176" i="79" s="1"/>
  <c r="CE177" i="79" a="1"/>
  <c r="CE177" i="79" s="1"/>
  <c r="BH173" i="79" a="1"/>
  <c r="BH173" i="79" s="1"/>
  <c r="BW173" i="79" a="1"/>
  <c r="BW173" i="79" s="1"/>
  <c r="CD173" i="79" a="1"/>
  <c r="CD173" i="79" s="1"/>
  <c r="CL173" i="79" a="1"/>
  <c r="CL173" i="79" s="1"/>
  <c r="CS173" i="79" a="1"/>
  <c r="CS173" i="79" s="1"/>
  <c r="BO177" i="79" a="1"/>
  <c r="BO177" i="79" s="1"/>
  <c r="DA177" i="79" a="1"/>
  <c r="DA177" i="79" s="1"/>
  <c r="DC179" i="79" a="1"/>
  <c r="DC179" i="79" s="1"/>
  <c r="BL162" i="79" a="1"/>
  <c r="BL162" i="79" s="1"/>
  <c r="BY162" i="79" a="1"/>
  <c r="BY162" i="79" s="1"/>
  <c r="CM162" i="79" a="1"/>
  <c r="CM162" i="79" s="1"/>
  <c r="CT162" i="79" a="1"/>
  <c r="CT162" i="79" s="1"/>
  <c r="BI168" i="79" a="1"/>
  <c r="BI168" i="79" s="1"/>
  <c r="BV168" i="79" a="1"/>
  <c r="BV168" i="79" s="1"/>
  <c r="CI168" i="79" a="1"/>
  <c r="CI168" i="79" s="1"/>
  <c r="BN170" i="79" a="1"/>
  <c r="BN170" i="79" s="1"/>
  <c r="CA170" i="79" a="1"/>
  <c r="CA170" i="79" s="1"/>
  <c r="CO170" i="79" a="1"/>
  <c r="CO170" i="79" s="1"/>
  <c r="BQ171" i="79" a="1"/>
  <c r="BQ171" i="79" s="1"/>
  <c r="CD171" i="79" a="1"/>
  <c r="CD171" i="79" s="1"/>
  <c r="CR171" i="79" a="1"/>
  <c r="CR171" i="79" s="1"/>
  <c r="BI173" i="79" a="1"/>
  <c r="BI173" i="79" s="1"/>
  <c r="BP173" i="79" a="1"/>
  <c r="BP173" i="79" s="1"/>
  <c r="CT173" i="79" a="1"/>
  <c r="CT173" i="79" s="1"/>
  <c r="BM176" i="79" a="1"/>
  <c r="BM176" i="79" s="1"/>
  <c r="CD176" i="79" a="1"/>
  <c r="CD176" i="79" s="1"/>
  <c r="CJ177" i="79" a="1"/>
  <c r="CJ177" i="79" s="1"/>
  <c r="BR182" i="79" a="1"/>
  <c r="BR182" i="79" s="1"/>
  <c r="CG182" i="79" a="1"/>
  <c r="CG182" i="79" s="1"/>
  <c r="CY182" i="79" a="1"/>
  <c r="CY182" i="79" s="1"/>
  <c r="CJ182" i="79" a="1"/>
  <c r="CJ182" i="79" s="1"/>
  <c r="CZ182" i="79" a="1"/>
  <c r="CZ182" i="79" s="1"/>
  <c r="CA178" i="79" a="1"/>
  <c r="CA178" i="79" s="1"/>
  <c r="CI178" i="79" a="1"/>
  <c r="CI178" i="79" s="1"/>
  <c r="CR178" i="79" a="1"/>
  <c r="CR178" i="79" s="1"/>
  <c r="BJ179" i="79" a="1"/>
  <c r="BJ179" i="79" s="1"/>
  <c r="BY179" i="79" a="1"/>
  <c r="BY179" i="79" s="1"/>
  <c r="CP179" i="79" a="1"/>
  <c r="CP179" i="79" s="1"/>
  <c r="DG179" i="79" a="1"/>
  <c r="DG179" i="79" s="1"/>
  <c r="CL182" i="79" a="1"/>
  <c r="CL182" i="79" s="1"/>
  <c r="DC182" i="79" a="1"/>
  <c r="DC182" i="79" s="1"/>
  <c r="CP182" i="79" a="1"/>
  <c r="CP182" i="79" s="1"/>
  <c r="CB182" i="79" a="1"/>
  <c r="CB182" i="79" s="1"/>
  <c r="BO182" i="79" a="1"/>
  <c r="BO182" i="79" s="1"/>
  <c r="BH182" i="79" a="1"/>
  <c r="BH182" i="79" s="1"/>
  <c r="CV182" i="79" a="1"/>
  <c r="CV182" i="79" s="1"/>
  <c r="CH182" i="79" a="1"/>
  <c r="CH182" i="79" s="1"/>
  <c r="BU182" i="79" a="1"/>
  <c r="BU182" i="79" s="1"/>
  <c r="BN182" i="79" a="1"/>
  <c r="BN182" i="79" s="1"/>
  <c r="DB182" i="79" a="1"/>
  <c r="DB182" i="79" s="1"/>
  <c r="CO182" i="79" a="1"/>
  <c r="CO182" i="79" s="1"/>
  <c r="CA182" i="79" a="1"/>
  <c r="CA182" i="79" s="1"/>
  <c r="BT182" i="79" a="1"/>
  <c r="BT182" i="79" s="1"/>
  <c r="BG182" i="79" a="1"/>
  <c r="BG182" i="79" s="1"/>
  <c r="DA182" i="79" a="1"/>
  <c r="DA182" i="79" s="1"/>
  <c r="CN182" i="79" a="1"/>
  <c r="CN182" i="79" s="1"/>
  <c r="CF182" i="79" a="1"/>
  <c r="CF182" i="79" s="1"/>
  <c r="BS182" i="79" a="1"/>
  <c r="BS182" i="79" s="1"/>
  <c r="DE182" i="79" a="1"/>
  <c r="DE182" i="79" s="1"/>
  <c r="CR182" i="79" a="1"/>
  <c r="CR182" i="79" s="1"/>
  <c r="CD182" i="79" a="1"/>
  <c r="CD182" i="79" s="1"/>
  <c r="BQ182" i="79" a="1"/>
  <c r="BQ182" i="79" s="1"/>
  <c r="DD182" i="79" a="1"/>
  <c r="DD182" i="79" s="1"/>
  <c r="CQ182" i="79" a="1"/>
  <c r="CQ182" i="79" s="1"/>
  <c r="CC182" i="79" a="1"/>
  <c r="CC182" i="79" s="1"/>
  <c r="BP182" i="79" a="1"/>
  <c r="BP182" i="79" s="1"/>
  <c r="CW182" i="79" a="1"/>
  <c r="CW182" i="79" s="1"/>
  <c r="CI182" i="79" a="1"/>
  <c r="CI182" i="79" s="1"/>
  <c r="BV182" i="79" a="1"/>
  <c r="BV182" i="79" s="1"/>
  <c r="BI182" i="79" a="1"/>
  <c r="BI182" i="79" s="1"/>
  <c r="BX182" i="79" a="1"/>
  <c r="BX182" i="79" s="1"/>
  <c r="CM182" i="79" a="1"/>
  <c r="CM182" i="79" s="1"/>
  <c r="CY187" i="79" a="1"/>
  <c r="CY187" i="79" s="1"/>
  <c r="DC190" i="79" a="1"/>
  <c r="DC190" i="79" s="1"/>
  <c r="BU178" i="79" a="1"/>
  <c r="BU178" i="79" s="1"/>
  <c r="CC178" i="79" a="1"/>
  <c r="CC178" i="79" s="1"/>
  <c r="CL178" i="79" a="1"/>
  <c r="CL178" i="79" s="1"/>
  <c r="CR179" i="79" a="1"/>
  <c r="CR179" i="79" s="1"/>
  <c r="BJ182" i="79" a="1"/>
  <c r="BJ182" i="79" s="1"/>
  <c r="DF182" i="79" a="1"/>
  <c r="DF182" i="79" s="1"/>
  <c r="CX178" i="79" a="1"/>
  <c r="CX178" i="79" s="1"/>
  <c r="CJ178" i="79" a="1"/>
  <c r="CJ178" i="79" s="1"/>
  <c r="BW178" i="79" a="1"/>
  <c r="BW178" i="79" s="1"/>
  <c r="BP178" i="79" a="1"/>
  <c r="BP178" i="79" s="1"/>
  <c r="DG178" i="79" a="1"/>
  <c r="DG178" i="79" s="1"/>
  <c r="CT178" i="79" a="1"/>
  <c r="CT178" i="79" s="1"/>
  <c r="CF178" i="79" a="1"/>
  <c r="CF178" i="79" s="1"/>
  <c r="BS178" i="79" a="1"/>
  <c r="BS178" i="79" s="1"/>
  <c r="BN178" i="79" a="1"/>
  <c r="BN178" i="79" s="1"/>
  <c r="CD178" i="79" a="1"/>
  <c r="CD178" i="79" s="1"/>
  <c r="BL179" i="79" a="1"/>
  <c r="BL179" i="79" s="1"/>
  <c r="BT179" i="79" a="1"/>
  <c r="BT179" i="79" s="1"/>
  <c r="CB179" i="79" a="1"/>
  <c r="CB179" i="79" s="1"/>
  <c r="CJ179" i="79" a="1"/>
  <c r="CJ179" i="79" s="1"/>
  <c r="BK182" i="79" a="1"/>
  <c r="BK182" i="79" s="1"/>
  <c r="BY182" i="79" a="1"/>
  <c r="BY182" i="79" s="1"/>
  <c r="BG178" i="79" a="1"/>
  <c r="BG178" i="79" s="1"/>
  <c r="BV178" i="79" a="1"/>
  <c r="BV178" i="79" s="1"/>
  <c r="CM178" i="79" a="1"/>
  <c r="CM178" i="79" s="1"/>
  <c r="CU178" i="79" a="1"/>
  <c r="CU178" i="79" s="1"/>
  <c r="DC178" i="79" a="1"/>
  <c r="DC178" i="79" s="1"/>
  <c r="BM179" i="79" a="1"/>
  <c r="BM179" i="79" s="1"/>
  <c r="BU179" i="79" a="1"/>
  <c r="BU179" i="79" s="1"/>
  <c r="CC179" i="79" a="1"/>
  <c r="CC179" i="79" s="1"/>
  <c r="CS179" i="79" a="1"/>
  <c r="CS179" i="79" s="1"/>
  <c r="DB179" i="79" a="1"/>
  <c r="DB179" i="79" s="1"/>
  <c r="BZ182" i="79" a="1"/>
  <c r="BZ182" i="79" s="1"/>
  <c r="DG182" i="79" a="1"/>
  <c r="DG182" i="79" s="1"/>
  <c r="BT185" i="79" a="1"/>
  <c r="BT185" i="79" s="1"/>
  <c r="BO178" i="79" a="1"/>
  <c r="BO178" i="79" s="1"/>
  <c r="CE178" i="79" a="1"/>
  <c r="CE178" i="79" s="1"/>
  <c r="CN178" i="79" a="1"/>
  <c r="CN178" i="79" s="1"/>
  <c r="CV178" i="79" a="1"/>
  <c r="CV178" i="79" s="1"/>
  <c r="CL179" i="79" a="1"/>
  <c r="CL179" i="79" s="1"/>
  <c r="CT179" i="79" a="1"/>
  <c r="CT179" i="79" s="1"/>
  <c r="BL182" i="79" a="1"/>
  <c r="BL182" i="79" s="1"/>
  <c r="CS182" i="79" a="1"/>
  <c r="CS182" i="79" s="1"/>
  <c r="BH178" i="79" a="1"/>
  <c r="BH178" i="79" s="1"/>
  <c r="BX178" i="79" a="1"/>
  <c r="BX178" i="79" s="1"/>
  <c r="DD178" i="79" a="1"/>
  <c r="DD178" i="79" s="1"/>
  <c r="DA179" i="79" a="1"/>
  <c r="DA179" i="79" s="1"/>
  <c r="CN179" i="79" a="1"/>
  <c r="CN179" i="79" s="1"/>
  <c r="CF179" i="79" a="1"/>
  <c r="CF179" i="79" s="1"/>
  <c r="BS179" i="79" a="1"/>
  <c r="BS179" i="79" s="1"/>
  <c r="CW179" i="79" a="1"/>
  <c r="CW179" i="79" s="1"/>
  <c r="CI179" i="79" a="1"/>
  <c r="CI179" i="79" s="1"/>
  <c r="BV179" i="79" a="1"/>
  <c r="BV179" i="79" s="1"/>
  <c r="BI179" i="79" a="1"/>
  <c r="BI179" i="79" s="1"/>
  <c r="CV179" i="79" a="1"/>
  <c r="CV179" i="79" s="1"/>
  <c r="BN179" i="79" a="1"/>
  <c r="BN179" i="79" s="1"/>
  <c r="CD179" i="79" a="1"/>
  <c r="CD179" i="79" s="1"/>
  <c r="CU179" i="79" a="1"/>
  <c r="CU179" i="79" s="1"/>
  <c r="DD179" i="79" a="1"/>
  <c r="DD179" i="79" s="1"/>
  <c r="BM182" i="79" a="1"/>
  <c r="BM182" i="79" s="1"/>
  <c r="CT182" i="79" a="1"/>
  <c r="CT182" i="79" s="1"/>
  <c r="DB184" i="79" a="1"/>
  <c r="DB184" i="79" s="1"/>
  <c r="CE182" i="79" a="1"/>
  <c r="CE182" i="79" s="1"/>
  <c r="CU182" i="79" a="1"/>
  <c r="CU182" i="79" s="1"/>
  <c r="BI178" i="79" a="1"/>
  <c r="BI178" i="79" s="1"/>
  <c r="BY178" i="79" a="1"/>
  <c r="BY178" i="79" s="1"/>
  <c r="CG178" i="79" a="1"/>
  <c r="CG178" i="79" s="1"/>
  <c r="CP178" i="79" a="1"/>
  <c r="CP178" i="79" s="1"/>
  <c r="BP179" i="79" a="1"/>
  <c r="BP179" i="79" s="1"/>
  <c r="CE179" i="79" a="1"/>
  <c r="CE179" i="79" s="1"/>
  <c r="DE179" i="79" a="1"/>
  <c r="DE179" i="79" s="1"/>
  <c r="DF181" i="79" a="1"/>
  <c r="DF181" i="79" s="1"/>
  <c r="CX182" i="79" a="1"/>
  <c r="CX182" i="79" s="1"/>
  <c r="BH184" i="79" a="1"/>
  <c r="BH184" i="79" s="1"/>
  <c r="BW184" i="79" a="1"/>
  <c r="BW184" i="79" s="1"/>
  <c r="CD184" i="79" a="1"/>
  <c r="CD184" i="79" s="1"/>
  <c r="CL184" i="79" a="1"/>
  <c r="CL184" i="79" s="1"/>
  <c r="CS184" i="79" a="1"/>
  <c r="CS184" i="79" s="1"/>
  <c r="CZ184" i="79" a="1"/>
  <c r="CZ184" i="79" s="1"/>
  <c r="DG184" i="79" a="1"/>
  <c r="DG184" i="79" s="1"/>
  <c r="CM185" i="79" a="1"/>
  <c r="CM185" i="79" s="1"/>
  <c r="BZ190" i="79" a="1"/>
  <c r="BZ190" i="79" s="1"/>
  <c r="CN190" i="79" a="1"/>
  <c r="CN190" i="79" s="1"/>
  <c r="CY190" i="79" a="1"/>
  <c r="CY190" i="79" s="1"/>
  <c r="BM181" i="79" a="1"/>
  <c r="BM181" i="79" s="1"/>
  <c r="BZ181" i="79" a="1"/>
  <c r="BZ181" i="79" s="1"/>
  <c r="CN181" i="79" a="1"/>
  <c r="CN181" i="79" s="1"/>
  <c r="DA181" i="79" a="1"/>
  <c r="DA181" i="79" s="1"/>
  <c r="BI184" i="79" a="1"/>
  <c r="BI184" i="79" s="1"/>
  <c r="BP184" i="79" a="1"/>
  <c r="BP184" i="79" s="1"/>
  <c r="BJ185" i="79" a="1"/>
  <c r="BJ185" i="79" s="1"/>
  <c r="BQ185" i="79" a="1"/>
  <c r="BQ185" i="79" s="1"/>
  <c r="BX185" i="79" a="1"/>
  <c r="BX185" i="79" s="1"/>
  <c r="CN185" i="79" a="1"/>
  <c r="CN185" i="79" s="1"/>
  <c r="CU185" i="79" a="1"/>
  <c r="CU185" i="79" s="1"/>
  <c r="DB185" i="79" a="1"/>
  <c r="DB185" i="79" s="1"/>
  <c r="BL187" i="79" a="1"/>
  <c r="BL187" i="79" s="1"/>
  <c r="BS187" i="79" a="1"/>
  <c r="BS187" i="79" s="1"/>
  <c r="BZ187" i="79" a="1"/>
  <c r="BZ187" i="79" s="1"/>
  <c r="CG187" i="79" a="1"/>
  <c r="CG187" i="79" s="1"/>
  <c r="CO187" i="79" a="1"/>
  <c r="CO187" i="79" s="1"/>
  <c r="CW187" i="79" a="1"/>
  <c r="CW187" i="79" s="1"/>
  <c r="BY185" i="79" a="1"/>
  <c r="BY185" i="79" s="1"/>
  <c r="CF185" i="79" a="1"/>
  <c r="CF185" i="79" s="1"/>
  <c r="CP187" i="79" a="1"/>
  <c r="CP187" i="79" s="1"/>
  <c r="CX187" i="79" a="1"/>
  <c r="CX187" i="79" s="1"/>
  <c r="DF187" i="79" a="1"/>
  <c r="DF187" i="79" s="1"/>
  <c r="BO190" i="79" a="1"/>
  <c r="BO190" i="79" s="1"/>
  <c r="CO190" i="79" a="1"/>
  <c r="CO190" i="79" s="1"/>
  <c r="BN181" i="79" a="1"/>
  <c r="BN181" i="79" s="1"/>
  <c r="CA181" i="79" a="1"/>
  <c r="CA181" i="79" s="1"/>
  <c r="CO181" i="79" a="1"/>
  <c r="CO181" i="79" s="1"/>
  <c r="CV181" i="79" a="1"/>
  <c r="CV181" i="79" s="1"/>
  <c r="BJ184" i="79" a="1"/>
  <c r="BJ184" i="79" s="1"/>
  <c r="BK185" i="79" a="1"/>
  <c r="BK185" i="79" s="1"/>
  <c r="CG185" i="79" a="1"/>
  <c r="CG185" i="79" s="1"/>
  <c r="CO185" i="79" a="1"/>
  <c r="CO185" i="79" s="1"/>
  <c r="CV185" i="79" a="1"/>
  <c r="CV185" i="79" s="1"/>
  <c r="DC185" i="79" a="1"/>
  <c r="DC185" i="79" s="1"/>
  <c r="BM187" i="79" a="1"/>
  <c r="BM187" i="79" s="1"/>
  <c r="BT187" i="79" a="1"/>
  <c r="BT187" i="79" s="1"/>
  <c r="CA187" i="79" a="1"/>
  <c r="CA187" i="79" s="1"/>
  <c r="CH187" i="79" a="1"/>
  <c r="CH187" i="79" s="1"/>
  <c r="CC190" i="79" a="1"/>
  <c r="CC190" i="79" s="1"/>
  <c r="CP190" i="79" a="1"/>
  <c r="CP190" i="79" s="1"/>
  <c r="DE187" i="79" a="1"/>
  <c r="DE187" i="79" s="1"/>
  <c r="CR187" i="79" a="1"/>
  <c r="CR187" i="79" s="1"/>
  <c r="CD187" i="79" a="1"/>
  <c r="CD187" i="79" s="1"/>
  <c r="BQ187" i="79" a="1"/>
  <c r="BQ187" i="79" s="1"/>
  <c r="BJ187" i="79" a="1"/>
  <c r="BJ187" i="79" s="1"/>
  <c r="DD187" i="79" a="1"/>
  <c r="DD187" i="79" s="1"/>
  <c r="CQ187" i="79" a="1"/>
  <c r="CQ187" i="79" s="1"/>
  <c r="CI187" i="79" a="1"/>
  <c r="CI187" i="79" s="1"/>
  <c r="DG187" i="79" a="1"/>
  <c r="DG187" i="79" s="1"/>
  <c r="CY194" i="79" a="1"/>
  <c r="CY194" i="79" s="1"/>
  <c r="CT196" i="79" a="1"/>
  <c r="CT196" i="79" s="1"/>
  <c r="CB199" i="79" a="1"/>
  <c r="CB199" i="79" s="1"/>
  <c r="BG187" i="79" a="1"/>
  <c r="BG187" i="79" s="1"/>
  <c r="BN187" i="79" a="1"/>
  <c r="BN187" i="79" s="1"/>
  <c r="BU187" i="79" a="1"/>
  <c r="BU187" i="79" s="1"/>
  <c r="CB187" i="79" a="1"/>
  <c r="CB187" i="79" s="1"/>
  <c r="CZ187" i="79" a="1"/>
  <c r="CZ187" i="79" s="1"/>
  <c r="CZ190" i="79" a="1"/>
  <c r="CZ190" i="79" s="1"/>
  <c r="CM190" i="79" a="1"/>
  <c r="CM190" i="79" s="1"/>
  <c r="BY190" i="79" a="1"/>
  <c r="BY190" i="79" s="1"/>
  <c r="BL190" i="79" a="1"/>
  <c r="BL190" i="79" s="1"/>
  <c r="DB190" i="79" a="1"/>
  <c r="DB190" i="79" s="1"/>
  <c r="CE190" i="79" a="1"/>
  <c r="CE190" i="79" s="1"/>
  <c r="BX190" i="79" a="1"/>
  <c r="BX190" i="79" s="1"/>
  <c r="BQ190" i="79" a="1"/>
  <c r="BQ190" i="79" s="1"/>
  <c r="DA190" i="79" a="1"/>
  <c r="DA190" i="79" s="1"/>
  <c r="CT190" i="79" a="1"/>
  <c r="CT190" i="79" s="1"/>
  <c r="BP190" i="79" a="1"/>
  <c r="BP190" i="79" s="1"/>
  <c r="BI190" i="79" a="1"/>
  <c r="BI190" i="79" s="1"/>
  <c r="CS190" i="79" a="1"/>
  <c r="CS190" i="79" s="1"/>
  <c r="CL190" i="79" a="1"/>
  <c r="CL190" i="79" s="1"/>
  <c r="CD190" i="79" a="1"/>
  <c r="CD190" i="79" s="1"/>
  <c r="BW190" i="79" a="1"/>
  <c r="BW190" i="79" s="1"/>
  <c r="CB190" i="79" a="1"/>
  <c r="CB190" i="79" s="1"/>
  <c r="BU190" i="79" a="1"/>
  <c r="BU190" i="79" s="1"/>
  <c r="BN190" i="79" a="1"/>
  <c r="BN190" i="79" s="1"/>
  <c r="BG190" i="79" a="1"/>
  <c r="BG190" i="79" s="1"/>
  <c r="CH190" i="79" a="1"/>
  <c r="CH190" i="79" s="1"/>
  <c r="CA190" i="79" a="1"/>
  <c r="CA190" i="79" s="1"/>
  <c r="BT190" i="79" a="1"/>
  <c r="BT190" i="79" s="1"/>
  <c r="BM190" i="79" a="1"/>
  <c r="BM190" i="79" s="1"/>
  <c r="BS190" i="79" a="1"/>
  <c r="BS190" i="79" s="1"/>
  <c r="CF190" i="79" a="1"/>
  <c r="CF190" i="79" s="1"/>
  <c r="CR190" i="79" a="1"/>
  <c r="CR190" i="79" s="1"/>
  <c r="DD190" i="79" a="1"/>
  <c r="DD190" i="79" s="1"/>
  <c r="BM185" i="79" a="1"/>
  <c r="BM185" i="79" s="1"/>
  <c r="CC187" i="79" a="1"/>
  <c r="CC187" i="79" s="1"/>
  <c r="CJ187" i="79" a="1"/>
  <c r="CJ187" i="79" s="1"/>
  <c r="CS187" i="79" a="1"/>
  <c r="CS187" i="79" s="1"/>
  <c r="DE190" i="79" a="1"/>
  <c r="DE190" i="79" s="1"/>
  <c r="CZ185" i="79" a="1"/>
  <c r="CZ185" i="79" s="1"/>
  <c r="CS185" i="79" a="1"/>
  <c r="CS185" i="79" s="1"/>
  <c r="CE185" i="79" a="1"/>
  <c r="CE185" i="79" s="1"/>
  <c r="BR185" i="79" a="1"/>
  <c r="BR185" i="79" s="1"/>
  <c r="BU185" i="79" a="1"/>
  <c r="BU185" i="79" s="1"/>
  <c r="CB185" i="79" a="1"/>
  <c r="CB185" i="79" s="1"/>
  <c r="CI185" i="79" a="1"/>
  <c r="CI185" i="79" s="1"/>
  <c r="CQ185" i="79" a="1"/>
  <c r="CQ185" i="79" s="1"/>
  <c r="CX185" i="79" a="1"/>
  <c r="CX185" i="79" s="1"/>
  <c r="DE185" i="79" a="1"/>
  <c r="DE185" i="79" s="1"/>
  <c r="BH187" i="79" a="1"/>
  <c r="BH187" i="79" s="1"/>
  <c r="BO187" i="79" a="1"/>
  <c r="BO187" i="79" s="1"/>
  <c r="BV187" i="79" a="1"/>
  <c r="BV187" i="79" s="1"/>
  <c r="CL187" i="79" a="1"/>
  <c r="CL187" i="79" s="1"/>
  <c r="DA187" i="79" a="1"/>
  <c r="DA187" i="79" s="1"/>
  <c r="BH190" i="79" a="1"/>
  <c r="BH190" i="79" s="1"/>
  <c r="CG190" i="79" a="1"/>
  <c r="CG190" i="79" s="1"/>
  <c r="CU190" i="79" a="1"/>
  <c r="CU190" i="79" s="1"/>
  <c r="DF190" i="79" a="1"/>
  <c r="DF190" i="79" s="1"/>
  <c r="BW187" i="79" a="1"/>
  <c r="BW187" i="79" s="1"/>
  <c r="CT187" i="79" a="1"/>
  <c r="CT187" i="79" s="1"/>
  <c r="DB187" i="79" a="1"/>
  <c r="DB187" i="79" s="1"/>
  <c r="BJ190" i="79" a="1"/>
  <c r="BJ190" i="79" s="1"/>
  <c r="CV190" i="79" a="1"/>
  <c r="CV190" i="79" s="1"/>
  <c r="DG190" i="79" a="1"/>
  <c r="DG190" i="79" s="1"/>
  <c r="CX197" i="79" a="1"/>
  <c r="CX197" i="79" s="1"/>
  <c r="CW184" i="79" a="1"/>
  <c r="CW184" i="79" s="1"/>
  <c r="CI184" i="79" a="1"/>
  <c r="CI184" i="79" s="1"/>
  <c r="CB184" i="79" a="1"/>
  <c r="CB184" i="79" s="1"/>
  <c r="BO184" i="79" a="1"/>
  <c r="BO184" i="79" s="1"/>
  <c r="BO185" i="79" a="1"/>
  <c r="BO185" i="79" s="1"/>
  <c r="BV185" i="79" a="1"/>
  <c r="BV185" i="79" s="1"/>
  <c r="CC185" i="79" a="1"/>
  <c r="CC185" i="79" s="1"/>
  <c r="CJ185" i="79" a="1"/>
  <c r="CJ185" i="79" s="1"/>
  <c r="CR185" i="79" a="1"/>
  <c r="CR185" i="79" s="1"/>
  <c r="CY185" i="79" a="1"/>
  <c r="CY185" i="79" s="1"/>
  <c r="DG185" i="79" a="1"/>
  <c r="DG185" i="79" s="1"/>
  <c r="BI187" i="79" a="1"/>
  <c r="BI187" i="79" s="1"/>
  <c r="BP187" i="79" a="1"/>
  <c r="BP187" i="79" s="1"/>
  <c r="BX187" i="79" a="1"/>
  <c r="BX187" i="79" s="1"/>
  <c r="CE187" i="79" a="1"/>
  <c r="CE187" i="79" s="1"/>
  <c r="CM187" i="79" a="1"/>
  <c r="CM187" i="79" s="1"/>
  <c r="BK190" i="79" a="1"/>
  <c r="BK190" i="79" s="1"/>
  <c r="BV190" i="79" a="1"/>
  <c r="BV190" i="79" s="1"/>
  <c r="CI190" i="79" a="1"/>
  <c r="CI190" i="79" s="1"/>
  <c r="BR181" i="79" a="1"/>
  <c r="BR181" i="79" s="1"/>
  <c r="CE181" i="79" a="1"/>
  <c r="CE181" i="79" s="1"/>
  <c r="CS181" i="79" a="1"/>
  <c r="CS181" i="79" s="1"/>
  <c r="BG184" i="79" a="1"/>
  <c r="BG184" i="79" s="1"/>
  <c r="BN184" i="79" a="1"/>
  <c r="BN184" i="79" s="1"/>
  <c r="BU184" i="79" a="1"/>
  <c r="BU184" i="79" s="1"/>
  <c r="CC184" i="79" a="1"/>
  <c r="CC184" i="79" s="1"/>
  <c r="CJ184" i="79" a="1"/>
  <c r="CJ184" i="79" s="1"/>
  <c r="CR184" i="79" a="1"/>
  <c r="CR184" i="79" s="1"/>
  <c r="CY184" i="79" a="1"/>
  <c r="CY184" i="79" s="1"/>
  <c r="DF184" i="79" a="1"/>
  <c r="DF184" i="79" s="1"/>
  <c r="BH185" i="79" a="1"/>
  <c r="BH185" i="79" s="1"/>
  <c r="CU187" i="79" a="1"/>
  <c r="CU187" i="79" s="1"/>
  <c r="DC187" i="79" a="1"/>
  <c r="DC187" i="79" s="1"/>
  <c r="CJ190" i="79" a="1"/>
  <c r="CJ190" i="79" s="1"/>
  <c r="CW190" i="79" a="1"/>
  <c r="CW190" i="79" s="1"/>
  <c r="BV184" i="79" a="1"/>
  <c r="BV184" i="79" s="1"/>
  <c r="BI185" i="79" a="1"/>
  <c r="BI185" i="79" s="1"/>
  <c r="BP185" i="79" a="1"/>
  <c r="BP185" i="79" s="1"/>
  <c r="BW185" i="79" a="1"/>
  <c r="BW185" i="79" s="1"/>
  <c r="CD185" i="79" a="1"/>
  <c r="CD185" i="79" s="1"/>
  <c r="CL185" i="79" a="1"/>
  <c r="CL185" i="79" s="1"/>
  <c r="CT185" i="79" a="1"/>
  <c r="CT185" i="79" s="1"/>
  <c r="DA185" i="79" a="1"/>
  <c r="DA185" i="79" s="1"/>
  <c r="BK187" i="79" a="1"/>
  <c r="BK187" i="79" s="1"/>
  <c r="BR187" i="79" a="1"/>
  <c r="BR187" i="79" s="1"/>
  <c r="BY187" i="79" a="1"/>
  <c r="BY187" i="79" s="1"/>
  <c r="CF187" i="79" a="1"/>
  <c r="CF187" i="79" s="1"/>
  <c r="CN187" i="79" a="1"/>
  <c r="CN187" i="79" s="1"/>
  <c r="CV187" i="79" a="1"/>
  <c r="CV187" i="79" s="1"/>
  <c r="CU188" i="79" a="1"/>
  <c r="CU188" i="79" s="1"/>
  <c r="CX190" i="79" a="1"/>
  <c r="CX190" i="79" s="1"/>
  <c r="DF202" i="79" a="1"/>
  <c r="DF202" i="79" s="1"/>
  <c r="CQ207" i="79" a="1"/>
  <c r="CQ207" i="79" s="1"/>
  <c r="DG210" i="79" a="1"/>
  <c r="DG210" i="79" s="1"/>
  <c r="CO194" i="79" a="1"/>
  <c r="CO194" i="79" s="1"/>
  <c r="DG194" i="79" a="1"/>
  <c r="DG194" i="79" s="1"/>
  <c r="BW196" i="79" a="1"/>
  <c r="BW196" i="79" s="1"/>
  <c r="CF196" i="79" a="1"/>
  <c r="CF196" i="79" s="1"/>
  <c r="CA197" i="79" a="1"/>
  <c r="CA197" i="79" s="1"/>
  <c r="CM197" i="79" a="1"/>
  <c r="CM197" i="79" s="1"/>
  <c r="BO199" i="79" a="1"/>
  <c r="BO199" i="79" s="1"/>
  <c r="DC191" i="79" a="1"/>
  <c r="DC191" i="79" s="1"/>
  <c r="CP191" i="79" a="1"/>
  <c r="CP191" i="79" s="1"/>
  <c r="CB191" i="79" a="1"/>
  <c r="CB191" i="79" s="1"/>
  <c r="BO191" i="79" a="1"/>
  <c r="BO191" i="79" s="1"/>
  <c r="BH191" i="79" a="1"/>
  <c r="BH191" i="79" s="1"/>
  <c r="BU191" i="79" a="1"/>
  <c r="BU191" i="79" s="1"/>
  <c r="DF191" i="79" a="1"/>
  <c r="DF191" i="79" s="1"/>
  <c r="BN194" i="79" a="1"/>
  <c r="BN194" i="79" s="1"/>
  <c r="BX194" i="79" a="1"/>
  <c r="BX194" i="79" s="1"/>
  <c r="CF194" i="79" a="1"/>
  <c r="CF194" i="79" s="1"/>
  <c r="BM196" i="79" a="1"/>
  <c r="BM196" i="79" s="1"/>
  <c r="CR196" i="79" a="1"/>
  <c r="CR196" i="79" s="1"/>
  <c r="DA196" i="79" a="1"/>
  <c r="DA196" i="79" s="1"/>
  <c r="BP197" i="79" a="1"/>
  <c r="BP197" i="79" s="1"/>
  <c r="BZ205" i="79" a="1"/>
  <c r="BZ205" i="79" s="1"/>
  <c r="CX208" i="79" a="1"/>
  <c r="CX208" i="79" s="1"/>
  <c r="DD194" i="79" a="1"/>
  <c r="DD194" i="79" s="1"/>
  <c r="CQ194" i="79" a="1"/>
  <c r="CQ194" i="79" s="1"/>
  <c r="CC194" i="79" a="1"/>
  <c r="CC194" i="79" s="1"/>
  <c r="BP194" i="79" a="1"/>
  <c r="BP194" i="79" s="1"/>
  <c r="CW194" i="79" a="1"/>
  <c r="CW194" i="79" s="1"/>
  <c r="CI194" i="79" a="1"/>
  <c r="CI194" i="79" s="1"/>
  <c r="BV194" i="79" a="1"/>
  <c r="BV194" i="79" s="1"/>
  <c r="BI194" i="79" a="1"/>
  <c r="BI194" i="79" s="1"/>
  <c r="CX194" i="79" a="1"/>
  <c r="CX194" i="79" s="1"/>
  <c r="CJ194" i="79" a="1"/>
  <c r="CJ194" i="79" s="1"/>
  <c r="BW194" i="79" a="1"/>
  <c r="BW194" i="79" s="1"/>
  <c r="BJ194" i="79" a="1"/>
  <c r="BJ194" i="79" s="1"/>
  <c r="BO194" i="79" a="1"/>
  <c r="BO194" i="79" s="1"/>
  <c r="CG194" i="79" a="1"/>
  <c r="CG194" i="79" s="1"/>
  <c r="CP194" i="79" a="1"/>
  <c r="CP194" i="79" s="1"/>
  <c r="CZ194" i="79" a="1"/>
  <c r="CZ194" i="79" s="1"/>
  <c r="BX196" i="79" a="1"/>
  <c r="BX196" i="79" s="1"/>
  <c r="CG196" i="79" a="1"/>
  <c r="CG196" i="79" s="1"/>
  <c r="DB196" i="79" a="1"/>
  <c r="DB196" i="79" s="1"/>
  <c r="DF197" i="79" a="1"/>
  <c r="DF197" i="79" s="1"/>
  <c r="CY197" i="79" a="1"/>
  <c r="CY197" i="79" s="1"/>
  <c r="CL197" i="79" a="1"/>
  <c r="CL197" i="79" s="1"/>
  <c r="BX197" i="79" a="1"/>
  <c r="BX197" i="79" s="1"/>
  <c r="BK197" i="79" a="1"/>
  <c r="BK197" i="79" s="1"/>
  <c r="DE197" i="79" a="1"/>
  <c r="DE197" i="79" s="1"/>
  <c r="CR197" i="79" a="1"/>
  <c r="CR197" i="79" s="1"/>
  <c r="CD197" i="79" a="1"/>
  <c r="CD197" i="79" s="1"/>
  <c r="BQ197" i="79" a="1"/>
  <c r="BQ197" i="79" s="1"/>
  <c r="DC197" i="79" a="1"/>
  <c r="DC197" i="79" s="1"/>
  <c r="CP197" i="79" a="1"/>
  <c r="CP197" i="79" s="1"/>
  <c r="CB197" i="79" a="1"/>
  <c r="CB197" i="79" s="1"/>
  <c r="BO197" i="79" a="1"/>
  <c r="BO197" i="79" s="1"/>
  <c r="BH197" i="79" a="1"/>
  <c r="BH197" i="79" s="1"/>
  <c r="DA197" i="79" a="1"/>
  <c r="DA197" i="79" s="1"/>
  <c r="CN197" i="79" a="1"/>
  <c r="CN197" i="79" s="1"/>
  <c r="CF197" i="79" a="1"/>
  <c r="CF197" i="79" s="1"/>
  <c r="BS197" i="79" a="1"/>
  <c r="BS197" i="79" s="1"/>
  <c r="CZ197" i="79" a="1"/>
  <c r="CZ197" i="79" s="1"/>
  <c r="CS197" i="79" a="1"/>
  <c r="CS197" i="79" s="1"/>
  <c r="CE197" i="79" a="1"/>
  <c r="CE197" i="79" s="1"/>
  <c r="BR197" i="79" a="1"/>
  <c r="BR197" i="79" s="1"/>
  <c r="CO197" i="79" a="1"/>
  <c r="CO197" i="79" s="1"/>
  <c r="BM188" i="79" a="1"/>
  <c r="BM188" i="79" s="1"/>
  <c r="BZ188" i="79" a="1"/>
  <c r="BZ188" i="79" s="1"/>
  <c r="CG188" i="79" a="1"/>
  <c r="CG188" i="79" s="1"/>
  <c r="CZ191" i="79" a="1"/>
  <c r="CZ191" i="79" s="1"/>
  <c r="DG191" i="79" a="1"/>
  <c r="DG191" i="79" s="1"/>
  <c r="BG194" i="79" a="1"/>
  <c r="BG194" i="79" s="1"/>
  <c r="BQ194" i="79" a="1"/>
  <c r="BQ194" i="79" s="1"/>
  <c r="BY194" i="79" a="1"/>
  <c r="BY194" i="79" s="1"/>
  <c r="CR194" i="79" a="1"/>
  <c r="CR194" i="79" s="1"/>
  <c r="CS196" i="79" a="1"/>
  <c r="CS196" i="79" s="1"/>
  <c r="DD196" i="79" a="1"/>
  <c r="DD196" i="79" s="1"/>
  <c r="BG197" i="79" a="1"/>
  <c r="BG197" i="79" s="1"/>
  <c r="CC197" i="79" a="1"/>
  <c r="CC197" i="79" s="1"/>
  <c r="CH194" i="79" a="1"/>
  <c r="CH194" i="79" s="1"/>
  <c r="DA194" i="79" a="1"/>
  <c r="DA194" i="79" s="1"/>
  <c r="BP196" i="79" a="1"/>
  <c r="BP196" i="79" s="1"/>
  <c r="CJ196" i="79" a="1"/>
  <c r="CJ196" i="79" s="1"/>
  <c r="DB197" i="79" a="1"/>
  <c r="DB197" i="79" s="1"/>
  <c r="CX199" i="79" a="1"/>
  <c r="CX199" i="79" s="1"/>
  <c r="CJ199" i="79" a="1"/>
  <c r="CJ199" i="79" s="1"/>
  <c r="BW199" i="79" a="1"/>
  <c r="BW199" i="79" s="1"/>
  <c r="BP199" i="79" a="1"/>
  <c r="BP199" i="79" s="1"/>
  <c r="DD199" i="79" a="1"/>
  <c r="DD199" i="79" s="1"/>
  <c r="CQ199" i="79" a="1"/>
  <c r="CQ199" i="79" s="1"/>
  <c r="CC199" i="79" a="1"/>
  <c r="CC199" i="79" s="1"/>
  <c r="BV199" i="79" a="1"/>
  <c r="BV199" i="79" s="1"/>
  <c r="BI199" i="79" a="1"/>
  <c r="BI199" i="79" s="1"/>
  <c r="DC199" i="79" a="1"/>
  <c r="DC199" i="79" s="1"/>
  <c r="CP199" i="79" a="1"/>
  <c r="CP199" i="79" s="1"/>
  <c r="CH199" i="79" a="1"/>
  <c r="CH199" i="79" s="1"/>
  <c r="BU199" i="79" a="1"/>
  <c r="BU199" i="79" s="1"/>
  <c r="BH199" i="79" a="1"/>
  <c r="BH199" i="79" s="1"/>
  <c r="DB199" i="79" a="1"/>
  <c r="DB199" i="79" s="1"/>
  <c r="CU199" i="79" a="1"/>
  <c r="CU199" i="79" s="1"/>
  <c r="CG199" i="79" a="1"/>
  <c r="CG199" i="79" s="1"/>
  <c r="BT199" i="79" a="1"/>
  <c r="BT199" i="79" s="1"/>
  <c r="BG199" i="79" a="1"/>
  <c r="BG199" i="79" s="1"/>
  <c r="DF199" i="79" a="1"/>
  <c r="DF199" i="79" s="1"/>
  <c r="CS199" i="79" a="1"/>
  <c r="CS199" i="79" s="1"/>
  <c r="CE199" i="79" a="1"/>
  <c r="CE199" i="79" s="1"/>
  <c r="BR199" i="79" a="1"/>
  <c r="BR199" i="79" s="1"/>
  <c r="DE199" i="79" a="1"/>
  <c r="DE199" i="79" s="1"/>
  <c r="CR199" i="79" a="1"/>
  <c r="CR199" i="79" s="1"/>
  <c r="CD199" i="79" a="1"/>
  <c r="CD199" i="79" s="1"/>
  <c r="BQ199" i="79" a="1"/>
  <c r="BQ199" i="79" s="1"/>
  <c r="BJ199" i="79" a="1"/>
  <c r="BJ199" i="79" s="1"/>
  <c r="DC196" i="79" a="1"/>
  <c r="DC196" i="79" s="1"/>
  <c r="CP196" i="79" a="1"/>
  <c r="CP196" i="79" s="1"/>
  <c r="CH196" i="79" a="1"/>
  <c r="CH196" i="79" s="1"/>
  <c r="BU196" i="79" a="1"/>
  <c r="BU196" i="79" s="1"/>
  <c r="BH196" i="79" a="1"/>
  <c r="BH196" i="79" s="1"/>
  <c r="CV196" i="79" a="1"/>
  <c r="CV196" i="79" s="1"/>
  <c r="CO196" i="79" a="1"/>
  <c r="CO196" i="79" s="1"/>
  <c r="CA196" i="79" a="1"/>
  <c r="CA196" i="79" s="1"/>
  <c r="BN196" i="79" a="1"/>
  <c r="BN196" i="79" s="1"/>
  <c r="CZ196" i="79" a="1"/>
  <c r="CZ196" i="79" s="1"/>
  <c r="CM196" i="79" a="1"/>
  <c r="CM196" i="79" s="1"/>
  <c r="BY196" i="79" a="1"/>
  <c r="BY196" i="79" s="1"/>
  <c r="BL196" i="79" a="1"/>
  <c r="BL196" i="79" s="1"/>
  <c r="CW196" i="79" a="1"/>
  <c r="CW196" i="79" s="1"/>
  <c r="CI196" i="79" a="1"/>
  <c r="CI196" i="79" s="1"/>
  <c r="CB196" i="79" a="1"/>
  <c r="CB196" i="79" s="1"/>
  <c r="BO196" i="79" a="1"/>
  <c r="BO196" i="79" s="1"/>
  <c r="BQ196" i="79" a="1"/>
  <c r="BQ196" i="79" s="1"/>
  <c r="BZ196" i="79" a="1"/>
  <c r="BZ196" i="79" s="1"/>
  <c r="DE196" i="79" a="1"/>
  <c r="DE196" i="79" s="1"/>
  <c r="CV203" i="79" a="1"/>
  <c r="CV203" i="79" s="1"/>
  <c r="CA194" i="79" a="1"/>
  <c r="CA194" i="79" s="1"/>
  <c r="CT194" i="79" a="1"/>
  <c r="CT194" i="79" s="1"/>
  <c r="DB194" i="79" a="1"/>
  <c r="DB194" i="79" s="1"/>
  <c r="BG196" i="79" a="1"/>
  <c r="BG196" i="79" s="1"/>
  <c r="CL196" i="79" a="1"/>
  <c r="CL196" i="79" s="1"/>
  <c r="CU196" i="79" a="1"/>
  <c r="CU196" i="79" s="1"/>
  <c r="BU197" i="79" a="1"/>
  <c r="BU197" i="79" s="1"/>
  <c r="CG197" i="79" a="1"/>
  <c r="CG197" i="79" s="1"/>
  <c r="CI199" i="79" a="1"/>
  <c r="CI199" i="79" s="1"/>
  <c r="CW199" i="79" a="1"/>
  <c r="CW199" i="79" s="1"/>
  <c r="DA193" i="79" a="1"/>
  <c r="DA193" i="79" s="1"/>
  <c r="BK194" i="79" a="1"/>
  <c r="BK194" i="79" s="1"/>
  <c r="BS194" i="79" a="1"/>
  <c r="BS194" i="79" s="1"/>
  <c r="CL194" i="79" a="1"/>
  <c r="CL194" i="79" s="1"/>
  <c r="BI196" i="79" a="1"/>
  <c r="BI196" i="79" s="1"/>
  <c r="BR196" i="79" a="1"/>
  <c r="BR196" i="79" s="1"/>
  <c r="CC196" i="79" a="1"/>
  <c r="CC196" i="79" s="1"/>
  <c r="DF196" i="79" a="1"/>
  <c r="DF196" i="79" s="1"/>
  <c r="BJ197" i="79" a="1"/>
  <c r="BJ197" i="79" s="1"/>
  <c r="BV197" i="79" a="1"/>
  <c r="BV197" i="79" s="1"/>
  <c r="CT197" i="79" a="1"/>
  <c r="CT197" i="79" s="1"/>
  <c r="DD197" i="79" a="1"/>
  <c r="DD197" i="79" s="1"/>
  <c r="BK199" i="79" a="1"/>
  <c r="BK199" i="79" s="1"/>
  <c r="BX199" i="79" a="1"/>
  <c r="BX199" i="79" s="1"/>
  <c r="CL199" i="79" a="1"/>
  <c r="CL199" i="79" s="1"/>
  <c r="CY199" i="79" a="1"/>
  <c r="CY199" i="79" s="1"/>
  <c r="CU200" i="79" a="1"/>
  <c r="CU200" i="79" s="1"/>
  <c r="CB194" i="79" a="1"/>
  <c r="CB194" i="79" s="1"/>
  <c r="CU194" i="79" a="1"/>
  <c r="CU194" i="79" s="1"/>
  <c r="DC194" i="79" a="1"/>
  <c r="DC194" i="79" s="1"/>
  <c r="BS196" i="79" a="1"/>
  <c r="BS196" i="79" s="1"/>
  <c r="CX196" i="79" a="1"/>
  <c r="CX196" i="79" s="1"/>
  <c r="DG196" i="79" a="1"/>
  <c r="DG196" i="79" s="1"/>
  <c r="BL197" i="79" a="1"/>
  <c r="BL197" i="79" s="1"/>
  <c r="CH197" i="79" a="1"/>
  <c r="CH197" i="79" s="1"/>
  <c r="CU197" i="79" a="1"/>
  <c r="CU197" i="79" s="1"/>
  <c r="BL199" i="79" a="1"/>
  <c r="BL199" i="79" s="1"/>
  <c r="BY199" i="79" a="1"/>
  <c r="BY199" i="79" s="1"/>
  <c r="CM199" i="79" a="1"/>
  <c r="CM199" i="79" s="1"/>
  <c r="CZ199" i="79" a="1"/>
  <c r="CZ199" i="79" s="1"/>
  <c r="BG193" i="79" a="1"/>
  <c r="BG193" i="79" s="1"/>
  <c r="BT193" i="79" a="1"/>
  <c r="BT193" i="79" s="1"/>
  <c r="CG193" i="79" a="1"/>
  <c r="CG193" i="79" s="1"/>
  <c r="CU193" i="79" a="1"/>
  <c r="CU193" i="79" s="1"/>
  <c r="DB193" i="79" a="1"/>
  <c r="DB193" i="79" s="1"/>
  <c r="BM200" i="79" a="1"/>
  <c r="BM200" i="79" s="1"/>
  <c r="BZ200" i="79" a="1"/>
  <c r="BZ200" i="79" s="1"/>
  <c r="CG200" i="79" a="1"/>
  <c r="CG200" i="79" s="1"/>
  <c r="BL202" i="79" a="1"/>
  <c r="BL202" i="79" s="1"/>
  <c r="BY202" i="79" a="1"/>
  <c r="BY202" i="79" s="1"/>
  <c r="CM202" i="79" a="1"/>
  <c r="CM202" i="79" s="1"/>
  <c r="CZ202" i="79" a="1"/>
  <c r="CZ202" i="79" s="1"/>
  <c r="BH203" i="79" a="1"/>
  <c r="BH203" i="79" s="1"/>
  <c r="BO203" i="79" a="1"/>
  <c r="BO203" i="79" s="1"/>
  <c r="CB203" i="79" a="1"/>
  <c r="CB203" i="79" s="1"/>
  <c r="CP203" i="79" a="1"/>
  <c r="CP203" i="79" s="1"/>
  <c r="DC203" i="79" a="1"/>
  <c r="DC203" i="79" s="1"/>
  <c r="BG205" i="79" a="1"/>
  <c r="BG205" i="79" s="1"/>
  <c r="BT205" i="79" a="1"/>
  <c r="BT205" i="79" s="1"/>
  <c r="DE205" i="79" a="1"/>
  <c r="DE205" i="79" s="1"/>
  <c r="BU207" i="79" a="1"/>
  <c r="BU207" i="79" s="1"/>
  <c r="CE207" i="79" a="1"/>
  <c r="CE207" i="79" s="1"/>
  <c r="CP207" i="79" a="1"/>
  <c r="CP207" i="79" s="1"/>
  <c r="CA208" i="79" a="1"/>
  <c r="CA208" i="79" s="1"/>
  <c r="CM208" i="79" a="1"/>
  <c r="CM208" i="79" s="1"/>
  <c r="DB213" i="79" a="1"/>
  <c r="DB213" i="79" s="1"/>
  <c r="BV207" i="79" a="1"/>
  <c r="BV207" i="79" s="1"/>
  <c r="CF207" i="79" a="1"/>
  <c r="CF207" i="79" s="1"/>
  <c r="BP208" i="79" a="1"/>
  <c r="BP208" i="79" s="1"/>
  <c r="BZ210" i="79" a="1"/>
  <c r="BZ210" i="79" s="1"/>
  <c r="DA210" i="79" a="1"/>
  <c r="DA210" i="79" s="1"/>
  <c r="BM202" i="79" a="1"/>
  <c r="BM202" i="79" s="1"/>
  <c r="BZ202" i="79" a="1"/>
  <c r="BZ202" i="79" s="1"/>
  <c r="CN202" i="79" a="1"/>
  <c r="CN202" i="79" s="1"/>
  <c r="DA202" i="79" a="1"/>
  <c r="DA202" i="79" s="1"/>
  <c r="BP203" i="79" a="1"/>
  <c r="BP203" i="79" s="1"/>
  <c r="CC203" i="79" a="1"/>
  <c r="CC203" i="79" s="1"/>
  <c r="CQ203" i="79" a="1"/>
  <c r="CQ203" i="79" s="1"/>
  <c r="DD203" i="79" a="1"/>
  <c r="DD203" i="79" s="1"/>
  <c r="CZ208" i="79" a="1"/>
  <c r="CZ208" i="79" s="1"/>
  <c r="CS208" i="79" a="1"/>
  <c r="CS208" i="79" s="1"/>
  <c r="CE208" i="79" a="1"/>
  <c r="CE208" i="79" s="1"/>
  <c r="BR208" i="79" a="1"/>
  <c r="BR208" i="79" s="1"/>
  <c r="DF208" i="79" a="1"/>
  <c r="DF208" i="79" s="1"/>
  <c r="CY208" i="79" a="1"/>
  <c r="CY208" i="79" s="1"/>
  <c r="CL208" i="79" a="1"/>
  <c r="CL208" i="79" s="1"/>
  <c r="BX208" i="79" a="1"/>
  <c r="BX208" i="79" s="1"/>
  <c r="BK208" i="79" a="1"/>
  <c r="BK208" i="79" s="1"/>
  <c r="DE208" i="79" a="1"/>
  <c r="DE208" i="79" s="1"/>
  <c r="CR208" i="79" a="1"/>
  <c r="CR208" i="79" s="1"/>
  <c r="CD208" i="79" a="1"/>
  <c r="CD208" i="79" s="1"/>
  <c r="BQ208" i="79" a="1"/>
  <c r="BQ208" i="79" s="1"/>
  <c r="DC208" i="79" a="1"/>
  <c r="DC208" i="79" s="1"/>
  <c r="CP208" i="79" a="1"/>
  <c r="CP208" i="79" s="1"/>
  <c r="CB208" i="79" a="1"/>
  <c r="CB208" i="79" s="1"/>
  <c r="BO208" i="79" a="1"/>
  <c r="BO208" i="79" s="1"/>
  <c r="BH208" i="79" a="1"/>
  <c r="BH208" i="79" s="1"/>
  <c r="DA208" i="79" a="1"/>
  <c r="DA208" i="79" s="1"/>
  <c r="CN208" i="79" a="1"/>
  <c r="CN208" i="79" s="1"/>
  <c r="CF208" i="79" a="1"/>
  <c r="CF208" i="79" s="1"/>
  <c r="BS208" i="79" a="1"/>
  <c r="BS208" i="79" s="1"/>
  <c r="CO208" i="79" a="1"/>
  <c r="CO208" i="79" s="1"/>
  <c r="BG208" i="79" a="1"/>
  <c r="BG208" i="79" s="1"/>
  <c r="CC208" i="79" a="1"/>
  <c r="CC208" i="79" s="1"/>
  <c r="CF210" i="79" a="1"/>
  <c r="CF210" i="79" s="1"/>
  <c r="DE210" i="79" a="1"/>
  <c r="DE210" i="79" s="1"/>
  <c r="CR210" i="79" a="1"/>
  <c r="CR210" i="79" s="1"/>
  <c r="CD210" i="79" a="1"/>
  <c r="CD210" i="79" s="1"/>
  <c r="BQ210" i="79" a="1"/>
  <c r="BQ210" i="79" s="1"/>
  <c r="BJ210" i="79" a="1"/>
  <c r="BJ210" i="79" s="1"/>
  <c r="CX210" i="79" a="1"/>
  <c r="CX210" i="79" s="1"/>
  <c r="CJ210" i="79" a="1"/>
  <c r="CJ210" i="79" s="1"/>
  <c r="BW210" i="79" a="1"/>
  <c r="BW210" i="79" s="1"/>
  <c r="BP210" i="79" a="1"/>
  <c r="BP210" i="79" s="1"/>
  <c r="DD210" i="79" a="1"/>
  <c r="DD210" i="79" s="1"/>
  <c r="CQ210" i="79" a="1"/>
  <c r="CQ210" i="79" s="1"/>
  <c r="CC210" i="79" a="1"/>
  <c r="CC210" i="79" s="1"/>
  <c r="BV210" i="79" a="1"/>
  <c r="BV210" i="79" s="1"/>
  <c r="BI210" i="79" a="1"/>
  <c r="BI210" i="79" s="1"/>
  <c r="CW210" i="79" a="1"/>
  <c r="CW210" i="79" s="1"/>
  <c r="CI210" i="79" a="1"/>
  <c r="CI210" i="79" s="1"/>
  <c r="CB210" i="79" a="1"/>
  <c r="CB210" i="79" s="1"/>
  <c r="BO210" i="79" a="1"/>
  <c r="BO210" i="79" s="1"/>
  <c r="DC210" i="79" a="1"/>
  <c r="DC210" i="79" s="1"/>
  <c r="CP210" i="79" a="1"/>
  <c r="CP210" i="79" s="1"/>
  <c r="CH210" i="79" a="1"/>
  <c r="CH210" i="79" s="1"/>
  <c r="BU210" i="79" a="1"/>
  <c r="BU210" i="79" s="1"/>
  <c r="BH210" i="79" a="1"/>
  <c r="BH210" i="79" s="1"/>
  <c r="CV210" i="79" a="1"/>
  <c r="CV210" i="79" s="1"/>
  <c r="CO210" i="79" a="1"/>
  <c r="CO210" i="79" s="1"/>
  <c r="CA210" i="79" a="1"/>
  <c r="CA210" i="79" s="1"/>
  <c r="BN210" i="79" a="1"/>
  <c r="BN210" i="79" s="1"/>
  <c r="DB210" i="79" a="1"/>
  <c r="DB210" i="79" s="1"/>
  <c r="CU210" i="79" a="1"/>
  <c r="CU210" i="79" s="1"/>
  <c r="CG210" i="79" a="1"/>
  <c r="CG210" i="79" s="1"/>
  <c r="BT210" i="79" a="1"/>
  <c r="BT210" i="79" s="1"/>
  <c r="BG210" i="79" a="1"/>
  <c r="BG210" i="79" s="1"/>
  <c r="CZ210" i="79" a="1"/>
  <c r="CZ210" i="79" s="1"/>
  <c r="CM210" i="79" a="1"/>
  <c r="CM210" i="79" s="1"/>
  <c r="BY210" i="79" a="1"/>
  <c r="BY210" i="79" s="1"/>
  <c r="BL210" i="79" a="1"/>
  <c r="BL210" i="79" s="1"/>
  <c r="DF210" i="79" a="1"/>
  <c r="DF210" i="79" s="1"/>
  <c r="CS210" i="79" a="1"/>
  <c r="CS210" i="79" s="1"/>
  <c r="CE210" i="79" a="1"/>
  <c r="CE210" i="79" s="1"/>
  <c r="BR210" i="79" a="1"/>
  <c r="BR210" i="79" s="1"/>
  <c r="DB214" i="79" a="1"/>
  <c r="DB214" i="79" s="1"/>
  <c r="BK210" i="79" a="1"/>
  <c r="BK210" i="79" s="1"/>
  <c r="CL210" i="79" a="1"/>
  <c r="CL210" i="79" s="1"/>
  <c r="BO202" i="79" a="1"/>
  <c r="BO202" i="79" s="1"/>
  <c r="CB202" i="79" a="1"/>
  <c r="CB202" i="79" s="1"/>
  <c r="CI202" i="79" a="1"/>
  <c r="CI202" i="79" s="1"/>
  <c r="CW202" i="79" a="1"/>
  <c r="CW202" i="79" s="1"/>
  <c r="BR203" i="79" a="1"/>
  <c r="BR203" i="79" s="1"/>
  <c r="CE203" i="79" a="1"/>
  <c r="CE203" i="79" s="1"/>
  <c r="CS203" i="79" a="1"/>
  <c r="CS203" i="79" s="1"/>
  <c r="CZ203" i="79" a="1"/>
  <c r="CZ203" i="79" s="1"/>
  <c r="BJ205" i="79" a="1"/>
  <c r="BJ205" i="79" s="1"/>
  <c r="BQ205" i="79" a="1"/>
  <c r="BQ205" i="79" s="1"/>
  <c r="BX205" i="79" a="1"/>
  <c r="BX205" i="79" s="1"/>
  <c r="CE205" i="79" a="1"/>
  <c r="CE205" i="79" s="1"/>
  <c r="CM205" i="79" a="1"/>
  <c r="CM205" i="79" s="1"/>
  <c r="CW207" i="79" a="1"/>
  <c r="CW207" i="79" s="1"/>
  <c r="CI207" i="79" a="1"/>
  <c r="CI207" i="79" s="1"/>
  <c r="CB207" i="79" a="1"/>
  <c r="CB207" i="79" s="1"/>
  <c r="BO207" i="79" a="1"/>
  <c r="BO207" i="79" s="1"/>
  <c r="DC207" i="79" a="1"/>
  <c r="DC207" i="79" s="1"/>
  <c r="CV207" i="79" a="1"/>
  <c r="CV207" i="79" s="1"/>
  <c r="CO207" i="79" a="1"/>
  <c r="CO207" i="79" s="1"/>
  <c r="CA207" i="79" a="1"/>
  <c r="CA207" i="79" s="1"/>
  <c r="BN207" i="79" a="1"/>
  <c r="BN207" i="79" s="1"/>
  <c r="CZ207" i="79" a="1"/>
  <c r="CZ207" i="79" s="1"/>
  <c r="CM207" i="79" a="1"/>
  <c r="CM207" i="79" s="1"/>
  <c r="BY207" i="79" a="1"/>
  <c r="BY207" i="79" s="1"/>
  <c r="BL207" i="79" a="1"/>
  <c r="BL207" i="79" s="1"/>
  <c r="CX207" i="79" a="1"/>
  <c r="CX207" i="79" s="1"/>
  <c r="CJ207" i="79" a="1"/>
  <c r="CJ207" i="79" s="1"/>
  <c r="BW207" i="79" a="1"/>
  <c r="BW207" i="79" s="1"/>
  <c r="BP207" i="79" a="1"/>
  <c r="BP207" i="79" s="1"/>
  <c r="BQ207" i="79" a="1"/>
  <c r="BQ207" i="79" s="1"/>
  <c r="BZ207" i="79" a="1"/>
  <c r="BZ207" i="79" s="1"/>
  <c r="BU208" i="79" a="1"/>
  <c r="BU208" i="79" s="1"/>
  <c r="CG208" i="79" a="1"/>
  <c r="CG208" i="79" s="1"/>
  <c r="BL203" i="79" a="1"/>
  <c r="BL203" i="79" s="1"/>
  <c r="BY203" i="79" a="1"/>
  <c r="BY203" i="79" s="1"/>
  <c r="CM203" i="79" a="1"/>
  <c r="CM203" i="79" s="1"/>
  <c r="CT203" i="79" a="1"/>
  <c r="CT203" i="79" s="1"/>
  <c r="DG203" i="79" a="1"/>
  <c r="DG203" i="79" s="1"/>
  <c r="BG207" i="79" a="1"/>
  <c r="BG207" i="79" s="1"/>
  <c r="CL207" i="79" a="1"/>
  <c r="CL207" i="79" s="1"/>
  <c r="CU207" i="79" a="1"/>
  <c r="CU207" i="79" s="1"/>
  <c r="DF207" i="79" a="1"/>
  <c r="DF207" i="79" s="1"/>
  <c r="BJ208" i="79" a="1"/>
  <c r="BJ208" i="79" s="1"/>
  <c r="BV208" i="79" a="1"/>
  <c r="BV208" i="79" s="1"/>
  <c r="CT208" i="79" a="1"/>
  <c r="CT208" i="79" s="1"/>
  <c r="DD208" i="79" a="1"/>
  <c r="DD208" i="79" s="1"/>
  <c r="BM210" i="79" a="1"/>
  <c r="BM210" i="79" s="1"/>
  <c r="CN210" i="79" a="1"/>
  <c r="CN210" i="79" s="1"/>
  <c r="BS203" i="79" a="1"/>
  <c r="BS203" i="79" s="1"/>
  <c r="CF203" i="79" a="1"/>
  <c r="CF203" i="79" s="1"/>
  <c r="CN203" i="79" a="1"/>
  <c r="CN203" i="79" s="1"/>
  <c r="DA203" i="79" a="1"/>
  <c r="DA203" i="79" s="1"/>
  <c r="BL208" i="79" a="1"/>
  <c r="BL208" i="79" s="1"/>
  <c r="CH208" i="79" a="1"/>
  <c r="CH208" i="79" s="1"/>
  <c r="CU208" i="79" a="1"/>
  <c r="CU208" i="79" s="1"/>
  <c r="BM203" i="79" a="1"/>
  <c r="BM203" i="79" s="1"/>
  <c r="BZ203" i="79" a="1"/>
  <c r="BZ203" i="79" s="1"/>
  <c r="CG203" i="79" a="1"/>
  <c r="CG203" i="79" s="1"/>
  <c r="CU203" i="79" a="1"/>
  <c r="CU203" i="79" s="1"/>
  <c r="BI207" i="79" a="1"/>
  <c r="BI207" i="79" s="1"/>
  <c r="BS207" i="79" a="1"/>
  <c r="BS207" i="79" s="1"/>
  <c r="CC207" i="79" a="1"/>
  <c r="CC207" i="79" s="1"/>
  <c r="BM208" i="79" a="1"/>
  <c r="BM208" i="79" s="1"/>
  <c r="BW208" i="79" a="1"/>
  <c r="BW208" i="79" s="1"/>
  <c r="CI208" i="79" a="1"/>
  <c r="CI208" i="79" s="1"/>
  <c r="DG208" i="79" a="1"/>
  <c r="DG208" i="79" s="1"/>
  <c r="BS210" i="79" a="1"/>
  <c r="BS210" i="79" s="1"/>
  <c r="CT210" i="79" a="1"/>
  <c r="CT210" i="79" s="1"/>
  <c r="BS193" i="79" a="1"/>
  <c r="BS193" i="79" s="1"/>
  <c r="CF193" i="79" a="1"/>
  <c r="CF193" i="79" s="1"/>
  <c r="CT193" i="79" a="1"/>
  <c r="CT193" i="79" s="1"/>
  <c r="DG193" i="79" a="1"/>
  <c r="DG193" i="79" s="1"/>
  <c r="BK202" i="79" a="1"/>
  <c r="BK202" i="79" s="1"/>
  <c r="BX202" i="79" a="1"/>
  <c r="BX202" i="79" s="1"/>
  <c r="CL202" i="79" a="1"/>
  <c r="CL202" i="79" s="1"/>
  <c r="CY202" i="79" a="1"/>
  <c r="CY202" i="79" s="1"/>
  <c r="BG203" i="79" a="1"/>
  <c r="BG203" i="79" s="1"/>
  <c r="BT203" i="79" a="1"/>
  <c r="BT203" i="79" s="1"/>
  <c r="CA203" i="79" a="1"/>
  <c r="CA203" i="79" s="1"/>
  <c r="CO203" i="79" a="1"/>
  <c r="CO203" i="79" s="1"/>
  <c r="DB203" i="79" a="1"/>
  <c r="DB203" i="79" s="1"/>
  <c r="BS205" i="79" a="1"/>
  <c r="BS205" i="79" s="1"/>
  <c r="BJ207" i="79" a="1"/>
  <c r="BJ207" i="79" s="1"/>
  <c r="CD207" i="79" a="1"/>
  <c r="CD207" i="79" s="1"/>
  <c r="CN207" i="79" a="1"/>
  <c r="CN207" i="79" s="1"/>
  <c r="BY208" i="79" a="1"/>
  <c r="BY208" i="79" s="1"/>
  <c r="CV208" i="79" a="1"/>
  <c r="CV208" i="79" s="1"/>
  <c r="BM193" i="79" a="1"/>
  <c r="BM193" i="79" s="1"/>
  <c r="BZ193" i="79" a="1"/>
  <c r="BZ193" i="79" s="1"/>
  <c r="CN193" i="79" a="1"/>
  <c r="CN193" i="79" s="1"/>
  <c r="BR202" i="79" a="1"/>
  <c r="BR202" i="79" s="1"/>
  <c r="CE202" i="79" a="1"/>
  <c r="CE202" i="79" s="1"/>
  <c r="CS202" i="79" a="1"/>
  <c r="CS202" i="79" s="1"/>
  <c r="BN203" i="79" a="1"/>
  <c r="BN203" i="79" s="1"/>
  <c r="BU203" i="79" a="1"/>
  <c r="BU203" i="79" s="1"/>
  <c r="CH203" i="79" a="1"/>
  <c r="CH203" i="79" s="1"/>
  <c r="CX205" i="79" a="1"/>
  <c r="CX205" i="79" s="1"/>
  <c r="CJ205" i="79" a="1"/>
  <c r="CJ205" i="79" s="1"/>
  <c r="BW205" i="79" a="1"/>
  <c r="BW205" i="79" s="1"/>
  <c r="BM205" i="79" a="1"/>
  <c r="BM205" i="79" s="1"/>
  <c r="CA205" i="79" a="1"/>
  <c r="CA205" i="79" s="1"/>
  <c r="CH205" i="79" a="1"/>
  <c r="CH205" i="79" s="1"/>
  <c r="CP205" i="79" a="1"/>
  <c r="CP205" i="79" s="1"/>
  <c r="CW205" i="79" a="1"/>
  <c r="CW205" i="79" s="1"/>
  <c r="DD205" i="79" a="1"/>
  <c r="DD205" i="79" s="1"/>
  <c r="BK207" i="79" a="1"/>
  <c r="BK207" i="79" s="1"/>
  <c r="BT207" i="79" a="1"/>
  <c r="BT207" i="79" s="1"/>
  <c r="CY207" i="79" a="1"/>
  <c r="CY207" i="79" s="1"/>
  <c r="BN208" i="79" a="1"/>
  <c r="BN208" i="79" s="1"/>
  <c r="BZ208" i="79" a="1"/>
  <c r="BZ208" i="79" s="1"/>
  <c r="CJ208" i="79" a="1"/>
  <c r="CJ208" i="79" s="1"/>
  <c r="CW208" i="79" a="1"/>
  <c r="CW208" i="79" s="1"/>
  <c r="BX210" i="79" a="1"/>
  <c r="BX210" i="79" s="1"/>
  <c r="CY210" i="79" a="1"/>
  <c r="CY210" i="79" s="1"/>
  <c r="DB217" i="79" a="1"/>
  <c r="DB217" i="79" s="1"/>
  <c r="BJ213" i="79" a="1"/>
  <c r="BJ213" i="79" s="1"/>
  <c r="BZ213" i="79" a="1"/>
  <c r="BZ213" i="79" s="1"/>
  <c r="BQ214" i="79" a="1"/>
  <c r="BQ214" i="79" s="1"/>
  <c r="CG214" i="79" a="1"/>
  <c r="CG214" i="79" s="1"/>
  <c r="CP214" i="79" a="1"/>
  <c r="CP214" i="79" s="1"/>
  <c r="DE214" i="79" a="1"/>
  <c r="DE214" i="79" s="1"/>
  <c r="BK213" i="79" a="1"/>
  <c r="BK213" i="79" s="1"/>
  <c r="BS213" i="79" a="1"/>
  <c r="BS213" i="79" s="1"/>
  <c r="CH213" i="79" a="1"/>
  <c r="CH213" i="79" s="1"/>
  <c r="CY213" i="79" a="1"/>
  <c r="CY213" i="79" s="1"/>
  <c r="DG213" i="79" a="1"/>
  <c r="DG213" i="79" s="1"/>
  <c r="BJ214" i="79" a="1"/>
  <c r="BJ214" i="79" s="1"/>
  <c r="CX214" i="79" a="1"/>
  <c r="CX214" i="79" s="1"/>
  <c r="DF214" i="79" a="1"/>
  <c r="DF214" i="79" s="1"/>
  <c r="DA216" i="79" a="1"/>
  <c r="DA216" i="79" s="1"/>
  <c r="BM213" i="79" a="1"/>
  <c r="BM213" i="79" s="1"/>
  <c r="CB213" i="79" a="1"/>
  <c r="CB213" i="79" s="1"/>
  <c r="DA213" i="79" a="1"/>
  <c r="DA213" i="79" s="1"/>
  <c r="CB214" i="79" a="1"/>
  <c r="CB214" i="79" s="1"/>
  <c r="CR214" i="79" a="1"/>
  <c r="CR214" i="79" s="1"/>
  <c r="CZ214" i="79" a="1"/>
  <c r="CZ214" i="79" s="1"/>
  <c r="BU213" i="79" a="1"/>
  <c r="BU213" i="79" s="1"/>
  <c r="CL213" i="79" a="1"/>
  <c r="CL213" i="79" s="1"/>
  <c r="CT213" i="79" a="1"/>
  <c r="CT213" i="79" s="1"/>
  <c r="BT214" i="79" a="1"/>
  <c r="BT214" i="79" s="1"/>
  <c r="CJ214" i="79" a="1"/>
  <c r="CJ214" i="79" s="1"/>
  <c r="DA214" i="79" a="1"/>
  <c r="DA214" i="79" s="1"/>
  <c r="DD213" i="79" a="1"/>
  <c r="DD213" i="79" s="1"/>
  <c r="CQ213" i="79" a="1"/>
  <c r="CQ213" i="79" s="1"/>
  <c r="CC213" i="79" a="1"/>
  <c r="CC213" i="79" s="1"/>
  <c r="BV213" i="79" a="1"/>
  <c r="BV213" i="79" s="1"/>
  <c r="BI213" i="79" a="1"/>
  <c r="BI213" i="79" s="1"/>
  <c r="DF213" i="79" a="1"/>
  <c r="DF213" i="79" s="1"/>
  <c r="CS213" i="79" a="1"/>
  <c r="CS213" i="79" s="1"/>
  <c r="CE213" i="79" a="1"/>
  <c r="CE213" i="79" s="1"/>
  <c r="BR213" i="79" a="1"/>
  <c r="BR213" i="79" s="1"/>
  <c r="BN213" i="79" a="1"/>
  <c r="BN213" i="79" s="1"/>
  <c r="CD213" i="79" a="1"/>
  <c r="CD213" i="79" s="1"/>
  <c r="CM213" i="79" a="1"/>
  <c r="CM213" i="79" s="1"/>
  <c r="BG213" i="79" a="1"/>
  <c r="BG213" i="79" s="1"/>
  <c r="BW213" i="79" a="1"/>
  <c r="BW213" i="79" s="1"/>
  <c r="CU213" i="79" a="1"/>
  <c r="CU213" i="79" s="1"/>
  <c r="DC213" i="79" a="1"/>
  <c r="DC213" i="79" s="1"/>
  <c r="BV214" i="79" a="1"/>
  <c r="BV214" i="79" s="1"/>
  <c r="CL214" i="79" a="1"/>
  <c r="CL214" i="79" s="1"/>
  <c r="BO213" i="79" a="1"/>
  <c r="BO213" i="79" s="1"/>
  <c r="CN213" i="79" a="1"/>
  <c r="CN213" i="79" s="1"/>
  <c r="CV213" i="79" a="1"/>
  <c r="CV213" i="79" s="1"/>
  <c r="DG214" i="79" a="1"/>
  <c r="DG214" i="79" s="1"/>
  <c r="CT214" i="79" a="1"/>
  <c r="CT214" i="79" s="1"/>
  <c r="CM214" i="79" a="1"/>
  <c r="CM214" i="79" s="1"/>
  <c r="BY214" i="79" a="1"/>
  <c r="BY214" i="79" s="1"/>
  <c r="BL214" i="79" a="1"/>
  <c r="BL214" i="79" s="1"/>
  <c r="CV214" i="79" a="1"/>
  <c r="CV214" i="79" s="1"/>
  <c r="CH214" i="79" a="1"/>
  <c r="CH214" i="79" s="1"/>
  <c r="BU214" i="79" a="1"/>
  <c r="BU214" i="79" s="1"/>
  <c r="BN214" i="79" a="1"/>
  <c r="BN214" i="79" s="1"/>
  <c r="BO214" i="79" a="1"/>
  <c r="BO214" i="79" s="1"/>
  <c r="CD214" i="79" a="1"/>
  <c r="CD214" i="79" s="1"/>
  <c r="CU214" i="79" a="1"/>
  <c r="CU214" i="79" s="1"/>
  <c r="DC214" i="79" a="1"/>
  <c r="DC214" i="79" s="1"/>
  <c r="BH213" i="79" a="1"/>
  <c r="BH213" i="79" s="1"/>
  <c r="BP213" i="79" a="1"/>
  <c r="BP213" i="79" s="1"/>
  <c r="BX213" i="79" a="1"/>
  <c r="BX213" i="79" s="1"/>
  <c r="CF213" i="79" a="1"/>
  <c r="CF213" i="79" s="1"/>
  <c r="BG214" i="79" a="1"/>
  <c r="BG214" i="79" s="1"/>
  <c r="BW214" i="79" a="1"/>
  <c r="BW214" i="79" s="1"/>
  <c r="CN214" i="79" a="1"/>
  <c r="CN214" i="79" s="1"/>
  <c r="DA211" i="79" a="1"/>
  <c r="DA211" i="79" s="1"/>
  <c r="CN211" i="79" a="1"/>
  <c r="CN211" i="79" s="1"/>
  <c r="CF211" i="79" a="1"/>
  <c r="CF211" i="79" s="1"/>
  <c r="BS211" i="79" a="1"/>
  <c r="BS211" i="79" s="1"/>
  <c r="BM211" i="79" a="1"/>
  <c r="BM211" i="79" s="1"/>
  <c r="BT211" i="79" a="1"/>
  <c r="BT211" i="79" s="1"/>
  <c r="BQ213" i="79" a="1"/>
  <c r="BQ213" i="79" s="1"/>
  <c r="BY213" i="79" a="1"/>
  <c r="BY213" i="79" s="1"/>
  <c r="CO213" i="79" a="1"/>
  <c r="CO213" i="79" s="1"/>
  <c r="CW213" i="79" a="1"/>
  <c r="CW213" i="79" s="1"/>
  <c r="DE213" i="79" a="1"/>
  <c r="DE213" i="79" s="1"/>
  <c r="BH214" i="79" a="1"/>
  <c r="BH214" i="79" s="1"/>
  <c r="BP214" i="79" a="1"/>
  <c r="BP214" i="79" s="1"/>
  <c r="CE214" i="79" a="1"/>
  <c r="CE214" i="79" s="1"/>
  <c r="DD214" i="79" a="1"/>
  <c r="DD214" i="79" s="1"/>
  <c r="DC221" i="79" a="1"/>
  <c r="DC221" i="79" s="1"/>
  <c r="CW221" i="79" a="1"/>
  <c r="CW221" i="79" s="1"/>
  <c r="CQ221" i="79" a="1"/>
  <c r="CQ221" i="79" s="1"/>
  <c r="CJ221" i="79" a="1"/>
  <c r="CJ221" i="79" s="1"/>
  <c r="CD221" i="79" a="1"/>
  <c r="CD221" i="79" s="1"/>
  <c r="BX221" i="79" a="1"/>
  <c r="BX221" i="79" s="1"/>
  <c r="BR221" i="79" a="1"/>
  <c r="BR221" i="79" s="1"/>
  <c r="BL221" i="79" a="1"/>
  <c r="BL221" i="79" s="1"/>
  <c r="DA221" i="79" a="1"/>
  <c r="DA221" i="79" s="1"/>
  <c r="CB221" i="79" a="1"/>
  <c r="CB221" i="79" s="1"/>
  <c r="CZ221" i="79" a="1"/>
  <c r="CZ221" i="79" s="1"/>
  <c r="CR221" i="79" a="1"/>
  <c r="CR221" i="79" s="1"/>
  <c r="CA221" i="79" a="1"/>
  <c r="CA221" i="79" s="1"/>
  <c r="BS221" i="79" a="1"/>
  <c r="BS221" i="79" s="1"/>
  <c r="DF221" i="79" a="1"/>
  <c r="DF221" i="79" s="1"/>
  <c r="CX221" i="79" a="1"/>
  <c r="CX221" i="79" s="1"/>
  <c r="CG221" i="79" a="1"/>
  <c r="CG221" i="79" s="1"/>
  <c r="BY221" i="79" a="1"/>
  <c r="BY221" i="79" s="1"/>
  <c r="BI221" i="79" a="1"/>
  <c r="BI221" i="79" s="1"/>
  <c r="CO221" i="79" a="1"/>
  <c r="CO221" i="79" s="1"/>
  <c r="BP221" i="79" a="1"/>
  <c r="BP221" i="79" s="1"/>
  <c r="CT221" i="79" a="1"/>
  <c r="CT221" i="79" s="1"/>
  <c r="CL221" i="79" a="1"/>
  <c r="CL221" i="79" s="1"/>
  <c r="BU221" i="79" a="1"/>
  <c r="BU221" i="79" s="1"/>
  <c r="BM221" i="79" a="1"/>
  <c r="BM221" i="79" s="1"/>
  <c r="BT221" i="79" a="1"/>
  <c r="BT221" i="79" s="1"/>
  <c r="BG221" i="79" a="1"/>
  <c r="BG221" i="79" s="1"/>
  <c r="CH221" i="79" a="1"/>
  <c r="CH221" i="79" s="1"/>
  <c r="CV221" i="79" a="1"/>
  <c r="CV221" i="79" s="1"/>
  <c r="BH221" i="79" a="1"/>
  <c r="BH221" i="79" s="1"/>
  <c r="BV221" i="79" a="1"/>
  <c r="BV221" i="79" s="1"/>
  <c r="CI221" i="79" a="1"/>
  <c r="CI221" i="79" s="1"/>
  <c r="CY221" i="79" a="1"/>
  <c r="CY221" i="79" s="1"/>
  <c r="BM216" i="79" a="1"/>
  <c r="BM216" i="79" s="1"/>
  <c r="BZ216" i="79" a="1"/>
  <c r="BZ216" i="79" s="1"/>
  <c r="CN216" i="79" a="1"/>
  <c r="CN216" i="79" s="1"/>
  <c r="BP217" i="79" a="1"/>
  <c r="BP217" i="79" s="1"/>
  <c r="CC217" i="79" a="1"/>
  <c r="CC217" i="79" s="1"/>
  <c r="CQ217" i="79" a="1"/>
  <c r="CQ217" i="79" s="1"/>
  <c r="DD217" i="79" a="1"/>
  <c r="DD217" i="79" s="1"/>
  <c r="CM221" i="79" a="1"/>
  <c r="CM221" i="79" s="1"/>
  <c r="DG222" i="79" a="1"/>
  <c r="DG222" i="79" s="1"/>
  <c r="DA222" i="79" a="1"/>
  <c r="DA222" i="79" s="1"/>
  <c r="CU222" i="79" a="1"/>
  <c r="CU222" i="79" s="1"/>
  <c r="CO222" i="79" a="1"/>
  <c r="CO222" i="79" s="1"/>
  <c r="CH222" i="79" a="1"/>
  <c r="CH222" i="79" s="1"/>
  <c r="CB222" i="79" a="1"/>
  <c r="CB222" i="79" s="1"/>
  <c r="BV222" i="79" a="1"/>
  <c r="BV222" i="79" s="1"/>
  <c r="BP222" i="79" a="1"/>
  <c r="BP222" i="79" s="1"/>
  <c r="BJ222" i="79" a="1"/>
  <c r="BJ222" i="79" s="1"/>
  <c r="CZ222" i="79" a="1"/>
  <c r="CZ222" i="79" s="1"/>
  <c r="CJ222" i="79" a="1"/>
  <c r="CJ222" i="79" s="1"/>
  <c r="CA222" i="79" a="1"/>
  <c r="CA222" i="79" s="1"/>
  <c r="BL222" i="79" a="1"/>
  <c r="BL222" i="79" s="1"/>
  <c r="CY222" i="79" a="1"/>
  <c r="CY222" i="79" s="1"/>
  <c r="BZ222" i="79" a="1"/>
  <c r="BZ222" i="79" s="1"/>
  <c r="DE222" i="79" a="1"/>
  <c r="DE222" i="79" s="1"/>
  <c r="CF222" i="79" a="1"/>
  <c r="CF222" i="79" s="1"/>
  <c r="BH222" i="79" a="1"/>
  <c r="BH222" i="79" s="1"/>
  <c r="CW222" i="79" a="1"/>
  <c r="CW222" i="79" s="1"/>
  <c r="CN222" i="79" a="1"/>
  <c r="CN222" i="79" s="1"/>
  <c r="BX222" i="79" a="1"/>
  <c r="BX222" i="79" s="1"/>
  <c r="BO222" i="79" a="1"/>
  <c r="BO222" i="79" s="1"/>
  <c r="DC222" i="79" a="1"/>
  <c r="DC222" i="79" s="1"/>
  <c r="CT222" i="79" a="1"/>
  <c r="CT222" i="79" s="1"/>
  <c r="CD222" i="79" a="1"/>
  <c r="CD222" i="79" s="1"/>
  <c r="BU222" i="79" a="1"/>
  <c r="BU222" i="79" s="1"/>
  <c r="CS222" i="79" a="1"/>
  <c r="CS222" i="79" s="1"/>
  <c r="BT222" i="79" a="1"/>
  <c r="BT222" i="79" s="1"/>
  <c r="CM222" i="79" a="1"/>
  <c r="CM222" i="79" s="1"/>
  <c r="BJ221" i="79" a="1"/>
  <c r="BJ221" i="79" s="1"/>
  <c r="BW221" i="79" a="1"/>
  <c r="BW221" i="79" s="1"/>
  <c r="BQ217" i="79" a="1"/>
  <c r="BQ217" i="79" s="1"/>
  <c r="CD217" i="79" a="1"/>
  <c r="CD217" i="79" s="1"/>
  <c r="CR217" i="79" a="1"/>
  <c r="CR217" i="79" s="1"/>
  <c r="DE217" i="79" a="1"/>
  <c r="DE217" i="79" s="1"/>
  <c r="DE220" i="79" a="1"/>
  <c r="DE220" i="79" s="1"/>
  <c r="CY220" i="79" a="1"/>
  <c r="CY220" i="79" s="1"/>
  <c r="CS220" i="79" a="1"/>
  <c r="CS220" i="79" s="1"/>
  <c r="CM220" i="79" a="1"/>
  <c r="CM220" i="79" s="1"/>
  <c r="CF220" i="79" a="1"/>
  <c r="CF220" i="79" s="1"/>
  <c r="BZ220" i="79" a="1"/>
  <c r="BZ220" i="79" s="1"/>
  <c r="BT220" i="79" a="1"/>
  <c r="BT220" i="79" s="1"/>
  <c r="BN220" i="79" a="1"/>
  <c r="BN220" i="79" s="1"/>
  <c r="BH220" i="79" a="1"/>
  <c r="BH220" i="79" s="1"/>
  <c r="DB220" i="79" a="1"/>
  <c r="DB220" i="79" s="1"/>
  <c r="CT220" i="79" a="1"/>
  <c r="CT220" i="79" s="1"/>
  <c r="CC220" i="79" a="1"/>
  <c r="CC220" i="79" s="1"/>
  <c r="BU220" i="79" a="1"/>
  <c r="BU220" i="79" s="1"/>
  <c r="DG220" i="79" a="1"/>
  <c r="DG220" i="79" s="1"/>
  <c r="CX220" i="79" a="1"/>
  <c r="CX220" i="79" s="1"/>
  <c r="CH220" i="79" a="1"/>
  <c r="CH220" i="79" s="1"/>
  <c r="BY220" i="79" a="1"/>
  <c r="BY220" i="79" s="1"/>
  <c r="BJ220" i="79" a="1"/>
  <c r="BJ220" i="79" s="1"/>
  <c r="DF220" i="79" a="1"/>
  <c r="DF220" i="79" s="1"/>
  <c r="CP220" i="79" a="1"/>
  <c r="CP220" i="79" s="1"/>
  <c r="CG220" i="79" a="1"/>
  <c r="CG220" i="79" s="1"/>
  <c r="BQ220" i="79" a="1"/>
  <c r="BQ220" i="79" s="1"/>
  <c r="BI220" i="79" a="1"/>
  <c r="BI220" i="79" s="1"/>
  <c r="CU220" i="79" a="1"/>
  <c r="CU220" i="79" s="1"/>
  <c r="CL220" i="79" a="1"/>
  <c r="CL220" i="79" s="1"/>
  <c r="BV220" i="79" a="1"/>
  <c r="BV220" i="79" s="1"/>
  <c r="BM220" i="79" a="1"/>
  <c r="BM220" i="79" s="1"/>
  <c r="BK221" i="79" a="1"/>
  <c r="BK221" i="79" s="1"/>
  <c r="BZ221" i="79" a="1"/>
  <c r="BZ221" i="79" s="1"/>
  <c r="CN221" i="79" a="1"/>
  <c r="CN221" i="79" s="1"/>
  <c r="DB221" i="79" a="1"/>
  <c r="DB221" i="79" s="1"/>
  <c r="BN221" i="79" a="1"/>
  <c r="BN221" i="79" s="1"/>
  <c r="BR217" i="79" a="1"/>
  <c r="BR217" i="79" s="1"/>
  <c r="CE217" i="79" a="1"/>
  <c r="CE217" i="79" s="1"/>
  <c r="CS217" i="79" a="1"/>
  <c r="CS217" i="79" s="1"/>
  <c r="CZ217" i="79" a="1"/>
  <c r="CZ217" i="79" s="1"/>
  <c r="CP221" i="79" a="1"/>
  <c r="CP221" i="79" s="1"/>
  <c r="DD221" i="79" a="1"/>
  <c r="DD221" i="79" s="1"/>
  <c r="BO221" i="79" a="1"/>
  <c r="BO221" i="79" s="1"/>
  <c r="CC221" i="79" a="1"/>
  <c r="CC221" i="79" s="1"/>
  <c r="DE221" i="79" a="1"/>
  <c r="DE221" i="79" s="1"/>
  <c r="BK220" i="79" a="1"/>
  <c r="BK220" i="79" s="1"/>
  <c r="BW220" i="79" a="1"/>
  <c r="BW220" i="79" s="1"/>
  <c r="CI220" i="79" a="1"/>
  <c r="CI220" i="79" s="1"/>
  <c r="CV220" i="79" a="1"/>
  <c r="CV220" i="79" s="1"/>
  <c r="CS221" i="79" a="1"/>
  <c r="CS221" i="79" s="1"/>
  <c r="DC224" i="79" a="1"/>
  <c r="DC224" i="79" s="1"/>
  <c r="CP224" i="79" a="1"/>
  <c r="CP224" i="79" s="1"/>
  <c r="CH224" i="79" a="1"/>
  <c r="CH224" i="79" s="1"/>
  <c r="BU224" i="79" a="1"/>
  <c r="BU224" i="79" s="1"/>
  <c r="BH224" i="79" a="1"/>
  <c r="BH224" i="79" s="1"/>
  <c r="BV224" i="79" a="1"/>
  <c r="BV224" i="79" s="1"/>
  <c r="BO224" i="79" a="1"/>
  <c r="BO224" i="79" s="1"/>
  <c r="DE224" i="79" a="1"/>
  <c r="DE224" i="79" s="1"/>
  <c r="CX224" i="79" a="1"/>
  <c r="CX224" i="79" s="1"/>
  <c r="CQ224" i="79" a="1"/>
  <c r="CQ224" i="79" s="1"/>
  <c r="CI224" i="79" a="1"/>
  <c r="CI224" i="79" s="1"/>
  <c r="CA224" i="79" a="1"/>
  <c r="CA224" i="79" s="1"/>
  <c r="BT224" i="79" a="1"/>
  <c r="BT224" i="79" s="1"/>
  <c r="BM224" i="79" a="1"/>
  <c r="BM224" i="79" s="1"/>
  <c r="DF224" i="79" a="1"/>
  <c r="DF224" i="79" s="1"/>
  <c r="CV224" i="79" a="1"/>
  <c r="CV224" i="79" s="1"/>
  <c r="CM224" i="79" a="1"/>
  <c r="CM224" i="79" s="1"/>
  <c r="CC224" i="79" a="1"/>
  <c r="CC224" i="79" s="1"/>
  <c r="CU224" i="79" a="1"/>
  <c r="CU224" i="79" s="1"/>
  <c r="CB224" i="79" a="1"/>
  <c r="CB224" i="79" s="1"/>
  <c r="BR224" i="79" a="1"/>
  <c r="BR224" i="79" s="1"/>
  <c r="BI224" i="79" a="1"/>
  <c r="BI224" i="79" s="1"/>
  <c r="DD224" i="79" a="1"/>
  <c r="DD224" i="79" s="1"/>
  <c r="CL224" i="79" a="1"/>
  <c r="CL224" i="79" s="1"/>
  <c r="BZ224" i="79" a="1"/>
  <c r="BZ224" i="79" s="1"/>
  <c r="DB224" i="79" a="1"/>
  <c r="DB224" i="79" s="1"/>
  <c r="CS224" i="79" a="1"/>
  <c r="CS224" i="79" s="1"/>
  <c r="CG224" i="79" a="1"/>
  <c r="CG224" i="79" s="1"/>
  <c r="DA224" i="79" a="1"/>
  <c r="DA224" i="79" s="1"/>
  <c r="CR224" i="79" a="1"/>
  <c r="CR224" i="79" s="1"/>
  <c r="BX224" i="79" a="1"/>
  <c r="BX224" i="79" s="1"/>
  <c r="BN224" i="79" a="1"/>
  <c r="BN224" i="79" s="1"/>
  <c r="CF224" i="79" a="1"/>
  <c r="CF224" i="79" s="1"/>
  <c r="CY224" i="79" a="1"/>
  <c r="CY224" i="79" s="1"/>
  <c r="CE224" i="79" a="1"/>
  <c r="CE224" i="79" s="1"/>
  <c r="DG224" i="79" a="1"/>
  <c r="DG224" i="79" s="1"/>
  <c r="CW224" i="79" a="1"/>
  <c r="CW224" i="79" s="1"/>
  <c r="CD224" i="79" a="1"/>
  <c r="CD224" i="79" s="1"/>
  <c r="BS224" i="79" a="1"/>
  <c r="BS224" i="79" s="1"/>
  <c r="BJ224" i="79" a="1"/>
  <c r="BJ224" i="79" s="1"/>
  <c r="BM217" i="79" a="1"/>
  <c r="BM217" i="79" s="1"/>
  <c r="BZ217" i="79" a="1"/>
  <c r="BZ217" i="79" s="1"/>
  <c r="CG217" i="79" a="1"/>
  <c r="CG217" i="79" s="1"/>
  <c r="CU217" i="79" a="1"/>
  <c r="CU217" i="79" s="1"/>
  <c r="BQ221" i="79" a="1"/>
  <c r="BQ221" i="79" s="1"/>
  <c r="CE221" i="79" a="1"/>
  <c r="CE221" i="79" s="1"/>
  <c r="DG221" i="79" a="1"/>
  <c r="DG221" i="79" s="1"/>
  <c r="CJ224" i="79" a="1"/>
  <c r="CJ224" i="79" s="1"/>
  <c r="BG217" i="79" a="1"/>
  <c r="BG217" i="79" s="1"/>
  <c r="BT217" i="79" a="1"/>
  <c r="BT217" i="79" s="1"/>
  <c r="CA217" i="79" a="1"/>
  <c r="CA217" i="79" s="1"/>
  <c r="CO217" i="79" a="1"/>
  <c r="CO217" i="79" s="1"/>
  <c r="BL220" i="79" a="1"/>
  <c r="BL220" i="79" s="1"/>
  <c r="BX220" i="79" a="1"/>
  <c r="BX220" i="79" s="1"/>
  <c r="CJ220" i="79" a="1"/>
  <c r="CJ220" i="79" s="1"/>
  <c r="CW220" i="79" a="1"/>
  <c r="CW220" i="79" s="1"/>
  <c r="CF221" i="79" a="1"/>
  <c r="CF221" i="79" s="1"/>
  <c r="CU221" i="79" a="1"/>
  <c r="CU221" i="79" s="1"/>
  <c r="BQ222" i="79" a="1"/>
  <c r="BQ222" i="79" s="1"/>
  <c r="CX222" i="79" a="1"/>
  <c r="CX222" i="79" s="1"/>
  <c r="CZ223" i="79" a="1"/>
  <c r="CZ223" i="79" s="1"/>
  <c r="CM223" i="79" a="1"/>
  <c r="CM223" i="79" s="1"/>
  <c r="CF223" i="79" a="1"/>
  <c r="CF223" i="79" s="1"/>
  <c r="BZ223" i="79" a="1"/>
  <c r="BZ223" i="79" s="1"/>
  <c r="BT223" i="79" a="1"/>
  <c r="BT223" i="79" s="1"/>
  <c r="BN223" i="79" a="1"/>
  <c r="BN223" i="79" s="1"/>
  <c r="CQ223" i="79" a="1"/>
  <c r="CQ223" i="79" s="1"/>
  <c r="CC223" i="79" a="1"/>
  <c r="CC223" i="79" s="1"/>
  <c r="BP223" i="79" a="1"/>
  <c r="BP223" i="79" s="1"/>
  <c r="DD223" i="79" a="1"/>
  <c r="DD223" i="79" s="1"/>
  <c r="CH223" i="79" a="1"/>
  <c r="CH223" i="79" s="1"/>
  <c r="BU223" i="79" a="1"/>
  <c r="BU223" i="79" s="1"/>
  <c r="BH223" i="79" a="1"/>
  <c r="BH223" i="79" s="1"/>
  <c r="DC223" i="79" a="1"/>
  <c r="DC223" i="79" s="1"/>
  <c r="CV223" i="79" a="1"/>
  <c r="CV223" i="79" s="1"/>
  <c r="CO223" i="79" a="1"/>
  <c r="CO223" i="79" s="1"/>
  <c r="CA223" i="79" a="1"/>
  <c r="CA223" i="79" s="1"/>
  <c r="DF223" i="79" a="1"/>
  <c r="DF223" i="79" s="1"/>
  <c r="DE223" i="79" a="1"/>
  <c r="DE223" i="79" s="1"/>
  <c r="CU223" i="79" a="1"/>
  <c r="CU223" i="79" s="1"/>
  <c r="CL223" i="79" a="1"/>
  <c r="CL223" i="79" s="1"/>
  <c r="CB223" i="79" a="1"/>
  <c r="CB223" i="79" s="1"/>
  <c r="BY223" i="79" a="1"/>
  <c r="BY223" i="79" s="1"/>
  <c r="BQ223" i="79" a="1"/>
  <c r="BQ223" i="79" s="1"/>
  <c r="DA223" i="79" a="1"/>
  <c r="DA223" i="79" s="1"/>
  <c r="CR223" i="79" a="1"/>
  <c r="CR223" i="79" s="1"/>
  <c r="CG223" i="79" a="1"/>
  <c r="CG223" i="79" s="1"/>
  <c r="BG223" i="79" a="1"/>
  <c r="BG223" i="79" s="1"/>
  <c r="CY223" i="79" a="1"/>
  <c r="CY223" i="79" s="1"/>
  <c r="CE223" i="79" a="1"/>
  <c r="CE223" i="79" s="1"/>
  <c r="BW223" i="79" a="1"/>
  <c r="BW223" i="79" s="1"/>
  <c r="BM223" i="79" a="1"/>
  <c r="BM223" i="79" s="1"/>
  <c r="DG223" i="79" a="1"/>
  <c r="DG223" i="79" s="1"/>
  <c r="CW223" i="79" a="1"/>
  <c r="CW223" i="79" s="1"/>
  <c r="CD223" i="79" a="1"/>
  <c r="CD223" i="79" s="1"/>
  <c r="BL223" i="79" a="1"/>
  <c r="BL223" i="79" s="1"/>
  <c r="BX223" i="79" a="1"/>
  <c r="BX223" i="79" s="1"/>
  <c r="CT223" i="79" a="1"/>
  <c r="CT223" i="79" s="1"/>
  <c r="BK224" i="79" a="1"/>
  <c r="BK224" i="79" s="1"/>
  <c r="CN224" i="79" a="1"/>
  <c r="CN224" i="79" s="1"/>
  <c r="DG219" i="79" a="1"/>
  <c r="DG219" i="79" s="1"/>
  <c r="DA219" i="79" a="1"/>
  <c r="DA219" i="79" s="1"/>
  <c r="CU219" i="79" a="1"/>
  <c r="CU219" i="79" s="1"/>
  <c r="CO219" i="79" a="1"/>
  <c r="CO219" i="79" s="1"/>
  <c r="CH219" i="79" a="1"/>
  <c r="CH219" i="79" s="1"/>
  <c r="CB219" i="79" a="1"/>
  <c r="CB219" i="79" s="1"/>
  <c r="BV219" i="79" a="1"/>
  <c r="BV219" i="79" s="1"/>
  <c r="BP219" i="79" a="1"/>
  <c r="BP219" i="79" s="1"/>
  <c r="BU219" i="79" a="1"/>
  <c r="BU219" i="79" s="1"/>
  <c r="CD219" i="79" a="1"/>
  <c r="CD219" i="79" s="1"/>
  <c r="CT219" i="79" a="1"/>
  <c r="CT219" i="79" s="1"/>
  <c r="DC219" i="79" a="1"/>
  <c r="DC219" i="79" s="1"/>
  <c r="DB227" i="79" a="1"/>
  <c r="DB227" i="79" s="1"/>
  <c r="DD228" i="79" a="1"/>
  <c r="DD228" i="79" s="1"/>
  <c r="BM219" i="79" a="1"/>
  <c r="BM219" i="79" s="1"/>
  <c r="CC219" i="79" a="1"/>
  <c r="CC219" i="79" s="1"/>
  <c r="CL219" i="79" a="1"/>
  <c r="CL219" i="79" s="1"/>
  <c r="DB219" i="79" a="1"/>
  <c r="DB219" i="79" s="1"/>
  <c r="BH227" i="79" a="1"/>
  <c r="BH227" i="79" s="1"/>
  <c r="BS227" i="79" a="1"/>
  <c r="BS227" i="79" s="1"/>
  <c r="DG227" i="79" a="1"/>
  <c r="DG227" i="79" s="1"/>
  <c r="BU228" i="79" a="1"/>
  <c r="BU228" i="79" s="1"/>
  <c r="CD228" i="79" a="1"/>
  <c r="CD228" i="79" s="1"/>
  <c r="BI227" i="79" a="1"/>
  <c r="BI227" i="79" s="1"/>
  <c r="CC227" i="79" a="1"/>
  <c r="CC227" i="79" s="1"/>
  <c r="CN227" i="79" a="1"/>
  <c r="CN227" i="79" s="1"/>
  <c r="BK228" i="79" a="1"/>
  <c r="BK228" i="79" s="1"/>
  <c r="BV228" i="79" a="1"/>
  <c r="BV228" i="79" s="1"/>
  <c r="CY228" i="79" a="1"/>
  <c r="CY228" i="79" s="1"/>
  <c r="DF225" i="79" a="1"/>
  <c r="DF225" i="79" s="1"/>
  <c r="CY225" i="79" a="1"/>
  <c r="CY225" i="79" s="1"/>
  <c r="CL225" i="79" a="1"/>
  <c r="CL225" i="79" s="1"/>
  <c r="BX225" i="79" a="1"/>
  <c r="BX225" i="79" s="1"/>
  <c r="BK225" i="79" a="1"/>
  <c r="BK225" i="79" s="1"/>
  <c r="DG225" i="79" a="1"/>
  <c r="DG225" i="79" s="1"/>
  <c r="CT225" i="79" a="1"/>
  <c r="CT225" i="79" s="1"/>
  <c r="CM225" i="79" a="1"/>
  <c r="CM225" i="79" s="1"/>
  <c r="BY225" i="79" a="1"/>
  <c r="BY225" i="79" s="1"/>
  <c r="CC225" i="79" a="1"/>
  <c r="CC225" i="79" s="1"/>
  <c r="DB225" i="79" a="1"/>
  <c r="DB225" i="79" s="1"/>
  <c r="BJ227" i="79" a="1"/>
  <c r="BJ227" i="79" s="1"/>
  <c r="BT227" i="79" a="1"/>
  <c r="BT227" i="79" s="1"/>
  <c r="CD227" i="79" a="1"/>
  <c r="CD227" i="79" s="1"/>
  <c r="BL228" i="79" a="1"/>
  <c r="BL228" i="79" s="1"/>
  <c r="CQ228" i="79" a="1"/>
  <c r="CQ228" i="79" s="1"/>
  <c r="BG225" i="79" a="1"/>
  <c r="BG225" i="79" s="1"/>
  <c r="BN225" i="79" a="1"/>
  <c r="BN225" i="79" s="1"/>
  <c r="BV225" i="79" a="1"/>
  <c r="BV225" i="79" s="1"/>
  <c r="CU225" i="79" a="1"/>
  <c r="CU225" i="79" s="1"/>
  <c r="CE227" i="79" a="1"/>
  <c r="CE227" i="79" s="1"/>
  <c r="CO227" i="79" a="1"/>
  <c r="CO227" i="79" s="1"/>
  <c r="BM228" i="79" a="1"/>
  <c r="BM228" i="79" s="1"/>
  <c r="BW228" i="79" a="1"/>
  <c r="BW228" i="79" s="1"/>
  <c r="CG228" i="79" a="1"/>
  <c r="CG228" i="79" s="1"/>
  <c r="BN228" i="79" a="1"/>
  <c r="BN228" i="79" s="1"/>
  <c r="CH228" i="79" a="1"/>
  <c r="CH228" i="79" s="1"/>
  <c r="CR228" i="79" a="1"/>
  <c r="CR228" i="79" s="1"/>
  <c r="BI225" i="79" a="1"/>
  <c r="BI225" i="79" s="1"/>
  <c r="BP225" i="79" a="1"/>
  <c r="BP225" i="79" s="1"/>
  <c r="CF225" i="79" a="1"/>
  <c r="CF225" i="79" s="1"/>
  <c r="CO225" i="79" a="1"/>
  <c r="CO225" i="79" s="1"/>
  <c r="DD225" i="79" a="1"/>
  <c r="DD225" i="79" s="1"/>
  <c r="CG227" i="79" a="1"/>
  <c r="CG227" i="79" s="1"/>
  <c r="CR227" i="79" a="1"/>
  <c r="CR227" i="79" s="1"/>
  <c r="BP228" i="79" a="1"/>
  <c r="BP228" i="79" s="1"/>
  <c r="BY228" i="79" a="1"/>
  <c r="BY228" i="79" s="1"/>
  <c r="CT228" i="79" a="1"/>
  <c r="CT228" i="79" s="1"/>
  <c r="DA228" i="79" a="1"/>
  <c r="DA228" i="79" s="1"/>
  <c r="CN228" i="79" a="1"/>
  <c r="CN228" i="79" s="1"/>
  <c r="CF228" i="79" a="1"/>
  <c r="CF228" i="79" s="1"/>
  <c r="BS228" i="79" a="1"/>
  <c r="BS228" i="79" s="1"/>
  <c r="CZ228" i="79" a="1"/>
  <c r="CZ228" i="79" s="1"/>
  <c r="CS228" i="79" a="1"/>
  <c r="CS228" i="79" s="1"/>
  <c r="CE228" i="79" a="1"/>
  <c r="CE228" i="79" s="1"/>
  <c r="BR228" i="79" a="1"/>
  <c r="BR228" i="79" s="1"/>
  <c r="DC228" i="79" a="1"/>
  <c r="DC228" i="79" s="1"/>
  <c r="CP228" i="79" a="1"/>
  <c r="CP228" i="79" s="1"/>
  <c r="CB228" i="79" a="1"/>
  <c r="CB228" i="79" s="1"/>
  <c r="BO228" i="79" a="1"/>
  <c r="BO228" i="79" s="1"/>
  <c r="BH228" i="79" a="1"/>
  <c r="BH228" i="79" s="1"/>
  <c r="DB228" i="79" a="1"/>
  <c r="DB228" i="79" s="1"/>
  <c r="CO228" i="79" a="1"/>
  <c r="CO228" i="79" s="1"/>
  <c r="CA228" i="79" a="1"/>
  <c r="CA228" i="79" s="1"/>
  <c r="BT228" i="79" a="1"/>
  <c r="BT228" i="79" s="1"/>
  <c r="BG228" i="79" a="1"/>
  <c r="BG228" i="79" s="1"/>
  <c r="BZ228" i="79" a="1"/>
  <c r="BZ228" i="79" s="1"/>
  <c r="CJ228" i="79" a="1"/>
  <c r="CJ228" i="79" s="1"/>
  <c r="CU228" i="79" a="1"/>
  <c r="CU228" i="79" s="1"/>
  <c r="CZ230" i="79" a="1"/>
  <c r="CZ230" i="79" s="1"/>
  <c r="CT233" i="79" a="1"/>
  <c r="CT233" i="79" s="1"/>
  <c r="DF236" i="79" a="1"/>
  <c r="DF236" i="79" s="1"/>
  <c r="CX227" i="79" a="1"/>
  <c r="CX227" i="79" s="1"/>
  <c r="CJ227" i="79" a="1"/>
  <c r="CJ227" i="79" s="1"/>
  <c r="BW227" i="79" a="1"/>
  <c r="BW227" i="79" s="1"/>
  <c r="BP227" i="79" a="1"/>
  <c r="BP227" i="79" s="1"/>
  <c r="CW227" i="79" a="1"/>
  <c r="CW227" i="79" s="1"/>
  <c r="CI227" i="79" a="1"/>
  <c r="CI227" i="79" s="1"/>
  <c r="CB227" i="79" a="1"/>
  <c r="CB227" i="79" s="1"/>
  <c r="BO227" i="79" a="1"/>
  <c r="BO227" i="79" s="1"/>
  <c r="CZ227" i="79" a="1"/>
  <c r="CZ227" i="79" s="1"/>
  <c r="CM227" i="79" a="1"/>
  <c r="CM227" i="79" s="1"/>
  <c r="BY227" i="79" a="1"/>
  <c r="BY227" i="79" s="1"/>
  <c r="BL227" i="79" a="1"/>
  <c r="BL227" i="79" s="1"/>
  <c r="CY227" i="79" a="1"/>
  <c r="CY227" i="79" s="1"/>
  <c r="CL227" i="79" a="1"/>
  <c r="CL227" i="79" s="1"/>
  <c r="BX227" i="79" a="1"/>
  <c r="BX227" i="79" s="1"/>
  <c r="BK227" i="79" a="1"/>
  <c r="BK227" i="79" s="1"/>
  <c r="BZ227" i="79" a="1"/>
  <c r="BZ227" i="79" s="1"/>
  <c r="DD227" i="79" a="1"/>
  <c r="DD227" i="79" s="1"/>
  <c r="BI228" i="79" a="1"/>
  <c r="BI228" i="79" s="1"/>
  <c r="CL228" i="79" a="1"/>
  <c r="CL228" i="79" s="1"/>
  <c r="CW228" i="79" a="1"/>
  <c r="CW228" i="79" s="1"/>
  <c r="DF228" i="79" a="1"/>
  <c r="DF228" i="79" s="1"/>
  <c r="DG231" i="79" a="1"/>
  <c r="DG231" i="79" s="1"/>
  <c r="BQ227" i="79" a="1"/>
  <c r="BQ227" i="79" s="1"/>
  <c r="CU227" i="79" a="1"/>
  <c r="CU227" i="79" s="1"/>
  <c r="DE227" i="79" a="1"/>
  <c r="DE227" i="79" s="1"/>
  <c r="CC228" i="79" a="1"/>
  <c r="CC228" i="79" s="1"/>
  <c r="CM228" i="79" a="1"/>
  <c r="CM228" i="79" s="1"/>
  <c r="DG228" i="79" a="1"/>
  <c r="DG228" i="79" s="1"/>
  <c r="BR227" i="79" a="1"/>
  <c r="BR227" i="79" s="1"/>
  <c r="CA227" i="79" a="1"/>
  <c r="CA227" i="79" s="1"/>
  <c r="CV227" i="79" a="1"/>
  <c r="CV227" i="79" s="1"/>
  <c r="DF227" i="79" a="1"/>
  <c r="DF227" i="79" s="1"/>
  <c r="BJ228" i="79" a="1"/>
  <c r="BJ228" i="79" s="1"/>
  <c r="CX228" i="79" a="1"/>
  <c r="CX228" i="79" s="1"/>
  <c r="BS230" i="79" a="1"/>
  <c r="BS230" i="79" s="1"/>
  <c r="CF230" i="79" a="1"/>
  <c r="CF230" i="79" s="1"/>
  <c r="CT230" i="79" a="1"/>
  <c r="CT230" i="79" s="1"/>
  <c r="DG230" i="79" a="1"/>
  <c r="DG230" i="79" s="1"/>
  <c r="BI231" i="79" a="1"/>
  <c r="BI231" i="79" s="1"/>
  <c r="BP231" i="79" a="1"/>
  <c r="BP231" i="79" s="1"/>
  <c r="BW231" i="79" a="1"/>
  <c r="BW231" i="79" s="1"/>
  <c r="CD231" i="79" a="1"/>
  <c r="CD231" i="79" s="1"/>
  <c r="CL231" i="79" a="1"/>
  <c r="CL231" i="79" s="1"/>
  <c r="CT231" i="79" a="1"/>
  <c r="CT231" i="79" s="1"/>
  <c r="DA231" i="79" a="1"/>
  <c r="DA231" i="79" s="1"/>
  <c r="BT233" i="79" a="1"/>
  <c r="BT233" i="79" s="1"/>
  <c r="CC233" i="79" a="1"/>
  <c r="CC233" i="79" s="1"/>
  <c r="CS233" i="79" a="1"/>
  <c r="CS233" i="79" s="1"/>
  <c r="CT235" i="79" a="1"/>
  <c r="CT235" i="79" s="1"/>
  <c r="BU236" i="79" a="1"/>
  <c r="BU236" i="79" s="1"/>
  <c r="DE236" i="79" a="1"/>
  <c r="DE236" i="79" s="1"/>
  <c r="BM230" i="79" a="1"/>
  <c r="BM230" i="79" s="1"/>
  <c r="BZ230" i="79" a="1"/>
  <c r="BZ230" i="79" s="1"/>
  <c r="CN230" i="79" a="1"/>
  <c r="CN230" i="79" s="1"/>
  <c r="DA230" i="79" a="1"/>
  <c r="DA230" i="79" s="1"/>
  <c r="BM233" i="79" a="1"/>
  <c r="BM233" i="79" s="1"/>
  <c r="CL233" i="79" a="1"/>
  <c r="CL233" i="79" s="1"/>
  <c r="DC233" i="79" a="1"/>
  <c r="DC233" i="79" s="1"/>
  <c r="CP236" i="79" a="1"/>
  <c r="CP236" i="79" s="1"/>
  <c r="CI238" i="79" a="1"/>
  <c r="CI238" i="79" s="1"/>
  <c r="BG230" i="79" a="1"/>
  <c r="BG230" i="79" s="1"/>
  <c r="BT230" i="79" a="1"/>
  <c r="BT230" i="79" s="1"/>
  <c r="CG230" i="79" a="1"/>
  <c r="CG230" i="79" s="1"/>
  <c r="CU230" i="79" a="1"/>
  <c r="CU230" i="79" s="1"/>
  <c r="DB230" i="79" a="1"/>
  <c r="DB230" i="79" s="1"/>
  <c r="BJ231" i="79" a="1"/>
  <c r="BJ231" i="79" s="1"/>
  <c r="BQ231" i="79" a="1"/>
  <c r="BQ231" i="79" s="1"/>
  <c r="BX231" i="79" a="1"/>
  <c r="BX231" i="79" s="1"/>
  <c r="CE231" i="79" a="1"/>
  <c r="CE231" i="79" s="1"/>
  <c r="CN231" i="79" a="1"/>
  <c r="CN231" i="79" s="1"/>
  <c r="CU231" i="79" a="1"/>
  <c r="CU231" i="79" s="1"/>
  <c r="DB231" i="79" a="1"/>
  <c r="DB231" i="79" s="1"/>
  <c r="BU233" i="79" a="1"/>
  <c r="BU233" i="79" s="1"/>
  <c r="CD233" i="79" a="1"/>
  <c r="CD233" i="79" s="1"/>
  <c r="DB236" i="79" a="1"/>
  <c r="DB236" i="79" s="1"/>
  <c r="CU236" i="79" a="1"/>
  <c r="CU236" i="79" s="1"/>
  <c r="CN236" i="79" a="1"/>
  <c r="CN236" i="79" s="1"/>
  <c r="BQ236" i="79" a="1"/>
  <c r="BQ236" i="79" s="1"/>
  <c r="BJ236" i="79" a="1"/>
  <c r="BJ236" i="79" s="1"/>
  <c r="CM236" i="79" a="1"/>
  <c r="CM236" i="79" s="1"/>
  <c r="CE236" i="79" a="1"/>
  <c r="CE236" i="79" s="1"/>
  <c r="BX236" i="79" a="1"/>
  <c r="BX236" i="79" s="1"/>
  <c r="DA236" i="79" a="1"/>
  <c r="DA236" i="79" s="1"/>
  <c r="CT236" i="79" a="1"/>
  <c r="CT236" i="79" s="1"/>
  <c r="BW236" i="79" a="1"/>
  <c r="BW236" i="79" s="1"/>
  <c r="BP236" i="79" a="1"/>
  <c r="BP236" i="79" s="1"/>
  <c r="BI236" i="79" a="1"/>
  <c r="BI236" i="79" s="1"/>
  <c r="DG236" i="79" a="1"/>
  <c r="DG236" i="79" s="1"/>
  <c r="CZ236" i="79" a="1"/>
  <c r="CZ236" i="79" s="1"/>
  <c r="CC236" i="79" a="1"/>
  <c r="CC236" i="79" s="1"/>
  <c r="BV236" i="79" a="1"/>
  <c r="BV236" i="79" s="1"/>
  <c r="BO236" i="79" a="1"/>
  <c r="BO236" i="79" s="1"/>
  <c r="CY236" i="79" a="1"/>
  <c r="CY236" i="79" s="1"/>
  <c r="CR236" i="79" a="1"/>
  <c r="CR236" i="79" s="1"/>
  <c r="CJ236" i="79" a="1"/>
  <c r="CJ236" i="79" s="1"/>
  <c r="BN236" i="79" a="1"/>
  <c r="BN236" i="79" s="1"/>
  <c r="BG236" i="79" a="1"/>
  <c r="BG236" i="79" s="1"/>
  <c r="CV236" i="79" a="1"/>
  <c r="CV236" i="79" s="1"/>
  <c r="CO236" i="79" a="1"/>
  <c r="CO236" i="79" s="1"/>
  <c r="CG236" i="79" a="1"/>
  <c r="CG236" i="79" s="1"/>
  <c r="BK236" i="79" a="1"/>
  <c r="BK236" i="79" s="1"/>
  <c r="DC236" i="79" a="1"/>
  <c r="DC236" i="79" s="1"/>
  <c r="CF236" i="79" a="1"/>
  <c r="CF236" i="79" s="1"/>
  <c r="BY236" i="79" a="1"/>
  <c r="BY236" i="79" s="1"/>
  <c r="BR236" i="79" a="1"/>
  <c r="BR236" i="79" s="1"/>
  <c r="BZ236" i="79" a="1"/>
  <c r="BZ236" i="79" s="1"/>
  <c r="CQ236" i="79" a="1"/>
  <c r="CQ236" i="79" s="1"/>
  <c r="BN230" i="79" a="1"/>
  <c r="BN230" i="79" s="1"/>
  <c r="CA230" i="79" a="1"/>
  <c r="CA230" i="79" s="1"/>
  <c r="CO230" i="79" a="1"/>
  <c r="CO230" i="79" s="1"/>
  <c r="CV230" i="79" a="1"/>
  <c r="CV230" i="79" s="1"/>
  <c r="DB233" i="79" a="1"/>
  <c r="DB233" i="79" s="1"/>
  <c r="CU233" i="79" a="1"/>
  <c r="CU233" i="79" s="1"/>
  <c r="CO233" i="79" a="1"/>
  <c r="CO233" i="79" s="1"/>
  <c r="CH233" i="79" a="1"/>
  <c r="CH233" i="79" s="1"/>
  <c r="CB233" i="79" a="1"/>
  <c r="CB233" i="79" s="1"/>
  <c r="BV233" i="79" a="1"/>
  <c r="BV233" i="79" s="1"/>
  <c r="BP233" i="79" a="1"/>
  <c r="BP233" i="79" s="1"/>
  <c r="BJ233" i="79" a="1"/>
  <c r="BJ233" i="79" s="1"/>
  <c r="DA233" i="79" a="1"/>
  <c r="DA233" i="79" s="1"/>
  <c r="BN233" i="79" a="1"/>
  <c r="BN233" i="79" s="1"/>
  <c r="BW233" i="79" a="1"/>
  <c r="BW233" i="79" s="1"/>
  <c r="CM233" i="79" a="1"/>
  <c r="CM233" i="79" s="1"/>
  <c r="CV233" i="79" a="1"/>
  <c r="CV233" i="79" s="1"/>
  <c r="DD233" i="79" a="1"/>
  <c r="DD233" i="79" s="1"/>
  <c r="BH236" i="79" a="1"/>
  <c r="BH236" i="79" s="1"/>
  <c r="CA236" i="79" a="1"/>
  <c r="CA236" i="79" s="1"/>
  <c r="CV241" i="79" a="1"/>
  <c r="CV241" i="79" s="1"/>
  <c r="BO230" i="79" a="1"/>
  <c r="BO230" i="79" s="1"/>
  <c r="CB230" i="79" a="1"/>
  <c r="CB230" i="79" s="1"/>
  <c r="CI230" i="79" a="1"/>
  <c r="CI230" i="79" s="1"/>
  <c r="CW230" i="79" a="1"/>
  <c r="CW230" i="79" s="1"/>
  <c r="BO233" i="79" a="1"/>
  <c r="BO233" i="79" s="1"/>
  <c r="BX233" i="79" a="1"/>
  <c r="BX233" i="79" s="1"/>
  <c r="CN233" i="79" a="1"/>
  <c r="CN233" i="79" s="1"/>
  <c r="CW233" i="79" a="1"/>
  <c r="CW233" i="79" s="1"/>
  <c r="DE233" i="79" a="1"/>
  <c r="DE233" i="79" s="1"/>
  <c r="CB236" i="79" a="1"/>
  <c r="CB236" i="79" s="1"/>
  <c r="CW236" i="79" a="1"/>
  <c r="CW236" i="79" s="1"/>
  <c r="BQ233" i="79" a="1"/>
  <c r="BQ233" i="79" s="1"/>
  <c r="CF233" i="79" a="1"/>
  <c r="CF233" i="79" s="1"/>
  <c r="CP233" i="79" a="1"/>
  <c r="CP233" i="79" s="1"/>
  <c r="DF233" i="79" a="1"/>
  <c r="DF233" i="79" s="1"/>
  <c r="BM236" i="79" a="1"/>
  <c r="BM236" i="79" s="1"/>
  <c r="CD236" i="79" a="1"/>
  <c r="CD236" i="79" s="1"/>
  <c r="CX236" i="79" a="1"/>
  <c r="CX236" i="79" s="1"/>
  <c r="BJ230" i="79" a="1"/>
  <c r="BJ230" i="79" s="1"/>
  <c r="BQ230" i="79" a="1"/>
  <c r="BQ230" i="79" s="1"/>
  <c r="CD230" i="79" a="1"/>
  <c r="CD230" i="79" s="1"/>
  <c r="CR230" i="79" a="1"/>
  <c r="CR230" i="79" s="1"/>
  <c r="DE230" i="79" a="1"/>
  <c r="DE230" i="79" s="1"/>
  <c r="BM231" i="79" a="1"/>
  <c r="BM231" i="79" s="1"/>
  <c r="BU231" i="79" a="1"/>
  <c r="BU231" i="79" s="1"/>
  <c r="CB231" i="79" a="1"/>
  <c r="CB231" i="79" s="1"/>
  <c r="CI231" i="79" a="1"/>
  <c r="CI231" i="79" s="1"/>
  <c r="CQ231" i="79" a="1"/>
  <c r="CQ231" i="79" s="1"/>
  <c r="CX231" i="79" a="1"/>
  <c r="CX231" i="79" s="1"/>
  <c r="DF231" i="79" a="1"/>
  <c r="DF231" i="79" s="1"/>
  <c r="BI233" i="79" a="1"/>
  <c r="BI233" i="79" s="1"/>
  <c r="BR233" i="79" a="1"/>
  <c r="BR233" i="79" s="1"/>
  <c r="CG233" i="79" a="1"/>
  <c r="CG233" i="79" s="1"/>
  <c r="CQ233" i="79" a="1"/>
  <c r="CQ233" i="79" s="1"/>
  <c r="DG233" i="79" a="1"/>
  <c r="DG233" i="79" s="1"/>
  <c r="CH236" i="79" a="1"/>
  <c r="CH236" i="79" s="1"/>
  <c r="CV239" i="79" a="1"/>
  <c r="CV239" i="79" s="1"/>
  <c r="CX242" i="79" a="1"/>
  <c r="CX242" i="79" s="1"/>
  <c r="BK233" i="79" a="1"/>
  <c r="BK233" i="79" s="1"/>
  <c r="BZ233" i="79" a="1"/>
  <c r="BZ233" i="79" s="1"/>
  <c r="CI233" i="79" a="1"/>
  <c r="CI233" i="79" s="1"/>
  <c r="CY233" i="79" a="1"/>
  <c r="CY233" i="79" s="1"/>
  <c r="BS236" i="79" a="1"/>
  <c r="BS236" i="79" s="1"/>
  <c r="BR230" i="79" a="1"/>
  <c r="BR230" i="79" s="1"/>
  <c r="CE230" i="79" a="1"/>
  <c r="CE230" i="79" s="1"/>
  <c r="CS230" i="79" a="1"/>
  <c r="CS230" i="79" s="1"/>
  <c r="DF230" i="79" a="1"/>
  <c r="DF230" i="79" s="1"/>
  <c r="BO231" i="79" a="1"/>
  <c r="BO231" i="79" s="1"/>
  <c r="BV231" i="79" a="1"/>
  <c r="BV231" i="79" s="1"/>
  <c r="CC231" i="79" a="1"/>
  <c r="CC231" i="79" s="1"/>
  <c r="CJ231" i="79" a="1"/>
  <c r="CJ231" i="79" s="1"/>
  <c r="CR231" i="79" a="1"/>
  <c r="CR231" i="79" s="1"/>
  <c r="CZ231" i="79" a="1"/>
  <c r="CZ231" i="79" s="1"/>
  <c r="BS233" i="79" a="1"/>
  <c r="BS233" i="79" s="1"/>
  <c r="CR233" i="79" a="1"/>
  <c r="CR233" i="79" s="1"/>
  <c r="CZ233" i="79" a="1"/>
  <c r="CZ233" i="79" s="1"/>
  <c r="CI236" i="79" a="1"/>
  <c r="CI236" i="79" s="1"/>
  <c r="DD236" i="79" a="1"/>
  <c r="DD236" i="79" s="1"/>
  <c r="BL230" i="79" a="1"/>
  <c r="BL230" i="79" s="1"/>
  <c r="BY230" i="79" a="1"/>
  <c r="BY230" i="79" s="1"/>
  <c r="CM230" i="79" a="1"/>
  <c r="CM230" i="79" s="1"/>
  <c r="BL233" i="79" a="1"/>
  <c r="BL233" i="79" s="1"/>
  <c r="CA233" i="79" a="1"/>
  <c r="CA233" i="79" s="1"/>
  <c r="CJ233" i="79" a="1"/>
  <c r="CJ233" i="79" s="1"/>
  <c r="BT236" i="79" a="1"/>
  <c r="BT236" i="79" s="1"/>
  <c r="CL236" i="79" a="1"/>
  <c r="CL236" i="79" s="1"/>
  <c r="BM235" i="79" a="1"/>
  <c r="BM235" i="79" s="1"/>
  <c r="BZ235" i="79" a="1"/>
  <c r="BZ235" i="79" s="1"/>
  <c r="CN235" i="79" a="1"/>
  <c r="CN235" i="79" s="1"/>
  <c r="DA235" i="79" a="1"/>
  <c r="DA235" i="79" s="1"/>
  <c r="BM238" i="79" a="1"/>
  <c r="BM238" i="79" s="1"/>
  <c r="CC239" i="79" a="1"/>
  <c r="CC239" i="79" s="1"/>
  <c r="CL239" i="79" a="1"/>
  <c r="CL239" i="79" s="1"/>
  <c r="DD239" i="79" a="1"/>
  <c r="DD239" i="79" s="1"/>
  <c r="CF241" i="79" a="1"/>
  <c r="CF241" i="79" s="1"/>
  <c r="CU241" i="79" a="1"/>
  <c r="CU241" i="79" s="1"/>
  <c r="BQ242" i="79" a="1"/>
  <c r="BQ242" i="79" s="1"/>
  <c r="CW242" i="79" a="1"/>
  <c r="CW242" i="79" s="1"/>
  <c r="DB238" i="79" a="1"/>
  <c r="DB238" i="79" s="1"/>
  <c r="CV238" i="79" a="1"/>
  <c r="CV238" i="79" s="1"/>
  <c r="DG238" i="79" a="1"/>
  <c r="DG238" i="79" s="1"/>
  <c r="DA238" i="79" a="1"/>
  <c r="DA238" i="79" s="1"/>
  <c r="CU238" i="79" a="1"/>
  <c r="CU238" i="79" s="1"/>
  <c r="CO238" i="79" a="1"/>
  <c r="CO238" i="79" s="1"/>
  <c r="DD238" i="79" a="1"/>
  <c r="DD238" i="79" s="1"/>
  <c r="CW238" i="79" a="1"/>
  <c r="CW238" i="79" s="1"/>
  <c r="CP238" i="79" a="1"/>
  <c r="CP238" i="79" s="1"/>
  <c r="CZ238" i="79" a="1"/>
  <c r="CZ238" i="79" s="1"/>
  <c r="CS238" i="79" a="1"/>
  <c r="CS238" i="79" s="1"/>
  <c r="BN238" i="79" a="1"/>
  <c r="BN238" i="79" s="1"/>
  <c r="BU238" i="79" a="1"/>
  <c r="BU238" i="79" s="1"/>
  <c r="CB238" i="79" a="1"/>
  <c r="CB238" i="79" s="1"/>
  <c r="CR238" i="79" a="1"/>
  <c r="CR238" i="79" s="1"/>
  <c r="BL239" i="79" a="1"/>
  <c r="BL239" i="79" s="1"/>
  <c r="BS241" i="79" a="1"/>
  <c r="BS241" i="79" s="1"/>
  <c r="CG241" i="79" a="1"/>
  <c r="CG241" i="79" s="1"/>
  <c r="BU242" i="79" a="1"/>
  <c r="BU242" i="79" s="1"/>
  <c r="CI242" i="79" a="1"/>
  <c r="CI242" i="79" s="1"/>
  <c r="CY241" i="79" a="1"/>
  <c r="CY241" i="79" s="1"/>
  <c r="CL241" i="79" a="1"/>
  <c r="CL241" i="79" s="1"/>
  <c r="BX241" i="79" a="1"/>
  <c r="BX241" i="79" s="1"/>
  <c r="BK241" i="79" a="1"/>
  <c r="BK241" i="79" s="1"/>
  <c r="CX241" i="79" a="1"/>
  <c r="CX241" i="79" s="1"/>
  <c r="CJ241" i="79" a="1"/>
  <c r="CJ241" i="79" s="1"/>
  <c r="BW241" i="79" a="1"/>
  <c r="BW241" i="79" s="1"/>
  <c r="BP241" i="79" a="1"/>
  <c r="BP241" i="79" s="1"/>
  <c r="DD241" i="79" a="1"/>
  <c r="DD241" i="79" s="1"/>
  <c r="CQ241" i="79" a="1"/>
  <c r="CQ241" i="79" s="1"/>
  <c r="CC241" i="79" a="1"/>
  <c r="CC241" i="79" s="1"/>
  <c r="BV241" i="79" a="1"/>
  <c r="BV241" i="79" s="1"/>
  <c r="BI241" i="79" a="1"/>
  <c r="BI241" i="79" s="1"/>
  <c r="CW241" i="79" a="1"/>
  <c r="CW241" i="79" s="1"/>
  <c r="CI241" i="79" a="1"/>
  <c r="CI241" i="79" s="1"/>
  <c r="CB241" i="79" a="1"/>
  <c r="CB241" i="79" s="1"/>
  <c r="DC241" i="79" a="1"/>
  <c r="DC241" i="79" s="1"/>
  <c r="CP241" i="79" a="1"/>
  <c r="CP241" i="79" s="1"/>
  <c r="CH241" i="79" a="1"/>
  <c r="CH241" i="79" s="1"/>
  <c r="BU241" i="79" a="1"/>
  <c r="BU241" i="79" s="1"/>
  <c r="BH241" i="79" a="1"/>
  <c r="BH241" i="79" s="1"/>
  <c r="DE241" i="79" a="1"/>
  <c r="DE241" i="79" s="1"/>
  <c r="DB241" i="79" a="1"/>
  <c r="DB241" i="79" s="1"/>
  <c r="CR241" i="79" a="1"/>
  <c r="CR241" i="79" s="1"/>
  <c r="BT241" i="79" a="1"/>
  <c r="BT241" i="79" s="1"/>
  <c r="BR241" i="79" a="1"/>
  <c r="BR241" i="79" s="1"/>
  <c r="BG241" i="79" a="1"/>
  <c r="BG241" i="79" s="1"/>
  <c r="DB242" i="79" a="1"/>
  <c r="DB242" i="79" s="1"/>
  <c r="CO242" i="79" a="1"/>
  <c r="CO242" i="79" s="1"/>
  <c r="CA242" i="79" a="1"/>
  <c r="CA242" i="79" s="1"/>
  <c r="BT242" i="79" a="1"/>
  <c r="BT242" i="79" s="1"/>
  <c r="BG242" i="79" a="1"/>
  <c r="BG242" i="79" s="1"/>
  <c r="DA242" i="79" a="1"/>
  <c r="DA242" i="79" s="1"/>
  <c r="CN242" i="79" a="1"/>
  <c r="CN242" i="79" s="1"/>
  <c r="CF242" i="79" a="1"/>
  <c r="CF242" i="79" s="1"/>
  <c r="BS242" i="79" a="1"/>
  <c r="BS242" i="79" s="1"/>
  <c r="DG242" i="79" a="1"/>
  <c r="DG242" i="79" s="1"/>
  <c r="CT242" i="79" a="1"/>
  <c r="CT242" i="79" s="1"/>
  <c r="CM242" i="79" a="1"/>
  <c r="CM242" i="79" s="1"/>
  <c r="BY242" i="79" a="1"/>
  <c r="BY242" i="79" s="1"/>
  <c r="BL242" i="79" a="1"/>
  <c r="BL242" i="79" s="1"/>
  <c r="CZ242" i="79" a="1"/>
  <c r="CZ242" i="79" s="1"/>
  <c r="CS242" i="79" a="1"/>
  <c r="CS242" i="79" s="1"/>
  <c r="CE242" i="79" a="1"/>
  <c r="CE242" i="79" s="1"/>
  <c r="BR242" i="79" a="1"/>
  <c r="BR242" i="79" s="1"/>
  <c r="DF242" i="79" a="1"/>
  <c r="DF242" i="79" s="1"/>
  <c r="CY242" i="79" a="1"/>
  <c r="CY242" i="79" s="1"/>
  <c r="CL242" i="79" a="1"/>
  <c r="CL242" i="79" s="1"/>
  <c r="BX242" i="79" a="1"/>
  <c r="BX242" i="79" s="1"/>
  <c r="BK242" i="79" a="1"/>
  <c r="BK242" i="79" s="1"/>
  <c r="CG242" i="79" a="1"/>
  <c r="CG242" i="79" s="1"/>
  <c r="BH242" i="79" a="1"/>
  <c r="BH242" i="79" s="1"/>
  <c r="BV242" i="79" a="1"/>
  <c r="BV242" i="79" s="1"/>
  <c r="DA244" i="79" a="1"/>
  <c r="DA244" i="79" s="1"/>
  <c r="CZ241" i="79" a="1"/>
  <c r="CZ241" i="79" s="1"/>
  <c r="CJ242" i="79" a="1"/>
  <c r="CJ242" i="79" s="1"/>
  <c r="BI242" i="79" a="1"/>
  <c r="BI242" i="79" s="1"/>
  <c r="BW242" i="79" a="1"/>
  <c r="BW242" i="79" s="1"/>
  <c r="DC242" i="79" a="1"/>
  <c r="DC242" i="79" s="1"/>
  <c r="DG239" i="79" a="1"/>
  <c r="DG239" i="79" s="1"/>
  <c r="CT239" i="79" a="1"/>
  <c r="CT239" i="79" s="1"/>
  <c r="CN239" i="79" a="1"/>
  <c r="CN239" i="79" s="1"/>
  <c r="CG239" i="79" a="1"/>
  <c r="CG239" i="79" s="1"/>
  <c r="CA239" i="79" a="1"/>
  <c r="CA239" i="79" s="1"/>
  <c r="BU239" i="79" a="1"/>
  <c r="BU239" i="79" s="1"/>
  <c r="BO239" i="79" a="1"/>
  <c r="BO239" i="79" s="1"/>
  <c r="BI239" i="79" a="1"/>
  <c r="BI239" i="79" s="1"/>
  <c r="DF239" i="79" a="1"/>
  <c r="DF239" i="79" s="1"/>
  <c r="CY239" i="79" a="1"/>
  <c r="CY239" i="79" s="1"/>
  <c r="CS239" i="79" a="1"/>
  <c r="CS239" i="79" s="1"/>
  <c r="CM239" i="79" a="1"/>
  <c r="CM239" i="79" s="1"/>
  <c r="CF239" i="79" a="1"/>
  <c r="CF239" i="79" s="1"/>
  <c r="BZ239" i="79" a="1"/>
  <c r="BZ239" i="79" s="1"/>
  <c r="BT239" i="79" a="1"/>
  <c r="BT239" i="79" s="1"/>
  <c r="BN239" i="79" a="1"/>
  <c r="BN239" i="79" s="1"/>
  <c r="BH239" i="79" a="1"/>
  <c r="BH239" i="79" s="1"/>
  <c r="DE239" i="79" a="1"/>
  <c r="DE239" i="79" s="1"/>
  <c r="DB239" i="79" a="1"/>
  <c r="DB239" i="79" s="1"/>
  <c r="BX239" i="79" a="1"/>
  <c r="BX239" i="79" s="1"/>
  <c r="CP239" i="79" a="1"/>
  <c r="CP239" i="79" s="1"/>
  <c r="BJ241" i="79" a="1"/>
  <c r="BJ241" i="79" s="1"/>
  <c r="CM241" i="79" a="1"/>
  <c r="CM241" i="79" s="1"/>
  <c r="DA241" i="79" a="1"/>
  <c r="DA241" i="79" s="1"/>
  <c r="BJ242" i="79" a="1"/>
  <c r="BJ242" i="79" s="1"/>
  <c r="DD242" i="79" a="1"/>
  <c r="DD242" i="79" s="1"/>
  <c r="BQ238" i="79" a="1"/>
  <c r="BQ238" i="79" s="1"/>
  <c r="BX238" i="79" a="1"/>
  <c r="BX238" i="79" s="1"/>
  <c r="CE238" i="79" a="1"/>
  <c r="CE238" i="79" s="1"/>
  <c r="BG239" i="79" a="1"/>
  <c r="BG239" i="79" s="1"/>
  <c r="BP239" i="79" a="1"/>
  <c r="BP239" i="79" s="1"/>
  <c r="CQ239" i="79" a="1"/>
  <c r="CQ239" i="79" s="1"/>
  <c r="CZ239" i="79" a="1"/>
  <c r="CZ239" i="79" s="1"/>
  <c r="BL241" i="79" a="1"/>
  <c r="BL241" i="79" s="1"/>
  <c r="BY241" i="79" a="1"/>
  <c r="BY241" i="79" s="1"/>
  <c r="CN241" i="79" a="1"/>
  <c r="CN241" i="79" s="1"/>
  <c r="BZ242" i="79" a="1"/>
  <c r="BZ242" i="79" s="1"/>
  <c r="CP242" i="79" a="1"/>
  <c r="CP242" i="79" s="1"/>
  <c r="BJ238" i="79" a="1"/>
  <c r="BJ238" i="79" s="1"/>
  <c r="CF238" i="79" a="1"/>
  <c r="CF238" i="79" s="1"/>
  <c r="CN238" i="79" a="1"/>
  <c r="CN238" i="79" s="1"/>
  <c r="DE238" i="79" a="1"/>
  <c r="DE238" i="79" s="1"/>
  <c r="BQ239" i="79" a="1"/>
  <c r="BQ239" i="79" s="1"/>
  <c r="BY239" i="79" a="1"/>
  <c r="BY239" i="79" s="1"/>
  <c r="CH239" i="79" a="1"/>
  <c r="CH239" i="79" s="1"/>
  <c r="DA239" i="79" a="1"/>
  <c r="DA239" i="79" s="1"/>
  <c r="BM241" i="79" a="1"/>
  <c r="BM241" i="79" s="1"/>
  <c r="DF241" i="79" a="1"/>
  <c r="DF241" i="79" s="1"/>
  <c r="BM242" i="79" a="1"/>
  <c r="BM242" i="79" s="1"/>
  <c r="CB242" i="79" a="1"/>
  <c r="CB242" i="79" s="1"/>
  <c r="CQ242" i="79" a="1"/>
  <c r="CQ242" i="79" s="1"/>
  <c r="DE242" i="79" a="1"/>
  <c r="DE242" i="79" s="1"/>
  <c r="BZ241" i="79" a="1"/>
  <c r="BZ241" i="79" s="1"/>
  <c r="CO241" i="79" a="1"/>
  <c r="CO241" i="79" s="1"/>
  <c r="BN242" i="79" a="1"/>
  <c r="BN242" i="79" s="1"/>
  <c r="CR242" i="79" a="1"/>
  <c r="CR242" i="79" s="1"/>
  <c r="BR235" i="79" a="1"/>
  <c r="BR235" i="79" s="1"/>
  <c r="CE235" i="79" a="1"/>
  <c r="CE235" i="79" s="1"/>
  <c r="CS235" i="79" a="1"/>
  <c r="CS235" i="79" s="1"/>
  <c r="BZ238" i="79" a="1"/>
  <c r="BZ238" i="79" s="1"/>
  <c r="CG238" i="79" a="1"/>
  <c r="CG238" i="79" s="1"/>
  <c r="CX238" i="79" a="1"/>
  <c r="CX238" i="79" s="1"/>
  <c r="DF238" i="79" a="1"/>
  <c r="DF238" i="79" s="1"/>
  <c r="BJ239" i="79" a="1"/>
  <c r="BJ239" i="79" s="1"/>
  <c r="BR239" i="79" a="1"/>
  <c r="BR239" i="79" s="1"/>
  <c r="BN241" i="79" a="1"/>
  <c r="BN241" i="79" s="1"/>
  <c r="CA241" i="79" a="1"/>
  <c r="CA241" i="79" s="1"/>
  <c r="CS241" i="79" a="1"/>
  <c r="CS241" i="79" s="1"/>
  <c r="DG241" i="79" a="1"/>
  <c r="DG241" i="79" s="1"/>
  <c r="BO242" i="79" a="1"/>
  <c r="BO242" i="79" s="1"/>
  <c r="CC242" i="79" a="1"/>
  <c r="CC242" i="79" s="1"/>
  <c r="CU242" i="79" a="1"/>
  <c r="CU242" i="79" s="1"/>
  <c r="BL235" i="79" a="1"/>
  <c r="BL235" i="79" s="1"/>
  <c r="BY235" i="79" a="1"/>
  <c r="BY235" i="79" s="1"/>
  <c r="CM235" i="79" a="1"/>
  <c r="CM235" i="79" s="1"/>
  <c r="CZ235" i="79" a="1"/>
  <c r="CZ235" i="79" s="1"/>
  <c r="DG235" i="79" a="1"/>
  <c r="DG235" i="79" s="1"/>
  <c r="BL238" i="79" a="1"/>
  <c r="BL238" i="79" s="1"/>
  <c r="BS238" i="79" a="1"/>
  <c r="BS238" i="79" s="1"/>
  <c r="CB239" i="79" a="1"/>
  <c r="CB239" i="79" s="1"/>
  <c r="CJ239" i="79" a="1"/>
  <c r="CJ239" i="79" s="1"/>
  <c r="DC239" i="79" a="1"/>
  <c r="DC239" i="79" s="1"/>
  <c r="BO241" i="79" a="1"/>
  <c r="BO241" i="79" s="1"/>
  <c r="CD241" i="79" a="1"/>
  <c r="CD241" i="79" s="1"/>
  <c r="CT241" i="79" a="1"/>
  <c r="CT241" i="79" s="1"/>
  <c r="BP242" i="79" a="1"/>
  <c r="BP242" i="79" s="1"/>
  <c r="CD242" i="79" a="1"/>
  <c r="CD242" i="79" s="1"/>
  <c r="CV242" i="79" a="1"/>
  <c r="CV242" i="79" s="1"/>
  <c r="BS235" i="79" a="1"/>
  <c r="BS235" i="79" s="1"/>
  <c r="CF235" i="79" a="1"/>
  <c r="CF235" i="79" s="1"/>
  <c r="BT238" i="79" a="1"/>
  <c r="BT238" i="79" s="1"/>
  <c r="CA238" i="79" a="1"/>
  <c r="CA238" i="79" s="1"/>
  <c r="CH238" i="79" a="1"/>
  <c r="CH238" i="79" s="1"/>
  <c r="CQ238" i="79" a="1"/>
  <c r="CQ238" i="79" s="1"/>
  <c r="CY238" i="79" a="1"/>
  <c r="CY238" i="79" s="1"/>
  <c r="BK239" i="79" a="1"/>
  <c r="BK239" i="79" s="1"/>
  <c r="BS239" i="79" a="1"/>
  <c r="BS239" i="79" s="1"/>
  <c r="CU239" i="79" a="1"/>
  <c r="CU239" i="79" s="1"/>
  <c r="BQ241" i="79" a="1"/>
  <c r="BQ241" i="79" s="1"/>
  <c r="CE241" i="79" a="1"/>
  <c r="CE241" i="79" s="1"/>
  <c r="CH242" i="79" a="1"/>
  <c r="CH242" i="79" s="1"/>
  <c r="CV247" i="79" a="1"/>
  <c r="CV247" i="79" s="1"/>
  <c r="CW245" i="79" a="1"/>
  <c r="CW245" i="79" s="1"/>
  <c r="BP244" i="79" a="1"/>
  <c r="BP244" i="79" s="1"/>
  <c r="BW244" i="79" a="1"/>
  <c r="BW244" i="79" s="1"/>
  <c r="CJ244" i="79" a="1"/>
  <c r="CJ244" i="79" s="1"/>
  <c r="CX244" i="79" a="1"/>
  <c r="CX244" i="79" s="1"/>
  <c r="BS245" i="79" a="1"/>
  <c r="BS245" i="79" s="1"/>
  <c r="CF245" i="79" a="1"/>
  <c r="CF245" i="79" s="1"/>
  <c r="CN245" i="79" a="1"/>
  <c r="CN245" i="79" s="1"/>
  <c r="DA245" i="79" a="1"/>
  <c r="DA245" i="79" s="1"/>
  <c r="BJ244" i="79" a="1"/>
  <c r="BJ244" i="79" s="1"/>
  <c r="BQ244" i="79" a="1"/>
  <c r="BQ244" i="79" s="1"/>
  <c r="CD244" i="79" a="1"/>
  <c r="CD244" i="79" s="1"/>
  <c r="CR244" i="79" a="1"/>
  <c r="CR244" i="79" s="1"/>
  <c r="DE244" i="79" a="1"/>
  <c r="DE244" i="79" s="1"/>
  <c r="BM245" i="79" a="1"/>
  <c r="BM245" i="79" s="1"/>
  <c r="BZ245" i="79" a="1"/>
  <c r="BZ245" i="79" s="1"/>
  <c r="CG245" i="79" a="1"/>
  <c r="CG245" i="79" s="1"/>
  <c r="CU245" i="79" a="1"/>
  <c r="CU245" i="79" s="1"/>
  <c r="BK244" i="79" a="1"/>
  <c r="BK244" i="79" s="1"/>
  <c r="BX244" i="79" a="1"/>
  <c r="BX244" i="79" s="1"/>
  <c r="CL244" i="79" a="1"/>
  <c r="CL244" i="79" s="1"/>
  <c r="CY244" i="79" a="1"/>
  <c r="CY244" i="79" s="1"/>
  <c r="BG245" i="79" a="1"/>
  <c r="BG245" i="79" s="1"/>
  <c r="BT245" i="79" a="1"/>
  <c r="BT245" i="79" s="1"/>
  <c r="CA245" i="79" a="1"/>
  <c r="CA245" i="79" s="1"/>
  <c r="CO245" i="79" a="1"/>
  <c r="CO245" i="79" s="1"/>
  <c r="DB245" i="79" a="1"/>
  <c r="DB245" i="79" s="1"/>
  <c r="BR244" i="79" a="1"/>
  <c r="BR244" i="79" s="1"/>
  <c r="CE244" i="79" a="1"/>
  <c r="CE244" i="79" s="1"/>
  <c r="CS244" i="79" a="1"/>
  <c r="CS244" i="79" s="1"/>
  <c r="DF244" i="79" a="1"/>
  <c r="DF244" i="79" s="1"/>
  <c r="BN245" i="79" a="1"/>
  <c r="BN245" i="79" s="1"/>
  <c r="BU245" i="79" a="1"/>
  <c r="BU245" i="79" s="1"/>
  <c r="CH245" i="79" a="1"/>
  <c r="CH245" i="79" s="1"/>
  <c r="CV245" i="79" a="1"/>
  <c r="CV245" i="79" s="1"/>
  <c r="BM247" i="79" a="1"/>
  <c r="BM247" i="79" s="1"/>
  <c r="BZ247" i="79" a="1"/>
  <c r="BZ247" i="79" s="1"/>
  <c r="CN247" i="79" a="1"/>
  <c r="CN247" i="79" s="1"/>
  <c r="DA247" i="79" a="1"/>
  <c r="DA247" i="79" s="1"/>
  <c r="BL244" i="79" a="1"/>
  <c r="BL244" i="79" s="1"/>
  <c r="BY244" i="79" a="1"/>
  <c r="BY244" i="79" s="1"/>
  <c r="CM244" i="79" a="1"/>
  <c r="CM244" i="79" s="1"/>
  <c r="CZ244" i="79" a="1"/>
  <c r="CZ244" i="79" s="1"/>
  <c r="DC245" i="79" a="1"/>
  <c r="DC245" i="79" s="1"/>
  <c r="BS244" i="79" a="1"/>
  <c r="BS244" i="79" s="1"/>
  <c r="CF244" i="79" a="1"/>
  <c r="CF244" i="79" s="1"/>
  <c r="CT244" i="79" a="1"/>
  <c r="CT244" i="79" s="1"/>
  <c r="DG244" i="79" a="1"/>
  <c r="DG244" i="79" s="1"/>
  <c r="BI245" i="79" a="1"/>
  <c r="BI245" i="79" s="1"/>
  <c r="BV245" i="79" a="1"/>
  <c r="BV245" i="79" s="1"/>
  <c r="CI245" i="79" a="1"/>
  <c r="CI245" i="79" s="1"/>
  <c r="BN247" i="79" a="1"/>
  <c r="BN247" i="79" s="1"/>
  <c r="CA247" i="79" a="1"/>
  <c r="CA247" i="79" s="1"/>
  <c r="CO247" i="79" a="1"/>
  <c r="CO247" i="79" s="1"/>
  <c r="BM244" i="79" a="1"/>
  <c r="BM244" i="79" s="1"/>
  <c r="BZ244" i="79" a="1"/>
  <c r="BZ244" i="79" s="1"/>
  <c r="CN244" i="79" a="1"/>
  <c r="CN244" i="79" s="1"/>
  <c r="M74" i="73" l="1"/>
  <c r="M63" i="73" s="1"/>
  <c r="S73" i="82"/>
  <c r="N74" i="82"/>
  <c r="DJ245" i="79"/>
  <c r="DL245" i="79" s="1"/>
  <c r="DP245" i="79" s="1"/>
  <c r="DJ243" i="79"/>
  <c r="DL243" i="79" s="1"/>
  <c r="DP243" i="79" s="1"/>
  <c r="DJ247" i="79"/>
  <c r="DL247" i="79" s="1"/>
  <c r="DP247" i="79" s="1"/>
  <c r="DJ244" i="79"/>
  <c r="DL244" i="79" s="1"/>
  <c r="DP244" i="79" s="1"/>
  <c r="DJ250" i="79"/>
  <c r="DL250" i="79" s="1"/>
  <c r="DP250" i="79" s="1"/>
  <c r="DJ248" i="79"/>
  <c r="DL248" i="79" s="1"/>
  <c r="DP248" i="79" s="1"/>
  <c r="DJ246" i="79"/>
  <c r="DL246" i="79" s="1"/>
  <c r="DP246" i="79" s="1"/>
  <c r="DJ249" i="79"/>
  <c r="DJ242" i="79"/>
  <c r="DL242" i="79" s="1"/>
  <c r="DP242" i="79" s="1"/>
  <c r="DJ130" i="79"/>
  <c r="DJ225" i="79"/>
  <c r="DJ223" i="79"/>
  <c r="DJ210" i="79"/>
  <c r="DJ193" i="79"/>
  <c r="DJ197" i="79"/>
  <c r="DJ184" i="79"/>
  <c r="DJ158" i="79"/>
  <c r="DJ125" i="79"/>
  <c r="DJ108" i="79"/>
  <c r="DJ68" i="79"/>
  <c r="DJ97" i="79"/>
  <c r="DJ60" i="79"/>
  <c r="DJ64" i="79"/>
  <c r="DJ45" i="79"/>
  <c r="DJ27" i="79"/>
  <c r="DJ74" i="79"/>
  <c r="DJ81" i="79"/>
  <c r="DJ114" i="79"/>
  <c r="DJ146" i="79"/>
  <c r="DJ160" i="79"/>
  <c r="DJ172" i="79"/>
  <c r="DJ195" i="79"/>
  <c r="DJ222" i="79"/>
  <c r="DJ226" i="79"/>
  <c r="DJ8" i="79"/>
  <c r="DL8" i="79" s="1"/>
  <c r="DP8" i="79" s="1"/>
  <c r="DJ25" i="79"/>
  <c r="DL25" i="79" s="1"/>
  <c r="DP25" i="79" s="1"/>
  <c r="DJ239" i="79"/>
  <c r="DJ213" i="79"/>
  <c r="DJ196" i="79"/>
  <c r="DJ176" i="79"/>
  <c r="DJ153" i="79"/>
  <c r="DJ80" i="79"/>
  <c r="DJ63" i="79"/>
  <c r="DJ54" i="79"/>
  <c r="DJ50" i="79"/>
  <c r="DJ26" i="79"/>
  <c r="DJ43" i="79"/>
  <c r="DJ55" i="79"/>
  <c r="DJ86" i="79"/>
  <c r="DJ117" i="79"/>
  <c r="DJ148" i="79"/>
  <c r="DJ157" i="79"/>
  <c r="DJ179" i="79"/>
  <c r="DJ200" i="79"/>
  <c r="DJ220" i="79"/>
  <c r="DJ238" i="79"/>
  <c r="DJ6" i="79"/>
  <c r="DJ190" i="79"/>
  <c r="DJ187" i="79"/>
  <c r="DJ70" i="79"/>
  <c r="DJ72" i="79"/>
  <c r="DJ56" i="79"/>
  <c r="DJ67" i="79"/>
  <c r="DJ44" i="79"/>
  <c r="DJ35" i="79"/>
  <c r="DJ59" i="79"/>
  <c r="DJ90" i="79"/>
  <c r="DJ120" i="79"/>
  <c r="DJ144" i="79"/>
  <c r="DJ168" i="79"/>
  <c r="DJ181" i="79"/>
  <c r="DJ206" i="79"/>
  <c r="DJ219" i="79"/>
  <c r="DJ23" i="79"/>
  <c r="DJ13" i="79"/>
  <c r="DL13" i="79" s="1"/>
  <c r="DP13" i="79" s="1"/>
  <c r="DJ236" i="79"/>
  <c r="DJ142" i="79"/>
  <c r="DJ143" i="79"/>
  <c r="DJ121" i="79"/>
  <c r="DJ126" i="79"/>
  <c r="DJ99" i="79"/>
  <c r="DJ85" i="79"/>
  <c r="DJ73" i="79"/>
  <c r="DJ76" i="79"/>
  <c r="DJ79" i="79"/>
  <c r="DJ62" i="79"/>
  <c r="DJ47" i="79"/>
  <c r="DJ37" i="79"/>
  <c r="DJ66" i="79"/>
  <c r="DJ93" i="79"/>
  <c r="DJ122" i="79"/>
  <c r="DJ135" i="79"/>
  <c r="DJ161" i="79"/>
  <c r="DJ183" i="79"/>
  <c r="DJ204" i="79"/>
  <c r="DJ224" i="79"/>
  <c r="DJ20" i="79"/>
  <c r="DJ241" i="79"/>
  <c r="DJ230" i="79"/>
  <c r="DJ217" i="79"/>
  <c r="DL217" i="79" s="1"/>
  <c r="DP217" i="79" s="1"/>
  <c r="DJ221" i="79"/>
  <c r="DL221" i="79" s="1"/>
  <c r="DP221" i="79" s="1"/>
  <c r="DJ182" i="79"/>
  <c r="DJ167" i="79"/>
  <c r="DJ165" i="79"/>
  <c r="DJ124" i="79"/>
  <c r="DJ107" i="79"/>
  <c r="DJ92" i="79"/>
  <c r="DJ105" i="79"/>
  <c r="DJ17" i="79"/>
  <c r="DJ32" i="79"/>
  <c r="DJ69" i="79"/>
  <c r="DJ84" i="79"/>
  <c r="DJ132" i="79"/>
  <c r="DJ140" i="79"/>
  <c r="DJ154" i="79"/>
  <c r="DJ180" i="79"/>
  <c r="DJ201" i="79"/>
  <c r="DJ232" i="79"/>
  <c r="DJ24" i="79"/>
  <c r="DJ18" i="79"/>
  <c r="DJ9" i="79"/>
  <c r="DL9" i="79" s="1"/>
  <c r="DP9" i="79" s="1"/>
  <c r="DJ12" i="79"/>
  <c r="DJ21" i="79"/>
  <c r="DJ29" i="79"/>
  <c r="DL29" i="79" s="1"/>
  <c r="DP29" i="79" s="1"/>
  <c r="DJ177" i="79"/>
  <c r="DJ115" i="79"/>
  <c r="DJ87" i="79"/>
  <c r="DJ88" i="79"/>
  <c r="DJ61" i="79"/>
  <c r="DJ48" i="79"/>
  <c r="DJ42" i="79"/>
  <c r="DJ33" i="79"/>
  <c r="DJ52" i="79"/>
  <c r="DJ89" i="79"/>
  <c r="DJ138" i="79"/>
  <c r="DJ147" i="79"/>
  <c r="DJ169" i="79"/>
  <c r="DJ188" i="79"/>
  <c r="DJ211" i="79"/>
  <c r="DJ229" i="79"/>
  <c r="DJ240" i="79"/>
  <c r="DJ194" i="79"/>
  <c r="DJ152" i="79"/>
  <c r="DJ145" i="79"/>
  <c r="DJ127" i="79"/>
  <c r="DJ71" i="79"/>
  <c r="DJ31" i="79"/>
  <c r="DJ49" i="79"/>
  <c r="DJ102" i="79"/>
  <c r="DJ128" i="79"/>
  <c r="DJ150" i="79"/>
  <c r="DJ171" i="79"/>
  <c r="DJ189" i="79"/>
  <c r="DJ212" i="79"/>
  <c r="DJ227" i="79"/>
  <c r="DJ15" i="79"/>
  <c r="DJ19" i="79"/>
  <c r="DJ11" i="79"/>
  <c r="DL11" i="79" s="1"/>
  <c r="DP11" i="79" s="1"/>
  <c r="DJ14" i="79"/>
  <c r="DL14" i="79" s="1"/>
  <c r="DP14" i="79" s="1"/>
  <c r="DJ10" i="79"/>
  <c r="DL10" i="79" s="1"/>
  <c r="DP10" i="79" s="1"/>
  <c r="DJ203" i="79"/>
  <c r="DJ205" i="79"/>
  <c r="DJ164" i="79"/>
  <c r="DJ106" i="79"/>
  <c r="DJ94" i="79"/>
  <c r="DJ103" i="79"/>
  <c r="DJ98" i="79"/>
  <c r="DJ91" i="79"/>
  <c r="DJ65" i="79"/>
  <c r="DJ40" i="79"/>
  <c r="DJ51" i="79"/>
  <c r="DJ96" i="79"/>
  <c r="DJ119" i="79"/>
  <c r="DJ149" i="79"/>
  <c r="DJ175" i="79"/>
  <c r="DJ191" i="79"/>
  <c r="DJ198" i="79"/>
  <c r="DJ235" i="79"/>
  <c r="DJ173" i="79"/>
  <c r="DJ141" i="79"/>
  <c r="DJ136" i="79"/>
  <c r="DJ129" i="79"/>
  <c r="DJ112" i="79"/>
  <c r="DJ100" i="79"/>
  <c r="DJ77" i="79"/>
  <c r="DJ30" i="79"/>
  <c r="DJ46" i="79"/>
  <c r="DJ78" i="79"/>
  <c r="DJ123" i="79"/>
  <c r="DJ155" i="79"/>
  <c r="DJ166" i="79"/>
  <c r="DJ186" i="79"/>
  <c r="DJ215" i="79"/>
  <c r="DJ233" i="79"/>
  <c r="DJ207" i="79"/>
  <c r="DJ178" i="79"/>
  <c r="DJ139" i="79"/>
  <c r="DJ131" i="79"/>
  <c r="DJ82" i="79"/>
  <c r="DJ39" i="79"/>
  <c r="DJ36" i="79"/>
  <c r="DJ38" i="79"/>
  <c r="DJ53" i="79"/>
  <c r="DJ101" i="79"/>
  <c r="DJ133" i="79"/>
  <c r="DJ151" i="79"/>
  <c r="DJ174" i="79"/>
  <c r="DJ185" i="79"/>
  <c r="DJ216" i="79"/>
  <c r="DJ234" i="79"/>
  <c r="DJ208" i="79"/>
  <c r="DJ156" i="79"/>
  <c r="DJ118" i="79"/>
  <c r="DJ58" i="79"/>
  <c r="DJ57" i="79"/>
  <c r="DJ41" i="79"/>
  <c r="DJ75" i="79"/>
  <c r="DJ111" i="79"/>
  <c r="DJ134" i="79"/>
  <c r="DJ159" i="79"/>
  <c r="DJ163" i="79"/>
  <c r="DJ202" i="79"/>
  <c r="DJ218" i="79"/>
  <c r="DJ237" i="79"/>
  <c r="DJ22" i="79"/>
  <c r="DJ16" i="79"/>
  <c r="DJ7" i="79"/>
  <c r="DJ228" i="79"/>
  <c r="DJ214" i="79"/>
  <c r="DJ199" i="79"/>
  <c r="DL199" i="79" s="1"/>
  <c r="DP199" i="79" s="1"/>
  <c r="DJ113" i="79"/>
  <c r="DL113" i="79" s="1"/>
  <c r="DP113" i="79" s="1"/>
  <c r="DJ116" i="79"/>
  <c r="DJ110" i="79"/>
  <c r="DJ104" i="79"/>
  <c r="DJ95" i="79"/>
  <c r="DL95" i="79" s="1"/>
  <c r="DP95" i="79" s="1"/>
  <c r="DJ28" i="79"/>
  <c r="DJ34" i="79"/>
  <c r="DL34" i="79" s="1"/>
  <c r="DP34" i="79" s="1"/>
  <c r="DJ83" i="79"/>
  <c r="DJ109" i="79"/>
  <c r="DJ137" i="79"/>
  <c r="DJ162" i="79"/>
  <c r="DJ170" i="79"/>
  <c r="DJ192" i="79"/>
  <c r="DJ209" i="79"/>
  <c r="DJ231" i="79"/>
  <c r="T196" i="76"/>
  <c r="T195" i="76"/>
  <c r="AB255" i="80"/>
  <c r="AB256" i="80" s="1"/>
  <c r="C255" i="80"/>
  <c r="C256" i="80" s="1"/>
  <c r="AI255" i="80"/>
  <c r="AI256" i="80" s="1"/>
  <c r="AG257" i="80" s="1"/>
  <c r="P255" i="80"/>
  <c r="P256" i="80" s="1"/>
  <c r="CW201" i="80"/>
  <c r="CW92" i="80"/>
  <c r="CW7" i="80"/>
  <c r="CW62" i="80"/>
  <c r="CW45" i="80"/>
  <c r="CW244" i="80"/>
  <c r="W255" i="80"/>
  <c r="W256" i="80" s="1"/>
  <c r="AC255" i="80"/>
  <c r="AC256" i="80" s="1"/>
  <c r="H255" i="80"/>
  <c r="H256" i="80" s="1"/>
  <c r="AE255" i="80"/>
  <c r="AE256" i="80" s="1"/>
  <c r="Z255" i="80"/>
  <c r="Z256" i="80" s="1"/>
  <c r="D255" i="80"/>
  <c r="D256" i="80" s="1"/>
  <c r="E257" i="80" s="1"/>
  <c r="AH257" i="80"/>
  <c r="M82" i="73"/>
  <c r="M64" i="73" s="1"/>
  <c r="H82" i="73"/>
  <c r="H64" i="73" s="1"/>
  <c r="H94" i="73"/>
  <c r="H65" i="73" s="1"/>
  <c r="T65" i="73" s="1"/>
  <c r="Z65" i="73" s="1"/>
  <c r="M94" i="73"/>
  <c r="M65" i="73" s="1"/>
  <c r="M66" i="73" s="1"/>
  <c r="H74" i="73"/>
  <c r="H63" i="73" s="1"/>
  <c r="CE27" i="80"/>
  <c r="CG27" i="80" s="1"/>
  <c r="CI27" i="80" s="1"/>
  <c r="CE224" i="80"/>
  <c r="CL224" i="80"/>
  <c r="B222" i="82" s="1"/>
  <c r="BX224" i="80"/>
  <c r="CL222" i="80"/>
  <c r="B220" i="82" s="1"/>
  <c r="CE222" i="80"/>
  <c r="BX222" i="80"/>
  <c r="CE228" i="80"/>
  <c r="BX228" i="80"/>
  <c r="CL228" i="80"/>
  <c r="B226" i="82" s="1"/>
  <c r="CE194" i="80"/>
  <c r="BX194" i="80"/>
  <c r="CL194" i="80"/>
  <c r="B192" i="82" s="1"/>
  <c r="BX160" i="80"/>
  <c r="CE160" i="80"/>
  <c r="CL160" i="80"/>
  <c r="B158" i="82" s="1"/>
  <c r="BX177" i="80"/>
  <c r="CL177" i="80"/>
  <c r="B175" i="82" s="1"/>
  <c r="CE177" i="80"/>
  <c r="CE120" i="80"/>
  <c r="BX120" i="80"/>
  <c r="CL120" i="80"/>
  <c r="B118" i="82" s="1"/>
  <c r="CE41" i="80"/>
  <c r="BX41" i="80"/>
  <c r="CL41" i="80"/>
  <c r="B39" i="82" s="1"/>
  <c r="BX74" i="80"/>
  <c r="CL74" i="80"/>
  <c r="B72" i="82" s="1"/>
  <c r="CE74" i="80"/>
  <c r="BX55" i="80"/>
  <c r="CL55" i="80"/>
  <c r="B53" i="82" s="1"/>
  <c r="CE55" i="80"/>
  <c r="CL42" i="80"/>
  <c r="B40" i="82" s="1"/>
  <c r="BX42" i="80"/>
  <c r="CE42" i="80"/>
  <c r="CL25" i="80"/>
  <c r="B23" i="82" s="1"/>
  <c r="BX25" i="80"/>
  <c r="CE25" i="80"/>
  <c r="CE79" i="80"/>
  <c r="BX79" i="80"/>
  <c r="CL79" i="80"/>
  <c r="B77" i="82" s="1"/>
  <c r="BX150" i="80"/>
  <c r="CL150" i="80"/>
  <c r="B148" i="82" s="1"/>
  <c r="CE150" i="80"/>
  <c r="BX137" i="80"/>
  <c r="CL137" i="80"/>
  <c r="B135" i="82" s="1"/>
  <c r="CE137" i="80"/>
  <c r="BX183" i="80"/>
  <c r="CL183" i="80"/>
  <c r="B181" i="82" s="1"/>
  <c r="CE183" i="80"/>
  <c r="CE159" i="80"/>
  <c r="BX159" i="80"/>
  <c r="CL159" i="80"/>
  <c r="B157" i="82" s="1"/>
  <c r="CL215" i="80"/>
  <c r="B213" i="82" s="1"/>
  <c r="CE215" i="80"/>
  <c r="BX215" i="80"/>
  <c r="BS249" i="80" a="1"/>
  <c r="BS249" i="80" s="1"/>
  <c r="BM249" i="80" a="1"/>
  <c r="BM249" i="80" s="1"/>
  <c r="BG249" i="80" a="1"/>
  <c r="BG249" i="80" s="1"/>
  <c r="BA249" i="80" a="1"/>
  <c r="BA249" i="80" s="1"/>
  <c r="AU249" i="80" a="1"/>
  <c r="AU249" i="80" s="1"/>
  <c r="AO249" i="80" a="1"/>
  <c r="AO249" i="80" s="1"/>
  <c r="BR249" i="80" a="1"/>
  <c r="BR249" i="80" s="1"/>
  <c r="BL249" i="80" a="1"/>
  <c r="BL249" i="80" s="1"/>
  <c r="BF249" i="80" a="1"/>
  <c r="BF249" i="80" s="1"/>
  <c r="AZ249" i="80" a="1"/>
  <c r="AZ249" i="80" s="1"/>
  <c r="AT249" i="80" a="1"/>
  <c r="AT249" i="80" s="1"/>
  <c r="AN249" i="80" a="1"/>
  <c r="AN249" i="80" s="1"/>
  <c r="BQ249" i="80" a="1"/>
  <c r="BQ249" i="80" s="1"/>
  <c r="BK249" i="80" a="1"/>
  <c r="BK249" i="80" s="1"/>
  <c r="BE249" i="80" a="1"/>
  <c r="BE249" i="80" s="1"/>
  <c r="AY249" i="80" a="1"/>
  <c r="AY249" i="80" s="1"/>
  <c r="AS249" i="80" a="1"/>
  <c r="AS249" i="80" s="1"/>
  <c r="BP249" i="80" a="1"/>
  <c r="BP249" i="80" s="1"/>
  <c r="BJ249" i="80" a="1"/>
  <c r="BJ249" i="80" s="1"/>
  <c r="BD249" i="80" a="1"/>
  <c r="BD249" i="80" s="1"/>
  <c r="AX249" i="80" a="1"/>
  <c r="AX249" i="80" s="1"/>
  <c r="AR249" i="80" a="1"/>
  <c r="AR249" i="80" s="1"/>
  <c r="BU249" i="80" a="1"/>
  <c r="BU249" i="80" s="1"/>
  <c r="BO249" i="80" a="1"/>
  <c r="BO249" i="80" s="1"/>
  <c r="BI249" i="80" a="1"/>
  <c r="BI249" i="80" s="1"/>
  <c r="BC249" i="80" a="1"/>
  <c r="BC249" i="80" s="1"/>
  <c r="AW249" i="80" a="1"/>
  <c r="AW249" i="80" s="1"/>
  <c r="AQ249" i="80" a="1"/>
  <c r="AQ249" i="80" s="1"/>
  <c r="BT249" i="80" a="1"/>
  <c r="BT249" i="80" s="1"/>
  <c r="BN249" i="80" a="1"/>
  <c r="BN249" i="80" s="1"/>
  <c r="BH249" i="80" a="1"/>
  <c r="BH249" i="80" s="1"/>
  <c r="BB249" i="80" a="1"/>
  <c r="BB249" i="80" s="1"/>
  <c r="AV249" i="80" a="1"/>
  <c r="AV249" i="80" s="1"/>
  <c r="AP249" i="80" a="1"/>
  <c r="AP249" i="80" s="1"/>
  <c r="BX244" i="80"/>
  <c r="CL244" i="80"/>
  <c r="B242" i="82" s="1"/>
  <c r="CE244" i="80"/>
  <c r="CL201" i="80"/>
  <c r="B199" i="82" s="1"/>
  <c r="CE201" i="80"/>
  <c r="BX201" i="80"/>
  <c r="CE114" i="80"/>
  <c r="BX114" i="80"/>
  <c r="CL114" i="80"/>
  <c r="B112" i="82" s="1"/>
  <c r="CL121" i="80"/>
  <c r="B119" i="82" s="1"/>
  <c r="BX121" i="80"/>
  <c r="CE121" i="80"/>
  <c r="BX71" i="80"/>
  <c r="CE71" i="80"/>
  <c r="CL71" i="80"/>
  <c r="B69" i="82" s="1"/>
  <c r="CE33" i="80"/>
  <c r="BX33" i="80"/>
  <c r="CL33" i="80"/>
  <c r="B31" i="82" s="1"/>
  <c r="BX29" i="80"/>
  <c r="CL29" i="80"/>
  <c r="B27" i="82" s="1"/>
  <c r="CE29" i="80"/>
  <c r="CE81" i="80"/>
  <c r="CL81" i="80"/>
  <c r="B79" i="82" s="1"/>
  <c r="BX81" i="80"/>
  <c r="BX8" i="80"/>
  <c r="CE8" i="80"/>
  <c r="CL8" i="80"/>
  <c r="B6" i="82" s="1"/>
  <c r="BX26" i="80"/>
  <c r="CL26" i="80"/>
  <c r="B24" i="82" s="1"/>
  <c r="CE26" i="80"/>
  <c r="CL11" i="80"/>
  <c r="B9" i="82" s="1"/>
  <c r="CE11" i="80"/>
  <c r="BX11" i="80"/>
  <c r="BX44" i="80"/>
  <c r="CL44" i="80"/>
  <c r="B42" i="82" s="1"/>
  <c r="CE44" i="80"/>
  <c r="BX155" i="80"/>
  <c r="CL155" i="80"/>
  <c r="B153" i="82" s="1"/>
  <c r="CE155" i="80"/>
  <c r="CL96" i="80"/>
  <c r="B94" i="82" s="1"/>
  <c r="CE96" i="80"/>
  <c r="BX96" i="80"/>
  <c r="CE185" i="80"/>
  <c r="CL185" i="80"/>
  <c r="B183" i="82" s="1"/>
  <c r="BX185" i="80"/>
  <c r="CE203" i="80"/>
  <c r="BX203" i="80"/>
  <c r="CL203" i="80"/>
  <c r="B201" i="82" s="1"/>
  <c r="BX217" i="80"/>
  <c r="CL217" i="80"/>
  <c r="B215" i="82" s="1"/>
  <c r="CE217" i="80"/>
  <c r="CE236" i="80"/>
  <c r="CL236" i="80"/>
  <c r="B234" i="82" s="1"/>
  <c r="BX236" i="80"/>
  <c r="AM250" i="80"/>
  <c r="BW250" i="80"/>
  <c r="CD250" i="80" s="1"/>
  <c r="CK250" i="80" s="1"/>
  <c r="BX92" i="80"/>
  <c r="CL92" i="80"/>
  <c r="B90" i="82" s="1"/>
  <c r="CE92" i="80"/>
  <c r="CL115" i="80"/>
  <c r="B113" i="82" s="1"/>
  <c r="BX115" i="80"/>
  <c r="CE115" i="80"/>
  <c r="BX176" i="80"/>
  <c r="CL176" i="80"/>
  <c r="B174" i="82" s="1"/>
  <c r="CE176" i="80"/>
  <c r="CL83" i="80"/>
  <c r="B81" i="82" s="1"/>
  <c r="CE83" i="80"/>
  <c r="BX83" i="80"/>
  <c r="CL70" i="80"/>
  <c r="B68" i="82" s="1"/>
  <c r="BX70" i="80"/>
  <c r="CE70" i="80"/>
  <c r="CL102" i="80"/>
  <c r="B100" i="82" s="1"/>
  <c r="CE102" i="80"/>
  <c r="BX102" i="80"/>
  <c r="CL57" i="80"/>
  <c r="B55" i="82" s="1"/>
  <c r="CE57" i="80"/>
  <c r="BX57" i="80"/>
  <c r="CE21" i="80"/>
  <c r="BX21" i="80"/>
  <c r="CL21" i="80"/>
  <c r="B19" i="82" s="1"/>
  <c r="CE91" i="80"/>
  <c r="CL91" i="80"/>
  <c r="B89" i="82" s="1"/>
  <c r="BX91" i="80"/>
  <c r="CL54" i="80"/>
  <c r="B52" i="82" s="1"/>
  <c r="CE54" i="80"/>
  <c r="BX54" i="80"/>
  <c r="CE116" i="80"/>
  <c r="BX116" i="80"/>
  <c r="CL116" i="80"/>
  <c r="B114" i="82" s="1"/>
  <c r="CE112" i="80"/>
  <c r="BX112" i="80"/>
  <c r="CL112" i="80"/>
  <c r="B110" i="82" s="1"/>
  <c r="BX167" i="80"/>
  <c r="CL167" i="80"/>
  <c r="B165" i="82" s="1"/>
  <c r="CE167" i="80"/>
  <c r="CL192" i="80"/>
  <c r="B190" i="82" s="1"/>
  <c r="CE192" i="80"/>
  <c r="BX192" i="80"/>
  <c r="BX237" i="80"/>
  <c r="CE237" i="80"/>
  <c r="CL237" i="80"/>
  <c r="B235" i="82" s="1"/>
  <c r="CE35" i="80"/>
  <c r="CL35" i="80"/>
  <c r="B33" i="82" s="1"/>
  <c r="BX35" i="80"/>
  <c r="CE232" i="80"/>
  <c r="CL232" i="80"/>
  <c r="B230" i="82" s="1"/>
  <c r="BX232" i="80"/>
  <c r="CL204" i="80"/>
  <c r="B202" i="82" s="1"/>
  <c r="BX204" i="80"/>
  <c r="CE204" i="80"/>
  <c r="BX212" i="80"/>
  <c r="CE212" i="80"/>
  <c r="CL212" i="80"/>
  <c r="B210" i="82" s="1"/>
  <c r="BX195" i="80"/>
  <c r="CL195" i="80"/>
  <c r="B193" i="82" s="1"/>
  <c r="CE195" i="80"/>
  <c r="CL170" i="80"/>
  <c r="B168" i="82" s="1"/>
  <c r="BX170" i="80"/>
  <c r="CE170" i="80"/>
  <c r="BX161" i="80"/>
  <c r="CL161" i="80"/>
  <c r="B159" i="82" s="1"/>
  <c r="CE161" i="80"/>
  <c r="BX181" i="80"/>
  <c r="CL181" i="80"/>
  <c r="B179" i="82" s="1"/>
  <c r="CE181" i="80"/>
  <c r="CE129" i="80"/>
  <c r="CL129" i="80"/>
  <c r="B127" i="82" s="1"/>
  <c r="BX129" i="80"/>
  <c r="CE146" i="80"/>
  <c r="CL146" i="80"/>
  <c r="B144" i="82" s="1"/>
  <c r="BX146" i="80"/>
  <c r="BX7" i="80"/>
  <c r="CL7" i="80"/>
  <c r="B5" i="82" s="1"/>
  <c r="CE7" i="80"/>
  <c r="CE43" i="80"/>
  <c r="CL43" i="80"/>
  <c r="B41" i="82" s="1"/>
  <c r="BX43" i="80"/>
  <c r="CE22" i="80"/>
  <c r="BX22" i="80"/>
  <c r="CL22" i="80"/>
  <c r="B20" i="82" s="1"/>
  <c r="BX172" i="80"/>
  <c r="CL172" i="80"/>
  <c r="B170" i="82" s="1"/>
  <c r="CE172" i="80"/>
  <c r="CE89" i="80"/>
  <c r="CL89" i="80"/>
  <c r="B87" i="82" s="1"/>
  <c r="BX89" i="80"/>
  <c r="CE118" i="80"/>
  <c r="BX118" i="80"/>
  <c r="CL118" i="80"/>
  <c r="B116" i="82" s="1"/>
  <c r="CE131" i="80"/>
  <c r="CL131" i="80"/>
  <c r="B129" i="82" s="1"/>
  <c r="BX131" i="80"/>
  <c r="CL184" i="80"/>
  <c r="B182" i="82" s="1"/>
  <c r="CE184" i="80"/>
  <c r="BX184" i="80"/>
  <c r="CE205" i="80"/>
  <c r="BX205" i="80"/>
  <c r="CL205" i="80"/>
  <c r="B203" i="82" s="1"/>
  <c r="BX231" i="80"/>
  <c r="CL231" i="80"/>
  <c r="B229" i="82" s="1"/>
  <c r="CE231" i="80"/>
  <c r="BX229" i="80"/>
  <c r="CL229" i="80"/>
  <c r="B227" i="82" s="1"/>
  <c r="CE229" i="80"/>
  <c r="BX214" i="80"/>
  <c r="CL214" i="80"/>
  <c r="B212" i="82" s="1"/>
  <c r="CE214" i="80"/>
  <c r="BX152" i="80"/>
  <c r="CL152" i="80"/>
  <c r="B150" i="82" s="1"/>
  <c r="CE152" i="80"/>
  <c r="CL139" i="80"/>
  <c r="B137" i="82" s="1"/>
  <c r="BX139" i="80"/>
  <c r="CE139" i="80"/>
  <c r="CL127" i="80"/>
  <c r="B125" i="82" s="1"/>
  <c r="CE127" i="80"/>
  <c r="BX127" i="80"/>
  <c r="BX149" i="80"/>
  <c r="CL149" i="80"/>
  <c r="B147" i="82" s="1"/>
  <c r="CE149" i="80"/>
  <c r="CE78" i="80"/>
  <c r="CL78" i="80"/>
  <c r="B76" i="82" s="1"/>
  <c r="BX78" i="80"/>
  <c r="CE62" i="80"/>
  <c r="BX62" i="80"/>
  <c r="CL62" i="80"/>
  <c r="B60" i="82" s="1"/>
  <c r="CL45" i="80"/>
  <c r="B43" i="82" s="1"/>
  <c r="CE45" i="80"/>
  <c r="BX45" i="80"/>
  <c r="CE63" i="80"/>
  <c r="BX63" i="80"/>
  <c r="CL63" i="80"/>
  <c r="B61" i="82" s="1"/>
  <c r="CL53" i="80"/>
  <c r="B51" i="82" s="1"/>
  <c r="CE53" i="80"/>
  <c r="BX53" i="80"/>
  <c r="BX47" i="80"/>
  <c r="CL47" i="80"/>
  <c r="B45" i="82" s="1"/>
  <c r="CE47" i="80"/>
  <c r="CL34" i="80"/>
  <c r="B32" i="82" s="1"/>
  <c r="BX34" i="80"/>
  <c r="CE34" i="80"/>
  <c r="CE13" i="80"/>
  <c r="BX13" i="80"/>
  <c r="CL13" i="80"/>
  <c r="B11" i="82" s="1"/>
  <c r="CL46" i="80"/>
  <c r="B44" i="82" s="1"/>
  <c r="CE46" i="80"/>
  <c r="BX46" i="80"/>
  <c r="CE111" i="80"/>
  <c r="BX111" i="80"/>
  <c r="CL111" i="80"/>
  <c r="B109" i="82" s="1"/>
  <c r="CE175" i="80"/>
  <c r="CL175" i="80"/>
  <c r="B173" i="82" s="1"/>
  <c r="BX175" i="80"/>
  <c r="CE138" i="80"/>
  <c r="CL138" i="80"/>
  <c r="B136" i="82" s="1"/>
  <c r="BX138" i="80"/>
  <c r="CL128" i="80"/>
  <c r="B126" i="82" s="1"/>
  <c r="CE128" i="80"/>
  <c r="BX128" i="80"/>
  <c r="BX213" i="80"/>
  <c r="CE213" i="80"/>
  <c r="CL213" i="80"/>
  <c r="B211" i="82" s="1"/>
  <c r="CE223" i="80"/>
  <c r="CL223" i="80"/>
  <c r="B221" i="82" s="1"/>
  <c r="BX223" i="80"/>
  <c r="BX27" i="80"/>
  <c r="U257" i="80"/>
  <c r="BX242" i="80"/>
  <c r="CE242" i="80"/>
  <c r="CL242" i="80"/>
  <c r="B240" i="82" s="1"/>
  <c r="B255" i="80"/>
  <c r="B256" i="80" s="1"/>
  <c r="BX189" i="80"/>
  <c r="CL189" i="80"/>
  <c r="B187" i="82" s="1"/>
  <c r="CE189" i="80"/>
  <c r="CL119" i="80"/>
  <c r="B117" i="82" s="1"/>
  <c r="CE119" i="80"/>
  <c r="BX119" i="80"/>
  <c r="BX90" i="80"/>
  <c r="CL90" i="80"/>
  <c r="B88" i="82" s="1"/>
  <c r="CE90" i="80"/>
  <c r="BX202" i="80"/>
  <c r="CE202" i="80"/>
  <c r="CL202" i="80"/>
  <c r="B200" i="82" s="1"/>
  <c r="CL105" i="80"/>
  <c r="B103" i="82" s="1"/>
  <c r="CE105" i="80"/>
  <c r="BX105" i="80"/>
  <c r="BX126" i="80"/>
  <c r="CL126" i="80"/>
  <c r="B124" i="82" s="1"/>
  <c r="CE126" i="80"/>
  <c r="CE37" i="80"/>
  <c r="CL37" i="80"/>
  <c r="B35" i="82" s="1"/>
  <c r="BX37" i="80"/>
  <c r="CL60" i="80"/>
  <c r="B58" i="82" s="1"/>
  <c r="CE60" i="80"/>
  <c r="BX60" i="80"/>
  <c r="BX97" i="80"/>
  <c r="CL97" i="80"/>
  <c r="B95" i="82" s="1"/>
  <c r="CE97" i="80"/>
  <c r="CL58" i="80"/>
  <c r="B56" i="82" s="1"/>
  <c r="CE58" i="80"/>
  <c r="BX58" i="80"/>
  <c r="CE51" i="80"/>
  <c r="CL51" i="80"/>
  <c r="B49" i="82" s="1"/>
  <c r="BX51" i="80"/>
  <c r="CL48" i="80"/>
  <c r="B46" i="82" s="1"/>
  <c r="CE48" i="80"/>
  <c r="BX48" i="80"/>
  <c r="CL94" i="80"/>
  <c r="B92" i="82" s="1"/>
  <c r="CE94" i="80"/>
  <c r="BX94" i="80"/>
  <c r="CL87" i="80"/>
  <c r="B85" i="82" s="1"/>
  <c r="CE87" i="80"/>
  <c r="BX87" i="80"/>
  <c r="CL151" i="80"/>
  <c r="B149" i="82" s="1"/>
  <c r="CE151" i="80"/>
  <c r="BX151" i="80"/>
  <c r="CL130" i="80"/>
  <c r="B128" i="82" s="1"/>
  <c r="CE130" i="80"/>
  <c r="BX130" i="80"/>
  <c r="BX178" i="80"/>
  <c r="CL178" i="80"/>
  <c r="B176" i="82" s="1"/>
  <c r="CE178" i="80"/>
  <c r="BX227" i="80"/>
  <c r="CL227" i="80"/>
  <c r="B225" i="82" s="1"/>
  <c r="CE227" i="80"/>
  <c r="CL27" i="80"/>
  <c r="B25" i="82" s="1"/>
  <c r="CL246" i="80"/>
  <c r="B244" i="82" s="1"/>
  <c r="CE246" i="80"/>
  <c r="BX246" i="80"/>
  <c r="CL230" i="80"/>
  <c r="B228" i="82" s="1"/>
  <c r="CE230" i="80"/>
  <c r="BX230" i="80"/>
  <c r="CL221" i="80"/>
  <c r="B219" i="82" s="1"/>
  <c r="CE221" i="80"/>
  <c r="BX221" i="80"/>
  <c r="CE238" i="80"/>
  <c r="BX238" i="80"/>
  <c r="CL238" i="80"/>
  <c r="B236" i="82" s="1"/>
  <c r="CE218" i="80"/>
  <c r="BX218" i="80"/>
  <c r="CL218" i="80"/>
  <c r="B216" i="82" s="1"/>
  <c r="BX209" i="80"/>
  <c r="CL209" i="80"/>
  <c r="B207" i="82" s="1"/>
  <c r="CE209" i="80"/>
  <c r="CE197" i="80"/>
  <c r="BX197" i="80"/>
  <c r="CL197" i="80"/>
  <c r="B195" i="82" s="1"/>
  <c r="BX191" i="80"/>
  <c r="CE191" i="80"/>
  <c r="CL191" i="80"/>
  <c r="B189" i="82" s="1"/>
  <c r="BX193" i="80"/>
  <c r="CL193" i="80"/>
  <c r="B191" i="82" s="1"/>
  <c r="CE193" i="80"/>
  <c r="CL207" i="80"/>
  <c r="B205" i="82" s="1"/>
  <c r="CE207" i="80"/>
  <c r="BX207" i="80"/>
  <c r="CL186" i="80"/>
  <c r="B184" i="82" s="1"/>
  <c r="CE186" i="80"/>
  <c r="BX186" i="80"/>
  <c r="CL187" i="80"/>
  <c r="B185" i="82" s="1"/>
  <c r="CE187" i="80"/>
  <c r="BX187" i="80"/>
  <c r="CL145" i="80"/>
  <c r="B143" i="82" s="1"/>
  <c r="BX145" i="80"/>
  <c r="CE145" i="80"/>
  <c r="CE133" i="80"/>
  <c r="BX133" i="80"/>
  <c r="CL133" i="80"/>
  <c r="B131" i="82" s="1"/>
  <c r="BX117" i="80"/>
  <c r="CL117" i="80"/>
  <c r="B115" i="82" s="1"/>
  <c r="CE117" i="80"/>
  <c r="CL103" i="80"/>
  <c r="B101" i="82" s="1"/>
  <c r="CE103" i="80"/>
  <c r="BX103" i="80"/>
  <c r="BX113" i="80"/>
  <c r="CL113" i="80"/>
  <c r="B111" i="82" s="1"/>
  <c r="CE113" i="80"/>
  <c r="CL106" i="80"/>
  <c r="B104" i="82" s="1"/>
  <c r="CE106" i="80"/>
  <c r="BX106" i="80"/>
  <c r="CE95" i="80"/>
  <c r="BX95" i="80"/>
  <c r="CL95" i="80"/>
  <c r="B93" i="82" s="1"/>
  <c r="CE36" i="80"/>
  <c r="BX36" i="80"/>
  <c r="CL36" i="80"/>
  <c r="B34" i="82" s="1"/>
  <c r="CE20" i="80"/>
  <c r="BX20" i="80"/>
  <c r="CL20" i="80"/>
  <c r="B18" i="82" s="1"/>
  <c r="BX56" i="80"/>
  <c r="CL56" i="80"/>
  <c r="B54" i="82" s="1"/>
  <c r="CE56" i="80"/>
  <c r="CL76" i="80"/>
  <c r="B74" i="82" s="1"/>
  <c r="CE76" i="80"/>
  <c r="BX76" i="80"/>
  <c r="BX142" i="80"/>
  <c r="CL142" i="80"/>
  <c r="B140" i="82" s="1"/>
  <c r="CE142" i="80"/>
  <c r="BX157" i="80"/>
  <c r="CL157" i="80"/>
  <c r="B155" i="82" s="1"/>
  <c r="CE157" i="80"/>
  <c r="CE147" i="80"/>
  <c r="BX147" i="80"/>
  <c r="CL147" i="80"/>
  <c r="B145" i="82" s="1"/>
  <c r="BX216" i="80"/>
  <c r="CL216" i="80"/>
  <c r="B214" i="82" s="1"/>
  <c r="CE216" i="80"/>
  <c r="BX243" i="80"/>
  <c r="CL243" i="80"/>
  <c r="B241" i="82" s="1"/>
  <c r="CE243" i="80"/>
  <c r="CE240" i="80"/>
  <c r="BX240" i="80"/>
  <c r="CL240" i="80"/>
  <c r="B238" i="82" s="1"/>
  <c r="CE234" i="80"/>
  <c r="BX234" i="80"/>
  <c r="CL234" i="80"/>
  <c r="B232" i="82" s="1"/>
  <c r="CE169" i="80"/>
  <c r="BX169" i="80"/>
  <c r="CL169" i="80"/>
  <c r="B167" i="82" s="1"/>
  <c r="BX158" i="80"/>
  <c r="CL158" i="80"/>
  <c r="B156" i="82" s="1"/>
  <c r="CE158" i="80"/>
  <c r="CL88" i="80"/>
  <c r="B86" i="82" s="1"/>
  <c r="BX88" i="80"/>
  <c r="CE88" i="80"/>
  <c r="BX15" i="80"/>
  <c r="CL15" i="80"/>
  <c r="B13" i="82" s="1"/>
  <c r="CE15" i="80"/>
  <c r="CE12" i="80"/>
  <c r="BX12" i="80"/>
  <c r="CL12" i="80"/>
  <c r="B10" i="82" s="1"/>
  <c r="BX61" i="80"/>
  <c r="CL61" i="80"/>
  <c r="B59" i="82" s="1"/>
  <c r="CE61" i="80"/>
  <c r="CE69" i="80"/>
  <c r="BX69" i="80"/>
  <c r="CL69" i="80"/>
  <c r="B67" i="82" s="1"/>
  <c r="CE77" i="80"/>
  <c r="BX77" i="80"/>
  <c r="CL77" i="80"/>
  <c r="B75" i="82" s="1"/>
  <c r="BX174" i="80"/>
  <c r="CL174" i="80"/>
  <c r="B172" i="82" s="1"/>
  <c r="CE174" i="80"/>
  <c r="BX163" i="80"/>
  <c r="CL163" i="80"/>
  <c r="B161" i="82" s="1"/>
  <c r="CE163" i="80"/>
  <c r="BX206" i="80"/>
  <c r="CE206" i="80"/>
  <c r="CL206" i="80"/>
  <c r="B204" i="82" s="1"/>
  <c r="CL235" i="80"/>
  <c r="B233" i="82" s="1"/>
  <c r="BX235" i="80"/>
  <c r="CE235" i="80"/>
  <c r="CE247" i="80"/>
  <c r="BX247" i="80"/>
  <c r="CL247" i="80"/>
  <c r="B245" i="82" s="1"/>
  <c r="BX245" i="80"/>
  <c r="CL245" i="80"/>
  <c r="B243" i="82" s="1"/>
  <c r="CE245" i="80"/>
  <c r="CE226" i="80"/>
  <c r="BX226" i="80"/>
  <c r="CL226" i="80"/>
  <c r="B224" i="82" s="1"/>
  <c r="CE144" i="80"/>
  <c r="CL144" i="80"/>
  <c r="B142" i="82" s="1"/>
  <c r="BX144" i="80"/>
  <c r="BX122" i="80"/>
  <c r="CL122" i="80"/>
  <c r="B120" i="82" s="1"/>
  <c r="CE122" i="80"/>
  <c r="CL104" i="80"/>
  <c r="B102" i="82" s="1"/>
  <c r="CE104" i="80"/>
  <c r="BX104" i="80"/>
  <c r="BX164" i="80"/>
  <c r="CE164" i="80"/>
  <c r="CL164" i="80"/>
  <c r="B162" i="82" s="1"/>
  <c r="CL100" i="80"/>
  <c r="B98" i="82" s="1"/>
  <c r="CE100" i="80"/>
  <c r="BX100" i="80"/>
  <c r="CL59" i="80"/>
  <c r="B57" i="82" s="1"/>
  <c r="BX59" i="80"/>
  <c r="CE59" i="80"/>
  <c r="CL124" i="80"/>
  <c r="B122" i="82" s="1"/>
  <c r="CE124" i="80"/>
  <c r="BX124" i="80"/>
  <c r="BX68" i="80"/>
  <c r="CE68" i="80"/>
  <c r="CL68" i="80"/>
  <c r="B66" i="82" s="1"/>
  <c r="CL17" i="80"/>
  <c r="B15" i="82" s="1"/>
  <c r="CE17" i="80"/>
  <c r="BX17" i="80"/>
  <c r="BX6" i="80"/>
  <c r="CE6" i="80"/>
  <c r="CL6" i="80"/>
  <c r="B4" i="82" s="1"/>
  <c r="BX14" i="80"/>
  <c r="CE14" i="80"/>
  <c r="CL14" i="80"/>
  <c r="B12" i="82" s="1"/>
  <c r="CL24" i="80"/>
  <c r="B22" i="82" s="1"/>
  <c r="CE24" i="80"/>
  <c r="BX24" i="80"/>
  <c r="CE18" i="80"/>
  <c r="BX18" i="80"/>
  <c r="CL18" i="80"/>
  <c r="B16" i="82" s="1"/>
  <c r="CE50" i="80"/>
  <c r="BX50" i="80"/>
  <c r="CL50" i="80"/>
  <c r="B48" i="82" s="1"/>
  <c r="BX84" i="80"/>
  <c r="CL84" i="80"/>
  <c r="B82" i="82" s="1"/>
  <c r="CE84" i="80"/>
  <c r="CE108" i="80"/>
  <c r="CL108" i="80"/>
  <c r="B106" i="82" s="1"/>
  <c r="BX108" i="80"/>
  <c r="CE72" i="80"/>
  <c r="CL72" i="80"/>
  <c r="B70" i="82" s="1"/>
  <c r="BX72" i="80"/>
  <c r="CL179" i="80"/>
  <c r="B177" i="82" s="1"/>
  <c r="CE179" i="80"/>
  <c r="BX179" i="80"/>
  <c r="CL219" i="80"/>
  <c r="B217" i="82" s="1"/>
  <c r="CE219" i="80"/>
  <c r="BX219" i="80"/>
  <c r="BX241" i="80"/>
  <c r="CL241" i="80"/>
  <c r="B239" i="82" s="1"/>
  <c r="CE241" i="80"/>
  <c r="BT248" i="80" a="1"/>
  <c r="BT248" i="80" s="1"/>
  <c r="BN248" i="80" a="1"/>
  <c r="BN248" i="80" s="1"/>
  <c r="BH248" i="80" a="1"/>
  <c r="BH248" i="80" s="1"/>
  <c r="BB248" i="80" a="1"/>
  <c r="BB248" i="80" s="1"/>
  <c r="AV248" i="80" a="1"/>
  <c r="AV248" i="80" s="1"/>
  <c r="AP248" i="80" a="1"/>
  <c r="AP248" i="80" s="1"/>
  <c r="BS248" i="80" a="1"/>
  <c r="BS248" i="80" s="1"/>
  <c r="BM248" i="80" a="1"/>
  <c r="BM248" i="80" s="1"/>
  <c r="BG248" i="80" a="1"/>
  <c r="BG248" i="80" s="1"/>
  <c r="BA248" i="80" a="1"/>
  <c r="BA248" i="80" s="1"/>
  <c r="AU248" i="80" a="1"/>
  <c r="AU248" i="80" s="1"/>
  <c r="AO248" i="80" a="1"/>
  <c r="AO248" i="80" s="1"/>
  <c r="BR248" i="80" a="1"/>
  <c r="BR248" i="80" s="1"/>
  <c r="BL248" i="80" a="1"/>
  <c r="BL248" i="80" s="1"/>
  <c r="BF248" i="80" a="1"/>
  <c r="BF248" i="80" s="1"/>
  <c r="AZ248" i="80" a="1"/>
  <c r="AZ248" i="80" s="1"/>
  <c r="AT248" i="80" a="1"/>
  <c r="AT248" i="80" s="1"/>
  <c r="AN248" i="80" a="1"/>
  <c r="AN248" i="80" s="1"/>
  <c r="BQ248" i="80" a="1"/>
  <c r="BQ248" i="80" s="1"/>
  <c r="BK248" i="80" a="1"/>
  <c r="BK248" i="80" s="1"/>
  <c r="BE248" i="80" a="1"/>
  <c r="BE248" i="80" s="1"/>
  <c r="AY248" i="80" a="1"/>
  <c r="AY248" i="80" s="1"/>
  <c r="AS248" i="80" a="1"/>
  <c r="AS248" i="80" s="1"/>
  <c r="BP248" i="80" a="1"/>
  <c r="BP248" i="80" s="1"/>
  <c r="BJ248" i="80" a="1"/>
  <c r="BJ248" i="80" s="1"/>
  <c r="BD248" i="80" a="1"/>
  <c r="BD248" i="80" s="1"/>
  <c r="AX248" i="80" a="1"/>
  <c r="AX248" i="80" s="1"/>
  <c r="AR248" i="80" a="1"/>
  <c r="AR248" i="80" s="1"/>
  <c r="BC248" i="80" a="1"/>
  <c r="BC248" i="80" s="1"/>
  <c r="AW248" i="80" a="1"/>
  <c r="AW248" i="80" s="1"/>
  <c r="AQ248" i="80" a="1"/>
  <c r="AQ248" i="80" s="1"/>
  <c r="BU248" i="80" a="1"/>
  <c r="BU248" i="80" s="1"/>
  <c r="BO248" i="80" a="1"/>
  <c r="BO248" i="80" s="1"/>
  <c r="BI248" i="80" a="1"/>
  <c r="BI248" i="80" s="1"/>
  <c r="CL165" i="80"/>
  <c r="B163" i="82" s="1"/>
  <c r="CE165" i="80"/>
  <c r="BX165" i="80"/>
  <c r="CE85" i="80"/>
  <c r="BX85" i="80"/>
  <c r="CL85" i="80"/>
  <c r="B83" i="82" s="1"/>
  <c r="CE208" i="80"/>
  <c r="BX208" i="80"/>
  <c r="CL208" i="80"/>
  <c r="B206" i="82" s="1"/>
  <c r="BX101" i="80"/>
  <c r="CL101" i="80"/>
  <c r="B99" i="82" s="1"/>
  <c r="CE101" i="80"/>
  <c r="CE136" i="80"/>
  <c r="BX136" i="80"/>
  <c r="CL136" i="80"/>
  <c r="B134" i="82" s="1"/>
  <c r="BX125" i="80"/>
  <c r="CE125" i="80"/>
  <c r="CL125" i="80"/>
  <c r="B123" i="82" s="1"/>
  <c r="BX140" i="80"/>
  <c r="CL140" i="80"/>
  <c r="B138" i="82" s="1"/>
  <c r="CE140" i="80"/>
  <c r="BX49" i="80"/>
  <c r="CL49" i="80"/>
  <c r="B47" i="82" s="1"/>
  <c r="CE49" i="80"/>
  <c r="BX38" i="80"/>
  <c r="CL38" i="80"/>
  <c r="B36" i="82" s="1"/>
  <c r="CE38" i="80"/>
  <c r="BX67" i="80"/>
  <c r="CL67" i="80"/>
  <c r="B65" i="82" s="1"/>
  <c r="CE67" i="80"/>
  <c r="CE39" i="80"/>
  <c r="CL39" i="80"/>
  <c r="B37" i="82" s="1"/>
  <c r="BX39" i="80"/>
  <c r="BX32" i="80"/>
  <c r="CE32" i="80"/>
  <c r="CL32" i="80"/>
  <c r="B30" i="82" s="1"/>
  <c r="CE10" i="80"/>
  <c r="CL10" i="80"/>
  <c r="B8" i="82" s="1"/>
  <c r="BX10" i="80"/>
  <c r="BX73" i="80"/>
  <c r="CL73" i="80"/>
  <c r="B71" i="82" s="1"/>
  <c r="CE73" i="80"/>
  <c r="CE80" i="80"/>
  <c r="CL80" i="80"/>
  <c r="B78" i="82" s="1"/>
  <c r="BX80" i="80"/>
  <c r="CE132" i="80"/>
  <c r="BX132" i="80"/>
  <c r="CL132" i="80"/>
  <c r="B130" i="82" s="1"/>
  <c r="CL182" i="80"/>
  <c r="B180" i="82" s="1"/>
  <c r="CE182" i="80"/>
  <c r="BX182" i="80"/>
  <c r="CE162" i="80"/>
  <c r="BX162" i="80"/>
  <c r="CL162" i="80"/>
  <c r="B160" i="82" s="1"/>
  <c r="CL188" i="80"/>
  <c r="B186" i="82" s="1"/>
  <c r="CE188" i="80"/>
  <c r="BX188" i="80"/>
  <c r="CE211" i="80"/>
  <c r="CL211" i="80"/>
  <c r="B209" i="82" s="1"/>
  <c r="BX211" i="80"/>
  <c r="CE196" i="80"/>
  <c r="BX196" i="80"/>
  <c r="CL196" i="80"/>
  <c r="B194" i="82" s="1"/>
  <c r="BX199" i="80"/>
  <c r="CL199" i="80"/>
  <c r="B197" i="82" s="1"/>
  <c r="CE199" i="80"/>
  <c r="BX180" i="80"/>
  <c r="CL180" i="80"/>
  <c r="B178" i="82" s="1"/>
  <c r="CE180" i="80"/>
  <c r="CE156" i="80"/>
  <c r="BX156" i="80"/>
  <c r="CL156" i="80"/>
  <c r="B154" i="82" s="1"/>
  <c r="BX98" i="80"/>
  <c r="CE98" i="80"/>
  <c r="CL98" i="80"/>
  <c r="B96" i="82" s="1"/>
  <c r="CL166" i="80"/>
  <c r="B164" i="82" s="1"/>
  <c r="CE166" i="80"/>
  <c r="BX166" i="80"/>
  <c r="CL154" i="80"/>
  <c r="B152" i="82" s="1"/>
  <c r="BX154" i="80"/>
  <c r="CE154" i="80"/>
  <c r="BX143" i="80"/>
  <c r="CL143" i="80"/>
  <c r="B141" i="82" s="1"/>
  <c r="CE143" i="80"/>
  <c r="BX75" i="80"/>
  <c r="CL75" i="80"/>
  <c r="B73" i="82" s="1"/>
  <c r="CE75" i="80"/>
  <c r="BX99" i="80"/>
  <c r="CL99" i="80"/>
  <c r="B97" i="82" s="1"/>
  <c r="CE99" i="80"/>
  <c r="CE93" i="80"/>
  <c r="BX93" i="80"/>
  <c r="CL93" i="80"/>
  <c r="B91" i="82" s="1"/>
  <c r="BX64" i="80"/>
  <c r="CL64" i="80"/>
  <c r="B62" i="82" s="1"/>
  <c r="CE64" i="80"/>
  <c r="CL28" i="80"/>
  <c r="B26" i="82" s="1"/>
  <c r="CE28" i="80"/>
  <c r="BX28" i="80"/>
  <c r="CE30" i="80"/>
  <c r="BX30" i="80"/>
  <c r="CL30" i="80"/>
  <c r="B28" i="82" s="1"/>
  <c r="CE82" i="80"/>
  <c r="BX82" i="80"/>
  <c r="CL82" i="80"/>
  <c r="B80" i="82" s="1"/>
  <c r="BX135" i="80"/>
  <c r="CL135" i="80"/>
  <c r="B133" i="82" s="1"/>
  <c r="CE135" i="80"/>
  <c r="CE198" i="80"/>
  <c r="BX198" i="80"/>
  <c r="CL198" i="80"/>
  <c r="B196" i="82" s="1"/>
  <c r="BX168" i="80"/>
  <c r="CL168" i="80"/>
  <c r="B166" i="82" s="1"/>
  <c r="CE168" i="80"/>
  <c r="CE220" i="80"/>
  <c r="BX220" i="80"/>
  <c r="CL220" i="80"/>
  <c r="B218" i="82" s="1"/>
  <c r="BX239" i="80"/>
  <c r="CL239" i="80"/>
  <c r="B237" i="82" s="1"/>
  <c r="CE239" i="80"/>
  <c r="BX225" i="80"/>
  <c r="CE225" i="80"/>
  <c r="CL225" i="80"/>
  <c r="B223" i="82" s="1"/>
  <c r="BX210" i="80"/>
  <c r="CL210" i="80"/>
  <c r="B208" i="82" s="1"/>
  <c r="CE210" i="80"/>
  <c r="BX190" i="80"/>
  <c r="CE190" i="80"/>
  <c r="CL190" i="80"/>
  <c r="B188" i="82" s="1"/>
  <c r="BX171" i="80"/>
  <c r="CL171" i="80"/>
  <c r="B169" i="82" s="1"/>
  <c r="CE171" i="80"/>
  <c r="BX110" i="80"/>
  <c r="CL110" i="80"/>
  <c r="B108" i="82" s="1"/>
  <c r="CE110" i="80"/>
  <c r="CE134" i="80"/>
  <c r="BX134" i="80"/>
  <c r="CL134" i="80"/>
  <c r="B132" i="82" s="1"/>
  <c r="CE65" i="80"/>
  <c r="BX65" i="80"/>
  <c r="CL65" i="80"/>
  <c r="B63" i="82" s="1"/>
  <c r="BX153" i="80"/>
  <c r="CL153" i="80"/>
  <c r="B151" i="82" s="1"/>
  <c r="CE153" i="80"/>
  <c r="CL109" i="80"/>
  <c r="B107" i="82" s="1"/>
  <c r="CE109" i="80"/>
  <c r="BX109" i="80"/>
  <c r="BX148" i="80"/>
  <c r="CL148" i="80"/>
  <c r="B146" i="82" s="1"/>
  <c r="CE148" i="80"/>
  <c r="BX141" i="80"/>
  <c r="CL141" i="80"/>
  <c r="B139" i="82" s="1"/>
  <c r="CE141" i="80"/>
  <c r="CL107" i="80"/>
  <c r="B105" i="82" s="1"/>
  <c r="CE107" i="80"/>
  <c r="BX107" i="80"/>
  <c r="CE52" i="80"/>
  <c r="BX52" i="80"/>
  <c r="CL52" i="80"/>
  <c r="B50" i="82" s="1"/>
  <c r="BX40" i="80"/>
  <c r="CE40" i="80"/>
  <c r="CL40" i="80"/>
  <c r="B38" i="82" s="1"/>
  <c r="BX23" i="80"/>
  <c r="CL23" i="80"/>
  <c r="B21" i="82" s="1"/>
  <c r="CE23" i="80"/>
  <c r="CE19" i="80"/>
  <c r="BX19" i="80"/>
  <c r="CL19" i="80"/>
  <c r="B17" i="82" s="1"/>
  <c r="CE31" i="80"/>
  <c r="BX31" i="80"/>
  <c r="CL31" i="80"/>
  <c r="B29" i="82" s="1"/>
  <c r="CL16" i="80"/>
  <c r="B14" i="82" s="1"/>
  <c r="CE16" i="80"/>
  <c r="BX16" i="80"/>
  <c r="CE66" i="80"/>
  <c r="BX66" i="80"/>
  <c r="CL66" i="80"/>
  <c r="B64" i="82" s="1"/>
  <c r="BX86" i="80"/>
  <c r="CL86" i="80"/>
  <c r="B84" i="82" s="1"/>
  <c r="CE86" i="80"/>
  <c r="CL173" i="80"/>
  <c r="B171" i="82" s="1"/>
  <c r="CE173" i="80"/>
  <c r="BX173" i="80"/>
  <c r="CE200" i="80"/>
  <c r="BX200" i="80"/>
  <c r="CL200" i="80"/>
  <c r="B198" i="82" s="1"/>
  <c r="CL123" i="80"/>
  <c r="B121" i="82" s="1"/>
  <c r="CE123" i="80"/>
  <c r="BX123" i="80"/>
  <c r="BX233" i="80"/>
  <c r="CL233" i="80"/>
  <c r="B231" i="82" s="1"/>
  <c r="CE233" i="80"/>
  <c r="CE9" i="80"/>
  <c r="BX9" i="80"/>
  <c r="CL9" i="80"/>
  <c r="B7" i="82" s="1"/>
  <c r="A57" i="73"/>
  <c r="BE56" i="73"/>
  <c r="BD56" i="73"/>
  <c r="R56" i="73"/>
  <c r="Q56" i="73"/>
  <c r="P56" i="73"/>
  <c r="I34" i="82" l="1"/>
  <c r="I108" i="82"/>
  <c r="I73" i="82"/>
  <c r="I8" i="82"/>
  <c r="I171" i="82"/>
  <c r="I107" i="82"/>
  <c r="I26" i="82"/>
  <c r="I180" i="82"/>
  <c r="I163" i="82"/>
  <c r="I239" i="82"/>
  <c r="I106" i="82"/>
  <c r="I155" i="82"/>
  <c r="I111" i="82"/>
  <c r="I191" i="82"/>
  <c r="I11" i="82"/>
  <c r="I61" i="82"/>
  <c r="I42" i="82"/>
  <c r="I79" i="82"/>
  <c r="I157" i="82"/>
  <c r="I77" i="82"/>
  <c r="I158" i="82"/>
  <c r="I151" i="82"/>
  <c r="I17" i="82"/>
  <c r="I154" i="82"/>
  <c r="I130" i="82"/>
  <c r="I30" i="82"/>
  <c r="I22" i="82"/>
  <c r="I86" i="82"/>
  <c r="I143" i="82"/>
  <c r="B260" i="82" a="1"/>
  <c r="I244" i="82"/>
  <c r="I49" i="82"/>
  <c r="I35" i="82"/>
  <c r="I88" i="82"/>
  <c r="I136" i="82"/>
  <c r="I147" i="82"/>
  <c r="I212" i="82"/>
  <c r="I170" i="82"/>
  <c r="I144" i="82"/>
  <c r="I230" i="82"/>
  <c r="I165" i="82"/>
  <c r="I89" i="82"/>
  <c r="I90" i="82"/>
  <c r="I119" i="82"/>
  <c r="I72" i="82"/>
  <c r="I222" i="82"/>
  <c r="I141" i="82"/>
  <c r="I243" i="82"/>
  <c r="I161" i="82"/>
  <c r="I59" i="82"/>
  <c r="I156" i="82"/>
  <c r="I241" i="82"/>
  <c r="I140" i="82"/>
  <c r="I20" i="82"/>
  <c r="I110" i="82"/>
  <c r="I19" i="82"/>
  <c r="I183" i="82"/>
  <c r="I27" i="82"/>
  <c r="I39" i="82"/>
  <c r="I192" i="82"/>
  <c r="I181" i="82"/>
  <c r="I12" i="82"/>
  <c r="I149" i="82"/>
  <c r="I168" i="82"/>
  <c r="I105" i="82"/>
  <c r="I80" i="82"/>
  <c r="I122" i="82"/>
  <c r="I221" i="82"/>
  <c r="I193" i="82"/>
  <c r="I21" i="82"/>
  <c r="I139" i="82"/>
  <c r="I178" i="82"/>
  <c r="I78" i="82"/>
  <c r="I37" i="82"/>
  <c r="I138" i="82"/>
  <c r="I48" i="82"/>
  <c r="M4" i="82"/>
  <c r="R4" i="82" s="1"/>
  <c r="I4" i="82"/>
  <c r="I245" i="82"/>
  <c r="I10" i="82"/>
  <c r="I167" i="82"/>
  <c r="I93" i="82"/>
  <c r="I195" i="82"/>
  <c r="I85" i="82"/>
  <c r="I56" i="82"/>
  <c r="I117" i="82"/>
  <c r="I32" i="82"/>
  <c r="I43" i="82"/>
  <c r="I125" i="82"/>
  <c r="I81" i="82"/>
  <c r="I31" i="82"/>
  <c r="I23" i="82"/>
  <c r="I99" i="82"/>
  <c r="I189" i="82"/>
  <c r="I68" i="82"/>
  <c r="I218" i="82"/>
  <c r="I185" i="82"/>
  <c r="I173" i="82"/>
  <c r="I127" i="82"/>
  <c r="I121" i="82"/>
  <c r="I152" i="82"/>
  <c r="I186" i="82"/>
  <c r="I120" i="82"/>
  <c r="I172" i="82"/>
  <c r="I214" i="82"/>
  <c r="I115" i="82"/>
  <c r="I211" i="82"/>
  <c r="I109" i="82"/>
  <c r="I60" i="82"/>
  <c r="I116" i="82"/>
  <c r="I210" i="82"/>
  <c r="I235" i="82"/>
  <c r="I114" i="82"/>
  <c r="I234" i="82"/>
  <c r="I24" i="82"/>
  <c r="I118" i="82"/>
  <c r="I226" i="82"/>
  <c r="I231" i="82"/>
  <c r="I209" i="82"/>
  <c r="I112" i="82"/>
  <c r="I188" i="82"/>
  <c r="I124" i="82"/>
  <c r="I123" i="82"/>
  <c r="I83" i="82"/>
  <c r="I177" i="82"/>
  <c r="I57" i="82"/>
  <c r="I74" i="82"/>
  <c r="I184" i="82"/>
  <c r="I219" i="82"/>
  <c r="I176" i="82"/>
  <c r="I95" i="82"/>
  <c r="I187" i="82"/>
  <c r="I45" i="82"/>
  <c r="I229" i="82"/>
  <c r="I41" i="82"/>
  <c r="I179" i="82"/>
  <c r="I174" i="82"/>
  <c r="I94" i="82"/>
  <c r="I199" i="82"/>
  <c r="I135" i="82"/>
  <c r="I169" i="82"/>
  <c r="I47" i="82"/>
  <c r="I25" i="82"/>
  <c r="I206" i="82"/>
  <c r="I102" i="82"/>
  <c r="I101" i="82"/>
  <c r="I129" i="82"/>
  <c r="I38" i="82"/>
  <c r="I28" i="82"/>
  <c r="I146" i="82"/>
  <c r="I208" i="82"/>
  <c r="I166" i="82"/>
  <c r="I97" i="82"/>
  <c r="I197" i="82"/>
  <c r="I71" i="82"/>
  <c r="I65" i="82"/>
  <c r="I16" i="82"/>
  <c r="I75" i="82"/>
  <c r="I232" i="82"/>
  <c r="I145" i="82"/>
  <c r="I131" i="82"/>
  <c r="I92" i="82"/>
  <c r="I103" i="82"/>
  <c r="I137" i="82"/>
  <c r="I55" i="82"/>
  <c r="I6" i="82"/>
  <c r="I69" i="82"/>
  <c r="I40" i="82"/>
  <c r="I84" i="82"/>
  <c r="I62" i="82"/>
  <c r="I64" i="82"/>
  <c r="I91" i="82"/>
  <c r="I227" i="82"/>
  <c r="I33" i="82"/>
  <c r="I198" i="82"/>
  <c r="I132" i="82"/>
  <c r="I160" i="82"/>
  <c r="I14" i="82"/>
  <c r="I164" i="82"/>
  <c r="I70" i="82"/>
  <c r="I142" i="82"/>
  <c r="I13" i="82"/>
  <c r="I54" i="82"/>
  <c r="I207" i="82"/>
  <c r="I200" i="82"/>
  <c r="I203" i="82"/>
  <c r="I215" i="82"/>
  <c r="I153" i="82"/>
  <c r="I242" i="82"/>
  <c r="I133" i="82"/>
  <c r="I182" i="82"/>
  <c r="I82" i="82"/>
  <c r="I63" i="82"/>
  <c r="I217" i="82"/>
  <c r="I225" i="82"/>
  <c r="I9" i="82"/>
  <c r="I7" i="82"/>
  <c r="I29" i="82"/>
  <c r="I50" i="82"/>
  <c r="I223" i="82"/>
  <c r="I196" i="82"/>
  <c r="I96" i="82"/>
  <c r="I194" i="82"/>
  <c r="I134" i="82"/>
  <c r="I15" i="82"/>
  <c r="I98" i="82"/>
  <c r="I233" i="82"/>
  <c r="I104" i="82"/>
  <c r="I205" i="82"/>
  <c r="I228" i="82"/>
  <c r="I240" i="82"/>
  <c r="I76" i="82"/>
  <c r="I150" i="82"/>
  <c r="I87" i="82"/>
  <c r="I5" i="82"/>
  <c r="I159" i="82"/>
  <c r="I148" i="82"/>
  <c r="I53" i="82"/>
  <c r="I175" i="82"/>
  <c r="S74" i="82"/>
  <c r="N75" i="82"/>
  <c r="I237" i="82"/>
  <c r="I236" i="82"/>
  <c r="I36" i="82"/>
  <c r="I66" i="82"/>
  <c r="I162" i="82"/>
  <c r="I224" i="82"/>
  <c r="I204" i="82"/>
  <c r="I67" i="82"/>
  <c r="I238" i="82"/>
  <c r="I18" i="82"/>
  <c r="I216" i="82"/>
  <c r="I128" i="82"/>
  <c r="I46" i="82"/>
  <c r="I58" i="82"/>
  <c r="I126" i="82"/>
  <c r="I44" i="82"/>
  <c r="I51" i="82"/>
  <c r="I202" i="82"/>
  <c r="I190" i="82"/>
  <c r="I52" i="82"/>
  <c r="I100" i="82"/>
  <c r="I113" i="82"/>
  <c r="I201" i="82"/>
  <c r="I213" i="82"/>
  <c r="I220" i="82"/>
  <c r="H66" i="73"/>
  <c r="O56" i="73"/>
  <c r="DJ252" i="79"/>
  <c r="DJ253" i="79" s="1"/>
  <c r="DL7" i="79"/>
  <c r="DP7" i="79" s="1"/>
  <c r="H257" i="80"/>
  <c r="R257" i="80"/>
  <c r="AF257" i="80"/>
  <c r="M257" i="80"/>
  <c r="AI257" i="80"/>
  <c r="S257" i="80"/>
  <c r="T257" i="80"/>
  <c r="N257" i="80"/>
  <c r="I257" i="80"/>
  <c r="AD257" i="80"/>
  <c r="W257" i="80"/>
  <c r="X257" i="80"/>
  <c r="Q257" i="80"/>
  <c r="L257" i="80"/>
  <c r="P257" i="80"/>
  <c r="AE257" i="80"/>
  <c r="F257" i="80"/>
  <c r="AB257" i="80"/>
  <c r="B257" i="80"/>
  <c r="J257" i="80"/>
  <c r="K257" i="80"/>
  <c r="DN250" i="79"/>
  <c r="DL249" i="79"/>
  <c r="DP249" i="79" s="1"/>
  <c r="DN248" i="79"/>
  <c r="G257" i="80"/>
  <c r="AA257" i="80"/>
  <c r="AC257" i="80"/>
  <c r="O257" i="80"/>
  <c r="V257" i="80"/>
  <c r="D257" i="80"/>
  <c r="Z257" i="80"/>
  <c r="Y257" i="80"/>
  <c r="CW54" i="80"/>
  <c r="CW18" i="80"/>
  <c r="CW78" i="80"/>
  <c r="CW91" i="80"/>
  <c r="CW203" i="80"/>
  <c r="CW160" i="80"/>
  <c r="CW25" i="80"/>
  <c r="CW199" i="80"/>
  <c r="CW31" i="80"/>
  <c r="CW156" i="80"/>
  <c r="CW198" i="80"/>
  <c r="CW208" i="80"/>
  <c r="CW73" i="80"/>
  <c r="CW226" i="80"/>
  <c r="CW24" i="80"/>
  <c r="CW235" i="80"/>
  <c r="CW117" i="80"/>
  <c r="CW76" i="80"/>
  <c r="CW90" i="80"/>
  <c r="CW151" i="80"/>
  <c r="CW149" i="80"/>
  <c r="CW128" i="80"/>
  <c r="CW181" i="80"/>
  <c r="CW21" i="80"/>
  <c r="CW16" i="80"/>
  <c r="CW202" i="80"/>
  <c r="CW8" i="80"/>
  <c r="CW185" i="80"/>
  <c r="CW190" i="80"/>
  <c r="CW42" i="80"/>
  <c r="CW196" i="80"/>
  <c r="CW19" i="80"/>
  <c r="CW180" i="80"/>
  <c r="CW135" i="80"/>
  <c r="CW85" i="80"/>
  <c r="CW10" i="80"/>
  <c r="CW169" i="80"/>
  <c r="CW14" i="80"/>
  <c r="CW206" i="80"/>
  <c r="CW133" i="80"/>
  <c r="CW56" i="80"/>
  <c r="CW119" i="80"/>
  <c r="CW87" i="80"/>
  <c r="CW127" i="80"/>
  <c r="CW138" i="80"/>
  <c r="CW161" i="80"/>
  <c r="CW57" i="80"/>
  <c r="CW217" i="80"/>
  <c r="CW218" i="80"/>
  <c r="CW142" i="80"/>
  <c r="CW81" i="80"/>
  <c r="CW96" i="80"/>
  <c r="CW210" i="80"/>
  <c r="CW52" i="80"/>
  <c r="CW238" i="80"/>
  <c r="CW23" i="80"/>
  <c r="CW246" i="80"/>
  <c r="CW82" i="80"/>
  <c r="CW165" i="80"/>
  <c r="CW32" i="80"/>
  <c r="CU6" i="80"/>
  <c r="CW163" i="80"/>
  <c r="CW145" i="80"/>
  <c r="CW20" i="80"/>
  <c r="CW189" i="80"/>
  <c r="CW94" i="80"/>
  <c r="CW139" i="80"/>
  <c r="CW175" i="80"/>
  <c r="CW170" i="80"/>
  <c r="CW102" i="80"/>
  <c r="CW177" i="80"/>
  <c r="CW130" i="80"/>
  <c r="CW29" i="80"/>
  <c r="CW155" i="80"/>
  <c r="CW221" i="80"/>
  <c r="CW107" i="80"/>
  <c r="CW242" i="80"/>
  <c r="CW40" i="80"/>
  <c r="CW30" i="80"/>
  <c r="CW240" i="80"/>
  <c r="CW39" i="80"/>
  <c r="CW17" i="80"/>
  <c r="CW174" i="80"/>
  <c r="CW187" i="80"/>
  <c r="CW36" i="80"/>
  <c r="CW214" i="80"/>
  <c r="CW48" i="80"/>
  <c r="CW152" i="80"/>
  <c r="CW111" i="80"/>
  <c r="CW231" i="80"/>
  <c r="CW70" i="80"/>
  <c r="CW79" i="80"/>
  <c r="CW213" i="80"/>
  <c r="CW33" i="80"/>
  <c r="CW44" i="80"/>
  <c r="CW27" i="80"/>
  <c r="CW141" i="80"/>
  <c r="CW9" i="80"/>
  <c r="CW64" i="80"/>
  <c r="CW28" i="80"/>
  <c r="CW229" i="80"/>
  <c r="CW68" i="80"/>
  <c r="CW241" i="80"/>
  <c r="CW15" i="80"/>
  <c r="CW77" i="80"/>
  <c r="CW186" i="80"/>
  <c r="CW51" i="80"/>
  <c r="CW222" i="80"/>
  <c r="CW47" i="80"/>
  <c r="CW195" i="80"/>
  <c r="CW46" i="80"/>
  <c r="CW205" i="80"/>
  <c r="CW83" i="80"/>
  <c r="CW80" i="80"/>
  <c r="CW129" i="80"/>
  <c r="CW35" i="80"/>
  <c r="CW71" i="80"/>
  <c r="CW11" i="80"/>
  <c r="CW148" i="80"/>
  <c r="CW233" i="80"/>
  <c r="CW93" i="80"/>
  <c r="CW67" i="80"/>
  <c r="CW232" i="80"/>
  <c r="CW124" i="80"/>
  <c r="CW219" i="80"/>
  <c r="CW88" i="80"/>
  <c r="CW69" i="80"/>
  <c r="CW207" i="80"/>
  <c r="CW58" i="80"/>
  <c r="CW225" i="80"/>
  <c r="CW53" i="80"/>
  <c r="CW212" i="80"/>
  <c r="CW13" i="80"/>
  <c r="CW184" i="80"/>
  <c r="CW176" i="80"/>
  <c r="CW98" i="80"/>
  <c r="CW103" i="80"/>
  <c r="CW237" i="80"/>
  <c r="CW121" i="80"/>
  <c r="CW26" i="80"/>
  <c r="CW215" i="80"/>
  <c r="CW109" i="80"/>
  <c r="CW123" i="80"/>
  <c r="CW99" i="80"/>
  <c r="CW234" i="80"/>
  <c r="CW38" i="80"/>
  <c r="CW211" i="80"/>
  <c r="CW59" i="80"/>
  <c r="CW179" i="80"/>
  <c r="CW158" i="80"/>
  <c r="CW61" i="80"/>
  <c r="CW224" i="80"/>
  <c r="CW97" i="80"/>
  <c r="CW230" i="80"/>
  <c r="CW63" i="80"/>
  <c r="CW204" i="80"/>
  <c r="CW34" i="80"/>
  <c r="CW131" i="80"/>
  <c r="CW115" i="80"/>
  <c r="CW168" i="80"/>
  <c r="CW43" i="80"/>
  <c r="CW192" i="80"/>
  <c r="CW114" i="80"/>
  <c r="CW55" i="80"/>
  <c r="CW159" i="80"/>
  <c r="CW153" i="80"/>
  <c r="CW200" i="80"/>
  <c r="CW75" i="80"/>
  <c r="CW247" i="80"/>
  <c r="CW49" i="80"/>
  <c r="CW188" i="80"/>
  <c r="CW100" i="80"/>
  <c r="CW72" i="80"/>
  <c r="CW193" i="80"/>
  <c r="CW12" i="80"/>
  <c r="CW243" i="80"/>
  <c r="CW60" i="80"/>
  <c r="CW245" i="80"/>
  <c r="CW118" i="80"/>
  <c r="CW171" i="80"/>
  <c r="CW167" i="80"/>
  <c r="CW194" i="80"/>
  <c r="CW74" i="80"/>
  <c r="CW183" i="80"/>
  <c r="CW65" i="80"/>
  <c r="CW173" i="80"/>
  <c r="CW143" i="80"/>
  <c r="CW140" i="80"/>
  <c r="CW162" i="80"/>
  <c r="CW164" i="80"/>
  <c r="CW108" i="80"/>
  <c r="CW191" i="80"/>
  <c r="CW95" i="80"/>
  <c r="CW216" i="80"/>
  <c r="CW37" i="80"/>
  <c r="CW236" i="80"/>
  <c r="CW89" i="80"/>
  <c r="CW101" i="80"/>
  <c r="CW112" i="80"/>
  <c r="CW228" i="80"/>
  <c r="CW41" i="80"/>
  <c r="CW137" i="80"/>
  <c r="CW134" i="80"/>
  <c r="CW86" i="80"/>
  <c r="CW154" i="80"/>
  <c r="CW239" i="80"/>
  <c r="CW125" i="80"/>
  <c r="CW182" i="80"/>
  <c r="CW104" i="80"/>
  <c r="CW84" i="80"/>
  <c r="CW197" i="80"/>
  <c r="CW106" i="80"/>
  <c r="CW147" i="80"/>
  <c r="CW126" i="80"/>
  <c r="CW227" i="80"/>
  <c r="CW172" i="80"/>
  <c r="CW144" i="80"/>
  <c r="C257" i="80"/>
  <c r="CW116" i="80"/>
  <c r="CW120" i="80"/>
  <c r="CW150" i="80"/>
  <c r="CW110" i="80"/>
  <c r="CW66" i="80"/>
  <c r="CW166" i="80"/>
  <c r="CW220" i="80"/>
  <c r="CW136" i="80"/>
  <c r="CW132" i="80"/>
  <c r="CW122" i="80"/>
  <c r="CW50" i="80"/>
  <c r="CW209" i="80"/>
  <c r="CW113" i="80"/>
  <c r="CW157" i="80"/>
  <c r="CW105" i="80"/>
  <c r="CW178" i="80"/>
  <c r="CW223" i="80"/>
  <c r="CW146" i="80"/>
  <c r="CW22" i="80"/>
  <c r="DN245" i="79"/>
  <c r="DN34" i="79"/>
  <c r="DN246" i="79"/>
  <c r="DN199" i="79"/>
  <c r="DN242" i="79"/>
  <c r="DN95" i="79"/>
  <c r="DN8" i="79"/>
  <c r="DN244" i="79"/>
  <c r="DL104" i="79"/>
  <c r="DP104" i="79" s="1"/>
  <c r="DL21" i="79"/>
  <c r="DP21" i="79" s="1"/>
  <c r="DN243" i="79"/>
  <c r="DL216" i="79"/>
  <c r="DP216" i="79" s="1"/>
  <c r="DL65" i="79"/>
  <c r="DP65" i="79" s="1"/>
  <c r="CN142" i="80"/>
  <c r="BZ128" i="80"/>
  <c r="CB128" i="80" s="1"/>
  <c r="BZ181" i="80"/>
  <c r="CB181" i="80" s="1"/>
  <c r="BZ236" i="80"/>
  <c r="CB236" i="80" s="1"/>
  <c r="BZ120" i="80"/>
  <c r="CB120" i="80" s="1"/>
  <c r="DL192" i="79"/>
  <c r="DP192" i="79" s="1"/>
  <c r="CG148" i="80"/>
  <c r="CI148" i="80" s="1"/>
  <c r="BZ82" i="80"/>
  <c r="CB82" i="80" s="1"/>
  <c r="BZ154" i="80"/>
  <c r="CB154" i="80" s="1"/>
  <c r="CN180" i="80"/>
  <c r="DL185" i="79"/>
  <c r="DP185" i="79" s="1"/>
  <c r="DL178" i="79"/>
  <c r="DP178" i="79" s="1"/>
  <c r="CG188" i="80"/>
  <c r="CI188" i="80" s="1"/>
  <c r="CN80" i="80"/>
  <c r="CN39" i="80"/>
  <c r="CN140" i="80"/>
  <c r="BZ208" i="80"/>
  <c r="CB208" i="80" s="1"/>
  <c r="CE248" i="80"/>
  <c r="BX248" i="80"/>
  <c r="CL248" i="80"/>
  <c r="B246" i="82" s="1"/>
  <c r="DL123" i="79"/>
  <c r="DP123" i="79" s="1"/>
  <c r="CN179" i="80"/>
  <c r="CG50" i="80"/>
  <c r="CI50" i="80" s="1"/>
  <c r="BZ6" i="80"/>
  <c r="CN59" i="80"/>
  <c r="BZ122" i="80"/>
  <c r="CB122" i="80" s="1"/>
  <c r="CG247" i="80"/>
  <c r="CI247" i="80" s="1"/>
  <c r="DL91" i="79"/>
  <c r="DP91" i="79" s="1"/>
  <c r="CN206" i="80"/>
  <c r="CN69" i="80"/>
  <c r="CG88" i="80"/>
  <c r="CI88" i="80" s="1"/>
  <c r="CN240" i="80"/>
  <c r="DL150" i="79"/>
  <c r="DP150" i="79" s="1"/>
  <c r="BZ243" i="80"/>
  <c r="CB243" i="80" s="1"/>
  <c r="BZ142" i="80"/>
  <c r="CB142" i="80" s="1"/>
  <c r="CG36" i="80"/>
  <c r="CI36" i="80" s="1"/>
  <c r="CN103" i="80"/>
  <c r="CN187" i="80"/>
  <c r="BZ191" i="80"/>
  <c r="CB191" i="80" s="1"/>
  <c r="CG238" i="80"/>
  <c r="CI238" i="80" s="1"/>
  <c r="DL240" i="79"/>
  <c r="DP240" i="79" s="1"/>
  <c r="DL61" i="79"/>
  <c r="DP61" i="79" s="1"/>
  <c r="CG178" i="80"/>
  <c r="CI178" i="80" s="1"/>
  <c r="BZ94" i="80"/>
  <c r="CB94" i="80" s="1"/>
  <c r="CG97" i="80"/>
  <c r="CI97" i="80" s="1"/>
  <c r="BZ105" i="80"/>
  <c r="CB105" i="80" s="1"/>
  <c r="CG189" i="80"/>
  <c r="CI189" i="80" s="1"/>
  <c r="DL92" i="79"/>
  <c r="DP92" i="79" s="1"/>
  <c r="DN221" i="79"/>
  <c r="CG128" i="80"/>
  <c r="CI128" i="80" s="1"/>
  <c r="CG46" i="80"/>
  <c r="CI46" i="80" s="1"/>
  <c r="CG53" i="80"/>
  <c r="CI53" i="80" s="1"/>
  <c r="CN78" i="80"/>
  <c r="CN152" i="80"/>
  <c r="DL79" i="79"/>
  <c r="DP79" i="79" s="1"/>
  <c r="CN205" i="80"/>
  <c r="BZ89" i="80"/>
  <c r="CB89" i="80" s="1"/>
  <c r="CE253" i="80" a="1"/>
  <c r="CE253" i="80" s="1"/>
  <c r="CE254" i="80" s="1"/>
  <c r="CG7" i="80"/>
  <c r="CI7" i="80" s="1"/>
  <c r="CG161" i="80"/>
  <c r="CI161" i="80" s="1"/>
  <c r="CG204" i="80"/>
  <c r="CI204" i="80" s="1"/>
  <c r="DL168" i="79"/>
  <c r="DP168" i="79" s="1"/>
  <c r="DL187" i="79"/>
  <c r="DP187" i="79" s="1"/>
  <c r="CN237" i="80"/>
  <c r="CN116" i="80"/>
  <c r="BZ57" i="80"/>
  <c r="CB57" i="80" s="1"/>
  <c r="CG176" i="80"/>
  <c r="CI176" i="80" s="1"/>
  <c r="CN236" i="80"/>
  <c r="DL86" i="79"/>
  <c r="DP86" i="79" s="1"/>
  <c r="DL239" i="79"/>
  <c r="DP239" i="79" s="1"/>
  <c r="CG96" i="80"/>
  <c r="CI96" i="80" s="1"/>
  <c r="CN26" i="80"/>
  <c r="BZ33" i="80"/>
  <c r="CB33" i="80" s="1"/>
  <c r="CG201" i="80"/>
  <c r="CI201" i="80" s="1"/>
  <c r="DL81" i="79"/>
  <c r="DP81" i="79" s="1"/>
  <c r="DL197" i="79"/>
  <c r="DP197" i="79" s="1"/>
  <c r="BZ137" i="80"/>
  <c r="CB137" i="80" s="1"/>
  <c r="CN42" i="80"/>
  <c r="CG120" i="80"/>
  <c r="CI120" i="80" s="1"/>
  <c r="CG228" i="80"/>
  <c r="CI228" i="80" s="1"/>
  <c r="DL170" i="79"/>
  <c r="DP170" i="79" s="1"/>
  <c r="DL110" i="79"/>
  <c r="DP110" i="79" s="1"/>
  <c r="DN14" i="79"/>
  <c r="DN10" i="79"/>
  <c r="DL202" i="79"/>
  <c r="DP202" i="79" s="1"/>
  <c r="CG180" i="80"/>
  <c r="CI180" i="80" s="1"/>
  <c r="CN208" i="80"/>
  <c r="BZ59" i="80"/>
  <c r="CB59" i="80" s="1"/>
  <c r="BZ15" i="80"/>
  <c r="CB15" i="80" s="1"/>
  <c r="CG187" i="80"/>
  <c r="CI187" i="80" s="1"/>
  <c r="BZ78" i="80"/>
  <c r="CB78" i="80" s="1"/>
  <c r="DL130" i="79"/>
  <c r="DP130" i="79" s="1"/>
  <c r="DL117" i="79"/>
  <c r="DP117" i="79" s="1"/>
  <c r="BZ42" i="80"/>
  <c r="CB42" i="80" s="1"/>
  <c r="BZ16" i="80"/>
  <c r="CB16" i="80" s="1"/>
  <c r="CN134" i="80"/>
  <c r="CG210" i="80"/>
  <c r="CI210" i="80" s="1"/>
  <c r="BZ220" i="80"/>
  <c r="CB220" i="80" s="1"/>
  <c r="BZ200" i="80"/>
  <c r="CB200" i="80" s="1"/>
  <c r="CG40" i="80"/>
  <c r="CI40" i="80" s="1"/>
  <c r="CN210" i="80"/>
  <c r="CG220" i="80"/>
  <c r="CI220" i="80" s="1"/>
  <c r="CG82" i="80"/>
  <c r="CI82" i="80" s="1"/>
  <c r="CG93" i="80"/>
  <c r="CI93" i="80" s="1"/>
  <c r="CN154" i="80"/>
  <c r="BZ180" i="80"/>
  <c r="CB180" i="80" s="1"/>
  <c r="DL174" i="79"/>
  <c r="DP174" i="79" s="1"/>
  <c r="DL207" i="79"/>
  <c r="DP207" i="79" s="1"/>
  <c r="CN188" i="80"/>
  <c r="CG80" i="80"/>
  <c r="CI80" i="80" s="1"/>
  <c r="CG39" i="80"/>
  <c r="CI39" i="80" s="1"/>
  <c r="BZ140" i="80"/>
  <c r="CB140" i="80" s="1"/>
  <c r="CG208" i="80"/>
  <c r="CI208" i="80" s="1"/>
  <c r="DL78" i="79"/>
  <c r="DP78" i="79" s="1"/>
  <c r="BZ72" i="80"/>
  <c r="CB72" i="80" s="1"/>
  <c r="CN18" i="80"/>
  <c r="BZ17" i="80"/>
  <c r="CB17" i="80" s="1"/>
  <c r="BZ100" i="80"/>
  <c r="CB100" i="80" s="1"/>
  <c r="BZ144" i="80"/>
  <c r="CB144" i="80" s="1"/>
  <c r="DL98" i="79"/>
  <c r="DP98" i="79" s="1"/>
  <c r="CG206" i="80"/>
  <c r="CI206" i="80" s="1"/>
  <c r="BZ69" i="80"/>
  <c r="CB69" i="80" s="1"/>
  <c r="BZ88" i="80"/>
  <c r="CB88" i="80" s="1"/>
  <c r="BZ240" i="80"/>
  <c r="CB240" i="80" s="1"/>
  <c r="DL128" i="79"/>
  <c r="DP128" i="79" s="1"/>
  <c r="CG216" i="80"/>
  <c r="CI216" i="80" s="1"/>
  <c r="BZ76" i="80"/>
  <c r="CB76" i="80" s="1"/>
  <c r="CN95" i="80"/>
  <c r="CG117" i="80"/>
  <c r="CI117" i="80" s="1"/>
  <c r="BZ186" i="80"/>
  <c r="CB186" i="80" s="1"/>
  <c r="CN197" i="80"/>
  <c r="BZ221" i="80"/>
  <c r="CB221" i="80" s="1"/>
  <c r="DL229" i="79"/>
  <c r="DP229" i="79" s="1"/>
  <c r="DL88" i="79"/>
  <c r="DP88" i="79" s="1"/>
  <c r="CN178" i="80"/>
  <c r="CG94" i="80"/>
  <c r="CI94" i="80" s="1"/>
  <c r="CN97" i="80"/>
  <c r="CG105" i="80"/>
  <c r="CI105" i="80" s="1"/>
  <c r="CN189" i="80"/>
  <c r="DL232" i="79"/>
  <c r="DP232" i="79" s="1"/>
  <c r="DL107" i="79"/>
  <c r="DP107" i="79" s="1"/>
  <c r="CN128" i="80"/>
  <c r="CN46" i="80"/>
  <c r="CN53" i="80"/>
  <c r="CG78" i="80"/>
  <c r="CI78" i="80" s="1"/>
  <c r="BZ152" i="80"/>
  <c r="CB152" i="80" s="1"/>
  <c r="DL224" i="79"/>
  <c r="DP224" i="79" s="1"/>
  <c r="DL76" i="79"/>
  <c r="DP76" i="79" s="1"/>
  <c r="BZ205" i="80"/>
  <c r="CB205" i="80" s="1"/>
  <c r="CN89" i="80"/>
  <c r="CN7" i="80"/>
  <c r="CN161" i="80"/>
  <c r="BZ204" i="80"/>
  <c r="CB204" i="80" s="1"/>
  <c r="DL144" i="79"/>
  <c r="DP144" i="79" s="1"/>
  <c r="DL190" i="79"/>
  <c r="DP190" i="79" s="1"/>
  <c r="CG237" i="80"/>
  <c r="CI237" i="80" s="1"/>
  <c r="BZ116" i="80"/>
  <c r="CB116" i="80" s="1"/>
  <c r="CG57" i="80"/>
  <c r="CI57" i="80" s="1"/>
  <c r="CN176" i="80"/>
  <c r="CG236" i="80"/>
  <c r="CI236" i="80" s="1"/>
  <c r="DL55" i="79"/>
  <c r="DP55" i="79" s="1"/>
  <c r="CN96" i="80"/>
  <c r="BZ26" i="80"/>
  <c r="CB26" i="80" s="1"/>
  <c r="CG33" i="80"/>
  <c r="CI33" i="80" s="1"/>
  <c r="CN201" i="80"/>
  <c r="DL74" i="79"/>
  <c r="DP74" i="79" s="1"/>
  <c r="DL193" i="79"/>
  <c r="DP193" i="79" s="1"/>
  <c r="BZ215" i="80"/>
  <c r="CB215" i="80" s="1"/>
  <c r="CG150" i="80"/>
  <c r="CI150" i="80" s="1"/>
  <c r="CG55" i="80"/>
  <c r="CI55" i="80" s="1"/>
  <c r="CG177" i="80"/>
  <c r="CI177" i="80" s="1"/>
  <c r="DL162" i="79"/>
  <c r="DP162" i="79" s="1"/>
  <c r="DL116" i="79"/>
  <c r="DP116" i="79" s="1"/>
  <c r="CG6" i="80"/>
  <c r="CG77" i="80"/>
  <c r="CI77" i="80" s="1"/>
  <c r="CG191" i="80"/>
  <c r="CI191" i="80" s="1"/>
  <c r="DL105" i="79"/>
  <c r="DP105" i="79" s="1"/>
  <c r="BZ231" i="80"/>
  <c r="CB231" i="80" s="1"/>
  <c r="CG112" i="80"/>
  <c r="CI112" i="80" s="1"/>
  <c r="DL184" i="79"/>
  <c r="DP184" i="79" s="1"/>
  <c r="CN137" i="80"/>
  <c r="BZ228" i="80"/>
  <c r="CB228" i="80" s="1"/>
  <c r="CN200" i="80"/>
  <c r="CN40" i="80"/>
  <c r="DL163" i="79"/>
  <c r="DP163" i="79" s="1"/>
  <c r="BZ93" i="80"/>
  <c r="CB93" i="80" s="1"/>
  <c r="CG16" i="80"/>
  <c r="CI16" i="80" s="1"/>
  <c r="CN148" i="80"/>
  <c r="BZ134" i="80"/>
  <c r="CB134" i="80" s="1"/>
  <c r="DL159" i="79"/>
  <c r="DP159" i="79" s="1"/>
  <c r="CG200" i="80"/>
  <c r="CI200" i="80" s="1"/>
  <c r="CN16" i="80"/>
  <c r="BZ40" i="80"/>
  <c r="CB40" i="80" s="1"/>
  <c r="BZ148" i="80"/>
  <c r="CB148" i="80" s="1"/>
  <c r="CG134" i="80"/>
  <c r="CI134" i="80" s="1"/>
  <c r="BZ210" i="80"/>
  <c r="CB210" i="80" s="1"/>
  <c r="DL134" i="79"/>
  <c r="DP134" i="79" s="1"/>
  <c r="CG168" i="80"/>
  <c r="CI168" i="80" s="1"/>
  <c r="CN30" i="80"/>
  <c r="CG99" i="80"/>
  <c r="CI99" i="80" s="1"/>
  <c r="BZ166" i="80"/>
  <c r="CB166" i="80" s="1"/>
  <c r="CG199" i="80"/>
  <c r="CI199" i="80" s="1"/>
  <c r="DL151" i="79"/>
  <c r="DP151" i="79" s="1"/>
  <c r="CN162" i="80"/>
  <c r="CG73" i="80"/>
  <c r="CI73" i="80" s="1"/>
  <c r="CG67" i="80"/>
  <c r="CI67" i="80" s="1"/>
  <c r="CN125" i="80"/>
  <c r="CN85" i="80"/>
  <c r="DL46" i="79"/>
  <c r="DP46" i="79" s="1"/>
  <c r="CN72" i="80"/>
  <c r="BZ18" i="80"/>
  <c r="CB18" i="80" s="1"/>
  <c r="CG17" i="80"/>
  <c r="CI17" i="80" s="1"/>
  <c r="CG100" i="80"/>
  <c r="CI100" i="80" s="1"/>
  <c r="CN144" i="80"/>
  <c r="DL235" i="79"/>
  <c r="DP235" i="79" s="1"/>
  <c r="DL103" i="79"/>
  <c r="DP103" i="79" s="1"/>
  <c r="BZ206" i="80"/>
  <c r="CB206" i="80" s="1"/>
  <c r="CG69" i="80"/>
  <c r="CI69" i="80" s="1"/>
  <c r="CN88" i="80"/>
  <c r="CG240" i="80"/>
  <c r="CI240" i="80" s="1"/>
  <c r="DL102" i="79"/>
  <c r="DP102" i="79" s="1"/>
  <c r="CN216" i="80"/>
  <c r="CG76" i="80"/>
  <c r="CI76" i="80" s="1"/>
  <c r="BZ95" i="80"/>
  <c r="CB95" i="80" s="1"/>
  <c r="CN117" i="80"/>
  <c r="CG186" i="80"/>
  <c r="CI186" i="80" s="1"/>
  <c r="BZ197" i="80"/>
  <c r="CB197" i="80" s="1"/>
  <c r="CG221" i="80"/>
  <c r="CI221" i="80" s="1"/>
  <c r="DL211" i="79"/>
  <c r="DP211" i="79" s="1"/>
  <c r="DL87" i="79"/>
  <c r="DP87" i="79" s="1"/>
  <c r="BZ178" i="80"/>
  <c r="CB178" i="80" s="1"/>
  <c r="CN94" i="80"/>
  <c r="BZ97" i="80"/>
  <c r="CB97" i="80" s="1"/>
  <c r="CN105" i="80"/>
  <c r="BZ189" i="80"/>
  <c r="CB189" i="80" s="1"/>
  <c r="DL201" i="79"/>
  <c r="DP201" i="79" s="1"/>
  <c r="DL124" i="79"/>
  <c r="DP124" i="79" s="1"/>
  <c r="BZ138" i="80"/>
  <c r="CB138" i="80" s="1"/>
  <c r="CN13" i="80"/>
  <c r="CN63" i="80"/>
  <c r="CG149" i="80"/>
  <c r="CI149" i="80" s="1"/>
  <c r="CG214" i="80"/>
  <c r="CI214" i="80" s="1"/>
  <c r="DL204" i="79"/>
  <c r="DP204" i="79" s="1"/>
  <c r="DL73" i="79"/>
  <c r="DP73" i="79" s="1"/>
  <c r="CG205" i="80"/>
  <c r="CI205" i="80" s="1"/>
  <c r="CG89" i="80"/>
  <c r="CI89" i="80" s="1"/>
  <c r="BX253" i="80" a="1"/>
  <c r="BX253" i="80" s="1"/>
  <c r="BX254" i="80" s="1"/>
  <c r="BZ7" i="80"/>
  <c r="CB7" i="80" s="1"/>
  <c r="BZ161" i="80"/>
  <c r="CB161" i="80" s="1"/>
  <c r="CN204" i="80"/>
  <c r="DL120" i="79"/>
  <c r="DP120" i="79" s="1"/>
  <c r="DL225" i="79"/>
  <c r="DP225" i="79" s="1"/>
  <c r="BZ237" i="80"/>
  <c r="CB237" i="80" s="1"/>
  <c r="CG116" i="80"/>
  <c r="CI116" i="80" s="1"/>
  <c r="CN57" i="80"/>
  <c r="BZ176" i="80"/>
  <c r="CB176" i="80" s="1"/>
  <c r="DL43" i="79"/>
  <c r="DP43" i="79" s="1"/>
  <c r="CG217" i="80"/>
  <c r="CI217" i="80" s="1"/>
  <c r="CG155" i="80"/>
  <c r="CI155" i="80" s="1"/>
  <c r="CN8" i="80"/>
  <c r="CN71" i="80"/>
  <c r="CG244" i="80"/>
  <c r="CI244" i="80" s="1"/>
  <c r="DL27" i="79"/>
  <c r="DP27" i="79" s="1"/>
  <c r="DL210" i="79"/>
  <c r="DP210" i="79" s="1"/>
  <c r="CG215" i="80"/>
  <c r="CI215" i="80" s="1"/>
  <c r="CN150" i="80"/>
  <c r="CN55" i="80"/>
  <c r="CN177" i="80"/>
  <c r="BZ222" i="80"/>
  <c r="CB222" i="80" s="1"/>
  <c r="DL137" i="79"/>
  <c r="DP137" i="79" s="1"/>
  <c r="DN9" i="79"/>
  <c r="CG66" i="80"/>
  <c r="CI66" i="80" s="1"/>
  <c r="DL139" i="79"/>
  <c r="DP139" i="79" s="1"/>
  <c r="CG179" i="80"/>
  <c r="CI179" i="80" s="1"/>
  <c r="BZ126" i="80"/>
  <c r="CB126" i="80" s="1"/>
  <c r="CG118" i="80"/>
  <c r="CI118" i="80" s="1"/>
  <c r="DL114" i="79"/>
  <c r="DP114" i="79" s="1"/>
  <c r="CN9" i="80"/>
  <c r="BZ173" i="80"/>
  <c r="CB173" i="80" s="1"/>
  <c r="CN31" i="80"/>
  <c r="CN52" i="80"/>
  <c r="BZ109" i="80"/>
  <c r="CB109" i="80" s="1"/>
  <c r="CG110" i="80"/>
  <c r="CI110" i="80" s="1"/>
  <c r="CN225" i="80"/>
  <c r="DL111" i="79"/>
  <c r="DP111" i="79" s="1"/>
  <c r="CN168" i="80"/>
  <c r="BZ30" i="80"/>
  <c r="CB30" i="80" s="1"/>
  <c r="CN99" i="80"/>
  <c r="CG166" i="80"/>
  <c r="CI166" i="80" s="1"/>
  <c r="CN199" i="80"/>
  <c r="DL133" i="79"/>
  <c r="DP133" i="79" s="1"/>
  <c r="BZ162" i="80"/>
  <c r="CB162" i="80" s="1"/>
  <c r="CN73" i="80"/>
  <c r="CN67" i="80"/>
  <c r="CG125" i="80"/>
  <c r="CI125" i="80" s="1"/>
  <c r="BZ85" i="80"/>
  <c r="CB85" i="80" s="1"/>
  <c r="DL30" i="79"/>
  <c r="DP30" i="79" s="1"/>
  <c r="DL241" i="79"/>
  <c r="DP241" i="79" s="1"/>
  <c r="CG72" i="80"/>
  <c r="CI72" i="80" s="1"/>
  <c r="CG18" i="80"/>
  <c r="CI18" i="80" s="1"/>
  <c r="CN17" i="80"/>
  <c r="CN100" i="80"/>
  <c r="CG144" i="80"/>
  <c r="CI144" i="80" s="1"/>
  <c r="DL198" i="79"/>
  <c r="DP198" i="79" s="1"/>
  <c r="DL94" i="79"/>
  <c r="DP94" i="79" s="1"/>
  <c r="CG163" i="80"/>
  <c r="CI163" i="80" s="1"/>
  <c r="CG61" i="80"/>
  <c r="CI61" i="80" s="1"/>
  <c r="CG158" i="80"/>
  <c r="CI158" i="80" s="1"/>
  <c r="DL49" i="79"/>
  <c r="DP49" i="79" s="1"/>
  <c r="BZ216" i="80"/>
  <c r="CB216" i="80" s="1"/>
  <c r="CN76" i="80"/>
  <c r="CG95" i="80"/>
  <c r="CI95" i="80" s="1"/>
  <c r="BZ117" i="80"/>
  <c r="CB117" i="80" s="1"/>
  <c r="CN186" i="80"/>
  <c r="CG197" i="80"/>
  <c r="CI197" i="80" s="1"/>
  <c r="CN221" i="80"/>
  <c r="DL188" i="79"/>
  <c r="DP188" i="79" s="1"/>
  <c r="DL115" i="79"/>
  <c r="DP115" i="79" s="1"/>
  <c r="BZ130" i="80"/>
  <c r="CB130" i="80" s="1"/>
  <c r="BZ48" i="80"/>
  <c r="CB48" i="80" s="1"/>
  <c r="BZ60" i="80"/>
  <c r="CB60" i="80" s="1"/>
  <c r="CN202" i="80"/>
  <c r="DL180" i="79"/>
  <c r="DP180" i="79" s="1"/>
  <c r="DL165" i="79"/>
  <c r="DP165" i="79" s="1"/>
  <c r="CN138" i="80"/>
  <c r="BZ13" i="80"/>
  <c r="CB13" i="80" s="1"/>
  <c r="BZ63" i="80"/>
  <c r="CB63" i="80" s="1"/>
  <c r="CN149" i="80"/>
  <c r="CN214" i="80"/>
  <c r="DL183" i="79"/>
  <c r="DP183" i="79" s="1"/>
  <c r="DL85" i="79"/>
  <c r="DP85" i="79" s="1"/>
  <c r="BZ184" i="80"/>
  <c r="CB184" i="80" s="1"/>
  <c r="CG172" i="80"/>
  <c r="CI172" i="80" s="1"/>
  <c r="BZ146" i="80"/>
  <c r="CB146" i="80" s="1"/>
  <c r="CG170" i="80"/>
  <c r="CI170" i="80" s="1"/>
  <c r="BZ232" i="80"/>
  <c r="CB232" i="80" s="1"/>
  <c r="DL90" i="79"/>
  <c r="DP90" i="79" s="1"/>
  <c r="BZ192" i="80"/>
  <c r="CB192" i="80" s="1"/>
  <c r="BZ54" i="80"/>
  <c r="CB54" i="80" s="1"/>
  <c r="BZ102" i="80"/>
  <c r="CB102" i="80" s="1"/>
  <c r="CG115" i="80"/>
  <c r="CI115" i="80" s="1"/>
  <c r="DL19" i="79"/>
  <c r="DP19" i="79" s="1"/>
  <c r="DL26" i="79"/>
  <c r="DP26" i="79" s="1"/>
  <c r="CN217" i="80"/>
  <c r="CN155" i="80"/>
  <c r="CG8" i="80"/>
  <c r="CI8" i="80" s="1"/>
  <c r="CG71" i="80"/>
  <c r="CI71" i="80" s="1"/>
  <c r="CN244" i="80"/>
  <c r="CE249" i="80"/>
  <c r="BX249" i="80"/>
  <c r="CL249" i="80"/>
  <c r="B247" i="82" s="1"/>
  <c r="DL45" i="79"/>
  <c r="DP45" i="79" s="1"/>
  <c r="DL223" i="79"/>
  <c r="DP223" i="79" s="1"/>
  <c r="CN215" i="80"/>
  <c r="BZ150" i="80"/>
  <c r="CB150" i="80" s="1"/>
  <c r="BZ55" i="80"/>
  <c r="CB55" i="80" s="1"/>
  <c r="BZ177" i="80"/>
  <c r="CB177" i="80" s="1"/>
  <c r="CG222" i="80"/>
  <c r="CI222" i="80" s="1"/>
  <c r="DL109" i="79"/>
  <c r="DP109" i="79" s="1"/>
  <c r="DN113" i="79"/>
  <c r="CG234" i="80"/>
  <c r="CI234" i="80" s="1"/>
  <c r="DL213" i="79"/>
  <c r="DP213" i="79" s="1"/>
  <c r="BZ9" i="80"/>
  <c r="CB9" i="80" s="1"/>
  <c r="BZ168" i="80"/>
  <c r="CB168" i="80" s="1"/>
  <c r="BZ199" i="80"/>
  <c r="CB199" i="80" s="1"/>
  <c r="DL101" i="79"/>
  <c r="DP101" i="79" s="1"/>
  <c r="CG162" i="80"/>
  <c r="CI162" i="80" s="1"/>
  <c r="BZ73" i="80"/>
  <c r="CB73" i="80" s="1"/>
  <c r="BZ67" i="80"/>
  <c r="CB67" i="80" s="1"/>
  <c r="BZ125" i="80"/>
  <c r="CB125" i="80" s="1"/>
  <c r="CG85" i="80"/>
  <c r="CI85" i="80" s="1"/>
  <c r="DL77" i="79"/>
  <c r="DP77" i="79" s="1"/>
  <c r="CG241" i="80"/>
  <c r="CI241" i="80" s="1"/>
  <c r="BZ108" i="80"/>
  <c r="CB108" i="80" s="1"/>
  <c r="BZ24" i="80"/>
  <c r="CB24" i="80" s="1"/>
  <c r="CN68" i="80"/>
  <c r="CN164" i="80"/>
  <c r="CN226" i="80"/>
  <c r="DL191" i="79"/>
  <c r="DP191" i="79" s="1"/>
  <c r="DL106" i="79"/>
  <c r="DP106" i="79" s="1"/>
  <c r="DL236" i="79"/>
  <c r="DP236" i="79" s="1"/>
  <c r="CN163" i="80"/>
  <c r="CN61" i="80"/>
  <c r="CN158" i="80"/>
  <c r="DL6" i="79"/>
  <c r="DL31" i="79"/>
  <c r="DP31" i="79" s="1"/>
  <c r="CN147" i="80"/>
  <c r="CG56" i="80"/>
  <c r="CI56" i="80" s="1"/>
  <c r="BZ106" i="80"/>
  <c r="CB106" i="80" s="1"/>
  <c r="CN133" i="80"/>
  <c r="BZ207" i="80"/>
  <c r="CB207" i="80" s="1"/>
  <c r="CG209" i="80"/>
  <c r="CI209" i="80" s="1"/>
  <c r="BZ230" i="80"/>
  <c r="CB230" i="80" s="1"/>
  <c r="DL169" i="79"/>
  <c r="DP169" i="79" s="1"/>
  <c r="DL177" i="79"/>
  <c r="DP177" i="79" s="1"/>
  <c r="CG130" i="80"/>
  <c r="CI130" i="80" s="1"/>
  <c r="CG48" i="80"/>
  <c r="CI48" i="80" s="1"/>
  <c r="CG60" i="80"/>
  <c r="CI60" i="80" s="1"/>
  <c r="CG202" i="80"/>
  <c r="CI202" i="80" s="1"/>
  <c r="CN242" i="80"/>
  <c r="DL154" i="79"/>
  <c r="DP154" i="79" s="1"/>
  <c r="DL167" i="79"/>
  <c r="DP167" i="79" s="1"/>
  <c r="BZ27" i="80"/>
  <c r="CB27" i="80" s="1"/>
  <c r="CG138" i="80"/>
  <c r="CI138" i="80" s="1"/>
  <c r="CG13" i="80"/>
  <c r="CI13" i="80" s="1"/>
  <c r="CG63" i="80"/>
  <c r="CI63" i="80" s="1"/>
  <c r="BZ149" i="80"/>
  <c r="CB149" i="80" s="1"/>
  <c r="BZ214" i="80"/>
  <c r="CB214" i="80" s="1"/>
  <c r="DL161" i="79"/>
  <c r="DP161" i="79" s="1"/>
  <c r="DL99" i="79"/>
  <c r="DP99" i="79" s="1"/>
  <c r="CG184" i="80"/>
  <c r="CI184" i="80" s="1"/>
  <c r="CN172" i="80"/>
  <c r="CN146" i="80"/>
  <c r="BZ170" i="80"/>
  <c r="CB170" i="80" s="1"/>
  <c r="CN232" i="80"/>
  <c r="DL59" i="79"/>
  <c r="DP59" i="79" s="1"/>
  <c r="CG192" i="80"/>
  <c r="CI192" i="80" s="1"/>
  <c r="CG54" i="80"/>
  <c r="CI54" i="80" s="1"/>
  <c r="CG102" i="80"/>
  <c r="CI102" i="80" s="1"/>
  <c r="BZ115" i="80"/>
  <c r="CB115" i="80" s="1"/>
  <c r="DL50" i="79"/>
  <c r="DP50" i="79" s="1"/>
  <c r="BZ217" i="80"/>
  <c r="CB217" i="80" s="1"/>
  <c r="BZ155" i="80"/>
  <c r="CB155" i="80" s="1"/>
  <c r="BZ8" i="80"/>
  <c r="CB8" i="80" s="1"/>
  <c r="BZ71" i="80"/>
  <c r="CB71" i="80" s="1"/>
  <c r="BZ244" i="80"/>
  <c r="CB244" i="80" s="1"/>
  <c r="DL64" i="79"/>
  <c r="DP64" i="79" s="1"/>
  <c r="CN159" i="80"/>
  <c r="CN79" i="80"/>
  <c r="CG74" i="80"/>
  <c r="CI74" i="80" s="1"/>
  <c r="CN160" i="80"/>
  <c r="CN222" i="80"/>
  <c r="DL83" i="79"/>
  <c r="DP83" i="79" s="1"/>
  <c r="CN123" i="80"/>
  <c r="CN220" i="80"/>
  <c r="BZ188" i="80"/>
  <c r="CB188" i="80" s="1"/>
  <c r="BZ247" i="80"/>
  <c r="CB247" i="80" s="1"/>
  <c r="DL48" i="79"/>
  <c r="DP48" i="79" s="1"/>
  <c r="BZ53" i="80"/>
  <c r="CB53" i="80" s="1"/>
  <c r="BZ96" i="80"/>
  <c r="CB96" i="80" s="1"/>
  <c r="CG173" i="80"/>
  <c r="CI173" i="80" s="1"/>
  <c r="CG109" i="80"/>
  <c r="CI109" i="80" s="1"/>
  <c r="CG225" i="80"/>
  <c r="CI225" i="80" s="1"/>
  <c r="CG30" i="80"/>
  <c r="CI30" i="80" s="1"/>
  <c r="CN173" i="80"/>
  <c r="CN109" i="80"/>
  <c r="BZ225" i="80"/>
  <c r="CB225" i="80" s="1"/>
  <c r="CN198" i="80"/>
  <c r="CN98" i="80"/>
  <c r="DL53" i="79"/>
  <c r="DP53" i="79" s="1"/>
  <c r="DN217" i="79"/>
  <c r="BZ10" i="80"/>
  <c r="CB10" i="80" s="1"/>
  <c r="CG38" i="80"/>
  <c r="CI38" i="80" s="1"/>
  <c r="CN136" i="80"/>
  <c r="BZ165" i="80"/>
  <c r="CB165" i="80" s="1"/>
  <c r="DL100" i="79"/>
  <c r="DP100" i="79" s="1"/>
  <c r="CN241" i="80"/>
  <c r="CN108" i="80"/>
  <c r="CG24" i="80"/>
  <c r="CI24" i="80" s="1"/>
  <c r="CG68" i="80"/>
  <c r="CI68" i="80" s="1"/>
  <c r="CG164" i="80"/>
  <c r="CI164" i="80" s="1"/>
  <c r="BZ226" i="80"/>
  <c r="CB226" i="80" s="1"/>
  <c r="DL175" i="79"/>
  <c r="DP175" i="79" s="1"/>
  <c r="DL164" i="79"/>
  <c r="DP164" i="79" s="1"/>
  <c r="BZ163" i="80"/>
  <c r="CB163" i="80" s="1"/>
  <c r="BZ61" i="80"/>
  <c r="CB61" i="80" s="1"/>
  <c r="BZ158" i="80"/>
  <c r="CB158" i="80" s="1"/>
  <c r="DL15" i="79"/>
  <c r="DP15" i="79" s="1"/>
  <c r="DL71" i="79"/>
  <c r="DP71" i="79" s="1"/>
  <c r="BZ147" i="80"/>
  <c r="CB147" i="80" s="1"/>
  <c r="CN56" i="80"/>
  <c r="CG106" i="80"/>
  <c r="CI106" i="80" s="1"/>
  <c r="BZ133" i="80"/>
  <c r="CB133" i="80" s="1"/>
  <c r="CG207" i="80"/>
  <c r="CI207" i="80" s="1"/>
  <c r="CN209" i="80"/>
  <c r="CG230" i="80"/>
  <c r="CI230" i="80" s="1"/>
  <c r="DL147" i="79"/>
  <c r="DP147" i="79" s="1"/>
  <c r="CN130" i="80"/>
  <c r="CN48" i="80"/>
  <c r="CN60" i="80"/>
  <c r="BZ202" i="80"/>
  <c r="CB202" i="80" s="1"/>
  <c r="CG242" i="80"/>
  <c r="CI242" i="80" s="1"/>
  <c r="DL140" i="79"/>
  <c r="DP140" i="79" s="1"/>
  <c r="DL182" i="79"/>
  <c r="DP182" i="79" s="1"/>
  <c r="BZ223" i="80"/>
  <c r="CB223" i="80" s="1"/>
  <c r="BZ175" i="80"/>
  <c r="CB175" i="80" s="1"/>
  <c r="CG34" i="80"/>
  <c r="CI34" i="80" s="1"/>
  <c r="BZ45" i="80"/>
  <c r="CB45" i="80" s="1"/>
  <c r="BZ127" i="80"/>
  <c r="CB127" i="80" s="1"/>
  <c r="CG229" i="80"/>
  <c r="CI229" i="80" s="1"/>
  <c r="DL135" i="79"/>
  <c r="DP135" i="79" s="1"/>
  <c r="DL126" i="79"/>
  <c r="DP126" i="79" s="1"/>
  <c r="CN184" i="80"/>
  <c r="BZ172" i="80"/>
  <c r="CB172" i="80" s="1"/>
  <c r="CG146" i="80"/>
  <c r="CI146" i="80" s="1"/>
  <c r="CN170" i="80"/>
  <c r="CG232" i="80"/>
  <c r="CI232" i="80" s="1"/>
  <c r="DL35" i="79"/>
  <c r="DP35" i="79" s="1"/>
  <c r="CN192" i="80"/>
  <c r="CN54" i="80"/>
  <c r="CN102" i="80"/>
  <c r="CN115" i="80"/>
  <c r="DL238" i="79"/>
  <c r="DP238" i="79" s="1"/>
  <c r="DL54" i="79"/>
  <c r="DP54" i="79" s="1"/>
  <c r="CN203" i="80"/>
  <c r="CG44" i="80"/>
  <c r="CI44" i="80" s="1"/>
  <c r="BZ81" i="80"/>
  <c r="CB81" i="80" s="1"/>
  <c r="CG121" i="80"/>
  <c r="CI121" i="80" s="1"/>
  <c r="DL226" i="79"/>
  <c r="DP226" i="79" s="1"/>
  <c r="DL60" i="79"/>
  <c r="DP60" i="79" s="1"/>
  <c r="BZ159" i="80"/>
  <c r="CB159" i="80" s="1"/>
  <c r="BZ79" i="80"/>
  <c r="CB79" i="80" s="1"/>
  <c r="CN74" i="80"/>
  <c r="CG160" i="80"/>
  <c r="CI160" i="80" s="1"/>
  <c r="BZ224" i="80"/>
  <c r="CB224" i="80" s="1"/>
  <c r="DN29" i="79"/>
  <c r="CG65" i="80"/>
  <c r="CI65" i="80" s="1"/>
  <c r="CN82" i="80"/>
  <c r="BZ80" i="80"/>
  <c r="CB80" i="80" s="1"/>
  <c r="BZ238" i="80"/>
  <c r="CB238" i="80" s="1"/>
  <c r="DL62" i="79"/>
  <c r="DP62" i="79" s="1"/>
  <c r="CG35" i="80"/>
  <c r="CI35" i="80" s="1"/>
  <c r="CN33" i="80"/>
  <c r="BZ52" i="80"/>
  <c r="CB52" i="80" s="1"/>
  <c r="CN110" i="80"/>
  <c r="CN166" i="80"/>
  <c r="CG52" i="80"/>
  <c r="CI52" i="80" s="1"/>
  <c r="DL41" i="79"/>
  <c r="DP41" i="79" s="1"/>
  <c r="CG75" i="80"/>
  <c r="CI75" i="80" s="1"/>
  <c r="CN196" i="80"/>
  <c r="BZ182" i="80"/>
  <c r="CB182" i="80" s="1"/>
  <c r="CG233" i="80"/>
  <c r="CI233" i="80" s="1"/>
  <c r="CG86" i="80"/>
  <c r="CI86" i="80" s="1"/>
  <c r="CN19" i="80"/>
  <c r="BZ107" i="80"/>
  <c r="CB107" i="80" s="1"/>
  <c r="CG153" i="80"/>
  <c r="CI153" i="80" s="1"/>
  <c r="CG171" i="80"/>
  <c r="CI171" i="80" s="1"/>
  <c r="DL57" i="79"/>
  <c r="DP57" i="79" s="1"/>
  <c r="BZ198" i="80"/>
  <c r="CB198" i="80" s="1"/>
  <c r="CG28" i="80"/>
  <c r="CI28" i="80" s="1"/>
  <c r="CN75" i="80"/>
  <c r="CG98" i="80"/>
  <c r="CI98" i="80" s="1"/>
  <c r="BZ196" i="80"/>
  <c r="CB196" i="80" s="1"/>
  <c r="DL38" i="79"/>
  <c r="DP38" i="79" s="1"/>
  <c r="CG182" i="80"/>
  <c r="CI182" i="80" s="1"/>
  <c r="CN10" i="80"/>
  <c r="CN38" i="80"/>
  <c r="BZ136" i="80"/>
  <c r="CB136" i="80" s="1"/>
  <c r="CG165" i="80"/>
  <c r="CI165" i="80" s="1"/>
  <c r="DL112" i="79"/>
  <c r="DP112" i="79" s="1"/>
  <c r="BZ241" i="80"/>
  <c r="CB241" i="80" s="1"/>
  <c r="CG108" i="80"/>
  <c r="CI108" i="80" s="1"/>
  <c r="CN24" i="80"/>
  <c r="BZ68" i="80"/>
  <c r="CB68" i="80" s="1"/>
  <c r="BZ164" i="80"/>
  <c r="CB164" i="80" s="1"/>
  <c r="CG226" i="80"/>
  <c r="CI226" i="80" s="1"/>
  <c r="DL149" i="79"/>
  <c r="DP149" i="79" s="1"/>
  <c r="DL205" i="79"/>
  <c r="DP205" i="79" s="1"/>
  <c r="CG174" i="80"/>
  <c r="CI174" i="80" s="1"/>
  <c r="CN12" i="80"/>
  <c r="CN169" i="80"/>
  <c r="DN247" i="79"/>
  <c r="DL127" i="79"/>
  <c r="DP127" i="79" s="1"/>
  <c r="CG147" i="80"/>
  <c r="CI147" i="80" s="1"/>
  <c r="BZ56" i="80"/>
  <c r="CB56" i="80" s="1"/>
  <c r="CN106" i="80"/>
  <c r="CG133" i="80"/>
  <c r="CI133" i="80" s="1"/>
  <c r="CN207" i="80"/>
  <c r="BZ209" i="80"/>
  <c r="CB209" i="80" s="1"/>
  <c r="CN230" i="80"/>
  <c r="DL138" i="79"/>
  <c r="DP138" i="79" s="1"/>
  <c r="BZ151" i="80"/>
  <c r="CB151" i="80" s="1"/>
  <c r="BZ51" i="80"/>
  <c r="CB51" i="80" s="1"/>
  <c r="BZ37" i="80"/>
  <c r="CB37" i="80" s="1"/>
  <c r="CG90" i="80"/>
  <c r="CI90" i="80" s="1"/>
  <c r="BZ242" i="80"/>
  <c r="CB242" i="80" s="1"/>
  <c r="DL132" i="79"/>
  <c r="DP132" i="79" s="1"/>
  <c r="CN223" i="80"/>
  <c r="CN175" i="80"/>
  <c r="BZ34" i="80"/>
  <c r="CB34" i="80" s="1"/>
  <c r="CG45" i="80"/>
  <c r="CI45" i="80" s="1"/>
  <c r="CG127" i="80"/>
  <c r="CI127" i="80" s="1"/>
  <c r="CN229" i="80"/>
  <c r="DL122" i="79"/>
  <c r="DP122" i="79" s="1"/>
  <c r="DL121" i="79"/>
  <c r="DP121" i="79" s="1"/>
  <c r="BZ131" i="80"/>
  <c r="CB131" i="80" s="1"/>
  <c r="CN22" i="80"/>
  <c r="BZ129" i="80"/>
  <c r="CB129" i="80" s="1"/>
  <c r="CG195" i="80"/>
  <c r="CI195" i="80" s="1"/>
  <c r="DL23" i="79"/>
  <c r="DP23" i="79" s="1"/>
  <c r="DL44" i="79"/>
  <c r="DP44" i="79" s="1"/>
  <c r="CG167" i="80"/>
  <c r="CI167" i="80" s="1"/>
  <c r="BZ91" i="80"/>
  <c r="CB91" i="80" s="1"/>
  <c r="CG70" i="80"/>
  <c r="CI70" i="80" s="1"/>
  <c r="CG92" i="80"/>
  <c r="CI92" i="80" s="1"/>
  <c r="DL220" i="79"/>
  <c r="DP220" i="79" s="1"/>
  <c r="DL63" i="79"/>
  <c r="DP63" i="79" s="1"/>
  <c r="BZ203" i="80"/>
  <c r="CB203" i="80" s="1"/>
  <c r="CN44" i="80"/>
  <c r="CN81" i="80"/>
  <c r="BZ121" i="80"/>
  <c r="CB121" i="80" s="1"/>
  <c r="DL222" i="79"/>
  <c r="DP222" i="79" s="1"/>
  <c r="DL97" i="79"/>
  <c r="DP97" i="79" s="1"/>
  <c r="CG159" i="80"/>
  <c r="CI159" i="80" s="1"/>
  <c r="CG79" i="80"/>
  <c r="CI79" i="80" s="1"/>
  <c r="BZ74" i="80"/>
  <c r="CB74" i="80" s="1"/>
  <c r="BZ160" i="80"/>
  <c r="CB160" i="80" s="1"/>
  <c r="CN224" i="80"/>
  <c r="DL214" i="79"/>
  <c r="DP214" i="79" s="1"/>
  <c r="BZ141" i="80"/>
  <c r="CB141" i="80" s="1"/>
  <c r="CN93" i="80"/>
  <c r="CG140" i="80"/>
  <c r="CI140" i="80" s="1"/>
  <c r="CN122" i="80"/>
  <c r="CN243" i="80"/>
  <c r="CN58" i="80"/>
  <c r="BZ46" i="80"/>
  <c r="CB46" i="80" s="1"/>
  <c r="CG43" i="80"/>
  <c r="CI43" i="80" s="1"/>
  <c r="CG21" i="80"/>
  <c r="CI21" i="80" s="1"/>
  <c r="BZ31" i="80"/>
  <c r="CB31" i="80" s="1"/>
  <c r="DL75" i="79"/>
  <c r="DP75" i="79" s="1"/>
  <c r="BZ99" i="80"/>
  <c r="CB99" i="80" s="1"/>
  <c r="CG9" i="80"/>
  <c r="CI9" i="80" s="1"/>
  <c r="CG31" i="80"/>
  <c r="CI31" i="80" s="1"/>
  <c r="BZ110" i="80"/>
  <c r="CB110" i="80" s="1"/>
  <c r="BZ28" i="80"/>
  <c r="CB28" i="80" s="1"/>
  <c r="CN233" i="80"/>
  <c r="CN86" i="80"/>
  <c r="BZ19" i="80"/>
  <c r="CB19" i="80" s="1"/>
  <c r="CG107" i="80"/>
  <c r="CI107" i="80" s="1"/>
  <c r="CN153" i="80"/>
  <c r="CN171" i="80"/>
  <c r="DL16" i="79"/>
  <c r="DP16" i="79" s="1"/>
  <c r="DL58" i="79"/>
  <c r="DP58" i="79" s="1"/>
  <c r="CG198" i="80"/>
  <c r="CI198" i="80" s="1"/>
  <c r="CN28" i="80"/>
  <c r="BZ75" i="80"/>
  <c r="CB75" i="80" s="1"/>
  <c r="BZ98" i="80"/>
  <c r="CB98" i="80" s="1"/>
  <c r="CG196" i="80"/>
  <c r="CI196" i="80" s="1"/>
  <c r="DL36" i="79"/>
  <c r="DP36" i="79" s="1"/>
  <c r="CN182" i="80"/>
  <c r="CG10" i="80"/>
  <c r="CI10" i="80" s="1"/>
  <c r="BZ38" i="80"/>
  <c r="CB38" i="80" s="1"/>
  <c r="CG136" i="80"/>
  <c r="CI136" i="80" s="1"/>
  <c r="CN165" i="80"/>
  <c r="DL233" i="79"/>
  <c r="DP233" i="79" s="1"/>
  <c r="DL129" i="79"/>
  <c r="DP129" i="79" s="1"/>
  <c r="BZ219" i="80"/>
  <c r="CB219" i="80" s="1"/>
  <c r="CG84" i="80"/>
  <c r="CI84" i="80" s="1"/>
  <c r="CN14" i="80"/>
  <c r="BZ124" i="80"/>
  <c r="CB124" i="80" s="1"/>
  <c r="BZ104" i="80"/>
  <c r="CB104" i="80" s="1"/>
  <c r="CG245" i="80"/>
  <c r="CI245" i="80" s="1"/>
  <c r="DL119" i="79"/>
  <c r="DP119" i="79" s="1"/>
  <c r="DL203" i="79"/>
  <c r="DP203" i="79" s="1"/>
  <c r="CN174" i="80"/>
  <c r="BZ12" i="80"/>
  <c r="CB12" i="80" s="1"/>
  <c r="BZ169" i="80"/>
  <c r="CB169" i="80" s="1"/>
  <c r="DL145" i="79"/>
  <c r="DP145" i="79" s="1"/>
  <c r="CG157" i="80"/>
  <c r="CI157" i="80" s="1"/>
  <c r="CN20" i="80"/>
  <c r="CG113" i="80"/>
  <c r="CI113" i="80" s="1"/>
  <c r="CG145" i="80"/>
  <c r="CI145" i="80" s="1"/>
  <c r="CG193" i="80"/>
  <c r="CI193" i="80" s="1"/>
  <c r="CN218" i="80"/>
  <c r="DL89" i="79"/>
  <c r="DP89" i="79" s="1"/>
  <c r="CG151" i="80"/>
  <c r="CI151" i="80" s="1"/>
  <c r="CN51" i="80"/>
  <c r="CN37" i="80"/>
  <c r="CN90" i="80"/>
  <c r="DL84" i="79"/>
  <c r="DP84" i="79" s="1"/>
  <c r="CG223" i="80"/>
  <c r="CI223" i="80" s="1"/>
  <c r="CG175" i="80"/>
  <c r="CI175" i="80" s="1"/>
  <c r="CN34" i="80"/>
  <c r="CN45" i="80"/>
  <c r="CN127" i="80"/>
  <c r="BZ229" i="80"/>
  <c r="CB229" i="80" s="1"/>
  <c r="DL93" i="79"/>
  <c r="DP93" i="79" s="1"/>
  <c r="DL143" i="79"/>
  <c r="DP143" i="79" s="1"/>
  <c r="CN131" i="80"/>
  <c r="BZ22" i="80"/>
  <c r="CB22" i="80" s="1"/>
  <c r="CN129" i="80"/>
  <c r="CN195" i="80"/>
  <c r="DL67" i="79"/>
  <c r="DP67" i="79" s="1"/>
  <c r="CN167" i="80"/>
  <c r="CN91" i="80"/>
  <c r="BZ70" i="80"/>
  <c r="CB70" i="80" s="1"/>
  <c r="CN92" i="80"/>
  <c r="DL200" i="79"/>
  <c r="DP200" i="79" s="1"/>
  <c r="DL80" i="79"/>
  <c r="DP80" i="79" s="1"/>
  <c r="CG203" i="80"/>
  <c r="CI203" i="80" s="1"/>
  <c r="BZ44" i="80"/>
  <c r="CB44" i="80" s="1"/>
  <c r="CG81" i="80"/>
  <c r="CI81" i="80" s="1"/>
  <c r="CN121" i="80"/>
  <c r="DL195" i="79"/>
  <c r="DP195" i="79" s="1"/>
  <c r="DL68" i="79"/>
  <c r="DP68" i="79" s="1"/>
  <c r="CG183" i="80"/>
  <c r="CI183" i="80" s="1"/>
  <c r="CG25" i="80"/>
  <c r="CI25" i="80" s="1"/>
  <c r="CN41" i="80"/>
  <c r="CN194" i="80"/>
  <c r="CG224" i="80"/>
  <c r="CI224" i="80" s="1"/>
  <c r="DL28" i="79"/>
  <c r="DP28" i="79" s="1"/>
  <c r="DN13" i="79"/>
  <c r="BZ23" i="80"/>
  <c r="CB23" i="80" s="1"/>
  <c r="DL155" i="79"/>
  <c r="DP155" i="79" s="1"/>
  <c r="DL171" i="79"/>
  <c r="DP171" i="79" s="1"/>
  <c r="CN87" i="80"/>
  <c r="DL181" i="79"/>
  <c r="DP181" i="79" s="1"/>
  <c r="CG26" i="80"/>
  <c r="CI26" i="80" s="1"/>
  <c r="CN107" i="80"/>
  <c r="DL22" i="79"/>
  <c r="DP22" i="79" s="1"/>
  <c r="DL118" i="79"/>
  <c r="DP118" i="79" s="1"/>
  <c r="CG239" i="80"/>
  <c r="CI239" i="80" s="1"/>
  <c r="CG135" i="80"/>
  <c r="CI135" i="80" s="1"/>
  <c r="CG64" i="80"/>
  <c r="CI64" i="80" s="1"/>
  <c r="CG143" i="80"/>
  <c r="CI143" i="80" s="1"/>
  <c r="CN156" i="80"/>
  <c r="DL39" i="79"/>
  <c r="DP39" i="79" s="1"/>
  <c r="BZ211" i="80"/>
  <c r="CB211" i="80" s="1"/>
  <c r="CN132" i="80"/>
  <c r="CN32" i="80"/>
  <c r="CG49" i="80"/>
  <c r="CI49" i="80" s="1"/>
  <c r="CG101" i="80"/>
  <c r="CI101" i="80" s="1"/>
  <c r="DL215" i="79"/>
  <c r="DP215" i="79" s="1"/>
  <c r="DL136" i="79"/>
  <c r="DP136" i="79" s="1"/>
  <c r="CG219" i="80"/>
  <c r="CI219" i="80" s="1"/>
  <c r="CN84" i="80"/>
  <c r="CG14" i="80"/>
  <c r="CI14" i="80" s="1"/>
  <c r="CG124" i="80"/>
  <c r="CI124" i="80" s="1"/>
  <c r="CG104" i="80"/>
  <c r="CI104" i="80" s="1"/>
  <c r="CN245" i="80"/>
  <c r="DL96" i="79"/>
  <c r="DP96" i="79" s="1"/>
  <c r="BZ174" i="80"/>
  <c r="CB174" i="80" s="1"/>
  <c r="CG12" i="80"/>
  <c r="CI12" i="80" s="1"/>
  <c r="CG169" i="80"/>
  <c r="CI169" i="80" s="1"/>
  <c r="DL227" i="79"/>
  <c r="DP227" i="79" s="1"/>
  <c r="DL152" i="79"/>
  <c r="DP152" i="79" s="1"/>
  <c r="DL230" i="79"/>
  <c r="DP230" i="79" s="1"/>
  <c r="CN157" i="80"/>
  <c r="BZ20" i="80"/>
  <c r="CB20" i="80" s="1"/>
  <c r="CN113" i="80"/>
  <c r="BZ145" i="80"/>
  <c r="CB145" i="80" s="1"/>
  <c r="CN193" i="80"/>
  <c r="BZ218" i="80"/>
  <c r="CB218" i="80" s="1"/>
  <c r="BZ246" i="80"/>
  <c r="CB246" i="80" s="1"/>
  <c r="DL52" i="79"/>
  <c r="DP52" i="79" s="1"/>
  <c r="CN27" i="80"/>
  <c r="CN151" i="80"/>
  <c r="CG51" i="80"/>
  <c r="CI51" i="80" s="1"/>
  <c r="CG37" i="80"/>
  <c r="CI37" i="80" s="1"/>
  <c r="BZ90" i="80"/>
  <c r="CB90" i="80" s="1"/>
  <c r="DL12" i="79"/>
  <c r="DP12" i="79" s="1"/>
  <c r="DL69" i="79"/>
  <c r="DP69" i="79" s="1"/>
  <c r="CN213" i="80"/>
  <c r="CN111" i="80"/>
  <c r="CG47" i="80"/>
  <c r="CI47" i="80" s="1"/>
  <c r="CN62" i="80"/>
  <c r="CG139" i="80"/>
  <c r="CI139" i="80" s="1"/>
  <c r="DL66" i="79"/>
  <c r="DP66" i="79" s="1"/>
  <c r="DL142" i="79"/>
  <c r="DP142" i="79" s="1"/>
  <c r="CG131" i="80"/>
  <c r="CI131" i="80" s="1"/>
  <c r="CG22" i="80"/>
  <c r="CI22" i="80" s="1"/>
  <c r="CG129" i="80"/>
  <c r="CI129" i="80" s="1"/>
  <c r="BZ195" i="80"/>
  <c r="CB195" i="80" s="1"/>
  <c r="DL56" i="79"/>
  <c r="DP56" i="79" s="1"/>
  <c r="BZ167" i="80"/>
  <c r="CB167" i="80" s="1"/>
  <c r="CG91" i="80"/>
  <c r="CI91" i="80" s="1"/>
  <c r="CN70" i="80"/>
  <c r="BZ92" i="80"/>
  <c r="CB92" i="80" s="1"/>
  <c r="DL179" i="79"/>
  <c r="DP179" i="79" s="1"/>
  <c r="DL153" i="79"/>
  <c r="DP153" i="79" s="1"/>
  <c r="BZ185" i="80"/>
  <c r="CB185" i="80" s="1"/>
  <c r="BZ11" i="80"/>
  <c r="CB11" i="80" s="1"/>
  <c r="CG29" i="80"/>
  <c r="CI29" i="80" s="1"/>
  <c r="CN114" i="80"/>
  <c r="DL172" i="79"/>
  <c r="DP172" i="79" s="1"/>
  <c r="DL108" i="79"/>
  <c r="DP108" i="79" s="1"/>
  <c r="DL228" i="79"/>
  <c r="DP228" i="79" s="1"/>
  <c r="CN183" i="80"/>
  <c r="BZ25" i="80"/>
  <c r="CB25" i="80" s="1"/>
  <c r="BZ41" i="80"/>
  <c r="CB41" i="80" s="1"/>
  <c r="BZ194" i="80"/>
  <c r="CB194" i="80" s="1"/>
  <c r="DN11" i="79"/>
  <c r="BZ190" i="80"/>
  <c r="CB190" i="80" s="1"/>
  <c r="CG154" i="80"/>
  <c r="CI154" i="80" s="1"/>
  <c r="BZ39" i="80"/>
  <c r="CB39" i="80" s="1"/>
  <c r="BZ50" i="80"/>
  <c r="CB50" i="80" s="1"/>
  <c r="CN235" i="80"/>
  <c r="BZ36" i="80"/>
  <c r="CB36" i="80" s="1"/>
  <c r="BZ227" i="80"/>
  <c r="CB227" i="80" s="1"/>
  <c r="CN119" i="80"/>
  <c r="CG152" i="80"/>
  <c r="CI152" i="80" s="1"/>
  <c r="BZ212" i="80"/>
  <c r="CB212" i="80" s="1"/>
  <c r="CN83" i="80"/>
  <c r="BZ201" i="80"/>
  <c r="CB201" i="80" s="1"/>
  <c r="BZ233" i="80"/>
  <c r="CB233" i="80" s="1"/>
  <c r="BZ86" i="80"/>
  <c r="CB86" i="80" s="1"/>
  <c r="CG19" i="80"/>
  <c r="CI19" i="80" s="1"/>
  <c r="BZ153" i="80"/>
  <c r="CB153" i="80" s="1"/>
  <c r="BZ171" i="80"/>
  <c r="CB171" i="80" s="1"/>
  <c r="BZ123" i="80"/>
  <c r="CB123" i="80" s="1"/>
  <c r="CN66" i="80"/>
  <c r="CG23" i="80"/>
  <c r="CI23" i="80" s="1"/>
  <c r="CG141" i="80"/>
  <c r="CI141" i="80" s="1"/>
  <c r="CN65" i="80"/>
  <c r="CN190" i="80"/>
  <c r="DL237" i="79"/>
  <c r="DP237" i="79" s="1"/>
  <c r="DL156" i="79"/>
  <c r="DP156" i="79" s="1"/>
  <c r="CN239" i="80"/>
  <c r="CN135" i="80"/>
  <c r="CN64" i="80"/>
  <c r="CN143" i="80"/>
  <c r="BZ156" i="80"/>
  <c r="CB156" i="80" s="1"/>
  <c r="DL82" i="79"/>
  <c r="DP82" i="79" s="1"/>
  <c r="CN211" i="80"/>
  <c r="BZ132" i="80"/>
  <c r="CB132" i="80" s="1"/>
  <c r="CG32" i="80"/>
  <c r="CI32" i="80" s="1"/>
  <c r="CN49" i="80"/>
  <c r="CN101" i="80"/>
  <c r="DL186" i="79"/>
  <c r="DP186" i="79" s="1"/>
  <c r="DL141" i="79"/>
  <c r="DP141" i="79" s="1"/>
  <c r="CN219" i="80"/>
  <c r="BZ84" i="80"/>
  <c r="CB84" i="80" s="1"/>
  <c r="BZ14" i="80"/>
  <c r="CB14" i="80" s="1"/>
  <c r="CN124" i="80"/>
  <c r="CN104" i="80"/>
  <c r="BZ245" i="80"/>
  <c r="CB245" i="80" s="1"/>
  <c r="DL51" i="79"/>
  <c r="DP51" i="79" s="1"/>
  <c r="CG235" i="80"/>
  <c r="CI235" i="80" s="1"/>
  <c r="CN77" i="80"/>
  <c r="CG15" i="80"/>
  <c r="CI15" i="80" s="1"/>
  <c r="CN234" i="80"/>
  <c r="DL212" i="79"/>
  <c r="DP212" i="79" s="1"/>
  <c r="DL194" i="79"/>
  <c r="DP194" i="79" s="1"/>
  <c r="BZ157" i="80"/>
  <c r="CB157" i="80" s="1"/>
  <c r="CG20" i="80"/>
  <c r="CI20" i="80" s="1"/>
  <c r="BZ113" i="80"/>
  <c r="CB113" i="80" s="1"/>
  <c r="CN145" i="80"/>
  <c r="BZ193" i="80"/>
  <c r="CB193" i="80" s="1"/>
  <c r="CG218" i="80"/>
  <c r="CI218" i="80" s="1"/>
  <c r="CG246" i="80"/>
  <c r="CI246" i="80" s="1"/>
  <c r="DL33" i="79"/>
  <c r="DP33" i="79" s="1"/>
  <c r="CG227" i="80"/>
  <c r="CI227" i="80" s="1"/>
  <c r="BZ87" i="80"/>
  <c r="CB87" i="80" s="1"/>
  <c r="BZ58" i="80"/>
  <c r="CB58" i="80" s="1"/>
  <c r="CG126" i="80"/>
  <c r="CI126" i="80" s="1"/>
  <c r="BZ119" i="80"/>
  <c r="CB119" i="80" s="1"/>
  <c r="DL18" i="79"/>
  <c r="DP18" i="79" s="1"/>
  <c r="DL32" i="79"/>
  <c r="DP32" i="79" s="1"/>
  <c r="CG213" i="80"/>
  <c r="CI213" i="80" s="1"/>
  <c r="BZ111" i="80"/>
  <c r="CB111" i="80" s="1"/>
  <c r="CN47" i="80"/>
  <c r="BZ62" i="80"/>
  <c r="CB62" i="80" s="1"/>
  <c r="BZ139" i="80"/>
  <c r="CB139" i="80" s="1"/>
  <c r="DL37" i="79"/>
  <c r="DP37" i="79" s="1"/>
  <c r="CG231" i="80"/>
  <c r="CI231" i="80" s="1"/>
  <c r="CN118" i="80"/>
  <c r="BZ43" i="80"/>
  <c r="CB43" i="80" s="1"/>
  <c r="CG181" i="80"/>
  <c r="CI181" i="80" s="1"/>
  <c r="CN212" i="80"/>
  <c r="DL219" i="79"/>
  <c r="DP219" i="79" s="1"/>
  <c r="DL72" i="79"/>
  <c r="DP72" i="79" s="1"/>
  <c r="BZ35" i="80"/>
  <c r="CB35" i="80" s="1"/>
  <c r="CN112" i="80"/>
  <c r="CN21" i="80"/>
  <c r="BZ83" i="80"/>
  <c r="CB83" i="80" s="1"/>
  <c r="DL157" i="79"/>
  <c r="DP157" i="79" s="1"/>
  <c r="DL176" i="79"/>
  <c r="DP176" i="79" s="1"/>
  <c r="CN185" i="80"/>
  <c r="CG11" i="80"/>
  <c r="CI11" i="80" s="1"/>
  <c r="CN29" i="80"/>
  <c r="BZ114" i="80"/>
  <c r="CB114" i="80" s="1"/>
  <c r="DL160" i="79"/>
  <c r="DP160" i="79" s="1"/>
  <c r="DL125" i="79"/>
  <c r="DP125" i="79" s="1"/>
  <c r="BZ183" i="80"/>
  <c r="CB183" i="80" s="1"/>
  <c r="CN25" i="80"/>
  <c r="CG41" i="80"/>
  <c r="CI41" i="80" s="1"/>
  <c r="CG194" i="80"/>
  <c r="CI194" i="80" s="1"/>
  <c r="DL231" i="79"/>
  <c r="DP231" i="79" s="1"/>
  <c r="CG103" i="80"/>
  <c r="CI103" i="80" s="1"/>
  <c r="CG123" i="80"/>
  <c r="CI123" i="80" s="1"/>
  <c r="BZ66" i="80"/>
  <c r="CB66" i="80" s="1"/>
  <c r="CN23" i="80"/>
  <c r="CN141" i="80"/>
  <c r="BZ65" i="80"/>
  <c r="CB65" i="80" s="1"/>
  <c r="CG190" i="80"/>
  <c r="CI190" i="80" s="1"/>
  <c r="DL218" i="79"/>
  <c r="DP218" i="79" s="1"/>
  <c r="DL208" i="79"/>
  <c r="DP208" i="79" s="1"/>
  <c r="BZ239" i="80"/>
  <c r="CB239" i="80" s="1"/>
  <c r="BZ135" i="80"/>
  <c r="CB135" i="80" s="1"/>
  <c r="BZ64" i="80"/>
  <c r="CB64" i="80" s="1"/>
  <c r="BZ143" i="80"/>
  <c r="CB143" i="80" s="1"/>
  <c r="CG156" i="80"/>
  <c r="CI156" i="80" s="1"/>
  <c r="DL234" i="79"/>
  <c r="DP234" i="79" s="1"/>
  <c r="DL131" i="79"/>
  <c r="DP131" i="79" s="1"/>
  <c r="CG211" i="80"/>
  <c r="CI211" i="80" s="1"/>
  <c r="CG132" i="80"/>
  <c r="CI132" i="80" s="1"/>
  <c r="BZ32" i="80"/>
  <c r="CB32" i="80" s="1"/>
  <c r="BZ49" i="80"/>
  <c r="CB49" i="80" s="1"/>
  <c r="BZ101" i="80"/>
  <c r="CB101" i="80" s="1"/>
  <c r="DL166" i="79"/>
  <c r="DP166" i="79" s="1"/>
  <c r="DL173" i="79"/>
  <c r="DP173" i="79" s="1"/>
  <c r="BZ179" i="80"/>
  <c r="CB179" i="80" s="1"/>
  <c r="CN50" i="80"/>
  <c r="CN6" i="80"/>
  <c r="CG59" i="80"/>
  <c r="CI59" i="80" s="1"/>
  <c r="CG122" i="80"/>
  <c r="CI122" i="80" s="1"/>
  <c r="CN247" i="80"/>
  <c r="DL40" i="79"/>
  <c r="DP40" i="79" s="1"/>
  <c r="BZ235" i="80"/>
  <c r="CB235" i="80" s="1"/>
  <c r="BZ77" i="80"/>
  <c r="CB77" i="80" s="1"/>
  <c r="CN15" i="80"/>
  <c r="BZ234" i="80"/>
  <c r="CB234" i="80" s="1"/>
  <c r="DL189" i="79"/>
  <c r="DP189" i="79" s="1"/>
  <c r="CG243" i="80"/>
  <c r="CI243" i="80" s="1"/>
  <c r="CG142" i="80"/>
  <c r="CI142" i="80" s="1"/>
  <c r="CN36" i="80"/>
  <c r="BZ103" i="80"/>
  <c r="CB103" i="80" s="1"/>
  <c r="BZ187" i="80"/>
  <c r="CB187" i="80" s="1"/>
  <c r="CN191" i="80"/>
  <c r="CN238" i="80"/>
  <c r="CN246" i="80"/>
  <c r="DL42" i="79"/>
  <c r="DP42" i="79" s="1"/>
  <c r="CN227" i="80"/>
  <c r="CG87" i="80"/>
  <c r="CI87" i="80" s="1"/>
  <c r="CG58" i="80"/>
  <c r="CI58" i="80" s="1"/>
  <c r="CN126" i="80"/>
  <c r="CG119" i="80"/>
  <c r="CI119" i="80" s="1"/>
  <c r="DL24" i="79"/>
  <c r="DP24" i="79" s="1"/>
  <c r="DL17" i="79"/>
  <c r="DP17" i="79" s="1"/>
  <c r="BZ213" i="80"/>
  <c r="CB213" i="80" s="1"/>
  <c r="CG111" i="80"/>
  <c r="CI111" i="80" s="1"/>
  <c r="BZ47" i="80"/>
  <c r="CB47" i="80" s="1"/>
  <c r="CG62" i="80"/>
  <c r="CI62" i="80" s="1"/>
  <c r="CN139" i="80"/>
  <c r="DL20" i="79"/>
  <c r="DP20" i="79" s="1"/>
  <c r="DL47" i="79"/>
  <c r="DP47" i="79" s="1"/>
  <c r="CN231" i="80"/>
  <c r="BZ118" i="80"/>
  <c r="CB118" i="80" s="1"/>
  <c r="CN43" i="80"/>
  <c r="CN181" i="80"/>
  <c r="CG212" i="80"/>
  <c r="CI212" i="80" s="1"/>
  <c r="DL206" i="79"/>
  <c r="DP206" i="79" s="1"/>
  <c r="DL70" i="79"/>
  <c r="DP70" i="79" s="1"/>
  <c r="CN35" i="80"/>
  <c r="BZ112" i="80"/>
  <c r="CB112" i="80" s="1"/>
  <c r="BZ21" i="80"/>
  <c r="CB21" i="80" s="1"/>
  <c r="CG83" i="80"/>
  <c r="CI83" i="80" s="1"/>
  <c r="BR250" i="80" a="1"/>
  <c r="BR250" i="80" s="1"/>
  <c r="BL250" i="80" a="1"/>
  <c r="BL250" i="80" s="1"/>
  <c r="BF250" i="80" a="1"/>
  <c r="BF250" i="80" s="1"/>
  <c r="AZ250" i="80" a="1"/>
  <c r="AZ250" i="80" s="1"/>
  <c r="AT250" i="80" a="1"/>
  <c r="AT250" i="80" s="1"/>
  <c r="AN250" i="80" a="1"/>
  <c r="AN250" i="80" s="1"/>
  <c r="BQ250" i="80" a="1"/>
  <c r="BQ250" i="80" s="1"/>
  <c r="BK250" i="80" a="1"/>
  <c r="BK250" i="80" s="1"/>
  <c r="BE250" i="80" a="1"/>
  <c r="BE250" i="80" s="1"/>
  <c r="AY250" i="80" a="1"/>
  <c r="AY250" i="80" s="1"/>
  <c r="AS250" i="80" a="1"/>
  <c r="AS250" i="80" s="1"/>
  <c r="BP250" i="80" a="1"/>
  <c r="BP250" i="80" s="1"/>
  <c r="BJ250" i="80" a="1"/>
  <c r="BJ250" i="80" s="1"/>
  <c r="BD250" i="80" a="1"/>
  <c r="BD250" i="80" s="1"/>
  <c r="AX250" i="80" a="1"/>
  <c r="AX250" i="80" s="1"/>
  <c r="AR250" i="80" a="1"/>
  <c r="AR250" i="80" s="1"/>
  <c r="BU250" i="80" a="1"/>
  <c r="BU250" i="80" s="1"/>
  <c r="BO250" i="80" a="1"/>
  <c r="BO250" i="80" s="1"/>
  <c r="BI250" i="80" a="1"/>
  <c r="BI250" i="80" s="1"/>
  <c r="BC250" i="80" a="1"/>
  <c r="BC250" i="80" s="1"/>
  <c r="AW250" i="80" a="1"/>
  <c r="AW250" i="80" s="1"/>
  <c r="AQ250" i="80" a="1"/>
  <c r="AQ250" i="80" s="1"/>
  <c r="BT250" i="80" a="1"/>
  <c r="BT250" i="80" s="1"/>
  <c r="BN250" i="80" a="1"/>
  <c r="BN250" i="80" s="1"/>
  <c r="BH250" i="80" a="1"/>
  <c r="BH250" i="80" s="1"/>
  <c r="BB250" i="80" a="1"/>
  <c r="BB250" i="80" s="1"/>
  <c r="AV250" i="80" a="1"/>
  <c r="AV250" i="80" s="1"/>
  <c r="AP250" i="80" a="1"/>
  <c r="AP250" i="80" s="1"/>
  <c r="BA250" i="80" a="1"/>
  <c r="BA250" i="80" s="1"/>
  <c r="AU250" i="80" a="1"/>
  <c r="AU250" i="80" s="1"/>
  <c r="AO250" i="80" a="1"/>
  <c r="AO250" i="80" s="1"/>
  <c r="BS250" i="80" a="1"/>
  <c r="BS250" i="80" s="1"/>
  <c r="BM250" i="80" a="1"/>
  <c r="BM250" i="80" s="1"/>
  <c r="BG250" i="80" a="1"/>
  <c r="BG250" i="80" s="1"/>
  <c r="DL148" i="79"/>
  <c r="DP148" i="79" s="1"/>
  <c r="DL196" i="79"/>
  <c r="DP196" i="79" s="1"/>
  <c r="CG185" i="80"/>
  <c r="CI185" i="80" s="1"/>
  <c r="CN11" i="80"/>
  <c r="BZ29" i="80"/>
  <c r="CB29" i="80" s="1"/>
  <c r="CG114" i="80"/>
  <c r="CI114" i="80" s="1"/>
  <c r="DL146" i="79"/>
  <c r="DP146" i="79" s="1"/>
  <c r="DL158" i="79"/>
  <c r="DP158" i="79" s="1"/>
  <c r="CG137" i="80"/>
  <c r="CI137" i="80" s="1"/>
  <c r="CG42" i="80"/>
  <c r="CI42" i="80" s="1"/>
  <c r="CN120" i="80"/>
  <c r="CN228" i="80"/>
  <c r="DL209" i="79"/>
  <c r="DP209" i="79" s="1"/>
  <c r="DN25" i="79"/>
  <c r="BJ57" i="73"/>
  <c r="BC57" i="73"/>
  <c r="L57" i="73"/>
  <c r="BM57" i="73"/>
  <c r="A56" i="73"/>
  <c r="BE55" i="73"/>
  <c r="BD55" i="73"/>
  <c r="R55" i="73"/>
  <c r="Q55" i="73"/>
  <c r="P55" i="73"/>
  <c r="M5" i="82" l="1"/>
  <c r="R5" i="82" s="1"/>
  <c r="B254" i="82"/>
  <c r="B259" i="82"/>
  <c r="I247" i="82"/>
  <c r="D247" i="82"/>
  <c r="S75" i="82"/>
  <c r="N76" i="82"/>
  <c r="I246" i="82"/>
  <c r="D246" i="82"/>
  <c r="DN7" i="79"/>
  <c r="O55" i="73"/>
  <c r="DN6" i="79"/>
  <c r="DL252" i="79" a="1"/>
  <c r="DL252" i="79" s="1"/>
  <c r="DL253" i="79" s="1"/>
  <c r="DN249" i="79"/>
  <c r="CP6" i="80"/>
  <c r="CW6" i="80"/>
  <c r="CU253" i="80" a="1"/>
  <c r="CU253" i="80" s="1"/>
  <c r="CU254" i="80" s="1"/>
  <c r="T187" i="76"/>
  <c r="CW248" i="80"/>
  <c r="CW249" i="80"/>
  <c r="DN131" i="79"/>
  <c r="CP98" i="80"/>
  <c r="DN182" i="79"/>
  <c r="DN147" i="79"/>
  <c r="DN100" i="79"/>
  <c r="CP227" i="80"/>
  <c r="CP114" i="80"/>
  <c r="CP62" i="80"/>
  <c r="DN43" i="79"/>
  <c r="DN232" i="79"/>
  <c r="DN174" i="79"/>
  <c r="CP12" i="80"/>
  <c r="CP48" i="80"/>
  <c r="CP199" i="80"/>
  <c r="CP205" i="80"/>
  <c r="DN45" i="79"/>
  <c r="DN49" i="79"/>
  <c r="DN83" i="79"/>
  <c r="DN236" i="79"/>
  <c r="DN189" i="79"/>
  <c r="CP14" i="80"/>
  <c r="DN240" i="79"/>
  <c r="DN67" i="79"/>
  <c r="CP44" i="80"/>
  <c r="DN135" i="79"/>
  <c r="CP17" i="80"/>
  <c r="DN151" i="79"/>
  <c r="CP61" i="80"/>
  <c r="CP40" i="80"/>
  <c r="CP133" i="80"/>
  <c r="DN213" i="79"/>
  <c r="DN93" i="79"/>
  <c r="DN148" i="79"/>
  <c r="CP191" i="80"/>
  <c r="CP143" i="80"/>
  <c r="DN53" i="79"/>
  <c r="CP79" i="80"/>
  <c r="DN99" i="79"/>
  <c r="CP189" i="80"/>
  <c r="DN179" i="79"/>
  <c r="DN21" i="79"/>
  <c r="DN56" i="79"/>
  <c r="DN186" i="79"/>
  <c r="DN109" i="79"/>
  <c r="DN117" i="79"/>
  <c r="DN178" i="79"/>
  <c r="DN44" i="79"/>
  <c r="CP128" i="80"/>
  <c r="DN125" i="79"/>
  <c r="DN62" i="79"/>
  <c r="CP130" i="80"/>
  <c r="DN183" i="79"/>
  <c r="CP100" i="80"/>
  <c r="CP63" i="80"/>
  <c r="DN76" i="79"/>
  <c r="DN159" i="79"/>
  <c r="DN228" i="79"/>
  <c r="DN12" i="79"/>
  <c r="DN63" i="79"/>
  <c r="DN149" i="79"/>
  <c r="DN177" i="79"/>
  <c r="DN128" i="79"/>
  <c r="DN32" i="79"/>
  <c r="DN188" i="79"/>
  <c r="CP107" i="80"/>
  <c r="CP57" i="80"/>
  <c r="DN208" i="79"/>
  <c r="DN222" i="79"/>
  <c r="DN165" i="79"/>
  <c r="DN70" i="79"/>
  <c r="DN206" i="79"/>
  <c r="CP157" i="80"/>
  <c r="DN52" i="79"/>
  <c r="CP81" i="80"/>
  <c r="CP188" i="80"/>
  <c r="CP119" i="80"/>
  <c r="CP105" i="80"/>
  <c r="CP176" i="80"/>
  <c r="CP116" i="80"/>
  <c r="CP245" i="80"/>
  <c r="CP32" i="80"/>
  <c r="CP127" i="80"/>
  <c r="CP28" i="80"/>
  <c r="CP82" i="80"/>
  <c r="CP162" i="80"/>
  <c r="CP210" i="80"/>
  <c r="CP195" i="80"/>
  <c r="CP35" i="80"/>
  <c r="CP118" i="80"/>
  <c r="CP101" i="80"/>
  <c r="CP15" i="80"/>
  <c r="CP124" i="80"/>
  <c r="CP190" i="80"/>
  <c r="CP159" i="80"/>
  <c r="CP217" i="80"/>
  <c r="CP140" i="80"/>
  <c r="CP43" i="80"/>
  <c r="CP90" i="80"/>
  <c r="CP236" i="80"/>
  <c r="CP169" i="80"/>
  <c r="CP102" i="80"/>
  <c r="CP99" i="80"/>
  <c r="CP137" i="80"/>
  <c r="CP29" i="80"/>
  <c r="CP233" i="80"/>
  <c r="CP24" i="80"/>
  <c r="DN158" i="79"/>
  <c r="CP219" i="80"/>
  <c r="CP211" i="80"/>
  <c r="DN39" i="79"/>
  <c r="DN58" i="79"/>
  <c r="CP207" i="80"/>
  <c r="DN50" i="79"/>
  <c r="CP242" i="80"/>
  <c r="DN241" i="79"/>
  <c r="CP71" i="80"/>
  <c r="DN163" i="79"/>
  <c r="DN79" i="79"/>
  <c r="DN91" i="79"/>
  <c r="DN136" i="79"/>
  <c r="CP194" i="80"/>
  <c r="CP229" i="80"/>
  <c r="DN126" i="79"/>
  <c r="DN71" i="79"/>
  <c r="CP136" i="80"/>
  <c r="CP109" i="80"/>
  <c r="CP76" i="80"/>
  <c r="CP31" i="80"/>
  <c r="CP8" i="80"/>
  <c r="DN124" i="79"/>
  <c r="CP16" i="80"/>
  <c r="CP161" i="80"/>
  <c r="CP53" i="80"/>
  <c r="CP208" i="80"/>
  <c r="CP42" i="80"/>
  <c r="DN239" i="79"/>
  <c r="DN42" i="79"/>
  <c r="DN72" i="79"/>
  <c r="DN51" i="79"/>
  <c r="DN141" i="79"/>
  <c r="CP70" i="80"/>
  <c r="CP213" i="80"/>
  <c r="CP41" i="80"/>
  <c r="CP106" i="80"/>
  <c r="CP146" i="80"/>
  <c r="DN101" i="79"/>
  <c r="DN201" i="79"/>
  <c r="CP178" i="80"/>
  <c r="DN168" i="79"/>
  <c r="DN176" i="79"/>
  <c r="CP235" i="80"/>
  <c r="CP203" i="80"/>
  <c r="DN35" i="79"/>
  <c r="DN140" i="79"/>
  <c r="CP55" i="80"/>
  <c r="DN193" i="79"/>
  <c r="CP7" i="80"/>
  <c r="DN150" i="79"/>
  <c r="DN209" i="79"/>
  <c r="CP238" i="80"/>
  <c r="DN157" i="79"/>
  <c r="DN219" i="79"/>
  <c r="CP83" i="80"/>
  <c r="DN69" i="79"/>
  <c r="DN152" i="79"/>
  <c r="DN80" i="79"/>
  <c r="CP51" i="80"/>
  <c r="DN220" i="79"/>
  <c r="CP196" i="80"/>
  <c r="CP123" i="80"/>
  <c r="CP172" i="80"/>
  <c r="DN225" i="79"/>
  <c r="DN46" i="79"/>
  <c r="DN197" i="79"/>
  <c r="CP80" i="80"/>
  <c r="DN205" i="79"/>
  <c r="DN54" i="79"/>
  <c r="CP117" i="80"/>
  <c r="CP201" i="80"/>
  <c r="CP179" i="80"/>
  <c r="CP181" i="80"/>
  <c r="DN234" i="79"/>
  <c r="DN160" i="79"/>
  <c r="CP135" i="80"/>
  <c r="DN108" i="79"/>
  <c r="DN66" i="79"/>
  <c r="DN118" i="79"/>
  <c r="DN200" i="79"/>
  <c r="CP230" i="80"/>
  <c r="DN38" i="79"/>
  <c r="CP241" i="80"/>
  <c r="DN167" i="79"/>
  <c r="DN210" i="79"/>
  <c r="CP204" i="80"/>
  <c r="CP94" i="80"/>
  <c r="DN235" i="79"/>
  <c r="CP85" i="80"/>
  <c r="CP148" i="80"/>
  <c r="CP193" i="80"/>
  <c r="DN28" i="79"/>
  <c r="CP92" i="80"/>
  <c r="DN41" i="79"/>
  <c r="DN226" i="79"/>
  <c r="DN238" i="79"/>
  <c r="CP60" i="80"/>
  <c r="DN161" i="79"/>
  <c r="DN154" i="79"/>
  <c r="DN31" i="79"/>
  <c r="CP202" i="80"/>
  <c r="CP125" i="80"/>
  <c r="DN166" i="79"/>
  <c r="DN218" i="79"/>
  <c r="CP145" i="80"/>
  <c r="CP77" i="80"/>
  <c r="DN156" i="79"/>
  <c r="DN172" i="79"/>
  <c r="DN121" i="79"/>
  <c r="DN59" i="79"/>
  <c r="CP68" i="80"/>
  <c r="CP26" i="80"/>
  <c r="CP237" i="80"/>
  <c r="CP187" i="80"/>
  <c r="DN104" i="79"/>
  <c r="DN231" i="79"/>
  <c r="CP234" i="80"/>
  <c r="DN82" i="79"/>
  <c r="CP66" i="80"/>
  <c r="CP33" i="80"/>
  <c r="CP192" i="80"/>
  <c r="CP184" i="80"/>
  <c r="CP209" i="80"/>
  <c r="DN164" i="79"/>
  <c r="CP108" i="80"/>
  <c r="CP215" i="80"/>
  <c r="DN19" i="79"/>
  <c r="DN115" i="79"/>
  <c r="DN211" i="79"/>
  <c r="CP46" i="80"/>
  <c r="CP97" i="80"/>
  <c r="CP197" i="80"/>
  <c r="DN78" i="79"/>
  <c r="DN207" i="79"/>
  <c r="DN202" i="79"/>
  <c r="CP206" i="80"/>
  <c r="CP104" i="80"/>
  <c r="DN146" i="79"/>
  <c r="DN47" i="79"/>
  <c r="CP247" i="80"/>
  <c r="DN173" i="79"/>
  <c r="CP141" i="80"/>
  <c r="DN37" i="79"/>
  <c r="DN237" i="79"/>
  <c r="DN230" i="79"/>
  <c r="CP84" i="80"/>
  <c r="CP91" i="80"/>
  <c r="CP45" i="80"/>
  <c r="CP37" i="80"/>
  <c r="CP165" i="80"/>
  <c r="DN16" i="79"/>
  <c r="DN75" i="79"/>
  <c r="CP58" i="80"/>
  <c r="DN214" i="79"/>
  <c r="DN97" i="79"/>
  <c r="CP175" i="80"/>
  <c r="DN112" i="79"/>
  <c r="CP19" i="80"/>
  <c r="DN60" i="79"/>
  <c r="DN15" i="79"/>
  <c r="DN175" i="79"/>
  <c r="CP173" i="80"/>
  <c r="DN64" i="79"/>
  <c r="CP147" i="80"/>
  <c r="CP163" i="80"/>
  <c r="DN223" i="79"/>
  <c r="CP214" i="80"/>
  <c r="DN180" i="79"/>
  <c r="DN114" i="79"/>
  <c r="DN137" i="79"/>
  <c r="CP216" i="80"/>
  <c r="CP200" i="80"/>
  <c r="DN162" i="79"/>
  <c r="DN74" i="79"/>
  <c r="DN144" i="79"/>
  <c r="CP78" i="80"/>
  <c r="CP39" i="80"/>
  <c r="DN105" i="79"/>
  <c r="CP134" i="80"/>
  <c r="CP23" i="80"/>
  <c r="CP111" i="80"/>
  <c r="DN96" i="79"/>
  <c r="CP132" i="80"/>
  <c r="DN181" i="79"/>
  <c r="CP167" i="80"/>
  <c r="CP131" i="80"/>
  <c r="CP34" i="80"/>
  <c r="CP174" i="80"/>
  <c r="CP171" i="80"/>
  <c r="CP243" i="80"/>
  <c r="CP224" i="80"/>
  <c r="DN23" i="79"/>
  <c r="DN122" i="79"/>
  <c r="CP223" i="80"/>
  <c r="DN48" i="79"/>
  <c r="CP222" i="80"/>
  <c r="CP155" i="80"/>
  <c r="CP149" i="80"/>
  <c r="CP67" i="80"/>
  <c r="DN224" i="79"/>
  <c r="DN107" i="79"/>
  <c r="DN20" i="79"/>
  <c r="CP212" i="80"/>
  <c r="CP49" i="80"/>
  <c r="CP221" i="80"/>
  <c r="DN27" i="79"/>
  <c r="CP13" i="80"/>
  <c r="DN103" i="79"/>
  <c r="CP72" i="80"/>
  <c r="DN110" i="79"/>
  <c r="DN123" i="79"/>
  <c r="CP21" i="80"/>
  <c r="DN33" i="79"/>
  <c r="CP139" i="80"/>
  <c r="DN17" i="79"/>
  <c r="DN153" i="79"/>
  <c r="DN68" i="79"/>
  <c r="DN203" i="79"/>
  <c r="CP153" i="80"/>
  <c r="CP122" i="80"/>
  <c r="CP160" i="80"/>
  <c r="CP232" i="80"/>
  <c r="DN106" i="79"/>
  <c r="CN249" i="80"/>
  <c r="DN94" i="79"/>
  <c r="CP73" i="80"/>
  <c r="CP52" i="80"/>
  <c r="DN120" i="79"/>
  <c r="CP30" i="80"/>
  <c r="CN248" i="80"/>
  <c r="CP142" i="80"/>
  <c r="CP228" i="80"/>
  <c r="DN18" i="79"/>
  <c r="CP120" i="80"/>
  <c r="DN142" i="79"/>
  <c r="CP151" i="80"/>
  <c r="DN227" i="79"/>
  <c r="CP87" i="80"/>
  <c r="DN143" i="79"/>
  <c r="CP20" i="80"/>
  <c r="DN132" i="79"/>
  <c r="DN138" i="79"/>
  <c r="CP11" i="80"/>
  <c r="BX250" i="80"/>
  <c r="CL250" i="80"/>
  <c r="CE250" i="80"/>
  <c r="DN24" i="79"/>
  <c r="CP36" i="80"/>
  <c r="CP25" i="80"/>
  <c r="CP112" i="80"/>
  <c r="CP64" i="80"/>
  <c r="CP65" i="80"/>
  <c r="CP27" i="80"/>
  <c r="CP113" i="80"/>
  <c r="DN215" i="79"/>
  <c r="DN171" i="79"/>
  <c r="DN195" i="79"/>
  <c r="DN89" i="79"/>
  <c r="DN119" i="79"/>
  <c r="DN57" i="79"/>
  <c r="CP166" i="80"/>
  <c r="CP74" i="80"/>
  <c r="CP115" i="80"/>
  <c r="CP170" i="80"/>
  <c r="CP198" i="80"/>
  <c r="DN191" i="79"/>
  <c r="BZ249" i="80"/>
  <c r="CB249" i="80" s="1"/>
  <c r="DN198" i="79"/>
  <c r="CP168" i="80"/>
  <c r="CP177" i="80"/>
  <c r="DN73" i="79"/>
  <c r="DN102" i="79"/>
  <c r="DN88" i="79"/>
  <c r="CP95" i="80"/>
  <c r="CP18" i="80"/>
  <c r="CP154" i="80"/>
  <c r="DN170" i="79"/>
  <c r="DN81" i="79"/>
  <c r="DN86" i="79"/>
  <c r="DN187" i="79"/>
  <c r="CP240" i="80"/>
  <c r="BZ248" i="80"/>
  <c r="CB248" i="80" s="1"/>
  <c r="DN192" i="79"/>
  <c r="DN65" i="79"/>
  <c r="CP56" i="80"/>
  <c r="DP6" i="79"/>
  <c r="DP252" i="79" s="1"/>
  <c r="DP253" i="79" s="1"/>
  <c r="CG249" i="80"/>
  <c r="CI249" i="80" s="1"/>
  <c r="CP186" i="80"/>
  <c r="DN204" i="79"/>
  <c r="CP144" i="80"/>
  <c r="DN229" i="79"/>
  <c r="CP103" i="80"/>
  <c r="CP59" i="80"/>
  <c r="CG248" i="80"/>
  <c r="CI248" i="80" s="1"/>
  <c r="CP185" i="80"/>
  <c r="CP47" i="80"/>
  <c r="DN194" i="79"/>
  <c r="CP38" i="80"/>
  <c r="CP110" i="80"/>
  <c r="CG253" i="80" a="1"/>
  <c r="CG253" i="80" s="1"/>
  <c r="CG254" i="80" s="1"/>
  <c r="CP246" i="80"/>
  <c r="CP50" i="80"/>
  <c r="DN212" i="79"/>
  <c r="CP239" i="80"/>
  <c r="CP156" i="80"/>
  <c r="DN22" i="79"/>
  <c r="DN155" i="79"/>
  <c r="CP121" i="80"/>
  <c r="DN84" i="79"/>
  <c r="CP218" i="80"/>
  <c r="DN145" i="79"/>
  <c r="DN129" i="79"/>
  <c r="CP182" i="80"/>
  <c r="CP93" i="80"/>
  <c r="CP22" i="80"/>
  <c r="CP10" i="80"/>
  <c r="CP75" i="80"/>
  <c r="CP220" i="80"/>
  <c r="CP158" i="80"/>
  <c r="CP226" i="80"/>
  <c r="DN77" i="79"/>
  <c r="CP244" i="80"/>
  <c r="DN30" i="79"/>
  <c r="DN133" i="79"/>
  <c r="DN111" i="79"/>
  <c r="DN139" i="79"/>
  <c r="DN134" i="79"/>
  <c r="DN184" i="79"/>
  <c r="CI6" i="80"/>
  <c r="CI253" i="80" s="1" a="1"/>
  <c r="CI253" i="80" s="1"/>
  <c r="CI254" i="80" s="1"/>
  <c r="CP96" i="80"/>
  <c r="BZ253" i="80" a="1"/>
  <c r="BZ253" i="80" s="1"/>
  <c r="BZ254" i="80" s="1"/>
  <c r="DN185" i="79"/>
  <c r="DN216" i="79"/>
  <c r="DN196" i="79"/>
  <c r="CP231" i="80"/>
  <c r="CP126" i="80"/>
  <c r="DN40" i="79"/>
  <c r="CP183" i="80"/>
  <c r="CP129" i="80"/>
  <c r="DN233" i="79"/>
  <c r="DN36" i="79"/>
  <c r="CP86" i="80"/>
  <c r="DN127" i="79"/>
  <c r="CP54" i="80"/>
  <c r="DN169" i="79"/>
  <c r="CP164" i="80"/>
  <c r="DN26" i="79"/>
  <c r="DN90" i="79"/>
  <c r="DN85" i="79"/>
  <c r="CP138" i="80"/>
  <c r="CP225" i="80"/>
  <c r="CP9" i="80"/>
  <c r="CP150" i="80"/>
  <c r="DN87" i="79"/>
  <c r="CP88" i="80"/>
  <c r="DN116" i="79"/>
  <c r="DN55" i="79"/>
  <c r="DN190" i="79"/>
  <c r="CP89" i="80"/>
  <c r="DN98" i="79"/>
  <c r="DN130" i="79"/>
  <c r="CP152" i="80"/>
  <c r="DN92" i="79"/>
  <c r="DN61" i="79"/>
  <c r="CP69" i="80"/>
  <c r="CB6" i="80"/>
  <c r="CB253" i="80" s="1" a="1"/>
  <c r="CB253" i="80" s="1"/>
  <c r="CB254" i="80" s="1"/>
  <c r="CP180" i="80"/>
  <c r="BC56" i="73"/>
  <c r="L56" i="73"/>
  <c r="BM56" i="73"/>
  <c r="BJ56" i="73"/>
  <c r="M6" i="82" l="1"/>
  <c r="R6" i="82" s="1"/>
  <c r="K247" i="82"/>
  <c r="D259" i="82"/>
  <c r="K246" i="82"/>
  <c r="O246" i="82"/>
  <c r="T246" i="82" s="1"/>
  <c r="S76" i="82"/>
  <c r="N77" i="82"/>
  <c r="CL253" i="80" a="1"/>
  <c r="CL253" i="80" s="1"/>
  <c r="CL254" i="80" s="1"/>
  <c r="B248" i="82"/>
  <c r="AL194" i="76"/>
  <c r="AL195" i="76"/>
  <c r="DN252" i="79"/>
  <c r="DN253" i="79" s="1"/>
  <c r="CN250" i="80"/>
  <c r="CN253" i="80" s="1" a="1"/>
  <c r="CN253" i="80" s="1"/>
  <c r="CN254" i="80" s="1"/>
  <c r="T199" i="76"/>
  <c r="CP249" i="80"/>
  <c r="CP248" i="80"/>
  <c r="CW250" i="80"/>
  <c r="CW253" i="80" s="1" a="1"/>
  <c r="CW253" i="80" s="1"/>
  <c r="CW254" i="80" s="1"/>
  <c r="CG250" i="80"/>
  <c r="CI250" i="80" s="1"/>
  <c r="BZ250" i="80"/>
  <c r="CB250" i="80" s="1"/>
  <c r="A55" i="73"/>
  <c r="BD54" i="73"/>
  <c r="R54" i="73"/>
  <c r="Q54" i="73"/>
  <c r="P54" i="73"/>
  <c r="M7" i="82" l="1"/>
  <c r="R7" i="82" s="1"/>
  <c r="B278" i="82"/>
  <c r="B266" i="82"/>
  <c r="B277" i="82"/>
  <c r="B280" i="82"/>
  <c r="B281" i="82" a="1"/>
  <c r="B281" i="82" s="1"/>
  <c r="B263" i="82"/>
  <c r="B264" i="82"/>
  <c r="B279" i="82"/>
  <c r="B261" i="82" a="1"/>
  <c r="B261" i="82" s="1"/>
  <c r="B265" i="82"/>
  <c r="B260" i="82"/>
  <c r="B283" i="82"/>
  <c r="B267" i="82" a="1"/>
  <c r="B267" i="82" s="1"/>
  <c r="B255" i="82" a="1"/>
  <c r="B255" i="82" s="1"/>
  <c r="B256" i="82" a="1"/>
  <c r="B256" i="82" s="1"/>
  <c r="I248" i="82"/>
  <c r="I266" i="82" s="1"/>
  <c r="B268" i="82" s="1"/>
  <c r="D248" i="82"/>
  <c r="B253" i="82"/>
  <c r="B258" i="82"/>
  <c r="O247" i="82"/>
  <c r="T247" i="82" s="1"/>
  <c r="S77" i="82"/>
  <c r="N78" i="82"/>
  <c r="O54" i="73"/>
  <c r="CP250" i="80"/>
  <c r="CP253" i="80" s="1" a="1"/>
  <c r="CP253" i="80" s="1"/>
  <c r="CP254" i="80" s="1"/>
  <c r="L55" i="73"/>
  <c r="BM55" i="73"/>
  <c r="BJ55" i="73"/>
  <c r="BC55" i="73"/>
  <c r="M8" i="82" l="1"/>
  <c r="B284" i="82"/>
  <c r="B272" i="82"/>
  <c r="B275" i="82"/>
  <c r="B274" i="82"/>
  <c r="B273" i="82"/>
  <c r="B276" i="82"/>
  <c r="B271" i="82"/>
  <c r="B282" i="82"/>
  <c r="D279" i="82"/>
  <c r="D280" i="82"/>
  <c r="D264" i="82"/>
  <c r="D267" i="82" a="1"/>
  <c r="D267" i="82" s="1"/>
  <c r="D261" i="82" a="1"/>
  <c r="D261" i="82" s="1"/>
  <c r="D260" i="82"/>
  <c r="D278" i="82"/>
  <c r="D265" i="82"/>
  <c r="D277" i="82"/>
  <c r="D266" i="82"/>
  <c r="D263" i="82"/>
  <c r="D281" i="82" a="1"/>
  <c r="D281" i="82" s="1"/>
  <c r="D283" i="82"/>
  <c r="S78" i="82"/>
  <c r="N79" i="82"/>
  <c r="R8" i="82"/>
  <c r="M9" i="82"/>
  <c r="K248" i="82"/>
  <c r="K266" i="82" s="1"/>
  <c r="D268" i="82" s="1"/>
  <c r="D258" i="82"/>
  <c r="O248" i="82"/>
  <c r="AR194" i="76"/>
  <c r="A54" i="73"/>
  <c r="BE53" i="73"/>
  <c r="BD53" i="73"/>
  <c r="R53" i="73"/>
  <c r="Q53" i="73"/>
  <c r="P53" i="73"/>
  <c r="D272" i="82" l="1"/>
  <c r="D282" i="82"/>
  <c r="D271" i="82"/>
  <c r="D275" i="82"/>
  <c r="D273" i="82"/>
  <c r="D276" i="82"/>
  <c r="D274" i="82"/>
  <c r="D284" i="82"/>
  <c r="O249" i="82"/>
  <c r="T249" i="82" s="1"/>
  <c r="T248" i="82"/>
  <c r="R9" i="82"/>
  <c r="M10" i="82"/>
  <c r="S79" i="82"/>
  <c r="N80" i="82"/>
  <c r="O53" i="73"/>
  <c r="AR195" i="76"/>
  <c r="L54" i="73"/>
  <c r="BM54" i="73"/>
  <c r="BJ54" i="73"/>
  <c r="BC54" i="73"/>
  <c r="A53" i="73"/>
  <c r="BM52" i="73"/>
  <c r="BJ52" i="73"/>
  <c r="BE52" i="73"/>
  <c r="BD52" i="73"/>
  <c r="R52" i="73"/>
  <c r="Q52" i="73"/>
  <c r="P52" i="73"/>
  <c r="L52" i="73"/>
  <c r="A52" i="73"/>
  <c r="BM51" i="73"/>
  <c r="BJ51" i="73"/>
  <c r="BC51" i="73"/>
  <c r="R51" i="73"/>
  <c r="Q51" i="73"/>
  <c r="P51" i="73"/>
  <c r="O51" i="73" s="1"/>
  <c r="L51" i="73"/>
  <c r="A51" i="73"/>
  <c r="R50" i="73"/>
  <c r="Q50" i="73"/>
  <c r="P50" i="73"/>
  <c r="O52" i="73" l="1"/>
  <c r="T269" i="82"/>
  <c r="D269" i="82" s="1"/>
  <c r="T270" i="82"/>
  <c r="D270" i="82" s="1"/>
  <c r="S80" i="82"/>
  <c r="N81" i="82"/>
  <c r="R10" i="82"/>
  <c r="M11" i="82"/>
  <c r="O50" i="73"/>
  <c r="BM53" i="73"/>
  <c r="BJ53" i="73"/>
  <c r="BC53" i="73"/>
  <c r="L53" i="73"/>
  <c r="R11" i="82" l="1"/>
  <c r="M12" i="82"/>
  <c r="S81" i="82"/>
  <c r="N82" i="82"/>
  <c r="A50" i="73"/>
  <c r="BM49" i="73"/>
  <c r="BJ49" i="73"/>
  <c r="R49" i="73"/>
  <c r="Q49" i="73"/>
  <c r="P49" i="73"/>
  <c r="O49" i="73" s="1"/>
  <c r="L49" i="73"/>
  <c r="A49" i="73"/>
  <c r="R48" i="73"/>
  <c r="Q48" i="73"/>
  <c r="P48" i="73"/>
  <c r="O48" i="73" l="1"/>
  <c r="S82" i="82"/>
  <c r="N83" i="82"/>
  <c r="R12" i="82"/>
  <c r="M13" i="82"/>
  <c r="BJ50" i="73"/>
  <c r="BM50" i="73"/>
  <c r="L50" i="73"/>
  <c r="S83" i="82" l="1"/>
  <c r="N84" i="82"/>
  <c r="R13" i="82"/>
  <c r="M14" i="82"/>
  <c r="A48" i="73"/>
  <c r="R47" i="73"/>
  <c r="Q47" i="73"/>
  <c r="P47" i="73"/>
  <c r="R14" i="82" l="1"/>
  <c r="M15" i="82"/>
  <c r="S84" i="82"/>
  <c r="N85" i="82"/>
  <c r="O47" i="73"/>
  <c r="BM48" i="73"/>
  <c r="BJ48" i="73"/>
  <c r="L48" i="73"/>
  <c r="A47" i="73"/>
  <c r="BD46" i="73"/>
  <c r="AL46" i="73"/>
  <c r="Q46" i="73"/>
  <c r="P46" i="73"/>
  <c r="R46" i="73" l="1"/>
  <c r="S85" i="82"/>
  <c r="N86" i="82"/>
  <c r="R15" i="82"/>
  <c r="M16" i="82"/>
  <c r="O46" i="73"/>
  <c r="BM47" i="73"/>
  <c r="BJ47" i="73"/>
  <c r="L47" i="73"/>
  <c r="R16" i="82" l="1"/>
  <c r="M17" i="82"/>
  <c r="S86" i="82"/>
  <c r="N87" i="82"/>
  <c r="A46" i="73"/>
  <c r="BE45" i="73"/>
  <c r="BD45" i="73"/>
  <c r="R45" i="73"/>
  <c r="Q45" i="73"/>
  <c r="P45" i="73"/>
  <c r="R17" i="82" l="1"/>
  <c r="M18" i="82"/>
  <c r="S87" i="82"/>
  <c r="N88" i="82"/>
  <c r="O45" i="73"/>
  <c r="L46" i="73"/>
  <c r="BM46" i="73"/>
  <c r="BJ46" i="73"/>
  <c r="R18" i="82" l="1"/>
  <c r="M19" i="82"/>
  <c r="S88" i="82"/>
  <c r="N89" i="82"/>
  <c r="A45" i="73"/>
  <c r="BD44" i="73"/>
  <c r="AS44" i="73"/>
  <c r="Q44" i="73"/>
  <c r="P44" i="73"/>
  <c r="R44" i="73" l="1"/>
  <c r="R19" i="82"/>
  <c r="M20" i="82"/>
  <c r="S89" i="82"/>
  <c r="N90" i="82"/>
  <c r="O44" i="73"/>
  <c r="BM45" i="73"/>
  <c r="BJ45" i="73"/>
  <c r="L45" i="73"/>
  <c r="S90" i="82" l="1"/>
  <c r="N91" i="82"/>
  <c r="R20" i="82"/>
  <c r="M21" i="82"/>
  <c r="A44" i="73"/>
  <c r="BE43" i="73"/>
  <c r="BD43" i="73"/>
  <c r="R43" i="73"/>
  <c r="Q43" i="73"/>
  <c r="P43" i="73"/>
  <c r="R21" i="82" l="1"/>
  <c r="M22" i="82"/>
  <c r="S91" i="82"/>
  <c r="N92" i="82"/>
  <c r="O43" i="73"/>
  <c r="BM44" i="73"/>
  <c r="BJ44" i="73"/>
  <c r="BC44" i="73"/>
  <c r="L44" i="73"/>
  <c r="S92" i="82" l="1"/>
  <c r="N93" i="82"/>
  <c r="R22" i="82"/>
  <c r="M23" i="82"/>
  <c r="A43" i="73"/>
  <c r="BE42" i="73"/>
  <c r="BD42" i="73"/>
  <c r="R42" i="73"/>
  <c r="Q42" i="73"/>
  <c r="P42" i="73"/>
  <c r="R23" i="82" l="1"/>
  <c r="M24" i="82"/>
  <c r="S93" i="82"/>
  <c r="N94" i="82"/>
  <c r="O42" i="73"/>
  <c r="BM43" i="73"/>
  <c r="BJ43" i="73"/>
  <c r="BC43" i="73"/>
  <c r="L43" i="73"/>
  <c r="S94" i="82" l="1"/>
  <c r="N95" i="82"/>
  <c r="R24" i="82"/>
  <c r="M25" i="82"/>
  <c r="A42" i="73"/>
  <c r="BE41" i="73"/>
  <c r="BD41" i="73"/>
  <c r="R41" i="73"/>
  <c r="Q41" i="73"/>
  <c r="P41" i="73"/>
  <c r="O41" i="73" s="1"/>
  <c r="R25" i="82" l="1"/>
  <c r="M26" i="82"/>
  <c r="S95" i="82"/>
  <c r="N96" i="82"/>
  <c r="BM42" i="73"/>
  <c r="BJ42" i="73"/>
  <c r="BC42" i="73"/>
  <c r="L42" i="73"/>
  <c r="R26" i="82" l="1"/>
  <c r="M27" i="82"/>
  <c r="S96" i="82"/>
  <c r="N97" i="82"/>
  <c r="A41" i="73"/>
  <c r="BE40" i="73"/>
  <c r="BD40" i="73"/>
  <c r="R40" i="73"/>
  <c r="Q40" i="73"/>
  <c r="P40" i="73"/>
  <c r="O40" i="73" l="1"/>
  <c r="R27" i="82"/>
  <c r="M28" i="82"/>
  <c r="S97" i="82"/>
  <c r="N98" i="82"/>
  <c r="BM41" i="73"/>
  <c r="BJ41" i="73"/>
  <c r="BC41" i="73"/>
  <c r="L41" i="73"/>
  <c r="R28" i="82" l="1"/>
  <c r="M29" i="82"/>
  <c r="S98" i="82"/>
  <c r="N99" i="82"/>
  <c r="A40" i="73"/>
  <c r="BE39" i="73"/>
  <c r="BD39" i="73"/>
  <c r="R39" i="73"/>
  <c r="Q39" i="73"/>
  <c r="P39" i="73"/>
  <c r="O39" i="73" l="1"/>
  <c r="S99" i="82"/>
  <c r="N100" i="82"/>
  <c r="R29" i="82"/>
  <c r="M30" i="82"/>
  <c r="BM40" i="73"/>
  <c r="BJ40" i="73"/>
  <c r="BC40" i="73"/>
  <c r="L40" i="73"/>
  <c r="R30" i="82" l="1"/>
  <c r="M31" i="82"/>
  <c r="S100" i="82"/>
  <c r="N101" i="82"/>
  <c r="A39" i="73"/>
  <c r="BE38" i="73"/>
  <c r="BD38" i="73"/>
  <c r="R38" i="73"/>
  <c r="Q38" i="73"/>
  <c r="P38" i="73"/>
  <c r="O38" i="73" s="1"/>
  <c r="S101" i="82" l="1"/>
  <c r="N102" i="82"/>
  <c r="R31" i="82"/>
  <c r="M32" i="82"/>
  <c r="BM39" i="73"/>
  <c r="BJ39" i="73"/>
  <c r="BC39" i="73"/>
  <c r="L39" i="73"/>
  <c r="R32" i="82" l="1"/>
  <c r="M33" i="82"/>
  <c r="S102" i="82"/>
  <c r="N103" i="82"/>
  <c r="A38" i="73"/>
  <c r="R37" i="73"/>
  <c r="Q37" i="73"/>
  <c r="P37" i="73"/>
  <c r="S103" i="82" l="1"/>
  <c r="N104" i="82"/>
  <c r="R33" i="82"/>
  <c r="M34" i="82"/>
  <c r="O37" i="73"/>
  <c r="BM38" i="73"/>
  <c r="BJ38" i="73"/>
  <c r="BC38" i="73"/>
  <c r="L38" i="73"/>
  <c r="R34" i="82" l="1"/>
  <c r="M35" i="82"/>
  <c r="S104" i="82"/>
  <c r="N105" i="82"/>
  <c r="A37" i="73"/>
  <c r="BE36" i="73"/>
  <c r="BD36" i="73"/>
  <c r="R36" i="73"/>
  <c r="Q36" i="73"/>
  <c r="P36" i="73"/>
  <c r="S105" i="82" l="1"/>
  <c r="N106" i="82"/>
  <c r="R35" i="82"/>
  <c r="M36" i="82"/>
  <c r="O36" i="73"/>
  <c r="BM37" i="73"/>
  <c r="BJ37" i="73"/>
  <c r="L37" i="73"/>
  <c r="R36" i="82" l="1"/>
  <c r="M37" i="82"/>
  <c r="S106" i="82"/>
  <c r="N107" i="82"/>
  <c r="A36" i="73"/>
  <c r="BE35" i="73"/>
  <c r="BD35" i="73"/>
  <c r="R35" i="73"/>
  <c r="Q35" i="73"/>
  <c r="P35" i="73"/>
  <c r="O35" i="73" s="1"/>
  <c r="S107" i="82" l="1"/>
  <c r="N108" i="82"/>
  <c r="R37" i="82"/>
  <c r="M38" i="82"/>
  <c r="BM36" i="73"/>
  <c r="BJ36" i="73"/>
  <c r="BC36" i="73"/>
  <c r="L36" i="73"/>
  <c r="R38" i="82" l="1"/>
  <c r="M39" i="82"/>
  <c r="S108" i="82"/>
  <c r="N109" i="82"/>
  <c r="A35" i="73"/>
  <c r="BE34" i="73"/>
  <c r="BD34" i="73"/>
  <c r="R34" i="73"/>
  <c r="Q34" i="73"/>
  <c r="P34" i="73"/>
  <c r="O34" i="73" s="1"/>
  <c r="S109" i="82" l="1"/>
  <c r="N110" i="82"/>
  <c r="R39" i="82"/>
  <c r="M40" i="82"/>
  <c r="BM35" i="73"/>
  <c r="BJ35" i="73"/>
  <c r="BC35" i="73"/>
  <c r="L35" i="73"/>
  <c r="R40" i="82" l="1"/>
  <c r="M41" i="82"/>
  <c r="S110" i="82"/>
  <c r="N111" i="82"/>
  <c r="A34" i="73"/>
  <c r="BE33" i="73"/>
  <c r="BD33" i="73"/>
  <c r="R33" i="73"/>
  <c r="Q33" i="73"/>
  <c r="P33" i="73"/>
  <c r="O33" i="73" s="1"/>
  <c r="R41" i="82" l="1"/>
  <c r="M42" i="82"/>
  <c r="S111" i="82"/>
  <c r="N112" i="82"/>
  <c r="BM34" i="73"/>
  <c r="BJ34" i="73"/>
  <c r="BC34" i="73"/>
  <c r="L34" i="73"/>
  <c r="S112" i="82" l="1"/>
  <c r="N113" i="82"/>
  <c r="R42" i="82"/>
  <c r="M43" i="82"/>
  <c r="A33" i="73"/>
  <c r="BE31" i="73"/>
  <c r="BD31" i="73"/>
  <c r="R31" i="73"/>
  <c r="Q31" i="73"/>
  <c r="P31" i="73"/>
  <c r="O31" i="73" l="1"/>
  <c r="R43" i="82"/>
  <c r="M44" i="82"/>
  <c r="S113" i="82"/>
  <c r="N114" i="82"/>
  <c r="BM33" i="73"/>
  <c r="BJ33" i="73"/>
  <c r="BC33" i="73"/>
  <c r="L33" i="73"/>
  <c r="S114" i="82" l="1"/>
  <c r="N115" i="82"/>
  <c r="R44" i="82"/>
  <c r="M45" i="82"/>
  <c r="A31" i="73"/>
  <c r="BE27" i="73"/>
  <c r="BD27" i="73"/>
  <c r="R27" i="73"/>
  <c r="Q27" i="73"/>
  <c r="P27" i="73"/>
  <c r="O27" i="73" l="1"/>
  <c r="S115" i="82"/>
  <c r="N116" i="82"/>
  <c r="R45" i="82"/>
  <c r="M46" i="82"/>
  <c r="BM31" i="73"/>
  <c r="BJ31" i="73"/>
  <c r="BC31" i="73"/>
  <c r="L31" i="73"/>
  <c r="S116" i="82" l="1"/>
  <c r="N117" i="82"/>
  <c r="R46" i="82"/>
  <c r="M47" i="82"/>
  <c r="A27" i="73"/>
  <c r="BE26" i="73"/>
  <c r="BD26" i="73"/>
  <c r="R26" i="73"/>
  <c r="Q26" i="73"/>
  <c r="P26" i="73"/>
  <c r="O26" i="73" s="1"/>
  <c r="R47" i="82" l="1"/>
  <c r="M48" i="82"/>
  <c r="S117" i="82"/>
  <c r="N118" i="82"/>
  <c r="BM27" i="73"/>
  <c r="BJ27" i="73"/>
  <c r="BC27" i="73"/>
  <c r="L27" i="73"/>
  <c r="R48" i="82" l="1"/>
  <c r="M49" i="82"/>
  <c r="S118" i="82"/>
  <c r="N119" i="82"/>
  <c r="A26" i="73"/>
  <c r="R25" i="73"/>
  <c r="Q25" i="73"/>
  <c r="P25" i="73"/>
  <c r="O25" i="73"/>
  <c r="S119" i="82" l="1"/>
  <c r="N120" i="82"/>
  <c r="R49" i="82"/>
  <c r="M50" i="82"/>
  <c r="BM26" i="73"/>
  <c r="BJ26" i="73"/>
  <c r="L26" i="73"/>
  <c r="BC26" i="73"/>
  <c r="S120" i="82" l="1"/>
  <c r="N121" i="82"/>
  <c r="R50" i="82"/>
  <c r="M51" i="82"/>
  <c r="A25" i="73"/>
  <c r="BE24" i="73"/>
  <c r="BD24" i="73"/>
  <c r="R24" i="73"/>
  <c r="Q24" i="73"/>
  <c r="P24" i="73"/>
  <c r="O24" i="73" l="1"/>
  <c r="R51" i="82"/>
  <c r="M52" i="82"/>
  <c r="S121" i="82"/>
  <c r="N122" i="82"/>
  <c r="BM25" i="73"/>
  <c r="BJ25" i="73"/>
  <c r="L25" i="73"/>
  <c r="S122" i="82" l="1"/>
  <c r="N123" i="82"/>
  <c r="R52" i="82"/>
  <c r="M53" i="82"/>
  <c r="A24" i="73"/>
  <c r="BE23" i="73"/>
  <c r="BD23" i="73"/>
  <c r="R23" i="73"/>
  <c r="Q23" i="73"/>
  <c r="P23" i="73"/>
  <c r="O23" i="73" l="1"/>
  <c r="R53" i="82"/>
  <c r="M54" i="82"/>
  <c r="S123" i="82"/>
  <c r="N124" i="82"/>
  <c r="BM24" i="73"/>
  <c r="BJ24" i="73"/>
  <c r="BC24" i="73"/>
  <c r="L24" i="73"/>
  <c r="S124" i="82" l="1"/>
  <c r="N125" i="82"/>
  <c r="R54" i="82"/>
  <c r="M55" i="82"/>
  <c r="A23" i="73"/>
  <c r="BE22" i="73"/>
  <c r="BD22" i="73"/>
  <c r="AG22" i="73"/>
  <c r="AE22" i="73"/>
  <c r="AD22" i="73"/>
  <c r="R22" i="73"/>
  <c r="P22" i="73"/>
  <c r="S125" i="82" l="1"/>
  <c r="N126" i="82"/>
  <c r="R55" i="82"/>
  <c r="M56" i="82"/>
  <c r="AH22" i="73"/>
  <c r="Q22" i="73" s="1"/>
  <c r="O22" i="73" s="1"/>
  <c r="BM23" i="73"/>
  <c r="BJ23" i="73"/>
  <c r="BC23" i="73"/>
  <c r="L23" i="73"/>
  <c r="S126" i="82" l="1"/>
  <c r="N127" i="82"/>
  <c r="R56" i="82"/>
  <c r="M57" i="82"/>
  <c r="A22" i="73"/>
  <c r="BE21" i="73"/>
  <c r="BD21" i="73"/>
  <c r="R21" i="73"/>
  <c r="Q21" i="73"/>
  <c r="P21" i="73"/>
  <c r="O21" i="73" s="1"/>
  <c r="R57" i="82" l="1"/>
  <c r="M58" i="82"/>
  <c r="S127" i="82"/>
  <c r="N128" i="82"/>
  <c r="BM22" i="73"/>
  <c r="BJ22" i="73"/>
  <c r="L22" i="73"/>
  <c r="BC22" i="73"/>
  <c r="S128" i="82" l="1"/>
  <c r="N129" i="82"/>
  <c r="R58" i="82"/>
  <c r="M59" i="82"/>
  <c r="A21" i="73"/>
  <c r="BE20" i="73"/>
  <c r="BD20" i="73"/>
  <c r="R20" i="73"/>
  <c r="Q20" i="73"/>
  <c r="P20" i="73"/>
  <c r="O20" i="73" s="1"/>
  <c r="R59" i="82" l="1"/>
  <c r="M60" i="82"/>
  <c r="S129" i="82"/>
  <c r="N130" i="82"/>
  <c r="BM21" i="73"/>
  <c r="BJ21" i="73"/>
  <c r="BC21" i="73"/>
  <c r="L21" i="73"/>
  <c r="S130" i="82" l="1"/>
  <c r="N131" i="82"/>
  <c r="R60" i="82"/>
  <c r="M61" i="82"/>
  <c r="A20" i="73"/>
  <c r="BE19" i="73"/>
  <c r="BD19" i="73"/>
  <c r="R19" i="73"/>
  <c r="Q19" i="73"/>
  <c r="P19" i="73"/>
  <c r="O19" i="73" s="1"/>
  <c r="R61" i="82" l="1"/>
  <c r="M62" i="82"/>
  <c r="S131" i="82"/>
  <c r="N132" i="82"/>
  <c r="BM20" i="73"/>
  <c r="BJ20" i="73"/>
  <c r="BC20" i="73"/>
  <c r="L20" i="73"/>
  <c r="S132" i="82" l="1"/>
  <c r="N133" i="82"/>
  <c r="R62" i="82"/>
  <c r="M63" i="82"/>
  <c r="A19" i="73"/>
  <c r="BE18" i="73"/>
  <c r="BD18" i="73"/>
  <c r="R18" i="73"/>
  <c r="Q18" i="73"/>
  <c r="P18" i="73"/>
  <c r="O18" i="73" s="1"/>
  <c r="R63" i="82" l="1"/>
  <c r="M64" i="82"/>
  <c r="S133" i="82"/>
  <c r="N134" i="82"/>
  <c r="BM19" i="73"/>
  <c r="BJ19" i="73"/>
  <c r="BC19" i="73"/>
  <c r="L19" i="73"/>
  <c r="S134" i="82" l="1"/>
  <c r="N135" i="82"/>
  <c r="R64" i="82"/>
  <c r="M65" i="82"/>
  <c r="A18" i="73"/>
  <c r="BE17" i="73"/>
  <c r="BD17" i="73"/>
  <c r="R17" i="73"/>
  <c r="Q17" i="73"/>
  <c r="P17" i="73"/>
  <c r="O17" i="73" s="1"/>
  <c r="S135" i="82" l="1"/>
  <c r="N136" i="82"/>
  <c r="R65" i="82"/>
  <c r="M66" i="82"/>
  <c r="BM18" i="73"/>
  <c r="BJ18" i="73"/>
  <c r="BC18" i="73"/>
  <c r="L18" i="73"/>
  <c r="R66" i="82" l="1"/>
  <c r="M67" i="82"/>
  <c r="S136" i="82"/>
  <c r="N137" i="82"/>
  <c r="A17" i="73"/>
  <c r="BE16" i="73"/>
  <c r="BD16" i="73"/>
  <c r="R16" i="73"/>
  <c r="Q16" i="73"/>
  <c r="P16" i="73"/>
  <c r="O16" i="73" s="1"/>
  <c r="S137" i="82" l="1"/>
  <c r="N138" i="82"/>
  <c r="R67" i="82"/>
  <c r="M68" i="82"/>
  <c r="BM17" i="73"/>
  <c r="BJ17" i="73"/>
  <c r="BC17" i="73"/>
  <c r="L17" i="73"/>
  <c r="R68" i="82" l="1"/>
  <c r="M69" i="82"/>
  <c r="S138" i="82"/>
  <c r="N139" i="82"/>
  <c r="A16" i="73"/>
  <c r="R15" i="73"/>
  <c r="Q15" i="73"/>
  <c r="P15" i="73"/>
  <c r="O15" i="73"/>
  <c r="S139" i="82" l="1"/>
  <c r="N140" i="82"/>
  <c r="R69" i="82"/>
  <c r="M70" i="82"/>
  <c r="BM16" i="73"/>
  <c r="BJ16" i="73"/>
  <c r="BC16" i="73"/>
  <c r="L16" i="73"/>
  <c r="R70" i="82" l="1"/>
  <c r="M71" i="82"/>
  <c r="S140" i="82"/>
  <c r="N141" i="82"/>
  <c r="A15" i="73"/>
  <c r="W14" i="73"/>
  <c r="R14" i="73"/>
  <c r="Q14" i="73"/>
  <c r="AB14" i="73" l="1"/>
  <c r="P14" i="73" s="1"/>
  <c r="O14" i="73" s="1"/>
  <c r="S141" i="82"/>
  <c r="N142" i="82"/>
  <c r="R71" i="82"/>
  <c r="M72" i="82"/>
  <c r="BM15" i="73"/>
  <c r="BJ15" i="73"/>
  <c r="L15" i="73"/>
  <c r="R72" i="82" l="1"/>
  <c r="M73" i="82"/>
  <c r="S142" i="82"/>
  <c r="N143" i="82"/>
  <c r="A14" i="73"/>
  <c r="BE13" i="73"/>
  <c r="BD13" i="73"/>
  <c r="R13" i="73"/>
  <c r="Q13" i="73"/>
  <c r="P13" i="73"/>
  <c r="O13" i="73" s="1"/>
  <c r="R73" i="82" l="1"/>
  <c r="M74" i="82"/>
  <c r="S143" i="82"/>
  <c r="N144" i="82"/>
  <c r="BM14" i="73"/>
  <c r="BJ14" i="73"/>
  <c r="L14" i="73"/>
  <c r="S144" i="82" l="1"/>
  <c r="N145" i="82"/>
  <c r="R74" i="82"/>
  <c r="M75" i="82"/>
  <c r="A13" i="73"/>
  <c r="BE12" i="73"/>
  <c r="BD12" i="73"/>
  <c r="R12" i="73"/>
  <c r="Q12" i="73"/>
  <c r="P12" i="73"/>
  <c r="O12" i="73" s="1"/>
  <c r="R75" i="82" l="1"/>
  <c r="M76" i="82"/>
  <c r="S145" i="82"/>
  <c r="N146" i="82"/>
  <c r="BM13" i="73"/>
  <c r="BJ13" i="73"/>
  <c r="BC13" i="73"/>
  <c r="L13" i="73"/>
  <c r="S146" i="82" l="1"/>
  <c r="N147" i="82"/>
  <c r="R76" i="82"/>
  <c r="M77" i="82"/>
  <c r="A12" i="73"/>
  <c r="BE11" i="73"/>
  <c r="BD11" i="73"/>
  <c r="R11" i="73"/>
  <c r="Q11" i="73"/>
  <c r="P11" i="73"/>
  <c r="O11" i="73" s="1"/>
  <c r="S147" i="82" l="1"/>
  <c r="N148" i="82"/>
  <c r="R77" i="82"/>
  <c r="M78" i="82"/>
  <c r="BM12" i="73"/>
  <c r="BJ12" i="73"/>
  <c r="BC12" i="73"/>
  <c r="L12" i="73"/>
  <c r="R78" i="82" l="1"/>
  <c r="M79" i="82"/>
  <c r="S148" i="82"/>
  <c r="N149" i="82"/>
  <c r="A11" i="73"/>
  <c r="BE10" i="73"/>
  <c r="BD10" i="73"/>
  <c r="R10" i="73"/>
  <c r="Q10" i="73"/>
  <c r="P10" i="73"/>
  <c r="O10" i="73" s="1"/>
  <c r="S149" i="82" l="1"/>
  <c r="N150" i="82"/>
  <c r="R79" i="82"/>
  <c r="M80" i="82"/>
  <c r="BM11" i="73"/>
  <c r="BJ11" i="73"/>
  <c r="BC11" i="73"/>
  <c r="L11" i="73"/>
  <c r="R80" i="82" l="1"/>
  <c r="M81" i="82"/>
  <c r="S150" i="82"/>
  <c r="N151" i="82"/>
  <c r="A10" i="73"/>
  <c r="BE9" i="73"/>
  <c r="BD9" i="73"/>
  <c r="R9" i="73"/>
  <c r="Q9" i="73"/>
  <c r="P9" i="73"/>
  <c r="O9" i="73" s="1"/>
  <c r="S151" i="82" l="1"/>
  <c r="N152" i="82"/>
  <c r="R81" i="82"/>
  <c r="M82" i="82"/>
  <c r="BM10" i="73"/>
  <c r="BJ10" i="73"/>
  <c r="BC10" i="73"/>
  <c r="L10" i="73"/>
  <c r="R82" i="82" l="1"/>
  <c r="M83" i="82"/>
  <c r="S152" i="82"/>
  <c r="N153" i="82"/>
  <c r="A9" i="73"/>
  <c r="BE8" i="73"/>
  <c r="BD8" i="73"/>
  <c r="R8" i="73"/>
  <c r="Q8" i="73"/>
  <c r="P8" i="73"/>
  <c r="O8" i="73" s="1"/>
  <c r="S153" i="82" l="1"/>
  <c r="N154" i="82"/>
  <c r="R83" i="82"/>
  <c r="M84" i="82"/>
  <c r="G97" i="73"/>
  <c r="F97" i="73"/>
  <c r="BM9" i="73"/>
  <c r="BJ9" i="73"/>
  <c r="BC9" i="73"/>
  <c r="L9" i="73"/>
  <c r="R84" i="82" l="1"/>
  <c r="M85" i="82"/>
  <c r="S154" i="82"/>
  <c r="N155" i="82"/>
  <c r="A8" i="73"/>
  <c r="BE7" i="73"/>
  <c r="BD7" i="73"/>
  <c r="AB7" i="73"/>
  <c r="R7" i="73"/>
  <c r="Q7" i="73"/>
  <c r="P7" i="73" l="1"/>
  <c r="S155" i="82"/>
  <c r="N156" i="82"/>
  <c r="R85" i="82"/>
  <c r="M86" i="82"/>
  <c r="O7" i="73"/>
  <c r="BM8" i="73"/>
  <c r="BJ8" i="73"/>
  <c r="BC8" i="73"/>
  <c r="L8" i="73"/>
  <c r="R86" i="82" l="1"/>
  <c r="M87" i="82"/>
  <c r="S156" i="82"/>
  <c r="N157" i="82"/>
  <c r="A7" i="73"/>
  <c r="BE6" i="73"/>
  <c r="BD6" i="73"/>
  <c r="R6" i="73"/>
  <c r="Q6" i="73"/>
  <c r="P6" i="73"/>
  <c r="O6" i="73" l="1"/>
  <c r="S157" i="82"/>
  <c r="N158" i="82"/>
  <c r="R87" i="82"/>
  <c r="M88" i="82"/>
  <c r="L7" i="73"/>
  <c r="G102" i="73"/>
  <c r="BM7" i="73"/>
  <c r="F102" i="73"/>
  <c r="BJ7" i="73"/>
  <c r="BC7" i="73"/>
  <c r="BM102" i="73" l="1"/>
  <c r="BM97" i="73"/>
  <c r="BJ102" i="73"/>
  <c r="BJ97" i="73"/>
  <c r="L102" i="73"/>
  <c r="L97" i="73"/>
  <c r="R88" i="82"/>
  <c r="M89" i="82"/>
  <c r="S158" i="82"/>
  <c r="N159" i="82"/>
  <c r="A6" i="73"/>
  <c r="BE5" i="73"/>
  <c r="BD5" i="73"/>
  <c r="R5" i="73"/>
  <c r="Q5" i="73"/>
  <c r="P5" i="73"/>
  <c r="O5" i="73" s="1"/>
  <c r="S159" i="82" l="1"/>
  <c r="N160" i="82"/>
  <c r="R89" i="82"/>
  <c r="M90" i="82"/>
  <c r="BM6" i="73"/>
  <c r="BJ6" i="73"/>
  <c r="BC6" i="73"/>
  <c r="L6" i="73"/>
  <c r="R90" i="82" l="1"/>
  <c r="M91" i="82"/>
  <c r="S160" i="82"/>
  <c r="N161" i="82"/>
  <c r="F121" i="73"/>
  <c r="BF44" i="76" s="1"/>
  <c r="BG44" i="76" s="1"/>
  <c r="F120" i="73"/>
  <c r="F117" i="73"/>
  <c r="BF40" i="76" s="1"/>
  <c r="F119" i="73"/>
  <c r="BF42" i="76" s="1"/>
  <c r="F118" i="73"/>
  <c r="BF41" i="76" s="1"/>
  <c r="A5" i="73"/>
  <c r="BM4" i="73"/>
  <c r="BJ4" i="73"/>
  <c r="BE4" i="73"/>
  <c r="BD4" i="73"/>
  <c r="R4" i="73"/>
  <c r="Q4" i="73"/>
  <c r="P4" i="73"/>
  <c r="L4" i="73"/>
  <c r="G4" i="73"/>
  <c r="G58" i="73" s="1"/>
  <c r="A4" i="73"/>
  <c r="F1" i="73"/>
  <c r="BT335" i="76"/>
  <c r="BU335" i="76" s="1"/>
  <c r="BT334" i="76"/>
  <c r="BD316" i="76"/>
  <c r="Q173" i="76"/>
  <c r="BG160" i="76"/>
  <c r="AP160" i="76" s="1"/>
  <c r="BH159" i="76"/>
  <c r="AT159" i="76" s="1"/>
  <c r="BG159" i="76"/>
  <c r="AP159" i="76" s="1"/>
  <c r="BF159" i="76"/>
  <c r="BS367" i="76" s="1"/>
  <c r="BE159" i="76"/>
  <c r="BB159" i="76"/>
  <c r="BH158" i="76"/>
  <c r="AT158" i="76" s="1"/>
  <c r="BG158" i="76"/>
  <c r="AP158" i="76" s="1"/>
  <c r="BF158" i="76"/>
  <c r="BS366" i="76" s="1"/>
  <c r="BE158" i="76"/>
  <c r="BB158" i="76"/>
  <c r="BH157" i="76"/>
  <c r="AT157" i="76" s="1"/>
  <c r="BG157" i="76"/>
  <c r="AP157" i="76" s="1"/>
  <c r="BF157" i="76"/>
  <c r="BS365" i="76" s="1"/>
  <c r="BE157" i="76"/>
  <c r="BB157" i="76"/>
  <c r="BH156" i="76"/>
  <c r="AT156" i="76" s="1"/>
  <c r="BG156" i="76"/>
  <c r="AP156" i="76" s="1"/>
  <c r="BF156" i="76"/>
  <c r="BS364" i="76" s="1"/>
  <c r="BE156" i="76"/>
  <c r="BB156" i="76"/>
  <c r="BH155" i="76"/>
  <c r="AT155" i="76" s="1"/>
  <c r="BG155" i="76"/>
  <c r="AP155" i="76" s="1"/>
  <c r="BF155" i="76"/>
  <c r="BS363" i="76" s="1"/>
  <c r="BE155" i="76"/>
  <c r="BB155" i="76"/>
  <c r="BH154" i="76"/>
  <c r="AT154" i="76" s="1"/>
  <c r="BG154" i="76"/>
  <c r="AP154" i="76" s="1"/>
  <c r="BF154" i="76"/>
  <c r="BS362" i="76" s="1"/>
  <c r="BE154" i="76"/>
  <c r="BB154" i="76"/>
  <c r="BH153" i="76"/>
  <c r="AT153" i="76" s="1"/>
  <c r="BG153" i="76"/>
  <c r="AP153" i="76" s="1"/>
  <c r="BF153" i="76"/>
  <c r="BS361" i="76" s="1"/>
  <c r="BE153" i="76"/>
  <c r="BB153" i="76"/>
  <c r="BH152" i="76"/>
  <c r="AT152" i="76" s="1"/>
  <c r="BG152" i="76"/>
  <c r="AP152" i="76" s="1"/>
  <c r="BF152" i="76"/>
  <c r="BS360" i="76" s="1"/>
  <c r="BE152" i="76"/>
  <c r="BB152" i="76"/>
  <c r="BH151" i="76"/>
  <c r="AT151" i="76" s="1"/>
  <c r="BG151" i="76"/>
  <c r="AP151" i="76" s="1"/>
  <c r="BF151" i="76"/>
  <c r="BS359" i="76" s="1"/>
  <c r="BE151" i="76"/>
  <c r="BB151" i="76"/>
  <c r="BH150" i="76"/>
  <c r="AT150" i="76" s="1"/>
  <c r="BG150" i="76"/>
  <c r="AP150" i="76" s="1"/>
  <c r="BF150" i="76"/>
  <c r="BS358" i="76" s="1"/>
  <c r="BE150" i="76"/>
  <c r="BB150" i="76"/>
  <c r="BH149" i="76"/>
  <c r="AT149" i="76" s="1"/>
  <c r="BG149" i="76"/>
  <c r="AP149" i="76" s="1"/>
  <c r="BF149" i="76"/>
  <c r="BS357" i="76" s="1"/>
  <c r="BE149" i="76"/>
  <c r="BB149" i="76"/>
  <c r="BH148" i="76"/>
  <c r="AT148" i="76" s="1"/>
  <c r="BG148" i="76"/>
  <c r="AP148" i="76" s="1"/>
  <c r="BF148" i="76"/>
  <c r="BS356" i="76" s="1"/>
  <c r="BE148" i="76"/>
  <c r="BB148" i="76"/>
  <c r="BH147" i="76"/>
  <c r="AT147" i="76" s="1"/>
  <c r="BG147" i="76"/>
  <c r="AP147" i="76" s="1"/>
  <c r="BF147" i="76"/>
  <c r="BS354" i="76" s="1"/>
  <c r="BE147" i="76"/>
  <c r="BB147" i="76"/>
  <c r="BI146" i="76"/>
  <c r="BH146" i="76"/>
  <c r="AT146" i="76" s="1"/>
  <c r="BG146" i="76"/>
  <c r="AP146" i="76" s="1"/>
  <c r="BF146" i="76"/>
  <c r="BE146" i="76"/>
  <c r="BB146" i="76"/>
  <c r="BI145" i="76"/>
  <c r="BH145" i="76"/>
  <c r="AT145" i="76" s="1"/>
  <c r="BG145" i="76"/>
  <c r="AP145" i="76" s="1"/>
  <c r="BF145" i="76"/>
  <c r="BE145" i="76"/>
  <c r="BB145" i="76"/>
  <c r="BI144" i="76"/>
  <c r="BH144" i="76"/>
  <c r="AT144" i="76" s="1"/>
  <c r="BG144" i="76"/>
  <c r="AP144" i="76" s="1"/>
  <c r="BF144" i="76"/>
  <c r="BE144" i="76"/>
  <c r="AF144" i="76" s="1"/>
  <c r="BB144" i="76"/>
  <c r="D144" i="76" s="1"/>
  <c r="AL144" i="76"/>
  <c r="W144" i="76"/>
  <c r="BI143" i="76"/>
  <c r="BH143" i="76"/>
  <c r="AT143" i="76" s="1"/>
  <c r="BG143" i="76"/>
  <c r="AP143" i="76" s="1"/>
  <c r="BF143" i="76"/>
  <c r="BE143" i="76"/>
  <c r="AF143" i="76" s="1"/>
  <c r="BB143" i="76"/>
  <c r="D143" i="76" s="1"/>
  <c r="AL143" i="76"/>
  <c r="W143" i="76"/>
  <c r="BH142" i="76"/>
  <c r="AT142" i="76" s="1"/>
  <c r="BG142" i="76"/>
  <c r="AP142" i="76" s="1"/>
  <c r="BF142" i="76"/>
  <c r="BE142" i="76"/>
  <c r="AF142" i="76" s="1"/>
  <c r="BB142" i="76"/>
  <c r="D142" i="76" s="1"/>
  <c r="AL142" i="76"/>
  <c r="W142" i="76"/>
  <c r="BH141" i="76"/>
  <c r="AT141" i="76" s="1"/>
  <c r="BG141" i="76"/>
  <c r="AP141" i="76" s="1"/>
  <c r="BF141" i="76"/>
  <c r="BE141" i="76"/>
  <c r="AF141" i="76" s="1"/>
  <c r="BB141" i="76"/>
  <c r="D141" i="76" s="1"/>
  <c r="AL141" i="76"/>
  <c r="W141" i="76"/>
  <c r="BH140" i="76"/>
  <c r="AT140" i="76" s="1"/>
  <c r="BG140" i="76"/>
  <c r="AP140" i="76" s="1"/>
  <c r="BF140" i="76"/>
  <c r="BS347" i="76" s="1"/>
  <c r="BE140" i="76"/>
  <c r="AF140" i="76" s="1"/>
  <c r="BB140" i="76"/>
  <c r="D140" i="76" s="1"/>
  <c r="AL140" i="76"/>
  <c r="W140" i="76"/>
  <c r="BH139" i="76"/>
  <c r="AT139" i="76" s="1"/>
  <c r="BG139" i="76"/>
  <c r="AP139" i="76" s="1"/>
  <c r="BF139" i="76"/>
  <c r="BS346" i="76" s="1"/>
  <c r="BE139" i="76"/>
  <c r="AF139" i="76" s="1"/>
  <c r="BB139" i="76"/>
  <c r="D139" i="76" s="1"/>
  <c r="AL139" i="76"/>
  <c r="W139" i="76"/>
  <c r="BH138" i="76"/>
  <c r="AT138" i="76" s="1"/>
  <c r="BG138" i="76"/>
  <c r="AP138" i="76" s="1"/>
  <c r="BF138" i="76"/>
  <c r="BS344" i="76" s="1"/>
  <c r="BE138" i="76"/>
  <c r="AF138" i="76" s="1"/>
  <c r="BB138" i="76"/>
  <c r="D138" i="76" s="1"/>
  <c r="AL138" i="76"/>
  <c r="W138" i="76"/>
  <c r="BH137" i="76"/>
  <c r="AT137" i="76" s="1"/>
  <c r="BG137" i="76"/>
  <c r="AP137" i="76" s="1"/>
  <c r="BF137" i="76"/>
  <c r="BS343" i="76" s="1"/>
  <c r="BE137" i="76"/>
  <c r="AF137" i="76" s="1"/>
  <c r="BB137" i="76"/>
  <c r="D137" i="76" s="1"/>
  <c r="AL137" i="76"/>
  <c r="W137" i="76"/>
  <c r="BH136" i="76"/>
  <c r="AT136" i="76" s="1"/>
  <c r="BG136" i="76"/>
  <c r="AP136" i="76" s="1"/>
  <c r="BF136" i="76"/>
  <c r="BS342" i="76" s="1"/>
  <c r="BE136" i="76"/>
  <c r="AF136" i="76" s="1"/>
  <c r="BB136" i="76"/>
  <c r="D136" i="76" s="1"/>
  <c r="AL136" i="76"/>
  <c r="W136" i="76"/>
  <c r="BH135" i="76"/>
  <c r="AT135" i="76" s="1"/>
  <c r="BG135" i="76"/>
  <c r="AP135" i="76" s="1"/>
  <c r="BF135" i="76"/>
  <c r="BE135" i="76"/>
  <c r="AF135" i="76" s="1"/>
  <c r="BB135" i="76"/>
  <c r="D135" i="76" s="1"/>
  <c r="AL135" i="76"/>
  <c r="W135" i="76"/>
  <c r="BH134" i="76"/>
  <c r="AT134" i="76" s="1"/>
  <c r="BG134" i="76"/>
  <c r="AP134" i="76" s="1"/>
  <c r="BF134" i="76"/>
  <c r="BS340" i="76" s="1"/>
  <c r="BE134" i="76"/>
  <c r="AF134" i="76" s="1"/>
  <c r="BB134" i="76"/>
  <c r="D134" i="76" s="1"/>
  <c r="AL134" i="76"/>
  <c r="W134" i="76"/>
  <c r="BH133" i="76"/>
  <c r="AT133" i="76" s="1"/>
  <c r="BG133" i="76"/>
  <c r="AP133" i="76" s="1"/>
  <c r="BF133" i="76"/>
  <c r="BS339" i="76" s="1"/>
  <c r="BE133" i="76"/>
  <c r="AF133" i="76" s="1"/>
  <c r="BB133" i="76"/>
  <c r="D133" i="76" s="1"/>
  <c r="AL133" i="76"/>
  <c r="W133" i="76"/>
  <c r="BH132" i="76"/>
  <c r="BG132" i="76"/>
  <c r="BF132" i="76"/>
  <c r="BS338" i="76" s="1"/>
  <c r="BE132" i="76"/>
  <c r="AF132" i="76" s="1"/>
  <c r="BB132" i="76"/>
  <c r="D132" i="76" s="1"/>
  <c r="AL132" i="76"/>
  <c r="W132" i="76"/>
  <c r="BF126" i="76"/>
  <c r="BH123" i="76"/>
  <c r="BE123" i="76"/>
  <c r="BH122" i="76"/>
  <c r="BE122" i="76"/>
  <c r="D122" i="76"/>
  <c r="BH121" i="76"/>
  <c r="BE121" i="76"/>
  <c r="D121" i="76"/>
  <c r="BH120" i="76"/>
  <c r="BE120" i="76"/>
  <c r="D120" i="76"/>
  <c r="BH119" i="76"/>
  <c r="BE119" i="76"/>
  <c r="D119" i="76"/>
  <c r="BH118" i="76"/>
  <c r="BE118" i="76"/>
  <c r="D118" i="76"/>
  <c r="BH117" i="76"/>
  <c r="BE117" i="76"/>
  <c r="D117" i="76"/>
  <c r="BH116" i="76"/>
  <c r="BE116" i="76"/>
  <c r="D116" i="76"/>
  <c r="BH115" i="76"/>
  <c r="BE115" i="76"/>
  <c r="D115" i="76"/>
  <c r="BH114" i="76"/>
  <c r="BE114" i="76"/>
  <c r="D114" i="76"/>
  <c r="BH112" i="76"/>
  <c r="BE112" i="76"/>
  <c r="D112" i="76"/>
  <c r="BH111" i="76"/>
  <c r="BE111" i="76"/>
  <c r="D111" i="76"/>
  <c r="BH110" i="76"/>
  <c r="BE110" i="76"/>
  <c r="D110" i="76"/>
  <c r="BH109" i="76"/>
  <c r="BE109" i="76"/>
  <c r="D109" i="76"/>
  <c r="BH108" i="76"/>
  <c r="BE108" i="76"/>
  <c r="D108" i="76"/>
  <c r="BH106" i="76"/>
  <c r="BE106" i="76"/>
  <c r="D106" i="76"/>
  <c r="BH105" i="76"/>
  <c r="BE105" i="76"/>
  <c r="D105" i="76"/>
  <c r="BH104" i="76"/>
  <c r="BE104" i="76"/>
  <c r="D104" i="76"/>
  <c r="BH103" i="76"/>
  <c r="BE103" i="76"/>
  <c r="D103" i="76"/>
  <c r="BH102" i="76"/>
  <c r="BE102" i="76"/>
  <c r="D102" i="76"/>
  <c r="Q90" i="76"/>
  <c r="BE80" i="76"/>
  <c r="AT78" i="76" s="1"/>
  <c r="BE79" i="76"/>
  <c r="BE78" i="76"/>
  <c r="AP78" i="76" s="1"/>
  <c r="BE77" i="76"/>
  <c r="AN78" i="76" s="1"/>
  <c r="BE76" i="76"/>
  <c r="AL78" i="76" s="1"/>
  <c r="BE75" i="76"/>
  <c r="AJ78" i="76" s="1"/>
  <c r="BE74" i="76"/>
  <c r="AH78" i="76" s="1"/>
  <c r="BE73" i="76"/>
  <c r="AF78" i="76" s="1"/>
  <c r="BE72" i="76"/>
  <c r="AD78" i="76" s="1"/>
  <c r="BE71" i="76"/>
  <c r="AB78" i="76" s="1"/>
  <c r="BE70" i="76"/>
  <c r="BE69" i="76"/>
  <c r="W78" i="76" s="1"/>
  <c r="BE68" i="76"/>
  <c r="U78" i="76" s="1"/>
  <c r="BE67" i="76"/>
  <c r="S78" i="76" s="1"/>
  <c r="BE66" i="76"/>
  <c r="Q78" i="76" s="1"/>
  <c r="BE65" i="76"/>
  <c r="O78" i="76" s="1"/>
  <c r="BE64" i="76"/>
  <c r="Z78" i="76" s="1"/>
  <c r="BE63" i="76"/>
  <c r="K78" i="76" s="1"/>
  <c r="BE62" i="76"/>
  <c r="I78" i="76" s="1"/>
  <c r="BE61" i="76"/>
  <c r="G78" i="76" s="1"/>
  <c r="AR56" i="76" a="1"/>
  <c r="AR56" i="76" s="1"/>
  <c r="AR55" i="76" a="1"/>
  <c r="AR55" i="76" s="1"/>
  <c r="AR54" i="76" a="1"/>
  <c r="AR54" i="76" s="1"/>
  <c r="AR53" i="76" a="1"/>
  <c r="AR53" i="76" s="1"/>
  <c r="AR52" i="76" a="1"/>
  <c r="AR52" i="76" s="1"/>
  <c r="S51" i="76"/>
  <c r="M51" i="76"/>
  <c r="BF43" i="76"/>
  <c r="BE43" i="76"/>
  <c r="BE42" i="76"/>
  <c r="BE41" i="76"/>
  <c r="BE40" i="76"/>
  <c r="BE39" i="76"/>
  <c r="BE35" i="76"/>
  <c r="BE34" i="76"/>
  <c r="BE33" i="76"/>
  <c r="BE32" i="76"/>
  <c r="BE25" i="76"/>
  <c r="BD25" i="76"/>
  <c r="BC25" i="76"/>
  <c r="BB25" i="76"/>
  <c r="S25" i="76"/>
  <c r="N25" i="76"/>
  <c r="I25" i="76"/>
  <c r="D25" i="76"/>
  <c r="AT24" i="76"/>
  <c r="BE18" i="76"/>
  <c r="BC18" i="76"/>
  <c r="BB18" i="76"/>
  <c r="S18" i="76"/>
  <c r="N18" i="76"/>
  <c r="I18" i="76"/>
  <c r="D18" i="76"/>
  <c r="L94" i="76"/>
  <c r="BT359" i="76"/>
  <c r="BT344" i="76"/>
  <c r="S161" i="82" l="1"/>
  <c r="N162" i="82"/>
  <c r="R91" i="82"/>
  <c r="M92" i="82"/>
  <c r="AF159" i="76"/>
  <c r="AD159" i="76"/>
  <c r="O4" i="73"/>
  <c r="AR51" i="76" a="1"/>
  <c r="AR51" i="76" s="1"/>
  <c r="AU51" i="76" a="1"/>
  <c r="AU51" i="76" s="1"/>
  <c r="AB110" i="76"/>
  <c r="AB114" i="76"/>
  <c r="AB105" i="76"/>
  <c r="AB109" i="76"/>
  <c r="AB120" i="76"/>
  <c r="R114" i="76"/>
  <c r="AB119" i="76"/>
  <c r="R103" i="76"/>
  <c r="R115" i="76"/>
  <c r="AB115" i="76"/>
  <c r="BG43" i="76"/>
  <c r="BE124" i="76"/>
  <c r="M78" i="76"/>
  <c r="AB106" i="76"/>
  <c r="BH124" i="76"/>
  <c r="BU334" i="76"/>
  <c r="BE36" i="76"/>
  <c r="BG41" i="76"/>
  <c r="R121" i="76"/>
  <c r="BG42" i="76"/>
  <c r="R106" i="76"/>
  <c r="AB121" i="76"/>
  <c r="BG40" i="76"/>
  <c r="BE45" i="76"/>
  <c r="AB104" i="76"/>
  <c r="R110" i="76"/>
  <c r="R117" i="76"/>
  <c r="R111" i="76"/>
  <c r="BE81" i="76"/>
  <c r="AB111" i="76"/>
  <c r="AB118" i="76"/>
  <c r="R120" i="76"/>
  <c r="BH162" i="76"/>
  <c r="AD144" i="76"/>
  <c r="BS352" i="76"/>
  <c r="AB108" i="76"/>
  <c r="BS353" i="76"/>
  <c r="BS351" i="76"/>
  <c r="BG162" i="76"/>
  <c r="BS350" i="76"/>
  <c r="BF316" i="76"/>
  <c r="BE316" i="76"/>
  <c r="AR78" i="76"/>
  <c r="AB112" i="76"/>
  <c r="AB116" i="76"/>
  <c r="AB122" i="76"/>
  <c r="AD132" i="76"/>
  <c r="AD133" i="76"/>
  <c r="AD134" i="76"/>
  <c r="AD135" i="76"/>
  <c r="AD136" i="76"/>
  <c r="AD137" i="76"/>
  <c r="AD138" i="76"/>
  <c r="AD139" i="76"/>
  <c r="AD140" i="76"/>
  <c r="AD141" i="76"/>
  <c r="AD142" i="76"/>
  <c r="AD143" i="76"/>
  <c r="R116" i="76"/>
  <c r="R118" i="76"/>
  <c r="L177" i="76"/>
  <c r="R104" i="76"/>
  <c r="R108" i="76"/>
  <c r="AB103" i="76"/>
  <c r="AB117" i="76"/>
  <c r="AB102" i="76"/>
  <c r="R105" i="76"/>
  <c r="R109" i="76"/>
  <c r="R119" i="76"/>
  <c r="AP132" i="76"/>
  <c r="AP161" i="76" s="1"/>
  <c r="R112" i="76"/>
  <c r="AT132" i="76"/>
  <c r="AT161" i="76" s="1"/>
  <c r="L11" i="76"/>
  <c r="R102" i="76"/>
  <c r="R122" i="76"/>
  <c r="L5" i="73"/>
  <c r="L58" i="73" s="1"/>
  <c r="G103" i="73"/>
  <c r="G104" i="73" s="1"/>
  <c r="BD58" i="73"/>
  <c r="BM5" i="73"/>
  <c r="BJ5" i="73"/>
  <c r="BJ98" i="73" s="1"/>
  <c r="BJ99" i="73" s="1"/>
  <c r="BC5" i="73"/>
  <c r="BU363" i="76"/>
  <c r="BT353" i="76"/>
  <c r="BT347" i="76"/>
  <c r="BT364" i="76"/>
  <c r="BT351" i="76"/>
  <c r="BT340" i="76"/>
  <c r="BT367" i="76"/>
  <c r="BT346" i="76"/>
  <c r="BT343" i="76"/>
  <c r="BT354" i="76"/>
  <c r="BT339" i="76"/>
  <c r="BT365" i="76"/>
  <c r="BT366" i="76"/>
  <c r="BT352" i="76"/>
  <c r="BT357" i="76"/>
  <c r="BT350" i="76"/>
  <c r="BT338" i="76"/>
  <c r="BT360" i="76"/>
  <c r="BT362" i="76"/>
  <c r="BT356" i="76"/>
  <c r="BT363" i="76"/>
  <c r="BT342" i="76"/>
  <c r="BT361" i="76"/>
  <c r="BT358" i="76"/>
  <c r="R92" i="82" l="1"/>
  <c r="M93" i="82"/>
  <c r="S162" i="82"/>
  <c r="N163" i="82"/>
  <c r="R101" i="76"/>
  <c r="R113" i="76"/>
  <c r="AB113" i="76"/>
  <c r="R107" i="76"/>
  <c r="AB101" i="76"/>
  <c r="AB107" i="76"/>
  <c r="F116" i="73"/>
  <c r="F122" i="73" s="1"/>
  <c r="L98" i="73"/>
  <c r="L99" i="73" s="1"/>
  <c r="BM58" i="73"/>
  <c r="BM69" i="73" s="1"/>
  <c r="BM129" i="73" s="1"/>
  <c r="BE301" i="76" s="1"/>
  <c r="F103" i="73"/>
  <c r="F104" i="73" s="1"/>
  <c r="L103" i="73"/>
  <c r="L104" i="73" s="1"/>
  <c r="L80" i="73"/>
  <c r="L90" i="73"/>
  <c r="L81" i="73"/>
  <c r="L86" i="73"/>
  <c r="L89" i="73"/>
  <c r="L91" i="73"/>
  <c r="L85" i="73"/>
  <c r="L87" i="73"/>
  <c r="L77" i="73"/>
  <c r="L73" i="73"/>
  <c r="L72" i="73"/>
  <c r="L70" i="73"/>
  <c r="L93" i="73"/>
  <c r="L79" i="73"/>
  <c r="L88" i="73"/>
  <c r="L92" i="73"/>
  <c r="L71" i="73"/>
  <c r="L78" i="73"/>
  <c r="BE58" i="73"/>
  <c r="BJ103" i="73"/>
  <c r="BJ104" i="73" s="1"/>
  <c r="L69" i="73"/>
  <c r="F58" i="73"/>
  <c r="F64" i="73" s="1"/>
  <c r="BF34" i="76" s="1"/>
  <c r="BG34" i="76" s="1"/>
  <c r="BM98" i="73"/>
  <c r="BM99" i="73" s="1"/>
  <c r="BJ58" i="73"/>
  <c r="BJ71" i="73" s="1"/>
  <c r="BJ130" i="73" s="1"/>
  <c r="BF302" i="76" s="1"/>
  <c r="V281" i="76" s="1"/>
  <c r="Z281" i="76" s="1"/>
  <c r="G78" i="73"/>
  <c r="BM103" i="73"/>
  <c r="BM104" i="73" s="1"/>
  <c r="G98" i="73"/>
  <c r="G99" i="73" s="1"/>
  <c r="F98" i="73"/>
  <c r="F99" i="73" s="1"/>
  <c r="S163" i="82" l="1"/>
  <c r="N164" i="82"/>
  <c r="R93" i="82"/>
  <c r="M94" i="82"/>
  <c r="R125" i="76"/>
  <c r="BM71" i="73"/>
  <c r="BM130" i="73" s="1"/>
  <c r="BE302" i="76" s="1"/>
  <c r="BM87" i="73"/>
  <c r="BM137" i="73" s="1"/>
  <c r="BE309" i="76" s="1"/>
  <c r="BM81" i="73"/>
  <c r="BF39" i="76"/>
  <c r="BG39" i="76" s="1"/>
  <c r="F89" i="73"/>
  <c r="BF78" i="76" s="1"/>
  <c r="BG78" i="76" s="1"/>
  <c r="BM93" i="73"/>
  <c r="BM141" i="73" s="1"/>
  <c r="BE313" i="76" s="1"/>
  <c r="BM89" i="73"/>
  <c r="BM140" i="73" s="1"/>
  <c r="BE312" i="76" s="1"/>
  <c r="F71" i="73"/>
  <c r="BF63" i="76" s="1"/>
  <c r="BG63" i="76" s="1"/>
  <c r="BM80" i="73"/>
  <c r="BM77" i="73"/>
  <c r="BM79" i="73"/>
  <c r="BJ73" i="73"/>
  <c r="BJ132" i="73" s="1"/>
  <c r="BF304" i="76" s="1"/>
  <c r="V283" i="76" s="1"/>
  <c r="Z283" i="76" s="1"/>
  <c r="BM90" i="73"/>
  <c r="BM135" i="73" s="1"/>
  <c r="BE307" i="76" s="1"/>
  <c r="BM91" i="73"/>
  <c r="BM139" i="73" s="1"/>
  <c r="BE311" i="76" s="1"/>
  <c r="BM86" i="73"/>
  <c r="BM134" i="73" s="1"/>
  <c r="BE306" i="76" s="1"/>
  <c r="BM92" i="73"/>
  <c r="BM138" i="73" s="1"/>
  <c r="BE310" i="76" s="1"/>
  <c r="BM88" i="73"/>
  <c r="BM136" i="73" s="1"/>
  <c r="BE308" i="76" s="1"/>
  <c r="BM85" i="73"/>
  <c r="G79" i="73"/>
  <c r="I79" i="73" s="1"/>
  <c r="F87" i="73"/>
  <c r="BF75" i="76" s="1"/>
  <c r="BG75" i="76" s="1"/>
  <c r="BJ86" i="73"/>
  <c r="BJ134" i="73" s="1"/>
  <c r="BF306" i="76" s="1"/>
  <c r="V286" i="76" s="1"/>
  <c r="Z286" i="76" s="1"/>
  <c r="F86" i="73"/>
  <c r="BF72" i="76" s="1"/>
  <c r="AD77" i="76" s="1"/>
  <c r="AD79" i="76" s="1"/>
  <c r="BJ81" i="73"/>
  <c r="BJ79" i="73"/>
  <c r="F90" i="73"/>
  <c r="BF73" i="76" s="1"/>
  <c r="AF77" i="76" s="1"/>
  <c r="AF79" i="76" s="1"/>
  <c r="F79" i="73"/>
  <c r="BF68" i="76" s="1"/>
  <c r="U77" i="76" s="1"/>
  <c r="U79" i="76" s="1"/>
  <c r="BJ72" i="73"/>
  <c r="BJ131" i="73" s="1"/>
  <c r="BF303" i="76" s="1"/>
  <c r="V282" i="76" s="1"/>
  <c r="Z282" i="76" s="1"/>
  <c r="F69" i="73"/>
  <c r="BF62" i="76" s="1"/>
  <c r="BJ69" i="73"/>
  <c r="BJ129" i="73" s="1"/>
  <c r="BF301" i="76" s="1"/>
  <c r="V280" i="76" s="1"/>
  <c r="Z280" i="76" s="1"/>
  <c r="BM70" i="73"/>
  <c r="BM128" i="73" s="1"/>
  <c r="BE300" i="76" s="1"/>
  <c r="BM73" i="73"/>
  <c r="BM132" i="73" s="1"/>
  <c r="BE304" i="76" s="1"/>
  <c r="BM78" i="73"/>
  <c r="F81" i="73"/>
  <c r="BF70" i="76" s="1"/>
  <c r="BG70" i="76" s="1"/>
  <c r="BM72" i="73"/>
  <c r="BM131" i="73" s="1"/>
  <c r="BE303" i="76" s="1"/>
  <c r="I78" i="73"/>
  <c r="BF109" i="76"/>
  <c r="BJ89" i="73"/>
  <c r="BJ140" i="73" s="1"/>
  <c r="BF312" i="76" s="1"/>
  <c r="V292" i="76" s="1"/>
  <c r="Z292" i="76" s="1"/>
  <c r="BJ88" i="73"/>
  <c r="BJ136" i="73" s="1"/>
  <c r="BF308" i="76" s="1"/>
  <c r="V288" i="76" s="1"/>
  <c r="Z288" i="76" s="1"/>
  <c r="BJ85" i="73"/>
  <c r="BJ78" i="73"/>
  <c r="BJ91" i="73"/>
  <c r="BJ139" i="73" s="1"/>
  <c r="BF311" i="76" s="1"/>
  <c r="V291" i="76" s="1"/>
  <c r="Z291" i="76" s="1"/>
  <c r="BJ87" i="73"/>
  <c r="BJ137" i="73" s="1"/>
  <c r="BF309" i="76" s="1"/>
  <c r="V289" i="76" s="1"/>
  <c r="Z289" i="76" s="1"/>
  <c r="BJ77" i="73"/>
  <c r="BJ90" i="73"/>
  <c r="BJ135" i="73" s="1"/>
  <c r="BF307" i="76" s="1"/>
  <c r="V287" i="76" s="1"/>
  <c r="Z287" i="76" s="1"/>
  <c r="BJ92" i="73"/>
  <c r="BJ138" i="73" s="1"/>
  <c r="BF310" i="76" s="1"/>
  <c r="V290" i="76" s="1"/>
  <c r="Z290" i="76" s="1"/>
  <c r="N73" i="73"/>
  <c r="L132" i="73"/>
  <c r="BI106" i="76"/>
  <c r="G86" i="73"/>
  <c r="L133" i="73"/>
  <c r="L94" i="73"/>
  <c r="L65" i="73" s="1"/>
  <c r="N65" i="73" s="1"/>
  <c r="N85" i="73"/>
  <c r="BI114" i="76"/>
  <c r="BJ80" i="73"/>
  <c r="BJ70" i="73"/>
  <c r="BJ128" i="73" s="1"/>
  <c r="BF300" i="76" s="1"/>
  <c r="V279" i="76" s="1"/>
  <c r="F78" i="73"/>
  <c r="BF67" i="76" s="1"/>
  <c r="N78" i="73"/>
  <c r="BI109" i="76"/>
  <c r="N91" i="73"/>
  <c r="L139" i="73"/>
  <c r="BI120" i="76"/>
  <c r="N79" i="73"/>
  <c r="BI110" i="76"/>
  <c r="N80" i="73"/>
  <c r="L127" i="73"/>
  <c r="BI111" i="76"/>
  <c r="L128" i="73"/>
  <c r="N70" i="73"/>
  <c r="BI102" i="76"/>
  <c r="BJ93" i="73"/>
  <c r="BJ141" i="73" s="1"/>
  <c r="BF313" i="76" s="1"/>
  <c r="V293" i="76" s="1"/>
  <c r="Z293" i="76" s="1"/>
  <c r="L126" i="73"/>
  <c r="N77" i="73"/>
  <c r="L82" i="73"/>
  <c r="L64" i="73" s="1"/>
  <c r="N64" i="73" s="1"/>
  <c r="BI108" i="76"/>
  <c r="G90" i="73"/>
  <c r="F59" i="73"/>
  <c r="F65" i="73"/>
  <c r="BF35" i="76" s="1"/>
  <c r="BG35" i="76" s="1"/>
  <c r="F85" i="73"/>
  <c r="F93" i="73"/>
  <c r="BF79" i="76" s="1"/>
  <c r="BG79" i="76" s="1"/>
  <c r="F72" i="73"/>
  <c r="BF64" i="76" s="1"/>
  <c r="F63" i="73"/>
  <c r="F107" i="73" s="1"/>
  <c r="F88" i="73"/>
  <c r="BF74" i="76" s="1"/>
  <c r="F77" i="73"/>
  <c r="F70" i="73"/>
  <c r="BF61" i="76" s="1"/>
  <c r="F62" i="73"/>
  <c r="F91" i="73"/>
  <c r="BF77" i="76" s="1"/>
  <c r="L130" i="73"/>
  <c r="N71" i="73"/>
  <c r="BI104" i="76"/>
  <c r="L140" i="73"/>
  <c r="N89" i="73"/>
  <c r="BI121" i="76"/>
  <c r="G71" i="73"/>
  <c r="G80" i="73"/>
  <c r="G69" i="73"/>
  <c r="G70" i="73"/>
  <c r="G85" i="73"/>
  <c r="G72" i="73"/>
  <c r="G77" i="73"/>
  <c r="G93" i="73"/>
  <c r="G73" i="73"/>
  <c r="G88" i="73"/>
  <c r="G87" i="73"/>
  <c r="G92" i="73"/>
  <c r="N92" i="73"/>
  <c r="L138" i="73"/>
  <c r="BI119" i="76"/>
  <c r="L134" i="73"/>
  <c r="N86" i="73"/>
  <c r="BI115" i="76"/>
  <c r="N81" i="73"/>
  <c r="BI112" i="76"/>
  <c r="N88" i="73"/>
  <c r="L136" i="73"/>
  <c r="BI117" i="76"/>
  <c r="G91" i="73"/>
  <c r="L131" i="73"/>
  <c r="N72" i="73"/>
  <c r="BI105" i="76"/>
  <c r="G81" i="73"/>
  <c r="N69" i="73"/>
  <c r="L129" i="73"/>
  <c r="L74" i="73"/>
  <c r="L63" i="73" s="1"/>
  <c r="BI103" i="76"/>
  <c r="L135" i="73"/>
  <c r="N90" i="73"/>
  <c r="BI116" i="76"/>
  <c r="N93" i="73"/>
  <c r="L141" i="73"/>
  <c r="BI122" i="76"/>
  <c r="F80" i="73"/>
  <c r="BF69" i="76" s="1"/>
  <c r="F92" i="73"/>
  <c r="BF76" i="76" s="1"/>
  <c r="G89" i="73"/>
  <c r="L137" i="73"/>
  <c r="N87" i="73"/>
  <c r="BI118" i="76"/>
  <c r="F73" i="73"/>
  <c r="BF65" i="76" s="1"/>
  <c r="R94" i="82" l="1"/>
  <c r="M95" i="82"/>
  <c r="S164" i="82"/>
  <c r="N165" i="82"/>
  <c r="Z279" i="76"/>
  <c r="V278" i="76"/>
  <c r="Z278" i="76" s="1"/>
  <c r="BF45" i="76"/>
  <c r="BG45" i="76" s="1"/>
  <c r="BM127" i="73"/>
  <c r="BE299" i="76" s="1"/>
  <c r="BG73" i="76"/>
  <c r="K77" i="76"/>
  <c r="K79" i="76" s="1"/>
  <c r="AP77" i="76"/>
  <c r="AP79" i="76" s="1"/>
  <c r="BM82" i="73"/>
  <c r="BM64" i="73" s="1"/>
  <c r="BG68" i="76"/>
  <c r="N74" i="73"/>
  <c r="N94" i="73"/>
  <c r="BM94" i="73"/>
  <c r="BM65" i="73" s="1"/>
  <c r="N82" i="73"/>
  <c r="BM133" i="73"/>
  <c r="BE305" i="76" s="1"/>
  <c r="AJ77" i="76"/>
  <c r="AJ79" i="76" s="1"/>
  <c r="BM126" i="73"/>
  <c r="BE298" i="76" s="1"/>
  <c r="BF110" i="76"/>
  <c r="O110" i="76" s="1"/>
  <c r="U110" i="76" s="1"/>
  <c r="BG72" i="76"/>
  <c r="BM74" i="73"/>
  <c r="BM63" i="73" s="1"/>
  <c r="BJ127" i="73"/>
  <c r="BF299" i="76" s="1"/>
  <c r="V277" i="76" s="1"/>
  <c r="Z277" i="76" s="1"/>
  <c r="BJ74" i="73"/>
  <c r="BJ63" i="73" s="1"/>
  <c r="AN77" i="76"/>
  <c r="AN79" i="76" s="1"/>
  <c r="BG77" i="76"/>
  <c r="BJ118" i="76"/>
  <c r="Y118" i="76"/>
  <c r="AE118" i="76" s="1"/>
  <c r="I92" i="73"/>
  <c r="G138" i="73"/>
  <c r="BD310" i="76" s="1"/>
  <c r="AD290" i="76" s="1"/>
  <c r="AH290" i="76" s="1"/>
  <c r="BF119" i="76"/>
  <c r="G132" i="73"/>
  <c r="BD304" i="76" s="1"/>
  <c r="AD283" i="76" s="1"/>
  <c r="AH283" i="76" s="1"/>
  <c r="I73" i="73"/>
  <c r="BF106" i="76"/>
  <c r="BJ108" i="76"/>
  <c r="Y108" i="76"/>
  <c r="BJ114" i="76"/>
  <c r="Y114" i="76"/>
  <c r="BJ126" i="73"/>
  <c r="BJ82" i="73"/>
  <c r="BJ64" i="73" s="1"/>
  <c r="BJ122" i="76"/>
  <c r="Y122" i="76"/>
  <c r="AE122" i="76" s="1"/>
  <c r="G134" i="73"/>
  <c r="BD306" i="76" s="1"/>
  <c r="AD286" i="76" s="1"/>
  <c r="AH286" i="76" s="1"/>
  <c r="I86" i="73"/>
  <c r="BF115" i="76"/>
  <c r="I81" i="73"/>
  <c r="BF112" i="76"/>
  <c r="I91" i="73"/>
  <c r="G139" i="73"/>
  <c r="BD311" i="76" s="1"/>
  <c r="AD291" i="76" s="1"/>
  <c r="AH291" i="76" s="1"/>
  <c r="BF120" i="76"/>
  <c r="BJ112" i="76"/>
  <c r="Y112" i="76"/>
  <c r="AE112" i="76" s="1"/>
  <c r="I93" i="73"/>
  <c r="G141" i="73"/>
  <c r="BD313" i="76" s="1"/>
  <c r="AD293" i="76" s="1"/>
  <c r="AH293" i="76" s="1"/>
  <c r="BF122" i="76"/>
  <c r="BJ104" i="76"/>
  <c r="Y104" i="76"/>
  <c r="AE104" i="76" s="1"/>
  <c r="F94" i="73"/>
  <c r="BF71" i="76"/>
  <c r="O77" i="76"/>
  <c r="O79" i="76" s="1"/>
  <c r="AR77" i="76"/>
  <c r="AR79" i="76" s="1"/>
  <c r="BG65" i="76"/>
  <c r="BG76" i="76"/>
  <c r="AL77" i="76"/>
  <c r="AL79" i="76" s="1"/>
  <c r="BJ103" i="76"/>
  <c r="Y103" i="76"/>
  <c r="AE103" i="76" s="1"/>
  <c r="W77" i="76"/>
  <c r="W79" i="76" s="1"/>
  <c r="BG69" i="76"/>
  <c r="N63" i="73"/>
  <c r="L62" i="73"/>
  <c r="I77" i="73"/>
  <c r="G82" i="73"/>
  <c r="G64" i="73" s="1"/>
  <c r="I64" i="73" s="1"/>
  <c r="G126" i="73"/>
  <c r="BF108" i="76"/>
  <c r="Y110" i="76"/>
  <c r="AE110" i="76" s="1"/>
  <c r="BJ110" i="76"/>
  <c r="G131" i="73"/>
  <c r="BD303" i="76" s="1"/>
  <c r="AD282" i="76" s="1"/>
  <c r="AH282" i="76" s="1"/>
  <c r="I72" i="73"/>
  <c r="BF105" i="76"/>
  <c r="BJ119" i="76"/>
  <c r="Y119" i="76"/>
  <c r="AE119" i="76" s="1"/>
  <c r="I90" i="73"/>
  <c r="G135" i="73"/>
  <c r="BD307" i="76" s="1"/>
  <c r="AD287" i="76" s="1"/>
  <c r="AH287" i="76" s="1"/>
  <c r="BF116" i="76"/>
  <c r="Y120" i="76"/>
  <c r="AE120" i="76" s="1"/>
  <c r="BJ120" i="76"/>
  <c r="I70" i="73"/>
  <c r="G128" i="73"/>
  <c r="BD300" i="76" s="1"/>
  <c r="AD279" i="76" s="1"/>
  <c r="BF102" i="76"/>
  <c r="G77" i="76"/>
  <c r="G79" i="76" s="1"/>
  <c r="BG61" i="76"/>
  <c r="G127" i="73"/>
  <c r="BD299" i="76" s="1"/>
  <c r="I80" i="73"/>
  <c r="BF111" i="76"/>
  <c r="BJ102" i="76"/>
  <c r="Y102" i="76"/>
  <c r="BJ109" i="76"/>
  <c r="Y109" i="76"/>
  <c r="AE109" i="76" s="1"/>
  <c r="BJ106" i="76"/>
  <c r="Y106" i="76"/>
  <c r="AE106" i="76" s="1"/>
  <c r="F66" i="73"/>
  <c r="BF80" i="76"/>
  <c r="BF32" i="76"/>
  <c r="BJ105" i="76"/>
  <c r="Y105" i="76"/>
  <c r="AE105" i="76" s="1"/>
  <c r="I69" i="73"/>
  <c r="G74" i="73"/>
  <c r="G63" i="73" s="1"/>
  <c r="G129" i="73"/>
  <c r="BD301" i="76" s="1"/>
  <c r="AD280" i="76" s="1"/>
  <c r="AH280" i="76" s="1"/>
  <c r="BF103" i="76"/>
  <c r="G140" i="73"/>
  <c r="BD312" i="76" s="1"/>
  <c r="AD292" i="76" s="1"/>
  <c r="AH292" i="76" s="1"/>
  <c r="I89" i="73"/>
  <c r="BF121" i="76"/>
  <c r="G130" i="73"/>
  <c r="BD302" i="76" s="1"/>
  <c r="AD281" i="76" s="1"/>
  <c r="AH281" i="76" s="1"/>
  <c r="I71" i="73"/>
  <c r="BF104" i="76"/>
  <c r="F82" i="73"/>
  <c r="BF66" i="76"/>
  <c r="Y115" i="76"/>
  <c r="AE115" i="76" s="1"/>
  <c r="BJ115" i="76"/>
  <c r="BJ133" i="73"/>
  <c r="BF305" i="76" s="1"/>
  <c r="V285" i="76" s="1"/>
  <c r="BJ94" i="73"/>
  <c r="BJ65" i="73" s="1"/>
  <c r="S77" i="76"/>
  <c r="S79" i="76" s="1"/>
  <c r="BG67" i="76"/>
  <c r="BJ117" i="76"/>
  <c r="Y117" i="76"/>
  <c r="AE117" i="76" s="1"/>
  <c r="Y121" i="76"/>
  <c r="AE121" i="76" s="1"/>
  <c r="BJ121" i="76"/>
  <c r="BG109" i="76"/>
  <c r="O109" i="76"/>
  <c r="U109" i="76" s="1"/>
  <c r="I85" i="73"/>
  <c r="G133" i="73"/>
  <c r="BD305" i="76" s="1"/>
  <c r="G94" i="73"/>
  <c r="G65" i="73" s="1"/>
  <c r="I65" i="73" s="1"/>
  <c r="BF114" i="76"/>
  <c r="BG74" i="76"/>
  <c r="AH77" i="76"/>
  <c r="AH79" i="76" s="1"/>
  <c r="I77" i="76"/>
  <c r="I79" i="76" s="1"/>
  <c r="BG62" i="76"/>
  <c r="BJ116" i="76"/>
  <c r="Y116" i="76"/>
  <c r="AE116" i="76" s="1"/>
  <c r="G137" i="73"/>
  <c r="BD309" i="76" s="1"/>
  <c r="AD289" i="76" s="1"/>
  <c r="AH289" i="76" s="1"/>
  <c r="I87" i="73"/>
  <c r="BF118" i="76"/>
  <c r="BF33" i="76"/>
  <c r="BG33" i="76" s="1"/>
  <c r="F108" i="73"/>
  <c r="F74" i="73"/>
  <c r="G136" i="73"/>
  <c r="BD308" i="76" s="1"/>
  <c r="AD288" i="76" s="1"/>
  <c r="AH288" i="76" s="1"/>
  <c r="I88" i="73"/>
  <c r="BF117" i="76"/>
  <c r="BG64" i="76"/>
  <c r="Z77" i="76"/>
  <c r="Z79" i="76" s="1"/>
  <c r="M77" i="76"/>
  <c r="M79" i="76" s="1"/>
  <c r="BJ111" i="76"/>
  <c r="Y111" i="76"/>
  <c r="AE111" i="76" s="1"/>
  <c r="S165" i="82" l="1"/>
  <c r="N166" i="82"/>
  <c r="R95" i="82"/>
  <c r="M96" i="82"/>
  <c r="BI123" i="76"/>
  <c r="AD277" i="76"/>
  <c r="AH277" i="76" s="1"/>
  <c r="AD278" i="76"/>
  <c r="AH278" i="76" s="1"/>
  <c r="AH279" i="76"/>
  <c r="Z285" i="76"/>
  <c r="V284" i="76"/>
  <c r="Z284" i="76" s="1"/>
  <c r="AD285" i="76"/>
  <c r="BC312" i="76"/>
  <c r="O292" i="76" s="1"/>
  <c r="S292" i="76" s="1"/>
  <c r="BC311" i="76"/>
  <c r="O291" i="76" s="1"/>
  <c r="S291" i="76" s="1"/>
  <c r="BC308" i="76"/>
  <c r="O288" i="76" s="1"/>
  <c r="S288" i="76" s="1"/>
  <c r="BC301" i="76"/>
  <c r="O280" i="76" s="1"/>
  <c r="S280" i="76" s="1"/>
  <c r="BC307" i="76"/>
  <c r="O287" i="76" s="1"/>
  <c r="S287" i="76" s="1"/>
  <c r="BC300" i="76"/>
  <c r="O279" i="76" s="1"/>
  <c r="BC309" i="76"/>
  <c r="O289" i="76" s="1"/>
  <c r="S289" i="76" s="1"/>
  <c r="BC304" i="76"/>
  <c r="O283" i="76" s="1"/>
  <c r="S283" i="76" s="1"/>
  <c r="BC306" i="76"/>
  <c r="O286" i="76" s="1"/>
  <c r="S286" i="76" s="1"/>
  <c r="BC313" i="76"/>
  <c r="O293" i="76" s="1"/>
  <c r="S293" i="76" s="1"/>
  <c r="BC310" i="76"/>
  <c r="O290" i="76" s="1"/>
  <c r="S290" i="76" s="1"/>
  <c r="BC302" i="76"/>
  <c r="O281" i="76" s="1"/>
  <c r="S281" i="76" s="1"/>
  <c r="BC303" i="76"/>
  <c r="O282" i="76" s="1"/>
  <c r="S282" i="76" s="1"/>
  <c r="I82" i="73"/>
  <c r="BM62" i="73"/>
  <c r="BM66" i="73" s="1"/>
  <c r="BG110" i="76"/>
  <c r="BC305" i="76"/>
  <c r="O285" i="76" s="1"/>
  <c r="I74" i="73"/>
  <c r="BF81" i="76"/>
  <c r="BC299" i="76"/>
  <c r="O277" i="76" s="1"/>
  <c r="S277" i="76" s="1"/>
  <c r="I94" i="73"/>
  <c r="BJ62" i="73"/>
  <c r="BJ142" i="73" s="1"/>
  <c r="BG122" i="76"/>
  <c r="O122" i="76"/>
  <c r="U122" i="76" s="1"/>
  <c r="BG104" i="76"/>
  <c r="O104" i="76"/>
  <c r="U104" i="76" s="1"/>
  <c r="BF36" i="76"/>
  <c r="BG32" i="76"/>
  <c r="BG36" i="76" s="1"/>
  <c r="AB77" i="76"/>
  <c r="AB79" i="76" s="1"/>
  <c r="BG71" i="76"/>
  <c r="BG112" i="76"/>
  <c r="O112" i="76"/>
  <c r="U112" i="76" s="1"/>
  <c r="BG118" i="76"/>
  <c r="O118" i="76"/>
  <c r="U118" i="76" s="1"/>
  <c r="BG119" i="76"/>
  <c r="O119" i="76"/>
  <c r="U119" i="76" s="1"/>
  <c r="O114" i="76"/>
  <c r="BG114" i="76"/>
  <c r="BG80" i="76"/>
  <c r="AT77" i="76"/>
  <c r="AT79" i="76" s="1"/>
  <c r="O106" i="76"/>
  <c r="U106" i="76" s="1"/>
  <c r="BG106" i="76"/>
  <c r="Y65" i="73"/>
  <c r="X65" i="73"/>
  <c r="BG105" i="76"/>
  <c r="O105" i="76"/>
  <c r="U105" i="76" s="1"/>
  <c r="O115" i="76"/>
  <c r="U115" i="76" s="1"/>
  <c r="BG115" i="76"/>
  <c r="BG103" i="76"/>
  <c r="O103" i="76"/>
  <c r="U103" i="76" s="1"/>
  <c r="Y101" i="76"/>
  <c r="AE102" i="76"/>
  <c r="AE101" i="76" s="1"/>
  <c r="BG108" i="76"/>
  <c r="O108" i="76"/>
  <c r="BG102" i="76"/>
  <c r="O102" i="76"/>
  <c r="BG117" i="76"/>
  <c r="O117" i="76"/>
  <c r="U117" i="76" s="1"/>
  <c r="I63" i="73"/>
  <c r="G62" i="73"/>
  <c r="BD298" i="76"/>
  <c r="AD276" i="76" s="1"/>
  <c r="BF298" i="76"/>
  <c r="V276" i="76" s="1"/>
  <c r="O121" i="76"/>
  <c r="U121" i="76" s="1"/>
  <c r="BG121" i="76"/>
  <c r="BG116" i="76"/>
  <c r="O116" i="76"/>
  <c r="U116" i="76" s="1"/>
  <c r="O120" i="76"/>
  <c r="U120" i="76" s="1"/>
  <c r="BG120" i="76"/>
  <c r="Y113" i="76"/>
  <c r="AE114" i="76"/>
  <c r="AE113" i="76" s="1"/>
  <c r="Q77" i="76"/>
  <c r="Q79" i="76" s="1"/>
  <c r="BG66" i="76"/>
  <c r="O111" i="76"/>
  <c r="U111" i="76" s="1"/>
  <c r="BG111" i="76"/>
  <c r="L142" i="73"/>
  <c r="L143" i="73" s="1"/>
  <c r="L66" i="73"/>
  <c r="N62" i="73"/>
  <c r="N66" i="73" s="1"/>
  <c r="AE108" i="76"/>
  <c r="AE107" i="76" s="1"/>
  <c r="Y107" i="76"/>
  <c r="R96" i="82" l="1"/>
  <c r="M97" i="82"/>
  <c r="S166" i="82"/>
  <c r="N167" i="82"/>
  <c r="O278" i="76"/>
  <c r="S278" i="76" s="1"/>
  <c r="S279" i="76"/>
  <c r="AD284" i="76"/>
  <c r="AH285" i="76"/>
  <c r="AH284" i="76" s="1"/>
  <c r="S285" i="76"/>
  <c r="S284" i="76" s="1"/>
  <c r="O284" i="76"/>
  <c r="AD275" i="76"/>
  <c r="AH275" i="76" s="1"/>
  <c r="AH276" i="76"/>
  <c r="Z276" i="76"/>
  <c r="V275" i="76"/>
  <c r="Z275" i="76" s="1"/>
  <c r="BM142" i="73"/>
  <c r="BE314" i="76" s="1"/>
  <c r="BJ66" i="73"/>
  <c r="BF314" i="76"/>
  <c r="V294" i="76" s="1"/>
  <c r="Z294" i="76" s="1"/>
  <c r="BJ143" i="73"/>
  <c r="BG81" i="76"/>
  <c r="BJ123" i="76"/>
  <c r="BJ124" i="76" s="1"/>
  <c r="BI124" i="76"/>
  <c r="U102" i="76"/>
  <c r="U101" i="76" s="1"/>
  <c r="O101" i="76"/>
  <c r="O107" i="76"/>
  <c r="U108" i="76"/>
  <c r="U107" i="76" s="1"/>
  <c r="G66" i="73"/>
  <c r="I62" i="73"/>
  <c r="I66" i="73" s="1"/>
  <c r="G142" i="73"/>
  <c r="BF123" i="76"/>
  <c r="O113" i="76"/>
  <c r="U114" i="76"/>
  <c r="U113" i="76" s="1"/>
  <c r="BC298" i="76"/>
  <c r="O276" i="76" s="1"/>
  <c r="S167" i="82" l="1"/>
  <c r="N168" i="82"/>
  <c r="R97" i="82"/>
  <c r="M98" i="82"/>
  <c r="V295" i="76"/>
  <c r="Z295" i="76" s="1"/>
  <c r="O275" i="76"/>
  <c r="S275" i="76" s="1"/>
  <c r="S276" i="76"/>
  <c r="AB125" i="76"/>
  <c r="BM143" i="73"/>
  <c r="BF315" i="76"/>
  <c r="BF317" i="76" s="1"/>
  <c r="BE315" i="76"/>
  <c r="BE317" i="76" s="1"/>
  <c r="BG123" i="76"/>
  <c r="BG124" i="76" s="1"/>
  <c r="BF124" i="76"/>
  <c r="O123" i="76" s="1"/>
  <c r="BD314" i="76"/>
  <c r="G143" i="73"/>
  <c r="R98" i="82" l="1"/>
  <c r="M99" i="82"/>
  <c r="S168" i="82"/>
  <c r="N169" i="82"/>
  <c r="BC314" i="76"/>
  <c r="O294" i="76" s="1"/>
  <c r="AD294" i="76"/>
  <c r="U123" i="76"/>
  <c r="O125" i="76"/>
  <c r="U125" i="76" s="1"/>
  <c r="BD315" i="76"/>
  <c r="S169" i="82" l="1"/>
  <c r="N170" i="82"/>
  <c r="R99" i="82"/>
  <c r="M100" i="82"/>
  <c r="S294" i="76"/>
  <c r="S295" i="76" s="1"/>
  <c r="O295" i="76"/>
  <c r="AH294" i="76"/>
  <c r="AH295" i="76" s="1"/>
  <c r="AD295" i="76"/>
  <c r="BD317" i="76"/>
  <c r="BC315" i="76"/>
  <c r="BC317" i="76" s="1"/>
  <c r="R100" i="82" l="1"/>
  <c r="M101" i="82"/>
  <c r="S170" i="82"/>
  <c r="N171" i="82"/>
  <c r="T194" i="76"/>
  <c r="T193" i="76"/>
  <c r="S171" i="82" l="1"/>
  <c r="N172" i="82"/>
  <c r="R101" i="82"/>
  <c r="M102" i="82"/>
  <c r="R102" i="82" l="1"/>
  <c r="M103" i="82"/>
  <c r="S172" i="82"/>
  <c r="N173" i="82"/>
  <c r="S173" i="82" l="1"/>
  <c r="N174" i="82"/>
  <c r="R103" i="82"/>
  <c r="M104" i="82"/>
  <c r="R104" i="82" l="1"/>
  <c r="M105" i="82"/>
  <c r="S174" i="82"/>
  <c r="N175" i="82"/>
  <c r="R105" i="82" l="1"/>
  <c r="M106" i="82"/>
  <c r="S175" i="82"/>
  <c r="N176" i="82"/>
  <c r="R106" i="82" l="1"/>
  <c r="M107" i="82"/>
  <c r="S176" i="82"/>
  <c r="N177" i="82"/>
  <c r="S177" i="82" l="1"/>
  <c r="N178" i="82"/>
  <c r="R107" i="82"/>
  <c r="M108" i="82"/>
  <c r="R108" i="82" l="1"/>
  <c r="M109" i="82"/>
  <c r="S178" i="82"/>
  <c r="N179" i="82"/>
  <c r="S179" i="82" l="1"/>
  <c r="N180" i="82"/>
  <c r="R109" i="82"/>
  <c r="M110" i="82"/>
  <c r="R110" i="82" l="1"/>
  <c r="M111" i="82"/>
  <c r="S180" i="82"/>
  <c r="N181" i="82"/>
  <c r="S181" i="82" l="1"/>
  <c r="N182" i="82"/>
  <c r="R111" i="82"/>
  <c r="M112" i="82"/>
  <c r="S182" i="82" l="1"/>
  <c r="N183" i="82"/>
  <c r="R112" i="82"/>
  <c r="M113" i="82"/>
  <c r="S183" i="82" l="1"/>
  <c r="N184" i="82"/>
  <c r="R113" i="82"/>
  <c r="M114" i="82"/>
  <c r="S184" i="82" l="1"/>
  <c r="N185" i="82"/>
  <c r="R114" i="82"/>
  <c r="M115" i="82"/>
  <c r="R115" i="82" l="1"/>
  <c r="M116" i="82"/>
  <c r="S185" i="82"/>
  <c r="N186" i="82"/>
  <c r="S186" i="82" l="1"/>
  <c r="N187" i="82"/>
  <c r="R116" i="82"/>
  <c r="M117" i="82"/>
  <c r="R117" i="82" l="1"/>
  <c r="M118" i="82"/>
  <c r="S187" i="82"/>
  <c r="N188" i="82"/>
  <c r="S188" i="82" l="1"/>
  <c r="N189" i="82"/>
  <c r="R118" i="82"/>
  <c r="M119" i="82"/>
  <c r="R119" i="82" l="1"/>
  <c r="M120" i="82"/>
  <c r="S189" i="82"/>
  <c r="N190" i="82"/>
  <c r="S190" i="82" l="1"/>
  <c r="N191" i="82"/>
  <c r="R120" i="82"/>
  <c r="M121" i="82"/>
  <c r="R121" i="82" l="1"/>
  <c r="M122" i="82"/>
  <c r="S191" i="82"/>
  <c r="N192" i="82"/>
  <c r="S192" i="82" l="1"/>
  <c r="N193" i="82"/>
  <c r="R122" i="82"/>
  <c r="M123" i="82"/>
  <c r="R123" i="82" l="1"/>
  <c r="M124" i="82"/>
  <c r="S193" i="82"/>
  <c r="N194" i="82"/>
  <c r="S194" i="82" l="1"/>
  <c r="N195" i="82"/>
  <c r="R124" i="82"/>
  <c r="M125" i="82"/>
  <c r="R125" i="82" l="1"/>
  <c r="M126" i="82"/>
  <c r="S195" i="82"/>
  <c r="N196" i="82"/>
  <c r="S196" i="82" l="1"/>
  <c r="N197" i="82"/>
  <c r="R126" i="82"/>
  <c r="M127" i="82"/>
  <c r="R127" i="82" l="1"/>
  <c r="M128" i="82"/>
  <c r="S197" i="82"/>
  <c r="N198" i="82"/>
  <c r="S198" i="82" l="1"/>
  <c r="N199" i="82"/>
  <c r="R128" i="82"/>
  <c r="M129" i="82"/>
  <c r="R129" i="82" l="1"/>
  <c r="M130" i="82"/>
  <c r="S199" i="82"/>
  <c r="N200" i="82"/>
  <c r="S200" i="82" l="1"/>
  <c r="N201" i="82"/>
  <c r="R130" i="82"/>
  <c r="M131" i="82"/>
  <c r="R131" i="82" l="1"/>
  <c r="M132" i="82"/>
  <c r="S201" i="82"/>
  <c r="N202" i="82"/>
  <c r="S202" i="82" l="1"/>
  <c r="N203" i="82"/>
  <c r="R132" i="82"/>
  <c r="M133" i="82"/>
  <c r="R133" i="82" l="1"/>
  <c r="M134" i="82"/>
  <c r="S203" i="82"/>
  <c r="N204" i="82"/>
  <c r="S204" i="82" l="1"/>
  <c r="N205" i="82"/>
  <c r="R134" i="82"/>
  <c r="M135" i="82"/>
  <c r="R135" i="82" l="1"/>
  <c r="M136" i="82"/>
  <c r="S205" i="82"/>
  <c r="N206" i="82"/>
  <c r="R136" i="82" l="1"/>
  <c r="M137" i="82"/>
  <c r="S206" i="82"/>
  <c r="N207" i="82"/>
  <c r="S207" i="82" l="1"/>
  <c r="N208" i="82"/>
  <c r="R137" i="82"/>
  <c r="M138" i="82"/>
  <c r="R138" i="82" l="1"/>
  <c r="M139" i="82"/>
  <c r="S208" i="82"/>
  <c r="N209" i="82"/>
  <c r="S209" i="82" l="1"/>
  <c r="N210" i="82"/>
  <c r="R139" i="82"/>
  <c r="M140" i="82"/>
  <c r="R140" i="82" l="1"/>
  <c r="M141" i="82"/>
  <c r="S210" i="82"/>
  <c r="N211" i="82"/>
  <c r="S211" i="82" l="1"/>
  <c r="N212" i="82"/>
  <c r="R141" i="82"/>
  <c r="M142" i="82"/>
  <c r="R142" i="82" l="1"/>
  <c r="M143" i="82"/>
  <c r="S212" i="82"/>
  <c r="N213" i="82"/>
  <c r="S213" i="82" l="1"/>
  <c r="N214" i="82"/>
  <c r="R143" i="82"/>
  <c r="M144" i="82"/>
  <c r="R144" i="82" l="1"/>
  <c r="M145" i="82"/>
  <c r="S214" i="82"/>
  <c r="N215" i="82"/>
  <c r="S215" i="82" l="1"/>
  <c r="N216" i="82"/>
  <c r="R145" i="82"/>
  <c r="M146" i="82"/>
  <c r="S216" i="82" l="1"/>
  <c r="N217" i="82"/>
  <c r="R146" i="82"/>
  <c r="M147" i="82"/>
  <c r="R147" i="82" l="1"/>
  <c r="M148" i="82"/>
  <c r="S217" i="82"/>
  <c r="N218" i="82"/>
  <c r="R148" i="82" l="1"/>
  <c r="M149" i="82"/>
  <c r="S218" i="82"/>
  <c r="N219" i="82"/>
  <c r="S219" i="82" l="1"/>
  <c r="N220" i="82"/>
  <c r="R149" i="82"/>
  <c r="M150" i="82"/>
  <c r="R150" i="82" l="1"/>
  <c r="M151" i="82"/>
  <c r="S220" i="82"/>
  <c r="N221" i="82"/>
  <c r="S221" i="82" l="1"/>
  <c r="N222" i="82"/>
  <c r="R151" i="82"/>
  <c r="M152" i="82"/>
  <c r="R152" i="82" l="1"/>
  <c r="M153" i="82"/>
  <c r="S222" i="82"/>
  <c r="N223" i="82"/>
  <c r="S223" i="82" l="1"/>
  <c r="N224" i="82"/>
  <c r="R153" i="82"/>
  <c r="M154" i="82"/>
  <c r="S224" i="82" l="1"/>
  <c r="N225" i="82"/>
  <c r="R154" i="82"/>
  <c r="M155" i="82"/>
  <c r="R155" i="82" l="1"/>
  <c r="M156" i="82"/>
  <c r="S225" i="82"/>
  <c r="N226" i="82"/>
  <c r="S226" i="82" l="1"/>
  <c r="N227" i="82"/>
  <c r="R156" i="82"/>
  <c r="M157" i="82"/>
  <c r="R157" i="82" l="1"/>
  <c r="M158" i="82"/>
  <c r="S227" i="82"/>
  <c r="N228" i="82"/>
  <c r="S228" i="82" l="1"/>
  <c r="N229" i="82"/>
  <c r="R158" i="82"/>
  <c r="M159" i="82"/>
  <c r="R159" i="82" l="1"/>
  <c r="M160" i="82"/>
  <c r="S229" i="82"/>
  <c r="N230" i="82"/>
  <c r="S230" i="82" l="1"/>
  <c r="N231" i="82"/>
  <c r="R160" i="82"/>
  <c r="M161" i="82"/>
  <c r="S231" i="82" l="1"/>
  <c r="N232" i="82"/>
  <c r="R161" i="82"/>
  <c r="M162" i="82"/>
  <c r="R162" i="82" l="1"/>
  <c r="M163" i="82"/>
  <c r="S232" i="82"/>
  <c r="N233" i="82"/>
  <c r="S233" i="82" l="1"/>
  <c r="N234" i="82"/>
  <c r="R163" i="82"/>
  <c r="M164" i="82"/>
  <c r="R164" i="82" l="1"/>
  <c r="M165" i="82"/>
  <c r="S234" i="82"/>
  <c r="N235" i="82"/>
  <c r="S235" i="82" l="1"/>
  <c r="N236" i="82"/>
  <c r="R165" i="82"/>
  <c r="M166" i="82"/>
  <c r="R166" i="82" l="1"/>
  <c r="M167" i="82"/>
  <c r="S236" i="82"/>
  <c r="N237" i="82"/>
  <c r="S237" i="82" l="1"/>
  <c r="N238" i="82"/>
  <c r="R167" i="82"/>
  <c r="M168" i="82"/>
  <c r="R168" i="82" l="1"/>
  <c r="M169" i="82"/>
  <c r="S238" i="82"/>
  <c r="N239" i="82"/>
  <c r="S239" i="82" l="1"/>
  <c r="N240" i="82"/>
  <c r="R169" i="82"/>
  <c r="M170" i="82"/>
  <c r="R170" i="82" l="1"/>
  <c r="M171" i="82"/>
  <c r="S240" i="82"/>
  <c r="N241" i="82"/>
  <c r="S241" i="82" l="1"/>
  <c r="N242" i="82"/>
  <c r="R171" i="82"/>
  <c r="M172" i="82"/>
  <c r="R172" i="82" l="1"/>
  <c r="M173" i="82"/>
  <c r="S242" i="82"/>
  <c r="N243" i="82"/>
  <c r="R173" i="82" l="1"/>
  <c r="M174" i="82"/>
  <c r="S243" i="82"/>
  <c r="N244" i="82"/>
  <c r="S244" i="82" l="1"/>
  <c r="N245" i="82"/>
  <c r="R174" i="82"/>
  <c r="M175" i="82"/>
  <c r="R175" i="82" l="1"/>
  <c r="M176" i="82"/>
  <c r="S245" i="82"/>
  <c r="N246" i="82"/>
  <c r="S246" i="82" l="1"/>
  <c r="N247" i="82"/>
  <c r="R176" i="82"/>
  <c r="M177" i="82"/>
  <c r="R177" i="82" l="1"/>
  <c r="M178" i="82"/>
  <c r="S247" i="82"/>
  <c r="N248" i="82"/>
  <c r="R178" i="82" l="1"/>
  <c r="M179" i="82"/>
  <c r="S248" i="82"/>
  <c r="N249" i="82"/>
  <c r="S249" i="82" s="1"/>
  <c r="S270" i="82" l="1"/>
  <c r="C270" i="82" s="1"/>
  <c r="S269" i="82"/>
  <c r="C269" i="82" s="1"/>
  <c r="R179" i="82"/>
  <c r="M180" i="82"/>
  <c r="R180" i="82" l="1"/>
  <c r="M181" i="82"/>
  <c r="R181" i="82" l="1"/>
  <c r="M182" i="82"/>
  <c r="R182" i="82" l="1"/>
  <c r="M183" i="82"/>
  <c r="R183" i="82" l="1"/>
  <c r="M184" i="82"/>
  <c r="R184" i="82" l="1"/>
  <c r="M185" i="82"/>
  <c r="R185" i="82" l="1"/>
  <c r="M186" i="82"/>
  <c r="R186" i="82" l="1"/>
  <c r="M187" i="82"/>
  <c r="R187" i="82" l="1"/>
  <c r="M188" i="82"/>
  <c r="R188" i="82" l="1"/>
  <c r="M189" i="82"/>
  <c r="R189" i="82" l="1"/>
  <c r="M190" i="82"/>
  <c r="R190" i="82" l="1"/>
  <c r="M191" i="82"/>
  <c r="R191" i="82" l="1"/>
  <c r="M192" i="82"/>
  <c r="R192" i="82" l="1"/>
  <c r="M193" i="82"/>
  <c r="R193" i="82" l="1"/>
  <c r="M194" i="82"/>
  <c r="R194" i="82" l="1"/>
  <c r="M195" i="82"/>
  <c r="R195" i="82" l="1"/>
  <c r="M196" i="82"/>
  <c r="R196" i="82" l="1"/>
  <c r="M197" i="82"/>
  <c r="R197" i="82" l="1"/>
  <c r="M198" i="82"/>
  <c r="R198" i="82" l="1"/>
  <c r="M199" i="82"/>
  <c r="R199" i="82" l="1"/>
  <c r="M200" i="82"/>
  <c r="R200" i="82" l="1"/>
  <c r="M201" i="82"/>
  <c r="R201" i="82" l="1"/>
  <c r="M202" i="82"/>
  <c r="R202" i="82" l="1"/>
  <c r="M203" i="82"/>
  <c r="R203" i="82" l="1"/>
  <c r="M204" i="82"/>
  <c r="R204" i="82" l="1"/>
  <c r="M205" i="82"/>
  <c r="R205" i="82" l="1"/>
  <c r="M206" i="82"/>
  <c r="R206" i="82" l="1"/>
  <c r="M207" i="82"/>
  <c r="R207" i="82" l="1"/>
  <c r="M208" i="82"/>
  <c r="R208" i="82" l="1"/>
  <c r="M209" i="82"/>
  <c r="R209" i="82" l="1"/>
  <c r="M210" i="82"/>
  <c r="R210" i="82" l="1"/>
  <c r="M211" i="82"/>
  <c r="R211" i="82" l="1"/>
  <c r="M212" i="82"/>
  <c r="R212" i="82" l="1"/>
  <c r="M213" i="82"/>
  <c r="R213" i="82" l="1"/>
  <c r="M214" i="82"/>
  <c r="R214" i="82" l="1"/>
  <c r="M215" i="82"/>
  <c r="R215" i="82" l="1"/>
  <c r="M216" i="82"/>
  <c r="R216" i="82" l="1"/>
  <c r="M217" i="82"/>
  <c r="R217" i="82" l="1"/>
  <c r="M218" i="82"/>
  <c r="R218" i="82" l="1"/>
  <c r="M219" i="82"/>
  <c r="R219" i="82" l="1"/>
  <c r="M220" i="82"/>
  <c r="R220" i="82" l="1"/>
  <c r="M221" i="82"/>
  <c r="R221" i="82" l="1"/>
  <c r="M222" i="82"/>
  <c r="R222" i="82" l="1"/>
  <c r="M223" i="82"/>
  <c r="R223" i="82" l="1"/>
  <c r="M224" i="82"/>
  <c r="R224" i="82" l="1"/>
  <c r="M225" i="82"/>
  <c r="R225" i="82" l="1"/>
  <c r="M226" i="82"/>
  <c r="R226" i="82" l="1"/>
  <c r="M227" i="82"/>
  <c r="R227" i="82" l="1"/>
  <c r="M228" i="82"/>
  <c r="R228" i="82" l="1"/>
  <c r="M229" i="82"/>
  <c r="R229" i="82" l="1"/>
  <c r="M230" i="82"/>
  <c r="R230" i="82" l="1"/>
  <c r="M231" i="82"/>
  <c r="R231" i="82" l="1"/>
  <c r="M232" i="82"/>
  <c r="R232" i="82" l="1"/>
  <c r="M233" i="82"/>
  <c r="R233" i="82" l="1"/>
  <c r="M234" i="82"/>
  <c r="R234" i="82" l="1"/>
  <c r="M235" i="82"/>
  <c r="R235" i="82" l="1"/>
  <c r="M236" i="82"/>
  <c r="R236" i="82" l="1"/>
  <c r="M237" i="82"/>
  <c r="R237" i="82" l="1"/>
  <c r="M238" i="82"/>
  <c r="R238" i="82" l="1"/>
  <c r="M239" i="82"/>
  <c r="R239" i="82" l="1"/>
  <c r="M240" i="82"/>
  <c r="R240" i="82" l="1"/>
  <c r="M241" i="82"/>
  <c r="R241" i="82" l="1"/>
  <c r="M242" i="82"/>
  <c r="R242" i="82" l="1"/>
  <c r="M243" i="82"/>
  <c r="R243" i="82" l="1"/>
  <c r="M244" i="82"/>
  <c r="R244" i="82" l="1"/>
  <c r="M245" i="82"/>
  <c r="R245" i="82" l="1"/>
  <c r="M246" i="82"/>
  <c r="R246" i="82" l="1"/>
  <c r="M247" i="82"/>
  <c r="R247" i="82" l="1"/>
  <c r="M248" i="82"/>
  <c r="M249" i="82" l="1"/>
  <c r="R249" i="82" s="1"/>
  <c r="R248" i="82"/>
  <c r="R270" i="82" l="1"/>
  <c r="B270" i="82" s="1"/>
  <c r="R269" i="82"/>
  <c r="B269" i="82" s="1"/>
  <c r="BI125" i="76"/>
  <c r="BI126" i="76" s="1"/>
  <c r="Y123" i="76"/>
  <c r="Y125" i="76" s="1"/>
  <c r="AE125" i="76" s="1"/>
  <c r="AE123" i="76" l="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<sst xmlns="http://schemas.openxmlformats.org/spreadsheetml/2006/main" count="16676" uniqueCount="1219">
  <si>
    <t>---</t>
  </si>
  <si>
    <t>Ticker</t>
  </si>
  <si>
    <t>ISIN</t>
  </si>
  <si>
    <t>Currency</t>
  </si>
  <si>
    <t>IDTM LN</t>
  </si>
  <si>
    <t>FRTGUSD LX</t>
  </si>
  <si>
    <t>PGFUEI3 ID</t>
  </si>
  <si>
    <t>GAMCATI VI</t>
  </si>
  <si>
    <t>EUN2 GY</t>
  </si>
  <si>
    <t>XAU</t>
  </si>
  <si>
    <t>VUSD LN</t>
  </si>
  <si>
    <t>1306 JT</t>
  </si>
  <si>
    <t>Balanced</t>
  </si>
  <si>
    <t>Sub-total</t>
  </si>
  <si>
    <t>Total</t>
  </si>
  <si>
    <t>USD</t>
  </si>
  <si>
    <t>Liquidity</t>
  </si>
  <si>
    <t>EUR</t>
  </si>
  <si>
    <t>JPY</t>
  </si>
  <si>
    <t>USMV US</t>
  </si>
  <si>
    <t>Bonds</t>
  </si>
  <si>
    <t>CHF</t>
  </si>
  <si>
    <t>LGPUEIU LE</t>
  </si>
  <si>
    <t>LGMDBIU LE</t>
  </si>
  <si>
    <t>LGPAEIU LE</t>
  </si>
  <si>
    <t>LGPARIU LE</t>
  </si>
  <si>
    <t>HLGPAFI LX</t>
  </si>
  <si>
    <t>IDBT LN</t>
  </si>
  <si>
    <t>LGIBIMU LE</t>
  </si>
  <si>
    <t>BNSGWUH ID</t>
  </si>
  <si>
    <t>ANTFHEX VI</t>
  </si>
  <si>
    <t>Investment Vehicle Name</t>
  </si>
  <si>
    <t>Asset Class</t>
  </si>
  <si>
    <t>Cash</t>
  </si>
  <si>
    <t>Fixed Income</t>
  </si>
  <si>
    <t>BNY Mellon Sust. Global Dynamic Bond Fund I USD-H</t>
  </si>
  <si>
    <t>Nordea US Corporate Bond Fund USD Inst</t>
  </si>
  <si>
    <t>LGT PB Investment Grade Bond Fund USD - IM</t>
  </si>
  <si>
    <t>LGT PB Minimum Duration Bond Fund USD - IM</t>
  </si>
  <si>
    <t>Robeco High Yield Bond USD Hedged</t>
  </si>
  <si>
    <t>Finisterre Unconstrained EM FI Fd USD Inst Cls</t>
  </si>
  <si>
    <t>Vanguard S&amp;P 500 UCITS ETF (VUSD LN) USD</t>
  </si>
  <si>
    <t>Equity</t>
  </si>
  <si>
    <t>US Equity</t>
  </si>
  <si>
    <t>iShares Edge MSCI Min Vol USA ETF (USMV)</t>
  </si>
  <si>
    <t>iShares Core EURO STOXX 50 UCITS ETF EUR (EUN2 GY)</t>
  </si>
  <si>
    <t>Europe Equity</t>
  </si>
  <si>
    <t>NEXT FUNDS TOPIX Exchange Traded Fund (1306 JP)</t>
  </si>
  <si>
    <t>Japan Equity</t>
  </si>
  <si>
    <t>Alternatives</t>
  </si>
  <si>
    <t>Hamilton Lane Global Private Assets Fund USD</t>
  </si>
  <si>
    <t>Private Equity</t>
  </si>
  <si>
    <t>Gold Spot Price USD</t>
  </si>
  <si>
    <t>Precious Metals</t>
  </si>
  <si>
    <t>Hedge Funds</t>
  </si>
  <si>
    <t>Antarctica Alpha Access Portfolio FHE Fund Class B USD</t>
  </si>
  <si>
    <t>LGT PB Asian REITs Fund USD - IM</t>
  </si>
  <si>
    <t>Management Fee (%)</t>
  </si>
  <si>
    <t>Total Expense Ratio* (%)</t>
  </si>
  <si>
    <t>LGT PB Asia Equity Fund</t>
  </si>
  <si>
    <t>Asset Allocation</t>
  </si>
  <si>
    <t>Brandes US Value Fund</t>
  </si>
  <si>
    <t>IG Corp Bds</t>
  </si>
  <si>
    <t>Infl. Lnkd. Bds.</t>
  </si>
  <si>
    <t>HY Bds</t>
  </si>
  <si>
    <t>EM Debt</t>
  </si>
  <si>
    <t>Other Fixed Income</t>
  </si>
  <si>
    <t>Asia Ex JP Equity</t>
  </si>
  <si>
    <t>EM Equity</t>
  </si>
  <si>
    <t>Private Debt</t>
  </si>
  <si>
    <t>Other Alternatives</t>
  </si>
  <si>
    <t>Currency (After Hedges)</t>
  </si>
  <si>
    <t>LGTMTAJ LE</t>
  </si>
  <si>
    <t>Equity Region</t>
  </si>
  <si>
    <t>Govt 
Bds</t>
  </si>
  <si>
    <t>Alternative Investments</t>
  </si>
  <si>
    <t>Other 
Alternatives</t>
  </si>
  <si>
    <t>Insurance-linked Bonds</t>
  </si>
  <si>
    <t>Cash (Place all in MM Call)</t>
  </si>
  <si>
    <t>LGT Multi-Alternatives Fund USD (J) USD</t>
  </si>
  <si>
    <t>iShares Russell 2000 ETF</t>
  </si>
  <si>
    <t>IWM US</t>
  </si>
  <si>
    <t>LGT PB US Equity Fund</t>
  </si>
  <si>
    <t>SMEAD US Value Fund</t>
  </si>
  <si>
    <t>Flow</t>
  </si>
  <si>
    <t>IMBS LN</t>
  </si>
  <si>
    <t>RGHYBID LX</t>
  </si>
  <si>
    <t>IE00095QPAO5</t>
  </si>
  <si>
    <t>LGTSTHU ID</t>
  </si>
  <si>
    <t>iShares US Mortgage Backed Securities UCITS ETF USD</t>
  </si>
  <si>
    <t>IG Corporate Bonds</t>
  </si>
  <si>
    <t>Developed Government Bonds</t>
  </si>
  <si>
    <t>Inflation Linked Bonds</t>
  </si>
  <si>
    <t>HY Corporate Bonds</t>
  </si>
  <si>
    <t>Emerging Market Bonds</t>
  </si>
  <si>
    <t>North America</t>
  </si>
  <si>
    <t>Europe</t>
  </si>
  <si>
    <t>Japan</t>
  </si>
  <si>
    <t>Asia Ex Japan</t>
  </si>
  <si>
    <t>Commodities</t>
  </si>
  <si>
    <t>GBP</t>
  </si>
  <si>
    <t>Real Estate</t>
  </si>
  <si>
    <t>Private Infrastructure</t>
  </si>
  <si>
    <t>Insurance-Linked Securities</t>
  </si>
  <si>
    <t>Risk Rating</t>
  </si>
  <si>
    <t>LGT Product</t>
  </si>
  <si>
    <t>Dynamic</t>
  </si>
  <si>
    <t>Growth driven</t>
  </si>
  <si>
    <t>Income driven</t>
  </si>
  <si>
    <t>Capital Preservation</t>
  </si>
  <si>
    <t>Income Driven</t>
  </si>
  <si>
    <t>Growth Driven</t>
  </si>
  <si>
    <t>Risk Rating  Breakdown</t>
  </si>
  <si>
    <t>Architecture Breakdown</t>
  </si>
  <si>
    <t>LGT</t>
  </si>
  <si>
    <t>Non-LGT</t>
  </si>
  <si>
    <t>LGT Crown Systematic Trading Strategy H USD</t>
  </si>
  <si>
    <t>Liquidity Estimation (Per Presentation)</t>
  </si>
  <si>
    <t>1 business week</t>
  </si>
  <si>
    <t>More than 1 business week</t>
  </si>
  <si>
    <t>SMVUSYU LX</t>
  </si>
  <si>
    <t>Brummer Multi-Strategy Fund USD</t>
  </si>
  <si>
    <t>SE0022240040</t>
  </si>
  <si>
    <t>LGT PB Global Innovation Megatrend Fd - IM USD</t>
  </si>
  <si>
    <t>LGGIMIU LE</t>
  </si>
  <si>
    <t>LGT PB Dividend Yield Fund - IM USD</t>
  </si>
  <si>
    <t>LGPDYIU LE</t>
  </si>
  <si>
    <t>Invesco S&amp;P500 Equal Weighted ETF</t>
  </si>
  <si>
    <t>RSP US</t>
  </si>
  <si>
    <t>LGT PB Europe Equity Fund - IM EUR</t>
  </si>
  <si>
    <t>LGPBEEI LE</t>
  </si>
  <si>
    <t>LGT PB Japan Equity Fund - IM JPY</t>
  </si>
  <si>
    <t>LGPJEIJ LE</t>
  </si>
  <si>
    <t>Schroder ISF Taiwanese Equity USD Inst</t>
  </si>
  <si>
    <t>Ashoka WhiteOak India Opportunities Fund</t>
  </si>
  <si>
    <t>SCHTWAC LX</t>
  </si>
  <si>
    <t>AIOFDUS ID</t>
  </si>
  <si>
    <t>HSBC Portfolio Selection - HSBC GH Fund R - USD</t>
  </si>
  <si>
    <t>HSGHIUR GU</t>
  </si>
  <si>
    <t>PIMCO GIS Global Investment Grade Credit ESG Fund USD Inst</t>
  </si>
  <si>
    <t>PGIGCII ID</t>
  </si>
  <si>
    <t>iShares $ Corp Bond 0-3yr ESG UCITS ETF</t>
  </si>
  <si>
    <t>SUSU LN</t>
  </si>
  <si>
    <t>D</t>
  </si>
  <si>
    <t>M</t>
  </si>
  <si>
    <t>Valuation Frequency</t>
  </si>
  <si>
    <t>Redemption Frequency</t>
  </si>
  <si>
    <t>Subscription Frequency</t>
  </si>
  <si>
    <t>Management Fee</t>
  </si>
  <si>
    <t>TER</t>
  </si>
  <si>
    <t>Q</t>
  </si>
  <si>
    <t>Notes</t>
  </si>
  <si>
    <t>LGGOBIU LE</t>
  </si>
  <si>
    <t>LGT PB Global Opportunities Bond Fund - IM USD</t>
  </si>
  <si>
    <t>LGPABIM LE</t>
  </si>
  <si>
    <t>LGT PB Asia Bond Fund - IM USD</t>
  </si>
  <si>
    <t>LGT Inflation linked Bond Fund USD Inst</t>
  </si>
  <si>
    <t>LGTGILI LE</t>
  </si>
  <si>
    <t>BGLSSIU ID</t>
  </si>
  <si>
    <t>LGSGEIU LE</t>
  </si>
  <si>
    <t>LGT PB Sustainable Global Equity Fund - IM USD</t>
  </si>
  <si>
    <t>Brown Advisory Global Leaders B - USD</t>
  </si>
  <si>
    <t>FFJPADY LX</t>
  </si>
  <si>
    <t>Fidelity Japan Fund JPY</t>
  </si>
  <si>
    <t>JP</t>
  </si>
  <si>
    <t>LGPSUSB LE</t>
  </si>
  <si>
    <t>L</t>
  </si>
  <si>
    <t>IL</t>
  </si>
  <si>
    <t>Ops Liquidity</t>
  </si>
  <si>
    <t>Duration</t>
  </si>
  <si>
    <t>Yield</t>
  </si>
  <si>
    <t>Fixed Income Stats</t>
  </si>
  <si>
    <t>Yield to Maturity</t>
  </si>
  <si>
    <t>Commodities (ex-Precious Metals)</t>
  </si>
  <si>
    <t>GIM TAA *</t>
  </si>
  <si>
    <t xml:space="preserve">EM (ex Asia) </t>
  </si>
  <si>
    <t>Final 
Model (%)</t>
  </si>
  <si>
    <t>Reference for PMs (per last Alpha Optimization)</t>
  </si>
  <si>
    <t>Optimization 
TAA LAST*</t>
  </si>
  <si>
    <t>Optimization 
TAA Average*</t>
  </si>
  <si>
    <t>Rebalancing Engine (for when portfolio is implemented)</t>
  </si>
  <si>
    <t>TBC</t>
  </si>
  <si>
    <t>*GIM allocation as of 31.12.2024.</t>
  </si>
  <si>
    <t>GIM TAA - SAA</t>
  </si>
  <si>
    <t>GIM SAA*</t>
  </si>
  <si>
    <t>MAC SAA</t>
  </si>
  <si>
    <t>MAC TAA - SAA</t>
  </si>
  <si>
    <t>MAC - GIM SAA</t>
  </si>
  <si>
    <t>MAC - GIM TAA</t>
  </si>
  <si>
    <t>TIP US</t>
  </si>
  <si>
    <t>Seligman Tech Spectrum Offshore Fund - Class A</t>
  </si>
  <si>
    <t>STECHOF KY</t>
  </si>
  <si>
    <t>KYG8059L1095</t>
  </si>
  <si>
    <t>BRMMSBU SS</t>
  </si>
  <si>
    <t>BRUVFSI ID</t>
  </si>
  <si>
    <t>Invesco Zodiac Funds - Invesco U.S. Senior Loan Fund</t>
  </si>
  <si>
    <t>IUSSEGX LX</t>
  </si>
  <si>
    <t>Robeco BP US Large Cap Equities</t>
  </si>
  <si>
    <t>ROUSLCI LX</t>
  </si>
  <si>
    <t>MFS European Value Fund EUR Inst</t>
  </si>
  <si>
    <t>MFEVIE1 LX</t>
  </si>
  <si>
    <t>Securitized</t>
  </si>
  <si>
    <t>Hybrid Bonds</t>
  </si>
  <si>
    <t>Convertibles</t>
  </si>
  <si>
    <t>Rebalancing</t>
  </si>
  <si>
    <t xml:space="preserve">Multi-Asset Core (MAC) Model Portfolio </t>
  </si>
  <si>
    <t>Date</t>
  </si>
  <si>
    <t>Instrument Name</t>
  </si>
  <si>
    <t>Brummer &amp; Partners Multi-Strategy Fund</t>
  </si>
  <si>
    <t>HSBC GH Fund</t>
  </si>
  <si>
    <t>Antartica Asset Management</t>
  </si>
  <si>
    <t>LGT Crown Systematic Trading Strategy</t>
  </si>
  <si>
    <t>Hamilton Lane Global Private Assets Fund</t>
  </si>
  <si>
    <t>LGT Multi-Strategy (LMA)</t>
  </si>
  <si>
    <t>REITs</t>
  </si>
  <si>
    <t>Gold</t>
  </si>
  <si>
    <t>iShares US Treasury 1-3yr Bond ETF</t>
  </si>
  <si>
    <t>iShares US Treasury 7-10yr Bond ETF</t>
  </si>
  <si>
    <t>iShares TIPS ETF</t>
  </si>
  <si>
    <t>BNY Mellon Sustainable Global Dynamic Bond Fund</t>
  </si>
  <si>
    <t>LGT PB Investment Grade Bond Fund (IM class)</t>
  </si>
  <si>
    <t>Nordea U.S. Corporate Bond USD Inst</t>
  </si>
  <si>
    <t>LGT PB Minimum Duration Bond Fund (IM class)</t>
  </si>
  <si>
    <t>Robeco Global High Yield I USD</t>
  </si>
  <si>
    <t>Finisterre Total Return Strategy USD - I3 SC</t>
  </si>
  <si>
    <t>Vanguard S&amp;P500 UCITS ETF USD</t>
  </si>
  <si>
    <t>iShares Edge MSCI Min. Volatility USA ETF</t>
  </si>
  <si>
    <t>LGT PB US Equity Fund - IM USD</t>
  </si>
  <si>
    <t>Brandes Investment Funds - US Value USD Inst</t>
  </si>
  <si>
    <t>SMEAD US Value Fund I - USD Acc</t>
  </si>
  <si>
    <t xml:space="preserve">iShares Russell 2000 ETF </t>
  </si>
  <si>
    <t>iShares Core EURO STOXX 50 UCITS ETF</t>
  </si>
  <si>
    <t>Fidelity Funds - Japan Advantage Fund JPY</t>
  </si>
  <si>
    <t>NEXT FUNDS TOPIX Exchange Traded Fund</t>
  </si>
  <si>
    <t>LGT PB Asia Equity Fd - IM USD</t>
  </si>
  <si>
    <t>LGT Premium Strategy GIM USD B</t>
  </si>
  <si>
    <t>Risk Factor (subjective match)</t>
  </si>
  <si>
    <t>Hedge Fund</t>
  </si>
  <si>
    <t>Private Assets</t>
  </si>
  <si>
    <t>N.A.</t>
  </si>
  <si>
    <t>Insurance-Linked</t>
  </si>
  <si>
    <t>Real Assets</t>
  </si>
  <si>
    <t>Rates</t>
  </si>
  <si>
    <t>Credit</t>
  </si>
  <si>
    <t>HY Credit</t>
  </si>
  <si>
    <t>EM Bonds</t>
  </si>
  <si>
    <t>Equity Hedge</t>
  </si>
  <si>
    <t>Macro/CTA</t>
  </si>
  <si>
    <t>Catastrophe Bonds</t>
  </si>
  <si>
    <t>Government Bonds</t>
  </si>
  <si>
    <t>Inflation-Linked Bonds</t>
  </si>
  <si>
    <t>Global Investment Grade</t>
  </si>
  <si>
    <t>Global High Yield Bonds</t>
  </si>
  <si>
    <t>Loans - United States</t>
  </si>
  <si>
    <t>Emerging Markets - HC</t>
  </si>
  <si>
    <t>Global</t>
  </si>
  <si>
    <t>US</t>
  </si>
  <si>
    <t>Asia Ex-Japan</t>
  </si>
  <si>
    <t>Main Ticker</t>
  </si>
  <si>
    <t>Main ISIN</t>
  </si>
  <si>
    <t>XAUUSD Curncy</t>
  </si>
  <si>
    <t>Main Data From</t>
  </si>
  <si>
    <t>1/8/2024</t>
  </si>
  <si>
    <t>1/7/2001</t>
  </si>
  <si>
    <t>Main Data To</t>
  </si>
  <si>
    <t>Main Currency</t>
  </si>
  <si>
    <t>Back-fill Details</t>
  </si>
  <si>
    <t>`</t>
  </si>
  <si>
    <t>Back-fill #1 Ticker</t>
  </si>
  <si>
    <t>BPMSBCU BH</t>
  </si>
  <si>
    <t>REPGHID GU</t>
  </si>
  <si>
    <t>LGTSTEU ID</t>
  </si>
  <si>
    <t>Manager Sourced</t>
  </si>
  <si>
    <t>LGTGI1U LE</t>
  </si>
  <si>
    <t>PIMGIAD ID</t>
  </si>
  <si>
    <t>BMGUSDW ID</t>
  </si>
  <si>
    <t>PGFUEI2 ID</t>
  </si>
  <si>
    <t>BRAGLBU ID</t>
  </si>
  <si>
    <t>SMVUSIU LX</t>
  </si>
  <si>
    <t>AIOFAUS ID</t>
  </si>
  <si>
    <t>Back-fill #1 ISIN</t>
  </si>
  <si>
    <t>Back-fill #1 Data From</t>
  </si>
  <si>
    <t>Back-fill #1 Data To</t>
  </si>
  <si>
    <t>Back-fill #2 Ticker</t>
  </si>
  <si>
    <t>HFRXGL</t>
  </si>
  <si>
    <t>EHFI38</t>
  </si>
  <si>
    <t>HFRXEH</t>
  </si>
  <si>
    <t>HFRXM</t>
  </si>
  <si>
    <t>SRCATTRR</t>
  </si>
  <si>
    <t>ERASU</t>
  </si>
  <si>
    <t>LT01TRUU</t>
  </si>
  <si>
    <t>LT09TRUU</t>
  </si>
  <si>
    <t>LF94TRUH</t>
  </si>
  <si>
    <t>LUMSTRUU</t>
  </si>
  <si>
    <t>LBUTTRUU</t>
  </si>
  <si>
    <t>H04064US</t>
  </si>
  <si>
    <t>LGDRTRUH</t>
  </si>
  <si>
    <t>LGCPTRUH</t>
  </si>
  <si>
    <t>LUCRTRUU</t>
  </si>
  <si>
    <t>LF99TRUU</t>
  </si>
  <si>
    <t>H09886US</t>
  </si>
  <si>
    <t>LG30TRUH</t>
  </si>
  <si>
    <t>SPBDLL</t>
  </si>
  <si>
    <t>BEUCTRUU</t>
  </si>
  <si>
    <t>EMUSTRUU</t>
  </si>
  <si>
    <t>NDUEACWF</t>
  </si>
  <si>
    <t>M1WD0IT</t>
  </si>
  <si>
    <t>SPXT</t>
  </si>
  <si>
    <t>SPXEWTR</t>
  </si>
  <si>
    <t>M00IMV$T</t>
  </si>
  <si>
    <t>RU10VATR</t>
  </si>
  <si>
    <t>RUJTR</t>
  </si>
  <si>
    <t>RU20INTR</t>
  </si>
  <si>
    <t>SXXR</t>
  </si>
  <si>
    <t>M7EU</t>
  </si>
  <si>
    <t>SX5T</t>
  </si>
  <si>
    <t>TPXDDVD</t>
  </si>
  <si>
    <t>NDAUCPFJ</t>
  </si>
  <si>
    <t>MIMUINDN</t>
  </si>
  <si>
    <t>TAMSCI</t>
  </si>
  <si>
    <t>Back-fill #2 ISIN</t>
  </si>
  <si>
    <t>N.A. (Index)</t>
  </si>
  <si>
    <t>JACICOTR</t>
  </si>
  <si>
    <t>Back-fill #2 Data From</t>
  </si>
  <si>
    <t>Back-fill #2 Data To</t>
  </si>
  <si>
    <t>----</t>
  </si>
  <si>
    <t>Back-fill #1 From 1/4/2023 to 31/3/2024 refers to older share class. Data from 01/12/2004 to 31/03/2023 provided by the manager and includes underlying funds mgmt charge but it's Gross of Fees for the CP Fee.</t>
  </si>
  <si>
    <t>Please refer to Private Equity Fund of Funds (Cobalt by HL) - Column I</t>
  </si>
  <si>
    <t>LGT Multi-Alternatives Feeder Fund USD Class B: Simulated performance based on quarterly rebalancing of underlying carve-out components net of 1.5% management fee and 5% performance fee from Jan-06 to Dec-21. B share class used from Dec-21 to Aug-2023.</t>
  </si>
  <si>
    <t>Data from LGT IM on the performance of the Global Equity Mandate, Net of Fees</t>
  </si>
  <si>
    <t>Using the underlying strategy track record without the 'sustainable'overlay</t>
  </si>
  <si>
    <t>Data from LGT IM on the performance of the Mandate, Net of Fees</t>
  </si>
  <si>
    <t>Prior to Apr-2018 there is some irregularity with the price for the "UN" Ticker. Changed to 'US' exchange code</t>
  </si>
  <si>
    <t>Data from oldest institutional share class used for Back-fill #1</t>
  </si>
  <si>
    <t>From Capital Partners</t>
  </si>
  <si>
    <t xml:space="preserve">NOTE: In the data below, black denotes there is no back-fill reasonable alternative. Grey denotes back-fill #1 and brown denotes back-fill#2. Dates have been adjusted to full months to ensure consistency in data.  </t>
  </si>
  <si>
    <t/>
  </si>
  <si>
    <t>ME</t>
  </si>
  <si>
    <t>QE</t>
  </si>
  <si>
    <t>JPCAUS3M</t>
  </si>
  <si>
    <t>Difference</t>
  </si>
  <si>
    <t>Global IG Bonds</t>
  </si>
  <si>
    <t>US Treasuries</t>
  </si>
  <si>
    <t>US TIPs</t>
  </si>
  <si>
    <t>Global HY Bonds</t>
  </si>
  <si>
    <t>EM USD Bonds</t>
  </si>
  <si>
    <t>EM IG Bonds</t>
  </si>
  <si>
    <t>EM HY Bonds</t>
  </si>
  <si>
    <t>EM Local Currency Bonds</t>
  </si>
  <si>
    <t>Securitized Debt</t>
  </si>
  <si>
    <t>US Leveraged Loans</t>
  </si>
  <si>
    <t>EU Leveraged Loans</t>
  </si>
  <si>
    <t>Global Capital Debt</t>
  </si>
  <si>
    <t>Global Convertibles</t>
  </si>
  <si>
    <t>MSCI World</t>
  </si>
  <si>
    <t>MSCI US</t>
  </si>
  <si>
    <t>MSCI Europe</t>
  </si>
  <si>
    <t>MSCI Japan</t>
  </si>
  <si>
    <t>MSCI Asia Ex-Japan</t>
  </si>
  <si>
    <t>MSCI Em ex-Asia</t>
  </si>
  <si>
    <t>HF Equity Hedge</t>
  </si>
  <si>
    <t>HF Event driven</t>
  </si>
  <si>
    <t>HF Macro/CTA</t>
  </si>
  <si>
    <t>HF Relative Value</t>
  </si>
  <si>
    <t>Commodities EX-Precious</t>
  </si>
  <si>
    <t>Commodities Precious</t>
  </si>
  <si>
    <t>LUATTRUU</t>
  </si>
  <si>
    <t>Emerging Markets - HC - IG</t>
  </si>
  <si>
    <t>Emerging Markets - HC - HY</t>
  </si>
  <si>
    <t>Emerging Markets - LC</t>
  </si>
  <si>
    <t>Loans - Europe</t>
  </si>
  <si>
    <t>Capital Securities</t>
  </si>
  <si>
    <t>I04276US</t>
  </si>
  <si>
    <t>BEBGTRUU</t>
  </si>
  <si>
    <t>I20344US</t>
  </si>
  <si>
    <t>LD19TRUU</t>
  </si>
  <si>
    <t>SPBDEL</t>
  </si>
  <si>
    <t>BGCLTRUH</t>
  </si>
  <si>
    <t>H24641US</t>
  </si>
  <si>
    <t>World</t>
  </si>
  <si>
    <t>EM (Excluding Asia)</t>
  </si>
  <si>
    <t>NDDUUS</t>
  </si>
  <si>
    <t>NDDUE15</t>
  </si>
  <si>
    <t>NDDUJN</t>
  </si>
  <si>
    <t>M1APJ</t>
  </si>
  <si>
    <t>MXEFZ</t>
  </si>
  <si>
    <t>HFRX Global Hedge Fund Index</t>
  </si>
  <si>
    <t>HFRX Equity Hedge Index</t>
  </si>
  <si>
    <t>HFRX Event Driven Index</t>
  </si>
  <si>
    <t>HFRX Macro/CTA Index</t>
  </si>
  <si>
    <t>HFRX Relative Value Arbitrage Index</t>
  </si>
  <si>
    <t>HFRXED</t>
  </si>
  <si>
    <t>HFRXRVA</t>
  </si>
  <si>
    <t>Private Credit</t>
  </si>
  <si>
    <t>BCOMTR</t>
  </si>
  <si>
    <t>Commodities (ex-precious)</t>
  </si>
  <si>
    <t>BCOMXPM</t>
  </si>
  <si>
    <t>BCOMPR</t>
  </si>
  <si>
    <t>RUGL</t>
  </si>
  <si>
    <t>EHFI804</t>
  </si>
  <si>
    <t>JGENVLLG</t>
  </si>
  <si>
    <t>LUACTRUU</t>
  </si>
  <si>
    <t>LUCCTRUU</t>
  </si>
  <si>
    <t xml:space="preserve">NOTE: In the data below, black denotes there is no back-fill reasonable alternative. Grey denotes back-fill #1 and orange denotes back-fill#2. Dates have been adjusted to full months to ensure consistency in data.  </t>
  </si>
  <si>
    <t>Fees</t>
  </si>
  <si>
    <t>100% HFRXGL</t>
  </si>
  <si>
    <t>100% NDDUWI</t>
  </si>
  <si>
    <t>Other FI</t>
  </si>
  <si>
    <t>100% EMUSTRUU</t>
  </si>
  <si>
    <t>100% LG30TRUH</t>
  </si>
  <si>
    <t xml:space="preserve">100% LUATTRUU </t>
  </si>
  <si>
    <t xml:space="preserve">100% LGCPTRUH </t>
  </si>
  <si>
    <t>Constituents</t>
  </si>
  <si>
    <t>MSCI EM ex-Asia</t>
  </si>
  <si>
    <t>Passive</t>
  </si>
  <si>
    <t>Active</t>
  </si>
  <si>
    <t>Sub Asset Class</t>
  </si>
  <si>
    <t>Current Weight</t>
  </si>
  <si>
    <t>Active/Passive</t>
  </si>
  <si>
    <t>Alpha/Beta</t>
  </si>
  <si>
    <t>Beta</t>
  </si>
  <si>
    <t>tracking_err_vol_constraint</t>
  </si>
  <si>
    <t>turnover_constraint</t>
  </si>
  <si>
    <t>Diversified</t>
  </si>
  <si>
    <t>Sub-Asset Class</t>
  </si>
  <si>
    <t>PM Sub-Asset Class (Subjective, For reporting only)</t>
  </si>
  <si>
    <t>OTGCRI2 LX</t>
  </si>
  <si>
    <t>Oaktree Global Credit Fund - Inc USD Inst</t>
  </si>
  <si>
    <t>Diversified Fixed Income</t>
  </si>
  <si>
    <t>OTGLCFU LX</t>
  </si>
  <si>
    <t>Blend See below</t>
  </si>
  <si>
    <t xml:space="preserve">30% Glb HY (LG30TRUH Index) 
30% US Loans (SPBDLL Index)
30% Structured Credit (I13913US Index)
10% EM (EMUSTRUU Index)
</t>
  </si>
  <si>
    <t>Other</t>
  </si>
  <si>
    <t>Alpha</t>
  </si>
  <si>
    <t xml:space="preserve">PG3LASU GU </t>
  </si>
  <si>
    <t xml:space="preserve"> PG3 Longreach Alternative Strategies Fund </t>
  </si>
  <si>
    <t>Franklin Lexington Private Markets Fund SICAV - Flex Feeder I USD</t>
  </si>
  <si>
    <t>LU2947921800</t>
  </si>
  <si>
    <t>Ares Strategic Income Offshore Access Fund USD</t>
  </si>
  <si>
    <t>ASIFDUA LX</t>
  </si>
  <si>
    <t>Hamilton Lane Senior Credit Opportunities Fund I - USD</t>
  </si>
  <si>
    <t>HALSCIU LX</t>
  </si>
  <si>
    <t>LU2842087228</t>
  </si>
  <si>
    <t> MSCI PD</t>
  </si>
  <si>
    <t>MSCI Secondaries FoF</t>
  </si>
  <si>
    <t>New Fund</t>
  </si>
  <si>
    <t>MAC TAA (Final Model)</t>
  </si>
  <si>
    <t>Min</t>
  </si>
  <si>
    <t>Max</t>
  </si>
  <si>
    <t>Risk Budget</t>
  </si>
  <si>
    <t>Benchmark Static Weight</t>
  </si>
  <si>
    <t>MSCI PE</t>
  </si>
  <si>
    <t>Loans</t>
  </si>
  <si>
    <t>Structured Credit</t>
  </si>
  <si>
    <t>ABS</t>
  </si>
  <si>
    <t>CMBS</t>
  </si>
  <si>
    <t>I13913US Index</t>
  </si>
  <si>
    <t>LD19TRUU Index</t>
  </si>
  <si>
    <t>MBS Passthroughs</t>
  </si>
  <si>
    <t>H24641US Index</t>
  </si>
  <si>
    <t>80% Industrials, 68% US , 16% Europe, 15% Asia</t>
  </si>
  <si>
    <t>I38941US</t>
  </si>
  <si>
    <t>87&amp; Industrials</t>
  </si>
  <si>
    <t>Capital Securitires</t>
  </si>
  <si>
    <t>82% Financials</t>
  </si>
  <si>
    <t>BGCLTRUU Index</t>
  </si>
  <si>
    <t>I38941US Index</t>
  </si>
  <si>
    <t>Market Value($)</t>
  </si>
  <si>
    <t>Market Value(%)</t>
  </si>
  <si>
    <t>Ticker1</t>
  </si>
  <si>
    <t>Ticker2</t>
  </si>
  <si>
    <t>Weight1</t>
  </si>
  <si>
    <t>Weight2</t>
  </si>
  <si>
    <t>Ticker3</t>
  </si>
  <si>
    <t>Ticker4</t>
  </si>
  <si>
    <t>Ticker5</t>
  </si>
  <si>
    <t>Weight3</t>
  </si>
  <si>
    <t>Weight4</t>
  </si>
  <si>
    <t>Weight5</t>
  </si>
  <si>
    <t>50%/50% BCOMTR/RUGL</t>
  </si>
  <si>
    <t>100% MSCI Private Equity</t>
  </si>
  <si>
    <t>100% MSCI Private Debt</t>
  </si>
  <si>
    <t>I13913US</t>
  </si>
  <si>
    <t>70%/30% | SRCATTRR, EHFI804</t>
  </si>
  <si>
    <t>MSCI PD</t>
  </si>
  <si>
    <t xml:space="preserve">20%/20%/20%/20%/20% | I13913US, LD19TRUU, H24641US, I38941US, BGCLTRUH  </t>
  </si>
  <si>
    <t>I31063US</t>
  </si>
  <si>
    <t>Back-fill only uses Non-Agency CMBS</t>
  </si>
  <si>
    <t>In Index Tab List (Row3)</t>
  </si>
  <si>
    <t>In Instrument Tab (Row3)</t>
  </si>
  <si>
    <t>Operational Details</t>
  </si>
  <si>
    <t>MAC SAA 
Final
 (As advertised)</t>
  </si>
  <si>
    <t>Leveraged Loans</t>
  </si>
  <si>
    <t>Current Min</t>
  </si>
  <si>
    <t>Current Max</t>
  </si>
  <si>
    <t>IE00BGV59B94</t>
  </si>
  <si>
    <t>LI1151841536</t>
  </si>
  <si>
    <t>IE00BZ048579</t>
  </si>
  <si>
    <t>LU2832945443</t>
  </si>
  <si>
    <t>IE00BKDW9G15</t>
  </si>
  <si>
    <t>LI1151841684</t>
  </si>
  <si>
    <t>IE0008471009</t>
  </si>
  <si>
    <t>LU0219424487</t>
  </si>
  <si>
    <t>LI1151841676</t>
  </si>
  <si>
    <t>LI1151841718</t>
  </si>
  <si>
    <t>Final Amt</t>
  </si>
  <si>
    <t>Optimizer 
Uncontrained  (%)</t>
  </si>
  <si>
    <t>Total Expense Ratio</t>
  </si>
  <si>
    <t>Underlying Manager Management Fee</t>
  </si>
  <si>
    <t>Total Expected Expense Ratio</t>
  </si>
  <si>
    <t>GIM per MIFID Documents</t>
  </si>
  <si>
    <t>M1EFZ</t>
  </si>
  <si>
    <t>Equities</t>
  </si>
  <si>
    <t>Private equity</t>
  </si>
  <si>
    <t>Commodities/metals</t>
  </si>
  <si>
    <t>T</t>
  </si>
  <si>
    <t>Ccy</t>
  </si>
  <si>
    <t>Quantity</t>
  </si>
  <si>
    <t>Sec.Nr.</t>
  </si>
  <si>
    <t>purchase price</t>
  </si>
  <si>
    <t>current price</t>
  </si>
  <si>
    <t>Value</t>
  </si>
  <si>
    <t>Value USD</t>
  </si>
  <si>
    <t>P/L</t>
  </si>
  <si>
    <t>Alloc. % top</t>
  </si>
  <si>
    <t>rating</t>
  </si>
  <si>
    <t>Expiry</t>
  </si>
  <si>
    <t>YTM</t>
  </si>
  <si>
    <t>Mod. Dur</t>
  </si>
  <si>
    <t>Int. Rate</t>
  </si>
  <si>
    <t>ISIN no.</t>
  </si>
  <si>
    <t>Bloomberg Code</t>
  </si>
  <si>
    <t>Sec.Lend.</t>
  </si>
  <si>
    <t>Exchange Rate</t>
  </si>
  <si>
    <t>current price date</t>
  </si>
  <si>
    <t>Hedge Shareclass</t>
  </si>
  <si>
    <t>Market data scenario</t>
  </si>
  <si>
    <t>Portfolio by Business Partner, Container, PFM Categories, PFM Modules</t>
  </si>
  <si>
    <t>75904001   ()</t>
  </si>
  <si>
    <t>0075904.032 EUR Konto</t>
  </si>
  <si>
    <t>Default</t>
  </si>
  <si>
    <t>0075904.063 JPY Konto</t>
  </si>
  <si>
    <t>Bonds USD</t>
  </si>
  <si>
    <t>LGT SDIGBF USD IM</t>
  </si>
  <si>
    <t>NR / NR</t>
  </si>
  <si>
    <t>Evaluation Historic</t>
  </si>
  <si>
    <t>Ut Ham Se Cr Op Fd I / Est.+</t>
  </si>
  <si>
    <t>Bonds World</t>
  </si>
  <si>
    <t>Ut BNY Sus Gl Dyn W</t>
  </si>
  <si>
    <t>High Yield World</t>
  </si>
  <si>
    <t>Ut Oak III Gl Cre I2</t>
  </si>
  <si>
    <t>Ut RCGF HY Bd IH</t>
  </si>
  <si>
    <t>Emerging Market Bonds World</t>
  </si>
  <si>
    <t>Ut Prin Fin Unc EM I3</t>
  </si>
  <si>
    <t>Investment Grade Corporate Bonds World (0452)</t>
  </si>
  <si>
    <t>Ut iShs USD Corp 0-3y</t>
  </si>
  <si>
    <t>Equities Europe EX UK, CH</t>
  </si>
  <si>
    <t>Ut iShs Core STOXX</t>
  </si>
  <si>
    <t>EUN2 GT</t>
  </si>
  <si>
    <t>Equities Europe</t>
  </si>
  <si>
    <t>Ut MFSMF Eur Val I1</t>
  </si>
  <si>
    <t>LGT USEF USD IM</t>
  </si>
  <si>
    <t>Ut Van S&amp;P 500</t>
  </si>
  <si>
    <t>Equities Japan</t>
  </si>
  <si>
    <t>LGT JEF JPY IM</t>
  </si>
  <si>
    <t>LGT DYF USD IM</t>
  </si>
  <si>
    <t>LGT AEF USD IM</t>
  </si>
  <si>
    <t>Hedge funds</t>
  </si>
  <si>
    <t>Ut HSBC Ptf Sel R / Est.+</t>
  </si>
  <si>
    <t>LGT Multi-Alt USD J / Est.+</t>
  </si>
  <si>
    <t>Ut FLPMF PE K USD 325</t>
  </si>
  <si>
    <t>0075904.049 XAU Metallkonto Gold Unzen</t>
  </si>
  <si>
    <t>Current Amount</t>
  </si>
  <si>
    <t>Avaloq Name</t>
  </si>
  <si>
    <t>Model Amount</t>
  </si>
  <si>
    <t>Model Weight</t>
  </si>
  <si>
    <t>Difference ($)</t>
  </si>
  <si>
    <t>Difference (%)</t>
  </si>
  <si>
    <t>Private Debt (0466)</t>
  </si>
  <si>
    <t>Ut Ares Str DUA / Est.+</t>
  </si>
  <si>
    <t>Ut iShs MSCI US Min</t>
  </si>
  <si>
    <t>Ut Br MS B / Est.+</t>
  </si>
  <si>
    <t>Ut Fermat Cat / Est.+</t>
  </si>
  <si>
    <t>Ut Seligm Tec A1 / Est.+</t>
  </si>
  <si>
    <t>LGT Crown Sys H USD / Est.+</t>
  </si>
  <si>
    <t>Ut Hamilton LGPA I+</t>
  </si>
  <si>
    <t>Current
 Model (%)</t>
  </si>
  <si>
    <t>LU2708805093</t>
  </si>
  <si>
    <t>ASIFIUA LX</t>
  </si>
  <si>
    <t>Ut Ham Se Cr Op Fd I</t>
  </si>
  <si>
    <t>LU2547277413</t>
  </si>
  <si>
    <t>Ut BNY Sust Gl Dyn W</t>
  </si>
  <si>
    <t>Insurance Linked Securities World</t>
  </si>
  <si>
    <t>FECABFU KY</t>
  </si>
  <si>
    <t>Ut Br MS B</t>
  </si>
  <si>
    <t>Ut HSBC Ptf Sel R</t>
  </si>
  <si>
    <t>GG00B9115D25</t>
  </si>
  <si>
    <t>LI1256199475</t>
  </si>
  <si>
    <t>Ut Seligm Tec A1</t>
  </si>
  <si>
    <t>LGT Crown Sys H USD</t>
  </si>
  <si>
    <t>LU2008199189</t>
  </si>
  <si>
    <t>Fermat CAT Bond Fund-F USD</t>
  </si>
  <si>
    <t>Action</t>
  </si>
  <si>
    <t>ALL</t>
  </si>
  <si>
    <t>BUY</t>
  </si>
  <si>
    <t>MAC</t>
  </si>
  <si>
    <t>Ut Ares Str DUA</t>
  </si>
  <si>
    <t>**</t>
  </si>
  <si>
    <t>GIM</t>
  </si>
  <si>
    <t>YTD</t>
  </si>
  <si>
    <t>0075904.025 USD Konto+</t>
  </si>
  <si>
    <t>Equities North America</t>
  </si>
  <si>
    <t>US46429B6974</t>
  </si>
  <si>
    <t>USMV UA</t>
  </si>
  <si>
    <t>Check</t>
  </si>
  <si>
    <t>Others</t>
  </si>
  <si>
    <t>Passive/Active</t>
  </si>
  <si>
    <t>LGT Investment Management</t>
  </si>
  <si>
    <t>LGT IM AIF Funds - LGT IM Multi-Asset Core Fund</t>
  </si>
  <si>
    <t>Investment Commentary</t>
  </si>
  <si>
    <t>Jan</t>
  </si>
  <si>
    <t>Feb</t>
  </si>
  <si>
    <t>Mar</t>
  </si>
  <si>
    <t>Apr</t>
  </si>
  <si>
    <t>May</t>
  </si>
  <si>
    <t>Jun</t>
  </si>
  <si>
    <t>Jul</t>
  </si>
  <si>
    <t>Aug</t>
  </si>
  <si>
    <t>Sep</t>
  </si>
  <si>
    <t>Oct</t>
  </si>
  <si>
    <t>Nov</t>
  </si>
  <si>
    <t>Dec</t>
  </si>
  <si>
    <t xml:space="preserve"> </t>
  </si>
  <si>
    <t>SAA</t>
  </si>
  <si>
    <t>TAA</t>
  </si>
  <si>
    <t>EM (ex Asia) * Others</t>
  </si>
  <si>
    <t xml:space="preserve">Information presented is up to 31 March 2025. ^Other Alternatives includes commodities, other non-private assets such as Publicly Traded Real Estate Investment Trusts (REITs) and Derivatives.  </t>
  </si>
  <si>
    <t>SOP Value</t>
  </si>
  <si>
    <t>EOP Value</t>
  </si>
  <si>
    <t>AIC</t>
  </si>
  <si>
    <t>profit</t>
  </si>
  <si>
    <t>weight</t>
  </si>
  <si>
    <t>TWRR</t>
  </si>
  <si>
    <t>contrib. TWRR MKT</t>
  </si>
  <si>
    <t>contrib. TWRR FX</t>
  </si>
  <si>
    <t>contribution TWRR</t>
  </si>
  <si>
    <t>MWRR</t>
  </si>
  <si>
    <t>contribution MWRR</t>
  </si>
  <si>
    <t>Performance for: 0075904.001 Kundenportfolio</t>
  </si>
  <si>
    <t>Period: 01.03.2025 - 31.03.2025</t>
  </si>
  <si>
    <t>Reference Currency: USD</t>
  </si>
  <si>
    <t>ATRX Seq Nr: 186984108 (08.05.25 12:07:26)</t>
  </si>
  <si>
    <t>Current ATRX Seq. Nr.: 186984457 (08.05.25 12:18:06)</t>
  </si>
  <si>
    <t>Performance profile BP:  / Report: Performance net</t>
  </si>
  <si>
    <t>Lower TWRR Exclude Limit (%): -200</t>
  </si>
  <si>
    <t>Upper TWRR Exclude Limit (%): 200</t>
  </si>
  <si>
    <t>0075904.001 Kundenportfolio</t>
  </si>
  <si>
    <t>Money Market Call USD, 28.02.25-24h/48h (LI.2184534)</t>
  </si>
  <si>
    <t>current account LGT funds USD (050000)</t>
  </si>
  <si>
    <t>Cash Claim USD / Ut FLPMF PE K USD (140690171)</t>
  </si>
  <si>
    <t>Cash Claim USD / LGT Multi-Alternatives Feeder Fund (USD) J (125619947)</t>
  </si>
  <si>
    <t>Cash Claim USD / Ut Ares Str D-UA (136020090)</t>
  </si>
  <si>
    <t>Cash Claim USD / Ut Ham Se Cr Op Fd I USD (125173368)</t>
  </si>
  <si>
    <t>Cash Claim USD / Ut Br MS B USD (135557970)</t>
  </si>
  <si>
    <t>Cash Claim USD / Ut HSBC Ptf Sel R USD (21596339)</t>
  </si>
  <si>
    <t>Cash Claim USD / LGT Crown Sys H USD (133216531)</t>
  </si>
  <si>
    <t>Cash Claim USD / Ut Fermat Cat USD (142664191)</t>
  </si>
  <si>
    <t>current account LGT funds JPY (050000)</t>
  </si>
  <si>
    <t>current account LGT funds EUR (050000)</t>
  </si>
  <si>
    <t>Ut iShs USD Corp 0-3y USD (37071039)</t>
  </si>
  <si>
    <t>LGT IM Short Duration Investment Grade Bond Fund (USD) IM (115184153)</t>
  </si>
  <si>
    <t>Ut BNY Sust Gl Dyn W USD (124938054)</t>
  </si>
  <si>
    <t>Ut Prin Fin Unc EM I3 USD (48986305)</t>
  </si>
  <si>
    <t>Ut Oak III Gl Cre I2 USD (135577173)</t>
  </si>
  <si>
    <t>Ut RCGF HY Bd IH USD (3251005)</t>
  </si>
  <si>
    <t>Ut Ares Str D-UA (136020090)</t>
  </si>
  <si>
    <t>Ut Ham Se Cr Op Fd I USD (125173368)</t>
  </si>
  <si>
    <t>Ut Fermat Cat USD (142664191)</t>
  </si>
  <si>
    <t>Ut iShs MSCI US Min (14149602)</t>
  </si>
  <si>
    <t>Ut Van S&amp;P 500 USD (18575508)</t>
  </si>
  <si>
    <t>LGT IM U.S. Equity Fund (USD) IM (115184163)</t>
  </si>
  <si>
    <t>Ut iShs Core STOXX EUR (1065278)</t>
  </si>
  <si>
    <t>Ut MFSMF Eur Val I1 (2192579)</t>
  </si>
  <si>
    <t>LGT IM Asia Equity Fund (USD) IM (115184166) (115184171)</t>
  </si>
  <si>
    <t>LGT IM Japan Equity Fund (JPY) IM (115184167)</t>
  </si>
  <si>
    <t>LGT IM Dividend Yield Fund (USD) IM (115184168)</t>
  </si>
  <si>
    <t>LGT Multi-Alternatives Feeder Fund (USD) J (125619947)</t>
  </si>
  <si>
    <t>LGT Crown Sys H USD (133216531)</t>
  </si>
  <si>
    <t>Ut Br MS B USD (135557970)</t>
  </si>
  <si>
    <t>Ut HSBC Ptf Sel R USD (21596339)</t>
  </si>
  <si>
    <t>Ut FLPMF PE K USD S0325 (143152350)</t>
  </si>
  <si>
    <t>Ut Hamilton LGPA I USD (51315330)</t>
  </si>
  <si>
    <t>metal account XAU gold ounces (070001)</t>
  </si>
  <si>
    <t>Mapping by Name</t>
  </si>
  <si>
    <t>Performance Contribution</t>
  </si>
  <si>
    <t>SAA Ticker</t>
  </si>
  <si>
    <t>Start:</t>
  </si>
  <si>
    <t>End:</t>
  </si>
  <si>
    <t>I31914US</t>
  </si>
  <si>
    <t>LEGATRUH</t>
  </si>
  <si>
    <t>Rel (BP)</t>
  </si>
  <si>
    <t>Since Inception*</t>
  </si>
  <si>
    <t>Active vs. Passive Managers</t>
  </si>
  <si>
    <t>LGT IM vs. External Managers</t>
  </si>
  <si>
    <t>SAA Weight</t>
  </si>
  <si>
    <t>Mar 2025
Weight</t>
  </si>
  <si>
    <t>Mar 2025
Contribution AVQ</t>
  </si>
  <si>
    <t>|</t>
  </si>
  <si>
    <t>Confidential*</t>
  </si>
  <si>
    <t>Asset and Currency Allocation (SAA vs. Current)^</t>
  </si>
  <si>
    <t>Name in Chart</t>
  </si>
  <si>
    <t>Name in Model Ledger</t>
  </si>
  <si>
    <t>NA</t>
  </si>
  <si>
    <t>EU</t>
  </si>
  <si>
    <t>Asia xJP</t>
  </si>
  <si>
    <t>Govt</t>
  </si>
  <si>
    <t>IG Credit</t>
  </si>
  <si>
    <t>HF</t>
  </si>
  <si>
    <t>PE</t>
  </si>
  <si>
    <t>PD</t>
  </si>
  <si>
    <t>PI</t>
  </si>
  <si>
    <t>PR</t>
  </si>
  <si>
    <t>ILS</t>
  </si>
  <si>
    <t>Comm xPre</t>
  </si>
  <si>
    <t>Pre.Metals</t>
  </si>
  <si>
    <t>EM xAsia</t>
  </si>
  <si>
    <t>+/-</t>
  </si>
  <si>
    <t>IG</t>
  </si>
  <si>
    <t>HY</t>
  </si>
  <si>
    <t>EM</t>
  </si>
  <si>
    <t>Comm</t>
  </si>
  <si>
    <t>Prec</t>
  </si>
  <si>
    <t>Asia
xJP</t>
  </si>
  <si>
    <t>Code</t>
  </si>
  <si>
    <t>FI</t>
  </si>
  <si>
    <t>EQ</t>
  </si>
  <si>
    <t>ALT</t>
  </si>
  <si>
    <t>Alts</t>
  </si>
  <si>
    <t>Last Month</t>
  </si>
  <si>
    <t xml:space="preserve">We can put historical figures here too. </t>
  </si>
  <si>
    <t>Then add risk contribution and key stats based on ex-ante and back-test</t>
  </si>
  <si>
    <t>VaR</t>
  </si>
  <si>
    <t>SD</t>
  </si>
  <si>
    <t>Historical</t>
  </si>
  <si>
    <t>Expected</t>
  </si>
  <si>
    <t>Sharpe</t>
  </si>
  <si>
    <t>reduce the size of the performance summary and put the stats since inception and since start of the year (inclusive of backtest)</t>
  </si>
  <si>
    <t>Also put AA Ranges as well as Risk Budgets to compare</t>
  </si>
  <si>
    <t>Performance Summary</t>
  </si>
  <si>
    <t>MTD</t>
  </si>
  <si>
    <t>Since Inception</t>
  </si>
  <si>
    <t>Returns Validation</t>
  </si>
  <si>
    <t>Name</t>
  </si>
  <si>
    <t>Fee 
(Monthly Acrued)</t>
  </si>
  <si>
    <t>MAC-AS-Fds-Net
(Validated)</t>
  </si>
  <si>
    <t>MAC-AS-Fds-Net
(Provided)</t>
  </si>
  <si>
    <t>Provided - Validated</t>
  </si>
  <si>
    <t>Return</t>
  </si>
  <si>
    <t>Return (p.a.)</t>
  </si>
  <si>
    <t>Incidents:</t>
  </si>
  <si>
    <t>Allocated in History</t>
  </si>
  <si>
    <t>&gt;&gt; Speak to Artur about the cost of trading used and the accrual for these as this appears to be the main difference in performance series. 
&gt;&gt; Highlight to Artur that weights had to be rounded to 4 decimals to ensure adding to 100% for returns validation</t>
  </si>
  <si>
    <t>Total Periods</t>
  </si>
  <si>
    <t xml:space="preserve">Allocated (%) </t>
  </si>
  <si>
    <t>Above/Below Avg Allocation</t>
  </si>
  <si>
    <t xml:space="preserve">Calculation of Static latest TAA Index Performance </t>
  </si>
  <si>
    <t>MAC-AS-Idx-Gross
(Validated)</t>
  </si>
  <si>
    <t>MAC-AS-Idx-Net
(Validated)</t>
  </si>
  <si>
    <t>MAC-AS-Idx-Net
(Provided)</t>
  </si>
  <si>
    <t>MAC-AS-Idx-Gross-static</t>
  </si>
  <si>
    <t>MAC-AS-Idx-Net-Static (Validated)</t>
  </si>
  <si>
    <t>MAC-AS-Idx-Net Static
(Provided)</t>
  </si>
  <si>
    <t>STATIC SAA (as Advertised)</t>
  </si>
  <si>
    <t>Private Real Estate</t>
  </si>
  <si>
    <t>MSCI PI</t>
  </si>
  <si>
    <t>MSCI PRE</t>
  </si>
  <si>
    <t>MAC-Static-SAA-Gross</t>
  </si>
  <si>
    <t>MAC-Static-SAA-Net</t>
  </si>
  <si>
    <t>LGT PB Asian REITs - IM USD</t>
  </si>
  <si>
    <t>FRLPSKA LX</t>
  </si>
  <si>
    <t>Calculation of Static SAA (Monthly Rebalancing)</t>
  </si>
  <si>
    <t>Variance</t>
  </si>
  <si>
    <t>Standard Deviation</t>
  </si>
  <si>
    <t>Downside Deviation</t>
  </si>
  <si>
    <t>Average Drawdown</t>
  </si>
  <si>
    <t>Maximum Drawdown</t>
  </si>
  <si>
    <t>Sortino Ratio</t>
  </si>
  <si>
    <t>Static SAA</t>
  </si>
  <si>
    <t>Dynamic SAA</t>
  </si>
  <si>
    <t>Strategy</t>
  </si>
  <si>
    <t>Return Summary (Actual Fund)</t>
  </si>
  <si>
    <t>Return Summary (Actual Fund +Back-Test)</t>
  </si>
  <si>
    <t>Administrator</t>
  </si>
  <si>
    <t>Trailing ex-post risk details and sharpe for Strategy and for strategy +backtest</t>
  </si>
  <si>
    <t>Manager Performance dashboard? (maybe later)</t>
  </si>
  <si>
    <t>AUM</t>
  </si>
  <si>
    <t>Q125</t>
  </si>
  <si>
    <t>Q225</t>
  </si>
  <si>
    <t>Q325</t>
  </si>
  <si>
    <t>Q425</t>
  </si>
  <si>
    <t>NAI</t>
  </si>
  <si>
    <t>Q1 25</t>
  </si>
  <si>
    <t>Q2 25</t>
  </si>
  <si>
    <t>Q3 25</t>
  </si>
  <si>
    <t>Q4 25</t>
  </si>
  <si>
    <t>Assets Under Management (AUM) and Net Asset Inflow (NAI), in mil.</t>
  </si>
  <si>
    <t>Current</t>
  </si>
  <si>
    <t>Detailed Strategic vs. Tactical Asset Allocation (in %)</t>
  </si>
  <si>
    <t xml:space="preserve">Fixed Income </t>
  </si>
  <si>
    <t>+ / -</t>
  </si>
  <si>
    <t>Month-to-Date</t>
  </si>
  <si>
    <t>Year-to-Date</t>
  </si>
  <si>
    <t>Residuals &amp; Cash</t>
  </si>
  <si>
    <t>Residual</t>
  </si>
  <si>
    <t>Final Return</t>
  </si>
  <si>
    <t>EM1</t>
  </si>
  <si>
    <t>Other1</t>
  </si>
  <si>
    <t>For Internal Circulation Only</t>
  </si>
  <si>
    <t>Period: 01.04.2025 - 30.04.2025</t>
  </si>
  <si>
    <t>ATRX Seq Nr: 187480518 (25.05.25 02:11:21)</t>
  </si>
  <si>
    <t>Current ATRX Seq. Nr.: 187480522 (25.05.25 02:18:26)</t>
  </si>
  <si>
    <t>Cash Claim USD / Ut Seligm Tec A1 (38600484)</t>
  </si>
  <si>
    <t>Ut Seligm Tec A1 S0425 (144639327)</t>
  </si>
  <si>
    <t>Ut iShs USD TB 1-3 USD (2585461)</t>
  </si>
  <si>
    <t>Ut Fid Jap Val Y JPY (4449305)</t>
  </si>
  <si>
    <t>3. Clean up spreadsheet for Artur</t>
  </si>
  <si>
    <t>7. Add funds performance and track</t>
  </si>
  <si>
    <t>8. Do Risk Dashboards vs. Budget with Martin / Artur</t>
  </si>
  <si>
    <t>From Avaloq System - Requested March 31 2025</t>
  </si>
  <si>
    <t>IE00B14X4S71</t>
  </si>
  <si>
    <t>LU0370789561</t>
  </si>
  <si>
    <t>YTD Contribution</t>
  </si>
  <si>
    <t>C</t>
  </si>
  <si>
    <t>MTD Contribution</t>
  </si>
  <si>
    <t>MTD 2025 Contribution SAA</t>
  </si>
  <si>
    <t>YTD Contribution SAA</t>
  </si>
  <si>
    <t>MTD SAA Return</t>
  </si>
  <si>
    <t>YTD SAA Return</t>
  </si>
  <si>
    <t>MTD and YTD Contributions</t>
  </si>
  <si>
    <t>Ut iShs USD TB 1-3</t>
  </si>
  <si>
    <t>Ut Fermat Cat+</t>
  </si>
  <si>
    <t>Ut Fid Jap Val Y</t>
  </si>
  <si>
    <t>LGT Multi-Alt USD J+</t>
  </si>
  <si>
    <t>Ut Antarctica FHE X / Est.+</t>
  </si>
  <si>
    <t>VGG039475568</t>
  </si>
  <si>
    <t>02/28/2025</t>
  </si>
  <si>
    <t>04/30/2025</t>
  </si>
  <si>
    <t>SEK</t>
  </si>
  <si>
    <t>DKK</t>
  </si>
  <si>
    <t>NOK</t>
  </si>
  <si>
    <t>HKD</t>
  </si>
  <si>
    <t>TWD</t>
  </si>
  <si>
    <t>INR</t>
  </si>
  <si>
    <t>AUD</t>
  </si>
  <si>
    <t>KRW</t>
  </si>
  <si>
    <t>CNY</t>
  </si>
  <si>
    <t>SGD</t>
  </si>
  <si>
    <t>MYR</t>
  </si>
  <si>
    <t>IDR</t>
  </si>
  <si>
    <t>THB</t>
  </si>
  <si>
    <t>PHP</t>
  </si>
  <si>
    <t>NZD</t>
  </si>
  <si>
    <t>BRL</t>
  </si>
  <si>
    <t>SAR</t>
  </si>
  <si>
    <t>ZAR</t>
  </si>
  <si>
    <t>MXN</t>
  </si>
  <si>
    <t>AED</t>
  </si>
  <si>
    <t>PLN</t>
  </si>
  <si>
    <t>QAR</t>
  </si>
  <si>
    <t>KWD</t>
  </si>
  <si>
    <t>TRL</t>
  </si>
  <si>
    <t>CLP</t>
  </si>
  <si>
    <t>HUF</t>
  </si>
  <si>
    <t>CZK</t>
  </si>
  <si>
    <t>COP</t>
  </si>
  <si>
    <t>EGP</t>
  </si>
  <si>
    <t>PEN</t>
  </si>
  <si>
    <t>Check:</t>
  </si>
  <si>
    <t>Sub-Asset Class Currency Summary Table</t>
  </si>
  <si>
    <t>Currency Allocation (After Hedges, in any)</t>
  </si>
  <si>
    <t>US Dollar</t>
  </si>
  <si>
    <t>Yen</t>
  </si>
  <si>
    <t>Euro</t>
  </si>
  <si>
    <t>Pound</t>
  </si>
  <si>
    <t>DATA DEPOSITORY</t>
  </si>
  <si>
    <t>Date:</t>
  </si>
  <si>
    <t>Vehicle Name in Performance Tracker</t>
  </si>
  <si>
    <t>SAA Bmark</t>
  </si>
  <si>
    <t>Fd. Bmark</t>
  </si>
  <si>
    <t>PM Bmark</t>
  </si>
  <si>
    <t>Cost (LC)</t>
  </si>
  <si>
    <t>FX</t>
  </si>
  <si>
    <t>Cost USD</t>
  </si>
  <si>
    <t>TR (MTD)</t>
  </si>
  <si>
    <t>TR (YTD)</t>
  </si>
  <si>
    <t>Cont. MTD</t>
  </si>
  <si>
    <t>Cont. YTD</t>
  </si>
  <si>
    <t>Fund Name</t>
  </si>
  <si>
    <t>Sub-asset Class</t>
  </si>
  <si>
    <t>Performance contribution Details</t>
  </si>
  <si>
    <t>Current Year Performance Comparison</t>
  </si>
  <si>
    <t>Performance Cotribution Comparison</t>
  </si>
  <si>
    <t>Developed Market Equity</t>
  </si>
  <si>
    <t>Emerging Market Equity</t>
  </si>
  <si>
    <t>Investment Grade Bonds</t>
  </si>
  <si>
    <t>High Yield Bonds</t>
  </si>
  <si>
    <t>Other Bonds</t>
  </si>
  <si>
    <t>Liquidity * Residuals</t>
  </si>
  <si>
    <t>YTD GIM</t>
  </si>
  <si>
    <t>Apr 2025
Weight</t>
  </si>
  <si>
    <t>Apr 2025
Contribution AVQ</t>
  </si>
  <si>
    <t>April GIM</t>
  </si>
  <si>
    <t>Mar GIM</t>
  </si>
  <si>
    <t>Dif</t>
  </si>
  <si>
    <t>Estimates per Newsletter</t>
  </si>
  <si>
    <t>YTD MAC</t>
  </si>
  <si>
    <t>April MAC</t>
  </si>
  <si>
    <t>Mar MAC</t>
  </si>
  <si>
    <t>Classification for GIM Comparisons</t>
  </si>
  <si>
    <t>Q3</t>
  </si>
  <si>
    <t>Q4</t>
  </si>
  <si>
    <t>Comparative Analysis (As of Month-end due to data availability)</t>
  </si>
  <si>
    <t>Fixed Income Mgr 1</t>
  </si>
  <si>
    <t>Fixed Income Mgr 2</t>
  </si>
  <si>
    <t>Fixed Income Mgr 4</t>
  </si>
  <si>
    <t>Fixed Income Mgr 3</t>
  </si>
  <si>
    <t>Fixed Income Mgr 5</t>
  </si>
  <si>
    <t>Fixed Income Mgr 6</t>
  </si>
  <si>
    <t>Fixed Income Mgr 7</t>
  </si>
  <si>
    <t>Equity Manager 1</t>
  </si>
  <si>
    <t>Equity Manager 2</t>
  </si>
  <si>
    <t>Equity Manager 3</t>
  </si>
  <si>
    <t>Equity Manager 4</t>
  </si>
  <si>
    <t>Equity Manager 5</t>
  </si>
  <si>
    <t>Equity Manager 6</t>
  </si>
  <si>
    <t>Equity Manager 7</t>
  </si>
  <si>
    <t>Equity Manager 8</t>
  </si>
  <si>
    <t>Equity Manager 9</t>
  </si>
  <si>
    <t>Alternative Manager 1</t>
  </si>
  <si>
    <t>Alternative Manager 2</t>
  </si>
  <si>
    <t>Alternative Manager 3</t>
  </si>
  <si>
    <t>Alternative Manager 4</t>
  </si>
  <si>
    <t>Alternative Manager 5</t>
  </si>
  <si>
    <t>Alternative Manager 6</t>
  </si>
  <si>
    <t>Alternative Manager 7</t>
  </si>
  <si>
    <t>Alternative Manager 8</t>
  </si>
  <si>
    <t>Alternative Manager 9</t>
  </si>
  <si>
    <t>Alternative Manager 10</t>
  </si>
  <si>
    <t>Alternative Manager 11</t>
  </si>
  <si>
    <t>Alternative Manager 12</t>
  </si>
  <si>
    <t>May GIM</t>
  </si>
  <si>
    <t>May MAC</t>
  </si>
  <si>
    <t>Manager Report |</t>
  </si>
  <si>
    <t>Residuals</t>
  </si>
  <si>
    <t>Total:</t>
  </si>
  <si>
    <t>Adjustments</t>
  </si>
  <si>
    <t>Since Inception**</t>
  </si>
  <si>
    <r>
      <t>Monthly Returns Net of Fees</t>
    </r>
    <r>
      <rPr>
        <sz val="9"/>
        <color theme="3"/>
        <rFont val="Frutiger 45 Light"/>
      </rPr>
      <t xml:space="preserve"> </t>
    </r>
    <r>
      <rPr>
        <sz val="10"/>
        <color theme="3"/>
        <rFont val="Frutiger 45 Light"/>
      </rPr>
      <t>^^</t>
    </r>
  </si>
  <si>
    <t>Level 1</t>
  </si>
  <si>
    <t>Level 2</t>
  </si>
  <si>
    <t>Target ( That may not always be achieved)</t>
  </si>
  <si>
    <t>Sub-AA Range</t>
  </si>
  <si>
    <t>Makes portfolio market conversant</t>
  </si>
  <si>
    <t>For SAA at Target of 10% Vol</t>
  </si>
  <si>
    <t xml:space="preserve">Risk Budget (Absolute) S.D. </t>
  </si>
  <si>
    <t>EM Comp HC</t>
  </si>
  <si>
    <t>EM Comp LC</t>
  </si>
  <si>
    <t>Derivatives</t>
  </si>
  <si>
    <t>Asia ex-Japan</t>
  </si>
  <si>
    <t>EM ex-Asia</t>
  </si>
  <si>
    <t>Level 3</t>
  </si>
  <si>
    <t>Private Equity - Venture Capital</t>
  </si>
  <si>
    <t>Private Equity - Expansion Capital (Growth)</t>
  </si>
  <si>
    <t>Private Equity - Buyout</t>
  </si>
  <si>
    <t>Private Equity - Secondary (Fund of Funds)</t>
  </si>
  <si>
    <t>Private Natural Resources</t>
  </si>
  <si>
    <t>Hedge Funds - Multi-Strategy</t>
  </si>
  <si>
    <t>Hedge Funds - Equity Hedge</t>
  </si>
  <si>
    <t>Hedge Funds - Event Driven</t>
  </si>
  <si>
    <t>Hedge Funds - Macro/CTA</t>
  </si>
  <si>
    <t>Hedge Funds - Relative Value</t>
  </si>
  <si>
    <t>Global Equity Diversified</t>
  </si>
  <si>
    <t>Global Bond Diversified</t>
  </si>
  <si>
    <t>Global Multi-Asset Diversified</t>
  </si>
  <si>
    <t>Global Alternatives Diversified</t>
  </si>
  <si>
    <t>Asset Allocation Map - Multi-Asset Portfolios</t>
  </si>
  <si>
    <t>Hard</t>
  </si>
  <si>
    <t>Local</t>
  </si>
  <si>
    <t>HF - Multi-Strategy</t>
  </si>
  <si>
    <t>HF- Equity Hedge</t>
  </si>
  <si>
    <t>HF - Event Driven</t>
  </si>
  <si>
    <t>HF - Macro/CTA</t>
  </si>
  <si>
    <t>HF - Relative Value</t>
  </si>
  <si>
    <t>PE - Venture Capital</t>
  </si>
  <si>
    <t>PE - Buyout</t>
  </si>
  <si>
    <t>PE - Expansion Capital</t>
  </si>
  <si>
    <t>PE - Secondary</t>
  </si>
  <si>
    <t>Level 4</t>
  </si>
  <si>
    <t>HFRXGL Index</t>
  </si>
  <si>
    <t>I31914US Index</t>
  </si>
  <si>
    <t>NDUEACWF Index</t>
  </si>
  <si>
    <t>LEGATRUH Index</t>
  </si>
  <si>
    <t>LGCPTRUH Index</t>
  </si>
  <si>
    <t>LUATTRUU Index</t>
  </si>
  <si>
    <t>BGCLTRUH Index</t>
  </si>
  <si>
    <t>NDDUUS Index</t>
  </si>
  <si>
    <t>LG30TRUH Index</t>
  </si>
  <si>
    <t>H24641US  Index</t>
  </si>
  <si>
    <t>NDDUE15 Index</t>
  </si>
  <si>
    <t>NDDUJN Index</t>
  </si>
  <si>
    <t>M1APJ Index</t>
  </si>
  <si>
    <t>M1EFZ Index</t>
  </si>
  <si>
    <t>MSCI Glbl Private Equity</t>
  </si>
  <si>
    <t>MSCI Glbl Private Credit</t>
  </si>
  <si>
    <t>EMUSTRUU Index</t>
  </si>
  <si>
    <t>EHFI804 Index</t>
  </si>
  <si>
    <t>BCOMXPM Index</t>
  </si>
  <si>
    <t>BCOMPR Index</t>
  </si>
  <si>
    <t>NDUWREIT Index</t>
  </si>
  <si>
    <t>LBUTTRUU Index</t>
  </si>
  <si>
    <t>HFRXEH Index</t>
  </si>
  <si>
    <t>HFRXED Index</t>
  </si>
  <si>
    <t>HFRXM Index</t>
  </si>
  <si>
    <t>HFRXRVA Index</t>
  </si>
  <si>
    <t>Commodities Ex-Precious</t>
  </si>
  <si>
    <t>Cross-Asset Categories</t>
  </si>
  <si>
    <t>Asset Allocation MAP - Multi-Asset Portfolios</t>
  </si>
  <si>
    <t>IE00B1FZS798</t>
  </si>
  <si>
    <t>LI0247154698</t>
  </si>
  <si>
    <t>US4642871762</t>
  </si>
  <si>
    <t>IE00BZ6V7883</t>
  </si>
  <si>
    <t>LU0475887237</t>
  </si>
  <si>
    <t>LI1232082217</t>
  </si>
  <si>
    <t>IE00BK74P760</t>
  </si>
  <si>
    <t>LU0398248921</t>
  </si>
  <si>
    <t>LU0564079365</t>
  </si>
  <si>
    <t>LI1151841577</t>
  </si>
  <si>
    <t>LI1232082233</t>
  </si>
  <si>
    <t>IE00BJXBPN02</t>
  </si>
  <si>
    <t>LI1151841650</t>
  </si>
  <si>
    <t>LI1151841700</t>
  </si>
  <si>
    <t>IE00B3XXRP09</t>
  </si>
  <si>
    <t>LI1151841635</t>
  </si>
  <si>
    <t>LU0474363545</t>
  </si>
  <si>
    <t>IE000K4LN5N7</t>
  </si>
  <si>
    <t>US4642876555</t>
  </si>
  <si>
    <t>LU2314635694</t>
  </si>
  <si>
    <t>US46137V3574</t>
  </si>
  <si>
    <t>LI1151841619</t>
  </si>
  <si>
    <t>JP3027630007</t>
  </si>
  <si>
    <t>LU0270815920</t>
  </si>
  <si>
    <t>IE00BH3N4915</t>
  </si>
  <si>
    <t>KYG3373F2356</t>
  </si>
  <si>
    <t>LI1151841551</t>
  </si>
  <si>
    <t>GG00BSBGNY76</t>
  </si>
  <si>
    <t>SELL</t>
  </si>
  <si>
    <t>Fund &amp; ETF Database</t>
  </si>
  <si>
    <t>check</t>
  </si>
  <si>
    <t>Bloomberg Name (Check)</t>
  </si>
  <si>
    <t>Note:</t>
  </si>
  <si>
    <t xml:space="preserve">These are the constraints for the TAA_fund_MAC optimization. </t>
  </si>
  <si>
    <t xml:space="preserve">PG3 Longreach Alternative Strategies Fund </t>
  </si>
  <si>
    <t>Check1</t>
  </si>
  <si>
    <t>Check2</t>
  </si>
  <si>
    <t>Period: 01.05.2025 - 31.05.2025</t>
  </si>
  <si>
    <t>ATRX Seq Nr: 187863394 (06.06.25 09:09:47)</t>
  </si>
  <si>
    <t>Current ATRX Seq. Nr.: 187863720 (06.06.25 09:19:12)</t>
  </si>
  <si>
    <t>Rf</t>
  </si>
  <si>
    <t>Risk Stats (Since Inception - Actual Fund + Back-Test)</t>
  </si>
  <si>
    <t>MAC-Static-Broad-SAA-Gross</t>
  </si>
  <si>
    <t>MAC-Static-Broad-SAA-Net</t>
  </si>
  <si>
    <t>Global Bonds</t>
  </si>
  <si>
    <t>Global Fixed Income</t>
  </si>
  <si>
    <t>Static Broad SAA</t>
  </si>
  <si>
    <t>STATIC Broad SAA (as Advertised)</t>
  </si>
  <si>
    <t>Tracking Errors</t>
  </si>
  <si>
    <t>Rel. to Static SAA</t>
  </si>
  <si>
    <t>Rel. to Static Broad SAA</t>
  </si>
  <si>
    <t>Rel. to Dynamic SAA</t>
  </si>
  <si>
    <t>Information Ratio</t>
  </si>
  <si>
    <t>Tracking Error</t>
  </si>
  <si>
    <t>Indexed</t>
  </si>
  <si>
    <t>Drawdowns</t>
  </si>
  <si>
    <t>Mean Return</t>
  </si>
  <si>
    <t>Standard Deviation (Annualized)</t>
  </si>
  <si>
    <t>VaR (parametric) at 95%</t>
  </si>
  <si>
    <t>VaR (parametric) at 95% (Annualized)</t>
  </si>
  <si>
    <t>VaR (parametric) at 99%</t>
  </si>
  <si>
    <t>VaR (parametric) at 99% (Annualized)</t>
  </si>
  <si>
    <t>VaR (historical) at 95%</t>
  </si>
  <si>
    <t>VaR (historical) at 95% (Annualized)</t>
  </si>
  <si>
    <t>VaR (historical) at 99%</t>
  </si>
  <si>
    <t>VaR (historical) at 99% (Annualized)</t>
  </si>
  <si>
    <t>Downside Deviation (at rf=0)</t>
  </si>
  <si>
    <t>Asset Class Betas</t>
  </si>
  <si>
    <t>Bond</t>
  </si>
  <si>
    <t>Covariances to blended b-marks</t>
  </si>
  <si>
    <t>Beta (to bmarks)</t>
  </si>
  <si>
    <t>Beta (to Fixed Income)</t>
  </si>
  <si>
    <t>Beta (to Equity)</t>
  </si>
  <si>
    <t>Beta (to Alts)</t>
  </si>
  <si>
    <t>Return Summary</t>
  </si>
  <si>
    <t>Last-Month</t>
  </si>
  <si>
    <t>Standard Deviation (Ann.)</t>
  </si>
  <si>
    <t>Downside Deviation (rf=0)</t>
  </si>
  <si>
    <t>Broad SAA</t>
  </si>
  <si>
    <t>Total Risk</t>
  </si>
  <si>
    <t>Barra</t>
  </si>
  <si>
    <t>Optimizer</t>
  </si>
  <si>
    <t>Relative Risk (ex-post)</t>
  </si>
  <si>
    <t>Relative Risk (ex-ante)</t>
  </si>
  <si>
    <t>Absolute Risk (ex-ante)</t>
  </si>
  <si>
    <t>Sharpe Ratio</t>
  </si>
  <si>
    <t>Performance details</t>
  </si>
  <si>
    <t>Fund</t>
  </si>
  <si>
    <t>Fund+Model</t>
  </si>
  <si>
    <t>Fund (in %)</t>
  </si>
  <si>
    <t>Fund +Model  (in %)</t>
  </si>
  <si>
    <t>Fund + Model</t>
  </si>
  <si>
    <t>VaR (parametric) at 95% (Ann.)</t>
  </si>
  <si>
    <t>VaR (historical) at 95% (Ann.)</t>
  </si>
  <si>
    <t>Portfolio Risk</t>
  </si>
  <si>
    <t>YTD *</t>
  </si>
  <si>
    <t>Q1 2025**</t>
  </si>
  <si>
    <t>Q2 2025</t>
  </si>
  <si>
    <t>FFEUDCE LX</t>
  </si>
  <si>
    <t>JPMorgan - Europe Dynamic Fund EUR</t>
  </si>
  <si>
    <t>LU0129450945</t>
  </si>
  <si>
    <t>Turnover Group</t>
  </si>
  <si>
    <t>There is a 5% probability, the fund will lose more than 2.90% in a given month and 10% in a year. (assumes normal distribution)</t>
  </si>
  <si>
    <t>Based on actual history, 5% of months had losses greather than 2.22%</t>
  </si>
  <si>
    <r>
      <t xml:space="preserve">Notes: </t>
    </r>
    <r>
      <rPr>
        <sz val="8"/>
        <color rgb="FF000000"/>
        <rFont val="Frutiger 45 Light"/>
      </rPr>
      <t>*"Since Inception" performance calculated since inception of Fund on 28.02.2025. **"Since Inception" for Fund + Model is annualized and calculated since 31.12.2004.</t>
    </r>
    <r>
      <rPr>
        <b/>
        <sz val="8"/>
        <color rgb="FF000000"/>
        <rFont val="Frutiger 45 Light"/>
      </rPr>
      <t xml:space="preserve"> </t>
    </r>
    <r>
      <rPr>
        <sz val="8"/>
        <color rgb="FF000000"/>
        <rFont val="Frutiger 45 Light"/>
      </rPr>
      <t xml:space="preserve">^SAA Allocation per marketing presentation based on long-term allocations observed. ^^Actual Performance may not equate to compounded return of monthly returns due to adjustments post-NAV publication. Monthly Returns will be adjusted until finalized per NAV. April and May Performances are based on estimates and shaded in blue. </t>
    </r>
  </si>
  <si>
    <t>Average Weight S.I.</t>
  </si>
  <si>
    <t>&gt;&gt; as of 11-June-2025 the return validation after 2% of fees is within 1bp. Validation considered correct and functioning properly.</t>
  </si>
  <si>
    <t>STATIC SAA (average Weights)</t>
  </si>
  <si>
    <t>New SAA Index MAC For AA Ranges &amp; Risk Budgets</t>
  </si>
  <si>
    <t>Original SAA Optimization</t>
  </si>
  <si>
    <t>IN MAC SAA (as Advertised)</t>
  </si>
  <si>
    <t>In MAC Optimization Slide</t>
  </si>
  <si>
    <t>In MAC Optimization Slide (Name)</t>
  </si>
  <si>
    <t>Yes</t>
  </si>
  <si>
    <t>Discuss with Artur</t>
  </si>
  <si>
    <t>No</t>
  </si>
  <si>
    <t>Not provided</t>
  </si>
  <si>
    <t>MAC Optimization Slide</t>
  </si>
  <si>
    <t>For discussion</t>
  </si>
  <si>
    <t xml:space="preserve">1. The outcome of the weights saa_weights are now quarterly and only for the 21 asset classes so we can't use the average weights to show MAC as there is five more asset classes in Bonds and two missing in Private Assets. To discuss how to reconcile this. </t>
  </si>
  <si>
    <t xml:space="preserve">2. For items 5-9 --&gt; We could go back to an even blend of the 5 and call it other FI as in the paper. 
    For Private Infrastructure and Private Real Estate we could consider adding them or doing them as a subset of PE which is currently the  way we marketed the documentation. If we do it out of PE, it's subjective, prone to questions. Perhaps this should be added to Risk Budgets and the list of 21.  </t>
  </si>
  <si>
    <t>Income</t>
  </si>
  <si>
    <t>Conservative</t>
  </si>
  <si>
    <t>Growth</t>
  </si>
  <si>
    <t>Name as Advertised</t>
  </si>
  <si>
    <t>Current HOBS Schema</t>
  </si>
  <si>
    <t>Future HOBS Schema</t>
  </si>
  <si>
    <t>CURRENT RANGE SAA (As currently Advertised)</t>
  </si>
  <si>
    <t>HOBS Equivalent</t>
  </si>
  <si>
    <t>MAC Risk Budget</t>
  </si>
  <si>
    <t>Center</t>
  </si>
  <si>
    <t>up 1to 3%</t>
  </si>
  <si>
    <t>because CIO decided to be OW</t>
  </si>
  <si>
    <t>up to -3% UW to -1% UW because CIO decided</t>
  </si>
  <si>
    <t>it can give it to us by instruments</t>
  </si>
  <si>
    <t>Ut Ham Se Cr Op Fd I+</t>
  </si>
  <si>
    <t>Ut Ares Str DUA+</t>
  </si>
  <si>
    <t>Ut Fermat Cat</t>
  </si>
  <si>
    <t>Ut Br MS B+</t>
  </si>
  <si>
    <t>Ut HSBC Ptf Sel R+</t>
  </si>
  <si>
    <t>Final sent last month</t>
  </si>
  <si>
    <t>05/31/2025</t>
  </si>
  <si>
    <t>avg weights</t>
  </si>
  <si>
    <t>AVG Weight</t>
  </si>
  <si>
    <t>Risk Budget &amp; AA Range</t>
  </si>
  <si>
    <t>B-mark weights</t>
  </si>
  <si>
    <t>ACWI</t>
  </si>
  <si>
    <t>HFRX</t>
  </si>
  <si>
    <t>LEGATRUU</t>
  </si>
  <si>
    <t>Ut Fermat Cat USD S0425 (146087053)</t>
  </si>
  <si>
    <t>Ut JPMF Eu Dyn C EUR (1256791)</t>
  </si>
  <si>
    <t>Ut N F TPX Exch (1264134)</t>
  </si>
  <si>
    <t>Ut Seligm Tec A1 S0625 (146598185)</t>
  </si>
  <si>
    <t>Ut Antarctica FHE X SFHE SP (47911651)</t>
  </si>
  <si>
    <t>Total YTD</t>
  </si>
  <si>
    <t>MSCI-Sector</t>
  </si>
  <si>
    <t>In USD as of 08.05.2025, Bookings Processed Until 15.07.2025 02:39:24</t>
  </si>
  <si>
    <t>Deposit - Money Market Call USD, 28.02.25-24h/48h</t>
  </si>
  <si>
    <t>Ut Oak III Gl Cre I2+</t>
  </si>
  <si>
    <t>Equities World</t>
  </si>
  <si>
    <t>Equities Asia/Pacific - ex Japan</t>
  </si>
  <si>
    <t>LGT Crown Sys H USD+</t>
  </si>
  <si>
    <t>May 2025
Weight</t>
  </si>
  <si>
    <t>May 2025
Contribution AVQ</t>
  </si>
  <si>
    <t>ATRX Seq Nr: 188987907 (15.07.25 03:11:47)</t>
  </si>
  <si>
    <t>Current ATRX Seq. Nr.: 188988411 (15.07.25 03:24:08)</t>
  </si>
  <si>
    <t>Completed and Verified</t>
  </si>
  <si>
    <t xml:space="preserve">Portfolio performance for May was strong, up +1.66%, bringing the return since inception to 1.15%. In May, the portfolio benefited select exposures to US growth equities which performed well during the month. In addition, outperformance of the Asian Equity exposures drove most of the equity returns. In Fixed Income, credit exposures in loans and high yield contributed strongly as spreads compressed on the back of the risk-on rally. 
Since Inception, the bulk of the performance has been Equities, followed by Alternatives and lastly, Fixed Income. Within Alternatives, Private Equity exposures have contributed strongly to performance alongside Hedge Funds. The allocation to Gold has also helped given the YTD rally in bullion. In equities, exposures to Japan, Asia and Europe have driven most of the returns. In Fixed Income, exposures to EM debt and credit have been the dominant contributors. </t>
  </si>
  <si>
    <t>Period: 28.02.2025 - 31.05.2025</t>
  </si>
  <si>
    <t>ATRX Seq Nr: 188988966 (15.07.25 03:43:44)</t>
  </si>
  <si>
    <t>Current ATRX Seq. Nr.: 188989542 (15.07.25 03:59:53)</t>
  </si>
  <si>
    <t>Per Avaloq</t>
  </si>
  <si>
    <t>May YTD 2025
Contribution AVQ</t>
  </si>
  <si>
    <t>Client Private Equity Portfolio in PL2</t>
  </si>
  <si>
    <t>PLF 1 - Customized MAC Portfolio</t>
  </si>
  <si>
    <t>PLF 2 - Private Equity Portfolio</t>
  </si>
  <si>
    <t>PLF1 + PLF2 - Total Portfolio</t>
  </si>
  <si>
    <t>Net Weight</t>
  </si>
  <si>
    <t>Gross Target Weight</t>
  </si>
  <si>
    <t>Private Markets</t>
  </si>
  <si>
    <t>saa_index_PLF1</t>
  </si>
  <si>
    <t>saa_index_PLF1-2</t>
  </si>
  <si>
    <t>Private Secondaries</t>
  </si>
  <si>
    <t>Private Buyout</t>
  </si>
  <si>
    <t>Private Growth</t>
  </si>
  <si>
    <t>Private Venture</t>
  </si>
  <si>
    <t>MSCI PS</t>
  </si>
  <si>
    <t>MSCI BO</t>
  </si>
  <si>
    <t>MSCI PG</t>
  </si>
  <si>
    <t>MSCI PV</t>
  </si>
  <si>
    <t>(note that this is fund of funds)</t>
  </si>
  <si>
    <t>SAA Avg weight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</si>
</sst>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3" formatCode="_-* #,##0.00_-;\-* #,##0.00_-;_-* &quot;-&quot;??_-;_-@_-"/>
    <numFmt numFmtId="164" formatCode="_-&quot;$&quot;* #,##0.00_-;\-&quot;$&quot;* #,##0.00_-;_-&quot;$&quot;* &quot;-&quot;??_-;_-@_-"/>
    <numFmt numFmtId="165" formatCode="_(&quot;$&quot;* #,##0.00_);_(&quot;$&quot;* \(#,##0.00\);_(&quot;$&quot;* &quot;-&quot;??_);_(@_)"/>
    <numFmt numFmtId="166" formatCode="0.000"/>
    <numFmt numFmtId="167" formatCode="_(* #,##0.00_);_(* \(#,##0.00\);_(* &quot;-&quot;??_);_(@_)"/>
    <numFmt numFmtId="168" formatCode="0.0%"/>
    <numFmt numFmtId="169" formatCode="0.0000%"/>
    <numFmt numFmtId="170" formatCode="#,##0.0%_ ;[Red]\-#,##0.0%_ ;#,###.0&quot;0.0%&quot;"/>
    <numFmt numFmtId="171" formatCode="0.000%"/>
    <numFmt numFmtId="172" formatCode="#,##0.0000"/>
    <numFmt numFmtId="173" formatCode="0.00000000000000000"/>
    <numFmt numFmtId="174" formatCode="0.000000000000000000000000%"/>
    <numFmt numFmtId="175" formatCode="mmmm\ yyyy"/>
    <numFmt numFmtId="176" formatCode="#,##0.0%_ ;[Red]\-#,##0.0%_ ;#,###&quot;0.0%&quot;"/>
    <numFmt numFmtId="177" formatCode="0.0"/>
    <numFmt numFmtId="178" formatCode="0.0000000000000%"/>
    <numFmt numFmtId="179" formatCode="_-&quot;$&quot;* #,##0.0_-;\-&quot;$&quot;* #,##0.0_-;_-&quot;$&quot;* &quot;-&quot;??_-;_-@_-"/>
    <numFmt numFmtId="180" formatCode="mm/dd/yyyy"/>
    <numFmt numFmtId="181" formatCode="_-* #,##0.00000_-;\-* #,##0.00000_-;_-* &quot;-&quot;??_-;_-@_-"/>
    <numFmt numFmtId="182" formatCode="0.0000000"/>
    <numFmt numFmtId="183" formatCode="0.0000000000000000%"/>
    <numFmt numFmtId="184" formatCode="0.00000%"/>
  </numFmts>
  <fonts count="97">
    <font>
      <sz val="11"/>
      <color theme="1"/>
      <name val="Calibri"/>
      <family val="2"/>
      <scheme val="minor"/>
    </font>
    <font>
      <sz val="11"/>
      <color theme="1"/>
      <name val="Calibri"/>
      <family val="2"/>
      <scheme val="minor"/>
    </font>
    <font>
      <sz val="10"/>
      <name val="Arial"/>
      <family val="2"/>
    </font>
    <font>
      <b/>
      <sz val="10"/>
      <name val="Frutiger 45 Light"/>
    </font>
    <font>
      <sz val="10"/>
      <name val="Frutiger 45 Light"/>
    </font>
    <font>
      <sz val="10"/>
      <name val="Frutiger Light 45"/>
    </font>
    <font>
      <sz val="11"/>
      <color theme="1"/>
      <name val="Frutiger 45 Light"/>
      <family val="2"/>
    </font>
    <font>
      <b/>
      <sz val="10"/>
      <name val="Arial"/>
      <family val="2"/>
    </font>
    <font>
      <b/>
      <sz val="10"/>
      <name val="Calibri"/>
      <family val="2"/>
      <scheme val="minor"/>
    </font>
    <font>
      <sz val="10"/>
      <color theme="0"/>
      <name val="Calibri"/>
      <family val="2"/>
      <scheme val="minor"/>
    </font>
    <font>
      <b/>
      <sz val="10"/>
      <color theme="0"/>
      <name val="Calibri"/>
      <family val="2"/>
      <scheme val="minor"/>
    </font>
    <font>
      <sz val="10"/>
      <name val="Calibri"/>
      <family val="2"/>
      <scheme val="minor"/>
    </font>
    <font>
      <b/>
      <sz val="10"/>
      <color theme="3"/>
      <name val="Frutiger 45 Light"/>
      <family val="2"/>
    </font>
    <font>
      <sz val="11"/>
      <name val="Frutiger 45 Light"/>
    </font>
    <font>
      <b/>
      <sz val="10"/>
      <color rgb="FF1F497D"/>
      <name val="Frutiger 45 Light"/>
      <family val="2"/>
    </font>
    <font>
      <sz val="10"/>
      <color theme="0"/>
      <name val="Arial"/>
      <family val="2"/>
    </font>
    <font>
      <b/>
      <sz val="10"/>
      <color theme="0"/>
      <name val="Frutiger 45 Light"/>
      <family val="2"/>
    </font>
    <font>
      <i/>
      <sz val="10"/>
      <color theme="4"/>
      <name val="Arial"/>
      <family val="2"/>
    </font>
    <font>
      <i/>
      <sz val="10"/>
      <name val="Arial"/>
      <family val="2"/>
    </font>
    <font>
      <b/>
      <u/>
      <sz val="10"/>
      <name val="Arial"/>
      <family val="2"/>
    </font>
    <font>
      <sz val="10"/>
      <name val="Frutiger 45 Light"/>
      <family val="2"/>
    </font>
    <font>
      <b/>
      <sz val="10"/>
      <color theme="0"/>
      <name val="Arial"/>
      <family val="2"/>
    </font>
    <font>
      <sz val="10"/>
      <color rgb="FFFF0000"/>
      <name val="Arial"/>
      <family val="2"/>
    </font>
    <font>
      <sz val="9"/>
      <color theme="1"/>
      <name val="Frutiger 45 Light"/>
      <family val="2"/>
    </font>
    <font>
      <b/>
      <sz val="11"/>
      <color theme="1"/>
      <name val="Calibri"/>
      <family val="2"/>
      <scheme val="minor"/>
    </font>
    <font>
      <sz val="11"/>
      <color rgb="FF000000"/>
      <name val="Aptos Narrow"/>
      <family val="2"/>
    </font>
    <font>
      <sz val="11"/>
      <color rgb="FF000000"/>
      <name val="Calibri"/>
      <family val="2"/>
      <scheme val="minor"/>
    </font>
    <font>
      <sz val="9"/>
      <name val="Calibri"/>
      <family val="2"/>
    </font>
    <font>
      <sz val="8"/>
      <name val="Calibri"/>
      <family val="2"/>
      <scheme val="minor"/>
    </font>
    <font>
      <sz val="10"/>
      <color rgb="FF162258"/>
      <name val="Arial"/>
      <family val="2"/>
    </font>
    <font>
      <sz val="10"/>
      <color theme="3" tint="-0.499984740745262"/>
      <name val="Arial"/>
      <family val="2"/>
    </font>
    <font>
      <b/>
      <sz val="10"/>
      <color rgb="FF162258"/>
      <name val="Calibri"/>
      <family val="2"/>
      <scheme val="minor"/>
    </font>
    <font>
      <b/>
      <sz val="14"/>
      <name val="Arial"/>
      <family val="2"/>
    </font>
    <font>
      <sz val="26"/>
      <color theme="3"/>
      <name val="Frutiger 45 Light"/>
    </font>
    <font>
      <b/>
      <sz val="14"/>
      <color theme="0" tint="-0.499984740745262"/>
      <name val="Frutiger 45 Light"/>
    </font>
    <font>
      <b/>
      <sz val="14"/>
      <color theme="3"/>
      <name val="Frutiger 45 Light"/>
    </font>
    <font>
      <b/>
      <sz val="11"/>
      <color theme="3"/>
      <name val="Frutiger 45 Light"/>
    </font>
    <font>
      <sz val="14"/>
      <color theme="3"/>
      <name val="Frutiger 45 Light"/>
    </font>
    <font>
      <sz val="14"/>
      <color indexed="23"/>
      <name val="Frutiger 45 Light"/>
    </font>
    <font>
      <sz val="9"/>
      <name val="Frutiger 45 Light"/>
    </font>
    <font>
      <sz val="10"/>
      <color theme="3"/>
      <name val="Frutiger 45 Light"/>
    </font>
    <font>
      <sz val="11"/>
      <color theme="3"/>
      <name val="Frutiger 45 Light"/>
    </font>
    <font>
      <b/>
      <sz val="9"/>
      <name val="Frutiger 45 Light"/>
    </font>
    <font>
      <sz val="8"/>
      <name val="Frutiger 45 Light"/>
    </font>
    <font>
      <sz val="9"/>
      <color indexed="59"/>
      <name val="Frutiger 45 Light"/>
    </font>
    <font>
      <sz val="8.5"/>
      <name val="Frutiger 45 Light"/>
    </font>
    <font>
      <b/>
      <sz val="14"/>
      <color indexed="18"/>
      <name val="Frutiger 45 Light"/>
    </font>
    <font>
      <sz val="9"/>
      <color theme="3"/>
      <name val="Frutiger 45 Light"/>
    </font>
    <font>
      <b/>
      <sz val="7.5"/>
      <name val="Frutiger 45 Light"/>
    </font>
    <font>
      <sz val="7.5"/>
      <color theme="1"/>
      <name val="Frutiger 45 Light"/>
      <family val="2"/>
    </font>
    <font>
      <b/>
      <sz val="9"/>
      <color indexed="18"/>
      <name val="Frutiger 45 Light"/>
    </font>
    <font>
      <b/>
      <sz val="12"/>
      <color indexed="18"/>
      <name val="Frutiger 45 Light"/>
    </font>
    <font>
      <sz val="9"/>
      <color indexed="23"/>
      <name val="Frutiger 45 Light"/>
    </font>
    <font>
      <sz val="7"/>
      <color rgb="FF000000"/>
      <name val="Frutiger 45 Light"/>
    </font>
    <font>
      <sz val="6"/>
      <color rgb="FF000000"/>
      <name val="Frutiger 45 Light"/>
    </font>
    <font>
      <sz val="8"/>
      <color rgb="FF000000"/>
      <name val="Frutiger 45 Light"/>
    </font>
    <font>
      <b/>
      <sz val="12"/>
      <color indexed="59"/>
      <name val="Frutiger 45 Light"/>
    </font>
    <font>
      <b/>
      <sz val="10"/>
      <color indexed="59"/>
      <name val="Frutiger 45 Light"/>
    </font>
    <font>
      <sz val="14"/>
      <color rgb="FFFF0000"/>
      <name val="Frutiger 45 Light"/>
    </font>
    <font>
      <b/>
      <sz val="11"/>
      <name val="Frutiger 45 Light"/>
    </font>
    <font>
      <sz val="8"/>
      <color rgb="FF404040"/>
      <name val="Frutiger 45 Light"/>
    </font>
    <font>
      <sz val="9"/>
      <color rgb="FF404040"/>
      <name val="Frutiger 45 Light"/>
    </font>
    <font>
      <sz val="7.5"/>
      <color rgb="FF404040"/>
      <name val="Frutiger 45 Light"/>
    </font>
    <font>
      <b/>
      <sz val="11"/>
      <color rgb="FFFF0000"/>
      <name val="Frutiger 45 Light"/>
    </font>
    <font>
      <sz val="10"/>
      <color indexed="59"/>
      <name val="Frutiger 45 Light"/>
    </font>
    <font>
      <b/>
      <sz val="8"/>
      <color rgb="FF000000"/>
      <name val="Frutiger 45 Light"/>
    </font>
    <font>
      <sz val="25"/>
      <name val="Frutiger 45 Light"/>
    </font>
    <font>
      <sz val="7.5"/>
      <name val="Frutiger 45 Light"/>
    </font>
    <font>
      <sz val="10"/>
      <color theme="1"/>
      <name val="Calibri"/>
      <family val="2"/>
      <scheme val="minor"/>
    </font>
    <font>
      <b/>
      <sz val="10"/>
      <color theme="1"/>
      <name val="Calibri"/>
      <family val="2"/>
      <scheme val="minor"/>
    </font>
    <font>
      <b/>
      <sz val="10"/>
      <name val="Calibri"/>
      <family val="2"/>
    </font>
    <font>
      <b/>
      <sz val="9"/>
      <color theme="1"/>
      <name val="Frutiger 45 Light"/>
      <family val="2"/>
    </font>
    <font>
      <b/>
      <sz val="9"/>
      <color rgb="FF000000"/>
      <name val="Frutiger 45 Light"/>
    </font>
    <font>
      <sz val="9"/>
      <color rgb="FF000000"/>
      <name val="Frutiger 45 Light"/>
    </font>
    <font>
      <sz val="14"/>
      <name val="Frutiger 45 Light"/>
    </font>
    <font>
      <b/>
      <sz val="7.5"/>
      <color theme="1"/>
      <name val="Frutiger 45 Light"/>
    </font>
    <font>
      <b/>
      <sz val="8"/>
      <color rgb="FF595959"/>
      <name val="Frutiger 45 Light"/>
    </font>
    <font>
      <b/>
      <sz val="9"/>
      <color rgb="FF595959"/>
      <name val="Frutiger 45 Light"/>
    </font>
    <font>
      <b/>
      <sz val="9"/>
      <color theme="3"/>
      <name val="Frutiger 45 Light"/>
    </font>
    <font>
      <sz val="7"/>
      <color theme="3"/>
      <name val="Frutiger 45 Light"/>
    </font>
    <font>
      <sz val="8"/>
      <color theme="3"/>
      <name val="Frutiger 45 Light"/>
    </font>
    <font>
      <b/>
      <sz val="10"/>
      <color theme="1"/>
      <name val="Frutiger 45 Light"/>
    </font>
    <font>
      <sz val="10"/>
      <color theme="1"/>
      <name val="Frutiger 45 Light"/>
    </font>
    <font>
      <sz val="11"/>
      <color rgb="FFFF0000"/>
      <name val="Frutiger 45 Light"/>
    </font>
    <font>
      <sz val="8"/>
      <color rgb="FFFF0000"/>
      <name val="Frutiger 45 Light"/>
    </font>
    <font>
      <b/>
      <sz val="10"/>
      <color theme="3"/>
      <name val="Frutiger 45 Light"/>
    </font>
    <font>
      <b/>
      <sz val="7"/>
      <color indexed="59"/>
      <name val="Frutiger 45 Light"/>
    </font>
    <font>
      <b/>
      <sz val="8"/>
      <color theme="3"/>
      <name val="Frutiger 45 Light"/>
    </font>
    <font>
      <b/>
      <sz val="8"/>
      <color rgb="FF404040"/>
      <name val="Frutiger 45 Light"/>
    </font>
    <font>
      <sz val="8"/>
      <color theme="0"/>
      <name val="Frutiger 45 Light"/>
    </font>
    <font>
      <b/>
      <sz val="8"/>
      <name val="Frutiger 45 Light"/>
    </font>
    <font>
      <sz val="9"/>
      <color theme="1"/>
      <name val="Calibri"/>
      <family val="2"/>
      <scheme val="minor"/>
    </font>
    <font>
      <b/>
      <sz val="9"/>
      <color theme="1"/>
      <name val="Calibri"/>
      <family val="2"/>
      <scheme val="minor"/>
    </font>
    <font>
      <i/>
      <sz val="11"/>
      <color theme="1"/>
      <name val="Calibri"/>
      <family val="2"/>
      <scheme val="minor"/>
    </font>
    <font>
      <sz val="5"/>
      <name val="Frutiger 45 Light"/>
    </font>
    <font>
      <sz val="5"/>
      <color theme="0"/>
      <name val="Frutiger 45 Light"/>
    </font>
    <font>
      <b/>
      <sz val="10"/>
      <color rgb="FFFF0000"/>
      <name val="Frutiger 45 Light"/>
    </font>
  </fonts>
  <fills count="3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10253F"/>
        <bgColor indexed="64"/>
      </patternFill>
    </fill>
    <fill>
      <patternFill patternType="solid">
        <fgColor theme="4" tint="0.39997558519241921"/>
        <bgColor indexed="64"/>
      </patternFill>
    </fill>
    <fill>
      <patternFill patternType="solid">
        <fgColor rgb="FFFFFFFF"/>
        <bgColor rgb="FF000000"/>
      </patternFill>
    </fill>
    <fill>
      <patternFill patternType="solid">
        <fgColor rgb="FFD9D9D9"/>
        <bgColor rgb="FF000000"/>
      </patternFill>
    </fill>
    <fill>
      <patternFill patternType="solid">
        <fgColor theme="4"/>
        <bgColor rgb="FF000000"/>
      </patternFill>
    </fill>
    <fill>
      <patternFill patternType="solid">
        <fgColor rgb="FFFFFF00"/>
        <bgColor indexed="64"/>
      </patternFill>
    </fill>
    <fill>
      <patternFill patternType="solid">
        <fgColor rgb="FFFF0000"/>
        <bgColor indexed="64"/>
      </patternFill>
    </fill>
    <fill>
      <patternFill patternType="solid">
        <fgColor theme="4" tint="0.79998168889431442"/>
        <bgColor rgb="FF000000"/>
      </patternFill>
    </fill>
    <fill>
      <patternFill patternType="solid">
        <fgColor theme="4" tint="0.79998168889431442"/>
        <bgColor indexed="64"/>
      </patternFill>
    </fill>
    <fill>
      <patternFill patternType="solid">
        <fgColor theme="2" tint="-0.249977111117893"/>
        <bgColor indexed="64"/>
      </patternFill>
    </fill>
    <fill>
      <patternFill patternType="solid">
        <fgColor theme="9" tint="-0.249977111117893"/>
        <bgColor rgb="FF000000"/>
      </patternFill>
    </fill>
    <fill>
      <patternFill patternType="solid">
        <fgColor theme="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0" tint="-0.34998626667073579"/>
        <bgColor indexed="64"/>
      </patternFill>
    </fill>
    <fill>
      <patternFill patternType="solid">
        <fgColor theme="5"/>
        <bgColor indexed="64"/>
      </patternFill>
    </fill>
    <fill>
      <patternFill patternType="solid">
        <fgColor theme="1"/>
        <bgColor indexed="64"/>
      </patternFill>
    </fill>
    <fill>
      <patternFill patternType="solid">
        <fgColor rgb="FFC0E4F5"/>
        <bgColor rgb="FF000000"/>
      </patternFill>
    </fill>
    <fill>
      <patternFill patternType="solid">
        <fgColor rgb="FFE7E6E6"/>
        <bgColor rgb="FF000000"/>
      </patternFill>
    </fill>
    <fill>
      <patternFill patternType="solid">
        <fgColor theme="2"/>
        <bgColor rgb="FF000000"/>
      </patternFill>
    </fill>
    <fill>
      <patternFill patternType="solid">
        <fgColor theme="0"/>
        <bgColor rgb="FF000000"/>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tint="-0.14999847407452621"/>
        <bgColor rgb="FF000000"/>
      </patternFill>
    </fill>
    <fill>
      <patternFill patternType="solid">
        <fgColor rgb="FFFFFF00"/>
        <bgColor rgb="FF000000"/>
      </patternFill>
    </fill>
    <fill>
      <patternFill patternType="solid">
        <fgColor theme="0" tint="-0.249977111117893"/>
        <bgColor indexed="64"/>
      </patternFill>
    </fill>
    <fill>
      <patternFill patternType="solid">
        <fgColor theme="3" tint="0.89999084444715716"/>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9" tint="-0.249977111117893"/>
        <bgColor indexed="64"/>
      </patternFill>
    </fill>
  </fills>
  <borders count="62">
    <border>
      <left/>
      <right/>
      <top/>
      <bottom/>
      <diagonal/>
    </border>
    <border>
      <left/>
      <right/>
      <top/>
      <bottom style="thin">
        <color indexed="64"/>
      </bottom>
      <diagonal/>
    </border>
    <border>
      <left style="thick">
        <color theme="0"/>
      </left>
      <right/>
      <top/>
      <bottom/>
      <diagonal/>
    </border>
    <border>
      <left style="thick">
        <color theme="0"/>
      </left>
      <right/>
      <top/>
      <bottom style="dashed">
        <color theme="0" tint="-0.24994659260841701"/>
      </bottom>
      <diagonal/>
    </border>
    <border>
      <left style="thick">
        <color theme="0"/>
      </left>
      <right/>
      <top style="dashed">
        <color theme="0" tint="-0.24994659260841701"/>
      </top>
      <bottom style="dashed">
        <color theme="0" tint="-0.24994659260841701"/>
      </bottom>
      <diagonal/>
    </border>
    <border>
      <left style="thick">
        <color theme="0"/>
      </left>
      <right style="thick">
        <color theme="0"/>
      </right>
      <top/>
      <bottom style="thin">
        <color theme="3"/>
      </bottom>
      <diagonal/>
    </border>
    <border>
      <left style="thick">
        <color theme="0"/>
      </left>
      <right style="thick">
        <color theme="0"/>
      </right>
      <top/>
      <bottom style="dashed">
        <color theme="0" tint="-0.24994659260841701"/>
      </bottom>
      <diagonal/>
    </border>
    <border>
      <left/>
      <right/>
      <top style="thin">
        <color indexed="64"/>
      </top>
      <bottom style="thin">
        <color indexed="64"/>
      </bottom>
      <diagonal/>
    </border>
    <border>
      <left style="medium">
        <color rgb="FFFF0000"/>
      </left>
      <right style="medium">
        <color rgb="FFFF0000"/>
      </right>
      <top style="medium">
        <color rgb="FFFF0000"/>
      </top>
      <bottom/>
      <diagonal/>
    </border>
    <border>
      <left style="medium">
        <color rgb="FFFF0000"/>
      </left>
      <right style="medium">
        <color rgb="FFFF0000"/>
      </right>
      <top/>
      <bottom/>
      <diagonal/>
    </border>
    <border>
      <left style="medium">
        <color rgb="FFFF0000"/>
      </left>
      <right style="medium">
        <color rgb="FFFF0000"/>
      </right>
      <top/>
      <bottom style="medium">
        <color rgb="FFFF0000"/>
      </bottom>
      <diagonal/>
    </border>
    <border>
      <left style="thick">
        <color rgb="FFFFFFFF"/>
      </left>
      <right style="thick">
        <color rgb="FFFFFFFF"/>
      </right>
      <top/>
      <bottom style="thin">
        <color rgb="FF1F497D"/>
      </bottom>
      <diagonal/>
    </border>
    <border>
      <left style="thick">
        <color rgb="FFFFFFFF"/>
      </left>
      <right style="thick">
        <color rgb="FFFFFFFF"/>
      </right>
      <top/>
      <bottom style="dashed">
        <color rgb="FFBFBFBF"/>
      </bottom>
      <diagonal/>
    </border>
    <border>
      <left style="thick">
        <color rgb="FFFFFFFF"/>
      </left>
      <right style="thick">
        <color rgb="FFFFFFFF"/>
      </right>
      <top style="dashed">
        <color rgb="FFBFBFBF"/>
      </top>
      <bottom style="dashed">
        <color rgb="FFBFBFBF"/>
      </bottom>
      <diagonal/>
    </border>
    <border>
      <left style="thick">
        <color rgb="FFFFFFFF"/>
      </left>
      <right style="thick">
        <color rgb="FFFFFFFF"/>
      </right>
      <top style="dashed">
        <color rgb="FFBFBFBF"/>
      </top>
      <bottom style="thin">
        <color rgb="FF1F497D"/>
      </bottom>
      <diagonal/>
    </border>
    <border>
      <left style="thick">
        <color rgb="FFFFFFFF"/>
      </left>
      <right style="thick">
        <color rgb="FFFFFFFF"/>
      </right>
      <top/>
      <bottom/>
      <diagonal/>
    </border>
    <border>
      <left style="thick">
        <color theme="0"/>
      </left>
      <right style="thick">
        <color theme="0"/>
      </right>
      <top style="thin">
        <color theme="3"/>
      </top>
      <bottom/>
      <diagonal/>
    </border>
    <border>
      <left style="thick">
        <color rgb="FFFFFFFF"/>
      </left>
      <right style="thick">
        <color rgb="FFFFFFFF"/>
      </right>
      <top style="dashed">
        <color theme="0" tint="-0.24994659260841701"/>
      </top>
      <bottom style="thin">
        <color theme="4"/>
      </bottom>
      <diagonal/>
    </border>
    <border>
      <left style="thin">
        <color indexed="64"/>
      </left>
      <right style="thin">
        <color indexed="64"/>
      </right>
      <top style="thin">
        <color indexed="64"/>
      </top>
      <bottom style="thin">
        <color indexed="64"/>
      </bottom>
      <diagonal/>
    </border>
    <border>
      <left/>
      <right style="thick">
        <color theme="0"/>
      </right>
      <top/>
      <bottom style="thin">
        <color indexed="64"/>
      </bottom>
      <diagonal/>
    </border>
    <border>
      <left/>
      <right style="thick">
        <color theme="0"/>
      </right>
      <top/>
      <bottom/>
      <diagonal/>
    </border>
    <border>
      <left/>
      <right style="thin">
        <color indexed="64"/>
      </right>
      <top/>
      <bottom style="thin">
        <color indexed="64"/>
      </bottom>
      <diagonal/>
    </border>
    <border>
      <left style="medium">
        <color theme="4" tint="-0.24994659260841701"/>
      </left>
      <right style="medium">
        <color theme="4" tint="-0.24994659260841701"/>
      </right>
      <top style="medium">
        <color theme="4" tint="-0.24994659260841701"/>
      </top>
      <bottom/>
      <diagonal/>
    </border>
    <border>
      <left style="medium">
        <color theme="4" tint="-0.24994659260841701"/>
      </left>
      <right style="medium">
        <color theme="4" tint="-0.24994659260841701"/>
      </right>
      <top/>
      <bottom/>
      <diagonal/>
    </border>
    <border>
      <left style="medium">
        <color theme="4" tint="-0.24994659260841701"/>
      </left>
      <right style="medium">
        <color theme="4" tint="-0.24994659260841701"/>
      </right>
      <top/>
      <bottom style="thin">
        <color indexed="64"/>
      </bottom>
      <diagonal/>
    </border>
    <border>
      <left style="medium">
        <color theme="4" tint="-0.24994659260841701"/>
      </left>
      <right style="medium">
        <color theme="4" tint="-0.24994659260841701"/>
      </right>
      <top/>
      <bottom style="medium">
        <color theme="4" tint="-0.24994659260841701"/>
      </bottom>
      <diagonal/>
    </border>
    <border>
      <left style="thick">
        <color theme="0"/>
      </left>
      <right/>
      <top style="dashed">
        <color theme="0" tint="-0.24994659260841701"/>
      </top>
      <bottom style="thin">
        <color theme="9" tint="-0.24994659260841701"/>
      </bottom>
      <diagonal/>
    </border>
    <border>
      <left style="thick">
        <color theme="0"/>
      </left>
      <right/>
      <top style="dashed">
        <color theme="0" tint="-0.24994659260841701"/>
      </top>
      <bottom style="thin">
        <color indexed="64"/>
      </bottom>
      <diagonal/>
    </border>
    <border>
      <left style="thick">
        <color rgb="FFFFFFFF"/>
      </left>
      <right style="thick">
        <color rgb="FFFFFFFF"/>
      </right>
      <top/>
      <bottom style="thin">
        <color indexed="64"/>
      </bottom>
      <diagonal/>
    </border>
    <border>
      <left/>
      <right/>
      <top/>
      <bottom style="medium">
        <color rgb="FF002060"/>
      </bottom>
      <diagonal/>
    </border>
    <border>
      <left/>
      <right/>
      <top/>
      <bottom style="medium">
        <color indexed="64"/>
      </bottom>
      <diagonal/>
    </border>
    <border>
      <left/>
      <right style="thin">
        <color indexed="64"/>
      </right>
      <top style="thin">
        <color indexed="64"/>
      </top>
      <bottom style="thin">
        <color indexed="64"/>
      </bottom>
      <diagonal/>
    </border>
    <border>
      <left style="medium">
        <color rgb="FFFF0000"/>
      </left>
      <right/>
      <top/>
      <bottom style="thin">
        <color indexed="64"/>
      </bottom>
      <diagonal/>
    </border>
    <border>
      <left/>
      <right/>
      <top/>
      <bottom style="thin">
        <color theme="3"/>
      </bottom>
      <diagonal/>
    </border>
    <border>
      <left/>
      <right/>
      <top style="thin">
        <color theme="3"/>
      </top>
      <bottom/>
      <diagonal/>
    </border>
    <border>
      <left/>
      <right style="thick">
        <color theme="0"/>
      </right>
      <top style="thin">
        <color theme="3"/>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bottom style="thin">
        <color theme="1" tint="0.499984740745262"/>
      </bottom>
      <diagonal/>
    </border>
    <border>
      <left/>
      <right/>
      <top style="thin">
        <color theme="1" tint="0.499984740745262"/>
      </top>
      <bottom/>
      <diagonal/>
    </border>
    <border>
      <left style="thick">
        <color theme="0"/>
      </left>
      <right/>
      <top style="thin">
        <color theme="3"/>
      </top>
      <bottom/>
      <diagonal/>
    </border>
    <border>
      <left/>
      <right style="thick">
        <color theme="0"/>
      </right>
      <top/>
      <bottom style="thin">
        <color theme="3"/>
      </bottom>
      <diagonal/>
    </border>
    <border>
      <left style="thin">
        <color theme="0" tint="-0.24994659260841701"/>
      </left>
      <right/>
      <top/>
      <bottom/>
      <diagonal/>
    </border>
    <border>
      <left style="thick">
        <color theme="0"/>
      </left>
      <right/>
      <top/>
      <bottom style="thin">
        <color theme="3"/>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3">
    <xf numFmtId="0" fontId="0" fillId="0" borderId="0"/>
    <xf numFmtId="9" fontId="1"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9" fontId="5" fillId="0" borderId="0" applyFont="0" applyFill="0" applyBorder="0" applyAlignment="0" applyProtection="0"/>
    <xf numFmtId="9" fontId="2" fillId="0" borderId="0" applyFont="0" applyFill="0" applyBorder="0" applyAlignment="0" applyProtection="0"/>
    <xf numFmtId="165" fontId="5"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0" fontId="6" fillId="0" borderId="0"/>
    <xf numFmtId="0" fontId="6" fillId="0" borderId="0"/>
    <xf numFmtId="165" fontId="6" fillId="0" borderId="0" applyFont="0" applyFill="0" applyBorder="0" applyAlignment="0" applyProtection="0"/>
    <xf numFmtId="0" fontId="13" fillId="0" borderId="0"/>
    <xf numFmtId="164" fontId="1" fillId="0" borderId="0" applyFont="0" applyFill="0" applyBorder="0" applyAlignment="0" applyProtection="0"/>
    <xf numFmtId="0" fontId="4" fillId="0" borderId="0">
      <alignment horizontal="left" wrapText="1"/>
    </xf>
    <xf numFmtId="0" fontId="2" fillId="0" borderId="0">
      <alignment horizontal="left" wrapText="1"/>
    </xf>
    <xf numFmtId="9" fontId="20" fillId="0" borderId="0" applyFont="0" applyFill="0" applyBorder="0" applyAlignment="0" applyProtection="0"/>
    <xf numFmtId="0" fontId="6" fillId="0" borderId="0"/>
    <xf numFmtId="43" fontId="1" fillId="0" borderId="0" applyFont="0" applyFill="0" applyBorder="0" applyAlignment="0" applyProtection="0"/>
  </cellStyleXfs>
  <cellXfs count="1092">
    <xf numFmtId="0" fontId="0" fillId="0" borderId="0" xfId="0"/>
    <xf numFmtId="0" fontId="2" fillId="0" borderId="0" xfId="3"/>
    <xf numFmtId="0" fontId="2" fillId="0" borderId="0" xfId="3" applyAlignment="1">
      <alignment horizontal="left"/>
    </xf>
    <xf numFmtId="0" fontId="2" fillId="0" borderId="0" xfId="3" applyAlignment="1">
      <alignment vertical="center"/>
    </xf>
    <xf numFmtId="0" fontId="9" fillId="4" borderId="0" xfId="3" applyFont="1" applyFill="1"/>
    <xf numFmtId="0" fontId="10" fillId="4" borderId="0" xfId="3" applyFont="1" applyFill="1" applyAlignment="1">
      <alignment horizontal="left" vertical="center"/>
    </xf>
    <xf numFmtId="0" fontId="10" fillId="4" borderId="0" xfId="3" applyFont="1" applyFill="1" applyAlignment="1">
      <alignment horizontal="center" vertical="center"/>
    </xf>
    <xf numFmtId="0" fontId="11" fillId="2" borderId="0" xfId="3" applyFont="1" applyFill="1" applyAlignment="1">
      <alignment horizontal="left" vertical="center"/>
    </xf>
    <xf numFmtId="0" fontId="11" fillId="2" borderId="0" xfId="3" applyFont="1" applyFill="1" applyAlignment="1">
      <alignment horizontal="center" vertical="center"/>
    </xf>
    <xf numFmtId="10" fontId="11" fillId="2" borderId="0" xfId="11" applyNumberFormat="1" applyFont="1" applyFill="1" applyAlignment="1">
      <alignment horizontal="center" vertical="center"/>
    </xf>
    <xf numFmtId="0" fontId="2" fillId="2" borderId="0" xfId="3" applyFill="1"/>
    <xf numFmtId="0" fontId="2" fillId="2" borderId="0" xfId="3" applyFill="1" applyAlignment="1">
      <alignment horizontal="left"/>
    </xf>
    <xf numFmtId="0" fontId="2" fillId="2" borderId="0" xfId="3" applyFill="1" applyAlignment="1">
      <alignment horizontal="center"/>
    </xf>
    <xf numFmtId="10" fontId="7" fillId="2" borderId="0" xfId="11" applyNumberFormat="1" applyFont="1" applyFill="1" applyAlignment="1">
      <alignment horizontal="center" vertical="center"/>
    </xf>
    <xf numFmtId="0" fontId="8" fillId="3" borderId="0" xfId="3" applyFont="1" applyFill="1" applyAlignment="1">
      <alignment vertical="center"/>
    </xf>
    <xf numFmtId="0" fontId="10" fillId="4" borderId="0" xfId="3" applyFont="1" applyFill="1" applyAlignment="1">
      <alignment horizontal="center" vertical="center" wrapText="1"/>
    </xf>
    <xf numFmtId="0" fontId="11" fillId="2" borderId="0" xfId="3" quotePrefix="1" applyFont="1" applyFill="1" applyAlignment="1">
      <alignment horizontal="center" vertical="center"/>
    </xf>
    <xf numFmtId="0" fontId="2" fillId="0" borderId="0" xfId="3" applyAlignment="1">
      <alignment horizontal="center"/>
    </xf>
    <xf numFmtId="0" fontId="2" fillId="2" borderId="0" xfId="3" applyFill="1" applyAlignment="1">
      <alignment horizontal="center" vertical="center" wrapText="1"/>
    </xf>
    <xf numFmtId="9" fontId="2" fillId="2" borderId="0" xfId="1" applyFont="1" applyFill="1" applyAlignment="1">
      <alignment horizontal="center"/>
    </xf>
    <xf numFmtId="9" fontId="2" fillId="2" borderId="0" xfId="1" applyFont="1" applyFill="1"/>
    <xf numFmtId="9" fontId="2" fillId="2" borderId="0" xfId="1" applyFont="1" applyFill="1" applyAlignment="1">
      <alignment horizontal="center" vertical="center"/>
    </xf>
    <xf numFmtId="9" fontId="2" fillId="2" borderId="0" xfId="1" applyFont="1" applyFill="1" applyAlignment="1">
      <alignment vertical="center"/>
    </xf>
    <xf numFmtId="0" fontId="2" fillId="2" borderId="0" xfId="3" applyFill="1" applyAlignment="1">
      <alignment vertical="center"/>
    </xf>
    <xf numFmtId="0" fontId="2" fillId="2" borderId="7" xfId="3" applyFill="1" applyBorder="1" applyAlignment="1">
      <alignment horizontal="center" vertical="center" wrapText="1"/>
    </xf>
    <xf numFmtId="0" fontId="2" fillId="2" borderId="7" xfId="3" applyFill="1" applyBorder="1" applyAlignment="1">
      <alignment horizontal="center" vertical="center"/>
    </xf>
    <xf numFmtId="0" fontId="8" fillId="2" borderId="0" xfId="3" applyFont="1" applyFill="1" applyAlignment="1">
      <alignment horizontal="left" vertical="center"/>
    </xf>
    <xf numFmtId="0" fontId="11" fillId="2" borderId="0" xfId="3" applyFont="1" applyFill="1" applyAlignment="1">
      <alignment horizontal="center"/>
    </xf>
    <xf numFmtId="10" fontId="8" fillId="2" borderId="0" xfId="3" applyNumberFormat="1" applyFont="1" applyFill="1" applyAlignment="1">
      <alignment horizontal="center"/>
    </xf>
    <xf numFmtId="10" fontId="11" fillId="2" borderId="9" xfId="11" applyNumberFormat="1" applyFont="1" applyFill="1" applyBorder="1" applyAlignment="1">
      <alignment horizontal="center" vertical="center"/>
    </xf>
    <xf numFmtId="10" fontId="8" fillId="2" borderId="10" xfId="3" applyNumberFormat="1" applyFont="1" applyFill="1" applyBorder="1" applyAlignment="1">
      <alignment horizontal="center"/>
    </xf>
    <xf numFmtId="0" fontId="8" fillId="3" borderId="0" xfId="3" applyFont="1" applyFill="1" applyAlignment="1">
      <alignment horizontal="left" vertical="center"/>
    </xf>
    <xf numFmtId="10" fontId="11" fillId="2" borderId="0" xfId="11" applyNumberFormat="1" applyFont="1" applyFill="1" applyBorder="1" applyAlignment="1">
      <alignment horizontal="center" vertical="center"/>
    </xf>
    <xf numFmtId="0" fontId="8" fillId="3" borderId="0" xfId="3" applyFont="1" applyFill="1" applyAlignment="1">
      <alignment horizontal="center" vertical="center"/>
    </xf>
    <xf numFmtId="0" fontId="11" fillId="2" borderId="1" xfId="3" applyFont="1" applyFill="1" applyBorder="1" applyAlignment="1">
      <alignment horizontal="left" vertical="center"/>
    </xf>
    <xf numFmtId="0" fontId="11" fillId="2" borderId="1" xfId="3" applyFont="1" applyFill="1" applyBorder="1" applyAlignment="1">
      <alignment horizontal="center" vertical="center"/>
    </xf>
    <xf numFmtId="10" fontId="11" fillId="2" borderId="1" xfId="11" applyNumberFormat="1" applyFont="1" applyFill="1" applyBorder="1" applyAlignment="1">
      <alignment horizontal="center" vertical="center"/>
    </xf>
    <xf numFmtId="0" fontId="4" fillId="6" borderId="0" xfId="5" applyFont="1" applyFill="1" applyAlignment="1" applyProtection="1">
      <alignment vertical="center"/>
      <protection locked="0"/>
    </xf>
    <xf numFmtId="10" fontId="4" fillId="6" borderId="12" xfId="6" applyNumberFormat="1" applyFont="1" applyFill="1" applyBorder="1" applyAlignment="1" applyProtection="1">
      <alignment horizontal="left" vertical="center" indent="1"/>
      <protection locked="0"/>
    </xf>
    <xf numFmtId="10" fontId="4" fillId="6" borderId="13" xfId="6" applyNumberFormat="1" applyFont="1" applyFill="1" applyBorder="1" applyAlignment="1" applyProtection="1">
      <alignment horizontal="left" vertical="center" indent="1"/>
      <protection locked="0"/>
    </xf>
    <xf numFmtId="10" fontId="4" fillId="6" borderId="14" xfId="6" applyNumberFormat="1" applyFont="1" applyFill="1" applyBorder="1" applyAlignment="1" applyProtection="1">
      <alignment horizontal="left" vertical="center" indent="1"/>
      <protection locked="0"/>
    </xf>
    <xf numFmtId="10" fontId="3" fillId="6" borderId="15" xfId="6" applyNumberFormat="1" applyFont="1" applyFill="1" applyBorder="1" applyAlignment="1" applyProtection="1">
      <alignment vertical="center"/>
      <protection locked="0"/>
    </xf>
    <xf numFmtId="0" fontId="14" fillId="7" borderId="11" xfId="14" applyFont="1" applyFill="1" applyBorder="1" applyProtection="1">
      <protection locked="0"/>
    </xf>
    <xf numFmtId="0" fontId="4" fillId="6" borderId="13" xfId="5" applyFont="1" applyFill="1" applyBorder="1" applyAlignment="1" applyProtection="1">
      <alignment horizontal="left" vertical="center" indent="1"/>
      <protection locked="0"/>
    </xf>
    <xf numFmtId="0" fontId="4" fillId="6" borderId="12" xfId="5" applyFont="1" applyFill="1" applyBorder="1" applyAlignment="1" applyProtection="1">
      <alignment horizontal="left" vertical="center" indent="1"/>
      <protection locked="0"/>
    </xf>
    <xf numFmtId="0" fontId="4" fillId="6" borderId="14" xfId="5" applyFont="1" applyFill="1" applyBorder="1" applyAlignment="1" applyProtection="1">
      <alignment horizontal="left" vertical="center" indent="1"/>
      <protection locked="0"/>
    </xf>
    <xf numFmtId="170" fontId="12" fillId="3" borderId="5" xfId="14" applyNumberFormat="1" applyFont="1" applyFill="1" applyBorder="1" applyProtection="1">
      <protection locked="0"/>
    </xf>
    <xf numFmtId="170" fontId="3" fillId="2" borderId="16" xfId="5" applyNumberFormat="1" applyFont="1" applyFill="1" applyBorder="1" applyAlignment="1" applyProtection="1">
      <alignment vertical="center"/>
      <protection locked="0"/>
    </xf>
    <xf numFmtId="0" fontId="12" fillId="3" borderId="5" xfId="14" applyFont="1" applyFill="1" applyBorder="1" applyProtection="1">
      <protection locked="0"/>
    </xf>
    <xf numFmtId="170" fontId="4" fillId="2" borderId="6" xfId="5" applyNumberFormat="1" applyFont="1" applyFill="1" applyBorder="1" applyAlignment="1" applyProtection="1">
      <alignment horizontal="left" vertical="center" indent="1"/>
      <protection locked="0"/>
    </xf>
    <xf numFmtId="168" fontId="4" fillId="6" borderId="11" xfId="1" applyNumberFormat="1" applyFont="1" applyFill="1" applyBorder="1" applyAlignment="1" applyProtection="1">
      <alignment horizontal="center" vertical="center"/>
      <protection locked="0"/>
    </xf>
    <xf numFmtId="0" fontId="15" fillId="2" borderId="0" xfId="3" applyFont="1" applyFill="1"/>
    <xf numFmtId="168" fontId="4" fillId="2" borderId="3" xfId="1" applyNumberFormat="1" applyFont="1" applyFill="1" applyBorder="1" applyAlignment="1" applyProtection="1">
      <alignment horizontal="center"/>
      <protection locked="0"/>
    </xf>
    <xf numFmtId="168" fontId="4" fillId="2" borderId="4" xfId="1" applyNumberFormat="1" applyFont="1" applyFill="1" applyBorder="1" applyAlignment="1" applyProtection="1">
      <alignment horizontal="center"/>
      <protection locked="0"/>
    </xf>
    <xf numFmtId="168" fontId="7" fillId="2" borderId="0" xfId="1" applyNumberFormat="1" applyFont="1" applyFill="1" applyAlignment="1">
      <alignment horizontal="center"/>
    </xf>
    <xf numFmtId="168" fontId="2" fillId="2" borderId="0" xfId="1" applyNumberFormat="1" applyFont="1" applyFill="1" applyAlignment="1">
      <alignment horizontal="center"/>
    </xf>
    <xf numFmtId="168" fontId="14" fillId="7" borderId="11" xfId="1" applyNumberFormat="1" applyFont="1" applyFill="1" applyBorder="1" applyAlignment="1" applyProtection="1">
      <alignment horizontal="center"/>
      <protection locked="0"/>
    </xf>
    <xf numFmtId="168" fontId="2" fillId="2" borderId="0" xfId="1" applyNumberFormat="1" applyFont="1" applyFill="1"/>
    <xf numFmtId="9" fontId="7" fillId="2" borderId="0" xfId="1" applyFont="1" applyFill="1" applyAlignment="1">
      <alignment horizontal="center"/>
    </xf>
    <xf numFmtId="9" fontId="14" fillId="8" borderId="11" xfId="1" applyFont="1" applyFill="1" applyBorder="1" applyAlignment="1" applyProtection="1">
      <alignment horizontal="center"/>
      <protection locked="0"/>
    </xf>
    <xf numFmtId="0" fontId="17" fillId="2" borderId="0" xfId="3" applyFont="1" applyFill="1"/>
    <xf numFmtId="0" fontId="10" fillId="4" borderId="8" xfId="3" applyFont="1" applyFill="1" applyBorder="1" applyAlignment="1">
      <alignment horizontal="center" vertical="center" wrapText="1"/>
    </xf>
    <xf numFmtId="0" fontId="18" fillId="2" borderId="0" xfId="3" applyFont="1" applyFill="1" applyAlignment="1">
      <alignment horizontal="left"/>
    </xf>
    <xf numFmtId="0" fontId="11" fillId="2" borderId="1" xfId="3" quotePrefix="1" applyFont="1" applyFill="1" applyBorder="1" applyAlignment="1">
      <alignment horizontal="center" vertical="center"/>
    </xf>
    <xf numFmtId="10" fontId="2" fillId="2" borderId="0" xfId="3" applyNumberFormat="1" applyFill="1" applyAlignment="1">
      <alignment horizontal="center"/>
    </xf>
    <xf numFmtId="0" fontId="7" fillId="0" borderId="0" xfId="3" applyFont="1"/>
    <xf numFmtId="0" fontId="11" fillId="2" borderId="18" xfId="3" applyFont="1" applyFill="1" applyBorder="1" applyAlignment="1">
      <alignment horizontal="left" vertical="center"/>
    </xf>
    <xf numFmtId="0" fontId="11" fillId="2" borderId="18" xfId="3" applyFont="1" applyFill="1" applyBorder="1" applyAlignment="1">
      <alignment horizontal="center" vertical="center"/>
    </xf>
    <xf numFmtId="0" fontId="8" fillId="3" borderId="20" xfId="3" applyFont="1" applyFill="1" applyBorder="1" applyAlignment="1">
      <alignment horizontal="left" vertical="center"/>
    </xf>
    <xf numFmtId="0" fontId="10" fillId="4" borderId="19" xfId="3" applyFont="1" applyFill="1" applyBorder="1" applyAlignment="1">
      <alignment horizontal="center" vertical="center" wrapText="1"/>
    </xf>
    <xf numFmtId="10" fontId="11" fillId="9" borderId="18" xfId="11" applyNumberFormat="1" applyFont="1" applyFill="1" applyBorder="1" applyAlignment="1">
      <alignment horizontal="center" vertical="center"/>
    </xf>
    <xf numFmtId="0" fontId="11" fillId="9" borderId="18" xfId="3" applyFont="1" applyFill="1" applyBorder="1" applyAlignment="1">
      <alignment horizontal="center" vertical="center"/>
    </xf>
    <xf numFmtId="0" fontId="11" fillId="2" borderId="18" xfId="3" quotePrefix="1" applyFont="1" applyFill="1" applyBorder="1" applyAlignment="1">
      <alignment horizontal="center" vertical="center"/>
    </xf>
    <xf numFmtId="0" fontId="11" fillId="0" borderId="18" xfId="3" applyFont="1" applyBorder="1" applyAlignment="1">
      <alignment horizontal="center" vertical="center"/>
    </xf>
    <xf numFmtId="10" fontId="11" fillId="0" borderId="18" xfId="11" applyNumberFormat="1" applyFont="1" applyFill="1" applyBorder="1" applyAlignment="1">
      <alignment horizontal="center" vertical="center"/>
    </xf>
    <xf numFmtId="0" fontId="7" fillId="0" borderId="0" xfId="3" applyFont="1" applyAlignment="1">
      <alignment horizontal="center"/>
    </xf>
    <xf numFmtId="10" fontId="7" fillId="0" borderId="0" xfId="3" applyNumberFormat="1" applyFont="1" applyAlignment="1">
      <alignment horizontal="center"/>
    </xf>
    <xf numFmtId="10" fontId="2" fillId="0" borderId="18" xfId="1" applyNumberFormat="1" applyFont="1" applyBorder="1" applyAlignment="1">
      <alignment horizontal="center"/>
    </xf>
    <xf numFmtId="10" fontId="11" fillId="0" borderId="0" xfId="11" applyNumberFormat="1" applyFont="1" applyFill="1" applyBorder="1" applyAlignment="1">
      <alignment horizontal="center" vertical="center"/>
    </xf>
    <xf numFmtId="0" fontId="2" fillId="0" borderId="18" xfId="3" applyBorder="1" applyAlignment="1">
      <alignment horizontal="center"/>
    </xf>
    <xf numFmtId="10" fontId="2" fillId="0" borderId="0" xfId="3" applyNumberFormat="1" applyAlignment="1">
      <alignment horizontal="center"/>
    </xf>
    <xf numFmtId="0" fontId="10" fillId="4" borderId="22" xfId="3" applyFont="1" applyFill="1" applyBorder="1" applyAlignment="1">
      <alignment horizontal="center" vertical="center" wrapText="1"/>
    </xf>
    <xf numFmtId="10" fontId="11" fillId="2" borderId="23" xfId="11" applyNumberFormat="1" applyFont="1" applyFill="1" applyBorder="1" applyAlignment="1">
      <alignment horizontal="center" vertical="center"/>
    </xf>
    <xf numFmtId="10" fontId="11" fillId="2" borderId="24" xfId="11" applyNumberFormat="1" applyFont="1" applyFill="1" applyBorder="1" applyAlignment="1">
      <alignment horizontal="center" vertical="center"/>
    </xf>
    <xf numFmtId="10" fontId="8" fillId="2" borderId="25" xfId="3" applyNumberFormat="1" applyFont="1" applyFill="1" applyBorder="1" applyAlignment="1">
      <alignment horizontal="center"/>
    </xf>
    <xf numFmtId="168" fontId="4" fillId="12" borderId="3" xfId="1" applyNumberFormat="1" applyFont="1" applyFill="1" applyBorder="1" applyAlignment="1" applyProtection="1">
      <alignment horizontal="center"/>
      <protection locked="0"/>
    </xf>
    <xf numFmtId="168" fontId="4" fillId="12" borderId="4" xfId="1" applyNumberFormat="1" applyFont="1" applyFill="1" applyBorder="1" applyAlignment="1" applyProtection="1">
      <alignment horizontal="center"/>
      <protection locked="0"/>
    </xf>
    <xf numFmtId="168" fontId="4" fillId="11" borderId="11" xfId="1" applyNumberFormat="1" applyFont="1" applyFill="1" applyBorder="1" applyAlignment="1" applyProtection="1">
      <alignment horizontal="center" vertical="center"/>
      <protection locked="0"/>
    </xf>
    <xf numFmtId="168" fontId="7" fillId="12" borderId="0" xfId="1" applyNumberFormat="1" applyFont="1" applyFill="1" applyAlignment="1">
      <alignment horizontal="center"/>
    </xf>
    <xf numFmtId="168" fontId="14" fillId="11" borderId="11" xfId="1" applyNumberFormat="1" applyFont="1" applyFill="1" applyBorder="1" applyAlignment="1" applyProtection="1">
      <alignment horizontal="center"/>
      <protection locked="0"/>
    </xf>
    <xf numFmtId="0" fontId="15" fillId="2" borderId="0" xfId="3" applyFont="1" applyFill="1" applyAlignment="1">
      <alignment horizontal="center"/>
    </xf>
    <xf numFmtId="0" fontId="2" fillId="2" borderId="0" xfId="3" applyFill="1" applyAlignment="1">
      <alignment horizontal="left" vertical="center"/>
    </xf>
    <xf numFmtId="10" fontId="2" fillId="2" borderId="0" xfId="1" applyNumberFormat="1" applyFont="1" applyFill="1" applyAlignment="1">
      <alignment horizontal="center"/>
    </xf>
    <xf numFmtId="2" fontId="2" fillId="2" borderId="0" xfId="1" applyNumberFormat="1" applyFont="1" applyFill="1" applyAlignment="1">
      <alignment horizontal="center"/>
    </xf>
    <xf numFmtId="170" fontId="3" fillId="2" borderId="0" xfId="5" applyNumberFormat="1" applyFont="1" applyFill="1" applyAlignment="1" applyProtection="1">
      <alignment vertical="center"/>
      <protection locked="0"/>
    </xf>
    <xf numFmtId="2" fontId="4" fillId="2" borderId="3" xfId="1" applyNumberFormat="1" applyFont="1" applyFill="1" applyBorder="1" applyAlignment="1" applyProtection="1">
      <alignment horizontal="center"/>
      <protection locked="0"/>
    </xf>
    <xf numFmtId="10" fontId="4" fillId="2" borderId="3" xfId="1" applyNumberFormat="1" applyFont="1" applyFill="1" applyBorder="1" applyAlignment="1" applyProtection="1">
      <alignment horizontal="center"/>
      <protection locked="0"/>
    </xf>
    <xf numFmtId="2" fontId="4" fillId="12" borderId="3" xfId="1" applyNumberFormat="1" applyFont="1" applyFill="1" applyBorder="1" applyAlignment="1" applyProtection="1">
      <alignment horizontal="center"/>
      <protection locked="0"/>
    </xf>
    <xf numFmtId="168" fontId="2" fillId="0" borderId="0" xfId="3" applyNumberFormat="1" applyAlignment="1">
      <alignment horizontal="center"/>
    </xf>
    <xf numFmtId="168" fontId="4" fillId="2" borderId="4" xfId="1" quotePrefix="1" applyNumberFormat="1" applyFont="1" applyFill="1" applyBorder="1" applyAlignment="1" applyProtection="1">
      <alignment horizontal="center"/>
      <protection locked="0"/>
    </xf>
    <xf numFmtId="168" fontId="4" fillId="6" borderId="11" xfId="1" quotePrefix="1" applyNumberFormat="1" applyFont="1" applyFill="1" applyBorder="1" applyAlignment="1" applyProtection="1">
      <alignment horizontal="center" vertical="center"/>
      <protection locked="0"/>
    </xf>
    <xf numFmtId="10" fontId="7" fillId="2" borderId="0" xfId="1" applyNumberFormat="1" applyFont="1" applyFill="1" applyAlignment="1">
      <alignment horizontal="center"/>
    </xf>
    <xf numFmtId="2" fontId="4" fillId="2" borderId="3" xfId="1" quotePrefix="1" applyNumberFormat="1" applyFont="1" applyFill="1" applyBorder="1" applyAlignment="1" applyProtection="1">
      <alignment horizontal="center"/>
      <protection locked="0"/>
    </xf>
    <xf numFmtId="10" fontId="4" fillId="2" borderId="4" xfId="1" applyNumberFormat="1" applyFont="1" applyFill="1" applyBorder="1" applyAlignment="1" applyProtection="1">
      <alignment horizontal="center"/>
      <protection locked="0"/>
    </xf>
    <xf numFmtId="10" fontId="4" fillId="6" borderId="11" xfId="1" applyNumberFormat="1" applyFont="1" applyFill="1" applyBorder="1" applyAlignment="1" applyProtection="1">
      <alignment horizontal="center" vertical="center"/>
      <protection locked="0"/>
    </xf>
    <xf numFmtId="10" fontId="14" fillId="7" borderId="11" xfId="1" applyNumberFormat="1" applyFont="1" applyFill="1" applyBorder="1" applyAlignment="1" applyProtection="1">
      <alignment horizontal="center"/>
      <protection locked="0"/>
    </xf>
    <xf numFmtId="10" fontId="2" fillId="2" borderId="0" xfId="1" applyNumberFormat="1" applyFont="1" applyFill="1" applyAlignment="1">
      <alignment horizontal="center" vertical="center"/>
    </xf>
    <xf numFmtId="0" fontId="2" fillId="2" borderId="0" xfId="3" applyFill="1" applyAlignment="1">
      <alignment wrapText="1"/>
    </xf>
    <xf numFmtId="10" fontId="14" fillId="7" borderId="11" xfId="6" applyNumberFormat="1" applyFont="1" applyFill="1" applyBorder="1" applyAlignment="1" applyProtection="1">
      <alignment vertical="center" wrapText="1"/>
      <protection locked="0"/>
    </xf>
    <xf numFmtId="10" fontId="14" fillId="7" borderId="11" xfId="6" applyNumberFormat="1" applyFont="1" applyFill="1" applyBorder="1" applyAlignment="1" applyProtection="1">
      <alignment horizontal="center" vertical="center" wrapText="1"/>
      <protection locked="0"/>
    </xf>
    <xf numFmtId="10" fontId="14" fillId="11" borderId="11" xfId="6" applyNumberFormat="1" applyFont="1" applyFill="1" applyBorder="1" applyAlignment="1" applyProtection="1">
      <alignment horizontal="center" vertical="center" wrapText="1"/>
      <protection locked="0"/>
    </xf>
    <xf numFmtId="0" fontId="2" fillId="2" borderId="0" xfId="3" applyFill="1" applyAlignment="1">
      <alignment horizontal="center" wrapText="1"/>
    </xf>
    <xf numFmtId="9" fontId="16" fillId="8" borderId="11" xfId="1" applyFont="1" applyFill="1" applyBorder="1" applyAlignment="1" applyProtection="1">
      <alignment horizontal="center" vertical="center" wrapText="1"/>
      <protection locked="0"/>
    </xf>
    <xf numFmtId="0" fontId="2" fillId="0" borderId="0" xfId="3" applyAlignment="1">
      <alignment wrapText="1"/>
    </xf>
    <xf numFmtId="0" fontId="7" fillId="2" borderId="0" xfId="3" applyFont="1" applyFill="1" applyAlignment="1">
      <alignment vertical="center"/>
    </xf>
    <xf numFmtId="10" fontId="11" fillId="2" borderId="0" xfId="3" applyNumberFormat="1" applyFont="1" applyFill="1" applyAlignment="1">
      <alignment horizontal="center"/>
    </xf>
    <xf numFmtId="10" fontId="4" fillId="2" borderId="3" xfId="1" quotePrefix="1" applyNumberFormat="1" applyFont="1" applyFill="1" applyBorder="1" applyAlignment="1" applyProtection="1">
      <alignment horizontal="center"/>
      <protection locked="0"/>
    </xf>
    <xf numFmtId="168" fontId="4" fillId="6" borderId="17" xfId="1" applyNumberFormat="1" applyFont="1" applyFill="1" applyBorder="1" applyAlignment="1" applyProtection="1">
      <alignment horizontal="center" vertical="center"/>
      <protection locked="0"/>
    </xf>
    <xf numFmtId="168" fontId="7" fillId="2" borderId="0" xfId="3" applyNumberFormat="1" applyFont="1" applyFill="1" applyAlignment="1">
      <alignment horizontal="center"/>
    </xf>
    <xf numFmtId="9" fontId="2" fillId="2" borderId="0" xfId="3" applyNumberFormat="1" applyFill="1" applyAlignment="1">
      <alignment horizontal="center"/>
    </xf>
    <xf numFmtId="9" fontId="16" fillId="14" borderId="11" xfId="1" applyFont="1" applyFill="1" applyBorder="1" applyAlignment="1" applyProtection="1">
      <alignment horizontal="center" vertical="center" wrapText="1"/>
      <protection locked="0"/>
    </xf>
    <xf numFmtId="9" fontId="14" fillId="14" borderId="11" xfId="1" applyFont="1" applyFill="1" applyBorder="1" applyAlignment="1" applyProtection="1">
      <alignment horizontal="center"/>
      <protection locked="0"/>
    </xf>
    <xf numFmtId="168" fontId="4" fillId="2" borderId="26" xfId="1" applyNumberFormat="1" applyFont="1" applyFill="1" applyBorder="1" applyAlignment="1" applyProtection="1">
      <alignment horizontal="center"/>
      <protection locked="0"/>
    </xf>
    <xf numFmtId="168" fontId="4" fillId="2" borderId="27" xfId="1" applyNumberFormat="1" applyFont="1" applyFill="1" applyBorder="1" applyAlignment="1" applyProtection="1">
      <alignment horizontal="center"/>
      <protection locked="0"/>
    </xf>
    <xf numFmtId="168" fontId="14" fillId="7" borderId="28" xfId="1" applyNumberFormat="1" applyFont="1" applyFill="1" applyBorder="1" applyAlignment="1" applyProtection="1">
      <alignment horizontal="center"/>
      <protection locked="0"/>
    </xf>
    <xf numFmtId="10" fontId="14" fillId="7" borderId="28" xfId="6" applyNumberFormat="1" applyFont="1" applyFill="1" applyBorder="1" applyAlignment="1" applyProtection="1">
      <alignment horizontal="center" vertical="center" wrapText="1"/>
      <protection locked="0"/>
    </xf>
    <xf numFmtId="0" fontId="11" fillId="9" borderId="18" xfId="3" quotePrefix="1" applyFont="1" applyFill="1" applyBorder="1" applyAlignment="1">
      <alignment horizontal="center" vertical="center"/>
    </xf>
    <xf numFmtId="9" fontId="2" fillId="16" borderId="0" xfId="1" applyFont="1" applyFill="1" applyAlignment="1">
      <alignment horizontal="center" vertical="center"/>
    </xf>
    <xf numFmtId="9" fontId="2" fillId="17" borderId="0" xfId="1" applyFont="1" applyFill="1" applyAlignment="1">
      <alignment horizontal="center" vertical="center"/>
    </xf>
    <xf numFmtId="10" fontId="2" fillId="2" borderId="1" xfId="1" applyNumberFormat="1" applyFont="1" applyFill="1" applyBorder="1" applyAlignment="1">
      <alignment horizontal="center" vertical="center"/>
    </xf>
    <xf numFmtId="9" fontId="2" fillId="2" borderId="1" xfId="1" applyFont="1" applyFill="1" applyBorder="1" applyAlignment="1">
      <alignment horizontal="center" vertical="center"/>
    </xf>
    <xf numFmtId="0" fontId="2" fillId="2" borderId="0" xfId="18" applyFont="1" applyFill="1" applyAlignment="1"/>
    <xf numFmtId="0" fontId="7" fillId="2" borderId="0" xfId="18" applyFont="1" applyFill="1" applyAlignment="1"/>
    <xf numFmtId="10" fontId="2" fillId="2" borderId="0" xfId="20" applyNumberFormat="1" applyFont="1" applyFill="1" applyBorder="1" applyAlignment="1">
      <alignment horizontal="center"/>
    </xf>
    <xf numFmtId="169" fontId="2" fillId="2" borderId="0" xfId="18" applyNumberFormat="1" applyFont="1" applyFill="1" applyAlignment="1">
      <alignment horizontal="center" vertical="top" wrapText="1"/>
    </xf>
    <xf numFmtId="169" fontId="2" fillId="2" borderId="0" xfId="18" applyNumberFormat="1" applyFont="1" applyFill="1" applyAlignment="1">
      <alignment horizontal="center"/>
    </xf>
    <xf numFmtId="0" fontId="2" fillId="0" borderId="0" xfId="18" applyFont="1" applyAlignment="1">
      <alignment horizontal="center"/>
    </xf>
    <xf numFmtId="0" fontId="2" fillId="2" borderId="0" xfId="18" applyFont="1" applyFill="1" applyAlignment="1">
      <alignment horizontal="center"/>
    </xf>
    <xf numFmtId="14" fontId="7" fillId="2" borderId="0" xfId="18" applyNumberFormat="1" applyFont="1" applyFill="1" applyAlignment="1"/>
    <xf numFmtId="14" fontId="2" fillId="2" borderId="0" xfId="18" applyNumberFormat="1" applyFont="1" applyFill="1" applyAlignment="1">
      <alignment horizontal="center"/>
    </xf>
    <xf numFmtId="14" fontId="2" fillId="2" borderId="0" xfId="18" quotePrefix="1" applyNumberFormat="1" applyFont="1" applyFill="1" applyAlignment="1">
      <alignment horizontal="center"/>
    </xf>
    <xf numFmtId="14" fontId="2" fillId="2" borderId="0" xfId="18" applyNumberFormat="1" applyFont="1" applyFill="1" applyAlignment="1"/>
    <xf numFmtId="0" fontId="21" fillId="19" borderId="0" xfId="18" applyFont="1" applyFill="1" applyAlignment="1"/>
    <xf numFmtId="0" fontId="22" fillId="19" borderId="0" xfId="18" applyFont="1" applyFill="1" applyAlignment="1">
      <alignment horizontal="center"/>
    </xf>
    <xf numFmtId="14" fontId="2" fillId="19" borderId="0" xfId="18" applyNumberFormat="1" applyFont="1" applyFill="1" applyAlignment="1">
      <alignment horizontal="center"/>
    </xf>
    <xf numFmtId="169" fontId="2" fillId="19" borderId="0" xfId="18" applyNumberFormat="1" applyFont="1" applyFill="1" applyAlignment="1">
      <alignment horizontal="center"/>
    </xf>
    <xf numFmtId="0" fontId="2" fillId="20" borderId="0" xfId="18" applyFont="1" applyFill="1" applyAlignment="1">
      <alignment horizontal="left" indent="1"/>
    </xf>
    <xf numFmtId="169" fontId="2" fillId="20" borderId="0" xfId="18" applyNumberFormat="1" applyFont="1" applyFill="1" applyAlignment="1">
      <alignment horizontal="center"/>
    </xf>
    <xf numFmtId="0" fontId="2" fillId="20" borderId="0" xfId="18" applyFont="1" applyFill="1" applyAlignment="1">
      <alignment horizontal="center"/>
    </xf>
    <xf numFmtId="14" fontId="2" fillId="20" borderId="0" xfId="18" applyNumberFormat="1" applyFont="1" applyFill="1" applyAlignment="1">
      <alignment horizontal="left" indent="1"/>
    </xf>
    <xf numFmtId="14" fontId="2" fillId="20" borderId="0" xfId="18" applyNumberFormat="1" applyFont="1" applyFill="1" applyAlignment="1">
      <alignment horizontal="center"/>
    </xf>
    <xf numFmtId="0" fontId="2" fillId="21" borderId="0" xfId="18" applyFont="1" applyFill="1" applyAlignment="1">
      <alignment horizontal="left" indent="1"/>
    </xf>
    <xf numFmtId="169" fontId="2" fillId="21" borderId="0" xfId="18" applyNumberFormat="1" applyFont="1" applyFill="1" applyAlignment="1">
      <alignment horizontal="center"/>
    </xf>
    <xf numFmtId="14" fontId="2" fillId="21" borderId="0" xfId="18" applyNumberFormat="1" applyFont="1" applyFill="1" applyAlignment="1">
      <alignment horizontal="center"/>
    </xf>
    <xf numFmtId="14" fontId="2" fillId="21" borderId="0" xfId="18" applyNumberFormat="1" applyFont="1" applyFill="1" applyAlignment="1">
      <alignment horizontal="left" indent="1"/>
    </xf>
    <xf numFmtId="0" fontId="7" fillId="2" borderId="0" xfId="18" applyFont="1" applyFill="1" applyAlignment="1">
      <alignment horizontal="left" vertical="top"/>
    </xf>
    <xf numFmtId="169" fontId="2" fillId="2" borderId="0" xfId="18" quotePrefix="1" applyNumberFormat="1" applyFont="1" applyFill="1" applyAlignment="1">
      <alignment horizontal="center" vertical="top"/>
    </xf>
    <xf numFmtId="169" fontId="2" fillId="2" borderId="0" xfId="18" applyNumberFormat="1" applyFont="1" applyFill="1" applyAlignment="1">
      <alignment horizontal="center" vertical="top"/>
    </xf>
    <xf numFmtId="169" fontId="7" fillId="2" borderId="0" xfId="18" applyNumberFormat="1" applyFont="1" applyFill="1" applyAlignment="1">
      <alignment horizontal="left"/>
    </xf>
    <xf numFmtId="0" fontId="2" fillId="2" borderId="0" xfId="18" applyFont="1" applyFill="1" applyAlignment="1">
      <alignment horizontal="right"/>
    </xf>
    <xf numFmtId="0" fontId="7" fillId="2" borderId="29" xfId="18" applyFont="1" applyFill="1" applyBorder="1" applyAlignment="1">
      <alignment horizontal="left" vertical="center"/>
    </xf>
    <xf numFmtId="14" fontId="2" fillId="2" borderId="0" xfId="18" applyNumberFormat="1" applyFont="1" applyFill="1" applyAlignment="1">
      <alignment horizontal="left" vertical="center"/>
    </xf>
    <xf numFmtId="14" fontId="2" fillId="2" borderId="0" xfId="18" applyNumberFormat="1" applyFont="1" applyFill="1" applyAlignment="1">
      <alignment horizontal="left"/>
    </xf>
    <xf numFmtId="10" fontId="2" fillId="22" borderId="0" xfId="20" applyNumberFormat="1" applyFont="1" applyFill="1" applyBorder="1" applyAlignment="1">
      <alignment horizontal="center"/>
    </xf>
    <xf numFmtId="169" fontId="2" fillId="22" borderId="0" xfId="20" applyNumberFormat="1" applyFont="1" applyFill="1" applyBorder="1" applyAlignment="1">
      <alignment horizontal="center"/>
    </xf>
    <xf numFmtId="0" fontId="2" fillId="2" borderId="0" xfId="18" applyFont="1" applyFill="1" applyAlignment="1">
      <alignment horizontal="center" vertical="center"/>
    </xf>
    <xf numFmtId="10" fontId="2" fillId="21" borderId="0" xfId="20" applyNumberFormat="1" applyFont="1" applyFill="1" applyBorder="1" applyAlignment="1">
      <alignment horizontal="center"/>
    </xf>
    <xf numFmtId="169" fontId="2" fillId="21" borderId="0" xfId="20" applyNumberFormat="1" applyFont="1" applyFill="1" applyBorder="1" applyAlignment="1">
      <alignment horizontal="center"/>
    </xf>
    <xf numFmtId="169" fontId="2" fillId="2" borderId="0" xfId="20" applyNumberFormat="1" applyFont="1" applyFill="1" applyBorder="1" applyAlignment="1">
      <alignment horizontal="center"/>
    </xf>
    <xf numFmtId="14" fontId="2" fillId="2" borderId="0" xfId="18" applyNumberFormat="1" applyFont="1" applyFill="1" applyAlignment="1">
      <alignment horizontal="left" vertical="top"/>
    </xf>
    <xf numFmtId="0" fontId="2" fillId="2" borderId="0" xfId="18" applyFont="1" applyFill="1" applyAlignment="1">
      <alignment vertical="center"/>
    </xf>
    <xf numFmtId="169" fontId="2" fillId="20" borderId="0" xfId="20" quotePrefix="1" applyNumberFormat="1" applyFont="1" applyFill="1" applyBorder="1" applyAlignment="1">
      <alignment horizontal="center"/>
    </xf>
    <xf numFmtId="169" fontId="2" fillId="20" borderId="0" xfId="20" applyNumberFormat="1" applyFont="1" applyFill="1" applyBorder="1" applyAlignment="1">
      <alignment horizontal="center"/>
    </xf>
    <xf numFmtId="10" fontId="2" fillId="20" borderId="0" xfId="20" applyNumberFormat="1" applyFont="1" applyFill="1" applyBorder="1" applyAlignment="1">
      <alignment horizontal="center"/>
    </xf>
    <xf numFmtId="169" fontId="2" fillId="2" borderId="0" xfId="20" applyNumberFormat="1" applyFont="1" applyFill="1" applyAlignment="1">
      <alignment horizontal="center" vertical="top"/>
    </xf>
    <xf numFmtId="172" fontId="2" fillId="2" borderId="0" xfId="18" applyNumberFormat="1" applyFont="1" applyFill="1" applyAlignment="1">
      <alignment horizontal="center"/>
    </xf>
    <xf numFmtId="166" fontId="2" fillId="2" borderId="0" xfId="18" applyNumberFormat="1" applyFont="1" applyFill="1" applyAlignment="1">
      <alignment horizontal="center"/>
    </xf>
    <xf numFmtId="4" fontId="2" fillId="2" borderId="0" xfId="18" applyNumberFormat="1" applyFont="1" applyFill="1" applyAlignment="1">
      <alignment horizontal="center"/>
    </xf>
    <xf numFmtId="171" fontId="2" fillId="2" borderId="0" xfId="18" applyNumberFormat="1" applyFont="1" applyFill="1" applyAlignment="1">
      <alignment horizontal="center"/>
    </xf>
    <xf numFmtId="172" fontId="2" fillId="2" borderId="0" xfId="18" applyNumberFormat="1" applyFont="1" applyFill="1" applyAlignment="1">
      <alignment horizontal="center" vertical="center"/>
    </xf>
    <xf numFmtId="171" fontId="2" fillId="2" borderId="0" xfId="18" applyNumberFormat="1" applyFont="1" applyFill="1" applyAlignment="1">
      <alignment horizontal="center" vertical="center"/>
    </xf>
    <xf numFmtId="0" fontId="7" fillId="2" borderId="7" xfId="18" applyFont="1" applyFill="1" applyBorder="1" applyAlignment="1">
      <alignment vertical="center"/>
    </xf>
    <xf numFmtId="169" fontId="2" fillId="2" borderId="7" xfId="18" applyNumberFormat="1" applyFont="1" applyFill="1" applyBorder="1" applyAlignment="1">
      <alignment horizontal="center" vertical="top" wrapText="1"/>
    </xf>
    <xf numFmtId="14" fontId="2" fillId="2" borderId="30" xfId="18" applyNumberFormat="1" applyFont="1" applyFill="1" applyBorder="1" applyAlignment="1">
      <alignment horizontal="left"/>
    </xf>
    <xf numFmtId="10" fontId="2" fillId="20" borderId="30" xfId="20" applyNumberFormat="1" applyFont="1" applyFill="1" applyBorder="1" applyAlignment="1">
      <alignment horizontal="center"/>
    </xf>
    <xf numFmtId="10" fontId="2" fillId="2" borderId="30" xfId="20" applyNumberFormat="1" applyFont="1" applyFill="1" applyBorder="1" applyAlignment="1">
      <alignment horizontal="center"/>
    </xf>
    <xf numFmtId="169" fontId="2" fillId="2" borderId="30" xfId="20" applyNumberFormat="1" applyFont="1" applyFill="1" applyBorder="1" applyAlignment="1">
      <alignment horizontal="center"/>
    </xf>
    <xf numFmtId="169" fontId="2" fillId="20" borderId="30" xfId="20" quotePrefix="1" applyNumberFormat="1" applyFont="1" applyFill="1" applyBorder="1" applyAlignment="1">
      <alignment horizontal="center"/>
    </xf>
    <xf numFmtId="169" fontId="2" fillId="21" borderId="30" xfId="20" applyNumberFormat="1" applyFont="1" applyFill="1" applyBorder="1" applyAlignment="1">
      <alignment horizontal="center"/>
    </xf>
    <xf numFmtId="169" fontId="2" fillId="20" borderId="30" xfId="20" applyNumberFormat="1" applyFont="1" applyFill="1" applyBorder="1" applyAlignment="1">
      <alignment horizontal="center"/>
    </xf>
    <xf numFmtId="14" fontId="2" fillId="2" borderId="30" xfId="18" applyNumberFormat="1" applyFont="1" applyFill="1" applyBorder="1" applyAlignment="1">
      <alignment horizontal="left" vertical="top"/>
    </xf>
    <xf numFmtId="10" fontId="2" fillId="21" borderId="30" xfId="20" applyNumberFormat="1" applyFont="1" applyFill="1" applyBorder="1" applyAlignment="1">
      <alignment horizontal="center"/>
    </xf>
    <xf numFmtId="10" fontId="2" fillId="22" borderId="30" xfId="20" applyNumberFormat="1" applyFont="1" applyFill="1" applyBorder="1" applyAlignment="1">
      <alignment horizontal="center"/>
    </xf>
    <xf numFmtId="0" fontId="23" fillId="0" borderId="0" xfId="0" applyFont="1" applyAlignment="1">
      <alignment horizontal="center"/>
    </xf>
    <xf numFmtId="0" fontId="2" fillId="2" borderId="0" xfId="18" quotePrefix="1" applyFont="1" applyFill="1" applyAlignment="1">
      <alignment horizontal="center"/>
    </xf>
    <xf numFmtId="169" fontId="2" fillId="13" borderId="0" xfId="20" applyNumberFormat="1" applyFont="1" applyFill="1" applyBorder="1" applyAlignment="1">
      <alignment horizontal="center"/>
    </xf>
    <xf numFmtId="10" fontId="0" fillId="0" borderId="0" xfId="0" applyNumberFormat="1"/>
    <xf numFmtId="0" fontId="0" fillId="15" borderId="21" xfId="0" applyFill="1" applyBorder="1" applyAlignment="1">
      <alignment vertical="center"/>
    </xf>
    <xf numFmtId="0" fontId="24" fillId="9" borderId="0" xfId="0" applyFont="1" applyFill="1"/>
    <xf numFmtId="10" fontId="7" fillId="2" borderId="0" xfId="3" applyNumberFormat="1" applyFont="1" applyFill="1" applyAlignment="1">
      <alignment horizontal="center"/>
    </xf>
    <xf numFmtId="164" fontId="11" fillId="2" borderId="0" xfId="17" applyFont="1" applyFill="1" applyBorder="1" applyAlignment="1">
      <alignment horizontal="center" vertical="center"/>
    </xf>
    <xf numFmtId="164" fontId="8" fillId="2" borderId="0" xfId="17" applyFont="1" applyFill="1" applyAlignment="1">
      <alignment horizontal="center"/>
    </xf>
    <xf numFmtId="0" fontId="25" fillId="0" borderId="0" xfId="0" applyFont="1"/>
    <xf numFmtId="10" fontId="25" fillId="0" borderId="0" xfId="0" applyNumberFormat="1" applyFont="1"/>
    <xf numFmtId="169" fontId="2" fillId="2" borderId="0" xfId="18" quotePrefix="1" applyNumberFormat="1" applyFont="1" applyFill="1" applyAlignment="1">
      <alignment horizontal="center" vertical="top" wrapText="1"/>
    </xf>
    <xf numFmtId="169" fontId="2" fillId="9" borderId="0" xfId="20" applyNumberFormat="1" applyFont="1" applyFill="1" applyBorder="1" applyAlignment="1">
      <alignment horizontal="center"/>
    </xf>
    <xf numFmtId="10" fontId="2" fillId="9" borderId="0" xfId="20" applyNumberFormat="1" applyFont="1" applyFill="1" applyBorder="1" applyAlignment="1">
      <alignment horizontal="center"/>
    </xf>
    <xf numFmtId="164" fontId="11" fillId="2" borderId="1" xfId="17" applyFont="1" applyFill="1" applyBorder="1" applyAlignment="1">
      <alignment horizontal="center" vertical="center"/>
    </xf>
    <xf numFmtId="0" fontId="24" fillId="0" borderId="0" xfId="0" applyFont="1"/>
    <xf numFmtId="0" fontId="0" fillId="9" borderId="0" xfId="0" applyFill="1"/>
    <xf numFmtId="0" fontId="0" fillId="0" borderId="18" xfId="0" applyBorder="1" applyAlignment="1">
      <alignment vertical="center"/>
    </xf>
    <xf numFmtId="0" fontId="0" fillId="0" borderId="0" xfId="0" applyAlignment="1">
      <alignment horizontal="center"/>
    </xf>
    <xf numFmtId="10" fontId="0" fillId="0" borderId="0" xfId="0" applyNumberFormat="1" applyAlignment="1">
      <alignment horizontal="center"/>
    </xf>
    <xf numFmtId="9" fontId="0" fillId="0" borderId="0" xfId="0" applyNumberFormat="1"/>
    <xf numFmtId="9" fontId="0" fillId="0" borderId="0" xfId="0" applyNumberFormat="1" applyAlignment="1">
      <alignment horizontal="center"/>
    </xf>
    <xf numFmtId="168" fontId="0" fillId="0" borderId="0" xfId="1" applyNumberFormat="1" applyFont="1" applyAlignment="1">
      <alignment horizontal="center"/>
    </xf>
    <xf numFmtId="4" fontId="0" fillId="0" borderId="0" xfId="0" applyNumberFormat="1"/>
    <xf numFmtId="168" fontId="0" fillId="0" borderId="0" xfId="0" applyNumberFormat="1"/>
    <xf numFmtId="9" fontId="0" fillId="0" borderId="0" xfId="1" applyFont="1"/>
    <xf numFmtId="168" fontId="0" fillId="0" borderId="0" xfId="1" applyNumberFormat="1" applyFont="1"/>
    <xf numFmtId="0" fontId="26" fillId="0" borderId="18" xfId="0" applyFont="1" applyBorder="1"/>
    <xf numFmtId="0" fontId="26" fillId="0" borderId="18" xfId="0" applyFont="1" applyBorder="1" applyAlignment="1">
      <alignment horizontal="center"/>
    </xf>
    <xf numFmtId="0" fontId="26" fillId="0" borderId="18" xfId="0" applyFont="1" applyBorder="1" applyAlignment="1">
      <alignment vertical="center"/>
    </xf>
    <xf numFmtId="0" fontId="26" fillId="0" borderId="18" xfId="0" applyFont="1" applyBorder="1" applyAlignment="1">
      <alignment horizontal="center" vertical="center"/>
    </xf>
    <xf numFmtId="0" fontId="0" fillId="0" borderId="0" xfId="0" applyAlignment="1">
      <alignment vertical="center"/>
    </xf>
    <xf numFmtId="0" fontId="26" fillId="0" borderId="18" xfId="0" applyFont="1" applyBorder="1" applyAlignment="1">
      <alignment vertical="center" wrapText="1"/>
    </xf>
    <xf numFmtId="0" fontId="26" fillId="0" borderId="18" xfId="0" applyFont="1" applyBorder="1" applyAlignment="1">
      <alignment horizontal="center" vertical="center" wrapText="1"/>
    </xf>
    <xf numFmtId="9" fontId="25" fillId="0" borderId="18" xfId="0" applyNumberFormat="1" applyFont="1" applyBorder="1" applyAlignment="1">
      <alignment horizontal="center" vertical="center"/>
    </xf>
    <xf numFmtId="9" fontId="25" fillId="23" borderId="18" xfId="0" applyNumberFormat="1" applyFont="1" applyFill="1" applyBorder="1" applyAlignment="1">
      <alignment horizontal="center" vertical="center"/>
    </xf>
    <xf numFmtId="0" fontId="25" fillId="15" borderId="18" xfId="0" applyFont="1" applyFill="1" applyBorder="1" applyAlignment="1">
      <alignment horizontal="center" vertical="center"/>
    </xf>
    <xf numFmtId="168" fontId="0" fillId="0" borderId="0" xfId="1" applyNumberFormat="1" applyFont="1" applyFill="1" applyBorder="1" applyAlignment="1">
      <alignment horizontal="center"/>
    </xf>
    <xf numFmtId="168" fontId="0" fillId="0" borderId="0" xfId="1" applyNumberFormat="1" applyFont="1" applyFill="1" applyBorder="1"/>
    <xf numFmtId="9" fontId="0" fillId="0" borderId="0" xfId="1" applyFont="1" applyFill="1" applyBorder="1"/>
    <xf numFmtId="0" fontId="29" fillId="2" borderId="0" xfId="3" applyFont="1" applyFill="1" applyAlignment="1">
      <alignment horizontal="center"/>
    </xf>
    <xf numFmtId="0" fontId="2" fillId="2" borderId="0" xfId="18" quotePrefix="1" applyFont="1" applyFill="1" applyAlignment="1">
      <alignment horizontal="left"/>
    </xf>
    <xf numFmtId="169" fontId="7" fillId="2" borderId="7" xfId="18" applyNumberFormat="1" applyFont="1" applyFill="1" applyBorder="1" applyAlignment="1">
      <alignment horizontal="center" vertical="top" wrapText="1"/>
    </xf>
    <xf numFmtId="0" fontId="26" fillId="25" borderId="31" xfId="0" applyFont="1" applyFill="1" applyBorder="1" applyAlignment="1">
      <alignment horizontal="center"/>
    </xf>
    <xf numFmtId="10" fontId="26" fillId="2" borderId="18" xfId="0" applyNumberFormat="1" applyFont="1" applyFill="1" applyBorder="1" applyAlignment="1">
      <alignment horizontal="center"/>
    </xf>
    <xf numFmtId="10" fontId="26" fillId="0" borderId="18" xfId="0" applyNumberFormat="1" applyFont="1" applyBorder="1" applyAlignment="1">
      <alignment horizontal="center" vertical="center"/>
    </xf>
    <xf numFmtId="0" fontId="26" fillId="2" borderId="18" xfId="0" applyFont="1" applyFill="1" applyBorder="1" applyAlignment="1">
      <alignment horizontal="center" vertical="center" wrapText="1"/>
    </xf>
    <xf numFmtId="0" fontId="26" fillId="26" borderId="18" xfId="0" applyFont="1" applyFill="1" applyBorder="1" applyAlignment="1">
      <alignment horizontal="center" vertical="center"/>
    </xf>
    <xf numFmtId="0" fontId="26" fillId="2" borderId="18" xfId="0" applyFont="1" applyFill="1" applyBorder="1" applyAlignment="1">
      <alignment horizontal="center" vertical="center"/>
    </xf>
    <xf numFmtId="9" fontId="25" fillId="2" borderId="18" xfId="0" applyNumberFormat="1" applyFont="1" applyFill="1" applyBorder="1" applyAlignment="1">
      <alignment horizontal="center" vertical="center"/>
    </xf>
    <xf numFmtId="14" fontId="2" fillId="15" borderId="0" xfId="18" applyNumberFormat="1" applyFont="1" applyFill="1" applyAlignment="1">
      <alignment horizontal="center"/>
    </xf>
    <xf numFmtId="9" fontId="2" fillId="27" borderId="0" xfId="1" applyFont="1" applyFill="1" applyAlignment="1">
      <alignment horizontal="center"/>
    </xf>
    <xf numFmtId="9" fontId="2" fillId="27" borderId="0" xfId="1" applyFont="1" applyFill="1" applyAlignment="1">
      <alignment horizontal="center" vertical="center"/>
    </xf>
    <xf numFmtId="9" fontId="2" fillId="27" borderId="1" xfId="1" applyFont="1" applyFill="1" applyBorder="1" applyAlignment="1">
      <alignment horizontal="center"/>
    </xf>
    <xf numFmtId="169" fontId="2" fillId="2" borderId="0" xfId="1" applyNumberFormat="1" applyFont="1" applyFill="1" applyAlignment="1">
      <alignment vertical="center"/>
    </xf>
    <xf numFmtId="168" fontId="4" fillId="0" borderId="3" xfId="1" applyNumberFormat="1" applyFont="1" applyFill="1" applyBorder="1" applyAlignment="1" applyProtection="1">
      <alignment horizontal="center"/>
      <protection locked="0"/>
    </xf>
    <xf numFmtId="168" fontId="4" fillId="0" borderId="4" xfId="1" applyNumberFormat="1" applyFont="1" applyFill="1" applyBorder="1" applyAlignment="1" applyProtection="1">
      <alignment horizontal="center"/>
      <protection locked="0"/>
    </xf>
    <xf numFmtId="168" fontId="4" fillId="0" borderId="11" xfId="1" applyNumberFormat="1" applyFont="1" applyFill="1" applyBorder="1" applyAlignment="1" applyProtection="1">
      <alignment horizontal="center" vertical="center"/>
      <protection locked="0"/>
    </xf>
    <xf numFmtId="168" fontId="4" fillId="26" borderId="11" xfId="1" applyNumberFormat="1" applyFont="1" applyFill="1" applyBorder="1" applyAlignment="1" applyProtection="1">
      <alignment horizontal="center" vertical="center"/>
      <protection locked="0"/>
    </xf>
    <xf numFmtId="0" fontId="30" fillId="2" borderId="0" xfId="3" applyFont="1" applyFill="1"/>
    <xf numFmtId="10" fontId="11" fillId="2" borderId="32" xfId="11" applyNumberFormat="1" applyFont="1" applyFill="1" applyBorder="1" applyAlignment="1">
      <alignment horizontal="center" vertical="center"/>
    </xf>
    <xf numFmtId="10" fontId="26" fillId="0" borderId="18" xfId="1" applyNumberFormat="1" applyFont="1" applyBorder="1" applyAlignment="1">
      <alignment horizontal="center"/>
    </xf>
    <xf numFmtId="1" fontId="26" fillId="0" borderId="18" xfId="1" applyNumberFormat="1" applyFont="1" applyBorder="1" applyAlignment="1">
      <alignment horizontal="center"/>
    </xf>
    <xf numFmtId="0" fontId="26" fillId="24" borderId="18" xfId="0" applyFont="1" applyFill="1" applyBorder="1" applyAlignment="1">
      <alignment vertical="center"/>
    </xf>
    <xf numFmtId="0" fontId="26" fillId="24" borderId="21" xfId="0" applyFont="1" applyFill="1" applyBorder="1" applyAlignment="1">
      <alignment horizontal="center" vertical="center" wrapText="1"/>
    </xf>
    <xf numFmtId="0" fontId="26" fillId="24" borderId="18" xfId="0" applyFont="1" applyFill="1" applyBorder="1" applyAlignment="1">
      <alignment horizontal="center" vertical="center" wrapText="1"/>
    </xf>
    <xf numFmtId="0" fontId="26" fillId="24" borderId="18" xfId="0" applyFont="1" applyFill="1" applyBorder="1" applyAlignment="1">
      <alignment horizontal="center" vertical="center"/>
    </xf>
    <xf numFmtId="9" fontId="4" fillId="2" borderId="3" xfId="1" quotePrefix="1" applyFont="1" applyFill="1" applyBorder="1" applyAlignment="1" applyProtection="1">
      <alignment horizontal="center"/>
      <protection locked="0"/>
    </xf>
    <xf numFmtId="9" fontId="4" fillId="6" borderId="11" xfId="1" quotePrefix="1" applyFont="1" applyFill="1" applyBorder="1" applyAlignment="1" applyProtection="1">
      <alignment horizontal="center" vertical="center"/>
      <protection locked="0"/>
    </xf>
    <xf numFmtId="0" fontId="26" fillId="2" borderId="18" xfId="0" applyFont="1" applyFill="1" applyBorder="1"/>
    <xf numFmtId="10" fontId="26" fillId="0" borderId="18" xfId="0" applyNumberFormat="1" applyFont="1" applyBorder="1" applyAlignment="1">
      <alignment horizontal="center"/>
    </xf>
    <xf numFmtId="1" fontId="26" fillId="0" borderId="18" xfId="0" applyNumberFormat="1" applyFont="1" applyBorder="1" applyAlignment="1">
      <alignment horizontal="center" vertical="center"/>
    </xf>
    <xf numFmtId="0" fontId="26" fillId="24" borderId="18" xfId="0" applyFont="1" applyFill="1" applyBorder="1" applyAlignment="1">
      <alignment horizontal="left" vertical="center"/>
    </xf>
    <xf numFmtId="0" fontId="3" fillId="6" borderId="13" xfId="5" applyFont="1" applyFill="1" applyBorder="1" applyAlignment="1" applyProtection="1">
      <alignment horizontal="left" vertical="center" indent="1"/>
      <protection locked="0"/>
    </xf>
    <xf numFmtId="168" fontId="7" fillId="0" borderId="0" xfId="3" applyNumberFormat="1" applyFont="1" applyAlignment="1">
      <alignment horizontal="center"/>
    </xf>
    <xf numFmtId="15" fontId="0" fillId="0" borderId="0" xfId="0" applyNumberFormat="1"/>
    <xf numFmtId="173" fontId="8" fillId="2" borderId="0" xfId="3" applyNumberFormat="1" applyFont="1" applyFill="1" applyAlignment="1">
      <alignment horizontal="center"/>
    </xf>
    <xf numFmtId="10" fontId="8" fillId="2" borderId="0" xfId="11" applyNumberFormat="1" applyFont="1" applyFill="1" applyBorder="1" applyAlignment="1">
      <alignment horizontal="center" vertical="center"/>
    </xf>
    <xf numFmtId="164" fontId="31" fillId="5" borderId="0" xfId="17" applyFont="1" applyFill="1" applyAlignment="1">
      <alignment horizontal="center" vertical="center"/>
    </xf>
    <xf numFmtId="0" fontId="31" fillId="5" borderId="0" xfId="3" applyFont="1" applyFill="1" applyAlignment="1">
      <alignment horizontal="center" vertical="center" wrapText="1"/>
    </xf>
    <xf numFmtId="0" fontId="2" fillId="9" borderId="0" xfId="18" applyFont="1" applyFill="1" applyAlignment="1">
      <alignment horizontal="center"/>
    </xf>
    <xf numFmtId="169" fontId="2" fillId="2" borderId="0" xfId="1" applyNumberFormat="1" applyFont="1" applyFill="1" applyAlignment="1">
      <alignment horizontal="center"/>
    </xf>
    <xf numFmtId="0" fontId="2" fillId="21" borderId="0" xfId="18" applyFont="1" applyFill="1" applyAlignment="1">
      <alignment horizontal="center" vertical="center"/>
    </xf>
    <xf numFmtId="10" fontId="26" fillId="0" borderId="18" xfId="1" applyNumberFormat="1" applyFont="1" applyFill="1" applyBorder="1" applyAlignment="1">
      <alignment horizontal="center"/>
    </xf>
    <xf numFmtId="1" fontId="26" fillId="0" borderId="18" xfId="1" applyNumberFormat="1" applyFont="1" applyFill="1" applyBorder="1" applyAlignment="1">
      <alignment horizontal="center"/>
    </xf>
    <xf numFmtId="0" fontId="18" fillId="2" borderId="0" xfId="3" applyFont="1" applyFill="1" applyAlignment="1">
      <alignment horizontal="center"/>
    </xf>
    <xf numFmtId="10" fontId="8" fillId="2" borderId="0" xfId="1" applyNumberFormat="1" applyFont="1" applyFill="1" applyAlignment="1">
      <alignment horizontal="center"/>
    </xf>
    <xf numFmtId="0" fontId="32" fillId="2" borderId="0" xfId="3" applyFont="1" applyFill="1" applyAlignment="1">
      <alignment horizontal="center"/>
    </xf>
    <xf numFmtId="164" fontId="8" fillId="2" borderId="0" xfId="17" applyFont="1" applyFill="1" applyBorder="1" applyAlignment="1">
      <alignment horizontal="center" vertical="center"/>
    </xf>
    <xf numFmtId="174" fontId="8" fillId="2" borderId="0" xfId="3" applyNumberFormat="1" applyFont="1" applyFill="1" applyAlignment="1">
      <alignment horizontal="center"/>
    </xf>
    <xf numFmtId="4" fontId="24" fillId="0" borderId="0" xfId="0" applyNumberFormat="1" applyFont="1"/>
    <xf numFmtId="0" fontId="0" fillId="0" borderId="0" xfId="0" applyAlignment="1">
      <alignment horizontal="left" indent="1"/>
    </xf>
    <xf numFmtId="0" fontId="24" fillId="0" borderId="0" xfId="0" applyFont="1" applyAlignment="1">
      <alignment horizontal="center"/>
    </xf>
    <xf numFmtId="164" fontId="0" fillId="0" borderId="0" xfId="17" applyFont="1"/>
    <xf numFmtId="164" fontId="0" fillId="0" borderId="0" xfId="0" applyNumberFormat="1"/>
    <xf numFmtId="0" fontId="0" fillId="28" borderId="0" xfId="0" applyFill="1" applyAlignment="1">
      <alignment horizontal="center"/>
    </xf>
    <xf numFmtId="0" fontId="24" fillId="28" borderId="0" xfId="0" applyFont="1" applyFill="1"/>
    <xf numFmtId="0" fontId="0" fillId="28" borderId="0" xfId="0" applyFill="1"/>
    <xf numFmtId="10" fontId="0" fillId="0" borderId="0" xfId="1" applyNumberFormat="1" applyFont="1" applyAlignment="1">
      <alignment horizontal="center"/>
    </xf>
    <xf numFmtId="0" fontId="11" fillId="28" borderId="0" xfId="3" quotePrefix="1" applyFont="1" applyFill="1" applyAlignment="1">
      <alignment horizontal="center" vertical="center"/>
    </xf>
    <xf numFmtId="10" fontId="11" fillId="28" borderId="0" xfId="11" applyNumberFormat="1" applyFont="1" applyFill="1" applyAlignment="1">
      <alignment horizontal="center" vertical="center"/>
    </xf>
    <xf numFmtId="0" fontId="11" fillId="28" borderId="0" xfId="3" applyFont="1" applyFill="1" applyAlignment="1">
      <alignment horizontal="center" vertical="center"/>
    </xf>
    <xf numFmtId="0" fontId="13" fillId="0" borderId="0" xfId="16"/>
    <xf numFmtId="0" fontId="13" fillId="2" borderId="0" xfId="16" applyFill="1"/>
    <xf numFmtId="14" fontId="13" fillId="0" borderId="0" xfId="16" applyNumberFormat="1"/>
    <xf numFmtId="175" fontId="34" fillId="0" borderId="0" xfId="16" quotePrefix="1" applyNumberFormat="1" applyFont="1" applyAlignment="1">
      <alignment horizontal="right" vertical="center"/>
    </xf>
    <xf numFmtId="176" fontId="4" fillId="0" borderId="0" xfId="12" applyNumberFormat="1" applyFont="1" applyBorder="1"/>
    <xf numFmtId="175" fontId="34" fillId="2" borderId="0" xfId="16" quotePrefix="1" applyNumberFormat="1" applyFont="1" applyFill="1" applyAlignment="1">
      <alignment horizontal="right" vertical="center"/>
    </xf>
    <xf numFmtId="0" fontId="36" fillId="18" borderId="0" xfId="16" applyFont="1" applyFill="1" applyAlignment="1">
      <alignment vertical="center"/>
    </xf>
    <xf numFmtId="175" fontId="37" fillId="2" borderId="0" xfId="16" applyNumberFormat="1" applyFont="1" applyFill="1" applyAlignment="1">
      <alignment horizontal="right" vertical="center"/>
    </xf>
    <xf numFmtId="175" fontId="38" fillId="0" borderId="0" xfId="16" applyNumberFormat="1" applyFont="1" applyAlignment="1">
      <alignment horizontal="right" vertical="center"/>
    </xf>
    <xf numFmtId="0" fontId="13" fillId="18" borderId="0" xfId="16" applyFill="1"/>
    <xf numFmtId="0" fontId="39" fillId="0" borderId="0" xfId="16" applyFont="1"/>
    <xf numFmtId="0" fontId="3" fillId="0" borderId="0" xfId="16" applyFont="1" applyAlignment="1">
      <alignment horizontal="right"/>
    </xf>
    <xf numFmtId="0" fontId="39" fillId="0" borderId="0" xfId="16" applyFont="1" applyAlignment="1">
      <alignment horizontal="left"/>
    </xf>
    <xf numFmtId="0" fontId="39" fillId="0" borderId="0" xfId="16" applyFont="1" applyAlignment="1">
      <alignment vertical="center"/>
    </xf>
    <xf numFmtId="0" fontId="42" fillId="0" borderId="0" xfId="16" applyFont="1" applyAlignment="1">
      <alignment vertical="center"/>
    </xf>
    <xf numFmtId="0" fontId="43" fillId="0" borderId="0" xfId="16" applyFont="1"/>
    <xf numFmtId="0" fontId="13" fillId="0" borderId="0" xfId="16" applyAlignment="1">
      <alignment vertical="center"/>
    </xf>
    <xf numFmtId="0" fontId="4" fillId="2" borderId="0" xfId="16" applyFont="1" applyFill="1" applyAlignment="1">
      <alignment vertical="top" wrapText="1"/>
    </xf>
    <xf numFmtId="0" fontId="39" fillId="2" borderId="0" xfId="16" applyFont="1" applyFill="1" applyAlignment="1">
      <alignment vertical="top" wrapText="1"/>
    </xf>
    <xf numFmtId="0" fontId="48" fillId="2" borderId="34" xfId="16" applyFont="1" applyFill="1" applyBorder="1"/>
    <xf numFmtId="0" fontId="39" fillId="2" borderId="0" xfId="16" applyFont="1" applyFill="1" applyAlignment="1">
      <alignment horizontal="left"/>
    </xf>
    <xf numFmtId="0" fontId="39" fillId="2" borderId="0" xfId="16" applyFont="1" applyFill="1"/>
    <xf numFmtId="177" fontId="39" fillId="2" borderId="0" xfId="16" applyNumberFormat="1" applyFont="1" applyFill="1" applyAlignment="1">
      <alignment horizontal="right"/>
    </xf>
    <xf numFmtId="0" fontId="39" fillId="2" borderId="0" xfId="16" applyFont="1" applyFill="1" applyAlignment="1">
      <alignment horizontal="right"/>
    </xf>
    <xf numFmtId="168" fontId="3" fillId="0" borderId="0" xfId="12" applyNumberFormat="1" applyFont="1" applyBorder="1"/>
    <xf numFmtId="177" fontId="39" fillId="0" borderId="0" xfId="16" applyNumberFormat="1" applyFont="1"/>
    <xf numFmtId="168" fontId="4" fillId="0" borderId="0" xfId="12" applyNumberFormat="1" applyFont="1" applyBorder="1"/>
    <xf numFmtId="0" fontId="43" fillId="2" borderId="0" xfId="16" applyFont="1" applyFill="1"/>
    <xf numFmtId="0" fontId="40" fillId="2" borderId="33" xfId="16" applyFont="1" applyFill="1" applyBorder="1"/>
    <xf numFmtId="0" fontId="43" fillId="2" borderId="33" xfId="16" applyFont="1" applyFill="1" applyBorder="1"/>
    <xf numFmtId="0" fontId="39" fillId="2" borderId="0" xfId="16" applyFont="1" applyFill="1" applyAlignment="1">
      <alignment horizontal="center" vertical="center"/>
    </xf>
    <xf numFmtId="0" fontId="4" fillId="0" borderId="0" xfId="16" applyFont="1"/>
    <xf numFmtId="0" fontId="39" fillId="2" borderId="0" xfId="16" applyFont="1" applyFill="1" applyAlignment="1">
      <alignment horizontal="center" vertical="top"/>
    </xf>
    <xf numFmtId="177" fontId="49" fillId="0" borderId="0" xfId="21" applyNumberFormat="1" applyFont="1"/>
    <xf numFmtId="168" fontId="3" fillId="0" borderId="0" xfId="16" applyNumberFormat="1" applyFont="1" applyAlignment="1">
      <alignment vertical="center"/>
    </xf>
    <xf numFmtId="10" fontId="4" fillId="0" borderId="0" xfId="12" applyNumberFormat="1" applyFont="1"/>
    <xf numFmtId="10" fontId="4" fillId="0" borderId="0" xfId="12" applyNumberFormat="1" applyFont="1" applyBorder="1"/>
    <xf numFmtId="0" fontId="3" fillId="0" borderId="0" xfId="16" applyFont="1" applyAlignment="1">
      <alignment vertical="center"/>
    </xf>
    <xf numFmtId="10" fontId="3" fillId="0" borderId="0" xfId="16" applyNumberFormat="1" applyFont="1" applyAlignment="1">
      <alignment vertical="center"/>
    </xf>
    <xf numFmtId="0" fontId="4" fillId="0" borderId="0" xfId="16" applyFont="1" applyAlignment="1">
      <alignment vertical="center"/>
    </xf>
    <xf numFmtId="168" fontId="4" fillId="0" borderId="0" xfId="12" applyNumberFormat="1" applyFont="1"/>
    <xf numFmtId="0" fontId="3" fillId="0" borderId="0" xfId="16" applyFont="1"/>
    <xf numFmtId="0" fontId="54" fillId="0" borderId="0" xfId="16" applyFont="1" applyAlignment="1">
      <alignment vertical="top" wrapText="1"/>
    </xf>
    <xf numFmtId="0" fontId="56" fillId="0" borderId="0" xfId="16" applyFont="1" applyAlignment="1">
      <alignment vertical="center"/>
    </xf>
    <xf numFmtId="0" fontId="57" fillId="0" borderId="0" xfId="16" applyFont="1" applyAlignment="1">
      <alignment vertical="center"/>
    </xf>
    <xf numFmtId="0" fontId="33" fillId="0" borderId="0" xfId="16" applyFont="1"/>
    <xf numFmtId="175" fontId="58" fillId="2" borderId="0" xfId="16" applyNumberFormat="1" applyFont="1" applyFill="1" applyAlignment="1">
      <alignment horizontal="right" vertical="center"/>
    </xf>
    <xf numFmtId="0" fontId="40" fillId="2" borderId="0" xfId="16" applyFont="1" applyFill="1"/>
    <xf numFmtId="0" fontId="59" fillId="0" borderId="0" xfId="16" applyFont="1"/>
    <xf numFmtId="14" fontId="4" fillId="0" borderId="0" xfId="16" applyNumberFormat="1" applyFont="1"/>
    <xf numFmtId="0" fontId="61" fillId="0" borderId="0" xfId="16" applyFont="1" applyAlignment="1">
      <alignment vertical="top" wrapText="1"/>
    </xf>
    <xf numFmtId="0" fontId="60" fillId="0" borderId="0" xfId="16" applyFont="1" applyAlignment="1">
      <alignment vertical="top" wrapText="1"/>
    </xf>
    <xf numFmtId="0" fontId="62" fillId="0" borderId="0" xfId="16" applyFont="1" applyAlignment="1">
      <alignment horizontal="justify" vertical="top" wrapText="1"/>
    </xf>
    <xf numFmtId="169" fontId="2" fillId="2" borderId="0" xfId="1" applyNumberFormat="1" applyFont="1" applyFill="1"/>
    <xf numFmtId="0" fontId="24" fillId="21" borderId="0" xfId="0" applyFont="1" applyFill="1"/>
    <xf numFmtId="4" fontId="24" fillId="21" borderId="0" xfId="0" applyNumberFormat="1" applyFont="1" applyFill="1"/>
    <xf numFmtId="0" fontId="24" fillId="21" borderId="0" xfId="0" applyFont="1" applyFill="1" applyAlignment="1">
      <alignment horizontal="center"/>
    </xf>
    <xf numFmtId="17" fontId="10" fillId="4" borderId="22" xfId="3" applyNumberFormat="1" applyFont="1" applyFill="1" applyBorder="1" applyAlignment="1">
      <alignment horizontal="center" vertical="center" wrapText="1"/>
    </xf>
    <xf numFmtId="10" fontId="4" fillId="26" borderId="11" xfId="1" applyNumberFormat="1" applyFont="1" applyFill="1" applyBorder="1" applyAlignment="1" applyProtection="1">
      <alignment horizontal="center" vertical="center"/>
      <protection locked="0"/>
    </xf>
    <xf numFmtId="10" fontId="2" fillId="2" borderId="0" xfId="1" applyNumberFormat="1" applyFont="1" applyFill="1"/>
    <xf numFmtId="10" fontId="2" fillId="2" borderId="0" xfId="3" applyNumberFormat="1" applyFill="1"/>
    <xf numFmtId="0" fontId="24" fillId="0" borderId="0" xfId="0" applyFont="1" applyAlignment="1">
      <alignment horizontal="right"/>
    </xf>
    <xf numFmtId="2" fontId="0" fillId="0" borderId="0" xfId="0" applyNumberFormat="1"/>
    <xf numFmtId="4" fontId="24" fillId="28" borderId="0" xfId="0" applyNumberFormat="1" applyFont="1" applyFill="1"/>
    <xf numFmtId="0" fontId="0" fillId="21" borderId="0" xfId="0" applyFill="1"/>
    <xf numFmtId="0" fontId="0" fillId="21" borderId="0" xfId="0" applyFill="1" applyAlignment="1">
      <alignment horizontal="center"/>
    </xf>
    <xf numFmtId="2" fontId="24" fillId="28" borderId="0" xfId="0" applyNumberFormat="1" applyFont="1" applyFill="1"/>
    <xf numFmtId="2" fontId="24" fillId="21" borderId="0" xfId="0" applyNumberFormat="1" applyFont="1" applyFill="1"/>
    <xf numFmtId="10" fontId="8" fillId="2" borderId="25" xfId="1" applyNumberFormat="1" applyFont="1" applyFill="1" applyBorder="1" applyAlignment="1">
      <alignment horizontal="center"/>
    </xf>
    <xf numFmtId="0" fontId="19" fillId="2" borderId="0" xfId="3" applyFont="1" applyFill="1" applyAlignment="1">
      <alignment vertical="center"/>
    </xf>
    <xf numFmtId="0" fontId="11" fillId="2" borderId="0" xfId="3" applyFont="1" applyFill="1" applyAlignment="1">
      <alignment horizontal="right"/>
    </xf>
    <xf numFmtId="168" fontId="4" fillId="15" borderId="4" xfId="1" applyNumberFormat="1" applyFont="1" applyFill="1" applyBorder="1" applyAlignment="1" applyProtection="1">
      <alignment horizontal="center"/>
      <protection locked="0"/>
    </xf>
    <xf numFmtId="168" fontId="4" fillId="15" borderId="3" xfId="1" applyNumberFormat="1" applyFont="1" applyFill="1" applyBorder="1" applyAlignment="1" applyProtection="1">
      <alignment horizontal="center"/>
      <protection locked="0"/>
    </xf>
    <xf numFmtId="168" fontId="4" fillId="15" borderId="4" xfId="1" quotePrefix="1" applyNumberFormat="1" applyFont="1" applyFill="1" applyBorder="1" applyAlignment="1" applyProtection="1">
      <alignment horizontal="center"/>
      <protection locked="0"/>
    </xf>
    <xf numFmtId="10" fontId="11" fillId="2" borderId="23" xfId="1" applyNumberFormat="1" applyFont="1" applyFill="1" applyBorder="1" applyAlignment="1">
      <alignment horizontal="center" vertical="center"/>
    </xf>
    <xf numFmtId="1" fontId="4" fillId="2" borderId="3" xfId="1" applyNumberFormat="1" applyFont="1" applyFill="1" applyBorder="1" applyAlignment="1" applyProtection="1">
      <alignment horizontal="center"/>
      <protection locked="0"/>
    </xf>
    <xf numFmtId="1" fontId="4" fillId="2" borderId="4" xfId="1" applyNumberFormat="1" applyFont="1" applyFill="1" applyBorder="1" applyAlignment="1" applyProtection="1">
      <alignment horizontal="center"/>
      <protection locked="0"/>
    </xf>
    <xf numFmtId="1" fontId="4" fillId="6" borderId="11" xfId="1" applyNumberFormat="1" applyFont="1" applyFill="1" applyBorder="1" applyAlignment="1" applyProtection="1">
      <alignment horizontal="center" vertical="center"/>
      <protection locked="0"/>
    </xf>
    <xf numFmtId="1" fontId="7" fillId="2" borderId="0" xfId="1" applyNumberFormat="1" applyFont="1" applyFill="1" applyAlignment="1">
      <alignment horizontal="center"/>
    </xf>
    <xf numFmtId="0" fontId="39" fillId="2" borderId="0" xfId="16" applyFont="1" applyFill="1" applyAlignment="1">
      <alignment vertical="top"/>
    </xf>
    <xf numFmtId="177" fontId="39" fillId="2" borderId="0" xfId="16" applyNumberFormat="1" applyFont="1" applyFill="1" applyAlignment="1">
      <alignment vertical="top"/>
    </xf>
    <xf numFmtId="177" fontId="42" fillId="2" borderId="0" xfId="16" applyNumberFormat="1" applyFont="1" applyFill="1" applyAlignment="1">
      <alignment vertical="top"/>
    </xf>
    <xf numFmtId="0" fontId="43" fillId="2" borderId="0" xfId="16" applyFont="1" applyFill="1" applyAlignment="1">
      <alignment horizontal="left"/>
    </xf>
    <xf numFmtId="0" fontId="47" fillId="2" borderId="0" xfId="16" applyFont="1" applyFill="1" applyAlignment="1">
      <alignment vertical="center"/>
    </xf>
    <xf numFmtId="0" fontId="39" fillId="2" borderId="0" xfId="16" applyFont="1" applyFill="1" applyAlignment="1">
      <alignment vertical="center" wrapText="1"/>
    </xf>
    <xf numFmtId="0" fontId="40" fillId="2" borderId="0" xfId="16" applyFont="1" applyFill="1" applyAlignment="1">
      <alignment vertical="center"/>
    </xf>
    <xf numFmtId="0" fontId="50" fillId="2" borderId="0" xfId="16" applyFont="1" applyFill="1" applyAlignment="1">
      <alignment vertical="top"/>
    </xf>
    <xf numFmtId="0" fontId="50" fillId="2" borderId="0" xfId="16" applyFont="1" applyFill="1" applyAlignment="1">
      <alignment horizontal="right" vertical="top"/>
    </xf>
    <xf numFmtId="0" fontId="39" fillId="2" borderId="0" xfId="16" applyFont="1" applyFill="1" applyAlignment="1">
      <alignment horizontal="right" vertical="top"/>
    </xf>
    <xf numFmtId="0" fontId="39" fillId="2" borderId="0" xfId="16" applyFont="1" applyFill="1" applyAlignment="1">
      <alignment horizontal="left" vertical="top"/>
    </xf>
    <xf numFmtId="168" fontId="39" fillId="2" borderId="0" xfId="16" applyNumberFormat="1" applyFont="1" applyFill="1" applyAlignment="1">
      <alignment vertical="center" wrapText="1"/>
    </xf>
    <xf numFmtId="2" fontId="39" fillId="2" borderId="0" xfId="16" applyNumberFormat="1" applyFont="1" applyFill="1" applyAlignment="1">
      <alignment vertical="center" wrapText="1"/>
    </xf>
    <xf numFmtId="0" fontId="51" fillId="2" borderId="0" xfId="16" applyFont="1" applyFill="1" applyAlignment="1">
      <alignment vertical="top"/>
    </xf>
    <xf numFmtId="0" fontId="42" fillId="2" borderId="0" xfId="16" applyFont="1" applyFill="1" applyAlignment="1">
      <alignment vertical="center"/>
    </xf>
    <xf numFmtId="0" fontId="3" fillId="2" borderId="0" xfId="16" applyFont="1" applyFill="1" applyAlignment="1">
      <alignment vertical="center"/>
    </xf>
    <xf numFmtId="0" fontId="4" fillId="2" borderId="0" xfId="16" applyFont="1" applyFill="1"/>
    <xf numFmtId="0" fontId="50" fillId="2" borderId="0" xfId="16" applyFont="1" applyFill="1" applyAlignment="1">
      <alignment horizontal="left" vertical="top"/>
    </xf>
    <xf numFmtId="0" fontId="52" fillId="2" borderId="0" xfId="16" applyFont="1" applyFill="1" applyAlignment="1">
      <alignment vertical="center"/>
    </xf>
    <xf numFmtId="0" fontId="4" fillId="2" borderId="0" xfId="16" applyFont="1" applyFill="1" applyAlignment="1">
      <alignment vertical="center"/>
    </xf>
    <xf numFmtId="0" fontId="3" fillId="2" borderId="0" xfId="16" applyFont="1" applyFill="1"/>
    <xf numFmtId="0" fontId="53" fillId="2" borderId="0" xfId="16" applyFont="1" applyFill="1" applyAlignment="1">
      <alignment wrapText="1"/>
    </xf>
    <xf numFmtId="168" fontId="4" fillId="2" borderId="0" xfId="16" applyNumberFormat="1" applyFont="1" applyFill="1" applyAlignment="1">
      <alignment horizontal="right"/>
    </xf>
    <xf numFmtId="168" fontId="4" fillId="2" borderId="0" xfId="16" applyNumberFormat="1" applyFont="1" applyFill="1"/>
    <xf numFmtId="0" fontId="54" fillId="2" borderId="0" xfId="16" applyFont="1" applyFill="1" applyAlignment="1">
      <alignment vertical="center"/>
    </xf>
    <xf numFmtId="0" fontId="47" fillId="2" borderId="0" xfId="16" applyFont="1" applyFill="1"/>
    <xf numFmtId="0" fontId="42" fillId="2" borderId="0" xfId="16" applyFont="1" applyFill="1" applyAlignment="1">
      <alignment vertical="top"/>
    </xf>
    <xf numFmtId="0" fontId="42" fillId="2" borderId="0" xfId="16" applyFont="1" applyFill="1" applyAlignment="1">
      <alignment horizontal="right" vertical="top" wrapText="1"/>
    </xf>
    <xf numFmtId="0" fontId="11" fillId="28" borderId="1" xfId="3" applyFont="1" applyFill="1" applyBorder="1" applyAlignment="1">
      <alignment horizontal="center" vertical="center"/>
    </xf>
    <xf numFmtId="0" fontId="64" fillId="0" borderId="0" xfId="16" applyFont="1" applyAlignment="1">
      <alignment vertical="center"/>
    </xf>
    <xf numFmtId="10" fontId="4" fillId="0" borderId="0" xfId="1" applyNumberFormat="1" applyFont="1" applyBorder="1"/>
    <xf numFmtId="10" fontId="4" fillId="0" borderId="0" xfId="16" applyNumberFormat="1" applyFont="1"/>
    <xf numFmtId="10" fontId="3" fillId="0" borderId="0" xfId="16" applyNumberFormat="1" applyFont="1"/>
    <xf numFmtId="0" fontId="55" fillId="2" borderId="0" xfId="16" applyFont="1" applyFill="1" applyAlignment="1">
      <alignment vertical="top"/>
    </xf>
    <xf numFmtId="0" fontId="55" fillId="2" borderId="0" xfId="16" applyFont="1" applyFill="1" applyAlignment="1">
      <alignment wrapText="1"/>
    </xf>
    <xf numFmtId="0" fontId="43" fillId="2" borderId="0" xfId="16" applyFont="1" applyFill="1" applyAlignment="1">
      <alignment horizontal="right" vertical="center" wrapText="1"/>
    </xf>
    <xf numFmtId="0" fontId="55" fillId="2" borderId="0" xfId="16" applyFont="1" applyFill="1" applyAlignment="1">
      <alignment horizontal="right"/>
    </xf>
    <xf numFmtId="0" fontId="65" fillId="2" borderId="0" xfId="16" applyFont="1" applyFill="1" applyAlignment="1">
      <alignment vertical="top"/>
    </xf>
    <xf numFmtId="0" fontId="65" fillId="2" borderId="0" xfId="16" applyFont="1" applyFill="1" applyAlignment="1">
      <alignment horizontal="right" wrapText="1"/>
    </xf>
    <xf numFmtId="0" fontId="3" fillId="0" borderId="0" xfId="16" quotePrefix="1" applyFont="1" applyAlignment="1">
      <alignment horizontal="right"/>
    </xf>
    <xf numFmtId="0" fontId="13" fillId="0" borderId="1" xfId="16" applyBorder="1"/>
    <xf numFmtId="10" fontId="4" fillId="0" borderId="1" xfId="16" applyNumberFormat="1" applyFont="1" applyBorder="1"/>
    <xf numFmtId="168" fontId="4" fillId="0" borderId="0" xfId="1" applyNumberFormat="1" applyFont="1"/>
    <xf numFmtId="168" fontId="4" fillId="0" borderId="0" xfId="1" applyNumberFormat="1" applyFont="1" applyBorder="1"/>
    <xf numFmtId="168" fontId="4" fillId="0" borderId="0" xfId="16" applyNumberFormat="1" applyFont="1"/>
    <xf numFmtId="0" fontId="48" fillId="2" borderId="34" xfId="16" applyFont="1" applyFill="1" applyBorder="1" applyAlignment="1">
      <alignment vertical="center"/>
    </xf>
    <xf numFmtId="0" fontId="48" fillId="2" borderId="0" xfId="16" applyFont="1" applyFill="1" applyAlignment="1">
      <alignment vertical="center"/>
    </xf>
    <xf numFmtId="2" fontId="4" fillId="3" borderId="3" xfId="1" quotePrefix="1" applyNumberFormat="1" applyFont="1" applyFill="1" applyBorder="1" applyAlignment="1" applyProtection="1">
      <alignment horizontal="center"/>
      <protection locked="0"/>
    </xf>
    <xf numFmtId="168" fontId="4" fillId="29" borderId="11" xfId="1" applyNumberFormat="1" applyFont="1" applyFill="1" applyBorder="1" applyAlignment="1" applyProtection="1">
      <alignment horizontal="center" vertical="center"/>
      <protection locked="0"/>
    </xf>
    <xf numFmtId="0" fontId="67" fillId="2" borderId="0" xfId="16" applyFont="1" applyFill="1"/>
    <xf numFmtId="0" fontId="68" fillId="0" borderId="0" xfId="0" applyFont="1"/>
    <xf numFmtId="0" fontId="68" fillId="0" borderId="0" xfId="0" applyFont="1" applyAlignment="1">
      <alignment horizontal="center"/>
    </xf>
    <xf numFmtId="0" fontId="68" fillId="15" borderId="0" xfId="0" applyFont="1" applyFill="1"/>
    <xf numFmtId="0" fontId="69" fillId="0" borderId="0" xfId="0" applyFont="1" applyAlignment="1">
      <alignment wrapText="1"/>
    </xf>
    <xf numFmtId="0" fontId="70" fillId="0" borderId="18" xfId="0" applyFont="1" applyBorder="1" applyAlignment="1">
      <alignment horizontal="center" vertical="top" wrapText="1"/>
    </xf>
    <xf numFmtId="0" fontId="68" fillId="0" borderId="0" xfId="0" applyFont="1" applyAlignment="1">
      <alignment wrapText="1"/>
    </xf>
    <xf numFmtId="0" fontId="70" fillId="0" borderId="0" xfId="0" applyFont="1" applyAlignment="1">
      <alignment horizontal="center" vertical="top" wrapText="1"/>
    </xf>
    <xf numFmtId="10" fontId="69" fillId="0" borderId="0" xfId="1" applyNumberFormat="1" applyFont="1" applyAlignment="1">
      <alignment horizontal="center" vertical="center" wrapText="1"/>
    </xf>
    <xf numFmtId="0" fontId="69" fillId="0" borderId="0" xfId="0" applyFont="1" applyAlignment="1">
      <alignment horizontal="center" vertical="center" wrapText="1"/>
    </xf>
    <xf numFmtId="0" fontId="69" fillId="0" borderId="0" xfId="0" applyFont="1"/>
    <xf numFmtId="0" fontId="70" fillId="0" borderId="18" xfId="0" applyFont="1" applyBorder="1" applyAlignment="1">
      <alignment horizontal="center" vertical="top"/>
    </xf>
    <xf numFmtId="10" fontId="68" fillId="0" borderId="0" xfId="1" applyNumberFormat="1" applyFont="1" applyAlignment="1">
      <alignment horizontal="center"/>
    </xf>
    <xf numFmtId="14" fontId="70" fillId="0" borderId="18" xfId="0" applyNumberFormat="1" applyFont="1" applyBorder="1" applyAlignment="1">
      <alignment horizontal="center" vertical="top"/>
    </xf>
    <xf numFmtId="10" fontId="68" fillId="0" borderId="0" xfId="1" applyNumberFormat="1" applyFont="1"/>
    <xf numFmtId="10" fontId="68" fillId="0" borderId="0" xfId="0" applyNumberFormat="1" applyFont="1"/>
    <xf numFmtId="178" fontId="68" fillId="0" borderId="0" xfId="0" applyNumberFormat="1" applyFont="1"/>
    <xf numFmtId="14" fontId="68" fillId="0" borderId="0" xfId="0" applyNumberFormat="1" applyFont="1"/>
    <xf numFmtId="10" fontId="68" fillId="0" borderId="0" xfId="1" quotePrefix="1" applyNumberFormat="1" applyFont="1" applyAlignment="1">
      <alignment horizontal="center"/>
    </xf>
    <xf numFmtId="168" fontId="21" fillId="10" borderId="0" xfId="1" quotePrefix="1" applyNumberFormat="1" applyFont="1" applyFill="1" applyAlignment="1">
      <alignment horizontal="center" vertical="center"/>
    </xf>
    <xf numFmtId="10" fontId="21" fillId="10" borderId="0" xfId="1" applyNumberFormat="1" applyFont="1" applyFill="1" applyAlignment="1">
      <alignment horizontal="center" vertical="center"/>
    </xf>
    <xf numFmtId="169" fontId="68" fillId="9" borderId="0" xfId="0" applyNumberFormat="1" applyFont="1" applyFill="1"/>
    <xf numFmtId="10" fontId="68" fillId="9" borderId="0" xfId="1" applyNumberFormat="1" applyFont="1" applyFill="1" applyAlignment="1">
      <alignment horizontal="center"/>
    </xf>
    <xf numFmtId="10" fontId="68" fillId="9" borderId="0" xfId="1" applyNumberFormat="1" applyFont="1" applyFill="1"/>
    <xf numFmtId="14" fontId="70" fillId="0" borderId="0" xfId="0" applyNumberFormat="1" applyFont="1" applyAlignment="1">
      <alignment horizontal="center" vertical="top"/>
    </xf>
    <xf numFmtId="0" fontId="7" fillId="2" borderId="36" xfId="18" applyFont="1" applyFill="1" applyBorder="1" applyAlignment="1"/>
    <xf numFmtId="168" fontId="23" fillId="2" borderId="37" xfId="1" applyNumberFormat="1" applyFont="1" applyFill="1" applyBorder="1" applyAlignment="1">
      <alignment horizontal="center"/>
    </xf>
    <xf numFmtId="168" fontId="23" fillId="2" borderId="38" xfId="1" applyNumberFormat="1" applyFont="1" applyFill="1" applyBorder="1" applyAlignment="1">
      <alignment horizontal="center"/>
    </xf>
    <xf numFmtId="0" fontId="7" fillId="12" borderId="39" xfId="18" applyFont="1" applyFill="1" applyBorder="1" applyAlignment="1"/>
    <xf numFmtId="168" fontId="71" fillId="12" borderId="30" xfId="12" applyNumberFormat="1" applyFont="1" applyFill="1" applyBorder="1" applyAlignment="1">
      <alignment horizontal="center"/>
    </xf>
    <xf numFmtId="10" fontId="71" fillId="12" borderId="30" xfId="12" applyNumberFormat="1" applyFont="1" applyFill="1" applyBorder="1" applyAlignment="1">
      <alignment horizontal="center"/>
    </xf>
    <xf numFmtId="168" fontId="71" fillId="12" borderId="40" xfId="12" applyNumberFormat="1" applyFont="1" applyFill="1" applyBorder="1" applyAlignment="1">
      <alignment horizontal="center"/>
    </xf>
    <xf numFmtId="0" fontId="69" fillId="15" borderId="0" xfId="0" applyFont="1" applyFill="1"/>
    <xf numFmtId="0" fontId="68" fillId="15" borderId="0" xfId="0" applyFont="1" applyFill="1" applyAlignment="1">
      <alignment horizontal="center"/>
    </xf>
    <xf numFmtId="9" fontId="68" fillId="0" borderId="0" xfId="1" applyFont="1" applyAlignment="1">
      <alignment horizontal="center"/>
    </xf>
    <xf numFmtId="9" fontId="68" fillId="0" borderId="0" xfId="1" applyFont="1" applyAlignment="1">
      <alignment horizontal="center" vertical="center"/>
    </xf>
    <xf numFmtId="10" fontId="68" fillId="0" borderId="0" xfId="1" applyNumberFormat="1" applyFont="1" applyFill="1" applyAlignment="1">
      <alignment horizontal="center"/>
    </xf>
    <xf numFmtId="10" fontId="68" fillId="0" borderId="0" xfId="1" applyNumberFormat="1" applyFont="1" applyFill="1"/>
    <xf numFmtId="0" fontId="69" fillId="0" borderId="0" xfId="0" applyFont="1" applyAlignment="1">
      <alignment horizontal="center" wrapText="1"/>
    </xf>
    <xf numFmtId="10" fontId="27" fillId="30" borderId="0" xfId="1" applyNumberFormat="1" applyFont="1" applyFill="1" applyBorder="1" applyAlignment="1" applyProtection="1">
      <alignment horizontal="center" vertical="center"/>
    </xf>
    <xf numFmtId="168" fontId="23" fillId="2" borderId="43" xfId="1" applyNumberFormat="1" applyFont="1" applyFill="1" applyBorder="1" applyAlignment="1">
      <alignment horizontal="center"/>
    </xf>
    <xf numFmtId="168" fontId="71" fillId="12" borderId="44" xfId="12" applyNumberFormat="1" applyFont="1" applyFill="1" applyBorder="1" applyAlignment="1">
      <alignment horizontal="center"/>
    </xf>
    <xf numFmtId="169" fontId="0" fillId="0" borderId="0" xfId="1" applyNumberFormat="1" applyFont="1" applyAlignment="1">
      <alignment horizontal="center"/>
    </xf>
    <xf numFmtId="0" fontId="0" fillId="3" borderId="0" xfId="0" applyFill="1" applyAlignment="1">
      <alignment horizontal="center"/>
    </xf>
    <xf numFmtId="0" fontId="72" fillId="0" borderId="0" xfId="0" applyFont="1" applyAlignment="1">
      <alignment horizontal="center"/>
    </xf>
    <xf numFmtId="0" fontId="73" fillId="0" borderId="0" xfId="0" applyFont="1" applyAlignment="1">
      <alignment horizontal="left" indent="1"/>
    </xf>
    <xf numFmtId="0" fontId="72" fillId="3" borderId="0" xfId="0" applyFont="1" applyFill="1" applyAlignment="1">
      <alignment horizontal="left"/>
    </xf>
    <xf numFmtId="169" fontId="0" fillId="9" borderId="0" xfId="1" applyNumberFormat="1" applyFont="1" applyFill="1" applyAlignment="1">
      <alignment horizontal="center"/>
    </xf>
    <xf numFmtId="0" fontId="0" fillId="9" borderId="0" xfId="0" applyFill="1" applyAlignment="1">
      <alignment horizontal="center"/>
    </xf>
    <xf numFmtId="169" fontId="0" fillId="0" borderId="0" xfId="0" applyNumberFormat="1" applyAlignment="1">
      <alignment horizontal="center"/>
    </xf>
    <xf numFmtId="0" fontId="43" fillId="2" borderId="48" xfId="16" applyFont="1" applyFill="1" applyBorder="1"/>
    <xf numFmtId="177" fontId="75" fillId="0" borderId="0" xfId="21" applyNumberFormat="1" applyFont="1"/>
    <xf numFmtId="17" fontId="24" fillId="0" borderId="0" xfId="0" applyNumberFormat="1" applyFont="1"/>
    <xf numFmtId="164" fontId="13" fillId="0" borderId="0" xfId="16" applyNumberFormat="1"/>
    <xf numFmtId="179" fontId="13" fillId="0" borderId="0" xfId="16" applyNumberFormat="1"/>
    <xf numFmtId="0" fontId="65" fillId="2" borderId="0" xfId="16" applyFont="1" applyFill="1" applyAlignment="1">
      <alignment horizontal="right" vertical="center" wrapText="1"/>
    </xf>
    <xf numFmtId="177" fontId="55" fillId="2" borderId="0" xfId="1" applyNumberFormat="1" applyFont="1" applyFill="1" applyAlignment="1">
      <alignment horizontal="right" wrapText="1"/>
    </xf>
    <xf numFmtId="0" fontId="40" fillId="0" borderId="0" xfId="16" applyFont="1" applyAlignment="1">
      <alignment horizontal="left"/>
    </xf>
    <xf numFmtId="10" fontId="4" fillId="0" borderId="0" xfId="1" applyNumberFormat="1" applyFont="1" applyFill="1" applyBorder="1"/>
    <xf numFmtId="2" fontId="2" fillId="2" borderId="0" xfId="3" applyNumberFormat="1" applyFill="1" applyAlignment="1">
      <alignment horizontal="center"/>
    </xf>
    <xf numFmtId="0" fontId="65" fillId="2" borderId="0" xfId="16" applyFont="1" applyFill="1" applyAlignment="1">
      <alignment vertical="center" wrapText="1"/>
    </xf>
    <xf numFmtId="0" fontId="65" fillId="2" borderId="0" xfId="16" applyFont="1" applyFill="1" applyAlignment="1">
      <alignment vertical="center"/>
    </xf>
    <xf numFmtId="177" fontId="55" fillId="2" borderId="0" xfId="1" applyNumberFormat="1" applyFont="1" applyFill="1" applyAlignment="1">
      <alignment wrapText="1"/>
    </xf>
    <xf numFmtId="0" fontId="65" fillId="2" borderId="0" xfId="16" quotePrefix="1" applyFont="1" applyFill="1" applyAlignment="1">
      <alignment vertical="top"/>
    </xf>
    <xf numFmtId="177" fontId="65" fillId="2" borderId="0" xfId="16" applyNumberFormat="1" applyFont="1" applyFill="1" applyAlignment="1">
      <alignment wrapText="1"/>
    </xf>
    <xf numFmtId="0" fontId="65" fillId="2" borderId="0" xfId="16" applyFont="1" applyFill="1" applyAlignment="1">
      <alignment wrapText="1"/>
    </xf>
    <xf numFmtId="0" fontId="61" fillId="2" borderId="0" xfId="16" applyFont="1" applyFill="1" applyAlignment="1">
      <alignment vertical="top" wrapText="1"/>
    </xf>
    <xf numFmtId="0" fontId="78" fillId="2" borderId="0" xfId="16" applyFont="1" applyFill="1" applyAlignment="1">
      <alignment horizontal="left" vertical="center" indent="1"/>
    </xf>
    <xf numFmtId="0" fontId="60" fillId="2" borderId="0" xfId="16" applyFont="1" applyFill="1" applyAlignment="1">
      <alignment vertical="top" wrapText="1"/>
    </xf>
    <xf numFmtId="0" fontId="47" fillId="2" borderId="0" xfId="16" applyFont="1" applyFill="1" applyAlignment="1">
      <alignment horizontal="left" vertical="top"/>
    </xf>
    <xf numFmtId="2" fontId="47" fillId="2" borderId="0" xfId="16" applyNumberFormat="1" applyFont="1" applyFill="1" applyAlignment="1">
      <alignment vertical="center" wrapText="1"/>
    </xf>
    <xf numFmtId="0" fontId="47" fillId="2" borderId="0" xfId="16" applyFont="1" applyFill="1" applyAlignment="1">
      <alignment horizontal="left"/>
    </xf>
    <xf numFmtId="168" fontId="47" fillId="2" borderId="0" xfId="16" applyNumberFormat="1" applyFont="1" applyFill="1" applyAlignment="1">
      <alignment vertical="center" wrapText="1"/>
    </xf>
    <xf numFmtId="0" fontId="47" fillId="2" borderId="0" xfId="16" applyFont="1" applyFill="1" applyAlignment="1">
      <alignment vertical="top" wrapText="1"/>
    </xf>
    <xf numFmtId="0" fontId="79" fillId="2" borderId="0" xfId="16" applyFont="1" applyFill="1" applyAlignment="1">
      <alignment wrapText="1"/>
    </xf>
    <xf numFmtId="0" fontId="80" fillId="2" borderId="0" xfId="16" applyFont="1" applyFill="1" applyAlignment="1">
      <alignment horizontal="left"/>
    </xf>
    <xf numFmtId="0" fontId="80" fillId="2" borderId="0" xfId="16" applyFont="1" applyFill="1" applyAlignment="1">
      <alignment wrapText="1"/>
    </xf>
    <xf numFmtId="0" fontId="80" fillId="2" borderId="0" xfId="16" applyFont="1" applyFill="1" applyAlignment="1">
      <alignment vertical="top"/>
    </xf>
    <xf numFmtId="177" fontId="80" fillId="2" borderId="0" xfId="1" applyNumberFormat="1" applyFont="1" applyFill="1" applyAlignment="1">
      <alignment wrapText="1"/>
    </xf>
    <xf numFmtId="0" fontId="80" fillId="2" borderId="0" xfId="16" applyFont="1" applyFill="1" applyAlignment="1">
      <alignment vertical="center"/>
    </xf>
    <xf numFmtId="0" fontId="80" fillId="2" borderId="0" xfId="16" applyFont="1" applyFill="1" applyAlignment="1">
      <alignment vertical="center" wrapText="1"/>
    </xf>
    <xf numFmtId="177" fontId="80" fillId="2" borderId="0" xfId="16" applyNumberFormat="1" applyFont="1" applyFill="1" applyAlignment="1">
      <alignment wrapText="1"/>
    </xf>
    <xf numFmtId="168" fontId="47" fillId="2" borderId="0" xfId="16" applyNumberFormat="1" applyFont="1" applyFill="1" applyAlignment="1">
      <alignment vertical="center"/>
    </xf>
    <xf numFmtId="0" fontId="4" fillId="0" borderId="1" xfId="16" applyFont="1" applyBorder="1"/>
    <xf numFmtId="177" fontId="81" fillId="0" borderId="0" xfId="21" applyNumberFormat="1" applyFont="1"/>
    <xf numFmtId="177" fontId="82" fillId="0" borderId="0" xfId="21" applyNumberFormat="1" applyFont="1"/>
    <xf numFmtId="0" fontId="59" fillId="0" borderId="0" xfId="16" applyFont="1" applyAlignment="1">
      <alignment vertical="center"/>
    </xf>
    <xf numFmtId="0" fontId="24" fillId="9" borderId="0" xfId="0" applyFont="1" applyFill="1" applyAlignment="1">
      <alignment horizontal="center"/>
    </xf>
    <xf numFmtId="0" fontId="0" fillId="0" borderId="0" xfId="0" applyAlignment="1">
      <alignment horizontal="right"/>
    </xf>
    <xf numFmtId="4" fontId="0" fillId="0" borderId="0" xfId="0" applyNumberFormat="1" applyAlignment="1">
      <alignment horizontal="right"/>
    </xf>
    <xf numFmtId="2" fontId="24" fillId="0" borderId="0" xfId="0" applyNumberFormat="1" applyFont="1" applyAlignment="1">
      <alignment horizontal="right"/>
    </xf>
    <xf numFmtId="4" fontId="24" fillId="21" borderId="0" xfId="0" applyNumberFormat="1" applyFont="1" applyFill="1" applyAlignment="1">
      <alignment horizontal="right"/>
    </xf>
    <xf numFmtId="0" fontId="24" fillId="21" borderId="0" xfId="0" applyFont="1" applyFill="1" applyAlignment="1">
      <alignment horizontal="right"/>
    </xf>
    <xf numFmtId="2" fontId="24" fillId="21" borderId="0" xfId="0" applyNumberFormat="1" applyFont="1" applyFill="1" applyAlignment="1">
      <alignment horizontal="right"/>
    </xf>
    <xf numFmtId="0" fontId="0" fillId="21" borderId="0" xfId="0" applyFill="1" applyAlignment="1">
      <alignment horizontal="right"/>
    </xf>
    <xf numFmtId="4" fontId="24" fillId="28" borderId="0" xfId="0" applyNumberFormat="1" applyFont="1" applyFill="1" applyAlignment="1">
      <alignment horizontal="right"/>
    </xf>
    <xf numFmtId="0" fontId="24" fillId="28" borderId="0" xfId="0" applyFont="1" applyFill="1" applyAlignment="1">
      <alignment horizontal="right"/>
    </xf>
    <xf numFmtId="2" fontId="24" fillId="28" borderId="0" xfId="0" applyNumberFormat="1" applyFont="1" applyFill="1" applyAlignment="1">
      <alignment horizontal="right"/>
    </xf>
    <xf numFmtId="0" fontId="0" fillId="28" borderId="0" xfId="0" applyFill="1" applyAlignment="1">
      <alignment horizontal="right"/>
    </xf>
    <xf numFmtId="10" fontId="4" fillId="0" borderId="3" xfId="1" applyNumberFormat="1" applyFont="1" applyFill="1" applyBorder="1" applyAlignment="1" applyProtection="1">
      <alignment horizontal="center"/>
      <protection locked="0"/>
    </xf>
    <xf numFmtId="10" fontId="4" fillId="0" borderId="4" xfId="1" applyNumberFormat="1" applyFont="1" applyFill="1" applyBorder="1" applyAlignment="1" applyProtection="1">
      <alignment horizontal="center"/>
      <protection locked="0"/>
    </xf>
    <xf numFmtId="10" fontId="4" fillId="0" borderId="11" xfId="1" applyNumberFormat="1" applyFont="1" applyFill="1" applyBorder="1" applyAlignment="1" applyProtection="1">
      <alignment horizontal="center" vertical="center"/>
      <protection locked="0"/>
    </xf>
    <xf numFmtId="10" fontId="4" fillId="0" borderId="1" xfId="1" applyNumberFormat="1" applyFont="1" applyFill="1" applyBorder="1"/>
    <xf numFmtId="0" fontId="78" fillId="2" borderId="0" xfId="16" applyFont="1" applyFill="1" applyAlignment="1">
      <alignment horizontal="right" vertical="center" indent="1"/>
    </xf>
    <xf numFmtId="0" fontId="39" fillId="2" borderId="0" xfId="16" applyFont="1" applyFill="1" applyAlignment="1">
      <alignment horizontal="right" vertical="center" wrapText="1"/>
    </xf>
    <xf numFmtId="168" fontId="39" fillId="2" borderId="0" xfId="16" applyNumberFormat="1" applyFont="1" applyFill="1" applyAlignment="1">
      <alignment horizontal="right" vertical="center" wrapText="1"/>
    </xf>
    <xf numFmtId="2" fontId="39" fillId="2" borderId="0" xfId="16" applyNumberFormat="1" applyFont="1" applyFill="1" applyAlignment="1">
      <alignment horizontal="right" vertical="center" wrapText="1"/>
    </xf>
    <xf numFmtId="0" fontId="39" fillId="2" borderId="0" xfId="16" applyFont="1" applyFill="1" applyAlignment="1">
      <alignment horizontal="right" vertical="top" wrapText="1"/>
    </xf>
    <xf numFmtId="0" fontId="53" fillId="2" borderId="0" xfId="16" applyFont="1" applyFill="1" applyAlignment="1">
      <alignment horizontal="right" wrapText="1"/>
    </xf>
    <xf numFmtId="0" fontId="55" fillId="2" borderId="0" xfId="16" applyFont="1" applyFill="1" applyAlignment="1">
      <alignment horizontal="right" vertical="top"/>
    </xf>
    <xf numFmtId="10" fontId="39" fillId="2" borderId="0" xfId="16" applyNumberFormat="1" applyFont="1" applyFill="1" applyAlignment="1">
      <alignment horizontal="right"/>
    </xf>
    <xf numFmtId="2" fontId="13" fillId="2" borderId="0" xfId="16" applyNumberFormat="1" applyFill="1" applyAlignment="1">
      <alignment horizontal="right"/>
    </xf>
    <xf numFmtId="0" fontId="61" fillId="2" borderId="0" xfId="16" applyFont="1" applyFill="1" applyAlignment="1">
      <alignment horizontal="right" vertical="top" wrapText="1"/>
    </xf>
    <xf numFmtId="0" fontId="84" fillId="2" borderId="0" xfId="16" applyFont="1" applyFill="1" applyAlignment="1">
      <alignment vertical="top"/>
    </xf>
    <xf numFmtId="0" fontId="83" fillId="0" borderId="0" xfId="16" applyFont="1"/>
    <xf numFmtId="0" fontId="78" fillId="0" borderId="0" xfId="16" applyFont="1" applyAlignment="1">
      <alignment horizontal="left" vertical="center" indent="1"/>
    </xf>
    <xf numFmtId="2" fontId="78" fillId="0" borderId="0" xfId="16" applyNumberFormat="1" applyFont="1" applyAlignment="1">
      <alignment vertical="center"/>
    </xf>
    <xf numFmtId="2" fontId="47" fillId="0" borderId="0" xfId="16" applyNumberFormat="1" applyFont="1" applyAlignment="1">
      <alignment wrapText="1"/>
    </xf>
    <xf numFmtId="0" fontId="80" fillId="0" borderId="0" xfId="16" applyFont="1" applyAlignment="1">
      <alignment vertical="center"/>
    </xf>
    <xf numFmtId="0" fontId="80" fillId="0" borderId="0" xfId="16" applyFont="1" applyAlignment="1">
      <alignment vertical="center" wrapText="1"/>
    </xf>
    <xf numFmtId="0" fontId="55" fillId="0" borderId="0" xfId="16" applyFont="1" applyAlignment="1">
      <alignment vertical="top"/>
    </xf>
    <xf numFmtId="177" fontId="65" fillId="0" borderId="0" xfId="16" applyNumberFormat="1" applyFont="1" applyAlignment="1">
      <alignment wrapText="1"/>
    </xf>
    <xf numFmtId="0" fontId="65" fillId="0" borderId="0" xfId="16" applyFont="1" applyAlignment="1">
      <alignment wrapText="1"/>
    </xf>
    <xf numFmtId="0" fontId="47" fillId="2" borderId="0" xfId="16" applyFont="1" applyFill="1" applyAlignment="1">
      <alignment horizontal="right"/>
    </xf>
    <xf numFmtId="14" fontId="11" fillId="2" borderId="0" xfId="3" applyNumberFormat="1" applyFont="1" applyFill="1" applyAlignment="1">
      <alignment horizontal="center"/>
    </xf>
    <xf numFmtId="10" fontId="0" fillId="0" borderId="0" xfId="1" applyNumberFormat="1" applyFont="1" applyAlignment="1">
      <alignment horizontal="right"/>
    </xf>
    <xf numFmtId="0" fontId="0" fillId="0" borderId="1" xfId="0" applyBorder="1"/>
    <xf numFmtId="0" fontId="0" fillId="0" borderId="1" xfId="0" applyBorder="1" applyAlignment="1">
      <alignment horizontal="center"/>
    </xf>
    <xf numFmtId="168" fontId="0" fillId="0" borderId="1" xfId="1" applyNumberFormat="1" applyFont="1" applyBorder="1" applyAlignment="1">
      <alignment horizontal="center"/>
    </xf>
    <xf numFmtId="10" fontId="0" fillId="0" borderId="1" xfId="1" applyNumberFormat="1" applyFont="1" applyBorder="1" applyAlignment="1">
      <alignment horizontal="right"/>
    </xf>
    <xf numFmtId="0" fontId="24" fillId="0" borderId="1" xfId="0" applyFont="1" applyBorder="1"/>
    <xf numFmtId="0" fontId="24" fillId="0" borderId="1" xfId="0" applyFont="1" applyBorder="1" applyAlignment="1">
      <alignment horizontal="center"/>
    </xf>
    <xf numFmtId="168" fontId="24" fillId="0" borderId="0" xfId="0" applyNumberFormat="1" applyFont="1" applyAlignment="1">
      <alignment horizontal="center"/>
    </xf>
    <xf numFmtId="10" fontId="24" fillId="0" borderId="0" xfId="1" applyNumberFormat="1" applyFont="1" applyAlignment="1">
      <alignment horizontal="right"/>
    </xf>
    <xf numFmtId="10" fontId="24" fillId="0" borderId="1" xfId="1" applyNumberFormat="1" applyFont="1" applyBorder="1" applyAlignment="1">
      <alignment horizontal="right"/>
    </xf>
    <xf numFmtId="10" fontId="24" fillId="0" borderId="0" xfId="0" applyNumberFormat="1" applyFont="1" applyAlignment="1">
      <alignment horizontal="center"/>
    </xf>
    <xf numFmtId="0" fontId="67" fillId="2" borderId="0" xfId="16" applyFont="1" applyFill="1" applyAlignment="1">
      <alignment vertical="center"/>
    </xf>
    <xf numFmtId="175" fontId="37" fillId="0" borderId="0" xfId="16" applyNumberFormat="1" applyFont="1" applyAlignment="1">
      <alignment horizontal="right" vertical="center"/>
    </xf>
    <xf numFmtId="0" fontId="13" fillId="0" borderId="0" xfId="16" applyAlignment="1">
      <alignment horizontal="center"/>
    </xf>
    <xf numFmtId="168" fontId="4" fillId="0" borderId="1" xfId="1" applyNumberFormat="1" applyFont="1" applyBorder="1"/>
    <xf numFmtId="168" fontId="4" fillId="0" borderId="1" xfId="16" applyNumberFormat="1" applyFont="1" applyBorder="1"/>
    <xf numFmtId="0" fontId="4" fillId="0" borderId="0" xfId="16" applyFont="1" applyAlignment="1">
      <alignment horizontal="center"/>
    </xf>
    <xf numFmtId="0" fontId="59" fillId="0" borderId="0" xfId="16" applyFont="1" applyAlignment="1">
      <alignment horizontal="center"/>
    </xf>
    <xf numFmtId="0" fontId="86" fillId="0" borderId="0" xfId="16" applyFont="1" applyAlignment="1">
      <alignment horizontal="left" vertical="center" wrapText="1"/>
    </xf>
    <xf numFmtId="43" fontId="13" fillId="0" borderId="0" xfId="22" applyFont="1"/>
    <xf numFmtId="181" fontId="13" fillId="0" borderId="0" xfId="22" applyNumberFormat="1" applyFont="1"/>
    <xf numFmtId="10" fontId="13" fillId="0" borderId="0" xfId="1" applyNumberFormat="1" applyFont="1"/>
    <xf numFmtId="164" fontId="13" fillId="0" borderId="0" xfId="17" applyFont="1"/>
    <xf numFmtId="10" fontId="13" fillId="0" borderId="0" xfId="1" applyNumberFormat="1" applyFont="1" applyAlignment="1">
      <alignment horizontal="center"/>
    </xf>
    <xf numFmtId="180" fontId="13" fillId="0" borderId="0" xfId="16" applyNumberFormat="1" applyAlignment="1">
      <alignment horizontal="center"/>
    </xf>
    <xf numFmtId="2" fontId="13" fillId="0" borderId="0" xfId="16" applyNumberFormat="1"/>
    <xf numFmtId="0" fontId="60" fillId="0" borderId="0" xfId="16" applyFont="1" applyAlignment="1">
      <alignment vertical="top"/>
    </xf>
    <xf numFmtId="0" fontId="85" fillId="0" borderId="0" xfId="16" applyFont="1"/>
    <xf numFmtId="0" fontId="87" fillId="2" borderId="0" xfId="16" applyFont="1" applyFill="1" applyAlignment="1">
      <alignment vertical="top" wrapText="1"/>
    </xf>
    <xf numFmtId="0" fontId="3" fillId="0" borderId="0" xfId="16" applyFont="1" applyAlignment="1">
      <alignment horizontal="center"/>
    </xf>
    <xf numFmtId="2" fontId="4" fillId="0" borderId="0" xfId="1" applyNumberFormat="1" applyFont="1" applyAlignment="1">
      <alignment horizontal="right"/>
    </xf>
    <xf numFmtId="0" fontId="4" fillId="0" borderId="0" xfId="16" applyFont="1" applyAlignment="1">
      <alignment horizontal="right"/>
    </xf>
    <xf numFmtId="43" fontId="4" fillId="0" borderId="0" xfId="22" applyFont="1"/>
    <xf numFmtId="181" fontId="4" fillId="0" borderId="0" xfId="22" applyNumberFormat="1" applyFont="1"/>
    <xf numFmtId="2" fontId="4" fillId="0" borderId="0" xfId="1" applyNumberFormat="1" applyFont="1"/>
    <xf numFmtId="2" fontId="4" fillId="0" borderId="0" xfId="16" applyNumberFormat="1" applyFont="1"/>
    <xf numFmtId="2" fontId="4" fillId="0" borderId="0" xfId="16" applyNumberFormat="1" applyFont="1" applyAlignment="1">
      <alignment horizontal="right"/>
    </xf>
    <xf numFmtId="2" fontId="4" fillId="0" borderId="0" xfId="16" applyNumberFormat="1" applyFont="1" applyAlignment="1">
      <alignment horizontal="left"/>
    </xf>
    <xf numFmtId="2" fontId="4" fillId="0" borderId="1" xfId="16" applyNumberFormat="1" applyFont="1" applyBorder="1" applyAlignment="1">
      <alignment horizontal="right"/>
    </xf>
    <xf numFmtId="17" fontId="14" fillId="7" borderId="11" xfId="6" applyNumberFormat="1" applyFont="1" applyFill="1" applyBorder="1" applyAlignment="1" applyProtection="1">
      <alignment horizontal="center" vertical="center" wrapText="1"/>
      <protection locked="0"/>
    </xf>
    <xf numFmtId="10" fontId="4" fillId="0" borderId="0" xfId="1" applyNumberFormat="1" applyFont="1" applyFill="1" applyBorder="1" applyAlignment="1"/>
    <xf numFmtId="169" fontId="7" fillId="2" borderId="0" xfId="1" applyNumberFormat="1" applyFont="1" applyFill="1" applyAlignment="1">
      <alignment horizontal="center"/>
    </xf>
    <xf numFmtId="169" fontId="4" fillId="0" borderId="3" xfId="1" applyNumberFormat="1" applyFont="1" applyFill="1" applyBorder="1" applyAlignment="1" applyProtection="1">
      <alignment horizontal="center"/>
      <protection locked="0"/>
    </xf>
    <xf numFmtId="169" fontId="4" fillId="0" borderId="4" xfId="1" applyNumberFormat="1" applyFont="1" applyFill="1" applyBorder="1" applyAlignment="1" applyProtection="1">
      <alignment horizontal="center"/>
      <protection locked="0"/>
    </xf>
    <xf numFmtId="169" fontId="4" fillId="0" borderId="11" xfId="1" applyNumberFormat="1" applyFont="1" applyFill="1" applyBorder="1" applyAlignment="1" applyProtection="1">
      <alignment horizontal="center" vertical="center"/>
      <protection locked="0"/>
    </xf>
    <xf numFmtId="171" fontId="8" fillId="2" borderId="25" xfId="1" applyNumberFormat="1" applyFont="1" applyFill="1" applyBorder="1" applyAlignment="1">
      <alignment horizontal="center"/>
    </xf>
    <xf numFmtId="168" fontId="2" fillId="2" borderId="0" xfId="1" applyNumberFormat="1" applyFont="1" applyFill="1" applyAlignment="1">
      <alignment horizontal="center" vertical="center"/>
    </xf>
    <xf numFmtId="168" fontId="2" fillId="2" borderId="1" xfId="1" applyNumberFormat="1" applyFont="1" applyFill="1" applyBorder="1" applyAlignment="1">
      <alignment horizontal="center" vertical="center"/>
    </xf>
    <xf numFmtId="10" fontId="4" fillId="0" borderId="0" xfId="1" applyNumberFormat="1" applyFont="1" applyFill="1" applyBorder="1" applyAlignment="1">
      <alignment horizontal="left"/>
    </xf>
    <xf numFmtId="0" fontId="4" fillId="0" borderId="0" xfId="16" applyFont="1" applyAlignment="1">
      <alignment horizontal="left"/>
    </xf>
    <xf numFmtId="0" fontId="13" fillId="0" borderId="0" xfId="16" applyAlignment="1">
      <alignment horizontal="left"/>
    </xf>
    <xf numFmtId="2" fontId="3" fillId="0" borderId="0" xfId="16" applyNumberFormat="1" applyFont="1" applyAlignment="1">
      <alignment horizontal="right"/>
    </xf>
    <xf numFmtId="2" fontId="39" fillId="2" borderId="0" xfId="16" applyNumberFormat="1" applyFont="1" applyFill="1" applyAlignment="1">
      <alignment horizontal="center" vertical="top"/>
    </xf>
    <xf numFmtId="2" fontId="39" fillId="18" borderId="0" xfId="16" applyNumberFormat="1" applyFont="1" applyFill="1" applyAlignment="1">
      <alignment horizontal="center" vertical="top"/>
    </xf>
    <xf numFmtId="0" fontId="60" fillId="0" borderId="0" xfId="16" applyFont="1" applyAlignment="1">
      <alignment vertical="center" wrapText="1"/>
    </xf>
    <xf numFmtId="0" fontId="80" fillId="0" borderId="0" xfId="16" quotePrefix="1" applyFont="1" applyAlignment="1">
      <alignment vertical="center" wrapText="1"/>
    </xf>
    <xf numFmtId="2" fontId="4" fillId="0" borderId="0" xfId="1" applyNumberFormat="1" applyFont="1" applyFill="1" applyBorder="1"/>
    <xf numFmtId="2" fontId="4" fillId="0" borderId="0" xfId="1" applyNumberFormat="1" applyFont="1" applyBorder="1"/>
    <xf numFmtId="0" fontId="85" fillId="0" borderId="0" xfId="16" applyFont="1" applyAlignment="1">
      <alignment vertical="center"/>
    </xf>
    <xf numFmtId="0" fontId="87" fillId="0" borderId="0" xfId="16" applyFont="1" applyAlignment="1">
      <alignment vertical="center" wrapText="1"/>
    </xf>
    <xf numFmtId="0" fontId="67" fillId="2" borderId="33" xfId="16" applyFont="1" applyFill="1" applyBorder="1" applyAlignment="1">
      <alignment vertical="center"/>
    </xf>
    <xf numFmtId="0" fontId="55" fillId="2" borderId="0" xfId="16" applyFont="1" applyFill="1" applyAlignment="1">
      <alignment horizontal="right" vertical="center"/>
    </xf>
    <xf numFmtId="0" fontId="55" fillId="2" borderId="33" xfId="16" applyFont="1" applyFill="1" applyBorder="1" applyAlignment="1">
      <alignment horizontal="right"/>
    </xf>
    <xf numFmtId="0" fontId="90" fillId="2" borderId="0" xfId="16" applyFont="1" applyFill="1" applyAlignment="1">
      <alignment vertical="top"/>
    </xf>
    <xf numFmtId="0" fontId="90" fillId="2" borderId="0" xfId="16" applyFont="1" applyFill="1" applyAlignment="1">
      <alignment horizontal="right" wrapText="1"/>
    </xf>
    <xf numFmtId="0" fontId="40" fillId="2" borderId="0" xfId="16" applyFont="1" applyFill="1" applyAlignment="1">
      <alignment horizontal="left"/>
    </xf>
    <xf numFmtId="0" fontId="78" fillId="2" borderId="33" xfId="16" applyFont="1" applyFill="1" applyBorder="1" applyAlignment="1">
      <alignment horizontal="left" vertical="center" indent="1"/>
    </xf>
    <xf numFmtId="0" fontId="39" fillId="2" borderId="33" xfId="16" applyFont="1" applyFill="1" applyBorder="1"/>
    <xf numFmtId="0" fontId="60" fillId="2" borderId="33" xfId="16" applyFont="1" applyFill="1" applyBorder="1" applyAlignment="1">
      <alignment vertical="top" wrapText="1"/>
    </xf>
    <xf numFmtId="0" fontId="80" fillId="2" borderId="33" xfId="16" applyFont="1" applyFill="1" applyBorder="1" applyAlignment="1">
      <alignment vertical="top" wrapText="1"/>
    </xf>
    <xf numFmtId="0" fontId="47" fillId="2" borderId="33" xfId="16" applyFont="1" applyFill="1" applyBorder="1" applyAlignment="1">
      <alignment vertical="center"/>
    </xf>
    <xf numFmtId="14" fontId="2" fillId="2" borderId="0" xfId="18" applyNumberFormat="1" applyFont="1" applyFill="1" applyAlignment="1">
      <alignment horizontal="center" vertical="center"/>
    </xf>
    <xf numFmtId="0" fontId="7" fillId="2" borderId="0" xfId="18" applyFont="1" applyFill="1" applyAlignment="1">
      <alignment horizontal="center" vertical="center"/>
    </xf>
    <xf numFmtId="10" fontId="2" fillId="2" borderId="0" xfId="18" applyNumberFormat="1" applyFont="1" applyFill="1" applyAlignment="1">
      <alignment horizontal="center" vertical="center"/>
    </xf>
    <xf numFmtId="10" fontId="7" fillId="2" borderId="0" xfId="1" applyNumberFormat="1" applyFont="1" applyFill="1" applyBorder="1" applyAlignment="1">
      <alignment horizontal="center" vertical="center"/>
    </xf>
    <xf numFmtId="169" fontId="0" fillId="0" borderId="51" xfId="1" applyNumberFormat="1" applyFont="1" applyBorder="1" applyAlignment="1">
      <alignment horizontal="center"/>
    </xf>
    <xf numFmtId="0" fontId="35" fillId="18" borderId="0" xfId="16" applyFont="1" applyFill="1" applyAlignment="1">
      <alignment horizontal="right" vertical="center"/>
    </xf>
    <xf numFmtId="0" fontId="87" fillId="18" borderId="0" xfId="16" applyFont="1" applyFill="1" applyAlignment="1">
      <alignment vertical="center"/>
    </xf>
    <xf numFmtId="0" fontId="39" fillId="2" borderId="33" xfId="16" applyFont="1" applyFill="1" applyBorder="1" applyAlignment="1">
      <alignment horizontal="center" vertical="center"/>
    </xf>
    <xf numFmtId="2" fontId="39" fillId="2" borderId="33" xfId="16" applyNumberFormat="1" applyFont="1" applyFill="1" applyBorder="1" applyAlignment="1">
      <alignment horizontal="center" vertical="top"/>
    </xf>
    <xf numFmtId="0" fontId="60" fillId="0" borderId="20" xfId="16" applyFont="1" applyBorder="1" applyAlignment="1">
      <alignment vertical="top" wrapText="1"/>
    </xf>
    <xf numFmtId="0" fontId="0" fillId="0" borderId="0" xfId="0" applyAlignment="1">
      <alignment horizontal="left"/>
    </xf>
    <xf numFmtId="0" fontId="24" fillId="0" borderId="0" xfId="0" applyFont="1" applyAlignment="1">
      <alignment horizontal="left"/>
    </xf>
    <xf numFmtId="0" fontId="0" fillId="0" borderId="0" xfId="0" quotePrefix="1" applyAlignment="1">
      <alignment horizontal="left"/>
    </xf>
    <xf numFmtId="0" fontId="0" fillId="2" borderId="0" xfId="0" applyFill="1"/>
    <xf numFmtId="0" fontId="24" fillId="2" borderId="0" xfId="0" applyFont="1" applyFill="1" applyAlignment="1">
      <alignment horizontal="center"/>
    </xf>
    <xf numFmtId="0" fontId="91" fillId="2" borderId="0" xfId="0" applyFont="1" applyFill="1"/>
    <xf numFmtId="0" fontId="91" fillId="2" borderId="0" xfId="0" applyFont="1" applyFill="1" applyAlignment="1">
      <alignment horizontal="center"/>
    </xf>
    <xf numFmtId="0" fontId="92" fillId="2" borderId="0" xfId="0" applyFont="1" applyFill="1"/>
    <xf numFmtId="0" fontId="91" fillId="2" borderId="0" xfId="0" applyFont="1" applyFill="1" applyAlignment="1">
      <alignment vertical="center"/>
    </xf>
    <xf numFmtId="0" fontId="24" fillId="0" borderId="1" xfId="0" applyFont="1" applyBorder="1" applyAlignment="1">
      <alignment horizontal="left"/>
    </xf>
    <xf numFmtId="0" fontId="0" fillId="0" borderId="1" xfId="0" applyBorder="1" applyAlignment="1">
      <alignment horizontal="left"/>
    </xf>
    <xf numFmtId="0" fontId="0" fillId="0" borderId="7" xfId="0" applyBorder="1" applyAlignment="1">
      <alignment horizontal="left"/>
    </xf>
    <xf numFmtId="0" fontId="0" fillId="0" borderId="7" xfId="0" quotePrefix="1" applyBorder="1" applyAlignment="1">
      <alignment horizontal="left"/>
    </xf>
    <xf numFmtId="0" fontId="0" fillId="0" borderId="0" xfId="0" applyAlignment="1">
      <alignment horizontal="center" wrapText="1"/>
    </xf>
    <xf numFmtId="0" fontId="93" fillId="0" borderId="0" xfId="0" applyFont="1" applyAlignment="1">
      <alignment horizontal="left"/>
    </xf>
    <xf numFmtId="0" fontId="26" fillId="25" borderId="18" xfId="0" applyFont="1" applyFill="1" applyBorder="1" applyAlignment="1">
      <alignment horizontal="center" vertical="center" wrapText="1"/>
    </xf>
    <xf numFmtId="0" fontId="26" fillId="2" borderId="18" xfId="0" applyFont="1" applyFill="1" applyBorder="1" applyAlignment="1">
      <alignment horizontal="center"/>
    </xf>
    <xf numFmtId="0" fontId="0" fillId="0" borderId="0" xfId="0" applyAlignment="1">
      <alignment wrapText="1"/>
    </xf>
    <xf numFmtId="0" fontId="26" fillId="24" borderId="21" xfId="0" applyFont="1" applyFill="1" applyBorder="1" applyAlignment="1">
      <alignment horizontal="left" vertical="center" wrapText="1"/>
    </xf>
    <xf numFmtId="0" fontId="8" fillId="3" borderId="20" xfId="3" applyFont="1" applyFill="1" applyBorder="1" applyAlignment="1">
      <alignment horizontal="center" vertical="center"/>
    </xf>
    <xf numFmtId="0" fontId="10" fillId="4" borderId="20" xfId="3" applyFont="1" applyFill="1" applyBorder="1" applyAlignment="1">
      <alignment horizontal="center" vertical="center" wrapText="1"/>
    </xf>
    <xf numFmtId="0" fontId="10" fillId="4" borderId="2" xfId="3" applyFont="1" applyFill="1" applyBorder="1" applyAlignment="1">
      <alignment horizontal="center" vertical="center" wrapText="1"/>
    </xf>
    <xf numFmtId="0" fontId="8" fillId="0" borderId="0" xfId="3" applyFont="1" applyAlignment="1">
      <alignment horizontal="left" vertical="center"/>
    </xf>
    <xf numFmtId="0" fontId="11" fillId="0" borderId="0" xfId="3" applyFont="1" applyAlignment="1">
      <alignment horizontal="center"/>
    </xf>
    <xf numFmtId="10" fontId="8" fillId="0" borderId="0" xfId="3" applyNumberFormat="1" applyFont="1" applyAlignment="1">
      <alignment horizontal="center"/>
    </xf>
    <xf numFmtId="0" fontId="2" fillId="0" borderId="0" xfId="3" applyAlignment="1">
      <alignment horizontal="center" vertical="center"/>
    </xf>
    <xf numFmtId="10" fontId="2" fillId="0" borderId="0" xfId="1" applyNumberFormat="1" applyFont="1"/>
    <xf numFmtId="10" fontId="2" fillId="0" borderId="18" xfId="1" applyNumberFormat="1" applyFont="1" applyBorder="1"/>
    <xf numFmtId="0" fontId="2" fillId="9" borderId="18" xfId="3" applyFill="1" applyBorder="1" applyAlignment="1">
      <alignment horizontal="center"/>
    </xf>
    <xf numFmtId="10" fontId="2" fillId="9" borderId="18" xfId="1" applyNumberFormat="1" applyFont="1" applyFill="1" applyBorder="1" applyAlignment="1">
      <alignment horizontal="center"/>
    </xf>
    <xf numFmtId="0" fontId="2" fillId="0" borderId="18" xfId="3" quotePrefix="1" applyBorder="1" applyAlignment="1">
      <alignment horizontal="center"/>
    </xf>
    <xf numFmtId="9" fontId="2" fillId="2" borderId="0" xfId="1" quotePrefix="1" applyFont="1" applyFill="1" applyAlignment="1">
      <alignment horizontal="center" vertical="center"/>
    </xf>
    <xf numFmtId="10" fontId="0" fillId="0" borderId="18" xfId="0" applyNumberFormat="1" applyBorder="1"/>
    <xf numFmtId="0" fontId="24" fillId="18" borderId="0" xfId="0" applyFont="1" applyFill="1" applyAlignment="1">
      <alignment horizontal="left"/>
    </xf>
    <xf numFmtId="10" fontId="7" fillId="2" borderId="20" xfId="11" applyNumberFormat="1" applyFont="1" applyFill="1" applyBorder="1" applyAlignment="1">
      <alignment horizontal="center" vertical="center"/>
    </xf>
    <xf numFmtId="168" fontId="0" fillId="2" borderId="18" xfId="1" applyNumberFormat="1" applyFont="1" applyFill="1" applyBorder="1" applyAlignment="1">
      <alignment horizontal="center" vertical="center"/>
    </xf>
    <xf numFmtId="168" fontId="0" fillId="0" borderId="0" xfId="0" applyNumberFormat="1" applyAlignment="1">
      <alignment horizontal="right"/>
    </xf>
    <xf numFmtId="0" fontId="24" fillId="28" borderId="0" xfId="0" applyFont="1" applyFill="1" applyAlignment="1">
      <alignment horizontal="center"/>
    </xf>
    <xf numFmtId="2" fontId="0" fillId="0" borderId="0" xfId="0" applyNumberFormat="1" applyAlignment="1">
      <alignment horizontal="center"/>
    </xf>
    <xf numFmtId="166" fontId="0" fillId="0" borderId="0" xfId="0" applyNumberFormat="1" applyAlignment="1">
      <alignment horizontal="center"/>
    </xf>
    <xf numFmtId="182" fontId="0" fillId="0" borderId="0" xfId="0" applyNumberFormat="1" applyAlignment="1">
      <alignment horizontal="center"/>
    </xf>
    <xf numFmtId="169" fontId="1" fillId="0" borderId="0" xfId="1" applyNumberFormat="1" applyFont="1" applyAlignment="1">
      <alignment horizontal="center"/>
    </xf>
    <xf numFmtId="9" fontId="68" fillId="0" borderId="0" xfId="1" applyFont="1" applyAlignment="1">
      <alignment horizontal="center" vertical="center" wrapText="1"/>
    </xf>
    <xf numFmtId="0" fontId="69" fillId="15" borderId="0" xfId="0" applyFont="1" applyFill="1" applyAlignment="1">
      <alignment horizontal="center"/>
    </xf>
    <xf numFmtId="0" fontId="23" fillId="2" borderId="37" xfId="1" applyNumberFormat="1" applyFont="1" applyFill="1" applyBorder="1" applyAlignment="1">
      <alignment horizontal="center"/>
    </xf>
    <xf numFmtId="0" fontId="71" fillId="12" borderId="30" xfId="12" applyNumberFormat="1" applyFont="1" applyFill="1" applyBorder="1" applyAlignment="1">
      <alignment horizontal="center"/>
    </xf>
    <xf numFmtId="10" fontId="0" fillId="9" borderId="0" xfId="0" applyNumberFormat="1" applyFill="1" applyAlignment="1">
      <alignment horizontal="center"/>
    </xf>
    <xf numFmtId="0" fontId="0" fillId="33" borderId="0" xfId="0" applyFill="1" applyAlignment="1">
      <alignment horizontal="center"/>
    </xf>
    <xf numFmtId="0" fontId="72" fillId="0" borderId="0" xfId="0" applyFont="1" applyAlignment="1">
      <alignment horizontal="left" indent="1"/>
    </xf>
    <xf numFmtId="0" fontId="0" fillId="0" borderId="0" xfId="0" quotePrefix="1" applyAlignment="1">
      <alignment horizontal="center"/>
    </xf>
    <xf numFmtId="10" fontId="0" fillId="0" borderId="0" xfId="1" quotePrefix="1" applyNumberFormat="1" applyFont="1" applyAlignment="1">
      <alignment horizontal="center"/>
    </xf>
    <xf numFmtId="2" fontId="0" fillId="0" borderId="0" xfId="0" quotePrefix="1" applyNumberFormat="1" applyAlignment="1">
      <alignment horizontal="center"/>
    </xf>
    <xf numFmtId="169" fontId="0" fillId="9" borderId="0" xfId="0" applyNumberFormat="1" applyFill="1" applyAlignment="1">
      <alignment horizontal="center"/>
    </xf>
    <xf numFmtId="10" fontId="0" fillId="9" borderId="0" xfId="1" applyNumberFormat="1" applyFont="1" applyFill="1" applyAlignment="1">
      <alignment horizontal="center"/>
    </xf>
    <xf numFmtId="1" fontId="0" fillId="0" borderId="0" xfId="0" applyNumberFormat="1" applyAlignment="1">
      <alignment horizontal="center"/>
    </xf>
    <xf numFmtId="0" fontId="0" fillId="3" borderId="0" xfId="0" applyFill="1"/>
    <xf numFmtId="0" fontId="39" fillId="0" borderId="0" xfId="16" applyFont="1" applyAlignment="1">
      <alignment horizontal="center" vertical="center"/>
    </xf>
    <xf numFmtId="10" fontId="4" fillId="0" borderId="0" xfId="1" applyNumberFormat="1" applyFont="1" applyAlignment="1">
      <alignment horizontal="center"/>
    </xf>
    <xf numFmtId="10" fontId="4" fillId="0" borderId="0" xfId="1" applyNumberFormat="1" applyFont="1" applyFill="1" applyBorder="1" applyAlignment="1">
      <alignment horizontal="right"/>
    </xf>
    <xf numFmtId="0" fontId="65" fillId="0" borderId="0" xfId="16" quotePrefix="1" applyFont="1" applyAlignment="1">
      <alignment vertical="top"/>
    </xf>
    <xf numFmtId="177" fontId="80" fillId="0" borderId="0" xfId="16" applyNumberFormat="1" applyFont="1" applyAlignment="1">
      <alignment wrapText="1"/>
    </xf>
    <xf numFmtId="0" fontId="80" fillId="0" borderId="0" xfId="16" applyFont="1" applyAlignment="1">
      <alignment wrapText="1"/>
    </xf>
    <xf numFmtId="0" fontId="65" fillId="0" borderId="0" xfId="16" applyFont="1" applyAlignment="1">
      <alignment horizontal="right" wrapText="1"/>
    </xf>
    <xf numFmtId="10" fontId="39" fillId="0" borderId="0" xfId="16" applyNumberFormat="1" applyFont="1" applyAlignment="1">
      <alignment horizontal="right"/>
    </xf>
    <xf numFmtId="0" fontId="40" fillId="0" borderId="0" xfId="16" applyFont="1"/>
    <xf numFmtId="2" fontId="39" fillId="0" borderId="0" xfId="16" applyNumberFormat="1" applyFont="1" applyAlignment="1">
      <alignment horizontal="center" vertical="top"/>
    </xf>
    <xf numFmtId="0" fontId="65" fillId="0" borderId="0" xfId="16" applyFont="1" applyAlignment="1">
      <alignment vertical="top"/>
    </xf>
    <xf numFmtId="2" fontId="42" fillId="0" borderId="0" xfId="16" applyNumberFormat="1" applyFont="1" applyAlignment="1">
      <alignment vertical="top"/>
    </xf>
    <xf numFmtId="0" fontId="39" fillId="0" borderId="0" xfId="16" applyFont="1" applyAlignment="1">
      <alignment vertical="top"/>
    </xf>
    <xf numFmtId="2" fontId="39" fillId="0" borderId="0" xfId="16" quotePrefix="1" applyNumberFormat="1" applyFont="1" applyAlignment="1">
      <alignment vertical="top"/>
    </xf>
    <xf numFmtId="2" fontId="39" fillId="0" borderId="0" xfId="16" applyNumberFormat="1" applyFont="1" applyAlignment="1">
      <alignment vertical="top"/>
    </xf>
    <xf numFmtId="2" fontId="42" fillId="0" borderId="0" xfId="16" quotePrefix="1" applyNumberFormat="1" applyFont="1" applyAlignment="1">
      <alignment vertical="top"/>
    </xf>
    <xf numFmtId="0" fontId="61" fillId="0" borderId="0" xfId="16" applyFont="1" applyAlignment="1">
      <alignment vertical="top"/>
    </xf>
    <xf numFmtId="0" fontId="78" fillId="0" borderId="0" xfId="16" applyFont="1" applyAlignment="1">
      <alignment horizontal="left" vertical="center"/>
    </xf>
    <xf numFmtId="0" fontId="88" fillId="0" borderId="0" xfId="16" applyFont="1" applyAlignment="1">
      <alignment vertical="center" wrapText="1"/>
    </xf>
    <xf numFmtId="2" fontId="88" fillId="0" borderId="0" xfId="16" applyNumberFormat="1" applyFont="1" applyAlignment="1">
      <alignment vertical="center" wrapText="1"/>
    </xf>
    <xf numFmtId="2" fontId="88" fillId="0" borderId="0" xfId="16" quotePrefix="1" applyNumberFormat="1" applyFont="1" applyAlignment="1">
      <alignment vertical="center" wrapText="1"/>
    </xf>
    <xf numFmtId="0" fontId="88" fillId="0" borderId="0" xfId="16" quotePrefix="1" applyFont="1" applyAlignment="1">
      <alignment vertical="center" wrapText="1"/>
    </xf>
    <xf numFmtId="0" fontId="90" fillId="0" borderId="0" xfId="16" quotePrefix="1" applyFont="1" applyAlignment="1">
      <alignment vertical="center" wrapText="1"/>
    </xf>
    <xf numFmtId="0" fontId="90" fillId="0" borderId="0" xfId="16" applyFont="1" applyAlignment="1">
      <alignment vertical="center" wrapText="1"/>
    </xf>
    <xf numFmtId="2" fontId="60" fillId="0" borderId="0" xfId="16" applyNumberFormat="1" applyFont="1" applyAlignment="1">
      <alignment vertical="center" wrapText="1"/>
    </xf>
    <xf numFmtId="2" fontId="60" fillId="0" borderId="0" xfId="16" quotePrefix="1" applyNumberFormat="1" applyFont="1" applyAlignment="1">
      <alignment vertical="center" wrapText="1"/>
    </xf>
    <xf numFmtId="0" fontId="60" fillId="0" borderId="0" xfId="16" quotePrefix="1" applyFont="1" applyAlignment="1">
      <alignment vertical="center" wrapText="1"/>
    </xf>
    <xf numFmtId="0" fontId="43" fillId="0" borderId="0" xfId="16" quotePrefix="1" applyFont="1" applyAlignment="1">
      <alignment vertical="center" wrapText="1"/>
    </xf>
    <xf numFmtId="0" fontId="43" fillId="0" borderId="0" xfId="16" applyFont="1" applyAlignment="1">
      <alignment vertical="center" wrapText="1"/>
    </xf>
    <xf numFmtId="2" fontId="87" fillId="0" borderId="0" xfId="16" applyNumberFormat="1" applyFont="1" applyAlignment="1">
      <alignment vertical="center" wrapText="1"/>
    </xf>
    <xf numFmtId="0" fontId="87" fillId="0" borderId="0" xfId="16" quotePrefix="1" applyFont="1" applyAlignment="1">
      <alignment vertical="center" wrapText="1"/>
    </xf>
    <xf numFmtId="0" fontId="94" fillId="2" borderId="0" xfId="16" applyFont="1" applyFill="1"/>
    <xf numFmtId="0" fontId="95" fillId="2" borderId="0" xfId="16" applyFont="1" applyFill="1"/>
    <xf numFmtId="0" fontId="3" fillId="0" borderId="1" xfId="16" applyFont="1" applyBorder="1"/>
    <xf numFmtId="0" fontId="3" fillId="0" borderId="1" xfId="16" applyFont="1" applyBorder="1" applyAlignment="1">
      <alignment horizontal="center"/>
    </xf>
    <xf numFmtId="0" fontId="13" fillId="0" borderId="1" xfId="16" applyBorder="1" applyAlignment="1">
      <alignment vertical="center"/>
    </xf>
    <xf numFmtId="0" fontId="4" fillId="0" borderId="1" xfId="16" applyFont="1" applyBorder="1" applyAlignment="1">
      <alignment horizontal="center"/>
    </xf>
    <xf numFmtId="2" fontId="4" fillId="0" borderId="1" xfId="1" applyNumberFormat="1" applyFont="1" applyBorder="1"/>
    <xf numFmtId="43" fontId="3" fillId="0" borderId="0" xfId="22" applyFont="1" applyAlignment="1">
      <alignment horizontal="center"/>
    </xf>
    <xf numFmtId="183" fontId="68" fillId="0" borderId="0" xfId="0" applyNumberFormat="1" applyFont="1"/>
    <xf numFmtId="0" fontId="41" fillId="2" borderId="33" xfId="16" applyFont="1" applyFill="1" applyBorder="1"/>
    <xf numFmtId="0" fontId="13" fillId="2" borderId="33" xfId="16" applyFill="1" applyBorder="1"/>
    <xf numFmtId="0" fontId="39" fillId="2" borderId="34" xfId="16" applyFont="1" applyFill="1" applyBorder="1"/>
    <xf numFmtId="0" fontId="42" fillId="2" borderId="0" xfId="16" applyFont="1" applyFill="1"/>
    <xf numFmtId="168" fontId="42" fillId="2" borderId="0" xfId="16" applyNumberFormat="1" applyFont="1" applyFill="1" applyAlignment="1">
      <alignment vertical="center"/>
    </xf>
    <xf numFmtId="0" fontId="66" fillId="2" borderId="0" xfId="16" applyFont="1" applyFill="1" applyAlignment="1">
      <alignment vertical="center" wrapText="1"/>
    </xf>
    <xf numFmtId="10" fontId="43" fillId="2" borderId="0" xfId="16" applyNumberFormat="1" applyFont="1" applyFill="1"/>
    <xf numFmtId="2" fontId="74" fillId="2" borderId="0" xfId="16" applyNumberFormat="1" applyFont="1" applyFill="1" applyAlignment="1">
      <alignment horizontal="right" vertical="center"/>
    </xf>
    <xf numFmtId="0" fontId="42" fillId="2" borderId="0" xfId="16" applyFont="1" applyFill="1" applyAlignment="1">
      <alignment horizontal="right" vertical="top"/>
    </xf>
    <xf numFmtId="0" fontId="44" fillId="2" borderId="0" xfId="16" applyFont="1" applyFill="1"/>
    <xf numFmtId="0" fontId="39" fillId="2" borderId="0" xfId="16" applyFont="1" applyFill="1" applyAlignment="1">
      <alignment vertical="center"/>
    </xf>
    <xf numFmtId="168" fontId="42" fillId="2" borderId="0" xfId="16" quotePrefix="1" applyNumberFormat="1" applyFont="1" applyFill="1" applyAlignment="1">
      <alignment vertical="center"/>
    </xf>
    <xf numFmtId="0" fontId="45" fillId="2" borderId="0" xfId="16" applyFont="1" applyFill="1" applyAlignment="1">
      <alignment vertical="top" wrapText="1"/>
    </xf>
    <xf numFmtId="0" fontId="45" fillId="2" borderId="0" xfId="16" applyFont="1" applyFill="1" applyAlignment="1">
      <alignment vertical="top"/>
    </xf>
    <xf numFmtId="0" fontId="46" fillId="2" borderId="0" xfId="16" applyFont="1" applyFill="1" applyAlignment="1">
      <alignment horizontal="left" vertical="center"/>
    </xf>
    <xf numFmtId="0" fontId="43" fillId="2" borderId="0" xfId="16" applyFont="1" applyFill="1" applyAlignment="1">
      <alignment horizontal="center"/>
    </xf>
    <xf numFmtId="0" fontId="43" fillId="2" borderId="0" xfId="16" applyFont="1" applyFill="1" applyAlignment="1">
      <alignment vertical="top"/>
    </xf>
    <xf numFmtId="168" fontId="43" fillId="2" borderId="0" xfId="16" applyNumberFormat="1" applyFont="1" applyFill="1" applyAlignment="1">
      <alignment vertical="top"/>
    </xf>
    <xf numFmtId="168" fontId="43" fillId="2" borderId="0" xfId="16" quotePrefix="1" applyNumberFormat="1" applyFont="1" applyFill="1" applyAlignment="1">
      <alignment vertical="top"/>
    </xf>
    <xf numFmtId="0" fontId="60" fillId="2" borderId="0" xfId="16" applyFont="1" applyFill="1"/>
    <xf numFmtId="0" fontId="39" fillId="2" borderId="0" xfId="16" applyFont="1" applyFill="1" applyAlignment="1">
      <alignment wrapText="1"/>
    </xf>
    <xf numFmtId="0" fontId="39" fillId="2" borderId="0" xfId="16" applyFont="1" applyFill="1" applyAlignment="1">
      <alignment horizontal="left" wrapText="1"/>
    </xf>
    <xf numFmtId="0" fontId="39" fillId="2" borderId="0" xfId="16" applyFont="1" applyFill="1" applyAlignment="1">
      <alignment horizontal="center" vertical="center" wrapText="1"/>
    </xf>
    <xf numFmtId="0" fontId="42" fillId="2" borderId="0" xfId="16" applyFont="1" applyFill="1" applyAlignment="1">
      <alignment vertical="center" wrapText="1"/>
    </xf>
    <xf numFmtId="0" fontId="47" fillId="2" borderId="0" xfId="16" applyFont="1" applyFill="1" applyAlignment="1">
      <alignment vertical="center" wrapText="1"/>
    </xf>
    <xf numFmtId="0" fontId="47" fillId="2" borderId="0" xfId="16" applyFont="1" applyFill="1" applyAlignment="1">
      <alignment horizontal="center" vertical="center" wrapText="1"/>
    </xf>
    <xf numFmtId="0" fontId="42" fillId="2" borderId="0" xfId="16" applyFont="1" applyFill="1" applyAlignment="1">
      <alignment vertical="top" wrapText="1"/>
    </xf>
    <xf numFmtId="0" fontId="78" fillId="2" borderId="0" xfId="16" applyFont="1" applyFill="1" applyAlignment="1">
      <alignment vertical="top" wrapText="1"/>
    </xf>
    <xf numFmtId="0" fontId="78" fillId="2" borderId="0" xfId="16" applyFont="1" applyFill="1" applyAlignment="1">
      <alignment horizontal="left" wrapText="1"/>
    </xf>
    <xf numFmtId="177" fontId="78" fillId="2" borderId="0" xfId="16" quotePrefix="1" applyNumberFormat="1" applyFont="1" applyFill="1" applyAlignment="1">
      <alignment vertical="top" wrapText="1"/>
    </xf>
    <xf numFmtId="177" fontId="78" fillId="2" borderId="0" xfId="16" applyNumberFormat="1" applyFont="1" applyFill="1" applyAlignment="1">
      <alignment vertical="top" wrapText="1"/>
    </xf>
    <xf numFmtId="177" fontId="78" fillId="2" borderId="0" xfId="16" applyNumberFormat="1" applyFont="1" applyFill="1" applyAlignment="1">
      <alignment horizontal="center" vertical="top" wrapText="1"/>
    </xf>
    <xf numFmtId="2" fontId="78" fillId="2" borderId="0" xfId="16" applyNumberFormat="1" applyFont="1" applyFill="1" applyAlignment="1">
      <alignment vertical="top" wrapText="1"/>
    </xf>
    <xf numFmtId="2" fontId="42" fillId="2" borderId="0" xfId="16" applyNumberFormat="1" applyFont="1" applyFill="1" applyAlignment="1">
      <alignment vertical="top" wrapText="1"/>
    </xf>
    <xf numFmtId="177" fontId="47" fillId="2" borderId="0" xfId="16" quotePrefix="1" applyNumberFormat="1" applyFont="1" applyFill="1" applyAlignment="1">
      <alignment vertical="top" wrapText="1"/>
    </xf>
    <xf numFmtId="9" fontId="47" fillId="2" borderId="0" xfId="1" applyFont="1" applyFill="1" applyAlignment="1">
      <alignment vertical="center" wrapText="1"/>
    </xf>
    <xf numFmtId="177" fontId="47" fillId="2" borderId="0" xfId="16" applyNumberFormat="1" applyFont="1" applyFill="1" applyAlignment="1">
      <alignment horizontal="center" vertical="top" wrapText="1"/>
    </xf>
    <xf numFmtId="177" fontId="47" fillId="2" borderId="0" xfId="16" applyNumberFormat="1" applyFont="1" applyFill="1" applyAlignment="1">
      <alignment vertical="top" wrapText="1"/>
    </xf>
    <xf numFmtId="0" fontId="65" fillId="2" borderId="0" xfId="16" quotePrefix="1" applyFont="1" applyFill="1" applyAlignment="1">
      <alignment vertical="top" wrapText="1"/>
    </xf>
    <xf numFmtId="2" fontId="47" fillId="2" borderId="0" xfId="16" applyNumberFormat="1" applyFont="1" applyFill="1" applyAlignment="1">
      <alignment wrapText="1"/>
    </xf>
    <xf numFmtId="177" fontId="47" fillId="2" borderId="0" xfId="16" applyNumberFormat="1" applyFont="1" applyFill="1" applyAlignment="1">
      <alignment vertical="top"/>
    </xf>
    <xf numFmtId="2" fontId="78" fillId="2" borderId="0" xfId="16" applyNumberFormat="1" applyFont="1" applyFill="1" applyAlignment="1">
      <alignment vertical="center"/>
    </xf>
    <xf numFmtId="168" fontId="47" fillId="2" borderId="0" xfId="16" applyNumberFormat="1" applyFont="1" applyFill="1" applyAlignment="1">
      <alignment horizontal="right" vertical="center" wrapText="1"/>
    </xf>
    <xf numFmtId="2" fontId="47" fillId="2" borderId="0" xfId="16" applyNumberFormat="1" applyFont="1" applyFill="1" applyAlignment="1">
      <alignment vertical="top" wrapText="1"/>
    </xf>
    <xf numFmtId="0" fontId="78" fillId="2" borderId="0" xfId="16" applyFont="1" applyFill="1" applyAlignment="1">
      <alignment vertical="center" wrapText="1"/>
    </xf>
    <xf numFmtId="0" fontId="78" fillId="2" borderId="0" xfId="16" applyFont="1" applyFill="1" applyAlignment="1">
      <alignment vertical="center"/>
    </xf>
    <xf numFmtId="2" fontId="96" fillId="0" borderId="0" xfId="16" applyNumberFormat="1" applyFont="1" applyAlignment="1">
      <alignment horizontal="right"/>
    </xf>
    <xf numFmtId="2" fontId="4" fillId="0" borderId="0" xfId="16" applyNumberFormat="1" applyFont="1" applyAlignment="1">
      <alignment horizontal="center"/>
    </xf>
    <xf numFmtId="10" fontId="4" fillId="0" borderId="0" xfId="1" applyNumberFormat="1" applyFont="1"/>
    <xf numFmtId="10" fontId="69" fillId="15" borderId="0" xfId="1" applyNumberFormat="1" applyFont="1" applyFill="1" applyBorder="1" applyAlignment="1">
      <alignment horizontal="left" vertical="top" wrapText="1"/>
    </xf>
    <xf numFmtId="169" fontId="68" fillId="0" borderId="0" xfId="0" applyNumberFormat="1" applyFont="1"/>
    <xf numFmtId="10" fontId="68" fillId="0" borderId="0" xfId="0" applyNumberFormat="1" applyFont="1" applyAlignment="1">
      <alignment horizontal="center"/>
    </xf>
    <xf numFmtId="0" fontId="70" fillId="21" borderId="18" xfId="0" applyFont="1" applyFill="1" applyBorder="1" applyAlignment="1">
      <alignment horizontal="center" vertical="top" wrapText="1"/>
    </xf>
    <xf numFmtId="10" fontId="68" fillId="21" borderId="0" xfId="0" applyNumberFormat="1" applyFont="1" applyFill="1" applyAlignment="1">
      <alignment horizontal="center"/>
    </xf>
    <xf numFmtId="0" fontId="24" fillId="0" borderId="18" xfId="0" applyFont="1" applyBorder="1"/>
    <xf numFmtId="0" fontId="0" fillId="0" borderId="18" xfId="0" applyBorder="1"/>
    <xf numFmtId="0" fontId="0" fillId="32" borderId="18" xfId="0" applyFill="1" applyBorder="1" applyAlignment="1">
      <alignment horizontal="left"/>
    </xf>
    <xf numFmtId="0" fontId="93" fillId="34" borderId="18" xfId="0" applyFont="1" applyFill="1" applyBorder="1"/>
    <xf numFmtId="0" fontId="0" fillId="0" borderId="18" xfId="0" applyBorder="1" applyAlignment="1">
      <alignment horizontal="left"/>
    </xf>
    <xf numFmtId="0" fontId="0" fillId="34" borderId="18" xfId="0" applyFill="1" applyBorder="1"/>
    <xf numFmtId="0" fontId="24" fillId="0" borderId="18" xfId="0" applyFont="1" applyBorder="1" applyAlignment="1">
      <alignment horizontal="center"/>
    </xf>
    <xf numFmtId="0" fontId="0" fillId="0" borderId="18" xfId="0" quotePrefix="1" applyBorder="1"/>
    <xf numFmtId="10" fontId="0" fillId="0" borderId="18" xfId="1" applyNumberFormat="1" applyFont="1" applyBorder="1" applyAlignment="1">
      <alignment horizontal="center"/>
    </xf>
    <xf numFmtId="0" fontId="24" fillId="0" borderId="18" xfId="0" applyFont="1" applyBorder="1" applyAlignment="1">
      <alignment horizontal="center" vertical="center" wrapText="1"/>
    </xf>
    <xf numFmtId="10" fontId="0" fillId="0" borderId="18" xfId="0" applyNumberFormat="1" applyBorder="1" applyAlignment="1">
      <alignment horizontal="center"/>
    </xf>
    <xf numFmtId="10" fontId="0" fillId="0" borderId="18" xfId="1" applyNumberFormat="1" applyFont="1" applyBorder="1"/>
    <xf numFmtId="10" fontId="24" fillId="0" borderId="18" xfId="1" applyNumberFormat="1" applyFont="1" applyBorder="1" applyAlignment="1">
      <alignment horizontal="center"/>
    </xf>
    <xf numFmtId="0" fontId="24" fillId="0" borderId="60" xfId="0" applyFont="1" applyBorder="1" applyAlignment="1">
      <alignment horizontal="center" vertical="center" wrapText="1"/>
    </xf>
    <xf numFmtId="0" fontId="24" fillId="0" borderId="59" xfId="0" applyFont="1" applyBorder="1" applyAlignment="1">
      <alignment horizontal="center" vertical="center" wrapText="1"/>
    </xf>
    <xf numFmtId="0" fontId="24" fillId="0" borderId="61" xfId="0" applyFont="1" applyBorder="1" applyAlignment="1">
      <alignment horizontal="center" vertical="center" wrapText="1"/>
    </xf>
    <xf numFmtId="10" fontId="0" fillId="2" borderId="18" xfId="1" applyNumberFormat="1" applyFont="1" applyFill="1" applyBorder="1" applyAlignment="1">
      <alignment horizontal="center"/>
    </xf>
    <xf numFmtId="10" fontId="0" fillId="35" borderId="18" xfId="1" applyNumberFormat="1" applyFont="1" applyFill="1" applyBorder="1" applyAlignment="1">
      <alignment horizontal="center"/>
    </xf>
    <xf numFmtId="0" fontId="0" fillId="0" borderId="18" xfId="0" quotePrefix="1" applyBorder="1" applyAlignment="1">
      <alignment horizontal="center"/>
    </xf>
    <xf numFmtId="10" fontId="1" fillId="0" borderId="18" xfId="1" applyNumberFormat="1" applyFont="1" applyBorder="1" applyAlignment="1">
      <alignment horizontal="center"/>
    </xf>
    <xf numFmtId="0" fontId="24" fillId="15" borderId="18" xfId="0" applyFont="1" applyFill="1" applyBorder="1" applyAlignment="1">
      <alignment horizontal="left" indent="1"/>
    </xf>
    <xf numFmtId="10" fontId="24" fillId="15" borderId="18" xfId="1" applyNumberFormat="1" applyFont="1" applyFill="1" applyBorder="1" applyAlignment="1">
      <alignment horizontal="center"/>
    </xf>
    <xf numFmtId="0" fontId="24" fillId="36" borderId="18" xfId="0" applyFont="1" applyFill="1" applyBorder="1" applyAlignment="1">
      <alignment horizontal="center"/>
    </xf>
    <xf numFmtId="10" fontId="0" fillId="36" borderId="18" xfId="1" applyNumberFormat="1" applyFont="1" applyFill="1" applyBorder="1" applyAlignment="1">
      <alignment horizontal="center"/>
    </xf>
    <xf numFmtId="10" fontId="24" fillId="36" borderId="18" xfId="1" applyNumberFormat="1" applyFont="1" applyFill="1" applyBorder="1" applyAlignment="1">
      <alignment horizontal="center"/>
    </xf>
    <xf numFmtId="0" fontId="24" fillId="15" borderId="0" xfId="0" applyFont="1" applyFill="1"/>
    <xf numFmtId="0" fontId="0" fillId="15" borderId="0" xfId="0" applyFill="1"/>
    <xf numFmtId="0" fontId="0" fillId="15" borderId="0" xfId="0" applyFill="1" applyAlignment="1">
      <alignment horizontal="center"/>
    </xf>
    <xf numFmtId="10" fontId="0" fillId="15" borderId="0" xfId="0" applyNumberFormat="1" applyFill="1"/>
    <xf numFmtId="9" fontId="0" fillId="15" borderId="0" xfId="0" applyNumberFormat="1" applyFill="1"/>
    <xf numFmtId="0" fontId="0" fillId="0" borderId="0" xfId="0" quotePrefix="1"/>
    <xf numFmtId="3" fontId="0" fillId="0" borderId="0" xfId="0" applyNumberFormat="1"/>
    <xf numFmtId="10" fontId="0" fillId="0" borderId="0" xfId="1" applyNumberFormat="1" applyFont="1"/>
    <xf numFmtId="169" fontId="24" fillId="0" borderId="18" xfId="0" applyNumberFormat="1" applyFont="1" applyBorder="1" applyAlignment="1">
      <alignment horizontal="center"/>
    </xf>
    <xf numFmtId="169" fontId="0" fillId="0" borderId="0" xfId="0" applyNumberFormat="1"/>
    <xf numFmtId="0" fontId="80" fillId="2" borderId="2" xfId="16" applyFont="1" applyFill="1" applyBorder="1" applyAlignment="1">
      <alignment horizontal="center" vertical="top" wrapText="1"/>
    </xf>
    <xf numFmtId="0" fontId="80" fillId="2" borderId="0" xfId="16" applyFont="1" applyFill="1" applyAlignment="1">
      <alignment horizontal="center" vertical="top" wrapText="1"/>
    </xf>
    <xf numFmtId="0" fontId="80" fillId="2" borderId="20" xfId="16" applyFont="1" applyFill="1" applyBorder="1" applyAlignment="1">
      <alignment horizontal="center" vertical="top" wrapText="1"/>
    </xf>
    <xf numFmtId="0" fontId="2" fillId="2" borderId="18" xfId="18" applyFont="1" applyFill="1" applyBorder="1" applyAlignment="1">
      <alignment horizontal="center" vertical="center"/>
    </xf>
    <xf numFmtId="10" fontId="2" fillId="2" borderId="18" xfId="1" applyNumberFormat="1" applyFont="1" applyFill="1" applyBorder="1" applyAlignment="1">
      <alignment horizontal="center" vertical="center"/>
    </xf>
    <xf numFmtId="14" fontId="2" fillId="2" borderId="18" xfId="18" applyNumberFormat="1" applyFont="1" applyFill="1" applyBorder="1" applyAlignment="1">
      <alignment horizontal="center" vertical="center"/>
    </xf>
    <xf numFmtId="0" fontId="7" fillId="2" borderId="18" xfId="18" applyFont="1" applyFill="1" applyBorder="1" applyAlignment="1">
      <alignment horizontal="center" vertical="center"/>
    </xf>
    <xf numFmtId="0" fontId="24" fillId="3" borderId="0" xfId="0" applyFont="1" applyFill="1" applyAlignment="1">
      <alignment horizontal="center"/>
    </xf>
    <xf numFmtId="0" fontId="24" fillId="3" borderId="0" xfId="0" applyFont="1" applyFill="1"/>
    <xf numFmtId="4" fontId="24" fillId="3" borderId="0" xfId="0" applyNumberFormat="1" applyFont="1" applyFill="1"/>
    <xf numFmtId="0" fontId="24" fillId="37" borderId="0" xfId="0" applyFont="1" applyFill="1"/>
    <xf numFmtId="4" fontId="24" fillId="37" borderId="0" xfId="0" applyNumberFormat="1" applyFont="1" applyFill="1"/>
    <xf numFmtId="0" fontId="24" fillId="37" borderId="0" xfId="0" applyFont="1" applyFill="1" applyAlignment="1">
      <alignment horizontal="center"/>
    </xf>
    <xf numFmtId="10" fontId="2" fillId="0" borderId="0" xfId="3" quotePrefix="1" applyNumberFormat="1" applyAlignment="1">
      <alignment horizontal="center"/>
    </xf>
    <xf numFmtId="10" fontId="0" fillId="3" borderId="0" xfId="0" applyNumberFormat="1" applyFill="1" applyAlignment="1">
      <alignment horizontal="center"/>
    </xf>
    <xf numFmtId="0" fontId="26" fillId="0" borderId="18" xfId="0" quotePrefix="1" applyFont="1" applyBorder="1" applyAlignment="1">
      <alignment horizontal="center"/>
    </xf>
    <xf numFmtId="9" fontId="24" fillId="0" borderId="0" xfId="0" applyNumberFormat="1" applyFont="1" applyAlignment="1">
      <alignment horizontal="center"/>
    </xf>
    <xf numFmtId="0" fontId="26" fillId="9" borderId="18" xfId="0" applyFont="1" applyFill="1" applyBorder="1" applyAlignment="1">
      <alignment horizontal="center"/>
    </xf>
    <xf numFmtId="168" fontId="26" fillId="2" borderId="18" xfId="0" applyNumberFormat="1" applyFont="1" applyFill="1" applyBorder="1" applyAlignment="1">
      <alignment horizontal="center"/>
    </xf>
    <xf numFmtId="168" fontId="0" fillId="0" borderId="0" xfId="0" applyNumberFormat="1" applyAlignment="1">
      <alignment horizontal="center"/>
    </xf>
    <xf numFmtId="168" fontId="0" fillId="0" borderId="18" xfId="1" applyNumberFormat="1" applyFont="1" applyBorder="1" applyAlignment="1">
      <alignment horizontal="center"/>
    </xf>
    <xf numFmtId="168" fontId="0" fillId="0" borderId="18" xfId="0" applyNumberFormat="1" applyBorder="1" applyAlignment="1">
      <alignment horizontal="center"/>
    </xf>
    <xf numFmtId="10" fontId="26" fillId="9" borderId="18" xfId="0" applyNumberFormat="1" applyFont="1" applyFill="1" applyBorder="1" applyAlignment="1">
      <alignment horizontal="center"/>
    </xf>
    <xf numFmtId="168" fontId="0" fillId="9" borderId="18" xfId="1" applyNumberFormat="1" applyFont="1" applyFill="1" applyBorder="1" applyAlignment="1">
      <alignment horizontal="center"/>
    </xf>
    <xf numFmtId="0" fontId="26" fillId="9" borderId="18" xfId="0" applyFont="1" applyFill="1" applyBorder="1"/>
    <xf numFmtId="184" fontId="2" fillId="2" borderId="0" xfId="1" applyNumberFormat="1" applyFont="1" applyFill="1" applyAlignment="1">
      <alignment horizontal="center" vertical="center"/>
    </xf>
    <xf numFmtId="0" fontId="26" fillId="2" borderId="18" xfId="0" applyFont="1" applyFill="1" applyBorder="1" applyAlignment="1">
      <alignment horizontal="left"/>
    </xf>
    <xf numFmtId="0" fontId="0" fillId="2" borderId="18" xfId="0" applyFill="1" applyBorder="1" applyAlignment="1">
      <alignment horizontal="center"/>
    </xf>
    <xf numFmtId="168" fontId="0" fillId="0" borderId="18" xfId="1" quotePrefix="1" applyNumberFormat="1" applyFont="1" applyBorder="1" applyAlignment="1">
      <alignment horizontal="center"/>
    </xf>
    <xf numFmtId="168" fontId="0" fillId="18" borderId="18" xfId="1" applyNumberFormat="1" applyFont="1" applyFill="1" applyBorder="1" applyAlignment="1">
      <alignment horizontal="center"/>
    </xf>
    <xf numFmtId="0" fontId="24" fillId="0" borderId="60" xfId="0" applyFont="1" applyBorder="1" applyAlignment="1">
      <alignment horizontal="center" vertical="center" wrapText="1"/>
    </xf>
    <xf numFmtId="0" fontId="24" fillId="0" borderId="59" xfId="0" applyFont="1" applyBorder="1" applyAlignment="1">
      <alignment horizontal="center" vertical="center" wrapText="1"/>
    </xf>
    <xf numFmtId="0" fontId="24" fillId="0" borderId="61" xfId="0" applyFont="1" applyBorder="1" applyAlignment="1">
      <alignment horizontal="center" vertical="center" wrapText="1"/>
    </xf>
    <xf numFmtId="0" fontId="24" fillId="0" borderId="18" xfId="0" applyFont="1" applyBorder="1" applyAlignment="1">
      <alignment horizontal="center" vertical="center" wrapText="1"/>
    </xf>
    <xf numFmtId="0" fontId="24" fillId="0" borderId="57" xfId="0" applyFont="1" applyBorder="1" applyAlignment="1">
      <alignment horizontal="center"/>
    </xf>
    <xf numFmtId="0" fontId="24" fillId="0" borderId="0" xfId="0" applyFont="1" applyAlignment="1">
      <alignment horizontal="center"/>
    </xf>
    <xf numFmtId="0" fontId="0" fillId="32" borderId="18" xfId="0" applyFill="1" applyBorder="1" applyAlignment="1">
      <alignment horizontal="left" vertical="center"/>
    </xf>
    <xf numFmtId="0" fontId="0" fillId="32" borderId="18" xfId="0" applyFill="1" applyBorder="1" applyAlignment="1">
      <alignment horizontal="left" vertical="center" wrapText="1"/>
    </xf>
    <xf numFmtId="0" fontId="24" fillId="0" borderId="57" xfId="0" applyFont="1" applyBorder="1" applyAlignment="1">
      <alignment horizontal="center" vertical="center"/>
    </xf>
    <xf numFmtId="0" fontId="24" fillId="0" borderId="0" xfId="0" applyFont="1" applyAlignment="1">
      <alignment horizontal="left" vertical="top" wrapText="1"/>
    </xf>
    <xf numFmtId="0" fontId="4" fillId="18" borderId="0" xfId="16" applyFont="1" applyFill="1" applyAlignment="1">
      <alignment horizontal="center" wrapText="1"/>
    </xf>
    <xf numFmtId="0" fontId="13" fillId="2" borderId="0" xfId="16" applyFill="1" applyAlignment="1">
      <alignment horizontal="center" wrapText="1"/>
    </xf>
    <xf numFmtId="0" fontId="13" fillId="0" borderId="0" xfId="16" applyAlignment="1">
      <alignment horizontal="center" wrapText="1"/>
    </xf>
    <xf numFmtId="0" fontId="65" fillId="2" borderId="0" xfId="16" applyFont="1" applyFill="1" applyAlignment="1">
      <alignment horizontal="left" vertical="top" wrapText="1"/>
    </xf>
    <xf numFmtId="0" fontId="80" fillId="2" borderId="2" xfId="16" applyFont="1" applyFill="1" applyBorder="1" applyAlignment="1">
      <alignment horizontal="center" vertical="top" wrapText="1"/>
    </xf>
    <xf numFmtId="0" fontId="80" fillId="2" borderId="0" xfId="16" applyFont="1" applyFill="1" applyAlignment="1">
      <alignment horizontal="center" vertical="top" wrapText="1"/>
    </xf>
    <xf numFmtId="0" fontId="80" fillId="2" borderId="20" xfId="16" applyFont="1" applyFill="1" applyBorder="1" applyAlignment="1">
      <alignment horizontal="center" vertical="top" wrapText="1"/>
    </xf>
    <xf numFmtId="0" fontId="78" fillId="2" borderId="50" xfId="16" applyFont="1" applyFill="1" applyBorder="1" applyAlignment="1">
      <alignment horizontal="center"/>
    </xf>
    <xf numFmtId="0" fontId="78" fillId="2" borderId="33" xfId="16" applyFont="1" applyFill="1" applyBorder="1" applyAlignment="1">
      <alignment horizontal="center"/>
    </xf>
    <xf numFmtId="0" fontId="78" fillId="2" borderId="48" xfId="16" applyFont="1" applyFill="1" applyBorder="1" applyAlignment="1">
      <alignment horizontal="center"/>
    </xf>
    <xf numFmtId="0" fontId="47" fillId="2" borderId="0" xfId="16" applyFont="1" applyFill="1" applyAlignment="1">
      <alignment horizontal="left" vertical="center"/>
    </xf>
    <xf numFmtId="2" fontId="80" fillId="2" borderId="2" xfId="16" applyNumberFormat="1" applyFont="1" applyFill="1" applyBorder="1" applyAlignment="1">
      <alignment horizontal="right" wrapText="1"/>
    </xf>
    <xf numFmtId="2" fontId="80" fillId="2" borderId="0" xfId="16" applyNumberFormat="1" applyFont="1" applyFill="1" applyAlignment="1">
      <alignment horizontal="right" wrapText="1"/>
    </xf>
    <xf numFmtId="2" fontId="80" fillId="2" borderId="20" xfId="16" applyNumberFormat="1" applyFont="1" applyFill="1" applyBorder="1" applyAlignment="1">
      <alignment horizontal="right" wrapText="1"/>
    </xf>
    <xf numFmtId="2" fontId="87" fillId="2" borderId="34" xfId="16" applyNumberFormat="1" applyFont="1" applyFill="1" applyBorder="1" applyAlignment="1">
      <alignment horizontal="right" wrapText="1"/>
    </xf>
    <xf numFmtId="0" fontId="80" fillId="2" borderId="33" xfId="16" applyFont="1" applyFill="1" applyBorder="1" applyAlignment="1">
      <alignment horizontal="center" vertical="top" wrapText="1"/>
    </xf>
    <xf numFmtId="0" fontId="47" fillId="2" borderId="33" xfId="16" applyFont="1" applyFill="1" applyBorder="1" applyAlignment="1">
      <alignment horizontal="left" vertical="center"/>
    </xf>
    <xf numFmtId="0" fontId="80" fillId="2" borderId="0" xfId="16" applyFont="1" applyFill="1" applyAlignment="1">
      <alignment horizontal="right" wrapText="1"/>
    </xf>
    <xf numFmtId="0" fontId="80" fillId="2" borderId="20" xfId="16" applyFont="1" applyFill="1" applyBorder="1" applyAlignment="1">
      <alignment horizontal="right" wrapText="1"/>
    </xf>
    <xf numFmtId="2" fontId="80" fillId="2" borderId="33" xfId="16" applyNumberFormat="1" applyFont="1" applyFill="1" applyBorder="1" applyAlignment="1">
      <alignment horizontal="right" wrapText="1"/>
    </xf>
    <xf numFmtId="2" fontId="78" fillId="18" borderId="0" xfId="16" applyNumberFormat="1" applyFont="1" applyFill="1" applyAlignment="1">
      <alignment horizontal="right" vertical="center"/>
    </xf>
    <xf numFmtId="2" fontId="78" fillId="2" borderId="0" xfId="16" applyNumberFormat="1" applyFont="1" applyFill="1" applyAlignment="1">
      <alignment horizontal="right" vertical="center"/>
    </xf>
    <xf numFmtId="2" fontId="47" fillId="2" borderId="0" xfId="16" applyNumberFormat="1" applyFont="1" applyFill="1" applyAlignment="1">
      <alignment horizontal="right" wrapText="1"/>
    </xf>
    <xf numFmtId="2" fontId="47" fillId="18" borderId="0" xfId="16" applyNumberFormat="1" applyFont="1" applyFill="1" applyAlignment="1">
      <alignment horizontal="right" wrapText="1"/>
    </xf>
    <xf numFmtId="0" fontId="40" fillId="2" borderId="33" xfId="16" applyFont="1" applyFill="1" applyBorder="1" applyAlignment="1">
      <alignment horizontal="left"/>
    </xf>
    <xf numFmtId="177" fontId="78" fillId="2" borderId="0" xfId="16" applyNumberFormat="1" applyFont="1" applyFill="1" applyAlignment="1">
      <alignment horizontal="right" wrapText="1"/>
    </xf>
    <xf numFmtId="177" fontId="78" fillId="2" borderId="0" xfId="16" quotePrefix="1" applyNumberFormat="1" applyFont="1" applyFill="1" applyAlignment="1">
      <alignment horizontal="right" wrapText="1"/>
    </xf>
    <xf numFmtId="10" fontId="4" fillId="0" borderId="0" xfId="1" applyNumberFormat="1" applyFont="1" applyFill="1" applyBorder="1" applyAlignment="1">
      <alignment horizontal="center"/>
    </xf>
    <xf numFmtId="2" fontId="78" fillId="18" borderId="33" xfId="16" applyNumberFormat="1" applyFont="1" applyFill="1" applyBorder="1" applyAlignment="1">
      <alignment horizontal="right" vertical="center"/>
    </xf>
    <xf numFmtId="2" fontId="78" fillId="2" borderId="33" xfId="16" applyNumberFormat="1" applyFont="1" applyFill="1" applyBorder="1" applyAlignment="1">
      <alignment horizontal="right" wrapText="1"/>
    </xf>
    <xf numFmtId="0" fontId="40" fillId="0" borderId="33" xfId="16" applyFont="1" applyBorder="1" applyAlignment="1">
      <alignment horizontal="left"/>
    </xf>
    <xf numFmtId="0" fontId="33" fillId="0" borderId="0" xfId="16" applyFont="1" applyAlignment="1">
      <alignment horizontal="right" vertical="center"/>
    </xf>
    <xf numFmtId="175" fontId="34" fillId="0" borderId="0" xfId="16" quotePrefix="1" applyNumberFormat="1" applyFont="1" applyAlignment="1">
      <alignment horizontal="right" vertical="center"/>
    </xf>
    <xf numFmtId="0" fontId="35" fillId="18" borderId="0" xfId="16" applyFont="1" applyFill="1" applyAlignment="1">
      <alignment horizontal="left" vertical="center"/>
    </xf>
    <xf numFmtId="0" fontId="47" fillId="2" borderId="33" xfId="16" applyFont="1" applyFill="1" applyBorder="1" applyAlignment="1">
      <alignment horizontal="center"/>
    </xf>
    <xf numFmtId="2" fontId="39" fillId="2" borderId="0" xfId="16" applyNumberFormat="1" applyFont="1" applyFill="1" applyAlignment="1">
      <alignment horizontal="center" vertical="top"/>
    </xf>
    <xf numFmtId="0" fontId="55" fillId="2" borderId="0" xfId="16" applyFont="1" applyFill="1" applyAlignment="1">
      <alignment horizontal="center" vertical="top"/>
    </xf>
    <xf numFmtId="0" fontId="90" fillId="2" borderId="0" xfId="16" quotePrefix="1" applyFont="1" applyFill="1" applyAlignment="1">
      <alignment horizontal="center" vertical="top"/>
    </xf>
    <xf numFmtId="0" fontId="90" fillId="2" borderId="0" xfId="16" applyFont="1" applyFill="1" applyAlignment="1">
      <alignment horizontal="center" vertical="top"/>
    </xf>
    <xf numFmtId="177" fontId="55" fillId="2" borderId="0" xfId="1" applyNumberFormat="1" applyFont="1" applyFill="1" applyAlignment="1">
      <alignment horizontal="right" wrapText="1"/>
    </xf>
    <xf numFmtId="177" fontId="55" fillId="2" borderId="33" xfId="1" applyNumberFormat="1" applyFont="1" applyFill="1" applyBorder="1" applyAlignment="1">
      <alignment horizontal="right" wrapText="1"/>
    </xf>
    <xf numFmtId="177" fontId="90" fillId="2" borderId="0" xfId="16" applyNumberFormat="1" applyFont="1" applyFill="1" applyAlignment="1">
      <alignment horizontal="right" wrapText="1"/>
    </xf>
    <xf numFmtId="0" fontId="90" fillId="2" borderId="0" xfId="16" applyFont="1" applyFill="1" applyAlignment="1">
      <alignment horizontal="right" wrapText="1"/>
    </xf>
    <xf numFmtId="0" fontId="39" fillId="2" borderId="0" xfId="16" applyFont="1" applyFill="1" applyAlignment="1">
      <alignment horizontal="center" vertical="top"/>
    </xf>
    <xf numFmtId="2" fontId="39" fillId="18" borderId="0" xfId="16" quotePrefix="1" applyNumberFormat="1" applyFont="1" applyFill="1" applyAlignment="1">
      <alignment horizontal="center" vertical="top"/>
    </xf>
    <xf numFmtId="2" fontId="39" fillId="18" borderId="0" xfId="16" applyNumberFormat="1" applyFont="1" applyFill="1" applyAlignment="1">
      <alignment horizontal="center" vertical="top"/>
    </xf>
    <xf numFmtId="0" fontId="55" fillId="2" borderId="0" xfId="16" applyFont="1" applyFill="1" applyAlignment="1">
      <alignment horizontal="right" vertical="center" wrapText="1"/>
    </xf>
    <xf numFmtId="0" fontId="55" fillId="2" borderId="0" xfId="16" applyFont="1" applyFill="1" applyAlignment="1">
      <alignment horizontal="right" vertical="center"/>
    </xf>
    <xf numFmtId="0" fontId="39" fillId="2" borderId="45" xfId="16" applyFont="1" applyFill="1" applyBorder="1" applyAlignment="1">
      <alignment horizontal="right" vertical="top"/>
    </xf>
    <xf numFmtId="2" fontId="74" fillId="2" borderId="0" xfId="16" applyNumberFormat="1" applyFont="1" applyFill="1" applyAlignment="1">
      <alignment horizontal="right" vertical="center"/>
    </xf>
    <xf numFmtId="0" fontId="39" fillId="2" borderId="0" xfId="16" applyFont="1" applyFill="1" applyAlignment="1">
      <alignment horizontal="center" vertical="center"/>
    </xf>
    <xf numFmtId="0" fontId="39" fillId="2" borderId="0" xfId="16" applyFont="1" applyFill="1" applyAlignment="1">
      <alignment horizontal="left" vertical="center"/>
    </xf>
    <xf numFmtId="0" fontId="39" fillId="2" borderId="20" xfId="16" applyFont="1" applyFill="1" applyBorder="1" applyAlignment="1">
      <alignment horizontal="left" vertical="center"/>
    </xf>
    <xf numFmtId="2" fontId="39" fillId="2" borderId="0" xfId="16" applyNumberFormat="1" applyFont="1" applyFill="1" applyAlignment="1">
      <alignment horizontal="left" vertical="top"/>
    </xf>
    <xf numFmtId="2" fontId="42" fillId="2" borderId="0" xfId="16" quotePrefix="1" applyNumberFormat="1" applyFont="1" applyFill="1" applyAlignment="1">
      <alignment horizontal="right" vertical="top"/>
    </xf>
    <xf numFmtId="2" fontId="42" fillId="2" borderId="0" xfId="16" applyNumberFormat="1" applyFont="1" applyFill="1" applyAlignment="1">
      <alignment horizontal="right" vertical="top"/>
    </xf>
    <xf numFmtId="0" fontId="33" fillId="2" borderId="0" xfId="16" applyFont="1" applyFill="1" applyAlignment="1">
      <alignment horizontal="right" vertical="center"/>
    </xf>
    <xf numFmtId="175" fontId="34" fillId="2" borderId="0" xfId="16" quotePrefix="1" applyNumberFormat="1" applyFont="1" applyFill="1" applyAlignment="1">
      <alignment horizontal="right" vertical="center"/>
    </xf>
    <xf numFmtId="0" fontId="63" fillId="2" borderId="0" xfId="16" applyFont="1" applyFill="1" applyAlignment="1">
      <alignment horizontal="right"/>
    </xf>
    <xf numFmtId="0" fontId="39" fillId="2" borderId="0" xfId="16" applyFont="1" applyFill="1" applyAlignment="1">
      <alignment horizontal="left" vertical="top" wrapText="1"/>
    </xf>
    <xf numFmtId="0" fontId="77" fillId="2" borderId="0" xfId="16" applyFont="1" applyFill="1" applyAlignment="1">
      <alignment horizontal="left" vertical="top"/>
    </xf>
    <xf numFmtId="2" fontId="74" fillId="2" borderId="46" xfId="16" applyNumberFormat="1" applyFont="1" applyFill="1" applyBorder="1" applyAlignment="1">
      <alignment horizontal="right" vertical="center"/>
    </xf>
    <xf numFmtId="177" fontId="74" fillId="2" borderId="49" xfId="16" applyNumberFormat="1" applyFont="1" applyFill="1" applyBorder="1" applyAlignment="1">
      <alignment horizontal="right" vertical="center"/>
    </xf>
    <xf numFmtId="177" fontId="74" fillId="2" borderId="0" xfId="16" applyNumberFormat="1" applyFont="1" applyFill="1" applyAlignment="1">
      <alignment horizontal="right" vertical="center"/>
    </xf>
    <xf numFmtId="0" fontId="76" fillId="2" borderId="0" xfId="16" applyFont="1" applyFill="1" applyAlignment="1">
      <alignment horizontal="right"/>
    </xf>
    <xf numFmtId="0" fontId="42" fillId="2" borderId="34" xfId="16" applyFont="1" applyFill="1" applyBorder="1" applyAlignment="1">
      <alignment horizontal="right" vertical="center" wrapText="1"/>
    </xf>
    <xf numFmtId="0" fontId="42" fillId="2" borderId="35" xfId="16" applyFont="1" applyFill="1" applyBorder="1" applyAlignment="1">
      <alignment horizontal="right" vertical="center" wrapText="1"/>
    </xf>
    <xf numFmtId="0" fontId="42" fillId="2" borderId="0" xfId="16" applyFont="1" applyFill="1" applyAlignment="1">
      <alignment horizontal="right" vertical="center" wrapText="1"/>
    </xf>
    <xf numFmtId="0" fontId="42" fillId="2" borderId="20" xfId="16" applyFont="1" applyFill="1" applyBorder="1" applyAlignment="1">
      <alignment horizontal="right" vertical="center" wrapText="1"/>
    </xf>
    <xf numFmtId="0" fontId="42" fillId="2" borderId="47" xfId="16" applyFont="1" applyFill="1" applyBorder="1" applyAlignment="1">
      <alignment horizontal="right" vertical="center" wrapText="1"/>
    </xf>
    <xf numFmtId="0" fontId="42" fillId="2" borderId="2" xfId="16" applyFont="1" applyFill="1" applyBorder="1" applyAlignment="1">
      <alignment horizontal="right" vertical="center" wrapText="1"/>
    </xf>
    <xf numFmtId="2" fontId="78" fillId="2" borderId="0" xfId="16" applyNumberFormat="1" applyFont="1" applyFill="1" applyAlignment="1">
      <alignment horizontal="right" wrapText="1"/>
    </xf>
    <xf numFmtId="0" fontId="87" fillId="2" borderId="50" xfId="16" applyFont="1" applyFill="1" applyBorder="1" applyAlignment="1">
      <alignment horizontal="center" vertical="top" wrapText="1"/>
    </xf>
    <xf numFmtId="0" fontId="87" fillId="2" borderId="33" xfId="16" applyFont="1" applyFill="1" applyBorder="1" applyAlignment="1">
      <alignment horizontal="center" vertical="top" wrapText="1"/>
    </xf>
    <xf numFmtId="0" fontId="87" fillId="2" borderId="48" xfId="16" applyFont="1" applyFill="1" applyBorder="1" applyAlignment="1">
      <alignment horizontal="center" vertical="top" wrapText="1"/>
    </xf>
    <xf numFmtId="0" fontId="89" fillId="2" borderId="33" xfId="16" applyFont="1" applyFill="1" applyBorder="1" applyAlignment="1">
      <alignment horizontal="center" vertical="top" wrapText="1"/>
    </xf>
    <xf numFmtId="169" fontId="61" fillId="2" borderId="0" xfId="1" applyNumberFormat="1" applyFont="1" applyFill="1" applyAlignment="1">
      <alignment horizontal="center" vertical="top" wrapText="1"/>
    </xf>
    <xf numFmtId="0" fontId="87" fillId="2" borderId="50" xfId="16" applyFont="1" applyFill="1" applyBorder="1" applyAlignment="1">
      <alignment horizontal="right" wrapText="1"/>
    </xf>
    <xf numFmtId="0" fontId="87" fillId="2" borderId="33" xfId="16" applyFont="1" applyFill="1" applyBorder="1" applyAlignment="1">
      <alignment horizontal="right" wrapText="1"/>
    </xf>
    <xf numFmtId="0" fontId="87" fillId="2" borderId="48" xfId="16" applyFont="1" applyFill="1" applyBorder="1" applyAlignment="1">
      <alignment horizontal="right" wrapText="1"/>
    </xf>
    <xf numFmtId="0" fontId="47" fillId="2" borderId="0" xfId="16" applyFont="1" applyFill="1" applyAlignment="1">
      <alignment horizontal="left"/>
    </xf>
    <xf numFmtId="10" fontId="47" fillId="2" borderId="0" xfId="1" applyNumberFormat="1" applyFont="1" applyFill="1" applyAlignment="1">
      <alignment horizontal="center" vertical="center"/>
    </xf>
    <xf numFmtId="10" fontId="47" fillId="2" borderId="0" xfId="1" applyNumberFormat="1" applyFont="1" applyFill="1" applyAlignment="1">
      <alignment horizontal="center" vertical="center" wrapText="1"/>
    </xf>
    <xf numFmtId="0" fontId="47" fillId="2" borderId="33" xfId="16" applyFont="1" applyFill="1" applyBorder="1" applyAlignment="1">
      <alignment horizontal="left"/>
    </xf>
    <xf numFmtId="0" fontId="47" fillId="2" borderId="33" xfId="16" applyFont="1" applyFill="1" applyBorder="1" applyAlignment="1">
      <alignment horizontal="center" vertical="center" wrapText="1"/>
    </xf>
    <xf numFmtId="0" fontId="47" fillId="2" borderId="33" xfId="16" applyFont="1" applyFill="1" applyBorder="1" applyAlignment="1">
      <alignment horizontal="center" vertical="center"/>
    </xf>
    <xf numFmtId="0" fontId="47" fillId="2" borderId="33" xfId="16" applyFont="1" applyFill="1" applyBorder="1" applyAlignment="1">
      <alignment horizontal="left" vertical="center" wrapText="1"/>
    </xf>
    <xf numFmtId="177" fontId="47" fillId="2" borderId="0" xfId="16" applyNumberFormat="1" applyFont="1" applyFill="1" applyAlignment="1">
      <alignment horizontal="left" vertical="top"/>
    </xf>
    <xf numFmtId="10" fontId="47" fillId="2" borderId="0" xfId="16" applyNumberFormat="1" applyFont="1" applyFill="1" applyAlignment="1">
      <alignment horizontal="center" vertical="center" wrapText="1"/>
    </xf>
    <xf numFmtId="0" fontId="47" fillId="2" borderId="0" xfId="16" applyFont="1" applyFill="1" applyAlignment="1">
      <alignment horizontal="center" vertical="center" wrapText="1"/>
    </xf>
    <xf numFmtId="0" fontId="47" fillId="2" borderId="0" xfId="16" quotePrefix="1" applyFont="1" applyFill="1" applyAlignment="1">
      <alignment horizontal="center" vertical="center" wrapText="1"/>
    </xf>
    <xf numFmtId="0" fontId="47" fillId="2" borderId="33" xfId="16" applyFont="1" applyFill="1" applyBorder="1" applyAlignment="1">
      <alignment horizontal="center" vertical="top" wrapText="1"/>
    </xf>
    <xf numFmtId="10" fontId="47" fillId="2" borderId="0" xfId="16" applyNumberFormat="1" applyFont="1" applyFill="1" applyAlignment="1">
      <alignment horizontal="center" vertical="top" wrapText="1"/>
    </xf>
    <xf numFmtId="0" fontId="47" fillId="2" borderId="0" xfId="16" applyFont="1" applyFill="1" applyAlignment="1">
      <alignment horizontal="center" vertical="top" wrapText="1"/>
    </xf>
    <xf numFmtId="0" fontId="47" fillId="2" borderId="0" xfId="16" applyFont="1" applyFill="1" applyAlignment="1">
      <alignment horizontal="left" vertical="center" wrapText="1"/>
    </xf>
    <xf numFmtId="0" fontId="47" fillId="2" borderId="0" xfId="16" quotePrefix="1" applyFont="1" applyFill="1" applyAlignment="1">
      <alignment horizontal="center" vertical="center"/>
    </xf>
    <xf numFmtId="0" fontId="47" fillId="2" borderId="0" xfId="16" applyFont="1" applyFill="1" applyAlignment="1">
      <alignment horizontal="center" vertical="center"/>
    </xf>
    <xf numFmtId="2" fontId="47" fillId="2" borderId="0" xfId="16" applyNumberFormat="1" applyFont="1" applyFill="1" applyAlignment="1">
      <alignment horizontal="center" vertical="top" wrapText="1"/>
    </xf>
    <xf numFmtId="2" fontId="39" fillId="2" borderId="0" xfId="16" quotePrefix="1" applyNumberFormat="1" applyFont="1" applyFill="1" applyAlignment="1">
      <alignment horizontal="center" vertical="top"/>
    </xf>
    <xf numFmtId="0" fontId="39" fillId="2" borderId="33" xfId="16" applyFont="1" applyFill="1" applyBorder="1" applyAlignment="1">
      <alignment horizontal="center" vertical="center"/>
    </xf>
    <xf numFmtId="0" fontId="39" fillId="2" borderId="33" xfId="16" applyFont="1" applyFill="1" applyBorder="1" applyAlignment="1">
      <alignment horizontal="left" vertical="center"/>
    </xf>
    <xf numFmtId="0" fontId="39" fillId="2" borderId="48" xfId="16" applyFont="1" applyFill="1" applyBorder="1" applyAlignment="1">
      <alignment horizontal="left" vertical="center"/>
    </xf>
    <xf numFmtId="0" fontId="42" fillId="2" borderId="33" xfId="16" applyFont="1" applyFill="1" applyBorder="1" applyAlignment="1">
      <alignment horizontal="right" vertical="center" wrapText="1"/>
    </xf>
    <xf numFmtId="0" fontId="42" fillId="2" borderId="48" xfId="16" applyFont="1" applyFill="1" applyBorder="1" applyAlignment="1">
      <alignment horizontal="right" vertical="center" wrapText="1"/>
    </xf>
    <xf numFmtId="0" fontId="42" fillId="2" borderId="50" xfId="16" applyFont="1" applyFill="1" applyBorder="1" applyAlignment="1">
      <alignment horizontal="right" vertical="center" wrapText="1"/>
    </xf>
    <xf numFmtId="0" fontId="65" fillId="2" borderId="0" xfId="16" quotePrefix="1" applyFont="1" applyFill="1" applyAlignment="1">
      <alignment horizontal="right" vertical="top"/>
    </xf>
    <xf numFmtId="0" fontId="65" fillId="2" borderId="0" xfId="16" applyFont="1" applyFill="1" applyAlignment="1">
      <alignment horizontal="right" vertical="top"/>
    </xf>
    <xf numFmtId="2" fontId="42" fillId="2" borderId="0" xfId="16" quotePrefix="1" applyNumberFormat="1" applyFont="1" applyFill="1" applyAlignment="1">
      <alignment horizontal="center" vertical="top"/>
    </xf>
    <xf numFmtId="2" fontId="42" fillId="2" borderId="0" xfId="16" applyNumberFormat="1" applyFont="1" applyFill="1" applyAlignment="1">
      <alignment horizontal="center" vertical="top"/>
    </xf>
    <xf numFmtId="2" fontId="39" fillId="2" borderId="20" xfId="16" applyNumberFormat="1" applyFont="1" applyFill="1" applyBorder="1" applyAlignment="1">
      <alignment horizontal="left" vertical="top"/>
    </xf>
    <xf numFmtId="0" fontId="39" fillId="2" borderId="0" xfId="16" applyFont="1" applyFill="1" applyAlignment="1">
      <alignment horizontal="right" vertical="top"/>
    </xf>
    <xf numFmtId="2" fontId="39" fillId="2" borderId="33" xfId="16" quotePrefix="1" applyNumberFormat="1" applyFont="1" applyFill="1" applyBorder="1" applyAlignment="1">
      <alignment horizontal="center" vertical="top"/>
    </xf>
    <xf numFmtId="2" fontId="39" fillId="2" borderId="33" xfId="16" applyNumberFormat="1" applyFont="1" applyFill="1" applyBorder="1" applyAlignment="1">
      <alignment horizontal="center" vertical="top"/>
    </xf>
    <xf numFmtId="2" fontId="39" fillId="2" borderId="48" xfId="16" applyNumberFormat="1" applyFont="1" applyFill="1" applyBorder="1" applyAlignment="1">
      <alignment horizontal="center" vertical="top"/>
    </xf>
    <xf numFmtId="2" fontId="42" fillId="2" borderId="33" xfId="16" applyNumberFormat="1" applyFont="1" applyFill="1" applyBorder="1" applyAlignment="1">
      <alignment horizontal="right" vertical="top"/>
    </xf>
    <xf numFmtId="0" fontId="80" fillId="0" borderId="0" xfId="16" applyFont="1" applyAlignment="1">
      <alignment horizontal="center" vertical="center" wrapText="1"/>
    </xf>
    <xf numFmtId="0" fontId="80" fillId="0" borderId="0" xfId="16" quotePrefix="1" applyFont="1" applyAlignment="1">
      <alignment horizontal="center" vertical="center" wrapText="1"/>
    </xf>
    <xf numFmtId="2" fontId="39" fillId="2" borderId="20" xfId="16" applyNumberFormat="1" applyFont="1" applyFill="1" applyBorder="1" applyAlignment="1">
      <alignment horizontal="center" vertical="top"/>
    </xf>
    <xf numFmtId="0" fontId="80" fillId="0" borderId="33" xfId="16" applyFont="1" applyBorder="1" applyAlignment="1">
      <alignment horizontal="center" vertical="center" wrapText="1"/>
    </xf>
    <xf numFmtId="2" fontId="60" fillId="0" borderId="0" xfId="16" applyNumberFormat="1" applyFont="1" applyAlignment="1">
      <alignment horizontal="center" vertical="center" wrapText="1"/>
    </xf>
    <xf numFmtId="0" fontId="60" fillId="0" borderId="0" xfId="16" applyFont="1" applyAlignment="1">
      <alignment horizontal="center" vertical="center" wrapText="1"/>
    </xf>
    <xf numFmtId="2" fontId="60" fillId="0" borderId="0" xfId="16" quotePrefix="1" applyNumberFormat="1" applyFont="1" applyAlignment="1">
      <alignment horizontal="center" vertical="center" wrapText="1"/>
    </xf>
    <xf numFmtId="0" fontId="60" fillId="0" borderId="0" xfId="16" quotePrefix="1" applyFont="1" applyAlignment="1">
      <alignment horizontal="center" vertical="center" wrapText="1"/>
    </xf>
    <xf numFmtId="0" fontId="88" fillId="0" borderId="0" xfId="16" applyFont="1" applyAlignment="1">
      <alignment horizontal="left" vertical="center" wrapText="1" indent="1"/>
    </xf>
    <xf numFmtId="2" fontId="88" fillId="0" borderId="0" xfId="16" applyNumberFormat="1" applyFont="1" applyAlignment="1">
      <alignment horizontal="center" vertical="center" wrapText="1"/>
    </xf>
    <xf numFmtId="0" fontId="88" fillId="0" borderId="0" xfId="16" applyFont="1" applyAlignment="1">
      <alignment horizontal="center" vertical="center" wrapText="1"/>
    </xf>
    <xf numFmtId="2" fontId="88" fillId="0" borderId="0" xfId="16" quotePrefix="1" applyNumberFormat="1" applyFont="1" applyAlignment="1">
      <alignment horizontal="center" vertical="center" wrapText="1"/>
    </xf>
    <xf numFmtId="0" fontId="88" fillId="0" borderId="0" xfId="16" quotePrefix="1" applyFont="1" applyAlignment="1">
      <alignment horizontal="center" vertical="center" wrapText="1"/>
    </xf>
    <xf numFmtId="0" fontId="90" fillId="0" borderId="0" xfId="16" quotePrefix="1" applyFont="1" applyAlignment="1">
      <alignment horizontal="right" vertical="center" wrapText="1"/>
    </xf>
    <xf numFmtId="0" fontId="90" fillId="0" borderId="0" xfId="16" applyFont="1" applyAlignment="1">
      <alignment horizontal="right" vertical="center" wrapText="1"/>
    </xf>
    <xf numFmtId="0" fontId="87" fillId="0" borderId="0" xfId="16" applyFont="1" applyAlignment="1">
      <alignment horizontal="left" vertical="center" wrapText="1"/>
    </xf>
    <xf numFmtId="0" fontId="43" fillId="0" borderId="0" xfId="16" quotePrefix="1" applyFont="1" applyAlignment="1">
      <alignment horizontal="right" vertical="center" wrapText="1"/>
    </xf>
    <xf numFmtId="0" fontId="43" fillId="0" borderId="0" xfId="16" applyFont="1" applyAlignment="1">
      <alignment horizontal="right" vertical="center" wrapText="1"/>
    </xf>
    <xf numFmtId="0" fontId="60" fillId="0" borderId="0" xfId="16" applyFont="1" applyAlignment="1">
      <alignment horizontal="left" vertical="center" wrapText="1" indent="2"/>
    </xf>
    <xf numFmtId="0" fontId="60" fillId="0" borderId="0" xfId="16" applyFont="1" applyAlignment="1">
      <alignment horizontal="left" vertical="center" wrapText="1"/>
    </xf>
    <xf numFmtId="2" fontId="47" fillId="2" borderId="0" xfId="16" applyNumberFormat="1" applyFont="1" applyFill="1" applyAlignment="1">
      <alignment horizontal="center" vertical="center" wrapText="1"/>
    </xf>
    <xf numFmtId="0" fontId="39" fillId="2" borderId="0" xfId="16" applyFont="1" applyFill="1" applyAlignment="1">
      <alignment horizontal="left"/>
    </xf>
    <xf numFmtId="0" fontId="39" fillId="2" borderId="0" xfId="16" quotePrefix="1" applyFont="1" applyFill="1" applyAlignment="1">
      <alignment horizontal="center" vertical="center"/>
    </xf>
    <xf numFmtId="2" fontId="39" fillId="2" borderId="0" xfId="16" applyNumberFormat="1" applyFont="1" applyFill="1" applyAlignment="1">
      <alignment horizontal="center" vertical="center" wrapText="1"/>
    </xf>
    <xf numFmtId="0" fontId="39" fillId="2" borderId="0" xfId="16" applyFont="1" applyFill="1" applyAlignment="1">
      <alignment horizontal="center" vertical="center" wrapText="1"/>
    </xf>
    <xf numFmtId="2" fontId="87" fillId="0" borderId="0" xfId="16" applyNumberFormat="1" applyFont="1" applyAlignment="1">
      <alignment horizontal="center" vertical="center" wrapText="1"/>
    </xf>
    <xf numFmtId="0" fontId="87" fillId="0" borderId="0" xfId="16" applyFont="1" applyAlignment="1">
      <alignment horizontal="center" vertical="center" wrapText="1"/>
    </xf>
    <xf numFmtId="0" fontId="87" fillId="0" borderId="0" xfId="16" quotePrefix="1" applyFont="1" applyAlignment="1">
      <alignment horizontal="right" vertical="center" wrapText="1"/>
    </xf>
    <xf numFmtId="0" fontId="87" fillId="0" borderId="0" xfId="16" applyFont="1" applyAlignment="1">
      <alignment horizontal="right" vertical="center" wrapText="1"/>
    </xf>
    <xf numFmtId="0" fontId="2" fillId="2" borderId="1" xfId="3" applyFill="1" applyBorder="1" applyAlignment="1">
      <alignment horizontal="center"/>
    </xf>
    <xf numFmtId="0" fontId="8" fillId="3" borderId="0" xfId="3" applyFont="1" applyFill="1" applyAlignment="1">
      <alignment horizontal="left" vertical="center"/>
    </xf>
    <xf numFmtId="0" fontId="19" fillId="2" borderId="0" xfId="3" applyFont="1" applyFill="1" applyAlignment="1">
      <alignment horizontal="center" vertical="center"/>
    </xf>
    <xf numFmtId="0" fontId="8" fillId="3" borderId="0" xfId="3" applyFont="1" applyFill="1" applyAlignment="1">
      <alignment horizontal="center" vertical="center"/>
    </xf>
    <xf numFmtId="0" fontId="7" fillId="2" borderId="1" xfId="3" applyFont="1" applyFill="1" applyBorder="1" applyAlignment="1">
      <alignment horizontal="center"/>
    </xf>
    <xf numFmtId="0" fontId="8" fillId="37" borderId="0" xfId="3" applyFont="1" applyFill="1" applyAlignment="1">
      <alignment horizontal="center" vertical="center"/>
    </xf>
    <xf numFmtId="0" fontId="24" fillId="33" borderId="0" xfId="0" applyFont="1" applyFill="1" applyAlignment="1">
      <alignment horizontal="center"/>
    </xf>
    <xf numFmtId="0" fontId="24" fillId="3" borderId="0" xfId="0" applyFont="1" applyFill="1" applyAlignment="1">
      <alignment horizontal="center"/>
    </xf>
    <xf numFmtId="10" fontId="69" fillId="15" borderId="0" xfId="1" applyNumberFormat="1" applyFont="1" applyFill="1" applyAlignment="1">
      <alignment horizontal="center" vertical="center"/>
    </xf>
    <xf numFmtId="10" fontId="69" fillId="15" borderId="36" xfId="1" applyNumberFormat="1" applyFont="1" applyFill="1" applyBorder="1" applyAlignment="1">
      <alignment horizontal="left" vertical="top" wrapText="1"/>
    </xf>
    <xf numFmtId="10" fontId="69" fillId="15" borderId="37" xfId="1" applyNumberFormat="1" applyFont="1" applyFill="1" applyBorder="1" applyAlignment="1">
      <alignment horizontal="left" vertical="top" wrapText="1"/>
    </xf>
    <xf numFmtId="10" fontId="69" fillId="15" borderId="38" xfId="1" applyNumberFormat="1" applyFont="1" applyFill="1" applyBorder="1" applyAlignment="1">
      <alignment horizontal="left" vertical="top" wrapText="1"/>
    </xf>
    <xf numFmtId="10" fontId="69" fillId="15" borderId="41" xfId="1" applyNumberFormat="1" applyFont="1" applyFill="1" applyBorder="1" applyAlignment="1">
      <alignment horizontal="left" vertical="top" wrapText="1"/>
    </xf>
    <xf numFmtId="10" fontId="69" fillId="15" borderId="0" xfId="1" applyNumberFormat="1" applyFont="1" applyFill="1" applyBorder="1" applyAlignment="1">
      <alignment horizontal="left" vertical="top" wrapText="1"/>
    </xf>
    <xf numFmtId="10" fontId="69" fillId="15" borderId="42" xfId="1" applyNumberFormat="1" applyFont="1" applyFill="1" applyBorder="1" applyAlignment="1">
      <alignment horizontal="left" vertical="top" wrapText="1"/>
    </xf>
    <xf numFmtId="10" fontId="69" fillId="15" borderId="39" xfId="1" applyNumberFormat="1" applyFont="1" applyFill="1" applyBorder="1" applyAlignment="1">
      <alignment horizontal="left" vertical="top" wrapText="1"/>
    </xf>
    <xf numFmtId="10" fontId="69" fillId="15" borderId="30" xfId="1" applyNumberFormat="1" applyFont="1" applyFill="1" applyBorder="1" applyAlignment="1">
      <alignment horizontal="left" vertical="top" wrapText="1"/>
    </xf>
    <xf numFmtId="10" fontId="69" fillId="15" borderId="40" xfId="1" applyNumberFormat="1" applyFont="1" applyFill="1" applyBorder="1" applyAlignment="1">
      <alignment horizontal="left" vertical="top" wrapText="1"/>
    </xf>
    <xf numFmtId="0" fontId="8" fillId="3" borderId="2" xfId="3" applyFont="1" applyFill="1" applyBorder="1" applyAlignment="1">
      <alignment horizontal="center" vertical="center"/>
    </xf>
    <xf numFmtId="0" fontId="8" fillId="3" borderId="20" xfId="3" applyFont="1" applyFill="1" applyBorder="1" applyAlignment="1">
      <alignment horizontal="center" vertical="center"/>
    </xf>
    <xf numFmtId="0" fontId="7" fillId="15" borderId="2" xfId="3" applyFont="1" applyFill="1" applyBorder="1" applyAlignment="1">
      <alignment horizontal="center" vertical="center"/>
    </xf>
    <xf numFmtId="0" fontId="7" fillId="15" borderId="0" xfId="3" applyFont="1" applyFill="1" applyAlignment="1">
      <alignment horizontal="center" vertical="center"/>
    </xf>
    <xf numFmtId="0" fontId="7" fillId="15" borderId="20" xfId="3" applyFont="1" applyFill="1" applyBorder="1" applyAlignment="1">
      <alignment horizontal="center" vertical="center"/>
    </xf>
    <xf numFmtId="0" fontId="24" fillId="0" borderId="53" xfId="0" applyFont="1" applyBorder="1" applyAlignment="1">
      <alignment horizontal="center" vertical="center" textRotation="90" wrapText="1"/>
    </xf>
    <xf numFmtId="0" fontId="24" fillId="0" borderId="0" xfId="0" applyFont="1" applyAlignment="1">
      <alignment horizontal="center" vertical="center" textRotation="90" wrapText="1"/>
    </xf>
    <xf numFmtId="0" fontId="24" fillId="0" borderId="1" xfId="0" applyFont="1" applyBorder="1" applyAlignment="1">
      <alignment horizontal="center" vertical="center" textRotation="90" wrapText="1"/>
    </xf>
    <xf numFmtId="0" fontId="0" fillId="0" borderId="0" xfId="0" applyAlignment="1">
      <alignment horizontal="left" vertical="center"/>
    </xf>
    <xf numFmtId="0" fontId="0" fillId="0" borderId="1" xfId="0" applyBorder="1" applyAlignment="1">
      <alignment horizontal="left" vertical="center"/>
    </xf>
    <xf numFmtId="0" fontId="24" fillId="0" borderId="53" xfId="0" applyFont="1" applyBorder="1" applyAlignment="1">
      <alignment horizontal="left" vertical="center" wrapText="1"/>
    </xf>
    <xf numFmtId="0" fontId="24" fillId="0" borderId="0" xfId="0" applyFont="1" applyAlignment="1">
      <alignment horizontal="left" vertical="center" wrapText="1"/>
    </xf>
    <xf numFmtId="0" fontId="24" fillId="0" borderId="1" xfId="0" applyFont="1" applyBorder="1" applyAlignment="1">
      <alignment horizontal="left" vertical="center" wrapText="1"/>
    </xf>
    <xf numFmtId="0" fontId="24" fillId="0" borderId="0" xfId="0" applyFont="1" applyAlignment="1">
      <alignment horizontal="left" vertical="center"/>
    </xf>
    <xf numFmtId="0" fontId="24" fillId="0" borderId="1" xfId="0" applyFont="1" applyBorder="1" applyAlignment="1">
      <alignment horizontal="left" vertical="center"/>
    </xf>
    <xf numFmtId="0" fontId="92" fillId="31" borderId="54" xfId="0" applyFont="1" applyFill="1" applyBorder="1" applyAlignment="1">
      <alignment horizontal="center"/>
    </xf>
    <xf numFmtId="0" fontId="92" fillId="31" borderId="53" xfId="0" applyFont="1" applyFill="1" applyBorder="1" applyAlignment="1">
      <alignment horizontal="center"/>
    </xf>
    <xf numFmtId="0" fontId="92" fillId="31" borderId="55" xfId="0" applyFont="1" applyFill="1" applyBorder="1" applyAlignment="1">
      <alignment horizontal="center"/>
    </xf>
    <xf numFmtId="0" fontId="92" fillId="20" borderId="54" xfId="0" applyFont="1" applyFill="1" applyBorder="1" applyAlignment="1">
      <alignment horizontal="center"/>
    </xf>
    <xf numFmtId="0" fontId="92" fillId="20" borderId="53" xfId="0" applyFont="1" applyFill="1" applyBorder="1" applyAlignment="1">
      <alignment horizontal="center"/>
    </xf>
    <xf numFmtId="0" fontId="92" fillId="20" borderId="55" xfId="0" applyFont="1" applyFill="1" applyBorder="1" applyAlignment="1">
      <alignment horizontal="center"/>
    </xf>
    <xf numFmtId="0" fontId="92" fillId="2" borderId="0" xfId="0" applyFont="1" applyFill="1" applyAlignment="1">
      <alignment horizontal="center"/>
    </xf>
    <xf numFmtId="0" fontId="91" fillId="20" borderId="56" xfId="0" applyFont="1" applyFill="1" applyBorder="1" applyAlignment="1">
      <alignment horizontal="center"/>
    </xf>
    <xf numFmtId="0" fontId="91" fillId="20" borderId="1" xfId="0" applyFont="1" applyFill="1" applyBorder="1" applyAlignment="1">
      <alignment horizontal="center"/>
    </xf>
    <xf numFmtId="0" fontId="91" fillId="20" borderId="21" xfId="0" applyFont="1" applyFill="1" applyBorder="1" applyAlignment="1">
      <alignment horizontal="center"/>
    </xf>
    <xf numFmtId="0" fontId="91" fillId="20" borderId="56" xfId="0" quotePrefix="1" applyFont="1" applyFill="1" applyBorder="1" applyAlignment="1">
      <alignment horizontal="center"/>
    </xf>
    <xf numFmtId="0" fontId="91" fillId="3" borderId="56" xfId="0" quotePrefix="1" applyFont="1" applyFill="1" applyBorder="1" applyAlignment="1">
      <alignment horizontal="center"/>
    </xf>
    <xf numFmtId="0" fontId="91" fillId="3" borderId="1" xfId="0" applyFont="1" applyFill="1" applyBorder="1" applyAlignment="1">
      <alignment horizontal="center"/>
    </xf>
    <xf numFmtId="0" fontId="91" fillId="3" borderId="21" xfId="0" applyFont="1" applyFill="1" applyBorder="1" applyAlignment="1">
      <alignment horizontal="center"/>
    </xf>
    <xf numFmtId="0" fontId="91" fillId="31" borderId="56" xfId="0" applyFont="1" applyFill="1" applyBorder="1" applyAlignment="1">
      <alignment horizontal="center"/>
    </xf>
    <xf numFmtId="0" fontId="91" fillId="31" borderId="1" xfId="0" applyFont="1" applyFill="1" applyBorder="1" applyAlignment="1">
      <alignment horizontal="center"/>
    </xf>
    <xf numFmtId="0" fontId="91" fillId="31" borderId="21" xfId="0" applyFont="1" applyFill="1" applyBorder="1" applyAlignment="1">
      <alignment horizontal="center"/>
    </xf>
    <xf numFmtId="0" fontId="91" fillId="3" borderId="56" xfId="0" applyFont="1" applyFill="1" applyBorder="1" applyAlignment="1">
      <alignment horizontal="center"/>
    </xf>
    <xf numFmtId="0" fontId="91" fillId="31" borderId="56" xfId="0" quotePrefix="1" applyFont="1" applyFill="1" applyBorder="1" applyAlignment="1">
      <alignment horizontal="center"/>
    </xf>
    <xf numFmtId="0" fontId="91" fillId="18" borderId="56" xfId="0" applyFont="1" applyFill="1" applyBorder="1" applyAlignment="1">
      <alignment horizontal="center"/>
    </xf>
    <xf numFmtId="0" fontId="91" fillId="18" borderId="1" xfId="0" applyFont="1" applyFill="1" applyBorder="1" applyAlignment="1">
      <alignment horizontal="center"/>
    </xf>
    <xf numFmtId="0" fontId="91" fillId="18" borderId="21" xfId="0" applyFont="1" applyFill="1" applyBorder="1" applyAlignment="1">
      <alignment horizontal="center"/>
    </xf>
    <xf numFmtId="0" fontId="24" fillId="18" borderId="54" xfId="0" applyFont="1" applyFill="1" applyBorder="1" applyAlignment="1">
      <alignment horizontal="center"/>
    </xf>
    <xf numFmtId="0" fontId="24" fillId="18" borderId="53" xfId="0" applyFont="1" applyFill="1" applyBorder="1" applyAlignment="1">
      <alignment horizontal="center"/>
    </xf>
    <xf numFmtId="0" fontId="24" fillId="18" borderId="55" xfId="0" applyFont="1" applyFill="1" applyBorder="1" applyAlignment="1">
      <alignment horizontal="center"/>
    </xf>
    <xf numFmtId="0" fontId="92" fillId="3" borderId="54" xfId="0" applyFont="1" applyFill="1" applyBorder="1" applyAlignment="1">
      <alignment horizontal="center"/>
    </xf>
    <xf numFmtId="0" fontId="92" fillId="3" borderId="53" xfId="0" applyFont="1" applyFill="1" applyBorder="1" applyAlignment="1">
      <alignment horizontal="center"/>
    </xf>
    <xf numFmtId="0" fontId="92" fillId="3" borderId="55" xfId="0" applyFont="1" applyFill="1" applyBorder="1" applyAlignment="1">
      <alignment horizontal="center"/>
    </xf>
    <xf numFmtId="0" fontId="91" fillId="20" borderId="54" xfId="0" applyFont="1" applyFill="1" applyBorder="1" applyAlignment="1">
      <alignment horizontal="center" vertical="center"/>
    </xf>
    <xf numFmtId="0" fontId="91" fillId="20" borderId="53" xfId="0" applyFont="1" applyFill="1" applyBorder="1" applyAlignment="1">
      <alignment horizontal="center" vertical="center"/>
    </xf>
    <xf numFmtId="0" fontId="91" fillId="20" borderId="55" xfId="0" applyFont="1" applyFill="1" applyBorder="1" applyAlignment="1">
      <alignment horizontal="center" vertical="center"/>
    </xf>
    <xf numFmtId="0" fontId="91" fillId="20" borderId="57" xfId="0" applyFont="1" applyFill="1" applyBorder="1" applyAlignment="1">
      <alignment horizontal="center" vertical="center"/>
    </xf>
    <xf numFmtId="0" fontId="91" fillId="20" borderId="0" xfId="0" applyFont="1" applyFill="1" applyAlignment="1">
      <alignment horizontal="center" vertical="center"/>
    </xf>
    <xf numFmtId="0" fontId="91" fillId="20" borderId="58" xfId="0" applyFont="1" applyFill="1" applyBorder="1" applyAlignment="1">
      <alignment horizontal="center" vertical="center"/>
    </xf>
    <xf numFmtId="0" fontId="91" fillId="20" borderId="56" xfId="0" applyFont="1" applyFill="1" applyBorder="1" applyAlignment="1">
      <alignment horizontal="center" vertical="center"/>
    </xf>
    <xf numFmtId="0" fontId="91" fillId="20" borderId="1" xfId="0" applyFont="1" applyFill="1" applyBorder="1" applyAlignment="1">
      <alignment horizontal="center" vertical="center"/>
    </xf>
    <xf numFmtId="0" fontId="91" fillId="20" borderId="21" xfId="0" applyFont="1" applyFill="1" applyBorder="1" applyAlignment="1">
      <alignment horizontal="center" vertical="center"/>
    </xf>
    <xf numFmtId="0" fontId="24" fillId="2" borderId="52" xfId="0" applyFont="1" applyFill="1" applyBorder="1" applyAlignment="1">
      <alignment horizontal="center"/>
    </xf>
    <xf numFmtId="0" fontId="24" fillId="2" borderId="7" xfId="0" applyFont="1" applyFill="1" applyBorder="1" applyAlignment="1">
      <alignment horizontal="center"/>
    </xf>
    <xf numFmtId="0" fontId="24" fillId="2" borderId="31" xfId="0" applyFont="1" applyFill="1" applyBorder="1" applyAlignment="1">
      <alignment horizontal="center"/>
    </xf>
    <xf numFmtId="0" fontId="0" fillId="18" borderId="54" xfId="0" applyFill="1" applyBorder="1" applyAlignment="1">
      <alignment horizontal="center" vertical="center"/>
    </xf>
    <xf numFmtId="0" fontId="0" fillId="18" borderId="53" xfId="0" applyFill="1" applyBorder="1" applyAlignment="1">
      <alignment horizontal="center" vertical="center"/>
    </xf>
    <xf numFmtId="0" fontId="0" fillId="18" borderId="55" xfId="0" applyFill="1" applyBorder="1" applyAlignment="1">
      <alignment horizontal="center" vertical="center"/>
    </xf>
    <xf numFmtId="0" fontId="0" fillId="18" borderId="56" xfId="0" applyFill="1" applyBorder="1" applyAlignment="1">
      <alignment horizontal="center" vertical="center"/>
    </xf>
    <xf numFmtId="0" fontId="0" fillId="18" borderId="1" xfId="0" applyFill="1" applyBorder="1" applyAlignment="1">
      <alignment horizontal="center" vertical="center"/>
    </xf>
    <xf numFmtId="0" fontId="0" fillId="18" borderId="21" xfId="0" applyFill="1" applyBorder="1" applyAlignment="1">
      <alignment horizontal="center" vertical="center"/>
    </xf>
    <xf numFmtId="0" fontId="91" fillId="3" borderId="54" xfId="0" applyFont="1" applyFill="1" applyBorder="1" applyAlignment="1">
      <alignment horizontal="center" vertical="center"/>
    </xf>
    <xf numFmtId="0" fontId="91" fillId="3" borderId="53" xfId="0" applyFont="1" applyFill="1" applyBorder="1" applyAlignment="1">
      <alignment horizontal="center" vertical="center"/>
    </xf>
    <xf numFmtId="0" fontId="91" fillId="3" borderId="55" xfId="0" applyFont="1" applyFill="1" applyBorder="1" applyAlignment="1">
      <alignment horizontal="center" vertical="center"/>
    </xf>
    <xf numFmtId="0" fontId="91" fillId="3" borderId="56" xfId="0" applyFont="1" applyFill="1" applyBorder="1" applyAlignment="1">
      <alignment horizontal="center" vertical="center"/>
    </xf>
    <xf numFmtId="0" fontId="91" fillId="3" borderId="1" xfId="0" applyFont="1" applyFill="1" applyBorder="1" applyAlignment="1">
      <alignment horizontal="center" vertical="center"/>
    </xf>
    <xf numFmtId="0" fontId="91" fillId="3" borderId="21" xfId="0" applyFont="1" applyFill="1" applyBorder="1" applyAlignment="1">
      <alignment horizontal="center" vertical="center"/>
    </xf>
    <xf numFmtId="0" fontId="91" fillId="31" borderId="54" xfId="0" applyFont="1" applyFill="1" applyBorder="1" applyAlignment="1">
      <alignment horizontal="center" vertical="center" wrapText="1"/>
    </xf>
    <xf numFmtId="0" fontId="91" fillId="31" borderId="53" xfId="0" applyFont="1" applyFill="1" applyBorder="1" applyAlignment="1">
      <alignment horizontal="center" vertical="center" wrapText="1"/>
    </xf>
    <xf numFmtId="0" fontId="91" fillId="31" borderId="55" xfId="0" applyFont="1" applyFill="1" applyBorder="1" applyAlignment="1">
      <alignment horizontal="center" vertical="center" wrapText="1"/>
    </xf>
    <xf numFmtId="0" fontId="91" fillId="31" borderId="57" xfId="0" applyFont="1" applyFill="1" applyBorder="1" applyAlignment="1">
      <alignment horizontal="center" vertical="center" wrapText="1"/>
    </xf>
    <xf numFmtId="0" fontId="91" fillId="31" borderId="0" xfId="0" applyFont="1" applyFill="1" applyAlignment="1">
      <alignment horizontal="center" vertical="center" wrapText="1"/>
    </xf>
    <xf numFmtId="0" fontId="91" fillId="31" borderId="58" xfId="0" applyFont="1" applyFill="1" applyBorder="1" applyAlignment="1">
      <alignment horizontal="center" vertical="center" wrapText="1"/>
    </xf>
    <xf numFmtId="0" fontId="91" fillId="31" borderId="56" xfId="0" applyFont="1" applyFill="1" applyBorder="1" applyAlignment="1">
      <alignment horizontal="center" vertical="center" wrapText="1"/>
    </xf>
    <xf numFmtId="0" fontId="91" fillId="31" borderId="1" xfId="0" applyFont="1" applyFill="1" applyBorder="1" applyAlignment="1">
      <alignment horizontal="center" vertical="center" wrapText="1"/>
    </xf>
    <xf numFmtId="0" fontId="91" fillId="31" borderId="21" xfId="0" applyFont="1" applyFill="1" applyBorder="1" applyAlignment="1">
      <alignment horizontal="center" vertical="center" wrapText="1"/>
    </xf>
  </cellXfs>
  <cellStyles count="23">
    <cellStyle name="Comma" xfId="22" builtinId="3"/>
    <cellStyle name="Comma 2 2" xfId="4" xr:uid="{24D9C093-7D84-4053-BC71-DED8D415EA16}"/>
    <cellStyle name="Currency" xfId="17" builtinId="4"/>
    <cellStyle name="Currency 2" xfId="8" xr:uid="{8EB8A8FC-8828-4167-8E9F-CF54F5CAC1D2}"/>
    <cellStyle name="Currency 2 2" xfId="15" xr:uid="{84072DBF-E7DF-4CDE-8602-56A8858BC66E}"/>
    <cellStyle name="Currency 3" xfId="9" xr:uid="{1BC37205-7969-458D-AB8C-46654BEB8A77}"/>
    <cellStyle name="Currency 4" xfId="10" xr:uid="{069F249F-189F-4414-B4D9-0E0D133E7849}"/>
    <cellStyle name="Normal" xfId="0" builtinId="0"/>
    <cellStyle name="Normal 11 2" xfId="3" xr:uid="{3274DE35-CEC9-41D1-A248-15FD9C923574}"/>
    <cellStyle name="Normal 2" xfId="13" xr:uid="{6E7316FE-85B3-4BAF-B835-001CBC40DA89}"/>
    <cellStyle name="Normal 2 2" xfId="21" xr:uid="{4355B202-AAC9-4194-8301-93707A3D12EE}"/>
    <cellStyle name="Normal 2 2 2" xfId="16" xr:uid="{8707CB7F-85D9-48C8-A565-F82EADABD412}"/>
    <cellStyle name="Normal 3" xfId="18" xr:uid="{2800076E-66FE-4D20-9265-0335DD1BAB59}"/>
    <cellStyle name="Normal 4 2" xfId="2" xr:uid="{00000000-0005-0000-0000-000002000000}"/>
    <cellStyle name="Normal 8" xfId="14" xr:uid="{F4AF4D78-C3F8-4045-BFB7-802A58B97C93}"/>
    <cellStyle name="Normal_Asset Allocation_USD_2005_01_011" xfId="5" xr:uid="{D42DAB7F-8263-4591-8370-C415A74087C9}"/>
    <cellStyle name="Percent" xfId="1" builtinId="5"/>
    <cellStyle name="Percent 2" xfId="6" xr:uid="{2B294FCF-CBCD-447E-A5B2-E0026A00963D}"/>
    <cellStyle name="Percent 2 2 2" xfId="7" xr:uid="{8C8361F2-AB5E-4426-8FC9-7C5002739828}"/>
    <cellStyle name="Percent 3" xfId="11" xr:uid="{D97E9673-BB1E-42EB-8C57-463D31E8BD07}"/>
    <cellStyle name="Percent 4" xfId="12" xr:uid="{294997B6-2791-42B7-AFDC-033C27B7B1C0}"/>
    <cellStyle name="Percent 5" xfId="20" xr:uid="{C04AFA36-E374-40C2-8C71-F7AE9C3CCBD4}"/>
    <cellStyle name="Style 1" xfId="19" xr:uid="{EE1380FE-B4A1-4368-8898-CE7CC365F4EC}"/>
  </cellStyles>
  <dxfs count="4">
    <dxf>
      <fill>
        <patternFill>
          <bgColor rgb="FFDCE6F2"/>
        </patternFill>
      </fill>
      <border>
        <top style="thin">
          <color rgb="FF10253F"/>
        </top>
        <bottom style="thin">
          <color rgb="FF10253F"/>
        </bottom>
        <vertical/>
        <horizontal/>
      </border>
    </dxf>
    <dxf>
      <fill>
        <patternFill>
          <bgColor rgb="FFDCE6F2"/>
        </patternFill>
      </fill>
      <border>
        <top style="thin">
          <color rgb="FF10253F"/>
        </top>
        <bottom style="thin">
          <color rgb="FF10253F"/>
        </bottom>
        <vertical/>
        <horizontal/>
      </border>
    </dxf>
    <dxf>
      <fill>
        <patternFill>
          <bgColor rgb="FFDCE6F2"/>
        </patternFill>
      </fill>
      <border>
        <top style="thin">
          <color rgb="FF10253F"/>
        </top>
        <bottom style="thin">
          <color rgb="FF10253F"/>
        </bottom>
        <vertical/>
        <horizontal/>
      </border>
    </dxf>
    <dxf>
      <fill>
        <patternFill>
          <bgColor rgb="FFDCE6F2"/>
        </patternFill>
      </fill>
      <border>
        <top style="thin">
          <color rgb="FF10253F"/>
        </top>
        <bottom style="thin">
          <color rgb="FF10253F"/>
        </bottom>
        <vertical/>
        <horizontal/>
      </border>
    </dxf>
  </dxfs>
  <tableStyles count="0" defaultTableStyle="TableStyleMedium2" defaultPivotStyle="PivotStyleLight16"/>
  <colors>
    <mruColors>
      <color rgb="FF162258"/>
      <color rgb="FF595959"/>
      <color rgb="FF00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volatileDependencies.xml><?xml version="1.0" encoding="utf-8"?>
<volTypes xmlns="http://schemas.openxmlformats.org/spreadsheetml/2006/main">
  <volType type="realTimeData">
    <main first="bofaddin.rtdserver">
      <tp t="s">
        <v>#N/A N/A</v>
        <stp/>
        <stp>BDP|12974079364449681758</stp>
        <tr r="AZ331" s="47"/>
      </tp>
      <tp t="s">
        <v>#N/A N/A</v>
        <stp/>
        <stp>BDP|17893962648754884468</stp>
        <tr r="U326" s="47"/>
      </tp>
      <tp t="s">
        <v>#N/A N/A</v>
        <stp/>
        <stp>BDP|13314661837205017998</stp>
        <tr r="D323" s="49"/>
      </tp>
      <tp t="s">
        <v>#N/A Requesting Data...4198149596</v>
        <stp/>
        <stp>BDP|14182695795416164770</stp>
        <tr r="D19" s="73"/>
        <tr r="E20" s="37"/>
        <tr r="AF8" s="47"/>
        <tr r="D19" s="43"/>
      </tp>
      <tp t="s">
        <v>#N/A N/A</v>
        <stp/>
        <stp>BDP|15853784963787850901</stp>
        <tr r="S325" s="47"/>
      </tp>
      <tp t="s">
        <v>#N/A N/A</v>
        <stp/>
        <stp>BDP|15810858001165547228</stp>
        <tr r="AB328" s="47"/>
      </tp>
      <tp t="s">
        <v>#N/A N/A</v>
        <stp/>
        <stp>BDP|15356209993826905249</stp>
        <tr r="Q328" s="49"/>
      </tp>
      <tp t="s">
        <v>#N/A N/A</v>
        <stp/>
        <stp>BDP|13810707827808966492</stp>
        <tr r="I327" s="49"/>
      </tp>
      <tp t="s">
        <v>#N/A Requesting Data...2722003564</v>
        <stp/>
        <stp>BDP|17139971232516990135</stp>
        <tr r="E33" s="73"/>
        <tr r="H34" s="37"/>
        <tr r="AM11" s="47"/>
        <tr r="E33" s="43"/>
      </tp>
      <tp t="s">
        <v>#N/A N/A</v>
        <stp/>
        <stp>BDP|16573461287911540101</stp>
        <tr r="T331" s="47"/>
      </tp>
      <tp t="s">
        <v>#N/A Requesting Data...2845520200</v>
        <stp/>
        <stp>BDP|15462224444061773846</stp>
        <tr r="C49" s="37"/>
      </tp>
      <tp t="s">
        <v>#N/A N/A</v>
        <stp/>
        <stp>BDP|14725437266379132520</stp>
        <tr r="BA329" s="47"/>
      </tp>
      <tp t="s">
        <v>#N/A Requesting Data...2537627589</v>
        <stp/>
        <stp>BDP|12446029987819205935</stp>
        <tr r="D42" s="73"/>
        <tr r="E43" s="37"/>
        <tr r="BB8" s="47"/>
        <tr r="D42" s="43"/>
      </tp>
      <tp t="s">
        <v>#N/A N/A</v>
        <stp/>
        <stp>BDP|13135332424561550900</stp>
        <tr r="AA324" s="47"/>
      </tp>
      <tp t="s">
        <v>#N/A N/A</v>
        <stp/>
        <stp>BDP|17728968980548698416</stp>
        <tr r="Y327" s="47"/>
      </tp>
      <tp t="b">
        <v>0</v>
        <stp/>
        <stp>BDH|11523246070897131912</stp>
        <tr r="K323" s="49"/>
      </tp>
      <tp t="b">
        <v>0</v>
        <stp/>
        <stp>BDH|11221063709572686998</stp>
        <tr r="J329" s="47"/>
      </tp>
      <tp t="b">
        <v>0</v>
        <stp/>
        <stp>BDH|14650291858049012022</stp>
        <tr r="U323" s="49"/>
      </tp>
      <tp t="b">
        <v>0</v>
        <stp/>
        <stp>BDH|11210237974358068604</stp>
        <tr r="J330" s="47"/>
      </tp>
      <tp t="b">
        <v>0</v>
        <stp/>
        <stp>BDH|13638248476515917993</stp>
        <tr r="U326" s="49"/>
        <tr r="U325" s="49"/>
      </tp>
      <tp t="b">
        <v>0</v>
        <stp/>
        <stp>BDH|10003526249238553382</stp>
        <tr r="B326" s="47"/>
        <tr r="B327" s="47"/>
      </tp>
      <tp t="b">
        <v>0</v>
        <stp/>
        <stp>BDH|13580900469735080356</stp>
        <tr r="AJ329" s="49"/>
      </tp>
      <tp t="b">
        <v>0</v>
        <stp/>
        <stp>BDH|12300155899483558333</stp>
        <tr r="AP324" s="49"/>
        <tr r="AP325" s="49"/>
      </tp>
      <tp t="b">
        <v>0</v>
        <stp/>
        <stp>BDH|17863316618577595893</stp>
        <tr r="M323" s="49"/>
      </tp>
      <tp t="b">
        <v>0</v>
        <stp/>
        <stp>BDH|11032796779863455880</stp>
        <tr r="F323" s="47"/>
        <tr r="F322" s="47"/>
      </tp>
      <tp t="b">
        <v>0</v>
        <stp/>
        <stp>BDH|14861324555049295118</stp>
        <tr r="E326" s="47"/>
        <tr r="E325" s="47"/>
      </tp>
      <tp t="b">
        <v>0</v>
        <stp/>
        <stp>BDH|10672510484735931256</stp>
        <tr r="K328" s="49"/>
        <tr r="K327" s="49"/>
      </tp>
      <tp t="s">
        <v>#N/A N/A</v>
        <stp/>
        <stp>BDP|10842934806361783336</stp>
        <tr r="X322" s="47"/>
      </tp>
      <tp t="s">
        <v>#N/A N/A</v>
        <stp/>
        <stp>BDP|14574683332808144265</stp>
        <tr r="S326" s="49"/>
      </tp>
      <tp t="s">
        <v>#N/A N/A</v>
        <stp/>
        <stp>BDP|10431060674528968443</stp>
        <tr r="AV330" s="47"/>
      </tp>
      <tp t="s">
        <v>#N/A N/A</v>
        <stp/>
        <stp>BDP|16730246849878982395</stp>
        <tr r="AB322" s="47"/>
      </tp>
      <tp t="s">
        <v>#N/A Requesting Data...1988092432</v>
        <stp/>
        <stp>BDP|16511302003197985937</stp>
        <tr r="D30" s="73"/>
        <tr r="E31" s="37"/>
        <tr r="AR14" s="47"/>
        <tr r="AR8" s="47"/>
        <tr r="D30" s="43"/>
      </tp>
      <tp t="s">
        <v>#N/A N/A</v>
        <stp/>
        <stp>BDP|14243062410727197995</stp>
        <tr r="AJ331" s="47"/>
      </tp>
      <tp t="s">
        <v>#N/A N/A</v>
        <stp/>
        <stp>BDP|12863056897443375353</stp>
        <tr r="Q329" s="49"/>
      </tp>
      <tp t="s">
        <v>#N/A N/A</v>
        <stp/>
        <stp>BDP|17710892803435664145</stp>
        <tr r="BA323" s="47"/>
      </tp>
      <tp t="s">
        <v>#N/A N/A</v>
        <stp/>
        <stp>BDP|17977100695413429765</stp>
        <tr r="R324" s="49"/>
      </tp>
      <tp t="s">
        <v>#N/A Requesting Data...3453569277</v>
        <stp/>
        <stp>BDP|10442354995083168254</stp>
        <tr r="D39" s="73"/>
        <tr r="E40" s="37"/>
        <tr r="AY8" s="47"/>
        <tr r="D39" s="43"/>
      </tp>
      <tp t="s">
        <v>#N/A N/A</v>
        <stp/>
        <stp>BDP|13504912577783035536</stp>
        <tr r="W331" s="47"/>
      </tp>
      <tp t="s">
        <v>#N/A N/A</v>
        <stp/>
        <stp>BDP|13853456469683657913</stp>
        <tr r="AV325" s="47"/>
      </tp>
      <tp t="s">
        <v>#N/A N/A</v>
        <stp/>
        <stp>BDP|12448083883510953150</stp>
        <tr r="AZ323" s="47"/>
      </tp>
      <tp t="s">
        <v>#N/A N/A</v>
        <stp/>
        <stp>BDP|11785013794127967496</stp>
        <tr r="BB330" s="47"/>
      </tp>
      <tp t="s">
        <v>#N/A N/A</v>
        <stp/>
        <stp>BDP|12181579425496643876</stp>
        <tr r="AY326" s="47"/>
      </tp>
      <tp t="s">
        <v>#N/A N/A</v>
        <stp/>
        <stp>BDP|12804231037758912071</stp>
        <tr r="R328" s="47"/>
      </tp>
      <tp t="s">
        <v>#N/A N/A</v>
        <stp/>
        <stp>BDP|12470106098115122484</stp>
        <tr r="BB328" s="47"/>
      </tp>
      <tp t="s">
        <v>#N/A N/A</v>
        <stp/>
        <stp>BDP|13807953039845928798</stp>
        <tr r="D327" s="49"/>
      </tp>
      <tp t="s">
        <v>#N/A N/A</v>
        <stp/>
        <stp>BDP|16896032762929424290</stp>
        <tr r="T328" s="47"/>
      </tp>
      <tp t="s">
        <v>#N/A Requesting Data...2046064426</v>
        <stp/>
        <stp>BDP|18404538077855774404</stp>
        <tr r="D47" s="73"/>
        <tr r="E48" s="37"/>
        <tr r="D47" s="43"/>
      </tp>
      <tp t="s">
        <v>#N/A N/A</v>
        <stp/>
        <stp>BDP|16556467694796358636</stp>
        <tr r="E329" s="49"/>
      </tp>
      <tp t="b">
        <v>0</v>
        <stp/>
        <stp>BDH|15741946131191191527</stp>
        <tr r="J328" s="47"/>
      </tp>
      <tp t="b">
        <v>0</v>
        <stp/>
        <stp>BDH|11725734143841683822</stp>
        <tr r="BC326" s="47"/>
        <tr r="BC327" s="47"/>
      </tp>
      <tp t="b">
        <v>0</v>
        <stp/>
        <stp>BDH|18197481169576063759</stp>
        <tr r="J330" s="47"/>
        <tr r="J329" s="47"/>
      </tp>
      <tp t="b">
        <v>0</v>
        <stp/>
        <stp>BDH|11028786484605964010</stp>
        <tr r="M331" s="47"/>
      </tp>
      <tp t="b">
        <v>0</v>
        <stp/>
        <stp>BDH|10507543095062302537</stp>
        <tr r="K329" s="49"/>
        <tr r="K328" s="49"/>
      </tp>
      <tp t="b">
        <v>0</v>
        <stp/>
        <stp>BDH|16506699782347759424</stp>
        <tr r="O325" s="47"/>
        <tr r="O324" s="47"/>
      </tp>
      <tp t="b">
        <v>0</v>
        <stp/>
        <stp>BDH|10852956028000900071</stp>
        <tr r="AO327" s="49"/>
        <tr r="AO328" s="49"/>
      </tp>
      <tp t="b">
        <v>0</v>
        <stp/>
        <stp>BDH|17368940544864747591</stp>
        <tr r="N328" s="47"/>
        <tr r="N329" s="47"/>
      </tp>
      <tp t="b">
        <v>0</v>
        <stp/>
        <stp>BDH|10050882965577432246</stp>
        <tr r="J327" s="49"/>
        <tr r="J326" s="49"/>
      </tp>
      <tp t="b">
        <v>0</v>
        <stp/>
        <stp>BDH|10673315525839992373</stp>
        <tr r="BC328" s="47"/>
        <tr r="BC329" s="47"/>
      </tp>
      <tp t="s">
        <v>#N/A N/A</v>
        <stp/>
        <stp>BDP|12965270690639147864</stp>
        <tr r="AR324" s="47"/>
      </tp>
      <tp t="s">
        <v>#N/A N/A</v>
        <stp/>
        <stp>BDP|12935656122917087974</stp>
        <tr r="AX329" s="47"/>
      </tp>
      <tp t="s">
        <v>#N/A N/A</v>
        <stp/>
        <stp>BDP|16128392361172244935</stp>
        <tr r="AD322" s="47"/>
      </tp>
      <tp t="s">
        <v>#N/A Requesting Data...1981175225</v>
        <stp/>
        <stp>BDP|10486535699745610197</stp>
        <tr r="C18" s="37"/>
      </tp>
      <tp t="s">
        <v>#N/A N/A</v>
        <stp/>
        <stp>BDP|16782581946057931826</stp>
        <tr r="P324" s="47"/>
      </tp>
      <tp t="s">
        <v>#N/A Requesting Data...3663613111</v>
        <stp/>
        <stp>BDP|12495187653809534783</stp>
        <tr r="E23" s="73"/>
        <tr r="H24" s="37"/>
        <tr r="AG11" s="47"/>
        <tr r="E23" s="43"/>
      </tp>
      <tp t="s">
        <v>#N/A N/A</v>
        <stp/>
        <stp>BDP|15372120598556985355</stp>
        <tr r="S328" s="47"/>
      </tp>
      <tp t="s">
        <v>#N/A Requesting Data...2745024850</v>
        <stp/>
        <stp>BDP|12344858927644402407</stp>
        <tr r="C29" s="37"/>
      </tp>
      <tp t="s">
        <v>#N/A Requesting Data...2385614228</v>
        <stp/>
        <stp>BDP|15129753123670729857</stp>
        <tr r="E20" s="73"/>
        <tr r="H21" s="37"/>
        <tr r="U11" s="47"/>
        <tr r="E20" s="43"/>
      </tp>
      <tp t="s">
        <v>#N/A Requesting Data...3418800592</v>
        <stp/>
        <stp>BDP|10076355282094506765</stp>
        <tr r="V9" s="49"/>
      </tp>
      <tp t="s">
        <v>#N/A N/A</v>
        <stp/>
        <stp>BDP|11742636354439486335</stp>
        <tr r="AC328" s="47"/>
      </tp>
      <tp t="s">
        <v>#N/A N/A</v>
        <stp/>
        <stp>BDP|18165548026023506418</stp>
        <tr r="W326" s="47"/>
      </tp>
      <tp t="s">
        <v>#N/A N/A</v>
        <stp/>
        <stp>BDP|11211506366083773944</stp>
        <tr r="AP330" s="47"/>
      </tp>
      <tp t="s">
        <v>#N/A N/A</v>
        <stp/>
        <stp>BDP|10135628203289684703</stp>
        <tr r="AY323" s="47"/>
      </tp>
      <tp t="b">
        <v>0</v>
        <stp/>
        <stp>BDH|12457350524802246962</stp>
        <tr r="AK326" s="49"/>
        <tr r="AK325" s="49"/>
      </tp>
      <tp t="b">
        <v>0</v>
        <stp/>
        <stp>BDH|13892219882778956921</stp>
        <tr r="AJ324" s="49"/>
        <tr r="AJ325" s="49"/>
      </tp>
      <tp t="b">
        <v>0</v>
        <stp/>
        <stp>BDH|14143095682062831603</stp>
        <tr r="AP327" s="49"/>
        <tr r="AP328" s="49"/>
      </tp>
      <tp t="b">
        <v>0</v>
        <stp/>
        <stp>BDH|14955563278008545668</stp>
        <tr r="H326" s="47"/>
        <tr r="H325" s="47"/>
      </tp>
      <tp t="b">
        <v>0</v>
        <stp/>
        <stp>BDH|14209761852446970889</stp>
        <tr r="N325" s="47"/>
        <tr r="N324" s="47"/>
      </tp>
      <tp t="b">
        <v>0</v>
        <stp/>
        <stp>BDH|11617294658376790875</stp>
        <tr r="F325" s="47"/>
        <tr r="F326" s="47"/>
      </tp>
      <tp t="b">
        <v>0</v>
        <stp/>
        <stp>BDH|10068376028431749812</stp>
        <tr r="L324" s="49"/>
        <tr r="L325" s="49"/>
      </tp>
      <tp t="b">
        <v>0</v>
        <stp/>
        <stp>BDH|13697124244918845600</stp>
        <tr r="K72" s="73"/>
        <tr r="E72" s="73"/>
      </tp>
      <tp t="s">
        <v>#N/A Requesting Data...2130758185</v>
        <stp/>
        <stp>BDP|12749704570273991870</stp>
        <tr r="D57" s="73"/>
        <tr r="E58" s="37"/>
        <tr r="N8" s="47"/>
        <tr r="D57" s="43"/>
      </tp>
      <tp t="s">
        <v>#N/A N/A</v>
        <stp/>
        <stp>BDP|15236860165656919407</stp>
        <tr r="AC329" s="47"/>
      </tp>
      <tp t="s">
        <v>#N/A Requesting Data...3605527098</v>
        <stp/>
        <stp>BDP|18366633468497931693</stp>
        <tr r="D11" s="73"/>
        <tr r="E12" s="37"/>
        <tr r="Y8" s="47"/>
        <tr r="D11" s="43"/>
      </tp>
      <tp t="s">
        <v>#N/A Requesting Data...3421083213</v>
        <stp/>
        <stp>BDP|12569385135419772274</stp>
        <tr r="R9" s="49"/>
      </tp>
      <tp t="s">
        <v>#N/A N/A</v>
        <stp/>
        <stp>BDP|10264989339024893732</stp>
        <tr r="T327" s="47"/>
      </tp>
      <tp t="s">
        <v>#N/A N/A</v>
        <stp/>
        <stp>BDP|10947067173618066676</stp>
        <tr r="AY327" s="47"/>
      </tp>
      <tp t="s">
        <v>#N/A N/A</v>
        <stp/>
        <stp>BDP|10617495272918856291</stp>
        <tr r="AU330" s="47"/>
      </tp>
      <tp t="s">
        <v>#N/A N/A</v>
        <stp/>
        <stp>BDP|16585389297946043363</stp>
        <tr r="I329" s="49"/>
      </tp>
      <tp t="s">
        <v>#N/A Requesting Data...2301613707</v>
        <stp/>
        <stp>BDP|13020836517041129295</stp>
        <tr r="D29" s="73"/>
        <tr r="E30" s="37"/>
        <tr r="AP8" s="47"/>
        <tr r="D29" s="43"/>
      </tp>
      <tp t="s">
        <v>#N/A N/A</v>
        <stp/>
        <stp>BDP|11850836523034310653</stp>
        <tr r="AQ329" s="47"/>
      </tp>
      <tp t="s">
        <v>#N/A N/A</v>
        <stp/>
        <stp>BDP|13277249285373996342</stp>
        <tr r="S328" s="49"/>
      </tp>
      <tp t="s">
        <v>#N/A N/A</v>
        <stp/>
        <stp>BDP|10401872017922540202</stp>
        <tr r="AX325" s="47"/>
      </tp>
      <tp t="s">
        <v>#N/A N/A</v>
        <stp/>
        <stp>BDP|16731993548824623618</stp>
        <tr r="AF324" s="47"/>
      </tp>
      <tp t="s">
        <v>#N/A N/A</v>
        <stp/>
        <stp>BDP|12333535613947382803</stp>
        <tr r="AQ326" s="47"/>
      </tp>
      <tp t="s">
        <v>#N/A N/A</v>
        <stp/>
        <stp>BDP|11089744603747234863</stp>
        <tr r="T325" s="49"/>
      </tp>
      <tp t="s">
        <v>#N/A N/A</v>
        <stp/>
        <stp>BDP|14525059694986679216</stp>
        <tr r="AE324" s="47"/>
      </tp>
      <tp t="s">
        <v>#N/A N/A</v>
        <stp/>
        <stp>BDP|14598949843604081478</stp>
        <tr r="E327" s="49"/>
      </tp>
      <tp t="s">
        <v>#N/A N/A</v>
        <stp/>
        <stp>BDP|10113922807962877281</stp>
        <tr r="G323" s="49"/>
      </tp>
      <tp t="s">
        <v>#N/A N/A</v>
        <stp/>
        <stp>BDP|12436866341544518321</stp>
        <tr r="I323" s="49"/>
      </tp>
      <tp t="s">
        <v>#N/A Requesting Data...2631526393</v>
        <stp/>
        <stp>BDP|15095957460960764361</stp>
        <tr r="E35" s="73"/>
        <tr r="H36" s="37"/>
        <tr r="AS11" s="47"/>
        <tr r="E35" s="43"/>
      </tp>
      <tp t="s">
        <v>#N/A N/A</v>
        <stp/>
        <stp>BDP|17784401091884136717</stp>
        <tr r="AX322" s="47"/>
      </tp>
      <tp t="s">
        <v>#N/A N/A</v>
        <stp/>
        <stp>BDP|17097935761256780732</stp>
        <tr r="AT322" s="47"/>
      </tp>
      <tp t="b">
        <v>0</v>
        <stp/>
        <stp>BDH|10064361277085557856</stp>
        <tr r="P323" s="49"/>
        <tr r="P324" s="49"/>
      </tp>
      <tp t="b">
        <v>0</v>
        <stp/>
        <stp>BDH|11148437976923224860</stp>
        <tr r="H330" s="47"/>
        <tr r="H329" s="47"/>
        <tr r="BU362" s="76"/>
      </tp>
      <tp t="b">
        <v>0</v>
        <stp/>
        <stp>BDH|10001915066996570026</stp>
        <tr r="P323" s="49"/>
      </tp>
      <tp t="b">
        <v>0</v>
        <stp/>
        <stp>BDH|18337394778361342417</stp>
        <tr r="H322" s="47"/>
        <tr r="H323" s="47"/>
      </tp>
      <tp t="b">
        <v>0</v>
        <stp/>
        <stp>BDH|16364562967555331921</stp>
        <tr r="N323" s="49"/>
        <tr r="N324" s="49"/>
      </tp>
      <tp t="b">
        <v>0</v>
        <stp/>
        <stp>BDH|10239191083577475783</stp>
        <tr r="L328" s="49"/>
        <tr r="L329" s="49"/>
      </tp>
      <tp t="b">
        <v>0</v>
        <stp/>
        <stp>BDH|10748997649817905392</stp>
        <tr r="J323" s="49"/>
      </tp>
      <tp t="b">
        <v>0</v>
        <stp/>
        <stp>BDH|17245780416860648827</stp>
        <tr r="M327" s="49"/>
        <tr r="M326" s="49"/>
      </tp>
      <tp t="s">
        <v>#N/A Requesting Data...3587727616</v>
        <stp/>
        <stp>BDP|12166991360462014118</stp>
        <tr r="C53" s="37"/>
      </tp>
      <tp t="s">
        <v>#N/A Requesting Data...3586206633</v>
        <stp/>
        <stp>BDP|11150801454403837140</stp>
        <tr r="E46" s="73"/>
        <tr r="H47" s="37"/>
        <tr r="H11" s="47"/>
        <tr r="E46" s="43"/>
      </tp>
      <tp t="s">
        <v>#N/A N/A</v>
        <stp/>
        <stp>BDP|11567810591657919945</stp>
        <tr r="AF327" s="47"/>
      </tp>
      <tp t="s">
        <v>#N/A N/A</v>
        <stp/>
        <stp>BDP|16237847414321892007</stp>
        <tr r="V328" s="47"/>
      </tp>
      <tp t="s">
        <v>#N/A N/A</v>
        <stp/>
        <stp>BDP|15100262651605829925</stp>
        <tr r="D326" s="49"/>
      </tp>
      <tp t="s">
        <v>#N/A N/A</v>
        <stp/>
        <stp>BDP|13490259125514987924</stp>
        <tr r="AH328" s="47"/>
      </tp>
      <tp t="s">
        <v>#N/A Requesting Data...3443738174</v>
        <stp/>
        <stp>BDP|16849904708087831675</stp>
        <tr r="E29" s="73"/>
        <tr r="H30" s="37"/>
        <tr r="AP11" s="47"/>
        <tr r="E29" s="43"/>
      </tp>
      <tp t="s">
        <v>#N/A N/A</v>
        <stp/>
        <stp>BDP|13146122436977284894</stp>
        <tr r="AZ329" s="47"/>
      </tp>
      <tp t="s">
        <v>#N/A N/A</v>
        <stp/>
        <stp>BDP|10332690423448465234</stp>
        <tr r="AW326" s="47"/>
      </tp>
      <tp t="s">
        <v>#N/A Requesting Data...2467535201</v>
        <stp/>
        <stp>BDP|10583857399899972611</stp>
        <tr r="D28" s="73"/>
        <tr r="E29" s="37"/>
        <tr r="AO8" s="47"/>
        <tr r="D28" s="43"/>
      </tp>
      <tp t="s">
        <v>#N/A N/A</v>
        <stp/>
        <stp>BDP|15614846375122668676</stp>
        <tr r="Z322" s="47"/>
      </tp>
      <tp t="b">
        <v>0</v>
        <stp/>
        <stp>BDH|11603339406468620459</stp>
        <tr r="AK25" s="49"/>
        <tr r="AK26" s="49"/>
      </tp>
      <tp t="b">
        <v>0</v>
        <stp/>
        <stp>BDH|13800088380663646640</stp>
        <tr r="Z328" s="49"/>
        <tr r="Z327" s="49"/>
      </tp>
      <tp t="b">
        <v>0</v>
        <stp/>
        <stp>BDH|16381203021278269055</stp>
        <tr r="U326" s="49"/>
        <tr r="U327" s="49"/>
      </tp>
      <tp t="b">
        <v>0</v>
        <stp/>
        <stp>BDH|11026662278226915821</stp>
        <tr r="L327" s="47"/>
        <tr r="L328" s="47"/>
      </tp>
      <tp t="b">
        <v>0</v>
        <stp/>
        <stp>BDH|14761656698490794592</stp>
        <tr r="BD327" s="47"/>
        <tr r="BD328" s="47"/>
      </tp>
      <tp t="b">
        <v>0</v>
        <stp/>
        <stp>BDH|12531815276206429514</stp>
        <tr r="O330" s="47"/>
        <tr r="O331" s="47"/>
      </tp>
      <tp t="b">
        <v>0</v>
        <stp/>
        <stp>BDH|14665217853868785541</stp>
        <tr r="N329" s="49"/>
      </tp>
      <tp t="b">
        <v>0</v>
        <stp/>
        <stp>BDH|14199470048613464936</stp>
        <tr r="C322" s="47"/>
      </tp>
      <tp t="b">
        <v>0</v>
        <stp/>
        <stp>BDH|15425234098780059059</stp>
        <tr r="K329" s="47"/>
        <tr r="BU364" s="76"/>
        <tr r="K330" s="47"/>
      </tp>
      <tp t="b">
        <v>0</v>
        <stp/>
        <stp>BDH|14444009553157539883</stp>
        <tr r="L323" s="47"/>
        <tr r="L324" s="47"/>
      </tp>
      <tp t="b">
        <v>0</v>
        <stp/>
        <stp>BDH|10164105898824792247</stp>
        <tr r="K64" s="73"/>
        <tr r="E64" s="73"/>
      </tp>
      <tp t="b">
        <v>0</v>
        <stp/>
        <stp>BDH|11819834940902628115</stp>
        <tr r="AK27" s="49"/>
        <tr r="AK26" s="49"/>
      </tp>
      <tp t="b">
        <v>0</v>
        <stp/>
        <stp>BDH|15951869438094204497</stp>
        <tr r="J329" s="49"/>
        <tr r="J328" s="49"/>
      </tp>
      <tp t="b">
        <v>0</v>
        <stp/>
        <stp>BDH|15879891638819157976</stp>
        <tr r="O323" s="49"/>
      </tp>
      <tp t="s">
        <v>#N/A Requesting Data...2897705221</v>
        <stp/>
        <stp>BDP|16061941312532965356</stp>
        <tr r="T9" s="49"/>
      </tp>
      <tp t="s">
        <v>#N/A N/A</v>
        <stp/>
        <stp>BDP|17431217903293020997</stp>
        <tr r="AO324" s="47"/>
      </tp>
      <tp t="s">
        <v>#N/A Requesting Data...2638823671</v>
        <stp/>
        <stp>BDP|17374556833487957931</stp>
        <tr r="C15" s="37"/>
      </tp>
      <tp t="s">
        <v>#N/A N/A</v>
        <stp/>
        <stp>BDP|11051901211495900374</stp>
        <tr r="AK323" s="47"/>
      </tp>
      <tp t="s">
        <v>#N/A N/A</v>
        <stp/>
        <stp>BDP|12991115209294989866</stp>
        <tr r="C30" s="49"/>
      </tp>
      <tp t="s">
        <v>#N/A N/A</v>
        <stp/>
        <stp>BDP|18250043818660012605</stp>
        <tr r="V327" s="47"/>
      </tp>
      <tp t="s">
        <v>#N/A Requesting Data...2820377899</v>
        <stp/>
        <stp>BDP|17173754559119570387</stp>
        <tr r="E54" s="73"/>
        <tr r="H55" s="37"/>
        <tr r="E11" s="47"/>
        <tr r="E54" s="43"/>
      </tp>
      <tp t="s">
        <v>#N/A Requesting Data...2212201819</v>
        <stp/>
        <stp>BDP|12586278252479628343</stp>
        <tr r="I9" s="49"/>
      </tp>
      <tp t="s">
        <v>#N/A Requesting Data...2729801174</v>
        <stp/>
        <stp>BDP|10288719524723499966</stp>
        <tr r="D9" s="49"/>
      </tp>
      <tp t="s">
        <v>#N/A N/A</v>
        <stp/>
        <stp>BDP|13201947457700157046</stp>
        <tr r="AE326" s="47"/>
      </tp>
      <tp t="s">
        <v>#N/A Requesting Data...2134052510</v>
        <stp/>
        <stp>BDP|14795142492752416124</stp>
        <tr r="D22" s="73"/>
        <tr r="E23" s="37"/>
        <tr r="AH8" s="47"/>
        <tr r="D22" s="43"/>
      </tp>
      <tp t="s">
        <v>#N/A N/A</v>
        <stp/>
        <stp>BDP|10010955022923703775</stp>
        <tr r="C28" s="49"/>
      </tp>
      <tp t="s">
        <v>#N/A Requesting Data...3158023126</v>
        <stp/>
        <stp>BDP|10521115490530132722</stp>
        <tr r="D33" s="73"/>
        <tr r="E34" s="37"/>
        <tr r="AM8" s="47"/>
        <tr r="D33" s="43"/>
      </tp>
      <tp t="b">
        <v>0</v>
        <stp/>
        <stp>BDH|11783434582324497631</stp>
        <tr r="P329" s="49"/>
      </tp>
      <tp t="b">
        <v>0</v>
        <stp/>
        <stp>BDH|12593623117899814397</stp>
        <tr r="K79" s="73"/>
        <tr r="E79" s="73"/>
      </tp>
      <tp t="b">
        <v>0</v>
        <stp/>
        <stp>BDH|12466623229448959165</stp>
        <tr r="AA323" s="49"/>
      </tp>
      <tp t="b">
        <v>0</v>
        <stp/>
        <stp>BDH|17977820899331498868</stp>
        <tr r="B324" s="47"/>
        <tr r="B325" s="47"/>
      </tp>
      <tp t="b">
        <v>0</v>
        <stp/>
        <stp>BDH|17380752846702377903</stp>
        <tr r="W323" s="49"/>
        <tr r="W324" s="49"/>
      </tp>
      <tp t="b">
        <v>0</v>
        <stp/>
        <stp>BDH|16333851395390514816</stp>
        <tr r="H324" s="47"/>
        <tr r="H323" s="47"/>
      </tp>
      <tp t="b">
        <v>0</v>
        <stp/>
        <stp>BDH|16392881253900015414</stp>
        <tr r="K303" s="47"/>
      </tp>
      <tp t="b">
        <v>0</v>
        <stp/>
        <stp>BDH|15066797162432501952</stp>
        <tr r="K328" s="47"/>
        <tr r="K327" s="47"/>
      </tp>
      <tp t="b">
        <v>0</v>
        <stp/>
        <stp>BDH|13781608591282902123</stp>
        <tr r="BD323" s="47"/>
        <tr r="BD322" s="47"/>
      </tp>
      <tp t="b">
        <v>0</v>
        <stp/>
        <stp>BDH|17422585253851567962</stp>
        <tr r="AO329" s="49"/>
      </tp>
      <tp t="s">
        <v>#N/A N/A</v>
        <stp/>
        <stp>BDP|15828423104269721402</stp>
        <tr r="AD325" s="47"/>
      </tp>
      <tp t="s">
        <v>#N/A Requesting Data...3190212629</v>
        <stp/>
        <stp>BDP|10400990047423639251</stp>
        <tr r="H54" s="37"/>
        <tr r="C11" s="47"/>
      </tp>
      <tp t="s">
        <v>#N/A Requesting Data...2289939465</v>
        <stp/>
        <stp>BDP|10405093333607520833</stp>
        <tr r="D43" s="73"/>
        <tr r="E44" s="37"/>
        <tr r="BA8" s="47"/>
        <tr r="D43" s="43"/>
      </tp>
      <tp t="s">
        <v>#N/A N/A</v>
        <stp/>
        <stp>BDP|17876404192066436042</stp>
        <tr r="AH322" s="47"/>
      </tp>
      <tp t="s">
        <v>#N/A N/A</v>
        <stp/>
        <stp>BDP|14266299269934826871</stp>
        <tr r="W330" s="47"/>
      </tp>
      <tp t="s">
        <v>#N/A N/A</v>
        <stp/>
        <stp>BDP|16417203405631783984</stp>
        <tr r="AR323" s="47"/>
      </tp>
      <tp t="s">
        <v>#N/A Requesting Data...2769961951</v>
        <stp/>
        <stp>BDP|10681285157578493331</stp>
        <tr r="C8" s="37"/>
      </tp>
      <tp t="s">
        <v>#N/A N/A</v>
        <stp/>
        <stp>BDP|10813793380780609379</stp>
        <tr r="BB331" s="47"/>
      </tp>
      <tp t="s">
        <v>#N/A N/A</v>
        <stp/>
        <stp>BDP|12813844161970882069</stp>
        <tr r="AT330" s="47"/>
      </tp>
      <tp t="s">
        <v>#N/A N/A</v>
        <stp/>
        <stp>BDP|16306047244738728674</stp>
        <tr r="BA330" s="47"/>
      </tp>
      <tp t="s">
        <v>#N/A N/A</v>
        <stp/>
        <stp>BDP|16245062313829540207</stp>
        <tr r="Q326" s="49"/>
      </tp>
      <tp t="s">
        <v>#N/A N/A</v>
        <stp/>
        <stp>BDP|14709344642807099836</stp>
        <tr r="AI330" s="47"/>
      </tp>
      <tp t="s">
        <v>#N/A N/A</v>
        <stp/>
        <stp>BDP|14159496296580529592</stp>
        <tr r="AT324" s="47"/>
      </tp>
      <tp t="s">
        <v>#N/A Requesting Data...3252083585</v>
        <stp/>
        <stp>BDP|18307582939743859185</stp>
        <tr r="E55" s="73"/>
        <tr r="H56" s="37"/>
        <tr r="D11" s="47"/>
        <tr r="E55" s="43"/>
      </tp>
      <tp t="s">
        <v>#N/A N/A</v>
        <stp/>
        <stp>BDP|14823896003144032476</stp>
        <tr r="AC322" s="47"/>
      </tp>
      <tp t="s">
        <v>#N/A Requesting Data...3140926284</v>
        <stp/>
        <stp>BDP|12305174794001047761</stp>
        <tr r="D53" s="73"/>
        <tr r="E54" s="37"/>
        <tr r="C8" s="47"/>
        <tr r="D53" s="43"/>
      </tp>
      <tp t="s">
        <v>#N/A N/A</v>
        <stp/>
        <stp>BDP|16995384957459964598</stp>
        <tr r="AP322" s="47"/>
      </tp>
      <tp t="s">
        <v>#N/A Requesting Data...2225989425</v>
        <stp/>
        <stp>BDP|14734737583386938182</stp>
        <tr r="W9" s="49"/>
      </tp>
      <tp t="b">
        <v>0</v>
        <stp/>
        <stp>BDH|16344322608428988111</stp>
        <tr r="E72" s="73"/>
      </tp>
      <tp t="b">
        <v>0</v>
        <stp/>
        <stp>BDH|17561624953879492132</stp>
        <tr r="AN329" s="49"/>
      </tp>
      <tp t="b">
        <v>0</v>
        <stp/>
        <stp>BDH|13172923608832856453</stp>
        <tr r="BD331" s="47"/>
      </tp>
      <tp t="b">
        <v>0</v>
        <stp/>
        <stp>BDH|16873918553903886595</stp>
        <tr r="K324" s="47"/>
        <tr r="K325" s="47"/>
      </tp>
      <tp t="b">
        <v>0</v>
        <stp/>
        <stp>BDH|10278181641338584152</stp>
        <tr r="J325" s="49"/>
        <tr r="J326" s="49"/>
      </tp>
      <tp t="b">
        <v>0</v>
        <stp/>
        <stp>BDH|12859182508548589772</stp>
        <tr r="BD326" s="47"/>
        <tr r="BD325" s="47"/>
      </tp>
      <tp t="b">
        <v>0</v>
        <stp/>
        <stp>BDH|12758772688978730926</stp>
        <tr r="K308" s="47"/>
        <tr r="K309" s="47"/>
      </tp>
      <tp t="b">
        <v>0</v>
        <stp/>
        <stp>BDH|12813815285956580850</stp>
        <tr r="Y327" s="49"/>
        <tr r="Y328" s="49"/>
      </tp>
      <tp t="s">
        <v>#N/A Requesting Data...3738089657</v>
        <stp/>
        <stp>BDP|15278362561854566999</stp>
        <tr r="U9" s="49"/>
      </tp>
      <tp t="s">
        <v>#N/A N/A</v>
        <stp/>
        <stp>BDP|14175771638014407930</stp>
        <tr r="B328" s="49"/>
      </tp>
      <tp t="s">
        <v>#N/A N/A</v>
        <stp/>
        <stp>BDP|11716102579469668321</stp>
        <tr r="AA325" s="47"/>
      </tp>
      <tp t="s">
        <v>#N/A Requesting Data...4212053156</v>
        <stp/>
        <stp>BDP|16300346896220950153</stp>
        <tr r="AC14" s="47"/>
      </tp>
      <tp t="s">
        <v>#N/A N/A</v>
        <stp/>
        <stp>BDP|10740908875116557571</stp>
        <tr r="AB329" s="47"/>
      </tp>
      <tp t="s">
        <v>#N/A Requesting Data...4236753751</v>
        <stp/>
        <stp>BDP|11220854705675014120</stp>
        <tr r="C40" s="37"/>
      </tp>
      <tp t="s">
        <v>#N/A N/A</v>
        <stp/>
        <stp>BDP|12199744327753315922</stp>
        <tr r="Q328" s="47"/>
      </tp>
      <tp t="s">
        <v>#N/A N/A</v>
        <stp/>
        <stp>BDP|17929225228843838997</stp>
        <tr r="BB322" s="47"/>
      </tp>
      <tp t="s">
        <v>#N/A N/A</v>
        <stp/>
        <stp>BDP|15719866536642768128</stp>
        <tr r="AL324" s="47"/>
      </tp>
      <tp t="s">
        <v>#N/A N/A</v>
        <stp/>
        <stp>BDP|15447583408014979982</stp>
        <tr r="AW331" s="47"/>
      </tp>
      <tp t="s">
        <v>#N/A N/A</v>
        <stp/>
        <stp>BDP|11751838290604553952</stp>
        <tr r="S323" s="49"/>
      </tp>
      <tp t="b">
        <v>0</v>
        <stp/>
        <stp>BDH|16036824040643210411</stp>
        <tr r="AN326" s="49"/>
        <tr r="AN327" s="49"/>
      </tp>
      <tp t="b">
        <v>0</v>
        <stp/>
        <stp>BDH|11307783845539948678</stp>
        <tr r="C331" s="47"/>
      </tp>
      <tp t="b">
        <v>0</v>
        <stp/>
        <stp>BDH|10175639092657182521</stp>
        <tr r="F325" s="49"/>
        <tr r="F324" s="49"/>
      </tp>
      <tp t="b">
        <v>0</v>
        <stp/>
        <stp>BDH|17944914233915058594</stp>
        <tr r="Y327" s="49"/>
        <tr r="Y326" s="49"/>
      </tp>
      <tp t="b">
        <v>0</v>
        <stp/>
        <stp>BDH|14515446418534630866</stp>
        <tr r="F325" s="49"/>
        <tr r="F326" s="49"/>
      </tp>
      <tp t="b">
        <v>0</v>
        <stp/>
        <stp>BDH|14198923138304583768</stp>
        <tr r="K85" s="73"/>
        <tr r="E85" s="73"/>
        <tr r="E65" s="73"/>
        <tr r="K65" s="73"/>
      </tp>
      <tp t="b">
        <v>0</v>
        <stp/>
        <stp>BDH|16948322207330007818</stp>
        <tr r="C331" s="47"/>
        <tr r="C330" s="47"/>
      </tp>
      <tp t="b">
        <v>0</v>
        <stp/>
        <stp>BDH|15315829154705884030</stp>
        <tr r="O329" s="49"/>
      </tp>
      <tp t="s">
        <v>#N/A N/A</v>
        <stp/>
        <stp>BDP|17090513436272993160</stp>
        <tr r="AW323" s="47"/>
      </tp>
      <tp t="s">
        <v>#N/A Requesting Data...2164932085</v>
        <stp/>
        <stp>BDP|16066402087658658090</stp>
        <tr r="E16" s="73"/>
        <tr r="H17" s="37"/>
        <tr r="AB11" s="47"/>
        <tr r="E16" s="43"/>
      </tp>
      <tp t="s">
        <v>#N/A N/A</v>
        <stp/>
        <stp>BDP|16018068059457371670</stp>
        <tr r="AX327" s="47"/>
      </tp>
      <tp t="s">
        <v>#N/A Requesting Data...2965422819</v>
        <stp/>
        <stp>BDP|15970234823800525778</stp>
        <tr r="AL9" s="49"/>
      </tp>
      <tp t="s">
        <v>#N/A N/A</v>
        <stp/>
        <stp>BDP|14924518228514809527</stp>
        <tr r="AZ327" s="47"/>
      </tp>
      <tp t="s">
        <v>#N/A Requesting Data...3216076116</v>
        <stp/>
        <stp>BDP|10316738530022572481</stp>
        <tr r="D9" s="73"/>
        <tr r="E10" s="37"/>
        <tr r="S8" s="47"/>
        <tr r="D9" s="43"/>
      </tp>
      <tp t="s">
        <v>#N/A Requesting Data...2976203365</v>
        <stp/>
        <stp>BDP|12159259213274373781</stp>
        <tr r="E53" s="37"/>
        <tr r="B8" s="47"/>
        <tr r="D52" s="43"/>
      </tp>
      <tp t="s">
        <v>#N/A N/A</v>
        <stp/>
        <stp>BDP|14627922797223813573</stp>
        <tr r="AR322" s="47"/>
      </tp>
      <tp t="s">
        <v>#N/A N/A</v>
        <stp/>
        <stp>BDP|10852863250438984782</stp>
        <tr r="Y323" s="47"/>
      </tp>
      <tp t="s">
        <v>#N/A N/A</v>
        <stp/>
        <stp>BDP|16258265259524144733</stp>
        <tr r="AT326" s="47"/>
      </tp>
      <tp t="s">
        <v>#N/A Requesting Data...3540463975</v>
        <stp/>
        <stp>BDP|16278108177512119050</stp>
        <tr r="E50" s="37"/>
        <tr r="D49" s="43"/>
      </tp>
      <tp t="s">
        <v>#N/A Requesting Data...3842738907</v>
        <stp/>
        <stp>BDP|15602523982159784304</stp>
        <tr r="E12" s="73"/>
        <tr r="H13" s="37"/>
        <tr r="X11" s="47"/>
        <tr r="E12" s="43"/>
      </tp>
      <tp t="s">
        <v>#N/A Requesting Data...3603740632</v>
        <stp/>
        <stp>BDP|14804564059717562133</stp>
        <tr r="D8" s="73"/>
        <tr r="E9" s="37"/>
        <tr r="T8" s="47"/>
        <tr r="D8" s="43"/>
      </tp>
      <tp t="s">
        <v>#N/A N/A</v>
        <stp/>
        <stp>BDP|13829861188266047770</stp>
        <tr r="Q325" s="49"/>
      </tp>
      <tp t="s">
        <v>#N/A Requesting Data...3278098263</v>
        <stp/>
        <stp>BDP|14795140934514206049</stp>
        <tr r="B9" s="49"/>
      </tp>
      <tp t="s">
        <v>#N/A Requesting Data...4199763074</v>
        <stp/>
        <stp>BDP|14765645494429603002</stp>
        <tr r="Y9" s="49"/>
      </tp>
      <tp t="s">
        <v>#N/A N/A</v>
        <stp/>
        <stp>BDP|12462372045420786718</stp>
        <tr r="AB331" s="47"/>
      </tp>
      <tp t="s">
        <v>#N/A Requesting Data...2302999956</v>
        <stp/>
        <stp>BDP|12039374150423202556</stp>
        <tr r="E14" s="73"/>
        <tr r="H15" s="37"/>
        <tr r="AA11" s="47"/>
        <tr r="E14" s="43"/>
      </tp>
      <tp t="s">
        <v>#N/A N/A</v>
        <stp/>
        <stp>BDP|11709888699354288678</stp>
        <tr r="AO327" s="47"/>
      </tp>
      <tp t="s">
        <v>#N/A Requesting Data...3360110564</v>
        <stp/>
        <stp>BDP|11243246546284166131</stp>
        <tr r="E13" s="73"/>
        <tr r="H14" s="37"/>
        <tr r="V11" s="47"/>
        <tr r="E13" s="43"/>
      </tp>
      <tp t="s">
        <v>#N/A Requesting Data...2563631323</v>
        <stp/>
        <stp>BDP|10178701605250499529</stp>
        <tr r="E15" s="73"/>
        <tr r="H16" s="37"/>
        <tr r="Z11" s="47"/>
        <tr r="E15" s="43"/>
      </tp>
      <tp t="s">
        <v>#N/A N/A</v>
        <stp/>
        <stp>BDP|13106850698643193382</stp>
        <tr r="AG326" s="47"/>
      </tp>
      <tp t="s">
        <v>#N/A N/A</v>
        <stp/>
        <stp>BDP|11935753038003697478</stp>
        <tr r="AJ325" s="47"/>
      </tp>
      <tp t="s">
        <v>#N/A Requesting Data...3674456846</v>
        <stp/>
        <stp>BDP|16716421350184897188</stp>
        <tr r="D55" s="73"/>
        <tr r="E56" s="37"/>
        <tr r="D8" s="47"/>
        <tr r="D55" s="43"/>
      </tp>
      <tp t="s">
        <v>#N/A Requesting Data...2611612699</v>
        <stp/>
        <stp>BDP|14380241101755781157</stp>
        <tr r="C31" s="37"/>
      </tp>
      <tp t="s">
        <v>#N/A N/A</v>
        <stp/>
        <stp>BDP|16226541946712425732</stp>
        <tr r="AH331" s="47"/>
      </tp>
      <tp t="s">
        <v>#N/A N/A</v>
        <stp/>
        <stp>BDP|16772333833895205139</stp>
        <tr r="AL323" s="47"/>
      </tp>
      <tp t="b">
        <v>0</v>
        <stp/>
        <stp>BDH|14551356911684677068</stp>
        <tr r="J317" s="47"/>
        <tr r="J318" s="47"/>
      </tp>
      <tp t="b">
        <v>0</v>
        <stp/>
        <stp>BDH|16760706276264200062</stp>
        <tr r="X329" s="49"/>
        <tr r="X328" s="49"/>
      </tp>
      <tp t="b">
        <v>0</v>
        <stp/>
        <stp>BDH|10021524632503750705</stp>
        <tr r="H330" s="47"/>
      </tp>
      <tp t="b">
        <v>0</v>
        <stp/>
        <stp>BDH|14153770412032092221</stp>
        <tr r="C329" s="47"/>
        <tr r="C328" s="47"/>
      </tp>
      <tp t="b">
        <v>0</v>
        <stp/>
        <stp>BDH|15447004256890832222</stp>
        <tr r="N327" s="47"/>
        <tr r="N326" s="47"/>
      </tp>
      <tp t="b">
        <v>0</v>
        <stp/>
        <stp>BDH|12220281423197587743</stp>
        <tr r="J324" s="49"/>
        <tr r="J325" s="49"/>
      </tp>
      <tp t="b">
        <v>0</v>
        <stp/>
        <stp>BDH|16573684215622473178</stp>
        <tr r="K323" s="47"/>
        <tr r="K324" s="47"/>
      </tp>
      <tp t="b">
        <v>0</v>
        <stp/>
        <stp>BDH|10373246606298917837</stp>
        <tr r="E62" s="73"/>
      </tp>
      <tp t="b">
        <v>0</v>
        <stp/>
        <stp>BDH|12772886896356536708</stp>
        <tr r="C329" s="47"/>
        <tr r="C330" s="47"/>
      </tp>
      <tp t="b">
        <v>0</v>
        <stp/>
        <stp>BDH|17791628248636060132</stp>
        <tr r="AL327" s="49"/>
        <tr r="AL326" s="49"/>
      </tp>
      <tp t="s">
        <v>#N/A Requesting Data...3665313009</v>
        <stp/>
        <stp>BDP|13853475306013065705</stp>
        <tr r="C48" s="37"/>
      </tp>
      <tp t="s">
        <v>#N/A N/A</v>
        <stp/>
        <stp>BDP|10615896762795506811</stp>
        <tr r="R330" s="47"/>
      </tp>
      <tp t="s">
        <v>#N/A N/A</v>
        <stp/>
        <stp>BDP|14327975286276944021</stp>
        <tr r="AI329" s="47"/>
      </tp>
      <tp t="s">
        <v>#N/A N/A</v>
        <stp/>
        <stp>BDP|15000514038050225020</stp>
        <tr r="AF325" s="47"/>
      </tp>
      <tp t="s">
        <v>#N/A N/A</v>
        <stp/>
        <stp>BDP|15224193775836627600</stp>
        <tr r="AJ323" s="47"/>
      </tp>
      <tp t="s">
        <v>#N/A N/A</v>
        <stp/>
        <stp>BDP|12013065655385318182</stp>
        <tr r="AU329" s="47"/>
      </tp>
      <tp t="s">
        <v>#N/A Requesting Data...2592449171</v>
        <stp/>
        <stp>BDP|12517362143453569582</stp>
        <tr r="C33" s="37"/>
      </tp>
      <tp t="s">
        <v>#N/A N/A</v>
        <stp/>
        <stp>BDP|18113033388144133760</stp>
        <tr r="Y328" s="47"/>
      </tp>
      <tp t="s">
        <v>#N/A N/A</v>
        <stp/>
        <stp>BDP|12655685643322696141</stp>
        <tr r="AD330" s="47"/>
      </tp>
      <tp t="s">
        <v>#N/A N/A</v>
        <stp/>
        <stp>BDP|14493541404061300368</stp>
        <tr r="U322" s="47"/>
      </tp>
      <tp t="s">
        <v>#N/A N/A</v>
        <stp/>
        <stp>BDP|12737842667528150751</stp>
        <tr r="AC327" s="47"/>
      </tp>
      <tp t="s">
        <v>#N/A N/A</v>
        <stp/>
        <stp>BDP|11448362618805117590</stp>
        <tr r="T329" s="47"/>
      </tp>
      <tp t="s">
        <v>#N/A N/A</v>
        <stp/>
        <stp>BDP|15424478614156249572</stp>
        <tr r="BB323" s="47"/>
      </tp>
      <tp t="s">
        <v>#N/A N/A</v>
        <stp/>
        <stp>BDP|13871649327255153189</stp>
        <tr r="AF330" s="47"/>
      </tp>
      <tp t="s">
        <v>#N/A N/A</v>
        <stp/>
        <stp>BDP|17335586934476851433</stp>
        <tr r="V323" s="49"/>
      </tp>
      <tp t="s">
        <v>#N/A N/A</v>
        <stp/>
        <stp>BDP|12095337792902669903</stp>
        <tr r="AB330" s="47"/>
      </tp>
      <tp t="s">
        <v>#N/A N/A</v>
        <stp/>
        <stp>BDP|10432646020871428622</stp>
        <tr r="X327" s="47"/>
      </tp>
      <tp t="b">
        <v>0</v>
        <stp/>
        <stp>BDH|13270706828525321083</stp>
        <tr r="L330" s="47"/>
      </tp>
      <tp t="b">
        <v>0</v>
        <stp/>
        <stp>BDH|12174758026083255703</stp>
        <tr r="E329" s="47"/>
        <tr r="E330" s="47"/>
        <tr r="BU360" s="76"/>
      </tp>
      <tp t="b">
        <v>0</v>
        <stp/>
        <stp>BDH|11951501216310674696</stp>
        <tr r="AK39" s="49"/>
        <tr r="AK40" s="49"/>
      </tp>
      <tp t="b">
        <v>0</v>
        <stp/>
        <stp>BDH|11137163872830675403</stp>
        <tr r="AK33" s="49"/>
        <tr r="AK34" s="49"/>
      </tp>
      <tp t="b">
        <v>0</v>
        <stp/>
        <stp>BDH|14357361965233275159</stp>
        <tr r="AK35" s="49"/>
        <tr r="AK34" s="49"/>
      </tp>
      <tp t="b">
        <v>0</v>
        <stp/>
        <stp>BDH|17018390263817958648</stp>
        <tr r="G325" s="47"/>
      </tp>
      <tp t="b">
        <v>0</v>
        <stp/>
        <stp>BDH|10293486543637481459</stp>
        <tr r="N326" s="49"/>
        <tr r="N327" s="49"/>
      </tp>
      <tp t="b">
        <v>0</v>
        <stp/>
        <stp>BDH|15467115516053896537</stp>
        <tr r="AO324" s="49"/>
        <tr r="AO325" s="49"/>
      </tp>
      <tp t="b">
        <v>0</v>
        <stp/>
        <stp>BDH|11632958728848488145</stp>
        <tr r="AK36" s="49"/>
        <tr r="AK35" s="49"/>
      </tp>
      <tp t="b">
        <v>0</v>
        <stp/>
        <stp>BDH|12569574987849965579</stp>
        <tr r="K92" s="73"/>
        <tr r="E92" s="73"/>
      </tp>
      <tp t="b">
        <v>0</v>
        <stp/>
        <stp>BDH|12300793769077917760</stp>
        <tr r="P325" s="49"/>
        <tr r="P324" s="49"/>
      </tp>
      <tp t="b">
        <v>0</v>
        <stp/>
        <stp>BDH|16821849163959488240</stp>
        <tr r="J320" s="47"/>
        <tr r="J319" s="47"/>
      </tp>
      <tp t="b">
        <v>0</v>
        <stp/>
        <stp>BDH|14485348149714163466</stp>
        <tr r="K79" s="73"/>
        <tr r="E79" s="73"/>
      </tp>
      <tp t="s">
        <v>#N/A N/A</v>
        <stp/>
        <stp>BDP|11756476466297474490</stp>
        <tr r="AO325" s="47"/>
      </tp>
      <tp t="s">
        <v>#N/A Requesting Data...2537290578</v>
        <stp/>
        <stp>BDP|16592834234395536866</stp>
        <tr r="AO9" s="49"/>
      </tp>
      <tp t="s">
        <v>#N/A N/A</v>
        <stp/>
        <stp>BDP|14714218777874970595</stp>
        <tr r="V323" s="47"/>
      </tp>
      <tp t="s">
        <v>#N/A N/A</v>
        <stp/>
        <stp>BDP|12246156117542062010</stp>
        <tr r="E325" s="49"/>
      </tp>
      <tp t="s">
        <v>#N/A N/A</v>
        <stp/>
        <stp>BDP|15191458825373403047</stp>
        <tr r="W325" s="47"/>
      </tp>
      <tp t="s">
        <v>#N/A N/A</v>
        <stp/>
        <stp>BDP|12798953247347646834</stp>
        <tr r="I324" s="49"/>
      </tp>
      <tp t="s">
        <v>#N/A Requesting Data...3686572186</v>
        <stp/>
        <stp>BDP|14699280048745258744</stp>
        <tr r="C54" s="37"/>
      </tp>
      <tp t="s">
        <v>#N/A N/A</v>
        <stp/>
        <stp>BDP|10198175855542056632</stp>
        <tr r="AF326" s="47"/>
      </tp>
      <tp t="s">
        <v>#N/A Requesting Data...4197918276</v>
        <stp/>
        <stp>BDP|11632529444739894985</stp>
        <tr r="D21" s="73"/>
        <tr r="E22" s="37"/>
        <tr r="AE8" s="47"/>
        <tr r="D21" s="43"/>
      </tp>
      <tp t="s">
        <v>#N/A N/A</v>
        <stp/>
        <stp>BDP|11788065924295613617</stp>
        <tr r="T323" s="47"/>
      </tp>
      <tp t="s">
        <v>#N/A N/A</v>
        <stp/>
        <stp>BDP|16646267634767532038</stp>
        <tr r="R324" s="47"/>
      </tp>
      <tp t="s">
        <v>#N/A Requesting Data...2346596552</v>
        <stp/>
        <stp>BDP|17126584688062227861</stp>
        <tr r="C39" s="37"/>
      </tp>
      <tp t="s">
        <v>#N/A Requesting Data...3570472739</v>
        <stp/>
        <stp>BDP|12351434575454405541</stp>
        <tr r="C22" s="37"/>
      </tp>
      <tp t="s">
        <v>#N/A N/A</v>
        <stp/>
        <stp>BDP|11676003673842122400</stp>
        <tr r="AJ327" s="47"/>
      </tp>
      <tp t="s">
        <v>#N/A N/A</v>
        <stp/>
        <stp>BDP|16920153044501976250</stp>
        <tr r="AK326" s="47"/>
      </tp>
      <tp t="s">
        <v>#N/A N/A</v>
        <stp/>
        <stp>BDP|11746462205632024738</stp>
        <tr r="AL330" s="47"/>
      </tp>
      <tp t="s">
        <v>#N/A N/A</v>
        <stp/>
        <stp>BDP|11612950890012391360</stp>
        <tr r="AW327" s="47"/>
      </tp>
      <tp t="b">
        <v>0</v>
        <stp/>
        <stp>BDH|10975510568786185543</stp>
        <tr r="M329" s="47"/>
        <tr r="M330" s="47"/>
      </tp>
      <tp t="b">
        <v>0</v>
        <stp/>
        <stp>BDH|10689133374233217563</stp>
        <tr r="AM329" s="49"/>
        <tr r="AM328" s="49"/>
      </tp>
      <tp t="b">
        <v>0</v>
        <stp/>
        <stp>BDH|12112571131914406068</stp>
        <tr r="AK39" s="49"/>
        <tr r="AK38" s="49"/>
      </tp>
      <tp t="b">
        <v>0</v>
        <stp/>
        <stp>BDH|13401577023920410434</stp>
        <tr r="L323" s="49"/>
        <tr r="L324" s="49"/>
      </tp>
      <tp t="b">
        <v>0</v>
        <stp/>
        <stp>BDH|14667586704931528069</stp>
        <tr r="AO327" s="49"/>
        <tr r="AO326" s="49"/>
      </tp>
      <tp t="b">
        <v>0</v>
        <stp/>
        <stp>BDH|11785234333319861946</stp>
        <tr r="X324" s="49"/>
        <tr r="X325" s="49"/>
      </tp>
      <tp t="b">
        <v>0</v>
        <stp/>
        <stp>BDH|15263054742772875365</stp>
        <tr r="Z326" s="49"/>
        <tr r="Z327" s="49"/>
      </tp>
      <tp t="b">
        <v>0</v>
        <stp/>
        <stp>BDH|10089320323359919851</stp>
        <tr r="BD328" s="47"/>
        <tr r="BD329" s="47"/>
      </tp>
      <tp t="b">
        <v>0</v>
        <stp/>
        <stp>BDH|17005098691127336967</stp>
        <tr r="H324" s="47"/>
        <tr r="H325" s="47"/>
      </tp>
      <tp t="b">
        <v>0</v>
        <stp/>
        <stp>BDH|14954737645631549666</stp>
        <tr r="U325" s="49"/>
        <tr r="U324" s="49"/>
      </tp>
      <tp t="b">
        <v>0</v>
        <stp/>
        <stp>BDH|17412666714693058396</stp>
        <tr r="AK329" s="49"/>
      </tp>
      <tp t="b">
        <v>0</v>
        <stp/>
        <stp>BDH|12717451956926982524</stp>
        <tr r="AN326" s="49"/>
        <tr r="AN325" s="49"/>
      </tp>
      <tp t="b">
        <v>0</v>
        <stp/>
        <stp>BDH|11517219240457305093</stp>
        <tr r="E64" s="73"/>
      </tp>
      <tp t="s">
        <v>#N/A Requesting Data...3710636095</v>
        <stp/>
        <stp>BDP|13257491692169270628</stp>
        <tr r="C38" s="37"/>
      </tp>
      <tp t="s">
        <v>#N/A Requesting Data...4000076957</v>
        <stp/>
        <stp>BDP|15137029139484662343</stp>
        <tr r="E48" s="73"/>
        <tr r="H49" s="37"/>
        <tr r="G11" s="47"/>
        <tr r="E48" s="43"/>
      </tp>
      <tp t="s">
        <v>#N/A N/A</v>
        <stp/>
        <stp>BDP|17388794851235067130</stp>
        <tr r="D325" s="49"/>
      </tp>
      <tp t="s">
        <v>#N/A N/A</v>
        <stp/>
        <stp>BDP|14181555618748145961</stp>
        <tr r="AY325" s="47"/>
      </tp>
      <tp t="s">
        <v>#N/A N/A</v>
        <stp/>
        <stp>BDP|17487653363752157489</stp>
        <tr r="AR326" s="47"/>
      </tp>
      <tp t="s">
        <v>#N/A N/A</v>
        <stp/>
        <stp>BDP|11179991587824135558</stp>
        <tr r="P326" s="47"/>
      </tp>
      <tp t="s">
        <v>#N/A N/A</v>
        <stp/>
        <stp>BDP|11980263183083196910</stp>
        <tr r="Q327" s="49"/>
      </tp>
      <tp t="s">
        <v>#N/A N/A</v>
        <stp/>
        <stp>BDP|14494598706357164762</stp>
        <tr r="AD324" s="47"/>
      </tp>
      <tp t="s">
        <v>#N/A N/A</v>
        <stp/>
        <stp>BDP|16951940373209940087</stp>
        <tr r="AA331" s="47"/>
      </tp>
      <tp t="s">
        <v>#N/A Requesting Data...3049942267</v>
        <stp/>
        <stp>BDP|18100867436150726275</stp>
        <tr r="Z9" s="49"/>
      </tp>
      <tp t="s">
        <v>#N/A N/A</v>
        <stp/>
        <stp>BDP|12140423151057131532</stp>
        <tr r="E326" s="49"/>
      </tp>
      <tp t="s">
        <v>#N/A N/A</v>
        <stp/>
        <stp>BDP|14386745228057941748</stp>
        <tr r="Z327" s="47"/>
      </tp>
      <tp t="s">
        <v>#N/A N/A</v>
        <stp/>
        <stp>BDP|15795026601702145678</stp>
        <tr r="AI331" s="47"/>
      </tp>
      <tp t="s">
        <v>#N/A Requesting Data...2868845026</v>
        <stp/>
        <stp>BDP|18264758725954612810</stp>
        <tr r="D10" s="73"/>
        <tr r="E11" s="37"/>
        <tr r="W8" s="47"/>
        <tr r="D10" s="43"/>
      </tp>
      <tp t="s">
        <v>#N/A N/A</v>
        <stp/>
        <stp>BDP|18133387119953450801</stp>
        <tr r="Q330" s="47"/>
      </tp>
      <tp t="s">
        <v>#N/A N/A</v>
        <stp/>
        <stp>BDP|15182715563751129454</stp>
        <tr r="R323" s="47"/>
      </tp>
      <tp t="s">
        <v>#N/A N/A</v>
        <stp/>
        <stp>BDP|11929846763088991617</stp>
        <tr r="AB326" s="47"/>
      </tp>
      <tp t="s">
        <v>#N/A N/A</v>
        <stp/>
        <stp>BDP|13499983327088932140</stp>
        <tr r="S325" s="49"/>
      </tp>
      <tp t="s">
        <v>#N/A Requesting Data...3506910099</v>
        <stp/>
        <stp>BDP|13658413777360324156</stp>
        <tr r="C20" s="37"/>
      </tp>
      <tp t="b">
        <v>0</v>
        <stp/>
        <stp>BDH|15320975388837420292</stp>
        <tr r="E330" s="47"/>
      </tp>
      <tp t="b">
        <v>0</v>
        <stp/>
        <stp>BDH|17219137971807414762</stp>
        <tr r="K307" s="47"/>
        <tr r="K306" s="47"/>
      </tp>
      <tp t="b">
        <v>0</v>
        <stp/>
        <stp>BDH|17866388453416201651</stp>
        <tr r="M324" s="49"/>
        <tr r="M323" s="49"/>
      </tp>
      <tp t="b">
        <v>0</v>
        <stp/>
        <stp>BDH|17316903005108292725</stp>
        <tr r="F327" s="47"/>
        <tr r="F326" s="47"/>
      </tp>
      <tp t="b">
        <v>0</v>
        <stp/>
        <stp>BDH|12618025976563943725</stp>
        <tr r="K311" s="47"/>
        <tr r="K310" s="47"/>
      </tp>
      <tp t="b">
        <v>0</v>
        <stp/>
        <stp>BDH|11963307436897067724</stp>
        <tr r="AA326" s="49"/>
        <tr r="AA327" s="49"/>
      </tp>
      <tp t="b">
        <v>0</v>
        <stp/>
        <stp>BDH|10565482465114339765</stp>
        <tr r="K318" s="47"/>
        <tr r="K317" s="47"/>
      </tp>
      <tp t="b">
        <v>0</v>
        <stp/>
        <stp>BDH|14627860568759191275</stp>
        <tr r="Z323" s="49"/>
      </tp>
      <tp t="s">
        <v>#N/A Requesting Data...3822482047</v>
        <stp/>
        <stp>BDP|11954264372516076446</stp>
        <tr r="E36" s="73"/>
        <tr r="H37" s="37"/>
        <tr r="AT11" s="47"/>
        <tr r="E36" s="43"/>
      </tp>
      <tp t="s">
        <v>#N/A N/A</v>
        <stp/>
        <stp>BDP|16970430651051806084</stp>
        <tr r="T324" s="47"/>
      </tp>
      <tp t="s">
        <v>#N/A Requesting Data...3815966961</v>
        <stp/>
        <stp>BDP|10274566629225453431</stp>
        <tr r="E5" s="73"/>
        <tr r="H6" s="37"/>
        <tr r="P11" s="47"/>
        <tr r="E5" s="43"/>
      </tp>
      <tp t="s">
        <v>#N/A N/A</v>
        <stp/>
        <stp>BDP|16152530150467637794</stp>
        <tr r="AS331" s="47"/>
      </tp>
      <tp t="s">
        <v>#N/A Requesting Data...4107844541</v>
        <stp/>
        <stp>BDP|17635296595149165366</stp>
        <tr r="G9" s="49"/>
      </tp>
      <tp t="s">
        <v>#N/A N/A</v>
        <stp/>
        <stp>BDP|10585691094439755034</stp>
        <tr r="V324" s="47"/>
      </tp>
      <tp t="s">
        <v>#N/A N/A</v>
        <stp/>
        <stp>BDP|10451820108208619678</stp>
        <tr r="AB323" s="47"/>
      </tp>
      <tp t="s">
        <v>#N/A N/A</v>
        <stp/>
        <stp>BDP|14006393872731195746</stp>
        <tr r="AB327" s="47"/>
      </tp>
      <tp t="s">
        <v>#N/A Requesting Data...2631015317</v>
        <stp/>
        <stp>BDP|12987045129700553600</stp>
        <tr r="D44" s="73"/>
        <tr r="E45" s="37"/>
        <tr r="L8" s="47"/>
        <tr r="D44" s="43"/>
      </tp>
      <tp t="s">
        <v>#N/A N/A</v>
        <stp/>
        <stp>BDP|14025141992838251259</stp>
        <tr r="BA327" s="47"/>
      </tp>
      <tp t="s">
        <v>#N/A N/A</v>
        <stp/>
        <stp>BDP|10152154548191569280</stp>
        <tr r="AG330" s="47"/>
      </tp>
      <tp t="s">
        <v>#N/A N/A</v>
        <stp/>
        <stp>BDP|17423745317145615214</stp>
        <tr r="AW328" s="47"/>
      </tp>
      <tp t="s">
        <v>#N/A N/A</v>
        <stp/>
        <stp>BDP|14129646149551909150</stp>
        <tr r="R325" s="49"/>
      </tp>
      <tp t="s">
        <v>#N/A Requesting Data...3077150171</v>
        <stp/>
        <stp>BDP|13609009022513218455</stp>
        <tr r="K9" s="49"/>
      </tp>
      <tp t="s">
        <v>#N/A N/A</v>
        <stp/>
        <stp>BDP|14192444048186912406</stp>
        <tr r="S327" s="49"/>
      </tp>
      <tp t="s">
        <v>#N/A N/A</v>
        <stp/>
        <stp>BDP|16726449087638524457</stp>
        <tr r="AC324" s="47"/>
      </tp>
      <tp t="s">
        <v>#N/A Requesting Data...3369237128</v>
        <stp/>
        <stp>BDP|12528285277400856158</stp>
        <tr r="E18" s="73"/>
        <tr r="H19" s="37"/>
        <tr r="AD11" s="47"/>
        <tr r="E18" s="43"/>
      </tp>
      <tp t="s">
        <v>#N/A N/A</v>
        <stp/>
        <stp>BDP|17917693336132013606</stp>
        <tr r="C32" s="49"/>
      </tp>
      <tp t="b">
        <v>0</v>
        <stp/>
        <stp>BDH|13636329775565201435</stp>
        <tr r="L322" s="47"/>
        <tr r="L323" s="47"/>
      </tp>
      <tp t="b">
        <v>0</v>
        <stp/>
        <stp>BDH|12054044535773710458</stp>
        <tr r="C323" s="47"/>
        <tr r="C322" s="47"/>
      </tp>
      <tp t="b">
        <v>0</v>
        <stp/>
        <stp>BDH|17302504644363164348</stp>
        <tr r="BC324" s="47"/>
        <tr r="BC323" s="47"/>
      </tp>
      <tp t="b">
        <v>0</v>
        <stp/>
        <stp>BDH|16531442806156307218</stp>
        <tr r="AK23" s="49"/>
        <tr r="AK24" s="49"/>
      </tp>
      <tp t="b">
        <v>0</v>
        <stp/>
        <stp>BDH|13202067657678784818</stp>
        <tr r="F330" s="47"/>
      </tp>
      <tp t="b">
        <v>0</v>
        <stp/>
        <stp>BDH|10224650542371525540</stp>
        <tr r="K77" s="73"/>
        <tr r="E77" s="73"/>
      </tp>
      <tp t="b">
        <v>0</v>
        <stp/>
        <stp>BDH|14760097476545616097</stp>
        <tr r="AJ328" s="49"/>
        <tr r="AJ329" s="49"/>
      </tp>
      <tp t="b">
        <v>0</v>
        <stp/>
        <stp>BDH|16512202219381952236</stp>
        <tr r="AK24" s="49"/>
        <tr r="AK25" s="49"/>
      </tp>
      <tp t="b">
        <v>0</v>
        <stp/>
        <stp>BDH|14100075617312007195</stp>
        <tr r="K330" s="47"/>
      </tp>
      <tp t="b">
        <v>0</v>
        <stp/>
        <stp>BDH|18197647212329488098</stp>
        <tr r="AM324" s="49"/>
        <tr r="AM323" s="49"/>
      </tp>
      <tp t="b">
        <v>0</v>
        <stp/>
        <stp>BDH|12415489285318188024</stp>
        <tr r="O328" s="49"/>
        <tr r="O327" s="49"/>
      </tp>
      <tp t="b">
        <v>0</v>
        <stp/>
        <stp>BDH|11407374003786887247</stp>
        <tr r="K325" s="47"/>
        <tr r="K326" s="47"/>
      </tp>
      <tp t="b">
        <v>0</v>
        <stp/>
        <stp>BDH|15944009315117992597</stp>
        <tr r="AK31" s="49"/>
        <tr r="AK32" s="49"/>
      </tp>
      <tp t="b">
        <v>0</v>
        <stp/>
        <stp>BDH|13069081927031684660</stp>
        <tr r="K324" s="49"/>
        <tr r="K325" s="49"/>
      </tp>
      <tp t="b">
        <v>0</v>
        <stp/>
        <stp>BDH|18359645872639950632</stp>
        <tr r="BC329" s="47"/>
        <tr r="BC330" s="47"/>
      </tp>
      <tp t="s">
        <v>#N/A N/A</v>
        <stp/>
        <stp>BDP|10350272643635715499</stp>
        <tr r="AN331" s="47"/>
      </tp>
      <tp t="s">
        <v>#N/A Requesting Data...3870094923</v>
        <stp/>
        <stp>BDP|17475779108370377742</stp>
        <tr r="F9" s="49"/>
      </tp>
      <tp t="s">
        <v>#N/A Requesting Data...3716279273</v>
        <stp/>
        <stp>BDP|17817250737931114071</stp>
        <tr r="E17" s="73"/>
        <tr r="H18" s="37"/>
        <tr r="AC11" s="47"/>
        <tr r="E17" s="43"/>
      </tp>
      <tp t="s">
        <v>#N/A N/A</v>
        <stp/>
        <stp>BDP|13194589016937102718</stp>
        <tr r="X330" s="47"/>
      </tp>
      <tp t="s">
        <v>#N/A N/A</v>
        <stp/>
        <stp>BDP|11308396013854957012</stp>
        <tr r="AV322" s="47"/>
      </tp>
      <tp t="s">
        <v>#N/A N/A</v>
        <stp/>
        <stp>BDP|13578520089501620897</stp>
        <tr r="Q324" s="47"/>
      </tp>
      <tp t="s">
        <v>#N/A Requesting Data...4114528534</v>
        <stp/>
        <stp>BDP|14552063908934880773</stp>
        <tr r="H57" s="37"/>
        <tr r="F11" s="47"/>
      </tp>
      <tp t="s">
        <v>#N/A Requesting Data...3446623382</v>
        <stp/>
        <stp>BDP|13937061950764121598</stp>
        <tr r="D56" s="73"/>
        <tr r="E57" s="37"/>
        <tr r="F8" s="47"/>
        <tr r="D56" s="43"/>
      </tp>
      <tp t="s">
        <v>#N/A N/A</v>
        <stp/>
        <stp>BDP|12595135521653705569</stp>
        <tr r="C24" s="49"/>
      </tp>
      <tp t="s">
        <v>#N/A N/A</v>
        <stp/>
        <stp>BDP|18262061583581324622</stp>
        <tr r="S323" s="47"/>
      </tp>
      <tp t="b">
        <v>0</v>
        <stp/>
        <stp>BDH|10295729311665398430</stp>
        <tr r="N323" s="49"/>
      </tp>
      <tp t="b">
        <v>0</v>
        <stp/>
        <stp>BDH|16613266202231076234</stp>
        <tr r="AK42" s="49"/>
        <tr r="AK41" s="49"/>
      </tp>
      <tp t="b">
        <v>0</v>
        <stp/>
        <stp>BDH|13945943064462835933</stp>
        <tr r="E63" s="73"/>
        <tr r="K63" s="73"/>
      </tp>
      <tp t="b">
        <v>0</v>
        <stp/>
        <stp>BDH|17752342573622185647</stp>
        <tr r="J327" s="49"/>
        <tr r="J328" s="49"/>
      </tp>
      <tp t="b">
        <v>0</v>
        <stp/>
        <stp>BDH|13873116571515542785</stp>
        <tr r="AJ328" s="49"/>
        <tr r="AJ327" s="49"/>
      </tp>
      <tp t="b">
        <v>0</v>
        <stp/>
        <stp>BDH|13603363272771617107</stp>
        <tr r="H326" s="49"/>
        <tr r="H325" s="49"/>
      </tp>
      <tp t="b">
        <v>0</v>
        <stp/>
        <stp>BDH|16485953690071258040</stp>
        <tr r="AM325" s="49"/>
        <tr r="AM326" s="49"/>
      </tp>
      <tp t="b">
        <v>0</v>
        <stp/>
        <stp>BDH|16186333751657447017</stp>
        <tr r="B326" s="47"/>
        <tr r="B325" s="47"/>
      </tp>
      <tp t="b">
        <v>0</v>
        <stp/>
        <stp>BDH|16940173210694654518</stp>
        <tr r="F327" s="49"/>
        <tr r="F328" s="49"/>
      </tp>
      <tp t="b">
        <v>0</v>
        <stp/>
        <stp>BDH|16408299919074838612</stp>
        <tr r="BD323" s="47"/>
        <tr r="BD324" s="47"/>
      </tp>
      <tp t="b">
        <v>0</v>
        <stp/>
        <stp>BDH|16752611428900935586</stp>
        <tr r="Z325" s="49"/>
        <tr r="Z326" s="49"/>
      </tp>
      <tp t="b">
        <v>0</v>
        <stp/>
        <stp>BDH|18057973278933318222</stp>
        <tr r="J321" s="47"/>
        <tr r="J322" s="47"/>
      </tp>
      <tp t="b">
        <v>0</v>
        <stp/>
        <stp>BDH|15584152733599484991</stp>
        <tr r="X327" s="49"/>
        <tr r="X326" s="49"/>
      </tp>
      <tp t="s">
        <v>#N/A N/A</v>
        <stp/>
        <stp>BDP|13961976790261578613</stp>
        <tr r="AP323" s="47"/>
      </tp>
      <tp t="s">
        <v>#N/A Requesting Data...3633691954</v>
        <stp/>
        <stp>BDP|10540156842525891476</stp>
        <tr r="AA9" s="49"/>
      </tp>
      <tp t="s">
        <v>#N/A Requesting Data...2762489035</v>
        <stp/>
        <stp>BDP|11573090773677390500</stp>
        <tr r="C28" s="37"/>
      </tp>
      <tp t="s">
        <v>#N/A Requesting Data...2674141239</v>
        <stp/>
        <stp>BDP|17556194757976043149</stp>
        <tr r="E39" s="73"/>
        <tr r="H40" s="37"/>
        <tr r="AY11" s="47"/>
        <tr r="E39" s="43"/>
      </tp>
      <tp t="s">
        <v>#N/A N/A</v>
        <stp/>
        <stp>BDP|10475096906637253366</stp>
        <tr r="AW325" s="47"/>
      </tp>
      <tp t="s">
        <v>#N/A N/A</v>
        <stp/>
        <stp>BDP|12200969834284935878</stp>
        <tr r="Q324" s="49"/>
      </tp>
      <tp t="s">
        <v>#N/A N/A</v>
        <stp/>
        <stp>BDP|15414683928683692637</stp>
        <tr r="E328" s="49"/>
      </tp>
      <tp t="s">
        <v>#N/A N/A</v>
        <stp/>
        <stp>BDP|14433250366227506338</stp>
        <tr r="AL329" s="47"/>
      </tp>
      <tp t="s">
        <v>#N/A N/A</v>
        <stp/>
        <stp>BDP|11460864791753232706</stp>
        <tr r="AB324" s="47"/>
      </tp>
      <tp t="s">
        <v>#N/A N/A</v>
        <stp/>
        <stp>BDP|17446436174273791340</stp>
        <tr r="AR327" s="47"/>
      </tp>
      <tp t="s">
        <v>#N/A N/A</v>
        <stp/>
        <stp>BDP|10278731197728587210</stp>
        <tr r="G324" s="49"/>
      </tp>
      <tp t="s">
        <v>#N/A N/A</v>
        <stp/>
        <stp>BDP|13339410294569202303</stp>
        <tr r="AW322" s="47"/>
      </tp>
      <tp t="s">
        <v>#N/A N/A</v>
        <stp/>
        <stp>BDP|13709079534565283115</stp>
        <tr r="AA330" s="47"/>
      </tp>
      <tp t="s">
        <v>#N/A Requesting Data...4129535110</v>
        <stp/>
        <stp>BDP|18273364399212215485</stp>
        <tr r="D46" s="73"/>
        <tr r="E47" s="37"/>
        <tr r="H8" s="47"/>
        <tr r="D46" s="43"/>
        <tr r="D37" s="78"/>
      </tp>
      <tp t="s">
        <v>#N/A N/A</v>
        <stp/>
        <stp>BDP|11165513826545198710</stp>
        <tr r="R326" s="47"/>
      </tp>
      <tp t="s">
        <v>#N/A N/A</v>
        <stp/>
        <stp>BDP|10533041513162090742</stp>
        <tr r="S331" s="47"/>
      </tp>
      <tp t="b">
        <v>0</v>
        <stp/>
        <stp>BDH|11365872655318611042</stp>
        <tr r="K78" s="73"/>
        <tr r="E78" s="73"/>
      </tp>
      <tp t="b">
        <v>0</v>
        <stp/>
        <stp>BDH|13631779793961110812</stp>
        <tr r="E70" s="73"/>
        <tr r="K70" s="73"/>
      </tp>
      <tp t="b">
        <v>0</v>
        <stp/>
        <stp>BDH|10742377107067452011</stp>
        <tr r="J324" s="47"/>
        <tr r="J323" s="47"/>
      </tp>
      <tp t="b">
        <v>0</v>
        <stp/>
        <stp>BDH|17289581838971106449</stp>
        <tr r="L329" s="49"/>
      </tp>
      <tp t="b">
        <v>0</v>
        <stp/>
        <stp>BDH|15756030634710033268</stp>
        <tr r="BU358" s="76"/>
        <tr r="F329" s="47"/>
        <tr r="F328" s="47"/>
      </tp>
      <tp t="b">
        <v>0</v>
        <stp/>
        <stp>BDH|14147023103975555588</stp>
        <tr r="H328" s="47"/>
        <tr r="H327" s="47"/>
      </tp>
      <tp t="b">
        <v>0</v>
        <stp/>
        <stp>BDH|17599287750062809689</stp>
        <tr r="O323" s="47"/>
        <tr r="O322" s="47"/>
      </tp>
      <tp t="b">
        <v>0</v>
        <stp/>
        <stp>BDH|15432031046937441290</stp>
        <tr r="O324" s="49"/>
        <tr r="O323" s="49"/>
      </tp>
      <tp t="s">
        <v>#N/A Requesting Data...3205749947</v>
        <stp/>
        <stp>BDP|16204645098115144960</stp>
        <tr r="M9" s="49"/>
      </tp>
      <tp t="s">
        <v>#N/A N/A</v>
        <stp/>
        <stp>BDP|17448652442304324491</stp>
        <tr r="AP328" s="47"/>
      </tp>
      <tp t="s">
        <v>#N/A Requesting Data...4115872563</v>
        <stp/>
        <stp>BDP|11957599029793779061</stp>
        <tr r="AQ14" s="47"/>
      </tp>
      <tp t="s">
        <v>#N/A N/A</v>
        <stp/>
        <stp>BDP|11246076789928492439</stp>
        <tr r="C33" s="49"/>
      </tp>
      <tp t="s">
        <v>#N/A N/A</v>
        <stp/>
        <stp>BDP|12508377049974949490</stp>
        <tr r="AM330" s="47"/>
      </tp>
      <tp t="s">
        <v>#N/A Requesting Data...3817365440</v>
        <stp/>
        <stp>BDP|15418076004667519791</stp>
        <tr r="E40" s="73"/>
        <tr r="H41" s="37"/>
        <tr r="AX11" s="47"/>
        <tr r="E40" s="43"/>
      </tp>
      <tp t="s">
        <v>#N/A N/A</v>
        <stp/>
        <stp>BDP|16174388102058942887</stp>
        <tr r="BA324" s="47"/>
      </tp>
      <tp t="s">
        <v>#N/A N/A</v>
        <stp/>
        <stp>BDP|12719543432568950920</stp>
        <tr r="AI323" s="47"/>
      </tp>
      <tp t="s">
        <v>#N/A N/A</v>
        <stp/>
        <stp>BDP|17098688491715627853</stp>
        <tr r="AU325" s="47"/>
      </tp>
      <tp t="s">
        <v>#N/A N/A</v>
        <stp/>
        <stp>BDP|17890356555424214069</stp>
        <tr r="AQ322" s="47"/>
      </tp>
      <tp t="s">
        <v>#N/A N/A</v>
        <stp/>
        <stp>BDP|11361222470745419490</stp>
        <tr r="BB324" s="47"/>
      </tp>
      <tp t="s">
        <v>#N/A N/A</v>
        <stp/>
        <stp>BDP|17254692444467321700</stp>
        <tr r="AR331" s="47"/>
      </tp>
      <tp t="s">
        <v>#N/A N/A</v>
        <stp/>
        <stp>BDP|18234877399565968992</stp>
        <tr r="AX330" s="47"/>
      </tp>
      <tp t="s">
        <v>#N/A N/A</v>
        <stp/>
        <stp>BDP|13507620628006769479</stp>
        <tr r="AW330" s="47"/>
      </tp>
      <tp t="s">
        <v>#N/A N/A</v>
        <stp/>
        <stp>BDP|14133498420994250359</stp>
        <tr r="AG324" s="47"/>
      </tp>
      <tp t="s">
        <v>#N/A Requesting Data...3068222645</v>
        <stp/>
        <stp>BDP|12602297231065108306</stp>
        <tr r="H9" s="47"/>
      </tp>
      <tp t="s">
        <v>#N/A N/A</v>
        <stp/>
        <stp>BDP|12272454749875463259</stp>
        <tr r="AH325" s="47"/>
      </tp>
      <tp t="s">
        <v>#N/A Requesting Data...2496476477</v>
        <stp/>
        <stp>BDP|16168511132562690752</stp>
        <tr r="B14" s="47"/>
      </tp>
      <tp t="s">
        <v>#N/A N/A</v>
        <stp/>
        <stp>BDP|11693110644845754456</stp>
        <tr r="AT327" s="47"/>
      </tp>
      <tp t="s">
        <v>#N/A Requesting Data...3099223302</v>
        <stp/>
        <stp>BDP|11772862444431147954</stp>
        <tr r="C25" s="37"/>
      </tp>
      <tp t="s">
        <v>#N/A N/A</v>
        <stp/>
        <stp>BDP|17086232561516520071</stp>
        <tr r="G327" s="49"/>
      </tp>
      <tp t="s">
        <v>#N/A N/A</v>
        <stp/>
        <stp>BDP|11583402466923441576</stp>
        <tr r="R326" s="49"/>
      </tp>
      <tp t="s">
        <v>#N/A N/A</v>
        <stp/>
        <stp>BDP|15660520427602318534</stp>
        <tr r="AP325" s="47"/>
      </tp>
      <tp t="s">
        <v>#N/A Requesting Data...3645610877</v>
        <stp/>
        <stp>BDP|13381909654783122947</stp>
        <tr r="C44" s="37"/>
      </tp>
      <tp t="s">
        <v>#N/A N/A</v>
        <stp/>
        <stp>BDP|11886052632526821125</stp>
        <tr r="AL327" s="47"/>
      </tp>
      <tp t="s">
        <v>#N/A N/A</v>
        <stp/>
        <stp>BDP|11628082222196991004</stp>
        <tr r="Q331" s="47"/>
      </tp>
      <tp t="s">
        <v>#N/A N/A</v>
        <stp/>
        <stp>BDP|17956254303168258885</stp>
        <tr r="AA322" s="47"/>
      </tp>
      <tp t="s">
        <v>#N/A N/A</v>
        <stp/>
        <stp>BDP|14801510565744116692</stp>
        <tr r="AG323" s="47"/>
      </tp>
      <tp t="b">
        <v>0</v>
        <stp/>
        <stp>BDH|10083054312620115456</stp>
        <tr r="H326" s="49"/>
        <tr r="H327" s="49"/>
      </tp>
      <tp t="b">
        <v>0</v>
        <stp/>
        <stp>BDH|12082642220407117476</stp>
        <tr r="AP329" s="49"/>
        <tr r="AP328" s="49"/>
      </tp>
      <tp t="b">
        <v>0</v>
        <stp/>
        <stp>BDH|16663131220169201954</stp>
        <tr r="N324" s="49"/>
        <tr r="N325" s="49"/>
      </tp>
      <tp t="b">
        <v>0</v>
        <stp/>
        <stp>BDH|17962709579906279465</stp>
        <tr r="O328" s="47"/>
        <tr r="O327" s="47"/>
      </tp>
      <tp t="b">
        <v>0</v>
        <stp/>
        <stp>BDH|12633540855063784496</stp>
        <tr r="J329" s="49"/>
      </tp>
      <tp t="b">
        <v>0</v>
        <stp/>
        <stp>BDH|16483699142236641702</stp>
        <tr r="K80" s="73"/>
        <tr r="E80" s="73"/>
      </tp>
      <tp t="b">
        <v>0</v>
        <stp/>
        <stp>BDH|11454886927267524930</stp>
        <tr r="AL329" s="49"/>
      </tp>
      <tp t="b">
        <v>0</v>
        <stp/>
        <stp>BDH|12651346703380827442</stp>
        <tr r="F330" s="47"/>
        <tr r="BU358" s="76"/>
        <tr r="F329" s="47"/>
      </tp>
      <tp t="b">
        <v>0</v>
        <stp/>
        <stp>BDH|12258425908527753400</stp>
        <tr r="W324" s="49"/>
        <tr r="W325" s="49"/>
      </tp>
      <tp t="b">
        <v>0</v>
        <stp/>
        <stp>BDH|10997641459200883629</stp>
        <tr r="K314" s="47"/>
        <tr r="K313" s="47"/>
      </tp>
    </main>
    <main first="bofaddin.rtdserver">
      <tp t="s">
        <v>#N/A N/A</v>
        <stp/>
        <stp>BDP|2131073864021887</stp>
        <tr r="C323" s="49"/>
      </tp>
      <tp t="b">
        <v>0</v>
        <stp/>
        <stp>BDH|6323308968737456857</stp>
        <tr r="AO326" s="49"/>
        <tr r="AO325" s="49"/>
      </tp>
      <tp t="s">
        <v>#N/A N/A</v>
        <stp/>
        <stp>BDP|8925421265666044056</stp>
        <tr r="AK328" s="47"/>
      </tp>
      <tp t="s">
        <v>#N/A N/A</v>
        <stp/>
        <stp>BDP|2585995252256333456</stp>
        <tr r="AT329" s="47"/>
      </tp>
      <tp t="s">
        <v>#N/A Requesting Data...3133805190</v>
        <stp/>
        <stp>BDP|8477493713366072773</stp>
        <tr r="D27" s="73"/>
        <tr r="E28" s="37"/>
        <tr r="AN8" s="47"/>
        <tr r="D27" s="43"/>
      </tp>
      <tp t="b">
        <v>0</v>
        <stp/>
        <stp>BDH|2472473998180253302</stp>
        <tr r="AJ327" s="49"/>
        <tr r="AJ326" s="49"/>
      </tp>
      <tp t="b">
        <v>0</v>
        <stp/>
        <stp>BDH|2821462392377461410</stp>
        <tr r="B323" s="47"/>
        <tr r="B322" s="47"/>
      </tp>
      <tp t="b">
        <v>0</v>
        <stp/>
        <stp>BDH|3850721353725873883</stp>
        <tr r="AK44" s="49"/>
        <tr r="AK43" s="49"/>
      </tp>
      <tp t="s">
        <v>#N/A Requesting Data...3897936806</v>
        <stp/>
        <stp>BDP|1881324327108017432</stp>
        <tr r="E11" s="73"/>
        <tr r="H12" s="37"/>
        <tr r="Y11" s="47"/>
        <tr r="E11" s="43"/>
      </tp>
      <tp t="s">
        <v>#N/A N/A</v>
        <stp/>
        <stp>BDP|9075802518174309855</stp>
        <tr r="C325" s="49"/>
      </tp>
      <tp t="s">
        <v>#N/A Requesting Data...2643671984</v>
        <stp/>
        <stp>BDP|7020992733978092945</stp>
        <tr r="D41" s="73"/>
        <tr r="E42" s="37"/>
        <tr r="AZ8" s="47"/>
        <tr r="D41" s="43"/>
      </tp>
      <tp t="b">
        <v>0</v>
        <stp/>
        <stp>BDH|5716443480042903741</stp>
        <tr r="BD322" s="47"/>
      </tp>
      <tp t="b">
        <v>0</v>
        <stp/>
        <stp>BDH|7467875406034246792</stp>
        <tr r="U328" s="49"/>
        <tr r="U329" s="49"/>
      </tp>
      <tp t="b">
        <v>0</v>
        <stp/>
        <stp>BDH|1104266477311769983</stp>
        <tr r="G325" s="47"/>
        <tr r="G328" s="47"/>
      </tp>
      <tp t="s">
        <v>#N/A N/A</v>
        <stp/>
        <stp>BDP|2409404428860841894</stp>
        <tr r="AH323" s="47"/>
      </tp>
      <tp t="s">
        <v>#N/A Requesting Data...4111744446</v>
        <stp/>
        <stp>BDP|5993450141110714976</stp>
        <tr r="C55" s="37"/>
      </tp>
      <tp t="s">
        <v>#N/A Requesting Data...4177261721</v>
        <stp/>
        <stp>BDP|5884534008405601986</stp>
        <tr r="C51" s="37"/>
      </tp>
      <tp t="s">
        <v>#N/A N/A</v>
        <stp/>
        <stp>BDP|3206791440514021862</stp>
        <tr r="AI322" s="47"/>
      </tp>
      <tp t="s">
        <v>#N/A Requesting Data...3275629391</v>
        <stp/>
        <stp>BDP|8644414898898942148</stp>
        <tr r="D50" s="73"/>
        <tr r="E51" s="37"/>
        <tr r="K8" s="47"/>
        <tr r="D50" s="43"/>
      </tp>
      <tp t="s">
        <v>#N/A Requesting Data...2564935697</v>
        <stp/>
        <stp>BDP|8244988106748899564</stp>
        <tr r="D15" s="73"/>
        <tr r="E16" s="37"/>
        <tr r="Z8" s="47"/>
        <tr r="D15" s="43"/>
      </tp>
      <tp t="s">
        <v>#N/A N/A</v>
        <stp/>
        <stp>BDP|9027131520125737376</stp>
        <tr r="T326" s="49"/>
      </tp>
      <tp t="s">
        <v>#N/A N/A</v>
        <stp/>
        <stp>BDP|3090263643691052851</stp>
        <tr r="AG328" s="47"/>
      </tp>
      <tp t="s">
        <v>#N/A N/A</v>
        <stp/>
        <stp>BDP|1552156384332105654</stp>
        <tr r="AY330" s="47"/>
      </tp>
      <tp t="b">
        <v>0</v>
        <stp/>
        <stp>BDH|9573761565901219556</stp>
        <tr r="J327" s="47"/>
        <tr r="J326" s="47"/>
      </tp>
      <tp t="s">
        <v>#N/A N/A</v>
        <stp/>
        <stp>BDP|7107981954887218090</stp>
        <tr r="AX328" s="47"/>
      </tp>
      <tp t="b">
        <v>0</v>
        <stp/>
        <stp>BDH|6275550727889124475</stp>
        <tr r="BU361" s="76"/>
      </tp>
      <tp t="b">
        <v>0</v>
        <stp/>
        <stp>BDH|9794513546772579631</stp>
        <tr r="BD325" s="47"/>
        <tr r="BD324" s="47"/>
      </tp>
      <tp t="b">
        <v>0</v>
        <stp/>
        <stp>BDH|8014192802554962160</stp>
        <tr r="AP326" s="49"/>
        <tr r="AP325" s="49"/>
      </tp>
      <tp t="s">
        <v>#N/A N/A</v>
        <stp/>
        <stp>BDP|6032645990830636572</stp>
        <tr r="T324" s="49"/>
      </tp>
      <tp t="s">
        <v>#N/A N/A</v>
        <stp/>
        <stp>BDP|4925076691109340893</stp>
        <tr r="AU324" s="47"/>
      </tp>
      <tp t="s">
        <v>#N/A N/A</v>
        <stp/>
        <stp>BDP|4131713497035884250</stp>
        <tr r="AY324" s="47"/>
      </tp>
      <tp t="s">
        <v>#N/A N/A</v>
        <stp/>
        <stp>BDP|6092693997424665020</stp>
        <tr r="AD331" s="47"/>
      </tp>
      <tp t="s">
        <v>#N/A N/A</v>
        <stp/>
        <stp>BDP|8700011002265851062</stp>
        <tr r="D328" s="49"/>
      </tp>
      <tp t="b">
        <v>0</v>
        <stp/>
        <stp>BDH|7090984937700782024</stp>
        <tr r="E324" s="47"/>
        <tr r="E325" s="47"/>
      </tp>
      <tp t="s">
        <v>#N/A N/A</v>
        <stp/>
        <stp>BDP|9039075556860955105</stp>
        <tr r="AB325" s="47"/>
      </tp>
      <tp t="s">
        <v>#N/A N/A</v>
        <stp/>
        <stp>BDP|6396366558008554509</stp>
        <tr r="R325" s="47"/>
      </tp>
      <tp t="b">
        <v>0</v>
        <stp/>
        <stp>BDH|7551402577718385198</stp>
        <tr r="AA327" s="49"/>
        <tr r="AA328" s="49"/>
      </tp>
      <tp t="s">
        <v>#N/A N/A</v>
        <stp/>
        <stp>BDP|9180876666678017297</stp>
        <tr r="D324" s="49"/>
      </tp>
      <tp t="s">
        <v>#N/A N/A</v>
        <stp/>
        <stp>BDP|4478952933913884033</stp>
        <tr r="I328" s="49"/>
      </tp>
      <tp t="b">
        <v>0</v>
        <stp/>
        <stp>BDH|3857905351071614362</stp>
        <tr r="J322" s="47"/>
        <tr r="J323" s="47"/>
      </tp>
      <tp t="b">
        <v>0</v>
        <stp/>
        <stp>BDH|8630795851232045577</stp>
        <tr r="W327" s="49"/>
        <tr r="W328" s="49"/>
      </tp>
      <tp t="s">
        <v>#N/A N/A</v>
        <stp/>
        <stp>BDP|6619667946379179096</stp>
        <tr r="AN327" s="47"/>
      </tp>
      <tp t="b">
        <v>0</v>
        <stp/>
        <stp>BDH|7454901419132383021</stp>
        <tr r="K320" s="47"/>
        <tr r="K319" s="47"/>
      </tp>
      <tp t="s">
        <v>#N/A N/A</v>
        <stp/>
        <stp>BDP|8092240117940463655</stp>
        <tr r="Q323" s="47"/>
      </tp>
      <tp t="s">
        <v>#N/A Requesting Data...3551324748</v>
        <stp/>
        <stp>BDP|6976702739596676945</stp>
        <tr r="D40" s="73"/>
        <tr r="E41" s="37"/>
        <tr r="AX8" s="47"/>
        <tr r="D40" s="43"/>
      </tp>
      <tp t="s">
        <v>#N/A N/A</v>
        <stp/>
        <stp>BDP|2397838770593280315</stp>
        <tr r="AE322" s="47"/>
      </tp>
      <tp t="s">
        <v>#N/A N/A</v>
        <stp/>
        <stp>BDP|4717533090850389541</stp>
        <tr r="V330" s="47"/>
      </tp>
      <tp t="s">
        <v>#N/A Requesting Data...3246796788</v>
        <stp/>
        <stp>BDP|9275075843253049360</stp>
        <tr r="D36" s="73"/>
        <tr r="E37" s="37"/>
        <tr r="AT8" s="47"/>
        <tr r="D36" s="43"/>
      </tp>
      <tp t="s">
        <v>#N/A N/A</v>
        <stp/>
        <stp>BDP|2315787869266318801</stp>
        <tr r="AZ330" s="47"/>
      </tp>
      <tp t="s">
        <v>#N/A N/A</v>
        <stp/>
        <stp>BDP|5902358944128595792</stp>
        <tr r="AZ325" s="47"/>
      </tp>
      <tp t="s">
        <v>#N/A N/A</v>
        <stp/>
        <stp>BDP|5267869364723050548</stp>
        <tr r="Q323" s="49"/>
      </tp>
      <tp t="b">
        <v>0</v>
        <stp/>
        <stp>BDH|2725020390047048116</stp>
        <tr r="K80" s="73"/>
        <tr r="E80" s="73"/>
      </tp>
      <tp t="b">
        <v>0</v>
        <stp/>
        <stp>BDH|8122393399168287770</stp>
        <tr r="AN325" s="49"/>
        <tr r="AN324" s="49"/>
      </tp>
      <tp t="b">
        <v>0</v>
        <stp/>
        <stp>BDH|8297661648425100292</stp>
        <tr r="U323" s="49"/>
        <tr r="U324" s="49"/>
      </tp>
      <tp t="b">
        <v>0</v>
        <stp/>
        <stp>BDH|8084051711801834593</stp>
        <tr r="U329" s="49"/>
      </tp>
      <tp t="b">
        <v>0</v>
        <stp/>
        <stp>BDH|15578179446583497</stp>
        <tr r="B328" s="47"/>
        <tr r="B329" s="47"/>
      </tp>
      <tp t="s">
        <v>#N/A N/A</v>
        <stp/>
        <stp>BDP|1806639881318209926</stp>
        <tr r="AZ326" s="47"/>
      </tp>
      <tp t="s">
        <v>#N/A N/A</v>
        <stp/>
        <stp>BDP|6718213134779937018</stp>
        <tr r="AH326" s="47"/>
      </tp>
      <tp t="s">
        <v>#N/A N/A</v>
        <stp/>
        <stp>BDP|9487573020843931301</stp>
        <tr r="AL331" s="47"/>
      </tp>
      <tp t="s">
        <v>#N/A N/A</v>
        <stp/>
        <stp>BDP|9487271311465052190</stp>
        <tr r="AC330" s="47"/>
      </tp>
      <tp t="s">
        <v>#N/A N/A</v>
        <stp/>
        <stp>BDP|4481290181031735100</stp>
        <tr r="AL328" s="47"/>
      </tp>
      <tp t="b">
        <v>0</v>
        <stp/>
        <stp>BDH|8862589269267837293</stp>
        <tr r="F322" s="47"/>
      </tp>
      <tp t="b">
        <v>0</v>
        <stp/>
        <stp>BDH|5016711319988592531</stp>
        <tr r="AJ326" s="49"/>
        <tr r="AJ325" s="49"/>
      </tp>
      <tp t="b">
        <v>0</v>
        <stp/>
        <stp>BDH|1705330546620583891</stp>
        <tr r="BD326" s="47"/>
        <tr r="BD327" s="47"/>
      </tp>
      <tp t="b">
        <v>0</v>
        <stp/>
        <stp>BDH|5891210632603358965</stp>
        <tr r="AK46" s="49"/>
        <tr r="AK45" s="49"/>
      </tp>
      <tp t="s">
        <v>#N/A N/A</v>
        <stp/>
        <stp>BDP|8044765018791587174</stp>
        <tr r="AN325" s="47"/>
      </tp>
      <tp t="s">
        <v>#N/A N/A</v>
        <stp/>
        <stp>BDP|1718849648207182460</stp>
        <tr r="AH330" s="47"/>
      </tp>
      <tp t="s">
        <v>#N/A Requesting Data...3386099744</v>
        <stp/>
        <stp>BDP|8472497200536150406</stp>
        <tr r="F14" s="47"/>
      </tp>
      <tp t="b">
        <v>0</v>
        <stp/>
        <stp>BDH|5965478517508555604</stp>
        <tr r="K92" s="73"/>
        <tr r="E92" s="73"/>
      </tp>
      <tp t="b">
        <v>0</v>
        <stp/>
        <stp>BDH|8276898682152563402</stp>
        <tr r="H324" s="49"/>
        <tr r="H325" s="49"/>
      </tp>
      <tp t="b">
        <v>0</v>
        <stp/>
        <stp>BDH|9914451632133577362</stp>
        <tr r="K313" s="47"/>
        <tr r="K312" s="47"/>
      </tp>
      <tp t="b">
        <v>0</v>
        <stp/>
        <stp>BDH|4662240167456094882</stp>
        <tr r="J321" s="47"/>
        <tr r="J320" s="47"/>
      </tp>
      <tp t="s">
        <v>#N/A Requesting Data...3106909044</v>
        <stp/>
        <stp>BDP|6985780218458817637</stp>
        <tr r="C16" s="37"/>
      </tp>
      <tp t="s">
        <v>#N/A N/A</v>
        <stp/>
        <stp>BDP|9459282646974110593</stp>
        <tr r="C329" s="49"/>
      </tp>
      <tp t="s">
        <v>#N/A Requesting Data...4142832490</v>
        <stp/>
        <stp>BDP|6421909220727062465</stp>
        <tr r="D35" s="73"/>
        <tr r="E36" s="37"/>
        <tr r="AS8" s="47"/>
        <tr r="D35" s="43"/>
      </tp>
      <tp t="s">
        <v>#N/A N/A</v>
        <stp/>
        <stp>BDP|3798573722343154913</stp>
        <tr r="R329" s="47"/>
      </tp>
      <tp t="s">
        <v>#N/A N/A</v>
        <stp/>
        <stp>BDP|3040379956272361910</stp>
        <tr r="B329" s="49"/>
      </tp>
      <tp t="s">
        <v>#N/A N/A</v>
        <stp/>
        <stp>BDP|4539398798831055148</stp>
        <tr r="G329" s="49"/>
      </tp>
      <tp t="s">
        <v>#N/A N/A</v>
        <stp/>
        <stp>BDP|2190452734093317824</stp>
        <tr r="V324" s="49"/>
      </tp>
      <tp t="s">
        <v>#N/A N/A</v>
        <stp/>
        <stp>BDP|7187806562441221673</stp>
        <tr r="C328" s="49"/>
      </tp>
      <tp t="b">
        <v>0</v>
        <stp/>
        <stp>BDH|2677214292386735144</stp>
        <tr r="K63" s="73"/>
      </tp>
      <tp t="s">
        <v>#N/A Requesting Data...3729939570</v>
        <stp/>
        <stp>BDP|8055141622683624679</stp>
        <tr r="C47" s="37"/>
      </tp>
      <tp t="s">
        <v>#N/A Requesting Data...3310217376</v>
        <stp/>
        <stp>BDP|8824473661966896210</stp>
        <tr r="W14" s="47"/>
      </tp>
      <tp t="b">
        <v>0</v>
        <stp/>
        <stp>BDH|3513250086425333225</stp>
        <tr r="Z323" s="49"/>
        <tr r="Z324" s="49"/>
      </tp>
      <tp t="s">
        <v>#N/A N/A</v>
        <stp/>
        <stp>BDP|5610404443008681378</stp>
        <tr r="D329" s="49"/>
      </tp>
      <tp t="b">
        <v>0</v>
        <stp/>
        <stp>BDH|8395511572987438302</stp>
        <tr r="BC325" s="47"/>
        <tr r="BC324" s="47"/>
      </tp>
      <tp t="s">
        <v>#N/A Requesting Data...3287263490</v>
        <stp/>
        <stp>BDP|2338199357531023980</stp>
        <tr r="E25" s="73"/>
        <tr r="H26" s="37"/>
        <tr r="AJ11" s="47"/>
        <tr r="E25" s="43"/>
      </tp>
      <tp t="b">
        <v>0</v>
        <stp/>
        <stp>BDH|8838655950101956413</stp>
        <tr r="AK47" s="49"/>
      </tp>
      <tp t="b">
        <v>0</v>
        <stp/>
        <stp>BDH|6525297947527983978</stp>
        <tr r="C327" s="47"/>
        <tr r="C328" s="47"/>
      </tp>
      <tp t="b">
        <v>0</v>
        <stp/>
        <stp>BDH|4148900536455240509</stp>
        <tr r="J325" s="47"/>
        <tr r="J326" s="47"/>
      </tp>
      <tp t="b">
        <v>0</v>
        <stp/>
        <stp>BDH|6956822844604558106</stp>
        <tr r="N323" s="47"/>
        <tr r="N322" s="47"/>
      </tp>
      <tp t="b">
        <v>0</v>
        <stp/>
        <stp>BDH|8336302174621592289</stp>
        <tr r="AK323" s="49"/>
      </tp>
      <tp t="s">
        <v>#N/A Requesting Data...3743332192</v>
        <stp/>
        <stp>BDP|1033178674250006887</stp>
        <tr r="E19" s="73"/>
        <tr r="H20" s="37"/>
        <tr r="AF11" s="47"/>
        <tr r="E19" s="43"/>
      </tp>
      <tp t="s">
        <v>#N/A Requesting Data...3853468500</v>
        <stp/>
        <stp>BDP|6950115573128274724</stp>
        <tr r="Q9" s="49"/>
      </tp>
      <tp t="b">
        <v>0</v>
        <stp/>
        <stp>BDH|7689603381775990360</stp>
        <tr r="K320" s="47"/>
        <tr r="K321" s="47"/>
      </tp>
      <tp t="b">
        <v>0</v>
        <stp/>
        <stp>BDH|1081801177045977463</stp>
        <tr r="M326" s="49"/>
        <tr r="M325" s="49"/>
      </tp>
      <tp t="b">
        <v>0</v>
        <stp/>
        <stp>BDH|2638303329748512429</stp>
        <tr r="E328" s="47"/>
        <tr r="E329" s="47"/>
        <tr r="BU360" s="76"/>
      </tp>
      <tp t="s">
        <v>#N/A Requesting Data...3574409854</v>
        <stp/>
        <stp>BDP|7411392435510205832</stp>
        <tr r="D23" s="73"/>
        <tr r="E24" s="37"/>
        <tr r="AG8" s="47"/>
        <tr r="D23" s="43"/>
      </tp>
      <tp t="s">
        <v>#N/A Requesting Data...2821558611</v>
        <stp/>
        <stp>BDP|8349834333185364990</stp>
        <tr r="E10" s="73"/>
        <tr r="H11" s="37"/>
        <tr r="W11" s="47"/>
        <tr r="E10" s="43"/>
      </tp>
      <tp t="b">
        <v>0</v>
        <stp/>
        <stp>BDH|3310550804029430080</stp>
        <tr r="M329" s="49"/>
      </tp>
      <tp t="s">
        <v>#N/A N/A</v>
        <stp/>
        <stp>BDP|5533287660986037812</stp>
        <tr r="AG325" s="47"/>
      </tp>
      <tp t="s">
        <v>#N/A N/A</v>
        <stp/>
        <stp>BDP|9384587328381844076</stp>
        <tr r="W324" s="47"/>
      </tp>
      <tp t="s">
        <v>#N/A N/A</v>
        <stp/>
        <stp>BDP|4754716249151471975</stp>
        <tr r="AM322" s="47"/>
      </tp>
      <tp t="b">
        <v>0</v>
        <stp/>
        <stp>BDH|5220775733516232882</stp>
        <tr r="K78" s="73"/>
        <tr r="E78" s="73"/>
      </tp>
      <tp t="s">
        <v>#N/A N/A</v>
        <stp/>
        <stp>BDP|5862068270349631455</stp>
        <tr r="Q322" s="47"/>
      </tp>
      <tp t="s">
        <v>#N/A N/A</v>
        <stp/>
        <stp>BDP|7826179202421501855</stp>
        <tr r="T326" s="47"/>
      </tp>
      <tp t="s">
        <v>#N/A N/A</v>
        <stp/>
        <stp>BDP|1073585103348107370</stp>
        <tr r="AN329" s="47"/>
      </tp>
      <tp t="s">
        <v>#N/A N/A</v>
        <stp/>
        <stp>BDP|9008456146347431158</stp>
        <tr r="V326" s="49"/>
      </tp>
      <tp t="b">
        <v>0</v>
        <stp/>
        <stp>BDH|9084387056234464480</stp>
        <tr r="B328" s="47"/>
        <tr r="B327" s="47"/>
      </tp>
      <tp t="s">
        <v>#N/A N/A</v>
        <stp/>
        <stp>BDP|1451954911204226219</stp>
        <tr r="AU327" s="47"/>
      </tp>
      <tp t="b">
        <v>0</v>
        <stp/>
        <stp>BDH|9733960075621067974</stp>
        <tr r="M329" s="47"/>
      </tp>
      <tp t="b">
        <v>0</v>
        <stp/>
        <stp>BDH|9357218423180059623</stp>
        <tr r="O328" s="49"/>
        <tr r="O329" s="49"/>
      </tp>
      <tp t="s">
        <v>#N/A N/A</v>
        <stp/>
        <stp>BDP|5795259957459681436</stp>
        <tr r="AI326" s="47"/>
      </tp>
      <tp t="s">
        <v>#N/A N/A</v>
        <stp/>
        <stp>BDP|2758586966247121984</stp>
        <tr r="X324" s="47"/>
      </tp>
      <tp t="s">
        <v>#N/A N/A</v>
        <stp/>
        <stp>BDP|1627699152855908855</stp>
        <tr r="W329" s="47"/>
      </tp>
      <tp t="s">
        <v>#N/A Requesting Data...2903961302</v>
        <stp/>
        <stp>BDP|4999822826085262494</stp>
        <tr r="AK9" s="49"/>
      </tp>
      <tp t="s">
        <v>#N/A N/A</v>
        <stp/>
        <stp>BDP|9018625302280259040</stp>
        <tr r="AE331" s="47"/>
      </tp>
      <tp t="s">
        <v>#N/A Requesting Data...2759238681</v>
        <stp/>
        <stp>BDP|8289441648340149799</stp>
        <tr r="D24" s="73"/>
        <tr r="E25" s="37"/>
        <tr r="AI8" s="47"/>
        <tr r="D24" s="43"/>
      </tp>
      <tp t="b">
        <v>0</v>
        <stp/>
        <stp>BDH|8852400452000470694</stp>
        <tr r="B330" s="47"/>
        <tr r="B331" s="47"/>
      </tp>
      <tp t="s">
        <v>#N/A Requesting Data...2825937030</v>
        <stp/>
        <stp>BDP|3202541455938264457</stp>
        <tr r="D13" s="73"/>
        <tr r="E14" s="37"/>
        <tr r="V8" s="47"/>
        <tr r="D13" s="43"/>
      </tp>
      <tp t="b">
        <v>0</v>
        <stp/>
        <stp>BDH|8273268524827428000</stp>
        <tr r="K321" s="47"/>
        <tr r="K322" s="47"/>
      </tp>
      <tp t="s">
        <v>#N/A N/A</v>
        <stp/>
        <stp>BDP|3640662618653492895</stp>
        <tr r="Y330" s="47"/>
      </tp>
      <tp t="s">
        <v>#N/A N/A</v>
        <stp/>
        <stp>BDP|2445854095295108902</stp>
        <tr r="Q327" s="47"/>
      </tp>
      <tp t="s">
        <v>#N/A N/A</v>
        <stp/>
        <stp>BDP|8598524529057702034</stp>
        <tr r="AA327" s="47"/>
      </tp>
      <tp t="s">
        <v>#N/A N/A</v>
        <stp/>
        <stp>BDP|7680574416978564388</stp>
        <tr r="BA331" s="47"/>
      </tp>
      <tp t="b">
        <v>0</v>
        <stp/>
        <stp>BDH|8950882614668860171</stp>
        <tr r="AK31" s="49"/>
        <tr r="AK30" s="49"/>
      </tp>
      <tp t="s">
        <v>#N/A Requesting Data...3953979379</v>
        <stp/>
        <stp>BDP|5518358572320873917</stp>
        <tr r="C30" s="37"/>
      </tp>
      <tp t="b">
        <v>0</v>
        <stp/>
        <stp>BDH|5593569025768509285</stp>
        <tr r="P326" s="49"/>
        <tr r="P325" s="49"/>
      </tp>
      <tp t="b">
        <v>0</v>
        <stp/>
        <stp>BDH|2922526059193127980</stp>
        <tr r="AJ323" s="49"/>
        <tr r="AJ324" s="49"/>
      </tp>
      <tp t="b">
        <v>0</v>
        <stp/>
        <stp>BDH|7433422796341112395</stp>
        <tr r="O324" s="49"/>
        <tr r="O325" s="49"/>
      </tp>
      <tp t="s">
        <v>#N/A N/A</v>
        <stp/>
        <stp>BDP|9904356955575019202</stp>
        <tr r="AY329" s="47"/>
      </tp>
      <tp t="s">
        <v>#N/A N/A</v>
        <stp/>
        <stp>BDP|2220864181483886939</stp>
        <tr r="AV331" s="47"/>
      </tp>
      <tp t="s">
        <v>#N/A N/A</v>
        <stp/>
        <stp>BDP|7534634208130984988</stp>
        <tr r="R329" s="49"/>
      </tp>
      <tp t="s">
        <v>#N/A Requesting Data...3857557075</v>
        <stp/>
        <stp>BDP|7957178472951379836</stp>
        <tr r="E27" s="73"/>
        <tr r="H28" s="37"/>
        <tr r="AN11" s="47"/>
        <tr r="E27" s="43"/>
      </tp>
      <tp t="b">
        <v>0</v>
        <stp/>
        <stp>BDH|5970106282461326549</stp>
        <tr r="N326" s="49"/>
        <tr r="N325" s="49"/>
      </tp>
      <tp t="s">
        <v>#N/A Requesting Data...2820972405</v>
        <stp/>
        <stp>BDP|9132622524261848421</stp>
        <tr r="E43" s="73"/>
        <tr r="H44" s="37"/>
        <tr r="BA11" s="47"/>
        <tr r="E43" s="43"/>
      </tp>
      <tp t="s">
        <v>#N/A Requesting Data...2903769375</v>
        <stp/>
        <stp>BDP|8222729572903805382</stp>
        <tr r="D48" s="73"/>
        <tr r="E49" s="37"/>
        <tr r="G8" s="47"/>
        <tr r="D48" s="43"/>
      </tp>
      <tp t="b">
        <v>0</v>
        <stp/>
        <stp>BDH|9147560201260592405</stp>
        <tr r="Y326" s="49"/>
        <tr r="Y325" s="49"/>
      </tp>
      <tp t="s">
        <v>#N/A N/A</v>
        <stp/>
        <stp>BDP|3715733300979465507</stp>
        <tr r="AP327" s="47"/>
      </tp>
      <tp t="s">
        <v>#N/A N/A</v>
        <stp/>
        <stp>BDP|3799121221680242866</stp>
        <tr r="AQ324" s="47"/>
      </tp>
      <tp t="s">
        <v>#N/A N/A</v>
        <stp/>
        <stp>BDP|9137770909053761583</stp>
        <tr r="Y324" s="47"/>
      </tp>
      <tp t="b">
        <v>0</v>
        <stp/>
        <stp>BDH|7001206261259077214</stp>
        <tr r="K304" s="47"/>
        <tr r="K303" s="47"/>
      </tp>
      <tp t="b">
        <v>0</v>
        <stp/>
        <stp>BDH|2523140615272795828</stp>
        <tr r="AM329" s="49"/>
      </tp>
      <tp t="b">
        <v>0</v>
        <stp/>
        <stp>BDH|9049301011106678569</stp>
        <tr r="B322" s="47"/>
      </tp>
      <tp t="b">
        <v>0</v>
        <stp/>
        <stp>BDH|8693052724024693676</stp>
        <tr r="Z325" s="49"/>
        <tr r="Z324" s="49"/>
      </tp>
      <tp t="b">
        <v>0</v>
        <stp/>
        <stp>BDH|8164482948143576328</stp>
        <tr r="K323" s="47"/>
        <tr r="K322" s="47"/>
      </tp>
      <tp t="s">
        <v>#N/A Requesting Data...3136816774</v>
        <stp/>
        <stp>BDP|1350521881017373346</stp>
        <tr r="C10" s="37"/>
      </tp>
      <tp t="b">
        <v>0</v>
        <stp/>
        <stp>BDH|5321944667170774207</stp>
        <tr r="K77" s="73"/>
        <tr r="E77" s="73"/>
      </tp>
      <tp t="s">
        <v>#N/A Requesting Data...4120072540</v>
        <stp/>
        <stp>BDP|1332759646352345874</stp>
        <tr r="D38" s="73"/>
        <tr r="E39" s="37"/>
        <tr r="AW8" s="47"/>
        <tr r="D38" s="43"/>
      </tp>
      <tp t="s">
        <v>#N/A N/A</v>
        <stp/>
        <stp>BDP|8841586484709087402</stp>
        <tr r="AR328" s="47"/>
      </tp>
      <tp t="s">
        <v>#N/A N/A</v>
        <stp/>
        <stp>BDP|2513980623344322591</stp>
        <tr r="AZ322" s="47"/>
      </tp>
      <tp t="b">
        <v>0</v>
        <stp/>
        <stp>BDH|4866285692220757710</stp>
        <tr r="H322" s="47"/>
      </tp>
      <tp t="b">
        <v>0</v>
        <stp/>
        <stp>BDH|1067808016527556777</stp>
        <tr r="AA329" s="49"/>
      </tp>
      <tp t="s">
        <v>#N/A N/A</v>
        <stp/>
        <stp>BDP|9950147737567763482</stp>
        <tr r="AY322" s="47"/>
      </tp>
      <tp t="b">
        <v>0</v>
        <stp/>
        <stp>BDH|2007534408266681986</stp>
        <tr r="BC322" s="47"/>
      </tp>
      <tp t="s">
        <v>#N/A N/A</v>
        <stp/>
        <stp>BDP|3699613002389940565</stp>
        <tr r="AX323" s="47"/>
      </tp>
      <tp t="s">
        <v>#N/A N/A</v>
        <stp/>
        <stp>BDP|9577299241962169465</stp>
        <tr r="P328" s="47"/>
      </tp>
      <tp t="b">
        <v>0</v>
        <stp/>
        <stp>BDH|7544301189507148273</stp>
        <tr r="J316" s="47"/>
      </tp>
      <tp t="s">
        <v>#N/A Requesting Data...3129451813</v>
        <stp/>
        <stp>BDP|9388691442441388307</stp>
        <tr r="D7" s="73"/>
        <tr r="E8" s="37"/>
        <tr r="R8" s="47"/>
        <tr r="D7" s="43"/>
      </tp>
      <tp t="b">
        <v>0</v>
        <stp/>
        <stp>BDH|9901463636351359620</stp>
        <tr r="K316" s="47"/>
        <tr r="K317" s="47"/>
      </tp>
      <tp t="s">
        <v>#N/A Requesting Data...3386627040</v>
        <stp/>
        <stp>BDP|4668421591194550493</stp>
        <tr r="C37" s="37"/>
      </tp>
      <tp t="s">
        <v>#N/A N/A</v>
        <stp/>
        <stp>BDP|2407695766413284875</stp>
        <tr r="AK322" s="47"/>
      </tp>
      <tp t="s">
        <v>#N/A N/A</v>
        <stp/>
        <stp>BDP|8343196305584523446</stp>
        <tr r="U328" s="47"/>
      </tp>
      <tp t="b">
        <v>0</v>
        <stp/>
        <stp>BDH|9507420941696849600</stp>
        <tr r="M324" s="49"/>
        <tr r="M325" s="49"/>
      </tp>
      <tp t="s">
        <v>#N/A Requesting Data...3592801995</v>
        <stp/>
        <stp>BDP|2061827459270590615</stp>
        <tr r="D25" s="73"/>
        <tr r="E26" s="37"/>
        <tr r="AJ8" s="47"/>
        <tr r="D25" s="43"/>
      </tp>
      <tp t="b">
        <v>0</v>
        <stp/>
        <stp>BDH|6325971939505752051</stp>
        <tr r="AK44" s="49"/>
        <tr r="AK45" s="49"/>
      </tp>
      <tp t="b">
        <v>0</v>
        <stp/>
        <stp>BDH|9824566041567115621</stp>
        <tr r="K326" s="47"/>
        <tr r="K327" s="47"/>
      </tp>
      <tp t="b">
        <v>0</v>
        <stp/>
        <stp>BDH|4792613019273515961</stp>
        <tr r="AL323" s="49"/>
      </tp>
      <tp t="s">
        <v>#N/A N/A</v>
        <stp/>
        <stp>BDP|2282380484410517060</stp>
        <tr r="AU331" s="47"/>
      </tp>
      <tp t="s">
        <v>#N/A N/A</v>
        <stp/>
        <stp>BDP|2737398396138782925</stp>
        <tr r="AN326" s="47"/>
      </tp>
      <tp t="s">
        <v>#N/A N/A</v>
        <stp/>
        <stp>BDP|8850094554504696010</stp>
        <tr r="AK324" s="47"/>
      </tp>
      <tp t="s">
        <v>#N/A Requesting Data...3635539640</v>
        <stp/>
        <stp>BDP|7461606536153457846</stp>
        <tr r="D32" s="73"/>
        <tr r="E33" s="37"/>
        <tr r="AL8" s="47"/>
        <tr r="D32" s="43"/>
      </tp>
      <tp t="b">
        <v>0</v>
        <stp/>
        <stp>BDH|4898762388751085345</stp>
        <tr r="P327" s="49"/>
        <tr r="P328" s="49"/>
      </tp>
      <tp t="b">
        <v>0</v>
        <stp/>
        <stp>BDH|5750654584252788039</stp>
        <tr r="AK42" s="49"/>
        <tr r="AK43" s="49"/>
      </tp>
      <tp t="s">
        <v>#N/A N/A</v>
        <stp/>
        <stp>BDP|8759411709177429285</stp>
        <tr r="AP329" s="47"/>
      </tp>
      <tp t="s">
        <v>#N/A N/A</v>
        <stp/>
        <stp>BDP|1775357055318531615</stp>
        <tr r="AV328" s="47"/>
      </tp>
      <tp t="s">
        <v>#N/A N/A</v>
        <stp/>
        <stp>BDP|7700976421607275232</stp>
        <tr r="AI327" s="47"/>
      </tp>
      <tp t="s">
        <v>#N/A N/A</v>
        <stp/>
        <stp>BDP|4426424808588879161</stp>
        <tr r="U323" s="47"/>
      </tp>
      <tp t="s">
        <v>#N/A Requesting Data...4058305873</v>
        <stp/>
        <stp>BDP|8533836700301209841</stp>
        <tr r="E31" s="73"/>
        <tr r="H32" s="37"/>
        <tr r="AQ11" s="47"/>
        <tr r="E31" s="43"/>
      </tp>
      <tp t="b">
        <v>0</v>
        <stp/>
        <stp>BDH|3630964052121729753</stp>
        <tr r="O331" s="47"/>
      </tp>
      <tp t="b">
        <v>0</v>
        <stp/>
        <stp>BDH|3782187919882434835</stp>
        <tr r="F329" s="49"/>
      </tp>
      <tp t="s">
        <v>#N/A N/A</v>
        <stp/>
        <stp>BDP|6645834852342815090</stp>
        <tr r="AF331" s="47"/>
      </tp>
      <tp t="s">
        <v>#N/A Requesting Data...3121272395</v>
        <stp/>
        <stp>BDP|3154327827479191238</stp>
        <tr r="H48" s="37"/>
      </tp>
      <tp t="s">
        <v>#N/A N/A</v>
        <stp/>
        <stp>BDP|4067203699681588799</stp>
        <tr r="AZ328" s="47"/>
      </tp>
      <tp t="b">
        <v>0</v>
        <stp/>
        <stp>BDH|9427117653610713447</stp>
        <tr r="K329" s="47"/>
        <tr r="BU364" s="76"/>
        <tr r="K328" s="47"/>
      </tp>
      <tp t="b">
        <v>0</v>
        <stp/>
        <stp>BDH|9474928050099775540</stp>
        <tr r="X329" s="49"/>
      </tp>
      <tp t="s">
        <v>#N/A Requesting Data...3365948630</v>
        <stp/>
        <stp>BDP|5765256705285894871</stp>
        <tr r="C7" s="37"/>
      </tp>
      <tp t="b">
        <v>0</v>
        <stp/>
        <stp>BDH|1495558293757354093</stp>
        <tr r="AA326" s="49"/>
        <tr r="AA325" s="49"/>
      </tp>
      <tp t="s">
        <v>#N/A N/A</v>
        <stp/>
        <stp>BDP|7488229297731927712</stp>
        <tr r="X326" s="47"/>
      </tp>
      <tp t="b">
        <v>0</v>
        <stp/>
        <stp>BDH|5699930615422075598</stp>
        <tr r="K69" s="73"/>
      </tp>
      <tp t="s">
        <v>#N/A N/A</v>
        <stp/>
        <stp>BDP|8124690897519410459</stp>
        <tr r="W328" s="47"/>
      </tp>
      <tp t="s">
        <v>#N/A Requesting Data...4154604208</v>
        <stp/>
        <stp>BDP|5634897140251315226</stp>
        <tr r="C13" s="37"/>
      </tp>
      <tp t="s">
        <v>#N/A N/A</v>
        <stp/>
        <stp>BDP|2369269193800943310</stp>
        <tr r="Y322" s="47"/>
      </tp>
      <tp t="s">
        <v>#N/A N/A</v>
        <stp/>
        <stp>BDP|3762722789426744051</stp>
        <tr r="G325" s="49"/>
      </tp>
      <tp t="b">
        <v>0</v>
        <stp/>
        <stp>BDH|2039055180514348487</stp>
        <tr r="AA324" s="49"/>
        <tr r="AA323" s="49"/>
      </tp>
      <tp t="b">
        <v>0</v>
        <stp/>
        <stp>BDH|3088539121429532793</stp>
        <tr r="M327" s="49"/>
        <tr r="M328" s="49"/>
      </tp>
      <tp t="s">
        <v>#N/A N/A</v>
        <stp/>
        <stp>BDP|8631202949892034603</stp>
        <tr r="AP331" s="47"/>
      </tp>
      <tp t="s">
        <v>#N/A Requesting Data...3939226708</v>
        <stp/>
        <stp>BDP|1483932294022731981</stp>
        <tr r="D31" s="73"/>
        <tr r="E32" s="37"/>
        <tr r="AQ8" s="47"/>
        <tr r="D31" s="43"/>
      </tp>
      <tp t="s">
        <v>#N/A Requesting Data...4292063100</v>
        <stp/>
        <stp>BDP|4041953931242025692</stp>
        <tr r="E57" s="73"/>
        <tr r="H58" s="37"/>
        <tr r="N11" s="47"/>
        <tr r="E57" s="43"/>
      </tp>
      <tp t="b">
        <v>0</v>
        <stp/>
        <stp>BDH|6853984208813656638</stp>
        <tr r="N331" s="47"/>
        <tr r="N330" s="47"/>
      </tp>
      <tp t="b">
        <v>0</v>
        <stp/>
        <stp>BDH|8994017968101544580</stp>
        <tr r="AK36" s="49"/>
        <tr r="AK37" s="49"/>
      </tp>
      <tp t="s">
        <v>#N/A N/A</v>
        <stp/>
        <stp>BDP|3580858365341317647</stp>
        <tr r="BA328" s="47"/>
      </tp>
      <tp t="s">
        <v>#N/A Requesting Data...3722124954</v>
        <stp/>
        <stp>BDP|6444832974374579744</stp>
        <tr r="E24" s="73"/>
        <tr r="H25" s="37"/>
        <tr r="AI11" s="47"/>
        <tr r="E24" s="43"/>
      </tp>
      <tp t="s">
        <v>#N/A N/A</v>
        <stp/>
        <stp>BDP|5613217461568528303</stp>
        <tr r="X331" s="47"/>
      </tp>
      <tp t="b">
        <v>0</v>
        <stp/>
        <stp>BDH|8658391355384156083</stp>
        <tr r="W326" s="49"/>
        <tr r="W327" s="49"/>
      </tp>
      <tp t="s">
        <v>#N/A Requesting Data...2996694989</v>
        <stp/>
        <stp>BDP|9234078926402115327</stp>
        <tr r="X9" s="49"/>
      </tp>
      <tp t="s">
        <v>#N/A Requesting Data...4199550147</v>
        <stp/>
        <stp>BDP|9062403904332323570</stp>
        <tr r="C58" s="37"/>
      </tp>
      <tp t="b">
        <v>0</v>
        <stp/>
        <stp>BDH|5610070231484355837</stp>
        <tr r="AN327" s="49"/>
        <tr r="AN328" s="49"/>
      </tp>
      <tp t="b">
        <v>0</v>
        <stp/>
        <stp>BDH|3183768756808364327</stp>
        <tr r="AK329" s="49"/>
        <tr r="AK328" s="49"/>
      </tp>
      <tp t="s">
        <v>#N/A Requesting Data...3559705953</v>
        <stp/>
        <stp>BDP|2389751671838436027</stp>
        <tr r="C35" s="37"/>
      </tp>
      <tp t="s">
        <v>#N/A N/A</v>
        <stp/>
        <stp>BDP|3624274957709069704</stp>
        <tr r="Q329" s="47"/>
      </tp>
      <tp t="s">
        <v>#N/A N/A</v>
        <stp/>
        <stp>BDP|1658229775898067671</stp>
        <tr r="U331" s="47"/>
      </tp>
      <tp t="b">
        <v>0</v>
        <stp/>
        <stp>BDH|9043574807042478422</stp>
        <tr r="W329" s="49"/>
        <tr r="W328" s="49"/>
      </tp>
      <tp t="s">
        <v>#N/A Requesting Data...2829835245</v>
        <stp/>
        <stp>BDP|4351478412149906288</stp>
        <tr r="R14" s="47"/>
      </tp>
      <tp t="b">
        <v>0</v>
        <stp/>
        <stp>BDH|2378860510832631348</stp>
        <tr r="AK325" s="49"/>
        <tr r="AK324" s="49"/>
      </tp>
      <tp t="b">
        <v>0</v>
        <stp/>
        <stp>BDH|5790113801979431749</stp>
        <tr r="W323" s="49"/>
      </tp>
      <tp t="s">
        <v>#N/A Requesting Data...3723338858</v>
        <stp/>
        <stp>BDP|9805028577716033281</stp>
        <tr r="C26" s="37"/>
      </tp>
      <tp t="b">
        <v>0</v>
        <stp/>
        <stp>BDH|7271531624958697264</stp>
        <tr r="AK29" s="49"/>
        <tr r="AK28" s="49"/>
      </tp>
      <tp t="s">
        <v>#N/A N/A</v>
        <stp/>
        <stp>BDP|5135368338538434615</stp>
        <tr r="AJ324" s="47"/>
      </tp>
      <tp t="s">
        <v>#N/A N/A</v>
        <stp/>
        <stp>BDP|2161538801629943507</stp>
        <tr r="Y325" s="47"/>
      </tp>
      <tp t="s">
        <v>#N/A N/A</v>
        <stp/>
        <stp>BDP|1588795181285166064</stp>
        <tr r="AW324" s="47"/>
      </tp>
      <tp t="s">
        <v>#N/A N/A</v>
        <stp/>
        <stp>BDP|7022821917422836778</stp>
        <tr r="V322" s="47"/>
      </tp>
      <tp t="s">
        <v>#N/A N/A</v>
        <stp/>
        <stp>BDP|6613595920799209370</stp>
        <tr r="AA323" s="47"/>
      </tp>
      <tp t="s">
        <v>#N/A N/A</v>
        <stp/>
        <stp>BDP|9724253065770558686</stp>
        <tr r="AJ322" s="47"/>
      </tp>
      <tp t="s">
        <v>#N/A Requesting Data...4258699195</v>
        <stp/>
        <stp>BDP|6945654786177469443</stp>
        <tr r="C56" s="37"/>
      </tp>
      <tp t="b">
        <v>0</v>
        <stp/>
        <stp>BDH|6894466316091240900</stp>
        <tr r="AO329" s="49"/>
        <tr r="AO328" s="49"/>
      </tp>
      <tp t="s">
        <v>#N/A N/A</v>
        <stp/>
        <stp>BDP|9781175618130447274</stp>
        <tr r="AK325" s="47"/>
      </tp>
      <tp t="s">
        <v>#N/A Requesting Data...3847555838</v>
        <stp/>
        <stp>BDP|1456404158833681812</stp>
        <tr r="N9" s="49"/>
      </tp>
      <tp t="s">
        <v>#N/A N/A</v>
        <stp/>
        <stp>BDP|1608687380234445013</stp>
        <tr r="AG329" s="47"/>
      </tp>
      <tp t="s">
        <v>#N/A Requesting Data...3922762224</v>
        <stp/>
        <stp>BDP|8075546452812985178</stp>
        <tr r="D5" s="73"/>
        <tr r="E6" s="37"/>
        <tr r="P8" s="47"/>
        <tr r="D5" s="43"/>
      </tp>
      <tp t="s">
        <v>#N/A Requesting Data...3368749246</v>
        <stp/>
        <stp>BDP|8326893660495185836</stp>
        <tr r="AJ9" s="49"/>
      </tp>
      <tp t="s">
        <v>#N/A N/A</v>
        <stp/>
        <stp>BDP|1610939776036916229</stp>
        <tr r="Z329" s="47"/>
      </tp>
      <tp t="s">
        <v>#N/A Requesting Data...3761189841</v>
        <stp/>
        <stp>BDP|1228208995834905567</stp>
        <tr r="E28" s="73"/>
        <tr r="H29" s="37"/>
        <tr r="AO11" s="47"/>
        <tr r="E28" s="43"/>
      </tp>
      <tp t="s">
        <v>#N/A N/A</v>
        <stp/>
        <stp>BDP|1490224467196106889</stp>
        <tr r="AE323" s="47"/>
      </tp>
      <tp t="b">
        <v>0</v>
        <stp/>
        <stp>BDH|8328715870364235788</stp>
        <tr r="K323" s="49"/>
        <tr r="K324" s="49"/>
      </tp>
      <tp t="s">
        <v>#N/A Requesting Data...3751466032</v>
        <stp/>
        <stp>BDP|9494573398168486667</stp>
        <tr r="O9" s="49"/>
      </tp>
      <tp t="b">
        <v>0</v>
        <stp/>
        <stp>BDH|9589396303587110673</stp>
        <tr r="O323" s="47"/>
        <tr r="O324" s="47"/>
      </tp>
      <tp t="s">
        <v>#N/A N/A</v>
        <stp/>
        <stp>BDP|9961232246490450465</stp>
        <tr r="AJ329" s="47"/>
      </tp>
      <tp t="s">
        <v>#N/A N/A</v>
        <stp/>
        <stp>BDP|2505052760027545889</stp>
        <tr r="AM326" s="47"/>
      </tp>
      <tp t="s">
        <v>#N/A Requesting Data...3942945458</v>
        <stp/>
        <stp>BDP|9220628043376902678</stp>
        <tr r="C12" s="37"/>
      </tp>
      <tp t="b">
        <v>0</v>
        <stp/>
        <stp>BDH|8562428922745881003</stp>
        <tr r="BU361" s="76"/>
      </tp>
      <tp t="s">
        <v>#N/A N/A</v>
        <stp/>
        <stp>BDP|1500446697512000547</stp>
        <tr r="AD326" s="47"/>
      </tp>
      <tp t="s">
        <v>#N/A Requesting Data...4042753296</v>
        <stp/>
        <stp>BDP|7159619025038080072</stp>
        <tr r="C11" s="37"/>
      </tp>
      <tp t="s">
        <v>#N/A N/A</v>
        <stp/>
        <stp>BDP|4871982584999038773</stp>
        <tr r="AK330" s="47"/>
      </tp>
      <tp t="b">
        <v>0</v>
        <stp/>
        <stp>BDH|9453375489208933102</stp>
        <tr r="O325" s="47"/>
        <tr r="O326" s="47"/>
      </tp>
      <tp t="s">
        <v>#N/A N/A</v>
        <stp/>
        <stp>BDP|8052395415200984150</stp>
        <tr r="C327" s="49"/>
      </tp>
      <tp t="s">
        <v>#N/A Requesting Data...3766995194</v>
        <stp/>
        <stp>BDP|3012560025517324809</stp>
        <tr r="D54" s="73"/>
        <tr r="E55" s="37"/>
        <tr r="E8" s="47"/>
        <tr r="D54" s="43"/>
      </tp>
      <tp t="s">
        <v>#N/A N/A</v>
        <stp/>
        <stp>BDP|9209337749282820718</stp>
        <tr r="P325" s="47"/>
      </tp>
      <tp t="s">
        <v>#N/A N/A</v>
        <stp/>
        <stp>BDP|8401641733790309617</stp>
        <tr r="BA326" s="47"/>
      </tp>
      <tp t="s">
        <v>#N/A N/A</v>
        <stp/>
        <stp>BDP|7102450795429214827</stp>
        <tr r="AN328" s="47"/>
      </tp>
      <tp t="s">
        <v>#N/A N/A</v>
        <stp/>
        <stp>BDP|9759220790808182152</stp>
        <tr r="AE330" s="47"/>
      </tp>
      <tp t="s">
        <v>#N/A Requesting Data...3814174033</v>
        <stp/>
        <stp>BDP|9714025733054789577</stp>
        <tr r="E7" s="73"/>
        <tr r="H8" s="37"/>
        <tr r="R11" s="47"/>
        <tr r="E7" s="43"/>
      </tp>
      <tp t="s">
        <v>#N/A Requesting Data...3612895058</v>
        <stp/>
        <stp>BDP|8917939681650972246</stp>
        <tr r="E41" s="73"/>
        <tr r="H42" s="37"/>
        <tr r="AZ11" s="47"/>
        <tr r="E41" s="43"/>
      </tp>
      <tp t="s">
        <v>#N/A N/A</v>
        <stp/>
        <stp>BDP|3251886326473321195</stp>
        <tr r="AE327" s="47"/>
      </tp>
      <tp t="s">
        <v>#N/A N/A</v>
        <stp/>
        <stp>BDP|2759670189586716194</stp>
        <tr r="AA329" s="47"/>
      </tp>
      <tp t="b">
        <v>0</v>
        <stp/>
        <stp>BDH|9139617116025495066</stp>
        <tr r="E323" s="47"/>
        <tr r="E324" s="47"/>
      </tp>
      <tp t="s">
        <v>#N/A N/A</v>
        <stp/>
        <stp>BDP|5303272469013958917</stp>
        <tr r="BB325" s="47"/>
      </tp>
      <tp t="s">
        <v>#N/A N/A</v>
        <stp/>
        <stp>BDP|2470734202538718673</stp>
        <tr r="AK327" s="47"/>
      </tp>
      <tp t="s">
        <v>#N/A N/A</v>
        <stp/>
        <stp>BDP|6047685971856739541</stp>
        <tr r="Z324" s="47"/>
      </tp>
      <tp t="s">
        <v>#N/A N/A</v>
        <stp/>
        <stp>BDP|3722649745443858640</stp>
        <tr r="AJ328" s="47"/>
      </tp>
      <tp t="s">
        <v>#N/A Requesting Data...3161150218</v>
        <stp/>
        <stp>BDP|1355455618839502905</stp>
        <tr r="S9" s="49"/>
      </tp>
      <tp t="s">
        <v>#N/A Requesting Data...4223616494</v>
        <stp/>
        <stp>BDP|7623317328993424103</stp>
        <tr r="C19" s="37"/>
      </tp>
      <tp t="s">
        <v>#N/A N/A</v>
        <stp/>
        <stp>BDP|1083425258401927584</stp>
        <tr r="AK329" s="47"/>
      </tp>
      <tp t="s">
        <v>#N/A N/A</v>
        <stp/>
        <stp>BDP|8251648774765098897</stp>
        <tr r="AQ325" s="47"/>
      </tp>
      <tp t="b">
        <v>0</v>
        <stp/>
        <stp>BDH|8701482888184454484</stp>
        <tr r="N328" s="49"/>
        <tr r="N329" s="49"/>
      </tp>
      <tp t="b">
        <v>0</v>
        <stp/>
        <stp>BDH|1112012798355016939</stp>
        <tr r="AK40" s="49"/>
        <tr r="AK41" s="49"/>
      </tp>
      <tp t="s">
        <v>#N/A Requesting Data...3895367098</v>
        <stp/>
        <stp>BDP|9175919971424112780</stp>
        <tr r="C36" s="37"/>
      </tp>
      <tp t="s">
        <v>#N/A N/A</v>
        <stp/>
        <stp>BDP|6488313938841474316</stp>
        <tr r="AO323" s="47"/>
      </tp>
      <tp t="b">
        <v>0</v>
        <stp/>
        <stp>BDH|3920477804491593274</stp>
        <tr r="K311" s="47"/>
        <tr r="K312" s="47"/>
      </tp>
      <tp t="s">
        <v>#N/A N/A</v>
        <stp/>
        <stp>BDP|1352735604291880356</stp>
        <tr r="S324" s="49"/>
      </tp>
      <tp t="s">
        <v>#N/A N/A</v>
        <stp/>
        <stp>BDP|6013538248546529571</stp>
        <tr r="AC331" s="47"/>
      </tp>
      <tp t="s">
        <v>#N/A Requesting Data...4086571001</v>
        <stp/>
        <stp>BDP|6320142567321712485</stp>
        <tr r="E44" s="73"/>
        <tr r="H45" s="37"/>
        <tr r="L11" s="47"/>
        <tr r="E44" s="43"/>
      </tp>
      <tp t="b">
        <v>0</v>
        <stp/>
        <stp>BDH|5000431534716059086</stp>
        <tr r="O326" s="49"/>
        <tr r="O325" s="49"/>
      </tp>
      <tp t="s">
        <v>#N/A N/A</v>
        <stp/>
        <stp>BDP|5385220750315495391</stp>
        <tr r="S326" s="47"/>
      </tp>
      <tp t="s">
        <v>#N/A Requesting Data...3539099077</v>
        <stp/>
        <stp>BDP|7072471859586205406</stp>
        <tr r="D6" s="73"/>
        <tr r="E7" s="37"/>
        <tr r="Q8" s="47"/>
        <tr r="D6" s="43"/>
      </tp>
      <tp t="b">
        <v>0</v>
        <stp/>
        <stp>BDH|4779180405349622814</stp>
        <tr r="Y323" s="49"/>
      </tp>
      <tp t="b">
        <v>0</v>
        <stp/>
        <stp>BDH|3547624210252845220</stp>
        <tr r="H323" s="49"/>
      </tp>
      <tp t="s">
        <v>#N/A Requesting Data...3561452829</v>
        <stp/>
        <stp>BDP|9643326040598391245</stp>
        <tr r="AM9" s="49"/>
      </tp>
      <tp t="b">
        <v>0</v>
        <stp/>
        <stp>BDH|3544238501631633426</stp>
        <tr r="AK326" s="49"/>
        <tr r="AK327" s="49"/>
      </tp>
      <tp t="s">
        <v>#N/A N/A</v>
        <stp/>
        <stp>BDP|1024244106917112032</stp>
        <tr r="AX331" s="47"/>
      </tp>
      <tp t="s">
        <v>#N/A N/A</v>
        <stp/>
        <stp>BDP|8543923231940057664</stp>
        <tr r="C29" s="49"/>
      </tp>
      <tp t="s">
        <v>#N/A N/A</v>
        <stp/>
        <stp>BDP|3518252651108855899</stp>
        <tr r="T323" s="49"/>
      </tp>
      <tp t="s">
        <v>#N/A Requesting Data...3622657451</v>
        <stp/>
        <stp>BDP|8104879700074566038</stp>
        <tr r="C32" s="37"/>
      </tp>
      <tp t="b">
        <v>0</v>
        <stp/>
        <stp>BDH|5134163206110428055</stp>
        <tr r="L323" s="49"/>
      </tp>
      <tp t="b">
        <v>0</v>
        <stp/>
        <stp>BDH|1505388077036980722</stp>
        <tr r="U328" s="49"/>
        <tr r="U327" s="49"/>
      </tp>
      <tp t="s">
        <v>#N/A N/A</v>
        <stp/>
        <stp>BDP|7605295564574459398</stp>
        <tr r="P331" s="47"/>
      </tp>
      <tp t="s">
        <v>#N/A N/A</v>
        <stp/>
        <stp>BDP|3700813619657121987</stp>
        <tr r="Q326" s="47"/>
      </tp>
      <tp t="s">
        <v>#N/A N/A</v>
        <stp/>
        <stp>BDP|7551477867778107921</stp>
        <tr r="AM331" s="47"/>
      </tp>
      <tp t="s">
        <v>#N/A N/A</v>
        <stp/>
        <stp>BDP|2464427917825790607</stp>
        <tr r="V326" s="47"/>
      </tp>
      <tp t="b">
        <v>0</v>
        <stp/>
        <stp>BDH|5117312487332712861</stp>
        <tr r="N322" s="47"/>
      </tp>
      <tp t="s">
        <v>#N/A N/A</v>
        <stp/>
        <stp>BDP|6338539157364847689</stp>
        <tr r="AF322" s="47"/>
      </tp>
      <tp t="s">
        <v>#N/A N/A</v>
        <stp/>
        <stp>BDP|2587577690132703828</stp>
        <tr r="T328" s="49"/>
      </tp>
      <tp t="b">
        <v>0</v>
        <stp/>
        <stp>BDH|1029354591979407673</stp>
        <tr r="O328" s="47"/>
        <tr r="O329" s="47"/>
      </tp>
      <tp t="s">
        <v>#N/A Requesting Data...4171095067</v>
        <stp/>
        <stp>BDP|5246103647802360628</stp>
        <tr r="E8" s="73"/>
        <tr r="H9" s="37"/>
        <tr r="T11" s="47"/>
        <tr r="E8" s="43"/>
      </tp>
      <tp t="s">
        <v>#N/A N/A</v>
        <stp/>
        <stp>BDP|3461763454597148232</stp>
        <tr r="Z328" s="47"/>
      </tp>
      <tp t="s">
        <v>#N/A Requesting Data...3811664931</v>
        <stp/>
        <stp>BDP|1904478297019495188</stp>
        <tr r="C34" s="37"/>
      </tp>
      <tp t="s">
        <v>#N/A Requesting Data...3453629290</v>
        <stp/>
        <stp>BDP|9398816630066107062</stp>
        <tr r="C50" s="37"/>
      </tp>
      <tp t="b">
        <v>0</v>
        <stp/>
        <stp>BDH|4552483647526310738</stp>
        <tr r="K72" s="73"/>
      </tp>
      <tp t="s">
        <v>#N/A N/A</v>
        <stp/>
        <stp>BDP|9412544165008842751</stp>
        <tr r="R328" s="49"/>
      </tp>
      <tp t="b">
        <v>0</v>
        <stp/>
        <stp>BDH|3486389231016641039</stp>
        <tr r="X323" s="49"/>
      </tp>
      <tp t="s">
        <v>#N/A N/A</v>
        <stp/>
        <stp>BDP|4163423819241696557</stp>
        <tr r="Y331" s="47"/>
      </tp>
      <tp t="b">
        <v>0</v>
        <stp/>
        <stp>BDH|2235282109515825021</stp>
        <tr r="BC326" s="47"/>
        <tr r="BC325" s="47"/>
      </tp>
      <tp t="b">
        <v>0</v>
        <stp/>
        <stp>BDH|5484428610292942769</stp>
        <tr r="H328" s="49"/>
        <tr r="H327" s="49"/>
      </tp>
      <tp t="s">
        <v>#N/A N/A</v>
        <stp/>
        <stp>BDP|8235973498288700548</stp>
        <tr r="AL322" s="47"/>
      </tp>
      <tp t="s">
        <v>#N/A Requesting Data...3226187973</v>
        <stp/>
        <stp>BDP|5914754553081488359</stp>
        <tr r="E21" s="73"/>
        <tr r="H22" s="37"/>
        <tr r="AE11" s="47"/>
        <tr r="E21" s="43"/>
      </tp>
      <tp t="b">
        <v>0</v>
        <stp/>
        <stp>BDH|6577312363176858011</stp>
        <tr r="BC328" s="47"/>
        <tr r="BC327" s="47"/>
      </tp>
      <tp t="b">
        <v>0</v>
        <stp/>
        <stp>BDH|6580289655177785311</stp>
        <tr r="M329" s="49"/>
        <tr r="M328" s="49"/>
      </tp>
      <tp t="s">
        <v>#N/A Requesting Data...4215914323</v>
        <stp/>
        <stp>BDP|7953356815224087460</stp>
        <tr r="AP9" s="49"/>
      </tp>
      <tp t="s">
        <v>#N/A N/A</v>
        <stp/>
        <stp>BDP|4121396965124546079</stp>
        <tr r="BA325" s="47"/>
      </tp>
      <tp t="s">
        <v>#N/A Requesting Data...3563303762</v>
        <stp/>
        <stp>BDP|9372597080204005554</stp>
        <tr r="BC8" s="47"/>
      </tp>
      <tp t="b">
        <v>0</v>
        <stp/>
        <stp>BDH|6051719318230667507</stp>
        <tr r="E71" s="73"/>
      </tp>
      <tp t="b">
        <v>0</v>
        <stp/>
        <stp>BDH|2557568321221737198</stp>
        <tr r="H328" s="47"/>
        <tr r="H329" s="47"/>
        <tr r="BU362" s="76"/>
      </tp>
      <tp t="b">
        <v>0</v>
        <stp/>
        <stp>BDH|7810651514375054046</stp>
        <tr r="K315" s="47"/>
        <tr r="K316" s="47"/>
      </tp>
      <tp t="b">
        <v>0</v>
        <stp/>
        <stp>BDH|7214115235463350387</stp>
        <tr r="J324" s="47"/>
        <tr r="J325" s="47"/>
      </tp>
      <tp t="b">
        <v>0</v>
        <stp/>
        <stp>BDH|5133976698890066036</stp>
        <tr r="O326" s="47"/>
        <tr r="O327" s="47"/>
      </tp>
      <tp t="s">
        <v>#N/A N/A</v>
        <stp/>
        <stp>BDP|5634129952655295169</stp>
        <tr r="V325" s="49"/>
      </tp>
      <tp t="s">
        <v>#N/A N/A</v>
        <stp/>
        <stp>BDP|5840009868814225205</stp>
        <tr r="AE329" s="47"/>
      </tp>
      <tp t="b">
        <v>0</v>
        <stp/>
        <stp>BDH|5368801782284420478</stp>
        <tr r="X323" s="49"/>
        <tr r="X324" s="49"/>
      </tp>
      <tp t="s">
        <v>#N/A N/A</v>
        <stp/>
        <stp>BDP|2049813992745078309</stp>
        <tr r="AC325" s="47"/>
      </tp>
      <tp t="s">
        <v>#N/A N/A</v>
        <stp/>
        <stp>BDP|2520762103299012903</stp>
        <tr r="AD323" s="47"/>
      </tp>
      <tp t="s">
        <v>#N/A N/A</v>
        <stp/>
        <stp>BDP|3381802241819035339</stp>
        <tr r="AE328" s="47"/>
      </tp>
      <tp t="s">
        <v>#N/A N/A</v>
        <stp/>
        <stp>BDP|6089190479071240431</stp>
        <tr r="AM328" s="47"/>
      </tp>
      <tp t="s">
        <v>#N/A N/A</v>
        <stp/>
        <stp>BDP|5759342311005235718</stp>
        <tr r="T325" s="47"/>
      </tp>
      <tp t="b">
        <v>0</v>
        <stp/>
        <stp>BDH|5627418463101393360</stp>
        <tr r="Y328" s="49"/>
        <tr r="Y329" s="49"/>
      </tp>
      <tp t="b">
        <v>0</v>
        <stp/>
        <stp>BDH|5174594924487418091</stp>
        <tr r="L326" s="49"/>
        <tr r="L325" s="49"/>
      </tp>
      <tp t="b">
        <v>0</v>
        <stp/>
        <stp>BDH|4033566254722160329</stp>
        <tr r="K70" s="73"/>
      </tp>
      <tp t="b">
        <v>0</v>
        <stp/>
        <stp>BDH|6827366362051511789</stp>
        <tr r="J324" s="49"/>
        <tr r="J323" s="49"/>
      </tp>
      <tp t="s">
        <v>#N/A N/A</v>
        <stp/>
        <stp>BDP|1156809363003587916</stp>
        <tr r="S329" s="49"/>
      </tp>
      <tp t="s">
        <v>#N/A N/A</v>
        <stp/>
        <stp>BDP|5120496548113084368</stp>
        <tr r="P330" s="47"/>
      </tp>
      <tp t="b">
        <v>0</v>
        <stp/>
        <stp>BDH|9638543173577725901</stp>
        <tr r="K307" s="47"/>
        <tr r="K308" s="47"/>
      </tp>
      <tp t="s">
        <v>#N/A N/A</v>
        <stp/>
        <stp>BDP|7481724857281766117</stp>
        <tr r="AR325" s="47"/>
      </tp>
      <tp t="s">
        <v>#N/A N/A</v>
        <stp/>
        <stp>BDP|3389080928276353271</stp>
        <tr r="AN323" s="47"/>
      </tp>
      <tp t="s">
        <v>#N/A N/A</v>
        <stp/>
        <stp>BDP|8877104989095737114</stp>
        <tr r="U329" s="47"/>
      </tp>
      <tp t="b">
        <v>0</v>
        <stp/>
        <stp>BDH|7963860265349896553</stp>
        <tr r="E322" s="47"/>
        <tr r="E323" s="47"/>
      </tp>
      <tp t="s">
        <v>#N/A N/A</v>
        <stp/>
        <stp>BDP|9036779643209437642</stp>
        <tr r="AE325" s="47"/>
      </tp>
      <tp t="s">
        <v>#N/A N/A</v>
        <stp/>
        <stp>BDP|3346277563160530261</stp>
        <tr r="AV323" s="47"/>
      </tp>
      <tp t="b">
        <v>0</v>
        <stp/>
        <stp>BDH|7641600563413208133</stp>
        <tr r="X327" s="49"/>
        <tr r="X328" s="49"/>
      </tp>
      <tp t="b">
        <v>0</v>
        <stp/>
        <stp>BDH|9959097658520886944</stp>
        <tr r="AK23" s="49"/>
      </tp>
      <tp t="b">
        <v>0</v>
        <stp/>
        <stp>BDH|6719059649084733384</stp>
        <tr r="E62" s="73"/>
        <tr r="K62" s="73"/>
      </tp>
      <tp t="s">
        <v>#N/A N/A</v>
        <stp/>
        <stp>BDP|4022208307250361312</stp>
        <tr r="AW329" s="47"/>
      </tp>
      <tp t="s">
        <v>#N/A N/A</v>
        <stp/>
        <stp>BDP|5451261749891071415</stp>
        <tr r="X323" s="47"/>
      </tp>
      <tp t="s">
        <v>#N/A N/A</v>
        <stp/>
        <stp>BDP|5105176314737053484</stp>
        <tr r="V329" s="49"/>
      </tp>
      <tp t="s">
        <v>#N/A Requesting Data...3264424503</v>
        <stp/>
        <stp>BDP|6953603560598308801</stp>
        <tr r="P9" s="49"/>
      </tp>
      <tp t="b">
        <v>0</v>
        <stp/>
        <stp>BDH|5760706242847785785</stp>
        <tr r="AN329" s="49"/>
        <tr r="AN328" s="49"/>
      </tp>
      <tp t="s">
        <v>#N/A N/A</v>
        <stp/>
        <stp>BDP|4431693765693178129</stp>
        <tr r="AQ327" s="47"/>
      </tp>
      <tp t="b">
        <v>0</v>
        <stp/>
        <stp>BDH|4155501825233790684</stp>
        <tr r="AP323" s="49"/>
      </tp>
      <tp t="s">
        <v>#N/A N/A</v>
        <stp/>
        <stp>BDP|5676855811373372994</stp>
        <tr r="AT325" s="47"/>
      </tp>
      <tp t="s">
        <v>#N/A Requesting Data...3507378664</v>
        <stp/>
        <stp>BDP|9734947085347834962</stp>
        <tr r="E22" s="73"/>
        <tr r="H23" s="37"/>
        <tr r="AH11" s="47"/>
        <tr r="E22" s="43"/>
      </tp>
      <tp t="b">
        <v>0</v>
        <stp/>
        <stp>BDH|1231248832214958251</stp>
        <tr r="K318" s="47"/>
        <tr r="K319" s="47"/>
      </tp>
      <tp t="s">
        <v>#N/A N/A</v>
        <stp/>
        <stp>BDP|8956276585286487267</stp>
        <tr r="AU326" s="47"/>
      </tp>
      <tp t="b">
        <v>0</v>
        <stp/>
        <stp>BDH|6681817099069074870</stp>
        <tr r="F324" s="47"/>
        <tr r="F325" s="47"/>
      </tp>
      <tp t="b">
        <v>0</v>
        <stp/>
        <stp>BDH|9993207248248190199</stp>
        <tr r="P329" s="49"/>
        <tr r="P328" s="49"/>
      </tp>
      <tp t="s">
        <v>#N/A Requesting Data...4165926035</v>
        <stp/>
        <stp>BDP|2405888650469735051</stp>
        <tr r="E34" s="73"/>
        <tr r="H35" s="37"/>
        <tr r="AV11" s="47"/>
        <tr r="E34" s="43"/>
      </tp>
      <tp t="s">
        <v>#N/A N/A</v>
        <stp/>
        <stp>BDP|7661406021235858203</stp>
        <tr r="Q325" s="47"/>
      </tp>
      <tp t="s">
        <v>#N/A N/A</v>
        <stp/>
        <stp>BDP|5400875688306506510</stp>
        <tr r="V329" s="47"/>
      </tp>
      <tp t="b">
        <v>0</v>
        <stp/>
        <stp>BDH|4285252665876623089</stp>
        <tr r="N331" s="47"/>
      </tp>
      <tp t="s">
        <v>#N/A N/A</v>
        <stp/>
        <stp>BDP|5218004161800638582</stp>
        <tr r="AN322" s="47"/>
      </tp>
      <tp t="b">
        <v>0</v>
        <stp/>
        <stp>BDH|7009157616752722391</stp>
        <tr r="BU356" s="76"/>
        <tr r="L329" s="47"/>
        <tr r="L330" s="47"/>
      </tp>
      <tp t="b">
        <v>0</v>
        <stp/>
        <stp>BDH|7346407328911709618</stp>
        <tr r="AN323" s="49"/>
      </tp>
      <tp t="s">
        <v>#N/A N/A</v>
        <stp/>
        <stp>BDP|5586037410392673022</stp>
        <tr r="AM327" s="47"/>
      </tp>
      <tp t="s">
        <v>#N/A N/A</v>
        <stp/>
        <stp>BDP|6662461173975916682</stp>
        <tr r="AX326" s="47"/>
      </tp>
      <tp t="s">
        <v>#N/A N/A</v>
        <stp/>
        <stp>BDP|6254102149793948608</stp>
        <tr r="AQ323" s="47"/>
      </tp>
      <tp t="s">
        <v>#N/A Requesting Data...3562089997</v>
        <stp/>
        <stp>BDP|9662169917696283962</stp>
        <tr r="BA14" s="47"/>
      </tp>
      <tp t="s">
        <v>#N/A N/A</v>
        <stp/>
        <stp>BDP|9155089032335009988</stp>
        <tr r="BB326" s="47"/>
      </tp>
      <tp t="s">
        <v>#N/A N/A</v>
        <stp/>
        <stp>BDP|2651104061621411200</stp>
        <tr r="AI328" s="47"/>
      </tp>
      <tp t="s">
        <v>#N/A N/A</v>
        <stp/>
        <stp>BDP|2419721122497209652</stp>
        <tr r="C27" s="49"/>
      </tp>
      <tp t="s">
        <v>#N/A N/A</v>
        <stp/>
        <stp>BDP|3796898688951071464</stp>
        <tr r="AN324" s="47"/>
      </tp>
      <tp t="s">
        <v>#N/A N/A</v>
        <stp/>
        <stp>BDP|1740261350735601578</stp>
        <tr r="AC323" s="47"/>
      </tp>
      <tp t="s">
        <v>#N/A N/A</v>
        <stp/>
        <stp>BDP|8732345389893831631</stp>
        <tr r="BB327" s="47"/>
      </tp>
      <tp t="s">
        <v>#N/A N/A</v>
        <stp/>
        <stp>BDP|4761662655758306967</stp>
        <tr r="AM325" s="47"/>
      </tp>
      <tp t="b">
        <v>0</v>
        <stp/>
        <stp>BDH|7374480627116814153</stp>
        <tr r="E70" s="73"/>
      </tp>
      <tp t="b">
        <v>0</v>
        <stp/>
        <stp>BDH|4488968863848530557</stp>
        <tr r="AL327" s="49"/>
        <tr r="AL328" s="49"/>
      </tp>
      <tp t="s">
        <v>#N/A N/A</v>
        <stp/>
        <stp>BDP|8192864831995513056</stp>
        <tr r="AQ331" s="47"/>
      </tp>
      <tp t="b">
        <v>0</v>
        <stp/>
        <stp>BDH|6579830980134241421</stp>
        <tr r="N325" s="47"/>
        <tr r="N326" s="47"/>
      </tp>
      <tp t="b">
        <v>0</v>
        <stp/>
        <stp>BDH|6116757189487862837</stp>
        <tr r="O327" s="49"/>
        <tr r="O326" s="49"/>
      </tp>
      <tp t="s">
        <v>#N/A N/A</v>
        <stp/>
        <stp>BDP|8865687194375161429</stp>
        <tr r="AO330" s="47"/>
      </tp>
      <tp t="b">
        <v>0</v>
        <stp/>
        <stp>BDH|3547765818033831047</stp>
        <tr r="K309" s="47"/>
        <tr r="K310" s="47"/>
      </tp>
      <tp t="s">
        <v>#N/A Requesting Data...3942741606</v>
        <stp/>
        <stp>BDP|8679848894789279600</stp>
        <tr r="C42" s="37"/>
      </tp>
      <tp t="s">
        <v>#N/A N/A</v>
        <stp/>
        <stp>BDP|5935991700448138252</stp>
        <tr r="Z326" s="47"/>
      </tp>
      <tp t="s">
        <v>#N/A Requesting Data...3738524034</v>
        <stp/>
        <stp>BDP|4254001694472385905</stp>
        <tr r="D34" s="73"/>
        <tr r="E35" s="37"/>
        <tr r="AV8" s="47"/>
        <tr r="D34" s="43"/>
      </tp>
      <tp t="s">
        <v>#N/A Requesting Data...3833660732</v>
        <stp/>
        <stp>BDP|7221572244710008043</stp>
        <tr r="V14" s="47"/>
      </tp>
      <tp t="s">
        <v>#N/A N/A</v>
        <stp/>
        <stp>BDP|1959149070447659714</stp>
        <tr r="AF323" s="47"/>
      </tp>
      <tp t="b">
        <v>0</v>
        <stp/>
        <stp>BDH|8504914008157535131</stp>
        <tr r="L328" s="49"/>
        <tr r="L327" s="49"/>
      </tp>
      <tp t="s">
        <v>#N/A Requesting Data...4013309764</v>
        <stp/>
        <stp>BDP|8265263156898816014</stp>
        <tr r="C43" s="37"/>
      </tp>
      <tp t="s">
        <v>#N/A N/A</v>
        <stp/>
        <stp>BDP|6337678226904803111</stp>
        <tr r="P329" s="47"/>
      </tp>
      <tp t="b">
        <v>0</v>
        <stp/>
        <stp>BDH|4857378476561120639</stp>
        <tr r="K315" s="47"/>
        <tr r="K314" s="47"/>
      </tp>
      <tp t="b">
        <v>0</v>
        <stp/>
        <stp>BDH|5340625481249168598</stp>
        <tr r="W329" s="49"/>
      </tp>
      <tp t="s">
        <v>#N/A N/A</v>
        <stp/>
        <stp>BDP|2761065328270848788</stp>
        <tr r="AI325" s="47"/>
      </tp>
      <tp t="s">
        <v>#N/A Requesting Data...4110002896</v>
        <stp/>
        <stp>BDP|7953931845805493823</stp>
        <tr r="C9" s="49"/>
      </tp>
      <tp t="b">
        <v>0</v>
        <stp/>
        <stp>BDH|4927825627039376061</stp>
        <tr r="AM326" s="49"/>
        <tr r="AM327" s="49"/>
      </tp>
      <tp t="s">
        <v>#N/A N/A</v>
        <stp/>
        <stp>BDP|8758265083882816759</stp>
        <tr r="T327" s="49"/>
      </tp>
      <tp t="b">
        <v>0</v>
        <stp/>
        <stp>BDH|4819109272863521602</stp>
        <tr r="AK323" s="49"/>
        <tr r="AK324" s="49"/>
      </tp>
      <tp t="b">
        <v>0</v>
        <stp/>
        <stp>BDH|6196299137056467645</stp>
        <tr r="AO323" s="49"/>
      </tp>
      <tp t="b">
        <v>0</v>
        <stp/>
        <stp>BDH|3528201647222937048</stp>
        <tr r="B324" s="47"/>
        <tr r="B323" s="47"/>
      </tp>
      <tp t="b">
        <v>0</v>
        <stp/>
        <stp>BDH|2301273813626235099</stp>
        <tr r="AP329" s="49"/>
      </tp>
      <tp t="s">
        <v>#N/A N/A</v>
        <stp/>
        <stp>BDP|1638857622094884843</stp>
        <tr r="AD328" s="47"/>
      </tp>
      <tp t="b">
        <v>0</v>
        <stp/>
        <stp>BDH|3036851177188845376</stp>
        <tr r="BC322" s="47"/>
        <tr r="BC323" s="47"/>
      </tp>
      <tp t="s">
        <v>#N/A N/A</v>
        <stp/>
        <stp>BDP|4258286058573942798</stp>
        <tr r="T322" s="47"/>
      </tp>
      <tp t="s">
        <v>#N/A N/A</v>
        <stp/>
        <stp>BDP|4139780670280949326</stp>
        <tr r="AY331" s="47"/>
      </tp>
      <tp t="b">
        <v>0</v>
        <stp/>
        <stp>BDH|6572947167189641720</stp>
        <tr r="E327" s="47"/>
        <tr r="E326" s="47"/>
      </tp>
      <tp t="s">
        <v>#N/A N/A</v>
        <stp/>
        <stp>BDP|4844554564888211885</stp>
        <tr r="AO329" s="47"/>
      </tp>
      <tp t="b">
        <v>0</v>
        <stp/>
        <stp>BDH|6641441005567196258</stp>
        <tr r="E71" s="73"/>
        <tr r="K71" s="73"/>
      </tp>
      <tp t="b">
        <v>0</v>
        <stp/>
        <stp>BDH|3341395584209978641</stp>
        <tr r="AL326" s="49"/>
        <tr r="AL325" s="49"/>
      </tp>
      <tp t="b">
        <v>0</v>
        <stp/>
        <stp>BDH|3785940963348499347</stp>
        <tr r="K325" s="49"/>
        <tr r="K326" s="49"/>
      </tp>
      <tp t="b">
        <v>0</v>
        <stp/>
        <stp>BDH|4901094689643988805</stp>
        <tr r="AA328" s="49"/>
        <tr r="AA329" s="49"/>
      </tp>
      <tp t="s">
        <v>#N/A N/A</v>
        <stp/>
        <stp>BDP|3304558010324505426</stp>
        <tr r="R327" s="47"/>
      </tp>
      <tp t="s">
        <v>#N/A N/A</v>
        <stp/>
        <stp>BDP|7264009600592386200</stp>
        <tr r="AU328" s="47"/>
      </tp>
      <tp t="s">
        <v>#N/A N/A</v>
        <stp/>
        <stp>BDP|6102001104804201513</stp>
        <tr r="AM329" s="47"/>
      </tp>
      <tp t="s">
        <v>#N/A N/A</v>
        <stp/>
        <stp>BDP|6722993739953002815</stp>
        <tr r="AT328" s="47"/>
      </tp>
      <tp t="b">
        <v>0</v>
        <stp/>
        <stp>BDH|6882026836444916637</stp>
        <tr r="W326" s="49"/>
        <tr r="W325" s="49"/>
      </tp>
      <tp t="b">
        <v>0</v>
        <stp/>
        <stp>BDH|3006147753622142212</stp>
        <tr r="AM328" s="49"/>
        <tr r="AM327" s="49"/>
      </tp>
      <tp t="s">
        <v>#N/A N/A</v>
        <stp/>
        <stp>BDP|3506692435583493293</stp>
        <tr r="X328" s="47"/>
      </tp>
      <tp t="s">
        <v>#N/A N/A</v>
        <stp/>
        <stp>BDP|9778926270391266132</stp>
        <tr r="AR329" s="47"/>
      </tp>
      <tp t="b">
        <v>0</v>
        <stp/>
        <stp>BDH|7560770806267354028</stp>
        <tr r="O330" s="47"/>
        <tr r="O329" s="47"/>
      </tp>
      <tp t="s">
        <v>#N/A N/A</v>
        <stp/>
        <stp>BDP|1795488255100890081</stp>
        <tr r="AT331" s="47"/>
      </tp>
      <tp t="s">
        <v>#N/A Requesting Data...4250687244</v>
        <stp/>
        <stp>BDP|9851599818195652879</stp>
        <tr r="C14" s="37"/>
      </tp>
      <tp t="s">
        <v>#N/A Requesting Data...3454235440</v>
        <stp/>
        <stp>BDP|5872781619307070414</stp>
        <tr r="D37" s="73"/>
        <tr r="E38" s="37"/>
        <tr r="AU8" s="47"/>
        <tr r="D37" s="43"/>
      </tp>
      <tp t="b">
        <v>0</v>
        <stp/>
        <stp>BDH|3573630260866986575</stp>
        <tr r="AP326" s="49"/>
        <tr r="AP327" s="49"/>
      </tp>
      <tp t="b">
        <v>0</v>
        <stp/>
        <stp>BDH|2187749789574413901</stp>
        <tr r="Y329" s="49"/>
      </tp>
      <tp t="b">
        <v>0</v>
        <stp/>
        <stp>BDH|5085511969856087007</stp>
        <tr r="H326" s="47"/>
        <tr r="H327" s="47"/>
      </tp>
      <tp t="b">
        <v>0</v>
        <stp/>
        <stp>BDH|1026462650279837971</stp>
        <tr r="AM325" s="49"/>
        <tr r="AM324" s="49"/>
      </tp>
      <tp t="b">
        <v>0</v>
        <stp/>
        <stp>BDH|1247619515882977468</stp>
        <tr r="AK37" s="49"/>
        <tr r="AK38" s="49"/>
      </tp>
      <tp t="s">
        <v>#N/A Requesting Data...3888235583</v>
        <stp/>
        <stp>BDP|4312810597970872534</stp>
        <tr r="J9" s="49"/>
      </tp>
      <tp t="s">
        <v>#N/A Requesting Data...4218532101</v>
        <stp/>
        <stp>BDP|7056903924074318896</stp>
        <tr r="C6" s="37"/>
      </tp>
      <tp t="b">
        <v>0</v>
        <stp/>
        <stp>BDH|4788084907740521435</stp>
        <tr r="C324" s="47"/>
        <tr r="C323" s="47"/>
      </tp>
      <tp t="b">
        <v>0</v>
        <stp/>
        <stp>BDH|6815452632863559259</stp>
        <tr r="C326" s="47"/>
        <tr r="C325" s="47"/>
      </tp>
      <tp t="b">
        <v>0</v>
        <stp/>
        <stp>BDH|5475784930053656250</stp>
        <tr r="N328" s="49"/>
        <tr r="N327" s="49"/>
      </tp>
      <tp t="s">
        <v>#N/A N/A</v>
        <stp/>
        <stp>BDP|6895482344347176197</stp>
        <tr r="AO322" s="47"/>
      </tp>
      <tp t="b">
        <v>0</v>
        <stp/>
        <stp>BDH|4355393755174270609</stp>
        <tr r="F324" s="47"/>
        <tr r="F323" s="47"/>
      </tp>
      <tp t="b">
        <v>0</v>
        <stp/>
        <stp>BDH|9280329000899211309</stp>
        <tr r="E69" s="73"/>
        <tr r="K69" s="73"/>
      </tp>
      <tp t="b">
        <v>0</v>
        <stp/>
        <stp>BDH|4523796829351564036</stp>
        <tr r="BD330" s="47"/>
        <tr r="BD331" s="47"/>
      </tp>
      <tp t="s">
        <v>#N/A N/A</v>
        <stp/>
        <stp>BDP|6819672079091783617</stp>
        <tr r="C326" s="49"/>
      </tp>
      <tp t="s">
        <v>#N/A N/A</v>
        <stp/>
        <stp>BDP|6423720025293055036</stp>
        <tr r="Y326" s="47"/>
      </tp>
      <tp t="s">
        <v>#N/A N/A</v>
        <stp/>
        <stp>BDP|5748657226758457913</stp>
        <tr r="AA326" s="47"/>
      </tp>
      <tp t="s">
        <v>#N/A N/A</v>
        <stp/>
        <stp>BDP|1545687958016761433</stp>
        <tr r="AD329" s="47"/>
      </tp>
      <tp t="b">
        <v>0</v>
        <stp/>
        <stp>BDH|1194166930682198173</stp>
        <tr r="F323" s="49"/>
      </tp>
      <tp t="s">
        <v>#N/A N/A</v>
        <stp/>
        <stp>BDP|8311955052365040129</stp>
        <tr r="AX324" s="47"/>
      </tp>
      <tp t="s">
        <v>#N/A Requesting Data...3718117253</v>
        <stp/>
        <stp>BDP|5047570317157552634</stp>
        <tr r="D14" s="73"/>
        <tr r="E15" s="37"/>
        <tr r="AA8" s="47"/>
        <tr r="D14" s="43"/>
      </tp>
      <tp t="s">
        <v>#N/A Requesting Data...4265784467</v>
        <stp/>
        <stp>BDP|1887198214678001931</stp>
        <tr r="C41" s="37"/>
      </tp>
      <tp t="b">
        <v>0</v>
        <stp/>
        <stp>BDH|2348445867646433627</stp>
        <tr r="AL323" s="49"/>
        <tr r="AL324" s="49"/>
      </tp>
      <tp t="s">
        <v>#N/A Requesting Data...3848067804</v>
        <stp/>
        <stp>BDP|5894087234876059038</stp>
        <tr r="BD11" s="47"/>
      </tp>
      <tp t="s">
        <v>#N/A N/A</v>
        <stp/>
        <stp>BDP|5833385290289587618</stp>
        <tr r="C324" s="49"/>
      </tp>
      <tp t="s">
        <v>#N/A N/A</v>
        <stp/>
        <stp>BDP|8349734452859241348</stp>
        <tr r="X329" s="47"/>
      </tp>
      <tp t="b">
        <v>0</v>
        <stp/>
        <stp>BDH|6388574149731190697</stp>
        <tr r="AM323" s="49"/>
      </tp>
      <tp t="s">
        <v>#N/A Requesting Data...3475278313</v>
        <stp/>
        <stp>BDP|7017271245275104587</stp>
        <tr r="C27" s="37"/>
      </tp>
      <tp t="s">
        <v>#N/A Requesting Data...3634316388</v>
        <stp/>
        <stp>BDP|2236156939122355364</stp>
        <tr r="L9" s="49"/>
      </tp>
      <tp t="s">
        <v>#N/A N/A</v>
        <stp/>
        <stp>BDP|3664857259916583944</stp>
        <tr r="AV326" s="47"/>
      </tp>
      <tp t="s">
        <v>#N/A N/A</v>
        <stp/>
        <stp>BDP|1987291326036555688</stp>
        <tr r="V325" s="47"/>
      </tp>
      <tp t="b">
        <v>0</v>
        <stp/>
        <stp>BDH|5881380026464458192</stp>
        <tr r="AA324" s="49"/>
        <tr r="AA325" s="49"/>
      </tp>
      <tp t="s">
        <v>#N/A Requesting Data...3781846269</v>
        <stp/>
        <stp>BDP|5898357217785250305</stp>
        <tr r="H9" s="49"/>
      </tp>
      <tp t="s">
        <v>#N/A N/A</v>
        <stp/>
        <stp>BDP|6682612103244878541</stp>
        <tr r="X325" s="47"/>
      </tp>
      <tp t="s">
        <v>#N/A N/A</v>
        <stp/>
        <stp>BDP|1464268303997016593</stp>
        <tr r="AZ324" s="47"/>
      </tp>
      <tp t="b">
        <v>0</v>
        <stp/>
        <stp>BDH|3497586246537418461</stp>
        <tr r="B331" s="47"/>
      </tp>
      <tp t="s">
        <v>#N/A N/A</v>
        <stp/>
        <stp>BDP|7779610632972950145</stp>
        <tr r="AI324" s="47"/>
      </tp>
      <tp t="s">
        <v>#N/A N/A</v>
        <stp/>
        <stp>BDP|6248578766784878028</stp>
        <tr r="AG322" s="47"/>
      </tp>
      <tp t="s">
        <v>#N/A N/A</v>
        <stp/>
        <stp>BDP|3758242649595388162</stp>
        <tr r="AU322" s="47"/>
      </tp>
      <tp t="s">
        <v>#N/A N/A</v>
        <stp/>
        <stp>BDP|3619452394106935910</stp>
        <tr r="R331" s="47"/>
      </tp>
      <tp t="b">
        <v>0</v>
        <stp/>
        <stp>BDH|1255581443500633108</stp>
        <tr r="X325" s="49"/>
        <tr r="X326" s="49"/>
      </tp>
      <tp t="b">
        <v>0</v>
        <stp/>
        <stp>BDH|4204483635131041309</stp>
        <tr r="Y323" s="49"/>
        <tr r="Y324" s="49"/>
      </tp>
      <tp t="b">
        <v>0</v>
        <stp/>
        <stp>BDH|2243341001725042588</stp>
        <tr r="L325" s="47"/>
        <tr r="L326" s="47"/>
      </tp>
      <tp t="s">
        <v>#N/A N/A</v>
        <stp/>
        <stp>BDP|4668188944675630508</stp>
        <tr r="S327" s="47"/>
      </tp>
      <tp t="b">
        <v>0</v>
        <stp/>
        <stp>BDH|5965827496033355629</stp>
        <tr r="H323" s="49"/>
        <tr r="H324" s="49"/>
      </tp>
      <tp t="s">
        <v>#N/A Requesting Data...3628629909</v>
        <stp/>
        <stp>BDP|3886547451285225722</stp>
        <tr r="D26" s="73"/>
        <tr r="E27" s="37"/>
        <tr r="AK8" s="47"/>
        <tr r="D26" s="43"/>
      </tp>
      <tp t="s">
        <v>#N/A N/A</v>
        <stp/>
        <stp>BDP|3829495860324952454</stp>
        <tr r="Y329" s="47"/>
      </tp>
      <tp t="b">
        <v>0</v>
        <stp/>
        <stp>BDH|4158097245307638669</stp>
        <tr r="F329" s="49"/>
        <tr r="F328" s="49"/>
      </tp>
      <tp t="b">
        <v>0</v>
        <stp/>
        <stp>BDH|1683797256004458606</stp>
        <tr r="BU363" s="76"/>
      </tp>
      <tp t="s">
        <v>#N/A N/A</v>
        <stp/>
        <stp>BDP|6186274787829199439</stp>
        <tr r="AM323" s="47"/>
      </tp>
      <tp t="s">
        <v>#N/A N/A</v>
        <stp/>
        <stp>BDP|8537534643769446122</stp>
        <tr r="G326" s="49"/>
      </tp>
      <tp t="b">
        <v>0</v>
        <stp/>
        <stp>BDH|5352532697921404904</stp>
        <tr r="K306" s="47"/>
        <tr r="K305" s="47"/>
      </tp>
      <tp t="s">
        <v>#N/A N/A</v>
        <stp/>
        <stp>BDP|9074827907511401103</stp>
        <tr r="U325" s="47"/>
      </tp>
      <tp t="b">
        <v>0</v>
        <stp/>
        <stp>BDH|8052916757626653313</stp>
        <tr r="H329" s="49"/>
      </tp>
      <tp t="b">
        <v>0</v>
        <stp/>
        <stp>BDH|5586416206165548566</stp>
        <tr r="K326" s="49"/>
        <tr r="K327" s="49"/>
      </tp>
      <tp t="s">
        <v>#N/A Requesting Data...4165261080</v>
        <stp/>
        <stp>BDP|7672148325861216429</stp>
        <tr r="C17" s="37"/>
      </tp>
      <tp t="s">
        <v>#N/A N/A</v>
        <stp/>
        <stp>BDP|8304938649847887368</stp>
        <tr r="U330" s="47"/>
      </tp>
      <tp t="s">
        <v>#N/A N/A</v>
        <stp/>
        <stp>BDP|2469437345026104545</stp>
        <tr r="AL326" s="47"/>
      </tp>
      <tp t="s">
        <v>#N/A Requesting Data...3862223354</v>
        <stp/>
        <stp>BDP|1348105350543290769</stp>
        <tr r="E9" s="73"/>
        <tr r="H10" s="37"/>
        <tr r="S11" s="47"/>
        <tr r="E9" s="43"/>
      </tp>
      <tp t="b">
        <v>0</v>
        <stp/>
        <stp>BDH|5831825651329866042</stp>
        <tr r="N328" s="47"/>
        <tr r="N327" s="47"/>
      </tp>
      <tp t="b">
        <v>0</v>
        <stp/>
        <stp>BDH|8739028947829318461</stp>
        <tr r="N323" s="47"/>
        <tr r="N324" s="47"/>
      </tp>
      <tp t="s">
        <v>#N/A N/A</v>
        <stp/>
        <stp>BDP|4511263585636036924</stp>
        <tr r="AO331" s="47"/>
      </tp>
      <tp t="b">
        <v>0</v>
        <stp/>
        <stp>BDH|41525738698961222</stp>
        <tr r="AL325" s="49"/>
        <tr r="AL324" s="49"/>
      </tp>
      <tp t="s">
        <v>#N/A N/A</v>
        <stp/>
        <stp>BDP|7826116050509157828</stp>
        <tr r="C26" s="49"/>
      </tp>
      <tp t="s">
        <v>#N/A N/A</v>
        <stp/>
        <stp>BDP|2959426738340095799</stp>
        <tr r="AH324" s="47"/>
      </tp>
      <tp t="b">
        <v>0</v>
        <stp/>
        <stp>BDH|4153999776909189153</stp>
        <tr r="AK327" s="49"/>
        <tr r="AK328" s="49"/>
      </tp>
      <tp t="s">
        <v>#N/A N/A</v>
        <stp/>
        <stp>BDP|9187984842462728477</stp>
        <tr r="AT323" s="47"/>
      </tp>
      <tp t="s">
        <v>#N/A N/A</v>
        <stp/>
        <stp>BDP|6223480163186266000</stp>
        <tr r="AF329" s="47"/>
      </tp>
      <tp t="s">
        <v>#N/A N/A</v>
        <stp/>
        <stp>BDP|4963531573592678641</stp>
        <tr r="E323" s="49"/>
      </tp>
      <tp t="s">
        <v>#N/A Requesting Data...3765107464</v>
        <stp/>
        <stp>BDP|6360349959164502621</stp>
        <tr r="AN9" s="49"/>
      </tp>
      <tp t="s">
        <v>#N/A N/A</v>
        <stp/>
        <stp>BDP|5553151312116438184</stp>
        <tr r="C25" s="49"/>
      </tp>
      <tp t="b">
        <v>0</v>
        <stp/>
        <stp>BDH|2402349223038932941</stp>
        <tr r="L327" s="49"/>
        <tr r="L326" s="49"/>
      </tp>
      <tp t="b">
        <v>0</v>
        <stp/>
        <stp>BDH|8577416382192887406</stp>
        <tr r="Z329" s="49"/>
      </tp>
      <tp t="s">
        <v>#N/A N/A</v>
        <stp/>
        <stp>BDP|6047906938788430636</stp>
        <tr r="AC326" s="47"/>
      </tp>
      <tp t="b">
        <v>0</v>
        <stp/>
        <stp>BDH|4747076031910762598</stp>
        <tr r="BU363" s="76"/>
      </tp>
      <tp t="s">
        <v>#N/A N/A</v>
        <stp/>
        <stp>BDP|2767381224157615619</stp>
        <tr r="AS330" s="47"/>
      </tp>
      <tp t="s">
        <v>#N/A Requesting Data...3579669166</v>
        <stp/>
        <stp>BDP|4463648561475562397</stp>
        <tr r="D17" s="73"/>
        <tr r="E18" s="37"/>
        <tr r="AC8" s="47"/>
        <tr r="D17" s="43"/>
      </tp>
      <tp t="s">
        <v>#N/A N/A</v>
        <stp/>
        <stp>BDP|4083643288040104801</stp>
        <tr r="AJ326" s="47"/>
      </tp>
      <tp t="s">
        <v>#N/A Requesting Data...3792990287</v>
        <stp/>
        <stp>BDP|5222847243372803905</stp>
        <tr r="C57" s="37"/>
      </tp>
      <tp t="b">
        <v>0</v>
        <stp/>
        <stp>BDH|9929543163069734142</stp>
        <tr r="F327" s="49"/>
        <tr r="F326" s="49"/>
      </tp>
      <tp t="s">
        <v>#N/A Requesting Data...3978335224</v>
        <stp/>
        <stp>BDP|1751488612223872579</stp>
        <tr r="H50" s="37"/>
      </tp>
      <tp t="s">
        <v>#N/A Requesting Data...3614930257</v>
        <stp/>
        <stp>BDP|7738233424196046325</stp>
        <tr r="E9" s="49"/>
      </tp>
      <tp t="s">
        <v>#N/A N/A</v>
        <stp/>
        <stp>BDP|8393678870778110372</stp>
        <tr r="AK331" s="47"/>
      </tp>
      <tp t="s">
        <v>#N/A N/A</v>
        <stp/>
        <stp>BDP|5526130111994766329</stp>
        <tr r="G328" s="49"/>
      </tp>
      <tp t="b">
        <v>0</v>
        <stp/>
        <stp>BDH|4398203272376136525</stp>
        <tr r="H328" s="49"/>
        <tr r="H329" s="49"/>
      </tp>
      <tp t="s">
        <v>#N/A Requesting Data...3567215105</v>
        <stp/>
        <stp>BDP|1657454722127366216</stp>
        <tr r="AH14" s="47"/>
      </tp>
      <tp t="s">
        <v>#N/A N/A</v>
        <stp/>
        <stp>BDP|6746331553666707433</stp>
        <tr r="V328" s="49"/>
      </tp>
      <tp t="s">
        <v>#N/A Requesting Data...3654729823</v>
        <stp/>
        <stp>BDP|2766369925313373248</stp>
        <tr r="D18" s="73"/>
        <tr r="E19" s="37"/>
        <tr r="AD8" s="47"/>
        <tr r="D18" s="43"/>
      </tp>
      <tp t="s">
        <v>#N/A N/A</v>
        <stp/>
        <stp>BDP|3266885833782251886</stp>
        <tr r="W322" s="47"/>
      </tp>
      <tp t="b">
        <v>0</v>
        <stp/>
        <stp>BDH|9829812833194894418</stp>
        <tr r="L327" s="47"/>
        <tr r="L326" s="47"/>
      </tp>
      <tp t="s">
        <v>#N/A Requesting Data...4229401538</v>
        <stp/>
        <stp>BDP|1546438287419708665</stp>
        <tr r="E45" s="73"/>
        <tr r="H46" s="37"/>
        <tr r="M11" s="47"/>
        <tr r="E45" s="43"/>
      </tp>
      <tp t="s">
        <v>#N/A N/A</v>
        <stp/>
        <stp>BDP|5494523632418398970</stp>
        <tr r="Z330" s="47"/>
      </tp>
      <tp t="s">
        <v>#N/A Requesting Data...3951649447</v>
        <stp/>
        <stp>BDP|6515993140071838846</stp>
        <tr r="D45" s="73"/>
        <tr r="E46" s="37"/>
        <tr r="M8" s="47"/>
        <tr r="D45" s="43"/>
      </tp>
      <tp t="s">
        <v>#N/A Requesting Data...3795489779</v>
        <stp/>
        <stp>BDP|3934129359106083325</stp>
        <tr r="E6" s="73"/>
        <tr r="H7" s="37"/>
        <tr r="Q11" s="47"/>
        <tr r="E6" s="43"/>
      </tp>
      <tp t="b">
        <v>0</v>
        <stp/>
        <stp>BDH|1499309236482682141</stp>
        <tr r="G328" s="47"/>
      </tp>
      <tp t="b">
        <v>0</v>
        <stp/>
        <stp>BDH|6131608995283634826</stp>
        <tr r="AK28" s="49"/>
        <tr r="AK27" s="49"/>
      </tp>
      <tp t="s">
        <v>#N/A N/A</v>
        <stp/>
        <stp>BDP|5624408443151340676</stp>
        <tr r="Z325" s="47"/>
      </tp>
      <tp t="s">
        <v>#N/A N/A</v>
        <stp/>
        <stp>BDP|5303304205285240156</stp>
        <tr r="AV327" s="47"/>
      </tp>
      <tp t="s">
        <v>#N/A N/A</v>
        <stp/>
        <stp>BDP|1540845142828327762</stp>
        <tr r="I325" s="49"/>
      </tp>
      <tp t="s">
        <v>#N/A N/A</v>
        <stp/>
        <stp>BDP|4598037740196710471</stp>
        <tr r="Z323" s="47"/>
      </tp>
      <tp t="s">
        <v>#N/A N/A</v>
        <stp/>
        <stp>BDP|2614415143160661047</stp>
        <tr r="AV324" s="47"/>
      </tp>
      <tp t="s">
        <v>#N/A Requesting Data...4159306484</v>
        <stp/>
        <stp>BDP|2802785626842692762</stp>
        <tr r="C46" s="37"/>
        <tr r="M21" s="47"/>
      </tp>
      <tp t="b">
        <v>0</v>
        <stp/>
        <stp>BDH|2402203757774019356</stp>
        <tr r="N329" s="47"/>
        <tr r="N330" s="47"/>
      </tp>
      <tp t="s">
        <v>#N/A N/A</v>
        <stp/>
        <stp>BDP|1380792450428805956</stp>
        <tr r="V331" s="47"/>
      </tp>
      <tp t="s">
        <v>#N/A N/A</v>
        <stp/>
        <stp>BDP|7330181818507160251</stp>
        <tr r="S322" s="47"/>
      </tp>
      <tp t="s">
        <v>#N/A N/A</v>
        <stp/>
        <stp>BDP|3473359602376396471</stp>
        <tr r="AG327" s="47"/>
      </tp>
      <tp t="b">
        <v>0</v>
        <stp/>
        <stp>BDH|1571894187833469081</stp>
        <tr r="E327" s="47"/>
        <tr r="E328" s="47"/>
      </tp>
      <tp t="b">
        <v>0</v>
        <stp/>
        <stp>BDH|5393762316906387774</stp>
        <tr r="F323" s="49"/>
        <tr r="F324" s="49"/>
      </tp>
      <tp t="s">
        <v>#N/A Requesting Data...3783211411</v>
        <stp/>
        <stp>BDP|1998668392318993405</stp>
        <tr r="C9" s="37"/>
      </tp>
      <tp t="s">
        <v>#N/A Requesting Data...4015901730</v>
        <stp/>
        <stp>BDP|4481155438770909448</stp>
        <tr r="E50" s="73"/>
        <tr r="H51" s="37"/>
        <tr r="K11" s="47"/>
        <tr r="E50" s="43"/>
      </tp>
      <tp t="s">
        <v>#N/A N/A</v>
        <stp/>
        <stp>BDP|3990173825344817666</stp>
        <tr r="AM324" s="47"/>
      </tp>
      <tp t="s">
        <v>#N/A Requesting Data...3803673574</v>
        <stp/>
        <stp>BDP|9632315682514508453</stp>
        <tr r="E32" s="73"/>
        <tr r="H33" s="37"/>
        <tr r="AL11" s="47"/>
        <tr r="E32" s="43"/>
      </tp>
      <tp t="s">
        <v>#N/A N/A</v>
        <stp/>
        <stp>BDP|5195023866427081604</stp>
        <tr r="P327" s="47"/>
      </tp>
      <tp t="b">
        <v>0</v>
        <stp/>
        <stp>BDH|7970150135385471289</stp>
        <tr r="AL328" s="49"/>
        <tr r="AL329" s="49"/>
      </tp>
      <tp t="b">
        <v>0</v>
        <stp/>
        <stp>BDH|7441298132414594106</stp>
        <tr r="O322" s="47"/>
      </tp>
      <tp t="s">
        <v>#N/A N/A</v>
        <stp/>
        <stp>BDP|1490164649643373430</stp>
        <tr r="AV329" s="47"/>
      </tp>
      <tp t="s">
        <v>#N/A N/A</v>
        <stp/>
        <stp>BDP|3829984544125605896</stp>
        <tr r="W327" s="47"/>
      </tp>
      <tp t="s">
        <v>#N/A N/A</v>
        <stp/>
        <stp>BDP|7345410353137249281</stp>
        <tr r="AH327" s="47"/>
      </tp>
      <tp t="s">
        <v>#N/A Requesting Data...3622833900</v>
        <stp/>
        <stp>BDP|2151774911095934251</stp>
        <tr r="C24" s="37"/>
      </tp>
      <tp t="s">
        <v>#N/A Requesting Data...3932048491</v>
        <stp/>
        <stp>BDP|4931953548729915364</stp>
        <tr r="C23" s="37"/>
      </tp>
      <tp t="b">
        <v>0</v>
        <stp/>
        <stp>BDH|4174311591165936835</stp>
        <tr r="K65" s="73"/>
      </tp>
      <tp t="b">
        <v>0</v>
        <stp/>
        <stp>BDH|6777367099177759841</stp>
        <tr r="E69" s="73"/>
      </tp>
      <tp t="b">
        <v>0</v>
        <stp/>
        <stp>BDH|4929475214967493559</stp>
        <tr r="K62" s="73"/>
      </tp>
      <tp t="s">
        <v>#N/A N/A</v>
        <stp/>
        <stp>BDP|7145704589199095203</stp>
        <tr r="AD327" s="47"/>
      </tp>
      <tp t="s">
        <v>#N/A N/A</v>
        <stp/>
        <stp>BDP|8180409995472593490</stp>
        <tr r="R327" s="49"/>
      </tp>
      <tp t="s">
        <v>#N/A N/A</v>
        <stp/>
        <stp>BDP|7322974499994024040</stp>
        <tr r="U324" s="47"/>
      </tp>
      <tp t="b">
        <v>0</v>
        <stp/>
        <stp>BDH|6358880927079172646</stp>
        <tr r="L325" s="47"/>
        <tr r="L324" s="47"/>
      </tp>
      <tp t="b">
        <v>0</v>
        <stp/>
        <stp>BDH|1619387928186830573</stp>
        <tr r="E322" s="47"/>
      </tp>
      <tp t="s">
        <v>#N/A N/A</v>
        <stp/>
        <stp>BDP|3657081874904648333</stp>
        <tr r="AQ330" s="47"/>
      </tp>
      <tp t="s">
        <v>#N/A N/A</v>
        <stp/>
        <stp>BDP|3408151188791484823</stp>
        <tr r="S329" s="47"/>
      </tp>
      <tp t="s">
        <v>#N/A N/A</v>
        <stp/>
        <stp>BDP|8167241271326878831</stp>
        <tr r="V327" s="49"/>
      </tp>
      <tp t="s">
        <v>#N/A Requesting Data...3805894527</v>
        <stp/>
        <stp>BDP|7917731911801196353</stp>
        <tr r="C21" s="37"/>
      </tp>
      <tp t="b">
        <v>0</v>
        <stp/>
        <stp>BDH|2639610588879680650</stp>
        <tr r="AK46" s="49"/>
        <tr r="AK47" s="49"/>
      </tp>
      <tp t="s">
        <v>#N/A N/A</v>
        <stp/>
        <stp>BDP|1475598955690563201</stp>
        <tr r="AL325" s="47"/>
      </tp>
      <tp t="s">
        <v>#N/A N/A</v>
        <stp/>
        <stp>BDP|8107275997624246414</stp>
        <tr r="P323" s="47"/>
      </tp>
      <tp t="b">
        <v>0</v>
        <stp/>
        <stp>BDH|8919241144528910534</stp>
        <tr r="J318" s="47"/>
        <tr r="J319" s="47"/>
      </tp>
      <tp t="b">
        <v>0</v>
        <stp/>
        <stp>BDH|1132605440886308616</stp>
        <tr r="E63" s="73"/>
      </tp>
      <tp t="s">
        <v>#N/A N/A</v>
        <stp/>
        <stp>BDP|3666429624810466648</stp>
        <tr r="AU323" s="47"/>
      </tp>
      <tp t="s">
        <v>#N/A N/A</v>
        <stp/>
        <stp>BDP|9887949130994591499</stp>
        <tr r="AP326" s="47"/>
      </tp>
      <tp t="s">
        <v>#N/A N/A</v>
        <stp/>
        <stp>BDP|3914512803256912328</stp>
        <tr r="AN330" s="47"/>
      </tp>
      <tp t="s">
        <v>#N/A Requesting Data...3842696883</v>
        <stp/>
        <stp>BDP|1381622386755352946</stp>
        <tr r="M14" s="47"/>
      </tp>
      <tp t="s">
        <v>#N/A N/A</v>
        <stp/>
        <stp>BDP|8211112712609593249</stp>
        <tr r="AJ330" s="47"/>
      </tp>
      <tp t="s">
        <v>#N/A Requesting Data...4104106122</v>
        <stp/>
        <stp>BDP|3395391421807954623</stp>
        <tr r="E37" s="73"/>
        <tr r="H38" s="37"/>
        <tr r="AU11" s="47"/>
        <tr r="E37" s="43"/>
      </tp>
      <tp t="b">
        <v>0</v>
        <stp/>
        <stp>BDH|1230471954710300325</stp>
        <tr r="AK33" s="49"/>
        <tr r="AK32" s="49"/>
      </tp>
      <tp t="s">
        <v>#N/A Requesting Data...3629727521</v>
        <stp/>
        <stp>BDP|1013559664160249123</stp>
        <tr r="E38" s="73"/>
        <tr r="H39" s="37"/>
        <tr r="AW11" s="47"/>
        <tr r="E38" s="43"/>
      </tp>
      <tp t="s">
        <v>#N/A N/A</v>
        <stp/>
        <stp>BDP|5376051840032518024</stp>
        <tr r="Z331" s="47"/>
      </tp>
      <tp t="s">
        <v>#N/A N/A</v>
        <stp/>
        <stp>BDP|1871269764393883547</stp>
        <tr r="R323" s="49"/>
      </tp>
      <tp t="s">
        <v>#N/A N/A</v>
        <stp/>
        <stp>BDP|8129905843612537401</stp>
        <tr r="AQ328" s="47"/>
      </tp>
      <tp t="b">
        <v>0</v>
        <stp/>
        <stp>BDH|8586800427795153440</stp>
        <tr r="K85" s="73"/>
        <tr r="E85" s="73"/>
        <tr r="E65" s="73"/>
      </tp>
      <tp t="s">
        <v>#N/A Requesting Data...3677055189</v>
        <stp/>
        <stp>BDP|4393701374385400274</stp>
        <tr r="E30" s="73"/>
        <tr r="H31" s="37"/>
        <tr r="AR11" s="47"/>
        <tr r="E30" s="43"/>
      </tp>
      <tp t="s">
        <v>#N/A N/A</v>
        <stp/>
        <stp>BDP|7228292298279642612</stp>
        <tr r="AA328" s="47"/>
      </tp>
      <tp t="b">
        <v>0</v>
        <stp/>
        <stp>BDH|6007009005852706767</stp>
        <tr r="AK30" s="49"/>
        <tr r="AK29" s="49"/>
      </tp>
      <tp t="s">
        <v>#N/A Requesting Data...4209402726</v>
        <stp/>
        <stp>BDP|34769602308518080</stp>
        <tr r="E26" s="73"/>
        <tr r="H27" s="37"/>
        <tr r="AK11" s="47"/>
        <tr r="E26" s="43"/>
      </tp>
      <tp t="s">
        <v>#N/A Requesting Data...3966218084</v>
        <stp/>
        <stp>BDP|51085142266372758</stp>
        <tr r="H53" s="37"/>
        <tr r="B11" s="47"/>
      </tp>
      <tp t="s">
        <v>#N/A N/A</v>
        <stp/>
        <stp>BDP|18398796835942816</stp>
        <tr r="BB329" s="47"/>
      </tp>
      <tp t="s">
        <v>#N/A Requesting Data...3749595757</v>
        <stp/>
        <stp>BDP|545096378871614361</stp>
        <tr r="C14" s="47"/>
      </tp>
      <tp t="b">
        <v>0</v>
        <stp/>
        <stp>BDH|862298055976929496</stp>
        <tr r="Z328" s="49"/>
        <tr r="Z329" s="49"/>
      </tp>
      <tp t="b">
        <v>0</v>
        <stp/>
        <stp>BDH|293100045325423557</stp>
        <tr r="J328" s="47"/>
        <tr r="J327" s="47"/>
      </tp>
      <tp t="s">
        <v>#N/A Requesting Data...3645593374</v>
        <stp/>
        <stp>BDP|677753872881655405</stp>
        <tr r="BC11" s="47"/>
      </tp>
      <tp t="s">
        <v>#N/A N/A</v>
        <stp/>
        <stp>BDP|234445557452422652</stp>
        <tr r="T330" s="47"/>
      </tp>
      <tp t="s">
        <v>#N/A Requesting Data...3792290772</v>
        <stp/>
        <stp>BDP|323506225773043174</stp>
        <tr r="D16" s="73"/>
        <tr r="E17" s="37"/>
        <tr r="AB8" s="47"/>
        <tr r="D16" s="43"/>
      </tp>
      <tp t="b">
        <v>0</v>
        <stp/>
        <stp>BDH|772171438265091395</stp>
        <tr r="AO324" s="49"/>
        <tr r="AO323" s="49"/>
      </tp>
      <tp t="b">
        <v>0</v>
        <stp/>
        <stp>BDH|393254600973784532</stp>
        <tr r="BC330" s="47"/>
      </tp>
      <tp t="s">
        <v>#N/A N/A</v>
        <stp/>
        <stp>BDP|654067243923747372</stp>
        <tr r="W323" s="47"/>
      </tp>
      <tp t="b">
        <v>0</v>
        <stp/>
        <stp>BDH|232160186079192798</stp>
        <tr r="K64" s="73"/>
      </tp>
      <tp t="s">
        <v>#N/A N/A</v>
        <stp/>
        <stp>BDP|908732245105938117</stp>
        <tr r="C23" s="49"/>
      </tp>
      <tp t="s">
        <v>#N/A Requesting Data...4062249875</v>
        <stp/>
        <stp>BDP|190946994706735141</stp>
        <tr r="D12" s="73"/>
        <tr r="E13" s="37"/>
        <tr r="X8" s="47"/>
        <tr r="D12" s="43"/>
      </tp>
      <tp t="b">
        <v>0</v>
        <stp/>
        <stp>BDH|925660052404253134</stp>
        <tr r="BU356" s="76"/>
        <tr r="L329" s="47"/>
        <tr r="L328" s="47"/>
      </tp>
      <tp t="b">
        <v>0</v>
        <stp/>
        <stp>BDH|906701311168161845</stp>
        <tr r="J317" s="47"/>
        <tr r="J316" s="47"/>
      </tp>
      <tp t="b">
        <v>0</v>
        <stp/>
        <stp>BDH|676041138907734546</stp>
        <tr r="F327" s="47"/>
        <tr r="F328" s="47"/>
      </tp>
      <tp t="s">
        <v>#N/A N/A</v>
        <stp/>
        <stp>BDP|269374935028006990</stp>
        <tr r="U327" s="47"/>
      </tp>
      <tp t="b">
        <v>0</v>
        <stp/>
        <stp>BDH|152486270187866585</stp>
        <tr r="AN323" s="49"/>
        <tr r="AN324" s="49"/>
      </tp>
      <tp t="s">
        <v>#N/A Requesting Data...4281855593</v>
        <stp/>
        <stp>BDP|534578470746109590</stp>
        <tr r="D20" s="73"/>
        <tr r="E21" s="37"/>
        <tr r="U8" s="47"/>
        <tr r="D20" s="43"/>
      </tp>
      <tp t="b">
        <v>0</v>
        <stp/>
        <stp>BDH|373661360826529765</stp>
        <tr r="P326" s="49"/>
        <tr r="P327" s="49"/>
      </tp>
      <tp t="b">
        <v>0</v>
        <stp/>
        <stp>BDH|894264571122501765</stp>
        <tr r="K71" s="73"/>
      </tp>
      <tp t="s">
        <v>#N/A N/A</v>
        <stp/>
        <stp>BDP|677006410973816220</stp>
        <tr r="R322" s="47"/>
      </tp>
      <tp t="s">
        <v>#N/A N/A</v>
        <stp/>
        <stp>BDP|657538484684996966</stp>
        <tr r="AF328" s="47"/>
      </tp>
      <tp t="b">
        <v>0</v>
        <stp/>
        <stp>BDH|340940888778459906</stp>
        <tr r="BD330" s="47"/>
        <tr r="BD329" s="47"/>
      </tp>
      <tp t="s">
        <v>#N/A N/A</v>
        <stp/>
        <stp>BDP|507108954850329468</stp>
        <tr r="I326" s="49"/>
      </tp>
      <tp t="s">
        <v>#N/A N/A</v>
        <stp/>
        <stp>BDP|665408562791645355</stp>
        <tr r="S324" s="47"/>
      </tp>
      <tp t="b">
        <v>0</v>
        <stp/>
        <stp>BDH|682167451070188434</stp>
        <tr r="L322" s="47"/>
      </tp>
      <tp t="s">
        <v>#N/A N/A</v>
        <stp/>
        <stp>BDP|655585744242584018</stp>
        <tr r="S330" s="47"/>
      </tp>
      <tp t="s">
        <v>#N/A N/A</v>
        <stp/>
        <stp>BDP|363717361374586675</stp>
        <tr r="AO328" s="47"/>
      </tp>
      <tp t="s">
        <v>#N/A N/A</v>
        <stp/>
        <stp>BDP|200498528514439011</stp>
        <tr r="E324" s="49"/>
      </tp>
      <tp t="s">
        <v>#N/A N/A</v>
        <stp/>
        <stp>BDP|555566874826002640</stp>
        <tr r="P322" s="47"/>
      </tp>
      <tp t="b">
        <v>0</v>
        <stp/>
        <stp>BDH|132157352729166062</stp>
        <tr r="K304" s="47"/>
        <tr r="K305" s="47"/>
      </tp>
      <tp t="s">
        <v>#N/A N/A</v>
        <stp/>
        <stp>BDP|514476106500382955</stp>
        <tr r="T329" s="49"/>
      </tp>
      <tp t="s">
        <v>#N/A N/A</v>
        <stp/>
        <stp>BDP|332283791264494335</stp>
        <tr r="C31" s="49"/>
      </tp>
      <tp t="b">
        <v>0</v>
        <stp/>
        <stp>BDH|228650087701898323</stp>
        <tr r="K329" s="49"/>
      </tp>
      <tp t="s">
        <v>#N/A Requesting Data...4165422708</v>
        <stp/>
        <stp>BDP|369140138416443812</stp>
        <tr r="AF14" s="47"/>
      </tp>
      <tp t="b">
        <v>0</v>
        <stp/>
        <stp>BDH|636475845835708989</stp>
        <tr r="C324" s="47"/>
        <tr r="C325" s="47"/>
      </tp>
      <tp t="b">
        <v>0</v>
        <stp/>
        <stp>BDH|660218812528126701</stp>
        <tr r="AJ323" s="49"/>
      </tp>
      <tp t="s">
        <v>#N/A N/A</v>
        <stp/>
        <stp>BDP|659143791181910698</stp>
        <tr r="AH329" s="47"/>
      </tp>
      <tp t="s">
        <v>#N/A Requesting Data...3738373012</v>
        <stp/>
        <stp>BDP|911646263477457942</stp>
        <tr r="E42" s="73"/>
        <tr r="H43" s="37"/>
        <tr r="BB11" s="47"/>
        <tr r="E42" s="43"/>
      </tp>
      <tp t="b">
        <v>0</v>
        <stp/>
        <stp>BDH|564122585856907129</stp>
        <tr r="C327" s="47"/>
        <tr r="C326" s="47"/>
      </tp>
      <tp t="b">
        <v>0</v>
        <stp/>
        <stp>BDH|902514910332738852</stp>
        <tr r="B330" s="47"/>
        <tr r="B329" s="47"/>
      </tp>
      <tp t="s">
        <v>#N/A N/A</v>
        <stp/>
        <stp>BDP|629012021448809203</stp>
        <tr r="AY328" s="47"/>
      </tp>
      <tp t="s">
        <v>#N/A N/A</v>
        <stp/>
        <stp>BDP|541388672299728571</stp>
        <tr r="AP324" s="47"/>
      </tp>
      <tp t="s">
        <v>#N/A Requesting Data...4134982134</v>
        <stp/>
        <stp>BDP|863311018649396326</stp>
        <tr r="C45" s="37"/>
      </tp>
      <tp t="s">
        <v>#N/A N/A</v>
        <stp/>
        <stp>BDP|710095587285856539</stp>
        <tr r="AG331" s="47"/>
      </tp>
      <tp t="s">
        <v>#N/A N/A</v>
        <stp/>
        <stp>BDP|651293279165235867</stp>
        <tr r="BA322" s="47"/>
      </tp>
      <tp t="b">
        <v>0</v>
        <stp/>
        <stp>BDH|127316546059359505</stp>
        <tr r="AP324" s="49"/>
        <tr r="AP323" s="49"/>
      </tp>
      <tp t="b">
        <v>0</v>
        <stp/>
        <stp>BDH|996645975649885331</stp>
        <tr r="Y324" s="49"/>
        <tr r="Y325" s="49"/>
      </tp>
      <tp t="b">
        <v>0</v>
        <stp/>
        <stp>BDH|995853687003473962</stp>
        <tr r="M331" s="47"/>
        <tr r="M330" s="47"/>
      </tp>
      <tp t="s">
        <v>#N/A N/A</v>
        <stp/>
        <stp>BDP|153605290566231330</stp>
        <tr r="AR330" s="47"/>
      </tp>
      <tp t="s">
        <v>#N/A N/A</v>
        <stp/>
        <stp>BDP|553198059799765734</stp>
        <tr r="AO326" s="47"/>
      </tp>
    </main>
  </volType>
</volTypes>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47" Type="http://schemas.microsoft.com/office/2017/06/relationships/rdRichValueTypes" Target="richData/rdRichValueTypes.xml"/><Relationship Id="rId50"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46" Type="http://schemas.microsoft.com/office/2017/06/relationships/rdRichValueStructure" Target="richData/rdrichvaluestructure.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theme" Target="theme/theme1.xml"/><Relationship Id="rId45" Type="http://schemas.microsoft.com/office/2017/06/relationships/rdRichValue" Target="richData/rdrichvalue.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microsoft.com/office/2022/10/relationships/richValueRel" Target="richData/richValueRel.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eetMetadata" Target="metadata.xml"/><Relationship Id="rId48" Type="http://schemas.microsoft.com/office/2017/10/relationships/person" Target="persons/person.xml"/><Relationship Id="rId8" Type="http://schemas.openxmlformats.org/officeDocument/2006/relationships/worksheet" Target="worksheets/sheet8.xml"/><Relationship Id="rId51" Type="http://schemas.openxmlformats.org/officeDocument/2006/relationships/volatileDependencies" Target="volatileDependenci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0365678648441999E-2"/>
          <c:y val="2.2293328492538903E-2"/>
          <c:w val="0.88038177219773417"/>
          <c:h val="0.9402984618228174"/>
        </c:manualLayout>
      </c:layout>
      <c:barChart>
        <c:barDir val="col"/>
        <c:grouping val="clustered"/>
        <c:varyColors val="0"/>
        <c:ser>
          <c:idx val="0"/>
          <c:order val="0"/>
          <c:tx>
            <c:strRef>
              <c:f>Report!$BE$60</c:f>
              <c:strCache>
                <c:ptCount val="1"/>
                <c:pt idx="0">
                  <c:v>SAA</c:v>
                </c:pt>
              </c:strCache>
            </c:strRef>
          </c:tx>
          <c:spPr>
            <a:solidFill>
              <a:schemeClr val="bg2">
                <a:lumMod val="90000"/>
              </a:schemeClr>
            </a:solidFill>
            <a:ln>
              <a:no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Report!$BD$61:$BD$80</c:f>
              <c:strCache>
                <c:ptCount val="20"/>
                <c:pt idx="0">
                  <c:v>Govt</c:v>
                </c:pt>
                <c:pt idx="1">
                  <c:v>IG Credit</c:v>
                </c:pt>
                <c:pt idx="2">
                  <c:v>HY Credit</c:v>
                </c:pt>
                <c:pt idx="3">
                  <c:v>EM Debt</c:v>
                </c:pt>
                <c:pt idx="4">
                  <c:v>Other FI</c:v>
                </c:pt>
                <c:pt idx="5">
                  <c:v>NA</c:v>
                </c:pt>
                <c:pt idx="6">
                  <c:v>EU</c:v>
                </c:pt>
                <c:pt idx="7">
                  <c:v>JP</c:v>
                </c:pt>
                <c:pt idx="8">
                  <c:v>Asia xJP</c:v>
                </c:pt>
                <c:pt idx="9">
                  <c:v>EM xAsia</c:v>
                </c:pt>
                <c:pt idx="10">
                  <c:v>HF</c:v>
                </c:pt>
                <c:pt idx="11">
                  <c:v>PE</c:v>
                </c:pt>
                <c:pt idx="12">
                  <c:v>PR</c:v>
                </c:pt>
                <c:pt idx="13">
                  <c:v>PI</c:v>
                </c:pt>
                <c:pt idx="14">
                  <c:v>PD</c:v>
                </c:pt>
                <c:pt idx="15">
                  <c:v>ILS</c:v>
                </c:pt>
                <c:pt idx="16">
                  <c:v>Comm xPre</c:v>
                </c:pt>
                <c:pt idx="17">
                  <c:v>Pre.Metals</c:v>
                </c:pt>
                <c:pt idx="18">
                  <c:v>Others</c:v>
                </c:pt>
                <c:pt idx="19">
                  <c:v>Cash</c:v>
                </c:pt>
              </c:strCache>
            </c:strRef>
          </c:cat>
          <c:val>
            <c:numRef>
              <c:f>Report!$BE$61:$BE$80</c:f>
              <c:numCache>
                <c:formatCode>0.00%</c:formatCode>
                <c:ptCount val="20"/>
                <c:pt idx="0">
                  <c:v>0.04</c:v>
                </c:pt>
                <c:pt idx="1">
                  <c:v>0.06</c:v>
                </c:pt>
                <c:pt idx="2">
                  <c:v>0.05</c:v>
                </c:pt>
                <c:pt idx="3">
                  <c:v>0.05</c:v>
                </c:pt>
                <c:pt idx="4">
                  <c:v>0</c:v>
                </c:pt>
                <c:pt idx="5">
                  <c:v>0.2</c:v>
                </c:pt>
                <c:pt idx="6">
                  <c:v>0.03</c:v>
                </c:pt>
                <c:pt idx="7">
                  <c:v>0.04</c:v>
                </c:pt>
                <c:pt idx="8">
                  <c:v>0.03</c:v>
                </c:pt>
                <c:pt idx="9">
                  <c:v>0</c:v>
                </c:pt>
                <c:pt idx="10">
                  <c:v>0.16</c:v>
                </c:pt>
                <c:pt idx="11">
                  <c:v>0.2</c:v>
                </c:pt>
                <c:pt idx="12">
                  <c:v>0.02</c:v>
                </c:pt>
                <c:pt idx="13">
                  <c:v>0.02</c:v>
                </c:pt>
                <c:pt idx="14">
                  <c:v>0.04</c:v>
                </c:pt>
                <c:pt idx="15">
                  <c:v>0.06</c:v>
                </c:pt>
                <c:pt idx="16">
                  <c:v>0</c:v>
                </c:pt>
                <c:pt idx="17">
                  <c:v>0</c:v>
                </c:pt>
                <c:pt idx="18">
                  <c:v>0</c:v>
                </c:pt>
                <c:pt idx="19">
                  <c:v>0</c:v>
                </c:pt>
              </c:numCache>
            </c:numRef>
          </c:val>
          <c:extLst>
            <c:ext xmlns:c16="http://schemas.microsoft.com/office/drawing/2014/chart" uri="{C3380CC4-5D6E-409C-BE32-E72D297353CC}">
              <c16:uniqueId val="{00000000-1AA9-43E6-88FA-08CBCCC6BA0F}"/>
            </c:ext>
          </c:extLst>
        </c:ser>
        <c:ser>
          <c:idx val="1"/>
          <c:order val="1"/>
          <c:tx>
            <c:strRef>
              <c:f>Report!$BF$60</c:f>
              <c:strCache>
                <c:ptCount val="1"/>
                <c:pt idx="0">
                  <c:v>TAA</c:v>
                </c:pt>
              </c:strCache>
            </c:strRef>
          </c:tx>
          <c:spPr>
            <a:solidFill>
              <a:srgbClr val="000066"/>
            </a:solidFill>
            <a:ln>
              <a:noFill/>
            </a:ln>
            <a:effectLst/>
          </c:spPr>
          <c:invertIfNegative val="0"/>
          <c:dLbls>
            <c:numFmt formatCode="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rgbClr val="162258"/>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Report!$BD$61:$BD$80</c:f>
              <c:strCache>
                <c:ptCount val="20"/>
                <c:pt idx="0">
                  <c:v>Govt</c:v>
                </c:pt>
                <c:pt idx="1">
                  <c:v>IG Credit</c:v>
                </c:pt>
                <c:pt idx="2">
                  <c:v>HY Credit</c:v>
                </c:pt>
                <c:pt idx="3">
                  <c:v>EM Debt</c:v>
                </c:pt>
                <c:pt idx="4">
                  <c:v>Other FI</c:v>
                </c:pt>
                <c:pt idx="5">
                  <c:v>NA</c:v>
                </c:pt>
                <c:pt idx="6">
                  <c:v>EU</c:v>
                </c:pt>
                <c:pt idx="7">
                  <c:v>JP</c:v>
                </c:pt>
                <c:pt idx="8">
                  <c:v>Asia xJP</c:v>
                </c:pt>
                <c:pt idx="9">
                  <c:v>EM xAsia</c:v>
                </c:pt>
                <c:pt idx="10">
                  <c:v>HF</c:v>
                </c:pt>
                <c:pt idx="11">
                  <c:v>PE</c:v>
                </c:pt>
                <c:pt idx="12">
                  <c:v>PR</c:v>
                </c:pt>
                <c:pt idx="13">
                  <c:v>PI</c:v>
                </c:pt>
                <c:pt idx="14">
                  <c:v>PD</c:v>
                </c:pt>
                <c:pt idx="15">
                  <c:v>ILS</c:v>
                </c:pt>
                <c:pt idx="16">
                  <c:v>Comm xPre</c:v>
                </c:pt>
                <c:pt idx="17">
                  <c:v>Pre.Metals</c:v>
                </c:pt>
                <c:pt idx="18">
                  <c:v>Others</c:v>
                </c:pt>
                <c:pt idx="19">
                  <c:v>Cash</c:v>
                </c:pt>
              </c:strCache>
            </c:strRef>
          </c:cat>
          <c:val>
            <c:numRef>
              <c:f>Report!$BF$61:$BF$80</c:f>
              <c:numCache>
                <c:formatCode>0.00%</c:formatCode>
                <c:ptCount val="20"/>
                <c:pt idx="0">
                  <c:v>2.6000000000000002E-2</c:v>
                </c:pt>
                <c:pt idx="1">
                  <c:v>2.9600000000000001E-2</c:v>
                </c:pt>
                <c:pt idx="2">
                  <c:v>8.1880549999999996E-2</c:v>
                </c:pt>
                <c:pt idx="3">
                  <c:v>6.4760149999999989E-2</c:v>
                </c:pt>
                <c:pt idx="4">
                  <c:v>6.1593000000000012E-3</c:v>
                </c:pt>
                <c:pt idx="5">
                  <c:v>0.15360819000000001</c:v>
                </c:pt>
                <c:pt idx="6">
                  <c:v>2.2561829999999998E-2</c:v>
                </c:pt>
                <c:pt idx="7">
                  <c:v>7.0900000000000005E-2</c:v>
                </c:pt>
                <c:pt idx="8">
                  <c:v>5.3349670000000002E-2</c:v>
                </c:pt>
                <c:pt idx="9">
                  <c:v>6.8031000000000059E-4</c:v>
                </c:pt>
                <c:pt idx="10">
                  <c:v>0.1187458</c:v>
                </c:pt>
                <c:pt idx="11">
                  <c:v>0.15663050000000001</c:v>
                </c:pt>
                <c:pt idx="12">
                  <c:v>3.9420000000000002E-3</c:v>
                </c:pt>
                <c:pt idx="13">
                  <c:v>2.7594000000000004E-3</c:v>
                </c:pt>
                <c:pt idx="14">
                  <c:v>5.5615600000000001E-2</c:v>
                </c:pt>
                <c:pt idx="15">
                  <c:v>6.4281599999999994E-2</c:v>
                </c:pt>
                <c:pt idx="16">
                  <c:v>0</c:v>
                </c:pt>
                <c:pt idx="17">
                  <c:v>1.54E-2</c:v>
                </c:pt>
                <c:pt idx="18">
                  <c:v>2.8251000000000027E-3</c:v>
                </c:pt>
                <c:pt idx="19">
                  <c:v>2.5399999999999999E-2</c:v>
                </c:pt>
              </c:numCache>
            </c:numRef>
          </c:val>
          <c:extLst>
            <c:ext xmlns:c16="http://schemas.microsoft.com/office/drawing/2014/chart" uri="{C3380CC4-5D6E-409C-BE32-E72D297353CC}">
              <c16:uniqueId val="{00000001-1AA9-43E6-88FA-08CBCCC6BA0F}"/>
            </c:ext>
          </c:extLst>
        </c:ser>
        <c:dLbls>
          <c:showLegendKey val="0"/>
          <c:showVal val="0"/>
          <c:showCatName val="0"/>
          <c:showSerName val="0"/>
          <c:showPercent val="0"/>
          <c:showBubbleSize val="0"/>
        </c:dLbls>
        <c:gapWidth val="50"/>
        <c:axId val="1226051352"/>
        <c:axId val="1226052432"/>
        <c:extLst>
          <c:ext xmlns:c15="http://schemas.microsoft.com/office/drawing/2012/chart" uri="{02D57815-91ED-43cb-92C2-25804820EDAC}">
            <c15:filteredBarSeries>
              <c15:ser>
                <c:idx val="2"/>
                <c:order val="2"/>
                <c:tx>
                  <c:strRef>
                    <c:extLst>
                      <c:ext uri="{02D57815-91ED-43cb-92C2-25804820EDAC}">
                        <c15:formulaRef>
                          <c15:sqref>Report!$BG$60</c15:sqref>
                        </c15:formulaRef>
                      </c:ext>
                    </c:extLst>
                    <c:strCache>
                      <c:ptCount val="1"/>
                      <c:pt idx="0">
                        <c:v>+/-</c:v>
                      </c:pt>
                    </c:strCache>
                  </c:strRef>
                </c:tx>
                <c:spPr>
                  <a:solidFill>
                    <a:schemeClr val="accent3"/>
                  </a:solidFill>
                  <a:ln>
                    <a:noFill/>
                  </a:ln>
                  <a:effectLst/>
                </c:spPr>
                <c:invertIfNegative val="0"/>
                <c:cat>
                  <c:strRef>
                    <c:extLst>
                      <c:ext uri="{02D57815-91ED-43cb-92C2-25804820EDAC}">
                        <c15:formulaRef>
                          <c15:sqref>Report!$BD$61:$BD$80</c15:sqref>
                        </c15:formulaRef>
                      </c:ext>
                    </c:extLst>
                    <c:strCache>
                      <c:ptCount val="20"/>
                      <c:pt idx="0">
                        <c:v>Govt</c:v>
                      </c:pt>
                      <c:pt idx="1">
                        <c:v>IG Credit</c:v>
                      </c:pt>
                      <c:pt idx="2">
                        <c:v>HY Credit</c:v>
                      </c:pt>
                      <c:pt idx="3">
                        <c:v>EM Debt</c:v>
                      </c:pt>
                      <c:pt idx="4">
                        <c:v>Other FI</c:v>
                      </c:pt>
                      <c:pt idx="5">
                        <c:v>NA</c:v>
                      </c:pt>
                      <c:pt idx="6">
                        <c:v>EU</c:v>
                      </c:pt>
                      <c:pt idx="7">
                        <c:v>JP</c:v>
                      </c:pt>
                      <c:pt idx="8">
                        <c:v>Asia xJP</c:v>
                      </c:pt>
                      <c:pt idx="9">
                        <c:v>EM xAsia</c:v>
                      </c:pt>
                      <c:pt idx="10">
                        <c:v>HF</c:v>
                      </c:pt>
                      <c:pt idx="11">
                        <c:v>PE</c:v>
                      </c:pt>
                      <c:pt idx="12">
                        <c:v>PR</c:v>
                      </c:pt>
                      <c:pt idx="13">
                        <c:v>PI</c:v>
                      </c:pt>
                      <c:pt idx="14">
                        <c:v>PD</c:v>
                      </c:pt>
                      <c:pt idx="15">
                        <c:v>ILS</c:v>
                      </c:pt>
                      <c:pt idx="16">
                        <c:v>Comm xPre</c:v>
                      </c:pt>
                      <c:pt idx="17">
                        <c:v>Pre.Metals</c:v>
                      </c:pt>
                      <c:pt idx="18">
                        <c:v>Others</c:v>
                      </c:pt>
                      <c:pt idx="19">
                        <c:v>Cash</c:v>
                      </c:pt>
                    </c:strCache>
                  </c:strRef>
                </c:cat>
                <c:val>
                  <c:numRef>
                    <c:extLst>
                      <c:ext uri="{02D57815-91ED-43cb-92C2-25804820EDAC}">
                        <c15:formulaRef>
                          <c15:sqref>Report!$BG$61:$BG$80</c15:sqref>
                        </c15:formulaRef>
                      </c:ext>
                    </c:extLst>
                    <c:numCache>
                      <c:formatCode>0.00%</c:formatCode>
                      <c:ptCount val="20"/>
                      <c:pt idx="0">
                        <c:v>-1.3999999999999999E-2</c:v>
                      </c:pt>
                      <c:pt idx="1">
                        <c:v>-3.0399999999999996E-2</c:v>
                      </c:pt>
                      <c:pt idx="2">
                        <c:v>3.1880549999999994E-2</c:v>
                      </c:pt>
                      <c:pt idx="3">
                        <c:v>1.4760149999999986E-2</c:v>
                      </c:pt>
                      <c:pt idx="4">
                        <c:v>6.1593000000000012E-3</c:v>
                      </c:pt>
                      <c:pt idx="5">
                        <c:v>-4.6391810000000006E-2</c:v>
                      </c:pt>
                      <c:pt idx="6">
                        <c:v>-7.4381700000000009E-3</c:v>
                      </c:pt>
                      <c:pt idx="7">
                        <c:v>3.0900000000000004E-2</c:v>
                      </c:pt>
                      <c:pt idx="8">
                        <c:v>2.3349670000000003E-2</c:v>
                      </c:pt>
                      <c:pt idx="9">
                        <c:v>6.8031000000000059E-4</c:v>
                      </c:pt>
                      <c:pt idx="10">
                        <c:v>-4.1254200000000005E-2</c:v>
                      </c:pt>
                      <c:pt idx="11">
                        <c:v>-4.3369500000000005E-2</c:v>
                      </c:pt>
                      <c:pt idx="12">
                        <c:v>-1.6057999999999999E-2</c:v>
                      </c:pt>
                      <c:pt idx="13">
                        <c:v>-1.7240600000000002E-2</c:v>
                      </c:pt>
                      <c:pt idx="14">
                        <c:v>1.56156E-2</c:v>
                      </c:pt>
                      <c:pt idx="15">
                        <c:v>4.2815999999999965E-3</c:v>
                      </c:pt>
                      <c:pt idx="16">
                        <c:v>0</c:v>
                      </c:pt>
                      <c:pt idx="17">
                        <c:v>1.54E-2</c:v>
                      </c:pt>
                      <c:pt idx="18">
                        <c:v>2.8251000000000027E-3</c:v>
                      </c:pt>
                      <c:pt idx="19">
                        <c:v>2.5399999999999999E-2</c:v>
                      </c:pt>
                    </c:numCache>
                  </c:numRef>
                </c:val>
                <c:extLst>
                  <c:ext xmlns:c16="http://schemas.microsoft.com/office/drawing/2014/chart" uri="{C3380CC4-5D6E-409C-BE32-E72D297353CC}">
                    <c16:uniqueId val="{00000002-1AA9-43E6-88FA-08CBCCC6BA0F}"/>
                  </c:ext>
                </c:extLst>
              </c15:ser>
            </c15:filteredBarSeries>
          </c:ext>
        </c:extLst>
      </c:barChart>
      <c:catAx>
        <c:axId val="1226051352"/>
        <c:scaling>
          <c:orientation val="minMax"/>
        </c:scaling>
        <c:delete val="1"/>
        <c:axPos val="b"/>
        <c:numFmt formatCode="General" sourceLinked="1"/>
        <c:majorTickMark val="none"/>
        <c:minorTickMark val="none"/>
        <c:tickLblPos val="nextTo"/>
        <c:crossAx val="1226052432"/>
        <c:crosses val="autoZero"/>
        <c:auto val="1"/>
        <c:lblAlgn val="ctr"/>
        <c:lblOffset val="100"/>
        <c:noMultiLvlLbl val="0"/>
      </c:catAx>
      <c:valAx>
        <c:axId val="122605243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26051352"/>
        <c:crosses val="autoZero"/>
        <c:crossBetween val="between"/>
      </c:valAx>
      <c:spPr>
        <a:noFill/>
        <a:ln>
          <a:noFill/>
        </a:ln>
        <a:effectLst/>
      </c:spPr>
    </c:plotArea>
    <c:legend>
      <c:legendPos val="b"/>
      <c:layout>
        <c:manualLayout>
          <c:xMode val="edge"/>
          <c:yMode val="edge"/>
          <c:x val="0.85731806289724066"/>
          <c:y val="6.6970750373206711E-2"/>
          <c:w val="0.13377880845771806"/>
          <c:h val="6.8493619131961614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188590536508196"/>
          <c:y val="4.5119089170957673E-2"/>
          <c:w val="0.64804807521027363"/>
          <c:h val="0.81881635298815503"/>
        </c:manualLayout>
      </c:layout>
      <c:barChart>
        <c:barDir val="bar"/>
        <c:grouping val="clustered"/>
        <c:varyColors val="0"/>
        <c:ser>
          <c:idx val="0"/>
          <c:order val="0"/>
          <c:tx>
            <c:strRef>
              <c:f>Report!$BE$31</c:f>
              <c:strCache>
                <c:ptCount val="1"/>
                <c:pt idx="0">
                  <c:v>SAA</c:v>
                </c:pt>
              </c:strCache>
            </c:strRef>
          </c:tx>
          <c:spPr>
            <a:solidFill>
              <a:schemeClr val="bg2">
                <a:lumMod val="9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lumMod val="50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Report!$BD$32:$BD$35</c:f>
              <c:strCache>
                <c:ptCount val="4"/>
                <c:pt idx="0">
                  <c:v>Cash</c:v>
                </c:pt>
                <c:pt idx="1">
                  <c:v>Bonds</c:v>
                </c:pt>
                <c:pt idx="2">
                  <c:v>Equity</c:v>
                </c:pt>
                <c:pt idx="3">
                  <c:v>Alts</c:v>
                </c:pt>
              </c:strCache>
            </c:strRef>
          </c:cat>
          <c:val>
            <c:numRef>
              <c:f>Report!$BE$32:$BE$35</c:f>
              <c:numCache>
                <c:formatCode>0.0%</c:formatCode>
                <c:ptCount val="4"/>
                <c:pt idx="0">
                  <c:v>0</c:v>
                </c:pt>
                <c:pt idx="1">
                  <c:v>0.2</c:v>
                </c:pt>
                <c:pt idx="2">
                  <c:v>0.30000000000000004</c:v>
                </c:pt>
                <c:pt idx="3">
                  <c:v>0.5</c:v>
                </c:pt>
              </c:numCache>
            </c:numRef>
          </c:val>
          <c:extLst>
            <c:ext xmlns:c16="http://schemas.microsoft.com/office/drawing/2014/chart" uri="{C3380CC4-5D6E-409C-BE32-E72D297353CC}">
              <c16:uniqueId val="{00000000-935B-475A-BAC2-FE703C96D166}"/>
            </c:ext>
          </c:extLst>
        </c:ser>
        <c:ser>
          <c:idx val="1"/>
          <c:order val="1"/>
          <c:tx>
            <c:strRef>
              <c:f>Report!$BF$31</c:f>
              <c:strCache>
                <c:ptCount val="1"/>
                <c:pt idx="0">
                  <c:v>TAA</c:v>
                </c:pt>
              </c:strCache>
            </c:strRef>
          </c:tx>
          <c:spPr>
            <a:solidFill>
              <a:srgbClr val="162258"/>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rgbClr val="000066"/>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Report!$BD$32:$BD$35</c:f>
              <c:strCache>
                <c:ptCount val="4"/>
                <c:pt idx="0">
                  <c:v>Cash</c:v>
                </c:pt>
                <c:pt idx="1">
                  <c:v>Bonds</c:v>
                </c:pt>
                <c:pt idx="2">
                  <c:v>Equity</c:v>
                </c:pt>
                <c:pt idx="3">
                  <c:v>Alts</c:v>
                </c:pt>
              </c:strCache>
            </c:strRef>
          </c:cat>
          <c:val>
            <c:numRef>
              <c:f>Report!$BF$32:$BF$35</c:f>
              <c:numCache>
                <c:formatCode>0.0%</c:formatCode>
                <c:ptCount val="4"/>
                <c:pt idx="0">
                  <c:v>2.5399999999999999E-2</c:v>
                </c:pt>
                <c:pt idx="1">
                  <c:v>0.2084</c:v>
                </c:pt>
                <c:pt idx="2">
                  <c:v>0.30109999999999998</c:v>
                </c:pt>
                <c:pt idx="3">
                  <c:v>0.42020000000000002</c:v>
                </c:pt>
              </c:numCache>
            </c:numRef>
          </c:val>
          <c:extLst>
            <c:ext xmlns:c16="http://schemas.microsoft.com/office/drawing/2014/chart" uri="{C3380CC4-5D6E-409C-BE32-E72D297353CC}">
              <c16:uniqueId val="{00000001-935B-475A-BAC2-FE703C96D166}"/>
            </c:ext>
          </c:extLst>
        </c:ser>
        <c:dLbls>
          <c:showLegendKey val="0"/>
          <c:showVal val="0"/>
          <c:showCatName val="0"/>
          <c:showSerName val="0"/>
          <c:showPercent val="0"/>
          <c:showBubbleSize val="0"/>
        </c:dLbls>
        <c:gapWidth val="219"/>
        <c:axId val="1007487560"/>
        <c:axId val="1007492240"/>
        <c:extLst>
          <c:ext xmlns:c15="http://schemas.microsoft.com/office/drawing/2012/chart" uri="{02D57815-91ED-43cb-92C2-25804820EDAC}">
            <c15:filteredBarSeries>
              <c15:ser>
                <c:idx val="2"/>
                <c:order val="2"/>
                <c:tx>
                  <c:strRef>
                    <c:extLst>
                      <c:ext uri="{02D57815-91ED-43cb-92C2-25804820EDAC}">
                        <c15:formulaRef>
                          <c15:sqref>Report!$BG$31</c15:sqref>
                        </c15:formulaRef>
                      </c:ext>
                    </c:extLst>
                    <c:strCache>
                      <c:ptCount val="1"/>
                      <c:pt idx="0">
                        <c:v>+/-</c:v>
                      </c:pt>
                    </c:strCache>
                  </c:strRef>
                </c:tx>
                <c:spPr>
                  <a:solidFill>
                    <a:schemeClr val="accent3"/>
                  </a:solidFill>
                  <a:ln>
                    <a:noFill/>
                  </a:ln>
                  <a:effectLst/>
                </c:spPr>
                <c:invertIfNegative val="0"/>
                <c:cat>
                  <c:strRef>
                    <c:extLst>
                      <c:ext uri="{02D57815-91ED-43cb-92C2-25804820EDAC}">
                        <c15:formulaRef>
                          <c15:sqref>Report!$BD$32:$BD$35</c15:sqref>
                        </c15:formulaRef>
                      </c:ext>
                    </c:extLst>
                    <c:strCache>
                      <c:ptCount val="4"/>
                      <c:pt idx="0">
                        <c:v>Cash</c:v>
                      </c:pt>
                      <c:pt idx="1">
                        <c:v>Bonds</c:v>
                      </c:pt>
                      <c:pt idx="2">
                        <c:v>Equity</c:v>
                      </c:pt>
                      <c:pt idx="3">
                        <c:v>Alts</c:v>
                      </c:pt>
                    </c:strCache>
                  </c:strRef>
                </c:cat>
                <c:val>
                  <c:numRef>
                    <c:extLst>
                      <c:ext uri="{02D57815-91ED-43cb-92C2-25804820EDAC}">
                        <c15:formulaRef>
                          <c15:sqref>Report!$BG$32:$BG$35</c15:sqref>
                        </c15:formulaRef>
                      </c:ext>
                    </c:extLst>
                    <c:numCache>
                      <c:formatCode>0.0%</c:formatCode>
                      <c:ptCount val="4"/>
                      <c:pt idx="0">
                        <c:v>2.5399999999999999E-2</c:v>
                      </c:pt>
                      <c:pt idx="1">
                        <c:v>8.3999999999999908E-3</c:v>
                      </c:pt>
                      <c:pt idx="2">
                        <c:v>1.0999999999999344E-3</c:v>
                      </c:pt>
                      <c:pt idx="3">
                        <c:v>-7.9799999999999982E-2</c:v>
                      </c:pt>
                    </c:numCache>
                  </c:numRef>
                </c:val>
                <c:extLst>
                  <c:ext xmlns:c16="http://schemas.microsoft.com/office/drawing/2014/chart" uri="{C3380CC4-5D6E-409C-BE32-E72D297353CC}">
                    <c16:uniqueId val="{00000002-935B-475A-BAC2-FE703C96D166}"/>
                  </c:ext>
                </c:extLst>
              </c15:ser>
            </c15:filteredBarSeries>
          </c:ext>
        </c:extLst>
      </c:barChart>
      <c:catAx>
        <c:axId val="1007487560"/>
        <c:scaling>
          <c:orientation val="maxMin"/>
        </c:scaling>
        <c:delete val="0"/>
        <c:axPos val="l"/>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07492240"/>
        <c:crosses val="autoZero"/>
        <c:auto val="1"/>
        <c:lblAlgn val="ctr"/>
        <c:lblOffset val="100"/>
        <c:noMultiLvlLbl val="0"/>
      </c:catAx>
      <c:valAx>
        <c:axId val="1007492240"/>
        <c:scaling>
          <c:orientation val="minMax"/>
        </c:scaling>
        <c:delete val="0"/>
        <c:axPos val="b"/>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07487560"/>
        <c:crosses val="max"/>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0070604169340359"/>
          <c:y val="9.3818174200287763E-2"/>
          <c:w val="0.75292278708603455"/>
          <c:h val="0.68610277110418516"/>
        </c:manualLayout>
      </c:layout>
      <c:barChart>
        <c:barDir val="col"/>
        <c:grouping val="clustered"/>
        <c:varyColors val="0"/>
        <c:ser>
          <c:idx val="0"/>
          <c:order val="0"/>
          <c:spPr>
            <a:solidFill>
              <a:srgbClr val="162258"/>
            </a:solidFill>
            <a:ln>
              <a:noFill/>
            </a:ln>
            <a:effectLst/>
          </c:spPr>
          <c:invertIfNegative val="0"/>
          <c:dLbls>
            <c:dLbl>
              <c:idx val="2"/>
              <c:delete val="1"/>
              <c:extLst>
                <c:ext xmlns:c15="http://schemas.microsoft.com/office/drawing/2012/chart" uri="{CE6537A1-D6FC-4f65-9D91-7224C49458BB}"/>
                <c:ext xmlns:c16="http://schemas.microsoft.com/office/drawing/2014/chart" uri="{C3380CC4-5D6E-409C-BE32-E72D297353CC}">
                  <c16:uniqueId val="{00000001-141A-4578-A81E-6C6B33EE555F}"/>
                </c:ext>
              </c:extLst>
            </c:dLbl>
            <c:dLbl>
              <c:idx val="3"/>
              <c:delete val="1"/>
              <c:extLst>
                <c:ext xmlns:c15="http://schemas.microsoft.com/office/drawing/2012/chart" uri="{CE6537A1-D6FC-4f65-9D91-7224C49458BB}"/>
                <c:ext xmlns:c16="http://schemas.microsoft.com/office/drawing/2014/chart" uri="{C3380CC4-5D6E-409C-BE32-E72D297353CC}">
                  <c16:uniqueId val="{00000002-141A-4578-A81E-6C6B33EE555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Report!$BB$17:$BE$17</c:f>
              <c:strCache>
                <c:ptCount val="4"/>
                <c:pt idx="0">
                  <c:v>Q125</c:v>
                </c:pt>
                <c:pt idx="1">
                  <c:v>Q225</c:v>
                </c:pt>
                <c:pt idx="2">
                  <c:v>Q325</c:v>
                </c:pt>
                <c:pt idx="3">
                  <c:v>Q425</c:v>
                </c:pt>
              </c:strCache>
            </c:strRef>
          </c:cat>
          <c:val>
            <c:numRef>
              <c:f>Report!$BB$18:$BE$18</c:f>
              <c:numCache>
                <c:formatCode>_-"$"* #,##0.0_-;\-"$"* #,##0.0_-;_-"$"* "-"??_-;_-@_-</c:formatCode>
                <c:ptCount val="4"/>
                <c:pt idx="0">
                  <c:v>86.657612180000001</c:v>
                </c:pt>
                <c:pt idx="1">
                  <c:v>123.28922505</c:v>
                </c:pt>
                <c:pt idx="2">
                  <c:v>129.87899999999999</c:v>
                </c:pt>
                <c:pt idx="3">
                  <c:v>0</c:v>
                </c:pt>
              </c:numCache>
            </c:numRef>
          </c:val>
          <c:extLst>
            <c:ext xmlns:c16="http://schemas.microsoft.com/office/drawing/2014/chart" uri="{C3380CC4-5D6E-409C-BE32-E72D297353CC}">
              <c16:uniqueId val="{00000000-141A-4578-A81E-6C6B33EE555F}"/>
            </c:ext>
          </c:extLst>
        </c:ser>
        <c:dLbls>
          <c:showLegendKey val="0"/>
          <c:showVal val="0"/>
          <c:showCatName val="0"/>
          <c:showSerName val="0"/>
          <c:showPercent val="0"/>
          <c:showBubbleSize val="0"/>
        </c:dLbls>
        <c:gapWidth val="219"/>
        <c:overlap val="-27"/>
        <c:axId val="1611683056"/>
        <c:axId val="1611685936"/>
      </c:barChart>
      <c:catAx>
        <c:axId val="16116830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rgbClr val="000066"/>
                </a:solidFill>
                <a:latin typeface="+mn-lt"/>
                <a:ea typeface="+mn-ea"/>
                <a:cs typeface="+mn-cs"/>
              </a:defRPr>
            </a:pPr>
            <a:endParaRPr lang="en-US"/>
          </a:p>
        </c:txPr>
        <c:crossAx val="1611685936"/>
        <c:crosses val="autoZero"/>
        <c:auto val="1"/>
        <c:lblAlgn val="ctr"/>
        <c:lblOffset val="100"/>
        <c:noMultiLvlLbl val="0"/>
      </c:catAx>
      <c:valAx>
        <c:axId val="161168593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SG"/>
                  <a:t>AUM</a:t>
                </a:r>
                <a:r>
                  <a:rPr lang="en-SG" baseline="0"/>
                  <a:t> (in$mil)</a:t>
                </a:r>
                <a:endParaRPr lang="en-SG"/>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SG"/>
            </a:p>
          </c:txPr>
        </c:title>
        <c:numFmt formatCode="&quot;$&quot;#,##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1168305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0466200853069558"/>
          <c:y val="9.4477044419846515E-2"/>
          <c:w val="0.74896685642208682"/>
          <c:h val="0.68414251772671897"/>
        </c:manualLayout>
      </c:layout>
      <c:barChart>
        <c:barDir val="col"/>
        <c:grouping val="clustered"/>
        <c:varyColors val="0"/>
        <c:ser>
          <c:idx val="0"/>
          <c:order val="0"/>
          <c:spPr>
            <a:solidFill>
              <a:schemeClr val="bg1">
                <a:lumMod val="75000"/>
              </a:schemeClr>
            </a:solidFill>
            <a:ln>
              <a:noFill/>
            </a:ln>
            <a:effectLst/>
          </c:spPr>
          <c:invertIfNegative val="0"/>
          <c:dLbls>
            <c:dLbl>
              <c:idx val="2"/>
              <c:delete val="1"/>
              <c:extLst>
                <c:ext xmlns:c15="http://schemas.microsoft.com/office/drawing/2012/chart" uri="{CE6537A1-D6FC-4f65-9D91-7224C49458BB}"/>
                <c:ext xmlns:c16="http://schemas.microsoft.com/office/drawing/2014/chart" uri="{C3380CC4-5D6E-409C-BE32-E72D297353CC}">
                  <c16:uniqueId val="{00000001-3FFC-43B3-8EC4-5CFA67433ABA}"/>
                </c:ext>
              </c:extLst>
            </c:dLbl>
            <c:dLbl>
              <c:idx val="3"/>
              <c:delete val="1"/>
              <c:extLst>
                <c:ext xmlns:c15="http://schemas.microsoft.com/office/drawing/2012/chart" uri="{CE6537A1-D6FC-4f65-9D91-7224C49458BB}"/>
                <c:ext xmlns:c16="http://schemas.microsoft.com/office/drawing/2014/chart" uri="{C3380CC4-5D6E-409C-BE32-E72D297353CC}">
                  <c16:uniqueId val="{00000002-3FFC-43B3-8EC4-5CFA67433ABA}"/>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Report!$BB$17:$BE$17</c:f>
              <c:strCache>
                <c:ptCount val="4"/>
                <c:pt idx="0">
                  <c:v>Q125</c:v>
                </c:pt>
                <c:pt idx="1">
                  <c:v>Q225</c:v>
                </c:pt>
                <c:pt idx="2">
                  <c:v>Q325</c:v>
                </c:pt>
                <c:pt idx="3">
                  <c:v>Q425</c:v>
                </c:pt>
              </c:strCache>
            </c:strRef>
          </c:cat>
          <c:val>
            <c:numRef>
              <c:f>Report!$BB$25:$BE$25</c:f>
              <c:numCache>
                <c:formatCode>_-"$"* #,##0.00_-;\-"$"* #,##0.00_-;_-"$"* "-"??_-;_-@_-</c:formatCode>
                <c:ptCount val="4"/>
                <c:pt idx="0">
                  <c:v>86.657612180000001</c:v>
                </c:pt>
                <c:pt idx="1">
                  <c:v>36.631612869999998</c:v>
                </c:pt>
                <c:pt idx="2">
                  <c:v>6.5897749499999918</c:v>
                </c:pt>
                <c:pt idx="3">
                  <c:v>0</c:v>
                </c:pt>
              </c:numCache>
            </c:numRef>
          </c:val>
          <c:extLst>
            <c:ext xmlns:c16="http://schemas.microsoft.com/office/drawing/2014/chart" uri="{C3380CC4-5D6E-409C-BE32-E72D297353CC}">
              <c16:uniqueId val="{00000000-3FFC-43B3-8EC4-5CFA67433ABA}"/>
            </c:ext>
          </c:extLst>
        </c:ser>
        <c:dLbls>
          <c:showLegendKey val="0"/>
          <c:showVal val="0"/>
          <c:showCatName val="0"/>
          <c:showSerName val="0"/>
          <c:showPercent val="0"/>
          <c:showBubbleSize val="0"/>
        </c:dLbls>
        <c:gapWidth val="219"/>
        <c:overlap val="-27"/>
        <c:axId val="1611683056"/>
        <c:axId val="1611685936"/>
      </c:barChart>
      <c:catAx>
        <c:axId val="16116830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rgbClr val="000066"/>
                </a:solidFill>
                <a:latin typeface="+mn-lt"/>
                <a:ea typeface="+mn-ea"/>
                <a:cs typeface="+mn-cs"/>
              </a:defRPr>
            </a:pPr>
            <a:endParaRPr lang="en-US"/>
          </a:p>
        </c:txPr>
        <c:crossAx val="1611685936"/>
        <c:crosses val="autoZero"/>
        <c:auto val="1"/>
        <c:lblAlgn val="ctr"/>
        <c:lblOffset val="100"/>
        <c:noMultiLvlLbl val="0"/>
      </c:catAx>
      <c:valAx>
        <c:axId val="161168593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NAI (in$mil)</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quot;$&quot;#,##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1168305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8951843069334374E-2"/>
          <c:y val="6.9753358832076132E-2"/>
          <c:w val="0.81593671960777137"/>
          <c:h val="0.80505305463578325"/>
        </c:manualLayout>
      </c:layout>
      <c:barChart>
        <c:barDir val="bar"/>
        <c:grouping val="clustered"/>
        <c:varyColors val="0"/>
        <c:ser>
          <c:idx val="0"/>
          <c:order val="0"/>
          <c:tx>
            <c:strRef>
              <c:f>Report!$BE$100</c:f>
              <c:strCache>
                <c:ptCount val="1"/>
                <c:pt idx="0">
                  <c:v>MTD</c:v>
                </c:pt>
              </c:strCache>
            </c:strRef>
          </c:tx>
          <c:spPr>
            <a:solidFill>
              <a:schemeClr val="bg1">
                <a:lumMod val="65000"/>
              </a:schemeClr>
            </a:solidFill>
            <a:ln>
              <a:noFill/>
            </a:ln>
            <a:effectLst/>
          </c:spPr>
          <c:invertIfNegative val="0"/>
          <c:cat>
            <c:strRef>
              <c:f>Report!$BD$102:$BD$123</c:f>
              <c:strCache>
                <c:ptCount val="22"/>
                <c:pt idx="0">
                  <c:v>Govt</c:v>
                </c:pt>
                <c:pt idx="1">
                  <c:v>IG Credit</c:v>
                </c:pt>
                <c:pt idx="2">
                  <c:v>HY Credit</c:v>
                </c:pt>
                <c:pt idx="3">
                  <c:v>EM Debt</c:v>
                </c:pt>
                <c:pt idx="4">
                  <c:v>Other FI</c:v>
                </c:pt>
                <c:pt idx="6">
                  <c:v>NA</c:v>
                </c:pt>
                <c:pt idx="7">
                  <c:v>EU</c:v>
                </c:pt>
                <c:pt idx="8">
                  <c:v>JP</c:v>
                </c:pt>
                <c:pt idx="9">
                  <c:v>Asia xJP</c:v>
                </c:pt>
                <c:pt idx="10">
                  <c:v>EM xAsia</c:v>
                </c:pt>
                <c:pt idx="12">
                  <c:v>HF</c:v>
                </c:pt>
                <c:pt idx="13">
                  <c:v>PE</c:v>
                </c:pt>
                <c:pt idx="14">
                  <c:v>PR</c:v>
                </c:pt>
                <c:pt idx="15">
                  <c:v>PI</c:v>
                </c:pt>
                <c:pt idx="16">
                  <c:v>PD</c:v>
                </c:pt>
                <c:pt idx="17">
                  <c:v>ILS</c:v>
                </c:pt>
                <c:pt idx="18">
                  <c:v>Comm xPre</c:v>
                </c:pt>
                <c:pt idx="19">
                  <c:v>Pre.Metals</c:v>
                </c:pt>
                <c:pt idx="20">
                  <c:v>Others</c:v>
                </c:pt>
                <c:pt idx="21">
                  <c:v>Cash</c:v>
                </c:pt>
              </c:strCache>
            </c:strRef>
          </c:cat>
          <c:val>
            <c:numRef>
              <c:f>Report!$BF$102:$BF$123</c:f>
              <c:numCache>
                <c:formatCode>0.00%</c:formatCode>
                <c:ptCount val="22"/>
                <c:pt idx="0">
                  <c:v>0</c:v>
                </c:pt>
                <c:pt idx="1">
                  <c:v>1E-4</c:v>
                </c:pt>
                <c:pt idx="2">
                  <c:v>4.5565000000000004E-4</c:v>
                </c:pt>
                <c:pt idx="3">
                  <c:v>6.0245000000000003E-4</c:v>
                </c:pt>
                <c:pt idx="4">
                  <c:v>4.1900000000000009E-5</c:v>
                </c:pt>
                <c:pt idx="6">
                  <c:v>4.7908999999999998E-3</c:v>
                </c:pt>
                <c:pt idx="7">
                  <c:v>7.2088000000000002E-4</c:v>
                </c:pt>
                <c:pt idx="8">
                  <c:v>3.5999999999999999E-3</c:v>
                </c:pt>
                <c:pt idx="9">
                  <c:v>2.5788200000000003E-3</c:v>
                </c:pt>
                <c:pt idx="10">
                  <c:v>9.4000000000000116E-6</c:v>
                </c:pt>
                <c:pt idx="12">
                  <c:v>2.7459999999999995E-4</c:v>
                </c:pt>
                <c:pt idx="13">
                  <c:v>3.3865000000000002E-3</c:v>
                </c:pt>
                <c:pt idx="14">
                  <c:v>5.3999999999999998E-5</c:v>
                </c:pt>
                <c:pt idx="15">
                  <c:v>3.7800000000000004E-5</c:v>
                </c:pt>
                <c:pt idx="16">
                  <c:v>8.2919999999999988E-4</c:v>
                </c:pt>
                <c:pt idx="17">
                  <c:v>4.7919999999999999E-4</c:v>
                </c:pt>
                <c:pt idx="18">
                  <c:v>0</c:v>
                </c:pt>
                <c:pt idx="19">
                  <c:v>-2.0000000000000001E-4</c:v>
                </c:pt>
                <c:pt idx="20">
                  <c:v>3.8700000000000033E-5</c:v>
                </c:pt>
                <c:pt idx="21">
                  <c:v>-9.9999999999999742E-4</c:v>
                </c:pt>
              </c:numCache>
            </c:numRef>
          </c:val>
          <c:extLst>
            <c:ext xmlns:c16="http://schemas.microsoft.com/office/drawing/2014/chart" uri="{C3380CC4-5D6E-409C-BE32-E72D297353CC}">
              <c16:uniqueId val="{00000000-A52A-43FF-B45A-20F1EEE51834}"/>
            </c:ext>
          </c:extLst>
        </c:ser>
        <c:ser>
          <c:idx val="1"/>
          <c:order val="1"/>
          <c:tx>
            <c:strRef>
              <c:f>Report!$BH$100</c:f>
              <c:strCache>
                <c:ptCount val="1"/>
                <c:pt idx="0">
                  <c:v>YTD</c:v>
                </c:pt>
              </c:strCache>
            </c:strRef>
          </c:tx>
          <c:spPr>
            <a:solidFill>
              <a:srgbClr val="000066"/>
            </a:solidFill>
            <a:ln>
              <a:noFill/>
            </a:ln>
            <a:effectLst/>
          </c:spPr>
          <c:invertIfNegative val="0"/>
          <c:cat>
            <c:strRef>
              <c:f>Report!$BD$102:$BD$123</c:f>
              <c:strCache>
                <c:ptCount val="22"/>
                <c:pt idx="0">
                  <c:v>Govt</c:v>
                </c:pt>
                <c:pt idx="1">
                  <c:v>IG Credit</c:v>
                </c:pt>
                <c:pt idx="2">
                  <c:v>HY Credit</c:v>
                </c:pt>
                <c:pt idx="3">
                  <c:v>EM Debt</c:v>
                </c:pt>
                <c:pt idx="4">
                  <c:v>Other FI</c:v>
                </c:pt>
                <c:pt idx="6">
                  <c:v>NA</c:v>
                </c:pt>
                <c:pt idx="7">
                  <c:v>EU</c:v>
                </c:pt>
                <c:pt idx="8">
                  <c:v>JP</c:v>
                </c:pt>
                <c:pt idx="9">
                  <c:v>Asia xJP</c:v>
                </c:pt>
                <c:pt idx="10">
                  <c:v>EM xAsia</c:v>
                </c:pt>
                <c:pt idx="12">
                  <c:v>HF</c:v>
                </c:pt>
                <c:pt idx="13">
                  <c:v>PE</c:v>
                </c:pt>
                <c:pt idx="14">
                  <c:v>PR</c:v>
                </c:pt>
                <c:pt idx="15">
                  <c:v>PI</c:v>
                </c:pt>
                <c:pt idx="16">
                  <c:v>PD</c:v>
                </c:pt>
                <c:pt idx="17">
                  <c:v>ILS</c:v>
                </c:pt>
                <c:pt idx="18">
                  <c:v>Comm xPre</c:v>
                </c:pt>
                <c:pt idx="19">
                  <c:v>Pre.Metals</c:v>
                </c:pt>
                <c:pt idx="20">
                  <c:v>Others</c:v>
                </c:pt>
                <c:pt idx="21">
                  <c:v>Cash</c:v>
                </c:pt>
              </c:strCache>
            </c:strRef>
          </c:cat>
          <c:val>
            <c:numRef>
              <c:f>Report!$BI$102:$BI$123</c:f>
              <c:numCache>
                <c:formatCode>0.00%</c:formatCode>
                <c:ptCount val="22"/>
                <c:pt idx="0">
                  <c:v>0</c:v>
                </c:pt>
                <c:pt idx="1">
                  <c:v>2.9999999999999997E-4</c:v>
                </c:pt>
                <c:pt idx="2">
                  <c:v>5.1130000000000001E-4</c:v>
                </c:pt>
                <c:pt idx="3">
                  <c:v>-1.951E-4</c:v>
                </c:pt>
                <c:pt idx="4">
                  <c:v>8.3800000000000018E-5</c:v>
                </c:pt>
                <c:pt idx="6">
                  <c:v>-1.6484E-3</c:v>
                </c:pt>
                <c:pt idx="7">
                  <c:v>5.0419000000000006E-4</c:v>
                </c:pt>
                <c:pt idx="8">
                  <c:v>3.5000000000000001E-3</c:v>
                </c:pt>
                <c:pt idx="9">
                  <c:v>1.8319600000000001E-3</c:v>
                </c:pt>
                <c:pt idx="10">
                  <c:v>1.2250000000000011E-5</c:v>
                </c:pt>
                <c:pt idx="12">
                  <c:v>-4.779999999999982E-5</c:v>
                </c:pt>
                <c:pt idx="13">
                  <c:v>6.6864999999999997E-3</c:v>
                </c:pt>
                <c:pt idx="14">
                  <c:v>7.7999999999999999E-5</c:v>
                </c:pt>
                <c:pt idx="15">
                  <c:v>5.4599999999999999E-5</c:v>
                </c:pt>
                <c:pt idx="16">
                  <c:v>1.1584E-3</c:v>
                </c:pt>
                <c:pt idx="17">
                  <c:v>1.4143999999999999E-3</c:v>
                </c:pt>
                <c:pt idx="18">
                  <c:v>0</c:v>
                </c:pt>
                <c:pt idx="19">
                  <c:v>1.6000000000000001E-3</c:v>
                </c:pt>
                <c:pt idx="20">
                  <c:v>5.5900000000000044E-5</c:v>
                </c:pt>
                <c:pt idx="21">
                  <c:v>-2.6000000000000016E-3</c:v>
                </c:pt>
              </c:numCache>
            </c:numRef>
          </c:val>
          <c:extLst>
            <c:ext xmlns:c16="http://schemas.microsoft.com/office/drawing/2014/chart" uri="{C3380CC4-5D6E-409C-BE32-E72D297353CC}">
              <c16:uniqueId val="{00000001-A52A-43FF-B45A-20F1EEE51834}"/>
            </c:ext>
          </c:extLst>
        </c:ser>
        <c:dLbls>
          <c:showLegendKey val="0"/>
          <c:showVal val="0"/>
          <c:showCatName val="0"/>
          <c:showSerName val="0"/>
          <c:showPercent val="0"/>
          <c:showBubbleSize val="0"/>
        </c:dLbls>
        <c:gapWidth val="182"/>
        <c:axId val="2104070016"/>
        <c:axId val="2104082616"/>
      </c:barChart>
      <c:catAx>
        <c:axId val="2104070016"/>
        <c:scaling>
          <c:orientation val="maxMin"/>
        </c:scaling>
        <c:delete val="1"/>
        <c:axPos val="l"/>
        <c:numFmt formatCode="General" sourceLinked="1"/>
        <c:majorTickMark val="none"/>
        <c:minorTickMark val="none"/>
        <c:tickLblPos val="low"/>
        <c:crossAx val="2104082616"/>
        <c:crosses val="autoZero"/>
        <c:auto val="1"/>
        <c:lblAlgn val="ctr"/>
        <c:lblOffset val="100"/>
        <c:noMultiLvlLbl val="0"/>
      </c:catAx>
      <c:valAx>
        <c:axId val="2104082616"/>
        <c:scaling>
          <c:orientation val="minMax"/>
        </c:scaling>
        <c:delete val="0"/>
        <c:axPos val="t"/>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high"/>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04070016"/>
        <c:crosses val="autoZero"/>
        <c:crossBetween val="between"/>
      </c:valAx>
      <c:spPr>
        <a:noFill/>
        <a:ln>
          <a:noFill/>
        </a:ln>
        <a:effectLst/>
      </c:spPr>
    </c:plotArea>
    <c:legend>
      <c:legendPos val="b"/>
      <c:layout>
        <c:manualLayout>
          <c:xMode val="edge"/>
          <c:yMode val="edge"/>
          <c:x val="0.67207853466715239"/>
          <c:y val="0.93794475234420804"/>
          <c:w val="0.29230387349772424"/>
          <c:h val="4.5155412543493229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188590536508196"/>
          <c:y val="4.5119089170957673E-2"/>
          <c:w val="0.64804807521027363"/>
          <c:h val="0.81881635298815503"/>
        </c:manualLayout>
      </c:layout>
      <c:barChart>
        <c:barDir val="bar"/>
        <c:grouping val="clustered"/>
        <c:varyColors val="0"/>
        <c:ser>
          <c:idx val="0"/>
          <c:order val="0"/>
          <c:tx>
            <c:strRef>
              <c:f>Report!$BE$38</c:f>
              <c:strCache>
                <c:ptCount val="1"/>
                <c:pt idx="0">
                  <c:v>SAA</c:v>
                </c:pt>
              </c:strCache>
            </c:strRef>
          </c:tx>
          <c:spPr>
            <a:solidFill>
              <a:schemeClr val="bg1">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lumMod val="50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Report!$BD$39:$BD$44</c:f>
              <c:strCache>
                <c:ptCount val="6"/>
                <c:pt idx="0">
                  <c:v>US Dollar</c:v>
                </c:pt>
                <c:pt idx="1">
                  <c:v>Yen</c:v>
                </c:pt>
                <c:pt idx="2">
                  <c:v>Euro</c:v>
                </c:pt>
                <c:pt idx="3">
                  <c:v>Pound</c:v>
                </c:pt>
                <c:pt idx="4">
                  <c:v>Other</c:v>
                </c:pt>
                <c:pt idx="5">
                  <c:v>Gold</c:v>
                </c:pt>
              </c:strCache>
            </c:strRef>
          </c:cat>
          <c:val>
            <c:numRef>
              <c:f>Report!$BE$39:$BE$44</c:f>
              <c:numCache>
                <c:formatCode>0.0%</c:formatCode>
                <c:ptCount val="6"/>
                <c:pt idx="0">
                  <c:v>0.9010499650663204</c:v>
                </c:pt>
                <c:pt idx="1">
                  <c:v>0.04</c:v>
                </c:pt>
                <c:pt idx="2">
                  <c:v>1.5852325263780397E-2</c:v>
                </c:pt>
                <c:pt idx="3">
                  <c:v>6.6772300976898286E-3</c:v>
                </c:pt>
                <c:pt idx="4">
                  <c:v>3.6420479572209286E-2</c:v>
                </c:pt>
                <c:pt idx="5">
                  <c:v>0</c:v>
                </c:pt>
              </c:numCache>
            </c:numRef>
          </c:val>
          <c:extLst>
            <c:ext xmlns:c16="http://schemas.microsoft.com/office/drawing/2014/chart" uri="{C3380CC4-5D6E-409C-BE32-E72D297353CC}">
              <c16:uniqueId val="{00000000-49F5-41D3-A79C-FABF8DDB2EB2}"/>
            </c:ext>
          </c:extLst>
        </c:ser>
        <c:ser>
          <c:idx val="1"/>
          <c:order val="1"/>
          <c:tx>
            <c:strRef>
              <c:f>Report!$BF$38</c:f>
              <c:strCache>
                <c:ptCount val="1"/>
                <c:pt idx="0">
                  <c:v>TAA</c:v>
                </c:pt>
              </c:strCache>
            </c:strRef>
          </c:tx>
          <c:spPr>
            <a:solidFill>
              <a:srgbClr val="162258"/>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rgbClr val="000066"/>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Report!$BD$39:$BD$44</c:f>
              <c:strCache>
                <c:ptCount val="6"/>
                <c:pt idx="0">
                  <c:v>US Dollar</c:v>
                </c:pt>
                <c:pt idx="1">
                  <c:v>Yen</c:v>
                </c:pt>
                <c:pt idx="2">
                  <c:v>Euro</c:v>
                </c:pt>
                <c:pt idx="3">
                  <c:v>Pound</c:v>
                </c:pt>
                <c:pt idx="4">
                  <c:v>Other</c:v>
                </c:pt>
                <c:pt idx="5">
                  <c:v>Gold</c:v>
                </c:pt>
              </c:strCache>
            </c:strRef>
          </c:cat>
          <c:val>
            <c:numRef>
              <c:f>Report!$BF$39:$BF$44</c:f>
              <c:numCache>
                <c:formatCode>0.0%</c:formatCode>
                <c:ptCount val="6"/>
                <c:pt idx="0">
                  <c:v>0.82909999999999995</c:v>
                </c:pt>
                <c:pt idx="1">
                  <c:v>7.0899999999999991E-2</c:v>
                </c:pt>
                <c:pt idx="2">
                  <c:v>3.9699999999999999E-2</c:v>
                </c:pt>
                <c:pt idx="3">
                  <c:v>0</c:v>
                </c:pt>
                <c:pt idx="4">
                  <c:v>0</c:v>
                </c:pt>
                <c:pt idx="5">
                  <c:v>1.54E-2</c:v>
                </c:pt>
              </c:numCache>
            </c:numRef>
          </c:val>
          <c:extLst>
            <c:ext xmlns:c16="http://schemas.microsoft.com/office/drawing/2014/chart" uri="{C3380CC4-5D6E-409C-BE32-E72D297353CC}">
              <c16:uniqueId val="{00000001-49F5-41D3-A79C-FABF8DDB2EB2}"/>
            </c:ext>
          </c:extLst>
        </c:ser>
        <c:dLbls>
          <c:showLegendKey val="0"/>
          <c:showVal val="0"/>
          <c:showCatName val="0"/>
          <c:showSerName val="0"/>
          <c:showPercent val="0"/>
          <c:showBubbleSize val="0"/>
        </c:dLbls>
        <c:gapWidth val="100"/>
        <c:axId val="1007487560"/>
        <c:axId val="1007492240"/>
        <c:extLst>
          <c:ext xmlns:c15="http://schemas.microsoft.com/office/drawing/2012/chart" uri="{02D57815-91ED-43cb-92C2-25804820EDAC}">
            <c15:filteredBarSeries>
              <c15:ser>
                <c:idx val="2"/>
                <c:order val="2"/>
                <c:tx>
                  <c:strRef>
                    <c:extLst>
                      <c:ext uri="{02D57815-91ED-43cb-92C2-25804820EDAC}">
                        <c15:formulaRef>
                          <c15:sqref>Report!$BG$38</c15:sqref>
                        </c15:formulaRef>
                      </c:ext>
                    </c:extLst>
                    <c:strCache>
                      <c:ptCount val="1"/>
                      <c:pt idx="0">
                        <c:v>+/-</c:v>
                      </c:pt>
                    </c:strCache>
                  </c:strRef>
                </c:tx>
                <c:spPr>
                  <a:solidFill>
                    <a:schemeClr val="accent3"/>
                  </a:solidFill>
                  <a:ln>
                    <a:noFill/>
                  </a:ln>
                  <a:effectLst/>
                </c:spPr>
                <c:invertIfNegative val="0"/>
                <c:cat>
                  <c:strRef>
                    <c:extLst>
                      <c:ext uri="{02D57815-91ED-43cb-92C2-25804820EDAC}">
                        <c15:formulaRef>
                          <c15:sqref>Report!$BD$39:$BD$44</c15:sqref>
                        </c15:formulaRef>
                      </c:ext>
                    </c:extLst>
                    <c:strCache>
                      <c:ptCount val="6"/>
                      <c:pt idx="0">
                        <c:v>US Dollar</c:v>
                      </c:pt>
                      <c:pt idx="1">
                        <c:v>Yen</c:v>
                      </c:pt>
                      <c:pt idx="2">
                        <c:v>Euro</c:v>
                      </c:pt>
                      <c:pt idx="3">
                        <c:v>Pound</c:v>
                      </c:pt>
                      <c:pt idx="4">
                        <c:v>Other</c:v>
                      </c:pt>
                      <c:pt idx="5">
                        <c:v>Gold</c:v>
                      </c:pt>
                    </c:strCache>
                  </c:strRef>
                </c:cat>
                <c:val>
                  <c:numRef>
                    <c:extLst>
                      <c:ext uri="{02D57815-91ED-43cb-92C2-25804820EDAC}">
                        <c15:formulaRef>
                          <c15:sqref>Report!$BG$39:$BG$44</c15:sqref>
                        </c15:formulaRef>
                      </c:ext>
                    </c:extLst>
                    <c:numCache>
                      <c:formatCode>0.0%</c:formatCode>
                      <c:ptCount val="6"/>
                      <c:pt idx="0">
                        <c:v>-7.1949965066320454E-2</c:v>
                      </c:pt>
                      <c:pt idx="1">
                        <c:v>3.089999999999999E-2</c:v>
                      </c:pt>
                      <c:pt idx="2">
                        <c:v>2.3847674736219602E-2</c:v>
                      </c:pt>
                      <c:pt idx="3">
                        <c:v>-6.6772300976898286E-3</c:v>
                      </c:pt>
                      <c:pt idx="4">
                        <c:v>-3.6420479572209286E-2</c:v>
                      </c:pt>
                      <c:pt idx="5">
                        <c:v>1.54E-2</c:v>
                      </c:pt>
                    </c:numCache>
                  </c:numRef>
                </c:val>
                <c:extLst>
                  <c:ext xmlns:c16="http://schemas.microsoft.com/office/drawing/2014/chart" uri="{C3380CC4-5D6E-409C-BE32-E72D297353CC}">
                    <c16:uniqueId val="{00000002-49F5-41D3-A79C-FABF8DDB2EB2}"/>
                  </c:ext>
                </c:extLst>
              </c15:ser>
            </c15:filteredBarSeries>
          </c:ext>
        </c:extLst>
      </c:barChart>
      <c:catAx>
        <c:axId val="1007487560"/>
        <c:scaling>
          <c:orientation val="maxMin"/>
        </c:scaling>
        <c:delete val="0"/>
        <c:axPos val="l"/>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07492240"/>
        <c:crosses val="autoZero"/>
        <c:auto val="1"/>
        <c:lblAlgn val="ctr"/>
        <c:lblOffset val="100"/>
        <c:noMultiLvlLbl val="0"/>
      </c:catAx>
      <c:valAx>
        <c:axId val="1007492240"/>
        <c:scaling>
          <c:orientation val="minMax"/>
        </c:scaling>
        <c:delete val="0"/>
        <c:axPos val="b"/>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07487560"/>
        <c:crosses val="max"/>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6.xml"/><Relationship Id="rId3" Type="http://schemas.openxmlformats.org/officeDocument/2006/relationships/chart" Target="../charts/chart2.xml"/><Relationship Id="rId7" Type="http://schemas.openxmlformats.org/officeDocument/2006/relationships/chart" Target="../charts/chart5.xml"/><Relationship Id="rId2" Type="http://schemas.openxmlformats.org/officeDocument/2006/relationships/chart" Target="../charts/chart1.xml"/><Relationship Id="rId1" Type="http://schemas.openxmlformats.org/officeDocument/2006/relationships/image" Target="../media/image2.png"/><Relationship Id="rId6" Type="http://schemas.openxmlformats.org/officeDocument/2006/relationships/chart" Target="../charts/chart4.xml"/><Relationship Id="rId5" Type="http://schemas.openxmlformats.org/officeDocument/2006/relationships/chart" Target="../charts/chart3.xml"/><Relationship Id="rId4"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26</xdr:col>
      <xdr:colOff>14034</xdr:colOff>
      <xdr:row>9</xdr:row>
      <xdr:rowOff>498</xdr:rowOff>
    </xdr:from>
    <xdr:to>
      <xdr:col>49</xdr:col>
      <xdr:colOff>21139</xdr:colOff>
      <xdr:row>12</xdr:row>
      <xdr:rowOff>11484</xdr:rowOff>
    </xdr:to>
    <xdr:pic>
      <xdr:nvPicPr>
        <xdr:cNvPr id="5" name="Picture 4">
          <a:extLst>
            <a:ext uri="{FF2B5EF4-FFF2-40B4-BE49-F238E27FC236}">
              <a16:creationId xmlns:a16="http://schemas.microsoft.com/office/drawing/2014/main" id="{8038E4E6-4B16-49EE-B39D-C565192E2ACF}"/>
            </a:ext>
          </a:extLst>
        </xdr:cNvPr>
        <xdr:cNvPicPr>
          <a:picLocks noChangeAspect="1"/>
        </xdr:cNvPicPr>
      </xdr:nvPicPr>
      <xdr:blipFill rotWithShape="1">
        <a:blip xmlns:r="http://schemas.openxmlformats.org/officeDocument/2006/relationships" r:embed="rId1"/>
        <a:srcRect b="20045"/>
        <a:stretch/>
      </xdr:blipFill>
      <xdr:spPr>
        <a:xfrm rot="10800000">
          <a:off x="4668860" y="1557628"/>
          <a:ext cx="4198105" cy="532791"/>
        </a:xfrm>
        <a:prstGeom prst="rect">
          <a:avLst/>
        </a:prstGeom>
      </xdr:spPr>
    </xdr:pic>
    <xdr:clientData/>
  </xdr:twoCellAnchor>
  <xdr:twoCellAnchor>
    <xdr:from>
      <xdr:col>1</xdr:col>
      <xdr:colOff>114300</xdr:colOff>
      <xdr:row>37</xdr:row>
      <xdr:rowOff>9525</xdr:rowOff>
    </xdr:from>
    <xdr:to>
      <xdr:col>7</xdr:col>
      <xdr:colOff>95250</xdr:colOff>
      <xdr:row>38</xdr:row>
      <xdr:rowOff>9525</xdr:rowOff>
    </xdr:to>
    <xdr:sp macro="" textlink="">
      <xdr:nvSpPr>
        <xdr:cNvPr id="7" name="Picture 35">
          <a:extLst>
            <a:ext uri="{FF2B5EF4-FFF2-40B4-BE49-F238E27FC236}">
              <a16:creationId xmlns:a16="http://schemas.microsoft.com/office/drawing/2014/main" id="{5EA331F2-AC9F-423E-B87C-217A65F2907D}"/>
            </a:ext>
          </a:extLst>
        </xdr:cNvPr>
        <xdr:cNvSpPr>
          <a:spLocks noChangeArrowheads="1" noChangeShapeType="1"/>
        </xdr:cNvSpPr>
      </xdr:nvSpPr>
      <xdr:spPr bwMode="auto">
        <a:xfrm>
          <a:off x="304800" y="4972050"/>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38</xdr:row>
      <xdr:rowOff>9525</xdr:rowOff>
    </xdr:from>
    <xdr:to>
      <xdr:col>7</xdr:col>
      <xdr:colOff>95250</xdr:colOff>
      <xdr:row>39</xdr:row>
      <xdr:rowOff>9525</xdr:rowOff>
    </xdr:to>
    <xdr:sp macro="" textlink="">
      <xdr:nvSpPr>
        <xdr:cNvPr id="8" name="Picture 35">
          <a:extLst>
            <a:ext uri="{FF2B5EF4-FFF2-40B4-BE49-F238E27FC236}">
              <a16:creationId xmlns:a16="http://schemas.microsoft.com/office/drawing/2014/main" id="{64EC8587-835E-4FC5-8DA1-2A215D088C8A}"/>
            </a:ext>
          </a:extLst>
        </xdr:cNvPr>
        <xdr:cNvSpPr>
          <a:spLocks noChangeArrowheads="1" noChangeShapeType="1"/>
        </xdr:cNvSpPr>
      </xdr:nvSpPr>
      <xdr:spPr bwMode="auto">
        <a:xfrm>
          <a:off x="304800" y="5143500"/>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37</xdr:row>
      <xdr:rowOff>9525</xdr:rowOff>
    </xdr:from>
    <xdr:to>
      <xdr:col>7</xdr:col>
      <xdr:colOff>95250</xdr:colOff>
      <xdr:row>38</xdr:row>
      <xdr:rowOff>9525</xdr:rowOff>
    </xdr:to>
    <xdr:sp macro="" textlink="">
      <xdr:nvSpPr>
        <xdr:cNvPr id="9" name="Picture 35">
          <a:extLst>
            <a:ext uri="{FF2B5EF4-FFF2-40B4-BE49-F238E27FC236}">
              <a16:creationId xmlns:a16="http://schemas.microsoft.com/office/drawing/2014/main" id="{E53A6C0F-42E1-4005-B67A-93D231AF696E}"/>
            </a:ext>
          </a:extLst>
        </xdr:cNvPr>
        <xdr:cNvSpPr>
          <a:spLocks noChangeArrowheads="1" noChangeShapeType="1"/>
        </xdr:cNvSpPr>
      </xdr:nvSpPr>
      <xdr:spPr bwMode="auto">
        <a:xfrm>
          <a:off x="304800" y="4972050"/>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37</xdr:row>
      <xdr:rowOff>9525</xdr:rowOff>
    </xdr:from>
    <xdr:to>
      <xdr:col>31</xdr:col>
      <xdr:colOff>95250</xdr:colOff>
      <xdr:row>38</xdr:row>
      <xdr:rowOff>9525</xdr:rowOff>
    </xdr:to>
    <xdr:sp macro="" textlink="">
      <xdr:nvSpPr>
        <xdr:cNvPr id="10" name="Picture 35">
          <a:extLst>
            <a:ext uri="{FF2B5EF4-FFF2-40B4-BE49-F238E27FC236}">
              <a16:creationId xmlns:a16="http://schemas.microsoft.com/office/drawing/2014/main" id="{41E48505-89DB-4975-AA6F-4179809E0A26}"/>
            </a:ext>
          </a:extLst>
        </xdr:cNvPr>
        <xdr:cNvSpPr>
          <a:spLocks noChangeArrowheads="1" noChangeShapeType="1"/>
        </xdr:cNvSpPr>
      </xdr:nvSpPr>
      <xdr:spPr bwMode="auto">
        <a:xfrm>
          <a:off x="4629150" y="497205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37</xdr:row>
      <xdr:rowOff>9525</xdr:rowOff>
    </xdr:from>
    <xdr:to>
      <xdr:col>31</xdr:col>
      <xdr:colOff>95250</xdr:colOff>
      <xdr:row>38</xdr:row>
      <xdr:rowOff>9525</xdr:rowOff>
    </xdr:to>
    <xdr:sp macro="" textlink="">
      <xdr:nvSpPr>
        <xdr:cNvPr id="13" name="Picture 35">
          <a:extLst>
            <a:ext uri="{FF2B5EF4-FFF2-40B4-BE49-F238E27FC236}">
              <a16:creationId xmlns:a16="http://schemas.microsoft.com/office/drawing/2014/main" id="{260A0645-A20C-4B3F-9221-DF6D192F331B}"/>
            </a:ext>
          </a:extLst>
        </xdr:cNvPr>
        <xdr:cNvSpPr>
          <a:spLocks noChangeArrowheads="1" noChangeShapeType="1"/>
        </xdr:cNvSpPr>
      </xdr:nvSpPr>
      <xdr:spPr bwMode="auto">
        <a:xfrm>
          <a:off x="4629150" y="497205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38</xdr:row>
      <xdr:rowOff>9525</xdr:rowOff>
    </xdr:from>
    <xdr:to>
      <xdr:col>7</xdr:col>
      <xdr:colOff>95250</xdr:colOff>
      <xdr:row>39</xdr:row>
      <xdr:rowOff>9525</xdr:rowOff>
    </xdr:to>
    <xdr:sp macro="" textlink="">
      <xdr:nvSpPr>
        <xdr:cNvPr id="14" name="Picture 35">
          <a:extLst>
            <a:ext uri="{FF2B5EF4-FFF2-40B4-BE49-F238E27FC236}">
              <a16:creationId xmlns:a16="http://schemas.microsoft.com/office/drawing/2014/main" id="{A055F115-C1BA-48EE-8835-0053FAEF09D0}"/>
            </a:ext>
          </a:extLst>
        </xdr:cNvPr>
        <xdr:cNvSpPr>
          <a:spLocks noChangeArrowheads="1" noChangeShapeType="1"/>
        </xdr:cNvSpPr>
      </xdr:nvSpPr>
      <xdr:spPr bwMode="auto">
        <a:xfrm>
          <a:off x="304800" y="5143500"/>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39</xdr:row>
      <xdr:rowOff>9525</xdr:rowOff>
    </xdr:from>
    <xdr:to>
      <xdr:col>7</xdr:col>
      <xdr:colOff>95250</xdr:colOff>
      <xdr:row>40</xdr:row>
      <xdr:rowOff>9525</xdr:rowOff>
    </xdr:to>
    <xdr:sp macro="" textlink="">
      <xdr:nvSpPr>
        <xdr:cNvPr id="16" name="Picture 35">
          <a:extLst>
            <a:ext uri="{FF2B5EF4-FFF2-40B4-BE49-F238E27FC236}">
              <a16:creationId xmlns:a16="http://schemas.microsoft.com/office/drawing/2014/main" id="{83B79A9D-867A-4313-BD48-9D183501B9DC}"/>
            </a:ext>
          </a:extLst>
        </xdr:cNvPr>
        <xdr:cNvSpPr>
          <a:spLocks noChangeArrowheads="1" noChangeShapeType="1"/>
        </xdr:cNvSpPr>
      </xdr:nvSpPr>
      <xdr:spPr bwMode="auto">
        <a:xfrm>
          <a:off x="304800" y="5314950"/>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106</xdr:row>
      <xdr:rowOff>9525</xdr:rowOff>
    </xdr:from>
    <xdr:to>
      <xdr:col>31</xdr:col>
      <xdr:colOff>95250</xdr:colOff>
      <xdr:row>107</xdr:row>
      <xdr:rowOff>9525</xdr:rowOff>
    </xdr:to>
    <xdr:sp macro="" textlink="">
      <xdr:nvSpPr>
        <xdr:cNvPr id="19" name="Picture 35">
          <a:extLst>
            <a:ext uri="{FF2B5EF4-FFF2-40B4-BE49-F238E27FC236}">
              <a16:creationId xmlns:a16="http://schemas.microsoft.com/office/drawing/2014/main" id="{39C3AF6D-4CE1-49EF-B9C0-FE6AD27EC0D5}"/>
            </a:ext>
          </a:extLst>
        </xdr:cNvPr>
        <xdr:cNvSpPr>
          <a:spLocks noChangeArrowheads="1" noChangeShapeType="1"/>
        </xdr:cNvSpPr>
      </xdr:nvSpPr>
      <xdr:spPr bwMode="auto">
        <a:xfrm>
          <a:off x="4629150" y="17726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105</xdr:row>
      <xdr:rowOff>9525</xdr:rowOff>
    </xdr:from>
    <xdr:to>
      <xdr:col>31</xdr:col>
      <xdr:colOff>95250</xdr:colOff>
      <xdr:row>106</xdr:row>
      <xdr:rowOff>9525</xdr:rowOff>
    </xdr:to>
    <xdr:sp macro="" textlink="">
      <xdr:nvSpPr>
        <xdr:cNvPr id="20" name="Picture 35">
          <a:extLst>
            <a:ext uri="{FF2B5EF4-FFF2-40B4-BE49-F238E27FC236}">
              <a16:creationId xmlns:a16="http://schemas.microsoft.com/office/drawing/2014/main" id="{59B73BFD-3D6D-405A-8F86-6368C4FD22DC}"/>
            </a:ext>
          </a:extLst>
        </xdr:cNvPr>
        <xdr:cNvSpPr>
          <a:spLocks noChangeArrowheads="1" noChangeShapeType="1"/>
        </xdr:cNvSpPr>
      </xdr:nvSpPr>
      <xdr:spPr bwMode="auto">
        <a:xfrm>
          <a:off x="4629150" y="175545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107</xdr:row>
      <xdr:rowOff>9525</xdr:rowOff>
    </xdr:from>
    <xdr:to>
      <xdr:col>31</xdr:col>
      <xdr:colOff>95250</xdr:colOff>
      <xdr:row>108</xdr:row>
      <xdr:rowOff>9525</xdr:rowOff>
    </xdr:to>
    <xdr:sp macro="" textlink="">
      <xdr:nvSpPr>
        <xdr:cNvPr id="21" name="Picture 35">
          <a:extLst>
            <a:ext uri="{FF2B5EF4-FFF2-40B4-BE49-F238E27FC236}">
              <a16:creationId xmlns:a16="http://schemas.microsoft.com/office/drawing/2014/main" id="{0B692900-35CE-4A37-9945-BB83C139EBC3}"/>
            </a:ext>
          </a:extLst>
        </xdr:cNvPr>
        <xdr:cNvSpPr>
          <a:spLocks noChangeArrowheads="1" noChangeShapeType="1"/>
        </xdr:cNvSpPr>
      </xdr:nvSpPr>
      <xdr:spPr bwMode="auto">
        <a:xfrm>
          <a:off x="4629150" y="17897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106</xdr:row>
      <xdr:rowOff>9525</xdr:rowOff>
    </xdr:from>
    <xdr:to>
      <xdr:col>31</xdr:col>
      <xdr:colOff>95250</xdr:colOff>
      <xdr:row>107</xdr:row>
      <xdr:rowOff>9525</xdr:rowOff>
    </xdr:to>
    <xdr:sp macro="" textlink="">
      <xdr:nvSpPr>
        <xdr:cNvPr id="22" name="Picture 35">
          <a:extLst>
            <a:ext uri="{FF2B5EF4-FFF2-40B4-BE49-F238E27FC236}">
              <a16:creationId xmlns:a16="http://schemas.microsoft.com/office/drawing/2014/main" id="{DD8B8001-095A-454C-BD1C-CD1E6D9CB3ED}"/>
            </a:ext>
          </a:extLst>
        </xdr:cNvPr>
        <xdr:cNvSpPr>
          <a:spLocks noChangeArrowheads="1" noChangeShapeType="1"/>
        </xdr:cNvSpPr>
      </xdr:nvSpPr>
      <xdr:spPr bwMode="auto">
        <a:xfrm>
          <a:off x="4629150" y="17726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106</xdr:row>
      <xdr:rowOff>9525</xdr:rowOff>
    </xdr:from>
    <xdr:to>
      <xdr:col>31</xdr:col>
      <xdr:colOff>95250</xdr:colOff>
      <xdr:row>107</xdr:row>
      <xdr:rowOff>9525</xdr:rowOff>
    </xdr:to>
    <xdr:sp macro="" textlink="">
      <xdr:nvSpPr>
        <xdr:cNvPr id="23" name="Picture 35">
          <a:extLst>
            <a:ext uri="{FF2B5EF4-FFF2-40B4-BE49-F238E27FC236}">
              <a16:creationId xmlns:a16="http://schemas.microsoft.com/office/drawing/2014/main" id="{D0B5CFDF-B083-4A00-8D53-DE8EACFF5F75}"/>
            </a:ext>
          </a:extLst>
        </xdr:cNvPr>
        <xdr:cNvSpPr>
          <a:spLocks noChangeArrowheads="1" noChangeShapeType="1"/>
        </xdr:cNvSpPr>
      </xdr:nvSpPr>
      <xdr:spPr bwMode="auto">
        <a:xfrm>
          <a:off x="4629150" y="17726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103</xdr:row>
      <xdr:rowOff>9525</xdr:rowOff>
    </xdr:from>
    <xdr:to>
      <xdr:col>32</xdr:col>
      <xdr:colOff>95250</xdr:colOff>
      <xdr:row>104</xdr:row>
      <xdr:rowOff>9525</xdr:rowOff>
    </xdr:to>
    <xdr:sp macro="" textlink="">
      <xdr:nvSpPr>
        <xdr:cNvPr id="24" name="Picture 35">
          <a:extLst>
            <a:ext uri="{FF2B5EF4-FFF2-40B4-BE49-F238E27FC236}">
              <a16:creationId xmlns:a16="http://schemas.microsoft.com/office/drawing/2014/main" id="{B3C50412-13C6-48EE-B7DE-5C61C6EECDF7}"/>
            </a:ext>
          </a:extLst>
        </xdr:cNvPr>
        <xdr:cNvSpPr>
          <a:spLocks noChangeArrowheads="1" noChangeShapeType="1"/>
        </xdr:cNvSpPr>
      </xdr:nvSpPr>
      <xdr:spPr bwMode="auto">
        <a:xfrm>
          <a:off x="474345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25" name="Picture 35">
          <a:extLst>
            <a:ext uri="{FF2B5EF4-FFF2-40B4-BE49-F238E27FC236}">
              <a16:creationId xmlns:a16="http://schemas.microsoft.com/office/drawing/2014/main" id="{A48A536A-D2C5-4EC7-8AEF-8B61AEA8B95A}"/>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103</xdr:row>
      <xdr:rowOff>9525</xdr:rowOff>
    </xdr:from>
    <xdr:to>
      <xdr:col>32</xdr:col>
      <xdr:colOff>95250</xdr:colOff>
      <xdr:row>104</xdr:row>
      <xdr:rowOff>9525</xdr:rowOff>
    </xdr:to>
    <xdr:sp macro="" textlink="">
      <xdr:nvSpPr>
        <xdr:cNvPr id="26" name="Picture 35">
          <a:extLst>
            <a:ext uri="{FF2B5EF4-FFF2-40B4-BE49-F238E27FC236}">
              <a16:creationId xmlns:a16="http://schemas.microsoft.com/office/drawing/2014/main" id="{ACD1AC81-EDA1-4E63-8E7D-51C5C617DF92}"/>
            </a:ext>
          </a:extLst>
        </xdr:cNvPr>
        <xdr:cNvSpPr>
          <a:spLocks noChangeArrowheads="1" noChangeShapeType="1"/>
        </xdr:cNvSpPr>
      </xdr:nvSpPr>
      <xdr:spPr bwMode="auto">
        <a:xfrm>
          <a:off x="474345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103</xdr:row>
      <xdr:rowOff>9525</xdr:rowOff>
    </xdr:from>
    <xdr:to>
      <xdr:col>32</xdr:col>
      <xdr:colOff>95250</xdr:colOff>
      <xdr:row>104</xdr:row>
      <xdr:rowOff>9525</xdr:rowOff>
    </xdr:to>
    <xdr:sp macro="" textlink="">
      <xdr:nvSpPr>
        <xdr:cNvPr id="27" name="Picture 35">
          <a:extLst>
            <a:ext uri="{FF2B5EF4-FFF2-40B4-BE49-F238E27FC236}">
              <a16:creationId xmlns:a16="http://schemas.microsoft.com/office/drawing/2014/main" id="{780D8FB4-9208-4C81-9B26-19B72EFF9449}"/>
            </a:ext>
          </a:extLst>
        </xdr:cNvPr>
        <xdr:cNvSpPr>
          <a:spLocks noChangeArrowheads="1" noChangeShapeType="1"/>
        </xdr:cNvSpPr>
      </xdr:nvSpPr>
      <xdr:spPr bwMode="auto">
        <a:xfrm>
          <a:off x="474345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104</xdr:row>
      <xdr:rowOff>9525</xdr:rowOff>
    </xdr:from>
    <xdr:to>
      <xdr:col>32</xdr:col>
      <xdr:colOff>95250</xdr:colOff>
      <xdr:row>105</xdr:row>
      <xdr:rowOff>9525</xdr:rowOff>
    </xdr:to>
    <xdr:sp macro="" textlink="">
      <xdr:nvSpPr>
        <xdr:cNvPr id="28" name="Picture 35">
          <a:extLst>
            <a:ext uri="{FF2B5EF4-FFF2-40B4-BE49-F238E27FC236}">
              <a16:creationId xmlns:a16="http://schemas.microsoft.com/office/drawing/2014/main" id="{FDE0766F-BD65-4C33-9F0A-967C65CE08B9}"/>
            </a:ext>
          </a:extLst>
        </xdr:cNvPr>
        <xdr:cNvSpPr>
          <a:spLocks noChangeArrowheads="1" noChangeShapeType="1"/>
        </xdr:cNvSpPr>
      </xdr:nvSpPr>
      <xdr:spPr bwMode="auto">
        <a:xfrm>
          <a:off x="4743450" y="173831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106</xdr:row>
      <xdr:rowOff>9525</xdr:rowOff>
    </xdr:from>
    <xdr:to>
      <xdr:col>31</xdr:col>
      <xdr:colOff>95250</xdr:colOff>
      <xdr:row>107</xdr:row>
      <xdr:rowOff>9525</xdr:rowOff>
    </xdr:to>
    <xdr:sp macro="" textlink="">
      <xdr:nvSpPr>
        <xdr:cNvPr id="29" name="Picture 35">
          <a:extLst>
            <a:ext uri="{FF2B5EF4-FFF2-40B4-BE49-F238E27FC236}">
              <a16:creationId xmlns:a16="http://schemas.microsoft.com/office/drawing/2014/main" id="{88C48F9C-DD39-42CA-8460-D76CF18064DA}"/>
            </a:ext>
          </a:extLst>
        </xdr:cNvPr>
        <xdr:cNvSpPr>
          <a:spLocks noChangeArrowheads="1" noChangeShapeType="1"/>
        </xdr:cNvSpPr>
      </xdr:nvSpPr>
      <xdr:spPr bwMode="auto">
        <a:xfrm>
          <a:off x="4629150" y="17726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105</xdr:row>
      <xdr:rowOff>9525</xdr:rowOff>
    </xdr:from>
    <xdr:to>
      <xdr:col>31</xdr:col>
      <xdr:colOff>95250</xdr:colOff>
      <xdr:row>106</xdr:row>
      <xdr:rowOff>9525</xdr:rowOff>
    </xdr:to>
    <xdr:sp macro="" textlink="">
      <xdr:nvSpPr>
        <xdr:cNvPr id="30" name="Picture 35">
          <a:extLst>
            <a:ext uri="{FF2B5EF4-FFF2-40B4-BE49-F238E27FC236}">
              <a16:creationId xmlns:a16="http://schemas.microsoft.com/office/drawing/2014/main" id="{F6BBAF9C-7197-4159-8E72-7C987325C7B5}"/>
            </a:ext>
          </a:extLst>
        </xdr:cNvPr>
        <xdr:cNvSpPr>
          <a:spLocks noChangeArrowheads="1" noChangeShapeType="1"/>
        </xdr:cNvSpPr>
      </xdr:nvSpPr>
      <xdr:spPr bwMode="auto">
        <a:xfrm>
          <a:off x="4629150" y="175545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31" name="Picture 35">
          <a:extLst>
            <a:ext uri="{FF2B5EF4-FFF2-40B4-BE49-F238E27FC236}">
              <a16:creationId xmlns:a16="http://schemas.microsoft.com/office/drawing/2014/main" id="{DC5ECFB2-1EE4-4D05-8A7A-7E73869D0563}"/>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32" name="Picture 35">
          <a:extLst>
            <a:ext uri="{FF2B5EF4-FFF2-40B4-BE49-F238E27FC236}">
              <a16:creationId xmlns:a16="http://schemas.microsoft.com/office/drawing/2014/main" id="{59F2984B-95EA-42BB-9060-2211469CCED0}"/>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33" name="Picture 35">
          <a:extLst>
            <a:ext uri="{FF2B5EF4-FFF2-40B4-BE49-F238E27FC236}">
              <a16:creationId xmlns:a16="http://schemas.microsoft.com/office/drawing/2014/main" id="{3F5F721A-39B7-4662-9922-148779EEC06D}"/>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34" name="Picture 35">
          <a:extLst>
            <a:ext uri="{FF2B5EF4-FFF2-40B4-BE49-F238E27FC236}">
              <a16:creationId xmlns:a16="http://schemas.microsoft.com/office/drawing/2014/main" id="{BB67D2AC-8CF6-449B-B606-7B4BA937436F}"/>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102</xdr:row>
      <xdr:rowOff>9525</xdr:rowOff>
    </xdr:from>
    <xdr:to>
      <xdr:col>7</xdr:col>
      <xdr:colOff>95250</xdr:colOff>
      <xdr:row>103</xdr:row>
      <xdr:rowOff>9525</xdr:rowOff>
    </xdr:to>
    <xdr:sp macro="" textlink="">
      <xdr:nvSpPr>
        <xdr:cNvPr id="35" name="Picture 35">
          <a:extLst>
            <a:ext uri="{FF2B5EF4-FFF2-40B4-BE49-F238E27FC236}">
              <a16:creationId xmlns:a16="http://schemas.microsoft.com/office/drawing/2014/main" id="{EFEE7CA9-1CFE-46C0-842C-09F6FFB0842D}"/>
            </a:ext>
          </a:extLst>
        </xdr:cNvPr>
        <xdr:cNvSpPr>
          <a:spLocks noChangeArrowheads="1" noChangeShapeType="1"/>
        </xdr:cNvSpPr>
      </xdr:nvSpPr>
      <xdr:spPr bwMode="auto">
        <a:xfrm>
          <a:off x="304800" y="170402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102</xdr:row>
      <xdr:rowOff>9525</xdr:rowOff>
    </xdr:from>
    <xdr:to>
      <xdr:col>7</xdr:col>
      <xdr:colOff>95250</xdr:colOff>
      <xdr:row>103</xdr:row>
      <xdr:rowOff>9525</xdr:rowOff>
    </xdr:to>
    <xdr:sp macro="" textlink="">
      <xdr:nvSpPr>
        <xdr:cNvPr id="36" name="Picture 35">
          <a:extLst>
            <a:ext uri="{FF2B5EF4-FFF2-40B4-BE49-F238E27FC236}">
              <a16:creationId xmlns:a16="http://schemas.microsoft.com/office/drawing/2014/main" id="{82E3236E-1813-4536-9183-C27DD4EB77FD}"/>
            </a:ext>
          </a:extLst>
        </xdr:cNvPr>
        <xdr:cNvSpPr>
          <a:spLocks noChangeArrowheads="1" noChangeShapeType="1"/>
        </xdr:cNvSpPr>
      </xdr:nvSpPr>
      <xdr:spPr bwMode="auto">
        <a:xfrm>
          <a:off x="304800" y="170402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37" name="Picture 35">
          <a:extLst>
            <a:ext uri="{FF2B5EF4-FFF2-40B4-BE49-F238E27FC236}">
              <a16:creationId xmlns:a16="http://schemas.microsoft.com/office/drawing/2014/main" id="{79BC7957-9760-4D2A-A0E2-EAD10277B495}"/>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38" name="Picture 35">
          <a:extLst>
            <a:ext uri="{FF2B5EF4-FFF2-40B4-BE49-F238E27FC236}">
              <a16:creationId xmlns:a16="http://schemas.microsoft.com/office/drawing/2014/main" id="{C40E7DA2-AA8A-42AE-8A02-5B965168D4F4}"/>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39" name="Picture 35">
          <a:extLst>
            <a:ext uri="{FF2B5EF4-FFF2-40B4-BE49-F238E27FC236}">
              <a16:creationId xmlns:a16="http://schemas.microsoft.com/office/drawing/2014/main" id="{62692E36-5634-4333-87DC-7DD26CC5671B}"/>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40" name="Picture 35">
          <a:extLst>
            <a:ext uri="{FF2B5EF4-FFF2-40B4-BE49-F238E27FC236}">
              <a16:creationId xmlns:a16="http://schemas.microsoft.com/office/drawing/2014/main" id="{89EE7FA8-49B2-4855-8068-7B7399E6D56B}"/>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104</xdr:row>
      <xdr:rowOff>9525</xdr:rowOff>
    </xdr:from>
    <xdr:to>
      <xdr:col>32</xdr:col>
      <xdr:colOff>95250</xdr:colOff>
      <xdr:row>105</xdr:row>
      <xdr:rowOff>9525</xdr:rowOff>
    </xdr:to>
    <xdr:sp macro="" textlink="">
      <xdr:nvSpPr>
        <xdr:cNvPr id="41" name="Picture 35">
          <a:extLst>
            <a:ext uri="{FF2B5EF4-FFF2-40B4-BE49-F238E27FC236}">
              <a16:creationId xmlns:a16="http://schemas.microsoft.com/office/drawing/2014/main" id="{DB33A278-940D-4624-805D-F755F2D7C0CF}"/>
            </a:ext>
          </a:extLst>
        </xdr:cNvPr>
        <xdr:cNvSpPr>
          <a:spLocks noChangeArrowheads="1" noChangeShapeType="1"/>
        </xdr:cNvSpPr>
      </xdr:nvSpPr>
      <xdr:spPr bwMode="auto">
        <a:xfrm>
          <a:off x="4743450" y="173831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103</xdr:row>
      <xdr:rowOff>9525</xdr:rowOff>
    </xdr:from>
    <xdr:to>
      <xdr:col>32</xdr:col>
      <xdr:colOff>95250</xdr:colOff>
      <xdr:row>104</xdr:row>
      <xdr:rowOff>9525</xdr:rowOff>
    </xdr:to>
    <xdr:sp macro="" textlink="">
      <xdr:nvSpPr>
        <xdr:cNvPr id="42" name="Picture 35">
          <a:extLst>
            <a:ext uri="{FF2B5EF4-FFF2-40B4-BE49-F238E27FC236}">
              <a16:creationId xmlns:a16="http://schemas.microsoft.com/office/drawing/2014/main" id="{FB5E202C-D85B-475D-B7F4-2AA28B436FDF}"/>
            </a:ext>
          </a:extLst>
        </xdr:cNvPr>
        <xdr:cNvSpPr>
          <a:spLocks noChangeArrowheads="1" noChangeShapeType="1"/>
        </xdr:cNvSpPr>
      </xdr:nvSpPr>
      <xdr:spPr bwMode="auto">
        <a:xfrm>
          <a:off x="474345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104</xdr:row>
      <xdr:rowOff>9525</xdr:rowOff>
    </xdr:from>
    <xdr:to>
      <xdr:col>32</xdr:col>
      <xdr:colOff>95250</xdr:colOff>
      <xdr:row>105</xdr:row>
      <xdr:rowOff>9525</xdr:rowOff>
    </xdr:to>
    <xdr:sp macro="" textlink="">
      <xdr:nvSpPr>
        <xdr:cNvPr id="43" name="Picture 35">
          <a:extLst>
            <a:ext uri="{FF2B5EF4-FFF2-40B4-BE49-F238E27FC236}">
              <a16:creationId xmlns:a16="http://schemas.microsoft.com/office/drawing/2014/main" id="{41E44739-07BC-41CB-9688-EED1D5978379}"/>
            </a:ext>
          </a:extLst>
        </xdr:cNvPr>
        <xdr:cNvSpPr>
          <a:spLocks noChangeArrowheads="1" noChangeShapeType="1"/>
        </xdr:cNvSpPr>
      </xdr:nvSpPr>
      <xdr:spPr bwMode="auto">
        <a:xfrm>
          <a:off x="4743450" y="173831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104</xdr:row>
      <xdr:rowOff>9525</xdr:rowOff>
    </xdr:from>
    <xdr:to>
      <xdr:col>32</xdr:col>
      <xdr:colOff>95250</xdr:colOff>
      <xdr:row>105</xdr:row>
      <xdr:rowOff>9525</xdr:rowOff>
    </xdr:to>
    <xdr:sp macro="" textlink="">
      <xdr:nvSpPr>
        <xdr:cNvPr id="44" name="Picture 35">
          <a:extLst>
            <a:ext uri="{FF2B5EF4-FFF2-40B4-BE49-F238E27FC236}">
              <a16:creationId xmlns:a16="http://schemas.microsoft.com/office/drawing/2014/main" id="{184ED1BE-5D0C-4381-BFF3-2B61227D587C}"/>
            </a:ext>
          </a:extLst>
        </xdr:cNvPr>
        <xdr:cNvSpPr>
          <a:spLocks noChangeArrowheads="1" noChangeShapeType="1"/>
        </xdr:cNvSpPr>
      </xdr:nvSpPr>
      <xdr:spPr bwMode="auto">
        <a:xfrm>
          <a:off x="4743450" y="173831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103</xdr:row>
      <xdr:rowOff>9525</xdr:rowOff>
    </xdr:from>
    <xdr:to>
      <xdr:col>32</xdr:col>
      <xdr:colOff>95250</xdr:colOff>
      <xdr:row>104</xdr:row>
      <xdr:rowOff>9525</xdr:rowOff>
    </xdr:to>
    <xdr:sp macro="" textlink="">
      <xdr:nvSpPr>
        <xdr:cNvPr id="45" name="Picture 35">
          <a:extLst>
            <a:ext uri="{FF2B5EF4-FFF2-40B4-BE49-F238E27FC236}">
              <a16:creationId xmlns:a16="http://schemas.microsoft.com/office/drawing/2014/main" id="{EE8B831E-956B-4F34-A670-9CBFCD4605B6}"/>
            </a:ext>
          </a:extLst>
        </xdr:cNvPr>
        <xdr:cNvSpPr>
          <a:spLocks noChangeArrowheads="1" noChangeShapeType="1"/>
        </xdr:cNvSpPr>
      </xdr:nvSpPr>
      <xdr:spPr bwMode="auto">
        <a:xfrm>
          <a:off x="474345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107</xdr:row>
      <xdr:rowOff>9525</xdr:rowOff>
    </xdr:from>
    <xdr:to>
      <xdr:col>31</xdr:col>
      <xdr:colOff>95250</xdr:colOff>
      <xdr:row>108</xdr:row>
      <xdr:rowOff>9525</xdr:rowOff>
    </xdr:to>
    <xdr:sp macro="" textlink="">
      <xdr:nvSpPr>
        <xdr:cNvPr id="46" name="Picture 35">
          <a:extLst>
            <a:ext uri="{FF2B5EF4-FFF2-40B4-BE49-F238E27FC236}">
              <a16:creationId xmlns:a16="http://schemas.microsoft.com/office/drawing/2014/main" id="{BA32BB9F-5FD0-4066-BD03-9A1C01595932}"/>
            </a:ext>
          </a:extLst>
        </xdr:cNvPr>
        <xdr:cNvSpPr>
          <a:spLocks noChangeArrowheads="1" noChangeShapeType="1"/>
        </xdr:cNvSpPr>
      </xdr:nvSpPr>
      <xdr:spPr bwMode="auto">
        <a:xfrm>
          <a:off x="4629150" y="17897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47" name="Picture 35">
          <a:extLst>
            <a:ext uri="{FF2B5EF4-FFF2-40B4-BE49-F238E27FC236}">
              <a16:creationId xmlns:a16="http://schemas.microsoft.com/office/drawing/2014/main" id="{9D62D9B8-3F20-4FE6-84CB-4AAE2CF4404F}"/>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48" name="Picture 35">
          <a:extLst>
            <a:ext uri="{FF2B5EF4-FFF2-40B4-BE49-F238E27FC236}">
              <a16:creationId xmlns:a16="http://schemas.microsoft.com/office/drawing/2014/main" id="{06CA0243-84E3-421C-A985-95661FE4C271}"/>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49" name="Picture 35">
          <a:extLst>
            <a:ext uri="{FF2B5EF4-FFF2-40B4-BE49-F238E27FC236}">
              <a16:creationId xmlns:a16="http://schemas.microsoft.com/office/drawing/2014/main" id="{3265AD66-DCFB-4325-BB20-0ECDA293AA58}"/>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50" name="Picture 35">
          <a:extLst>
            <a:ext uri="{FF2B5EF4-FFF2-40B4-BE49-F238E27FC236}">
              <a16:creationId xmlns:a16="http://schemas.microsoft.com/office/drawing/2014/main" id="{59474337-8CFD-43E2-A7BE-520CF4868BAD}"/>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51" name="Picture 35">
          <a:extLst>
            <a:ext uri="{FF2B5EF4-FFF2-40B4-BE49-F238E27FC236}">
              <a16:creationId xmlns:a16="http://schemas.microsoft.com/office/drawing/2014/main" id="{0A27B760-4BB5-4CDE-B290-BE2CBE12C1D3}"/>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100</xdr:row>
      <xdr:rowOff>9525</xdr:rowOff>
    </xdr:from>
    <xdr:to>
      <xdr:col>31</xdr:col>
      <xdr:colOff>95250</xdr:colOff>
      <xdr:row>101</xdr:row>
      <xdr:rowOff>9525</xdr:rowOff>
    </xdr:to>
    <xdr:sp macro="" textlink="">
      <xdr:nvSpPr>
        <xdr:cNvPr id="52" name="Picture 35">
          <a:extLst>
            <a:ext uri="{FF2B5EF4-FFF2-40B4-BE49-F238E27FC236}">
              <a16:creationId xmlns:a16="http://schemas.microsoft.com/office/drawing/2014/main" id="{FAA5A1F3-8596-4DBA-983A-9AC543A29DF0}"/>
            </a:ext>
          </a:extLst>
        </xdr:cNvPr>
        <xdr:cNvSpPr>
          <a:spLocks noChangeArrowheads="1" noChangeShapeType="1"/>
        </xdr:cNvSpPr>
      </xdr:nvSpPr>
      <xdr:spPr bwMode="auto">
        <a:xfrm>
          <a:off x="4629150" y="16697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53" name="Picture 35">
          <a:extLst>
            <a:ext uri="{FF2B5EF4-FFF2-40B4-BE49-F238E27FC236}">
              <a16:creationId xmlns:a16="http://schemas.microsoft.com/office/drawing/2014/main" id="{2175263F-EDD8-402F-851B-3737D636D13E}"/>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54" name="Picture 35">
          <a:extLst>
            <a:ext uri="{FF2B5EF4-FFF2-40B4-BE49-F238E27FC236}">
              <a16:creationId xmlns:a16="http://schemas.microsoft.com/office/drawing/2014/main" id="{94E9376A-E09D-420F-BFA0-CAE4FB80DEE3}"/>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102</xdr:row>
      <xdr:rowOff>9525</xdr:rowOff>
    </xdr:from>
    <xdr:to>
      <xdr:col>7</xdr:col>
      <xdr:colOff>95250</xdr:colOff>
      <xdr:row>103</xdr:row>
      <xdr:rowOff>9525</xdr:rowOff>
    </xdr:to>
    <xdr:sp macro="" textlink="">
      <xdr:nvSpPr>
        <xdr:cNvPr id="55" name="Picture 35">
          <a:extLst>
            <a:ext uri="{FF2B5EF4-FFF2-40B4-BE49-F238E27FC236}">
              <a16:creationId xmlns:a16="http://schemas.microsoft.com/office/drawing/2014/main" id="{5A8612AF-1DD2-422B-850B-A41B8F6F8904}"/>
            </a:ext>
          </a:extLst>
        </xdr:cNvPr>
        <xdr:cNvSpPr>
          <a:spLocks noChangeArrowheads="1" noChangeShapeType="1"/>
        </xdr:cNvSpPr>
      </xdr:nvSpPr>
      <xdr:spPr bwMode="auto">
        <a:xfrm>
          <a:off x="304800" y="170402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102</xdr:row>
      <xdr:rowOff>9525</xdr:rowOff>
    </xdr:from>
    <xdr:to>
      <xdr:col>7</xdr:col>
      <xdr:colOff>95250</xdr:colOff>
      <xdr:row>103</xdr:row>
      <xdr:rowOff>9525</xdr:rowOff>
    </xdr:to>
    <xdr:sp macro="" textlink="">
      <xdr:nvSpPr>
        <xdr:cNvPr id="56" name="Picture 35">
          <a:extLst>
            <a:ext uri="{FF2B5EF4-FFF2-40B4-BE49-F238E27FC236}">
              <a16:creationId xmlns:a16="http://schemas.microsoft.com/office/drawing/2014/main" id="{76F0C5D8-D98B-4B09-A9BA-BE9D52B67969}"/>
            </a:ext>
          </a:extLst>
        </xdr:cNvPr>
        <xdr:cNvSpPr>
          <a:spLocks noChangeArrowheads="1" noChangeShapeType="1"/>
        </xdr:cNvSpPr>
      </xdr:nvSpPr>
      <xdr:spPr bwMode="auto">
        <a:xfrm>
          <a:off x="304800" y="170402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57" name="Picture 35">
          <a:extLst>
            <a:ext uri="{FF2B5EF4-FFF2-40B4-BE49-F238E27FC236}">
              <a16:creationId xmlns:a16="http://schemas.microsoft.com/office/drawing/2014/main" id="{559C6F36-82F5-4A82-A8CD-A3C8654BF158}"/>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58" name="Picture 35">
          <a:extLst>
            <a:ext uri="{FF2B5EF4-FFF2-40B4-BE49-F238E27FC236}">
              <a16:creationId xmlns:a16="http://schemas.microsoft.com/office/drawing/2014/main" id="{F8C042FF-0561-49F8-AE4E-65686F9FCEB6}"/>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59" name="Picture 35">
          <a:extLst>
            <a:ext uri="{FF2B5EF4-FFF2-40B4-BE49-F238E27FC236}">
              <a16:creationId xmlns:a16="http://schemas.microsoft.com/office/drawing/2014/main" id="{D609BC67-F3B3-40A4-BA89-5DCC02957039}"/>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60" name="Picture 35">
          <a:extLst>
            <a:ext uri="{FF2B5EF4-FFF2-40B4-BE49-F238E27FC236}">
              <a16:creationId xmlns:a16="http://schemas.microsoft.com/office/drawing/2014/main" id="{9DE3E593-1ACF-4EE4-87AA-44F42E6D190A}"/>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61" name="Picture 35">
          <a:extLst>
            <a:ext uri="{FF2B5EF4-FFF2-40B4-BE49-F238E27FC236}">
              <a16:creationId xmlns:a16="http://schemas.microsoft.com/office/drawing/2014/main" id="{0A3738A5-0BCF-4B69-83C2-38DC50EC67FA}"/>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62" name="Picture 35">
          <a:extLst>
            <a:ext uri="{FF2B5EF4-FFF2-40B4-BE49-F238E27FC236}">
              <a16:creationId xmlns:a16="http://schemas.microsoft.com/office/drawing/2014/main" id="{B7585360-FA15-4AC2-97D0-9ABE3807655D}"/>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102</xdr:row>
      <xdr:rowOff>9525</xdr:rowOff>
    </xdr:from>
    <xdr:to>
      <xdr:col>7</xdr:col>
      <xdr:colOff>95250</xdr:colOff>
      <xdr:row>103</xdr:row>
      <xdr:rowOff>9525</xdr:rowOff>
    </xdr:to>
    <xdr:sp macro="" textlink="">
      <xdr:nvSpPr>
        <xdr:cNvPr id="63" name="Picture 35">
          <a:extLst>
            <a:ext uri="{FF2B5EF4-FFF2-40B4-BE49-F238E27FC236}">
              <a16:creationId xmlns:a16="http://schemas.microsoft.com/office/drawing/2014/main" id="{652AFDD5-12B0-4880-AADE-9FED451F603F}"/>
            </a:ext>
          </a:extLst>
        </xdr:cNvPr>
        <xdr:cNvSpPr>
          <a:spLocks noChangeArrowheads="1" noChangeShapeType="1"/>
        </xdr:cNvSpPr>
      </xdr:nvSpPr>
      <xdr:spPr bwMode="auto">
        <a:xfrm>
          <a:off x="304800" y="170402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102</xdr:row>
      <xdr:rowOff>9525</xdr:rowOff>
    </xdr:from>
    <xdr:to>
      <xdr:col>7</xdr:col>
      <xdr:colOff>95250</xdr:colOff>
      <xdr:row>103</xdr:row>
      <xdr:rowOff>9525</xdr:rowOff>
    </xdr:to>
    <xdr:sp macro="" textlink="">
      <xdr:nvSpPr>
        <xdr:cNvPr id="64" name="Picture 35">
          <a:extLst>
            <a:ext uri="{FF2B5EF4-FFF2-40B4-BE49-F238E27FC236}">
              <a16:creationId xmlns:a16="http://schemas.microsoft.com/office/drawing/2014/main" id="{328FD95F-1B38-433C-9F5A-7CEE68949DA8}"/>
            </a:ext>
          </a:extLst>
        </xdr:cNvPr>
        <xdr:cNvSpPr>
          <a:spLocks noChangeArrowheads="1" noChangeShapeType="1"/>
        </xdr:cNvSpPr>
      </xdr:nvSpPr>
      <xdr:spPr bwMode="auto">
        <a:xfrm>
          <a:off x="304800" y="170402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65" name="Picture 35">
          <a:extLst>
            <a:ext uri="{FF2B5EF4-FFF2-40B4-BE49-F238E27FC236}">
              <a16:creationId xmlns:a16="http://schemas.microsoft.com/office/drawing/2014/main" id="{5A3D72A4-4B34-408B-801C-30BDAA232057}"/>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66" name="Picture 35">
          <a:extLst>
            <a:ext uri="{FF2B5EF4-FFF2-40B4-BE49-F238E27FC236}">
              <a16:creationId xmlns:a16="http://schemas.microsoft.com/office/drawing/2014/main" id="{BB97B478-BE02-4EEE-89B5-172B816C28E0}"/>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67" name="Picture 35">
          <a:extLst>
            <a:ext uri="{FF2B5EF4-FFF2-40B4-BE49-F238E27FC236}">
              <a16:creationId xmlns:a16="http://schemas.microsoft.com/office/drawing/2014/main" id="{EF8900A3-8D1D-441E-AB3A-C5DD4FB409AC}"/>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68" name="Picture 35">
          <a:extLst>
            <a:ext uri="{FF2B5EF4-FFF2-40B4-BE49-F238E27FC236}">
              <a16:creationId xmlns:a16="http://schemas.microsoft.com/office/drawing/2014/main" id="{6FCC0839-3931-4839-A1D5-973C1044C899}"/>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100</xdr:row>
      <xdr:rowOff>9525</xdr:rowOff>
    </xdr:from>
    <xdr:to>
      <xdr:col>31</xdr:col>
      <xdr:colOff>95250</xdr:colOff>
      <xdr:row>101</xdr:row>
      <xdr:rowOff>9525</xdr:rowOff>
    </xdr:to>
    <xdr:sp macro="" textlink="">
      <xdr:nvSpPr>
        <xdr:cNvPr id="69" name="Picture 35">
          <a:extLst>
            <a:ext uri="{FF2B5EF4-FFF2-40B4-BE49-F238E27FC236}">
              <a16:creationId xmlns:a16="http://schemas.microsoft.com/office/drawing/2014/main" id="{9FFA1939-333D-466A-B23D-1BCBDB1E581F}"/>
            </a:ext>
          </a:extLst>
        </xdr:cNvPr>
        <xdr:cNvSpPr>
          <a:spLocks noChangeArrowheads="1" noChangeShapeType="1"/>
        </xdr:cNvSpPr>
      </xdr:nvSpPr>
      <xdr:spPr bwMode="auto">
        <a:xfrm>
          <a:off x="4629150" y="16697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98</xdr:row>
      <xdr:rowOff>9525</xdr:rowOff>
    </xdr:from>
    <xdr:to>
      <xdr:col>31</xdr:col>
      <xdr:colOff>95250</xdr:colOff>
      <xdr:row>100</xdr:row>
      <xdr:rowOff>9525</xdr:rowOff>
    </xdr:to>
    <xdr:sp macro="" textlink="">
      <xdr:nvSpPr>
        <xdr:cNvPr id="70" name="Picture 35">
          <a:extLst>
            <a:ext uri="{FF2B5EF4-FFF2-40B4-BE49-F238E27FC236}">
              <a16:creationId xmlns:a16="http://schemas.microsoft.com/office/drawing/2014/main" id="{77A88D67-2DD7-4C08-8C2B-6F814AD6605F}"/>
            </a:ext>
          </a:extLst>
        </xdr:cNvPr>
        <xdr:cNvSpPr>
          <a:spLocks noChangeArrowheads="1" noChangeShapeType="1"/>
        </xdr:cNvSpPr>
      </xdr:nvSpPr>
      <xdr:spPr bwMode="auto">
        <a:xfrm>
          <a:off x="4629150" y="165258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71" name="Picture 35">
          <a:extLst>
            <a:ext uri="{FF2B5EF4-FFF2-40B4-BE49-F238E27FC236}">
              <a16:creationId xmlns:a16="http://schemas.microsoft.com/office/drawing/2014/main" id="{35171945-4DCC-4DD6-8B4C-A26A754AA194}"/>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100</xdr:row>
      <xdr:rowOff>9525</xdr:rowOff>
    </xdr:from>
    <xdr:to>
      <xdr:col>31</xdr:col>
      <xdr:colOff>95250</xdr:colOff>
      <xdr:row>101</xdr:row>
      <xdr:rowOff>9525</xdr:rowOff>
    </xdr:to>
    <xdr:sp macro="" textlink="">
      <xdr:nvSpPr>
        <xdr:cNvPr id="72" name="Picture 35">
          <a:extLst>
            <a:ext uri="{FF2B5EF4-FFF2-40B4-BE49-F238E27FC236}">
              <a16:creationId xmlns:a16="http://schemas.microsoft.com/office/drawing/2014/main" id="{4CF94039-C702-4B8F-B505-2C7C45A8738A}"/>
            </a:ext>
          </a:extLst>
        </xdr:cNvPr>
        <xdr:cNvSpPr>
          <a:spLocks noChangeArrowheads="1" noChangeShapeType="1"/>
        </xdr:cNvSpPr>
      </xdr:nvSpPr>
      <xdr:spPr bwMode="auto">
        <a:xfrm>
          <a:off x="4629150" y="16697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100</xdr:row>
      <xdr:rowOff>9525</xdr:rowOff>
    </xdr:from>
    <xdr:to>
      <xdr:col>31</xdr:col>
      <xdr:colOff>95250</xdr:colOff>
      <xdr:row>101</xdr:row>
      <xdr:rowOff>9525</xdr:rowOff>
    </xdr:to>
    <xdr:sp macro="" textlink="">
      <xdr:nvSpPr>
        <xdr:cNvPr id="74" name="Picture 35">
          <a:extLst>
            <a:ext uri="{FF2B5EF4-FFF2-40B4-BE49-F238E27FC236}">
              <a16:creationId xmlns:a16="http://schemas.microsoft.com/office/drawing/2014/main" id="{66F9D7B3-353C-4D18-AE1E-FD8067439A37}"/>
            </a:ext>
          </a:extLst>
        </xdr:cNvPr>
        <xdr:cNvSpPr>
          <a:spLocks noChangeArrowheads="1" noChangeShapeType="1"/>
        </xdr:cNvSpPr>
      </xdr:nvSpPr>
      <xdr:spPr bwMode="auto">
        <a:xfrm>
          <a:off x="4629150" y="16697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75" name="Picture 35">
          <a:extLst>
            <a:ext uri="{FF2B5EF4-FFF2-40B4-BE49-F238E27FC236}">
              <a16:creationId xmlns:a16="http://schemas.microsoft.com/office/drawing/2014/main" id="{400DEDB2-4144-4AE9-8D80-E09456DB5964}"/>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76" name="Picture 35">
          <a:extLst>
            <a:ext uri="{FF2B5EF4-FFF2-40B4-BE49-F238E27FC236}">
              <a16:creationId xmlns:a16="http://schemas.microsoft.com/office/drawing/2014/main" id="{6B4B0593-11B5-403B-AFF2-24535C8992D2}"/>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77" name="Picture 35">
          <a:extLst>
            <a:ext uri="{FF2B5EF4-FFF2-40B4-BE49-F238E27FC236}">
              <a16:creationId xmlns:a16="http://schemas.microsoft.com/office/drawing/2014/main" id="{0864A057-7ABE-4C97-A0D7-5A989036C582}"/>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78" name="Picture 35">
          <a:extLst>
            <a:ext uri="{FF2B5EF4-FFF2-40B4-BE49-F238E27FC236}">
              <a16:creationId xmlns:a16="http://schemas.microsoft.com/office/drawing/2014/main" id="{C42143CB-3380-4EB1-AE4E-EC258268A298}"/>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79" name="Picture 35">
          <a:extLst>
            <a:ext uri="{FF2B5EF4-FFF2-40B4-BE49-F238E27FC236}">
              <a16:creationId xmlns:a16="http://schemas.microsoft.com/office/drawing/2014/main" id="{B9577DCA-1C00-477B-AF31-506E5453C60A}"/>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80" name="Picture 35">
          <a:extLst>
            <a:ext uri="{FF2B5EF4-FFF2-40B4-BE49-F238E27FC236}">
              <a16:creationId xmlns:a16="http://schemas.microsoft.com/office/drawing/2014/main" id="{9AB45671-F1EA-406C-AD01-8D1C9CD1E2D3}"/>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81" name="Picture 35">
          <a:extLst>
            <a:ext uri="{FF2B5EF4-FFF2-40B4-BE49-F238E27FC236}">
              <a16:creationId xmlns:a16="http://schemas.microsoft.com/office/drawing/2014/main" id="{95CF27B5-B164-4FA1-91E0-05DE20EAA38B}"/>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82" name="Picture 35">
          <a:extLst>
            <a:ext uri="{FF2B5EF4-FFF2-40B4-BE49-F238E27FC236}">
              <a16:creationId xmlns:a16="http://schemas.microsoft.com/office/drawing/2014/main" id="{367739AF-1AE9-460A-ACE6-755F2D7B8681}"/>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83" name="Picture 35">
          <a:extLst>
            <a:ext uri="{FF2B5EF4-FFF2-40B4-BE49-F238E27FC236}">
              <a16:creationId xmlns:a16="http://schemas.microsoft.com/office/drawing/2014/main" id="{F43B0F55-4EEB-4609-9B99-C0D0B02AFAC3}"/>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84" name="Picture 35">
          <a:extLst>
            <a:ext uri="{FF2B5EF4-FFF2-40B4-BE49-F238E27FC236}">
              <a16:creationId xmlns:a16="http://schemas.microsoft.com/office/drawing/2014/main" id="{0681F52B-0134-4F59-99DF-5F6FBE4ACC5F}"/>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85" name="Picture 35">
          <a:extLst>
            <a:ext uri="{FF2B5EF4-FFF2-40B4-BE49-F238E27FC236}">
              <a16:creationId xmlns:a16="http://schemas.microsoft.com/office/drawing/2014/main" id="{CBCB80D8-ECEC-4DA2-A44E-ED972A24C257}"/>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86" name="Picture 35">
          <a:extLst>
            <a:ext uri="{FF2B5EF4-FFF2-40B4-BE49-F238E27FC236}">
              <a16:creationId xmlns:a16="http://schemas.microsoft.com/office/drawing/2014/main" id="{9CAD10B8-5860-418A-A22E-C8C027DD6642}"/>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87" name="Picture 35">
          <a:extLst>
            <a:ext uri="{FF2B5EF4-FFF2-40B4-BE49-F238E27FC236}">
              <a16:creationId xmlns:a16="http://schemas.microsoft.com/office/drawing/2014/main" id="{6936270F-1C2E-40DC-B95B-F45562C74E57}"/>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88" name="Picture 35">
          <a:extLst>
            <a:ext uri="{FF2B5EF4-FFF2-40B4-BE49-F238E27FC236}">
              <a16:creationId xmlns:a16="http://schemas.microsoft.com/office/drawing/2014/main" id="{4EE9416F-3690-4FC4-BA78-185CEF3A8003}"/>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89" name="Picture 35">
          <a:extLst>
            <a:ext uri="{FF2B5EF4-FFF2-40B4-BE49-F238E27FC236}">
              <a16:creationId xmlns:a16="http://schemas.microsoft.com/office/drawing/2014/main" id="{27CEB520-B913-413A-8673-CB217C08B5ED}"/>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90" name="Picture 35">
          <a:extLst>
            <a:ext uri="{FF2B5EF4-FFF2-40B4-BE49-F238E27FC236}">
              <a16:creationId xmlns:a16="http://schemas.microsoft.com/office/drawing/2014/main" id="{93AD22D1-A961-466B-A71E-49E8DB163427}"/>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91" name="Picture 35">
          <a:extLst>
            <a:ext uri="{FF2B5EF4-FFF2-40B4-BE49-F238E27FC236}">
              <a16:creationId xmlns:a16="http://schemas.microsoft.com/office/drawing/2014/main" id="{98BC3316-5983-4F09-9A3F-D5FBCDE2AD75}"/>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103</xdr:row>
      <xdr:rowOff>9525</xdr:rowOff>
    </xdr:from>
    <xdr:to>
      <xdr:col>7</xdr:col>
      <xdr:colOff>95250</xdr:colOff>
      <xdr:row>104</xdr:row>
      <xdr:rowOff>9525</xdr:rowOff>
    </xdr:to>
    <xdr:sp macro="" textlink="">
      <xdr:nvSpPr>
        <xdr:cNvPr id="98" name="Picture 35">
          <a:extLst>
            <a:ext uri="{FF2B5EF4-FFF2-40B4-BE49-F238E27FC236}">
              <a16:creationId xmlns:a16="http://schemas.microsoft.com/office/drawing/2014/main" id="{C5D45515-D78F-49A6-A95A-C1EEAEEBE471}"/>
            </a:ext>
          </a:extLst>
        </xdr:cNvPr>
        <xdr:cNvSpPr>
          <a:spLocks noChangeArrowheads="1" noChangeShapeType="1"/>
        </xdr:cNvSpPr>
      </xdr:nvSpPr>
      <xdr:spPr bwMode="auto">
        <a:xfrm>
          <a:off x="30480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104</xdr:row>
      <xdr:rowOff>9525</xdr:rowOff>
    </xdr:from>
    <xdr:to>
      <xdr:col>7</xdr:col>
      <xdr:colOff>95250</xdr:colOff>
      <xdr:row>105</xdr:row>
      <xdr:rowOff>9525</xdr:rowOff>
    </xdr:to>
    <xdr:sp macro="" textlink="">
      <xdr:nvSpPr>
        <xdr:cNvPr id="99" name="Picture 35">
          <a:extLst>
            <a:ext uri="{FF2B5EF4-FFF2-40B4-BE49-F238E27FC236}">
              <a16:creationId xmlns:a16="http://schemas.microsoft.com/office/drawing/2014/main" id="{7DFFF4AC-88D5-4890-B4F9-AAC2F3F7DE91}"/>
            </a:ext>
          </a:extLst>
        </xdr:cNvPr>
        <xdr:cNvSpPr>
          <a:spLocks noChangeArrowheads="1" noChangeShapeType="1"/>
        </xdr:cNvSpPr>
      </xdr:nvSpPr>
      <xdr:spPr bwMode="auto">
        <a:xfrm>
          <a:off x="304800" y="173831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103</xdr:row>
      <xdr:rowOff>9525</xdr:rowOff>
    </xdr:from>
    <xdr:to>
      <xdr:col>7</xdr:col>
      <xdr:colOff>95250</xdr:colOff>
      <xdr:row>104</xdr:row>
      <xdr:rowOff>9525</xdr:rowOff>
    </xdr:to>
    <xdr:sp macro="" textlink="">
      <xdr:nvSpPr>
        <xdr:cNvPr id="100" name="Picture 35">
          <a:extLst>
            <a:ext uri="{FF2B5EF4-FFF2-40B4-BE49-F238E27FC236}">
              <a16:creationId xmlns:a16="http://schemas.microsoft.com/office/drawing/2014/main" id="{9924799F-FE25-42EF-824C-C60809EE2EAA}"/>
            </a:ext>
          </a:extLst>
        </xdr:cNvPr>
        <xdr:cNvSpPr>
          <a:spLocks noChangeArrowheads="1" noChangeShapeType="1"/>
        </xdr:cNvSpPr>
      </xdr:nvSpPr>
      <xdr:spPr bwMode="auto">
        <a:xfrm>
          <a:off x="30480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104</xdr:row>
      <xdr:rowOff>9525</xdr:rowOff>
    </xdr:from>
    <xdr:to>
      <xdr:col>7</xdr:col>
      <xdr:colOff>95250</xdr:colOff>
      <xdr:row>105</xdr:row>
      <xdr:rowOff>9525</xdr:rowOff>
    </xdr:to>
    <xdr:sp macro="" textlink="">
      <xdr:nvSpPr>
        <xdr:cNvPr id="101" name="Picture 35">
          <a:extLst>
            <a:ext uri="{FF2B5EF4-FFF2-40B4-BE49-F238E27FC236}">
              <a16:creationId xmlns:a16="http://schemas.microsoft.com/office/drawing/2014/main" id="{2C1A2C8D-CD66-4B6B-821F-4818EA57BC2A}"/>
            </a:ext>
          </a:extLst>
        </xdr:cNvPr>
        <xdr:cNvSpPr>
          <a:spLocks noChangeArrowheads="1" noChangeShapeType="1"/>
        </xdr:cNvSpPr>
      </xdr:nvSpPr>
      <xdr:spPr bwMode="auto">
        <a:xfrm>
          <a:off x="304800" y="173831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103</xdr:row>
      <xdr:rowOff>9525</xdr:rowOff>
    </xdr:from>
    <xdr:to>
      <xdr:col>7</xdr:col>
      <xdr:colOff>95250</xdr:colOff>
      <xdr:row>104</xdr:row>
      <xdr:rowOff>9525</xdr:rowOff>
    </xdr:to>
    <xdr:sp macro="" textlink="">
      <xdr:nvSpPr>
        <xdr:cNvPr id="102" name="Picture 35">
          <a:extLst>
            <a:ext uri="{FF2B5EF4-FFF2-40B4-BE49-F238E27FC236}">
              <a16:creationId xmlns:a16="http://schemas.microsoft.com/office/drawing/2014/main" id="{5817A10D-1C2D-4DF4-9FC6-A9E972EA81F9}"/>
            </a:ext>
          </a:extLst>
        </xdr:cNvPr>
        <xdr:cNvSpPr>
          <a:spLocks noChangeArrowheads="1" noChangeShapeType="1"/>
        </xdr:cNvSpPr>
      </xdr:nvSpPr>
      <xdr:spPr bwMode="auto">
        <a:xfrm>
          <a:off x="30480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03" name="Picture 35">
          <a:extLst>
            <a:ext uri="{FF2B5EF4-FFF2-40B4-BE49-F238E27FC236}">
              <a16:creationId xmlns:a16="http://schemas.microsoft.com/office/drawing/2014/main" id="{8D7A52AC-CE13-4FB8-918A-6CDA8AF63F73}"/>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04" name="Picture 35">
          <a:extLst>
            <a:ext uri="{FF2B5EF4-FFF2-40B4-BE49-F238E27FC236}">
              <a16:creationId xmlns:a16="http://schemas.microsoft.com/office/drawing/2014/main" id="{FCD01AD3-2C1B-4946-A81F-38B6599F2D09}"/>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05" name="Picture 35">
          <a:extLst>
            <a:ext uri="{FF2B5EF4-FFF2-40B4-BE49-F238E27FC236}">
              <a16:creationId xmlns:a16="http://schemas.microsoft.com/office/drawing/2014/main" id="{FF334AD7-93FC-4585-A832-18D767EE252C}"/>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06" name="Picture 35">
          <a:extLst>
            <a:ext uri="{FF2B5EF4-FFF2-40B4-BE49-F238E27FC236}">
              <a16:creationId xmlns:a16="http://schemas.microsoft.com/office/drawing/2014/main" id="{A7AEAC9D-DEBE-41CC-9748-13521D959C6B}"/>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07" name="Picture 35">
          <a:extLst>
            <a:ext uri="{FF2B5EF4-FFF2-40B4-BE49-F238E27FC236}">
              <a16:creationId xmlns:a16="http://schemas.microsoft.com/office/drawing/2014/main" id="{4A34F3F9-4986-4685-8A9D-B1771D3C6A4B}"/>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08" name="Picture 35">
          <a:extLst>
            <a:ext uri="{FF2B5EF4-FFF2-40B4-BE49-F238E27FC236}">
              <a16:creationId xmlns:a16="http://schemas.microsoft.com/office/drawing/2014/main" id="{2FD2D3F0-232C-489B-B107-09D83A1E5E96}"/>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103</xdr:row>
      <xdr:rowOff>9525</xdr:rowOff>
    </xdr:from>
    <xdr:to>
      <xdr:col>31</xdr:col>
      <xdr:colOff>95250</xdr:colOff>
      <xdr:row>104</xdr:row>
      <xdr:rowOff>9525</xdr:rowOff>
    </xdr:to>
    <xdr:sp macro="" textlink="">
      <xdr:nvSpPr>
        <xdr:cNvPr id="109" name="Picture 35">
          <a:extLst>
            <a:ext uri="{FF2B5EF4-FFF2-40B4-BE49-F238E27FC236}">
              <a16:creationId xmlns:a16="http://schemas.microsoft.com/office/drawing/2014/main" id="{C1D622B9-E232-4F19-AB5C-DEC1C0B4FF24}"/>
            </a:ext>
          </a:extLst>
        </xdr:cNvPr>
        <xdr:cNvSpPr>
          <a:spLocks noChangeArrowheads="1" noChangeShapeType="1"/>
        </xdr:cNvSpPr>
      </xdr:nvSpPr>
      <xdr:spPr bwMode="auto">
        <a:xfrm>
          <a:off x="4629150" y="172116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104</xdr:row>
      <xdr:rowOff>9525</xdr:rowOff>
    </xdr:from>
    <xdr:to>
      <xdr:col>31</xdr:col>
      <xdr:colOff>95250</xdr:colOff>
      <xdr:row>105</xdr:row>
      <xdr:rowOff>9525</xdr:rowOff>
    </xdr:to>
    <xdr:sp macro="" textlink="">
      <xdr:nvSpPr>
        <xdr:cNvPr id="110" name="Picture 35">
          <a:extLst>
            <a:ext uri="{FF2B5EF4-FFF2-40B4-BE49-F238E27FC236}">
              <a16:creationId xmlns:a16="http://schemas.microsoft.com/office/drawing/2014/main" id="{C5011C95-9A02-4892-8CAE-4DFDD51C2900}"/>
            </a:ext>
          </a:extLst>
        </xdr:cNvPr>
        <xdr:cNvSpPr>
          <a:spLocks noChangeArrowheads="1" noChangeShapeType="1"/>
        </xdr:cNvSpPr>
      </xdr:nvSpPr>
      <xdr:spPr bwMode="auto">
        <a:xfrm>
          <a:off x="4629150" y="173831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103</xdr:row>
      <xdr:rowOff>9525</xdr:rowOff>
    </xdr:from>
    <xdr:to>
      <xdr:col>31</xdr:col>
      <xdr:colOff>95250</xdr:colOff>
      <xdr:row>104</xdr:row>
      <xdr:rowOff>9525</xdr:rowOff>
    </xdr:to>
    <xdr:sp macro="" textlink="">
      <xdr:nvSpPr>
        <xdr:cNvPr id="111" name="Picture 35">
          <a:extLst>
            <a:ext uri="{FF2B5EF4-FFF2-40B4-BE49-F238E27FC236}">
              <a16:creationId xmlns:a16="http://schemas.microsoft.com/office/drawing/2014/main" id="{1A6EF8EB-BE30-4FB8-80D9-E23E739D8735}"/>
            </a:ext>
          </a:extLst>
        </xdr:cNvPr>
        <xdr:cNvSpPr>
          <a:spLocks noChangeArrowheads="1" noChangeShapeType="1"/>
        </xdr:cNvSpPr>
      </xdr:nvSpPr>
      <xdr:spPr bwMode="auto">
        <a:xfrm>
          <a:off x="4629150" y="172116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104</xdr:row>
      <xdr:rowOff>9525</xdr:rowOff>
    </xdr:from>
    <xdr:to>
      <xdr:col>31</xdr:col>
      <xdr:colOff>95250</xdr:colOff>
      <xdr:row>105</xdr:row>
      <xdr:rowOff>9525</xdr:rowOff>
    </xdr:to>
    <xdr:sp macro="" textlink="">
      <xdr:nvSpPr>
        <xdr:cNvPr id="112" name="Picture 35">
          <a:extLst>
            <a:ext uri="{FF2B5EF4-FFF2-40B4-BE49-F238E27FC236}">
              <a16:creationId xmlns:a16="http://schemas.microsoft.com/office/drawing/2014/main" id="{059D7C91-5C2E-450D-9B0A-5842BE8E2AE2}"/>
            </a:ext>
          </a:extLst>
        </xdr:cNvPr>
        <xdr:cNvSpPr>
          <a:spLocks noChangeArrowheads="1" noChangeShapeType="1"/>
        </xdr:cNvSpPr>
      </xdr:nvSpPr>
      <xdr:spPr bwMode="auto">
        <a:xfrm>
          <a:off x="4629150" y="173831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103</xdr:row>
      <xdr:rowOff>9525</xdr:rowOff>
    </xdr:from>
    <xdr:to>
      <xdr:col>31</xdr:col>
      <xdr:colOff>95250</xdr:colOff>
      <xdr:row>104</xdr:row>
      <xdr:rowOff>9525</xdr:rowOff>
    </xdr:to>
    <xdr:sp macro="" textlink="">
      <xdr:nvSpPr>
        <xdr:cNvPr id="113" name="Picture 35">
          <a:extLst>
            <a:ext uri="{FF2B5EF4-FFF2-40B4-BE49-F238E27FC236}">
              <a16:creationId xmlns:a16="http://schemas.microsoft.com/office/drawing/2014/main" id="{793832CB-27C1-45EA-90DB-C32D0CBFB023}"/>
            </a:ext>
          </a:extLst>
        </xdr:cNvPr>
        <xdr:cNvSpPr>
          <a:spLocks noChangeArrowheads="1" noChangeShapeType="1"/>
        </xdr:cNvSpPr>
      </xdr:nvSpPr>
      <xdr:spPr bwMode="auto">
        <a:xfrm>
          <a:off x="4629150" y="172116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editAs="oneCell">
    <xdr:from>
      <xdr:col>26</xdr:col>
      <xdr:colOff>9525</xdr:colOff>
      <xdr:row>92</xdr:row>
      <xdr:rowOff>0</xdr:rowOff>
    </xdr:from>
    <xdr:to>
      <xdr:col>49</xdr:col>
      <xdr:colOff>16630</xdr:colOff>
      <xdr:row>95</xdr:row>
      <xdr:rowOff>35719</xdr:rowOff>
    </xdr:to>
    <xdr:pic>
      <xdr:nvPicPr>
        <xdr:cNvPr id="114" name="Picture 113">
          <a:extLst>
            <a:ext uri="{FF2B5EF4-FFF2-40B4-BE49-F238E27FC236}">
              <a16:creationId xmlns:a16="http://schemas.microsoft.com/office/drawing/2014/main" id="{169A6397-C3B7-451C-9F39-13AD2089F400}"/>
            </a:ext>
          </a:extLst>
        </xdr:cNvPr>
        <xdr:cNvPicPr>
          <a:picLocks noChangeAspect="1"/>
        </xdr:cNvPicPr>
      </xdr:nvPicPr>
      <xdr:blipFill rotWithShape="1">
        <a:blip xmlns:r="http://schemas.openxmlformats.org/officeDocument/2006/relationships" r:embed="rId1"/>
        <a:srcRect b="20045"/>
        <a:stretch/>
      </xdr:blipFill>
      <xdr:spPr>
        <a:xfrm rot="10800000">
          <a:off x="4638675" y="15659100"/>
          <a:ext cx="4169530" cy="514350"/>
        </a:xfrm>
        <a:prstGeom prst="rect">
          <a:avLst/>
        </a:prstGeom>
      </xdr:spPr>
    </xdr:pic>
    <xdr:clientData/>
  </xdr:twoCellAnchor>
  <xdr:twoCellAnchor>
    <xdr:from>
      <xdr:col>25</xdr:col>
      <xdr:colOff>114300</xdr:colOff>
      <xdr:row>106</xdr:row>
      <xdr:rowOff>9525</xdr:rowOff>
    </xdr:from>
    <xdr:to>
      <xdr:col>31</xdr:col>
      <xdr:colOff>95250</xdr:colOff>
      <xdr:row>107</xdr:row>
      <xdr:rowOff>9525</xdr:rowOff>
    </xdr:to>
    <xdr:sp macro="" textlink="">
      <xdr:nvSpPr>
        <xdr:cNvPr id="115" name="Picture 35">
          <a:extLst>
            <a:ext uri="{FF2B5EF4-FFF2-40B4-BE49-F238E27FC236}">
              <a16:creationId xmlns:a16="http://schemas.microsoft.com/office/drawing/2014/main" id="{BDE42426-DF9E-454C-9230-CCA4D367781E}"/>
            </a:ext>
          </a:extLst>
        </xdr:cNvPr>
        <xdr:cNvSpPr>
          <a:spLocks noChangeArrowheads="1" noChangeShapeType="1"/>
        </xdr:cNvSpPr>
      </xdr:nvSpPr>
      <xdr:spPr bwMode="auto">
        <a:xfrm>
          <a:off x="4629150" y="17726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105</xdr:row>
      <xdr:rowOff>9525</xdr:rowOff>
    </xdr:from>
    <xdr:to>
      <xdr:col>31</xdr:col>
      <xdr:colOff>95250</xdr:colOff>
      <xdr:row>106</xdr:row>
      <xdr:rowOff>9525</xdr:rowOff>
    </xdr:to>
    <xdr:sp macro="" textlink="">
      <xdr:nvSpPr>
        <xdr:cNvPr id="116" name="Picture 35">
          <a:extLst>
            <a:ext uri="{FF2B5EF4-FFF2-40B4-BE49-F238E27FC236}">
              <a16:creationId xmlns:a16="http://schemas.microsoft.com/office/drawing/2014/main" id="{FCDF6E52-A975-424A-B8A9-253AB414595E}"/>
            </a:ext>
          </a:extLst>
        </xdr:cNvPr>
        <xdr:cNvSpPr>
          <a:spLocks noChangeArrowheads="1" noChangeShapeType="1"/>
        </xdr:cNvSpPr>
      </xdr:nvSpPr>
      <xdr:spPr bwMode="auto">
        <a:xfrm>
          <a:off x="4629150" y="175545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39461</xdr:colOff>
      <xdr:row>107</xdr:row>
      <xdr:rowOff>23132</xdr:rowOff>
    </xdr:from>
    <xdr:to>
      <xdr:col>31</xdr:col>
      <xdr:colOff>136072</xdr:colOff>
      <xdr:row>108</xdr:row>
      <xdr:rowOff>23132</xdr:rowOff>
    </xdr:to>
    <xdr:sp macro="" textlink="">
      <xdr:nvSpPr>
        <xdr:cNvPr id="117" name="Picture 35">
          <a:extLst>
            <a:ext uri="{FF2B5EF4-FFF2-40B4-BE49-F238E27FC236}">
              <a16:creationId xmlns:a16="http://schemas.microsoft.com/office/drawing/2014/main" id="{8165F0F4-0456-4450-B8C0-0849509BF1FE}"/>
            </a:ext>
          </a:extLst>
        </xdr:cNvPr>
        <xdr:cNvSpPr>
          <a:spLocks noChangeArrowheads="1" noChangeShapeType="1"/>
        </xdr:cNvSpPr>
      </xdr:nvSpPr>
      <xdr:spPr bwMode="auto">
        <a:xfrm>
          <a:off x="4570640" y="18651311"/>
          <a:ext cx="981075" cy="163285"/>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106</xdr:row>
      <xdr:rowOff>9525</xdr:rowOff>
    </xdr:from>
    <xdr:to>
      <xdr:col>31</xdr:col>
      <xdr:colOff>95250</xdr:colOff>
      <xdr:row>107</xdr:row>
      <xdr:rowOff>9525</xdr:rowOff>
    </xdr:to>
    <xdr:sp macro="" textlink="">
      <xdr:nvSpPr>
        <xdr:cNvPr id="118" name="Picture 35">
          <a:extLst>
            <a:ext uri="{FF2B5EF4-FFF2-40B4-BE49-F238E27FC236}">
              <a16:creationId xmlns:a16="http://schemas.microsoft.com/office/drawing/2014/main" id="{3060A090-6E6D-4997-A91B-4D038A9B5D18}"/>
            </a:ext>
          </a:extLst>
        </xdr:cNvPr>
        <xdr:cNvSpPr>
          <a:spLocks noChangeArrowheads="1" noChangeShapeType="1"/>
        </xdr:cNvSpPr>
      </xdr:nvSpPr>
      <xdr:spPr bwMode="auto">
        <a:xfrm>
          <a:off x="4629150" y="17726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103</xdr:row>
      <xdr:rowOff>9525</xdr:rowOff>
    </xdr:from>
    <xdr:to>
      <xdr:col>32</xdr:col>
      <xdr:colOff>95250</xdr:colOff>
      <xdr:row>104</xdr:row>
      <xdr:rowOff>9525</xdr:rowOff>
    </xdr:to>
    <xdr:sp macro="" textlink="">
      <xdr:nvSpPr>
        <xdr:cNvPr id="120" name="Picture 35">
          <a:extLst>
            <a:ext uri="{FF2B5EF4-FFF2-40B4-BE49-F238E27FC236}">
              <a16:creationId xmlns:a16="http://schemas.microsoft.com/office/drawing/2014/main" id="{9C53721A-AEE4-4CDD-8D0A-BC818965CD1B}"/>
            </a:ext>
          </a:extLst>
        </xdr:cNvPr>
        <xdr:cNvSpPr>
          <a:spLocks noChangeArrowheads="1" noChangeShapeType="1"/>
        </xdr:cNvSpPr>
      </xdr:nvSpPr>
      <xdr:spPr bwMode="auto">
        <a:xfrm>
          <a:off x="474345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21" name="Picture 35">
          <a:extLst>
            <a:ext uri="{FF2B5EF4-FFF2-40B4-BE49-F238E27FC236}">
              <a16:creationId xmlns:a16="http://schemas.microsoft.com/office/drawing/2014/main" id="{C7A642D1-698C-4B5D-BFBD-8DA343B890B5}"/>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103</xdr:row>
      <xdr:rowOff>9525</xdr:rowOff>
    </xdr:from>
    <xdr:to>
      <xdr:col>32</xdr:col>
      <xdr:colOff>95250</xdr:colOff>
      <xdr:row>104</xdr:row>
      <xdr:rowOff>9525</xdr:rowOff>
    </xdr:to>
    <xdr:sp macro="" textlink="">
      <xdr:nvSpPr>
        <xdr:cNvPr id="122" name="Picture 35">
          <a:extLst>
            <a:ext uri="{FF2B5EF4-FFF2-40B4-BE49-F238E27FC236}">
              <a16:creationId xmlns:a16="http://schemas.microsoft.com/office/drawing/2014/main" id="{9400D4FC-D68E-4919-995D-90679914559E}"/>
            </a:ext>
          </a:extLst>
        </xdr:cNvPr>
        <xdr:cNvSpPr>
          <a:spLocks noChangeArrowheads="1" noChangeShapeType="1"/>
        </xdr:cNvSpPr>
      </xdr:nvSpPr>
      <xdr:spPr bwMode="auto">
        <a:xfrm>
          <a:off x="474345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103</xdr:row>
      <xdr:rowOff>9525</xdr:rowOff>
    </xdr:from>
    <xdr:to>
      <xdr:col>32</xdr:col>
      <xdr:colOff>95250</xdr:colOff>
      <xdr:row>104</xdr:row>
      <xdr:rowOff>9525</xdr:rowOff>
    </xdr:to>
    <xdr:sp macro="" textlink="">
      <xdr:nvSpPr>
        <xdr:cNvPr id="123" name="Picture 35">
          <a:extLst>
            <a:ext uri="{FF2B5EF4-FFF2-40B4-BE49-F238E27FC236}">
              <a16:creationId xmlns:a16="http://schemas.microsoft.com/office/drawing/2014/main" id="{996F6715-FBA9-45A7-9B9B-EAD2B33B24C1}"/>
            </a:ext>
          </a:extLst>
        </xdr:cNvPr>
        <xdr:cNvSpPr>
          <a:spLocks noChangeArrowheads="1" noChangeShapeType="1"/>
        </xdr:cNvSpPr>
      </xdr:nvSpPr>
      <xdr:spPr bwMode="auto">
        <a:xfrm>
          <a:off x="474345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104</xdr:row>
      <xdr:rowOff>9525</xdr:rowOff>
    </xdr:from>
    <xdr:to>
      <xdr:col>32</xdr:col>
      <xdr:colOff>95250</xdr:colOff>
      <xdr:row>105</xdr:row>
      <xdr:rowOff>9525</xdr:rowOff>
    </xdr:to>
    <xdr:sp macro="" textlink="">
      <xdr:nvSpPr>
        <xdr:cNvPr id="124" name="Picture 35">
          <a:extLst>
            <a:ext uri="{FF2B5EF4-FFF2-40B4-BE49-F238E27FC236}">
              <a16:creationId xmlns:a16="http://schemas.microsoft.com/office/drawing/2014/main" id="{9BC0793D-8C05-4AC7-A82F-728E71BFE765}"/>
            </a:ext>
          </a:extLst>
        </xdr:cNvPr>
        <xdr:cNvSpPr>
          <a:spLocks noChangeArrowheads="1" noChangeShapeType="1"/>
        </xdr:cNvSpPr>
      </xdr:nvSpPr>
      <xdr:spPr bwMode="auto">
        <a:xfrm>
          <a:off x="4743450" y="173831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27" name="Picture 35">
          <a:extLst>
            <a:ext uri="{FF2B5EF4-FFF2-40B4-BE49-F238E27FC236}">
              <a16:creationId xmlns:a16="http://schemas.microsoft.com/office/drawing/2014/main" id="{CFEDFD26-82F4-4A40-9DD0-287B346A4556}"/>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128" name="Picture 35">
          <a:extLst>
            <a:ext uri="{FF2B5EF4-FFF2-40B4-BE49-F238E27FC236}">
              <a16:creationId xmlns:a16="http://schemas.microsoft.com/office/drawing/2014/main" id="{758CAE84-D380-49C0-9B44-C0EB7C61A8BE}"/>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29" name="Picture 35">
          <a:extLst>
            <a:ext uri="{FF2B5EF4-FFF2-40B4-BE49-F238E27FC236}">
              <a16:creationId xmlns:a16="http://schemas.microsoft.com/office/drawing/2014/main" id="{152DEDCC-D398-45DA-A5B7-C31B9E3F1531}"/>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30" name="Picture 35">
          <a:extLst>
            <a:ext uri="{FF2B5EF4-FFF2-40B4-BE49-F238E27FC236}">
              <a16:creationId xmlns:a16="http://schemas.microsoft.com/office/drawing/2014/main" id="{A3F630DC-2538-49FF-81B6-26960ED28938}"/>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31" name="Picture 35">
          <a:extLst>
            <a:ext uri="{FF2B5EF4-FFF2-40B4-BE49-F238E27FC236}">
              <a16:creationId xmlns:a16="http://schemas.microsoft.com/office/drawing/2014/main" id="{F920F1FE-FF0A-4029-9455-955419B4A510}"/>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32" name="Picture 35">
          <a:extLst>
            <a:ext uri="{FF2B5EF4-FFF2-40B4-BE49-F238E27FC236}">
              <a16:creationId xmlns:a16="http://schemas.microsoft.com/office/drawing/2014/main" id="{BFBB890C-0C35-47CA-B632-BC4FA6D6E197}"/>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33" name="Picture 35">
          <a:extLst>
            <a:ext uri="{FF2B5EF4-FFF2-40B4-BE49-F238E27FC236}">
              <a16:creationId xmlns:a16="http://schemas.microsoft.com/office/drawing/2014/main" id="{60253568-C1B3-4465-98F7-C2C86340C0E5}"/>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34" name="Picture 35">
          <a:extLst>
            <a:ext uri="{FF2B5EF4-FFF2-40B4-BE49-F238E27FC236}">
              <a16:creationId xmlns:a16="http://schemas.microsoft.com/office/drawing/2014/main" id="{4FC693A3-D225-4902-8A97-1AD118E04831}"/>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104</xdr:row>
      <xdr:rowOff>9525</xdr:rowOff>
    </xdr:from>
    <xdr:to>
      <xdr:col>32</xdr:col>
      <xdr:colOff>95250</xdr:colOff>
      <xdr:row>105</xdr:row>
      <xdr:rowOff>9525</xdr:rowOff>
    </xdr:to>
    <xdr:sp macro="" textlink="">
      <xdr:nvSpPr>
        <xdr:cNvPr id="135" name="Picture 35">
          <a:extLst>
            <a:ext uri="{FF2B5EF4-FFF2-40B4-BE49-F238E27FC236}">
              <a16:creationId xmlns:a16="http://schemas.microsoft.com/office/drawing/2014/main" id="{ED2FDC92-5F4F-447C-BB3D-9B8839E9007D}"/>
            </a:ext>
          </a:extLst>
        </xdr:cNvPr>
        <xdr:cNvSpPr>
          <a:spLocks noChangeArrowheads="1" noChangeShapeType="1"/>
        </xdr:cNvSpPr>
      </xdr:nvSpPr>
      <xdr:spPr bwMode="auto">
        <a:xfrm>
          <a:off x="4743450" y="173831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103</xdr:row>
      <xdr:rowOff>9525</xdr:rowOff>
    </xdr:from>
    <xdr:to>
      <xdr:col>32</xdr:col>
      <xdr:colOff>95250</xdr:colOff>
      <xdr:row>104</xdr:row>
      <xdr:rowOff>9525</xdr:rowOff>
    </xdr:to>
    <xdr:sp macro="" textlink="">
      <xdr:nvSpPr>
        <xdr:cNvPr id="136" name="Picture 35">
          <a:extLst>
            <a:ext uri="{FF2B5EF4-FFF2-40B4-BE49-F238E27FC236}">
              <a16:creationId xmlns:a16="http://schemas.microsoft.com/office/drawing/2014/main" id="{16F0D71F-B95D-431B-BB49-51A9FEEDC03E}"/>
            </a:ext>
          </a:extLst>
        </xdr:cNvPr>
        <xdr:cNvSpPr>
          <a:spLocks noChangeArrowheads="1" noChangeShapeType="1"/>
        </xdr:cNvSpPr>
      </xdr:nvSpPr>
      <xdr:spPr bwMode="auto">
        <a:xfrm>
          <a:off x="474345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104</xdr:row>
      <xdr:rowOff>9525</xdr:rowOff>
    </xdr:from>
    <xdr:to>
      <xdr:col>32</xdr:col>
      <xdr:colOff>95250</xdr:colOff>
      <xdr:row>105</xdr:row>
      <xdr:rowOff>9525</xdr:rowOff>
    </xdr:to>
    <xdr:sp macro="" textlink="">
      <xdr:nvSpPr>
        <xdr:cNvPr id="137" name="Picture 35">
          <a:extLst>
            <a:ext uri="{FF2B5EF4-FFF2-40B4-BE49-F238E27FC236}">
              <a16:creationId xmlns:a16="http://schemas.microsoft.com/office/drawing/2014/main" id="{66A7367A-FB4A-4E2D-AEDB-F3041FBA00D7}"/>
            </a:ext>
          </a:extLst>
        </xdr:cNvPr>
        <xdr:cNvSpPr>
          <a:spLocks noChangeArrowheads="1" noChangeShapeType="1"/>
        </xdr:cNvSpPr>
      </xdr:nvSpPr>
      <xdr:spPr bwMode="auto">
        <a:xfrm>
          <a:off x="4743450" y="173831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104</xdr:row>
      <xdr:rowOff>9525</xdr:rowOff>
    </xdr:from>
    <xdr:to>
      <xdr:col>32</xdr:col>
      <xdr:colOff>95250</xdr:colOff>
      <xdr:row>105</xdr:row>
      <xdr:rowOff>9525</xdr:rowOff>
    </xdr:to>
    <xdr:sp macro="" textlink="">
      <xdr:nvSpPr>
        <xdr:cNvPr id="138" name="Picture 35">
          <a:extLst>
            <a:ext uri="{FF2B5EF4-FFF2-40B4-BE49-F238E27FC236}">
              <a16:creationId xmlns:a16="http://schemas.microsoft.com/office/drawing/2014/main" id="{9676F2E5-E176-4B18-BD5D-4991CE9EB997}"/>
            </a:ext>
          </a:extLst>
        </xdr:cNvPr>
        <xdr:cNvSpPr>
          <a:spLocks noChangeArrowheads="1" noChangeShapeType="1"/>
        </xdr:cNvSpPr>
      </xdr:nvSpPr>
      <xdr:spPr bwMode="auto">
        <a:xfrm>
          <a:off x="4743450" y="173831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103</xdr:row>
      <xdr:rowOff>9525</xdr:rowOff>
    </xdr:from>
    <xdr:to>
      <xdr:col>32</xdr:col>
      <xdr:colOff>95250</xdr:colOff>
      <xdr:row>104</xdr:row>
      <xdr:rowOff>9525</xdr:rowOff>
    </xdr:to>
    <xdr:sp macro="" textlink="">
      <xdr:nvSpPr>
        <xdr:cNvPr id="139" name="Picture 35">
          <a:extLst>
            <a:ext uri="{FF2B5EF4-FFF2-40B4-BE49-F238E27FC236}">
              <a16:creationId xmlns:a16="http://schemas.microsoft.com/office/drawing/2014/main" id="{EE2D87C8-4789-4E80-92A8-51BDB970046C}"/>
            </a:ext>
          </a:extLst>
        </xdr:cNvPr>
        <xdr:cNvSpPr>
          <a:spLocks noChangeArrowheads="1" noChangeShapeType="1"/>
        </xdr:cNvSpPr>
      </xdr:nvSpPr>
      <xdr:spPr bwMode="auto">
        <a:xfrm>
          <a:off x="474345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41" name="Picture 35">
          <a:extLst>
            <a:ext uri="{FF2B5EF4-FFF2-40B4-BE49-F238E27FC236}">
              <a16:creationId xmlns:a16="http://schemas.microsoft.com/office/drawing/2014/main" id="{754071ED-5323-4FDE-A42C-95398F137F0C}"/>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101</xdr:row>
      <xdr:rowOff>9525</xdr:rowOff>
    </xdr:from>
    <xdr:to>
      <xdr:col>31</xdr:col>
      <xdr:colOff>95250</xdr:colOff>
      <xdr:row>102</xdr:row>
      <xdr:rowOff>9525</xdr:rowOff>
    </xdr:to>
    <xdr:sp macro="" textlink="">
      <xdr:nvSpPr>
        <xdr:cNvPr id="142" name="Picture 35">
          <a:extLst>
            <a:ext uri="{FF2B5EF4-FFF2-40B4-BE49-F238E27FC236}">
              <a16:creationId xmlns:a16="http://schemas.microsoft.com/office/drawing/2014/main" id="{0D01F016-67DA-4B75-8583-FB25C9892173}"/>
            </a:ext>
          </a:extLst>
        </xdr:cNvPr>
        <xdr:cNvSpPr>
          <a:spLocks noChangeArrowheads="1" noChangeShapeType="1"/>
        </xdr:cNvSpPr>
      </xdr:nvSpPr>
      <xdr:spPr bwMode="auto">
        <a:xfrm>
          <a:off x="4629150" y="16868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43" name="Picture 35">
          <a:extLst>
            <a:ext uri="{FF2B5EF4-FFF2-40B4-BE49-F238E27FC236}">
              <a16:creationId xmlns:a16="http://schemas.microsoft.com/office/drawing/2014/main" id="{7AA19F12-5AC2-442C-9046-52F5B06F61F7}"/>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44" name="Picture 35">
          <a:extLst>
            <a:ext uri="{FF2B5EF4-FFF2-40B4-BE49-F238E27FC236}">
              <a16:creationId xmlns:a16="http://schemas.microsoft.com/office/drawing/2014/main" id="{9226BE86-A97F-4406-9392-C47EB588E4BC}"/>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47" name="Picture 35">
          <a:extLst>
            <a:ext uri="{FF2B5EF4-FFF2-40B4-BE49-F238E27FC236}">
              <a16:creationId xmlns:a16="http://schemas.microsoft.com/office/drawing/2014/main" id="{C5412543-57BC-445E-B660-B7DB744F4F6D}"/>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50" name="Picture 35">
          <a:extLst>
            <a:ext uri="{FF2B5EF4-FFF2-40B4-BE49-F238E27FC236}">
              <a16:creationId xmlns:a16="http://schemas.microsoft.com/office/drawing/2014/main" id="{A53D2D84-37F9-4A7F-ADD4-3C584B4AA3EE}"/>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51" name="Picture 35">
          <a:extLst>
            <a:ext uri="{FF2B5EF4-FFF2-40B4-BE49-F238E27FC236}">
              <a16:creationId xmlns:a16="http://schemas.microsoft.com/office/drawing/2014/main" id="{5F1BD1AB-5FC7-4154-94C1-4C658B7CA038}"/>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53" name="Picture 35">
          <a:extLst>
            <a:ext uri="{FF2B5EF4-FFF2-40B4-BE49-F238E27FC236}">
              <a16:creationId xmlns:a16="http://schemas.microsoft.com/office/drawing/2014/main" id="{B75948B6-1AFC-440D-9033-4569EB2D23A3}"/>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54" name="Picture 35">
          <a:extLst>
            <a:ext uri="{FF2B5EF4-FFF2-40B4-BE49-F238E27FC236}">
              <a16:creationId xmlns:a16="http://schemas.microsoft.com/office/drawing/2014/main" id="{0ECD255C-74BC-4CDD-A09A-CDD53C53036B}"/>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55" name="Picture 35">
          <a:extLst>
            <a:ext uri="{FF2B5EF4-FFF2-40B4-BE49-F238E27FC236}">
              <a16:creationId xmlns:a16="http://schemas.microsoft.com/office/drawing/2014/main" id="{DA3C5C67-8B27-4937-BD09-11812AC6F3DF}"/>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56" name="Picture 35">
          <a:extLst>
            <a:ext uri="{FF2B5EF4-FFF2-40B4-BE49-F238E27FC236}">
              <a16:creationId xmlns:a16="http://schemas.microsoft.com/office/drawing/2014/main" id="{ACBCF9B5-F255-4B93-A888-F091EEB71FCB}"/>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57" name="Picture 35">
          <a:extLst>
            <a:ext uri="{FF2B5EF4-FFF2-40B4-BE49-F238E27FC236}">
              <a16:creationId xmlns:a16="http://schemas.microsoft.com/office/drawing/2014/main" id="{1E475893-07E3-4EB0-87EA-E6138761645C}"/>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58" name="Picture 35">
          <a:extLst>
            <a:ext uri="{FF2B5EF4-FFF2-40B4-BE49-F238E27FC236}">
              <a16:creationId xmlns:a16="http://schemas.microsoft.com/office/drawing/2014/main" id="{F2AE4394-7F5E-4D12-B801-A9BC1D169566}"/>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42</xdr:col>
      <xdr:colOff>58393</xdr:colOff>
      <xdr:row>115</xdr:row>
      <xdr:rowOff>142046</xdr:rowOff>
    </xdr:from>
    <xdr:to>
      <xdr:col>47</xdr:col>
      <xdr:colOff>153229</xdr:colOff>
      <xdr:row>116</xdr:row>
      <xdr:rowOff>142047</xdr:rowOff>
    </xdr:to>
    <xdr:sp macro="" textlink="">
      <xdr:nvSpPr>
        <xdr:cNvPr id="163" name="Picture 35">
          <a:extLst>
            <a:ext uri="{FF2B5EF4-FFF2-40B4-BE49-F238E27FC236}">
              <a16:creationId xmlns:a16="http://schemas.microsoft.com/office/drawing/2014/main" id="{65933ED4-F65F-4176-AC6B-85AC6156B6CD}"/>
            </a:ext>
          </a:extLst>
        </xdr:cNvPr>
        <xdr:cNvSpPr>
          <a:spLocks noChangeArrowheads="1" noChangeShapeType="1"/>
        </xdr:cNvSpPr>
      </xdr:nvSpPr>
      <xdr:spPr bwMode="auto">
        <a:xfrm>
          <a:off x="7628697" y="19664155"/>
          <a:ext cx="1005923" cy="173935"/>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64" name="Picture 35">
          <a:extLst>
            <a:ext uri="{FF2B5EF4-FFF2-40B4-BE49-F238E27FC236}">
              <a16:creationId xmlns:a16="http://schemas.microsoft.com/office/drawing/2014/main" id="{5458A93F-AD6A-4D0A-A6D1-908759F1701F}"/>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65" name="Picture 35">
          <a:extLst>
            <a:ext uri="{FF2B5EF4-FFF2-40B4-BE49-F238E27FC236}">
              <a16:creationId xmlns:a16="http://schemas.microsoft.com/office/drawing/2014/main" id="{8BBCEFED-10CE-4DB8-8F2F-A9AD20919002}"/>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67" name="Picture 35">
          <a:extLst>
            <a:ext uri="{FF2B5EF4-FFF2-40B4-BE49-F238E27FC236}">
              <a16:creationId xmlns:a16="http://schemas.microsoft.com/office/drawing/2014/main" id="{F79DA743-4400-4C9D-A5A0-3D754072BF1C}"/>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68" name="Picture 35">
          <a:extLst>
            <a:ext uri="{FF2B5EF4-FFF2-40B4-BE49-F238E27FC236}">
              <a16:creationId xmlns:a16="http://schemas.microsoft.com/office/drawing/2014/main" id="{9B4E140D-EAD3-4E8A-B9FF-40FDC6188A4F}"/>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70" name="Picture 35">
          <a:extLst>
            <a:ext uri="{FF2B5EF4-FFF2-40B4-BE49-F238E27FC236}">
              <a16:creationId xmlns:a16="http://schemas.microsoft.com/office/drawing/2014/main" id="{9C02F71C-5886-4F16-A26C-81217A7BA1AD}"/>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73" name="Picture 35">
          <a:extLst>
            <a:ext uri="{FF2B5EF4-FFF2-40B4-BE49-F238E27FC236}">
              <a16:creationId xmlns:a16="http://schemas.microsoft.com/office/drawing/2014/main" id="{07F763AE-FA9D-4F29-BF48-20B7895011B3}"/>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74" name="Picture 35">
          <a:extLst>
            <a:ext uri="{FF2B5EF4-FFF2-40B4-BE49-F238E27FC236}">
              <a16:creationId xmlns:a16="http://schemas.microsoft.com/office/drawing/2014/main" id="{2CA58FB3-AF53-4786-94E5-33D7DA686C01}"/>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75" name="Picture 35">
          <a:extLst>
            <a:ext uri="{FF2B5EF4-FFF2-40B4-BE49-F238E27FC236}">
              <a16:creationId xmlns:a16="http://schemas.microsoft.com/office/drawing/2014/main" id="{C3AD4E9C-4CDB-4BA8-AF4C-57408EB9AA24}"/>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102</xdr:row>
      <xdr:rowOff>9525</xdr:rowOff>
    </xdr:from>
    <xdr:to>
      <xdr:col>31</xdr:col>
      <xdr:colOff>95250</xdr:colOff>
      <xdr:row>103</xdr:row>
      <xdr:rowOff>9525</xdr:rowOff>
    </xdr:to>
    <xdr:sp macro="" textlink="">
      <xdr:nvSpPr>
        <xdr:cNvPr id="176" name="Picture 35">
          <a:extLst>
            <a:ext uri="{FF2B5EF4-FFF2-40B4-BE49-F238E27FC236}">
              <a16:creationId xmlns:a16="http://schemas.microsoft.com/office/drawing/2014/main" id="{CB20CB26-395B-4FC9-9E69-7294619EF74B}"/>
            </a:ext>
          </a:extLst>
        </xdr:cNvPr>
        <xdr:cNvSpPr>
          <a:spLocks noChangeArrowheads="1" noChangeShapeType="1"/>
        </xdr:cNvSpPr>
      </xdr:nvSpPr>
      <xdr:spPr bwMode="auto">
        <a:xfrm>
          <a:off x="4629150" y="17040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104</xdr:row>
      <xdr:rowOff>9525</xdr:rowOff>
    </xdr:from>
    <xdr:to>
      <xdr:col>31</xdr:col>
      <xdr:colOff>95250</xdr:colOff>
      <xdr:row>105</xdr:row>
      <xdr:rowOff>9525</xdr:rowOff>
    </xdr:to>
    <xdr:sp macro="" textlink="">
      <xdr:nvSpPr>
        <xdr:cNvPr id="188" name="Picture 35">
          <a:extLst>
            <a:ext uri="{FF2B5EF4-FFF2-40B4-BE49-F238E27FC236}">
              <a16:creationId xmlns:a16="http://schemas.microsoft.com/office/drawing/2014/main" id="{0E7BDCE7-49A5-42AD-8EF1-659517D4C92B}"/>
            </a:ext>
          </a:extLst>
        </xdr:cNvPr>
        <xdr:cNvSpPr>
          <a:spLocks noChangeArrowheads="1" noChangeShapeType="1"/>
        </xdr:cNvSpPr>
      </xdr:nvSpPr>
      <xdr:spPr bwMode="auto">
        <a:xfrm>
          <a:off x="4629150" y="173831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102</xdr:row>
      <xdr:rowOff>9525</xdr:rowOff>
    </xdr:from>
    <xdr:to>
      <xdr:col>7</xdr:col>
      <xdr:colOff>95250</xdr:colOff>
      <xdr:row>103</xdr:row>
      <xdr:rowOff>9525</xdr:rowOff>
    </xdr:to>
    <xdr:sp macro="" textlink="">
      <xdr:nvSpPr>
        <xdr:cNvPr id="192" name="Picture 35">
          <a:extLst>
            <a:ext uri="{FF2B5EF4-FFF2-40B4-BE49-F238E27FC236}">
              <a16:creationId xmlns:a16="http://schemas.microsoft.com/office/drawing/2014/main" id="{026073F6-87E0-4D7C-BC5E-25ABCBEA07D4}"/>
            </a:ext>
          </a:extLst>
        </xdr:cNvPr>
        <xdr:cNvSpPr>
          <a:spLocks noChangeArrowheads="1" noChangeShapeType="1"/>
        </xdr:cNvSpPr>
      </xdr:nvSpPr>
      <xdr:spPr bwMode="auto">
        <a:xfrm>
          <a:off x="304800" y="170402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103</xdr:row>
      <xdr:rowOff>9525</xdr:rowOff>
    </xdr:from>
    <xdr:to>
      <xdr:col>7</xdr:col>
      <xdr:colOff>95250</xdr:colOff>
      <xdr:row>104</xdr:row>
      <xdr:rowOff>9525</xdr:rowOff>
    </xdr:to>
    <xdr:sp macro="" textlink="">
      <xdr:nvSpPr>
        <xdr:cNvPr id="199" name="Picture 35">
          <a:extLst>
            <a:ext uri="{FF2B5EF4-FFF2-40B4-BE49-F238E27FC236}">
              <a16:creationId xmlns:a16="http://schemas.microsoft.com/office/drawing/2014/main" id="{CC19AD90-4872-4CD9-A41A-51CCBD68E5A9}"/>
            </a:ext>
          </a:extLst>
        </xdr:cNvPr>
        <xdr:cNvSpPr>
          <a:spLocks noChangeArrowheads="1" noChangeShapeType="1"/>
        </xdr:cNvSpPr>
      </xdr:nvSpPr>
      <xdr:spPr bwMode="auto">
        <a:xfrm>
          <a:off x="30480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104</xdr:row>
      <xdr:rowOff>9525</xdr:rowOff>
    </xdr:from>
    <xdr:to>
      <xdr:col>7</xdr:col>
      <xdr:colOff>95250</xdr:colOff>
      <xdr:row>105</xdr:row>
      <xdr:rowOff>9525</xdr:rowOff>
    </xdr:to>
    <xdr:sp macro="" textlink="">
      <xdr:nvSpPr>
        <xdr:cNvPr id="200" name="Picture 35">
          <a:extLst>
            <a:ext uri="{FF2B5EF4-FFF2-40B4-BE49-F238E27FC236}">
              <a16:creationId xmlns:a16="http://schemas.microsoft.com/office/drawing/2014/main" id="{4B571F4D-5507-4579-B472-C56313479529}"/>
            </a:ext>
          </a:extLst>
        </xdr:cNvPr>
        <xdr:cNvSpPr>
          <a:spLocks noChangeArrowheads="1" noChangeShapeType="1"/>
        </xdr:cNvSpPr>
      </xdr:nvSpPr>
      <xdr:spPr bwMode="auto">
        <a:xfrm>
          <a:off x="304800" y="173831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103</xdr:row>
      <xdr:rowOff>9525</xdr:rowOff>
    </xdr:from>
    <xdr:to>
      <xdr:col>7</xdr:col>
      <xdr:colOff>95250</xdr:colOff>
      <xdr:row>104</xdr:row>
      <xdr:rowOff>9525</xdr:rowOff>
    </xdr:to>
    <xdr:sp macro="" textlink="">
      <xdr:nvSpPr>
        <xdr:cNvPr id="201" name="Picture 35">
          <a:extLst>
            <a:ext uri="{FF2B5EF4-FFF2-40B4-BE49-F238E27FC236}">
              <a16:creationId xmlns:a16="http://schemas.microsoft.com/office/drawing/2014/main" id="{FB3D26B5-1D01-4B07-BC46-ACE8CF3619D6}"/>
            </a:ext>
          </a:extLst>
        </xdr:cNvPr>
        <xdr:cNvSpPr>
          <a:spLocks noChangeArrowheads="1" noChangeShapeType="1"/>
        </xdr:cNvSpPr>
      </xdr:nvSpPr>
      <xdr:spPr bwMode="auto">
        <a:xfrm>
          <a:off x="30480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104</xdr:row>
      <xdr:rowOff>9525</xdr:rowOff>
    </xdr:from>
    <xdr:to>
      <xdr:col>7</xdr:col>
      <xdr:colOff>95250</xdr:colOff>
      <xdr:row>105</xdr:row>
      <xdr:rowOff>9525</xdr:rowOff>
    </xdr:to>
    <xdr:sp macro="" textlink="">
      <xdr:nvSpPr>
        <xdr:cNvPr id="202" name="Picture 35">
          <a:extLst>
            <a:ext uri="{FF2B5EF4-FFF2-40B4-BE49-F238E27FC236}">
              <a16:creationId xmlns:a16="http://schemas.microsoft.com/office/drawing/2014/main" id="{3EF1CE42-9DCA-4580-8393-59910A859CE7}"/>
            </a:ext>
          </a:extLst>
        </xdr:cNvPr>
        <xdr:cNvSpPr>
          <a:spLocks noChangeArrowheads="1" noChangeShapeType="1"/>
        </xdr:cNvSpPr>
      </xdr:nvSpPr>
      <xdr:spPr bwMode="auto">
        <a:xfrm>
          <a:off x="304800" y="173831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103</xdr:row>
      <xdr:rowOff>9525</xdr:rowOff>
    </xdr:from>
    <xdr:to>
      <xdr:col>7</xdr:col>
      <xdr:colOff>95250</xdr:colOff>
      <xdr:row>104</xdr:row>
      <xdr:rowOff>9525</xdr:rowOff>
    </xdr:to>
    <xdr:sp macro="" textlink="">
      <xdr:nvSpPr>
        <xdr:cNvPr id="203" name="Picture 35">
          <a:extLst>
            <a:ext uri="{FF2B5EF4-FFF2-40B4-BE49-F238E27FC236}">
              <a16:creationId xmlns:a16="http://schemas.microsoft.com/office/drawing/2014/main" id="{80D6FD78-AC6D-470C-8E32-F7EA2EF5A699}"/>
            </a:ext>
          </a:extLst>
        </xdr:cNvPr>
        <xdr:cNvSpPr>
          <a:spLocks noChangeArrowheads="1" noChangeShapeType="1"/>
        </xdr:cNvSpPr>
      </xdr:nvSpPr>
      <xdr:spPr bwMode="auto">
        <a:xfrm>
          <a:off x="304800" y="172116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34</xdr:row>
      <xdr:rowOff>9525</xdr:rowOff>
    </xdr:from>
    <xdr:to>
      <xdr:col>7</xdr:col>
      <xdr:colOff>95250</xdr:colOff>
      <xdr:row>35</xdr:row>
      <xdr:rowOff>9525</xdr:rowOff>
    </xdr:to>
    <xdr:sp macro="" textlink="">
      <xdr:nvSpPr>
        <xdr:cNvPr id="15" name="Picture 35">
          <a:extLst>
            <a:ext uri="{FF2B5EF4-FFF2-40B4-BE49-F238E27FC236}">
              <a16:creationId xmlns:a16="http://schemas.microsoft.com/office/drawing/2014/main" id="{44C870C4-EC14-4D04-965C-D8CD7277826F}"/>
            </a:ext>
          </a:extLst>
        </xdr:cNvPr>
        <xdr:cNvSpPr>
          <a:spLocks noChangeArrowheads="1" noChangeShapeType="1"/>
        </xdr:cNvSpPr>
      </xdr:nvSpPr>
      <xdr:spPr bwMode="auto">
        <a:xfrm>
          <a:off x="304800" y="5468335"/>
          <a:ext cx="1084536" cy="170793"/>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35</xdr:row>
      <xdr:rowOff>9525</xdr:rowOff>
    </xdr:from>
    <xdr:to>
      <xdr:col>7</xdr:col>
      <xdr:colOff>95250</xdr:colOff>
      <xdr:row>36</xdr:row>
      <xdr:rowOff>9525</xdr:rowOff>
    </xdr:to>
    <xdr:sp macro="" textlink="">
      <xdr:nvSpPr>
        <xdr:cNvPr id="92" name="Picture 35">
          <a:extLst>
            <a:ext uri="{FF2B5EF4-FFF2-40B4-BE49-F238E27FC236}">
              <a16:creationId xmlns:a16="http://schemas.microsoft.com/office/drawing/2014/main" id="{CD84434C-12C9-4217-AC88-281A333380C1}"/>
            </a:ext>
          </a:extLst>
        </xdr:cNvPr>
        <xdr:cNvSpPr>
          <a:spLocks noChangeArrowheads="1" noChangeShapeType="1"/>
        </xdr:cNvSpPr>
      </xdr:nvSpPr>
      <xdr:spPr bwMode="auto">
        <a:xfrm>
          <a:off x="304800" y="5639128"/>
          <a:ext cx="1084536" cy="170794"/>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34</xdr:row>
      <xdr:rowOff>9525</xdr:rowOff>
    </xdr:from>
    <xdr:to>
      <xdr:col>7</xdr:col>
      <xdr:colOff>95250</xdr:colOff>
      <xdr:row>35</xdr:row>
      <xdr:rowOff>9525</xdr:rowOff>
    </xdr:to>
    <xdr:sp macro="" textlink="">
      <xdr:nvSpPr>
        <xdr:cNvPr id="172" name="Picture 35">
          <a:extLst>
            <a:ext uri="{FF2B5EF4-FFF2-40B4-BE49-F238E27FC236}">
              <a16:creationId xmlns:a16="http://schemas.microsoft.com/office/drawing/2014/main" id="{748B5CDC-D51B-4723-8A53-5EEEE7A05982}"/>
            </a:ext>
          </a:extLst>
        </xdr:cNvPr>
        <xdr:cNvSpPr>
          <a:spLocks noChangeArrowheads="1" noChangeShapeType="1"/>
        </xdr:cNvSpPr>
      </xdr:nvSpPr>
      <xdr:spPr bwMode="auto">
        <a:xfrm>
          <a:off x="304800" y="5468335"/>
          <a:ext cx="1084536" cy="170793"/>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34</xdr:row>
      <xdr:rowOff>9525</xdr:rowOff>
    </xdr:from>
    <xdr:to>
      <xdr:col>31</xdr:col>
      <xdr:colOff>95250</xdr:colOff>
      <xdr:row>35</xdr:row>
      <xdr:rowOff>9525</xdr:rowOff>
    </xdr:to>
    <xdr:sp macro="" textlink="">
      <xdr:nvSpPr>
        <xdr:cNvPr id="189" name="Picture 35">
          <a:extLst>
            <a:ext uri="{FF2B5EF4-FFF2-40B4-BE49-F238E27FC236}">
              <a16:creationId xmlns:a16="http://schemas.microsoft.com/office/drawing/2014/main" id="{CD006350-A1AC-4323-8B52-7B68B06989BA}"/>
            </a:ext>
          </a:extLst>
        </xdr:cNvPr>
        <xdr:cNvSpPr>
          <a:spLocks noChangeArrowheads="1" noChangeShapeType="1"/>
        </xdr:cNvSpPr>
      </xdr:nvSpPr>
      <xdr:spPr bwMode="auto">
        <a:xfrm>
          <a:off x="4697796" y="5468335"/>
          <a:ext cx="1013920" cy="170793"/>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35</xdr:row>
      <xdr:rowOff>9525</xdr:rowOff>
    </xdr:from>
    <xdr:to>
      <xdr:col>7</xdr:col>
      <xdr:colOff>95250</xdr:colOff>
      <xdr:row>36</xdr:row>
      <xdr:rowOff>9525</xdr:rowOff>
    </xdr:to>
    <xdr:sp macro="" textlink="">
      <xdr:nvSpPr>
        <xdr:cNvPr id="205" name="Picture 35">
          <a:extLst>
            <a:ext uri="{FF2B5EF4-FFF2-40B4-BE49-F238E27FC236}">
              <a16:creationId xmlns:a16="http://schemas.microsoft.com/office/drawing/2014/main" id="{BF606263-67C4-4674-8E01-3D1EECF358EA}"/>
            </a:ext>
          </a:extLst>
        </xdr:cNvPr>
        <xdr:cNvSpPr>
          <a:spLocks noChangeArrowheads="1" noChangeShapeType="1"/>
        </xdr:cNvSpPr>
      </xdr:nvSpPr>
      <xdr:spPr bwMode="auto">
        <a:xfrm>
          <a:off x="304800" y="5639128"/>
          <a:ext cx="1084536" cy="170794"/>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36</xdr:row>
      <xdr:rowOff>9525</xdr:rowOff>
    </xdr:from>
    <xdr:to>
      <xdr:col>7</xdr:col>
      <xdr:colOff>95250</xdr:colOff>
      <xdr:row>37</xdr:row>
      <xdr:rowOff>9525</xdr:rowOff>
    </xdr:to>
    <xdr:sp macro="" textlink="">
      <xdr:nvSpPr>
        <xdr:cNvPr id="206" name="Picture 35">
          <a:extLst>
            <a:ext uri="{FF2B5EF4-FFF2-40B4-BE49-F238E27FC236}">
              <a16:creationId xmlns:a16="http://schemas.microsoft.com/office/drawing/2014/main" id="{59B4FEBE-2DD0-40D9-BDDB-68F5FE5121FB}"/>
            </a:ext>
          </a:extLst>
        </xdr:cNvPr>
        <xdr:cNvSpPr>
          <a:spLocks noChangeArrowheads="1" noChangeShapeType="1"/>
        </xdr:cNvSpPr>
      </xdr:nvSpPr>
      <xdr:spPr bwMode="auto">
        <a:xfrm>
          <a:off x="304800" y="5809922"/>
          <a:ext cx="1084536" cy="170793"/>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xdr:col>
      <xdr:colOff>80962</xdr:colOff>
      <xdr:row>58</xdr:row>
      <xdr:rowOff>41413</xdr:rowOff>
    </xdr:from>
    <xdr:to>
      <xdr:col>48</xdr:col>
      <xdr:colOff>104775</xdr:colOff>
      <xdr:row>74</xdr:row>
      <xdr:rowOff>0</xdr:rowOff>
    </xdr:to>
    <xdr:graphicFrame macro="">
      <xdr:nvGraphicFramePr>
        <xdr:cNvPr id="2" name="Chart 1">
          <a:extLst>
            <a:ext uri="{FF2B5EF4-FFF2-40B4-BE49-F238E27FC236}">
              <a16:creationId xmlns:a16="http://schemas.microsoft.com/office/drawing/2014/main" id="{0BD9AC24-A4B7-AD3F-9217-6269B256809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27</xdr:col>
      <xdr:colOff>7326</xdr:colOff>
      <xdr:row>32</xdr:row>
      <xdr:rowOff>38099</xdr:rowOff>
    </xdr:from>
    <xdr:to>
      <xdr:col>37</xdr:col>
      <xdr:colOff>51288</xdr:colOff>
      <xdr:row>46</xdr:row>
      <xdr:rowOff>168088</xdr:rowOff>
    </xdr:to>
    <xdr:graphicFrame macro="">
      <xdr:nvGraphicFramePr>
        <xdr:cNvPr id="3" name="Chart 2">
          <a:extLst>
            <a:ext uri="{FF2B5EF4-FFF2-40B4-BE49-F238E27FC236}">
              <a16:creationId xmlns:a16="http://schemas.microsoft.com/office/drawing/2014/main" id="{7C611593-4214-188C-C1B2-BE03DD0BC8E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33</xdr:col>
      <xdr:colOff>95250</xdr:colOff>
      <xdr:row>46</xdr:row>
      <xdr:rowOff>47625</xdr:rowOff>
    </xdr:from>
    <xdr:to>
      <xdr:col>36</xdr:col>
      <xdr:colOff>135674</xdr:colOff>
      <xdr:row>47</xdr:row>
      <xdr:rowOff>5515</xdr:rowOff>
    </xdr:to>
    <xdr:pic>
      <xdr:nvPicPr>
        <xdr:cNvPr id="4" name="Picture 3">
          <a:extLst>
            <a:ext uri="{FF2B5EF4-FFF2-40B4-BE49-F238E27FC236}">
              <a16:creationId xmlns:a16="http://schemas.microsoft.com/office/drawing/2014/main" id="{31FBCF08-C3A8-337F-9872-359154E058D6}"/>
            </a:ext>
          </a:extLst>
        </xdr:cNvPr>
        <xdr:cNvPicPr>
          <a:picLocks noChangeAspect="1"/>
        </xdr:cNvPicPr>
      </xdr:nvPicPr>
      <xdr:blipFill>
        <a:blip xmlns:r="http://schemas.openxmlformats.org/officeDocument/2006/relationships" r:embed="rId4"/>
        <a:stretch>
          <a:fillRect/>
        </a:stretch>
      </xdr:blipFill>
      <xdr:spPr>
        <a:xfrm>
          <a:off x="5991225" y="7067550"/>
          <a:ext cx="583349" cy="157915"/>
        </a:xfrm>
        <a:prstGeom prst="rect">
          <a:avLst/>
        </a:prstGeom>
      </xdr:spPr>
    </xdr:pic>
    <xdr:clientData/>
  </xdr:twoCellAnchor>
  <xdr:twoCellAnchor>
    <xdr:from>
      <xdr:col>27</xdr:col>
      <xdr:colOff>8659</xdr:colOff>
      <xdr:row>15</xdr:row>
      <xdr:rowOff>0</xdr:rowOff>
    </xdr:from>
    <xdr:to>
      <xdr:col>44</xdr:col>
      <xdr:colOff>127655</xdr:colOff>
      <xdr:row>21</xdr:row>
      <xdr:rowOff>7327</xdr:rowOff>
    </xdr:to>
    <xdr:graphicFrame macro="">
      <xdr:nvGraphicFramePr>
        <xdr:cNvPr id="11" name="Chart 10">
          <a:extLst>
            <a:ext uri="{FF2B5EF4-FFF2-40B4-BE49-F238E27FC236}">
              <a16:creationId xmlns:a16="http://schemas.microsoft.com/office/drawing/2014/main" id="{23D8E84F-68C5-52EF-C7C0-F4CC299832D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27</xdr:col>
      <xdr:colOff>17211</xdr:colOff>
      <xdr:row>21</xdr:row>
      <xdr:rowOff>168519</xdr:rowOff>
    </xdr:from>
    <xdr:to>
      <xdr:col>44</xdr:col>
      <xdr:colOff>132613</xdr:colOff>
      <xdr:row>27</xdr:row>
      <xdr:rowOff>160786</xdr:rowOff>
    </xdr:to>
    <xdr:graphicFrame macro="">
      <xdr:nvGraphicFramePr>
        <xdr:cNvPr id="12" name="Chart 11">
          <a:extLst>
            <a:ext uri="{FF2B5EF4-FFF2-40B4-BE49-F238E27FC236}">
              <a16:creationId xmlns:a16="http://schemas.microsoft.com/office/drawing/2014/main" id="{9522116B-53E5-4F9C-9280-475DE0A883C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25</xdr:col>
      <xdr:colOff>114300</xdr:colOff>
      <xdr:row>99</xdr:row>
      <xdr:rowOff>9525</xdr:rowOff>
    </xdr:from>
    <xdr:to>
      <xdr:col>31</xdr:col>
      <xdr:colOff>95250</xdr:colOff>
      <xdr:row>100</xdr:row>
      <xdr:rowOff>9525</xdr:rowOff>
    </xdr:to>
    <xdr:sp macro="" textlink="">
      <xdr:nvSpPr>
        <xdr:cNvPr id="18" name="Picture 35">
          <a:extLst>
            <a:ext uri="{FF2B5EF4-FFF2-40B4-BE49-F238E27FC236}">
              <a16:creationId xmlns:a16="http://schemas.microsoft.com/office/drawing/2014/main" id="{22F46123-3065-4C33-AACD-7C866FD66A7E}"/>
            </a:ext>
          </a:extLst>
        </xdr:cNvPr>
        <xdr:cNvSpPr>
          <a:spLocks noChangeArrowheads="1" noChangeShapeType="1"/>
        </xdr:cNvSpPr>
      </xdr:nvSpPr>
      <xdr:spPr bwMode="auto">
        <a:xfrm>
          <a:off x="4629150" y="17345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99</xdr:row>
      <xdr:rowOff>9525</xdr:rowOff>
    </xdr:from>
    <xdr:to>
      <xdr:col>31</xdr:col>
      <xdr:colOff>95250</xdr:colOff>
      <xdr:row>100</xdr:row>
      <xdr:rowOff>9525</xdr:rowOff>
    </xdr:to>
    <xdr:sp macro="" textlink="">
      <xdr:nvSpPr>
        <xdr:cNvPr id="93" name="Picture 35">
          <a:extLst>
            <a:ext uri="{FF2B5EF4-FFF2-40B4-BE49-F238E27FC236}">
              <a16:creationId xmlns:a16="http://schemas.microsoft.com/office/drawing/2014/main" id="{25584A3A-D7E9-4E45-9DAD-5CAE8C9CE136}"/>
            </a:ext>
          </a:extLst>
        </xdr:cNvPr>
        <xdr:cNvSpPr>
          <a:spLocks noChangeArrowheads="1" noChangeShapeType="1"/>
        </xdr:cNvSpPr>
      </xdr:nvSpPr>
      <xdr:spPr bwMode="auto">
        <a:xfrm>
          <a:off x="4629150" y="17345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99</xdr:row>
      <xdr:rowOff>9525</xdr:rowOff>
    </xdr:from>
    <xdr:to>
      <xdr:col>31</xdr:col>
      <xdr:colOff>95250</xdr:colOff>
      <xdr:row>100</xdr:row>
      <xdr:rowOff>9525</xdr:rowOff>
    </xdr:to>
    <xdr:sp macro="" textlink="">
      <xdr:nvSpPr>
        <xdr:cNvPr id="94" name="Picture 35">
          <a:extLst>
            <a:ext uri="{FF2B5EF4-FFF2-40B4-BE49-F238E27FC236}">
              <a16:creationId xmlns:a16="http://schemas.microsoft.com/office/drawing/2014/main" id="{C976E755-F032-479F-AEA6-2194A30E6E68}"/>
            </a:ext>
          </a:extLst>
        </xdr:cNvPr>
        <xdr:cNvSpPr>
          <a:spLocks noChangeArrowheads="1" noChangeShapeType="1"/>
        </xdr:cNvSpPr>
      </xdr:nvSpPr>
      <xdr:spPr bwMode="auto">
        <a:xfrm>
          <a:off x="4629150" y="17345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99</xdr:row>
      <xdr:rowOff>9525</xdr:rowOff>
    </xdr:from>
    <xdr:to>
      <xdr:col>31</xdr:col>
      <xdr:colOff>95250</xdr:colOff>
      <xdr:row>100</xdr:row>
      <xdr:rowOff>9525</xdr:rowOff>
    </xdr:to>
    <xdr:sp macro="" textlink="">
      <xdr:nvSpPr>
        <xdr:cNvPr id="96" name="Picture 35">
          <a:extLst>
            <a:ext uri="{FF2B5EF4-FFF2-40B4-BE49-F238E27FC236}">
              <a16:creationId xmlns:a16="http://schemas.microsoft.com/office/drawing/2014/main" id="{A3BB253E-6C65-4676-8F44-EF8C4E8A3A9B}"/>
            </a:ext>
          </a:extLst>
        </xdr:cNvPr>
        <xdr:cNvSpPr>
          <a:spLocks noChangeArrowheads="1" noChangeShapeType="1"/>
        </xdr:cNvSpPr>
      </xdr:nvSpPr>
      <xdr:spPr bwMode="auto">
        <a:xfrm>
          <a:off x="4629150" y="17345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99</xdr:row>
      <xdr:rowOff>9525</xdr:rowOff>
    </xdr:from>
    <xdr:to>
      <xdr:col>31</xdr:col>
      <xdr:colOff>95250</xdr:colOff>
      <xdr:row>100</xdr:row>
      <xdr:rowOff>9525</xdr:rowOff>
    </xdr:to>
    <xdr:sp macro="" textlink="">
      <xdr:nvSpPr>
        <xdr:cNvPr id="191" name="Picture 35">
          <a:extLst>
            <a:ext uri="{FF2B5EF4-FFF2-40B4-BE49-F238E27FC236}">
              <a16:creationId xmlns:a16="http://schemas.microsoft.com/office/drawing/2014/main" id="{6E2D4E6F-92E9-414A-8B47-49BF2B999BE7}"/>
            </a:ext>
          </a:extLst>
        </xdr:cNvPr>
        <xdr:cNvSpPr>
          <a:spLocks noChangeArrowheads="1" noChangeShapeType="1"/>
        </xdr:cNvSpPr>
      </xdr:nvSpPr>
      <xdr:spPr bwMode="auto">
        <a:xfrm>
          <a:off x="4629150" y="17345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99</xdr:row>
      <xdr:rowOff>9525</xdr:rowOff>
    </xdr:from>
    <xdr:to>
      <xdr:col>31</xdr:col>
      <xdr:colOff>95250</xdr:colOff>
      <xdr:row>100</xdr:row>
      <xdr:rowOff>9525</xdr:rowOff>
    </xdr:to>
    <xdr:sp macro="" textlink="">
      <xdr:nvSpPr>
        <xdr:cNvPr id="204" name="Picture 35">
          <a:extLst>
            <a:ext uri="{FF2B5EF4-FFF2-40B4-BE49-F238E27FC236}">
              <a16:creationId xmlns:a16="http://schemas.microsoft.com/office/drawing/2014/main" id="{6FEE5E51-7FA1-4519-A092-C93C54229BA9}"/>
            </a:ext>
          </a:extLst>
        </xdr:cNvPr>
        <xdr:cNvSpPr>
          <a:spLocks noChangeArrowheads="1" noChangeShapeType="1"/>
        </xdr:cNvSpPr>
      </xdr:nvSpPr>
      <xdr:spPr bwMode="auto">
        <a:xfrm>
          <a:off x="4629150" y="17345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33</xdr:col>
      <xdr:colOff>95250</xdr:colOff>
      <xdr:row>99</xdr:row>
      <xdr:rowOff>42862</xdr:rowOff>
    </xdr:from>
    <xdr:to>
      <xdr:col>48</xdr:col>
      <xdr:colOff>57150</xdr:colOff>
      <xdr:row>126</xdr:row>
      <xdr:rowOff>76200</xdr:rowOff>
    </xdr:to>
    <xdr:graphicFrame macro="">
      <xdr:nvGraphicFramePr>
        <xdr:cNvPr id="17" name="Chart 16">
          <a:extLst>
            <a:ext uri="{FF2B5EF4-FFF2-40B4-BE49-F238E27FC236}">
              <a16:creationId xmlns:a16="http://schemas.microsoft.com/office/drawing/2014/main" id="{5C302267-E7AE-861C-26CB-15BC67B5BD8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25</xdr:col>
      <xdr:colOff>114300</xdr:colOff>
      <xdr:row>127</xdr:row>
      <xdr:rowOff>9525</xdr:rowOff>
    </xdr:from>
    <xdr:to>
      <xdr:col>31</xdr:col>
      <xdr:colOff>95250</xdr:colOff>
      <xdr:row>128</xdr:row>
      <xdr:rowOff>9525</xdr:rowOff>
    </xdr:to>
    <xdr:sp macro="" textlink="">
      <xdr:nvSpPr>
        <xdr:cNvPr id="140" name="Picture 35">
          <a:extLst>
            <a:ext uri="{FF2B5EF4-FFF2-40B4-BE49-F238E27FC236}">
              <a16:creationId xmlns:a16="http://schemas.microsoft.com/office/drawing/2014/main" id="{30DC8944-CFFF-4A5E-9A09-23661BB55683}"/>
            </a:ext>
          </a:extLst>
        </xdr:cNvPr>
        <xdr:cNvSpPr>
          <a:spLocks noChangeArrowheads="1" noChangeShapeType="1"/>
        </xdr:cNvSpPr>
      </xdr:nvSpPr>
      <xdr:spPr bwMode="auto">
        <a:xfrm>
          <a:off x="4629150" y="16487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160" name="Picture 35">
          <a:extLst>
            <a:ext uri="{FF2B5EF4-FFF2-40B4-BE49-F238E27FC236}">
              <a16:creationId xmlns:a16="http://schemas.microsoft.com/office/drawing/2014/main" id="{C4B6764D-86D6-4A3A-89FF-06961AD628C1}"/>
            </a:ext>
          </a:extLst>
        </xdr:cNvPr>
        <xdr:cNvSpPr>
          <a:spLocks noChangeArrowheads="1" noChangeShapeType="1"/>
        </xdr:cNvSpPr>
      </xdr:nvSpPr>
      <xdr:spPr bwMode="auto">
        <a:xfrm>
          <a:off x="4629150" y="183737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162" name="Picture 35">
          <a:extLst>
            <a:ext uri="{FF2B5EF4-FFF2-40B4-BE49-F238E27FC236}">
              <a16:creationId xmlns:a16="http://schemas.microsoft.com/office/drawing/2014/main" id="{D8259F6F-4DEC-4D3B-8F66-F6FDAA3B789F}"/>
            </a:ext>
          </a:extLst>
        </xdr:cNvPr>
        <xdr:cNvSpPr>
          <a:spLocks noChangeArrowheads="1" noChangeShapeType="1"/>
        </xdr:cNvSpPr>
      </xdr:nvSpPr>
      <xdr:spPr bwMode="auto">
        <a:xfrm>
          <a:off x="4629150" y="182022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171" name="Picture 35">
          <a:extLst>
            <a:ext uri="{FF2B5EF4-FFF2-40B4-BE49-F238E27FC236}">
              <a16:creationId xmlns:a16="http://schemas.microsoft.com/office/drawing/2014/main" id="{0D6DBFEC-7F25-42E3-BEB0-5B2CA90EDB23}"/>
            </a:ext>
          </a:extLst>
        </xdr:cNvPr>
        <xdr:cNvSpPr>
          <a:spLocks noChangeArrowheads="1" noChangeShapeType="1"/>
        </xdr:cNvSpPr>
      </xdr:nvSpPr>
      <xdr:spPr bwMode="auto">
        <a:xfrm>
          <a:off x="4629150" y="185451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185" name="Picture 35">
          <a:extLst>
            <a:ext uri="{FF2B5EF4-FFF2-40B4-BE49-F238E27FC236}">
              <a16:creationId xmlns:a16="http://schemas.microsoft.com/office/drawing/2014/main" id="{9E4DABF8-F634-41AD-9CBC-59DE6133C9F5}"/>
            </a:ext>
          </a:extLst>
        </xdr:cNvPr>
        <xdr:cNvSpPr>
          <a:spLocks noChangeArrowheads="1" noChangeShapeType="1"/>
        </xdr:cNvSpPr>
      </xdr:nvSpPr>
      <xdr:spPr bwMode="auto">
        <a:xfrm>
          <a:off x="4629150" y="183737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186" name="Picture 35">
          <a:extLst>
            <a:ext uri="{FF2B5EF4-FFF2-40B4-BE49-F238E27FC236}">
              <a16:creationId xmlns:a16="http://schemas.microsoft.com/office/drawing/2014/main" id="{6B6EFC2B-0CE9-41F3-9ADF-E1633E903C5D}"/>
            </a:ext>
          </a:extLst>
        </xdr:cNvPr>
        <xdr:cNvSpPr>
          <a:spLocks noChangeArrowheads="1" noChangeShapeType="1"/>
        </xdr:cNvSpPr>
      </xdr:nvSpPr>
      <xdr:spPr bwMode="auto">
        <a:xfrm>
          <a:off x="4629150" y="183737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186</xdr:row>
      <xdr:rowOff>9525</xdr:rowOff>
    </xdr:from>
    <xdr:to>
      <xdr:col>32</xdr:col>
      <xdr:colOff>95250</xdr:colOff>
      <xdr:row>187</xdr:row>
      <xdr:rowOff>9525</xdr:rowOff>
    </xdr:to>
    <xdr:sp macro="" textlink="">
      <xdr:nvSpPr>
        <xdr:cNvPr id="187" name="Picture 35">
          <a:extLst>
            <a:ext uri="{FF2B5EF4-FFF2-40B4-BE49-F238E27FC236}">
              <a16:creationId xmlns:a16="http://schemas.microsoft.com/office/drawing/2014/main" id="{C83FC300-9863-4780-AA38-C224841C6246}"/>
            </a:ext>
          </a:extLst>
        </xdr:cNvPr>
        <xdr:cNvSpPr>
          <a:spLocks noChangeArrowheads="1" noChangeShapeType="1"/>
        </xdr:cNvSpPr>
      </xdr:nvSpPr>
      <xdr:spPr bwMode="auto">
        <a:xfrm>
          <a:off x="474345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190" name="Picture 35">
          <a:extLst>
            <a:ext uri="{FF2B5EF4-FFF2-40B4-BE49-F238E27FC236}">
              <a16:creationId xmlns:a16="http://schemas.microsoft.com/office/drawing/2014/main" id="{688DCB20-9FC7-4D7A-8E99-4941D74F73B8}"/>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186</xdr:row>
      <xdr:rowOff>9525</xdr:rowOff>
    </xdr:from>
    <xdr:to>
      <xdr:col>32</xdr:col>
      <xdr:colOff>95250</xdr:colOff>
      <xdr:row>187</xdr:row>
      <xdr:rowOff>9525</xdr:rowOff>
    </xdr:to>
    <xdr:sp macro="" textlink="">
      <xdr:nvSpPr>
        <xdr:cNvPr id="193" name="Picture 35">
          <a:extLst>
            <a:ext uri="{FF2B5EF4-FFF2-40B4-BE49-F238E27FC236}">
              <a16:creationId xmlns:a16="http://schemas.microsoft.com/office/drawing/2014/main" id="{397CA3F4-976F-440A-92B8-6917AC1A180E}"/>
            </a:ext>
          </a:extLst>
        </xdr:cNvPr>
        <xdr:cNvSpPr>
          <a:spLocks noChangeArrowheads="1" noChangeShapeType="1"/>
        </xdr:cNvSpPr>
      </xdr:nvSpPr>
      <xdr:spPr bwMode="auto">
        <a:xfrm>
          <a:off x="474345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186</xdr:row>
      <xdr:rowOff>9525</xdr:rowOff>
    </xdr:from>
    <xdr:to>
      <xdr:col>32</xdr:col>
      <xdr:colOff>95250</xdr:colOff>
      <xdr:row>187</xdr:row>
      <xdr:rowOff>9525</xdr:rowOff>
    </xdr:to>
    <xdr:sp macro="" textlink="">
      <xdr:nvSpPr>
        <xdr:cNvPr id="194" name="Picture 35">
          <a:extLst>
            <a:ext uri="{FF2B5EF4-FFF2-40B4-BE49-F238E27FC236}">
              <a16:creationId xmlns:a16="http://schemas.microsoft.com/office/drawing/2014/main" id="{77383C75-6D50-40B1-A27D-7B5654CB0613}"/>
            </a:ext>
          </a:extLst>
        </xdr:cNvPr>
        <xdr:cNvSpPr>
          <a:spLocks noChangeArrowheads="1" noChangeShapeType="1"/>
        </xdr:cNvSpPr>
      </xdr:nvSpPr>
      <xdr:spPr bwMode="auto">
        <a:xfrm>
          <a:off x="474345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187</xdr:row>
      <xdr:rowOff>9525</xdr:rowOff>
    </xdr:from>
    <xdr:to>
      <xdr:col>32</xdr:col>
      <xdr:colOff>95250</xdr:colOff>
      <xdr:row>188</xdr:row>
      <xdr:rowOff>9525</xdr:rowOff>
    </xdr:to>
    <xdr:sp macro="" textlink="">
      <xdr:nvSpPr>
        <xdr:cNvPr id="195" name="Picture 35">
          <a:extLst>
            <a:ext uri="{FF2B5EF4-FFF2-40B4-BE49-F238E27FC236}">
              <a16:creationId xmlns:a16="http://schemas.microsoft.com/office/drawing/2014/main" id="{20583E49-D790-4512-B975-CEEE6D541D9A}"/>
            </a:ext>
          </a:extLst>
        </xdr:cNvPr>
        <xdr:cNvSpPr>
          <a:spLocks noChangeArrowheads="1" noChangeShapeType="1"/>
        </xdr:cNvSpPr>
      </xdr:nvSpPr>
      <xdr:spPr bwMode="auto">
        <a:xfrm>
          <a:off x="4743450" y="180308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196" name="Picture 35">
          <a:extLst>
            <a:ext uri="{FF2B5EF4-FFF2-40B4-BE49-F238E27FC236}">
              <a16:creationId xmlns:a16="http://schemas.microsoft.com/office/drawing/2014/main" id="{2E731F1C-2E14-4416-8561-5D7457800FC6}"/>
            </a:ext>
          </a:extLst>
        </xdr:cNvPr>
        <xdr:cNvSpPr>
          <a:spLocks noChangeArrowheads="1" noChangeShapeType="1"/>
        </xdr:cNvSpPr>
      </xdr:nvSpPr>
      <xdr:spPr bwMode="auto">
        <a:xfrm>
          <a:off x="4629150" y="183737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197" name="Picture 35">
          <a:extLst>
            <a:ext uri="{FF2B5EF4-FFF2-40B4-BE49-F238E27FC236}">
              <a16:creationId xmlns:a16="http://schemas.microsoft.com/office/drawing/2014/main" id="{B30688C7-8C80-41DC-82E7-1A54D6EB0AA5}"/>
            </a:ext>
          </a:extLst>
        </xdr:cNvPr>
        <xdr:cNvSpPr>
          <a:spLocks noChangeArrowheads="1" noChangeShapeType="1"/>
        </xdr:cNvSpPr>
      </xdr:nvSpPr>
      <xdr:spPr bwMode="auto">
        <a:xfrm>
          <a:off x="4629150" y="182022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198" name="Picture 35">
          <a:extLst>
            <a:ext uri="{FF2B5EF4-FFF2-40B4-BE49-F238E27FC236}">
              <a16:creationId xmlns:a16="http://schemas.microsoft.com/office/drawing/2014/main" id="{45D9C261-70A8-47CC-9DBB-DEE8B077B376}"/>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207" name="Picture 35">
          <a:extLst>
            <a:ext uri="{FF2B5EF4-FFF2-40B4-BE49-F238E27FC236}">
              <a16:creationId xmlns:a16="http://schemas.microsoft.com/office/drawing/2014/main" id="{FA068E39-13A8-40CE-AE24-57D03FDC3036}"/>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08" name="Picture 35">
          <a:extLst>
            <a:ext uri="{FF2B5EF4-FFF2-40B4-BE49-F238E27FC236}">
              <a16:creationId xmlns:a16="http://schemas.microsoft.com/office/drawing/2014/main" id="{43774477-C845-418B-B1AD-0A0ADC21AE03}"/>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09" name="Picture 35">
          <a:extLst>
            <a:ext uri="{FF2B5EF4-FFF2-40B4-BE49-F238E27FC236}">
              <a16:creationId xmlns:a16="http://schemas.microsoft.com/office/drawing/2014/main" id="{DB712E18-13C5-4900-8E7C-4F5E91BC14FA}"/>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185</xdr:row>
      <xdr:rowOff>9525</xdr:rowOff>
    </xdr:from>
    <xdr:to>
      <xdr:col>7</xdr:col>
      <xdr:colOff>95250</xdr:colOff>
      <xdr:row>186</xdr:row>
      <xdr:rowOff>9525</xdr:rowOff>
    </xdr:to>
    <xdr:sp macro="" textlink="">
      <xdr:nvSpPr>
        <xdr:cNvPr id="210" name="Picture 35">
          <a:extLst>
            <a:ext uri="{FF2B5EF4-FFF2-40B4-BE49-F238E27FC236}">
              <a16:creationId xmlns:a16="http://schemas.microsoft.com/office/drawing/2014/main" id="{149B4BD4-D431-4A31-A884-5AAECD1EF732}"/>
            </a:ext>
          </a:extLst>
        </xdr:cNvPr>
        <xdr:cNvSpPr>
          <a:spLocks noChangeArrowheads="1" noChangeShapeType="1"/>
        </xdr:cNvSpPr>
      </xdr:nvSpPr>
      <xdr:spPr bwMode="auto">
        <a:xfrm>
          <a:off x="304800" y="176879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185</xdr:row>
      <xdr:rowOff>9525</xdr:rowOff>
    </xdr:from>
    <xdr:to>
      <xdr:col>7</xdr:col>
      <xdr:colOff>95250</xdr:colOff>
      <xdr:row>186</xdr:row>
      <xdr:rowOff>9525</xdr:rowOff>
    </xdr:to>
    <xdr:sp macro="" textlink="">
      <xdr:nvSpPr>
        <xdr:cNvPr id="211" name="Picture 35">
          <a:extLst>
            <a:ext uri="{FF2B5EF4-FFF2-40B4-BE49-F238E27FC236}">
              <a16:creationId xmlns:a16="http://schemas.microsoft.com/office/drawing/2014/main" id="{2AE8EE8E-0675-417C-9F71-D5165BE3512F}"/>
            </a:ext>
          </a:extLst>
        </xdr:cNvPr>
        <xdr:cNvSpPr>
          <a:spLocks noChangeArrowheads="1" noChangeShapeType="1"/>
        </xdr:cNvSpPr>
      </xdr:nvSpPr>
      <xdr:spPr bwMode="auto">
        <a:xfrm>
          <a:off x="304800" y="176879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12" name="Picture 35">
          <a:extLst>
            <a:ext uri="{FF2B5EF4-FFF2-40B4-BE49-F238E27FC236}">
              <a16:creationId xmlns:a16="http://schemas.microsoft.com/office/drawing/2014/main" id="{2A35FFE7-2010-4A20-85A6-FB2B7A267260}"/>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13" name="Picture 35">
          <a:extLst>
            <a:ext uri="{FF2B5EF4-FFF2-40B4-BE49-F238E27FC236}">
              <a16:creationId xmlns:a16="http://schemas.microsoft.com/office/drawing/2014/main" id="{FA6D1EC0-72A7-41F2-8EFB-06B2402E4268}"/>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14" name="Picture 35">
          <a:extLst>
            <a:ext uri="{FF2B5EF4-FFF2-40B4-BE49-F238E27FC236}">
              <a16:creationId xmlns:a16="http://schemas.microsoft.com/office/drawing/2014/main" id="{8B0EDA11-3E34-47C7-9F2A-4681602CC6AF}"/>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15" name="Picture 35">
          <a:extLst>
            <a:ext uri="{FF2B5EF4-FFF2-40B4-BE49-F238E27FC236}">
              <a16:creationId xmlns:a16="http://schemas.microsoft.com/office/drawing/2014/main" id="{1F3A6046-C0DD-420E-AE7B-3D6C91C05435}"/>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187</xdr:row>
      <xdr:rowOff>9525</xdr:rowOff>
    </xdr:from>
    <xdr:to>
      <xdr:col>32</xdr:col>
      <xdr:colOff>95250</xdr:colOff>
      <xdr:row>188</xdr:row>
      <xdr:rowOff>9525</xdr:rowOff>
    </xdr:to>
    <xdr:sp macro="" textlink="">
      <xdr:nvSpPr>
        <xdr:cNvPr id="216" name="Picture 35">
          <a:extLst>
            <a:ext uri="{FF2B5EF4-FFF2-40B4-BE49-F238E27FC236}">
              <a16:creationId xmlns:a16="http://schemas.microsoft.com/office/drawing/2014/main" id="{1583ED98-5A5D-4A75-98D0-6267AD2C4A7D}"/>
            </a:ext>
          </a:extLst>
        </xdr:cNvPr>
        <xdr:cNvSpPr>
          <a:spLocks noChangeArrowheads="1" noChangeShapeType="1"/>
        </xdr:cNvSpPr>
      </xdr:nvSpPr>
      <xdr:spPr bwMode="auto">
        <a:xfrm>
          <a:off x="4743450" y="180308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186</xdr:row>
      <xdr:rowOff>9525</xdr:rowOff>
    </xdr:from>
    <xdr:to>
      <xdr:col>32</xdr:col>
      <xdr:colOff>95250</xdr:colOff>
      <xdr:row>187</xdr:row>
      <xdr:rowOff>9525</xdr:rowOff>
    </xdr:to>
    <xdr:sp macro="" textlink="">
      <xdr:nvSpPr>
        <xdr:cNvPr id="217" name="Picture 35">
          <a:extLst>
            <a:ext uri="{FF2B5EF4-FFF2-40B4-BE49-F238E27FC236}">
              <a16:creationId xmlns:a16="http://schemas.microsoft.com/office/drawing/2014/main" id="{F779C8EC-A725-403F-A6D1-AB061F70E0BA}"/>
            </a:ext>
          </a:extLst>
        </xdr:cNvPr>
        <xdr:cNvSpPr>
          <a:spLocks noChangeArrowheads="1" noChangeShapeType="1"/>
        </xdr:cNvSpPr>
      </xdr:nvSpPr>
      <xdr:spPr bwMode="auto">
        <a:xfrm>
          <a:off x="474345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187</xdr:row>
      <xdr:rowOff>9525</xdr:rowOff>
    </xdr:from>
    <xdr:to>
      <xdr:col>32</xdr:col>
      <xdr:colOff>95250</xdr:colOff>
      <xdr:row>188</xdr:row>
      <xdr:rowOff>9525</xdr:rowOff>
    </xdr:to>
    <xdr:sp macro="" textlink="">
      <xdr:nvSpPr>
        <xdr:cNvPr id="218" name="Picture 35">
          <a:extLst>
            <a:ext uri="{FF2B5EF4-FFF2-40B4-BE49-F238E27FC236}">
              <a16:creationId xmlns:a16="http://schemas.microsoft.com/office/drawing/2014/main" id="{78D7C12A-186A-441D-BC1B-8F0CD2DD9439}"/>
            </a:ext>
          </a:extLst>
        </xdr:cNvPr>
        <xdr:cNvSpPr>
          <a:spLocks noChangeArrowheads="1" noChangeShapeType="1"/>
        </xdr:cNvSpPr>
      </xdr:nvSpPr>
      <xdr:spPr bwMode="auto">
        <a:xfrm>
          <a:off x="4743450" y="180308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187</xdr:row>
      <xdr:rowOff>9525</xdr:rowOff>
    </xdr:from>
    <xdr:to>
      <xdr:col>32</xdr:col>
      <xdr:colOff>95250</xdr:colOff>
      <xdr:row>188</xdr:row>
      <xdr:rowOff>9525</xdr:rowOff>
    </xdr:to>
    <xdr:sp macro="" textlink="">
      <xdr:nvSpPr>
        <xdr:cNvPr id="219" name="Picture 35">
          <a:extLst>
            <a:ext uri="{FF2B5EF4-FFF2-40B4-BE49-F238E27FC236}">
              <a16:creationId xmlns:a16="http://schemas.microsoft.com/office/drawing/2014/main" id="{5A119CF1-832B-4352-9EE7-AA16519FEF0B}"/>
            </a:ext>
          </a:extLst>
        </xdr:cNvPr>
        <xdr:cNvSpPr>
          <a:spLocks noChangeArrowheads="1" noChangeShapeType="1"/>
        </xdr:cNvSpPr>
      </xdr:nvSpPr>
      <xdr:spPr bwMode="auto">
        <a:xfrm>
          <a:off x="4743450" y="180308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186</xdr:row>
      <xdr:rowOff>9525</xdr:rowOff>
    </xdr:from>
    <xdr:to>
      <xdr:col>32</xdr:col>
      <xdr:colOff>95250</xdr:colOff>
      <xdr:row>187</xdr:row>
      <xdr:rowOff>9525</xdr:rowOff>
    </xdr:to>
    <xdr:sp macro="" textlink="">
      <xdr:nvSpPr>
        <xdr:cNvPr id="220" name="Picture 35">
          <a:extLst>
            <a:ext uri="{FF2B5EF4-FFF2-40B4-BE49-F238E27FC236}">
              <a16:creationId xmlns:a16="http://schemas.microsoft.com/office/drawing/2014/main" id="{51003509-9584-40A7-8F80-520F3C106F45}"/>
            </a:ext>
          </a:extLst>
        </xdr:cNvPr>
        <xdr:cNvSpPr>
          <a:spLocks noChangeArrowheads="1" noChangeShapeType="1"/>
        </xdr:cNvSpPr>
      </xdr:nvSpPr>
      <xdr:spPr bwMode="auto">
        <a:xfrm>
          <a:off x="474345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221" name="Picture 35">
          <a:extLst>
            <a:ext uri="{FF2B5EF4-FFF2-40B4-BE49-F238E27FC236}">
              <a16:creationId xmlns:a16="http://schemas.microsoft.com/office/drawing/2014/main" id="{5739AB52-1612-49A7-9E01-43DDE7426641}"/>
            </a:ext>
          </a:extLst>
        </xdr:cNvPr>
        <xdr:cNvSpPr>
          <a:spLocks noChangeArrowheads="1" noChangeShapeType="1"/>
        </xdr:cNvSpPr>
      </xdr:nvSpPr>
      <xdr:spPr bwMode="auto">
        <a:xfrm>
          <a:off x="4629150" y="185451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22" name="Picture 35">
          <a:extLst>
            <a:ext uri="{FF2B5EF4-FFF2-40B4-BE49-F238E27FC236}">
              <a16:creationId xmlns:a16="http://schemas.microsoft.com/office/drawing/2014/main" id="{2075856E-A0FD-4D11-BFBF-C74E1BA41273}"/>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223" name="Picture 35">
          <a:extLst>
            <a:ext uri="{FF2B5EF4-FFF2-40B4-BE49-F238E27FC236}">
              <a16:creationId xmlns:a16="http://schemas.microsoft.com/office/drawing/2014/main" id="{97B297A7-CBE4-4FA0-936C-CDAFF1A83C75}"/>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24" name="Picture 35">
          <a:extLst>
            <a:ext uri="{FF2B5EF4-FFF2-40B4-BE49-F238E27FC236}">
              <a16:creationId xmlns:a16="http://schemas.microsoft.com/office/drawing/2014/main" id="{FF9E9FC6-04F1-4AF4-BCCF-6E21E813C1F3}"/>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25" name="Picture 35">
          <a:extLst>
            <a:ext uri="{FF2B5EF4-FFF2-40B4-BE49-F238E27FC236}">
              <a16:creationId xmlns:a16="http://schemas.microsoft.com/office/drawing/2014/main" id="{ED0A06CF-7D8B-48FA-AF20-06B2A00323C7}"/>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226" name="Picture 35">
          <a:extLst>
            <a:ext uri="{FF2B5EF4-FFF2-40B4-BE49-F238E27FC236}">
              <a16:creationId xmlns:a16="http://schemas.microsoft.com/office/drawing/2014/main" id="{87F78A3F-9DFB-4B9F-8D7A-5343D4469462}"/>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183</xdr:row>
      <xdr:rowOff>9525</xdr:rowOff>
    </xdr:from>
    <xdr:to>
      <xdr:col>31</xdr:col>
      <xdr:colOff>95250</xdr:colOff>
      <xdr:row>184</xdr:row>
      <xdr:rowOff>9525</xdr:rowOff>
    </xdr:to>
    <xdr:sp macro="" textlink="">
      <xdr:nvSpPr>
        <xdr:cNvPr id="227" name="Picture 35">
          <a:extLst>
            <a:ext uri="{FF2B5EF4-FFF2-40B4-BE49-F238E27FC236}">
              <a16:creationId xmlns:a16="http://schemas.microsoft.com/office/drawing/2014/main" id="{0CC91998-9442-4DD6-A123-19469AA93C48}"/>
            </a:ext>
          </a:extLst>
        </xdr:cNvPr>
        <xdr:cNvSpPr>
          <a:spLocks noChangeArrowheads="1" noChangeShapeType="1"/>
        </xdr:cNvSpPr>
      </xdr:nvSpPr>
      <xdr:spPr bwMode="auto">
        <a:xfrm>
          <a:off x="4629150" y="17345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28" name="Picture 35">
          <a:extLst>
            <a:ext uri="{FF2B5EF4-FFF2-40B4-BE49-F238E27FC236}">
              <a16:creationId xmlns:a16="http://schemas.microsoft.com/office/drawing/2014/main" id="{56C3D0E1-418E-4A1A-BE85-80FDD195652D}"/>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229" name="Picture 35">
          <a:extLst>
            <a:ext uri="{FF2B5EF4-FFF2-40B4-BE49-F238E27FC236}">
              <a16:creationId xmlns:a16="http://schemas.microsoft.com/office/drawing/2014/main" id="{748B5B0B-DEC7-4AFC-A851-A425BAEEFCD6}"/>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185</xdr:row>
      <xdr:rowOff>9525</xdr:rowOff>
    </xdr:from>
    <xdr:to>
      <xdr:col>7</xdr:col>
      <xdr:colOff>95250</xdr:colOff>
      <xdr:row>186</xdr:row>
      <xdr:rowOff>9525</xdr:rowOff>
    </xdr:to>
    <xdr:sp macro="" textlink="">
      <xdr:nvSpPr>
        <xdr:cNvPr id="230" name="Picture 35">
          <a:extLst>
            <a:ext uri="{FF2B5EF4-FFF2-40B4-BE49-F238E27FC236}">
              <a16:creationId xmlns:a16="http://schemas.microsoft.com/office/drawing/2014/main" id="{5FA8C8EE-43F7-41D5-85B2-DDCBD1D0B778}"/>
            </a:ext>
          </a:extLst>
        </xdr:cNvPr>
        <xdr:cNvSpPr>
          <a:spLocks noChangeArrowheads="1" noChangeShapeType="1"/>
        </xdr:cNvSpPr>
      </xdr:nvSpPr>
      <xdr:spPr bwMode="auto">
        <a:xfrm>
          <a:off x="304800" y="176879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185</xdr:row>
      <xdr:rowOff>9525</xdr:rowOff>
    </xdr:from>
    <xdr:to>
      <xdr:col>7</xdr:col>
      <xdr:colOff>95250</xdr:colOff>
      <xdr:row>186</xdr:row>
      <xdr:rowOff>9525</xdr:rowOff>
    </xdr:to>
    <xdr:sp macro="" textlink="">
      <xdr:nvSpPr>
        <xdr:cNvPr id="231" name="Picture 35">
          <a:extLst>
            <a:ext uri="{FF2B5EF4-FFF2-40B4-BE49-F238E27FC236}">
              <a16:creationId xmlns:a16="http://schemas.microsoft.com/office/drawing/2014/main" id="{403FA78E-28C0-40DE-9E50-C046ADC80219}"/>
            </a:ext>
          </a:extLst>
        </xdr:cNvPr>
        <xdr:cNvSpPr>
          <a:spLocks noChangeArrowheads="1" noChangeShapeType="1"/>
        </xdr:cNvSpPr>
      </xdr:nvSpPr>
      <xdr:spPr bwMode="auto">
        <a:xfrm>
          <a:off x="304800" y="176879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232" name="Picture 35">
          <a:extLst>
            <a:ext uri="{FF2B5EF4-FFF2-40B4-BE49-F238E27FC236}">
              <a16:creationId xmlns:a16="http://schemas.microsoft.com/office/drawing/2014/main" id="{F0BBBD34-CB88-4CDD-B04D-286D9F3030E3}"/>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33" name="Picture 35">
          <a:extLst>
            <a:ext uri="{FF2B5EF4-FFF2-40B4-BE49-F238E27FC236}">
              <a16:creationId xmlns:a16="http://schemas.microsoft.com/office/drawing/2014/main" id="{8C4F1C27-4356-40A7-A97F-5B99F21EBB47}"/>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34" name="Picture 35">
          <a:extLst>
            <a:ext uri="{FF2B5EF4-FFF2-40B4-BE49-F238E27FC236}">
              <a16:creationId xmlns:a16="http://schemas.microsoft.com/office/drawing/2014/main" id="{AC6D92AF-FE6F-4C27-BB68-C38DE06FAAD0}"/>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235" name="Picture 35">
          <a:extLst>
            <a:ext uri="{FF2B5EF4-FFF2-40B4-BE49-F238E27FC236}">
              <a16:creationId xmlns:a16="http://schemas.microsoft.com/office/drawing/2014/main" id="{9C4E5250-E870-416F-9AC1-B1CA5EDB9CCE}"/>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36" name="Picture 35">
          <a:extLst>
            <a:ext uri="{FF2B5EF4-FFF2-40B4-BE49-F238E27FC236}">
              <a16:creationId xmlns:a16="http://schemas.microsoft.com/office/drawing/2014/main" id="{7EC24357-0617-438E-869D-93840A240180}"/>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37" name="Picture 35">
          <a:extLst>
            <a:ext uri="{FF2B5EF4-FFF2-40B4-BE49-F238E27FC236}">
              <a16:creationId xmlns:a16="http://schemas.microsoft.com/office/drawing/2014/main" id="{0CF14B68-6537-4021-91F6-6748814E0E38}"/>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185</xdr:row>
      <xdr:rowOff>9525</xdr:rowOff>
    </xdr:from>
    <xdr:to>
      <xdr:col>7</xdr:col>
      <xdr:colOff>95250</xdr:colOff>
      <xdr:row>186</xdr:row>
      <xdr:rowOff>9525</xdr:rowOff>
    </xdr:to>
    <xdr:sp macro="" textlink="">
      <xdr:nvSpPr>
        <xdr:cNvPr id="238" name="Picture 35">
          <a:extLst>
            <a:ext uri="{FF2B5EF4-FFF2-40B4-BE49-F238E27FC236}">
              <a16:creationId xmlns:a16="http://schemas.microsoft.com/office/drawing/2014/main" id="{4897615D-883E-4215-A011-5955B69E8A5F}"/>
            </a:ext>
          </a:extLst>
        </xdr:cNvPr>
        <xdr:cNvSpPr>
          <a:spLocks noChangeArrowheads="1" noChangeShapeType="1"/>
        </xdr:cNvSpPr>
      </xdr:nvSpPr>
      <xdr:spPr bwMode="auto">
        <a:xfrm>
          <a:off x="304800" y="176879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xdr:col>
      <xdr:colOff>104775</xdr:colOff>
      <xdr:row>184</xdr:row>
      <xdr:rowOff>152400</xdr:rowOff>
    </xdr:from>
    <xdr:to>
      <xdr:col>8</xdr:col>
      <xdr:colOff>85725</xdr:colOff>
      <xdr:row>185</xdr:row>
      <xdr:rowOff>152400</xdr:rowOff>
    </xdr:to>
    <xdr:sp macro="" textlink="">
      <xdr:nvSpPr>
        <xdr:cNvPr id="239" name="Picture 35">
          <a:extLst>
            <a:ext uri="{FF2B5EF4-FFF2-40B4-BE49-F238E27FC236}">
              <a16:creationId xmlns:a16="http://schemas.microsoft.com/office/drawing/2014/main" id="{0C716EE1-7F59-4347-BF45-A7D1883E6E09}"/>
            </a:ext>
          </a:extLst>
        </xdr:cNvPr>
        <xdr:cNvSpPr>
          <a:spLocks noChangeArrowheads="1" noChangeShapeType="1"/>
        </xdr:cNvSpPr>
      </xdr:nvSpPr>
      <xdr:spPr bwMode="auto">
        <a:xfrm>
          <a:off x="476250" y="31756350"/>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40" name="Picture 35">
          <a:extLst>
            <a:ext uri="{FF2B5EF4-FFF2-40B4-BE49-F238E27FC236}">
              <a16:creationId xmlns:a16="http://schemas.microsoft.com/office/drawing/2014/main" id="{804C1C21-E542-4FF1-9C5C-08F86C745765}"/>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41" name="Picture 35">
          <a:extLst>
            <a:ext uri="{FF2B5EF4-FFF2-40B4-BE49-F238E27FC236}">
              <a16:creationId xmlns:a16="http://schemas.microsoft.com/office/drawing/2014/main" id="{FD9042E5-7A2E-4497-B1C0-343DD7B1947F}"/>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42" name="Picture 35">
          <a:extLst>
            <a:ext uri="{FF2B5EF4-FFF2-40B4-BE49-F238E27FC236}">
              <a16:creationId xmlns:a16="http://schemas.microsoft.com/office/drawing/2014/main" id="{1ADF83A5-E476-48C8-B972-DDE79D928723}"/>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43" name="Picture 35">
          <a:extLst>
            <a:ext uri="{FF2B5EF4-FFF2-40B4-BE49-F238E27FC236}">
              <a16:creationId xmlns:a16="http://schemas.microsoft.com/office/drawing/2014/main" id="{6FA77354-264B-4CD3-9B7D-ADAC4E668080}"/>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183</xdr:row>
      <xdr:rowOff>9525</xdr:rowOff>
    </xdr:from>
    <xdr:to>
      <xdr:col>31</xdr:col>
      <xdr:colOff>95250</xdr:colOff>
      <xdr:row>184</xdr:row>
      <xdr:rowOff>9525</xdr:rowOff>
    </xdr:to>
    <xdr:sp macro="" textlink="">
      <xdr:nvSpPr>
        <xdr:cNvPr id="244" name="Picture 35">
          <a:extLst>
            <a:ext uri="{FF2B5EF4-FFF2-40B4-BE49-F238E27FC236}">
              <a16:creationId xmlns:a16="http://schemas.microsoft.com/office/drawing/2014/main" id="{BBD0EDD2-843D-4530-8F7E-F913F997C946}"/>
            </a:ext>
          </a:extLst>
        </xdr:cNvPr>
        <xdr:cNvSpPr>
          <a:spLocks noChangeArrowheads="1" noChangeShapeType="1"/>
        </xdr:cNvSpPr>
      </xdr:nvSpPr>
      <xdr:spPr bwMode="auto">
        <a:xfrm>
          <a:off x="4629150" y="17345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181</xdr:row>
      <xdr:rowOff>9525</xdr:rowOff>
    </xdr:from>
    <xdr:to>
      <xdr:col>31</xdr:col>
      <xdr:colOff>95250</xdr:colOff>
      <xdr:row>183</xdr:row>
      <xdr:rowOff>9525</xdr:rowOff>
    </xdr:to>
    <xdr:sp macro="" textlink="">
      <xdr:nvSpPr>
        <xdr:cNvPr id="245" name="Picture 35">
          <a:extLst>
            <a:ext uri="{FF2B5EF4-FFF2-40B4-BE49-F238E27FC236}">
              <a16:creationId xmlns:a16="http://schemas.microsoft.com/office/drawing/2014/main" id="{CB164187-B590-4CF6-B3EB-6F2241120285}"/>
            </a:ext>
          </a:extLst>
        </xdr:cNvPr>
        <xdr:cNvSpPr>
          <a:spLocks noChangeArrowheads="1" noChangeShapeType="1"/>
        </xdr:cNvSpPr>
      </xdr:nvSpPr>
      <xdr:spPr bwMode="auto">
        <a:xfrm>
          <a:off x="4629150" y="17002125"/>
          <a:ext cx="1000125" cy="3429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246" name="Picture 35">
          <a:extLst>
            <a:ext uri="{FF2B5EF4-FFF2-40B4-BE49-F238E27FC236}">
              <a16:creationId xmlns:a16="http://schemas.microsoft.com/office/drawing/2014/main" id="{94838BDD-8673-4339-870B-AE8EFC987A6D}"/>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183</xdr:row>
      <xdr:rowOff>9525</xdr:rowOff>
    </xdr:from>
    <xdr:to>
      <xdr:col>31</xdr:col>
      <xdr:colOff>95250</xdr:colOff>
      <xdr:row>184</xdr:row>
      <xdr:rowOff>9525</xdr:rowOff>
    </xdr:to>
    <xdr:sp macro="" textlink="">
      <xdr:nvSpPr>
        <xdr:cNvPr id="247" name="Picture 35">
          <a:extLst>
            <a:ext uri="{FF2B5EF4-FFF2-40B4-BE49-F238E27FC236}">
              <a16:creationId xmlns:a16="http://schemas.microsoft.com/office/drawing/2014/main" id="{A562B3C9-9F64-47CA-ACD8-1B3586B529E3}"/>
            </a:ext>
          </a:extLst>
        </xdr:cNvPr>
        <xdr:cNvSpPr>
          <a:spLocks noChangeArrowheads="1" noChangeShapeType="1"/>
        </xdr:cNvSpPr>
      </xdr:nvSpPr>
      <xdr:spPr bwMode="auto">
        <a:xfrm>
          <a:off x="4629150" y="17345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183</xdr:row>
      <xdr:rowOff>9525</xdr:rowOff>
    </xdr:from>
    <xdr:to>
      <xdr:col>31</xdr:col>
      <xdr:colOff>95250</xdr:colOff>
      <xdr:row>184</xdr:row>
      <xdr:rowOff>9525</xdr:rowOff>
    </xdr:to>
    <xdr:sp macro="" textlink="">
      <xdr:nvSpPr>
        <xdr:cNvPr id="248" name="Picture 35">
          <a:extLst>
            <a:ext uri="{FF2B5EF4-FFF2-40B4-BE49-F238E27FC236}">
              <a16:creationId xmlns:a16="http://schemas.microsoft.com/office/drawing/2014/main" id="{AC55305B-D6C0-4CE6-B169-B3F620C0DD4A}"/>
            </a:ext>
          </a:extLst>
        </xdr:cNvPr>
        <xdr:cNvSpPr>
          <a:spLocks noChangeArrowheads="1" noChangeShapeType="1"/>
        </xdr:cNvSpPr>
      </xdr:nvSpPr>
      <xdr:spPr bwMode="auto">
        <a:xfrm>
          <a:off x="4629150" y="17345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49" name="Picture 35">
          <a:extLst>
            <a:ext uri="{FF2B5EF4-FFF2-40B4-BE49-F238E27FC236}">
              <a16:creationId xmlns:a16="http://schemas.microsoft.com/office/drawing/2014/main" id="{D63E10EE-0DA5-4D90-8A32-C10EAD02BF43}"/>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50" name="Picture 35">
          <a:extLst>
            <a:ext uri="{FF2B5EF4-FFF2-40B4-BE49-F238E27FC236}">
              <a16:creationId xmlns:a16="http://schemas.microsoft.com/office/drawing/2014/main" id="{6AA058BA-5668-446C-9EF4-2534E96E7DF4}"/>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251" name="Picture 35">
          <a:extLst>
            <a:ext uri="{FF2B5EF4-FFF2-40B4-BE49-F238E27FC236}">
              <a16:creationId xmlns:a16="http://schemas.microsoft.com/office/drawing/2014/main" id="{DE8D8B14-81D4-41B2-9045-EA9C551BA69B}"/>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52" name="Picture 35">
          <a:extLst>
            <a:ext uri="{FF2B5EF4-FFF2-40B4-BE49-F238E27FC236}">
              <a16:creationId xmlns:a16="http://schemas.microsoft.com/office/drawing/2014/main" id="{A651A464-0D89-465D-862F-E6FF604F11CF}"/>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53" name="Picture 35">
          <a:extLst>
            <a:ext uri="{FF2B5EF4-FFF2-40B4-BE49-F238E27FC236}">
              <a16:creationId xmlns:a16="http://schemas.microsoft.com/office/drawing/2014/main" id="{57D1A8D6-6C07-41AF-B38B-C90E0E3B7A63}"/>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254" name="Picture 35">
          <a:extLst>
            <a:ext uri="{FF2B5EF4-FFF2-40B4-BE49-F238E27FC236}">
              <a16:creationId xmlns:a16="http://schemas.microsoft.com/office/drawing/2014/main" id="{D951BB06-555A-495C-94C1-DCB0219262D7}"/>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55" name="Picture 35">
          <a:extLst>
            <a:ext uri="{FF2B5EF4-FFF2-40B4-BE49-F238E27FC236}">
              <a16:creationId xmlns:a16="http://schemas.microsoft.com/office/drawing/2014/main" id="{38A54FB5-6EE4-4B39-A7C7-F7AC48DDB366}"/>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256" name="Picture 35">
          <a:extLst>
            <a:ext uri="{FF2B5EF4-FFF2-40B4-BE49-F238E27FC236}">
              <a16:creationId xmlns:a16="http://schemas.microsoft.com/office/drawing/2014/main" id="{ACE8901B-1FA1-45D4-A0D1-60DC28558AD5}"/>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257" name="Picture 35">
          <a:extLst>
            <a:ext uri="{FF2B5EF4-FFF2-40B4-BE49-F238E27FC236}">
              <a16:creationId xmlns:a16="http://schemas.microsoft.com/office/drawing/2014/main" id="{10B31E96-A24B-492B-8E21-7A63F543F0DA}"/>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58" name="Picture 35">
          <a:extLst>
            <a:ext uri="{FF2B5EF4-FFF2-40B4-BE49-F238E27FC236}">
              <a16:creationId xmlns:a16="http://schemas.microsoft.com/office/drawing/2014/main" id="{BB22EB4F-12DE-49F4-A463-40484ECCDEEF}"/>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59" name="Picture 35">
          <a:extLst>
            <a:ext uri="{FF2B5EF4-FFF2-40B4-BE49-F238E27FC236}">
              <a16:creationId xmlns:a16="http://schemas.microsoft.com/office/drawing/2014/main" id="{5EB0EDCA-0FF2-4B29-83C4-5B0D2CA53B69}"/>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60" name="Picture 35">
          <a:extLst>
            <a:ext uri="{FF2B5EF4-FFF2-40B4-BE49-F238E27FC236}">
              <a16:creationId xmlns:a16="http://schemas.microsoft.com/office/drawing/2014/main" id="{BD242A5E-700D-427A-8853-928EFD5F0575}"/>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61" name="Picture 35">
          <a:extLst>
            <a:ext uri="{FF2B5EF4-FFF2-40B4-BE49-F238E27FC236}">
              <a16:creationId xmlns:a16="http://schemas.microsoft.com/office/drawing/2014/main" id="{44E0C505-0384-4413-8B8B-1445454FC179}"/>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62" name="Picture 35">
          <a:extLst>
            <a:ext uri="{FF2B5EF4-FFF2-40B4-BE49-F238E27FC236}">
              <a16:creationId xmlns:a16="http://schemas.microsoft.com/office/drawing/2014/main" id="{5C467FFF-F7C7-4906-8A60-D72CC6D81028}"/>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63" name="Picture 35">
          <a:extLst>
            <a:ext uri="{FF2B5EF4-FFF2-40B4-BE49-F238E27FC236}">
              <a16:creationId xmlns:a16="http://schemas.microsoft.com/office/drawing/2014/main" id="{97157970-CCCB-488D-89C4-C11726B934EB}"/>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64" name="Picture 35">
          <a:extLst>
            <a:ext uri="{FF2B5EF4-FFF2-40B4-BE49-F238E27FC236}">
              <a16:creationId xmlns:a16="http://schemas.microsoft.com/office/drawing/2014/main" id="{EE6DAB52-70C9-4C30-906E-D8B890FA4E79}"/>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65" name="Picture 35">
          <a:extLst>
            <a:ext uri="{FF2B5EF4-FFF2-40B4-BE49-F238E27FC236}">
              <a16:creationId xmlns:a16="http://schemas.microsoft.com/office/drawing/2014/main" id="{34D93EB7-1C22-48D8-B63B-D4BB1A4AC98C}"/>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179</xdr:row>
      <xdr:rowOff>9525</xdr:rowOff>
    </xdr:from>
    <xdr:to>
      <xdr:col>31</xdr:col>
      <xdr:colOff>95250</xdr:colOff>
      <xdr:row>181</xdr:row>
      <xdr:rowOff>9525</xdr:rowOff>
    </xdr:to>
    <xdr:sp macro="" textlink="">
      <xdr:nvSpPr>
        <xdr:cNvPr id="266" name="Picture 35">
          <a:extLst>
            <a:ext uri="{FF2B5EF4-FFF2-40B4-BE49-F238E27FC236}">
              <a16:creationId xmlns:a16="http://schemas.microsoft.com/office/drawing/2014/main" id="{B8E13C1B-A6F9-44C7-B7BF-EA7B1A67BCB8}"/>
            </a:ext>
          </a:extLst>
        </xdr:cNvPr>
        <xdr:cNvSpPr>
          <a:spLocks noChangeArrowheads="1" noChangeShapeType="1"/>
        </xdr:cNvSpPr>
      </xdr:nvSpPr>
      <xdr:spPr bwMode="auto">
        <a:xfrm>
          <a:off x="4629150" y="16659225"/>
          <a:ext cx="1000125" cy="3429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179</xdr:row>
      <xdr:rowOff>0</xdr:rowOff>
    </xdr:from>
    <xdr:to>
      <xdr:col>31</xdr:col>
      <xdr:colOff>95250</xdr:colOff>
      <xdr:row>179</xdr:row>
      <xdr:rowOff>9525</xdr:rowOff>
    </xdr:to>
    <xdr:sp macro="" textlink="">
      <xdr:nvSpPr>
        <xdr:cNvPr id="267" name="Picture 35">
          <a:extLst>
            <a:ext uri="{FF2B5EF4-FFF2-40B4-BE49-F238E27FC236}">
              <a16:creationId xmlns:a16="http://schemas.microsoft.com/office/drawing/2014/main" id="{E69623C9-5BF4-4DFB-9C24-0759F1E93CB8}"/>
            </a:ext>
          </a:extLst>
        </xdr:cNvPr>
        <xdr:cNvSpPr>
          <a:spLocks noChangeArrowheads="1" noChangeShapeType="1"/>
        </xdr:cNvSpPr>
      </xdr:nvSpPr>
      <xdr:spPr bwMode="auto">
        <a:xfrm>
          <a:off x="4629150" y="16487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186</xdr:row>
      <xdr:rowOff>9525</xdr:rowOff>
    </xdr:from>
    <xdr:to>
      <xdr:col>7</xdr:col>
      <xdr:colOff>95250</xdr:colOff>
      <xdr:row>187</xdr:row>
      <xdr:rowOff>9525</xdr:rowOff>
    </xdr:to>
    <xdr:sp macro="" textlink="">
      <xdr:nvSpPr>
        <xdr:cNvPr id="268" name="Picture 35">
          <a:extLst>
            <a:ext uri="{FF2B5EF4-FFF2-40B4-BE49-F238E27FC236}">
              <a16:creationId xmlns:a16="http://schemas.microsoft.com/office/drawing/2014/main" id="{F382E4EE-56E4-45F4-A497-F00850D9C47E}"/>
            </a:ext>
          </a:extLst>
        </xdr:cNvPr>
        <xdr:cNvSpPr>
          <a:spLocks noChangeArrowheads="1" noChangeShapeType="1"/>
        </xdr:cNvSpPr>
      </xdr:nvSpPr>
      <xdr:spPr bwMode="auto">
        <a:xfrm>
          <a:off x="30480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187</xdr:row>
      <xdr:rowOff>9525</xdr:rowOff>
    </xdr:from>
    <xdr:to>
      <xdr:col>7</xdr:col>
      <xdr:colOff>95250</xdr:colOff>
      <xdr:row>188</xdr:row>
      <xdr:rowOff>9525</xdr:rowOff>
    </xdr:to>
    <xdr:sp macro="" textlink="">
      <xdr:nvSpPr>
        <xdr:cNvPr id="269" name="Picture 35">
          <a:extLst>
            <a:ext uri="{FF2B5EF4-FFF2-40B4-BE49-F238E27FC236}">
              <a16:creationId xmlns:a16="http://schemas.microsoft.com/office/drawing/2014/main" id="{122DD1A7-24D8-4C2D-A86C-A60989A8AD70}"/>
            </a:ext>
          </a:extLst>
        </xdr:cNvPr>
        <xdr:cNvSpPr>
          <a:spLocks noChangeArrowheads="1" noChangeShapeType="1"/>
        </xdr:cNvSpPr>
      </xdr:nvSpPr>
      <xdr:spPr bwMode="auto">
        <a:xfrm>
          <a:off x="304800" y="180308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186</xdr:row>
      <xdr:rowOff>9525</xdr:rowOff>
    </xdr:from>
    <xdr:to>
      <xdr:col>7</xdr:col>
      <xdr:colOff>95250</xdr:colOff>
      <xdr:row>187</xdr:row>
      <xdr:rowOff>9525</xdr:rowOff>
    </xdr:to>
    <xdr:sp macro="" textlink="">
      <xdr:nvSpPr>
        <xdr:cNvPr id="270" name="Picture 35">
          <a:extLst>
            <a:ext uri="{FF2B5EF4-FFF2-40B4-BE49-F238E27FC236}">
              <a16:creationId xmlns:a16="http://schemas.microsoft.com/office/drawing/2014/main" id="{A72457D5-C032-4F78-999E-C3AAF5AA8BD1}"/>
            </a:ext>
          </a:extLst>
        </xdr:cNvPr>
        <xdr:cNvSpPr>
          <a:spLocks noChangeArrowheads="1" noChangeShapeType="1"/>
        </xdr:cNvSpPr>
      </xdr:nvSpPr>
      <xdr:spPr bwMode="auto">
        <a:xfrm>
          <a:off x="30480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187</xdr:row>
      <xdr:rowOff>9525</xdr:rowOff>
    </xdr:from>
    <xdr:to>
      <xdr:col>7</xdr:col>
      <xdr:colOff>95250</xdr:colOff>
      <xdr:row>188</xdr:row>
      <xdr:rowOff>9525</xdr:rowOff>
    </xdr:to>
    <xdr:sp macro="" textlink="">
      <xdr:nvSpPr>
        <xdr:cNvPr id="271" name="Picture 35">
          <a:extLst>
            <a:ext uri="{FF2B5EF4-FFF2-40B4-BE49-F238E27FC236}">
              <a16:creationId xmlns:a16="http://schemas.microsoft.com/office/drawing/2014/main" id="{6DBF4698-1D7D-43C5-8D85-83C5DDDF8A86}"/>
            </a:ext>
          </a:extLst>
        </xdr:cNvPr>
        <xdr:cNvSpPr>
          <a:spLocks noChangeArrowheads="1" noChangeShapeType="1"/>
        </xdr:cNvSpPr>
      </xdr:nvSpPr>
      <xdr:spPr bwMode="auto">
        <a:xfrm>
          <a:off x="304800" y="180308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186</xdr:row>
      <xdr:rowOff>9525</xdr:rowOff>
    </xdr:from>
    <xdr:to>
      <xdr:col>7</xdr:col>
      <xdr:colOff>95250</xdr:colOff>
      <xdr:row>187</xdr:row>
      <xdr:rowOff>9525</xdr:rowOff>
    </xdr:to>
    <xdr:sp macro="" textlink="">
      <xdr:nvSpPr>
        <xdr:cNvPr id="272" name="Picture 35">
          <a:extLst>
            <a:ext uri="{FF2B5EF4-FFF2-40B4-BE49-F238E27FC236}">
              <a16:creationId xmlns:a16="http://schemas.microsoft.com/office/drawing/2014/main" id="{9ABF8B14-6011-453B-833C-4C8D96E02474}"/>
            </a:ext>
          </a:extLst>
        </xdr:cNvPr>
        <xdr:cNvSpPr>
          <a:spLocks noChangeArrowheads="1" noChangeShapeType="1"/>
        </xdr:cNvSpPr>
      </xdr:nvSpPr>
      <xdr:spPr bwMode="auto">
        <a:xfrm>
          <a:off x="30480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73" name="Picture 35">
          <a:extLst>
            <a:ext uri="{FF2B5EF4-FFF2-40B4-BE49-F238E27FC236}">
              <a16:creationId xmlns:a16="http://schemas.microsoft.com/office/drawing/2014/main" id="{61D1E965-8200-4692-987B-B63200AF24A9}"/>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74" name="Picture 35">
          <a:extLst>
            <a:ext uri="{FF2B5EF4-FFF2-40B4-BE49-F238E27FC236}">
              <a16:creationId xmlns:a16="http://schemas.microsoft.com/office/drawing/2014/main" id="{AC625368-FA8B-49FA-A6AC-CFFAC9A42112}"/>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75" name="Picture 35">
          <a:extLst>
            <a:ext uri="{FF2B5EF4-FFF2-40B4-BE49-F238E27FC236}">
              <a16:creationId xmlns:a16="http://schemas.microsoft.com/office/drawing/2014/main" id="{4EC0385A-C77F-4D0D-858E-9C7EDAC1E8A1}"/>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76" name="Picture 35">
          <a:extLst>
            <a:ext uri="{FF2B5EF4-FFF2-40B4-BE49-F238E27FC236}">
              <a16:creationId xmlns:a16="http://schemas.microsoft.com/office/drawing/2014/main" id="{47BE20D8-21C8-4ED4-B3EC-A395C63631EF}"/>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77" name="Picture 35">
          <a:extLst>
            <a:ext uri="{FF2B5EF4-FFF2-40B4-BE49-F238E27FC236}">
              <a16:creationId xmlns:a16="http://schemas.microsoft.com/office/drawing/2014/main" id="{729AF6E2-83F6-48C8-A1D7-0E71DA619ABF}"/>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78" name="Picture 35">
          <a:extLst>
            <a:ext uri="{FF2B5EF4-FFF2-40B4-BE49-F238E27FC236}">
              <a16:creationId xmlns:a16="http://schemas.microsoft.com/office/drawing/2014/main" id="{99D70548-4EE3-4872-9CC7-602933E4F714}"/>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186</xdr:row>
      <xdr:rowOff>9525</xdr:rowOff>
    </xdr:from>
    <xdr:to>
      <xdr:col>31</xdr:col>
      <xdr:colOff>95250</xdr:colOff>
      <xdr:row>187</xdr:row>
      <xdr:rowOff>9525</xdr:rowOff>
    </xdr:to>
    <xdr:sp macro="" textlink="">
      <xdr:nvSpPr>
        <xdr:cNvPr id="279" name="Picture 35">
          <a:extLst>
            <a:ext uri="{FF2B5EF4-FFF2-40B4-BE49-F238E27FC236}">
              <a16:creationId xmlns:a16="http://schemas.microsoft.com/office/drawing/2014/main" id="{9E4F42F7-C454-4D43-BF43-8783CC9CFC4A}"/>
            </a:ext>
          </a:extLst>
        </xdr:cNvPr>
        <xdr:cNvSpPr>
          <a:spLocks noChangeArrowheads="1" noChangeShapeType="1"/>
        </xdr:cNvSpPr>
      </xdr:nvSpPr>
      <xdr:spPr bwMode="auto">
        <a:xfrm>
          <a:off x="4629150" y="178593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280" name="Picture 35">
          <a:extLst>
            <a:ext uri="{FF2B5EF4-FFF2-40B4-BE49-F238E27FC236}">
              <a16:creationId xmlns:a16="http://schemas.microsoft.com/office/drawing/2014/main" id="{7EFD9A72-C55E-4135-BCD1-B6CAB8CE6BB4}"/>
            </a:ext>
          </a:extLst>
        </xdr:cNvPr>
        <xdr:cNvSpPr>
          <a:spLocks noChangeArrowheads="1" noChangeShapeType="1"/>
        </xdr:cNvSpPr>
      </xdr:nvSpPr>
      <xdr:spPr bwMode="auto">
        <a:xfrm>
          <a:off x="4629150" y="180308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186</xdr:row>
      <xdr:rowOff>9525</xdr:rowOff>
    </xdr:from>
    <xdr:to>
      <xdr:col>31</xdr:col>
      <xdr:colOff>95250</xdr:colOff>
      <xdr:row>187</xdr:row>
      <xdr:rowOff>9525</xdr:rowOff>
    </xdr:to>
    <xdr:sp macro="" textlink="">
      <xdr:nvSpPr>
        <xdr:cNvPr id="281" name="Picture 35">
          <a:extLst>
            <a:ext uri="{FF2B5EF4-FFF2-40B4-BE49-F238E27FC236}">
              <a16:creationId xmlns:a16="http://schemas.microsoft.com/office/drawing/2014/main" id="{09BBCF79-097F-48B1-94E1-87480E170B46}"/>
            </a:ext>
          </a:extLst>
        </xdr:cNvPr>
        <xdr:cNvSpPr>
          <a:spLocks noChangeArrowheads="1" noChangeShapeType="1"/>
        </xdr:cNvSpPr>
      </xdr:nvSpPr>
      <xdr:spPr bwMode="auto">
        <a:xfrm>
          <a:off x="4629150" y="178593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282" name="Picture 35">
          <a:extLst>
            <a:ext uri="{FF2B5EF4-FFF2-40B4-BE49-F238E27FC236}">
              <a16:creationId xmlns:a16="http://schemas.microsoft.com/office/drawing/2014/main" id="{D8169CE0-5113-42AF-B2F5-A83D2DA7934C}"/>
            </a:ext>
          </a:extLst>
        </xdr:cNvPr>
        <xdr:cNvSpPr>
          <a:spLocks noChangeArrowheads="1" noChangeShapeType="1"/>
        </xdr:cNvSpPr>
      </xdr:nvSpPr>
      <xdr:spPr bwMode="auto">
        <a:xfrm>
          <a:off x="4629150" y="180308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186</xdr:row>
      <xdr:rowOff>9525</xdr:rowOff>
    </xdr:from>
    <xdr:to>
      <xdr:col>31</xdr:col>
      <xdr:colOff>95250</xdr:colOff>
      <xdr:row>187</xdr:row>
      <xdr:rowOff>9525</xdr:rowOff>
    </xdr:to>
    <xdr:sp macro="" textlink="">
      <xdr:nvSpPr>
        <xdr:cNvPr id="283" name="Picture 35">
          <a:extLst>
            <a:ext uri="{FF2B5EF4-FFF2-40B4-BE49-F238E27FC236}">
              <a16:creationId xmlns:a16="http://schemas.microsoft.com/office/drawing/2014/main" id="{ED623926-F7EE-453F-BC01-94E614D5CBBD}"/>
            </a:ext>
          </a:extLst>
        </xdr:cNvPr>
        <xdr:cNvSpPr>
          <a:spLocks noChangeArrowheads="1" noChangeShapeType="1"/>
        </xdr:cNvSpPr>
      </xdr:nvSpPr>
      <xdr:spPr bwMode="auto">
        <a:xfrm>
          <a:off x="4629150" y="178593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285" name="Picture 35">
          <a:extLst>
            <a:ext uri="{FF2B5EF4-FFF2-40B4-BE49-F238E27FC236}">
              <a16:creationId xmlns:a16="http://schemas.microsoft.com/office/drawing/2014/main" id="{4BF2649E-7944-42D7-AE69-071586AE8AF8}"/>
            </a:ext>
          </a:extLst>
        </xdr:cNvPr>
        <xdr:cNvSpPr>
          <a:spLocks noChangeArrowheads="1" noChangeShapeType="1"/>
        </xdr:cNvSpPr>
      </xdr:nvSpPr>
      <xdr:spPr bwMode="auto">
        <a:xfrm>
          <a:off x="4629150" y="183737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286" name="Picture 35">
          <a:extLst>
            <a:ext uri="{FF2B5EF4-FFF2-40B4-BE49-F238E27FC236}">
              <a16:creationId xmlns:a16="http://schemas.microsoft.com/office/drawing/2014/main" id="{60AA5692-9FF6-40B7-9EDD-913E29830CBA}"/>
            </a:ext>
          </a:extLst>
        </xdr:cNvPr>
        <xdr:cNvSpPr>
          <a:spLocks noChangeArrowheads="1" noChangeShapeType="1"/>
        </xdr:cNvSpPr>
      </xdr:nvSpPr>
      <xdr:spPr bwMode="auto">
        <a:xfrm>
          <a:off x="4629150" y="182022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287" name="Picture 35">
          <a:extLst>
            <a:ext uri="{FF2B5EF4-FFF2-40B4-BE49-F238E27FC236}">
              <a16:creationId xmlns:a16="http://schemas.microsoft.com/office/drawing/2014/main" id="{4B5049AA-7481-4455-91F8-F898BEEF9B93}"/>
            </a:ext>
          </a:extLst>
        </xdr:cNvPr>
        <xdr:cNvSpPr>
          <a:spLocks noChangeArrowheads="1" noChangeShapeType="1"/>
        </xdr:cNvSpPr>
      </xdr:nvSpPr>
      <xdr:spPr bwMode="auto">
        <a:xfrm>
          <a:off x="4629150" y="185451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288" name="Picture 35">
          <a:extLst>
            <a:ext uri="{FF2B5EF4-FFF2-40B4-BE49-F238E27FC236}">
              <a16:creationId xmlns:a16="http://schemas.microsoft.com/office/drawing/2014/main" id="{4C6AC13E-B455-45AF-825C-95F5B85DE143}"/>
            </a:ext>
          </a:extLst>
        </xdr:cNvPr>
        <xdr:cNvSpPr>
          <a:spLocks noChangeArrowheads="1" noChangeShapeType="1"/>
        </xdr:cNvSpPr>
      </xdr:nvSpPr>
      <xdr:spPr bwMode="auto">
        <a:xfrm>
          <a:off x="4629150" y="183737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289" name="Picture 35">
          <a:extLst>
            <a:ext uri="{FF2B5EF4-FFF2-40B4-BE49-F238E27FC236}">
              <a16:creationId xmlns:a16="http://schemas.microsoft.com/office/drawing/2014/main" id="{93E20CA3-C4FE-4A78-804B-C2E974B7659B}"/>
            </a:ext>
          </a:extLst>
        </xdr:cNvPr>
        <xdr:cNvSpPr>
          <a:spLocks noChangeArrowheads="1" noChangeShapeType="1"/>
        </xdr:cNvSpPr>
      </xdr:nvSpPr>
      <xdr:spPr bwMode="auto">
        <a:xfrm>
          <a:off x="4629150" y="183737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186</xdr:row>
      <xdr:rowOff>9525</xdr:rowOff>
    </xdr:from>
    <xdr:to>
      <xdr:col>32</xdr:col>
      <xdr:colOff>95250</xdr:colOff>
      <xdr:row>187</xdr:row>
      <xdr:rowOff>9525</xdr:rowOff>
    </xdr:to>
    <xdr:sp macro="" textlink="">
      <xdr:nvSpPr>
        <xdr:cNvPr id="290" name="Picture 35">
          <a:extLst>
            <a:ext uri="{FF2B5EF4-FFF2-40B4-BE49-F238E27FC236}">
              <a16:creationId xmlns:a16="http://schemas.microsoft.com/office/drawing/2014/main" id="{D8483DC5-84D0-48F9-9471-6640AF2C51FD}"/>
            </a:ext>
          </a:extLst>
        </xdr:cNvPr>
        <xdr:cNvSpPr>
          <a:spLocks noChangeArrowheads="1" noChangeShapeType="1"/>
        </xdr:cNvSpPr>
      </xdr:nvSpPr>
      <xdr:spPr bwMode="auto">
        <a:xfrm>
          <a:off x="474345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91" name="Picture 35">
          <a:extLst>
            <a:ext uri="{FF2B5EF4-FFF2-40B4-BE49-F238E27FC236}">
              <a16:creationId xmlns:a16="http://schemas.microsoft.com/office/drawing/2014/main" id="{6F07B157-DC6B-44F0-BCDD-0E9F39BB99AE}"/>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186</xdr:row>
      <xdr:rowOff>9525</xdr:rowOff>
    </xdr:from>
    <xdr:to>
      <xdr:col>32</xdr:col>
      <xdr:colOff>95250</xdr:colOff>
      <xdr:row>187</xdr:row>
      <xdr:rowOff>9525</xdr:rowOff>
    </xdr:to>
    <xdr:sp macro="" textlink="">
      <xdr:nvSpPr>
        <xdr:cNvPr id="292" name="Picture 35">
          <a:extLst>
            <a:ext uri="{FF2B5EF4-FFF2-40B4-BE49-F238E27FC236}">
              <a16:creationId xmlns:a16="http://schemas.microsoft.com/office/drawing/2014/main" id="{A311EBE0-3B3B-4CCA-B4C6-613F2EA6DD77}"/>
            </a:ext>
          </a:extLst>
        </xdr:cNvPr>
        <xdr:cNvSpPr>
          <a:spLocks noChangeArrowheads="1" noChangeShapeType="1"/>
        </xdr:cNvSpPr>
      </xdr:nvSpPr>
      <xdr:spPr bwMode="auto">
        <a:xfrm>
          <a:off x="474345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186</xdr:row>
      <xdr:rowOff>9525</xdr:rowOff>
    </xdr:from>
    <xdr:to>
      <xdr:col>32</xdr:col>
      <xdr:colOff>95250</xdr:colOff>
      <xdr:row>187</xdr:row>
      <xdr:rowOff>9525</xdr:rowOff>
    </xdr:to>
    <xdr:sp macro="" textlink="">
      <xdr:nvSpPr>
        <xdr:cNvPr id="293" name="Picture 35">
          <a:extLst>
            <a:ext uri="{FF2B5EF4-FFF2-40B4-BE49-F238E27FC236}">
              <a16:creationId xmlns:a16="http://schemas.microsoft.com/office/drawing/2014/main" id="{1D793181-F447-4121-9660-8DAB85A3A7F2}"/>
            </a:ext>
          </a:extLst>
        </xdr:cNvPr>
        <xdr:cNvSpPr>
          <a:spLocks noChangeArrowheads="1" noChangeShapeType="1"/>
        </xdr:cNvSpPr>
      </xdr:nvSpPr>
      <xdr:spPr bwMode="auto">
        <a:xfrm>
          <a:off x="474345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187</xdr:row>
      <xdr:rowOff>9525</xdr:rowOff>
    </xdr:from>
    <xdr:to>
      <xdr:col>32</xdr:col>
      <xdr:colOff>95250</xdr:colOff>
      <xdr:row>188</xdr:row>
      <xdr:rowOff>9525</xdr:rowOff>
    </xdr:to>
    <xdr:sp macro="" textlink="">
      <xdr:nvSpPr>
        <xdr:cNvPr id="294" name="Picture 35">
          <a:extLst>
            <a:ext uri="{FF2B5EF4-FFF2-40B4-BE49-F238E27FC236}">
              <a16:creationId xmlns:a16="http://schemas.microsoft.com/office/drawing/2014/main" id="{8A9BA547-19A0-4721-8B92-E763DD35EF6D}"/>
            </a:ext>
          </a:extLst>
        </xdr:cNvPr>
        <xdr:cNvSpPr>
          <a:spLocks noChangeArrowheads="1" noChangeShapeType="1"/>
        </xdr:cNvSpPr>
      </xdr:nvSpPr>
      <xdr:spPr bwMode="auto">
        <a:xfrm>
          <a:off x="4743450" y="180308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95" name="Picture 35">
          <a:extLst>
            <a:ext uri="{FF2B5EF4-FFF2-40B4-BE49-F238E27FC236}">
              <a16:creationId xmlns:a16="http://schemas.microsoft.com/office/drawing/2014/main" id="{5B86B2BA-2BAF-4AC2-9840-302F8BAEE850}"/>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296" name="Picture 35">
          <a:extLst>
            <a:ext uri="{FF2B5EF4-FFF2-40B4-BE49-F238E27FC236}">
              <a16:creationId xmlns:a16="http://schemas.microsoft.com/office/drawing/2014/main" id="{EFBA4399-3DEA-49F2-AE08-4581DB039EBA}"/>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97" name="Picture 35">
          <a:extLst>
            <a:ext uri="{FF2B5EF4-FFF2-40B4-BE49-F238E27FC236}">
              <a16:creationId xmlns:a16="http://schemas.microsoft.com/office/drawing/2014/main" id="{33B0566C-AE49-47A8-99DE-F674C847670C}"/>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98" name="Picture 35">
          <a:extLst>
            <a:ext uri="{FF2B5EF4-FFF2-40B4-BE49-F238E27FC236}">
              <a16:creationId xmlns:a16="http://schemas.microsoft.com/office/drawing/2014/main" id="{2E020DA6-484D-4D40-8338-7EFC222DCC6B}"/>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299" name="Picture 35">
          <a:extLst>
            <a:ext uri="{FF2B5EF4-FFF2-40B4-BE49-F238E27FC236}">
              <a16:creationId xmlns:a16="http://schemas.microsoft.com/office/drawing/2014/main" id="{8A230FA7-2266-4D98-8C3B-75F2415B08C5}"/>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00" name="Picture 35">
          <a:extLst>
            <a:ext uri="{FF2B5EF4-FFF2-40B4-BE49-F238E27FC236}">
              <a16:creationId xmlns:a16="http://schemas.microsoft.com/office/drawing/2014/main" id="{D2F02636-2F02-4ED2-A5C6-44577B2472FF}"/>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01" name="Picture 35">
          <a:extLst>
            <a:ext uri="{FF2B5EF4-FFF2-40B4-BE49-F238E27FC236}">
              <a16:creationId xmlns:a16="http://schemas.microsoft.com/office/drawing/2014/main" id="{6077A3E9-8C8E-4B8D-8ED5-702B9E14F48A}"/>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02" name="Picture 35">
          <a:extLst>
            <a:ext uri="{FF2B5EF4-FFF2-40B4-BE49-F238E27FC236}">
              <a16:creationId xmlns:a16="http://schemas.microsoft.com/office/drawing/2014/main" id="{346F2713-8215-4E32-89D5-D7C08E29D75B}"/>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187</xdr:row>
      <xdr:rowOff>9525</xdr:rowOff>
    </xdr:from>
    <xdr:to>
      <xdr:col>32</xdr:col>
      <xdr:colOff>95250</xdr:colOff>
      <xdr:row>188</xdr:row>
      <xdr:rowOff>9525</xdr:rowOff>
    </xdr:to>
    <xdr:sp macro="" textlink="">
      <xdr:nvSpPr>
        <xdr:cNvPr id="303" name="Picture 35">
          <a:extLst>
            <a:ext uri="{FF2B5EF4-FFF2-40B4-BE49-F238E27FC236}">
              <a16:creationId xmlns:a16="http://schemas.microsoft.com/office/drawing/2014/main" id="{142FEA07-65E5-4737-A354-8DF3A155FDE1}"/>
            </a:ext>
          </a:extLst>
        </xdr:cNvPr>
        <xdr:cNvSpPr>
          <a:spLocks noChangeArrowheads="1" noChangeShapeType="1"/>
        </xdr:cNvSpPr>
      </xdr:nvSpPr>
      <xdr:spPr bwMode="auto">
        <a:xfrm>
          <a:off x="4743450" y="180308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186</xdr:row>
      <xdr:rowOff>9525</xdr:rowOff>
    </xdr:from>
    <xdr:to>
      <xdr:col>32</xdr:col>
      <xdr:colOff>95250</xdr:colOff>
      <xdr:row>187</xdr:row>
      <xdr:rowOff>9525</xdr:rowOff>
    </xdr:to>
    <xdr:sp macro="" textlink="">
      <xdr:nvSpPr>
        <xdr:cNvPr id="304" name="Picture 35">
          <a:extLst>
            <a:ext uri="{FF2B5EF4-FFF2-40B4-BE49-F238E27FC236}">
              <a16:creationId xmlns:a16="http://schemas.microsoft.com/office/drawing/2014/main" id="{31FCF200-F7BD-4EA1-B81B-4B0A076796C2}"/>
            </a:ext>
          </a:extLst>
        </xdr:cNvPr>
        <xdr:cNvSpPr>
          <a:spLocks noChangeArrowheads="1" noChangeShapeType="1"/>
        </xdr:cNvSpPr>
      </xdr:nvSpPr>
      <xdr:spPr bwMode="auto">
        <a:xfrm>
          <a:off x="474345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187</xdr:row>
      <xdr:rowOff>9525</xdr:rowOff>
    </xdr:from>
    <xdr:to>
      <xdr:col>32</xdr:col>
      <xdr:colOff>95250</xdr:colOff>
      <xdr:row>188</xdr:row>
      <xdr:rowOff>9525</xdr:rowOff>
    </xdr:to>
    <xdr:sp macro="" textlink="">
      <xdr:nvSpPr>
        <xdr:cNvPr id="305" name="Picture 35">
          <a:extLst>
            <a:ext uri="{FF2B5EF4-FFF2-40B4-BE49-F238E27FC236}">
              <a16:creationId xmlns:a16="http://schemas.microsoft.com/office/drawing/2014/main" id="{9B32D76E-2D46-4307-BBD9-08088343F0A2}"/>
            </a:ext>
          </a:extLst>
        </xdr:cNvPr>
        <xdr:cNvSpPr>
          <a:spLocks noChangeArrowheads="1" noChangeShapeType="1"/>
        </xdr:cNvSpPr>
      </xdr:nvSpPr>
      <xdr:spPr bwMode="auto">
        <a:xfrm>
          <a:off x="4743450" y="180308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186</xdr:row>
      <xdr:rowOff>9525</xdr:rowOff>
    </xdr:from>
    <xdr:to>
      <xdr:col>32</xdr:col>
      <xdr:colOff>95250</xdr:colOff>
      <xdr:row>187</xdr:row>
      <xdr:rowOff>9525</xdr:rowOff>
    </xdr:to>
    <xdr:sp macro="" textlink="">
      <xdr:nvSpPr>
        <xdr:cNvPr id="307" name="Picture 35">
          <a:extLst>
            <a:ext uri="{FF2B5EF4-FFF2-40B4-BE49-F238E27FC236}">
              <a16:creationId xmlns:a16="http://schemas.microsoft.com/office/drawing/2014/main" id="{C2AB2BFB-6DFA-4374-AD1B-2470B759D172}"/>
            </a:ext>
          </a:extLst>
        </xdr:cNvPr>
        <xdr:cNvSpPr>
          <a:spLocks noChangeArrowheads="1" noChangeShapeType="1"/>
        </xdr:cNvSpPr>
      </xdr:nvSpPr>
      <xdr:spPr bwMode="auto">
        <a:xfrm>
          <a:off x="474345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08" name="Picture 35">
          <a:extLst>
            <a:ext uri="{FF2B5EF4-FFF2-40B4-BE49-F238E27FC236}">
              <a16:creationId xmlns:a16="http://schemas.microsoft.com/office/drawing/2014/main" id="{EB98A1E6-C926-4DD7-BD36-F69EEE1266C1}"/>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309" name="Picture 35">
          <a:extLst>
            <a:ext uri="{FF2B5EF4-FFF2-40B4-BE49-F238E27FC236}">
              <a16:creationId xmlns:a16="http://schemas.microsoft.com/office/drawing/2014/main" id="{847848A2-A43C-41C0-B065-8C5376DFFB10}"/>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10" name="Picture 35">
          <a:extLst>
            <a:ext uri="{FF2B5EF4-FFF2-40B4-BE49-F238E27FC236}">
              <a16:creationId xmlns:a16="http://schemas.microsoft.com/office/drawing/2014/main" id="{AD372D9F-9CB5-4FF4-94BF-6BE899181971}"/>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11" name="Picture 35">
          <a:extLst>
            <a:ext uri="{FF2B5EF4-FFF2-40B4-BE49-F238E27FC236}">
              <a16:creationId xmlns:a16="http://schemas.microsoft.com/office/drawing/2014/main" id="{9BE2671A-3B0E-4316-BBD4-1C02454193D1}"/>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312" name="Picture 35">
          <a:extLst>
            <a:ext uri="{FF2B5EF4-FFF2-40B4-BE49-F238E27FC236}">
              <a16:creationId xmlns:a16="http://schemas.microsoft.com/office/drawing/2014/main" id="{D4E5C906-ECA5-401D-B47D-8E06EFD26EF6}"/>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183</xdr:row>
      <xdr:rowOff>9525</xdr:rowOff>
    </xdr:from>
    <xdr:to>
      <xdr:col>31</xdr:col>
      <xdr:colOff>95250</xdr:colOff>
      <xdr:row>184</xdr:row>
      <xdr:rowOff>9525</xdr:rowOff>
    </xdr:to>
    <xdr:sp macro="" textlink="">
      <xdr:nvSpPr>
        <xdr:cNvPr id="313" name="Picture 35">
          <a:extLst>
            <a:ext uri="{FF2B5EF4-FFF2-40B4-BE49-F238E27FC236}">
              <a16:creationId xmlns:a16="http://schemas.microsoft.com/office/drawing/2014/main" id="{F171DC7B-3560-448B-94DA-3ECC38DF8E07}"/>
            </a:ext>
          </a:extLst>
        </xdr:cNvPr>
        <xdr:cNvSpPr>
          <a:spLocks noChangeArrowheads="1" noChangeShapeType="1"/>
        </xdr:cNvSpPr>
      </xdr:nvSpPr>
      <xdr:spPr bwMode="auto">
        <a:xfrm>
          <a:off x="4629150" y="17345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14" name="Picture 35">
          <a:extLst>
            <a:ext uri="{FF2B5EF4-FFF2-40B4-BE49-F238E27FC236}">
              <a16:creationId xmlns:a16="http://schemas.microsoft.com/office/drawing/2014/main" id="{138783B8-2493-44B5-A001-91D8E4C40C8E}"/>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315" name="Picture 35">
          <a:extLst>
            <a:ext uri="{FF2B5EF4-FFF2-40B4-BE49-F238E27FC236}">
              <a16:creationId xmlns:a16="http://schemas.microsoft.com/office/drawing/2014/main" id="{521A2F51-0E1A-4522-B778-E28E2B856403}"/>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316" name="Picture 35">
          <a:extLst>
            <a:ext uri="{FF2B5EF4-FFF2-40B4-BE49-F238E27FC236}">
              <a16:creationId xmlns:a16="http://schemas.microsoft.com/office/drawing/2014/main" id="{039582F3-B0AF-4CFE-B3E3-F500FD2E5FDE}"/>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17" name="Picture 35">
          <a:extLst>
            <a:ext uri="{FF2B5EF4-FFF2-40B4-BE49-F238E27FC236}">
              <a16:creationId xmlns:a16="http://schemas.microsoft.com/office/drawing/2014/main" id="{26D497D0-D792-45D2-BBDD-834DE481F52A}"/>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18" name="Picture 35">
          <a:extLst>
            <a:ext uri="{FF2B5EF4-FFF2-40B4-BE49-F238E27FC236}">
              <a16:creationId xmlns:a16="http://schemas.microsoft.com/office/drawing/2014/main" id="{B792C483-2704-477A-8349-F2A72D03C837}"/>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319" name="Picture 35">
          <a:extLst>
            <a:ext uri="{FF2B5EF4-FFF2-40B4-BE49-F238E27FC236}">
              <a16:creationId xmlns:a16="http://schemas.microsoft.com/office/drawing/2014/main" id="{72C4AAAE-1EC1-4CC7-B6FD-2D774C3281C5}"/>
            </a:ext>
          </a:extLst>
        </xdr:cNvPr>
        <xdr:cNvSpPr>
          <a:spLocks noChangeArrowheads="1" noChangeShapeType="1"/>
        </xdr:cNvSpPr>
      </xdr:nvSpPr>
      <xdr:spPr bwMode="auto">
        <a:xfrm>
          <a:off x="4629150" y="175164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20" name="Picture 35">
          <a:extLst>
            <a:ext uri="{FF2B5EF4-FFF2-40B4-BE49-F238E27FC236}">
              <a16:creationId xmlns:a16="http://schemas.microsoft.com/office/drawing/2014/main" id="{CBB747AE-B975-46BD-9D64-00F8B33F9838}"/>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21" name="Picture 35">
          <a:extLst>
            <a:ext uri="{FF2B5EF4-FFF2-40B4-BE49-F238E27FC236}">
              <a16:creationId xmlns:a16="http://schemas.microsoft.com/office/drawing/2014/main" id="{4BEADC3B-23DC-4C37-8DF0-0D9AD10CF723}"/>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22" name="Picture 35">
          <a:extLst>
            <a:ext uri="{FF2B5EF4-FFF2-40B4-BE49-F238E27FC236}">
              <a16:creationId xmlns:a16="http://schemas.microsoft.com/office/drawing/2014/main" id="{25B5CE1A-3669-476F-A9C5-E93B9207C6BF}"/>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23" name="Picture 35">
          <a:extLst>
            <a:ext uri="{FF2B5EF4-FFF2-40B4-BE49-F238E27FC236}">
              <a16:creationId xmlns:a16="http://schemas.microsoft.com/office/drawing/2014/main" id="{274A9554-4DD3-4C9F-86E2-DC80DFC9AB72}"/>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24" name="Picture 35">
          <a:extLst>
            <a:ext uri="{FF2B5EF4-FFF2-40B4-BE49-F238E27FC236}">
              <a16:creationId xmlns:a16="http://schemas.microsoft.com/office/drawing/2014/main" id="{64116910-C9A8-4DBA-AD38-034F73008004}"/>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25" name="Picture 35">
          <a:extLst>
            <a:ext uri="{FF2B5EF4-FFF2-40B4-BE49-F238E27FC236}">
              <a16:creationId xmlns:a16="http://schemas.microsoft.com/office/drawing/2014/main" id="{286A5874-E62E-4045-8703-FDDEBEF564C6}"/>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42</xdr:col>
      <xdr:colOff>58393</xdr:colOff>
      <xdr:row>198</xdr:row>
      <xdr:rowOff>142046</xdr:rowOff>
    </xdr:from>
    <xdr:to>
      <xdr:col>47</xdr:col>
      <xdr:colOff>153229</xdr:colOff>
      <xdr:row>199</xdr:row>
      <xdr:rowOff>142047</xdr:rowOff>
    </xdr:to>
    <xdr:sp macro="" textlink="">
      <xdr:nvSpPr>
        <xdr:cNvPr id="326" name="Picture 35">
          <a:extLst>
            <a:ext uri="{FF2B5EF4-FFF2-40B4-BE49-F238E27FC236}">
              <a16:creationId xmlns:a16="http://schemas.microsoft.com/office/drawing/2014/main" id="{F0F45CC0-A9E8-4FC5-A563-749095057015}"/>
            </a:ext>
          </a:extLst>
        </xdr:cNvPr>
        <xdr:cNvSpPr>
          <a:spLocks noChangeArrowheads="1" noChangeShapeType="1"/>
        </xdr:cNvSpPr>
      </xdr:nvSpPr>
      <xdr:spPr bwMode="auto">
        <a:xfrm>
          <a:off x="7583143" y="20049296"/>
          <a:ext cx="999711" cy="171451"/>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27" name="Picture 35">
          <a:extLst>
            <a:ext uri="{FF2B5EF4-FFF2-40B4-BE49-F238E27FC236}">
              <a16:creationId xmlns:a16="http://schemas.microsoft.com/office/drawing/2014/main" id="{12381960-8CB7-4A97-8F82-E29351242067}"/>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28" name="Picture 35">
          <a:extLst>
            <a:ext uri="{FF2B5EF4-FFF2-40B4-BE49-F238E27FC236}">
              <a16:creationId xmlns:a16="http://schemas.microsoft.com/office/drawing/2014/main" id="{1537412A-EAC8-47FA-94DF-8C9EF5BC89EA}"/>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29" name="Picture 35">
          <a:extLst>
            <a:ext uri="{FF2B5EF4-FFF2-40B4-BE49-F238E27FC236}">
              <a16:creationId xmlns:a16="http://schemas.microsoft.com/office/drawing/2014/main" id="{9B119E9D-B9C3-408B-A88A-10C9D4F169B5}"/>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30" name="Picture 35">
          <a:extLst>
            <a:ext uri="{FF2B5EF4-FFF2-40B4-BE49-F238E27FC236}">
              <a16:creationId xmlns:a16="http://schemas.microsoft.com/office/drawing/2014/main" id="{13FB7FC0-B95A-4A48-A5E2-C5F25650475B}"/>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31" name="Picture 35">
          <a:extLst>
            <a:ext uri="{FF2B5EF4-FFF2-40B4-BE49-F238E27FC236}">
              <a16:creationId xmlns:a16="http://schemas.microsoft.com/office/drawing/2014/main" id="{93F97382-D1C6-4186-833C-19C231E54172}"/>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32" name="Picture 35">
          <a:extLst>
            <a:ext uri="{FF2B5EF4-FFF2-40B4-BE49-F238E27FC236}">
              <a16:creationId xmlns:a16="http://schemas.microsoft.com/office/drawing/2014/main" id="{B77B07C5-77A5-4AE0-9132-62571663503F}"/>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33" name="Picture 35">
          <a:extLst>
            <a:ext uri="{FF2B5EF4-FFF2-40B4-BE49-F238E27FC236}">
              <a16:creationId xmlns:a16="http://schemas.microsoft.com/office/drawing/2014/main" id="{0A9F0573-CDE3-41BD-8F5E-8D2100DD2CDC}"/>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34" name="Picture 35">
          <a:extLst>
            <a:ext uri="{FF2B5EF4-FFF2-40B4-BE49-F238E27FC236}">
              <a16:creationId xmlns:a16="http://schemas.microsoft.com/office/drawing/2014/main" id="{1CF7F44C-28F1-4DCB-B3E9-14D06B9AC95C}"/>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185</xdr:row>
      <xdr:rowOff>9525</xdr:rowOff>
    </xdr:from>
    <xdr:to>
      <xdr:col>31</xdr:col>
      <xdr:colOff>95250</xdr:colOff>
      <xdr:row>186</xdr:row>
      <xdr:rowOff>9525</xdr:rowOff>
    </xdr:to>
    <xdr:sp macro="" textlink="">
      <xdr:nvSpPr>
        <xdr:cNvPr id="335" name="Picture 35">
          <a:extLst>
            <a:ext uri="{FF2B5EF4-FFF2-40B4-BE49-F238E27FC236}">
              <a16:creationId xmlns:a16="http://schemas.microsoft.com/office/drawing/2014/main" id="{48054D5E-3A0F-4B4A-845A-2A7B556FF708}"/>
            </a:ext>
          </a:extLst>
        </xdr:cNvPr>
        <xdr:cNvSpPr>
          <a:spLocks noChangeArrowheads="1" noChangeShapeType="1"/>
        </xdr:cNvSpPr>
      </xdr:nvSpPr>
      <xdr:spPr bwMode="auto">
        <a:xfrm>
          <a:off x="4629150" y="176879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186</xdr:row>
      <xdr:rowOff>9525</xdr:rowOff>
    </xdr:from>
    <xdr:to>
      <xdr:col>7</xdr:col>
      <xdr:colOff>95250</xdr:colOff>
      <xdr:row>187</xdr:row>
      <xdr:rowOff>9525</xdr:rowOff>
    </xdr:to>
    <xdr:sp macro="" textlink="">
      <xdr:nvSpPr>
        <xdr:cNvPr id="338" name="Picture 35">
          <a:extLst>
            <a:ext uri="{FF2B5EF4-FFF2-40B4-BE49-F238E27FC236}">
              <a16:creationId xmlns:a16="http://schemas.microsoft.com/office/drawing/2014/main" id="{102C90FE-01DE-40A3-B4F8-E57788C66F7D}"/>
            </a:ext>
          </a:extLst>
        </xdr:cNvPr>
        <xdr:cNvSpPr>
          <a:spLocks noChangeArrowheads="1" noChangeShapeType="1"/>
        </xdr:cNvSpPr>
      </xdr:nvSpPr>
      <xdr:spPr bwMode="auto">
        <a:xfrm>
          <a:off x="30480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114300</xdr:colOff>
      <xdr:row>186</xdr:row>
      <xdr:rowOff>9525</xdr:rowOff>
    </xdr:from>
    <xdr:to>
      <xdr:col>7</xdr:col>
      <xdr:colOff>95250</xdr:colOff>
      <xdr:row>187</xdr:row>
      <xdr:rowOff>9525</xdr:rowOff>
    </xdr:to>
    <xdr:sp macro="" textlink="">
      <xdr:nvSpPr>
        <xdr:cNvPr id="340" name="Picture 35">
          <a:extLst>
            <a:ext uri="{FF2B5EF4-FFF2-40B4-BE49-F238E27FC236}">
              <a16:creationId xmlns:a16="http://schemas.microsoft.com/office/drawing/2014/main" id="{B891A00C-BEED-450F-872C-70F9CEEC9AA6}"/>
            </a:ext>
          </a:extLst>
        </xdr:cNvPr>
        <xdr:cNvSpPr>
          <a:spLocks noChangeArrowheads="1" noChangeShapeType="1"/>
        </xdr:cNvSpPr>
      </xdr:nvSpPr>
      <xdr:spPr bwMode="auto">
        <a:xfrm>
          <a:off x="304800" y="178593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1</xdr:col>
      <xdr:colOff>133350</xdr:colOff>
      <xdr:row>186</xdr:row>
      <xdr:rowOff>161925</xdr:rowOff>
    </xdr:from>
    <xdr:to>
      <xdr:col>7</xdr:col>
      <xdr:colOff>114300</xdr:colOff>
      <xdr:row>187</xdr:row>
      <xdr:rowOff>161925</xdr:rowOff>
    </xdr:to>
    <xdr:sp macro="" textlink="">
      <xdr:nvSpPr>
        <xdr:cNvPr id="341" name="Picture 35">
          <a:extLst>
            <a:ext uri="{FF2B5EF4-FFF2-40B4-BE49-F238E27FC236}">
              <a16:creationId xmlns:a16="http://schemas.microsoft.com/office/drawing/2014/main" id="{757E1542-7C07-468D-B654-411BFB4B240F}"/>
            </a:ext>
          </a:extLst>
        </xdr:cNvPr>
        <xdr:cNvSpPr>
          <a:spLocks noChangeArrowheads="1" noChangeShapeType="1"/>
        </xdr:cNvSpPr>
      </xdr:nvSpPr>
      <xdr:spPr bwMode="auto">
        <a:xfrm>
          <a:off x="323850" y="31318200"/>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txBody>
        <a:bodyPr/>
        <a:lstStyle/>
        <a:p>
          <a:endParaRPr lang="en-SG"/>
        </a:p>
      </xdr:txBody>
    </xdr:sp>
    <xdr:clientData/>
  </xdr:twoCellAnchor>
  <xdr:twoCellAnchor>
    <xdr:from>
      <xdr:col>25</xdr:col>
      <xdr:colOff>114300</xdr:colOff>
      <xdr:row>182</xdr:row>
      <xdr:rowOff>9525</xdr:rowOff>
    </xdr:from>
    <xdr:to>
      <xdr:col>31</xdr:col>
      <xdr:colOff>95250</xdr:colOff>
      <xdr:row>183</xdr:row>
      <xdr:rowOff>9525</xdr:rowOff>
    </xdr:to>
    <xdr:sp macro="" textlink="">
      <xdr:nvSpPr>
        <xdr:cNvPr id="343" name="Picture 35">
          <a:extLst>
            <a:ext uri="{FF2B5EF4-FFF2-40B4-BE49-F238E27FC236}">
              <a16:creationId xmlns:a16="http://schemas.microsoft.com/office/drawing/2014/main" id="{BB0F5C59-9D58-4932-B0D6-E6EF9C6FC8AB}"/>
            </a:ext>
          </a:extLst>
        </xdr:cNvPr>
        <xdr:cNvSpPr>
          <a:spLocks noChangeArrowheads="1" noChangeShapeType="1"/>
        </xdr:cNvSpPr>
      </xdr:nvSpPr>
      <xdr:spPr bwMode="auto">
        <a:xfrm>
          <a:off x="4629150" y="171735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182</xdr:row>
      <xdr:rowOff>9525</xdr:rowOff>
    </xdr:from>
    <xdr:to>
      <xdr:col>31</xdr:col>
      <xdr:colOff>95250</xdr:colOff>
      <xdr:row>183</xdr:row>
      <xdr:rowOff>9525</xdr:rowOff>
    </xdr:to>
    <xdr:sp macro="" textlink="">
      <xdr:nvSpPr>
        <xdr:cNvPr id="344" name="Picture 35">
          <a:extLst>
            <a:ext uri="{FF2B5EF4-FFF2-40B4-BE49-F238E27FC236}">
              <a16:creationId xmlns:a16="http://schemas.microsoft.com/office/drawing/2014/main" id="{48ABECDF-91AF-4D94-8B0A-0EC14BB6356A}"/>
            </a:ext>
          </a:extLst>
        </xdr:cNvPr>
        <xdr:cNvSpPr>
          <a:spLocks noChangeArrowheads="1" noChangeShapeType="1"/>
        </xdr:cNvSpPr>
      </xdr:nvSpPr>
      <xdr:spPr bwMode="auto">
        <a:xfrm>
          <a:off x="4629150" y="171735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182</xdr:row>
      <xdr:rowOff>9525</xdr:rowOff>
    </xdr:from>
    <xdr:to>
      <xdr:col>31</xdr:col>
      <xdr:colOff>95250</xdr:colOff>
      <xdr:row>183</xdr:row>
      <xdr:rowOff>9525</xdr:rowOff>
    </xdr:to>
    <xdr:sp macro="" textlink="">
      <xdr:nvSpPr>
        <xdr:cNvPr id="345" name="Picture 35">
          <a:extLst>
            <a:ext uri="{FF2B5EF4-FFF2-40B4-BE49-F238E27FC236}">
              <a16:creationId xmlns:a16="http://schemas.microsoft.com/office/drawing/2014/main" id="{43C2C3CF-318F-43A3-9DEA-1C710631AE25}"/>
            </a:ext>
          </a:extLst>
        </xdr:cNvPr>
        <xdr:cNvSpPr>
          <a:spLocks noChangeArrowheads="1" noChangeShapeType="1"/>
        </xdr:cNvSpPr>
      </xdr:nvSpPr>
      <xdr:spPr bwMode="auto">
        <a:xfrm>
          <a:off x="4629150" y="171735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182</xdr:row>
      <xdr:rowOff>9525</xdr:rowOff>
    </xdr:from>
    <xdr:to>
      <xdr:col>31</xdr:col>
      <xdr:colOff>95250</xdr:colOff>
      <xdr:row>183</xdr:row>
      <xdr:rowOff>9525</xdr:rowOff>
    </xdr:to>
    <xdr:sp macro="" textlink="">
      <xdr:nvSpPr>
        <xdr:cNvPr id="346" name="Picture 35">
          <a:extLst>
            <a:ext uri="{FF2B5EF4-FFF2-40B4-BE49-F238E27FC236}">
              <a16:creationId xmlns:a16="http://schemas.microsoft.com/office/drawing/2014/main" id="{C65EFC2D-F5D7-4DEF-846C-C5C92FDF75A3}"/>
            </a:ext>
          </a:extLst>
        </xdr:cNvPr>
        <xdr:cNvSpPr>
          <a:spLocks noChangeArrowheads="1" noChangeShapeType="1"/>
        </xdr:cNvSpPr>
      </xdr:nvSpPr>
      <xdr:spPr bwMode="auto">
        <a:xfrm>
          <a:off x="4629150" y="171735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215</xdr:row>
      <xdr:rowOff>9525</xdr:rowOff>
    </xdr:from>
    <xdr:to>
      <xdr:col>31</xdr:col>
      <xdr:colOff>95250</xdr:colOff>
      <xdr:row>217</xdr:row>
      <xdr:rowOff>9525</xdr:rowOff>
    </xdr:to>
    <xdr:sp macro="" textlink="">
      <xdr:nvSpPr>
        <xdr:cNvPr id="350" name="Picture 35">
          <a:extLst>
            <a:ext uri="{FF2B5EF4-FFF2-40B4-BE49-F238E27FC236}">
              <a16:creationId xmlns:a16="http://schemas.microsoft.com/office/drawing/2014/main" id="{C41CA816-3A61-4CAC-AF35-5FEF9ECFB928}"/>
            </a:ext>
          </a:extLst>
        </xdr:cNvPr>
        <xdr:cNvSpPr>
          <a:spLocks noChangeArrowheads="1" noChangeShapeType="1"/>
        </xdr:cNvSpPr>
      </xdr:nvSpPr>
      <xdr:spPr bwMode="auto">
        <a:xfrm>
          <a:off x="4629150" y="22164675"/>
          <a:ext cx="1000125" cy="3429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214</xdr:row>
      <xdr:rowOff>9525</xdr:rowOff>
    </xdr:from>
    <xdr:to>
      <xdr:col>31</xdr:col>
      <xdr:colOff>95250</xdr:colOff>
      <xdr:row>215</xdr:row>
      <xdr:rowOff>9525</xdr:rowOff>
    </xdr:to>
    <xdr:sp macro="" textlink="">
      <xdr:nvSpPr>
        <xdr:cNvPr id="351" name="Picture 35">
          <a:extLst>
            <a:ext uri="{FF2B5EF4-FFF2-40B4-BE49-F238E27FC236}">
              <a16:creationId xmlns:a16="http://schemas.microsoft.com/office/drawing/2014/main" id="{0341BB25-268A-412C-BF42-A5472A05743F}"/>
            </a:ext>
          </a:extLst>
        </xdr:cNvPr>
        <xdr:cNvSpPr>
          <a:spLocks noChangeArrowheads="1" noChangeShapeType="1"/>
        </xdr:cNvSpPr>
      </xdr:nvSpPr>
      <xdr:spPr bwMode="auto">
        <a:xfrm>
          <a:off x="4629150" y="219932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354" name="Picture 35">
          <a:extLst>
            <a:ext uri="{FF2B5EF4-FFF2-40B4-BE49-F238E27FC236}">
              <a16:creationId xmlns:a16="http://schemas.microsoft.com/office/drawing/2014/main" id="{0F9421F6-DE64-4745-BFC7-1C9333761444}"/>
            </a:ext>
          </a:extLst>
        </xdr:cNvPr>
        <xdr:cNvSpPr>
          <a:spLocks noChangeArrowheads="1" noChangeShapeType="1"/>
        </xdr:cNvSpPr>
      </xdr:nvSpPr>
      <xdr:spPr bwMode="auto">
        <a:xfrm>
          <a:off x="4629150" y="31442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355" name="Picture 35">
          <a:extLst>
            <a:ext uri="{FF2B5EF4-FFF2-40B4-BE49-F238E27FC236}">
              <a16:creationId xmlns:a16="http://schemas.microsoft.com/office/drawing/2014/main" id="{7B74625C-946A-4974-ADD2-0B56B19773CE}"/>
            </a:ext>
          </a:extLst>
        </xdr:cNvPr>
        <xdr:cNvSpPr>
          <a:spLocks noChangeArrowheads="1" noChangeShapeType="1"/>
        </xdr:cNvSpPr>
      </xdr:nvSpPr>
      <xdr:spPr bwMode="auto">
        <a:xfrm>
          <a:off x="4629150" y="31442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356" name="Picture 35">
          <a:extLst>
            <a:ext uri="{FF2B5EF4-FFF2-40B4-BE49-F238E27FC236}">
              <a16:creationId xmlns:a16="http://schemas.microsoft.com/office/drawing/2014/main" id="{50CF6E75-7660-4829-93AB-C35707775525}"/>
            </a:ext>
          </a:extLst>
        </xdr:cNvPr>
        <xdr:cNvSpPr>
          <a:spLocks noChangeArrowheads="1" noChangeShapeType="1"/>
        </xdr:cNvSpPr>
      </xdr:nvSpPr>
      <xdr:spPr bwMode="auto">
        <a:xfrm>
          <a:off x="4629150" y="31442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184</xdr:row>
      <xdr:rowOff>9525</xdr:rowOff>
    </xdr:from>
    <xdr:to>
      <xdr:col>31</xdr:col>
      <xdr:colOff>95250</xdr:colOff>
      <xdr:row>185</xdr:row>
      <xdr:rowOff>9525</xdr:rowOff>
    </xdr:to>
    <xdr:sp macro="" textlink="">
      <xdr:nvSpPr>
        <xdr:cNvPr id="357" name="Picture 35">
          <a:extLst>
            <a:ext uri="{FF2B5EF4-FFF2-40B4-BE49-F238E27FC236}">
              <a16:creationId xmlns:a16="http://schemas.microsoft.com/office/drawing/2014/main" id="{5C247178-70C6-48D7-A195-EC59917ED5E4}"/>
            </a:ext>
          </a:extLst>
        </xdr:cNvPr>
        <xdr:cNvSpPr>
          <a:spLocks noChangeArrowheads="1" noChangeShapeType="1"/>
        </xdr:cNvSpPr>
      </xdr:nvSpPr>
      <xdr:spPr bwMode="auto">
        <a:xfrm>
          <a:off x="4629150" y="314420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183</xdr:row>
      <xdr:rowOff>9525</xdr:rowOff>
    </xdr:from>
    <xdr:to>
      <xdr:col>31</xdr:col>
      <xdr:colOff>95250</xdr:colOff>
      <xdr:row>184</xdr:row>
      <xdr:rowOff>9525</xdr:rowOff>
    </xdr:to>
    <xdr:sp macro="" textlink="">
      <xdr:nvSpPr>
        <xdr:cNvPr id="359" name="Picture 35">
          <a:extLst>
            <a:ext uri="{FF2B5EF4-FFF2-40B4-BE49-F238E27FC236}">
              <a16:creationId xmlns:a16="http://schemas.microsoft.com/office/drawing/2014/main" id="{97759B55-60B1-430A-B7F5-546876B2162A}"/>
            </a:ext>
          </a:extLst>
        </xdr:cNvPr>
        <xdr:cNvSpPr>
          <a:spLocks noChangeArrowheads="1" noChangeShapeType="1"/>
        </xdr:cNvSpPr>
      </xdr:nvSpPr>
      <xdr:spPr bwMode="auto">
        <a:xfrm>
          <a:off x="4629150" y="312705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183</xdr:row>
      <xdr:rowOff>9525</xdr:rowOff>
    </xdr:from>
    <xdr:to>
      <xdr:col>31</xdr:col>
      <xdr:colOff>95250</xdr:colOff>
      <xdr:row>184</xdr:row>
      <xdr:rowOff>9525</xdr:rowOff>
    </xdr:to>
    <xdr:sp macro="" textlink="">
      <xdr:nvSpPr>
        <xdr:cNvPr id="360" name="Picture 35">
          <a:extLst>
            <a:ext uri="{FF2B5EF4-FFF2-40B4-BE49-F238E27FC236}">
              <a16:creationId xmlns:a16="http://schemas.microsoft.com/office/drawing/2014/main" id="{D864127C-8AD9-40EC-8585-D2C0AD9E91A0}"/>
            </a:ext>
          </a:extLst>
        </xdr:cNvPr>
        <xdr:cNvSpPr>
          <a:spLocks noChangeArrowheads="1" noChangeShapeType="1"/>
        </xdr:cNvSpPr>
      </xdr:nvSpPr>
      <xdr:spPr bwMode="auto">
        <a:xfrm>
          <a:off x="4629150" y="312705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37</xdr:col>
      <xdr:colOff>177890</xdr:colOff>
      <xdr:row>32</xdr:row>
      <xdr:rowOff>41906</xdr:rowOff>
    </xdr:from>
    <xdr:to>
      <xdr:col>48</xdr:col>
      <xdr:colOff>43258</xdr:colOff>
      <xdr:row>46</xdr:row>
      <xdr:rowOff>170194</xdr:rowOff>
    </xdr:to>
    <xdr:graphicFrame macro="">
      <xdr:nvGraphicFramePr>
        <xdr:cNvPr id="125" name="Chart 124">
          <a:extLst>
            <a:ext uri="{FF2B5EF4-FFF2-40B4-BE49-F238E27FC236}">
              <a16:creationId xmlns:a16="http://schemas.microsoft.com/office/drawing/2014/main" id="{AC1A145C-C436-4079-A3CF-2834496BBA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44</xdr:col>
      <xdr:colOff>59121</xdr:colOff>
      <xdr:row>46</xdr:row>
      <xdr:rowOff>26275</xdr:rowOff>
    </xdr:from>
    <xdr:to>
      <xdr:col>47</xdr:col>
      <xdr:colOff>99545</xdr:colOff>
      <xdr:row>46</xdr:row>
      <xdr:rowOff>181234</xdr:rowOff>
    </xdr:to>
    <xdr:pic>
      <xdr:nvPicPr>
        <xdr:cNvPr id="159" name="Picture 158">
          <a:extLst>
            <a:ext uri="{FF2B5EF4-FFF2-40B4-BE49-F238E27FC236}">
              <a16:creationId xmlns:a16="http://schemas.microsoft.com/office/drawing/2014/main" id="{8D09DC2C-4E27-451C-9EBB-DD8B49980C04}"/>
            </a:ext>
          </a:extLst>
        </xdr:cNvPr>
        <xdr:cNvPicPr>
          <a:picLocks noChangeAspect="1"/>
        </xdr:cNvPicPr>
      </xdr:nvPicPr>
      <xdr:blipFill>
        <a:blip xmlns:r="http://schemas.openxmlformats.org/officeDocument/2006/relationships" r:embed="rId4"/>
        <a:stretch>
          <a:fillRect/>
        </a:stretch>
      </xdr:blipFill>
      <xdr:spPr>
        <a:xfrm>
          <a:off x="8066690" y="7915603"/>
          <a:ext cx="592217" cy="154959"/>
        </a:xfrm>
        <a:prstGeom prst="rect">
          <a:avLst/>
        </a:prstGeom>
      </xdr:spPr>
    </xdr:pic>
    <xdr:clientData/>
  </xdr:twoCellAnchor>
  <xdr:twoCellAnchor editAs="oneCell">
    <xdr:from>
      <xdr:col>25</xdr:col>
      <xdr:colOff>57150</xdr:colOff>
      <xdr:row>175</xdr:row>
      <xdr:rowOff>9525</xdr:rowOff>
    </xdr:from>
    <xdr:to>
      <xdr:col>49</xdr:col>
      <xdr:colOff>1662</xdr:colOff>
      <xdr:row>178</xdr:row>
      <xdr:rowOff>32350</xdr:rowOff>
    </xdr:to>
    <xdr:pic>
      <xdr:nvPicPr>
        <xdr:cNvPr id="353" name="Picture 352">
          <a:extLst>
            <a:ext uri="{FF2B5EF4-FFF2-40B4-BE49-F238E27FC236}">
              <a16:creationId xmlns:a16="http://schemas.microsoft.com/office/drawing/2014/main" id="{17AB8C55-8083-47A5-A918-FE2DA5A4CC04}"/>
            </a:ext>
          </a:extLst>
        </xdr:cNvPr>
        <xdr:cNvPicPr>
          <a:picLocks noChangeAspect="1"/>
        </xdr:cNvPicPr>
      </xdr:nvPicPr>
      <xdr:blipFill rotWithShape="1">
        <a:blip xmlns:r="http://schemas.openxmlformats.org/officeDocument/2006/relationships" r:embed="rId1"/>
        <a:srcRect b="20045"/>
        <a:stretch/>
      </xdr:blipFill>
      <xdr:spPr>
        <a:xfrm rot="10800000">
          <a:off x="4619625" y="30070425"/>
          <a:ext cx="4169530" cy="514350"/>
        </a:xfrm>
        <a:prstGeom prst="rect">
          <a:avLst/>
        </a:prstGeom>
      </xdr:spPr>
    </xdr:pic>
    <xdr:clientData/>
  </xdr:twoCellAnchor>
  <xdr:twoCellAnchor>
    <xdr:from>
      <xdr:col>25</xdr:col>
      <xdr:colOff>114300</xdr:colOff>
      <xdr:row>222</xdr:row>
      <xdr:rowOff>9525</xdr:rowOff>
    </xdr:from>
    <xdr:to>
      <xdr:col>31</xdr:col>
      <xdr:colOff>95250</xdr:colOff>
      <xdr:row>223</xdr:row>
      <xdr:rowOff>9525</xdr:rowOff>
    </xdr:to>
    <xdr:sp macro="" textlink="">
      <xdr:nvSpPr>
        <xdr:cNvPr id="397" name="Picture 35">
          <a:extLst>
            <a:ext uri="{FF2B5EF4-FFF2-40B4-BE49-F238E27FC236}">
              <a16:creationId xmlns:a16="http://schemas.microsoft.com/office/drawing/2014/main" id="{8BA4981D-2D50-4925-9F59-0C4680DF7F3F}"/>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398" name="Picture 35">
          <a:extLst>
            <a:ext uri="{FF2B5EF4-FFF2-40B4-BE49-F238E27FC236}">
              <a16:creationId xmlns:a16="http://schemas.microsoft.com/office/drawing/2014/main" id="{5E1CD8E4-1DE6-444B-808C-2981419BB1AB}"/>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399" name="Picture 35">
          <a:extLst>
            <a:ext uri="{FF2B5EF4-FFF2-40B4-BE49-F238E27FC236}">
              <a16:creationId xmlns:a16="http://schemas.microsoft.com/office/drawing/2014/main" id="{140DE5E9-DF4F-41F0-83BA-A9CBAB1C6206}"/>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221</xdr:row>
      <xdr:rowOff>9525</xdr:rowOff>
    </xdr:from>
    <xdr:to>
      <xdr:col>31</xdr:col>
      <xdr:colOff>95250</xdr:colOff>
      <xdr:row>222</xdr:row>
      <xdr:rowOff>9525</xdr:rowOff>
    </xdr:to>
    <xdr:sp macro="" textlink="">
      <xdr:nvSpPr>
        <xdr:cNvPr id="400" name="Picture 35">
          <a:extLst>
            <a:ext uri="{FF2B5EF4-FFF2-40B4-BE49-F238E27FC236}">
              <a16:creationId xmlns:a16="http://schemas.microsoft.com/office/drawing/2014/main" id="{E3C3B913-84DC-4AE3-8670-32FEAF6A5AEA}"/>
            </a:ext>
          </a:extLst>
        </xdr:cNvPr>
        <xdr:cNvSpPr>
          <a:spLocks noChangeArrowheads="1" noChangeShapeType="1"/>
        </xdr:cNvSpPr>
      </xdr:nvSpPr>
      <xdr:spPr bwMode="auto">
        <a:xfrm>
          <a:off x="4629150" y="3065145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01" name="Picture 35">
          <a:extLst>
            <a:ext uri="{FF2B5EF4-FFF2-40B4-BE49-F238E27FC236}">
              <a16:creationId xmlns:a16="http://schemas.microsoft.com/office/drawing/2014/main" id="{74925787-4361-4A2B-B9F8-CC86EDB8469C}"/>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02" name="Picture 35">
          <a:extLst>
            <a:ext uri="{FF2B5EF4-FFF2-40B4-BE49-F238E27FC236}">
              <a16:creationId xmlns:a16="http://schemas.microsoft.com/office/drawing/2014/main" id="{E12E2138-B20F-46E7-B2BB-464DEF798B83}"/>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03" name="Picture 35">
          <a:extLst>
            <a:ext uri="{FF2B5EF4-FFF2-40B4-BE49-F238E27FC236}">
              <a16:creationId xmlns:a16="http://schemas.microsoft.com/office/drawing/2014/main" id="{B8CF3A5F-A468-4E6D-95D2-1CF00480AE92}"/>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221</xdr:row>
      <xdr:rowOff>9525</xdr:rowOff>
    </xdr:from>
    <xdr:to>
      <xdr:col>31</xdr:col>
      <xdr:colOff>95250</xdr:colOff>
      <xdr:row>222</xdr:row>
      <xdr:rowOff>9525</xdr:rowOff>
    </xdr:to>
    <xdr:sp macro="" textlink="">
      <xdr:nvSpPr>
        <xdr:cNvPr id="405" name="Picture 35">
          <a:extLst>
            <a:ext uri="{FF2B5EF4-FFF2-40B4-BE49-F238E27FC236}">
              <a16:creationId xmlns:a16="http://schemas.microsoft.com/office/drawing/2014/main" id="{2379A3F2-7915-4AD4-B3A2-9712018CC5B4}"/>
            </a:ext>
          </a:extLst>
        </xdr:cNvPr>
        <xdr:cNvSpPr>
          <a:spLocks noChangeArrowheads="1" noChangeShapeType="1"/>
        </xdr:cNvSpPr>
      </xdr:nvSpPr>
      <xdr:spPr bwMode="auto">
        <a:xfrm>
          <a:off x="4629150" y="3065145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219</xdr:row>
      <xdr:rowOff>9525</xdr:rowOff>
    </xdr:from>
    <xdr:to>
      <xdr:col>31</xdr:col>
      <xdr:colOff>95250</xdr:colOff>
      <xdr:row>221</xdr:row>
      <xdr:rowOff>9525</xdr:rowOff>
    </xdr:to>
    <xdr:sp macro="" textlink="">
      <xdr:nvSpPr>
        <xdr:cNvPr id="406" name="Picture 35">
          <a:extLst>
            <a:ext uri="{FF2B5EF4-FFF2-40B4-BE49-F238E27FC236}">
              <a16:creationId xmlns:a16="http://schemas.microsoft.com/office/drawing/2014/main" id="{5760B97A-D037-477F-9F11-9604A0BF8712}"/>
            </a:ext>
          </a:extLst>
        </xdr:cNvPr>
        <xdr:cNvSpPr>
          <a:spLocks noChangeArrowheads="1" noChangeShapeType="1"/>
        </xdr:cNvSpPr>
      </xdr:nvSpPr>
      <xdr:spPr bwMode="auto">
        <a:xfrm>
          <a:off x="4629150" y="30308550"/>
          <a:ext cx="1000125" cy="3429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07" name="Picture 35">
          <a:extLst>
            <a:ext uri="{FF2B5EF4-FFF2-40B4-BE49-F238E27FC236}">
              <a16:creationId xmlns:a16="http://schemas.microsoft.com/office/drawing/2014/main" id="{AFE60DFD-36F0-4FA7-B6D3-96C14AD70A0F}"/>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221</xdr:row>
      <xdr:rowOff>9525</xdr:rowOff>
    </xdr:from>
    <xdr:to>
      <xdr:col>31</xdr:col>
      <xdr:colOff>95250</xdr:colOff>
      <xdr:row>222</xdr:row>
      <xdr:rowOff>9525</xdr:rowOff>
    </xdr:to>
    <xdr:sp macro="" textlink="">
      <xdr:nvSpPr>
        <xdr:cNvPr id="408" name="Picture 35">
          <a:extLst>
            <a:ext uri="{FF2B5EF4-FFF2-40B4-BE49-F238E27FC236}">
              <a16:creationId xmlns:a16="http://schemas.microsoft.com/office/drawing/2014/main" id="{F54390EF-C5C7-46D6-8E4C-82D481914CB3}"/>
            </a:ext>
          </a:extLst>
        </xdr:cNvPr>
        <xdr:cNvSpPr>
          <a:spLocks noChangeArrowheads="1" noChangeShapeType="1"/>
        </xdr:cNvSpPr>
      </xdr:nvSpPr>
      <xdr:spPr bwMode="auto">
        <a:xfrm>
          <a:off x="4629150" y="3065145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221</xdr:row>
      <xdr:rowOff>9525</xdr:rowOff>
    </xdr:from>
    <xdr:to>
      <xdr:col>31</xdr:col>
      <xdr:colOff>95250</xdr:colOff>
      <xdr:row>222</xdr:row>
      <xdr:rowOff>9525</xdr:rowOff>
    </xdr:to>
    <xdr:sp macro="" textlink="">
      <xdr:nvSpPr>
        <xdr:cNvPr id="409" name="Picture 35">
          <a:extLst>
            <a:ext uri="{FF2B5EF4-FFF2-40B4-BE49-F238E27FC236}">
              <a16:creationId xmlns:a16="http://schemas.microsoft.com/office/drawing/2014/main" id="{9DC1CC81-3475-4647-BC36-0B888A516DF0}"/>
            </a:ext>
          </a:extLst>
        </xdr:cNvPr>
        <xdr:cNvSpPr>
          <a:spLocks noChangeArrowheads="1" noChangeShapeType="1"/>
        </xdr:cNvSpPr>
      </xdr:nvSpPr>
      <xdr:spPr bwMode="auto">
        <a:xfrm>
          <a:off x="4629150" y="3065145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10" name="Picture 35">
          <a:extLst>
            <a:ext uri="{FF2B5EF4-FFF2-40B4-BE49-F238E27FC236}">
              <a16:creationId xmlns:a16="http://schemas.microsoft.com/office/drawing/2014/main" id="{55A9DDA8-897C-4BF8-95E6-7A4AF6954979}"/>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11" name="Picture 35">
          <a:extLst>
            <a:ext uri="{FF2B5EF4-FFF2-40B4-BE49-F238E27FC236}">
              <a16:creationId xmlns:a16="http://schemas.microsoft.com/office/drawing/2014/main" id="{3B8B16D8-B606-4FD8-8070-F658D063980E}"/>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12" name="Picture 35">
          <a:extLst>
            <a:ext uri="{FF2B5EF4-FFF2-40B4-BE49-F238E27FC236}">
              <a16:creationId xmlns:a16="http://schemas.microsoft.com/office/drawing/2014/main" id="{23599B84-07C3-4933-9F02-8ABEEE32C8ED}"/>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13" name="Picture 35">
          <a:extLst>
            <a:ext uri="{FF2B5EF4-FFF2-40B4-BE49-F238E27FC236}">
              <a16:creationId xmlns:a16="http://schemas.microsoft.com/office/drawing/2014/main" id="{104F3642-15DC-4B47-96E4-A0019397B61F}"/>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217</xdr:row>
      <xdr:rowOff>9525</xdr:rowOff>
    </xdr:from>
    <xdr:to>
      <xdr:col>31</xdr:col>
      <xdr:colOff>95250</xdr:colOff>
      <xdr:row>219</xdr:row>
      <xdr:rowOff>9525</xdr:rowOff>
    </xdr:to>
    <xdr:sp macro="" textlink="">
      <xdr:nvSpPr>
        <xdr:cNvPr id="414" name="Picture 35">
          <a:extLst>
            <a:ext uri="{FF2B5EF4-FFF2-40B4-BE49-F238E27FC236}">
              <a16:creationId xmlns:a16="http://schemas.microsoft.com/office/drawing/2014/main" id="{8016871E-B7DE-4B88-9E1C-3C0F8B7AF84E}"/>
            </a:ext>
          </a:extLst>
        </xdr:cNvPr>
        <xdr:cNvSpPr>
          <a:spLocks noChangeArrowheads="1" noChangeShapeType="1"/>
        </xdr:cNvSpPr>
      </xdr:nvSpPr>
      <xdr:spPr bwMode="auto">
        <a:xfrm>
          <a:off x="4629150" y="29965650"/>
          <a:ext cx="1000125" cy="3429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15" name="Picture 35">
          <a:extLst>
            <a:ext uri="{FF2B5EF4-FFF2-40B4-BE49-F238E27FC236}">
              <a16:creationId xmlns:a16="http://schemas.microsoft.com/office/drawing/2014/main" id="{F445ED51-54D1-40F2-AD41-619C36F1D132}"/>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16" name="Picture 35">
          <a:extLst>
            <a:ext uri="{FF2B5EF4-FFF2-40B4-BE49-F238E27FC236}">
              <a16:creationId xmlns:a16="http://schemas.microsoft.com/office/drawing/2014/main" id="{97FC606B-0F93-4C3B-A86B-7EF8A34F4DF0}"/>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17" name="Picture 35">
          <a:extLst>
            <a:ext uri="{FF2B5EF4-FFF2-40B4-BE49-F238E27FC236}">
              <a16:creationId xmlns:a16="http://schemas.microsoft.com/office/drawing/2014/main" id="{3D95C318-A529-4F1C-92C3-F56917736E1D}"/>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221</xdr:row>
      <xdr:rowOff>9525</xdr:rowOff>
    </xdr:from>
    <xdr:to>
      <xdr:col>31</xdr:col>
      <xdr:colOff>95250</xdr:colOff>
      <xdr:row>222</xdr:row>
      <xdr:rowOff>9525</xdr:rowOff>
    </xdr:to>
    <xdr:sp macro="" textlink="">
      <xdr:nvSpPr>
        <xdr:cNvPr id="418" name="Picture 35">
          <a:extLst>
            <a:ext uri="{FF2B5EF4-FFF2-40B4-BE49-F238E27FC236}">
              <a16:creationId xmlns:a16="http://schemas.microsoft.com/office/drawing/2014/main" id="{E54BA17F-4631-46EE-9112-A994520CBCE1}"/>
            </a:ext>
          </a:extLst>
        </xdr:cNvPr>
        <xdr:cNvSpPr>
          <a:spLocks noChangeArrowheads="1" noChangeShapeType="1"/>
        </xdr:cNvSpPr>
      </xdr:nvSpPr>
      <xdr:spPr bwMode="auto">
        <a:xfrm>
          <a:off x="4629150" y="3065145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19" name="Picture 35">
          <a:extLst>
            <a:ext uri="{FF2B5EF4-FFF2-40B4-BE49-F238E27FC236}">
              <a16:creationId xmlns:a16="http://schemas.microsoft.com/office/drawing/2014/main" id="{CB7F2C0C-51A3-44B1-A91F-4437CD131DDD}"/>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20" name="Picture 35">
          <a:extLst>
            <a:ext uri="{FF2B5EF4-FFF2-40B4-BE49-F238E27FC236}">
              <a16:creationId xmlns:a16="http://schemas.microsoft.com/office/drawing/2014/main" id="{B5374BE3-2337-4B68-82C2-0E41143FE4BB}"/>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21" name="Picture 35">
          <a:extLst>
            <a:ext uri="{FF2B5EF4-FFF2-40B4-BE49-F238E27FC236}">
              <a16:creationId xmlns:a16="http://schemas.microsoft.com/office/drawing/2014/main" id="{3E342E32-C5B0-41AF-B13A-B8BA51B2F7A1}"/>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220</xdr:row>
      <xdr:rowOff>9525</xdr:rowOff>
    </xdr:from>
    <xdr:to>
      <xdr:col>31</xdr:col>
      <xdr:colOff>95250</xdr:colOff>
      <xdr:row>221</xdr:row>
      <xdr:rowOff>9525</xdr:rowOff>
    </xdr:to>
    <xdr:sp macro="" textlink="">
      <xdr:nvSpPr>
        <xdr:cNvPr id="422" name="Picture 35">
          <a:extLst>
            <a:ext uri="{FF2B5EF4-FFF2-40B4-BE49-F238E27FC236}">
              <a16:creationId xmlns:a16="http://schemas.microsoft.com/office/drawing/2014/main" id="{72D4BBAD-50AB-4EA1-8072-550E4264A056}"/>
            </a:ext>
          </a:extLst>
        </xdr:cNvPr>
        <xdr:cNvSpPr>
          <a:spLocks noChangeArrowheads="1" noChangeShapeType="1"/>
        </xdr:cNvSpPr>
      </xdr:nvSpPr>
      <xdr:spPr bwMode="auto">
        <a:xfrm>
          <a:off x="4629150" y="304800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220</xdr:row>
      <xdr:rowOff>9525</xdr:rowOff>
    </xdr:from>
    <xdr:to>
      <xdr:col>31</xdr:col>
      <xdr:colOff>95250</xdr:colOff>
      <xdr:row>221</xdr:row>
      <xdr:rowOff>9525</xdr:rowOff>
    </xdr:to>
    <xdr:sp macro="" textlink="">
      <xdr:nvSpPr>
        <xdr:cNvPr id="423" name="Picture 35">
          <a:extLst>
            <a:ext uri="{FF2B5EF4-FFF2-40B4-BE49-F238E27FC236}">
              <a16:creationId xmlns:a16="http://schemas.microsoft.com/office/drawing/2014/main" id="{E5480DB1-450F-49E2-BBB4-9D8A10F88FA6}"/>
            </a:ext>
          </a:extLst>
        </xdr:cNvPr>
        <xdr:cNvSpPr>
          <a:spLocks noChangeArrowheads="1" noChangeShapeType="1"/>
        </xdr:cNvSpPr>
      </xdr:nvSpPr>
      <xdr:spPr bwMode="auto">
        <a:xfrm>
          <a:off x="4629150" y="304800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220</xdr:row>
      <xdr:rowOff>9525</xdr:rowOff>
    </xdr:from>
    <xdr:to>
      <xdr:col>31</xdr:col>
      <xdr:colOff>95250</xdr:colOff>
      <xdr:row>221</xdr:row>
      <xdr:rowOff>9525</xdr:rowOff>
    </xdr:to>
    <xdr:sp macro="" textlink="">
      <xdr:nvSpPr>
        <xdr:cNvPr id="424" name="Picture 35">
          <a:extLst>
            <a:ext uri="{FF2B5EF4-FFF2-40B4-BE49-F238E27FC236}">
              <a16:creationId xmlns:a16="http://schemas.microsoft.com/office/drawing/2014/main" id="{D88C2CC0-BC6C-4672-8B36-AAB9A73B48A0}"/>
            </a:ext>
          </a:extLst>
        </xdr:cNvPr>
        <xdr:cNvSpPr>
          <a:spLocks noChangeArrowheads="1" noChangeShapeType="1"/>
        </xdr:cNvSpPr>
      </xdr:nvSpPr>
      <xdr:spPr bwMode="auto">
        <a:xfrm>
          <a:off x="4629150" y="304800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220</xdr:row>
      <xdr:rowOff>9525</xdr:rowOff>
    </xdr:from>
    <xdr:to>
      <xdr:col>31</xdr:col>
      <xdr:colOff>95250</xdr:colOff>
      <xdr:row>221</xdr:row>
      <xdr:rowOff>9525</xdr:rowOff>
    </xdr:to>
    <xdr:sp macro="" textlink="">
      <xdr:nvSpPr>
        <xdr:cNvPr id="425" name="Picture 35">
          <a:extLst>
            <a:ext uri="{FF2B5EF4-FFF2-40B4-BE49-F238E27FC236}">
              <a16:creationId xmlns:a16="http://schemas.microsoft.com/office/drawing/2014/main" id="{45CF76BF-7741-474E-BE36-CA80FD6AA0E6}"/>
            </a:ext>
          </a:extLst>
        </xdr:cNvPr>
        <xdr:cNvSpPr>
          <a:spLocks noChangeArrowheads="1" noChangeShapeType="1"/>
        </xdr:cNvSpPr>
      </xdr:nvSpPr>
      <xdr:spPr bwMode="auto">
        <a:xfrm>
          <a:off x="4629150" y="304800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220</xdr:row>
      <xdr:rowOff>9525</xdr:rowOff>
    </xdr:from>
    <xdr:to>
      <xdr:col>31</xdr:col>
      <xdr:colOff>95250</xdr:colOff>
      <xdr:row>221</xdr:row>
      <xdr:rowOff>9525</xdr:rowOff>
    </xdr:to>
    <xdr:sp macro="" textlink="">
      <xdr:nvSpPr>
        <xdr:cNvPr id="426" name="Picture 35">
          <a:extLst>
            <a:ext uri="{FF2B5EF4-FFF2-40B4-BE49-F238E27FC236}">
              <a16:creationId xmlns:a16="http://schemas.microsoft.com/office/drawing/2014/main" id="{4F099E36-6A15-45D9-A465-9164761171D3}"/>
            </a:ext>
          </a:extLst>
        </xdr:cNvPr>
        <xdr:cNvSpPr>
          <a:spLocks noChangeArrowheads="1" noChangeShapeType="1"/>
        </xdr:cNvSpPr>
      </xdr:nvSpPr>
      <xdr:spPr bwMode="auto">
        <a:xfrm>
          <a:off x="4629150" y="304800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27" name="Picture 35">
          <a:extLst>
            <a:ext uri="{FF2B5EF4-FFF2-40B4-BE49-F238E27FC236}">
              <a16:creationId xmlns:a16="http://schemas.microsoft.com/office/drawing/2014/main" id="{3840B032-141C-48CA-BC74-10A96E762F61}"/>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28" name="Picture 35">
          <a:extLst>
            <a:ext uri="{FF2B5EF4-FFF2-40B4-BE49-F238E27FC236}">
              <a16:creationId xmlns:a16="http://schemas.microsoft.com/office/drawing/2014/main" id="{70EEF347-F566-463D-B718-4B7477FB8719}"/>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29" name="Picture 35">
          <a:extLst>
            <a:ext uri="{FF2B5EF4-FFF2-40B4-BE49-F238E27FC236}">
              <a16:creationId xmlns:a16="http://schemas.microsoft.com/office/drawing/2014/main" id="{13CF1380-843F-4A5A-ADAC-C610FF79670C}"/>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30" name="Picture 35">
          <a:extLst>
            <a:ext uri="{FF2B5EF4-FFF2-40B4-BE49-F238E27FC236}">
              <a16:creationId xmlns:a16="http://schemas.microsoft.com/office/drawing/2014/main" id="{48ABA11C-C45C-4B81-9010-1FDD9C3B8C4C}"/>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222</xdr:row>
      <xdr:rowOff>9525</xdr:rowOff>
    </xdr:from>
    <xdr:to>
      <xdr:col>31</xdr:col>
      <xdr:colOff>95250</xdr:colOff>
      <xdr:row>223</xdr:row>
      <xdr:rowOff>9525</xdr:rowOff>
    </xdr:to>
    <xdr:sp macro="" textlink="">
      <xdr:nvSpPr>
        <xdr:cNvPr id="431" name="Picture 35">
          <a:extLst>
            <a:ext uri="{FF2B5EF4-FFF2-40B4-BE49-F238E27FC236}">
              <a16:creationId xmlns:a16="http://schemas.microsoft.com/office/drawing/2014/main" id="{51921C96-7442-43C3-89A2-47D22F528067}"/>
            </a:ext>
          </a:extLst>
        </xdr:cNvPr>
        <xdr:cNvSpPr>
          <a:spLocks noChangeArrowheads="1" noChangeShapeType="1"/>
        </xdr:cNvSpPr>
      </xdr:nvSpPr>
      <xdr:spPr bwMode="auto">
        <a:xfrm>
          <a:off x="4629150" y="3082290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221</xdr:row>
      <xdr:rowOff>9525</xdr:rowOff>
    </xdr:from>
    <xdr:to>
      <xdr:col>31</xdr:col>
      <xdr:colOff>95250</xdr:colOff>
      <xdr:row>222</xdr:row>
      <xdr:rowOff>9525</xdr:rowOff>
    </xdr:to>
    <xdr:sp macro="" textlink="">
      <xdr:nvSpPr>
        <xdr:cNvPr id="432" name="Picture 35">
          <a:extLst>
            <a:ext uri="{FF2B5EF4-FFF2-40B4-BE49-F238E27FC236}">
              <a16:creationId xmlns:a16="http://schemas.microsoft.com/office/drawing/2014/main" id="{4F5D991A-B4BC-4D2F-A285-A64667460DD5}"/>
            </a:ext>
          </a:extLst>
        </xdr:cNvPr>
        <xdr:cNvSpPr>
          <a:spLocks noChangeArrowheads="1" noChangeShapeType="1"/>
        </xdr:cNvSpPr>
      </xdr:nvSpPr>
      <xdr:spPr bwMode="auto">
        <a:xfrm>
          <a:off x="4629150" y="3065145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221</xdr:row>
      <xdr:rowOff>9525</xdr:rowOff>
    </xdr:from>
    <xdr:to>
      <xdr:col>31</xdr:col>
      <xdr:colOff>95250</xdr:colOff>
      <xdr:row>222</xdr:row>
      <xdr:rowOff>9525</xdr:rowOff>
    </xdr:to>
    <xdr:sp macro="" textlink="">
      <xdr:nvSpPr>
        <xdr:cNvPr id="433" name="Picture 35">
          <a:extLst>
            <a:ext uri="{FF2B5EF4-FFF2-40B4-BE49-F238E27FC236}">
              <a16:creationId xmlns:a16="http://schemas.microsoft.com/office/drawing/2014/main" id="{336BE5CE-21DE-4583-AB61-4390DBEFF51D}"/>
            </a:ext>
          </a:extLst>
        </xdr:cNvPr>
        <xdr:cNvSpPr>
          <a:spLocks noChangeArrowheads="1" noChangeShapeType="1"/>
        </xdr:cNvSpPr>
      </xdr:nvSpPr>
      <xdr:spPr bwMode="auto">
        <a:xfrm>
          <a:off x="4629150" y="3065145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221</xdr:row>
      <xdr:rowOff>9525</xdr:rowOff>
    </xdr:from>
    <xdr:to>
      <xdr:col>31</xdr:col>
      <xdr:colOff>95250</xdr:colOff>
      <xdr:row>222</xdr:row>
      <xdr:rowOff>9525</xdr:rowOff>
    </xdr:to>
    <xdr:sp macro="" textlink="">
      <xdr:nvSpPr>
        <xdr:cNvPr id="434" name="Picture 35">
          <a:extLst>
            <a:ext uri="{FF2B5EF4-FFF2-40B4-BE49-F238E27FC236}">
              <a16:creationId xmlns:a16="http://schemas.microsoft.com/office/drawing/2014/main" id="{4A9496B4-27B6-4444-9B57-7C57F88C3F51}"/>
            </a:ext>
          </a:extLst>
        </xdr:cNvPr>
        <xdr:cNvSpPr>
          <a:spLocks noChangeArrowheads="1" noChangeShapeType="1"/>
        </xdr:cNvSpPr>
      </xdr:nvSpPr>
      <xdr:spPr bwMode="auto">
        <a:xfrm>
          <a:off x="4629150" y="3065145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221</xdr:row>
      <xdr:rowOff>9525</xdr:rowOff>
    </xdr:from>
    <xdr:to>
      <xdr:col>31</xdr:col>
      <xdr:colOff>95250</xdr:colOff>
      <xdr:row>222</xdr:row>
      <xdr:rowOff>9525</xdr:rowOff>
    </xdr:to>
    <xdr:sp macro="" textlink="">
      <xdr:nvSpPr>
        <xdr:cNvPr id="435" name="Picture 35">
          <a:extLst>
            <a:ext uri="{FF2B5EF4-FFF2-40B4-BE49-F238E27FC236}">
              <a16:creationId xmlns:a16="http://schemas.microsoft.com/office/drawing/2014/main" id="{2B59DC71-3F4C-4A5C-AD34-48B1CDB36783}"/>
            </a:ext>
          </a:extLst>
        </xdr:cNvPr>
        <xdr:cNvSpPr>
          <a:spLocks noChangeArrowheads="1" noChangeShapeType="1"/>
        </xdr:cNvSpPr>
      </xdr:nvSpPr>
      <xdr:spPr bwMode="auto">
        <a:xfrm>
          <a:off x="4629150" y="3065145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221</xdr:row>
      <xdr:rowOff>9525</xdr:rowOff>
    </xdr:from>
    <xdr:to>
      <xdr:col>31</xdr:col>
      <xdr:colOff>95250</xdr:colOff>
      <xdr:row>222</xdr:row>
      <xdr:rowOff>9525</xdr:rowOff>
    </xdr:to>
    <xdr:sp macro="" textlink="">
      <xdr:nvSpPr>
        <xdr:cNvPr id="436" name="Picture 35">
          <a:extLst>
            <a:ext uri="{FF2B5EF4-FFF2-40B4-BE49-F238E27FC236}">
              <a16:creationId xmlns:a16="http://schemas.microsoft.com/office/drawing/2014/main" id="{6FF1CB06-4C63-436D-A180-8733D54F614C}"/>
            </a:ext>
          </a:extLst>
        </xdr:cNvPr>
        <xdr:cNvSpPr>
          <a:spLocks noChangeArrowheads="1" noChangeShapeType="1"/>
        </xdr:cNvSpPr>
      </xdr:nvSpPr>
      <xdr:spPr bwMode="auto">
        <a:xfrm>
          <a:off x="4629150" y="30651450"/>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xdr:col>
      <xdr:colOff>104775</xdr:colOff>
      <xdr:row>185</xdr:row>
      <xdr:rowOff>152400</xdr:rowOff>
    </xdr:from>
    <xdr:to>
      <xdr:col>8</xdr:col>
      <xdr:colOff>85725</xdr:colOff>
      <xdr:row>186</xdr:row>
      <xdr:rowOff>152400</xdr:rowOff>
    </xdr:to>
    <xdr:sp macro="" textlink="">
      <xdr:nvSpPr>
        <xdr:cNvPr id="6" name="Picture 35">
          <a:extLst>
            <a:ext uri="{FF2B5EF4-FFF2-40B4-BE49-F238E27FC236}">
              <a16:creationId xmlns:a16="http://schemas.microsoft.com/office/drawing/2014/main" id="{FBCA40AA-E8A8-4EBC-AE89-7B9F3DCFD457}"/>
            </a:ext>
          </a:extLst>
        </xdr:cNvPr>
        <xdr:cNvSpPr>
          <a:spLocks noChangeArrowheads="1" noChangeShapeType="1"/>
        </xdr:cNvSpPr>
      </xdr:nvSpPr>
      <xdr:spPr bwMode="auto">
        <a:xfrm>
          <a:off x="478448" y="30463881"/>
          <a:ext cx="1079989"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73" name="Picture 35">
          <a:extLst>
            <a:ext uri="{FF2B5EF4-FFF2-40B4-BE49-F238E27FC236}">
              <a16:creationId xmlns:a16="http://schemas.microsoft.com/office/drawing/2014/main" id="{B4413237-05F7-4E3D-A033-9AFDDB7DC658}"/>
            </a:ext>
          </a:extLst>
        </xdr:cNvPr>
        <xdr:cNvSpPr>
          <a:spLocks noChangeArrowheads="1" noChangeShapeType="1"/>
        </xdr:cNvSpPr>
      </xdr:nvSpPr>
      <xdr:spPr bwMode="auto">
        <a:xfrm>
          <a:off x="4743450" y="310038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95" name="Picture 35">
          <a:extLst>
            <a:ext uri="{FF2B5EF4-FFF2-40B4-BE49-F238E27FC236}">
              <a16:creationId xmlns:a16="http://schemas.microsoft.com/office/drawing/2014/main" id="{2B82FE18-BAC7-4903-BCC1-01F63AC651B0}"/>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97" name="Picture 35">
          <a:extLst>
            <a:ext uri="{FF2B5EF4-FFF2-40B4-BE49-F238E27FC236}">
              <a16:creationId xmlns:a16="http://schemas.microsoft.com/office/drawing/2014/main" id="{54C6FAC3-A35E-4C59-BAFB-0549A666EE8E}"/>
            </a:ext>
          </a:extLst>
        </xdr:cNvPr>
        <xdr:cNvSpPr>
          <a:spLocks noChangeArrowheads="1" noChangeShapeType="1"/>
        </xdr:cNvSpPr>
      </xdr:nvSpPr>
      <xdr:spPr bwMode="auto">
        <a:xfrm>
          <a:off x="4743450" y="310038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119" name="Picture 35">
          <a:extLst>
            <a:ext uri="{FF2B5EF4-FFF2-40B4-BE49-F238E27FC236}">
              <a16:creationId xmlns:a16="http://schemas.microsoft.com/office/drawing/2014/main" id="{8E572955-C949-424D-AD98-3901B1DF102D}"/>
            </a:ext>
          </a:extLst>
        </xdr:cNvPr>
        <xdr:cNvSpPr>
          <a:spLocks noChangeArrowheads="1" noChangeShapeType="1"/>
        </xdr:cNvSpPr>
      </xdr:nvSpPr>
      <xdr:spPr bwMode="auto">
        <a:xfrm>
          <a:off x="4743450" y="310038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26" name="Picture 35">
          <a:extLst>
            <a:ext uri="{FF2B5EF4-FFF2-40B4-BE49-F238E27FC236}">
              <a16:creationId xmlns:a16="http://schemas.microsoft.com/office/drawing/2014/main" id="{EDAB988F-ADD8-4199-82F4-6C8C071E8C4B}"/>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45" name="Picture 35">
          <a:extLst>
            <a:ext uri="{FF2B5EF4-FFF2-40B4-BE49-F238E27FC236}">
              <a16:creationId xmlns:a16="http://schemas.microsoft.com/office/drawing/2014/main" id="{4F4901C3-F417-4132-BB80-5B00EC3AF6B0}"/>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46" name="Picture 35">
          <a:extLst>
            <a:ext uri="{FF2B5EF4-FFF2-40B4-BE49-F238E27FC236}">
              <a16:creationId xmlns:a16="http://schemas.microsoft.com/office/drawing/2014/main" id="{38CA51F4-5A4C-4AA3-A05C-CB76C234AEA4}"/>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48" name="Picture 35">
          <a:extLst>
            <a:ext uri="{FF2B5EF4-FFF2-40B4-BE49-F238E27FC236}">
              <a16:creationId xmlns:a16="http://schemas.microsoft.com/office/drawing/2014/main" id="{4F802BFD-4CE5-4488-85FF-81EC8968300E}"/>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49" name="Picture 35">
          <a:extLst>
            <a:ext uri="{FF2B5EF4-FFF2-40B4-BE49-F238E27FC236}">
              <a16:creationId xmlns:a16="http://schemas.microsoft.com/office/drawing/2014/main" id="{AACB55EC-3E55-4ABF-87AD-B7A780AC8D26}"/>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52" name="Picture 35">
          <a:extLst>
            <a:ext uri="{FF2B5EF4-FFF2-40B4-BE49-F238E27FC236}">
              <a16:creationId xmlns:a16="http://schemas.microsoft.com/office/drawing/2014/main" id="{6CB93DFC-56B1-49DB-9C43-70BD5725ABBD}"/>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61" name="Picture 35">
          <a:extLst>
            <a:ext uri="{FF2B5EF4-FFF2-40B4-BE49-F238E27FC236}">
              <a16:creationId xmlns:a16="http://schemas.microsoft.com/office/drawing/2014/main" id="{0161259D-E423-4B20-8755-7DAE5BE3D91D}"/>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166" name="Picture 35">
          <a:extLst>
            <a:ext uri="{FF2B5EF4-FFF2-40B4-BE49-F238E27FC236}">
              <a16:creationId xmlns:a16="http://schemas.microsoft.com/office/drawing/2014/main" id="{400B3CB9-33AD-4B71-BBEE-88B2C32B32EC}"/>
            </a:ext>
          </a:extLst>
        </xdr:cNvPr>
        <xdr:cNvSpPr>
          <a:spLocks noChangeArrowheads="1" noChangeShapeType="1"/>
        </xdr:cNvSpPr>
      </xdr:nvSpPr>
      <xdr:spPr bwMode="auto">
        <a:xfrm>
          <a:off x="4743450" y="310038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169" name="Picture 35">
          <a:extLst>
            <a:ext uri="{FF2B5EF4-FFF2-40B4-BE49-F238E27FC236}">
              <a16:creationId xmlns:a16="http://schemas.microsoft.com/office/drawing/2014/main" id="{C2F3C6CA-143D-4C59-AE97-92E985E924C1}"/>
            </a:ext>
          </a:extLst>
        </xdr:cNvPr>
        <xdr:cNvSpPr>
          <a:spLocks noChangeArrowheads="1" noChangeShapeType="1"/>
        </xdr:cNvSpPr>
      </xdr:nvSpPr>
      <xdr:spPr bwMode="auto">
        <a:xfrm>
          <a:off x="4743450" y="310038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77" name="Picture 35">
          <a:extLst>
            <a:ext uri="{FF2B5EF4-FFF2-40B4-BE49-F238E27FC236}">
              <a16:creationId xmlns:a16="http://schemas.microsoft.com/office/drawing/2014/main" id="{781ACE60-2A5D-4683-9E13-5BF4B27103E4}"/>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78" name="Picture 35">
          <a:extLst>
            <a:ext uri="{FF2B5EF4-FFF2-40B4-BE49-F238E27FC236}">
              <a16:creationId xmlns:a16="http://schemas.microsoft.com/office/drawing/2014/main" id="{8AE3610C-911B-434C-8CD6-A5151729942E}"/>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79" name="Picture 35">
          <a:extLst>
            <a:ext uri="{FF2B5EF4-FFF2-40B4-BE49-F238E27FC236}">
              <a16:creationId xmlns:a16="http://schemas.microsoft.com/office/drawing/2014/main" id="{E4AD9885-E5F4-453D-B6E2-0B9F21C9D811}"/>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80" name="Picture 35">
          <a:extLst>
            <a:ext uri="{FF2B5EF4-FFF2-40B4-BE49-F238E27FC236}">
              <a16:creationId xmlns:a16="http://schemas.microsoft.com/office/drawing/2014/main" id="{FA3DD06F-9904-40D7-A0E0-8688B5C7A4B3}"/>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81" name="Picture 35">
          <a:extLst>
            <a:ext uri="{FF2B5EF4-FFF2-40B4-BE49-F238E27FC236}">
              <a16:creationId xmlns:a16="http://schemas.microsoft.com/office/drawing/2014/main" id="{6D0350DC-88C8-4EC8-92C4-50109D989F27}"/>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82" name="Picture 35">
          <a:extLst>
            <a:ext uri="{FF2B5EF4-FFF2-40B4-BE49-F238E27FC236}">
              <a16:creationId xmlns:a16="http://schemas.microsoft.com/office/drawing/2014/main" id="{D8B7428C-62B0-43CD-99E7-3F436B9F4BF5}"/>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83" name="Picture 35">
          <a:extLst>
            <a:ext uri="{FF2B5EF4-FFF2-40B4-BE49-F238E27FC236}">
              <a16:creationId xmlns:a16="http://schemas.microsoft.com/office/drawing/2014/main" id="{923872BD-1B2F-4D5F-B1E3-5A0170F2633A}"/>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184" name="Picture 35">
          <a:extLst>
            <a:ext uri="{FF2B5EF4-FFF2-40B4-BE49-F238E27FC236}">
              <a16:creationId xmlns:a16="http://schemas.microsoft.com/office/drawing/2014/main" id="{DC0DCE7B-0C26-431D-B234-D95326B4EFD2}"/>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284" name="Picture 35">
          <a:extLst>
            <a:ext uri="{FF2B5EF4-FFF2-40B4-BE49-F238E27FC236}">
              <a16:creationId xmlns:a16="http://schemas.microsoft.com/office/drawing/2014/main" id="{6C2B21DE-E7F4-4063-ADF2-05854858006F}"/>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37" name="Picture 35">
          <a:extLst>
            <a:ext uri="{FF2B5EF4-FFF2-40B4-BE49-F238E27FC236}">
              <a16:creationId xmlns:a16="http://schemas.microsoft.com/office/drawing/2014/main" id="{57671BB6-95EC-40AE-A542-0C98128A919D}"/>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42" name="Picture 35">
          <a:extLst>
            <a:ext uri="{FF2B5EF4-FFF2-40B4-BE49-F238E27FC236}">
              <a16:creationId xmlns:a16="http://schemas.microsoft.com/office/drawing/2014/main" id="{E010170E-BE2A-4D36-922B-472969D0B808}"/>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48" name="Picture 35">
          <a:extLst>
            <a:ext uri="{FF2B5EF4-FFF2-40B4-BE49-F238E27FC236}">
              <a16:creationId xmlns:a16="http://schemas.microsoft.com/office/drawing/2014/main" id="{F12EA2C9-3DCD-45CF-B476-2152C453B730}"/>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49" name="Picture 35">
          <a:extLst>
            <a:ext uri="{FF2B5EF4-FFF2-40B4-BE49-F238E27FC236}">
              <a16:creationId xmlns:a16="http://schemas.microsoft.com/office/drawing/2014/main" id="{4C73EDA1-B3C9-4F2B-B73A-6CCC4D9F2914}"/>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52" name="Picture 35">
          <a:extLst>
            <a:ext uri="{FF2B5EF4-FFF2-40B4-BE49-F238E27FC236}">
              <a16:creationId xmlns:a16="http://schemas.microsoft.com/office/drawing/2014/main" id="{03176020-AC1B-41F1-869B-1E6990B29074}"/>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65" name="Picture 35">
          <a:extLst>
            <a:ext uri="{FF2B5EF4-FFF2-40B4-BE49-F238E27FC236}">
              <a16:creationId xmlns:a16="http://schemas.microsoft.com/office/drawing/2014/main" id="{D3D3ED74-A0E7-49C9-89B2-3CF1E14E96E1}"/>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66" name="Picture 35">
          <a:extLst>
            <a:ext uri="{FF2B5EF4-FFF2-40B4-BE49-F238E27FC236}">
              <a16:creationId xmlns:a16="http://schemas.microsoft.com/office/drawing/2014/main" id="{5D7352FF-01C6-40EB-BC20-A4A151E732F2}"/>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67" name="Picture 35">
          <a:extLst>
            <a:ext uri="{FF2B5EF4-FFF2-40B4-BE49-F238E27FC236}">
              <a16:creationId xmlns:a16="http://schemas.microsoft.com/office/drawing/2014/main" id="{FC295A5F-B194-4C00-B2A6-673F8AA6FA80}"/>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68" name="Picture 35">
          <a:extLst>
            <a:ext uri="{FF2B5EF4-FFF2-40B4-BE49-F238E27FC236}">
              <a16:creationId xmlns:a16="http://schemas.microsoft.com/office/drawing/2014/main" id="{99AA28D8-593E-4479-AFC0-58B70E3B3D1F}"/>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69" name="Picture 35">
          <a:extLst>
            <a:ext uri="{FF2B5EF4-FFF2-40B4-BE49-F238E27FC236}">
              <a16:creationId xmlns:a16="http://schemas.microsoft.com/office/drawing/2014/main" id="{FA4177A8-6174-41C2-941D-85F2D5BC861B}"/>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70" name="Picture 35">
          <a:extLst>
            <a:ext uri="{FF2B5EF4-FFF2-40B4-BE49-F238E27FC236}">
              <a16:creationId xmlns:a16="http://schemas.microsoft.com/office/drawing/2014/main" id="{3C9A335B-044E-44DF-ACD4-1E974F55A331}"/>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71" name="Picture 35">
          <a:extLst>
            <a:ext uri="{FF2B5EF4-FFF2-40B4-BE49-F238E27FC236}">
              <a16:creationId xmlns:a16="http://schemas.microsoft.com/office/drawing/2014/main" id="{576A0C1F-8A53-4271-A2DB-127AB10FCAEB}"/>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72" name="Picture 35">
          <a:extLst>
            <a:ext uri="{FF2B5EF4-FFF2-40B4-BE49-F238E27FC236}">
              <a16:creationId xmlns:a16="http://schemas.microsoft.com/office/drawing/2014/main" id="{1B46CF3B-53AE-4292-858A-C6D0A7CB5A36}"/>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73" name="Picture 35">
          <a:extLst>
            <a:ext uri="{FF2B5EF4-FFF2-40B4-BE49-F238E27FC236}">
              <a16:creationId xmlns:a16="http://schemas.microsoft.com/office/drawing/2014/main" id="{4EE2A453-4BD2-43FC-9616-B52AD9D47452}"/>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74" name="Picture 35">
          <a:extLst>
            <a:ext uri="{FF2B5EF4-FFF2-40B4-BE49-F238E27FC236}">
              <a16:creationId xmlns:a16="http://schemas.microsoft.com/office/drawing/2014/main" id="{16ABCD9E-8719-423E-B9E8-C5E9282124F0}"/>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75" name="Picture 35">
          <a:extLst>
            <a:ext uri="{FF2B5EF4-FFF2-40B4-BE49-F238E27FC236}">
              <a16:creationId xmlns:a16="http://schemas.microsoft.com/office/drawing/2014/main" id="{A2FC0716-B4DC-462A-95AC-E4098B1AB31C}"/>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76" name="Picture 35">
          <a:extLst>
            <a:ext uri="{FF2B5EF4-FFF2-40B4-BE49-F238E27FC236}">
              <a16:creationId xmlns:a16="http://schemas.microsoft.com/office/drawing/2014/main" id="{780429B7-6167-4B34-BAE7-0D3F74E02F2D}"/>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77" name="Picture 35">
          <a:extLst>
            <a:ext uri="{FF2B5EF4-FFF2-40B4-BE49-F238E27FC236}">
              <a16:creationId xmlns:a16="http://schemas.microsoft.com/office/drawing/2014/main" id="{B76CFF87-ADF4-4866-833B-DB6D6FBAEBA0}"/>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78" name="Picture 35">
          <a:extLst>
            <a:ext uri="{FF2B5EF4-FFF2-40B4-BE49-F238E27FC236}">
              <a16:creationId xmlns:a16="http://schemas.microsoft.com/office/drawing/2014/main" id="{A12A5217-A408-403C-8912-F8A893240CD8}"/>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79" name="Picture 35">
          <a:extLst>
            <a:ext uri="{FF2B5EF4-FFF2-40B4-BE49-F238E27FC236}">
              <a16:creationId xmlns:a16="http://schemas.microsoft.com/office/drawing/2014/main" id="{38649612-B703-47EB-9C75-B716D8D4F412}"/>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80" name="Picture 35">
          <a:extLst>
            <a:ext uri="{FF2B5EF4-FFF2-40B4-BE49-F238E27FC236}">
              <a16:creationId xmlns:a16="http://schemas.microsoft.com/office/drawing/2014/main" id="{29D0EE40-8A66-4F60-8143-C2A85E5CF898}"/>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81" name="Picture 35">
          <a:extLst>
            <a:ext uri="{FF2B5EF4-FFF2-40B4-BE49-F238E27FC236}">
              <a16:creationId xmlns:a16="http://schemas.microsoft.com/office/drawing/2014/main" id="{B90E0C02-8CBC-4E49-A615-343B20A22797}"/>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382" name="Picture 35">
          <a:extLst>
            <a:ext uri="{FF2B5EF4-FFF2-40B4-BE49-F238E27FC236}">
              <a16:creationId xmlns:a16="http://schemas.microsoft.com/office/drawing/2014/main" id="{E30F6360-8724-4309-A92D-429FDA009865}"/>
            </a:ext>
          </a:extLst>
        </xdr:cNvPr>
        <xdr:cNvSpPr>
          <a:spLocks noChangeArrowheads="1" noChangeShapeType="1"/>
        </xdr:cNvSpPr>
      </xdr:nvSpPr>
      <xdr:spPr bwMode="auto">
        <a:xfrm>
          <a:off x="4629150" y="310038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383" name="Picture 35">
          <a:extLst>
            <a:ext uri="{FF2B5EF4-FFF2-40B4-BE49-F238E27FC236}">
              <a16:creationId xmlns:a16="http://schemas.microsoft.com/office/drawing/2014/main" id="{79D04600-2A9A-4532-8F4D-401593FF1D75}"/>
            </a:ext>
          </a:extLst>
        </xdr:cNvPr>
        <xdr:cNvSpPr>
          <a:spLocks noChangeArrowheads="1" noChangeShapeType="1"/>
        </xdr:cNvSpPr>
      </xdr:nvSpPr>
      <xdr:spPr bwMode="auto">
        <a:xfrm>
          <a:off x="4629150" y="310038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384" name="Picture 35">
          <a:extLst>
            <a:ext uri="{FF2B5EF4-FFF2-40B4-BE49-F238E27FC236}">
              <a16:creationId xmlns:a16="http://schemas.microsoft.com/office/drawing/2014/main" id="{7A9365B0-E100-4DB7-95C5-08AF22B9771E}"/>
            </a:ext>
          </a:extLst>
        </xdr:cNvPr>
        <xdr:cNvSpPr>
          <a:spLocks noChangeArrowheads="1" noChangeShapeType="1"/>
        </xdr:cNvSpPr>
      </xdr:nvSpPr>
      <xdr:spPr bwMode="auto">
        <a:xfrm>
          <a:off x="4629150" y="310038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385" name="Picture 35">
          <a:extLst>
            <a:ext uri="{FF2B5EF4-FFF2-40B4-BE49-F238E27FC236}">
              <a16:creationId xmlns:a16="http://schemas.microsoft.com/office/drawing/2014/main" id="{335622DC-7853-42DA-8B73-457B19196FBE}"/>
            </a:ext>
          </a:extLst>
        </xdr:cNvPr>
        <xdr:cNvSpPr>
          <a:spLocks noChangeArrowheads="1" noChangeShapeType="1"/>
        </xdr:cNvSpPr>
      </xdr:nvSpPr>
      <xdr:spPr bwMode="auto">
        <a:xfrm>
          <a:off x="4743450" y="310038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86" name="Picture 35">
          <a:extLst>
            <a:ext uri="{FF2B5EF4-FFF2-40B4-BE49-F238E27FC236}">
              <a16:creationId xmlns:a16="http://schemas.microsoft.com/office/drawing/2014/main" id="{55E9A586-1FFE-4517-96FC-60DA6597FD7D}"/>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387" name="Picture 35">
          <a:extLst>
            <a:ext uri="{FF2B5EF4-FFF2-40B4-BE49-F238E27FC236}">
              <a16:creationId xmlns:a16="http://schemas.microsoft.com/office/drawing/2014/main" id="{DDC97025-FF71-41A8-B8C4-968621238498}"/>
            </a:ext>
          </a:extLst>
        </xdr:cNvPr>
        <xdr:cNvSpPr>
          <a:spLocks noChangeArrowheads="1" noChangeShapeType="1"/>
        </xdr:cNvSpPr>
      </xdr:nvSpPr>
      <xdr:spPr bwMode="auto">
        <a:xfrm>
          <a:off x="4743450" y="310038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388" name="Picture 35">
          <a:extLst>
            <a:ext uri="{FF2B5EF4-FFF2-40B4-BE49-F238E27FC236}">
              <a16:creationId xmlns:a16="http://schemas.microsoft.com/office/drawing/2014/main" id="{04C8349E-AD03-45BE-A1D2-4D77F39C779B}"/>
            </a:ext>
          </a:extLst>
        </xdr:cNvPr>
        <xdr:cNvSpPr>
          <a:spLocks noChangeArrowheads="1" noChangeShapeType="1"/>
        </xdr:cNvSpPr>
      </xdr:nvSpPr>
      <xdr:spPr bwMode="auto">
        <a:xfrm>
          <a:off x="4743450" y="310038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89" name="Picture 35">
          <a:extLst>
            <a:ext uri="{FF2B5EF4-FFF2-40B4-BE49-F238E27FC236}">
              <a16:creationId xmlns:a16="http://schemas.microsoft.com/office/drawing/2014/main" id="{A8698DD0-F5EC-4BED-B845-00AC280EC1F0}"/>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90" name="Picture 35">
          <a:extLst>
            <a:ext uri="{FF2B5EF4-FFF2-40B4-BE49-F238E27FC236}">
              <a16:creationId xmlns:a16="http://schemas.microsoft.com/office/drawing/2014/main" id="{3B5CF61A-1053-49F3-BC15-1FD710641228}"/>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91" name="Picture 35">
          <a:extLst>
            <a:ext uri="{FF2B5EF4-FFF2-40B4-BE49-F238E27FC236}">
              <a16:creationId xmlns:a16="http://schemas.microsoft.com/office/drawing/2014/main" id="{ED990EE2-2B94-42BA-B205-BB6A811A32A7}"/>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92" name="Picture 35">
          <a:extLst>
            <a:ext uri="{FF2B5EF4-FFF2-40B4-BE49-F238E27FC236}">
              <a16:creationId xmlns:a16="http://schemas.microsoft.com/office/drawing/2014/main" id="{CA932233-EBC0-4D9A-978D-0656B4094839}"/>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93" name="Picture 35">
          <a:extLst>
            <a:ext uri="{FF2B5EF4-FFF2-40B4-BE49-F238E27FC236}">
              <a16:creationId xmlns:a16="http://schemas.microsoft.com/office/drawing/2014/main" id="{CF3A3CC7-B025-40DE-BDF3-B5C154FF387A}"/>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94" name="Picture 35">
          <a:extLst>
            <a:ext uri="{FF2B5EF4-FFF2-40B4-BE49-F238E27FC236}">
              <a16:creationId xmlns:a16="http://schemas.microsoft.com/office/drawing/2014/main" id="{DDF8F6EA-F432-435A-9536-20A9D2A155DB}"/>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395" name="Picture 35">
          <a:extLst>
            <a:ext uri="{FF2B5EF4-FFF2-40B4-BE49-F238E27FC236}">
              <a16:creationId xmlns:a16="http://schemas.microsoft.com/office/drawing/2014/main" id="{F0EA5D66-457E-4CA9-93B0-1098F37EAD5D}"/>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396" name="Picture 35">
          <a:extLst>
            <a:ext uri="{FF2B5EF4-FFF2-40B4-BE49-F238E27FC236}">
              <a16:creationId xmlns:a16="http://schemas.microsoft.com/office/drawing/2014/main" id="{3DE4BE86-073F-46C6-89B8-B834964377F1}"/>
            </a:ext>
          </a:extLst>
        </xdr:cNvPr>
        <xdr:cNvSpPr>
          <a:spLocks noChangeArrowheads="1" noChangeShapeType="1"/>
        </xdr:cNvSpPr>
      </xdr:nvSpPr>
      <xdr:spPr bwMode="auto">
        <a:xfrm>
          <a:off x="4743450" y="310038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404" name="Picture 35">
          <a:extLst>
            <a:ext uri="{FF2B5EF4-FFF2-40B4-BE49-F238E27FC236}">
              <a16:creationId xmlns:a16="http://schemas.microsoft.com/office/drawing/2014/main" id="{37F8E40F-576C-4D88-A629-C6C2D16DC469}"/>
            </a:ext>
          </a:extLst>
        </xdr:cNvPr>
        <xdr:cNvSpPr>
          <a:spLocks noChangeArrowheads="1" noChangeShapeType="1"/>
        </xdr:cNvSpPr>
      </xdr:nvSpPr>
      <xdr:spPr bwMode="auto">
        <a:xfrm>
          <a:off x="4743450" y="310038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37" name="Picture 35">
          <a:extLst>
            <a:ext uri="{FF2B5EF4-FFF2-40B4-BE49-F238E27FC236}">
              <a16:creationId xmlns:a16="http://schemas.microsoft.com/office/drawing/2014/main" id="{720FD21C-B0F8-4C44-8542-C83BC3C77126}"/>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38" name="Picture 35">
          <a:extLst>
            <a:ext uri="{FF2B5EF4-FFF2-40B4-BE49-F238E27FC236}">
              <a16:creationId xmlns:a16="http://schemas.microsoft.com/office/drawing/2014/main" id="{4AA8D713-684A-499C-ACE1-C784C5E06CF4}"/>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39" name="Picture 35">
          <a:extLst>
            <a:ext uri="{FF2B5EF4-FFF2-40B4-BE49-F238E27FC236}">
              <a16:creationId xmlns:a16="http://schemas.microsoft.com/office/drawing/2014/main" id="{5D5A5A45-C4BB-4BB5-BE44-326F2EC9FD8C}"/>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40" name="Picture 35">
          <a:extLst>
            <a:ext uri="{FF2B5EF4-FFF2-40B4-BE49-F238E27FC236}">
              <a16:creationId xmlns:a16="http://schemas.microsoft.com/office/drawing/2014/main" id="{7977E034-7393-4E5D-8479-1D4EFC7DF29E}"/>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41" name="Picture 35">
          <a:extLst>
            <a:ext uri="{FF2B5EF4-FFF2-40B4-BE49-F238E27FC236}">
              <a16:creationId xmlns:a16="http://schemas.microsoft.com/office/drawing/2014/main" id="{401E2A6C-B7DC-46FF-BCC7-FBC218CFEDD1}"/>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42" name="Picture 35">
          <a:extLst>
            <a:ext uri="{FF2B5EF4-FFF2-40B4-BE49-F238E27FC236}">
              <a16:creationId xmlns:a16="http://schemas.microsoft.com/office/drawing/2014/main" id="{DEDDA2E5-6216-4939-B72F-04C931F0B2AE}"/>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43" name="Picture 35">
          <a:extLst>
            <a:ext uri="{FF2B5EF4-FFF2-40B4-BE49-F238E27FC236}">
              <a16:creationId xmlns:a16="http://schemas.microsoft.com/office/drawing/2014/main" id="{30620445-8E57-4EFB-9F9F-724128775B31}"/>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44" name="Picture 35">
          <a:extLst>
            <a:ext uri="{FF2B5EF4-FFF2-40B4-BE49-F238E27FC236}">
              <a16:creationId xmlns:a16="http://schemas.microsoft.com/office/drawing/2014/main" id="{D82D6E01-5553-4E76-9B27-73D69264CDEF}"/>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45" name="Picture 35">
          <a:extLst>
            <a:ext uri="{FF2B5EF4-FFF2-40B4-BE49-F238E27FC236}">
              <a16:creationId xmlns:a16="http://schemas.microsoft.com/office/drawing/2014/main" id="{1A7B7100-3C04-4B55-92A6-C928EEB04E21}"/>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46" name="Picture 35">
          <a:extLst>
            <a:ext uri="{FF2B5EF4-FFF2-40B4-BE49-F238E27FC236}">
              <a16:creationId xmlns:a16="http://schemas.microsoft.com/office/drawing/2014/main" id="{8A888E3D-F11E-4796-A513-B44E8D5F2C73}"/>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47" name="Picture 35">
          <a:extLst>
            <a:ext uri="{FF2B5EF4-FFF2-40B4-BE49-F238E27FC236}">
              <a16:creationId xmlns:a16="http://schemas.microsoft.com/office/drawing/2014/main" id="{A8508801-FF35-469E-935A-D1351956A50A}"/>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48" name="Picture 35">
          <a:extLst>
            <a:ext uri="{FF2B5EF4-FFF2-40B4-BE49-F238E27FC236}">
              <a16:creationId xmlns:a16="http://schemas.microsoft.com/office/drawing/2014/main" id="{40D42C3D-8878-422D-8D15-00CDFA147D76}"/>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49" name="Picture 35">
          <a:extLst>
            <a:ext uri="{FF2B5EF4-FFF2-40B4-BE49-F238E27FC236}">
              <a16:creationId xmlns:a16="http://schemas.microsoft.com/office/drawing/2014/main" id="{28B48361-48A3-4938-B098-83C541AB3F65}"/>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50" name="Picture 35">
          <a:extLst>
            <a:ext uri="{FF2B5EF4-FFF2-40B4-BE49-F238E27FC236}">
              <a16:creationId xmlns:a16="http://schemas.microsoft.com/office/drawing/2014/main" id="{5DCDFBCF-0F07-469C-944D-AC3F23B0853A}"/>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51" name="Picture 35">
          <a:extLst>
            <a:ext uri="{FF2B5EF4-FFF2-40B4-BE49-F238E27FC236}">
              <a16:creationId xmlns:a16="http://schemas.microsoft.com/office/drawing/2014/main" id="{FDBF02F1-FA33-4B8B-A3D1-7760342235B6}"/>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52" name="Picture 35">
          <a:extLst>
            <a:ext uri="{FF2B5EF4-FFF2-40B4-BE49-F238E27FC236}">
              <a16:creationId xmlns:a16="http://schemas.microsoft.com/office/drawing/2014/main" id="{3280E150-F936-4159-A523-111A19342B38}"/>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53" name="Picture 35">
          <a:extLst>
            <a:ext uri="{FF2B5EF4-FFF2-40B4-BE49-F238E27FC236}">
              <a16:creationId xmlns:a16="http://schemas.microsoft.com/office/drawing/2014/main" id="{27B70039-FA41-4FF6-B0D8-82FA11E28F5F}"/>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54" name="Picture 35">
          <a:extLst>
            <a:ext uri="{FF2B5EF4-FFF2-40B4-BE49-F238E27FC236}">
              <a16:creationId xmlns:a16="http://schemas.microsoft.com/office/drawing/2014/main" id="{CDD1B469-14CF-453F-8762-42668AFEF38F}"/>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55" name="Picture 35">
          <a:extLst>
            <a:ext uri="{FF2B5EF4-FFF2-40B4-BE49-F238E27FC236}">
              <a16:creationId xmlns:a16="http://schemas.microsoft.com/office/drawing/2014/main" id="{58432D32-AA67-4536-8FB1-0E4222531660}"/>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56" name="Picture 35">
          <a:extLst>
            <a:ext uri="{FF2B5EF4-FFF2-40B4-BE49-F238E27FC236}">
              <a16:creationId xmlns:a16="http://schemas.microsoft.com/office/drawing/2014/main" id="{48545D74-F88D-4ECD-9DF5-8C981629303B}"/>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187</xdr:row>
      <xdr:rowOff>9525</xdr:rowOff>
    </xdr:from>
    <xdr:to>
      <xdr:col>31</xdr:col>
      <xdr:colOff>95250</xdr:colOff>
      <xdr:row>188</xdr:row>
      <xdr:rowOff>9525</xdr:rowOff>
    </xdr:to>
    <xdr:sp macro="" textlink="">
      <xdr:nvSpPr>
        <xdr:cNvPr id="457" name="Picture 35">
          <a:extLst>
            <a:ext uri="{FF2B5EF4-FFF2-40B4-BE49-F238E27FC236}">
              <a16:creationId xmlns:a16="http://schemas.microsoft.com/office/drawing/2014/main" id="{9102AF68-2FBD-4878-87A2-B5BECD5E26C7}"/>
            </a:ext>
          </a:extLst>
        </xdr:cNvPr>
        <xdr:cNvSpPr>
          <a:spLocks noChangeArrowheads="1" noChangeShapeType="1"/>
        </xdr:cNvSpPr>
      </xdr:nvSpPr>
      <xdr:spPr bwMode="auto">
        <a:xfrm>
          <a:off x="4629150" y="308324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458" name="Picture 35">
          <a:extLst>
            <a:ext uri="{FF2B5EF4-FFF2-40B4-BE49-F238E27FC236}">
              <a16:creationId xmlns:a16="http://schemas.microsoft.com/office/drawing/2014/main" id="{81AE79E3-E826-499B-A394-0C119C9FAC46}"/>
            </a:ext>
          </a:extLst>
        </xdr:cNvPr>
        <xdr:cNvSpPr>
          <a:spLocks noChangeArrowheads="1" noChangeShapeType="1"/>
        </xdr:cNvSpPr>
      </xdr:nvSpPr>
      <xdr:spPr bwMode="auto">
        <a:xfrm>
          <a:off x="4629150" y="31346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459" name="Picture 35">
          <a:extLst>
            <a:ext uri="{FF2B5EF4-FFF2-40B4-BE49-F238E27FC236}">
              <a16:creationId xmlns:a16="http://schemas.microsoft.com/office/drawing/2014/main" id="{1C82ABBF-19B8-418E-BC61-8DCD915DC7ED}"/>
            </a:ext>
          </a:extLst>
        </xdr:cNvPr>
        <xdr:cNvSpPr>
          <a:spLocks noChangeArrowheads="1" noChangeShapeType="1"/>
        </xdr:cNvSpPr>
      </xdr:nvSpPr>
      <xdr:spPr bwMode="auto">
        <a:xfrm>
          <a:off x="4743450" y="311753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460" name="Picture 35">
          <a:extLst>
            <a:ext uri="{FF2B5EF4-FFF2-40B4-BE49-F238E27FC236}">
              <a16:creationId xmlns:a16="http://schemas.microsoft.com/office/drawing/2014/main" id="{B267E7D6-8307-4BBA-857F-7006D0EE8D2B}"/>
            </a:ext>
          </a:extLst>
        </xdr:cNvPr>
        <xdr:cNvSpPr>
          <a:spLocks noChangeArrowheads="1" noChangeShapeType="1"/>
        </xdr:cNvSpPr>
      </xdr:nvSpPr>
      <xdr:spPr bwMode="auto">
        <a:xfrm>
          <a:off x="4629150" y="31346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461" name="Picture 35">
          <a:extLst>
            <a:ext uri="{FF2B5EF4-FFF2-40B4-BE49-F238E27FC236}">
              <a16:creationId xmlns:a16="http://schemas.microsoft.com/office/drawing/2014/main" id="{211B66AF-B97C-4997-A7B0-6B8E099D59FB}"/>
            </a:ext>
          </a:extLst>
        </xdr:cNvPr>
        <xdr:cNvSpPr>
          <a:spLocks noChangeArrowheads="1" noChangeShapeType="1"/>
        </xdr:cNvSpPr>
      </xdr:nvSpPr>
      <xdr:spPr bwMode="auto">
        <a:xfrm>
          <a:off x="4743450" y="311753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462" name="Picture 35">
          <a:extLst>
            <a:ext uri="{FF2B5EF4-FFF2-40B4-BE49-F238E27FC236}">
              <a16:creationId xmlns:a16="http://schemas.microsoft.com/office/drawing/2014/main" id="{7A7E2EB1-150B-4D7A-8595-2D737A13A9AD}"/>
            </a:ext>
          </a:extLst>
        </xdr:cNvPr>
        <xdr:cNvSpPr>
          <a:spLocks noChangeArrowheads="1" noChangeShapeType="1"/>
        </xdr:cNvSpPr>
      </xdr:nvSpPr>
      <xdr:spPr bwMode="auto">
        <a:xfrm>
          <a:off x="4743450" y="311753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463" name="Picture 35">
          <a:extLst>
            <a:ext uri="{FF2B5EF4-FFF2-40B4-BE49-F238E27FC236}">
              <a16:creationId xmlns:a16="http://schemas.microsoft.com/office/drawing/2014/main" id="{94B7AD62-8985-42B3-B91E-A64BD42840ED}"/>
            </a:ext>
          </a:extLst>
        </xdr:cNvPr>
        <xdr:cNvSpPr>
          <a:spLocks noChangeArrowheads="1" noChangeShapeType="1"/>
        </xdr:cNvSpPr>
      </xdr:nvSpPr>
      <xdr:spPr bwMode="auto">
        <a:xfrm>
          <a:off x="4743450" y="311753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64" name="Picture 35">
          <a:extLst>
            <a:ext uri="{FF2B5EF4-FFF2-40B4-BE49-F238E27FC236}">
              <a16:creationId xmlns:a16="http://schemas.microsoft.com/office/drawing/2014/main" id="{7A149ED2-6C3F-40B0-B5B6-3C7AA3CC621B}"/>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65" name="Picture 35">
          <a:extLst>
            <a:ext uri="{FF2B5EF4-FFF2-40B4-BE49-F238E27FC236}">
              <a16:creationId xmlns:a16="http://schemas.microsoft.com/office/drawing/2014/main" id="{8B239905-786C-4287-BD05-F54DD0D3694B}"/>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466" name="Picture 35">
          <a:extLst>
            <a:ext uri="{FF2B5EF4-FFF2-40B4-BE49-F238E27FC236}">
              <a16:creationId xmlns:a16="http://schemas.microsoft.com/office/drawing/2014/main" id="{0DBA35B5-D856-487C-9308-FFAE8E7C0CC0}"/>
            </a:ext>
          </a:extLst>
        </xdr:cNvPr>
        <xdr:cNvSpPr>
          <a:spLocks noChangeArrowheads="1" noChangeShapeType="1"/>
        </xdr:cNvSpPr>
      </xdr:nvSpPr>
      <xdr:spPr bwMode="auto">
        <a:xfrm>
          <a:off x="4629150" y="31346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467" name="Picture 35">
          <a:extLst>
            <a:ext uri="{FF2B5EF4-FFF2-40B4-BE49-F238E27FC236}">
              <a16:creationId xmlns:a16="http://schemas.microsoft.com/office/drawing/2014/main" id="{882F860C-BDF7-4BBB-B0E7-1E9128B6EF4B}"/>
            </a:ext>
          </a:extLst>
        </xdr:cNvPr>
        <xdr:cNvSpPr>
          <a:spLocks noChangeArrowheads="1" noChangeShapeType="1"/>
        </xdr:cNvSpPr>
      </xdr:nvSpPr>
      <xdr:spPr bwMode="auto">
        <a:xfrm>
          <a:off x="4743450" y="311753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468" name="Picture 35">
          <a:extLst>
            <a:ext uri="{FF2B5EF4-FFF2-40B4-BE49-F238E27FC236}">
              <a16:creationId xmlns:a16="http://schemas.microsoft.com/office/drawing/2014/main" id="{6A8390CA-98A0-424D-AB8B-1C3123FDDAB3}"/>
            </a:ext>
          </a:extLst>
        </xdr:cNvPr>
        <xdr:cNvSpPr>
          <a:spLocks noChangeArrowheads="1" noChangeShapeType="1"/>
        </xdr:cNvSpPr>
      </xdr:nvSpPr>
      <xdr:spPr bwMode="auto">
        <a:xfrm>
          <a:off x="4743450" y="311753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188</xdr:row>
      <xdr:rowOff>9525</xdr:rowOff>
    </xdr:from>
    <xdr:to>
      <xdr:col>32</xdr:col>
      <xdr:colOff>95250</xdr:colOff>
      <xdr:row>189</xdr:row>
      <xdr:rowOff>9525</xdr:rowOff>
    </xdr:to>
    <xdr:sp macro="" textlink="">
      <xdr:nvSpPr>
        <xdr:cNvPr id="469" name="Picture 35">
          <a:extLst>
            <a:ext uri="{FF2B5EF4-FFF2-40B4-BE49-F238E27FC236}">
              <a16:creationId xmlns:a16="http://schemas.microsoft.com/office/drawing/2014/main" id="{178DB2D1-A433-4A5A-80CE-CBF4AD8C8177}"/>
            </a:ext>
          </a:extLst>
        </xdr:cNvPr>
        <xdr:cNvSpPr>
          <a:spLocks noChangeArrowheads="1" noChangeShapeType="1"/>
        </xdr:cNvSpPr>
      </xdr:nvSpPr>
      <xdr:spPr bwMode="auto">
        <a:xfrm>
          <a:off x="4743450" y="3117532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189</xdr:row>
      <xdr:rowOff>9525</xdr:rowOff>
    </xdr:from>
    <xdr:to>
      <xdr:col>32</xdr:col>
      <xdr:colOff>95250</xdr:colOff>
      <xdr:row>190</xdr:row>
      <xdr:rowOff>9525</xdr:rowOff>
    </xdr:to>
    <xdr:sp macro="" textlink="">
      <xdr:nvSpPr>
        <xdr:cNvPr id="470" name="Picture 35">
          <a:extLst>
            <a:ext uri="{FF2B5EF4-FFF2-40B4-BE49-F238E27FC236}">
              <a16:creationId xmlns:a16="http://schemas.microsoft.com/office/drawing/2014/main" id="{F0CE7E91-A91C-4F92-9EE6-C9DB3210A3AE}"/>
            </a:ext>
          </a:extLst>
        </xdr:cNvPr>
        <xdr:cNvSpPr>
          <a:spLocks noChangeArrowheads="1" noChangeShapeType="1"/>
        </xdr:cNvSpPr>
      </xdr:nvSpPr>
      <xdr:spPr bwMode="auto">
        <a:xfrm>
          <a:off x="4743450" y="313467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71" name="Picture 35">
          <a:extLst>
            <a:ext uri="{FF2B5EF4-FFF2-40B4-BE49-F238E27FC236}">
              <a16:creationId xmlns:a16="http://schemas.microsoft.com/office/drawing/2014/main" id="{81303AB2-6477-4E81-814A-B17C2D4D672B}"/>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189</xdr:row>
      <xdr:rowOff>9525</xdr:rowOff>
    </xdr:from>
    <xdr:to>
      <xdr:col>32</xdr:col>
      <xdr:colOff>95250</xdr:colOff>
      <xdr:row>190</xdr:row>
      <xdr:rowOff>9525</xdr:rowOff>
    </xdr:to>
    <xdr:sp macro="" textlink="">
      <xdr:nvSpPr>
        <xdr:cNvPr id="472" name="Picture 35">
          <a:extLst>
            <a:ext uri="{FF2B5EF4-FFF2-40B4-BE49-F238E27FC236}">
              <a16:creationId xmlns:a16="http://schemas.microsoft.com/office/drawing/2014/main" id="{A245D1F1-4A64-44ED-88E8-0778BCF85003}"/>
            </a:ext>
          </a:extLst>
        </xdr:cNvPr>
        <xdr:cNvSpPr>
          <a:spLocks noChangeArrowheads="1" noChangeShapeType="1"/>
        </xdr:cNvSpPr>
      </xdr:nvSpPr>
      <xdr:spPr bwMode="auto">
        <a:xfrm>
          <a:off x="4743450" y="313467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189</xdr:row>
      <xdr:rowOff>9525</xdr:rowOff>
    </xdr:from>
    <xdr:to>
      <xdr:col>32</xdr:col>
      <xdr:colOff>95250</xdr:colOff>
      <xdr:row>190</xdr:row>
      <xdr:rowOff>9525</xdr:rowOff>
    </xdr:to>
    <xdr:sp macro="" textlink="">
      <xdr:nvSpPr>
        <xdr:cNvPr id="473" name="Picture 35">
          <a:extLst>
            <a:ext uri="{FF2B5EF4-FFF2-40B4-BE49-F238E27FC236}">
              <a16:creationId xmlns:a16="http://schemas.microsoft.com/office/drawing/2014/main" id="{DC24FAC2-415B-49B7-951E-7F2832917F99}"/>
            </a:ext>
          </a:extLst>
        </xdr:cNvPr>
        <xdr:cNvSpPr>
          <a:spLocks noChangeArrowheads="1" noChangeShapeType="1"/>
        </xdr:cNvSpPr>
      </xdr:nvSpPr>
      <xdr:spPr bwMode="auto">
        <a:xfrm>
          <a:off x="4743450" y="313467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74" name="Picture 35">
          <a:extLst>
            <a:ext uri="{FF2B5EF4-FFF2-40B4-BE49-F238E27FC236}">
              <a16:creationId xmlns:a16="http://schemas.microsoft.com/office/drawing/2014/main" id="{F981ACB8-9900-4E64-95C6-EAEE27ACEE4C}"/>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75" name="Picture 35">
          <a:extLst>
            <a:ext uri="{FF2B5EF4-FFF2-40B4-BE49-F238E27FC236}">
              <a16:creationId xmlns:a16="http://schemas.microsoft.com/office/drawing/2014/main" id="{838DC75A-A501-4DFF-8343-D32A65A1C178}"/>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76" name="Picture 35">
          <a:extLst>
            <a:ext uri="{FF2B5EF4-FFF2-40B4-BE49-F238E27FC236}">
              <a16:creationId xmlns:a16="http://schemas.microsoft.com/office/drawing/2014/main" id="{FDF20A66-1029-411B-86E2-5CE5187DB07F}"/>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77" name="Picture 35">
          <a:extLst>
            <a:ext uri="{FF2B5EF4-FFF2-40B4-BE49-F238E27FC236}">
              <a16:creationId xmlns:a16="http://schemas.microsoft.com/office/drawing/2014/main" id="{7008930F-CA43-4E46-AE03-EED02431D464}"/>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78" name="Picture 35">
          <a:extLst>
            <a:ext uri="{FF2B5EF4-FFF2-40B4-BE49-F238E27FC236}">
              <a16:creationId xmlns:a16="http://schemas.microsoft.com/office/drawing/2014/main" id="{436020F7-875C-45B8-BBEB-86427D53FA44}"/>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79" name="Picture 35">
          <a:extLst>
            <a:ext uri="{FF2B5EF4-FFF2-40B4-BE49-F238E27FC236}">
              <a16:creationId xmlns:a16="http://schemas.microsoft.com/office/drawing/2014/main" id="{41DCAD6A-C256-4174-A1EE-B36B208EE274}"/>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80" name="Picture 35">
          <a:extLst>
            <a:ext uri="{FF2B5EF4-FFF2-40B4-BE49-F238E27FC236}">
              <a16:creationId xmlns:a16="http://schemas.microsoft.com/office/drawing/2014/main" id="{8D692078-FC31-44EB-BD01-609B0134AC1B}"/>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189</xdr:row>
      <xdr:rowOff>9525</xdr:rowOff>
    </xdr:from>
    <xdr:to>
      <xdr:col>32</xdr:col>
      <xdr:colOff>95250</xdr:colOff>
      <xdr:row>190</xdr:row>
      <xdr:rowOff>9525</xdr:rowOff>
    </xdr:to>
    <xdr:sp macro="" textlink="">
      <xdr:nvSpPr>
        <xdr:cNvPr id="481" name="Picture 35">
          <a:extLst>
            <a:ext uri="{FF2B5EF4-FFF2-40B4-BE49-F238E27FC236}">
              <a16:creationId xmlns:a16="http://schemas.microsoft.com/office/drawing/2014/main" id="{2AEC05A8-05EB-4028-A6C4-B05B5252E606}"/>
            </a:ext>
          </a:extLst>
        </xdr:cNvPr>
        <xdr:cNvSpPr>
          <a:spLocks noChangeArrowheads="1" noChangeShapeType="1"/>
        </xdr:cNvSpPr>
      </xdr:nvSpPr>
      <xdr:spPr bwMode="auto">
        <a:xfrm>
          <a:off x="4743450" y="313467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189</xdr:row>
      <xdr:rowOff>9525</xdr:rowOff>
    </xdr:from>
    <xdr:to>
      <xdr:col>32</xdr:col>
      <xdr:colOff>95250</xdr:colOff>
      <xdr:row>190</xdr:row>
      <xdr:rowOff>9525</xdr:rowOff>
    </xdr:to>
    <xdr:sp macro="" textlink="">
      <xdr:nvSpPr>
        <xdr:cNvPr id="482" name="Picture 35">
          <a:extLst>
            <a:ext uri="{FF2B5EF4-FFF2-40B4-BE49-F238E27FC236}">
              <a16:creationId xmlns:a16="http://schemas.microsoft.com/office/drawing/2014/main" id="{8DEB0AE6-804B-4E6B-8443-1FE9916DAD72}"/>
            </a:ext>
          </a:extLst>
        </xdr:cNvPr>
        <xdr:cNvSpPr>
          <a:spLocks noChangeArrowheads="1" noChangeShapeType="1"/>
        </xdr:cNvSpPr>
      </xdr:nvSpPr>
      <xdr:spPr bwMode="auto">
        <a:xfrm>
          <a:off x="4743450" y="313467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83" name="Picture 35">
          <a:extLst>
            <a:ext uri="{FF2B5EF4-FFF2-40B4-BE49-F238E27FC236}">
              <a16:creationId xmlns:a16="http://schemas.microsoft.com/office/drawing/2014/main" id="{50EC043D-4DCF-43F3-AE54-E2A36D5C6F8C}"/>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84" name="Picture 35">
          <a:extLst>
            <a:ext uri="{FF2B5EF4-FFF2-40B4-BE49-F238E27FC236}">
              <a16:creationId xmlns:a16="http://schemas.microsoft.com/office/drawing/2014/main" id="{DA1D65CC-E505-4996-932F-64A3F13F896F}"/>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85" name="Picture 35">
          <a:extLst>
            <a:ext uri="{FF2B5EF4-FFF2-40B4-BE49-F238E27FC236}">
              <a16:creationId xmlns:a16="http://schemas.microsoft.com/office/drawing/2014/main" id="{BA027957-0965-46E8-B88E-3301DCB56E2B}"/>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86" name="Picture 35">
          <a:extLst>
            <a:ext uri="{FF2B5EF4-FFF2-40B4-BE49-F238E27FC236}">
              <a16:creationId xmlns:a16="http://schemas.microsoft.com/office/drawing/2014/main" id="{EB0D8B4F-0EF2-4291-BBBA-2981146A0788}"/>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87" name="Picture 35">
          <a:extLst>
            <a:ext uri="{FF2B5EF4-FFF2-40B4-BE49-F238E27FC236}">
              <a16:creationId xmlns:a16="http://schemas.microsoft.com/office/drawing/2014/main" id="{318A3550-89F7-4158-A757-F6C5FD072F35}"/>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88" name="Picture 35">
          <a:extLst>
            <a:ext uri="{FF2B5EF4-FFF2-40B4-BE49-F238E27FC236}">
              <a16:creationId xmlns:a16="http://schemas.microsoft.com/office/drawing/2014/main" id="{7EB78069-CB4A-409E-A561-97E6DD1A16D1}"/>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89" name="Picture 35">
          <a:extLst>
            <a:ext uri="{FF2B5EF4-FFF2-40B4-BE49-F238E27FC236}">
              <a16:creationId xmlns:a16="http://schemas.microsoft.com/office/drawing/2014/main" id="{0C02F202-02B4-4AD5-A21A-8A031E94AE51}"/>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90" name="Picture 35">
          <a:extLst>
            <a:ext uri="{FF2B5EF4-FFF2-40B4-BE49-F238E27FC236}">
              <a16:creationId xmlns:a16="http://schemas.microsoft.com/office/drawing/2014/main" id="{628DE5E8-77B4-4717-A802-27F31A624276}"/>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91" name="Picture 35">
          <a:extLst>
            <a:ext uri="{FF2B5EF4-FFF2-40B4-BE49-F238E27FC236}">
              <a16:creationId xmlns:a16="http://schemas.microsoft.com/office/drawing/2014/main" id="{BC4BA67D-E515-4EDD-9C94-CD7A3EE8C8AC}"/>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92" name="Picture 35">
          <a:extLst>
            <a:ext uri="{FF2B5EF4-FFF2-40B4-BE49-F238E27FC236}">
              <a16:creationId xmlns:a16="http://schemas.microsoft.com/office/drawing/2014/main" id="{0E7E480D-F196-46A7-AB98-559D84964252}"/>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93" name="Picture 35">
          <a:extLst>
            <a:ext uri="{FF2B5EF4-FFF2-40B4-BE49-F238E27FC236}">
              <a16:creationId xmlns:a16="http://schemas.microsoft.com/office/drawing/2014/main" id="{1C11D34A-D4BC-4886-BD4C-6C7B15F9E4E6}"/>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94" name="Picture 35">
          <a:extLst>
            <a:ext uri="{FF2B5EF4-FFF2-40B4-BE49-F238E27FC236}">
              <a16:creationId xmlns:a16="http://schemas.microsoft.com/office/drawing/2014/main" id="{3AC47B71-C55D-4D18-BC43-FAA6F0E0353E}"/>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95" name="Picture 35">
          <a:extLst>
            <a:ext uri="{FF2B5EF4-FFF2-40B4-BE49-F238E27FC236}">
              <a16:creationId xmlns:a16="http://schemas.microsoft.com/office/drawing/2014/main" id="{96499C22-FC59-4690-A257-9BCD9D158BAE}"/>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96" name="Picture 35">
          <a:extLst>
            <a:ext uri="{FF2B5EF4-FFF2-40B4-BE49-F238E27FC236}">
              <a16:creationId xmlns:a16="http://schemas.microsoft.com/office/drawing/2014/main" id="{33303034-53A5-4481-A33B-2E0BACA23D47}"/>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97" name="Picture 35">
          <a:extLst>
            <a:ext uri="{FF2B5EF4-FFF2-40B4-BE49-F238E27FC236}">
              <a16:creationId xmlns:a16="http://schemas.microsoft.com/office/drawing/2014/main" id="{C3FCC080-DF7A-4C7B-8B4D-01A23E9C68EA}"/>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98" name="Picture 35">
          <a:extLst>
            <a:ext uri="{FF2B5EF4-FFF2-40B4-BE49-F238E27FC236}">
              <a16:creationId xmlns:a16="http://schemas.microsoft.com/office/drawing/2014/main" id="{D8438CA3-2BD6-4A16-9944-8C1607F39E30}"/>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499" name="Picture 35">
          <a:extLst>
            <a:ext uri="{FF2B5EF4-FFF2-40B4-BE49-F238E27FC236}">
              <a16:creationId xmlns:a16="http://schemas.microsoft.com/office/drawing/2014/main" id="{1BA8A078-E8A5-460D-9D64-EAF1FA4643FD}"/>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00" name="Picture 35">
          <a:extLst>
            <a:ext uri="{FF2B5EF4-FFF2-40B4-BE49-F238E27FC236}">
              <a16:creationId xmlns:a16="http://schemas.microsoft.com/office/drawing/2014/main" id="{31AE4FC2-CB95-4017-8131-05D69ABF781E}"/>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01" name="Picture 35">
          <a:extLst>
            <a:ext uri="{FF2B5EF4-FFF2-40B4-BE49-F238E27FC236}">
              <a16:creationId xmlns:a16="http://schemas.microsoft.com/office/drawing/2014/main" id="{13D734B2-7961-4703-A36D-483B8B6914B5}"/>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02" name="Picture 35">
          <a:extLst>
            <a:ext uri="{FF2B5EF4-FFF2-40B4-BE49-F238E27FC236}">
              <a16:creationId xmlns:a16="http://schemas.microsoft.com/office/drawing/2014/main" id="{DA66DDFE-C161-46A5-A185-059E74940040}"/>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03" name="Picture 35">
          <a:extLst>
            <a:ext uri="{FF2B5EF4-FFF2-40B4-BE49-F238E27FC236}">
              <a16:creationId xmlns:a16="http://schemas.microsoft.com/office/drawing/2014/main" id="{6622715C-D6B2-4A2A-B0DC-B6D8D1D08666}"/>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04" name="Picture 35">
          <a:extLst>
            <a:ext uri="{FF2B5EF4-FFF2-40B4-BE49-F238E27FC236}">
              <a16:creationId xmlns:a16="http://schemas.microsoft.com/office/drawing/2014/main" id="{87054172-D54B-48B2-87F2-41DFFF29F3A8}"/>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05" name="Picture 35">
          <a:extLst>
            <a:ext uri="{FF2B5EF4-FFF2-40B4-BE49-F238E27FC236}">
              <a16:creationId xmlns:a16="http://schemas.microsoft.com/office/drawing/2014/main" id="{69FDA4EC-2C8A-403C-B8A7-0858BEA465B6}"/>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06" name="Picture 35">
          <a:extLst>
            <a:ext uri="{FF2B5EF4-FFF2-40B4-BE49-F238E27FC236}">
              <a16:creationId xmlns:a16="http://schemas.microsoft.com/office/drawing/2014/main" id="{808C2110-4CE9-4BEF-9E0B-47430CEE524C}"/>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07" name="Picture 35">
          <a:extLst>
            <a:ext uri="{FF2B5EF4-FFF2-40B4-BE49-F238E27FC236}">
              <a16:creationId xmlns:a16="http://schemas.microsoft.com/office/drawing/2014/main" id="{42C76213-B510-481D-BBB7-35FED12BDEF7}"/>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08" name="Picture 35">
          <a:extLst>
            <a:ext uri="{FF2B5EF4-FFF2-40B4-BE49-F238E27FC236}">
              <a16:creationId xmlns:a16="http://schemas.microsoft.com/office/drawing/2014/main" id="{146CAFA1-3D79-46A6-AC01-A9495B6DDDE6}"/>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09" name="Picture 35">
          <a:extLst>
            <a:ext uri="{FF2B5EF4-FFF2-40B4-BE49-F238E27FC236}">
              <a16:creationId xmlns:a16="http://schemas.microsoft.com/office/drawing/2014/main" id="{5ABD911D-8500-4113-988D-4DC5F9AF7C0F}"/>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10" name="Picture 35">
          <a:extLst>
            <a:ext uri="{FF2B5EF4-FFF2-40B4-BE49-F238E27FC236}">
              <a16:creationId xmlns:a16="http://schemas.microsoft.com/office/drawing/2014/main" id="{2DFB9E09-971F-44E2-A84B-1EDC5623D442}"/>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11" name="Picture 35">
          <a:extLst>
            <a:ext uri="{FF2B5EF4-FFF2-40B4-BE49-F238E27FC236}">
              <a16:creationId xmlns:a16="http://schemas.microsoft.com/office/drawing/2014/main" id="{9AD928FC-2A75-47DC-8E7A-C47227C491C0}"/>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12" name="Picture 35">
          <a:extLst>
            <a:ext uri="{FF2B5EF4-FFF2-40B4-BE49-F238E27FC236}">
              <a16:creationId xmlns:a16="http://schemas.microsoft.com/office/drawing/2014/main" id="{3E6DFC41-792B-4B1E-887F-FF0D5D6024C7}"/>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13" name="Picture 35">
          <a:extLst>
            <a:ext uri="{FF2B5EF4-FFF2-40B4-BE49-F238E27FC236}">
              <a16:creationId xmlns:a16="http://schemas.microsoft.com/office/drawing/2014/main" id="{B31A3773-90E8-40E5-ADB9-38D7E375DC74}"/>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514" name="Picture 35">
          <a:extLst>
            <a:ext uri="{FF2B5EF4-FFF2-40B4-BE49-F238E27FC236}">
              <a16:creationId xmlns:a16="http://schemas.microsoft.com/office/drawing/2014/main" id="{C46627F2-9E67-41BE-A3A3-ADA454CDEB38}"/>
            </a:ext>
          </a:extLst>
        </xdr:cNvPr>
        <xdr:cNvSpPr>
          <a:spLocks noChangeArrowheads="1" noChangeShapeType="1"/>
        </xdr:cNvSpPr>
      </xdr:nvSpPr>
      <xdr:spPr bwMode="auto">
        <a:xfrm>
          <a:off x="4629150" y="31346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515" name="Picture 35">
          <a:extLst>
            <a:ext uri="{FF2B5EF4-FFF2-40B4-BE49-F238E27FC236}">
              <a16:creationId xmlns:a16="http://schemas.microsoft.com/office/drawing/2014/main" id="{AB7191E6-0620-4E25-BEBB-5521CC2676C2}"/>
            </a:ext>
          </a:extLst>
        </xdr:cNvPr>
        <xdr:cNvSpPr>
          <a:spLocks noChangeArrowheads="1" noChangeShapeType="1"/>
        </xdr:cNvSpPr>
      </xdr:nvSpPr>
      <xdr:spPr bwMode="auto">
        <a:xfrm>
          <a:off x="4629150" y="31346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189</xdr:row>
      <xdr:rowOff>9525</xdr:rowOff>
    </xdr:from>
    <xdr:to>
      <xdr:col>31</xdr:col>
      <xdr:colOff>95250</xdr:colOff>
      <xdr:row>190</xdr:row>
      <xdr:rowOff>9525</xdr:rowOff>
    </xdr:to>
    <xdr:sp macro="" textlink="">
      <xdr:nvSpPr>
        <xdr:cNvPr id="516" name="Picture 35">
          <a:extLst>
            <a:ext uri="{FF2B5EF4-FFF2-40B4-BE49-F238E27FC236}">
              <a16:creationId xmlns:a16="http://schemas.microsoft.com/office/drawing/2014/main" id="{34683460-8C9C-46D7-9399-6337053517E8}"/>
            </a:ext>
          </a:extLst>
        </xdr:cNvPr>
        <xdr:cNvSpPr>
          <a:spLocks noChangeArrowheads="1" noChangeShapeType="1"/>
        </xdr:cNvSpPr>
      </xdr:nvSpPr>
      <xdr:spPr bwMode="auto">
        <a:xfrm>
          <a:off x="4629150" y="3134677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189</xdr:row>
      <xdr:rowOff>9525</xdr:rowOff>
    </xdr:from>
    <xdr:to>
      <xdr:col>32</xdr:col>
      <xdr:colOff>95250</xdr:colOff>
      <xdr:row>190</xdr:row>
      <xdr:rowOff>9525</xdr:rowOff>
    </xdr:to>
    <xdr:sp macro="" textlink="">
      <xdr:nvSpPr>
        <xdr:cNvPr id="517" name="Picture 35">
          <a:extLst>
            <a:ext uri="{FF2B5EF4-FFF2-40B4-BE49-F238E27FC236}">
              <a16:creationId xmlns:a16="http://schemas.microsoft.com/office/drawing/2014/main" id="{0DFE632D-66DC-4DA3-9E67-6B7D6B51B72B}"/>
            </a:ext>
          </a:extLst>
        </xdr:cNvPr>
        <xdr:cNvSpPr>
          <a:spLocks noChangeArrowheads="1" noChangeShapeType="1"/>
        </xdr:cNvSpPr>
      </xdr:nvSpPr>
      <xdr:spPr bwMode="auto">
        <a:xfrm>
          <a:off x="4743450" y="313467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18" name="Picture 35">
          <a:extLst>
            <a:ext uri="{FF2B5EF4-FFF2-40B4-BE49-F238E27FC236}">
              <a16:creationId xmlns:a16="http://schemas.microsoft.com/office/drawing/2014/main" id="{C54C865F-7DD6-4709-802C-BB1F0A64245D}"/>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189</xdr:row>
      <xdr:rowOff>9525</xdr:rowOff>
    </xdr:from>
    <xdr:to>
      <xdr:col>32</xdr:col>
      <xdr:colOff>95250</xdr:colOff>
      <xdr:row>190</xdr:row>
      <xdr:rowOff>9525</xdr:rowOff>
    </xdr:to>
    <xdr:sp macro="" textlink="">
      <xdr:nvSpPr>
        <xdr:cNvPr id="519" name="Picture 35">
          <a:extLst>
            <a:ext uri="{FF2B5EF4-FFF2-40B4-BE49-F238E27FC236}">
              <a16:creationId xmlns:a16="http://schemas.microsoft.com/office/drawing/2014/main" id="{441E96C4-4600-4FBA-B886-C50FBCC6C9B0}"/>
            </a:ext>
          </a:extLst>
        </xdr:cNvPr>
        <xdr:cNvSpPr>
          <a:spLocks noChangeArrowheads="1" noChangeShapeType="1"/>
        </xdr:cNvSpPr>
      </xdr:nvSpPr>
      <xdr:spPr bwMode="auto">
        <a:xfrm>
          <a:off x="4743450" y="313467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189</xdr:row>
      <xdr:rowOff>9525</xdr:rowOff>
    </xdr:from>
    <xdr:to>
      <xdr:col>32</xdr:col>
      <xdr:colOff>95250</xdr:colOff>
      <xdr:row>190</xdr:row>
      <xdr:rowOff>9525</xdr:rowOff>
    </xdr:to>
    <xdr:sp macro="" textlink="">
      <xdr:nvSpPr>
        <xdr:cNvPr id="520" name="Picture 35">
          <a:extLst>
            <a:ext uri="{FF2B5EF4-FFF2-40B4-BE49-F238E27FC236}">
              <a16:creationId xmlns:a16="http://schemas.microsoft.com/office/drawing/2014/main" id="{BBF45221-8DA8-4F04-8D89-DD1398C86F9C}"/>
            </a:ext>
          </a:extLst>
        </xdr:cNvPr>
        <xdr:cNvSpPr>
          <a:spLocks noChangeArrowheads="1" noChangeShapeType="1"/>
        </xdr:cNvSpPr>
      </xdr:nvSpPr>
      <xdr:spPr bwMode="auto">
        <a:xfrm>
          <a:off x="4743450" y="313467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21" name="Picture 35">
          <a:extLst>
            <a:ext uri="{FF2B5EF4-FFF2-40B4-BE49-F238E27FC236}">
              <a16:creationId xmlns:a16="http://schemas.microsoft.com/office/drawing/2014/main" id="{ECC2D3D1-DEAD-43AC-9F41-0DAF9D7E02D7}"/>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22" name="Picture 35">
          <a:extLst>
            <a:ext uri="{FF2B5EF4-FFF2-40B4-BE49-F238E27FC236}">
              <a16:creationId xmlns:a16="http://schemas.microsoft.com/office/drawing/2014/main" id="{97E05ABD-DFBF-42D2-A0FA-A315B4F058EE}"/>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23" name="Picture 35">
          <a:extLst>
            <a:ext uri="{FF2B5EF4-FFF2-40B4-BE49-F238E27FC236}">
              <a16:creationId xmlns:a16="http://schemas.microsoft.com/office/drawing/2014/main" id="{ADEB1898-D9B2-4CFB-82A0-C60D6B1F3D6E}"/>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24" name="Picture 35">
          <a:extLst>
            <a:ext uri="{FF2B5EF4-FFF2-40B4-BE49-F238E27FC236}">
              <a16:creationId xmlns:a16="http://schemas.microsoft.com/office/drawing/2014/main" id="{943D266F-2EF1-4069-9347-62C999056F77}"/>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25" name="Picture 35">
          <a:extLst>
            <a:ext uri="{FF2B5EF4-FFF2-40B4-BE49-F238E27FC236}">
              <a16:creationId xmlns:a16="http://schemas.microsoft.com/office/drawing/2014/main" id="{712C9EA6-EF17-4483-B0CD-B908F89F96D6}"/>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26" name="Picture 35">
          <a:extLst>
            <a:ext uri="{FF2B5EF4-FFF2-40B4-BE49-F238E27FC236}">
              <a16:creationId xmlns:a16="http://schemas.microsoft.com/office/drawing/2014/main" id="{66657153-FE2B-4A14-B40D-83E8A8CA346B}"/>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27" name="Picture 35">
          <a:extLst>
            <a:ext uri="{FF2B5EF4-FFF2-40B4-BE49-F238E27FC236}">
              <a16:creationId xmlns:a16="http://schemas.microsoft.com/office/drawing/2014/main" id="{7F10391E-9755-420B-B5A9-5B4AA13B0AD3}"/>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189</xdr:row>
      <xdr:rowOff>9525</xdr:rowOff>
    </xdr:from>
    <xdr:to>
      <xdr:col>32</xdr:col>
      <xdr:colOff>95250</xdr:colOff>
      <xdr:row>190</xdr:row>
      <xdr:rowOff>9525</xdr:rowOff>
    </xdr:to>
    <xdr:sp macro="" textlink="">
      <xdr:nvSpPr>
        <xdr:cNvPr id="528" name="Picture 35">
          <a:extLst>
            <a:ext uri="{FF2B5EF4-FFF2-40B4-BE49-F238E27FC236}">
              <a16:creationId xmlns:a16="http://schemas.microsoft.com/office/drawing/2014/main" id="{9F824B2C-46CD-4C09-9859-8667EBA41726}"/>
            </a:ext>
          </a:extLst>
        </xdr:cNvPr>
        <xdr:cNvSpPr>
          <a:spLocks noChangeArrowheads="1" noChangeShapeType="1"/>
        </xdr:cNvSpPr>
      </xdr:nvSpPr>
      <xdr:spPr bwMode="auto">
        <a:xfrm>
          <a:off x="4743450" y="313467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189</xdr:row>
      <xdr:rowOff>9525</xdr:rowOff>
    </xdr:from>
    <xdr:to>
      <xdr:col>32</xdr:col>
      <xdr:colOff>95250</xdr:colOff>
      <xdr:row>190</xdr:row>
      <xdr:rowOff>9525</xdr:rowOff>
    </xdr:to>
    <xdr:sp macro="" textlink="">
      <xdr:nvSpPr>
        <xdr:cNvPr id="529" name="Picture 35">
          <a:extLst>
            <a:ext uri="{FF2B5EF4-FFF2-40B4-BE49-F238E27FC236}">
              <a16:creationId xmlns:a16="http://schemas.microsoft.com/office/drawing/2014/main" id="{B428E27A-6803-448A-BD0D-C967BB8F3A72}"/>
            </a:ext>
          </a:extLst>
        </xdr:cNvPr>
        <xdr:cNvSpPr>
          <a:spLocks noChangeArrowheads="1" noChangeShapeType="1"/>
        </xdr:cNvSpPr>
      </xdr:nvSpPr>
      <xdr:spPr bwMode="auto">
        <a:xfrm>
          <a:off x="4743450" y="31346775"/>
          <a:ext cx="1066800"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30" name="Picture 35">
          <a:extLst>
            <a:ext uri="{FF2B5EF4-FFF2-40B4-BE49-F238E27FC236}">
              <a16:creationId xmlns:a16="http://schemas.microsoft.com/office/drawing/2014/main" id="{D903437B-9B57-4528-82E3-94B607AF4658}"/>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31" name="Picture 35">
          <a:extLst>
            <a:ext uri="{FF2B5EF4-FFF2-40B4-BE49-F238E27FC236}">
              <a16:creationId xmlns:a16="http://schemas.microsoft.com/office/drawing/2014/main" id="{CEE737A0-6640-452D-BC6D-CC11EFA993C6}"/>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32" name="Picture 35">
          <a:extLst>
            <a:ext uri="{FF2B5EF4-FFF2-40B4-BE49-F238E27FC236}">
              <a16:creationId xmlns:a16="http://schemas.microsoft.com/office/drawing/2014/main" id="{24069A0F-52C4-4521-BA25-B230AEFD52E5}"/>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33" name="Picture 35">
          <a:extLst>
            <a:ext uri="{FF2B5EF4-FFF2-40B4-BE49-F238E27FC236}">
              <a16:creationId xmlns:a16="http://schemas.microsoft.com/office/drawing/2014/main" id="{899725DB-3125-4AE9-B4C7-A89C70381708}"/>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34" name="Picture 35">
          <a:extLst>
            <a:ext uri="{FF2B5EF4-FFF2-40B4-BE49-F238E27FC236}">
              <a16:creationId xmlns:a16="http://schemas.microsoft.com/office/drawing/2014/main" id="{33372CB0-7538-4469-8D1E-AFD42D660FA4}"/>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35" name="Picture 35">
          <a:extLst>
            <a:ext uri="{FF2B5EF4-FFF2-40B4-BE49-F238E27FC236}">
              <a16:creationId xmlns:a16="http://schemas.microsoft.com/office/drawing/2014/main" id="{5E4A567B-8480-4701-8288-4C02EC79727F}"/>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36" name="Picture 35">
          <a:extLst>
            <a:ext uri="{FF2B5EF4-FFF2-40B4-BE49-F238E27FC236}">
              <a16:creationId xmlns:a16="http://schemas.microsoft.com/office/drawing/2014/main" id="{04EAEFE5-171B-484F-97F7-6AA4776DD155}"/>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37" name="Picture 35">
          <a:extLst>
            <a:ext uri="{FF2B5EF4-FFF2-40B4-BE49-F238E27FC236}">
              <a16:creationId xmlns:a16="http://schemas.microsoft.com/office/drawing/2014/main" id="{A4A4644E-0898-4AC9-8CE6-89B332019965}"/>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38" name="Picture 35">
          <a:extLst>
            <a:ext uri="{FF2B5EF4-FFF2-40B4-BE49-F238E27FC236}">
              <a16:creationId xmlns:a16="http://schemas.microsoft.com/office/drawing/2014/main" id="{AA2BEC2C-F1D6-44BD-B61D-C7447FA9305A}"/>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39" name="Picture 35">
          <a:extLst>
            <a:ext uri="{FF2B5EF4-FFF2-40B4-BE49-F238E27FC236}">
              <a16:creationId xmlns:a16="http://schemas.microsoft.com/office/drawing/2014/main" id="{204D04CB-ED8F-4B04-AE71-9BAF31C087A4}"/>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40" name="Picture 35">
          <a:extLst>
            <a:ext uri="{FF2B5EF4-FFF2-40B4-BE49-F238E27FC236}">
              <a16:creationId xmlns:a16="http://schemas.microsoft.com/office/drawing/2014/main" id="{61186F21-D0D6-4B7D-A32C-60F111983A43}"/>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41" name="Picture 35">
          <a:extLst>
            <a:ext uri="{FF2B5EF4-FFF2-40B4-BE49-F238E27FC236}">
              <a16:creationId xmlns:a16="http://schemas.microsoft.com/office/drawing/2014/main" id="{21DB92F7-348C-4CAC-BDD4-4A5B5891A90F}"/>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42" name="Picture 35">
          <a:extLst>
            <a:ext uri="{FF2B5EF4-FFF2-40B4-BE49-F238E27FC236}">
              <a16:creationId xmlns:a16="http://schemas.microsoft.com/office/drawing/2014/main" id="{F8427F27-A6E6-49D7-9AF0-8602B4072966}"/>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43" name="Picture 35">
          <a:extLst>
            <a:ext uri="{FF2B5EF4-FFF2-40B4-BE49-F238E27FC236}">
              <a16:creationId xmlns:a16="http://schemas.microsoft.com/office/drawing/2014/main" id="{5F7D2E30-4BC5-43D0-B16B-69F6407377CF}"/>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44" name="Picture 35">
          <a:extLst>
            <a:ext uri="{FF2B5EF4-FFF2-40B4-BE49-F238E27FC236}">
              <a16:creationId xmlns:a16="http://schemas.microsoft.com/office/drawing/2014/main" id="{C99B2D95-A55A-4317-A6A0-F17A4368F2AD}"/>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45" name="Picture 35">
          <a:extLst>
            <a:ext uri="{FF2B5EF4-FFF2-40B4-BE49-F238E27FC236}">
              <a16:creationId xmlns:a16="http://schemas.microsoft.com/office/drawing/2014/main" id="{9D8C7E39-F837-4D9C-BB5D-B04BE3C42C6A}"/>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46" name="Picture 35">
          <a:extLst>
            <a:ext uri="{FF2B5EF4-FFF2-40B4-BE49-F238E27FC236}">
              <a16:creationId xmlns:a16="http://schemas.microsoft.com/office/drawing/2014/main" id="{5CD9963E-9020-4DB9-9ACC-005C6A4BD30A}"/>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47" name="Picture 35">
          <a:extLst>
            <a:ext uri="{FF2B5EF4-FFF2-40B4-BE49-F238E27FC236}">
              <a16:creationId xmlns:a16="http://schemas.microsoft.com/office/drawing/2014/main" id="{DB5ADE88-0394-43C7-973D-93685BED83E8}"/>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48" name="Picture 35">
          <a:extLst>
            <a:ext uri="{FF2B5EF4-FFF2-40B4-BE49-F238E27FC236}">
              <a16:creationId xmlns:a16="http://schemas.microsoft.com/office/drawing/2014/main" id="{0A62000F-6AC2-438C-9C4B-98547F9705DA}"/>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188</xdr:row>
      <xdr:rowOff>9525</xdr:rowOff>
    </xdr:from>
    <xdr:to>
      <xdr:col>31</xdr:col>
      <xdr:colOff>95250</xdr:colOff>
      <xdr:row>189</xdr:row>
      <xdr:rowOff>9525</xdr:rowOff>
    </xdr:to>
    <xdr:sp macro="" textlink="">
      <xdr:nvSpPr>
        <xdr:cNvPr id="549" name="Picture 35">
          <a:extLst>
            <a:ext uri="{FF2B5EF4-FFF2-40B4-BE49-F238E27FC236}">
              <a16:creationId xmlns:a16="http://schemas.microsoft.com/office/drawing/2014/main" id="{9AE677C4-EC1F-4B17-A62F-07479A7712F9}"/>
            </a:ext>
          </a:extLst>
        </xdr:cNvPr>
        <xdr:cNvSpPr>
          <a:spLocks noChangeArrowheads="1" noChangeShapeType="1"/>
        </xdr:cNvSpPr>
      </xdr:nvSpPr>
      <xdr:spPr bwMode="auto">
        <a:xfrm>
          <a:off x="4629150" y="31175325"/>
          <a:ext cx="1000125" cy="17145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551" name="Picture 35">
          <a:extLst>
            <a:ext uri="{FF2B5EF4-FFF2-40B4-BE49-F238E27FC236}">
              <a16:creationId xmlns:a16="http://schemas.microsoft.com/office/drawing/2014/main" id="{B554C90A-4345-4ED5-8559-1570EEC4A63B}"/>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552" name="Picture 35">
          <a:extLst>
            <a:ext uri="{FF2B5EF4-FFF2-40B4-BE49-F238E27FC236}">
              <a16:creationId xmlns:a16="http://schemas.microsoft.com/office/drawing/2014/main" id="{443B666B-5970-4E49-B70E-A22B7214FE60}"/>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553" name="Picture 35">
          <a:extLst>
            <a:ext uri="{FF2B5EF4-FFF2-40B4-BE49-F238E27FC236}">
              <a16:creationId xmlns:a16="http://schemas.microsoft.com/office/drawing/2014/main" id="{00010976-7089-46B3-892D-8518BC9F5951}"/>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554" name="Picture 35">
          <a:extLst>
            <a:ext uri="{FF2B5EF4-FFF2-40B4-BE49-F238E27FC236}">
              <a16:creationId xmlns:a16="http://schemas.microsoft.com/office/drawing/2014/main" id="{BEA61F6D-3221-4EBA-9016-7A0B151FCC27}"/>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191</xdr:row>
      <xdr:rowOff>9525</xdr:rowOff>
    </xdr:from>
    <xdr:to>
      <xdr:col>32</xdr:col>
      <xdr:colOff>95250</xdr:colOff>
      <xdr:row>192</xdr:row>
      <xdr:rowOff>9525</xdr:rowOff>
    </xdr:to>
    <xdr:sp macro="" textlink="">
      <xdr:nvSpPr>
        <xdr:cNvPr id="555" name="Picture 35">
          <a:extLst>
            <a:ext uri="{FF2B5EF4-FFF2-40B4-BE49-F238E27FC236}">
              <a16:creationId xmlns:a16="http://schemas.microsoft.com/office/drawing/2014/main" id="{53A4AC02-9D77-4CF3-8AFD-049E20455F48}"/>
            </a:ext>
          </a:extLst>
        </xdr:cNvPr>
        <xdr:cNvSpPr>
          <a:spLocks noChangeArrowheads="1" noChangeShapeType="1"/>
        </xdr:cNvSpPr>
      </xdr:nvSpPr>
      <xdr:spPr bwMode="auto">
        <a:xfrm>
          <a:off x="4796204" y="30658044"/>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56" name="Picture 35">
          <a:extLst>
            <a:ext uri="{FF2B5EF4-FFF2-40B4-BE49-F238E27FC236}">
              <a16:creationId xmlns:a16="http://schemas.microsoft.com/office/drawing/2014/main" id="{E788149B-CA82-4FFD-8E24-FEF4F4C0EEF7}"/>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191</xdr:row>
      <xdr:rowOff>9525</xdr:rowOff>
    </xdr:from>
    <xdr:to>
      <xdr:col>32</xdr:col>
      <xdr:colOff>95250</xdr:colOff>
      <xdr:row>192</xdr:row>
      <xdr:rowOff>9525</xdr:rowOff>
    </xdr:to>
    <xdr:sp macro="" textlink="">
      <xdr:nvSpPr>
        <xdr:cNvPr id="557" name="Picture 35">
          <a:extLst>
            <a:ext uri="{FF2B5EF4-FFF2-40B4-BE49-F238E27FC236}">
              <a16:creationId xmlns:a16="http://schemas.microsoft.com/office/drawing/2014/main" id="{DBD01FC4-29CB-4709-9A35-1A0E23077C8C}"/>
            </a:ext>
          </a:extLst>
        </xdr:cNvPr>
        <xdr:cNvSpPr>
          <a:spLocks noChangeArrowheads="1" noChangeShapeType="1"/>
        </xdr:cNvSpPr>
      </xdr:nvSpPr>
      <xdr:spPr bwMode="auto">
        <a:xfrm>
          <a:off x="4796204" y="30658044"/>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191</xdr:row>
      <xdr:rowOff>9525</xdr:rowOff>
    </xdr:from>
    <xdr:to>
      <xdr:col>32</xdr:col>
      <xdr:colOff>95250</xdr:colOff>
      <xdr:row>192</xdr:row>
      <xdr:rowOff>9525</xdr:rowOff>
    </xdr:to>
    <xdr:sp macro="" textlink="">
      <xdr:nvSpPr>
        <xdr:cNvPr id="558" name="Picture 35">
          <a:extLst>
            <a:ext uri="{FF2B5EF4-FFF2-40B4-BE49-F238E27FC236}">
              <a16:creationId xmlns:a16="http://schemas.microsoft.com/office/drawing/2014/main" id="{4891ED26-8823-46D4-879A-57E586453867}"/>
            </a:ext>
          </a:extLst>
        </xdr:cNvPr>
        <xdr:cNvSpPr>
          <a:spLocks noChangeArrowheads="1" noChangeShapeType="1"/>
        </xdr:cNvSpPr>
      </xdr:nvSpPr>
      <xdr:spPr bwMode="auto">
        <a:xfrm>
          <a:off x="4796204" y="30658044"/>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192</xdr:row>
      <xdr:rowOff>9525</xdr:rowOff>
    </xdr:from>
    <xdr:to>
      <xdr:col>32</xdr:col>
      <xdr:colOff>95250</xdr:colOff>
      <xdr:row>193</xdr:row>
      <xdr:rowOff>9525</xdr:rowOff>
    </xdr:to>
    <xdr:sp macro="" textlink="">
      <xdr:nvSpPr>
        <xdr:cNvPr id="559" name="Picture 35">
          <a:extLst>
            <a:ext uri="{FF2B5EF4-FFF2-40B4-BE49-F238E27FC236}">
              <a16:creationId xmlns:a16="http://schemas.microsoft.com/office/drawing/2014/main" id="{49D37FAC-32A7-4690-B2F9-9BC9828B1870}"/>
            </a:ext>
          </a:extLst>
        </xdr:cNvPr>
        <xdr:cNvSpPr>
          <a:spLocks noChangeArrowheads="1" noChangeShapeType="1"/>
        </xdr:cNvSpPr>
      </xdr:nvSpPr>
      <xdr:spPr bwMode="auto">
        <a:xfrm>
          <a:off x="4796204" y="30826563"/>
          <a:ext cx="1079988"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560" name="Picture 35">
          <a:extLst>
            <a:ext uri="{FF2B5EF4-FFF2-40B4-BE49-F238E27FC236}">
              <a16:creationId xmlns:a16="http://schemas.microsoft.com/office/drawing/2014/main" id="{73582CAE-E8C5-4DD6-916B-B6CECD91B121}"/>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561" name="Picture 35">
          <a:extLst>
            <a:ext uri="{FF2B5EF4-FFF2-40B4-BE49-F238E27FC236}">
              <a16:creationId xmlns:a16="http://schemas.microsoft.com/office/drawing/2014/main" id="{7D446B2F-608E-4D94-A7AB-B3C5C8DD77D3}"/>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62" name="Picture 35">
          <a:extLst>
            <a:ext uri="{FF2B5EF4-FFF2-40B4-BE49-F238E27FC236}">
              <a16:creationId xmlns:a16="http://schemas.microsoft.com/office/drawing/2014/main" id="{661F8B78-C240-423D-A1CC-CA18DB91503B}"/>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63" name="Picture 35">
          <a:extLst>
            <a:ext uri="{FF2B5EF4-FFF2-40B4-BE49-F238E27FC236}">
              <a16:creationId xmlns:a16="http://schemas.microsoft.com/office/drawing/2014/main" id="{917A26AB-7991-4D71-B43E-951908EC1B63}"/>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64" name="Picture 35">
          <a:extLst>
            <a:ext uri="{FF2B5EF4-FFF2-40B4-BE49-F238E27FC236}">
              <a16:creationId xmlns:a16="http://schemas.microsoft.com/office/drawing/2014/main" id="{0F17167D-5E5B-47E8-9256-36423A0C1C3F}"/>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65" name="Picture 35">
          <a:extLst>
            <a:ext uri="{FF2B5EF4-FFF2-40B4-BE49-F238E27FC236}">
              <a16:creationId xmlns:a16="http://schemas.microsoft.com/office/drawing/2014/main" id="{60B0004B-D3D9-4682-9928-1DBEBAFE9529}"/>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66" name="Picture 35">
          <a:extLst>
            <a:ext uri="{FF2B5EF4-FFF2-40B4-BE49-F238E27FC236}">
              <a16:creationId xmlns:a16="http://schemas.microsoft.com/office/drawing/2014/main" id="{F3146E8B-80D7-4476-87A9-E4285B53F35C}"/>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67" name="Picture 35">
          <a:extLst>
            <a:ext uri="{FF2B5EF4-FFF2-40B4-BE49-F238E27FC236}">
              <a16:creationId xmlns:a16="http://schemas.microsoft.com/office/drawing/2014/main" id="{86BC43AC-E2BE-466D-83D5-42AAF58E4D07}"/>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68" name="Picture 35">
          <a:extLst>
            <a:ext uri="{FF2B5EF4-FFF2-40B4-BE49-F238E27FC236}">
              <a16:creationId xmlns:a16="http://schemas.microsoft.com/office/drawing/2014/main" id="{8AF189A7-E02D-4775-9AB5-9F4AC9124327}"/>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192</xdr:row>
      <xdr:rowOff>9525</xdr:rowOff>
    </xdr:from>
    <xdr:to>
      <xdr:col>32</xdr:col>
      <xdr:colOff>95250</xdr:colOff>
      <xdr:row>193</xdr:row>
      <xdr:rowOff>9525</xdr:rowOff>
    </xdr:to>
    <xdr:sp macro="" textlink="">
      <xdr:nvSpPr>
        <xdr:cNvPr id="569" name="Picture 35">
          <a:extLst>
            <a:ext uri="{FF2B5EF4-FFF2-40B4-BE49-F238E27FC236}">
              <a16:creationId xmlns:a16="http://schemas.microsoft.com/office/drawing/2014/main" id="{AFC186F0-6036-4671-8887-2337EA6BD207}"/>
            </a:ext>
          </a:extLst>
        </xdr:cNvPr>
        <xdr:cNvSpPr>
          <a:spLocks noChangeArrowheads="1" noChangeShapeType="1"/>
        </xdr:cNvSpPr>
      </xdr:nvSpPr>
      <xdr:spPr bwMode="auto">
        <a:xfrm>
          <a:off x="4796204" y="30826563"/>
          <a:ext cx="1079988"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191</xdr:row>
      <xdr:rowOff>9525</xdr:rowOff>
    </xdr:from>
    <xdr:to>
      <xdr:col>32</xdr:col>
      <xdr:colOff>95250</xdr:colOff>
      <xdr:row>192</xdr:row>
      <xdr:rowOff>9525</xdr:rowOff>
    </xdr:to>
    <xdr:sp macro="" textlink="">
      <xdr:nvSpPr>
        <xdr:cNvPr id="570" name="Picture 35">
          <a:extLst>
            <a:ext uri="{FF2B5EF4-FFF2-40B4-BE49-F238E27FC236}">
              <a16:creationId xmlns:a16="http://schemas.microsoft.com/office/drawing/2014/main" id="{58F2F739-4765-40DF-A733-3F55F27C54FF}"/>
            </a:ext>
          </a:extLst>
        </xdr:cNvPr>
        <xdr:cNvSpPr>
          <a:spLocks noChangeArrowheads="1" noChangeShapeType="1"/>
        </xdr:cNvSpPr>
      </xdr:nvSpPr>
      <xdr:spPr bwMode="auto">
        <a:xfrm>
          <a:off x="4796204" y="30658044"/>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192</xdr:row>
      <xdr:rowOff>9525</xdr:rowOff>
    </xdr:from>
    <xdr:to>
      <xdr:col>32</xdr:col>
      <xdr:colOff>95250</xdr:colOff>
      <xdr:row>193</xdr:row>
      <xdr:rowOff>9525</xdr:rowOff>
    </xdr:to>
    <xdr:sp macro="" textlink="">
      <xdr:nvSpPr>
        <xdr:cNvPr id="571" name="Picture 35">
          <a:extLst>
            <a:ext uri="{FF2B5EF4-FFF2-40B4-BE49-F238E27FC236}">
              <a16:creationId xmlns:a16="http://schemas.microsoft.com/office/drawing/2014/main" id="{AB69802B-65CF-4150-9B74-40802B2FAC84}"/>
            </a:ext>
          </a:extLst>
        </xdr:cNvPr>
        <xdr:cNvSpPr>
          <a:spLocks noChangeArrowheads="1" noChangeShapeType="1"/>
        </xdr:cNvSpPr>
      </xdr:nvSpPr>
      <xdr:spPr bwMode="auto">
        <a:xfrm>
          <a:off x="4796204" y="30826563"/>
          <a:ext cx="1079988"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192</xdr:row>
      <xdr:rowOff>9525</xdr:rowOff>
    </xdr:from>
    <xdr:to>
      <xdr:col>32</xdr:col>
      <xdr:colOff>95250</xdr:colOff>
      <xdr:row>193</xdr:row>
      <xdr:rowOff>9525</xdr:rowOff>
    </xdr:to>
    <xdr:sp macro="" textlink="">
      <xdr:nvSpPr>
        <xdr:cNvPr id="572" name="Picture 35">
          <a:extLst>
            <a:ext uri="{FF2B5EF4-FFF2-40B4-BE49-F238E27FC236}">
              <a16:creationId xmlns:a16="http://schemas.microsoft.com/office/drawing/2014/main" id="{C12593FB-B526-4EBB-B7DD-84D9BF71086C}"/>
            </a:ext>
          </a:extLst>
        </xdr:cNvPr>
        <xdr:cNvSpPr>
          <a:spLocks noChangeArrowheads="1" noChangeShapeType="1"/>
        </xdr:cNvSpPr>
      </xdr:nvSpPr>
      <xdr:spPr bwMode="auto">
        <a:xfrm>
          <a:off x="4796204" y="30826563"/>
          <a:ext cx="1079988"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191</xdr:row>
      <xdr:rowOff>9525</xdr:rowOff>
    </xdr:from>
    <xdr:to>
      <xdr:col>32</xdr:col>
      <xdr:colOff>95250</xdr:colOff>
      <xdr:row>192</xdr:row>
      <xdr:rowOff>9525</xdr:rowOff>
    </xdr:to>
    <xdr:sp macro="" textlink="">
      <xdr:nvSpPr>
        <xdr:cNvPr id="573" name="Picture 35">
          <a:extLst>
            <a:ext uri="{FF2B5EF4-FFF2-40B4-BE49-F238E27FC236}">
              <a16:creationId xmlns:a16="http://schemas.microsoft.com/office/drawing/2014/main" id="{59B74D80-A47F-47F9-ADFC-4A47D6B10C78}"/>
            </a:ext>
          </a:extLst>
        </xdr:cNvPr>
        <xdr:cNvSpPr>
          <a:spLocks noChangeArrowheads="1" noChangeShapeType="1"/>
        </xdr:cNvSpPr>
      </xdr:nvSpPr>
      <xdr:spPr bwMode="auto">
        <a:xfrm>
          <a:off x="4796204" y="30658044"/>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74" name="Picture 35">
          <a:extLst>
            <a:ext uri="{FF2B5EF4-FFF2-40B4-BE49-F238E27FC236}">
              <a16:creationId xmlns:a16="http://schemas.microsoft.com/office/drawing/2014/main" id="{CDCB6D6B-666C-4E4B-B4A7-8FD03381C263}"/>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75" name="Picture 35">
          <a:extLst>
            <a:ext uri="{FF2B5EF4-FFF2-40B4-BE49-F238E27FC236}">
              <a16:creationId xmlns:a16="http://schemas.microsoft.com/office/drawing/2014/main" id="{3B9DC144-CCD6-4F61-8BA6-18C538D42E0A}"/>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76" name="Picture 35">
          <a:extLst>
            <a:ext uri="{FF2B5EF4-FFF2-40B4-BE49-F238E27FC236}">
              <a16:creationId xmlns:a16="http://schemas.microsoft.com/office/drawing/2014/main" id="{F2561D92-DC13-4101-9072-E8629F542335}"/>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77" name="Picture 35">
          <a:extLst>
            <a:ext uri="{FF2B5EF4-FFF2-40B4-BE49-F238E27FC236}">
              <a16:creationId xmlns:a16="http://schemas.microsoft.com/office/drawing/2014/main" id="{2766317C-93AF-4E4D-B4F7-20194CB66A0C}"/>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78" name="Picture 35">
          <a:extLst>
            <a:ext uri="{FF2B5EF4-FFF2-40B4-BE49-F238E27FC236}">
              <a16:creationId xmlns:a16="http://schemas.microsoft.com/office/drawing/2014/main" id="{81CF530E-2F6B-4388-B83C-A6E0422A1300}"/>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79" name="Picture 35">
          <a:extLst>
            <a:ext uri="{FF2B5EF4-FFF2-40B4-BE49-F238E27FC236}">
              <a16:creationId xmlns:a16="http://schemas.microsoft.com/office/drawing/2014/main" id="{176D464C-8A94-4CC4-B239-58E2F796CFAA}"/>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80" name="Picture 35">
          <a:extLst>
            <a:ext uri="{FF2B5EF4-FFF2-40B4-BE49-F238E27FC236}">
              <a16:creationId xmlns:a16="http://schemas.microsoft.com/office/drawing/2014/main" id="{B17A748D-B21D-44FF-BDA0-0A94F64CF8D6}"/>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81" name="Picture 35">
          <a:extLst>
            <a:ext uri="{FF2B5EF4-FFF2-40B4-BE49-F238E27FC236}">
              <a16:creationId xmlns:a16="http://schemas.microsoft.com/office/drawing/2014/main" id="{F6261508-D168-4C12-A16C-ABF3F6393F6D}"/>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82" name="Picture 35">
          <a:extLst>
            <a:ext uri="{FF2B5EF4-FFF2-40B4-BE49-F238E27FC236}">
              <a16:creationId xmlns:a16="http://schemas.microsoft.com/office/drawing/2014/main" id="{6D3B443D-1D41-4FFB-94C9-0908DA9E691F}"/>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83" name="Picture 35">
          <a:extLst>
            <a:ext uri="{FF2B5EF4-FFF2-40B4-BE49-F238E27FC236}">
              <a16:creationId xmlns:a16="http://schemas.microsoft.com/office/drawing/2014/main" id="{90586104-E71C-4BCD-8942-98036928DD04}"/>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84" name="Picture 35">
          <a:extLst>
            <a:ext uri="{FF2B5EF4-FFF2-40B4-BE49-F238E27FC236}">
              <a16:creationId xmlns:a16="http://schemas.microsoft.com/office/drawing/2014/main" id="{059D73B7-6F90-4CE6-9EC7-1FB929A654AC}"/>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85" name="Picture 35">
          <a:extLst>
            <a:ext uri="{FF2B5EF4-FFF2-40B4-BE49-F238E27FC236}">
              <a16:creationId xmlns:a16="http://schemas.microsoft.com/office/drawing/2014/main" id="{37C6E7ED-E1BA-4DCB-B56E-7617C96C9669}"/>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86" name="Picture 35">
          <a:extLst>
            <a:ext uri="{FF2B5EF4-FFF2-40B4-BE49-F238E27FC236}">
              <a16:creationId xmlns:a16="http://schemas.microsoft.com/office/drawing/2014/main" id="{65F45553-E2EB-402A-BF30-49A979557AA7}"/>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87" name="Picture 35">
          <a:extLst>
            <a:ext uri="{FF2B5EF4-FFF2-40B4-BE49-F238E27FC236}">
              <a16:creationId xmlns:a16="http://schemas.microsoft.com/office/drawing/2014/main" id="{3CC3A5E4-2EF1-42B7-96D7-CF3A14E40132}"/>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88" name="Picture 35">
          <a:extLst>
            <a:ext uri="{FF2B5EF4-FFF2-40B4-BE49-F238E27FC236}">
              <a16:creationId xmlns:a16="http://schemas.microsoft.com/office/drawing/2014/main" id="{607D6905-B2F0-4F3F-A56A-5A8EDCA94321}"/>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89" name="Picture 35">
          <a:extLst>
            <a:ext uri="{FF2B5EF4-FFF2-40B4-BE49-F238E27FC236}">
              <a16:creationId xmlns:a16="http://schemas.microsoft.com/office/drawing/2014/main" id="{683D5633-EF10-4F7C-B531-015D8A7316DE}"/>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90" name="Picture 35">
          <a:extLst>
            <a:ext uri="{FF2B5EF4-FFF2-40B4-BE49-F238E27FC236}">
              <a16:creationId xmlns:a16="http://schemas.microsoft.com/office/drawing/2014/main" id="{08F471DB-1DFA-4282-8C3C-1239B57F6738}"/>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91" name="Picture 35">
          <a:extLst>
            <a:ext uri="{FF2B5EF4-FFF2-40B4-BE49-F238E27FC236}">
              <a16:creationId xmlns:a16="http://schemas.microsoft.com/office/drawing/2014/main" id="{C749AE26-E56F-4B93-BE17-0755E757E85E}"/>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92" name="Picture 35">
          <a:extLst>
            <a:ext uri="{FF2B5EF4-FFF2-40B4-BE49-F238E27FC236}">
              <a16:creationId xmlns:a16="http://schemas.microsoft.com/office/drawing/2014/main" id="{2BE64D47-7951-435E-8B23-211F97122A38}"/>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93" name="Picture 35">
          <a:extLst>
            <a:ext uri="{FF2B5EF4-FFF2-40B4-BE49-F238E27FC236}">
              <a16:creationId xmlns:a16="http://schemas.microsoft.com/office/drawing/2014/main" id="{1B231488-B238-4612-9F8D-671EB722FCA1}"/>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94" name="Picture 35">
          <a:extLst>
            <a:ext uri="{FF2B5EF4-FFF2-40B4-BE49-F238E27FC236}">
              <a16:creationId xmlns:a16="http://schemas.microsoft.com/office/drawing/2014/main" id="{30F4F102-2DCF-4B6E-B50D-E7EC22C8DB40}"/>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95" name="Picture 35">
          <a:extLst>
            <a:ext uri="{FF2B5EF4-FFF2-40B4-BE49-F238E27FC236}">
              <a16:creationId xmlns:a16="http://schemas.microsoft.com/office/drawing/2014/main" id="{EF8A3150-1049-4DCB-8640-8AAFA1450E3E}"/>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96" name="Picture 35">
          <a:extLst>
            <a:ext uri="{FF2B5EF4-FFF2-40B4-BE49-F238E27FC236}">
              <a16:creationId xmlns:a16="http://schemas.microsoft.com/office/drawing/2014/main" id="{DB02DFDD-17EF-4EC6-AFFF-4B5C78C8B1FB}"/>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97" name="Picture 35">
          <a:extLst>
            <a:ext uri="{FF2B5EF4-FFF2-40B4-BE49-F238E27FC236}">
              <a16:creationId xmlns:a16="http://schemas.microsoft.com/office/drawing/2014/main" id="{CBA97D26-4F22-40F8-B091-CEE3F721364E}"/>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98" name="Picture 35">
          <a:extLst>
            <a:ext uri="{FF2B5EF4-FFF2-40B4-BE49-F238E27FC236}">
              <a16:creationId xmlns:a16="http://schemas.microsoft.com/office/drawing/2014/main" id="{C1EC517D-B8CF-4358-AA7C-751F70821AF5}"/>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599" name="Picture 35">
          <a:extLst>
            <a:ext uri="{FF2B5EF4-FFF2-40B4-BE49-F238E27FC236}">
              <a16:creationId xmlns:a16="http://schemas.microsoft.com/office/drawing/2014/main" id="{F0000480-27AC-4F45-B945-78C85A456E89}"/>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00" name="Picture 35">
          <a:extLst>
            <a:ext uri="{FF2B5EF4-FFF2-40B4-BE49-F238E27FC236}">
              <a16:creationId xmlns:a16="http://schemas.microsoft.com/office/drawing/2014/main" id="{1207E796-9467-44ED-809A-E0281D2B3F28}"/>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01" name="Picture 35">
          <a:extLst>
            <a:ext uri="{FF2B5EF4-FFF2-40B4-BE49-F238E27FC236}">
              <a16:creationId xmlns:a16="http://schemas.microsoft.com/office/drawing/2014/main" id="{6958DC15-C2F1-437D-A03D-065BB3EF6B33}"/>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02" name="Picture 35">
          <a:extLst>
            <a:ext uri="{FF2B5EF4-FFF2-40B4-BE49-F238E27FC236}">
              <a16:creationId xmlns:a16="http://schemas.microsoft.com/office/drawing/2014/main" id="{4AB9F9AA-476C-4A04-96F2-608AD04DE5B4}"/>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03" name="Picture 35">
          <a:extLst>
            <a:ext uri="{FF2B5EF4-FFF2-40B4-BE49-F238E27FC236}">
              <a16:creationId xmlns:a16="http://schemas.microsoft.com/office/drawing/2014/main" id="{C526DFCC-DC32-4861-BEE5-E98B84F9B720}"/>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04" name="Picture 35">
          <a:extLst>
            <a:ext uri="{FF2B5EF4-FFF2-40B4-BE49-F238E27FC236}">
              <a16:creationId xmlns:a16="http://schemas.microsoft.com/office/drawing/2014/main" id="{BAE38098-27E0-4965-8B2E-49CEE1EC7EF1}"/>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191</xdr:row>
      <xdr:rowOff>9525</xdr:rowOff>
    </xdr:from>
    <xdr:to>
      <xdr:col>31</xdr:col>
      <xdr:colOff>95250</xdr:colOff>
      <xdr:row>192</xdr:row>
      <xdr:rowOff>9525</xdr:rowOff>
    </xdr:to>
    <xdr:sp macro="" textlink="">
      <xdr:nvSpPr>
        <xdr:cNvPr id="605" name="Picture 35">
          <a:extLst>
            <a:ext uri="{FF2B5EF4-FFF2-40B4-BE49-F238E27FC236}">
              <a16:creationId xmlns:a16="http://schemas.microsoft.com/office/drawing/2014/main" id="{441E3B72-D3A0-48C5-BFC0-1C166B5D9D78}"/>
            </a:ext>
          </a:extLst>
        </xdr:cNvPr>
        <xdr:cNvSpPr>
          <a:spLocks noChangeArrowheads="1" noChangeShapeType="1"/>
        </xdr:cNvSpPr>
      </xdr:nvSpPr>
      <xdr:spPr bwMode="auto">
        <a:xfrm>
          <a:off x="4682637" y="30658044"/>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06" name="Picture 35">
          <a:extLst>
            <a:ext uri="{FF2B5EF4-FFF2-40B4-BE49-F238E27FC236}">
              <a16:creationId xmlns:a16="http://schemas.microsoft.com/office/drawing/2014/main" id="{2D9AFB1D-BABD-4C24-A5DE-6CC13595A7A0}"/>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191</xdr:row>
      <xdr:rowOff>9525</xdr:rowOff>
    </xdr:from>
    <xdr:to>
      <xdr:col>31</xdr:col>
      <xdr:colOff>95250</xdr:colOff>
      <xdr:row>192</xdr:row>
      <xdr:rowOff>9525</xdr:rowOff>
    </xdr:to>
    <xdr:sp macro="" textlink="">
      <xdr:nvSpPr>
        <xdr:cNvPr id="607" name="Picture 35">
          <a:extLst>
            <a:ext uri="{FF2B5EF4-FFF2-40B4-BE49-F238E27FC236}">
              <a16:creationId xmlns:a16="http://schemas.microsoft.com/office/drawing/2014/main" id="{D34AA30E-A87A-4FD7-8770-E1E9389D6BA7}"/>
            </a:ext>
          </a:extLst>
        </xdr:cNvPr>
        <xdr:cNvSpPr>
          <a:spLocks noChangeArrowheads="1" noChangeShapeType="1"/>
        </xdr:cNvSpPr>
      </xdr:nvSpPr>
      <xdr:spPr bwMode="auto">
        <a:xfrm>
          <a:off x="4682637" y="30658044"/>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08" name="Picture 35">
          <a:extLst>
            <a:ext uri="{FF2B5EF4-FFF2-40B4-BE49-F238E27FC236}">
              <a16:creationId xmlns:a16="http://schemas.microsoft.com/office/drawing/2014/main" id="{593C6EF0-52F1-45E7-B32D-8281B034C664}"/>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610" name="Picture 35">
          <a:extLst>
            <a:ext uri="{FF2B5EF4-FFF2-40B4-BE49-F238E27FC236}">
              <a16:creationId xmlns:a16="http://schemas.microsoft.com/office/drawing/2014/main" id="{921CCC2E-53F6-4893-A81A-206C4851770B}"/>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611" name="Picture 35">
          <a:extLst>
            <a:ext uri="{FF2B5EF4-FFF2-40B4-BE49-F238E27FC236}">
              <a16:creationId xmlns:a16="http://schemas.microsoft.com/office/drawing/2014/main" id="{660A1FB7-0C0D-45E7-8428-3949A999E1EC}"/>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612" name="Picture 35">
          <a:extLst>
            <a:ext uri="{FF2B5EF4-FFF2-40B4-BE49-F238E27FC236}">
              <a16:creationId xmlns:a16="http://schemas.microsoft.com/office/drawing/2014/main" id="{A5485F99-D0CA-4963-8D07-18BF31DD798F}"/>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613" name="Picture 35">
          <a:extLst>
            <a:ext uri="{FF2B5EF4-FFF2-40B4-BE49-F238E27FC236}">
              <a16:creationId xmlns:a16="http://schemas.microsoft.com/office/drawing/2014/main" id="{B971EF1D-85BE-4024-9680-917AC1B7F285}"/>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191</xdr:row>
      <xdr:rowOff>9525</xdr:rowOff>
    </xdr:from>
    <xdr:to>
      <xdr:col>32</xdr:col>
      <xdr:colOff>95250</xdr:colOff>
      <xdr:row>192</xdr:row>
      <xdr:rowOff>9525</xdr:rowOff>
    </xdr:to>
    <xdr:sp macro="" textlink="">
      <xdr:nvSpPr>
        <xdr:cNvPr id="614" name="Picture 35">
          <a:extLst>
            <a:ext uri="{FF2B5EF4-FFF2-40B4-BE49-F238E27FC236}">
              <a16:creationId xmlns:a16="http://schemas.microsoft.com/office/drawing/2014/main" id="{1DADC63A-B1B2-476F-8E3F-F7256A1EE91C}"/>
            </a:ext>
          </a:extLst>
        </xdr:cNvPr>
        <xdr:cNvSpPr>
          <a:spLocks noChangeArrowheads="1" noChangeShapeType="1"/>
        </xdr:cNvSpPr>
      </xdr:nvSpPr>
      <xdr:spPr bwMode="auto">
        <a:xfrm>
          <a:off x="4796204" y="30658044"/>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15" name="Picture 35">
          <a:extLst>
            <a:ext uri="{FF2B5EF4-FFF2-40B4-BE49-F238E27FC236}">
              <a16:creationId xmlns:a16="http://schemas.microsoft.com/office/drawing/2014/main" id="{83483394-162E-46A7-B5A0-FF62746C85F5}"/>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191</xdr:row>
      <xdr:rowOff>9525</xdr:rowOff>
    </xdr:from>
    <xdr:to>
      <xdr:col>32</xdr:col>
      <xdr:colOff>95250</xdr:colOff>
      <xdr:row>192</xdr:row>
      <xdr:rowOff>9525</xdr:rowOff>
    </xdr:to>
    <xdr:sp macro="" textlink="">
      <xdr:nvSpPr>
        <xdr:cNvPr id="616" name="Picture 35">
          <a:extLst>
            <a:ext uri="{FF2B5EF4-FFF2-40B4-BE49-F238E27FC236}">
              <a16:creationId xmlns:a16="http://schemas.microsoft.com/office/drawing/2014/main" id="{6649EF76-78C5-40D8-B22E-D884087E73EC}"/>
            </a:ext>
          </a:extLst>
        </xdr:cNvPr>
        <xdr:cNvSpPr>
          <a:spLocks noChangeArrowheads="1" noChangeShapeType="1"/>
        </xdr:cNvSpPr>
      </xdr:nvSpPr>
      <xdr:spPr bwMode="auto">
        <a:xfrm>
          <a:off x="4796204" y="30658044"/>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191</xdr:row>
      <xdr:rowOff>9525</xdr:rowOff>
    </xdr:from>
    <xdr:to>
      <xdr:col>32</xdr:col>
      <xdr:colOff>95250</xdr:colOff>
      <xdr:row>192</xdr:row>
      <xdr:rowOff>9525</xdr:rowOff>
    </xdr:to>
    <xdr:sp macro="" textlink="">
      <xdr:nvSpPr>
        <xdr:cNvPr id="617" name="Picture 35">
          <a:extLst>
            <a:ext uri="{FF2B5EF4-FFF2-40B4-BE49-F238E27FC236}">
              <a16:creationId xmlns:a16="http://schemas.microsoft.com/office/drawing/2014/main" id="{61A4562A-B240-4380-94EB-DDF70714E34B}"/>
            </a:ext>
          </a:extLst>
        </xdr:cNvPr>
        <xdr:cNvSpPr>
          <a:spLocks noChangeArrowheads="1" noChangeShapeType="1"/>
        </xdr:cNvSpPr>
      </xdr:nvSpPr>
      <xdr:spPr bwMode="auto">
        <a:xfrm>
          <a:off x="4796204" y="30658044"/>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192</xdr:row>
      <xdr:rowOff>9525</xdr:rowOff>
    </xdr:from>
    <xdr:to>
      <xdr:col>32</xdr:col>
      <xdr:colOff>95250</xdr:colOff>
      <xdr:row>193</xdr:row>
      <xdr:rowOff>9525</xdr:rowOff>
    </xdr:to>
    <xdr:sp macro="" textlink="">
      <xdr:nvSpPr>
        <xdr:cNvPr id="618" name="Picture 35">
          <a:extLst>
            <a:ext uri="{FF2B5EF4-FFF2-40B4-BE49-F238E27FC236}">
              <a16:creationId xmlns:a16="http://schemas.microsoft.com/office/drawing/2014/main" id="{5E59778F-E8BB-4C6C-8A7A-F49FD0BA9E99}"/>
            </a:ext>
          </a:extLst>
        </xdr:cNvPr>
        <xdr:cNvSpPr>
          <a:spLocks noChangeArrowheads="1" noChangeShapeType="1"/>
        </xdr:cNvSpPr>
      </xdr:nvSpPr>
      <xdr:spPr bwMode="auto">
        <a:xfrm>
          <a:off x="4796204" y="30826563"/>
          <a:ext cx="1079988"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19" name="Picture 35">
          <a:extLst>
            <a:ext uri="{FF2B5EF4-FFF2-40B4-BE49-F238E27FC236}">
              <a16:creationId xmlns:a16="http://schemas.microsoft.com/office/drawing/2014/main" id="{4E50A5E2-00C1-4D98-94DF-85EDC342B83B}"/>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20" name="Picture 35">
          <a:extLst>
            <a:ext uri="{FF2B5EF4-FFF2-40B4-BE49-F238E27FC236}">
              <a16:creationId xmlns:a16="http://schemas.microsoft.com/office/drawing/2014/main" id="{6365B6EE-6625-48C2-8A97-E6ECC2B1E60A}"/>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21" name="Picture 35">
          <a:extLst>
            <a:ext uri="{FF2B5EF4-FFF2-40B4-BE49-F238E27FC236}">
              <a16:creationId xmlns:a16="http://schemas.microsoft.com/office/drawing/2014/main" id="{8504D181-4881-40E3-992A-FD98068C3572}"/>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22" name="Picture 35">
          <a:extLst>
            <a:ext uri="{FF2B5EF4-FFF2-40B4-BE49-F238E27FC236}">
              <a16:creationId xmlns:a16="http://schemas.microsoft.com/office/drawing/2014/main" id="{AA9EAB65-500E-4B40-BC83-17410355F579}"/>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23" name="Picture 35">
          <a:extLst>
            <a:ext uri="{FF2B5EF4-FFF2-40B4-BE49-F238E27FC236}">
              <a16:creationId xmlns:a16="http://schemas.microsoft.com/office/drawing/2014/main" id="{76C24D72-DBB0-456D-9B00-4BF3E2C02086}"/>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24" name="Picture 35">
          <a:extLst>
            <a:ext uri="{FF2B5EF4-FFF2-40B4-BE49-F238E27FC236}">
              <a16:creationId xmlns:a16="http://schemas.microsoft.com/office/drawing/2014/main" id="{BEC5FCBC-7715-47D5-A5EB-EBB135F77265}"/>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25" name="Picture 35">
          <a:extLst>
            <a:ext uri="{FF2B5EF4-FFF2-40B4-BE49-F238E27FC236}">
              <a16:creationId xmlns:a16="http://schemas.microsoft.com/office/drawing/2014/main" id="{919153EF-C9AC-4495-B4C7-A49CDBA6C572}"/>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192</xdr:row>
      <xdr:rowOff>9525</xdr:rowOff>
    </xdr:from>
    <xdr:to>
      <xdr:col>32</xdr:col>
      <xdr:colOff>95250</xdr:colOff>
      <xdr:row>193</xdr:row>
      <xdr:rowOff>9525</xdr:rowOff>
    </xdr:to>
    <xdr:sp macro="" textlink="">
      <xdr:nvSpPr>
        <xdr:cNvPr id="626" name="Picture 35">
          <a:extLst>
            <a:ext uri="{FF2B5EF4-FFF2-40B4-BE49-F238E27FC236}">
              <a16:creationId xmlns:a16="http://schemas.microsoft.com/office/drawing/2014/main" id="{CC592B98-A742-42E8-A717-A3B43FA8D50E}"/>
            </a:ext>
          </a:extLst>
        </xdr:cNvPr>
        <xdr:cNvSpPr>
          <a:spLocks noChangeArrowheads="1" noChangeShapeType="1"/>
        </xdr:cNvSpPr>
      </xdr:nvSpPr>
      <xdr:spPr bwMode="auto">
        <a:xfrm>
          <a:off x="4796204" y="30826563"/>
          <a:ext cx="1079988"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191</xdr:row>
      <xdr:rowOff>9525</xdr:rowOff>
    </xdr:from>
    <xdr:to>
      <xdr:col>32</xdr:col>
      <xdr:colOff>95250</xdr:colOff>
      <xdr:row>192</xdr:row>
      <xdr:rowOff>9525</xdr:rowOff>
    </xdr:to>
    <xdr:sp macro="" textlink="">
      <xdr:nvSpPr>
        <xdr:cNvPr id="627" name="Picture 35">
          <a:extLst>
            <a:ext uri="{FF2B5EF4-FFF2-40B4-BE49-F238E27FC236}">
              <a16:creationId xmlns:a16="http://schemas.microsoft.com/office/drawing/2014/main" id="{E5106D9A-8E08-4FF5-823D-FD0517026354}"/>
            </a:ext>
          </a:extLst>
        </xdr:cNvPr>
        <xdr:cNvSpPr>
          <a:spLocks noChangeArrowheads="1" noChangeShapeType="1"/>
        </xdr:cNvSpPr>
      </xdr:nvSpPr>
      <xdr:spPr bwMode="auto">
        <a:xfrm>
          <a:off x="4796204" y="30658044"/>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192</xdr:row>
      <xdr:rowOff>9525</xdr:rowOff>
    </xdr:from>
    <xdr:to>
      <xdr:col>32</xdr:col>
      <xdr:colOff>95250</xdr:colOff>
      <xdr:row>193</xdr:row>
      <xdr:rowOff>9525</xdr:rowOff>
    </xdr:to>
    <xdr:sp macro="" textlink="">
      <xdr:nvSpPr>
        <xdr:cNvPr id="628" name="Picture 35">
          <a:extLst>
            <a:ext uri="{FF2B5EF4-FFF2-40B4-BE49-F238E27FC236}">
              <a16:creationId xmlns:a16="http://schemas.microsoft.com/office/drawing/2014/main" id="{BE5D0889-EEDF-401B-8A63-98E2BD7D25EB}"/>
            </a:ext>
          </a:extLst>
        </xdr:cNvPr>
        <xdr:cNvSpPr>
          <a:spLocks noChangeArrowheads="1" noChangeShapeType="1"/>
        </xdr:cNvSpPr>
      </xdr:nvSpPr>
      <xdr:spPr bwMode="auto">
        <a:xfrm>
          <a:off x="4796204" y="30826563"/>
          <a:ext cx="1079988"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191</xdr:row>
      <xdr:rowOff>9525</xdr:rowOff>
    </xdr:from>
    <xdr:to>
      <xdr:col>32</xdr:col>
      <xdr:colOff>95250</xdr:colOff>
      <xdr:row>192</xdr:row>
      <xdr:rowOff>9525</xdr:rowOff>
    </xdr:to>
    <xdr:sp macro="" textlink="">
      <xdr:nvSpPr>
        <xdr:cNvPr id="629" name="Picture 35">
          <a:extLst>
            <a:ext uri="{FF2B5EF4-FFF2-40B4-BE49-F238E27FC236}">
              <a16:creationId xmlns:a16="http://schemas.microsoft.com/office/drawing/2014/main" id="{AD157398-7BFD-4CA1-A2F0-48DF4A35E5E7}"/>
            </a:ext>
          </a:extLst>
        </xdr:cNvPr>
        <xdr:cNvSpPr>
          <a:spLocks noChangeArrowheads="1" noChangeShapeType="1"/>
        </xdr:cNvSpPr>
      </xdr:nvSpPr>
      <xdr:spPr bwMode="auto">
        <a:xfrm>
          <a:off x="4796204" y="30658044"/>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30" name="Picture 35">
          <a:extLst>
            <a:ext uri="{FF2B5EF4-FFF2-40B4-BE49-F238E27FC236}">
              <a16:creationId xmlns:a16="http://schemas.microsoft.com/office/drawing/2014/main" id="{66C720A1-7682-440F-82EA-B7E073E76681}"/>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31" name="Picture 35">
          <a:extLst>
            <a:ext uri="{FF2B5EF4-FFF2-40B4-BE49-F238E27FC236}">
              <a16:creationId xmlns:a16="http://schemas.microsoft.com/office/drawing/2014/main" id="{DA4A74DA-2513-4C45-873E-EFB0AC6D711F}"/>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32" name="Picture 35">
          <a:extLst>
            <a:ext uri="{FF2B5EF4-FFF2-40B4-BE49-F238E27FC236}">
              <a16:creationId xmlns:a16="http://schemas.microsoft.com/office/drawing/2014/main" id="{0C755523-FDD0-4C31-AAC9-81BDCDDE0F51}"/>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33" name="Picture 35">
          <a:extLst>
            <a:ext uri="{FF2B5EF4-FFF2-40B4-BE49-F238E27FC236}">
              <a16:creationId xmlns:a16="http://schemas.microsoft.com/office/drawing/2014/main" id="{986519DC-9540-46F1-BBC4-44943BC0625E}"/>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34" name="Picture 35">
          <a:extLst>
            <a:ext uri="{FF2B5EF4-FFF2-40B4-BE49-F238E27FC236}">
              <a16:creationId xmlns:a16="http://schemas.microsoft.com/office/drawing/2014/main" id="{F612B79A-75E2-4268-ACB0-8886BCAE7A3E}"/>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35" name="Picture 35">
          <a:extLst>
            <a:ext uri="{FF2B5EF4-FFF2-40B4-BE49-F238E27FC236}">
              <a16:creationId xmlns:a16="http://schemas.microsoft.com/office/drawing/2014/main" id="{0AE9FF21-6C6E-4DC2-8003-49BACF94AD2F}"/>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36" name="Picture 35">
          <a:extLst>
            <a:ext uri="{FF2B5EF4-FFF2-40B4-BE49-F238E27FC236}">
              <a16:creationId xmlns:a16="http://schemas.microsoft.com/office/drawing/2014/main" id="{BC632610-DE8F-43F6-B79D-40147A1D57F3}"/>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37" name="Picture 35">
          <a:extLst>
            <a:ext uri="{FF2B5EF4-FFF2-40B4-BE49-F238E27FC236}">
              <a16:creationId xmlns:a16="http://schemas.microsoft.com/office/drawing/2014/main" id="{C26DB7B7-1AF3-4B59-84C0-B04EA6749974}"/>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38" name="Picture 35">
          <a:extLst>
            <a:ext uri="{FF2B5EF4-FFF2-40B4-BE49-F238E27FC236}">
              <a16:creationId xmlns:a16="http://schemas.microsoft.com/office/drawing/2014/main" id="{63FA8FEB-389D-40C4-9AB6-16647025864A}"/>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39" name="Picture 35">
          <a:extLst>
            <a:ext uri="{FF2B5EF4-FFF2-40B4-BE49-F238E27FC236}">
              <a16:creationId xmlns:a16="http://schemas.microsoft.com/office/drawing/2014/main" id="{CE46C6E3-7492-4C5D-9D97-33FADA5B7B78}"/>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40" name="Picture 35">
          <a:extLst>
            <a:ext uri="{FF2B5EF4-FFF2-40B4-BE49-F238E27FC236}">
              <a16:creationId xmlns:a16="http://schemas.microsoft.com/office/drawing/2014/main" id="{51D3FC0B-A937-4691-ABB7-3485F957E294}"/>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41" name="Picture 35">
          <a:extLst>
            <a:ext uri="{FF2B5EF4-FFF2-40B4-BE49-F238E27FC236}">
              <a16:creationId xmlns:a16="http://schemas.microsoft.com/office/drawing/2014/main" id="{1EBF5FAA-DC5E-451B-87D2-7BCD33D67DEF}"/>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42" name="Picture 35">
          <a:extLst>
            <a:ext uri="{FF2B5EF4-FFF2-40B4-BE49-F238E27FC236}">
              <a16:creationId xmlns:a16="http://schemas.microsoft.com/office/drawing/2014/main" id="{252FC99A-EE3D-48EC-B90F-7A27BE922478}"/>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43" name="Picture 35">
          <a:extLst>
            <a:ext uri="{FF2B5EF4-FFF2-40B4-BE49-F238E27FC236}">
              <a16:creationId xmlns:a16="http://schemas.microsoft.com/office/drawing/2014/main" id="{E3A21DCE-BB8D-49A7-9350-783419518154}"/>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44" name="Picture 35">
          <a:extLst>
            <a:ext uri="{FF2B5EF4-FFF2-40B4-BE49-F238E27FC236}">
              <a16:creationId xmlns:a16="http://schemas.microsoft.com/office/drawing/2014/main" id="{57C14BAB-544F-4874-963F-4A4E4967F8E8}"/>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45" name="Picture 35">
          <a:extLst>
            <a:ext uri="{FF2B5EF4-FFF2-40B4-BE49-F238E27FC236}">
              <a16:creationId xmlns:a16="http://schemas.microsoft.com/office/drawing/2014/main" id="{39557A09-A12D-45CF-895C-7C2E1DF3701A}"/>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46" name="Picture 35">
          <a:extLst>
            <a:ext uri="{FF2B5EF4-FFF2-40B4-BE49-F238E27FC236}">
              <a16:creationId xmlns:a16="http://schemas.microsoft.com/office/drawing/2014/main" id="{0EB6D9F9-6E13-4DFB-86EC-598EDFD6D685}"/>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47" name="Picture 35">
          <a:extLst>
            <a:ext uri="{FF2B5EF4-FFF2-40B4-BE49-F238E27FC236}">
              <a16:creationId xmlns:a16="http://schemas.microsoft.com/office/drawing/2014/main" id="{3AD07D71-DEC3-41F8-B04C-7BFD925D80B0}"/>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48" name="Picture 35">
          <a:extLst>
            <a:ext uri="{FF2B5EF4-FFF2-40B4-BE49-F238E27FC236}">
              <a16:creationId xmlns:a16="http://schemas.microsoft.com/office/drawing/2014/main" id="{84BDF6F7-F0A9-4D86-8FBD-38A50B410D37}"/>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49" name="Picture 35">
          <a:extLst>
            <a:ext uri="{FF2B5EF4-FFF2-40B4-BE49-F238E27FC236}">
              <a16:creationId xmlns:a16="http://schemas.microsoft.com/office/drawing/2014/main" id="{62EBED64-8545-499B-95B8-5E354ABD1830}"/>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190</xdr:row>
      <xdr:rowOff>9525</xdr:rowOff>
    </xdr:from>
    <xdr:to>
      <xdr:col>31</xdr:col>
      <xdr:colOff>95250</xdr:colOff>
      <xdr:row>191</xdr:row>
      <xdr:rowOff>9525</xdr:rowOff>
    </xdr:to>
    <xdr:sp macro="" textlink="">
      <xdr:nvSpPr>
        <xdr:cNvPr id="650" name="Picture 35">
          <a:extLst>
            <a:ext uri="{FF2B5EF4-FFF2-40B4-BE49-F238E27FC236}">
              <a16:creationId xmlns:a16="http://schemas.microsoft.com/office/drawing/2014/main" id="{A0BBC96C-E363-4A50-B95E-A035227621E1}"/>
            </a:ext>
          </a:extLst>
        </xdr:cNvPr>
        <xdr:cNvSpPr>
          <a:spLocks noChangeArrowheads="1" noChangeShapeType="1"/>
        </xdr:cNvSpPr>
      </xdr:nvSpPr>
      <xdr:spPr bwMode="auto">
        <a:xfrm>
          <a:off x="4682637" y="30489525"/>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651" name="Picture 35">
          <a:extLst>
            <a:ext uri="{FF2B5EF4-FFF2-40B4-BE49-F238E27FC236}">
              <a16:creationId xmlns:a16="http://schemas.microsoft.com/office/drawing/2014/main" id="{BC6CE461-FEA5-49C8-8671-F9CE393E972A}"/>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52" name="Picture 35">
          <a:extLst>
            <a:ext uri="{FF2B5EF4-FFF2-40B4-BE49-F238E27FC236}">
              <a16:creationId xmlns:a16="http://schemas.microsoft.com/office/drawing/2014/main" id="{64BAE274-1418-4F44-9A51-90B30FB91435}"/>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653" name="Picture 35">
          <a:extLst>
            <a:ext uri="{FF2B5EF4-FFF2-40B4-BE49-F238E27FC236}">
              <a16:creationId xmlns:a16="http://schemas.microsoft.com/office/drawing/2014/main" id="{10B66DFD-36E9-4B8C-8245-32D6B2DA90BA}"/>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654" name="Picture 35">
          <a:extLst>
            <a:ext uri="{FF2B5EF4-FFF2-40B4-BE49-F238E27FC236}">
              <a16:creationId xmlns:a16="http://schemas.microsoft.com/office/drawing/2014/main" id="{D04200B2-EA42-498C-86AF-CF2F167D259D}"/>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55" name="Picture 35">
          <a:extLst>
            <a:ext uri="{FF2B5EF4-FFF2-40B4-BE49-F238E27FC236}">
              <a16:creationId xmlns:a16="http://schemas.microsoft.com/office/drawing/2014/main" id="{31D35F13-5037-4FAD-AC7A-30C240EA0E5D}"/>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56" name="Picture 35">
          <a:extLst>
            <a:ext uri="{FF2B5EF4-FFF2-40B4-BE49-F238E27FC236}">
              <a16:creationId xmlns:a16="http://schemas.microsoft.com/office/drawing/2014/main" id="{149D61FF-8148-43C0-888E-5A168F6D0EE3}"/>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57" name="Picture 35">
          <a:extLst>
            <a:ext uri="{FF2B5EF4-FFF2-40B4-BE49-F238E27FC236}">
              <a16:creationId xmlns:a16="http://schemas.microsoft.com/office/drawing/2014/main" id="{25A6A2A7-B10C-4A4C-B664-EEFE8CD59D0C}"/>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58" name="Picture 35">
          <a:extLst>
            <a:ext uri="{FF2B5EF4-FFF2-40B4-BE49-F238E27FC236}">
              <a16:creationId xmlns:a16="http://schemas.microsoft.com/office/drawing/2014/main" id="{4B49FCE5-D3E0-4E18-B960-167F3FEED8A4}"/>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59" name="Picture 35">
          <a:extLst>
            <a:ext uri="{FF2B5EF4-FFF2-40B4-BE49-F238E27FC236}">
              <a16:creationId xmlns:a16="http://schemas.microsoft.com/office/drawing/2014/main" id="{014E362C-E2AC-440F-8777-FE50C1C8135F}"/>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60" name="Picture 35">
          <a:extLst>
            <a:ext uri="{FF2B5EF4-FFF2-40B4-BE49-F238E27FC236}">
              <a16:creationId xmlns:a16="http://schemas.microsoft.com/office/drawing/2014/main" id="{2B674651-8931-4873-99E9-C0EF52557387}"/>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61" name="Picture 35">
          <a:extLst>
            <a:ext uri="{FF2B5EF4-FFF2-40B4-BE49-F238E27FC236}">
              <a16:creationId xmlns:a16="http://schemas.microsoft.com/office/drawing/2014/main" id="{F636817C-20AB-4853-B9D0-1C2024D316F3}"/>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662" name="Picture 35">
          <a:extLst>
            <a:ext uri="{FF2B5EF4-FFF2-40B4-BE49-F238E27FC236}">
              <a16:creationId xmlns:a16="http://schemas.microsoft.com/office/drawing/2014/main" id="{5CA5E209-E559-48A9-8465-9977F6339799}"/>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663" name="Picture 35">
          <a:extLst>
            <a:ext uri="{FF2B5EF4-FFF2-40B4-BE49-F238E27FC236}">
              <a16:creationId xmlns:a16="http://schemas.microsoft.com/office/drawing/2014/main" id="{A3B93ADF-8714-47EF-AFC9-BAD1B5EBC49D}"/>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64" name="Picture 35">
          <a:extLst>
            <a:ext uri="{FF2B5EF4-FFF2-40B4-BE49-F238E27FC236}">
              <a16:creationId xmlns:a16="http://schemas.microsoft.com/office/drawing/2014/main" id="{B08AD986-2B02-4E14-ACEF-ADF67F9C09F5}"/>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65" name="Picture 35">
          <a:extLst>
            <a:ext uri="{FF2B5EF4-FFF2-40B4-BE49-F238E27FC236}">
              <a16:creationId xmlns:a16="http://schemas.microsoft.com/office/drawing/2014/main" id="{AA0D10D0-E46A-4C49-94A7-5A455E8318BA}"/>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66" name="Picture 35">
          <a:extLst>
            <a:ext uri="{FF2B5EF4-FFF2-40B4-BE49-F238E27FC236}">
              <a16:creationId xmlns:a16="http://schemas.microsoft.com/office/drawing/2014/main" id="{990FE45A-2440-4A1D-89B0-94065E996EE3}"/>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67" name="Picture 35">
          <a:extLst>
            <a:ext uri="{FF2B5EF4-FFF2-40B4-BE49-F238E27FC236}">
              <a16:creationId xmlns:a16="http://schemas.microsoft.com/office/drawing/2014/main" id="{FE714A20-23AF-414A-8EAE-B06166A30710}"/>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68" name="Picture 35">
          <a:extLst>
            <a:ext uri="{FF2B5EF4-FFF2-40B4-BE49-F238E27FC236}">
              <a16:creationId xmlns:a16="http://schemas.microsoft.com/office/drawing/2014/main" id="{3314A220-1562-46D9-A8D3-B009B0E46F91}"/>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69" name="Picture 35">
          <a:extLst>
            <a:ext uri="{FF2B5EF4-FFF2-40B4-BE49-F238E27FC236}">
              <a16:creationId xmlns:a16="http://schemas.microsoft.com/office/drawing/2014/main" id="{D12EACA1-2ACA-4F75-ABF6-FF9A32A426E4}"/>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70" name="Picture 35">
          <a:extLst>
            <a:ext uri="{FF2B5EF4-FFF2-40B4-BE49-F238E27FC236}">
              <a16:creationId xmlns:a16="http://schemas.microsoft.com/office/drawing/2014/main" id="{144D191F-C7F8-41DA-B2F8-F6811AD8FC7B}"/>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71" name="Picture 35">
          <a:extLst>
            <a:ext uri="{FF2B5EF4-FFF2-40B4-BE49-F238E27FC236}">
              <a16:creationId xmlns:a16="http://schemas.microsoft.com/office/drawing/2014/main" id="{02D90827-F499-4B3E-A199-84D066067751}"/>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72" name="Picture 35">
          <a:extLst>
            <a:ext uri="{FF2B5EF4-FFF2-40B4-BE49-F238E27FC236}">
              <a16:creationId xmlns:a16="http://schemas.microsoft.com/office/drawing/2014/main" id="{2A02C8BA-EFDA-4B10-8750-4634DC397E1B}"/>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73" name="Picture 35">
          <a:extLst>
            <a:ext uri="{FF2B5EF4-FFF2-40B4-BE49-F238E27FC236}">
              <a16:creationId xmlns:a16="http://schemas.microsoft.com/office/drawing/2014/main" id="{EBD6FE41-2A74-48BF-A6B0-3A4697745F7D}"/>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74" name="Picture 35">
          <a:extLst>
            <a:ext uri="{FF2B5EF4-FFF2-40B4-BE49-F238E27FC236}">
              <a16:creationId xmlns:a16="http://schemas.microsoft.com/office/drawing/2014/main" id="{A4DC374B-6902-43BB-BCA0-57BDBF6BD422}"/>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75" name="Picture 35">
          <a:extLst>
            <a:ext uri="{FF2B5EF4-FFF2-40B4-BE49-F238E27FC236}">
              <a16:creationId xmlns:a16="http://schemas.microsoft.com/office/drawing/2014/main" id="{5A47B4E7-F02D-499E-9382-97F666C36C64}"/>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76" name="Picture 35">
          <a:extLst>
            <a:ext uri="{FF2B5EF4-FFF2-40B4-BE49-F238E27FC236}">
              <a16:creationId xmlns:a16="http://schemas.microsoft.com/office/drawing/2014/main" id="{8DEE2662-DDFD-43F3-91F4-F79A3C5FF5F0}"/>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77" name="Picture 35">
          <a:extLst>
            <a:ext uri="{FF2B5EF4-FFF2-40B4-BE49-F238E27FC236}">
              <a16:creationId xmlns:a16="http://schemas.microsoft.com/office/drawing/2014/main" id="{6BF7063F-F697-43E2-A647-71816CA5DE22}"/>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78" name="Picture 35">
          <a:extLst>
            <a:ext uri="{FF2B5EF4-FFF2-40B4-BE49-F238E27FC236}">
              <a16:creationId xmlns:a16="http://schemas.microsoft.com/office/drawing/2014/main" id="{E828CF8D-4524-46D6-BF55-D6A4C2E922EC}"/>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79" name="Picture 35">
          <a:extLst>
            <a:ext uri="{FF2B5EF4-FFF2-40B4-BE49-F238E27FC236}">
              <a16:creationId xmlns:a16="http://schemas.microsoft.com/office/drawing/2014/main" id="{CBBF3A46-B6EA-4DAB-8891-0681CD9F5D65}"/>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80" name="Picture 35">
          <a:extLst>
            <a:ext uri="{FF2B5EF4-FFF2-40B4-BE49-F238E27FC236}">
              <a16:creationId xmlns:a16="http://schemas.microsoft.com/office/drawing/2014/main" id="{D2CAD041-965D-4D32-910A-6526AFC534AD}"/>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81" name="Picture 35">
          <a:extLst>
            <a:ext uri="{FF2B5EF4-FFF2-40B4-BE49-F238E27FC236}">
              <a16:creationId xmlns:a16="http://schemas.microsoft.com/office/drawing/2014/main" id="{A82CAF26-ED36-4A2D-B514-40DB6F4E2C7A}"/>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82" name="Picture 35">
          <a:extLst>
            <a:ext uri="{FF2B5EF4-FFF2-40B4-BE49-F238E27FC236}">
              <a16:creationId xmlns:a16="http://schemas.microsoft.com/office/drawing/2014/main" id="{B4A633A5-A214-4941-BAF7-696301490EF8}"/>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83" name="Picture 35">
          <a:extLst>
            <a:ext uri="{FF2B5EF4-FFF2-40B4-BE49-F238E27FC236}">
              <a16:creationId xmlns:a16="http://schemas.microsoft.com/office/drawing/2014/main" id="{5BA0FD5C-8B52-42ED-ABD1-1DF211AB06B6}"/>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84" name="Picture 35">
          <a:extLst>
            <a:ext uri="{FF2B5EF4-FFF2-40B4-BE49-F238E27FC236}">
              <a16:creationId xmlns:a16="http://schemas.microsoft.com/office/drawing/2014/main" id="{F52FE6F8-B9E8-4F9F-9E60-D25131B050FC}"/>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85" name="Picture 35">
          <a:extLst>
            <a:ext uri="{FF2B5EF4-FFF2-40B4-BE49-F238E27FC236}">
              <a16:creationId xmlns:a16="http://schemas.microsoft.com/office/drawing/2014/main" id="{36F4DF46-0921-4382-881E-1B4ED77F9D78}"/>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86" name="Picture 35">
          <a:extLst>
            <a:ext uri="{FF2B5EF4-FFF2-40B4-BE49-F238E27FC236}">
              <a16:creationId xmlns:a16="http://schemas.microsoft.com/office/drawing/2014/main" id="{53EDE9EC-B601-48E4-A35D-A47C0BB2F733}"/>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87" name="Picture 35">
          <a:extLst>
            <a:ext uri="{FF2B5EF4-FFF2-40B4-BE49-F238E27FC236}">
              <a16:creationId xmlns:a16="http://schemas.microsoft.com/office/drawing/2014/main" id="{9E508198-BD15-49CD-9ED9-810643CDC7EC}"/>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88" name="Picture 35">
          <a:extLst>
            <a:ext uri="{FF2B5EF4-FFF2-40B4-BE49-F238E27FC236}">
              <a16:creationId xmlns:a16="http://schemas.microsoft.com/office/drawing/2014/main" id="{F880C755-4D48-45F4-8AC5-BA13D3ECF68B}"/>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89" name="Picture 35">
          <a:extLst>
            <a:ext uri="{FF2B5EF4-FFF2-40B4-BE49-F238E27FC236}">
              <a16:creationId xmlns:a16="http://schemas.microsoft.com/office/drawing/2014/main" id="{ECDD5D35-3C2E-47CD-81FB-695A7A60034F}"/>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90" name="Picture 35">
          <a:extLst>
            <a:ext uri="{FF2B5EF4-FFF2-40B4-BE49-F238E27FC236}">
              <a16:creationId xmlns:a16="http://schemas.microsoft.com/office/drawing/2014/main" id="{C83CEFEB-E606-455E-A6E9-4BC78D262F6B}"/>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91" name="Picture 35">
          <a:extLst>
            <a:ext uri="{FF2B5EF4-FFF2-40B4-BE49-F238E27FC236}">
              <a16:creationId xmlns:a16="http://schemas.microsoft.com/office/drawing/2014/main" id="{03378E6E-EC57-460E-9AC5-93B8C4E4B73C}"/>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92" name="Picture 35">
          <a:extLst>
            <a:ext uri="{FF2B5EF4-FFF2-40B4-BE49-F238E27FC236}">
              <a16:creationId xmlns:a16="http://schemas.microsoft.com/office/drawing/2014/main" id="{7743DD16-7341-42A1-829C-9CDE92A29EEE}"/>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93" name="Picture 35">
          <a:extLst>
            <a:ext uri="{FF2B5EF4-FFF2-40B4-BE49-F238E27FC236}">
              <a16:creationId xmlns:a16="http://schemas.microsoft.com/office/drawing/2014/main" id="{2FB3CCD5-86D2-41A3-AC2E-51DA8D8B7317}"/>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94" name="Picture 35">
          <a:extLst>
            <a:ext uri="{FF2B5EF4-FFF2-40B4-BE49-F238E27FC236}">
              <a16:creationId xmlns:a16="http://schemas.microsoft.com/office/drawing/2014/main" id="{13DE64C1-2B5A-4590-B419-E1D7066D2EF2}"/>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695" name="Picture 35">
          <a:extLst>
            <a:ext uri="{FF2B5EF4-FFF2-40B4-BE49-F238E27FC236}">
              <a16:creationId xmlns:a16="http://schemas.microsoft.com/office/drawing/2014/main" id="{09CC93E1-81A1-4E37-BBA9-EEE8E7238DD1}"/>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696" name="Picture 35">
          <a:extLst>
            <a:ext uri="{FF2B5EF4-FFF2-40B4-BE49-F238E27FC236}">
              <a16:creationId xmlns:a16="http://schemas.microsoft.com/office/drawing/2014/main" id="{56277CE5-5BCD-488B-93B8-7C4B01353546}"/>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697" name="Picture 35">
          <a:extLst>
            <a:ext uri="{FF2B5EF4-FFF2-40B4-BE49-F238E27FC236}">
              <a16:creationId xmlns:a16="http://schemas.microsoft.com/office/drawing/2014/main" id="{85E7E513-0562-42D2-AE23-058E9B4177F1}"/>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698" name="Picture 35">
          <a:extLst>
            <a:ext uri="{FF2B5EF4-FFF2-40B4-BE49-F238E27FC236}">
              <a16:creationId xmlns:a16="http://schemas.microsoft.com/office/drawing/2014/main" id="{629F1883-4717-47EB-96F9-02E61308BED4}"/>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699" name="Picture 35">
          <a:extLst>
            <a:ext uri="{FF2B5EF4-FFF2-40B4-BE49-F238E27FC236}">
              <a16:creationId xmlns:a16="http://schemas.microsoft.com/office/drawing/2014/main" id="{BEF251F3-D214-4F71-B052-23CDC89BABFB}"/>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700" name="Picture 35">
          <a:extLst>
            <a:ext uri="{FF2B5EF4-FFF2-40B4-BE49-F238E27FC236}">
              <a16:creationId xmlns:a16="http://schemas.microsoft.com/office/drawing/2014/main" id="{97AFD7F7-7587-45C5-A63E-C1F3D49F698D}"/>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701" name="Picture 35">
          <a:extLst>
            <a:ext uri="{FF2B5EF4-FFF2-40B4-BE49-F238E27FC236}">
              <a16:creationId xmlns:a16="http://schemas.microsoft.com/office/drawing/2014/main" id="{924AD155-60B9-44CC-A08A-96DA7CA299C6}"/>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02" name="Picture 35">
          <a:extLst>
            <a:ext uri="{FF2B5EF4-FFF2-40B4-BE49-F238E27FC236}">
              <a16:creationId xmlns:a16="http://schemas.microsoft.com/office/drawing/2014/main" id="{70080425-2688-4FE6-8BDA-9A40C4D29658}"/>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03" name="Picture 35">
          <a:extLst>
            <a:ext uri="{FF2B5EF4-FFF2-40B4-BE49-F238E27FC236}">
              <a16:creationId xmlns:a16="http://schemas.microsoft.com/office/drawing/2014/main" id="{FDDAE92A-A1BA-49D8-A975-EFD44CDBAC90}"/>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04" name="Picture 35">
          <a:extLst>
            <a:ext uri="{FF2B5EF4-FFF2-40B4-BE49-F238E27FC236}">
              <a16:creationId xmlns:a16="http://schemas.microsoft.com/office/drawing/2014/main" id="{6B8D1B88-822F-4A19-AB5B-C1AD21C4328B}"/>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05" name="Picture 35">
          <a:extLst>
            <a:ext uri="{FF2B5EF4-FFF2-40B4-BE49-F238E27FC236}">
              <a16:creationId xmlns:a16="http://schemas.microsoft.com/office/drawing/2014/main" id="{4B8182DC-378D-4469-B3D1-F5DF007D8C14}"/>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06" name="Picture 35">
          <a:extLst>
            <a:ext uri="{FF2B5EF4-FFF2-40B4-BE49-F238E27FC236}">
              <a16:creationId xmlns:a16="http://schemas.microsoft.com/office/drawing/2014/main" id="{C9CA06C1-A0E7-41B5-B932-EA7C733332A1}"/>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07" name="Picture 35">
          <a:extLst>
            <a:ext uri="{FF2B5EF4-FFF2-40B4-BE49-F238E27FC236}">
              <a16:creationId xmlns:a16="http://schemas.microsoft.com/office/drawing/2014/main" id="{AA5725F2-D864-41D1-B7BA-9D10F14FC4E2}"/>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08" name="Picture 35">
          <a:extLst>
            <a:ext uri="{FF2B5EF4-FFF2-40B4-BE49-F238E27FC236}">
              <a16:creationId xmlns:a16="http://schemas.microsoft.com/office/drawing/2014/main" id="{C2B90CFF-0F93-47D8-8BDB-1B3BA8EA7535}"/>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709" name="Picture 35">
          <a:extLst>
            <a:ext uri="{FF2B5EF4-FFF2-40B4-BE49-F238E27FC236}">
              <a16:creationId xmlns:a16="http://schemas.microsoft.com/office/drawing/2014/main" id="{B05B7B02-0BB1-4647-8D2D-AB7427CD8A15}"/>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710" name="Picture 35">
          <a:extLst>
            <a:ext uri="{FF2B5EF4-FFF2-40B4-BE49-F238E27FC236}">
              <a16:creationId xmlns:a16="http://schemas.microsoft.com/office/drawing/2014/main" id="{ABB4875C-2A10-4D49-9136-CD247A1A929B}"/>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11" name="Picture 35">
          <a:extLst>
            <a:ext uri="{FF2B5EF4-FFF2-40B4-BE49-F238E27FC236}">
              <a16:creationId xmlns:a16="http://schemas.microsoft.com/office/drawing/2014/main" id="{C4AC3B21-0F02-4CEA-B945-9D34ABB8A915}"/>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12" name="Picture 35">
          <a:extLst>
            <a:ext uri="{FF2B5EF4-FFF2-40B4-BE49-F238E27FC236}">
              <a16:creationId xmlns:a16="http://schemas.microsoft.com/office/drawing/2014/main" id="{55271E36-33A1-43EC-819A-080E33DDB9D2}"/>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13" name="Picture 35">
          <a:extLst>
            <a:ext uri="{FF2B5EF4-FFF2-40B4-BE49-F238E27FC236}">
              <a16:creationId xmlns:a16="http://schemas.microsoft.com/office/drawing/2014/main" id="{F6D81FE0-587A-469B-96AC-D171EC66368F}"/>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14" name="Picture 35">
          <a:extLst>
            <a:ext uri="{FF2B5EF4-FFF2-40B4-BE49-F238E27FC236}">
              <a16:creationId xmlns:a16="http://schemas.microsoft.com/office/drawing/2014/main" id="{FBBE490E-E36E-4849-8E3F-C9B1C552D0EB}"/>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15" name="Picture 35">
          <a:extLst>
            <a:ext uri="{FF2B5EF4-FFF2-40B4-BE49-F238E27FC236}">
              <a16:creationId xmlns:a16="http://schemas.microsoft.com/office/drawing/2014/main" id="{0BE46C28-12C2-456D-AF69-128A14501AB8}"/>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16" name="Picture 35">
          <a:extLst>
            <a:ext uri="{FF2B5EF4-FFF2-40B4-BE49-F238E27FC236}">
              <a16:creationId xmlns:a16="http://schemas.microsoft.com/office/drawing/2014/main" id="{DB7A7C81-498D-416C-A964-519D532D43B9}"/>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17" name="Picture 35">
          <a:extLst>
            <a:ext uri="{FF2B5EF4-FFF2-40B4-BE49-F238E27FC236}">
              <a16:creationId xmlns:a16="http://schemas.microsoft.com/office/drawing/2014/main" id="{FFDCFD3F-CE22-4728-947B-DC597E154B59}"/>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18" name="Picture 35">
          <a:extLst>
            <a:ext uri="{FF2B5EF4-FFF2-40B4-BE49-F238E27FC236}">
              <a16:creationId xmlns:a16="http://schemas.microsoft.com/office/drawing/2014/main" id="{2F18FE13-CE7D-4793-A5F8-C167EDC0EE42}"/>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19" name="Picture 35">
          <a:extLst>
            <a:ext uri="{FF2B5EF4-FFF2-40B4-BE49-F238E27FC236}">
              <a16:creationId xmlns:a16="http://schemas.microsoft.com/office/drawing/2014/main" id="{A16CE4C2-2EF4-4748-BA90-B53DC6AEE336}"/>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20" name="Picture 35">
          <a:extLst>
            <a:ext uri="{FF2B5EF4-FFF2-40B4-BE49-F238E27FC236}">
              <a16:creationId xmlns:a16="http://schemas.microsoft.com/office/drawing/2014/main" id="{68778EC7-41E8-4AD6-8429-854D9C936B41}"/>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21" name="Picture 35">
          <a:extLst>
            <a:ext uri="{FF2B5EF4-FFF2-40B4-BE49-F238E27FC236}">
              <a16:creationId xmlns:a16="http://schemas.microsoft.com/office/drawing/2014/main" id="{0A3060BE-B2E3-45F0-A241-DC32FBB7DDFE}"/>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22" name="Picture 35">
          <a:extLst>
            <a:ext uri="{FF2B5EF4-FFF2-40B4-BE49-F238E27FC236}">
              <a16:creationId xmlns:a16="http://schemas.microsoft.com/office/drawing/2014/main" id="{A11CC3A4-0320-42A7-A818-7939754FEE7B}"/>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23" name="Picture 35">
          <a:extLst>
            <a:ext uri="{FF2B5EF4-FFF2-40B4-BE49-F238E27FC236}">
              <a16:creationId xmlns:a16="http://schemas.microsoft.com/office/drawing/2014/main" id="{B17E804F-B858-4CF2-AE51-2AE655D1DB04}"/>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24" name="Picture 35">
          <a:extLst>
            <a:ext uri="{FF2B5EF4-FFF2-40B4-BE49-F238E27FC236}">
              <a16:creationId xmlns:a16="http://schemas.microsoft.com/office/drawing/2014/main" id="{285572A4-9F33-42DB-A74C-ED71CD336FA0}"/>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25" name="Picture 35">
          <a:extLst>
            <a:ext uri="{FF2B5EF4-FFF2-40B4-BE49-F238E27FC236}">
              <a16:creationId xmlns:a16="http://schemas.microsoft.com/office/drawing/2014/main" id="{17D4D008-D41F-478E-92BC-A9338250F266}"/>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26" name="Picture 35">
          <a:extLst>
            <a:ext uri="{FF2B5EF4-FFF2-40B4-BE49-F238E27FC236}">
              <a16:creationId xmlns:a16="http://schemas.microsoft.com/office/drawing/2014/main" id="{C6569E81-2A7E-4DC4-916B-D2F4A866110D}"/>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27" name="Picture 35">
          <a:extLst>
            <a:ext uri="{FF2B5EF4-FFF2-40B4-BE49-F238E27FC236}">
              <a16:creationId xmlns:a16="http://schemas.microsoft.com/office/drawing/2014/main" id="{EC22EE98-CECC-4ECB-A8C1-E8624D183AEB}"/>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28" name="Picture 35">
          <a:extLst>
            <a:ext uri="{FF2B5EF4-FFF2-40B4-BE49-F238E27FC236}">
              <a16:creationId xmlns:a16="http://schemas.microsoft.com/office/drawing/2014/main" id="{EC38FC9E-8804-4E8A-862A-8DC8AF6ADA58}"/>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29" name="Picture 35">
          <a:extLst>
            <a:ext uri="{FF2B5EF4-FFF2-40B4-BE49-F238E27FC236}">
              <a16:creationId xmlns:a16="http://schemas.microsoft.com/office/drawing/2014/main" id="{C39E7396-890E-4873-87D8-EB0D59A46375}"/>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192</xdr:row>
      <xdr:rowOff>9525</xdr:rowOff>
    </xdr:from>
    <xdr:to>
      <xdr:col>31</xdr:col>
      <xdr:colOff>95250</xdr:colOff>
      <xdr:row>193</xdr:row>
      <xdr:rowOff>9525</xdr:rowOff>
    </xdr:to>
    <xdr:sp macro="" textlink="">
      <xdr:nvSpPr>
        <xdr:cNvPr id="730" name="Picture 35">
          <a:extLst>
            <a:ext uri="{FF2B5EF4-FFF2-40B4-BE49-F238E27FC236}">
              <a16:creationId xmlns:a16="http://schemas.microsoft.com/office/drawing/2014/main" id="{4D32F764-72A9-4E3B-9F31-635190AB4DB1}"/>
            </a:ext>
          </a:extLst>
        </xdr:cNvPr>
        <xdr:cNvSpPr>
          <a:spLocks noChangeArrowheads="1" noChangeShapeType="1"/>
        </xdr:cNvSpPr>
      </xdr:nvSpPr>
      <xdr:spPr bwMode="auto">
        <a:xfrm>
          <a:off x="4682637" y="30826563"/>
          <a:ext cx="1010382" cy="1685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732" name="Picture 35">
          <a:extLst>
            <a:ext uri="{FF2B5EF4-FFF2-40B4-BE49-F238E27FC236}">
              <a16:creationId xmlns:a16="http://schemas.microsoft.com/office/drawing/2014/main" id="{215CEC1E-FE85-4DD0-A07F-361E5F70AEFE}"/>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733" name="Picture 35">
          <a:extLst>
            <a:ext uri="{FF2B5EF4-FFF2-40B4-BE49-F238E27FC236}">
              <a16:creationId xmlns:a16="http://schemas.microsoft.com/office/drawing/2014/main" id="{DEFABA5B-A328-49A0-8163-11AD8461D4C0}"/>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734" name="Picture 35">
          <a:extLst>
            <a:ext uri="{FF2B5EF4-FFF2-40B4-BE49-F238E27FC236}">
              <a16:creationId xmlns:a16="http://schemas.microsoft.com/office/drawing/2014/main" id="{778D6451-4315-406D-AB4B-2A888A372D74}"/>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735" name="Picture 35">
          <a:extLst>
            <a:ext uri="{FF2B5EF4-FFF2-40B4-BE49-F238E27FC236}">
              <a16:creationId xmlns:a16="http://schemas.microsoft.com/office/drawing/2014/main" id="{F693ECE9-34CB-4695-9017-22AF8DA01EB6}"/>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736" name="Picture 35">
          <a:extLst>
            <a:ext uri="{FF2B5EF4-FFF2-40B4-BE49-F238E27FC236}">
              <a16:creationId xmlns:a16="http://schemas.microsoft.com/office/drawing/2014/main" id="{33B77231-9F22-4A87-8F96-9E9E00230146}"/>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737" name="Picture 35">
          <a:extLst>
            <a:ext uri="{FF2B5EF4-FFF2-40B4-BE49-F238E27FC236}">
              <a16:creationId xmlns:a16="http://schemas.microsoft.com/office/drawing/2014/main" id="{67D2170A-7289-4B0C-BAAA-AC6D8A12A75B}"/>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38" name="Picture 35">
          <a:extLst>
            <a:ext uri="{FF2B5EF4-FFF2-40B4-BE49-F238E27FC236}">
              <a16:creationId xmlns:a16="http://schemas.microsoft.com/office/drawing/2014/main" id="{FCA15070-A928-4038-9AD6-C481DE32FDDF}"/>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39" name="Picture 35">
          <a:extLst>
            <a:ext uri="{FF2B5EF4-FFF2-40B4-BE49-F238E27FC236}">
              <a16:creationId xmlns:a16="http://schemas.microsoft.com/office/drawing/2014/main" id="{A5D88750-9CB4-4229-A8EA-3FDD86ADB098}"/>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740" name="Picture 35">
          <a:extLst>
            <a:ext uri="{FF2B5EF4-FFF2-40B4-BE49-F238E27FC236}">
              <a16:creationId xmlns:a16="http://schemas.microsoft.com/office/drawing/2014/main" id="{04604580-7C54-46AB-BB1B-36BFD23B1998}"/>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741" name="Picture 35">
          <a:extLst>
            <a:ext uri="{FF2B5EF4-FFF2-40B4-BE49-F238E27FC236}">
              <a16:creationId xmlns:a16="http://schemas.microsoft.com/office/drawing/2014/main" id="{5B21285D-A7B2-4239-82D2-95F98A7ADBAE}"/>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742" name="Picture 35">
          <a:extLst>
            <a:ext uri="{FF2B5EF4-FFF2-40B4-BE49-F238E27FC236}">
              <a16:creationId xmlns:a16="http://schemas.microsoft.com/office/drawing/2014/main" id="{99E46292-FCD8-459E-8C96-7A908B3F70DF}"/>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193</xdr:row>
      <xdr:rowOff>9525</xdr:rowOff>
    </xdr:from>
    <xdr:to>
      <xdr:col>32</xdr:col>
      <xdr:colOff>95250</xdr:colOff>
      <xdr:row>194</xdr:row>
      <xdr:rowOff>9525</xdr:rowOff>
    </xdr:to>
    <xdr:sp macro="" textlink="">
      <xdr:nvSpPr>
        <xdr:cNvPr id="743" name="Picture 35">
          <a:extLst>
            <a:ext uri="{FF2B5EF4-FFF2-40B4-BE49-F238E27FC236}">
              <a16:creationId xmlns:a16="http://schemas.microsoft.com/office/drawing/2014/main" id="{43449FDC-1A85-4C16-A458-677976723F53}"/>
            </a:ext>
          </a:extLst>
        </xdr:cNvPr>
        <xdr:cNvSpPr>
          <a:spLocks noChangeArrowheads="1" noChangeShapeType="1"/>
        </xdr:cNvSpPr>
      </xdr:nvSpPr>
      <xdr:spPr bwMode="auto">
        <a:xfrm>
          <a:off x="4796204" y="30995083"/>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194</xdr:row>
      <xdr:rowOff>9525</xdr:rowOff>
    </xdr:from>
    <xdr:to>
      <xdr:col>32</xdr:col>
      <xdr:colOff>95250</xdr:colOff>
      <xdr:row>195</xdr:row>
      <xdr:rowOff>9525</xdr:rowOff>
    </xdr:to>
    <xdr:sp macro="" textlink="">
      <xdr:nvSpPr>
        <xdr:cNvPr id="744" name="Picture 35">
          <a:extLst>
            <a:ext uri="{FF2B5EF4-FFF2-40B4-BE49-F238E27FC236}">
              <a16:creationId xmlns:a16="http://schemas.microsoft.com/office/drawing/2014/main" id="{16A6B527-ABE4-46B9-9787-B880508115EE}"/>
            </a:ext>
          </a:extLst>
        </xdr:cNvPr>
        <xdr:cNvSpPr>
          <a:spLocks noChangeArrowheads="1" noChangeShapeType="1"/>
        </xdr:cNvSpPr>
      </xdr:nvSpPr>
      <xdr:spPr bwMode="auto">
        <a:xfrm>
          <a:off x="4796204" y="31163602"/>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45" name="Picture 35">
          <a:extLst>
            <a:ext uri="{FF2B5EF4-FFF2-40B4-BE49-F238E27FC236}">
              <a16:creationId xmlns:a16="http://schemas.microsoft.com/office/drawing/2014/main" id="{C3B5F141-72B0-40D6-B203-2E91EDCD16B7}"/>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194</xdr:row>
      <xdr:rowOff>9525</xdr:rowOff>
    </xdr:from>
    <xdr:to>
      <xdr:col>32</xdr:col>
      <xdr:colOff>95250</xdr:colOff>
      <xdr:row>195</xdr:row>
      <xdr:rowOff>9525</xdr:rowOff>
    </xdr:to>
    <xdr:sp macro="" textlink="">
      <xdr:nvSpPr>
        <xdr:cNvPr id="746" name="Picture 35">
          <a:extLst>
            <a:ext uri="{FF2B5EF4-FFF2-40B4-BE49-F238E27FC236}">
              <a16:creationId xmlns:a16="http://schemas.microsoft.com/office/drawing/2014/main" id="{52A7A770-99C7-4C90-81EE-7A29FC62294D}"/>
            </a:ext>
          </a:extLst>
        </xdr:cNvPr>
        <xdr:cNvSpPr>
          <a:spLocks noChangeArrowheads="1" noChangeShapeType="1"/>
        </xdr:cNvSpPr>
      </xdr:nvSpPr>
      <xdr:spPr bwMode="auto">
        <a:xfrm>
          <a:off x="4796204" y="31163602"/>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194</xdr:row>
      <xdr:rowOff>9525</xdr:rowOff>
    </xdr:from>
    <xdr:to>
      <xdr:col>32</xdr:col>
      <xdr:colOff>95250</xdr:colOff>
      <xdr:row>195</xdr:row>
      <xdr:rowOff>9525</xdr:rowOff>
    </xdr:to>
    <xdr:sp macro="" textlink="">
      <xdr:nvSpPr>
        <xdr:cNvPr id="747" name="Picture 35">
          <a:extLst>
            <a:ext uri="{FF2B5EF4-FFF2-40B4-BE49-F238E27FC236}">
              <a16:creationId xmlns:a16="http://schemas.microsoft.com/office/drawing/2014/main" id="{13E79813-45C2-4E50-9A88-D0A73C7C9226}"/>
            </a:ext>
          </a:extLst>
        </xdr:cNvPr>
        <xdr:cNvSpPr>
          <a:spLocks noChangeArrowheads="1" noChangeShapeType="1"/>
        </xdr:cNvSpPr>
      </xdr:nvSpPr>
      <xdr:spPr bwMode="auto">
        <a:xfrm>
          <a:off x="4796204" y="31163602"/>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48" name="Picture 35">
          <a:extLst>
            <a:ext uri="{FF2B5EF4-FFF2-40B4-BE49-F238E27FC236}">
              <a16:creationId xmlns:a16="http://schemas.microsoft.com/office/drawing/2014/main" id="{735F200A-2052-4228-A120-CC3CAE6644B6}"/>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49" name="Picture 35">
          <a:extLst>
            <a:ext uri="{FF2B5EF4-FFF2-40B4-BE49-F238E27FC236}">
              <a16:creationId xmlns:a16="http://schemas.microsoft.com/office/drawing/2014/main" id="{B77CAFB9-301E-430C-8503-D8926E0D9C31}"/>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50" name="Picture 35">
          <a:extLst>
            <a:ext uri="{FF2B5EF4-FFF2-40B4-BE49-F238E27FC236}">
              <a16:creationId xmlns:a16="http://schemas.microsoft.com/office/drawing/2014/main" id="{10CFA2AA-A183-46CA-AE12-CFFA3C699A9A}"/>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51" name="Picture 35">
          <a:extLst>
            <a:ext uri="{FF2B5EF4-FFF2-40B4-BE49-F238E27FC236}">
              <a16:creationId xmlns:a16="http://schemas.microsoft.com/office/drawing/2014/main" id="{3E86ECF5-C9BE-4A9C-A6FB-4822CD2C87F7}"/>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52" name="Picture 35">
          <a:extLst>
            <a:ext uri="{FF2B5EF4-FFF2-40B4-BE49-F238E27FC236}">
              <a16:creationId xmlns:a16="http://schemas.microsoft.com/office/drawing/2014/main" id="{EDE6B073-AF3C-47C2-A8E9-523B8C6A0A15}"/>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53" name="Picture 35">
          <a:extLst>
            <a:ext uri="{FF2B5EF4-FFF2-40B4-BE49-F238E27FC236}">
              <a16:creationId xmlns:a16="http://schemas.microsoft.com/office/drawing/2014/main" id="{B151F0A1-4380-4FCD-83AC-F8DE41DD670B}"/>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54" name="Picture 35">
          <a:extLst>
            <a:ext uri="{FF2B5EF4-FFF2-40B4-BE49-F238E27FC236}">
              <a16:creationId xmlns:a16="http://schemas.microsoft.com/office/drawing/2014/main" id="{70DFCCBF-6552-44A3-ADAA-6DD49FD9292D}"/>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194</xdr:row>
      <xdr:rowOff>9525</xdr:rowOff>
    </xdr:from>
    <xdr:to>
      <xdr:col>32</xdr:col>
      <xdr:colOff>95250</xdr:colOff>
      <xdr:row>195</xdr:row>
      <xdr:rowOff>9525</xdr:rowOff>
    </xdr:to>
    <xdr:sp macro="" textlink="">
      <xdr:nvSpPr>
        <xdr:cNvPr id="755" name="Picture 35">
          <a:extLst>
            <a:ext uri="{FF2B5EF4-FFF2-40B4-BE49-F238E27FC236}">
              <a16:creationId xmlns:a16="http://schemas.microsoft.com/office/drawing/2014/main" id="{9E2A2B0D-AE51-46B3-BDCF-1E10220CE261}"/>
            </a:ext>
          </a:extLst>
        </xdr:cNvPr>
        <xdr:cNvSpPr>
          <a:spLocks noChangeArrowheads="1" noChangeShapeType="1"/>
        </xdr:cNvSpPr>
      </xdr:nvSpPr>
      <xdr:spPr bwMode="auto">
        <a:xfrm>
          <a:off x="4796204" y="31163602"/>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194</xdr:row>
      <xdr:rowOff>9525</xdr:rowOff>
    </xdr:from>
    <xdr:to>
      <xdr:col>32</xdr:col>
      <xdr:colOff>95250</xdr:colOff>
      <xdr:row>195</xdr:row>
      <xdr:rowOff>9525</xdr:rowOff>
    </xdr:to>
    <xdr:sp macro="" textlink="">
      <xdr:nvSpPr>
        <xdr:cNvPr id="756" name="Picture 35">
          <a:extLst>
            <a:ext uri="{FF2B5EF4-FFF2-40B4-BE49-F238E27FC236}">
              <a16:creationId xmlns:a16="http://schemas.microsoft.com/office/drawing/2014/main" id="{F18869EA-0A4A-4000-921F-1B0D13BD845C}"/>
            </a:ext>
          </a:extLst>
        </xdr:cNvPr>
        <xdr:cNvSpPr>
          <a:spLocks noChangeArrowheads="1" noChangeShapeType="1"/>
        </xdr:cNvSpPr>
      </xdr:nvSpPr>
      <xdr:spPr bwMode="auto">
        <a:xfrm>
          <a:off x="4796204" y="31163602"/>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57" name="Picture 35">
          <a:extLst>
            <a:ext uri="{FF2B5EF4-FFF2-40B4-BE49-F238E27FC236}">
              <a16:creationId xmlns:a16="http://schemas.microsoft.com/office/drawing/2014/main" id="{8275599C-6D71-41BE-A61C-902155766897}"/>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58" name="Picture 35">
          <a:extLst>
            <a:ext uri="{FF2B5EF4-FFF2-40B4-BE49-F238E27FC236}">
              <a16:creationId xmlns:a16="http://schemas.microsoft.com/office/drawing/2014/main" id="{DF15251A-DA6B-4483-8998-CA76A1765B8D}"/>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59" name="Picture 35">
          <a:extLst>
            <a:ext uri="{FF2B5EF4-FFF2-40B4-BE49-F238E27FC236}">
              <a16:creationId xmlns:a16="http://schemas.microsoft.com/office/drawing/2014/main" id="{7D208F9B-1A8C-4FBC-A451-F15B8AE0DF07}"/>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60" name="Picture 35">
          <a:extLst>
            <a:ext uri="{FF2B5EF4-FFF2-40B4-BE49-F238E27FC236}">
              <a16:creationId xmlns:a16="http://schemas.microsoft.com/office/drawing/2014/main" id="{A87B6F23-849C-4CB4-9765-262BE0E82A3F}"/>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61" name="Picture 35">
          <a:extLst>
            <a:ext uri="{FF2B5EF4-FFF2-40B4-BE49-F238E27FC236}">
              <a16:creationId xmlns:a16="http://schemas.microsoft.com/office/drawing/2014/main" id="{6A5CE697-4148-4E69-9C81-8DEBAB53DBD9}"/>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62" name="Picture 35">
          <a:extLst>
            <a:ext uri="{FF2B5EF4-FFF2-40B4-BE49-F238E27FC236}">
              <a16:creationId xmlns:a16="http://schemas.microsoft.com/office/drawing/2014/main" id="{51CD4516-63DB-4E76-AE0A-78E14171AEA8}"/>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63" name="Picture 35">
          <a:extLst>
            <a:ext uri="{FF2B5EF4-FFF2-40B4-BE49-F238E27FC236}">
              <a16:creationId xmlns:a16="http://schemas.microsoft.com/office/drawing/2014/main" id="{B215ADBD-D47F-4BD6-9F72-83B97FE3BFCF}"/>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64" name="Picture 35">
          <a:extLst>
            <a:ext uri="{FF2B5EF4-FFF2-40B4-BE49-F238E27FC236}">
              <a16:creationId xmlns:a16="http://schemas.microsoft.com/office/drawing/2014/main" id="{6BE5657B-E7D6-4C00-A42B-B96B47863818}"/>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65" name="Picture 35">
          <a:extLst>
            <a:ext uri="{FF2B5EF4-FFF2-40B4-BE49-F238E27FC236}">
              <a16:creationId xmlns:a16="http://schemas.microsoft.com/office/drawing/2014/main" id="{5DB561F8-94E6-4DA7-8153-2BEE284B8280}"/>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66" name="Picture 35">
          <a:extLst>
            <a:ext uri="{FF2B5EF4-FFF2-40B4-BE49-F238E27FC236}">
              <a16:creationId xmlns:a16="http://schemas.microsoft.com/office/drawing/2014/main" id="{E241A6F3-BFEB-4A6B-BDCD-B3175827EE55}"/>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67" name="Picture 35">
          <a:extLst>
            <a:ext uri="{FF2B5EF4-FFF2-40B4-BE49-F238E27FC236}">
              <a16:creationId xmlns:a16="http://schemas.microsoft.com/office/drawing/2014/main" id="{C8F2C94D-1FD5-4341-AB61-3D4C9A9B0B4E}"/>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68" name="Picture 35">
          <a:extLst>
            <a:ext uri="{FF2B5EF4-FFF2-40B4-BE49-F238E27FC236}">
              <a16:creationId xmlns:a16="http://schemas.microsoft.com/office/drawing/2014/main" id="{124688A1-98F5-44F5-AC27-D8EB14AD4762}"/>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69" name="Picture 35">
          <a:extLst>
            <a:ext uri="{FF2B5EF4-FFF2-40B4-BE49-F238E27FC236}">
              <a16:creationId xmlns:a16="http://schemas.microsoft.com/office/drawing/2014/main" id="{FFA0C8AF-A7E7-440D-8857-5F0A5E15D3C1}"/>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70" name="Picture 35">
          <a:extLst>
            <a:ext uri="{FF2B5EF4-FFF2-40B4-BE49-F238E27FC236}">
              <a16:creationId xmlns:a16="http://schemas.microsoft.com/office/drawing/2014/main" id="{02C3D09D-65D4-43E6-BED9-2DF2C213101A}"/>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71" name="Picture 35">
          <a:extLst>
            <a:ext uri="{FF2B5EF4-FFF2-40B4-BE49-F238E27FC236}">
              <a16:creationId xmlns:a16="http://schemas.microsoft.com/office/drawing/2014/main" id="{827CE870-FF99-4AD7-8597-F6B6D5FC77D1}"/>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72" name="Picture 35">
          <a:extLst>
            <a:ext uri="{FF2B5EF4-FFF2-40B4-BE49-F238E27FC236}">
              <a16:creationId xmlns:a16="http://schemas.microsoft.com/office/drawing/2014/main" id="{C4F501EA-D1E1-4654-B870-20EEDEAF3AD9}"/>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73" name="Picture 35">
          <a:extLst>
            <a:ext uri="{FF2B5EF4-FFF2-40B4-BE49-F238E27FC236}">
              <a16:creationId xmlns:a16="http://schemas.microsoft.com/office/drawing/2014/main" id="{E2586726-CB2C-46C6-B66C-EE8831D67BCD}"/>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74" name="Picture 35">
          <a:extLst>
            <a:ext uri="{FF2B5EF4-FFF2-40B4-BE49-F238E27FC236}">
              <a16:creationId xmlns:a16="http://schemas.microsoft.com/office/drawing/2014/main" id="{31436054-1159-4A7F-B844-813B74482927}"/>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75" name="Picture 35">
          <a:extLst>
            <a:ext uri="{FF2B5EF4-FFF2-40B4-BE49-F238E27FC236}">
              <a16:creationId xmlns:a16="http://schemas.microsoft.com/office/drawing/2014/main" id="{FFF0413C-6438-4703-BBC9-0F9C6BD02E80}"/>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76" name="Picture 35">
          <a:extLst>
            <a:ext uri="{FF2B5EF4-FFF2-40B4-BE49-F238E27FC236}">
              <a16:creationId xmlns:a16="http://schemas.microsoft.com/office/drawing/2014/main" id="{6B8E5CC6-8A1D-42FD-8E18-6010039A13E2}"/>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77" name="Picture 35">
          <a:extLst>
            <a:ext uri="{FF2B5EF4-FFF2-40B4-BE49-F238E27FC236}">
              <a16:creationId xmlns:a16="http://schemas.microsoft.com/office/drawing/2014/main" id="{FD24E353-3E88-4890-BDA5-0C69481CB1AE}"/>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78" name="Picture 35">
          <a:extLst>
            <a:ext uri="{FF2B5EF4-FFF2-40B4-BE49-F238E27FC236}">
              <a16:creationId xmlns:a16="http://schemas.microsoft.com/office/drawing/2014/main" id="{5306099B-0798-44CF-9A8B-0222EF36A77A}"/>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79" name="Picture 35">
          <a:extLst>
            <a:ext uri="{FF2B5EF4-FFF2-40B4-BE49-F238E27FC236}">
              <a16:creationId xmlns:a16="http://schemas.microsoft.com/office/drawing/2014/main" id="{275E6998-78EC-4A33-ADE5-A311E253DEA8}"/>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80" name="Picture 35">
          <a:extLst>
            <a:ext uri="{FF2B5EF4-FFF2-40B4-BE49-F238E27FC236}">
              <a16:creationId xmlns:a16="http://schemas.microsoft.com/office/drawing/2014/main" id="{18CDA469-38C8-4909-8DC0-4FA272E155CF}"/>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81" name="Picture 35">
          <a:extLst>
            <a:ext uri="{FF2B5EF4-FFF2-40B4-BE49-F238E27FC236}">
              <a16:creationId xmlns:a16="http://schemas.microsoft.com/office/drawing/2014/main" id="{03C137DB-BEF7-4202-AB45-FA92881CB319}"/>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82" name="Picture 35">
          <a:extLst>
            <a:ext uri="{FF2B5EF4-FFF2-40B4-BE49-F238E27FC236}">
              <a16:creationId xmlns:a16="http://schemas.microsoft.com/office/drawing/2014/main" id="{17E643FD-E1C5-4E31-824E-C041D70383FC}"/>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83" name="Picture 35">
          <a:extLst>
            <a:ext uri="{FF2B5EF4-FFF2-40B4-BE49-F238E27FC236}">
              <a16:creationId xmlns:a16="http://schemas.microsoft.com/office/drawing/2014/main" id="{36D931A3-21E6-4BB2-B5D1-606C85C4D936}"/>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84" name="Picture 35">
          <a:extLst>
            <a:ext uri="{FF2B5EF4-FFF2-40B4-BE49-F238E27FC236}">
              <a16:creationId xmlns:a16="http://schemas.microsoft.com/office/drawing/2014/main" id="{F21573AE-A282-4F60-88FC-07DBC1E40E44}"/>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85" name="Picture 35">
          <a:extLst>
            <a:ext uri="{FF2B5EF4-FFF2-40B4-BE49-F238E27FC236}">
              <a16:creationId xmlns:a16="http://schemas.microsoft.com/office/drawing/2014/main" id="{FD6E3C08-0A04-4B07-ABCC-F941FB15AE10}"/>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86" name="Picture 35">
          <a:extLst>
            <a:ext uri="{FF2B5EF4-FFF2-40B4-BE49-F238E27FC236}">
              <a16:creationId xmlns:a16="http://schemas.microsoft.com/office/drawing/2014/main" id="{69190AB3-8449-4EE4-B34A-8F52E2F1F91B}"/>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87" name="Picture 35">
          <a:extLst>
            <a:ext uri="{FF2B5EF4-FFF2-40B4-BE49-F238E27FC236}">
              <a16:creationId xmlns:a16="http://schemas.microsoft.com/office/drawing/2014/main" id="{6B3E626B-AC80-4A89-A143-F5B19E857786}"/>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788" name="Picture 35">
          <a:extLst>
            <a:ext uri="{FF2B5EF4-FFF2-40B4-BE49-F238E27FC236}">
              <a16:creationId xmlns:a16="http://schemas.microsoft.com/office/drawing/2014/main" id="{789144A6-D07C-4A89-9739-19C901282641}"/>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789" name="Picture 35">
          <a:extLst>
            <a:ext uri="{FF2B5EF4-FFF2-40B4-BE49-F238E27FC236}">
              <a16:creationId xmlns:a16="http://schemas.microsoft.com/office/drawing/2014/main" id="{FF0DE5EA-AFD2-4E90-BFF7-F395756C53DC}"/>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194</xdr:row>
      <xdr:rowOff>9525</xdr:rowOff>
    </xdr:from>
    <xdr:to>
      <xdr:col>31</xdr:col>
      <xdr:colOff>95250</xdr:colOff>
      <xdr:row>195</xdr:row>
      <xdr:rowOff>9525</xdr:rowOff>
    </xdr:to>
    <xdr:sp macro="" textlink="">
      <xdr:nvSpPr>
        <xdr:cNvPr id="790" name="Picture 35">
          <a:extLst>
            <a:ext uri="{FF2B5EF4-FFF2-40B4-BE49-F238E27FC236}">
              <a16:creationId xmlns:a16="http://schemas.microsoft.com/office/drawing/2014/main" id="{BE02C8A1-5D1C-46CD-93E9-F3B500523DDB}"/>
            </a:ext>
          </a:extLst>
        </xdr:cNvPr>
        <xdr:cNvSpPr>
          <a:spLocks noChangeArrowheads="1" noChangeShapeType="1"/>
        </xdr:cNvSpPr>
      </xdr:nvSpPr>
      <xdr:spPr bwMode="auto">
        <a:xfrm>
          <a:off x="4682637" y="31163602"/>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194</xdr:row>
      <xdr:rowOff>9525</xdr:rowOff>
    </xdr:from>
    <xdr:to>
      <xdr:col>32</xdr:col>
      <xdr:colOff>95250</xdr:colOff>
      <xdr:row>195</xdr:row>
      <xdr:rowOff>9525</xdr:rowOff>
    </xdr:to>
    <xdr:sp macro="" textlink="">
      <xdr:nvSpPr>
        <xdr:cNvPr id="791" name="Picture 35">
          <a:extLst>
            <a:ext uri="{FF2B5EF4-FFF2-40B4-BE49-F238E27FC236}">
              <a16:creationId xmlns:a16="http://schemas.microsoft.com/office/drawing/2014/main" id="{3C7784E5-AC26-4407-83FF-7B9C52DD6A5C}"/>
            </a:ext>
          </a:extLst>
        </xdr:cNvPr>
        <xdr:cNvSpPr>
          <a:spLocks noChangeArrowheads="1" noChangeShapeType="1"/>
        </xdr:cNvSpPr>
      </xdr:nvSpPr>
      <xdr:spPr bwMode="auto">
        <a:xfrm>
          <a:off x="4796204" y="31163602"/>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92" name="Picture 35">
          <a:extLst>
            <a:ext uri="{FF2B5EF4-FFF2-40B4-BE49-F238E27FC236}">
              <a16:creationId xmlns:a16="http://schemas.microsoft.com/office/drawing/2014/main" id="{3C5241CB-9C7C-442C-976E-6CA1ECD3A4D4}"/>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194</xdr:row>
      <xdr:rowOff>9525</xdr:rowOff>
    </xdr:from>
    <xdr:to>
      <xdr:col>32</xdr:col>
      <xdr:colOff>95250</xdr:colOff>
      <xdr:row>195</xdr:row>
      <xdr:rowOff>9525</xdr:rowOff>
    </xdr:to>
    <xdr:sp macro="" textlink="">
      <xdr:nvSpPr>
        <xdr:cNvPr id="793" name="Picture 35">
          <a:extLst>
            <a:ext uri="{FF2B5EF4-FFF2-40B4-BE49-F238E27FC236}">
              <a16:creationId xmlns:a16="http://schemas.microsoft.com/office/drawing/2014/main" id="{8AB5B785-3892-4AB7-AC0E-F9B574B4068A}"/>
            </a:ext>
          </a:extLst>
        </xdr:cNvPr>
        <xdr:cNvSpPr>
          <a:spLocks noChangeArrowheads="1" noChangeShapeType="1"/>
        </xdr:cNvSpPr>
      </xdr:nvSpPr>
      <xdr:spPr bwMode="auto">
        <a:xfrm>
          <a:off x="4796204" y="31163602"/>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194</xdr:row>
      <xdr:rowOff>9525</xdr:rowOff>
    </xdr:from>
    <xdr:to>
      <xdr:col>32</xdr:col>
      <xdr:colOff>95250</xdr:colOff>
      <xdr:row>195</xdr:row>
      <xdr:rowOff>9525</xdr:rowOff>
    </xdr:to>
    <xdr:sp macro="" textlink="">
      <xdr:nvSpPr>
        <xdr:cNvPr id="794" name="Picture 35">
          <a:extLst>
            <a:ext uri="{FF2B5EF4-FFF2-40B4-BE49-F238E27FC236}">
              <a16:creationId xmlns:a16="http://schemas.microsoft.com/office/drawing/2014/main" id="{031FF9A0-2089-47A7-B416-FAB9D1CEDDC6}"/>
            </a:ext>
          </a:extLst>
        </xdr:cNvPr>
        <xdr:cNvSpPr>
          <a:spLocks noChangeArrowheads="1" noChangeShapeType="1"/>
        </xdr:cNvSpPr>
      </xdr:nvSpPr>
      <xdr:spPr bwMode="auto">
        <a:xfrm>
          <a:off x="4796204" y="31163602"/>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95" name="Picture 35">
          <a:extLst>
            <a:ext uri="{FF2B5EF4-FFF2-40B4-BE49-F238E27FC236}">
              <a16:creationId xmlns:a16="http://schemas.microsoft.com/office/drawing/2014/main" id="{5201A047-4597-430E-A778-551172255500}"/>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96" name="Picture 35">
          <a:extLst>
            <a:ext uri="{FF2B5EF4-FFF2-40B4-BE49-F238E27FC236}">
              <a16:creationId xmlns:a16="http://schemas.microsoft.com/office/drawing/2014/main" id="{0A24F58F-1354-4DCC-BC9E-4A2ECD055C6A}"/>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97" name="Picture 35">
          <a:extLst>
            <a:ext uri="{FF2B5EF4-FFF2-40B4-BE49-F238E27FC236}">
              <a16:creationId xmlns:a16="http://schemas.microsoft.com/office/drawing/2014/main" id="{A8A6E5E5-C677-4EE9-8B5E-9AB3541A32E4}"/>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98" name="Picture 35">
          <a:extLst>
            <a:ext uri="{FF2B5EF4-FFF2-40B4-BE49-F238E27FC236}">
              <a16:creationId xmlns:a16="http://schemas.microsoft.com/office/drawing/2014/main" id="{14AE0A5F-1B18-428A-8F3E-F31EBE77478D}"/>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799" name="Picture 35">
          <a:extLst>
            <a:ext uri="{FF2B5EF4-FFF2-40B4-BE49-F238E27FC236}">
              <a16:creationId xmlns:a16="http://schemas.microsoft.com/office/drawing/2014/main" id="{995584E3-3F71-46AD-AD8E-BAE079DC514F}"/>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00" name="Picture 35">
          <a:extLst>
            <a:ext uri="{FF2B5EF4-FFF2-40B4-BE49-F238E27FC236}">
              <a16:creationId xmlns:a16="http://schemas.microsoft.com/office/drawing/2014/main" id="{C8BFB951-E312-4CA8-A4A6-7B87ACE51A46}"/>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01" name="Picture 35">
          <a:extLst>
            <a:ext uri="{FF2B5EF4-FFF2-40B4-BE49-F238E27FC236}">
              <a16:creationId xmlns:a16="http://schemas.microsoft.com/office/drawing/2014/main" id="{1B98A8FB-831B-4C15-9039-4EE9C47D78D7}"/>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194</xdr:row>
      <xdr:rowOff>9525</xdr:rowOff>
    </xdr:from>
    <xdr:to>
      <xdr:col>32</xdr:col>
      <xdr:colOff>95250</xdr:colOff>
      <xdr:row>195</xdr:row>
      <xdr:rowOff>9525</xdr:rowOff>
    </xdr:to>
    <xdr:sp macro="" textlink="">
      <xdr:nvSpPr>
        <xdr:cNvPr id="802" name="Picture 35">
          <a:extLst>
            <a:ext uri="{FF2B5EF4-FFF2-40B4-BE49-F238E27FC236}">
              <a16:creationId xmlns:a16="http://schemas.microsoft.com/office/drawing/2014/main" id="{B78D3D6B-2490-47CB-91ED-62B208C14AAC}"/>
            </a:ext>
          </a:extLst>
        </xdr:cNvPr>
        <xdr:cNvSpPr>
          <a:spLocks noChangeArrowheads="1" noChangeShapeType="1"/>
        </xdr:cNvSpPr>
      </xdr:nvSpPr>
      <xdr:spPr bwMode="auto">
        <a:xfrm>
          <a:off x="4796204" y="31163602"/>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26</xdr:col>
      <xdr:colOff>114300</xdr:colOff>
      <xdr:row>194</xdr:row>
      <xdr:rowOff>9525</xdr:rowOff>
    </xdr:from>
    <xdr:to>
      <xdr:col>32</xdr:col>
      <xdr:colOff>95250</xdr:colOff>
      <xdr:row>195</xdr:row>
      <xdr:rowOff>9525</xdr:rowOff>
    </xdr:to>
    <xdr:sp macro="" textlink="">
      <xdr:nvSpPr>
        <xdr:cNvPr id="803" name="Picture 35">
          <a:extLst>
            <a:ext uri="{FF2B5EF4-FFF2-40B4-BE49-F238E27FC236}">
              <a16:creationId xmlns:a16="http://schemas.microsoft.com/office/drawing/2014/main" id="{C01A2E68-BADC-43B9-962F-286D933EDAF2}"/>
            </a:ext>
          </a:extLst>
        </xdr:cNvPr>
        <xdr:cNvSpPr>
          <a:spLocks noChangeArrowheads="1" noChangeShapeType="1"/>
        </xdr:cNvSpPr>
      </xdr:nvSpPr>
      <xdr:spPr bwMode="auto">
        <a:xfrm>
          <a:off x="4796204" y="31163602"/>
          <a:ext cx="1079988"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04" name="Picture 35">
          <a:extLst>
            <a:ext uri="{FF2B5EF4-FFF2-40B4-BE49-F238E27FC236}">
              <a16:creationId xmlns:a16="http://schemas.microsoft.com/office/drawing/2014/main" id="{F4C3AE40-8D70-49CC-8BDB-15437D1DE794}"/>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05" name="Picture 35">
          <a:extLst>
            <a:ext uri="{FF2B5EF4-FFF2-40B4-BE49-F238E27FC236}">
              <a16:creationId xmlns:a16="http://schemas.microsoft.com/office/drawing/2014/main" id="{5B960057-3369-49A1-B18D-4DE5F3991C0E}"/>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06" name="Picture 35">
          <a:extLst>
            <a:ext uri="{FF2B5EF4-FFF2-40B4-BE49-F238E27FC236}">
              <a16:creationId xmlns:a16="http://schemas.microsoft.com/office/drawing/2014/main" id="{C7A19B86-0E8B-4E03-9CBD-D7969E0858E9}"/>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07" name="Picture 35">
          <a:extLst>
            <a:ext uri="{FF2B5EF4-FFF2-40B4-BE49-F238E27FC236}">
              <a16:creationId xmlns:a16="http://schemas.microsoft.com/office/drawing/2014/main" id="{0E40B974-C3AC-41CB-A65C-BCCF7CBA8148}"/>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08" name="Picture 35">
          <a:extLst>
            <a:ext uri="{FF2B5EF4-FFF2-40B4-BE49-F238E27FC236}">
              <a16:creationId xmlns:a16="http://schemas.microsoft.com/office/drawing/2014/main" id="{9758AFF7-BF81-49AD-9522-ED9DA2CD84F9}"/>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09" name="Picture 35">
          <a:extLst>
            <a:ext uri="{FF2B5EF4-FFF2-40B4-BE49-F238E27FC236}">
              <a16:creationId xmlns:a16="http://schemas.microsoft.com/office/drawing/2014/main" id="{09299BC7-BDC2-4343-8B51-4BA69E81321C}"/>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10" name="Picture 35">
          <a:extLst>
            <a:ext uri="{FF2B5EF4-FFF2-40B4-BE49-F238E27FC236}">
              <a16:creationId xmlns:a16="http://schemas.microsoft.com/office/drawing/2014/main" id="{88DB81B1-FAC3-4063-82C1-3A37330BC713}"/>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11" name="Picture 35">
          <a:extLst>
            <a:ext uri="{FF2B5EF4-FFF2-40B4-BE49-F238E27FC236}">
              <a16:creationId xmlns:a16="http://schemas.microsoft.com/office/drawing/2014/main" id="{D94925B1-41F6-4633-91DB-97BBBB6356B4}"/>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12" name="Picture 35">
          <a:extLst>
            <a:ext uri="{FF2B5EF4-FFF2-40B4-BE49-F238E27FC236}">
              <a16:creationId xmlns:a16="http://schemas.microsoft.com/office/drawing/2014/main" id="{2BFB55EB-AB87-4010-9372-997658BAA2D2}"/>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13" name="Picture 35">
          <a:extLst>
            <a:ext uri="{FF2B5EF4-FFF2-40B4-BE49-F238E27FC236}">
              <a16:creationId xmlns:a16="http://schemas.microsoft.com/office/drawing/2014/main" id="{9D40D986-D35C-4CAB-AD6E-F0E331A0BDEC}"/>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14" name="Picture 35">
          <a:extLst>
            <a:ext uri="{FF2B5EF4-FFF2-40B4-BE49-F238E27FC236}">
              <a16:creationId xmlns:a16="http://schemas.microsoft.com/office/drawing/2014/main" id="{92E0B545-6CE4-4CF6-8E8F-8B41191FE700}"/>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15" name="Picture 35">
          <a:extLst>
            <a:ext uri="{FF2B5EF4-FFF2-40B4-BE49-F238E27FC236}">
              <a16:creationId xmlns:a16="http://schemas.microsoft.com/office/drawing/2014/main" id="{5024A258-89EE-4310-8300-673FAEA7F91B}"/>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16" name="Picture 35">
          <a:extLst>
            <a:ext uri="{FF2B5EF4-FFF2-40B4-BE49-F238E27FC236}">
              <a16:creationId xmlns:a16="http://schemas.microsoft.com/office/drawing/2014/main" id="{7D52D630-D031-4439-BDB2-B0CAF719974D}"/>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17" name="Picture 35">
          <a:extLst>
            <a:ext uri="{FF2B5EF4-FFF2-40B4-BE49-F238E27FC236}">
              <a16:creationId xmlns:a16="http://schemas.microsoft.com/office/drawing/2014/main" id="{C736A48C-D063-4DA1-B5E0-8718C89C0421}"/>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18" name="Picture 35">
          <a:extLst>
            <a:ext uri="{FF2B5EF4-FFF2-40B4-BE49-F238E27FC236}">
              <a16:creationId xmlns:a16="http://schemas.microsoft.com/office/drawing/2014/main" id="{427D98FD-834B-42E0-8201-1A627FE11A1F}"/>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19" name="Picture 35">
          <a:extLst>
            <a:ext uri="{FF2B5EF4-FFF2-40B4-BE49-F238E27FC236}">
              <a16:creationId xmlns:a16="http://schemas.microsoft.com/office/drawing/2014/main" id="{674C9696-195F-4DC3-94CF-944D274F9B29}"/>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20" name="Picture 35">
          <a:extLst>
            <a:ext uri="{FF2B5EF4-FFF2-40B4-BE49-F238E27FC236}">
              <a16:creationId xmlns:a16="http://schemas.microsoft.com/office/drawing/2014/main" id="{362BA1F9-17C1-47CF-BB92-33FC26627451}"/>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21" name="Picture 35">
          <a:extLst>
            <a:ext uri="{FF2B5EF4-FFF2-40B4-BE49-F238E27FC236}">
              <a16:creationId xmlns:a16="http://schemas.microsoft.com/office/drawing/2014/main" id="{FC7B5FC7-5187-4B12-82BD-DB7390870866}"/>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22" name="Picture 35">
          <a:extLst>
            <a:ext uri="{FF2B5EF4-FFF2-40B4-BE49-F238E27FC236}">
              <a16:creationId xmlns:a16="http://schemas.microsoft.com/office/drawing/2014/main" id="{95A3AFF5-14D2-404D-85E2-AEBE4CABAA4D}"/>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23" name="Picture 35">
          <a:extLst>
            <a:ext uri="{FF2B5EF4-FFF2-40B4-BE49-F238E27FC236}">
              <a16:creationId xmlns:a16="http://schemas.microsoft.com/office/drawing/2014/main" id="{DCDA53D0-49F2-4F02-988A-1BA596D4FDED}"/>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193</xdr:row>
      <xdr:rowOff>9525</xdr:rowOff>
    </xdr:from>
    <xdr:to>
      <xdr:col>31</xdr:col>
      <xdr:colOff>95250</xdr:colOff>
      <xdr:row>194</xdr:row>
      <xdr:rowOff>9525</xdr:rowOff>
    </xdr:to>
    <xdr:sp macro="" textlink="">
      <xdr:nvSpPr>
        <xdr:cNvPr id="824" name="Picture 35">
          <a:extLst>
            <a:ext uri="{FF2B5EF4-FFF2-40B4-BE49-F238E27FC236}">
              <a16:creationId xmlns:a16="http://schemas.microsoft.com/office/drawing/2014/main" id="{72F86EBB-80B6-4FE6-91C6-0C4B43041402}"/>
            </a:ext>
          </a:extLst>
        </xdr:cNvPr>
        <xdr:cNvSpPr>
          <a:spLocks noChangeArrowheads="1" noChangeShapeType="1"/>
        </xdr:cNvSpPr>
      </xdr:nvSpPr>
      <xdr:spPr bwMode="auto">
        <a:xfrm>
          <a:off x="4682637" y="30995083"/>
          <a:ext cx="1010382" cy="16851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262</xdr:row>
      <xdr:rowOff>9525</xdr:rowOff>
    </xdr:from>
    <xdr:to>
      <xdr:col>31</xdr:col>
      <xdr:colOff>95250</xdr:colOff>
      <xdr:row>264</xdr:row>
      <xdr:rowOff>9525</xdr:rowOff>
    </xdr:to>
    <xdr:sp macro="" textlink="">
      <xdr:nvSpPr>
        <xdr:cNvPr id="972" name="Picture 35">
          <a:extLst>
            <a:ext uri="{FF2B5EF4-FFF2-40B4-BE49-F238E27FC236}">
              <a16:creationId xmlns:a16="http://schemas.microsoft.com/office/drawing/2014/main" id="{43A2FFA3-04EF-4AA0-804D-D0B7CDDCFF87}"/>
            </a:ext>
          </a:extLst>
        </xdr:cNvPr>
        <xdr:cNvSpPr>
          <a:spLocks noChangeArrowheads="1" noChangeShapeType="1"/>
        </xdr:cNvSpPr>
      </xdr:nvSpPr>
      <xdr:spPr bwMode="auto">
        <a:xfrm>
          <a:off x="4593851" y="33638378"/>
          <a:ext cx="992281" cy="336176"/>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262</xdr:row>
      <xdr:rowOff>0</xdr:rowOff>
    </xdr:from>
    <xdr:to>
      <xdr:col>31</xdr:col>
      <xdr:colOff>95250</xdr:colOff>
      <xdr:row>262</xdr:row>
      <xdr:rowOff>9525</xdr:rowOff>
    </xdr:to>
    <xdr:sp macro="" textlink="">
      <xdr:nvSpPr>
        <xdr:cNvPr id="973" name="Picture 35">
          <a:extLst>
            <a:ext uri="{FF2B5EF4-FFF2-40B4-BE49-F238E27FC236}">
              <a16:creationId xmlns:a16="http://schemas.microsoft.com/office/drawing/2014/main" id="{15C775A4-F590-4D3D-ACB9-4F6EE4AAE72C}"/>
            </a:ext>
          </a:extLst>
        </xdr:cNvPr>
        <xdr:cNvSpPr>
          <a:spLocks noChangeArrowheads="1" noChangeShapeType="1"/>
        </xdr:cNvSpPr>
      </xdr:nvSpPr>
      <xdr:spPr bwMode="auto">
        <a:xfrm>
          <a:off x="4593851" y="33470290"/>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oneCellAnchor>
    <xdr:from>
      <xdr:col>25</xdr:col>
      <xdr:colOff>57150</xdr:colOff>
      <xdr:row>258</xdr:row>
      <xdr:rowOff>9525</xdr:rowOff>
    </xdr:from>
    <xdr:ext cx="4135512" cy="494740"/>
    <xdr:pic>
      <xdr:nvPicPr>
        <xdr:cNvPr id="980" name="Picture 979">
          <a:extLst>
            <a:ext uri="{FF2B5EF4-FFF2-40B4-BE49-F238E27FC236}">
              <a16:creationId xmlns:a16="http://schemas.microsoft.com/office/drawing/2014/main" id="{AB821B5F-5132-43BC-8697-F7616D8FD023}"/>
            </a:ext>
          </a:extLst>
        </xdr:cNvPr>
        <xdr:cNvPicPr>
          <a:picLocks noChangeAspect="1"/>
        </xdr:cNvPicPr>
      </xdr:nvPicPr>
      <xdr:blipFill rotWithShape="1">
        <a:blip xmlns:r="http://schemas.openxmlformats.org/officeDocument/2006/relationships" r:embed="rId1"/>
        <a:srcRect b="20045"/>
        <a:stretch/>
      </xdr:blipFill>
      <xdr:spPr>
        <a:xfrm rot="10800000">
          <a:off x="4584326" y="28405231"/>
          <a:ext cx="4135512" cy="494740"/>
        </a:xfrm>
        <a:prstGeom prst="rect">
          <a:avLst/>
        </a:prstGeom>
      </xdr:spPr>
    </xdr:pic>
    <xdr:clientData/>
  </xdr:oneCellAnchor>
  <xdr:twoCellAnchor>
    <xdr:from>
      <xdr:col>25</xdr:col>
      <xdr:colOff>114300</xdr:colOff>
      <xdr:row>269</xdr:row>
      <xdr:rowOff>9525</xdr:rowOff>
    </xdr:from>
    <xdr:to>
      <xdr:col>31</xdr:col>
      <xdr:colOff>95250</xdr:colOff>
      <xdr:row>270</xdr:row>
      <xdr:rowOff>9525</xdr:rowOff>
    </xdr:to>
    <xdr:sp macro="" textlink="">
      <xdr:nvSpPr>
        <xdr:cNvPr id="981" name="Picture 35">
          <a:extLst>
            <a:ext uri="{FF2B5EF4-FFF2-40B4-BE49-F238E27FC236}">
              <a16:creationId xmlns:a16="http://schemas.microsoft.com/office/drawing/2014/main" id="{0F94C2E0-F98B-4E41-955C-35AAFEA2BC2E}"/>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982" name="Picture 35">
          <a:extLst>
            <a:ext uri="{FF2B5EF4-FFF2-40B4-BE49-F238E27FC236}">
              <a16:creationId xmlns:a16="http://schemas.microsoft.com/office/drawing/2014/main" id="{0AF5299D-B4A2-45F9-AE60-C84B295E33CC}"/>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983" name="Picture 35">
          <a:extLst>
            <a:ext uri="{FF2B5EF4-FFF2-40B4-BE49-F238E27FC236}">
              <a16:creationId xmlns:a16="http://schemas.microsoft.com/office/drawing/2014/main" id="{C4555C68-6BFA-4655-89BD-C678E56ACC4F}"/>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268</xdr:row>
      <xdr:rowOff>9525</xdr:rowOff>
    </xdr:from>
    <xdr:to>
      <xdr:col>31</xdr:col>
      <xdr:colOff>95250</xdr:colOff>
      <xdr:row>269</xdr:row>
      <xdr:rowOff>9525</xdr:rowOff>
    </xdr:to>
    <xdr:sp macro="" textlink="">
      <xdr:nvSpPr>
        <xdr:cNvPr id="984" name="Picture 35">
          <a:extLst>
            <a:ext uri="{FF2B5EF4-FFF2-40B4-BE49-F238E27FC236}">
              <a16:creationId xmlns:a16="http://schemas.microsoft.com/office/drawing/2014/main" id="{6FD2095B-6344-4CA6-AEAA-864AE2C25A0C}"/>
            </a:ext>
          </a:extLst>
        </xdr:cNvPr>
        <xdr:cNvSpPr>
          <a:spLocks noChangeArrowheads="1" noChangeShapeType="1"/>
        </xdr:cNvSpPr>
      </xdr:nvSpPr>
      <xdr:spPr bwMode="auto">
        <a:xfrm>
          <a:off x="4593851" y="34646907"/>
          <a:ext cx="992281" cy="16808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985" name="Picture 35">
          <a:extLst>
            <a:ext uri="{FF2B5EF4-FFF2-40B4-BE49-F238E27FC236}">
              <a16:creationId xmlns:a16="http://schemas.microsoft.com/office/drawing/2014/main" id="{5F3E3A63-75A8-4673-855B-9DA0AE9E76E3}"/>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986" name="Picture 35">
          <a:extLst>
            <a:ext uri="{FF2B5EF4-FFF2-40B4-BE49-F238E27FC236}">
              <a16:creationId xmlns:a16="http://schemas.microsoft.com/office/drawing/2014/main" id="{162791E0-16F2-4B45-BA7F-8BDF86739E5A}"/>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987" name="Picture 35">
          <a:extLst>
            <a:ext uri="{FF2B5EF4-FFF2-40B4-BE49-F238E27FC236}">
              <a16:creationId xmlns:a16="http://schemas.microsoft.com/office/drawing/2014/main" id="{BB4DBC32-ED3B-4124-BAE3-35A47A97D85F}"/>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268</xdr:row>
      <xdr:rowOff>9525</xdr:rowOff>
    </xdr:from>
    <xdr:to>
      <xdr:col>31</xdr:col>
      <xdr:colOff>95250</xdr:colOff>
      <xdr:row>269</xdr:row>
      <xdr:rowOff>9525</xdr:rowOff>
    </xdr:to>
    <xdr:sp macro="" textlink="">
      <xdr:nvSpPr>
        <xdr:cNvPr id="988" name="Picture 35">
          <a:extLst>
            <a:ext uri="{FF2B5EF4-FFF2-40B4-BE49-F238E27FC236}">
              <a16:creationId xmlns:a16="http://schemas.microsoft.com/office/drawing/2014/main" id="{04ADF742-9D70-4E8D-B755-6518BA1186D4}"/>
            </a:ext>
          </a:extLst>
        </xdr:cNvPr>
        <xdr:cNvSpPr>
          <a:spLocks noChangeArrowheads="1" noChangeShapeType="1"/>
        </xdr:cNvSpPr>
      </xdr:nvSpPr>
      <xdr:spPr bwMode="auto">
        <a:xfrm>
          <a:off x="4593851" y="34646907"/>
          <a:ext cx="992281" cy="16808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266</xdr:row>
      <xdr:rowOff>9525</xdr:rowOff>
    </xdr:from>
    <xdr:to>
      <xdr:col>31</xdr:col>
      <xdr:colOff>95250</xdr:colOff>
      <xdr:row>268</xdr:row>
      <xdr:rowOff>9525</xdr:rowOff>
    </xdr:to>
    <xdr:sp macro="" textlink="">
      <xdr:nvSpPr>
        <xdr:cNvPr id="989" name="Picture 35">
          <a:extLst>
            <a:ext uri="{FF2B5EF4-FFF2-40B4-BE49-F238E27FC236}">
              <a16:creationId xmlns:a16="http://schemas.microsoft.com/office/drawing/2014/main" id="{1D10F3BA-075D-4460-875E-C747A0977BCB}"/>
            </a:ext>
          </a:extLst>
        </xdr:cNvPr>
        <xdr:cNvSpPr>
          <a:spLocks noChangeArrowheads="1" noChangeShapeType="1"/>
        </xdr:cNvSpPr>
      </xdr:nvSpPr>
      <xdr:spPr bwMode="auto">
        <a:xfrm>
          <a:off x="4593851" y="34310731"/>
          <a:ext cx="992281" cy="336176"/>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990" name="Picture 35">
          <a:extLst>
            <a:ext uri="{FF2B5EF4-FFF2-40B4-BE49-F238E27FC236}">
              <a16:creationId xmlns:a16="http://schemas.microsoft.com/office/drawing/2014/main" id="{313A7126-BD52-4A2A-815A-31BA82D05E51}"/>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268</xdr:row>
      <xdr:rowOff>9525</xdr:rowOff>
    </xdr:from>
    <xdr:to>
      <xdr:col>31</xdr:col>
      <xdr:colOff>95250</xdr:colOff>
      <xdr:row>269</xdr:row>
      <xdr:rowOff>9525</xdr:rowOff>
    </xdr:to>
    <xdr:sp macro="" textlink="">
      <xdr:nvSpPr>
        <xdr:cNvPr id="991" name="Picture 35">
          <a:extLst>
            <a:ext uri="{FF2B5EF4-FFF2-40B4-BE49-F238E27FC236}">
              <a16:creationId xmlns:a16="http://schemas.microsoft.com/office/drawing/2014/main" id="{2BC352F0-7D09-45B6-BA3C-DEAA5BBB45E3}"/>
            </a:ext>
          </a:extLst>
        </xdr:cNvPr>
        <xdr:cNvSpPr>
          <a:spLocks noChangeArrowheads="1" noChangeShapeType="1"/>
        </xdr:cNvSpPr>
      </xdr:nvSpPr>
      <xdr:spPr bwMode="auto">
        <a:xfrm>
          <a:off x="4593851" y="34646907"/>
          <a:ext cx="992281" cy="16808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268</xdr:row>
      <xdr:rowOff>9525</xdr:rowOff>
    </xdr:from>
    <xdr:to>
      <xdr:col>31</xdr:col>
      <xdr:colOff>95250</xdr:colOff>
      <xdr:row>269</xdr:row>
      <xdr:rowOff>9525</xdr:rowOff>
    </xdr:to>
    <xdr:sp macro="" textlink="">
      <xdr:nvSpPr>
        <xdr:cNvPr id="992" name="Picture 35">
          <a:extLst>
            <a:ext uri="{FF2B5EF4-FFF2-40B4-BE49-F238E27FC236}">
              <a16:creationId xmlns:a16="http://schemas.microsoft.com/office/drawing/2014/main" id="{B8B8E05C-EFFD-48D5-88CA-5A36D0F1C4BD}"/>
            </a:ext>
          </a:extLst>
        </xdr:cNvPr>
        <xdr:cNvSpPr>
          <a:spLocks noChangeArrowheads="1" noChangeShapeType="1"/>
        </xdr:cNvSpPr>
      </xdr:nvSpPr>
      <xdr:spPr bwMode="auto">
        <a:xfrm>
          <a:off x="4593851" y="34646907"/>
          <a:ext cx="992281" cy="16808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993" name="Picture 35">
          <a:extLst>
            <a:ext uri="{FF2B5EF4-FFF2-40B4-BE49-F238E27FC236}">
              <a16:creationId xmlns:a16="http://schemas.microsoft.com/office/drawing/2014/main" id="{A18593D3-BEE8-4B53-8248-23DDB26B98A5}"/>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994" name="Picture 35">
          <a:extLst>
            <a:ext uri="{FF2B5EF4-FFF2-40B4-BE49-F238E27FC236}">
              <a16:creationId xmlns:a16="http://schemas.microsoft.com/office/drawing/2014/main" id="{2665591B-BDBD-4347-A36E-EB8EABE62AE1}"/>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995" name="Picture 35">
          <a:extLst>
            <a:ext uri="{FF2B5EF4-FFF2-40B4-BE49-F238E27FC236}">
              <a16:creationId xmlns:a16="http://schemas.microsoft.com/office/drawing/2014/main" id="{BE8D6B4E-2B0C-4E60-97E1-E9E27D01A87D}"/>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996" name="Picture 35">
          <a:extLst>
            <a:ext uri="{FF2B5EF4-FFF2-40B4-BE49-F238E27FC236}">
              <a16:creationId xmlns:a16="http://schemas.microsoft.com/office/drawing/2014/main" id="{9B3BE4CC-3AC4-4F86-BD23-D83CB49EED73}"/>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264</xdr:row>
      <xdr:rowOff>9525</xdr:rowOff>
    </xdr:from>
    <xdr:to>
      <xdr:col>31</xdr:col>
      <xdr:colOff>95250</xdr:colOff>
      <xdr:row>266</xdr:row>
      <xdr:rowOff>9525</xdr:rowOff>
    </xdr:to>
    <xdr:sp macro="" textlink="">
      <xdr:nvSpPr>
        <xdr:cNvPr id="997" name="Picture 35">
          <a:extLst>
            <a:ext uri="{FF2B5EF4-FFF2-40B4-BE49-F238E27FC236}">
              <a16:creationId xmlns:a16="http://schemas.microsoft.com/office/drawing/2014/main" id="{9D252438-046E-428B-9B4B-19C8444667EC}"/>
            </a:ext>
          </a:extLst>
        </xdr:cNvPr>
        <xdr:cNvSpPr>
          <a:spLocks noChangeArrowheads="1" noChangeShapeType="1"/>
        </xdr:cNvSpPr>
      </xdr:nvSpPr>
      <xdr:spPr bwMode="auto">
        <a:xfrm>
          <a:off x="4593851" y="33974554"/>
          <a:ext cx="992281" cy="336177"/>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998" name="Picture 35">
          <a:extLst>
            <a:ext uri="{FF2B5EF4-FFF2-40B4-BE49-F238E27FC236}">
              <a16:creationId xmlns:a16="http://schemas.microsoft.com/office/drawing/2014/main" id="{CEDC520E-8935-4973-9550-521ADBB17318}"/>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999" name="Picture 35">
          <a:extLst>
            <a:ext uri="{FF2B5EF4-FFF2-40B4-BE49-F238E27FC236}">
              <a16:creationId xmlns:a16="http://schemas.microsoft.com/office/drawing/2014/main" id="{4D985D44-487E-4E54-B3DC-988CE5F5DA3C}"/>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1000" name="Picture 35">
          <a:extLst>
            <a:ext uri="{FF2B5EF4-FFF2-40B4-BE49-F238E27FC236}">
              <a16:creationId xmlns:a16="http://schemas.microsoft.com/office/drawing/2014/main" id="{E4D939F4-D30C-4A33-88F2-C237387E94EE}"/>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268</xdr:row>
      <xdr:rowOff>9525</xdr:rowOff>
    </xdr:from>
    <xdr:to>
      <xdr:col>31</xdr:col>
      <xdr:colOff>95250</xdr:colOff>
      <xdr:row>269</xdr:row>
      <xdr:rowOff>9525</xdr:rowOff>
    </xdr:to>
    <xdr:sp macro="" textlink="">
      <xdr:nvSpPr>
        <xdr:cNvPr id="1001" name="Picture 35">
          <a:extLst>
            <a:ext uri="{FF2B5EF4-FFF2-40B4-BE49-F238E27FC236}">
              <a16:creationId xmlns:a16="http://schemas.microsoft.com/office/drawing/2014/main" id="{6F57EC6E-5702-48EC-B8FC-5AB34EAC29E3}"/>
            </a:ext>
          </a:extLst>
        </xdr:cNvPr>
        <xdr:cNvSpPr>
          <a:spLocks noChangeArrowheads="1" noChangeShapeType="1"/>
        </xdr:cNvSpPr>
      </xdr:nvSpPr>
      <xdr:spPr bwMode="auto">
        <a:xfrm>
          <a:off x="4593851" y="34646907"/>
          <a:ext cx="992281" cy="16808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1002" name="Picture 35">
          <a:extLst>
            <a:ext uri="{FF2B5EF4-FFF2-40B4-BE49-F238E27FC236}">
              <a16:creationId xmlns:a16="http://schemas.microsoft.com/office/drawing/2014/main" id="{321854A3-6547-449B-BDB3-2C318D0C6FFF}"/>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1003" name="Picture 35">
          <a:extLst>
            <a:ext uri="{FF2B5EF4-FFF2-40B4-BE49-F238E27FC236}">
              <a16:creationId xmlns:a16="http://schemas.microsoft.com/office/drawing/2014/main" id="{66F55802-31E9-4B41-8087-E232BF80EBF1}"/>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1004" name="Picture 35">
          <a:extLst>
            <a:ext uri="{FF2B5EF4-FFF2-40B4-BE49-F238E27FC236}">
              <a16:creationId xmlns:a16="http://schemas.microsoft.com/office/drawing/2014/main" id="{A449C652-D08B-435E-9E18-95D1C8491EF7}"/>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267</xdr:row>
      <xdr:rowOff>9525</xdr:rowOff>
    </xdr:from>
    <xdr:to>
      <xdr:col>31</xdr:col>
      <xdr:colOff>95250</xdr:colOff>
      <xdr:row>268</xdr:row>
      <xdr:rowOff>9525</xdr:rowOff>
    </xdr:to>
    <xdr:sp macro="" textlink="">
      <xdr:nvSpPr>
        <xdr:cNvPr id="1005" name="Picture 35">
          <a:extLst>
            <a:ext uri="{FF2B5EF4-FFF2-40B4-BE49-F238E27FC236}">
              <a16:creationId xmlns:a16="http://schemas.microsoft.com/office/drawing/2014/main" id="{8B904A66-A5E2-43E8-99F9-CD7B2F5B490C}"/>
            </a:ext>
          </a:extLst>
        </xdr:cNvPr>
        <xdr:cNvSpPr>
          <a:spLocks noChangeArrowheads="1" noChangeShapeType="1"/>
        </xdr:cNvSpPr>
      </xdr:nvSpPr>
      <xdr:spPr bwMode="auto">
        <a:xfrm>
          <a:off x="4593851" y="34478819"/>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267</xdr:row>
      <xdr:rowOff>9525</xdr:rowOff>
    </xdr:from>
    <xdr:to>
      <xdr:col>31</xdr:col>
      <xdr:colOff>95250</xdr:colOff>
      <xdr:row>268</xdr:row>
      <xdr:rowOff>9525</xdr:rowOff>
    </xdr:to>
    <xdr:sp macro="" textlink="">
      <xdr:nvSpPr>
        <xdr:cNvPr id="1006" name="Picture 35">
          <a:extLst>
            <a:ext uri="{FF2B5EF4-FFF2-40B4-BE49-F238E27FC236}">
              <a16:creationId xmlns:a16="http://schemas.microsoft.com/office/drawing/2014/main" id="{85BBF8FD-253A-41AF-B120-261B1E76FDF3}"/>
            </a:ext>
          </a:extLst>
        </xdr:cNvPr>
        <xdr:cNvSpPr>
          <a:spLocks noChangeArrowheads="1" noChangeShapeType="1"/>
        </xdr:cNvSpPr>
      </xdr:nvSpPr>
      <xdr:spPr bwMode="auto">
        <a:xfrm>
          <a:off x="4593851" y="34478819"/>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267</xdr:row>
      <xdr:rowOff>9525</xdr:rowOff>
    </xdr:from>
    <xdr:to>
      <xdr:col>31</xdr:col>
      <xdr:colOff>95250</xdr:colOff>
      <xdr:row>268</xdr:row>
      <xdr:rowOff>9525</xdr:rowOff>
    </xdr:to>
    <xdr:sp macro="" textlink="">
      <xdr:nvSpPr>
        <xdr:cNvPr id="1007" name="Picture 35">
          <a:extLst>
            <a:ext uri="{FF2B5EF4-FFF2-40B4-BE49-F238E27FC236}">
              <a16:creationId xmlns:a16="http://schemas.microsoft.com/office/drawing/2014/main" id="{370239DD-79F3-4CE8-A7F9-234909B4E646}"/>
            </a:ext>
          </a:extLst>
        </xdr:cNvPr>
        <xdr:cNvSpPr>
          <a:spLocks noChangeArrowheads="1" noChangeShapeType="1"/>
        </xdr:cNvSpPr>
      </xdr:nvSpPr>
      <xdr:spPr bwMode="auto">
        <a:xfrm>
          <a:off x="4593851" y="34478819"/>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267</xdr:row>
      <xdr:rowOff>9525</xdr:rowOff>
    </xdr:from>
    <xdr:to>
      <xdr:col>31</xdr:col>
      <xdr:colOff>95250</xdr:colOff>
      <xdr:row>268</xdr:row>
      <xdr:rowOff>9525</xdr:rowOff>
    </xdr:to>
    <xdr:sp macro="" textlink="">
      <xdr:nvSpPr>
        <xdr:cNvPr id="1008" name="Picture 35">
          <a:extLst>
            <a:ext uri="{FF2B5EF4-FFF2-40B4-BE49-F238E27FC236}">
              <a16:creationId xmlns:a16="http://schemas.microsoft.com/office/drawing/2014/main" id="{172331C2-0FC9-482E-835D-8C148522C204}"/>
            </a:ext>
          </a:extLst>
        </xdr:cNvPr>
        <xdr:cNvSpPr>
          <a:spLocks noChangeArrowheads="1" noChangeShapeType="1"/>
        </xdr:cNvSpPr>
      </xdr:nvSpPr>
      <xdr:spPr bwMode="auto">
        <a:xfrm>
          <a:off x="4593851" y="34478819"/>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267</xdr:row>
      <xdr:rowOff>9525</xdr:rowOff>
    </xdr:from>
    <xdr:to>
      <xdr:col>31</xdr:col>
      <xdr:colOff>95250</xdr:colOff>
      <xdr:row>268</xdr:row>
      <xdr:rowOff>9525</xdr:rowOff>
    </xdr:to>
    <xdr:sp macro="" textlink="">
      <xdr:nvSpPr>
        <xdr:cNvPr id="1009" name="Picture 35">
          <a:extLst>
            <a:ext uri="{FF2B5EF4-FFF2-40B4-BE49-F238E27FC236}">
              <a16:creationId xmlns:a16="http://schemas.microsoft.com/office/drawing/2014/main" id="{10332BF5-58FC-4C48-81EF-6AA360C5BAEB}"/>
            </a:ext>
          </a:extLst>
        </xdr:cNvPr>
        <xdr:cNvSpPr>
          <a:spLocks noChangeArrowheads="1" noChangeShapeType="1"/>
        </xdr:cNvSpPr>
      </xdr:nvSpPr>
      <xdr:spPr bwMode="auto">
        <a:xfrm>
          <a:off x="4593851" y="34478819"/>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1010" name="Picture 35">
          <a:extLst>
            <a:ext uri="{FF2B5EF4-FFF2-40B4-BE49-F238E27FC236}">
              <a16:creationId xmlns:a16="http://schemas.microsoft.com/office/drawing/2014/main" id="{61FEF1C0-47DB-4AAB-9327-300F90B644FF}"/>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1011" name="Picture 35">
          <a:extLst>
            <a:ext uri="{FF2B5EF4-FFF2-40B4-BE49-F238E27FC236}">
              <a16:creationId xmlns:a16="http://schemas.microsoft.com/office/drawing/2014/main" id="{2D714905-DC7C-445E-A457-E26B48295684}"/>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1012" name="Picture 35">
          <a:extLst>
            <a:ext uri="{FF2B5EF4-FFF2-40B4-BE49-F238E27FC236}">
              <a16:creationId xmlns:a16="http://schemas.microsoft.com/office/drawing/2014/main" id="{B717BCCE-4DAC-4481-9B78-5429FE0D181E}"/>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1013" name="Picture 35">
          <a:extLst>
            <a:ext uri="{FF2B5EF4-FFF2-40B4-BE49-F238E27FC236}">
              <a16:creationId xmlns:a16="http://schemas.microsoft.com/office/drawing/2014/main" id="{5334AE1E-2FD9-46A9-9F39-3269061553A8}"/>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269</xdr:row>
      <xdr:rowOff>9525</xdr:rowOff>
    </xdr:from>
    <xdr:to>
      <xdr:col>31</xdr:col>
      <xdr:colOff>95250</xdr:colOff>
      <xdr:row>270</xdr:row>
      <xdr:rowOff>9525</xdr:rowOff>
    </xdr:to>
    <xdr:sp macro="" textlink="">
      <xdr:nvSpPr>
        <xdr:cNvPr id="1014" name="Picture 35">
          <a:extLst>
            <a:ext uri="{FF2B5EF4-FFF2-40B4-BE49-F238E27FC236}">
              <a16:creationId xmlns:a16="http://schemas.microsoft.com/office/drawing/2014/main" id="{4E89EB70-E5E5-40FA-9E6B-337879A4E248}"/>
            </a:ext>
          </a:extLst>
        </xdr:cNvPr>
        <xdr:cNvSpPr>
          <a:spLocks noChangeArrowheads="1" noChangeShapeType="1"/>
        </xdr:cNvSpPr>
      </xdr:nvSpPr>
      <xdr:spPr bwMode="auto">
        <a:xfrm>
          <a:off x="4593851" y="34814996"/>
          <a:ext cx="992281" cy="16808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268</xdr:row>
      <xdr:rowOff>9525</xdr:rowOff>
    </xdr:from>
    <xdr:to>
      <xdr:col>31</xdr:col>
      <xdr:colOff>95250</xdr:colOff>
      <xdr:row>269</xdr:row>
      <xdr:rowOff>9525</xdr:rowOff>
    </xdr:to>
    <xdr:sp macro="" textlink="">
      <xdr:nvSpPr>
        <xdr:cNvPr id="1015" name="Picture 35">
          <a:extLst>
            <a:ext uri="{FF2B5EF4-FFF2-40B4-BE49-F238E27FC236}">
              <a16:creationId xmlns:a16="http://schemas.microsoft.com/office/drawing/2014/main" id="{03DE5F14-AFEE-474E-A553-8E4F5D8853B5}"/>
            </a:ext>
          </a:extLst>
        </xdr:cNvPr>
        <xdr:cNvSpPr>
          <a:spLocks noChangeArrowheads="1" noChangeShapeType="1"/>
        </xdr:cNvSpPr>
      </xdr:nvSpPr>
      <xdr:spPr bwMode="auto">
        <a:xfrm>
          <a:off x="4593851" y="34646907"/>
          <a:ext cx="992281" cy="16808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268</xdr:row>
      <xdr:rowOff>9525</xdr:rowOff>
    </xdr:from>
    <xdr:to>
      <xdr:col>31</xdr:col>
      <xdr:colOff>95250</xdr:colOff>
      <xdr:row>269</xdr:row>
      <xdr:rowOff>9525</xdr:rowOff>
    </xdr:to>
    <xdr:sp macro="" textlink="">
      <xdr:nvSpPr>
        <xdr:cNvPr id="1016" name="Picture 35">
          <a:extLst>
            <a:ext uri="{FF2B5EF4-FFF2-40B4-BE49-F238E27FC236}">
              <a16:creationId xmlns:a16="http://schemas.microsoft.com/office/drawing/2014/main" id="{2C70A724-6146-4992-8276-00BAE1776EFA}"/>
            </a:ext>
          </a:extLst>
        </xdr:cNvPr>
        <xdr:cNvSpPr>
          <a:spLocks noChangeArrowheads="1" noChangeShapeType="1"/>
        </xdr:cNvSpPr>
      </xdr:nvSpPr>
      <xdr:spPr bwMode="auto">
        <a:xfrm>
          <a:off x="4593851" y="34646907"/>
          <a:ext cx="992281" cy="16808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268</xdr:row>
      <xdr:rowOff>9525</xdr:rowOff>
    </xdr:from>
    <xdr:to>
      <xdr:col>31</xdr:col>
      <xdr:colOff>95250</xdr:colOff>
      <xdr:row>269</xdr:row>
      <xdr:rowOff>9525</xdr:rowOff>
    </xdr:to>
    <xdr:sp macro="" textlink="">
      <xdr:nvSpPr>
        <xdr:cNvPr id="1017" name="Picture 35">
          <a:extLst>
            <a:ext uri="{FF2B5EF4-FFF2-40B4-BE49-F238E27FC236}">
              <a16:creationId xmlns:a16="http://schemas.microsoft.com/office/drawing/2014/main" id="{00E54F00-0323-4774-8888-364880058D27}"/>
            </a:ext>
          </a:extLst>
        </xdr:cNvPr>
        <xdr:cNvSpPr>
          <a:spLocks noChangeArrowheads="1" noChangeShapeType="1"/>
        </xdr:cNvSpPr>
      </xdr:nvSpPr>
      <xdr:spPr bwMode="auto">
        <a:xfrm>
          <a:off x="4593851" y="34646907"/>
          <a:ext cx="992281" cy="16808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268</xdr:row>
      <xdr:rowOff>9525</xdr:rowOff>
    </xdr:from>
    <xdr:to>
      <xdr:col>31</xdr:col>
      <xdr:colOff>95250</xdr:colOff>
      <xdr:row>269</xdr:row>
      <xdr:rowOff>9525</xdr:rowOff>
    </xdr:to>
    <xdr:sp macro="" textlink="">
      <xdr:nvSpPr>
        <xdr:cNvPr id="1018" name="Picture 35">
          <a:extLst>
            <a:ext uri="{FF2B5EF4-FFF2-40B4-BE49-F238E27FC236}">
              <a16:creationId xmlns:a16="http://schemas.microsoft.com/office/drawing/2014/main" id="{67F65ADB-03C1-452C-86A3-709241F8C1E8}"/>
            </a:ext>
          </a:extLst>
        </xdr:cNvPr>
        <xdr:cNvSpPr>
          <a:spLocks noChangeArrowheads="1" noChangeShapeType="1"/>
        </xdr:cNvSpPr>
      </xdr:nvSpPr>
      <xdr:spPr bwMode="auto">
        <a:xfrm>
          <a:off x="4593851" y="34646907"/>
          <a:ext cx="992281" cy="16808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268</xdr:row>
      <xdr:rowOff>9525</xdr:rowOff>
    </xdr:from>
    <xdr:to>
      <xdr:col>31</xdr:col>
      <xdr:colOff>95250</xdr:colOff>
      <xdr:row>269</xdr:row>
      <xdr:rowOff>9525</xdr:rowOff>
    </xdr:to>
    <xdr:sp macro="" textlink="">
      <xdr:nvSpPr>
        <xdr:cNvPr id="1019" name="Picture 35">
          <a:extLst>
            <a:ext uri="{FF2B5EF4-FFF2-40B4-BE49-F238E27FC236}">
              <a16:creationId xmlns:a16="http://schemas.microsoft.com/office/drawing/2014/main" id="{71DD6304-4F5A-4478-8C00-C6DBBD7BF685}"/>
            </a:ext>
          </a:extLst>
        </xdr:cNvPr>
        <xdr:cNvSpPr>
          <a:spLocks noChangeArrowheads="1" noChangeShapeType="1"/>
        </xdr:cNvSpPr>
      </xdr:nvSpPr>
      <xdr:spPr bwMode="auto">
        <a:xfrm>
          <a:off x="4593851" y="34646907"/>
          <a:ext cx="992281" cy="168089"/>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206</xdr:row>
      <xdr:rowOff>9525</xdr:rowOff>
    </xdr:from>
    <xdr:to>
      <xdr:col>31</xdr:col>
      <xdr:colOff>95250</xdr:colOff>
      <xdr:row>208</xdr:row>
      <xdr:rowOff>9525</xdr:rowOff>
    </xdr:to>
    <xdr:sp macro="" textlink="">
      <xdr:nvSpPr>
        <xdr:cNvPr id="1469" name="Picture 35">
          <a:extLst>
            <a:ext uri="{FF2B5EF4-FFF2-40B4-BE49-F238E27FC236}">
              <a16:creationId xmlns:a16="http://schemas.microsoft.com/office/drawing/2014/main" id="{745EE708-4548-48EF-9F7F-400BB1C9145B}"/>
            </a:ext>
          </a:extLst>
        </xdr:cNvPr>
        <xdr:cNvSpPr>
          <a:spLocks noChangeArrowheads="1" noChangeShapeType="1"/>
        </xdr:cNvSpPr>
      </xdr:nvSpPr>
      <xdr:spPr bwMode="auto">
        <a:xfrm>
          <a:off x="4593851" y="34579672"/>
          <a:ext cx="992281" cy="313765"/>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205</xdr:row>
      <xdr:rowOff>9525</xdr:rowOff>
    </xdr:from>
    <xdr:to>
      <xdr:col>31</xdr:col>
      <xdr:colOff>95250</xdr:colOff>
      <xdr:row>206</xdr:row>
      <xdr:rowOff>9525</xdr:rowOff>
    </xdr:to>
    <xdr:sp macro="" textlink="">
      <xdr:nvSpPr>
        <xdr:cNvPr id="1470" name="Picture 35">
          <a:extLst>
            <a:ext uri="{FF2B5EF4-FFF2-40B4-BE49-F238E27FC236}">
              <a16:creationId xmlns:a16="http://schemas.microsoft.com/office/drawing/2014/main" id="{34382977-A52D-47F2-8F8B-4019D48AF4CE}"/>
            </a:ext>
          </a:extLst>
        </xdr:cNvPr>
        <xdr:cNvSpPr>
          <a:spLocks noChangeArrowheads="1" noChangeShapeType="1"/>
        </xdr:cNvSpPr>
      </xdr:nvSpPr>
      <xdr:spPr bwMode="auto">
        <a:xfrm>
          <a:off x="4593851" y="34422790"/>
          <a:ext cx="992281" cy="156882"/>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twoCellAnchor>
    <xdr:from>
      <xdr:col>25</xdr:col>
      <xdr:colOff>114300</xdr:colOff>
      <xdr:row>208</xdr:row>
      <xdr:rowOff>9525</xdr:rowOff>
    </xdr:from>
    <xdr:to>
      <xdr:col>31</xdr:col>
      <xdr:colOff>95250</xdr:colOff>
      <xdr:row>210</xdr:row>
      <xdr:rowOff>9525</xdr:rowOff>
    </xdr:to>
    <xdr:sp macro="" textlink="">
      <xdr:nvSpPr>
        <xdr:cNvPr id="1471" name="Picture 35">
          <a:extLst>
            <a:ext uri="{FF2B5EF4-FFF2-40B4-BE49-F238E27FC236}">
              <a16:creationId xmlns:a16="http://schemas.microsoft.com/office/drawing/2014/main" id="{9506C12C-343E-447F-9064-41E074E5EBF5}"/>
            </a:ext>
          </a:extLst>
        </xdr:cNvPr>
        <xdr:cNvSpPr>
          <a:spLocks noChangeArrowheads="1" noChangeShapeType="1"/>
        </xdr:cNvSpPr>
      </xdr:nvSpPr>
      <xdr:spPr bwMode="auto">
        <a:xfrm>
          <a:off x="4593851" y="34893437"/>
          <a:ext cx="992281" cy="313764"/>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lgn="in">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EEECE1"/>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Z:\ICA%20Files\2025\ICA_Asset%20Allocation%20Range%202025.06.05..xlsb" TargetMode="External"/><Relationship Id="rId1" Type="http://schemas.openxmlformats.org/officeDocument/2006/relationships/externalLinkPath" Target="file:///Z:\ICA%20Files\2025\ICA_Asset%20Allocation%20Range%202025.06.05..xlsb"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uios\AppData\Local\Microsoft\Windows\INetCache\Content.Outlook\9LZ40ASI\current_portfolio_funds_constraints1_20250709_1702.xlsx" TargetMode="External"/><Relationship Id="rId1" Type="http://schemas.openxmlformats.org/officeDocument/2006/relationships/externalLinkPath" Target="file:///C:\Users\uios\AppData\Local\Microsoft\Windows\INetCache\Content.Outlook\9LZ40ASI\current_portfolio_funds_constraints1_20250709_1702.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lgtcloud-my.sharepoint.com/personal/uios_lgt_com/Documents/Desktop/Copy%20of%20taa_funds_constraints1_20250609_2212.xlsx" TargetMode="External"/><Relationship Id="rId1" Type="http://schemas.openxmlformats.org/officeDocument/2006/relationships/externalLinkPath" Target="https://lgtcloud-my.sharepoint.com/personal/uios_lgt_com/Documents/Desktop/Copy%20of%20taa_funds_constraints1_20250609_22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Yield&amp;Duration"/>
      <sheetName val="Instruments"/>
      <sheetName val="Instruments (UK RND)"/>
      <sheetName val="Equity Holdings Summary"/>
      <sheetName val="Sustainability"/>
      <sheetName val="Sutainability"/>
      <sheetName val="AA USD"/>
      <sheetName val="AA EUR"/>
      <sheetName val="AA CHF"/>
      <sheetName val="AA GBP"/>
      <sheetName val="AA SGD"/>
      <sheetName val="AA USD (ESG)"/>
      <sheetName val="Cross-Asset Slide (New)"/>
      <sheetName val="AA Details"/>
      <sheetName val="Trade Simulation"/>
      <sheetName val="Sustainability Data"/>
      <sheetName val="Fund &amp; ETF Database"/>
      <sheetName val="SAA Weights"/>
      <sheetName val="Formula Deposit"/>
      <sheetName val="SAA EQ"/>
      <sheetName val="CH INC"/>
      <sheetName val="CH CON"/>
      <sheetName val="CH BAL"/>
      <sheetName val="CH BAL ESG"/>
      <sheetName val="CH GRO"/>
      <sheetName val="CH EQ"/>
      <sheetName val="Cross-Asset Slide (old)"/>
      <sheetName val="Avaloq Upload"/>
      <sheetName val="Avaloq Export(Curr)"/>
      <sheetName val="Avaloq Export(New)"/>
      <sheetName val="Avaloq Export(No BMRK_NEW2021)"/>
      <sheetName val="Avaloq Export (New 2023)"/>
      <sheetName val="Color and Size Ref"/>
      <sheetName val="Risk rating"/>
      <sheetName val="Top 10"/>
      <sheetName val="Country Class"/>
    </sheetNames>
    <sheetDataSet>
      <sheetData sheetId="0">
        <row r="13">
          <cell r="A13" t="str">
            <v>Bond Sector Allocation</v>
          </cell>
          <cell r="D13" t="str">
            <v>Strategic</v>
          </cell>
          <cell r="H13" t="str">
            <v>Strategic</v>
          </cell>
          <cell r="L13" t="str">
            <v>Strategic</v>
          </cell>
          <cell r="T13" t="str">
            <v>Strategic</v>
          </cell>
          <cell r="X13" t="str">
            <v>Strategic</v>
          </cell>
        </row>
        <row r="14">
          <cell r="A14" t="str">
            <v>IG Corporate Bonds</v>
          </cell>
          <cell r="D14">
            <v>0.25</v>
          </cell>
          <cell r="H14">
            <v>0.17</v>
          </cell>
          <cell r="L14">
            <v>0.12</v>
          </cell>
          <cell r="T14">
            <v>0.06</v>
          </cell>
          <cell r="X14">
            <v>0</v>
          </cell>
        </row>
        <row r="15">
          <cell r="A15" t="str">
            <v>Developed Government Bonds</v>
          </cell>
          <cell r="D15">
            <v>0.22</v>
          </cell>
          <cell r="H15">
            <v>0.155</v>
          </cell>
          <cell r="L15">
            <v>0.1</v>
          </cell>
          <cell r="T15">
            <v>0.05</v>
          </cell>
          <cell r="X15">
            <v>0</v>
          </cell>
        </row>
        <row r="16">
          <cell r="A16" t="str">
            <v>Inflation Linked Bonds</v>
          </cell>
          <cell r="D16">
            <v>0.01</v>
          </cell>
          <cell r="H16">
            <v>2.5000000000000001E-2</v>
          </cell>
          <cell r="L16">
            <v>0.02</v>
          </cell>
          <cell r="T16">
            <v>0.01</v>
          </cell>
          <cell r="X16">
            <v>0</v>
          </cell>
        </row>
        <row r="17">
          <cell r="A17" t="str">
            <v>HY Corporate Bonds</v>
          </cell>
          <cell r="D17">
            <v>0.13</v>
          </cell>
          <cell r="H17">
            <v>0.09</v>
          </cell>
          <cell r="L17">
            <v>7.0000000000000007E-2</v>
          </cell>
          <cell r="T17">
            <v>0.03</v>
          </cell>
          <cell r="X17">
            <v>0</v>
          </cell>
        </row>
        <row r="18">
          <cell r="A18" t="str">
            <v>Emerging Market Bonds</v>
          </cell>
          <cell r="D18">
            <v>0.13</v>
          </cell>
          <cell r="H18">
            <v>0.1</v>
          </cell>
          <cell r="L18">
            <v>7.0000000000000007E-2</v>
          </cell>
          <cell r="T18">
            <v>0.03</v>
          </cell>
          <cell r="X18">
            <v>0</v>
          </cell>
        </row>
        <row r="19">
          <cell r="A19" t="str">
            <v>EM Comp HC</v>
          </cell>
          <cell r="D19">
            <v>0.13</v>
          </cell>
          <cell r="H19">
            <v>0.1</v>
          </cell>
          <cell r="L19">
            <v>7.0000000000000007E-2</v>
          </cell>
          <cell r="T19">
            <v>0.03</v>
          </cell>
          <cell r="X19">
            <v>0</v>
          </cell>
        </row>
        <row r="20">
          <cell r="A20" t="str">
            <v>EM Comp LC</v>
          </cell>
          <cell r="D20">
            <v>0</v>
          </cell>
          <cell r="H20">
            <v>0</v>
          </cell>
          <cell r="L20">
            <v>0</v>
          </cell>
          <cell r="T20">
            <v>0</v>
          </cell>
          <cell r="X20">
            <v>0</v>
          </cell>
        </row>
        <row r="21">
          <cell r="A21" t="str">
            <v>ILS</v>
          </cell>
          <cell r="D21">
            <v>0.04</v>
          </cell>
          <cell r="H21">
            <v>0.04</v>
          </cell>
          <cell r="L21">
            <v>0.05</v>
          </cell>
          <cell r="T21">
            <v>0.05</v>
          </cell>
          <cell r="X21">
            <v>0</v>
          </cell>
        </row>
        <row r="22">
          <cell r="A22" t="str">
            <v>Convertibles</v>
          </cell>
          <cell r="D22">
            <v>0</v>
          </cell>
          <cell r="H22">
            <v>0</v>
          </cell>
          <cell r="L22">
            <v>0</v>
          </cell>
          <cell r="T22">
            <v>0</v>
          </cell>
          <cell r="X22">
            <v>0</v>
          </cell>
        </row>
        <row r="23">
          <cell r="A23" t="str">
            <v>Securitized</v>
          </cell>
          <cell r="D23">
            <v>0</v>
          </cell>
          <cell r="H23">
            <v>0</v>
          </cell>
          <cell r="L23">
            <v>0</v>
          </cell>
          <cell r="T23">
            <v>0</v>
          </cell>
          <cell r="X23">
            <v>0</v>
          </cell>
        </row>
        <row r="24">
          <cell r="A24" t="str">
            <v>Hybrid Debt</v>
          </cell>
          <cell r="D24">
            <v>0</v>
          </cell>
          <cell r="H24">
            <v>0</v>
          </cell>
          <cell r="L24">
            <v>0</v>
          </cell>
          <cell r="T24">
            <v>0</v>
          </cell>
          <cell r="X24">
            <v>0</v>
          </cell>
        </row>
        <row r="25">
          <cell r="A25" t="str">
            <v>Total</v>
          </cell>
          <cell r="D25">
            <v>0.78</v>
          </cell>
          <cell r="H25">
            <v>0.58000000000000007</v>
          </cell>
          <cell r="L25">
            <v>0.43000000000000005</v>
          </cell>
          <cell r="T25">
            <v>0.23000000000000004</v>
          </cell>
          <cell r="X25">
            <v>0</v>
          </cell>
        </row>
        <row r="26">
          <cell r="L26"/>
          <cell r="T26"/>
          <cell r="X26"/>
        </row>
        <row r="27">
          <cell r="A27" t="str">
            <v>Equity Regional Allocation</v>
          </cell>
          <cell r="D27" t="str">
            <v>Strategic</v>
          </cell>
          <cell r="H27" t="str">
            <v>Strategic</v>
          </cell>
          <cell r="L27" t="str">
            <v>Strategic</v>
          </cell>
          <cell r="T27" t="str">
            <v>Strategic</v>
          </cell>
          <cell r="X27" t="str">
            <v>Strategic</v>
          </cell>
        </row>
        <row r="28">
          <cell r="A28" t="str">
            <v>North America</v>
          </cell>
          <cell r="D28">
            <v>0</v>
          </cell>
          <cell r="H28">
            <v>0.1</v>
          </cell>
          <cell r="L28">
            <v>0.22</v>
          </cell>
          <cell r="T28">
            <v>0.38</v>
          </cell>
          <cell r="X28">
            <v>0.48</v>
          </cell>
        </row>
        <row r="29">
          <cell r="A29" t="str">
            <v>Europe</v>
          </cell>
          <cell r="D29">
            <v>0</v>
          </cell>
          <cell r="H29">
            <v>0.03</v>
          </cell>
          <cell r="L29">
            <v>0.03</v>
          </cell>
          <cell r="T29">
            <v>0.05</v>
          </cell>
          <cell r="X29">
            <v>7.0000000000000007E-2</v>
          </cell>
        </row>
        <row r="30">
          <cell r="A30" t="str">
            <v>Japan</v>
          </cell>
          <cell r="D30">
            <v>0</v>
          </cell>
          <cell r="H30">
            <v>0.03</v>
          </cell>
          <cell r="L30">
            <v>0.04</v>
          </cell>
          <cell r="T30">
            <v>7.0000000000000007E-2</v>
          </cell>
          <cell r="X30">
            <v>0.11</v>
          </cell>
        </row>
        <row r="31">
          <cell r="A31" t="str">
            <v>Asia Ex Japan</v>
          </cell>
          <cell r="D31">
            <v>0</v>
          </cell>
          <cell r="H31">
            <v>0.02</v>
          </cell>
          <cell r="L31">
            <v>0.02</v>
          </cell>
          <cell r="T31">
            <v>0.03</v>
          </cell>
          <cell r="X31">
            <v>0.04</v>
          </cell>
        </row>
        <row r="32">
          <cell r="A32" t="str">
            <v>EM</v>
          </cell>
          <cell r="D32">
            <v>0</v>
          </cell>
          <cell r="H32">
            <v>0.02</v>
          </cell>
          <cell r="L32">
            <v>0.04</v>
          </cell>
          <cell r="T32">
            <v>0.02</v>
          </cell>
          <cell r="X32">
            <v>0.08</v>
          </cell>
        </row>
        <row r="33">
          <cell r="A33" t="str">
            <v>Total</v>
          </cell>
          <cell r="D33">
            <v>0</v>
          </cell>
          <cell r="H33">
            <v>0.19999999999999998</v>
          </cell>
          <cell r="L33">
            <v>0.35</v>
          </cell>
          <cell r="T33">
            <v>0.55000000000000004</v>
          </cell>
          <cell r="X33">
            <v>0.78</v>
          </cell>
        </row>
        <row r="34">
          <cell r="A34"/>
          <cell r="D34"/>
          <cell r="H34"/>
          <cell r="L34"/>
          <cell r="T34"/>
          <cell r="X34"/>
        </row>
        <row r="35">
          <cell r="A35" t="str">
            <v>Alternatives</v>
          </cell>
          <cell r="D35" t="str">
            <v>Strategic</v>
          </cell>
          <cell r="H35" t="str">
            <v>Strategic</v>
          </cell>
          <cell r="L35" t="str">
            <v>Strategic</v>
          </cell>
          <cell r="T35" t="str">
            <v>Strategic</v>
          </cell>
          <cell r="X35" t="str">
            <v>Strategic</v>
          </cell>
        </row>
        <row r="36">
          <cell r="A36" t="str">
            <v>Hedge Funds</v>
          </cell>
          <cell r="D36">
            <v>7.0000000000000007E-2</v>
          </cell>
          <cell r="H36">
            <v>7.0000000000000007E-2</v>
          </cell>
          <cell r="L36">
            <v>6.5000000000000002E-2</v>
          </cell>
          <cell r="T36">
            <v>5.5E-2</v>
          </cell>
          <cell r="X36">
            <v>0.05</v>
          </cell>
        </row>
        <row r="37">
          <cell r="A37" t="str">
            <v>Private Equity</v>
          </cell>
          <cell r="D37">
            <v>6.5000000000000002E-2</v>
          </cell>
          <cell r="H37">
            <v>6.5000000000000002E-2</v>
          </cell>
          <cell r="L37">
            <v>6.5000000000000002E-2</v>
          </cell>
          <cell r="T37">
            <v>0.06</v>
          </cell>
          <cell r="X37">
            <v>0.06</v>
          </cell>
        </row>
        <row r="38">
          <cell r="A38" t="str">
            <v>Commodities</v>
          </cell>
          <cell r="D38">
            <v>0.01</v>
          </cell>
          <cell r="H38">
            <v>0.01</v>
          </cell>
          <cell r="L38">
            <v>1.4999999999999999E-2</v>
          </cell>
          <cell r="T38">
            <v>0.02</v>
          </cell>
          <cell r="X38">
            <v>0.02</v>
          </cell>
        </row>
        <row r="39">
          <cell r="A39" t="str">
            <v>Precious Metals</v>
          </cell>
          <cell r="D39">
            <v>2.5000000000000001E-2</v>
          </cell>
          <cell r="H39">
            <v>2.5000000000000001E-2</v>
          </cell>
          <cell r="L39">
            <v>2.5000000000000001E-2</v>
          </cell>
          <cell r="T39">
            <v>0.03</v>
          </cell>
          <cell r="X39">
            <v>0.03</v>
          </cell>
        </row>
        <row r="40">
          <cell r="A40" t="str">
            <v>REITs</v>
          </cell>
          <cell r="D40">
            <v>0.03</v>
          </cell>
          <cell r="H40">
            <v>0.03</v>
          </cell>
          <cell r="L40">
            <v>0.03</v>
          </cell>
          <cell r="T40">
            <v>3.5000000000000003E-2</v>
          </cell>
          <cell r="X40">
            <v>0.04</v>
          </cell>
        </row>
        <row r="41">
          <cell r="A41" t="str">
            <v>Derivatives</v>
          </cell>
          <cell r="D41">
            <v>0</v>
          </cell>
          <cell r="H41">
            <v>0</v>
          </cell>
          <cell r="L41">
            <v>0</v>
          </cell>
          <cell r="T41">
            <v>0</v>
          </cell>
          <cell r="X41">
            <v>0</v>
          </cell>
        </row>
        <row r="42">
          <cell r="A42" t="str">
            <v>Protection</v>
          </cell>
          <cell r="D42">
            <v>0</v>
          </cell>
          <cell r="H42">
            <v>0</v>
          </cell>
          <cell r="L42">
            <v>0</v>
          </cell>
          <cell r="T42">
            <v>0</v>
          </cell>
          <cell r="X42">
            <v>0</v>
          </cell>
        </row>
        <row r="43">
          <cell r="A43" t="str">
            <v>Other Alternatives</v>
          </cell>
          <cell r="D43">
            <v>0</v>
          </cell>
          <cell r="H43">
            <v>0</v>
          </cell>
          <cell r="L43">
            <v>0</v>
          </cell>
          <cell r="T43">
            <v>0</v>
          </cell>
          <cell r="X43">
            <v>0</v>
          </cell>
        </row>
        <row r="44">
          <cell r="A44" t="str">
            <v>Total</v>
          </cell>
          <cell r="D44">
            <v>0.2</v>
          </cell>
          <cell r="H44">
            <v>0.2</v>
          </cell>
          <cell r="L44">
            <v>0.2</v>
          </cell>
          <cell r="T44">
            <v>0.19999999999999998</v>
          </cell>
          <cell r="X44">
            <v>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aa_df"/>
      <sheetName val="saa_df"/>
      <sheetName val="taa_perf_2y"/>
      <sheetName val="taa_perf_5y"/>
      <sheetName val="saa_perf_2y"/>
      <sheetName val="saa_perf_5y"/>
      <sheetName val="taa_corr"/>
      <sheetName val="saa_corr"/>
      <sheetName val="taa_betas"/>
      <sheetName val="saa_betas"/>
    </sheetNames>
    <sheetDataSet>
      <sheetData sheetId="0">
        <row r="2">
          <cell r="C2" t="str">
            <v>IE00B14X4S71</v>
          </cell>
          <cell r="R2">
            <v>2.5700000000000001E-2</v>
          </cell>
        </row>
        <row r="3">
          <cell r="C3" t="str">
            <v>IE00B1FZS798</v>
          </cell>
          <cell r="R3">
            <v>0</v>
          </cell>
        </row>
        <row r="4">
          <cell r="C4" t="str">
            <v>LI0247154698</v>
          </cell>
          <cell r="R4">
            <v>0</v>
          </cell>
        </row>
        <row r="5">
          <cell r="C5" t="str">
            <v>US4642871762</v>
          </cell>
          <cell r="R5">
            <v>0</v>
          </cell>
        </row>
        <row r="6">
          <cell r="C6" t="str">
            <v>IE00BZ6V7883</v>
          </cell>
          <cell r="R6">
            <v>0</v>
          </cell>
        </row>
        <row r="7">
          <cell r="C7" t="str">
            <v>IE00BGV59B94</v>
          </cell>
          <cell r="R7">
            <v>2.9399999999999999E-2</v>
          </cell>
        </row>
        <row r="8">
          <cell r="C8" t="str">
            <v>LU0475887237</v>
          </cell>
          <cell r="R8">
            <v>0</v>
          </cell>
        </row>
        <row r="9">
          <cell r="C9" t="str">
            <v>LI1232082217</v>
          </cell>
          <cell r="R9">
            <v>0</v>
          </cell>
        </row>
        <row r="10">
          <cell r="C10" t="str">
            <v>IE00BK74P760</v>
          </cell>
          <cell r="R10">
            <v>0</v>
          </cell>
        </row>
        <row r="11">
          <cell r="C11" t="str">
            <v>LI1151841536</v>
          </cell>
          <cell r="R11">
            <v>3.49E-2</v>
          </cell>
        </row>
        <row r="12">
          <cell r="C12" t="str">
            <v>IE00BZ048579</v>
          </cell>
          <cell r="R12">
            <v>0.05</v>
          </cell>
        </row>
        <row r="13">
          <cell r="C13" t="str">
            <v>LU0398248921</v>
          </cell>
          <cell r="R13">
            <v>0</v>
          </cell>
        </row>
        <row r="14">
          <cell r="C14" t="str">
            <v>LU2832945443</v>
          </cell>
          <cell r="R14">
            <v>3.8899999999999997E-2</v>
          </cell>
        </row>
        <row r="15">
          <cell r="C15" t="str">
            <v>LU0564079365</v>
          </cell>
          <cell r="R15">
            <v>0</v>
          </cell>
        </row>
        <row r="16">
          <cell r="C16" t="str">
            <v>IE00BKDW9G15</v>
          </cell>
          <cell r="R16">
            <v>4.6100000000000002E-2</v>
          </cell>
        </row>
        <row r="17">
          <cell r="C17" t="str">
            <v>LI1151841577</v>
          </cell>
          <cell r="R17">
            <v>0</v>
          </cell>
        </row>
        <row r="18">
          <cell r="C18" t="str">
            <v>LI1232082233</v>
          </cell>
          <cell r="R18">
            <v>0</v>
          </cell>
        </row>
        <row r="19">
          <cell r="C19" t="str">
            <v>IE00BJXBPN02</v>
          </cell>
          <cell r="R19">
            <v>1.6500000000000001E-2</v>
          </cell>
        </row>
        <row r="20">
          <cell r="C20" t="str">
            <v>LI1151841650</v>
          </cell>
          <cell r="R20">
            <v>0</v>
          </cell>
        </row>
        <row r="21">
          <cell r="C21" t="str">
            <v>LI1151841700</v>
          </cell>
          <cell r="R21">
            <v>0</v>
          </cell>
        </row>
        <row r="22">
          <cell r="C22" t="str">
            <v>LI1151841684</v>
          </cell>
          <cell r="R22">
            <v>0</v>
          </cell>
        </row>
        <row r="23">
          <cell r="C23" t="str">
            <v>IE00B3XXRP09</v>
          </cell>
          <cell r="R23">
            <v>0</v>
          </cell>
        </row>
        <row r="24">
          <cell r="C24" t="str">
            <v>LI1151841635</v>
          </cell>
          <cell r="R24">
            <v>0</v>
          </cell>
        </row>
        <row r="25">
          <cell r="C25" t="str">
            <v>LU0474363545</v>
          </cell>
          <cell r="R25">
            <v>0</v>
          </cell>
        </row>
        <row r="26">
          <cell r="C26" t="str">
            <v>IE000K4LN5N7</v>
          </cell>
          <cell r="R26">
            <v>0</v>
          </cell>
        </row>
        <row r="27">
          <cell r="C27" t="str">
            <v>US4642876555</v>
          </cell>
          <cell r="R27">
            <v>0</v>
          </cell>
        </row>
        <row r="28">
          <cell r="C28" t="str">
            <v>LU2314635694</v>
          </cell>
          <cell r="R28">
            <v>0</v>
          </cell>
        </row>
        <row r="29">
          <cell r="C29" t="str">
            <v>US46137V3574</v>
          </cell>
          <cell r="R29">
            <v>0</v>
          </cell>
        </row>
        <row r="30">
          <cell r="C30" t="str">
            <v>US46429B6974</v>
          </cell>
          <cell r="R30">
            <v>0</v>
          </cell>
        </row>
        <row r="31">
          <cell r="C31" t="str">
            <v>IE0008471009</v>
          </cell>
          <cell r="R31">
            <v>0</v>
          </cell>
        </row>
        <row r="32">
          <cell r="C32" t="str">
            <v>LU0129450945</v>
          </cell>
          <cell r="R32">
            <v>0.05</v>
          </cell>
        </row>
        <row r="33">
          <cell r="C33" t="str">
            <v>LI1151841619</v>
          </cell>
          <cell r="R33">
            <v>0</v>
          </cell>
        </row>
        <row r="34">
          <cell r="C34" t="str">
            <v>LU0219424487</v>
          </cell>
          <cell r="R34">
            <v>0</v>
          </cell>
        </row>
        <row r="35">
          <cell r="C35" t="str">
            <v>LI1151841676</v>
          </cell>
          <cell r="R35">
            <v>8.8000000000000005E-3</v>
          </cell>
        </row>
        <row r="36">
          <cell r="C36" t="str">
            <v>JP3027630007</v>
          </cell>
          <cell r="R36">
            <v>0.05</v>
          </cell>
        </row>
        <row r="37">
          <cell r="C37" t="str">
            <v>LU0370789561</v>
          </cell>
          <cell r="R37">
            <v>0.05</v>
          </cell>
        </row>
        <row r="38">
          <cell r="C38" t="str">
            <v>LI1151841718</v>
          </cell>
          <cell r="R38">
            <v>0</v>
          </cell>
        </row>
        <row r="39">
          <cell r="C39" t="str">
            <v>LU0270815920</v>
          </cell>
          <cell r="R39">
            <v>0</v>
          </cell>
        </row>
        <row r="40">
          <cell r="C40" t="str">
            <v>IE00BH3N4915</v>
          </cell>
          <cell r="R40">
            <v>0.05</v>
          </cell>
        </row>
        <row r="41">
          <cell r="C41" t="str">
            <v>LI1256199475</v>
          </cell>
          <cell r="R41">
            <v>8.5500000000000007E-2</v>
          </cell>
        </row>
        <row r="42">
          <cell r="C42" t="str">
            <v>KYG3373F2356</v>
          </cell>
          <cell r="R42">
            <v>7.0000000000000007E-2</v>
          </cell>
        </row>
        <row r="43">
          <cell r="C43" t="str">
            <v>LU2008199189</v>
          </cell>
          <cell r="R43">
            <v>0.1</v>
          </cell>
        </row>
        <row r="44">
          <cell r="C44" t="str">
            <v>LU2947921800</v>
          </cell>
          <cell r="R44">
            <v>7.9600000000000004E-2</v>
          </cell>
        </row>
        <row r="45">
          <cell r="C45" t="str">
            <v>GG00BSBGNY76</v>
          </cell>
          <cell r="R45">
            <v>0</v>
          </cell>
        </row>
        <row r="46">
          <cell r="C46" t="str">
            <v>LU2842087228</v>
          </cell>
          <cell r="R46">
            <v>1.9199999999999998E-2</v>
          </cell>
        </row>
        <row r="47">
          <cell r="C47" t="str">
            <v>LU2547277413</v>
          </cell>
          <cell r="R47">
            <v>1.9300000000000001E-2</v>
          </cell>
        </row>
        <row r="48">
          <cell r="C48" t="str">
            <v>XAU</v>
          </cell>
          <cell r="R48">
            <v>1.49E-2</v>
          </cell>
        </row>
        <row r="49">
          <cell r="C49" t="str">
            <v>SE0022240040</v>
          </cell>
          <cell r="R49">
            <v>1.6E-2</v>
          </cell>
        </row>
        <row r="50">
          <cell r="C50" t="str">
            <v>GG00B9115D25</v>
          </cell>
          <cell r="R50">
            <v>4.07E-2</v>
          </cell>
        </row>
        <row r="51">
          <cell r="C51" t="str">
            <v>KYG8059L1095</v>
          </cell>
          <cell r="R51">
            <v>4.0300000000000002E-2</v>
          </cell>
        </row>
        <row r="52">
          <cell r="C52" t="str">
            <v>VGG039475568</v>
          </cell>
          <cell r="R52">
            <v>4.4600000000000001E-2</v>
          </cell>
        </row>
        <row r="53">
          <cell r="C53" t="str">
            <v>IE00095QPAO5</v>
          </cell>
          <cell r="R53">
            <v>1.9599999999999999E-2</v>
          </cell>
        </row>
        <row r="54">
          <cell r="C54" t="str">
            <v>LI1151841551</v>
          </cell>
          <cell r="R5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turns"/>
      <sheetName val="ex_anti_vols"/>
      <sheetName val="taa_weights"/>
      <sheetName val="saa_weights"/>
      <sheetName val="taa_prices"/>
      <sheetName val="saa_prices"/>
      <sheetName val="saa_description"/>
      <sheetName val="taa_description"/>
      <sheetName val="risk_factors_prices"/>
      <sheetName val="alpha_scores"/>
      <sheetName val="beta"/>
      <sheetName val="momentum"/>
      <sheetName val="managers_alphas"/>
      <sheetName val="momentum_score"/>
      <sheetName val="beta_score"/>
      <sheetName val="managers_scores"/>
      <sheetName val="ra_perf_table"/>
      <sheetName val="brinson_table_ac"/>
      <sheetName val="brinson_table_subac"/>
    </sheetNames>
    <sheetDataSet>
      <sheetData sheetId="0"/>
      <sheetData sheetId="1"/>
      <sheetData sheetId="2">
        <row r="1">
          <cell r="B1" t="str">
            <v>IDBT LN</v>
          </cell>
          <cell r="C1" t="str">
            <v>IDTM LN</v>
          </cell>
          <cell r="D1" t="str">
            <v>LGTGILI LE</v>
          </cell>
          <cell r="E1" t="str">
            <v>TIP US</v>
          </cell>
          <cell r="F1" t="str">
            <v>IMBS LN</v>
          </cell>
          <cell r="G1" t="str">
            <v>BNSGWUH ID</v>
          </cell>
          <cell r="H1" t="str">
            <v>FRTGUSD LX</v>
          </cell>
          <cell r="I1" t="str">
            <v>LGIBIMU LE</v>
          </cell>
          <cell r="J1" t="str">
            <v>PGIGCII ID</v>
          </cell>
          <cell r="K1" t="str">
            <v>LGMDBIU LE</v>
          </cell>
          <cell r="L1" t="str">
            <v>SUSU LN</v>
          </cell>
          <cell r="M1" t="str">
            <v>RGHYBID LX</v>
          </cell>
          <cell r="N1" t="str">
            <v>OTGCRI2 LX</v>
          </cell>
          <cell r="O1" t="str">
            <v>IUSSEGX LX</v>
          </cell>
          <cell r="P1" t="str">
            <v>PGFUEI3 ID</v>
          </cell>
          <cell r="Q1" t="str">
            <v>LGGOBIU LE</v>
          </cell>
          <cell r="R1" t="str">
            <v>LGPABIM LE</v>
          </cell>
          <cell r="S1" t="str">
            <v>BGLSSIU ID</v>
          </cell>
          <cell r="T1" t="str">
            <v>LGSGEIU LE</v>
          </cell>
          <cell r="U1" t="str">
            <v>LGGIMIU LE</v>
          </cell>
          <cell r="V1" t="str">
            <v>LGPDYIU LE</v>
          </cell>
          <cell r="W1" t="str">
            <v>VUSD LN</v>
          </cell>
          <cell r="X1" t="str">
            <v>LGPUEIU LE</v>
          </cell>
          <cell r="Y1" t="str">
            <v>ROUSLCI LX</v>
          </cell>
          <cell r="Z1" t="str">
            <v>BRUVFSI ID</v>
          </cell>
          <cell r="AA1" t="str">
            <v>IWM US</v>
          </cell>
          <cell r="AB1" t="str">
            <v>SMVUSYU LX</v>
          </cell>
          <cell r="AC1" t="str">
            <v>RSP US</v>
          </cell>
          <cell r="AD1" t="str">
            <v>USMV US</v>
          </cell>
          <cell r="AE1" t="str">
            <v>EUN2 GY</v>
          </cell>
          <cell r="AF1" t="str">
            <v>FFEUDCE LX</v>
          </cell>
          <cell r="AG1" t="str">
            <v>LGPBEEI LE</v>
          </cell>
          <cell r="AH1" t="str">
            <v>MFEVIE1 LX</v>
          </cell>
          <cell r="AI1" t="str">
            <v>LGPJEIJ LE</v>
          </cell>
          <cell r="AJ1" t="str">
            <v>1306 JT</v>
          </cell>
          <cell r="AK1" t="str">
            <v>FFJPADY LX</v>
          </cell>
          <cell r="AL1" t="str">
            <v>LGPAEIU LE</v>
          </cell>
          <cell r="AM1" t="str">
            <v>SCHTWAC LX</v>
          </cell>
          <cell r="AN1" t="str">
            <v>AIOFDUS ID</v>
          </cell>
          <cell r="AO1" t="str">
            <v>LGTMTAJ LE</v>
          </cell>
          <cell r="AP1" t="str">
            <v>FECABFU KY</v>
          </cell>
          <cell r="AQ1" t="str">
            <v>HLGPAFI LX</v>
          </cell>
          <cell r="AR1" t="str">
            <v>FRLPSKA LX</v>
          </cell>
          <cell r="AS1" t="str">
            <v xml:space="preserve">PG3LASU GU </v>
          </cell>
          <cell r="AT1" t="str">
            <v>ASIFDUA LX</v>
          </cell>
          <cell r="AU1" t="str">
            <v>HALSCIU LX</v>
          </cell>
          <cell r="AV1" t="str">
            <v>XAU</v>
          </cell>
          <cell r="AW1" t="str">
            <v>BRMMSBU SS</v>
          </cell>
          <cell r="AX1" t="str">
            <v>HSGHIUR GU</v>
          </cell>
          <cell r="AY1" t="str">
            <v>STECHOF KY</v>
          </cell>
          <cell r="AZ1" t="str">
            <v>ANTFHEX VI</v>
          </cell>
          <cell r="BA1" t="str">
            <v>LGTSTHU ID</v>
          </cell>
          <cell r="BB1" t="str">
            <v>LGPARIU LE</v>
          </cell>
        </row>
        <row r="3">
          <cell r="B3">
            <v>0</v>
          </cell>
          <cell r="C3">
            <v>0</v>
          </cell>
          <cell r="D3">
            <v>1.3238263902678301E-12</v>
          </cell>
          <cell r="E3">
            <v>3.9999999999641031E-2</v>
          </cell>
          <cell r="F3">
            <v>2.5023354399747059E-11</v>
          </cell>
          <cell r="G3">
            <v>5.4959809617589719E-13</v>
          </cell>
          <cell r="H3">
            <v>1.4935148787702711E-13</v>
          </cell>
          <cell r="I3">
            <v>3.3323626908697832E-14</v>
          </cell>
          <cell r="J3">
            <v>0</v>
          </cell>
          <cell r="K3">
            <v>1.9696395483375122E-12</v>
          </cell>
          <cell r="L3">
            <v>2.017532175095727E-12</v>
          </cell>
          <cell r="M3">
            <v>5.0000000000371858E-2</v>
          </cell>
          <cell r="N3">
            <v>0</v>
          </cell>
          <cell r="O3">
            <v>2.4999999975660409E-2</v>
          </cell>
          <cell r="P3">
            <v>5.0000000000554608E-2</v>
          </cell>
          <cell r="Q3">
            <v>5.5649890380342207E-13</v>
          </cell>
          <cell r="R3">
            <v>0</v>
          </cell>
          <cell r="S3">
            <v>5.0000000000500963E-2</v>
          </cell>
          <cell r="T3">
            <v>5.0000000000501123E-2</v>
          </cell>
          <cell r="U3">
            <v>0</v>
          </cell>
          <cell r="V3">
            <v>5.0000000000500887E-2</v>
          </cell>
          <cell r="W3">
            <v>5.0000000000460773E-2</v>
          </cell>
          <cell r="X3">
            <v>5.0000000000460287E-2</v>
          </cell>
          <cell r="Y3">
            <v>5.0000000000532542E-2</v>
          </cell>
          <cell r="Z3">
            <v>5.0000000000532473E-2</v>
          </cell>
          <cell r="AA3">
            <v>0</v>
          </cell>
          <cell r="AB3">
            <v>0</v>
          </cell>
          <cell r="AC3">
            <v>3.4999999984181483E-2</v>
          </cell>
          <cell r="AD3">
            <v>5.0000000000555322E-2</v>
          </cell>
          <cell r="AE3">
            <v>0</v>
          </cell>
          <cell r="AF3">
            <v>0</v>
          </cell>
          <cell r="AG3">
            <v>0</v>
          </cell>
          <cell r="AH3">
            <v>0</v>
          </cell>
          <cell r="AI3">
            <v>0</v>
          </cell>
          <cell r="AJ3">
            <v>1.9380734936935549E-12</v>
          </cell>
          <cell r="AK3">
            <v>1.9371984736577652E-12</v>
          </cell>
          <cell r="AL3">
            <v>5.0000000000361297E-2</v>
          </cell>
          <cell r="AM3">
            <v>1.952986685043145E-12</v>
          </cell>
          <cell r="AN3">
            <v>1.9399751702851982E-12</v>
          </cell>
          <cell r="AO3">
            <v>0</v>
          </cell>
          <cell r="AP3">
            <v>6.0000000000211412E-2</v>
          </cell>
          <cell r="AQ3">
            <v>4.7515212016160741E-2</v>
          </cell>
          <cell r="AR3">
            <v>5.9136917666049338E-2</v>
          </cell>
          <cell r="AS3">
            <v>3.1959252614151798E-13</v>
          </cell>
          <cell r="AT3">
            <v>1.6673935209678269E-2</v>
          </cell>
          <cell r="AU3">
            <v>1.6673935108593971E-2</v>
          </cell>
          <cell r="AV3">
            <v>4.9999999993951078E-2</v>
          </cell>
          <cell r="AW3">
            <v>2.1905798524401301E-2</v>
          </cell>
          <cell r="AX3">
            <v>2.190579857760044E-2</v>
          </cell>
          <cell r="AY3">
            <v>2.1948853512791959E-2</v>
          </cell>
          <cell r="AZ3">
            <v>2.1708660379963E-2</v>
          </cell>
          <cell r="BA3">
            <v>1.2530889005640009E-2</v>
          </cell>
          <cell r="BB3">
            <v>0</v>
          </cell>
        </row>
        <row r="4">
          <cell r="B4">
            <v>0</v>
          </cell>
          <cell r="C4">
            <v>0</v>
          </cell>
          <cell r="D4">
            <v>3.7017601616474652E-13</v>
          </cell>
          <cell r="E4">
            <v>8.3870438455108926E-13</v>
          </cell>
          <cell r="F4">
            <v>1.184778375508949E-11</v>
          </cell>
          <cell r="G4">
            <v>3.1702444490658019E-13</v>
          </cell>
          <cell r="H4">
            <v>0</v>
          </cell>
          <cell r="I4">
            <v>1.5414916149977981E-13</v>
          </cell>
          <cell r="J4">
            <v>1.0678525544785329E-13</v>
          </cell>
          <cell r="K4">
            <v>2.5000000018189288E-2</v>
          </cell>
          <cell r="L4">
            <v>6.7194245290164565E-13</v>
          </cell>
          <cell r="M4">
            <v>4.99999999995141E-2</v>
          </cell>
          <cell r="N4">
            <v>0</v>
          </cell>
          <cell r="O4">
            <v>2.4999999979858481E-2</v>
          </cell>
          <cell r="P4">
            <v>4.9999999999776883E-2</v>
          </cell>
          <cell r="Q4">
            <v>2.8868359871677932E-13</v>
          </cell>
          <cell r="R4">
            <v>0</v>
          </cell>
          <cell r="S4">
            <v>5.0000000000285157E-2</v>
          </cell>
          <cell r="T4">
            <v>5.0000000000285268E-2</v>
          </cell>
          <cell r="U4">
            <v>0</v>
          </cell>
          <cell r="V4">
            <v>5.0000000000285108E-2</v>
          </cell>
          <cell r="W4">
            <v>7.5000000654836746E-3</v>
          </cell>
          <cell r="X4">
            <v>7.4999999431684073E-3</v>
          </cell>
          <cell r="Y4">
            <v>5.0000000000354372E-2</v>
          </cell>
          <cell r="Z4">
            <v>5.0000000000354317E-2</v>
          </cell>
          <cell r="AA4">
            <v>0</v>
          </cell>
          <cell r="AB4">
            <v>0</v>
          </cell>
          <cell r="AC4">
            <v>3.4999999978027878E-2</v>
          </cell>
          <cell r="AD4">
            <v>5.0000000000411299E-2</v>
          </cell>
          <cell r="AE4">
            <v>1.3855945782439689E-13</v>
          </cell>
          <cell r="AF4">
            <v>9.2446482776181979E-13</v>
          </cell>
          <cell r="AG4">
            <v>3.8725520356873698E-13</v>
          </cell>
          <cell r="AH4">
            <v>3.8702735911325768E-13</v>
          </cell>
          <cell r="AI4">
            <v>0</v>
          </cell>
          <cell r="AJ4">
            <v>5.000000000206796E-2</v>
          </cell>
          <cell r="AK4">
            <v>3.1719715229602291E-12</v>
          </cell>
          <cell r="AL4">
            <v>5.0000000000567223E-2</v>
          </cell>
          <cell r="AM4">
            <v>5.0000000002607327E-2</v>
          </cell>
          <cell r="AN4">
            <v>1.0576583757085681E-12</v>
          </cell>
          <cell r="AO4">
            <v>0</v>
          </cell>
          <cell r="AP4">
            <v>5.9999999999969612E-2</v>
          </cell>
          <cell r="AQ4">
            <v>4.7515212016025231E-2</v>
          </cell>
          <cell r="AR4">
            <v>5.9136917665930273E-2</v>
          </cell>
          <cell r="AS4">
            <v>1.7154730454390141E-13</v>
          </cell>
          <cell r="AT4">
            <v>1.667393520944185E-2</v>
          </cell>
          <cell r="AU4">
            <v>1.6673935108357549E-2</v>
          </cell>
          <cell r="AV4">
            <v>4.9999999991644208E-2</v>
          </cell>
          <cell r="AW4">
            <v>2.190579852431206E-2</v>
          </cell>
          <cell r="AX4">
            <v>2.190579857751121E-2</v>
          </cell>
          <cell r="AY4">
            <v>2.1948853512702728E-2</v>
          </cell>
          <cell r="AZ4">
            <v>2.1708660379873779E-2</v>
          </cell>
          <cell r="BA4">
            <v>1.253088900555123E-2</v>
          </cell>
          <cell r="BB4">
            <v>0</v>
          </cell>
        </row>
        <row r="5">
          <cell r="B5">
            <v>0</v>
          </cell>
          <cell r="C5">
            <v>2.1795370373912669E-14</v>
          </cell>
          <cell r="D5">
            <v>2.4999999971575801E-2</v>
          </cell>
          <cell r="E5">
            <v>3.3509254394748432E-13</v>
          </cell>
          <cell r="F5">
            <v>4.83001192292696E-12</v>
          </cell>
          <cell r="G5">
            <v>1.1177444960816251E-12</v>
          </cell>
          <cell r="H5">
            <v>3.6137302935541851E-14</v>
          </cell>
          <cell r="I5">
            <v>1.0506134653386681E-12</v>
          </cell>
          <cell r="J5">
            <v>2.1995326163742849E-13</v>
          </cell>
          <cell r="K5">
            <v>2.500000001821575E-2</v>
          </cell>
          <cell r="L5">
            <v>2.9562296112426732E-13</v>
          </cell>
          <cell r="M5">
            <v>4.999999999964886E-2</v>
          </cell>
          <cell r="N5">
            <v>0</v>
          </cell>
          <cell r="O5">
            <v>4.9999999999995437E-2</v>
          </cell>
          <cell r="P5">
            <v>4.9999999999855417E-2</v>
          </cell>
          <cell r="Q5">
            <v>1.1718809520177649E-12</v>
          </cell>
          <cell r="R5">
            <v>0</v>
          </cell>
          <cell r="S5">
            <v>2.4999993357989681E-2</v>
          </cell>
          <cell r="T5">
            <v>4.9999997809971157E-2</v>
          </cell>
          <cell r="U5">
            <v>0</v>
          </cell>
          <cell r="V5">
            <v>8.8244647237273725E-9</v>
          </cell>
          <cell r="W5">
            <v>7.5000000653620167E-3</v>
          </cell>
          <cell r="X5">
            <v>7.4999999430467468E-3</v>
          </cell>
          <cell r="Y5">
            <v>5.0000000000170373E-2</v>
          </cell>
          <cell r="Z5">
            <v>5.0000000000170318E-2</v>
          </cell>
          <cell r="AA5">
            <v>0</v>
          </cell>
          <cell r="AB5">
            <v>0</v>
          </cell>
          <cell r="AC5">
            <v>3.4999999977672919E-2</v>
          </cell>
          <cell r="AD5">
            <v>5.0000000000277031E-2</v>
          </cell>
          <cell r="AE5">
            <v>8.4545964786448301E-14</v>
          </cell>
          <cell r="AF5">
            <v>3.8619254040741272E-13</v>
          </cell>
          <cell r="AG5">
            <v>2.5000000013378491E-2</v>
          </cell>
          <cell r="AH5">
            <v>3.1050362279333211E-12</v>
          </cell>
          <cell r="AI5">
            <v>0</v>
          </cell>
          <cell r="AJ5">
            <v>5.0000000001533887E-2</v>
          </cell>
          <cell r="AK5">
            <v>5.0000000000200003E-2</v>
          </cell>
          <cell r="AL5">
            <v>5.0000000000321509E-2</v>
          </cell>
          <cell r="AM5">
            <v>5.0000000001881172E-2</v>
          </cell>
          <cell r="AN5">
            <v>4.5216992018852069E-13</v>
          </cell>
          <cell r="AO5">
            <v>0</v>
          </cell>
          <cell r="AP5">
            <v>6.000000000002613E-2</v>
          </cell>
          <cell r="AQ5">
            <v>4.7515212016106333E-2</v>
          </cell>
          <cell r="AR5">
            <v>5.9136917666019383E-2</v>
          </cell>
          <cell r="AS5">
            <v>1.5874273137607931E-13</v>
          </cell>
          <cell r="AT5">
            <v>1.6673935209473849E-2</v>
          </cell>
          <cell r="AU5">
            <v>1.6673935108389541E-2</v>
          </cell>
          <cell r="AV5">
            <v>0</v>
          </cell>
          <cell r="AW5">
            <v>2.1905798524358078E-2</v>
          </cell>
          <cell r="AX5">
            <v>2.1905798577557221E-2</v>
          </cell>
          <cell r="AY5">
            <v>2.194885351274874E-2</v>
          </cell>
          <cell r="AZ5">
            <v>2.1708660379919809E-2</v>
          </cell>
          <cell r="BA5">
            <v>1.2530889005598291E-2</v>
          </cell>
          <cell r="BB5">
            <v>0</v>
          </cell>
        </row>
        <row r="6">
          <cell r="B6">
            <v>0</v>
          </cell>
          <cell r="C6">
            <v>1.036175179794667E-11</v>
          </cell>
          <cell r="D6">
            <v>2.499999995260193E-2</v>
          </cell>
          <cell r="E6">
            <v>2.2876122035130678E-12</v>
          </cell>
          <cell r="F6">
            <v>0</v>
          </cell>
          <cell r="G6">
            <v>0</v>
          </cell>
          <cell r="H6">
            <v>9.5100280627799935E-12</v>
          </cell>
          <cell r="I6">
            <v>0</v>
          </cell>
          <cell r="J6">
            <v>0</v>
          </cell>
          <cell r="K6">
            <v>5.0000000018104652E-2</v>
          </cell>
          <cell r="L6">
            <v>5.6002675020249169E-14</v>
          </cell>
          <cell r="M6">
            <v>0</v>
          </cell>
          <cell r="N6">
            <v>0</v>
          </cell>
          <cell r="O6">
            <v>4.9999999988179271E-2</v>
          </cell>
          <cell r="P6">
            <v>2.5000000003958561E-2</v>
          </cell>
          <cell r="Q6">
            <v>0</v>
          </cell>
          <cell r="R6">
            <v>0</v>
          </cell>
          <cell r="S6">
            <v>1.2315187581618851E-8</v>
          </cell>
          <cell r="T6">
            <v>4.9999983379640893E-2</v>
          </cell>
          <cell r="U6">
            <v>3.7186336698228953E-11</v>
          </cell>
          <cell r="V6">
            <v>3.7507326572745356E-9</v>
          </cell>
          <cell r="W6">
            <v>7.5000001139396092E-3</v>
          </cell>
          <cell r="X6">
            <v>7.4999999916243766E-3</v>
          </cell>
          <cell r="Y6">
            <v>5.0000000022805441E-2</v>
          </cell>
          <cell r="Z6">
            <v>5.0000000022805427E-2</v>
          </cell>
          <cell r="AA6">
            <v>3.0041266419924288E-11</v>
          </cell>
          <cell r="AB6">
            <v>2.3753542521671549E-11</v>
          </cell>
          <cell r="AC6">
            <v>3.5000000022967298E-2</v>
          </cell>
          <cell r="AD6">
            <v>5.0000000012240732E-2</v>
          </cell>
          <cell r="AE6">
            <v>1.19792855766308E-11</v>
          </cell>
          <cell r="AF6">
            <v>8.1900120922867687E-12</v>
          </cell>
          <cell r="AG6">
            <v>5.0000000103572383E-2</v>
          </cell>
          <cell r="AH6">
            <v>5.0000000101651162E-2</v>
          </cell>
          <cell r="AI6">
            <v>5.829034745286204E-12</v>
          </cell>
          <cell r="AJ6">
            <v>4.9999999975178858E-2</v>
          </cell>
          <cell r="AK6">
            <v>4.9999999976629891E-2</v>
          </cell>
          <cell r="AL6">
            <v>1.771389236137256E-11</v>
          </cell>
          <cell r="AM6">
            <v>5.0000000000041768E-2</v>
          </cell>
          <cell r="AN6">
            <v>5.2752089254394004E-12</v>
          </cell>
          <cell r="AO6">
            <v>0</v>
          </cell>
          <cell r="AP6">
            <v>6.000000000180658E-2</v>
          </cell>
          <cell r="AQ6">
            <v>4.2512694050274392E-2</v>
          </cell>
          <cell r="AR6">
            <v>7.3439083109885506E-2</v>
          </cell>
          <cell r="AS6">
            <v>4.8715104087745842E-14</v>
          </cell>
          <cell r="AT6">
            <v>4.9999999998457383E-2</v>
          </cell>
          <cell r="AU6">
            <v>2.404822282668749E-2</v>
          </cell>
          <cell r="AV6">
            <v>1.4692042792815351E-11</v>
          </cell>
          <cell r="AW6">
            <v>1.8552510577778731E-12</v>
          </cell>
          <cell r="AX6">
            <v>1.8552510577732161E-12</v>
          </cell>
          <cell r="AY6">
            <v>4.9999999982786793E-2</v>
          </cell>
          <cell r="AZ6">
            <v>3.0000000028427929E-2</v>
          </cell>
          <cell r="BA6">
            <v>1.9999999994890019E-2</v>
          </cell>
          <cell r="BB6">
            <v>0</v>
          </cell>
        </row>
        <row r="7">
          <cell r="B7">
            <v>0</v>
          </cell>
          <cell r="C7">
            <v>9.1821181155853297E-13</v>
          </cell>
          <cell r="D7">
            <v>4.000000000622795E-2</v>
          </cell>
          <cell r="E7">
            <v>0</v>
          </cell>
          <cell r="F7">
            <v>9.9999999928862774E-3</v>
          </cell>
          <cell r="G7">
            <v>0</v>
          </cell>
          <cell r="H7">
            <v>2.4489553402026068E-13</v>
          </cell>
          <cell r="I7">
            <v>0</v>
          </cell>
          <cell r="J7">
            <v>0</v>
          </cell>
          <cell r="K7">
            <v>5.0000000009426983E-2</v>
          </cell>
          <cell r="L7">
            <v>0</v>
          </cell>
          <cell r="M7">
            <v>0</v>
          </cell>
          <cell r="N7">
            <v>0</v>
          </cell>
          <cell r="O7">
            <v>4.9999999988958321E-2</v>
          </cell>
          <cell r="P7">
            <v>0</v>
          </cell>
          <cell r="Q7">
            <v>5.0000000000473208E-2</v>
          </cell>
          <cell r="R7">
            <v>0</v>
          </cell>
          <cell r="S7">
            <v>0</v>
          </cell>
          <cell r="T7">
            <v>0</v>
          </cell>
          <cell r="U7">
            <v>1.019365547362594E-11</v>
          </cell>
          <cell r="V7">
            <v>3.9354961224885347E-11</v>
          </cell>
          <cell r="W7">
            <v>0</v>
          </cell>
          <cell r="X7">
            <v>0</v>
          </cell>
          <cell r="Y7">
            <v>5.0000000010979179E-2</v>
          </cell>
          <cell r="Z7">
            <v>5.0000000010979172E-2</v>
          </cell>
          <cell r="AA7">
            <v>7.0233218146198343E-12</v>
          </cell>
          <cell r="AB7">
            <v>5.0257471522309756E-12</v>
          </cell>
          <cell r="AC7">
            <v>0</v>
          </cell>
          <cell r="AD7">
            <v>5.000000000656446E-2</v>
          </cell>
          <cell r="AE7">
            <v>2.326475509166945E-12</v>
          </cell>
          <cell r="AF7">
            <v>7.3413019842052824E-13</v>
          </cell>
          <cell r="AG7">
            <v>5.0000000066568573E-2</v>
          </cell>
          <cell r="AH7">
            <v>5.0000000065296243E-2</v>
          </cell>
          <cell r="AI7">
            <v>0</v>
          </cell>
          <cell r="AJ7">
            <v>4.99999999822602E-2</v>
          </cell>
          <cell r="AK7">
            <v>4.9999999983170708E-2</v>
          </cell>
          <cell r="AL7">
            <v>3.2887800131400048E-12</v>
          </cell>
          <cell r="AM7">
            <v>5.0000000000229597E-2</v>
          </cell>
          <cell r="AN7">
            <v>5.0000000003232917E-2</v>
          </cell>
          <cell r="AO7">
            <v>0</v>
          </cell>
          <cell r="AP7">
            <v>5.9999999996631088E-2</v>
          </cell>
          <cell r="AQ7">
            <v>4.2512694044432142E-2</v>
          </cell>
          <cell r="AR7">
            <v>7.3439083103315775E-2</v>
          </cell>
          <cell r="AS7">
            <v>0</v>
          </cell>
          <cell r="AT7">
            <v>4.9999999997573361E-2</v>
          </cell>
          <cell r="AU7">
            <v>2.4048222825803479E-2</v>
          </cell>
          <cell r="AV7">
            <v>3.01430816137358E-12</v>
          </cell>
          <cell r="AW7">
            <v>0</v>
          </cell>
          <cell r="AX7">
            <v>0</v>
          </cell>
          <cell r="AY7">
            <v>4.9999999979910378E-2</v>
          </cell>
          <cell r="AZ7">
            <v>3.0000000024600709E-2</v>
          </cell>
          <cell r="BA7">
            <v>1.9999999991340361E-2</v>
          </cell>
          <cell r="BB7">
            <v>0</v>
          </cell>
        </row>
        <row r="8">
          <cell r="B8">
            <v>2.2745681097609471E-13</v>
          </cell>
          <cell r="C8">
            <v>2.3139118628434708E-13</v>
          </cell>
          <cell r="D8">
            <v>3.999999999896308E-2</v>
          </cell>
          <cell r="E8">
            <v>1.936871038857172E-13</v>
          </cell>
          <cell r="F8">
            <v>4.9999999999582607E-2</v>
          </cell>
          <cell r="G8">
            <v>4.7222288910117239E-13</v>
          </cell>
          <cell r="H8">
            <v>2.3270682668254172E-13</v>
          </cell>
          <cell r="I8">
            <v>2.1991766244415121E-12</v>
          </cell>
          <cell r="J8">
            <v>2.4999999996035131E-2</v>
          </cell>
          <cell r="K8">
            <v>4.9999999999757003E-2</v>
          </cell>
          <cell r="L8">
            <v>2.2096766560114811E-13</v>
          </cell>
          <cell r="M8">
            <v>5.8257323367948859E-13</v>
          </cell>
          <cell r="N8">
            <v>0</v>
          </cell>
          <cell r="O8">
            <v>2.2288571357728E-2</v>
          </cell>
          <cell r="P8">
            <v>3.07303079474665E-13</v>
          </cell>
          <cell r="Q8">
            <v>4.9999999999553048E-2</v>
          </cell>
          <cell r="R8">
            <v>0</v>
          </cell>
          <cell r="S8">
            <v>2.7946617217710271E-13</v>
          </cell>
          <cell r="T8">
            <v>2.7946699715179708E-13</v>
          </cell>
          <cell r="U8">
            <v>3.6028127037354898E-13</v>
          </cell>
          <cell r="V8">
            <v>2.794658263149214E-13</v>
          </cell>
          <cell r="W8">
            <v>5.0086181710293728E-13</v>
          </cell>
          <cell r="X8">
            <v>5.0086059582482402E-13</v>
          </cell>
          <cell r="Y8">
            <v>6.3571700849992764E-3</v>
          </cell>
          <cell r="Z8">
            <v>6.3542586012415078E-3</v>
          </cell>
          <cell r="AA8">
            <v>4.1547185275811319E-13</v>
          </cell>
          <cell r="AB8">
            <v>3.0099111113782811E-13</v>
          </cell>
          <cell r="AC8">
            <v>1.8724875850845321E-13</v>
          </cell>
          <cell r="AD8">
            <v>4.9999999999340149E-2</v>
          </cell>
          <cell r="AE8">
            <v>8.6916717724414848E-13</v>
          </cell>
          <cell r="AF8">
            <v>4.9999999983014361E-2</v>
          </cell>
          <cell r="AG8">
            <v>4.9999999999470288E-2</v>
          </cell>
          <cell r="AH8">
            <v>4.9999999999462731E-2</v>
          </cell>
          <cell r="AI8">
            <v>1.97740508521466E-13</v>
          </cell>
          <cell r="AJ8">
            <v>4.9999999999218968E-2</v>
          </cell>
          <cell r="AK8">
            <v>4.9999999999354047E-2</v>
          </cell>
          <cell r="AL8">
            <v>2.430739900720102E-13</v>
          </cell>
          <cell r="AM8">
            <v>4.9999999998100828E-2</v>
          </cell>
          <cell r="AN8">
            <v>4.9999999998441777E-2</v>
          </cell>
          <cell r="AO8">
            <v>0</v>
          </cell>
          <cell r="AP8">
            <v>5.9999999997787039E-2</v>
          </cell>
          <cell r="AQ8">
            <v>4.2512694044737932E-2</v>
          </cell>
          <cell r="AR8">
            <v>7.3439083103272351E-2</v>
          </cell>
          <cell r="AS8">
            <v>1.2609206650174559E-13</v>
          </cell>
          <cell r="AT8">
            <v>5.0000000000002418E-2</v>
          </cell>
          <cell r="AU8">
            <v>2.404822282823257E-2</v>
          </cell>
          <cell r="AV8">
            <v>9.8186824497539268E-13</v>
          </cell>
          <cell r="AW8">
            <v>4.8478380904755003E-13</v>
          </cell>
          <cell r="AX8">
            <v>4.8478380904895196E-13</v>
          </cell>
          <cell r="AY8">
            <v>4.999999998061809E-2</v>
          </cell>
          <cell r="AZ8">
            <v>3.0000000025236739E-2</v>
          </cell>
          <cell r="BA8">
            <v>1.9999999991986522E-2</v>
          </cell>
          <cell r="BB8">
            <v>0</v>
          </cell>
        </row>
        <row r="9">
          <cell r="B9">
            <v>0</v>
          </cell>
          <cell r="C9">
            <v>0</v>
          </cell>
          <cell r="D9">
            <v>4.0000000001620267E-2</v>
          </cell>
          <cell r="E9">
            <v>0</v>
          </cell>
          <cell r="F9">
            <v>0</v>
          </cell>
          <cell r="G9">
            <v>0</v>
          </cell>
          <cell r="H9">
            <v>0</v>
          </cell>
          <cell r="I9">
            <v>2.2771047538886341E-13</v>
          </cell>
          <cell r="J9">
            <v>4.545435393125407E-2</v>
          </cell>
          <cell r="K9">
            <v>0</v>
          </cell>
          <cell r="L9">
            <v>0</v>
          </cell>
          <cell r="M9">
            <v>0</v>
          </cell>
          <cell r="N9">
            <v>0</v>
          </cell>
          <cell r="O9">
            <v>5.000000000007479E-2</v>
          </cell>
          <cell r="P9">
            <v>0</v>
          </cell>
          <cell r="Q9">
            <v>4.9999999999683069E-2</v>
          </cell>
          <cell r="R9">
            <v>0</v>
          </cell>
          <cell r="S9">
            <v>0</v>
          </cell>
          <cell r="T9">
            <v>0</v>
          </cell>
          <cell r="U9">
            <v>0</v>
          </cell>
          <cell r="V9">
            <v>0</v>
          </cell>
          <cell r="W9">
            <v>0</v>
          </cell>
          <cell r="X9">
            <v>0</v>
          </cell>
          <cell r="Y9">
            <v>8.5454045503271566E-3</v>
          </cell>
          <cell r="Z9">
            <v>8.5413066696710636E-3</v>
          </cell>
          <cell r="AA9">
            <v>0</v>
          </cell>
          <cell r="AB9">
            <v>0</v>
          </cell>
          <cell r="AC9">
            <v>0</v>
          </cell>
          <cell r="AD9">
            <v>5.0000000000622317E-2</v>
          </cell>
          <cell r="AE9">
            <v>0</v>
          </cell>
          <cell r="AF9">
            <v>2.145893484871882E-2</v>
          </cell>
          <cell r="AG9">
            <v>5.0000000000535033E-2</v>
          </cell>
          <cell r="AH9">
            <v>5.0000000000541348E-2</v>
          </cell>
          <cell r="AI9">
            <v>0</v>
          </cell>
          <cell r="AJ9">
            <v>5.000000000107243E-2</v>
          </cell>
          <cell r="AK9">
            <v>5.0000000001014372E-2</v>
          </cell>
          <cell r="AL9">
            <v>0</v>
          </cell>
          <cell r="AM9">
            <v>5.0000000001684468E-2</v>
          </cell>
          <cell r="AN9">
            <v>5.0000000001900628E-2</v>
          </cell>
          <cell r="AO9">
            <v>0</v>
          </cell>
          <cell r="AP9">
            <v>5.9999999999789992E-2</v>
          </cell>
          <cell r="AQ9">
            <v>9.9999999999731387E-2</v>
          </cell>
          <cell r="AR9">
            <v>9.9999999999845032E-2</v>
          </cell>
          <cell r="AS9">
            <v>5.5049503799116347E-14</v>
          </cell>
          <cell r="AT9">
            <v>4.1953030090839588E-2</v>
          </cell>
          <cell r="AU9">
            <v>2.4046969909142499E-2</v>
          </cell>
          <cell r="AV9">
            <v>0</v>
          </cell>
          <cell r="AW9">
            <v>0</v>
          </cell>
          <cell r="AX9">
            <v>0</v>
          </cell>
          <cell r="AY9">
            <v>5.0000000000360138E-2</v>
          </cell>
          <cell r="AZ9">
            <v>4.9999999999359487E-2</v>
          </cell>
          <cell r="BA9">
            <v>3.1437739770271969E-13</v>
          </cell>
          <cell r="BB9">
            <v>0</v>
          </cell>
        </row>
        <row r="10">
          <cell r="B10">
            <v>0</v>
          </cell>
          <cell r="C10">
            <v>0</v>
          </cell>
          <cell r="D10">
            <v>4.0000000000023163E-2</v>
          </cell>
          <cell r="E10">
            <v>0</v>
          </cell>
          <cell r="F10">
            <v>0</v>
          </cell>
          <cell r="G10">
            <v>0</v>
          </cell>
          <cell r="H10">
            <v>0</v>
          </cell>
          <cell r="I10">
            <v>1.302951194035007E-14</v>
          </cell>
          <cell r="J10">
            <v>4.9999999999990788E-2</v>
          </cell>
          <cell r="K10">
            <v>0</v>
          </cell>
          <cell r="L10">
            <v>3.8708595729330132E-16</v>
          </cell>
          <cell r="M10">
            <v>0</v>
          </cell>
          <cell r="N10">
            <v>0</v>
          </cell>
          <cell r="O10">
            <v>5.0000000000006997E-2</v>
          </cell>
          <cell r="P10">
            <v>2.4999999999989801E-2</v>
          </cell>
          <cell r="Q10">
            <v>1.222531204798746E-14</v>
          </cell>
          <cell r="R10">
            <v>0</v>
          </cell>
          <cell r="S10">
            <v>0</v>
          </cell>
          <cell r="T10">
            <v>0</v>
          </cell>
          <cell r="U10">
            <v>0</v>
          </cell>
          <cell r="V10">
            <v>0</v>
          </cell>
          <cell r="W10">
            <v>0</v>
          </cell>
          <cell r="X10">
            <v>0</v>
          </cell>
          <cell r="Y10">
            <v>3.970747528248232E-8</v>
          </cell>
          <cell r="Z10">
            <v>8.9999602931374201E-3</v>
          </cell>
          <cell r="AA10">
            <v>0</v>
          </cell>
          <cell r="AB10">
            <v>0</v>
          </cell>
          <cell r="AC10">
            <v>0</v>
          </cell>
          <cell r="AD10">
            <v>5.000000000000749E-2</v>
          </cell>
          <cell r="AE10">
            <v>4.5775227111451513E-15</v>
          </cell>
          <cell r="AF10">
            <v>5.0000000000006699E-2</v>
          </cell>
          <cell r="AG10">
            <v>5.0000000000007573E-2</v>
          </cell>
          <cell r="AH10">
            <v>5.000000000000758E-2</v>
          </cell>
          <cell r="AI10">
            <v>0</v>
          </cell>
          <cell r="AJ10">
            <v>5.0000000000008593E-2</v>
          </cell>
          <cell r="AK10">
            <v>5.0000000000008482E-2</v>
          </cell>
          <cell r="AL10">
            <v>0</v>
          </cell>
          <cell r="AM10">
            <v>5.0000000000008232E-2</v>
          </cell>
          <cell r="AN10">
            <v>5.0000000000009683E-2</v>
          </cell>
          <cell r="AO10">
            <v>0</v>
          </cell>
          <cell r="AP10">
            <v>5.9999999999861518E-2</v>
          </cell>
          <cell r="AQ10">
            <v>9.9999999999740088E-2</v>
          </cell>
          <cell r="AR10">
            <v>9.9999999999852041E-2</v>
          </cell>
          <cell r="AS10">
            <v>3.4880150914828578E-14</v>
          </cell>
          <cell r="AT10">
            <v>4.1953030090856283E-2</v>
          </cell>
          <cell r="AU10">
            <v>2.4046969909159228E-2</v>
          </cell>
          <cell r="AV10">
            <v>0</v>
          </cell>
          <cell r="AW10">
            <v>7.2863881715552093E-15</v>
          </cell>
          <cell r="AX10">
            <v>7.2863881713157111E-15</v>
          </cell>
          <cell r="AY10">
            <v>5.0000000000390503E-2</v>
          </cell>
          <cell r="AZ10">
            <v>4.9999999999385383E-2</v>
          </cell>
          <cell r="BA10">
            <v>1.7026262572635831E-13</v>
          </cell>
          <cell r="BB10">
            <v>0</v>
          </cell>
        </row>
        <row r="11">
          <cell r="B11">
            <v>0</v>
          </cell>
          <cell r="C11">
            <v>0</v>
          </cell>
          <cell r="D11">
            <v>4.0000000000890282E-2</v>
          </cell>
          <cell r="E11">
            <v>0</v>
          </cell>
          <cell r="F11">
            <v>0</v>
          </cell>
          <cell r="G11">
            <v>0</v>
          </cell>
          <cell r="H11">
            <v>0</v>
          </cell>
          <cell r="I11">
            <v>7.7935800442493198E-13</v>
          </cell>
          <cell r="J11">
            <v>4.999999999983961E-2</v>
          </cell>
          <cell r="K11">
            <v>0</v>
          </cell>
          <cell r="L11">
            <v>0</v>
          </cell>
          <cell r="M11">
            <v>0</v>
          </cell>
          <cell r="N11">
            <v>0</v>
          </cell>
          <cell r="O11">
            <v>5.0000000000234371E-2</v>
          </cell>
          <cell r="P11">
            <v>3.399999999950503E-2</v>
          </cell>
          <cell r="Q11">
            <v>0</v>
          </cell>
          <cell r="R11">
            <v>0</v>
          </cell>
          <cell r="S11">
            <v>0</v>
          </cell>
          <cell r="T11">
            <v>0</v>
          </cell>
          <cell r="U11">
            <v>0</v>
          </cell>
          <cell r="V11">
            <v>0</v>
          </cell>
          <cell r="W11">
            <v>0</v>
          </cell>
          <cell r="X11">
            <v>0</v>
          </cell>
          <cell r="Y11">
            <v>8.8553542242273328E-13</v>
          </cell>
          <cell r="Z11">
            <v>1.8560547145173548E-12</v>
          </cell>
          <cell r="AA11">
            <v>0</v>
          </cell>
          <cell r="AB11">
            <v>0</v>
          </cell>
          <cell r="AC11">
            <v>0</v>
          </cell>
          <cell r="AD11">
            <v>5.0000000000246403E-2</v>
          </cell>
          <cell r="AE11">
            <v>0</v>
          </cell>
          <cell r="AF11">
            <v>5.000000000025142E-2</v>
          </cell>
          <cell r="AG11">
            <v>5.0000000000271223E-2</v>
          </cell>
          <cell r="AH11">
            <v>5.0000000000272021E-2</v>
          </cell>
          <cell r="AI11">
            <v>4.999999999964326E-2</v>
          </cell>
          <cell r="AJ11">
            <v>5.0000000000280591E-2</v>
          </cell>
          <cell r="AK11">
            <v>5.0000000000280133E-2</v>
          </cell>
          <cell r="AL11">
            <v>0</v>
          </cell>
          <cell r="AM11">
            <v>0</v>
          </cell>
          <cell r="AN11">
            <v>5.0000000000280577E-2</v>
          </cell>
          <cell r="AO11">
            <v>0</v>
          </cell>
          <cell r="AP11">
            <v>5.999999999994237E-2</v>
          </cell>
          <cell r="AQ11">
            <v>9.9999999999946479E-2</v>
          </cell>
          <cell r="AR11">
            <v>0.1000000000000659</v>
          </cell>
          <cell r="AS11">
            <v>2.5222368192061529E-13</v>
          </cell>
          <cell r="AT11">
            <v>4.1953030090949743E-2</v>
          </cell>
          <cell r="AU11">
            <v>2.4046969909255731E-2</v>
          </cell>
          <cell r="AV11">
            <v>0</v>
          </cell>
          <cell r="AW11">
            <v>0</v>
          </cell>
          <cell r="AX11">
            <v>0</v>
          </cell>
          <cell r="AY11">
            <v>5.0000000000674838E-2</v>
          </cell>
          <cell r="AZ11">
            <v>4.9999999999491909E-2</v>
          </cell>
          <cell r="BA11">
            <v>1.72630300859869E-13</v>
          </cell>
          <cell r="BB11">
            <v>0</v>
          </cell>
        </row>
        <row r="12">
          <cell r="B12">
            <v>0</v>
          </cell>
          <cell r="C12">
            <v>4.0000000000114583E-2</v>
          </cell>
          <cell r="D12">
            <v>3.432636491020188E-15</v>
          </cell>
          <cell r="E12">
            <v>0</v>
          </cell>
          <cell r="F12">
            <v>0</v>
          </cell>
          <cell r="G12">
            <v>0</v>
          </cell>
          <cell r="H12">
            <v>4.9999999999999059E-2</v>
          </cell>
          <cell r="I12">
            <v>4.6579861913029407E-13</v>
          </cell>
          <cell r="J12">
            <v>3.4000000000128677E-2</v>
          </cell>
          <cell r="K12">
            <v>0</v>
          </cell>
          <cell r="L12">
            <v>0</v>
          </cell>
          <cell r="M12">
            <v>0</v>
          </cell>
          <cell r="N12">
            <v>0</v>
          </cell>
          <cell r="O12">
            <v>5.0000000000033053E-2</v>
          </cell>
          <cell r="P12">
            <v>4.9999999999482118E-2</v>
          </cell>
          <cell r="Q12">
            <v>0</v>
          </cell>
          <cell r="R12">
            <v>0</v>
          </cell>
          <cell r="S12">
            <v>5.2089174888849302E-14</v>
          </cell>
          <cell r="T12">
            <v>5.2088691966248559E-14</v>
          </cell>
          <cell r="U12">
            <v>0</v>
          </cell>
          <cell r="V12">
            <v>5.2089377214500999E-14</v>
          </cell>
          <cell r="W12">
            <v>0</v>
          </cell>
          <cell r="X12">
            <v>0</v>
          </cell>
          <cell r="Y12">
            <v>1.5757506653082379E-14</v>
          </cell>
          <cell r="Z12">
            <v>1.5757592458685551E-14</v>
          </cell>
          <cell r="AA12">
            <v>0</v>
          </cell>
          <cell r="AB12">
            <v>0</v>
          </cell>
          <cell r="AC12">
            <v>1.4326520065965899E-14</v>
          </cell>
          <cell r="AD12">
            <v>4.999999999998074E-2</v>
          </cell>
          <cell r="AE12">
            <v>0</v>
          </cell>
          <cell r="AF12">
            <v>5.000000000003986E-2</v>
          </cell>
          <cell r="AG12">
            <v>5.0000000000040283E-2</v>
          </cell>
          <cell r="AH12">
            <v>5.000000000004054E-2</v>
          </cell>
          <cell r="AI12">
            <v>0</v>
          </cell>
          <cell r="AJ12">
            <v>5.0000000000043419E-2</v>
          </cell>
          <cell r="AK12">
            <v>5.0000000000043343E-2</v>
          </cell>
          <cell r="AL12">
            <v>0</v>
          </cell>
          <cell r="AM12">
            <v>0</v>
          </cell>
          <cell r="AN12">
            <v>5.0000000000043177E-2</v>
          </cell>
          <cell r="AO12">
            <v>0</v>
          </cell>
          <cell r="AP12">
            <v>5.9999999999960897E-2</v>
          </cell>
          <cell r="AQ12">
            <v>0.10000000000003099</v>
          </cell>
          <cell r="AR12">
            <v>0.1000000000000336</v>
          </cell>
          <cell r="AS12">
            <v>3.6831651955654593E-14</v>
          </cell>
          <cell r="AT12">
            <v>4.1883884507861499E-2</v>
          </cell>
          <cell r="AU12">
            <v>2.4116115492171731E-2</v>
          </cell>
          <cell r="AV12">
            <v>0</v>
          </cell>
          <cell r="AW12">
            <v>2.4271145752478491E-14</v>
          </cell>
          <cell r="AX12">
            <v>2.4271145752478491E-14</v>
          </cell>
          <cell r="AY12">
            <v>5.0000000000038278E-2</v>
          </cell>
          <cell r="AZ12">
            <v>4.9999999999865291E-2</v>
          </cell>
          <cell r="BA12">
            <v>3.4683213848370337E-14</v>
          </cell>
          <cell r="BB12">
            <v>0</v>
          </cell>
        </row>
        <row r="13">
          <cell r="B13">
            <v>0</v>
          </cell>
          <cell r="C13">
            <v>4.0947586909837432E-15</v>
          </cell>
          <cell r="D13">
            <v>4.0000000000048108E-2</v>
          </cell>
          <cell r="E13">
            <v>0</v>
          </cell>
          <cell r="F13">
            <v>0</v>
          </cell>
          <cell r="G13">
            <v>0</v>
          </cell>
          <cell r="H13">
            <v>0</v>
          </cell>
          <cell r="I13">
            <v>2.125596863103431E-13</v>
          </cell>
          <cell r="J13">
            <v>3.4000000000155572E-2</v>
          </cell>
          <cell r="K13">
            <v>1.5999999999596351E-2</v>
          </cell>
          <cell r="L13">
            <v>1.262042715298377E-14</v>
          </cell>
          <cell r="M13">
            <v>0</v>
          </cell>
          <cell r="N13">
            <v>0</v>
          </cell>
          <cell r="O13">
            <v>5.0000000000040228E-2</v>
          </cell>
          <cell r="P13">
            <v>2.4999999999942409E-2</v>
          </cell>
          <cell r="Q13">
            <v>9.5212306557234437E-14</v>
          </cell>
          <cell r="R13">
            <v>0</v>
          </cell>
          <cell r="S13">
            <v>4.9098342383656336E-15</v>
          </cell>
          <cell r="T13">
            <v>4.9096409336265747E-15</v>
          </cell>
          <cell r="U13">
            <v>0</v>
          </cell>
          <cell r="V13">
            <v>4.9099152250233408E-15</v>
          </cell>
          <cell r="W13">
            <v>4.6659837495740101E-7</v>
          </cell>
          <cell r="X13">
            <v>1.899953340071223E-2</v>
          </cell>
          <cell r="Y13">
            <v>0</v>
          </cell>
          <cell r="Z13">
            <v>0</v>
          </cell>
          <cell r="AA13">
            <v>0</v>
          </cell>
          <cell r="AB13">
            <v>0</v>
          </cell>
          <cell r="AC13">
            <v>0</v>
          </cell>
          <cell r="AD13">
            <v>5.0000000000008767E-2</v>
          </cell>
          <cell r="AE13">
            <v>0</v>
          </cell>
          <cell r="AF13">
            <v>4.0000000000908788E-2</v>
          </cell>
          <cell r="AG13">
            <v>5.0000000000048207E-2</v>
          </cell>
          <cell r="AH13">
            <v>5.0000000000047749E-2</v>
          </cell>
          <cell r="AI13">
            <v>4.9999999999985827E-2</v>
          </cell>
          <cell r="AJ13">
            <v>5.0000000000026731E-2</v>
          </cell>
          <cell r="AK13">
            <v>5.0000000000027342E-2</v>
          </cell>
          <cell r="AL13">
            <v>0</v>
          </cell>
          <cell r="AM13">
            <v>0</v>
          </cell>
          <cell r="AN13">
            <v>5.0000000000047722E-2</v>
          </cell>
          <cell r="AO13">
            <v>0</v>
          </cell>
          <cell r="AP13">
            <v>5.9999999999955471E-2</v>
          </cell>
          <cell r="AQ13">
            <v>0.1000000000000468</v>
          </cell>
          <cell r="AR13">
            <v>0.1000000000000517</v>
          </cell>
          <cell r="AS13">
            <v>4.1566897140956762E-14</v>
          </cell>
          <cell r="AT13">
            <v>4.1883884507859591E-2</v>
          </cell>
          <cell r="AU13">
            <v>2.411611549217E-2</v>
          </cell>
          <cell r="AV13">
            <v>1.4256727072111211E-14</v>
          </cell>
          <cell r="AW13">
            <v>1.216832676862067E-14</v>
          </cell>
          <cell r="AX13">
            <v>1.216832676819946E-14</v>
          </cell>
          <cell r="AY13">
            <v>5.0000000000068927E-2</v>
          </cell>
          <cell r="AZ13">
            <v>4.9999999999862557E-2</v>
          </cell>
          <cell r="BA13">
            <v>1.8377047065152399E-14</v>
          </cell>
          <cell r="BB13">
            <v>0</v>
          </cell>
        </row>
        <row r="14">
          <cell r="B14">
            <v>0</v>
          </cell>
          <cell r="C14">
            <v>1.231881081434393E-14</v>
          </cell>
          <cell r="D14">
            <v>4.0000000000044431E-2</v>
          </cell>
          <cell r="E14">
            <v>0</v>
          </cell>
          <cell r="F14">
            <v>0</v>
          </cell>
          <cell r="G14">
            <v>0</v>
          </cell>
          <cell r="H14">
            <v>0</v>
          </cell>
          <cell r="I14">
            <v>3.5219747261418099E-14</v>
          </cell>
          <cell r="J14">
            <v>4.9999999999982912E-2</v>
          </cell>
          <cell r="K14">
            <v>1.107923072694584E-14</v>
          </cell>
          <cell r="L14">
            <v>0</v>
          </cell>
          <cell r="M14">
            <v>0</v>
          </cell>
          <cell r="N14">
            <v>0</v>
          </cell>
          <cell r="O14">
            <v>5.0000000000013173E-2</v>
          </cell>
          <cell r="P14">
            <v>2.499999999997346E-2</v>
          </cell>
          <cell r="Q14">
            <v>2.3352298170582171E-14</v>
          </cell>
          <cell r="R14">
            <v>0</v>
          </cell>
          <cell r="S14">
            <v>0</v>
          </cell>
          <cell r="T14">
            <v>0</v>
          </cell>
          <cell r="U14">
            <v>0</v>
          </cell>
          <cell r="V14">
            <v>0</v>
          </cell>
          <cell r="W14">
            <v>5.057873771551498E-8</v>
          </cell>
          <cell r="X14">
            <v>8.9999494211841138E-3</v>
          </cell>
          <cell r="Y14">
            <v>0</v>
          </cell>
          <cell r="Z14">
            <v>0</v>
          </cell>
          <cell r="AA14">
            <v>0</v>
          </cell>
          <cell r="AB14">
            <v>0</v>
          </cell>
          <cell r="AC14">
            <v>0</v>
          </cell>
          <cell r="AD14">
            <v>5.0000000000017371E-2</v>
          </cell>
          <cell r="AE14">
            <v>0</v>
          </cell>
          <cell r="AF14">
            <v>5.0000000000017683E-2</v>
          </cell>
          <cell r="AG14">
            <v>5.0000000000021097E-2</v>
          </cell>
          <cell r="AH14">
            <v>5.0000000000019168E-2</v>
          </cell>
          <cell r="AI14">
            <v>5.0000000000022062E-2</v>
          </cell>
          <cell r="AJ14">
            <v>5.0000000000021742E-2</v>
          </cell>
          <cell r="AK14">
            <v>5.000000000002109E-2</v>
          </cell>
          <cell r="AL14">
            <v>0</v>
          </cell>
          <cell r="AM14">
            <v>7.1608636535361416E-14</v>
          </cell>
          <cell r="AN14">
            <v>5.0000000000022353E-2</v>
          </cell>
          <cell r="AO14">
            <v>0</v>
          </cell>
          <cell r="AP14">
            <v>5.9999999999951537E-2</v>
          </cell>
          <cell r="AQ14">
            <v>0.1000000000000611</v>
          </cell>
          <cell r="AR14">
            <v>0.1000000000000684</v>
          </cell>
          <cell r="AS14">
            <v>3.9951698156573573E-14</v>
          </cell>
          <cell r="AT14">
            <v>4.188388450785855E-2</v>
          </cell>
          <cell r="AU14">
            <v>2.4116115492169139E-2</v>
          </cell>
          <cell r="AV14">
            <v>1.242424550522041E-14</v>
          </cell>
          <cell r="AW14">
            <v>5.5658224734888657E-15</v>
          </cell>
          <cell r="AX14">
            <v>5.5658224735476429E-15</v>
          </cell>
          <cell r="AY14">
            <v>5.0000000000097557E-2</v>
          </cell>
          <cell r="AZ14">
            <v>4.9999999999863737E-2</v>
          </cell>
          <cell r="BA14">
            <v>9.8185339881149489E-15</v>
          </cell>
          <cell r="BB14">
            <v>0</v>
          </cell>
        </row>
        <row r="15">
          <cell r="B15">
            <v>0</v>
          </cell>
          <cell r="C15">
            <v>4.0000000000000722E-2</v>
          </cell>
          <cell r="D15">
            <v>1.837102373799388E-14</v>
          </cell>
          <cell r="E15">
            <v>0</v>
          </cell>
          <cell r="F15">
            <v>0</v>
          </cell>
          <cell r="G15">
            <v>0</v>
          </cell>
          <cell r="H15">
            <v>2.785485682549971E-15</v>
          </cell>
          <cell r="I15">
            <v>3.5005395640010981E-15</v>
          </cell>
          <cell r="J15">
            <v>4.999999999999466E-2</v>
          </cell>
          <cell r="K15">
            <v>6.2624049309357303E-15</v>
          </cell>
          <cell r="L15">
            <v>0</v>
          </cell>
          <cell r="M15">
            <v>0</v>
          </cell>
          <cell r="N15">
            <v>0</v>
          </cell>
          <cell r="O15">
            <v>5.0000000000005339E-2</v>
          </cell>
          <cell r="P15">
            <v>0</v>
          </cell>
          <cell r="Q15">
            <v>5.5554988347083085E-16</v>
          </cell>
          <cell r="R15">
            <v>2.4999999999998749E-2</v>
          </cell>
          <cell r="S15">
            <v>0</v>
          </cell>
          <cell r="T15">
            <v>0</v>
          </cell>
          <cell r="U15">
            <v>0</v>
          </cell>
          <cell r="V15">
            <v>0</v>
          </cell>
          <cell r="W15">
            <v>2.862634989098407E-15</v>
          </cell>
          <cell r="X15">
            <v>8.7599993172387629E-16</v>
          </cell>
          <cell r="Y15">
            <v>0</v>
          </cell>
          <cell r="Z15">
            <v>0</v>
          </cell>
          <cell r="AA15">
            <v>0</v>
          </cell>
          <cell r="AB15">
            <v>0</v>
          </cell>
          <cell r="AC15">
            <v>0</v>
          </cell>
          <cell r="AD15">
            <v>5.0000000000004742E-2</v>
          </cell>
          <cell r="AE15">
            <v>0</v>
          </cell>
          <cell r="AF15">
            <v>9.0000000000197301E-3</v>
          </cell>
          <cell r="AG15">
            <v>5.0000000000006352E-2</v>
          </cell>
          <cell r="AH15">
            <v>5.0000000000006317E-2</v>
          </cell>
          <cell r="AI15">
            <v>5.0000000000006782E-2</v>
          </cell>
          <cell r="AJ15">
            <v>5.0000000000007573E-2</v>
          </cell>
          <cell r="AK15">
            <v>5.0000000000007538E-2</v>
          </cell>
          <cell r="AL15">
            <v>0</v>
          </cell>
          <cell r="AM15">
            <v>5.0000000000006088E-2</v>
          </cell>
          <cell r="AN15">
            <v>5.0000000000007337E-2</v>
          </cell>
          <cell r="AO15">
            <v>0</v>
          </cell>
          <cell r="AP15">
            <v>5.9999999999993808E-2</v>
          </cell>
          <cell r="AQ15">
            <v>0.1000000000000065</v>
          </cell>
          <cell r="AR15">
            <v>0.1000000000000066</v>
          </cell>
          <cell r="AS15">
            <v>6.7026860384632508E-15</v>
          </cell>
          <cell r="AT15">
            <v>4.1817404012217153E-2</v>
          </cell>
          <cell r="AU15">
            <v>2.418259598778846E-2</v>
          </cell>
          <cell r="AV15">
            <v>0</v>
          </cell>
          <cell r="AW15">
            <v>0</v>
          </cell>
          <cell r="AX15">
            <v>0</v>
          </cell>
          <cell r="AY15">
            <v>5.0000000000006137E-2</v>
          </cell>
          <cell r="AZ15">
            <v>5.000000000000511E-2</v>
          </cell>
          <cell r="BA15">
            <v>0</v>
          </cell>
          <cell r="BB15">
            <v>0</v>
          </cell>
        </row>
        <row r="16">
          <cell r="B16">
            <v>0</v>
          </cell>
          <cell r="C16">
            <v>4.0000000000016751E-2</v>
          </cell>
          <cell r="D16">
            <v>0</v>
          </cell>
          <cell r="E16">
            <v>0</v>
          </cell>
          <cell r="F16">
            <v>0</v>
          </cell>
          <cell r="G16">
            <v>0</v>
          </cell>
          <cell r="H16">
            <v>2.8732136041602992E-14</v>
          </cell>
          <cell r="I16">
            <v>1.7510244714096209E-14</v>
          </cell>
          <cell r="J16">
            <v>4.9999999999955642E-2</v>
          </cell>
          <cell r="K16">
            <v>2.564480859199406E-15</v>
          </cell>
          <cell r="L16">
            <v>0</v>
          </cell>
          <cell r="M16">
            <v>0</v>
          </cell>
          <cell r="N16">
            <v>0</v>
          </cell>
          <cell r="O16">
            <v>5.0000000000004333E-2</v>
          </cell>
          <cell r="P16">
            <v>3.4945551753531062E-15</v>
          </cell>
          <cell r="Q16">
            <v>2.2243981278600098E-16</v>
          </cell>
          <cell r="R16">
            <v>2.499999999999267E-2</v>
          </cell>
          <cell r="S16">
            <v>9.0000097750981192E-3</v>
          </cell>
          <cell r="T16">
            <v>7.1096823028527448E-10</v>
          </cell>
          <cell r="U16">
            <v>0</v>
          </cell>
          <cell r="V16">
            <v>4.9999989513930282E-2</v>
          </cell>
          <cell r="W16">
            <v>0</v>
          </cell>
          <cell r="X16">
            <v>0</v>
          </cell>
          <cell r="Y16">
            <v>0</v>
          </cell>
          <cell r="Z16">
            <v>0</v>
          </cell>
          <cell r="AA16">
            <v>0</v>
          </cell>
          <cell r="AB16">
            <v>0</v>
          </cell>
          <cell r="AC16">
            <v>0</v>
          </cell>
          <cell r="AD16">
            <v>9.9929718143153547E-15</v>
          </cell>
          <cell r="AE16">
            <v>0</v>
          </cell>
          <cell r="AF16">
            <v>5.0000000000004118E-2</v>
          </cell>
          <cell r="AG16">
            <v>5.0000000000004943E-2</v>
          </cell>
          <cell r="AH16">
            <v>5.0000000000004909E-2</v>
          </cell>
          <cell r="AI16">
            <v>5.0000000000005068E-2</v>
          </cell>
          <cell r="AJ16">
            <v>5.0000000000004423E-2</v>
          </cell>
          <cell r="AK16">
            <v>5.0000000000004437E-2</v>
          </cell>
          <cell r="AL16">
            <v>0</v>
          </cell>
          <cell r="AM16">
            <v>0</v>
          </cell>
          <cell r="AN16">
            <v>5.0000000000004957E-2</v>
          </cell>
          <cell r="AO16">
            <v>0</v>
          </cell>
          <cell r="AP16">
            <v>5.9999999999991581E-2</v>
          </cell>
          <cell r="AQ16">
            <v>0.1000000000000115</v>
          </cell>
          <cell r="AR16">
            <v>0.1000000000000119</v>
          </cell>
          <cell r="AS16">
            <v>8.8601521823715815E-15</v>
          </cell>
          <cell r="AT16">
            <v>4.1817404012217743E-2</v>
          </cell>
          <cell r="AU16">
            <v>2.418259598778907E-2</v>
          </cell>
          <cell r="AV16">
            <v>0</v>
          </cell>
          <cell r="AW16">
            <v>0</v>
          </cell>
          <cell r="AX16">
            <v>0</v>
          </cell>
          <cell r="AY16">
            <v>5.0000000000009259E-2</v>
          </cell>
          <cell r="AZ16">
            <v>5.0000000000007851E-2</v>
          </cell>
          <cell r="BA16">
            <v>0</v>
          </cell>
          <cell r="BB16">
            <v>0</v>
          </cell>
        </row>
        <row r="17">
          <cell r="B17">
            <v>0</v>
          </cell>
          <cell r="C17">
            <v>4.0000000000320272E-2</v>
          </cell>
          <cell r="D17">
            <v>0</v>
          </cell>
          <cell r="E17">
            <v>0</v>
          </cell>
          <cell r="F17">
            <v>0</v>
          </cell>
          <cell r="G17">
            <v>0</v>
          </cell>
          <cell r="H17">
            <v>5.000000000006774E-2</v>
          </cell>
          <cell r="I17">
            <v>4.6489796514955151E-14</v>
          </cell>
          <cell r="J17">
            <v>4.9999999999920268E-2</v>
          </cell>
          <cell r="K17">
            <v>3.593190500932519E-14</v>
          </cell>
          <cell r="L17">
            <v>0</v>
          </cell>
          <cell r="M17">
            <v>0</v>
          </cell>
          <cell r="N17">
            <v>0</v>
          </cell>
          <cell r="O17">
            <v>5.0000000000280473E-2</v>
          </cell>
          <cell r="P17">
            <v>1.6000000499502669E-2</v>
          </cell>
          <cell r="Q17">
            <v>0</v>
          </cell>
          <cell r="R17">
            <v>8.9999995004536749E-3</v>
          </cell>
          <cell r="S17">
            <v>0</v>
          </cell>
          <cell r="T17">
            <v>2.8348186227045512E-10</v>
          </cell>
          <cell r="U17">
            <v>0</v>
          </cell>
          <cell r="V17">
            <v>0</v>
          </cell>
          <cell r="W17">
            <v>0</v>
          </cell>
          <cell r="X17">
            <v>0</v>
          </cell>
          <cell r="Y17">
            <v>1.4248336521798201E-14</v>
          </cell>
          <cell r="Z17">
            <v>1.424841318106862E-14</v>
          </cell>
          <cell r="AA17">
            <v>0</v>
          </cell>
          <cell r="AB17">
            <v>0</v>
          </cell>
          <cell r="AC17">
            <v>0</v>
          </cell>
          <cell r="AD17">
            <v>8.9999997102751406E-3</v>
          </cell>
          <cell r="AE17">
            <v>5.0000000000309457E-2</v>
          </cell>
          <cell r="AF17">
            <v>5.0000000000656138E-2</v>
          </cell>
          <cell r="AG17">
            <v>5.0000000000601508E-2</v>
          </cell>
          <cell r="AH17">
            <v>5.0000000000785923E-2</v>
          </cell>
          <cell r="AI17">
            <v>0</v>
          </cell>
          <cell r="AJ17">
            <v>5.000000000146184E-2</v>
          </cell>
          <cell r="AK17">
            <v>5.0000000001442307E-2</v>
          </cell>
          <cell r="AL17">
            <v>0</v>
          </cell>
          <cell r="AM17">
            <v>0</v>
          </cell>
          <cell r="AN17">
            <v>5.0000000001146537E-2</v>
          </cell>
          <cell r="AO17">
            <v>0</v>
          </cell>
          <cell r="AP17">
            <v>5.9999999999808172E-2</v>
          </cell>
          <cell r="AQ17">
            <v>0.10000000000072411</v>
          </cell>
          <cell r="AR17">
            <v>0.1000000000007752</v>
          </cell>
          <cell r="AS17">
            <v>4.0057500951453209E-13</v>
          </cell>
          <cell r="AT17">
            <v>4.1817404012536731E-2</v>
          </cell>
          <cell r="AU17">
            <v>2.4182595988108169E-2</v>
          </cell>
          <cell r="AV17">
            <v>0</v>
          </cell>
          <cell r="AW17">
            <v>0</v>
          </cell>
          <cell r="AX17">
            <v>0</v>
          </cell>
          <cell r="AY17">
            <v>5.0000000000416198E-2</v>
          </cell>
          <cell r="AZ17">
            <v>5.0000000000239228E-2</v>
          </cell>
          <cell r="BA17">
            <v>0</v>
          </cell>
          <cell r="BB17">
            <v>0</v>
          </cell>
        </row>
        <row r="18">
          <cell r="B18">
            <v>0</v>
          </cell>
          <cell r="C18">
            <v>4.0000000000049579E-2</v>
          </cell>
          <cell r="D18">
            <v>0</v>
          </cell>
          <cell r="E18">
            <v>0</v>
          </cell>
          <cell r="F18">
            <v>0</v>
          </cell>
          <cell r="G18">
            <v>0</v>
          </cell>
          <cell r="H18">
            <v>5.000000000000953E-2</v>
          </cell>
          <cell r="I18">
            <v>1.9490633583684069E-14</v>
          </cell>
          <cell r="J18">
            <v>8.148389294018932E-14</v>
          </cell>
          <cell r="K18">
            <v>1.3999999999713131E-2</v>
          </cell>
          <cell r="L18">
            <v>0</v>
          </cell>
          <cell r="M18">
            <v>0</v>
          </cell>
          <cell r="N18">
            <v>0</v>
          </cell>
          <cell r="O18">
            <v>5.000000000001277E-2</v>
          </cell>
          <cell r="P18">
            <v>5.0000000000000017E-2</v>
          </cell>
          <cell r="Q18">
            <v>0</v>
          </cell>
          <cell r="R18">
            <v>1.4965103352545072E-14</v>
          </cell>
          <cell r="S18">
            <v>4.3962932263491783E-15</v>
          </cell>
          <cell r="T18">
            <v>4.3962630269515729E-15</v>
          </cell>
          <cell r="U18">
            <v>0</v>
          </cell>
          <cell r="V18">
            <v>4.396305926449344E-15</v>
          </cell>
          <cell r="W18">
            <v>0</v>
          </cell>
          <cell r="X18">
            <v>0</v>
          </cell>
          <cell r="Y18">
            <v>4.7322394812677317E-15</v>
          </cell>
          <cell r="Z18">
            <v>4.7322543198291496E-15</v>
          </cell>
          <cell r="AA18">
            <v>0</v>
          </cell>
          <cell r="AB18">
            <v>0</v>
          </cell>
          <cell r="AC18">
            <v>8.5702140362147891E-15</v>
          </cell>
          <cell r="AD18">
            <v>7.8356297525088308E-15</v>
          </cell>
          <cell r="AE18">
            <v>5.0000000000010418E-2</v>
          </cell>
          <cell r="AF18">
            <v>5.0000000000014463E-2</v>
          </cell>
          <cell r="AG18">
            <v>5.000000000001438E-2</v>
          </cell>
          <cell r="AH18">
            <v>5.0000000000014803E-2</v>
          </cell>
          <cell r="AI18">
            <v>0</v>
          </cell>
          <cell r="AJ18">
            <v>5.0000000000015053E-2</v>
          </cell>
          <cell r="AK18">
            <v>5.0000000000015053E-2</v>
          </cell>
          <cell r="AL18">
            <v>0</v>
          </cell>
          <cell r="AM18">
            <v>0</v>
          </cell>
          <cell r="AN18">
            <v>5.0000000000015053E-2</v>
          </cell>
          <cell r="AO18">
            <v>0</v>
          </cell>
          <cell r="AP18">
            <v>7.9999999999961338E-2</v>
          </cell>
          <cell r="AQ18">
            <v>0.1000000000000138</v>
          </cell>
          <cell r="AR18">
            <v>0.10000000000001399</v>
          </cell>
          <cell r="AS18">
            <v>1.4236078700969621E-14</v>
          </cell>
          <cell r="AT18">
            <v>4.1760174144077879E-2</v>
          </cell>
          <cell r="AU18">
            <v>2.423982585593432E-2</v>
          </cell>
          <cell r="AV18">
            <v>0</v>
          </cell>
          <cell r="AW18">
            <v>1.090440438309659E-14</v>
          </cell>
          <cell r="AX18">
            <v>1.090440438308193E-14</v>
          </cell>
          <cell r="AY18">
            <v>5.0000000000014179E-2</v>
          </cell>
          <cell r="AZ18">
            <v>5.0000000000013228E-2</v>
          </cell>
          <cell r="BA18">
            <v>6.6524209341608484E-15</v>
          </cell>
          <cell r="BB18">
            <v>0</v>
          </cell>
        </row>
        <row r="19">
          <cell r="B19">
            <v>0</v>
          </cell>
          <cell r="C19">
            <v>4.0000000000023343E-2</v>
          </cell>
          <cell r="D19">
            <v>0</v>
          </cell>
          <cell r="E19">
            <v>0</v>
          </cell>
          <cell r="F19">
            <v>0</v>
          </cell>
          <cell r="G19">
            <v>0</v>
          </cell>
          <cell r="H19">
            <v>5.0000000000002022E-2</v>
          </cell>
          <cell r="I19">
            <v>0</v>
          </cell>
          <cell r="J19">
            <v>0</v>
          </cell>
          <cell r="K19">
            <v>1.0300834191190501E-14</v>
          </cell>
          <cell r="L19">
            <v>0</v>
          </cell>
          <cell r="M19">
            <v>0</v>
          </cell>
          <cell r="N19">
            <v>0</v>
          </cell>
          <cell r="O19">
            <v>5.0000000000006192E-2</v>
          </cell>
          <cell r="P19">
            <v>2.5000000000016401E-2</v>
          </cell>
          <cell r="Q19">
            <v>0</v>
          </cell>
          <cell r="R19">
            <v>0</v>
          </cell>
          <cell r="S19">
            <v>2.0480807558042929E-8</v>
          </cell>
          <cell r="T19">
            <v>6.6237599094214836E-9</v>
          </cell>
          <cell r="U19">
            <v>0</v>
          </cell>
          <cell r="V19">
            <v>3.899997289543454E-2</v>
          </cell>
          <cell r="W19">
            <v>0</v>
          </cell>
          <cell r="X19">
            <v>0</v>
          </cell>
          <cell r="Y19">
            <v>8.165298613032008E-15</v>
          </cell>
          <cell r="Z19">
            <v>8.1653179541977374E-15</v>
          </cell>
          <cell r="AA19">
            <v>0</v>
          </cell>
          <cell r="AB19">
            <v>0</v>
          </cell>
          <cell r="AC19">
            <v>0</v>
          </cell>
          <cell r="AD19">
            <v>0</v>
          </cell>
          <cell r="AE19">
            <v>0</v>
          </cell>
          <cell r="AF19">
            <v>5.0000000000006622E-2</v>
          </cell>
          <cell r="AG19">
            <v>5.0000000000006248E-2</v>
          </cell>
          <cell r="AH19">
            <v>5.0000000000006782E-2</v>
          </cell>
          <cell r="AI19">
            <v>0</v>
          </cell>
          <cell r="AJ19">
            <v>5.0000000000006949E-2</v>
          </cell>
          <cell r="AK19">
            <v>5.0000000000006949E-2</v>
          </cell>
          <cell r="AL19">
            <v>0</v>
          </cell>
          <cell r="AM19">
            <v>4.9999999999980643E-2</v>
          </cell>
          <cell r="AN19">
            <v>5.0000000000006969E-2</v>
          </cell>
          <cell r="AO19">
            <v>0</v>
          </cell>
          <cell r="AP19">
            <v>7.9999999999969332E-2</v>
          </cell>
          <cell r="AQ19">
            <v>0.10000000000002029</v>
          </cell>
          <cell r="AR19">
            <v>0.1000000000000211</v>
          </cell>
          <cell r="AS19">
            <v>1.442196528295754E-14</v>
          </cell>
          <cell r="AT19">
            <v>4.1760174144077421E-2</v>
          </cell>
          <cell r="AU19">
            <v>2.4239825855933868E-2</v>
          </cell>
          <cell r="AV19">
            <v>0</v>
          </cell>
          <cell r="AW19">
            <v>0</v>
          </cell>
          <cell r="AX19">
            <v>0</v>
          </cell>
          <cell r="AY19">
            <v>5.0000000000013867E-2</v>
          </cell>
          <cell r="AZ19">
            <v>5.0000000000012562E-2</v>
          </cell>
          <cell r="BA19">
            <v>0</v>
          </cell>
          <cell r="BB19">
            <v>0</v>
          </cell>
        </row>
        <row r="20">
          <cell r="B20">
            <v>1.6149652455925119E-12</v>
          </cell>
          <cell r="C20">
            <v>4.0000000004425038E-2</v>
          </cell>
          <cell r="D20">
            <v>1.6312131052001709E-12</v>
          </cell>
          <cell r="E20">
            <v>1.679699461282492E-12</v>
          </cell>
          <cell r="F20">
            <v>3.8162038664920448E-12</v>
          </cell>
          <cell r="G20">
            <v>1.3041768907438459E-12</v>
          </cell>
          <cell r="H20">
            <v>2.7725959172042131E-12</v>
          </cell>
          <cell r="I20">
            <v>1.281098561955591E-12</v>
          </cell>
          <cell r="J20">
            <v>1.2885890445932411E-12</v>
          </cell>
          <cell r="K20">
            <v>1.70512369202008E-12</v>
          </cell>
          <cell r="L20">
            <v>1.1342646669440449E-12</v>
          </cell>
          <cell r="M20">
            <v>5.000000000416055E-2</v>
          </cell>
          <cell r="N20">
            <v>0</v>
          </cell>
          <cell r="O20">
            <v>5.0000000005473819E-2</v>
          </cell>
          <cell r="P20">
            <v>1.211269857577854E-12</v>
          </cell>
          <cell r="Q20">
            <v>6.849361737228789E-13</v>
          </cell>
          <cell r="R20">
            <v>2.5000000016157899E-2</v>
          </cell>
          <cell r="S20">
            <v>2.0484341600660791E-8</v>
          </cell>
          <cell r="T20">
            <v>6.312207560950842E-9</v>
          </cell>
          <cell r="U20">
            <v>4.4211725764732524E-12</v>
          </cell>
          <cell r="V20">
            <v>3.8999972904380079E-2</v>
          </cell>
          <cell r="W20">
            <v>3.7053215487641137E-12</v>
          </cell>
          <cell r="X20">
            <v>3.7053215420342853E-12</v>
          </cell>
          <cell r="Y20">
            <v>3.5022830246613669E-12</v>
          </cell>
          <cell r="Z20">
            <v>3.5022830343755551E-12</v>
          </cell>
          <cell r="AA20">
            <v>4.0366648389951692E-12</v>
          </cell>
          <cell r="AB20">
            <v>3.7791193204916792E-12</v>
          </cell>
          <cell r="AC20">
            <v>3.6482104424916494E-12</v>
          </cell>
          <cell r="AD20">
            <v>3.5816432258918589E-12</v>
          </cell>
          <cell r="AE20">
            <v>3.7866239550167294E-12</v>
          </cell>
          <cell r="AF20">
            <v>5.0000000005778207E-2</v>
          </cell>
          <cell r="AG20">
            <v>5.0000000006048248E-2</v>
          </cell>
          <cell r="AH20">
            <v>5.0000000005606518E-2</v>
          </cell>
          <cell r="AI20">
            <v>4.2282882011997214E-12</v>
          </cell>
          <cell r="AJ20">
            <v>5.0000000005303788E-2</v>
          </cell>
          <cell r="AK20">
            <v>5.0000000005479883E-2</v>
          </cell>
          <cell r="AL20">
            <v>4.0515317420833868E-12</v>
          </cell>
          <cell r="AM20">
            <v>6.765546161508785E-12</v>
          </cell>
          <cell r="AN20">
            <v>5.0000000005561089E-2</v>
          </cell>
          <cell r="AO20">
            <v>0</v>
          </cell>
          <cell r="AP20">
            <v>8.0000000005899116E-2</v>
          </cell>
          <cell r="AQ20">
            <v>0.100000000006549</v>
          </cell>
          <cell r="AR20">
            <v>0.100000000007069</v>
          </cell>
          <cell r="AS20">
            <v>3.5561672627528739E-12</v>
          </cell>
          <cell r="AT20">
            <v>4.1760174147335322E-2</v>
          </cell>
          <cell r="AU20">
            <v>2.423982585919178E-2</v>
          </cell>
          <cell r="AV20">
            <v>5.0000000007628803E-2</v>
          </cell>
          <cell r="AW20">
            <v>2.0007351017746669E-12</v>
          </cell>
          <cell r="AX20">
            <v>2.0007351017744658E-12</v>
          </cell>
          <cell r="AY20">
            <v>5.0000000001777567E-2</v>
          </cell>
          <cell r="AZ20">
            <v>5.000000000264402E-2</v>
          </cell>
          <cell r="BA20">
            <v>2.0244199609628411E-12</v>
          </cell>
          <cell r="BB20">
            <v>0</v>
          </cell>
        </row>
        <row r="21">
          <cell r="B21">
            <v>4.6093164873140794E-13</v>
          </cell>
          <cell r="C21">
            <v>0</v>
          </cell>
          <cell r="D21">
            <v>4.7267851295800543E-13</v>
          </cell>
          <cell r="E21">
            <v>4.6425126978265643E-13</v>
          </cell>
          <cell r="F21">
            <v>1.7490951343445771E-12</v>
          </cell>
          <cell r="G21">
            <v>2.6041371754623398E-13</v>
          </cell>
          <cell r="H21">
            <v>1.0134384828480789E-12</v>
          </cell>
          <cell r="I21">
            <v>3.904737964829829E-13</v>
          </cell>
          <cell r="J21">
            <v>4.0028284688811772E-13</v>
          </cell>
          <cell r="K21">
            <v>4.9999999997866161E-2</v>
          </cell>
          <cell r="L21">
            <v>9.5445885773430132E-14</v>
          </cell>
          <cell r="M21">
            <v>5.0000000002153003E-2</v>
          </cell>
          <cell r="N21">
            <v>0</v>
          </cell>
          <cell r="O21">
            <v>5.0000000003430523E-2</v>
          </cell>
          <cell r="P21">
            <v>0</v>
          </cell>
          <cell r="Q21">
            <v>0</v>
          </cell>
          <cell r="R21">
            <v>2.5000000011441349E-2</v>
          </cell>
          <cell r="S21">
            <v>1.3850901613774021E-8</v>
          </cell>
          <cell r="T21">
            <v>4.3200328922383597E-9</v>
          </cell>
          <cell r="U21">
            <v>2.5969588844180321E-12</v>
          </cell>
          <cell r="V21">
            <v>3.9999815812067794E-3</v>
          </cell>
          <cell r="W21">
            <v>1.6675575792237779E-12</v>
          </cell>
          <cell r="X21">
            <v>1.667557571435831E-12</v>
          </cell>
          <cell r="Y21">
            <v>2.5000205065008559E-2</v>
          </cell>
          <cell r="Z21">
            <v>4.999979512945648E-2</v>
          </cell>
          <cell r="AA21">
            <v>2.0217307801900819E-12</v>
          </cell>
          <cell r="AB21">
            <v>1.635476833946067E-12</v>
          </cell>
          <cell r="AC21">
            <v>1.6286894459716691E-12</v>
          </cell>
          <cell r="AD21">
            <v>1.4388640214568939E-12</v>
          </cell>
          <cell r="AE21">
            <v>1.6790559497011749E-12</v>
          </cell>
          <cell r="AF21">
            <v>5.0000000003703422E-2</v>
          </cell>
          <cell r="AG21">
            <v>5.0000000004065487E-2</v>
          </cell>
          <cell r="AH21">
            <v>5.0000000003561869E-2</v>
          </cell>
          <cell r="AI21">
            <v>2.2118163511656401E-12</v>
          </cell>
          <cell r="AJ21">
            <v>5.0000000003287318E-2</v>
          </cell>
          <cell r="AK21">
            <v>5.0000000003436323E-2</v>
          </cell>
          <cell r="AL21">
            <v>2.0408529857907809E-12</v>
          </cell>
          <cell r="AM21">
            <v>3.0508023190791119E-12</v>
          </cell>
          <cell r="AN21">
            <v>1.140810260172172E-13</v>
          </cell>
          <cell r="AO21">
            <v>0</v>
          </cell>
          <cell r="AP21">
            <v>6.0000000000204071E-2</v>
          </cell>
          <cell r="AQ21">
            <v>9.9999999997037292E-2</v>
          </cell>
          <cell r="AR21">
            <v>9.9999999996666949E-2</v>
          </cell>
          <cell r="AS21">
            <v>0</v>
          </cell>
          <cell r="AT21">
            <v>4.1744792782671368E-2</v>
          </cell>
          <cell r="AU21">
            <v>2.4255207215123521E-2</v>
          </cell>
          <cell r="AV21">
            <v>5.000000000379265E-2</v>
          </cell>
          <cell r="AW21">
            <v>2.068887797497552E-13</v>
          </cell>
          <cell r="AX21">
            <v>3.243969595920901E-13</v>
          </cell>
          <cell r="AY21">
            <v>4.9999999997882197E-2</v>
          </cell>
          <cell r="AZ21">
            <v>4.999999999933398E-2</v>
          </cell>
          <cell r="BA21">
            <v>1.999999999970236E-2</v>
          </cell>
          <cell r="BB21">
            <v>0</v>
          </cell>
        </row>
        <row r="22">
          <cell r="B22">
            <v>0</v>
          </cell>
          <cell r="C22">
            <v>0</v>
          </cell>
          <cell r="D22">
            <v>3.9300235380375192E-2</v>
          </cell>
          <cell r="E22">
            <v>1.4563336135673499E-13</v>
          </cell>
          <cell r="F22">
            <v>5.1947655264178885E-13</v>
          </cell>
          <cell r="G22">
            <v>0</v>
          </cell>
          <cell r="H22">
            <v>2.8835860775128828E-13</v>
          </cell>
          <cell r="I22">
            <v>3.5686031239081102E-14</v>
          </cell>
          <cell r="J22">
            <v>3.6519779825614813E-14</v>
          </cell>
          <cell r="K22">
            <v>0</v>
          </cell>
          <cell r="L22">
            <v>0</v>
          </cell>
          <cell r="M22">
            <v>4.7142092813170333E-2</v>
          </cell>
          <cell r="N22">
            <v>1.0699764831204739E-2</v>
          </cell>
          <cell r="O22">
            <v>5.0000000002461763E-2</v>
          </cell>
          <cell r="P22">
            <v>0</v>
          </cell>
          <cell r="Q22">
            <v>0</v>
          </cell>
          <cell r="R22">
            <v>2.473785576127081E-2</v>
          </cell>
          <cell r="S22">
            <v>1.8921890656096552E-12</v>
          </cell>
          <cell r="T22">
            <v>7.3582347939321938E-12</v>
          </cell>
          <cell r="U22">
            <v>3.1604939871416178E-13</v>
          </cell>
          <cell r="V22">
            <v>0</v>
          </cell>
          <cell r="W22">
            <v>5.6016189114461219E-13</v>
          </cell>
          <cell r="X22">
            <v>5.6016189389233746E-13</v>
          </cell>
          <cell r="Y22">
            <v>5.0000000000969207E-2</v>
          </cell>
          <cell r="Z22">
            <v>5.0000000000590107E-2</v>
          </cell>
          <cell r="AA22">
            <v>3.0739828376218968E-13</v>
          </cell>
          <cell r="AB22">
            <v>3.8205054092092748E-13</v>
          </cell>
          <cell r="AC22">
            <v>3.602998678149049E-13</v>
          </cell>
          <cell r="AD22">
            <v>5.0000000000854958E-2</v>
          </cell>
          <cell r="AE22">
            <v>5.514070510805819E-13</v>
          </cell>
          <cell r="AF22">
            <v>3.2120051196590532E-2</v>
          </cell>
          <cell r="AG22">
            <v>5.0000000002714491E-2</v>
          </cell>
          <cell r="AH22">
            <v>5.0000000002604038E-2</v>
          </cell>
          <cell r="AI22">
            <v>3.4619987026827058E-13</v>
          </cell>
          <cell r="AJ22">
            <v>5.000000000205837E-2</v>
          </cell>
          <cell r="AK22">
            <v>9.6551719936299806E-14</v>
          </cell>
          <cell r="AL22">
            <v>3.7065098785538288E-13</v>
          </cell>
          <cell r="AM22">
            <v>5.9598680420130247E-13</v>
          </cell>
          <cell r="AN22">
            <v>0</v>
          </cell>
          <cell r="AO22">
            <v>0</v>
          </cell>
          <cell r="AP22">
            <v>6.0000000000016422E-2</v>
          </cell>
          <cell r="AQ22">
            <v>9.999999999805205E-2</v>
          </cell>
          <cell r="AR22">
            <v>9.9999999997643946E-2</v>
          </cell>
          <cell r="AS22">
            <v>5.2957444096472725E-13</v>
          </cell>
          <cell r="AT22">
            <v>4.1744792783672192E-2</v>
          </cell>
          <cell r="AU22">
            <v>2.4255207216124511E-2</v>
          </cell>
          <cell r="AV22">
            <v>5.0000000001990119E-2</v>
          </cell>
          <cell r="AW22">
            <v>0</v>
          </cell>
          <cell r="AX22">
            <v>0</v>
          </cell>
          <cell r="AY22">
            <v>4.9999999998507502E-2</v>
          </cell>
          <cell r="AZ22">
            <v>4.9999999999525362E-2</v>
          </cell>
          <cell r="BA22">
            <v>1.999999999974943E-2</v>
          </cell>
          <cell r="BB22">
            <v>0</v>
          </cell>
        </row>
        <row r="23">
          <cell r="B23">
            <v>0</v>
          </cell>
          <cell r="C23">
            <v>0</v>
          </cell>
          <cell r="D23">
            <v>3.710286583834938E-3</v>
          </cell>
          <cell r="E23">
            <v>4.2118205144757878E-14</v>
          </cell>
          <cell r="F23">
            <v>1.6776764075800301E-13</v>
          </cell>
          <cell r="G23">
            <v>0</v>
          </cell>
          <cell r="H23">
            <v>1.096254776424411E-13</v>
          </cell>
          <cell r="I23">
            <v>4.6458194275409103E-15</v>
          </cell>
          <cell r="J23">
            <v>4.1650425400721767E-15</v>
          </cell>
          <cell r="K23">
            <v>0</v>
          </cell>
          <cell r="L23">
            <v>0</v>
          </cell>
          <cell r="M23">
            <v>4.046459281194241E-2</v>
          </cell>
          <cell r="N23">
            <v>3.5699764836747083E-2</v>
          </cell>
          <cell r="O23">
            <v>5.0000000001638657E-2</v>
          </cell>
          <cell r="P23">
            <v>0</v>
          </cell>
          <cell r="Q23">
            <v>0</v>
          </cell>
          <cell r="R23">
            <v>2.4125355761405069E-2</v>
          </cell>
          <cell r="S23">
            <v>7.2801523150184473E-13</v>
          </cell>
          <cell r="T23">
            <v>2.914400996944938E-12</v>
          </cell>
          <cell r="U23">
            <v>1.1144195534556649E-15</v>
          </cell>
          <cell r="V23">
            <v>0</v>
          </cell>
          <cell r="W23">
            <v>1.9033854154804659E-13</v>
          </cell>
          <cell r="X23">
            <v>1.9033854350211791E-13</v>
          </cell>
          <cell r="Y23">
            <v>5.0000000000665498E-2</v>
          </cell>
          <cell r="Z23">
            <v>5.0000000000412763E-2</v>
          </cell>
          <cell r="AA23">
            <v>2.2943933262088301E-14</v>
          </cell>
          <cell r="AB23">
            <v>9.3098926161512322E-14</v>
          </cell>
          <cell r="AC23">
            <v>8.112406188543339E-14</v>
          </cell>
          <cell r="AD23">
            <v>5.0000000000580309E-2</v>
          </cell>
          <cell r="AE23">
            <v>1.9721893897976309E-13</v>
          </cell>
          <cell r="AF23">
            <v>4.1147794619515863E-14</v>
          </cell>
          <cell r="AG23">
            <v>5.0000000001803248E-2</v>
          </cell>
          <cell r="AH23">
            <v>5.0000000001754613E-2</v>
          </cell>
          <cell r="AI23">
            <v>4.3001462308787E-14</v>
          </cell>
          <cell r="AJ23">
            <v>5.000000000140619E-2</v>
          </cell>
          <cell r="AK23">
            <v>5.0000000000033122E-2</v>
          </cell>
          <cell r="AL23">
            <v>6.6727560837299572E-14</v>
          </cell>
          <cell r="AM23">
            <v>1.3730205506775249E-13</v>
          </cell>
          <cell r="AN23">
            <v>5.0000000000047909E-2</v>
          </cell>
          <cell r="AO23">
            <v>0</v>
          </cell>
          <cell r="AP23">
            <v>5.9999999999967357E-2</v>
          </cell>
          <cell r="AQ23">
            <v>9.9999999998184722E-2</v>
          </cell>
          <cell r="AR23">
            <v>9.9999999997766528E-2</v>
          </cell>
          <cell r="AS23">
            <v>3.2973235649881491E-13</v>
          </cell>
          <cell r="AT23">
            <v>4.1744792783830163E-2</v>
          </cell>
          <cell r="AU23">
            <v>2.4255207216282531E-2</v>
          </cell>
          <cell r="AV23">
            <v>0</v>
          </cell>
          <cell r="AW23">
            <v>0</v>
          </cell>
          <cell r="AX23">
            <v>0</v>
          </cell>
          <cell r="AY23">
            <v>4.99999999985705E-2</v>
          </cell>
          <cell r="AZ23">
            <v>4.9999999999509527E-2</v>
          </cell>
          <cell r="BA23">
            <v>1.9999999999712789E-2</v>
          </cell>
          <cell r="BB23">
            <v>0</v>
          </cell>
        </row>
        <row r="24">
          <cell r="B24">
            <v>0</v>
          </cell>
          <cell r="C24">
            <v>4.3207185736363452E-13</v>
          </cell>
          <cell r="D24">
            <v>0</v>
          </cell>
          <cell r="E24">
            <v>0</v>
          </cell>
          <cell r="F24">
            <v>0</v>
          </cell>
          <cell r="G24">
            <v>0</v>
          </cell>
          <cell r="H24">
            <v>3.3973999999440972E-2</v>
          </cell>
          <cell r="I24">
            <v>0</v>
          </cell>
          <cell r="J24">
            <v>0</v>
          </cell>
          <cell r="K24">
            <v>0</v>
          </cell>
          <cell r="L24">
            <v>0</v>
          </cell>
          <cell r="M24">
            <v>6.2379316597491731E-13</v>
          </cell>
          <cell r="N24">
            <v>6.0000000000179562E-2</v>
          </cell>
          <cell r="O24">
            <v>5.0000000000140453E-2</v>
          </cell>
          <cell r="P24">
            <v>0</v>
          </cell>
          <cell r="Q24">
            <v>1.5766606467446729E-13</v>
          </cell>
          <cell r="R24">
            <v>2.3529999999875491E-2</v>
          </cell>
          <cell r="S24">
            <v>0</v>
          </cell>
          <cell r="T24">
            <v>0</v>
          </cell>
          <cell r="U24">
            <v>0</v>
          </cell>
          <cell r="V24">
            <v>0</v>
          </cell>
          <cell r="W24">
            <v>3.4367461255759978E-7</v>
          </cell>
          <cell r="X24">
            <v>6.4956563285931438E-3</v>
          </cell>
          <cell r="Y24">
            <v>5.0000000000190933E-2</v>
          </cell>
          <cell r="Z24">
            <v>5.0000000000190933E-2</v>
          </cell>
          <cell r="AA24">
            <v>0</v>
          </cell>
          <cell r="AB24">
            <v>0</v>
          </cell>
          <cell r="AC24">
            <v>0</v>
          </cell>
          <cell r="AD24">
            <v>5.0000000000161013E-2</v>
          </cell>
          <cell r="AE24">
            <v>0</v>
          </cell>
          <cell r="AF24">
            <v>7.369683253635574E-15</v>
          </cell>
          <cell r="AG24">
            <v>5.0000000000144963E-2</v>
          </cell>
          <cell r="AH24">
            <v>5.0000000000179727E-2</v>
          </cell>
          <cell r="AI24">
            <v>0</v>
          </cell>
          <cell r="AJ24">
            <v>5.0000000000007983E-2</v>
          </cell>
          <cell r="AK24">
            <v>5.0000000000086128E-2</v>
          </cell>
          <cell r="AL24">
            <v>0</v>
          </cell>
          <cell r="AM24">
            <v>0</v>
          </cell>
          <cell r="AN24">
            <v>5.0000000000204853E-2</v>
          </cell>
          <cell r="AO24">
            <v>0</v>
          </cell>
          <cell r="AP24">
            <v>5.9999999999861262E-2</v>
          </cell>
          <cell r="AQ24">
            <v>0.1000000000001911</v>
          </cell>
          <cell r="AR24">
            <v>0.1000000000001985</v>
          </cell>
          <cell r="AS24">
            <v>2.6585228987277459E-13</v>
          </cell>
          <cell r="AT24">
            <v>4.1683694633442743E-2</v>
          </cell>
          <cell r="AU24">
            <v>2.431630536674188E-2</v>
          </cell>
          <cell r="AV24">
            <v>0</v>
          </cell>
          <cell r="AW24">
            <v>0</v>
          </cell>
          <cell r="AX24">
            <v>0</v>
          </cell>
          <cell r="AY24">
            <v>5.000000000021064E-2</v>
          </cell>
          <cell r="AZ24">
            <v>5.0000000000145532E-2</v>
          </cell>
          <cell r="BA24">
            <v>0</v>
          </cell>
          <cell r="BB24">
            <v>0</v>
          </cell>
        </row>
        <row r="25">
          <cell r="B25">
            <v>0</v>
          </cell>
          <cell r="C25">
            <v>6.4960000016620906E-3</v>
          </cell>
          <cell r="D25">
            <v>3.6470265702370419E-13</v>
          </cell>
          <cell r="E25">
            <v>0</v>
          </cell>
          <cell r="F25">
            <v>0</v>
          </cell>
          <cell r="G25">
            <v>0</v>
          </cell>
          <cell r="H25">
            <v>3.3973999999574143E-2</v>
          </cell>
          <cell r="I25">
            <v>9.810776080100777E-14</v>
          </cell>
          <cell r="J25">
            <v>5.688359390915107E-14</v>
          </cell>
          <cell r="K25">
            <v>0</v>
          </cell>
          <cell r="L25">
            <v>0</v>
          </cell>
          <cell r="M25">
            <v>7.4112232445801493E-14</v>
          </cell>
          <cell r="N25">
            <v>6.000000000018469E-2</v>
          </cell>
          <cell r="O25">
            <v>5.0000000000148183E-2</v>
          </cell>
          <cell r="P25">
            <v>0</v>
          </cell>
          <cell r="Q25">
            <v>8.4032653435138409E-13</v>
          </cell>
          <cell r="R25">
            <v>2.352999999953145E-2</v>
          </cell>
          <cell r="S25">
            <v>0</v>
          </cell>
          <cell r="T25">
            <v>0</v>
          </cell>
          <cell r="U25">
            <v>0</v>
          </cell>
          <cell r="V25">
            <v>0</v>
          </cell>
          <cell r="W25">
            <v>5.000000000008429E-2</v>
          </cell>
          <cell r="X25">
            <v>5.0000000000093602E-2</v>
          </cell>
          <cell r="Y25">
            <v>5.0000000000188713E-2</v>
          </cell>
          <cell r="Z25">
            <v>5.0000000000188713E-2</v>
          </cell>
          <cell r="AA25">
            <v>0</v>
          </cell>
          <cell r="AB25">
            <v>0</v>
          </cell>
          <cell r="AC25">
            <v>0</v>
          </cell>
          <cell r="AD25">
            <v>5.0000000000174821E-2</v>
          </cell>
          <cell r="AE25">
            <v>0</v>
          </cell>
          <cell r="AF25">
            <v>1.543436640236783E-13</v>
          </cell>
          <cell r="AG25">
            <v>5.0000000000148141E-2</v>
          </cell>
          <cell r="AH25">
            <v>5.0000000000143242E-2</v>
          </cell>
          <cell r="AI25">
            <v>0</v>
          </cell>
          <cell r="AJ25">
            <v>0</v>
          </cell>
          <cell r="AK25">
            <v>0</v>
          </cell>
          <cell r="AL25">
            <v>0</v>
          </cell>
          <cell r="AM25">
            <v>0</v>
          </cell>
          <cell r="AN25">
            <v>5.0000000000204887E-2</v>
          </cell>
          <cell r="AO25">
            <v>0</v>
          </cell>
          <cell r="AP25">
            <v>5.9999999999823972E-2</v>
          </cell>
          <cell r="AQ25">
            <v>0.1000000000003429</v>
          </cell>
          <cell r="AR25">
            <v>0.100000000000383</v>
          </cell>
          <cell r="AS25">
            <v>3.4307177739188108E-13</v>
          </cell>
          <cell r="AT25">
            <v>4.1683694633482787E-2</v>
          </cell>
          <cell r="AU25">
            <v>2.4316305366784259E-2</v>
          </cell>
          <cell r="AV25">
            <v>0</v>
          </cell>
          <cell r="AW25">
            <v>0</v>
          </cell>
          <cell r="AX25">
            <v>0</v>
          </cell>
          <cell r="AY25">
            <v>5.0000000000354733E-2</v>
          </cell>
          <cell r="AZ25">
            <v>5.0000000000234489E-2</v>
          </cell>
          <cell r="BA25">
            <v>0</v>
          </cell>
          <cell r="BB25">
            <v>1.5053575128762209E-14</v>
          </cell>
        </row>
        <row r="26">
          <cell r="B26">
            <v>0</v>
          </cell>
          <cell r="C26">
            <v>3.6075999998513623E-2</v>
          </cell>
          <cell r="D26">
            <v>3.0389804654043092E-13</v>
          </cell>
          <cell r="E26">
            <v>1.263680241118835E-14</v>
          </cell>
          <cell r="F26">
            <v>0</v>
          </cell>
          <cell r="G26">
            <v>0</v>
          </cell>
          <cell r="H26">
            <v>3.3974000000051227E-2</v>
          </cell>
          <cell r="I26">
            <v>6.5852697035459557E-15</v>
          </cell>
          <cell r="J26">
            <v>0</v>
          </cell>
          <cell r="K26">
            <v>0</v>
          </cell>
          <cell r="L26">
            <v>0</v>
          </cell>
          <cell r="M26">
            <v>0</v>
          </cell>
          <cell r="N26">
            <v>6.0000000000126542E-2</v>
          </cell>
          <cell r="O26">
            <v>5.0000000000100797E-2</v>
          </cell>
          <cell r="P26">
            <v>0</v>
          </cell>
          <cell r="Q26">
            <v>2.6084642839846761E-13</v>
          </cell>
          <cell r="R26">
            <v>2.3529999999849428E-2</v>
          </cell>
          <cell r="S26">
            <v>2.0421869023908419E-2</v>
          </cell>
          <cell r="T26">
            <v>6.9319813300400709E-8</v>
          </cell>
          <cell r="U26">
            <v>0</v>
          </cell>
          <cell r="V26">
            <v>4.9998061658943903E-2</v>
          </cell>
          <cell r="W26">
            <v>5.0000000000106508E-2</v>
          </cell>
          <cell r="X26">
            <v>5.0000000000106508E-2</v>
          </cell>
          <cell r="Y26">
            <v>5.0000000000126339E-2</v>
          </cell>
          <cell r="Z26">
            <v>5.0000000000126353E-2</v>
          </cell>
          <cell r="AA26">
            <v>0</v>
          </cell>
          <cell r="AB26">
            <v>0</v>
          </cell>
          <cell r="AC26">
            <v>0</v>
          </cell>
          <cell r="AD26">
            <v>5.0000000000126971E-2</v>
          </cell>
          <cell r="AE26">
            <v>0</v>
          </cell>
          <cell r="AF26">
            <v>0</v>
          </cell>
          <cell r="AG26">
            <v>0</v>
          </cell>
          <cell r="AH26">
            <v>9.8356017100203259E-14</v>
          </cell>
          <cell r="AI26">
            <v>0</v>
          </cell>
          <cell r="AJ26">
            <v>0</v>
          </cell>
          <cell r="AK26">
            <v>0</v>
          </cell>
          <cell r="AL26">
            <v>0</v>
          </cell>
          <cell r="AM26">
            <v>0</v>
          </cell>
          <cell r="AN26">
            <v>5.0000000000126589E-2</v>
          </cell>
          <cell r="AO26">
            <v>0</v>
          </cell>
          <cell r="AP26">
            <v>5.9999999999807797E-2</v>
          </cell>
          <cell r="AQ26">
            <v>0.100000000000478</v>
          </cell>
          <cell r="AR26">
            <v>0.1000000000004964</v>
          </cell>
          <cell r="AS26">
            <v>3.5142470126929418E-13</v>
          </cell>
          <cell r="AT26">
            <v>4.1683694633470138E-2</v>
          </cell>
          <cell r="AU26">
            <v>2.4316305366772439E-2</v>
          </cell>
          <cell r="AV26">
            <v>0</v>
          </cell>
          <cell r="AW26">
            <v>0</v>
          </cell>
          <cell r="AX26">
            <v>0</v>
          </cell>
          <cell r="AY26">
            <v>5.0000000000396547E-2</v>
          </cell>
          <cell r="AZ26">
            <v>5.000000000025142E-2</v>
          </cell>
          <cell r="BA26">
            <v>0</v>
          </cell>
          <cell r="BB26">
            <v>0</v>
          </cell>
        </row>
        <row r="27">
          <cell r="B27">
            <v>0</v>
          </cell>
          <cell r="C27">
            <v>1.834972610746996E-12</v>
          </cell>
          <cell r="D27">
            <v>7.7530434740703872E-13</v>
          </cell>
          <cell r="E27">
            <v>3.6075999997812039E-2</v>
          </cell>
          <cell r="F27">
            <v>0</v>
          </cell>
          <cell r="G27">
            <v>0</v>
          </cell>
          <cell r="H27">
            <v>5.0000000000130357E-2</v>
          </cell>
          <cell r="I27">
            <v>0</v>
          </cell>
          <cell r="J27">
            <v>0</v>
          </cell>
          <cell r="K27">
            <v>0</v>
          </cell>
          <cell r="L27">
            <v>0</v>
          </cell>
          <cell r="M27">
            <v>0</v>
          </cell>
          <cell r="N27">
            <v>6.0000000000328929E-2</v>
          </cell>
          <cell r="O27">
            <v>5.00000000002929E-2</v>
          </cell>
          <cell r="P27">
            <v>2.5238515307882881E-12</v>
          </cell>
          <cell r="Q27">
            <v>1.1681025090720701E-13</v>
          </cell>
          <cell r="R27">
            <v>2.3529999997269079E-2</v>
          </cell>
          <cell r="S27">
            <v>4.9999729630520719E-2</v>
          </cell>
          <cell r="T27">
            <v>1.624135998769604E-2</v>
          </cell>
          <cell r="U27">
            <v>0</v>
          </cell>
          <cell r="V27">
            <v>4.9999987301825498E-2</v>
          </cell>
          <cell r="W27">
            <v>1.027938290449357E-6</v>
          </cell>
          <cell r="X27">
            <v>3.3998048989700977E-2</v>
          </cell>
          <cell r="Y27">
            <v>5.0000000000324722E-2</v>
          </cell>
          <cell r="Z27">
            <v>5.0000000000324722E-2</v>
          </cell>
          <cell r="AA27">
            <v>0</v>
          </cell>
          <cell r="AB27">
            <v>0</v>
          </cell>
          <cell r="AC27">
            <v>0</v>
          </cell>
          <cell r="AD27">
            <v>4.9999999999981878E-2</v>
          </cell>
          <cell r="AE27">
            <v>0</v>
          </cell>
          <cell r="AF27">
            <v>7.5203760913636034E-13</v>
          </cell>
          <cell r="AG27">
            <v>2.8604498811143118E-14</v>
          </cell>
          <cell r="AH27">
            <v>1.8233455379578619E-13</v>
          </cell>
          <cell r="AI27">
            <v>0</v>
          </cell>
          <cell r="AJ27">
            <v>0</v>
          </cell>
          <cell r="AK27">
            <v>0</v>
          </cell>
          <cell r="AL27">
            <v>0</v>
          </cell>
          <cell r="AM27">
            <v>0</v>
          </cell>
          <cell r="AN27">
            <v>4.0560294254929998E-17</v>
          </cell>
          <cell r="AO27">
            <v>4.6153846153268799E-2</v>
          </cell>
          <cell r="AP27">
            <v>7.5384615384842396E-2</v>
          </cell>
          <cell r="AQ27">
            <v>0.1000000000001294</v>
          </cell>
          <cell r="AR27">
            <v>0.1000000000001242</v>
          </cell>
          <cell r="AS27">
            <v>2.4033009728092591E-13</v>
          </cell>
          <cell r="AT27">
            <v>4.1293433864996572E-2</v>
          </cell>
          <cell r="AU27">
            <v>1.7321950750597271E-2</v>
          </cell>
          <cell r="AV27">
            <v>5.8285245683471884E-13</v>
          </cell>
          <cell r="AW27">
            <v>0</v>
          </cell>
          <cell r="AX27">
            <v>0</v>
          </cell>
          <cell r="AY27">
            <v>5.0000000000139322E-2</v>
          </cell>
          <cell r="AZ27">
            <v>5.0000000000173052E-2</v>
          </cell>
          <cell r="BA27">
            <v>0</v>
          </cell>
          <cell r="BB27">
            <v>0</v>
          </cell>
        </row>
        <row r="28">
          <cell r="B28">
            <v>0</v>
          </cell>
          <cell r="C28">
            <v>7.2499488209236654E-13</v>
          </cell>
          <cell r="D28">
            <v>3.309137113151416E-13</v>
          </cell>
          <cell r="E28">
            <v>3.6075999998582658E-2</v>
          </cell>
          <cell r="F28">
            <v>0</v>
          </cell>
          <cell r="G28">
            <v>0</v>
          </cell>
          <cell r="H28">
            <v>4.9999999999979207E-2</v>
          </cell>
          <cell r="I28">
            <v>0</v>
          </cell>
          <cell r="J28">
            <v>0</v>
          </cell>
          <cell r="K28">
            <v>0</v>
          </cell>
          <cell r="L28">
            <v>0</v>
          </cell>
          <cell r="M28">
            <v>3.3974000000274271E-2</v>
          </cell>
          <cell r="N28">
            <v>6.0000000000379528E-2</v>
          </cell>
          <cell r="O28">
            <v>5.0000000000305952E-2</v>
          </cell>
          <cell r="P28">
            <v>1.1498238588157871E-12</v>
          </cell>
          <cell r="Q28">
            <v>1.657619142281812E-13</v>
          </cell>
          <cell r="R28">
            <v>2.352999999765356E-2</v>
          </cell>
          <cell r="S28">
            <v>1.723416324019727E-14</v>
          </cell>
          <cell r="T28">
            <v>1.8610338478741412E-14</v>
          </cell>
          <cell r="U28">
            <v>0</v>
          </cell>
          <cell r="V28">
            <v>1.7234208502050709E-14</v>
          </cell>
          <cell r="W28">
            <v>7.887749525999355E-7</v>
          </cell>
          <cell r="X28">
            <v>2.523936507470945E-2</v>
          </cell>
          <cell r="Y28">
            <v>5.0000000000353553E-2</v>
          </cell>
          <cell r="Z28">
            <v>5.0000000000353553E-2</v>
          </cell>
          <cell r="AA28">
            <v>0</v>
          </cell>
          <cell r="AB28">
            <v>0</v>
          </cell>
          <cell r="AC28">
            <v>8.5956063429734707E-14</v>
          </cell>
          <cell r="AD28">
            <v>5.0000000000052773E-2</v>
          </cell>
          <cell r="AE28">
            <v>0</v>
          </cell>
          <cell r="AF28">
            <v>7.1757986179215754E-13</v>
          </cell>
          <cell r="AG28">
            <v>4.1025999998170762E-2</v>
          </cell>
          <cell r="AH28">
            <v>5.0000000000153061E-2</v>
          </cell>
          <cell r="AI28">
            <v>0</v>
          </cell>
          <cell r="AJ28">
            <v>0</v>
          </cell>
          <cell r="AK28">
            <v>0</v>
          </cell>
          <cell r="AL28">
            <v>0</v>
          </cell>
          <cell r="AM28">
            <v>0</v>
          </cell>
          <cell r="AN28">
            <v>0</v>
          </cell>
          <cell r="AO28">
            <v>4.6153846153112972E-2</v>
          </cell>
          <cell r="AP28">
            <v>7.5384615384880282E-2</v>
          </cell>
          <cell r="AQ28">
            <v>0.10000000000023709</v>
          </cell>
          <cell r="AR28">
            <v>0.1000000000001891</v>
          </cell>
          <cell r="AS28">
            <v>2.184517282249812E-13</v>
          </cell>
          <cell r="AT28">
            <v>4.1293433865053721E-2</v>
          </cell>
          <cell r="AU28">
            <v>1.7321950750654541E-2</v>
          </cell>
          <cell r="AV28">
            <v>2.944369657736617E-13</v>
          </cell>
          <cell r="AW28">
            <v>0</v>
          </cell>
          <cell r="AX28">
            <v>0</v>
          </cell>
          <cell r="AY28">
            <v>5.000000000031201E-2</v>
          </cell>
          <cell r="AZ28">
            <v>5.0000000000301671E-2</v>
          </cell>
          <cell r="BA28">
            <v>0</v>
          </cell>
          <cell r="BB28">
            <v>0</v>
          </cell>
        </row>
        <row r="29">
          <cell r="B29">
            <v>3.8651528993924743E-14</v>
          </cell>
          <cell r="C29">
            <v>3.7869829223669389E-13</v>
          </cell>
          <cell r="D29">
            <v>2.1736562614840789E-13</v>
          </cell>
          <cell r="E29">
            <v>3.6075999998921873E-2</v>
          </cell>
          <cell r="F29">
            <v>0</v>
          </cell>
          <cell r="G29">
            <v>2.3591965390445459E-14</v>
          </cell>
          <cell r="H29">
            <v>4.99999999999379E-2</v>
          </cell>
          <cell r="I29">
            <v>0</v>
          </cell>
          <cell r="J29">
            <v>0</v>
          </cell>
          <cell r="K29">
            <v>0</v>
          </cell>
          <cell r="L29">
            <v>0</v>
          </cell>
          <cell r="M29">
            <v>3.3974000000172373E-2</v>
          </cell>
          <cell r="N29">
            <v>6.0000000000283847E-2</v>
          </cell>
          <cell r="O29">
            <v>5.0000000000204402E-2</v>
          </cell>
          <cell r="P29">
            <v>6.6008821618704019E-13</v>
          </cell>
          <cell r="Q29">
            <v>1.5789608056849019E-13</v>
          </cell>
          <cell r="R29">
            <v>2.3529999998148868E-2</v>
          </cell>
          <cell r="S29">
            <v>1.047202180999501E-14</v>
          </cell>
          <cell r="T29">
            <v>1.102249580712654E-14</v>
          </cell>
          <cell r="U29">
            <v>0</v>
          </cell>
          <cell r="V29">
            <v>1.0472041826658821E-14</v>
          </cell>
          <cell r="W29">
            <v>9.6814110902953667E-14</v>
          </cell>
          <cell r="X29">
            <v>0</v>
          </cell>
          <cell r="Y29">
            <v>4.1266396000603008E-2</v>
          </cell>
          <cell r="Z29">
            <v>4.9999757846817261E-2</v>
          </cell>
          <cell r="AA29">
            <v>0</v>
          </cell>
          <cell r="AB29">
            <v>0</v>
          </cell>
          <cell r="AC29">
            <v>2.7403430130304721E-13</v>
          </cell>
          <cell r="AD29">
            <v>4.999999999955692E-2</v>
          </cell>
          <cell r="AE29">
            <v>0</v>
          </cell>
          <cell r="AF29">
            <v>2.613092468183875E-13</v>
          </cell>
          <cell r="AG29">
            <v>0</v>
          </cell>
          <cell r="AH29">
            <v>0</v>
          </cell>
          <cell r="AI29">
            <v>0</v>
          </cell>
          <cell r="AJ29">
            <v>2.500000000003014E-2</v>
          </cell>
          <cell r="AK29">
            <v>4.9999999999978818E-2</v>
          </cell>
          <cell r="AL29">
            <v>0</v>
          </cell>
          <cell r="AM29">
            <v>0</v>
          </cell>
          <cell r="AN29">
            <v>0</v>
          </cell>
          <cell r="AO29">
            <v>4.615384615303534E-2</v>
          </cell>
          <cell r="AP29">
            <v>7.5384615384802248E-2</v>
          </cell>
          <cell r="AQ29">
            <v>0.10000000000024099</v>
          </cell>
          <cell r="AR29">
            <v>0.1000000000001848</v>
          </cell>
          <cell r="AS29">
            <v>1.3331091092463239E-13</v>
          </cell>
          <cell r="AT29">
            <v>4.1293433865021552E-2</v>
          </cell>
          <cell r="AU29">
            <v>1.7321950750622671E-2</v>
          </cell>
          <cell r="AV29">
            <v>5.0000000000055597E-2</v>
          </cell>
          <cell r="AW29">
            <v>0</v>
          </cell>
          <cell r="AX29">
            <v>0</v>
          </cell>
          <cell r="AY29">
            <v>5.0000000000362713E-2</v>
          </cell>
          <cell r="AZ29">
            <v>5.0000000000308908E-2</v>
          </cell>
          <cell r="BA29">
            <v>0</v>
          </cell>
          <cell r="BB29">
            <v>0</v>
          </cell>
        </row>
        <row r="30">
          <cell r="B30">
            <v>5.403666847516816E-14</v>
          </cell>
          <cell r="C30">
            <v>2.209638988578319E-13</v>
          </cell>
          <cell r="D30">
            <v>1.5420491368084879E-13</v>
          </cell>
          <cell r="E30">
            <v>3.6075999999175427E-2</v>
          </cell>
          <cell r="F30">
            <v>0</v>
          </cell>
          <cell r="G30">
            <v>3.4881259796729817E-14</v>
          </cell>
          <cell r="H30">
            <v>4.9999999999942618E-2</v>
          </cell>
          <cell r="I30">
            <v>0</v>
          </cell>
          <cell r="J30">
            <v>0</v>
          </cell>
          <cell r="K30">
            <v>0</v>
          </cell>
          <cell r="L30">
            <v>0</v>
          </cell>
          <cell r="M30">
            <v>3.3974000000125792E-2</v>
          </cell>
          <cell r="N30">
            <v>6.0000000000211023E-2</v>
          </cell>
          <cell r="O30">
            <v>5.000000000014497E-2</v>
          </cell>
          <cell r="P30">
            <v>4.4616788837283322E-13</v>
          </cell>
          <cell r="Q30">
            <v>1.3838068734782169E-13</v>
          </cell>
          <cell r="R30">
            <v>2.3529999998564231E-2</v>
          </cell>
          <cell r="S30">
            <v>2.500001742764341E-2</v>
          </cell>
          <cell r="T30">
            <v>3.9184311984882132E-8</v>
          </cell>
          <cell r="U30">
            <v>0</v>
          </cell>
          <cell r="V30">
            <v>4.9999943388116627E-2</v>
          </cell>
          <cell r="W30">
            <v>1.8285089391230089E-14</v>
          </cell>
          <cell r="X30">
            <v>0</v>
          </cell>
          <cell r="Y30">
            <v>4.1266396000587319E-2</v>
          </cell>
          <cell r="Z30">
            <v>4.9999757846826427E-2</v>
          </cell>
          <cell r="AA30">
            <v>0</v>
          </cell>
          <cell r="AB30">
            <v>0</v>
          </cell>
          <cell r="AC30">
            <v>5.0000000000001182E-2</v>
          </cell>
          <cell r="AD30">
            <v>0</v>
          </cell>
          <cell r="AE30">
            <v>0</v>
          </cell>
          <cell r="AF30">
            <v>9.5868787258022603E-14</v>
          </cell>
          <cell r="AG30">
            <v>5.4976877161603117E-17</v>
          </cell>
          <cell r="AH30">
            <v>0</v>
          </cell>
          <cell r="AI30">
            <v>0</v>
          </cell>
          <cell r="AJ30">
            <v>4.5610511002292042E-14</v>
          </cell>
          <cell r="AK30">
            <v>0</v>
          </cell>
          <cell r="AL30">
            <v>0</v>
          </cell>
          <cell r="AM30">
            <v>0</v>
          </cell>
          <cell r="AN30">
            <v>0</v>
          </cell>
          <cell r="AO30">
            <v>4.6153846153631717E-2</v>
          </cell>
          <cell r="AP30">
            <v>7.5384615384668022E-2</v>
          </cell>
          <cell r="AQ30">
            <v>0.1000000000000628</v>
          </cell>
          <cell r="AR30">
            <v>0.1000000000000652</v>
          </cell>
          <cell r="AS30">
            <v>2.4422268637662091E-14</v>
          </cell>
          <cell r="AT30">
            <v>4.12366901860736E-2</v>
          </cell>
          <cell r="AU30">
            <v>1.7378694429385812E-2</v>
          </cell>
          <cell r="AV30">
            <v>5.000000000005899E-2</v>
          </cell>
          <cell r="AW30">
            <v>0</v>
          </cell>
          <cell r="AX30">
            <v>0</v>
          </cell>
          <cell r="AY30">
            <v>5.0000000000037098E-2</v>
          </cell>
          <cell r="AZ30">
            <v>5.0000000000015907E-2</v>
          </cell>
          <cell r="BA30">
            <v>0</v>
          </cell>
          <cell r="BB30">
            <v>0</v>
          </cell>
        </row>
        <row r="31">
          <cell r="B31">
            <v>0</v>
          </cell>
          <cell r="C31">
            <v>0</v>
          </cell>
          <cell r="D31">
            <v>0</v>
          </cell>
          <cell r="E31">
            <v>3.6076000001285961E-2</v>
          </cell>
          <cell r="F31">
            <v>0</v>
          </cell>
          <cell r="G31">
            <v>0</v>
          </cell>
          <cell r="H31">
            <v>5.0000000000303538E-2</v>
          </cell>
          <cell r="I31">
            <v>0</v>
          </cell>
          <cell r="J31">
            <v>0</v>
          </cell>
          <cell r="K31">
            <v>0</v>
          </cell>
          <cell r="L31">
            <v>0</v>
          </cell>
          <cell r="M31">
            <v>4.7893725689664338E-14</v>
          </cell>
          <cell r="N31">
            <v>6.000000000024918E-2</v>
          </cell>
          <cell r="O31">
            <v>5.0000000000157252E-2</v>
          </cell>
          <cell r="P31">
            <v>1.8933376492590868E-12</v>
          </cell>
          <cell r="Q31">
            <v>7.0599051508231259E-14</v>
          </cell>
          <cell r="R31">
            <v>2.3529999997784431E-2</v>
          </cell>
          <cell r="S31">
            <v>5.0000000000195978E-2</v>
          </cell>
          <cell r="T31">
            <v>5.0000000000194132E-2</v>
          </cell>
          <cell r="U31">
            <v>0</v>
          </cell>
          <cell r="V31">
            <v>5.0000000000195589E-2</v>
          </cell>
          <cell r="W31">
            <v>0</v>
          </cell>
          <cell r="X31">
            <v>0</v>
          </cell>
          <cell r="Y31">
            <v>2.4440279272224951E-4</v>
          </cell>
          <cell r="Z31">
            <v>4.9995751055169922E-2</v>
          </cell>
          <cell r="AA31">
            <v>0</v>
          </cell>
          <cell r="AB31">
            <v>0</v>
          </cell>
          <cell r="AC31">
            <v>5.0000000000273777E-2</v>
          </cell>
          <cell r="AD31">
            <v>5.9772294140048213E-12</v>
          </cell>
          <cell r="AE31">
            <v>0</v>
          </cell>
          <cell r="AF31">
            <v>0</v>
          </cell>
          <cell r="AG31">
            <v>0</v>
          </cell>
          <cell r="AH31">
            <v>0</v>
          </cell>
          <cell r="AI31">
            <v>0</v>
          </cell>
          <cell r="AJ31">
            <v>0</v>
          </cell>
          <cell r="AK31">
            <v>0</v>
          </cell>
          <cell r="AL31">
            <v>0</v>
          </cell>
          <cell r="AM31">
            <v>0</v>
          </cell>
          <cell r="AN31">
            <v>0</v>
          </cell>
          <cell r="AO31">
            <v>4.6153846153286868E-2</v>
          </cell>
          <cell r="AP31">
            <v>7.5384615384962786E-2</v>
          </cell>
          <cell r="AQ31">
            <v>0.10000000000027939</v>
          </cell>
          <cell r="AR31">
            <v>0.1000000000001626</v>
          </cell>
          <cell r="AS31">
            <v>2.5691704180196869E-13</v>
          </cell>
          <cell r="AT31">
            <v>4.1236690186245949E-2</v>
          </cell>
          <cell r="AU31">
            <v>1.7378694429558441E-2</v>
          </cell>
          <cell r="AV31">
            <v>5.0000000000343409E-2</v>
          </cell>
          <cell r="AW31">
            <v>0</v>
          </cell>
          <cell r="AX31">
            <v>0</v>
          </cell>
          <cell r="AY31">
            <v>5.0000000000394902E-2</v>
          </cell>
          <cell r="AZ31">
            <v>5.0000000000333271E-2</v>
          </cell>
          <cell r="BA31">
            <v>0</v>
          </cell>
          <cell r="BB31">
            <v>0</v>
          </cell>
        </row>
        <row r="32">
          <cell r="B32">
            <v>0</v>
          </cell>
          <cell r="C32">
            <v>0</v>
          </cell>
          <cell r="D32">
            <v>0</v>
          </cell>
          <cell r="E32">
            <v>3.6076000002144809E-2</v>
          </cell>
          <cell r="F32">
            <v>0</v>
          </cell>
          <cell r="G32">
            <v>0</v>
          </cell>
          <cell r="H32">
            <v>3.3974000002465553E-2</v>
          </cell>
          <cell r="I32">
            <v>0</v>
          </cell>
          <cell r="J32">
            <v>0</v>
          </cell>
          <cell r="K32">
            <v>0</v>
          </cell>
          <cell r="L32">
            <v>0</v>
          </cell>
          <cell r="M32">
            <v>4.9999999998760571E-2</v>
          </cell>
          <cell r="N32">
            <v>5.9999999999813758E-2</v>
          </cell>
          <cell r="O32">
            <v>4.9999999999939142E-2</v>
          </cell>
          <cell r="P32">
            <v>8.6207935666552026E-13</v>
          </cell>
          <cell r="Q32">
            <v>6.0142850495918305E-14</v>
          </cell>
          <cell r="R32">
            <v>2.352999999806038E-2</v>
          </cell>
          <cell r="S32">
            <v>4.1027908979701967E-2</v>
          </cell>
          <cell r="T32">
            <v>1.0212072474065731E-6</v>
          </cell>
          <cell r="U32">
            <v>0</v>
          </cell>
          <cell r="V32">
            <v>4.9997069932648991E-2</v>
          </cell>
          <cell r="W32">
            <v>0</v>
          </cell>
          <cell r="X32">
            <v>0</v>
          </cell>
          <cell r="Y32">
            <v>5.0000000000181948E-2</v>
          </cell>
          <cell r="Z32">
            <v>5.0000000000134333E-2</v>
          </cell>
          <cell r="AA32">
            <v>0</v>
          </cell>
          <cell r="AB32">
            <v>0</v>
          </cell>
          <cell r="AC32">
            <v>5.0000000000387568E-2</v>
          </cell>
          <cell r="AD32">
            <v>2.524015373169711E-2</v>
          </cell>
          <cell r="AE32">
            <v>0</v>
          </cell>
          <cell r="AF32">
            <v>0</v>
          </cell>
          <cell r="AG32">
            <v>0</v>
          </cell>
          <cell r="AH32">
            <v>0</v>
          </cell>
          <cell r="AI32">
            <v>0</v>
          </cell>
          <cell r="AJ32">
            <v>0</v>
          </cell>
          <cell r="AK32">
            <v>0</v>
          </cell>
          <cell r="AL32">
            <v>0</v>
          </cell>
          <cell r="AM32">
            <v>0</v>
          </cell>
          <cell r="AN32">
            <v>0</v>
          </cell>
          <cell r="AO32">
            <v>4.615384615295301E-2</v>
          </cell>
          <cell r="AP32">
            <v>7.5384615385091877E-2</v>
          </cell>
          <cell r="AQ32">
            <v>0.1000000000003725</v>
          </cell>
          <cell r="AR32">
            <v>0.1000000000001588</v>
          </cell>
          <cell r="AS32">
            <v>2.909494752035006E-13</v>
          </cell>
          <cell r="AT32">
            <v>4.1236690186291627E-2</v>
          </cell>
          <cell r="AU32">
            <v>1.7378694429604259E-2</v>
          </cell>
          <cell r="AV32">
            <v>1.7651762655247481E-13</v>
          </cell>
          <cell r="AW32">
            <v>0</v>
          </cell>
          <cell r="AX32">
            <v>0</v>
          </cell>
          <cell r="AY32">
            <v>5.0000000000655291E-2</v>
          </cell>
          <cell r="AZ32">
            <v>5.0000000000560957E-2</v>
          </cell>
          <cell r="BA32">
            <v>0</v>
          </cell>
          <cell r="BB32">
            <v>0</v>
          </cell>
        </row>
        <row r="33">
          <cell r="B33">
            <v>3.087357413783478E-13</v>
          </cell>
          <cell r="C33">
            <v>7.6562440235315978E-14</v>
          </cell>
          <cell r="D33">
            <v>1.6736267181442571E-14</v>
          </cell>
          <cell r="E33">
            <v>3.6076000001706778E-2</v>
          </cell>
          <cell r="F33">
            <v>7.434422692962697E-13</v>
          </cell>
          <cell r="G33">
            <v>4.635693479487348E-13</v>
          </cell>
          <cell r="H33">
            <v>5.0000000005354303E-2</v>
          </cell>
          <cell r="I33">
            <v>6.4489148095403568E-13</v>
          </cell>
          <cell r="J33">
            <v>6.6497590868400624E-13</v>
          </cell>
          <cell r="K33">
            <v>7.260408743304393E-13</v>
          </cell>
          <cell r="L33">
            <v>7.028618389933766E-13</v>
          </cell>
          <cell r="M33">
            <v>3.0830445947313812E-14</v>
          </cell>
          <cell r="N33">
            <v>6.0000000000745672E-2</v>
          </cell>
          <cell r="O33">
            <v>5.0000000000854347E-2</v>
          </cell>
          <cell r="P33">
            <v>9.3764662874601344E-13</v>
          </cell>
          <cell r="Q33">
            <v>6.2606021831533596E-13</v>
          </cell>
          <cell r="R33">
            <v>2.3529999999317579E-2</v>
          </cell>
          <cell r="S33">
            <v>5.0000000005634128E-2</v>
          </cell>
          <cell r="T33">
            <v>5.0000000005635467E-2</v>
          </cell>
          <cell r="U33">
            <v>6.997447577327867E-13</v>
          </cell>
          <cell r="V33">
            <v>5.0000000005638597E-2</v>
          </cell>
          <cell r="W33">
            <v>6.2443541178921122E-13</v>
          </cell>
          <cell r="X33">
            <v>6.2443540886591556E-13</v>
          </cell>
          <cell r="Y33">
            <v>2.4033279651666681E-4</v>
          </cell>
          <cell r="Z33">
            <v>4.9999820966231318E-2</v>
          </cell>
          <cell r="AA33">
            <v>6.7840622964339299E-13</v>
          </cell>
          <cell r="AB33">
            <v>6.8742771387960067E-13</v>
          </cell>
          <cell r="AC33">
            <v>5.0000000001222983E-2</v>
          </cell>
          <cell r="AD33">
            <v>4.2805133974960572E-14</v>
          </cell>
          <cell r="AE33">
            <v>6.766861424864689E-13</v>
          </cell>
          <cell r="AF33">
            <v>6.2956071516318271E-13</v>
          </cell>
          <cell r="AG33">
            <v>6.382140525943513E-13</v>
          </cell>
          <cell r="AH33">
            <v>6.5990391574241439E-13</v>
          </cell>
          <cell r="AI33">
            <v>7.4181787172741041E-13</v>
          </cell>
          <cell r="AJ33">
            <v>6.7177412594864604E-13</v>
          </cell>
          <cell r="AK33">
            <v>6.6584321767107977E-13</v>
          </cell>
          <cell r="AL33">
            <v>6.5848944360100807E-13</v>
          </cell>
          <cell r="AM33">
            <v>6.47345001206202E-13</v>
          </cell>
          <cell r="AN33">
            <v>7.5297984358943629E-13</v>
          </cell>
          <cell r="AO33">
            <v>4.6153846166206887E-2</v>
          </cell>
          <cell r="AP33">
            <v>7.5384615385868159E-2</v>
          </cell>
          <cell r="AQ33">
            <v>9.9999999998618125E-2</v>
          </cell>
          <cell r="AR33">
            <v>9.9999999998429859E-2</v>
          </cell>
          <cell r="AS33">
            <v>0</v>
          </cell>
          <cell r="AT33">
            <v>4.1161548074464559E-2</v>
          </cell>
          <cell r="AU33">
            <v>1.7453836541074449E-2</v>
          </cell>
          <cell r="AV33">
            <v>5.0000000002921957E-2</v>
          </cell>
          <cell r="AW33">
            <v>1.042715477955398E-12</v>
          </cell>
          <cell r="AX33">
            <v>1.025900742936348E-12</v>
          </cell>
          <cell r="AY33">
            <v>5.0000000002815077E-2</v>
          </cell>
          <cell r="AZ33">
            <v>5.0000000002363508E-2</v>
          </cell>
          <cell r="BA33">
            <v>1.0242650650464061E-12</v>
          </cell>
          <cell r="BB33">
            <v>3.2570981796868021E-14</v>
          </cell>
        </row>
        <row r="34">
          <cell r="B34">
            <v>0</v>
          </cell>
          <cell r="C34">
            <v>0</v>
          </cell>
          <cell r="D34">
            <v>0</v>
          </cell>
          <cell r="E34">
            <v>3.6076000001437097E-2</v>
          </cell>
          <cell r="F34">
            <v>3.2765198042746708E-13</v>
          </cell>
          <cell r="G34">
            <v>4.7134989979284627E-14</v>
          </cell>
          <cell r="H34">
            <v>5.0000000003572048E-2</v>
          </cell>
          <cell r="I34">
            <v>2.7409322890814041E-13</v>
          </cell>
          <cell r="J34">
            <v>2.8690911599591889E-13</v>
          </cell>
          <cell r="K34">
            <v>3.1529454920257352E-13</v>
          </cell>
          <cell r="L34">
            <v>3.0891990879568272E-13</v>
          </cell>
          <cell r="M34">
            <v>0</v>
          </cell>
          <cell r="N34">
            <v>5.999999999959113E-2</v>
          </cell>
          <cell r="O34">
            <v>2.5240153784721869E-2</v>
          </cell>
          <cell r="P34">
            <v>3.272920321524365E-13</v>
          </cell>
          <cell r="Q34">
            <v>2.5158534147362978E-13</v>
          </cell>
          <cell r="R34">
            <v>2.3529999999387669E-2</v>
          </cell>
          <cell r="S34">
            <v>5.0000000003768738E-2</v>
          </cell>
          <cell r="T34">
            <v>5.0000000003769633E-2</v>
          </cell>
          <cell r="U34">
            <v>7.2880041492630948E-13</v>
          </cell>
          <cell r="V34">
            <v>5.0000000003771708E-2</v>
          </cell>
          <cell r="W34">
            <v>2.5148958923784188E-13</v>
          </cell>
          <cell r="X34">
            <v>2.5148958853521879E-13</v>
          </cell>
          <cell r="Y34">
            <v>4.962450768184957E-13</v>
          </cell>
          <cell r="Z34">
            <v>6.6704372350284627E-14</v>
          </cell>
          <cell r="AA34">
            <v>1.9580767792895569E-13</v>
          </cell>
          <cell r="AB34">
            <v>2.001859340562611E-13</v>
          </cell>
          <cell r="AC34">
            <v>3.0624125540228112E-13</v>
          </cell>
          <cell r="AD34">
            <v>1.994319124988842E-14</v>
          </cell>
          <cell r="AE34">
            <v>2.5781242483741001E-13</v>
          </cell>
          <cell r="AF34">
            <v>2.6911459359806092E-13</v>
          </cell>
          <cell r="AG34">
            <v>2.4676136083996971E-13</v>
          </cell>
          <cell r="AH34">
            <v>2.471041409177622E-13</v>
          </cell>
          <cell r="AI34">
            <v>2.471813939618929E-13</v>
          </cell>
          <cell r="AJ34">
            <v>2.1645957652438489E-13</v>
          </cell>
          <cell r="AK34">
            <v>2.1717704890260469E-13</v>
          </cell>
          <cell r="AL34">
            <v>5.0000000000009891E-2</v>
          </cell>
          <cell r="AM34">
            <v>2.500000002392223E-2</v>
          </cell>
          <cell r="AN34">
            <v>5.0000000000093803E-2</v>
          </cell>
          <cell r="AO34">
            <v>4.6153846165574143E-2</v>
          </cell>
          <cell r="AP34">
            <v>7.538461538515065E-2</v>
          </cell>
          <cell r="AQ34">
            <v>9.9999999997912412E-2</v>
          </cell>
          <cell r="AR34">
            <v>9.9999999997654632E-2</v>
          </cell>
          <cell r="AS34">
            <v>0</v>
          </cell>
          <cell r="AT34">
            <v>4.1161548074072372E-2</v>
          </cell>
          <cell r="AU34">
            <v>1.7453836540683311E-2</v>
          </cell>
          <cell r="AV34">
            <v>5.000000000161603E-2</v>
          </cell>
          <cell r="AW34">
            <v>5.0286696762197326E-13</v>
          </cell>
          <cell r="AX34">
            <v>5.1080516501648149E-13</v>
          </cell>
          <cell r="AY34">
            <v>5.0000000002856017E-2</v>
          </cell>
          <cell r="AZ34">
            <v>5.0000000002468153E-2</v>
          </cell>
          <cell r="BA34">
            <v>5.1222481661620225E-13</v>
          </cell>
          <cell r="BB34">
            <v>0</v>
          </cell>
        </row>
        <row r="35">
          <cell r="B35">
            <v>4.0311356122604954E-15</v>
          </cell>
          <cell r="C35">
            <v>3.999999999995827E-2</v>
          </cell>
          <cell r="D35">
            <v>0</v>
          </cell>
          <cell r="E35">
            <v>3.0398180955150561E-15</v>
          </cell>
          <cell r="F35">
            <v>2.500000000005952E-2</v>
          </cell>
          <cell r="G35">
            <v>0</v>
          </cell>
          <cell r="H35">
            <v>5.0000000001985012E-2</v>
          </cell>
          <cell r="I35">
            <v>0</v>
          </cell>
          <cell r="J35">
            <v>0</v>
          </cell>
          <cell r="K35">
            <v>0</v>
          </cell>
          <cell r="L35">
            <v>0</v>
          </cell>
          <cell r="M35">
            <v>0</v>
          </cell>
          <cell r="N35">
            <v>0</v>
          </cell>
          <cell r="O35">
            <v>1.316142743942302E-14</v>
          </cell>
          <cell r="P35">
            <v>1.2898060608206731E-13</v>
          </cell>
          <cell r="Q35">
            <v>0</v>
          </cell>
          <cell r="R35">
            <v>2.4999999999956949E-2</v>
          </cell>
          <cell r="S35">
            <v>4.9999892562260798E-2</v>
          </cell>
          <cell r="T35">
            <v>4.6316398786824073E-2</v>
          </cell>
          <cell r="U35">
            <v>4.9999999999976417E-2</v>
          </cell>
          <cell r="V35">
            <v>4.9999862453126993E-2</v>
          </cell>
          <cell r="W35">
            <v>1.073720641255279E-13</v>
          </cell>
          <cell r="X35">
            <v>1.073720640646423E-13</v>
          </cell>
          <cell r="Y35">
            <v>1.962218978567292E-13</v>
          </cell>
          <cell r="Z35">
            <v>2.4407520470615981E-14</v>
          </cell>
          <cell r="AA35">
            <v>8.0068891274147842E-14</v>
          </cell>
          <cell r="AB35">
            <v>8.6108652953639927E-14</v>
          </cell>
          <cell r="AC35">
            <v>1.2141858334166569E-13</v>
          </cell>
          <cell r="AD35">
            <v>3.8870360887651743E-14</v>
          </cell>
          <cell r="AE35">
            <v>1.027376300555182E-13</v>
          </cell>
          <cell r="AF35">
            <v>1.0972226754670379E-13</v>
          </cell>
          <cell r="AG35">
            <v>9.91336009665067E-14</v>
          </cell>
          <cell r="AH35">
            <v>9.7187202171980259E-14</v>
          </cell>
          <cell r="AI35">
            <v>1.1965854426199E-13</v>
          </cell>
          <cell r="AJ35">
            <v>9.3728972304488247E-14</v>
          </cell>
          <cell r="AK35">
            <v>9.3522622357490769E-14</v>
          </cell>
          <cell r="AL35">
            <v>5.0000000000001633E-2</v>
          </cell>
          <cell r="AM35">
            <v>3.35300000288569E-2</v>
          </cell>
          <cell r="AN35">
            <v>5.0000000000059192E-2</v>
          </cell>
          <cell r="AO35">
            <v>4.6153846165253212E-2</v>
          </cell>
          <cell r="AP35">
            <v>7.5384615384593845E-2</v>
          </cell>
          <cell r="AQ35">
            <v>9.9999999997516659E-2</v>
          </cell>
          <cell r="AR35">
            <v>9.9999999997228056E-2</v>
          </cell>
          <cell r="AS35">
            <v>0</v>
          </cell>
          <cell r="AT35">
            <v>4.1161548073856802E-2</v>
          </cell>
          <cell r="AU35">
            <v>1.7453836540467751E-2</v>
          </cell>
          <cell r="AV35">
            <v>5.0000000000836667E-2</v>
          </cell>
          <cell r="AW35">
            <v>2.4963256133931599E-13</v>
          </cell>
          <cell r="AX35">
            <v>2.5358642248077029E-13</v>
          </cell>
          <cell r="AY35">
            <v>5.0000000002850681E-2</v>
          </cell>
          <cell r="AZ35">
            <v>5.0000000002472691E-2</v>
          </cell>
          <cell r="BA35">
            <v>2.5431156075588821E-13</v>
          </cell>
          <cell r="BB35">
            <v>0</v>
          </cell>
        </row>
        <row r="36">
          <cell r="B36">
            <v>0</v>
          </cell>
          <cell r="C36">
            <v>4.0000000000257982E-2</v>
          </cell>
          <cell r="D36">
            <v>0</v>
          </cell>
          <cell r="E36">
            <v>0</v>
          </cell>
          <cell r="F36">
            <v>2.4999999999906201E-2</v>
          </cell>
          <cell r="G36">
            <v>0</v>
          </cell>
          <cell r="H36">
            <v>5.0000000001198128E-2</v>
          </cell>
          <cell r="I36">
            <v>0</v>
          </cell>
          <cell r="J36">
            <v>1.069470735468983E-13</v>
          </cell>
          <cell r="K36">
            <v>0</v>
          </cell>
          <cell r="L36">
            <v>0</v>
          </cell>
          <cell r="M36">
            <v>0</v>
          </cell>
          <cell r="N36">
            <v>0</v>
          </cell>
          <cell r="O36">
            <v>1.2156453006507751E-13</v>
          </cell>
          <cell r="P36">
            <v>9.2980352248588889E-14</v>
          </cell>
          <cell r="Q36">
            <v>0</v>
          </cell>
          <cell r="R36">
            <v>2.500000000001764E-2</v>
          </cell>
          <cell r="S36">
            <v>2.137073581026713E-2</v>
          </cell>
          <cell r="T36">
            <v>2.3216515895173332E-6</v>
          </cell>
          <cell r="U36">
            <v>5.0000000000028973E-2</v>
          </cell>
          <cell r="V36">
            <v>4.9943096367210393E-2</v>
          </cell>
          <cell r="W36">
            <v>8.5400821207043467E-3</v>
          </cell>
          <cell r="X36">
            <v>4.9989917896061498E-2</v>
          </cell>
          <cell r="Y36">
            <v>4.7398321989606453E-14</v>
          </cell>
          <cell r="Z36">
            <v>0</v>
          </cell>
          <cell r="AA36">
            <v>0</v>
          </cell>
          <cell r="AB36">
            <v>1.3337921942411491E-15</v>
          </cell>
          <cell r="AC36">
            <v>1.098911613618716E-14</v>
          </cell>
          <cell r="AD36">
            <v>5.000000000000436E-2</v>
          </cell>
          <cell r="AE36">
            <v>2.9491163541057058E-15</v>
          </cell>
          <cell r="AF36">
            <v>6.1334600937376877E-15</v>
          </cell>
          <cell r="AG36">
            <v>2.3984872993878299E-15</v>
          </cell>
          <cell r="AH36">
            <v>3.9040114934241503E-14</v>
          </cell>
          <cell r="AI36">
            <v>9.6688431576509825E-14</v>
          </cell>
          <cell r="AJ36">
            <v>4.7535325452125897E-14</v>
          </cell>
          <cell r="AK36">
            <v>4.6853432191913303E-14</v>
          </cell>
          <cell r="AL36">
            <v>0</v>
          </cell>
          <cell r="AM36">
            <v>4.999999999987309E-2</v>
          </cell>
          <cell r="AN36">
            <v>4.9999999999893727E-2</v>
          </cell>
          <cell r="AO36">
            <v>4.6153846154161668E-2</v>
          </cell>
          <cell r="AP36">
            <v>7.5384615384569115E-2</v>
          </cell>
          <cell r="AQ36">
            <v>9.9999999999834555E-2</v>
          </cell>
          <cell r="AR36">
            <v>9.9999999999824479E-2</v>
          </cell>
          <cell r="AS36">
            <v>7.6540510504698772E-14</v>
          </cell>
          <cell r="AT36">
            <v>4.1082031150280807E-2</v>
          </cell>
          <cell r="AU36">
            <v>1.753335346493045E-2</v>
          </cell>
          <cell r="AV36">
            <v>5.0000000000454362E-2</v>
          </cell>
          <cell r="AW36">
            <v>0</v>
          </cell>
          <cell r="AX36">
            <v>1.8398527515895701E-15</v>
          </cell>
          <cell r="AY36">
            <v>4.9999999999941577E-2</v>
          </cell>
          <cell r="AZ36">
            <v>4.9999999999909603E-2</v>
          </cell>
          <cell r="BA36">
            <v>1.2858907181575481E-13</v>
          </cell>
          <cell r="BB36">
            <v>0</v>
          </cell>
        </row>
        <row r="37">
          <cell r="B37">
            <v>0</v>
          </cell>
          <cell r="C37">
            <v>4.0000000000104022E-2</v>
          </cell>
          <cell r="D37">
            <v>0</v>
          </cell>
          <cell r="E37">
            <v>0</v>
          </cell>
          <cell r="F37">
            <v>2.4999999999703391E-2</v>
          </cell>
          <cell r="G37">
            <v>0</v>
          </cell>
          <cell r="H37">
            <v>5.0000000000020889E-2</v>
          </cell>
          <cell r="I37">
            <v>0</v>
          </cell>
          <cell r="J37">
            <v>4.0176022507659788E-14</v>
          </cell>
          <cell r="K37">
            <v>0</v>
          </cell>
          <cell r="L37">
            <v>0</v>
          </cell>
          <cell r="M37">
            <v>0</v>
          </cell>
          <cell r="N37">
            <v>0</v>
          </cell>
          <cell r="O37">
            <v>2.8574791995321971E-13</v>
          </cell>
          <cell r="P37">
            <v>2.499999999997295E-2</v>
          </cell>
          <cell r="Q37">
            <v>0</v>
          </cell>
          <cell r="R37">
            <v>1.343774458188383E-14</v>
          </cell>
          <cell r="S37">
            <v>4.9999999998383768E-2</v>
          </cell>
          <cell r="T37">
            <v>4.9999999999234081E-2</v>
          </cell>
          <cell r="U37">
            <v>5.0000000000024712E-2</v>
          </cell>
          <cell r="V37">
            <v>4.9999999999976383E-2</v>
          </cell>
          <cell r="W37">
            <v>5.375894290024998E-13</v>
          </cell>
          <cell r="X37">
            <v>4.8041552013981401E-13</v>
          </cell>
          <cell r="Y37">
            <v>0</v>
          </cell>
          <cell r="Z37">
            <v>0</v>
          </cell>
          <cell r="AA37">
            <v>0</v>
          </cell>
          <cell r="AB37">
            <v>0</v>
          </cell>
          <cell r="AC37">
            <v>0</v>
          </cell>
          <cell r="AD37">
            <v>5.0000000000013069E-2</v>
          </cell>
          <cell r="AE37">
            <v>0</v>
          </cell>
          <cell r="AF37">
            <v>0</v>
          </cell>
          <cell r="AG37">
            <v>0</v>
          </cell>
          <cell r="AH37">
            <v>0</v>
          </cell>
          <cell r="AI37">
            <v>0</v>
          </cell>
          <cell r="AJ37">
            <v>0</v>
          </cell>
          <cell r="AK37">
            <v>0</v>
          </cell>
          <cell r="AL37">
            <v>0</v>
          </cell>
          <cell r="AM37">
            <v>5.0000000000020091E-2</v>
          </cell>
          <cell r="AN37">
            <v>5.0000000000031602E-2</v>
          </cell>
          <cell r="AO37">
            <v>4.6153846154161557E-2</v>
          </cell>
          <cell r="AP37">
            <v>7.5384615384584561E-2</v>
          </cell>
          <cell r="AQ37">
            <v>9.9999999999873773E-2</v>
          </cell>
          <cell r="AR37">
            <v>9.9999999999855677E-2</v>
          </cell>
          <cell r="AS37">
            <v>6.4845934645231065E-14</v>
          </cell>
          <cell r="AT37">
            <v>4.1082031150326631E-2</v>
          </cell>
          <cell r="AU37">
            <v>1.7533353464976378E-2</v>
          </cell>
          <cell r="AV37">
            <v>2.9846153848063911E-2</v>
          </cell>
          <cell r="AW37">
            <v>0</v>
          </cell>
          <cell r="AX37">
            <v>0</v>
          </cell>
          <cell r="AY37">
            <v>4.999999999996127E-2</v>
          </cell>
          <cell r="AZ37">
            <v>4.9999999999930253E-2</v>
          </cell>
          <cell r="BA37">
            <v>6.4427920471298781E-14</v>
          </cell>
          <cell r="BB37">
            <v>0</v>
          </cell>
        </row>
        <row r="38">
          <cell r="B38">
            <v>0</v>
          </cell>
          <cell r="C38">
            <v>3.9999999999880589E-2</v>
          </cell>
          <cell r="D38">
            <v>0</v>
          </cell>
          <cell r="E38">
            <v>2.1108684692577859E-13</v>
          </cell>
          <cell r="F38">
            <v>5.0000000000017732E-2</v>
          </cell>
          <cell r="G38">
            <v>0</v>
          </cell>
          <cell r="H38">
            <v>5.0000000000034447E-2</v>
          </cell>
          <cell r="I38">
            <v>0</v>
          </cell>
          <cell r="J38">
            <v>2.4885645252190801E-14</v>
          </cell>
          <cell r="K38">
            <v>0</v>
          </cell>
          <cell r="L38">
            <v>1.064808597785625E-14</v>
          </cell>
          <cell r="M38">
            <v>0</v>
          </cell>
          <cell r="N38">
            <v>0</v>
          </cell>
          <cell r="O38">
            <v>1.417509077513373E-13</v>
          </cell>
          <cell r="P38">
            <v>6.5340680691644016E-14</v>
          </cell>
          <cell r="Q38">
            <v>0</v>
          </cell>
          <cell r="R38">
            <v>2.4999999999942131E-2</v>
          </cell>
          <cell r="S38">
            <v>4.9999999998944861E-2</v>
          </cell>
          <cell r="T38">
            <v>4.9999999999511692E-2</v>
          </cell>
          <cell r="U38">
            <v>1.2445528178236019E-12</v>
          </cell>
          <cell r="V38">
            <v>5.0000000000006539E-2</v>
          </cell>
          <cell r="W38">
            <v>7.3058496298460842E-5</v>
          </cell>
          <cell r="X38">
            <v>4.7730953503827564E-3</v>
          </cell>
          <cell r="Y38">
            <v>0</v>
          </cell>
          <cell r="Z38">
            <v>0</v>
          </cell>
          <cell r="AA38">
            <v>0</v>
          </cell>
          <cell r="AB38">
            <v>0</v>
          </cell>
          <cell r="AC38">
            <v>0</v>
          </cell>
          <cell r="AD38">
            <v>5.0000000000029583E-2</v>
          </cell>
          <cell r="AE38">
            <v>5.0000000000010453E-2</v>
          </cell>
          <cell r="AF38">
            <v>0</v>
          </cell>
          <cell r="AG38">
            <v>0</v>
          </cell>
          <cell r="AH38">
            <v>2.161329407329274E-13</v>
          </cell>
          <cell r="AI38">
            <v>0</v>
          </cell>
          <cell r="AJ38">
            <v>0</v>
          </cell>
          <cell r="AK38">
            <v>0</v>
          </cell>
          <cell r="AL38">
            <v>0</v>
          </cell>
          <cell r="AM38">
            <v>0</v>
          </cell>
          <cell r="AN38">
            <v>5.0000000000032692E-2</v>
          </cell>
          <cell r="AO38">
            <v>4.6153846154131553E-2</v>
          </cell>
          <cell r="AP38">
            <v>7.5384615384597384E-2</v>
          </cell>
          <cell r="AQ38">
            <v>9.9999999999892328E-2</v>
          </cell>
          <cell r="AR38">
            <v>9.9999999999865086E-2</v>
          </cell>
          <cell r="AS38">
            <v>5.5808862140527701E-14</v>
          </cell>
          <cell r="AT38">
            <v>4.1082031150344367E-2</v>
          </cell>
          <cell r="AU38">
            <v>1.7533353464994239E-2</v>
          </cell>
          <cell r="AV38">
            <v>5.0000000000020479E-2</v>
          </cell>
          <cell r="AW38">
            <v>0</v>
          </cell>
          <cell r="AX38">
            <v>1.060987287219344E-15</v>
          </cell>
          <cell r="AY38">
            <v>4.9999999999973323E-2</v>
          </cell>
          <cell r="AZ38">
            <v>4.999999999994207E-2</v>
          </cell>
          <cell r="BA38">
            <v>4.8930715578304669E-14</v>
          </cell>
          <cell r="BB38">
            <v>0</v>
          </cell>
        </row>
        <row r="39">
          <cell r="B39">
            <v>0</v>
          </cell>
          <cell r="C39">
            <v>1.5995209107498591E-13</v>
          </cell>
          <cell r="D39">
            <v>0</v>
          </cell>
          <cell r="E39">
            <v>4.0000000000161663E-2</v>
          </cell>
          <cell r="F39">
            <v>5.0000000000091367E-2</v>
          </cell>
          <cell r="G39">
            <v>0</v>
          </cell>
          <cell r="H39">
            <v>5.000000000008422E-2</v>
          </cell>
          <cell r="I39">
            <v>0</v>
          </cell>
          <cell r="J39">
            <v>4.489292723208608E-14</v>
          </cell>
          <cell r="K39">
            <v>0</v>
          </cell>
          <cell r="L39">
            <v>3.7039099000502073E-14</v>
          </cell>
          <cell r="M39">
            <v>0</v>
          </cell>
          <cell r="N39">
            <v>0</v>
          </cell>
          <cell r="O39">
            <v>9.1144870974474797E-15</v>
          </cell>
          <cell r="P39">
            <v>4.056151922462797E-14</v>
          </cell>
          <cell r="Q39">
            <v>0</v>
          </cell>
          <cell r="R39">
            <v>2.4999999999913071E-2</v>
          </cell>
          <cell r="S39">
            <v>4.9999999999857582E-2</v>
          </cell>
          <cell r="T39">
            <v>4.9999999999857582E-2</v>
          </cell>
          <cell r="U39">
            <v>1.2665972771972379E-13</v>
          </cell>
          <cell r="V39">
            <v>4.9999999999857582E-2</v>
          </cell>
          <cell r="W39">
            <v>2.8095848697572833E-13</v>
          </cell>
          <cell r="X39">
            <v>0</v>
          </cell>
          <cell r="Y39">
            <v>0</v>
          </cell>
          <cell r="Z39">
            <v>0</v>
          </cell>
          <cell r="AA39">
            <v>0</v>
          </cell>
          <cell r="AB39">
            <v>0</v>
          </cell>
          <cell r="AC39">
            <v>0</v>
          </cell>
          <cell r="AD39">
            <v>5.0000000000092727E-2</v>
          </cell>
          <cell r="AE39">
            <v>5.0000000000103247E-2</v>
          </cell>
          <cell r="AF39">
            <v>0</v>
          </cell>
          <cell r="AG39">
            <v>0</v>
          </cell>
          <cell r="AH39">
            <v>0</v>
          </cell>
          <cell r="AI39">
            <v>0</v>
          </cell>
          <cell r="AJ39">
            <v>0</v>
          </cell>
          <cell r="AK39">
            <v>0</v>
          </cell>
          <cell r="AL39">
            <v>0</v>
          </cell>
          <cell r="AM39">
            <v>0</v>
          </cell>
          <cell r="AN39">
            <v>5.0000000000113107E-2</v>
          </cell>
          <cell r="AO39">
            <v>4.6153846153573333E-2</v>
          </cell>
          <cell r="AP39">
            <v>7.538461538468004E-2</v>
          </cell>
          <cell r="AQ39">
            <v>0.1000000000000773</v>
          </cell>
          <cell r="AR39">
            <v>0.10000000000007531</v>
          </cell>
          <cell r="AS39">
            <v>9.1098486445843717E-14</v>
          </cell>
          <cell r="AT39">
            <v>4.0997500208801538E-2</v>
          </cell>
          <cell r="AU39">
            <v>1.7617884406699071E-2</v>
          </cell>
          <cell r="AV39">
            <v>5.0000000000108638E-2</v>
          </cell>
          <cell r="AW39">
            <v>0</v>
          </cell>
          <cell r="AX39">
            <v>6.2980707127358279E-14</v>
          </cell>
          <cell r="AY39">
            <v>5.0000000000056041E-2</v>
          </cell>
          <cell r="AZ39">
            <v>5.0000000000072237E-2</v>
          </cell>
          <cell r="BA39">
            <v>4.8461538474657874E-3</v>
          </cell>
          <cell r="BB39">
            <v>0</v>
          </cell>
        </row>
        <row r="40">
          <cell r="B40">
            <v>0</v>
          </cell>
          <cell r="C40">
            <v>9.4983336103962106E-14</v>
          </cell>
          <cell r="D40">
            <v>0</v>
          </cell>
          <cell r="E40">
            <v>4.0000000000002763E-2</v>
          </cell>
          <cell r="F40">
            <v>5.0000000000062557E-2</v>
          </cell>
          <cell r="G40">
            <v>0</v>
          </cell>
          <cell r="H40">
            <v>5.0000000000016503E-2</v>
          </cell>
          <cell r="I40">
            <v>0</v>
          </cell>
          <cell r="J40">
            <v>5.8596512530380387E-16</v>
          </cell>
          <cell r="K40">
            <v>0</v>
          </cell>
          <cell r="L40">
            <v>8.0692075700727125E-14</v>
          </cell>
          <cell r="M40">
            <v>7.0946270584690834E-14</v>
          </cell>
          <cell r="N40">
            <v>0</v>
          </cell>
          <cell r="O40">
            <v>6.4423212117986312E-15</v>
          </cell>
          <cell r="P40">
            <v>5.3611966469250398E-14</v>
          </cell>
          <cell r="Q40">
            <v>0</v>
          </cell>
          <cell r="R40">
            <v>2.4999999999917241E-2</v>
          </cell>
          <cell r="S40">
            <v>7.9132974604971176E-3</v>
          </cell>
          <cell r="T40">
            <v>1.708670253917996E-2</v>
          </cell>
          <cell r="U40">
            <v>5.0918864802199119E-14</v>
          </cell>
          <cell r="V40">
            <v>4.9999999999867789E-2</v>
          </cell>
          <cell r="W40">
            <v>1.616029432768831E-13</v>
          </cell>
          <cell r="X40">
            <v>4.9217986876563312E-14</v>
          </cell>
          <cell r="Y40">
            <v>4.9999999999893713E-2</v>
          </cell>
          <cell r="Z40">
            <v>4.9999999999893713E-2</v>
          </cell>
          <cell r="AA40">
            <v>9.409037717935282E-15</v>
          </cell>
          <cell r="AB40">
            <v>1.164395365139699E-13</v>
          </cell>
          <cell r="AC40">
            <v>2.49999999983525E-2</v>
          </cell>
          <cell r="AD40">
            <v>5.0000000000063008E-2</v>
          </cell>
          <cell r="AE40">
            <v>1.3127225887365231E-14</v>
          </cell>
          <cell r="AF40">
            <v>2.9003952936774538E-14</v>
          </cell>
          <cell r="AG40">
            <v>1.310593693987976E-14</v>
          </cell>
          <cell r="AH40">
            <v>5.3239996876983561E-15</v>
          </cell>
          <cell r="AI40">
            <v>1.238164696808785E-14</v>
          </cell>
          <cell r="AJ40">
            <v>4.2628536951058668E-14</v>
          </cell>
          <cell r="AK40">
            <v>4.4588051973234473E-14</v>
          </cell>
          <cell r="AL40">
            <v>1.9388109301385408E-15</v>
          </cell>
          <cell r="AM40">
            <v>1.574511308231316E-14</v>
          </cell>
          <cell r="AN40">
            <v>4.9999999999986063E-2</v>
          </cell>
          <cell r="AO40">
            <v>4.6153846153521548E-2</v>
          </cell>
          <cell r="AP40">
            <v>7.5384615384668688E-2</v>
          </cell>
          <cell r="AQ40">
            <v>0.1000000000000289</v>
          </cell>
          <cell r="AR40">
            <v>0.1000000000000193</v>
          </cell>
          <cell r="AS40">
            <v>3.970456709333348E-14</v>
          </cell>
          <cell r="AT40">
            <v>4.0997500208767162E-2</v>
          </cell>
          <cell r="AU40">
            <v>1.7617884406665191E-2</v>
          </cell>
          <cell r="AV40">
            <v>4.9999999999883173E-2</v>
          </cell>
          <cell r="AW40">
            <v>1.152731246483736E-14</v>
          </cell>
          <cell r="AX40">
            <v>5.8331075041580295E-14</v>
          </cell>
          <cell r="AY40">
            <v>5.0000000000041317E-2</v>
          </cell>
          <cell r="AZ40">
            <v>5.000000000004759E-2</v>
          </cell>
          <cell r="BA40">
            <v>4.8461538474703766E-3</v>
          </cell>
          <cell r="BB40">
            <v>1.6435989312306959E-14</v>
          </cell>
        </row>
        <row r="41">
          <cell r="B41">
            <v>0</v>
          </cell>
          <cell r="C41">
            <v>2.2915254391573692E-13</v>
          </cell>
          <cell r="D41">
            <v>0</v>
          </cell>
          <cell r="E41">
            <v>4.0000000000392187E-2</v>
          </cell>
          <cell r="F41">
            <v>5.0000000000168222E-2</v>
          </cell>
          <cell r="G41">
            <v>0</v>
          </cell>
          <cell r="H41">
            <v>6.603864596245621E-12</v>
          </cell>
          <cell r="I41">
            <v>0</v>
          </cell>
          <cell r="J41">
            <v>0</v>
          </cell>
          <cell r="K41">
            <v>9.2235776147196179E-14</v>
          </cell>
          <cell r="L41">
            <v>4.9999999999010239E-2</v>
          </cell>
          <cell r="M41">
            <v>0</v>
          </cell>
          <cell r="N41">
            <v>0</v>
          </cell>
          <cell r="O41">
            <v>0</v>
          </cell>
          <cell r="P41">
            <v>2.4999999978215511E-2</v>
          </cell>
          <cell r="Q41">
            <v>0</v>
          </cell>
          <cell r="R41">
            <v>2.1638193630657931E-11</v>
          </cell>
          <cell r="S41">
            <v>5.1099189243797897E-13</v>
          </cell>
          <cell r="T41">
            <v>6.4133075518305251E-13</v>
          </cell>
          <cell r="U41">
            <v>0</v>
          </cell>
          <cell r="V41">
            <v>5.0000000000095211E-2</v>
          </cell>
          <cell r="W41">
            <v>3.176386300447095E-15</v>
          </cell>
          <cell r="X41">
            <v>0</v>
          </cell>
          <cell r="Y41">
            <v>4.999999999636346E-2</v>
          </cell>
          <cell r="Z41">
            <v>4.999999999636346E-2</v>
          </cell>
          <cell r="AA41">
            <v>0</v>
          </cell>
          <cell r="AB41">
            <v>4.1705328876243529E-13</v>
          </cell>
          <cell r="AC41">
            <v>3.6720813695728848E-13</v>
          </cell>
          <cell r="AD41">
            <v>5.0000000000120413E-2</v>
          </cell>
          <cell r="AE41">
            <v>0</v>
          </cell>
          <cell r="AF41">
            <v>0</v>
          </cell>
          <cell r="AG41">
            <v>0</v>
          </cell>
          <cell r="AH41">
            <v>0</v>
          </cell>
          <cell r="AI41">
            <v>0</v>
          </cell>
          <cell r="AJ41">
            <v>0</v>
          </cell>
          <cell r="AK41">
            <v>0</v>
          </cell>
          <cell r="AL41">
            <v>0</v>
          </cell>
          <cell r="AM41">
            <v>5.0000000000216899E-2</v>
          </cell>
          <cell r="AN41">
            <v>5.0000000000157932E-2</v>
          </cell>
          <cell r="AO41">
            <v>4.6153846153387537E-2</v>
          </cell>
          <cell r="AP41">
            <v>7.5384615384763626E-2</v>
          </cell>
          <cell r="AQ41">
            <v>0.10000000000014719</v>
          </cell>
          <cell r="AR41">
            <v>0.10000000000008639</v>
          </cell>
          <cell r="AS41">
            <v>1.464395242567673E-13</v>
          </cell>
          <cell r="AT41">
            <v>4.0997500208839938E-2</v>
          </cell>
          <cell r="AU41">
            <v>1.761788440674112E-2</v>
          </cell>
          <cell r="AV41">
            <v>5.000000000016596E-2</v>
          </cell>
          <cell r="AW41">
            <v>0</v>
          </cell>
          <cell r="AX41">
            <v>1.336823815869044E-13</v>
          </cell>
          <cell r="AY41">
            <v>5.0000000000174599E-2</v>
          </cell>
          <cell r="AZ41">
            <v>5.0000000000191752E-2</v>
          </cell>
          <cell r="BA41">
            <v>4.8461538475745589E-3</v>
          </cell>
          <cell r="BB41">
            <v>0</v>
          </cell>
        </row>
        <row r="42">
          <cell r="B42">
            <v>0</v>
          </cell>
          <cell r="C42">
            <v>4.000000000001714E-2</v>
          </cell>
          <cell r="D42">
            <v>0</v>
          </cell>
          <cell r="E42">
            <v>0</v>
          </cell>
          <cell r="F42">
            <v>5.0000000000003972E-2</v>
          </cell>
          <cell r="G42">
            <v>0</v>
          </cell>
          <cell r="H42">
            <v>1.462582086829809E-15</v>
          </cell>
          <cell r="I42">
            <v>0</v>
          </cell>
          <cell r="J42">
            <v>0</v>
          </cell>
          <cell r="K42">
            <v>8.6905829431666703E-15</v>
          </cell>
          <cell r="L42">
            <v>5.0000000000001321E-2</v>
          </cell>
          <cell r="M42">
            <v>0</v>
          </cell>
          <cell r="N42">
            <v>0</v>
          </cell>
          <cell r="O42">
            <v>0</v>
          </cell>
          <cell r="P42">
            <v>5.1394496772619648E-14</v>
          </cell>
          <cell r="Q42">
            <v>0</v>
          </cell>
          <cell r="R42">
            <v>2.4999999999947099E-2</v>
          </cell>
          <cell r="S42">
            <v>7.9804243303267744E-16</v>
          </cell>
          <cell r="T42">
            <v>7.9804245695823399E-16</v>
          </cell>
          <cell r="U42">
            <v>0</v>
          </cell>
          <cell r="V42">
            <v>5.0000000000004277E-2</v>
          </cell>
          <cell r="W42">
            <v>2.6799375258954861E-15</v>
          </cell>
          <cell r="X42">
            <v>2.679937502451173E-15</v>
          </cell>
          <cell r="Y42">
            <v>4.9999999999998573E-2</v>
          </cell>
          <cell r="Z42">
            <v>4.9999999999998573E-2</v>
          </cell>
          <cell r="AA42">
            <v>0</v>
          </cell>
          <cell r="AB42">
            <v>5.0000000000003417E-2</v>
          </cell>
          <cell r="AC42">
            <v>0</v>
          </cell>
          <cell r="AD42">
            <v>5.0000000000003778E-2</v>
          </cell>
          <cell r="AE42">
            <v>0</v>
          </cell>
          <cell r="AF42">
            <v>0</v>
          </cell>
          <cell r="AG42">
            <v>0</v>
          </cell>
          <cell r="AH42">
            <v>0</v>
          </cell>
          <cell r="AI42">
            <v>0</v>
          </cell>
          <cell r="AJ42">
            <v>0</v>
          </cell>
          <cell r="AK42">
            <v>0</v>
          </cell>
          <cell r="AL42">
            <v>0</v>
          </cell>
          <cell r="AM42">
            <v>5.000000000000443E-2</v>
          </cell>
          <cell r="AN42">
            <v>0</v>
          </cell>
          <cell r="AO42">
            <v>4.6153846153830932E-2</v>
          </cell>
          <cell r="AP42">
            <v>7.5384615384619005E-2</v>
          </cell>
          <cell r="AQ42">
            <v>0.1000000000000037</v>
          </cell>
          <cell r="AR42">
            <v>0.1000000000000037</v>
          </cell>
          <cell r="AS42">
            <v>3.9239326810876421E-15</v>
          </cell>
          <cell r="AT42">
            <v>4.0945639053165957E-2</v>
          </cell>
          <cell r="AU42">
            <v>1.7669745562223761E-2</v>
          </cell>
          <cell r="AV42">
            <v>5.0000000000004527E-2</v>
          </cell>
          <cell r="AW42">
            <v>0</v>
          </cell>
          <cell r="AX42">
            <v>3.0611098908939859E-15</v>
          </cell>
          <cell r="AY42">
            <v>3.4846153846209517E-2</v>
          </cell>
          <cell r="AZ42">
            <v>4.9999999999993452E-2</v>
          </cell>
          <cell r="BA42">
            <v>2.0000000000003189E-2</v>
          </cell>
          <cell r="BB42">
            <v>0</v>
          </cell>
        </row>
        <row r="43">
          <cell r="B43">
            <v>0</v>
          </cell>
          <cell r="C43">
            <v>4.0000000000044243E-2</v>
          </cell>
          <cell r="D43">
            <v>0</v>
          </cell>
          <cell r="E43">
            <v>0</v>
          </cell>
          <cell r="F43">
            <v>5.0000000000008871E-2</v>
          </cell>
          <cell r="G43">
            <v>0</v>
          </cell>
          <cell r="H43">
            <v>1.359796901734573E-14</v>
          </cell>
          <cell r="I43">
            <v>0</v>
          </cell>
          <cell r="J43">
            <v>0</v>
          </cell>
          <cell r="K43">
            <v>6.171097286749752E-15</v>
          </cell>
          <cell r="L43">
            <v>5.0000000000000482E-2</v>
          </cell>
          <cell r="M43">
            <v>0</v>
          </cell>
          <cell r="N43">
            <v>0</v>
          </cell>
          <cell r="O43">
            <v>0</v>
          </cell>
          <cell r="P43">
            <v>2.5000000000011902E-2</v>
          </cell>
          <cell r="Q43">
            <v>0</v>
          </cell>
          <cell r="R43">
            <v>0</v>
          </cell>
          <cell r="S43">
            <v>4.9999999999966099E-2</v>
          </cell>
          <cell r="T43">
            <v>4.9999999999966099E-2</v>
          </cell>
          <cell r="U43">
            <v>0</v>
          </cell>
          <cell r="V43">
            <v>5.0000000000009433E-2</v>
          </cell>
          <cell r="W43">
            <v>2.3496325616002988E-15</v>
          </cell>
          <cell r="X43">
            <v>2.3496325506447402E-15</v>
          </cell>
          <cell r="Y43">
            <v>9.9689561973282953E-14</v>
          </cell>
          <cell r="Z43">
            <v>9.9689561615978882E-14</v>
          </cell>
          <cell r="AA43">
            <v>0</v>
          </cell>
          <cell r="AB43">
            <v>4.9999999999930267E-2</v>
          </cell>
          <cell r="AC43">
            <v>0</v>
          </cell>
          <cell r="AD43">
            <v>5.0000000000007483E-2</v>
          </cell>
          <cell r="AE43">
            <v>0</v>
          </cell>
          <cell r="AF43">
            <v>0</v>
          </cell>
          <cell r="AG43">
            <v>0</v>
          </cell>
          <cell r="AH43">
            <v>0</v>
          </cell>
          <cell r="AI43">
            <v>0</v>
          </cell>
          <cell r="AJ43">
            <v>0</v>
          </cell>
          <cell r="AK43">
            <v>0</v>
          </cell>
          <cell r="AL43">
            <v>0</v>
          </cell>
          <cell r="AM43">
            <v>5.000000000000928E-2</v>
          </cell>
          <cell r="AN43">
            <v>0</v>
          </cell>
          <cell r="AO43">
            <v>4.6153846153822738E-2</v>
          </cell>
          <cell r="AP43">
            <v>7.5384615384622558E-2</v>
          </cell>
          <cell r="AQ43">
            <v>0.100000000000007</v>
          </cell>
          <cell r="AR43">
            <v>0.1000000000000047</v>
          </cell>
          <cell r="AS43">
            <v>6.6872852761746477E-15</v>
          </cell>
          <cell r="AT43">
            <v>4.0945639053167879E-2</v>
          </cell>
          <cell r="AU43">
            <v>1.7669745562225801E-2</v>
          </cell>
          <cell r="AV43">
            <v>5.0000000000009107E-2</v>
          </cell>
          <cell r="AW43">
            <v>0</v>
          </cell>
          <cell r="AX43">
            <v>3.4765469798068559E-15</v>
          </cell>
          <cell r="AY43">
            <v>3.4846153846211703E-2</v>
          </cell>
          <cell r="AZ43">
            <v>4.9999999999996533E-2</v>
          </cell>
          <cell r="BA43">
            <v>2.000000000000856E-2</v>
          </cell>
          <cell r="BB43">
            <v>0</v>
          </cell>
        </row>
        <row r="44">
          <cell r="B44">
            <v>0</v>
          </cell>
          <cell r="C44">
            <v>4.0000000000074587E-2</v>
          </cell>
          <cell r="D44">
            <v>0</v>
          </cell>
          <cell r="E44">
            <v>1.3020542717780221E-14</v>
          </cell>
          <cell r="F44">
            <v>5.0000000000020799E-2</v>
          </cell>
          <cell r="G44">
            <v>0</v>
          </cell>
          <cell r="H44">
            <v>0</v>
          </cell>
          <cell r="I44">
            <v>0</v>
          </cell>
          <cell r="J44">
            <v>0</v>
          </cell>
          <cell r="K44">
            <v>6.8181322781496423E-14</v>
          </cell>
          <cell r="L44">
            <v>5.0000000000023213E-2</v>
          </cell>
          <cell r="M44">
            <v>0</v>
          </cell>
          <cell r="N44">
            <v>0</v>
          </cell>
          <cell r="O44">
            <v>0</v>
          </cell>
          <cell r="P44">
            <v>2.5000000000032122E-2</v>
          </cell>
          <cell r="Q44">
            <v>0</v>
          </cell>
          <cell r="R44">
            <v>0</v>
          </cell>
          <cell r="S44">
            <v>5.0000000000019487E-2</v>
          </cell>
          <cell r="T44">
            <v>5.0000000000019487E-2</v>
          </cell>
          <cell r="U44">
            <v>2.6103361629497961E-13</v>
          </cell>
          <cell r="V44">
            <v>5.0000000000022297E-2</v>
          </cell>
          <cell r="W44">
            <v>0</v>
          </cell>
          <cell r="X44">
            <v>0</v>
          </cell>
          <cell r="Y44">
            <v>0</v>
          </cell>
          <cell r="Z44">
            <v>0</v>
          </cell>
          <cell r="AA44">
            <v>2.0840393237239349E-13</v>
          </cell>
          <cell r="AB44">
            <v>5.0000000000013381E-2</v>
          </cell>
          <cell r="AC44">
            <v>1.1248510815648321E-14</v>
          </cell>
          <cell r="AD44">
            <v>5.0000000000021867E-2</v>
          </cell>
          <cell r="AE44">
            <v>0</v>
          </cell>
          <cell r="AF44">
            <v>0</v>
          </cell>
          <cell r="AG44">
            <v>0</v>
          </cell>
          <cell r="AH44">
            <v>0</v>
          </cell>
          <cell r="AI44">
            <v>0</v>
          </cell>
          <cell r="AJ44">
            <v>0</v>
          </cell>
          <cell r="AK44">
            <v>0</v>
          </cell>
          <cell r="AL44">
            <v>0</v>
          </cell>
          <cell r="AM44">
            <v>5.0000000000023852E-2</v>
          </cell>
          <cell r="AN44">
            <v>0</v>
          </cell>
          <cell r="AO44">
            <v>4.615384615379714E-2</v>
          </cell>
          <cell r="AP44">
            <v>7.5384615384639003E-2</v>
          </cell>
          <cell r="AQ44">
            <v>0.1000000000000246</v>
          </cell>
          <cell r="AR44">
            <v>0.1000000000000122</v>
          </cell>
          <cell r="AS44">
            <v>2.1809488674066309E-14</v>
          </cell>
          <cell r="AT44">
            <v>4.0945639053179238E-2</v>
          </cell>
          <cell r="AU44">
            <v>1.7669745562236789E-2</v>
          </cell>
          <cell r="AV44">
            <v>5.0000000000024407E-2</v>
          </cell>
          <cell r="AW44">
            <v>0</v>
          </cell>
          <cell r="AX44">
            <v>0</v>
          </cell>
          <cell r="AY44">
            <v>3.4846153846206582E-2</v>
          </cell>
          <cell r="AZ44">
            <v>5.0000000000003611E-2</v>
          </cell>
          <cell r="BA44">
            <v>2.000000000003339E-2</v>
          </cell>
          <cell r="BB44">
            <v>0</v>
          </cell>
        </row>
        <row r="45">
          <cell r="B45">
            <v>0</v>
          </cell>
          <cell r="C45">
            <v>0</v>
          </cell>
          <cell r="D45">
            <v>5.1815470927464437E-14</v>
          </cell>
          <cell r="E45">
            <v>4.0000000001025861E-2</v>
          </cell>
          <cell r="F45">
            <v>5.0000000000155323E-2</v>
          </cell>
          <cell r="G45">
            <v>0</v>
          </cell>
          <cell r="H45">
            <v>0</v>
          </cell>
          <cell r="I45">
            <v>0</v>
          </cell>
          <cell r="J45">
            <v>0</v>
          </cell>
          <cell r="K45">
            <v>5.2493503444933987E-13</v>
          </cell>
          <cell r="L45">
            <v>5.0000000000152492E-2</v>
          </cell>
          <cell r="M45">
            <v>0</v>
          </cell>
          <cell r="N45">
            <v>0</v>
          </cell>
          <cell r="O45">
            <v>2.0549828446956461E-2</v>
          </cell>
          <cell r="P45">
            <v>2.4999999999988469E-2</v>
          </cell>
          <cell r="Q45">
            <v>0</v>
          </cell>
          <cell r="R45">
            <v>0</v>
          </cell>
          <cell r="S45">
            <v>4.99227594616505E-2</v>
          </cell>
          <cell r="T45">
            <v>4.992339435989545E-2</v>
          </cell>
          <cell r="U45">
            <v>1.988559228807305E-13</v>
          </cell>
          <cell r="V45">
            <v>5.0000000000398531E-2</v>
          </cell>
          <cell r="W45">
            <v>0</v>
          </cell>
          <cell r="X45">
            <v>0</v>
          </cell>
          <cell r="Y45">
            <v>0</v>
          </cell>
          <cell r="Z45">
            <v>0</v>
          </cell>
          <cell r="AA45">
            <v>4.9296325353666057E-2</v>
          </cell>
          <cell r="AB45">
            <v>2.9190709998111748E-13</v>
          </cell>
          <cell r="AC45">
            <v>0</v>
          </cell>
          <cell r="AD45">
            <v>5.0000000000073229E-2</v>
          </cell>
          <cell r="AE45">
            <v>0</v>
          </cell>
          <cell r="AF45">
            <v>0</v>
          </cell>
          <cell r="AG45">
            <v>0</v>
          </cell>
          <cell r="AH45">
            <v>0</v>
          </cell>
          <cell r="AI45">
            <v>0</v>
          </cell>
          <cell r="AJ45">
            <v>0</v>
          </cell>
          <cell r="AK45">
            <v>0</v>
          </cell>
          <cell r="AL45">
            <v>0</v>
          </cell>
          <cell r="AM45">
            <v>0</v>
          </cell>
          <cell r="AN45">
            <v>0</v>
          </cell>
          <cell r="AO45">
            <v>4.6153846152679798E-2</v>
          </cell>
          <cell r="AP45">
            <v>7.5384615384840814E-2</v>
          </cell>
          <cell r="AQ45">
            <v>0.1000000000002115</v>
          </cell>
          <cell r="AR45">
            <v>0.100000000000325</v>
          </cell>
          <cell r="AS45">
            <v>1.8279367566048299E-13</v>
          </cell>
          <cell r="AT45">
            <v>4.0945639053477853E-2</v>
          </cell>
          <cell r="AU45">
            <v>1.7669745562239561E-2</v>
          </cell>
          <cell r="AV45">
            <v>5.0000000000659912E-2</v>
          </cell>
          <cell r="AW45">
            <v>0</v>
          </cell>
          <cell r="AX45">
            <v>4.9999999999332433E-2</v>
          </cell>
          <cell r="AY45">
            <v>5.0000000000205228E-2</v>
          </cell>
          <cell r="AZ45">
            <v>1.515384622575772E-2</v>
          </cell>
          <cell r="BA45">
            <v>2.0000000000199171E-2</v>
          </cell>
          <cell r="BB45">
            <v>0</v>
          </cell>
        </row>
        <row r="46">
          <cell r="B46">
            <v>6.0040768378334259E-12</v>
          </cell>
          <cell r="C46">
            <v>2.234790433794221E-11</v>
          </cell>
          <cell r="D46">
            <v>1.4105544437430769E-11</v>
          </cell>
          <cell r="E46">
            <v>3.9999999958106033E-2</v>
          </cell>
          <cell r="F46">
            <v>1.3767545144241601E-9</v>
          </cell>
          <cell r="G46">
            <v>0</v>
          </cell>
          <cell r="H46">
            <v>5.0966716739916708E-13</v>
          </cell>
          <cell r="I46">
            <v>4.210876495056285E-13</v>
          </cell>
          <cell r="J46">
            <v>1.400795060573722E-12</v>
          </cell>
          <cell r="K46">
            <v>3.2183333562676878E-11</v>
          </cell>
          <cell r="L46">
            <v>4.9999999967584779E-2</v>
          </cell>
          <cell r="M46">
            <v>0</v>
          </cell>
          <cell r="N46">
            <v>1.802325553988788E-12</v>
          </cell>
          <cell r="O46">
            <v>2.499999864132376E-2</v>
          </cell>
          <cell r="P46">
            <v>4.4617540720307561E-2</v>
          </cell>
          <cell r="Q46">
            <v>0</v>
          </cell>
          <cell r="R46">
            <v>1.2988945649853279E-11</v>
          </cell>
          <cell r="S46">
            <v>1.242280249795169E-2</v>
          </cell>
          <cell r="T46">
            <v>1.242335040668776E-2</v>
          </cell>
          <cell r="U46">
            <v>2.1603583209116369E-11</v>
          </cell>
          <cell r="V46">
            <v>5.0000000002331998E-2</v>
          </cell>
          <cell r="W46">
            <v>1.4680003991095101E-11</v>
          </cell>
          <cell r="X46">
            <v>1.468000397183609E-11</v>
          </cell>
          <cell r="Y46">
            <v>6.5946988015112346E-12</v>
          </cell>
          <cell r="Z46">
            <v>6.5946987959819087E-12</v>
          </cell>
          <cell r="AA46">
            <v>5.0000000001907213E-2</v>
          </cell>
          <cell r="AB46">
            <v>5.0000000000822567E-2</v>
          </cell>
          <cell r="AC46">
            <v>1.1812867596694561E-11</v>
          </cell>
          <cell r="AD46">
            <v>5.000000000125953E-2</v>
          </cell>
          <cell r="AE46">
            <v>5.2169005544434503E-12</v>
          </cell>
          <cell r="AF46">
            <v>1.9135059181809961E-12</v>
          </cell>
          <cell r="AG46">
            <v>1.3840091281043311E-12</v>
          </cell>
          <cell r="AH46">
            <v>1.7962008776413929E-12</v>
          </cell>
          <cell r="AI46">
            <v>3.958809362229065E-12</v>
          </cell>
          <cell r="AJ46">
            <v>1.2690258612001471E-11</v>
          </cell>
          <cell r="AK46">
            <v>5.0000000002556548E-2</v>
          </cell>
          <cell r="AL46">
            <v>6.7882083777389538E-12</v>
          </cell>
          <cell r="AM46">
            <v>6.5008011177614973E-12</v>
          </cell>
          <cell r="AN46">
            <v>2.286138175672725E-4</v>
          </cell>
          <cell r="AO46">
            <v>4.6153846151593382E-2</v>
          </cell>
          <cell r="AP46">
            <v>7.5384615385100842E-2</v>
          </cell>
          <cell r="AQ46">
            <v>0.1000000000008856</v>
          </cell>
          <cell r="AR46">
            <v>0.1000000000007378</v>
          </cell>
          <cell r="AS46">
            <v>1.495435851110308E-12</v>
          </cell>
          <cell r="AT46">
            <v>4.0945639053557983E-2</v>
          </cell>
          <cell r="AU46">
            <v>1.7669745562319279E-2</v>
          </cell>
          <cell r="AV46">
            <v>5.0000000002577323E-2</v>
          </cell>
          <cell r="AW46">
            <v>3.5309664759173909E-13</v>
          </cell>
          <cell r="AX46">
            <v>4.9999999999724577E-2</v>
          </cell>
          <cell r="AY46">
            <v>5.0000000001552289E-2</v>
          </cell>
          <cell r="AZ46">
            <v>1.51538462256722E-2</v>
          </cell>
          <cell r="BA46">
            <v>2.0000000001817099E-2</v>
          </cell>
          <cell r="BB46">
            <v>0</v>
          </cell>
        </row>
        <row r="47">
          <cell r="B47">
            <v>0</v>
          </cell>
          <cell r="C47">
            <v>1.7432803538980031E-11</v>
          </cell>
          <cell r="D47">
            <v>3.9999999979785698E-2</v>
          </cell>
          <cell r="E47">
            <v>6.4157713926576388E-13</v>
          </cell>
          <cell r="F47">
            <v>8.328465027054822E-12</v>
          </cell>
          <cell r="G47">
            <v>0</v>
          </cell>
          <cell r="H47">
            <v>0</v>
          </cell>
          <cell r="I47">
            <v>0</v>
          </cell>
          <cell r="J47">
            <v>0</v>
          </cell>
          <cell r="K47">
            <v>4.9999999972503671E-2</v>
          </cell>
          <cell r="L47">
            <v>2.7689041212619389E-11</v>
          </cell>
          <cell r="M47">
            <v>0</v>
          </cell>
          <cell r="N47">
            <v>0</v>
          </cell>
          <cell r="O47">
            <v>2.500000002475132E-2</v>
          </cell>
          <cell r="P47">
            <v>4.5545234721387037E-2</v>
          </cell>
          <cell r="Q47">
            <v>0</v>
          </cell>
          <cell r="R47">
            <v>1.342205567745033E-12</v>
          </cell>
          <cell r="S47">
            <v>0</v>
          </cell>
          <cell r="T47">
            <v>0</v>
          </cell>
          <cell r="U47">
            <v>4.8687784211084873E-13</v>
          </cell>
          <cell r="V47">
            <v>5.0000000006796698E-2</v>
          </cell>
          <cell r="W47">
            <v>7.4281195365712985E-12</v>
          </cell>
          <cell r="X47">
            <v>7.4281195155354703E-12</v>
          </cell>
          <cell r="Y47">
            <v>1.583816059866558E-12</v>
          </cell>
          <cell r="Z47">
            <v>1.5838160559453119E-12</v>
          </cell>
          <cell r="AA47">
            <v>5.0000000003265953E-2</v>
          </cell>
          <cell r="AB47">
            <v>5.0000000002622183E-2</v>
          </cell>
          <cell r="AC47">
            <v>1.23555564757413E-11</v>
          </cell>
          <cell r="AD47">
            <v>5.0000000003611253E-2</v>
          </cell>
          <cell r="AE47">
            <v>0</v>
          </cell>
          <cell r="AF47">
            <v>0</v>
          </cell>
          <cell r="AG47">
            <v>0</v>
          </cell>
          <cell r="AH47">
            <v>2.14324908632233E-13</v>
          </cell>
          <cell r="AI47">
            <v>0</v>
          </cell>
          <cell r="AJ47">
            <v>0</v>
          </cell>
          <cell r="AK47">
            <v>5.0000000001812137E-2</v>
          </cell>
          <cell r="AL47">
            <v>0</v>
          </cell>
          <cell r="AM47">
            <v>4.3296158689091904E-12</v>
          </cell>
          <cell r="AN47">
            <v>2.4147072851336771E-2</v>
          </cell>
          <cell r="AO47">
            <v>4.6153846150344638E-2</v>
          </cell>
          <cell r="AP47">
            <v>7.538461538569699E-2</v>
          </cell>
          <cell r="AQ47">
            <v>0.1000000000024122</v>
          </cell>
          <cell r="AR47">
            <v>0.1000000000019832</v>
          </cell>
          <cell r="AS47">
            <v>1.8280229882854918E-12</v>
          </cell>
          <cell r="AT47">
            <v>4.0945639053847141E-2</v>
          </cell>
          <cell r="AU47">
            <v>1.7669745562608391E-2</v>
          </cell>
          <cell r="AV47">
            <v>5.0000000006072957E-2</v>
          </cell>
          <cell r="AW47">
            <v>0</v>
          </cell>
          <cell r="AX47">
            <v>4.999999999957206E-2</v>
          </cell>
          <cell r="AY47">
            <v>5.0000000003109328E-2</v>
          </cell>
          <cell r="AZ47">
            <v>1.5153846224875841E-2</v>
          </cell>
          <cell r="BA47">
            <v>2.0000000004069408E-2</v>
          </cell>
          <cell r="BB47">
            <v>0</v>
          </cell>
        </row>
        <row r="48">
          <cell r="B48">
            <v>3.9999999965718493E-2</v>
          </cell>
          <cell r="C48">
            <v>4.0288818209151952E-11</v>
          </cell>
          <cell r="D48">
            <v>8.4747905211339464E-12</v>
          </cell>
          <cell r="E48">
            <v>0</v>
          </cell>
          <cell r="F48">
            <v>5.0000000015144257E-2</v>
          </cell>
          <cell r="G48">
            <v>0</v>
          </cell>
          <cell r="H48">
            <v>0</v>
          </cell>
          <cell r="I48">
            <v>1.3481478172932699E-12</v>
          </cell>
          <cell r="J48">
            <v>2.1542985336550949E-13</v>
          </cell>
          <cell r="K48">
            <v>4.9999999986416993E-2</v>
          </cell>
          <cell r="L48">
            <v>1.7592105449871389E-11</v>
          </cell>
          <cell r="M48">
            <v>0</v>
          </cell>
          <cell r="N48">
            <v>4.2337010937126699E-12</v>
          </cell>
          <cell r="O48">
            <v>1.4492728919776501E-11</v>
          </cell>
          <cell r="P48">
            <v>2.459370977155911E-2</v>
          </cell>
          <cell r="Q48">
            <v>1.3798937563555659E-12</v>
          </cell>
          <cell r="R48">
            <v>4.0629022378471077E-4</v>
          </cell>
          <cell r="S48">
            <v>6.9628879199934116E-13</v>
          </cell>
          <cell r="T48">
            <v>6.9628879590679304E-13</v>
          </cell>
          <cell r="U48">
            <v>1.009863456586441E-12</v>
          </cell>
          <cell r="V48">
            <v>5.0000000012747937E-2</v>
          </cell>
          <cell r="W48">
            <v>2.3560301318870649E-11</v>
          </cell>
          <cell r="X48">
            <v>2.3560301292723021E-11</v>
          </cell>
          <cell r="Y48">
            <v>6.4675118395391456E-11</v>
          </cell>
          <cell r="Z48">
            <v>6.4675118259653302E-11</v>
          </cell>
          <cell r="AA48">
            <v>5.0000000002838968E-2</v>
          </cell>
          <cell r="AB48">
            <v>5.0000000005186368E-2</v>
          </cell>
          <cell r="AC48">
            <v>1.291151139781288E-11</v>
          </cell>
          <cell r="AD48">
            <v>5.000000000911959E-2</v>
          </cell>
          <cell r="AE48">
            <v>1.081890454193267E-11</v>
          </cell>
          <cell r="AF48">
            <v>5.7045370693288998E-13</v>
          </cell>
          <cell r="AG48">
            <v>3.387112618259842E-12</v>
          </cell>
          <cell r="AH48">
            <v>9.3372257410269141E-12</v>
          </cell>
          <cell r="AI48">
            <v>1.962225727319304E-13</v>
          </cell>
          <cell r="AJ48">
            <v>4.7789257046396881E-2</v>
          </cell>
          <cell r="AK48">
            <v>5.0000000009137367E-2</v>
          </cell>
          <cell r="AL48">
            <v>0</v>
          </cell>
          <cell r="AM48">
            <v>0</v>
          </cell>
          <cell r="AN48">
            <v>5.0000000030280767E-2</v>
          </cell>
          <cell r="AO48">
            <v>4.7829557387942073E-11</v>
          </cell>
          <cell r="AP48">
            <v>7.5384615388065512E-2</v>
          </cell>
          <cell r="AQ48">
            <v>0.100000000002025</v>
          </cell>
          <cell r="AR48">
            <v>0.10000000000389141</v>
          </cell>
          <cell r="AS48">
            <v>2.623081292931161E-12</v>
          </cell>
          <cell r="AT48">
            <v>4.4156381595201369E-2</v>
          </cell>
          <cell r="AU48">
            <v>1.7669745562626411E-2</v>
          </cell>
          <cell r="AV48">
            <v>5.0000000011535622E-2</v>
          </cell>
          <cell r="AW48">
            <v>1.003080963882658E-11</v>
          </cell>
          <cell r="AX48">
            <v>5.0767964245365471E-11</v>
          </cell>
          <cell r="AY48">
            <v>5.0000000004620758E-2</v>
          </cell>
          <cell r="AZ48">
            <v>4.7576922433452538E-2</v>
          </cell>
          <cell r="BA48">
            <v>2.4230775369240591E-3</v>
          </cell>
          <cell r="BB48">
            <v>0</v>
          </cell>
        </row>
        <row r="49">
          <cell r="B49">
            <v>1.4442721214959861E-9</v>
          </cell>
          <cell r="C49">
            <v>1.923650649960706E-10</v>
          </cell>
          <cell r="D49">
            <v>9.6943001870527743E-11</v>
          </cell>
          <cell r="E49">
            <v>6.9492253520891257E-11</v>
          </cell>
          <cell r="F49">
            <v>2.5000000144157389E-2</v>
          </cell>
          <cell r="G49">
            <v>1.5051766279650089E-10</v>
          </cell>
          <cell r="H49">
            <v>1.13789690930214E-10</v>
          </cell>
          <cell r="I49">
            <v>1.4791485167326099E-10</v>
          </cell>
          <cell r="J49">
            <v>1.502776554812196E-10</v>
          </cell>
          <cell r="K49">
            <v>4.9534231358127928E-2</v>
          </cell>
          <cell r="L49">
            <v>2.1051681933117501E-10</v>
          </cell>
          <cell r="M49">
            <v>5.289747521614592E-12</v>
          </cell>
          <cell r="N49">
            <v>4.556373159221385E-11</v>
          </cell>
          <cell r="O49">
            <v>5.8853471620206287E-11</v>
          </cell>
          <cell r="P49">
            <v>2.412793965342425E-2</v>
          </cell>
          <cell r="Q49">
            <v>9.3153626531073406E-4</v>
          </cell>
          <cell r="R49">
            <v>4.0629207516658638E-4</v>
          </cell>
          <cell r="S49">
            <v>5.5243238324272003E-10</v>
          </cell>
          <cell r="T49">
            <v>5.5243238379648178E-10</v>
          </cell>
          <cell r="U49">
            <v>5.6071863149833863E-10</v>
          </cell>
          <cell r="V49">
            <v>5.0000000037107722E-2</v>
          </cell>
          <cell r="W49">
            <v>6.4952757548849222E-10</v>
          </cell>
          <cell r="X49">
            <v>6.4952757511412795E-10</v>
          </cell>
          <cell r="Y49">
            <v>1.0851506660210061E-9</v>
          </cell>
          <cell r="Z49">
            <v>1.085150665479355E-9</v>
          </cell>
          <cell r="AA49">
            <v>4.9999986001814468E-2</v>
          </cell>
          <cell r="AB49">
            <v>3.903948691370851E-2</v>
          </cell>
          <cell r="AC49">
            <v>4.2335852099750341E-10</v>
          </cell>
          <cell r="AD49">
            <v>4.9999999887422202E-2</v>
          </cell>
          <cell r="AE49">
            <v>4.1869999929076682E-10</v>
          </cell>
          <cell r="AF49">
            <v>1.8262313201601599E-2</v>
          </cell>
          <cell r="AG49">
            <v>1.16388813860537E-9</v>
          </cell>
          <cell r="AH49">
            <v>4.9999999523217993E-2</v>
          </cell>
          <cell r="AI49">
            <v>2.6911505477991241E-10</v>
          </cell>
          <cell r="AJ49">
            <v>4.7789256885335592E-2</v>
          </cell>
          <cell r="AK49">
            <v>4.9999999620863093E-2</v>
          </cell>
          <cell r="AL49">
            <v>3.7923676767901912E-2</v>
          </cell>
          <cell r="AM49">
            <v>1.7882454856528309E-2</v>
          </cell>
          <cell r="AN49">
            <v>5.0000000055592353E-2</v>
          </cell>
          <cell r="AO49">
            <v>2.1387509030118179E-11</v>
          </cell>
          <cell r="AP49">
            <v>7.5384615358734655E-2</v>
          </cell>
          <cell r="AQ49">
            <v>9.999999998255707E-2</v>
          </cell>
          <cell r="AR49">
            <v>9.9999999984414306E-2</v>
          </cell>
          <cell r="AS49">
            <v>2.6230377341922772E-12</v>
          </cell>
          <cell r="AT49">
            <v>4.4156381566381443E-2</v>
          </cell>
          <cell r="AU49">
            <v>1.7669745533780999E-2</v>
          </cell>
          <cell r="AV49">
            <v>1.892074270306841E-3</v>
          </cell>
          <cell r="AW49">
            <v>6.7665795322449868E-12</v>
          </cell>
          <cell r="AX49">
            <v>2.7954975348622091E-11</v>
          </cell>
          <cell r="AY49">
            <v>5.0000000006977012E-2</v>
          </cell>
          <cell r="AZ49">
            <v>4.7576922426012018E-2</v>
          </cell>
          <cell r="BA49">
            <v>2.4230775219903282E-3</v>
          </cell>
          <cell r="BB49">
            <v>6.6427398541717876E-12</v>
          </cell>
        </row>
        <row r="50">
          <cell r="B50">
            <v>1.912694850085163E-10</v>
          </cell>
          <cell r="C50">
            <v>1.8407681704006019E-10</v>
          </cell>
          <cell r="D50">
            <v>6.3640247008914739E-11</v>
          </cell>
          <cell r="E50">
            <v>5.2535809434593338E-11</v>
          </cell>
          <cell r="F50">
            <v>2.4999999993799961E-2</v>
          </cell>
          <cell r="G50">
            <v>1.3914324735870019E-10</v>
          </cell>
          <cell r="H50">
            <v>1.954397771703666E-10</v>
          </cell>
          <cell r="I50">
            <v>2.7009013092607962E-10</v>
          </cell>
          <cell r="J50">
            <v>2.3643697196576749E-10</v>
          </cell>
          <cell r="K50">
            <v>2.499999904588222E-2</v>
          </cell>
          <cell r="L50">
            <v>4.8171268082563537E-10</v>
          </cell>
          <cell r="M50">
            <v>1.616611876405126E-11</v>
          </cell>
          <cell r="N50">
            <v>2.7217358735627071E-11</v>
          </cell>
          <cell r="O50">
            <v>4.4204045944739433E-11</v>
          </cell>
          <cell r="P50">
            <v>6.5647768961339748E-11</v>
          </cell>
          <cell r="Q50">
            <v>4.9999999447821818E-2</v>
          </cell>
          <cell r="R50">
            <v>2.047386451535714E-10</v>
          </cell>
          <cell r="S50">
            <v>3.765283942303537E-10</v>
          </cell>
          <cell r="T50">
            <v>3.7652839481299471E-10</v>
          </cell>
          <cell r="U50">
            <v>4.5136554321737229E-10</v>
          </cell>
          <cell r="V50">
            <v>5.0000000003966948E-2</v>
          </cell>
          <cell r="W50">
            <v>1.0727720834486911E-9</v>
          </cell>
          <cell r="X50">
            <v>1.0727720812077701E-9</v>
          </cell>
          <cell r="Y50">
            <v>3.0657454483192123E-5</v>
          </cell>
          <cell r="Z50">
            <v>3.0657366743681107E-5</v>
          </cell>
          <cell r="AA50">
            <v>1.646158107826641E-2</v>
          </cell>
          <cell r="AB50">
            <v>2.581143297966873E-2</v>
          </cell>
          <cell r="AC50">
            <v>4.6174695843433847E-10</v>
          </cell>
          <cell r="AD50">
            <v>4.9999999965317107E-2</v>
          </cell>
          <cell r="AE50">
            <v>7.2542584396783098E-4</v>
          </cell>
          <cell r="AF50">
            <v>3.7686400109412467E-2</v>
          </cell>
          <cell r="AG50">
            <v>1.735123899352479E-9</v>
          </cell>
          <cell r="AH50">
            <v>4.9999999925606699E-2</v>
          </cell>
          <cell r="AI50">
            <v>5.6379031220233861E-10</v>
          </cell>
          <cell r="AJ50">
            <v>4.9999999982402031E-2</v>
          </cell>
          <cell r="AK50">
            <v>4.9999999994855091E-2</v>
          </cell>
          <cell r="AL50">
            <v>3.2043096587044621E-2</v>
          </cell>
          <cell r="AM50">
            <v>2.7254936869641753E-10</v>
          </cell>
          <cell r="AN50">
            <v>4.9999999962409072E-2</v>
          </cell>
          <cell r="AO50">
            <v>1.8961504106809271E-11</v>
          </cell>
          <cell r="AP50">
            <v>7.538461535834283E-2</v>
          </cell>
          <cell r="AQ50">
            <v>9.9999999983383492E-2</v>
          </cell>
          <cell r="AR50">
            <v>9.9999999985238883E-2</v>
          </cell>
          <cell r="AS50">
            <v>9.7856014572636602E-12</v>
          </cell>
          <cell r="AT50">
            <v>4.4156381566055163E-2</v>
          </cell>
          <cell r="AU50">
            <v>1.7669745533450461E-2</v>
          </cell>
          <cell r="AV50">
            <v>4.9999999044338238E-2</v>
          </cell>
          <cell r="AW50">
            <v>1.327412193538887E-11</v>
          </cell>
          <cell r="AX50">
            <v>2.3956543213566029E-11</v>
          </cell>
          <cell r="AY50">
            <v>5.0000000013565533E-2</v>
          </cell>
          <cell r="AZ50">
            <v>4.7576922431206932E-2</v>
          </cell>
          <cell r="BA50">
            <v>2.423077526108906E-3</v>
          </cell>
          <cell r="BB50">
            <v>1.8801590651792809E-11</v>
          </cell>
        </row>
        <row r="51">
          <cell r="B51">
            <v>8.4248960065724644E-11</v>
          </cell>
          <cell r="C51">
            <v>3.9999999839401043E-2</v>
          </cell>
          <cell r="D51">
            <v>2.7507591830071579E-11</v>
          </cell>
          <cell r="E51">
            <v>2.2372733835172851E-11</v>
          </cell>
          <cell r="F51">
            <v>4.9999999998412641E-2</v>
          </cell>
          <cell r="G51">
            <v>6.2907999006422057E-11</v>
          </cell>
          <cell r="H51">
            <v>1.005977284886601E-10</v>
          </cell>
          <cell r="I51">
            <v>1.2478360950224811E-10</v>
          </cell>
          <cell r="J51">
            <v>1.070549719102616E-10</v>
          </cell>
          <cell r="K51">
            <v>4.6513524186120751E-2</v>
          </cell>
          <cell r="L51">
            <v>2.2285415408812169E-10</v>
          </cell>
          <cell r="M51">
            <v>5.8900932212931563E-12</v>
          </cell>
          <cell r="N51">
            <v>1.1100538306870119E-11</v>
          </cell>
          <cell r="O51">
            <v>1.8017374572778032E-11</v>
          </cell>
          <cell r="P51">
            <v>3.5806969681798701E-11</v>
          </cell>
          <cell r="Q51">
            <v>4.9999999636655121E-2</v>
          </cell>
          <cell r="R51">
            <v>9.2345781494866292E-11</v>
          </cell>
          <cell r="S51">
            <v>1.5371113489410371E-10</v>
          </cell>
          <cell r="T51">
            <v>1.537111351301632E-10</v>
          </cell>
          <cell r="U51">
            <v>1.8373222687979561E-10</v>
          </cell>
          <cell r="V51">
            <v>5.0000000003837593E-2</v>
          </cell>
          <cell r="W51">
            <v>4.9982619691094275E-10</v>
          </cell>
          <cell r="X51">
            <v>4.9982619556359985E-10</v>
          </cell>
          <cell r="Y51">
            <v>1.7226183354996458E-2</v>
          </cell>
          <cell r="Z51">
            <v>1.7226183067409081E-2</v>
          </cell>
          <cell r="AA51">
            <v>1.646158105438943E-2</v>
          </cell>
          <cell r="AB51">
            <v>3.9237655298249699E-2</v>
          </cell>
          <cell r="AC51">
            <v>1.8786243193282851E-10</v>
          </cell>
          <cell r="AD51">
            <v>4.9999999977182297E-2</v>
          </cell>
          <cell r="AE51">
            <v>4.9999999912808117E-2</v>
          </cell>
          <cell r="AF51">
            <v>3.334870517715716E-3</v>
          </cell>
          <cell r="AG51">
            <v>7.1173869350740598E-10</v>
          </cell>
          <cell r="AH51">
            <v>4.9999999950494631E-2</v>
          </cell>
          <cell r="AI51">
            <v>2.2927811467330831E-10</v>
          </cell>
          <cell r="AJ51">
            <v>4.9999999988512837E-2</v>
          </cell>
          <cell r="AK51">
            <v>4.99999999975956E-2</v>
          </cell>
          <cell r="AL51">
            <v>3.1256602260432819E-12</v>
          </cell>
          <cell r="AM51">
            <v>1.1940647137540211E-10</v>
          </cell>
          <cell r="AN51">
            <v>4.9999999974299027E-2</v>
          </cell>
          <cell r="AO51">
            <v>7.9628153713870398E-12</v>
          </cell>
          <cell r="AP51">
            <v>6.0000000000101923E-2</v>
          </cell>
          <cell r="AQ51">
            <v>9.5843602509399425E-2</v>
          </cell>
          <cell r="AR51">
            <v>1.7574501838548941E-2</v>
          </cell>
          <cell r="AS51">
            <v>7.8905018279998396E-13</v>
          </cell>
          <cell r="AT51">
            <v>2.6581895330580741E-2</v>
          </cell>
          <cell r="AU51">
            <v>3.1788911990008282E-10</v>
          </cell>
          <cell r="AV51">
            <v>4.9999999501827867E-2</v>
          </cell>
          <cell r="AW51">
            <v>3.13474721527209E-12</v>
          </cell>
          <cell r="AX51">
            <v>3.8145637297970478E-12</v>
          </cell>
          <cell r="AY51">
            <v>4.9999999999636613E-2</v>
          </cell>
          <cell r="AZ51">
            <v>4.9999999998476173E-2</v>
          </cell>
          <cell r="BA51">
            <v>1.999999997965329E-2</v>
          </cell>
          <cell r="BB51">
            <v>8.9208064259441323E-11</v>
          </cell>
        </row>
        <row r="52">
          <cell r="B52">
            <v>2.2452190444124019E-9</v>
          </cell>
          <cell r="C52">
            <v>1.3140038544350571E-9</v>
          </cell>
          <cell r="D52">
            <v>1.033227194586281E-10</v>
          </cell>
          <cell r="E52">
            <v>6.2207933414796672E-11</v>
          </cell>
          <cell r="F52">
            <v>4.9999999901874009E-2</v>
          </cell>
          <cell r="G52">
            <v>3.2966378528908322E-10</v>
          </cell>
          <cell r="H52">
            <v>1.6235393183429461E-10</v>
          </cell>
          <cell r="I52">
            <v>1.955924320989146E-10</v>
          </cell>
          <cell r="J52">
            <v>1.744125794010841E-10</v>
          </cell>
          <cell r="K52">
            <v>4.6513524652761908E-2</v>
          </cell>
          <cell r="L52">
            <v>2.6733871598676611E-2</v>
          </cell>
          <cell r="M52">
            <v>1.142257004824421E-11</v>
          </cell>
          <cell r="N52">
            <v>1.5743370059771989E-11</v>
          </cell>
          <cell r="O52">
            <v>2.6212458270536941E-11</v>
          </cell>
          <cell r="P52">
            <v>2.9755041804434841E-11</v>
          </cell>
          <cell r="Q52">
            <v>4.9999999765319922E-2</v>
          </cell>
          <cell r="R52">
            <v>5.5337126732576252E-11</v>
          </cell>
          <cell r="S52">
            <v>1.4310331270878791E-10</v>
          </cell>
          <cell r="T52">
            <v>2.294780934407856E-10</v>
          </cell>
          <cell r="U52">
            <v>2.9885986479624852E-10</v>
          </cell>
          <cell r="V52">
            <v>4.9999999987565137E-2</v>
          </cell>
          <cell r="W52">
            <v>4.3421501844654118E-10</v>
          </cell>
          <cell r="X52">
            <v>4.3421501761351592E-10</v>
          </cell>
          <cell r="Y52">
            <v>1.2204332064832899E-9</v>
          </cell>
          <cell r="Z52">
            <v>1.220433198667653E-9</v>
          </cell>
          <cell r="AA52">
            <v>1.2366600988935729E-9</v>
          </cell>
          <cell r="AB52">
            <v>1.224683321101639E-2</v>
          </cell>
          <cell r="AC52">
            <v>1.3447592914909311E-10</v>
          </cell>
          <cell r="AD52">
            <v>4.9999999977758849E-2</v>
          </cell>
          <cell r="AE52">
            <v>4.2904781391948532E-2</v>
          </cell>
          <cell r="AF52">
            <v>4.9999997713883533E-2</v>
          </cell>
          <cell r="AG52">
            <v>5.7143571655823883E-9</v>
          </cell>
          <cell r="AH52">
            <v>4.9999999967697939E-2</v>
          </cell>
          <cell r="AI52">
            <v>1.2834539502797901E-10</v>
          </cell>
          <cell r="AJ52">
            <v>4.999999993452281E-2</v>
          </cell>
          <cell r="AK52">
            <v>4.999999998803574E-2</v>
          </cell>
          <cell r="AL52">
            <v>1.6009774200688701E-3</v>
          </cell>
          <cell r="AM52">
            <v>4.9999998685366663E-2</v>
          </cell>
          <cell r="AN52">
            <v>4.9999999979316888E-2</v>
          </cell>
          <cell r="AO52">
            <v>1.116782778115831E-11</v>
          </cell>
          <cell r="AP52">
            <v>6.0000000001517548E-2</v>
          </cell>
          <cell r="AQ52">
            <v>9.5843602515234966E-2</v>
          </cell>
          <cell r="AR52">
            <v>1.7574501837866699E-2</v>
          </cell>
          <cell r="AS52">
            <v>3.485943890943007E-12</v>
          </cell>
          <cell r="AT52">
            <v>2.6581895376490861E-2</v>
          </cell>
          <cell r="AU52">
            <v>1.853565992992846E-10</v>
          </cell>
          <cell r="AV52">
            <v>4.9999999879665399E-2</v>
          </cell>
          <cell r="AW52">
            <v>4.8769722450753742E-12</v>
          </cell>
          <cell r="AX52">
            <v>5.1381515096172488E-12</v>
          </cell>
          <cell r="AY52">
            <v>4.9999999997350289E-2</v>
          </cell>
          <cell r="AZ52">
            <v>4.999999999650586E-2</v>
          </cell>
          <cell r="BA52">
            <v>1.9999999978043161E-2</v>
          </cell>
          <cell r="BB52">
            <v>4.1611594839302099E-11</v>
          </cell>
        </row>
        <row r="53">
          <cell r="B53">
            <v>3.9999999741171008E-2</v>
          </cell>
          <cell r="C53">
            <v>2.6916470225226951E-11</v>
          </cell>
          <cell r="D53">
            <v>1.389610520098991E-11</v>
          </cell>
          <cell r="E53">
            <v>7.8271034759104282E-12</v>
          </cell>
          <cell r="F53">
            <v>4.9999999985632718E-2</v>
          </cell>
          <cell r="G53">
            <v>8.3539177264760377E-11</v>
          </cell>
          <cell r="H53">
            <v>3.0782153175538652E-11</v>
          </cell>
          <cell r="I53">
            <v>5.9776307894229695E-11</v>
          </cell>
          <cell r="J53">
            <v>4.0402837449256758E-11</v>
          </cell>
          <cell r="K53">
            <v>4.9999999950669227E-2</v>
          </cell>
          <cell r="L53">
            <v>1.223264518835486E-3</v>
          </cell>
          <cell r="M53">
            <v>0</v>
          </cell>
          <cell r="N53">
            <v>0</v>
          </cell>
          <cell r="O53">
            <v>5.3260314928171159E-12</v>
          </cell>
          <cell r="P53">
            <v>0</v>
          </cell>
          <cell r="Q53">
            <v>4.9999999961928943E-2</v>
          </cell>
          <cell r="R53">
            <v>1.1522224876844199E-11</v>
          </cell>
          <cell r="S53">
            <v>2.4910833338161481E-11</v>
          </cell>
          <cell r="T53">
            <v>9.9068569837791267E-11</v>
          </cell>
          <cell r="U53">
            <v>1.7479954603944029E-2</v>
          </cell>
          <cell r="V53">
            <v>5.0000000037144388E-2</v>
          </cell>
          <cell r="W53">
            <v>7.6222160232435687E-11</v>
          </cell>
          <cell r="X53">
            <v>7.622216012541683E-11</v>
          </cell>
          <cell r="Y53">
            <v>7.8304826650547021E-11</v>
          </cell>
          <cell r="Z53">
            <v>7.8304826542858407E-11</v>
          </cell>
          <cell r="AA53">
            <v>2.7161114322723592E-10</v>
          </cell>
          <cell r="AB53">
            <v>3.2878594973557239E-2</v>
          </cell>
          <cell r="AC53">
            <v>3.0518563654434119E-11</v>
          </cell>
          <cell r="AD53">
            <v>5.0000000002863351E-2</v>
          </cell>
          <cell r="AE53">
            <v>8.1968012308233906E-11</v>
          </cell>
          <cell r="AF53">
            <v>3.8418184092006792E-2</v>
          </cell>
          <cell r="AG53">
            <v>4.1114301642007072E-10</v>
          </cell>
          <cell r="AH53">
            <v>5.0000000001524728E-2</v>
          </cell>
          <cell r="AI53">
            <v>6.2278673634505059E-10</v>
          </cell>
          <cell r="AJ53">
            <v>4.999999998917224E-2</v>
          </cell>
          <cell r="AK53">
            <v>5.0000000010395083E-2</v>
          </cell>
          <cell r="AL53">
            <v>6.0677818998735427E-11</v>
          </cell>
          <cell r="AM53">
            <v>5.0000000028850237E-2</v>
          </cell>
          <cell r="AN53">
            <v>5.0000000044882371E-2</v>
          </cell>
          <cell r="AO53">
            <v>8.9487575243905001E-12</v>
          </cell>
          <cell r="AP53">
            <v>5.9999999999115802E-2</v>
          </cell>
          <cell r="AQ53">
            <v>9.5843602518709881E-2</v>
          </cell>
          <cell r="AR53">
            <v>1.7574501833866191E-2</v>
          </cell>
          <cell r="AS53">
            <v>1.5235686740191601E-12</v>
          </cell>
          <cell r="AT53">
            <v>2.6581895425516769E-2</v>
          </cell>
          <cell r="AU53">
            <v>1.189986429231034E-10</v>
          </cell>
          <cell r="AV53">
            <v>5.0000000015021549E-2</v>
          </cell>
          <cell r="AW53">
            <v>1.683394612765589E-12</v>
          </cell>
          <cell r="AX53">
            <v>2.1425451816650349E-12</v>
          </cell>
          <cell r="AY53">
            <v>5.0000000000349022E-2</v>
          </cell>
          <cell r="AZ53">
            <v>4.999999999796112E-2</v>
          </cell>
          <cell r="BA53">
            <v>1.9999999977516909E-2</v>
          </cell>
          <cell r="BB53">
            <v>0</v>
          </cell>
        </row>
        <row r="54">
          <cell r="B54">
            <v>3.6686051028383217E-2</v>
          </cell>
          <cell r="C54">
            <v>9.6135305643584067E-12</v>
          </cell>
          <cell r="D54">
            <v>7.6909583742994859E-12</v>
          </cell>
          <cell r="E54">
            <v>5.2744014410685313E-12</v>
          </cell>
          <cell r="F54">
            <v>4.999999999997732E-2</v>
          </cell>
          <cell r="G54">
            <v>1.001118514587756E-11</v>
          </cell>
          <cell r="H54">
            <v>4.6280582620427624E-12</v>
          </cell>
          <cell r="I54">
            <v>5.4709014409844019E-12</v>
          </cell>
          <cell r="J54">
            <v>5.8052605689675969E-12</v>
          </cell>
          <cell r="K54">
            <v>2.499999993189023E-2</v>
          </cell>
          <cell r="L54">
            <v>1.8170342131572611E-10</v>
          </cell>
          <cell r="M54">
            <v>0</v>
          </cell>
          <cell r="N54">
            <v>0</v>
          </cell>
          <cell r="O54">
            <v>2.0812731230738262E-12</v>
          </cell>
          <cell r="P54">
            <v>0</v>
          </cell>
          <cell r="Q54">
            <v>4.9999999987199298E-2</v>
          </cell>
          <cell r="R54">
            <v>4.5205184192264204E-12</v>
          </cell>
          <cell r="S54">
            <v>5.1599044233290988E-12</v>
          </cell>
          <cell r="T54">
            <v>1.2795884720119931E-10</v>
          </cell>
          <cell r="U54">
            <v>4.9999999995576937E-2</v>
          </cell>
          <cell r="V54">
            <v>5.0000000016160978E-2</v>
          </cell>
          <cell r="W54">
            <v>1.568699778091131E-11</v>
          </cell>
          <cell r="X54">
            <v>1.5686997767626989E-11</v>
          </cell>
          <cell r="Y54">
            <v>7.3192269595958702E-12</v>
          </cell>
          <cell r="Z54">
            <v>7.3192269560673584E-12</v>
          </cell>
          <cell r="AA54">
            <v>2.4188133193846349E-2</v>
          </cell>
          <cell r="AB54">
            <v>3.4356323632589378E-2</v>
          </cell>
          <cell r="AC54">
            <v>5.960329284929501E-12</v>
          </cell>
          <cell r="AD54">
            <v>5.0000000003137833E-2</v>
          </cell>
          <cell r="AE54">
            <v>1.046368272469792E-11</v>
          </cell>
          <cell r="AF54">
            <v>1.261155247234706E-11</v>
          </cell>
          <cell r="AG54">
            <v>7.853995685717722E-12</v>
          </cell>
          <cell r="AH54">
            <v>5.0000000002112209E-2</v>
          </cell>
          <cell r="AI54">
            <v>1.9227585328457121E-2</v>
          </cell>
          <cell r="AJ54">
            <v>2.0568305533659091E-2</v>
          </cell>
          <cell r="AK54">
            <v>5.0000000006491997E-2</v>
          </cell>
          <cell r="AL54">
            <v>1.99736008623639E-2</v>
          </cell>
          <cell r="AM54">
            <v>5.0000000017279618E-2</v>
          </cell>
          <cell r="AN54">
            <v>5.0000000019024882E-2</v>
          </cell>
          <cell r="AO54">
            <v>4.3397715974557236E-12</v>
          </cell>
          <cell r="AP54">
            <v>5.9999999999114068E-2</v>
          </cell>
          <cell r="AQ54">
            <v>9.9999999958318611E-2</v>
          </cell>
          <cell r="AR54">
            <v>1.400000003543561E-2</v>
          </cell>
          <cell r="AS54">
            <v>2.1760515690217421E-13</v>
          </cell>
          <cell r="AT54">
            <v>2.4654160820539679E-2</v>
          </cell>
          <cell r="AU54">
            <v>1.3458391834031619E-3</v>
          </cell>
          <cell r="AV54">
            <v>5.0000000009403488E-2</v>
          </cell>
          <cell r="AW54">
            <v>1.761639465561633E-12</v>
          </cell>
          <cell r="AX54">
            <v>5.5972552557708264E-12</v>
          </cell>
          <cell r="AY54">
            <v>5.0000000004358683E-2</v>
          </cell>
          <cell r="AZ54">
            <v>5.0000000001512189E-2</v>
          </cell>
          <cell r="BA54">
            <v>1.9999999993591311E-2</v>
          </cell>
          <cell r="BB54">
            <v>0</v>
          </cell>
        </row>
        <row r="55">
          <cell r="B55">
            <v>6.3727028031353647E-11</v>
          </cell>
          <cell r="C55">
            <v>8.2665871460766418E-11</v>
          </cell>
          <cell r="D55">
            <v>1.095147969467401E-10</v>
          </cell>
          <cell r="E55">
            <v>1.169897741450566E-10</v>
          </cell>
          <cell r="F55">
            <v>4.9999999966943251E-2</v>
          </cell>
          <cell r="G55">
            <v>1.8200993926858009E-2</v>
          </cell>
          <cell r="H55">
            <v>1.271331912551171E-10</v>
          </cell>
          <cell r="I55">
            <v>7.9107525964693235E-11</v>
          </cell>
          <cell r="J55">
            <v>6.8201641745386853E-11</v>
          </cell>
          <cell r="K55">
            <v>1.825123773453199E-10</v>
          </cell>
          <cell r="L55">
            <v>4.9999999904269843E-2</v>
          </cell>
          <cell r="M55">
            <v>0</v>
          </cell>
          <cell r="N55">
            <v>7.8018836647657765E-12</v>
          </cell>
          <cell r="O55">
            <v>1.123704377563991E-10</v>
          </cell>
          <cell r="P55">
            <v>1.9749959078899141E-11</v>
          </cell>
          <cell r="Q55">
            <v>4.9959297841047037E-2</v>
          </cell>
          <cell r="R55">
            <v>1.354680681206134E-9</v>
          </cell>
          <cell r="S55">
            <v>1.010321443069893E-10</v>
          </cell>
          <cell r="T55">
            <v>5.0218654766068238E-11</v>
          </cell>
          <cell r="U55">
            <v>4.9999999995437243E-2</v>
          </cell>
          <cell r="V55">
            <v>5.000000001490968E-2</v>
          </cell>
          <cell r="W55">
            <v>1.971614914792461E-10</v>
          </cell>
          <cell r="X55">
            <v>1.9716149143749839E-10</v>
          </cell>
          <cell r="Y55">
            <v>6.3501983527446303E-11</v>
          </cell>
          <cell r="Z55">
            <v>6.3501983522435217E-11</v>
          </cell>
          <cell r="AA55">
            <v>4.9999999314651392E-2</v>
          </cell>
          <cell r="AB55">
            <v>1.4669386575344589E-2</v>
          </cell>
          <cell r="AC55">
            <v>2.0828067790880941E-10</v>
          </cell>
          <cell r="AD55">
            <v>4.9999999992934238E-2</v>
          </cell>
          <cell r="AE55">
            <v>1.384199780994595E-10</v>
          </cell>
          <cell r="AF55">
            <v>7.1009059673325899E-11</v>
          </cell>
          <cell r="AG55">
            <v>1.13007571598392E-10</v>
          </cell>
          <cell r="AH55">
            <v>4.9999999996271222E-2</v>
          </cell>
          <cell r="AI55">
            <v>6.2298939644839421E-10</v>
          </cell>
          <cell r="AJ55">
            <v>7.1098076405881938E-10</v>
          </cell>
          <cell r="AK55">
            <v>4.9999999998615673E-2</v>
          </cell>
          <cell r="AL55">
            <v>4.7170317483891347E-2</v>
          </cell>
          <cell r="AM55">
            <v>5.0000000023520501E-2</v>
          </cell>
          <cell r="AN55">
            <v>5.0000000014119812E-2</v>
          </cell>
          <cell r="AO55">
            <v>5.6109353639366266E-12</v>
          </cell>
          <cell r="AP55">
            <v>6.0000000000872807E-2</v>
          </cell>
          <cell r="AQ55">
            <v>9.9999999959603514E-2</v>
          </cell>
          <cell r="AR55">
            <v>1.400000003650609E-2</v>
          </cell>
          <cell r="AS55">
            <v>4.3744354325772724E-12</v>
          </cell>
          <cell r="AT55">
            <v>2.4654160822066069E-2</v>
          </cell>
          <cell r="AU55">
            <v>1.345839184884557E-3</v>
          </cell>
          <cell r="AV55">
            <v>5.0000000008508717E-2</v>
          </cell>
          <cell r="AW55">
            <v>3.4303212341934511E-12</v>
          </cell>
          <cell r="AX55">
            <v>6.0854293866518114E-12</v>
          </cell>
          <cell r="AY55">
            <v>5.0000000008848321E-2</v>
          </cell>
          <cell r="AZ55">
            <v>5.0000000004180561E-2</v>
          </cell>
          <cell r="BA55">
            <v>1.99999999943625E-2</v>
          </cell>
          <cell r="BB55">
            <v>0</v>
          </cell>
        </row>
        <row r="56">
          <cell r="B56">
            <v>6.151836444041283E-12</v>
          </cell>
          <cell r="C56">
            <v>7.4935742899750557E-12</v>
          </cell>
          <cell r="D56">
            <v>8.9458077663118116E-12</v>
          </cell>
          <cell r="E56">
            <v>1.5982790908678099E-11</v>
          </cell>
          <cell r="F56">
            <v>2.500000005619573E-2</v>
          </cell>
          <cell r="G56">
            <v>4.9999999849872183E-2</v>
          </cell>
          <cell r="H56">
            <v>2.8187262940658372E-11</v>
          </cell>
          <cell r="I56">
            <v>1.2742846958757791E-11</v>
          </cell>
          <cell r="J56">
            <v>1.210578848553533E-11</v>
          </cell>
          <cell r="K56">
            <v>1.6708106747759049E-11</v>
          </cell>
          <cell r="L56">
            <v>2.9686409306892689E-2</v>
          </cell>
          <cell r="M56">
            <v>0</v>
          </cell>
          <cell r="N56">
            <v>1.4079053229224419E-12</v>
          </cell>
          <cell r="O56">
            <v>1.8304566912547018E-11</v>
          </cell>
          <cell r="P56">
            <v>7.4642895699550009E-12</v>
          </cell>
          <cell r="Q56">
            <v>9.9999999738373275E-3</v>
          </cell>
          <cell r="R56">
            <v>4.9999999991467342E-2</v>
          </cell>
          <cell r="S56">
            <v>2.325854037202179E-2</v>
          </cell>
          <cell r="T56">
            <v>5.3046534836148946E-12</v>
          </cell>
          <cell r="U56">
            <v>5.0000000000955502E-2</v>
          </cell>
          <cell r="V56">
            <v>5.0000000006015302E-2</v>
          </cell>
          <cell r="W56">
            <v>2.135246957146676E-11</v>
          </cell>
          <cell r="X56">
            <v>2.1352469569990072E-11</v>
          </cell>
          <cell r="Y56">
            <v>8.1571785896816414E-12</v>
          </cell>
          <cell r="Z56">
            <v>8.1571785894303449E-12</v>
          </cell>
          <cell r="AA56">
            <v>2.4942300547684551E-2</v>
          </cell>
          <cell r="AB56">
            <v>6.7380490669974953E-11</v>
          </cell>
          <cell r="AC56">
            <v>4.3294930892282567E-10</v>
          </cell>
          <cell r="AD56">
            <v>4.9999999998023417E-2</v>
          </cell>
          <cell r="AE56">
            <v>1.7616892058267222E-11</v>
          </cell>
          <cell r="AF56">
            <v>8.7576022204802821E-12</v>
          </cell>
          <cell r="AG56">
            <v>1.4105750504039451E-11</v>
          </cell>
          <cell r="AH56">
            <v>5.0000000000163178E-2</v>
          </cell>
          <cell r="AI56">
            <v>1.711274906755602E-2</v>
          </cell>
          <cell r="AJ56">
            <v>3.2328637531836022E-11</v>
          </cell>
          <cell r="AK56">
            <v>4.9999999999390039E-2</v>
          </cell>
          <cell r="AL56">
            <v>4.9999999996750338E-2</v>
          </cell>
          <cell r="AM56">
            <v>5.0000000008961827E-2</v>
          </cell>
          <cell r="AN56">
            <v>5.0000000008258778E-2</v>
          </cell>
          <cell r="AO56">
            <v>3.0842016576618132E-12</v>
          </cell>
          <cell r="AP56">
            <v>6.0000000000878989E-2</v>
          </cell>
          <cell r="AQ56">
            <v>9.9999999958848285E-2</v>
          </cell>
          <cell r="AR56">
            <v>1.400000003560295E-2</v>
          </cell>
          <cell r="AS56">
            <v>2.4441892861017949E-12</v>
          </cell>
          <cell r="AT56">
            <v>2.465416082194696E-2</v>
          </cell>
          <cell r="AU56">
            <v>1.3458391847589639E-3</v>
          </cell>
          <cell r="AV56">
            <v>5.0000000005612381E-2</v>
          </cell>
          <cell r="AW56">
            <v>2.2186697458487369E-12</v>
          </cell>
          <cell r="AX56">
            <v>3.7370369216618079E-12</v>
          </cell>
          <cell r="AY56">
            <v>5.0000000010228959E-2</v>
          </cell>
          <cell r="AZ56">
            <v>5.0000000005085657E-2</v>
          </cell>
          <cell r="BA56">
            <v>1.9999999994786039E-2</v>
          </cell>
          <cell r="BB56">
            <v>0</v>
          </cell>
        </row>
        <row r="57">
          <cell r="B57">
            <v>1.9305259049954091E-12</v>
          </cell>
          <cell r="C57">
            <v>2.8016702580175562E-12</v>
          </cell>
          <cell r="D57">
            <v>3.2098493839459209E-12</v>
          </cell>
          <cell r="E57">
            <v>5.9957347673109954E-12</v>
          </cell>
          <cell r="F57">
            <v>2.6888265693533281E-11</v>
          </cell>
          <cell r="G57">
            <v>4.9999999900451959E-2</v>
          </cell>
          <cell r="H57">
            <v>2.711274922493041E-2</v>
          </cell>
          <cell r="I57">
            <v>7.5330494861773109E-12</v>
          </cell>
          <cell r="J57">
            <v>5.4208187535485871E-12</v>
          </cell>
          <cell r="K57">
            <v>6.8806743580009688E-12</v>
          </cell>
          <cell r="L57">
            <v>2.4706544116732329E-12</v>
          </cell>
          <cell r="M57">
            <v>0</v>
          </cell>
          <cell r="N57">
            <v>0</v>
          </cell>
          <cell r="O57">
            <v>2.4999999973207759E-2</v>
          </cell>
          <cell r="P57">
            <v>2.449920932928707E-12</v>
          </cell>
          <cell r="Q57">
            <v>5.0000000001027729E-2</v>
          </cell>
          <cell r="R57">
            <v>1.889286209611411E-2</v>
          </cell>
          <cell r="S57">
            <v>0</v>
          </cell>
          <cell r="T57">
            <v>6.4908779002911235E-13</v>
          </cell>
          <cell r="U57">
            <v>5.0000000002206113E-2</v>
          </cell>
          <cell r="V57">
            <v>5.0000000007118607E-2</v>
          </cell>
          <cell r="W57">
            <v>8.2540386623040118E-12</v>
          </cell>
          <cell r="X57">
            <v>8.2540386617063124E-12</v>
          </cell>
          <cell r="Y57">
            <v>2.3334226947372551E-12</v>
          </cell>
          <cell r="Z57">
            <v>2.3334226946259202E-12</v>
          </cell>
          <cell r="AA57">
            <v>8.9943884523757799E-3</v>
          </cell>
          <cell r="AB57">
            <v>2.6646696454941759E-11</v>
          </cell>
          <cell r="AC57">
            <v>1.71171141479411E-10</v>
          </cell>
          <cell r="AD57">
            <v>4.9999999999330837E-2</v>
          </cell>
          <cell r="AE57">
            <v>6.3554971695696398E-12</v>
          </cell>
          <cell r="AF57">
            <v>3.099358756348658E-12</v>
          </cell>
          <cell r="AG57">
            <v>5.0252362372934177E-12</v>
          </cell>
          <cell r="AH57">
            <v>5.0000000000542742E-2</v>
          </cell>
          <cell r="AI57">
            <v>5.0000000002439912E-2</v>
          </cell>
          <cell r="AJ57">
            <v>1.4017833122423991E-11</v>
          </cell>
          <cell r="AK57">
            <v>5.0000000001132902E-2</v>
          </cell>
          <cell r="AL57">
            <v>4.9999999997806202E-2</v>
          </cell>
          <cell r="AM57">
            <v>5.0000000010640443E-2</v>
          </cell>
          <cell r="AN57">
            <v>5.000000001046917E-2</v>
          </cell>
          <cell r="AO57">
            <v>5.296164051684892E-12</v>
          </cell>
          <cell r="AP57">
            <v>5.9999999999444033E-2</v>
          </cell>
          <cell r="AQ57">
            <v>1.6522704267341519E-9</v>
          </cell>
          <cell r="AR57">
            <v>9.999999857438549E-2</v>
          </cell>
          <cell r="AS57">
            <v>3.5611937136167131E-13</v>
          </cell>
          <cell r="AT57">
            <v>3.8654160497336193E-2</v>
          </cell>
          <cell r="AU57">
            <v>1.345839269358857E-3</v>
          </cell>
          <cell r="AV57">
            <v>5.0000000006775229E-2</v>
          </cell>
          <cell r="AW57">
            <v>2.637020391725133E-13</v>
          </cell>
          <cell r="AX57">
            <v>1.3929005405203409E-12</v>
          </cell>
          <cell r="AY57">
            <v>5.0000000006131973E-2</v>
          </cell>
          <cell r="AZ57">
            <v>5.0000000004727492E-2</v>
          </cell>
          <cell r="BA57">
            <v>2.0000000001237951E-2</v>
          </cell>
          <cell r="BB57">
            <v>0</v>
          </cell>
        </row>
        <row r="58">
          <cell r="B58">
            <v>1.525320698032874E-13</v>
          </cell>
          <cell r="C58">
            <v>6.3352287827895713E-13</v>
          </cell>
          <cell r="D58">
            <v>1.099295261565908E-13</v>
          </cell>
          <cell r="E58">
            <v>1.024940762910242E-13</v>
          </cell>
          <cell r="F58">
            <v>8.6146042719981928E-13</v>
          </cell>
          <cell r="G58">
            <v>4.9999999999782871E-2</v>
          </cell>
          <cell r="H58">
            <v>3.6518562647377233E-2</v>
          </cell>
          <cell r="I58">
            <v>1.2932144948737039E-12</v>
          </cell>
          <cell r="J58">
            <v>1.411325773287139E-12</v>
          </cell>
          <cell r="K58">
            <v>2.3543509488549921E-13</v>
          </cell>
          <cell r="L58">
            <v>2.4542385563592198E-13</v>
          </cell>
          <cell r="M58">
            <v>1.3069239583643561E-13</v>
          </cell>
          <cell r="N58">
            <v>7.5860010911909439E-14</v>
          </cell>
          <cell r="O58">
            <v>4.999999999988889E-2</v>
          </cell>
          <cell r="P58">
            <v>9.4366668744159288E-14</v>
          </cell>
          <cell r="Q58">
            <v>4.999999999978285E-2</v>
          </cell>
          <cell r="R58">
            <v>2.964172905408151E-13</v>
          </cell>
          <cell r="S58">
            <v>4.7775548421838811E-13</v>
          </cell>
          <cell r="T58">
            <v>8.1682106853817957E-14</v>
          </cell>
          <cell r="U58">
            <v>4.9999999999842108E-2</v>
          </cell>
          <cell r="V58">
            <v>4.9999999999766287E-2</v>
          </cell>
          <cell r="W58">
            <v>1.9209677317777E-13</v>
          </cell>
          <cell r="X58">
            <v>1.920967731859017E-13</v>
          </cell>
          <cell r="Y58">
            <v>8.5964278396251226E-14</v>
          </cell>
          <cell r="Z58">
            <v>8.5964278388847419E-14</v>
          </cell>
          <cell r="AA58">
            <v>4.3481437723338651E-2</v>
          </cell>
          <cell r="AB58">
            <v>2.063519765042412E-13</v>
          </cell>
          <cell r="AC58">
            <v>1.776162037090496E-13</v>
          </cell>
          <cell r="AD58">
            <v>4.9999999999927908E-2</v>
          </cell>
          <cell r="AE58">
            <v>1.462159584137933E-13</v>
          </cell>
          <cell r="AF58">
            <v>1.4694905483931511E-13</v>
          </cell>
          <cell r="AG58">
            <v>2.465661607440572E-13</v>
          </cell>
          <cell r="AH58">
            <v>4.999999999992031E-2</v>
          </cell>
          <cell r="AI58">
            <v>1.2998002357897649E-13</v>
          </cell>
          <cell r="AJ58">
            <v>9.3208356877093401E-14</v>
          </cell>
          <cell r="AK58">
            <v>4.9999999999910283E-2</v>
          </cell>
          <cell r="AL58">
            <v>4.9999999999908777E-2</v>
          </cell>
          <cell r="AM58">
            <v>4.9999999999568411E-2</v>
          </cell>
          <cell r="AN58">
            <v>4.9999999999765142E-2</v>
          </cell>
          <cell r="AO58">
            <v>5.0739207303593901E-11</v>
          </cell>
          <cell r="AP58">
            <v>5.9999999997957798E-2</v>
          </cell>
          <cell r="AQ58">
            <v>9.0425156039875935E-10</v>
          </cell>
          <cell r="AR58">
            <v>9.9999998751947039E-2</v>
          </cell>
          <cell r="AS58">
            <v>8.8985520638248211E-11</v>
          </cell>
          <cell r="AT58">
            <v>3.8654160522001137E-2</v>
          </cell>
          <cell r="AU58">
            <v>1.345839294023576E-3</v>
          </cell>
          <cell r="AV58">
            <v>4.9999999999823838E-2</v>
          </cell>
          <cell r="AW58">
            <v>1.6367772148632249E-13</v>
          </cell>
          <cell r="AX58">
            <v>7.2359402296386408E-13</v>
          </cell>
          <cell r="AY58">
            <v>5.0000000006089472E-2</v>
          </cell>
          <cell r="AZ58">
            <v>5.0000000004664133E-2</v>
          </cell>
          <cell r="BA58">
            <v>2.000000000114956E-2</v>
          </cell>
          <cell r="BB58">
            <v>1.1690985644260749E-13</v>
          </cell>
        </row>
        <row r="59">
          <cell r="B59">
            <v>2.5637694453316872E-11</v>
          </cell>
          <cell r="C59">
            <v>1.344706233600755E-10</v>
          </cell>
          <cell r="D59">
            <v>2.2761339006185022E-11</v>
          </cell>
          <cell r="E59">
            <v>1.6996502416815399E-11</v>
          </cell>
          <cell r="F59">
            <v>8.0330152265863984E-11</v>
          </cell>
          <cell r="G59">
            <v>4.9999999947070439E-2</v>
          </cell>
          <cell r="H59">
            <v>5.0000464025977114E-3</v>
          </cell>
          <cell r="I59">
            <v>3.2528583179105722E-10</v>
          </cell>
          <cell r="J59">
            <v>1.2156301226633199E-9</v>
          </cell>
          <cell r="K59">
            <v>3.7925207220096868E-11</v>
          </cell>
          <cell r="L59">
            <v>4.1400905927066729E-11</v>
          </cell>
          <cell r="M59">
            <v>1.4641619379511791E-11</v>
          </cell>
          <cell r="N59">
            <v>9.2107754972990775E-12</v>
          </cell>
          <cell r="O59">
            <v>4.9999999980953329E-2</v>
          </cell>
          <cell r="P59">
            <v>2.6721438586220149E-11</v>
          </cell>
          <cell r="Q59">
            <v>4.9999999947080979E-2</v>
          </cell>
          <cell r="R59">
            <v>7.7669839377667499E-11</v>
          </cell>
          <cell r="S59">
            <v>1.023946211148514E-2</v>
          </cell>
          <cell r="T59">
            <v>6.0538218393880688E-12</v>
          </cell>
          <cell r="U59">
            <v>5.000000000118613E-2</v>
          </cell>
          <cell r="V59">
            <v>4.9999999998414729E-2</v>
          </cell>
          <cell r="W59">
            <v>8.5293074104503854E-11</v>
          </cell>
          <cell r="X59">
            <v>8.5293074109865639E-11</v>
          </cell>
          <cell r="Y59">
            <v>3.3322190991934678E-11</v>
          </cell>
          <cell r="Z59">
            <v>3.3322190992851562E-11</v>
          </cell>
          <cell r="AA59">
            <v>3.5362178773292208E-10</v>
          </cell>
          <cell r="AB59">
            <v>1.0841115424294561E-10</v>
          </cell>
          <cell r="AC59">
            <v>4.9999996617657083E-2</v>
          </cell>
          <cell r="AD59">
            <v>4.999999999154961E-2</v>
          </cell>
          <cell r="AE59">
            <v>2.8192780349836772E-10</v>
          </cell>
          <cell r="AF59">
            <v>1.47604924560043E-2</v>
          </cell>
          <cell r="AG59">
            <v>4.9999999976413009E-2</v>
          </cell>
          <cell r="AH59">
            <v>5.0000000000546677E-2</v>
          </cell>
          <cell r="AI59">
            <v>1.08666179478216E-11</v>
          </cell>
          <cell r="AJ59">
            <v>8.9232256592033642E-12</v>
          </cell>
          <cell r="AK59">
            <v>4.9999999997459237E-2</v>
          </cell>
          <cell r="AL59">
            <v>2.787964947507276E-11</v>
          </cell>
          <cell r="AM59">
            <v>5.0000000002583943E-2</v>
          </cell>
          <cell r="AN59">
            <v>4.9999999857151409E-2</v>
          </cell>
          <cell r="AO59">
            <v>8.1728567704800047E-11</v>
          </cell>
          <cell r="AP59">
            <v>5.9999999997129218E-2</v>
          </cell>
          <cell r="AQ59">
            <v>5.423770197477338E-10</v>
          </cell>
          <cell r="AR59">
            <v>9.9999998951195351E-2</v>
          </cell>
          <cell r="AS59">
            <v>1.4689403033482101E-10</v>
          </cell>
          <cell r="AT59">
            <v>3.8654160546763822E-2</v>
          </cell>
          <cell r="AU59">
            <v>1.3458393187580999E-3</v>
          </cell>
          <cell r="AV59">
            <v>4.9999999989787103E-2</v>
          </cell>
          <cell r="AW59">
            <v>2.0401495488019332E-12</v>
          </cell>
          <cell r="AX59">
            <v>2.668185545194327E-12</v>
          </cell>
          <cell r="AY59">
            <v>5.0000000007796322E-2</v>
          </cell>
          <cell r="AZ59">
            <v>5.0000000006684663E-2</v>
          </cell>
          <cell r="BA59">
            <v>2.0000000003380938E-2</v>
          </cell>
          <cell r="BB59">
            <v>2.651984859792077E-12</v>
          </cell>
        </row>
        <row r="60">
          <cell r="B60">
            <v>2.653055612780795E-11</v>
          </cell>
          <cell r="C60">
            <v>3.9995727702064672E-2</v>
          </cell>
          <cell r="D60">
            <v>2.0837311260045048E-11</v>
          </cell>
          <cell r="E60">
            <v>1.875268874924774E-11</v>
          </cell>
          <cell r="F60">
            <v>1.503304816475761E-9</v>
          </cell>
          <cell r="G60">
            <v>1.0680521895055951E-5</v>
          </cell>
          <cell r="H60">
            <v>5.0000463751153166E-3</v>
          </cell>
          <cell r="I60">
            <v>1.8423609836390251E-10</v>
          </cell>
          <cell r="J60">
            <v>1.9994613128189169E-2</v>
          </cell>
          <cell r="K60">
            <v>4.5310796376042611E-11</v>
          </cell>
          <cell r="L60">
            <v>4.2461037435417417E-11</v>
          </cell>
          <cell r="M60">
            <v>5.4219575091734028E-11</v>
          </cell>
          <cell r="N60">
            <v>1.2510508596991971E-11</v>
          </cell>
          <cell r="O60">
            <v>2.4999998513180521E-2</v>
          </cell>
          <cell r="P60">
            <v>3.8437151802565561E-11</v>
          </cell>
          <cell r="Q60">
            <v>4.9999999865883972E-2</v>
          </cell>
          <cell r="R60">
            <v>5.5209776389937027E-11</v>
          </cell>
          <cell r="S60">
            <v>2.4516852738775151E-2</v>
          </cell>
          <cell r="T60">
            <v>1.2916752287297361E-11</v>
          </cell>
          <cell r="U60">
            <v>4.9999999997122048E-2</v>
          </cell>
          <cell r="V60">
            <v>4.9999999995714438E-2</v>
          </cell>
          <cell r="W60">
            <v>1.077751609453629E-10</v>
          </cell>
          <cell r="X60">
            <v>1.0777516095919501E-10</v>
          </cell>
          <cell r="Y60">
            <v>4.1083261010921993E-11</v>
          </cell>
          <cell r="Z60">
            <v>4.1083261013118119E-11</v>
          </cell>
          <cell r="AA60">
            <v>3.4230941557522793E-2</v>
          </cell>
          <cell r="AB60">
            <v>1.2613552275287061E-10</v>
          </cell>
          <cell r="AC60">
            <v>4.9999997420943187E-2</v>
          </cell>
          <cell r="AD60">
            <v>4.9999999988621702E-2</v>
          </cell>
          <cell r="AE60">
            <v>1.5486128572576879E-10</v>
          </cell>
          <cell r="AF60">
            <v>7.4621871825299899E-11</v>
          </cell>
          <cell r="AG60">
            <v>4.8248491664622882E-2</v>
          </cell>
          <cell r="AH60">
            <v>4.9999999996382057E-2</v>
          </cell>
          <cell r="AI60">
            <v>9.2043115481825053E-12</v>
          </cell>
          <cell r="AJ60">
            <v>8.3045359313898783E-12</v>
          </cell>
          <cell r="AK60">
            <v>9.9213670539215394E-12</v>
          </cell>
          <cell r="AL60">
            <v>9.8689099508035631E-11</v>
          </cell>
          <cell r="AM60">
            <v>4.9999999996187608E-2</v>
          </cell>
          <cell r="AN60">
            <v>4.9999999889400737E-2</v>
          </cell>
          <cell r="AO60">
            <v>6.5789472993014672E-2</v>
          </cell>
          <cell r="AP60">
            <v>6.2769540150226108E-2</v>
          </cell>
          <cell r="AQ60">
            <v>3.3804265327907767E-11</v>
          </cell>
          <cell r="AR60">
            <v>6.5789473972169235E-2</v>
          </cell>
          <cell r="AS60">
            <v>5.0142955764142872E-11</v>
          </cell>
          <cell r="AT60">
            <v>3.8654160517198811E-2</v>
          </cell>
          <cell r="AU60">
            <v>7.1925937609521299E-11</v>
          </cell>
          <cell r="AV60">
            <v>4.9999999988273092E-2</v>
          </cell>
          <cell r="AW60">
            <v>2.421691639135146E-11</v>
          </cell>
          <cell r="AX60">
            <v>4.1780236042956508E-11</v>
          </cell>
          <cell r="AY60">
            <v>4.9999999993254822E-2</v>
          </cell>
          <cell r="AZ60">
            <v>4.9999999993625963E-2</v>
          </cell>
          <cell r="BA60">
            <v>1.9999999986742109E-2</v>
          </cell>
          <cell r="BB60">
            <v>5.7764524797976862E-12</v>
          </cell>
        </row>
        <row r="61">
          <cell r="B61">
            <v>6.6289355426723227E-11</v>
          </cell>
          <cell r="C61">
            <v>3.9995727418701443E-2</v>
          </cell>
          <cell r="D61">
            <v>5.6064493135602303E-11</v>
          </cell>
          <cell r="E61">
            <v>6.1802979876266289E-11</v>
          </cell>
          <cell r="F61">
            <v>2.5000000029168069E-2</v>
          </cell>
          <cell r="G61">
            <v>1.068046561984786E-5</v>
          </cell>
          <cell r="H61">
            <v>1.771383614934296E-10</v>
          </cell>
          <cell r="I61">
            <v>1.66571698346468E-10</v>
          </cell>
          <cell r="J61">
            <v>3.8489008285867161E-2</v>
          </cell>
          <cell r="K61">
            <v>7.8081252143086416E-11</v>
          </cell>
          <cell r="L61">
            <v>7.4009916504923145E-11</v>
          </cell>
          <cell r="M61">
            <v>1.4405234467847899E-10</v>
          </cell>
          <cell r="N61">
            <v>3.003670588796707E-11</v>
          </cell>
          <cell r="O61">
            <v>4.6126881505475838E-11</v>
          </cell>
          <cell r="P61">
            <v>5.2206227275950438E-11</v>
          </cell>
          <cell r="Q61">
            <v>4.9999999711601503E-2</v>
          </cell>
          <cell r="R61">
            <v>5.4758717514345173E-11</v>
          </cell>
          <cell r="S61">
            <v>4.999999993487661E-2</v>
          </cell>
          <cell r="T61">
            <v>4.6504023841680982E-11</v>
          </cell>
          <cell r="U61">
            <v>4.9999999985092719E-2</v>
          </cell>
          <cell r="V61">
            <v>4.9999999979359923E-2</v>
          </cell>
          <cell r="W61">
            <v>3.01122508398128E-3</v>
          </cell>
          <cell r="X61">
            <v>3.0112251234608771E-3</v>
          </cell>
          <cell r="Y61">
            <v>7.0656658090608047E-11</v>
          </cell>
          <cell r="Z61">
            <v>7.065665809322809E-11</v>
          </cell>
          <cell r="AA61">
            <v>3.5819544588680493E-11</v>
          </cell>
          <cell r="AB61">
            <v>6.7410526995833921E-11</v>
          </cell>
          <cell r="AC61">
            <v>7.2642573344954493E-10</v>
          </cell>
          <cell r="AD61">
            <v>4.9999999928682953E-2</v>
          </cell>
          <cell r="AE61">
            <v>8.2133840633635147E-11</v>
          </cell>
          <cell r="AF61">
            <v>7.1629547969466579E-11</v>
          </cell>
          <cell r="AG61">
            <v>4.489584010925031E-2</v>
          </cell>
          <cell r="AH61">
            <v>4.9999999984626321E-2</v>
          </cell>
          <cell r="AI61">
            <v>1.9268004008746129E-11</v>
          </cell>
          <cell r="AJ61">
            <v>1.6615927823451422E-11</v>
          </cell>
          <cell r="AK61">
            <v>2.4372957412666152E-11</v>
          </cell>
          <cell r="AL61">
            <v>4.9999999982275972E-2</v>
          </cell>
          <cell r="AM61">
            <v>4.9999999979903953E-2</v>
          </cell>
          <cell r="AN61">
            <v>4.2583643937710587E-2</v>
          </cell>
          <cell r="AO61">
            <v>6.5789472997127799E-2</v>
          </cell>
          <cell r="AP61">
            <v>6.2769540150652933E-2</v>
          </cell>
          <cell r="AQ61">
            <v>2.505763108624761E-11</v>
          </cell>
          <cell r="AR61">
            <v>6.5789473982468802E-2</v>
          </cell>
          <cell r="AS61">
            <v>3.3682697593344893E-11</v>
          </cell>
          <cell r="AT61">
            <v>3.8654160518211612E-2</v>
          </cell>
          <cell r="AU61">
            <v>3.9770127591572889E-11</v>
          </cell>
          <cell r="AV61">
            <v>4.9999999976071088E-2</v>
          </cell>
          <cell r="AW61">
            <v>1.6610418618902881E-11</v>
          </cell>
          <cell r="AX61">
            <v>2.4945450497342329E-11</v>
          </cell>
          <cell r="AY61">
            <v>4.9999999991209888E-2</v>
          </cell>
          <cell r="AZ61">
            <v>4.9999999990348237E-2</v>
          </cell>
          <cell r="BA61">
            <v>1.9999999973214121E-2</v>
          </cell>
          <cell r="BB61">
            <v>1.3163319316437851E-11</v>
          </cell>
        </row>
        <row r="62">
          <cell r="B62">
            <v>3.8420855832168488E-12</v>
          </cell>
          <cell r="C62">
            <v>3.9999999956809328E-2</v>
          </cell>
          <cell r="D62">
            <v>5.7372756351564292E-12</v>
          </cell>
          <cell r="E62">
            <v>1.5099099241154929E-11</v>
          </cell>
          <cell r="F62">
            <v>2.500000005473145E-2</v>
          </cell>
          <cell r="G62">
            <v>1.921367787048102E-11</v>
          </cell>
          <cell r="H62">
            <v>1.5424824842870891E-11</v>
          </cell>
          <cell r="I62">
            <v>1.0217337254274999E-11</v>
          </cell>
          <cell r="J62">
            <v>4.7010481862584053E-2</v>
          </cell>
          <cell r="K62">
            <v>4.6171501056655083E-12</v>
          </cell>
          <cell r="L62">
            <v>5.2587029052290407E-12</v>
          </cell>
          <cell r="M62">
            <v>1.1961654965207029E-11</v>
          </cell>
          <cell r="N62">
            <v>4.3116573875316032E-12</v>
          </cell>
          <cell r="O62">
            <v>6.2927085260313073E-12</v>
          </cell>
          <cell r="P62">
            <v>3.4642734666926962E-11</v>
          </cell>
          <cell r="Q62">
            <v>4.9999999866342661E-2</v>
          </cell>
          <cell r="R62">
            <v>3.1865703275198017E-11</v>
          </cell>
          <cell r="S62">
            <v>3.4986870297487871E-2</v>
          </cell>
          <cell r="T62">
            <v>7.8470403737695194E-12</v>
          </cell>
          <cell r="U62">
            <v>4.9999999997536418E-2</v>
          </cell>
          <cell r="V62">
            <v>4.9999999991962973E-2</v>
          </cell>
          <cell r="W62">
            <v>4.9999999997835741E-2</v>
          </cell>
          <cell r="X62">
            <v>4.9999999997835741E-2</v>
          </cell>
          <cell r="Y62">
            <v>2.0725464201865119E-11</v>
          </cell>
          <cell r="Z62">
            <v>2.0725464204136942E-11</v>
          </cell>
          <cell r="AA62">
            <v>2.8979886147412199E-12</v>
          </cell>
          <cell r="AB62">
            <v>2.667597637858201E-12</v>
          </cell>
          <cell r="AC62">
            <v>8.5008224376891836E-12</v>
          </cell>
          <cell r="AD62">
            <v>4.9999999997445567E-2</v>
          </cell>
          <cell r="AE62">
            <v>3.3756474368269518E-12</v>
          </cell>
          <cell r="AF62">
            <v>3.0990374784791429E-12</v>
          </cell>
          <cell r="AG62">
            <v>6.0714459073523068E-12</v>
          </cell>
          <cell r="AH62">
            <v>4.9999999991042703E-2</v>
          </cell>
          <cell r="AI62">
            <v>2.1231939158485089E-12</v>
          </cell>
          <cell r="AJ62">
            <v>3.1054543627897878E-12</v>
          </cell>
          <cell r="AK62">
            <v>2.4188926714595191E-12</v>
          </cell>
          <cell r="AL62">
            <v>1.963332868458347E-11</v>
          </cell>
          <cell r="AM62">
            <v>4.9999999997012073E-2</v>
          </cell>
          <cell r="AN62">
            <v>4.9999999996215988E-2</v>
          </cell>
          <cell r="AO62">
            <v>6.5789473001151497E-2</v>
          </cell>
          <cell r="AP62">
            <v>6.2769540150589803E-2</v>
          </cell>
          <cell r="AQ62">
            <v>1.695547080633891E-11</v>
          </cell>
          <cell r="AR62">
            <v>6.5789473989981931E-2</v>
          </cell>
          <cell r="AS62">
            <v>2.183113339309645E-11</v>
          </cell>
          <cell r="AT62">
            <v>3.8654160518033491E-2</v>
          </cell>
          <cell r="AU62">
            <v>2.105432366069616E-11</v>
          </cell>
          <cell r="AV62">
            <v>4.9999999992925002E-2</v>
          </cell>
          <cell r="AW62">
            <v>9.3695524819755026E-12</v>
          </cell>
          <cell r="AX62">
            <v>1.360860959367842E-11</v>
          </cell>
          <cell r="AY62">
            <v>4.9999999990994207E-2</v>
          </cell>
          <cell r="AZ62">
            <v>4.9999999989844307E-2</v>
          </cell>
          <cell r="BA62">
            <v>1.9999999969703659E-2</v>
          </cell>
          <cell r="BB62">
            <v>2.9754175788303391E-12</v>
          </cell>
        </row>
        <row r="63">
          <cell r="B63">
            <v>1.239974641948925E-12</v>
          </cell>
          <cell r="C63">
            <v>7.3541013059823898E-12</v>
          </cell>
          <cell r="D63">
            <v>1.929634032955704E-12</v>
          </cell>
          <cell r="E63">
            <v>5.69100782514524E-12</v>
          </cell>
          <cell r="F63">
            <v>2.5000000038281029E-2</v>
          </cell>
          <cell r="G63">
            <v>7.5669730413669423E-12</v>
          </cell>
          <cell r="H63">
            <v>6.1184041671058683E-12</v>
          </cell>
          <cell r="I63">
            <v>4.0545592602768176E-12</v>
          </cell>
          <cell r="J63">
            <v>2.6392674725294709E-12</v>
          </cell>
          <cell r="K63">
            <v>1.8630344772921241E-12</v>
          </cell>
          <cell r="L63">
            <v>2.1031960363909022E-12</v>
          </cell>
          <cell r="M63">
            <v>3.6196097875460853E-2</v>
          </cell>
          <cell r="N63">
            <v>0</v>
          </cell>
          <cell r="O63">
            <v>0</v>
          </cell>
          <cell r="P63">
            <v>1.427611634874359E-11</v>
          </cell>
          <cell r="Q63">
            <v>2.7607804215998111E-2</v>
          </cell>
          <cell r="R63">
            <v>1.1196097875730881E-2</v>
          </cell>
          <cell r="S63">
            <v>0</v>
          </cell>
          <cell r="T63">
            <v>2.951327170472097E-12</v>
          </cell>
          <cell r="U63">
            <v>4.9999999998569938E-2</v>
          </cell>
          <cell r="V63">
            <v>4.9999999995027612E-2</v>
          </cell>
          <cell r="W63">
            <v>4.9999999998456973E-2</v>
          </cell>
          <cell r="X63">
            <v>4.9999999998456973E-2</v>
          </cell>
          <cell r="Y63">
            <v>8.1916261059404586E-12</v>
          </cell>
          <cell r="Z63">
            <v>8.1916261068488839E-12</v>
          </cell>
          <cell r="AA63">
            <v>1.1221881390814619E-12</v>
          </cell>
          <cell r="AB63">
            <v>9.8234692751727175E-13</v>
          </cell>
          <cell r="AC63">
            <v>3.4029148600289038E-12</v>
          </cell>
          <cell r="AD63">
            <v>4.9999999998376093E-2</v>
          </cell>
          <cell r="AE63">
            <v>1.336140558327005E-12</v>
          </cell>
          <cell r="AF63">
            <v>1.2124399185464089E-12</v>
          </cell>
          <cell r="AG63">
            <v>4.9999999999968743E-2</v>
          </cell>
          <cell r="AH63">
            <v>4.999999999422667E-2</v>
          </cell>
          <cell r="AI63">
            <v>6.2759422912863168E-13</v>
          </cell>
          <cell r="AJ63">
            <v>9.4243312425957989E-13</v>
          </cell>
          <cell r="AK63">
            <v>9.2401294208416538E-13</v>
          </cell>
          <cell r="AL63">
            <v>7.7832756261847806E-12</v>
          </cell>
          <cell r="AM63">
            <v>4.999999999849504E-2</v>
          </cell>
          <cell r="AN63">
            <v>4.178174348197549E-2</v>
          </cell>
          <cell r="AO63">
            <v>0.14265416980021151</v>
          </cell>
          <cell r="AP63">
            <v>4.5734583021071591E-2</v>
          </cell>
          <cell r="AQ63">
            <v>3.8620925902781319E-14</v>
          </cell>
          <cell r="AR63">
            <v>4.2654170788089807E-2</v>
          </cell>
          <cell r="AS63">
            <v>7.2692431970853682E-12</v>
          </cell>
          <cell r="AT63">
            <v>3.8654160518033449E-2</v>
          </cell>
          <cell r="AU63">
            <v>1.8521172313820972E-2</v>
          </cell>
          <cell r="AV63">
            <v>4.9999999996399702E-2</v>
          </cell>
          <cell r="AW63">
            <v>0</v>
          </cell>
          <cell r="AX63">
            <v>6.5470627290378641E-15</v>
          </cell>
          <cell r="AY63">
            <v>5.0000000000374377E-2</v>
          </cell>
          <cell r="AZ63">
            <v>5.000000000045958E-2</v>
          </cell>
          <cell r="BA63">
            <v>2.0000000001206761E-2</v>
          </cell>
          <cell r="BB63">
            <v>1.3631059087225029E-12</v>
          </cell>
        </row>
        <row r="64">
          <cell r="B64">
            <v>2.1927121684996819E-11</v>
          </cell>
          <cell r="C64">
            <v>3.630717091467127E-11</v>
          </cell>
          <cell r="D64">
            <v>1.8082126244381109E-11</v>
          </cell>
          <cell r="E64">
            <v>2.9425508202502241E-11</v>
          </cell>
          <cell r="F64">
            <v>2.4999999695827332E-2</v>
          </cell>
          <cell r="G64">
            <v>1.137586720161419E-10</v>
          </cell>
          <cell r="H64">
            <v>7.5120561727883437E-11</v>
          </cell>
          <cell r="I64">
            <v>1.060220141375936E-10</v>
          </cell>
          <cell r="J64">
            <v>3.5925693011217369E-2</v>
          </cell>
          <cell r="K64">
            <v>5.8283580478578297E-11</v>
          </cell>
          <cell r="L64">
            <v>6.0731184913442243E-11</v>
          </cell>
          <cell r="M64">
            <v>6.0039592305948134E-11</v>
          </cell>
          <cell r="N64">
            <v>8.5707129956000885E-11</v>
          </cell>
          <cell r="O64">
            <v>2.6814243485314102E-10</v>
          </cell>
          <cell r="P64">
            <v>8.6807340696804564E-11</v>
          </cell>
          <cell r="Q64">
            <v>2.814861313244623E-2</v>
          </cell>
          <cell r="R64">
            <v>1.092569333356708E-2</v>
          </cell>
          <cell r="S64">
            <v>7.3421170636727686E-11</v>
          </cell>
          <cell r="T64">
            <v>1.110830944123292E-11</v>
          </cell>
          <cell r="U64">
            <v>4.1889419621981748E-2</v>
          </cell>
          <cell r="V64">
            <v>4.9999999965385837E-2</v>
          </cell>
          <cell r="W64">
            <v>1.8320153503458909E-2</v>
          </cell>
          <cell r="X64">
            <v>1.8320153511078199E-2</v>
          </cell>
          <cell r="Y64">
            <v>5.1510388943085899E-11</v>
          </cell>
          <cell r="Z64">
            <v>1.8928507617819531E-10</v>
          </cell>
          <cell r="AA64">
            <v>1.4077279638911321E-10</v>
          </cell>
          <cell r="AB64">
            <v>2.733192533086809E-10</v>
          </cell>
          <cell r="AC64">
            <v>3.820796677182875E-2</v>
          </cell>
          <cell r="AD64">
            <v>4.9999999966241458E-2</v>
          </cell>
          <cell r="AE64">
            <v>1.8794162129394441E-11</v>
          </cell>
          <cell r="AF64">
            <v>5.7575928131979901E-10</v>
          </cell>
          <cell r="AG64">
            <v>3.2936783930463967E-2</v>
          </cell>
          <cell r="AH64">
            <v>5.0000000002918397E-2</v>
          </cell>
          <cell r="AI64">
            <v>2.856358627708209E-11</v>
          </cell>
          <cell r="AJ64">
            <v>1.8739710617424229E-11</v>
          </cell>
          <cell r="AK64">
            <v>5.0000000016381191E-2</v>
          </cell>
          <cell r="AL64">
            <v>3.9318165738507019E-11</v>
          </cell>
          <cell r="AM64">
            <v>4.9999999984866088E-2</v>
          </cell>
          <cell r="AN64">
            <v>4.2107264620272263E-2</v>
          </cell>
          <cell r="AO64">
            <v>0.142654169801091</v>
          </cell>
          <cell r="AP64">
            <v>4.573458302159876E-2</v>
          </cell>
          <cell r="AQ64">
            <v>1.0117850625841861E-12</v>
          </cell>
          <cell r="AR64">
            <v>4.2654170784517817E-2</v>
          </cell>
          <cell r="AS64">
            <v>4.7331014002877947E-12</v>
          </cell>
          <cell r="AT64">
            <v>3.8654160515886778E-2</v>
          </cell>
          <cell r="AU64">
            <v>1.8521172311672371E-2</v>
          </cell>
          <cell r="AV64">
            <v>4.9999999990914319E-2</v>
          </cell>
          <cell r="AW64">
            <v>2.7178134094956351E-14</v>
          </cell>
          <cell r="AX64">
            <v>7.530525537558929E-13</v>
          </cell>
          <cell r="AY64">
            <v>5.0000000006958249E-2</v>
          </cell>
          <cell r="AZ64">
            <v>5.0000000008880358E-2</v>
          </cell>
          <cell r="BA64">
            <v>2.0000000024988258E-2</v>
          </cell>
          <cell r="BB64">
            <v>0</v>
          </cell>
        </row>
        <row r="65">
          <cell r="B65">
            <v>2.5129261983100939E-12</v>
          </cell>
          <cell r="C65">
            <v>1.7421097655540929E-11</v>
          </cell>
          <cell r="D65">
            <v>7.9672118891556143E-13</v>
          </cell>
          <cell r="E65">
            <v>5.1356832444316346E-12</v>
          </cell>
          <cell r="F65">
            <v>2.4999999739867631E-2</v>
          </cell>
          <cell r="G65">
            <v>4.3270252380592727E-11</v>
          </cell>
          <cell r="H65">
            <v>3.0771635083601097E-11</v>
          </cell>
          <cell r="I65">
            <v>4.1483137689316918E-11</v>
          </cell>
          <cell r="J65">
            <v>4.9999997483900292E-2</v>
          </cell>
          <cell r="K65">
            <v>2.297443078376158E-11</v>
          </cell>
          <cell r="L65">
            <v>2.385022511386327E-11</v>
          </cell>
          <cell r="M65">
            <v>2.3637659459317382E-11</v>
          </cell>
          <cell r="N65">
            <v>5.1526253804515467E-11</v>
          </cell>
          <cell r="O65">
            <v>1.308557068287235E-10</v>
          </cell>
          <cell r="P65">
            <v>3.4126771395560638E-11</v>
          </cell>
          <cell r="Q65">
            <v>2.512163968236019E-2</v>
          </cell>
          <cell r="R65">
            <v>1.2439180119509931E-2</v>
          </cell>
          <cell r="S65">
            <v>2.8521613329890161E-11</v>
          </cell>
          <cell r="T65">
            <v>4.7827510042301849E-12</v>
          </cell>
          <cell r="U65">
            <v>8.5840751182890366E-3</v>
          </cell>
          <cell r="V65">
            <v>4.999999997668466E-2</v>
          </cell>
          <cell r="W65">
            <v>4.9999999999204257E-2</v>
          </cell>
          <cell r="X65">
            <v>4.9999999999204257E-2</v>
          </cell>
          <cell r="Y65">
            <v>2.0315060328436119E-11</v>
          </cell>
          <cell r="Z65">
            <v>3.426048281625526E-2</v>
          </cell>
          <cell r="AA65">
            <v>1.1354950531340219E-10</v>
          </cell>
          <cell r="AB65">
            <v>1.1607670985356159E-10</v>
          </cell>
          <cell r="AC65">
            <v>4.9999999998796348E-2</v>
          </cell>
          <cell r="AD65">
            <v>4.9999999977645572E-2</v>
          </cell>
          <cell r="AE65">
            <v>7.8593584039963669E-12</v>
          </cell>
          <cell r="AF65">
            <v>1.7923209001080679E-10</v>
          </cell>
          <cell r="AG65">
            <v>1.105218795746635E-12</v>
          </cell>
          <cell r="AH65">
            <v>5.0000000000955447E-2</v>
          </cell>
          <cell r="AI65">
            <v>1.137035482288143E-11</v>
          </cell>
          <cell r="AJ65">
            <v>7.8199855992790345E-12</v>
          </cell>
          <cell r="AK65">
            <v>5.0000000010237182E-2</v>
          </cell>
          <cell r="AL65">
            <v>1.5596651752407439E-11</v>
          </cell>
          <cell r="AM65">
            <v>9.6663221668687883E-13</v>
          </cell>
          <cell r="AN65">
            <v>3.6376367663477668E-2</v>
          </cell>
          <cell r="AO65">
            <v>0.1426541698009493</v>
          </cell>
          <cell r="AP65">
            <v>4.5734583021115841E-2</v>
          </cell>
          <cell r="AQ65">
            <v>8.0341751993874195E-13</v>
          </cell>
          <cell r="AR65">
            <v>4.265417078452604E-2</v>
          </cell>
          <cell r="AS65">
            <v>2.5966245148046509E-12</v>
          </cell>
          <cell r="AT65">
            <v>3.8654160516731838E-2</v>
          </cell>
          <cell r="AU65">
            <v>1.8521172312517421E-2</v>
          </cell>
          <cell r="AV65">
            <v>4.9999999993970437E-2</v>
          </cell>
          <cell r="AW65">
            <v>2.7887653308079761E-13</v>
          </cell>
          <cell r="AX65">
            <v>6.1722113635792138E-13</v>
          </cell>
          <cell r="AY65">
            <v>5.0000000005988691E-2</v>
          </cell>
          <cell r="AZ65">
            <v>5.000000000764547E-2</v>
          </cell>
          <cell r="BA65">
            <v>2.0000000021275059E-2</v>
          </cell>
          <cell r="BB65">
            <v>1.564213673602115E-12</v>
          </cell>
        </row>
        <row r="66">
          <cell r="B66">
            <v>4.8767195479883848E-12</v>
          </cell>
          <cell r="C66">
            <v>8.0534782665791484E-11</v>
          </cell>
          <cell r="D66">
            <v>1.8893284642557061E-12</v>
          </cell>
          <cell r="E66">
            <v>2.1733823480191512E-12</v>
          </cell>
          <cell r="F66">
            <v>3.7892760693892323E-11</v>
          </cell>
          <cell r="G66">
            <v>1.0492624059407561E-11</v>
          </cell>
          <cell r="H66">
            <v>1.9902828260595799E-11</v>
          </cell>
          <cell r="I66">
            <v>1.047084215248958E-11</v>
          </cell>
          <cell r="J66">
            <v>3.9615085466764607E-2</v>
          </cell>
          <cell r="K66">
            <v>9.0605866843757134E-12</v>
          </cell>
          <cell r="L66">
            <v>7.64031506059793E-12</v>
          </cell>
          <cell r="M66">
            <v>1.9631939616900521E-11</v>
          </cell>
          <cell r="N66">
            <v>3.888024876046025E-2</v>
          </cell>
          <cell r="O66">
            <v>1.388029465986003E-11</v>
          </cell>
          <cell r="P66">
            <v>3.4926832342589117E-10</v>
          </cell>
          <cell r="Q66">
            <v>4.1353882510540982E-11</v>
          </cell>
          <cell r="R66">
            <v>2.4047433534178039E-2</v>
          </cell>
          <cell r="S66">
            <v>4.9691033362090213E-12</v>
          </cell>
          <cell r="T66">
            <v>9.0467391133638039E-13</v>
          </cell>
          <cell r="U66">
            <v>4.9999999943886431E-2</v>
          </cell>
          <cell r="V66">
            <v>4.9999999999660469E-2</v>
          </cell>
          <cell r="W66">
            <v>4.9999999997087707E-2</v>
          </cell>
          <cell r="X66">
            <v>4.9999999997087707E-2</v>
          </cell>
          <cell r="Y66">
            <v>7.3437894570450026E-12</v>
          </cell>
          <cell r="Z66">
            <v>2.7132535252954341E-2</v>
          </cell>
          <cell r="AA66">
            <v>2.1235599552808161E-2</v>
          </cell>
          <cell r="AB66">
            <v>6.0033860722841295E-11</v>
          </cell>
          <cell r="AC66">
            <v>4.9999999989253321E-2</v>
          </cell>
          <cell r="AD66">
            <v>4.9999999672775713E-2</v>
          </cell>
          <cell r="AE66">
            <v>0</v>
          </cell>
          <cell r="AF66">
            <v>6.3842722325673292E-12</v>
          </cell>
          <cell r="AG66">
            <v>4.3614474938966979E-11</v>
          </cell>
          <cell r="AH66">
            <v>5.0000000000221673E-2</v>
          </cell>
          <cell r="AI66">
            <v>2.6914819728503059E-12</v>
          </cell>
          <cell r="AJ66">
            <v>1.305839379109459E-10</v>
          </cell>
          <cell r="AK66">
            <v>4.9999999999429189E-2</v>
          </cell>
          <cell r="AL66">
            <v>3.1414600130042808E-13</v>
          </cell>
          <cell r="AM66">
            <v>3.511697298168661E-12</v>
          </cell>
          <cell r="AN66">
            <v>4.6177879662040113E-12</v>
          </cell>
          <cell r="AO66">
            <v>0.1499999999994488</v>
          </cell>
          <cell r="AP66">
            <v>5.1089096936497019E-2</v>
          </cell>
          <cell r="AQ66">
            <v>1.2816533502860089E-10</v>
          </cell>
          <cell r="AR66">
            <v>2.1999999893551409E-2</v>
          </cell>
          <cell r="AS66">
            <v>2.229654398474605E-12</v>
          </cell>
          <cell r="AT66">
            <v>3.8176450762471233E-2</v>
          </cell>
          <cell r="AU66">
            <v>1.7823549206547801E-2</v>
          </cell>
          <cell r="AV66">
            <v>4.999999999911188E-2</v>
          </cell>
          <cell r="AW66">
            <v>3.4364496597007051E-12</v>
          </cell>
          <cell r="AX66">
            <v>4.8935061117460002E-12</v>
          </cell>
          <cell r="AY66">
            <v>4.999999999990673E-2</v>
          </cell>
          <cell r="AZ66">
            <v>5.0000000000433698E-2</v>
          </cell>
          <cell r="BA66">
            <v>1.999999999643419E-2</v>
          </cell>
          <cell r="BB66">
            <v>0</v>
          </cell>
        </row>
        <row r="67">
          <cell r="B67">
            <v>8.6499048666349177E-12</v>
          </cell>
          <cell r="C67">
            <v>5.4521236256825827E-11</v>
          </cell>
          <cell r="D67">
            <v>5.6957794880250536E-12</v>
          </cell>
          <cell r="E67">
            <v>1.0838610883608819E-11</v>
          </cell>
          <cell r="F67">
            <v>3.7659215728140922E-11</v>
          </cell>
          <cell r="G67">
            <v>2.6729961801347779E-11</v>
          </cell>
          <cell r="H67">
            <v>5.0014092178664712E-11</v>
          </cell>
          <cell r="I67">
            <v>2.7533255300293419E-11</v>
          </cell>
          <cell r="J67">
            <v>3.9615085356482407E-2</v>
          </cell>
          <cell r="K67">
            <v>1.86510868846701E-11</v>
          </cell>
          <cell r="L67">
            <v>1.8312968569045681E-11</v>
          </cell>
          <cell r="M67">
            <v>3.5405311933512552E-11</v>
          </cell>
          <cell r="N67">
            <v>3.8880248713664523E-2</v>
          </cell>
          <cell r="O67">
            <v>3.3169733859786309E-11</v>
          </cell>
          <cell r="P67">
            <v>1.93973271690715E-10</v>
          </cell>
          <cell r="Q67">
            <v>7.8962016059569003E-11</v>
          </cell>
          <cell r="R67">
            <v>2.4047433546719239E-2</v>
          </cell>
          <cell r="S67">
            <v>8.7816199823061308E-12</v>
          </cell>
          <cell r="T67">
            <v>6.5034298054013926E-12</v>
          </cell>
          <cell r="U67">
            <v>8.657201021374143E-11</v>
          </cell>
          <cell r="V67">
            <v>4.9999999987849063E-2</v>
          </cell>
          <cell r="W67">
            <v>4.9999999947027758E-2</v>
          </cell>
          <cell r="X67">
            <v>4.9999999947027758E-2</v>
          </cell>
          <cell r="Y67">
            <v>2.6671701216067211E-11</v>
          </cell>
          <cell r="Z67">
            <v>2.7132535239243191E-2</v>
          </cell>
          <cell r="AA67">
            <v>4.9999999732266008E-2</v>
          </cell>
          <cell r="AB67">
            <v>4.9999999670997691E-2</v>
          </cell>
          <cell r="AC67">
            <v>3.4851669749108978E-2</v>
          </cell>
          <cell r="AD67">
            <v>1.4344000726717759E-10</v>
          </cell>
          <cell r="AE67">
            <v>0</v>
          </cell>
          <cell r="AF67">
            <v>7.2402453347017091E-12</v>
          </cell>
          <cell r="AG67">
            <v>2.344923601791306E-11</v>
          </cell>
          <cell r="AH67">
            <v>4.0148331915673081E-2</v>
          </cell>
          <cell r="AI67">
            <v>8.5478149407848486E-12</v>
          </cell>
          <cell r="AJ67">
            <v>4.6134287957010543E-2</v>
          </cell>
          <cell r="AK67">
            <v>5.0000000001768588E-2</v>
          </cell>
          <cell r="AL67">
            <v>5.3446703179254302E-12</v>
          </cell>
          <cell r="AM67">
            <v>7.3240284455320887E-10</v>
          </cell>
          <cell r="AN67">
            <v>1.013096287044044E-4</v>
          </cell>
          <cell r="AO67">
            <v>0.15000000000728611</v>
          </cell>
          <cell r="AP67">
            <v>5.1089096936194171E-2</v>
          </cell>
          <cell r="AQ67">
            <v>7.204194064030212E-11</v>
          </cell>
          <cell r="AR67">
            <v>2.199999990567594E-2</v>
          </cell>
          <cell r="AS67">
            <v>9.7135637574755481E-12</v>
          </cell>
          <cell r="AT67">
            <v>3.8176450765905298E-2</v>
          </cell>
          <cell r="AU67">
            <v>1.7823549209981089E-2</v>
          </cell>
          <cell r="AV67">
            <v>4.9999999997171148E-2</v>
          </cell>
          <cell r="AW67">
            <v>3.1645368847732229E-12</v>
          </cell>
          <cell r="AX67">
            <v>4.0783444276497167E-12</v>
          </cell>
          <cell r="AY67">
            <v>5.0000000000941999E-2</v>
          </cell>
          <cell r="AZ67">
            <v>5.000000000213236E-2</v>
          </cell>
          <cell r="BA67">
            <v>1.9999999999224489E-2</v>
          </cell>
          <cell r="BB67">
            <v>6.4619146960996192E-13</v>
          </cell>
        </row>
        <row r="68">
          <cell r="B68">
            <v>2.4510821455344022E-12</v>
          </cell>
          <cell r="C68">
            <v>1.5249642436620079E-2</v>
          </cell>
          <cell r="D68">
            <v>1.467109667952999E-12</v>
          </cell>
          <cell r="E68">
            <v>3.7983025912757204E-12</v>
          </cell>
          <cell r="F68">
            <v>2.0245007024042949E-11</v>
          </cell>
          <cell r="G68">
            <v>1.807095760235694E-11</v>
          </cell>
          <cell r="H68">
            <v>2.921916227834387E-11</v>
          </cell>
          <cell r="I68">
            <v>1.9867794360772809E-11</v>
          </cell>
          <cell r="J68">
            <v>3.9615085379110251E-2</v>
          </cell>
          <cell r="K68">
            <v>1.5740691113074E-11</v>
          </cell>
          <cell r="L68">
            <v>1.5648660686883321E-11</v>
          </cell>
          <cell r="M68">
            <v>2.3224282744204431E-11</v>
          </cell>
          <cell r="N68">
            <v>3.8880248731205651E-2</v>
          </cell>
          <cell r="O68">
            <v>1.8537319842275681E-11</v>
          </cell>
          <cell r="P68">
            <v>1.066731290237384E-10</v>
          </cell>
          <cell r="Q68">
            <v>5.1062817247564773E-11</v>
          </cell>
          <cell r="R68">
            <v>2.404743362101916E-2</v>
          </cell>
          <cell r="S68">
            <v>1.4432493886882611E-12</v>
          </cell>
          <cell r="T68">
            <v>2.6719245155431639E-13</v>
          </cell>
          <cell r="U68">
            <v>3.3543035706197249E-11</v>
          </cell>
          <cell r="V68">
            <v>4.9999999991921271E-2</v>
          </cell>
          <cell r="W68">
            <v>1.0571311169101009E-2</v>
          </cell>
          <cell r="X68">
            <v>1.056297669876196E-2</v>
          </cell>
          <cell r="Y68">
            <v>9.3769892286561209E-12</v>
          </cell>
          <cell r="Z68">
            <v>2.7132535237631251E-2</v>
          </cell>
          <cell r="AA68">
            <v>4.9999999821879013E-2</v>
          </cell>
          <cell r="AB68">
            <v>4.9999999780581048E-2</v>
          </cell>
          <cell r="AC68">
            <v>3.4851669748769458E-2</v>
          </cell>
          <cell r="AD68">
            <v>5.770120684559069E-11</v>
          </cell>
          <cell r="AE68">
            <v>0</v>
          </cell>
          <cell r="AF68">
            <v>1.808620580894658E-12</v>
          </cell>
          <cell r="AG68">
            <v>9.5501890532046023E-12</v>
          </cell>
          <cell r="AH68">
            <v>5.000000000602859E-2</v>
          </cell>
          <cell r="AI68">
            <v>1.415350054405009E-12</v>
          </cell>
          <cell r="AJ68">
            <v>1.4220341254751249E-13</v>
          </cell>
          <cell r="AK68">
            <v>5.0000000004682327E-2</v>
          </cell>
          <cell r="AL68">
            <v>9.6024483499765053E-13</v>
          </cell>
          <cell r="AM68">
            <v>4.9999999999521358E-2</v>
          </cell>
          <cell r="AN68">
            <v>5.0000000011042732E-2</v>
          </cell>
          <cell r="AO68">
            <v>0.15000000001636671</v>
          </cell>
          <cell r="AP68">
            <v>5.1089096936870283E-2</v>
          </cell>
          <cell r="AQ68">
            <v>4.1842853089529073E-11</v>
          </cell>
          <cell r="AR68">
            <v>2.199999991856803E-2</v>
          </cell>
          <cell r="AS68">
            <v>1.1340337285316411E-11</v>
          </cell>
          <cell r="AT68">
            <v>3.8176450770315097E-2</v>
          </cell>
          <cell r="AU68">
            <v>1.782354921439163E-2</v>
          </cell>
          <cell r="AV68">
            <v>5.0000000004508049E-2</v>
          </cell>
          <cell r="AW68">
            <v>6.7243862057272431E-13</v>
          </cell>
          <cell r="AX68">
            <v>1.341285121075935E-12</v>
          </cell>
          <cell r="AY68">
            <v>5.0000000003343953E-2</v>
          </cell>
          <cell r="AZ68">
            <v>5.0000000005500353E-2</v>
          </cell>
          <cell r="BA68">
            <v>2.0000000010322028E-2</v>
          </cell>
          <cell r="BB68">
            <v>0</v>
          </cell>
        </row>
        <row r="69">
          <cell r="B69">
            <v>3.0169057414443662E-12</v>
          </cell>
          <cell r="C69">
            <v>1.5249642433709701E-2</v>
          </cell>
          <cell r="D69">
            <v>2.5837282357782709E-12</v>
          </cell>
          <cell r="E69">
            <v>4.7737144162837341E-12</v>
          </cell>
          <cell r="F69">
            <v>1.9398400976851189E-11</v>
          </cell>
          <cell r="G69">
            <v>2.0940484283260878E-11</v>
          </cell>
          <cell r="H69">
            <v>4.4370814612764362E-11</v>
          </cell>
          <cell r="I69">
            <v>2.5689327239508201E-11</v>
          </cell>
          <cell r="J69">
            <v>3.9615085351681213E-2</v>
          </cell>
          <cell r="K69">
            <v>1.8750850625863E-11</v>
          </cell>
          <cell r="L69">
            <v>1.9220992886127529E-11</v>
          </cell>
          <cell r="M69">
            <v>2.5295556386516801E-11</v>
          </cell>
          <cell r="N69">
            <v>3.888024874344323E-2</v>
          </cell>
          <cell r="O69">
            <v>1.9027469007688819E-11</v>
          </cell>
          <cell r="P69">
            <v>7.5590123708236416E-11</v>
          </cell>
          <cell r="Q69">
            <v>4.8541201089179631E-11</v>
          </cell>
          <cell r="R69">
            <v>2.4047433676063851E-2</v>
          </cell>
          <cell r="S69">
            <v>5.0178622073842408E-12</v>
          </cell>
          <cell r="T69">
            <v>2.5947786989146708E-12</v>
          </cell>
          <cell r="U69">
            <v>1.8152527220835699E-11</v>
          </cell>
          <cell r="V69">
            <v>4.9999999993861968E-2</v>
          </cell>
          <cell r="W69">
            <v>1.9882798796761979E-11</v>
          </cell>
          <cell r="X69">
            <v>1.9882788889167299E-11</v>
          </cell>
          <cell r="Y69">
            <v>9.2653694105703518E-12</v>
          </cell>
          <cell r="Z69">
            <v>3.4056015567648782E-11</v>
          </cell>
          <cell r="AA69">
            <v>1.9653213421248102E-2</v>
          </cell>
          <cell r="AB69">
            <v>2.166966904115976E-10</v>
          </cell>
          <cell r="AC69">
            <v>3.382884567253313E-2</v>
          </cell>
          <cell r="AD69">
            <v>4.9999999928073392E-2</v>
          </cell>
          <cell r="AE69">
            <v>9.1436382153549054E-12</v>
          </cell>
          <cell r="AF69">
            <v>1.6637502181160971E-11</v>
          </cell>
          <cell r="AG69">
            <v>4.9999999988645377E-2</v>
          </cell>
          <cell r="AH69">
            <v>5.0000000005808481E-2</v>
          </cell>
          <cell r="AI69">
            <v>3.2778626593783151E-12</v>
          </cell>
          <cell r="AJ69">
            <v>6.3597059823794829E-12</v>
          </cell>
          <cell r="AK69">
            <v>4.9999999991211512E-2</v>
          </cell>
          <cell r="AL69">
            <v>2.0363566190436899E-2</v>
          </cell>
          <cell r="AM69">
            <v>5.0000000000832941E-2</v>
          </cell>
          <cell r="AN69">
            <v>5.0000000012000223E-2</v>
          </cell>
          <cell r="AO69">
            <v>0.1499999999949328</v>
          </cell>
          <cell r="AP69">
            <v>4.5000000001378507E-2</v>
          </cell>
          <cell r="AQ69">
            <v>6.6880072958327908E-10</v>
          </cell>
          <cell r="AR69">
            <v>8.7361963547197094E-2</v>
          </cell>
          <cell r="AS69">
            <v>5.8443708810088393E-13</v>
          </cell>
          <cell r="AT69">
            <v>3.8124126313844819E-2</v>
          </cell>
          <cell r="AU69">
            <v>1.7875873438337631E-2</v>
          </cell>
          <cell r="AV69">
            <v>5.0000000003907787E-2</v>
          </cell>
          <cell r="AW69">
            <v>3.0658834578342589E-12</v>
          </cell>
          <cell r="AX69">
            <v>2.5049427339644039E-12</v>
          </cell>
          <cell r="AY69">
            <v>4.790051730274856E-12</v>
          </cell>
          <cell r="AZ69">
            <v>4.9999999926189309E-2</v>
          </cell>
          <cell r="BA69">
            <v>2.0000000002253181E-2</v>
          </cell>
          <cell r="BB69">
            <v>0</v>
          </cell>
        </row>
        <row r="70">
          <cell r="B70">
            <v>3.9072340804747147E-12</v>
          </cell>
          <cell r="C70">
            <v>3.2641306210525453E-2</v>
          </cell>
          <cell r="D70">
            <v>2.493268799330321E-12</v>
          </cell>
          <cell r="E70">
            <v>6.2194387211052424E-12</v>
          </cell>
          <cell r="F70">
            <v>1.2445513561045711E-11</v>
          </cell>
          <cell r="G70">
            <v>1.6117690595606669E-11</v>
          </cell>
          <cell r="H70">
            <v>3.9615085277344322E-2</v>
          </cell>
          <cell r="I70">
            <v>3.2895545202670072E-11</v>
          </cell>
          <cell r="J70">
            <v>4.2932068998083209E-11</v>
          </cell>
          <cell r="K70">
            <v>1.195032723903541E-11</v>
          </cell>
          <cell r="L70">
            <v>1.3387733888871429E-11</v>
          </cell>
          <cell r="M70">
            <v>3.0932738072691689E-11</v>
          </cell>
          <cell r="N70">
            <v>3.8880249192445163E-2</v>
          </cell>
          <cell r="O70">
            <v>1.392027450870375E-11</v>
          </cell>
          <cell r="P70">
            <v>8.4384821761082272E-11</v>
          </cell>
          <cell r="Q70">
            <v>4.3881063891651833E-11</v>
          </cell>
          <cell r="R70">
            <v>2.4047433782847641E-2</v>
          </cell>
          <cell r="S70">
            <v>2.1365824361502161E-11</v>
          </cell>
          <cell r="T70">
            <v>3.9876728859730748E-12</v>
          </cell>
          <cell r="U70">
            <v>1.7698359031889748E-11</v>
          </cell>
          <cell r="V70">
            <v>5.0000000005830929E-2</v>
          </cell>
          <cell r="W70">
            <v>2.9009213183658692E-11</v>
          </cell>
          <cell r="X70">
            <v>2.9009213183778739E-11</v>
          </cell>
          <cell r="Y70">
            <v>1.071989908877689E-11</v>
          </cell>
          <cell r="Z70">
            <v>3.4217913000644092E-11</v>
          </cell>
          <cell r="AA70">
            <v>6.4539958738056196E-3</v>
          </cell>
          <cell r="AB70">
            <v>9.6017599148713709E-11</v>
          </cell>
          <cell r="AC70">
            <v>4.9999965375588422E-2</v>
          </cell>
          <cell r="AD70">
            <v>4.9999999989530322E-2</v>
          </cell>
          <cell r="AE70">
            <v>4.6033380880331802E-11</v>
          </cell>
          <cell r="AF70">
            <v>3.3220971439562098E-11</v>
          </cell>
          <cell r="AG70">
            <v>4.9999999997481177E-2</v>
          </cell>
          <cell r="AH70">
            <v>5.0000000006732978E-2</v>
          </cell>
          <cell r="AI70">
            <v>0</v>
          </cell>
          <cell r="AJ70">
            <v>0</v>
          </cell>
          <cell r="AK70">
            <v>8.762560350211673E-12</v>
          </cell>
          <cell r="AL70">
            <v>4.9999999974800688E-2</v>
          </cell>
          <cell r="AM70">
            <v>5.0000000004130567E-2</v>
          </cell>
          <cell r="AN70">
            <v>4.9999999998234769E-2</v>
          </cell>
          <cell r="AO70">
            <v>0.15000000000476379</v>
          </cell>
          <cell r="AP70">
            <v>4.5000000000102958E-2</v>
          </cell>
          <cell r="AQ70">
            <v>3.3976691221225039E-10</v>
          </cell>
          <cell r="AR70">
            <v>8.7361963548012053E-2</v>
          </cell>
          <cell r="AS70">
            <v>2.1662663715806548E-12</v>
          </cell>
          <cell r="AT70">
            <v>3.8124126363324871E-2</v>
          </cell>
          <cell r="AU70">
            <v>1.7875873487816139E-2</v>
          </cell>
          <cell r="AV70">
            <v>5.0000000004265417E-2</v>
          </cell>
          <cell r="AW70">
            <v>5.8041408370051457E-13</v>
          </cell>
          <cell r="AX70">
            <v>1.974619013643727E-14</v>
          </cell>
          <cell r="AY70">
            <v>1.9802755677401431E-12</v>
          </cell>
          <cell r="AZ70">
            <v>4.9999999927162142E-2</v>
          </cell>
          <cell r="BA70">
            <v>2.0000000008198519E-2</v>
          </cell>
          <cell r="BB70">
            <v>0</v>
          </cell>
        </row>
        <row r="71">
          <cell r="B71">
            <v>1.9667953020650731E-11</v>
          </cell>
          <cell r="C71">
            <v>5.5373883509753268E-3</v>
          </cell>
          <cell r="D71">
            <v>3.4710042937146928E-11</v>
          </cell>
          <cell r="E71">
            <v>3.7576354953980818E-11</v>
          </cell>
          <cell r="F71">
            <v>3.031836602330145E-11</v>
          </cell>
          <cell r="G71">
            <v>7.826978325808374E-11</v>
          </cell>
          <cell r="H71">
            <v>3.3973999491189892E-2</v>
          </cell>
          <cell r="I71">
            <v>1.5240845547632701E-10</v>
          </cell>
          <cell r="J71">
            <v>2.5636163210205319E-10</v>
          </cell>
          <cell r="K71">
            <v>3.8487185301264457E-11</v>
          </cell>
          <cell r="L71">
            <v>3.8989083418788012E-11</v>
          </cell>
          <cell r="M71">
            <v>2.8559093324593591E-11</v>
          </cell>
          <cell r="N71">
            <v>5.999999985164825E-2</v>
          </cell>
          <cell r="O71">
            <v>1.5235293168046601E-10</v>
          </cell>
          <cell r="P71">
            <v>2.051221422272977E-10</v>
          </cell>
          <cell r="Q71">
            <v>1.562238849793236E-10</v>
          </cell>
          <cell r="R71">
            <v>2.3529999733996981E-2</v>
          </cell>
          <cell r="S71">
            <v>7.3754351480555162E-10</v>
          </cell>
          <cell r="T71">
            <v>3.3132415433754482E-2</v>
          </cell>
          <cell r="U71">
            <v>6.5863994813998053E-11</v>
          </cell>
          <cell r="V71">
            <v>5.0000000006216697E-2</v>
          </cell>
          <cell r="W71">
            <v>1.8059385259411859E-10</v>
          </cell>
          <cell r="X71">
            <v>1.8059385259393519E-10</v>
          </cell>
          <cell r="Y71">
            <v>8.1104878179811754E-11</v>
          </cell>
          <cell r="Z71">
            <v>4.196515777748901E-10</v>
          </cell>
          <cell r="AA71">
            <v>1.6075346244079711E-10</v>
          </cell>
          <cell r="AB71">
            <v>1.739274254169994E-10</v>
          </cell>
          <cell r="AC71">
            <v>3.5464229395083667E-2</v>
          </cell>
          <cell r="AD71">
            <v>4.9999999990342138E-2</v>
          </cell>
          <cell r="AE71">
            <v>4.6883105524705917E-10</v>
          </cell>
          <cell r="AF71">
            <v>2.242893267181147E-10</v>
          </cell>
          <cell r="AG71">
            <v>4.9999999993555748E-2</v>
          </cell>
          <cell r="AH71">
            <v>5.0000000009486983E-2</v>
          </cell>
          <cell r="AI71">
            <v>3.0885189040279687E-11</v>
          </cell>
          <cell r="AJ71">
            <v>1.611402809414492E-11</v>
          </cell>
          <cell r="AK71">
            <v>9.4333540447514147E-11</v>
          </cell>
          <cell r="AL71">
            <v>4.9999999990978858E-2</v>
          </cell>
          <cell r="AM71">
            <v>5.0000000015219828E-2</v>
          </cell>
          <cell r="AN71">
            <v>5.0000000006209397E-2</v>
          </cell>
          <cell r="AO71">
            <v>0.1500000000111569</v>
          </cell>
          <cell r="AP71">
            <v>4.5000000000738671E-2</v>
          </cell>
          <cell r="AQ71">
            <v>1.7716602027118491E-10</v>
          </cell>
          <cell r="AR71">
            <v>8.736196354829201E-2</v>
          </cell>
          <cell r="AS71">
            <v>6.3338594613659688E-12</v>
          </cell>
          <cell r="AT71">
            <v>3.8124126391223957E-2</v>
          </cell>
          <cell r="AU71">
            <v>1.7875873515712831E-2</v>
          </cell>
          <cell r="AV71">
            <v>4.9999999993202392E-2</v>
          </cell>
          <cell r="AW71">
            <v>2.313960377859614E-12</v>
          </cell>
          <cell r="AX71">
            <v>1.701351029905742E-12</v>
          </cell>
          <cell r="AY71">
            <v>3.6464270828165027E-12</v>
          </cell>
          <cell r="AZ71">
            <v>4.9999999927618527E-2</v>
          </cell>
          <cell r="BA71">
            <v>2.0000000014444311E-2</v>
          </cell>
          <cell r="BB71">
            <v>1.00667781983115E-11</v>
          </cell>
        </row>
        <row r="72">
          <cell r="B72">
            <v>3.76838394933584E-13</v>
          </cell>
          <cell r="C72">
            <v>3.6075999995577132E-2</v>
          </cell>
          <cell r="D72">
            <v>1.676190133353548E-12</v>
          </cell>
          <cell r="E72">
            <v>1.8363587162800459E-12</v>
          </cell>
          <cell r="F72">
            <v>2.132987871973091E-12</v>
          </cell>
          <cell r="G72">
            <v>4.3084966942753299E-12</v>
          </cell>
          <cell r="H72">
            <v>3.3973999983103062E-2</v>
          </cell>
          <cell r="I72">
            <v>1.0497343114218939E-11</v>
          </cell>
          <cell r="J72">
            <v>1.445078074831833E-11</v>
          </cell>
          <cell r="K72">
            <v>1.9867338638782192E-12</v>
          </cell>
          <cell r="L72">
            <v>1.9703437343566959E-12</v>
          </cell>
          <cell r="M72">
            <v>1.8979376420870789E-12</v>
          </cell>
          <cell r="N72">
            <v>5.999999992680223E-2</v>
          </cell>
          <cell r="O72">
            <v>4.8967351006153888E-12</v>
          </cell>
          <cell r="P72">
            <v>2.0533650099557041E-11</v>
          </cell>
          <cell r="Q72">
            <v>9.0640899854577751E-12</v>
          </cell>
          <cell r="R72">
            <v>2.3529999977033152E-2</v>
          </cell>
          <cell r="S72">
            <v>1.06453109692452E-10</v>
          </cell>
          <cell r="T72">
            <v>5.3731086657843427E-11</v>
          </cell>
          <cell r="U72">
            <v>5.1521219317776303E-12</v>
          </cell>
          <cell r="V72">
            <v>5.0000000001526698E-2</v>
          </cell>
          <cell r="W72">
            <v>1.3510619189450891E-11</v>
          </cell>
          <cell r="X72">
            <v>1.351061918954971E-11</v>
          </cell>
          <cell r="Y72">
            <v>4.2807465394333306E-12</v>
          </cell>
          <cell r="Z72">
            <v>1.284634360877571E-11</v>
          </cell>
          <cell r="AA72">
            <v>1.028496232323401E-11</v>
          </cell>
          <cell r="AB72">
            <v>8.4310181289246835E-12</v>
          </cell>
          <cell r="AC72">
            <v>3.4194475982958099E-2</v>
          </cell>
          <cell r="AD72">
            <v>5.0000000000180643E-2</v>
          </cell>
          <cell r="AE72">
            <v>4.7859193683872503E-12</v>
          </cell>
          <cell r="AF72">
            <v>1.8694099865215712E-11</v>
          </cell>
          <cell r="AG72">
            <v>4.9999998424194253E-2</v>
          </cell>
          <cell r="AH72">
            <v>4.999999999962703E-2</v>
          </cell>
          <cell r="AI72">
            <v>3.4707758398888072E-13</v>
          </cell>
          <cell r="AJ72">
            <v>9.2155508694666126E-14</v>
          </cell>
          <cell r="AK72">
            <v>2.6871843486267541E-12</v>
          </cell>
          <cell r="AL72">
            <v>5.0000000000880493E-2</v>
          </cell>
          <cell r="AM72">
            <v>5.000000000281097E-2</v>
          </cell>
          <cell r="AN72">
            <v>5.0000000003451478E-2</v>
          </cell>
          <cell r="AO72">
            <v>0.14999999990288981</v>
          </cell>
          <cell r="AP72">
            <v>4.5000000010792782E-2</v>
          </cell>
          <cell r="AQ72">
            <v>8.6073789818902582E-2</v>
          </cell>
          <cell r="AR72">
            <v>5.7202066131800199E-2</v>
          </cell>
          <cell r="AS72">
            <v>6.0143204215052972E-13</v>
          </cell>
          <cell r="AT72">
            <v>1.2553781353560499E-10</v>
          </cell>
          <cell r="AU72">
            <v>3.9496693990349434E-3</v>
          </cell>
          <cell r="AV72">
            <v>4.9999999999598657E-2</v>
          </cell>
          <cell r="AW72">
            <v>3.343255047814397E-12</v>
          </cell>
          <cell r="AX72">
            <v>2.9708387616036121E-12</v>
          </cell>
          <cell r="AY72">
            <v>1.6679391480774201E-11</v>
          </cell>
          <cell r="AZ72">
            <v>4.9999999946592363E-2</v>
          </cell>
          <cell r="BA72">
            <v>2.0000000009144991E-2</v>
          </cell>
          <cell r="BB72">
            <v>8.1470847018165213E-13</v>
          </cell>
        </row>
        <row r="73">
          <cell r="B73">
            <v>0</v>
          </cell>
          <cell r="C73">
            <v>3.6352246762682679E-2</v>
          </cell>
          <cell r="D73">
            <v>0</v>
          </cell>
          <cell r="E73">
            <v>2.378886571372915E-12</v>
          </cell>
          <cell r="F73">
            <v>5.4198357319155551E-12</v>
          </cell>
          <cell r="G73">
            <v>3.070145227798593E-12</v>
          </cell>
          <cell r="H73">
            <v>3.5102219199043758E-2</v>
          </cell>
          <cell r="I73">
            <v>1.1369035549821301E-11</v>
          </cell>
          <cell r="J73">
            <v>2.336835057041618E-11</v>
          </cell>
          <cell r="K73">
            <v>6.9086591029671278E-13</v>
          </cell>
          <cell r="L73">
            <v>6.5977204373481267E-13</v>
          </cell>
          <cell r="M73">
            <v>2.6748135779281439E-12</v>
          </cell>
          <cell r="N73">
            <v>5.5776043413752092E-2</v>
          </cell>
          <cell r="O73">
            <v>1.1082040216726219E-11</v>
          </cell>
          <cell r="P73">
            <v>5.1213186765804088E-10</v>
          </cell>
          <cell r="Q73">
            <v>1.0028289643398601E-11</v>
          </cell>
          <cell r="R73">
            <v>2.3633486423501601E-2</v>
          </cell>
          <cell r="S73">
            <v>3.5891380465293728E-11</v>
          </cell>
          <cell r="T73">
            <v>3.691047815559486E-2</v>
          </cell>
          <cell r="U73">
            <v>5.2818349978290124E-12</v>
          </cell>
          <cell r="V73">
            <v>5.000000000904508E-2</v>
          </cell>
          <cell r="W73">
            <v>2.2131263001963611E-11</v>
          </cell>
          <cell r="X73">
            <v>2.2131263002262411E-11</v>
          </cell>
          <cell r="Y73">
            <v>4.0946428532167532E-12</v>
          </cell>
          <cell r="Z73">
            <v>1.010893095664358E-11</v>
          </cell>
          <cell r="AA73">
            <v>6.1625293152687702E-12</v>
          </cell>
          <cell r="AB73">
            <v>4.1088949411800101E-12</v>
          </cell>
          <cell r="AC73">
            <v>3.0666965069378257E-11</v>
          </cell>
          <cell r="AD73">
            <v>5.0000000005369603E-2</v>
          </cell>
          <cell r="AE73">
            <v>9.8403036604571923E-12</v>
          </cell>
          <cell r="AF73">
            <v>6.9492608197015381E-12</v>
          </cell>
          <cell r="AG73">
            <v>4.9999999978740273E-2</v>
          </cell>
          <cell r="AH73">
            <v>5.0000000003330963E-2</v>
          </cell>
          <cell r="AI73">
            <v>0</v>
          </cell>
          <cell r="AJ73">
            <v>0</v>
          </cell>
          <cell r="AK73">
            <v>0</v>
          </cell>
          <cell r="AL73">
            <v>5.0000000003656293E-2</v>
          </cell>
          <cell r="AM73">
            <v>5.0000000006845263E-2</v>
          </cell>
          <cell r="AN73">
            <v>5.0000000004459047E-2</v>
          </cell>
          <cell r="AO73">
            <v>0.14999999990296239</v>
          </cell>
          <cell r="AP73">
            <v>4.5000000010646822E-2</v>
          </cell>
          <cell r="AQ73">
            <v>8.6073789819280253E-2</v>
          </cell>
          <cell r="AR73">
            <v>5.7202066132936158E-2</v>
          </cell>
          <cell r="AS73">
            <v>1.9922856824774451E-12</v>
          </cell>
          <cell r="AT73">
            <v>6.1309870112478994E-11</v>
          </cell>
          <cell r="AU73">
            <v>3.9496693938370917E-3</v>
          </cell>
          <cell r="AV73">
            <v>5.000000000544861E-2</v>
          </cell>
          <cell r="AW73">
            <v>1.5313634671558099E-12</v>
          </cell>
          <cell r="AX73">
            <v>1.2699771717530641E-12</v>
          </cell>
          <cell r="AY73">
            <v>9.6720416973314053E-12</v>
          </cell>
          <cell r="AZ73">
            <v>4.9999999948212352E-2</v>
          </cell>
          <cell r="BA73">
            <v>2.000000001365496E-2</v>
          </cell>
          <cell r="BB73">
            <v>0</v>
          </cell>
        </row>
        <row r="74">
          <cell r="B74">
            <v>0</v>
          </cell>
          <cell r="C74">
            <v>3.6352246760863127E-2</v>
          </cell>
          <cell r="D74">
            <v>0</v>
          </cell>
          <cell r="E74">
            <v>2.2654707782063921E-12</v>
          </cell>
          <cell r="F74">
            <v>4.242432622166576E-12</v>
          </cell>
          <cell r="G74">
            <v>0</v>
          </cell>
          <cell r="H74">
            <v>3.5102219104448967E-2</v>
          </cell>
          <cell r="I74">
            <v>0</v>
          </cell>
          <cell r="J74">
            <v>0</v>
          </cell>
          <cell r="K74">
            <v>0</v>
          </cell>
          <cell r="L74">
            <v>0</v>
          </cell>
          <cell r="M74">
            <v>0</v>
          </cell>
          <cell r="N74">
            <v>5.5776043392275702E-2</v>
          </cell>
          <cell r="O74">
            <v>1.0133900059713641E-11</v>
          </cell>
          <cell r="P74">
            <v>2.4483628618118041E-10</v>
          </cell>
          <cell r="Q74">
            <v>9.4624507275558564E-12</v>
          </cell>
          <cell r="R74">
            <v>2.3633486509631301E-2</v>
          </cell>
          <cell r="S74">
            <v>1.7137145359121259E-11</v>
          </cell>
          <cell r="T74">
            <v>1.011064875556065E-3</v>
          </cell>
          <cell r="U74">
            <v>4.5705858981340864E-12</v>
          </cell>
          <cell r="V74">
            <v>4.9999999997712187E-2</v>
          </cell>
          <cell r="W74">
            <v>2.4912263208248111E-11</v>
          </cell>
          <cell r="X74">
            <v>2.491226320848271E-11</v>
          </cell>
          <cell r="Y74">
            <v>4.5660434195029694E-12</v>
          </cell>
          <cell r="Z74">
            <v>9.3562695683693701E-12</v>
          </cell>
          <cell r="AA74">
            <v>1.7860050820780769E-2</v>
          </cell>
          <cell r="AB74">
            <v>1.718414804530274E-11</v>
          </cell>
          <cell r="AC74">
            <v>3.4180579992777183E-2</v>
          </cell>
          <cell r="AD74">
            <v>5.0000000004851983E-2</v>
          </cell>
          <cell r="AE74">
            <v>2.262957390199552E-12</v>
          </cell>
          <cell r="AF74">
            <v>4.9999999977995882E-2</v>
          </cell>
          <cell r="AG74">
            <v>1.448237126108954E-11</v>
          </cell>
          <cell r="AH74">
            <v>5.0000000003882973E-2</v>
          </cell>
          <cell r="AI74">
            <v>9.1282431912391816E-13</v>
          </cell>
          <cell r="AJ74">
            <v>1.8479492297005301E-12</v>
          </cell>
          <cell r="AK74">
            <v>2.295936882917397E-2</v>
          </cell>
          <cell r="AL74">
            <v>5.0000000004404063E-2</v>
          </cell>
          <cell r="AM74">
            <v>5.0000000010969443E-2</v>
          </cell>
          <cell r="AN74">
            <v>1.0899414188942899E-2</v>
          </cell>
          <cell r="AO74">
            <v>0.14999999990511509</v>
          </cell>
          <cell r="AP74">
            <v>4.5000000010262282E-2</v>
          </cell>
          <cell r="AQ74">
            <v>8.6073789821643459E-2</v>
          </cell>
          <cell r="AR74">
            <v>5.7202066134671298E-2</v>
          </cell>
          <cell r="AS74">
            <v>2.4079944716337629E-12</v>
          </cell>
          <cell r="AT74">
            <v>3.3760834727405478E-11</v>
          </cell>
          <cell r="AU74">
            <v>3.9496693989856044E-3</v>
          </cell>
          <cell r="AV74">
            <v>5.0000000005866199E-2</v>
          </cell>
          <cell r="AW74">
            <v>7.5341585630349198E-14</v>
          </cell>
          <cell r="AX74">
            <v>0</v>
          </cell>
          <cell r="AY74">
            <v>5.7635010282103853E-12</v>
          </cell>
          <cell r="AZ74">
            <v>4.9999999950513102E-2</v>
          </cell>
          <cell r="BA74">
            <v>2.000000001979068E-2</v>
          </cell>
          <cell r="BB74">
            <v>0</v>
          </cell>
        </row>
        <row r="75">
          <cell r="B75">
            <v>7.968249661686823E-13</v>
          </cell>
          <cell r="C75">
            <v>3.9885538755315163E-2</v>
          </cell>
          <cell r="D75">
            <v>2.2959205893965742E-12</v>
          </cell>
          <cell r="E75">
            <v>5.7080709733424804E-12</v>
          </cell>
          <cell r="F75">
            <v>8.6932623950307402E-11</v>
          </cell>
          <cell r="G75">
            <v>6.5589228659122034E-12</v>
          </cell>
          <cell r="H75">
            <v>4.9532529118375211E-2</v>
          </cell>
          <cell r="I75">
            <v>1.0562095865801021E-11</v>
          </cell>
          <cell r="J75">
            <v>1.244025309863318E-11</v>
          </cell>
          <cell r="K75">
            <v>3.8497090097975424E-12</v>
          </cell>
          <cell r="L75">
            <v>4.3016669735040859E-12</v>
          </cell>
          <cell r="M75">
            <v>5.6994069768426407E-12</v>
          </cell>
          <cell r="N75">
            <v>1.7501716063078379E-3</v>
          </cell>
          <cell r="O75">
            <v>2.3874639568456871E-2</v>
          </cell>
          <cell r="P75">
            <v>1.5311090420769079E-10</v>
          </cell>
          <cell r="Q75">
            <v>1.5014430093739008E-11</v>
          </cell>
          <cell r="R75">
            <v>2.4957120635682499E-2</v>
          </cell>
          <cell r="S75">
            <v>3.1690162055367973E-11</v>
          </cell>
          <cell r="T75">
            <v>5.9688717169985557E-3</v>
          </cell>
          <cell r="U75">
            <v>1.507882231501538E-11</v>
          </cell>
          <cell r="V75">
            <v>6.3931893474293841E-11</v>
          </cell>
          <cell r="W75">
            <v>1.279766333725579E-10</v>
          </cell>
          <cell r="X75">
            <v>1.279766333756687E-10</v>
          </cell>
          <cell r="Y75">
            <v>1.8628310437121632E-11</v>
          </cell>
          <cell r="Z75">
            <v>5.8656414397066474E-11</v>
          </cell>
          <cell r="AA75">
            <v>3.6521691460344889E-2</v>
          </cell>
          <cell r="AB75">
            <v>1.034778175033568E-10</v>
          </cell>
          <cell r="AC75">
            <v>4.9999999854456183E-2</v>
          </cell>
          <cell r="AD75">
            <v>4.9999999994583287E-2</v>
          </cell>
          <cell r="AE75">
            <v>2.2732993602667841E-12</v>
          </cell>
          <cell r="AF75">
            <v>3.4757901831125447E-2</v>
          </cell>
          <cell r="AG75">
            <v>2.1583162656375779E-11</v>
          </cell>
          <cell r="AH75">
            <v>3.9808764945146943E-2</v>
          </cell>
          <cell r="AI75">
            <v>3.7719179858718803E-12</v>
          </cell>
          <cell r="AJ75">
            <v>6.245821078997532E-12</v>
          </cell>
          <cell r="AK75">
            <v>4.9999999981203087E-2</v>
          </cell>
          <cell r="AL75">
            <v>5.0000000003090447E-2</v>
          </cell>
          <cell r="AM75">
            <v>5.0000000010415921E-2</v>
          </cell>
          <cell r="AN75">
            <v>4.8010119191047232E-11</v>
          </cell>
          <cell r="AO75">
            <v>7.4563624863947964E-2</v>
          </cell>
          <cell r="AP75">
            <v>5.2543637519057808E-2</v>
          </cell>
          <cell r="AQ75">
            <v>9.9999999982488832E-2</v>
          </cell>
          <cell r="AR75">
            <v>8.1765687403843296E-2</v>
          </cell>
          <cell r="AS75">
            <v>2.4950946530467411E-12</v>
          </cell>
          <cell r="AT75">
            <v>1.5513463388682299E-10</v>
          </cell>
          <cell r="AU75">
            <v>1.40698198760155E-2</v>
          </cell>
          <cell r="AV75">
            <v>4.9999999997272962E-2</v>
          </cell>
          <cell r="AW75">
            <v>4.4685829070720319E-12</v>
          </cell>
          <cell r="AX75">
            <v>5.558969479301698E-12</v>
          </cell>
          <cell r="AY75">
            <v>4.9999999766962837E-2</v>
          </cell>
          <cell r="AZ75">
            <v>4.9999999989640581E-2</v>
          </cell>
          <cell r="BA75">
            <v>2.000000000392917E-2</v>
          </cell>
          <cell r="BB75">
            <v>1.02631448395591E-12</v>
          </cell>
        </row>
        <row r="76">
          <cell r="B76">
            <v>2.057541455171148E-12</v>
          </cell>
          <cell r="C76">
            <v>3.9885538758687687E-2</v>
          </cell>
          <cell r="D76">
            <v>2.605966717811501E-12</v>
          </cell>
          <cell r="E76">
            <v>4.2811912808945276E-12</v>
          </cell>
          <cell r="F76">
            <v>4.7624999437992803E-11</v>
          </cell>
          <cell r="G76">
            <v>5.1805623221312197E-12</v>
          </cell>
          <cell r="H76">
            <v>4.9532529362009567E-2</v>
          </cell>
          <cell r="I76">
            <v>5.3424320423052617E-12</v>
          </cell>
          <cell r="J76">
            <v>6.3117503608332963E-12</v>
          </cell>
          <cell r="K76">
            <v>2.2905862824202509E-12</v>
          </cell>
          <cell r="L76">
            <v>2.6343250739732759E-12</v>
          </cell>
          <cell r="M76">
            <v>4.2449816423979376E-12</v>
          </cell>
          <cell r="N76">
            <v>1.7501716021206949E-3</v>
          </cell>
          <cell r="O76">
            <v>2.3874639584985181E-2</v>
          </cell>
          <cell r="P76">
            <v>7.423028316289377E-11</v>
          </cell>
          <cell r="Q76">
            <v>1.337203970644016E-11</v>
          </cell>
          <cell r="R76">
            <v>2.495712066053675E-2</v>
          </cell>
          <cell r="S76">
            <v>1.645060756481408E-11</v>
          </cell>
          <cell r="T76">
            <v>3.0968871467148631E-2</v>
          </cell>
          <cell r="U76">
            <v>1.159400751794073E-11</v>
          </cell>
          <cell r="V76">
            <v>1.875600243703638E-10</v>
          </cell>
          <cell r="W76">
            <v>4.9999999995033538E-2</v>
          </cell>
          <cell r="X76">
            <v>5.9474143423591097E-11</v>
          </cell>
          <cell r="Y76">
            <v>1.6445980828168361E-11</v>
          </cell>
          <cell r="Z76">
            <v>7.0105837979335328E-11</v>
          </cell>
          <cell r="AA76">
            <v>4.500352706610578E-11</v>
          </cell>
          <cell r="AB76">
            <v>4.3615706174426571E-11</v>
          </cell>
          <cell r="AC76">
            <v>4.9999999902454427E-2</v>
          </cell>
          <cell r="AD76">
            <v>4.9999999945730463E-2</v>
          </cell>
          <cell r="AE76">
            <v>2.305098697261869E-12</v>
          </cell>
          <cell r="AF76">
            <v>3.3048949755347071E-2</v>
          </cell>
          <cell r="AG76">
            <v>4.9999999997703347E-2</v>
          </cell>
          <cell r="AH76">
            <v>1.5620237521299359E-11</v>
          </cell>
          <cell r="AI76">
            <v>2.3776593717379481E-12</v>
          </cell>
          <cell r="AJ76">
            <v>5.7857916299200451E-12</v>
          </cell>
          <cell r="AK76">
            <v>4.9999999986795787E-2</v>
          </cell>
          <cell r="AL76">
            <v>3.0394087900266751E-3</v>
          </cell>
          <cell r="AM76">
            <v>5.0000000006958083E-2</v>
          </cell>
          <cell r="AN76">
            <v>1.926563215025847E-11</v>
          </cell>
          <cell r="AO76">
            <v>7.4563624866875969E-2</v>
          </cell>
          <cell r="AP76">
            <v>5.2543637517293733E-2</v>
          </cell>
          <cell r="AQ76">
            <v>9.9999999985222923E-2</v>
          </cell>
          <cell r="AR76">
            <v>8.1765687403754242E-2</v>
          </cell>
          <cell r="AS76">
            <v>1.591207726224964E-12</v>
          </cell>
          <cell r="AT76">
            <v>8.7964942670022509E-11</v>
          </cell>
          <cell r="AU76">
            <v>1.406981989601409E-2</v>
          </cell>
          <cell r="AV76">
            <v>4.999999998591783E-2</v>
          </cell>
          <cell r="AW76">
            <v>2.493020681879917E-12</v>
          </cell>
          <cell r="AX76">
            <v>3.049010370280271E-12</v>
          </cell>
          <cell r="AY76">
            <v>4.9999999766847901E-2</v>
          </cell>
          <cell r="AZ76">
            <v>4.9999999989556412E-2</v>
          </cell>
          <cell r="BA76">
            <v>2.000000000400122E-2</v>
          </cell>
          <cell r="BB76">
            <v>1.0122269971108969E-12</v>
          </cell>
        </row>
        <row r="77">
          <cell r="B77">
            <v>2.1531741608974889E-13</v>
          </cell>
          <cell r="C77">
            <v>3.9999999998869253E-2</v>
          </cell>
          <cell r="D77">
            <v>1.681702710278206E-13</v>
          </cell>
          <cell r="E77">
            <v>1.3404573308098711E-13</v>
          </cell>
          <cell r="F77">
            <v>1.3251998814317839E-10</v>
          </cell>
          <cell r="G77">
            <v>1.30145915458442E-13</v>
          </cell>
          <cell r="H77">
            <v>4.999999999974112E-2</v>
          </cell>
          <cell r="I77">
            <v>1.9071927780630401E-13</v>
          </cell>
          <cell r="J77">
            <v>4.3240502462931548E-13</v>
          </cell>
          <cell r="K77">
            <v>9.3163364438582938E-14</v>
          </cell>
          <cell r="L77">
            <v>9.5071922683552291E-14</v>
          </cell>
          <cell r="M77">
            <v>1.6992272298039439E-12</v>
          </cell>
          <cell r="N77">
            <v>2.5219856341146338E-12</v>
          </cell>
          <cell r="O77">
            <v>2.499999986594871E-2</v>
          </cell>
          <cell r="P77">
            <v>4.0855149354089851E-13</v>
          </cell>
          <cell r="Q77">
            <v>8.2341516202803426E-13</v>
          </cell>
          <cell r="R77">
            <v>2.4999999999241729E-2</v>
          </cell>
          <cell r="S77">
            <v>2.9268905592548888E-13</v>
          </cell>
          <cell r="T77">
            <v>1.0205266451208259E-11</v>
          </cell>
          <cell r="U77">
            <v>1.4194847784482561E-13</v>
          </cell>
          <cell r="V77">
            <v>2.3509837421123621E-3</v>
          </cell>
          <cell r="W77">
            <v>4.9999999999868108E-2</v>
          </cell>
          <cell r="X77">
            <v>7.6259954085334561E-13</v>
          </cell>
          <cell r="Y77">
            <v>3.3449098464016308E-2</v>
          </cell>
          <cell r="Z77">
            <v>4.9999999999759778E-2</v>
          </cell>
          <cell r="AA77">
            <v>6.6006239536142607E-13</v>
          </cell>
          <cell r="AB77">
            <v>2.6882837641713139E-13</v>
          </cell>
          <cell r="AC77">
            <v>4.9999999999840589E-2</v>
          </cell>
          <cell r="AD77">
            <v>4.9999999999842462E-2</v>
          </cell>
          <cell r="AE77">
            <v>1.3674026016567211E-13</v>
          </cell>
          <cell r="AF77">
            <v>4.0194669614785248E-13</v>
          </cell>
          <cell r="AG77">
            <v>4.9999999999693102E-2</v>
          </cell>
          <cell r="AH77">
            <v>1.8324064689692401E-12</v>
          </cell>
          <cell r="AI77">
            <v>2.4093786238336502E-13</v>
          </cell>
          <cell r="AJ77">
            <v>3.1257148254908447E-2</v>
          </cell>
          <cell r="AK77">
            <v>4.999999999970637E-2</v>
          </cell>
          <cell r="AL77">
            <v>2.2125347489423751E-13</v>
          </cell>
          <cell r="AM77">
            <v>1.524318818336814E-13</v>
          </cell>
          <cell r="AN77">
            <v>5.1059285109095881E-13</v>
          </cell>
          <cell r="AO77">
            <v>7.45636248704942E-2</v>
          </cell>
          <cell r="AP77">
            <v>5.2543637515917431E-2</v>
          </cell>
          <cell r="AQ77">
            <v>9.9999999988536994E-2</v>
          </cell>
          <cell r="AR77">
            <v>8.1765687403766857E-2</v>
          </cell>
          <cell r="AS77">
            <v>9.3660873642425753E-13</v>
          </cell>
          <cell r="AT77">
            <v>5.5916203787537211E-11</v>
          </cell>
          <cell r="AU77">
            <v>1.406981991957618E-2</v>
          </cell>
          <cell r="AV77">
            <v>4.9999999999709131E-2</v>
          </cell>
          <cell r="AW77">
            <v>1.3152215823644151E-12</v>
          </cell>
          <cell r="AX77">
            <v>1.6028561580551671E-12</v>
          </cell>
          <cell r="AY77">
            <v>4.999999976685162E-2</v>
          </cell>
          <cell r="AZ77">
            <v>4.9999999989572337E-2</v>
          </cell>
          <cell r="BA77">
            <v>2.0000000003931789E-2</v>
          </cell>
          <cell r="BB77">
            <v>1.6547244139497951E-13</v>
          </cell>
        </row>
        <row r="78">
          <cell r="B78">
            <v>0</v>
          </cell>
          <cell r="C78">
            <v>3.9999999998864437E-2</v>
          </cell>
          <cell r="D78">
            <v>0</v>
          </cell>
          <cell r="E78">
            <v>1.081282521650091E-12</v>
          </cell>
          <cell r="F78">
            <v>6.6973359451927772E-11</v>
          </cell>
          <cell r="G78">
            <v>0</v>
          </cell>
          <cell r="H78">
            <v>4.999999999911376E-2</v>
          </cell>
          <cell r="I78">
            <v>0</v>
          </cell>
          <cell r="J78">
            <v>7.6341146996404821E-13</v>
          </cell>
          <cell r="K78">
            <v>0</v>
          </cell>
          <cell r="L78">
            <v>0</v>
          </cell>
          <cell r="M78">
            <v>9.2931708366309189E-13</v>
          </cell>
          <cell r="N78">
            <v>9.2833720221841268E-12</v>
          </cell>
          <cell r="O78">
            <v>2.499999988226833E-2</v>
          </cell>
          <cell r="P78">
            <v>1.244752225341837E-3</v>
          </cell>
          <cell r="Q78">
            <v>6.184781075422595E-13</v>
          </cell>
          <cell r="R78">
            <v>2.3755247772705511E-2</v>
          </cell>
          <cell r="S78">
            <v>1.2384455858070219E-12</v>
          </cell>
          <cell r="T78">
            <v>5.1084745155403017E-12</v>
          </cell>
          <cell r="U78">
            <v>0</v>
          </cell>
          <cell r="V78">
            <v>4.9999999734218932E-2</v>
          </cell>
          <cell r="W78">
            <v>4.9999999999458387E-2</v>
          </cell>
          <cell r="X78">
            <v>3.3893637507690727E-2</v>
          </cell>
          <cell r="Y78">
            <v>3.3449098462815158E-2</v>
          </cell>
          <cell r="Z78">
            <v>4.9999999999244538E-2</v>
          </cell>
          <cell r="AA78">
            <v>3.4710693547552997E-2</v>
          </cell>
          <cell r="AB78">
            <v>2.615154124402489E-12</v>
          </cell>
          <cell r="AC78">
            <v>4.9999999999850241E-2</v>
          </cell>
          <cell r="AD78">
            <v>5.0000000001179552E-2</v>
          </cell>
          <cell r="AE78">
            <v>0</v>
          </cell>
          <cell r="AF78">
            <v>0</v>
          </cell>
          <cell r="AG78">
            <v>1.6483096254262239E-11</v>
          </cell>
          <cell r="AH78">
            <v>1.054170661042392E-12</v>
          </cell>
          <cell r="AI78">
            <v>2.814397330622317E-14</v>
          </cell>
          <cell r="AJ78">
            <v>0</v>
          </cell>
          <cell r="AK78">
            <v>0</v>
          </cell>
          <cell r="AL78">
            <v>4.6808397481319357E-12</v>
          </cell>
          <cell r="AM78">
            <v>1.085817009532448E-12</v>
          </cell>
          <cell r="AN78">
            <v>0</v>
          </cell>
          <cell r="AO78">
            <v>1.6144014548430129E-2</v>
          </cell>
          <cell r="AP78">
            <v>5.8385598548008538E-2</v>
          </cell>
          <cell r="AQ78">
            <v>0.1000000000009551</v>
          </cell>
          <cell r="AR78">
            <v>0.1000000000010316</v>
          </cell>
          <cell r="AS78">
            <v>6.2620817549727698E-13</v>
          </cell>
          <cell r="AT78">
            <v>1.3487506363789901E-2</v>
          </cell>
          <cell r="AU78">
            <v>4.992945130504111E-2</v>
          </cell>
          <cell r="AV78">
            <v>5.0000000001121092E-2</v>
          </cell>
          <cell r="AW78">
            <v>0</v>
          </cell>
          <cell r="AX78">
            <v>6.0386548428552166E-13</v>
          </cell>
          <cell r="AY78">
            <v>4.9999999999130511E-2</v>
          </cell>
          <cell r="AZ78">
            <v>4.9999999999512018E-2</v>
          </cell>
          <cell r="BA78">
            <v>2.000000000290483E-2</v>
          </cell>
          <cell r="BB78">
            <v>0</v>
          </cell>
        </row>
        <row r="79">
          <cell r="B79">
            <v>3.2355076249153933E-14</v>
          </cell>
          <cell r="C79">
            <v>3.076979318511501E-2</v>
          </cell>
          <cell r="D79">
            <v>1.7869801986685149E-12</v>
          </cell>
          <cell r="E79">
            <v>1.046733722030702E-11</v>
          </cell>
          <cell r="F79">
            <v>2.4999999595968471E-2</v>
          </cell>
          <cell r="G79">
            <v>1.653106296560217E-12</v>
          </cell>
          <cell r="H79">
            <v>4.9999999979775382E-2</v>
          </cell>
          <cell r="I79">
            <v>2.2465638039095192E-12</v>
          </cell>
          <cell r="J79">
            <v>4.5671352559588104E-12</v>
          </cell>
          <cell r="K79">
            <v>6.9305705241567525E-13</v>
          </cell>
          <cell r="L79">
            <v>9.2616973318388075E-13</v>
          </cell>
          <cell r="M79">
            <v>1.597535434846559E-12</v>
          </cell>
          <cell r="N79">
            <v>2.726162396687464E-11</v>
          </cell>
          <cell r="O79">
            <v>3.8527154052531701E-10</v>
          </cell>
          <cell r="P79">
            <v>2.4999999961169569E-2</v>
          </cell>
          <cell r="Q79">
            <v>4.1944922264090956E-12</v>
          </cell>
          <cell r="R79">
            <v>3.4567684864429057E-11</v>
          </cell>
          <cell r="S79">
            <v>4.1189142819059028E-11</v>
          </cell>
          <cell r="T79">
            <v>1.6113044364464921E-11</v>
          </cell>
          <cell r="U79">
            <v>1.7776022912239091E-12</v>
          </cell>
          <cell r="V79">
            <v>4.9999999965005953E-2</v>
          </cell>
          <cell r="W79">
            <v>4.9999999991309163E-2</v>
          </cell>
          <cell r="X79">
            <v>4.9999999995537621E-2</v>
          </cell>
          <cell r="Y79">
            <v>1.8603104071277131E-9</v>
          </cell>
          <cell r="Z79">
            <v>4.99999999026964E-2</v>
          </cell>
          <cell r="AA79">
            <v>1.145253913343838E-3</v>
          </cell>
          <cell r="AB79">
            <v>6.3526912435767927E-12</v>
          </cell>
          <cell r="AC79">
            <v>4.9999999997091912E-2</v>
          </cell>
          <cell r="AD79">
            <v>5.0000000001296972E-2</v>
          </cell>
          <cell r="AE79">
            <v>1.7619197380453849E-12</v>
          </cell>
          <cell r="AF79">
            <v>1.880280818356468E-12</v>
          </cell>
          <cell r="AG79">
            <v>4.2369520920597892E-11</v>
          </cell>
          <cell r="AH79">
            <v>5.7013779176057454E-12</v>
          </cell>
          <cell r="AI79">
            <v>1.119984620224357E-12</v>
          </cell>
          <cell r="AJ79">
            <v>4.8600436930167024E-13</v>
          </cell>
          <cell r="AK79">
            <v>1.6692159281813301E-12</v>
          </cell>
          <cell r="AL79">
            <v>1.0138380329256199E-2</v>
          </cell>
          <cell r="AM79">
            <v>4.9999999961312339E-2</v>
          </cell>
          <cell r="AN79">
            <v>4.5151787758680472E-13</v>
          </cell>
          <cell r="AO79">
            <v>1.61440145479009E-2</v>
          </cell>
          <cell r="AP79">
            <v>5.8385598546816173E-2</v>
          </cell>
          <cell r="AQ79">
            <v>0.10000000000068961</v>
          </cell>
          <cell r="AR79">
            <v>0.1000000000006469</v>
          </cell>
          <cell r="AS79">
            <v>5.0341440343923653E-13</v>
          </cell>
          <cell r="AT79">
            <v>1.348750636411186E-2</v>
          </cell>
          <cell r="AU79">
            <v>4.9929451305363699E-2</v>
          </cell>
          <cell r="AV79">
            <v>4.9999999998826331E-2</v>
          </cell>
          <cell r="AW79">
            <v>0</v>
          </cell>
          <cell r="AX79">
            <v>2.3298206747210952E-13</v>
          </cell>
          <cell r="AY79">
            <v>4.9999999998592629E-2</v>
          </cell>
          <cell r="AZ79">
            <v>4.9999999998989443E-2</v>
          </cell>
          <cell r="BA79">
            <v>2.000000000286711E-2</v>
          </cell>
          <cell r="BB79">
            <v>0</v>
          </cell>
        </row>
        <row r="80">
          <cell r="B80">
            <v>0</v>
          </cell>
          <cell r="C80">
            <v>1.0129713992689171E-2</v>
          </cell>
          <cell r="D80">
            <v>0</v>
          </cell>
          <cell r="E80">
            <v>3.562156460676869E-13</v>
          </cell>
          <cell r="F80">
            <v>2.4999999837586259E-2</v>
          </cell>
          <cell r="G80">
            <v>1.0685320288048231E-12</v>
          </cell>
          <cell r="H80">
            <v>4.9999999966203433E-2</v>
          </cell>
          <cell r="I80">
            <v>3.8606507438946374E-12</v>
          </cell>
          <cell r="J80">
            <v>8.1982844263387601E-12</v>
          </cell>
          <cell r="K80">
            <v>0</v>
          </cell>
          <cell r="L80">
            <v>0</v>
          </cell>
          <cell r="M80">
            <v>1.834826465448584E-12</v>
          </cell>
          <cell r="N80">
            <v>4.0688060658077742E-11</v>
          </cell>
          <cell r="O80">
            <v>1.2477550516630331E-10</v>
          </cell>
          <cell r="P80">
            <v>2.499999995901685E-2</v>
          </cell>
          <cell r="Q80">
            <v>6.8213228870307546E-12</v>
          </cell>
          <cell r="R80">
            <v>2.5819325984882541E-11</v>
          </cell>
          <cell r="S80">
            <v>1.5826572011783179E-11</v>
          </cell>
          <cell r="T80">
            <v>3.6970261257140029E-12</v>
          </cell>
          <cell r="U80">
            <v>2.0698227520056171E-12</v>
          </cell>
          <cell r="V80">
            <v>4.9999999980531888E-2</v>
          </cell>
          <cell r="W80">
            <v>4.9999999966303332E-2</v>
          </cell>
          <cell r="X80">
            <v>9.2683677884078039E-3</v>
          </cell>
          <cell r="Y80">
            <v>6.693069359343063E-11</v>
          </cell>
          <cell r="Z80">
            <v>4.9999999867954212E-2</v>
          </cell>
          <cell r="AA80">
            <v>3.2400768831013919E-11</v>
          </cell>
          <cell r="AB80">
            <v>1.029074715374071E-11</v>
          </cell>
          <cell r="AC80">
            <v>4.99999999977346E-2</v>
          </cell>
          <cell r="AD80">
            <v>5.0000000014873112E-2</v>
          </cell>
          <cell r="AE80">
            <v>0</v>
          </cell>
          <cell r="AF80">
            <v>5.2002028296482021E-12</v>
          </cell>
          <cell r="AG80">
            <v>2.2655347633171469E-2</v>
          </cell>
          <cell r="AH80">
            <v>5.0000000001709857E-2</v>
          </cell>
          <cell r="AI80">
            <v>3.7822997546108229E-13</v>
          </cell>
          <cell r="AJ80">
            <v>8.6287421445420788E-14</v>
          </cell>
          <cell r="AK80">
            <v>4.1811681908545589E-12</v>
          </cell>
          <cell r="AL80">
            <v>2.2211542800134241E-11</v>
          </cell>
          <cell r="AM80">
            <v>5.000000000908901E-2</v>
          </cell>
          <cell r="AN80">
            <v>0</v>
          </cell>
          <cell r="AO80">
            <v>1.6144014543628411E-2</v>
          </cell>
          <cell r="AP80">
            <v>5.838559854310775E-2</v>
          </cell>
          <cell r="AQ80">
            <v>9.9999999997627043E-2</v>
          </cell>
          <cell r="AR80">
            <v>9.9999999997208711E-2</v>
          </cell>
          <cell r="AS80">
            <v>0</v>
          </cell>
          <cell r="AT80">
            <v>1.348750636228796E-2</v>
          </cell>
          <cell r="AU80">
            <v>4.9929451303540991E-2</v>
          </cell>
          <cell r="AV80">
            <v>4.9999999945508668E-2</v>
          </cell>
          <cell r="AW80">
            <v>0</v>
          </cell>
          <cell r="AX80">
            <v>0</v>
          </cell>
          <cell r="AY80">
            <v>4.9999999994208913E-2</v>
          </cell>
          <cell r="AZ80">
            <v>4.999999999470163E-2</v>
          </cell>
          <cell r="BA80">
            <v>2.0000000001529919E-2</v>
          </cell>
          <cell r="BB80">
            <v>0</v>
          </cell>
        </row>
        <row r="81">
          <cell r="B81">
            <v>2.1875297579947361E-12</v>
          </cell>
          <cell r="C81">
            <v>3.9999999983124063E-2</v>
          </cell>
          <cell r="D81">
            <v>3.7212181126539698E-12</v>
          </cell>
          <cell r="E81">
            <v>6.2237059548796661E-12</v>
          </cell>
          <cell r="F81">
            <v>2.4999999970525561E-2</v>
          </cell>
          <cell r="G81">
            <v>2.2420943713810338E-12</v>
          </cell>
          <cell r="H81">
            <v>4.9999999982753521E-2</v>
          </cell>
          <cell r="I81">
            <v>3.1963884821306448E-12</v>
          </cell>
          <cell r="J81">
            <v>4.0970703251305623E-12</v>
          </cell>
          <cell r="K81">
            <v>2.145360225009104E-12</v>
          </cell>
          <cell r="L81">
            <v>2.4423536154369698E-12</v>
          </cell>
          <cell r="M81">
            <v>1.8779789892196409E-12</v>
          </cell>
          <cell r="N81">
            <v>2.483552710084495E-11</v>
          </cell>
          <cell r="O81">
            <v>1.6105804393458398E-11</v>
          </cell>
          <cell r="P81">
            <v>4.7850192341681988E-2</v>
          </cell>
          <cell r="Q81">
            <v>2.686933332479038E-12</v>
          </cell>
          <cell r="R81">
            <v>3.9789428918794614E-12</v>
          </cell>
          <cell r="S81">
            <v>8.2532807690575654E-12</v>
          </cell>
          <cell r="T81">
            <v>3.6353043056499721E-12</v>
          </cell>
          <cell r="U81">
            <v>3.1583827140759282E-12</v>
          </cell>
          <cell r="V81">
            <v>4.9999999995200918E-2</v>
          </cell>
          <cell r="W81">
            <v>4.9999999677713687E-2</v>
          </cell>
          <cell r="X81">
            <v>4.9999999994369479E-2</v>
          </cell>
          <cell r="Y81">
            <v>1.6412571062869109E-11</v>
          </cell>
          <cell r="Z81">
            <v>1.1498077215498911E-3</v>
          </cell>
          <cell r="AA81">
            <v>1.370643505154262E-11</v>
          </cell>
          <cell r="AB81">
            <v>6.2295578222188192E-12</v>
          </cell>
          <cell r="AC81">
            <v>4.9999999997434097E-2</v>
          </cell>
          <cell r="AD81">
            <v>4.9999999995755197E-2</v>
          </cell>
          <cell r="AE81">
            <v>4.7290300425053399E-12</v>
          </cell>
          <cell r="AF81">
            <v>4.6675763181805147E-12</v>
          </cell>
          <cell r="AG81">
            <v>4.9999999987697857E-2</v>
          </cell>
          <cell r="AH81">
            <v>4.9999999997952571E-2</v>
          </cell>
          <cell r="AI81">
            <v>7.536647691277824E-12</v>
          </cell>
          <cell r="AJ81">
            <v>4.8315033206417967E-12</v>
          </cell>
          <cell r="AK81">
            <v>1.1690605018325391E-11</v>
          </cell>
          <cell r="AL81">
            <v>1.5288849478783639E-11</v>
          </cell>
          <cell r="AM81">
            <v>4.9999999998509667E-2</v>
          </cell>
          <cell r="AN81">
            <v>3.0292587695813709E-12</v>
          </cell>
          <cell r="AO81">
            <v>4.6809642344960118E-11</v>
          </cell>
          <cell r="AP81">
            <v>5.9999999997907963E-2</v>
          </cell>
          <cell r="AQ81">
            <v>9.9999999997546871E-2</v>
          </cell>
          <cell r="AR81">
            <v>9.9999999997515368E-2</v>
          </cell>
          <cell r="AS81">
            <v>9.5480350988481148E-13</v>
          </cell>
          <cell r="AT81">
            <v>3.0029612320224231E-3</v>
          </cell>
          <cell r="AU81">
            <v>2.2997038880042359E-2</v>
          </cell>
          <cell r="AV81">
            <v>4.9999999996454707E-2</v>
          </cell>
          <cell r="AW81">
            <v>5.3180710954701219E-12</v>
          </cell>
          <cell r="AX81">
            <v>1.096788371855701E-11</v>
          </cell>
          <cell r="AY81">
            <v>4.9999999984724493E-2</v>
          </cell>
          <cell r="AZ81">
            <v>2.999999999719466E-2</v>
          </cell>
          <cell r="BA81">
            <v>1.9999999997825809E-2</v>
          </cell>
          <cell r="BB81">
            <v>1.9134657254685622E-12</v>
          </cell>
        </row>
        <row r="82">
          <cell r="B82">
            <v>2.1046287967315992E-12</v>
          </cell>
          <cell r="C82">
            <v>3.9999999980109099E-2</v>
          </cell>
          <cell r="D82">
            <v>3.0479457243320429E-12</v>
          </cell>
          <cell r="E82">
            <v>6.4873351396574802E-12</v>
          </cell>
          <cell r="F82">
            <v>1.8946397479124601E-3</v>
          </cell>
          <cell r="G82">
            <v>1.905393329354268E-12</v>
          </cell>
          <cell r="H82">
            <v>4.9999999979162497E-2</v>
          </cell>
          <cell r="I82">
            <v>3.3423555582212489E-12</v>
          </cell>
          <cell r="J82">
            <v>3.6458223937278114E-12</v>
          </cell>
          <cell r="K82">
            <v>1.4638386998442699E-12</v>
          </cell>
          <cell r="L82">
            <v>1.6252021077225959E-12</v>
          </cell>
          <cell r="M82">
            <v>1.209557468734856E-12</v>
          </cell>
          <cell r="N82">
            <v>3.4276926855437819E-11</v>
          </cell>
          <cell r="O82">
            <v>2.3105360231972731E-2</v>
          </cell>
          <cell r="P82">
            <v>4.7105360575236691E-2</v>
          </cell>
          <cell r="Q82">
            <v>2.199329807281408E-12</v>
          </cell>
          <cell r="R82">
            <v>1.031814483832004E-11</v>
          </cell>
          <cell r="S82">
            <v>6.5401303175774257E-12</v>
          </cell>
          <cell r="T82">
            <v>3.8636027872513056E-12</v>
          </cell>
          <cell r="U82">
            <v>4.506743726903765E-12</v>
          </cell>
          <cell r="V82">
            <v>4.9999999996264657E-2</v>
          </cell>
          <cell r="W82">
            <v>4.9999999737934418E-2</v>
          </cell>
          <cell r="X82">
            <v>4.9999999996475863E-2</v>
          </cell>
          <cell r="Y82">
            <v>8.0854012293963827E-12</v>
          </cell>
          <cell r="Z82">
            <v>2.8305404573523468E-12</v>
          </cell>
          <cell r="AA82">
            <v>7.84587613676543E-12</v>
          </cell>
          <cell r="AB82">
            <v>3.9865248571053347E-12</v>
          </cell>
          <cell r="AC82">
            <v>5.148167929588602E-11</v>
          </cell>
          <cell r="AD82">
            <v>4.9999999997313832E-2</v>
          </cell>
          <cell r="AE82">
            <v>2.5273875804551511E-12</v>
          </cell>
          <cell r="AF82">
            <v>2.7545479596852488E-12</v>
          </cell>
          <cell r="AG82">
            <v>4.0036383259019241E-12</v>
          </cell>
          <cell r="AH82">
            <v>4.9999999998666569E-2</v>
          </cell>
          <cell r="AI82">
            <v>4.3408919902505581E-2</v>
          </cell>
          <cell r="AJ82">
            <v>8.6877213994462487E-12</v>
          </cell>
          <cell r="AK82">
            <v>8.4857196091775288E-3</v>
          </cell>
          <cell r="AL82">
            <v>5.0000000000375418E-2</v>
          </cell>
          <cell r="AM82">
            <v>4.9999999999103893E-2</v>
          </cell>
          <cell r="AN82">
            <v>1.8164792738056349E-12</v>
          </cell>
          <cell r="AO82">
            <v>2.1491178718997999E-11</v>
          </cell>
          <cell r="AP82">
            <v>5.9999999998052743E-2</v>
          </cell>
          <cell r="AQ82">
            <v>9.9999999993520008E-2</v>
          </cell>
          <cell r="AR82">
            <v>9.9999999997484254E-2</v>
          </cell>
          <cell r="AS82">
            <v>6.4073671754975758E-13</v>
          </cell>
          <cell r="AT82">
            <v>3.0029612035293251E-3</v>
          </cell>
          <cell r="AU82">
            <v>2.2997038851550088E-2</v>
          </cell>
          <cell r="AV82">
            <v>4.9999999997622079E-2</v>
          </cell>
          <cell r="AW82">
            <v>3.554139158390122E-12</v>
          </cell>
          <cell r="AX82">
            <v>6.3788700853147252E-12</v>
          </cell>
          <cell r="AY82">
            <v>4.9999999986076772E-2</v>
          </cell>
          <cell r="AZ82">
            <v>2.9999999998552108E-2</v>
          </cell>
          <cell r="BA82">
            <v>1.9999999999078921E-2</v>
          </cell>
          <cell r="BB82">
            <v>1.181911385154314E-12</v>
          </cell>
        </row>
        <row r="83">
          <cell r="B83">
            <v>0</v>
          </cell>
          <cell r="C83">
            <v>3.9999999995878562E-2</v>
          </cell>
          <cell r="D83">
            <v>1.341431347061177E-12</v>
          </cell>
          <cell r="E83">
            <v>5.6714255416277032E-12</v>
          </cell>
          <cell r="F83">
            <v>4.7192692245461958E-2</v>
          </cell>
          <cell r="G83">
            <v>5.4805107696551481E-13</v>
          </cell>
          <cell r="H83">
            <v>4.9999999977252282E-2</v>
          </cell>
          <cell r="I83">
            <v>1.190733919187154E-11</v>
          </cell>
          <cell r="J83">
            <v>5.8505053190812194E-12</v>
          </cell>
          <cell r="K83">
            <v>4.5116203896142166E-12</v>
          </cell>
          <cell r="L83">
            <v>5.5152154233041834E-12</v>
          </cell>
          <cell r="M83">
            <v>0</v>
          </cell>
          <cell r="N83">
            <v>2.9712490313189E-11</v>
          </cell>
          <cell r="O83">
            <v>2.1395173298870822E-11</v>
          </cell>
          <cell r="P83">
            <v>4.7105360569096373E-2</v>
          </cell>
          <cell r="Q83">
            <v>4.3607005989588839E-12</v>
          </cell>
          <cell r="R83">
            <v>1.931129959176321E-11</v>
          </cell>
          <cell r="S83">
            <v>4.5789029902652358E-11</v>
          </cell>
          <cell r="T83">
            <v>9.0840320275311302E-12</v>
          </cell>
          <cell r="U83">
            <v>2.9701942040434741E-2</v>
          </cell>
          <cell r="V83">
            <v>4.9999999998198062E-2</v>
          </cell>
          <cell r="W83">
            <v>4.9999999868773737E-2</v>
          </cell>
          <cell r="X83">
            <v>4.9999999997853997E-2</v>
          </cell>
          <cell r="Y83">
            <v>5.0089813266821738E-11</v>
          </cell>
          <cell r="Z83">
            <v>2.8897547306792651E-10</v>
          </cell>
          <cell r="AA83">
            <v>2.250672394510297E-11</v>
          </cell>
          <cell r="AB83">
            <v>1.5640456812518689E-11</v>
          </cell>
          <cell r="AC83">
            <v>4.9999999986683613E-2</v>
          </cell>
          <cell r="AD83">
            <v>5.0000000011583938E-2</v>
          </cell>
          <cell r="AE83">
            <v>0</v>
          </cell>
          <cell r="AF83">
            <v>7.125740453874146E-13</v>
          </cell>
          <cell r="AG83">
            <v>2.5344343314786698E-12</v>
          </cell>
          <cell r="AH83">
            <v>4.9999999997483627E-2</v>
          </cell>
          <cell r="AI83">
            <v>1.2064144864504441E-11</v>
          </cell>
          <cell r="AJ83">
            <v>1.190034352117502E-10</v>
          </cell>
          <cell r="AK83">
            <v>4.5164889710655076E-9</v>
          </cell>
          <cell r="AL83">
            <v>5.3317363556905583E-11</v>
          </cell>
          <cell r="AM83">
            <v>5.0000000007607563E-2</v>
          </cell>
          <cell r="AN83">
            <v>0</v>
          </cell>
          <cell r="AO83">
            <v>1.1912850020793671E-11</v>
          </cell>
          <cell r="AP83">
            <v>5.9999999998906671E-2</v>
          </cell>
          <cell r="AQ83">
            <v>9.9999999996635433E-2</v>
          </cell>
          <cell r="AR83">
            <v>0.1000000000025839</v>
          </cell>
          <cell r="AS83">
            <v>4.342367857989083E-12</v>
          </cell>
          <cell r="AT83">
            <v>3.0029611914345138E-3</v>
          </cell>
          <cell r="AU83">
            <v>2.299703883946044E-2</v>
          </cell>
          <cell r="AV83">
            <v>5.0000000012675197E-2</v>
          </cell>
          <cell r="AW83">
            <v>2.397330626125751E-12</v>
          </cell>
          <cell r="AX83">
            <v>4.797559047452414E-12</v>
          </cell>
          <cell r="AY83">
            <v>4.99999999887989E-2</v>
          </cell>
          <cell r="AZ83">
            <v>3.0000000000702721E-2</v>
          </cell>
          <cell r="BA83">
            <v>2.0000000005712559E-2</v>
          </cell>
          <cell r="BB83">
            <v>1.5233040092218859E-14</v>
          </cell>
        </row>
        <row r="84">
          <cell r="B84">
            <v>0</v>
          </cell>
          <cell r="C84">
            <v>3.9999999981990331E-2</v>
          </cell>
          <cell r="D84">
            <v>6.9460933570503579E-12</v>
          </cell>
          <cell r="E84">
            <v>8.4604714916231176E-12</v>
          </cell>
          <cell r="F84">
            <v>2.5000000358491498E-2</v>
          </cell>
          <cell r="G84">
            <v>2.573668422692285E-12</v>
          </cell>
          <cell r="H84">
            <v>4.9999999955060763E-2</v>
          </cell>
          <cell r="I84">
            <v>1.306781164057556E-11</v>
          </cell>
          <cell r="J84">
            <v>3.023965486820694E-12</v>
          </cell>
          <cell r="K84">
            <v>5.9000645222226639E-12</v>
          </cell>
          <cell r="L84">
            <v>7.5103567877008769E-12</v>
          </cell>
          <cell r="M84">
            <v>0</v>
          </cell>
          <cell r="N84">
            <v>4.9508074555883607E-11</v>
          </cell>
          <cell r="O84">
            <v>5.0658105709567382E-11</v>
          </cell>
          <cell r="P84">
            <v>2.4999999946480941E-2</v>
          </cell>
          <cell r="Q84">
            <v>2.4281959813331001E-11</v>
          </cell>
          <cell r="R84">
            <v>1.136623653549476E-11</v>
          </cell>
          <cell r="S84">
            <v>2.026496988974758E-11</v>
          </cell>
          <cell r="T84">
            <v>3.0970110230903729E-12</v>
          </cell>
          <cell r="U84">
            <v>4.7837053051073747E-2</v>
          </cell>
          <cell r="V84">
            <v>4.9999999859610823E-2</v>
          </cell>
          <cell r="W84">
            <v>4.9999999749066638E-2</v>
          </cell>
          <cell r="X84">
            <v>1.8225109916464428E-2</v>
          </cell>
          <cell r="Y84">
            <v>2.585306645048089E-11</v>
          </cell>
          <cell r="Z84">
            <v>1.2395288305588811E-10</v>
          </cell>
          <cell r="AA84">
            <v>8.6904498468457801E-12</v>
          </cell>
          <cell r="AB84">
            <v>5.8577359746038028E-12</v>
          </cell>
          <cell r="AC84">
            <v>2.787805499565872E-11</v>
          </cell>
          <cell r="AD84">
            <v>5.0000000021038458E-2</v>
          </cell>
          <cell r="AE84">
            <v>4.2809101902631527E-12</v>
          </cell>
          <cell r="AF84">
            <v>1.6197252366565221E-11</v>
          </cell>
          <cell r="AG84">
            <v>3.4289803142430101E-12</v>
          </cell>
          <cell r="AH84">
            <v>5.000000000110405E-2</v>
          </cell>
          <cell r="AI84">
            <v>5.7919499032245917E-3</v>
          </cell>
          <cell r="AJ84">
            <v>5.0000000014225852E-2</v>
          </cell>
          <cell r="AK84">
            <v>4.9999999951239472E-2</v>
          </cell>
          <cell r="AL84">
            <v>1.5464125635185101E-11</v>
          </cell>
          <cell r="AM84">
            <v>5.0000000009095789E-2</v>
          </cell>
          <cell r="AN84">
            <v>1.493358053304377E-12</v>
          </cell>
          <cell r="AO84">
            <v>1.2189487415644771E-9</v>
          </cell>
          <cell r="AP84">
            <v>5.9999999934598341E-2</v>
          </cell>
          <cell r="AQ84">
            <v>0.100000000017528</v>
          </cell>
          <cell r="AR84">
            <v>0.10000000001753161</v>
          </cell>
          <cell r="AS84">
            <v>6.4964103717840316E-12</v>
          </cell>
          <cell r="AT84">
            <v>4.3149335872183616E-3</v>
          </cell>
          <cell r="AU84">
            <v>2.3830952411406141E-2</v>
          </cell>
          <cell r="AV84">
            <v>5.0000000009010462E-2</v>
          </cell>
          <cell r="AW84">
            <v>4.7818339934724931E-12</v>
          </cell>
          <cell r="AX84">
            <v>4.6572920930110883E-11</v>
          </cell>
          <cell r="AY84">
            <v>5.0000000001995559E-2</v>
          </cell>
          <cell r="AZ84">
            <v>2.9999999652561341E-2</v>
          </cell>
          <cell r="BA84">
            <v>2.0000000024726471E-2</v>
          </cell>
          <cell r="BB84">
            <v>0</v>
          </cell>
        </row>
        <row r="85">
          <cell r="B85">
            <v>1.9928807574356149E-12</v>
          </cell>
          <cell r="C85">
            <v>3.9999999939625809E-2</v>
          </cell>
          <cell r="D85">
            <v>1.21186029351744E-11</v>
          </cell>
          <cell r="E85">
            <v>3.5844491039229231E-11</v>
          </cell>
          <cell r="F85">
            <v>2.632827168980599E-10</v>
          </cell>
          <cell r="G85">
            <v>8.1460175722175533E-12</v>
          </cell>
          <cell r="H85">
            <v>4.9999999956282397E-2</v>
          </cell>
          <cell r="I85">
            <v>2.0186849147256289E-11</v>
          </cell>
          <cell r="J85">
            <v>6.6767487358313997E-12</v>
          </cell>
          <cell r="K85">
            <v>6.7878344752661683E-12</v>
          </cell>
          <cell r="L85">
            <v>8.2276083293045027E-12</v>
          </cell>
          <cell r="M85">
            <v>4.7457473488800101E-12</v>
          </cell>
          <cell r="N85">
            <v>1.9698492356911361E-10</v>
          </cell>
          <cell r="O85">
            <v>4.9802164644780281E-2</v>
          </cell>
          <cell r="P85">
            <v>2.4999999952041281E-2</v>
          </cell>
          <cell r="Q85">
            <v>2.7907803847409229E-11</v>
          </cell>
          <cell r="R85">
            <v>1.5136837827140499E-11</v>
          </cell>
          <cell r="S85">
            <v>2.3700038956156819E-11</v>
          </cell>
          <cell r="T85">
            <v>9.0948825775146658E-12</v>
          </cell>
          <cell r="U85">
            <v>5.0000000000301317E-2</v>
          </cell>
          <cell r="V85">
            <v>4.9999999910777727E-2</v>
          </cell>
          <cell r="W85">
            <v>4.9999999839557857E-2</v>
          </cell>
          <cell r="X85">
            <v>4.9999999997364E-2</v>
          </cell>
          <cell r="Y85">
            <v>3.932426290584782E-11</v>
          </cell>
          <cell r="Z85">
            <v>1.898974263613696E-2</v>
          </cell>
          <cell r="AA85">
            <v>1.2940117928555181E-11</v>
          </cell>
          <cell r="AB85">
            <v>1.095340459670446E-11</v>
          </cell>
          <cell r="AC85">
            <v>1.116672589640961E-10</v>
          </cell>
          <cell r="AD85">
            <v>5.0000000020569903E-2</v>
          </cell>
          <cell r="AE85">
            <v>1.107811821065343E-11</v>
          </cell>
          <cell r="AF85">
            <v>5.5790148956387042E-11</v>
          </cell>
          <cell r="AG85">
            <v>1.13150090442595E-11</v>
          </cell>
          <cell r="AH85">
            <v>5.00000000068637E-2</v>
          </cell>
          <cell r="AI85">
            <v>2.8062204899724628E-2</v>
          </cell>
          <cell r="AJ85">
            <v>6.8344615131769516E-10</v>
          </cell>
          <cell r="AK85">
            <v>2.505583281744626E-11</v>
          </cell>
          <cell r="AL85">
            <v>1.073458612532595E-11</v>
          </cell>
          <cell r="AM85">
            <v>4.9999999986343323E-2</v>
          </cell>
          <cell r="AN85">
            <v>4.7856067454409771E-12</v>
          </cell>
          <cell r="AO85">
            <v>6.1751184298449432E-10</v>
          </cell>
          <cell r="AP85">
            <v>5.9999999942086671E-2</v>
          </cell>
          <cell r="AQ85">
            <v>0.10000000002621021</v>
          </cell>
          <cell r="AR85">
            <v>0.10000000002621449</v>
          </cell>
          <cell r="AS85">
            <v>9.0037307569168145E-12</v>
          </cell>
          <cell r="AT85">
            <v>4.3149335950445414E-3</v>
          </cell>
          <cell r="AU85">
            <v>2.383095241923593E-2</v>
          </cell>
          <cell r="AV85">
            <v>5.0000000007782999E-2</v>
          </cell>
          <cell r="AW85">
            <v>1.8308651912575071E-11</v>
          </cell>
          <cell r="AX85">
            <v>3.9611767680358282E-11</v>
          </cell>
          <cell r="AY85">
            <v>5.0000000032095718E-2</v>
          </cell>
          <cell r="AZ85">
            <v>2.9999999682155429E-2</v>
          </cell>
          <cell r="BA85">
            <v>2.0000000055473369E-2</v>
          </cell>
          <cell r="BB85">
            <v>2.1842563248476842E-12</v>
          </cell>
        </row>
        <row r="86">
          <cell r="B86">
            <v>0</v>
          </cell>
          <cell r="C86">
            <v>2.1447679412076832E-2</v>
          </cell>
          <cell r="D86">
            <v>1.4368982734063421E-11</v>
          </cell>
          <cell r="E86">
            <v>1.8552320571126681E-2</v>
          </cell>
          <cell r="F86">
            <v>4.9999999993948593E-2</v>
          </cell>
          <cell r="G86">
            <v>1.769064028231988E-12</v>
          </cell>
          <cell r="H86">
            <v>4.9999999948389662E-2</v>
          </cell>
          <cell r="I86">
            <v>8.2219598400990703E-12</v>
          </cell>
          <cell r="J86">
            <v>3.0298250127970271E-12</v>
          </cell>
          <cell r="K86">
            <v>4.837456906665457E-12</v>
          </cell>
          <cell r="L86">
            <v>1.009705968877693E-11</v>
          </cell>
          <cell r="M86">
            <v>0</v>
          </cell>
          <cell r="N86">
            <v>1.0758431647472201E-10</v>
          </cell>
          <cell r="O86">
            <v>1.194498633416482E-2</v>
          </cell>
          <cell r="P86">
            <v>2.4999999958216619E-2</v>
          </cell>
          <cell r="Q86">
            <v>1.234409876668245E-11</v>
          </cell>
          <cell r="R86">
            <v>1.414008966706359E-11</v>
          </cell>
          <cell r="S86">
            <v>1.0398602081205689E-11</v>
          </cell>
          <cell r="T86">
            <v>5.1584676655093027E-12</v>
          </cell>
          <cell r="U86">
            <v>5.0000000000905237E-2</v>
          </cell>
          <cell r="V86">
            <v>4.9999999940771332E-2</v>
          </cell>
          <cell r="W86">
            <v>4.9999999913196272E-2</v>
          </cell>
          <cell r="X86">
            <v>4.9999999999854668E-2</v>
          </cell>
          <cell r="Y86">
            <v>1.873074367298335E-11</v>
          </cell>
          <cell r="Z86">
            <v>4.9999999985966583E-2</v>
          </cell>
          <cell r="AA86">
            <v>8.3477033663761708E-12</v>
          </cell>
          <cell r="AB86">
            <v>7.5622721062877705E-12</v>
          </cell>
          <cell r="AC86">
            <v>2.5437419117467549E-2</v>
          </cell>
          <cell r="AD86">
            <v>5.0000000016639477E-2</v>
          </cell>
          <cell r="AE86">
            <v>7.1999044135085329E-12</v>
          </cell>
          <cell r="AF86">
            <v>4.0496784604523037E-11</v>
          </cell>
          <cell r="AG86">
            <v>1.230391165189748E-11</v>
          </cell>
          <cell r="AH86">
            <v>5.0000000007755938E-2</v>
          </cell>
          <cell r="AI86">
            <v>9.4717080239650111E-3</v>
          </cell>
          <cell r="AJ86">
            <v>1.987107775948335E-10</v>
          </cell>
          <cell r="AK86">
            <v>1.708771414695075E-11</v>
          </cell>
          <cell r="AL86">
            <v>1.5105554165050021E-12</v>
          </cell>
          <cell r="AM86">
            <v>7.2989531239275207E-12</v>
          </cell>
          <cell r="AN86">
            <v>0</v>
          </cell>
          <cell r="AO86">
            <v>3.1343629359163308E-10</v>
          </cell>
          <cell r="AP86">
            <v>5.9999999952168738E-2</v>
          </cell>
          <cell r="AQ86">
            <v>0.1000000000281539</v>
          </cell>
          <cell r="AR86">
            <v>0.10000000002815911</v>
          </cell>
          <cell r="AS86">
            <v>6.7308694692049028E-12</v>
          </cell>
          <cell r="AT86">
            <v>4.3149335955649888E-3</v>
          </cell>
          <cell r="AU86">
            <v>2.3830952419759958E-2</v>
          </cell>
          <cell r="AV86">
            <v>5.0000000005754733E-2</v>
          </cell>
          <cell r="AW86">
            <v>2.0989381181408801E-11</v>
          </cell>
          <cell r="AX86">
            <v>3.2230904838150178E-11</v>
          </cell>
          <cell r="AY86">
            <v>5.0000000055077598E-2</v>
          </cell>
          <cell r="AZ86">
            <v>2.9999999704450799E-2</v>
          </cell>
          <cell r="BA86">
            <v>2.0000000079736509E-2</v>
          </cell>
          <cell r="BB86">
            <v>0</v>
          </cell>
        </row>
        <row r="87">
          <cell r="B87">
            <v>0</v>
          </cell>
          <cell r="C87">
            <v>2.6792589555116779E-9</v>
          </cell>
          <cell r="D87">
            <v>3.9999997315933358E-2</v>
          </cell>
          <cell r="E87">
            <v>3.2725114488377319E-12</v>
          </cell>
          <cell r="F87">
            <v>2.499999983199077E-2</v>
          </cell>
          <cell r="G87">
            <v>7.7614108860430923E-13</v>
          </cell>
          <cell r="H87">
            <v>4.9999999979674983E-2</v>
          </cell>
          <cell r="I87">
            <v>3.781451898627579E-12</v>
          </cell>
          <cell r="J87">
            <v>3.3035864907504059E-12</v>
          </cell>
          <cell r="K87">
            <v>3.0582325193557579E-13</v>
          </cell>
          <cell r="L87">
            <v>5.2068833429813594E-13</v>
          </cell>
          <cell r="M87">
            <v>0</v>
          </cell>
          <cell r="N87">
            <v>5.8840628185715206E-11</v>
          </cell>
          <cell r="O87">
            <v>1.382934482738416E-10</v>
          </cell>
          <cell r="P87">
            <v>2.4999999993244149E-2</v>
          </cell>
          <cell r="Q87">
            <v>4.8405662810404187E-12</v>
          </cell>
          <cell r="R87">
            <v>3.3455962877616711E-12</v>
          </cell>
          <cell r="S87">
            <v>1.63777173775937E-12</v>
          </cell>
          <cell r="T87">
            <v>9.9250910354646424E-13</v>
          </cell>
          <cell r="U87">
            <v>4.9999999998692708E-2</v>
          </cell>
          <cell r="V87">
            <v>5.0000000000031151E-2</v>
          </cell>
          <cell r="W87">
            <v>5.0000000000901587E-2</v>
          </cell>
          <cell r="X87">
            <v>4.999999999858111E-2</v>
          </cell>
          <cell r="Y87">
            <v>5.9270007920773656E-12</v>
          </cell>
          <cell r="Z87">
            <v>4.9999999999994292E-2</v>
          </cell>
          <cell r="AA87">
            <v>2.2181102247553838E-12</v>
          </cell>
          <cell r="AB87">
            <v>2.9700229373583909E-12</v>
          </cell>
          <cell r="AC87">
            <v>4.4123808998801642E-11</v>
          </cell>
          <cell r="AD87">
            <v>5.0000000003046101E-2</v>
          </cell>
          <cell r="AE87">
            <v>1.6044416778806201E-12</v>
          </cell>
          <cell r="AF87">
            <v>2.8226376672908182E-2</v>
          </cell>
          <cell r="AG87">
            <v>1.4544227780726621E-11</v>
          </cell>
          <cell r="AH87">
            <v>5.0000000002420053E-2</v>
          </cell>
          <cell r="AI87">
            <v>1.134338250163117E-11</v>
          </cell>
          <cell r="AJ87">
            <v>3.7845777063631514E-12</v>
          </cell>
          <cell r="AK87">
            <v>4.4504961295965064E-12</v>
          </cell>
          <cell r="AL87">
            <v>0</v>
          </cell>
          <cell r="AM87">
            <v>1.0349536858594739E-3</v>
          </cell>
          <cell r="AN87">
            <v>0</v>
          </cell>
          <cell r="AO87">
            <v>1.181039956897895E-11</v>
          </cell>
          <cell r="AP87">
            <v>6.473866989047089E-2</v>
          </cell>
          <cell r="AQ87">
            <v>9.9999999999879519E-2</v>
          </cell>
          <cell r="AR87">
            <v>9.9999999999884348E-2</v>
          </cell>
          <cell r="AS87">
            <v>1.116926995267657E-12</v>
          </cell>
          <cell r="AT87">
            <v>2.674640515231537E-2</v>
          </cell>
          <cell r="AU87">
            <v>3.9253594461922087E-2</v>
          </cell>
          <cell r="AV87">
            <v>5.000000000098271E-2</v>
          </cell>
          <cell r="AW87">
            <v>8.2382916871095257E-12</v>
          </cell>
          <cell r="AX87">
            <v>1.107392577658366E-10</v>
          </cell>
          <cell r="AY87">
            <v>5.0000000000042663E-2</v>
          </cell>
          <cell r="AZ87">
            <v>2.99999998802792E-2</v>
          </cell>
          <cell r="BA87">
            <v>2.000000000058556E-2</v>
          </cell>
          <cell r="BB87">
            <v>0</v>
          </cell>
        </row>
        <row r="88">
          <cell r="B88">
            <v>0</v>
          </cell>
          <cell r="C88">
            <v>1.9463944719517349E-2</v>
          </cell>
          <cell r="D88">
            <v>1.683631111828595E-2</v>
          </cell>
          <cell r="E88">
            <v>1.6315775908761161E-12</v>
          </cell>
          <cell r="F88">
            <v>3.0418227052465231E-12</v>
          </cell>
          <cell r="G88">
            <v>1.91183384926872E-13</v>
          </cell>
          <cell r="H88">
            <v>4.9999999983614693E-2</v>
          </cell>
          <cell r="I88">
            <v>1.8458428639422922E-12</v>
          </cell>
          <cell r="J88">
            <v>1.736199057391895E-12</v>
          </cell>
          <cell r="K88">
            <v>0</v>
          </cell>
          <cell r="L88">
            <v>0</v>
          </cell>
          <cell r="M88">
            <v>3.7717879476499178E-13</v>
          </cell>
          <cell r="N88">
            <v>5.6571011664193468E-2</v>
          </cell>
          <cell r="O88">
            <v>9.1343084845689219E-11</v>
          </cell>
          <cell r="P88">
            <v>2.361401021076957E-2</v>
          </cell>
          <cell r="Q88">
            <v>2.7383229264302688E-12</v>
          </cell>
          <cell r="R88">
            <v>1.188957530864923E-12</v>
          </cell>
          <cell r="S88">
            <v>3.9530753546688558E-13</v>
          </cell>
          <cell r="T88">
            <v>0</v>
          </cell>
          <cell r="U88">
            <v>4.9999999999523481E-2</v>
          </cell>
          <cell r="V88">
            <v>0</v>
          </cell>
          <cell r="W88">
            <v>5.0000000001228007E-2</v>
          </cell>
          <cell r="X88">
            <v>4.9999999999492527E-2</v>
          </cell>
          <cell r="Y88">
            <v>2.5464415965608249E-12</v>
          </cell>
          <cell r="Z88">
            <v>5.0000000000092519E-2</v>
          </cell>
          <cell r="AA88">
            <v>7.3928168217294567E-13</v>
          </cell>
          <cell r="AB88">
            <v>1.1360508948378131E-12</v>
          </cell>
          <cell r="AC88">
            <v>1.8932806015460009E-11</v>
          </cell>
          <cell r="AD88">
            <v>5.0000000003696199E-2</v>
          </cell>
          <cell r="AE88">
            <v>1.927548901722481E-13</v>
          </cell>
          <cell r="AF88">
            <v>2.7760524824018231E-3</v>
          </cell>
          <cell r="AG88">
            <v>6.3049490801934728E-12</v>
          </cell>
          <cell r="AH88">
            <v>5.0000000002706192E-2</v>
          </cell>
          <cell r="AI88">
            <v>4.3872342593368796E-12</v>
          </cell>
          <cell r="AJ88">
            <v>1.301618053822073E-12</v>
          </cell>
          <cell r="AK88">
            <v>1.9811207682559718E-12</v>
          </cell>
          <cell r="AL88">
            <v>0</v>
          </cell>
          <cell r="AM88">
            <v>4.9999999967287087E-2</v>
          </cell>
          <cell r="AN88">
            <v>0</v>
          </cell>
          <cell r="AO88">
            <v>1.471639329970366E-11</v>
          </cell>
          <cell r="AP88">
            <v>6.4738669891006795E-2</v>
          </cell>
          <cell r="AQ88">
            <v>0.1000000000144482</v>
          </cell>
          <cell r="AR88">
            <v>0.1000000000011283</v>
          </cell>
          <cell r="AS88">
            <v>1.3408727556581631E-12</v>
          </cell>
          <cell r="AT88">
            <v>2.6746405247863099E-2</v>
          </cell>
          <cell r="AU88">
            <v>3.9253594557469823E-2</v>
          </cell>
          <cell r="AV88">
            <v>5.0000000001395879E-2</v>
          </cell>
          <cell r="AW88">
            <v>8.6370548704555463E-12</v>
          </cell>
          <cell r="AX88">
            <v>6.017962112636572E-11</v>
          </cell>
          <cell r="AY88">
            <v>5.0000000010160181E-2</v>
          </cell>
          <cell r="AZ88">
            <v>2.9999999889546009E-2</v>
          </cell>
          <cell r="BA88">
            <v>2.0000000010926021E-2</v>
          </cell>
          <cell r="BB88">
            <v>0</v>
          </cell>
        </row>
        <row r="89">
          <cell r="B89">
            <v>4.0121750309063313E-11</v>
          </cell>
          <cell r="C89">
            <v>3.7457231574929473E-2</v>
          </cell>
          <cell r="D89">
            <v>4.6104507467467228E-11</v>
          </cell>
          <cell r="E89">
            <v>3.1940544320263853E-11</v>
          </cell>
          <cell r="F89">
            <v>6.7685703943110979E-11</v>
          </cell>
          <cell r="G89">
            <v>3.2537740236940347E-11</v>
          </cell>
          <cell r="H89">
            <v>3.9615085398637097E-2</v>
          </cell>
          <cell r="I89">
            <v>4.5229406628580158E-11</v>
          </cell>
          <cell r="J89">
            <v>3.4529848175095232E-11</v>
          </cell>
          <cell r="K89">
            <v>3.1497585328832582E-11</v>
          </cell>
          <cell r="L89">
            <v>3.1529818434913089E-11</v>
          </cell>
          <cell r="M89">
            <v>3.6914130084411427E-11</v>
          </cell>
          <cell r="N89">
            <v>3.8880248660865563E-2</v>
          </cell>
          <cell r="O89">
            <v>8.4164193688071161E-11</v>
          </cell>
          <cell r="P89">
            <v>2.4047433889963311E-2</v>
          </cell>
          <cell r="Q89">
            <v>4.7635890309548927E-11</v>
          </cell>
          <cell r="R89">
            <v>3.1558913535454701E-11</v>
          </cell>
          <cell r="S89">
            <v>4.1263173800362672E-11</v>
          </cell>
          <cell r="T89">
            <v>4.4576285894195461E-11</v>
          </cell>
          <cell r="U89">
            <v>4.9999999982773401E-2</v>
          </cell>
          <cell r="V89">
            <v>3.7614013493559171E-11</v>
          </cell>
          <cell r="W89">
            <v>4.9999999986024918E-2</v>
          </cell>
          <cell r="X89">
            <v>4.9999999987837947E-2</v>
          </cell>
          <cell r="Y89">
            <v>4.1104826941752152E-11</v>
          </cell>
          <cell r="Z89">
            <v>9.9249182483475933E-5</v>
          </cell>
          <cell r="AA89">
            <v>4.4380005625570353E-11</v>
          </cell>
          <cell r="AB89">
            <v>4.5267331672045137E-11</v>
          </cell>
          <cell r="AC89">
            <v>3.5302319227020758E-11</v>
          </cell>
          <cell r="AD89">
            <v>4.9999999931460037E-2</v>
          </cell>
          <cell r="AE89">
            <v>4.6844279165468032E-11</v>
          </cell>
          <cell r="AF89">
            <v>2.4738906197937149E-11</v>
          </cell>
          <cell r="AG89">
            <v>4.0931376816350803E-11</v>
          </cell>
          <cell r="AH89">
            <v>4.9999999952219307E-2</v>
          </cell>
          <cell r="AI89">
            <v>4.701282326848876E-11</v>
          </cell>
          <cell r="AJ89">
            <v>4.9999999935094658E-2</v>
          </cell>
          <cell r="AK89">
            <v>4.9999999958096182E-2</v>
          </cell>
          <cell r="AL89">
            <v>6.4648486287926446E-11</v>
          </cell>
          <cell r="AM89">
            <v>4.9999999365465321E-2</v>
          </cell>
          <cell r="AN89">
            <v>7.2455648771988081E-11</v>
          </cell>
          <cell r="AO89">
            <v>2.2155821790885329E-11</v>
          </cell>
          <cell r="AP89">
            <v>6.4738669895032963E-2</v>
          </cell>
          <cell r="AQ89">
            <v>0.1000000000084981</v>
          </cell>
          <cell r="AR89">
            <v>9.9999999988981E-2</v>
          </cell>
          <cell r="AS89">
            <v>0</v>
          </cell>
          <cell r="AT89">
            <v>2.6746405295001129E-2</v>
          </cell>
          <cell r="AU89">
            <v>3.9253594604608602E-2</v>
          </cell>
          <cell r="AV89">
            <v>2.9162080848754331E-2</v>
          </cell>
          <cell r="AW89">
            <v>2.2596593762341669E-11</v>
          </cell>
          <cell r="AX89">
            <v>4.4714719876432598E-11</v>
          </cell>
          <cell r="AY89">
            <v>5.0000000012239552E-2</v>
          </cell>
          <cell r="AZ89">
            <v>2.999999990861461E-2</v>
          </cell>
          <cell r="BA89">
            <v>2.0000000006182871E-2</v>
          </cell>
          <cell r="BB89">
            <v>3.5709954565155719E-11</v>
          </cell>
        </row>
        <row r="90">
          <cell r="B90">
            <v>5.8764847231092901E-14</v>
          </cell>
          <cell r="C90">
            <v>3.74572317270149E-2</v>
          </cell>
          <cell r="D90">
            <v>0</v>
          </cell>
          <cell r="E90">
            <v>0</v>
          </cell>
          <cell r="F90">
            <v>7.4241475487598642E-12</v>
          </cell>
          <cell r="G90">
            <v>0</v>
          </cell>
          <cell r="H90">
            <v>8.7010101190262967E-13</v>
          </cell>
          <cell r="I90">
            <v>0</v>
          </cell>
          <cell r="J90">
            <v>0</v>
          </cell>
          <cell r="K90">
            <v>0</v>
          </cell>
          <cell r="L90">
            <v>0</v>
          </cell>
          <cell r="M90">
            <v>3.9615085539093729E-2</v>
          </cell>
          <cell r="N90">
            <v>3.8880248821297307E-2</v>
          </cell>
          <cell r="O90">
            <v>4.6621510361762595E-13</v>
          </cell>
          <cell r="P90">
            <v>2.4047433903948069E-2</v>
          </cell>
          <cell r="Q90">
            <v>0</v>
          </cell>
          <cell r="R90">
            <v>0</v>
          </cell>
          <cell r="S90">
            <v>0</v>
          </cell>
          <cell r="T90">
            <v>9.7406675196917331E-15</v>
          </cell>
          <cell r="U90">
            <v>5.0000000000008447E-2</v>
          </cell>
          <cell r="V90">
            <v>0</v>
          </cell>
          <cell r="W90">
            <v>4.9999999999971227E-2</v>
          </cell>
          <cell r="X90">
            <v>5.0000000000040248E-2</v>
          </cell>
          <cell r="Y90">
            <v>0</v>
          </cell>
          <cell r="Z90">
            <v>4.2443082621586511E-2</v>
          </cell>
          <cell r="AA90">
            <v>0</v>
          </cell>
          <cell r="AB90">
            <v>0</v>
          </cell>
          <cell r="AC90">
            <v>0</v>
          </cell>
          <cell r="AD90">
            <v>4.9999999999416511E-2</v>
          </cell>
          <cell r="AE90">
            <v>6.33321966838549E-14</v>
          </cell>
          <cell r="AF90">
            <v>0</v>
          </cell>
          <cell r="AG90">
            <v>0</v>
          </cell>
          <cell r="AH90">
            <v>4.9999999999774433E-2</v>
          </cell>
          <cell r="AI90">
            <v>3.4997076214127428E-13</v>
          </cell>
          <cell r="AJ90">
            <v>5.0000000000021562E-2</v>
          </cell>
          <cell r="AK90">
            <v>4.9999999999883721E-2</v>
          </cell>
          <cell r="AL90">
            <v>2.4185249381421212E-13</v>
          </cell>
          <cell r="AM90">
            <v>3.4542205853941332E-13</v>
          </cell>
          <cell r="AN90">
            <v>3.8318752002749739E-13</v>
          </cell>
          <cell r="AO90">
            <v>3.5569296858874211E-13</v>
          </cell>
          <cell r="AP90">
            <v>6.0000000034737967E-2</v>
          </cell>
          <cell r="AQ90">
            <v>9.999999999990436E-2</v>
          </cell>
          <cell r="AR90">
            <v>9.9999999999903832E-2</v>
          </cell>
          <cell r="AS90">
            <v>1.8810846940426401E-13</v>
          </cell>
          <cell r="AT90">
            <v>2.100875059176207E-2</v>
          </cell>
          <cell r="AU90">
            <v>3.6548166752834683E-2</v>
          </cell>
          <cell r="AV90">
            <v>4.9999999999899652E-2</v>
          </cell>
          <cell r="AW90">
            <v>1.195843365120603E-13</v>
          </cell>
          <cell r="AX90">
            <v>2.7209548343575651E-12</v>
          </cell>
          <cell r="AY90">
            <v>4.9999999999693713E-2</v>
          </cell>
          <cell r="AZ90">
            <v>2.999999999752714E-2</v>
          </cell>
          <cell r="BA90">
            <v>1.9999999999832929E-2</v>
          </cell>
          <cell r="BB90">
            <v>1.697079777949571E-14</v>
          </cell>
        </row>
        <row r="91">
          <cell r="B91">
            <v>2.311413483425865E-12</v>
          </cell>
          <cell r="C91">
            <v>3.7457231711705598E-2</v>
          </cell>
          <cell r="D91">
            <v>8.815987351225273E-12</v>
          </cell>
          <cell r="E91">
            <v>1.0782644688568221E-11</v>
          </cell>
          <cell r="F91">
            <v>7.5265336111579334E-11</v>
          </cell>
          <cell r="G91">
            <v>9.407507830250443E-12</v>
          </cell>
          <cell r="H91">
            <v>3.9615085508562457E-2</v>
          </cell>
          <cell r="I91">
            <v>2.441731587133643E-11</v>
          </cell>
          <cell r="J91">
            <v>3.7988541160750229E-11</v>
          </cell>
          <cell r="K91">
            <v>7.7276284398594941E-12</v>
          </cell>
          <cell r="L91">
            <v>7.4727419545353738E-12</v>
          </cell>
          <cell r="M91">
            <v>8.7008143200598064E-12</v>
          </cell>
          <cell r="N91">
            <v>3.8880248588368263E-2</v>
          </cell>
          <cell r="O91">
            <v>8.4636705296601347E-11</v>
          </cell>
          <cell r="P91">
            <v>4.7785433408595208E-2</v>
          </cell>
          <cell r="Q91">
            <v>1.398541023652696E-11</v>
          </cell>
          <cell r="R91">
            <v>7.0056072227407396E-12</v>
          </cell>
          <cell r="S91">
            <v>1.134414867678491E-11</v>
          </cell>
          <cell r="T91">
            <v>6.0478590353471226E-12</v>
          </cell>
          <cell r="U91">
            <v>4.9999999992138631E-2</v>
          </cell>
          <cell r="V91">
            <v>4.9999999964498769E-2</v>
          </cell>
          <cell r="W91">
            <v>4.9999999996232607E-2</v>
          </cell>
          <cell r="X91">
            <v>4.9999999994556919E-2</v>
          </cell>
          <cell r="Y91">
            <v>1.066417189581394E-10</v>
          </cell>
          <cell r="Z91">
            <v>4.999999998655253E-2</v>
          </cell>
          <cell r="AA91">
            <v>8.8906857969941916E-12</v>
          </cell>
          <cell r="AB91">
            <v>1.059318905787485E-11</v>
          </cell>
          <cell r="AC91">
            <v>2.3819669831623359E-10</v>
          </cell>
          <cell r="AD91">
            <v>4.9999999999592599E-2</v>
          </cell>
          <cell r="AE91">
            <v>1.4024033529768111E-12</v>
          </cell>
          <cell r="AF91">
            <v>2.1355302096901791E-10</v>
          </cell>
          <cell r="AG91">
            <v>2.8762183141229279E-11</v>
          </cell>
          <cell r="AH91">
            <v>4.9999999998721588E-2</v>
          </cell>
          <cell r="AI91">
            <v>1.778094275868451E-11</v>
          </cell>
          <cell r="AJ91">
            <v>1.03773653932873E-10</v>
          </cell>
          <cell r="AK91">
            <v>1.8705082367200979E-2</v>
          </cell>
          <cell r="AL91">
            <v>3.0114389741166528E-12</v>
          </cell>
          <cell r="AM91">
            <v>7.8638971989333532E-11</v>
          </cell>
          <cell r="AN91">
            <v>1.128905953539169E-13</v>
          </cell>
          <cell r="AO91">
            <v>5.7467679188633411E-13</v>
          </cell>
          <cell r="AP91">
            <v>6.0000000023346378E-2</v>
          </cell>
          <cell r="AQ91">
            <v>9.9999999999416167E-2</v>
          </cell>
          <cell r="AR91">
            <v>9.9999999999415584E-2</v>
          </cell>
          <cell r="AS91">
            <v>9.2822069776137972E-13</v>
          </cell>
          <cell r="AT91">
            <v>2.1008750590673479E-2</v>
          </cell>
          <cell r="AU91">
            <v>3.6548166751746318E-2</v>
          </cell>
          <cell r="AV91">
            <v>4.9999999957962657E-2</v>
          </cell>
          <cell r="AW91">
            <v>1.3769721394804329E-12</v>
          </cell>
          <cell r="AX91">
            <v>2.7411543408783231E-12</v>
          </cell>
          <cell r="AY91">
            <v>5.0000000000378429E-2</v>
          </cell>
          <cell r="AZ91">
            <v>2.9999999997392269E-2</v>
          </cell>
          <cell r="BA91">
            <v>2.000000000038963E-2</v>
          </cell>
          <cell r="BB91">
            <v>1.6140166156942591E-11</v>
          </cell>
        </row>
        <row r="92">
          <cell r="B92">
            <v>2.8092628897936649E-12</v>
          </cell>
          <cell r="C92">
            <v>3.7457231716035537E-2</v>
          </cell>
          <cell r="D92">
            <v>5.3235323279427251E-12</v>
          </cell>
          <cell r="E92">
            <v>6.1050249449452974E-12</v>
          </cell>
          <cell r="F92">
            <v>4.1806693523316318E-11</v>
          </cell>
          <cell r="G92">
            <v>4.5152067799819108E-12</v>
          </cell>
          <cell r="H92">
            <v>3.9615085508490293E-2</v>
          </cell>
          <cell r="I92">
            <v>9.8686970237482516E-12</v>
          </cell>
          <cell r="J92">
            <v>2.6493581580488521E-2</v>
          </cell>
          <cell r="K92">
            <v>3.1640999618192031E-12</v>
          </cell>
          <cell r="L92">
            <v>3.0674713772126371E-12</v>
          </cell>
          <cell r="M92">
            <v>3.5404729740986222E-12</v>
          </cell>
          <cell r="N92">
            <v>3.8880248607314059E-2</v>
          </cell>
          <cell r="O92">
            <v>4.5624912764515547E-11</v>
          </cell>
          <cell r="P92">
            <v>1.321588410790615E-13</v>
          </cell>
          <cell r="Q92">
            <v>6.1607235350928027E-12</v>
          </cell>
          <cell r="R92">
            <v>2.404743390564636E-2</v>
          </cell>
          <cell r="S92">
            <v>4.6259259259705308E-12</v>
          </cell>
          <cell r="T92">
            <v>2.5049520162237269E-12</v>
          </cell>
          <cell r="U92">
            <v>9.7662316495945943E-14</v>
          </cell>
          <cell r="V92">
            <v>4.9999999976294E-2</v>
          </cell>
          <cell r="W92">
            <v>4.9999999997233598E-2</v>
          </cell>
          <cell r="X92">
            <v>4.1490516029219313E-2</v>
          </cell>
          <cell r="Y92">
            <v>4.2716382441819332E-11</v>
          </cell>
          <cell r="Z92">
            <v>4.9999999990987407E-2</v>
          </cell>
          <cell r="AA92">
            <v>3.6202221180770691E-12</v>
          </cell>
          <cell r="AB92">
            <v>4.3014727962194003E-12</v>
          </cell>
          <cell r="AC92">
            <v>9.5341051007658448E-11</v>
          </cell>
          <cell r="AD92">
            <v>4.9999999999406519E-2</v>
          </cell>
          <cell r="AE92">
            <v>6.4441464829450619E-13</v>
          </cell>
          <cell r="AF92">
            <v>8.5485825576391814E-11</v>
          </cell>
          <cell r="AG92">
            <v>2.4458984923296689E-2</v>
          </cell>
          <cell r="AH92">
            <v>4.9999999998882973E-2</v>
          </cell>
          <cell r="AI92">
            <v>7.1794583963420584E-12</v>
          </cell>
          <cell r="AJ92">
            <v>4.1575111521261953E-11</v>
          </cell>
          <cell r="AK92">
            <v>1.1757338858163971E-13</v>
          </cell>
          <cell r="AL92">
            <v>1.3254867595639759E-12</v>
          </cell>
          <cell r="AM92">
            <v>4.9999999999897259E-2</v>
          </cell>
          <cell r="AN92">
            <v>2.522173300782581E-13</v>
          </cell>
          <cell r="AO92">
            <v>0</v>
          </cell>
          <cell r="AP92">
            <v>6.0000000015558767E-2</v>
          </cell>
          <cell r="AQ92">
            <v>9.9999999999284744E-2</v>
          </cell>
          <cell r="AR92">
            <v>9.9999999999284134E-2</v>
          </cell>
          <cell r="AS92">
            <v>4.1339714781548528E-13</v>
          </cell>
          <cell r="AT92">
            <v>2.1008750590639749E-2</v>
          </cell>
          <cell r="AU92">
            <v>3.6548166751712567E-2</v>
          </cell>
          <cell r="AV92">
            <v>4.999999997659256E-2</v>
          </cell>
          <cell r="AW92">
            <v>7.3300341120270974E-13</v>
          </cell>
          <cell r="AX92">
            <v>1.4005132508588369E-12</v>
          </cell>
          <cell r="AY92">
            <v>5.0000000000244467E-2</v>
          </cell>
          <cell r="AZ92">
            <v>2.9999999997412478E-2</v>
          </cell>
          <cell r="BA92">
            <v>2.000000000029771E-2</v>
          </cell>
          <cell r="BB92">
            <v>9.3110567666246265E-12</v>
          </cell>
        </row>
        <row r="93">
          <cell r="B93">
            <v>1.3777993324124259E-12</v>
          </cell>
          <cell r="C93">
            <v>3.7457231719955478E-2</v>
          </cell>
          <cell r="D93">
            <v>3.7912006304746793E-12</v>
          </cell>
          <cell r="E93">
            <v>5.2410257729997031E-12</v>
          </cell>
          <cell r="F93">
            <v>3.1980677606685247E-11</v>
          </cell>
          <cell r="G93">
            <v>4.7763133326999882E-12</v>
          </cell>
          <cell r="H93">
            <v>3.9615085480911687E-2</v>
          </cell>
          <cell r="I93">
            <v>9.2142655591309591E-12</v>
          </cell>
          <cell r="J93">
            <v>6.8810244100303073E-11</v>
          </cell>
          <cell r="K93">
            <v>4.2938643646442312E-12</v>
          </cell>
          <cell r="L93">
            <v>4.141011954241568E-12</v>
          </cell>
          <cell r="M93">
            <v>4.8308966849743038E-12</v>
          </cell>
          <cell r="N93">
            <v>3.8880248619265423E-2</v>
          </cell>
          <cell r="O93">
            <v>3.8599581904478823E-11</v>
          </cell>
          <cell r="P93">
            <v>1.128826673775156E-11</v>
          </cell>
          <cell r="Q93">
            <v>6.842061540518982E-12</v>
          </cell>
          <cell r="R93">
            <v>2.4047433892652431E-2</v>
          </cell>
          <cell r="S93">
            <v>1.555544581425242E-12</v>
          </cell>
          <cell r="T93">
            <v>4.8224786928959981E-13</v>
          </cell>
          <cell r="U93">
            <v>1.432107757053464E-12</v>
          </cell>
          <cell r="V93">
            <v>4.9999999985213567E-2</v>
          </cell>
          <cell r="W93">
            <v>5.0000000001746772E-2</v>
          </cell>
          <cell r="X93">
            <v>4.9503347143637624E-3</v>
          </cell>
          <cell r="Y93">
            <v>1.9382485111048101E-11</v>
          </cell>
          <cell r="Z93">
            <v>4.9999999993666472E-2</v>
          </cell>
          <cell r="AA93">
            <v>3.0092127434018248E-12</v>
          </cell>
          <cell r="AB93">
            <v>4.6355014752168439E-12</v>
          </cell>
          <cell r="AC93">
            <v>4.157958200312411E-11</v>
          </cell>
          <cell r="AD93">
            <v>5.0000000003791047E-2</v>
          </cell>
          <cell r="AE93">
            <v>0</v>
          </cell>
          <cell r="AF93">
            <v>3.6618846231079009E-11</v>
          </cell>
          <cell r="AG93">
            <v>4.9381801053719747E-2</v>
          </cell>
          <cell r="AH93">
            <v>5.0000000002816812E-2</v>
          </cell>
          <cell r="AI93">
            <v>2.8602355645710589E-12</v>
          </cell>
          <cell r="AJ93">
            <v>4.5855642348142683E-2</v>
          </cell>
          <cell r="AK93">
            <v>5.0000000002832203E-2</v>
          </cell>
          <cell r="AL93">
            <v>0</v>
          </cell>
          <cell r="AM93">
            <v>2.6782467176616968E-2</v>
          </cell>
          <cell r="AN93">
            <v>0</v>
          </cell>
          <cell r="AO93">
            <v>4.3968344042747673E-12</v>
          </cell>
          <cell r="AP93">
            <v>6.0000000016855591E-2</v>
          </cell>
          <cell r="AQ93">
            <v>0.1000000000023223</v>
          </cell>
          <cell r="AR93">
            <v>0.10000000000233961</v>
          </cell>
          <cell r="AS93">
            <v>1.064337988485187E-12</v>
          </cell>
          <cell r="AT93">
            <v>2.6495117232878181E-2</v>
          </cell>
          <cell r="AU93">
            <v>3.9504882760305039E-2</v>
          </cell>
          <cell r="AV93">
            <v>7.0297546868830791E-3</v>
          </cell>
          <cell r="AW93">
            <v>4.8460346141589813E-12</v>
          </cell>
          <cell r="AX93">
            <v>5.1918875874587487E-11</v>
          </cell>
          <cell r="AY93">
            <v>5.0000000003600692E-2</v>
          </cell>
          <cell r="AZ93">
            <v>2.9999999932838441E-2</v>
          </cell>
          <cell r="BA93">
            <v>2.0000000004178162E-2</v>
          </cell>
          <cell r="BB93">
            <v>5.2746311546048292E-12</v>
          </cell>
        </row>
        <row r="94">
          <cell r="B94">
            <v>0</v>
          </cell>
          <cell r="C94">
            <v>3.7457231723901203E-2</v>
          </cell>
          <cell r="D94">
            <v>2.0405028599320211E-12</v>
          </cell>
          <cell r="E94">
            <v>5.0972655708038731E-12</v>
          </cell>
          <cell r="F94">
            <v>6.2400579697722117E-12</v>
          </cell>
          <cell r="G94">
            <v>5.8889986956895906E-12</v>
          </cell>
          <cell r="H94">
            <v>3.9615085503369819E-2</v>
          </cell>
          <cell r="I94">
            <v>2.505887011444024E-11</v>
          </cell>
          <cell r="J94">
            <v>3.9568069904133563E-11</v>
          </cell>
          <cell r="K94">
            <v>1.7669407167095479E-12</v>
          </cell>
          <cell r="L94">
            <v>1.5657993145028129E-12</v>
          </cell>
          <cell r="M94">
            <v>1.0673390263322499E-12</v>
          </cell>
          <cell r="N94">
            <v>3.8880248752983418E-2</v>
          </cell>
          <cell r="O94">
            <v>5.7776691173706787E-11</v>
          </cell>
          <cell r="P94">
            <v>2.4047433881675288E-2</v>
          </cell>
          <cell r="Q94">
            <v>1.799019232148385E-11</v>
          </cell>
          <cell r="R94">
            <v>2.4120129938599579E-11</v>
          </cell>
          <cell r="S94">
            <v>2.0964044239902629E-12</v>
          </cell>
          <cell r="T94">
            <v>2.7039077649531409E-12</v>
          </cell>
          <cell r="U94">
            <v>4.6268815616034892E-12</v>
          </cell>
          <cell r="V94">
            <v>5.0000000002863608E-2</v>
          </cell>
          <cell r="W94">
            <v>5.0000000004435018E-2</v>
          </cell>
          <cell r="X94">
            <v>3.7993130590108289E-2</v>
          </cell>
          <cell r="Y94">
            <v>7.2597373448944987E-12</v>
          </cell>
          <cell r="Z94">
            <v>4.9999999995333021E-2</v>
          </cell>
          <cell r="AA94">
            <v>2.569374786935059E-12</v>
          </cell>
          <cell r="AB94">
            <v>4.5814797904697467E-12</v>
          </cell>
          <cell r="AC94">
            <v>8.3754521018699688E-12</v>
          </cell>
          <cell r="AD94">
            <v>5.0000000005086219E-2</v>
          </cell>
          <cell r="AE94">
            <v>2.995001598336214E-12</v>
          </cell>
          <cell r="AF94">
            <v>2.2906373188148959E-2</v>
          </cell>
          <cell r="AG94">
            <v>5.0000000001312203E-2</v>
          </cell>
          <cell r="AH94">
            <v>5.0000000004983322E-2</v>
          </cell>
          <cell r="AI94">
            <v>9.971749572440313E-13</v>
          </cell>
          <cell r="AJ94">
            <v>1.70847761791789E-11</v>
          </cell>
          <cell r="AK94">
            <v>4.9999999988742647E-2</v>
          </cell>
          <cell r="AL94">
            <v>0</v>
          </cell>
          <cell r="AM94">
            <v>5.0390376663546158E-12</v>
          </cell>
          <cell r="AN94">
            <v>0</v>
          </cell>
          <cell r="AO94">
            <v>3.771750188241471E-12</v>
          </cell>
          <cell r="AP94">
            <v>6.000000001224428E-2</v>
          </cell>
          <cell r="AQ94">
            <v>0.1000000000041171</v>
          </cell>
          <cell r="AR94">
            <v>0.10000000000400799</v>
          </cell>
          <cell r="AS94">
            <v>2.6207444283499431E-12</v>
          </cell>
          <cell r="AT94">
            <v>2.6495117233797438E-2</v>
          </cell>
          <cell r="AU94">
            <v>3.9504882761224373E-2</v>
          </cell>
          <cell r="AV94">
            <v>2.310049599183368E-2</v>
          </cell>
          <cell r="AW94">
            <v>5.9260398837596367E-12</v>
          </cell>
          <cell r="AX94">
            <v>2.9758086310766143E-11</v>
          </cell>
          <cell r="AY94">
            <v>5.0000000010212799E-2</v>
          </cell>
          <cell r="AZ94">
            <v>2.9999999937530879E-2</v>
          </cell>
          <cell r="BA94">
            <v>2.000000001097528E-2</v>
          </cell>
          <cell r="BB94">
            <v>8.4812181912894142E-11</v>
          </cell>
        </row>
        <row r="95">
          <cell r="B95">
            <v>4.3965503523926008E-13</v>
          </cell>
          <cell r="C95">
            <v>3.7457231708507482E-2</v>
          </cell>
          <cell r="D95">
            <v>1.052510181248986E-12</v>
          </cell>
          <cell r="E95">
            <v>1.6057473374030771E-12</v>
          </cell>
          <cell r="F95">
            <v>1.946189026655989E-12</v>
          </cell>
          <cell r="G95">
            <v>2.431745306489556E-12</v>
          </cell>
          <cell r="H95">
            <v>3.9615085391639583E-2</v>
          </cell>
          <cell r="I95">
            <v>1.8387950661384941E-11</v>
          </cell>
          <cell r="J95">
            <v>6.2624558173489689E-11</v>
          </cell>
          <cell r="K95">
            <v>1.2818020258574369E-12</v>
          </cell>
          <cell r="L95">
            <v>1.187105988301338E-12</v>
          </cell>
          <cell r="M95">
            <v>3.1668882466486998E-12</v>
          </cell>
          <cell r="N95">
            <v>3.8880249033427447E-2</v>
          </cell>
          <cell r="O95">
            <v>9.6350756066848529E-12</v>
          </cell>
          <cell r="P95">
            <v>2.404743388821708E-2</v>
          </cell>
          <cell r="Q95">
            <v>9.4594814702020302E-12</v>
          </cell>
          <cell r="R95">
            <v>6.7594851237197033E-12</v>
          </cell>
          <cell r="S95">
            <v>1.16108525903154E-12</v>
          </cell>
          <cell r="T95">
            <v>1.05634221924509E-12</v>
          </cell>
          <cell r="U95">
            <v>3.7163287357875587E-12</v>
          </cell>
          <cell r="V95">
            <v>4.9999999999941092E-2</v>
          </cell>
          <cell r="W95">
            <v>4.9999999999218003E-2</v>
          </cell>
          <cell r="X95">
            <v>4.9999999988450929E-2</v>
          </cell>
          <cell r="Y95">
            <v>7.5032320031132506E-12</v>
          </cell>
          <cell r="Z95">
            <v>4.999999999986128E-2</v>
          </cell>
          <cell r="AA95">
            <v>1.663034786496997E-12</v>
          </cell>
          <cell r="AB95">
            <v>2.381621119701978E-12</v>
          </cell>
          <cell r="AC95">
            <v>6.49927682853609E-12</v>
          </cell>
          <cell r="AD95">
            <v>4.9999999999160459E-2</v>
          </cell>
          <cell r="AE95">
            <v>2.1208583946709658E-12</v>
          </cell>
          <cell r="AF95">
            <v>1.8176614770678999E-11</v>
          </cell>
          <cell r="AG95">
            <v>4.9999999999983953E-2</v>
          </cell>
          <cell r="AH95">
            <v>4.9999999998929109E-2</v>
          </cell>
          <cell r="AI95">
            <v>6.7401908960622112E-13</v>
          </cell>
          <cell r="AJ95">
            <v>1.6270499151888329E-12</v>
          </cell>
          <cell r="AK95">
            <v>1.4478316452922749E-11</v>
          </cell>
          <cell r="AL95">
            <v>6.2543306160601177E-13</v>
          </cell>
          <cell r="AM95">
            <v>3.5960237634790899E-2</v>
          </cell>
          <cell r="AN95">
            <v>6.5155807957113456E-13</v>
          </cell>
          <cell r="AO95">
            <v>2.6106941163235931E-12</v>
          </cell>
          <cell r="AP95">
            <v>6.0000000008408619E-2</v>
          </cell>
          <cell r="AQ95">
            <v>0.1000000000043926</v>
          </cell>
          <cell r="AR95">
            <v>0.1000000000041629</v>
          </cell>
          <cell r="AS95">
            <v>1.7678747099233311E-12</v>
          </cell>
          <cell r="AT95">
            <v>2.6495117234594211E-2</v>
          </cell>
          <cell r="AU95">
            <v>3.9504882762021173E-2</v>
          </cell>
          <cell r="AV95">
            <v>4.8039762144286097E-2</v>
          </cell>
          <cell r="AW95">
            <v>5.3168416171158701E-12</v>
          </cell>
          <cell r="AX95">
            <v>1.72734972788819E-11</v>
          </cell>
          <cell r="AY95">
            <v>5.000000001428366E-2</v>
          </cell>
          <cell r="AZ95">
            <v>2.9999999941411299E-2</v>
          </cell>
          <cell r="BA95">
            <v>2.0000000015040341E-2</v>
          </cell>
          <cell r="BB95">
            <v>8.9426551180759124E-12</v>
          </cell>
        </row>
        <row r="96">
          <cell r="B96">
            <v>6.1771330388056112E-13</v>
          </cell>
          <cell r="C96">
            <v>3.745723172193792E-2</v>
          </cell>
          <cell r="D96">
            <v>8.6488914268576164E-13</v>
          </cell>
          <cell r="E96">
            <v>1.2501773480673381E-12</v>
          </cell>
          <cell r="F96">
            <v>1.0401777045142431E-12</v>
          </cell>
          <cell r="G96">
            <v>1.563539338733705E-12</v>
          </cell>
          <cell r="H96">
            <v>3.9615085510130897E-2</v>
          </cell>
          <cell r="I96">
            <v>7.5532215474097769E-12</v>
          </cell>
          <cell r="J96">
            <v>1.320903031921352E-11</v>
          </cell>
          <cell r="K96">
            <v>9.6650300590716644E-13</v>
          </cell>
          <cell r="L96">
            <v>9.2045434090570782E-13</v>
          </cell>
          <cell r="M96">
            <v>1.38278636247594E-12</v>
          </cell>
          <cell r="N96">
            <v>3.8880248832782717E-2</v>
          </cell>
          <cell r="O96">
            <v>2.7916380171353801E-12</v>
          </cell>
          <cell r="P96">
            <v>2.4047433895658811E-2</v>
          </cell>
          <cell r="Q96">
            <v>4.8739371008380136E-12</v>
          </cell>
          <cell r="R96">
            <v>5.957928648838049E-12</v>
          </cell>
          <cell r="S96">
            <v>1.097027664714757E-12</v>
          </cell>
          <cell r="T96">
            <v>1.088144947067729E-12</v>
          </cell>
          <cell r="U96">
            <v>3.009736039907847E-12</v>
          </cell>
          <cell r="V96">
            <v>4.999999999903413E-2</v>
          </cell>
          <cell r="W96">
            <v>4.999999999844381E-2</v>
          </cell>
          <cell r="X96">
            <v>4.9999999998813438E-2</v>
          </cell>
          <cell r="Y96">
            <v>2.4334029074608691E-2</v>
          </cell>
          <cell r="Z96">
            <v>4.9999999999392718E-2</v>
          </cell>
          <cell r="AA96">
            <v>1.6380465563757021E-12</v>
          </cell>
          <cell r="AB96">
            <v>2.9768589163828339E-12</v>
          </cell>
          <cell r="AC96">
            <v>5.5562909773400141E-12</v>
          </cell>
          <cell r="AD96">
            <v>4.9999999998917077E-2</v>
          </cell>
          <cell r="AE96">
            <v>1.155189642341619E-12</v>
          </cell>
          <cell r="AF96">
            <v>2.6822325124863659E-12</v>
          </cell>
          <cell r="AG96">
            <v>1.4745213749244621E-11</v>
          </cell>
          <cell r="AH96">
            <v>4.9999999998725508E-2</v>
          </cell>
          <cell r="AI96">
            <v>6.3100030989686879E-13</v>
          </cell>
          <cell r="AJ96">
            <v>7.422445566254491E-13</v>
          </cell>
          <cell r="AK96">
            <v>9.7002053862801066E-13</v>
          </cell>
          <cell r="AL96">
            <v>6.4484163931491044E-13</v>
          </cell>
          <cell r="AM96">
            <v>4.9999999999149322E-2</v>
          </cell>
          <cell r="AN96">
            <v>8.6165682029644966E-13</v>
          </cell>
          <cell r="AO96">
            <v>2.5161233330152479E-12</v>
          </cell>
          <cell r="AP96">
            <v>7.9999999997838842E-2</v>
          </cell>
          <cell r="AQ96">
            <v>9.9999999999329001E-2</v>
          </cell>
          <cell r="AR96">
            <v>9.9999999999323796E-2</v>
          </cell>
          <cell r="AS96">
            <v>1.005086098496246E-13</v>
          </cell>
          <cell r="AT96">
            <v>2.6498209528349349E-2</v>
          </cell>
          <cell r="AU96">
            <v>3.9501790467156531E-2</v>
          </cell>
          <cell r="AV96">
            <v>3.4363604910060822E-12</v>
          </cell>
          <cell r="AW96">
            <v>2.0810536507729801E-12</v>
          </cell>
          <cell r="AX96">
            <v>2.9999999993022601E-2</v>
          </cell>
          <cell r="AY96">
            <v>4.9999999999292367E-2</v>
          </cell>
          <cell r="AZ96">
            <v>6.6747319958496319E-12</v>
          </cell>
          <cell r="BA96">
            <v>1.9999999999083171E-2</v>
          </cell>
          <cell r="BB96">
            <v>3.9665970887265353E-2</v>
          </cell>
        </row>
        <row r="97">
          <cell r="B97">
            <v>4.2908486764974821E-13</v>
          </cell>
          <cell r="C97">
            <v>1.8339615081535671E-2</v>
          </cell>
          <cell r="D97">
            <v>2.1277730558568948E-12</v>
          </cell>
          <cell r="E97">
            <v>5.5318551878377686E-12</v>
          </cell>
          <cell r="F97">
            <v>2.8191329768917879E-12</v>
          </cell>
          <cell r="G97">
            <v>6.1226964495262918E-12</v>
          </cell>
          <cell r="H97">
            <v>3.9615085495496631E-2</v>
          </cell>
          <cell r="I97">
            <v>1.2635729619498471E-11</v>
          </cell>
          <cell r="J97">
            <v>1.241582921466458E-11</v>
          </cell>
          <cell r="K97">
            <v>2.962831366242576E-12</v>
          </cell>
          <cell r="L97">
            <v>2.7549219421810159E-12</v>
          </cell>
          <cell r="M97">
            <v>3.5369541730550619E-12</v>
          </cell>
          <cell r="N97">
            <v>3.8880248815307973E-2</v>
          </cell>
          <cell r="O97">
            <v>1.103981027106639E-11</v>
          </cell>
          <cell r="P97">
            <v>2.404743386521457E-2</v>
          </cell>
          <cell r="Q97">
            <v>1.5487934308154688E-11</v>
          </cell>
          <cell r="R97">
            <v>2.7904762952109689E-11</v>
          </cell>
          <cell r="S97">
            <v>3.971098824957084E-12</v>
          </cell>
          <cell r="T97">
            <v>1.228975392666761E-12</v>
          </cell>
          <cell r="U97">
            <v>1.4232966578981571E-12</v>
          </cell>
          <cell r="V97">
            <v>4.9999999994260233E-2</v>
          </cell>
          <cell r="W97">
            <v>5.0000000000476393E-2</v>
          </cell>
          <cell r="X97">
            <v>3.4640709247361249E-12</v>
          </cell>
          <cell r="Y97">
            <v>1.845164646354264E-2</v>
          </cell>
          <cell r="Z97">
            <v>4.9999999999603591E-2</v>
          </cell>
          <cell r="AA97">
            <v>2.6742428496217339E-12</v>
          </cell>
          <cell r="AB97">
            <v>7.1120788904435653E-12</v>
          </cell>
          <cell r="AC97">
            <v>1.6832037631246911E-11</v>
          </cell>
          <cell r="AD97">
            <v>5.0000000000593292E-2</v>
          </cell>
          <cell r="AE97">
            <v>1.466597012109567E-2</v>
          </cell>
          <cell r="AF97">
            <v>5.0000000000309963E-2</v>
          </cell>
          <cell r="AG97">
            <v>4.9999999999621562E-2</v>
          </cell>
          <cell r="AH97">
            <v>5.000000000120023E-2</v>
          </cell>
          <cell r="AI97">
            <v>7.037598356857085E-13</v>
          </cell>
          <cell r="AJ97">
            <v>1.9565796873129759E-12</v>
          </cell>
          <cell r="AK97">
            <v>2.9073305443208552E-12</v>
          </cell>
          <cell r="AL97">
            <v>8.966565561106785E-13</v>
          </cell>
          <cell r="AM97">
            <v>9.2653950817059509E-12</v>
          </cell>
          <cell r="AN97">
            <v>5.1018876048939158E-13</v>
          </cell>
          <cell r="AO97">
            <v>1.8004202701863241E-12</v>
          </cell>
          <cell r="AP97">
            <v>7.9999999998035046E-2</v>
          </cell>
          <cell r="AQ97">
            <v>0.1000000000001639</v>
          </cell>
          <cell r="AR97">
            <v>0.10000000000004219</v>
          </cell>
          <cell r="AS97">
            <v>1.041506398707564E-12</v>
          </cell>
          <cell r="AT97">
            <v>2.6498209528950711E-2</v>
          </cell>
          <cell r="AU97">
            <v>3.9501790467758043E-2</v>
          </cell>
          <cell r="AV97">
            <v>2.306917378453562E-12</v>
          </cell>
          <cell r="AW97">
            <v>1.6631426632570569E-12</v>
          </cell>
          <cell r="AX97">
            <v>2.999999999330985E-2</v>
          </cell>
          <cell r="AY97">
            <v>5.0000000000110158E-2</v>
          </cell>
          <cell r="AZ97">
            <v>4.1182046482396718E-12</v>
          </cell>
          <cell r="BA97">
            <v>2.0000000000702161E-2</v>
          </cell>
          <cell r="BB97">
            <v>4.9999999997263393E-2</v>
          </cell>
        </row>
        <row r="98">
          <cell r="B98">
            <v>0</v>
          </cell>
          <cell r="C98">
            <v>3.2134263915946253E-2</v>
          </cell>
          <cell r="D98">
            <v>2.3302844258304879E-12</v>
          </cell>
          <cell r="E98">
            <v>8.7523187714625481E-12</v>
          </cell>
          <cell r="F98">
            <v>2.8125446173806939E-12</v>
          </cell>
          <cell r="G98">
            <v>1.0617710055128471E-11</v>
          </cell>
          <cell r="H98">
            <v>3.9615085241843449E-2</v>
          </cell>
          <cell r="I98">
            <v>7.2987723373635889E-11</v>
          </cell>
          <cell r="J98">
            <v>1.746802430329936E-10</v>
          </cell>
          <cell r="K98">
            <v>3.6942921915892381E-12</v>
          </cell>
          <cell r="L98">
            <v>2.627662549529106E-12</v>
          </cell>
          <cell r="M98">
            <v>6.0242195428998832E-12</v>
          </cell>
          <cell r="N98">
            <v>3.8880248804543237E-2</v>
          </cell>
          <cell r="O98">
            <v>1.5437086107878959E-11</v>
          </cell>
          <cell r="P98">
            <v>2.4047431140945649E-2</v>
          </cell>
          <cell r="Q98">
            <v>6.6949387002735047E-11</v>
          </cell>
          <cell r="R98">
            <v>2.7241587770726411E-9</v>
          </cell>
          <cell r="S98">
            <v>2.0732195369675151E-12</v>
          </cell>
          <cell r="T98">
            <v>0</v>
          </cell>
          <cell r="U98">
            <v>0</v>
          </cell>
          <cell r="V98">
            <v>8.1939071982899137E-11</v>
          </cell>
          <cell r="W98">
            <v>5.0000000003997937E-2</v>
          </cell>
          <cell r="X98">
            <v>4.9218237798151081E-13</v>
          </cell>
          <cell r="Y98">
            <v>2.5427399385060201E-12</v>
          </cell>
          <cell r="Z98">
            <v>3.900889592875755E-11</v>
          </cell>
          <cell r="AA98">
            <v>0</v>
          </cell>
          <cell r="AB98">
            <v>1.1826999426936861E-12</v>
          </cell>
          <cell r="AC98">
            <v>1.0814968053774229E-11</v>
          </cell>
          <cell r="AD98">
            <v>5.000000000204937E-2</v>
          </cell>
          <cell r="AE98">
            <v>4.9999999853412802E-2</v>
          </cell>
          <cell r="AF98">
            <v>5.000000000419922E-2</v>
          </cell>
          <cell r="AG98">
            <v>5.0000000004890438E-2</v>
          </cell>
          <cell r="AH98">
            <v>5.0000000009762867E-2</v>
          </cell>
          <cell r="AI98">
            <v>2.0845158230825029E-12</v>
          </cell>
          <cell r="AJ98">
            <v>6.0538775344590211E-11</v>
          </cell>
          <cell r="AK98">
            <v>1.9322967741095438E-2</v>
          </cell>
          <cell r="AL98">
            <v>0</v>
          </cell>
          <cell r="AM98">
            <v>4.999999999850601E-2</v>
          </cell>
          <cell r="AN98">
            <v>0</v>
          </cell>
          <cell r="AO98">
            <v>1.433337746186332E-12</v>
          </cell>
          <cell r="AP98">
            <v>7.999999999829191E-2</v>
          </cell>
          <cell r="AQ98">
            <v>0.10000000000408719</v>
          </cell>
          <cell r="AR98">
            <v>0.1000000000039227</v>
          </cell>
          <cell r="AS98">
            <v>3.7046828370702134E-12</v>
          </cell>
          <cell r="AT98">
            <v>2.649820952905561E-2</v>
          </cell>
          <cell r="AU98">
            <v>3.9501790467863201E-2</v>
          </cell>
          <cell r="AV98">
            <v>0</v>
          </cell>
          <cell r="AW98">
            <v>6.9629566329883402E-13</v>
          </cell>
          <cell r="AX98">
            <v>2.9999999992265679E-2</v>
          </cell>
          <cell r="AY98">
            <v>5.0000000001460501E-2</v>
          </cell>
          <cell r="AZ98">
            <v>2.6811782766014341E-12</v>
          </cell>
          <cell r="BA98">
            <v>2.0000000005367901E-2</v>
          </cell>
          <cell r="BB98">
            <v>4.9999999995715472E-2</v>
          </cell>
        </row>
        <row r="99">
          <cell r="B99">
            <v>6.5865066500376598E-14</v>
          </cell>
          <cell r="C99">
            <v>3.7457231724328403E-2</v>
          </cell>
          <cell r="D99">
            <v>3.5403854942044709E-13</v>
          </cell>
          <cell r="E99">
            <v>8.527623004757779E-13</v>
          </cell>
          <cell r="F99">
            <v>9.1779045730933839E-13</v>
          </cell>
          <cell r="G99">
            <v>1.013175178750948E-12</v>
          </cell>
          <cell r="H99">
            <v>3.9615085520178159E-2</v>
          </cell>
          <cell r="I99">
            <v>5.3682148382335918E-12</v>
          </cell>
          <cell r="J99">
            <v>8.2757824832465403E-12</v>
          </cell>
          <cell r="K99">
            <v>4.3532549661144412E-13</v>
          </cell>
          <cell r="L99">
            <v>3.5814026495458302E-13</v>
          </cell>
          <cell r="M99">
            <v>1.0609745456936249E-12</v>
          </cell>
          <cell r="N99">
            <v>3.8880248826339329E-2</v>
          </cell>
          <cell r="O99">
            <v>3.729022187257562E-12</v>
          </cell>
          <cell r="P99">
            <v>2.4047433897316801E-2</v>
          </cell>
          <cell r="Q99">
            <v>4.7753525932449322E-12</v>
          </cell>
          <cell r="R99">
            <v>3.9501996652814684E-12</v>
          </cell>
          <cell r="S99">
            <v>1.1550841923236171E-12</v>
          </cell>
          <cell r="T99">
            <v>6.0626300126745315E-13</v>
          </cell>
          <cell r="U99">
            <v>2.3217086906997552E-13</v>
          </cell>
          <cell r="V99">
            <v>8.8265559897087552E-13</v>
          </cell>
          <cell r="W99">
            <v>4.9999999998183588E-2</v>
          </cell>
          <cell r="X99">
            <v>4.325008883292441E-13</v>
          </cell>
          <cell r="Y99">
            <v>1.162204977345E-12</v>
          </cell>
          <cell r="Z99">
            <v>1.9154894058601268E-2</v>
          </cell>
          <cell r="AA99">
            <v>7.6832794751086576E-13</v>
          </cell>
          <cell r="AB99">
            <v>3.203191739294328E-12</v>
          </cell>
          <cell r="AC99">
            <v>6.7636167994636477E-12</v>
          </cell>
          <cell r="AD99">
            <v>1.6537867263787819E-12</v>
          </cell>
          <cell r="AE99">
            <v>4.9999999999147227E-2</v>
          </cell>
          <cell r="AF99">
            <v>5.0000000000075373E-2</v>
          </cell>
          <cell r="AG99">
            <v>5.0000000000051371E-2</v>
          </cell>
          <cell r="AH99">
            <v>5.000000000012246E-2</v>
          </cell>
          <cell r="AI99">
            <v>3.5078088428962008E-11</v>
          </cell>
          <cell r="AJ99">
            <v>5.0000000000145282E-2</v>
          </cell>
          <cell r="AK99">
            <v>5.0000000000160541E-2</v>
          </cell>
          <cell r="AL99">
            <v>7.258898738954484E-13</v>
          </cell>
          <cell r="AM99">
            <v>2.8932456700365911E-12</v>
          </cell>
          <cell r="AN99">
            <v>1.3248079488997581E-13</v>
          </cell>
          <cell r="AO99">
            <v>3.3143902648475331E-12</v>
          </cell>
          <cell r="AP99">
            <v>7.9999999994721016E-2</v>
          </cell>
          <cell r="AQ99">
            <v>0.1000000000027275</v>
          </cell>
          <cell r="AR99">
            <v>0.10000000000003929</v>
          </cell>
          <cell r="AS99">
            <v>1.5476462560778341E-13</v>
          </cell>
          <cell r="AT99">
            <v>2.1343315420473859E-2</v>
          </cell>
          <cell r="AU99">
            <v>3.950179046786309E-2</v>
          </cell>
          <cell r="AV99">
            <v>1.3284650994366591E-13</v>
          </cell>
          <cell r="AW99">
            <v>2.61913327960459E-12</v>
          </cell>
          <cell r="AX99">
            <v>4.9999999998904497E-2</v>
          </cell>
          <cell r="AY99">
            <v>1.197937111024278E-10</v>
          </cell>
          <cell r="AZ99">
            <v>2.9999999874158339E-2</v>
          </cell>
          <cell r="BA99">
            <v>2.00000000037341E-2</v>
          </cell>
          <cell r="BB99">
            <v>4.9999999998521179E-2</v>
          </cell>
        </row>
        <row r="100">
          <cell r="B100">
            <v>0</v>
          </cell>
          <cell r="C100">
            <v>4.0000000007729478E-2</v>
          </cell>
          <cell r="D100">
            <v>0</v>
          </cell>
          <cell r="E100">
            <v>0</v>
          </cell>
          <cell r="F100">
            <v>0</v>
          </cell>
          <cell r="G100">
            <v>0</v>
          </cell>
          <cell r="H100">
            <v>4.9999999955642041E-2</v>
          </cell>
          <cell r="I100">
            <v>5.4046835019051879E-12</v>
          </cell>
          <cell r="J100">
            <v>1.7736049400843672E-11</v>
          </cell>
          <cell r="K100">
            <v>0</v>
          </cell>
          <cell r="L100">
            <v>0</v>
          </cell>
          <cell r="M100">
            <v>1.321318876085168E-11</v>
          </cell>
          <cell r="N100">
            <v>1.7043349647516859E-11</v>
          </cell>
          <cell r="O100">
            <v>2.499999998367624E-2</v>
          </cell>
          <cell r="P100">
            <v>2.499999998771912E-2</v>
          </cell>
          <cell r="Q100">
            <v>7.2943484170448572E-12</v>
          </cell>
          <cell r="R100">
            <v>3.2074276079216789E-12</v>
          </cell>
          <cell r="S100">
            <v>0</v>
          </cell>
          <cell r="T100">
            <v>0</v>
          </cell>
          <cell r="U100">
            <v>0</v>
          </cell>
          <cell r="V100">
            <v>3.0783528936865562E-13</v>
          </cell>
          <cell r="W100">
            <v>5.0000000000776611E-2</v>
          </cell>
          <cell r="X100">
            <v>0</v>
          </cell>
          <cell r="Y100">
            <v>0</v>
          </cell>
          <cell r="Z100">
            <v>4.2751167000711278E-2</v>
          </cell>
          <cell r="AA100">
            <v>0</v>
          </cell>
          <cell r="AB100">
            <v>0</v>
          </cell>
          <cell r="AC100">
            <v>2.8540528801200989E-12</v>
          </cell>
          <cell r="AD100">
            <v>4.4262475007081942E-2</v>
          </cell>
          <cell r="AE100">
            <v>7.4863173332698514E-14</v>
          </cell>
          <cell r="AF100">
            <v>5.0000000002723609E-2</v>
          </cell>
          <cell r="AG100">
            <v>5.0000000001956077E-2</v>
          </cell>
          <cell r="AH100">
            <v>5.0000000002947263E-2</v>
          </cell>
          <cell r="AI100">
            <v>0</v>
          </cell>
          <cell r="AJ100">
            <v>5.0000000009720408E-2</v>
          </cell>
          <cell r="AK100">
            <v>5.0000000010057513E-2</v>
          </cell>
          <cell r="AL100">
            <v>0</v>
          </cell>
          <cell r="AM100">
            <v>0</v>
          </cell>
          <cell r="AN100">
            <v>0</v>
          </cell>
          <cell r="AO100">
            <v>2.5327492372160752E-12</v>
          </cell>
          <cell r="AP100">
            <v>7.9999999995797141E-2</v>
          </cell>
          <cell r="AQ100">
            <v>0.10000000000533089</v>
          </cell>
          <cell r="AR100">
            <v>0.1000000000026442</v>
          </cell>
          <cell r="AS100">
            <v>1.8759969732472071E-12</v>
          </cell>
          <cell r="AT100">
            <v>2.134331542018222E-2</v>
          </cell>
          <cell r="AU100">
            <v>3.9501790467571643E-2</v>
          </cell>
          <cell r="AV100">
            <v>0</v>
          </cell>
          <cell r="AW100">
            <v>5.5361987088038043E-12</v>
          </cell>
          <cell r="AX100">
            <v>5.0000000008162952E-2</v>
          </cell>
          <cell r="AY100">
            <v>6.4253040560790555E-11</v>
          </cell>
          <cell r="AZ100">
            <v>2.9999999882833771E-2</v>
          </cell>
          <cell r="BA100">
            <v>2.000000001704566E-2</v>
          </cell>
          <cell r="BB100">
            <v>3.2141252160701461E-2</v>
          </cell>
        </row>
        <row r="101">
          <cell r="B101">
            <v>9.3313330279110183E-13</v>
          </cell>
          <cell r="C101">
            <v>3.9999999997139303E-2</v>
          </cell>
          <cell r="D101">
            <v>5.3117277926212428E-13</v>
          </cell>
          <cell r="E101">
            <v>4.230368288563023E-13</v>
          </cell>
          <cell r="F101">
            <v>3.9995715471040879E-13</v>
          </cell>
          <cell r="G101">
            <v>3.3326902414042868E-13</v>
          </cell>
          <cell r="H101">
            <v>1.1331183439138401E-12</v>
          </cell>
          <cell r="I101">
            <v>1.44965392508339E-12</v>
          </cell>
          <cell r="J101">
            <v>4.9999999995960068E-2</v>
          </cell>
          <cell r="K101">
            <v>3.5711787411087629E-13</v>
          </cell>
          <cell r="L101">
            <v>4.1116651524844169E-13</v>
          </cell>
          <cell r="M101">
            <v>4.3956942591986022E-13</v>
          </cell>
          <cell r="N101">
            <v>1.1671346598705691E-12</v>
          </cell>
          <cell r="O101">
            <v>2.4999999999746728E-2</v>
          </cell>
          <cell r="P101">
            <v>3.9863077758570468E-13</v>
          </cell>
          <cell r="Q101">
            <v>1.084336400686391E-12</v>
          </cell>
          <cell r="R101">
            <v>2.4999999999497511E-2</v>
          </cell>
          <cell r="S101">
            <v>4.9725657013558052E-13</v>
          </cell>
          <cell r="T101">
            <v>6.1168673250623948E-13</v>
          </cell>
          <cell r="U101">
            <v>6.8555955563825703E-13</v>
          </cell>
          <cell r="V101">
            <v>1.034828704033635E-12</v>
          </cell>
          <cell r="W101">
            <v>4.9999999999520567E-2</v>
          </cell>
          <cell r="X101">
            <v>4.5801015066311508E-13</v>
          </cell>
          <cell r="Y101">
            <v>4.0128521591223732E-13</v>
          </cell>
          <cell r="Z101">
            <v>2.972819636790015E-2</v>
          </cell>
          <cell r="AA101">
            <v>4.617544639219492E-13</v>
          </cell>
          <cell r="AB101">
            <v>4.0025976054831371E-13</v>
          </cell>
          <cell r="AC101">
            <v>5.0115668009773413E-13</v>
          </cell>
          <cell r="AD101">
            <v>4.9999999998973477E-2</v>
          </cell>
          <cell r="AE101">
            <v>5.5222756630693092E-13</v>
          </cell>
          <cell r="AF101">
            <v>4.9999999999601002E-2</v>
          </cell>
          <cell r="AG101">
            <v>4.9999999999549211E-2</v>
          </cell>
          <cell r="AH101">
            <v>4.9999999998452699E-2</v>
          </cell>
          <cell r="AI101">
            <v>6.7401347923980022E-13</v>
          </cell>
          <cell r="AJ101">
            <v>4.9999999998329908E-2</v>
          </cell>
          <cell r="AK101">
            <v>4.9999999998560002E-2</v>
          </cell>
          <cell r="AL101">
            <v>6.5920613599462455E-13</v>
          </cell>
          <cell r="AM101">
            <v>6.3005587178590793E-13</v>
          </cell>
          <cell r="AN101">
            <v>1.1784124022768469E-12</v>
          </cell>
          <cell r="AO101">
            <v>2.5407611073662421E-12</v>
          </cell>
          <cell r="AP101">
            <v>7.9999999997060034E-2</v>
          </cell>
          <cell r="AQ101">
            <v>0.10000000000514329</v>
          </cell>
          <cell r="AR101">
            <v>0.10000000000245619</v>
          </cell>
          <cell r="AS101">
            <v>9.5504691172026624E-13</v>
          </cell>
          <cell r="AT101">
            <v>2.134331542022018E-2</v>
          </cell>
          <cell r="AU101">
            <v>3.9501790467609661E-2</v>
          </cell>
          <cell r="AV101">
            <v>8.3835575001048722E-13</v>
          </cell>
          <cell r="AW101">
            <v>7.681314918927887E-12</v>
          </cell>
          <cell r="AX101">
            <v>5.0000000017661979E-2</v>
          </cell>
          <cell r="AY101">
            <v>3.7034864582165447E-11</v>
          </cell>
          <cell r="AZ101">
            <v>2.999999989237373E-2</v>
          </cell>
          <cell r="BA101">
            <v>2.0000000026201298E-2</v>
          </cell>
          <cell r="BB101">
            <v>3.9426697745563712E-2</v>
          </cell>
        </row>
        <row r="102">
          <cell r="B102">
            <v>1.1890070592020261E-13</v>
          </cell>
          <cell r="C102">
            <v>3.9999999999618188E-2</v>
          </cell>
          <cell r="D102">
            <v>5.612091131263253E-14</v>
          </cell>
          <cell r="E102">
            <v>4.3039893104619521E-14</v>
          </cell>
          <cell r="F102">
            <v>2.2171462513045251E-14</v>
          </cell>
          <cell r="G102">
            <v>1.9878735177565739E-14</v>
          </cell>
          <cell r="H102">
            <v>2.6997332344198008E-13</v>
          </cell>
          <cell r="I102">
            <v>4.5964463476854117E-13</v>
          </cell>
          <cell r="J102">
            <v>4.9999999999180859E-2</v>
          </cell>
          <cell r="K102">
            <v>3.5873420893531122E-14</v>
          </cell>
          <cell r="L102">
            <v>4.3852309255405227E-14</v>
          </cell>
          <cell r="M102">
            <v>1.6170672549054411E-14</v>
          </cell>
          <cell r="N102">
            <v>2.9273939051665122E-14</v>
          </cell>
          <cell r="O102">
            <v>2.5000000000026251E-2</v>
          </cell>
          <cell r="P102">
            <v>4.6686169695951212E-14</v>
          </cell>
          <cell r="Q102">
            <v>6.1582137606074981E-14</v>
          </cell>
          <cell r="R102">
            <v>2.4999999999953369E-2</v>
          </cell>
          <cell r="S102">
            <v>4.8050286812549799E-14</v>
          </cell>
          <cell r="T102">
            <v>5.4389877816255197E-14</v>
          </cell>
          <cell r="U102">
            <v>6.3290927404078605E-14</v>
          </cell>
          <cell r="V102">
            <v>2.7471377063313408E-2</v>
          </cell>
          <cell r="W102">
            <v>4.9999999999960167E-2</v>
          </cell>
          <cell r="X102">
            <v>3.3929742925561693E-14</v>
          </cell>
          <cell r="Y102">
            <v>2.647362316603674E-14</v>
          </cell>
          <cell r="Z102">
            <v>2.4010030466105731E-13</v>
          </cell>
          <cell r="AA102">
            <v>3.7478733518433741E-14</v>
          </cell>
          <cell r="AB102">
            <v>2.707867311708229E-14</v>
          </cell>
          <cell r="AC102">
            <v>2.0668533319538281E-14</v>
          </cell>
          <cell r="AD102">
            <v>4.9999999999854848E-2</v>
          </cell>
          <cell r="AE102">
            <v>5.4950846367943748E-14</v>
          </cell>
          <cell r="AF102">
            <v>4.9999999999980338E-2</v>
          </cell>
          <cell r="AG102">
            <v>4.9999999999980949E-2</v>
          </cell>
          <cell r="AH102">
            <v>4.9999999999818578E-2</v>
          </cell>
          <cell r="AI102">
            <v>2.0674650803849831E-14</v>
          </cell>
          <cell r="AJ102">
            <v>4.9999999999765732E-2</v>
          </cell>
          <cell r="AK102">
            <v>4.9999999999825719E-2</v>
          </cell>
          <cell r="AL102">
            <v>7.3502113159468933E-14</v>
          </cell>
          <cell r="AM102">
            <v>5.8029134887909458E-14</v>
          </cell>
          <cell r="AN102">
            <v>1.1656273159153989E-13</v>
          </cell>
          <cell r="AO102">
            <v>2.9635053052627102E-14</v>
          </cell>
          <cell r="AP102">
            <v>7.9999999999970192E-2</v>
          </cell>
          <cell r="AQ102">
            <v>9.9999999999955083E-2</v>
          </cell>
          <cell r="AR102">
            <v>9.9999999999955083E-2</v>
          </cell>
          <cell r="AS102">
            <v>1.446014685269225E-15</v>
          </cell>
          <cell r="AT102">
            <v>1.37581601672914E-2</v>
          </cell>
          <cell r="AU102">
            <v>3.877046276904586E-2</v>
          </cell>
          <cell r="AV102">
            <v>5.5088885411810308E-14</v>
          </cell>
          <cell r="AW102">
            <v>2.172327437652582E-14</v>
          </cell>
          <cell r="AX102">
            <v>3.000000000013775E-2</v>
          </cell>
          <cell r="AY102">
            <v>2.3299636102210131E-14</v>
          </cell>
          <cell r="AZ102">
            <v>4.9999999999975848E-2</v>
          </cell>
          <cell r="BA102">
            <v>1.999999999986465E-2</v>
          </cell>
          <cell r="BB102">
            <v>4.9999999999948662E-2</v>
          </cell>
        </row>
        <row r="103">
          <cell r="B103">
            <v>1.551867247533648E-11</v>
          </cell>
          <cell r="C103">
            <v>3.9999999943203378E-2</v>
          </cell>
          <cell r="D103">
            <v>1.012484754056594E-11</v>
          </cell>
          <cell r="E103">
            <v>7.173752037555141E-12</v>
          </cell>
          <cell r="F103">
            <v>4.0257526897318107E-12</v>
          </cell>
          <cell r="G103">
            <v>4.6879935555778983E-12</v>
          </cell>
          <cell r="H103">
            <v>4.9999999935343313E-2</v>
          </cell>
          <cell r="I103">
            <v>3.1716010433698549E-11</v>
          </cell>
          <cell r="J103">
            <v>7.9608477972542651E-12</v>
          </cell>
          <cell r="K103">
            <v>7.3414064826954736E-12</v>
          </cell>
          <cell r="L103">
            <v>8.0733707829935285E-12</v>
          </cell>
          <cell r="M103">
            <v>3.5742915114659509E-12</v>
          </cell>
          <cell r="N103">
            <v>4.8523815091194203E-12</v>
          </cell>
          <cell r="O103">
            <v>2.5000000002346461E-2</v>
          </cell>
          <cell r="P103">
            <v>5.9600176691174277E-12</v>
          </cell>
          <cell r="Q103">
            <v>1.1775484047859459E-11</v>
          </cell>
          <cell r="R103">
            <v>2.4999999993837809E-2</v>
          </cell>
          <cell r="S103">
            <v>6.7645045728858026E-12</v>
          </cell>
          <cell r="T103">
            <v>6.546905272381276E-12</v>
          </cell>
          <cell r="U103">
            <v>9.2021412269959453E-12</v>
          </cell>
          <cell r="V103">
            <v>4.9999999992542267E-2</v>
          </cell>
          <cell r="W103">
            <v>4.9999999994382142E-2</v>
          </cell>
          <cell r="X103">
            <v>6.4120966781236301E-12</v>
          </cell>
          <cell r="Y103">
            <v>5.4218048876970057E-12</v>
          </cell>
          <cell r="Z103">
            <v>5.2545448905157397E-12</v>
          </cell>
          <cell r="AA103">
            <v>7.3941070905938569E-12</v>
          </cell>
          <cell r="AB103">
            <v>6.1831157704526453E-12</v>
          </cell>
          <cell r="AC103">
            <v>4.3460881054778697E-12</v>
          </cell>
          <cell r="AD103">
            <v>4.9999999981812239E-2</v>
          </cell>
          <cell r="AE103">
            <v>7.2181185445533484E-12</v>
          </cell>
          <cell r="AF103">
            <v>2.7670508105025929E-2</v>
          </cell>
          <cell r="AG103">
            <v>4.9999999995337198E-2</v>
          </cell>
          <cell r="AH103">
            <v>4.9999999980933803E-2</v>
          </cell>
          <cell r="AI103">
            <v>4.3443462753652007E-12</v>
          </cell>
          <cell r="AJ103">
            <v>4.9999999959423738E-2</v>
          </cell>
          <cell r="AK103">
            <v>4.9999999965082288E-2</v>
          </cell>
          <cell r="AL103">
            <v>1.025620567583495E-11</v>
          </cell>
          <cell r="AM103">
            <v>7.4740329459285325E-12</v>
          </cell>
          <cell r="AN103">
            <v>1.3137946610716399E-11</v>
          </cell>
          <cell r="AO103">
            <v>1.168746229609974E-12</v>
          </cell>
          <cell r="AP103">
            <v>7.9999999999376334E-2</v>
          </cell>
          <cell r="AQ103">
            <v>9.9999999996998476E-2</v>
          </cell>
          <cell r="AR103">
            <v>9.9999999996998476E-2</v>
          </cell>
          <cell r="AS103">
            <v>0</v>
          </cell>
          <cell r="AT103">
            <v>1.375816016723173E-2</v>
          </cell>
          <cell r="AU103">
            <v>3.8770462768986283E-2</v>
          </cell>
          <cell r="AV103">
            <v>9.4344424045282408E-12</v>
          </cell>
          <cell r="AW103">
            <v>2.1396436584990482E-12</v>
          </cell>
          <cell r="AX103">
            <v>3.0000000001744138E-2</v>
          </cell>
          <cell r="AY103">
            <v>3.2942149975700091E-12</v>
          </cell>
          <cell r="AZ103">
            <v>4.9999999999990503E-2</v>
          </cell>
          <cell r="BA103">
            <v>1.9999999993763899E-2</v>
          </cell>
          <cell r="BB103">
            <v>4.9800868932150057E-2</v>
          </cell>
        </row>
        <row r="104">
          <cell r="B104">
            <v>1.0854979238588969E-11</v>
          </cell>
          <cell r="C104">
            <v>3.999999995410173E-2</v>
          </cell>
          <cell r="D104">
            <v>7.1987112031261854E-12</v>
          </cell>
          <cell r="E104">
            <v>4.4191063611636292E-12</v>
          </cell>
          <cell r="F104">
            <v>3.251904180820368E-13</v>
          </cell>
          <cell r="G104">
            <v>4.0723287412859394E-12</v>
          </cell>
          <cell r="H104">
            <v>4.9999999958449441E-2</v>
          </cell>
          <cell r="I104">
            <v>1.3578134873084691E-11</v>
          </cell>
          <cell r="J104">
            <v>3.1839579241731261E-12</v>
          </cell>
          <cell r="K104">
            <v>4.548172146122349E-12</v>
          </cell>
          <cell r="L104">
            <v>4.4604238482813932E-12</v>
          </cell>
          <cell r="M104">
            <v>5.0000000005726221E-2</v>
          </cell>
          <cell r="N104">
            <v>1.7152694119596429E-12</v>
          </cell>
          <cell r="O104">
            <v>2.4999999999856051E-2</v>
          </cell>
          <cell r="P104">
            <v>0</v>
          </cell>
          <cell r="Q104">
            <v>5.561961568547435E-12</v>
          </cell>
          <cell r="R104">
            <v>2.4999999992611481E-2</v>
          </cell>
          <cell r="S104">
            <v>1.1172530902273759E-12</v>
          </cell>
          <cell r="T104">
            <v>1.9263407043966472E-12</v>
          </cell>
          <cell r="U104">
            <v>2.9554476903070449E-12</v>
          </cell>
          <cell r="V104">
            <v>0</v>
          </cell>
          <cell r="W104">
            <v>4.9999999998599283E-2</v>
          </cell>
          <cell r="X104">
            <v>2.433362838669713E-12</v>
          </cell>
          <cell r="Y104">
            <v>5.0000000000590829E-2</v>
          </cell>
          <cell r="Z104">
            <v>2.6705082246507991E-3</v>
          </cell>
          <cell r="AA104">
            <v>2.8085301125431818E-12</v>
          </cell>
          <cell r="AB104">
            <v>2.2911664885274938E-12</v>
          </cell>
          <cell r="AC104">
            <v>2.0545950719329489E-12</v>
          </cell>
          <cell r="AD104">
            <v>2.4800868912631519E-2</v>
          </cell>
          <cell r="AE104">
            <v>2.5296982891260362E-12</v>
          </cell>
          <cell r="AF104">
            <v>5.0000000003805868E-2</v>
          </cell>
          <cell r="AG104">
            <v>4.999999999841466E-2</v>
          </cell>
          <cell r="AH104">
            <v>4.9999999989154227E-2</v>
          </cell>
          <cell r="AI104">
            <v>0</v>
          </cell>
          <cell r="AJ104">
            <v>4.9999999978199393E-2</v>
          </cell>
          <cell r="AK104">
            <v>4.9999999979315861E-2</v>
          </cell>
          <cell r="AL104">
            <v>1.053420582247779E-12</v>
          </cell>
          <cell r="AM104">
            <v>1.7594051103668499E-12</v>
          </cell>
          <cell r="AN104">
            <v>1.035343981406388E-12</v>
          </cell>
          <cell r="AO104">
            <v>4.9569587485711903E-13</v>
          </cell>
          <cell r="AP104">
            <v>8.0000000000524943E-2</v>
          </cell>
          <cell r="AQ104">
            <v>9.9999999999920583E-2</v>
          </cell>
          <cell r="AR104">
            <v>9.9999999999920541E-2</v>
          </cell>
          <cell r="AS104">
            <v>1.479745454893856E-12</v>
          </cell>
          <cell r="AT104">
            <v>1.3758160168335819E-2</v>
          </cell>
          <cell r="AU104">
            <v>3.8770462770089519E-2</v>
          </cell>
          <cell r="AV104">
            <v>7.7277094597352125E-13</v>
          </cell>
          <cell r="AW104">
            <v>1.743468979245226E-13</v>
          </cell>
          <cell r="AX104">
            <v>3.000000000136727E-2</v>
          </cell>
          <cell r="AY104">
            <v>1.620508961347149E-14</v>
          </cell>
          <cell r="AZ104">
            <v>5.0000000000644231E-2</v>
          </cell>
          <cell r="BA104">
            <v>1.9999999998153821E-2</v>
          </cell>
          <cell r="BB104">
            <v>0</v>
          </cell>
        </row>
        <row r="105">
          <cell r="B105">
            <v>3.9999999998428563E-2</v>
          </cell>
          <cell r="C105">
            <v>3.7284431952693388E-12</v>
          </cell>
          <cell r="D105">
            <v>6.7902342042759592E-13</v>
          </cell>
          <cell r="E105">
            <v>0</v>
          </cell>
          <cell r="F105">
            <v>6.4672158526881326E-12</v>
          </cell>
          <cell r="G105">
            <v>1.435092731099533E-12</v>
          </cell>
          <cell r="H105">
            <v>1.9179875208190881E-12</v>
          </cell>
          <cell r="I105">
            <v>5.177528271516273E-12</v>
          </cell>
          <cell r="J105">
            <v>0</v>
          </cell>
          <cell r="K105">
            <v>4.9999999996911473E-2</v>
          </cell>
          <cell r="L105">
            <v>2.9864564778539771E-2</v>
          </cell>
          <cell r="M105">
            <v>2.013543521242149E-2</v>
          </cell>
          <cell r="N105">
            <v>1.1812066345473659E-12</v>
          </cell>
          <cell r="O105">
            <v>2.4999999992050971E-2</v>
          </cell>
          <cell r="P105">
            <v>0</v>
          </cell>
          <cell r="Q105">
            <v>6.1503785878007168E-12</v>
          </cell>
          <cell r="R105">
            <v>2.4999999987292739E-2</v>
          </cell>
          <cell r="S105">
            <v>0</v>
          </cell>
          <cell r="T105">
            <v>1.8118261516890159E-12</v>
          </cell>
          <cell r="U105">
            <v>1.7059299669957571E-12</v>
          </cell>
          <cell r="V105">
            <v>0</v>
          </cell>
          <cell r="W105">
            <v>5.0000000000252183E-2</v>
          </cell>
          <cell r="X105">
            <v>4.5309006914989049E-12</v>
          </cell>
          <cell r="Y105">
            <v>5.0000000002048628E-2</v>
          </cell>
          <cell r="Z105">
            <v>1.2941378746126671E-2</v>
          </cell>
          <cell r="AA105">
            <v>1.0546395997025919E-11</v>
          </cell>
          <cell r="AB105">
            <v>1.4840002886795389E-11</v>
          </cell>
          <cell r="AC105">
            <v>1.3375985515922809E-11</v>
          </cell>
          <cell r="AD105">
            <v>2.4800868913627708E-2</v>
          </cell>
          <cell r="AE105">
            <v>7.6288262826498424E-13</v>
          </cell>
          <cell r="AF105">
            <v>5.0000000001169997E-2</v>
          </cell>
          <cell r="AG105">
            <v>4.9999999994558647E-2</v>
          </cell>
          <cell r="AH105">
            <v>4.9999999993100473E-2</v>
          </cell>
          <cell r="AI105">
            <v>0</v>
          </cell>
          <cell r="AJ105">
            <v>4.9999999988666798E-2</v>
          </cell>
          <cell r="AK105">
            <v>4.9999999988665743E-2</v>
          </cell>
          <cell r="AL105">
            <v>0</v>
          </cell>
          <cell r="AM105">
            <v>8.0841536290081884E-13</v>
          </cell>
          <cell r="AN105">
            <v>0</v>
          </cell>
          <cell r="AO105">
            <v>1.2965269745687839E-11</v>
          </cell>
          <cell r="AP105">
            <v>7.9999999986474099E-2</v>
          </cell>
          <cell r="AQ105">
            <v>0.1000000000006539</v>
          </cell>
          <cell r="AR105">
            <v>0.100000000000654</v>
          </cell>
          <cell r="AS105">
            <v>1.1297670344741641E-12</v>
          </cell>
          <cell r="AT105">
            <v>1.123894203204147E-2</v>
          </cell>
          <cell r="AU105">
            <v>3.101881034034356E-2</v>
          </cell>
          <cell r="AV105">
            <v>0</v>
          </cell>
          <cell r="AW105">
            <v>4.8922487272070814E-12</v>
          </cell>
          <cell r="AX105">
            <v>2.9999999981646479E-2</v>
          </cell>
          <cell r="AY105">
            <v>0</v>
          </cell>
          <cell r="AZ105">
            <v>5.0000000001016238E-2</v>
          </cell>
          <cell r="BA105">
            <v>2.0000000007147651E-2</v>
          </cell>
          <cell r="BB105">
            <v>0</v>
          </cell>
        </row>
        <row r="106">
          <cell r="B106">
            <v>3.9999999999191883E-2</v>
          </cell>
          <cell r="C106">
            <v>1.2841474736750429E-12</v>
          </cell>
          <cell r="D106">
            <v>0</v>
          </cell>
          <cell r="E106">
            <v>0</v>
          </cell>
          <cell r="F106">
            <v>3.6810376203607003E-12</v>
          </cell>
          <cell r="G106">
            <v>7.3996768485828755E-13</v>
          </cell>
          <cell r="H106">
            <v>9.5609631132493605E-13</v>
          </cell>
          <cell r="I106">
            <v>2.2828341430668361E-12</v>
          </cell>
          <cell r="J106">
            <v>1.113192340886486E-13</v>
          </cell>
          <cell r="K106">
            <v>4.9999999998822618E-2</v>
          </cell>
          <cell r="L106">
            <v>2.986456478012825E-2</v>
          </cell>
          <cell r="M106">
            <v>2.0135435213524729E-2</v>
          </cell>
          <cell r="N106">
            <v>8.6255607425859986E-13</v>
          </cell>
          <cell r="O106">
            <v>2.499999999276617E-2</v>
          </cell>
          <cell r="P106">
            <v>1.006314347759999E-12</v>
          </cell>
          <cell r="Q106">
            <v>3.5706129277827058E-12</v>
          </cell>
          <cell r="R106">
            <v>2.4999999990178861E-2</v>
          </cell>
          <cell r="S106">
            <v>0</v>
          </cell>
          <cell r="T106">
            <v>5.7577609489864475E-13</v>
          </cell>
          <cell r="U106">
            <v>5.0645868496848653E-13</v>
          </cell>
          <cell r="V106">
            <v>0</v>
          </cell>
          <cell r="W106">
            <v>5.0000000000451073E-2</v>
          </cell>
          <cell r="X106">
            <v>1.906946280048858E-12</v>
          </cell>
          <cell r="Y106">
            <v>5.0000000001639809E-2</v>
          </cell>
          <cell r="Z106">
            <v>5.0000000000303621E-2</v>
          </cell>
          <cell r="AA106">
            <v>4.450434270088826E-12</v>
          </cell>
          <cell r="AB106">
            <v>1.274224767993621E-2</v>
          </cell>
          <cell r="AC106">
            <v>4.9999999998783018E-2</v>
          </cell>
          <cell r="AD106">
            <v>5.0000000000184522E-2</v>
          </cell>
          <cell r="AE106">
            <v>3.8929755490403098E-14</v>
          </cell>
          <cell r="AF106">
            <v>5.0000000000538572E-2</v>
          </cell>
          <cell r="AG106">
            <v>5.9269561631674229E-13</v>
          </cell>
          <cell r="AH106">
            <v>4.9999999995691033E-2</v>
          </cell>
          <cell r="AI106">
            <v>0</v>
          </cell>
          <cell r="AJ106">
            <v>2.4999999962513009E-2</v>
          </cell>
          <cell r="AK106">
            <v>0</v>
          </cell>
          <cell r="AL106">
            <v>0</v>
          </cell>
          <cell r="AM106">
            <v>6.391137529003818E-14</v>
          </cell>
          <cell r="AN106">
            <v>0</v>
          </cell>
          <cell r="AO106">
            <v>6.8600506732071721E-12</v>
          </cell>
          <cell r="AP106">
            <v>7.9999999990831239E-2</v>
          </cell>
          <cell r="AQ106">
            <v>0.1000000000008911</v>
          </cell>
          <cell r="AR106">
            <v>0.1000000000008892</v>
          </cell>
          <cell r="AS106">
            <v>7.8356706954643557E-13</v>
          </cell>
          <cell r="AT106">
            <v>1.1238942032177649E-2</v>
          </cell>
          <cell r="AU106">
            <v>3.101881034047559E-2</v>
          </cell>
          <cell r="AV106">
            <v>0</v>
          </cell>
          <cell r="AW106">
            <v>2.8218728529279439E-12</v>
          </cell>
          <cell r="AX106">
            <v>2.999999998252852E-2</v>
          </cell>
          <cell r="AY106">
            <v>2.7711410482153932E-13</v>
          </cell>
          <cell r="AZ106">
            <v>5.0000000002172827E-2</v>
          </cell>
          <cell r="BA106">
            <v>2.0000000008534791E-2</v>
          </cell>
          <cell r="BB106">
            <v>0</v>
          </cell>
        </row>
        <row r="107">
          <cell r="B107">
            <v>3.9999999999385763E-2</v>
          </cell>
          <cell r="C107">
            <v>5.0993986195532294E-13</v>
          </cell>
          <cell r="D107">
            <v>0</v>
          </cell>
          <cell r="E107">
            <v>0</v>
          </cell>
          <cell r="F107">
            <v>2.499999999785698E-2</v>
          </cell>
          <cell r="G107">
            <v>3.2070390463306019E-13</v>
          </cell>
          <cell r="H107">
            <v>2.3168673785647448E-13</v>
          </cell>
          <cell r="I107">
            <v>7.6875755744301391E-13</v>
          </cell>
          <cell r="J107">
            <v>0</v>
          </cell>
          <cell r="K107">
            <v>4.9999999999093429E-2</v>
          </cell>
          <cell r="L107">
            <v>4.9999999999520532E-2</v>
          </cell>
          <cell r="M107">
            <v>0</v>
          </cell>
          <cell r="N107">
            <v>3.1658251692541409E-13</v>
          </cell>
          <cell r="O107">
            <v>1.890781396946324E-12</v>
          </cell>
          <cell r="P107">
            <v>1.314057260142037E-12</v>
          </cell>
          <cell r="Q107">
            <v>1.8830840001642688E-12</v>
          </cell>
          <cell r="R107">
            <v>2.4999999992612688E-2</v>
          </cell>
          <cell r="S107">
            <v>0</v>
          </cell>
          <cell r="T107">
            <v>2.028330450923037E-13</v>
          </cell>
          <cell r="U107">
            <v>4.9999999999884449E-2</v>
          </cell>
          <cell r="V107">
            <v>0</v>
          </cell>
          <cell r="W107">
            <v>5.0000000000309283E-2</v>
          </cell>
          <cell r="X107">
            <v>7.4347282808297169E-13</v>
          </cell>
          <cell r="Y107">
            <v>5.0000000001089083E-2</v>
          </cell>
          <cell r="Z107">
            <v>2.1537631495052941E-13</v>
          </cell>
          <cell r="AA107">
            <v>1.756734500691041E-12</v>
          </cell>
          <cell r="AB107">
            <v>0</v>
          </cell>
          <cell r="AC107">
            <v>3.2877682882918112E-2</v>
          </cell>
          <cell r="AD107">
            <v>5.0000000000067463E-2</v>
          </cell>
          <cell r="AE107">
            <v>0</v>
          </cell>
          <cell r="AF107">
            <v>5.000000000036578E-2</v>
          </cell>
          <cell r="AG107">
            <v>2.9864564788817279E-2</v>
          </cell>
          <cell r="AH107">
            <v>4.999999999721115E-2</v>
          </cell>
          <cell r="AI107">
            <v>0</v>
          </cell>
          <cell r="AJ107">
            <v>2.4999999962449181E-2</v>
          </cell>
          <cell r="AK107">
            <v>0</v>
          </cell>
          <cell r="AL107">
            <v>0</v>
          </cell>
          <cell r="AM107">
            <v>0</v>
          </cell>
          <cell r="AN107">
            <v>0</v>
          </cell>
          <cell r="AO107">
            <v>3.6557434817070206E-12</v>
          </cell>
          <cell r="AP107">
            <v>7.9999999993767529E-2</v>
          </cell>
          <cell r="AQ107">
            <v>0.100000000000929</v>
          </cell>
          <cell r="AR107">
            <v>0.100000000000927</v>
          </cell>
          <cell r="AS107">
            <v>4.2498370231787639E-13</v>
          </cell>
          <cell r="AT107">
            <v>1.123894203218403E-2</v>
          </cell>
          <cell r="AU107">
            <v>3.101881034048198E-2</v>
          </cell>
          <cell r="AV107">
            <v>4.1280728310002121E-15</v>
          </cell>
          <cell r="AW107">
            <v>1.7497684135570571E-12</v>
          </cell>
          <cell r="AX107">
            <v>2.9999999983232169E-2</v>
          </cell>
          <cell r="AY107">
            <v>4.5671893675429586E-13</v>
          </cell>
          <cell r="AZ107">
            <v>5.0000000002920708E-2</v>
          </cell>
          <cell r="BA107">
            <v>2.0000000009338201E-2</v>
          </cell>
          <cell r="BB107">
            <v>0</v>
          </cell>
        </row>
        <row r="108">
          <cell r="B108">
            <v>3.9999999999505619E-2</v>
          </cell>
          <cell r="C108">
            <v>2.2700580374722411E-13</v>
          </cell>
          <cell r="D108">
            <v>1.1751117583158151E-14</v>
          </cell>
          <cell r="E108">
            <v>8.4014584114998314E-15</v>
          </cell>
          <cell r="F108">
            <v>2.499999999821613E-2</v>
          </cell>
          <cell r="G108">
            <v>2.0405094077995461E-13</v>
          </cell>
          <cell r="H108">
            <v>7.6890895534442204E-14</v>
          </cell>
          <cell r="I108">
            <v>2.929703287730172E-13</v>
          </cell>
          <cell r="J108">
            <v>0</v>
          </cell>
          <cell r="K108">
            <v>4.9999999999400697E-2</v>
          </cell>
          <cell r="L108">
            <v>4.0993440968651498E-2</v>
          </cell>
          <cell r="M108">
            <v>9.0065590309135381E-3</v>
          </cell>
          <cell r="N108">
            <v>2.3130941697490501E-13</v>
          </cell>
          <cell r="O108">
            <v>8.9710536654492708E-13</v>
          </cell>
          <cell r="P108">
            <v>1.2431874004371419E-12</v>
          </cell>
          <cell r="Q108">
            <v>1.118297259240785E-12</v>
          </cell>
          <cell r="R108">
            <v>2.499999999445086E-2</v>
          </cell>
          <cell r="S108">
            <v>0</v>
          </cell>
          <cell r="T108">
            <v>7.6364023923487659E-14</v>
          </cell>
          <cell r="U108">
            <v>5.1392507777100763E-15</v>
          </cell>
          <cell r="V108">
            <v>0</v>
          </cell>
          <cell r="W108">
            <v>4.0000000005657808E-2</v>
          </cell>
          <cell r="X108">
            <v>2.9258849580568388E-13</v>
          </cell>
          <cell r="Y108">
            <v>5.0000000000732313E-2</v>
          </cell>
          <cell r="Z108">
            <v>1.148743981112699E-13</v>
          </cell>
          <cell r="AA108">
            <v>7.019988721435543E-13</v>
          </cell>
          <cell r="AB108">
            <v>0</v>
          </cell>
          <cell r="AC108">
            <v>4.9999999998897142E-2</v>
          </cell>
          <cell r="AD108">
            <v>0</v>
          </cell>
          <cell r="AE108">
            <v>0</v>
          </cell>
          <cell r="AF108">
            <v>5.0000000000248533E-2</v>
          </cell>
          <cell r="AG108">
            <v>3.2581258242960563E-14</v>
          </cell>
          <cell r="AH108">
            <v>4.9999999998151377E-2</v>
          </cell>
          <cell r="AI108">
            <v>0</v>
          </cell>
          <cell r="AJ108">
            <v>5.0000000000021853E-2</v>
          </cell>
          <cell r="AK108">
            <v>5.0000000000009037E-2</v>
          </cell>
          <cell r="AL108">
            <v>0</v>
          </cell>
          <cell r="AM108">
            <v>0</v>
          </cell>
          <cell r="AN108">
            <v>0</v>
          </cell>
          <cell r="AO108">
            <v>4.6153846153688047E-2</v>
          </cell>
          <cell r="AP108">
            <v>7.538461538464758E-2</v>
          </cell>
          <cell r="AQ108">
            <v>0.1000000000000254</v>
          </cell>
          <cell r="AR108">
            <v>0.1000000000000265</v>
          </cell>
          <cell r="AS108">
            <v>1.1186013553490231E-14</v>
          </cell>
          <cell r="AT108">
            <v>1.222180176523799E-2</v>
          </cell>
          <cell r="AU108">
            <v>4.6393582850181338E-2</v>
          </cell>
          <cell r="AV108">
            <v>3.9227413371880888E-15</v>
          </cell>
          <cell r="AW108">
            <v>0</v>
          </cell>
          <cell r="AX108">
            <v>1.9846153846136579E-2</v>
          </cell>
          <cell r="AY108">
            <v>0</v>
          </cell>
          <cell r="AZ108">
            <v>5.0000000000012687E-2</v>
          </cell>
          <cell r="BA108">
            <v>2.000000000004163E-2</v>
          </cell>
          <cell r="BB108">
            <v>0</v>
          </cell>
        </row>
        <row r="109">
          <cell r="B109">
            <v>4.0000000000530042E-2</v>
          </cell>
          <cell r="C109">
            <v>0</v>
          </cell>
          <cell r="D109">
            <v>0</v>
          </cell>
          <cell r="E109">
            <v>0</v>
          </cell>
          <cell r="F109">
            <v>2.4999999998469559E-2</v>
          </cell>
          <cell r="G109">
            <v>2.9634178758064281E-14</v>
          </cell>
          <cell r="H109">
            <v>0</v>
          </cell>
          <cell r="I109">
            <v>0</v>
          </cell>
          <cell r="J109">
            <v>0</v>
          </cell>
          <cell r="K109">
            <v>4.9999999999500833E-2</v>
          </cell>
          <cell r="L109">
            <v>8.4100208860758428E-13</v>
          </cell>
          <cell r="M109">
            <v>5.0000000000203153E-2</v>
          </cell>
          <cell r="N109">
            <v>7.6480202841464556E-14</v>
          </cell>
          <cell r="O109">
            <v>4.7021173392303027E-13</v>
          </cell>
          <cell r="P109">
            <v>7.7074980990949864E-13</v>
          </cell>
          <cell r="Q109">
            <v>7.91515974642988E-13</v>
          </cell>
          <cell r="R109">
            <v>2.499999999579702E-2</v>
          </cell>
          <cell r="S109">
            <v>0</v>
          </cell>
          <cell r="T109">
            <v>3.166339611284727E-13</v>
          </cell>
          <cell r="U109">
            <v>2.5559962592852748E-13</v>
          </cell>
          <cell r="V109">
            <v>0</v>
          </cell>
          <cell r="W109">
            <v>5.0000000000024858E-2</v>
          </cell>
          <cell r="X109">
            <v>2.4006559039353201E-2</v>
          </cell>
          <cell r="Y109">
            <v>5.000000000069834E-2</v>
          </cell>
          <cell r="Z109">
            <v>5.0000000000081528E-2</v>
          </cell>
          <cell r="AA109">
            <v>2.056611796174925E-13</v>
          </cell>
          <cell r="AB109">
            <v>0</v>
          </cell>
          <cell r="AC109">
            <v>4.9999999999439021E-2</v>
          </cell>
          <cell r="AD109">
            <v>1.5523983345982879E-13</v>
          </cell>
          <cell r="AE109">
            <v>0</v>
          </cell>
          <cell r="AF109">
            <v>5.0000000000408801E-2</v>
          </cell>
          <cell r="AG109">
            <v>0</v>
          </cell>
          <cell r="AH109">
            <v>4.9999999999022493E-2</v>
          </cell>
          <cell r="AI109">
            <v>0</v>
          </cell>
          <cell r="AJ109">
            <v>1.599344096825164E-2</v>
          </cell>
          <cell r="AK109">
            <v>5.7537555781120039E-14</v>
          </cell>
          <cell r="AL109">
            <v>0</v>
          </cell>
          <cell r="AM109">
            <v>0</v>
          </cell>
          <cell r="AN109">
            <v>0</v>
          </cell>
          <cell r="AO109">
            <v>4.61538461534741E-2</v>
          </cell>
          <cell r="AP109">
            <v>7.5384615384898351E-2</v>
          </cell>
          <cell r="AQ109">
            <v>0.1000000000002115</v>
          </cell>
          <cell r="AR109">
            <v>0.1000000000001441</v>
          </cell>
          <cell r="AS109">
            <v>1.9211920758512089E-13</v>
          </cell>
          <cell r="AT109">
            <v>1.2221801765381809E-2</v>
          </cell>
          <cell r="AU109">
            <v>4.6393582850317139E-2</v>
          </cell>
          <cell r="AV109">
            <v>4.4111675322807678E-14</v>
          </cell>
          <cell r="AW109">
            <v>0</v>
          </cell>
          <cell r="AX109">
            <v>1.984615384608835E-2</v>
          </cell>
          <cell r="AY109">
            <v>0</v>
          </cell>
          <cell r="AZ109">
            <v>5.0000000000221978E-2</v>
          </cell>
          <cell r="BA109">
            <v>2.0000000000399219E-2</v>
          </cell>
          <cell r="BB109">
            <v>0</v>
          </cell>
        </row>
        <row r="110">
          <cell r="B110">
            <v>4.0000000000362697E-2</v>
          </cell>
          <cell r="C110">
            <v>0</v>
          </cell>
          <cell r="D110">
            <v>0</v>
          </cell>
          <cell r="E110">
            <v>0</v>
          </cell>
          <cell r="F110">
            <v>1.8188079679352171E-13</v>
          </cell>
          <cell r="G110">
            <v>0</v>
          </cell>
          <cell r="H110">
            <v>0</v>
          </cell>
          <cell r="I110">
            <v>0</v>
          </cell>
          <cell r="J110">
            <v>0</v>
          </cell>
          <cell r="K110">
            <v>4.9999999999577042E-2</v>
          </cell>
          <cell r="L110">
            <v>3.1211894769663222E-13</v>
          </cell>
          <cell r="M110">
            <v>5.0000000000045772E-2</v>
          </cell>
          <cell r="N110">
            <v>4.2407836334860864E-15</v>
          </cell>
          <cell r="O110">
            <v>2.4999999999870511E-2</v>
          </cell>
          <cell r="P110">
            <v>7.4561201552745816E-13</v>
          </cell>
          <cell r="Q110">
            <v>5.0284329888773681E-13</v>
          </cell>
          <cell r="R110">
            <v>2.4999999996828611E-2</v>
          </cell>
          <cell r="S110">
            <v>0</v>
          </cell>
          <cell r="T110">
            <v>1.151217093613242E-13</v>
          </cell>
          <cell r="U110">
            <v>4.9999999999985507E-2</v>
          </cell>
          <cell r="V110">
            <v>0</v>
          </cell>
          <cell r="W110">
            <v>4.9999999999964857E-2</v>
          </cell>
          <cell r="X110">
            <v>4.0000000001338798E-2</v>
          </cell>
          <cell r="Y110">
            <v>5.0000000000411743E-2</v>
          </cell>
          <cell r="Z110">
            <v>5.0000000000002598E-2</v>
          </cell>
          <cell r="AA110">
            <v>5.3846839500936987E-14</v>
          </cell>
          <cell r="AB110">
            <v>0</v>
          </cell>
          <cell r="AC110">
            <v>2.332076526154328E-14</v>
          </cell>
          <cell r="AD110">
            <v>3.4307475562915379E-14</v>
          </cell>
          <cell r="AE110">
            <v>0</v>
          </cell>
          <cell r="AF110">
            <v>1.295654206220829E-12</v>
          </cell>
          <cell r="AG110">
            <v>0</v>
          </cell>
          <cell r="AH110">
            <v>4.9999999999292749E-2</v>
          </cell>
          <cell r="AI110">
            <v>0</v>
          </cell>
          <cell r="AJ110">
            <v>4.9999999999989539E-2</v>
          </cell>
          <cell r="AK110">
            <v>1.089457367873477E-13</v>
          </cell>
          <cell r="AL110">
            <v>0</v>
          </cell>
          <cell r="AM110">
            <v>0</v>
          </cell>
          <cell r="AN110">
            <v>1.352176341004638E-14</v>
          </cell>
          <cell r="AO110">
            <v>4.6153846153381438E-2</v>
          </cell>
          <cell r="AP110">
            <v>7.5384615384761669E-2</v>
          </cell>
          <cell r="AQ110">
            <v>0.1000000000001193</v>
          </cell>
          <cell r="AR110">
            <v>0.1000000000000548</v>
          </cell>
          <cell r="AS110">
            <v>5.5593982415924813E-14</v>
          </cell>
          <cell r="AT110">
            <v>1.22218017652749E-2</v>
          </cell>
          <cell r="AU110">
            <v>4.6393582850210148E-2</v>
          </cell>
          <cell r="AV110">
            <v>0</v>
          </cell>
          <cell r="AW110">
            <v>0</v>
          </cell>
          <cell r="AX110">
            <v>1.9846153845990831E-2</v>
          </cell>
          <cell r="AY110">
            <v>0</v>
          </cell>
          <cell r="AZ110">
            <v>5.0000000000123612E-2</v>
          </cell>
          <cell r="BA110">
            <v>2.0000000000267661E-2</v>
          </cell>
          <cell r="BB110">
            <v>1.327309253498098E-14</v>
          </cell>
        </row>
        <row r="111">
          <cell r="B111">
            <v>4.0000000000794747E-2</v>
          </cell>
          <cell r="C111">
            <v>0</v>
          </cell>
          <cell r="D111">
            <v>0</v>
          </cell>
          <cell r="E111">
            <v>0</v>
          </cell>
          <cell r="F111">
            <v>2.504881362679675E-13</v>
          </cell>
          <cell r="G111">
            <v>0</v>
          </cell>
          <cell r="H111">
            <v>0</v>
          </cell>
          <cell r="I111">
            <v>0</v>
          </cell>
          <cell r="J111">
            <v>0</v>
          </cell>
          <cell r="K111">
            <v>5.0000000000083582E-2</v>
          </cell>
          <cell r="L111">
            <v>4.9999999999575197E-2</v>
          </cell>
          <cell r="M111">
            <v>1.1110528114581511E-12</v>
          </cell>
          <cell r="N111">
            <v>0</v>
          </cell>
          <cell r="O111">
            <v>2.4999999999599641E-2</v>
          </cell>
          <cell r="P111">
            <v>0</v>
          </cell>
          <cell r="Q111">
            <v>5.9460891890223578E-14</v>
          </cell>
          <cell r="R111">
            <v>2.4999999999980229E-2</v>
          </cell>
          <cell r="S111">
            <v>0</v>
          </cell>
          <cell r="T111">
            <v>0</v>
          </cell>
          <cell r="U111">
            <v>4.0000000032998757E-2</v>
          </cell>
          <cell r="V111">
            <v>0</v>
          </cell>
          <cell r="W111">
            <v>4.9999999999750459E-2</v>
          </cell>
          <cell r="X111">
            <v>3.8042253838259102E-13</v>
          </cell>
          <cell r="Y111">
            <v>5.0000000000126693E-2</v>
          </cell>
          <cell r="Z111">
            <v>4.99999999706527E-2</v>
          </cell>
          <cell r="AA111">
            <v>0</v>
          </cell>
          <cell r="AB111">
            <v>0</v>
          </cell>
          <cell r="AC111">
            <v>1.1732229425056969E-13</v>
          </cell>
          <cell r="AD111">
            <v>0</v>
          </cell>
          <cell r="AE111">
            <v>0</v>
          </cell>
          <cell r="AF111">
            <v>1.971424456815957E-13</v>
          </cell>
          <cell r="AG111">
            <v>0</v>
          </cell>
          <cell r="AH111">
            <v>4.9999999999868122E-2</v>
          </cell>
          <cell r="AI111">
            <v>0</v>
          </cell>
          <cell r="AJ111">
            <v>5.0000000000160097E-2</v>
          </cell>
          <cell r="AK111">
            <v>5.0000000000092963E-2</v>
          </cell>
          <cell r="AL111">
            <v>0</v>
          </cell>
          <cell r="AM111">
            <v>0</v>
          </cell>
          <cell r="AN111">
            <v>0</v>
          </cell>
          <cell r="AO111">
            <v>4.6153846153112008E-2</v>
          </cell>
          <cell r="AP111">
            <v>7.5384615384861686E-2</v>
          </cell>
          <cell r="AQ111">
            <v>0.1000000000001898</v>
          </cell>
          <cell r="AR111">
            <v>0.1000000000001898</v>
          </cell>
          <cell r="AS111">
            <v>1.9503011969562109E-13</v>
          </cell>
          <cell r="AT111">
            <v>1.241742547134706E-2</v>
          </cell>
          <cell r="AU111">
            <v>4.6197959144294802E-2</v>
          </cell>
          <cell r="AV111">
            <v>4.3989676848030098E-14</v>
          </cell>
          <cell r="AW111">
            <v>0</v>
          </cell>
          <cell r="AX111">
            <v>1.9846153846014691E-2</v>
          </cell>
          <cell r="AY111">
            <v>0</v>
          </cell>
          <cell r="AZ111">
            <v>5.0000000000154789E-2</v>
          </cell>
          <cell r="BA111">
            <v>2.0000000000197669E-2</v>
          </cell>
          <cell r="BB111">
            <v>0</v>
          </cell>
        </row>
        <row r="112">
          <cell r="B112">
            <v>1.4999999992095151E-2</v>
          </cell>
          <cell r="C112">
            <v>4.6957390922283252E-13</v>
          </cell>
          <cell r="D112">
            <v>0</v>
          </cell>
          <cell r="E112">
            <v>0</v>
          </cell>
          <cell r="F112">
            <v>1.351673317233001E-13</v>
          </cell>
          <cell r="G112">
            <v>2.5546923591547852E-14</v>
          </cell>
          <cell r="H112">
            <v>0</v>
          </cell>
          <cell r="I112">
            <v>8.7892748694367967E-15</v>
          </cell>
          <cell r="J112">
            <v>0</v>
          </cell>
          <cell r="K112">
            <v>5.0000000000005068E-2</v>
          </cell>
          <cell r="L112">
            <v>2.4999999999664409E-2</v>
          </cell>
          <cell r="M112">
            <v>4.8134674124019296E-13</v>
          </cell>
          <cell r="N112">
            <v>0</v>
          </cell>
          <cell r="O112">
            <v>2.4999999999619452E-2</v>
          </cell>
          <cell r="P112">
            <v>0</v>
          </cell>
          <cell r="Q112">
            <v>4.9999999999945727E-2</v>
          </cell>
          <cell r="R112">
            <v>0</v>
          </cell>
          <cell r="S112">
            <v>0</v>
          </cell>
          <cell r="T112">
            <v>0</v>
          </cell>
          <cell r="U112">
            <v>4.0000000033028608E-2</v>
          </cell>
          <cell r="V112">
            <v>0</v>
          </cell>
          <cell r="W112">
            <v>4.9999999999815477E-2</v>
          </cell>
          <cell r="X112">
            <v>1.0762710456142639E-13</v>
          </cell>
          <cell r="Y112">
            <v>5.0000000000084727E-2</v>
          </cell>
          <cell r="Z112">
            <v>4.9999999980406051E-2</v>
          </cell>
          <cell r="AA112">
            <v>0</v>
          </cell>
          <cell r="AB112">
            <v>7.9325815297337645E-14</v>
          </cell>
          <cell r="AC112">
            <v>5.2388501349958611E-14</v>
          </cell>
          <cell r="AD112">
            <v>0</v>
          </cell>
          <cell r="AE112">
            <v>0</v>
          </cell>
          <cell r="AF112">
            <v>2.499999999582506E-2</v>
          </cell>
          <cell r="AG112">
            <v>0</v>
          </cell>
          <cell r="AH112">
            <v>4.9999999999922953E-2</v>
          </cell>
          <cell r="AI112">
            <v>0</v>
          </cell>
          <cell r="AJ112">
            <v>5.0000000000094302E-2</v>
          </cell>
          <cell r="AK112">
            <v>3.0566215962165192E-14</v>
          </cell>
          <cell r="AL112">
            <v>0</v>
          </cell>
          <cell r="AM112">
            <v>0</v>
          </cell>
          <cell r="AN112">
            <v>0</v>
          </cell>
          <cell r="AO112">
            <v>4.6153846153054782E-2</v>
          </cell>
          <cell r="AP112">
            <v>7.5384615384878034E-2</v>
          </cell>
          <cell r="AQ112">
            <v>0.10000000000027599</v>
          </cell>
          <cell r="AR112">
            <v>0.1000000000002617</v>
          </cell>
          <cell r="AS112">
            <v>1.4798828617968131E-13</v>
          </cell>
          <cell r="AT112">
            <v>1.241742547135123E-2</v>
          </cell>
          <cell r="AU112">
            <v>4.6197959144297959E-2</v>
          </cell>
          <cell r="AV112">
            <v>5.0000000000074207E-2</v>
          </cell>
          <cell r="AW112">
            <v>0</v>
          </cell>
          <cell r="AX112">
            <v>1.9846153845976981E-2</v>
          </cell>
          <cell r="AY112">
            <v>0</v>
          </cell>
          <cell r="AZ112">
            <v>5.0000000000188533E-2</v>
          </cell>
          <cell r="BA112">
            <v>2.0000000000331499E-2</v>
          </cell>
          <cell r="BB112">
            <v>0</v>
          </cell>
        </row>
        <row r="113">
          <cell r="B113">
            <v>0</v>
          </cell>
          <cell r="C113">
            <v>4.0000000001736473E-2</v>
          </cell>
          <cell r="D113">
            <v>0</v>
          </cell>
          <cell r="E113">
            <v>0</v>
          </cell>
          <cell r="F113">
            <v>1.935501955619615E-13</v>
          </cell>
          <cell r="G113">
            <v>3.786876608101226E-13</v>
          </cell>
          <cell r="H113">
            <v>1.5151976158507151E-13</v>
          </cell>
          <cell r="I113">
            <v>3.36481520417764E-13</v>
          </cell>
          <cell r="J113">
            <v>0</v>
          </cell>
          <cell r="K113">
            <v>1.499999998938201E-2</v>
          </cell>
          <cell r="L113">
            <v>3.6744587754720072E-13</v>
          </cell>
          <cell r="M113">
            <v>5.0000000000985513E-2</v>
          </cell>
          <cell r="N113">
            <v>1.2676850826201911E-14</v>
          </cell>
          <cell r="O113">
            <v>2.499999999945322E-2</v>
          </cell>
          <cell r="P113">
            <v>0</v>
          </cell>
          <cell r="Q113">
            <v>5.0000000000260163E-2</v>
          </cell>
          <cell r="R113">
            <v>0</v>
          </cell>
          <cell r="S113">
            <v>0</v>
          </cell>
          <cell r="T113">
            <v>0</v>
          </cell>
          <cell r="U113">
            <v>4.9999999990498117E-2</v>
          </cell>
          <cell r="V113">
            <v>0</v>
          </cell>
          <cell r="W113">
            <v>4.9999999999980942E-2</v>
          </cell>
          <cell r="X113">
            <v>0</v>
          </cell>
          <cell r="Y113">
            <v>5.0000000000161117E-2</v>
          </cell>
          <cell r="Z113">
            <v>4.999999998684871E-2</v>
          </cell>
          <cell r="AA113">
            <v>8.8325824565398379E-14</v>
          </cell>
          <cell r="AB113">
            <v>3.1044912860340301E-11</v>
          </cell>
          <cell r="AC113">
            <v>3.040175088713055E-13</v>
          </cell>
          <cell r="AD113">
            <v>0</v>
          </cell>
          <cell r="AE113">
            <v>0</v>
          </cell>
          <cell r="AF113">
            <v>5.0000000001048629E-2</v>
          </cell>
          <cell r="AG113">
            <v>0</v>
          </cell>
          <cell r="AH113">
            <v>5.0000000000396991E-2</v>
          </cell>
          <cell r="AI113">
            <v>0</v>
          </cell>
          <cell r="AJ113">
            <v>0</v>
          </cell>
          <cell r="AK113">
            <v>0</v>
          </cell>
          <cell r="AL113">
            <v>0</v>
          </cell>
          <cell r="AM113">
            <v>0</v>
          </cell>
          <cell r="AN113">
            <v>0</v>
          </cell>
          <cell r="AO113">
            <v>4.6153846152889762E-2</v>
          </cell>
          <cell r="AP113">
            <v>7.538461538523164E-2</v>
          </cell>
          <cell r="AQ113">
            <v>0.1000000000006446</v>
          </cell>
          <cell r="AR113">
            <v>0.1000000000005313</v>
          </cell>
          <cell r="AS113">
            <v>3.22059094946964E-13</v>
          </cell>
          <cell r="AT113">
            <v>1.241742547156737E-2</v>
          </cell>
          <cell r="AU113">
            <v>4.6197959144513308E-2</v>
          </cell>
          <cell r="AV113">
            <v>5.0000000000500977E-2</v>
          </cell>
          <cell r="AW113">
            <v>0</v>
          </cell>
          <cell r="AX113">
            <v>1.9846153845919579E-2</v>
          </cell>
          <cell r="AY113">
            <v>0</v>
          </cell>
          <cell r="AZ113">
            <v>5.0000000000438007E-2</v>
          </cell>
          <cell r="BA113">
            <v>2.0000000000820851E-2</v>
          </cell>
          <cell r="BB113">
            <v>0</v>
          </cell>
        </row>
        <row r="114">
          <cell r="B114">
            <v>0</v>
          </cell>
          <cell r="C114">
            <v>4.0000000001972513E-2</v>
          </cell>
          <cell r="D114">
            <v>0</v>
          </cell>
          <cell r="E114">
            <v>0</v>
          </cell>
          <cell r="F114">
            <v>2.4999999998590181E-2</v>
          </cell>
          <cell r="G114">
            <v>1.260914197562745E-12</v>
          </cell>
          <cell r="H114">
            <v>4.9999999999479933E-2</v>
          </cell>
          <cell r="I114">
            <v>8.9390727456089848E-13</v>
          </cell>
          <cell r="J114">
            <v>0</v>
          </cell>
          <cell r="K114">
            <v>0</v>
          </cell>
          <cell r="L114">
            <v>1.8442152441305359E-14</v>
          </cell>
          <cell r="M114">
            <v>1.5000000017268551E-2</v>
          </cell>
          <cell r="N114">
            <v>0</v>
          </cell>
          <cell r="O114">
            <v>2.2759089504625272E-12</v>
          </cell>
          <cell r="P114">
            <v>0</v>
          </cell>
          <cell r="Q114">
            <v>5.0000000000588213E-2</v>
          </cell>
          <cell r="R114">
            <v>0</v>
          </cell>
          <cell r="S114">
            <v>0</v>
          </cell>
          <cell r="T114">
            <v>0</v>
          </cell>
          <cell r="U114">
            <v>4.9999999993883118E-2</v>
          </cell>
          <cell r="V114">
            <v>0</v>
          </cell>
          <cell r="W114">
            <v>8.3172702154629552E-12</v>
          </cell>
          <cell r="X114">
            <v>0</v>
          </cell>
          <cell r="Y114">
            <v>5.0000000000658122E-2</v>
          </cell>
          <cell r="Z114">
            <v>4.9999999991820678E-2</v>
          </cell>
          <cell r="AA114">
            <v>0</v>
          </cell>
          <cell r="AB114">
            <v>4.9999999978605707E-2</v>
          </cell>
          <cell r="AC114">
            <v>6.4372544880124816E-12</v>
          </cell>
          <cell r="AD114">
            <v>3.1308594944198058E-14</v>
          </cell>
          <cell r="AE114">
            <v>0</v>
          </cell>
          <cell r="AF114">
            <v>4.9999999999783058E-2</v>
          </cell>
          <cell r="AG114">
            <v>0</v>
          </cell>
          <cell r="AH114">
            <v>5.0000000000200093E-2</v>
          </cell>
          <cell r="AI114">
            <v>0</v>
          </cell>
          <cell r="AJ114">
            <v>0</v>
          </cell>
          <cell r="AK114">
            <v>0</v>
          </cell>
          <cell r="AL114">
            <v>0</v>
          </cell>
          <cell r="AM114">
            <v>0</v>
          </cell>
          <cell r="AN114">
            <v>0</v>
          </cell>
          <cell r="AO114">
            <v>4.6153846153845268E-2</v>
          </cell>
          <cell r="AP114">
            <v>7.5384615385855294E-2</v>
          </cell>
          <cell r="AQ114">
            <v>0.1000000000005693</v>
          </cell>
          <cell r="AR114">
            <v>0.10000000000055211</v>
          </cell>
          <cell r="AS114">
            <v>3.4310325395556919E-13</v>
          </cell>
          <cell r="AT114">
            <v>1.259808128330302E-2</v>
          </cell>
          <cell r="AU114">
            <v>4.6017303333271031E-2</v>
          </cell>
          <cell r="AV114">
            <v>5.0000000000797892E-2</v>
          </cell>
          <cell r="AW114">
            <v>0</v>
          </cell>
          <cell r="AX114">
            <v>1.9846153845606541E-2</v>
          </cell>
          <cell r="AY114">
            <v>1.4804181466535099E-13</v>
          </cell>
          <cell r="AZ114">
            <v>5.0000000000292061E-2</v>
          </cell>
          <cell r="BA114">
            <v>2.000000000078268E-2</v>
          </cell>
          <cell r="BB114">
            <v>0</v>
          </cell>
        </row>
        <row r="115">
          <cell r="B115">
            <v>0</v>
          </cell>
          <cell r="C115">
            <v>4.000000000166716E-2</v>
          </cell>
          <cell r="D115">
            <v>0</v>
          </cell>
          <cell r="E115">
            <v>0</v>
          </cell>
          <cell r="F115">
            <v>2.499999999868718E-2</v>
          </cell>
          <cell r="G115">
            <v>1.103353384081384E-12</v>
          </cell>
          <cell r="H115">
            <v>4.9999999999590657E-2</v>
          </cell>
          <cell r="I115">
            <v>9.9999999821546066E-3</v>
          </cell>
          <cell r="J115">
            <v>0</v>
          </cell>
          <cell r="K115">
            <v>0</v>
          </cell>
          <cell r="L115">
            <v>0</v>
          </cell>
          <cell r="M115">
            <v>1.500000001727511E-2</v>
          </cell>
          <cell r="N115">
            <v>0</v>
          </cell>
          <cell r="O115">
            <v>9.0886475844965141E-13</v>
          </cell>
          <cell r="P115">
            <v>0</v>
          </cell>
          <cell r="Q115">
            <v>5.0000000000482103E-2</v>
          </cell>
          <cell r="R115">
            <v>0</v>
          </cell>
          <cell r="S115">
            <v>0</v>
          </cell>
          <cell r="T115">
            <v>0</v>
          </cell>
          <cell r="U115">
            <v>4.9999999995913487E-2</v>
          </cell>
          <cell r="V115">
            <v>0</v>
          </cell>
          <cell r="W115">
            <v>1.50000000337468E-2</v>
          </cell>
          <cell r="X115">
            <v>0</v>
          </cell>
          <cell r="Y115">
            <v>2.499999997579708E-2</v>
          </cell>
          <cell r="Z115">
            <v>4.9999999994658949E-2</v>
          </cell>
          <cell r="AA115">
            <v>0</v>
          </cell>
          <cell r="AB115">
            <v>0</v>
          </cell>
          <cell r="AC115">
            <v>5.0000000000022353E-2</v>
          </cell>
          <cell r="AD115">
            <v>5.0000000000081757E-2</v>
          </cell>
          <cell r="AE115">
            <v>6.8852261069394448E-14</v>
          </cell>
          <cell r="AF115">
            <v>3.6358189338029332E-13</v>
          </cell>
          <cell r="AG115">
            <v>0</v>
          </cell>
          <cell r="AH115">
            <v>5.0000000000291998E-2</v>
          </cell>
          <cell r="AI115">
            <v>0</v>
          </cell>
          <cell r="AJ115">
            <v>0</v>
          </cell>
          <cell r="AK115">
            <v>0</v>
          </cell>
          <cell r="AL115">
            <v>0</v>
          </cell>
          <cell r="AM115">
            <v>0</v>
          </cell>
          <cell r="AN115">
            <v>0</v>
          </cell>
          <cell r="AO115">
            <v>4.615384615348838E-2</v>
          </cell>
          <cell r="AP115">
            <v>7.5384615385603204E-2</v>
          </cell>
          <cell r="AQ115">
            <v>0.10000000000042319</v>
          </cell>
          <cell r="AR115">
            <v>0.1000000000003477</v>
          </cell>
          <cell r="AS115">
            <v>1.625964073645346E-13</v>
          </cell>
          <cell r="AT115">
            <v>1.2598081283098261E-2</v>
          </cell>
          <cell r="AU115">
            <v>4.6017303333058437E-2</v>
          </cell>
          <cell r="AV115">
            <v>5.0000000000569277E-2</v>
          </cell>
          <cell r="AW115">
            <v>0</v>
          </cell>
          <cell r="AX115">
            <v>1.9846153845481281E-2</v>
          </cell>
          <cell r="AY115">
            <v>7.4562824124034313E-15</v>
          </cell>
          <cell r="AZ115">
            <v>5.000000000031115E-2</v>
          </cell>
          <cell r="BA115">
            <v>2.000000000088642E-2</v>
          </cell>
          <cell r="BB115">
            <v>0</v>
          </cell>
        </row>
        <row r="116">
          <cell r="B116">
            <v>0</v>
          </cell>
          <cell r="C116">
            <v>4.0000000001700398E-2</v>
          </cell>
          <cell r="D116">
            <v>0</v>
          </cell>
          <cell r="E116">
            <v>0</v>
          </cell>
          <cell r="F116">
            <v>2.4999999999055469E-2</v>
          </cell>
          <cell r="G116">
            <v>4.7573397859147444E-13</v>
          </cell>
          <cell r="H116">
            <v>9.8507446296201906E-13</v>
          </cell>
          <cell r="I116">
            <v>5.0000000000377853E-2</v>
          </cell>
          <cell r="J116">
            <v>3.9084690031348181E-14</v>
          </cell>
          <cell r="K116">
            <v>0</v>
          </cell>
          <cell r="L116">
            <v>0</v>
          </cell>
          <cell r="M116">
            <v>0</v>
          </cell>
          <cell r="N116">
            <v>6.2962586738404408E-14</v>
          </cell>
          <cell r="O116">
            <v>4.6130360775441487E-13</v>
          </cell>
          <cell r="P116">
            <v>0</v>
          </cell>
          <cell r="Q116">
            <v>5.0000000000459698E-2</v>
          </cell>
          <cell r="R116">
            <v>0</v>
          </cell>
          <cell r="S116">
            <v>2.4917720004991539E-14</v>
          </cell>
          <cell r="T116">
            <v>0</v>
          </cell>
          <cell r="U116">
            <v>4.9999999997518571E-2</v>
          </cell>
          <cell r="V116">
            <v>2.1675463205883471E-14</v>
          </cell>
          <cell r="W116">
            <v>5.0000000000896952E-2</v>
          </cell>
          <cell r="X116">
            <v>0</v>
          </cell>
          <cell r="Y116">
            <v>2.247308651863211E-13</v>
          </cell>
          <cell r="Z116">
            <v>1.4999999990771789E-2</v>
          </cell>
          <cell r="AA116">
            <v>0</v>
          </cell>
          <cell r="AB116">
            <v>0</v>
          </cell>
          <cell r="AC116">
            <v>5.0000000000211063E-2</v>
          </cell>
          <cell r="AD116">
            <v>5.0000000000165523E-2</v>
          </cell>
          <cell r="AE116">
            <v>1.5898273189538559E-13</v>
          </cell>
          <cell r="AF116">
            <v>1.6515856028165129E-13</v>
          </cell>
          <cell r="AG116">
            <v>1.7294621262878509E-12</v>
          </cell>
          <cell r="AH116">
            <v>5.0000000000503232E-2</v>
          </cell>
          <cell r="AI116">
            <v>0</v>
          </cell>
          <cell r="AJ116">
            <v>0</v>
          </cell>
          <cell r="AK116">
            <v>0</v>
          </cell>
          <cell r="AL116">
            <v>0</v>
          </cell>
          <cell r="AM116">
            <v>9.0351409528564379E-14</v>
          </cell>
          <cell r="AN116">
            <v>5.0000000000988157E-2</v>
          </cell>
          <cell r="AO116">
            <v>4.6153846153395031E-2</v>
          </cell>
          <cell r="AP116">
            <v>7.5384615385591977E-2</v>
          </cell>
          <cell r="AQ116">
            <v>0.1000000000005592</v>
          </cell>
          <cell r="AR116">
            <v>0.10000000000044371</v>
          </cell>
          <cell r="AS116">
            <v>1.7187763046800271E-13</v>
          </cell>
          <cell r="AT116">
            <v>1.259808128312113E-2</v>
          </cell>
          <cell r="AU116">
            <v>4.6017303333078838E-2</v>
          </cell>
          <cell r="AV116">
            <v>5.0000000000385493E-2</v>
          </cell>
          <cell r="AW116">
            <v>0</v>
          </cell>
          <cell r="AX116">
            <v>1.9846153845490121E-2</v>
          </cell>
          <cell r="AY116">
            <v>0</v>
          </cell>
          <cell r="AZ116">
            <v>5.0000000000391821E-2</v>
          </cell>
          <cell r="BA116">
            <v>2.0000000001115271E-2</v>
          </cell>
          <cell r="BB116">
            <v>0</v>
          </cell>
        </row>
        <row r="117">
          <cell r="B117">
            <v>0</v>
          </cell>
          <cell r="C117">
            <v>4.0000000000030893E-2</v>
          </cell>
          <cell r="D117">
            <v>0</v>
          </cell>
          <cell r="E117">
            <v>0</v>
          </cell>
          <cell r="F117">
            <v>2.499999999999971E-2</v>
          </cell>
          <cell r="G117">
            <v>0</v>
          </cell>
          <cell r="H117">
            <v>0</v>
          </cell>
          <cell r="I117">
            <v>4.999999999965498E-2</v>
          </cell>
          <cell r="J117">
            <v>0</v>
          </cell>
          <cell r="K117">
            <v>0</v>
          </cell>
          <cell r="L117">
            <v>0</v>
          </cell>
          <cell r="M117">
            <v>0</v>
          </cell>
          <cell r="N117">
            <v>0</v>
          </cell>
          <cell r="O117">
            <v>0</v>
          </cell>
          <cell r="P117">
            <v>0</v>
          </cell>
          <cell r="Q117">
            <v>4.9999999999999011E-2</v>
          </cell>
          <cell r="R117">
            <v>0</v>
          </cell>
          <cell r="S117">
            <v>0</v>
          </cell>
          <cell r="T117">
            <v>0</v>
          </cell>
          <cell r="U117">
            <v>5.0000000000007837E-2</v>
          </cell>
          <cell r="V117">
            <v>0</v>
          </cell>
          <cell r="W117">
            <v>5.0000000000006983E-2</v>
          </cell>
          <cell r="X117">
            <v>0</v>
          </cell>
          <cell r="Y117">
            <v>0</v>
          </cell>
          <cell r="Z117">
            <v>4.9999999999995763E-2</v>
          </cell>
          <cell r="AA117">
            <v>0</v>
          </cell>
          <cell r="AB117">
            <v>0</v>
          </cell>
          <cell r="AC117">
            <v>5.0000000000007663E-2</v>
          </cell>
          <cell r="AD117">
            <v>0</v>
          </cell>
          <cell r="AE117">
            <v>0</v>
          </cell>
          <cell r="AF117">
            <v>0</v>
          </cell>
          <cell r="AG117">
            <v>0</v>
          </cell>
          <cell r="AH117">
            <v>5.000000000000554E-2</v>
          </cell>
          <cell r="AI117">
            <v>0</v>
          </cell>
          <cell r="AJ117">
            <v>0</v>
          </cell>
          <cell r="AK117">
            <v>0</v>
          </cell>
          <cell r="AL117">
            <v>0</v>
          </cell>
          <cell r="AM117">
            <v>5.0000000000006019E-2</v>
          </cell>
          <cell r="AN117">
            <v>5.0000000000008017E-2</v>
          </cell>
          <cell r="AO117">
            <v>4.6153846153824417E-2</v>
          </cell>
          <cell r="AP117">
            <v>7.5384615384625542E-2</v>
          </cell>
          <cell r="AQ117">
            <v>0.1000000000000071</v>
          </cell>
          <cell r="AR117">
            <v>0.10000000000000669</v>
          </cell>
          <cell r="AS117">
            <v>7.2071488744261776E-15</v>
          </cell>
          <cell r="AT117">
            <v>1.2606422382986281E-2</v>
          </cell>
          <cell r="AU117">
            <v>4.600896223240912E-2</v>
          </cell>
          <cell r="AV117">
            <v>0</v>
          </cell>
          <cell r="AW117">
            <v>0</v>
          </cell>
          <cell r="AX117">
            <v>3.8852991426418912E-14</v>
          </cell>
          <cell r="AY117">
            <v>5.0000000000007108E-2</v>
          </cell>
          <cell r="AZ117">
            <v>3.4846153846635287E-2</v>
          </cell>
          <cell r="BA117">
            <v>2.00000000000084E-2</v>
          </cell>
          <cell r="BB117">
            <v>0</v>
          </cell>
        </row>
        <row r="118">
          <cell r="B118">
            <v>0</v>
          </cell>
          <cell r="C118">
            <v>4.0000000000391868E-2</v>
          </cell>
          <cell r="D118">
            <v>0</v>
          </cell>
          <cell r="E118">
            <v>0</v>
          </cell>
          <cell r="F118">
            <v>1.231097756848881E-14</v>
          </cell>
          <cell r="G118">
            <v>1.4049840083819121E-13</v>
          </cell>
          <cell r="H118">
            <v>0</v>
          </cell>
          <cell r="I118">
            <v>4.9999999999866152E-2</v>
          </cell>
          <cell r="J118">
            <v>0</v>
          </cell>
          <cell r="K118">
            <v>0</v>
          </cell>
          <cell r="L118">
            <v>0</v>
          </cell>
          <cell r="M118">
            <v>0</v>
          </cell>
          <cell r="N118">
            <v>5.5617592582571688E-14</v>
          </cell>
          <cell r="O118">
            <v>2.499999999976129E-2</v>
          </cell>
          <cell r="P118">
            <v>0</v>
          </cell>
          <cell r="Q118">
            <v>4.9999999999883957E-2</v>
          </cell>
          <cell r="R118">
            <v>5.1389976890882103E-13</v>
          </cell>
          <cell r="S118">
            <v>0</v>
          </cell>
          <cell r="T118">
            <v>0</v>
          </cell>
          <cell r="U118">
            <v>5.0000000000205817E-2</v>
          </cell>
          <cell r="V118">
            <v>3.771361114784988E-14</v>
          </cell>
          <cell r="W118">
            <v>5.0000000000106057E-2</v>
          </cell>
          <cell r="X118">
            <v>0</v>
          </cell>
          <cell r="Y118">
            <v>0</v>
          </cell>
          <cell r="Z118">
            <v>0</v>
          </cell>
          <cell r="AA118">
            <v>0</v>
          </cell>
          <cell r="AB118">
            <v>0</v>
          </cell>
          <cell r="AC118">
            <v>0</v>
          </cell>
          <cell r="AD118">
            <v>0</v>
          </cell>
          <cell r="AE118">
            <v>0</v>
          </cell>
          <cell r="AF118">
            <v>0</v>
          </cell>
          <cell r="AG118">
            <v>0</v>
          </cell>
          <cell r="AH118">
            <v>5.0000000000138517E-2</v>
          </cell>
          <cell r="AI118">
            <v>0</v>
          </cell>
          <cell r="AJ118">
            <v>5.0000000000133021E-2</v>
          </cell>
          <cell r="AK118">
            <v>1.80421085828797E-12</v>
          </cell>
          <cell r="AL118">
            <v>3.1135992488563178E-13</v>
          </cell>
          <cell r="AM118">
            <v>4.9999999999956357E-2</v>
          </cell>
          <cell r="AN118">
            <v>5.000000000020742E-2</v>
          </cell>
          <cell r="AO118">
            <v>4.615384615375985E-2</v>
          </cell>
          <cell r="AP118">
            <v>7.5384615384790229E-2</v>
          </cell>
          <cell r="AQ118">
            <v>0.1000000000001207</v>
          </cell>
          <cell r="AR118">
            <v>0.1000000000000333</v>
          </cell>
          <cell r="AS118">
            <v>1.0448389406404989E-13</v>
          </cell>
          <cell r="AT118">
            <v>1.2606422383081579E-2</v>
          </cell>
          <cell r="AU118">
            <v>4.6008962232498042E-2</v>
          </cell>
          <cell r="AV118">
            <v>0</v>
          </cell>
          <cell r="AW118">
            <v>0</v>
          </cell>
          <cell r="AX118">
            <v>1.309091070975477E-13</v>
          </cell>
          <cell r="AY118">
            <v>5.0000000000165287E-2</v>
          </cell>
          <cell r="AZ118">
            <v>3.4846153846726333E-2</v>
          </cell>
          <cell r="BA118">
            <v>2.000000000022165E-2</v>
          </cell>
          <cell r="BB118">
            <v>5.0000000000193438E-2</v>
          </cell>
        </row>
        <row r="119">
          <cell r="B119">
            <v>0</v>
          </cell>
          <cell r="C119">
            <v>3.9999999999986928E-2</v>
          </cell>
          <cell r="D119">
            <v>0</v>
          </cell>
          <cell r="E119">
            <v>0</v>
          </cell>
          <cell r="F119">
            <v>7.4264958725401394E-15</v>
          </cell>
          <cell r="G119">
            <v>0</v>
          </cell>
          <cell r="H119">
            <v>0</v>
          </cell>
          <cell r="I119">
            <v>4.9999999999964052E-2</v>
          </cell>
          <cell r="J119">
            <v>0</v>
          </cell>
          <cell r="K119">
            <v>0</v>
          </cell>
          <cell r="L119">
            <v>0</v>
          </cell>
          <cell r="M119">
            <v>0</v>
          </cell>
          <cell r="N119">
            <v>0</v>
          </cell>
          <cell r="O119">
            <v>2.4999999999938408E-2</v>
          </cell>
          <cell r="P119">
            <v>0</v>
          </cell>
          <cell r="Q119">
            <v>4.9999999999857672E-2</v>
          </cell>
          <cell r="R119">
            <v>7.7775313671641352E-14</v>
          </cell>
          <cell r="S119">
            <v>0</v>
          </cell>
          <cell r="T119">
            <v>0</v>
          </cell>
          <cell r="U119">
            <v>4.9999999999953873E-2</v>
          </cell>
          <cell r="V119">
            <v>5.3635906492428736E-13</v>
          </cell>
          <cell r="W119">
            <v>4.9999999999964059E-2</v>
          </cell>
          <cell r="X119">
            <v>0</v>
          </cell>
          <cell r="Y119">
            <v>8.9661115888466757E-15</v>
          </cell>
          <cell r="Z119">
            <v>0</v>
          </cell>
          <cell r="AA119">
            <v>0</v>
          </cell>
          <cell r="AB119">
            <v>0</v>
          </cell>
          <cell r="AC119">
            <v>0</v>
          </cell>
          <cell r="AD119">
            <v>4.9999999999840929E-2</v>
          </cell>
          <cell r="AE119">
            <v>0</v>
          </cell>
          <cell r="AF119">
            <v>0</v>
          </cell>
          <cell r="AG119">
            <v>0</v>
          </cell>
          <cell r="AH119">
            <v>4.9999999999962547E-2</v>
          </cell>
          <cell r="AI119">
            <v>0</v>
          </cell>
          <cell r="AJ119">
            <v>0</v>
          </cell>
          <cell r="AK119">
            <v>0</v>
          </cell>
          <cell r="AL119">
            <v>0</v>
          </cell>
          <cell r="AM119">
            <v>4.9999999999963893E-2</v>
          </cell>
          <cell r="AN119">
            <v>4.999999999996365E-2</v>
          </cell>
          <cell r="AO119">
            <v>4.6153846153702223E-2</v>
          </cell>
          <cell r="AP119">
            <v>7.5384615384736606E-2</v>
          </cell>
          <cell r="AQ119">
            <v>0.10000000000008601</v>
          </cell>
          <cell r="AR119">
            <v>9.9999999999991165E-2</v>
          </cell>
          <cell r="AS119">
            <v>4.2701098552983992E-14</v>
          </cell>
          <cell r="AT119">
            <v>1.2606422383030389E-2</v>
          </cell>
          <cell r="AU119">
            <v>4.6008962232446507E-2</v>
          </cell>
          <cell r="AV119">
            <v>0</v>
          </cell>
          <cell r="AW119">
            <v>0</v>
          </cell>
          <cell r="AX119">
            <v>5.7978721168641806E-14</v>
          </cell>
          <cell r="AY119">
            <v>5.0000000000158501E-2</v>
          </cell>
          <cell r="AZ119">
            <v>3.4846153846696648E-2</v>
          </cell>
          <cell r="BA119">
            <v>2.0000000000210301E-2</v>
          </cell>
          <cell r="BB119">
            <v>4.9999999999988817E-2</v>
          </cell>
        </row>
        <row r="120">
          <cell r="B120">
            <v>0</v>
          </cell>
          <cell r="C120">
            <v>3.9999999971034712E-2</v>
          </cell>
          <cell r="D120">
            <v>0</v>
          </cell>
          <cell r="E120">
            <v>0</v>
          </cell>
          <cell r="F120">
            <v>9.9961555073279437E-13</v>
          </cell>
          <cell r="G120">
            <v>0</v>
          </cell>
          <cell r="H120">
            <v>0</v>
          </cell>
          <cell r="I120">
            <v>4.9999999999895697E-2</v>
          </cell>
          <cell r="J120">
            <v>0</v>
          </cell>
          <cell r="K120">
            <v>0</v>
          </cell>
          <cell r="L120">
            <v>0</v>
          </cell>
          <cell r="M120">
            <v>0</v>
          </cell>
          <cell r="N120">
            <v>0</v>
          </cell>
          <cell r="O120">
            <v>2.4999999998913221E-2</v>
          </cell>
          <cell r="P120">
            <v>0</v>
          </cell>
          <cell r="Q120">
            <v>4.999999999955812E-2</v>
          </cell>
          <cell r="R120">
            <v>1.975369843301246E-13</v>
          </cell>
          <cell r="S120">
            <v>0</v>
          </cell>
          <cell r="T120">
            <v>0</v>
          </cell>
          <cell r="U120">
            <v>4.9999999999904989E-2</v>
          </cell>
          <cell r="V120">
            <v>2.4095994796298478E-13</v>
          </cell>
          <cell r="W120">
            <v>4.9999999999915307E-2</v>
          </cell>
          <cell r="X120">
            <v>0</v>
          </cell>
          <cell r="Y120">
            <v>0</v>
          </cell>
          <cell r="Z120">
            <v>0</v>
          </cell>
          <cell r="AA120">
            <v>0</v>
          </cell>
          <cell r="AB120">
            <v>0</v>
          </cell>
          <cell r="AC120">
            <v>0</v>
          </cell>
          <cell r="AD120">
            <v>3.2500000030574017E-2</v>
          </cell>
          <cell r="AE120">
            <v>1.251342875310107E-14</v>
          </cell>
          <cell r="AF120">
            <v>0</v>
          </cell>
          <cell r="AG120">
            <v>0</v>
          </cell>
          <cell r="AH120">
            <v>5.00000000000278E-2</v>
          </cell>
          <cell r="AI120">
            <v>4.9999999999880439E-2</v>
          </cell>
          <cell r="AJ120">
            <v>3.2500000000687319E-2</v>
          </cell>
          <cell r="AK120">
            <v>4.9999999999922613E-2</v>
          </cell>
          <cell r="AL120">
            <v>0</v>
          </cell>
          <cell r="AM120">
            <v>0</v>
          </cell>
          <cell r="AN120">
            <v>5.0000000000037598E-2</v>
          </cell>
          <cell r="AO120">
            <v>4.6153846153716739E-2</v>
          </cell>
          <cell r="AP120">
            <v>7.5384615384688922E-2</v>
          </cell>
          <cell r="AQ120">
            <v>0.1000000000000484</v>
          </cell>
          <cell r="AR120">
            <v>0.10000000000004269</v>
          </cell>
          <cell r="AS120">
            <v>5.4571697727852049E-14</v>
          </cell>
          <cell r="AT120">
            <v>1.267006494761113E-2</v>
          </cell>
          <cell r="AU120">
            <v>4.5945319667854041E-2</v>
          </cell>
          <cell r="AV120">
            <v>0</v>
          </cell>
          <cell r="AW120">
            <v>0</v>
          </cell>
          <cell r="AX120">
            <v>1.9846153845598451E-2</v>
          </cell>
          <cell r="AY120">
            <v>5.0000000000063508E-2</v>
          </cell>
          <cell r="AZ120">
            <v>4.5991831822134219E-13</v>
          </cell>
          <cell r="BA120">
            <v>2.000000000007366E-2</v>
          </cell>
          <cell r="BB120">
            <v>2.349951454575486E-14</v>
          </cell>
        </row>
        <row r="121">
          <cell r="B121">
            <v>2.6040077450240529E-12</v>
          </cell>
          <cell r="C121">
            <v>3.9999999978164467E-2</v>
          </cell>
          <cell r="D121">
            <v>2.482140708439209E-12</v>
          </cell>
          <cell r="E121">
            <v>2.32743819364805E-12</v>
          </cell>
          <cell r="F121">
            <v>4.9999999999591267E-2</v>
          </cell>
          <cell r="G121">
            <v>9.3030285682195058E-13</v>
          </cell>
          <cell r="H121">
            <v>0</v>
          </cell>
          <cell r="I121">
            <v>4.9999999999900457E-2</v>
          </cell>
          <cell r="J121">
            <v>1.79903008673706E-13</v>
          </cell>
          <cell r="K121">
            <v>0</v>
          </cell>
          <cell r="L121">
            <v>0</v>
          </cell>
          <cell r="M121">
            <v>0</v>
          </cell>
          <cell r="N121">
            <v>2.6927971493968591E-14</v>
          </cell>
          <cell r="O121">
            <v>0</v>
          </cell>
          <cell r="P121">
            <v>0</v>
          </cell>
          <cell r="Q121">
            <v>0</v>
          </cell>
          <cell r="R121">
            <v>2.5000000000112269E-2</v>
          </cell>
          <cell r="S121">
            <v>0</v>
          </cell>
          <cell r="T121">
            <v>0</v>
          </cell>
          <cell r="U121">
            <v>1.008565057754149E-12</v>
          </cell>
          <cell r="V121">
            <v>1.5000000020729921E-2</v>
          </cell>
          <cell r="W121">
            <v>4.9999999999872612E-2</v>
          </cell>
          <cell r="X121">
            <v>0</v>
          </cell>
          <cell r="Y121">
            <v>0</v>
          </cell>
          <cell r="Z121">
            <v>0</v>
          </cell>
          <cell r="AA121">
            <v>0</v>
          </cell>
          <cell r="AB121">
            <v>0</v>
          </cell>
          <cell r="AC121">
            <v>0</v>
          </cell>
          <cell r="AD121">
            <v>5.0000000000489653E-2</v>
          </cell>
          <cell r="AE121">
            <v>0</v>
          </cell>
          <cell r="AF121">
            <v>0</v>
          </cell>
          <cell r="AG121">
            <v>0</v>
          </cell>
          <cell r="AH121">
            <v>5.0000000000176029E-2</v>
          </cell>
          <cell r="AI121">
            <v>5.0000000000002418E-2</v>
          </cell>
          <cell r="AJ121">
            <v>5.0000000000903218E-2</v>
          </cell>
          <cell r="AK121">
            <v>5.0000000000292068E-2</v>
          </cell>
          <cell r="AL121">
            <v>0</v>
          </cell>
          <cell r="AM121">
            <v>0</v>
          </cell>
          <cell r="AN121">
            <v>5.0000000000453362E-2</v>
          </cell>
          <cell r="AO121">
            <v>4.615384615377438E-2</v>
          </cell>
          <cell r="AP121">
            <v>7.5384615384827658E-2</v>
          </cell>
          <cell r="AQ121">
            <v>0.10000000000033731</v>
          </cell>
          <cell r="AR121">
            <v>0.10000000000029299</v>
          </cell>
          <cell r="AS121">
            <v>1.7408386075220961E-13</v>
          </cell>
          <cell r="AT121">
            <v>1.267006494775292E-2</v>
          </cell>
          <cell r="AU121">
            <v>4.5945319667994693E-2</v>
          </cell>
          <cell r="AV121">
            <v>0</v>
          </cell>
          <cell r="AW121">
            <v>0</v>
          </cell>
          <cell r="AX121">
            <v>1.984615384547754E-2</v>
          </cell>
          <cell r="AY121">
            <v>5.0000000000260288E-2</v>
          </cell>
          <cell r="AZ121">
            <v>1.807153432483453E-13</v>
          </cell>
          <cell r="BA121">
            <v>2.0000000000589529E-2</v>
          </cell>
          <cell r="BB121">
            <v>2.796127956807127E-14</v>
          </cell>
        </row>
        <row r="122">
          <cell r="B122">
            <v>0</v>
          </cell>
          <cell r="C122">
            <v>4.000000000007059E-2</v>
          </cell>
          <cell r="D122">
            <v>0</v>
          </cell>
          <cell r="E122">
            <v>0</v>
          </cell>
          <cell r="F122">
            <v>5.0000000000007087E-2</v>
          </cell>
          <cell r="G122">
            <v>0</v>
          </cell>
          <cell r="H122">
            <v>0</v>
          </cell>
          <cell r="I122">
            <v>1.5000000000425E-2</v>
          </cell>
          <cell r="J122">
            <v>4.9999999999223513E-2</v>
          </cell>
          <cell r="K122">
            <v>0</v>
          </cell>
          <cell r="L122">
            <v>0</v>
          </cell>
          <cell r="M122">
            <v>0</v>
          </cell>
          <cell r="N122">
            <v>0</v>
          </cell>
          <cell r="O122">
            <v>0</v>
          </cell>
          <cell r="P122">
            <v>0</v>
          </cell>
          <cell r="Q122">
            <v>0</v>
          </cell>
          <cell r="R122">
            <v>2.5000000000020318E-2</v>
          </cell>
          <cell r="S122">
            <v>0</v>
          </cell>
          <cell r="T122">
            <v>0</v>
          </cell>
          <cell r="U122">
            <v>3.7782692327374492E-14</v>
          </cell>
          <cell r="V122">
            <v>4.999999999974479E-2</v>
          </cell>
          <cell r="W122">
            <v>3.5090242718421169E-13</v>
          </cell>
          <cell r="X122">
            <v>0</v>
          </cell>
          <cell r="Y122">
            <v>0</v>
          </cell>
          <cell r="Z122">
            <v>0</v>
          </cell>
          <cell r="AA122">
            <v>0</v>
          </cell>
          <cell r="AB122">
            <v>0</v>
          </cell>
          <cell r="AC122">
            <v>0</v>
          </cell>
          <cell r="AD122">
            <v>5.0000000000017149E-2</v>
          </cell>
          <cell r="AE122">
            <v>0</v>
          </cell>
          <cell r="AF122">
            <v>0</v>
          </cell>
          <cell r="AG122">
            <v>0</v>
          </cell>
          <cell r="AH122">
            <v>5.0000000000016212E-2</v>
          </cell>
          <cell r="AI122">
            <v>5.0000000000017662E-2</v>
          </cell>
          <cell r="AJ122">
            <v>5.0000000000003722E-2</v>
          </cell>
          <cell r="AK122">
            <v>5.0000000000007448E-2</v>
          </cell>
          <cell r="AL122">
            <v>0</v>
          </cell>
          <cell r="AM122">
            <v>0</v>
          </cell>
          <cell r="AN122">
            <v>5.0000000000011521E-2</v>
          </cell>
          <cell r="AO122">
            <v>4.6153846153663199E-2</v>
          </cell>
          <cell r="AP122">
            <v>7.5384615384782597E-2</v>
          </cell>
          <cell r="AQ122">
            <v>0.1000000000002189</v>
          </cell>
          <cell r="AR122">
            <v>0.1000000000001581</v>
          </cell>
          <cell r="AS122">
            <v>3.3488521003362168E-14</v>
          </cell>
          <cell r="AT122">
            <v>1.2670064947672029E-2</v>
          </cell>
          <cell r="AU122">
            <v>4.594531966791348E-2</v>
          </cell>
          <cell r="AV122">
            <v>0</v>
          </cell>
          <cell r="AW122">
            <v>0</v>
          </cell>
          <cell r="AX122">
            <v>1.9846153845441371E-2</v>
          </cell>
          <cell r="AY122">
            <v>5.0000000000246188E-2</v>
          </cell>
          <cell r="AZ122">
            <v>8.4460062195429575E-14</v>
          </cell>
          <cell r="BA122">
            <v>2.0000000000572692E-2</v>
          </cell>
          <cell r="BB122">
            <v>1.3737616196744201E-14</v>
          </cell>
        </row>
        <row r="123">
          <cell r="B123">
            <v>0</v>
          </cell>
          <cell r="C123">
            <v>4.000000000032454E-2</v>
          </cell>
          <cell r="D123">
            <v>0</v>
          </cell>
          <cell r="E123">
            <v>0</v>
          </cell>
          <cell r="F123">
            <v>5.0000000000045813E-2</v>
          </cell>
          <cell r="G123">
            <v>0</v>
          </cell>
          <cell r="H123">
            <v>0</v>
          </cell>
          <cell r="I123">
            <v>5.0000000000022568E-2</v>
          </cell>
          <cell r="J123">
            <v>0</v>
          </cell>
          <cell r="K123">
            <v>0</v>
          </cell>
          <cell r="L123">
            <v>0</v>
          </cell>
          <cell r="M123">
            <v>0</v>
          </cell>
          <cell r="N123">
            <v>0</v>
          </cell>
          <cell r="O123">
            <v>0</v>
          </cell>
          <cell r="P123">
            <v>0</v>
          </cell>
          <cell r="Q123">
            <v>4.9999999999975391E-2</v>
          </cell>
          <cell r="R123">
            <v>4.8982033030075267E-15</v>
          </cell>
          <cell r="S123">
            <v>0</v>
          </cell>
          <cell r="T123">
            <v>0</v>
          </cell>
          <cell r="U123">
            <v>0</v>
          </cell>
          <cell r="V123">
            <v>0</v>
          </cell>
          <cell r="W123">
            <v>3.9999999995088527E-2</v>
          </cell>
          <cell r="X123">
            <v>0</v>
          </cell>
          <cell r="Y123">
            <v>0</v>
          </cell>
          <cell r="Z123">
            <v>0</v>
          </cell>
          <cell r="AA123">
            <v>0</v>
          </cell>
          <cell r="AB123">
            <v>0</v>
          </cell>
          <cell r="AC123">
            <v>0</v>
          </cell>
          <cell r="AD123">
            <v>5.0000000000040262E-2</v>
          </cell>
          <cell r="AE123">
            <v>0</v>
          </cell>
          <cell r="AF123">
            <v>0</v>
          </cell>
          <cell r="AG123">
            <v>2.4892371880371601E-15</v>
          </cell>
          <cell r="AH123">
            <v>5.0000000000070211E-2</v>
          </cell>
          <cell r="AI123">
            <v>5.0000000000046098E-2</v>
          </cell>
          <cell r="AJ123">
            <v>5.0000000000065173E-2</v>
          </cell>
          <cell r="AK123">
            <v>5.000000000005677E-2</v>
          </cell>
          <cell r="AL123">
            <v>0</v>
          </cell>
          <cell r="AM123">
            <v>0</v>
          </cell>
          <cell r="AN123">
            <v>5.0000000000054307E-2</v>
          </cell>
          <cell r="AO123">
            <v>4.6153846153585198E-2</v>
          </cell>
          <cell r="AP123">
            <v>7.5384615384667356E-2</v>
          </cell>
          <cell r="AQ123">
            <v>0.10000000000005831</v>
          </cell>
          <cell r="AR123">
            <v>0.100000000000056</v>
          </cell>
          <cell r="AS123">
            <v>6.5793692599759935E-14</v>
          </cell>
          <cell r="AT123">
            <v>1.2747541715697039E-2</v>
          </cell>
          <cell r="AU123">
            <v>4.5867842899756921E-2</v>
          </cell>
          <cell r="AV123">
            <v>0</v>
          </cell>
          <cell r="AW123">
            <v>0</v>
          </cell>
          <cell r="AX123">
            <v>9.7779250021501814E-11</v>
          </cell>
          <cell r="AY123">
            <v>5.0000000000065749E-2</v>
          </cell>
          <cell r="AZ123">
            <v>1.9846153755121661E-2</v>
          </cell>
          <cell r="BA123">
            <v>2.0000000000063509E-2</v>
          </cell>
          <cell r="BB123">
            <v>2.228358417181052E-13</v>
          </cell>
        </row>
        <row r="124">
          <cell r="B124">
            <v>0</v>
          </cell>
          <cell r="C124">
            <v>4.0000000000280457E-2</v>
          </cell>
          <cell r="D124">
            <v>0</v>
          </cell>
          <cell r="E124">
            <v>0</v>
          </cell>
          <cell r="F124">
            <v>2.5000000000048671E-2</v>
          </cell>
          <cell r="G124">
            <v>0</v>
          </cell>
          <cell r="H124">
            <v>1.412366479485241E-14</v>
          </cell>
          <cell r="I124">
            <v>5.0000000000021499E-2</v>
          </cell>
          <cell r="J124">
            <v>1.6842185978483281E-14</v>
          </cell>
          <cell r="K124">
            <v>1.507732521302278E-14</v>
          </cell>
          <cell r="L124">
            <v>1.8215813507484901E-14</v>
          </cell>
          <cell r="M124">
            <v>5.7721990920196717E-14</v>
          </cell>
          <cell r="N124">
            <v>4.6040914803103134E-15</v>
          </cell>
          <cell r="O124">
            <v>7.5738881134834094E-15</v>
          </cell>
          <cell r="P124">
            <v>9.8381950347268342E-14</v>
          </cell>
          <cell r="Q124">
            <v>4.9999999999995111E-2</v>
          </cell>
          <cell r="R124">
            <v>2.493503397723065E-14</v>
          </cell>
          <cell r="S124">
            <v>8.4802999332309447E-14</v>
          </cell>
          <cell r="T124">
            <v>5.6513049976835349E-14</v>
          </cell>
          <cell r="U124">
            <v>2.9241310353865938E-14</v>
          </cell>
          <cell r="V124">
            <v>1.7768698237578081E-14</v>
          </cell>
          <cell r="W124">
            <v>4.5710412098129598E-14</v>
          </cell>
          <cell r="X124">
            <v>3.953484531269373E-14</v>
          </cell>
          <cell r="Y124">
            <v>4.8416810756921483E-14</v>
          </cell>
          <cell r="Z124">
            <v>4.1425927102548063E-14</v>
          </cell>
          <cell r="AA124">
            <v>9.2790161229346747E-14</v>
          </cell>
          <cell r="AB124">
            <v>2.9577692288387691E-14</v>
          </cell>
          <cell r="AC124">
            <v>4.2570664168422052E-14</v>
          </cell>
          <cell r="AD124">
            <v>4.0000000002786869E-2</v>
          </cell>
          <cell r="AE124">
            <v>3.2167598804721188E-14</v>
          </cell>
          <cell r="AF124">
            <v>4.999999999993051E-2</v>
          </cell>
          <cell r="AG124">
            <v>4.999999999983086E-2</v>
          </cell>
          <cell r="AH124">
            <v>4.9999999999942861E-2</v>
          </cell>
          <cell r="AI124">
            <v>2.442726285586816E-12</v>
          </cell>
          <cell r="AJ124">
            <v>4.9999999999941432E-2</v>
          </cell>
          <cell r="AK124">
            <v>4.9999999999980983E-2</v>
          </cell>
          <cell r="AL124">
            <v>6.3351204380141569E-14</v>
          </cell>
          <cell r="AM124">
            <v>1.4476706182284969E-14</v>
          </cell>
          <cell r="AN124">
            <v>4.9999999999886517E-2</v>
          </cell>
          <cell r="AO124">
            <v>4.615384615498988E-2</v>
          </cell>
          <cell r="AP124">
            <v>7.5384615384606946E-2</v>
          </cell>
          <cell r="AQ124">
            <v>9.9999999999860784E-2</v>
          </cell>
          <cell r="AR124">
            <v>9.9999999999836969E-2</v>
          </cell>
          <cell r="AS124">
            <v>0</v>
          </cell>
          <cell r="AT124">
            <v>1.274754171562725E-2</v>
          </cell>
          <cell r="AU124">
            <v>4.5867842899685943E-2</v>
          </cell>
          <cell r="AV124">
            <v>1.290565558143088E-14</v>
          </cell>
          <cell r="AW124">
            <v>3.517528248234612E-12</v>
          </cell>
          <cell r="AX124">
            <v>5.2413971927196902E-11</v>
          </cell>
          <cell r="AY124">
            <v>5.0000000006978122E-2</v>
          </cell>
          <cell r="AZ124">
            <v>1.9846153762125809E-2</v>
          </cell>
          <cell r="BA124">
            <v>2.0000000006928521E-2</v>
          </cell>
          <cell r="BB124">
            <v>2.5000000006826149E-2</v>
          </cell>
        </row>
        <row r="125">
          <cell r="B125">
            <v>3.8097555544952769E-13</v>
          </cell>
          <cell r="C125">
            <v>3.9999999998259483E-2</v>
          </cell>
          <cell r="D125">
            <v>3.795269158365849E-13</v>
          </cell>
          <cell r="E125">
            <v>2.89400664179961E-13</v>
          </cell>
          <cell r="F125">
            <v>2.5000000000005559E-2</v>
          </cell>
          <cell r="G125">
            <v>1.2915184154705111E-13</v>
          </cell>
          <cell r="H125">
            <v>5.8194714786491482E-14</v>
          </cell>
          <cell r="I125">
            <v>4.9999999999813409E-2</v>
          </cell>
          <cell r="J125">
            <v>1.499999998093873E-2</v>
          </cell>
          <cell r="K125">
            <v>1.334759646029327E-13</v>
          </cell>
          <cell r="L125">
            <v>1.4909218329666059E-13</v>
          </cell>
          <cell r="M125">
            <v>1.4136408161382931E-13</v>
          </cell>
          <cell r="N125">
            <v>3.795384673305739E-14</v>
          </cell>
          <cell r="O125">
            <v>1.003567614557918E-13</v>
          </cell>
          <cell r="P125">
            <v>2.5356523800263271E-13</v>
          </cell>
          <cell r="Q125">
            <v>4.9999999999909693E-2</v>
          </cell>
          <cell r="R125">
            <v>1.229896214095848E-14</v>
          </cell>
          <cell r="S125">
            <v>2.108919078997992E-13</v>
          </cell>
          <cell r="T125">
            <v>1.5915674346177389E-13</v>
          </cell>
          <cell r="U125">
            <v>8.0390482796467607E-14</v>
          </cell>
          <cell r="V125">
            <v>9.8427463648302678E-14</v>
          </cell>
          <cell r="W125">
            <v>5.9865421655962997E-14</v>
          </cell>
          <cell r="X125">
            <v>1.0569401579695939E-13</v>
          </cell>
          <cell r="Y125">
            <v>1.6108841224773939E-13</v>
          </cell>
          <cell r="Z125">
            <v>1.27324069013884E-13</v>
          </cell>
          <cell r="AA125">
            <v>2.3970765667386928E-13</v>
          </cell>
          <cell r="AB125">
            <v>9.4779020289655955E-14</v>
          </cell>
          <cell r="AC125">
            <v>1.035385937010501E-13</v>
          </cell>
          <cell r="AD125">
            <v>4.9999999999600232E-2</v>
          </cell>
          <cell r="AE125">
            <v>4.3297317313726523E-14</v>
          </cell>
          <cell r="AF125">
            <v>4.9999999999961298E-2</v>
          </cell>
          <cell r="AG125">
            <v>4.9999999999813818E-2</v>
          </cell>
          <cell r="AH125">
            <v>4.9999999999509798E-2</v>
          </cell>
          <cell r="AI125">
            <v>3.5826378184170148E-14</v>
          </cell>
          <cell r="AJ125">
            <v>4.9999999999012133E-2</v>
          </cell>
          <cell r="AK125">
            <v>4.999999999954402E-2</v>
          </cell>
          <cell r="AL125">
            <v>2.0183074180281251E-13</v>
          </cell>
          <cell r="AM125">
            <v>3.6106064075112658E-14</v>
          </cell>
          <cell r="AN125">
            <v>4.9999999999605839E-2</v>
          </cell>
          <cell r="AO125">
            <v>4.6153846156297938E-2</v>
          </cell>
          <cell r="AP125">
            <v>7.5384615384497922E-2</v>
          </cell>
          <cell r="AQ125">
            <v>9.999999999950962E-2</v>
          </cell>
          <cell r="AR125">
            <v>9.9999999999446684E-2</v>
          </cell>
          <cell r="AS125">
            <v>0</v>
          </cell>
          <cell r="AT125">
            <v>1.2747541715486111E-2</v>
          </cell>
          <cell r="AU125">
            <v>4.5867842899544327E-2</v>
          </cell>
          <cell r="AV125">
            <v>3.7924014502845267E-14</v>
          </cell>
          <cell r="AW125">
            <v>5.3135910651562139E-12</v>
          </cell>
          <cell r="AX125">
            <v>2.9786717563161511E-11</v>
          </cell>
          <cell r="AY125">
            <v>5.0000000013743232E-2</v>
          </cell>
          <cell r="AZ125">
            <v>1.9846153769208841E-2</v>
          </cell>
          <cell r="BA125">
            <v>2.0000000013581449E-2</v>
          </cell>
          <cell r="BB125">
            <v>3.290655745006171E-11</v>
          </cell>
        </row>
        <row r="126">
          <cell r="B126">
            <v>0</v>
          </cell>
          <cell r="C126">
            <v>4.0000000000689463E-2</v>
          </cell>
          <cell r="D126">
            <v>0</v>
          </cell>
          <cell r="E126">
            <v>0</v>
          </cell>
          <cell r="F126">
            <v>2.4999999999627709E-2</v>
          </cell>
          <cell r="G126">
            <v>0</v>
          </cell>
          <cell r="H126">
            <v>0</v>
          </cell>
          <cell r="I126">
            <v>5.0000000000133209E-2</v>
          </cell>
          <cell r="J126">
            <v>5.9846671018742778E-11</v>
          </cell>
          <cell r="K126">
            <v>0</v>
          </cell>
          <cell r="L126">
            <v>0</v>
          </cell>
          <cell r="M126">
            <v>0</v>
          </cell>
          <cell r="N126">
            <v>0</v>
          </cell>
          <cell r="O126">
            <v>2.6372286162074048E-13</v>
          </cell>
          <cell r="P126">
            <v>0</v>
          </cell>
          <cell r="Q126">
            <v>4.9999999999924508E-2</v>
          </cell>
          <cell r="R126">
            <v>5.8346493972440329E-14</v>
          </cell>
          <cell r="S126">
            <v>0</v>
          </cell>
          <cell r="T126">
            <v>0</v>
          </cell>
          <cell r="U126">
            <v>0</v>
          </cell>
          <cell r="V126">
            <v>0</v>
          </cell>
          <cell r="W126">
            <v>0</v>
          </cell>
          <cell r="X126">
            <v>0</v>
          </cell>
          <cell r="Y126">
            <v>0</v>
          </cell>
          <cell r="Z126">
            <v>0</v>
          </cell>
          <cell r="AA126">
            <v>0</v>
          </cell>
          <cell r="AB126">
            <v>0</v>
          </cell>
          <cell r="AC126">
            <v>0</v>
          </cell>
          <cell r="AD126">
            <v>5.4693889873538041E-14</v>
          </cell>
          <cell r="AE126">
            <v>1.855285565249651E-13</v>
          </cell>
          <cell r="AF126">
            <v>5.0000000000134867E-2</v>
          </cell>
          <cell r="AG126">
            <v>5.0000000000150292E-2</v>
          </cell>
          <cell r="AH126">
            <v>5.0000000000158452E-2</v>
          </cell>
          <cell r="AI126">
            <v>2.037246958784214E-2</v>
          </cell>
          <cell r="AJ126">
            <v>5.0000000000166168E-2</v>
          </cell>
          <cell r="AK126">
            <v>5.000000000016265E-2</v>
          </cell>
          <cell r="AL126">
            <v>0</v>
          </cell>
          <cell r="AM126">
            <v>4.9999999999985993E-2</v>
          </cell>
          <cell r="AN126">
            <v>0</v>
          </cell>
          <cell r="AO126">
            <v>0.1119433198098063</v>
          </cell>
          <cell r="AP126">
            <v>6.8805668019111171E-2</v>
          </cell>
          <cell r="AQ126">
            <v>9.9999999999855524E-2</v>
          </cell>
          <cell r="AR126">
            <v>6.5789473699113213E-2</v>
          </cell>
          <cell r="AS126">
            <v>6.8787032234824423E-14</v>
          </cell>
          <cell r="AT126">
            <v>1.274754171375155E-2</v>
          </cell>
          <cell r="AU126">
            <v>3.5341527116835032E-2</v>
          </cell>
          <cell r="AV126">
            <v>2.544515717328342E-14</v>
          </cell>
          <cell r="AW126">
            <v>0</v>
          </cell>
          <cell r="AX126">
            <v>4.999999999701682E-2</v>
          </cell>
          <cell r="AY126">
            <v>5.0000000000160222E-2</v>
          </cell>
          <cell r="AZ126">
            <v>0</v>
          </cell>
          <cell r="BA126">
            <v>2.000000000016651E-2</v>
          </cell>
          <cell r="BB126">
            <v>1.305997853320547E-13</v>
          </cell>
        </row>
        <row r="127">
          <cell r="B127">
            <v>0</v>
          </cell>
          <cell r="C127">
            <v>4.0000000000198481E-2</v>
          </cell>
          <cell r="D127">
            <v>0</v>
          </cell>
          <cell r="E127">
            <v>0</v>
          </cell>
          <cell r="F127">
            <v>2.499999999958542E-2</v>
          </cell>
          <cell r="G127">
            <v>0</v>
          </cell>
          <cell r="H127">
            <v>0</v>
          </cell>
          <cell r="I127">
            <v>5.0000000000037653E-2</v>
          </cell>
          <cell r="J127">
            <v>1.3942363592930489E-13</v>
          </cell>
          <cell r="K127">
            <v>0</v>
          </cell>
          <cell r="L127">
            <v>0</v>
          </cell>
          <cell r="M127">
            <v>0</v>
          </cell>
          <cell r="N127">
            <v>0</v>
          </cell>
          <cell r="O127">
            <v>3.801211634120766E-13</v>
          </cell>
          <cell r="P127">
            <v>0</v>
          </cell>
          <cell r="Q127">
            <v>1.5802518724913719E-13</v>
          </cell>
          <cell r="R127">
            <v>2.4999999999925061E-2</v>
          </cell>
          <cell r="S127">
            <v>0</v>
          </cell>
          <cell r="T127">
            <v>0</v>
          </cell>
          <cell r="U127">
            <v>0</v>
          </cell>
          <cell r="V127">
            <v>5.2897002975377962E-15</v>
          </cell>
          <cell r="W127">
            <v>0</v>
          </cell>
          <cell r="X127">
            <v>0</v>
          </cell>
          <cell r="Y127">
            <v>0</v>
          </cell>
          <cell r="Z127">
            <v>0</v>
          </cell>
          <cell r="AA127">
            <v>0</v>
          </cell>
          <cell r="AB127">
            <v>0</v>
          </cell>
          <cell r="AC127">
            <v>0</v>
          </cell>
          <cell r="AD127">
            <v>0</v>
          </cell>
          <cell r="AE127">
            <v>1.2327358452933481E-13</v>
          </cell>
          <cell r="AF127">
            <v>5.0000000000044308E-2</v>
          </cell>
          <cell r="AG127">
            <v>5.0000000000045369E-2</v>
          </cell>
          <cell r="AH127">
            <v>5.0000000000046591E-2</v>
          </cell>
          <cell r="AI127">
            <v>4.5372469644896822E-2</v>
          </cell>
          <cell r="AJ127">
            <v>5.0000000000046473E-2</v>
          </cell>
          <cell r="AK127">
            <v>5.0000000000043919E-2</v>
          </cell>
          <cell r="AL127">
            <v>0</v>
          </cell>
          <cell r="AM127">
            <v>5.0000000000046098E-2</v>
          </cell>
          <cell r="AN127">
            <v>0</v>
          </cell>
          <cell r="AO127">
            <v>0.1119433198097913</v>
          </cell>
          <cell r="AP127">
            <v>6.8805668019062197E-2</v>
          </cell>
          <cell r="AQ127">
            <v>9.9999999999841063E-2</v>
          </cell>
          <cell r="AR127">
            <v>6.5789473699087539E-2</v>
          </cell>
          <cell r="AS127">
            <v>4.6704278116859941E-14</v>
          </cell>
          <cell r="AT127">
            <v>1.2747541713732919E-2</v>
          </cell>
          <cell r="AU127">
            <v>3.5341527116815041E-2</v>
          </cell>
          <cell r="AV127">
            <v>0</v>
          </cell>
          <cell r="AW127">
            <v>0</v>
          </cell>
          <cell r="AX127">
            <v>4.9999999996999889E-2</v>
          </cell>
          <cell r="AY127">
            <v>5.0000000000205963E-2</v>
          </cell>
          <cell r="AZ127">
            <v>0</v>
          </cell>
          <cell r="BA127">
            <v>2.000000000021418E-2</v>
          </cell>
          <cell r="BB127">
            <v>1.754645714729186E-14</v>
          </cell>
        </row>
        <row r="128">
          <cell r="B128">
            <v>0</v>
          </cell>
          <cell r="C128">
            <v>4.0000000000538799E-2</v>
          </cell>
          <cell r="D128">
            <v>0</v>
          </cell>
          <cell r="E128">
            <v>0</v>
          </cell>
          <cell r="F128">
            <v>2.499999999971839E-2</v>
          </cell>
          <cell r="G128">
            <v>0</v>
          </cell>
          <cell r="H128">
            <v>0</v>
          </cell>
          <cell r="I128">
            <v>5.0000000000038958E-2</v>
          </cell>
          <cell r="J128">
            <v>4.3378759198653539E-13</v>
          </cell>
          <cell r="K128">
            <v>0</v>
          </cell>
          <cell r="L128">
            <v>0</v>
          </cell>
          <cell r="M128">
            <v>4.0092463827451401E-14</v>
          </cell>
          <cell r="N128">
            <v>0</v>
          </cell>
          <cell r="O128">
            <v>2.2264791370297269E-13</v>
          </cell>
          <cell r="P128">
            <v>0</v>
          </cell>
          <cell r="Q128">
            <v>4.9397194984337611E-14</v>
          </cell>
          <cell r="R128">
            <v>2.500000000001228E-2</v>
          </cell>
          <cell r="S128">
            <v>0</v>
          </cell>
          <cell r="T128">
            <v>0</v>
          </cell>
          <cell r="U128">
            <v>0</v>
          </cell>
          <cell r="V128">
            <v>2.1228501514400511E-14</v>
          </cell>
          <cell r="W128">
            <v>0</v>
          </cell>
          <cell r="X128">
            <v>0</v>
          </cell>
          <cell r="Y128">
            <v>0</v>
          </cell>
          <cell r="Z128">
            <v>0</v>
          </cell>
          <cell r="AA128">
            <v>0</v>
          </cell>
          <cell r="AB128">
            <v>0</v>
          </cell>
          <cell r="AC128">
            <v>0</v>
          </cell>
          <cell r="AD128">
            <v>0</v>
          </cell>
          <cell r="AE128">
            <v>0</v>
          </cell>
          <cell r="AF128">
            <v>4.999999999927035E-2</v>
          </cell>
          <cell r="AG128">
            <v>4.9999999999432998E-2</v>
          </cell>
          <cell r="AH128">
            <v>5.0000000000123702E-2</v>
          </cell>
          <cell r="AI128">
            <v>4.5372469647823863E-2</v>
          </cell>
          <cell r="AJ128">
            <v>5.0000000000129649E-2</v>
          </cell>
          <cell r="AK128">
            <v>5.0000000000127207E-2</v>
          </cell>
          <cell r="AL128">
            <v>0</v>
          </cell>
          <cell r="AM128">
            <v>5.0000000000115133E-2</v>
          </cell>
          <cell r="AN128">
            <v>0</v>
          </cell>
          <cell r="AO128">
            <v>0.1119433198097967</v>
          </cell>
          <cell r="AP128">
            <v>6.8805668019063418E-2</v>
          </cell>
          <cell r="AQ128">
            <v>9.9999999999806077E-2</v>
          </cell>
          <cell r="AR128">
            <v>6.5789473698965414E-2</v>
          </cell>
          <cell r="AS128">
            <v>5.6923025753750439E-14</v>
          </cell>
          <cell r="AT128">
            <v>1.2747541713714859E-2</v>
          </cell>
          <cell r="AU128">
            <v>3.5341527116787112E-2</v>
          </cell>
          <cell r="AV128">
            <v>0</v>
          </cell>
          <cell r="AW128">
            <v>0</v>
          </cell>
          <cell r="AX128">
            <v>4.999999999703162E-2</v>
          </cell>
          <cell r="AY128">
            <v>5.0000000000306619E-2</v>
          </cell>
          <cell r="AZ128">
            <v>0</v>
          </cell>
          <cell r="BA128">
            <v>2.0000000000344319E-2</v>
          </cell>
          <cell r="BB128">
            <v>5.1515293614780607E-15</v>
          </cell>
        </row>
        <row r="129">
          <cell r="B129">
            <v>0</v>
          </cell>
          <cell r="C129">
            <v>4.000000000352983E-2</v>
          </cell>
          <cell r="D129">
            <v>0</v>
          </cell>
          <cell r="E129">
            <v>0</v>
          </cell>
          <cell r="F129">
            <v>2.4999999999778071E-2</v>
          </cell>
          <cell r="G129">
            <v>0</v>
          </cell>
          <cell r="H129">
            <v>0</v>
          </cell>
          <cell r="I129">
            <v>0</v>
          </cell>
          <cell r="J129">
            <v>0</v>
          </cell>
          <cell r="K129">
            <v>4.9999999997573367E-2</v>
          </cell>
          <cell r="L129">
            <v>4.2203751599964174E-12</v>
          </cell>
          <cell r="M129">
            <v>0</v>
          </cell>
          <cell r="N129">
            <v>0</v>
          </cell>
          <cell r="O129">
            <v>0</v>
          </cell>
          <cell r="P129">
            <v>0</v>
          </cell>
          <cell r="Q129">
            <v>0</v>
          </cell>
          <cell r="R129">
            <v>2.5000000000305039E-2</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5.0000000000666123E-2</v>
          </cell>
          <cell r="AG129">
            <v>5.0000000000586853E-2</v>
          </cell>
          <cell r="AH129">
            <v>5.0000000000720753E-2</v>
          </cell>
          <cell r="AI129">
            <v>5.0000000000792397E-2</v>
          </cell>
          <cell r="AJ129">
            <v>5.0000000000992473E-2</v>
          </cell>
          <cell r="AK129">
            <v>5.000000000096412E-2</v>
          </cell>
          <cell r="AL129">
            <v>0</v>
          </cell>
          <cell r="AM129">
            <v>5.0000000000906993E-2</v>
          </cell>
          <cell r="AN129">
            <v>0</v>
          </cell>
          <cell r="AO129">
            <v>4.6153846181541842E-2</v>
          </cell>
          <cell r="AP129">
            <v>6.8805668020543692E-2</v>
          </cell>
          <cell r="AQ129">
            <v>0.1000000000006246</v>
          </cell>
          <cell r="AR129">
            <v>9.9999999983948526E-2</v>
          </cell>
          <cell r="AS129">
            <v>7.5230881757428168E-13</v>
          </cell>
          <cell r="AT129">
            <v>1.2747541726644071E-2</v>
          </cell>
          <cell r="AU129">
            <v>4.5867842884833761E-2</v>
          </cell>
          <cell r="AV129">
            <v>5.8987854312846392E-3</v>
          </cell>
          <cell r="AW129">
            <v>0</v>
          </cell>
          <cell r="AX129">
            <v>1.0526315782454309E-2</v>
          </cell>
          <cell r="AY129">
            <v>5.0000000001063381E-2</v>
          </cell>
          <cell r="AZ129">
            <v>5.0000000000985811E-2</v>
          </cell>
          <cell r="BA129">
            <v>2.000000000108498E-2</v>
          </cell>
          <cell r="BB129">
            <v>0</v>
          </cell>
        </row>
        <row r="130">
          <cell r="B130">
            <v>0</v>
          </cell>
          <cell r="C130">
            <v>4.0000000002451283E-2</v>
          </cell>
          <cell r="D130">
            <v>0</v>
          </cell>
          <cell r="E130">
            <v>0</v>
          </cell>
          <cell r="F130">
            <v>4.9999999999338872E-2</v>
          </cell>
          <cell r="G130">
            <v>0</v>
          </cell>
          <cell r="H130">
            <v>0</v>
          </cell>
          <cell r="I130">
            <v>0</v>
          </cell>
          <cell r="J130">
            <v>4.9999999998774233E-2</v>
          </cell>
          <cell r="K130">
            <v>2.1997838094054379E-13</v>
          </cell>
          <cell r="L130">
            <v>1.597221683884654E-12</v>
          </cell>
          <cell r="M130">
            <v>0</v>
          </cell>
          <cell r="N130">
            <v>0</v>
          </cell>
          <cell r="O130">
            <v>0</v>
          </cell>
          <cell r="P130">
            <v>4.3893735077347641E-14</v>
          </cell>
          <cell r="Q130">
            <v>0</v>
          </cell>
          <cell r="R130">
            <v>2.5000000000131781E-2</v>
          </cell>
          <cell r="S130">
            <v>5.1370236602081313E-14</v>
          </cell>
          <cell r="T130">
            <v>0</v>
          </cell>
          <cell r="U130">
            <v>3.3529764842082922E-14</v>
          </cell>
          <cell r="V130">
            <v>0</v>
          </cell>
          <cell r="W130">
            <v>0</v>
          </cell>
          <cell r="X130">
            <v>0</v>
          </cell>
          <cell r="Y130">
            <v>2.51971584695088E-14</v>
          </cell>
          <cell r="Z130">
            <v>1.065589796098507E-14</v>
          </cell>
          <cell r="AA130">
            <v>0</v>
          </cell>
          <cell r="AB130">
            <v>1.487272078537246E-13</v>
          </cell>
          <cell r="AC130">
            <v>3.693853798278685E-16</v>
          </cell>
          <cell r="AD130">
            <v>4.9999999999244163E-2</v>
          </cell>
          <cell r="AE130">
            <v>0</v>
          </cell>
          <cell r="AF130">
            <v>5.0000000000298389E-2</v>
          </cell>
          <cell r="AG130">
            <v>5.000000000023877E-2</v>
          </cell>
          <cell r="AH130">
            <v>5.0000000000274318E-2</v>
          </cell>
          <cell r="AI130">
            <v>3.0898785417247651E-2</v>
          </cell>
          <cell r="AJ130">
            <v>5.0000000000424483E-2</v>
          </cell>
          <cell r="AK130">
            <v>5.0000000000465512E-2</v>
          </cell>
          <cell r="AL130">
            <v>1.4155416223100701E-13</v>
          </cell>
          <cell r="AM130">
            <v>1.6039217906645991E-13</v>
          </cell>
          <cell r="AN130">
            <v>0</v>
          </cell>
          <cell r="AO130">
            <v>4.6153846181429342E-2</v>
          </cell>
          <cell r="AP130">
            <v>6.880566802036675E-2</v>
          </cell>
          <cell r="AQ130">
            <v>0.10000000000055979</v>
          </cell>
          <cell r="AR130">
            <v>9.9999999983924573E-2</v>
          </cell>
          <cell r="AS130">
            <v>3.9562285841898582E-13</v>
          </cell>
          <cell r="AT130">
            <v>1.2747541726365681E-2</v>
          </cell>
          <cell r="AU130">
            <v>4.5867842884553388E-2</v>
          </cell>
          <cell r="AV130">
            <v>8.1430646575310702E-14</v>
          </cell>
          <cell r="AW130">
            <v>0</v>
          </cell>
          <cell r="AX130">
            <v>1.052631578229157E-2</v>
          </cell>
          <cell r="AY130">
            <v>5.0000000000527171E-2</v>
          </cell>
          <cell r="AZ130">
            <v>5.0000000000408398E-2</v>
          </cell>
          <cell r="BA130">
            <v>2.0000000000556271E-2</v>
          </cell>
          <cell r="BB130">
            <v>0</v>
          </cell>
        </row>
        <row r="131">
          <cell r="B131">
            <v>1.407846321188692E-12</v>
          </cell>
          <cell r="C131">
            <v>3.9999999997594959E-2</v>
          </cell>
          <cell r="D131">
            <v>0</v>
          </cell>
          <cell r="E131">
            <v>0</v>
          </cell>
          <cell r="F131">
            <v>4.9999989109837328E-2</v>
          </cell>
          <cell r="G131">
            <v>2.056439842287662E-12</v>
          </cell>
          <cell r="H131">
            <v>1.9080664692985651E-12</v>
          </cell>
          <cell r="I131">
            <v>5.301931132156196E-12</v>
          </cell>
          <cell r="J131">
            <v>1.9562876012421278E-3</v>
          </cell>
          <cell r="K131">
            <v>4.8043712349001372E-2</v>
          </cell>
          <cell r="L131">
            <v>3.7807387447815609E-11</v>
          </cell>
          <cell r="M131">
            <v>5.144576086927486E-12</v>
          </cell>
          <cell r="N131">
            <v>2.604224692576131E-12</v>
          </cell>
          <cell r="O131">
            <v>1.742787926458225E-12</v>
          </cell>
          <cell r="P131">
            <v>1.0891219743492121E-12</v>
          </cell>
          <cell r="Q131">
            <v>2.795164272325221E-12</v>
          </cell>
          <cell r="R131">
            <v>2.4999999997184968E-2</v>
          </cell>
          <cell r="S131">
            <v>3.4224915958951421E-12</v>
          </cell>
          <cell r="T131">
            <v>1.4003200202381119E-11</v>
          </cell>
          <cell r="U131">
            <v>9.9791112647858936E-12</v>
          </cell>
          <cell r="V131">
            <v>4.4481680973074121E-12</v>
          </cell>
          <cell r="W131">
            <v>2.4479092357015649E-11</v>
          </cell>
          <cell r="X131">
            <v>3.598872471815417E-3</v>
          </cell>
          <cell r="Y131">
            <v>8.300338042841076E-12</v>
          </cell>
          <cell r="Z131">
            <v>2.4202582347757181E-11</v>
          </cell>
          <cell r="AA131">
            <v>1.2367374309675809E-11</v>
          </cell>
          <cell r="AB131">
            <v>2.3357414817505199E-2</v>
          </cell>
          <cell r="AC131">
            <v>1.5418850629141501E-11</v>
          </cell>
          <cell r="AD131">
            <v>4.9999999997773832E-2</v>
          </cell>
          <cell r="AE131">
            <v>3.571478023347866E-12</v>
          </cell>
          <cell r="AF131">
            <v>4.9999999992937971E-2</v>
          </cell>
          <cell r="AG131">
            <v>5.6038039122193713E-3</v>
          </cell>
          <cell r="AH131">
            <v>4.9999999981985198E-2</v>
          </cell>
          <cell r="AI131">
            <v>1.8160400240045969E-2</v>
          </cell>
          <cell r="AJ131">
            <v>4.9999999997526537E-2</v>
          </cell>
          <cell r="AK131">
            <v>3.017830475845814E-2</v>
          </cell>
          <cell r="AL131">
            <v>1.464108506397983E-12</v>
          </cell>
          <cell r="AM131">
            <v>6.402661435259333E-12</v>
          </cell>
          <cell r="AN131">
            <v>7.0406796596229883E-12</v>
          </cell>
          <cell r="AO131">
            <v>4.6153846181243248E-2</v>
          </cell>
          <cell r="AP131">
            <v>6.8805668020186575E-2</v>
          </cell>
          <cell r="AQ131">
            <v>0.1000000000006402</v>
          </cell>
          <cell r="AR131">
            <v>9.99999999840087E-2</v>
          </cell>
          <cell r="AS131">
            <v>8.738158152301381E-13</v>
          </cell>
          <cell r="AT131">
            <v>1.274754172598243E-2</v>
          </cell>
          <cell r="AU131">
            <v>4.5867842884170909E-2</v>
          </cell>
          <cell r="AV131">
            <v>4.9999999986072498E-2</v>
          </cell>
          <cell r="AW131">
            <v>3.6770939400048271E-13</v>
          </cell>
          <cell r="AX131">
            <v>1.052631578206132E-2</v>
          </cell>
          <cell r="AY131">
            <v>5.0000000001318969E-2</v>
          </cell>
          <cell r="AZ131">
            <v>5.0000000001270473E-2</v>
          </cell>
          <cell r="BA131">
            <v>2.000000000133367E-2</v>
          </cell>
          <cell r="BB131">
            <v>1.1533096472450261E-13</v>
          </cell>
        </row>
        <row r="132">
          <cell r="B132">
            <v>6.8280581778778226E-13</v>
          </cell>
          <cell r="C132">
            <v>3.9999999998082972E-2</v>
          </cell>
          <cell r="D132">
            <v>1.120610000658281E-13</v>
          </cell>
          <cell r="E132">
            <v>1.1738439497219731E-13</v>
          </cell>
          <cell r="F132">
            <v>4.9999999972306947E-2</v>
          </cell>
          <cell r="G132">
            <v>7.2380761188307155E-13</v>
          </cell>
          <cell r="H132">
            <v>4.3538742804382518E-13</v>
          </cell>
          <cell r="I132">
            <v>1.846564464515482E-12</v>
          </cell>
          <cell r="J132">
            <v>0</v>
          </cell>
          <cell r="K132">
            <v>4.9999999998326473E-2</v>
          </cell>
          <cell r="L132">
            <v>4.9999999998393302E-2</v>
          </cell>
          <cell r="M132">
            <v>1.739704725728381E-12</v>
          </cell>
          <cell r="N132">
            <v>1.0200303244635801E-12</v>
          </cell>
          <cell r="O132">
            <v>7.3045081230781546E-13</v>
          </cell>
          <cell r="P132">
            <v>6.266049086018234E-13</v>
          </cell>
          <cell r="Q132">
            <v>1.056654702262085E-12</v>
          </cell>
          <cell r="R132">
            <v>2.499999999780058E-2</v>
          </cell>
          <cell r="S132">
            <v>1.3514072247820989E-12</v>
          </cell>
          <cell r="T132">
            <v>5.5737399610272397E-12</v>
          </cell>
          <cell r="U132">
            <v>4.3371825138760874E-12</v>
          </cell>
          <cell r="V132">
            <v>1.8838725048453332E-12</v>
          </cell>
          <cell r="W132">
            <v>9.7740870784785404E-12</v>
          </cell>
          <cell r="X132">
            <v>1.36377017348439E-2</v>
          </cell>
          <cell r="Y132">
            <v>3.295510005820985E-12</v>
          </cell>
          <cell r="Z132">
            <v>9.7237613473272887E-12</v>
          </cell>
          <cell r="AA132">
            <v>4.9162447664545219E-12</v>
          </cell>
          <cell r="AB132">
            <v>4.9999999994590913E-2</v>
          </cell>
          <cell r="AC132">
            <v>6.1549595138036811E-12</v>
          </cell>
          <cell r="AD132">
            <v>4.9999999998540059E-2</v>
          </cell>
          <cell r="AE132">
            <v>1.411897503740559E-12</v>
          </cell>
          <cell r="AF132">
            <v>3.2234696005830253E-2</v>
          </cell>
          <cell r="AG132">
            <v>4.4496251406020971E-14</v>
          </cell>
          <cell r="AH132">
            <v>4.9999999988045551E-2</v>
          </cell>
          <cell r="AI132">
            <v>4.0895656758624536E-15</v>
          </cell>
          <cell r="AJ132">
            <v>5.5324233130554151E-14</v>
          </cell>
          <cell r="AK132">
            <v>3.0717059152054591E-15</v>
          </cell>
          <cell r="AL132">
            <v>5.7561361695703824E-13</v>
          </cell>
          <cell r="AM132">
            <v>2.5694276624411379E-12</v>
          </cell>
          <cell r="AN132">
            <v>3.769818655135683E-2</v>
          </cell>
          <cell r="AO132">
            <v>4.6153846153913859E-2</v>
          </cell>
          <cell r="AP132">
            <v>7.538461538457672E-2</v>
          </cell>
          <cell r="AQ132">
            <v>9.9999999999965464E-2</v>
          </cell>
          <cell r="AR132">
            <v>9.9999999999922234E-2</v>
          </cell>
          <cell r="AS132">
            <v>3.8990040646036602E-14</v>
          </cell>
          <cell r="AT132">
            <v>1.2888229477478979E-2</v>
          </cell>
          <cell r="AU132">
            <v>4.5727155137894528E-2</v>
          </cell>
          <cell r="AV132">
            <v>4.9999999992766733E-2</v>
          </cell>
          <cell r="AW132">
            <v>6.9603051669937802E-14</v>
          </cell>
          <cell r="AX132">
            <v>1.2755695537190531E-3</v>
          </cell>
          <cell r="AY132">
            <v>4.9999999999961887E-2</v>
          </cell>
          <cell r="AZ132">
            <v>4.999999999993783E-2</v>
          </cell>
          <cell r="BA132">
            <v>1.999999999992463E-2</v>
          </cell>
          <cell r="BB132">
            <v>1.246877443951658E-12</v>
          </cell>
        </row>
        <row r="133">
          <cell r="B133">
            <v>0</v>
          </cell>
          <cell r="C133">
            <v>4.0000000003214679E-2</v>
          </cell>
          <cell r="D133">
            <v>0</v>
          </cell>
          <cell r="E133">
            <v>0</v>
          </cell>
          <cell r="F133">
            <v>5.0000000000629263E-2</v>
          </cell>
          <cell r="G133">
            <v>0</v>
          </cell>
          <cell r="H133">
            <v>0</v>
          </cell>
          <cell r="I133">
            <v>0</v>
          </cell>
          <cell r="J133">
            <v>0</v>
          </cell>
          <cell r="K133">
            <v>9.0386003153630125E-3</v>
          </cell>
          <cell r="L133">
            <v>5.0000000000082021E-2</v>
          </cell>
          <cell r="M133">
            <v>0</v>
          </cell>
          <cell r="N133">
            <v>0</v>
          </cell>
          <cell r="O133">
            <v>0</v>
          </cell>
          <cell r="P133">
            <v>0</v>
          </cell>
          <cell r="Q133">
            <v>0</v>
          </cell>
          <cell r="R133">
            <v>5.0000000000481722E-2</v>
          </cell>
          <cell r="S133">
            <v>0</v>
          </cell>
          <cell r="T133">
            <v>0</v>
          </cell>
          <cell r="U133">
            <v>0</v>
          </cell>
          <cell r="V133">
            <v>0</v>
          </cell>
          <cell r="W133">
            <v>0</v>
          </cell>
          <cell r="X133">
            <v>4.999999999912258E-2</v>
          </cell>
          <cell r="Y133">
            <v>0</v>
          </cell>
          <cell r="Z133">
            <v>0</v>
          </cell>
          <cell r="AA133">
            <v>0</v>
          </cell>
          <cell r="AB133">
            <v>5.000000000004691E-2</v>
          </cell>
          <cell r="AC133">
            <v>0</v>
          </cell>
          <cell r="AD133">
            <v>5.0000000001143262E-2</v>
          </cell>
          <cell r="AE133">
            <v>0</v>
          </cell>
          <cell r="AF133">
            <v>0</v>
          </cell>
          <cell r="AG133">
            <v>0</v>
          </cell>
          <cell r="AH133">
            <v>5.0000000000573357E-2</v>
          </cell>
          <cell r="AI133">
            <v>0</v>
          </cell>
          <cell r="AJ133">
            <v>4.9531983981322837E-2</v>
          </cell>
          <cell r="AK133">
            <v>0</v>
          </cell>
          <cell r="AL133">
            <v>0</v>
          </cell>
          <cell r="AM133">
            <v>0</v>
          </cell>
          <cell r="AN133">
            <v>0</v>
          </cell>
          <cell r="AO133">
            <v>4.6153846154073412E-2</v>
          </cell>
          <cell r="AP133">
            <v>7.5384615384693821E-2</v>
          </cell>
          <cell r="AQ133">
            <v>0.10000000000026441</v>
          </cell>
          <cell r="AR133">
            <v>0.1000000000001897</v>
          </cell>
          <cell r="AS133">
            <v>1.620666006773951E-13</v>
          </cell>
          <cell r="AT133">
            <v>1.288822947763623E-2</v>
          </cell>
          <cell r="AU133">
            <v>4.5727155138051721E-2</v>
          </cell>
          <cell r="AV133">
            <v>5.0000000000472729E-2</v>
          </cell>
          <cell r="AW133">
            <v>0</v>
          </cell>
          <cell r="AX133">
            <v>1.2755695538015999E-3</v>
          </cell>
          <cell r="AY133">
            <v>5.0000000000554039E-2</v>
          </cell>
          <cell r="AZ133">
            <v>5.0000000000673582E-2</v>
          </cell>
          <cell r="BA133">
            <v>2.000000000073595E-2</v>
          </cell>
          <cell r="BB133">
            <v>0</v>
          </cell>
        </row>
        <row r="134">
          <cell r="B134">
            <v>0</v>
          </cell>
          <cell r="C134">
            <v>4.0000000002651373E-2</v>
          </cell>
          <cell r="D134">
            <v>0</v>
          </cell>
          <cell r="E134">
            <v>0</v>
          </cell>
          <cell r="F134">
            <v>5.0000000000454778E-2</v>
          </cell>
          <cell r="G134">
            <v>0</v>
          </cell>
          <cell r="H134">
            <v>0</v>
          </cell>
          <cell r="I134">
            <v>3.82299070682674E-14</v>
          </cell>
          <cell r="J134">
            <v>0</v>
          </cell>
          <cell r="K134">
            <v>1.369321555113304E-2</v>
          </cell>
          <cell r="L134">
            <v>3.6306784455167031E-2</v>
          </cell>
          <cell r="M134">
            <v>0</v>
          </cell>
          <cell r="N134">
            <v>0</v>
          </cell>
          <cell r="O134">
            <v>0</v>
          </cell>
          <cell r="P134">
            <v>0</v>
          </cell>
          <cell r="Q134">
            <v>0</v>
          </cell>
          <cell r="R134">
            <v>5.0000000000361547E-2</v>
          </cell>
          <cell r="S134">
            <v>0</v>
          </cell>
          <cell r="T134">
            <v>0</v>
          </cell>
          <cell r="U134">
            <v>2.136532847143322E-14</v>
          </cell>
          <cell r="V134">
            <v>5.6396073022166523E-14</v>
          </cell>
          <cell r="W134">
            <v>0</v>
          </cell>
          <cell r="X134">
            <v>8.3041894888621118E-14</v>
          </cell>
          <cell r="Y134">
            <v>0</v>
          </cell>
          <cell r="Z134">
            <v>2.0345384721919959E-2</v>
          </cell>
          <cell r="AA134">
            <v>2.4730783022329289E-14</v>
          </cell>
          <cell r="AB134">
            <v>4.9999999999844641E-2</v>
          </cell>
          <cell r="AC134">
            <v>2.9758204791580102E-14</v>
          </cell>
          <cell r="AD134">
            <v>5.000000000079801E-2</v>
          </cell>
          <cell r="AE134">
            <v>0</v>
          </cell>
          <cell r="AF134">
            <v>5.0000000000003882E-2</v>
          </cell>
          <cell r="AG134">
            <v>8.6388871854125529E-15</v>
          </cell>
          <cell r="AH134">
            <v>5.000000000042007E-2</v>
          </cell>
          <cell r="AI134">
            <v>0</v>
          </cell>
          <cell r="AJ134">
            <v>6.4001773868467868E-13</v>
          </cell>
          <cell r="AK134">
            <v>4.9999999999783613E-2</v>
          </cell>
          <cell r="AL134">
            <v>0</v>
          </cell>
          <cell r="AM134">
            <v>3.795598232274037E-13</v>
          </cell>
          <cell r="AN134">
            <v>0</v>
          </cell>
          <cell r="AO134">
            <v>4.6153846153975331E-2</v>
          </cell>
          <cell r="AP134">
            <v>7.5384615384666981E-2</v>
          </cell>
          <cell r="AQ134">
            <v>0.10000000000014431</v>
          </cell>
          <cell r="AR134">
            <v>0.1000000000000465</v>
          </cell>
          <cell r="AS134">
            <v>4.4163639729366359E-14</v>
          </cell>
          <cell r="AT134">
            <v>1.2888229477564E-2</v>
          </cell>
          <cell r="AU134">
            <v>4.5727155137979501E-2</v>
          </cell>
          <cell r="AV134">
            <v>3.8225199557690312E-2</v>
          </cell>
          <cell r="AW134">
            <v>3.7392386493653857E-15</v>
          </cell>
          <cell r="AX134">
            <v>1.2755695538105879E-3</v>
          </cell>
          <cell r="AY134">
            <v>5.0000000000579831E-2</v>
          </cell>
          <cell r="AZ134">
            <v>5.0000000000691401E-2</v>
          </cell>
          <cell r="BA134">
            <v>2.00000000007493E-2</v>
          </cell>
          <cell r="BB134">
            <v>0</v>
          </cell>
        </row>
        <row r="135">
          <cell r="B135">
            <v>5.4456187507346508E-14</v>
          </cell>
          <cell r="C135">
            <v>4.0000000001798902E-2</v>
          </cell>
          <cell r="D135">
            <v>0</v>
          </cell>
          <cell r="E135">
            <v>0</v>
          </cell>
          <cell r="F135">
            <v>5.0000000000290618E-2</v>
          </cell>
          <cell r="G135">
            <v>1.1634082846834491E-14</v>
          </cell>
          <cell r="H135">
            <v>0</v>
          </cell>
          <cell r="I135">
            <v>2.2850223256110562E-13</v>
          </cell>
          <cell r="J135">
            <v>2.7612271064887249E-14</v>
          </cell>
          <cell r="K135">
            <v>4.233987156602325E-2</v>
          </cell>
          <cell r="L135">
            <v>1.194456933590546E-2</v>
          </cell>
          <cell r="M135">
            <v>0</v>
          </cell>
          <cell r="N135">
            <v>2.5411476362261379E-14</v>
          </cell>
          <cell r="O135">
            <v>0</v>
          </cell>
          <cell r="P135">
            <v>0</v>
          </cell>
          <cell r="Q135">
            <v>0</v>
          </cell>
          <cell r="R135">
            <v>5.0000000000072542E-2</v>
          </cell>
          <cell r="S135">
            <v>1.6830288678266391E-14</v>
          </cell>
          <cell r="T135">
            <v>1.0795972494072589E-13</v>
          </cell>
          <cell r="U135">
            <v>1.9313048319614668E-12</v>
          </cell>
          <cell r="V135">
            <v>1.247021393533405E-12</v>
          </cell>
          <cell r="W135">
            <v>1.453661056591612E-12</v>
          </cell>
          <cell r="X135">
            <v>7.1211369472046605E-4</v>
          </cell>
          <cell r="Y135">
            <v>6.3374409029492891E-14</v>
          </cell>
          <cell r="Z135">
            <v>2.0345384719112E-2</v>
          </cell>
          <cell r="AA135">
            <v>1.3079515356017951E-13</v>
          </cell>
          <cell r="AB135">
            <v>4.0565068208679976E-12</v>
          </cell>
          <cell r="AC135">
            <v>3.8962546009976792E-13</v>
          </cell>
          <cell r="AD135">
            <v>5.0000000000624011E-2</v>
          </cell>
          <cell r="AE135">
            <v>0</v>
          </cell>
          <cell r="AF135">
            <v>4.9999999999130261E-2</v>
          </cell>
          <cell r="AG135">
            <v>1.3823424652855091E-13</v>
          </cell>
          <cell r="AH135">
            <v>5.0000000000320628E-2</v>
          </cell>
          <cell r="AI135">
            <v>7.3427388940827461E-14</v>
          </cell>
          <cell r="AJ135">
            <v>4.6279014928869003E-2</v>
          </cell>
          <cell r="AK135">
            <v>8.2977943920971367E-13</v>
          </cell>
          <cell r="AL135">
            <v>0</v>
          </cell>
          <cell r="AM135">
            <v>4.9999999997902833E-2</v>
          </cell>
          <cell r="AN135">
            <v>8.4537339679973656E-14</v>
          </cell>
          <cell r="AO135">
            <v>4.6153846153846281E-2</v>
          </cell>
          <cell r="AP135">
            <v>7.538461538357101E-2</v>
          </cell>
          <cell r="AQ135">
            <v>9.9999999999972736E-2</v>
          </cell>
          <cell r="AR135">
            <v>9.9999999999944494E-2</v>
          </cell>
          <cell r="AS135">
            <v>1.196239300395925E-13</v>
          </cell>
          <cell r="AT135">
            <v>1.305069946474677E-2</v>
          </cell>
          <cell r="AU135">
            <v>4.5564685150577121E-2</v>
          </cell>
          <cell r="AV135">
            <v>3.8225199558695189E-2</v>
          </cell>
          <cell r="AW135">
            <v>2.1245514445531539E-13</v>
          </cell>
          <cell r="AX135">
            <v>4.9262072483876956E-12</v>
          </cell>
          <cell r="AY135">
            <v>5.0000000000036272E-2</v>
          </cell>
          <cell r="AZ135">
            <v>5.0000000000046049E-2</v>
          </cell>
          <cell r="BA135">
            <v>2.0000000000039712E-2</v>
          </cell>
          <cell r="BB135">
            <v>2.7936338150766131E-11</v>
          </cell>
        </row>
        <row r="136">
          <cell r="B136">
            <v>1.5380893232498721E-13</v>
          </cell>
          <cell r="C136">
            <v>3.9999999999120843E-2</v>
          </cell>
          <cell r="D136">
            <v>1.3802001851196541E-13</v>
          </cell>
          <cell r="E136">
            <v>1.3684126575934079E-13</v>
          </cell>
          <cell r="F136">
            <v>4.999999999961402E-2</v>
          </cell>
          <cell r="G136">
            <v>1.296484570900444E-13</v>
          </cell>
          <cell r="H136">
            <v>6.3894935549422102E-14</v>
          </cell>
          <cell r="I136">
            <v>5.721220283831217E-13</v>
          </cell>
          <cell r="J136">
            <v>3.6928919703065538E-13</v>
          </cell>
          <cell r="K136">
            <v>4.9999999994779228E-2</v>
          </cell>
          <cell r="L136">
            <v>4.1789490197974018E-12</v>
          </cell>
          <cell r="M136">
            <v>1.43601883491963E-13</v>
          </cell>
          <cell r="N136">
            <v>1.7540680577690899E-13</v>
          </cell>
          <cell r="O136">
            <v>9.1341644780868532E-14</v>
          </cell>
          <cell r="P136">
            <v>6.4381683642911016E-14</v>
          </cell>
          <cell r="Q136">
            <v>9.0819648553875951E-14</v>
          </cell>
          <cell r="R136">
            <v>4.9999999999567411E-2</v>
          </cell>
          <cell r="S136">
            <v>3.00925322824637E-13</v>
          </cell>
          <cell r="T136">
            <v>2.676997281561305E-13</v>
          </cell>
          <cell r="U136">
            <v>4.9999999993903817E-2</v>
          </cell>
          <cell r="V136">
            <v>4.9999999999910429E-2</v>
          </cell>
          <cell r="W136">
            <v>6.4269528744452264E-13</v>
          </cell>
          <cell r="X136">
            <v>3.3305427486807177E-5</v>
          </cell>
          <cell r="Y136">
            <v>2.672557466137809E-13</v>
          </cell>
          <cell r="Z136">
            <v>1.4194097283072231E-3</v>
          </cell>
          <cell r="AA136">
            <v>2.4532950998961953E-13</v>
          </cell>
          <cell r="AB136">
            <v>3.192761441057101E-12</v>
          </cell>
          <cell r="AC136">
            <v>9.4968238759731672E-13</v>
          </cell>
          <cell r="AD136">
            <v>4.999999999955082E-2</v>
          </cell>
          <cell r="AE136">
            <v>2.729490414468559E-13</v>
          </cell>
          <cell r="AF136">
            <v>1.561934178525036E-12</v>
          </cell>
          <cell r="AG136">
            <v>4.2992747982347021E-13</v>
          </cell>
          <cell r="AH136">
            <v>4.999999999982023E-2</v>
          </cell>
          <cell r="AI136">
            <v>4.6036100803725099E-13</v>
          </cell>
          <cell r="AJ136">
            <v>4.9999999999657818E-2</v>
          </cell>
          <cell r="AK136">
            <v>7.6294734082165197E-13</v>
          </cell>
          <cell r="AL136">
            <v>1.8047608468300721E-13</v>
          </cell>
          <cell r="AM136">
            <v>8.3934386868141295E-3</v>
          </cell>
          <cell r="AN136">
            <v>1.5360400828737769E-13</v>
          </cell>
          <cell r="AO136">
            <v>4.6153846153782117E-2</v>
          </cell>
          <cell r="AP136">
            <v>7.5384615383790946E-2</v>
          </cell>
          <cell r="AQ136">
            <v>9.999999999988568E-2</v>
          </cell>
          <cell r="AR136">
            <v>9.9999999999853706E-2</v>
          </cell>
          <cell r="AS136">
            <v>9.4923324930962796E-14</v>
          </cell>
          <cell r="AT136">
            <v>1.3050699464668299E-2</v>
          </cell>
          <cell r="AU136">
            <v>4.5564685150498718E-2</v>
          </cell>
          <cell r="AV136">
            <v>4.9999999999504718E-2</v>
          </cell>
          <cell r="AW136">
            <v>1.2965173759473619E-13</v>
          </cell>
          <cell r="AX136">
            <v>2.4900216098878352E-12</v>
          </cell>
          <cell r="AY136">
            <v>4.9999999999875887E-2</v>
          </cell>
          <cell r="AZ136">
            <v>4.9999999999906668E-2</v>
          </cell>
          <cell r="BA136">
            <v>1.9999999999886279E-2</v>
          </cell>
          <cell r="BB136">
            <v>2.247314073643805E-13</v>
          </cell>
        </row>
        <row r="137">
          <cell r="B137">
            <v>1.9471741342400999E-13</v>
          </cell>
          <cell r="C137">
            <v>3.9999999999423608E-2</v>
          </cell>
          <cell r="D137">
            <v>1.0247818753225641E-13</v>
          </cell>
          <cell r="E137">
            <v>1.5801971563907041E-13</v>
          </cell>
          <cell r="F137">
            <v>4.9999999999025782E-2</v>
          </cell>
          <cell r="G137">
            <v>4.341507048176026E-13</v>
          </cell>
          <cell r="H137">
            <v>3.413091105530587E-13</v>
          </cell>
          <cell r="I137">
            <v>4.4944253734062543E-2</v>
          </cell>
          <cell r="J137">
            <v>2.2460177472331201E-12</v>
          </cell>
          <cell r="K137">
            <v>5.0557462585182457E-3</v>
          </cell>
          <cell r="L137">
            <v>4.9091286281977398E-12</v>
          </cell>
          <cell r="M137">
            <v>2.4224528680833909E-13</v>
          </cell>
          <cell r="N137">
            <v>9.7015506555629297E-13</v>
          </cell>
          <cell r="O137">
            <v>5.8424022491705684E-13</v>
          </cell>
          <cell r="P137">
            <v>1.003906226961309E-12</v>
          </cell>
          <cell r="Q137">
            <v>5.6913131632419872E-13</v>
          </cell>
          <cell r="R137">
            <v>3.9944813228259747E-2</v>
          </cell>
          <cell r="S137">
            <v>1.6574407983935689E-12</v>
          </cell>
          <cell r="T137">
            <v>9.7038949132506407E-13</v>
          </cell>
          <cell r="U137">
            <v>3.0032746116282621E-2</v>
          </cell>
          <cell r="V137">
            <v>4.9999999997642278E-2</v>
          </cell>
          <cell r="W137">
            <v>7.7162550371713868E-11</v>
          </cell>
          <cell r="X137">
            <v>7.0592020486893529E-11</v>
          </cell>
          <cell r="Y137">
            <v>1.9823450679781061E-12</v>
          </cell>
          <cell r="Z137">
            <v>1.4194097465613259E-3</v>
          </cell>
          <cell r="AA137">
            <v>1.72684003193823E-12</v>
          </cell>
          <cell r="AB137">
            <v>1.019958256717623E-11</v>
          </cell>
          <cell r="AC137">
            <v>3.8449184576255208E-2</v>
          </cell>
          <cell r="AD137">
            <v>4.9999999999677587E-2</v>
          </cell>
          <cell r="AE137">
            <v>9.7488838966623292E-13</v>
          </cell>
          <cell r="AF137">
            <v>2.6934283625512529E-12</v>
          </cell>
          <cell r="AG137">
            <v>1.4877936075458789E-12</v>
          </cell>
          <cell r="AH137">
            <v>4.9999999999630812E-2</v>
          </cell>
          <cell r="AI137">
            <v>8.9324821527030222E-13</v>
          </cell>
          <cell r="AJ137">
            <v>8.2115244342700201E-13</v>
          </cell>
          <cell r="AK137">
            <v>6.8681631484364611E-13</v>
          </cell>
          <cell r="AL137">
            <v>8.8133684290996866E-13</v>
          </cell>
          <cell r="AM137">
            <v>4.9999999999286573E-2</v>
          </cell>
          <cell r="AN137">
            <v>3.0241102420614608E-13</v>
          </cell>
          <cell r="AO137">
            <v>4.6153846153609943E-2</v>
          </cell>
          <cell r="AP137">
            <v>7.538461538377951E-2</v>
          </cell>
          <cell r="AQ137">
            <v>9.9999999999666869E-2</v>
          </cell>
          <cell r="AR137">
            <v>9.9999999999635977E-2</v>
          </cell>
          <cell r="AS137">
            <v>3.275217738310791E-13</v>
          </cell>
          <cell r="AT137">
            <v>1.305069946444366E-2</v>
          </cell>
          <cell r="AU137">
            <v>4.5564685150274682E-2</v>
          </cell>
          <cell r="AV137">
            <v>4.9999999998757261E-2</v>
          </cell>
          <cell r="AW137">
            <v>3.580258449375902E-13</v>
          </cell>
          <cell r="AX137">
            <v>1.575163185842189E-12</v>
          </cell>
          <cell r="AY137">
            <v>4.9999999999918207E-2</v>
          </cell>
          <cell r="AZ137">
            <v>4.9999999999919532E-2</v>
          </cell>
          <cell r="BA137">
            <v>1.9999999999919749E-2</v>
          </cell>
          <cell r="BB137">
            <v>1.052856532773463E-12</v>
          </cell>
        </row>
        <row r="138">
          <cell r="B138">
            <v>0</v>
          </cell>
          <cell r="C138">
            <v>4.0000000000109837E-2</v>
          </cell>
          <cell r="D138">
            <v>0</v>
          </cell>
          <cell r="E138">
            <v>0</v>
          </cell>
          <cell r="F138">
            <v>4.9999999999632769E-2</v>
          </cell>
          <cell r="G138">
            <v>0</v>
          </cell>
          <cell r="H138">
            <v>4.1237552901332037E-15</v>
          </cell>
          <cell r="I138">
            <v>4.9999999999780838E-2</v>
          </cell>
          <cell r="J138">
            <v>6.1360261717686656E-14</v>
          </cell>
          <cell r="K138">
            <v>3.740123983089979E-14</v>
          </cell>
          <cell r="L138">
            <v>2.5188862549514821E-14</v>
          </cell>
          <cell r="M138">
            <v>7.0043924504684692E-14</v>
          </cell>
          <cell r="N138">
            <v>4.7492581393474919E-14</v>
          </cell>
          <cell r="O138">
            <v>1.7920069810292181E-14</v>
          </cell>
          <cell r="P138">
            <v>6.6025936421603403E-13</v>
          </cell>
          <cell r="Q138">
            <v>2.5013575298957519E-14</v>
          </cell>
          <cell r="R138">
            <v>2.4999999999337469E-2</v>
          </cell>
          <cell r="S138">
            <v>1.4726333793364921E-15</v>
          </cell>
          <cell r="T138">
            <v>0</v>
          </cell>
          <cell r="U138">
            <v>6.4493494094651596E-14</v>
          </cell>
          <cell r="V138">
            <v>3.9882706500321732E-2</v>
          </cell>
          <cell r="W138">
            <v>4.5386282721409717E-10</v>
          </cell>
          <cell r="X138">
            <v>7.2574329622483587E-14</v>
          </cell>
          <cell r="Y138">
            <v>3.7176209046483436E-15</v>
          </cell>
          <cell r="Z138">
            <v>4.9999999999876622E-2</v>
          </cell>
          <cell r="AA138">
            <v>0</v>
          </cell>
          <cell r="AB138">
            <v>4.2296194174632307E-14</v>
          </cell>
          <cell r="AC138">
            <v>4.9999999999664688E-2</v>
          </cell>
          <cell r="AD138">
            <v>5.0000000000041817E-2</v>
          </cell>
          <cell r="AE138">
            <v>0</v>
          </cell>
          <cell r="AF138">
            <v>0</v>
          </cell>
          <cell r="AG138">
            <v>0</v>
          </cell>
          <cell r="AH138">
            <v>5.0000000000015567E-2</v>
          </cell>
          <cell r="AI138">
            <v>0</v>
          </cell>
          <cell r="AJ138">
            <v>0</v>
          </cell>
          <cell r="AK138">
            <v>0</v>
          </cell>
          <cell r="AL138">
            <v>0</v>
          </cell>
          <cell r="AM138">
            <v>5.0000000000020653E-2</v>
          </cell>
          <cell r="AN138">
            <v>0</v>
          </cell>
          <cell r="AO138">
            <v>0.1119433198178231</v>
          </cell>
          <cell r="AP138">
            <v>4.9295430704331643E-2</v>
          </cell>
          <cell r="AQ138">
            <v>9.9999999999427339E-2</v>
          </cell>
          <cell r="AR138">
            <v>6.5789473695122141E-2</v>
          </cell>
          <cell r="AS138">
            <v>1.2946830606186421E-13</v>
          </cell>
          <cell r="AT138">
            <v>1.305069946444392E-2</v>
          </cell>
          <cell r="AU138">
            <v>3.5038369364752291E-2</v>
          </cell>
          <cell r="AV138">
            <v>5.0000000000014533E-2</v>
          </cell>
          <cell r="AW138">
            <v>2.7696782165008361E-14</v>
          </cell>
          <cell r="AX138">
            <v>1.6714102407068729E-13</v>
          </cell>
          <cell r="AY138">
            <v>5.0000000000035918E-2</v>
          </cell>
          <cell r="AZ138">
            <v>5.0000000000036952E-2</v>
          </cell>
          <cell r="BA138">
            <v>2.0000000000033019E-2</v>
          </cell>
          <cell r="BB138">
            <v>2.5740892795227031E-14</v>
          </cell>
        </row>
        <row r="139">
          <cell r="B139">
            <v>0</v>
          </cell>
          <cell r="C139">
            <v>4.0000000000434778E-2</v>
          </cell>
          <cell r="D139">
            <v>0</v>
          </cell>
          <cell r="E139">
            <v>0</v>
          </cell>
          <cell r="F139">
            <v>5.0000000000010952E-2</v>
          </cell>
          <cell r="G139">
            <v>0</v>
          </cell>
          <cell r="H139">
            <v>0</v>
          </cell>
          <cell r="I139">
            <v>4.9999999999893872E-2</v>
          </cell>
          <cell r="J139">
            <v>2.5489250873813961E-14</v>
          </cell>
          <cell r="K139">
            <v>8.7335811057595271E-15</v>
          </cell>
          <cell r="L139">
            <v>1.7191165678022411E-15</v>
          </cell>
          <cell r="M139">
            <v>1.130313115921978E-13</v>
          </cell>
          <cell r="N139">
            <v>2.5746718648033728E-13</v>
          </cell>
          <cell r="O139">
            <v>3.892089448273238E-13</v>
          </cell>
          <cell r="P139">
            <v>2.5282802551777509E-2</v>
          </cell>
          <cell r="Q139">
            <v>2.8855076359602331E-14</v>
          </cell>
          <cell r="R139">
            <v>1.135020877996E-13</v>
          </cell>
          <cell r="S139">
            <v>0</v>
          </cell>
          <cell r="T139">
            <v>0</v>
          </cell>
          <cell r="U139">
            <v>0</v>
          </cell>
          <cell r="V139">
            <v>4.999999999980994E-2</v>
          </cell>
          <cell r="W139">
            <v>3.9599904400408198E-2</v>
          </cell>
          <cell r="X139">
            <v>4.869539091323086E-14</v>
          </cell>
          <cell r="Y139">
            <v>1.0671930645560369E-14</v>
          </cell>
          <cell r="Z139">
            <v>5.0000000000061849E-2</v>
          </cell>
          <cell r="AA139">
            <v>0</v>
          </cell>
          <cell r="AB139">
            <v>2.412928611440606E-13</v>
          </cell>
          <cell r="AC139">
            <v>5.0000000000055569E-2</v>
          </cell>
          <cell r="AD139">
            <v>5.000000000031924E-2</v>
          </cell>
          <cell r="AE139">
            <v>0</v>
          </cell>
          <cell r="AF139">
            <v>0</v>
          </cell>
          <cell r="AG139">
            <v>0</v>
          </cell>
          <cell r="AH139">
            <v>5.0000000000084963E-2</v>
          </cell>
          <cell r="AI139">
            <v>0</v>
          </cell>
          <cell r="AJ139">
            <v>0</v>
          </cell>
          <cell r="AK139">
            <v>0</v>
          </cell>
          <cell r="AL139">
            <v>0</v>
          </cell>
          <cell r="AM139">
            <v>0</v>
          </cell>
          <cell r="AN139">
            <v>0</v>
          </cell>
          <cell r="AO139">
            <v>0.11194331981786559</v>
          </cell>
          <cell r="AP139">
            <v>4.9295430704367302E-2</v>
          </cell>
          <cell r="AQ139">
            <v>9.9999999999465794E-2</v>
          </cell>
          <cell r="AR139">
            <v>6.5789473695152034E-2</v>
          </cell>
          <cell r="AS139">
            <v>9.5825544430235071E-14</v>
          </cell>
          <cell r="AT139">
            <v>1.305069946446993E-2</v>
          </cell>
          <cell r="AU139">
            <v>3.5038369364778291E-2</v>
          </cell>
          <cell r="AV139">
            <v>5.0000000000232553E-2</v>
          </cell>
          <cell r="AW139">
            <v>1.5677404290425071E-14</v>
          </cell>
          <cell r="AX139">
            <v>1.05913641742933E-13</v>
          </cell>
          <cell r="AY139">
            <v>5.0000000000161617E-2</v>
          </cell>
          <cell r="AZ139">
            <v>5.0000000000170637E-2</v>
          </cell>
          <cell r="BA139">
            <v>2.0000000000141821E-2</v>
          </cell>
          <cell r="BB139">
            <v>3.1206103032424722E-14</v>
          </cell>
        </row>
        <row r="140">
          <cell r="B140">
            <v>0</v>
          </cell>
          <cell r="C140">
            <v>4.0000000000368838E-2</v>
          </cell>
          <cell r="D140">
            <v>0</v>
          </cell>
          <cell r="E140">
            <v>0</v>
          </cell>
          <cell r="F140">
            <v>1.777534784744421E-3</v>
          </cell>
          <cell r="G140">
            <v>0</v>
          </cell>
          <cell r="H140">
            <v>2.0192404603904171E-15</v>
          </cell>
          <cell r="I140">
            <v>1.061371668722518E-13</v>
          </cell>
          <cell r="J140">
            <v>1.351420943606092E-13</v>
          </cell>
          <cell r="K140">
            <v>3.0436882265552751E-14</v>
          </cell>
          <cell r="L140">
            <v>1.459665058318801E-14</v>
          </cell>
          <cell r="M140">
            <v>4.999999999962472E-2</v>
          </cell>
          <cell r="N140">
            <v>4.6872377262146538E-13</v>
          </cell>
          <cell r="O140">
            <v>4.9999999988405451E-2</v>
          </cell>
          <cell r="P140">
            <v>5.0223063730500512E-14</v>
          </cell>
          <cell r="Q140">
            <v>4.8560326703042849E-14</v>
          </cell>
          <cell r="R140">
            <v>2.4999999999959541E-2</v>
          </cell>
          <cell r="S140">
            <v>1.4511852514883319E-14</v>
          </cell>
          <cell r="T140">
            <v>2.6159632039488369E-14</v>
          </cell>
          <cell r="U140">
            <v>1.124940660848561E-14</v>
          </cell>
          <cell r="V140">
            <v>4.9999999999880189E-2</v>
          </cell>
          <cell r="W140">
            <v>3.8105172179124451E-2</v>
          </cell>
          <cell r="X140">
            <v>6.642574351809705E-14</v>
          </cell>
          <cell r="Y140">
            <v>1.339600855513446E-14</v>
          </cell>
          <cell r="Z140">
            <v>5.000000000002882E-2</v>
          </cell>
          <cell r="AA140">
            <v>1.143526487881592E-14</v>
          </cell>
          <cell r="AB140">
            <v>1.082551822635473E-13</v>
          </cell>
          <cell r="AC140">
            <v>5.0000000000036633E-2</v>
          </cell>
          <cell r="AD140">
            <v>5.0000000000086059E-2</v>
          </cell>
          <cell r="AE140">
            <v>1.7074552155721869E-14</v>
          </cell>
          <cell r="AF140">
            <v>8.6254564083503303E-15</v>
          </cell>
          <cell r="AG140">
            <v>8.376841823922182E-15</v>
          </cell>
          <cell r="AH140">
            <v>5.0000000000042247E-2</v>
          </cell>
          <cell r="AI140">
            <v>3.090911833910224E-14</v>
          </cell>
          <cell r="AJ140">
            <v>1.547429711354983E-14</v>
          </cell>
          <cell r="AK140">
            <v>1.6409823293136869E-14</v>
          </cell>
          <cell r="AL140">
            <v>4.8879572945374547E-14</v>
          </cell>
          <cell r="AM140">
            <v>1.315883744798952E-14</v>
          </cell>
          <cell r="AN140">
            <v>2.5689587593055169E-14</v>
          </cell>
          <cell r="AO140">
            <v>0.11194331981784469</v>
          </cell>
          <cell r="AP140">
            <v>4.9295430704372971E-2</v>
          </cell>
          <cell r="AQ140">
            <v>9.9999999999424688E-2</v>
          </cell>
          <cell r="AR140">
            <v>6.5789473695097328E-2</v>
          </cell>
          <cell r="AS140">
            <v>4.59777138484236E-14</v>
          </cell>
          <cell r="AT140">
            <v>1.305069946445662E-2</v>
          </cell>
          <cell r="AU140">
            <v>3.5038369364764968E-2</v>
          </cell>
          <cell r="AV140">
            <v>5.0000000000060718E-2</v>
          </cell>
          <cell r="AW140">
            <v>1.9961884179499379E-14</v>
          </cell>
          <cell r="AX140">
            <v>8.219627152140543E-14</v>
          </cell>
          <cell r="AY140">
            <v>5.000000000001989E-2</v>
          </cell>
          <cell r="AZ140">
            <v>5.0000000000013617E-2</v>
          </cell>
          <cell r="BA140">
            <v>2.0000000000032051E-2</v>
          </cell>
          <cell r="BB140">
            <v>0</v>
          </cell>
        </row>
        <row r="141">
          <cell r="B141">
            <v>1.4544062383819869E-13</v>
          </cell>
          <cell r="C141">
            <v>3.9999999999127123E-2</v>
          </cell>
          <cell r="D141">
            <v>1.369939959245472E-13</v>
          </cell>
          <cell r="E141">
            <v>1.262616241945133E-13</v>
          </cell>
          <cell r="F141">
            <v>2.4999999966428599E-2</v>
          </cell>
          <cell r="G141">
            <v>1.053940078849622E-13</v>
          </cell>
          <cell r="H141">
            <v>4.8192837923411826E-13</v>
          </cell>
          <cell r="I141">
            <v>1.7817757064676289E-12</v>
          </cell>
          <cell r="J141">
            <v>4.9999999996427277E-2</v>
          </cell>
          <cell r="K141">
            <v>1.5973489249198889E-13</v>
          </cell>
          <cell r="L141">
            <v>1.538272221932229E-13</v>
          </cell>
          <cell r="M141">
            <v>1.4272001729050999E-13</v>
          </cell>
          <cell r="N141">
            <v>2.886823304878798E-12</v>
          </cell>
          <cell r="O141">
            <v>3.1851156791936063E-11</v>
          </cell>
          <cell r="P141">
            <v>2.5000000495331541E-2</v>
          </cell>
          <cell r="Q141">
            <v>4.2609448517191811E-13</v>
          </cell>
          <cell r="R141">
            <v>9.312282485392197E-13</v>
          </cell>
          <cell r="S141">
            <v>1.499896080855107E-13</v>
          </cell>
          <cell r="T141">
            <v>1.298563750102855E-13</v>
          </cell>
          <cell r="U141">
            <v>2.8646064019482068E-13</v>
          </cell>
          <cell r="V141">
            <v>4.9999999999913683E-2</v>
          </cell>
          <cell r="W141">
            <v>3.5285893709506029E-2</v>
          </cell>
          <cell r="X141">
            <v>4.0234318531648472E-13</v>
          </cell>
          <cell r="Y141">
            <v>1.6957969119850801E-13</v>
          </cell>
          <cell r="Z141">
            <v>4.99999999998764E-2</v>
          </cell>
          <cell r="AA141">
            <v>1.900298110695573E-13</v>
          </cell>
          <cell r="AB141">
            <v>1.5708110775434399E-13</v>
          </cell>
          <cell r="AC141">
            <v>4.9999999999683332E-2</v>
          </cell>
          <cell r="AD141">
            <v>4.9999999999148961E-2</v>
          </cell>
          <cell r="AE141">
            <v>1.200188007216583E-13</v>
          </cell>
          <cell r="AF141">
            <v>1.8513471769709181E-13</v>
          </cell>
          <cell r="AG141">
            <v>1.9830142615540321E-13</v>
          </cell>
          <cell r="AH141">
            <v>4.9999999999798102E-2</v>
          </cell>
          <cell r="AI141">
            <v>1.235196750981134E-13</v>
          </cell>
          <cell r="AJ141">
            <v>1.960736299482111E-13</v>
          </cell>
          <cell r="AK141">
            <v>1.2006249234185889E-13</v>
          </cell>
          <cell r="AL141">
            <v>1.3718370063194811E-13</v>
          </cell>
          <cell r="AM141">
            <v>5.2940198740296307E-12</v>
          </cell>
          <cell r="AN141">
            <v>1.434069352565728E-13</v>
          </cell>
          <cell r="AO141">
            <v>0.14999999999872049</v>
          </cell>
          <cell r="AP141">
            <v>6.4999999999921079E-2</v>
          </cell>
          <cell r="AQ141">
            <v>9.9999999998812622E-2</v>
          </cell>
          <cell r="AR141">
            <v>4.6000000001441832E-2</v>
          </cell>
          <cell r="AS141">
            <v>8.7672325113892871E-14</v>
          </cell>
          <cell r="AT141">
            <v>1.2729614653978609E-2</v>
          </cell>
          <cell r="AU141">
            <v>2.927038534627888E-2</v>
          </cell>
          <cell r="AV141">
            <v>4.9999999999562492E-2</v>
          </cell>
          <cell r="AW141">
            <v>6.0824335878528713E-13</v>
          </cell>
          <cell r="AX141">
            <v>1.714105787426931E-3</v>
          </cell>
          <cell r="AY141">
            <v>4.9999999999680043E-2</v>
          </cell>
          <cell r="AZ141">
            <v>4.9999999999237023E-2</v>
          </cell>
          <cell r="BA141">
            <v>1.9999999999766181E-2</v>
          </cell>
          <cell r="BB141">
            <v>5.5840493190623522E-14</v>
          </cell>
        </row>
        <row r="142">
          <cell r="B142">
            <v>1.1438460134453961E-12</v>
          </cell>
          <cell r="C142">
            <v>3.6257218991315267E-2</v>
          </cell>
          <cell r="D142">
            <v>1.3227200637477221E-12</v>
          </cell>
          <cell r="E142">
            <v>1.743572348582943E-12</v>
          </cell>
          <cell r="F142">
            <v>2.2271820794228611E-11</v>
          </cell>
          <cell r="G142">
            <v>3.4198323630696E-12</v>
          </cell>
          <cell r="H142">
            <v>1.7423200685210482E-11</v>
          </cell>
          <cell r="I142">
            <v>2.8945348122476511E-11</v>
          </cell>
          <cell r="J142">
            <v>3.9615085493404832E-2</v>
          </cell>
          <cell r="K142">
            <v>6.2012020633972889E-12</v>
          </cell>
          <cell r="L142">
            <v>5.9034227567017053E-12</v>
          </cell>
          <cell r="M142">
            <v>6.7097657916680569E-12</v>
          </cell>
          <cell r="N142">
            <v>3.8880248696563403E-2</v>
          </cell>
          <cell r="O142">
            <v>6.5968475923865759E-11</v>
          </cell>
          <cell r="P142">
            <v>2.4047433848947919E-2</v>
          </cell>
          <cell r="Q142">
            <v>2.563457125207423E-11</v>
          </cell>
          <cell r="R142">
            <v>4.4873796059483407E-11</v>
          </cell>
          <cell r="S142">
            <v>6.7953039795089908E-12</v>
          </cell>
          <cell r="T142">
            <v>1.805559292271218E-12</v>
          </cell>
          <cell r="U142">
            <v>9.7852421252432622E-12</v>
          </cell>
          <cell r="V142">
            <v>2.6371374491108358E-2</v>
          </cell>
          <cell r="W142">
            <v>1.011453257682156E-2</v>
          </cell>
          <cell r="X142">
            <v>1.6296331510256649E-11</v>
          </cell>
          <cell r="Y142">
            <v>5.3036868490881273E-12</v>
          </cell>
          <cell r="Z142">
            <v>4.9999999833840528E-2</v>
          </cell>
          <cell r="AA142">
            <v>9.4167599034581226E-12</v>
          </cell>
          <cell r="AB142">
            <v>3.5497795620691568E-12</v>
          </cell>
          <cell r="AC142">
            <v>4.9999999993325162E-2</v>
          </cell>
          <cell r="AD142">
            <v>4.9999999999967681E-2</v>
          </cell>
          <cell r="AE142">
            <v>1.644592990256302E-12</v>
          </cell>
          <cell r="AF142">
            <v>2.1314849758142331E-12</v>
          </cell>
          <cell r="AG142">
            <v>2.7487650714033341E-12</v>
          </cell>
          <cell r="AH142">
            <v>4.9999999979169409E-2</v>
          </cell>
          <cell r="AI142">
            <v>8.0955846429585582E-13</v>
          </cell>
          <cell r="AJ142">
            <v>6.5062178452796776E-13</v>
          </cell>
          <cell r="AK142">
            <v>1.3947616707077901E-12</v>
          </cell>
          <cell r="AL142">
            <v>1.9490848771514261E-12</v>
          </cell>
          <cell r="AM142">
            <v>4.9999999993600289E-2</v>
          </cell>
          <cell r="AN142">
            <v>9.6514222513790318E-12</v>
          </cell>
          <cell r="AO142">
            <v>0.14999999999769401</v>
          </cell>
          <cell r="AP142">
            <v>6.4999999998576724E-2</v>
          </cell>
          <cell r="AQ142">
            <v>9.9999999997816946E-2</v>
          </cell>
          <cell r="AR142">
            <v>4.6000000000434541E-2</v>
          </cell>
          <cell r="AS142">
            <v>9.717752157940525E-13</v>
          </cell>
          <cell r="AT142">
            <v>1.272961465269682E-2</v>
          </cell>
          <cell r="AU142">
            <v>2.927038534499762E-2</v>
          </cell>
          <cell r="AV142">
            <v>4.9999999993731878E-2</v>
          </cell>
          <cell r="AW142">
            <v>8.8717834904282068E-13</v>
          </cell>
          <cell r="AX142">
            <v>1.714105786444975E-3</v>
          </cell>
          <cell r="AY142">
            <v>5.0000000000206123E-2</v>
          </cell>
          <cell r="AZ142">
            <v>5.0000000000257408E-2</v>
          </cell>
          <cell r="BA142">
            <v>1.999999999993967E-2</v>
          </cell>
          <cell r="BB142">
            <v>6.6912261469699907E-12</v>
          </cell>
        </row>
        <row r="143">
          <cell r="B143">
            <v>0</v>
          </cell>
          <cell r="C143">
            <v>3.6640407348396888E-2</v>
          </cell>
          <cell r="D143">
            <v>0</v>
          </cell>
          <cell r="E143">
            <v>0</v>
          </cell>
          <cell r="F143">
            <v>0</v>
          </cell>
          <cell r="G143">
            <v>0</v>
          </cell>
          <cell r="H143">
            <v>0</v>
          </cell>
          <cell r="I143">
            <v>1.6475928507813579E-14</v>
          </cell>
          <cell r="J143">
            <v>3.6279094841839943E-2</v>
          </cell>
          <cell r="K143">
            <v>0</v>
          </cell>
          <cell r="L143">
            <v>0</v>
          </cell>
          <cell r="M143">
            <v>4.1945156409952738E-14</v>
          </cell>
          <cell r="N143">
            <v>5.1369918225616928E-2</v>
          </cell>
          <cell r="O143">
            <v>8.9417650800353838E-15</v>
          </cell>
          <cell r="P143">
            <v>2.3741437003365898E-2</v>
          </cell>
          <cell r="Q143">
            <v>1.8195851469908339E-14</v>
          </cell>
          <cell r="R143">
            <v>4.8653949464355558E-14</v>
          </cell>
          <cell r="S143">
            <v>0</v>
          </cell>
          <cell r="T143">
            <v>0</v>
          </cell>
          <cell r="U143">
            <v>0</v>
          </cell>
          <cell r="V143">
            <v>0</v>
          </cell>
          <cell r="W143">
            <v>0</v>
          </cell>
          <cell r="X143">
            <v>0</v>
          </cell>
          <cell r="Y143">
            <v>0</v>
          </cell>
          <cell r="Z143">
            <v>5.0000000000084421E-2</v>
          </cell>
          <cell r="AA143">
            <v>0</v>
          </cell>
          <cell r="AB143">
            <v>0</v>
          </cell>
          <cell r="AC143">
            <v>4.9999999999801703E-2</v>
          </cell>
          <cell r="AD143">
            <v>5.0000000000243627E-2</v>
          </cell>
          <cell r="AE143">
            <v>0</v>
          </cell>
          <cell r="AF143">
            <v>0</v>
          </cell>
          <cell r="AG143">
            <v>0</v>
          </cell>
          <cell r="AH143">
            <v>5.0000000000116673E-2</v>
          </cell>
          <cell r="AI143">
            <v>0</v>
          </cell>
          <cell r="AJ143">
            <v>0</v>
          </cell>
          <cell r="AK143">
            <v>0</v>
          </cell>
          <cell r="AL143">
            <v>0</v>
          </cell>
          <cell r="AM143">
            <v>5.0000000000135117E-2</v>
          </cell>
          <cell r="AN143">
            <v>2.7255036797829549E-2</v>
          </cell>
          <cell r="AO143">
            <v>0.14999999999810679</v>
          </cell>
          <cell r="AP143">
            <v>6.4999999999107536E-2</v>
          </cell>
          <cell r="AQ143">
            <v>9.9999999998317088E-2</v>
          </cell>
          <cell r="AR143">
            <v>4.6000000000888962E-2</v>
          </cell>
          <cell r="AS143">
            <v>7.2719395141747991E-13</v>
          </cell>
          <cell r="AT143">
            <v>1.272961465341154E-2</v>
          </cell>
          <cell r="AU143">
            <v>2.927038534571234E-2</v>
          </cell>
          <cell r="AV143">
            <v>5.0000000000150632E-2</v>
          </cell>
          <cell r="AW143">
            <v>4.273424716759539E-13</v>
          </cell>
          <cell r="AX143">
            <v>1.7141057864250311E-3</v>
          </cell>
          <cell r="AY143">
            <v>5.0000000000301838E-2</v>
          </cell>
          <cell r="AZ143">
            <v>5.0000000000437438E-2</v>
          </cell>
          <cell r="BA143">
            <v>2.0000000000016911E-2</v>
          </cell>
          <cell r="BB143">
            <v>0</v>
          </cell>
        </row>
        <row r="144">
          <cell r="B144">
            <v>4.0511219921612458E-13</v>
          </cell>
          <cell r="C144">
            <v>3.9999999997418823E-2</v>
          </cell>
          <cell r="D144">
            <v>3.5325486037612478E-13</v>
          </cell>
          <cell r="E144">
            <v>3.5198246957225009E-13</v>
          </cell>
          <cell r="F144">
            <v>3.3881922917548058E-13</v>
          </cell>
          <cell r="G144">
            <v>1.4714541610135911E-13</v>
          </cell>
          <cell r="H144">
            <v>1.196335640945507E-13</v>
          </cell>
          <cell r="I144">
            <v>1.576494138711507E-13</v>
          </cell>
          <cell r="J144">
            <v>4.9999999996061542E-2</v>
          </cell>
          <cell r="K144">
            <v>1.016228976747653E-13</v>
          </cell>
          <cell r="L144">
            <v>1.008289698745257E-13</v>
          </cell>
          <cell r="M144">
            <v>9.7908187560989704E-13</v>
          </cell>
          <cell r="N144">
            <v>1.0017245955329419E-11</v>
          </cell>
          <cell r="O144">
            <v>3.4232570147233271E-2</v>
          </cell>
          <cell r="P144">
            <v>4.9999999999310388E-2</v>
          </cell>
          <cell r="Q144">
            <v>1.35520912929063E-13</v>
          </cell>
          <cell r="R144">
            <v>1.3216576408814551E-13</v>
          </cell>
          <cell r="S144">
            <v>1.5796007496623949E-13</v>
          </cell>
          <cell r="T144">
            <v>3.495981148224511E-13</v>
          </cell>
          <cell r="U144">
            <v>4.9999999999825802E-2</v>
          </cell>
          <cell r="V144">
            <v>2.7244243686117599E-13</v>
          </cell>
          <cell r="W144">
            <v>3.1689471117126932E-13</v>
          </cell>
          <cell r="X144">
            <v>1.4290902258393989E-13</v>
          </cell>
          <cell r="Y144">
            <v>1.5685070793072699E-13</v>
          </cell>
          <cell r="Z144">
            <v>4.9999999999664341E-2</v>
          </cell>
          <cell r="AA144">
            <v>2.1153708074582091E-12</v>
          </cell>
          <cell r="AB144">
            <v>2.621521212004314E-13</v>
          </cell>
          <cell r="AC144">
            <v>1.7241113944774171E-2</v>
          </cell>
          <cell r="AD144">
            <v>4.9999999998920089E-2</v>
          </cell>
          <cell r="AE144">
            <v>3.2413033445503492E-13</v>
          </cell>
          <cell r="AF144">
            <v>1.9087331659070741E-13</v>
          </cell>
          <cell r="AG144">
            <v>3.0434668953783231E-13</v>
          </cell>
          <cell r="AH144">
            <v>4.9999999999586278E-2</v>
          </cell>
          <cell r="AI144">
            <v>5.2853836027092379E-13</v>
          </cell>
          <cell r="AJ144">
            <v>5.339224589063815E-13</v>
          </cell>
          <cell r="AK144">
            <v>4.0524002344510978E-13</v>
          </cell>
          <cell r="AL144">
            <v>1.824327102222576E-13</v>
          </cell>
          <cell r="AM144">
            <v>4.9999999999007602E-2</v>
          </cell>
          <cell r="AN144">
            <v>3.8172673513879332E-13</v>
          </cell>
          <cell r="AO144">
            <v>8.421052682166931E-2</v>
          </cell>
          <cell r="AP144">
            <v>7.157894731761294E-2</v>
          </cell>
          <cell r="AQ144">
            <v>9.9999999999645872E-2</v>
          </cell>
          <cell r="AR144">
            <v>8.0210526052029371E-2</v>
          </cell>
          <cell r="AS144">
            <v>2.7307773062310321E-13</v>
          </cell>
          <cell r="AT144">
            <v>1.272961465482088E-2</v>
          </cell>
          <cell r="AU144">
            <v>3.9796701053393779E-2</v>
          </cell>
          <cell r="AV144">
            <v>4.9999999999108591E-2</v>
          </cell>
          <cell r="AW144">
            <v>1.8295780964971389E-13</v>
          </cell>
          <cell r="AX144">
            <v>2.276875145059885E-12</v>
          </cell>
          <cell r="AY144">
            <v>4.9999999998477762E-2</v>
          </cell>
          <cell r="AZ144">
            <v>4.9999999997297852E-2</v>
          </cell>
          <cell r="BA144">
            <v>1.999999999959181E-2</v>
          </cell>
          <cell r="BB144">
            <v>7.2562102829789037E-14</v>
          </cell>
        </row>
        <row r="145">
          <cell r="B145">
            <v>3.0050049152406042E-13</v>
          </cell>
          <cell r="C145">
            <v>3.9999999997859539E-2</v>
          </cell>
          <cell r="D145">
            <v>2.6018716979850768E-13</v>
          </cell>
          <cell r="E145">
            <v>2.6325139647942209E-13</v>
          </cell>
          <cell r="F145">
            <v>1.230624637161741E-13</v>
          </cell>
          <cell r="G145">
            <v>1.346948804100905E-13</v>
          </cell>
          <cell r="H145">
            <v>0</v>
          </cell>
          <cell r="I145">
            <v>1.307565183994578E-14</v>
          </cell>
          <cell r="J145">
            <v>1.7241113943713311E-2</v>
          </cell>
          <cell r="K145">
            <v>5.1960898232708138E-14</v>
          </cell>
          <cell r="L145">
            <v>3.9322080409607588E-14</v>
          </cell>
          <cell r="M145">
            <v>3.2758886054919403E-2</v>
          </cell>
          <cell r="N145">
            <v>4.0596094857696759E-12</v>
          </cell>
          <cell r="O145">
            <v>3.423257014736783E-2</v>
          </cell>
          <cell r="P145">
            <v>2.5000000000023479E-2</v>
          </cell>
          <cell r="Q145">
            <v>1.2554482974555949E-14</v>
          </cell>
          <cell r="R145">
            <v>0</v>
          </cell>
          <cell r="S145">
            <v>0</v>
          </cell>
          <cell r="T145">
            <v>4.7582457738295922E-14</v>
          </cell>
          <cell r="U145">
            <v>4.9999999999928567E-2</v>
          </cell>
          <cell r="V145">
            <v>1.9183235292936591E-14</v>
          </cell>
          <cell r="W145">
            <v>8.6538958822830847E-14</v>
          </cell>
          <cell r="X145">
            <v>0</v>
          </cell>
          <cell r="Y145">
            <v>0</v>
          </cell>
          <cell r="Z145">
            <v>4.9999999999880057E-2</v>
          </cell>
          <cell r="AA145">
            <v>7.1955103493455213E-13</v>
          </cell>
          <cell r="AB145">
            <v>0</v>
          </cell>
          <cell r="AC145">
            <v>0</v>
          </cell>
          <cell r="AD145">
            <v>4.9999999999323752E-2</v>
          </cell>
          <cell r="AE145">
            <v>1.5744673522483201E-13</v>
          </cell>
          <cell r="AF145">
            <v>8.1437515380573629E-14</v>
          </cell>
          <cell r="AG145">
            <v>7.7977935543045412E-15</v>
          </cell>
          <cell r="AH145">
            <v>0</v>
          </cell>
          <cell r="AI145">
            <v>4.224111395430992E-2</v>
          </cell>
          <cell r="AJ145">
            <v>1.6788443863256041E-13</v>
          </cell>
          <cell r="AK145">
            <v>9.6479355789017319E-14</v>
          </cell>
          <cell r="AL145">
            <v>0</v>
          </cell>
          <cell r="AM145">
            <v>4.9999999999547198E-2</v>
          </cell>
          <cell r="AN145">
            <v>5.0000000000225538E-2</v>
          </cell>
          <cell r="AO145">
            <v>8.4210526821843379E-2</v>
          </cell>
          <cell r="AP145">
            <v>7.1578947317748318E-2</v>
          </cell>
          <cell r="AQ145">
            <v>9.9999999999913672E-2</v>
          </cell>
          <cell r="AR145">
            <v>8.021052605229477E-2</v>
          </cell>
          <cell r="AS145">
            <v>2.8334703069102018E-13</v>
          </cell>
          <cell r="AT145">
            <v>1.272961465496247E-2</v>
          </cell>
          <cell r="AU145">
            <v>3.9796701053535027E-2</v>
          </cell>
          <cell r="AV145">
            <v>4.9999999999681542E-2</v>
          </cell>
          <cell r="AW145">
            <v>4.7190111563402348E-14</v>
          </cell>
          <cell r="AX145">
            <v>1.1450684549934531E-12</v>
          </cell>
          <cell r="AY145">
            <v>4.999999999884433E-2</v>
          </cell>
          <cell r="AZ145">
            <v>4.9999999997885923E-2</v>
          </cell>
          <cell r="BA145">
            <v>1.999999999973583E-2</v>
          </cell>
          <cell r="BB145">
            <v>5.1897861714408918E-14</v>
          </cell>
        </row>
        <row r="146">
          <cell r="B146">
            <v>3.798761251762155E-13</v>
          </cell>
          <cell r="C146">
            <v>3.9999999998066013E-2</v>
          </cell>
          <cell r="D146">
            <v>2.6264078680602362E-13</v>
          </cell>
          <cell r="E146">
            <v>2.5424199290986538E-13</v>
          </cell>
          <cell r="F146">
            <v>5.0784417513301043E-14</v>
          </cell>
          <cell r="G146">
            <v>1.9427608626501621E-13</v>
          </cell>
          <cell r="H146">
            <v>0</v>
          </cell>
          <cell r="I146">
            <v>0</v>
          </cell>
          <cell r="J146">
            <v>0</v>
          </cell>
          <cell r="K146">
            <v>4.9999999999871862E-2</v>
          </cell>
          <cell r="L146">
            <v>1.116300864784937E-14</v>
          </cell>
          <cell r="M146">
            <v>4.9999999999875012E-2</v>
          </cell>
          <cell r="N146">
            <v>1.630130763299312E-12</v>
          </cell>
          <cell r="O146">
            <v>3.4232570147388508E-2</v>
          </cell>
          <cell r="P146">
            <v>2.4999999999964169E-2</v>
          </cell>
          <cell r="Q146">
            <v>0</v>
          </cell>
          <cell r="R146">
            <v>0</v>
          </cell>
          <cell r="S146">
            <v>0</v>
          </cell>
          <cell r="T146">
            <v>0</v>
          </cell>
          <cell r="U146">
            <v>0</v>
          </cell>
          <cell r="V146">
            <v>1.034639874647337E-15</v>
          </cell>
          <cell r="W146">
            <v>4.6644487134663363E-14</v>
          </cell>
          <cell r="X146">
            <v>0</v>
          </cell>
          <cell r="Y146">
            <v>5.0000000000015449E-2</v>
          </cell>
          <cell r="Z146">
            <v>4.9999999999979873E-2</v>
          </cell>
          <cell r="AA146">
            <v>2.9676460264897242E-13</v>
          </cell>
          <cell r="AB146">
            <v>1.277120334232226E-15</v>
          </cell>
          <cell r="AC146">
            <v>1.6067190806921629E-14</v>
          </cell>
          <cell r="AD146">
            <v>4.9999999999559362E-2</v>
          </cell>
          <cell r="AE146">
            <v>5.8069015348336091E-14</v>
          </cell>
          <cell r="AF146">
            <v>7.7588860570302013E-3</v>
          </cell>
          <cell r="AG146">
            <v>0</v>
          </cell>
          <cell r="AH146">
            <v>0</v>
          </cell>
          <cell r="AI146">
            <v>4.2241113954353773E-2</v>
          </cell>
          <cell r="AJ146">
            <v>6.7448986899416188E-14</v>
          </cell>
          <cell r="AK146">
            <v>3.3195187545553207E-14</v>
          </cell>
          <cell r="AL146">
            <v>0</v>
          </cell>
          <cell r="AM146">
            <v>4.9999999999734417E-2</v>
          </cell>
          <cell r="AN146">
            <v>0</v>
          </cell>
          <cell r="AO146">
            <v>8.4210526821894852E-2</v>
          </cell>
          <cell r="AP146">
            <v>7.1578947317788494E-2</v>
          </cell>
          <cell r="AQ146">
            <v>9.9999999999989611E-2</v>
          </cell>
          <cell r="AR146">
            <v>8.0210526052375455E-2</v>
          </cell>
          <cell r="AS146">
            <v>1.8540934131121249E-13</v>
          </cell>
          <cell r="AT146">
            <v>1.272961465498048E-2</v>
          </cell>
          <cell r="AU146">
            <v>3.9796701053552923E-2</v>
          </cell>
          <cell r="AV146">
            <v>4.2241113943285641E-2</v>
          </cell>
          <cell r="AW146">
            <v>2.2166317378758231E-14</v>
          </cell>
          <cell r="AX146">
            <v>5.7980386012202499E-13</v>
          </cell>
          <cell r="AY146">
            <v>4.9999999998929928E-2</v>
          </cell>
          <cell r="AZ146">
            <v>4.9999999998019233E-2</v>
          </cell>
          <cell r="BA146">
            <v>1.999999999977372E-2</v>
          </cell>
          <cell r="BB146">
            <v>1.7348603818388989E-15</v>
          </cell>
        </row>
        <row r="147">
          <cell r="B147">
            <v>1.9914562195710909E-3</v>
          </cell>
          <cell r="C147">
            <v>0</v>
          </cell>
          <cell r="D147">
            <v>8.6998235340946394E-14</v>
          </cell>
          <cell r="E147">
            <v>4.633632371001701E-14</v>
          </cell>
          <cell r="F147">
            <v>1.0728305498813169E-14</v>
          </cell>
          <cell r="G147">
            <v>5.797872862935446E-13</v>
          </cell>
          <cell r="H147">
            <v>0</v>
          </cell>
          <cell r="I147">
            <v>0</v>
          </cell>
          <cell r="J147">
            <v>0</v>
          </cell>
          <cell r="K147">
            <v>4.9999999999897141E-2</v>
          </cell>
          <cell r="L147">
            <v>2.273092416993787E-14</v>
          </cell>
          <cell r="M147">
            <v>4.9999999999951958E-2</v>
          </cell>
          <cell r="N147">
            <v>6.5044985990001779E-13</v>
          </cell>
          <cell r="O147">
            <v>4.9999999999954282E-2</v>
          </cell>
          <cell r="P147">
            <v>2.4999999999840261E-2</v>
          </cell>
          <cell r="Q147">
            <v>0</v>
          </cell>
          <cell r="R147">
            <v>9.0962981270691666E-15</v>
          </cell>
          <cell r="S147">
            <v>0</v>
          </cell>
          <cell r="T147">
            <v>0</v>
          </cell>
          <cell r="U147">
            <v>0</v>
          </cell>
          <cell r="V147">
            <v>0</v>
          </cell>
          <cell r="W147">
            <v>2.2075215953933561E-13</v>
          </cell>
          <cell r="X147">
            <v>0</v>
          </cell>
          <cell r="Y147">
            <v>5.000000000008218E-2</v>
          </cell>
          <cell r="Z147">
            <v>5.0000000000078683E-2</v>
          </cell>
          <cell r="AA147">
            <v>2.088716676084637E-13</v>
          </cell>
          <cell r="AB147">
            <v>1.440098700861183E-14</v>
          </cell>
          <cell r="AC147">
            <v>3.0166794851169619E-13</v>
          </cell>
          <cell r="AD147">
            <v>4.9999999999727179E-2</v>
          </cell>
          <cell r="AE147">
            <v>0</v>
          </cell>
          <cell r="AF147">
            <v>5.0000000000008683E-2</v>
          </cell>
          <cell r="AG147">
            <v>0</v>
          </cell>
          <cell r="AH147">
            <v>0</v>
          </cell>
          <cell r="AI147">
            <v>5.0000000000024643E-2</v>
          </cell>
          <cell r="AJ147">
            <v>5.0000000000056007E-2</v>
          </cell>
          <cell r="AK147">
            <v>0</v>
          </cell>
          <cell r="AL147">
            <v>0</v>
          </cell>
          <cell r="AM147">
            <v>9.0670540843656234E-13</v>
          </cell>
          <cell r="AN147">
            <v>0</v>
          </cell>
          <cell r="AO147">
            <v>4.6153846153888109E-2</v>
          </cell>
          <cell r="AP147">
            <v>7.5384615384680581E-2</v>
          </cell>
          <cell r="AQ147">
            <v>0.10000000000003</v>
          </cell>
          <cell r="AR147">
            <v>9.999999999998424E-2</v>
          </cell>
          <cell r="AS147">
            <v>5.7676420455306862E-14</v>
          </cell>
          <cell r="AT147">
            <v>1.3028851750773059E-2</v>
          </cell>
          <cell r="AU147">
            <v>4.5586532864684143E-2</v>
          </cell>
          <cell r="AV147">
            <v>5.6427633720622926E-15</v>
          </cell>
          <cell r="AW147">
            <v>0</v>
          </cell>
          <cell r="AX147">
            <v>2.2854697625378079E-2</v>
          </cell>
          <cell r="AY147">
            <v>5.000000000011795E-2</v>
          </cell>
          <cell r="AZ147">
            <v>5.000000000010614E-2</v>
          </cell>
          <cell r="BA147">
            <v>2.00000000000994E-2</v>
          </cell>
          <cell r="BB147">
            <v>0</v>
          </cell>
        </row>
        <row r="148">
          <cell r="B148">
            <v>1.9914562189669699E-3</v>
          </cell>
          <cell r="C148">
            <v>0</v>
          </cell>
          <cell r="D148">
            <v>0</v>
          </cell>
          <cell r="E148">
            <v>0</v>
          </cell>
          <cell r="F148">
            <v>0</v>
          </cell>
          <cell r="G148">
            <v>9.9671337128678424E-13</v>
          </cell>
          <cell r="H148">
            <v>0</v>
          </cell>
          <cell r="I148">
            <v>0</v>
          </cell>
          <cell r="J148">
            <v>0</v>
          </cell>
          <cell r="K148">
            <v>4.999999999975141E-2</v>
          </cell>
          <cell r="L148">
            <v>5.4805013058256132E-14</v>
          </cell>
          <cell r="M148">
            <v>5.0000000000048637E-2</v>
          </cell>
          <cell r="N148">
            <v>2.6443435019617489E-13</v>
          </cell>
          <cell r="O148">
            <v>4.9999999999951757E-2</v>
          </cell>
          <cell r="P148">
            <v>2.4999999999606622E-2</v>
          </cell>
          <cell r="Q148">
            <v>0</v>
          </cell>
          <cell r="R148">
            <v>1.4060423966802309E-13</v>
          </cell>
          <cell r="S148">
            <v>0</v>
          </cell>
          <cell r="T148">
            <v>0</v>
          </cell>
          <cell r="U148">
            <v>0</v>
          </cell>
          <cell r="V148">
            <v>0</v>
          </cell>
          <cell r="W148">
            <v>2.3616002421636712E-13</v>
          </cell>
          <cell r="X148">
            <v>0</v>
          </cell>
          <cell r="Y148">
            <v>5.0000000000139891E-2</v>
          </cell>
          <cell r="Z148">
            <v>5.0000000000161852E-2</v>
          </cell>
          <cell r="AA148">
            <v>2.4999999996981919E-2</v>
          </cell>
          <cell r="AB148">
            <v>0</v>
          </cell>
          <cell r="AC148">
            <v>4.9999999999799732E-2</v>
          </cell>
          <cell r="AD148">
            <v>5.4880851707880508E-13</v>
          </cell>
          <cell r="AE148">
            <v>0</v>
          </cell>
          <cell r="AF148">
            <v>5.0000000000065797E-2</v>
          </cell>
          <cell r="AG148">
            <v>0</v>
          </cell>
          <cell r="AH148">
            <v>0</v>
          </cell>
          <cell r="AI148">
            <v>2.5000000005266001E-2</v>
          </cell>
          <cell r="AJ148">
            <v>0</v>
          </cell>
          <cell r="AK148">
            <v>0</v>
          </cell>
          <cell r="AL148">
            <v>0</v>
          </cell>
          <cell r="AM148">
            <v>5.000000000010138E-2</v>
          </cell>
          <cell r="AN148">
            <v>0</v>
          </cell>
          <cell r="AO148">
            <v>4.6153846153847981E-2</v>
          </cell>
          <cell r="AP148">
            <v>7.5384615384717468E-2</v>
          </cell>
          <cell r="AQ148">
            <v>0.1000000000000634</v>
          </cell>
          <cell r="AR148">
            <v>9.9999999999991568E-2</v>
          </cell>
          <cell r="AS148">
            <v>8.7999777217115549E-14</v>
          </cell>
          <cell r="AT148">
            <v>1.302885175080222E-2</v>
          </cell>
          <cell r="AU148">
            <v>4.5586532864710531E-2</v>
          </cell>
          <cell r="AV148">
            <v>0</v>
          </cell>
          <cell r="AW148">
            <v>0</v>
          </cell>
          <cell r="AX148">
            <v>2.285469762533103E-2</v>
          </cell>
          <cell r="AY148">
            <v>5.0000000000230381E-2</v>
          </cell>
          <cell r="AZ148">
            <v>5.0000000000221638E-2</v>
          </cell>
          <cell r="BA148">
            <v>2.0000000000204372E-2</v>
          </cell>
          <cell r="BB148">
            <v>0</v>
          </cell>
        </row>
        <row r="149">
          <cell r="B149">
            <v>1.031507237879592E-14</v>
          </cell>
          <cell r="C149">
            <v>0</v>
          </cell>
          <cell r="D149">
            <v>0</v>
          </cell>
          <cell r="E149">
            <v>0</v>
          </cell>
          <cell r="F149">
            <v>0</v>
          </cell>
          <cell r="G149">
            <v>2.4999999958692929E-2</v>
          </cell>
          <cell r="H149">
            <v>0</v>
          </cell>
          <cell r="I149">
            <v>0</v>
          </cell>
          <cell r="J149">
            <v>0</v>
          </cell>
          <cell r="K149">
            <v>4.4914562570330984E-3</v>
          </cell>
          <cell r="L149">
            <v>1.977937779157738E-14</v>
          </cell>
          <cell r="M149">
            <v>5.0000000000027009E-2</v>
          </cell>
          <cell r="N149">
            <v>5.5802315786058953E-14</v>
          </cell>
          <cell r="O149">
            <v>2.4999999999992448E-2</v>
          </cell>
          <cell r="P149">
            <v>2.2500000004088611E-2</v>
          </cell>
          <cell r="Q149">
            <v>0</v>
          </cell>
          <cell r="R149">
            <v>4.2244528885003887E-14</v>
          </cell>
          <cell r="S149">
            <v>0</v>
          </cell>
          <cell r="T149">
            <v>0</v>
          </cell>
          <cell r="U149">
            <v>0</v>
          </cell>
          <cell r="V149">
            <v>0</v>
          </cell>
          <cell r="W149">
            <v>4.9999999999979457E-2</v>
          </cell>
          <cell r="X149">
            <v>0</v>
          </cell>
          <cell r="Y149">
            <v>5.0000000000070627E-2</v>
          </cell>
          <cell r="Z149">
            <v>5.0000000000074332E-2</v>
          </cell>
          <cell r="AA149">
            <v>1.053675554378421E-13</v>
          </cell>
          <cell r="AB149">
            <v>6.4013465046582966E-15</v>
          </cell>
          <cell r="AC149">
            <v>4.9999999999910533E-2</v>
          </cell>
          <cell r="AD149">
            <v>5.0000000000003687E-2</v>
          </cell>
          <cell r="AE149">
            <v>0</v>
          </cell>
          <cell r="AF149">
            <v>5.0000000000016469E-2</v>
          </cell>
          <cell r="AG149">
            <v>0</v>
          </cell>
          <cell r="AH149">
            <v>0</v>
          </cell>
          <cell r="AI149">
            <v>3.6625478313412512E-15</v>
          </cell>
          <cell r="AJ149">
            <v>0</v>
          </cell>
          <cell r="AK149">
            <v>0</v>
          </cell>
          <cell r="AL149">
            <v>6.7828523299507519E-16</v>
          </cell>
          <cell r="AM149">
            <v>5.0000000000042413E-2</v>
          </cell>
          <cell r="AN149">
            <v>0</v>
          </cell>
          <cell r="AO149">
            <v>4.6153846153826297E-2</v>
          </cell>
          <cell r="AP149">
            <v>7.5384615384690004E-2</v>
          </cell>
          <cell r="AQ149">
            <v>0.1000000000000444</v>
          </cell>
          <cell r="AR149">
            <v>9.9999999999971403E-2</v>
          </cell>
          <cell r="AS149">
            <v>3.9208083590066457E-14</v>
          </cell>
          <cell r="AT149">
            <v>1.302885175077193E-2</v>
          </cell>
          <cell r="AU149">
            <v>4.5586532864680111E-2</v>
          </cell>
          <cell r="AV149">
            <v>4.0458116594791681E-16</v>
          </cell>
          <cell r="AW149">
            <v>0</v>
          </cell>
          <cell r="AX149">
            <v>2.2854697625333421E-2</v>
          </cell>
          <cell r="AY149">
            <v>5.0000000000226127E-2</v>
          </cell>
          <cell r="AZ149">
            <v>5.0000000000221097E-2</v>
          </cell>
          <cell r="BA149">
            <v>2.0000000000205829E-2</v>
          </cell>
          <cell r="BB149">
            <v>0</v>
          </cell>
        </row>
        <row r="150">
          <cell r="B150">
            <v>1.767174416145333E-13</v>
          </cell>
          <cell r="C150">
            <v>0</v>
          </cell>
          <cell r="D150">
            <v>0</v>
          </cell>
          <cell r="E150">
            <v>0</v>
          </cell>
          <cell r="F150">
            <v>0</v>
          </cell>
          <cell r="G150">
            <v>3.4615645072031051E-12</v>
          </cell>
          <cell r="H150">
            <v>0</v>
          </cell>
          <cell r="I150">
            <v>0</v>
          </cell>
          <cell r="J150">
            <v>0</v>
          </cell>
          <cell r="K150">
            <v>4.9846153842907449E-2</v>
          </cell>
          <cell r="L150">
            <v>8.9878440646839684E-14</v>
          </cell>
          <cell r="M150">
            <v>5.000000000015186E-2</v>
          </cell>
          <cell r="N150">
            <v>0</v>
          </cell>
          <cell r="O150">
            <v>2.499999999989078E-2</v>
          </cell>
          <cell r="P150">
            <v>2.4999999999460881E-2</v>
          </cell>
          <cell r="Q150">
            <v>0</v>
          </cell>
          <cell r="R150">
            <v>9.2310256436645749E-14</v>
          </cell>
          <cell r="S150">
            <v>0</v>
          </cell>
          <cell r="T150">
            <v>0</v>
          </cell>
          <cell r="U150">
            <v>0</v>
          </cell>
          <cell r="V150">
            <v>0</v>
          </cell>
          <cell r="W150">
            <v>4.9999999999876067E-2</v>
          </cell>
          <cell r="X150">
            <v>0</v>
          </cell>
          <cell r="Y150">
            <v>5.00000000000718E-2</v>
          </cell>
          <cell r="Z150">
            <v>5.0000000000157231E-2</v>
          </cell>
          <cell r="AA150">
            <v>2.2284440492288979E-13</v>
          </cell>
          <cell r="AB150">
            <v>0</v>
          </cell>
          <cell r="AC150">
            <v>3.9320855608195199E-12</v>
          </cell>
          <cell r="AD150">
            <v>4.9999999999701707E-2</v>
          </cell>
          <cell r="AE150">
            <v>0</v>
          </cell>
          <cell r="AF150">
            <v>5.000000000004285E-2</v>
          </cell>
          <cell r="AG150">
            <v>0</v>
          </cell>
          <cell r="AH150">
            <v>0</v>
          </cell>
          <cell r="AI150">
            <v>0</v>
          </cell>
          <cell r="AJ150">
            <v>0</v>
          </cell>
          <cell r="AK150">
            <v>0</v>
          </cell>
          <cell r="AL150">
            <v>0</v>
          </cell>
          <cell r="AM150">
            <v>5.0000000000150889E-2</v>
          </cell>
          <cell r="AN150">
            <v>5.0000000000157842E-2</v>
          </cell>
          <cell r="AO150">
            <v>4.6153846153336613E-2</v>
          </cell>
          <cell r="AP150">
            <v>7.5384615384771855E-2</v>
          </cell>
          <cell r="AQ150">
            <v>0.10000000000014039</v>
          </cell>
          <cell r="AR150">
            <v>0.10000000000013939</v>
          </cell>
          <cell r="AS150">
            <v>1.5047461918148781E-13</v>
          </cell>
          <cell r="AT150">
            <v>1.314201311378309E-2</v>
          </cell>
          <cell r="AU150">
            <v>4.5473371501809003E-2</v>
          </cell>
          <cell r="AV150">
            <v>0</v>
          </cell>
          <cell r="AW150">
            <v>0</v>
          </cell>
          <cell r="AX150">
            <v>2.5322939349628201E-13</v>
          </cell>
          <cell r="AY150">
            <v>5.0000000000161367E-2</v>
          </cell>
          <cell r="AZ150">
            <v>5.0000000000161172E-2</v>
          </cell>
          <cell r="BA150">
            <v>2.00000000001384E-2</v>
          </cell>
          <cell r="BB150">
            <v>0</v>
          </cell>
        </row>
        <row r="151">
          <cell r="B151">
            <v>4.0934049531905114E-15</v>
          </cell>
          <cell r="C151">
            <v>4.737057837083465E-16</v>
          </cell>
          <cell r="D151">
            <v>0</v>
          </cell>
          <cell r="E151">
            <v>0</v>
          </cell>
          <cell r="F151">
            <v>4.4893304273617587E-15</v>
          </cell>
          <cell r="G151">
            <v>4.9999999999959008E-2</v>
          </cell>
          <cell r="H151">
            <v>0</v>
          </cell>
          <cell r="I151">
            <v>0</v>
          </cell>
          <cell r="J151">
            <v>0</v>
          </cell>
          <cell r="K151">
            <v>8.0824475013454924E-14</v>
          </cell>
          <cell r="L151">
            <v>2.280428372789589E-15</v>
          </cell>
          <cell r="M151">
            <v>5.0000000000013638E-2</v>
          </cell>
          <cell r="N151">
            <v>1.5649321616001018E-14</v>
          </cell>
          <cell r="O151">
            <v>2.4999999999983511E-2</v>
          </cell>
          <cell r="P151">
            <v>1.9999999999997731E-2</v>
          </cell>
          <cell r="Q151">
            <v>0</v>
          </cell>
          <cell r="R151">
            <v>0</v>
          </cell>
          <cell r="S151">
            <v>3.5405197434969382E-15</v>
          </cell>
          <cell r="T151">
            <v>0</v>
          </cell>
          <cell r="U151">
            <v>0</v>
          </cell>
          <cell r="V151">
            <v>0</v>
          </cell>
          <cell r="W151">
            <v>2.6657872965840861E-13</v>
          </cell>
          <cell r="X151">
            <v>0</v>
          </cell>
          <cell r="Y151">
            <v>4.9999999999989678E-2</v>
          </cell>
          <cell r="Z151">
            <v>5.0000000000013603E-2</v>
          </cell>
          <cell r="AA151">
            <v>4.8461538464763124E-3</v>
          </cell>
          <cell r="AB151">
            <v>0</v>
          </cell>
          <cell r="AC151">
            <v>9.7555259137452435E-15</v>
          </cell>
          <cell r="AD151">
            <v>5.0000000000012208E-2</v>
          </cell>
          <cell r="AE151">
            <v>0</v>
          </cell>
          <cell r="AF151">
            <v>5.0000000000013617E-2</v>
          </cell>
          <cell r="AG151">
            <v>0</v>
          </cell>
          <cell r="AH151">
            <v>4.9999999998955609E-2</v>
          </cell>
          <cell r="AI151">
            <v>0</v>
          </cell>
          <cell r="AJ151">
            <v>0</v>
          </cell>
          <cell r="AK151">
            <v>0</v>
          </cell>
          <cell r="AL151">
            <v>0</v>
          </cell>
          <cell r="AM151">
            <v>5.0000000000013471E-2</v>
          </cell>
          <cell r="AN151">
            <v>5.0000000000013041E-2</v>
          </cell>
          <cell r="AO151">
            <v>4.6153846153310397E-2</v>
          </cell>
          <cell r="AP151">
            <v>7.5384615384750192E-2</v>
          </cell>
          <cell r="AQ151">
            <v>0.10000000000013221</v>
          </cell>
          <cell r="AR151">
            <v>0.10000000000012869</v>
          </cell>
          <cell r="AS151">
            <v>7.771065735023611E-14</v>
          </cell>
          <cell r="AT151">
            <v>1.314201311375535E-2</v>
          </cell>
          <cell r="AU151">
            <v>4.5473371501781219E-2</v>
          </cell>
          <cell r="AV151">
            <v>0</v>
          </cell>
          <cell r="AW151">
            <v>0</v>
          </cell>
          <cell r="AX151">
            <v>1.388883867360976E-13</v>
          </cell>
          <cell r="AY151">
            <v>5.0000000000175161E-2</v>
          </cell>
          <cell r="AZ151">
            <v>5.0000000000175127E-2</v>
          </cell>
          <cell r="BA151">
            <v>2.000000000015301E-2</v>
          </cell>
          <cell r="BB151">
            <v>0</v>
          </cell>
        </row>
        <row r="152">
          <cell r="B152">
            <v>0</v>
          </cell>
          <cell r="C152">
            <v>1.3124748801094931E-13</v>
          </cell>
          <cell r="D152">
            <v>0</v>
          </cell>
          <cell r="E152">
            <v>0</v>
          </cell>
          <cell r="F152">
            <v>1.324572619666615E-13</v>
          </cell>
          <cell r="G152">
            <v>3.5086356491383979E-12</v>
          </cell>
          <cell r="H152">
            <v>0</v>
          </cell>
          <cell r="I152">
            <v>0</v>
          </cell>
          <cell r="J152">
            <v>0</v>
          </cell>
          <cell r="K152">
            <v>2.7746330944616139E-14</v>
          </cell>
          <cell r="L152">
            <v>0</v>
          </cell>
          <cell r="M152">
            <v>5.000000000005126E-2</v>
          </cell>
          <cell r="N152">
            <v>2.6814289134377361E-13</v>
          </cell>
          <cell r="O152">
            <v>2.4999999999676729E-2</v>
          </cell>
          <cell r="P152">
            <v>0</v>
          </cell>
          <cell r="Q152">
            <v>0</v>
          </cell>
          <cell r="R152">
            <v>2.499999999961542E-2</v>
          </cell>
          <cell r="S152">
            <v>4.9999999989710553E-2</v>
          </cell>
          <cell r="T152">
            <v>0</v>
          </cell>
          <cell r="U152">
            <v>3.4290497584749412E-13</v>
          </cell>
          <cell r="V152">
            <v>0</v>
          </cell>
          <cell r="W152">
            <v>8.9934933022811361E-14</v>
          </cell>
          <cell r="X152">
            <v>0</v>
          </cell>
          <cell r="Y152">
            <v>0</v>
          </cell>
          <cell r="Z152">
            <v>5.0000000000055313E-2</v>
          </cell>
          <cell r="AA152">
            <v>0</v>
          </cell>
          <cell r="AB152">
            <v>0</v>
          </cell>
          <cell r="AC152">
            <v>0</v>
          </cell>
          <cell r="AD152">
            <v>5.0000000000051718E-2</v>
          </cell>
          <cell r="AE152">
            <v>0</v>
          </cell>
          <cell r="AF152">
            <v>5.0000000000052093E-2</v>
          </cell>
          <cell r="AG152">
            <v>0</v>
          </cell>
          <cell r="AH152">
            <v>4.9846153852971899E-2</v>
          </cell>
          <cell r="AI152">
            <v>5.0000000000043412E-2</v>
          </cell>
          <cell r="AJ152">
            <v>0</v>
          </cell>
          <cell r="AK152">
            <v>0</v>
          </cell>
          <cell r="AL152">
            <v>0</v>
          </cell>
          <cell r="AM152">
            <v>5.0000000000017003E-2</v>
          </cell>
          <cell r="AN152">
            <v>5.0000000000049179E-2</v>
          </cell>
          <cell r="AO152">
            <v>4.615384615327061E-2</v>
          </cell>
          <cell r="AP152">
            <v>7.5384615384769219E-2</v>
          </cell>
          <cell r="AQ152">
            <v>0.1000000000001615</v>
          </cell>
          <cell r="AR152">
            <v>0.1000000000001408</v>
          </cell>
          <cell r="AS152">
            <v>7.0525068195577849E-14</v>
          </cell>
          <cell r="AT152">
            <v>1.314201311376044E-2</v>
          </cell>
          <cell r="AU152">
            <v>4.5473371501786278E-2</v>
          </cell>
          <cell r="AV152">
            <v>0</v>
          </cell>
          <cell r="AW152">
            <v>0</v>
          </cell>
          <cell r="AX152">
            <v>1.125267502832195E-13</v>
          </cell>
          <cell r="AY152">
            <v>5.0000000000228501E-2</v>
          </cell>
          <cell r="AZ152">
            <v>5.0000000000228438E-2</v>
          </cell>
          <cell r="BA152">
            <v>2.0000000000203601E-2</v>
          </cell>
          <cell r="BB152">
            <v>0</v>
          </cell>
        </row>
        <row r="153">
          <cell r="B153">
            <v>0</v>
          </cell>
          <cell r="C153">
            <v>4.3125570877432322E-12</v>
          </cell>
          <cell r="D153">
            <v>0</v>
          </cell>
          <cell r="E153">
            <v>0</v>
          </cell>
          <cell r="F153">
            <v>7.6923062812830304E-5</v>
          </cell>
          <cell r="G153">
            <v>2.0950509200075661E-12</v>
          </cell>
          <cell r="H153">
            <v>0</v>
          </cell>
          <cell r="I153">
            <v>0</v>
          </cell>
          <cell r="J153">
            <v>0</v>
          </cell>
          <cell r="K153">
            <v>8.8395854089818828E-14</v>
          </cell>
          <cell r="L153">
            <v>0</v>
          </cell>
          <cell r="M153">
            <v>5.000000000021243E-2</v>
          </cell>
          <cell r="N153">
            <v>2.8611522468728218E-13</v>
          </cell>
          <cell r="O153">
            <v>2.4923076936661979E-2</v>
          </cell>
          <cell r="P153">
            <v>0</v>
          </cell>
          <cell r="Q153">
            <v>0</v>
          </cell>
          <cell r="R153">
            <v>2.4999999999520999E-2</v>
          </cell>
          <cell r="S153">
            <v>0</v>
          </cell>
          <cell r="T153">
            <v>0</v>
          </cell>
          <cell r="U153">
            <v>0</v>
          </cell>
          <cell r="V153">
            <v>0</v>
          </cell>
          <cell r="W153">
            <v>2.5879618115644272E-14</v>
          </cell>
          <cell r="X153">
            <v>0</v>
          </cell>
          <cell r="Y153">
            <v>4.9999999999012168E-2</v>
          </cell>
          <cell r="Z153">
            <v>5.0000000000361457E-2</v>
          </cell>
          <cell r="AA153">
            <v>2.392864784664448E-14</v>
          </cell>
          <cell r="AB153">
            <v>0</v>
          </cell>
          <cell r="AC153">
            <v>0</v>
          </cell>
          <cell r="AD153">
            <v>4.9999999999698577E-2</v>
          </cell>
          <cell r="AE153">
            <v>0</v>
          </cell>
          <cell r="AF153">
            <v>4.9999999999520962E-2</v>
          </cell>
          <cell r="AG153">
            <v>0</v>
          </cell>
          <cell r="AH153">
            <v>0</v>
          </cell>
          <cell r="AI153">
            <v>5.0000000000331807E-2</v>
          </cell>
          <cell r="AJ153">
            <v>0</v>
          </cell>
          <cell r="AK153">
            <v>4.9999999998048071E-2</v>
          </cell>
          <cell r="AL153">
            <v>0</v>
          </cell>
          <cell r="AM153">
            <v>5.0000000000335998E-2</v>
          </cell>
          <cell r="AN153">
            <v>6.0956077645252839E-12</v>
          </cell>
          <cell r="AO153">
            <v>4.6153846152644652E-2</v>
          </cell>
          <cell r="AP153">
            <v>7.538461538500188E-2</v>
          </cell>
          <cell r="AQ153">
            <v>0.1000000000003143</v>
          </cell>
          <cell r="AR153">
            <v>0.1000000000003127</v>
          </cell>
          <cell r="AS153">
            <v>3.255098522804947E-13</v>
          </cell>
          <cell r="AT153">
            <v>1.3203925059011979E-2</v>
          </cell>
          <cell r="AU153">
            <v>4.5411459556804118E-2</v>
          </cell>
          <cell r="AV153">
            <v>0</v>
          </cell>
          <cell r="AW153">
            <v>0</v>
          </cell>
          <cell r="AX153">
            <v>4.9999999998824041E-2</v>
          </cell>
          <cell r="AY153">
            <v>5.0000000000322092E-2</v>
          </cell>
          <cell r="AZ153">
            <v>5.0000000000315403E-2</v>
          </cell>
          <cell r="BA153">
            <v>1.9846153846945189E-2</v>
          </cell>
          <cell r="BB153">
            <v>0</v>
          </cell>
        </row>
        <row r="154">
          <cell r="B154">
            <v>0</v>
          </cell>
          <cell r="C154">
            <v>4.0000000000001888E-2</v>
          </cell>
          <cell r="D154">
            <v>0</v>
          </cell>
          <cell r="E154">
            <v>0</v>
          </cell>
          <cell r="F154">
            <v>2.4999999998951791E-2</v>
          </cell>
          <cell r="G154">
            <v>1.1394889555931251E-15</v>
          </cell>
          <cell r="H154">
            <v>0</v>
          </cell>
          <cell r="I154">
            <v>0</v>
          </cell>
          <cell r="J154">
            <v>0</v>
          </cell>
          <cell r="K154">
            <v>4.4456289629193886E-15</v>
          </cell>
          <cell r="L154">
            <v>0</v>
          </cell>
          <cell r="M154">
            <v>4.9999999999998102E-2</v>
          </cell>
          <cell r="N154">
            <v>5.1550618057338334E-15</v>
          </cell>
          <cell r="O154">
            <v>1.0448809496442029E-12</v>
          </cell>
          <cell r="P154">
            <v>2.1984170173777811E-15</v>
          </cell>
          <cell r="Q154">
            <v>0</v>
          </cell>
          <cell r="R154">
            <v>2.499999999999522E-2</v>
          </cell>
          <cell r="S154">
            <v>9.9999999998076038E-3</v>
          </cell>
          <cell r="T154">
            <v>0</v>
          </cell>
          <cell r="U154">
            <v>0</v>
          </cell>
          <cell r="V154">
            <v>0</v>
          </cell>
          <cell r="W154">
            <v>6.6082365863739197E-15</v>
          </cell>
          <cell r="X154">
            <v>0</v>
          </cell>
          <cell r="Y154">
            <v>4.9999999999995902E-2</v>
          </cell>
          <cell r="Z154">
            <v>4.9999999999992592E-2</v>
          </cell>
          <cell r="AA154">
            <v>0</v>
          </cell>
          <cell r="AB154">
            <v>0</v>
          </cell>
          <cell r="AC154">
            <v>0</v>
          </cell>
          <cell r="AD154">
            <v>4.9999999999997213E-2</v>
          </cell>
          <cell r="AE154">
            <v>0</v>
          </cell>
          <cell r="AF154">
            <v>0</v>
          </cell>
          <cell r="AG154">
            <v>0</v>
          </cell>
          <cell r="AH154">
            <v>0</v>
          </cell>
          <cell r="AI154">
            <v>4.9999999999996783E-2</v>
          </cell>
          <cell r="AJ154">
            <v>0</v>
          </cell>
          <cell r="AK154">
            <v>0</v>
          </cell>
          <cell r="AL154">
            <v>0</v>
          </cell>
          <cell r="AM154">
            <v>4.9999999999980622E-2</v>
          </cell>
          <cell r="AN154">
            <v>4.9999999999989372E-2</v>
          </cell>
          <cell r="AO154">
            <v>4.6153846152607668E-2</v>
          </cell>
          <cell r="AP154">
            <v>7.5384615384915518E-2</v>
          </cell>
          <cell r="AQ154">
            <v>0.1000000000002831</v>
          </cell>
          <cell r="AR154">
            <v>0.1000000000002858</v>
          </cell>
          <cell r="AS154">
            <v>1.519556417426185E-13</v>
          </cell>
          <cell r="AT154">
            <v>1.3203925058942601E-2</v>
          </cell>
          <cell r="AU154">
            <v>4.5411459556734687E-2</v>
          </cell>
          <cell r="AV154">
            <v>0</v>
          </cell>
          <cell r="AW154">
            <v>2.8314382780526329E-16</v>
          </cell>
          <cell r="AX154">
            <v>4.9999999998827767E-2</v>
          </cell>
          <cell r="AY154">
            <v>5.0000000000325208E-2</v>
          </cell>
          <cell r="AZ154">
            <v>5.0000000000311767E-2</v>
          </cell>
          <cell r="BA154">
            <v>1.9846153846948569E-2</v>
          </cell>
          <cell r="BB154">
            <v>0</v>
          </cell>
        </row>
        <row r="155">
          <cell r="B155">
            <v>0</v>
          </cell>
          <cell r="C155">
            <v>4.0000000000024967E-2</v>
          </cell>
          <cell r="D155">
            <v>0</v>
          </cell>
          <cell r="E155">
            <v>0</v>
          </cell>
          <cell r="F155">
            <v>2.499999999913062E-2</v>
          </cell>
          <cell r="G155">
            <v>0</v>
          </cell>
          <cell r="H155">
            <v>0</v>
          </cell>
          <cell r="I155">
            <v>0</v>
          </cell>
          <cell r="J155">
            <v>1.05267424505894E-13</v>
          </cell>
          <cell r="K155">
            <v>4.0934670990712641E-16</v>
          </cell>
          <cell r="L155">
            <v>0</v>
          </cell>
          <cell r="M155">
            <v>4.9999999999892172E-2</v>
          </cell>
          <cell r="N155">
            <v>4.9907455264713753E-14</v>
          </cell>
          <cell r="O155">
            <v>4.885518342482357E-13</v>
          </cell>
          <cell r="P155">
            <v>2.5000000000024249E-2</v>
          </cell>
          <cell r="Q155">
            <v>0</v>
          </cell>
          <cell r="R155">
            <v>0</v>
          </cell>
          <cell r="S155">
            <v>1.2611101896559699E-15</v>
          </cell>
          <cell r="T155">
            <v>0</v>
          </cell>
          <cell r="U155">
            <v>1.187517289314168E-14</v>
          </cell>
          <cell r="V155">
            <v>1.4038330127671671E-15</v>
          </cell>
          <cell r="W155">
            <v>6.6334538682643187E-16</v>
          </cell>
          <cell r="X155">
            <v>8.7924224091406786E-15</v>
          </cell>
          <cell r="Y155">
            <v>1.000000000029006E-2</v>
          </cell>
          <cell r="Z155">
            <v>0</v>
          </cell>
          <cell r="AA155">
            <v>0</v>
          </cell>
          <cell r="AB155">
            <v>0</v>
          </cell>
          <cell r="AC155">
            <v>0</v>
          </cell>
          <cell r="AD155">
            <v>5.00000000000069E-2</v>
          </cell>
          <cell r="AE155">
            <v>0</v>
          </cell>
          <cell r="AF155">
            <v>0</v>
          </cell>
          <cell r="AG155">
            <v>0</v>
          </cell>
          <cell r="AH155">
            <v>0</v>
          </cell>
          <cell r="AI155">
            <v>5.0000000000009037E-2</v>
          </cell>
          <cell r="AJ155">
            <v>0</v>
          </cell>
          <cell r="AK155">
            <v>5.000000000004045E-2</v>
          </cell>
          <cell r="AL155">
            <v>0</v>
          </cell>
          <cell r="AM155">
            <v>5.0000000000009363E-2</v>
          </cell>
          <cell r="AN155">
            <v>4.9999999999999697E-2</v>
          </cell>
          <cell r="AO155">
            <v>4.6153846152592E-2</v>
          </cell>
          <cell r="AP155">
            <v>7.5384615384854137E-2</v>
          </cell>
          <cell r="AQ155">
            <v>0.1000000000002933</v>
          </cell>
          <cell r="AR155">
            <v>0.10000000000029929</v>
          </cell>
          <cell r="AS155">
            <v>8.5546916759231061E-14</v>
          </cell>
          <cell r="AT155">
            <v>1.320392505890914E-2</v>
          </cell>
          <cell r="AU155">
            <v>4.5411459556700971E-2</v>
          </cell>
          <cell r="AV155">
            <v>5.000000000000461E-2</v>
          </cell>
          <cell r="AW155">
            <v>0</v>
          </cell>
          <cell r="AX155">
            <v>4.9999999998816082E-2</v>
          </cell>
          <cell r="AY155">
            <v>5.0000000000336789E-2</v>
          </cell>
          <cell r="AZ155">
            <v>5.0000000000335401E-2</v>
          </cell>
          <cell r="BA155">
            <v>1.9846153846936901E-2</v>
          </cell>
          <cell r="BB155">
            <v>0</v>
          </cell>
        </row>
        <row r="156">
          <cell r="B156">
            <v>0</v>
          </cell>
          <cell r="C156">
            <v>4.0000000000481817E-2</v>
          </cell>
          <cell r="D156">
            <v>0</v>
          </cell>
          <cell r="E156">
            <v>0</v>
          </cell>
          <cell r="F156">
            <v>4.4999999967767247E-2</v>
          </cell>
          <cell r="G156">
            <v>0</v>
          </cell>
          <cell r="H156">
            <v>0</v>
          </cell>
          <cell r="I156">
            <v>0</v>
          </cell>
          <cell r="J156">
            <v>4.5832550202205599E-14</v>
          </cell>
          <cell r="K156">
            <v>1.3022021101217521E-13</v>
          </cell>
          <cell r="L156">
            <v>0</v>
          </cell>
          <cell r="M156">
            <v>4.9999999999985847E-2</v>
          </cell>
          <cell r="N156">
            <v>9.1400919526445693E-14</v>
          </cell>
          <cell r="O156">
            <v>1.758854257931245E-13</v>
          </cell>
          <cell r="P156">
            <v>5.0000000000120753E-2</v>
          </cell>
          <cell r="Q156">
            <v>0</v>
          </cell>
          <cell r="R156">
            <v>0</v>
          </cell>
          <cell r="S156">
            <v>0</v>
          </cell>
          <cell r="T156">
            <v>0</v>
          </cell>
          <cell r="U156">
            <v>8.0047131265960923E-14</v>
          </cell>
          <cell r="V156">
            <v>6.1993642832542655E-13</v>
          </cell>
          <cell r="W156">
            <v>0</v>
          </cell>
          <cell r="X156">
            <v>4.9999999999388707E-2</v>
          </cell>
          <cell r="Y156">
            <v>5.0000000000109131E-2</v>
          </cell>
          <cell r="Z156">
            <v>0</v>
          </cell>
          <cell r="AA156">
            <v>0</v>
          </cell>
          <cell r="AB156">
            <v>0</v>
          </cell>
          <cell r="AC156">
            <v>0</v>
          </cell>
          <cell r="AD156">
            <v>3.5000000034071187E-2</v>
          </cell>
          <cell r="AE156">
            <v>0</v>
          </cell>
          <cell r="AF156">
            <v>0</v>
          </cell>
          <cell r="AG156">
            <v>0</v>
          </cell>
          <cell r="AH156">
            <v>0</v>
          </cell>
          <cell r="AI156">
            <v>5.0000000000152048E-2</v>
          </cell>
          <cell r="AJ156">
            <v>1.5444362506300701E-13</v>
          </cell>
          <cell r="AK156">
            <v>5.0000000000179269E-2</v>
          </cell>
          <cell r="AL156">
            <v>0</v>
          </cell>
          <cell r="AM156">
            <v>0</v>
          </cell>
          <cell r="AN156">
            <v>0</v>
          </cell>
          <cell r="AO156">
            <v>4.6153846153354362E-2</v>
          </cell>
          <cell r="AP156">
            <v>5.5384615384551132E-2</v>
          </cell>
          <cell r="AQ156">
            <v>0.10000000000014091</v>
          </cell>
          <cell r="AR156">
            <v>0.10000000000013901</v>
          </cell>
          <cell r="AS156">
            <v>1.4418976343238169E-13</v>
          </cell>
          <cell r="AT156">
            <v>1.3329975452799511E-2</v>
          </cell>
          <cell r="AU156">
            <v>4.5285409162789163E-2</v>
          </cell>
          <cell r="AV156">
            <v>5.0000000000013353E-2</v>
          </cell>
          <cell r="AW156">
            <v>0</v>
          </cell>
          <cell r="AX156">
            <v>4.984615384602728E-2</v>
          </cell>
          <cell r="AY156">
            <v>5.0000000000146018E-2</v>
          </cell>
          <cell r="AZ156">
            <v>5.000000000015329E-2</v>
          </cell>
          <cell r="BA156">
            <v>2.0000000000098831E-2</v>
          </cell>
          <cell r="BB156">
            <v>0</v>
          </cell>
        </row>
        <row r="157">
          <cell r="B157">
            <v>0</v>
          </cell>
          <cell r="C157">
            <v>4.0000000000401631E-2</v>
          </cell>
          <cell r="D157">
            <v>0</v>
          </cell>
          <cell r="E157">
            <v>0</v>
          </cell>
          <cell r="F157">
            <v>2.4999999999870171E-2</v>
          </cell>
          <cell r="G157">
            <v>0</v>
          </cell>
          <cell r="H157">
            <v>0</v>
          </cell>
          <cell r="I157">
            <v>0</v>
          </cell>
          <cell r="J157">
            <v>2.5565060247996691E-14</v>
          </cell>
          <cell r="K157">
            <v>6.3616224181432476E-14</v>
          </cell>
          <cell r="L157">
            <v>0</v>
          </cell>
          <cell r="M157">
            <v>5.0000000000013298E-2</v>
          </cell>
          <cell r="N157">
            <v>4.745702668458715E-14</v>
          </cell>
          <cell r="O157">
            <v>6.684467272903117E-14</v>
          </cell>
          <cell r="P157">
            <v>3.000000000007216E-2</v>
          </cell>
          <cell r="Q157">
            <v>0</v>
          </cell>
          <cell r="R157">
            <v>0</v>
          </cell>
          <cell r="S157">
            <v>0</v>
          </cell>
          <cell r="T157">
            <v>0</v>
          </cell>
          <cell r="U157">
            <v>0</v>
          </cell>
          <cell r="V157">
            <v>3.3125779016973328E-13</v>
          </cell>
          <cell r="W157">
            <v>0</v>
          </cell>
          <cell r="X157">
            <v>4.9999999999584023E-2</v>
          </cell>
          <cell r="Y157">
            <v>5.0000000000055403E-2</v>
          </cell>
          <cell r="Z157">
            <v>0</v>
          </cell>
          <cell r="AA157">
            <v>0</v>
          </cell>
          <cell r="AB157">
            <v>0</v>
          </cell>
          <cell r="AC157">
            <v>0</v>
          </cell>
          <cell r="AD157">
            <v>3.9661174858782848E-13</v>
          </cell>
          <cell r="AE157">
            <v>0</v>
          </cell>
          <cell r="AF157">
            <v>1.530320125260264E-16</v>
          </cell>
          <cell r="AG157">
            <v>0</v>
          </cell>
          <cell r="AH157">
            <v>0</v>
          </cell>
          <cell r="AI157">
            <v>5.0000000000168653E-2</v>
          </cell>
          <cell r="AJ157">
            <v>5.0000000000061988E-2</v>
          </cell>
          <cell r="AK157">
            <v>5.0000000000191253E-2</v>
          </cell>
          <cell r="AL157">
            <v>0</v>
          </cell>
          <cell r="AM157">
            <v>5.0000000000058033E-2</v>
          </cell>
          <cell r="AN157">
            <v>2.5000000000079368E-2</v>
          </cell>
          <cell r="AO157">
            <v>4.6153846153270769E-2</v>
          </cell>
          <cell r="AP157">
            <v>5.5384615384542923E-2</v>
          </cell>
          <cell r="AQ157">
            <v>0.1000000000001704</v>
          </cell>
          <cell r="AR157">
            <v>0.1000000000001416</v>
          </cell>
          <cell r="AS157">
            <v>1.114255256732786E-13</v>
          </cell>
          <cell r="AT157">
            <v>1.3329975452803041E-2</v>
          </cell>
          <cell r="AU157">
            <v>4.5285409162790141E-2</v>
          </cell>
          <cell r="AV157">
            <v>4.2959456475346248E-13</v>
          </cell>
          <cell r="AW157">
            <v>0</v>
          </cell>
          <cell r="AX157">
            <v>4.9846153845949231E-2</v>
          </cell>
          <cell r="AY157">
            <v>5.0000000000197768E-2</v>
          </cell>
          <cell r="AZ157">
            <v>5.0000000000195437E-2</v>
          </cell>
          <cell r="BA157">
            <v>2.0000000000088541E-2</v>
          </cell>
          <cell r="BB157">
            <v>0</v>
          </cell>
        </row>
        <row r="158">
          <cell r="B158">
            <v>0</v>
          </cell>
          <cell r="C158">
            <v>4.0000000000103918E-2</v>
          </cell>
          <cell r="D158">
            <v>0</v>
          </cell>
          <cell r="E158">
            <v>0</v>
          </cell>
          <cell r="F158">
            <v>2.499999999985909E-2</v>
          </cell>
          <cell r="G158">
            <v>0</v>
          </cell>
          <cell r="H158">
            <v>0</v>
          </cell>
          <cell r="I158">
            <v>0</v>
          </cell>
          <cell r="J158">
            <v>4.6460729173562973E-12</v>
          </cell>
          <cell r="K158">
            <v>4.2211602588995198E-13</v>
          </cell>
          <cell r="L158">
            <v>0</v>
          </cell>
          <cell r="M158">
            <v>4.9999999994921357E-2</v>
          </cell>
          <cell r="N158">
            <v>1.408532811098613E-13</v>
          </cell>
          <cell r="O158">
            <v>1.646608649658391E-14</v>
          </cell>
          <cell r="P158">
            <v>5.000000000003036E-2</v>
          </cell>
          <cell r="Q158">
            <v>0</v>
          </cell>
          <cell r="R158">
            <v>0</v>
          </cell>
          <cell r="S158">
            <v>0</v>
          </cell>
          <cell r="T158">
            <v>0</v>
          </cell>
          <cell r="U158">
            <v>0</v>
          </cell>
          <cell r="V158">
            <v>4.99999999997685E-2</v>
          </cell>
          <cell r="W158">
            <v>1.678211790229877E-15</v>
          </cell>
          <cell r="X158">
            <v>5.0000000000001793E-2</v>
          </cell>
          <cell r="Y158">
            <v>5.0000000010858624E-3</v>
          </cell>
          <cell r="Z158">
            <v>0</v>
          </cell>
          <cell r="AA158">
            <v>0</v>
          </cell>
          <cell r="AB158">
            <v>0</v>
          </cell>
          <cell r="AC158">
            <v>0</v>
          </cell>
          <cell r="AD158">
            <v>5.0000000000029091E-2</v>
          </cell>
          <cell r="AE158">
            <v>0</v>
          </cell>
          <cell r="AF158">
            <v>0</v>
          </cell>
          <cell r="AG158">
            <v>0</v>
          </cell>
          <cell r="AH158">
            <v>0</v>
          </cell>
          <cell r="AI158">
            <v>5.0000000000030742E-2</v>
          </cell>
          <cell r="AJ158">
            <v>5.0000000000034503E-2</v>
          </cell>
          <cell r="AK158">
            <v>5.0000000000040692E-2</v>
          </cell>
          <cell r="AL158">
            <v>0</v>
          </cell>
          <cell r="AM158">
            <v>0</v>
          </cell>
          <cell r="AN158">
            <v>0</v>
          </cell>
          <cell r="AO158">
            <v>4.6153846153225202E-2</v>
          </cell>
          <cell r="AP158">
            <v>5.5384615384557787E-2</v>
          </cell>
          <cell r="AQ158">
            <v>0.1000000000001867</v>
          </cell>
          <cell r="AR158">
            <v>0.1000000000001435</v>
          </cell>
          <cell r="AS158">
            <v>7.5571196795429629E-14</v>
          </cell>
          <cell r="AT158">
            <v>1.3329975452787361E-2</v>
          </cell>
          <cell r="AU158">
            <v>4.5285409162774432E-2</v>
          </cell>
          <cell r="AV158">
            <v>3.106134108594548E-15</v>
          </cell>
          <cell r="AW158">
            <v>0</v>
          </cell>
          <cell r="AX158">
            <v>4.9846153845895108E-2</v>
          </cell>
          <cell r="AY158">
            <v>5.0000000000213249E-2</v>
          </cell>
          <cell r="AZ158">
            <v>5.0000000000213457E-2</v>
          </cell>
          <cell r="BA158">
            <v>2.0000000000065191E-2</v>
          </cell>
          <cell r="BB158">
            <v>0</v>
          </cell>
        </row>
        <row r="159">
          <cell r="B159">
            <v>0</v>
          </cell>
          <cell r="C159">
            <v>4.0000000001004371E-2</v>
          </cell>
          <cell r="D159">
            <v>0</v>
          </cell>
          <cell r="E159">
            <v>0</v>
          </cell>
          <cell r="F159">
            <v>8.2487508333591666E-12</v>
          </cell>
          <cell r="G159">
            <v>0</v>
          </cell>
          <cell r="H159">
            <v>0</v>
          </cell>
          <cell r="I159">
            <v>1.6603693625177619E-13</v>
          </cell>
          <cell r="J159">
            <v>4.7082324793656016E-13</v>
          </cell>
          <cell r="K159">
            <v>1.5380724252099611E-13</v>
          </cell>
          <cell r="L159">
            <v>0</v>
          </cell>
          <cell r="M159">
            <v>4.9999999999351147E-2</v>
          </cell>
          <cell r="N159">
            <v>4.4373535719276298E-13</v>
          </cell>
          <cell r="O159">
            <v>2.499999999118321E-2</v>
          </cell>
          <cell r="P159">
            <v>5.0000000000270967E-2</v>
          </cell>
          <cell r="Q159">
            <v>0</v>
          </cell>
          <cell r="R159">
            <v>0</v>
          </cell>
          <cell r="S159">
            <v>1.053828762396329E-13</v>
          </cell>
          <cell r="T159">
            <v>0</v>
          </cell>
          <cell r="U159">
            <v>5.0000000000105863E-2</v>
          </cell>
          <cell r="V159">
            <v>0</v>
          </cell>
          <cell r="W159">
            <v>0</v>
          </cell>
          <cell r="X159">
            <v>5.0000000000263493E-2</v>
          </cell>
          <cell r="Y159">
            <v>0</v>
          </cell>
          <cell r="Z159">
            <v>0</v>
          </cell>
          <cell r="AA159">
            <v>4.8461538499717429E-3</v>
          </cell>
          <cell r="AB159">
            <v>0</v>
          </cell>
          <cell r="AC159">
            <v>0</v>
          </cell>
          <cell r="AD159">
            <v>5.0000000000155947E-2</v>
          </cell>
          <cell r="AE159">
            <v>0</v>
          </cell>
          <cell r="AF159">
            <v>0</v>
          </cell>
          <cell r="AG159">
            <v>0</v>
          </cell>
          <cell r="AH159">
            <v>0</v>
          </cell>
          <cell r="AI159">
            <v>5.0000000000308319E-2</v>
          </cell>
          <cell r="AJ159">
            <v>5.0000000000266713E-2</v>
          </cell>
          <cell r="AK159">
            <v>5.0000000000311261E-2</v>
          </cell>
          <cell r="AL159">
            <v>0</v>
          </cell>
          <cell r="AM159">
            <v>2.0335102081916389E-14</v>
          </cell>
          <cell r="AN159">
            <v>5.0000000000269759E-2</v>
          </cell>
          <cell r="AO159">
            <v>4.6153846152682268E-2</v>
          </cell>
          <cell r="AP159">
            <v>5.5384615384586923E-2</v>
          </cell>
          <cell r="AQ159">
            <v>0.10000000000030709</v>
          </cell>
          <cell r="AR159">
            <v>0.1000000000003073</v>
          </cell>
          <cell r="AS159">
            <v>3.0938003132162671E-13</v>
          </cell>
          <cell r="AT159">
            <v>1.339294045295714E-2</v>
          </cell>
          <cell r="AU159">
            <v>4.5222444162850532E-2</v>
          </cell>
          <cell r="AV159">
            <v>0</v>
          </cell>
          <cell r="AW159">
            <v>0</v>
          </cell>
          <cell r="AX159">
            <v>1.3556573299092121E-12</v>
          </cell>
          <cell r="AY159">
            <v>5.0000000000277087E-2</v>
          </cell>
          <cell r="AZ159">
            <v>5.0000000000321121E-2</v>
          </cell>
          <cell r="BA159">
            <v>2.0000000000294501E-2</v>
          </cell>
          <cell r="BB159">
            <v>0</v>
          </cell>
        </row>
        <row r="160">
          <cell r="B160">
            <v>0</v>
          </cell>
          <cell r="C160">
            <v>4.0000000001585982E-2</v>
          </cell>
          <cell r="D160">
            <v>0</v>
          </cell>
          <cell r="E160">
            <v>0</v>
          </cell>
          <cell r="F160">
            <v>4.1266491833522809E-12</v>
          </cell>
          <cell r="G160">
            <v>0</v>
          </cell>
          <cell r="H160">
            <v>1.5396282997480789E-13</v>
          </cell>
          <cell r="I160">
            <v>1.551535882542109E-13</v>
          </cell>
          <cell r="J160">
            <v>3.9086026836221952E-13</v>
          </cell>
          <cell r="K160">
            <v>0</v>
          </cell>
          <cell r="L160">
            <v>0</v>
          </cell>
          <cell r="M160">
            <v>4.9999999999445092E-2</v>
          </cell>
          <cell r="N160">
            <v>5.7081154154807414E-13</v>
          </cell>
          <cell r="O160">
            <v>2.4999999992615509E-2</v>
          </cell>
          <cell r="P160">
            <v>5.0000000000313093E-2</v>
          </cell>
          <cell r="Q160">
            <v>0</v>
          </cell>
          <cell r="R160">
            <v>1.7763227554392129E-16</v>
          </cell>
          <cell r="S160">
            <v>1.011831178554937E-14</v>
          </cell>
          <cell r="T160">
            <v>0</v>
          </cell>
          <cell r="U160">
            <v>2.670683203054749E-13</v>
          </cell>
          <cell r="V160">
            <v>2.3552147237322772E-13</v>
          </cell>
          <cell r="W160">
            <v>2.9846153851392759E-2</v>
          </cell>
          <cell r="X160">
            <v>2.4999999996284761E-2</v>
          </cell>
          <cell r="Y160">
            <v>7.5113507546250319E-14</v>
          </cell>
          <cell r="Z160">
            <v>0</v>
          </cell>
          <cell r="AA160">
            <v>4.9999999999399823E-2</v>
          </cell>
          <cell r="AB160">
            <v>2.5014685820643999E-14</v>
          </cell>
          <cell r="AC160">
            <v>1.5682440635916439E-13</v>
          </cell>
          <cell r="AD160">
            <v>5.000000000025346E-2</v>
          </cell>
          <cell r="AE160">
            <v>0</v>
          </cell>
          <cell r="AF160">
            <v>0</v>
          </cell>
          <cell r="AG160">
            <v>0</v>
          </cell>
          <cell r="AH160">
            <v>5.35424235483489E-14</v>
          </cell>
          <cell r="AI160">
            <v>5.0000000000478488E-2</v>
          </cell>
          <cell r="AJ160">
            <v>0</v>
          </cell>
          <cell r="AK160">
            <v>5.0000000000081438E-2</v>
          </cell>
          <cell r="AL160">
            <v>0</v>
          </cell>
          <cell r="AM160">
            <v>5.0000000000243877E-2</v>
          </cell>
          <cell r="AN160">
            <v>5.0000000000189247E-2</v>
          </cell>
          <cell r="AO160">
            <v>4.6153846152448691E-2</v>
          </cell>
          <cell r="AP160">
            <v>5.5384615384798851E-2</v>
          </cell>
          <cell r="AQ160">
            <v>0.10000000000046561</v>
          </cell>
          <cell r="AR160">
            <v>0.1000000000003707</v>
          </cell>
          <cell r="AS160">
            <v>2.998188668969274E-13</v>
          </cell>
          <cell r="AT160">
            <v>1.3392940453025861E-2</v>
          </cell>
          <cell r="AU160">
            <v>4.5222444162908597E-2</v>
          </cell>
          <cell r="AV160">
            <v>0</v>
          </cell>
          <cell r="AW160">
            <v>0</v>
          </cell>
          <cell r="AX160">
            <v>8.7065016563177913E-13</v>
          </cell>
          <cell r="AY160">
            <v>5.000000000052638E-2</v>
          </cell>
          <cell r="AZ160">
            <v>5.0000000000624087E-2</v>
          </cell>
          <cell r="BA160">
            <v>2.0000000000569181E-2</v>
          </cell>
          <cell r="BB160">
            <v>0</v>
          </cell>
        </row>
        <row r="161">
          <cell r="B161">
            <v>0</v>
          </cell>
          <cell r="C161">
            <v>3.9999999999967249E-2</v>
          </cell>
          <cell r="D161">
            <v>1.9016973420633361E-12</v>
          </cell>
          <cell r="E161">
            <v>0</v>
          </cell>
          <cell r="F161">
            <v>2.1545447881595002E-12</v>
          </cell>
          <cell r="G161">
            <v>0</v>
          </cell>
          <cell r="H161">
            <v>0</v>
          </cell>
          <cell r="I161">
            <v>0</v>
          </cell>
          <cell r="J161">
            <v>1.2111809760793019E-13</v>
          </cell>
          <cell r="K161">
            <v>7.7540061175552024E-13</v>
          </cell>
          <cell r="L161">
            <v>6.021826239990856E-14</v>
          </cell>
          <cell r="M161">
            <v>4.9999999999306731E-2</v>
          </cell>
          <cell r="N161">
            <v>6.7670241554376819E-13</v>
          </cell>
          <cell r="O161">
            <v>2.499999999419325E-2</v>
          </cell>
          <cell r="P161">
            <v>5.0000000000583938E-2</v>
          </cell>
          <cell r="Q161">
            <v>0</v>
          </cell>
          <cell r="R161">
            <v>0</v>
          </cell>
          <cell r="S161">
            <v>5.0000000000346878E-2</v>
          </cell>
          <cell r="T161">
            <v>0</v>
          </cell>
          <cell r="U161">
            <v>5.0000000000442128E-2</v>
          </cell>
          <cell r="V161">
            <v>1.672078151603579E-13</v>
          </cell>
          <cell r="W161">
            <v>5.0000000000385923E-2</v>
          </cell>
          <cell r="X161">
            <v>2.499999999656196E-2</v>
          </cell>
          <cell r="Y161">
            <v>0</v>
          </cell>
          <cell r="Z161">
            <v>0</v>
          </cell>
          <cell r="AA161">
            <v>4.9999999999435017E-2</v>
          </cell>
          <cell r="AB161">
            <v>0</v>
          </cell>
          <cell r="AC161">
            <v>0</v>
          </cell>
          <cell r="AD161">
            <v>0</v>
          </cell>
          <cell r="AE161">
            <v>0</v>
          </cell>
          <cell r="AF161">
            <v>0</v>
          </cell>
          <cell r="AG161">
            <v>0</v>
          </cell>
          <cell r="AH161">
            <v>1.918825028359789E-13</v>
          </cell>
          <cell r="AI161">
            <v>4.9999999999147268E-2</v>
          </cell>
          <cell r="AJ161">
            <v>0</v>
          </cell>
          <cell r="AK161">
            <v>0</v>
          </cell>
          <cell r="AL161">
            <v>0</v>
          </cell>
          <cell r="AM161">
            <v>5.0000000000585527E-2</v>
          </cell>
          <cell r="AN161">
            <v>2.4999999997520578E-2</v>
          </cell>
          <cell r="AO161">
            <v>4.6153846152065248E-2</v>
          </cell>
          <cell r="AP161">
            <v>5.5384615384964343E-2</v>
          </cell>
          <cell r="AQ161">
            <v>0.10000000000070509</v>
          </cell>
          <cell r="AR161">
            <v>0.1000000000004561</v>
          </cell>
          <cell r="AS161">
            <v>3.9216901570949871E-13</v>
          </cell>
          <cell r="AT161">
            <v>1.339294045312746E-2</v>
          </cell>
          <cell r="AU161">
            <v>4.5222444163002258E-2</v>
          </cell>
          <cell r="AV161">
            <v>4.8461538574245556E-3</v>
          </cell>
          <cell r="AW161">
            <v>0</v>
          </cell>
          <cell r="AX161">
            <v>7.0135957989492742E-13</v>
          </cell>
          <cell r="AY161">
            <v>5.0000000000891588E-2</v>
          </cell>
          <cell r="AZ161">
            <v>5.0000000000994423E-2</v>
          </cell>
          <cell r="BA161">
            <v>2.0000000000977791E-2</v>
          </cell>
          <cell r="BB161">
            <v>0</v>
          </cell>
        </row>
        <row r="162">
          <cell r="B162">
            <v>0</v>
          </cell>
          <cell r="C162">
            <v>3.9999999999958763E-2</v>
          </cell>
          <cell r="D162">
            <v>1.5981474578915401E-12</v>
          </cell>
          <cell r="E162">
            <v>0</v>
          </cell>
          <cell r="F162">
            <v>1.53759677421416E-12</v>
          </cell>
          <cell r="G162">
            <v>0</v>
          </cell>
          <cell r="H162">
            <v>0</v>
          </cell>
          <cell r="I162">
            <v>0</v>
          </cell>
          <cell r="J162">
            <v>4.9999999998746873E-2</v>
          </cell>
          <cell r="K162">
            <v>2.055303956468765E-12</v>
          </cell>
          <cell r="L162">
            <v>7.7548160311637744E-14</v>
          </cell>
          <cell r="M162">
            <v>0</v>
          </cell>
          <cell r="N162">
            <v>7.7069502203034071E-13</v>
          </cell>
          <cell r="O162">
            <v>2.4999999995575929E-2</v>
          </cell>
          <cell r="P162">
            <v>5.0000000000567292E-2</v>
          </cell>
          <cell r="Q162">
            <v>0</v>
          </cell>
          <cell r="R162">
            <v>0</v>
          </cell>
          <cell r="S162">
            <v>5.0000000000675192E-2</v>
          </cell>
          <cell r="T162">
            <v>0</v>
          </cell>
          <cell r="U162">
            <v>5.0000000000696883E-2</v>
          </cell>
          <cell r="V162">
            <v>0</v>
          </cell>
          <cell r="W162">
            <v>2.5076923071101782E-2</v>
          </cell>
          <cell r="X162">
            <v>2.499999999632474E-2</v>
          </cell>
          <cell r="Y162">
            <v>0</v>
          </cell>
          <cell r="Z162">
            <v>0</v>
          </cell>
          <cell r="AA162">
            <v>5.000000000004251E-2</v>
          </cell>
          <cell r="AB162">
            <v>0</v>
          </cell>
          <cell r="AC162">
            <v>0</v>
          </cell>
          <cell r="AD162">
            <v>3.5332840028488032E-13</v>
          </cell>
          <cell r="AE162">
            <v>0</v>
          </cell>
          <cell r="AF162">
            <v>0</v>
          </cell>
          <cell r="AG162">
            <v>0</v>
          </cell>
          <cell r="AH162">
            <v>4.9230769399161642E-3</v>
          </cell>
          <cell r="AI162">
            <v>0</v>
          </cell>
          <cell r="AJ162">
            <v>0</v>
          </cell>
          <cell r="AK162">
            <v>0</v>
          </cell>
          <cell r="AL162">
            <v>0</v>
          </cell>
          <cell r="AM162">
            <v>5.0000000000840143E-2</v>
          </cell>
          <cell r="AN162">
            <v>0</v>
          </cell>
          <cell r="AO162">
            <v>4.6153846152588142E-2</v>
          </cell>
          <cell r="AP162">
            <v>5.538461538481608E-2</v>
          </cell>
          <cell r="AQ162">
            <v>0.1000000000003821</v>
          </cell>
          <cell r="AR162">
            <v>0.10000000000034991</v>
          </cell>
          <cell r="AS162">
            <v>4.1723505587964172E-13</v>
          </cell>
          <cell r="AT162">
            <v>1.342504228189626E-2</v>
          </cell>
          <cell r="AU162">
            <v>4.519034233406781E-2</v>
          </cell>
          <cell r="AV162">
            <v>5.0000000000418862E-2</v>
          </cell>
          <cell r="AW162">
            <v>0</v>
          </cell>
          <cell r="AX162">
            <v>4.9846153845159828E-2</v>
          </cell>
          <cell r="AY162">
            <v>5.0000000000286968E-2</v>
          </cell>
          <cell r="AZ162">
            <v>5.0000000000452731E-2</v>
          </cell>
          <cell r="BA162">
            <v>2.000000000037987E-2</v>
          </cell>
          <cell r="BB162">
            <v>0</v>
          </cell>
        </row>
        <row r="163">
          <cell r="B163">
            <v>0</v>
          </cell>
          <cell r="C163">
            <v>0</v>
          </cell>
          <cell r="D163">
            <v>4.0000000000648711E-2</v>
          </cell>
          <cell r="E163">
            <v>0</v>
          </cell>
          <cell r="F163">
            <v>9.9208198442219674E-13</v>
          </cell>
          <cell r="G163">
            <v>0</v>
          </cell>
          <cell r="H163">
            <v>0</v>
          </cell>
          <cell r="I163">
            <v>0</v>
          </cell>
          <cell r="J163">
            <v>1.007692305708823E-2</v>
          </cell>
          <cell r="K163">
            <v>3.9923076943243672E-2</v>
          </cell>
          <cell r="L163">
            <v>9.7034021196229661E-14</v>
          </cell>
          <cell r="M163">
            <v>0</v>
          </cell>
          <cell r="N163">
            <v>6.5170756367464662E-13</v>
          </cell>
          <cell r="O163">
            <v>2.4999999996662359E-2</v>
          </cell>
          <cell r="P163">
            <v>2.5000000000105351E-2</v>
          </cell>
          <cell r="Q163">
            <v>0</v>
          </cell>
          <cell r="R163">
            <v>0</v>
          </cell>
          <cell r="S163">
            <v>5.0000000000645223E-2</v>
          </cell>
          <cell r="T163">
            <v>0</v>
          </cell>
          <cell r="U163">
            <v>5.0000000000515743E-2</v>
          </cell>
          <cell r="V163">
            <v>0</v>
          </cell>
          <cell r="W163">
            <v>2.5076923071161741E-2</v>
          </cell>
          <cell r="X163">
            <v>2.4999999996386801E-2</v>
          </cell>
          <cell r="Y163">
            <v>0</v>
          </cell>
          <cell r="Z163">
            <v>0</v>
          </cell>
          <cell r="AA163">
            <v>4.9999999999909762E-2</v>
          </cell>
          <cell r="AB163">
            <v>0</v>
          </cell>
          <cell r="AC163">
            <v>0</v>
          </cell>
          <cell r="AD163">
            <v>1.224175813713659E-13</v>
          </cell>
          <cell r="AE163">
            <v>6.6309792953296787E-14</v>
          </cell>
          <cell r="AF163">
            <v>0</v>
          </cell>
          <cell r="AG163">
            <v>0</v>
          </cell>
          <cell r="AH163">
            <v>4.9999999996227021E-2</v>
          </cell>
          <cell r="AI163">
            <v>0</v>
          </cell>
          <cell r="AJ163">
            <v>0</v>
          </cell>
          <cell r="AK163">
            <v>0</v>
          </cell>
          <cell r="AL163">
            <v>0</v>
          </cell>
          <cell r="AM163">
            <v>2.9923076939451409E-2</v>
          </cell>
          <cell r="AN163">
            <v>1.185572367762314E-13</v>
          </cell>
          <cell r="AO163">
            <v>4.6153846152385387E-2</v>
          </cell>
          <cell r="AP163">
            <v>5.5384615384800419E-2</v>
          </cell>
          <cell r="AQ163">
            <v>0.1000000000004571</v>
          </cell>
          <cell r="AR163">
            <v>0.1000000000003622</v>
          </cell>
          <cell r="AS163">
            <v>3.0663877060332779E-13</v>
          </cell>
          <cell r="AT163">
            <v>1.342504228189291E-2</v>
          </cell>
          <cell r="AU163">
            <v>4.5190342334060767E-2</v>
          </cell>
          <cell r="AV163">
            <v>5.00000000002154E-2</v>
          </cell>
          <cell r="AW163">
            <v>0</v>
          </cell>
          <cell r="AX163">
            <v>4.9846153845030543E-2</v>
          </cell>
          <cell r="AY163">
            <v>5.0000000000436647E-2</v>
          </cell>
          <cell r="AZ163">
            <v>5.0000000000685232E-2</v>
          </cell>
          <cell r="BA163">
            <v>2.000000000059126E-2</v>
          </cell>
          <cell r="BB163">
            <v>0</v>
          </cell>
        </row>
        <row r="164">
          <cell r="B164">
            <v>0</v>
          </cell>
          <cell r="C164">
            <v>0</v>
          </cell>
          <cell r="D164">
            <v>4.0000000000020533E-2</v>
          </cell>
          <cell r="E164">
            <v>0</v>
          </cell>
          <cell r="F164">
            <v>1.8698514887916431E-14</v>
          </cell>
          <cell r="G164">
            <v>0</v>
          </cell>
          <cell r="H164">
            <v>0</v>
          </cell>
          <cell r="I164">
            <v>0</v>
          </cell>
          <cell r="J164">
            <v>0</v>
          </cell>
          <cell r="K164">
            <v>4.9999999999994833E-2</v>
          </cell>
          <cell r="L164">
            <v>5.0000000000003077E-2</v>
          </cell>
          <cell r="M164">
            <v>0</v>
          </cell>
          <cell r="N164">
            <v>1.9679094583780631E-15</v>
          </cell>
          <cell r="O164">
            <v>2.499999999997787E-2</v>
          </cell>
          <cell r="P164">
            <v>2.5000000000002551E-2</v>
          </cell>
          <cell r="Q164">
            <v>0</v>
          </cell>
          <cell r="R164">
            <v>0</v>
          </cell>
          <cell r="S164">
            <v>5.0000000000005512E-2</v>
          </cell>
          <cell r="T164">
            <v>0</v>
          </cell>
          <cell r="U164">
            <v>5.0000000000005547E-2</v>
          </cell>
          <cell r="V164">
            <v>0</v>
          </cell>
          <cell r="W164">
            <v>2.9999999999789272E-2</v>
          </cell>
          <cell r="X164">
            <v>5.0000000000004027E-2</v>
          </cell>
          <cell r="Y164">
            <v>0</v>
          </cell>
          <cell r="Z164">
            <v>0</v>
          </cell>
          <cell r="AA164">
            <v>5.0000000000005013E-2</v>
          </cell>
          <cell r="AB164">
            <v>0</v>
          </cell>
          <cell r="AC164">
            <v>0</v>
          </cell>
          <cell r="AD164">
            <v>5.3126613936321463E-15</v>
          </cell>
          <cell r="AE164">
            <v>0</v>
          </cell>
          <cell r="AF164">
            <v>0</v>
          </cell>
          <cell r="AG164">
            <v>0</v>
          </cell>
          <cell r="AH164">
            <v>5.000000000000443E-2</v>
          </cell>
          <cell r="AI164">
            <v>0</v>
          </cell>
          <cell r="AJ164">
            <v>0</v>
          </cell>
          <cell r="AK164">
            <v>0</v>
          </cell>
          <cell r="AL164">
            <v>0</v>
          </cell>
          <cell r="AM164">
            <v>0</v>
          </cell>
          <cell r="AN164">
            <v>0</v>
          </cell>
          <cell r="AO164">
            <v>4.6153846152339868E-2</v>
          </cell>
          <cell r="AP164">
            <v>5.5384615384787249E-2</v>
          </cell>
          <cell r="AQ164">
            <v>0.1000000000004239</v>
          </cell>
          <cell r="AR164">
            <v>0.1000000000003361</v>
          </cell>
          <cell r="AS164">
            <v>1.4376075809002159E-13</v>
          </cell>
          <cell r="AT164">
            <v>1.3425042281799009E-2</v>
          </cell>
          <cell r="AU164">
            <v>4.5190342333966779E-2</v>
          </cell>
          <cell r="AV164">
            <v>3.4449105095316718E-17</v>
          </cell>
          <cell r="AW164">
            <v>0</v>
          </cell>
          <cell r="AX164">
            <v>4.9846153844985343E-2</v>
          </cell>
          <cell r="AY164">
            <v>5.0000000000400557E-2</v>
          </cell>
          <cell r="AZ164">
            <v>5.0000000000650753E-2</v>
          </cell>
          <cell r="BA164">
            <v>2.000000000055753E-2</v>
          </cell>
          <cell r="BB164">
            <v>0</v>
          </cell>
        </row>
        <row r="165">
          <cell r="B165">
            <v>0</v>
          </cell>
          <cell r="C165">
            <v>0</v>
          </cell>
          <cell r="D165">
            <v>4.0000000000669937E-2</v>
          </cell>
          <cell r="E165">
            <v>0</v>
          </cell>
          <cell r="F165">
            <v>4.9999999998185433E-2</v>
          </cell>
          <cell r="G165">
            <v>0</v>
          </cell>
          <cell r="H165">
            <v>0</v>
          </cell>
          <cell r="I165">
            <v>0</v>
          </cell>
          <cell r="J165">
            <v>0</v>
          </cell>
          <cell r="K165">
            <v>4.9999999999647902E-2</v>
          </cell>
          <cell r="L165">
            <v>5.0000000058976982E-3</v>
          </cell>
          <cell r="M165">
            <v>0</v>
          </cell>
          <cell r="N165">
            <v>1.324572910187776E-14</v>
          </cell>
          <cell r="O165">
            <v>6.8781985580568899E-14</v>
          </cell>
          <cell r="P165">
            <v>2.49999999989894E-2</v>
          </cell>
          <cell r="Q165">
            <v>0</v>
          </cell>
          <cell r="R165">
            <v>9.0747103370700577E-13</v>
          </cell>
          <cell r="S165">
            <v>5.0000000000109839E-2</v>
          </cell>
          <cell r="T165">
            <v>0</v>
          </cell>
          <cell r="U165">
            <v>5.0000000000140918E-2</v>
          </cell>
          <cell r="V165">
            <v>0</v>
          </cell>
          <cell r="W165">
            <v>2.5842914394345558E-12</v>
          </cell>
          <cell r="X165">
            <v>4.9999999999728088E-2</v>
          </cell>
          <cell r="Y165">
            <v>0</v>
          </cell>
          <cell r="Z165">
            <v>0</v>
          </cell>
          <cell r="AA165">
            <v>5.0000000000200051E-2</v>
          </cell>
          <cell r="AB165">
            <v>0</v>
          </cell>
          <cell r="AC165">
            <v>5.6813601720011607E-15</v>
          </cell>
          <cell r="AD165">
            <v>5.0000000000114682E-2</v>
          </cell>
          <cell r="AE165">
            <v>0</v>
          </cell>
          <cell r="AF165">
            <v>0</v>
          </cell>
          <cell r="AG165">
            <v>0</v>
          </cell>
          <cell r="AH165">
            <v>5.0000000000204173E-2</v>
          </cell>
          <cell r="AI165">
            <v>0</v>
          </cell>
          <cell r="AJ165">
            <v>0</v>
          </cell>
          <cell r="AK165">
            <v>0</v>
          </cell>
          <cell r="AL165">
            <v>0</v>
          </cell>
          <cell r="AM165">
            <v>0</v>
          </cell>
          <cell r="AN165">
            <v>0</v>
          </cell>
          <cell r="AO165">
            <v>4.6153846153158228E-2</v>
          </cell>
          <cell r="AP165">
            <v>5.5384615384562713E-2</v>
          </cell>
          <cell r="AQ165">
            <v>0.10000000000018899</v>
          </cell>
          <cell r="AR165">
            <v>0.10000000000018811</v>
          </cell>
          <cell r="AS165">
            <v>1.9232548302965141E-13</v>
          </cell>
          <cell r="AT165">
            <v>1.357578993246809E-2</v>
          </cell>
          <cell r="AU165">
            <v>4.5039594683178752E-2</v>
          </cell>
          <cell r="AV165">
            <v>0</v>
          </cell>
          <cell r="AW165">
            <v>0</v>
          </cell>
          <cell r="AX165">
            <v>4.9846153844960751E-2</v>
          </cell>
          <cell r="AY165">
            <v>5.0000000000145109E-2</v>
          </cell>
          <cell r="AZ165">
            <v>5.0000000000201147E-2</v>
          </cell>
          <cell r="BA165">
            <v>2.000000000017383E-2</v>
          </cell>
          <cell r="BB165">
            <v>0</v>
          </cell>
        </row>
        <row r="166">
          <cell r="B166">
            <v>0</v>
          </cell>
          <cell r="C166">
            <v>0</v>
          </cell>
          <cell r="D166">
            <v>4.0000000000615592E-2</v>
          </cell>
          <cell r="E166">
            <v>0</v>
          </cell>
          <cell r="F166">
            <v>1.001184948979891E-14</v>
          </cell>
          <cell r="G166">
            <v>0</v>
          </cell>
          <cell r="H166">
            <v>0</v>
          </cell>
          <cell r="I166">
            <v>0</v>
          </cell>
          <cell r="J166">
            <v>0</v>
          </cell>
          <cell r="K166">
            <v>4.1539277360513726E-12</v>
          </cell>
          <cell r="L166">
            <v>5.2435112691823849E-14</v>
          </cell>
          <cell r="M166">
            <v>4.9999999995866587E-2</v>
          </cell>
          <cell r="N166">
            <v>2.0336396106487899E-14</v>
          </cell>
          <cell r="O166">
            <v>2.4999999999967271E-2</v>
          </cell>
          <cell r="P166">
            <v>2.4999999999196849E-2</v>
          </cell>
          <cell r="Q166">
            <v>1.358671926317678E-14</v>
          </cell>
          <cell r="R166">
            <v>4.1263077515638512E-13</v>
          </cell>
          <cell r="S166">
            <v>5.0000000000087738E-2</v>
          </cell>
          <cell r="T166">
            <v>0</v>
          </cell>
          <cell r="U166">
            <v>5.0000000000108777E-2</v>
          </cell>
          <cell r="V166">
            <v>0</v>
          </cell>
          <cell r="W166">
            <v>4.9999999997490122E-2</v>
          </cell>
          <cell r="X166">
            <v>3.0000000002726551E-2</v>
          </cell>
          <cell r="Y166">
            <v>0</v>
          </cell>
          <cell r="Z166">
            <v>0</v>
          </cell>
          <cell r="AA166">
            <v>5.0000000000159167E-2</v>
          </cell>
          <cell r="AB166">
            <v>0</v>
          </cell>
          <cell r="AC166">
            <v>5.1795696960133509E-14</v>
          </cell>
          <cell r="AD166">
            <v>5.0000000000100991E-2</v>
          </cell>
          <cell r="AE166">
            <v>0</v>
          </cell>
          <cell r="AF166">
            <v>0</v>
          </cell>
          <cell r="AG166">
            <v>0</v>
          </cell>
          <cell r="AH166">
            <v>5.0000000000160701E-2</v>
          </cell>
          <cell r="AI166">
            <v>0</v>
          </cell>
          <cell r="AJ166">
            <v>0</v>
          </cell>
          <cell r="AK166">
            <v>0</v>
          </cell>
          <cell r="AL166">
            <v>0</v>
          </cell>
          <cell r="AM166">
            <v>0</v>
          </cell>
          <cell r="AN166">
            <v>0</v>
          </cell>
          <cell r="AO166">
            <v>4.6153846153146508E-2</v>
          </cell>
          <cell r="AP166">
            <v>5.5384615384596318E-2</v>
          </cell>
          <cell r="AQ166">
            <v>0.1000000000001789</v>
          </cell>
          <cell r="AR166">
            <v>0.1000000000001702</v>
          </cell>
          <cell r="AS166">
            <v>1.0282938270084649E-13</v>
          </cell>
          <cell r="AT166">
            <v>1.357578993243649E-2</v>
          </cell>
          <cell r="AU166">
            <v>4.5039594683146868E-2</v>
          </cell>
          <cell r="AV166">
            <v>0</v>
          </cell>
          <cell r="AW166">
            <v>4.8043124838664107E-14</v>
          </cell>
          <cell r="AX166">
            <v>4.9846153845066903E-2</v>
          </cell>
          <cell r="AY166">
            <v>5.0000000000285857E-2</v>
          </cell>
          <cell r="AZ166">
            <v>5.0000000000346587E-2</v>
          </cell>
          <cell r="BA166">
            <v>2.0000000000324879E-2</v>
          </cell>
          <cell r="BB166">
            <v>0</v>
          </cell>
        </row>
        <row r="167">
          <cell r="B167">
            <v>0</v>
          </cell>
          <cell r="C167">
            <v>3.9999999999839823E-2</v>
          </cell>
          <cell r="D167">
            <v>5.5812768795879683E-14</v>
          </cell>
          <cell r="E167">
            <v>0</v>
          </cell>
          <cell r="F167">
            <v>4.5904429622973731E-13</v>
          </cell>
          <cell r="G167">
            <v>0</v>
          </cell>
          <cell r="H167">
            <v>0</v>
          </cell>
          <cell r="I167">
            <v>0</v>
          </cell>
          <cell r="J167">
            <v>0</v>
          </cell>
          <cell r="K167">
            <v>2.3041017875118422E-15</v>
          </cell>
          <cell r="L167">
            <v>0</v>
          </cell>
          <cell r="M167">
            <v>5.000000000002372E-2</v>
          </cell>
          <cell r="N167">
            <v>2.7458628837947271E-12</v>
          </cell>
          <cell r="O167">
            <v>2.4999999997757899E-2</v>
          </cell>
          <cell r="P167">
            <v>0</v>
          </cell>
          <cell r="Q167">
            <v>0</v>
          </cell>
          <cell r="R167">
            <v>2.4999999999942211E-2</v>
          </cell>
          <cell r="S167">
            <v>2.999999999995524E-2</v>
          </cell>
          <cell r="T167">
            <v>0</v>
          </cell>
          <cell r="U167">
            <v>5.0000000000023748E-2</v>
          </cell>
          <cell r="V167">
            <v>0</v>
          </cell>
          <cell r="W167">
            <v>5.0000000000003507E-2</v>
          </cell>
          <cell r="X167">
            <v>5.0000000000020577E-2</v>
          </cell>
          <cell r="Y167">
            <v>0</v>
          </cell>
          <cell r="Z167">
            <v>0</v>
          </cell>
          <cell r="AA167">
            <v>5.0000000000025413E-2</v>
          </cell>
          <cell r="AB167">
            <v>0</v>
          </cell>
          <cell r="AC167">
            <v>1.626542834392042E-14</v>
          </cell>
          <cell r="AD167">
            <v>5.0000000000023172E-2</v>
          </cell>
          <cell r="AE167">
            <v>0</v>
          </cell>
          <cell r="AF167">
            <v>0</v>
          </cell>
          <cell r="AG167">
            <v>0</v>
          </cell>
          <cell r="AH167">
            <v>5.0000000000025469E-2</v>
          </cell>
          <cell r="AI167">
            <v>0</v>
          </cell>
          <cell r="AJ167">
            <v>0</v>
          </cell>
          <cell r="AK167">
            <v>0</v>
          </cell>
          <cell r="AL167">
            <v>0</v>
          </cell>
          <cell r="AM167">
            <v>0</v>
          </cell>
          <cell r="AN167">
            <v>0</v>
          </cell>
          <cell r="AO167">
            <v>4.6153846153130167E-2</v>
          </cell>
          <cell r="AP167">
            <v>5.5384615384614921E-2</v>
          </cell>
          <cell r="AQ167">
            <v>0.1000000000001891</v>
          </cell>
          <cell r="AR167">
            <v>0.1000000000001745</v>
          </cell>
          <cell r="AS167">
            <v>6.7048943617634452E-14</v>
          </cell>
          <cell r="AT167">
            <v>1.3575789932419721E-2</v>
          </cell>
          <cell r="AU167">
            <v>4.5039594683129777E-2</v>
          </cell>
          <cell r="AV167">
            <v>0</v>
          </cell>
          <cell r="AW167">
            <v>2.8713840663562071E-14</v>
          </cell>
          <cell r="AX167">
            <v>4.9846153845086047E-2</v>
          </cell>
          <cell r="AY167">
            <v>5.0000000000334298E-2</v>
          </cell>
          <cell r="AZ167">
            <v>5.0000000000413353E-2</v>
          </cell>
          <cell r="BA167">
            <v>2.0000000000385688E-2</v>
          </cell>
          <cell r="BB167">
            <v>0</v>
          </cell>
        </row>
        <row r="168">
          <cell r="B168">
            <v>0</v>
          </cell>
          <cell r="C168">
            <v>1.237540887711071E-14</v>
          </cell>
          <cell r="D168">
            <v>4.0000000000040267E-2</v>
          </cell>
          <cell r="E168">
            <v>0</v>
          </cell>
          <cell r="F168">
            <v>1.2111157858862761E-14</v>
          </cell>
          <cell r="G168">
            <v>0</v>
          </cell>
          <cell r="H168">
            <v>0</v>
          </cell>
          <cell r="I168">
            <v>0</v>
          </cell>
          <cell r="J168">
            <v>0</v>
          </cell>
          <cell r="K168">
            <v>4.9999999999994549E-2</v>
          </cell>
          <cell r="L168">
            <v>2.0801477830327381E-14</v>
          </cell>
          <cell r="M168">
            <v>5.000000000001787E-2</v>
          </cell>
          <cell r="N168">
            <v>4.7873213114307603E-14</v>
          </cell>
          <cell r="O168">
            <v>2.4999999999952359E-2</v>
          </cell>
          <cell r="P168">
            <v>2.4999999999995252E-2</v>
          </cell>
          <cell r="Q168">
            <v>0</v>
          </cell>
          <cell r="R168">
            <v>0</v>
          </cell>
          <cell r="S168">
            <v>5.0000000000000211E-2</v>
          </cell>
          <cell r="T168">
            <v>0</v>
          </cell>
          <cell r="U168">
            <v>5.0000000000017572E-2</v>
          </cell>
          <cell r="V168">
            <v>0</v>
          </cell>
          <cell r="W168">
            <v>5.0000000000014151E-2</v>
          </cell>
          <cell r="X168">
            <v>5.0000000000016927E-2</v>
          </cell>
          <cell r="Y168">
            <v>0</v>
          </cell>
          <cell r="Z168">
            <v>0</v>
          </cell>
          <cell r="AA168">
            <v>5.0000000000018509E-2</v>
          </cell>
          <cell r="AB168">
            <v>0</v>
          </cell>
          <cell r="AC168">
            <v>9.999999999093746E-3</v>
          </cell>
          <cell r="AD168">
            <v>5.0000000000017149E-2</v>
          </cell>
          <cell r="AE168">
            <v>0</v>
          </cell>
          <cell r="AF168">
            <v>0</v>
          </cell>
          <cell r="AG168">
            <v>0</v>
          </cell>
          <cell r="AH168">
            <v>5.0000000000018037E-2</v>
          </cell>
          <cell r="AI168">
            <v>0</v>
          </cell>
          <cell r="AJ168">
            <v>2.0167214472322132E-15</v>
          </cell>
          <cell r="AK168">
            <v>0</v>
          </cell>
          <cell r="AL168">
            <v>0</v>
          </cell>
          <cell r="AM168">
            <v>0</v>
          </cell>
          <cell r="AN168">
            <v>0</v>
          </cell>
          <cell r="AO168">
            <v>4.6153846153799083E-2</v>
          </cell>
          <cell r="AP168">
            <v>5.5384615384611022E-2</v>
          </cell>
          <cell r="AQ168">
            <v>0.1000000000000146</v>
          </cell>
          <cell r="AR168">
            <v>0.1000000000000137</v>
          </cell>
          <cell r="AS168">
            <v>1.5595010633773511E-14</v>
          </cell>
          <cell r="AT168">
            <v>1.358894350694421E-2</v>
          </cell>
          <cell r="AU168">
            <v>4.5026441108459832E-2</v>
          </cell>
          <cell r="AV168">
            <v>0</v>
          </cell>
          <cell r="AW168">
            <v>3.5016283237423137E-14</v>
          </cell>
          <cell r="AX168">
            <v>1.9846153847314151E-2</v>
          </cell>
          <cell r="AY168">
            <v>4.1251064564813697E-14</v>
          </cell>
          <cell r="AZ168">
            <v>5.0000000000018509E-2</v>
          </cell>
          <cell r="BA168">
            <v>2.0000000000017691E-2</v>
          </cell>
          <cell r="BB168">
            <v>0</v>
          </cell>
        </row>
        <row r="169">
          <cell r="B169">
            <v>1.053103624302118E-13</v>
          </cell>
          <cell r="C169">
            <v>4.2080039744430262E-15</v>
          </cell>
          <cell r="D169">
            <v>4.0000000000273032E-2</v>
          </cell>
          <cell r="E169">
            <v>0</v>
          </cell>
          <cell r="F169">
            <v>0</v>
          </cell>
          <cell r="G169">
            <v>8.8595248220385175E-15</v>
          </cell>
          <cell r="H169">
            <v>0</v>
          </cell>
          <cell r="I169">
            <v>0</v>
          </cell>
          <cell r="J169">
            <v>0</v>
          </cell>
          <cell r="K169">
            <v>5.0000000000125021E-2</v>
          </cell>
          <cell r="L169">
            <v>4.978412001796946E-13</v>
          </cell>
          <cell r="M169">
            <v>5.000000000002236E-2</v>
          </cell>
          <cell r="N169">
            <v>9.0809346076931215E-14</v>
          </cell>
          <cell r="O169">
            <v>2.5000000000166531E-2</v>
          </cell>
          <cell r="P169">
            <v>2.4999999999861688E-2</v>
          </cell>
          <cell r="Q169">
            <v>0</v>
          </cell>
          <cell r="R169">
            <v>0</v>
          </cell>
          <cell r="S169">
            <v>0</v>
          </cell>
          <cell r="T169">
            <v>0</v>
          </cell>
          <cell r="U169">
            <v>2.4999999997248459E-2</v>
          </cell>
          <cell r="V169">
            <v>0</v>
          </cell>
          <cell r="W169">
            <v>5.0000000000022728E-2</v>
          </cell>
          <cell r="X169">
            <v>4.9999999999925007E-2</v>
          </cell>
          <cell r="Y169">
            <v>8.0378523261816903E-14</v>
          </cell>
          <cell r="Z169">
            <v>2.500000000371386E-2</v>
          </cell>
          <cell r="AA169">
            <v>0</v>
          </cell>
          <cell r="AB169">
            <v>5.0000000000207392E-2</v>
          </cell>
          <cell r="AC169">
            <v>9.9999999990605503E-3</v>
          </cell>
          <cell r="AD169">
            <v>5.0000000000216129E-2</v>
          </cell>
          <cell r="AE169">
            <v>0</v>
          </cell>
          <cell r="AF169">
            <v>0</v>
          </cell>
          <cell r="AG169">
            <v>0</v>
          </cell>
          <cell r="AH169">
            <v>5.0000000000039298E-2</v>
          </cell>
          <cell r="AI169">
            <v>0</v>
          </cell>
          <cell r="AJ169">
            <v>0</v>
          </cell>
          <cell r="AK169">
            <v>0</v>
          </cell>
          <cell r="AL169">
            <v>0</v>
          </cell>
          <cell r="AM169">
            <v>0</v>
          </cell>
          <cell r="AN169">
            <v>0</v>
          </cell>
          <cell r="AO169">
            <v>4.6153846153721201E-2</v>
          </cell>
          <cell r="AP169">
            <v>5.5384615384719477E-2</v>
          </cell>
          <cell r="AQ169">
            <v>0.1000000000001116</v>
          </cell>
          <cell r="AR169">
            <v>0.1000000000000537</v>
          </cell>
          <cell r="AS169">
            <v>1.1378322997056959E-13</v>
          </cell>
          <cell r="AT169">
            <v>1.3588943507022919E-2</v>
          </cell>
          <cell r="AU169">
            <v>4.5026441108533523E-2</v>
          </cell>
          <cell r="AV169">
            <v>5.0000000000167119E-2</v>
          </cell>
          <cell r="AW169">
            <v>2.701187726092209E-14</v>
          </cell>
          <cell r="AX169">
            <v>1.984615384721505E-2</v>
          </cell>
          <cell r="AY169">
            <v>3.507515804461627E-14</v>
          </cell>
          <cell r="AZ169">
            <v>5.0000000000028223E-2</v>
          </cell>
          <cell r="BA169">
            <v>2.000000000000169E-2</v>
          </cell>
          <cell r="BB169">
            <v>2.52902722878131E-14</v>
          </cell>
        </row>
        <row r="170">
          <cell r="B170">
            <v>1.773564606309E-14</v>
          </cell>
          <cell r="C170">
            <v>2.9226683934729513E-14</v>
          </cell>
          <cell r="D170">
            <v>4.0000000000177921E-2</v>
          </cell>
          <cell r="E170">
            <v>0</v>
          </cell>
          <cell r="F170">
            <v>5.0000000000139218E-2</v>
          </cell>
          <cell r="G170">
            <v>0</v>
          </cell>
          <cell r="H170">
            <v>0</v>
          </cell>
          <cell r="I170">
            <v>0</v>
          </cell>
          <cell r="J170">
            <v>0</v>
          </cell>
          <cell r="K170">
            <v>5.0000000000083561E-2</v>
          </cell>
          <cell r="L170">
            <v>5.0000000000144477E-2</v>
          </cell>
          <cell r="M170">
            <v>0</v>
          </cell>
          <cell r="N170">
            <v>3.5142837738844829E-14</v>
          </cell>
          <cell r="O170">
            <v>2.500000000015842E-2</v>
          </cell>
          <cell r="P170">
            <v>2.4999999999870369E-2</v>
          </cell>
          <cell r="Q170">
            <v>0</v>
          </cell>
          <cell r="R170">
            <v>0</v>
          </cell>
          <cell r="S170">
            <v>0</v>
          </cell>
          <cell r="T170">
            <v>0</v>
          </cell>
          <cell r="U170">
            <v>0</v>
          </cell>
          <cell r="V170">
            <v>0</v>
          </cell>
          <cell r="W170">
            <v>5.0000000000008607E-2</v>
          </cell>
          <cell r="X170">
            <v>0</v>
          </cell>
          <cell r="Y170">
            <v>5.8786721906281044E-14</v>
          </cell>
          <cell r="Z170">
            <v>5.0000000000171907E-2</v>
          </cell>
          <cell r="AA170">
            <v>0</v>
          </cell>
          <cell r="AB170">
            <v>5.0000000000160007E-2</v>
          </cell>
          <cell r="AC170">
            <v>9.9999999990474063E-3</v>
          </cell>
          <cell r="AD170">
            <v>5.0000000000171407E-2</v>
          </cell>
          <cell r="AE170">
            <v>0</v>
          </cell>
          <cell r="AF170">
            <v>0</v>
          </cell>
          <cell r="AG170">
            <v>0</v>
          </cell>
          <cell r="AH170">
            <v>5.0000000000026738E-2</v>
          </cell>
          <cell r="AI170">
            <v>0</v>
          </cell>
          <cell r="AJ170">
            <v>0</v>
          </cell>
          <cell r="AK170">
            <v>0</v>
          </cell>
          <cell r="AL170">
            <v>0</v>
          </cell>
          <cell r="AM170">
            <v>0</v>
          </cell>
          <cell r="AN170">
            <v>0</v>
          </cell>
          <cell r="AO170">
            <v>4.6153846153655378E-2</v>
          </cell>
          <cell r="AP170">
            <v>5.538461538469229E-2</v>
          </cell>
          <cell r="AQ170">
            <v>0.10000000000010401</v>
          </cell>
          <cell r="AR170">
            <v>0.1000000000000416</v>
          </cell>
          <cell r="AS170">
            <v>5.5450823569568431E-14</v>
          </cell>
          <cell r="AT170">
            <v>1.3588943506990451E-2</v>
          </cell>
          <cell r="AU170">
            <v>4.5026441108501132E-2</v>
          </cell>
          <cell r="AV170">
            <v>5.0000000000104128E-2</v>
          </cell>
          <cell r="AW170">
            <v>0</v>
          </cell>
          <cell r="AX170">
            <v>1.984615384702984E-2</v>
          </cell>
          <cell r="AY170">
            <v>0</v>
          </cell>
          <cell r="AZ170">
            <v>4.9999999999885532E-2</v>
          </cell>
          <cell r="BA170">
            <v>1.9999999999843511E-2</v>
          </cell>
          <cell r="BB170">
            <v>0</v>
          </cell>
        </row>
        <row r="171">
          <cell r="B171">
            <v>0</v>
          </cell>
          <cell r="C171">
            <v>4.0000000000133547E-2</v>
          </cell>
          <cell r="D171">
            <v>0</v>
          </cell>
          <cell r="E171">
            <v>0</v>
          </cell>
          <cell r="F171">
            <v>5.0000000000133542E-2</v>
          </cell>
          <cell r="G171">
            <v>0</v>
          </cell>
          <cell r="H171">
            <v>0</v>
          </cell>
          <cell r="I171">
            <v>0</v>
          </cell>
          <cell r="J171">
            <v>0</v>
          </cell>
          <cell r="K171">
            <v>5.0000000000064798E-2</v>
          </cell>
          <cell r="L171">
            <v>5.0000000000104017E-2</v>
          </cell>
          <cell r="M171">
            <v>0</v>
          </cell>
          <cell r="N171">
            <v>0</v>
          </cell>
          <cell r="O171">
            <v>2.3560871654024919E-15</v>
          </cell>
          <cell r="P171">
            <v>2.4999999999897271E-2</v>
          </cell>
          <cell r="Q171">
            <v>0</v>
          </cell>
          <cell r="R171">
            <v>9.3835424229579316E-15</v>
          </cell>
          <cell r="S171">
            <v>2.6237108423188728E-15</v>
          </cell>
          <cell r="T171">
            <v>0</v>
          </cell>
          <cell r="U171">
            <v>0</v>
          </cell>
          <cell r="V171">
            <v>0</v>
          </cell>
          <cell r="W171">
            <v>7.6522804107316074E-15</v>
          </cell>
          <cell r="X171">
            <v>0</v>
          </cell>
          <cell r="Y171">
            <v>0</v>
          </cell>
          <cell r="Z171">
            <v>1.500000000094249E-2</v>
          </cell>
          <cell r="AA171">
            <v>0</v>
          </cell>
          <cell r="AB171">
            <v>5.0000000000132841E-2</v>
          </cell>
          <cell r="AC171">
            <v>0</v>
          </cell>
          <cell r="AD171">
            <v>5.0000000000155052E-2</v>
          </cell>
          <cell r="AE171">
            <v>0</v>
          </cell>
          <cell r="AF171">
            <v>0</v>
          </cell>
          <cell r="AG171">
            <v>0</v>
          </cell>
          <cell r="AH171">
            <v>5.0000000000036737E-2</v>
          </cell>
          <cell r="AI171">
            <v>0</v>
          </cell>
          <cell r="AJ171">
            <v>0</v>
          </cell>
          <cell r="AK171">
            <v>0</v>
          </cell>
          <cell r="AL171">
            <v>0</v>
          </cell>
          <cell r="AM171">
            <v>5.3584643882729144E-15</v>
          </cell>
          <cell r="AN171">
            <v>5.0000000000032067E-2</v>
          </cell>
          <cell r="AO171">
            <v>4.6153846153592012E-2</v>
          </cell>
          <cell r="AP171">
            <v>5.5384615385078002E-2</v>
          </cell>
          <cell r="AQ171">
            <v>0.1000000000000979</v>
          </cell>
          <cell r="AR171">
            <v>0.1000000000000363</v>
          </cell>
          <cell r="AS171">
            <v>4.2999670842317057E-14</v>
          </cell>
          <cell r="AT171">
            <v>1.3588943506882429E-2</v>
          </cell>
          <cell r="AU171">
            <v>4.5026441108563499E-2</v>
          </cell>
          <cell r="AV171">
            <v>5.0000000000083679E-2</v>
          </cell>
          <cell r="AW171">
            <v>3.4999999926011993E-2</v>
          </cell>
          <cell r="AX171">
            <v>4.8461539190048546E-3</v>
          </cell>
          <cell r="AY171">
            <v>5.0000000000013672E-2</v>
          </cell>
          <cell r="AZ171">
            <v>4.9999999999972303E-2</v>
          </cell>
          <cell r="BA171">
            <v>1.9999999999952549E-2</v>
          </cell>
          <cell r="BB171">
            <v>0</v>
          </cell>
        </row>
        <row r="172">
          <cell r="B172">
            <v>0</v>
          </cell>
          <cell r="C172">
            <v>4.00000000002411E-2</v>
          </cell>
          <cell r="D172">
            <v>0</v>
          </cell>
          <cell r="E172">
            <v>0</v>
          </cell>
          <cell r="F172">
            <v>5.0000000000118491E-2</v>
          </cell>
          <cell r="G172">
            <v>0</v>
          </cell>
          <cell r="H172">
            <v>0</v>
          </cell>
          <cell r="I172">
            <v>3.2981839313238222E-15</v>
          </cell>
          <cell r="J172">
            <v>2.499999998580911E-2</v>
          </cell>
          <cell r="K172">
            <v>2.5000000014092551E-2</v>
          </cell>
          <cell r="L172">
            <v>2.1608553272721539E-13</v>
          </cell>
          <cell r="M172">
            <v>0</v>
          </cell>
          <cell r="N172">
            <v>1.588715365025972E-14</v>
          </cell>
          <cell r="O172">
            <v>1.4254847410710431E-14</v>
          </cell>
          <cell r="P172">
            <v>5.0000000000022783E-2</v>
          </cell>
          <cell r="Q172">
            <v>0</v>
          </cell>
          <cell r="R172">
            <v>0</v>
          </cell>
          <cell r="S172">
            <v>4.0000000000871512E-2</v>
          </cell>
          <cell r="T172">
            <v>0</v>
          </cell>
          <cell r="U172">
            <v>0</v>
          </cell>
          <cell r="V172">
            <v>0</v>
          </cell>
          <cell r="W172">
            <v>1.169228973699772E-14</v>
          </cell>
          <cell r="X172">
            <v>0</v>
          </cell>
          <cell r="Y172">
            <v>0</v>
          </cell>
          <cell r="Z172">
            <v>4.9999999999929101E-2</v>
          </cell>
          <cell r="AA172">
            <v>0</v>
          </cell>
          <cell r="AB172">
            <v>5.0000000000117402E-2</v>
          </cell>
          <cell r="AC172">
            <v>0</v>
          </cell>
          <cell r="AD172">
            <v>5.0000000000131717E-2</v>
          </cell>
          <cell r="AE172">
            <v>0</v>
          </cell>
          <cell r="AF172">
            <v>0</v>
          </cell>
          <cell r="AG172">
            <v>0</v>
          </cell>
          <cell r="AH172">
            <v>5.0000000000051559E-2</v>
          </cell>
          <cell r="AI172">
            <v>0</v>
          </cell>
          <cell r="AJ172">
            <v>0</v>
          </cell>
          <cell r="AK172">
            <v>0</v>
          </cell>
          <cell r="AL172">
            <v>0</v>
          </cell>
          <cell r="AM172">
            <v>0</v>
          </cell>
          <cell r="AN172">
            <v>0</v>
          </cell>
          <cell r="AO172">
            <v>4.6153846153543718E-2</v>
          </cell>
          <cell r="AP172">
            <v>5.5384615384943561E-2</v>
          </cell>
          <cell r="AQ172">
            <v>0.10000000000011471</v>
          </cell>
          <cell r="AR172">
            <v>0.1000000000000397</v>
          </cell>
          <cell r="AS172">
            <v>4.2325301759207632E-14</v>
          </cell>
          <cell r="AT172">
            <v>1.358894350689034E-2</v>
          </cell>
          <cell r="AU172">
            <v>4.5026441108570278E-2</v>
          </cell>
          <cell r="AV172">
            <v>4.9999999997261353E-2</v>
          </cell>
          <cell r="AW172">
            <v>3.4999999926007018E-2</v>
          </cell>
          <cell r="AX172">
            <v>4.8461539190019507E-3</v>
          </cell>
          <cell r="AY172">
            <v>5.0000000000038833E-2</v>
          </cell>
          <cell r="AZ172">
            <v>4.9999999999991579E-2</v>
          </cell>
          <cell r="BA172">
            <v>1.9999999999981172E-2</v>
          </cell>
          <cell r="BB172">
            <v>2.7487055080727171E-12</v>
          </cell>
        </row>
        <row r="173">
          <cell r="B173">
            <v>0</v>
          </cell>
          <cell r="C173">
            <v>4.0000000000501947E-2</v>
          </cell>
          <cell r="D173">
            <v>0</v>
          </cell>
          <cell r="E173">
            <v>0</v>
          </cell>
          <cell r="F173">
            <v>5.0000000000074832E-2</v>
          </cell>
          <cell r="G173">
            <v>0</v>
          </cell>
          <cell r="H173">
            <v>0</v>
          </cell>
          <cell r="I173">
            <v>0</v>
          </cell>
          <cell r="J173">
            <v>1.500000000232812E-2</v>
          </cell>
          <cell r="K173">
            <v>1.2976606701314279E-12</v>
          </cell>
          <cell r="L173">
            <v>9.6688739848446468E-14</v>
          </cell>
          <cell r="M173">
            <v>4.9999999993041007E-2</v>
          </cell>
          <cell r="N173">
            <v>2.0898951650994361E-13</v>
          </cell>
          <cell r="O173">
            <v>4.9999999999631131E-2</v>
          </cell>
          <cell r="P173">
            <v>2.500000000009299E-2</v>
          </cell>
          <cell r="Q173">
            <v>0</v>
          </cell>
          <cell r="R173">
            <v>0</v>
          </cell>
          <cell r="S173">
            <v>5.0000000000029063E-2</v>
          </cell>
          <cell r="T173">
            <v>0</v>
          </cell>
          <cell r="U173">
            <v>0</v>
          </cell>
          <cell r="V173">
            <v>0</v>
          </cell>
          <cell r="W173">
            <v>2.1514329440631739E-13</v>
          </cell>
          <cell r="X173">
            <v>0</v>
          </cell>
          <cell r="Y173">
            <v>0</v>
          </cell>
          <cell r="Z173">
            <v>4.6839324001885006E-12</v>
          </cell>
          <cell r="AA173">
            <v>0</v>
          </cell>
          <cell r="AB173">
            <v>5.0000000000143291E-2</v>
          </cell>
          <cell r="AC173">
            <v>0</v>
          </cell>
          <cell r="AD173">
            <v>5.0000000000164677E-2</v>
          </cell>
          <cell r="AE173">
            <v>0</v>
          </cell>
          <cell r="AF173">
            <v>0</v>
          </cell>
          <cell r="AG173">
            <v>0</v>
          </cell>
          <cell r="AH173">
            <v>5.0000000000115272E-2</v>
          </cell>
          <cell r="AI173">
            <v>0</v>
          </cell>
          <cell r="AJ173">
            <v>0</v>
          </cell>
          <cell r="AK173">
            <v>0</v>
          </cell>
          <cell r="AL173">
            <v>0</v>
          </cell>
          <cell r="AM173">
            <v>0</v>
          </cell>
          <cell r="AN173">
            <v>0</v>
          </cell>
          <cell r="AO173">
            <v>4.615384615344547E-2</v>
          </cell>
          <cell r="AP173">
            <v>5.5384615384893102E-2</v>
          </cell>
          <cell r="AQ173">
            <v>0.1000000000001748</v>
          </cell>
          <cell r="AR173">
            <v>0.10000000000006019</v>
          </cell>
          <cell r="AS173">
            <v>8.1696100738053015E-14</v>
          </cell>
          <cell r="AT173">
            <v>1.3588943506925589E-2</v>
          </cell>
          <cell r="AU173">
            <v>4.5026441108605042E-2</v>
          </cell>
          <cell r="AV173">
            <v>3.4999999989219703E-2</v>
          </cell>
          <cell r="AW173">
            <v>3.4999999926032123E-2</v>
          </cell>
          <cell r="AX173">
            <v>4.8461539190252654E-3</v>
          </cell>
          <cell r="AY173">
            <v>5.0000000000121343E-2</v>
          </cell>
          <cell r="AZ173">
            <v>5.0000000000075068E-2</v>
          </cell>
          <cell r="BA173">
            <v>2.000000000007016E-2</v>
          </cell>
          <cell r="BB173">
            <v>1.500000001083651E-2</v>
          </cell>
        </row>
        <row r="174">
          <cell r="B174">
            <v>0</v>
          </cell>
          <cell r="C174">
            <v>4.0000000000921333E-2</v>
          </cell>
          <cell r="D174">
            <v>0</v>
          </cell>
          <cell r="E174">
            <v>0</v>
          </cell>
          <cell r="F174">
            <v>3.319624307284124E-2</v>
          </cell>
          <cell r="G174">
            <v>1.417298486223383E-13</v>
          </cell>
          <cell r="H174">
            <v>1.25818398228432E-12</v>
          </cell>
          <cell r="I174">
            <v>4.9766886845741757E-13</v>
          </cell>
          <cell r="J174">
            <v>4.9999999993805493E-2</v>
          </cell>
          <cell r="K174">
            <v>8.7698515947824573E-13</v>
          </cell>
          <cell r="L174">
            <v>2.6065046839018772E-13</v>
          </cell>
          <cell r="M174">
            <v>2.7076978137627589E-12</v>
          </cell>
          <cell r="N174">
            <v>1.2986007646332901E-12</v>
          </cell>
          <cell r="O174">
            <v>4.9999999980535587E-2</v>
          </cell>
          <cell r="P174">
            <v>4.321817072537389E-13</v>
          </cell>
          <cell r="Q174">
            <v>4.5719505373125128E-13</v>
          </cell>
          <cell r="R174">
            <v>2.499999999896866E-2</v>
          </cell>
          <cell r="S174">
            <v>5.0000000000256797E-2</v>
          </cell>
          <cell r="T174">
            <v>0</v>
          </cell>
          <cell r="U174">
            <v>6.4731152176549416E-13</v>
          </cell>
          <cell r="V174">
            <v>3.1491695006579049E-13</v>
          </cell>
          <cell r="W174">
            <v>2.8196242984690659E-2</v>
          </cell>
          <cell r="X174">
            <v>9.5239710078400647E-13</v>
          </cell>
          <cell r="Y174">
            <v>5.1790214678897802E-14</v>
          </cell>
          <cell r="Z174">
            <v>2.4410029740786221E-12</v>
          </cell>
          <cell r="AA174">
            <v>0</v>
          </cell>
          <cell r="AB174">
            <v>4.9999999999085713E-2</v>
          </cell>
          <cell r="AC174">
            <v>8.133797774252889E-13</v>
          </cell>
          <cell r="AD174">
            <v>5.0000000000569852E-2</v>
          </cell>
          <cell r="AE174">
            <v>3.3842177223762499E-12</v>
          </cell>
          <cell r="AF174">
            <v>2.3287405975979758E-13</v>
          </cell>
          <cell r="AG174">
            <v>1.4952067471900281E-12</v>
          </cell>
          <cell r="AH174">
            <v>5.0000000000425988E-2</v>
          </cell>
          <cell r="AI174">
            <v>0</v>
          </cell>
          <cell r="AJ174">
            <v>0</v>
          </cell>
          <cell r="AK174">
            <v>2.9183037443553873E-14</v>
          </cell>
          <cell r="AL174">
            <v>2.8671576601592078E-13</v>
          </cell>
          <cell r="AM174">
            <v>1.5711902783670301E-12</v>
          </cell>
          <cell r="AN174">
            <v>0</v>
          </cell>
          <cell r="AO174">
            <v>4.615384615243294E-2</v>
          </cell>
          <cell r="AP174">
            <v>5.538461538531745E-2</v>
          </cell>
          <cell r="AQ174">
            <v>0.1000000000003681</v>
          </cell>
          <cell r="AR174">
            <v>0.1000000000003663</v>
          </cell>
          <cell r="AS174">
            <v>2.9344754537888102E-13</v>
          </cell>
          <cell r="AT174">
            <v>1.361008334019153E-2</v>
          </cell>
          <cell r="AU174">
            <v>4.5005301275591741E-2</v>
          </cell>
          <cell r="AV174">
            <v>1.219117803204104E-12</v>
          </cell>
          <cell r="AW174">
            <v>6.4056086218841003E-13</v>
          </cell>
          <cell r="AX174">
            <v>4.3453667791078253E-2</v>
          </cell>
          <cell r="AY174">
            <v>5.0000000000512808E-2</v>
          </cell>
          <cell r="AZ174">
            <v>5.0000000000927067E-2</v>
          </cell>
          <cell r="BA174">
            <v>2.0000000000425119E-2</v>
          </cell>
          <cell r="BB174">
            <v>4.9999999999260858E-2</v>
          </cell>
        </row>
        <row r="175">
          <cell r="B175">
            <v>0</v>
          </cell>
          <cell r="C175">
            <v>3.8365000001594068E-2</v>
          </cell>
          <cell r="D175">
            <v>0</v>
          </cell>
          <cell r="E175">
            <v>0</v>
          </cell>
          <cell r="F175">
            <v>1.0213063712872249E-14</v>
          </cell>
          <cell r="G175">
            <v>0</v>
          </cell>
          <cell r="H175">
            <v>4.0702380493953088E-13</v>
          </cell>
          <cell r="I175">
            <v>1.2532978050277061E-13</v>
          </cell>
          <cell r="J175">
            <v>3.7262046462544659E-13</v>
          </cell>
          <cell r="K175">
            <v>2.7409744370253011E-13</v>
          </cell>
          <cell r="L175">
            <v>1.278525756345321E-14</v>
          </cell>
          <cell r="M175">
            <v>5.0000000000060822E-2</v>
          </cell>
          <cell r="N175">
            <v>2.4999999988442372E-2</v>
          </cell>
          <cell r="O175">
            <v>4.9999999987277818E-2</v>
          </cell>
          <cell r="P175">
            <v>4.5267917433577658E-14</v>
          </cell>
          <cell r="Q175">
            <v>1.268816889098024E-13</v>
          </cell>
          <cell r="R175">
            <v>2.4387499999988071E-2</v>
          </cell>
          <cell r="S175">
            <v>5.000000000029587E-2</v>
          </cell>
          <cell r="T175">
            <v>0</v>
          </cell>
          <cell r="U175">
            <v>1.3664457089596591E-13</v>
          </cell>
          <cell r="V175">
            <v>0</v>
          </cell>
          <cell r="W175">
            <v>4.8069034818683679E-14</v>
          </cell>
          <cell r="X175">
            <v>2.6813814850111182E-13</v>
          </cell>
          <cell r="Y175">
            <v>0</v>
          </cell>
          <cell r="Z175">
            <v>8.6445515110907549E-13</v>
          </cell>
          <cell r="AA175">
            <v>0</v>
          </cell>
          <cell r="AB175">
            <v>3.8639986071824742E-2</v>
          </cell>
          <cell r="AC175">
            <v>2.1519802315675809E-13</v>
          </cell>
          <cell r="AD175">
            <v>5.0000000000613949E-2</v>
          </cell>
          <cell r="AE175">
            <v>4.9999999999922752E-2</v>
          </cell>
          <cell r="AF175">
            <v>0</v>
          </cell>
          <cell r="AG175">
            <v>5.7079563264525867E-13</v>
          </cell>
          <cell r="AH175">
            <v>5.000000000049401E-2</v>
          </cell>
          <cell r="AI175">
            <v>0</v>
          </cell>
          <cell r="AJ175">
            <v>0</v>
          </cell>
          <cell r="AK175">
            <v>0</v>
          </cell>
          <cell r="AL175">
            <v>0</v>
          </cell>
          <cell r="AM175">
            <v>5.2073455971180554E-13</v>
          </cell>
          <cell r="AN175">
            <v>0</v>
          </cell>
          <cell r="AO175">
            <v>4.6153846152367103E-2</v>
          </cell>
          <cell r="AP175">
            <v>5.5384615385159278E-2</v>
          </cell>
          <cell r="AQ175">
            <v>0.1000000000005041</v>
          </cell>
          <cell r="AR175">
            <v>0.1000000000004785</v>
          </cell>
          <cell r="AS175">
            <v>2.283318533744301E-13</v>
          </cell>
          <cell r="AT175">
            <v>1.361008334022008E-2</v>
          </cell>
          <cell r="AU175">
            <v>4.5005301275619747E-2</v>
          </cell>
          <cell r="AV175">
            <v>5.0990723848571002E-13</v>
          </cell>
          <cell r="AW175">
            <v>2.976910375615305E-13</v>
          </cell>
          <cell r="AX175">
            <v>4.3453667791140918E-2</v>
          </cell>
          <cell r="AY175">
            <v>5.0000000000784549E-2</v>
          </cell>
          <cell r="AZ175">
            <v>5.0000000001411339E-2</v>
          </cell>
          <cell r="BA175">
            <v>2.0000000000660361E-2</v>
          </cell>
          <cell r="BB175">
            <v>4.9999999999697953E-2</v>
          </cell>
        </row>
        <row r="176">
          <cell r="B176">
            <v>0</v>
          </cell>
          <cell r="C176">
            <v>3.7635674514984292E-2</v>
          </cell>
          <cell r="D176">
            <v>0</v>
          </cell>
          <cell r="E176">
            <v>0</v>
          </cell>
          <cell r="F176">
            <v>6.205764850315102E-14</v>
          </cell>
          <cell r="G176">
            <v>0</v>
          </cell>
          <cell r="H176">
            <v>4.0343863345881407E-2</v>
          </cell>
          <cell r="I176">
            <v>6.5779315007275662E-13</v>
          </cell>
          <cell r="J176">
            <v>3.6710055696722282E-12</v>
          </cell>
          <cell r="K176">
            <v>0</v>
          </cell>
          <cell r="L176">
            <v>0</v>
          </cell>
          <cell r="M176">
            <v>0</v>
          </cell>
          <cell r="N176">
            <v>3.6151765866081743E-2</v>
          </cell>
          <cell r="O176">
            <v>5.000000000012466E-2</v>
          </cell>
          <cell r="P176">
            <v>0</v>
          </cell>
          <cell r="Q176">
            <v>4.6140678770644832E-13</v>
          </cell>
          <cell r="R176">
            <v>2.41142817366298E-2</v>
          </cell>
          <cell r="S176">
            <v>4.9999999999058548E-2</v>
          </cell>
          <cell r="T176">
            <v>0</v>
          </cell>
          <cell r="U176">
            <v>0</v>
          </cell>
          <cell r="V176">
            <v>0</v>
          </cell>
          <cell r="W176">
            <v>1.2456165712930399E-12</v>
          </cell>
          <cell r="X176">
            <v>0</v>
          </cell>
          <cell r="Y176">
            <v>0</v>
          </cell>
          <cell r="Z176">
            <v>5.6637428910605242E-14</v>
          </cell>
          <cell r="AA176">
            <v>0</v>
          </cell>
          <cell r="AB176">
            <v>3.0607100685058439E-2</v>
          </cell>
          <cell r="AC176">
            <v>0</v>
          </cell>
          <cell r="AD176">
            <v>5.0000000001446082E-2</v>
          </cell>
          <cell r="AE176">
            <v>7.5397999105216561E-3</v>
          </cell>
          <cell r="AF176">
            <v>0</v>
          </cell>
          <cell r="AG176">
            <v>4.9999999990171483E-2</v>
          </cell>
          <cell r="AH176">
            <v>5.0000000001339751E-2</v>
          </cell>
          <cell r="AI176">
            <v>0</v>
          </cell>
          <cell r="AJ176">
            <v>0</v>
          </cell>
          <cell r="AK176">
            <v>0</v>
          </cell>
          <cell r="AL176">
            <v>0</v>
          </cell>
          <cell r="AM176">
            <v>0</v>
          </cell>
          <cell r="AN176">
            <v>7.398686002151348E-14</v>
          </cell>
          <cell r="AO176">
            <v>4.6153846152150339E-2</v>
          </cell>
          <cell r="AP176">
            <v>5.5384615385033129E-2</v>
          </cell>
          <cell r="AQ176">
            <v>0.1000000000007169</v>
          </cell>
          <cell r="AR176">
            <v>0.100000000000631</v>
          </cell>
          <cell r="AS176">
            <v>3.4380946648685568E-13</v>
          </cell>
          <cell r="AT176">
            <v>1.361008334023932E-2</v>
          </cell>
          <cell r="AU176">
            <v>4.5005301275638683E-2</v>
          </cell>
          <cell r="AV176">
            <v>5.6957290646969625E-13</v>
          </cell>
          <cell r="AW176">
            <v>1.3166554828041019E-13</v>
          </cell>
          <cell r="AX176">
            <v>4.3453667791097141E-2</v>
          </cell>
          <cell r="AY176">
            <v>5.0000000001303037E-2</v>
          </cell>
          <cell r="AZ176">
            <v>5.0000000002336127E-2</v>
          </cell>
          <cell r="BA176">
            <v>2.0000000001100089E-2</v>
          </cell>
          <cell r="BB176">
            <v>5.0000000000537753E-2</v>
          </cell>
        </row>
        <row r="177">
          <cell r="B177">
            <v>0</v>
          </cell>
          <cell r="C177">
            <v>3.7614312396688332E-2</v>
          </cell>
          <cell r="D177">
            <v>0</v>
          </cell>
          <cell r="E177">
            <v>0</v>
          </cell>
          <cell r="F177">
            <v>0</v>
          </cell>
          <cell r="G177">
            <v>0</v>
          </cell>
          <cell r="H177">
            <v>4.9999999999432637E-2</v>
          </cell>
          <cell r="I177">
            <v>2.4602751712270172E-13</v>
          </cell>
          <cell r="J177">
            <v>1.834801849285791E-12</v>
          </cell>
          <cell r="K177">
            <v>0</v>
          </cell>
          <cell r="L177">
            <v>0</v>
          </cell>
          <cell r="M177">
            <v>0</v>
          </cell>
          <cell r="N177">
            <v>3.6478403767673653E-2</v>
          </cell>
          <cell r="O177">
            <v>4.9999999999302887E-2</v>
          </cell>
          <cell r="P177">
            <v>0</v>
          </cell>
          <cell r="Q177">
            <v>1.153030041535961E-13</v>
          </cell>
          <cell r="R177">
            <v>2.4106279107650619E-2</v>
          </cell>
          <cell r="S177">
            <v>5.0000000000101318E-2</v>
          </cell>
          <cell r="T177">
            <v>0</v>
          </cell>
          <cell r="U177">
            <v>0</v>
          </cell>
          <cell r="V177">
            <v>0</v>
          </cell>
          <cell r="W177">
            <v>3.7794359587415958E-13</v>
          </cell>
          <cell r="X177">
            <v>0</v>
          </cell>
          <cell r="Y177">
            <v>0</v>
          </cell>
          <cell r="Z177">
            <v>0</v>
          </cell>
          <cell r="AA177">
            <v>0</v>
          </cell>
          <cell r="AB177">
            <v>3.7465655212835798E-2</v>
          </cell>
          <cell r="AC177">
            <v>0</v>
          </cell>
          <cell r="AD177">
            <v>5.00000000017626E-2</v>
          </cell>
          <cell r="AE177">
            <v>3.158931927539335E-11</v>
          </cell>
          <cell r="AF177">
            <v>0</v>
          </cell>
          <cell r="AG177">
            <v>3.4335349492152313E-2</v>
          </cell>
          <cell r="AH177">
            <v>5.0000000001263048E-2</v>
          </cell>
          <cell r="AI177">
            <v>0</v>
          </cell>
          <cell r="AJ177">
            <v>0</v>
          </cell>
          <cell r="AK177">
            <v>0</v>
          </cell>
          <cell r="AL177">
            <v>0</v>
          </cell>
          <cell r="AM177">
            <v>0</v>
          </cell>
          <cell r="AN177">
            <v>0</v>
          </cell>
          <cell r="AO177">
            <v>4.6153846152029901E-2</v>
          </cell>
          <cell r="AP177">
            <v>5.538461538479636E-2</v>
          </cell>
          <cell r="AQ177">
            <v>0.1000000000005884</v>
          </cell>
          <cell r="AR177">
            <v>0.10000000000070269</v>
          </cell>
          <cell r="AS177">
            <v>3.5913948316315599E-13</v>
          </cell>
          <cell r="AT177">
            <v>1.3747645750226139E-2</v>
          </cell>
          <cell r="AU177">
            <v>4.4867738865872843E-2</v>
          </cell>
          <cell r="AV177">
            <v>1.51621383184155E-13</v>
          </cell>
          <cell r="AW177">
            <v>1.455638042404083E-12</v>
          </cell>
          <cell r="AX177">
            <v>4.9846153842767443E-2</v>
          </cell>
          <cell r="AY177">
            <v>5.0000000000364288E-2</v>
          </cell>
          <cell r="AZ177">
            <v>5.0000000000936531E-2</v>
          </cell>
          <cell r="BA177">
            <v>2.000000000084828E-2</v>
          </cell>
          <cell r="BB177">
            <v>5.0000000001208397E-2</v>
          </cell>
        </row>
        <row r="178">
          <cell r="B178">
            <v>0</v>
          </cell>
          <cell r="C178">
            <v>3.9491446345638948E-2</v>
          </cell>
          <cell r="D178">
            <v>0</v>
          </cell>
          <cell r="E178">
            <v>0</v>
          </cell>
          <cell r="F178">
            <v>0</v>
          </cell>
          <cell r="G178">
            <v>0</v>
          </cell>
          <cell r="H178">
            <v>4.7923017105706331E-2</v>
          </cell>
          <cell r="I178">
            <v>3.679848577151235E-13</v>
          </cell>
          <cell r="J178">
            <v>7.8835495427444319E-13</v>
          </cell>
          <cell r="K178">
            <v>0</v>
          </cell>
          <cell r="L178">
            <v>0</v>
          </cell>
          <cell r="M178">
            <v>0</v>
          </cell>
          <cell r="N178">
            <v>7.7760497777678026E-3</v>
          </cell>
          <cell r="O178">
            <v>4.9999999999513878E-2</v>
          </cell>
          <cell r="P178">
            <v>0</v>
          </cell>
          <cell r="Q178">
            <v>1.4090394659135219E-13</v>
          </cell>
          <cell r="R178">
            <v>2.4809486780403359E-2</v>
          </cell>
          <cell r="S178">
            <v>5.0000000000082478E-2</v>
          </cell>
          <cell r="T178">
            <v>0</v>
          </cell>
          <cell r="U178">
            <v>0</v>
          </cell>
          <cell r="V178">
            <v>0</v>
          </cell>
          <cell r="W178">
            <v>4.9999999998072517E-2</v>
          </cell>
          <cell r="X178">
            <v>0</v>
          </cell>
          <cell r="Y178">
            <v>0</v>
          </cell>
          <cell r="Z178">
            <v>0</v>
          </cell>
          <cell r="AA178">
            <v>0</v>
          </cell>
          <cell r="AB178">
            <v>0</v>
          </cell>
          <cell r="AC178">
            <v>0</v>
          </cell>
          <cell r="AD178">
            <v>5.0000000000306709E-2</v>
          </cell>
          <cell r="AE178">
            <v>0</v>
          </cell>
          <cell r="AF178">
            <v>0</v>
          </cell>
          <cell r="AG178">
            <v>4.9999999999355962E-2</v>
          </cell>
          <cell r="AH178">
            <v>5.0000000000294552E-2</v>
          </cell>
          <cell r="AI178">
            <v>0</v>
          </cell>
          <cell r="AJ178">
            <v>0</v>
          </cell>
          <cell r="AK178">
            <v>0</v>
          </cell>
          <cell r="AL178">
            <v>0</v>
          </cell>
          <cell r="AM178">
            <v>0</v>
          </cell>
          <cell r="AN178">
            <v>0</v>
          </cell>
          <cell r="AO178">
            <v>4.6153846151757202E-2</v>
          </cell>
          <cell r="AP178">
            <v>5.5384615384728997E-2</v>
          </cell>
          <cell r="AQ178">
            <v>0.1000000000005791</v>
          </cell>
          <cell r="AR178">
            <v>0.10000000000073669</v>
          </cell>
          <cell r="AS178">
            <v>3.3646832819867978E-13</v>
          </cell>
          <cell r="AT178">
            <v>1.3747645750228349E-2</v>
          </cell>
          <cell r="AU178">
            <v>4.486773886587167E-2</v>
          </cell>
          <cell r="AV178">
            <v>2.5736110818569611E-14</v>
          </cell>
          <cell r="AW178">
            <v>6.992424412536655E-13</v>
          </cell>
          <cell r="AX178">
            <v>4.9846153842687611E-2</v>
          </cell>
          <cell r="AY178">
            <v>5.0000000000560929E-2</v>
          </cell>
          <cell r="AZ178">
            <v>5.0000000001352352E-2</v>
          </cell>
          <cell r="BA178">
            <v>2.0000000001256301E-2</v>
          </cell>
          <cell r="BB178">
            <v>5.0000000000279272E-2</v>
          </cell>
        </row>
        <row r="179">
          <cell r="B179">
            <v>0</v>
          </cell>
          <cell r="C179">
            <v>4.000000000325539E-2</v>
          </cell>
          <cell r="D179">
            <v>0</v>
          </cell>
          <cell r="E179">
            <v>0</v>
          </cell>
          <cell r="F179">
            <v>0</v>
          </cell>
          <cell r="G179">
            <v>0</v>
          </cell>
          <cell r="H179">
            <v>5.0000000000674449E-2</v>
          </cell>
          <cell r="I179">
            <v>4.9999999988335389E-2</v>
          </cell>
          <cell r="J179">
            <v>7.6386209464470244E-12</v>
          </cell>
          <cell r="K179">
            <v>0</v>
          </cell>
          <cell r="L179">
            <v>0</v>
          </cell>
          <cell r="M179">
            <v>0</v>
          </cell>
          <cell r="N179">
            <v>0</v>
          </cell>
          <cell r="O179">
            <v>3.6799576282248357E-2</v>
          </cell>
          <cell r="P179">
            <v>0</v>
          </cell>
          <cell r="Q179">
            <v>0</v>
          </cell>
          <cell r="R179">
            <v>2.5000000000380121E-2</v>
          </cell>
          <cell r="S179">
            <v>5.0000000000055993E-2</v>
          </cell>
          <cell r="T179">
            <v>0</v>
          </cell>
          <cell r="U179">
            <v>0</v>
          </cell>
          <cell r="V179">
            <v>0</v>
          </cell>
          <cell r="W179">
            <v>2.4343696910350509E-14</v>
          </cell>
          <cell r="X179">
            <v>0</v>
          </cell>
          <cell r="Y179">
            <v>0</v>
          </cell>
          <cell r="Z179">
            <v>0</v>
          </cell>
          <cell r="AA179">
            <v>0</v>
          </cell>
          <cell r="AB179">
            <v>1.8200423726615751E-2</v>
          </cell>
          <cell r="AC179">
            <v>0</v>
          </cell>
          <cell r="AD179">
            <v>5.0000000002004517E-2</v>
          </cell>
          <cell r="AE179">
            <v>2.0767297004888181E-13</v>
          </cell>
          <cell r="AF179">
            <v>0</v>
          </cell>
          <cell r="AG179">
            <v>5.0000000000042892E-2</v>
          </cell>
          <cell r="AH179">
            <v>5.0000000001156522E-2</v>
          </cell>
          <cell r="AI179">
            <v>0</v>
          </cell>
          <cell r="AJ179">
            <v>0</v>
          </cell>
          <cell r="AK179">
            <v>0</v>
          </cell>
          <cell r="AL179">
            <v>0</v>
          </cell>
          <cell r="AM179">
            <v>0</v>
          </cell>
          <cell r="AN179">
            <v>0</v>
          </cell>
          <cell r="AO179">
            <v>4.6153846151580732E-2</v>
          </cell>
          <cell r="AP179">
            <v>5.5384615384656388E-2</v>
          </cell>
          <cell r="AQ179">
            <v>0.10000000000067261</v>
          </cell>
          <cell r="AR179">
            <v>0.1000000000008844</v>
          </cell>
          <cell r="AS179">
            <v>3.14305191271037E-13</v>
          </cell>
          <cell r="AT179">
            <v>1.374764575014277E-2</v>
          </cell>
          <cell r="AU179">
            <v>4.486773886578603E-2</v>
          </cell>
          <cell r="AV179">
            <v>5.0000000000873172E-2</v>
          </cell>
          <cell r="AW179">
            <v>3.0348437151002971E-13</v>
          </cell>
          <cell r="AX179">
            <v>4.9846153842534033E-2</v>
          </cell>
          <cell r="AY179">
            <v>5.0000000000571268E-2</v>
          </cell>
          <cell r="AZ179">
            <v>5.0000000001718947E-2</v>
          </cell>
          <cell r="BA179">
            <v>2.0000000001570921E-2</v>
          </cell>
          <cell r="BB179">
            <v>5.510801561592764E-13</v>
          </cell>
        </row>
        <row r="180">
          <cell r="B180">
            <v>0</v>
          </cell>
          <cell r="C180">
            <v>4.00000000024784E-2</v>
          </cell>
          <cell r="D180">
            <v>0</v>
          </cell>
          <cell r="E180">
            <v>0</v>
          </cell>
          <cell r="F180">
            <v>1.8865515427951061E-14</v>
          </cell>
          <cell r="G180">
            <v>0</v>
          </cell>
          <cell r="H180">
            <v>5.0000000000440907E-2</v>
          </cell>
          <cell r="I180">
            <v>4.8046577556601001E-2</v>
          </cell>
          <cell r="J180">
            <v>3.1114838019788161E-12</v>
          </cell>
          <cell r="K180">
            <v>3.5636314933159211E-14</v>
          </cell>
          <cell r="L180">
            <v>4.2821174926821253E-14</v>
          </cell>
          <cell r="M180">
            <v>3.7547576883525958E-14</v>
          </cell>
          <cell r="N180">
            <v>2.9267217909233712E-15</v>
          </cell>
          <cell r="O180">
            <v>3.6799576282249738E-2</v>
          </cell>
          <cell r="P180">
            <v>0</v>
          </cell>
          <cell r="Q180">
            <v>0</v>
          </cell>
          <cell r="R180">
            <v>2.5000000000285599E-2</v>
          </cell>
          <cell r="S180">
            <v>4.9541766233727887E-14</v>
          </cell>
          <cell r="T180">
            <v>8.0116165199454613E-14</v>
          </cell>
          <cell r="U180">
            <v>7.3232751712470781E-14</v>
          </cell>
          <cell r="V180">
            <v>1.3643817810688009E-14</v>
          </cell>
          <cell r="W180">
            <v>2.6968549223720959E-14</v>
          </cell>
          <cell r="X180">
            <v>4.933073550824549E-14</v>
          </cell>
          <cell r="Y180">
            <v>4.7217171335005962E-14</v>
          </cell>
          <cell r="Z180">
            <v>3.2366682746515259E-14</v>
          </cell>
          <cell r="AA180">
            <v>9.2540166993953265E-14</v>
          </cell>
          <cell r="AB180">
            <v>2.9863836082835307E-14</v>
          </cell>
          <cell r="AC180">
            <v>4.3160329637556273E-14</v>
          </cell>
          <cell r="AD180">
            <v>5.0000000001232968E-2</v>
          </cell>
          <cell r="AE180">
            <v>1.2221783985326621E-13</v>
          </cell>
          <cell r="AF180">
            <v>2.3334911782995291E-14</v>
          </cell>
          <cell r="AG180">
            <v>5.000000000001685E-2</v>
          </cell>
          <cell r="AH180">
            <v>5.0000000000731619E-2</v>
          </cell>
          <cell r="AI180">
            <v>2.4198028821168519E-14</v>
          </cell>
          <cell r="AJ180">
            <v>4.9999999999180207E-2</v>
          </cell>
          <cell r="AK180">
            <v>4.9999999999857207E-2</v>
          </cell>
          <cell r="AL180">
            <v>7.6807706834708983E-14</v>
          </cell>
          <cell r="AM180">
            <v>3.2495963984342911E-14</v>
          </cell>
          <cell r="AN180">
            <v>1.0053908523846409E-13</v>
          </cell>
          <cell r="AO180">
            <v>4.6153846154001983E-2</v>
          </cell>
          <cell r="AP180">
            <v>7.5384615384530868E-2</v>
          </cell>
          <cell r="AQ180">
            <v>9.9999999999872774E-2</v>
          </cell>
          <cell r="AR180">
            <v>9.9999999999881739E-2</v>
          </cell>
          <cell r="AS180">
            <v>0</v>
          </cell>
          <cell r="AT180">
            <v>1.3773394955372061E-2</v>
          </cell>
          <cell r="AU180">
            <v>4.4841989659949823E-2</v>
          </cell>
          <cell r="AV180">
            <v>1.0076923080562799E-2</v>
          </cell>
          <cell r="AW180">
            <v>3.2725528918567208E-14</v>
          </cell>
          <cell r="AX180">
            <v>6.6676306721111603E-13</v>
          </cell>
          <cell r="AY180">
            <v>4.9999999999747503E-2</v>
          </cell>
          <cell r="AZ180">
            <v>4.9999999999747143E-2</v>
          </cell>
          <cell r="BA180">
            <v>1.9999999999758971E-2</v>
          </cell>
          <cell r="BB180">
            <v>3.9923076919054501E-2</v>
          </cell>
        </row>
        <row r="181">
          <cell r="B181">
            <v>0</v>
          </cell>
          <cell r="C181">
            <v>4.0000000002475812E-2</v>
          </cell>
          <cell r="D181">
            <v>0</v>
          </cell>
          <cell r="E181">
            <v>0</v>
          </cell>
          <cell r="F181">
            <v>0</v>
          </cell>
          <cell r="G181">
            <v>0</v>
          </cell>
          <cell r="H181">
            <v>5.0000000000525888E-2</v>
          </cell>
          <cell r="I181">
            <v>9.8461538597693996E-3</v>
          </cell>
          <cell r="J181">
            <v>7.3601369876603729E-13</v>
          </cell>
          <cell r="K181">
            <v>0</v>
          </cell>
          <cell r="L181">
            <v>0</v>
          </cell>
          <cell r="M181">
            <v>0</v>
          </cell>
          <cell r="N181">
            <v>2.9338011156148678E-13</v>
          </cell>
          <cell r="O181">
            <v>2.4999999999348609E-2</v>
          </cell>
          <cell r="P181">
            <v>0</v>
          </cell>
          <cell r="Q181">
            <v>0</v>
          </cell>
          <cell r="R181">
            <v>2.5000000000066282E-2</v>
          </cell>
          <cell r="S181">
            <v>1.964357205471706E-12</v>
          </cell>
          <cell r="T181">
            <v>0</v>
          </cell>
          <cell r="U181">
            <v>0</v>
          </cell>
          <cell r="V181">
            <v>4.999999999428318E-2</v>
          </cell>
          <cell r="W181">
            <v>0</v>
          </cell>
          <cell r="X181">
            <v>0</v>
          </cell>
          <cell r="Y181">
            <v>0</v>
          </cell>
          <cell r="Z181">
            <v>0</v>
          </cell>
          <cell r="AA181">
            <v>0</v>
          </cell>
          <cell r="AB181">
            <v>0</v>
          </cell>
          <cell r="AC181">
            <v>0</v>
          </cell>
          <cell r="AD181">
            <v>5.000000000061703E-2</v>
          </cell>
          <cell r="AE181">
            <v>0</v>
          </cell>
          <cell r="AF181">
            <v>0</v>
          </cell>
          <cell r="AG181">
            <v>0</v>
          </cell>
          <cell r="AH181">
            <v>5.0000000000533111E-2</v>
          </cell>
          <cell r="AI181">
            <v>0</v>
          </cell>
          <cell r="AJ181">
            <v>5.000000000063385E-2</v>
          </cell>
          <cell r="AK181">
            <v>5.0000000000640997E-2</v>
          </cell>
          <cell r="AL181">
            <v>0</v>
          </cell>
          <cell r="AM181">
            <v>5.0000000000118318E-2</v>
          </cell>
          <cell r="AN181">
            <v>0</v>
          </cell>
          <cell r="AO181">
            <v>4.6153846153543399E-2</v>
          </cell>
          <cell r="AP181">
            <v>7.5384615384863463E-2</v>
          </cell>
          <cell r="AQ181">
            <v>0.1000000000003255</v>
          </cell>
          <cell r="AR181">
            <v>0.10000000000006749</v>
          </cell>
          <cell r="AS181">
            <v>4.0601258778412441E-13</v>
          </cell>
          <cell r="AT181">
            <v>1.377339495565315E-2</v>
          </cell>
          <cell r="AU181">
            <v>4.4841989660222292E-2</v>
          </cell>
          <cell r="AV181">
            <v>8.0754626372677086E-14</v>
          </cell>
          <cell r="AW181">
            <v>2.2020239103093659E-13</v>
          </cell>
          <cell r="AX181">
            <v>6.9405336791097035E-13</v>
          </cell>
          <cell r="AY181">
            <v>5.0000000000392321E-2</v>
          </cell>
          <cell r="AZ181">
            <v>5.0000000000392661E-2</v>
          </cell>
          <cell r="BA181">
            <v>2.0000000000399761E-2</v>
          </cell>
          <cell r="BB181">
            <v>5.0000000000573683E-2</v>
          </cell>
        </row>
        <row r="182">
          <cell r="B182">
            <v>0</v>
          </cell>
          <cell r="C182">
            <v>4.0000000000058072E-2</v>
          </cell>
          <cell r="D182">
            <v>0</v>
          </cell>
          <cell r="E182">
            <v>0</v>
          </cell>
          <cell r="F182">
            <v>0</v>
          </cell>
          <cell r="G182">
            <v>0</v>
          </cell>
          <cell r="H182">
            <v>5.0000000000013721E-2</v>
          </cell>
          <cell r="I182">
            <v>9.8461538441396573E-3</v>
          </cell>
          <cell r="J182">
            <v>1.9642683792376191E-14</v>
          </cell>
          <cell r="K182">
            <v>0</v>
          </cell>
          <cell r="L182">
            <v>0</v>
          </cell>
          <cell r="M182">
            <v>0</v>
          </cell>
          <cell r="N182">
            <v>4.597376720617923E-15</v>
          </cell>
          <cell r="O182">
            <v>2.499999999999299E-2</v>
          </cell>
          <cell r="P182">
            <v>0</v>
          </cell>
          <cell r="Q182">
            <v>0</v>
          </cell>
          <cell r="R182">
            <v>2.500000000000439E-2</v>
          </cell>
          <cell r="S182">
            <v>5.0000000000005457E-2</v>
          </cell>
          <cell r="T182">
            <v>0</v>
          </cell>
          <cell r="U182">
            <v>0</v>
          </cell>
          <cell r="V182">
            <v>1.2413762904677799E-13</v>
          </cell>
          <cell r="W182">
            <v>1.412485801289588E-14</v>
          </cell>
          <cell r="X182">
            <v>0</v>
          </cell>
          <cell r="Y182">
            <v>0</v>
          </cell>
          <cell r="Z182">
            <v>0</v>
          </cell>
          <cell r="AA182">
            <v>0</v>
          </cell>
          <cell r="AB182">
            <v>4.9999999999968861E-2</v>
          </cell>
          <cell r="AC182">
            <v>0</v>
          </cell>
          <cell r="AD182">
            <v>5.0000000000013048E-2</v>
          </cell>
          <cell r="AE182">
            <v>3.4545373950136798E-14</v>
          </cell>
          <cell r="AF182">
            <v>0</v>
          </cell>
          <cell r="AG182">
            <v>2.825289082077729E-14</v>
          </cell>
          <cell r="AH182">
            <v>5.0000000000011098E-2</v>
          </cell>
          <cell r="AI182">
            <v>0</v>
          </cell>
          <cell r="AJ182">
            <v>5.0000000000013402E-2</v>
          </cell>
          <cell r="AK182">
            <v>5.0000000000011147E-2</v>
          </cell>
          <cell r="AL182">
            <v>0</v>
          </cell>
          <cell r="AM182">
            <v>0</v>
          </cell>
          <cell r="AN182">
            <v>0</v>
          </cell>
          <cell r="AO182">
            <v>4.6153846153460083E-2</v>
          </cell>
          <cell r="AP182">
            <v>7.5384615384803497E-2</v>
          </cell>
          <cell r="AQ182">
            <v>0.1000000000002501</v>
          </cell>
          <cell r="AR182">
            <v>9.9999999999988348E-2</v>
          </cell>
          <cell r="AS182">
            <v>1.7294214610981249E-13</v>
          </cell>
          <cell r="AT182">
            <v>1.37733949555446E-2</v>
          </cell>
          <cell r="AU182">
            <v>4.4841989660113712E-2</v>
          </cell>
          <cell r="AV182">
            <v>0</v>
          </cell>
          <cell r="AW182">
            <v>1.179399304353246E-13</v>
          </cell>
          <cell r="AX182">
            <v>3.5931370257930569E-13</v>
          </cell>
          <cell r="AY182">
            <v>5.0000000000406927E-2</v>
          </cell>
          <cell r="AZ182">
            <v>5.000000000040726E-2</v>
          </cell>
          <cell r="BA182">
            <v>2.0000000000414499E-2</v>
          </cell>
          <cell r="BB182">
            <v>5.0000000000014033E-2</v>
          </cell>
        </row>
        <row r="183">
          <cell r="B183">
            <v>0</v>
          </cell>
          <cell r="C183">
            <v>4.0000000000162572E-2</v>
          </cell>
          <cell r="D183">
            <v>0</v>
          </cell>
          <cell r="E183">
            <v>0</v>
          </cell>
          <cell r="F183">
            <v>0</v>
          </cell>
          <cell r="G183">
            <v>0</v>
          </cell>
          <cell r="H183">
            <v>5.0000000000040797E-2</v>
          </cell>
          <cell r="I183">
            <v>9.8461538441516321E-3</v>
          </cell>
          <cell r="J183">
            <v>2.7810725101292541E-14</v>
          </cell>
          <cell r="K183">
            <v>0</v>
          </cell>
          <cell r="L183">
            <v>0</v>
          </cell>
          <cell r="M183">
            <v>0</v>
          </cell>
          <cell r="N183">
            <v>9.513266943568938E-14</v>
          </cell>
          <cell r="O183">
            <v>2.507692307803398E-2</v>
          </cell>
          <cell r="P183">
            <v>0</v>
          </cell>
          <cell r="Q183">
            <v>0</v>
          </cell>
          <cell r="R183">
            <v>2.5000000000006632E-2</v>
          </cell>
          <cell r="S183">
            <v>5.0000000000034857E-2</v>
          </cell>
          <cell r="T183">
            <v>0</v>
          </cell>
          <cell r="U183">
            <v>0</v>
          </cell>
          <cell r="V183">
            <v>5.000000000003138E-2</v>
          </cell>
          <cell r="W183">
            <v>8.6462161063692441E-14</v>
          </cell>
          <cell r="X183">
            <v>0</v>
          </cell>
          <cell r="Y183">
            <v>0</v>
          </cell>
          <cell r="Z183">
            <v>0</v>
          </cell>
          <cell r="AA183">
            <v>0</v>
          </cell>
          <cell r="AB183">
            <v>8.8694100314099767E-14</v>
          </cell>
          <cell r="AC183">
            <v>0</v>
          </cell>
          <cell r="AD183">
            <v>5.0000000000026711E-2</v>
          </cell>
          <cell r="AE183">
            <v>1.408272628213754E-14</v>
          </cell>
          <cell r="AF183">
            <v>0</v>
          </cell>
          <cell r="AG183">
            <v>0</v>
          </cell>
          <cell r="AH183">
            <v>5.0000000000040318E-2</v>
          </cell>
          <cell r="AI183">
            <v>0</v>
          </cell>
          <cell r="AJ183">
            <v>4.143035524460808E-13</v>
          </cell>
          <cell r="AK183">
            <v>7.6923077793907514E-5</v>
          </cell>
          <cell r="AL183">
            <v>0</v>
          </cell>
          <cell r="AM183">
            <v>4.9999999999890653E-2</v>
          </cell>
          <cell r="AN183">
            <v>0</v>
          </cell>
          <cell r="AO183">
            <v>4.6153846153733913E-2</v>
          </cell>
          <cell r="AP183">
            <v>7.5384615384653561E-2</v>
          </cell>
          <cell r="AQ183">
            <v>0.1000000000000308</v>
          </cell>
          <cell r="AR183">
            <v>0.1000000000000309</v>
          </cell>
          <cell r="AS183">
            <v>3.2678432342735499E-14</v>
          </cell>
          <cell r="AT183">
            <v>1.382607863840476E-2</v>
          </cell>
          <cell r="AU183">
            <v>4.4789305977023963E-2</v>
          </cell>
          <cell r="AV183">
            <v>1.781255967938615E-15</v>
          </cell>
          <cell r="AW183">
            <v>0</v>
          </cell>
          <cell r="AX183">
            <v>4.9846153845945373E-2</v>
          </cell>
          <cell r="AY183">
            <v>5.0000000000030041E-2</v>
          </cell>
          <cell r="AZ183">
            <v>5.000000000003009E-2</v>
          </cell>
          <cell r="BA183">
            <v>2.000000000002982E-2</v>
          </cell>
          <cell r="BB183">
            <v>4.9999999999996242E-2</v>
          </cell>
        </row>
        <row r="184">
          <cell r="B184">
            <v>7.6699599844880146E-14</v>
          </cell>
          <cell r="C184">
            <v>3.999999999998731E-2</v>
          </cell>
          <cell r="D184">
            <v>5.0680412664416343E-14</v>
          </cell>
          <cell r="E184">
            <v>0</v>
          </cell>
          <cell r="F184">
            <v>7.3485929909783947E-14</v>
          </cell>
          <cell r="G184">
            <v>7.3720074559565217E-14</v>
          </cell>
          <cell r="H184">
            <v>4.9999999999959327E-2</v>
          </cell>
          <cell r="I184">
            <v>9.8461538441409879E-3</v>
          </cell>
          <cell r="J184">
            <v>1.1124833754223569E-13</v>
          </cell>
          <cell r="K184">
            <v>8.8881248171442495E-14</v>
          </cell>
          <cell r="L184">
            <v>1.1753562023400851E-13</v>
          </cell>
          <cell r="M184">
            <v>8.6226519414179369E-14</v>
          </cell>
          <cell r="N184">
            <v>1.4286099501229029E-13</v>
          </cell>
          <cell r="O184">
            <v>4.9999999999901658E-2</v>
          </cell>
          <cell r="P184">
            <v>6.6017427924022346E-14</v>
          </cell>
          <cell r="Q184">
            <v>3.2411239992007831E-14</v>
          </cell>
          <cell r="R184">
            <v>2.5000000000002541E-2</v>
          </cell>
          <cell r="S184">
            <v>2.5076923078379769E-2</v>
          </cell>
          <cell r="T184">
            <v>7.5532527990681313E-14</v>
          </cell>
          <cell r="U184">
            <v>3.6865307279577427E-14</v>
          </cell>
          <cell r="V184">
            <v>5.0000000000002848E-2</v>
          </cell>
          <cell r="W184">
            <v>9.9660227929572188E-14</v>
          </cell>
          <cell r="X184">
            <v>6.9793469424811079E-3</v>
          </cell>
          <cell r="Y184">
            <v>1.489780452172885E-13</v>
          </cell>
          <cell r="Z184">
            <v>1.110788700238088E-13</v>
          </cell>
          <cell r="AA184">
            <v>1.6456257722386211E-13</v>
          </cell>
          <cell r="AB184">
            <v>1.3918518249546559E-13</v>
          </cell>
          <cell r="AC184">
            <v>1.023166156872437E-13</v>
          </cell>
          <cell r="AD184">
            <v>4.99999999998662E-2</v>
          </cell>
          <cell r="AE184">
            <v>9.6048549231563916E-14</v>
          </cell>
          <cell r="AF184">
            <v>5.8537909639548506E-14</v>
          </cell>
          <cell r="AG184">
            <v>3.0908628796514287E-14</v>
          </cell>
          <cell r="AH184">
            <v>4.9999999999930288E-2</v>
          </cell>
          <cell r="AI184">
            <v>5.8337320278778443E-14</v>
          </cell>
          <cell r="AJ184">
            <v>4.0887148960745431E-13</v>
          </cell>
          <cell r="AK184">
            <v>5.919005021453903E-14</v>
          </cell>
          <cell r="AL184">
            <v>1.7950866610738521E-13</v>
          </cell>
          <cell r="AM184">
            <v>2.3823666746971298E-13</v>
          </cell>
          <cell r="AN184">
            <v>4.3097576131641391E-2</v>
          </cell>
          <cell r="AO184">
            <v>4.6153846153771529E-2</v>
          </cell>
          <cell r="AP184">
            <v>7.5384615384642598E-2</v>
          </cell>
          <cell r="AQ184">
            <v>9.9999999999896491E-2</v>
          </cell>
          <cell r="AR184">
            <v>9.999999999989112E-2</v>
          </cell>
          <cell r="AS184">
            <v>0</v>
          </cell>
          <cell r="AT184">
            <v>1.382607863838738E-2</v>
          </cell>
          <cell r="AU184">
            <v>4.4789305977006602E-2</v>
          </cell>
          <cell r="AV184">
            <v>4.9999999999779263E-2</v>
          </cell>
          <cell r="AW184">
            <v>1.1710367302806269E-13</v>
          </cell>
          <cell r="AX184">
            <v>4.9846153846085893E-2</v>
          </cell>
          <cell r="AY184">
            <v>4.9999999999922468E-2</v>
          </cell>
          <cell r="AZ184">
            <v>4.9999999999865687E-2</v>
          </cell>
          <cell r="BA184">
            <v>1.9999999999989821E-2</v>
          </cell>
          <cell r="BB184">
            <v>2.9477709693175448E-14</v>
          </cell>
        </row>
        <row r="185">
          <cell r="B185">
            <v>0</v>
          </cell>
          <cell r="C185">
            <v>4.0000000002259423E-2</v>
          </cell>
          <cell r="D185">
            <v>0</v>
          </cell>
          <cell r="E185">
            <v>0</v>
          </cell>
          <cell r="F185">
            <v>0</v>
          </cell>
          <cell r="G185">
            <v>0</v>
          </cell>
          <cell r="H185">
            <v>5.0000000000514369E-2</v>
          </cell>
          <cell r="I185">
            <v>4.9023967545383942E-5</v>
          </cell>
          <cell r="J185">
            <v>5.0523959640681134E-12</v>
          </cell>
          <cell r="K185">
            <v>0</v>
          </cell>
          <cell r="L185">
            <v>0</v>
          </cell>
          <cell r="M185">
            <v>0</v>
          </cell>
          <cell r="N185">
            <v>7.9574948836341983E-12</v>
          </cell>
          <cell r="O185">
            <v>4.9999999998252942E-2</v>
          </cell>
          <cell r="P185">
            <v>0</v>
          </cell>
          <cell r="Q185">
            <v>0</v>
          </cell>
          <cell r="R185">
            <v>2.5000000000346041E-2</v>
          </cell>
          <cell r="S185">
            <v>4.2167598754613822E-13</v>
          </cell>
          <cell r="T185">
            <v>0</v>
          </cell>
          <cell r="U185">
            <v>5.0000000000050122E-2</v>
          </cell>
          <cell r="V185">
            <v>0</v>
          </cell>
          <cell r="W185">
            <v>0</v>
          </cell>
          <cell r="X185">
            <v>2.507692301090381E-2</v>
          </cell>
          <cell r="Y185">
            <v>0</v>
          </cell>
          <cell r="Z185">
            <v>0</v>
          </cell>
          <cell r="AA185">
            <v>0</v>
          </cell>
          <cell r="AB185">
            <v>0</v>
          </cell>
          <cell r="AC185">
            <v>0</v>
          </cell>
          <cell r="AD185">
            <v>9.8740530264967048E-3</v>
          </cell>
          <cell r="AE185">
            <v>0</v>
          </cell>
          <cell r="AF185">
            <v>0</v>
          </cell>
          <cell r="AG185">
            <v>0</v>
          </cell>
          <cell r="AH185">
            <v>5.0000000000274332E-2</v>
          </cell>
          <cell r="AI185">
            <v>0</v>
          </cell>
          <cell r="AJ185">
            <v>0</v>
          </cell>
          <cell r="AK185">
            <v>0</v>
          </cell>
          <cell r="AL185">
            <v>1.014710057668577E-12</v>
          </cell>
          <cell r="AM185">
            <v>4.9999999998905059E-2</v>
          </cell>
          <cell r="AN185">
            <v>5.0000000000760471E-2</v>
          </cell>
          <cell r="AO185">
            <v>4.6153846153047073E-2</v>
          </cell>
          <cell r="AP185">
            <v>7.5384615384356507E-2</v>
          </cell>
          <cell r="AQ185">
            <v>0.1000000000005444</v>
          </cell>
          <cell r="AR185">
            <v>0.10000000000043641</v>
          </cell>
          <cell r="AS185">
            <v>6.6470757293642713E-13</v>
          </cell>
          <cell r="AT185">
            <v>1.3826078638454441E-2</v>
          </cell>
          <cell r="AU185">
            <v>4.4789305977073507E-2</v>
          </cell>
          <cell r="AV185">
            <v>5.0000000001370358E-2</v>
          </cell>
          <cell r="AW185">
            <v>0</v>
          </cell>
          <cell r="AX185">
            <v>4.9846153845178973E-2</v>
          </cell>
          <cell r="AY185">
            <v>5.0000000000884517E-2</v>
          </cell>
          <cell r="AZ185">
            <v>5.0000000000994582E-2</v>
          </cell>
          <cell r="BA185">
            <v>2.000000000066918E-2</v>
          </cell>
          <cell r="BB185">
            <v>0</v>
          </cell>
        </row>
        <row r="186">
          <cell r="B186">
            <v>0</v>
          </cell>
          <cell r="C186">
            <v>4.0000000000620213E-2</v>
          </cell>
          <cell r="D186">
            <v>0</v>
          </cell>
          <cell r="E186">
            <v>0</v>
          </cell>
          <cell r="F186">
            <v>4.4958992349891327E-2</v>
          </cell>
          <cell r="G186">
            <v>7.2138757630681179E-14</v>
          </cell>
          <cell r="H186">
            <v>5.000000000019296E-2</v>
          </cell>
          <cell r="I186">
            <v>4.9023967422837458E-5</v>
          </cell>
          <cell r="J186">
            <v>2.3110414510969738E-12</v>
          </cell>
          <cell r="K186">
            <v>3.4440151479533011E-13</v>
          </cell>
          <cell r="L186">
            <v>5.3228259459131419E-13</v>
          </cell>
          <cell r="M186">
            <v>8.8686714271548605E-13</v>
          </cell>
          <cell r="N186">
            <v>3.7244626089923357E-12</v>
          </cell>
          <cell r="O186">
            <v>6.601424493497851E-13</v>
          </cell>
          <cell r="P186">
            <v>2.815736545772367E-13</v>
          </cell>
          <cell r="Q186">
            <v>1.0073398657583399E-12</v>
          </cell>
          <cell r="R186">
            <v>2.50000000003456E-2</v>
          </cell>
          <cell r="S186">
            <v>5.4138569264157062E-13</v>
          </cell>
          <cell r="T186">
            <v>6.3521579255303885E-13</v>
          </cell>
          <cell r="U186">
            <v>4.9999999999245898E-2</v>
          </cell>
          <cell r="V186">
            <v>4.7965042418756538E-13</v>
          </cell>
          <cell r="W186">
            <v>3.0117930587988069E-2</v>
          </cell>
          <cell r="X186">
            <v>4.9999999999326868E-2</v>
          </cell>
          <cell r="Y186">
            <v>5.2107260516748231E-13</v>
          </cell>
          <cell r="Z186">
            <v>3.8245688238473149E-13</v>
          </cell>
          <cell r="AA186">
            <v>6.1510511747435027E-13</v>
          </cell>
          <cell r="AB186">
            <v>5.9823436998913853E-13</v>
          </cell>
          <cell r="AC186">
            <v>4.6663258046088542E-13</v>
          </cell>
          <cell r="AD186">
            <v>9.8740530262692097E-3</v>
          </cell>
          <cell r="AE186">
            <v>4.2658195888052028E-13</v>
          </cell>
          <cell r="AF186">
            <v>4.9537580145618528E-13</v>
          </cell>
          <cell r="AG186">
            <v>6.506327987757708E-13</v>
          </cell>
          <cell r="AH186">
            <v>5.0000000000057547E-2</v>
          </cell>
          <cell r="AI186">
            <v>4.9999999999276359E-2</v>
          </cell>
          <cell r="AJ186">
            <v>3.310183973421345E-12</v>
          </cell>
          <cell r="AK186">
            <v>1.6147692820160131E-12</v>
          </cell>
          <cell r="AL186">
            <v>7.5535692911336609E-13</v>
          </cell>
          <cell r="AM186">
            <v>4.9999999999080363E-2</v>
          </cell>
          <cell r="AN186">
            <v>1.427412024156769E-12</v>
          </cell>
          <cell r="AO186">
            <v>3.2432432496352227E-2</v>
          </cell>
          <cell r="AP186">
            <v>7.6756756747673571E-2</v>
          </cell>
          <cell r="AQ186">
            <v>9.9999999999324893E-2</v>
          </cell>
          <cell r="AR186">
            <v>9.9999999999317551E-2</v>
          </cell>
          <cell r="AS186">
            <v>1.3886606466506641E-13</v>
          </cell>
          <cell r="AT186">
            <v>5.6934777528269221E-3</v>
          </cell>
          <cell r="AU186">
            <v>1.511733304868223E-2</v>
          </cell>
          <cell r="AV186">
            <v>4.999999999903991E-2</v>
          </cell>
          <cell r="AW186">
            <v>4.5556542339122397E-12</v>
          </cell>
          <cell r="AX186">
            <v>4.999999999919276E-2</v>
          </cell>
          <cell r="AY186">
            <v>4.9999999998858673E-2</v>
          </cell>
          <cell r="AZ186">
            <v>4.9999999999261822E-2</v>
          </cell>
          <cell r="BA186">
            <v>1.9999999996485301E-2</v>
          </cell>
          <cell r="BB186">
            <v>5.0682745480129496E-13</v>
          </cell>
        </row>
        <row r="187">
          <cell r="B187">
            <v>0</v>
          </cell>
          <cell r="C187">
            <v>4.0000000000360671E-2</v>
          </cell>
          <cell r="D187">
            <v>0</v>
          </cell>
          <cell r="E187">
            <v>0</v>
          </cell>
          <cell r="F187">
            <v>5.0000000000065083E-2</v>
          </cell>
          <cell r="G187">
            <v>0</v>
          </cell>
          <cell r="H187">
            <v>5.9437252582711149E-12</v>
          </cell>
          <cell r="I187">
            <v>4.9999999994177577E-2</v>
          </cell>
          <cell r="J187">
            <v>6.3466876989620667E-15</v>
          </cell>
          <cell r="K187">
            <v>0</v>
          </cell>
          <cell r="L187">
            <v>8.6150305096969136E-14</v>
          </cell>
          <cell r="M187">
            <v>0</v>
          </cell>
          <cell r="N187">
            <v>0</v>
          </cell>
          <cell r="O187">
            <v>0</v>
          </cell>
          <cell r="P187">
            <v>0</v>
          </cell>
          <cell r="Q187">
            <v>0</v>
          </cell>
          <cell r="R187">
            <v>2.500000000001474E-2</v>
          </cell>
          <cell r="S187">
            <v>0</v>
          </cell>
          <cell r="T187">
            <v>1.4300100388572249E-14</v>
          </cell>
          <cell r="U187">
            <v>5.0000000000093962E-2</v>
          </cell>
          <cell r="V187">
            <v>1.094021092156665E-14</v>
          </cell>
          <cell r="W187">
            <v>5.0000000000043988E-2</v>
          </cell>
          <cell r="X187">
            <v>5.0000000000078433E-2</v>
          </cell>
          <cell r="Y187">
            <v>0</v>
          </cell>
          <cell r="Z187">
            <v>0</v>
          </cell>
          <cell r="AA187">
            <v>0</v>
          </cell>
          <cell r="AB187">
            <v>0</v>
          </cell>
          <cell r="AC187">
            <v>0</v>
          </cell>
          <cell r="AD187">
            <v>3.4999999960414377E-2</v>
          </cell>
          <cell r="AE187">
            <v>0</v>
          </cell>
          <cell r="AF187">
            <v>0</v>
          </cell>
          <cell r="AG187">
            <v>1.1667194157385931E-14</v>
          </cell>
          <cell r="AH187">
            <v>0</v>
          </cell>
          <cell r="AI187">
            <v>5.0000000000073881E-2</v>
          </cell>
          <cell r="AJ187">
            <v>0</v>
          </cell>
          <cell r="AK187">
            <v>0</v>
          </cell>
          <cell r="AL187">
            <v>0</v>
          </cell>
          <cell r="AM187">
            <v>5.0000000000091673E-2</v>
          </cell>
          <cell r="AN187">
            <v>0</v>
          </cell>
          <cell r="AO187">
            <v>3.2432432496349473E-2</v>
          </cell>
          <cell r="AP187">
            <v>7.6756756748510652E-2</v>
          </cell>
          <cell r="AQ187">
            <v>9.9999999999344683E-2</v>
          </cell>
          <cell r="AR187">
            <v>9.9999999999313111E-2</v>
          </cell>
          <cell r="AS187">
            <v>1.048611748833339E-13</v>
          </cell>
          <cell r="AT187">
            <v>5.6934777525854434E-3</v>
          </cell>
          <cell r="AU187">
            <v>1.511733304844003E-2</v>
          </cell>
          <cell r="AV187">
            <v>5.0000000000130967E-2</v>
          </cell>
          <cell r="AW187">
            <v>2.2406111594832189E-12</v>
          </cell>
          <cell r="AX187">
            <v>4.9999999999160931E-2</v>
          </cell>
          <cell r="AY187">
            <v>4.9999999998935549E-2</v>
          </cell>
          <cell r="AZ187">
            <v>4.999999999931895E-2</v>
          </cell>
          <cell r="BA187">
            <v>1.9999999996427799E-2</v>
          </cell>
          <cell r="BB187">
            <v>0</v>
          </cell>
        </row>
        <row r="188">
          <cell r="B188">
            <v>2.5618428968207858E-12</v>
          </cell>
          <cell r="C188">
            <v>3.9999999986509438E-2</v>
          </cell>
          <cell r="D188">
            <v>3.440502025047073E-12</v>
          </cell>
          <cell r="E188">
            <v>1.2310324130567621E-12</v>
          </cell>
          <cell r="F188">
            <v>2.4999999997667749E-2</v>
          </cell>
          <cell r="G188">
            <v>2.238274659312057E-12</v>
          </cell>
          <cell r="H188">
            <v>3.3918197094296797E-2</v>
          </cell>
          <cell r="I188">
            <v>4.9999999998801267E-2</v>
          </cell>
          <cell r="J188">
            <v>6.8864641522445672E-13</v>
          </cell>
          <cell r="K188">
            <v>1.7947069101723311E-12</v>
          </cell>
          <cell r="L188">
            <v>1.1521907105686831E-12</v>
          </cell>
          <cell r="M188">
            <v>2.79064956171043E-12</v>
          </cell>
          <cell r="N188">
            <v>1.9459446101187541E-12</v>
          </cell>
          <cell r="O188">
            <v>1.9966794020440388E-12</v>
          </cell>
          <cell r="P188">
            <v>2.5000000001636252E-2</v>
          </cell>
          <cell r="Q188">
            <v>3.076755435727926E-12</v>
          </cell>
          <cell r="R188">
            <v>5.4897132072984032E-13</v>
          </cell>
          <cell r="S188">
            <v>5.5660595336779101E-13</v>
          </cell>
          <cell r="T188">
            <v>5.5099544253540146E-13</v>
          </cell>
          <cell r="U188">
            <v>4.9999999996175909E-2</v>
          </cell>
          <cell r="V188">
            <v>6.2711207046986725E-13</v>
          </cell>
          <cell r="W188">
            <v>4.9999999999504739E-2</v>
          </cell>
          <cell r="X188">
            <v>4.9999999998059021E-2</v>
          </cell>
          <cell r="Y188">
            <v>3.1217863595903329E-12</v>
          </cell>
          <cell r="Z188">
            <v>2.044434320520725E-12</v>
          </cell>
          <cell r="AA188">
            <v>3.6508701502119754E-12</v>
          </cell>
          <cell r="AB188">
            <v>3.6098704905383642E-12</v>
          </cell>
          <cell r="AC188">
            <v>2.6573023907624789E-12</v>
          </cell>
          <cell r="AD188">
            <v>6.5818866798977558E-12</v>
          </cell>
          <cell r="AE188">
            <v>2.2991166325687059E-12</v>
          </cell>
          <cell r="AF188">
            <v>2.8496084030022059E-12</v>
          </cell>
          <cell r="AG188">
            <v>3.099570044311926E-12</v>
          </cell>
          <cell r="AH188">
            <v>5.794250273021488E-13</v>
          </cell>
          <cell r="AI188">
            <v>4.9999999997388959E-2</v>
          </cell>
          <cell r="AJ188">
            <v>4.9999999999453079E-2</v>
          </cell>
          <cell r="AK188">
            <v>6.7984157669519929E-13</v>
          </cell>
          <cell r="AL188">
            <v>8.4852013822354098E-13</v>
          </cell>
          <cell r="AM188">
            <v>2.608180281069165E-2</v>
          </cell>
          <cell r="AN188">
            <v>5.7092853473136744E-12</v>
          </cell>
          <cell r="AO188">
            <v>3.2432432497037748E-2</v>
          </cell>
          <cell r="AP188">
            <v>7.6756756749403535E-2</v>
          </cell>
          <cell r="AQ188">
            <v>9.9999999999370121E-2</v>
          </cell>
          <cell r="AR188">
            <v>9.9999999999506137E-2</v>
          </cell>
          <cell r="AS188">
            <v>2.9685765698679489E-13</v>
          </cell>
          <cell r="AT188">
            <v>5.6934777530563106E-3</v>
          </cell>
          <cell r="AU188">
            <v>1.511733304891073E-2</v>
          </cell>
          <cell r="AV188">
            <v>4.9999999993054663E-2</v>
          </cell>
          <cell r="AW188">
            <v>1.587763367255235E-12</v>
          </cell>
          <cell r="AX188">
            <v>4.99999999994825E-2</v>
          </cell>
          <cell r="AY188">
            <v>4.9999999998173762E-2</v>
          </cell>
          <cell r="AZ188">
            <v>4.9999999999242623E-2</v>
          </cell>
          <cell r="BA188">
            <v>1.9999999997057101E-2</v>
          </cell>
          <cell r="BB188">
            <v>3.5644893933591101E-12</v>
          </cell>
        </row>
        <row r="189">
          <cell r="B189">
            <v>1.696808455649744E-12</v>
          </cell>
          <cell r="C189">
            <v>3.9999999991148803E-2</v>
          </cell>
          <cell r="D189">
            <v>1.637830673704612E-12</v>
          </cell>
          <cell r="E189">
            <v>1.534135139816239E-12</v>
          </cell>
          <cell r="F189">
            <v>4.9999999993059707E-2</v>
          </cell>
          <cell r="G189">
            <v>5.633503401121861E-13</v>
          </cell>
          <cell r="H189">
            <v>5.0000000000707791E-2</v>
          </cell>
          <cell r="I189">
            <v>4.9999999999553901E-2</v>
          </cell>
          <cell r="J189">
            <v>0</v>
          </cell>
          <cell r="K189">
            <v>0</v>
          </cell>
          <cell r="L189">
            <v>5.5712875351412671E-16</v>
          </cell>
          <cell r="M189">
            <v>0</v>
          </cell>
          <cell r="N189">
            <v>2.2494179406223309E-13</v>
          </cell>
          <cell r="O189">
            <v>0</v>
          </cell>
          <cell r="P189">
            <v>1.686261082950723E-13</v>
          </cell>
          <cell r="Q189">
            <v>4.459529648550475E-13</v>
          </cell>
          <cell r="R189">
            <v>2.4999999996931151E-2</v>
          </cell>
          <cell r="S189">
            <v>1.2741700931699799E-13</v>
          </cell>
          <cell r="T189">
            <v>4.0783783718165767E-2</v>
          </cell>
          <cell r="U189">
            <v>4.9999999998790207E-2</v>
          </cell>
          <cell r="V189">
            <v>2.2020463933112881E-13</v>
          </cell>
          <cell r="W189">
            <v>4.9999999999864153E-2</v>
          </cell>
          <cell r="X189">
            <v>4.999999999951197E-2</v>
          </cell>
          <cell r="Y189">
            <v>0</v>
          </cell>
          <cell r="Z189">
            <v>0</v>
          </cell>
          <cell r="AA189">
            <v>0</v>
          </cell>
          <cell r="AB189">
            <v>0</v>
          </cell>
          <cell r="AC189">
            <v>0</v>
          </cell>
          <cell r="AD189">
            <v>2.5701845623106189E-12</v>
          </cell>
          <cell r="AE189">
            <v>1.1786163117786921E-13</v>
          </cell>
          <cell r="AF189">
            <v>2.8687876397230839E-14</v>
          </cell>
          <cell r="AG189">
            <v>5.0000000000628507E-2</v>
          </cell>
          <cell r="AH189">
            <v>0</v>
          </cell>
          <cell r="AI189">
            <v>4.9999999999144722E-2</v>
          </cell>
          <cell r="AJ189">
            <v>5.7837838063686826E-3</v>
          </cell>
          <cell r="AK189">
            <v>4.4218038989401767E-14</v>
          </cell>
          <cell r="AL189">
            <v>3.457514963940258E-13</v>
          </cell>
          <cell r="AM189">
            <v>5.0000000004233262E-2</v>
          </cell>
          <cell r="AN189">
            <v>2.098187689256509E-13</v>
          </cell>
          <cell r="AO189">
            <v>1.104588324332859E-13</v>
          </cell>
          <cell r="AP189">
            <v>7.9999999999891755E-2</v>
          </cell>
          <cell r="AQ189">
            <v>0.1000000000020394</v>
          </cell>
          <cell r="AR189">
            <v>3.2432432485835529E-2</v>
          </cell>
          <cell r="AS189">
            <v>5.3255940624725927E-14</v>
          </cell>
          <cell r="AT189">
            <v>5.6934777530627846E-3</v>
          </cell>
          <cell r="AU189">
            <v>2.0306522246468839E-2</v>
          </cell>
          <cell r="AV189">
            <v>4.9999999998422813E-2</v>
          </cell>
          <cell r="AW189">
            <v>0</v>
          </cell>
          <cell r="AX189">
            <v>5.0000000000365967E-2</v>
          </cell>
          <cell r="AY189">
            <v>5.0000000000371997E-2</v>
          </cell>
          <cell r="AZ189">
            <v>5.0000000005331981E-2</v>
          </cell>
          <cell r="BA189">
            <v>0</v>
          </cell>
          <cell r="BB189">
            <v>6.0785913395743374E-13</v>
          </cell>
        </row>
        <row r="190">
          <cell r="B190">
            <v>1.232934224379177E-12</v>
          </cell>
          <cell r="C190">
            <v>3.9999999993096898E-2</v>
          </cell>
          <cell r="D190">
            <v>1.1717578352843319E-12</v>
          </cell>
          <cell r="E190">
            <v>1.2449695161497711E-12</v>
          </cell>
          <cell r="F190">
            <v>2.4999999999942551E-2</v>
          </cell>
          <cell r="G190">
            <v>3.3419329385714498E-13</v>
          </cell>
          <cell r="H190">
            <v>5.0000000000545101E-2</v>
          </cell>
          <cell r="I190">
            <v>3.0783783793609871E-2</v>
          </cell>
          <cell r="J190">
            <v>0</v>
          </cell>
          <cell r="K190">
            <v>0</v>
          </cell>
          <cell r="L190">
            <v>0</v>
          </cell>
          <cell r="M190">
            <v>0</v>
          </cell>
          <cell r="N190">
            <v>2.0023694248203059E-14</v>
          </cell>
          <cell r="O190">
            <v>0</v>
          </cell>
          <cell r="P190">
            <v>2.4999999993151879E-2</v>
          </cell>
          <cell r="Q190">
            <v>3.8437597921887007E-14</v>
          </cell>
          <cell r="R190">
            <v>6.3562171825473713E-12</v>
          </cell>
          <cell r="S190">
            <v>3.2897000638136352E-14</v>
          </cell>
          <cell r="T190">
            <v>4.0783783718900193E-2</v>
          </cell>
          <cell r="U190">
            <v>4.9999999999365448E-2</v>
          </cell>
          <cell r="V190">
            <v>4.9999999999912732E-2</v>
          </cell>
          <cell r="W190">
            <v>4.9999999999950862E-2</v>
          </cell>
          <cell r="X190">
            <v>4.9999999999787277E-2</v>
          </cell>
          <cell r="Y190">
            <v>0</v>
          </cell>
          <cell r="Z190">
            <v>0</v>
          </cell>
          <cell r="AA190">
            <v>0</v>
          </cell>
          <cell r="AB190">
            <v>0</v>
          </cell>
          <cell r="AC190">
            <v>0</v>
          </cell>
          <cell r="AD190">
            <v>1.0938386747346749E-12</v>
          </cell>
          <cell r="AE190">
            <v>0</v>
          </cell>
          <cell r="AF190">
            <v>0</v>
          </cell>
          <cell r="AG190">
            <v>5.6575768488317978E-14</v>
          </cell>
          <cell r="AH190">
            <v>0</v>
          </cell>
          <cell r="AI190">
            <v>4.9999999999484408E-2</v>
          </cell>
          <cell r="AJ190">
            <v>0</v>
          </cell>
          <cell r="AK190">
            <v>0</v>
          </cell>
          <cell r="AL190">
            <v>4.9999999999130747E-2</v>
          </cell>
          <cell r="AM190">
            <v>5.0000000003130818E-2</v>
          </cell>
          <cell r="AN190">
            <v>0</v>
          </cell>
          <cell r="AO190">
            <v>2.3689106732186861E-14</v>
          </cell>
          <cell r="AP190">
            <v>7.9999999999879043E-2</v>
          </cell>
          <cell r="AQ190">
            <v>0.1000000000021611</v>
          </cell>
          <cell r="AR190">
            <v>3.2432432485747377E-2</v>
          </cell>
          <cell r="AS190">
            <v>0</v>
          </cell>
          <cell r="AT190">
            <v>5.6934777530704053E-3</v>
          </cell>
          <cell r="AU190">
            <v>2.0306522246475341E-2</v>
          </cell>
          <cell r="AV190">
            <v>4.9999999999478552E-2</v>
          </cell>
          <cell r="AW190">
            <v>0</v>
          </cell>
          <cell r="AX190">
            <v>5.0000000000343631E-2</v>
          </cell>
          <cell r="AY190">
            <v>5.0000000000350361E-2</v>
          </cell>
          <cell r="AZ190">
            <v>5.0000000005660322E-2</v>
          </cell>
          <cell r="BA190">
            <v>0</v>
          </cell>
          <cell r="BB190">
            <v>1.5080841952313709E-13</v>
          </cell>
        </row>
        <row r="191">
          <cell r="B191">
            <v>0</v>
          </cell>
          <cell r="C191">
            <v>4.0000000000050072E-2</v>
          </cell>
          <cell r="D191">
            <v>0</v>
          </cell>
          <cell r="E191">
            <v>0</v>
          </cell>
          <cell r="F191">
            <v>2.500000000000881E-2</v>
          </cell>
          <cell r="G191">
            <v>0</v>
          </cell>
          <cell r="H191">
            <v>4.3256970404792077E-14</v>
          </cell>
          <cell r="I191">
            <v>5.0000000000000017E-2</v>
          </cell>
          <cell r="J191">
            <v>0</v>
          </cell>
          <cell r="K191">
            <v>0</v>
          </cell>
          <cell r="L191">
            <v>0</v>
          </cell>
          <cell r="M191">
            <v>0</v>
          </cell>
          <cell r="N191">
            <v>0</v>
          </cell>
          <cell r="O191">
            <v>0</v>
          </cell>
          <cell r="P191">
            <v>0</v>
          </cell>
          <cell r="Q191">
            <v>0</v>
          </cell>
          <cell r="R191">
            <v>2.500000000000184E-2</v>
          </cell>
          <cell r="S191">
            <v>4.9999999990252959E-2</v>
          </cell>
          <cell r="T191">
            <v>5.0000000000001397E-2</v>
          </cell>
          <cell r="U191">
            <v>5.0000000000012743E-2</v>
          </cell>
          <cell r="V191">
            <v>5.0000000000000322E-2</v>
          </cell>
          <cell r="W191">
            <v>5.0000000000010807E-2</v>
          </cell>
          <cell r="X191">
            <v>5.0000000000012319E-2</v>
          </cell>
          <cell r="Y191">
            <v>0</v>
          </cell>
          <cell r="Z191">
            <v>0</v>
          </cell>
          <cell r="AA191">
            <v>0</v>
          </cell>
          <cell r="AB191">
            <v>0</v>
          </cell>
          <cell r="AC191">
            <v>0</v>
          </cell>
          <cell r="AD191">
            <v>2.1816301977171019E-15</v>
          </cell>
          <cell r="AE191">
            <v>0</v>
          </cell>
          <cell r="AF191">
            <v>0</v>
          </cell>
          <cell r="AG191">
            <v>0</v>
          </cell>
          <cell r="AH191">
            <v>0</v>
          </cell>
          <cell r="AI191">
            <v>5.0000000000008378E-2</v>
          </cell>
          <cell r="AJ191">
            <v>0</v>
          </cell>
          <cell r="AK191">
            <v>0</v>
          </cell>
          <cell r="AL191">
            <v>2.1567567516130121E-2</v>
          </cell>
          <cell r="AM191">
            <v>5.0000000000009287E-2</v>
          </cell>
          <cell r="AN191">
            <v>0</v>
          </cell>
          <cell r="AO191">
            <v>1.9505230981208939E-14</v>
          </cell>
          <cell r="AP191">
            <v>7.9999999999920704E-2</v>
          </cell>
          <cell r="AQ191">
            <v>0.10000000000217921</v>
          </cell>
          <cell r="AR191">
            <v>3.2432432485743998E-2</v>
          </cell>
          <cell r="AS191">
            <v>5.4267323196003576E-15</v>
          </cell>
          <cell r="AT191">
            <v>5.6934777531116657E-3</v>
          </cell>
          <cell r="AU191">
            <v>2.0306522246516578E-2</v>
          </cell>
          <cell r="AV191">
            <v>5.0000000000013423E-2</v>
          </cell>
          <cell r="AW191">
            <v>0</v>
          </cell>
          <cell r="AX191">
            <v>5.0000000000353782E-2</v>
          </cell>
          <cell r="AY191">
            <v>5.0000000000360548E-2</v>
          </cell>
          <cell r="AZ191">
            <v>5.0000000005673867E-2</v>
          </cell>
          <cell r="BA191">
            <v>3.7782943350536513E-15</v>
          </cell>
          <cell r="BB191">
            <v>0</v>
          </cell>
        </row>
        <row r="192">
          <cell r="B192">
            <v>0</v>
          </cell>
          <cell r="C192">
            <v>4.0000000000105597E-2</v>
          </cell>
          <cell r="D192">
            <v>0</v>
          </cell>
          <cell r="E192">
            <v>0</v>
          </cell>
          <cell r="F192">
            <v>2.5000000000121751E-2</v>
          </cell>
          <cell r="G192">
            <v>0</v>
          </cell>
          <cell r="H192">
            <v>7.899700092079778E-14</v>
          </cell>
          <cell r="I192">
            <v>4.9999999999975238E-2</v>
          </cell>
          <cell r="J192">
            <v>0</v>
          </cell>
          <cell r="K192">
            <v>0</v>
          </cell>
          <cell r="L192">
            <v>0</v>
          </cell>
          <cell r="M192">
            <v>0</v>
          </cell>
          <cell r="N192">
            <v>0</v>
          </cell>
          <cell r="O192">
            <v>0</v>
          </cell>
          <cell r="P192">
            <v>0</v>
          </cell>
          <cell r="Q192">
            <v>0</v>
          </cell>
          <cell r="R192">
            <v>2.5000000000002659E-2</v>
          </cell>
          <cell r="S192">
            <v>0</v>
          </cell>
          <cell r="T192">
            <v>0</v>
          </cell>
          <cell r="U192">
            <v>5.0000000000024053E-2</v>
          </cell>
          <cell r="V192">
            <v>1.4613954872277439E-12</v>
          </cell>
          <cell r="W192">
            <v>5.0000000000010938E-2</v>
          </cell>
          <cell r="X192">
            <v>5.0000000000022228E-2</v>
          </cell>
          <cell r="Y192">
            <v>0</v>
          </cell>
          <cell r="Z192">
            <v>0</v>
          </cell>
          <cell r="AA192">
            <v>0</v>
          </cell>
          <cell r="AB192">
            <v>0</v>
          </cell>
          <cell r="AC192">
            <v>0</v>
          </cell>
          <cell r="AD192">
            <v>0</v>
          </cell>
          <cell r="AE192">
            <v>0</v>
          </cell>
          <cell r="AF192">
            <v>0</v>
          </cell>
          <cell r="AG192">
            <v>0</v>
          </cell>
          <cell r="AH192">
            <v>0</v>
          </cell>
          <cell r="AI192">
            <v>5.0000000000020667E-2</v>
          </cell>
          <cell r="AJ192">
            <v>4.6216216245951271E-2</v>
          </cell>
          <cell r="AK192">
            <v>4.7021801544610226E-16</v>
          </cell>
          <cell r="AL192">
            <v>1.778378375268615E-2</v>
          </cell>
          <cell r="AM192">
            <v>5.0000000000022027E-2</v>
          </cell>
          <cell r="AN192">
            <v>4.9999999999949959E-2</v>
          </cell>
          <cell r="AO192">
            <v>7.840409842184643E-15</v>
          </cell>
          <cell r="AP192">
            <v>8.000000000001023E-2</v>
          </cell>
          <cell r="AQ192">
            <v>0.1000000000000122</v>
          </cell>
          <cell r="AR192">
            <v>0.1000000000000118</v>
          </cell>
          <cell r="AS192">
            <v>1.513055045274832E-14</v>
          </cell>
          <cell r="AT192">
            <v>1.7823956725725291E-2</v>
          </cell>
          <cell r="AU192">
            <v>4.8176043274274397E-2</v>
          </cell>
          <cell r="AV192">
            <v>5.0000000000022887E-2</v>
          </cell>
          <cell r="AW192">
            <v>0</v>
          </cell>
          <cell r="AX192">
            <v>5.0000000000015969E-2</v>
          </cell>
          <cell r="AY192">
            <v>0</v>
          </cell>
          <cell r="AZ192">
            <v>5.0000000000009252E-2</v>
          </cell>
          <cell r="BA192">
            <v>1.140490154855282E-15</v>
          </cell>
          <cell r="BB192">
            <v>0</v>
          </cell>
        </row>
        <row r="193">
          <cell r="B193">
            <v>0</v>
          </cell>
          <cell r="C193">
            <v>4.0000000000279867E-2</v>
          </cell>
          <cell r="D193">
            <v>0</v>
          </cell>
          <cell r="E193">
            <v>0</v>
          </cell>
          <cell r="F193">
            <v>4.999999998859711E-2</v>
          </cell>
          <cell r="G193">
            <v>0</v>
          </cell>
          <cell r="H193">
            <v>5.9147292535088761E-15</v>
          </cell>
          <cell r="I193">
            <v>2.5000000002772971E-2</v>
          </cell>
          <cell r="J193">
            <v>0</v>
          </cell>
          <cell r="K193">
            <v>0</v>
          </cell>
          <cell r="L193">
            <v>0</v>
          </cell>
          <cell r="M193">
            <v>0</v>
          </cell>
          <cell r="N193">
            <v>0</v>
          </cell>
          <cell r="O193">
            <v>0</v>
          </cell>
          <cell r="P193">
            <v>0</v>
          </cell>
          <cell r="Q193">
            <v>4.9999999996031982E-2</v>
          </cell>
          <cell r="R193">
            <v>1.9879637586324929E-12</v>
          </cell>
          <cell r="S193">
            <v>0</v>
          </cell>
          <cell r="T193">
            <v>4.3293136529378453E-14</v>
          </cell>
          <cell r="U193">
            <v>5.00000000000691E-2</v>
          </cell>
          <cell r="V193">
            <v>0</v>
          </cell>
          <cell r="W193">
            <v>3.9000000011875903E-2</v>
          </cell>
          <cell r="X193">
            <v>4.9999999999894837E-2</v>
          </cell>
          <cell r="Y193">
            <v>0</v>
          </cell>
          <cell r="Z193">
            <v>0</v>
          </cell>
          <cell r="AA193">
            <v>0</v>
          </cell>
          <cell r="AB193">
            <v>0</v>
          </cell>
          <cell r="AC193">
            <v>0</v>
          </cell>
          <cell r="AD193">
            <v>0</v>
          </cell>
          <cell r="AE193">
            <v>0</v>
          </cell>
          <cell r="AF193">
            <v>0</v>
          </cell>
          <cell r="AG193">
            <v>0</v>
          </cell>
          <cell r="AH193">
            <v>0</v>
          </cell>
          <cell r="AI193">
            <v>5.0000000000067261E-2</v>
          </cell>
          <cell r="AJ193">
            <v>1.6653432965001801E-15</v>
          </cell>
          <cell r="AK193">
            <v>0</v>
          </cell>
          <cell r="AL193">
            <v>5.0000000000071897E-2</v>
          </cell>
          <cell r="AM193">
            <v>5.0000000000076927E-2</v>
          </cell>
          <cell r="AN193">
            <v>5.0000000000071362E-2</v>
          </cell>
          <cell r="AO193">
            <v>4.1062289491822042E-14</v>
          </cell>
          <cell r="AP193">
            <v>8.0000000000051252E-2</v>
          </cell>
          <cell r="AQ193">
            <v>0.1000000000000867</v>
          </cell>
          <cell r="AR193">
            <v>0.1000000000000786</v>
          </cell>
          <cell r="AS193">
            <v>7.5907598595896092E-14</v>
          </cell>
          <cell r="AT193">
            <v>1.7823956725740421E-2</v>
          </cell>
          <cell r="AU193">
            <v>4.8176043274289447E-2</v>
          </cell>
          <cell r="AV193">
            <v>5.0000000000076768E-2</v>
          </cell>
          <cell r="AW193">
            <v>0</v>
          </cell>
          <cell r="AX193">
            <v>5.0000000000078842E-2</v>
          </cell>
          <cell r="AY193">
            <v>0</v>
          </cell>
          <cell r="AZ193">
            <v>5.0000000000082263E-2</v>
          </cell>
          <cell r="BA193">
            <v>0</v>
          </cell>
          <cell r="BB193">
            <v>0</v>
          </cell>
        </row>
        <row r="194">
          <cell r="B194">
            <v>0</v>
          </cell>
          <cell r="C194">
            <v>4.0000000000177983E-2</v>
          </cell>
          <cell r="D194">
            <v>0</v>
          </cell>
          <cell r="E194">
            <v>0</v>
          </cell>
          <cell r="F194">
            <v>2.500000000086704E-2</v>
          </cell>
          <cell r="G194">
            <v>0</v>
          </cell>
          <cell r="H194">
            <v>2.5000000000048761E-2</v>
          </cell>
          <cell r="I194">
            <v>9.9628244617879963E-14</v>
          </cell>
          <cell r="J194">
            <v>0</v>
          </cell>
          <cell r="K194">
            <v>0</v>
          </cell>
          <cell r="L194">
            <v>0</v>
          </cell>
          <cell r="M194">
            <v>0</v>
          </cell>
          <cell r="N194">
            <v>0</v>
          </cell>
          <cell r="O194">
            <v>0</v>
          </cell>
          <cell r="P194">
            <v>0</v>
          </cell>
          <cell r="Q194">
            <v>5.000000000003816E-2</v>
          </cell>
          <cell r="R194">
            <v>0</v>
          </cell>
          <cell r="S194">
            <v>4.169217911296655E-14</v>
          </cell>
          <cell r="T194">
            <v>1.7330973728958189E-13</v>
          </cell>
          <cell r="U194">
            <v>5.000000000005448E-2</v>
          </cell>
          <cell r="V194">
            <v>4.0865359501245112E-14</v>
          </cell>
          <cell r="W194">
            <v>1.399999999888612E-2</v>
          </cell>
          <cell r="X194">
            <v>5.0000000000036272E-2</v>
          </cell>
          <cell r="Y194">
            <v>0</v>
          </cell>
          <cell r="Z194">
            <v>0</v>
          </cell>
          <cell r="AA194">
            <v>0</v>
          </cell>
          <cell r="AB194">
            <v>0</v>
          </cell>
          <cell r="AC194">
            <v>0</v>
          </cell>
          <cell r="AD194">
            <v>0</v>
          </cell>
          <cell r="AE194">
            <v>0</v>
          </cell>
          <cell r="AF194">
            <v>0</v>
          </cell>
          <cell r="AG194">
            <v>0</v>
          </cell>
          <cell r="AH194">
            <v>0</v>
          </cell>
          <cell r="AI194">
            <v>5.0000000000045168E-2</v>
          </cell>
          <cell r="AJ194">
            <v>5.0000000000053141E-2</v>
          </cell>
          <cell r="AK194">
            <v>1.3298214020428761E-13</v>
          </cell>
          <cell r="AL194">
            <v>5.0000000000054542E-2</v>
          </cell>
          <cell r="AM194">
            <v>5.0000000000056763E-2</v>
          </cell>
          <cell r="AN194">
            <v>5.0000000000058553E-2</v>
          </cell>
          <cell r="AO194">
            <v>4.5539196602057293E-14</v>
          </cell>
          <cell r="AP194">
            <v>8.0000000000066324E-2</v>
          </cell>
          <cell r="AQ194">
            <v>0.1000000000001358</v>
          </cell>
          <cell r="AR194">
            <v>0.10000000000011799</v>
          </cell>
          <cell r="AS194">
            <v>8.4276735177575312E-14</v>
          </cell>
          <cell r="AT194">
            <v>1.7823956725742381E-2</v>
          </cell>
          <cell r="AU194">
            <v>4.8176043274289593E-2</v>
          </cell>
          <cell r="AV194">
            <v>5.0000000000051517E-2</v>
          </cell>
          <cell r="AW194">
            <v>0</v>
          </cell>
          <cell r="AX194">
            <v>5.0000000000096953E-2</v>
          </cell>
          <cell r="AY194">
            <v>0</v>
          </cell>
          <cell r="AZ194">
            <v>5.0000000000112399E-2</v>
          </cell>
          <cell r="BA194">
            <v>0</v>
          </cell>
          <cell r="BB194">
            <v>0</v>
          </cell>
        </row>
        <row r="195">
          <cell r="B195">
            <v>0</v>
          </cell>
          <cell r="C195">
            <v>4.0000000000335538E-2</v>
          </cell>
          <cell r="D195">
            <v>0</v>
          </cell>
          <cell r="E195">
            <v>0</v>
          </cell>
          <cell r="F195">
            <v>2.5000000000098919E-2</v>
          </cell>
          <cell r="G195">
            <v>0</v>
          </cell>
          <cell r="H195">
            <v>2.499999999962365E-2</v>
          </cell>
          <cell r="I195">
            <v>2.1661289808705989E-13</v>
          </cell>
          <cell r="J195">
            <v>3.2789215489599472E-14</v>
          </cell>
          <cell r="K195">
            <v>0</v>
          </cell>
          <cell r="L195">
            <v>1.5506200850873351E-13</v>
          </cell>
          <cell r="M195">
            <v>0</v>
          </cell>
          <cell r="N195">
            <v>0</v>
          </cell>
          <cell r="O195">
            <v>0</v>
          </cell>
          <cell r="P195">
            <v>0</v>
          </cell>
          <cell r="Q195">
            <v>4.9999999999893713E-2</v>
          </cell>
          <cell r="R195">
            <v>0</v>
          </cell>
          <cell r="S195">
            <v>9.9910441866414821E-14</v>
          </cell>
          <cell r="T195">
            <v>1.505432391311663E-13</v>
          </cell>
          <cell r="U195">
            <v>5.0000000000098757E-2</v>
          </cell>
          <cell r="V195">
            <v>1.1526372518568719E-13</v>
          </cell>
          <cell r="W195">
            <v>1.6735901644378791E-13</v>
          </cell>
          <cell r="X195">
            <v>8.046154725793106E-3</v>
          </cell>
          <cell r="Y195">
            <v>0</v>
          </cell>
          <cell r="Z195">
            <v>0</v>
          </cell>
          <cell r="AA195">
            <v>0</v>
          </cell>
          <cell r="AB195">
            <v>0</v>
          </cell>
          <cell r="AC195">
            <v>0</v>
          </cell>
          <cell r="AD195">
            <v>0</v>
          </cell>
          <cell r="AE195">
            <v>0</v>
          </cell>
          <cell r="AF195">
            <v>0</v>
          </cell>
          <cell r="AG195">
            <v>0</v>
          </cell>
          <cell r="AH195">
            <v>0</v>
          </cell>
          <cell r="AI195">
            <v>4.999999999945063E-2</v>
          </cell>
          <cell r="AJ195">
            <v>4.9999999999714537E-2</v>
          </cell>
          <cell r="AK195">
            <v>4.9999999962642983E-2</v>
          </cell>
          <cell r="AL195">
            <v>5.0000000000091187E-2</v>
          </cell>
          <cell r="AM195">
            <v>5.0000000000158779E-2</v>
          </cell>
          <cell r="AN195">
            <v>5.0000000000199822E-2</v>
          </cell>
          <cell r="AO195">
            <v>2.1559250438025229E-2</v>
          </cell>
          <cell r="AP195">
            <v>5.7844074956121802E-2</v>
          </cell>
          <cell r="AQ195">
            <v>0.10000000000010729</v>
          </cell>
          <cell r="AR195">
            <v>0.1000000000001276</v>
          </cell>
          <cell r="AS195">
            <v>1.017980908997599E-13</v>
          </cell>
          <cell r="AT195">
            <v>7.9065361323151049E-5</v>
          </cell>
          <cell r="AU195">
            <v>2.247145456900311E-2</v>
          </cell>
          <cell r="AV195">
            <v>5.0000000000028813E-2</v>
          </cell>
          <cell r="AW195">
            <v>1.4696981955688541E-13</v>
          </cell>
          <cell r="AX195">
            <v>4.9999999991549339E-2</v>
          </cell>
          <cell r="AY195">
            <v>4.9999999996354252E-2</v>
          </cell>
          <cell r="AZ195">
            <v>5.0000000000173517E-2</v>
          </cell>
          <cell r="BA195">
            <v>2.337114661816536E-14</v>
          </cell>
          <cell r="BB195">
            <v>0</v>
          </cell>
        </row>
        <row r="196">
          <cell r="B196">
            <v>8.0649496224408753E-13</v>
          </cell>
          <cell r="C196">
            <v>3.9999999997974552E-2</v>
          </cell>
          <cell r="D196">
            <v>2.579523480968873E-13</v>
          </cell>
          <cell r="E196">
            <v>6.806095327375365E-13</v>
          </cell>
          <cell r="F196">
            <v>3.078615243856142E-2</v>
          </cell>
          <cell r="G196">
            <v>2.2444360010807171E-13</v>
          </cell>
          <cell r="H196">
            <v>8.7450609502788675E-13</v>
          </cell>
          <cell r="I196">
            <v>9.7252157089432627E-12</v>
          </cell>
          <cell r="J196">
            <v>4.350749390375511E-13</v>
          </cell>
          <cell r="K196">
            <v>1.0302541331545171E-12</v>
          </cell>
          <cell r="L196">
            <v>2.4999999987578219E-2</v>
          </cell>
          <cell r="M196">
            <v>4.5731915575737662E-13</v>
          </cell>
          <cell r="N196">
            <v>4.07982547575422E-13</v>
          </cell>
          <cell r="O196">
            <v>4.6940690348070588E-13</v>
          </cell>
          <cell r="P196">
            <v>2.0591450647653771E-13</v>
          </cell>
          <cell r="Q196">
            <v>4.9999999999752132E-2</v>
          </cell>
          <cell r="R196">
            <v>1.5568956156761169E-13</v>
          </cell>
          <cell r="S196">
            <v>6.5571277679184731E-13</v>
          </cell>
          <cell r="T196">
            <v>5.9507072262748023E-12</v>
          </cell>
          <cell r="U196">
            <v>4.999999999975701E-2</v>
          </cell>
          <cell r="V196">
            <v>7.9248002335209875E-12</v>
          </cell>
          <cell r="W196">
            <v>2.260002226394494E-3</v>
          </cell>
          <cell r="X196">
            <v>1.4515343986640129E-11</v>
          </cell>
          <cell r="Y196">
            <v>2.7264728010838862E-13</v>
          </cell>
          <cell r="Z196">
            <v>5.5070791196053878E-13</v>
          </cell>
          <cell r="AA196">
            <v>9.3827201578569402E-13</v>
          </cell>
          <cell r="AB196">
            <v>5.7914452216123244E-13</v>
          </cell>
          <cell r="AC196">
            <v>4.126595858860393E-13</v>
          </cell>
          <cell r="AD196">
            <v>3.1413995032879332E-13</v>
          </cell>
          <cell r="AE196">
            <v>1.498788685856239E-13</v>
          </cell>
          <cell r="AF196">
            <v>1.7961915712377709E-13</v>
          </cell>
          <cell r="AG196">
            <v>2.9234169672170261E-13</v>
          </cell>
          <cell r="AH196">
            <v>2.1484872032575209E-13</v>
          </cell>
          <cell r="AI196">
            <v>4.999999999829087E-2</v>
          </cell>
          <cell r="AJ196">
            <v>4.9999999988330289E-2</v>
          </cell>
          <cell r="AK196">
            <v>4.9999999999500742E-2</v>
          </cell>
          <cell r="AL196">
            <v>4.9999999999461302E-2</v>
          </cell>
          <cell r="AM196">
            <v>4.9999999998847078E-2</v>
          </cell>
          <cell r="AN196">
            <v>4.9999999999709548E-2</v>
          </cell>
          <cell r="AO196">
            <v>2.1559250438104839E-2</v>
          </cell>
          <cell r="AP196">
            <v>5.7844074956277532E-2</v>
          </cell>
          <cell r="AQ196">
            <v>0.1000000000001936</v>
          </cell>
          <cell r="AR196">
            <v>0.10000000000016571</v>
          </cell>
          <cell r="AS196">
            <v>3.084700108433861E-13</v>
          </cell>
          <cell r="AT196">
            <v>7.9065361362779627E-5</v>
          </cell>
          <cell r="AU196">
            <v>2.247145456906275E-2</v>
          </cell>
          <cell r="AV196">
            <v>4.9999999999614041E-2</v>
          </cell>
          <cell r="AW196">
            <v>3.2472888086594978E-13</v>
          </cell>
          <cell r="AX196">
            <v>4.9999999991624057E-2</v>
          </cell>
          <cell r="AY196">
            <v>4.9999999996449551E-2</v>
          </cell>
          <cell r="AZ196">
            <v>5.0000000000057707E-2</v>
          </cell>
          <cell r="BA196">
            <v>1.9886716617023251E-13</v>
          </cell>
          <cell r="BB196">
            <v>1.298685409000665E-13</v>
          </cell>
        </row>
        <row r="197">
          <cell r="B197">
            <v>3.9999999992496718E-2</v>
          </cell>
          <cell r="C197">
            <v>2.3011952921596062E-12</v>
          </cell>
          <cell r="D197">
            <v>1.449915769323953E-12</v>
          </cell>
          <cell r="E197">
            <v>1.54369081148421E-12</v>
          </cell>
          <cell r="F197">
            <v>4.6233059532947617E-2</v>
          </cell>
          <cell r="G197">
            <v>1.452705267315365E-12</v>
          </cell>
          <cell r="H197">
            <v>1.4269126205426821E-12</v>
          </cell>
          <cell r="I197">
            <v>1.819175191181568E-12</v>
          </cell>
          <cell r="J197">
            <v>1.4364183209348149E-12</v>
          </cell>
          <cell r="K197">
            <v>4.3860498315463903E-12</v>
          </cell>
          <cell r="L197">
            <v>2.5000000138096411E-2</v>
          </cell>
          <cell r="M197">
            <v>1.893541561724572E-12</v>
          </cell>
          <cell r="N197">
            <v>2.2050921169686731E-12</v>
          </cell>
          <cell r="O197">
            <v>2.5931076378192961E-12</v>
          </cell>
          <cell r="P197">
            <v>1.818763603245294E-12</v>
          </cell>
          <cell r="Q197">
            <v>4.9999999995923028E-2</v>
          </cell>
          <cell r="R197">
            <v>1.4929266176558709E-12</v>
          </cell>
          <cell r="S197">
            <v>1.203239676327831E-11</v>
          </cell>
          <cell r="T197">
            <v>2.298654660594685E-11</v>
          </cell>
          <cell r="U197">
            <v>4.9999999998296359E-2</v>
          </cell>
          <cell r="V197">
            <v>1.045324360360175E-11</v>
          </cell>
          <cell r="W197">
            <v>4.9999999990192938E-2</v>
          </cell>
          <cell r="X197">
            <v>4.0067279012880364E-12</v>
          </cell>
          <cell r="Y197">
            <v>5.8643828360099223E-12</v>
          </cell>
          <cell r="Z197">
            <v>2.7184372639659569E-11</v>
          </cell>
          <cell r="AA197">
            <v>7.63557907349917E-12</v>
          </cell>
          <cell r="AB197">
            <v>7.0997060435263383E-12</v>
          </cell>
          <cell r="AC197">
            <v>7.2949360482217711E-12</v>
          </cell>
          <cell r="AD197">
            <v>1.594858900258837E-12</v>
          </cell>
          <cell r="AE197">
            <v>1.34867918257411E-12</v>
          </cell>
          <cell r="AF197">
            <v>1.435399508091816E-12</v>
          </cell>
          <cell r="AG197">
            <v>3.196839400828801E-12</v>
          </cell>
          <cell r="AH197">
            <v>1.53020469704471E-12</v>
          </cell>
          <cell r="AI197">
            <v>3.6813094996163101E-2</v>
          </cell>
          <cell r="AJ197">
            <v>1.441689413186746E-11</v>
          </cell>
          <cell r="AK197">
            <v>4.9999999998360377E-2</v>
          </cell>
          <cell r="AL197">
            <v>4.9999999996971807E-2</v>
          </cell>
          <cell r="AM197">
            <v>4.9999999990036931E-2</v>
          </cell>
          <cell r="AN197">
            <v>4.9999999995560013E-2</v>
          </cell>
          <cell r="AO197">
            <v>2.155925043826688E-2</v>
          </cell>
          <cell r="AP197">
            <v>5.7844074956818113E-2</v>
          </cell>
          <cell r="AQ197">
            <v>0.10000000000036401</v>
          </cell>
          <cell r="AR197">
            <v>0.1000000000001136</v>
          </cell>
          <cell r="AS197">
            <v>1.1044336047608249E-12</v>
          </cell>
          <cell r="AT197">
            <v>7.9065361723892677E-5</v>
          </cell>
          <cell r="AU197">
            <v>2.2471454569517071E-2</v>
          </cell>
          <cell r="AV197">
            <v>4.999999988186362E-2</v>
          </cell>
          <cell r="AW197">
            <v>1.2026435723736929E-12</v>
          </cell>
          <cell r="AX197">
            <v>4.9999999991666051E-2</v>
          </cell>
          <cell r="AY197">
            <v>4.9999999996549152E-2</v>
          </cell>
          <cell r="AZ197">
            <v>4.9999999999382719E-2</v>
          </cell>
          <cell r="BA197">
            <v>1.0018464472262651E-12</v>
          </cell>
          <cell r="BB197">
            <v>1.2814464526523309E-12</v>
          </cell>
        </row>
        <row r="198">
          <cell r="B198">
            <v>4.0000000001001991E-2</v>
          </cell>
          <cell r="C198">
            <v>0</v>
          </cell>
          <cell r="D198">
            <v>0</v>
          </cell>
          <cell r="E198">
            <v>0</v>
          </cell>
          <cell r="F198">
            <v>5.0000000000185042E-2</v>
          </cell>
          <cell r="G198">
            <v>0</v>
          </cell>
          <cell r="H198">
            <v>0</v>
          </cell>
          <cell r="I198">
            <v>0</v>
          </cell>
          <cell r="J198">
            <v>0</v>
          </cell>
          <cell r="K198">
            <v>7.6327310953070576E-14</v>
          </cell>
          <cell r="L198">
            <v>5.0000000000106043E-2</v>
          </cell>
          <cell r="M198">
            <v>0</v>
          </cell>
          <cell r="N198">
            <v>0</v>
          </cell>
          <cell r="O198">
            <v>0</v>
          </cell>
          <cell r="P198">
            <v>0</v>
          </cell>
          <cell r="Q198">
            <v>4.9999999999841657E-2</v>
          </cell>
          <cell r="R198">
            <v>0</v>
          </cell>
          <cell r="S198">
            <v>0</v>
          </cell>
          <cell r="T198">
            <v>0</v>
          </cell>
          <cell r="U198">
            <v>4.8990197033389943E-2</v>
          </cell>
          <cell r="V198">
            <v>0</v>
          </cell>
          <cell r="W198">
            <v>5.0000000000064812E-2</v>
          </cell>
          <cell r="X198">
            <v>0</v>
          </cell>
          <cell r="Y198">
            <v>1.4557762411097921E-14</v>
          </cell>
          <cell r="Z198">
            <v>4.9999999999808503E-2</v>
          </cell>
          <cell r="AA198">
            <v>0</v>
          </cell>
          <cell r="AB198">
            <v>0</v>
          </cell>
          <cell r="AC198">
            <v>2.7868311753857519E-14</v>
          </cell>
          <cell r="AD198">
            <v>0</v>
          </cell>
          <cell r="AE198">
            <v>0</v>
          </cell>
          <cell r="AF198">
            <v>0</v>
          </cell>
          <cell r="AG198">
            <v>0</v>
          </cell>
          <cell r="AH198">
            <v>0</v>
          </cell>
          <cell r="AI198">
            <v>1.4911063239965991E-14</v>
          </cell>
          <cell r="AJ198">
            <v>3.1508964025141761E-12</v>
          </cell>
          <cell r="AK198">
            <v>5.0000000000267393E-2</v>
          </cell>
          <cell r="AL198">
            <v>5.0000000000203403E-2</v>
          </cell>
          <cell r="AM198">
            <v>5.00000000011789E-2</v>
          </cell>
          <cell r="AN198">
            <v>5.0000000000868433E-2</v>
          </cell>
          <cell r="AO198">
            <v>4.6153846153324227E-2</v>
          </cell>
          <cell r="AP198">
            <v>5.5384615384504857E-2</v>
          </cell>
          <cell r="AQ198">
            <v>0.10000000000014091</v>
          </cell>
          <cell r="AR198">
            <v>0.10000000000018951</v>
          </cell>
          <cell r="AS198">
            <v>7.7990880464469181E-14</v>
          </cell>
          <cell r="AT198">
            <v>1.2380922750269291E-3</v>
          </cell>
          <cell r="AU198">
            <v>1.7377292344410791E-2</v>
          </cell>
          <cell r="AV198">
            <v>0</v>
          </cell>
          <cell r="AW198">
            <v>4.3090692656006913E-14</v>
          </cell>
          <cell r="AX198">
            <v>4.0855956806346419E-2</v>
          </cell>
          <cell r="AY198">
            <v>5.0000000000343048E-2</v>
          </cell>
          <cell r="AZ198">
            <v>5.0000000000667177E-2</v>
          </cell>
          <cell r="BA198">
            <v>0</v>
          </cell>
          <cell r="BB198">
            <v>0</v>
          </cell>
        </row>
        <row r="199">
          <cell r="B199">
            <v>4.0000000000197773E-2</v>
          </cell>
          <cell r="C199">
            <v>0</v>
          </cell>
          <cell r="D199">
            <v>0</v>
          </cell>
          <cell r="E199">
            <v>0</v>
          </cell>
          <cell r="F199">
            <v>5.0000000000057991E-2</v>
          </cell>
          <cell r="G199">
            <v>0</v>
          </cell>
          <cell r="H199">
            <v>0</v>
          </cell>
          <cell r="I199">
            <v>0</v>
          </cell>
          <cell r="J199">
            <v>0</v>
          </cell>
          <cell r="K199">
            <v>0</v>
          </cell>
          <cell r="L199">
            <v>5.0000000000045952E-2</v>
          </cell>
          <cell r="M199">
            <v>0</v>
          </cell>
          <cell r="N199">
            <v>0</v>
          </cell>
          <cell r="O199">
            <v>0</v>
          </cell>
          <cell r="P199">
            <v>0</v>
          </cell>
          <cell r="Q199">
            <v>5.0000000000037507E-2</v>
          </cell>
          <cell r="R199">
            <v>0</v>
          </cell>
          <cell r="S199">
            <v>0</v>
          </cell>
          <cell r="T199">
            <v>4.8990197037487297E-2</v>
          </cell>
          <cell r="U199">
            <v>5.0000000000051989E-2</v>
          </cell>
          <cell r="V199">
            <v>2.7602761506150479E-14</v>
          </cell>
          <cell r="W199">
            <v>5.0000000000058761E-2</v>
          </cell>
          <cell r="X199">
            <v>0</v>
          </cell>
          <cell r="Y199">
            <v>0</v>
          </cell>
          <cell r="Z199">
            <v>4.9999999999972213E-2</v>
          </cell>
          <cell r="AA199">
            <v>0</v>
          </cell>
          <cell r="AB199">
            <v>0</v>
          </cell>
          <cell r="AC199">
            <v>4.4302586011904968E-13</v>
          </cell>
          <cell r="AD199">
            <v>0</v>
          </cell>
          <cell r="AE199">
            <v>0</v>
          </cell>
          <cell r="AF199">
            <v>0</v>
          </cell>
          <cell r="AG199">
            <v>0</v>
          </cell>
          <cell r="AH199">
            <v>0</v>
          </cell>
          <cell r="AI199">
            <v>0</v>
          </cell>
          <cell r="AJ199">
            <v>0</v>
          </cell>
          <cell r="AK199">
            <v>0</v>
          </cell>
          <cell r="AL199">
            <v>5.000000000005822E-2</v>
          </cell>
          <cell r="AM199">
            <v>5.0000000000103399E-2</v>
          </cell>
          <cell r="AN199">
            <v>5.0000000000058713E-2</v>
          </cell>
          <cell r="AO199">
            <v>4.6153846153156153E-2</v>
          </cell>
          <cell r="AP199">
            <v>5.5384615384548849E-2</v>
          </cell>
          <cell r="AQ199">
            <v>0.100000000000039</v>
          </cell>
          <cell r="AR199">
            <v>0.1000000000002398</v>
          </cell>
          <cell r="AS199">
            <v>8.7439426798359731E-14</v>
          </cell>
          <cell r="AT199">
            <v>1.2380922740750609E-3</v>
          </cell>
          <cell r="AU199">
            <v>1.737729234345908E-2</v>
          </cell>
          <cell r="AV199">
            <v>1.898970852809126E-14</v>
          </cell>
          <cell r="AW199">
            <v>4.4048672674726217E-14</v>
          </cell>
          <cell r="AX199">
            <v>4.0855956806383577E-2</v>
          </cell>
          <cell r="AY199">
            <v>5.0000000000400009E-2</v>
          </cell>
          <cell r="AZ199">
            <v>5.0000000000733062E-2</v>
          </cell>
          <cell r="BA199">
            <v>0</v>
          </cell>
          <cell r="BB199">
            <v>0</v>
          </cell>
        </row>
        <row r="200">
          <cell r="B200">
            <v>2.5236529520431421E-2</v>
          </cell>
          <cell r="C200">
            <v>1.47634704794664E-2</v>
          </cell>
          <cell r="D200">
            <v>8.6387975745220082E-15</v>
          </cell>
          <cell r="E200">
            <v>1.9240851064658101E-14</v>
          </cell>
          <cell r="F200">
            <v>5.0000000000034829E-2</v>
          </cell>
          <cell r="G200">
            <v>1.6425676367977521E-14</v>
          </cell>
          <cell r="H200">
            <v>1.828088087708185E-14</v>
          </cell>
          <cell r="I200">
            <v>8.8092156369286142E-15</v>
          </cell>
          <cell r="J200">
            <v>2.252998244614498E-14</v>
          </cell>
          <cell r="K200">
            <v>1.1781180809330641E-14</v>
          </cell>
          <cell r="L200">
            <v>3.9763470478035377E-2</v>
          </cell>
          <cell r="M200">
            <v>1.9531244169008189E-14</v>
          </cell>
          <cell r="N200">
            <v>1.158748933022664E-14</v>
          </cell>
          <cell r="O200">
            <v>8.5869880209526906E-15</v>
          </cell>
          <cell r="P200">
            <v>4.2872827117984252E-14</v>
          </cell>
          <cell r="Q200">
            <v>4.9999999999966453E-2</v>
          </cell>
          <cell r="R200">
            <v>2.328009085165872E-14</v>
          </cell>
          <cell r="S200">
            <v>1.9857779342291369E-14</v>
          </cell>
          <cell r="T200">
            <v>4.9999999999978242E-2</v>
          </cell>
          <cell r="U200">
            <v>1.4449395964663571E-14</v>
          </cell>
          <cell r="V200">
            <v>3.1160870601370091E-14</v>
          </cell>
          <cell r="W200">
            <v>5.0000000000031818E-2</v>
          </cell>
          <cell r="X200">
            <v>1.050605779146684E-14</v>
          </cell>
          <cell r="Y200">
            <v>4.999999999996968E-2</v>
          </cell>
          <cell r="Z200">
            <v>4.9999999999978118E-2</v>
          </cell>
          <cell r="AA200">
            <v>1.229085135351911E-14</v>
          </cell>
          <cell r="AB200">
            <v>8.7557254704620011E-15</v>
          </cell>
          <cell r="AC200">
            <v>9.2267265537182442E-3</v>
          </cell>
          <cell r="AD200">
            <v>9.8372337944356608E-15</v>
          </cell>
          <cell r="AE200">
            <v>1.9990637412259678E-14</v>
          </cell>
          <cell r="AF200">
            <v>9.9143885791466489E-15</v>
          </cell>
          <cell r="AG200">
            <v>4.206259042144004E-14</v>
          </cell>
          <cell r="AH200">
            <v>1.186577870557006E-14</v>
          </cell>
          <cell r="AI200">
            <v>2.181322111499531E-14</v>
          </cell>
          <cell r="AJ200">
            <v>1.174523292312164E-14</v>
          </cell>
          <cell r="AK200">
            <v>1.4223945577514231E-14</v>
          </cell>
          <cell r="AL200">
            <v>5.8098658985845969E-12</v>
          </cell>
          <cell r="AM200">
            <v>5.0000000000005242E-2</v>
          </cell>
          <cell r="AN200">
            <v>4.9999999999979443E-2</v>
          </cell>
          <cell r="AO200">
            <v>4.6153846153088839E-2</v>
          </cell>
          <cell r="AP200">
            <v>5.538461538460112E-2</v>
          </cell>
          <cell r="AQ200">
            <v>9.9999999999980022E-2</v>
          </cell>
          <cell r="AR200">
            <v>0.1000000000002523</v>
          </cell>
          <cell r="AS200">
            <v>5.6562586562558272E-14</v>
          </cell>
          <cell r="AT200">
            <v>1.23809227357284E-3</v>
          </cell>
          <cell r="AU200">
            <v>1.7377292342956881E-2</v>
          </cell>
          <cell r="AV200">
            <v>4.9999999999964087E-2</v>
          </cell>
          <cell r="AW200">
            <v>2.9511968119929978E-14</v>
          </cell>
          <cell r="AX200">
            <v>4.0855956806380621E-2</v>
          </cell>
          <cell r="AY200">
            <v>5.0000000000357522E-2</v>
          </cell>
          <cell r="AZ200">
            <v>5.0000000000644938E-2</v>
          </cell>
          <cell r="BA200">
            <v>7.3588008660031142E-15</v>
          </cell>
          <cell r="BB200">
            <v>2.2702283773527519E-14</v>
          </cell>
        </row>
        <row r="201">
          <cell r="B201">
            <v>1.0672443354405849E-12</v>
          </cell>
          <cell r="C201">
            <v>3.9999999998681778E-2</v>
          </cell>
          <cell r="D201">
            <v>3.0723871093746997E-14</v>
          </cell>
          <cell r="E201">
            <v>2.6972014457425132E-13</v>
          </cell>
          <cell r="F201">
            <v>4.9999999999154117E-2</v>
          </cell>
          <cell r="G201">
            <v>0</v>
          </cell>
          <cell r="H201">
            <v>4.0259898234964508E-13</v>
          </cell>
          <cell r="I201">
            <v>1.8269777136831671E-13</v>
          </cell>
          <cell r="J201">
            <v>2.9518027448497798E-14</v>
          </cell>
          <cell r="K201">
            <v>6.5507248837569551E-14</v>
          </cell>
          <cell r="L201">
            <v>2.4999999999753691E-2</v>
          </cell>
          <cell r="M201">
            <v>2.1938810085366361E-14</v>
          </cell>
          <cell r="N201">
            <v>4.9676654872416458E-14</v>
          </cell>
          <cell r="O201">
            <v>1.120922542162124E-13</v>
          </cell>
          <cell r="P201">
            <v>1.3805449188812269E-13</v>
          </cell>
          <cell r="Q201">
            <v>4.9999999999346477E-2</v>
          </cell>
          <cell r="R201">
            <v>1.473582981661638E-13</v>
          </cell>
          <cell r="S201">
            <v>5.3033356425581829E-14</v>
          </cell>
          <cell r="T201">
            <v>4.999999999997156E-2</v>
          </cell>
          <cell r="U201">
            <v>2.7283551079367811E-2</v>
          </cell>
          <cell r="V201">
            <v>4.0452892153336858E-13</v>
          </cell>
          <cell r="W201">
            <v>5.000000000011473E-2</v>
          </cell>
          <cell r="X201">
            <v>7.8583666615444295E-13</v>
          </cell>
          <cell r="Y201">
            <v>3.0055472856428501E-2</v>
          </cell>
          <cell r="Z201">
            <v>1.2464607617514939E-2</v>
          </cell>
          <cell r="AA201">
            <v>1.721084608478662E-13</v>
          </cell>
          <cell r="AB201">
            <v>1.1472147379688979E-12</v>
          </cell>
          <cell r="AC201">
            <v>9.2267265534057754E-3</v>
          </cell>
          <cell r="AD201">
            <v>1.6492822045080619E-13</v>
          </cell>
          <cell r="AE201">
            <v>2.9151437507286732E-15</v>
          </cell>
          <cell r="AF201">
            <v>8.6975693842544125E-14</v>
          </cell>
          <cell r="AG201">
            <v>4.2109891526170981E-13</v>
          </cell>
          <cell r="AH201">
            <v>3.4902303173022342E-13</v>
          </cell>
          <cell r="AI201">
            <v>3.8146985422075883E-15</v>
          </cell>
          <cell r="AJ201">
            <v>2.3465296283154742E-13</v>
          </cell>
          <cell r="AK201">
            <v>4.9999999999642733E-2</v>
          </cell>
          <cell r="AL201">
            <v>3.0367256916626249E-12</v>
          </cell>
          <cell r="AM201">
            <v>5.0000000000088959E-2</v>
          </cell>
          <cell r="AN201">
            <v>5.000000000006713E-2</v>
          </cell>
          <cell r="AO201">
            <v>4.6153846153609693E-2</v>
          </cell>
          <cell r="AP201">
            <v>5.5384615384728123E-2</v>
          </cell>
          <cell r="AQ201">
            <v>9.9999999999901668E-2</v>
          </cell>
          <cell r="AR201">
            <v>0.100000000000001</v>
          </cell>
          <cell r="AS201">
            <v>1.9013525397596021E-13</v>
          </cell>
          <cell r="AT201">
            <v>2.445534365489796E-2</v>
          </cell>
          <cell r="AU201">
            <v>3.4160040959831127E-2</v>
          </cell>
          <cell r="AV201">
            <v>1.6108014006929049E-10</v>
          </cell>
          <cell r="AW201">
            <v>4.510066305141258E-13</v>
          </cell>
          <cell r="AX201">
            <v>4.5815795562871631E-2</v>
          </cell>
          <cell r="AY201">
            <v>4.999999999999593E-2</v>
          </cell>
          <cell r="AZ201">
            <v>4.9999999999709242E-2</v>
          </cell>
          <cell r="BA201">
            <v>8.7328253264515422E-12</v>
          </cell>
          <cell r="BB201">
            <v>0</v>
          </cell>
        </row>
        <row r="202">
          <cell r="B202">
            <v>4.2479525778003781E-13</v>
          </cell>
          <cell r="C202">
            <v>3.9999999998614151E-2</v>
          </cell>
          <cell r="D202">
            <v>1.3594100314324341E-13</v>
          </cell>
          <cell r="E202">
            <v>7.3518121069720903E-13</v>
          </cell>
          <cell r="F202">
            <v>2.5000000002691879E-2</v>
          </cell>
          <cell r="G202">
            <v>0</v>
          </cell>
          <cell r="H202">
            <v>2.49999999958656E-2</v>
          </cell>
          <cell r="I202">
            <v>1.211410775118922E-12</v>
          </cell>
          <cell r="J202">
            <v>9.3407936600635362E-13</v>
          </cell>
          <cell r="K202">
            <v>2.456988425571129E-13</v>
          </cell>
          <cell r="L202">
            <v>2.4999999999730758E-2</v>
          </cell>
          <cell r="M202">
            <v>5.9766690515181502E-14</v>
          </cell>
          <cell r="N202">
            <v>2.9948681296091139E-15</v>
          </cell>
          <cell r="O202">
            <v>1.377356694032823E-14</v>
          </cell>
          <cell r="P202">
            <v>1.7058919953274961E-13</v>
          </cell>
          <cell r="Q202">
            <v>3.170145658953128E-12</v>
          </cell>
          <cell r="R202">
            <v>2.4999999997413241E-2</v>
          </cell>
          <cell r="S202">
            <v>3.180058136244405E-13</v>
          </cell>
          <cell r="T202">
            <v>4.9999999999855167E-2</v>
          </cell>
          <cell r="U202">
            <v>2.728355107995848E-2</v>
          </cell>
          <cell r="V202">
            <v>5.3465285346876138E-13</v>
          </cell>
          <cell r="W202">
            <v>5.000000000023621E-2</v>
          </cell>
          <cell r="X202">
            <v>1.0912338056448139E-12</v>
          </cell>
          <cell r="Y202">
            <v>3.8567025380426569E-13</v>
          </cell>
          <cell r="Z202">
            <v>3.1925764800476719E-12</v>
          </cell>
          <cell r="AA202">
            <v>0</v>
          </cell>
          <cell r="AB202">
            <v>5.0302639130337278E-13</v>
          </cell>
          <cell r="AC202">
            <v>1.7468070309678411E-3</v>
          </cell>
          <cell r="AD202">
            <v>1.9492945338838729E-2</v>
          </cell>
          <cell r="AE202">
            <v>0</v>
          </cell>
          <cell r="AF202">
            <v>1.4719211061816851E-13</v>
          </cell>
          <cell r="AG202">
            <v>4.9999999996967533E-2</v>
          </cell>
          <cell r="AH202">
            <v>5.1428312364263407E-12</v>
          </cell>
          <cell r="AI202">
            <v>0</v>
          </cell>
          <cell r="AJ202">
            <v>1.7348914642613649E-13</v>
          </cell>
          <cell r="AK202">
            <v>4.9999999999711858E-2</v>
          </cell>
          <cell r="AL202">
            <v>9.5768652996108716E-13</v>
          </cell>
          <cell r="AM202">
            <v>5.000000000030802E-2</v>
          </cell>
          <cell r="AN202">
            <v>5.0000000000424587E-2</v>
          </cell>
          <cell r="AO202">
            <v>4.6153846153569357E-2</v>
          </cell>
          <cell r="AP202">
            <v>5.5384615384653141E-2</v>
          </cell>
          <cell r="AQ202">
            <v>9.9999999999977982E-2</v>
          </cell>
          <cell r="AR202">
            <v>0.1000000000001872</v>
          </cell>
          <cell r="AS202">
            <v>2.9621867006326581E-13</v>
          </cell>
          <cell r="AT202">
            <v>2.4455343655005821E-2</v>
          </cell>
          <cell r="AU202">
            <v>3.4160040959939013E-2</v>
          </cell>
          <cell r="AV202">
            <v>5.5070548191224547E-3</v>
          </cell>
          <cell r="AW202">
            <v>2.254090767069765E-13</v>
          </cell>
          <cell r="AX202">
            <v>4.5815795562840232E-2</v>
          </cell>
          <cell r="AY202">
            <v>5.0000000000213277E-2</v>
          </cell>
          <cell r="AZ202">
            <v>5.0000000000224899E-2</v>
          </cell>
          <cell r="BA202">
            <v>4.4581221410150196E-12</v>
          </cell>
          <cell r="BB202">
            <v>0</v>
          </cell>
        </row>
        <row r="203">
          <cell r="B203">
            <v>9.6923960316939471E-14</v>
          </cell>
          <cell r="C203">
            <v>3.9999999964120223E-2</v>
          </cell>
          <cell r="D203">
            <v>5.1443811618401657E-13</v>
          </cell>
          <cell r="E203">
            <v>3.5235389877105338E-11</v>
          </cell>
          <cell r="F203">
            <v>2.4999999997881751E-2</v>
          </cell>
          <cell r="G203">
            <v>7.538225882648148E-14</v>
          </cell>
          <cell r="H203">
            <v>4.9999999988966232E-2</v>
          </cell>
          <cell r="I203">
            <v>2.45721902388224E-12</v>
          </cell>
          <cell r="J203">
            <v>1.298016253633925E-12</v>
          </cell>
          <cell r="K203">
            <v>4.8398456474429886E-13</v>
          </cell>
          <cell r="L203">
            <v>5.3965988111497177E-12</v>
          </cell>
          <cell r="M203">
            <v>3.19308159737965E-13</v>
          </cell>
          <cell r="N203">
            <v>7.4558921263324142E-13</v>
          </cell>
          <cell r="O203">
            <v>1.600821253895205E-12</v>
          </cell>
          <cell r="P203">
            <v>1.4914991263821091E-13</v>
          </cell>
          <cell r="Q203">
            <v>1.909036031710097E-12</v>
          </cell>
          <cell r="R203">
            <v>2.499999999914973E-2</v>
          </cell>
          <cell r="S203">
            <v>6.852240142905864E-13</v>
          </cell>
          <cell r="T203">
            <v>4.9320712441929648E-2</v>
          </cell>
          <cell r="U203">
            <v>4.9999999998994009E-2</v>
          </cell>
          <cell r="V203">
            <v>5.7163038213317217E-12</v>
          </cell>
          <cell r="W203">
            <v>4.9999999999987228E-2</v>
          </cell>
          <cell r="X203">
            <v>9.7781638354358332E-12</v>
          </cell>
          <cell r="Y203">
            <v>2.429289684804907E-13</v>
          </cell>
          <cell r="Z203">
            <v>6.1006044493082676E-13</v>
          </cell>
          <cell r="AA203">
            <v>0</v>
          </cell>
          <cell r="AB203">
            <v>2.4091390324033032E-13</v>
          </cell>
          <cell r="AC203">
            <v>8.4696986354066692E-13</v>
          </cell>
          <cell r="AD203">
            <v>2.6988626729282879E-11</v>
          </cell>
          <cell r="AE203">
            <v>5.2273105789745512E-14</v>
          </cell>
          <cell r="AF203">
            <v>1.855236369119296E-13</v>
          </cell>
          <cell r="AG203">
            <v>4.9999999998600567E-2</v>
          </cell>
          <cell r="AH203">
            <v>4.999999999598944E-2</v>
          </cell>
          <cell r="AI203">
            <v>7.2636734164961116E-14</v>
          </cell>
          <cell r="AJ203">
            <v>6.7531781868895489E-13</v>
          </cell>
          <cell r="AK203">
            <v>9.8300676782839763E-13</v>
          </cell>
          <cell r="AL203">
            <v>0</v>
          </cell>
          <cell r="AM203">
            <v>4.9999999997614827E-2</v>
          </cell>
          <cell r="AN203">
            <v>4.9999999999294789E-2</v>
          </cell>
          <cell r="AO203">
            <v>4.6153846153213662E-2</v>
          </cell>
          <cell r="AP203">
            <v>5.5384615384565253E-2</v>
          </cell>
          <cell r="AQ203">
            <v>9.9999999999759087E-2</v>
          </cell>
          <cell r="AR203">
            <v>0.10000000000023571</v>
          </cell>
          <cell r="AS203">
            <v>6.3095345016549673E-13</v>
          </cell>
          <cell r="AT203">
            <v>2.4455343654695681E-2</v>
          </cell>
          <cell r="AU203">
            <v>3.4160040959628921E-2</v>
          </cell>
          <cell r="AV203">
            <v>4.709645800272509E-3</v>
          </cell>
          <cell r="AW203">
            <v>2.0345890393938021E-13</v>
          </cell>
          <cell r="AX203">
            <v>4.5815795562547598E-2</v>
          </cell>
          <cell r="AY203">
            <v>5.0000000000431699E-2</v>
          </cell>
          <cell r="AZ203">
            <v>5.0000000000516021E-2</v>
          </cell>
          <cell r="BA203">
            <v>2.5193386827754272E-12</v>
          </cell>
          <cell r="BB203">
            <v>0</v>
          </cell>
        </row>
        <row r="204">
          <cell r="B204">
            <v>2.1356175059381252E-12</v>
          </cell>
          <cell r="C204">
            <v>3.9999999968722187E-2</v>
          </cell>
          <cell r="D204">
            <v>2.8215806485528E-12</v>
          </cell>
          <cell r="E204">
            <v>1.6521082404964498E-11</v>
          </cell>
          <cell r="F204">
            <v>2.4999999998118489E-2</v>
          </cell>
          <cell r="G204">
            <v>6.6558446950794234E-13</v>
          </cell>
          <cell r="H204">
            <v>4.9999999991580113E-2</v>
          </cell>
          <cell r="I204">
            <v>1.128614848438449E-12</v>
          </cell>
          <cell r="J204">
            <v>4.6557686743784116E-13</v>
          </cell>
          <cell r="K204">
            <v>4.4896840587226219E-13</v>
          </cell>
          <cell r="L204">
            <v>3.4248222580960699E-12</v>
          </cell>
          <cell r="M204">
            <v>3.157200630983249E-13</v>
          </cell>
          <cell r="N204">
            <v>3.9595619800042288E-13</v>
          </cell>
          <cell r="O204">
            <v>6.7803845311489473E-13</v>
          </cell>
          <cell r="P204">
            <v>0</v>
          </cell>
          <cell r="Q204">
            <v>5.442247919351805E-13</v>
          </cell>
          <cell r="R204">
            <v>2.4999999998790191E-2</v>
          </cell>
          <cell r="S204">
            <v>0</v>
          </cell>
          <cell r="T204">
            <v>0</v>
          </cell>
          <cell r="U204">
            <v>4.9999999999145783E-2</v>
          </cell>
          <cell r="V204">
            <v>1.9791036019785538E-12</v>
          </cell>
          <cell r="W204">
            <v>5.0000000000028182E-2</v>
          </cell>
          <cell r="X204">
            <v>3.6658426083286041E-12</v>
          </cell>
          <cell r="Y204">
            <v>0</v>
          </cell>
          <cell r="Z204">
            <v>0</v>
          </cell>
          <cell r="AA204">
            <v>0</v>
          </cell>
          <cell r="AB204">
            <v>0</v>
          </cell>
          <cell r="AC204">
            <v>0</v>
          </cell>
          <cell r="AD204">
            <v>1.053588325795899E-11</v>
          </cell>
          <cell r="AE204">
            <v>0</v>
          </cell>
          <cell r="AF204">
            <v>0</v>
          </cell>
          <cell r="AG204">
            <v>1.188267200013104E-12</v>
          </cell>
          <cell r="AH204">
            <v>4.9999999996863033E-2</v>
          </cell>
          <cell r="AI204">
            <v>5.0000000000782731E-2</v>
          </cell>
          <cell r="AJ204">
            <v>5.0000000000752789E-2</v>
          </cell>
          <cell r="AK204">
            <v>5.000000000075381E-2</v>
          </cell>
          <cell r="AL204">
            <v>0</v>
          </cell>
          <cell r="AM204">
            <v>4.9320712399560443E-2</v>
          </cell>
          <cell r="AN204">
            <v>5.0000000000761137E-2</v>
          </cell>
          <cell r="AO204">
            <v>4.6153846151462313E-2</v>
          </cell>
          <cell r="AP204">
            <v>5.538461538411351E-2</v>
          </cell>
          <cell r="AQ204">
            <v>0.10000000000040971</v>
          </cell>
          <cell r="AR204">
            <v>0.1000000000011808</v>
          </cell>
          <cell r="AS204">
            <v>7.1718318899240892E-13</v>
          </cell>
          <cell r="AT204">
            <v>1.732996224709474E-3</v>
          </cell>
          <cell r="AU204">
            <v>3.2698184107422611E-2</v>
          </cell>
          <cell r="AV204">
            <v>4.7096458013364158E-3</v>
          </cell>
          <cell r="AW204">
            <v>0</v>
          </cell>
          <cell r="AX204">
            <v>1.868961968464877E-12</v>
          </cell>
          <cell r="AY204">
            <v>5.0000000000727123E-2</v>
          </cell>
          <cell r="AZ204">
            <v>5.000000000187349E-2</v>
          </cell>
          <cell r="BA204">
            <v>1.9999999939121139E-2</v>
          </cell>
          <cell r="BB204">
            <v>0</v>
          </cell>
        </row>
        <row r="205">
          <cell r="B205">
            <v>6.7110766957044412E-12</v>
          </cell>
          <cell r="C205">
            <v>1.432071271228306E-2</v>
          </cell>
          <cell r="D205">
            <v>2.349412003118209E-11</v>
          </cell>
          <cell r="E205">
            <v>2.5679287256609961E-2</v>
          </cell>
          <cell r="F205">
            <v>2.5000000018520811E-2</v>
          </cell>
          <cell r="G205">
            <v>2.3123639562647961E-12</v>
          </cell>
          <cell r="H205">
            <v>6.0616690216611931E-12</v>
          </cell>
          <cell r="I205">
            <v>3.9290554118859896E-12</v>
          </cell>
          <cell r="J205">
            <v>2.0524252838763621E-12</v>
          </cell>
          <cell r="K205">
            <v>1.0264627505858669E-11</v>
          </cell>
          <cell r="L205">
            <v>4.9999999974486037E-2</v>
          </cell>
          <cell r="M205">
            <v>1.5823650639777671E-12</v>
          </cell>
          <cell r="N205">
            <v>3.3258234966413782E-12</v>
          </cell>
          <cell r="O205">
            <v>4.5224262417972247E-12</v>
          </cell>
          <cell r="P205">
            <v>1.682442048573208E-12</v>
          </cell>
          <cell r="Q205">
            <v>6.1604867670888631E-13</v>
          </cell>
          <cell r="R205">
            <v>2.49999999948162E-2</v>
          </cell>
          <cell r="S205">
            <v>3.8733669355864888E-12</v>
          </cell>
          <cell r="T205">
            <v>9.8035999301943718E-12</v>
          </cell>
          <cell r="U205">
            <v>4.9999999999450942E-2</v>
          </cell>
          <cell r="V205">
            <v>1.335224031126258E-11</v>
          </cell>
          <cell r="W205">
            <v>5.0000000000604318E-2</v>
          </cell>
          <cell r="X205">
            <v>1.3651202501795969E-3</v>
          </cell>
          <cell r="Y205">
            <v>5.090075565376136E-12</v>
          </cell>
          <cell r="Z205">
            <v>1.306599891228046E-11</v>
          </cell>
          <cell r="AA205">
            <v>1.2040369274142979E-12</v>
          </cell>
          <cell r="AB205">
            <v>1.8550642941082569E-2</v>
          </cell>
          <cell r="AC205">
            <v>1.411015516359702E-11</v>
          </cell>
          <cell r="AD205">
            <v>2.9804140049347103E-11</v>
          </cell>
          <cell r="AE205">
            <v>3.326354196857138E-12</v>
          </cell>
          <cell r="AF205">
            <v>4.2146033892608657E-12</v>
          </cell>
          <cell r="AG205">
            <v>7.4610951676069579E-11</v>
          </cell>
          <cell r="AH205">
            <v>4.9999999997321548E-2</v>
          </cell>
          <cell r="AI205">
            <v>4.9999999999759223E-2</v>
          </cell>
          <cell r="AJ205">
            <v>4.9999999782606899E-2</v>
          </cell>
          <cell r="AK205">
            <v>4.999999999354722E-2</v>
          </cell>
          <cell r="AL205">
            <v>7.9892821135450426E-14</v>
          </cell>
          <cell r="AM205">
            <v>1.010859174847885E-11</v>
          </cell>
          <cell r="AN205">
            <v>5.0000000002338993E-2</v>
          </cell>
          <cell r="AO205">
            <v>4.6153846151098743E-2</v>
          </cell>
          <cell r="AP205">
            <v>5.5384615384534992E-2</v>
          </cell>
          <cell r="AQ205">
            <v>0.1000000000000236</v>
          </cell>
          <cell r="AR205">
            <v>0.10000000000185059</v>
          </cell>
          <cell r="AS205">
            <v>1.4207090625771861E-12</v>
          </cell>
          <cell r="AT205">
            <v>1.732996224916422E-3</v>
          </cell>
          <cell r="AU205">
            <v>3.2698184107632929E-2</v>
          </cell>
          <cell r="AV205">
            <v>3.4114595005176482E-2</v>
          </cell>
          <cell r="AW205">
            <v>3.0503337788931759E-13</v>
          </cell>
          <cell r="AX205">
            <v>1.7348751096075071E-12</v>
          </cell>
          <cell r="AY205">
            <v>5.000000000152631E-2</v>
          </cell>
          <cell r="AZ205">
            <v>5.0000000003866243E-2</v>
          </cell>
          <cell r="BA205">
            <v>1.9999999939345779E-2</v>
          </cell>
          <cell r="BB205">
            <v>0</v>
          </cell>
        </row>
        <row r="206">
          <cell r="B206">
            <v>4.1333961376330718E-12</v>
          </cell>
          <cell r="C206">
            <v>1.4320712716269789E-2</v>
          </cell>
          <cell r="D206">
            <v>1.119051081783829E-11</v>
          </cell>
          <cell r="E206">
            <v>2.5679287260847429E-2</v>
          </cell>
          <cell r="F206">
            <v>2.5000000013028951E-2</v>
          </cell>
          <cell r="G206">
            <v>1.6350466351155591E-12</v>
          </cell>
          <cell r="H206">
            <v>2.9178488112304941E-12</v>
          </cell>
          <cell r="I206">
            <v>2.0681138728379692E-12</v>
          </cell>
          <cell r="J206">
            <v>1.2914867861261471E-12</v>
          </cell>
          <cell r="K206">
            <v>4.7409240527215574E-12</v>
          </cell>
          <cell r="L206">
            <v>4.999999998399144E-2</v>
          </cell>
          <cell r="M206">
            <v>8.9786243396260701E-13</v>
          </cell>
          <cell r="N206">
            <v>0</v>
          </cell>
          <cell r="O206">
            <v>0</v>
          </cell>
          <cell r="P206">
            <v>4.5996289738272678E-13</v>
          </cell>
          <cell r="Q206">
            <v>2.1843780101571789E-14</v>
          </cell>
          <cell r="R206">
            <v>2.499999999523643E-2</v>
          </cell>
          <cell r="S206">
            <v>1.089830472867484E-12</v>
          </cell>
          <cell r="T206">
            <v>3.6589372119487093E-12</v>
          </cell>
          <cell r="U206">
            <v>4.9999999999654862E-2</v>
          </cell>
          <cell r="V206">
            <v>9.1145951516332854E-3</v>
          </cell>
          <cell r="W206">
            <v>5.0000000000825752E-2</v>
          </cell>
          <cell r="X206">
            <v>1.365120250484133E-3</v>
          </cell>
          <cell r="Y206">
            <v>1.711484005542496E-12</v>
          </cell>
          <cell r="Z206">
            <v>4.8163247070393697E-12</v>
          </cell>
          <cell r="AA206">
            <v>0</v>
          </cell>
          <cell r="AB206">
            <v>0</v>
          </cell>
          <cell r="AC206">
            <v>5.3311588482641108E-12</v>
          </cell>
          <cell r="AD206">
            <v>1.181459779491329E-11</v>
          </cell>
          <cell r="AE206">
            <v>7.8136622301705579E-13</v>
          </cell>
          <cell r="AF206">
            <v>1.49206942302964E-12</v>
          </cell>
          <cell r="AG206">
            <v>5.000000000014531E-2</v>
          </cell>
          <cell r="AH206">
            <v>4.3550642751912789E-2</v>
          </cell>
          <cell r="AI206">
            <v>5.0000000000125777E-2</v>
          </cell>
          <cell r="AJ206">
            <v>0</v>
          </cell>
          <cell r="AK206">
            <v>0</v>
          </cell>
          <cell r="AL206">
            <v>0</v>
          </cell>
          <cell r="AM206">
            <v>5.0000000000857477E-2</v>
          </cell>
          <cell r="AN206">
            <v>5.0000000002779321E-2</v>
          </cell>
          <cell r="AO206">
            <v>4.6153846151057387E-2</v>
          </cell>
          <cell r="AP206">
            <v>5.5384615384581212E-2</v>
          </cell>
          <cell r="AQ206">
            <v>0.10000000000001889</v>
          </cell>
          <cell r="AR206">
            <v>0.1000000000024152</v>
          </cell>
          <cell r="AS206">
            <v>1.022140760173379E-12</v>
          </cell>
          <cell r="AT206">
            <v>1.7329962252012939E-3</v>
          </cell>
          <cell r="AU206">
            <v>3.2698184107917611E-2</v>
          </cell>
          <cell r="AV206">
            <v>5.0000000000873582E-2</v>
          </cell>
          <cell r="AW206">
            <v>0</v>
          </cell>
          <cell r="AX206">
            <v>9.9654847049256699E-13</v>
          </cell>
          <cell r="AY206">
            <v>5.0000000002137113E-2</v>
          </cell>
          <cell r="AZ206">
            <v>5.0000000005576563E-2</v>
          </cell>
          <cell r="BA206">
            <v>1.9999999939637601E-2</v>
          </cell>
          <cell r="BB206">
            <v>0</v>
          </cell>
        </row>
        <row r="207">
          <cell r="B207">
            <v>0</v>
          </cell>
          <cell r="C207">
            <v>0</v>
          </cell>
          <cell r="D207">
            <v>8.7911577182212746E-14</v>
          </cell>
          <cell r="E207">
            <v>4.0000000000778808E-2</v>
          </cell>
          <cell r="F207">
            <v>2.5000000000005029E-2</v>
          </cell>
          <cell r="G207">
            <v>0</v>
          </cell>
          <cell r="H207">
            <v>0</v>
          </cell>
          <cell r="I207">
            <v>0</v>
          </cell>
          <cell r="J207">
            <v>0</v>
          </cell>
          <cell r="K207">
            <v>1.5185672861890119E-13</v>
          </cell>
          <cell r="L207">
            <v>4.999999999990188E-2</v>
          </cell>
          <cell r="M207">
            <v>0</v>
          </cell>
          <cell r="N207">
            <v>0</v>
          </cell>
          <cell r="O207">
            <v>0</v>
          </cell>
          <cell r="P207">
            <v>0</v>
          </cell>
          <cell r="Q207">
            <v>0</v>
          </cell>
          <cell r="R207">
            <v>2.4999999998666578E-2</v>
          </cell>
          <cell r="S207">
            <v>0</v>
          </cell>
          <cell r="T207">
            <v>0</v>
          </cell>
          <cell r="U207">
            <v>5.0000000000030367E-2</v>
          </cell>
          <cell r="V207">
            <v>4.9999999999769222E-2</v>
          </cell>
          <cell r="W207">
            <v>5.0000000000285053E-2</v>
          </cell>
          <cell r="X207">
            <v>3.780602780718622E-2</v>
          </cell>
          <cell r="Y207">
            <v>0</v>
          </cell>
          <cell r="Z207">
            <v>0</v>
          </cell>
          <cell r="AA207">
            <v>0</v>
          </cell>
          <cell r="AB207">
            <v>0</v>
          </cell>
          <cell r="AC207">
            <v>0</v>
          </cell>
          <cell r="AD207">
            <v>0</v>
          </cell>
          <cell r="AE207">
            <v>0</v>
          </cell>
          <cell r="AF207">
            <v>0</v>
          </cell>
          <cell r="AG207">
            <v>2.3209600829008268E-12</v>
          </cell>
          <cell r="AH207">
            <v>0</v>
          </cell>
          <cell r="AI207">
            <v>4.9999999999930773E-2</v>
          </cell>
          <cell r="AJ207">
            <v>0</v>
          </cell>
          <cell r="AK207">
            <v>0</v>
          </cell>
          <cell r="AL207">
            <v>0</v>
          </cell>
          <cell r="AM207">
            <v>5.0000000000823108E-2</v>
          </cell>
          <cell r="AN207">
            <v>5.000000000122673E-2</v>
          </cell>
          <cell r="AO207">
            <v>4.6153846151658441E-2</v>
          </cell>
          <cell r="AP207">
            <v>5.5384615384560042E-2</v>
          </cell>
          <cell r="AQ207">
            <v>0.10000000000046561</v>
          </cell>
          <cell r="AR207">
            <v>0.1000000000008819</v>
          </cell>
          <cell r="AS207">
            <v>9.8841362848025353E-14</v>
          </cell>
          <cell r="AT207">
            <v>1.292715736800773E-2</v>
          </cell>
          <cell r="AU207">
            <v>3.772835329086964E-2</v>
          </cell>
          <cell r="AV207">
            <v>5.0000000000232497E-2</v>
          </cell>
          <cell r="AW207">
            <v>0</v>
          </cell>
          <cell r="AX207">
            <v>0</v>
          </cell>
          <cell r="AY207">
            <v>5.0000000001244958E-2</v>
          </cell>
          <cell r="AZ207">
            <v>5.0000000000939737E-2</v>
          </cell>
          <cell r="BA207">
            <v>2.000000000009022E-2</v>
          </cell>
          <cell r="BB207">
            <v>0</v>
          </cell>
        </row>
        <row r="208">
          <cell r="B208">
            <v>0</v>
          </cell>
          <cell r="C208">
            <v>0</v>
          </cell>
          <cell r="D208">
            <v>1.2996644258746779E-12</v>
          </cell>
          <cell r="E208">
            <v>3.9999999999334963E-2</v>
          </cell>
          <cell r="F208">
            <v>2.5000000000005181E-2</v>
          </cell>
          <cell r="G208">
            <v>0</v>
          </cell>
          <cell r="H208">
            <v>0</v>
          </cell>
          <cell r="I208">
            <v>0</v>
          </cell>
          <cell r="J208">
            <v>0</v>
          </cell>
          <cell r="K208">
            <v>5.582496408617482E-13</v>
          </cell>
          <cell r="L208">
            <v>4.99999999999566E-2</v>
          </cell>
          <cell r="M208">
            <v>0</v>
          </cell>
          <cell r="N208">
            <v>8.7245642200954206E-15</v>
          </cell>
          <cell r="O208">
            <v>5.1399182428982399E-14</v>
          </cell>
          <cell r="P208">
            <v>2.3124732741425381E-13</v>
          </cell>
          <cell r="Q208">
            <v>7.6704945212949471E-14</v>
          </cell>
          <cell r="R208">
            <v>2.4999999998946691E-2</v>
          </cell>
          <cell r="S208">
            <v>0</v>
          </cell>
          <cell r="T208">
            <v>0</v>
          </cell>
          <cell r="U208">
            <v>0</v>
          </cell>
          <cell r="V208">
            <v>4.9999999999827349E-2</v>
          </cell>
          <cell r="W208">
            <v>4.9999999999849512E-2</v>
          </cell>
          <cell r="X208">
            <v>1.280602780384375E-2</v>
          </cell>
          <cell r="Y208">
            <v>2.4999999996525569E-2</v>
          </cell>
          <cell r="Z208">
            <v>4.8695084914744452E-13</v>
          </cell>
          <cell r="AA208">
            <v>0</v>
          </cell>
          <cell r="AB208">
            <v>5.0000000000002917E-2</v>
          </cell>
          <cell r="AC208">
            <v>0</v>
          </cell>
          <cell r="AD208">
            <v>0</v>
          </cell>
          <cell r="AE208">
            <v>0</v>
          </cell>
          <cell r="AF208">
            <v>0</v>
          </cell>
          <cell r="AG208">
            <v>4.999999999999985E-2</v>
          </cell>
          <cell r="AH208">
            <v>1.875816483361046E-15</v>
          </cell>
          <cell r="AI208">
            <v>0</v>
          </cell>
          <cell r="AJ208">
            <v>0</v>
          </cell>
          <cell r="AK208">
            <v>0</v>
          </cell>
          <cell r="AL208">
            <v>0</v>
          </cell>
          <cell r="AM208">
            <v>5.0000000000600453E-2</v>
          </cell>
          <cell r="AN208">
            <v>5.00000000008749E-2</v>
          </cell>
          <cell r="AO208">
            <v>4.6153846151587088E-2</v>
          </cell>
          <cell r="AP208">
            <v>5.5384615384669711E-2</v>
          </cell>
          <cell r="AQ208">
            <v>0.10000000000044749</v>
          </cell>
          <cell r="AR208">
            <v>0.10000000000088249</v>
          </cell>
          <cell r="AS208">
            <v>2.7733798531375251E-14</v>
          </cell>
          <cell r="AT208">
            <v>1.292715736805582E-2</v>
          </cell>
          <cell r="AU208">
            <v>3.7728353290915811E-2</v>
          </cell>
          <cell r="AV208">
            <v>5.0000000000166737E-2</v>
          </cell>
          <cell r="AW208">
            <v>0</v>
          </cell>
          <cell r="AX208">
            <v>4.4441073997278399E-14</v>
          </cell>
          <cell r="AY208">
            <v>5.0000000001267482E-2</v>
          </cell>
          <cell r="AZ208">
            <v>5.0000000000976749E-2</v>
          </cell>
          <cell r="BA208">
            <v>2.00000000001452E-2</v>
          </cell>
          <cell r="BB208">
            <v>0</v>
          </cell>
        </row>
        <row r="209">
          <cell r="B209">
            <v>0</v>
          </cell>
          <cell r="C209">
            <v>0</v>
          </cell>
          <cell r="D209">
            <v>3.3547105885509867E-2</v>
          </cell>
          <cell r="E209">
            <v>6.4528941156130493E-3</v>
          </cell>
          <cell r="F209">
            <v>2.4999999999596709E-2</v>
          </cell>
          <cell r="G209">
            <v>0</v>
          </cell>
          <cell r="H209">
            <v>0</v>
          </cell>
          <cell r="I209">
            <v>0</v>
          </cell>
          <cell r="J209">
            <v>0</v>
          </cell>
          <cell r="K209">
            <v>1.645289412332664E-2</v>
          </cell>
          <cell r="L209">
            <v>4.999999999996093E-2</v>
          </cell>
          <cell r="M209">
            <v>0</v>
          </cell>
          <cell r="N209">
            <v>0</v>
          </cell>
          <cell r="O209">
            <v>4.1924091168737569E-13</v>
          </cell>
          <cell r="P209">
            <v>0</v>
          </cell>
          <cell r="Q209">
            <v>0</v>
          </cell>
          <cell r="R209">
            <v>2.4999999998458301E-2</v>
          </cell>
          <cell r="S209">
            <v>0</v>
          </cell>
          <cell r="T209">
            <v>0</v>
          </cell>
          <cell r="U209">
            <v>0</v>
          </cell>
          <cell r="V209">
            <v>2.135313368649994E-2</v>
          </cell>
          <cell r="W209">
            <v>4.5863637189752298E-13</v>
          </cell>
          <cell r="X209">
            <v>0</v>
          </cell>
          <cell r="Y209">
            <v>4.9999999998071407E-2</v>
          </cell>
          <cell r="Z209">
            <v>5.0000000000234072E-2</v>
          </cell>
          <cell r="AA209">
            <v>0</v>
          </cell>
          <cell r="AB209">
            <v>5.0000000000249102E-2</v>
          </cell>
          <cell r="AC209">
            <v>0</v>
          </cell>
          <cell r="AD209">
            <v>0</v>
          </cell>
          <cell r="AE209">
            <v>0</v>
          </cell>
          <cell r="AF209">
            <v>0</v>
          </cell>
          <cell r="AG209">
            <v>5.000000000039103E-2</v>
          </cell>
          <cell r="AH209">
            <v>0</v>
          </cell>
          <cell r="AI209">
            <v>0</v>
          </cell>
          <cell r="AJ209">
            <v>0</v>
          </cell>
          <cell r="AK209">
            <v>0</v>
          </cell>
          <cell r="AL209">
            <v>0</v>
          </cell>
          <cell r="AM209">
            <v>5.0000000000674172E-2</v>
          </cell>
          <cell r="AN209">
            <v>5.0000000000590197E-2</v>
          </cell>
          <cell r="AO209">
            <v>4.6153846151456172E-2</v>
          </cell>
          <cell r="AP209">
            <v>5.5384615384617808E-2</v>
          </cell>
          <cell r="AQ209">
            <v>0.1000000000006306</v>
          </cell>
          <cell r="AR209">
            <v>0.10000000000137679</v>
          </cell>
          <cell r="AS209">
            <v>6.2029766044943002E-14</v>
          </cell>
          <cell r="AT209">
            <v>1.292715736808347E-2</v>
          </cell>
          <cell r="AU209">
            <v>3.7728353290943442E-2</v>
          </cell>
          <cell r="AV209">
            <v>5.0000000000721363E-2</v>
          </cell>
          <cell r="AW209">
            <v>0</v>
          </cell>
          <cell r="AX209">
            <v>0</v>
          </cell>
          <cell r="AY209">
            <v>5.0000000002205898E-2</v>
          </cell>
          <cell r="AZ209">
            <v>5.0000000001704167E-2</v>
          </cell>
          <cell r="BA209">
            <v>2.000000000026203E-2</v>
          </cell>
          <cell r="BB209">
            <v>0</v>
          </cell>
        </row>
        <row r="210">
          <cell r="B210">
            <v>4.2007904582762809E-14</v>
          </cell>
          <cell r="C210">
            <v>3.8730413588525233E-14</v>
          </cell>
          <cell r="D210">
            <v>3.9999999999675538E-2</v>
          </cell>
          <cell r="E210">
            <v>5.5229536630228787E-14</v>
          </cell>
          <cell r="F210">
            <v>1.019345569319742E-13</v>
          </cell>
          <cell r="G210">
            <v>3.5062995255559923E-14</v>
          </cell>
          <cell r="H210">
            <v>3.9251806153985188E-14</v>
          </cell>
          <cell r="I210">
            <v>1.6972379865787371E-14</v>
          </cell>
          <cell r="J210">
            <v>2.5062250183588672E-14</v>
          </cell>
          <cell r="K210">
            <v>4.9999999999834448E-2</v>
          </cell>
          <cell r="L210">
            <v>4.999999999990249E-2</v>
          </cell>
          <cell r="M210">
            <v>2.015395264506827E-14</v>
          </cell>
          <cell r="N210">
            <v>9.9513078335822604E-14</v>
          </cell>
          <cell r="O210">
            <v>2.499999999998297E-2</v>
          </cell>
          <cell r="P210">
            <v>2.5000000000194981E-2</v>
          </cell>
          <cell r="Q210">
            <v>2.4539538738263761E-14</v>
          </cell>
          <cell r="R210">
            <v>5.5149222596674672E-14</v>
          </cell>
          <cell r="S210">
            <v>3.4714812185148958E-14</v>
          </cell>
          <cell r="T210">
            <v>2.4283607464943669E-13</v>
          </cell>
          <cell r="U210">
            <v>5.0241310060496209E-14</v>
          </cell>
          <cell r="V210">
            <v>2.832732445280295E-3</v>
          </cell>
          <cell r="W210">
            <v>3.5026704609204692E-2</v>
          </cell>
          <cell r="X210">
            <v>1.020455543068535E-13</v>
          </cell>
          <cell r="Y210">
            <v>4.9999999998693798E-2</v>
          </cell>
          <cell r="Z210">
            <v>5.0000000000140717E-2</v>
          </cell>
          <cell r="AA210">
            <v>3.5967413368488177E-14</v>
          </cell>
          <cell r="AB210">
            <v>5.0000000000152041E-2</v>
          </cell>
          <cell r="AC210">
            <v>2.6221204214581141E-13</v>
          </cell>
          <cell r="AD210">
            <v>8.0886666508851764E-14</v>
          </cell>
          <cell r="AE210">
            <v>3.7409361411682282E-14</v>
          </cell>
          <cell r="AF210">
            <v>3.6765374131494288E-14</v>
          </cell>
          <cell r="AG210">
            <v>5.0000000000234773E-2</v>
          </cell>
          <cell r="AH210">
            <v>3.4614403926791467E-14</v>
          </cell>
          <cell r="AI210">
            <v>8.1570913077560643E-13</v>
          </cell>
          <cell r="AJ210">
            <v>3.4028158774555328E-14</v>
          </cell>
          <cell r="AK210">
            <v>4.8088403792626363E-14</v>
          </cell>
          <cell r="AL210">
            <v>4.3512336009788973E-14</v>
          </cell>
          <cell r="AM210">
            <v>1.120820333826085E-13</v>
          </cell>
          <cell r="AN210">
            <v>5.0000000000353949E-2</v>
          </cell>
          <cell r="AO210">
            <v>3.6614223317307383E-2</v>
          </cell>
          <cell r="AP210">
            <v>5.6338577668408052E-2</v>
          </cell>
          <cell r="AQ210">
            <v>0.1000000000003823</v>
          </cell>
          <cell r="AR210">
            <v>9.9999999999897352E-2</v>
          </cell>
          <cell r="AS210">
            <v>3.3241224409987023E-14</v>
          </cell>
          <cell r="AT210">
            <v>2.241337097187086E-2</v>
          </cell>
          <cell r="AU210">
            <v>3.7728353291068648E-2</v>
          </cell>
          <cell r="AV210">
            <v>5.0000000000328157E-2</v>
          </cell>
          <cell r="AW210">
            <v>3.191529016545803E-13</v>
          </cell>
          <cell r="AX210">
            <v>4.9046037657707917E-2</v>
          </cell>
          <cell r="AY210">
            <v>5.0000000001415509E-2</v>
          </cell>
          <cell r="AZ210">
            <v>3.413562000417247E-11</v>
          </cell>
          <cell r="BA210">
            <v>2.000000000014536E-2</v>
          </cell>
          <cell r="BB210">
            <v>0</v>
          </cell>
        </row>
        <row r="211">
          <cell r="B211">
            <v>2.964864399042236E-12</v>
          </cell>
          <cell r="C211">
            <v>2.207770138925946E-13</v>
          </cell>
          <cell r="D211">
            <v>3.9999999994699179E-2</v>
          </cell>
          <cell r="E211">
            <v>7.3523543077998965E-13</v>
          </cell>
          <cell r="F211">
            <v>1.0379616215307129E-12</v>
          </cell>
          <cell r="G211">
            <v>2.4681354593090678E-12</v>
          </cell>
          <cell r="H211">
            <v>3.7757143386688552E-13</v>
          </cell>
          <cell r="I211">
            <v>6.8565547940278295E-13</v>
          </cell>
          <cell r="J211">
            <v>3.6276174919345888E-13</v>
          </cell>
          <cell r="K211">
            <v>3.8142200042834598E-2</v>
          </cell>
          <cell r="L211">
            <v>4.9999999929488163E-2</v>
          </cell>
          <cell r="M211">
            <v>4.7959950925756571E-13</v>
          </cell>
          <cell r="N211">
            <v>4.4623053946586019E-12</v>
          </cell>
          <cell r="O211">
            <v>2.5000000004876229E-2</v>
          </cell>
          <cell r="P211">
            <v>1.271609318064466E-11</v>
          </cell>
          <cell r="Q211">
            <v>1.0546686073072709E-12</v>
          </cell>
          <cell r="R211">
            <v>2.499999998824879E-2</v>
          </cell>
          <cell r="S211">
            <v>9.0003004398456465E-13</v>
          </cell>
          <cell r="T211">
            <v>1.1806284433060769E-12</v>
          </cell>
          <cell r="U211">
            <v>4.1183552625847238E-13</v>
          </cell>
          <cell r="V211">
            <v>1.900123087796875E-12</v>
          </cell>
          <cell r="W211">
            <v>3.9256372725994038E-12</v>
          </cell>
          <cell r="X211">
            <v>5.9422141149353958E-13</v>
          </cell>
          <cell r="Y211">
            <v>4.9999999989839602E-2</v>
          </cell>
          <cell r="Z211">
            <v>1.580693674708158E-3</v>
          </cell>
          <cell r="AA211">
            <v>6.2408272212995072E-13</v>
          </cell>
          <cell r="AB211">
            <v>4.8136543759963117E-2</v>
          </cell>
          <cell r="AC211">
            <v>5.0202506109260446E-12</v>
          </cell>
          <cell r="AD211">
            <v>5.053971325818629E-12</v>
          </cell>
          <cell r="AE211">
            <v>1.017522819818109E-11</v>
          </cell>
          <cell r="AF211">
            <v>4.9999999999463578E-2</v>
          </cell>
          <cell r="AG211">
            <v>5.0000000000053037E-2</v>
          </cell>
          <cell r="AH211">
            <v>4.999999960689263E-2</v>
          </cell>
          <cell r="AI211">
            <v>8.1716470491486972E-12</v>
          </cell>
          <cell r="AJ211">
            <v>6.9359110945443813E-13</v>
          </cell>
          <cell r="AK211">
            <v>6.0623199530444087E-13</v>
          </cell>
          <cell r="AL211">
            <v>7.5641914689103655E-13</v>
          </cell>
          <cell r="AM211">
            <v>7.4993266628684793E-13</v>
          </cell>
          <cell r="AN211">
            <v>5.0000000000185077E-2</v>
          </cell>
          <cell r="AO211">
            <v>3.6614223317557398E-2</v>
          </cell>
          <cell r="AP211">
            <v>5.6338577668649949E-2</v>
          </cell>
          <cell r="AQ211">
            <v>0.1000000000007074</v>
          </cell>
          <cell r="AR211">
            <v>0.1000000000000326</v>
          </cell>
          <cell r="AS211">
            <v>5.142285917797185E-13</v>
          </cell>
          <cell r="AT211">
            <v>2.2413370973116249E-2</v>
          </cell>
          <cell r="AU211">
            <v>3.7728353292314117E-2</v>
          </cell>
          <cell r="AV211">
            <v>4.9999999998426657E-2</v>
          </cell>
          <cell r="AW211">
            <v>6.3150311010369812E-13</v>
          </cell>
          <cell r="AX211">
            <v>4.9046037657761131E-2</v>
          </cell>
          <cell r="AY211">
            <v>5.0000000001584687E-2</v>
          </cell>
          <cell r="AZ211">
            <v>1.75561560666324E-11</v>
          </cell>
          <cell r="BA211">
            <v>2.0000000000306991E-2</v>
          </cell>
          <cell r="BB211">
            <v>7.2919447721787378E-13</v>
          </cell>
        </row>
        <row r="212">
          <cell r="B212">
            <v>8.767179212448557E-12</v>
          </cell>
          <cell r="C212">
            <v>7.8145665449747446E-13</v>
          </cell>
          <cell r="D212">
            <v>3.9999999985952127E-2</v>
          </cell>
          <cell r="E212">
            <v>1.332491475937131E-12</v>
          </cell>
          <cell r="F212">
            <v>2.3111451132021191E-11</v>
          </cell>
          <cell r="G212">
            <v>3.5646115981268869E-12</v>
          </cell>
          <cell r="H212">
            <v>7.8535284219124822E-13</v>
          </cell>
          <cell r="I212">
            <v>1.3351305769617121E-12</v>
          </cell>
          <cell r="J212">
            <v>7.6073916524756247E-13</v>
          </cell>
          <cell r="K212">
            <v>1.6780665213279769E-2</v>
          </cell>
          <cell r="L212">
            <v>4.9999999986633813E-2</v>
          </cell>
          <cell r="M212">
            <v>1.1778940846626219E-12</v>
          </cell>
          <cell r="N212">
            <v>5.0756938850967661E-12</v>
          </cell>
          <cell r="O212">
            <v>2.4999999974502599E-2</v>
          </cell>
          <cell r="P212">
            <v>2.0497069710352759E-11</v>
          </cell>
          <cell r="Q212">
            <v>1.234895311706644E-12</v>
          </cell>
          <cell r="R212">
            <v>2.4999999979842102E-2</v>
          </cell>
          <cell r="S212">
            <v>1.695683782212409E-12</v>
          </cell>
          <cell r="T212">
            <v>2.3099963609966772E-12</v>
          </cell>
          <cell r="U212">
            <v>7.8819092361931108E-13</v>
          </cell>
          <cell r="V212">
            <v>6.7980167032862196E-12</v>
          </cell>
          <cell r="W212">
            <v>3.5700394060686288E-12</v>
          </cell>
          <cell r="X212">
            <v>1.1755792722259889E-12</v>
          </cell>
          <cell r="Y212">
            <v>4.9999999998772478E-2</v>
          </cell>
          <cell r="Z212">
            <v>4.9999999998565442E-2</v>
          </cell>
          <cell r="AA212">
            <v>1.3556645796909941E-12</v>
          </cell>
          <cell r="AB212">
            <v>4.9999999998854627E-2</v>
          </cell>
          <cell r="AC212">
            <v>2.497157251814781E-2</v>
          </cell>
          <cell r="AD212">
            <v>1.687291708781993E-11</v>
          </cell>
          <cell r="AE212">
            <v>2.1794737678891171E-2</v>
          </cell>
          <cell r="AF212">
            <v>4.999999999688233E-2</v>
          </cell>
          <cell r="AG212">
            <v>4.9999999996425112E-2</v>
          </cell>
          <cell r="AH212">
            <v>8.3914974750923646E-11</v>
          </cell>
          <cell r="AI212">
            <v>2.431246152632598E-2</v>
          </cell>
          <cell r="AJ212">
            <v>1.400803397224019E-12</v>
          </cell>
          <cell r="AK212">
            <v>1.0936280098544909E-12</v>
          </cell>
          <cell r="AL212">
            <v>2.1412724511108668E-12</v>
          </cell>
          <cell r="AM212">
            <v>1.7096379909183239E-12</v>
          </cell>
          <cell r="AN212">
            <v>2.2324955857391611E-11</v>
          </cell>
          <cell r="AO212">
            <v>3.661422331758836E-2</v>
          </cell>
          <cell r="AP212">
            <v>5.6338577668844668E-2</v>
          </cell>
          <cell r="AQ212">
            <v>0.1000000000009512</v>
          </cell>
          <cell r="AR212">
            <v>0.10000000000016029</v>
          </cell>
          <cell r="AS212">
            <v>8.7030925662955658E-13</v>
          </cell>
          <cell r="AT212">
            <v>2.241337097359717E-2</v>
          </cell>
          <cell r="AU212">
            <v>3.7728353292795169E-2</v>
          </cell>
          <cell r="AV212">
            <v>4.9999999992425909E-2</v>
          </cell>
          <cell r="AW212">
            <v>8.9780930295537697E-13</v>
          </cell>
          <cell r="AX212">
            <v>4.9046037657695989E-2</v>
          </cell>
          <cell r="AY212">
            <v>5.0000000001740368E-2</v>
          </cell>
          <cell r="AZ212">
            <v>9.3797616834838E-12</v>
          </cell>
          <cell r="BA212">
            <v>2.0000000000470339E-2</v>
          </cell>
          <cell r="BB212">
            <v>1.306789378566642E-12</v>
          </cell>
        </row>
        <row r="213">
          <cell r="B213">
            <v>9.8255773801029355E-3</v>
          </cell>
          <cell r="C213">
            <v>2.9376160096142763E-11</v>
          </cell>
          <cell r="D213">
            <v>3.0174421922982891E-2</v>
          </cell>
          <cell r="E213">
            <v>2.5505946636067411E-11</v>
          </cell>
          <cell r="F213">
            <v>8.965546631657679E-11</v>
          </cell>
          <cell r="G213">
            <v>8.3086132919432445E-11</v>
          </cell>
          <cell r="H213">
            <v>7.486652095124731E-12</v>
          </cell>
          <cell r="I213">
            <v>3.2496952130378718E-11</v>
          </cell>
          <cell r="J213">
            <v>8.9794408035551766E-12</v>
          </cell>
          <cell r="K213">
            <v>4.933780290210929E-2</v>
          </cell>
          <cell r="L213">
            <v>4.9999999801499169E-2</v>
          </cell>
          <cell r="M213">
            <v>5.9841199415543908E-12</v>
          </cell>
          <cell r="N213">
            <v>4.5637363701094299E-11</v>
          </cell>
          <cell r="O213">
            <v>2.4999999908026042E-2</v>
          </cell>
          <cell r="P213">
            <v>1.120512171938245E-11</v>
          </cell>
          <cell r="Q213">
            <v>9.15058765147866E-12</v>
          </cell>
          <cell r="R213">
            <v>2.49999999704426E-2</v>
          </cell>
          <cell r="S213">
            <v>3.7210058090209443E-11</v>
          </cell>
          <cell r="T213">
            <v>4.0163970533616447E-11</v>
          </cell>
          <cell r="U213">
            <v>1.7389026931208712E-11</v>
          </cell>
          <cell r="V213">
            <v>6.7769778748793944E-11</v>
          </cell>
          <cell r="W213">
            <v>1.8049044818580691E-10</v>
          </cell>
          <cell r="X213">
            <v>4.2290936798318589E-11</v>
          </cell>
          <cell r="Y213">
            <v>4.9999999970446303E-2</v>
          </cell>
          <cell r="Z213">
            <v>4.9999999925298438E-2</v>
          </cell>
          <cell r="AA213">
            <v>7.4146876309909101E-11</v>
          </cell>
          <cell r="AB213">
            <v>4.1119063673115894E-3</v>
          </cell>
          <cell r="AC213">
            <v>9.8386685316141778E-10</v>
          </cell>
          <cell r="AD213">
            <v>4.9999999996662541E-2</v>
          </cell>
          <cell r="AE213">
            <v>2.055028792677057E-2</v>
          </cell>
          <cell r="AF213">
            <v>4.999999990163935E-2</v>
          </cell>
          <cell r="AG213">
            <v>4.9999999907662789E-2</v>
          </cell>
          <cell r="AH213">
            <v>6.8367891516635438E-10</v>
          </cell>
          <cell r="AI213">
            <v>4.9999999990755127E-2</v>
          </cell>
          <cell r="AJ213">
            <v>4.5747081505629761E-11</v>
          </cell>
          <cell r="AK213">
            <v>8.6762020355345749E-11</v>
          </cell>
          <cell r="AL213">
            <v>9.2782160718464996E-11</v>
          </cell>
          <cell r="AM213">
            <v>1.765357953263709E-11</v>
          </cell>
          <cell r="AN213">
            <v>4.9999999996508643E-2</v>
          </cell>
          <cell r="AO213">
            <v>2.9820746092465072E-10</v>
          </cell>
          <cell r="AP213">
            <v>5.9999999984614708E-2</v>
          </cell>
          <cell r="AQ213">
            <v>9.9999999994632272E-2</v>
          </cell>
          <cell r="AR213">
            <v>9.9999999746861121E-2</v>
          </cell>
          <cell r="AS213">
            <v>5.1486602998965057E-12</v>
          </cell>
          <cell r="AT213">
            <v>1.2995213873467541E-4</v>
          </cell>
          <cell r="AU213">
            <v>2.587004869277143E-2</v>
          </cell>
          <cell r="AV213">
            <v>4.9999999980334678E-2</v>
          </cell>
          <cell r="AW213">
            <v>2.99999993695939E-2</v>
          </cell>
          <cell r="AX213">
            <v>9.1134955056380261E-10</v>
          </cell>
          <cell r="AY213">
            <v>4.999999999241516E-2</v>
          </cell>
          <cell r="AZ213">
            <v>2.0061239195787671E-10</v>
          </cell>
          <cell r="BA213">
            <v>1.9999999995134961E-2</v>
          </cell>
          <cell r="BB213">
            <v>1.4901577638418821E-11</v>
          </cell>
        </row>
        <row r="214">
          <cell r="B214">
            <v>3.9999999881804943E-2</v>
          </cell>
          <cell r="C214">
            <v>1.734989905302398E-12</v>
          </cell>
          <cell r="D214">
            <v>8.361465153990642E-11</v>
          </cell>
          <cell r="E214">
            <v>1.807233493812791E-12</v>
          </cell>
          <cell r="F214">
            <v>2.4999999965516238E-2</v>
          </cell>
          <cell r="G214">
            <v>3.6407058477988209E-12</v>
          </cell>
          <cell r="H214">
            <v>1.113164748462493E-12</v>
          </cell>
          <cell r="I214">
            <v>1.812582550424986E-12</v>
          </cell>
          <cell r="J214">
            <v>1.1354175679708551E-12</v>
          </cell>
          <cell r="K214">
            <v>4.999999995014133E-2</v>
          </cell>
          <cell r="L214">
            <v>4.7057620038187933E-2</v>
          </cell>
          <cell r="M214">
            <v>1.136264931795247E-12</v>
          </cell>
          <cell r="N214">
            <v>2.2853563541473792E-12</v>
          </cell>
          <cell r="O214">
            <v>3.4136449209900173E-11</v>
          </cell>
          <cell r="P214">
            <v>1.1666820736635629E-12</v>
          </cell>
          <cell r="Q214">
            <v>1.1201449319344681E-12</v>
          </cell>
          <cell r="R214">
            <v>2.4999999999635029E-2</v>
          </cell>
          <cell r="S214">
            <v>2.2243412456010059E-12</v>
          </cell>
          <cell r="T214">
            <v>2.3704519927049328E-12</v>
          </cell>
          <cell r="U214">
            <v>1.460191911979519E-12</v>
          </cell>
          <cell r="V214">
            <v>4.2320196704804683E-12</v>
          </cell>
          <cell r="W214">
            <v>7.9312081831190982E-12</v>
          </cell>
          <cell r="X214">
            <v>2.0519949208500268E-12</v>
          </cell>
          <cell r="Y214">
            <v>4.9999999998094097E-2</v>
          </cell>
          <cell r="Z214">
            <v>4.9999999996642418E-2</v>
          </cell>
          <cell r="AA214">
            <v>2.7378043672050591E-12</v>
          </cell>
          <cell r="AB214">
            <v>2.6942379676181061E-2</v>
          </cell>
          <cell r="AC214">
            <v>8.3694079645520059E-11</v>
          </cell>
          <cell r="AD214">
            <v>4.9999999999158273E-2</v>
          </cell>
          <cell r="AE214">
            <v>3.2636599294128822E-11</v>
          </cell>
          <cell r="AF214">
            <v>4.9999999925422929E-2</v>
          </cell>
          <cell r="AG214">
            <v>4.9999999986706463E-2</v>
          </cell>
          <cell r="AH214">
            <v>6.124020719386589E-11</v>
          </cell>
          <cell r="AI214">
            <v>4.9999999998871891E-2</v>
          </cell>
          <cell r="AJ214">
            <v>3.2028387325420011E-11</v>
          </cell>
          <cell r="AK214">
            <v>4.4110632662043186E-12</v>
          </cell>
          <cell r="AL214">
            <v>1.435533903961577E-12</v>
          </cell>
          <cell r="AM214">
            <v>1.289696838710592E-12</v>
          </cell>
          <cell r="AN214">
            <v>4.9999999998318348E-2</v>
          </cell>
          <cell r="AO214">
            <v>1.336871264982925E-10</v>
          </cell>
          <cell r="AP214">
            <v>5.9999999985630152E-2</v>
          </cell>
          <cell r="AQ214">
            <v>9.999999996480112E-2</v>
          </cell>
          <cell r="AR214">
            <v>9.9999999746892332E-2</v>
          </cell>
          <cell r="AS214">
            <v>3.004573392124066E-12</v>
          </cell>
          <cell r="AT214">
            <v>1.2995192696677339E-4</v>
          </cell>
          <cell r="AU214">
            <v>2.587004848104113E-2</v>
          </cell>
          <cell r="AV214">
            <v>4.9999999995776333E-2</v>
          </cell>
          <cell r="AW214">
            <v>2.9999999379426979E-2</v>
          </cell>
          <cell r="AX214">
            <v>4.6096743527238231E-10</v>
          </cell>
          <cell r="AY214">
            <v>5.0000000002026083E-2</v>
          </cell>
          <cell r="AZ214">
            <v>1.0560028512399061E-10</v>
          </cell>
          <cell r="BA214">
            <v>2.000000000465282E-2</v>
          </cell>
          <cell r="BB214">
            <v>1.7614592843930529E-12</v>
          </cell>
        </row>
        <row r="215">
          <cell r="B215">
            <v>3.9999999988238499E-2</v>
          </cell>
          <cell r="C215">
            <v>4.0210994215173949E-13</v>
          </cell>
          <cell r="D215">
            <v>1.019936303984871E-11</v>
          </cell>
          <cell r="E215">
            <v>4.9916120260431995E-13</v>
          </cell>
          <cell r="F215">
            <v>1.3706775671521239E-12</v>
          </cell>
          <cell r="G215">
            <v>7.2158564895367213E-12</v>
          </cell>
          <cell r="H215">
            <v>3.1587400884154518E-13</v>
          </cell>
          <cell r="I215">
            <v>8.9076774618781825E-13</v>
          </cell>
          <cell r="J215">
            <v>3.2045546095401118E-13</v>
          </cell>
          <cell r="K215">
            <v>4.9999999998267319E-2</v>
          </cell>
          <cell r="L215">
            <v>4.9999999997610102E-2</v>
          </cell>
          <cell r="M215">
            <v>2.9034701402283487E-13</v>
          </cell>
          <cell r="N215">
            <v>3.3781633458566351E-12</v>
          </cell>
          <cell r="O215">
            <v>2.5000000008419791E-2</v>
          </cell>
          <cell r="P215">
            <v>5.4537523622750755E-13</v>
          </cell>
          <cell r="Q215">
            <v>3.7327925261384961E-13</v>
          </cell>
          <cell r="R215">
            <v>2.5000000001921409E-2</v>
          </cell>
          <cell r="S215">
            <v>7.0890658727154033E-13</v>
          </cell>
          <cell r="T215">
            <v>6.2588428561617088E-13</v>
          </cell>
          <cell r="U215">
            <v>2.585795361327456E-13</v>
          </cell>
          <cell r="V215">
            <v>1.262056700244894E-12</v>
          </cell>
          <cell r="W215">
            <v>6.9390126658951772E-12</v>
          </cell>
          <cell r="X215">
            <v>5.0737142403229855E-13</v>
          </cell>
          <cell r="Y215">
            <v>4.9999999998919943E-2</v>
          </cell>
          <cell r="Z215">
            <v>4.9999999950404113E-2</v>
          </cell>
          <cell r="AA215">
            <v>1.9603966249829161E-12</v>
          </cell>
          <cell r="AB215">
            <v>3.0706277581421249E-2</v>
          </cell>
          <cell r="AC215">
            <v>6.6005176170100856E-12</v>
          </cell>
          <cell r="AD215">
            <v>5.0000000000466782E-2</v>
          </cell>
          <cell r="AE215">
            <v>2.8570338493181929E-12</v>
          </cell>
          <cell r="AF215">
            <v>4.9999999994613173E-2</v>
          </cell>
          <cell r="AG215">
            <v>7.2227107069407582E-12</v>
          </cell>
          <cell r="AH215">
            <v>3.1303320082593911E-12</v>
          </cell>
          <cell r="AI215">
            <v>5.000000000012135E-2</v>
          </cell>
          <cell r="AJ215">
            <v>4.3293722537484543E-2</v>
          </cell>
          <cell r="AK215">
            <v>4.319822563858405E-12</v>
          </cell>
          <cell r="AL215">
            <v>1.790228778953093E-12</v>
          </cell>
          <cell r="AM215">
            <v>7.9766756621370832E-13</v>
          </cell>
          <cell r="AN215">
            <v>4.9999999997619227E-2</v>
          </cell>
          <cell r="AO215">
            <v>6.5987948041529327E-11</v>
          </cell>
          <cell r="AP215">
            <v>5.9999999989543952E-2</v>
          </cell>
          <cell r="AQ215">
            <v>9.9999999952036678E-2</v>
          </cell>
          <cell r="AR215">
            <v>9.9999999748622559E-2</v>
          </cell>
          <cell r="AS215">
            <v>2.9913893605656962E-12</v>
          </cell>
          <cell r="AT215">
            <v>1.2995182527038979E-4</v>
          </cell>
          <cell r="AU215">
            <v>2.5870048379397392E-2</v>
          </cell>
          <cell r="AV215">
            <v>5.0000000000126318E-2</v>
          </cell>
          <cell r="AW215">
            <v>2.9999999433044971E-2</v>
          </cell>
          <cell r="AX215">
            <v>2.5813021790953599E-10</v>
          </cell>
          <cell r="AY215">
            <v>5.0000000055744308E-2</v>
          </cell>
          <cell r="AZ215">
            <v>8.0355607884207037E-11</v>
          </cell>
          <cell r="BA215">
            <v>2.0000000058268741E-2</v>
          </cell>
          <cell r="BB215">
            <v>1.1428170025655019E-12</v>
          </cell>
        </row>
        <row r="216">
          <cell r="B216">
            <v>3.9999999980490523E-2</v>
          </cell>
          <cell r="C216">
            <v>1.7409101592503851E-13</v>
          </cell>
          <cell r="D216">
            <v>5.4632467235132494E-12</v>
          </cell>
          <cell r="E216">
            <v>0</v>
          </cell>
          <cell r="F216">
            <v>1.8658593431373679E-12</v>
          </cell>
          <cell r="G216">
            <v>2.8222562655241419E-11</v>
          </cell>
          <cell r="H216">
            <v>0</v>
          </cell>
          <cell r="I216">
            <v>1.2736397021096549E-12</v>
          </cell>
          <cell r="J216">
            <v>0</v>
          </cell>
          <cell r="K216">
            <v>4.9999999995468329E-2</v>
          </cell>
          <cell r="L216">
            <v>4.9999999990376937E-2</v>
          </cell>
          <cell r="M216">
            <v>0</v>
          </cell>
          <cell r="N216">
            <v>3.2856974868026591E-12</v>
          </cell>
          <cell r="O216">
            <v>2.5000000000679031E-2</v>
          </cell>
          <cell r="P216">
            <v>8.7943194480345281E-13</v>
          </cell>
          <cell r="Q216">
            <v>0</v>
          </cell>
          <cell r="R216">
            <v>2.4999999996118741E-2</v>
          </cell>
          <cell r="S216">
            <v>7.2475228594036774E-13</v>
          </cell>
          <cell r="T216">
            <v>1.8385556661361041E-13</v>
          </cell>
          <cell r="U216">
            <v>0</v>
          </cell>
          <cell r="V216">
            <v>5.0603649631909538E-13</v>
          </cell>
          <cell r="W216">
            <v>1.1813404333945949E-11</v>
          </cell>
          <cell r="X216">
            <v>5.4545286962387452E-13</v>
          </cell>
          <cell r="Y216">
            <v>4.9999999984580587E-2</v>
          </cell>
          <cell r="Z216">
            <v>1.939314364218665E-11</v>
          </cell>
          <cell r="AA216">
            <v>2.2810863603313871E-12</v>
          </cell>
          <cell r="AB216">
            <v>2.973325385630307E-3</v>
          </cell>
          <cell r="AC216">
            <v>5.4824665201392926E-12</v>
          </cell>
          <cell r="AD216">
            <v>5.0000000000158827E-2</v>
          </cell>
          <cell r="AE216">
            <v>4.9999999955221641E-2</v>
          </cell>
          <cell r="AF216">
            <v>4.9999999996828637E-2</v>
          </cell>
          <cell r="AG216">
            <v>4.999999998429535E-2</v>
          </cell>
          <cell r="AH216">
            <v>2.897332373388084E-2</v>
          </cell>
          <cell r="AI216">
            <v>5.0000000000017412E-2</v>
          </cell>
          <cell r="AJ216">
            <v>1.429304453271116E-13</v>
          </cell>
          <cell r="AK216">
            <v>1.348463175119684E-12</v>
          </cell>
          <cell r="AL216">
            <v>4.7888048346962543E-13</v>
          </cell>
          <cell r="AM216">
            <v>0</v>
          </cell>
          <cell r="AN216">
            <v>5.0000000000621769E-2</v>
          </cell>
          <cell r="AO216">
            <v>8.8277259539099395E-11</v>
          </cell>
          <cell r="AP216">
            <v>5.9999999989283979E-2</v>
          </cell>
          <cell r="AQ216">
            <v>9.9999999999305325E-2</v>
          </cell>
          <cell r="AR216">
            <v>9.2053350868061171E-2</v>
          </cell>
          <cell r="AS216">
            <v>7.4040792815531699E-13</v>
          </cell>
          <cell r="AT216">
            <v>1.536825567961999E-3</v>
          </cell>
          <cell r="AU216">
            <v>2.4463174418735599E-2</v>
          </cell>
          <cell r="AV216">
            <v>5.000000000124407E-2</v>
          </cell>
          <cell r="AW216">
            <v>2.9999999935686271E-2</v>
          </cell>
          <cell r="AX216">
            <v>3.5737906991127969E-11</v>
          </cell>
          <cell r="AY216">
            <v>4.9999999999213063E-2</v>
          </cell>
          <cell r="AZ216">
            <v>9.8334141768417425E-12</v>
          </cell>
          <cell r="BA216">
            <v>2.0000000000680029E-2</v>
          </cell>
          <cell r="BB216">
            <v>0</v>
          </cell>
        </row>
        <row r="217">
          <cell r="B217">
            <v>3.9999999936716032E-2</v>
          </cell>
          <cell r="C217">
            <v>8.858024126000001E-14</v>
          </cell>
          <cell r="D217">
            <v>1.248567366370256E-12</v>
          </cell>
          <cell r="E217">
            <v>0</v>
          </cell>
          <cell r="F217">
            <v>2.0449312710746921E-12</v>
          </cell>
          <cell r="G217">
            <v>1.200565100819189E-11</v>
          </cell>
          <cell r="H217">
            <v>0</v>
          </cell>
          <cell r="I217">
            <v>8.2845965902501212E-13</v>
          </cell>
          <cell r="J217">
            <v>0</v>
          </cell>
          <cell r="K217">
            <v>4.9999999995668371E-2</v>
          </cell>
          <cell r="L217">
            <v>2.5750056769816339E-2</v>
          </cell>
          <cell r="M217">
            <v>3.1258220011429459E-13</v>
          </cell>
          <cell r="N217">
            <v>2.5233184632410611E-12</v>
          </cell>
          <cell r="O217">
            <v>2.499999999559397E-2</v>
          </cell>
          <cell r="P217">
            <v>1.068492360977839E-12</v>
          </cell>
          <cell r="Q217">
            <v>0</v>
          </cell>
          <cell r="R217">
            <v>2.499999999649696E-2</v>
          </cell>
          <cell r="S217">
            <v>2.0854606713785232E-12</v>
          </cell>
          <cell r="T217">
            <v>1.3565585010407949E-12</v>
          </cell>
          <cell r="U217">
            <v>9.5180140690042836E-13</v>
          </cell>
          <cell r="V217">
            <v>1.402891380064848E-12</v>
          </cell>
          <cell r="W217">
            <v>1.955695365956563E-2</v>
          </cell>
          <cell r="X217">
            <v>2.087351993952375E-12</v>
          </cell>
          <cell r="Y217">
            <v>4.9999999995656547E-2</v>
          </cell>
          <cell r="Z217">
            <v>2.3140489534589881E-11</v>
          </cell>
          <cell r="AA217">
            <v>4.0406228895759433E-12</v>
          </cell>
          <cell r="AB217">
            <v>1.453846636689693E-10</v>
          </cell>
          <cell r="AC217">
            <v>9.8358876901592046E-12</v>
          </cell>
          <cell r="AD217">
            <v>4.9999999999356261E-2</v>
          </cell>
          <cell r="AE217">
            <v>4.99999999941899E-2</v>
          </cell>
          <cell r="AF217">
            <v>4.9999999999251768E-2</v>
          </cell>
          <cell r="AG217">
            <v>3.8796094381188008E-2</v>
          </cell>
          <cell r="AH217">
            <v>4.7843544199417429E-2</v>
          </cell>
          <cell r="AI217">
            <v>4.999999999861722E-2</v>
          </cell>
          <cell r="AJ217">
            <v>3.9185997314193272E-13</v>
          </cell>
          <cell r="AK217">
            <v>7.319177603839406E-14</v>
          </cell>
          <cell r="AL217">
            <v>6.3351179983598713E-13</v>
          </cell>
          <cell r="AM217">
            <v>0</v>
          </cell>
          <cell r="AN217">
            <v>5.00000000006742E-2</v>
          </cell>
          <cell r="AO217">
            <v>4.5051538243318607E-11</v>
          </cell>
          <cell r="AP217">
            <v>5.9999999990932681E-2</v>
          </cell>
          <cell r="AQ217">
            <v>9.9999999999411851E-2</v>
          </cell>
          <cell r="AR217">
            <v>9.2053350867716488E-2</v>
          </cell>
          <cell r="AS217">
            <v>4.220820219723665E-13</v>
          </cell>
          <cell r="AT217">
            <v>1.536825569379126E-3</v>
          </cell>
          <cell r="AU217">
            <v>2.446317442015444E-2</v>
          </cell>
          <cell r="AV217">
            <v>4.9999999997449897E-2</v>
          </cell>
          <cell r="AW217">
            <v>2.9999999940761461E-2</v>
          </cell>
          <cell r="AX217">
            <v>2.066790359044112E-11</v>
          </cell>
          <cell r="AY217">
            <v>5.000000000447747E-2</v>
          </cell>
          <cell r="AZ217">
            <v>7.6623843135677532E-12</v>
          </cell>
          <cell r="BA217">
            <v>2.0000000006077639E-2</v>
          </cell>
          <cell r="BB217">
            <v>5.8530487691470168E-14</v>
          </cell>
        </row>
        <row r="218">
          <cell r="B218">
            <v>1.8285271067612251E-2</v>
          </cell>
          <cell r="C218">
            <v>0</v>
          </cell>
          <cell r="D218">
            <v>5.8059820041485856E-12</v>
          </cell>
          <cell r="E218">
            <v>0</v>
          </cell>
          <cell r="F218">
            <v>2.446027938392457E-12</v>
          </cell>
          <cell r="G218">
            <v>3.6288310390701952E-11</v>
          </cell>
          <cell r="H218">
            <v>0</v>
          </cell>
          <cell r="I218">
            <v>5.6084106619904928E-13</v>
          </cell>
          <cell r="J218">
            <v>0</v>
          </cell>
          <cell r="K218">
            <v>4.9999999963797552E-2</v>
          </cell>
          <cell r="L218">
            <v>4.9999999937455138E-2</v>
          </cell>
          <cell r="M218">
            <v>3.2269127089026371E-12</v>
          </cell>
          <cell r="N218">
            <v>7.7425165768659887E-12</v>
          </cell>
          <cell r="O218">
            <v>2.499999998384295E-2</v>
          </cell>
          <cell r="P218">
            <v>2.4999999453181779E-2</v>
          </cell>
          <cell r="Q218">
            <v>0</v>
          </cell>
          <cell r="R218">
            <v>5.2861432412471535E-10</v>
          </cell>
          <cell r="S218">
            <v>8.2815245574940494E-13</v>
          </cell>
          <cell r="T218">
            <v>0</v>
          </cell>
          <cell r="U218">
            <v>0</v>
          </cell>
          <cell r="V218">
            <v>0</v>
          </cell>
          <cell r="W218">
            <v>1.7790325823761511E-11</v>
          </cell>
          <cell r="X218">
            <v>0</v>
          </cell>
          <cell r="Y218">
            <v>4.9999999993201753E-2</v>
          </cell>
          <cell r="Z218">
            <v>7.7058500459653633E-11</v>
          </cell>
          <cell r="AA218">
            <v>6.3477124646092193E-12</v>
          </cell>
          <cell r="AB218">
            <v>2.4664992400216919E-2</v>
          </cell>
          <cell r="AC218">
            <v>1.417679283356727E-11</v>
          </cell>
          <cell r="AD218">
            <v>5.0000000002124678E-2</v>
          </cell>
          <cell r="AE218">
            <v>4.9999999984760277E-2</v>
          </cell>
          <cell r="AF218">
            <v>5.0000000001697298E-2</v>
          </cell>
          <cell r="AG218">
            <v>2.8996385835563219E-2</v>
          </cell>
          <cell r="AH218">
            <v>4.9999999909849463E-2</v>
          </cell>
          <cell r="AI218">
            <v>5.0000000000913473E-2</v>
          </cell>
          <cell r="AJ218">
            <v>0</v>
          </cell>
          <cell r="AK218">
            <v>0</v>
          </cell>
          <cell r="AL218">
            <v>0</v>
          </cell>
          <cell r="AM218">
            <v>0</v>
          </cell>
          <cell r="AN218">
            <v>5.0000000007213642E-2</v>
          </cell>
          <cell r="AO218">
            <v>2.3275611542924169E-11</v>
          </cell>
          <cell r="AP218">
            <v>5.9999999988871393E-2</v>
          </cell>
          <cell r="AQ218">
            <v>0.10000000000175061</v>
          </cell>
          <cell r="AR218">
            <v>9.2053350867567246E-2</v>
          </cell>
          <cell r="AS218">
            <v>2.215651012450668E-13</v>
          </cell>
          <cell r="AT218">
            <v>1.536825570125509E-3</v>
          </cell>
          <cell r="AU218">
            <v>2.4463174420907771E-2</v>
          </cell>
          <cell r="AV218">
            <v>4.9999999997758553E-2</v>
          </cell>
          <cell r="AW218">
            <v>2.999999994407929E-2</v>
          </cell>
          <cell r="AX218">
            <v>1.270448782308735E-11</v>
          </cell>
          <cell r="AY218">
            <v>5.0000000010166891E-2</v>
          </cell>
          <cell r="AZ218">
            <v>5.5611768642741572E-12</v>
          </cell>
          <cell r="BA218">
            <v>2.00000000133401E-2</v>
          </cell>
          <cell r="BB218">
            <v>0</v>
          </cell>
        </row>
        <row r="219">
          <cell r="B219">
            <v>3.9999999994629408E-2</v>
          </cell>
          <cell r="C219">
            <v>4.1587291459217109E-13</v>
          </cell>
          <cell r="D219">
            <v>7.894653704428517E-13</v>
          </cell>
          <cell r="E219">
            <v>3.546142525089664E-13</v>
          </cell>
          <cell r="F219">
            <v>2.9141359868305411E-12</v>
          </cell>
          <cell r="G219">
            <v>7.3604032740820528E-12</v>
          </cell>
          <cell r="H219">
            <v>3.251568523170111E-13</v>
          </cell>
          <cell r="I219">
            <v>6.6836560150480177E-13</v>
          </cell>
          <cell r="J219">
            <v>3.3449528087943368E-13</v>
          </cell>
          <cell r="K219">
            <v>4.9999999995987462E-2</v>
          </cell>
          <cell r="L219">
            <v>4.9999999996480221E-2</v>
          </cell>
          <cell r="M219">
            <v>8.2532253159676024E-13</v>
          </cell>
          <cell r="N219">
            <v>3.2922983998061379E-12</v>
          </cell>
          <cell r="O219">
            <v>2.4999999995371731E-2</v>
          </cell>
          <cell r="P219">
            <v>6.8725535867118669E-11</v>
          </cell>
          <cell r="Q219">
            <v>6.0339754101487594E-13</v>
          </cell>
          <cell r="R219">
            <v>2.4999999930544761E-2</v>
          </cell>
          <cell r="S219">
            <v>2.1900406234471629E-12</v>
          </cell>
          <cell r="T219">
            <v>9.1497784443363324E-13</v>
          </cell>
          <cell r="U219">
            <v>5.6261920629611938E-13</v>
          </cell>
          <cell r="V219">
            <v>1.877207916882725E-12</v>
          </cell>
          <cell r="W219">
            <v>2.4624682199789498E-11</v>
          </cell>
          <cell r="X219">
            <v>7.5223169102046754E-13</v>
          </cell>
          <cell r="Y219">
            <v>4.999999999870483E-2</v>
          </cell>
          <cell r="Z219">
            <v>4.9999999997416902E-2</v>
          </cell>
          <cell r="AA219">
            <v>1.500335808102858E-12</v>
          </cell>
          <cell r="AB219">
            <v>3.6545028769155871E-2</v>
          </cell>
          <cell r="AC219">
            <v>6.4151400012569499E-12</v>
          </cell>
          <cell r="AD219">
            <v>4.999999999963927E-2</v>
          </cell>
          <cell r="AE219">
            <v>4.9999999999343479E-2</v>
          </cell>
          <cell r="AF219">
            <v>4.9999999999647937E-2</v>
          </cell>
          <cell r="AG219">
            <v>4.9999999990420242E-2</v>
          </cell>
          <cell r="AH219">
            <v>4.9999999997978939E-2</v>
          </cell>
          <cell r="AI219">
            <v>4.9999999998087533E-2</v>
          </cell>
          <cell r="AJ219">
            <v>5.5083642600314487E-13</v>
          </cell>
          <cell r="AK219">
            <v>4.1698916484438131E-13</v>
          </cell>
          <cell r="AL219">
            <v>2.165143324015427E-12</v>
          </cell>
          <cell r="AM219">
            <v>1.051949860532803E-12</v>
          </cell>
          <cell r="AN219">
            <v>1.331887063658348E-3</v>
          </cell>
          <cell r="AO219">
            <v>7.1657747108131497E-12</v>
          </cell>
          <cell r="AP219">
            <v>5.9999999999689017E-2</v>
          </cell>
          <cell r="AQ219">
            <v>9.9999999999610706E-2</v>
          </cell>
          <cell r="AR219">
            <v>3.612308413264724E-2</v>
          </cell>
          <cell r="AS219">
            <v>1.9050850623469439E-13</v>
          </cell>
          <cell r="AT219">
            <v>1.798834820368274E-3</v>
          </cell>
          <cell r="AU219">
            <v>2.4201165179850392E-2</v>
          </cell>
          <cell r="AV219">
            <v>4.9999999999428051E-2</v>
          </cell>
          <cell r="AW219">
            <v>2.999999997450864E-2</v>
          </cell>
          <cell r="AX219">
            <v>1.6158567820458761E-11</v>
          </cell>
          <cell r="AY219">
            <v>4.999999999963517E-2</v>
          </cell>
          <cell r="AZ219">
            <v>9.5303151443132183E-12</v>
          </cell>
          <cell r="BA219">
            <v>1.9999999999520068E-2</v>
          </cell>
          <cell r="BB219">
            <v>3.8339637412846288E-13</v>
          </cell>
        </row>
        <row r="220">
          <cell r="B220">
            <v>3.9999999913677899E-2</v>
          </cell>
          <cell r="C220">
            <v>1.2326182200906849E-12</v>
          </cell>
          <cell r="D220">
            <v>5.2522882761742546E-12</v>
          </cell>
          <cell r="E220">
            <v>0</v>
          </cell>
          <cell r="F220">
            <v>1.5214569472565879E-11</v>
          </cell>
          <cell r="G220">
            <v>7.7893609660307973E-11</v>
          </cell>
          <cell r="H220">
            <v>1.057543361649964E-12</v>
          </cell>
          <cell r="I220">
            <v>8.8057918328689413E-12</v>
          </cell>
          <cell r="J220">
            <v>9.1775626225474012E-13</v>
          </cell>
          <cell r="K220">
            <v>4.9999999973540578E-2</v>
          </cell>
          <cell r="L220">
            <v>4.9999999903490577E-2</v>
          </cell>
          <cell r="M220">
            <v>1.187628487074219E-11</v>
          </cell>
          <cell r="N220">
            <v>5.7393558000542398E-11</v>
          </cell>
          <cell r="O220">
            <v>2.4999999948067071E-2</v>
          </cell>
          <cell r="P220">
            <v>2.1626691367094891E-10</v>
          </cell>
          <cell r="Q220">
            <v>8.7450462275833024E-12</v>
          </cell>
          <cell r="R220">
            <v>2.499999977146063E-2</v>
          </cell>
          <cell r="S220">
            <v>2.862922074469899E-11</v>
          </cell>
          <cell r="T220">
            <v>9.7869465828377981E-12</v>
          </cell>
          <cell r="U220">
            <v>0</v>
          </cell>
          <cell r="V220">
            <v>2.6591641456482738E-11</v>
          </cell>
          <cell r="W220">
            <v>4.8181168248713129E-11</v>
          </cell>
          <cell r="X220">
            <v>2.932784624737767E-12</v>
          </cell>
          <cell r="Y220">
            <v>4.9999999973794208E-2</v>
          </cell>
          <cell r="Z220">
            <v>4.9999999980378067E-2</v>
          </cell>
          <cell r="AA220">
            <v>1.3372273412609239E-11</v>
          </cell>
          <cell r="AB220">
            <v>4.9999999952784042E-2</v>
          </cell>
          <cell r="AC220">
            <v>2.036108578694983E-3</v>
          </cell>
          <cell r="AD220">
            <v>4.6455043636189422E-2</v>
          </cell>
          <cell r="AE220">
            <v>5.0000000002334351E-2</v>
          </cell>
          <cell r="AF220">
            <v>5.0000000003625263E-2</v>
          </cell>
          <cell r="AG220">
            <v>4.999999996148622E-2</v>
          </cell>
          <cell r="AH220">
            <v>4.9999999990964772E-2</v>
          </cell>
          <cell r="AI220">
            <v>3.9385763688559672E-2</v>
          </cell>
          <cell r="AJ220">
            <v>6.0382279592067414E-12</v>
          </cell>
          <cell r="AK220">
            <v>6.1590372448825813E-12</v>
          </cell>
          <cell r="AL220">
            <v>1.980580137847564E-11</v>
          </cell>
          <cell r="AM220">
            <v>2.6654931171497799E-11</v>
          </cell>
          <cell r="AN220">
            <v>0</v>
          </cell>
          <cell r="AO220">
            <v>4.5573627426530741E-12</v>
          </cell>
          <cell r="AP220">
            <v>5.9999999998496568E-2</v>
          </cell>
          <cell r="AQ220">
            <v>0.1000000000029822</v>
          </cell>
          <cell r="AR220">
            <v>3.6123084133140887E-2</v>
          </cell>
          <cell r="AS220">
            <v>1.373810360792802E-12</v>
          </cell>
          <cell r="AT220">
            <v>1.798834820406519E-3</v>
          </cell>
          <cell r="AU220">
            <v>2.4201165179907749E-2</v>
          </cell>
          <cell r="AV220">
            <v>5.0000000001375347E-2</v>
          </cell>
          <cell r="AW220">
            <v>2.9999999975755441E-2</v>
          </cell>
          <cell r="AX220">
            <v>9.6489231715613794E-12</v>
          </cell>
          <cell r="AY220">
            <v>5.000000000443517E-2</v>
          </cell>
          <cell r="AZ220">
            <v>6.2452829026724221E-12</v>
          </cell>
          <cell r="BA220">
            <v>2.0000000003183471E-2</v>
          </cell>
          <cell r="BB220">
            <v>0</v>
          </cell>
        </row>
        <row r="221">
          <cell r="B221">
            <v>3.999999994194714E-2</v>
          </cell>
          <cell r="C221">
            <v>1.5737469325132979E-12</v>
          </cell>
          <cell r="D221">
            <v>7.7803455047545763E-12</v>
          </cell>
          <cell r="E221">
            <v>9.6918539364610927E-13</v>
          </cell>
          <cell r="F221">
            <v>3.2991419062320041E-12</v>
          </cell>
          <cell r="G221">
            <v>4.4341868887944077E-11</v>
          </cell>
          <cell r="H221">
            <v>0</v>
          </cell>
          <cell r="I221">
            <v>4.2617891118329104E-12</v>
          </cell>
          <cell r="J221">
            <v>0</v>
          </cell>
          <cell r="K221">
            <v>4.9999999994760728E-2</v>
          </cell>
          <cell r="L221">
            <v>4.9999999947421818E-2</v>
          </cell>
          <cell r="M221">
            <v>8.1014409870359808E-12</v>
          </cell>
          <cell r="N221">
            <v>3.1338084787867578E-11</v>
          </cell>
          <cell r="O221">
            <v>5.0000000002804343E-2</v>
          </cell>
          <cell r="P221">
            <v>1.016637075239535E-10</v>
          </cell>
          <cell r="Q221">
            <v>8.8749678327897699E-12</v>
          </cell>
          <cell r="R221">
            <v>2.499999981006704E-2</v>
          </cell>
          <cell r="S221">
            <v>7.7056038012009455E-12</v>
          </cell>
          <cell r="T221">
            <v>2.9983945378271688E-13</v>
          </cell>
          <cell r="U221">
            <v>0</v>
          </cell>
          <cell r="V221">
            <v>7.4450646326513617E-12</v>
          </cell>
          <cell r="W221">
            <v>3.9385763715926052E-2</v>
          </cell>
          <cell r="X221">
            <v>0</v>
          </cell>
          <cell r="Y221">
            <v>4.237739723130813E-2</v>
          </cell>
          <cell r="Z221">
            <v>4.1495209960505846E-12</v>
          </cell>
          <cell r="AA221">
            <v>2.8135011854405101E-12</v>
          </cell>
          <cell r="AB221">
            <v>0</v>
          </cell>
          <cell r="AC221">
            <v>0</v>
          </cell>
          <cell r="AD221">
            <v>3.111375495410889E-2</v>
          </cell>
          <cell r="AE221">
            <v>5.0000000007990028E-2</v>
          </cell>
          <cell r="AF221">
            <v>5.000000001296296E-2</v>
          </cell>
          <cell r="AG221">
            <v>4.999999997990922E-2</v>
          </cell>
          <cell r="AH221">
            <v>4.9999999998617872E-2</v>
          </cell>
          <cell r="AI221">
            <v>5.0000000013983893E-2</v>
          </cell>
          <cell r="AJ221">
            <v>6.6626149095556103E-13</v>
          </cell>
          <cell r="AK221">
            <v>1.0410099166823821E-12</v>
          </cell>
          <cell r="AL221">
            <v>2.019185336630481E-12</v>
          </cell>
          <cell r="AM221">
            <v>5.0000000001084142E-2</v>
          </cell>
          <cell r="AN221">
            <v>0</v>
          </cell>
          <cell r="AO221">
            <v>4.589762288197836E-12</v>
          </cell>
          <cell r="AP221">
            <v>5.999999999843194E-2</v>
          </cell>
          <cell r="AQ221">
            <v>0.1000000000169175</v>
          </cell>
          <cell r="AR221">
            <v>3.6123084140626503E-2</v>
          </cell>
          <cell r="AS221">
            <v>5.1380240109340193E-12</v>
          </cell>
          <cell r="AT221">
            <v>1.79883482323165E-3</v>
          </cell>
          <cell r="AU221">
            <v>2.4201165182737541E-2</v>
          </cell>
          <cell r="AV221">
            <v>5.0000000007007148E-2</v>
          </cell>
          <cell r="AW221">
            <v>2.9999999978767691E-2</v>
          </cell>
          <cell r="AX221">
            <v>6.4454395698941196E-12</v>
          </cell>
          <cell r="AY221">
            <v>5.0000000015992717E-2</v>
          </cell>
          <cell r="AZ221">
            <v>4.4944413617158416E-12</v>
          </cell>
          <cell r="BA221">
            <v>2.0000000011884029E-2</v>
          </cell>
          <cell r="BB221">
            <v>0</v>
          </cell>
        </row>
        <row r="222">
          <cell r="B222">
            <v>3.9999999990173757E-2</v>
          </cell>
          <cell r="C222">
            <v>8.8307655454849306E-13</v>
          </cell>
          <cell r="D222">
            <v>2.27297780312167E-12</v>
          </cell>
          <cell r="E222">
            <v>8.3850457597493143E-13</v>
          </cell>
          <cell r="F222">
            <v>1.1227648577098881E-12</v>
          </cell>
          <cell r="G222">
            <v>6.0359129366820637E-12</v>
          </cell>
          <cell r="H222">
            <v>6.4204404775837495E-13</v>
          </cell>
          <cell r="I222">
            <v>9.1434747971631384E-13</v>
          </cell>
          <cell r="J222">
            <v>6.3777154958982737E-13</v>
          </cell>
          <cell r="K222">
            <v>4.9999999994791752E-2</v>
          </cell>
          <cell r="L222">
            <v>4.9999999981819788E-2</v>
          </cell>
          <cell r="M222">
            <v>3.7020558881745243E-12</v>
          </cell>
          <cell r="N222">
            <v>1.1585336572367839E-11</v>
          </cell>
          <cell r="O222">
            <v>2.499999999302675E-2</v>
          </cell>
          <cell r="P222">
            <v>2.499999999472283E-2</v>
          </cell>
          <cell r="Q222">
            <v>7.0993642923057269E-13</v>
          </cell>
          <cell r="R222">
            <v>4.7668019728905866E-12</v>
          </cell>
          <cell r="S222">
            <v>3.4107168455926463E-11</v>
          </cell>
          <cell r="T222">
            <v>1.0508038198811199E-10</v>
          </cell>
          <cell r="U222">
            <v>3.2379755911347808E-12</v>
          </cell>
          <cell r="V222">
            <v>1.9720831616710739E-2</v>
          </cell>
          <cell r="W222">
            <v>4.9999999998636073E-2</v>
          </cell>
          <cell r="X222">
            <v>1.099632862882308E-11</v>
          </cell>
          <cell r="Y222">
            <v>1.3966884716988599E-11</v>
          </cell>
          <cell r="Z222">
            <v>1.183579229786619E-11</v>
          </cell>
          <cell r="AA222">
            <v>4.47105644423865E-12</v>
          </cell>
          <cell r="AB222">
            <v>6.6526220943194906E-12</v>
          </cell>
          <cell r="AC222">
            <v>7.1607126614906183E-12</v>
          </cell>
          <cell r="AD222">
            <v>4.9999999996553079E-2</v>
          </cell>
          <cell r="AE222">
            <v>4.9999999999170028E-2</v>
          </cell>
          <cell r="AF222">
            <v>4.9999999999188131E-2</v>
          </cell>
          <cell r="AG222">
            <v>4.999999999908511E-2</v>
          </cell>
          <cell r="AH222">
            <v>4.9999999999071162E-2</v>
          </cell>
          <cell r="AI222">
            <v>4.9999999999110117E-2</v>
          </cell>
          <cell r="AJ222">
            <v>3.96204792583325E-12</v>
          </cell>
          <cell r="AK222">
            <v>1.6753942116164829E-11</v>
          </cell>
          <cell r="AL222">
            <v>2.118517141387501E-12</v>
          </cell>
          <cell r="AM222">
            <v>4.9999999999235142E-2</v>
          </cell>
          <cell r="AN222">
            <v>8.8614179872223125E-13</v>
          </cell>
          <cell r="AO222">
            <v>9.9874969616407418E-12</v>
          </cell>
          <cell r="AP222">
            <v>5.9999999999748067E-2</v>
          </cell>
          <cell r="AQ222">
            <v>9.9999999999216535E-2</v>
          </cell>
          <cell r="AR222">
            <v>5.4279168164676157E-2</v>
          </cell>
          <cell r="AS222">
            <v>2.263804383484203E-13</v>
          </cell>
          <cell r="AT222">
            <v>2.59999999997855E-2</v>
          </cell>
          <cell r="AU222">
            <v>4.9763956250323549E-12</v>
          </cell>
          <cell r="AV222">
            <v>4.9999999997537868E-2</v>
          </cell>
          <cell r="AW222">
            <v>9.8030150414529723E-10</v>
          </cell>
          <cell r="AX222">
            <v>1.0006169816861849E-11</v>
          </cell>
          <cell r="AY222">
            <v>4.9999999999222937E-2</v>
          </cell>
          <cell r="AZ222">
            <v>2.999999901039898E-2</v>
          </cell>
          <cell r="BA222">
            <v>1.9999999999213251E-2</v>
          </cell>
          <cell r="BB222">
            <v>6.7472825166420681E-13</v>
          </cell>
        </row>
        <row r="223">
          <cell r="B223">
            <v>2.109571283129024E-10</v>
          </cell>
          <cell r="C223">
            <v>1.060257129835489E-12</v>
          </cell>
          <cell r="D223">
            <v>2.0885492839511569E-12</v>
          </cell>
          <cell r="E223">
            <v>5.0962446726114352E-13</v>
          </cell>
          <cell r="F223">
            <v>8.1488490028412569E-13</v>
          </cell>
          <cell r="G223">
            <v>7.3474115641254703E-12</v>
          </cell>
          <cell r="H223">
            <v>5.9967832977396806E-13</v>
          </cell>
          <cell r="I223">
            <v>1.079544573869519E-12</v>
          </cell>
          <cell r="J223">
            <v>5.3991469255948339E-13</v>
          </cell>
          <cell r="K223">
            <v>2.9365152712343259E-2</v>
          </cell>
          <cell r="L223">
            <v>4.999999998330399E-2</v>
          </cell>
          <cell r="M223">
            <v>4.9258810327758522E-12</v>
          </cell>
          <cell r="N223">
            <v>5.743079653765408E-3</v>
          </cell>
          <cell r="O223">
            <v>2.130719982868589E-2</v>
          </cell>
          <cell r="P223">
            <v>2.485929454422595E-2</v>
          </cell>
          <cell r="Q223">
            <v>4.2769217868838892E-13</v>
          </cell>
          <cell r="R223">
            <v>3.510520935765393E-12</v>
          </cell>
          <cell r="S223">
            <v>4.2979372434632367E-2</v>
          </cell>
          <cell r="T223">
            <v>4.4156938276121318E-11</v>
          </cell>
          <cell r="U223">
            <v>2.261269892664547E-12</v>
          </cell>
          <cell r="V223">
            <v>3.9829053110127831E-11</v>
          </cell>
          <cell r="W223">
            <v>4.999999999735303E-2</v>
          </cell>
          <cell r="X223">
            <v>7.3773773666516444E-12</v>
          </cell>
          <cell r="Y223">
            <v>7.2269318707571136E-12</v>
          </cell>
          <cell r="Z223">
            <v>7.1014191922651926E-12</v>
          </cell>
          <cell r="AA223">
            <v>2.7084905916422719E-12</v>
          </cell>
          <cell r="AB223">
            <v>4.8337207630940027E-12</v>
          </cell>
          <cell r="AC223">
            <v>4.6073440749401101E-12</v>
          </cell>
          <cell r="AD223">
            <v>4.9999999960964728E-2</v>
          </cell>
          <cell r="AE223">
            <v>4.9999999999281793E-2</v>
          </cell>
          <cell r="AF223">
            <v>4.9999999999378868E-2</v>
          </cell>
          <cell r="AG223">
            <v>4.9999999998838238E-2</v>
          </cell>
          <cell r="AH223">
            <v>4.999999999892088E-2</v>
          </cell>
          <cell r="AI223">
            <v>4.9999999998646273E-2</v>
          </cell>
          <cell r="AJ223">
            <v>2.6277546625091651E-2</v>
          </cell>
          <cell r="AK223">
            <v>4.9999999998304803E-2</v>
          </cell>
          <cell r="AL223">
            <v>1.9662971924487221E-12</v>
          </cell>
          <cell r="AM223">
            <v>9.1891858940086786E-3</v>
          </cell>
          <cell r="AN223">
            <v>2.5931020710876372E-12</v>
          </cell>
          <cell r="AO223">
            <v>1.420395723165575E-11</v>
          </cell>
          <cell r="AP223">
            <v>5.9999999999428948E-2</v>
          </cell>
          <cell r="AQ223">
            <v>9.9999999999377032E-2</v>
          </cell>
          <cell r="AR223">
            <v>5.4279168164759042E-2</v>
          </cell>
          <cell r="AS223">
            <v>4.7438111024411558E-13</v>
          </cell>
          <cell r="AT223">
            <v>2.599999999871434E-2</v>
          </cell>
          <cell r="AU223">
            <v>2.1703035165772388E-12</v>
          </cell>
          <cell r="AV223">
            <v>4.9999999995710573E-2</v>
          </cell>
          <cell r="AW223">
            <v>5.3152449168609517E-10</v>
          </cell>
          <cell r="AX223">
            <v>4.635015396830035E-11</v>
          </cell>
          <cell r="AY223">
            <v>5.0000000081660882E-2</v>
          </cell>
          <cell r="AZ223">
            <v>2.9999999092587489E-2</v>
          </cell>
          <cell r="BA223">
            <v>2.0000000081621019E-2</v>
          </cell>
          <cell r="BB223">
            <v>7.9255849963858382E-13</v>
          </cell>
        </row>
        <row r="224">
          <cell r="B224">
            <v>1.024196191578082E-10</v>
          </cell>
          <cell r="C224">
            <v>0</v>
          </cell>
          <cell r="D224">
            <v>6.0182693035130796E-12</v>
          </cell>
          <cell r="E224">
            <v>0</v>
          </cell>
          <cell r="F224">
            <v>4.798059964456492E-13</v>
          </cell>
          <cell r="G224">
            <v>2.0573072432101839E-11</v>
          </cell>
          <cell r="H224">
            <v>0</v>
          </cell>
          <cell r="I224">
            <v>2.5791329676797592E-12</v>
          </cell>
          <cell r="J224">
            <v>0</v>
          </cell>
          <cell r="K224">
            <v>2.9365152672760211E-2</v>
          </cell>
          <cell r="L224">
            <v>4.9999998213954538E-2</v>
          </cell>
          <cell r="M224">
            <v>1.2129187494658781E-11</v>
          </cell>
          <cell r="N224">
            <v>1.6209811097058869E-2</v>
          </cell>
          <cell r="O224">
            <v>2.130719982850697E-2</v>
          </cell>
          <cell r="P224">
            <v>2.4602859614415929E-2</v>
          </cell>
          <cell r="Q224">
            <v>2.5230086921286399E-13</v>
          </cell>
          <cell r="R224">
            <v>6.6485821960657448E-12</v>
          </cell>
          <cell r="S224">
            <v>4.6354707988626037E-3</v>
          </cell>
          <cell r="T224">
            <v>3.9041693024954259E-11</v>
          </cell>
          <cell r="U224">
            <v>6.1336020275921675E-11</v>
          </cell>
          <cell r="V224">
            <v>4.3314675879657068E-11</v>
          </cell>
          <cell r="W224">
            <v>4.9999999986755257E-2</v>
          </cell>
          <cell r="X224">
            <v>5.6184086982433638E-11</v>
          </cell>
          <cell r="Y224">
            <v>1.0202963921579629E-11</v>
          </cell>
          <cell r="Z224">
            <v>1.078658160225967E-11</v>
          </cell>
          <cell r="AA224">
            <v>7.46615807448136E-12</v>
          </cell>
          <cell r="AB224">
            <v>3.8805263224240422E-12</v>
          </cell>
          <cell r="AC224">
            <v>5.0200086503061426E-12</v>
          </cell>
          <cell r="AD224">
            <v>2.9348259212357662E-11</v>
          </cell>
          <cell r="AE224">
            <v>4.3172020326734353E-2</v>
          </cell>
          <cell r="AF224">
            <v>4.9999999978919539E-2</v>
          </cell>
          <cell r="AG224">
            <v>4.9999999977467818E-2</v>
          </cell>
          <cell r="AH224">
            <v>4.4527718965004633E-2</v>
          </cell>
          <cell r="AI224">
            <v>5.0000000001942303E-2</v>
          </cell>
          <cell r="AJ224">
            <v>5.0000000008159698E-2</v>
          </cell>
          <cell r="AK224">
            <v>5.0000000003178488E-2</v>
          </cell>
          <cell r="AL224">
            <v>2.113884282678644E-12</v>
          </cell>
          <cell r="AM224">
            <v>5.0000000018689553E-2</v>
          </cell>
          <cell r="AN224">
            <v>5.000000001046833E-2</v>
          </cell>
          <cell r="AO224">
            <v>1.6102316135834521E-11</v>
          </cell>
          <cell r="AP224">
            <v>5.9999999997285509E-2</v>
          </cell>
          <cell r="AQ224">
            <v>0.1000000000086127</v>
          </cell>
          <cell r="AR224">
            <v>5.4279168166079382E-2</v>
          </cell>
          <cell r="AS224">
            <v>3.6932379433621694E-12</v>
          </cell>
          <cell r="AT224">
            <v>2.599999999914052E-2</v>
          </cell>
          <cell r="AU224">
            <v>1.334069527909556E-12</v>
          </cell>
          <cell r="AV224">
            <v>2.5900600078756549E-2</v>
          </cell>
          <cell r="AW224">
            <v>3.0358140545595271E-10</v>
          </cell>
          <cell r="AX224">
            <v>6.0573981485160527E-11</v>
          </cell>
          <cell r="AY224">
            <v>5.0000000161965028E-2</v>
          </cell>
          <cell r="AZ224">
            <v>2.999999916585146E-2</v>
          </cell>
          <cell r="BA224">
            <v>2.0000000160762262E-2</v>
          </cell>
          <cell r="BB224">
            <v>1.1822027633066379E-12</v>
          </cell>
        </row>
        <row r="225">
          <cell r="B225">
            <v>8.9189928480579271E-11</v>
          </cell>
          <cell r="C225">
            <v>0</v>
          </cell>
          <cell r="D225">
            <v>5.3849304113984466E-12</v>
          </cell>
          <cell r="E225">
            <v>0</v>
          </cell>
          <cell r="F225">
            <v>0</v>
          </cell>
          <cell r="G225">
            <v>3.2768124798282867E-11</v>
          </cell>
          <cell r="H225">
            <v>0</v>
          </cell>
          <cell r="I225">
            <v>1.118917805766823E-13</v>
          </cell>
          <cell r="J225">
            <v>0</v>
          </cell>
          <cell r="K225">
            <v>4.9999999955620433E-2</v>
          </cell>
          <cell r="L225">
            <v>4.6871127268591451E-3</v>
          </cell>
          <cell r="M225">
            <v>3.0249139512401539E-12</v>
          </cell>
          <cell r="N225">
            <v>8.5491633089715608E-11</v>
          </cell>
          <cell r="O225">
            <v>4.9999999970272969E-2</v>
          </cell>
          <cell r="P225">
            <v>2.4999999984717091E-2</v>
          </cell>
          <cell r="Q225">
            <v>0</v>
          </cell>
          <cell r="R225">
            <v>7.8438363946216944E-12</v>
          </cell>
          <cell r="S225">
            <v>9.0671090875836195E-3</v>
          </cell>
          <cell r="T225">
            <v>1.3676423313630291E-10</v>
          </cell>
          <cell r="U225">
            <v>1.050992455594157E-10</v>
          </cell>
          <cell r="V225">
            <v>4.3432578308018312E-2</v>
          </cell>
          <cell r="W225">
            <v>4.9999999996983367E-2</v>
          </cell>
          <cell r="X225">
            <v>8.4921109365746362E-4</v>
          </cell>
          <cell r="Y225">
            <v>1.075473336052035E-11</v>
          </cell>
          <cell r="Z225">
            <v>1.160970065683145E-11</v>
          </cell>
          <cell r="AA225">
            <v>6.2415394042405424E-12</v>
          </cell>
          <cell r="AB225">
            <v>2.090305425523363E-12</v>
          </cell>
          <cell r="AC225">
            <v>4.884326294690271E-12</v>
          </cell>
          <cell r="AD225">
            <v>2.0838367112018301E-11</v>
          </cell>
          <cell r="AE225">
            <v>3.096398695304009E-2</v>
          </cell>
          <cell r="AF225">
            <v>4.9999999912174152E-2</v>
          </cell>
          <cell r="AG225">
            <v>4.9999999892579618E-2</v>
          </cell>
          <cell r="AH225">
            <v>8.2421846290069988E-11</v>
          </cell>
          <cell r="AI225">
            <v>5.0000000007266517E-2</v>
          </cell>
          <cell r="AJ225">
            <v>5.0000000015207963E-2</v>
          </cell>
          <cell r="AK225">
            <v>5.0000000019781707E-2</v>
          </cell>
          <cell r="AL225">
            <v>9.4585391169867715E-13</v>
          </cell>
          <cell r="AM225">
            <v>5.0000000002153523E-2</v>
          </cell>
          <cell r="AN225">
            <v>5.0000000013156867E-2</v>
          </cell>
          <cell r="AO225">
            <v>7.8994075867189229E-11</v>
          </cell>
          <cell r="AP225">
            <v>5.999999999512539E-2</v>
          </cell>
          <cell r="AQ225">
            <v>0.10000000000806721</v>
          </cell>
          <cell r="AR225">
            <v>9.9999999976762913E-2</v>
          </cell>
          <cell r="AS225">
            <v>3.4578333452156422E-12</v>
          </cell>
          <cell r="AT225">
            <v>2.6000001397821989E-2</v>
          </cell>
          <cell r="AU225">
            <v>1.0046117098856039E-11</v>
          </cell>
          <cell r="AV225">
            <v>3.6343443200274111E-11</v>
          </cell>
          <cell r="AW225">
            <v>2.9999999929057272E-2</v>
          </cell>
          <cell r="AX225">
            <v>5.1697919437836612E-11</v>
          </cell>
          <cell r="AY225">
            <v>4.9999999977457701E-2</v>
          </cell>
          <cell r="AZ225">
            <v>1.9654884368879049E-11</v>
          </cell>
          <cell r="BA225">
            <v>2.0000000010657569E-2</v>
          </cell>
          <cell r="BB225">
            <v>0</v>
          </cell>
        </row>
        <row r="226">
          <cell r="B226">
            <v>1.652353307277727E-10</v>
          </cell>
          <cell r="C226">
            <v>5.6896842810299242E-13</v>
          </cell>
          <cell r="D226">
            <v>5.9596186418606648E-12</v>
          </cell>
          <cell r="E226">
            <v>0</v>
          </cell>
          <cell r="F226">
            <v>2.4083130671836808E-12</v>
          </cell>
          <cell r="G226">
            <v>3.3055803544217842E-11</v>
          </cell>
          <cell r="H226">
            <v>9.3848925987185186E-13</v>
          </cell>
          <cell r="I226">
            <v>2.9903366906282319E-12</v>
          </cell>
          <cell r="J226">
            <v>1.428427817046539E-12</v>
          </cell>
          <cell r="K226">
            <v>4.9999999968725381E-2</v>
          </cell>
          <cell r="L226">
            <v>4.4179905784563107E-2</v>
          </cell>
          <cell r="M226">
            <v>6.0545576835588962E-12</v>
          </cell>
          <cell r="N226">
            <v>7.4303847683964173E-11</v>
          </cell>
          <cell r="O226">
            <v>4.99999999618429E-2</v>
          </cell>
          <cell r="P226">
            <v>2.4999999971900631E-2</v>
          </cell>
          <cell r="Q226">
            <v>5.1056019814392779E-12</v>
          </cell>
          <cell r="R226">
            <v>1.7268086545865171E-11</v>
          </cell>
          <cell r="S226">
            <v>4.816190428709758E-2</v>
          </cell>
          <cell r="T226">
            <v>1.144900905240399E-2</v>
          </cell>
          <cell r="U226">
            <v>9.9364793468985068E-11</v>
          </cell>
          <cell r="V226">
            <v>4.9999999842350207E-2</v>
          </cell>
          <cell r="W226">
            <v>4.9999999997267647E-2</v>
          </cell>
          <cell r="X226">
            <v>2.703198904012415E-2</v>
          </cell>
          <cell r="Y226">
            <v>2.0887762851649671E-11</v>
          </cell>
          <cell r="Z226">
            <v>1.6470405272120699E-11</v>
          </cell>
          <cell r="AA226">
            <v>1.236263845294469E-11</v>
          </cell>
          <cell r="AB226">
            <v>6.9256088214792097E-12</v>
          </cell>
          <cell r="AC226">
            <v>9.7248767150759311E-12</v>
          </cell>
          <cell r="AD226">
            <v>1.6974382135333201E-11</v>
          </cell>
          <cell r="AE226">
            <v>3.3177184921474381E-2</v>
          </cell>
          <cell r="AF226">
            <v>2.169223231695106E-10</v>
          </cell>
          <cell r="AG226">
            <v>6.5189976369710439E-5</v>
          </cell>
          <cell r="AH226">
            <v>3.8212309210819398E-11</v>
          </cell>
          <cell r="AI226">
            <v>5.0000000002761703E-2</v>
          </cell>
          <cell r="AJ226">
            <v>5.000000000661077E-2</v>
          </cell>
          <cell r="AK226">
            <v>5.0000000009285138E-2</v>
          </cell>
          <cell r="AL226">
            <v>5.0959724679861897E-12</v>
          </cell>
          <cell r="AM226">
            <v>2.4934815624288349E-2</v>
          </cell>
          <cell r="AN226">
            <v>5.0000000006005137E-2</v>
          </cell>
          <cell r="AO226">
            <v>1.0127639472818419E-11</v>
          </cell>
          <cell r="AP226">
            <v>5.9999999997293413E-2</v>
          </cell>
          <cell r="AQ226">
            <v>9.9999999953756816E-2</v>
          </cell>
          <cell r="AR226">
            <v>9.9999999977315249E-2</v>
          </cell>
          <cell r="AS226">
            <v>3.730539150772715E-12</v>
          </cell>
          <cell r="AT226">
            <v>2.6000000999608371E-2</v>
          </cell>
          <cell r="AU226">
            <v>0</v>
          </cell>
          <cell r="AV226">
            <v>2.9403908797507761E-11</v>
          </cell>
          <cell r="AW226">
            <v>2.9999999936918809E-2</v>
          </cell>
          <cell r="AX226">
            <v>3.1181757736276018E-11</v>
          </cell>
          <cell r="AY226">
            <v>4.9999999985511308E-2</v>
          </cell>
          <cell r="AZ226">
            <v>1.5005752141020641E-11</v>
          </cell>
          <cell r="BA226">
            <v>2.000000001986112E-2</v>
          </cell>
          <cell r="BB226">
            <v>9.3321822329388821E-13</v>
          </cell>
        </row>
        <row r="227">
          <cell r="B227">
            <v>2.7085844163483439E-11</v>
          </cell>
          <cell r="C227">
            <v>0</v>
          </cell>
          <cell r="D227">
            <v>8.1440328594251203E-13</v>
          </cell>
          <cell r="E227">
            <v>0</v>
          </cell>
          <cell r="F227">
            <v>9.8326288776953511E-13</v>
          </cell>
          <cell r="G227">
            <v>6.6332859987876416E-12</v>
          </cell>
          <cell r="H227">
            <v>5.9814845102271264E-13</v>
          </cell>
          <cell r="I227">
            <v>1.42966104687698E-12</v>
          </cell>
          <cell r="J227">
            <v>8.523776509800819E-13</v>
          </cell>
          <cell r="K227">
            <v>4.9999999989054363E-2</v>
          </cell>
          <cell r="L227">
            <v>4.3836613486338077E-2</v>
          </cell>
          <cell r="M227">
            <v>3.260981400189977E-12</v>
          </cell>
          <cell r="N227">
            <v>2.1335921290589229E-11</v>
          </cell>
          <cell r="O227">
            <v>2.4999999993451299E-2</v>
          </cell>
          <cell r="P227">
            <v>2.4999999969199001E-2</v>
          </cell>
          <cell r="Q227">
            <v>3.0104765114723399E-12</v>
          </cell>
          <cell r="R227">
            <v>2.4050244831278099E-11</v>
          </cell>
          <cell r="S227">
            <v>9.2367309536418151E-3</v>
          </cell>
          <cell r="T227">
            <v>3.0683955403326319E-10</v>
          </cell>
          <cell r="U227">
            <v>5.918568384468862E-3</v>
          </cell>
          <cell r="V227">
            <v>4.9999999973599517E-2</v>
          </cell>
          <cell r="W227">
            <v>4.9999999999031867E-2</v>
          </cell>
          <cell r="X227">
            <v>4.9999999997725489E-2</v>
          </cell>
          <cell r="Y227">
            <v>1.515617428618707E-2</v>
          </cell>
          <cell r="Z227">
            <v>6.0138664915481954E-12</v>
          </cell>
          <cell r="AA227">
            <v>2.9808812598915381E-12</v>
          </cell>
          <cell r="AB227">
            <v>4.0116327109347621E-12</v>
          </cell>
          <cell r="AC227">
            <v>3.989613978483238E-12</v>
          </cell>
          <cell r="AD227">
            <v>3.095723965788081E-2</v>
          </cell>
          <cell r="AE227">
            <v>1.334411478661781E-11</v>
          </cell>
          <cell r="AF227">
            <v>4.9999999981716517E-2</v>
          </cell>
          <cell r="AG227">
            <v>5.8343667768174811E-12</v>
          </cell>
          <cell r="AH227">
            <v>1.2561349521367789E-11</v>
          </cell>
          <cell r="AI227">
            <v>4.9999999999903268E-2</v>
          </cell>
          <cell r="AJ227">
            <v>5.0000000000838991E-2</v>
          </cell>
          <cell r="AK227">
            <v>5.0000000001564827E-2</v>
          </cell>
          <cell r="AL227">
            <v>2.2999796777747611E-12</v>
          </cell>
          <cell r="AM227">
            <v>8.8946724170519617E-3</v>
          </cell>
          <cell r="AN227">
            <v>5.0000000000276032E-2</v>
          </cell>
          <cell r="AO227">
            <v>0</v>
          </cell>
          <cell r="AP227">
            <v>5.9999999998865593E-2</v>
          </cell>
          <cell r="AQ227">
            <v>9.9999999914485174E-2</v>
          </cell>
          <cell r="AR227">
            <v>9.9999999977275822E-2</v>
          </cell>
          <cell r="AS227">
            <v>2.1822832904062758E-12</v>
          </cell>
          <cell r="AT227">
            <v>2.6000000718306032E-2</v>
          </cell>
          <cell r="AU227">
            <v>0</v>
          </cell>
          <cell r="AV227">
            <v>8.6636226737690168E-12</v>
          </cell>
          <cell r="AW227">
            <v>2.9999999943315672E-2</v>
          </cell>
          <cell r="AX227">
            <v>1.9078727674083681E-11</v>
          </cell>
          <cell r="AY227">
            <v>4.999999999192889E-2</v>
          </cell>
          <cell r="AZ227">
            <v>1.097661886394458E-11</v>
          </cell>
          <cell r="BA227">
            <v>2.0000000026445312E-2</v>
          </cell>
          <cell r="BB227">
            <v>7.2403891343633674E-13</v>
          </cell>
        </row>
        <row r="228">
          <cell r="B228">
            <v>2.4720424301682711E-2</v>
          </cell>
          <cell r="C228">
            <v>5.7335359295681363E-12</v>
          </cell>
          <cell r="D228">
            <v>9.21601068414053E-12</v>
          </cell>
          <cell r="E228">
            <v>5.6541804044965933E-12</v>
          </cell>
          <cell r="F228">
            <v>5.6874070905497606E-12</v>
          </cell>
          <cell r="G228">
            <v>1.9964413960055229E-11</v>
          </cell>
          <cell r="H228">
            <v>5.6434868796383604E-12</v>
          </cell>
          <cell r="I228">
            <v>5.7344294348418389E-12</v>
          </cell>
          <cell r="J228">
            <v>5.4389224140223409E-12</v>
          </cell>
          <cell r="K228">
            <v>4.9999999976769773E-2</v>
          </cell>
          <cell r="L228">
            <v>4.9999999850154832E-2</v>
          </cell>
          <cell r="M228">
            <v>1.048881500331659E-11</v>
          </cell>
          <cell r="N228">
            <v>1.865688466840559E-10</v>
          </cell>
          <cell r="O228">
            <v>4.9999999975784602E-2</v>
          </cell>
          <cell r="P228">
            <v>1.056032950388276E-11</v>
          </cell>
          <cell r="Q228">
            <v>8.0215754083049935E-12</v>
          </cell>
          <cell r="R228">
            <v>2.4999999988800928E-2</v>
          </cell>
          <cell r="S228">
            <v>1.323382173744134E-11</v>
          </cell>
          <cell r="T228">
            <v>1.651646888370224E-11</v>
          </cell>
          <cell r="U228">
            <v>3.518658872874321E-11</v>
          </cell>
          <cell r="V228">
            <v>4.9999999982717959E-2</v>
          </cell>
          <cell r="W228">
            <v>4.9999999988514857E-2</v>
          </cell>
          <cell r="X228">
            <v>1.6246025768843961E-10</v>
          </cell>
          <cell r="Y228">
            <v>4.9999999896042237E-2</v>
          </cell>
          <cell r="Z228">
            <v>4.7490684690607758E-11</v>
          </cell>
          <cell r="AA228">
            <v>8.8383861064799884E-12</v>
          </cell>
          <cell r="AB228">
            <v>1.352392988902881E-11</v>
          </cell>
          <cell r="AC228">
            <v>9.7873717908812053E-12</v>
          </cell>
          <cell r="AD228">
            <v>3.027957546810613E-2</v>
          </cell>
          <cell r="AE228">
            <v>5.1407036409941808E-11</v>
          </cell>
          <cell r="AF228">
            <v>4.9999999993729588E-2</v>
          </cell>
          <cell r="AG228">
            <v>4.5579914832108982E-11</v>
          </cell>
          <cell r="AH228">
            <v>1.420442567030681E-11</v>
          </cell>
          <cell r="AI228">
            <v>4.9999999991895527E-2</v>
          </cell>
          <cell r="AJ228">
            <v>4.9999999987980513E-2</v>
          </cell>
          <cell r="AK228">
            <v>4.9999999984720538E-2</v>
          </cell>
          <cell r="AL228">
            <v>1.0538322385702821E-11</v>
          </cell>
          <cell r="AM228">
            <v>4.999999975601415E-2</v>
          </cell>
          <cell r="AN228">
            <v>4.9999999990997968E-2</v>
          </cell>
          <cell r="AO228">
            <v>9.9376452286155201E-11</v>
          </cell>
          <cell r="AP228">
            <v>7.9999999974382119E-2</v>
          </cell>
          <cell r="AQ228">
            <v>9.9999999993698963E-2</v>
          </cell>
          <cell r="AR228">
            <v>1.40000000291807E-2</v>
          </cell>
          <cell r="AS228">
            <v>9.0965218026162854E-13</v>
          </cell>
          <cell r="AT228">
            <v>2.5999999989434079E-2</v>
          </cell>
          <cell r="AU228">
            <v>1.112007708520826E-11</v>
          </cell>
          <cell r="AV228">
            <v>1.3500696544271151E-11</v>
          </cell>
          <cell r="AW228">
            <v>3.748308218837133E-10</v>
          </cell>
          <cell r="AX228">
            <v>2.9999999607613691E-2</v>
          </cell>
          <cell r="AY228">
            <v>4.9999999992033042E-2</v>
          </cell>
          <cell r="AZ228">
            <v>1.729837699013479E-11</v>
          </cell>
          <cell r="BA228">
            <v>1.9999999990335499E-2</v>
          </cell>
          <cell r="BB228">
            <v>5.7351265951602677E-12</v>
          </cell>
        </row>
        <row r="229">
          <cell r="B229">
            <v>1.052955290127735E-9</v>
          </cell>
          <cell r="C229">
            <v>5.1575964495487578E-12</v>
          </cell>
          <cell r="D229">
            <v>2.55210493536702E-11</v>
          </cell>
          <cell r="E229">
            <v>7.3288834148191302E-12</v>
          </cell>
          <cell r="F229">
            <v>4.6422157496283333E-12</v>
          </cell>
          <cell r="G229">
            <v>4.4813353880733159E-11</v>
          </cell>
          <cell r="H229">
            <v>4.4075240660800047E-12</v>
          </cell>
          <cell r="I229">
            <v>1.0395673515803359E-11</v>
          </cell>
          <cell r="J229">
            <v>7.2121991414943714E-12</v>
          </cell>
          <cell r="K229">
            <v>4.9999999841826487E-2</v>
          </cell>
          <cell r="L229">
            <v>4.0577913393360296E-3</v>
          </cell>
          <cell r="M229">
            <v>2.112139465886712E-11</v>
          </cell>
          <cell r="N229">
            <v>3.3892869728054553E-2</v>
          </cell>
          <cell r="O229">
            <v>4.9999999933642778E-2</v>
          </cell>
          <cell r="P229">
            <v>1.9942460598845401E-11</v>
          </cell>
          <cell r="Q229">
            <v>1.5180469486173061E-11</v>
          </cell>
          <cell r="R229">
            <v>2.4169624660546889E-2</v>
          </cell>
          <cell r="S229">
            <v>7.920170912334326E-11</v>
          </cell>
          <cell r="T229">
            <v>6.4765563909065952E-11</v>
          </cell>
          <cell r="U229">
            <v>1.8269884149520139E-10</v>
          </cell>
          <cell r="V229">
            <v>4.9999999985036861E-2</v>
          </cell>
          <cell r="W229">
            <v>4.9999999833779438E-2</v>
          </cell>
          <cell r="X229">
            <v>2.138669669914604E-2</v>
          </cell>
          <cell r="Y229">
            <v>1.350349271917086E-8</v>
          </cell>
          <cell r="Z229">
            <v>1.23745787230746E-10</v>
          </cell>
          <cell r="AA229">
            <v>1.4651144432410569E-11</v>
          </cell>
          <cell r="AB229">
            <v>4.2986210861891478E-11</v>
          </cell>
          <cell r="AC229">
            <v>2.386284356035204E-11</v>
          </cell>
          <cell r="AD229">
            <v>4.9999999988587139E-2</v>
          </cell>
          <cell r="AE229">
            <v>2.647257876228654E-10</v>
          </cell>
          <cell r="AF229">
            <v>4.9999999955048897E-2</v>
          </cell>
          <cell r="AG229">
            <v>1.2383473094582321E-10</v>
          </cell>
          <cell r="AH229">
            <v>3.2393885058423047E-11</v>
          </cell>
          <cell r="AI229">
            <v>4.999999998804372E-2</v>
          </cell>
          <cell r="AJ229">
            <v>4.9999999992118897E-2</v>
          </cell>
          <cell r="AK229">
            <v>4.9999999992292411E-2</v>
          </cell>
          <cell r="AL229">
            <v>4.1565118124900897E-11</v>
          </cell>
          <cell r="AM229">
            <v>4.6493002344759907E-2</v>
          </cell>
          <cell r="AN229">
            <v>4.9999999989832913E-2</v>
          </cell>
          <cell r="AO229">
            <v>5.4529448574904778E-11</v>
          </cell>
          <cell r="AP229">
            <v>7.9999999979741152E-2</v>
          </cell>
          <cell r="AQ229">
            <v>9.9999999986238736E-2</v>
          </cell>
          <cell r="AR229">
            <v>1.4000000019199221E-2</v>
          </cell>
          <cell r="AS229">
            <v>0</v>
          </cell>
          <cell r="AT229">
            <v>2.5999999991038601E-2</v>
          </cell>
          <cell r="AU229">
            <v>8.786287286702403E-12</v>
          </cell>
          <cell r="AV229">
            <v>4.9999999978514002E-2</v>
          </cell>
          <cell r="AW229">
            <v>2.0793196335963771E-10</v>
          </cell>
          <cell r="AX229">
            <v>2.9999999641655069E-2</v>
          </cell>
          <cell r="AY229">
            <v>5.0000000028333533E-2</v>
          </cell>
          <cell r="AZ229">
            <v>2.848243905977612E-11</v>
          </cell>
          <cell r="BA229">
            <v>2.0000000026889959E-2</v>
          </cell>
          <cell r="BB229">
            <v>4.1810886192767094E-12</v>
          </cell>
        </row>
        <row r="230">
          <cell r="B230">
            <v>1.9426314834964339E-11</v>
          </cell>
          <cell r="C230">
            <v>1.8562559824284631E-13</v>
          </cell>
          <cell r="D230">
            <v>1.2772012208547739E-12</v>
          </cell>
          <cell r="E230">
            <v>2.5936671508115728E-13</v>
          </cell>
          <cell r="F230">
            <v>1.8842888208571909E-13</v>
          </cell>
          <cell r="G230">
            <v>1.9997399520329552E-12</v>
          </cell>
          <cell r="H230">
            <v>2.8639924126390361E-13</v>
          </cell>
          <cell r="I230">
            <v>8.2997163496496616E-13</v>
          </cell>
          <cell r="J230">
            <v>5.0765225967568485E-13</v>
          </cell>
          <cell r="K230">
            <v>4.9999999942372773E-2</v>
          </cell>
          <cell r="L230">
            <v>4.2731061081428651E-11</v>
          </cell>
          <cell r="M230">
            <v>1.0782486404175649E-11</v>
          </cell>
          <cell r="N230">
            <v>5.9999999993375221E-2</v>
          </cell>
          <cell r="O230">
            <v>2.0465392587877631E-2</v>
          </cell>
          <cell r="P230">
            <v>1.4542833388168549E-11</v>
          </cell>
          <cell r="Q230">
            <v>1.9987148126744491E-12</v>
          </cell>
          <cell r="R230">
            <v>2.352999998443599E-2</v>
          </cell>
          <cell r="S230">
            <v>9.312647271902852E-12</v>
          </cell>
          <cell r="T230">
            <v>6.1632638488796468E-12</v>
          </cell>
          <cell r="U230">
            <v>2.6314525703953771E-12</v>
          </cell>
          <cell r="V230">
            <v>4.9999999999817323E-2</v>
          </cell>
          <cell r="W230">
            <v>4.9999999995105668E-2</v>
          </cell>
          <cell r="X230">
            <v>1.6504039597237091E-2</v>
          </cell>
          <cell r="Y230">
            <v>1.1814138706848431E-11</v>
          </cell>
          <cell r="Z230">
            <v>6.1661931814593106E-12</v>
          </cell>
          <cell r="AA230">
            <v>7.0062018734031234E-13</v>
          </cell>
          <cell r="AB230">
            <v>2.739212134918005E-12</v>
          </cell>
          <cell r="AC230">
            <v>1.5198301341770621E-12</v>
          </cell>
          <cell r="AD230">
            <v>4.9999999999194578E-2</v>
          </cell>
          <cell r="AE230">
            <v>9.5005678532303021E-3</v>
          </cell>
          <cell r="AF230">
            <v>4.9999999951967571E-2</v>
          </cell>
          <cell r="AG230">
            <v>7.0187419871846269E-12</v>
          </cell>
          <cell r="AH230">
            <v>1.543193322775312E-12</v>
          </cell>
          <cell r="AI230">
            <v>4.999999999951335E-2</v>
          </cell>
          <cell r="AJ230">
            <v>5.0000000000033878E-2</v>
          </cell>
          <cell r="AK230">
            <v>5.0000000000034732E-2</v>
          </cell>
          <cell r="AL230">
            <v>1.973117346176102E-12</v>
          </cell>
          <cell r="AM230">
            <v>4.9999999999359522E-2</v>
          </cell>
          <cell r="AN230">
            <v>5.0000000000022742E-2</v>
          </cell>
          <cell r="AO230">
            <v>2.9882079569827692E-11</v>
          </cell>
          <cell r="AP230">
            <v>7.9999999985480436E-2</v>
          </cell>
          <cell r="AQ230">
            <v>9.999999998203965E-2</v>
          </cell>
          <cell r="AR230">
            <v>1.4000000014096219E-2</v>
          </cell>
          <cell r="AS230">
            <v>0</v>
          </cell>
          <cell r="AT230">
            <v>2.5999999991974151E-2</v>
          </cell>
          <cell r="AU230">
            <v>5.0584447905603469E-12</v>
          </cell>
          <cell r="AV230">
            <v>4.9999999997666592E-2</v>
          </cell>
          <cell r="AW230">
            <v>1.192026426995339E-10</v>
          </cell>
          <cell r="AX230">
            <v>2.999999967147993E-2</v>
          </cell>
          <cell r="AY230">
            <v>5.0000000058367973E-2</v>
          </cell>
          <cell r="AZ230">
            <v>2.938374591304133E-11</v>
          </cell>
          <cell r="BA230">
            <v>2.000000005693103E-2</v>
          </cell>
          <cell r="BB230">
            <v>1.4988234855107969E-13</v>
          </cell>
        </row>
        <row r="231">
          <cell r="B231">
            <v>2.6455647404395689E-11</v>
          </cell>
          <cell r="C231">
            <v>3.341423994600318E-12</v>
          </cell>
          <cell r="D231">
            <v>9.1492145731592745E-12</v>
          </cell>
          <cell r="E231">
            <v>2.6756852680967258E-12</v>
          </cell>
          <cell r="F231">
            <v>3.7365291397007778E-12</v>
          </cell>
          <cell r="G231">
            <v>1.4321232715984749E-11</v>
          </cell>
          <cell r="H231">
            <v>1.1395976042104439E-11</v>
          </cell>
          <cell r="I231">
            <v>1.30155244542512E-11</v>
          </cell>
          <cell r="J231">
            <v>1.620336415449283E-11</v>
          </cell>
          <cell r="K231">
            <v>3.3973999834227463E-2</v>
          </cell>
          <cell r="L231">
            <v>6.0868551031984505E-11</v>
          </cell>
          <cell r="M231">
            <v>6.5937181004223651E-11</v>
          </cell>
          <cell r="N231">
            <v>5.9999999915329297E-2</v>
          </cell>
          <cell r="O231">
            <v>2.7875669921437781E-9</v>
          </cell>
          <cell r="P231">
            <v>4.7508063486410466E-9</v>
          </cell>
          <cell r="Q231">
            <v>5.3388522821468267E-11</v>
          </cell>
          <cell r="R231">
            <v>2.3529995224299771E-2</v>
          </cell>
          <cell r="S231">
            <v>4.9999999680319353E-2</v>
          </cell>
          <cell r="T231">
            <v>1.6393233955169931E-10</v>
          </cell>
          <cell r="U231">
            <v>5.8584723448863755E-11</v>
          </cell>
          <cell r="V231">
            <v>4.9999999999317202E-2</v>
          </cell>
          <cell r="W231">
            <v>4.9999999990742373E-2</v>
          </cell>
          <cell r="X231">
            <v>4.1733633124047938E-2</v>
          </cell>
          <cell r="Y231">
            <v>7.1774851163786446E-10</v>
          </cell>
          <cell r="Z231">
            <v>1.2658055797075959E-10</v>
          </cell>
          <cell r="AA231">
            <v>1.2018326863231581E-11</v>
          </cell>
          <cell r="AB231">
            <v>7.6186919450483837E-11</v>
          </cell>
          <cell r="AC231">
            <v>2.9864064128828231E-11</v>
          </cell>
          <cell r="AD231">
            <v>4.999999996020521E-2</v>
          </cell>
          <cell r="AE231">
            <v>9.5005678274328684E-3</v>
          </cell>
          <cell r="AF231">
            <v>1.8571719696029061E-10</v>
          </cell>
          <cell r="AG231">
            <v>7.2281794629204274E-11</v>
          </cell>
          <cell r="AH231">
            <v>1.257634643235946E-11</v>
          </cell>
          <cell r="AI231">
            <v>4.9999999992159247E-2</v>
          </cell>
          <cell r="AJ231">
            <v>4.9999999998175379E-2</v>
          </cell>
          <cell r="AK231">
            <v>4.9999999998980298E-2</v>
          </cell>
          <cell r="AL231">
            <v>1.342244311815449E-11</v>
          </cell>
          <cell r="AM231">
            <v>8.3726722173613978E-11</v>
          </cell>
          <cell r="AN231">
            <v>5.0000000000630901E-2</v>
          </cell>
          <cell r="AO231">
            <v>1.4349718853475951E-3</v>
          </cell>
          <cell r="AP231">
            <v>7.9856502806401025E-2</v>
          </cell>
          <cell r="AQ231">
            <v>9.9999999998727274E-2</v>
          </cell>
          <cell r="AR231">
            <v>8.8565015427925275E-2</v>
          </cell>
          <cell r="AS231">
            <v>3.35055231445243E-12</v>
          </cell>
          <cell r="AT231">
            <v>4.9999999977956448E-2</v>
          </cell>
          <cell r="AU231">
            <v>1.2377451607286229E-11</v>
          </cell>
          <cell r="AV231">
            <v>1.1720998690441291E-2</v>
          </cell>
          <cell r="AW231">
            <v>6.5768312755216162E-11</v>
          </cell>
          <cell r="AX231">
            <v>2.9684306138332669E-2</v>
          </cell>
          <cell r="AY231">
            <v>4.9999999994223249E-2</v>
          </cell>
          <cell r="AZ231">
            <v>3.2090683732197572E-11</v>
          </cell>
          <cell r="BA231">
            <v>1.9999999999044681E-2</v>
          </cell>
          <cell r="BB231">
            <v>3.2020713602502601E-12</v>
          </cell>
        </row>
        <row r="232">
          <cell r="B232">
            <v>3.2078286736112648E-11</v>
          </cell>
          <cell r="C232">
            <v>1.7430766381427371E-12</v>
          </cell>
          <cell r="D232">
            <v>7.6463074749277486E-12</v>
          </cell>
          <cell r="E232">
            <v>1.688929736141268E-12</v>
          </cell>
          <cell r="F232">
            <v>1.851276503991025E-12</v>
          </cell>
          <cell r="G232">
            <v>1.293239730212189E-11</v>
          </cell>
          <cell r="H232">
            <v>7.0173637995862486E-12</v>
          </cell>
          <cell r="I232">
            <v>1.241835528422016E-11</v>
          </cell>
          <cell r="J232">
            <v>1.14834521409854E-11</v>
          </cell>
          <cell r="K232">
            <v>1.816026303594053E-10</v>
          </cell>
          <cell r="L232">
            <v>6.0088001753643906E-11</v>
          </cell>
          <cell r="M232">
            <v>3.9615085617915713E-2</v>
          </cell>
          <cell r="N232">
            <v>3.8880247425706893E-2</v>
          </cell>
          <cell r="O232">
            <v>9.6933706745642051E-10</v>
          </cell>
          <cell r="P232">
            <v>1.215953190367302E-9</v>
          </cell>
          <cell r="Q232">
            <v>1.6027461951358361E-10</v>
          </cell>
          <cell r="R232">
            <v>2.4047432640065751E-2</v>
          </cell>
          <cell r="S232">
            <v>3.4653282470508758E-11</v>
          </cell>
          <cell r="T232">
            <v>9.7580551449099828E-11</v>
          </cell>
          <cell r="U232">
            <v>4.2279460017128623E-11</v>
          </cell>
          <cell r="V232">
            <v>4.999999999911519E-2</v>
          </cell>
          <cell r="W232">
            <v>4.9999999986704187E-2</v>
          </cell>
          <cell r="X232">
            <v>2.8239135936023452E-2</v>
          </cell>
          <cell r="Y232">
            <v>1.076990602060259E-9</v>
          </cell>
          <cell r="Z232">
            <v>1.7994258766550721E-10</v>
          </cell>
          <cell r="AA232">
            <v>6.0232532177659538E-12</v>
          </cell>
          <cell r="AB232">
            <v>3.8014577743071122E-11</v>
          </cell>
          <cell r="AC232">
            <v>1.714376038587976E-11</v>
          </cell>
          <cell r="AD232">
            <v>4.9999999970977357E-2</v>
          </cell>
          <cell r="AE232">
            <v>4.436804295701112E-2</v>
          </cell>
          <cell r="AF232">
            <v>4.9999999541180187E-2</v>
          </cell>
          <cell r="AG232">
            <v>1.445451554359047E-10</v>
          </cell>
          <cell r="AH232">
            <v>1.6730110288805001E-11</v>
          </cell>
          <cell r="AI232">
            <v>4.9999999995487182E-2</v>
          </cell>
          <cell r="AJ232">
            <v>5.0000000001056262E-2</v>
          </cell>
          <cell r="AK232">
            <v>5.0000000001014143E-2</v>
          </cell>
          <cell r="AL232">
            <v>7.4635531150967718E-12</v>
          </cell>
          <cell r="AM232">
            <v>3.1609979651317047E-11</v>
          </cell>
          <cell r="AN232">
            <v>5.0000000001504653E-2</v>
          </cell>
          <cell r="AO232">
            <v>1.434971884909587E-3</v>
          </cell>
          <cell r="AP232">
            <v>7.9856502806521928E-2</v>
          </cell>
          <cell r="AQ232">
            <v>9.9999999999949477E-2</v>
          </cell>
          <cell r="AR232">
            <v>8.8565015427072041E-2</v>
          </cell>
          <cell r="AS232">
            <v>4.4216890210703518E-12</v>
          </cell>
          <cell r="AT232">
            <v>4.9999999977464751E-2</v>
          </cell>
          <cell r="AU232">
            <v>7.2994293975262649E-12</v>
          </cell>
          <cell r="AV232">
            <v>5.3092552275729099E-3</v>
          </cell>
          <cell r="AW232">
            <v>3.5482208209294232E-11</v>
          </cell>
          <cell r="AX232">
            <v>2.968430613892126E-2</v>
          </cell>
          <cell r="AY232">
            <v>4.9999999995777082E-2</v>
          </cell>
          <cell r="AZ232">
            <v>1.8465330808454779E-11</v>
          </cell>
          <cell r="BA232">
            <v>2.0000000001596119E-2</v>
          </cell>
          <cell r="BB232">
            <v>9.1731822800140926E-13</v>
          </cell>
        </row>
        <row r="233">
          <cell r="B233">
            <v>3.1002998924055019E-11</v>
          </cell>
          <cell r="C233">
            <v>0</v>
          </cell>
          <cell r="D233">
            <v>2.651108324786565E-12</v>
          </cell>
          <cell r="E233">
            <v>0</v>
          </cell>
          <cell r="F233">
            <v>0</v>
          </cell>
          <cell r="G233">
            <v>8.5542837212435861E-12</v>
          </cell>
          <cell r="H233">
            <v>0</v>
          </cell>
          <cell r="I233">
            <v>0</v>
          </cell>
          <cell r="J233">
            <v>0</v>
          </cell>
          <cell r="K233">
            <v>3.9615085884852401E-2</v>
          </cell>
          <cell r="L233">
            <v>1.093830241522505E-10</v>
          </cell>
          <cell r="M233">
            <v>8.7315205611167636E-12</v>
          </cell>
          <cell r="N233">
            <v>3.8880248699029882E-2</v>
          </cell>
          <cell r="O233">
            <v>9.4028564776329486E-11</v>
          </cell>
          <cell r="P233">
            <v>2.0074814084403082E-11</v>
          </cell>
          <cell r="Q233">
            <v>1.586021927256486E-11</v>
          </cell>
          <cell r="R233">
            <v>2.4047433874977611E-2</v>
          </cell>
          <cell r="S233">
            <v>2.9744650701616122E-11</v>
          </cell>
          <cell r="T233">
            <v>4.3475175661210352E-11</v>
          </cell>
          <cell r="U233">
            <v>1.889940196560408E-11</v>
          </cell>
          <cell r="V233">
            <v>5.0000000000427293E-2</v>
          </cell>
          <cell r="W233">
            <v>4.9999999976039433E-2</v>
          </cell>
          <cell r="X233">
            <v>1.273611519991844E-2</v>
          </cell>
          <cell r="Y233">
            <v>2.8777096863157998E-2</v>
          </cell>
          <cell r="Z233">
            <v>1.5001144038231131E-10</v>
          </cell>
          <cell r="AA233">
            <v>2.171696072541387E-13</v>
          </cell>
          <cell r="AB233">
            <v>9.0456194365568385E-12</v>
          </cell>
          <cell r="AC233">
            <v>6.4203947143802003E-12</v>
          </cell>
          <cell r="AD233">
            <v>4.9999999965645837E-2</v>
          </cell>
          <cell r="AE233">
            <v>4.9999999931418279E-2</v>
          </cell>
          <cell r="AF233">
            <v>3.6403222615926108E-2</v>
          </cell>
          <cell r="AG233">
            <v>9.9113204700581145E-11</v>
          </cell>
          <cell r="AH233">
            <v>4.4192494260365476E-12</v>
          </cell>
          <cell r="AI233">
            <v>5.0000000000879681E-2</v>
          </cell>
          <cell r="AJ233">
            <v>5.0000000014144889E-2</v>
          </cell>
          <cell r="AK233">
            <v>5.0000000010378007E-2</v>
          </cell>
          <cell r="AL233">
            <v>3.3648029125963641E-12</v>
          </cell>
          <cell r="AM233">
            <v>1.064762660238807E-11</v>
          </cell>
          <cell r="AN233">
            <v>5.0000000006368332E-2</v>
          </cell>
          <cell r="AO233">
            <v>1.4349718855824821E-3</v>
          </cell>
          <cell r="AP233">
            <v>7.9856502808106286E-2</v>
          </cell>
          <cell r="AQ233">
            <v>0.1000000000034147</v>
          </cell>
          <cell r="AR233">
            <v>8.8565015426819993E-2</v>
          </cell>
          <cell r="AS233">
            <v>5.0488057638777547E-12</v>
          </cell>
          <cell r="AT233">
            <v>4.9999999977863391E-2</v>
          </cell>
          <cell r="AU233">
            <v>3.4104602215313572E-12</v>
          </cell>
          <cell r="AV233">
            <v>1.9406878449215041E-11</v>
          </cell>
          <cell r="AW233">
            <v>2.0394379014173001E-11</v>
          </cell>
          <cell r="AX233">
            <v>2.968430614192932E-2</v>
          </cell>
          <cell r="AY233">
            <v>5.0000000000461911E-2</v>
          </cell>
          <cell r="AZ233">
            <v>1.155665160632791E-11</v>
          </cell>
          <cell r="BA233">
            <v>2.0000000008341071E-2</v>
          </cell>
          <cell r="BB233">
            <v>0</v>
          </cell>
        </row>
        <row r="234">
          <cell r="B234">
            <v>6.2812717729731148E-11</v>
          </cell>
          <cell r="C234">
            <v>0</v>
          </cell>
          <cell r="D234">
            <v>2.3301764955489048E-12</v>
          </cell>
          <cell r="E234">
            <v>0</v>
          </cell>
          <cell r="F234">
            <v>5.8617128014089629E-12</v>
          </cell>
          <cell r="G234">
            <v>6.5375816858055644E-12</v>
          </cell>
          <cell r="H234">
            <v>0</v>
          </cell>
          <cell r="I234">
            <v>3.6571752489448849E-13</v>
          </cell>
          <cell r="J234">
            <v>1.0084754399068449E-13</v>
          </cell>
          <cell r="K234">
            <v>4.9999999944698781E-2</v>
          </cell>
          <cell r="L234">
            <v>3.9615085615488647E-2</v>
          </cell>
          <cell r="M234">
            <v>4.9236243110409766E-12</v>
          </cell>
          <cell r="N234">
            <v>3.8880248680167109E-2</v>
          </cell>
          <cell r="O234">
            <v>6.3982099814632216E-11</v>
          </cell>
          <cell r="P234">
            <v>2.4047433893241061E-2</v>
          </cell>
          <cell r="Q234">
            <v>9.5889830590002004E-12</v>
          </cell>
          <cell r="R234">
            <v>8.7751587349191416E-12</v>
          </cell>
          <cell r="S234">
            <v>1.3481279276758311E-11</v>
          </cell>
          <cell r="T234">
            <v>1.9390838050654301E-11</v>
          </cell>
          <cell r="U234">
            <v>8.5241767557509028E-12</v>
          </cell>
          <cell r="V234">
            <v>4.9999999999537498E-2</v>
          </cell>
          <cell r="W234">
            <v>4.9999999974076587E-2</v>
          </cell>
          <cell r="X234">
            <v>5.0670601998043638E-12</v>
          </cell>
          <cell r="Y234">
            <v>4.9999999990685592E-2</v>
          </cell>
          <cell r="Z234">
            <v>6.3869123819542744E-3</v>
          </cell>
          <cell r="AA234">
            <v>0</v>
          </cell>
          <cell r="AB234">
            <v>4.6824307330521997E-12</v>
          </cell>
          <cell r="AC234">
            <v>3.1783188342680061E-12</v>
          </cell>
          <cell r="AD234">
            <v>4.9999999975080721E-2</v>
          </cell>
          <cell r="AE234">
            <v>4.999999995003622E-2</v>
          </cell>
          <cell r="AF234">
            <v>4.9999999999603403E-2</v>
          </cell>
          <cell r="AG234">
            <v>4.5582590359605839E-11</v>
          </cell>
          <cell r="AH234">
            <v>2.454725912837911E-12</v>
          </cell>
          <cell r="AI234">
            <v>5.0000000000663847E-2</v>
          </cell>
          <cell r="AJ234">
            <v>5.0000000009964442E-2</v>
          </cell>
          <cell r="AK234">
            <v>5.0000000007456073E-2</v>
          </cell>
          <cell r="AL234">
            <v>1.5685454599972439E-12</v>
          </cell>
          <cell r="AM234">
            <v>1.171657046397922E-11</v>
          </cell>
          <cell r="AN234">
            <v>1.3660439235974469E-3</v>
          </cell>
          <cell r="AO234">
            <v>1.7083064136737471E-3</v>
          </cell>
          <cell r="AP234">
            <v>7.9829169358354032E-2</v>
          </cell>
          <cell r="AQ234">
            <v>0.10000000000012239</v>
          </cell>
          <cell r="AR234">
            <v>1.311168066580593E-2</v>
          </cell>
          <cell r="AS234">
            <v>2.3841669044080141E-12</v>
          </cell>
          <cell r="AT234">
            <v>2.572667099502406E-2</v>
          </cell>
          <cell r="AU234">
            <v>1.3198562850367471E-12</v>
          </cell>
          <cell r="AV234">
            <v>4.9328467359177848E-2</v>
          </cell>
          <cell r="AW234">
            <v>3.6402517484855274E-12</v>
          </cell>
          <cell r="AX234">
            <v>4.9999980558170121E-2</v>
          </cell>
          <cell r="AY234">
            <v>4.9999999999962769E-2</v>
          </cell>
          <cell r="AZ234">
            <v>1.2666146112816869E-11</v>
          </cell>
          <cell r="BA234">
            <v>2.0000000000207289E-2</v>
          </cell>
          <cell r="BB234">
            <v>0</v>
          </cell>
        </row>
        <row r="235">
          <cell r="B235">
            <v>1.1106057185824501E-2</v>
          </cell>
          <cell r="C235">
            <v>3.067788505154476E-12</v>
          </cell>
          <cell r="D235">
            <v>6.4448653547602143E-12</v>
          </cell>
          <cell r="E235">
            <v>2.778819121541328E-12</v>
          </cell>
          <cell r="F235">
            <v>2.9133225239398281E-12</v>
          </cell>
          <cell r="G235">
            <v>1.54552407928836E-11</v>
          </cell>
          <cell r="H235">
            <v>2.9269922603816732E-12</v>
          </cell>
          <cell r="I235">
            <v>2.8026348045275348E-12</v>
          </cell>
          <cell r="J235">
            <v>2.793676222205395E-12</v>
          </cell>
          <cell r="K235">
            <v>4.9999999971526682E-2</v>
          </cell>
          <cell r="L235">
            <v>3.9615085543508961E-2</v>
          </cell>
          <cell r="M235">
            <v>4.6497955490206356E-12</v>
          </cell>
          <cell r="N235">
            <v>3.8880248804406652E-2</v>
          </cell>
          <cell r="O235">
            <v>1.928029179510355E-11</v>
          </cell>
          <cell r="P235">
            <v>2.4047433897368908E-2</v>
          </cell>
          <cell r="Q235">
            <v>4.2934729577484063E-12</v>
          </cell>
          <cell r="R235">
            <v>6.1142075416758596E-12</v>
          </cell>
          <cell r="S235">
            <v>6.2074198780918062E-12</v>
          </cell>
          <cell r="T235">
            <v>8.1073896634079616E-12</v>
          </cell>
          <cell r="U235">
            <v>5.6506572130941286E-12</v>
          </cell>
          <cell r="V235">
            <v>4.9999999989630298E-2</v>
          </cell>
          <cell r="W235">
            <v>4.999999997500873E-2</v>
          </cell>
          <cell r="X235">
            <v>1.4572062315114819E-11</v>
          </cell>
          <cell r="Y235">
            <v>6.105662314750546E-11</v>
          </cell>
          <cell r="Z235">
            <v>1.628546067228151E-11</v>
          </cell>
          <cell r="AA235">
            <v>3.360961246037013E-12</v>
          </cell>
          <cell r="AB235">
            <v>4.6076276483066899E-12</v>
          </cell>
          <cell r="AC235">
            <v>3.9426206549425556E-12</v>
          </cell>
          <cell r="AD235">
            <v>1.2442433538800851E-11</v>
          </cell>
          <cell r="AE235">
            <v>4.9999999996985928E-2</v>
          </cell>
          <cell r="AF235">
            <v>4.9999999997682912E-2</v>
          </cell>
          <cell r="AG235">
            <v>8.1797753297657538E-11</v>
          </cell>
          <cell r="AH235">
            <v>4.1848528082176697E-12</v>
          </cell>
          <cell r="AI235">
            <v>4.9999999990794679E-2</v>
          </cell>
          <cell r="AJ235">
            <v>4.9999999993143703E-2</v>
          </cell>
          <cell r="AK235">
            <v>4.999999999238653E-2</v>
          </cell>
          <cell r="AL235">
            <v>1.0026522755783081E-11</v>
          </cell>
          <cell r="AM235">
            <v>4.5975366332949047E-2</v>
          </cell>
          <cell r="AN235">
            <v>4.9999999996121043E-2</v>
          </cell>
          <cell r="AO235">
            <v>1.708306412938683E-3</v>
          </cell>
          <cell r="AP235">
            <v>7.9829169357587867E-2</v>
          </cell>
          <cell r="AQ235">
            <v>9.999999999925667E-2</v>
          </cell>
          <cell r="AR235">
            <v>1.31116806663904E-2</v>
          </cell>
          <cell r="AS235">
            <v>2.1493971727594291E-12</v>
          </cell>
          <cell r="AT235">
            <v>2.57266709892571E-2</v>
          </cell>
          <cell r="AU235">
            <v>0</v>
          </cell>
          <cell r="AV235">
            <v>4.9999999994781157E-2</v>
          </cell>
          <cell r="AW235">
            <v>3.0960968380833508E-12</v>
          </cell>
          <cell r="AX235">
            <v>4.9999980558219879E-2</v>
          </cell>
          <cell r="AY235">
            <v>4.9999999999527679E-2</v>
          </cell>
          <cell r="AZ235">
            <v>7.5399113012871943E-12</v>
          </cell>
          <cell r="BA235">
            <v>1.9999999999295429E-2</v>
          </cell>
          <cell r="BB235">
            <v>2.8230381123159638E-12</v>
          </cell>
        </row>
        <row r="236">
          <cell r="B236">
            <v>1.494552493497286E-2</v>
          </cell>
          <cell r="C236">
            <v>0</v>
          </cell>
          <cell r="D236">
            <v>7.3439445223697343E-14</v>
          </cell>
          <cell r="E236">
            <v>0</v>
          </cell>
          <cell r="F236">
            <v>0</v>
          </cell>
          <cell r="G236">
            <v>1.3566555660144059E-13</v>
          </cell>
          <cell r="H236">
            <v>0</v>
          </cell>
          <cell r="I236">
            <v>0</v>
          </cell>
          <cell r="J236">
            <v>0</v>
          </cell>
          <cell r="K236">
            <v>4.9999999999569951E-2</v>
          </cell>
          <cell r="L236">
            <v>3.9615085536638783E-2</v>
          </cell>
          <cell r="M236">
            <v>3.6994361438365459E-13</v>
          </cell>
          <cell r="N236">
            <v>3.8880248839493023E-2</v>
          </cell>
          <cell r="O236">
            <v>1.1841095671614621E-12</v>
          </cell>
          <cell r="P236">
            <v>2.4047433899323071E-2</v>
          </cell>
          <cell r="Q236">
            <v>2.6682058418647719E-13</v>
          </cell>
          <cell r="R236">
            <v>2.950774384153752E-12</v>
          </cell>
          <cell r="S236">
            <v>8.1298645326266297E-14</v>
          </cell>
          <cell r="T236">
            <v>1.7180913141213911E-12</v>
          </cell>
          <cell r="U236">
            <v>9.965992392852023E-14</v>
          </cell>
          <cell r="V236">
            <v>4.9999999999946941E-2</v>
          </cell>
          <cell r="W236">
            <v>4.2135898780820351E-2</v>
          </cell>
          <cell r="X236">
            <v>1.7980586248919501E-12</v>
          </cell>
          <cell r="Y236">
            <v>5.087509603519041E-12</v>
          </cell>
          <cell r="Z236">
            <v>4.914737676752787E-13</v>
          </cell>
          <cell r="AA236">
            <v>0</v>
          </cell>
          <cell r="AB236">
            <v>0</v>
          </cell>
          <cell r="AC236">
            <v>0</v>
          </cell>
          <cell r="AD236">
            <v>2.1492490748599951E-12</v>
          </cell>
          <cell r="AE236">
            <v>4.9999999999406408E-2</v>
          </cell>
          <cell r="AF236">
            <v>5.0000000000819583E-2</v>
          </cell>
          <cell r="AG236">
            <v>1.1069401111126601E-11</v>
          </cell>
          <cell r="AH236">
            <v>3.3774998157698018E-13</v>
          </cell>
          <cell r="AI236">
            <v>4.9999999999761603E-2</v>
          </cell>
          <cell r="AJ236">
            <v>5.0000000002472088E-2</v>
          </cell>
          <cell r="AK236">
            <v>5.0000000002573507E-2</v>
          </cell>
          <cell r="AL236">
            <v>1.1690917268353311E-13</v>
          </cell>
          <cell r="AM236">
            <v>5.000000000023818E-2</v>
          </cell>
          <cell r="AN236">
            <v>5.0000000000852182E-2</v>
          </cell>
          <cell r="AO236">
            <v>1.7083064122916799E-3</v>
          </cell>
          <cell r="AP236">
            <v>7.9829169358294108E-2</v>
          </cell>
          <cell r="AQ236">
            <v>9.9999999998946335E-2</v>
          </cell>
          <cell r="AR236">
            <v>1.3111680666096449E-2</v>
          </cell>
          <cell r="AS236">
            <v>1.3024826654470929E-12</v>
          </cell>
          <cell r="AT236">
            <v>2.5726670985097792E-2</v>
          </cell>
          <cell r="AU236">
            <v>0</v>
          </cell>
          <cell r="AV236">
            <v>5.000000000035245E-2</v>
          </cell>
          <cell r="AW236">
            <v>1.5356857999393069E-12</v>
          </cell>
          <cell r="AX236">
            <v>4.999998055833009E-2</v>
          </cell>
          <cell r="AY236">
            <v>5.0000000000173697E-2</v>
          </cell>
          <cell r="AZ236">
            <v>3.8689918350691556E-12</v>
          </cell>
          <cell r="BA236">
            <v>2.000000000019634E-2</v>
          </cell>
          <cell r="BB236">
            <v>0</v>
          </cell>
        </row>
        <row r="237">
          <cell r="B237">
            <v>9.3947976716545462E-12</v>
          </cell>
          <cell r="C237">
            <v>3.7228030263124729E-14</v>
          </cell>
          <cell r="D237">
            <v>2.488213482476713E-13</v>
          </cell>
          <cell r="E237">
            <v>7.2042647052889058E-14</v>
          </cell>
          <cell r="F237">
            <v>9.4658612150432652E-14</v>
          </cell>
          <cell r="G237">
            <v>2.3201476934589302E-13</v>
          </cell>
          <cell r="H237">
            <v>2.0230835098253709E-13</v>
          </cell>
          <cell r="I237">
            <v>6.9729707560949516E-14</v>
          </cell>
          <cell r="J237">
            <v>6.7270216337255139E-14</v>
          </cell>
          <cell r="K237">
            <v>4.9999999993434872E-2</v>
          </cell>
          <cell r="L237">
            <v>4.787126003103033E-2</v>
          </cell>
          <cell r="M237">
            <v>1.0986643043758439E-12</v>
          </cell>
          <cell r="N237">
            <v>7.9698239327049645E-3</v>
          </cell>
          <cell r="O237">
            <v>1.987540321151476E-2</v>
          </cell>
          <cell r="P237">
            <v>8.7081867866725621E-14</v>
          </cell>
          <cell r="Q237">
            <v>1.005382523039197E-12</v>
          </cell>
          <cell r="R237">
            <v>2.480473931310221E-2</v>
          </cell>
          <cell r="S237">
            <v>1.747370728710185E-12</v>
          </cell>
          <cell r="T237">
            <v>1.749415412845981E-10</v>
          </cell>
          <cell r="U237">
            <v>1.575974961729615E-12</v>
          </cell>
          <cell r="V237">
            <v>4.9999999999924029E-2</v>
          </cell>
          <cell r="W237">
            <v>4.9999999999832852E-2</v>
          </cell>
          <cell r="X237">
            <v>2.7963311013157882E-3</v>
          </cell>
          <cell r="Y237">
            <v>2.3186589757310911E-12</v>
          </cell>
          <cell r="Z237">
            <v>6.8420095418909808E-13</v>
          </cell>
          <cell r="AA237">
            <v>7.4039625079219536E-14</v>
          </cell>
          <cell r="AB237">
            <v>2.098944390783902E-13</v>
          </cell>
          <cell r="AC237">
            <v>2.4178086582461569E-13</v>
          </cell>
          <cell r="AD237">
            <v>4.9999999862767527E-2</v>
          </cell>
          <cell r="AE237">
            <v>1.4876849072893991E-12</v>
          </cell>
          <cell r="AF237">
            <v>3.3500135084845693E-2</v>
          </cell>
          <cell r="AG237">
            <v>4.0134578491145679E-12</v>
          </cell>
          <cell r="AH237">
            <v>4.8834750719295481E-13</v>
          </cell>
          <cell r="AI237">
            <v>4.9999999934570959E-2</v>
          </cell>
          <cell r="AJ237">
            <v>5.0000000001210437E-2</v>
          </cell>
          <cell r="AK237">
            <v>5.000000000124017E-2</v>
          </cell>
          <cell r="AL237">
            <v>1.447006118913711E-11</v>
          </cell>
          <cell r="AM237">
            <v>5.0000000000172663E-2</v>
          </cell>
          <cell r="AN237">
            <v>5.0000000000431477E-2</v>
          </cell>
          <cell r="AO237">
            <v>2.692307691656139E-2</v>
          </cell>
          <cell r="AP237">
            <v>7.7307692308249173E-2</v>
          </cell>
          <cell r="AQ237">
            <v>9.9999999999791298E-2</v>
          </cell>
          <cell r="AR237">
            <v>4.4380558855086522E-12</v>
          </cell>
          <cell r="AS237">
            <v>2.0223470247089259E-13</v>
          </cell>
          <cell r="AT237">
            <v>2.1692307711565779E-2</v>
          </cell>
          <cell r="AU237">
            <v>3.8848368016706879E-13</v>
          </cell>
          <cell r="AV237">
            <v>4.9999999998791969E-2</v>
          </cell>
          <cell r="AW237">
            <v>1.024471474817509E-12</v>
          </cell>
          <cell r="AX237">
            <v>1.7259230381603801E-2</v>
          </cell>
          <cell r="AY237">
            <v>5.0000000000013957E-2</v>
          </cell>
          <cell r="AZ237">
            <v>4.9999999992370411E-2</v>
          </cell>
          <cell r="BA237">
            <v>2.0000000000011509E-2</v>
          </cell>
          <cell r="BB237">
            <v>0</v>
          </cell>
        </row>
        <row r="238">
          <cell r="B238">
            <v>1.041979059007597E-11</v>
          </cell>
          <cell r="C238">
            <v>2.347182152553614E-13</v>
          </cell>
          <cell r="D238">
            <v>6.2039006806327892E-13</v>
          </cell>
          <cell r="E238">
            <v>4.5452715701398531E-13</v>
          </cell>
          <cell r="F238">
            <v>4.7396241958716031E-14</v>
          </cell>
          <cell r="G238">
            <v>1.493043130120074E-12</v>
          </cell>
          <cell r="H238">
            <v>1.0857812098202209E-12</v>
          </cell>
          <cell r="I238">
            <v>2.0898158755702329E-12</v>
          </cell>
          <cell r="J238">
            <v>5.5884418720421296E-12</v>
          </cell>
          <cell r="K238">
            <v>4.9999999989861141E-2</v>
          </cell>
          <cell r="L238">
            <v>3.4270915590270392E-11</v>
          </cell>
          <cell r="M238">
            <v>6.5629667260139178E-12</v>
          </cell>
          <cell r="N238">
            <v>5.9999999996779241E-2</v>
          </cell>
          <cell r="O238">
            <v>4.218717874999902E-2</v>
          </cell>
          <cell r="P238">
            <v>1.624667899083044E-13</v>
          </cell>
          <cell r="Q238">
            <v>1.5562323309907449E-11</v>
          </cell>
          <cell r="R238">
            <v>2.35300025299571E-2</v>
          </cell>
          <cell r="S238">
            <v>7.6748158012091399E-12</v>
          </cell>
          <cell r="T238">
            <v>4.9999999957400523E-2</v>
          </cell>
          <cell r="U238">
            <v>5.1725056574391507E-12</v>
          </cell>
          <cell r="V238">
            <v>5.0000000000509547E-2</v>
          </cell>
          <cell r="W238">
            <v>5.0000000000254993E-2</v>
          </cell>
          <cell r="X238">
            <v>1.0811284093247581E-10</v>
          </cell>
          <cell r="Y238">
            <v>6.5804617756963035E-4</v>
          </cell>
          <cell r="Z238">
            <v>3.927769684694537E-11</v>
          </cell>
          <cell r="AA238">
            <v>6.2774867487744516E-13</v>
          </cell>
          <cell r="AB238">
            <v>1.8573280698014011E-12</v>
          </cell>
          <cell r="AC238">
            <v>2.6395824631516101E-12</v>
          </cell>
          <cell r="AD238">
            <v>4.9999999916204803E-2</v>
          </cell>
          <cell r="AE238">
            <v>3.8946724119968587E-12</v>
          </cell>
          <cell r="AF238">
            <v>3.3500136350238227E-2</v>
          </cell>
          <cell r="AG238">
            <v>3.8836056924220952E-12</v>
          </cell>
          <cell r="AH238">
            <v>2.1760564233174172E-12</v>
          </cell>
          <cell r="AI238">
            <v>3.9995946806178668E-11</v>
          </cell>
          <cell r="AJ238">
            <v>5.0000000001430261E-2</v>
          </cell>
          <cell r="AK238">
            <v>5.0000000001080562E-2</v>
          </cell>
          <cell r="AL238">
            <v>1.128779110986884E-11</v>
          </cell>
          <cell r="AM238">
            <v>2.6942328688338658E-2</v>
          </cell>
          <cell r="AN238">
            <v>4.9999999999268498E-2</v>
          </cell>
          <cell r="AO238">
            <v>2.6923076917151852E-2</v>
          </cell>
          <cell r="AP238">
            <v>7.7307692308776765E-2</v>
          </cell>
          <cell r="AQ238">
            <v>0.1000000000009936</v>
          </cell>
          <cell r="AR238">
            <v>4.4695097376353541E-12</v>
          </cell>
          <cell r="AS238">
            <v>2.3701605912630252E-12</v>
          </cell>
          <cell r="AT238">
            <v>2.169230770767995E-2</v>
          </cell>
          <cell r="AU238">
            <v>0</v>
          </cell>
          <cell r="AV238">
            <v>4.9999999999291077E-2</v>
          </cell>
          <cell r="AW238">
            <v>2.045616137487777E-12</v>
          </cell>
          <cell r="AX238">
            <v>1.725923038250483E-2</v>
          </cell>
          <cell r="AY238">
            <v>5.0000000000913952E-2</v>
          </cell>
          <cell r="AZ238">
            <v>4.9999999993355533E-2</v>
          </cell>
          <cell r="BA238">
            <v>2.000000000091957E-2</v>
          </cell>
          <cell r="BB238">
            <v>0</v>
          </cell>
        </row>
        <row r="239">
          <cell r="B239">
            <v>2.816928025143114E-11</v>
          </cell>
          <cell r="C239">
            <v>0</v>
          </cell>
          <cell r="D239">
            <v>0</v>
          </cell>
          <cell r="E239">
            <v>0</v>
          </cell>
          <cell r="F239">
            <v>0</v>
          </cell>
          <cell r="G239">
            <v>5.0288530694861825E-13</v>
          </cell>
          <cell r="H239">
            <v>0</v>
          </cell>
          <cell r="I239">
            <v>0</v>
          </cell>
          <cell r="J239">
            <v>0</v>
          </cell>
          <cell r="K239">
            <v>5.000000000037727E-2</v>
          </cell>
          <cell r="L239">
            <v>7.4007697183664711E-12</v>
          </cell>
          <cell r="M239">
            <v>4.5051057365351841E-14</v>
          </cell>
          <cell r="N239">
            <v>6.0000000001476303E-2</v>
          </cell>
          <cell r="O239">
            <v>5.0000000000712808E-2</v>
          </cell>
          <cell r="P239">
            <v>0</v>
          </cell>
          <cell r="Q239">
            <v>3.3424855995547181E-13</v>
          </cell>
          <cell r="R239">
            <v>3.7094835036906082E-2</v>
          </cell>
          <cell r="S239">
            <v>5.6127961631187448E-3</v>
          </cell>
          <cell r="T239">
            <v>5.0000000000556592E-2</v>
          </cell>
          <cell r="U239">
            <v>0</v>
          </cell>
          <cell r="V239">
            <v>5.0000000001977143E-2</v>
          </cell>
          <cell r="W239">
            <v>5.000000000111994E-2</v>
          </cell>
          <cell r="X239">
            <v>8.8842425120943741E-13</v>
          </cell>
          <cell r="Y239">
            <v>3.4110061439866293E-2</v>
          </cell>
          <cell r="Z239">
            <v>2.6759839128105588E-13</v>
          </cell>
          <cell r="AA239">
            <v>0</v>
          </cell>
          <cell r="AB239">
            <v>0</v>
          </cell>
          <cell r="AC239">
            <v>0</v>
          </cell>
          <cell r="AD239">
            <v>5.0000000003405903E-2</v>
          </cell>
          <cell r="AE239">
            <v>0</v>
          </cell>
          <cell r="AF239">
            <v>4.9999999997340859E-2</v>
          </cell>
          <cell r="AG239">
            <v>0</v>
          </cell>
          <cell r="AH239">
            <v>0</v>
          </cell>
          <cell r="AI239">
            <v>0</v>
          </cell>
          <cell r="AJ239">
            <v>6.8962440445274147E-13</v>
          </cell>
          <cell r="AK239">
            <v>4.9999999999945532E-2</v>
          </cell>
          <cell r="AL239">
            <v>0</v>
          </cell>
          <cell r="AM239">
            <v>2.6257679865211141E-13</v>
          </cell>
          <cell r="AN239">
            <v>5.0000000006979059E-2</v>
          </cell>
          <cell r="AO239">
            <v>2.692307691701628E-2</v>
          </cell>
          <cell r="AP239">
            <v>7.7307692309807691E-2</v>
          </cell>
          <cell r="AQ239">
            <v>0.1000000000012035</v>
          </cell>
          <cell r="AR239">
            <v>2.2479366582569689E-12</v>
          </cell>
          <cell r="AS239">
            <v>1.6775644622894241E-12</v>
          </cell>
          <cell r="AT239">
            <v>2.1692307704317789E-2</v>
          </cell>
          <cell r="AU239">
            <v>0</v>
          </cell>
          <cell r="AV239">
            <v>5.0000000002115332E-2</v>
          </cell>
          <cell r="AW239">
            <v>1.297053341723653E-12</v>
          </cell>
          <cell r="AX239">
            <v>1.7259230383547521E-2</v>
          </cell>
          <cell r="AY239">
            <v>5.0000000002985233E-2</v>
          </cell>
          <cell r="AZ239">
            <v>4.9999999994500763E-2</v>
          </cell>
          <cell r="BA239">
            <v>2.0000000002974212E-2</v>
          </cell>
          <cell r="BB239">
            <v>0</v>
          </cell>
        </row>
        <row r="240">
          <cell r="B240">
            <v>1.2118676537336611E-11</v>
          </cell>
          <cell r="C240">
            <v>0</v>
          </cell>
          <cell r="D240">
            <v>0</v>
          </cell>
          <cell r="E240">
            <v>0</v>
          </cell>
          <cell r="F240">
            <v>0</v>
          </cell>
          <cell r="G240">
            <v>1.9669815418700179E-13</v>
          </cell>
          <cell r="H240">
            <v>0</v>
          </cell>
          <cell r="I240">
            <v>0</v>
          </cell>
          <cell r="J240">
            <v>0</v>
          </cell>
          <cell r="K240">
            <v>4.7598700338802098E-2</v>
          </cell>
          <cell r="L240">
            <v>4.0002062009047363E-12</v>
          </cell>
          <cell r="M240">
            <v>0</v>
          </cell>
          <cell r="N240">
            <v>5.999999999908294E-2</v>
          </cell>
          <cell r="O240">
            <v>2.0651794127220601E-11</v>
          </cell>
          <cell r="P240">
            <v>6.7087039881769372E-12</v>
          </cell>
          <cell r="Q240">
            <v>5.4527643878583584E-13</v>
          </cell>
          <cell r="R240">
            <v>2.3529999992879459E-2</v>
          </cell>
          <cell r="S240">
            <v>5.6127961620785318E-3</v>
          </cell>
          <cell r="T240">
            <v>5.0000000000086947E-2</v>
          </cell>
          <cell r="U240">
            <v>2.482631891601608E-13</v>
          </cell>
          <cell r="V240">
            <v>5.0000000001983652E-2</v>
          </cell>
          <cell r="W240">
            <v>5.0000000001306187E-2</v>
          </cell>
          <cell r="X240">
            <v>2.1320885244241271E-2</v>
          </cell>
          <cell r="Y240">
            <v>1.8138119081047038E-2</v>
          </cell>
          <cell r="Z240">
            <v>1.683862435692979E-12</v>
          </cell>
          <cell r="AA240">
            <v>0</v>
          </cell>
          <cell r="AB240">
            <v>0</v>
          </cell>
          <cell r="AC240">
            <v>2.3159371995377812E-13</v>
          </cell>
          <cell r="AD240">
            <v>5.0000000003379418E-2</v>
          </cell>
          <cell r="AE240">
            <v>2.1420812921748769E-13</v>
          </cell>
          <cell r="AF240">
            <v>4.8650442192785633E-11</v>
          </cell>
          <cell r="AG240">
            <v>0</v>
          </cell>
          <cell r="AH240">
            <v>0</v>
          </cell>
          <cell r="AI240">
            <v>0</v>
          </cell>
          <cell r="AJ240">
            <v>0</v>
          </cell>
          <cell r="AK240">
            <v>0</v>
          </cell>
          <cell r="AL240">
            <v>4.6741037638622862E-2</v>
          </cell>
          <cell r="AM240">
            <v>0</v>
          </cell>
          <cell r="AN240">
            <v>5.0000000006980072E-2</v>
          </cell>
          <cell r="AO240">
            <v>9.8615384476420265E-2</v>
          </cell>
          <cell r="AP240">
            <v>7.0138461554682979E-2</v>
          </cell>
          <cell r="AQ240">
            <v>0.100000000000963</v>
          </cell>
          <cell r="AR240">
            <v>1.6536292774200941E-12</v>
          </cell>
          <cell r="AS240">
            <v>1.0410056957799941E-12</v>
          </cell>
          <cell r="AT240">
            <v>4.9999999997907503E-2</v>
          </cell>
          <cell r="AU240">
            <v>0</v>
          </cell>
          <cell r="AV240">
            <v>5.0000000002327842E-2</v>
          </cell>
          <cell r="AW240">
            <v>2.4197304774325669E-2</v>
          </cell>
          <cell r="AX240">
            <v>4.9999999996397232E-2</v>
          </cell>
          <cell r="AY240">
            <v>5.0000000000741542E-2</v>
          </cell>
          <cell r="AZ240">
            <v>1.4107310640990181E-2</v>
          </cell>
          <cell r="BA240">
            <v>2.0000000002003641E-2</v>
          </cell>
          <cell r="BB240">
            <v>0</v>
          </cell>
        </row>
        <row r="241">
          <cell r="B241">
            <v>7.9926940667523823E-12</v>
          </cell>
          <cell r="C241">
            <v>1.3849856886031961E-13</v>
          </cell>
          <cell r="D241">
            <v>5.6930950052011641E-13</v>
          </cell>
          <cell r="E241">
            <v>3.220653885452743E-13</v>
          </cell>
          <cell r="F241">
            <v>1.5941567751144069E-13</v>
          </cell>
          <cell r="G241">
            <v>1.190721681077405E-11</v>
          </cell>
          <cell r="H241">
            <v>3.3153861474322029E-13</v>
          </cell>
          <cell r="I241">
            <v>3.5299703469846131E-13</v>
          </cell>
          <cell r="J241">
            <v>5.6715883737490318E-13</v>
          </cell>
          <cell r="K241">
            <v>4.7598700255454332E-2</v>
          </cell>
          <cell r="L241">
            <v>1.413306608442205E-11</v>
          </cell>
          <cell r="M241">
            <v>5.8529779262546557E-12</v>
          </cell>
          <cell r="N241">
            <v>4.0559835028117851E-2</v>
          </cell>
          <cell r="O241">
            <v>9.976346963703588E-12</v>
          </cell>
          <cell r="P241">
            <v>9.2950811164828478E-3</v>
          </cell>
          <cell r="Q241">
            <v>1.8063652233920451E-12</v>
          </cell>
          <cell r="R241">
            <v>1.4711202923889419E-2</v>
          </cell>
          <cell r="S241">
            <v>5.6127961230530666E-3</v>
          </cell>
          <cell r="T241">
            <v>6.3468949885572587E-12</v>
          </cell>
          <cell r="U241">
            <v>3.8388593003588481E-3</v>
          </cell>
          <cell r="V241">
            <v>4.9999999999633393E-2</v>
          </cell>
          <cell r="W241">
            <v>5.0000000000854E-2</v>
          </cell>
          <cell r="X241">
            <v>4.9999999966702291E-2</v>
          </cell>
          <cell r="Y241">
            <v>4.9999999992252152E-2</v>
          </cell>
          <cell r="Z241">
            <v>1.3250637373392561E-3</v>
          </cell>
          <cell r="AA241">
            <v>1.433730007866363E-12</v>
          </cell>
          <cell r="AB241">
            <v>1.1335173271618289E-12</v>
          </cell>
          <cell r="AC241">
            <v>5.8215616045542373E-12</v>
          </cell>
          <cell r="AD241">
            <v>5.0000000002032141E-2</v>
          </cell>
          <cell r="AE241">
            <v>9.5654181993252185E-13</v>
          </cell>
          <cell r="AF241">
            <v>2.2101563940270039E-11</v>
          </cell>
          <cell r="AG241">
            <v>7.5199308621032634E-13</v>
          </cell>
          <cell r="AH241">
            <v>6.955120924964686E-13</v>
          </cell>
          <cell r="AI241">
            <v>4.9999999997402587E-2</v>
          </cell>
          <cell r="AJ241">
            <v>1.0220786559972059E-12</v>
          </cell>
          <cell r="AK241">
            <v>1.8898355641841029E-13</v>
          </cell>
          <cell r="AL241">
            <v>2.9840498299840898E-12</v>
          </cell>
          <cell r="AM241">
            <v>1.616183554891193E-12</v>
          </cell>
          <cell r="AN241">
            <v>5.0000000003730199E-2</v>
          </cell>
          <cell r="AO241">
            <v>9.8615384476319456E-2</v>
          </cell>
          <cell r="AP241">
            <v>7.0138461553830758E-2</v>
          </cell>
          <cell r="AQ241">
            <v>0.10000000000105121</v>
          </cell>
          <cell r="AR241">
            <v>1.1552942711950809E-12</v>
          </cell>
          <cell r="AS241">
            <v>9.4258750632274615E-13</v>
          </cell>
          <cell r="AT241">
            <v>4.9999999997927182E-2</v>
          </cell>
          <cell r="AU241">
            <v>2.3902069432794148E-13</v>
          </cell>
          <cell r="AV241">
            <v>5.0000000001061723E-2</v>
          </cell>
          <cell r="AW241">
            <v>2.4197304774240241E-2</v>
          </cell>
          <cell r="AX241">
            <v>4.999999999632166E-2</v>
          </cell>
          <cell r="AY241">
            <v>5.0000000000727747E-2</v>
          </cell>
          <cell r="AZ241">
            <v>1.410731064090371E-2</v>
          </cell>
          <cell r="BA241">
            <v>2.0000000002129859E-2</v>
          </cell>
          <cell r="BB241">
            <v>0</v>
          </cell>
        </row>
        <row r="242">
          <cell r="B242">
            <v>4.251913622242294E-12</v>
          </cell>
          <cell r="C242">
            <v>0</v>
          </cell>
          <cell r="D242">
            <v>0</v>
          </cell>
          <cell r="E242">
            <v>0</v>
          </cell>
          <cell r="F242">
            <v>0</v>
          </cell>
          <cell r="G242">
            <v>3.4601791022632493E-2</v>
          </cell>
          <cell r="H242">
            <v>0</v>
          </cell>
          <cell r="I242">
            <v>0</v>
          </cell>
          <cell r="J242">
            <v>8.2658762960894956E-13</v>
          </cell>
          <cell r="K242">
            <v>2.2314190015668239E-2</v>
          </cell>
          <cell r="L242">
            <v>1.4230542507426329E-11</v>
          </cell>
          <cell r="M242">
            <v>6.1017942307586477E-12</v>
          </cell>
          <cell r="N242">
            <v>3.8880248814656952E-2</v>
          </cell>
          <cell r="O242">
            <v>1.249858421155082E-11</v>
          </cell>
          <cell r="P242">
            <v>2.3398150947129069E-2</v>
          </cell>
          <cell r="Q242">
            <v>2.6708492411401048E-13</v>
          </cell>
          <cell r="R242">
            <v>6.6450092137538409E-13</v>
          </cell>
          <cell r="S242">
            <v>1.578996209598511E-11</v>
          </cell>
          <cell r="T242">
            <v>3.1922619521319529E-12</v>
          </cell>
          <cell r="U242">
            <v>1.6918206408424851E-2</v>
          </cell>
          <cell r="V242">
            <v>5.9744381932481693E-12</v>
          </cell>
          <cell r="W242">
            <v>5.0000000002859188E-2</v>
          </cell>
          <cell r="X242">
            <v>4.9999999978044447E-2</v>
          </cell>
          <cell r="Y242">
            <v>4.9999999996254478E-2</v>
          </cell>
          <cell r="Z242">
            <v>4.9999999993268332E-2</v>
          </cell>
          <cell r="AA242">
            <v>9.3376917627962871E-13</v>
          </cell>
          <cell r="AB242">
            <v>9.3349743548190585E-15</v>
          </cell>
          <cell r="AC242">
            <v>1.454085543211445E-2</v>
          </cell>
          <cell r="AD242">
            <v>5.0000000003355957E-2</v>
          </cell>
          <cell r="AE242">
            <v>0</v>
          </cell>
          <cell r="AF242">
            <v>9.113977909006855E-12</v>
          </cell>
          <cell r="AG242">
            <v>0</v>
          </cell>
          <cell r="AH242">
            <v>0</v>
          </cell>
          <cell r="AI242">
            <v>4.9999999998140338E-2</v>
          </cell>
          <cell r="AJ242">
            <v>0</v>
          </cell>
          <cell r="AK242">
            <v>0</v>
          </cell>
          <cell r="AL242">
            <v>0</v>
          </cell>
          <cell r="AM242">
            <v>0</v>
          </cell>
          <cell r="AN242">
            <v>2.228809591728639E-2</v>
          </cell>
          <cell r="AO242">
            <v>9.8615384475849902E-2</v>
          </cell>
          <cell r="AP242">
            <v>7.0138461554291723E-2</v>
          </cell>
          <cell r="AQ242">
            <v>0.1000000000012214</v>
          </cell>
          <cell r="AR242">
            <v>0</v>
          </cell>
          <cell r="AS242">
            <v>1.222348974300893E-12</v>
          </cell>
          <cell r="AT242">
            <v>4.9999999997374242E-2</v>
          </cell>
          <cell r="AU242">
            <v>0</v>
          </cell>
          <cell r="AV242">
            <v>5.0000000003067688E-2</v>
          </cell>
          <cell r="AW242">
            <v>2.4197304773585091E-2</v>
          </cell>
          <cell r="AX242">
            <v>4.9999999995799557E-2</v>
          </cell>
          <cell r="AY242">
            <v>5.0000000000836507E-2</v>
          </cell>
          <cell r="AZ242">
            <v>1.410731064023589E-2</v>
          </cell>
          <cell r="BA242">
            <v>2.0000000003533969E-2</v>
          </cell>
          <cell r="BB242">
            <v>0</v>
          </cell>
        </row>
        <row r="243">
          <cell r="B243">
            <v>7.3237329087744104E-12</v>
          </cell>
          <cell r="C243">
            <v>1.1184494122376E-13</v>
          </cell>
          <cell r="D243">
            <v>6.9821949473037638E-13</v>
          </cell>
          <cell r="E243">
            <v>1.7414778672161929E-13</v>
          </cell>
          <cell r="F243">
            <v>1.103758924929362E-12</v>
          </cell>
          <cell r="G243">
            <v>3.4601791036260543E-2</v>
          </cell>
          <cell r="H243">
            <v>3.1487657323190089E-13</v>
          </cell>
          <cell r="I243">
            <v>2.6948890079456152E-13</v>
          </cell>
          <cell r="J243">
            <v>7.9252425634262279E-13</v>
          </cell>
          <cell r="K243">
            <v>8.5943279268881571E-3</v>
          </cell>
          <cell r="L243">
            <v>1.371986422959892E-2</v>
          </cell>
          <cell r="M243">
            <v>7.4916781456598132E-12</v>
          </cell>
          <cell r="N243">
            <v>3.8880248817492337E-2</v>
          </cell>
          <cell r="O243">
            <v>9.4337969184874361E-12</v>
          </cell>
          <cell r="P243">
            <v>2.0587254799575589E-2</v>
          </cell>
          <cell r="Q243">
            <v>7.2105569735681392E-13</v>
          </cell>
          <cell r="R243">
            <v>1.63925240325688E-12</v>
          </cell>
          <cell r="S243">
            <v>7.701792344739381E-11</v>
          </cell>
          <cell r="T243">
            <v>1.522326876603944E-2</v>
          </cell>
          <cell r="U243">
            <v>4.9999999994445099E-2</v>
          </cell>
          <cell r="V243">
            <v>4.9999999999670683E-2</v>
          </cell>
          <cell r="W243">
            <v>5.0000000001741741E-2</v>
          </cell>
          <cell r="X243">
            <v>4.9999999985266087E-2</v>
          </cell>
          <cell r="Y243">
            <v>1.418458048209893E-11</v>
          </cell>
          <cell r="Z243">
            <v>9.9617920280095529E-12</v>
          </cell>
          <cell r="AA243">
            <v>1.5986941016582009E-12</v>
          </cell>
          <cell r="AB243">
            <v>8.0749161623521105E-13</v>
          </cell>
          <cell r="AC243">
            <v>5.1551845942516793E-12</v>
          </cell>
          <cell r="AD243">
            <v>4.3096541006563037E-2</v>
          </cell>
          <cell r="AE243">
            <v>8.9566865794986023E-12</v>
          </cell>
          <cell r="AF243">
            <v>6.6676928544542616E-12</v>
          </cell>
          <cell r="AG243">
            <v>1.5470667668823021E-12</v>
          </cell>
          <cell r="AH243">
            <v>1.6600122168644549E-12</v>
          </cell>
          <cell r="AI243">
            <v>4.9999999998199401E-2</v>
          </cell>
          <cell r="AJ243">
            <v>2.625570703219118E-12</v>
          </cell>
          <cell r="AK243">
            <v>1.010980536887549E-12</v>
          </cell>
          <cell r="AL243">
            <v>2.529374248097986E-12</v>
          </cell>
          <cell r="AM243">
            <v>8.3212803038246776E-13</v>
          </cell>
          <cell r="AN243">
            <v>2.2288095917411901E-2</v>
          </cell>
          <cell r="AO243">
            <v>0.14809347568821271</v>
          </cell>
          <cell r="AP243">
            <v>6.5190652430935234E-2</v>
          </cell>
          <cell r="AQ243">
            <v>9.999999999789165E-2</v>
          </cell>
          <cell r="AR243">
            <v>2.949721661481295E-12</v>
          </cell>
          <cell r="AS243">
            <v>2.3970312248588739E-13</v>
          </cell>
          <cell r="AT243">
            <v>4.230504388782675E-2</v>
          </cell>
          <cell r="AU243">
            <v>6.5571569899070919E-13</v>
          </cell>
          <cell r="AV243">
            <v>4.9999999998636073E-2</v>
          </cell>
          <cell r="AW243">
            <v>2.741943537786733E-2</v>
          </cell>
          <cell r="AX243">
            <v>4.9999999967195702E-2</v>
          </cell>
          <cell r="AY243">
            <v>4.999999999977605E-2</v>
          </cell>
          <cell r="AZ243">
            <v>1.543088897007123E-12</v>
          </cell>
          <cell r="BA243">
            <v>1.9999999999189121E-2</v>
          </cell>
          <cell r="BB243">
            <v>0</v>
          </cell>
        </row>
        <row r="244">
          <cell r="B244">
            <v>9.7495760953178713E-12</v>
          </cell>
          <cell r="C244">
            <v>0</v>
          </cell>
          <cell r="D244">
            <v>3.9697711217853551E-13</v>
          </cell>
          <cell r="E244">
            <v>0</v>
          </cell>
          <cell r="F244">
            <v>0</v>
          </cell>
          <cell r="G244">
            <v>4.9999999847174292E-2</v>
          </cell>
          <cell r="H244">
            <v>0</v>
          </cell>
          <cell r="I244">
            <v>0</v>
          </cell>
          <cell r="J244">
            <v>0</v>
          </cell>
          <cell r="K244">
            <v>2.2639596629097091E-11</v>
          </cell>
          <cell r="L244">
            <v>3.4480389474363042E-2</v>
          </cell>
          <cell r="M244">
            <v>7.0330323460003432E-12</v>
          </cell>
          <cell r="N244">
            <v>5.0656407112029901E-11</v>
          </cell>
          <cell r="O244">
            <v>2.499999996477369E-2</v>
          </cell>
          <cell r="P244">
            <v>2.0000000047543119E-2</v>
          </cell>
          <cell r="Q244">
            <v>0</v>
          </cell>
          <cell r="R244">
            <v>0</v>
          </cell>
          <cell r="S244">
            <v>4.9999999977539268E-2</v>
          </cell>
          <cell r="T244">
            <v>3.669738216300119E-3</v>
          </cell>
          <cell r="U244">
            <v>4.9999999996191133E-2</v>
          </cell>
          <cell r="V244">
            <v>5.0000000000639352E-2</v>
          </cell>
          <cell r="W244">
            <v>5.0000000002237088E-2</v>
          </cell>
          <cell r="X244">
            <v>4.9999999991712951E-2</v>
          </cell>
          <cell r="Y244">
            <v>1.0582926992320501E-11</v>
          </cell>
          <cell r="Z244">
            <v>7.2910136848244768E-12</v>
          </cell>
          <cell r="AA244">
            <v>0</v>
          </cell>
          <cell r="AB244">
            <v>0</v>
          </cell>
          <cell r="AC244">
            <v>3.2289783927077281E-12</v>
          </cell>
          <cell r="AD244">
            <v>2.9958261051115358E-11</v>
          </cell>
          <cell r="AE244">
            <v>1.384126499532611E-2</v>
          </cell>
          <cell r="AF244">
            <v>1.7096074263764658E-11</v>
          </cell>
          <cell r="AG244">
            <v>3.2188689199552421E-12</v>
          </cell>
          <cell r="AH244">
            <v>3.375954806035432E-12</v>
          </cell>
          <cell r="AI244">
            <v>4.9999999995364343E-2</v>
          </cell>
          <cell r="AJ244">
            <v>1.0316948591390721E-12</v>
          </cell>
          <cell r="AK244">
            <v>3.5831441672530429E-13</v>
          </cell>
          <cell r="AL244">
            <v>1.1446147422494181E-12</v>
          </cell>
          <cell r="AM244">
            <v>9.5169037937627541E-14</v>
          </cell>
          <cell r="AN244">
            <v>0</v>
          </cell>
          <cell r="AO244">
            <v>0.14809347568824699</v>
          </cell>
          <cell r="AP244">
            <v>6.5190652431706964E-2</v>
          </cell>
          <cell r="AQ244">
            <v>9.9999999997965688E-2</v>
          </cell>
          <cell r="AR244">
            <v>1.357324268339869E-12</v>
          </cell>
          <cell r="AS244">
            <v>8.1472332658888419E-13</v>
          </cell>
          <cell r="AT244">
            <v>4.2305043888401513E-2</v>
          </cell>
          <cell r="AU244">
            <v>0</v>
          </cell>
          <cell r="AV244">
            <v>4.9999999998649979E-2</v>
          </cell>
          <cell r="AW244">
            <v>2.7419435378013019E-2</v>
          </cell>
          <cell r="AX244">
            <v>4.9999999967357892E-2</v>
          </cell>
          <cell r="AY244">
            <v>5.000000000118196E-2</v>
          </cell>
          <cell r="AZ244">
            <v>6.4763588291566953E-13</v>
          </cell>
          <cell r="BA244">
            <v>1.9999999999867211E-2</v>
          </cell>
          <cell r="BB244">
            <v>0</v>
          </cell>
        </row>
        <row r="245">
          <cell r="B245">
            <v>4.8946781594464588E-12</v>
          </cell>
          <cell r="C245">
            <v>2.2669211379169551E-13</v>
          </cell>
          <cell r="D245">
            <v>5.5081924852972841E-13</v>
          </cell>
          <cell r="E245">
            <v>3.4734031921358722E-13</v>
          </cell>
          <cell r="F245">
            <v>3.016971606066089E-12</v>
          </cell>
          <cell r="G245">
            <v>4.9999999868614461E-2</v>
          </cell>
          <cell r="H245">
            <v>4.0525147557508461E-13</v>
          </cell>
          <cell r="I245">
            <v>3.7324905053988641E-13</v>
          </cell>
          <cell r="J245">
            <v>6.2837557293078424E-13</v>
          </cell>
          <cell r="K245">
            <v>1.095598580330447E-11</v>
          </cell>
          <cell r="L245">
            <v>2.5000000045079018E-2</v>
          </cell>
          <cell r="M245">
            <v>4.6500698980925568E-12</v>
          </cell>
          <cell r="N245">
            <v>2.4088822566931419E-11</v>
          </cell>
          <cell r="O245">
            <v>2.4999999969242351E-2</v>
          </cell>
          <cell r="P245">
            <v>2.0000000076361431E-2</v>
          </cell>
          <cell r="Q245">
            <v>0</v>
          </cell>
          <cell r="R245">
            <v>0</v>
          </cell>
          <cell r="S245">
            <v>2.6169115701949778E-12</v>
          </cell>
          <cell r="T245">
            <v>3.669738203756755E-3</v>
          </cell>
          <cell r="U245">
            <v>9.1136013905719765E-3</v>
          </cell>
          <cell r="V245">
            <v>5.000000000012101E-2</v>
          </cell>
          <cell r="W245">
            <v>4.999999999699592E-2</v>
          </cell>
          <cell r="X245">
            <v>3.9510806273239218E-2</v>
          </cell>
          <cell r="Y245">
            <v>5.4722547479627496E-12</v>
          </cell>
          <cell r="Z245">
            <v>5.4235855076975886E-12</v>
          </cell>
          <cell r="AA245">
            <v>4.3844544552450018E-13</v>
          </cell>
          <cell r="AB245">
            <v>4.2063620237376828E-13</v>
          </cell>
          <cell r="AC245">
            <v>2.3899546803296089E-12</v>
          </cell>
          <cell r="AD245">
            <v>8.7955573789357186E-3</v>
          </cell>
          <cell r="AE245">
            <v>4.9999999996013289E-2</v>
          </cell>
          <cell r="AF245">
            <v>4.9999999999048063E-2</v>
          </cell>
          <cell r="AG245">
            <v>1.575877257069845E-11</v>
          </cell>
          <cell r="AH245">
            <v>3.0045707542510111E-2</v>
          </cell>
          <cell r="AI245">
            <v>3.5855981816439793E-2</v>
          </cell>
          <cell r="AJ245">
            <v>9.5655503640682738E-13</v>
          </cell>
          <cell r="AK245">
            <v>7.2562315438411883E-13</v>
          </cell>
          <cell r="AL245">
            <v>2.3890549398303138E-12</v>
          </cell>
          <cell r="AM245">
            <v>2.1904234746734679E-12</v>
          </cell>
          <cell r="AN245">
            <v>2.7485124836075729E-13</v>
          </cell>
          <cell r="AO245">
            <v>0.14809347568820069</v>
          </cell>
          <cell r="AP245">
            <v>6.5190652431293697E-2</v>
          </cell>
          <cell r="AQ245">
            <v>9.9999999997907055E-2</v>
          </cell>
          <cell r="AR245">
            <v>8.8205632884260481E-13</v>
          </cell>
          <cell r="AS245">
            <v>6.3484666720566759E-13</v>
          </cell>
          <cell r="AT245">
            <v>4.2305043888630482E-2</v>
          </cell>
          <cell r="AU245">
            <v>3.161548035819802E-13</v>
          </cell>
          <cell r="AV245">
            <v>4.9999999998173457E-2</v>
          </cell>
          <cell r="AW245">
            <v>2.7419435378081461E-2</v>
          </cell>
          <cell r="AX245">
            <v>4.9999999967425698E-2</v>
          </cell>
          <cell r="AY245">
            <v>5.0000000001232177E-2</v>
          </cell>
          <cell r="AZ245">
            <v>5.8010363721628523E-13</v>
          </cell>
          <cell r="BA245">
            <v>1.9999999999924072E-2</v>
          </cell>
          <cell r="BB245">
            <v>2.920350847577312E-13</v>
          </cell>
        </row>
        <row r="246">
          <cell r="B246">
            <v>1.1297160382458821E-11</v>
          </cell>
          <cell r="C246">
            <v>0</v>
          </cell>
          <cell r="D246">
            <v>3.256000936332937E-12</v>
          </cell>
          <cell r="E246">
            <v>2.0022973569524261E-12</v>
          </cell>
          <cell r="F246">
            <v>2.9756546067552969E-12</v>
          </cell>
          <cell r="G246">
            <v>4.9999999903917548E-2</v>
          </cell>
          <cell r="H246">
            <v>0</v>
          </cell>
          <cell r="I246">
            <v>0</v>
          </cell>
          <cell r="J246">
            <v>0</v>
          </cell>
          <cell r="K246">
            <v>1.9007796887904179E-11</v>
          </cell>
          <cell r="L246">
            <v>2.500000004644282E-2</v>
          </cell>
          <cell r="M246">
            <v>1.62550932432483E-12</v>
          </cell>
          <cell r="N246">
            <v>1.8461371743061172E-11</v>
          </cell>
          <cell r="O246">
            <v>2.4999999971641689E-2</v>
          </cell>
          <cell r="P246">
            <v>4.999999998846387E-2</v>
          </cell>
          <cell r="Q246">
            <v>0</v>
          </cell>
          <cell r="R246">
            <v>2.5687080286816568E-12</v>
          </cell>
          <cell r="S246">
            <v>9.8472920603470836E-12</v>
          </cell>
          <cell r="T246">
            <v>1.5509660323656759E-11</v>
          </cell>
          <cell r="U246">
            <v>3.066603437807066E-12</v>
          </cell>
          <cell r="V246">
            <v>4.9999999999190053E-2</v>
          </cell>
          <cell r="W246">
            <v>1.7480858334215438E-2</v>
          </cell>
          <cell r="X246">
            <v>7.7521845047205905E-12</v>
          </cell>
          <cell r="Y246">
            <v>5.8297905521854494E-12</v>
          </cell>
          <cell r="Z246">
            <v>2.3177319559490969E-2</v>
          </cell>
          <cell r="AA246">
            <v>0</v>
          </cell>
          <cell r="AB246">
            <v>9.3062969568078724E-13</v>
          </cell>
          <cell r="AC246">
            <v>5.4625851056480902E-12</v>
          </cell>
          <cell r="AD246">
            <v>5.0000000003087283E-2</v>
          </cell>
          <cell r="AE246">
            <v>4.9999999997552433E-2</v>
          </cell>
          <cell r="AF246">
            <v>5.0000000001043252E-2</v>
          </cell>
          <cell r="AG246">
            <v>1.255863509645725E-11</v>
          </cell>
          <cell r="AH246">
            <v>3.0045707539024861E-2</v>
          </cell>
          <cell r="AI246">
            <v>3.5855981827240931E-2</v>
          </cell>
          <cell r="AJ246">
            <v>1.2976970272162389E-10</v>
          </cell>
          <cell r="AK246">
            <v>4.9999999994102748E-2</v>
          </cell>
          <cell r="AL246">
            <v>2.0804950019512769E-2</v>
          </cell>
          <cell r="AM246">
            <v>0</v>
          </cell>
          <cell r="AN246">
            <v>0</v>
          </cell>
          <cell r="AO246">
            <v>5.578843647308477E-2</v>
          </cell>
          <cell r="AP246">
            <v>7.4421156352607445E-2</v>
          </cell>
          <cell r="AQ246">
            <v>9.9999999992408425E-2</v>
          </cell>
          <cell r="AR246">
            <v>1.2508074175118669E-11</v>
          </cell>
          <cell r="AS246">
            <v>1.041978670358044E-12</v>
          </cell>
          <cell r="AT246">
            <v>4.999999998449766E-2</v>
          </cell>
          <cell r="AU246">
            <v>1.7172357900753259E-12</v>
          </cell>
          <cell r="AV246">
            <v>5.0000000002476931E-2</v>
          </cell>
          <cell r="AW246">
            <v>2.741943523092356E-2</v>
          </cell>
          <cell r="AX246">
            <v>4.9999999960651208E-2</v>
          </cell>
          <cell r="AY246">
            <v>2.1183299004220498E-3</v>
          </cell>
          <cell r="AZ246">
            <v>4.2887824662307283E-2</v>
          </cell>
          <cell r="BA246">
            <v>1.9999999999654142E-2</v>
          </cell>
          <cell r="BB246">
            <v>0</v>
          </cell>
        </row>
        <row r="247">
          <cell r="B247">
            <v>3.9999999918322822E-2</v>
          </cell>
          <cell r="C247">
            <v>0</v>
          </cell>
          <cell r="D247">
            <v>8.250795705892301E-12</v>
          </cell>
          <cell r="E247">
            <v>1.2197057490890971E-12</v>
          </cell>
          <cell r="F247">
            <v>2.431345904966742E-12</v>
          </cell>
          <cell r="G247">
            <v>3.8659957047262308E-11</v>
          </cell>
          <cell r="H247">
            <v>0</v>
          </cell>
          <cell r="I247">
            <v>0</v>
          </cell>
          <cell r="J247">
            <v>0</v>
          </cell>
          <cell r="K247">
            <v>2.2476769192907741E-10</v>
          </cell>
          <cell r="L247">
            <v>4.9999999861616323E-2</v>
          </cell>
          <cell r="M247">
            <v>0</v>
          </cell>
          <cell r="N247">
            <v>2.6587313602361242E-10</v>
          </cell>
          <cell r="O247">
            <v>2.4999999822560619E-2</v>
          </cell>
          <cell r="P247">
            <v>4.59559287961641E-2</v>
          </cell>
          <cell r="Q247">
            <v>0</v>
          </cell>
          <cell r="R247">
            <v>1.365403934673288E-12</v>
          </cell>
          <cell r="S247">
            <v>4.9999999985068863E-2</v>
          </cell>
          <cell r="T247">
            <v>1.255491414006727E-11</v>
          </cell>
          <cell r="U247">
            <v>1.546463606782739E-12</v>
          </cell>
          <cell r="V247">
            <v>4.9999999992631231E-2</v>
          </cell>
          <cell r="W247">
            <v>8.3236906246839286E-12</v>
          </cell>
          <cell r="X247">
            <v>4.9358263218427444E-12</v>
          </cell>
          <cell r="Y247">
            <v>5.92725523755485E-12</v>
          </cell>
          <cell r="Z247">
            <v>5.2038232364259331E-11</v>
          </cell>
          <cell r="AA247">
            <v>0</v>
          </cell>
          <cell r="AB247">
            <v>0</v>
          </cell>
          <cell r="AC247">
            <v>7.1699922880904562E-12</v>
          </cell>
          <cell r="AD247">
            <v>4.9999999999080343E-2</v>
          </cell>
          <cell r="AE247">
            <v>4.999999993808258E-2</v>
          </cell>
          <cell r="AF247">
            <v>4.9999999999794521E-2</v>
          </cell>
          <cell r="AG247">
            <v>1.486681193514368E-11</v>
          </cell>
          <cell r="AH247">
            <v>2.153498339287053E-11</v>
          </cell>
          <cell r="AI247">
            <v>3.8543498658900249E-2</v>
          </cell>
          <cell r="AJ247">
            <v>3.404501584558341E-11</v>
          </cell>
          <cell r="AK247">
            <v>4.999999999454726E-2</v>
          </cell>
          <cell r="AL247">
            <v>2.786538977655768E-2</v>
          </cell>
          <cell r="AM247">
            <v>0</v>
          </cell>
          <cell r="AN247">
            <v>6.0869490527437208E-12</v>
          </cell>
          <cell r="AO247">
            <v>5.5788436472602787E-2</v>
          </cell>
          <cell r="AP247">
            <v>7.4421156352840176E-2</v>
          </cell>
          <cell r="AQ247">
            <v>9.9999999992662181E-2</v>
          </cell>
          <cell r="AR247">
            <v>7.7747649325516609E-12</v>
          </cell>
          <cell r="AS247">
            <v>3.084215601092726E-12</v>
          </cell>
          <cell r="AT247">
            <v>4.999999998486078E-2</v>
          </cell>
          <cell r="AU247">
            <v>5.0611913322426865E-13</v>
          </cell>
          <cell r="AV247">
            <v>5.0000000010102533E-2</v>
          </cell>
          <cell r="AW247">
            <v>2.7419435230083639E-2</v>
          </cell>
          <cell r="AX247">
            <v>4.9999999960234208E-2</v>
          </cell>
          <cell r="AY247">
            <v>2.1183298994574252E-3</v>
          </cell>
          <cell r="AZ247">
            <v>4.2887824662690498E-2</v>
          </cell>
          <cell r="BA247">
            <v>2.0000000001909841E-2</v>
          </cell>
          <cell r="BB247">
            <v>0</v>
          </cell>
        </row>
        <row r="248">
          <cell r="B248">
            <v>3.7457231703558497E-2</v>
          </cell>
          <cell r="C248">
            <v>1.1877036747962619E-13</v>
          </cell>
          <cell r="D248">
            <v>2.8712593881053529E-12</v>
          </cell>
          <cell r="E248">
            <v>1.224149586103195E-12</v>
          </cell>
          <cell r="F248">
            <v>0</v>
          </cell>
          <cell r="G248">
            <v>1.413289373531575E-11</v>
          </cell>
          <cell r="H248">
            <v>0</v>
          </cell>
          <cell r="I248">
            <v>0</v>
          </cell>
          <cell r="J248">
            <v>0</v>
          </cell>
          <cell r="K248">
            <v>1.8670949417095771E-10</v>
          </cell>
          <cell r="L248">
            <v>4.0004763216263541E-2</v>
          </cell>
          <cell r="M248">
            <v>0</v>
          </cell>
          <cell r="N248">
            <v>3.8880248796178983E-2</v>
          </cell>
          <cell r="O248">
            <v>2.6108055453100672E-11</v>
          </cell>
          <cell r="P248">
            <v>2.4047433908156581E-2</v>
          </cell>
          <cell r="Q248">
            <v>0</v>
          </cell>
          <cell r="R248">
            <v>1.1181187357694701E-12</v>
          </cell>
          <cell r="S248">
            <v>4.9999999998904171E-2</v>
          </cell>
          <cell r="T248">
            <v>2.6789429359291339E-11</v>
          </cell>
          <cell r="U248">
            <v>2.0627016162181338E-12</v>
          </cell>
          <cell r="V248">
            <v>4.9999999998753472E-2</v>
          </cell>
          <cell r="W248">
            <v>8.0166835311621072E-12</v>
          </cell>
          <cell r="X248">
            <v>6.7223540105057954E-12</v>
          </cell>
          <cell r="Y248">
            <v>3.8161319335477073E-12</v>
          </cell>
          <cell r="Z248">
            <v>1.6769375257926248E-11</v>
          </cell>
          <cell r="AA248">
            <v>0</v>
          </cell>
          <cell r="AB248">
            <v>0</v>
          </cell>
          <cell r="AC248">
            <v>5.8138753780383507E-12</v>
          </cell>
          <cell r="AD248">
            <v>4.9999999996549409E-2</v>
          </cell>
          <cell r="AE248">
            <v>4.9999999989383002E-2</v>
          </cell>
          <cell r="AF248">
            <v>5.0000000000230291E-2</v>
          </cell>
          <cell r="AG248">
            <v>9.4030731178529063E-12</v>
          </cell>
          <cell r="AH248">
            <v>1.9016582602127099E-11</v>
          </cell>
          <cell r="AI248">
            <v>1.400764615326885E-11</v>
          </cell>
          <cell r="AJ248">
            <v>4.8663327796947202E-2</v>
          </cell>
          <cell r="AK248">
            <v>5.0000000004497551E-2</v>
          </cell>
          <cell r="AL248">
            <v>3.8311811638878777E-2</v>
          </cell>
          <cell r="AM248">
            <v>1.021154391749137E-13</v>
          </cell>
          <cell r="AN248">
            <v>3.9218616524857857E-11</v>
          </cell>
          <cell r="AO248">
            <v>5.5788436473331149E-2</v>
          </cell>
          <cell r="AP248">
            <v>7.4421156353942072E-2</v>
          </cell>
          <cell r="AQ248">
            <v>9.9999999993815883E-2</v>
          </cell>
          <cell r="AR248">
            <v>4.7824609308516686E-12</v>
          </cell>
          <cell r="AS248">
            <v>2.9740558322527402E-12</v>
          </cell>
          <cell r="AT248">
            <v>4.9999999986072741E-2</v>
          </cell>
          <cell r="AU248">
            <v>3.6928459559501579E-14</v>
          </cell>
          <cell r="AV248">
            <v>5.0000000003185288E-2</v>
          </cell>
          <cell r="AW248">
            <v>2.7419435230593831E-2</v>
          </cell>
          <cell r="AX248">
            <v>4.9999999961009033E-2</v>
          </cell>
          <cell r="AY248">
            <v>2.1183298998865068E-3</v>
          </cell>
          <cell r="AZ248">
            <v>4.2887824663912409E-2</v>
          </cell>
          <cell r="BA248">
            <v>2.0000000004009439E-2</v>
          </cell>
          <cell r="BB248">
            <v>0</v>
          </cell>
        </row>
      </sheetData>
      <sheetData sheetId="3">
        <row r="2">
          <cell r="B2" t="str">
            <v>Global IG Bonds</v>
          </cell>
          <cell r="C2" t="str">
            <v>Government Bonds</v>
          </cell>
          <cell r="D2" t="str">
            <v>Global HY Bonds</v>
          </cell>
          <cell r="E2" t="str">
            <v>EM Bonds</v>
          </cell>
          <cell r="F2" t="str">
            <v>Securitized Debt</v>
          </cell>
          <cell r="G2" t="str">
            <v>Leveraged Loans</v>
          </cell>
          <cell r="H2" t="str">
            <v>Global Capital Debt</v>
          </cell>
          <cell r="I2" t="str">
            <v>Global Convertibles</v>
          </cell>
          <cell r="J2" t="str">
            <v>Structured Credit</v>
          </cell>
          <cell r="K2" t="str">
            <v>North America</v>
          </cell>
          <cell r="L2" t="str">
            <v>Europe</v>
          </cell>
          <cell r="M2" t="str">
            <v>Japan</v>
          </cell>
          <cell r="N2" t="str">
            <v>Asia Ex-Japan</v>
          </cell>
          <cell r="O2" t="str">
            <v>EM ex-Asia</v>
          </cell>
          <cell r="P2" t="str">
            <v>Hedge Funds</v>
          </cell>
          <cell r="Q2" t="str">
            <v>Private Equity</v>
          </cell>
          <cell r="R2" t="str">
            <v>Private Debt</v>
          </cell>
          <cell r="S2" t="str">
            <v>Commodities EX-Precious</v>
          </cell>
          <cell r="T2" t="str">
            <v>Commodities Precious</v>
          </cell>
          <cell r="U2" t="str">
            <v>REITs</v>
          </cell>
          <cell r="V2" t="str">
            <v>Insurance-Linked</v>
          </cell>
        </row>
        <row r="3">
          <cell r="B3">
            <v>0.05</v>
          </cell>
          <cell r="C3">
            <v>0.04</v>
          </cell>
          <cell r="D3">
            <v>2.5000000000000001E-2</v>
          </cell>
          <cell r="E3">
            <v>2.5000000000000001E-2</v>
          </cell>
          <cell r="F3">
            <v>0.02</v>
          </cell>
          <cell r="G3">
            <v>0.02</v>
          </cell>
          <cell r="H3">
            <v>0.02</v>
          </cell>
          <cell r="I3">
            <v>5.0000000000000001E-3</v>
          </cell>
          <cell r="J3">
            <v>0.02</v>
          </cell>
          <cell r="K3">
            <v>0.16</v>
          </cell>
          <cell r="L3">
            <v>6.874551997150978E-2</v>
          </cell>
          <cell r="M3">
            <v>8.4562908515513527E-2</v>
          </cell>
          <cell r="N3">
            <v>5.6163313452519473E-2</v>
          </cell>
          <cell r="O3">
            <v>2.1494649793514321E-2</v>
          </cell>
          <cell r="P3">
            <v>0.11423875708656139</v>
          </cell>
          <cell r="Q3">
            <v>0.13096313883496599</v>
          </cell>
          <cell r="R3">
            <v>0.04</v>
          </cell>
          <cell r="S3">
            <v>0.01</v>
          </cell>
          <cell r="T3">
            <v>6.9085495649030392E-3</v>
          </cell>
          <cell r="U3">
            <v>1.9231627804109439E-3</v>
          </cell>
          <cell r="V3">
            <v>0.08</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persons/person.xml><?xml version="1.0" encoding="utf-8"?>
<personList xmlns="http://schemas.microsoft.com/office/spreadsheetml/2018/threadedcomments" xmlns:x="http://schemas.openxmlformats.org/spreadsheetml/2006/main"/>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v>LGT_PB_Logo_rgb</v>
  </rv>
</rvData>
</file>

<file path=xl/richData/rdrichvaluestructure.xml><?xml version="1.0" encoding="utf-8"?>
<rvStructures xmlns="http://schemas.microsoft.com/office/spreadsheetml/2017/richdata" count="1">
  <s t="_localImage">
    <k n="_rvRel:LocalImageIdentifier" t="i"/>
    <k n="CalcOrigin" t="i"/>
    <k n="Text" t="s"/>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005596-7D14-44BB-BD16-1CF4D94C495A}">
  <dimension ref="B1:AP87"/>
  <sheetViews>
    <sheetView topLeftCell="P1" zoomScale="70" zoomScaleNormal="70" workbookViewId="0">
      <selection activeCell="W2" sqref="W2"/>
    </sheetView>
  </sheetViews>
  <sheetFormatPr defaultRowHeight="15"/>
  <cols>
    <col min="1" max="1" width="4" customWidth="1"/>
    <col min="2" max="2" width="20" bestFit="1" customWidth="1"/>
    <col min="4" max="4" width="67.140625" bestFit="1" customWidth="1"/>
    <col min="5" max="5" width="35.140625" customWidth="1"/>
    <col min="6" max="6" width="25.85546875" customWidth="1"/>
    <col min="7" max="7" width="33.5703125" bestFit="1" customWidth="1"/>
    <col min="8" max="8" width="31.140625" bestFit="1" customWidth="1"/>
    <col min="9" max="9" width="44" bestFit="1" customWidth="1"/>
    <col min="10" max="10" width="16.85546875" bestFit="1" customWidth="1"/>
    <col min="11" max="15" width="16.85546875" style="211" customWidth="1"/>
    <col min="16" max="16" width="29.5703125" bestFit="1" customWidth="1"/>
    <col min="18" max="18" width="30.140625" customWidth="1"/>
    <col min="19" max="19" width="16.42578125" customWidth="1"/>
    <col min="20" max="20" width="16.42578125" style="211" customWidth="1"/>
    <col min="21" max="22" width="16.42578125" customWidth="1"/>
    <col min="23" max="23" width="16.42578125" style="211" customWidth="1"/>
    <col min="24" max="25" width="16.42578125" customWidth="1"/>
    <col min="26" max="26" width="16.42578125" style="211" customWidth="1"/>
    <col min="27" max="28" width="16.42578125" customWidth="1"/>
    <col min="29" max="29" width="16.42578125" style="211" customWidth="1"/>
    <col min="30" max="31" width="16.42578125" customWidth="1"/>
    <col min="32" max="32" width="16.42578125" style="211" customWidth="1"/>
    <col min="33" max="34" width="16.42578125" customWidth="1"/>
    <col min="35" max="35" width="16.42578125" style="211" customWidth="1"/>
    <col min="36" max="36" width="16.42578125" customWidth="1"/>
    <col min="38" max="38" width="16.7109375" bestFit="1" customWidth="1"/>
    <col min="39" max="39" width="17.28515625" customWidth="1"/>
  </cols>
  <sheetData>
    <row r="1" spans="2:39">
      <c r="K1" s="848" t="s">
        <v>1154</v>
      </c>
      <c r="L1" s="849"/>
      <c r="M1" s="849"/>
      <c r="N1" s="849"/>
      <c r="O1" s="849"/>
      <c r="P1" s="849"/>
    </row>
    <row r="2" spans="2:39">
      <c r="B2" s="779" t="s">
        <v>151</v>
      </c>
      <c r="C2" s="780"/>
      <c r="D2" s="779" t="s">
        <v>1135</v>
      </c>
      <c r="E2" s="779" t="s">
        <v>1155</v>
      </c>
      <c r="F2" s="779" t="s">
        <v>1136</v>
      </c>
      <c r="G2" s="791" t="s">
        <v>1137</v>
      </c>
      <c r="H2" s="779" t="s">
        <v>1138</v>
      </c>
      <c r="I2" s="779" t="s">
        <v>1139</v>
      </c>
      <c r="K2" s="785" t="s">
        <v>1148</v>
      </c>
      <c r="L2" s="785" t="s">
        <v>1149</v>
      </c>
      <c r="M2" s="785" t="s">
        <v>12</v>
      </c>
      <c r="N2" s="785" t="s">
        <v>1150</v>
      </c>
      <c r="O2" s="785" t="s">
        <v>512</v>
      </c>
      <c r="P2" s="785" t="s">
        <v>1151</v>
      </c>
      <c r="R2" s="780"/>
      <c r="S2" s="785" t="s">
        <v>447</v>
      </c>
      <c r="T2" s="785" t="s">
        <v>1148</v>
      </c>
      <c r="U2" s="785" t="s">
        <v>448</v>
      </c>
      <c r="V2" s="785" t="s">
        <v>447</v>
      </c>
      <c r="W2" s="785" t="s">
        <v>1149</v>
      </c>
      <c r="X2" s="785" t="s">
        <v>448</v>
      </c>
      <c r="Y2" s="785" t="s">
        <v>447</v>
      </c>
      <c r="Z2" s="785" t="s">
        <v>12</v>
      </c>
      <c r="AA2" s="785" t="s">
        <v>448</v>
      </c>
      <c r="AB2" s="785" t="s">
        <v>447</v>
      </c>
      <c r="AC2" s="785" t="s">
        <v>1150</v>
      </c>
      <c r="AD2" s="785" t="s">
        <v>448</v>
      </c>
      <c r="AE2" s="785" t="s">
        <v>447</v>
      </c>
      <c r="AF2" s="785" t="s">
        <v>512</v>
      </c>
      <c r="AG2" s="785" t="s">
        <v>448</v>
      </c>
      <c r="AH2" s="785" t="s">
        <v>447</v>
      </c>
      <c r="AI2" s="785" t="s">
        <v>605</v>
      </c>
      <c r="AJ2" s="785" t="s">
        <v>448</v>
      </c>
    </row>
    <row r="3" spans="2:39">
      <c r="B3" s="780"/>
      <c r="C3" s="780">
        <v>1</v>
      </c>
      <c r="D3" s="780" t="s">
        <v>341</v>
      </c>
      <c r="E3" s="780"/>
      <c r="F3" s="780" t="s">
        <v>341</v>
      </c>
      <c r="G3" s="796">
        <v>0.06</v>
      </c>
      <c r="H3" s="781" t="s">
        <v>1140</v>
      </c>
      <c r="I3" s="781" t="s">
        <v>716</v>
      </c>
      <c r="K3" s="796">
        <f>_xlfn.XLOOKUP($P3,[1]Overview!$A$13:$A$44,[1]Overview!$D$13:$D$44,"No",FALSE)</f>
        <v>0.25</v>
      </c>
      <c r="L3" s="796">
        <f>_xlfn.XLOOKUP($P3,[1]Overview!$A$13:$A$44,[1]Overview!$H$13:$H$44,"No",FALSE)</f>
        <v>0.17</v>
      </c>
      <c r="M3" s="796">
        <f>_xlfn.XLOOKUP($P3,[1]Overview!$A$13:$A$44,[1]Overview!$L$13:$L$44,"No",FALSE)</f>
        <v>0.12</v>
      </c>
      <c r="N3" s="796">
        <f>_xlfn.XLOOKUP($P3,[1]Overview!$A$13:$A$44,[1]Overview!$T$13:$T$44,"No",FALSE)</f>
        <v>0.06</v>
      </c>
      <c r="O3" s="796">
        <f>_xlfn.XLOOKUP($P3,[1]Overview!$A$13:$A$44,[1]Overview!$X$13:$X$44,"No",FALSE)</f>
        <v>0</v>
      </c>
      <c r="P3" s="780" t="s">
        <v>90</v>
      </c>
      <c r="R3" s="780" t="s">
        <v>341</v>
      </c>
      <c r="S3" s="797" t="s">
        <v>0</v>
      </c>
      <c r="T3" s="787">
        <f t="shared" ref="T3:T21" si="0">_xlfn.XLOOKUP($R3,$D$2:$D$38,$K$2:$K$38,0,FALSE)</f>
        <v>0.25</v>
      </c>
      <c r="U3" s="797" t="s">
        <v>0</v>
      </c>
      <c r="V3" s="797" t="s">
        <v>0</v>
      </c>
      <c r="W3" s="787">
        <f t="shared" ref="W3:W21" si="1">_xlfn.XLOOKUP($R3,$D$2:$D$38,$L$2:$L$38,0,FALSE)</f>
        <v>0.17</v>
      </c>
      <c r="X3" s="797" t="s">
        <v>0</v>
      </c>
      <c r="Y3" s="797" t="s">
        <v>0</v>
      </c>
      <c r="Z3" s="787">
        <f t="shared" ref="Z3:Z21" si="2">_xlfn.XLOOKUP($R3,$D$2:$D$38,$M$2:$M$38,0,FALSE)</f>
        <v>0.12</v>
      </c>
      <c r="AA3" s="797" t="s">
        <v>0</v>
      </c>
      <c r="AB3" s="797" t="s">
        <v>0</v>
      </c>
      <c r="AC3" s="787">
        <f t="shared" ref="AC3:AC21" si="3">_xlfn.XLOOKUP($R3,$D$2:$D$38,$N$2:$N$38,0,FALSE)</f>
        <v>0.06</v>
      </c>
      <c r="AD3" s="797" t="s">
        <v>0</v>
      </c>
      <c r="AE3" s="797" t="s">
        <v>0</v>
      </c>
      <c r="AF3" s="787">
        <f t="shared" ref="AF3:AF21" si="4">_xlfn.XLOOKUP($R3,$D$2:$D$38,$O$2:$O$38,0,FALSE)</f>
        <v>0</v>
      </c>
      <c r="AG3" s="797" t="s">
        <v>0</v>
      </c>
      <c r="AH3" s="797" t="s">
        <v>0</v>
      </c>
      <c r="AI3" s="787">
        <f t="shared" ref="AI3:AI21" si="5">_xlfn.XLOOKUP($R3,$D$2:$D$38,$G$2:$G$38,0,FALSE)</f>
        <v>0.06</v>
      </c>
      <c r="AJ3" s="797" t="s">
        <v>0</v>
      </c>
      <c r="AL3" t="s">
        <v>341</v>
      </c>
      <c r="AM3" t="b">
        <f>AL3=R3</f>
        <v>1</v>
      </c>
    </row>
    <row r="4" spans="2:39">
      <c r="B4" s="780"/>
      <c r="C4" s="780">
        <f>C3+1</f>
        <v>2</v>
      </c>
      <c r="D4" s="780" t="s">
        <v>249</v>
      </c>
      <c r="E4" s="780"/>
      <c r="F4" s="780" t="s">
        <v>342</v>
      </c>
      <c r="G4" s="796">
        <v>0.04</v>
      </c>
      <c r="H4" s="781" t="s">
        <v>1140</v>
      </c>
      <c r="I4" s="781" t="s">
        <v>242</v>
      </c>
      <c r="K4" s="796">
        <f>_xlfn.XLOOKUP($P4,[1]Overview!$A$13:$A$44,[1]Overview!$D$13:$D$44,"No",FALSE)</f>
        <v>0.22</v>
      </c>
      <c r="L4" s="796">
        <f>_xlfn.XLOOKUP($P4,[1]Overview!$A$13:$A$44,[1]Overview!$H$13:$H$44,"No",FALSE)</f>
        <v>0.155</v>
      </c>
      <c r="M4" s="796">
        <f>_xlfn.XLOOKUP($P4,[1]Overview!$A$13:$A$44,[1]Overview!$L$13:$L$44,"No",FALSE)</f>
        <v>0.1</v>
      </c>
      <c r="N4" s="796">
        <f>_xlfn.XLOOKUP($P4,[1]Overview!$A$13:$A$44,[1]Overview!$T$13:$T$44,"No",FALSE)</f>
        <v>0.05</v>
      </c>
      <c r="O4" s="796">
        <f>_xlfn.XLOOKUP($P4,[1]Overview!$A$13:$A$44,[1]Overview!$X$13:$X$44,"No",FALSE)</f>
        <v>0</v>
      </c>
      <c r="P4" s="780" t="s">
        <v>91</v>
      </c>
      <c r="R4" s="780" t="s">
        <v>249</v>
      </c>
      <c r="S4" s="797" t="s">
        <v>0</v>
      </c>
      <c r="T4" s="787">
        <f t="shared" si="0"/>
        <v>0.22</v>
      </c>
      <c r="U4" s="797" t="s">
        <v>0</v>
      </c>
      <c r="V4" s="797" t="s">
        <v>0</v>
      </c>
      <c r="W4" s="787">
        <f t="shared" si="1"/>
        <v>0.155</v>
      </c>
      <c r="X4" s="797" t="s">
        <v>0</v>
      </c>
      <c r="Y4" s="797" t="s">
        <v>0</v>
      </c>
      <c r="Z4" s="787">
        <f t="shared" si="2"/>
        <v>0.1</v>
      </c>
      <c r="AA4" s="797" t="s">
        <v>0</v>
      </c>
      <c r="AB4" s="797" t="s">
        <v>0</v>
      </c>
      <c r="AC4" s="787">
        <f t="shared" si="3"/>
        <v>0.05</v>
      </c>
      <c r="AD4" s="797" t="s">
        <v>0</v>
      </c>
      <c r="AE4" s="797" t="s">
        <v>0</v>
      </c>
      <c r="AF4" s="787">
        <f t="shared" si="4"/>
        <v>0</v>
      </c>
      <c r="AG4" s="797" t="s">
        <v>0</v>
      </c>
      <c r="AH4" s="797" t="s">
        <v>0</v>
      </c>
      <c r="AI4" s="787">
        <f t="shared" si="5"/>
        <v>0.04</v>
      </c>
      <c r="AJ4" s="797" t="s">
        <v>0</v>
      </c>
      <c r="AL4" t="s">
        <v>249</v>
      </c>
      <c r="AM4" t="b">
        <f t="shared" ref="AM4" si="6">AL4=R4</f>
        <v>1</v>
      </c>
    </row>
    <row r="5" spans="2:39">
      <c r="B5" s="780"/>
      <c r="C5" s="780">
        <f t="shared" ref="C5:C16" si="7">C4+1</f>
        <v>3</v>
      </c>
      <c r="D5" s="780" t="s">
        <v>344</v>
      </c>
      <c r="E5" s="780"/>
      <c r="F5" s="780" t="s">
        <v>344</v>
      </c>
      <c r="G5" s="796">
        <v>0.05</v>
      </c>
      <c r="H5" s="781" t="s">
        <v>1140</v>
      </c>
      <c r="I5" s="781" t="s">
        <v>244</v>
      </c>
      <c r="K5" s="796">
        <f>_xlfn.XLOOKUP($P5,[1]Overview!$A$13:$A$44,[1]Overview!$D$13:$D$44,"No",FALSE)</f>
        <v>0.13</v>
      </c>
      <c r="L5" s="796">
        <f>_xlfn.XLOOKUP($P5,[1]Overview!$A$13:$A$44,[1]Overview!$H$13:$H$44,"No",FALSE)</f>
        <v>0.09</v>
      </c>
      <c r="M5" s="796">
        <f>_xlfn.XLOOKUP($P5,[1]Overview!$A$13:$A$44,[1]Overview!$L$13:$L$44,"No",FALSE)</f>
        <v>7.0000000000000007E-2</v>
      </c>
      <c r="N5" s="796">
        <f>_xlfn.XLOOKUP($P5,[1]Overview!$A$13:$A$44,[1]Overview!$T$13:$T$44,"No",FALSE)</f>
        <v>0.03</v>
      </c>
      <c r="O5" s="796">
        <f>_xlfn.XLOOKUP($P5,[1]Overview!$A$13:$A$44,[1]Overview!$X$13:$X$44,"No",FALSE)</f>
        <v>0</v>
      </c>
      <c r="P5" s="780" t="s">
        <v>93</v>
      </c>
      <c r="R5" s="780" t="s">
        <v>92</v>
      </c>
      <c r="S5" s="797" t="s">
        <v>0</v>
      </c>
      <c r="T5" s="787">
        <f t="shared" si="0"/>
        <v>0.01</v>
      </c>
      <c r="U5" s="797" t="s">
        <v>0</v>
      </c>
      <c r="V5" s="797" t="s">
        <v>0</v>
      </c>
      <c r="W5" s="787">
        <f t="shared" si="1"/>
        <v>2.5000000000000001E-2</v>
      </c>
      <c r="X5" s="797" t="s">
        <v>0</v>
      </c>
      <c r="Y5" s="797" t="s">
        <v>0</v>
      </c>
      <c r="Z5" s="787">
        <f t="shared" si="2"/>
        <v>0.02</v>
      </c>
      <c r="AA5" s="797" t="s">
        <v>0</v>
      </c>
      <c r="AB5" s="797" t="s">
        <v>0</v>
      </c>
      <c r="AC5" s="787">
        <f t="shared" si="3"/>
        <v>0.01</v>
      </c>
      <c r="AD5" s="797" t="s">
        <v>0</v>
      </c>
      <c r="AE5" s="797" t="s">
        <v>0</v>
      </c>
      <c r="AF5" s="787">
        <f t="shared" si="4"/>
        <v>0</v>
      </c>
      <c r="AG5" s="797" t="s">
        <v>0</v>
      </c>
      <c r="AH5" s="797" t="s">
        <v>0</v>
      </c>
      <c r="AI5" s="787" t="str">
        <f t="shared" si="5"/>
        <v>No</v>
      </c>
      <c r="AJ5" s="797" t="s">
        <v>0</v>
      </c>
    </row>
    <row r="6" spans="2:39">
      <c r="B6" s="780"/>
      <c r="C6" s="780">
        <f t="shared" si="7"/>
        <v>4</v>
      </c>
      <c r="D6" s="780" t="s">
        <v>245</v>
      </c>
      <c r="E6" s="780"/>
      <c r="F6" s="780" t="s">
        <v>345</v>
      </c>
      <c r="G6" s="796">
        <v>0.05</v>
      </c>
      <c r="H6" s="781" t="s">
        <v>1140</v>
      </c>
      <c r="I6" s="781" t="s">
        <v>245</v>
      </c>
      <c r="K6" s="796">
        <f>_xlfn.XLOOKUP($P6,[1]Overview!$A$13:$A$44,[1]Overview!$D$13:$D$44,"No",FALSE)</f>
        <v>0.13</v>
      </c>
      <c r="L6" s="796">
        <f>_xlfn.XLOOKUP($P6,[1]Overview!$A$13:$A$44,[1]Overview!$H$13:$H$44,"No",FALSE)</f>
        <v>0.1</v>
      </c>
      <c r="M6" s="796">
        <f>_xlfn.XLOOKUP($P6,[1]Overview!$A$13:$A$44,[1]Overview!$L$13:$L$44,"No",FALSE)</f>
        <v>7.0000000000000007E-2</v>
      </c>
      <c r="N6" s="796">
        <f>_xlfn.XLOOKUP($P6,[1]Overview!$A$13:$A$44,[1]Overview!$T$13:$T$44,"No",FALSE)</f>
        <v>0.03</v>
      </c>
      <c r="O6" s="796">
        <f>_xlfn.XLOOKUP($P6,[1]Overview!$A$13:$A$44,[1]Overview!$X$13:$X$44,"No",FALSE)</f>
        <v>0</v>
      </c>
      <c r="P6" s="780" t="s">
        <v>94</v>
      </c>
      <c r="R6" s="780" t="s">
        <v>344</v>
      </c>
      <c r="S6" s="797" t="s">
        <v>0</v>
      </c>
      <c r="T6" s="787">
        <f t="shared" si="0"/>
        <v>0.13</v>
      </c>
      <c r="U6" s="797" t="s">
        <v>0</v>
      </c>
      <c r="V6" s="797" t="s">
        <v>0</v>
      </c>
      <c r="W6" s="787">
        <f t="shared" si="1"/>
        <v>0.09</v>
      </c>
      <c r="X6" s="797" t="s">
        <v>0</v>
      </c>
      <c r="Y6" s="797" t="s">
        <v>0</v>
      </c>
      <c r="Z6" s="787">
        <f t="shared" si="2"/>
        <v>7.0000000000000007E-2</v>
      </c>
      <c r="AA6" s="797" t="s">
        <v>0</v>
      </c>
      <c r="AB6" s="797" t="s">
        <v>0</v>
      </c>
      <c r="AC6" s="787">
        <f t="shared" si="3"/>
        <v>0.03</v>
      </c>
      <c r="AD6" s="797" t="s">
        <v>0</v>
      </c>
      <c r="AE6" s="797" t="s">
        <v>0</v>
      </c>
      <c r="AF6" s="787">
        <f t="shared" si="4"/>
        <v>0</v>
      </c>
      <c r="AG6" s="797" t="s">
        <v>0</v>
      </c>
      <c r="AH6" s="797" t="s">
        <v>0</v>
      </c>
      <c r="AI6" s="787">
        <f t="shared" si="5"/>
        <v>0.05</v>
      </c>
      <c r="AJ6" s="797" t="s">
        <v>0</v>
      </c>
      <c r="AL6" t="s">
        <v>344</v>
      </c>
      <c r="AM6" t="b">
        <f>AL6=R6</f>
        <v>1</v>
      </c>
    </row>
    <row r="7" spans="2:39">
      <c r="B7" s="782" t="s">
        <v>1141</v>
      </c>
      <c r="C7" s="780">
        <f t="shared" si="7"/>
        <v>5</v>
      </c>
      <c r="D7" s="780" t="s">
        <v>349</v>
      </c>
      <c r="E7" s="780"/>
      <c r="F7" s="780" t="s">
        <v>349</v>
      </c>
      <c r="G7" s="795" t="s">
        <v>1142</v>
      </c>
      <c r="H7" s="781" t="s">
        <v>1140</v>
      </c>
      <c r="I7" s="781" t="s">
        <v>201</v>
      </c>
      <c r="K7" s="787" t="str">
        <f>_xlfn.XLOOKUP($P7,[1]Overview!$A$13:$A$44,[1]Overview!$D$13:$D$44,"No",FALSE)</f>
        <v>No</v>
      </c>
      <c r="L7" s="787" t="str">
        <f>_xlfn.XLOOKUP($P7,[1]Overview!$A$13:$A$44,[1]Overview!$H$13:$H$44,"No",FALSE)</f>
        <v>No</v>
      </c>
      <c r="M7" s="787" t="str">
        <f>_xlfn.XLOOKUP($P7,[1]Overview!$A$13:$A$44,[1]Overview!$L$13:$L$44,"No",FALSE)</f>
        <v>No</v>
      </c>
      <c r="N7" s="787" t="str">
        <f>_xlfn.XLOOKUP($P7,[1]Overview!$A$13:$A$44,[1]Overview!$T$13:$T$44,"No",FALSE)</f>
        <v>No</v>
      </c>
      <c r="O7" s="787" t="str">
        <f>_xlfn.XLOOKUP($P7,[1]Overview!$A$13:$A$44,[1]Overview!$X$13:$X$44,"No",FALSE)</f>
        <v>No</v>
      </c>
      <c r="P7" s="786" t="s">
        <v>0</v>
      </c>
      <c r="R7" s="780" t="s">
        <v>245</v>
      </c>
      <c r="S7" s="797" t="s">
        <v>0</v>
      </c>
      <c r="T7" s="787">
        <f t="shared" si="0"/>
        <v>0.13</v>
      </c>
      <c r="U7" s="797" t="s">
        <v>0</v>
      </c>
      <c r="V7" s="797" t="s">
        <v>0</v>
      </c>
      <c r="W7" s="787">
        <f t="shared" si="1"/>
        <v>0.1</v>
      </c>
      <c r="X7" s="797" t="s">
        <v>0</v>
      </c>
      <c r="Y7" s="797" t="s">
        <v>0</v>
      </c>
      <c r="Z7" s="787">
        <f t="shared" si="2"/>
        <v>7.0000000000000007E-2</v>
      </c>
      <c r="AA7" s="797" t="s">
        <v>0</v>
      </c>
      <c r="AB7" s="797" t="s">
        <v>0</v>
      </c>
      <c r="AC7" s="787">
        <f t="shared" si="3"/>
        <v>0.03</v>
      </c>
      <c r="AD7" s="797" t="s">
        <v>0</v>
      </c>
      <c r="AE7" s="797" t="s">
        <v>0</v>
      </c>
      <c r="AF7" s="787">
        <f t="shared" si="4"/>
        <v>0</v>
      </c>
      <c r="AG7" s="797" t="s">
        <v>0</v>
      </c>
      <c r="AH7" s="797" t="s">
        <v>0</v>
      </c>
      <c r="AI7" s="787">
        <f t="shared" si="5"/>
        <v>0.05</v>
      </c>
      <c r="AJ7" s="797" t="s">
        <v>0</v>
      </c>
      <c r="AL7" t="s">
        <v>245</v>
      </c>
      <c r="AM7" t="b">
        <f>AL7=R7</f>
        <v>1</v>
      </c>
    </row>
    <row r="8" spans="2:39">
      <c r="B8" s="782" t="s">
        <v>1141</v>
      </c>
      <c r="C8" s="780">
        <f t="shared" si="7"/>
        <v>6</v>
      </c>
      <c r="D8" s="780" t="s">
        <v>492</v>
      </c>
      <c r="E8" s="780"/>
      <c r="F8" s="780" t="s">
        <v>350</v>
      </c>
      <c r="G8" s="795" t="s">
        <v>1142</v>
      </c>
      <c r="H8" s="783" t="s">
        <v>1142</v>
      </c>
      <c r="I8" s="783" t="s">
        <v>239</v>
      </c>
      <c r="K8" s="787" t="str">
        <f>_xlfn.XLOOKUP($P8,[1]Overview!$A$13:$A$44,[1]Overview!$D$13:$D$44,"No",FALSE)</f>
        <v>No</v>
      </c>
      <c r="L8" s="787" t="str">
        <f>_xlfn.XLOOKUP($P8,[1]Overview!$A$13:$A$44,[1]Overview!$H$13:$H$44,"No",FALSE)</f>
        <v>No</v>
      </c>
      <c r="M8" s="787" t="str">
        <f>_xlfn.XLOOKUP($P8,[1]Overview!$A$13:$A$44,[1]Overview!$L$13:$L$44,"No",FALSE)</f>
        <v>No</v>
      </c>
      <c r="N8" s="787" t="str">
        <f>_xlfn.XLOOKUP($P8,[1]Overview!$A$13:$A$44,[1]Overview!$T$13:$T$44,"No",FALSE)</f>
        <v>No</v>
      </c>
      <c r="O8" s="787" t="str">
        <f>_xlfn.XLOOKUP($P8,[1]Overview!$A$13:$A$44,[1]Overview!$X$13:$X$44,"No",FALSE)</f>
        <v>No</v>
      </c>
      <c r="P8" s="786" t="s">
        <v>0</v>
      </c>
      <c r="R8" s="780" t="s">
        <v>95</v>
      </c>
      <c r="S8" s="797" t="s">
        <v>0</v>
      </c>
      <c r="T8" s="787">
        <f t="shared" si="0"/>
        <v>0</v>
      </c>
      <c r="U8" s="797" t="s">
        <v>0</v>
      </c>
      <c r="V8" s="797" t="s">
        <v>0</v>
      </c>
      <c r="W8" s="787">
        <f t="shared" si="1"/>
        <v>0.1</v>
      </c>
      <c r="X8" s="797" t="s">
        <v>0</v>
      </c>
      <c r="Y8" s="797" t="s">
        <v>0</v>
      </c>
      <c r="Z8" s="787">
        <f>_xlfn.XLOOKUP($R8,$D$2:$D$38,$M$2:$M$38,0,FALSE)</f>
        <v>0.22</v>
      </c>
      <c r="AA8" s="797" t="s">
        <v>0</v>
      </c>
      <c r="AB8" s="797" t="s">
        <v>0</v>
      </c>
      <c r="AC8" s="787">
        <f t="shared" si="3"/>
        <v>0.38</v>
      </c>
      <c r="AD8" s="797" t="s">
        <v>0</v>
      </c>
      <c r="AE8" s="797" t="s">
        <v>0</v>
      </c>
      <c r="AF8" s="787">
        <f t="shared" si="4"/>
        <v>0.48</v>
      </c>
      <c r="AG8" s="797" t="s">
        <v>0</v>
      </c>
      <c r="AH8" s="797" t="s">
        <v>0</v>
      </c>
      <c r="AI8" s="787">
        <f t="shared" si="5"/>
        <v>0.2</v>
      </c>
      <c r="AJ8" s="797" t="s">
        <v>0</v>
      </c>
      <c r="AL8" t="s">
        <v>95</v>
      </c>
      <c r="AM8" t="b">
        <f>AL8=R8</f>
        <v>1</v>
      </c>
    </row>
    <row r="9" spans="2:39">
      <c r="B9" s="782" t="s">
        <v>1141</v>
      </c>
      <c r="C9" s="780">
        <f t="shared" si="7"/>
        <v>7</v>
      </c>
      <c r="D9" s="780" t="s">
        <v>352</v>
      </c>
      <c r="E9" s="780"/>
      <c r="F9" s="780" t="s">
        <v>352</v>
      </c>
      <c r="G9" s="795" t="s">
        <v>1142</v>
      </c>
      <c r="H9" s="783" t="s">
        <v>1142</v>
      </c>
      <c r="I9" s="783" t="s">
        <v>239</v>
      </c>
      <c r="K9" s="787" t="str">
        <f>_xlfn.XLOOKUP($P9,[1]Overview!$A$13:$A$44,[1]Overview!$D$13:$D$44,"No",FALSE)</f>
        <v>No</v>
      </c>
      <c r="L9" s="787" t="str">
        <f>_xlfn.XLOOKUP($P9,[1]Overview!$A$13:$A$44,[1]Overview!$H$13:$H$44,"No",FALSE)</f>
        <v>No</v>
      </c>
      <c r="M9" s="787" t="str">
        <f>_xlfn.XLOOKUP($P9,[1]Overview!$A$13:$A$44,[1]Overview!$L$13:$L$44,"No",FALSE)</f>
        <v>No</v>
      </c>
      <c r="N9" s="787" t="str">
        <f>_xlfn.XLOOKUP($P9,[1]Overview!$A$13:$A$44,[1]Overview!$T$13:$T$44,"No",FALSE)</f>
        <v>No</v>
      </c>
      <c r="O9" s="787" t="str">
        <f>_xlfn.XLOOKUP($P9,[1]Overview!$A$13:$A$44,[1]Overview!$X$13:$X$44,"No",FALSE)</f>
        <v>No</v>
      </c>
      <c r="P9" s="786" t="s">
        <v>0</v>
      </c>
      <c r="R9" s="780" t="s">
        <v>96</v>
      </c>
      <c r="S9" s="797" t="s">
        <v>0</v>
      </c>
      <c r="T9" s="787">
        <f t="shared" si="0"/>
        <v>0</v>
      </c>
      <c r="U9" s="797" t="s">
        <v>0</v>
      </c>
      <c r="V9" s="797" t="s">
        <v>0</v>
      </c>
      <c r="W9" s="787">
        <f t="shared" si="1"/>
        <v>0.03</v>
      </c>
      <c r="X9" s="797" t="s">
        <v>0</v>
      </c>
      <c r="Y9" s="797" t="s">
        <v>0</v>
      </c>
      <c r="Z9" s="787">
        <f t="shared" si="2"/>
        <v>0.03</v>
      </c>
      <c r="AA9" s="797" t="s">
        <v>0</v>
      </c>
      <c r="AB9" s="797" t="s">
        <v>0</v>
      </c>
      <c r="AC9" s="787">
        <f t="shared" si="3"/>
        <v>0.05</v>
      </c>
      <c r="AD9" s="797" t="s">
        <v>0</v>
      </c>
      <c r="AE9" s="797" t="s">
        <v>0</v>
      </c>
      <c r="AF9" s="787">
        <f t="shared" si="4"/>
        <v>7.0000000000000007E-2</v>
      </c>
      <c r="AG9" s="797" t="s">
        <v>0</v>
      </c>
      <c r="AH9" s="797" t="s">
        <v>0</v>
      </c>
      <c r="AI9" s="787">
        <f t="shared" si="5"/>
        <v>0.03</v>
      </c>
      <c r="AJ9" s="797" t="s">
        <v>0</v>
      </c>
      <c r="AL9" t="s">
        <v>96</v>
      </c>
      <c r="AM9" t="b">
        <f t="shared" ref="AM9:AM15" si="8">AL9=R9</f>
        <v>1</v>
      </c>
    </row>
    <row r="10" spans="2:39">
      <c r="B10" s="782" t="s">
        <v>1141</v>
      </c>
      <c r="C10" s="780">
        <f t="shared" si="7"/>
        <v>8</v>
      </c>
      <c r="D10" s="780" t="s">
        <v>353</v>
      </c>
      <c r="E10" s="780"/>
      <c r="F10" s="780" t="s">
        <v>353</v>
      </c>
      <c r="G10" s="795" t="s">
        <v>1142</v>
      </c>
      <c r="H10" s="783" t="s">
        <v>1142</v>
      </c>
      <c r="I10" s="783" t="s">
        <v>239</v>
      </c>
      <c r="K10" s="787" t="str">
        <f>_xlfn.XLOOKUP($P10,[1]Overview!$A$13:$A$44,[1]Overview!$D$13:$D$44,"No",FALSE)</f>
        <v>No</v>
      </c>
      <c r="L10" s="787" t="str">
        <f>_xlfn.XLOOKUP($P10,[1]Overview!$A$13:$A$44,[1]Overview!$H$13:$H$44,"No",FALSE)</f>
        <v>No</v>
      </c>
      <c r="M10" s="787" t="str">
        <f>_xlfn.XLOOKUP($P10,[1]Overview!$A$13:$A$44,[1]Overview!$L$13:$L$44,"No",FALSE)</f>
        <v>No</v>
      </c>
      <c r="N10" s="787" t="str">
        <f>_xlfn.XLOOKUP($P10,[1]Overview!$A$13:$A$44,[1]Overview!$T$13:$T$44,"No",FALSE)</f>
        <v>No</v>
      </c>
      <c r="O10" s="787" t="str">
        <f>_xlfn.XLOOKUP($P10,[1]Overview!$A$13:$A$44,[1]Overview!$X$13:$X$44,"No",FALSE)</f>
        <v>No</v>
      </c>
      <c r="P10" s="786" t="s">
        <v>0</v>
      </c>
      <c r="R10" s="780" t="s">
        <v>97</v>
      </c>
      <c r="S10" s="797" t="s">
        <v>0</v>
      </c>
      <c r="T10" s="787">
        <f t="shared" si="0"/>
        <v>0</v>
      </c>
      <c r="U10" s="797" t="s">
        <v>0</v>
      </c>
      <c r="V10" s="797" t="s">
        <v>0</v>
      </c>
      <c r="W10" s="787">
        <f t="shared" si="1"/>
        <v>0.03</v>
      </c>
      <c r="X10" s="797" t="s">
        <v>0</v>
      </c>
      <c r="Y10" s="797" t="s">
        <v>0</v>
      </c>
      <c r="Z10" s="787">
        <f t="shared" si="2"/>
        <v>0.04</v>
      </c>
      <c r="AA10" s="797" t="s">
        <v>0</v>
      </c>
      <c r="AB10" s="797" t="s">
        <v>0</v>
      </c>
      <c r="AC10" s="787">
        <f t="shared" si="3"/>
        <v>7.0000000000000007E-2</v>
      </c>
      <c r="AD10" s="797" t="s">
        <v>0</v>
      </c>
      <c r="AE10" s="797" t="s">
        <v>0</v>
      </c>
      <c r="AF10" s="787">
        <f t="shared" si="4"/>
        <v>0.11</v>
      </c>
      <c r="AG10" s="797" t="s">
        <v>0</v>
      </c>
      <c r="AH10" s="797" t="s">
        <v>0</v>
      </c>
      <c r="AI10" s="787">
        <f t="shared" si="5"/>
        <v>0.04</v>
      </c>
      <c r="AJ10" s="797" t="s">
        <v>0</v>
      </c>
      <c r="AL10" t="s">
        <v>97</v>
      </c>
      <c r="AM10" t="b">
        <f t="shared" si="8"/>
        <v>1</v>
      </c>
    </row>
    <row r="11" spans="2:39">
      <c r="B11" s="782" t="s">
        <v>1141</v>
      </c>
      <c r="C11" s="780">
        <f t="shared" si="7"/>
        <v>9</v>
      </c>
      <c r="D11" s="780" t="s">
        <v>453</v>
      </c>
      <c r="E11" s="780"/>
      <c r="F11" s="784" t="s">
        <v>1143</v>
      </c>
      <c r="G11" s="795" t="s">
        <v>1142</v>
      </c>
      <c r="H11" s="783" t="s">
        <v>1142</v>
      </c>
      <c r="I11" s="783" t="s">
        <v>239</v>
      </c>
      <c r="K11" s="787" t="str">
        <f>_xlfn.XLOOKUP($P11,[1]Overview!$A$13:$A$44,[1]Overview!$D$13:$D$44,"No",FALSE)</f>
        <v>No</v>
      </c>
      <c r="L11" s="787" t="str">
        <f>_xlfn.XLOOKUP($P11,[1]Overview!$A$13:$A$44,[1]Overview!$H$13:$H$44,"No",FALSE)</f>
        <v>No</v>
      </c>
      <c r="M11" s="787" t="str">
        <f>_xlfn.XLOOKUP($P11,[1]Overview!$A$13:$A$44,[1]Overview!$L$13:$L$44,"No",FALSE)</f>
        <v>No</v>
      </c>
      <c r="N11" s="787" t="str">
        <f>_xlfn.XLOOKUP($P11,[1]Overview!$A$13:$A$44,[1]Overview!$T$13:$T$44,"No",FALSE)</f>
        <v>No</v>
      </c>
      <c r="O11" s="787" t="str">
        <f>_xlfn.XLOOKUP($P11,[1]Overview!$A$13:$A$44,[1]Overview!$X$13:$X$44,"No",FALSE)</f>
        <v>No</v>
      </c>
      <c r="P11" s="786" t="s">
        <v>0</v>
      </c>
      <c r="R11" s="780" t="s">
        <v>257</v>
      </c>
      <c r="S11" s="797" t="s">
        <v>0</v>
      </c>
      <c r="T11" s="787">
        <f t="shared" si="0"/>
        <v>0</v>
      </c>
      <c r="U11" s="797" t="s">
        <v>0</v>
      </c>
      <c r="V11" s="797" t="s">
        <v>0</v>
      </c>
      <c r="W11" s="787">
        <f t="shared" si="1"/>
        <v>0.02</v>
      </c>
      <c r="X11" s="797" t="s">
        <v>0</v>
      </c>
      <c r="Y11" s="797" t="s">
        <v>0</v>
      </c>
      <c r="Z11" s="787">
        <f t="shared" si="2"/>
        <v>0.02</v>
      </c>
      <c r="AA11" s="797" t="s">
        <v>0</v>
      </c>
      <c r="AB11" s="797" t="s">
        <v>0</v>
      </c>
      <c r="AC11" s="787">
        <f t="shared" si="3"/>
        <v>0.03</v>
      </c>
      <c r="AD11" s="797" t="s">
        <v>0</v>
      </c>
      <c r="AE11" s="797" t="s">
        <v>0</v>
      </c>
      <c r="AF11" s="787">
        <f t="shared" si="4"/>
        <v>0.04</v>
      </c>
      <c r="AG11" s="797" t="s">
        <v>0</v>
      </c>
      <c r="AH11" s="797" t="s">
        <v>0</v>
      </c>
      <c r="AI11" s="787">
        <f t="shared" si="5"/>
        <v>0.03</v>
      </c>
      <c r="AJ11" s="797" t="s">
        <v>0</v>
      </c>
      <c r="AL11" t="s">
        <v>257</v>
      </c>
      <c r="AM11" t="b">
        <f t="shared" si="8"/>
        <v>1</v>
      </c>
    </row>
    <row r="12" spans="2:39">
      <c r="B12" s="780"/>
      <c r="C12" s="780">
        <f t="shared" si="7"/>
        <v>10</v>
      </c>
      <c r="D12" s="780" t="s">
        <v>95</v>
      </c>
      <c r="E12" s="780"/>
      <c r="F12" s="780" t="s">
        <v>355</v>
      </c>
      <c r="G12" s="796">
        <v>0.2</v>
      </c>
      <c r="H12" s="781" t="s">
        <v>1140</v>
      </c>
      <c r="I12" s="781" t="s">
        <v>95</v>
      </c>
      <c r="K12" s="796">
        <f>_xlfn.XLOOKUP($P12,[1]Overview!$A$13:$A$44,[1]Overview!$D$13:$D$44,"No",FALSE)</f>
        <v>0</v>
      </c>
      <c r="L12" s="796">
        <f>_xlfn.XLOOKUP($P12,[1]Overview!$A$13:$A$44,[1]Overview!$H$13:$H$44,"No",FALSE)</f>
        <v>0.1</v>
      </c>
      <c r="M12" s="796">
        <f>_xlfn.XLOOKUP($P12,[1]Overview!$A$13:$A$44,[1]Overview!$L$13:$L$44,"No",FALSE)</f>
        <v>0.22</v>
      </c>
      <c r="N12" s="796">
        <f>_xlfn.XLOOKUP($P12,[1]Overview!$A$13:$A$44,[1]Overview!$T$13:$T$44,"No",FALSE)</f>
        <v>0.38</v>
      </c>
      <c r="O12" s="796">
        <f>_xlfn.XLOOKUP($P12,[1]Overview!$A$13:$A$44,[1]Overview!$X$13:$X$44,"No",FALSE)</f>
        <v>0.48</v>
      </c>
      <c r="P12" s="780" t="s">
        <v>95</v>
      </c>
      <c r="R12" s="780" t="s">
        <v>969</v>
      </c>
      <c r="S12" s="797" t="s">
        <v>0</v>
      </c>
      <c r="T12" s="787">
        <f t="shared" si="0"/>
        <v>0</v>
      </c>
      <c r="U12" s="797" t="s">
        <v>0</v>
      </c>
      <c r="V12" s="797" t="s">
        <v>0</v>
      </c>
      <c r="W12" s="787">
        <f t="shared" si="1"/>
        <v>0.02</v>
      </c>
      <c r="X12" s="797" t="s">
        <v>0</v>
      </c>
      <c r="Y12" s="797" t="s">
        <v>0</v>
      </c>
      <c r="Z12" s="787">
        <f t="shared" si="2"/>
        <v>0.04</v>
      </c>
      <c r="AA12" s="797" t="s">
        <v>0</v>
      </c>
      <c r="AB12" s="797" t="s">
        <v>0</v>
      </c>
      <c r="AC12" s="787">
        <f t="shared" si="3"/>
        <v>0.02</v>
      </c>
      <c r="AD12" s="797" t="s">
        <v>0</v>
      </c>
      <c r="AE12" s="797" t="s">
        <v>0</v>
      </c>
      <c r="AF12" s="787">
        <f t="shared" si="4"/>
        <v>0.08</v>
      </c>
      <c r="AG12" s="797" t="s">
        <v>0</v>
      </c>
      <c r="AH12" s="797" t="s">
        <v>0</v>
      </c>
      <c r="AI12" s="787" t="str">
        <f t="shared" si="5"/>
        <v>No</v>
      </c>
      <c r="AJ12" s="797" t="s">
        <v>0</v>
      </c>
      <c r="AL12" t="s">
        <v>969</v>
      </c>
      <c r="AM12" t="b">
        <f t="shared" si="8"/>
        <v>1</v>
      </c>
    </row>
    <row r="13" spans="2:39">
      <c r="B13" s="780"/>
      <c r="C13" s="780">
        <f t="shared" si="7"/>
        <v>11</v>
      </c>
      <c r="D13" s="780" t="s">
        <v>96</v>
      </c>
      <c r="E13" s="780"/>
      <c r="F13" s="780" t="s">
        <v>356</v>
      </c>
      <c r="G13" s="796">
        <v>0.03</v>
      </c>
      <c r="H13" s="781" t="s">
        <v>1140</v>
      </c>
      <c r="I13" s="781" t="s">
        <v>96</v>
      </c>
      <c r="K13" s="796">
        <f>_xlfn.XLOOKUP($P13,[1]Overview!$A$13:$A$44,[1]Overview!$D$13:$D$44,"No",FALSE)</f>
        <v>0</v>
      </c>
      <c r="L13" s="796">
        <f>_xlfn.XLOOKUP($P13,[1]Overview!$A$13:$A$44,[1]Overview!$H$13:$H$44,"No",FALSE)</f>
        <v>0.03</v>
      </c>
      <c r="M13" s="796">
        <f>_xlfn.XLOOKUP($P13,[1]Overview!$A$13:$A$44,[1]Overview!$L$13:$L$44,"No",FALSE)</f>
        <v>0.03</v>
      </c>
      <c r="N13" s="796">
        <f>_xlfn.XLOOKUP($P13,[1]Overview!$A$13:$A$44,[1]Overview!$T$13:$T$44,"No",FALSE)</f>
        <v>0.05</v>
      </c>
      <c r="O13" s="796">
        <f>_xlfn.XLOOKUP($P13,[1]Overview!$A$13:$A$44,[1]Overview!$X$13:$X$44,"No",FALSE)</f>
        <v>7.0000000000000007E-2</v>
      </c>
      <c r="P13" s="780" t="s">
        <v>96</v>
      </c>
      <c r="R13" s="780" t="s">
        <v>54</v>
      </c>
      <c r="S13" s="797" t="s">
        <v>0</v>
      </c>
      <c r="T13" s="787">
        <f t="shared" si="0"/>
        <v>7.0000000000000007E-2</v>
      </c>
      <c r="U13" s="797" t="s">
        <v>0</v>
      </c>
      <c r="V13" s="797" t="s">
        <v>0</v>
      </c>
      <c r="W13" s="787">
        <f t="shared" si="1"/>
        <v>7.0000000000000007E-2</v>
      </c>
      <c r="X13" s="797" t="s">
        <v>0</v>
      </c>
      <c r="Y13" s="797" t="s">
        <v>0</v>
      </c>
      <c r="Z13" s="787">
        <f t="shared" si="2"/>
        <v>6.5000000000000002E-2</v>
      </c>
      <c r="AA13" s="797" t="s">
        <v>0</v>
      </c>
      <c r="AB13" s="797" t="s">
        <v>0</v>
      </c>
      <c r="AC13" s="787">
        <f t="shared" si="3"/>
        <v>5.5E-2</v>
      </c>
      <c r="AD13" s="797" t="s">
        <v>0</v>
      </c>
      <c r="AE13" s="797" t="s">
        <v>0</v>
      </c>
      <c r="AF13" s="787">
        <f t="shared" si="4"/>
        <v>0.05</v>
      </c>
      <c r="AG13" s="797" t="s">
        <v>0</v>
      </c>
      <c r="AH13" s="797" t="s">
        <v>0</v>
      </c>
      <c r="AI13" s="787">
        <f t="shared" si="5"/>
        <v>0.16</v>
      </c>
      <c r="AJ13" s="797" t="s">
        <v>0</v>
      </c>
      <c r="AL13" t="s">
        <v>54</v>
      </c>
      <c r="AM13" t="b">
        <f t="shared" si="8"/>
        <v>1</v>
      </c>
    </row>
    <row r="14" spans="2:39">
      <c r="B14" s="780"/>
      <c r="C14" s="780">
        <f t="shared" si="7"/>
        <v>12</v>
      </c>
      <c r="D14" s="780" t="s">
        <v>97</v>
      </c>
      <c r="E14" s="780"/>
      <c r="F14" s="780" t="s">
        <v>357</v>
      </c>
      <c r="G14" s="796">
        <v>0.04</v>
      </c>
      <c r="H14" s="781" t="s">
        <v>1140</v>
      </c>
      <c r="I14" s="781" t="s">
        <v>97</v>
      </c>
      <c r="K14" s="796">
        <f>_xlfn.XLOOKUP($P14,[1]Overview!$A$13:$A$44,[1]Overview!$D$13:$D$44,"No",FALSE)</f>
        <v>0</v>
      </c>
      <c r="L14" s="796">
        <f>_xlfn.XLOOKUP($P14,[1]Overview!$A$13:$A$44,[1]Overview!$H$13:$H$44,"No",FALSE)</f>
        <v>0.03</v>
      </c>
      <c r="M14" s="796">
        <f>_xlfn.XLOOKUP($P14,[1]Overview!$A$13:$A$44,[1]Overview!$L$13:$L$44,"No",FALSE)</f>
        <v>0.04</v>
      </c>
      <c r="N14" s="796">
        <f>_xlfn.XLOOKUP($P14,[1]Overview!$A$13:$A$44,[1]Overview!$T$13:$T$44,"No",FALSE)</f>
        <v>7.0000000000000007E-2</v>
      </c>
      <c r="O14" s="796">
        <f>_xlfn.XLOOKUP($P14,[1]Overview!$A$13:$A$44,[1]Overview!$X$13:$X$44,"No",FALSE)</f>
        <v>0.11</v>
      </c>
      <c r="P14" s="780" t="s">
        <v>97</v>
      </c>
      <c r="R14" s="780" t="s">
        <v>51</v>
      </c>
      <c r="S14" s="797" t="s">
        <v>0</v>
      </c>
      <c r="T14" s="787">
        <f t="shared" si="0"/>
        <v>6.5000000000000002E-2</v>
      </c>
      <c r="U14" s="797" t="s">
        <v>0</v>
      </c>
      <c r="V14" s="797" t="s">
        <v>0</v>
      </c>
      <c r="W14" s="787">
        <f t="shared" si="1"/>
        <v>6.5000000000000002E-2</v>
      </c>
      <c r="X14" s="797" t="s">
        <v>0</v>
      </c>
      <c r="Y14" s="797" t="s">
        <v>0</v>
      </c>
      <c r="Z14" s="787">
        <f t="shared" si="2"/>
        <v>6.5000000000000002E-2</v>
      </c>
      <c r="AA14" s="797" t="s">
        <v>0</v>
      </c>
      <c r="AB14" s="797" t="s">
        <v>0</v>
      </c>
      <c r="AC14" s="787">
        <f t="shared" si="3"/>
        <v>0.06</v>
      </c>
      <c r="AD14" s="797" t="s">
        <v>0</v>
      </c>
      <c r="AE14" s="797" t="s">
        <v>0</v>
      </c>
      <c r="AF14" s="787">
        <f t="shared" si="4"/>
        <v>0.06</v>
      </c>
      <c r="AG14" s="797" t="s">
        <v>0</v>
      </c>
      <c r="AH14" s="797" t="s">
        <v>0</v>
      </c>
      <c r="AI14" s="787">
        <f t="shared" si="5"/>
        <v>0.2</v>
      </c>
      <c r="AJ14" s="797" t="s">
        <v>0</v>
      </c>
      <c r="AL14" t="s">
        <v>51</v>
      </c>
      <c r="AM14" t="b">
        <f t="shared" si="8"/>
        <v>1</v>
      </c>
    </row>
    <row r="15" spans="2:39">
      <c r="B15" s="780"/>
      <c r="C15" s="780">
        <f t="shared" si="7"/>
        <v>13</v>
      </c>
      <c r="D15" s="780" t="s">
        <v>257</v>
      </c>
      <c r="E15" s="780"/>
      <c r="F15" s="780" t="s">
        <v>358</v>
      </c>
      <c r="G15" s="796">
        <v>0.03</v>
      </c>
      <c r="H15" s="781" t="s">
        <v>1140</v>
      </c>
      <c r="I15" s="781" t="s">
        <v>257</v>
      </c>
      <c r="K15" s="796">
        <f>_xlfn.XLOOKUP($P15,[1]Overview!$A$13:$A$44,[1]Overview!$D$13:$D$44,"No",FALSE)</f>
        <v>0</v>
      </c>
      <c r="L15" s="796">
        <f>_xlfn.XLOOKUP($P15,[1]Overview!$A$13:$A$44,[1]Overview!$H$13:$H$44,"No",FALSE)</f>
        <v>0.02</v>
      </c>
      <c r="M15" s="796">
        <f>_xlfn.XLOOKUP($P15,[1]Overview!$A$13:$A$44,[1]Overview!$L$13:$L$44,"No",FALSE)</f>
        <v>0.02</v>
      </c>
      <c r="N15" s="796">
        <f>_xlfn.XLOOKUP($P15,[1]Overview!$A$13:$A$44,[1]Overview!$T$13:$T$44,"No",FALSE)</f>
        <v>0.03</v>
      </c>
      <c r="O15" s="796">
        <f>_xlfn.XLOOKUP($P15,[1]Overview!$A$13:$A$44,[1]Overview!$X$13:$X$44,"No",FALSE)</f>
        <v>0.04</v>
      </c>
      <c r="P15" s="780" t="s">
        <v>98</v>
      </c>
      <c r="R15" s="780" t="s">
        <v>69</v>
      </c>
      <c r="S15" s="797" t="s">
        <v>0</v>
      </c>
      <c r="T15" s="787" t="str">
        <f t="shared" si="0"/>
        <v>No</v>
      </c>
      <c r="U15" s="797" t="s">
        <v>0</v>
      </c>
      <c r="V15" s="797" t="s">
        <v>0</v>
      </c>
      <c r="W15" s="787" t="str">
        <f t="shared" si="1"/>
        <v>No</v>
      </c>
      <c r="X15" s="797" t="s">
        <v>0</v>
      </c>
      <c r="Y15" s="797" t="s">
        <v>0</v>
      </c>
      <c r="Z15" s="787" t="str">
        <f t="shared" si="2"/>
        <v>No</v>
      </c>
      <c r="AA15" s="797" t="s">
        <v>0</v>
      </c>
      <c r="AB15" s="797" t="s">
        <v>0</v>
      </c>
      <c r="AC15" s="787" t="str">
        <f t="shared" si="3"/>
        <v>No</v>
      </c>
      <c r="AD15" s="797" t="s">
        <v>0</v>
      </c>
      <c r="AE15" s="797" t="s">
        <v>0</v>
      </c>
      <c r="AF15" s="787" t="str">
        <f t="shared" si="4"/>
        <v>No</v>
      </c>
      <c r="AG15" s="797" t="s">
        <v>0</v>
      </c>
      <c r="AH15" s="797" t="s">
        <v>0</v>
      </c>
      <c r="AI15" s="787">
        <f t="shared" si="5"/>
        <v>0.04</v>
      </c>
      <c r="AJ15" s="797" t="s">
        <v>0</v>
      </c>
      <c r="AL15" t="s">
        <v>69</v>
      </c>
      <c r="AM15" t="b">
        <f t="shared" si="8"/>
        <v>1</v>
      </c>
    </row>
    <row r="16" spans="2:39">
      <c r="B16" s="780"/>
      <c r="C16" s="780">
        <f t="shared" si="7"/>
        <v>14</v>
      </c>
      <c r="D16" s="780" t="s">
        <v>969</v>
      </c>
      <c r="E16" s="780"/>
      <c r="F16" s="780" t="s">
        <v>359</v>
      </c>
      <c r="G16" s="796" t="s">
        <v>1142</v>
      </c>
      <c r="H16" s="781" t="s">
        <v>1140</v>
      </c>
      <c r="I16" s="781" t="s">
        <v>969</v>
      </c>
      <c r="K16" s="796">
        <f>_xlfn.XLOOKUP($P16,[1]Overview!$A$13:$A$44,[1]Overview!$D$13:$D$44,"No",FALSE)</f>
        <v>0</v>
      </c>
      <c r="L16" s="796">
        <f>_xlfn.XLOOKUP($P16,[1]Overview!$A$13:$A$44,[1]Overview!$H$13:$H$44,"No",FALSE)</f>
        <v>0.02</v>
      </c>
      <c r="M16" s="796">
        <f>_xlfn.XLOOKUP($P16,[1]Overview!$A$13:$A$44,[1]Overview!$L$13:$L$44,"No",FALSE)</f>
        <v>0.04</v>
      </c>
      <c r="N16" s="796">
        <f>_xlfn.XLOOKUP($P16,[1]Overview!$A$13:$A$44,[1]Overview!$T$13:$T$44,"No",FALSE)</f>
        <v>0.02</v>
      </c>
      <c r="O16" s="796">
        <f>_xlfn.XLOOKUP($P16,[1]Overview!$A$13:$A$44,[1]Overview!$X$13:$X$44,"No",FALSE)</f>
        <v>0.08</v>
      </c>
      <c r="P16" s="780" t="s">
        <v>729</v>
      </c>
      <c r="R16" s="780" t="s">
        <v>102</v>
      </c>
      <c r="S16" s="797" t="s">
        <v>0</v>
      </c>
      <c r="T16" s="787" t="str">
        <f t="shared" si="0"/>
        <v>No</v>
      </c>
      <c r="U16" s="797" t="s">
        <v>0</v>
      </c>
      <c r="V16" s="797" t="s">
        <v>0</v>
      </c>
      <c r="W16" s="787" t="str">
        <f t="shared" si="1"/>
        <v>No</v>
      </c>
      <c r="X16" s="797" t="s">
        <v>0</v>
      </c>
      <c r="Y16" s="797" t="s">
        <v>0</v>
      </c>
      <c r="Z16" s="787" t="str">
        <f t="shared" si="2"/>
        <v>No</v>
      </c>
      <c r="AA16" s="797" t="s">
        <v>0</v>
      </c>
      <c r="AB16" s="797" t="s">
        <v>0</v>
      </c>
      <c r="AC16" s="787" t="str">
        <f t="shared" si="3"/>
        <v>No</v>
      </c>
      <c r="AD16" s="797" t="s">
        <v>0</v>
      </c>
      <c r="AE16" s="797" t="s">
        <v>0</v>
      </c>
      <c r="AF16" s="787" t="str">
        <f t="shared" si="4"/>
        <v>No</v>
      </c>
      <c r="AG16" s="797" t="s">
        <v>0</v>
      </c>
      <c r="AH16" s="797" t="s">
        <v>0</v>
      </c>
      <c r="AI16" s="787">
        <f t="shared" si="5"/>
        <v>0.02</v>
      </c>
      <c r="AJ16" s="797" t="s">
        <v>0</v>
      </c>
    </row>
    <row r="17" spans="2:41">
      <c r="B17" s="780"/>
      <c r="C17" s="780">
        <f t="shared" ref="C17:C23" si="9">C16+1</f>
        <v>15</v>
      </c>
      <c r="D17" s="780" t="s">
        <v>54</v>
      </c>
      <c r="E17" s="780"/>
      <c r="F17" s="780" t="s">
        <v>54</v>
      </c>
      <c r="G17" s="796">
        <v>0.16</v>
      </c>
      <c r="H17" s="781" t="s">
        <v>1140</v>
      </c>
      <c r="I17" s="781" t="s">
        <v>54</v>
      </c>
      <c r="K17" s="796">
        <f>_xlfn.XLOOKUP($P17,[1]Overview!$A$13:$A$44,[1]Overview!$D$13:$D$44,"No",FALSE)</f>
        <v>7.0000000000000007E-2</v>
      </c>
      <c r="L17" s="796">
        <f>_xlfn.XLOOKUP($P17,[1]Overview!$A$13:$A$44,[1]Overview!$H$13:$H$44,"No",FALSE)</f>
        <v>7.0000000000000007E-2</v>
      </c>
      <c r="M17" s="796">
        <f>_xlfn.XLOOKUP($P17,[1]Overview!$A$13:$A$44,[1]Overview!$L$13:$L$44,"No",FALSE)</f>
        <v>6.5000000000000002E-2</v>
      </c>
      <c r="N17" s="796">
        <f>_xlfn.XLOOKUP($P17,[1]Overview!$A$13:$A$44,[1]Overview!$T$13:$T$44,"No",FALSE)</f>
        <v>5.5E-2</v>
      </c>
      <c r="O17" s="796">
        <f>_xlfn.XLOOKUP($P17,[1]Overview!$A$13:$A$44,[1]Overview!$X$13:$X$44,"No",FALSE)</f>
        <v>0.05</v>
      </c>
      <c r="P17" s="780" t="s">
        <v>54</v>
      </c>
      <c r="R17" s="780" t="s">
        <v>773</v>
      </c>
      <c r="S17" s="797" t="s">
        <v>0</v>
      </c>
      <c r="T17" s="787" t="str">
        <f t="shared" si="0"/>
        <v>No</v>
      </c>
      <c r="U17" s="797" t="s">
        <v>0</v>
      </c>
      <c r="V17" s="797" t="s">
        <v>0</v>
      </c>
      <c r="W17" s="787" t="str">
        <f t="shared" si="1"/>
        <v>No</v>
      </c>
      <c r="X17" s="797" t="s">
        <v>0</v>
      </c>
      <c r="Y17" s="797" t="s">
        <v>0</v>
      </c>
      <c r="Z17" s="787" t="str">
        <f t="shared" si="2"/>
        <v>No</v>
      </c>
      <c r="AA17" s="797" t="s">
        <v>0</v>
      </c>
      <c r="AB17" s="797" t="s">
        <v>0</v>
      </c>
      <c r="AC17" s="787" t="str">
        <f t="shared" si="3"/>
        <v>No</v>
      </c>
      <c r="AD17" s="797" t="s">
        <v>0</v>
      </c>
      <c r="AE17" s="797" t="s">
        <v>0</v>
      </c>
      <c r="AF17" s="787" t="str">
        <f t="shared" si="4"/>
        <v>No</v>
      </c>
      <c r="AG17" s="797" t="s">
        <v>0</v>
      </c>
      <c r="AH17" s="797" t="s">
        <v>0</v>
      </c>
      <c r="AI17" s="787">
        <f t="shared" si="5"/>
        <v>0.02</v>
      </c>
      <c r="AJ17" s="797" t="s">
        <v>0</v>
      </c>
    </row>
    <row r="18" spans="2:41">
      <c r="B18" s="780"/>
      <c r="C18" s="780">
        <f t="shared" si="9"/>
        <v>16</v>
      </c>
      <c r="D18" s="780" t="s">
        <v>51</v>
      </c>
      <c r="E18" s="780"/>
      <c r="F18" s="780" t="s">
        <v>51</v>
      </c>
      <c r="G18" s="796">
        <v>0.2</v>
      </c>
      <c r="H18" s="850" t="s">
        <v>1144</v>
      </c>
      <c r="I18" s="850" t="s">
        <v>238</v>
      </c>
      <c r="K18" s="796">
        <f>_xlfn.XLOOKUP($P18,[1]Overview!$A$13:$A$44,[1]Overview!$D$13:$D$44,"No",FALSE)</f>
        <v>6.5000000000000002E-2</v>
      </c>
      <c r="L18" s="796">
        <f>_xlfn.XLOOKUP($P18,[1]Overview!$A$13:$A$44,[1]Overview!$H$13:$H$44,"No",FALSE)</f>
        <v>6.5000000000000002E-2</v>
      </c>
      <c r="M18" s="796">
        <f>_xlfn.XLOOKUP($P18,[1]Overview!$A$13:$A$44,[1]Overview!$L$13:$L$44,"No",FALSE)</f>
        <v>6.5000000000000002E-2</v>
      </c>
      <c r="N18" s="796">
        <f>_xlfn.XLOOKUP($P18,[1]Overview!$A$13:$A$44,[1]Overview!$T$13:$T$44,"No",FALSE)</f>
        <v>0.06</v>
      </c>
      <c r="O18" s="796">
        <f>_xlfn.XLOOKUP($P18,[1]Overview!$A$13:$A$44,[1]Overview!$X$13:$X$44,"No",FALSE)</f>
        <v>0.06</v>
      </c>
      <c r="P18" s="780" t="s">
        <v>51</v>
      </c>
      <c r="R18" s="780" t="s">
        <v>364</v>
      </c>
      <c r="S18" s="797" t="s">
        <v>0</v>
      </c>
      <c r="T18" s="787">
        <f t="shared" si="0"/>
        <v>0.01</v>
      </c>
      <c r="U18" s="797" t="s">
        <v>0</v>
      </c>
      <c r="V18" s="797" t="s">
        <v>0</v>
      </c>
      <c r="W18" s="787">
        <f t="shared" si="1"/>
        <v>0.01</v>
      </c>
      <c r="X18" s="797" t="s">
        <v>0</v>
      </c>
      <c r="Y18" s="797" t="s">
        <v>0</v>
      </c>
      <c r="Z18" s="787">
        <f t="shared" si="2"/>
        <v>1.4999999999999999E-2</v>
      </c>
      <c r="AA18" s="797" t="s">
        <v>0</v>
      </c>
      <c r="AB18" s="797" t="s">
        <v>0</v>
      </c>
      <c r="AC18" s="787">
        <f t="shared" si="3"/>
        <v>0.02</v>
      </c>
      <c r="AD18" s="797" t="s">
        <v>0</v>
      </c>
      <c r="AE18" s="797" t="s">
        <v>0</v>
      </c>
      <c r="AF18" s="787">
        <f t="shared" si="4"/>
        <v>0.02</v>
      </c>
      <c r="AG18" s="797" t="s">
        <v>0</v>
      </c>
      <c r="AH18" s="797" t="s">
        <v>0</v>
      </c>
      <c r="AI18" s="787" t="str">
        <f t="shared" si="5"/>
        <v>No</v>
      </c>
      <c r="AJ18" s="797" t="s">
        <v>0</v>
      </c>
      <c r="AL18" t="s">
        <v>364</v>
      </c>
      <c r="AM18" t="b">
        <f>AL18=R18</f>
        <v>1</v>
      </c>
    </row>
    <row r="19" spans="2:41">
      <c r="B19" s="780"/>
      <c r="C19" s="780">
        <f t="shared" si="9"/>
        <v>17</v>
      </c>
      <c r="D19" s="780" t="s">
        <v>69</v>
      </c>
      <c r="E19" s="780"/>
      <c r="F19" s="780" t="s">
        <v>69</v>
      </c>
      <c r="G19" s="796">
        <v>0.04</v>
      </c>
      <c r="H19" s="850"/>
      <c r="I19" s="850"/>
      <c r="K19" s="796" t="str">
        <f>_xlfn.XLOOKUP($P19,[1]Overview!$A$13:$A$44,[1]Overview!$D$13:$D$44,"No",FALSE)</f>
        <v>No</v>
      </c>
      <c r="L19" s="796" t="str">
        <f>_xlfn.XLOOKUP($P19,[1]Overview!$A$13:$A$44,[1]Overview!$H$13:$H$44,"No",FALSE)</f>
        <v>No</v>
      </c>
      <c r="M19" s="796" t="str">
        <f>_xlfn.XLOOKUP($P19,[1]Overview!$A$13:$A$44,[1]Overview!$L$13:$L$44,"No",FALSE)</f>
        <v>No</v>
      </c>
      <c r="N19" s="796" t="str">
        <f>_xlfn.XLOOKUP($P19,[1]Overview!$A$13:$A$44,[1]Overview!$T$13:$T$44,"No",FALSE)</f>
        <v>No</v>
      </c>
      <c r="O19" s="796" t="str">
        <f>_xlfn.XLOOKUP($P19,[1]Overview!$A$13:$A$44,[1]Overview!$X$13:$X$44,"No",FALSE)</f>
        <v>No</v>
      </c>
      <c r="P19" s="786" t="s">
        <v>0</v>
      </c>
      <c r="R19" s="780" t="s">
        <v>365</v>
      </c>
      <c r="S19" s="797" t="s">
        <v>0</v>
      </c>
      <c r="T19" s="787">
        <f t="shared" si="0"/>
        <v>2.5000000000000001E-2</v>
      </c>
      <c r="U19" s="797" t="s">
        <v>0</v>
      </c>
      <c r="V19" s="797" t="s">
        <v>0</v>
      </c>
      <c r="W19" s="787">
        <f t="shared" si="1"/>
        <v>2.5000000000000001E-2</v>
      </c>
      <c r="X19" s="797" t="s">
        <v>0</v>
      </c>
      <c r="Y19" s="797" t="s">
        <v>0</v>
      </c>
      <c r="Z19" s="787">
        <f t="shared" si="2"/>
        <v>2.5000000000000001E-2</v>
      </c>
      <c r="AA19" s="797" t="s">
        <v>0</v>
      </c>
      <c r="AB19" s="797" t="s">
        <v>0</v>
      </c>
      <c r="AC19" s="787">
        <f t="shared" si="3"/>
        <v>0.03</v>
      </c>
      <c r="AD19" s="797" t="s">
        <v>0</v>
      </c>
      <c r="AE19" s="797" t="s">
        <v>0</v>
      </c>
      <c r="AF19" s="787">
        <f t="shared" si="4"/>
        <v>0.03</v>
      </c>
      <c r="AG19" s="797" t="s">
        <v>0</v>
      </c>
      <c r="AH19" s="797" t="s">
        <v>0</v>
      </c>
      <c r="AI19" s="787" t="str">
        <f t="shared" si="5"/>
        <v>No</v>
      </c>
      <c r="AJ19" s="797" t="s">
        <v>0</v>
      </c>
      <c r="AL19" t="s">
        <v>365</v>
      </c>
      <c r="AM19" t="b">
        <f t="shared" ref="AM19:AM21" si="10">AL19=R19</f>
        <v>1</v>
      </c>
    </row>
    <row r="20" spans="2:41">
      <c r="B20" s="780"/>
      <c r="C20" s="780">
        <f t="shared" si="9"/>
        <v>18</v>
      </c>
      <c r="D20" s="780" t="s">
        <v>364</v>
      </c>
      <c r="E20" s="780"/>
      <c r="F20" s="780" t="s">
        <v>364</v>
      </c>
      <c r="G20" s="795" t="s">
        <v>1142</v>
      </c>
      <c r="H20" s="850" t="s">
        <v>1144</v>
      </c>
      <c r="I20" s="851" t="s">
        <v>241</v>
      </c>
      <c r="K20" s="796">
        <f>_xlfn.XLOOKUP($P20,[1]Overview!$A$13:$A$44,[1]Overview!$D$13:$D$44,"No",FALSE)</f>
        <v>0.01</v>
      </c>
      <c r="L20" s="796">
        <f>_xlfn.XLOOKUP($P20,[1]Overview!$A$13:$A$44,[1]Overview!$H$13:$H$44,"No",FALSE)</f>
        <v>0.01</v>
      </c>
      <c r="M20" s="796">
        <f>_xlfn.XLOOKUP($P20,[1]Overview!$A$13:$A$44,[1]Overview!$L$13:$L$44,"No",FALSE)</f>
        <v>1.4999999999999999E-2</v>
      </c>
      <c r="N20" s="796">
        <f>_xlfn.XLOOKUP($P20,[1]Overview!$A$13:$A$44,[1]Overview!$T$13:$T$44,"No",FALSE)</f>
        <v>0.02</v>
      </c>
      <c r="O20" s="796">
        <f>_xlfn.XLOOKUP($P20,[1]Overview!$A$13:$A$44,[1]Overview!$X$13:$X$44,"No",FALSE)</f>
        <v>0.02</v>
      </c>
      <c r="P20" s="780" t="s">
        <v>99</v>
      </c>
      <c r="R20" s="780" t="s">
        <v>214</v>
      </c>
      <c r="S20" s="797" t="s">
        <v>0</v>
      </c>
      <c r="T20" s="787">
        <f t="shared" si="0"/>
        <v>0.03</v>
      </c>
      <c r="U20" s="797" t="s">
        <v>0</v>
      </c>
      <c r="V20" s="797" t="s">
        <v>0</v>
      </c>
      <c r="W20" s="787">
        <f t="shared" si="1"/>
        <v>0.03</v>
      </c>
      <c r="X20" s="797" t="s">
        <v>0</v>
      </c>
      <c r="Y20" s="797" t="s">
        <v>0</v>
      </c>
      <c r="Z20" s="787">
        <f t="shared" si="2"/>
        <v>0.03</v>
      </c>
      <c r="AA20" s="797" t="s">
        <v>0</v>
      </c>
      <c r="AB20" s="797" t="s">
        <v>0</v>
      </c>
      <c r="AC20" s="787">
        <f t="shared" si="3"/>
        <v>3.5000000000000003E-2</v>
      </c>
      <c r="AD20" s="797" t="s">
        <v>0</v>
      </c>
      <c r="AE20" s="797" t="s">
        <v>0</v>
      </c>
      <c r="AF20" s="787">
        <f t="shared" si="4"/>
        <v>0.04</v>
      </c>
      <c r="AG20" s="797" t="s">
        <v>0</v>
      </c>
      <c r="AH20" s="797" t="s">
        <v>0</v>
      </c>
      <c r="AI20" s="787" t="str">
        <f t="shared" si="5"/>
        <v>No</v>
      </c>
      <c r="AJ20" s="797" t="s">
        <v>0</v>
      </c>
      <c r="AL20" t="s">
        <v>214</v>
      </c>
      <c r="AM20" t="b">
        <f t="shared" si="10"/>
        <v>1</v>
      </c>
    </row>
    <row r="21" spans="2:41">
      <c r="B21" s="780"/>
      <c r="C21" s="780">
        <f t="shared" si="9"/>
        <v>19</v>
      </c>
      <c r="D21" s="780" t="s">
        <v>365</v>
      </c>
      <c r="E21" s="780"/>
      <c r="F21" s="780" t="s">
        <v>365</v>
      </c>
      <c r="G21" s="796" t="s">
        <v>1142</v>
      </c>
      <c r="H21" s="850"/>
      <c r="I21" s="851"/>
      <c r="K21" s="796">
        <f>_xlfn.XLOOKUP($P21,[1]Overview!$A$13:$A$44,[1]Overview!$D$13:$D$44,"No",FALSE)</f>
        <v>2.5000000000000001E-2</v>
      </c>
      <c r="L21" s="796">
        <f>_xlfn.XLOOKUP($P21,[1]Overview!$A$13:$A$44,[1]Overview!$H$13:$H$44,"No",FALSE)</f>
        <v>2.5000000000000001E-2</v>
      </c>
      <c r="M21" s="796">
        <f>_xlfn.XLOOKUP($P21,[1]Overview!$A$13:$A$44,[1]Overview!$L$13:$L$44,"No",FALSE)</f>
        <v>2.5000000000000001E-2</v>
      </c>
      <c r="N21" s="796">
        <f>_xlfn.XLOOKUP($P21,[1]Overview!$A$13:$A$44,[1]Overview!$T$13:$T$44,"No",FALSE)</f>
        <v>0.03</v>
      </c>
      <c r="O21" s="796">
        <f>_xlfn.XLOOKUP($P21,[1]Overview!$A$13:$A$44,[1]Overview!$X$13:$X$44,"No",FALSE)</f>
        <v>0.03</v>
      </c>
      <c r="P21" s="780" t="s">
        <v>53</v>
      </c>
      <c r="R21" s="780" t="s">
        <v>240</v>
      </c>
      <c r="S21" s="797" t="s">
        <v>0</v>
      </c>
      <c r="T21" s="787">
        <f t="shared" si="0"/>
        <v>0.04</v>
      </c>
      <c r="U21" s="797" t="s">
        <v>0</v>
      </c>
      <c r="V21" s="797" t="s">
        <v>0</v>
      </c>
      <c r="W21" s="787">
        <f t="shared" si="1"/>
        <v>0.04</v>
      </c>
      <c r="X21" s="797" t="s">
        <v>0</v>
      </c>
      <c r="Y21" s="797" t="s">
        <v>0</v>
      </c>
      <c r="Z21" s="787">
        <f t="shared" si="2"/>
        <v>0.05</v>
      </c>
      <c r="AA21" s="797" t="s">
        <v>0</v>
      </c>
      <c r="AB21" s="797" t="s">
        <v>0</v>
      </c>
      <c r="AC21" s="787">
        <f t="shared" si="3"/>
        <v>0.05</v>
      </c>
      <c r="AD21" s="797" t="s">
        <v>0</v>
      </c>
      <c r="AE21" s="797" t="s">
        <v>0</v>
      </c>
      <c r="AF21" s="787">
        <f t="shared" si="4"/>
        <v>0</v>
      </c>
      <c r="AG21" s="797" t="s">
        <v>0</v>
      </c>
      <c r="AH21" s="797" t="s">
        <v>0</v>
      </c>
      <c r="AI21" s="787">
        <f t="shared" si="5"/>
        <v>0.06</v>
      </c>
      <c r="AJ21" s="797" t="s">
        <v>0</v>
      </c>
      <c r="AL21" t="s">
        <v>240</v>
      </c>
      <c r="AM21" t="b">
        <f t="shared" si="10"/>
        <v>1</v>
      </c>
    </row>
    <row r="22" spans="2:41">
      <c r="B22" s="780"/>
      <c r="C22" s="780">
        <f t="shared" si="9"/>
        <v>20</v>
      </c>
      <c r="D22" s="780" t="s">
        <v>214</v>
      </c>
      <c r="E22" s="780"/>
      <c r="F22" s="780" t="s">
        <v>214</v>
      </c>
      <c r="G22" s="796" t="s">
        <v>1142</v>
      </c>
      <c r="H22" s="850"/>
      <c r="I22" s="851"/>
      <c r="K22" s="796">
        <f>_xlfn.XLOOKUP($P22,[1]Overview!$A$13:$A$44,[1]Overview!$D$13:$D$44,"No",FALSE)</f>
        <v>0.03</v>
      </c>
      <c r="L22" s="796">
        <f>_xlfn.XLOOKUP($P22,[1]Overview!$A$13:$A$44,[1]Overview!$H$13:$H$44,"No",FALSE)</f>
        <v>0.03</v>
      </c>
      <c r="M22" s="796">
        <f>_xlfn.XLOOKUP($P22,[1]Overview!$A$13:$A$44,[1]Overview!$L$13:$L$44,"No",FALSE)</f>
        <v>0.03</v>
      </c>
      <c r="N22" s="796">
        <f>_xlfn.XLOOKUP($P22,[1]Overview!$A$13:$A$44,[1]Overview!$T$13:$T$44,"No",FALSE)</f>
        <v>3.5000000000000003E-2</v>
      </c>
      <c r="O22" s="796">
        <f>_xlfn.XLOOKUP($P22,[1]Overview!$A$13:$A$44,[1]Overview!$X$13:$X$44,"No",FALSE)</f>
        <v>0.04</v>
      </c>
      <c r="P22" s="780" t="s">
        <v>214</v>
      </c>
    </row>
    <row r="23" spans="2:41">
      <c r="B23" s="780"/>
      <c r="C23" s="780">
        <f t="shared" si="9"/>
        <v>21</v>
      </c>
      <c r="D23" s="780" t="s">
        <v>240</v>
      </c>
      <c r="E23" s="780"/>
      <c r="F23" s="780" t="s">
        <v>240</v>
      </c>
      <c r="G23" s="796">
        <v>0.06</v>
      </c>
      <c r="H23" s="781" t="s">
        <v>1144</v>
      </c>
      <c r="I23" s="781" t="s">
        <v>722</v>
      </c>
      <c r="K23" s="796">
        <f>_xlfn.XLOOKUP($P23,[1]Overview!$A$13:$A$44,[1]Overview!$D$13:$D$44,"No",FALSE)</f>
        <v>0.04</v>
      </c>
      <c r="L23" s="796">
        <f>_xlfn.XLOOKUP($P23,[1]Overview!$A$13:$A$44,[1]Overview!$H$13:$H$44,"No",FALSE)</f>
        <v>0.04</v>
      </c>
      <c r="M23" s="796">
        <f>_xlfn.XLOOKUP($P23,[1]Overview!$A$13:$A$44,[1]Overview!$L$13:$L$44,"No",FALSE)</f>
        <v>0.05</v>
      </c>
      <c r="N23" s="796">
        <f>_xlfn.XLOOKUP($P23,[1]Overview!$A$13:$A$44,[1]Overview!$T$13:$T$44,"No",FALSE)</f>
        <v>0.05</v>
      </c>
      <c r="O23" s="796">
        <f>_xlfn.XLOOKUP($P23,[1]Overview!$A$13:$A$44,[1]Overview!$X$13:$X$44,"No",FALSE)</f>
        <v>0</v>
      </c>
      <c r="P23" s="780" t="s">
        <v>722</v>
      </c>
    </row>
    <row r="24" spans="2:41">
      <c r="B24" s="780"/>
      <c r="C24" s="780"/>
      <c r="D24" s="784" t="s">
        <v>92</v>
      </c>
      <c r="E24" s="784"/>
      <c r="F24" s="780" t="s">
        <v>343</v>
      </c>
      <c r="G24" s="796" t="s">
        <v>1142</v>
      </c>
      <c r="H24" s="780"/>
      <c r="I24" s="780"/>
      <c r="K24" s="796">
        <f>_xlfn.XLOOKUP($P24,[1]Overview!$A$13:$A$44,[1]Overview!$D$13:$D$44,"No",FALSE)</f>
        <v>0.01</v>
      </c>
      <c r="L24" s="796">
        <f>_xlfn.XLOOKUP($P24,[1]Overview!$A$13:$A$44,[1]Overview!$H$13:$H$44,"No",FALSE)</f>
        <v>2.5000000000000001E-2</v>
      </c>
      <c r="M24" s="796">
        <f>_xlfn.XLOOKUP($P24,[1]Overview!$A$13:$A$44,[1]Overview!$L$13:$L$44,"No",FALSE)</f>
        <v>0.02</v>
      </c>
      <c r="N24" s="796">
        <f>_xlfn.XLOOKUP($P24,[1]Overview!$A$13:$A$44,[1]Overview!$T$13:$T$44,"No",FALSE)</f>
        <v>0.01</v>
      </c>
      <c r="O24" s="796">
        <f>_xlfn.XLOOKUP($P24,[1]Overview!$A$13:$A$44,[1]Overview!$X$13:$X$44,"No",FALSE)</f>
        <v>0</v>
      </c>
      <c r="P24" s="786" t="s">
        <v>92</v>
      </c>
    </row>
    <row r="25" spans="2:41">
      <c r="B25" s="780"/>
      <c r="C25" s="780"/>
      <c r="D25" s="780"/>
      <c r="E25" s="780"/>
      <c r="F25" s="780" t="s">
        <v>346</v>
      </c>
      <c r="G25" s="795" t="s">
        <v>1142</v>
      </c>
      <c r="H25" s="780"/>
      <c r="I25" s="780"/>
      <c r="K25" s="787" t="str">
        <f>_xlfn.XLOOKUP($P25,[1]Overview!$A$13:$A$44,[1]Overview!$D$13:$D$44,"No",FALSE)</f>
        <v>No</v>
      </c>
      <c r="L25" s="787" t="str">
        <f>_xlfn.XLOOKUP($P25,[1]Overview!$A$13:$A$44,[1]Overview!$H$13:$H$44,"No",FALSE)</f>
        <v>No</v>
      </c>
      <c r="M25" s="787" t="str">
        <f>_xlfn.XLOOKUP($P25,[1]Overview!$A$13:$A$44,[1]Overview!$L$13:$L$44,"No",FALSE)</f>
        <v>No</v>
      </c>
      <c r="N25" s="787" t="str">
        <f>_xlfn.XLOOKUP($P25,[1]Overview!$A$13:$A$44,[1]Overview!$T$13:$T$44,"No",FALSE)</f>
        <v>No</v>
      </c>
      <c r="O25" s="787" t="str">
        <f>_xlfn.XLOOKUP($P25,[1]Overview!$A$13:$A$44,[1]Overview!$X$13:$X$44,"No",FALSE)</f>
        <v>No</v>
      </c>
      <c r="P25" s="786" t="s">
        <v>0</v>
      </c>
      <c r="R25" s="780"/>
      <c r="S25" s="785" t="str">
        <f>S2</f>
        <v>Min</v>
      </c>
      <c r="T25" s="801" t="str">
        <f t="shared" ref="T25:AJ25" si="11">T2</f>
        <v>Income</v>
      </c>
      <c r="U25" s="785" t="str">
        <f t="shared" si="11"/>
        <v>Max</v>
      </c>
      <c r="V25" s="785" t="str">
        <f t="shared" si="11"/>
        <v>Min</v>
      </c>
      <c r="W25" s="801" t="str">
        <f t="shared" si="11"/>
        <v>Conservative</v>
      </c>
      <c r="X25" s="785" t="str">
        <f t="shared" si="11"/>
        <v>Max</v>
      </c>
      <c r="Y25" s="785" t="str">
        <f t="shared" si="11"/>
        <v>Min</v>
      </c>
      <c r="Z25" s="801" t="str">
        <f t="shared" si="11"/>
        <v>Balanced</v>
      </c>
      <c r="AA25" s="785" t="str">
        <f t="shared" si="11"/>
        <v>Max</v>
      </c>
      <c r="AB25" s="785" t="str">
        <f t="shared" si="11"/>
        <v>Min</v>
      </c>
      <c r="AC25" s="801" t="str">
        <f t="shared" si="11"/>
        <v>Growth</v>
      </c>
      <c r="AD25" s="785" t="str">
        <f t="shared" si="11"/>
        <v>Max</v>
      </c>
      <c r="AE25" s="785" t="str">
        <f t="shared" si="11"/>
        <v>Min</v>
      </c>
      <c r="AF25" s="801" t="str">
        <f t="shared" si="11"/>
        <v>Equities</v>
      </c>
      <c r="AG25" s="785" t="str">
        <f t="shared" si="11"/>
        <v>Max</v>
      </c>
      <c r="AH25" s="785" t="str">
        <f t="shared" si="11"/>
        <v>Min</v>
      </c>
      <c r="AI25" s="801" t="str">
        <f t="shared" si="11"/>
        <v>MAC</v>
      </c>
      <c r="AJ25" s="785" t="str">
        <f t="shared" si="11"/>
        <v>Max</v>
      </c>
    </row>
    <row r="26" spans="2:41">
      <c r="B26" s="780"/>
      <c r="C26" s="780"/>
      <c r="D26" s="780"/>
      <c r="E26" s="780"/>
      <c r="F26" s="780" t="s">
        <v>347</v>
      </c>
      <c r="G26" s="795" t="s">
        <v>1142</v>
      </c>
      <c r="H26" s="780"/>
      <c r="I26" s="780"/>
      <c r="K26" s="787" t="str">
        <f>_xlfn.XLOOKUP($P26,[1]Overview!$A$13:$A$44,[1]Overview!$D$13:$D$44,"No",FALSE)</f>
        <v>No</v>
      </c>
      <c r="L26" s="787" t="str">
        <f>_xlfn.XLOOKUP($P26,[1]Overview!$A$13:$A$44,[1]Overview!$H$13:$H$44,"No",FALSE)</f>
        <v>No</v>
      </c>
      <c r="M26" s="787" t="str">
        <f>_xlfn.XLOOKUP($P26,[1]Overview!$A$13:$A$44,[1]Overview!$L$13:$L$44,"No",FALSE)</f>
        <v>No</v>
      </c>
      <c r="N26" s="787" t="str">
        <f>_xlfn.XLOOKUP($P26,[1]Overview!$A$13:$A$44,[1]Overview!$T$13:$T$44,"No",FALSE)</f>
        <v>No</v>
      </c>
      <c r="O26" s="787" t="str">
        <f>_xlfn.XLOOKUP($P26,[1]Overview!$A$13:$A$44,[1]Overview!$X$13:$X$44,"No",FALSE)</f>
        <v>No</v>
      </c>
      <c r="P26" s="786" t="s">
        <v>0</v>
      </c>
      <c r="R26" s="779" t="s">
        <v>33</v>
      </c>
      <c r="S26" s="787">
        <v>0</v>
      </c>
      <c r="T26" s="802">
        <f>1-SUM(T$27:T$29)</f>
        <v>2.0000000000000018E-2</v>
      </c>
      <c r="U26" s="787">
        <v>0.1</v>
      </c>
      <c r="V26" s="787">
        <v>0</v>
      </c>
      <c r="W26" s="802">
        <f>1-SUM(W$27:W$29)</f>
        <v>2.0000000000000018E-2</v>
      </c>
      <c r="X26" s="787">
        <v>0.1</v>
      </c>
      <c r="Y26" s="787">
        <v>0</v>
      </c>
      <c r="Z26" s="802">
        <f>1-SUM(Z$27:Z$29)</f>
        <v>2.0000000000000018E-2</v>
      </c>
      <c r="AA26" s="787">
        <v>0.1</v>
      </c>
      <c r="AB26" s="787">
        <v>0</v>
      </c>
      <c r="AC26" s="802">
        <f>1-SUM(AC$27:AC$29)</f>
        <v>2.0000000000000018E-2</v>
      </c>
      <c r="AD26" s="787">
        <v>0.1</v>
      </c>
      <c r="AE26" s="787">
        <v>0</v>
      </c>
      <c r="AF26" s="802">
        <f>1-SUM(AF$27:AF$29)</f>
        <v>2.0000000000000018E-2</v>
      </c>
      <c r="AG26" s="787">
        <v>0.1</v>
      </c>
      <c r="AH26" s="787">
        <v>0</v>
      </c>
      <c r="AI26" s="802">
        <f>1-SUM(AI$27:AI$29)</f>
        <v>0</v>
      </c>
      <c r="AJ26" s="798">
        <v>0.1</v>
      </c>
    </row>
    <row r="27" spans="2:41">
      <c r="B27" s="780"/>
      <c r="C27" s="780"/>
      <c r="D27" s="780"/>
      <c r="E27" s="780"/>
      <c r="F27" s="780" t="s">
        <v>348</v>
      </c>
      <c r="G27" s="795" t="s">
        <v>1142</v>
      </c>
      <c r="H27" s="780"/>
      <c r="I27" s="780"/>
      <c r="K27" s="787" t="str">
        <f>_xlfn.XLOOKUP($P27,[1]Overview!$A$13:$A$44,[1]Overview!$D$13:$D$44,"No",FALSE)</f>
        <v>No</v>
      </c>
      <c r="L27" s="787" t="str">
        <f>_xlfn.XLOOKUP($P27,[1]Overview!$A$13:$A$44,[1]Overview!$H$13:$H$44,"No",FALSE)</f>
        <v>No</v>
      </c>
      <c r="M27" s="787" t="str">
        <f>_xlfn.XLOOKUP($P27,[1]Overview!$A$13:$A$44,[1]Overview!$L$13:$L$44,"No",FALSE)</f>
        <v>No</v>
      </c>
      <c r="N27" s="787" t="str">
        <f>_xlfn.XLOOKUP($P27,[1]Overview!$A$13:$A$44,[1]Overview!$T$13:$T$44,"No",FALSE)</f>
        <v>No</v>
      </c>
      <c r="O27" s="787" t="str">
        <f>_xlfn.XLOOKUP($P27,[1]Overview!$A$13:$A$44,[1]Overview!$X$13:$X$44,"No",FALSE)</f>
        <v>No</v>
      </c>
      <c r="P27" s="786" t="s">
        <v>0</v>
      </c>
      <c r="R27" s="779" t="s">
        <v>34</v>
      </c>
      <c r="S27" s="787">
        <v>0.7</v>
      </c>
      <c r="T27" s="802">
        <f>SUM(T$3:T$7,T$21)</f>
        <v>0.78</v>
      </c>
      <c r="U27" s="787">
        <v>0.9</v>
      </c>
      <c r="V27" s="787">
        <v>0.5</v>
      </c>
      <c r="W27" s="802">
        <f>SUM(W$3:W$7,W$21)</f>
        <v>0.58000000000000007</v>
      </c>
      <c r="X27" s="787">
        <v>0.7</v>
      </c>
      <c r="Y27" s="787">
        <v>0.3</v>
      </c>
      <c r="Z27" s="802">
        <f>SUM(Z$3:Z$7,Z$21)</f>
        <v>0.43</v>
      </c>
      <c r="AA27" s="787">
        <v>0.5</v>
      </c>
      <c r="AB27" s="787">
        <v>0.1</v>
      </c>
      <c r="AC27" s="802">
        <f>SUM(AC$3:AC$7,AC$21)</f>
        <v>0.22999999999999998</v>
      </c>
      <c r="AD27" s="787">
        <v>0.3</v>
      </c>
      <c r="AE27" s="787">
        <v>0</v>
      </c>
      <c r="AF27" s="802">
        <f>SUM(AF$3:AF$7,AF$21)</f>
        <v>0</v>
      </c>
      <c r="AG27" s="787">
        <v>0</v>
      </c>
      <c r="AH27" s="787">
        <v>0.1</v>
      </c>
      <c r="AI27" s="802">
        <f>SUM(AI$3:AI$7,AI$21)</f>
        <v>0.26</v>
      </c>
      <c r="AJ27" s="787">
        <v>0.3</v>
      </c>
      <c r="AM27" s="208" t="s">
        <v>634</v>
      </c>
      <c r="AN27" s="208" t="s">
        <v>1161</v>
      </c>
    </row>
    <row r="28" spans="2:41">
      <c r="B28" s="780"/>
      <c r="C28" s="780"/>
      <c r="D28" s="780"/>
      <c r="E28" s="780"/>
      <c r="F28" s="780" t="s">
        <v>350</v>
      </c>
      <c r="G28" s="795" t="s">
        <v>1142</v>
      </c>
      <c r="H28" s="780"/>
      <c r="I28" s="780"/>
      <c r="K28" s="787" t="str">
        <f>_xlfn.XLOOKUP($P28,[1]Overview!$A$13:$A$44,[1]Overview!$D$13:$D$44,"No",FALSE)</f>
        <v>No</v>
      </c>
      <c r="L28" s="787" t="str">
        <f>_xlfn.XLOOKUP($P28,[1]Overview!$A$13:$A$44,[1]Overview!$H$13:$H$44,"No",FALSE)</f>
        <v>No</v>
      </c>
      <c r="M28" s="787" t="str">
        <f>_xlfn.XLOOKUP($P28,[1]Overview!$A$13:$A$44,[1]Overview!$L$13:$L$44,"No",FALSE)</f>
        <v>No</v>
      </c>
      <c r="N28" s="787" t="str">
        <f>_xlfn.XLOOKUP($P28,[1]Overview!$A$13:$A$44,[1]Overview!$T$13:$T$44,"No",FALSE)</f>
        <v>No</v>
      </c>
      <c r="O28" s="787" t="str">
        <f>_xlfn.XLOOKUP($P28,[1]Overview!$A$13:$A$44,[1]Overview!$X$13:$X$44,"No",FALSE)</f>
        <v>No</v>
      </c>
      <c r="P28" s="786" t="s">
        <v>0</v>
      </c>
      <c r="R28" s="779" t="s">
        <v>42</v>
      </c>
      <c r="S28" s="787">
        <v>0</v>
      </c>
      <c r="T28" s="802">
        <f>SUM(T$8:T$12)</f>
        <v>0</v>
      </c>
      <c r="U28" s="787">
        <v>0</v>
      </c>
      <c r="V28" s="787">
        <v>0.1</v>
      </c>
      <c r="W28" s="802">
        <f>SUM(W$8:W$12)</f>
        <v>0.19999999999999998</v>
      </c>
      <c r="X28" s="787">
        <v>0.3</v>
      </c>
      <c r="Y28" s="787">
        <v>0.3</v>
      </c>
      <c r="Z28" s="802">
        <f>SUM(Z$8:Z$12)</f>
        <v>0.35</v>
      </c>
      <c r="AA28" s="787">
        <v>0.5</v>
      </c>
      <c r="AB28" s="787">
        <v>0.5</v>
      </c>
      <c r="AC28" s="802">
        <f>SUM(AC$8:AC$12)</f>
        <v>0.55000000000000004</v>
      </c>
      <c r="AD28" s="787">
        <v>0.7</v>
      </c>
      <c r="AE28" s="787">
        <v>0.7</v>
      </c>
      <c r="AF28" s="802">
        <f>SUM(AF$8:AF$12)</f>
        <v>0.78</v>
      </c>
      <c r="AG28" s="787">
        <v>0.9</v>
      </c>
      <c r="AH28" s="787">
        <v>0.2</v>
      </c>
      <c r="AI28" s="802">
        <f>SUM(AI$8:AI$12)</f>
        <v>0.30000000000000004</v>
      </c>
      <c r="AJ28" s="787">
        <v>0.5</v>
      </c>
      <c r="AM28" t="s">
        <v>1157</v>
      </c>
      <c r="AN28" s="809" t="s">
        <v>726</v>
      </c>
    </row>
    <row r="29" spans="2:41">
      <c r="B29" s="780"/>
      <c r="C29" s="780"/>
      <c r="D29" s="780"/>
      <c r="E29" s="780"/>
      <c r="F29" s="780" t="s">
        <v>351</v>
      </c>
      <c r="G29" s="795" t="s">
        <v>1142</v>
      </c>
      <c r="H29" s="780"/>
      <c r="I29" s="780"/>
      <c r="K29" s="787" t="str">
        <f>_xlfn.XLOOKUP($P29,[1]Overview!$A$13:$A$44,[1]Overview!$D$13:$D$44,"No",FALSE)</f>
        <v>No</v>
      </c>
      <c r="L29" s="787" t="str">
        <f>_xlfn.XLOOKUP($P29,[1]Overview!$A$13:$A$44,[1]Overview!$H$13:$H$44,"No",FALSE)</f>
        <v>No</v>
      </c>
      <c r="M29" s="787" t="str">
        <f>_xlfn.XLOOKUP($P29,[1]Overview!$A$13:$A$44,[1]Overview!$L$13:$L$44,"No",FALSE)</f>
        <v>No</v>
      </c>
      <c r="N29" s="787" t="str">
        <f>_xlfn.XLOOKUP($P29,[1]Overview!$A$13:$A$44,[1]Overview!$T$13:$T$44,"No",FALSE)</f>
        <v>No</v>
      </c>
      <c r="O29" s="787" t="str">
        <f>_xlfn.XLOOKUP($P29,[1]Overview!$A$13:$A$44,[1]Overview!$X$13:$X$44,"No",FALSE)</f>
        <v>No</v>
      </c>
      <c r="P29" s="786" t="s">
        <v>0</v>
      </c>
      <c r="R29" s="779" t="s">
        <v>49</v>
      </c>
      <c r="S29" s="787">
        <v>0.1</v>
      </c>
      <c r="T29" s="802">
        <f>SUM(T$13:T$20)</f>
        <v>0.2</v>
      </c>
      <c r="U29" s="787">
        <v>0.3</v>
      </c>
      <c r="V29" s="787">
        <v>0.1</v>
      </c>
      <c r="W29" s="802">
        <f>SUM(W$13:W$20)</f>
        <v>0.2</v>
      </c>
      <c r="X29" s="787">
        <v>0.3</v>
      </c>
      <c r="Y29" s="787">
        <v>0.1</v>
      </c>
      <c r="Z29" s="802">
        <f>SUM(Z$13:Z$20)</f>
        <v>0.2</v>
      </c>
      <c r="AA29" s="787">
        <v>0.3</v>
      </c>
      <c r="AB29" s="787">
        <v>0.1</v>
      </c>
      <c r="AC29" s="802">
        <f>SUM(AC$13:AC$20)</f>
        <v>0.19999999999999998</v>
      </c>
      <c r="AD29" s="787">
        <v>0.3</v>
      </c>
      <c r="AE29" s="787">
        <v>0.1</v>
      </c>
      <c r="AF29" s="802">
        <f>SUM(AF$13:AF$20)</f>
        <v>0.2</v>
      </c>
      <c r="AG29" s="787">
        <v>0.3</v>
      </c>
      <c r="AH29" s="787">
        <v>0.3</v>
      </c>
      <c r="AI29" s="802">
        <f>SUM(AI$13:AI$20)</f>
        <v>0.44</v>
      </c>
      <c r="AJ29" s="787">
        <v>0.6</v>
      </c>
    </row>
    <row r="30" spans="2:41">
      <c r="B30" s="780"/>
      <c r="C30" s="780"/>
      <c r="D30" s="780"/>
      <c r="E30" s="780"/>
      <c r="F30" s="780" t="s">
        <v>360</v>
      </c>
      <c r="G30" s="795" t="s">
        <v>1142</v>
      </c>
      <c r="H30" s="780"/>
      <c r="I30" s="780"/>
      <c r="K30" s="787" t="str">
        <f>_xlfn.XLOOKUP($P30,[1]Overview!$A$13:$A$44,[1]Overview!$D$13:$D$44,"No",FALSE)</f>
        <v>No</v>
      </c>
      <c r="L30" s="787" t="str">
        <f>_xlfn.XLOOKUP($P30,[1]Overview!$A$13:$A$44,[1]Overview!$H$13:$H$44,"No",FALSE)</f>
        <v>No</v>
      </c>
      <c r="M30" s="787" t="str">
        <f>_xlfn.XLOOKUP($P30,[1]Overview!$A$13:$A$44,[1]Overview!$L$13:$L$44,"No",FALSE)</f>
        <v>No</v>
      </c>
      <c r="N30" s="787" t="str">
        <f>_xlfn.XLOOKUP($P30,[1]Overview!$A$13:$A$44,[1]Overview!$T$13:$T$44,"No",FALSE)</f>
        <v>No</v>
      </c>
      <c r="O30" s="787" t="str">
        <f>_xlfn.XLOOKUP($P30,[1]Overview!$A$13:$A$44,[1]Overview!$X$13:$X$44,"No",FALSE)</f>
        <v>No</v>
      </c>
      <c r="P30" s="786" t="s">
        <v>0</v>
      </c>
      <c r="R30" s="799" t="s">
        <v>14</v>
      </c>
      <c r="S30" s="800">
        <f>SUM(S26:S29)</f>
        <v>0.79999999999999993</v>
      </c>
      <c r="T30" s="803">
        <f t="shared" ref="T30:AJ30" si="12">SUM(T26:T29)</f>
        <v>1</v>
      </c>
      <c r="U30" s="800">
        <f t="shared" si="12"/>
        <v>1.3</v>
      </c>
      <c r="V30" s="800">
        <f t="shared" si="12"/>
        <v>0.7</v>
      </c>
      <c r="W30" s="803">
        <f t="shared" si="12"/>
        <v>1</v>
      </c>
      <c r="X30" s="800">
        <f t="shared" si="12"/>
        <v>1.4</v>
      </c>
      <c r="Y30" s="800">
        <f t="shared" si="12"/>
        <v>0.7</v>
      </c>
      <c r="Z30" s="803">
        <f t="shared" si="12"/>
        <v>1</v>
      </c>
      <c r="AA30" s="800">
        <f t="shared" si="12"/>
        <v>1.4000000000000001</v>
      </c>
      <c r="AB30" s="800">
        <f t="shared" si="12"/>
        <v>0.7</v>
      </c>
      <c r="AC30" s="803">
        <f t="shared" si="12"/>
        <v>1</v>
      </c>
      <c r="AD30" s="800">
        <f t="shared" si="12"/>
        <v>1.4000000000000001</v>
      </c>
      <c r="AE30" s="800">
        <f t="shared" si="12"/>
        <v>0.79999999999999993</v>
      </c>
      <c r="AF30" s="803">
        <f t="shared" si="12"/>
        <v>1</v>
      </c>
      <c r="AG30" s="800">
        <f t="shared" si="12"/>
        <v>1.3</v>
      </c>
      <c r="AH30" s="800">
        <f t="shared" si="12"/>
        <v>0.60000000000000009</v>
      </c>
      <c r="AI30" s="803">
        <f t="shared" si="12"/>
        <v>1</v>
      </c>
      <c r="AJ30" s="800">
        <f t="shared" si="12"/>
        <v>1.5</v>
      </c>
      <c r="AM30" s="214">
        <v>0.2</v>
      </c>
      <c r="AN30" t="s">
        <v>1158</v>
      </c>
      <c r="AO30" t="s">
        <v>1159</v>
      </c>
    </row>
    <row r="31" spans="2:41">
      <c r="B31" s="780"/>
      <c r="C31" s="780"/>
      <c r="D31" s="780"/>
      <c r="E31" s="780"/>
      <c r="F31" s="780" t="s">
        <v>361</v>
      </c>
      <c r="G31" s="795" t="s">
        <v>1142</v>
      </c>
      <c r="H31" s="780"/>
      <c r="I31" s="780"/>
      <c r="K31" s="787" t="str">
        <f>_xlfn.XLOOKUP($P31,[1]Overview!$A$13:$A$44,[1]Overview!$D$13:$D$44,"No",FALSE)</f>
        <v>No</v>
      </c>
      <c r="L31" s="787" t="str">
        <f>_xlfn.XLOOKUP($P31,[1]Overview!$A$13:$A$44,[1]Overview!$H$13:$H$44,"No",FALSE)</f>
        <v>No</v>
      </c>
      <c r="M31" s="787" t="str">
        <f>_xlfn.XLOOKUP($P31,[1]Overview!$A$13:$A$44,[1]Overview!$L$13:$L$44,"No",FALSE)</f>
        <v>No</v>
      </c>
      <c r="N31" s="787" t="str">
        <f>_xlfn.XLOOKUP($P31,[1]Overview!$A$13:$A$44,[1]Overview!$T$13:$T$44,"No",FALSE)</f>
        <v>No</v>
      </c>
      <c r="O31" s="787" t="str">
        <f>_xlfn.XLOOKUP($P31,[1]Overview!$A$13:$A$44,[1]Overview!$X$13:$X$44,"No",FALSE)</f>
        <v>No</v>
      </c>
      <c r="P31" s="786" t="s">
        <v>0</v>
      </c>
      <c r="AM31" s="214">
        <v>0.05</v>
      </c>
      <c r="AN31" t="s">
        <v>1160</v>
      </c>
    </row>
    <row r="32" spans="2:41">
      <c r="B32" s="780"/>
      <c r="C32" s="780"/>
      <c r="D32" s="780"/>
      <c r="E32" s="780"/>
      <c r="F32" s="780" t="s">
        <v>362</v>
      </c>
      <c r="G32" s="795" t="s">
        <v>1142</v>
      </c>
      <c r="H32" s="780"/>
      <c r="I32" s="780"/>
      <c r="K32" s="787" t="str">
        <f>_xlfn.XLOOKUP($P32,[1]Overview!$A$13:$A$44,[1]Overview!$D$13:$D$44,"No",FALSE)</f>
        <v>No</v>
      </c>
      <c r="L32" s="787" t="str">
        <f>_xlfn.XLOOKUP($P32,[1]Overview!$A$13:$A$44,[1]Overview!$H$13:$H$44,"No",FALSE)</f>
        <v>No</v>
      </c>
      <c r="M32" s="787" t="str">
        <f>_xlfn.XLOOKUP($P32,[1]Overview!$A$13:$A$44,[1]Overview!$L$13:$L$44,"No",FALSE)</f>
        <v>No</v>
      </c>
      <c r="N32" s="787" t="str">
        <f>_xlfn.XLOOKUP($P32,[1]Overview!$A$13:$A$44,[1]Overview!$T$13:$T$44,"No",FALSE)</f>
        <v>No</v>
      </c>
      <c r="O32" s="787" t="str">
        <f>_xlfn.XLOOKUP($P32,[1]Overview!$A$13:$A$44,[1]Overview!$X$13:$X$44,"No",FALSE)</f>
        <v>No</v>
      </c>
      <c r="P32" s="786" t="s">
        <v>0</v>
      </c>
    </row>
    <row r="33" spans="2:42">
      <c r="B33" s="780"/>
      <c r="C33" s="780"/>
      <c r="D33" s="780"/>
      <c r="E33" s="780"/>
      <c r="F33" s="780" t="s">
        <v>363</v>
      </c>
      <c r="G33" s="795" t="s">
        <v>1142</v>
      </c>
      <c r="H33" s="780"/>
      <c r="I33" s="780"/>
      <c r="K33" s="787" t="str">
        <f>_xlfn.XLOOKUP($P33,[1]Overview!$A$13:$A$44,[1]Overview!$D$13:$D$44,"No",FALSE)</f>
        <v>No</v>
      </c>
      <c r="L33" s="787" t="str">
        <f>_xlfn.XLOOKUP($P33,[1]Overview!$A$13:$A$44,[1]Overview!$H$13:$H$44,"No",FALSE)</f>
        <v>No</v>
      </c>
      <c r="M33" s="787" t="str">
        <f>_xlfn.XLOOKUP($P33,[1]Overview!$A$13:$A$44,[1]Overview!$L$13:$L$44,"No",FALSE)</f>
        <v>No</v>
      </c>
      <c r="N33" s="787" t="str">
        <f>_xlfn.XLOOKUP($P33,[1]Overview!$A$13:$A$44,[1]Overview!$T$13:$T$44,"No",FALSE)</f>
        <v>No</v>
      </c>
      <c r="O33" s="787" t="str">
        <f>_xlfn.XLOOKUP($P33,[1]Overview!$A$13:$A$44,[1]Overview!$X$13:$X$44,"No",FALSE)</f>
        <v>No</v>
      </c>
      <c r="P33" s="786" t="s">
        <v>0</v>
      </c>
      <c r="R33" s="779" t="s">
        <v>33</v>
      </c>
      <c r="S33" s="787">
        <f>S26</f>
        <v>0</v>
      </c>
      <c r="T33" s="802">
        <f>1-SUM(T$27:T$29)</f>
        <v>2.0000000000000018E-2</v>
      </c>
      <c r="U33" s="787">
        <f t="shared" ref="U33:V36" si="13">U26</f>
        <v>0.1</v>
      </c>
      <c r="V33" s="787">
        <f t="shared" si="13"/>
        <v>0</v>
      </c>
      <c r="W33" s="802">
        <f>1-SUM(W$27:W$29)</f>
        <v>2.0000000000000018E-2</v>
      </c>
      <c r="X33" s="787">
        <f t="shared" ref="X33:Y36" si="14">X26</f>
        <v>0.1</v>
      </c>
      <c r="Y33" s="787">
        <f t="shared" si="14"/>
        <v>0</v>
      </c>
      <c r="Z33" s="802">
        <f>1-SUM(Z$27:Z$29)</f>
        <v>2.0000000000000018E-2</v>
      </c>
      <c r="AA33" s="787">
        <f t="shared" ref="AA33:AB36" si="15">AA26</f>
        <v>0.1</v>
      </c>
      <c r="AB33" s="787">
        <f t="shared" si="15"/>
        <v>0</v>
      </c>
      <c r="AC33" s="802">
        <f>1-SUM(AC$27:AC$29)</f>
        <v>2.0000000000000018E-2</v>
      </c>
      <c r="AD33" s="787">
        <f t="shared" ref="AD33:AE36" si="16">AD26</f>
        <v>0.1</v>
      </c>
      <c r="AE33" s="787">
        <f t="shared" si="16"/>
        <v>0</v>
      </c>
      <c r="AF33" s="802">
        <f>1-SUM(AF$27:AF$29)</f>
        <v>2.0000000000000018E-2</v>
      </c>
      <c r="AG33" s="787">
        <f t="shared" ref="AG33:AH36" si="17">AG26</f>
        <v>0.1</v>
      </c>
      <c r="AH33" s="787">
        <f t="shared" si="17"/>
        <v>0</v>
      </c>
      <c r="AI33" s="802">
        <f>1-SUM(AI$27:AI$29)</f>
        <v>0</v>
      </c>
      <c r="AJ33" s="787">
        <f>AJ26</f>
        <v>0.1</v>
      </c>
    </row>
    <row r="34" spans="2:42">
      <c r="B34" s="782" t="s">
        <v>1141</v>
      </c>
      <c r="C34" s="780"/>
      <c r="D34" s="784" t="s">
        <v>102</v>
      </c>
      <c r="E34" s="784"/>
      <c r="F34" s="780" t="s">
        <v>102</v>
      </c>
      <c r="G34" s="796">
        <v>0.02</v>
      </c>
      <c r="H34" s="780"/>
      <c r="I34" s="780"/>
      <c r="K34" s="796" t="str">
        <f>_xlfn.XLOOKUP($P34,[1]Overview!$A$13:$A$44,[1]Overview!$D$13:$D$44,"No",FALSE)</f>
        <v>No</v>
      </c>
      <c r="L34" s="796" t="str">
        <f>_xlfn.XLOOKUP($P34,[1]Overview!$A$13:$A$44,[1]Overview!$H$13:$H$44,"No",FALSE)</f>
        <v>No</v>
      </c>
      <c r="M34" s="796" t="str">
        <f>_xlfn.XLOOKUP($P34,[1]Overview!$A$13:$A$44,[1]Overview!$L$13:$L$44,"No",FALSE)</f>
        <v>No</v>
      </c>
      <c r="N34" s="796" t="str">
        <f>_xlfn.XLOOKUP($P34,[1]Overview!$A$13:$A$44,[1]Overview!$T$13:$T$44,"No",FALSE)</f>
        <v>No</v>
      </c>
      <c r="O34" s="796" t="str">
        <f>_xlfn.XLOOKUP($P34,[1]Overview!$A$13:$A$44,[1]Overview!$X$13:$X$44,"No",FALSE)</f>
        <v>No</v>
      </c>
      <c r="P34" s="786" t="s">
        <v>0</v>
      </c>
      <c r="R34" s="779" t="s">
        <v>34</v>
      </c>
      <c r="S34" s="787">
        <f>S27</f>
        <v>0.7</v>
      </c>
      <c r="T34" s="802">
        <f>SUM(T$3:T$7)</f>
        <v>0.74</v>
      </c>
      <c r="U34" s="787">
        <f t="shared" si="13"/>
        <v>0.9</v>
      </c>
      <c r="V34" s="787">
        <f t="shared" si="13"/>
        <v>0.5</v>
      </c>
      <c r="W34" s="802">
        <f>SUM(W$3:W$7)</f>
        <v>0.54</v>
      </c>
      <c r="X34" s="787">
        <f t="shared" si="14"/>
        <v>0.7</v>
      </c>
      <c r="Y34" s="787">
        <f t="shared" si="14"/>
        <v>0.3</v>
      </c>
      <c r="Z34" s="802">
        <f>SUM(Z$3:Z$7)</f>
        <v>0.38</v>
      </c>
      <c r="AA34" s="787">
        <f t="shared" si="15"/>
        <v>0.5</v>
      </c>
      <c r="AB34" s="787">
        <f t="shared" si="15"/>
        <v>0.1</v>
      </c>
      <c r="AC34" s="802">
        <f>SUM(AC$3:AC$7)</f>
        <v>0.18</v>
      </c>
      <c r="AD34" s="787">
        <f t="shared" si="16"/>
        <v>0.3</v>
      </c>
      <c r="AE34" s="787">
        <f t="shared" si="16"/>
        <v>0</v>
      </c>
      <c r="AF34" s="802">
        <f>SUM(AF$3:AF$7)</f>
        <v>0</v>
      </c>
      <c r="AG34" s="787">
        <f t="shared" si="17"/>
        <v>0</v>
      </c>
      <c r="AH34" s="787">
        <f t="shared" si="17"/>
        <v>0.1</v>
      </c>
      <c r="AI34" s="802">
        <f>SUM(AI$3:AI$7)</f>
        <v>0.2</v>
      </c>
      <c r="AJ34" s="787">
        <f>AJ27</f>
        <v>0.3</v>
      </c>
    </row>
    <row r="35" spans="2:42">
      <c r="B35" s="782" t="s">
        <v>1141</v>
      </c>
      <c r="C35" s="780"/>
      <c r="D35" s="784" t="s">
        <v>773</v>
      </c>
      <c r="E35" s="784"/>
      <c r="F35" s="780" t="s">
        <v>773</v>
      </c>
      <c r="G35" s="796">
        <v>0.02</v>
      </c>
      <c r="H35" s="780"/>
      <c r="I35" s="780"/>
      <c r="K35" s="796" t="str">
        <f>_xlfn.XLOOKUP($P35,[1]Overview!$A$13:$A$44,[1]Overview!$D$13:$D$44,"No",FALSE)</f>
        <v>No</v>
      </c>
      <c r="L35" s="796" t="str">
        <f>_xlfn.XLOOKUP($P35,[1]Overview!$A$13:$A$44,[1]Overview!$H$13:$H$44,"No",FALSE)</f>
        <v>No</v>
      </c>
      <c r="M35" s="796" t="str">
        <f>_xlfn.XLOOKUP($P35,[1]Overview!$A$13:$A$44,[1]Overview!$L$13:$L$44,"No",FALSE)</f>
        <v>No</v>
      </c>
      <c r="N35" s="796" t="str">
        <f>_xlfn.XLOOKUP($P35,[1]Overview!$A$13:$A$44,[1]Overview!$T$13:$T$44,"No",FALSE)</f>
        <v>No</v>
      </c>
      <c r="O35" s="796" t="str">
        <f>_xlfn.XLOOKUP($P35,[1]Overview!$A$13:$A$44,[1]Overview!$X$13:$X$44,"No",FALSE)</f>
        <v>No</v>
      </c>
      <c r="P35" s="786" t="s">
        <v>0</v>
      </c>
      <c r="R35" s="779" t="s">
        <v>42</v>
      </c>
      <c r="S35" s="787">
        <f>S28</f>
        <v>0</v>
      </c>
      <c r="T35" s="802">
        <f>SUM(T$8:T$12)</f>
        <v>0</v>
      </c>
      <c r="U35" s="787">
        <f t="shared" si="13"/>
        <v>0</v>
      </c>
      <c r="V35" s="787">
        <f t="shared" si="13"/>
        <v>0.1</v>
      </c>
      <c r="W35" s="802">
        <f>SUM(W$8:W$12)</f>
        <v>0.19999999999999998</v>
      </c>
      <c r="X35" s="787">
        <f t="shared" si="14"/>
        <v>0.3</v>
      </c>
      <c r="Y35" s="787">
        <f t="shared" si="14"/>
        <v>0.3</v>
      </c>
      <c r="Z35" s="802">
        <f>SUM(Z$8:Z$12)</f>
        <v>0.35</v>
      </c>
      <c r="AA35" s="787">
        <f t="shared" si="15"/>
        <v>0.5</v>
      </c>
      <c r="AB35" s="787">
        <f t="shared" si="15"/>
        <v>0.5</v>
      </c>
      <c r="AC35" s="802">
        <f>SUM(AC$8:AC$12)</f>
        <v>0.55000000000000004</v>
      </c>
      <c r="AD35" s="787">
        <f t="shared" si="16"/>
        <v>0.7</v>
      </c>
      <c r="AE35" s="787">
        <f t="shared" si="16"/>
        <v>0.7</v>
      </c>
      <c r="AF35" s="802">
        <f>SUM(AF$8:AF$12)</f>
        <v>0.78</v>
      </c>
      <c r="AG35" s="787">
        <f t="shared" si="17"/>
        <v>0.9</v>
      </c>
      <c r="AH35" s="787">
        <f t="shared" si="17"/>
        <v>0.2</v>
      </c>
      <c r="AI35" s="802">
        <f>SUM(AI$8:AI$12)</f>
        <v>0.30000000000000004</v>
      </c>
      <c r="AJ35" s="787">
        <f>AJ28</f>
        <v>0.5</v>
      </c>
    </row>
    <row r="36" spans="2:42">
      <c r="B36" s="780"/>
      <c r="C36" s="780"/>
      <c r="D36" s="780"/>
      <c r="E36" s="780"/>
      <c r="F36" s="780" t="s">
        <v>99</v>
      </c>
      <c r="G36" s="787" t="s">
        <v>1142</v>
      </c>
      <c r="H36" s="780"/>
      <c r="I36" s="780"/>
      <c r="K36" s="787" t="str">
        <f>_xlfn.XLOOKUP($P36,[1]Overview!$A$13:$A$44,[1]Overview!$D$13:$D$44,"No",FALSE)</f>
        <v>No</v>
      </c>
      <c r="L36" s="787" t="str">
        <f>_xlfn.XLOOKUP($P36,[1]Overview!$A$13:$A$44,[1]Overview!$H$13:$H$44,"No",FALSE)</f>
        <v>No</v>
      </c>
      <c r="M36" s="787" t="str">
        <f>_xlfn.XLOOKUP($P36,[1]Overview!$A$13:$A$44,[1]Overview!$L$13:$L$44,"No",FALSE)</f>
        <v>No</v>
      </c>
      <c r="N36" s="787" t="str">
        <f>_xlfn.XLOOKUP($P36,[1]Overview!$A$13:$A$44,[1]Overview!$T$13:$T$44,"No",FALSE)</f>
        <v>No</v>
      </c>
      <c r="O36" s="787" t="str">
        <f>_xlfn.XLOOKUP($P36,[1]Overview!$A$13:$A$44,[1]Overview!$X$13:$X$44,"No",FALSE)</f>
        <v>No</v>
      </c>
      <c r="P36" s="786" t="s">
        <v>0</v>
      </c>
      <c r="R36" s="779" t="s">
        <v>49</v>
      </c>
      <c r="S36" s="787">
        <f>S29</f>
        <v>0.1</v>
      </c>
      <c r="T36" s="802">
        <f>SUM(T$13:T$21)</f>
        <v>0.24000000000000002</v>
      </c>
      <c r="U36" s="787">
        <f t="shared" si="13"/>
        <v>0.3</v>
      </c>
      <c r="V36" s="787">
        <f t="shared" si="13"/>
        <v>0.1</v>
      </c>
      <c r="W36" s="802">
        <f>SUM(W$13:W$21)</f>
        <v>0.24000000000000002</v>
      </c>
      <c r="X36" s="787">
        <f t="shared" si="14"/>
        <v>0.3</v>
      </c>
      <c r="Y36" s="787">
        <f t="shared" si="14"/>
        <v>0.1</v>
      </c>
      <c r="Z36" s="802">
        <f>SUM(Z$13:Z$21)</f>
        <v>0.25</v>
      </c>
      <c r="AA36" s="787">
        <f t="shared" si="15"/>
        <v>0.3</v>
      </c>
      <c r="AB36" s="787">
        <f t="shared" si="15"/>
        <v>0.1</v>
      </c>
      <c r="AC36" s="802">
        <f>SUM(AC$13:AC$21)</f>
        <v>0.25</v>
      </c>
      <c r="AD36" s="787">
        <f t="shared" si="16"/>
        <v>0.3</v>
      </c>
      <c r="AE36" s="787">
        <f t="shared" si="16"/>
        <v>0.1</v>
      </c>
      <c r="AF36" s="802">
        <f>SUM(AF$13:AF$21)</f>
        <v>0.2</v>
      </c>
      <c r="AG36" s="787">
        <f t="shared" si="17"/>
        <v>0.3</v>
      </c>
      <c r="AH36" s="787">
        <f t="shared" si="17"/>
        <v>0.3</v>
      </c>
      <c r="AI36" s="802">
        <f>SUM(AI$13:AI$21)</f>
        <v>0.5</v>
      </c>
      <c r="AJ36" s="787">
        <f>AJ29</f>
        <v>0.6</v>
      </c>
    </row>
    <row r="37" spans="2:42">
      <c r="B37" s="780"/>
      <c r="C37" s="780"/>
      <c r="D37" s="780"/>
      <c r="E37" s="780"/>
      <c r="F37" s="780" t="s">
        <v>248</v>
      </c>
      <c r="G37" s="787" t="s">
        <v>1142</v>
      </c>
      <c r="H37" s="780"/>
      <c r="I37" s="780"/>
      <c r="K37" s="787" t="str">
        <f>_xlfn.XLOOKUP($P37,[1]Overview!$A$13:$A$44,[1]Overview!$D$13:$D$44,"No",FALSE)</f>
        <v>No</v>
      </c>
      <c r="L37" s="787" t="str">
        <f>_xlfn.XLOOKUP($P37,[1]Overview!$A$13:$A$44,[1]Overview!$H$13:$H$44,"No",FALSE)</f>
        <v>No</v>
      </c>
      <c r="M37" s="787" t="str">
        <f>_xlfn.XLOOKUP($P37,[1]Overview!$A$13:$A$44,[1]Overview!$L$13:$L$44,"No",FALSE)</f>
        <v>No</v>
      </c>
      <c r="N37" s="787" t="str">
        <f>_xlfn.XLOOKUP($P37,[1]Overview!$A$13:$A$44,[1]Overview!$T$13:$T$44,"No",FALSE)</f>
        <v>No</v>
      </c>
      <c r="O37" s="787" t="str">
        <f>_xlfn.XLOOKUP($P37,[1]Overview!$A$13:$A$44,[1]Overview!$X$13:$X$44,"No",FALSE)</f>
        <v>No</v>
      </c>
      <c r="P37" s="786" t="s">
        <v>0</v>
      </c>
      <c r="R37" s="799" t="s">
        <v>14</v>
      </c>
      <c r="S37" s="800">
        <f>SUM(S33:S36)</f>
        <v>0.79999999999999993</v>
      </c>
      <c r="T37" s="803">
        <f t="shared" ref="T37" si="18">SUM(T33:T36)</f>
        <v>1</v>
      </c>
      <c r="U37" s="800">
        <f t="shared" ref="U37" si="19">SUM(U33:U36)</f>
        <v>1.3</v>
      </c>
      <c r="V37" s="800">
        <f t="shared" ref="V37" si="20">SUM(V33:V36)</f>
        <v>0.7</v>
      </c>
      <c r="W37" s="803">
        <f t="shared" ref="W37" si="21">SUM(W33:W36)</f>
        <v>1</v>
      </c>
      <c r="X37" s="800">
        <f t="shared" ref="X37" si="22">SUM(X33:X36)</f>
        <v>1.4</v>
      </c>
      <c r="Y37" s="800">
        <f>SUM(Y33:Y36)</f>
        <v>0.7</v>
      </c>
      <c r="Z37" s="803">
        <f t="shared" ref="Z37" si="23">SUM(Z33:Z36)</f>
        <v>1</v>
      </c>
      <c r="AA37" s="800">
        <f t="shared" ref="AA37" si="24">SUM(AA33:AA36)</f>
        <v>1.4000000000000001</v>
      </c>
      <c r="AB37" s="800">
        <f t="shared" ref="AB37" si="25">SUM(AB33:AB36)</f>
        <v>0.7</v>
      </c>
      <c r="AC37" s="803">
        <f t="shared" ref="AC37" si="26">SUM(AC33:AC36)</f>
        <v>1</v>
      </c>
      <c r="AD37" s="800">
        <f t="shared" ref="AD37" si="27">SUM(AD33:AD36)</f>
        <v>1.4000000000000001</v>
      </c>
      <c r="AE37" s="800">
        <f t="shared" ref="AE37" si="28">SUM(AE33:AE36)</f>
        <v>0.79999999999999993</v>
      </c>
      <c r="AF37" s="803">
        <f t="shared" ref="AF37" si="29">SUM(AF33:AF36)</f>
        <v>1</v>
      </c>
      <c r="AG37" s="800">
        <f t="shared" ref="AG37" si="30">SUM(AG33:AG36)</f>
        <v>1.3</v>
      </c>
      <c r="AH37" s="800">
        <f t="shared" ref="AH37" si="31">SUM(AH33:AH36)</f>
        <v>0.60000000000000009</v>
      </c>
      <c r="AI37" s="803">
        <f t="shared" ref="AI37" si="32">SUM(AI33:AI36)</f>
        <v>1</v>
      </c>
      <c r="AJ37" s="800">
        <f t="shared" ref="AJ37" si="33">SUM(AJ33:AJ36)</f>
        <v>1.5</v>
      </c>
    </row>
    <row r="39" spans="2:42">
      <c r="D39" s="844" t="s">
        <v>1152</v>
      </c>
      <c r="E39" s="792"/>
      <c r="F39" s="779" t="s">
        <v>33</v>
      </c>
      <c r="G39" s="787">
        <f>1-SUM(G40:G42)</f>
        <v>0</v>
      </c>
      <c r="I39" s="847" t="s">
        <v>1152</v>
      </c>
      <c r="J39" s="779" t="s">
        <v>33</v>
      </c>
      <c r="K39" s="787">
        <f>1-SUM(K40:K42)</f>
        <v>1.0000000000000009E-2</v>
      </c>
      <c r="L39" s="787">
        <f>1-SUM(L40:L42)</f>
        <v>1.0000000000000009E-2</v>
      </c>
      <c r="M39" s="787">
        <f>1-SUM(M40:M42)</f>
        <v>4.9999999999998934E-3</v>
      </c>
      <c r="N39" s="787">
        <f>1-SUM(N40:N42)</f>
        <v>0</v>
      </c>
      <c r="O39" s="787">
        <f>1-SUM(O40:O42)</f>
        <v>0</v>
      </c>
      <c r="P39" s="780"/>
      <c r="R39" s="779" t="s">
        <v>1171</v>
      </c>
      <c r="S39" s="785" t="str">
        <f>S25</f>
        <v>Min</v>
      </c>
      <c r="T39" s="801" t="str">
        <f t="shared" ref="T39:AJ39" si="34">T25</f>
        <v>Income</v>
      </c>
      <c r="U39" s="785" t="str">
        <f t="shared" si="34"/>
        <v>Max</v>
      </c>
      <c r="V39" s="785" t="str">
        <f t="shared" si="34"/>
        <v>Min</v>
      </c>
      <c r="W39" s="801" t="str">
        <f t="shared" si="34"/>
        <v>Conservative</v>
      </c>
      <c r="X39" s="785" t="str">
        <f t="shared" si="34"/>
        <v>Max</v>
      </c>
      <c r="Y39" s="785" t="str">
        <f t="shared" si="34"/>
        <v>Min</v>
      </c>
      <c r="Z39" s="801" t="str">
        <f t="shared" si="34"/>
        <v>Balanced</v>
      </c>
      <c r="AA39" s="785" t="str">
        <f t="shared" si="34"/>
        <v>Max</v>
      </c>
      <c r="AB39" s="785" t="str">
        <f t="shared" si="34"/>
        <v>Min</v>
      </c>
      <c r="AC39" s="801" t="str">
        <f t="shared" si="34"/>
        <v>Growth</v>
      </c>
      <c r="AD39" s="785" t="str">
        <f t="shared" si="34"/>
        <v>Max</v>
      </c>
      <c r="AE39" s="785" t="str">
        <f t="shared" si="34"/>
        <v>Min</v>
      </c>
      <c r="AF39" s="801" t="str">
        <f t="shared" si="34"/>
        <v>Equities</v>
      </c>
      <c r="AG39" s="785" t="str">
        <f t="shared" si="34"/>
        <v>Max</v>
      </c>
      <c r="AH39" s="785" t="str">
        <f t="shared" si="34"/>
        <v>Min</v>
      </c>
      <c r="AI39" s="801" t="s">
        <v>1156</v>
      </c>
      <c r="AJ39" s="785" t="str">
        <f t="shared" si="34"/>
        <v>Max</v>
      </c>
      <c r="AK39" s="208"/>
      <c r="AL39" s="785" t="s">
        <v>449</v>
      </c>
      <c r="AM39" s="285" t="s">
        <v>1170</v>
      </c>
      <c r="AO39" s="208" t="s">
        <v>1172</v>
      </c>
    </row>
    <row r="40" spans="2:42">
      <c r="D40" s="845"/>
      <c r="E40" s="793"/>
      <c r="F40" s="779" t="s">
        <v>34</v>
      </c>
      <c r="G40" s="789">
        <f>SUM(G$3:G$6,G$23)</f>
        <v>0.26</v>
      </c>
      <c r="I40" s="847"/>
      <c r="J40" s="779" t="s">
        <v>34</v>
      </c>
      <c r="K40" s="789">
        <f>SUM(K$3:K$11,K$23,K$24)</f>
        <v>0.78</v>
      </c>
      <c r="L40" s="789">
        <f>SUM(L$3:L$11,L$23,L$24)</f>
        <v>0.58000000000000007</v>
      </c>
      <c r="M40" s="789">
        <f>SUM(M$3:M$11,M$23,M$24)</f>
        <v>0.43000000000000005</v>
      </c>
      <c r="N40" s="789">
        <f>SUM(N$3:N$11,N$23,N$24)</f>
        <v>0.23000000000000004</v>
      </c>
      <c r="O40" s="789">
        <f>SUM(O$3:O$11,O$23,O$24)</f>
        <v>0</v>
      </c>
      <c r="P40" s="780"/>
      <c r="R40" s="780" t="s">
        <v>341</v>
      </c>
      <c r="S40" s="790"/>
      <c r="T40" s="802"/>
      <c r="U40" s="790"/>
      <c r="V40" s="790"/>
      <c r="W40" s="802"/>
      <c r="X40" s="790"/>
      <c r="Y40" s="787">
        <v>0</v>
      </c>
      <c r="Z40" s="802">
        <f>ROUND((18%*$AM40),2)</f>
        <v>0.02</v>
      </c>
      <c r="AA40" s="787">
        <v>0.1</v>
      </c>
      <c r="AB40" s="790"/>
      <c r="AC40" s="802"/>
      <c r="AD40" s="790"/>
      <c r="AE40" s="790"/>
      <c r="AF40" s="802"/>
      <c r="AG40" s="790"/>
      <c r="AH40" s="787">
        <v>2.5000000000000001E-2</v>
      </c>
      <c r="AI40" s="802"/>
      <c r="AJ40" s="787">
        <v>0.05</v>
      </c>
      <c r="AL40" s="787">
        <v>5.0000000000000001E-3</v>
      </c>
      <c r="AM40" s="811">
        <f>AL40/SUM($AL$40:$AL$44)</f>
        <v>0.1333333333333333</v>
      </c>
      <c r="AO40" s="787">
        <v>0.18</v>
      </c>
      <c r="AP40" s="848" t="s">
        <v>1175</v>
      </c>
    </row>
    <row r="41" spans="2:42">
      <c r="D41" s="845"/>
      <c r="E41" s="793"/>
      <c r="F41" s="779" t="s">
        <v>42</v>
      </c>
      <c r="G41" s="789">
        <f>SUM(G$12:G$16)</f>
        <v>0.30000000000000004</v>
      </c>
      <c r="I41" s="847"/>
      <c r="J41" s="779" t="s">
        <v>42</v>
      </c>
      <c r="K41" s="789">
        <f>SUM(K$12:K$16)</f>
        <v>0</v>
      </c>
      <c r="L41" s="789">
        <f>SUM(L$12:L$16)</f>
        <v>0.19999999999999998</v>
      </c>
      <c r="M41" s="789">
        <f>SUM(M$12:M$16)</f>
        <v>0.35</v>
      </c>
      <c r="N41" s="789">
        <f>SUM(N$12:N$16)</f>
        <v>0.55000000000000004</v>
      </c>
      <c r="O41" s="789">
        <f>SUM(O$12:O$16)</f>
        <v>0.78</v>
      </c>
      <c r="P41" s="780"/>
      <c r="R41" s="780" t="s">
        <v>249</v>
      </c>
      <c r="S41" s="790"/>
      <c r="T41" s="802"/>
      <c r="U41" s="790"/>
      <c r="V41" s="790"/>
      <c r="W41" s="802"/>
      <c r="X41" s="790"/>
      <c r="Y41" s="787">
        <v>0</v>
      </c>
      <c r="Z41" s="802">
        <f t="shared" ref="Z41:Z44" si="35">ROUND((18%*$AM41),2)</f>
        <v>0.01</v>
      </c>
      <c r="AA41" s="787">
        <v>0.1</v>
      </c>
      <c r="AB41" s="790"/>
      <c r="AC41" s="802"/>
      <c r="AD41" s="790"/>
      <c r="AE41" s="790"/>
      <c r="AF41" s="802"/>
      <c r="AG41" s="790"/>
      <c r="AH41" s="787">
        <v>0</v>
      </c>
      <c r="AI41" s="802"/>
      <c r="AJ41" s="787">
        <v>0.04</v>
      </c>
      <c r="AL41" s="787">
        <v>2.5000000000000001E-3</v>
      </c>
      <c r="AM41" s="811">
        <f t="shared" ref="AM41:AM44" si="36">AL41/SUM($AL$40:$AL$44)</f>
        <v>6.6666666666666652E-2</v>
      </c>
      <c r="AO41" s="787">
        <v>0.54</v>
      </c>
      <c r="AP41" s="848"/>
    </row>
    <row r="42" spans="2:42">
      <c r="D42" s="846"/>
      <c r="E42" s="794"/>
      <c r="F42" s="779" t="s">
        <v>49</v>
      </c>
      <c r="G42" s="789">
        <f>SUM(G$17:G$22,G$34,G$35)</f>
        <v>0.44</v>
      </c>
      <c r="I42" s="847"/>
      <c r="J42" s="779" t="s">
        <v>49</v>
      </c>
      <c r="K42" s="789">
        <f>SUM(K$17:K$22,K$20)</f>
        <v>0.21000000000000002</v>
      </c>
      <c r="L42" s="789">
        <f>SUM(L$17:L$22,L$20)</f>
        <v>0.21000000000000002</v>
      </c>
      <c r="M42" s="789">
        <f>SUM(M$17:M$22,M$20)</f>
        <v>0.21500000000000002</v>
      </c>
      <c r="N42" s="789">
        <f>SUM(N$17:N$22,N$20)</f>
        <v>0.21999999999999997</v>
      </c>
      <c r="O42" s="789">
        <f>SUM(O$17:O$22,O$20)</f>
        <v>0.22</v>
      </c>
      <c r="P42" s="780"/>
      <c r="R42" s="780" t="s">
        <v>344</v>
      </c>
      <c r="S42" s="790"/>
      <c r="T42" s="802"/>
      <c r="U42" s="790"/>
      <c r="V42" s="790"/>
      <c r="W42" s="802"/>
      <c r="X42" s="790"/>
      <c r="Y42" s="787">
        <v>0</v>
      </c>
      <c r="Z42" s="802">
        <f t="shared" si="35"/>
        <v>0.05</v>
      </c>
      <c r="AA42" s="787">
        <v>0.1</v>
      </c>
      <c r="AB42" s="790"/>
      <c r="AC42" s="802"/>
      <c r="AD42" s="790"/>
      <c r="AE42" s="790"/>
      <c r="AF42" s="802"/>
      <c r="AG42" s="790"/>
      <c r="AH42" s="787">
        <v>2.5000000000000001E-2</v>
      </c>
      <c r="AI42" s="802"/>
      <c r="AJ42" s="787">
        <v>0.05</v>
      </c>
      <c r="AL42" s="787">
        <v>0.01</v>
      </c>
      <c r="AM42" s="811">
        <f t="shared" si="36"/>
        <v>0.26666666666666661</v>
      </c>
      <c r="AO42" s="787">
        <v>0</v>
      </c>
      <c r="AP42" s="848"/>
    </row>
    <row r="43" spans="2:42">
      <c r="J43" s="208"/>
      <c r="K43" s="212"/>
      <c r="L43" s="212"/>
      <c r="M43" s="212"/>
      <c r="N43" s="212"/>
      <c r="O43" s="212"/>
      <c r="R43" s="780" t="s">
        <v>245</v>
      </c>
      <c r="S43" s="790"/>
      <c r="T43" s="802"/>
      <c r="U43" s="790"/>
      <c r="V43" s="790"/>
      <c r="W43" s="802"/>
      <c r="X43" s="790"/>
      <c r="Y43" s="787">
        <v>0</v>
      </c>
      <c r="Z43" s="802">
        <f t="shared" si="35"/>
        <v>0.05</v>
      </c>
      <c r="AA43" s="787">
        <v>0.1</v>
      </c>
      <c r="AB43" s="790"/>
      <c r="AC43" s="802"/>
      <c r="AD43" s="790"/>
      <c r="AE43" s="790"/>
      <c r="AF43" s="802"/>
      <c r="AG43" s="790"/>
      <c r="AH43" s="787">
        <v>2.5000000000000001E-2</v>
      </c>
      <c r="AI43" s="802"/>
      <c r="AJ43" s="787">
        <v>0.06</v>
      </c>
      <c r="AL43" s="787">
        <v>0.01</v>
      </c>
      <c r="AM43" s="811">
        <f t="shared" si="36"/>
        <v>0.26666666666666661</v>
      </c>
      <c r="AO43" s="787">
        <v>0.15</v>
      </c>
      <c r="AP43" s="848"/>
    </row>
    <row r="44" spans="2:42">
      <c r="D44" s="847" t="s">
        <v>1153</v>
      </c>
      <c r="E44" s="788"/>
      <c r="F44" s="779" t="s">
        <v>33</v>
      </c>
      <c r="G44" s="787">
        <f>1-SUM(G45:G47)</f>
        <v>0</v>
      </c>
      <c r="I44" s="847" t="s">
        <v>1153</v>
      </c>
      <c r="J44" s="779" t="s">
        <v>33</v>
      </c>
      <c r="K44" s="787">
        <f>1-SUM(K45:K47)</f>
        <v>1.0000000000000009E-2</v>
      </c>
      <c r="L44" s="787">
        <f>1-SUM(L45:L47)</f>
        <v>1.0000000000000009E-2</v>
      </c>
      <c r="M44" s="787">
        <f>1-SUM(M45:M47)</f>
        <v>5.0000000000000044E-3</v>
      </c>
      <c r="N44" s="787">
        <f>1-SUM(N45:N47)</f>
        <v>0</v>
      </c>
      <c r="O44" s="787">
        <f>1-SUM(O45:O47)</f>
        <v>0</v>
      </c>
      <c r="P44" s="780"/>
      <c r="R44" s="780" t="s">
        <v>66</v>
      </c>
      <c r="S44" s="790"/>
      <c r="T44" s="802"/>
      <c r="U44" s="790"/>
      <c r="V44" s="790"/>
      <c r="W44" s="802"/>
      <c r="X44" s="790"/>
      <c r="Y44" s="787">
        <v>0</v>
      </c>
      <c r="Z44" s="802">
        <f t="shared" si="35"/>
        <v>0.05</v>
      </c>
      <c r="AA44" s="787">
        <v>0.1</v>
      </c>
      <c r="AB44" s="790"/>
      <c r="AC44" s="802"/>
      <c r="AD44" s="790"/>
      <c r="AE44" s="790"/>
      <c r="AF44" s="802"/>
      <c r="AG44" s="790"/>
      <c r="AH44" s="787">
        <v>2.5000000000000001E-2</v>
      </c>
      <c r="AI44" s="802"/>
      <c r="AJ44" s="787">
        <v>0.1</v>
      </c>
      <c r="AL44" s="787">
        <v>0.01</v>
      </c>
      <c r="AM44" s="811">
        <f t="shared" si="36"/>
        <v>0.26666666666666661</v>
      </c>
      <c r="AO44" s="787">
        <v>0.13</v>
      </c>
      <c r="AP44" s="848"/>
    </row>
    <row r="45" spans="2:42">
      <c r="D45" s="847"/>
      <c r="E45" s="788"/>
      <c r="F45" s="779" t="s">
        <v>34</v>
      </c>
      <c r="G45" s="789">
        <f>SUM(G$3:G$6)</f>
        <v>0.2</v>
      </c>
      <c r="I45" s="847"/>
      <c r="J45" s="779" t="s">
        <v>34</v>
      </c>
      <c r="K45" s="789">
        <f>SUM(K$3:K$11,K$24)</f>
        <v>0.74</v>
      </c>
      <c r="L45" s="789">
        <f>SUM(L$3:L$11,L$24)</f>
        <v>0.54</v>
      </c>
      <c r="M45" s="789">
        <f>SUM(M$3:M$11,M$24)</f>
        <v>0.38000000000000006</v>
      </c>
      <c r="N45" s="789">
        <f>SUM(N$3:N$11,N$24)</f>
        <v>0.18000000000000002</v>
      </c>
      <c r="O45" s="789">
        <f>SUM(O$3:O$11,O$24)</f>
        <v>0</v>
      </c>
      <c r="P45" s="780"/>
      <c r="R45" s="780" t="s">
        <v>95</v>
      </c>
      <c r="S45" s="790"/>
      <c r="T45" s="802"/>
      <c r="U45" s="790"/>
      <c r="V45" s="790"/>
      <c r="W45" s="802">
        <f>ROUND((60%*$AM45),2)</f>
        <v>0.25</v>
      </c>
      <c r="X45" s="790"/>
      <c r="Y45" s="787">
        <v>0</v>
      </c>
      <c r="Z45" s="802">
        <f>ROUND((70%*$AM45),2)</f>
        <v>0.28999999999999998</v>
      </c>
      <c r="AA45" s="787">
        <v>0.1</v>
      </c>
      <c r="AB45" s="790"/>
      <c r="AC45" s="802">
        <f>ROUND((80%*$AM45),2)</f>
        <v>0.34</v>
      </c>
      <c r="AD45" s="790"/>
      <c r="AE45" s="790"/>
      <c r="AF45" s="802"/>
      <c r="AG45" s="790"/>
      <c r="AH45" s="787">
        <v>0.09</v>
      </c>
      <c r="AI45" s="802"/>
      <c r="AJ45" s="787">
        <v>0.16</v>
      </c>
      <c r="AL45" s="787">
        <v>0.31</v>
      </c>
      <c r="AM45" s="811">
        <f>AL45/SUM($AL$45:$AL$49)</f>
        <v>0.41891891891891886</v>
      </c>
      <c r="AO45" s="787">
        <v>0.66</v>
      </c>
      <c r="AP45" s="852" t="s">
        <v>1173</v>
      </c>
    </row>
    <row r="46" spans="2:42">
      <c r="D46" s="847"/>
      <c r="E46" s="788"/>
      <c r="F46" s="779" t="s">
        <v>42</v>
      </c>
      <c r="G46" s="789">
        <f>SUM(G$12:G$16)</f>
        <v>0.30000000000000004</v>
      </c>
      <c r="I46" s="847"/>
      <c r="J46" s="779" t="s">
        <v>42</v>
      </c>
      <c r="K46" s="789">
        <f>SUM(K$12:K$16)</f>
        <v>0</v>
      </c>
      <c r="L46" s="789">
        <f>SUM(L$12:L$16)</f>
        <v>0.19999999999999998</v>
      </c>
      <c r="M46" s="789">
        <f>SUM(M$12:M$16)</f>
        <v>0.35</v>
      </c>
      <c r="N46" s="789">
        <f>SUM(N$12:N$16)</f>
        <v>0.55000000000000004</v>
      </c>
      <c r="O46" s="789">
        <f>SUM(O$12:O$16)</f>
        <v>0.78</v>
      </c>
      <c r="P46" s="780"/>
      <c r="R46" s="780" t="s">
        <v>96</v>
      </c>
      <c r="S46" s="790"/>
      <c r="T46" s="802"/>
      <c r="U46" s="790"/>
      <c r="V46" s="790"/>
      <c r="W46" s="802">
        <f t="shared" ref="W46:W49" si="37">ROUND((60%*$AM46),2)</f>
        <v>0.11</v>
      </c>
      <c r="X46" s="790"/>
      <c r="Y46" s="787">
        <v>0</v>
      </c>
      <c r="Z46" s="802">
        <f t="shared" ref="Z46:Z49" si="38">ROUND((70%*$AM46),2)</f>
        <v>0.13</v>
      </c>
      <c r="AA46" s="787">
        <v>0.1</v>
      </c>
      <c r="AB46" s="790"/>
      <c r="AC46" s="802">
        <f t="shared" ref="AC46:AC49" si="39">ROUND((80%*$AM46),2)</f>
        <v>0.15</v>
      </c>
      <c r="AD46" s="790"/>
      <c r="AE46" s="790"/>
      <c r="AF46" s="802"/>
      <c r="AG46" s="790"/>
      <c r="AH46" s="787">
        <v>0.04</v>
      </c>
      <c r="AI46" s="802"/>
      <c r="AJ46" s="787">
        <v>0.1</v>
      </c>
      <c r="AL46" s="787">
        <v>0.14000000000000001</v>
      </c>
      <c r="AM46" s="811">
        <f t="shared" ref="AM46:AM49" si="40">AL46/SUM($AL$45:$AL$49)</f>
        <v>0.18918918918918917</v>
      </c>
      <c r="AO46" s="787">
        <v>0.16</v>
      </c>
      <c r="AP46" s="852"/>
    </row>
    <row r="47" spans="2:42">
      <c r="D47" s="847"/>
      <c r="E47" s="788"/>
      <c r="F47" s="779" t="s">
        <v>49</v>
      </c>
      <c r="G47" s="789">
        <f>SUM(G$17:G$22,G$34,G$35,G$23)</f>
        <v>0.5</v>
      </c>
      <c r="I47" s="847"/>
      <c r="J47" s="779" t="s">
        <v>49</v>
      </c>
      <c r="K47" s="789">
        <f>SUM(K$17:K$22,K$20,K$23)</f>
        <v>0.25</v>
      </c>
      <c r="L47" s="789">
        <f>SUM(L$17:L$22,L$20,L$23)</f>
        <v>0.25</v>
      </c>
      <c r="M47" s="789">
        <f>SUM(M$17:M$22,M$20,M$23)</f>
        <v>0.26500000000000001</v>
      </c>
      <c r="N47" s="789">
        <f>SUM(N$17:N$22,N$20,N$23)</f>
        <v>0.26999999999999996</v>
      </c>
      <c r="O47" s="789">
        <f>SUM(O$17:O$22,O$20,O$23)</f>
        <v>0.22</v>
      </c>
      <c r="P47" s="780"/>
      <c r="R47" s="780" t="s">
        <v>97</v>
      </c>
      <c r="S47" s="790"/>
      <c r="T47" s="802"/>
      <c r="U47" s="790"/>
      <c r="V47" s="790"/>
      <c r="W47" s="802">
        <f t="shared" si="37"/>
        <v>0.11</v>
      </c>
      <c r="X47" s="790"/>
      <c r="Y47" s="787">
        <v>0</v>
      </c>
      <c r="Z47" s="802">
        <f t="shared" si="38"/>
        <v>0.13</v>
      </c>
      <c r="AA47" s="787">
        <v>0.1</v>
      </c>
      <c r="AB47" s="790"/>
      <c r="AC47" s="802">
        <f t="shared" si="39"/>
        <v>0.15</v>
      </c>
      <c r="AD47" s="790"/>
      <c r="AE47" s="790"/>
      <c r="AF47" s="802"/>
      <c r="AG47" s="790"/>
      <c r="AH47" s="787">
        <v>0.04</v>
      </c>
      <c r="AI47" s="802"/>
      <c r="AJ47" s="787">
        <v>0.1</v>
      </c>
      <c r="AL47" s="787">
        <v>0.14000000000000001</v>
      </c>
      <c r="AM47" s="811">
        <f t="shared" si="40"/>
        <v>0.18918918918918917</v>
      </c>
      <c r="AO47" s="787">
        <v>0.05</v>
      </c>
      <c r="AP47" s="852"/>
    </row>
    <row r="48" spans="2:42">
      <c r="R48" s="780" t="s">
        <v>257</v>
      </c>
      <c r="S48" s="790"/>
      <c r="T48" s="802"/>
      <c r="U48" s="790"/>
      <c r="V48" s="790"/>
      <c r="W48" s="802">
        <f t="shared" si="37"/>
        <v>0.08</v>
      </c>
      <c r="X48" s="790"/>
      <c r="Y48" s="787">
        <v>0</v>
      </c>
      <c r="Z48" s="802">
        <f t="shared" si="38"/>
        <v>0.09</v>
      </c>
      <c r="AA48" s="787">
        <v>0.1</v>
      </c>
      <c r="AB48" s="790"/>
      <c r="AC48" s="802">
        <f t="shared" si="39"/>
        <v>0.11</v>
      </c>
      <c r="AD48" s="790"/>
      <c r="AE48" s="790"/>
      <c r="AF48" s="802"/>
      <c r="AG48" s="790"/>
      <c r="AH48" s="787">
        <v>0.03</v>
      </c>
      <c r="AI48" s="802"/>
      <c r="AJ48" s="787">
        <v>7.0000000000000007E-2</v>
      </c>
      <c r="AL48" s="787">
        <v>0.1</v>
      </c>
      <c r="AM48" s="811">
        <f t="shared" si="40"/>
        <v>0.13513513513513511</v>
      </c>
      <c r="AO48" s="787">
        <f>14%+2%-5%</f>
        <v>0.11</v>
      </c>
      <c r="AP48" s="852"/>
    </row>
    <row r="49" spans="6:42">
      <c r="R49" s="780" t="s">
        <v>969</v>
      </c>
      <c r="S49" s="790"/>
      <c r="T49" s="802"/>
      <c r="U49" s="790"/>
      <c r="V49" s="790"/>
      <c r="W49" s="802">
        <f t="shared" si="37"/>
        <v>0.04</v>
      </c>
      <c r="X49" s="790"/>
      <c r="Y49" s="787">
        <v>0</v>
      </c>
      <c r="Z49" s="802">
        <f t="shared" si="38"/>
        <v>0.05</v>
      </c>
      <c r="AA49" s="787">
        <v>0.1</v>
      </c>
      <c r="AB49" s="790"/>
      <c r="AC49" s="802">
        <f t="shared" si="39"/>
        <v>0.05</v>
      </c>
      <c r="AD49" s="790"/>
      <c r="AE49" s="790"/>
      <c r="AF49" s="802"/>
      <c r="AG49" s="790"/>
      <c r="AH49" s="787">
        <v>0</v>
      </c>
      <c r="AI49" s="802"/>
      <c r="AJ49" s="787">
        <v>7.0000000000000007E-2</v>
      </c>
      <c r="AL49" s="787">
        <v>0.05</v>
      </c>
      <c r="AM49" s="811">
        <f t="shared" si="40"/>
        <v>6.7567567567567557E-2</v>
      </c>
      <c r="AO49" s="787">
        <v>0.02</v>
      </c>
      <c r="AP49" s="852"/>
    </row>
    <row r="50" spans="6:42">
      <c r="R50" s="780" t="s">
        <v>54</v>
      </c>
      <c r="S50" s="790"/>
      <c r="T50" s="802"/>
      <c r="U50" s="790"/>
      <c r="V50" s="790"/>
      <c r="W50" s="802"/>
      <c r="X50" s="790"/>
      <c r="Y50" s="787">
        <v>0</v>
      </c>
      <c r="Z50" s="802">
        <v>0.02</v>
      </c>
      <c r="AA50" s="787">
        <v>0.1</v>
      </c>
      <c r="AB50" s="790"/>
      <c r="AC50" s="802"/>
      <c r="AD50" s="790"/>
      <c r="AE50" s="790"/>
      <c r="AF50" s="802"/>
      <c r="AG50" s="790"/>
      <c r="AH50" s="787">
        <v>0.1</v>
      </c>
      <c r="AI50" s="802"/>
      <c r="AJ50" s="787">
        <v>0.18</v>
      </c>
      <c r="AL50" s="787">
        <v>0.03</v>
      </c>
      <c r="AO50" s="787"/>
      <c r="AP50" s="852" t="s">
        <v>1174</v>
      </c>
    </row>
    <row r="51" spans="6:42">
      <c r="F51" s="208" t="s">
        <v>1145</v>
      </c>
      <c r="R51" s="780" t="s">
        <v>51</v>
      </c>
      <c r="S51" s="790"/>
      <c r="T51" s="802"/>
      <c r="U51" s="790"/>
      <c r="V51" s="790"/>
      <c r="W51" s="802"/>
      <c r="X51" s="790"/>
      <c r="Y51" s="787">
        <v>0</v>
      </c>
      <c r="Z51" s="802">
        <v>0.06</v>
      </c>
      <c r="AA51" s="787">
        <v>0.1</v>
      </c>
      <c r="AB51" s="790"/>
      <c r="AC51" s="802"/>
      <c r="AD51" s="790"/>
      <c r="AE51" s="790"/>
      <c r="AF51" s="802"/>
      <c r="AG51" s="790"/>
      <c r="AH51" s="787">
        <v>0.1</v>
      </c>
      <c r="AI51" s="802"/>
      <c r="AJ51" s="787">
        <v>0.21</v>
      </c>
      <c r="AL51" s="787">
        <v>0.16</v>
      </c>
      <c r="AO51" s="787">
        <v>1</v>
      </c>
      <c r="AP51" s="852"/>
    </row>
    <row r="52" spans="6:42">
      <c r="F52" s="853" t="s">
        <v>1146</v>
      </c>
      <c r="G52" s="853"/>
      <c r="H52" s="853"/>
      <c r="I52" s="853"/>
      <c r="R52" s="780" t="s">
        <v>69</v>
      </c>
      <c r="S52" s="790"/>
      <c r="T52" s="802"/>
      <c r="U52" s="790"/>
      <c r="V52" s="790"/>
      <c r="W52" s="802"/>
      <c r="X52" s="790"/>
      <c r="Y52" s="787">
        <v>0</v>
      </c>
      <c r="Z52" s="802">
        <v>0.02</v>
      </c>
      <c r="AA52" s="787">
        <v>0.1</v>
      </c>
      <c r="AB52" s="790"/>
      <c r="AC52" s="802"/>
      <c r="AD52" s="790"/>
      <c r="AE52" s="790"/>
      <c r="AF52" s="802"/>
      <c r="AG52" s="790"/>
      <c r="AH52" s="787">
        <v>0.04</v>
      </c>
      <c r="AI52" s="802"/>
      <c r="AJ52" s="787">
        <v>0.08</v>
      </c>
      <c r="AL52" s="787">
        <v>1.2500000000000001E-2</v>
      </c>
      <c r="AO52" s="787"/>
      <c r="AP52" s="852"/>
    </row>
    <row r="53" spans="6:42">
      <c r="F53" s="853"/>
      <c r="G53" s="853"/>
      <c r="H53" s="853"/>
      <c r="I53" s="853"/>
      <c r="R53" s="780" t="s">
        <v>364</v>
      </c>
      <c r="S53" s="790"/>
      <c r="T53" s="802"/>
      <c r="U53" s="790"/>
      <c r="V53" s="790"/>
      <c r="W53" s="802"/>
      <c r="X53" s="790"/>
      <c r="Y53" s="787">
        <v>0</v>
      </c>
      <c r="Z53" s="802">
        <v>0.01</v>
      </c>
      <c r="AA53" s="787">
        <v>0.1</v>
      </c>
      <c r="AB53" s="790"/>
      <c r="AC53" s="802"/>
      <c r="AD53" s="790"/>
      <c r="AE53" s="790"/>
      <c r="AF53" s="802"/>
      <c r="AG53" s="790"/>
      <c r="AH53" s="787">
        <v>0</v>
      </c>
      <c r="AI53" s="802"/>
      <c r="AJ53" s="787">
        <v>0.01</v>
      </c>
      <c r="AL53" s="787">
        <v>2.5000000000000001E-3</v>
      </c>
      <c r="AO53" s="787"/>
      <c r="AP53" s="852"/>
    </row>
    <row r="54" spans="6:42">
      <c r="F54" s="853"/>
      <c r="G54" s="853"/>
      <c r="H54" s="853"/>
      <c r="I54" s="853"/>
      <c r="R54" s="780" t="s">
        <v>365</v>
      </c>
      <c r="S54" s="790"/>
      <c r="T54" s="802"/>
      <c r="U54" s="790"/>
      <c r="V54" s="790"/>
      <c r="W54" s="802"/>
      <c r="X54" s="790"/>
      <c r="Y54" s="787">
        <v>0</v>
      </c>
      <c r="Z54" s="802">
        <v>0.01</v>
      </c>
      <c r="AA54" s="787">
        <v>0.1</v>
      </c>
      <c r="AB54" s="790"/>
      <c r="AC54" s="802"/>
      <c r="AD54" s="790"/>
      <c r="AE54" s="790"/>
      <c r="AF54" s="802"/>
      <c r="AG54" s="790"/>
      <c r="AH54" s="787">
        <v>0</v>
      </c>
      <c r="AI54" s="802"/>
      <c r="AJ54" s="787">
        <v>0.02</v>
      </c>
      <c r="AL54" s="787">
        <v>5.0000000000000001E-3</v>
      </c>
      <c r="AO54" s="787"/>
      <c r="AP54" s="852"/>
    </row>
    <row r="55" spans="6:42">
      <c r="R55" s="780" t="s">
        <v>214</v>
      </c>
      <c r="S55" s="790"/>
      <c r="T55" s="802"/>
      <c r="U55" s="790"/>
      <c r="V55" s="790"/>
      <c r="W55" s="802"/>
      <c r="X55" s="790"/>
      <c r="Y55" s="787">
        <v>0</v>
      </c>
      <c r="Z55" s="802">
        <v>0</v>
      </c>
      <c r="AA55" s="787">
        <v>0.1</v>
      </c>
      <c r="AB55" s="790"/>
      <c r="AC55" s="802"/>
      <c r="AD55" s="790"/>
      <c r="AE55" s="790"/>
      <c r="AF55" s="802"/>
      <c r="AG55" s="790"/>
      <c r="AH55" s="787">
        <v>0</v>
      </c>
      <c r="AI55" s="802"/>
      <c r="AJ55" s="787">
        <v>0.02</v>
      </c>
      <c r="AL55" s="787">
        <v>2.5000000000000001E-3</v>
      </c>
      <c r="AO55" s="787"/>
      <c r="AP55" s="852"/>
    </row>
    <row r="56" spans="6:42" ht="24" customHeight="1">
      <c r="F56" s="853" t="s">
        <v>1147</v>
      </c>
      <c r="G56" s="853"/>
      <c r="H56" s="853"/>
      <c r="I56" s="853"/>
      <c r="R56" s="780" t="s">
        <v>240</v>
      </c>
      <c r="S56" s="790"/>
      <c r="T56" s="802"/>
      <c r="U56" s="790"/>
      <c r="V56" s="790"/>
      <c r="W56" s="802"/>
      <c r="X56" s="790"/>
      <c r="Y56" s="787">
        <v>0</v>
      </c>
      <c r="Z56" s="802">
        <v>0.01</v>
      </c>
      <c r="AA56" s="787">
        <v>0.1</v>
      </c>
      <c r="AB56" s="790"/>
      <c r="AC56" s="802"/>
      <c r="AD56" s="790"/>
      <c r="AE56" s="790"/>
      <c r="AF56" s="802"/>
      <c r="AG56" s="790"/>
      <c r="AH56" s="787">
        <v>0.06</v>
      </c>
      <c r="AI56" s="802"/>
      <c r="AJ56" s="787">
        <v>0.08</v>
      </c>
      <c r="AL56" s="787">
        <v>0.01</v>
      </c>
      <c r="AO56" s="787"/>
      <c r="AP56" s="852"/>
    </row>
    <row r="57" spans="6:42" ht="24" customHeight="1">
      <c r="F57" s="853"/>
      <c r="G57" s="853"/>
      <c r="H57" s="853"/>
      <c r="I57" s="853"/>
      <c r="R57" s="799" t="s">
        <v>14</v>
      </c>
      <c r="S57" s="800">
        <f t="shared" ref="S57:AJ57" si="41">SUM(S39:S56)</f>
        <v>0</v>
      </c>
      <c r="T57" s="803">
        <f t="shared" si="41"/>
        <v>0</v>
      </c>
      <c r="U57" s="800">
        <f t="shared" si="41"/>
        <v>0</v>
      </c>
      <c r="V57" s="800">
        <f t="shared" si="41"/>
        <v>0</v>
      </c>
      <c r="W57" s="803">
        <f t="shared" si="41"/>
        <v>0.59</v>
      </c>
      <c r="X57" s="800">
        <f t="shared" si="41"/>
        <v>0</v>
      </c>
      <c r="Y57" s="800">
        <f t="shared" si="41"/>
        <v>0</v>
      </c>
      <c r="Z57" s="803">
        <f t="shared" si="41"/>
        <v>1</v>
      </c>
      <c r="AA57" s="800">
        <f t="shared" si="41"/>
        <v>1.7000000000000004</v>
      </c>
      <c r="AB57" s="800">
        <f t="shared" si="41"/>
        <v>0</v>
      </c>
      <c r="AC57" s="803">
        <f t="shared" si="41"/>
        <v>0.8</v>
      </c>
      <c r="AD57" s="800">
        <f t="shared" si="41"/>
        <v>0</v>
      </c>
      <c r="AE57" s="800">
        <f t="shared" si="41"/>
        <v>0</v>
      </c>
      <c r="AF57" s="803">
        <f t="shared" si="41"/>
        <v>0</v>
      </c>
      <c r="AG57" s="800">
        <f t="shared" si="41"/>
        <v>0</v>
      </c>
      <c r="AH57" s="800">
        <f t="shared" si="41"/>
        <v>0.60000000000000009</v>
      </c>
      <c r="AI57" s="803">
        <f t="shared" si="41"/>
        <v>0</v>
      </c>
      <c r="AJ57" s="800">
        <f t="shared" si="41"/>
        <v>1.4000000000000001</v>
      </c>
      <c r="AL57" s="800">
        <f>SUM(AL39:AL56)</f>
        <v>1</v>
      </c>
      <c r="AO57" s="800">
        <f>SUM(AO39:AO56)</f>
        <v>3</v>
      </c>
    </row>
    <row r="58" spans="6:42" ht="24" customHeight="1">
      <c r="F58" s="853"/>
      <c r="G58" s="853"/>
      <c r="H58" s="853"/>
      <c r="I58" s="853"/>
    </row>
    <row r="59" spans="6:42">
      <c r="R59" s="804"/>
      <c r="S59" s="805"/>
      <c r="T59" s="806"/>
      <c r="U59" s="805"/>
      <c r="V59" s="805"/>
      <c r="W59" s="806"/>
      <c r="X59" s="805"/>
      <c r="Y59" s="807"/>
      <c r="Z59" s="806"/>
      <c r="AA59" s="808"/>
      <c r="AB59" s="805"/>
      <c r="AC59" s="806"/>
      <c r="AD59" s="805"/>
      <c r="AE59" s="805"/>
      <c r="AF59" s="806"/>
      <c r="AG59" s="805"/>
      <c r="AH59" s="805"/>
      <c r="AI59" s="806"/>
      <c r="AJ59" s="805"/>
    </row>
    <row r="60" spans="6:42">
      <c r="R60" s="779" t="s">
        <v>33</v>
      </c>
      <c r="S60" s="787"/>
      <c r="T60" s="802"/>
      <c r="U60" s="787"/>
      <c r="V60" s="787"/>
      <c r="W60" s="802"/>
      <c r="X60" s="787"/>
      <c r="Y60" s="787"/>
      <c r="Z60" s="802">
        <f>Z67</f>
        <v>0.02</v>
      </c>
      <c r="AA60" s="787"/>
      <c r="AB60" s="787"/>
      <c r="AC60" s="802"/>
      <c r="AD60" s="787"/>
      <c r="AE60" s="787"/>
      <c r="AF60" s="802">
        <v>0.02</v>
      </c>
      <c r="AG60" s="787"/>
      <c r="AH60" s="787"/>
      <c r="AI60" s="802"/>
      <c r="AJ60" s="798"/>
    </row>
    <row r="61" spans="6:42">
      <c r="R61" s="779" t="s">
        <v>34</v>
      </c>
      <c r="S61" s="787"/>
      <c r="T61" s="802"/>
      <c r="U61" s="787"/>
      <c r="V61" s="787"/>
      <c r="W61" s="802"/>
      <c r="X61" s="787"/>
      <c r="Y61" s="787"/>
      <c r="Z61" s="802">
        <f>SUM(Z68:Z72)</f>
        <v>0.38000000000000006</v>
      </c>
      <c r="AA61" s="787"/>
      <c r="AB61" s="787"/>
      <c r="AC61" s="802"/>
      <c r="AD61" s="787"/>
      <c r="AE61" s="787"/>
      <c r="AF61" s="802">
        <v>0</v>
      </c>
      <c r="AG61" s="787"/>
      <c r="AH61" s="787"/>
      <c r="AI61" s="802"/>
      <c r="AJ61" s="787"/>
    </row>
    <row r="62" spans="6:42">
      <c r="R62" s="779" t="s">
        <v>42</v>
      </c>
      <c r="S62" s="787"/>
      <c r="T62" s="802"/>
      <c r="U62" s="787"/>
      <c r="V62" s="787"/>
      <c r="W62" s="802"/>
      <c r="X62" s="787"/>
      <c r="Y62" s="787"/>
      <c r="Z62" s="802">
        <f>SUM(Z73:Z77)</f>
        <v>0.4</v>
      </c>
      <c r="AA62" s="787"/>
      <c r="AB62" s="787"/>
      <c r="AC62" s="802"/>
      <c r="AD62" s="787"/>
      <c r="AE62" s="787"/>
      <c r="AF62" s="802"/>
      <c r="AG62" s="787"/>
      <c r="AH62" s="787"/>
      <c r="AI62" s="802"/>
      <c r="AJ62" s="787"/>
    </row>
    <row r="63" spans="6:42">
      <c r="R63" s="779" t="s">
        <v>49</v>
      </c>
      <c r="S63" s="787"/>
      <c r="T63" s="802"/>
      <c r="U63" s="787"/>
      <c r="V63" s="787"/>
      <c r="W63" s="802"/>
      <c r="X63" s="787"/>
      <c r="Y63" s="787"/>
      <c r="Z63" s="802">
        <f>SUM(Z78:Z85)</f>
        <v>0.2</v>
      </c>
      <c r="AA63" s="787"/>
      <c r="AB63" s="787"/>
      <c r="AC63" s="802"/>
      <c r="AD63" s="787"/>
      <c r="AE63" s="787"/>
      <c r="AF63" s="802"/>
      <c r="AG63" s="787"/>
      <c r="AH63" s="787"/>
      <c r="AI63" s="802"/>
      <c r="AJ63" s="787"/>
    </row>
    <row r="64" spans="6:42">
      <c r="S64" s="800"/>
      <c r="T64" s="803"/>
      <c r="U64" s="800"/>
      <c r="V64" s="800"/>
      <c r="W64" s="803"/>
      <c r="X64" s="800"/>
      <c r="Y64" s="800"/>
      <c r="Z64" s="803">
        <f>SUM(Z60:Z63)</f>
        <v>1</v>
      </c>
      <c r="AA64" s="800"/>
      <c r="AB64" s="800"/>
      <c r="AC64" s="803"/>
      <c r="AD64" s="800"/>
      <c r="AE64" s="800"/>
      <c r="AF64" s="803"/>
      <c r="AG64" s="800"/>
      <c r="AH64" s="800"/>
      <c r="AI64" s="803"/>
      <c r="AJ64" s="800"/>
    </row>
    <row r="66" spans="18:34">
      <c r="Y66" s="785" t="s">
        <v>447</v>
      </c>
      <c r="Z66" s="785" t="s">
        <v>1169</v>
      </c>
      <c r="AA66" s="785" t="s">
        <v>448</v>
      </c>
    </row>
    <row r="67" spans="18:34">
      <c r="R67" s="780" t="s">
        <v>33</v>
      </c>
      <c r="Y67" s="785"/>
      <c r="Z67" s="802">
        <v>0.02</v>
      </c>
      <c r="AA67" s="812"/>
      <c r="AB67" s="813"/>
    </row>
    <row r="68" spans="18:34">
      <c r="R68" s="780" t="s">
        <v>341</v>
      </c>
      <c r="Y68" s="785"/>
      <c r="Z68" s="802">
        <f>Z3</f>
        <v>0.12</v>
      </c>
      <c r="AA68" s="812">
        <f>$Z$61*AO40</f>
        <v>6.8400000000000002E-2</v>
      </c>
      <c r="AB68" s="813">
        <f>Z68-AA68</f>
        <v>5.1599999999999993E-2</v>
      </c>
    </row>
    <row r="69" spans="18:34">
      <c r="R69" s="780" t="s">
        <v>249</v>
      </c>
      <c r="Y69" s="790"/>
      <c r="Z69" s="802">
        <f>Z4</f>
        <v>0.1</v>
      </c>
      <c r="AA69" s="812">
        <f>$Z$61*AO41</f>
        <v>0.20520000000000005</v>
      </c>
      <c r="AB69" s="813">
        <f>Z69-AA69</f>
        <v>-0.10520000000000004</v>
      </c>
    </row>
    <row r="70" spans="18:34">
      <c r="R70" s="780" t="s">
        <v>344</v>
      </c>
      <c r="Y70" s="790"/>
      <c r="Z70" s="802">
        <f>Z6</f>
        <v>7.0000000000000007E-2</v>
      </c>
      <c r="AA70" s="812">
        <f>$Z$61*AO42</f>
        <v>0</v>
      </c>
      <c r="AB70" s="813">
        <f>Z70-AA70</f>
        <v>7.0000000000000007E-2</v>
      </c>
      <c r="AH70" s="196"/>
    </row>
    <row r="71" spans="18:34">
      <c r="R71" s="780" t="s">
        <v>245</v>
      </c>
      <c r="Y71" s="790"/>
      <c r="Z71" s="802">
        <f>Z7</f>
        <v>7.0000000000000007E-2</v>
      </c>
      <c r="AA71" s="812">
        <f>$Z$61*AO43</f>
        <v>5.7000000000000009E-2</v>
      </c>
      <c r="AB71" s="813">
        <f>Z71-AA71</f>
        <v>1.2999999999999998E-2</v>
      </c>
    </row>
    <row r="72" spans="18:34">
      <c r="R72" s="780" t="s">
        <v>66</v>
      </c>
      <c r="Y72" s="790"/>
      <c r="Z72" s="802">
        <v>0.02</v>
      </c>
      <c r="AA72" s="812">
        <f>$Z$61*AO44</f>
        <v>4.9400000000000006E-2</v>
      </c>
      <c r="AB72" s="813">
        <f>Z72-AA72</f>
        <v>-2.9400000000000006E-2</v>
      </c>
    </row>
    <row r="73" spans="18:34">
      <c r="R73" s="780" t="s">
        <v>95</v>
      </c>
      <c r="Y73" s="790"/>
      <c r="Z73" s="802">
        <f>ROUND((($Z$35+5%)*AO45),2)</f>
        <v>0.26</v>
      </c>
      <c r="AA73" s="790"/>
    </row>
    <row r="74" spans="18:34">
      <c r="R74" s="780" t="s">
        <v>96</v>
      </c>
      <c r="Y74" s="790"/>
      <c r="Z74" s="802">
        <f>ROUND((($Z$35+5%)*AO46),2)</f>
        <v>0.06</v>
      </c>
      <c r="AA74" s="790"/>
    </row>
    <row r="75" spans="18:34">
      <c r="R75" s="780" t="s">
        <v>97</v>
      </c>
      <c r="Y75" s="790"/>
      <c r="Z75" s="802">
        <f>ROUND((($Z$35+5%)*AO47),2)</f>
        <v>0.02</v>
      </c>
      <c r="AA75" s="790"/>
    </row>
    <row r="76" spans="18:34">
      <c r="R76" s="780" t="s">
        <v>257</v>
      </c>
      <c r="Y76" s="790"/>
      <c r="Z76" s="802">
        <f>ROUND((($Z$35+5%)*AO48),2)</f>
        <v>0.04</v>
      </c>
      <c r="AA76" s="790"/>
    </row>
    <row r="77" spans="18:34">
      <c r="R77" s="780" t="s">
        <v>969</v>
      </c>
      <c r="Y77" s="790"/>
      <c r="Z77" s="802">
        <v>0.02</v>
      </c>
      <c r="AA77" s="790"/>
    </row>
    <row r="78" spans="18:34">
      <c r="R78" s="780" t="s">
        <v>54</v>
      </c>
      <c r="Y78" s="790"/>
      <c r="Z78" s="802">
        <v>0.05</v>
      </c>
      <c r="AA78" s="790"/>
    </row>
    <row r="79" spans="18:34">
      <c r="R79" s="780" t="s">
        <v>51</v>
      </c>
      <c r="Y79" s="790"/>
      <c r="Z79" s="802">
        <v>0.05</v>
      </c>
      <c r="AA79" s="790"/>
    </row>
    <row r="80" spans="18:34">
      <c r="R80" s="780" t="s">
        <v>69</v>
      </c>
      <c r="Y80" s="790"/>
      <c r="Z80" s="802">
        <v>0.02</v>
      </c>
      <c r="AA80" s="790"/>
    </row>
    <row r="81" spans="18:27">
      <c r="R81" s="780" t="s">
        <v>364</v>
      </c>
      <c r="Y81" s="790"/>
      <c r="Z81" s="802">
        <v>0.01</v>
      </c>
      <c r="AA81" s="790"/>
    </row>
    <row r="82" spans="18:27">
      <c r="R82" s="780" t="s">
        <v>365</v>
      </c>
      <c r="Y82" s="790"/>
      <c r="Z82" s="802">
        <v>0.02</v>
      </c>
      <c r="AA82" s="790"/>
    </row>
    <row r="83" spans="18:27">
      <c r="R83" s="780" t="s">
        <v>214</v>
      </c>
      <c r="Y83" s="790"/>
      <c r="Z83" s="802">
        <v>0</v>
      </c>
      <c r="AA83" s="790"/>
    </row>
    <row r="84" spans="18:27">
      <c r="R84" s="780" t="s">
        <v>240</v>
      </c>
      <c r="Y84" s="790"/>
      <c r="Z84" s="802">
        <v>0.05</v>
      </c>
      <c r="AA84" s="790"/>
    </row>
    <row r="87" spans="18:27">
      <c r="Z87" s="212">
        <f>SUM(Z67:Z85)</f>
        <v>1.0000000000000002</v>
      </c>
    </row>
  </sheetData>
  <mergeCells count="14">
    <mergeCell ref="AP45:AP49"/>
    <mergeCell ref="AP40:AP44"/>
    <mergeCell ref="AP50:AP56"/>
    <mergeCell ref="F52:I54"/>
    <mergeCell ref="F56:I58"/>
    <mergeCell ref="D39:D42"/>
    <mergeCell ref="D44:D47"/>
    <mergeCell ref="K1:P1"/>
    <mergeCell ref="I39:I42"/>
    <mergeCell ref="I44:I47"/>
    <mergeCell ref="H18:H19"/>
    <mergeCell ref="I18:I19"/>
    <mergeCell ref="H20:H22"/>
    <mergeCell ref="I20:I22"/>
  </mergeCells>
  <pageMargins left="0.7" right="0.7" top="0.75" bottom="0.75" header="0.3" footer="0.3"/>
  <ignoredErrors>
    <ignoredError sqref="T33:T36 W33:W36 Z33:Z36 AC33:AC36 AF33:AF36 AI33:AI36"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C2F81-E6A1-452B-8F74-081DBF5D2EE9}">
  <sheetPr codeName="Tabelle4">
    <tabColor theme="9"/>
  </sheetPr>
  <dimension ref="B1:NQR378"/>
  <sheetViews>
    <sheetView zoomScale="85" zoomScaleNormal="85" zoomScaleSheetLayoutView="85" zoomScalePageLayoutView="55" workbookViewId="0">
      <selection activeCell="BB2" sqref="BB2"/>
    </sheetView>
  </sheetViews>
  <sheetFormatPr defaultColWidth="12.5703125" defaultRowHeight="14.25"/>
  <cols>
    <col min="1" max="1" width="2.85546875" style="295" customWidth="1"/>
    <col min="2" max="21" width="2.7109375" style="295" customWidth="1"/>
    <col min="22" max="22" width="3.140625" style="295" customWidth="1"/>
    <col min="23" max="25" width="2.7109375" style="295" customWidth="1"/>
    <col min="26" max="26" width="1" style="295" customWidth="1"/>
    <col min="27" max="49" width="2.7109375" style="295" customWidth="1"/>
    <col min="50" max="52" width="2.42578125" style="295" customWidth="1"/>
    <col min="53" max="53" width="4.42578125" style="295" customWidth="1"/>
    <col min="54" max="54" width="56.42578125" style="295" bestFit="1" customWidth="1"/>
    <col min="55" max="55" width="32" style="295" bestFit="1" customWidth="1"/>
    <col min="56" max="56" width="16.85546875" style="295" bestFit="1" customWidth="1"/>
    <col min="57" max="57" width="22.42578125" style="295" bestFit="1" customWidth="1"/>
    <col min="58" max="58" width="13.5703125" style="295" bestFit="1" customWidth="1"/>
    <col min="59" max="59" width="13.42578125" style="295" bestFit="1" customWidth="1"/>
    <col min="60" max="60" width="13.140625" style="295" bestFit="1" customWidth="1"/>
    <col min="61" max="61" width="11" style="295" bestFit="1" customWidth="1"/>
    <col min="62" max="62" width="8.5703125" style="295" customWidth="1"/>
    <col min="63" max="64" width="4.140625" style="295" customWidth="1"/>
    <col min="65" max="65" width="15.140625" style="295" customWidth="1"/>
    <col min="66" max="66" width="17.42578125" style="561" customWidth="1"/>
    <col min="67" max="67" width="12.5703125" style="295"/>
    <col min="68" max="69" width="16.42578125" style="295" customWidth="1"/>
    <col min="70" max="70" width="12.7109375" style="295" bestFit="1" customWidth="1"/>
    <col min="71" max="72" width="12.7109375" style="295" customWidth="1"/>
    <col min="73" max="73" width="14.7109375" style="295" bestFit="1" customWidth="1"/>
    <col min="74" max="74" width="15.7109375" style="295" bestFit="1" customWidth="1"/>
    <col min="75" max="75" width="15.7109375" style="295" customWidth="1"/>
    <col min="76" max="103" width="12.5703125" style="295"/>
    <col min="104" max="104" width="2.85546875" style="295" customWidth="1"/>
    <col min="105" max="129" width="2.42578125" style="295" customWidth="1"/>
    <col min="130" max="130" width="1" style="295" customWidth="1"/>
    <col min="131" max="158" width="2.42578125" style="295" customWidth="1"/>
    <col min="159" max="171" width="3.5703125" style="295" customWidth="1"/>
    <col min="172" max="172" width="2.42578125" style="295" customWidth="1"/>
    <col min="173" max="173" width="4.7109375" style="295" bestFit="1" customWidth="1"/>
    <col min="174" max="174" width="2.42578125" style="295" customWidth="1"/>
    <col min="175" max="175" width="4.140625" style="295" bestFit="1" customWidth="1"/>
    <col min="176" max="176" width="2.42578125" style="295" customWidth="1"/>
    <col min="177" max="177" width="4.140625" style="295" bestFit="1" customWidth="1"/>
    <col min="178" max="178" width="2.42578125" style="295" customWidth="1"/>
    <col min="179" max="179" width="4.140625" style="295" bestFit="1" customWidth="1"/>
    <col min="180" max="180" width="2.42578125" style="295" customWidth="1"/>
    <col min="181" max="181" width="4.140625" style="295" bestFit="1" customWidth="1"/>
    <col min="182" max="196" width="2.42578125" style="295" customWidth="1"/>
    <col min="197" max="359" width="12.5703125" style="295"/>
    <col min="360" max="360" width="2.85546875" style="295" customWidth="1"/>
    <col min="361" max="385" width="2.42578125" style="295" customWidth="1"/>
    <col min="386" max="386" width="1" style="295" customWidth="1"/>
    <col min="387" max="414" width="2.42578125" style="295" customWidth="1"/>
    <col min="415" max="427" width="3.5703125" style="295" customWidth="1"/>
    <col min="428" max="428" width="2.42578125" style="295" customWidth="1"/>
    <col min="429" max="429" width="4.7109375" style="295" bestFit="1" customWidth="1"/>
    <col min="430" max="430" width="2.42578125" style="295" customWidth="1"/>
    <col min="431" max="431" width="4.140625" style="295" bestFit="1" customWidth="1"/>
    <col min="432" max="432" width="2.42578125" style="295" customWidth="1"/>
    <col min="433" max="433" width="4.140625" style="295" bestFit="1" customWidth="1"/>
    <col min="434" max="434" width="2.42578125" style="295" customWidth="1"/>
    <col min="435" max="435" width="4.140625" style="295" bestFit="1" customWidth="1"/>
    <col min="436" max="436" width="2.42578125" style="295" customWidth="1"/>
    <col min="437" max="437" width="4.140625" style="295" bestFit="1" customWidth="1"/>
    <col min="438" max="452" width="2.42578125" style="295" customWidth="1"/>
    <col min="453" max="615" width="12.5703125" style="295"/>
    <col min="616" max="616" width="2.85546875" style="295" customWidth="1"/>
    <col min="617" max="641" width="2.42578125" style="295" customWidth="1"/>
    <col min="642" max="642" width="1" style="295" customWidth="1"/>
    <col min="643" max="670" width="2.42578125" style="295" customWidth="1"/>
    <col min="671" max="683" width="3.5703125" style="295" customWidth="1"/>
    <col min="684" max="684" width="2.42578125" style="295" customWidth="1"/>
    <col min="685" max="685" width="4.7109375" style="295" bestFit="1" customWidth="1"/>
    <col min="686" max="686" width="2.42578125" style="295" customWidth="1"/>
    <col min="687" max="687" width="4.140625" style="295" bestFit="1" customWidth="1"/>
    <col min="688" max="688" width="2.42578125" style="295" customWidth="1"/>
    <col min="689" max="689" width="4.140625" style="295" bestFit="1" customWidth="1"/>
    <col min="690" max="690" width="2.42578125" style="295" customWidth="1"/>
    <col min="691" max="691" width="4.140625" style="295" bestFit="1" customWidth="1"/>
    <col min="692" max="692" width="2.42578125" style="295" customWidth="1"/>
    <col min="693" max="693" width="4.140625" style="295" bestFit="1" customWidth="1"/>
    <col min="694" max="708" width="2.42578125" style="295" customWidth="1"/>
    <col min="709" max="871" width="12.5703125" style="295"/>
    <col min="872" max="872" width="2.85546875" style="295" customWidth="1"/>
    <col min="873" max="897" width="2.42578125" style="295" customWidth="1"/>
    <col min="898" max="898" width="1" style="295" customWidth="1"/>
    <col min="899" max="926" width="2.42578125" style="295" customWidth="1"/>
    <col min="927" max="939" width="3.5703125" style="295" customWidth="1"/>
    <col min="940" max="940" width="2.42578125" style="295" customWidth="1"/>
    <col min="941" max="941" width="4.7109375" style="295" bestFit="1" customWidth="1"/>
    <col min="942" max="942" width="2.42578125" style="295" customWidth="1"/>
    <col min="943" max="943" width="4.140625" style="295" bestFit="1" customWidth="1"/>
    <col min="944" max="944" width="2.42578125" style="295" customWidth="1"/>
    <col min="945" max="945" width="4.140625" style="295" bestFit="1" customWidth="1"/>
    <col min="946" max="946" width="2.42578125" style="295" customWidth="1"/>
    <col min="947" max="947" width="4.140625" style="295" bestFit="1" customWidth="1"/>
    <col min="948" max="948" width="2.42578125" style="295" customWidth="1"/>
    <col min="949" max="949" width="4.140625" style="295" bestFit="1" customWidth="1"/>
    <col min="950" max="964" width="2.42578125" style="295" customWidth="1"/>
    <col min="965" max="1127" width="12.5703125" style="295"/>
    <col min="1128" max="1128" width="2.85546875" style="295" customWidth="1"/>
    <col min="1129" max="1153" width="2.42578125" style="295" customWidth="1"/>
    <col min="1154" max="1154" width="1" style="295" customWidth="1"/>
    <col min="1155" max="1182" width="2.42578125" style="295" customWidth="1"/>
    <col min="1183" max="1195" width="3.5703125" style="295" customWidth="1"/>
    <col min="1196" max="1196" width="2.42578125" style="295" customWidth="1"/>
    <col min="1197" max="1197" width="4.7109375" style="295" bestFit="1" customWidth="1"/>
    <col min="1198" max="1198" width="2.42578125" style="295" customWidth="1"/>
    <col min="1199" max="1199" width="4.140625" style="295" bestFit="1" customWidth="1"/>
    <col min="1200" max="1200" width="2.42578125" style="295" customWidth="1"/>
    <col min="1201" max="1201" width="4.140625" style="295" bestFit="1" customWidth="1"/>
    <col min="1202" max="1202" width="2.42578125" style="295" customWidth="1"/>
    <col min="1203" max="1203" width="4.140625" style="295" bestFit="1" customWidth="1"/>
    <col min="1204" max="1204" width="2.42578125" style="295" customWidth="1"/>
    <col min="1205" max="1205" width="4.140625" style="295" bestFit="1" customWidth="1"/>
    <col min="1206" max="1220" width="2.42578125" style="295" customWidth="1"/>
    <col min="1221" max="1383" width="12.5703125" style="295"/>
    <col min="1384" max="1384" width="2.85546875" style="295" customWidth="1"/>
    <col min="1385" max="1409" width="2.42578125" style="295" customWidth="1"/>
    <col min="1410" max="1410" width="1" style="295" customWidth="1"/>
    <col min="1411" max="1438" width="2.42578125" style="295" customWidth="1"/>
    <col min="1439" max="1451" width="3.5703125" style="295" customWidth="1"/>
    <col min="1452" max="1452" width="2.42578125" style="295" customWidth="1"/>
    <col min="1453" max="1453" width="4.7109375" style="295" bestFit="1" customWidth="1"/>
    <col min="1454" max="1454" width="2.42578125" style="295" customWidth="1"/>
    <col min="1455" max="1455" width="4.140625" style="295" bestFit="1" customWidth="1"/>
    <col min="1456" max="1456" width="2.42578125" style="295" customWidth="1"/>
    <col min="1457" max="1457" width="4.140625" style="295" bestFit="1" customWidth="1"/>
    <col min="1458" max="1458" width="2.42578125" style="295" customWidth="1"/>
    <col min="1459" max="1459" width="4.140625" style="295" bestFit="1" customWidth="1"/>
    <col min="1460" max="1460" width="2.42578125" style="295" customWidth="1"/>
    <col min="1461" max="1461" width="4.140625" style="295" bestFit="1" customWidth="1"/>
    <col min="1462" max="1476" width="2.42578125" style="295" customWidth="1"/>
    <col min="1477" max="1639" width="12.5703125" style="295"/>
    <col min="1640" max="1640" width="2.85546875" style="295" customWidth="1"/>
    <col min="1641" max="1665" width="2.42578125" style="295" customWidth="1"/>
    <col min="1666" max="1666" width="1" style="295" customWidth="1"/>
    <col min="1667" max="1694" width="2.42578125" style="295" customWidth="1"/>
    <col min="1695" max="1707" width="3.5703125" style="295" customWidth="1"/>
    <col min="1708" max="1708" width="2.42578125" style="295" customWidth="1"/>
    <col min="1709" max="1709" width="4.7109375" style="295" bestFit="1" customWidth="1"/>
    <col min="1710" max="1710" width="2.42578125" style="295" customWidth="1"/>
    <col min="1711" max="1711" width="4.140625" style="295" bestFit="1" customWidth="1"/>
    <col min="1712" max="1712" width="2.42578125" style="295" customWidth="1"/>
    <col min="1713" max="1713" width="4.140625" style="295" bestFit="1" customWidth="1"/>
    <col min="1714" max="1714" width="2.42578125" style="295" customWidth="1"/>
    <col min="1715" max="1715" width="4.140625" style="295" bestFit="1" customWidth="1"/>
    <col min="1716" max="1716" width="2.42578125" style="295" customWidth="1"/>
    <col min="1717" max="1717" width="4.140625" style="295" bestFit="1" customWidth="1"/>
    <col min="1718" max="1732" width="2.42578125" style="295" customWidth="1"/>
    <col min="1733" max="1895" width="12.5703125" style="295"/>
    <col min="1896" max="1896" width="2.85546875" style="295" customWidth="1"/>
    <col min="1897" max="1921" width="2.42578125" style="295" customWidth="1"/>
    <col min="1922" max="1922" width="1" style="295" customWidth="1"/>
    <col min="1923" max="1950" width="2.42578125" style="295" customWidth="1"/>
    <col min="1951" max="1963" width="3.5703125" style="295" customWidth="1"/>
    <col min="1964" max="1964" width="2.42578125" style="295" customWidth="1"/>
    <col min="1965" max="1965" width="4.7109375" style="295" bestFit="1" customWidth="1"/>
    <col min="1966" max="1966" width="2.42578125" style="295" customWidth="1"/>
    <col min="1967" max="1967" width="4.140625" style="295" bestFit="1" customWidth="1"/>
    <col min="1968" max="1968" width="2.42578125" style="295" customWidth="1"/>
    <col min="1969" max="1969" width="4.140625" style="295" bestFit="1" customWidth="1"/>
    <col min="1970" max="1970" width="2.42578125" style="295" customWidth="1"/>
    <col min="1971" max="1971" width="4.140625" style="295" bestFit="1" customWidth="1"/>
    <col min="1972" max="1972" width="2.42578125" style="295" customWidth="1"/>
    <col min="1973" max="1973" width="4.140625" style="295" bestFit="1" customWidth="1"/>
    <col min="1974" max="1988" width="2.42578125" style="295" customWidth="1"/>
    <col min="1989" max="2151" width="12.5703125" style="295"/>
    <col min="2152" max="2152" width="2.85546875" style="295" customWidth="1"/>
    <col min="2153" max="2177" width="2.42578125" style="295" customWidth="1"/>
    <col min="2178" max="2178" width="1" style="295" customWidth="1"/>
    <col min="2179" max="2206" width="2.42578125" style="295" customWidth="1"/>
    <col min="2207" max="2219" width="3.5703125" style="295" customWidth="1"/>
    <col min="2220" max="2220" width="2.42578125" style="295" customWidth="1"/>
    <col min="2221" max="2221" width="4.7109375" style="295" bestFit="1" customWidth="1"/>
    <col min="2222" max="2222" width="2.42578125" style="295" customWidth="1"/>
    <col min="2223" max="2223" width="4.140625" style="295" bestFit="1" customWidth="1"/>
    <col min="2224" max="2224" width="2.42578125" style="295" customWidth="1"/>
    <col min="2225" max="2225" width="4.140625" style="295" bestFit="1" customWidth="1"/>
    <col min="2226" max="2226" width="2.42578125" style="295" customWidth="1"/>
    <col min="2227" max="2227" width="4.140625" style="295" bestFit="1" customWidth="1"/>
    <col min="2228" max="2228" width="2.42578125" style="295" customWidth="1"/>
    <col min="2229" max="2229" width="4.140625" style="295" bestFit="1" customWidth="1"/>
    <col min="2230" max="2244" width="2.42578125" style="295" customWidth="1"/>
    <col min="2245" max="2407" width="12.5703125" style="295"/>
    <col min="2408" max="2408" width="2.85546875" style="295" customWidth="1"/>
    <col min="2409" max="2433" width="2.42578125" style="295" customWidth="1"/>
    <col min="2434" max="2434" width="1" style="295" customWidth="1"/>
    <col min="2435" max="2462" width="2.42578125" style="295" customWidth="1"/>
    <col min="2463" max="2475" width="3.5703125" style="295" customWidth="1"/>
    <col min="2476" max="2476" width="2.42578125" style="295" customWidth="1"/>
    <col min="2477" max="2477" width="4.7109375" style="295" bestFit="1" customWidth="1"/>
    <col min="2478" max="2478" width="2.42578125" style="295" customWidth="1"/>
    <col min="2479" max="2479" width="4.140625" style="295" bestFit="1" customWidth="1"/>
    <col min="2480" max="2480" width="2.42578125" style="295" customWidth="1"/>
    <col min="2481" max="2481" width="4.140625" style="295" bestFit="1" customWidth="1"/>
    <col min="2482" max="2482" width="2.42578125" style="295" customWidth="1"/>
    <col min="2483" max="2483" width="4.140625" style="295" bestFit="1" customWidth="1"/>
    <col min="2484" max="2484" width="2.42578125" style="295" customWidth="1"/>
    <col min="2485" max="2485" width="4.140625" style="295" bestFit="1" customWidth="1"/>
    <col min="2486" max="2500" width="2.42578125" style="295" customWidth="1"/>
    <col min="2501" max="2663" width="12.5703125" style="295"/>
    <col min="2664" max="2664" width="2.85546875" style="295" customWidth="1"/>
    <col min="2665" max="2689" width="2.42578125" style="295" customWidth="1"/>
    <col min="2690" max="2690" width="1" style="295" customWidth="1"/>
    <col min="2691" max="2718" width="2.42578125" style="295" customWidth="1"/>
    <col min="2719" max="2731" width="3.5703125" style="295" customWidth="1"/>
    <col min="2732" max="2732" width="2.42578125" style="295" customWidth="1"/>
    <col min="2733" max="2733" width="4.7109375" style="295" bestFit="1" customWidth="1"/>
    <col min="2734" max="2734" width="2.42578125" style="295" customWidth="1"/>
    <col min="2735" max="2735" width="4.140625" style="295" bestFit="1" customWidth="1"/>
    <col min="2736" max="2736" width="2.42578125" style="295" customWidth="1"/>
    <col min="2737" max="2737" width="4.140625" style="295" bestFit="1" customWidth="1"/>
    <col min="2738" max="2738" width="2.42578125" style="295" customWidth="1"/>
    <col min="2739" max="2739" width="4.140625" style="295" bestFit="1" customWidth="1"/>
    <col min="2740" max="2740" width="2.42578125" style="295" customWidth="1"/>
    <col min="2741" max="2741" width="4.140625" style="295" bestFit="1" customWidth="1"/>
    <col min="2742" max="2756" width="2.42578125" style="295" customWidth="1"/>
    <col min="2757" max="2919" width="12.5703125" style="295"/>
    <col min="2920" max="2920" width="2.85546875" style="295" customWidth="1"/>
    <col min="2921" max="2945" width="2.42578125" style="295" customWidth="1"/>
    <col min="2946" max="2946" width="1" style="295" customWidth="1"/>
    <col min="2947" max="2974" width="2.42578125" style="295" customWidth="1"/>
    <col min="2975" max="2987" width="3.5703125" style="295" customWidth="1"/>
    <col min="2988" max="2988" width="2.42578125" style="295" customWidth="1"/>
    <col min="2989" max="2989" width="4.7109375" style="295" bestFit="1" customWidth="1"/>
    <col min="2990" max="2990" width="2.42578125" style="295" customWidth="1"/>
    <col min="2991" max="2991" width="4.140625" style="295" bestFit="1" customWidth="1"/>
    <col min="2992" max="2992" width="2.42578125" style="295" customWidth="1"/>
    <col min="2993" max="2993" width="4.140625" style="295" bestFit="1" customWidth="1"/>
    <col min="2994" max="2994" width="2.42578125" style="295" customWidth="1"/>
    <col min="2995" max="2995" width="4.140625" style="295" bestFit="1" customWidth="1"/>
    <col min="2996" max="2996" width="2.42578125" style="295" customWidth="1"/>
    <col min="2997" max="2997" width="4.140625" style="295" bestFit="1" customWidth="1"/>
    <col min="2998" max="3012" width="2.42578125" style="295" customWidth="1"/>
    <col min="3013" max="3175" width="12.5703125" style="295"/>
    <col min="3176" max="3176" width="2.85546875" style="295" customWidth="1"/>
    <col min="3177" max="3201" width="2.42578125" style="295" customWidth="1"/>
    <col min="3202" max="3202" width="1" style="295" customWidth="1"/>
    <col min="3203" max="3230" width="2.42578125" style="295" customWidth="1"/>
    <col min="3231" max="3243" width="3.5703125" style="295" customWidth="1"/>
    <col min="3244" max="3244" width="2.42578125" style="295" customWidth="1"/>
    <col min="3245" max="3245" width="4.7109375" style="295" bestFit="1" customWidth="1"/>
    <col min="3246" max="3246" width="2.42578125" style="295" customWidth="1"/>
    <col min="3247" max="3247" width="4.140625" style="295" bestFit="1" customWidth="1"/>
    <col min="3248" max="3248" width="2.42578125" style="295" customWidth="1"/>
    <col min="3249" max="3249" width="4.140625" style="295" bestFit="1" customWidth="1"/>
    <col min="3250" max="3250" width="2.42578125" style="295" customWidth="1"/>
    <col min="3251" max="3251" width="4.140625" style="295" bestFit="1" customWidth="1"/>
    <col min="3252" max="3252" width="2.42578125" style="295" customWidth="1"/>
    <col min="3253" max="3253" width="4.140625" style="295" bestFit="1" customWidth="1"/>
    <col min="3254" max="3268" width="2.42578125" style="295" customWidth="1"/>
    <col min="3269" max="3431" width="12.5703125" style="295"/>
    <col min="3432" max="3432" width="2.85546875" style="295" customWidth="1"/>
    <col min="3433" max="3457" width="2.42578125" style="295" customWidth="1"/>
    <col min="3458" max="3458" width="1" style="295" customWidth="1"/>
    <col min="3459" max="3486" width="2.42578125" style="295" customWidth="1"/>
    <col min="3487" max="3499" width="3.5703125" style="295" customWidth="1"/>
    <col min="3500" max="3500" width="2.42578125" style="295" customWidth="1"/>
    <col min="3501" max="3501" width="4.7109375" style="295" bestFit="1" customWidth="1"/>
    <col min="3502" max="3502" width="2.42578125" style="295" customWidth="1"/>
    <col min="3503" max="3503" width="4.140625" style="295" bestFit="1" customWidth="1"/>
    <col min="3504" max="3504" width="2.42578125" style="295" customWidth="1"/>
    <col min="3505" max="3505" width="4.140625" style="295" bestFit="1" customWidth="1"/>
    <col min="3506" max="3506" width="2.42578125" style="295" customWidth="1"/>
    <col min="3507" max="3507" width="4.140625" style="295" bestFit="1" customWidth="1"/>
    <col min="3508" max="3508" width="2.42578125" style="295" customWidth="1"/>
    <col min="3509" max="3509" width="4.140625" style="295" bestFit="1" customWidth="1"/>
    <col min="3510" max="3524" width="2.42578125" style="295" customWidth="1"/>
    <col min="3525" max="3687" width="12.5703125" style="295"/>
    <col min="3688" max="3688" width="2.85546875" style="295" customWidth="1"/>
    <col min="3689" max="3713" width="2.42578125" style="295" customWidth="1"/>
    <col min="3714" max="3714" width="1" style="295" customWidth="1"/>
    <col min="3715" max="3742" width="2.42578125" style="295" customWidth="1"/>
    <col min="3743" max="3755" width="3.5703125" style="295" customWidth="1"/>
    <col min="3756" max="3756" width="2.42578125" style="295" customWidth="1"/>
    <col min="3757" max="3757" width="4.7109375" style="295" bestFit="1" customWidth="1"/>
    <col min="3758" max="3758" width="2.42578125" style="295" customWidth="1"/>
    <col min="3759" max="3759" width="4.140625" style="295" bestFit="1" customWidth="1"/>
    <col min="3760" max="3760" width="2.42578125" style="295" customWidth="1"/>
    <col min="3761" max="3761" width="4.140625" style="295" bestFit="1" customWidth="1"/>
    <col min="3762" max="3762" width="2.42578125" style="295" customWidth="1"/>
    <col min="3763" max="3763" width="4.140625" style="295" bestFit="1" customWidth="1"/>
    <col min="3764" max="3764" width="2.42578125" style="295" customWidth="1"/>
    <col min="3765" max="3765" width="4.140625" style="295" bestFit="1" customWidth="1"/>
    <col min="3766" max="3780" width="2.42578125" style="295" customWidth="1"/>
    <col min="3781" max="3943" width="12.5703125" style="295"/>
    <col min="3944" max="3944" width="2.85546875" style="295" customWidth="1"/>
    <col min="3945" max="3969" width="2.42578125" style="295" customWidth="1"/>
    <col min="3970" max="3970" width="1" style="295" customWidth="1"/>
    <col min="3971" max="3998" width="2.42578125" style="295" customWidth="1"/>
    <col min="3999" max="4011" width="3.5703125" style="295" customWidth="1"/>
    <col min="4012" max="4012" width="2.42578125" style="295" customWidth="1"/>
    <col min="4013" max="4013" width="4.7109375" style="295" bestFit="1" customWidth="1"/>
    <col min="4014" max="4014" width="2.42578125" style="295" customWidth="1"/>
    <col min="4015" max="4015" width="4.140625" style="295" bestFit="1" customWidth="1"/>
    <col min="4016" max="4016" width="2.42578125" style="295" customWidth="1"/>
    <col min="4017" max="4017" width="4.140625" style="295" bestFit="1" customWidth="1"/>
    <col min="4018" max="4018" width="2.42578125" style="295" customWidth="1"/>
    <col min="4019" max="4019" width="4.140625" style="295" bestFit="1" customWidth="1"/>
    <col min="4020" max="4020" width="2.42578125" style="295" customWidth="1"/>
    <col min="4021" max="4021" width="4.140625" style="295" bestFit="1" customWidth="1"/>
    <col min="4022" max="4036" width="2.42578125" style="295" customWidth="1"/>
    <col min="4037" max="4199" width="12.5703125" style="295"/>
    <col min="4200" max="4200" width="2.85546875" style="295" customWidth="1"/>
    <col min="4201" max="4225" width="2.42578125" style="295" customWidth="1"/>
    <col min="4226" max="4226" width="1" style="295" customWidth="1"/>
    <col min="4227" max="4254" width="2.42578125" style="295" customWidth="1"/>
    <col min="4255" max="4267" width="3.5703125" style="295" customWidth="1"/>
    <col min="4268" max="4268" width="2.42578125" style="295" customWidth="1"/>
    <col min="4269" max="4269" width="4.7109375" style="295" bestFit="1" customWidth="1"/>
    <col min="4270" max="4270" width="2.42578125" style="295" customWidth="1"/>
    <col min="4271" max="4271" width="4.140625" style="295" bestFit="1" customWidth="1"/>
    <col min="4272" max="4272" width="2.42578125" style="295" customWidth="1"/>
    <col min="4273" max="4273" width="4.140625" style="295" bestFit="1" customWidth="1"/>
    <col min="4274" max="4274" width="2.42578125" style="295" customWidth="1"/>
    <col min="4275" max="4275" width="4.140625" style="295" bestFit="1" customWidth="1"/>
    <col min="4276" max="4276" width="2.42578125" style="295" customWidth="1"/>
    <col min="4277" max="4277" width="4.140625" style="295" bestFit="1" customWidth="1"/>
    <col min="4278" max="4292" width="2.42578125" style="295" customWidth="1"/>
    <col min="4293" max="4455" width="12.5703125" style="295"/>
    <col min="4456" max="4456" width="2.85546875" style="295" customWidth="1"/>
    <col min="4457" max="4481" width="2.42578125" style="295" customWidth="1"/>
    <col min="4482" max="4482" width="1" style="295" customWidth="1"/>
    <col min="4483" max="4510" width="2.42578125" style="295" customWidth="1"/>
    <col min="4511" max="4523" width="3.5703125" style="295" customWidth="1"/>
    <col min="4524" max="4524" width="2.42578125" style="295" customWidth="1"/>
    <col min="4525" max="4525" width="4.7109375" style="295" bestFit="1" customWidth="1"/>
    <col min="4526" max="4526" width="2.42578125" style="295" customWidth="1"/>
    <col min="4527" max="4527" width="4.140625" style="295" bestFit="1" customWidth="1"/>
    <col min="4528" max="4528" width="2.42578125" style="295" customWidth="1"/>
    <col min="4529" max="4529" width="4.140625" style="295" bestFit="1" customWidth="1"/>
    <col min="4530" max="4530" width="2.42578125" style="295" customWidth="1"/>
    <col min="4531" max="4531" width="4.140625" style="295" bestFit="1" customWidth="1"/>
    <col min="4532" max="4532" width="2.42578125" style="295" customWidth="1"/>
    <col min="4533" max="4533" width="4.140625" style="295" bestFit="1" customWidth="1"/>
    <col min="4534" max="4548" width="2.42578125" style="295" customWidth="1"/>
    <col min="4549" max="4711" width="12.5703125" style="295"/>
    <col min="4712" max="4712" width="2.85546875" style="295" customWidth="1"/>
    <col min="4713" max="4737" width="2.42578125" style="295" customWidth="1"/>
    <col min="4738" max="4738" width="1" style="295" customWidth="1"/>
    <col min="4739" max="4766" width="2.42578125" style="295" customWidth="1"/>
    <col min="4767" max="4779" width="3.5703125" style="295" customWidth="1"/>
    <col min="4780" max="4780" width="2.42578125" style="295" customWidth="1"/>
    <col min="4781" max="4781" width="4.7109375" style="295" bestFit="1" customWidth="1"/>
    <col min="4782" max="4782" width="2.42578125" style="295" customWidth="1"/>
    <col min="4783" max="4783" width="4.140625" style="295" bestFit="1" customWidth="1"/>
    <col min="4784" max="4784" width="2.42578125" style="295" customWidth="1"/>
    <col min="4785" max="4785" width="4.140625" style="295" bestFit="1" customWidth="1"/>
    <col min="4786" max="4786" width="2.42578125" style="295" customWidth="1"/>
    <col min="4787" max="4787" width="4.140625" style="295" bestFit="1" customWidth="1"/>
    <col min="4788" max="4788" width="2.42578125" style="295" customWidth="1"/>
    <col min="4789" max="4789" width="4.140625" style="295" bestFit="1" customWidth="1"/>
    <col min="4790" max="4804" width="2.42578125" style="295" customWidth="1"/>
    <col min="4805" max="4967" width="12.5703125" style="295"/>
    <col min="4968" max="4968" width="2.85546875" style="295" customWidth="1"/>
    <col min="4969" max="4993" width="2.42578125" style="295" customWidth="1"/>
    <col min="4994" max="4994" width="1" style="295" customWidth="1"/>
    <col min="4995" max="5022" width="2.42578125" style="295" customWidth="1"/>
    <col min="5023" max="5035" width="3.5703125" style="295" customWidth="1"/>
    <col min="5036" max="5036" width="2.42578125" style="295" customWidth="1"/>
    <col min="5037" max="5037" width="4.7109375" style="295" bestFit="1" customWidth="1"/>
    <col min="5038" max="5038" width="2.42578125" style="295" customWidth="1"/>
    <col min="5039" max="5039" width="4.140625" style="295" bestFit="1" customWidth="1"/>
    <col min="5040" max="5040" width="2.42578125" style="295" customWidth="1"/>
    <col min="5041" max="5041" width="4.140625" style="295" bestFit="1" customWidth="1"/>
    <col min="5042" max="5042" width="2.42578125" style="295" customWidth="1"/>
    <col min="5043" max="5043" width="4.140625" style="295" bestFit="1" customWidth="1"/>
    <col min="5044" max="5044" width="2.42578125" style="295" customWidth="1"/>
    <col min="5045" max="5045" width="4.140625" style="295" bestFit="1" customWidth="1"/>
    <col min="5046" max="5060" width="2.42578125" style="295" customWidth="1"/>
    <col min="5061" max="5223" width="12.5703125" style="295"/>
    <col min="5224" max="5224" width="2.85546875" style="295" customWidth="1"/>
    <col min="5225" max="5249" width="2.42578125" style="295" customWidth="1"/>
    <col min="5250" max="5250" width="1" style="295" customWidth="1"/>
    <col min="5251" max="5278" width="2.42578125" style="295" customWidth="1"/>
    <col min="5279" max="5291" width="3.5703125" style="295" customWidth="1"/>
    <col min="5292" max="5292" width="2.42578125" style="295" customWidth="1"/>
    <col min="5293" max="5293" width="4.7109375" style="295" bestFit="1" customWidth="1"/>
    <col min="5294" max="5294" width="2.42578125" style="295" customWidth="1"/>
    <col min="5295" max="5295" width="4.140625" style="295" bestFit="1" customWidth="1"/>
    <col min="5296" max="5296" width="2.42578125" style="295" customWidth="1"/>
    <col min="5297" max="5297" width="4.140625" style="295" bestFit="1" customWidth="1"/>
    <col min="5298" max="5298" width="2.42578125" style="295" customWidth="1"/>
    <col min="5299" max="5299" width="4.140625" style="295" bestFit="1" customWidth="1"/>
    <col min="5300" max="5300" width="2.42578125" style="295" customWidth="1"/>
    <col min="5301" max="5301" width="4.140625" style="295" bestFit="1" customWidth="1"/>
    <col min="5302" max="5316" width="2.42578125" style="295" customWidth="1"/>
    <col min="5317" max="5479" width="12.5703125" style="295"/>
    <col min="5480" max="5480" width="2.85546875" style="295" customWidth="1"/>
    <col min="5481" max="5505" width="2.42578125" style="295" customWidth="1"/>
    <col min="5506" max="5506" width="1" style="295" customWidth="1"/>
    <col min="5507" max="5534" width="2.42578125" style="295" customWidth="1"/>
    <col min="5535" max="5547" width="3.5703125" style="295" customWidth="1"/>
    <col min="5548" max="5548" width="2.42578125" style="295" customWidth="1"/>
    <col min="5549" max="5549" width="4.7109375" style="295" bestFit="1" customWidth="1"/>
    <col min="5550" max="5550" width="2.42578125" style="295" customWidth="1"/>
    <col min="5551" max="5551" width="4.140625" style="295" bestFit="1" customWidth="1"/>
    <col min="5552" max="5552" width="2.42578125" style="295" customWidth="1"/>
    <col min="5553" max="5553" width="4.140625" style="295" bestFit="1" customWidth="1"/>
    <col min="5554" max="5554" width="2.42578125" style="295" customWidth="1"/>
    <col min="5555" max="5555" width="4.140625" style="295" bestFit="1" customWidth="1"/>
    <col min="5556" max="5556" width="2.42578125" style="295" customWidth="1"/>
    <col min="5557" max="5557" width="4.140625" style="295" bestFit="1" customWidth="1"/>
    <col min="5558" max="5572" width="2.42578125" style="295" customWidth="1"/>
    <col min="5573" max="5735" width="12.5703125" style="295"/>
    <col min="5736" max="5736" width="2.85546875" style="295" customWidth="1"/>
    <col min="5737" max="5761" width="2.42578125" style="295" customWidth="1"/>
    <col min="5762" max="5762" width="1" style="295" customWidth="1"/>
    <col min="5763" max="5790" width="2.42578125" style="295" customWidth="1"/>
    <col min="5791" max="5803" width="3.5703125" style="295" customWidth="1"/>
    <col min="5804" max="5804" width="2.42578125" style="295" customWidth="1"/>
    <col min="5805" max="5805" width="4.7109375" style="295" bestFit="1" customWidth="1"/>
    <col min="5806" max="5806" width="2.42578125" style="295" customWidth="1"/>
    <col min="5807" max="5807" width="4.140625" style="295" bestFit="1" customWidth="1"/>
    <col min="5808" max="5808" width="2.42578125" style="295" customWidth="1"/>
    <col min="5809" max="5809" width="4.140625" style="295" bestFit="1" customWidth="1"/>
    <col min="5810" max="5810" width="2.42578125" style="295" customWidth="1"/>
    <col min="5811" max="5811" width="4.140625" style="295" bestFit="1" customWidth="1"/>
    <col min="5812" max="5812" width="2.42578125" style="295" customWidth="1"/>
    <col min="5813" max="5813" width="4.140625" style="295" bestFit="1" customWidth="1"/>
    <col min="5814" max="5828" width="2.42578125" style="295" customWidth="1"/>
    <col min="5829" max="5991" width="12.5703125" style="295"/>
    <col min="5992" max="5992" width="2.85546875" style="295" customWidth="1"/>
    <col min="5993" max="6017" width="2.42578125" style="295" customWidth="1"/>
    <col min="6018" max="6018" width="1" style="295" customWidth="1"/>
    <col min="6019" max="6046" width="2.42578125" style="295" customWidth="1"/>
    <col min="6047" max="6059" width="3.5703125" style="295" customWidth="1"/>
    <col min="6060" max="6060" width="2.42578125" style="295" customWidth="1"/>
    <col min="6061" max="6061" width="4.7109375" style="295" bestFit="1" customWidth="1"/>
    <col min="6062" max="6062" width="2.42578125" style="295" customWidth="1"/>
    <col min="6063" max="6063" width="4.140625" style="295" bestFit="1" customWidth="1"/>
    <col min="6064" max="6064" width="2.42578125" style="295" customWidth="1"/>
    <col min="6065" max="6065" width="4.140625" style="295" bestFit="1" customWidth="1"/>
    <col min="6066" max="6066" width="2.42578125" style="295" customWidth="1"/>
    <col min="6067" max="6067" width="4.140625" style="295" bestFit="1" customWidth="1"/>
    <col min="6068" max="6068" width="2.42578125" style="295" customWidth="1"/>
    <col min="6069" max="6069" width="4.140625" style="295" bestFit="1" customWidth="1"/>
    <col min="6070" max="6084" width="2.42578125" style="295" customWidth="1"/>
    <col min="6085" max="6247" width="12.5703125" style="295"/>
    <col min="6248" max="6248" width="2.85546875" style="295" customWidth="1"/>
    <col min="6249" max="6273" width="2.42578125" style="295" customWidth="1"/>
    <col min="6274" max="6274" width="1" style="295" customWidth="1"/>
    <col min="6275" max="6302" width="2.42578125" style="295" customWidth="1"/>
    <col min="6303" max="6315" width="3.5703125" style="295" customWidth="1"/>
    <col min="6316" max="6316" width="2.42578125" style="295" customWidth="1"/>
    <col min="6317" max="6317" width="4.7109375" style="295" bestFit="1" customWidth="1"/>
    <col min="6318" max="6318" width="2.42578125" style="295" customWidth="1"/>
    <col min="6319" max="6319" width="4.140625" style="295" bestFit="1" customWidth="1"/>
    <col min="6320" max="6320" width="2.42578125" style="295" customWidth="1"/>
    <col min="6321" max="6321" width="4.140625" style="295" bestFit="1" customWidth="1"/>
    <col min="6322" max="6322" width="2.42578125" style="295" customWidth="1"/>
    <col min="6323" max="6323" width="4.140625" style="295" bestFit="1" customWidth="1"/>
    <col min="6324" max="6324" width="2.42578125" style="295" customWidth="1"/>
    <col min="6325" max="6325" width="4.140625" style="295" bestFit="1" customWidth="1"/>
    <col min="6326" max="6340" width="2.42578125" style="295" customWidth="1"/>
    <col min="6341" max="6503" width="12.5703125" style="295"/>
    <col min="6504" max="6504" width="2.85546875" style="295" customWidth="1"/>
    <col min="6505" max="6529" width="2.42578125" style="295" customWidth="1"/>
    <col min="6530" max="6530" width="1" style="295" customWidth="1"/>
    <col min="6531" max="6558" width="2.42578125" style="295" customWidth="1"/>
    <col min="6559" max="6571" width="3.5703125" style="295" customWidth="1"/>
    <col min="6572" max="6572" width="2.42578125" style="295" customWidth="1"/>
    <col min="6573" max="6573" width="4.7109375" style="295" bestFit="1" customWidth="1"/>
    <col min="6574" max="6574" width="2.42578125" style="295" customWidth="1"/>
    <col min="6575" max="6575" width="4.140625" style="295" bestFit="1" customWidth="1"/>
    <col min="6576" max="6576" width="2.42578125" style="295" customWidth="1"/>
    <col min="6577" max="6577" width="4.140625" style="295" bestFit="1" customWidth="1"/>
    <col min="6578" max="6578" width="2.42578125" style="295" customWidth="1"/>
    <col min="6579" max="6579" width="4.140625" style="295" bestFit="1" customWidth="1"/>
    <col min="6580" max="6580" width="2.42578125" style="295" customWidth="1"/>
    <col min="6581" max="6581" width="4.140625" style="295" bestFit="1" customWidth="1"/>
    <col min="6582" max="6596" width="2.42578125" style="295" customWidth="1"/>
    <col min="6597" max="6759" width="12.5703125" style="295"/>
    <col min="6760" max="6760" width="2.85546875" style="295" customWidth="1"/>
    <col min="6761" max="6785" width="2.42578125" style="295" customWidth="1"/>
    <col min="6786" max="6786" width="1" style="295" customWidth="1"/>
    <col min="6787" max="6814" width="2.42578125" style="295" customWidth="1"/>
    <col min="6815" max="6827" width="3.5703125" style="295" customWidth="1"/>
    <col min="6828" max="6828" width="2.42578125" style="295" customWidth="1"/>
    <col min="6829" max="6829" width="4.7109375" style="295" bestFit="1" customWidth="1"/>
    <col min="6830" max="6830" width="2.42578125" style="295" customWidth="1"/>
    <col min="6831" max="6831" width="4.140625" style="295" bestFit="1" customWidth="1"/>
    <col min="6832" max="6832" width="2.42578125" style="295" customWidth="1"/>
    <col min="6833" max="6833" width="4.140625" style="295" bestFit="1" customWidth="1"/>
    <col min="6834" max="6834" width="2.42578125" style="295" customWidth="1"/>
    <col min="6835" max="6835" width="4.140625" style="295" bestFit="1" customWidth="1"/>
    <col min="6836" max="6836" width="2.42578125" style="295" customWidth="1"/>
    <col min="6837" max="6837" width="4.140625" style="295" bestFit="1" customWidth="1"/>
    <col min="6838" max="6852" width="2.42578125" style="295" customWidth="1"/>
    <col min="6853" max="7015" width="12.5703125" style="295"/>
    <col min="7016" max="7016" width="2.85546875" style="295" customWidth="1"/>
    <col min="7017" max="7041" width="2.42578125" style="295" customWidth="1"/>
    <col min="7042" max="7042" width="1" style="295" customWidth="1"/>
    <col min="7043" max="7070" width="2.42578125" style="295" customWidth="1"/>
    <col min="7071" max="7083" width="3.5703125" style="295" customWidth="1"/>
    <col min="7084" max="7084" width="2.42578125" style="295" customWidth="1"/>
    <col min="7085" max="7085" width="4.7109375" style="295" bestFit="1" customWidth="1"/>
    <col min="7086" max="7086" width="2.42578125" style="295" customWidth="1"/>
    <col min="7087" max="7087" width="4.140625" style="295" bestFit="1" customWidth="1"/>
    <col min="7088" max="7088" width="2.42578125" style="295" customWidth="1"/>
    <col min="7089" max="7089" width="4.140625" style="295" bestFit="1" customWidth="1"/>
    <col min="7090" max="7090" width="2.42578125" style="295" customWidth="1"/>
    <col min="7091" max="7091" width="4.140625" style="295" bestFit="1" customWidth="1"/>
    <col min="7092" max="7092" width="2.42578125" style="295" customWidth="1"/>
    <col min="7093" max="7093" width="4.140625" style="295" bestFit="1" customWidth="1"/>
    <col min="7094" max="7108" width="2.42578125" style="295" customWidth="1"/>
    <col min="7109" max="7271" width="12.5703125" style="295"/>
    <col min="7272" max="7272" width="2.85546875" style="295" customWidth="1"/>
    <col min="7273" max="7297" width="2.42578125" style="295" customWidth="1"/>
    <col min="7298" max="7298" width="1" style="295" customWidth="1"/>
    <col min="7299" max="7326" width="2.42578125" style="295" customWidth="1"/>
    <col min="7327" max="7339" width="3.5703125" style="295" customWidth="1"/>
    <col min="7340" max="7340" width="2.42578125" style="295" customWidth="1"/>
    <col min="7341" max="7341" width="4.7109375" style="295" bestFit="1" customWidth="1"/>
    <col min="7342" max="7342" width="2.42578125" style="295" customWidth="1"/>
    <col min="7343" max="7343" width="4.140625" style="295" bestFit="1" customWidth="1"/>
    <col min="7344" max="7344" width="2.42578125" style="295" customWidth="1"/>
    <col min="7345" max="7345" width="4.140625" style="295" bestFit="1" customWidth="1"/>
    <col min="7346" max="7346" width="2.42578125" style="295" customWidth="1"/>
    <col min="7347" max="7347" width="4.140625" style="295" bestFit="1" customWidth="1"/>
    <col min="7348" max="7348" width="2.42578125" style="295" customWidth="1"/>
    <col min="7349" max="7349" width="4.140625" style="295" bestFit="1" customWidth="1"/>
    <col min="7350" max="7364" width="2.42578125" style="295" customWidth="1"/>
    <col min="7365" max="7527" width="12.5703125" style="295"/>
    <col min="7528" max="7528" width="2.85546875" style="295" customWidth="1"/>
    <col min="7529" max="7553" width="2.42578125" style="295" customWidth="1"/>
    <col min="7554" max="7554" width="1" style="295" customWidth="1"/>
    <col min="7555" max="7582" width="2.42578125" style="295" customWidth="1"/>
    <col min="7583" max="7595" width="3.5703125" style="295" customWidth="1"/>
    <col min="7596" max="7596" width="2.42578125" style="295" customWidth="1"/>
    <col min="7597" max="7597" width="4.7109375" style="295" bestFit="1" customWidth="1"/>
    <col min="7598" max="7598" width="2.42578125" style="295" customWidth="1"/>
    <col min="7599" max="7599" width="4.140625" style="295" bestFit="1" customWidth="1"/>
    <col min="7600" max="7600" width="2.42578125" style="295" customWidth="1"/>
    <col min="7601" max="7601" width="4.140625" style="295" bestFit="1" customWidth="1"/>
    <col min="7602" max="7602" width="2.42578125" style="295" customWidth="1"/>
    <col min="7603" max="7603" width="4.140625" style="295" bestFit="1" customWidth="1"/>
    <col min="7604" max="7604" width="2.42578125" style="295" customWidth="1"/>
    <col min="7605" max="7605" width="4.140625" style="295" bestFit="1" customWidth="1"/>
    <col min="7606" max="7620" width="2.42578125" style="295" customWidth="1"/>
    <col min="7621" max="7783" width="12.5703125" style="295"/>
    <col min="7784" max="7784" width="2.85546875" style="295" customWidth="1"/>
    <col min="7785" max="7809" width="2.42578125" style="295" customWidth="1"/>
    <col min="7810" max="7810" width="1" style="295" customWidth="1"/>
    <col min="7811" max="7838" width="2.42578125" style="295" customWidth="1"/>
    <col min="7839" max="7851" width="3.5703125" style="295" customWidth="1"/>
    <col min="7852" max="7852" width="2.42578125" style="295" customWidth="1"/>
    <col min="7853" max="7853" width="4.7109375" style="295" bestFit="1" customWidth="1"/>
    <col min="7854" max="7854" width="2.42578125" style="295" customWidth="1"/>
    <col min="7855" max="7855" width="4.140625" style="295" bestFit="1" customWidth="1"/>
    <col min="7856" max="7856" width="2.42578125" style="295" customWidth="1"/>
    <col min="7857" max="7857" width="4.140625" style="295" bestFit="1" customWidth="1"/>
    <col min="7858" max="7858" width="2.42578125" style="295" customWidth="1"/>
    <col min="7859" max="7859" width="4.140625" style="295" bestFit="1" customWidth="1"/>
    <col min="7860" max="7860" width="2.42578125" style="295" customWidth="1"/>
    <col min="7861" max="7861" width="4.140625" style="295" bestFit="1" customWidth="1"/>
    <col min="7862" max="7876" width="2.42578125" style="295" customWidth="1"/>
    <col min="7877" max="8039" width="12.5703125" style="295"/>
    <col min="8040" max="8040" width="2.85546875" style="295" customWidth="1"/>
    <col min="8041" max="8065" width="2.42578125" style="295" customWidth="1"/>
    <col min="8066" max="8066" width="1" style="295" customWidth="1"/>
    <col min="8067" max="8094" width="2.42578125" style="295" customWidth="1"/>
    <col min="8095" max="8107" width="3.5703125" style="295" customWidth="1"/>
    <col min="8108" max="8108" width="2.42578125" style="295" customWidth="1"/>
    <col min="8109" max="8109" width="4.7109375" style="295" bestFit="1" customWidth="1"/>
    <col min="8110" max="8110" width="2.42578125" style="295" customWidth="1"/>
    <col min="8111" max="8111" width="4.140625" style="295" bestFit="1" customWidth="1"/>
    <col min="8112" max="8112" width="2.42578125" style="295" customWidth="1"/>
    <col min="8113" max="8113" width="4.140625" style="295" bestFit="1" customWidth="1"/>
    <col min="8114" max="8114" width="2.42578125" style="295" customWidth="1"/>
    <col min="8115" max="8115" width="4.140625" style="295" bestFit="1" customWidth="1"/>
    <col min="8116" max="8116" width="2.42578125" style="295" customWidth="1"/>
    <col min="8117" max="8117" width="4.140625" style="295" bestFit="1" customWidth="1"/>
    <col min="8118" max="8132" width="2.42578125" style="295" customWidth="1"/>
    <col min="8133" max="8295" width="12.5703125" style="295"/>
    <col min="8296" max="8296" width="2.85546875" style="295" customWidth="1"/>
    <col min="8297" max="8321" width="2.42578125" style="295" customWidth="1"/>
    <col min="8322" max="8322" width="1" style="295" customWidth="1"/>
    <col min="8323" max="8350" width="2.42578125" style="295" customWidth="1"/>
    <col min="8351" max="8363" width="3.5703125" style="295" customWidth="1"/>
    <col min="8364" max="8364" width="2.42578125" style="295" customWidth="1"/>
    <col min="8365" max="8365" width="4.7109375" style="295" bestFit="1" customWidth="1"/>
    <col min="8366" max="8366" width="2.42578125" style="295" customWidth="1"/>
    <col min="8367" max="8367" width="4.140625" style="295" bestFit="1" customWidth="1"/>
    <col min="8368" max="8368" width="2.42578125" style="295" customWidth="1"/>
    <col min="8369" max="8369" width="4.140625" style="295" bestFit="1" customWidth="1"/>
    <col min="8370" max="8370" width="2.42578125" style="295" customWidth="1"/>
    <col min="8371" max="8371" width="4.140625" style="295" bestFit="1" customWidth="1"/>
    <col min="8372" max="8372" width="2.42578125" style="295" customWidth="1"/>
    <col min="8373" max="8373" width="4.140625" style="295" bestFit="1" customWidth="1"/>
    <col min="8374" max="8388" width="2.42578125" style="295" customWidth="1"/>
    <col min="8389" max="8551" width="12.5703125" style="295"/>
    <col min="8552" max="8552" width="2.85546875" style="295" customWidth="1"/>
    <col min="8553" max="8577" width="2.42578125" style="295" customWidth="1"/>
    <col min="8578" max="8578" width="1" style="295" customWidth="1"/>
    <col min="8579" max="8606" width="2.42578125" style="295" customWidth="1"/>
    <col min="8607" max="8619" width="3.5703125" style="295" customWidth="1"/>
    <col min="8620" max="8620" width="2.42578125" style="295" customWidth="1"/>
    <col min="8621" max="8621" width="4.7109375" style="295" bestFit="1" customWidth="1"/>
    <col min="8622" max="8622" width="2.42578125" style="295" customWidth="1"/>
    <col min="8623" max="8623" width="4.140625" style="295" bestFit="1" customWidth="1"/>
    <col min="8624" max="8624" width="2.42578125" style="295" customWidth="1"/>
    <col min="8625" max="8625" width="4.140625" style="295" bestFit="1" customWidth="1"/>
    <col min="8626" max="8626" width="2.42578125" style="295" customWidth="1"/>
    <col min="8627" max="8627" width="4.140625" style="295" bestFit="1" customWidth="1"/>
    <col min="8628" max="8628" width="2.42578125" style="295" customWidth="1"/>
    <col min="8629" max="8629" width="4.140625" style="295" bestFit="1" customWidth="1"/>
    <col min="8630" max="8644" width="2.42578125" style="295" customWidth="1"/>
    <col min="8645" max="8807" width="12.5703125" style="295"/>
    <col min="8808" max="8808" width="2.85546875" style="295" customWidth="1"/>
    <col min="8809" max="8833" width="2.42578125" style="295" customWidth="1"/>
    <col min="8834" max="8834" width="1" style="295" customWidth="1"/>
    <col min="8835" max="8862" width="2.42578125" style="295" customWidth="1"/>
    <col min="8863" max="8875" width="3.5703125" style="295" customWidth="1"/>
    <col min="8876" max="8876" width="2.42578125" style="295" customWidth="1"/>
    <col min="8877" max="8877" width="4.7109375" style="295" bestFit="1" customWidth="1"/>
    <col min="8878" max="8878" width="2.42578125" style="295" customWidth="1"/>
    <col min="8879" max="8879" width="4.140625" style="295" bestFit="1" customWidth="1"/>
    <col min="8880" max="8880" width="2.42578125" style="295" customWidth="1"/>
    <col min="8881" max="8881" width="4.140625" style="295" bestFit="1" customWidth="1"/>
    <col min="8882" max="8882" width="2.42578125" style="295" customWidth="1"/>
    <col min="8883" max="8883" width="4.140625" style="295" bestFit="1" customWidth="1"/>
    <col min="8884" max="8884" width="2.42578125" style="295" customWidth="1"/>
    <col min="8885" max="8885" width="4.140625" style="295" bestFit="1" customWidth="1"/>
    <col min="8886" max="8900" width="2.42578125" style="295" customWidth="1"/>
    <col min="8901" max="9063" width="12.5703125" style="295"/>
    <col min="9064" max="9064" width="2.85546875" style="295" customWidth="1"/>
    <col min="9065" max="9089" width="2.42578125" style="295" customWidth="1"/>
    <col min="9090" max="9090" width="1" style="295" customWidth="1"/>
    <col min="9091" max="9118" width="2.42578125" style="295" customWidth="1"/>
    <col min="9119" max="9131" width="3.5703125" style="295" customWidth="1"/>
    <col min="9132" max="9132" width="2.42578125" style="295" customWidth="1"/>
    <col min="9133" max="9133" width="4.7109375" style="295" bestFit="1" customWidth="1"/>
    <col min="9134" max="9134" width="2.42578125" style="295" customWidth="1"/>
    <col min="9135" max="9135" width="4.140625" style="295" bestFit="1" customWidth="1"/>
    <col min="9136" max="9136" width="2.42578125" style="295" customWidth="1"/>
    <col min="9137" max="9137" width="4.140625" style="295" bestFit="1" customWidth="1"/>
    <col min="9138" max="9138" width="2.42578125" style="295" customWidth="1"/>
    <col min="9139" max="9139" width="4.140625" style="295" bestFit="1" customWidth="1"/>
    <col min="9140" max="9140" width="2.42578125" style="295" customWidth="1"/>
    <col min="9141" max="9141" width="4.140625" style="295" bestFit="1" customWidth="1"/>
    <col min="9142" max="9156" width="2.42578125" style="295" customWidth="1"/>
    <col min="9157" max="9319" width="12.5703125" style="295"/>
    <col min="9320" max="9320" width="2.85546875" style="295" customWidth="1"/>
    <col min="9321" max="9345" width="2.42578125" style="295" customWidth="1"/>
    <col min="9346" max="9346" width="1" style="295" customWidth="1"/>
    <col min="9347" max="9374" width="2.42578125" style="295" customWidth="1"/>
    <col min="9375" max="9387" width="3.5703125" style="295" customWidth="1"/>
    <col min="9388" max="9388" width="2.42578125" style="295" customWidth="1"/>
    <col min="9389" max="9389" width="4.7109375" style="295" bestFit="1" customWidth="1"/>
    <col min="9390" max="9390" width="2.42578125" style="295" customWidth="1"/>
    <col min="9391" max="9391" width="4.140625" style="295" bestFit="1" customWidth="1"/>
    <col min="9392" max="9392" width="2.42578125" style="295" customWidth="1"/>
    <col min="9393" max="9393" width="4.140625" style="295" bestFit="1" customWidth="1"/>
    <col min="9394" max="9394" width="2.42578125" style="295" customWidth="1"/>
    <col min="9395" max="9395" width="4.140625" style="295" bestFit="1" customWidth="1"/>
    <col min="9396" max="9396" width="2.42578125" style="295" customWidth="1"/>
    <col min="9397" max="9397" width="4.140625" style="295" bestFit="1" customWidth="1"/>
    <col min="9398" max="9412" width="2.42578125" style="295" customWidth="1"/>
    <col min="9413" max="9575" width="12.5703125" style="295"/>
    <col min="9576" max="9576" width="2.85546875" style="295" customWidth="1"/>
    <col min="9577" max="9601" width="2.42578125" style="295" customWidth="1"/>
    <col min="9602" max="9602" width="1" style="295" customWidth="1"/>
    <col min="9603" max="9630" width="2.42578125" style="295" customWidth="1"/>
    <col min="9631" max="9643" width="3.5703125" style="295" customWidth="1"/>
    <col min="9644" max="9644" width="2.42578125" style="295" customWidth="1"/>
    <col min="9645" max="9645" width="4.7109375" style="295" bestFit="1" customWidth="1"/>
    <col min="9646" max="9646" width="2.42578125" style="295" customWidth="1"/>
    <col min="9647" max="9647" width="4.140625" style="295" bestFit="1" customWidth="1"/>
    <col min="9648" max="9648" width="2.42578125" style="295" customWidth="1"/>
    <col min="9649" max="9649" width="4.140625" style="295" bestFit="1" customWidth="1"/>
    <col min="9650" max="9650" width="2.42578125" style="295" customWidth="1"/>
    <col min="9651" max="9651" width="4.140625" style="295" bestFit="1" customWidth="1"/>
    <col min="9652" max="9652" width="2.42578125" style="295" customWidth="1"/>
    <col min="9653" max="9653" width="4.140625" style="295" bestFit="1" customWidth="1"/>
    <col min="9654" max="9668" width="2.42578125" style="295" customWidth="1"/>
    <col min="9669" max="9831" width="12.5703125" style="295"/>
    <col min="9832" max="9832" width="2.85546875" style="295" customWidth="1"/>
    <col min="9833" max="9857" width="2.42578125" style="295" customWidth="1"/>
    <col min="9858" max="9858" width="1" style="295" customWidth="1"/>
    <col min="9859" max="9886" width="2.42578125" style="295" customWidth="1"/>
    <col min="9887" max="9899" width="3.5703125" style="295" customWidth="1"/>
    <col min="9900" max="9900" width="2.42578125" style="295" customWidth="1"/>
    <col min="9901" max="9901" width="4.7109375" style="295" bestFit="1" customWidth="1"/>
    <col min="9902" max="9902" width="2.42578125" style="295" customWidth="1"/>
    <col min="9903" max="9903" width="4.140625" style="295" bestFit="1" customWidth="1"/>
    <col min="9904" max="9904" width="2.42578125" style="295" customWidth="1"/>
    <col min="9905" max="9905" width="4.140625" style="295" bestFit="1" customWidth="1"/>
    <col min="9906" max="9906" width="2.42578125" style="295" customWidth="1"/>
    <col min="9907" max="9907" width="4.140625" style="295" bestFit="1" customWidth="1"/>
    <col min="9908" max="9908" width="2.42578125" style="295" customWidth="1"/>
    <col min="9909" max="9909" width="4.140625" style="295" bestFit="1" customWidth="1"/>
    <col min="9910" max="9923" width="2.42578125" style="295" customWidth="1"/>
    <col min="9924" max="9924" width="11.28515625" style="295" bestFit="1" customWidth="1"/>
    <col min="9925" max="10087" width="12.5703125" style="295"/>
    <col min="10088" max="10088" width="2.85546875" style="295" customWidth="1"/>
    <col min="10089" max="10113" width="2.42578125" style="295" customWidth="1"/>
    <col min="10114" max="10114" width="1" style="295" customWidth="1"/>
    <col min="10115" max="10142" width="2.42578125" style="295" customWidth="1"/>
    <col min="10143" max="10155" width="3.5703125" style="295" customWidth="1"/>
    <col min="10156" max="10156" width="2.42578125" style="295" customWidth="1"/>
    <col min="10157" max="10157" width="4.7109375" style="295" bestFit="1" customWidth="1"/>
    <col min="10158" max="10158" width="2.42578125" style="295" customWidth="1"/>
    <col min="10159" max="10159" width="4.140625" style="295" bestFit="1" customWidth="1"/>
    <col min="10160" max="10160" width="2.42578125" style="295" customWidth="1"/>
    <col min="10161" max="10161" width="4.140625" style="295" bestFit="1" customWidth="1"/>
    <col min="10162" max="10162" width="2.42578125" style="295" customWidth="1"/>
    <col min="10163" max="10163" width="4.140625" style="295" bestFit="1" customWidth="1"/>
    <col min="10164" max="10164" width="2.42578125" style="295" customWidth="1"/>
    <col min="10165" max="10165" width="4.140625" style="295" bestFit="1" customWidth="1"/>
    <col min="10166" max="10180" width="2.42578125" style="295" customWidth="1"/>
    <col min="10181" max="10343" width="12.5703125" style="295"/>
    <col min="10344" max="10344" width="2.85546875" style="295" customWidth="1"/>
    <col min="10345" max="10369" width="2.42578125" style="295" customWidth="1"/>
    <col min="10370" max="10370" width="1" style="295" customWidth="1"/>
    <col min="10371" max="10398" width="2.42578125" style="295" customWidth="1"/>
    <col min="10399" max="10411" width="3.5703125" style="295" customWidth="1"/>
    <col min="10412" max="10412" width="2.42578125" style="295" customWidth="1"/>
    <col min="10413" max="10413" width="4.7109375" style="295" bestFit="1" customWidth="1"/>
    <col min="10414" max="10414" width="2.42578125" style="295" customWidth="1"/>
    <col min="10415" max="10415" width="4.140625" style="295" bestFit="1" customWidth="1"/>
    <col min="10416" max="10416" width="2.42578125" style="295" customWidth="1"/>
    <col min="10417" max="10417" width="4.140625" style="295" bestFit="1" customWidth="1"/>
    <col min="10418" max="10418" width="2.42578125" style="295" customWidth="1"/>
    <col min="10419" max="10419" width="4.140625" style="295" bestFit="1" customWidth="1"/>
    <col min="10420" max="10420" width="2.42578125" style="295" customWidth="1"/>
    <col min="10421" max="10421" width="4.140625" style="295" bestFit="1" customWidth="1"/>
    <col min="10422" max="10436" width="2.42578125" style="295" customWidth="1"/>
    <col min="10437" max="10599" width="12.5703125" style="295"/>
    <col min="10600" max="10600" width="2.85546875" style="295" customWidth="1"/>
    <col min="10601" max="10625" width="2.42578125" style="295" customWidth="1"/>
    <col min="10626" max="10626" width="1" style="295" customWidth="1"/>
    <col min="10627" max="10654" width="2.42578125" style="295" customWidth="1"/>
    <col min="10655" max="10667" width="3.5703125" style="295" customWidth="1"/>
    <col min="10668" max="10668" width="2.42578125" style="295" customWidth="1"/>
    <col min="10669" max="10669" width="4.7109375" style="295" bestFit="1" customWidth="1"/>
    <col min="10670" max="10670" width="2.42578125" style="295" customWidth="1"/>
    <col min="10671" max="10671" width="4.140625" style="295" bestFit="1" customWidth="1"/>
    <col min="10672" max="10672" width="2.42578125" style="295" customWidth="1"/>
    <col min="10673" max="10673" width="4.140625" style="295" bestFit="1" customWidth="1"/>
    <col min="10674" max="10674" width="2.42578125" style="295" customWidth="1"/>
    <col min="10675" max="10675" width="4.140625" style="295" bestFit="1" customWidth="1"/>
    <col min="10676" max="10676" width="2.42578125" style="295" customWidth="1"/>
    <col min="10677" max="10677" width="4.140625" style="295" bestFit="1" customWidth="1"/>
    <col min="10678" max="10692" width="2.42578125" style="295" customWidth="1"/>
    <col min="10693" max="10855" width="12.5703125" style="295"/>
    <col min="10856" max="10856" width="2.85546875" style="295" customWidth="1"/>
    <col min="10857" max="10881" width="2.42578125" style="295" customWidth="1"/>
    <col min="10882" max="10882" width="1" style="295" customWidth="1"/>
    <col min="10883" max="10910" width="2.42578125" style="295" customWidth="1"/>
    <col min="10911" max="10923" width="3.5703125" style="295" customWidth="1"/>
    <col min="10924" max="10924" width="2.42578125" style="295" customWidth="1"/>
    <col min="10925" max="10925" width="4.7109375" style="295" bestFit="1" customWidth="1"/>
    <col min="10926" max="10926" width="2.42578125" style="295" customWidth="1"/>
    <col min="10927" max="10927" width="4.140625" style="295" bestFit="1" customWidth="1"/>
    <col min="10928" max="10928" width="2.42578125" style="295" customWidth="1"/>
    <col min="10929" max="10929" width="4.140625" style="295" bestFit="1" customWidth="1"/>
    <col min="10930" max="10930" width="2.42578125" style="295" customWidth="1"/>
    <col min="10931" max="10931" width="4.140625" style="295" bestFit="1" customWidth="1"/>
    <col min="10932" max="10932" width="2.42578125" style="295" customWidth="1"/>
    <col min="10933" max="10933" width="4.140625" style="295" bestFit="1" customWidth="1"/>
    <col min="10934" max="10948" width="2.42578125" style="295" customWidth="1"/>
    <col min="10949" max="11111" width="12.5703125" style="295"/>
    <col min="11112" max="11112" width="2.85546875" style="295" customWidth="1"/>
    <col min="11113" max="11137" width="2.42578125" style="295" customWidth="1"/>
    <col min="11138" max="11138" width="1" style="295" customWidth="1"/>
    <col min="11139" max="11166" width="2.42578125" style="295" customWidth="1"/>
    <col min="11167" max="11179" width="3.5703125" style="295" customWidth="1"/>
    <col min="11180" max="11180" width="2.42578125" style="295" customWidth="1"/>
    <col min="11181" max="11181" width="4.7109375" style="295" bestFit="1" customWidth="1"/>
    <col min="11182" max="11182" width="2.42578125" style="295" customWidth="1"/>
    <col min="11183" max="11183" width="4.140625" style="295" bestFit="1" customWidth="1"/>
    <col min="11184" max="11184" width="2.42578125" style="295" customWidth="1"/>
    <col min="11185" max="11185" width="4.140625" style="295" bestFit="1" customWidth="1"/>
    <col min="11186" max="11186" width="2.42578125" style="295" customWidth="1"/>
    <col min="11187" max="11187" width="4.140625" style="295" bestFit="1" customWidth="1"/>
    <col min="11188" max="11188" width="2.42578125" style="295" customWidth="1"/>
    <col min="11189" max="11189" width="4.140625" style="295" bestFit="1" customWidth="1"/>
    <col min="11190" max="11204" width="2.42578125" style="295" customWidth="1"/>
    <col min="11205" max="11367" width="12.5703125" style="295"/>
    <col min="11368" max="11368" width="2.85546875" style="295" customWidth="1"/>
    <col min="11369" max="11393" width="2.42578125" style="295" customWidth="1"/>
    <col min="11394" max="11394" width="1" style="295" customWidth="1"/>
    <col min="11395" max="11422" width="2.42578125" style="295" customWidth="1"/>
    <col min="11423" max="11435" width="3.5703125" style="295" customWidth="1"/>
    <col min="11436" max="11436" width="2.42578125" style="295" customWidth="1"/>
    <col min="11437" max="11437" width="4.7109375" style="295" bestFit="1" customWidth="1"/>
    <col min="11438" max="11438" width="2.42578125" style="295" customWidth="1"/>
    <col min="11439" max="11439" width="4.140625" style="295" bestFit="1" customWidth="1"/>
    <col min="11440" max="11440" width="2.42578125" style="295" customWidth="1"/>
    <col min="11441" max="11441" width="4.140625" style="295" bestFit="1" customWidth="1"/>
    <col min="11442" max="11442" width="2.42578125" style="295" customWidth="1"/>
    <col min="11443" max="11443" width="4.140625" style="295" bestFit="1" customWidth="1"/>
    <col min="11444" max="11444" width="2.42578125" style="295" customWidth="1"/>
    <col min="11445" max="11445" width="4.140625" style="295" bestFit="1" customWidth="1"/>
    <col min="11446" max="11460" width="2.42578125" style="295" customWidth="1"/>
    <col min="11461" max="11623" width="12.5703125" style="295"/>
    <col min="11624" max="11624" width="2.85546875" style="295" customWidth="1"/>
    <col min="11625" max="11649" width="2.42578125" style="295" customWidth="1"/>
    <col min="11650" max="11650" width="1" style="295" customWidth="1"/>
    <col min="11651" max="11678" width="2.42578125" style="295" customWidth="1"/>
    <col min="11679" max="11691" width="3.5703125" style="295" customWidth="1"/>
    <col min="11692" max="11692" width="2.42578125" style="295" customWidth="1"/>
    <col min="11693" max="11693" width="4.7109375" style="295" bestFit="1" customWidth="1"/>
    <col min="11694" max="11694" width="2.42578125" style="295" customWidth="1"/>
    <col min="11695" max="11695" width="4.140625" style="295" bestFit="1" customWidth="1"/>
    <col min="11696" max="11696" width="2.42578125" style="295" customWidth="1"/>
    <col min="11697" max="11697" width="4.140625" style="295" bestFit="1" customWidth="1"/>
    <col min="11698" max="11698" width="2.42578125" style="295" customWidth="1"/>
    <col min="11699" max="11699" width="4.140625" style="295" bestFit="1" customWidth="1"/>
    <col min="11700" max="11700" width="2.42578125" style="295" customWidth="1"/>
    <col min="11701" max="11701" width="4.140625" style="295" bestFit="1" customWidth="1"/>
    <col min="11702" max="11716" width="2.42578125" style="295" customWidth="1"/>
    <col min="11717" max="11879" width="12.5703125" style="295"/>
    <col min="11880" max="11880" width="2.85546875" style="295" customWidth="1"/>
    <col min="11881" max="11905" width="2.42578125" style="295" customWidth="1"/>
    <col min="11906" max="11906" width="1" style="295" customWidth="1"/>
    <col min="11907" max="11934" width="2.42578125" style="295" customWidth="1"/>
    <col min="11935" max="11947" width="3.5703125" style="295" customWidth="1"/>
    <col min="11948" max="11948" width="2.42578125" style="295" customWidth="1"/>
    <col min="11949" max="11949" width="4.7109375" style="295" bestFit="1" customWidth="1"/>
    <col min="11950" max="11950" width="2.42578125" style="295" customWidth="1"/>
    <col min="11951" max="11951" width="4.140625" style="295" bestFit="1" customWidth="1"/>
    <col min="11952" max="11952" width="2.42578125" style="295" customWidth="1"/>
    <col min="11953" max="11953" width="4.140625" style="295" bestFit="1" customWidth="1"/>
    <col min="11954" max="11954" width="2.42578125" style="295" customWidth="1"/>
    <col min="11955" max="11955" width="4.140625" style="295" bestFit="1" customWidth="1"/>
    <col min="11956" max="11956" width="2.42578125" style="295" customWidth="1"/>
    <col min="11957" max="11957" width="4.140625" style="295" bestFit="1" customWidth="1"/>
    <col min="11958" max="11972" width="2.42578125" style="295" customWidth="1"/>
    <col min="11973" max="12135" width="12.5703125" style="295"/>
    <col min="12136" max="12136" width="2.85546875" style="295" customWidth="1"/>
    <col min="12137" max="12161" width="2.42578125" style="295" customWidth="1"/>
    <col min="12162" max="12162" width="1" style="295" customWidth="1"/>
    <col min="12163" max="12190" width="2.42578125" style="295" customWidth="1"/>
    <col min="12191" max="12203" width="3.5703125" style="295" customWidth="1"/>
    <col min="12204" max="12204" width="2.42578125" style="295" customWidth="1"/>
    <col min="12205" max="12205" width="4.7109375" style="295" bestFit="1" customWidth="1"/>
    <col min="12206" max="12206" width="2.42578125" style="295" customWidth="1"/>
    <col min="12207" max="12207" width="4.140625" style="295" bestFit="1" customWidth="1"/>
    <col min="12208" max="12208" width="2.42578125" style="295" customWidth="1"/>
    <col min="12209" max="12209" width="4.140625" style="295" bestFit="1" customWidth="1"/>
    <col min="12210" max="12210" width="2.42578125" style="295" customWidth="1"/>
    <col min="12211" max="12211" width="4.140625" style="295" bestFit="1" customWidth="1"/>
    <col min="12212" max="12212" width="2.42578125" style="295" customWidth="1"/>
    <col min="12213" max="12213" width="4.140625" style="295" bestFit="1" customWidth="1"/>
    <col min="12214" max="12228" width="2.42578125" style="295" customWidth="1"/>
    <col min="12229" max="12391" width="12.5703125" style="295"/>
    <col min="12392" max="12392" width="2.85546875" style="295" customWidth="1"/>
    <col min="12393" max="12417" width="2.42578125" style="295" customWidth="1"/>
    <col min="12418" max="12418" width="1" style="295" customWidth="1"/>
    <col min="12419" max="12446" width="2.42578125" style="295" customWidth="1"/>
    <col min="12447" max="12459" width="3.5703125" style="295" customWidth="1"/>
    <col min="12460" max="12460" width="2.42578125" style="295" customWidth="1"/>
    <col min="12461" max="12461" width="4.7109375" style="295" bestFit="1" customWidth="1"/>
    <col min="12462" max="12462" width="2.42578125" style="295" customWidth="1"/>
    <col min="12463" max="12463" width="4.140625" style="295" bestFit="1" customWidth="1"/>
    <col min="12464" max="12464" width="2.42578125" style="295" customWidth="1"/>
    <col min="12465" max="12465" width="4.140625" style="295" bestFit="1" customWidth="1"/>
    <col min="12466" max="12466" width="2.42578125" style="295" customWidth="1"/>
    <col min="12467" max="12467" width="4.140625" style="295" bestFit="1" customWidth="1"/>
    <col min="12468" max="12468" width="2.42578125" style="295" customWidth="1"/>
    <col min="12469" max="12469" width="4.140625" style="295" bestFit="1" customWidth="1"/>
    <col min="12470" max="12484" width="2.42578125" style="295" customWidth="1"/>
    <col min="12485" max="12647" width="12.5703125" style="295"/>
    <col min="12648" max="12648" width="2.85546875" style="295" customWidth="1"/>
    <col min="12649" max="12673" width="2.42578125" style="295" customWidth="1"/>
    <col min="12674" max="12674" width="1" style="295" customWidth="1"/>
    <col min="12675" max="12702" width="2.42578125" style="295" customWidth="1"/>
    <col min="12703" max="12715" width="3.5703125" style="295" customWidth="1"/>
    <col min="12716" max="12716" width="2.42578125" style="295" customWidth="1"/>
    <col min="12717" max="12717" width="4.7109375" style="295" bestFit="1" customWidth="1"/>
    <col min="12718" max="12718" width="2.42578125" style="295" customWidth="1"/>
    <col min="12719" max="12719" width="4.140625" style="295" bestFit="1" customWidth="1"/>
    <col min="12720" max="12720" width="2.42578125" style="295" customWidth="1"/>
    <col min="12721" max="12721" width="4.140625" style="295" bestFit="1" customWidth="1"/>
    <col min="12722" max="12722" width="2.42578125" style="295" customWidth="1"/>
    <col min="12723" max="12723" width="4.140625" style="295" bestFit="1" customWidth="1"/>
    <col min="12724" max="12724" width="2.42578125" style="295" customWidth="1"/>
    <col min="12725" max="12725" width="4.140625" style="295" bestFit="1" customWidth="1"/>
    <col min="12726" max="12740" width="2.42578125" style="295" customWidth="1"/>
    <col min="12741" max="12903" width="12.5703125" style="295"/>
    <col min="12904" max="12904" width="2.85546875" style="295" customWidth="1"/>
    <col min="12905" max="12929" width="2.42578125" style="295" customWidth="1"/>
    <col min="12930" max="12930" width="1" style="295" customWidth="1"/>
    <col min="12931" max="12958" width="2.42578125" style="295" customWidth="1"/>
    <col min="12959" max="12971" width="3.5703125" style="295" customWidth="1"/>
    <col min="12972" max="12972" width="2.42578125" style="295" customWidth="1"/>
    <col min="12973" max="12973" width="4.7109375" style="295" bestFit="1" customWidth="1"/>
    <col min="12974" max="12974" width="2.42578125" style="295" customWidth="1"/>
    <col min="12975" max="12975" width="4.140625" style="295" bestFit="1" customWidth="1"/>
    <col min="12976" max="12976" width="2.42578125" style="295" customWidth="1"/>
    <col min="12977" max="12977" width="4.140625" style="295" bestFit="1" customWidth="1"/>
    <col min="12978" max="12978" width="2.42578125" style="295" customWidth="1"/>
    <col min="12979" max="12979" width="4.140625" style="295" bestFit="1" customWidth="1"/>
    <col min="12980" max="12980" width="2.42578125" style="295" customWidth="1"/>
    <col min="12981" max="12981" width="4.140625" style="295" bestFit="1" customWidth="1"/>
    <col min="12982" max="12996" width="2.42578125" style="295" customWidth="1"/>
    <col min="12997" max="13159" width="12.5703125" style="295"/>
    <col min="13160" max="13160" width="2.85546875" style="295" customWidth="1"/>
    <col min="13161" max="13185" width="2.42578125" style="295" customWidth="1"/>
    <col min="13186" max="13186" width="1" style="295" customWidth="1"/>
    <col min="13187" max="13214" width="2.42578125" style="295" customWidth="1"/>
    <col min="13215" max="13227" width="3.5703125" style="295" customWidth="1"/>
    <col min="13228" max="13228" width="2.42578125" style="295" customWidth="1"/>
    <col min="13229" max="13229" width="4.7109375" style="295" bestFit="1" customWidth="1"/>
    <col min="13230" max="13230" width="2.42578125" style="295" customWidth="1"/>
    <col min="13231" max="13231" width="4.140625" style="295" bestFit="1" customWidth="1"/>
    <col min="13232" max="13232" width="2.42578125" style="295" customWidth="1"/>
    <col min="13233" max="13233" width="4.140625" style="295" bestFit="1" customWidth="1"/>
    <col min="13234" max="13234" width="2.42578125" style="295" customWidth="1"/>
    <col min="13235" max="13235" width="4.140625" style="295" bestFit="1" customWidth="1"/>
    <col min="13236" max="13236" width="2.42578125" style="295" customWidth="1"/>
    <col min="13237" max="13237" width="4.140625" style="295" bestFit="1" customWidth="1"/>
    <col min="13238" max="13252" width="2.42578125" style="295" customWidth="1"/>
    <col min="13253" max="13415" width="12.5703125" style="295"/>
    <col min="13416" max="13416" width="2.85546875" style="295" customWidth="1"/>
    <col min="13417" max="13441" width="2.42578125" style="295" customWidth="1"/>
    <col min="13442" max="13442" width="1" style="295" customWidth="1"/>
    <col min="13443" max="13470" width="2.42578125" style="295" customWidth="1"/>
    <col min="13471" max="13483" width="3.5703125" style="295" customWidth="1"/>
    <col min="13484" max="13484" width="2.42578125" style="295" customWidth="1"/>
    <col min="13485" max="13485" width="4.7109375" style="295" bestFit="1" customWidth="1"/>
    <col min="13486" max="13486" width="2.42578125" style="295" customWidth="1"/>
    <col min="13487" max="13487" width="4.140625" style="295" bestFit="1" customWidth="1"/>
    <col min="13488" max="13488" width="2.42578125" style="295" customWidth="1"/>
    <col min="13489" max="13489" width="4.140625" style="295" bestFit="1" customWidth="1"/>
    <col min="13490" max="13490" width="2.42578125" style="295" customWidth="1"/>
    <col min="13491" max="13491" width="4.140625" style="295" bestFit="1" customWidth="1"/>
    <col min="13492" max="13492" width="2.42578125" style="295" customWidth="1"/>
    <col min="13493" max="13493" width="4.140625" style="295" bestFit="1" customWidth="1"/>
    <col min="13494" max="13508" width="2.42578125" style="295" customWidth="1"/>
    <col min="13509" max="13671" width="12.5703125" style="295"/>
    <col min="13672" max="13672" width="2.85546875" style="295" customWidth="1"/>
    <col min="13673" max="13697" width="2.42578125" style="295" customWidth="1"/>
    <col min="13698" max="13698" width="1" style="295" customWidth="1"/>
    <col min="13699" max="13726" width="2.42578125" style="295" customWidth="1"/>
    <col min="13727" max="13739" width="3.5703125" style="295" customWidth="1"/>
    <col min="13740" max="13740" width="2.42578125" style="295" customWidth="1"/>
    <col min="13741" max="13741" width="4.7109375" style="295" bestFit="1" customWidth="1"/>
    <col min="13742" max="13742" width="2.42578125" style="295" customWidth="1"/>
    <col min="13743" max="13743" width="4.140625" style="295" bestFit="1" customWidth="1"/>
    <col min="13744" max="13744" width="2.42578125" style="295" customWidth="1"/>
    <col min="13745" max="13745" width="4.140625" style="295" bestFit="1" customWidth="1"/>
    <col min="13746" max="13746" width="2.42578125" style="295" customWidth="1"/>
    <col min="13747" max="13747" width="4.140625" style="295" bestFit="1" customWidth="1"/>
    <col min="13748" max="13748" width="2.42578125" style="295" customWidth="1"/>
    <col min="13749" max="13749" width="4.140625" style="295" bestFit="1" customWidth="1"/>
    <col min="13750" max="13764" width="2.42578125" style="295" customWidth="1"/>
    <col min="13765" max="13927" width="12.5703125" style="295"/>
    <col min="13928" max="13928" width="2.85546875" style="295" customWidth="1"/>
    <col min="13929" max="13953" width="2.42578125" style="295" customWidth="1"/>
    <col min="13954" max="13954" width="1" style="295" customWidth="1"/>
    <col min="13955" max="13982" width="2.42578125" style="295" customWidth="1"/>
    <col min="13983" max="13995" width="3.5703125" style="295" customWidth="1"/>
    <col min="13996" max="13996" width="2.42578125" style="295" customWidth="1"/>
    <col min="13997" max="13997" width="4.7109375" style="295" bestFit="1" customWidth="1"/>
    <col min="13998" max="13998" width="2.42578125" style="295" customWidth="1"/>
    <col min="13999" max="13999" width="4.140625" style="295" bestFit="1" customWidth="1"/>
    <col min="14000" max="14000" width="2.42578125" style="295" customWidth="1"/>
    <col min="14001" max="14001" width="4.140625" style="295" bestFit="1" customWidth="1"/>
    <col min="14002" max="14002" width="2.42578125" style="295" customWidth="1"/>
    <col min="14003" max="14003" width="4.140625" style="295" bestFit="1" customWidth="1"/>
    <col min="14004" max="14004" width="2.42578125" style="295" customWidth="1"/>
    <col min="14005" max="14005" width="4.140625" style="295" bestFit="1" customWidth="1"/>
    <col min="14006" max="14020" width="2.42578125" style="295" customWidth="1"/>
    <col min="14021" max="14183" width="12.5703125" style="295"/>
    <col min="14184" max="14184" width="2.85546875" style="295" customWidth="1"/>
    <col min="14185" max="14209" width="2.42578125" style="295" customWidth="1"/>
    <col min="14210" max="14210" width="1" style="295" customWidth="1"/>
    <col min="14211" max="14238" width="2.42578125" style="295" customWidth="1"/>
    <col min="14239" max="14251" width="3.5703125" style="295" customWidth="1"/>
    <col min="14252" max="14252" width="2.42578125" style="295" customWidth="1"/>
    <col min="14253" max="14253" width="4.7109375" style="295" bestFit="1" customWidth="1"/>
    <col min="14254" max="14254" width="2.42578125" style="295" customWidth="1"/>
    <col min="14255" max="14255" width="4.140625" style="295" bestFit="1" customWidth="1"/>
    <col min="14256" max="14256" width="2.42578125" style="295" customWidth="1"/>
    <col min="14257" max="14257" width="4.140625" style="295" bestFit="1" customWidth="1"/>
    <col min="14258" max="14258" width="2.42578125" style="295" customWidth="1"/>
    <col min="14259" max="14259" width="4.140625" style="295" bestFit="1" customWidth="1"/>
    <col min="14260" max="14260" width="2.42578125" style="295" customWidth="1"/>
    <col min="14261" max="14261" width="4.140625" style="295" bestFit="1" customWidth="1"/>
    <col min="14262" max="14276" width="2.42578125" style="295" customWidth="1"/>
    <col min="14277" max="14439" width="12.5703125" style="295"/>
    <col min="14440" max="14440" width="2.85546875" style="295" customWidth="1"/>
    <col min="14441" max="14465" width="2.42578125" style="295" customWidth="1"/>
    <col min="14466" max="14466" width="1" style="295" customWidth="1"/>
    <col min="14467" max="14494" width="2.42578125" style="295" customWidth="1"/>
    <col min="14495" max="14507" width="3.5703125" style="295" customWidth="1"/>
    <col min="14508" max="14508" width="2.42578125" style="295" customWidth="1"/>
    <col min="14509" max="14509" width="4.7109375" style="295" bestFit="1" customWidth="1"/>
    <col min="14510" max="14510" width="2.42578125" style="295" customWidth="1"/>
    <col min="14511" max="14511" width="4.140625" style="295" bestFit="1" customWidth="1"/>
    <col min="14512" max="14512" width="2.42578125" style="295" customWidth="1"/>
    <col min="14513" max="14513" width="4.140625" style="295" bestFit="1" customWidth="1"/>
    <col min="14514" max="14514" width="2.42578125" style="295" customWidth="1"/>
    <col min="14515" max="14515" width="4.140625" style="295" bestFit="1" customWidth="1"/>
    <col min="14516" max="14516" width="2.42578125" style="295" customWidth="1"/>
    <col min="14517" max="14517" width="4.140625" style="295" bestFit="1" customWidth="1"/>
    <col min="14518" max="14532" width="2.42578125" style="295" customWidth="1"/>
    <col min="14533" max="14695" width="12.5703125" style="295"/>
    <col min="14696" max="14696" width="2.85546875" style="295" customWidth="1"/>
    <col min="14697" max="14721" width="2.42578125" style="295" customWidth="1"/>
    <col min="14722" max="14722" width="1" style="295" customWidth="1"/>
    <col min="14723" max="14750" width="2.42578125" style="295" customWidth="1"/>
    <col min="14751" max="14763" width="3.5703125" style="295" customWidth="1"/>
    <col min="14764" max="14764" width="2.42578125" style="295" customWidth="1"/>
    <col min="14765" max="14765" width="4.7109375" style="295" bestFit="1" customWidth="1"/>
    <col min="14766" max="14766" width="2.42578125" style="295" customWidth="1"/>
    <col min="14767" max="14767" width="4.140625" style="295" bestFit="1" customWidth="1"/>
    <col min="14768" max="14768" width="2.42578125" style="295" customWidth="1"/>
    <col min="14769" max="14769" width="4.140625" style="295" bestFit="1" customWidth="1"/>
    <col min="14770" max="14770" width="2.42578125" style="295" customWidth="1"/>
    <col min="14771" max="14771" width="4.140625" style="295" bestFit="1" customWidth="1"/>
    <col min="14772" max="14772" width="2.42578125" style="295" customWidth="1"/>
    <col min="14773" max="14773" width="4.140625" style="295" bestFit="1" customWidth="1"/>
    <col min="14774" max="14788" width="2.42578125" style="295" customWidth="1"/>
    <col min="14789" max="14951" width="12.5703125" style="295"/>
    <col min="14952" max="14952" width="2.85546875" style="295" customWidth="1"/>
    <col min="14953" max="14977" width="2.42578125" style="295" customWidth="1"/>
    <col min="14978" max="14978" width="1" style="295" customWidth="1"/>
    <col min="14979" max="15006" width="2.42578125" style="295" customWidth="1"/>
    <col min="15007" max="15019" width="3.5703125" style="295" customWidth="1"/>
    <col min="15020" max="15020" width="2.42578125" style="295" customWidth="1"/>
    <col min="15021" max="15021" width="4.7109375" style="295" bestFit="1" customWidth="1"/>
    <col min="15022" max="15022" width="2.42578125" style="295" customWidth="1"/>
    <col min="15023" max="15023" width="4.140625" style="295" bestFit="1" customWidth="1"/>
    <col min="15024" max="15024" width="2.42578125" style="295" customWidth="1"/>
    <col min="15025" max="15025" width="4.140625" style="295" bestFit="1" customWidth="1"/>
    <col min="15026" max="15026" width="2.42578125" style="295" customWidth="1"/>
    <col min="15027" max="15027" width="4.140625" style="295" bestFit="1" customWidth="1"/>
    <col min="15028" max="15028" width="2.42578125" style="295" customWidth="1"/>
    <col min="15029" max="15029" width="4.140625" style="295" bestFit="1" customWidth="1"/>
    <col min="15030" max="15044" width="2.42578125" style="295" customWidth="1"/>
    <col min="15045" max="15207" width="12.5703125" style="295"/>
    <col min="15208" max="15208" width="2.85546875" style="295" customWidth="1"/>
    <col min="15209" max="15233" width="2.42578125" style="295" customWidth="1"/>
    <col min="15234" max="15234" width="1" style="295" customWidth="1"/>
    <col min="15235" max="15262" width="2.42578125" style="295" customWidth="1"/>
    <col min="15263" max="15275" width="3.5703125" style="295" customWidth="1"/>
    <col min="15276" max="15276" width="2.42578125" style="295" customWidth="1"/>
    <col min="15277" max="15277" width="4.7109375" style="295" bestFit="1" customWidth="1"/>
    <col min="15278" max="15278" width="2.42578125" style="295" customWidth="1"/>
    <col min="15279" max="15279" width="4.140625" style="295" bestFit="1" customWidth="1"/>
    <col min="15280" max="15280" width="2.42578125" style="295" customWidth="1"/>
    <col min="15281" max="15281" width="4.140625" style="295" bestFit="1" customWidth="1"/>
    <col min="15282" max="15282" width="2.42578125" style="295" customWidth="1"/>
    <col min="15283" max="15283" width="4.140625" style="295" bestFit="1" customWidth="1"/>
    <col min="15284" max="15284" width="2.42578125" style="295" customWidth="1"/>
    <col min="15285" max="15285" width="4.140625" style="295" bestFit="1" customWidth="1"/>
    <col min="15286" max="15300" width="2.42578125" style="295" customWidth="1"/>
    <col min="15301" max="15463" width="12.5703125" style="295"/>
    <col min="15464" max="15464" width="2.85546875" style="295" customWidth="1"/>
    <col min="15465" max="15489" width="2.42578125" style="295" customWidth="1"/>
    <col min="15490" max="15490" width="1" style="295" customWidth="1"/>
    <col min="15491" max="15518" width="2.42578125" style="295" customWidth="1"/>
    <col min="15519" max="15531" width="3.5703125" style="295" customWidth="1"/>
    <col min="15532" max="15532" width="2.42578125" style="295" customWidth="1"/>
    <col min="15533" max="15533" width="4.7109375" style="295" bestFit="1" customWidth="1"/>
    <col min="15534" max="15534" width="2.42578125" style="295" customWidth="1"/>
    <col min="15535" max="15535" width="4.140625" style="295" bestFit="1" customWidth="1"/>
    <col min="15536" max="15536" width="2.42578125" style="295" customWidth="1"/>
    <col min="15537" max="15537" width="4.140625" style="295" bestFit="1" customWidth="1"/>
    <col min="15538" max="15538" width="2.42578125" style="295" customWidth="1"/>
    <col min="15539" max="15539" width="4.140625" style="295" bestFit="1" customWidth="1"/>
    <col min="15540" max="15540" width="2.42578125" style="295" customWidth="1"/>
    <col min="15541" max="15541" width="4.140625" style="295" bestFit="1" customWidth="1"/>
    <col min="15542" max="15556" width="2.42578125" style="295" customWidth="1"/>
    <col min="15557" max="15719" width="12.5703125" style="295"/>
    <col min="15720" max="15720" width="2.85546875" style="295" customWidth="1"/>
    <col min="15721" max="15745" width="2.42578125" style="295" customWidth="1"/>
    <col min="15746" max="15746" width="1" style="295" customWidth="1"/>
    <col min="15747" max="15774" width="2.42578125" style="295" customWidth="1"/>
    <col min="15775" max="15787" width="3.5703125" style="295" customWidth="1"/>
    <col min="15788" max="15788" width="2.42578125" style="295" customWidth="1"/>
    <col min="15789" max="15789" width="4.7109375" style="295" bestFit="1" customWidth="1"/>
    <col min="15790" max="15790" width="2.42578125" style="295" customWidth="1"/>
    <col min="15791" max="15791" width="4.140625" style="295" bestFit="1" customWidth="1"/>
    <col min="15792" max="15792" width="2.42578125" style="295" customWidth="1"/>
    <col min="15793" max="15793" width="4.140625" style="295" bestFit="1" customWidth="1"/>
    <col min="15794" max="15794" width="2.42578125" style="295" customWidth="1"/>
    <col min="15795" max="15795" width="4.140625" style="295" bestFit="1" customWidth="1"/>
    <col min="15796" max="15796" width="2.42578125" style="295" customWidth="1"/>
    <col min="15797" max="15797" width="4.140625" style="295" bestFit="1" customWidth="1"/>
    <col min="15798" max="15812" width="2.42578125" style="295" customWidth="1"/>
    <col min="15813" max="16384" width="12.5703125" style="295"/>
  </cols>
  <sheetData>
    <row r="1" spans="2:64 9924:9924" ht="12.95" customHeight="1">
      <c r="B1" s="716"/>
      <c r="C1" s="296"/>
      <c r="D1" s="296"/>
      <c r="E1" s="296"/>
      <c r="F1" s="296"/>
      <c r="G1" s="296"/>
      <c r="H1" s="296"/>
      <c r="I1" s="296"/>
      <c r="J1" s="296"/>
      <c r="K1" s="296"/>
      <c r="L1" s="296"/>
      <c r="M1" s="296"/>
      <c r="N1" s="296"/>
      <c r="O1" s="296"/>
      <c r="P1" s="296"/>
      <c r="Q1" s="296"/>
      <c r="R1" s="296"/>
      <c r="S1" s="296"/>
      <c r="T1" s="296"/>
      <c r="U1" s="296"/>
      <c r="V1" s="296"/>
      <c r="W1" s="296"/>
      <c r="X1" s="296"/>
      <c r="Y1" s="296"/>
      <c r="Z1" s="296"/>
      <c r="AA1" s="296"/>
      <c r="AB1" s="296"/>
      <c r="AC1" s="296"/>
      <c r="AD1" s="296"/>
      <c r="AE1" s="296"/>
      <c r="AF1" s="296"/>
      <c r="AG1" s="296"/>
      <c r="AH1" s="296"/>
      <c r="AI1" s="296"/>
      <c r="AJ1" s="296"/>
      <c r="AK1" s="296"/>
      <c r="AL1" s="296"/>
      <c r="AM1" s="296"/>
      <c r="AN1" s="296"/>
      <c r="AO1" s="296"/>
      <c r="AP1" s="296"/>
      <c r="AQ1" s="296"/>
      <c r="AR1" s="296"/>
      <c r="AS1" s="296"/>
      <c r="AT1" s="296"/>
      <c r="AU1" s="296"/>
      <c r="AV1" s="296"/>
      <c r="AW1" s="296"/>
      <c r="AX1" s="296"/>
      <c r="BB1" s="343" t="s">
        <v>884</v>
      </c>
    </row>
    <row r="2" spans="2:64 9924:9924" ht="13.5" customHeight="1">
      <c r="B2" s="716"/>
      <c r="C2" s="296"/>
      <c r="D2" s="296"/>
      <c r="E2" s="296"/>
      <c r="F2" s="296"/>
      <c r="G2" s="296"/>
      <c r="H2" s="296"/>
      <c r="I2" s="296"/>
      <c r="J2" s="296"/>
      <c r="K2" s="296"/>
      <c r="L2" s="296"/>
      <c r="M2" s="296"/>
      <c r="N2" s="296"/>
      <c r="O2" s="296"/>
      <c r="P2" s="296"/>
      <c r="Q2" s="296"/>
      <c r="R2" s="296"/>
      <c r="S2" s="296"/>
      <c r="T2" s="296"/>
      <c r="U2" s="296"/>
      <c r="V2" s="296"/>
      <c r="W2" s="296"/>
      <c r="X2" s="296"/>
      <c r="Y2" s="296"/>
      <c r="Z2" s="296"/>
      <c r="AA2" s="296"/>
      <c r="AB2" s="296"/>
      <c r="AC2" s="296"/>
      <c r="AD2" s="296"/>
      <c r="AE2" s="296"/>
      <c r="AF2" s="296"/>
      <c r="AG2" s="296"/>
      <c r="AH2" s="296"/>
      <c r="AI2" s="296"/>
      <c r="AJ2" s="296"/>
      <c r="AK2" s="296"/>
      <c r="AL2" s="296"/>
      <c r="AM2" s="296"/>
      <c r="AN2" s="296"/>
      <c r="AO2" s="296"/>
      <c r="AP2" s="296"/>
      <c r="AQ2" s="296"/>
      <c r="AR2" s="296"/>
      <c r="AS2" s="296"/>
      <c r="AT2" s="296"/>
      <c r="AU2" s="296"/>
      <c r="AV2" s="296"/>
      <c r="AW2" s="296"/>
      <c r="AX2" s="296"/>
      <c r="BB2" s="295" t="s">
        <v>885</v>
      </c>
      <c r="BC2" s="297">
        <f ca="1">WORKDAY(TODAY(),-32)</f>
        <v>45827</v>
      </c>
      <c r="NQR2" s="297"/>
    </row>
    <row r="3" spans="2:64 9924:9924" ht="13.5" customHeight="1">
      <c r="B3" s="716"/>
      <c r="C3" s="855" t="e" vm="1">
        <v>#VALUE!</v>
      </c>
      <c r="D3" s="855"/>
      <c r="E3" s="855"/>
      <c r="F3" s="855"/>
      <c r="G3" s="855"/>
      <c r="H3" s="296"/>
      <c r="I3" s="910" t="s">
        <v>617</v>
      </c>
      <c r="J3" s="910"/>
      <c r="K3" s="910"/>
      <c r="L3" s="910"/>
      <c r="M3" s="910"/>
      <c r="N3" s="910"/>
      <c r="O3" s="910"/>
      <c r="P3" s="910"/>
      <c r="Q3" s="910"/>
      <c r="R3" s="910"/>
      <c r="S3" s="910"/>
      <c r="T3" s="910"/>
      <c r="U3" s="910"/>
      <c r="V3" s="910"/>
      <c r="W3" s="910"/>
      <c r="X3" s="910"/>
      <c r="Y3" s="910"/>
      <c r="Z3" s="910"/>
      <c r="AA3" s="910"/>
      <c r="AB3" s="910"/>
      <c r="AC3" s="910"/>
      <c r="AD3" s="910"/>
      <c r="AE3" s="910"/>
      <c r="AF3" s="910"/>
      <c r="AG3" s="910"/>
      <c r="AH3" s="910"/>
      <c r="AI3" s="910"/>
      <c r="AJ3" s="910"/>
      <c r="AK3" s="910"/>
      <c r="AL3" s="910"/>
      <c r="AM3" s="910"/>
      <c r="AN3" s="910"/>
      <c r="AO3" s="910"/>
      <c r="AP3" s="910"/>
      <c r="AQ3" s="910"/>
      <c r="AR3" s="910"/>
      <c r="AS3" s="910"/>
      <c r="AT3" s="910"/>
      <c r="AU3" s="910"/>
      <c r="AV3" s="910"/>
      <c r="AW3" s="910"/>
      <c r="AX3" s="296"/>
      <c r="NQR3" s="297"/>
    </row>
    <row r="4" spans="2:64 9924:9924" ht="13.5" customHeight="1">
      <c r="B4" s="716"/>
      <c r="C4" s="855"/>
      <c r="D4" s="855"/>
      <c r="E4" s="855"/>
      <c r="F4" s="855"/>
      <c r="G4" s="855"/>
      <c r="H4" s="296"/>
      <c r="I4" s="910"/>
      <c r="J4" s="910"/>
      <c r="K4" s="910"/>
      <c r="L4" s="910"/>
      <c r="M4" s="910"/>
      <c r="N4" s="910"/>
      <c r="O4" s="910"/>
      <c r="P4" s="910"/>
      <c r="Q4" s="910"/>
      <c r="R4" s="910"/>
      <c r="S4" s="910"/>
      <c r="T4" s="910"/>
      <c r="U4" s="910"/>
      <c r="V4" s="910"/>
      <c r="W4" s="910"/>
      <c r="X4" s="910"/>
      <c r="Y4" s="910"/>
      <c r="Z4" s="910"/>
      <c r="AA4" s="910"/>
      <c r="AB4" s="910"/>
      <c r="AC4" s="910"/>
      <c r="AD4" s="910"/>
      <c r="AE4" s="910"/>
      <c r="AF4" s="910"/>
      <c r="AG4" s="910"/>
      <c r="AH4" s="910"/>
      <c r="AI4" s="910"/>
      <c r="AJ4" s="910"/>
      <c r="AK4" s="910"/>
      <c r="AL4" s="910"/>
      <c r="AM4" s="910"/>
      <c r="AN4" s="910"/>
      <c r="AO4" s="910"/>
      <c r="AP4" s="910"/>
      <c r="AQ4" s="910"/>
      <c r="AR4" s="910"/>
      <c r="AS4" s="910"/>
      <c r="AT4" s="910"/>
      <c r="AU4" s="910"/>
      <c r="AV4" s="910"/>
      <c r="AW4" s="910"/>
      <c r="AX4" s="296"/>
      <c r="NQR4" s="297"/>
    </row>
    <row r="5" spans="2:64 9924:9924" ht="13.5" customHeight="1">
      <c r="B5" s="716"/>
      <c r="C5" s="855"/>
      <c r="D5" s="855"/>
      <c r="E5" s="855"/>
      <c r="F5" s="855"/>
      <c r="G5" s="855"/>
      <c r="H5" s="296"/>
      <c r="I5" s="910"/>
      <c r="J5" s="910"/>
      <c r="K5" s="910"/>
      <c r="L5" s="910"/>
      <c r="M5" s="910"/>
      <c r="N5" s="910"/>
      <c r="O5" s="910"/>
      <c r="P5" s="910"/>
      <c r="Q5" s="910"/>
      <c r="R5" s="910"/>
      <c r="S5" s="910"/>
      <c r="T5" s="910"/>
      <c r="U5" s="910"/>
      <c r="V5" s="910"/>
      <c r="W5" s="910"/>
      <c r="X5" s="910"/>
      <c r="Y5" s="910"/>
      <c r="Z5" s="910"/>
      <c r="AA5" s="910"/>
      <c r="AB5" s="910"/>
      <c r="AC5" s="910"/>
      <c r="AD5" s="910"/>
      <c r="AE5" s="910"/>
      <c r="AF5" s="910"/>
      <c r="AG5" s="910"/>
      <c r="AH5" s="910"/>
      <c r="AI5" s="910"/>
      <c r="AJ5" s="910"/>
      <c r="AK5" s="910"/>
      <c r="AL5" s="910"/>
      <c r="AM5" s="910"/>
      <c r="AN5" s="910"/>
      <c r="AO5" s="910"/>
      <c r="AP5" s="910"/>
      <c r="AQ5" s="910"/>
      <c r="AR5" s="910"/>
      <c r="AS5" s="910"/>
      <c r="AT5" s="910"/>
      <c r="AU5" s="910"/>
      <c r="AV5" s="910"/>
      <c r="AW5" s="910"/>
      <c r="AX5" s="296"/>
      <c r="BB5" s="305"/>
      <c r="NQR5" s="297"/>
    </row>
    <row r="6" spans="2:64 9924:9924" ht="13.5" customHeight="1">
      <c r="B6" s="716"/>
      <c r="C6" s="855"/>
      <c r="D6" s="855"/>
      <c r="E6" s="855"/>
      <c r="F6" s="855"/>
      <c r="G6" s="855"/>
      <c r="H6" s="296"/>
      <c r="I6" s="910"/>
      <c r="J6" s="910"/>
      <c r="K6" s="910"/>
      <c r="L6" s="910"/>
      <c r="M6" s="910"/>
      <c r="N6" s="910"/>
      <c r="O6" s="910"/>
      <c r="P6" s="910"/>
      <c r="Q6" s="910"/>
      <c r="R6" s="910"/>
      <c r="S6" s="910"/>
      <c r="T6" s="910"/>
      <c r="U6" s="910"/>
      <c r="V6" s="910"/>
      <c r="W6" s="910"/>
      <c r="X6" s="910"/>
      <c r="Y6" s="910"/>
      <c r="Z6" s="910"/>
      <c r="AA6" s="910"/>
      <c r="AB6" s="910"/>
      <c r="AC6" s="910"/>
      <c r="AD6" s="910"/>
      <c r="AE6" s="910"/>
      <c r="AF6" s="910"/>
      <c r="AG6" s="910"/>
      <c r="AH6" s="910"/>
      <c r="AI6" s="910"/>
      <c r="AJ6" s="910"/>
      <c r="AK6" s="910"/>
      <c r="AL6" s="910"/>
      <c r="AM6" s="910"/>
      <c r="AN6" s="910"/>
      <c r="AO6" s="910"/>
      <c r="AP6" s="910"/>
      <c r="AQ6" s="910"/>
      <c r="AR6" s="910"/>
      <c r="AS6" s="910"/>
      <c r="AT6" s="910"/>
      <c r="AU6" s="910"/>
      <c r="AV6" s="910"/>
      <c r="AW6" s="910"/>
      <c r="AX6" s="296"/>
      <c r="BB6" s="305"/>
      <c r="NQR6" s="297"/>
    </row>
    <row r="7" spans="2:64 9924:9924" ht="13.5" customHeight="1">
      <c r="B7" s="716"/>
      <c r="C7" s="296"/>
      <c r="D7" s="296"/>
      <c r="E7" s="296"/>
      <c r="F7" s="296"/>
      <c r="G7" s="296"/>
      <c r="H7" s="296"/>
      <c r="I7" s="296"/>
      <c r="J7" s="296"/>
      <c r="K7" s="296"/>
      <c r="L7" s="296"/>
      <c r="M7" s="296"/>
      <c r="N7" s="296"/>
      <c r="O7" s="296"/>
      <c r="P7" s="296"/>
      <c r="Q7" s="911" t="s">
        <v>618</v>
      </c>
      <c r="R7" s="911"/>
      <c r="S7" s="911"/>
      <c r="T7" s="911"/>
      <c r="U7" s="911"/>
      <c r="V7" s="911"/>
      <c r="W7" s="911"/>
      <c r="X7" s="911"/>
      <c r="Y7" s="911"/>
      <c r="Z7" s="911"/>
      <c r="AA7" s="911"/>
      <c r="AB7" s="911"/>
      <c r="AC7" s="911"/>
      <c r="AD7" s="911"/>
      <c r="AE7" s="911"/>
      <c r="AF7" s="911"/>
      <c r="AG7" s="911"/>
      <c r="AH7" s="911"/>
      <c r="AI7" s="911"/>
      <c r="AJ7" s="911"/>
      <c r="AK7" s="911"/>
      <c r="AL7" s="911"/>
      <c r="AM7" s="911"/>
      <c r="AN7" s="911"/>
      <c r="AO7" s="911"/>
      <c r="AP7" s="911"/>
      <c r="AQ7" s="911"/>
      <c r="AR7" s="911"/>
      <c r="AS7" s="911"/>
      <c r="AT7" s="911"/>
      <c r="AU7" s="911"/>
      <c r="AV7" s="911"/>
      <c r="AW7" s="911"/>
      <c r="AX7" s="296"/>
      <c r="NQR7" s="297"/>
    </row>
    <row r="8" spans="2:64 9924:9924" ht="13.5" customHeight="1">
      <c r="B8" s="716"/>
      <c r="C8" s="296"/>
      <c r="D8" s="296"/>
      <c r="E8" s="296"/>
      <c r="F8" s="296"/>
      <c r="G8" s="296"/>
      <c r="H8" s="296"/>
      <c r="I8" s="296"/>
      <c r="J8" s="296"/>
      <c r="K8" s="296"/>
      <c r="L8" s="296"/>
      <c r="M8" s="296"/>
      <c r="N8" s="296"/>
      <c r="O8" s="296"/>
      <c r="P8" s="296"/>
      <c r="Q8" s="911"/>
      <c r="R8" s="911"/>
      <c r="S8" s="911"/>
      <c r="T8" s="911"/>
      <c r="U8" s="911"/>
      <c r="V8" s="911"/>
      <c r="W8" s="911"/>
      <c r="X8" s="911"/>
      <c r="Y8" s="911"/>
      <c r="Z8" s="911"/>
      <c r="AA8" s="911"/>
      <c r="AB8" s="911"/>
      <c r="AC8" s="911"/>
      <c r="AD8" s="911"/>
      <c r="AE8" s="911"/>
      <c r="AF8" s="911"/>
      <c r="AG8" s="911"/>
      <c r="AH8" s="911"/>
      <c r="AI8" s="911"/>
      <c r="AJ8" s="911"/>
      <c r="AK8" s="911"/>
      <c r="AL8" s="911"/>
      <c r="AM8" s="911"/>
      <c r="AN8" s="911"/>
      <c r="AO8" s="911"/>
      <c r="AP8" s="911"/>
      <c r="AQ8" s="911"/>
      <c r="AR8" s="911"/>
      <c r="AS8" s="911"/>
      <c r="AT8" s="911"/>
      <c r="AU8" s="911"/>
      <c r="AV8" s="911"/>
      <c r="AW8" s="911"/>
      <c r="AX8" s="296"/>
      <c r="BD8" s="299"/>
      <c r="BE8" s="299"/>
      <c r="BF8" s="299"/>
      <c r="BG8" s="299"/>
      <c r="BH8" s="299"/>
      <c r="BI8" s="299"/>
      <c r="BJ8" s="299"/>
      <c r="BK8" s="299"/>
      <c r="NQR8" s="297"/>
    </row>
    <row r="9" spans="2:64 9924:9924" ht="13.5" customHeight="1">
      <c r="B9" s="716"/>
      <c r="C9" s="296"/>
      <c r="D9" s="296"/>
      <c r="E9" s="296"/>
      <c r="F9" s="296"/>
      <c r="G9" s="296"/>
      <c r="H9" s="296"/>
      <c r="I9" s="912"/>
      <c r="J9" s="912"/>
      <c r="K9" s="912"/>
      <c r="L9" s="912"/>
      <c r="M9" s="912"/>
      <c r="N9" s="912"/>
      <c r="O9" s="912"/>
      <c r="P9" s="912"/>
      <c r="Q9" s="912"/>
      <c r="R9" s="912"/>
      <c r="S9" s="912"/>
      <c r="T9" s="912"/>
      <c r="U9" s="912"/>
      <c r="V9" s="912"/>
      <c r="W9" s="912"/>
      <c r="X9" s="912"/>
      <c r="Y9" s="912"/>
      <c r="Z9" s="912"/>
      <c r="AA9" s="912"/>
      <c r="AB9" s="912"/>
      <c r="AC9" s="912"/>
      <c r="AD9" s="912"/>
      <c r="AE9" s="912"/>
      <c r="AF9" s="912"/>
      <c r="AG9" s="912"/>
      <c r="AH9" s="912"/>
      <c r="AI9" s="912"/>
      <c r="AJ9" s="912"/>
      <c r="AK9" s="912"/>
      <c r="AL9" s="912"/>
      <c r="AM9" s="912"/>
      <c r="AN9" s="912"/>
      <c r="AO9" s="912"/>
      <c r="AP9" s="912"/>
      <c r="AQ9" s="912"/>
      <c r="AR9" s="912"/>
      <c r="AS9" s="912"/>
      <c r="AT9" s="912"/>
      <c r="AU9" s="912"/>
      <c r="AV9" s="912"/>
      <c r="AW9" s="912"/>
      <c r="AX9" s="296"/>
      <c r="NQR9" s="297"/>
    </row>
    <row r="10" spans="2:64 9924:9924" ht="13.5" customHeight="1">
      <c r="B10" s="716"/>
      <c r="C10" s="887" t="s">
        <v>952</v>
      </c>
      <c r="D10" s="887"/>
      <c r="E10" s="887"/>
      <c r="F10" s="887"/>
      <c r="G10" s="887"/>
      <c r="H10" s="887"/>
      <c r="I10" s="887"/>
      <c r="J10" s="887"/>
      <c r="K10" s="301"/>
      <c r="L10" s="301"/>
      <c r="M10" s="301"/>
      <c r="N10" s="301"/>
      <c r="O10" s="301"/>
      <c r="P10" s="301"/>
      <c r="Q10" s="301"/>
      <c r="R10" s="301"/>
      <c r="S10" s="301"/>
      <c r="T10" s="301"/>
      <c r="U10" s="301"/>
      <c r="V10" s="301"/>
      <c r="W10" s="301"/>
      <c r="X10" s="301"/>
      <c r="Y10" s="301"/>
      <c r="Z10" s="302"/>
      <c r="AA10" s="302"/>
      <c r="AB10" s="302"/>
      <c r="AC10" s="302"/>
      <c r="AD10" s="302"/>
      <c r="AE10" s="302"/>
      <c r="AF10" s="302"/>
      <c r="AG10" s="302"/>
      <c r="AH10" s="302"/>
      <c r="AI10" s="303"/>
      <c r="AJ10" s="303"/>
      <c r="AK10" s="303"/>
      <c r="AL10" s="303"/>
      <c r="AM10" s="303"/>
      <c r="AN10" s="303"/>
      <c r="AO10" s="303"/>
      <c r="AP10" s="303"/>
      <c r="AQ10" s="303"/>
      <c r="AR10" s="303"/>
      <c r="AS10" s="303"/>
      <c r="AT10" s="303"/>
      <c r="AU10" s="303"/>
      <c r="AV10" s="303"/>
      <c r="NQR10" s="297"/>
    </row>
    <row r="11" spans="2:64 9924:9924" ht="13.5" customHeight="1">
      <c r="B11" s="716"/>
      <c r="C11" s="887"/>
      <c r="D11" s="887"/>
      <c r="E11" s="887"/>
      <c r="F11" s="887"/>
      <c r="G11" s="887"/>
      <c r="H11" s="887"/>
      <c r="I11" s="887"/>
      <c r="J11" s="887"/>
      <c r="K11" s="624" t="s">
        <v>707</v>
      </c>
      <c r="L11" s="854" t="str">
        <f ca="1">TEXT($BC$2,"dd mmmm yyyy")</f>
        <v>19 June 2025</v>
      </c>
      <c r="M11" s="854"/>
      <c r="N11" s="854"/>
      <c r="O11" s="854"/>
      <c r="P11" s="854"/>
      <c r="Q11" s="624" t="s">
        <v>707</v>
      </c>
      <c r="R11" s="301" t="s">
        <v>708</v>
      </c>
      <c r="S11" s="301"/>
      <c r="T11" s="301"/>
      <c r="U11" s="301"/>
      <c r="V11" s="301"/>
      <c r="W11" s="301"/>
      <c r="X11" s="301"/>
      <c r="Y11" s="301"/>
      <c r="Z11" s="302"/>
      <c r="AA11" s="302"/>
      <c r="AB11" s="302"/>
      <c r="AC11" s="302"/>
      <c r="AD11" s="302"/>
      <c r="AE11" s="302"/>
      <c r="AF11" s="302"/>
      <c r="AG11" s="302"/>
      <c r="AH11" s="302"/>
      <c r="AI11" s="303"/>
      <c r="AJ11" s="303"/>
      <c r="AK11" s="303"/>
      <c r="AL11" s="303"/>
      <c r="AM11" s="303"/>
      <c r="AN11" s="303"/>
      <c r="AO11" s="303"/>
      <c r="AP11" s="303"/>
      <c r="AQ11" s="303"/>
      <c r="AR11" s="303"/>
      <c r="AS11" s="303"/>
      <c r="AT11" s="303"/>
      <c r="AU11" s="303"/>
      <c r="AV11" s="303"/>
      <c r="NQR11" s="297"/>
    </row>
    <row r="12" spans="2:64 9924:9924" ht="13.5" customHeight="1">
      <c r="B12" s="716"/>
      <c r="C12" s="887"/>
      <c r="D12" s="887"/>
      <c r="E12" s="887"/>
      <c r="F12" s="887"/>
      <c r="G12" s="887"/>
      <c r="H12" s="887"/>
      <c r="I12" s="887"/>
      <c r="J12" s="887"/>
      <c r="K12" s="301"/>
      <c r="L12" s="301"/>
      <c r="M12" s="301"/>
      <c r="N12" s="301"/>
      <c r="O12" s="301"/>
      <c r="P12" s="301"/>
      <c r="Q12" s="304"/>
      <c r="R12" s="625" t="s">
        <v>817</v>
      </c>
      <c r="S12" s="301"/>
      <c r="T12" s="301"/>
      <c r="U12" s="301"/>
      <c r="V12" s="301"/>
      <c r="W12" s="301"/>
      <c r="X12" s="301"/>
      <c r="Y12" s="301"/>
      <c r="Z12" s="302"/>
      <c r="AA12" s="302"/>
      <c r="AB12" s="302"/>
      <c r="AC12" s="302"/>
      <c r="AD12" s="302"/>
      <c r="AE12" s="302"/>
      <c r="AF12" s="302"/>
      <c r="AG12" s="302"/>
      <c r="AH12" s="302"/>
      <c r="AI12" s="303"/>
      <c r="AJ12" s="303"/>
      <c r="AK12" s="303"/>
      <c r="AL12" s="303"/>
      <c r="AM12" s="303"/>
      <c r="AN12" s="303"/>
      <c r="AO12" s="303"/>
      <c r="AP12" s="303"/>
      <c r="AQ12" s="303"/>
      <c r="AR12" s="303"/>
      <c r="AS12" s="303"/>
      <c r="AT12" s="303"/>
      <c r="AU12" s="303"/>
      <c r="AV12" s="303"/>
      <c r="NQR12" s="297"/>
    </row>
    <row r="13" spans="2:64 9924:9924" ht="13.5" customHeight="1">
      <c r="B13" s="71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c r="AW13" s="296"/>
      <c r="BC13" s="305"/>
      <c r="BD13" s="305"/>
      <c r="BE13" s="305"/>
      <c r="BF13" s="305"/>
      <c r="BG13" s="305"/>
      <c r="BH13" s="305"/>
      <c r="BI13" s="305"/>
      <c r="BJ13" s="305"/>
      <c r="BK13" s="305"/>
      <c r="BL13" s="305"/>
      <c r="NQR13" s="297"/>
    </row>
    <row r="14" spans="2:64 9924:9924" ht="13.5" customHeight="1">
      <c r="B14" s="716"/>
      <c r="C14" s="323" t="s">
        <v>748</v>
      </c>
      <c r="D14" s="725"/>
      <c r="E14" s="725"/>
      <c r="F14" s="725"/>
      <c r="G14" s="725"/>
      <c r="H14" s="725"/>
      <c r="I14" s="725"/>
      <c r="J14" s="725"/>
      <c r="K14" s="725"/>
      <c r="L14" s="725"/>
      <c r="M14" s="725"/>
      <c r="N14" s="725"/>
      <c r="O14" s="725"/>
      <c r="P14" s="725"/>
      <c r="Q14" s="725"/>
      <c r="R14" s="725"/>
      <c r="S14" s="725"/>
      <c r="T14" s="726"/>
      <c r="U14" s="726"/>
      <c r="V14" s="726"/>
      <c r="W14" s="726"/>
      <c r="X14" s="726"/>
      <c r="Y14" s="726"/>
      <c r="Z14" s="296"/>
      <c r="AA14" s="323" t="s">
        <v>805</v>
      </c>
      <c r="AB14" s="725"/>
      <c r="AC14" s="725"/>
      <c r="AD14" s="725"/>
      <c r="AE14" s="725"/>
      <c r="AF14" s="725"/>
      <c r="AG14" s="725"/>
      <c r="AH14" s="725"/>
      <c r="AI14" s="725"/>
      <c r="AJ14" s="725"/>
      <c r="AK14" s="725"/>
      <c r="AL14" s="725"/>
      <c r="AM14" s="725"/>
      <c r="AN14" s="725"/>
      <c r="AO14" s="725"/>
      <c r="AP14" s="725"/>
      <c r="AQ14" s="725"/>
      <c r="AR14" s="726"/>
      <c r="AS14" s="726"/>
      <c r="AT14" s="726"/>
      <c r="AU14" s="726"/>
      <c r="AV14" s="726"/>
      <c r="AW14" s="726"/>
      <c r="BC14" s="305"/>
      <c r="BD14" s="305"/>
      <c r="BE14" s="305"/>
      <c r="BF14" s="305"/>
      <c r="BG14" s="305"/>
      <c r="BH14" s="305"/>
      <c r="BI14" s="305"/>
      <c r="BJ14" s="305"/>
      <c r="BK14" s="305"/>
      <c r="BL14" s="305"/>
      <c r="NQR14" s="297"/>
    </row>
    <row r="15" spans="2:64 9924:9924" ht="13.5" customHeight="1">
      <c r="B15" s="716"/>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6"/>
      <c r="AA15" s="727"/>
      <c r="AB15" s="727"/>
      <c r="AC15" s="727"/>
      <c r="AD15" s="727"/>
      <c r="AE15" s="727"/>
      <c r="AF15" s="727"/>
      <c r="AG15" s="727"/>
      <c r="AH15" s="727"/>
      <c r="AI15" s="727"/>
      <c r="AJ15" s="727"/>
      <c r="AK15" s="727"/>
      <c r="AL15" s="727"/>
      <c r="AM15" s="727"/>
      <c r="AN15" s="727"/>
      <c r="AO15" s="727"/>
      <c r="AP15" s="727"/>
      <c r="AQ15" s="727"/>
      <c r="AR15" s="727"/>
      <c r="AS15" s="727"/>
      <c r="AT15" s="727"/>
      <c r="AU15" s="727"/>
      <c r="AV15" s="727"/>
      <c r="AW15" s="296"/>
      <c r="NQR15" s="297"/>
    </row>
    <row r="16" spans="2:64 9924:9924" ht="13.5" customHeight="1">
      <c r="B16" s="716"/>
      <c r="C16" s="313"/>
      <c r="D16" s="914" t="s">
        <v>1116</v>
      </c>
      <c r="E16" s="914"/>
      <c r="F16" s="914"/>
      <c r="G16" s="914"/>
      <c r="H16" s="914"/>
      <c r="I16" s="914"/>
      <c r="J16" s="914"/>
      <c r="K16" s="914"/>
      <c r="L16" s="914"/>
      <c r="M16" s="914"/>
      <c r="N16" s="914"/>
      <c r="O16" s="914"/>
      <c r="P16" s="914"/>
      <c r="Q16" s="914"/>
      <c r="R16" s="914"/>
      <c r="S16" s="914"/>
      <c r="T16" s="914"/>
      <c r="U16" s="914"/>
      <c r="V16" s="914"/>
      <c r="W16" s="914"/>
      <c r="X16" s="400"/>
      <c r="Y16" s="400"/>
      <c r="Z16" s="316"/>
      <c r="AA16" s="316"/>
      <c r="AB16" s="728"/>
      <c r="AC16" s="316"/>
      <c r="AD16" s="316"/>
      <c r="AE16" s="316"/>
      <c r="AF16" s="316"/>
      <c r="AG16" s="316"/>
      <c r="AH16" s="316"/>
      <c r="AI16" s="316"/>
      <c r="AJ16" s="316"/>
      <c r="AK16" s="316"/>
      <c r="AL16" s="729"/>
      <c r="AM16" s="322"/>
      <c r="AN16" s="322"/>
      <c r="AO16" s="322"/>
      <c r="AP16" s="322"/>
      <c r="AQ16" s="322"/>
      <c r="AR16" s="322"/>
      <c r="AS16" s="918" t="s">
        <v>806</v>
      </c>
      <c r="AT16" s="918"/>
      <c r="AU16" s="918"/>
      <c r="AV16" s="918"/>
      <c r="AW16" s="918"/>
      <c r="BB16" s="343" t="s">
        <v>795</v>
      </c>
      <c r="NQR16" s="297"/>
    </row>
    <row r="17" spans="2:64 9924:9924" ht="13.5" customHeight="1">
      <c r="B17" s="716"/>
      <c r="C17" s="313"/>
      <c r="D17" s="902" t="s">
        <v>749</v>
      </c>
      <c r="E17" s="902"/>
      <c r="F17" s="902"/>
      <c r="G17" s="902"/>
      <c r="H17" s="383"/>
      <c r="I17" s="902" t="s">
        <v>738</v>
      </c>
      <c r="J17" s="902"/>
      <c r="K17" s="902"/>
      <c r="L17" s="902"/>
      <c r="M17" s="383"/>
      <c r="N17" s="902" t="s">
        <v>609</v>
      </c>
      <c r="O17" s="902"/>
      <c r="P17" s="902"/>
      <c r="Q17" s="902"/>
      <c r="R17" s="383"/>
      <c r="S17" s="902" t="s">
        <v>701</v>
      </c>
      <c r="T17" s="902"/>
      <c r="U17" s="902"/>
      <c r="V17" s="902"/>
      <c r="W17" s="902"/>
      <c r="X17" s="730"/>
      <c r="Y17" s="730"/>
      <c r="Z17" s="316"/>
      <c r="AA17" s="316"/>
      <c r="AB17" s="316"/>
      <c r="AC17" s="316"/>
      <c r="AD17" s="316"/>
      <c r="AE17" s="316"/>
      <c r="AF17" s="316"/>
      <c r="AG17" s="316"/>
      <c r="AH17" s="316"/>
      <c r="AI17" s="316"/>
      <c r="AJ17" s="316"/>
      <c r="AK17" s="316"/>
      <c r="AL17" s="729"/>
      <c r="AM17" s="731"/>
      <c r="AN17" s="322"/>
      <c r="AO17" s="322"/>
      <c r="AP17" s="322"/>
      <c r="AQ17" s="322"/>
      <c r="AR17" s="322"/>
      <c r="AS17" s="322"/>
      <c r="AT17" s="916">
        <f>BD18</f>
        <v>129.87899999999999</v>
      </c>
      <c r="AU17" s="917"/>
      <c r="AV17" s="917"/>
      <c r="AW17" s="917"/>
      <c r="BB17" s="295" t="s">
        <v>796</v>
      </c>
      <c r="BC17" s="295" t="s">
        <v>797</v>
      </c>
      <c r="BD17" s="295" t="s">
        <v>798</v>
      </c>
      <c r="BE17" s="295" t="s">
        <v>799</v>
      </c>
      <c r="BK17" s="306"/>
      <c r="NQR17" s="297"/>
    </row>
    <row r="18" spans="2:64 9924:9924" ht="13.5" customHeight="1">
      <c r="B18" s="716"/>
      <c r="C18" s="296"/>
      <c r="D18" s="903">
        <f>'Performance Summary'!E253*100</f>
        <v>1.6603682560102799</v>
      </c>
      <c r="E18" s="903"/>
      <c r="F18" s="903"/>
      <c r="G18" s="903"/>
      <c r="H18" s="733"/>
      <c r="I18" s="903">
        <f>'Performance Summary'!E254*100</f>
        <v>1.6603682560102799</v>
      </c>
      <c r="J18" s="903"/>
      <c r="K18" s="903"/>
      <c r="L18" s="903"/>
      <c r="M18" s="733"/>
      <c r="N18" s="903">
        <f>'Performance Summary'!E255*100</f>
        <v>1.1479999999999935</v>
      </c>
      <c r="O18" s="903"/>
      <c r="P18" s="903"/>
      <c r="Q18" s="903"/>
      <c r="R18" s="383"/>
      <c r="S18" s="915">
        <f>'Performance Summary'!E256*100</f>
        <v>1.1479999999999935</v>
      </c>
      <c r="T18" s="915"/>
      <c r="U18" s="915"/>
      <c r="V18" s="915"/>
      <c r="W18" s="915"/>
      <c r="X18" s="730"/>
      <c r="Y18" s="730"/>
      <c r="Z18" s="316"/>
      <c r="AA18" s="316"/>
      <c r="AB18" s="316"/>
      <c r="AC18" s="316"/>
      <c r="AD18" s="316"/>
      <c r="AE18" s="316"/>
      <c r="AF18" s="316"/>
      <c r="AG18" s="316"/>
      <c r="AH18" s="316"/>
      <c r="AI18" s="316"/>
      <c r="AJ18" s="316"/>
      <c r="AK18" s="316"/>
      <c r="AL18" s="729"/>
      <c r="AM18" s="731"/>
      <c r="AN18" s="322"/>
      <c r="AO18" s="322"/>
      <c r="AP18" s="322"/>
      <c r="AQ18" s="322"/>
      <c r="AR18" s="322"/>
      <c r="AS18" s="322"/>
      <c r="AT18" s="916"/>
      <c r="AU18" s="917"/>
      <c r="AV18" s="917"/>
      <c r="AW18" s="917"/>
      <c r="BB18" s="477">
        <f>'AUM NAI'!O3</f>
        <v>86.657612180000001</v>
      </c>
      <c r="BC18" s="477">
        <f>'AUM NAI'!P3</f>
        <v>123.28922505</v>
      </c>
      <c r="BD18" s="477">
        <f>'AUM NAI'!Q3</f>
        <v>129.87899999999999</v>
      </c>
      <c r="BE18" s="477">
        <f>'AUM NAI'!R3</f>
        <v>0</v>
      </c>
      <c r="BH18" s="477"/>
      <c r="BK18" s="299"/>
      <c r="NQR18" s="297"/>
    </row>
    <row r="19" spans="2:64 9924:9924" ht="13.5" customHeight="1">
      <c r="B19" s="716"/>
      <c r="C19" s="313"/>
      <c r="D19" s="903"/>
      <c r="E19" s="903"/>
      <c r="F19" s="903"/>
      <c r="G19" s="903"/>
      <c r="H19" s="733"/>
      <c r="I19" s="903"/>
      <c r="J19" s="903"/>
      <c r="K19" s="903"/>
      <c r="L19" s="903"/>
      <c r="M19" s="733"/>
      <c r="N19" s="903"/>
      <c r="O19" s="903"/>
      <c r="P19" s="903"/>
      <c r="Q19" s="903"/>
      <c r="R19" s="383"/>
      <c r="S19" s="903"/>
      <c r="T19" s="903"/>
      <c r="U19" s="903"/>
      <c r="V19" s="903"/>
      <c r="W19" s="903"/>
      <c r="X19" s="730"/>
      <c r="Y19" s="730"/>
      <c r="Z19" s="316"/>
      <c r="AA19" s="316"/>
      <c r="AB19" s="316"/>
      <c r="AC19" s="316"/>
      <c r="AD19" s="316"/>
      <c r="AE19" s="316"/>
      <c r="AF19" s="316"/>
      <c r="AG19" s="316"/>
      <c r="AH19" s="316"/>
      <c r="AI19" s="316"/>
      <c r="AJ19" s="316"/>
      <c r="AK19" s="316"/>
      <c r="AL19" s="296"/>
      <c r="AM19" s="322"/>
      <c r="AN19" s="322"/>
      <c r="AO19" s="322"/>
      <c r="AP19" s="322"/>
      <c r="AQ19" s="322"/>
      <c r="AR19" s="322"/>
      <c r="AS19" s="322"/>
      <c r="AT19" s="916"/>
      <c r="AU19" s="917"/>
      <c r="AV19" s="917"/>
      <c r="AW19" s="917"/>
      <c r="BK19" s="299"/>
      <c r="NQR19" s="297"/>
    </row>
    <row r="20" spans="2:64 9924:9924" ht="15" customHeight="1">
      <c r="B20" s="716"/>
      <c r="C20" s="296"/>
      <c r="D20" s="903"/>
      <c r="E20" s="903"/>
      <c r="F20" s="903"/>
      <c r="G20" s="903"/>
      <c r="H20" s="296"/>
      <c r="I20" s="903"/>
      <c r="J20" s="903"/>
      <c r="K20" s="903"/>
      <c r="L20" s="903"/>
      <c r="M20" s="296"/>
      <c r="N20" s="903"/>
      <c r="O20" s="903"/>
      <c r="P20" s="903"/>
      <c r="Q20" s="903"/>
      <c r="R20" s="296"/>
      <c r="S20" s="903"/>
      <c r="T20" s="903"/>
      <c r="U20" s="903"/>
      <c r="V20" s="903"/>
      <c r="W20" s="903"/>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916"/>
      <c r="AU20" s="917"/>
      <c r="AV20" s="917"/>
      <c r="AW20" s="917"/>
    </row>
    <row r="21" spans="2:64 9924:9924" ht="15" customHeight="1">
      <c r="B21" s="716"/>
      <c r="C21" s="296"/>
      <c r="D21" s="732"/>
      <c r="E21" s="732"/>
      <c r="F21" s="732"/>
      <c r="G21" s="732"/>
      <c r="H21" s="296"/>
      <c r="I21" s="732"/>
      <c r="J21" s="732"/>
      <c r="K21" s="732"/>
      <c r="L21" s="732"/>
      <c r="M21" s="296"/>
      <c r="N21" s="732"/>
      <c r="O21" s="732"/>
      <c r="P21" s="732"/>
      <c r="Q21" s="732"/>
      <c r="R21" s="296"/>
      <c r="S21" s="732"/>
      <c r="T21" s="732"/>
      <c r="U21" s="732"/>
      <c r="V21" s="732"/>
      <c r="W21" s="732"/>
      <c r="X21" s="296"/>
      <c r="Y21" s="296"/>
      <c r="Z21" s="296"/>
      <c r="AA21" s="296"/>
      <c r="AB21" s="296"/>
      <c r="AC21" s="296"/>
      <c r="AD21" s="296"/>
      <c r="AE21" s="296"/>
      <c r="AF21" s="296"/>
      <c r="AG21" s="296"/>
      <c r="AH21" s="296"/>
      <c r="AI21" s="296"/>
      <c r="AJ21" s="296"/>
      <c r="AK21" s="296"/>
      <c r="AL21" s="296"/>
      <c r="AM21" s="296"/>
      <c r="AN21" s="296"/>
      <c r="AO21" s="296"/>
      <c r="AP21" s="296"/>
      <c r="AQ21" s="296"/>
      <c r="AR21" s="296"/>
      <c r="AS21" s="296"/>
      <c r="AT21" s="916"/>
      <c r="AU21" s="917"/>
      <c r="AV21" s="917"/>
      <c r="AW21" s="917"/>
    </row>
    <row r="22" spans="2:64 9924:9924" ht="13.5" customHeight="1">
      <c r="B22" s="716"/>
      <c r="C22" s="313"/>
      <c r="D22" s="733"/>
      <c r="E22" s="733"/>
      <c r="F22" s="733"/>
      <c r="G22" s="733"/>
      <c r="H22" s="733"/>
      <c r="I22" s="733"/>
      <c r="J22" s="733"/>
      <c r="K22" s="733"/>
      <c r="L22" s="733"/>
      <c r="M22" s="733"/>
      <c r="N22" s="733"/>
      <c r="O22" s="733"/>
      <c r="P22" s="733"/>
      <c r="Q22" s="733"/>
      <c r="R22" s="383"/>
      <c r="S22" s="733"/>
      <c r="T22" s="733"/>
      <c r="U22" s="733"/>
      <c r="V22" s="733"/>
      <c r="W22" s="733"/>
      <c r="X22" s="730"/>
      <c r="Y22" s="730"/>
      <c r="Z22" s="316"/>
      <c r="AA22" s="316"/>
      <c r="AB22" s="316"/>
      <c r="AC22" s="316"/>
      <c r="AD22" s="316"/>
      <c r="AE22" s="316"/>
      <c r="AF22" s="316"/>
      <c r="AG22" s="316"/>
      <c r="AH22" s="316"/>
      <c r="AI22" s="316"/>
      <c r="AJ22" s="316"/>
      <c r="AK22" s="316"/>
      <c r="AL22" s="296"/>
      <c r="AM22" s="322"/>
      <c r="AN22" s="322"/>
      <c r="AO22" s="322"/>
      <c r="AP22" s="322"/>
      <c r="AQ22" s="322"/>
      <c r="AR22" s="322"/>
      <c r="AS22" s="322"/>
      <c r="AT22" s="916"/>
      <c r="AU22" s="917"/>
      <c r="AV22" s="917"/>
      <c r="AW22" s="917"/>
      <c r="BK22" s="299"/>
      <c r="NQR22" s="297"/>
    </row>
    <row r="23" spans="2:64 9924:9924" ht="13.5" customHeight="1">
      <c r="B23" s="716"/>
      <c r="C23" s="313"/>
      <c r="D23" s="914" t="s">
        <v>1117</v>
      </c>
      <c r="E23" s="914"/>
      <c r="F23" s="914"/>
      <c r="G23" s="914"/>
      <c r="H23" s="914"/>
      <c r="I23" s="914"/>
      <c r="J23" s="914"/>
      <c r="K23" s="914"/>
      <c r="L23" s="914"/>
      <c r="M23" s="914"/>
      <c r="N23" s="914"/>
      <c r="O23" s="914"/>
      <c r="P23" s="914"/>
      <c r="Q23" s="914"/>
      <c r="R23" s="914"/>
      <c r="S23" s="914"/>
      <c r="T23" s="914"/>
      <c r="U23" s="914"/>
      <c r="V23" s="914"/>
      <c r="W23" s="914"/>
      <c r="X23" s="730"/>
      <c r="Y23" s="730"/>
      <c r="Z23" s="316"/>
      <c r="AA23" s="316"/>
      <c r="AB23" s="728"/>
      <c r="AC23" s="316"/>
      <c r="AD23" s="316"/>
      <c r="AE23" s="316"/>
      <c r="AF23" s="316"/>
      <c r="AG23" s="316"/>
      <c r="AH23" s="316"/>
      <c r="AI23" s="316"/>
      <c r="AJ23" s="316"/>
      <c r="AK23" s="316"/>
      <c r="AL23" s="729"/>
      <c r="AM23" s="322"/>
      <c r="AN23" s="322"/>
      <c r="AO23" s="322"/>
      <c r="AP23" s="322"/>
      <c r="AQ23" s="322"/>
      <c r="AR23" s="322"/>
      <c r="AS23" s="918" t="s">
        <v>738</v>
      </c>
      <c r="AT23" s="918"/>
      <c r="AU23" s="918"/>
      <c r="AV23" s="918"/>
      <c r="AW23" s="918"/>
      <c r="BB23" s="343" t="s">
        <v>800</v>
      </c>
      <c r="BK23" s="299"/>
      <c r="NQR23" s="297"/>
    </row>
    <row r="24" spans="2:64 9924:9924" ht="13.5" customHeight="1">
      <c r="B24" s="716"/>
      <c r="C24" s="313"/>
      <c r="D24" s="902" t="s">
        <v>749</v>
      </c>
      <c r="E24" s="902"/>
      <c r="F24" s="902"/>
      <c r="G24" s="902"/>
      <c r="H24" s="383"/>
      <c r="I24" s="902" t="s">
        <v>738</v>
      </c>
      <c r="J24" s="902"/>
      <c r="K24" s="902"/>
      <c r="L24" s="902"/>
      <c r="M24" s="383"/>
      <c r="N24" s="902" t="s">
        <v>609</v>
      </c>
      <c r="O24" s="902"/>
      <c r="P24" s="902"/>
      <c r="Q24" s="902"/>
      <c r="R24" s="383"/>
      <c r="S24" s="902" t="s">
        <v>956</v>
      </c>
      <c r="T24" s="902"/>
      <c r="U24" s="902"/>
      <c r="V24" s="902"/>
      <c r="W24" s="902"/>
      <c r="X24" s="730"/>
      <c r="Y24" s="730"/>
      <c r="Z24" s="316"/>
      <c r="AA24" s="296"/>
      <c r="AB24" s="296"/>
      <c r="AC24" s="296"/>
      <c r="AD24" s="296"/>
      <c r="AE24" s="296"/>
      <c r="AF24" s="296"/>
      <c r="AG24" s="296"/>
      <c r="AH24" s="296"/>
      <c r="AI24" s="296"/>
      <c r="AJ24" s="296"/>
      <c r="AK24" s="296"/>
      <c r="AL24" s="729"/>
      <c r="AM24" s="296"/>
      <c r="AN24" s="296"/>
      <c r="AO24" s="296"/>
      <c r="AP24" s="296"/>
      <c r="AQ24" s="296"/>
      <c r="AR24" s="296"/>
      <c r="AS24" s="296"/>
      <c r="AT24" s="916">
        <f>'AUM NAI'!G6</f>
        <v>16.389588399999994</v>
      </c>
      <c r="AU24" s="917"/>
      <c r="AV24" s="917"/>
      <c r="AW24" s="917"/>
      <c r="BB24" s="295" t="s">
        <v>796</v>
      </c>
      <c r="BC24" s="295" t="s">
        <v>797</v>
      </c>
      <c r="BD24" s="295" t="s">
        <v>798</v>
      </c>
      <c r="BE24" s="295" t="s">
        <v>799</v>
      </c>
      <c r="BK24" s="299"/>
      <c r="NQR24" s="297"/>
    </row>
    <row r="25" spans="2:64 9924:9924" ht="13.5" customHeight="1">
      <c r="B25" s="716"/>
      <c r="C25" s="313"/>
      <c r="D25" s="903">
        <f>'Performance Summary'!E258*100</f>
        <v>1.6603682560102799</v>
      </c>
      <c r="E25" s="903"/>
      <c r="F25" s="903"/>
      <c r="G25" s="903"/>
      <c r="H25" s="733"/>
      <c r="I25" s="903">
        <f>'Performance Summary'!E259*100</f>
        <v>1.6603682560102799</v>
      </c>
      <c r="J25" s="903"/>
      <c r="K25" s="903"/>
      <c r="L25" s="903"/>
      <c r="M25" s="733"/>
      <c r="N25" s="903">
        <f>'Performance Summary'!E260*100</f>
        <v>1.2437012377948697</v>
      </c>
      <c r="O25" s="903"/>
      <c r="P25" s="903"/>
      <c r="Q25" s="903"/>
      <c r="R25" s="383"/>
      <c r="S25" s="915">
        <f>'Performance Summary'!E261*100</f>
        <v>7.2084442699000162</v>
      </c>
      <c r="T25" s="915"/>
      <c r="U25" s="915"/>
      <c r="V25" s="915"/>
      <c r="W25" s="915"/>
      <c r="X25" s="313"/>
      <c r="Y25" s="313"/>
      <c r="Z25" s="734"/>
      <c r="AA25" s="296"/>
      <c r="AB25" s="315"/>
      <c r="AC25" s="315"/>
      <c r="AD25" s="315"/>
      <c r="AE25" s="315"/>
      <c r="AF25" s="315"/>
      <c r="AG25" s="315"/>
      <c r="AH25" s="315"/>
      <c r="AI25" s="315"/>
      <c r="AJ25" s="315"/>
      <c r="AK25" s="315"/>
      <c r="AL25" s="729"/>
      <c r="AM25" s="322"/>
      <c r="AN25" s="322"/>
      <c r="AO25" s="322"/>
      <c r="AP25" s="322"/>
      <c r="AQ25" s="322"/>
      <c r="AR25" s="322"/>
      <c r="AS25" s="322"/>
      <c r="AT25" s="916"/>
      <c r="AU25" s="917"/>
      <c r="AV25" s="917"/>
      <c r="AW25" s="917"/>
      <c r="BB25" s="476">
        <f>'AUM NAI'!O6</f>
        <v>86.657612180000001</v>
      </c>
      <c r="BC25" s="476">
        <f>'AUM NAI'!P6</f>
        <v>36.631612869999998</v>
      </c>
      <c r="BD25" s="476">
        <f>'AUM NAI'!Q6</f>
        <v>6.5897749499999918</v>
      </c>
      <c r="BE25" s="476">
        <f>'AUM NAI'!R6</f>
        <v>0</v>
      </c>
      <c r="BH25" s="476"/>
      <c r="BK25" s="299"/>
      <c r="NQR25" s="297"/>
    </row>
    <row r="26" spans="2:64 9924:9924" ht="13.5" customHeight="1">
      <c r="B26" s="716"/>
      <c r="C26" s="313"/>
      <c r="D26" s="903"/>
      <c r="E26" s="903"/>
      <c r="F26" s="903"/>
      <c r="G26" s="903"/>
      <c r="H26" s="733"/>
      <c r="I26" s="903"/>
      <c r="J26" s="903"/>
      <c r="K26" s="903"/>
      <c r="L26" s="903"/>
      <c r="M26" s="733"/>
      <c r="N26" s="903"/>
      <c r="O26" s="903"/>
      <c r="P26" s="903"/>
      <c r="Q26" s="903"/>
      <c r="R26" s="383"/>
      <c r="S26" s="903"/>
      <c r="T26" s="903"/>
      <c r="U26" s="903"/>
      <c r="V26" s="903"/>
      <c r="W26" s="903"/>
      <c r="X26" s="313"/>
      <c r="Y26" s="313"/>
      <c r="Z26" s="734"/>
      <c r="AA26" s="296"/>
      <c r="AB26" s="315"/>
      <c r="AC26" s="315"/>
      <c r="AD26" s="315"/>
      <c r="AE26" s="315"/>
      <c r="AF26" s="315"/>
      <c r="AG26" s="315"/>
      <c r="AH26" s="315"/>
      <c r="AI26" s="315"/>
      <c r="AJ26" s="315"/>
      <c r="AK26" s="315"/>
      <c r="AL26" s="729"/>
      <c r="AM26" s="322"/>
      <c r="AN26" s="322"/>
      <c r="AO26" s="322"/>
      <c r="AP26" s="322"/>
      <c r="AQ26" s="322"/>
      <c r="AR26" s="322"/>
      <c r="AS26" s="322"/>
      <c r="AT26" s="916"/>
      <c r="AU26" s="917"/>
      <c r="AV26" s="917"/>
      <c r="AW26" s="917"/>
      <c r="BK26" s="299"/>
      <c r="NQR26" s="297"/>
    </row>
    <row r="27" spans="2:64 9924:9924" ht="13.5" customHeight="1">
      <c r="B27" s="716"/>
      <c r="C27" s="313"/>
      <c r="D27" s="903"/>
      <c r="E27" s="903"/>
      <c r="F27" s="903"/>
      <c r="G27" s="903"/>
      <c r="H27" s="733"/>
      <c r="I27" s="903"/>
      <c r="J27" s="903"/>
      <c r="K27" s="903"/>
      <c r="L27" s="903"/>
      <c r="M27" s="733"/>
      <c r="N27" s="903"/>
      <c r="O27" s="903"/>
      <c r="P27" s="903"/>
      <c r="Q27" s="903"/>
      <c r="R27" s="383"/>
      <c r="S27" s="903"/>
      <c r="T27" s="903"/>
      <c r="U27" s="903"/>
      <c r="V27" s="903"/>
      <c r="W27" s="903"/>
      <c r="X27" s="313"/>
      <c r="Y27" s="313"/>
      <c r="Z27" s="735"/>
      <c r="AA27" s="316"/>
      <c r="AB27" s="388"/>
      <c r="AC27" s="388"/>
      <c r="AD27" s="388"/>
      <c r="AE27" s="388"/>
      <c r="AF27" s="388"/>
      <c r="AG27" s="388"/>
      <c r="AH27" s="388"/>
      <c r="AI27" s="388"/>
      <c r="AJ27" s="729"/>
      <c r="AK27" s="729"/>
      <c r="AL27" s="729"/>
      <c r="AM27" s="729"/>
      <c r="AN27" s="729"/>
      <c r="AO27" s="729"/>
      <c r="AP27" s="729"/>
      <c r="AQ27" s="729"/>
      <c r="AR27" s="736"/>
      <c r="AS27" s="736"/>
      <c r="AT27" s="916"/>
      <c r="AU27" s="917"/>
      <c r="AV27" s="917"/>
      <c r="AW27" s="917"/>
      <c r="AZ27" s="311"/>
      <c r="BA27" s="311"/>
      <c r="BK27" s="299"/>
      <c r="NQR27" s="297"/>
    </row>
    <row r="28" spans="2:64 9924:9924" ht="13.5" customHeight="1">
      <c r="B28" s="716"/>
      <c r="C28" s="313"/>
      <c r="D28" s="732"/>
      <c r="E28" s="732"/>
      <c r="F28" s="732"/>
      <c r="G28" s="732"/>
      <c r="H28" s="733"/>
      <c r="I28" s="732"/>
      <c r="J28" s="732"/>
      <c r="K28" s="732"/>
      <c r="L28" s="732"/>
      <c r="M28" s="733"/>
      <c r="N28" s="732"/>
      <c r="O28" s="732"/>
      <c r="P28" s="732"/>
      <c r="Q28" s="732"/>
      <c r="R28" s="383"/>
      <c r="S28" s="732"/>
      <c r="T28" s="732"/>
      <c r="U28" s="732"/>
      <c r="V28" s="732"/>
      <c r="W28" s="732"/>
      <c r="X28" s="313"/>
      <c r="Y28" s="313"/>
      <c r="Z28" s="735"/>
      <c r="AA28" s="316"/>
      <c r="AB28" s="388"/>
      <c r="AC28" s="388"/>
      <c r="AD28" s="388"/>
      <c r="AE28" s="388"/>
      <c r="AF28" s="388"/>
      <c r="AG28" s="388"/>
      <c r="AH28" s="388"/>
      <c r="AI28" s="388"/>
      <c r="AJ28" s="729"/>
      <c r="AK28" s="729"/>
      <c r="AL28" s="729"/>
      <c r="AM28" s="729"/>
      <c r="AN28" s="729"/>
      <c r="AO28" s="729"/>
      <c r="AP28" s="729"/>
      <c r="AQ28" s="729"/>
      <c r="AR28" s="736"/>
      <c r="AS28" s="736"/>
      <c r="AT28" s="916"/>
      <c r="AU28" s="917"/>
      <c r="AV28" s="917"/>
      <c r="AW28" s="917"/>
      <c r="AZ28" s="311"/>
      <c r="BA28" s="311"/>
      <c r="BK28" s="299"/>
      <c r="NQR28" s="297"/>
    </row>
    <row r="29" spans="2:64 9924:9924" ht="13.5" customHeight="1">
      <c r="B29" s="716"/>
      <c r="C29" s="737"/>
      <c r="D29" s="400"/>
      <c r="E29" s="400"/>
      <c r="F29" s="400"/>
      <c r="G29" s="400"/>
      <c r="H29" s="733"/>
      <c r="I29" s="400"/>
      <c r="J29" s="400"/>
      <c r="K29" s="400"/>
      <c r="L29" s="400"/>
      <c r="M29" s="733"/>
      <c r="N29" s="400"/>
      <c r="O29" s="400"/>
      <c r="P29" s="400"/>
      <c r="Q29" s="400"/>
      <c r="R29" s="383"/>
      <c r="S29" s="400"/>
      <c r="T29" s="400"/>
      <c r="U29" s="400"/>
      <c r="V29" s="400"/>
      <c r="W29" s="400"/>
      <c r="X29" s="737"/>
      <c r="Y29" s="738"/>
      <c r="Z29" s="739"/>
      <c r="AA29" s="740"/>
      <c r="AB29" s="741"/>
      <c r="AC29" s="741"/>
      <c r="AD29" s="741"/>
      <c r="AE29" s="741"/>
      <c r="AF29" s="741"/>
      <c r="AG29" s="741"/>
      <c r="AH29" s="741"/>
      <c r="AI29" s="741"/>
      <c r="AJ29" s="741"/>
      <c r="AK29" s="742"/>
      <c r="AL29" s="742"/>
      <c r="AM29" s="742"/>
      <c r="AN29" s="742"/>
      <c r="AO29" s="742"/>
      <c r="AP29" s="742"/>
      <c r="AQ29" s="742"/>
      <c r="AR29" s="742"/>
      <c r="AS29" s="743"/>
      <c r="AT29" s="916"/>
      <c r="AU29" s="917"/>
      <c r="AV29" s="917"/>
      <c r="AW29" s="917"/>
      <c r="AZ29" s="311"/>
      <c r="BA29" s="311"/>
      <c r="BK29" s="299"/>
      <c r="BL29" s="311"/>
      <c r="NQR29" s="297"/>
    </row>
    <row r="30" spans="2:64 9924:9924" ht="13.5" customHeight="1">
      <c r="B30" s="716"/>
      <c r="C30" s="884" t="s">
        <v>619</v>
      </c>
      <c r="D30" s="884"/>
      <c r="E30" s="884"/>
      <c r="F30" s="884"/>
      <c r="G30" s="884"/>
      <c r="H30" s="884"/>
      <c r="I30" s="884"/>
      <c r="J30" s="884"/>
      <c r="K30" s="884"/>
      <c r="L30" s="884"/>
      <c r="M30" s="884"/>
      <c r="N30" s="884"/>
      <c r="O30" s="884"/>
      <c r="P30" s="884"/>
      <c r="Q30" s="884"/>
      <c r="R30" s="884"/>
      <c r="S30" s="884"/>
      <c r="T30" s="884"/>
      <c r="U30" s="884"/>
      <c r="V30" s="884"/>
      <c r="W30" s="884"/>
      <c r="X30" s="884"/>
      <c r="Y30" s="884"/>
      <c r="Z30" s="312"/>
      <c r="AA30" s="884" t="s">
        <v>709</v>
      </c>
      <c r="AB30" s="884"/>
      <c r="AC30" s="884"/>
      <c r="AD30" s="884"/>
      <c r="AE30" s="884"/>
      <c r="AF30" s="884"/>
      <c r="AG30" s="884"/>
      <c r="AH30" s="884"/>
      <c r="AI30" s="884"/>
      <c r="AJ30" s="884"/>
      <c r="AK30" s="884"/>
      <c r="AL30" s="884"/>
      <c r="AM30" s="884"/>
      <c r="AN30" s="884"/>
      <c r="AO30" s="884"/>
      <c r="AP30" s="884"/>
      <c r="AQ30" s="884"/>
      <c r="AR30" s="884"/>
      <c r="AS30" s="884"/>
      <c r="AT30" s="884"/>
      <c r="AU30" s="884"/>
      <c r="AV30" s="884"/>
      <c r="AW30" s="884"/>
      <c r="AZ30" s="311"/>
      <c r="BA30" s="311"/>
      <c r="BB30" s="336" t="s">
        <v>60</v>
      </c>
      <c r="BC30" s="326"/>
      <c r="BD30" s="326"/>
      <c r="BE30" s="326"/>
      <c r="BF30" s="326"/>
      <c r="BG30" s="326"/>
      <c r="BH30" s="326"/>
      <c r="BI30" s="326"/>
      <c r="BJ30" s="326"/>
      <c r="BK30" s="299"/>
      <c r="BL30" s="311"/>
      <c r="NQR30" s="297"/>
    </row>
    <row r="31" spans="2:64 9924:9924" ht="13.5" customHeight="1">
      <c r="B31" s="716"/>
      <c r="C31" s="399"/>
      <c r="D31" s="399"/>
      <c r="E31" s="399"/>
      <c r="F31" s="399"/>
      <c r="G31" s="399"/>
      <c r="H31" s="399"/>
      <c r="I31" s="399"/>
      <c r="J31" s="399"/>
      <c r="K31" s="399"/>
      <c r="L31" s="399"/>
      <c r="M31" s="399"/>
      <c r="N31" s="399"/>
      <c r="O31" s="399"/>
      <c r="P31" s="400"/>
      <c r="Q31" s="388"/>
      <c r="R31" s="388"/>
      <c r="S31" s="388"/>
      <c r="T31" s="388"/>
      <c r="U31" s="401"/>
      <c r="V31" s="388"/>
      <c r="W31" s="388"/>
      <c r="X31" s="388"/>
      <c r="Y31" s="388"/>
      <c r="Z31" s="313"/>
      <c r="AA31" s="419"/>
      <c r="AB31" s="419"/>
      <c r="AC31" s="419"/>
      <c r="AD31" s="419"/>
      <c r="AE31" s="419"/>
      <c r="AF31" s="419"/>
      <c r="AG31" s="419"/>
      <c r="AH31" s="419"/>
      <c r="AI31" s="419"/>
      <c r="AJ31" s="419"/>
      <c r="AK31" s="419"/>
      <c r="AL31" s="314"/>
      <c r="AM31" s="419"/>
      <c r="AN31" s="419"/>
      <c r="AO31" s="419"/>
      <c r="AP31" s="419"/>
      <c r="AQ31" s="419"/>
      <c r="AR31" s="419"/>
      <c r="AS31" s="419"/>
      <c r="AT31" s="419"/>
      <c r="AU31" s="419"/>
      <c r="AV31" s="419"/>
      <c r="AW31" s="419"/>
      <c r="AZ31" s="311"/>
      <c r="BA31" s="311"/>
      <c r="BB31" s="336" t="s">
        <v>733</v>
      </c>
      <c r="BC31" s="336" t="s">
        <v>711</v>
      </c>
      <c r="BD31" s="336" t="s">
        <v>710</v>
      </c>
      <c r="BE31" s="306" t="s">
        <v>633</v>
      </c>
      <c r="BF31" s="306" t="s">
        <v>634</v>
      </c>
      <c r="BG31" s="413" t="s">
        <v>726</v>
      </c>
      <c r="BH31" s="306"/>
      <c r="BI31" s="306"/>
      <c r="BJ31" s="413"/>
      <c r="BK31" s="299"/>
      <c r="BL31" s="311"/>
      <c r="NQR31" s="297"/>
    </row>
    <row r="32" spans="2:64 9924:9924" ht="13.5" customHeight="1">
      <c r="B32" s="716"/>
      <c r="C32" s="913" t="s">
        <v>1194</v>
      </c>
      <c r="D32" s="913"/>
      <c r="E32" s="913"/>
      <c r="F32" s="913"/>
      <c r="G32" s="913"/>
      <c r="H32" s="913"/>
      <c r="I32" s="913"/>
      <c r="J32" s="913"/>
      <c r="K32" s="913"/>
      <c r="L32" s="913"/>
      <c r="M32" s="913"/>
      <c r="N32" s="913"/>
      <c r="O32" s="913"/>
      <c r="P32" s="913"/>
      <c r="Q32" s="913"/>
      <c r="R32" s="913"/>
      <c r="S32" s="913"/>
      <c r="T32" s="913"/>
      <c r="U32" s="913"/>
      <c r="V32" s="913"/>
      <c r="W32" s="913"/>
      <c r="X32" s="913"/>
      <c r="Y32" s="313"/>
      <c r="Z32" s="313"/>
      <c r="AA32" s="420"/>
      <c r="AB32" s="608" t="s">
        <v>60</v>
      </c>
      <c r="AC32" s="608"/>
      <c r="AD32" s="608"/>
      <c r="AE32" s="608"/>
      <c r="AF32" s="608"/>
      <c r="AG32" s="608"/>
      <c r="AH32" s="608"/>
      <c r="AI32" s="608"/>
      <c r="AJ32" s="608"/>
      <c r="AK32" s="608"/>
      <c r="AL32" s="423"/>
      <c r="AM32" s="608" t="s">
        <v>879</v>
      </c>
      <c r="AN32" s="608"/>
      <c r="AO32" s="608"/>
      <c r="AP32" s="608"/>
      <c r="AQ32" s="608"/>
      <c r="AR32" s="608"/>
      <c r="AS32" s="608"/>
      <c r="AT32" s="608"/>
      <c r="AU32" s="608"/>
      <c r="AV32" s="608"/>
      <c r="AW32" s="559"/>
      <c r="AZ32" s="311"/>
      <c r="BA32" s="311"/>
      <c r="BB32" s="326" t="s">
        <v>33</v>
      </c>
      <c r="BC32" s="326" t="s">
        <v>16</v>
      </c>
      <c r="BD32" s="326" t="s">
        <v>33</v>
      </c>
      <c r="BE32" s="416">
        <f>_xlfn.XLOOKUP($BC32,'Data Record'!$B$61:$B$254,'Data Record'!$D$61:$D$254,0,FALSE)</f>
        <v>0</v>
      </c>
      <c r="BF32" s="417">
        <f>_xlfn.XLOOKUP($BC32,'Data Record'!$B$61:$B$118,'Data Record'!$F$61:$F$118,0,FALSE)</f>
        <v>2.5399999999999999E-2</v>
      </c>
      <c r="BG32" s="418">
        <f>BF32-BE32</f>
        <v>2.5399999999999999E-2</v>
      </c>
      <c r="BH32" s="416"/>
      <c r="BI32" s="417"/>
      <c r="BJ32" s="418"/>
      <c r="BK32" s="299"/>
      <c r="BL32" s="311"/>
      <c r="NQR32" s="297"/>
    </row>
    <row r="33" spans="2:64 9923:9924" ht="13.5" customHeight="1">
      <c r="B33" s="716"/>
      <c r="C33" s="913"/>
      <c r="D33" s="913"/>
      <c r="E33" s="913"/>
      <c r="F33" s="913"/>
      <c r="G33" s="913"/>
      <c r="H33" s="913"/>
      <c r="I33" s="913"/>
      <c r="J33" s="913"/>
      <c r="K33" s="913"/>
      <c r="L33" s="913"/>
      <c r="M33" s="913"/>
      <c r="N33" s="913"/>
      <c r="O33" s="913"/>
      <c r="P33" s="913"/>
      <c r="Q33" s="913"/>
      <c r="R33" s="913"/>
      <c r="S33" s="913"/>
      <c r="T33" s="913"/>
      <c r="U33" s="913"/>
      <c r="V33" s="913"/>
      <c r="W33" s="913"/>
      <c r="X33" s="913"/>
      <c r="Y33" s="313"/>
      <c r="Z33" s="313"/>
      <c r="AA33" s="315"/>
      <c r="AB33" s="315"/>
      <c r="AC33" s="315"/>
      <c r="AD33" s="315"/>
      <c r="AE33" s="315"/>
      <c r="AF33" s="315"/>
      <c r="AG33" s="315"/>
      <c r="AH33" s="315"/>
      <c r="AI33" s="315"/>
      <c r="AJ33" s="315"/>
      <c r="AK33" s="316"/>
      <c r="AL33" s="316"/>
      <c r="AM33" s="316"/>
      <c r="AN33" s="316"/>
      <c r="AO33" s="316"/>
      <c r="AP33" s="317"/>
      <c r="AQ33" s="317"/>
      <c r="AR33" s="317"/>
      <c r="AS33" s="316"/>
      <c r="AT33" s="318"/>
      <c r="AU33" s="318"/>
      <c r="AV33" s="318"/>
      <c r="AW33" s="318"/>
      <c r="AZ33" s="311"/>
      <c r="BA33" s="311"/>
      <c r="BB33" s="326" t="s">
        <v>734</v>
      </c>
      <c r="BC33" s="326" t="s">
        <v>34</v>
      </c>
      <c r="BD33" s="326" t="s">
        <v>20</v>
      </c>
      <c r="BE33" s="416">
        <f>_xlfn.XLOOKUP($BC33,'Data Record'!$B$61:$B$254,'Data Record'!$D$61:$D$254,0,FALSE)</f>
        <v>0.2</v>
      </c>
      <c r="BF33" s="417">
        <f>_xlfn.XLOOKUP($BC33,'Data Record'!$B$61:$B$118,'Data Record'!$F$61:$F$118,0,FALSE)</f>
        <v>0.2084</v>
      </c>
      <c r="BG33" s="418">
        <f t="shared" ref="BG33:BG35" si="0">BF33-BE33</f>
        <v>8.3999999999999908E-3</v>
      </c>
      <c r="BH33" s="416"/>
      <c r="BI33" s="417"/>
      <c r="BJ33" s="418"/>
      <c r="BK33" s="319"/>
      <c r="NQR33" s="297"/>
    </row>
    <row r="34" spans="2:64 9923:9924" ht="13.5" customHeight="1">
      <c r="B34" s="716"/>
      <c r="C34" s="913"/>
      <c r="D34" s="913"/>
      <c r="E34" s="913"/>
      <c r="F34" s="913"/>
      <c r="G34" s="913"/>
      <c r="H34" s="913"/>
      <c r="I34" s="913"/>
      <c r="J34" s="913"/>
      <c r="K34" s="913"/>
      <c r="L34" s="913"/>
      <c r="M34" s="913"/>
      <c r="N34" s="913"/>
      <c r="O34" s="913"/>
      <c r="P34" s="913"/>
      <c r="Q34" s="913"/>
      <c r="R34" s="913"/>
      <c r="S34" s="913"/>
      <c r="T34" s="913"/>
      <c r="U34" s="913"/>
      <c r="V34" s="913"/>
      <c r="W34" s="913"/>
      <c r="X34" s="913"/>
      <c r="Y34" s="313"/>
      <c r="Z34" s="313"/>
      <c r="AA34" s="315"/>
      <c r="AB34" s="315"/>
      <c r="AC34" s="315"/>
      <c r="AD34" s="315"/>
      <c r="AE34" s="315"/>
      <c r="AF34" s="315"/>
      <c r="AG34" s="315"/>
      <c r="AH34" s="315"/>
      <c r="AI34" s="315"/>
      <c r="AJ34" s="315"/>
      <c r="AK34" s="316"/>
      <c r="AL34" s="316"/>
      <c r="AM34" s="316"/>
      <c r="AN34" s="316"/>
      <c r="AO34" s="316"/>
      <c r="AP34" s="317"/>
      <c r="AQ34" s="317"/>
      <c r="AR34" s="317"/>
      <c r="AS34" s="316"/>
      <c r="AT34" s="318"/>
      <c r="AU34" s="318"/>
      <c r="AV34" s="318"/>
      <c r="AW34" s="318"/>
      <c r="AZ34" s="311"/>
      <c r="BA34" s="311"/>
      <c r="BB34" s="326" t="s">
        <v>735</v>
      </c>
      <c r="BC34" s="326" t="s">
        <v>42</v>
      </c>
      <c r="BD34" s="326" t="s">
        <v>42</v>
      </c>
      <c r="BE34" s="416">
        <f>_xlfn.XLOOKUP($BC34,'Data Record'!$B$61:$B$254,'Data Record'!$D$61:$D$254,0,FALSE)</f>
        <v>0.30000000000000004</v>
      </c>
      <c r="BF34" s="417">
        <f>_xlfn.XLOOKUP($BC34,'Data Record'!$B$61:$B$118,'Data Record'!$F$61:$F$118,0,FALSE)</f>
        <v>0.30109999999999998</v>
      </c>
      <c r="BG34" s="418">
        <f t="shared" si="0"/>
        <v>1.0999999999999344E-3</v>
      </c>
      <c r="BH34" s="416"/>
      <c r="BI34" s="417"/>
      <c r="BJ34" s="418"/>
      <c r="BL34" s="311"/>
      <c r="NQR34" s="297"/>
    </row>
    <row r="35" spans="2:64 9923:9924" ht="13.5" customHeight="1">
      <c r="B35" s="716"/>
      <c r="C35" s="913"/>
      <c r="D35" s="913"/>
      <c r="E35" s="913"/>
      <c r="F35" s="913"/>
      <c r="G35" s="913"/>
      <c r="H35" s="913"/>
      <c r="I35" s="913"/>
      <c r="J35" s="913"/>
      <c r="K35" s="913"/>
      <c r="L35" s="913"/>
      <c r="M35" s="913"/>
      <c r="N35" s="913"/>
      <c r="O35" s="913"/>
      <c r="P35" s="913"/>
      <c r="Q35" s="913"/>
      <c r="R35" s="913"/>
      <c r="S35" s="913"/>
      <c r="T35" s="913"/>
      <c r="U35" s="913"/>
      <c r="V35" s="913"/>
      <c r="W35" s="913"/>
      <c r="X35" s="913"/>
      <c r="Y35" s="313"/>
      <c r="Z35" s="313"/>
      <c r="AA35" s="315"/>
      <c r="AB35" s="315"/>
      <c r="AC35" s="315"/>
      <c r="AD35" s="315"/>
      <c r="AE35" s="315"/>
      <c r="AF35" s="315"/>
      <c r="AG35" s="315"/>
      <c r="AH35" s="315"/>
      <c r="AI35" s="315"/>
      <c r="AJ35" s="315"/>
      <c r="AK35" s="316"/>
      <c r="AL35" s="316"/>
      <c r="AM35" s="316"/>
      <c r="AN35" s="316"/>
      <c r="AO35" s="316"/>
      <c r="AP35" s="317"/>
      <c r="AQ35" s="317"/>
      <c r="AR35" s="317"/>
      <c r="AS35" s="316"/>
      <c r="AT35" s="318"/>
      <c r="AU35" s="318"/>
      <c r="AV35" s="318"/>
      <c r="AW35" s="318"/>
      <c r="AZ35" s="311"/>
      <c r="BA35" s="311"/>
      <c r="BB35" s="506" t="s">
        <v>736</v>
      </c>
      <c r="BC35" s="506" t="s">
        <v>49</v>
      </c>
      <c r="BD35" s="506" t="s">
        <v>737</v>
      </c>
      <c r="BE35" s="562">
        <f>_xlfn.XLOOKUP($BC35,'Data Record'!$B$61:$B$254,'Data Record'!$D$61:$D$254,0,FALSE)</f>
        <v>0.5</v>
      </c>
      <c r="BF35" s="562">
        <f>_xlfn.XLOOKUP($BC35,'Data Record'!$B$61:$B$118,'Data Record'!$F$61:$F$118,0,FALSE)</f>
        <v>0.42020000000000002</v>
      </c>
      <c r="BG35" s="563">
        <f t="shared" si="0"/>
        <v>-7.9799999999999982E-2</v>
      </c>
      <c r="BH35" s="416"/>
      <c r="BI35" s="417"/>
      <c r="BJ35" s="418"/>
      <c r="NQR35" s="297"/>
    </row>
    <row r="36" spans="2:64 9923:9924" ht="13.5" customHeight="1">
      <c r="B36" s="716"/>
      <c r="C36" s="913"/>
      <c r="D36" s="913"/>
      <c r="E36" s="913"/>
      <c r="F36" s="913"/>
      <c r="G36" s="913"/>
      <c r="H36" s="913"/>
      <c r="I36" s="913"/>
      <c r="J36" s="913"/>
      <c r="K36" s="913"/>
      <c r="L36" s="913"/>
      <c r="M36" s="913"/>
      <c r="N36" s="913"/>
      <c r="O36" s="913"/>
      <c r="P36" s="913"/>
      <c r="Q36" s="913"/>
      <c r="R36" s="913"/>
      <c r="S36" s="913"/>
      <c r="T36" s="913"/>
      <c r="U36" s="913"/>
      <c r="V36" s="913"/>
      <c r="W36" s="913"/>
      <c r="X36" s="913"/>
      <c r="Y36" s="313"/>
      <c r="Z36" s="313"/>
      <c r="AA36" s="315"/>
      <c r="AB36" s="315"/>
      <c r="AC36" s="315"/>
      <c r="AD36" s="315"/>
      <c r="AE36" s="315"/>
      <c r="AF36" s="315"/>
      <c r="AG36" s="315"/>
      <c r="AH36" s="315"/>
      <c r="AI36" s="315"/>
      <c r="AJ36" s="315"/>
      <c r="AK36" s="315"/>
      <c r="AL36" s="315"/>
      <c r="AM36" s="316"/>
      <c r="AN36" s="316"/>
      <c r="AO36" s="316"/>
      <c r="AP36" s="317"/>
      <c r="AQ36" s="317"/>
      <c r="AR36" s="317"/>
      <c r="AS36" s="316"/>
      <c r="AT36" s="318"/>
      <c r="AU36" s="318"/>
      <c r="AV36" s="318"/>
      <c r="AW36" s="318"/>
      <c r="AZ36" s="311"/>
      <c r="BA36" s="311"/>
      <c r="BB36" s="336" t="s">
        <v>14</v>
      </c>
      <c r="BC36" s="326"/>
      <c r="BD36" s="326"/>
      <c r="BE36" s="418">
        <f>SUM(BE32:BE35)</f>
        <v>1</v>
      </c>
      <c r="BF36" s="418">
        <f>SUM(BF32:BF35)</f>
        <v>0.95509999999999995</v>
      </c>
      <c r="BG36" s="418">
        <f>SUM(BG32:BG35)</f>
        <v>-4.4900000000000058E-2</v>
      </c>
      <c r="BH36" s="326"/>
      <c r="BI36" s="326"/>
      <c r="BJ36" s="326"/>
      <c r="NQR36" s="297"/>
    </row>
    <row r="37" spans="2:64 9923:9924" ht="13.5" customHeight="1">
      <c r="B37" s="716"/>
      <c r="C37" s="913"/>
      <c r="D37" s="913"/>
      <c r="E37" s="913"/>
      <c r="F37" s="913"/>
      <c r="G37" s="913"/>
      <c r="H37" s="913"/>
      <c r="I37" s="913"/>
      <c r="J37" s="913"/>
      <c r="K37" s="913"/>
      <c r="L37" s="913"/>
      <c r="M37" s="913"/>
      <c r="N37" s="913"/>
      <c r="O37" s="913"/>
      <c r="P37" s="913"/>
      <c r="Q37" s="913"/>
      <c r="R37" s="913"/>
      <c r="S37" s="913"/>
      <c r="T37" s="913"/>
      <c r="U37" s="913"/>
      <c r="V37" s="913"/>
      <c r="W37" s="913"/>
      <c r="X37" s="913"/>
      <c r="Y37" s="313"/>
      <c r="Z37" s="320"/>
      <c r="AA37" s="315"/>
      <c r="AB37" s="315"/>
      <c r="AC37" s="315"/>
      <c r="AD37" s="315"/>
      <c r="AE37" s="315"/>
      <c r="AF37" s="315"/>
      <c r="AG37" s="315"/>
      <c r="AH37" s="315"/>
      <c r="AI37" s="315"/>
      <c r="AJ37" s="315"/>
      <c r="AK37" s="316"/>
      <c r="AL37" s="316"/>
      <c r="AM37" s="316"/>
      <c r="AN37" s="316"/>
      <c r="AO37" s="316"/>
      <c r="AP37" s="317"/>
      <c r="AQ37" s="317"/>
      <c r="AR37" s="317"/>
      <c r="AS37" s="316"/>
      <c r="AT37" s="318"/>
      <c r="AU37" s="318"/>
      <c r="AV37" s="318"/>
      <c r="AW37" s="318"/>
      <c r="AZ37" s="311"/>
      <c r="BA37" s="311"/>
      <c r="BB37" s="336" t="s">
        <v>60</v>
      </c>
      <c r="BC37" s="326"/>
      <c r="BD37" s="326"/>
      <c r="BE37" s="326"/>
      <c r="BF37" s="326"/>
      <c r="BG37" s="326"/>
      <c r="BH37" s="326"/>
      <c r="BI37" s="326"/>
      <c r="BJ37" s="326"/>
      <c r="NQR37" s="297"/>
    </row>
    <row r="38" spans="2:64 9923:9924" ht="13.5" customHeight="1">
      <c r="B38" s="716"/>
      <c r="C38" s="913"/>
      <c r="D38" s="913"/>
      <c r="E38" s="913"/>
      <c r="F38" s="913"/>
      <c r="G38" s="913"/>
      <c r="H38" s="913"/>
      <c r="I38" s="913"/>
      <c r="J38" s="913"/>
      <c r="K38" s="913"/>
      <c r="L38" s="913"/>
      <c r="M38" s="913"/>
      <c r="N38" s="913"/>
      <c r="O38" s="913"/>
      <c r="P38" s="913"/>
      <c r="Q38" s="913"/>
      <c r="R38" s="913"/>
      <c r="S38" s="913"/>
      <c r="T38" s="913"/>
      <c r="U38" s="913"/>
      <c r="V38" s="913"/>
      <c r="W38" s="913"/>
      <c r="X38" s="913"/>
      <c r="Y38" s="313"/>
      <c r="Z38" s="313"/>
      <c r="AA38" s="315"/>
      <c r="AB38" s="315"/>
      <c r="AC38" s="315"/>
      <c r="AD38" s="315"/>
      <c r="AE38" s="315"/>
      <c r="AF38" s="315"/>
      <c r="AG38" s="315"/>
      <c r="AH38" s="315"/>
      <c r="AI38" s="315"/>
      <c r="AJ38" s="315"/>
      <c r="AK38" s="316"/>
      <c r="AL38" s="316"/>
      <c r="AM38" s="316"/>
      <c r="AN38" s="316"/>
      <c r="AO38" s="316"/>
      <c r="AP38" s="317"/>
      <c r="AQ38" s="317"/>
      <c r="AR38" s="317"/>
      <c r="AS38" s="316"/>
      <c r="AT38" s="318"/>
      <c r="AU38" s="318"/>
      <c r="AV38" s="318"/>
      <c r="AW38" s="318"/>
      <c r="AZ38" s="311"/>
      <c r="BA38" s="311"/>
      <c r="BB38" s="336" t="s">
        <v>733</v>
      </c>
      <c r="BC38" s="336" t="s">
        <v>711</v>
      </c>
      <c r="BD38" s="336" t="s">
        <v>710</v>
      </c>
      <c r="BE38" s="306" t="s">
        <v>633</v>
      </c>
      <c r="BF38" s="306" t="s">
        <v>634</v>
      </c>
      <c r="BG38" s="413" t="s">
        <v>726</v>
      </c>
      <c r="BH38" s="306"/>
      <c r="BI38" s="306"/>
      <c r="BJ38" s="413"/>
      <c r="NQR38" s="297"/>
    </row>
    <row r="39" spans="2:64 9923:9924" ht="13.5" customHeight="1">
      <c r="B39" s="716"/>
      <c r="C39" s="913"/>
      <c r="D39" s="913"/>
      <c r="E39" s="913"/>
      <c r="F39" s="913"/>
      <c r="G39" s="913"/>
      <c r="H39" s="913"/>
      <c r="I39" s="913"/>
      <c r="J39" s="913"/>
      <c r="K39" s="913"/>
      <c r="L39" s="913"/>
      <c r="M39" s="913"/>
      <c r="N39" s="913"/>
      <c r="O39" s="913"/>
      <c r="P39" s="913"/>
      <c r="Q39" s="913"/>
      <c r="R39" s="913"/>
      <c r="S39" s="913"/>
      <c r="T39" s="913"/>
      <c r="U39" s="913"/>
      <c r="V39" s="913"/>
      <c r="W39" s="913"/>
      <c r="X39" s="913"/>
      <c r="Y39" s="313"/>
      <c r="Z39" s="313"/>
      <c r="AA39" s="315"/>
      <c r="AB39" s="315"/>
      <c r="AC39" s="315"/>
      <c r="AD39" s="315"/>
      <c r="AE39" s="315"/>
      <c r="AF39" s="315"/>
      <c r="AG39" s="315"/>
      <c r="AH39" s="315"/>
      <c r="AI39" s="315"/>
      <c r="AJ39" s="315"/>
      <c r="AK39" s="315"/>
      <c r="AL39" s="315"/>
      <c r="AM39" s="316"/>
      <c r="AN39" s="316"/>
      <c r="AO39" s="316"/>
      <c r="AP39" s="317"/>
      <c r="AQ39" s="317"/>
      <c r="AR39" s="317"/>
      <c r="AS39" s="316"/>
      <c r="AT39" s="318"/>
      <c r="AU39" s="318"/>
      <c r="AV39" s="318"/>
      <c r="AW39" s="318"/>
      <c r="AZ39" s="311"/>
      <c r="BA39" s="311"/>
      <c r="BB39" s="326" t="s">
        <v>15</v>
      </c>
      <c r="BC39" s="326" t="s">
        <v>15</v>
      </c>
      <c r="BD39" s="326" t="s">
        <v>880</v>
      </c>
      <c r="BE39" s="416">
        <f>VLOOKUP($BB39,'SAA-MAC'!$A$25:$B$30,2,FALSE)</f>
        <v>0.9010499650663204</v>
      </c>
      <c r="BF39" s="417">
        <f>_xlfn.XLOOKUP($BB39,'Data Record'!$B$61:$B$154,'Data Record'!$F$61:$F$154,0,FALSE)</f>
        <v>0.82909999999999995</v>
      </c>
      <c r="BG39" s="418">
        <f t="shared" ref="BG39:BG45" si="1">BF39-BE39</f>
        <v>-7.1949965066320454E-2</v>
      </c>
      <c r="BH39" s="326"/>
      <c r="BI39" s="326"/>
      <c r="BJ39" s="326"/>
      <c r="NQR39" s="297"/>
    </row>
    <row r="40" spans="2:64 9923:9924" ht="13.5" customHeight="1">
      <c r="B40" s="716"/>
      <c r="C40" s="913"/>
      <c r="D40" s="913"/>
      <c r="E40" s="913"/>
      <c r="F40" s="913"/>
      <c r="G40" s="913"/>
      <c r="H40" s="913"/>
      <c r="I40" s="913"/>
      <c r="J40" s="913"/>
      <c r="K40" s="913"/>
      <c r="L40" s="913"/>
      <c r="M40" s="913"/>
      <c r="N40" s="913"/>
      <c r="O40" s="913"/>
      <c r="P40" s="913"/>
      <c r="Q40" s="913"/>
      <c r="R40" s="913"/>
      <c r="S40" s="913"/>
      <c r="T40" s="913"/>
      <c r="U40" s="913"/>
      <c r="V40" s="913"/>
      <c r="W40" s="913"/>
      <c r="X40" s="913"/>
      <c r="Y40" s="313"/>
      <c r="Z40" s="320"/>
      <c r="AA40" s="315"/>
      <c r="AB40" s="315"/>
      <c r="AC40" s="315"/>
      <c r="AD40" s="315"/>
      <c r="AE40" s="315"/>
      <c r="AF40" s="315"/>
      <c r="AG40" s="315"/>
      <c r="AH40" s="315"/>
      <c r="AI40" s="315"/>
      <c r="AJ40" s="315"/>
      <c r="AK40" s="316"/>
      <c r="AL40" s="316"/>
      <c r="AM40" s="316"/>
      <c r="AN40" s="316"/>
      <c r="AO40" s="316"/>
      <c r="AP40" s="317"/>
      <c r="AQ40" s="317"/>
      <c r="AR40" s="317"/>
      <c r="AS40" s="316"/>
      <c r="AT40" s="318"/>
      <c r="AU40" s="318"/>
      <c r="AV40" s="318"/>
      <c r="AW40" s="318"/>
      <c r="AZ40" s="311"/>
      <c r="BA40" s="311"/>
      <c r="BB40" s="326" t="s">
        <v>18</v>
      </c>
      <c r="BC40" s="326" t="s">
        <v>18</v>
      </c>
      <c r="BD40" s="326" t="s">
        <v>881</v>
      </c>
      <c r="BE40" s="416">
        <f>VLOOKUP($BB40,'SAA-MAC'!$A$25:$B$30,2,FALSE)</f>
        <v>0.04</v>
      </c>
      <c r="BF40" s="417">
        <f>_xlfn.XLOOKUP($BB40,'Data Record'!$B$61:$B$154,'Data Record'!$F$61:$F$154,0,FALSE)</f>
        <v>7.0899999999999991E-2</v>
      </c>
      <c r="BG40" s="418">
        <f t="shared" si="1"/>
        <v>3.089999999999999E-2</v>
      </c>
      <c r="BH40" s="326"/>
      <c r="BI40" s="326"/>
      <c r="BJ40" s="326"/>
      <c r="NQR40" s="297"/>
    </row>
    <row r="41" spans="2:64 9923:9924" ht="13.5" customHeight="1">
      <c r="B41" s="716"/>
      <c r="C41" s="913"/>
      <c r="D41" s="913"/>
      <c r="E41" s="913"/>
      <c r="F41" s="913"/>
      <c r="G41" s="913"/>
      <c r="H41" s="913"/>
      <c r="I41" s="913"/>
      <c r="J41" s="913"/>
      <c r="K41" s="913"/>
      <c r="L41" s="913"/>
      <c r="M41" s="913"/>
      <c r="N41" s="913"/>
      <c r="O41" s="913"/>
      <c r="P41" s="913"/>
      <c r="Q41" s="913"/>
      <c r="R41" s="913"/>
      <c r="S41" s="913"/>
      <c r="T41" s="913"/>
      <c r="U41" s="913"/>
      <c r="V41" s="913"/>
      <c r="W41" s="913"/>
      <c r="X41" s="913"/>
      <c r="Y41" s="313"/>
      <c r="Z41" s="313"/>
      <c r="AA41" s="315"/>
      <c r="AB41" s="315"/>
      <c r="AC41" s="315"/>
      <c r="AD41" s="315"/>
      <c r="AE41" s="315"/>
      <c r="AF41" s="315"/>
      <c r="AG41" s="315"/>
      <c r="AH41" s="315"/>
      <c r="AI41" s="315"/>
      <c r="AJ41" s="315"/>
      <c r="AK41" s="315"/>
      <c r="AL41" s="316"/>
      <c r="AM41" s="316"/>
      <c r="AN41" s="316"/>
      <c r="AO41" s="316"/>
      <c r="AP41" s="317"/>
      <c r="AQ41" s="317"/>
      <c r="AR41" s="317"/>
      <c r="AS41" s="316"/>
      <c r="AT41" s="318"/>
      <c r="AU41" s="318"/>
      <c r="AV41" s="318"/>
      <c r="AW41" s="318"/>
      <c r="AZ41" s="311"/>
      <c r="BA41" s="311"/>
      <c r="BB41" s="326" t="s">
        <v>17</v>
      </c>
      <c r="BC41" s="326" t="s">
        <v>17</v>
      </c>
      <c r="BD41" s="326" t="s">
        <v>882</v>
      </c>
      <c r="BE41" s="416">
        <f>VLOOKUP($BB41,'SAA-MAC'!$A$25:$B$30,2,FALSE)</f>
        <v>1.5852325263780397E-2</v>
      </c>
      <c r="BF41" s="417">
        <f>_xlfn.XLOOKUP($BB41,'Data Record'!$B$61:$B$154,'Data Record'!$F$61:$F$154,0,FALSE)</f>
        <v>3.9699999999999999E-2</v>
      </c>
      <c r="BG41" s="418">
        <f t="shared" si="1"/>
        <v>2.3847674736219602E-2</v>
      </c>
      <c r="BH41" s="326"/>
      <c r="BI41" s="326"/>
      <c r="BJ41" s="326"/>
      <c r="NQR41" s="297"/>
    </row>
    <row r="42" spans="2:64 9923:9924" ht="13.5" customHeight="1">
      <c r="B42" s="716"/>
      <c r="C42" s="913"/>
      <c r="D42" s="913"/>
      <c r="E42" s="913"/>
      <c r="F42" s="913"/>
      <c r="G42" s="913"/>
      <c r="H42" s="913"/>
      <c r="I42" s="913"/>
      <c r="J42" s="913"/>
      <c r="K42" s="913"/>
      <c r="L42" s="913"/>
      <c r="M42" s="913"/>
      <c r="N42" s="913"/>
      <c r="O42" s="913"/>
      <c r="P42" s="913"/>
      <c r="Q42" s="913"/>
      <c r="R42" s="913"/>
      <c r="S42" s="913"/>
      <c r="T42" s="913"/>
      <c r="U42" s="913"/>
      <c r="V42" s="913"/>
      <c r="W42" s="913"/>
      <c r="X42" s="913"/>
      <c r="Y42" s="313"/>
      <c r="Z42" s="313"/>
      <c r="AA42" s="315"/>
      <c r="AB42" s="315"/>
      <c r="AC42" s="315"/>
      <c r="AD42" s="315"/>
      <c r="AE42" s="315"/>
      <c r="AF42" s="315"/>
      <c r="AG42" s="315"/>
      <c r="AH42" s="315"/>
      <c r="AI42" s="315"/>
      <c r="AJ42" s="315"/>
      <c r="AK42" s="316"/>
      <c r="AL42" s="316"/>
      <c r="AM42" s="316"/>
      <c r="AN42" s="316"/>
      <c r="AO42" s="316"/>
      <c r="AP42" s="317"/>
      <c r="AQ42" s="317"/>
      <c r="AR42" s="317"/>
      <c r="AS42" s="316"/>
      <c r="AT42" s="318"/>
      <c r="AU42" s="318"/>
      <c r="AV42" s="318"/>
      <c r="AW42" s="318"/>
      <c r="AZ42" s="311"/>
      <c r="BA42" s="311"/>
      <c r="BB42" s="326" t="s">
        <v>100</v>
      </c>
      <c r="BC42" s="326" t="s">
        <v>100</v>
      </c>
      <c r="BD42" s="326" t="s">
        <v>883</v>
      </c>
      <c r="BE42" s="416">
        <f>VLOOKUP($BB42,'SAA-MAC'!$A$25:$B$30,2,FALSE)</f>
        <v>6.6772300976898286E-3</v>
      </c>
      <c r="BF42" s="417">
        <f>_xlfn.XLOOKUP($BB42,'Data Record'!$B$61:$B$154,'Data Record'!$F$61:$F$154,0,FALSE)</f>
        <v>0</v>
      </c>
      <c r="BG42" s="418">
        <f t="shared" si="1"/>
        <v>-6.6772300976898286E-3</v>
      </c>
      <c r="BH42" s="326"/>
      <c r="BI42" s="326"/>
      <c r="BJ42" s="326"/>
      <c r="NQR42" s="297"/>
    </row>
    <row r="43" spans="2:64 9923:9924" ht="13.5" customHeight="1">
      <c r="B43" s="716"/>
      <c r="C43" s="913"/>
      <c r="D43" s="913"/>
      <c r="E43" s="913"/>
      <c r="F43" s="913"/>
      <c r="G43" s="913"/>
      <c r="H43" s="913"/>
      <c r="I43" s="913"/>
      <c r="J43" s="913"/>
      <c r="K43" s="913"/>
      <c r="L43" s="913"/>
      <c r="M43" s="913"/>
      <c r="N43" s="913"/>
      <c r="O43" s="913"/>
      <c r="P43" s="913"/>
      <c r="Q43" s="913"/>
      <c r="R43" s="913"/>
      <c r="S43" s="913"/>
      <c r="T43" s="913"/>
      <c r="U43" s="913"/>
      <c r="V43" s="913"/>
      <c r="W43" s="913"/>
      <c r="X43" s="913"/>
      <c r="Y43" s="313"/>
      <c r="Z43" s="313"/>
      <c r="AA43" s="315"/>
      <c r="AB43" s="315"/>
      <c r="AC43" s="315"/>
      <c r="AD43" s="315"/>
      <c r="AE43" s="315"/>
      <c r="AF43" s="315"/>
      <c r="AG43" s="315"/>
      <c r="AH43" s="315"/>
      <c r="AI43" s="315"/>
      <c r="AJ43" s="315"/>
      <c r="AK43" s="316"/>
      <c r="AL43" s="316"/>
      <c r="AM43" s="316"/>
      <c r="AN43" s="316"/>
      <c r="AO43" s="316"/>
      <c r="AP43" s="317"/>
      <c r="AQ43" s="317"/>
      <c r="AR43" s="317"/>
      <c r="AS43" s="316"/>
      <c r="AT43" s="318"/>
      <c r="AU43" s="318"/>
      <c r="AV43" s="318"/>
      <c r="AW43" s="318"/>
      <c r="AZ43" s="311"/>
      <c r="BA43" s="311"/>
      <c r="BB43" s="326" t="s">
        <v>432</v>
      </c>
      <c r="BC43" s="326" t="s">
        <v>432</v>
      </c>
      <c r="BD43" s="326" t="s">
        <v>432</v>
      </c>
      <c r="BE43" s="416">
        <f>VLOOKUP($BB43,'SAA-MAC'!$A$25:$B$30,2,FALSE)</f>
        <v>3.6420479572209286E-2</v>
      </c>
      <c r="BF43" s="417">
        <f>_xlfn.XLOOKUP($BB43,'Data Record'!$B$61:$B$154,'Data Record'!$F$61:$F$154,0,FALSE)</f>
        <v>0</v>
      </c>
      <c r="BG43" s="418">
        <f t="shared" si="1"/>
        <v>-3.6420479572209286E-2</v>
      </c>
      <c r="BH43" s="326"/>
      <c r="BI43" s="326"/>
      <c r="BJ43" s="326"/>
      <c r="NQR43" s="297"/>
    </row>
    <row r="44" spans="2:64 9923:9924" ht="13.5" customHeight="1">
      <c r="B44" s="716"/>
      <c r="C44" s="913"/>
      <c r="D44" s="913"/>
      <c r="E44" s="913"/>
      <c r="F44" s="913"/>
      <c r="G44" s="913"/>
      <c r="H44" s="913"/>
      <c r="I44" s="913"/>
      <c r="J44" s="913"/>
      <c r="K44" s="913"/>
      <c r="L44" s="913"/>
      <c r="M44" s="913"/>
      <c r="N44" s="913"/>
      <c r="O44" s="913"/>
      <c r="P44" s="913"/>
      <c r="Q44" s="913"/>
      <c r="R44" s="913"/>
      <c r="S44" s="913"/>
      <c r="T44" s="913"/>
      <c r="U44" s="913"/>
      <c r="V44" s="913"/>
      <c r="W44" s="913"/>
      <c r="X44" s="913"/>
      <c r="Y44" s="313"/>
      <c r="Z44" s="313"/>
      <c r="AA44" s="315"/>
      <c r="AB44" s="315"/>
      <c r="AC44" s="315"/>
      <c r="AD44" s="315"/>
      <c r="AE44" s="315"/>
      <c r="AF44" s="315"/>
      <c r="AG44" s="315"/>
      <c r="AH44" s="315"/>
      <c r="AI44" s="315"/>
      <c r="AJ44" s="315"/>
      <c r="AK44" s="316"/>
      <c r="AL44" s="316"/>
      <c r="AM44" s="316"/>
      <c r="AN44" s="316"/>
      <c r="AO44" s="316"/>
      <c r="AP44" s="317"/>
      <c r="AQ44" s="317"/>
      <c r="AR44" s="317"/>
      <c r="AS44" s="316"/>
      <c r="AT44" s="318"/>
      <c r="AU44" s="318"/>
      <c r="AV44" s="318"/>
      <c r="AW44" s="318"/>
      <c r="AZ44" s="311"/>
      <c r="BA44" s="311"/>
      <c r="BB44" s="506" t="s">
        <v>9</v>
      </c>
      <c r="BC44" s="506" t="s">
        <v>9</v>
      </c>
      <c r="BD44" s="506" t="s">
        <v>215</v>
      </c>
      <c r="BE44" s="562">
        <v>0</v>
      </c>
      <c r="BF44" s="562">
        <f>_xlfn.XLOOKUP($BB44,'Data Record'!$B$61:$B$154,'Data Record'!$F$61:$F$154,0,FALSE)</f>
        <v>1.54E-2</v>
      </c>
      <c r="BG44" s="563">
        <f t="shared" si="1"/>
        <v>1.54E-2</v>
      </c>
      <c r="BH44" s="326"/>
      <c r="NQR44" s="297"/>
    </row>
    <row r="45" spans="2:64 9923:9924" ht="13.5" customHeight="1">
      <c r="B45" s="716"/>
      <c r="C45" s="913"/>
      <c r="D45" s="913"/>
      <c r="E45" s="913"/>
      <c r="F45" s="913"/>
      <c r="G45" s="913"/>
      <c r="H45" s="913"/>
      <c r="I45" s="913"/>
      <c r="J45" s="913"/>
      <c r="K45" s="913"/>
      <c r="L45" s="913"/>
      <c r="M45" s="913"/>
      <c r="N45" s="913"/>
      <c r="O45" s="913"/>
      <c r="P45" s="913"/>
      <c r="Q45" s="913"/>
      <c r="R45" s="913"/>
      <c r="S45" s="913"/>
      <c r="T45" s="913"/>
      <c r="U45" s="913"/>
      <c r="V45" s="913"/>
      <c r="W45" s="913"/>
      <c r="X45" s="913"/>
      <c r="Y45" s="313"/>
      <c r="Z45" s="313"/>
      <c r="AA45" s="313"/>
      <c r="AB45" s="313"/>
      <c r="AC45" s="313"/>
      <c r="AD45" s="313"/>
      <c r="AE45" s="313"/>
      <c r="AF45" s="313"/>
      <c r="AG45" s="313"/>
      <c r="AH45" s="313"/>
      <c r="AI45" s="313"/>
      <c r="AJ45" s="313"/>
      <c r="AK45" s="313"/>
      <c r="AL45" s="313"/>
      <c r="AM45" s="313"/>
      <c r="AN45" s="313"/>
      <c r="AO45" s="313"/>
      <c r="AP45" s="313"/>
      <c r="AQ45" s="313"/>
      <c r="AR45" s="313"/>
      <c r="AS45" s="313"/>
      <c r="AT45" s="313"/>
      <c r="AU45" s="313"/>
      <c r="AV45" s="313"/>
      <c r="AW45" s="316"/>
      <c r="AZ45" s="311"/>
      <c r="BA45" s="311"/>
      <c r="BB45" s="336" t="s">
        <v>14</v>
      </c>
      <c r="BC45" s="326"/>
      <c r="BD45" s="326"/>
      <c r="BE45" s="418">
        <f>SUM(BE39:BE44)</f>
        <v>1</v>
      </c>
      <c r="BF45" s="418">
        <f>SUM(BF39:BF44)</f>
        <v>0.95509999999999984</v>
      </c>
      <c r="BG45" s="418">
        <f t="shared" si="1"/>
        <v>-4.4900000000000162E-2</v>
      </c>
      <c r="BH45" s="326"/>
      <c r="BI45" s="326"/>
      <c r="BJ45" s="326"/>
      <c r="BK45" s="306"/>
      <c r="NQR45" s="297"/>
    </row>
    <row r="46" spans="2:64 9923:9924" ht="13.5" customHeight="1">
      <c r="B46" s="716"/>
      <c r="C46" s="913"/>
      <c r="D46" s="913"/>
      <c r="E46" s="913"/>
      <c r="F46" s="913"/>
      <c r="G46" s="913"/>
      <c r="H46" s="913"/>
      <c r="I46" s="913"/>
      <c r="J46" s="913"/>
      <c r="K46" s="913"/>
      <c r="L46" s="913"/>
      <c r="M46" s="913"/>
      <c r="N46" s="913"/>
      <c r="O46" s="913"/>
      <c r="P46" s="913"/>
      <c r="Q46" s="913"/>
      <c r="R46" s="913"/>
      <c r="S46" s="913"/>
      <c r="T46" s="913"/>
      <c r="U46" s="913"/>
      <c r="V46" s="913"/>
      <c r="W46" s="913"/>
      <c r="X46" s="913"/>
      <c r="Y46" s="313"/>
      <c r="Z46" s="313"/>
      <c r="AA46" s="322"/>
      <c r="AB46" s="322"/>
      <c r="AC46" s="322"/>
      <c r="AD46" s="322"/>
      <c r="AE46" s="322"/>
      <c r="AF46" s="322"/>
      <c r="AG46" s="322"/>
      <c r="AH46" s="322"/>
      <c r="AI46" s="322"/>
      <c r="AJ46" s="322"/>
      <c r="AK46" s="322"/>
      <c r="AL46" s="322"/>
      <c r="AM46" s="322"/>
      <c r="AN46" s="322"/>
      <c r="AO46" s="322"/>
      <c r="AP46" s="322"/>
      <c r="AQ46" s="322"/>
      <c r="AR46" s="322"/>
      <c r="AS46" s="322"/>
      <c r="AT46" s="322"/>
      <c r="AU46" s="322"/>
      <c r="AV46" s="322"/>
      <c r="AW46" s="322"/>
      <c r="AZ46" s="311"/>
      <c r="BA46" s="311"/>
      <c r="BH46" s="326"/>
      <c r="BI46" s="326"/>
      <c r="BJ46" s="326"/>
      <c r="BK46" s="321"/>
      <c r="NQR46" s="297"/>
    </row>
    <row r="47" spans="2:64 9923:9924" ht="15.75" customHeight="1">
      <c r="B47" s="716"/>
      <c r="C47" s="342"/>
      <c r="D47" s="322"/>
      <c r="E47" s="322"/>
      <c r="F47" s="322"/>
      <c r="G47" s="322"/>
      <c r="H47" s="322"/>
      <c r="I47" s="322"/>
      <c r="J47" s="322"/>
      <c r="K47" s="322"/>
      <c r="L47" s="322"/>
      <c r="M47" s="322"/>
      <c r="N47" s="322"/>
      <c r="O47" s="322"/>
      <c r="P47" s="322"/>
      <c r="Q47" s="322"/>
      <c r="R47" s="322"/>
      <c r="S47" s="322"/>
      <c r="T47" s="322"/>
      <c r="U47" s="322"/>
      <c r="V47" s="322"/>
      <c r="W47" s="322"/>
      <c r="X47" s="322"/>
      <c r="Y47" s="322"/>
      <c r="Z47" s="310"/>
      <c r="AA47" s="322"/>
      <c r="AB47" s="322"/>
      <c r="AC47" s="322"/>
      <c r="AD47" s="322"/>
      <c r="AE47" s="322"/>
      <c r="AF47" s="322"/>
      <c r="AG47" s="322"/>
      <c r="AH47" s="322"/>
      <c r="AI47" s="322"/>
      <c r="AJ47" s="322"/>
      <c r="AK47" s="322"/>
      <c r="AL47" s="322"/>
      <c r="AM47" s="322"/>
      <c r="AN47" s="322"/>
      <c r="AO47" s="322"/>
      <c r="AP47" s="322"/>
      <c r="AQ47" s="322"/>
      <c r="AR47" s="322"/>
      <c r="AS47" s="322"/>
      <c r="AT47" s="322"/>
      <c r="AU47" s="322"/>
      <c r="AV47" s="322"/>
      <c r="AW47" s="322"/>
      <c r="AZ47" s="311"/>
      <c r="BA47" s="311"/>
      <c r="BE47" s="561"/>
      <c r="BF47" s="561"/>
      <c r="BG47" s="561"/>
      <c r="BH47" s="564"/>
      <c r="BI47" s="326"/>
      <c r="BJ47" s="326"/>
      <c r="BK47" s="321"/>
      <c r="BL47" s="311"/>
      <c r="NQR47" s="297"/>
    </row>
    <row r="48" spans="2:64 9923:9924" ht="13.5" customHeight="1">
      <c r="B48" s="716"/>
      <c r="C48" s="323" t="s">
        <v>957</v>
      </c>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4"/>
      <c r="AL48" s="324"/>
      <c r="AM48" s="324"/>
      <c r="AN48" s="324"/>
      <c r="AO48" s="324"/>
      <c r="AP48" s="324"/>
      <c r="AQ48" s="473"/>
      <c r="AR48" s="324"/>
      <c r="AS48" s="324"/>
      <c r="AT48" s="324"/>
      <c r="AU48" s="324"/>
      <c r="AV48" s="324"/>
      <c r="AW48" s="324"/>
      <c r="AY48" s="311"/>
      <c r="AZ48" s="311"/>
      <c r="BA48" s="311"/>
      <c r="BC48" s="326"/>
      <c r="BD48" s="326"/>
      <c r="BE48" s="564"/>
      <c r="BF48" s="564"/>
      <c r="BG48" s="564"/>
      <c r="BH48" s="564"/>
      <c r="BI48" s="326"/>
      <c r="BJ48" s="326"/>
      <c r="BK48" s="321"/>
      <c r="NQQ48" s="297"/>
    </row>
    <row r="49" spans="2:64 9923:9924" ht="13.5" customHeight="1">
      <c r="B49" s="716"/>
      <c r="C49" s="316"/>
      <c r="D49" s="315"/>
      <c r="E49" s="315"/>
      <c r="F49" s="315"/>
      <c r="G49" s="904" t="s">
        <v>620</v>
      </c>
      <c r="H49" s="904"/>
      <c r="I49" s="904"/>
      <c r="J49" s="904" t="s">
        <v>621</v>
      </c>
      <c r="K49" s="904"/>
      <c r="L49" s="904"/>
      <c r="M49" s="904" t="s">
        <v>622</v>
      </c>
      <c r="N49" s="904"/>
      <c r="O49" s="904"/>
      <c r="P49" s="904" t="s">
        <v>623</v>
      </c>
      <c r="Q49" s="904"/>
      <c r="R49" s="904"/>
      <c r="S49" s="904" t="s">
        <v>624</v>
      </c>
      <c r="T49" s="904"/>
      <c r="U49" s="904"/>
      <c r="V49" s="904" t="s">
        <v>625</v>
      </c>
      <c r="W49" s="904"/>
      <c r="X49" s="904"/>
      <c r="Y49" s="325"/>
      <c r="Z49" s="905" t="s">
        <v>626</v>
      </c>
      <c r="AA49" s="905"/>
      <c r="AB49" s="905"/>
      <c r="AC49" s="905" t="s">
        <v>627</v>
      </c>
      <c r="AD49" s="905"/>
      <c r="AE49" s="905"/>
      <c r="AF49" s="905" t="s">
        <v>628</v>
      </c>
      <c r="AG49" s="905"/>
      <c r="AH49" s="905"/>
      <c r="AI49" s="905" t="s">
        <v>629</v>
      </c>
      <c r="AJ49" s="905"/>
      <c r="AK49" s="905"/>
      <c r="AL49" s="905" t="s">
        <v>630</v>
      </c>
      <c r="AM49" s="905"/>
      <c r="AN49" s="905"/>
      <c r="AO49" s="905" t="s">
        <v>631</v>
      </c>
      <c r="AP49" s="905"/>
      <c r="AQ49" s="906"/>
      <c r="AR49" s="919" t="s">
        <v>1118</v>
      </c>
      <c r="AS49" s="919"/>
      <c r="AT49" s="920"/>
      <c r="AU49" s="923" t="s">
        <v>1114</v>
      </c>
      <c r="AV49" s="919"/>
      <c r="AW49" s="919"/>
      <c r="AY49" s="311"/>
      <c r="AZ49" s="311"/>
      <c r="BA49" s="326"/>
      <c r="BC49" s="326"/>
      <c r="BD49" s="326"/>
      <c r="BE49" s="326"/>
      <c r="BF49" s="564"/>
      <c r="BG49" s="564"/>
      <c r="BH49" s="564"/>
      <c r="BI49" s="326"/>
      <c r="BJ49" s="326"/>
      <c r="BK49" s="321"/>
      <c r="NQQ49" s="297"/>
    </row>
    <row r="50" spans="2:64 9923:9924" ht="13.5" customHeight="1">
      <c r="B50" s="716"/>
      <c r="C50" s="316"/>
      <c r="D50" s="315"/>
      <c r="E50" s="315"/>
      <c r="F50" s="315"/>
      <c r="G50" s="904"/>
      <c r="H50" s="904"/>
      <c r="I50" s="904"/>
      <c r="J50" s="904"/>
      <c r="K50" s="904"/>
      <c r="L50" s="904"/>
      <c r="M50" s="904"/>
      <c r="N50" s="904"/>
      <c r="O50" s="904"/>
      <c r="P50" s="904"/>
      <c r="Q50" s="904"/>
      <c r="R50" s="904"/>
      <c r="S50" s="904"/>
      <c r="T50" s="904"/>
      <c r="U50" s="904"/>
      <c r="V50" s="904"/>
      <c r="W50" s="904"/>
      <c r="X50" s="904"/>
      <c r="Y50" s="325"/>
      <c r="Z50" s="905"/>
      <c r="AA50" s="905"/>
      <c r="AB50" s="905"/>
      <c r="AC50" s="905"/>
      <c r="AD50" s="905"/>
      <c r="AE50" s="905"/>
      <c r="AF50" s="905"/>
      <c r="AG50" s="905"/>
      <c r="AH50" s="905"/>
      <c r="AI50" s="905"/>
      <c r="AJ50" s="905"/>
      <c r="AK50" s="905"/>
      <c r="AL50" s="905"/>
      <c r="AM50" s="905"/>
      <c r="AN50" s="905"/>
      <c r="AO50" s="905"/>
      <c r="AP50" s="905"/>
      <c r="AQ50" s="906"/>
      <c r="AR50" s="921"/>
      <c r="AS50" s="921"/>
      <c r="AT50" s="922"/>
      <c r="AU50" s="924"/>
      <c r="AV50" s="921"/>
      <c r="AW50" s="921"/>
      <c r="AY50" s="311"/>
      <c r="AZ50" s="311"/>
      <c r="BA50" s="326"/>
      <c r="BC50" s="579"/>
      <c r="BD50" s="579"/>
      <c r="BE50" s="564"/>
      <c r="BF50" s="564"/>
      <c r="BG50" s="772"/>
      <c r="BH50" s="772"/>
      <c r="BI50" s="773"/>
      <c r="BJ50" s="326"/>
      <c r="BK50" s="321"/>
      <c r="NQQ50" s="297"/>
    </row>
    <row r="51" spans="2:64 9923:9924" ht="13.5" customHeight="1">
      <c r="B51" s="716"/>
      <c r="C51" s="897">
        <v>2025</v>
      </c>
      <c r="D51" s="897"/>
      <c r="E51" s="897"/>
      <c r="F51" s="315"/>
      <c r="G51" s="898">
        <f>'Performance Summary'!E244*100</f>
        <v>1.2873982020337631</v>
      </c>
      <c r="H51" s="899"/>
      <c r="I51" s="899"/>
      <c r="J51" s="898">
        <f>'Performance Summary'!E245*100</f>
        <v>-1.177622454782945</v>
      </c>
      <c r="K51" s="899"/>
      <c r="L51" s="899"/>
      <c r="M51" s="889">
        <f>'Performance Summary'!$E$246*100</f>
        <v>-0.56000000000000005</v>
      </c>
      <c r="N51" s="889"/>
      <c r="O51" s="889"/>
      <c r="P51" s="889">
        <f>'Performance Summary'!$E$247*100</f>
        <v>5.6315366049886094E-2</v>
      </c>
      <c r="Q51" s="889"/>
      <c r="R51" s="889"/>
      <c r="S51" s="889">
        <f>'Performance Summary'!$E$248*100</f>
        <v>1.6603682560102799</v>
      </c>
      <c r="T51" s="889"/>
      <c r="U51" s="889"/>
      <c r="V51" s="889"/>
      <c r="W51" s="889"/>
      <c r="X51" s="889"/>
      <c r="Y51" s="600"/>
      <c r="Z51" s="907"/>
      <c r="AA51" s="907"/>
      <c r="AB51" s="907"/>
      <c r="AC51" s="907"/>
      <c r="AD51" s="907"/>
      <c r="AE51" s="907"/>
      <c r="AF51" s="907"/>
      <c r="AG51" s="907"/>
      <c r="AH51" s="907"/>
      <c r="AI51" s="907"/>
      <c r="AJ51" s="907"/>
      <c r="AK51" s="907"/>
      <c r="AL51" s="907"/>
      <c r="AM51" s="907"/>
      <c r="AN51" s="907"/>
      <c r="AO51" s="907"/>
      <c r="AP51" s="907"/>
      <c r="AQ51" s="907"/>
      <c r="AR51" s="909" cm="1">
        <f t="array" ref="AR51">100*(PRODUCT(1+G51:AQ51/100)-1)</f>
        <v>1.2437012377948697</v>
      </c>
      <c r="AS51" s="909"/>
      <c r="AT51" s="909"/>
      <c r="AU51" s="909" cm="1">
        <f t="array" ref="AU51">100*(PRODUCT(1+L51:AQ51/100)-1)</f>
        <v>1.1479999999999935</v>
      </c>
      <c r="AV51" s="909"/>
      <c r="AW51" s="909"/>
      <c r="AY51" s="311"/>
      <c r="AZ51" s="311"/>
      <c r="BA51" s="326"/>
      <c r="BC51" s="584"/>
      <c r="BD51" s="771"/>
      <c r="BE51" s="326"/>
      <c r="BF51" s="326"/>
      <c r="BG51" s="326"/>
      <c r="BH51" s="326"/>
      <c r="BI51" s="326"/>
      <c r="BJ51" s="326"/>
      <c r="BK51" s="321"/>
      <c r="NQQ51" s="297"/>
    </row>
    <row r="52" spans="2:64 9923:9924" ht="13.5" customHeight="1">
      <c r="B52" s="716"/>
      <c r="C52" s="897">
        <v>2024</v>
      </c>
      <c r="D52" s="897"/>
      <c r="E52" s="897"/>
      <c r="F52" s="315"/>
      <c r="G52" s="898">
        <v>1.8249162821651681</v>
      </c>
      <c r="H52" s="899"/>
      <c r="I52" s="899"/>
      <c r="J52" s="898">
        <v>1.5460894919164361</v>
      </c>
      <c r="K52" s="899"/>
      <c r="L52" s="899"/>
      <c r="M52" s="898">
        <v>2.1098440768146491</v>
      </c>
      <c r="N52" s="899"/>
      <c r="O52" s="899"/>
      <c r="P52" s="898">
        <v>-0.72787216573951818</v>
      </c>
      <c r="Q52" s="899"/>
      <c r="R52" s="899"/>
      <c r="S52" s="898">
        <v>1.114104895061363</v>
      </c>
      <c r="T52" s="899"/>
      <c r="U52" s="899"/>
      <c r="V52" s="898">
        <v>1.2672805559540872</v>
      </c>
      <c r="W52" s="899"/>
      <c r="X52" s="899"/>
      <c r="Y52" s="601"/>
      <c r="Z52" s="898">
        <v>0.33689174635351821</v>
      </c>
      <c r="AA52" s="899"/>
      <c r="AB52" s="899"/>
      <c r="AC52" s="898">
        <v>0.77217311631436747</v>
      </c>
      <c r="AD52" s="899"/>
      <c r="AE52" s="899"/>
      <c r="AF52" s="898">
        <v>1.306349759477921</v>
      </c>
      <c r="AG52" s="899"/>
      <c r="AH52" s="899"/>
      <c r="AI52" s="898">
        <v>-0.64547306420388306</v>
      </c>
      <c r="AJ52" s="899"/>
      <c r="AK52" s="899"/>
      <c r="AL52" s="898">
        <v>1.217047979676078</v>
      </c>
      <c r="AM52" s="899"/>
      <c r="AN52" s="899"/>
      <c r="AO52" s="898">
        <v>-0.4647787271793713</v>
      </c>
      <c r="AP52" s="899"/>
      <c r="AQ52" s="899"/>
      <c r="AR52" s="909" cm="1">
        <f t="array" ref="AR52">100*(PRODUCT(1+G52:AQ52/100)-1)</f>
        <v>10.039636164181864</v>
      </c>
      <c r="AS52" s="909"/>
      <c r="AT52" s="909"/>
      <c r="AU52" s="908" t="s">
        <v>0</v>
      </c>
      <c r="AV52" s="909"/>
      <c r="AW52" s="909"/>
      <c r="AY52" s="311"/>
      <c r="AZ52" s="311"/>
      <c r="BA52" s="326"/>
      <c r="BB52" s="326"/>
      <c r="BC52" s="326"/>
      <c r="BD52" s="326"/>
      <c r="BE52" s="326"/>
      <c r="BF52" s="326"/>
      <c r="BG52" s="326"/>
      <c r="BH52" s="326"/>
      <c r="BI52" s="326"/>
      <c r="BJ52" s="326"/>
      <c r="BK52" s="321"/>
      <c r="NQQ52" s="297"/>
    </row>
    <row r="53" spans="2:64 9923:9924" ht="13.5" customHeight="1">
      <c r="B53" s="716"/>
      <c r="C53" s="897">
        <v>2023</v>
      </c>
      <c r="D53" s="897"/>
      <c r="E53" s="897"/>
      <c r="F53" s="315"/>
      <c r="G53" s="898">
        <v>2.821340898215841</v>
      </c>
      <c r="H53" s="899"/>
      <c r="I53" s="899"/>
      <c r="J53" s="898">
        <v>-0.54477497109813866</v>
      </c>
      <c r="K53" s="899"/>
      <c r="L53" s="899"/>
      <c r="M53" s="898">
        <v>1.538075630496194</v>
      </c>
      <c r="N53" s="899"/>
      <c r="O53" s="899"/>
      <c r="P53" s="898">
        <v>0.36793071303078412</v>
      </c>
      <c r="Q53" s="899"/>
      <c r="R53" s="899"/>
      <c r="S53" s="898">
        <v>0.23781512298570728</v>
      </c>
      <c r="T53" s="899"/>
      <c r="U53" s="899"/>
      <c r="V53" s="898">
        <v>2.7683762785557731</v>
      </c>
      <c r="W53" s="899"/>
      <c r="X53" s="899"/>
      <c r="Y53" s="601"/>
      <c r="Z53" s="898">
        <v>0.95017191700059733</v>
      </c>
      <c r="AA53" s="899"/>
      <c r="AB53" s="899"/>
      <c r="AC53" s="898">
        <v>-0.64207524772895708</v>
      </c>
      <c r="AD53" s="899"/>
      <c r="AE53" s="899"/>
      <c r="AF53" s="898">
        <v>-0.55901802385998067</v>
      </c>
      <c r="AG53" s="899"/>
      <c r="AH53" s="899"/>
      <c r="AI53" s="898">
        <v>-1.0551603564943219</v>
      </c>
      <c r="AJ53" s="899"/>
      <c r="AK53" s="899"/>
      <c r="AL53" s="898">
        <v>3.6505537142846425</v>
      </c>
      <c r="AM53" s="899"/>
      <c r="AN53" s="899"/>
      <c r="AO53" s="898">
        <v>2.0204011570106761</v>
      </c>
      <c r="AP53" s="899"/>
      <c r="AQ53" s="899"/>
      <c r="AR53" s="909" cm="1">
        <f t="array" ref="AR53">100*(PRODUCT(1+G53:AQ53/100)-1)</f>
        <v>12.034720352577288</v>
      </c>
      <c r="AS53" s="909"/>
      <c r="AT53" s="909"/>
      <c r="AU53" s="908" t="s">
        <v>0</v>
      </c>
      <c r="AV53" s="909"/>
      <c r="AW53" s="909"/>
      <c r="AY53" s="311"/>
      <c r="AZ53" s="311"/>
      <c r="BA53" s="326"/>
      <c r="BB53" s="326"/>
      <c r="BC53" s="326"/>
      <c r="BD53" s="326"/>
      <c r="BE53" s="326"/>
      <c r="BF53" s="326"/>
      <c r="BG53" s="326"/>
      <c r="BH53" s="326"/>
      <c r="BI53" s="326"/>
      <c r="BJ53" s="326"/>
      <c r="BK53" s="321"/>
      <c r="NQQ53" s="297"/>
    </row>
    <row r="54" spans="2:64 9923:9924" ht="13.5" customHeight="1">
      <c r="B54" s="716"/>
      <c r="C54" s="897">
        <v>2022</v>
      </c>
      <c r="D54" s="897"/>
      <c r="E54" s="897"/>
      <c r="F54" s="322"/>
      <c r="G54" s="898">
        <v>-3.0055230136119442</v>
      </c>
      <c r="H54" s="899"/>
      <c r="I54" s="899"/>
      <c r="J54" s="898">
        <v>-0.58075965751247516</v>
      </c>
      <c r="K54" s="899"/>
      <c r="L54" s="899"/>
      <c r="M54" s="898">
        <v>0.62403698625022042</v>
      </c>
      <c r="N54" s="899"/>
      <c r="O54" s="899"/>
      <c r="P54" s="898">
        <v>-1.6654353616669559</v>
      </c>
      <c r="Q54" s="899"/>
      <c r="R54" s="899"/>
      <c r="S54" s="898">
        <v>-0.34039061368936752</v>
      </c>
      <c r="T54" s="899"/>
      <c r="U54" s="899"/>
      <c r="V54" s="898">
        <v>-3.3228083616946744</v>
      </c>
      <c r="W54" s="899"/>
      <c r="X54" s="899"/>
      <c r="Y54" s="601"/>
      <c r="Z54" s="898">
        <v>2.280605108801681</v>
      </c>
      <c r="AA54" s="899"/>
      <c r="AB54" s="899"/>
      <c r="AC54" s="898">
        <v>-0.79627007290784535</v>
      </c>
      <c r="AD54" s="899"/>
      <c r="AE54" s="899"/>
      <c r="AF54" s="898">
        <v>-3.0100594427843519</v>
      </c>
      <c r="AG54" s="899"/>
      <c r="AH54" s="899"/>
      <c r="AI54" s="898">
        <v>2.6206899859274162</v>
      </c>
      <c r="AJ54" s="899"/>
      <c r="AK54" s="899"/>
      <c r="AL54" s="898">
        <v>3.2885504381094943</v>
      </c>
      <c r="AM54" s="899"/>
      <c r="AN54" s="899"/>
      <c r="AO54" s="898">
        <v>-1.265391013672734</v>
      </c>
      <c r="AP54" s="899"/>
      <c r="AQ54" s="899"/>
      <c r="AR54" s="909" cm="1">
        <f t="array" ref="AR54">100*(PRODUCT(1+G54:AQ54/100)-1)</f>
        <v>-5.3167632534539155</v>
      </c>
      <c r="AS54" s="909"/>
      <c r="AT54" s="909"/>
      <c r="AU54" s="908" t="s">
        <v>0</v>
      </c>
      <c r="AV54" s="909"/>
      <c r="AW54" s="909"/>
      <c r="AY54" s="311"/>
      <c r="AZ54" s="311"/>
      <c r="BA54" s="326"/>
      <c r="BB54" s="326"/>
      <c r="BC54" s="583"/>
      <c r="BD54" s="585"/>
      <c r="BE54" s="583"/>
      <c r="BF54" s="326"/>
      <c r="BG54" s="326"/>
      <c r="BH54" s="326"/>
      <c r="BI54" s="326"/>
      <c r="BJ54" s="326"/>
      <c r="BK54" s="321"/>
      <c r="NQQ54" s="297"/>
    </row>
    <row r="55" spans="2:64 9923:9924" ht="13.5" customHeight="1">
      <c r="B55" s="716"/>
      <c r="C55" s="897">
        <v>2021</v>
      </c>
      <c r="D55" s="897"/>
      <c r="E55" s="897"/>
      <c r="F55" s="316"/>
      <c r="G55" s="898">
        <v>0.74380198630246142</v>
      </c>
      <c r="H55" s="899"/>
      <c r="I55" s="899"/>
      <c r="J55" s="898">
        <v>1.246305342467924</v>
      </c>
      <c r="K55" s="899"/>
      <c r="L55" s="899"/>
      <c r="M55" s="898">
        <v>2.4042569863023999</v>
      </c>
      <c r="N55" s="899"/>
      <c r="O55" s="899"/>
      <c r="P55" s="898">
        <v>1.6263604383098369</v>
      </c>
      <c r="Q55" s="899"/>
      <c r="R55" s="899"/>
      <c r="S55" s="898">
        <v>0.45447798625508629</v>
      </c>
      <c r="T55" s="899"/>
      <c r="U55" s="899"/>
      <c r="V55" s="898">
        <v>2.871286438387854</v>
      </c>
      <c r="W55" s="899"/>
      <c r="X55" s="899"/>
      <c r="Y55" s="601"/>
      <c r="Z55" s="898">
        <v>0.69900698631089053</v>
      </c>
      <c r="AA55" s="899"/>
      <c r="AB55" s="899"/>
      <c r="AC55" s="898">
        <v>1.2366769863274341</v>
      </c>
      <c r="AD55" s="899"/>
      <c r="AE55" s="899"/>
      <c r="AF55" s="898">
        <v>0.46564643827264873</v>
      </c>
      <c r="AG55" s="899"/>
      <c r="AH55" s="899"/>
      <c r="AI55" s="898">
        <v>0.54544198642501041</v>
      </c>
      <c r="AJ55" s="899"/>
      <c r="AK55" s="899"/>
      <c r="AL55" s="898">
        <v>0.58045643821644788</v>
      </c>
      <c r="AM55" s="899"/>
      <c r="AN55" s="899"/>
      <c r="AO55" s="898">
        <v>2.792191986407544</v>
      </c>
      <c r="AP55" s="899"/>
      <c r="AQ55" s="899"/>
      <c r="AR55" s="909" cm="1">
        <f t="array" ref="AR55">100*(PRODUCT(1+G55:AQ55/100)-1)</f>
        <v>16.789055229690362</v>
      </c>
      <c r="AS55" s="909"/>
      <c r="AT55" s="909"/>
      <c r="AU55" s="908" t="s">
        <v>0</v>
      </c>
      <c r="AV55" s="909"/>
      <c r="AW55" s="909"/>
      <c r="AY55" s="311"/>
      <c r="AZ55" s="311"/>
      <c r="BA55" s="326"/>
      <c r="BB55" s="326"/>
      <c r="BC55" s="579"/>
      <c r="BD55" s="326"/>
      <c r="BE55" s="326"/>
      <c r="BF55" s="326"/>
      <c r="BG55" s="326"/>
      <c r="BH55" s="326"/>
      <c r="BI55" s="326"/>
      <c r="BJ55" s="326"/>
      <c r="BK55" s="321"/>
      <c r="NQQ55" s="297"/>
    </row>
    <row r="56" spans="2:64 9923:9924" ht="13.5" customHeight="1">
      <c r="B56" s="716"/>
      <c r="C56" s="897">
        <v>2020</v>
      </c>
      <c r="D56" s="897"/>
      <c r="E56" s="897"/>
      <c r="F56" s="316"/>
      <c r="G56" s="898">
        <v>0.46792598539959762</v>
      </c>
      <c r="H56" s="899"/>
      <c r="I56" s="899"/>
      <c r="J56" s="898">
        <v>-1.66096810962918</v>
      </c>
      <c r="K56" s="899"/>
      <c r="L56" s="899"/>
      <c r="M56" s="898">
        <v>-6.6044500142085845</v>
      </c>
      <c r="N56" s="899"/>
      <c r="O56" s="899"/>
      <c r="P56" s="898">
        <v>3.6476384374927173</v>
      </c>
      <c r="Q56" s="899"/>
      <c r="R56" s="899"/>
      <c r="S56" s="898">
        <v>2.0293059862548808</v>
      </c>
      <c r="T56" s="899"/>
      <c r="U56" s="899"/>
      <c r="V56" s="898">
        <v>2.1594244383208889</v>
      </c>
      <c r="W56" s="899"/>
      <c r="X56" s="899"/>
      <c r="Y56" s="601"/>
      <c r="Z56" s="898">
        <v>3.3903469862917257</v>
      </c>
      <c r="AA56" s="899"/>
      <c r="AB56" s="899"/>
      <c r="AC56" s="898">
        <v>1.9990219862979108</v>
      </c>
      <c r="AD56" s="899"/>
      <c r="AE56" s="899"/>
      <c r="AF56" s="898">
        <v>0.10856719385654581</v>
      </c>
      <c r="AG56" s="899"/>
      <c r="AH56" s="899"/>
      <c r="AI56" s="898">
        <v>-0.7594230137168867</v>
      </c>
      <c r="AJ56" s="899"/>
      <c r="AK56" s="899"/>
      <c r="AL56" s="898">
        <v>4.2041914384001835</v>
      </c>
      <c r="AM56" s="899"/>
      <c r="AN56" s="899"/>
      <c r="AO56" s="898">
        <v>6.0074510938644243</v>
      </c>
      <c r="AP56" s="899"/>
      <c r="AQ56" s="899"/>
      <c r="AR56" s="909" cm="1">
        <f t="array" ref="AR56">100*(PRODUCT(1+G56:AQ56/100)-1)</f>
        <v>15.372004341721347</v>
      </c>
      <c r="AS56" s="909"/>
      <c r="AT56" s="909"/>
      <c r="AU56" s="908" t="s">
        <v>0</v>
      </c>
      <c r="AV56" s="909"/>
      <c r="AW56" s="909"/>
      <c r="AY56" s="311"/>
      <c r="AZ56" s="311"/>
      <c r="BA56" s="326"/>
      <c r="BB56" s="326"/>
      <c r="BC56" s="326"/>
      <c r="BD56" s="326"/>
      <c r="BE56" s="326"/>
      <c r="BF56" s="326"/>
      <c r="BG56" s="326"/>
      <c r="BH56" s="326"/>
      <c r="BI56" s="326"/>
      <c r="BJ56" s="326"/>
      <c r="BK56" s="321"/>
      <c r="NQQ56" s="297"/>
    </row>
    <row r="57" spans="2:64 9923:9924" ht="13.5" customHeight="1">
      <c r="B57" s="716"/>
      <c r="C57" s="374"/>
      <c r="D57" s="374"/>
      <c r="E57" s="374"/>
      <c r="F57" s="327"/>
      <c r="G57" s="375"/>
      <c r="H57" s="375"/>
      <c r="I57" s="375"/>
      <c r="J57" s="375"/>
      <c r="K57" s="375"/>
      <c r="L57" s="375"/>
      <c r="M57" s="375"/>
      <c r="N57" s="375"/>
      <c r="O57" s="375"/>
      <c r="P57" s="375"/>
      <c r="Q57" s="375"/>
      <c r="R57" s="375"/>
      <c r="S57" s="375"/>
      <c r="T57" s="375"/>
      <c r="U57" s="375"/>
      <c r="V57" s="375"/>
      <c r="W57" s="375"/>
      <c r="X57" s="375"/>
      <c r="Y57" s="375"/>
      <c r="Z57" s="375"/>
      <c r="AA57" s="375"/>
      <c r="AB57" s="375"/>
      <c r="AC57" s="375"/>
      <c r="AD57" s="375"/>
      <c r="AE57" s="375"/>
      <c r="AF57" s="375"/>
      <c r="AG57" s="375"/>
      <c r="AH57" s="375"/>
      <c r="AI57" s="375"/>
      <c r="AJ57" s="375"/>
      <c r="AK57" s="375"/>
      <c r="AL57" s="375"/>
      <c r="AM57" s="375"/>
      <c r="AN57" s="375"/>
      <c r="AO57" s="375"/>
      <c r="AP57" s="375"/>
      <c r="AQ57" s="375"/>
      <c r="AR57" s="376"/>
      <c r="AS57" s="376"/>
      <c r="AT57" s="376"/>
      <c r="AU57" s="376"/>
      <c r="AV57" s="376"/>
      <c r="AW57" s="376"/>
      <c r="AY57" s="311"/>
      <c r="AZ57" s="328"/>
      <c r="BA57" s="326"/>
      <c r="BB57" s="326"/>
      <c r="BC57" s="326"/>
      <c r="BD57" s="326"/>
      <c r="BE57" s="326"/>
      <c r="BF57" s="326"/>
      <c r="BG57" s="326"/>
      <c r="BH57" s="326"/>
      <c r="BI57" s="326"/>
      <c r="BJ57" s="326"/>
      <c r="BK57" s="321"/>
      <c r="NQQ57" s="297"/>
    </row>
    <row r="58" spans="2:64 9923:9924" ht="12.75" customHeight="1">
      <c r="B58" s="716"/>
      <c r="C58" s="878" t="s">
        <v>807</v>
      </c>
      <c r="D58" s="878"/>
      <c r="E58" s="878"/>
      <c r="F58" s="878"/>
      <c r="G58" s="878"/>
      <c r="H58" s="878"/>
      <c r="I58" s="878"/>
      <c r="J58" s="878"/>
      <c r="K58" s="878"/>
      <c r="L58" s="878"/>
      <c r="M58" s="878"/>
      <c r="N58" s="878"/>
      <c r="O58" s="878"/>
      <c r="P58" s="878"/>
      <c r="Q58" s="878"/>
      <c r="R58" s="878"/>
      <c r="S58" s="878"/>
      <c r="T58" s="878"/>
      <c r="U58" s="878"/>
      <c r="V58" s="878"/>
      <c r="W58" s="878"/>
      <c r="X58" s="878"/>
      <c r="Y58" s="878"/>
      <c r="Z58" s="324"/>
      <c r="AA58" s="878"/>
      <c r="AB58" s="878"/>
      <c r="AC58" s="878"/>
      <c r="AD58" s="878"/>
      <c r="AE58" s="878"/>
      <c r="AF58" s="878"/>
      <c r="AG58" s="878"/>
      <c r="AH58" s="878"/>
      <c r="AI58" s="878"/>
      <c r="AJ58" s="878"/>
      <c r="AK58" s="878"/>
      <c r="AL58" s="878"/>
      <c r="AM58" s="878"/>
      <c r="AN58" s="878"/>
      <c r="AO58" s="878"/>
      <c r="AP58" s="878"/>
      <c r="AQ58" s="878"/>
      <c r="AR58" s="878"/>
      <c r="AS58" s="878"/>
      <c r="AT58" s="878"/>
      <c r="AU58" s="878"/>
      <c r="AV58" s="878"/>
      <c r="AW58" s="878"/>
      <c r="AY58" s="311"/>
      <c r="AZ58" s="328"/>
      <c r="BA58" s="326"/>
      <c r="BB58" s="326"/>
      <c r="BC58" s="326"/>
      <c r="BD58" s="326"/>
      <c r="BE58" s="326"/>
      <c r="BF58" s="326"/>
      <c r="BG58" s="326"/>
      <c r="BH58" s="326"/>
      <c r="BI58" s="326"/>
      <c r="BJ58" s="326"/>
      <c r="BK58" s="321"/>
      <c r="NQQ58" s="297"/>
    </row>
    <row r="59" spans="2:64 9923:9924">
      <c r="B59" s="716"/>
      <c r="C59" s="374"/>
      <c r="D59" s="374"/>
      <c r="E59" s="374"/>
      <c r="F59" s="327"/>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5"/>
      <c r="AL59" s="375"/>
      <c r="AM59" s="375"/>
      <c r="AN59" s="375"/>
      <c r="AO59" s="375"/>
      <c r="AP59" s="375"/>
      <c r="AQ59" s="375"/>
      <c r="AR59" s="376"/>
      <c r="AS59" s="376"/>
      <c r="AT59" s="376"/>
      <c r="AU59" s="376"/>
      <c r="AV59" s="376"/>
      <c r="AW59" s="376"/>
      <c r="AY59" s="311"/>
      <c r="AZ59" s="328"/>
      <c r="BA59" s="326"/>
      <c r="BB59" s="326"/>
      <c r="BC59" s="326"/>
      <c r="BD59" s="326"/>
      <c r="BE59" s="326"/>
      <c r="BF59" s="326"/>
      <c r="BG59" s="326"/>
      <c r="BH59" s="326"/>
      <c r="BI59" s="326"/>
      <c r="BJ59" s="326"/>
      <c r="BK59" s="329"/>
      <c r="NQQ59" s="297"/>
    </row>
    <row r="60" spans="2:64 9923:9924" ht="13.5" customHeight="1">
      <c r="B60" s="71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6"/>
      <c r="AL60" s="296"/>
      <c r="AM60" s="296"/>
      <c r="AN60" s="296"/>
      <c r="AO60" s="296"/>
      <c r="AP60" s="296"/>
      <c r="AQ60" s="296"/>
      <c r="AR60" s="296"/>
      <c r="AS60" s="296"/>
      <c r="AT60" s="296"/>
      <c r="AU60" s="296"/>
      <c r="AV60" s="296"/>
      <c r="AW60" s="296"/>
      <c r="AZ60" s="311"/>
      <c r="BB60" s="336" t="s">
        <v>733</v>
      </c>
      <c r="BC60" s="336" t="s">
        <v>711</v>
      </c>
      <c r="BD60" s="336" t="s">
        <v>710</v>
      </c>
      <c r="BE60" s="306" t="s">
        <v>633</v>
      </c>
      <c r="BF60" s="306" t="s">
        <v>634</v>
      </c>
      <c r="BG60" s="413" t="s">
        <v>726</v>
      </c>
      <c r="BH60" s="306"/>
      <c r="BI60" s="306"/>
      <c r="BJ60" s="413"/>
      <c r="BK60" s="326"/>
      <c r="BL60" s="326"/>
      <c r="NQR60" s="297"/>
    </row>
    <row r="61" spans="2:64 9923:9924" ht="13.5" customHeight="1">
      <c r="B61" s="716"/>
      <c r="C61" s="378"/>
      <c r="D61" s="378"/>
      <c r="E61" s="378"/>
      <c r="F61" s="378"/>
      <c r="G61" s="378"/>
      <c r="H61" s="378"/>
      <c r="I61" s="378"/>
      <c r="J61" s="378"/>
      <c r="K61" s="379"/>
      <c r="L61" s="379"/>
      <c r="M61" s="379"/>
      <c r="N61" s="379"/>
      <c r="O61" s="379"/>
      <c r="P61" s="379"/>
      <c r="Q61" s="379"/>
      <c r="R61" s="379"/>
      <c r="S61" s="379"/>
      <c r="T61" s="379"/>
      <c r="U61" s="379"/>
      <c r="V61" s="379"/>
      <c r="W61" s="379"/>
      <c r="X61" s="379"/>
      <c r="Y61" s="379"/>
      <c r="Z61" s="313"/>
      <c r="AA61" s="313"/>
      <c r="AB61" s="378"/>
      <c r="AC61" s="380"/>
      <c r="AD61" s="380"/>
      <c r="AE61" s="380"/>
      <c r="AF61" s="380"/>
      <c r="AG61" s="380"/>
      <c r="AH61" s="380"/>
      <c r="AI61" s="380"/>
      <c r="AJ61" s="380"/>
      <c r="AK61" s="312"/>
      <c r="AL61" s="312"/>
      <c r="AM61" s="312"/>
      <c r="AN61" s="312"/>
      <c r="AO61" s="312"/>
      <c r="AP61" s="312"/>
      <c r="AQ61" s="312"/>
      <c r="AR61" s="312"/>
      <c r="AS61" s="312"/>
      <c r="AT61" s="312"/>
      <c r="AU61" s="312"/>
      <c r="AV61" s="312"/>
      <c r="AW61" s="312"/>
      <c r="AZ61" s="311"/>
      <c r="BB61" s="326" t="s">
        <v>715</v>
      </c>
      <c r="BC61" s="326" t="s">
        <v>91</v>
      </c>
      <c r="BD61" s="326" t="s">
        <v>715</v>
      </c>
      <c r="BE61" s="404">
        <f>_xlfn.XLOOKUP($BC61,'Data Record'!$B$61:$B$254,'Data Record'!$D$61:$D$254,0,FALSE)</f>
        <v>0.04</v>
      </c>
      <c r="BF61" s="404">
        <f>_xlfn.XLOOKUP($BC61,'Data Record'!$B$61:$B$254,'Data Record'!$F$61:$F$254,0,FALSE)</f>
        <v>2.6000000000000002E-2</v>
      </c>
      <c r="BG61" s="405">
        <f>BF61-BE61</f>
        <v>-1.3999999999999999E-2</v>
      </c>
      <c r="BH61" s="404"/>
      <c r="BI61" s="404"/>
      <c r="BJ61" s="405"/>
      <c r="BK61" s="326"/>
      <c r="BL61" s="330"/>
      <c r="NQR61" s="297"/>
    </row>
    <row r="62" spans="2:64 9923:9924" ht="13.5" customHeight="1">
      <c r="B62" s="716"/>
      <c r="C62" s="378"/>
      <c r="D62" s="378"/>
      <c r="E62" s="378"/>
      <c r="F62" s="378"/>
      <c r="G62" s="378"/>
      <c r="H62" s="378"/>
      <c r="I62" s="378"/>
      <c r="J62" s="378"/>
      <c r="K62" s="379"/>
      <c r="L62" s="379"/>
      <c r="M62" s="379"/>
      <c r="N62" s="379"/>
      <c r="O62" s="379"/>
      <c r="P62" s="379"/>
      <c r="Q62" s="379"/>
      <c r="R62" s="379"/>
      <c r="S62" s="379"/>
      <c r="T62" s="379"/>
      <c r="U62" s="379"/>
      <c r="V62" s="379"/>
      <c r="W62" s="379"/>
      <c r="X62" s="379"/>
      <c r="Y62" s="379"/>
      <c r="Z62" s="313"/>
      <c r="AA62" s="313"/>
      <c r="AB62" s="378"/>
      <c r="AC62" s="380"/>
      <c r="AD62" s="380"/>
      <c r="AE62" s="380"/>
      <c r="AF62" s="380"/>
      <c r="AG62" s="380"/>
      <c r="AH62" s="380"/>
      <c r="AI62" s="380"/>
      <c r="AJ62" s="380"/>
      <c r="AK62" s="312"/>
      <c r="AL62" s="312"/>
      <c r="AM62" s="312"/>
      <c r="AN62" s="312"/>
      <c r="AO62" s="312"/>
      <c r="AP62" s="312"/>
      <c r="AQ62" s="312"/>
      <c r="AR62" s="312"/>
      <c r="AS62" s="312"/>
      <c r="AT62" s="312"/>
      <c r="AU62" s="312"/>
      <c r="AV62" s="312"/>
      <c r="AW62" s="312"/>
      <c r="AZ62" s="311"/>
      <c r="BB62" s="403" t="s">
        <v>727</v>
      </c>
      <c r="BC62" s="403" t="s">
        <v>90</v>
      </c>
      <c r="BD62" s="326" t="s">
        <v>716</v>
      </c>
      <c r="BE62" s="404">
        <f>_xlfn.XLOOKUP($BC62,'Data Record'!$B$61:$B$254,'Data Record'!$D$61:$D$254,0,FALSE)</f>
        <v>0.06</v>
      </c>
      <c r="BF62" s="404">
        <f>_xlfn.XLOOKUP($BC62,'Data Record'!$B$61:$B$254,'Data Record'!$F$61:$F$254,0,FALSE)</f>
        <v>2.9600000000000001E-2</v>
      </c>
      <c r="BG62" s="405">
        <f t="shared" ref="BG62:BG80" si="2">BF62-BE62</f>
        <v>-3.0399999999999996E-2</v>
      </c>
      <c r="BH62" s="404"/>
      <c r="BI62" s="404"/>
      <c r="BJ62" s="405"/>
      <c r="BK62" s="326"/>
      <c r="BL62" s="330"/>
      <c r="NQR62" s="297"/>
    </row>
    <row r="63" spans="2:64 9923:9924" ht="13.5" customHeight="1">
      <c r="B63" s="716"/>
      <c r="C63" s="316"/>
      <c r="D63" s="381"/>
      <c r="E63" s="381"/>
      <c r="F63" s="381"/>
      <c r="G63" s="381"/>
      <c r="H63" s="382"/>
      <c r="I63" s="381"/>
      <c r="J63" s="383"/>
      <c r="K63" s="379"/>
      <c r="L63" s="379"/>
      <c r="M63" s="379"/>
      <c r="N63" s="379"/>
      <c r="O63" s="379"/>
      <c r="P63" s="379"/>
      <c r="Q63" s="379"/>
      <c r="R63" s="379"/>
      <c r="S63" s="379"/>
      <c r="T63" s="379"/>
      <c r="U63" s="379"/>
      <c r="V63" s="379"/>
      <c r="W63" s="379"/>
      <c r="X63" s="379"/>
      <c r="Y63" s="379"/>
      <c r="Z63" s="313"/>
      <c r="AA63" s="313"/>
      <c r="AB63" s="313"/>
      <c r="AC63" s="312"/>
      <c r="AD63" s="312"/>
      <c r="AE63" s="312"/>
      <c r="AF63" s="312"/>
      <c r="AG63" s="312"/>
      <c r="AH63" s="312"/>
      <c r="AI63" s="312"/>
      <c r="AJ63" s="312"/>
      <c r="AK63" s="312"/>
      <c r="AL63" s="312"/>
      <c r="AM63" s="312"/>
      <c r="AN63" s="312"/>
      <c r="AO63" s="312"/>
      <c r="AP63" s="312"/>
      <c r="AQ63" s="312"/>
      <c r="AR63" s="312"/>
      <c r="AS63" s="312"/>
      <c r="AT63" s="312"/>
      <c r="AU63" s="312"/>
      <c r="AV63" s="312"/>
      <c r="AW63" s="296"/>
      <c r="AZ63" s="311"/>
      <c r="BB63" s="326" t="s">
        <v>728</v>
      </c>
      <c r="BC63" s="326" t="s">
        <v>93</v>
      </c>
      <c r="BD63" s="326" t="s">
        <v>244</v>
      </c>
      <c r="BE63" s="404">
        <f>_xlfn.XLOOKUP($BC63,'Data Record'!$B$61:$B$254,'Data Record'!$D$61:$D$254,0,FALSE)</f>
        <v>0.05</v>
      </c>
      <c r="BF63" s="404">
        <f>_xlfn.XLOOKUP($BC63,'Data Record'!$B$61:$B$254,'Data Record'!$F$61:$F$254,0,FALSE)</f>
        <v>8.1880549999999996E-2</v>
      </c>
      <c r="BG63" s="405">
        <f t="shared" si="2"/>
        <v>3.1880549999999994E-2</v>
      </c>
      <c r="BH63" s="404"/>
      <c r="BI63" s="404"/>
      <c r="BJ63" s="405"/>
      <c r="BK63" s="326"/>
      <c r="BL63" s="330"/>
      <c r="NQR63" s="297"/>
    </row>
    <row r="64" spans="2:64 9923:9924" ht="13.5" customHeight="1">
      <c r="B64" s="716"/>
      <c r="C64" s="316"/>
      <c r="D64" s="316"/>
      <c r="E64" s="316"/>
      <c r="F64" s="316"/>
      <c r="G64" s="316"/>
      <c r="H64" s="316"/>
      <c r="I64" s="316"/>
      <c r="J64" s="384"/>
      <c r="K64" s="316"/>
      <c r="L64" s="316"/>
      <c r="M64" s="316"/>
      <c r="N64" s="316"/>
      <c r="O64" s="316"/>
      <c r="P64" s="316"/>
      <c r="Q64" s="316"/>
      <c r="R64" s="316"/>
      <c r="S64" s="316"/>
      <c r="T64" s="316"/>
      <c r="U64" s="316"/>
      <c r="V64" s="316"/>
      <c r="W64" s="316"/>
      <c r="X64" s="316"/>
      <c r="Y64" s="316"/>
      <c r="Z64" s="313"/>
      <c r="AA64" s="313"/>
      <c r="AB64" s="316"/>
      <c r="AC64" s="312"/>
      <c r="AD64" s="312"/>
      <c r="AE64" s="312"/>
      <c r="AF64" s="312"/>
      <c r="AG64" s="312"/>
      <c r="AH64" s="312"/>
      <c r="AI64" s="312"/>
      <c r="AJ64" s="312"/>
      <c r="AK64" s="312"/>
      <c r="AL64" s="312"/>
      <c r="AM64" s="312"/>
      <c r="AN64" s="312"/>
      <c r="AO64" s="312"/>
      <c r="AP64" s="312"/>
      <c r="AQ64" s="312"/>
      <c r="AR64" s="312"/>
      <c r="AS64" s="312"/>
      <c r="AT64" s="312"/>
      <c r="AU64" s="312"/>
      <c r="AV64" s="312"/>
      <c r="AW64" s="296"/>
      <c r="AZ64" s="311"/>
      <c r="BB64" s="326" t="s">
        <v>729</v>
      </c>
      <c r="BC64" s="326" t="s">
        <v>94</v>
      </c>
      <c r="BD64" s="326" t="s">
        <v>65</v>
      </c>
      <c r="BE64" s="404">
        <f>_xlfn.XLOOKUP($BC64,'Data Record'!$B$61:$B$254,'Data Record'!$D$61:$D$254,0,FALSE)</f>
        <v>0.05</v>
      </c>
      <c r="BF64" s="404">
        <f>_xlfn.XLOOKUP($BC64,'Data Record'!$B$61:$B$254,'Data Record'!$F$61:$F$254,0,FALSE)</f>
        <v>6.4760149999999989E-2</v>
      </c>
      <c r="BG64" s="405">
        <f t="shared" si="2"/>
        <v>1.4760149999999986E-2</v>
      </c>
      <c r="BH64" s="404"/>
      <c r="BI64" s="404"/>
      <c r="BJ64" s="405"/>
      <c r="BK64" s="326"/>
      <c r="BL64" s="330"/>
      <c r="NQR64" s="297"/>
    </row>
    <row r="65" spans="2:64 9924:9924" ht="13.5" customHeight="1">
      <c r="B65" s="716"/>
      <c r="C65" s="316"/>
      <c r="D65" s="316"/>
      <c r="E65" s="316"/>
      <c r="F65" s="316"/>
      <c r="G65" s="316"/>
      <c r="H65" s="316"/>
      <c r="I65" s="316"/>
      <c r="J65" s="384"/>
      <c r="K65" s="385"/>
      <c r="L65" s="385"/>
      <c r="M65" s="385"/>
      <c r="N65" s="385"/>
      <c r="O65" s="385"/>
      <c r="P65" s="385"/>
      <c r="Q65" s="385"/>
      <c r="R65" s="385"/>
      <c r="S65" s="385"/>
      <c r="T65" s="385"/>
      <c r="U65" s="385"/>
      <c r="V65" s="385"/>
      <c r="W65" s="385"/>
      <c r="X65" s="385"/>
      <c r="Y65" s="385"/>
      <c r="Z65" s="313"/>
      <c r="AA65" s="313"/>
      <c r="AB65" s="316"/>
      <c r="AC65" s="312"/>
      <c r="AD65" s="312"/>
      <c r="AE65" s="312"/>
      <c r="AF65" s="312"/>
      <c r="AG65" s="312"/>
      <c r="AH65" s="312"/>
      <c r="AI65" s="312"/>
      <c r="AJ65" s="312"/>
      <c r="AK65" s="312"/>
      <c r="AL65" s="312"/>
      <c r="AM65" s="312"/>
      <c r="AN65" s="312"/>
      <c r="AO65" s="312"/>
      <c r="AP65" s="312"/>
      <c r="AQ65" s="312"/>
      <c r="AR65" s="312"/>
      <c r="AS65" s="312"/>
      <c r="AT65" s="312"/>
      <c r="AU65" s="312"/>
      <c r="AV65" s="312"/>
      <c r="AW65" s="296"/>
      <c r="AZ65" s="311"/>
      <c r="BB65" s="326" t="s">
        <v>432</v>
      </c>
      <c r="BC65" s="326" t="s">
        <v>66</v>
      </c>
      <c r="BD65" s="326" t="s">
        <v>407</v>
      </c>
      <c r="BE65" s="404">
        <f>_xlfn.XLOOKUP($BC65,'Data Record'!$B$61:$B$254,'Data Record'!$D$61:$D$254,0,FALSE)</f>
        <v>0</v>
      </c>
      <c r="BF65" s="404">
        <f>_xlfn.XLOOKUP($BC65,'Data Record'!$B$61:$B$254,'Data Record'!$F$61:$F$254,0,FALSE)</f>
        <v>6.1593000000000012E-3</v>
      </c>
      <c r="BG65" s="405">
        <f t="shared" si="2"/>
        <v>6.1593000000000012E-3</v>
      </c>
      <c r="BH65" s="404"/>
      <c r="BI65" s="404"/>
      <c r="BJ65" s="405"/>
      <c r="BK65" s="326"/>
      <c r="BL65" s="330"/>
      <c r="NQR65" s="297"/>
    </row>
    <row r="66" spans="2:64 9924:9924" ht="13.5" customHeight="1">
      <c r="B66" s="716"/>
      <c r="C66" s="315"/>
      <c r="D66" s="315"/>
      <c r="E66" s="315"/>
      <c r="F66" s="315"/>
      <c r="G66" s="315"/>
      <c r="H66" s="315"/>
      <c r="I66" s="315"/>
      <c r="J66" s="384"/>
      <c r="K66" s="385"/>
      <c r="L66" s="385"/>
      <c r="M66" s="385"/>
      <c r="N66" s="385"/>
      <c r="O66" s="385"/>
      <c r="P66" s="385"/>
      <c r="Q66" s="385"/>
      <c r="R66" s="385"/>
      <c r="S66" s="385"/>
      <c r="T66" s="385"/>
      <c r="U66" s="385"/>
      <c r="V66" s="385"/>
      <c r="W66" s="385"/>
      <c r="X66" s="385"/>
      <c r="Y66" s="385"/>
      <c r="Z66" s="313"/>
      <c r="AA66" s="313"/>
      <c r="AB66" s="313"/>
      <c r="AC66" s="312"/>
      <c r="AD66" s="312"/>
      <c r="AE66" s="312"/>
      <c r="AF66" s="312"/>
      <c r="AG66" s="312"/>
      <c r="AH66" s="312"/>
      <c r="AI66" s="312"/>
      <c r="AJ66" s="312"/>
      <c r="AK66" s="312"/>
      <c r="AL66" s="312"/>
      <c r="AM66" s="312"/>
      <c r="AN66" s="312"/>
      <c r="AO66" s="312"/>
      <c r="AP66" s="312"/>
      <c r="AQ66" s="312"/>
      <c r="AR66" s="312"/>
      <c r="AS66" s="312"/>
      <c r="AT66" s="312"/>
      <c r="AU66" s="312"/>
      <c r="AV66" s="312"/>
      <c r="AW66" s="296"/>
      <c r="AZ66" s="311"/>
      <c r="BB66" s="331" t="s">
        <v>712</v>
      </c>
      <c r="BC66" s="331" t="s">
        <v>95</v>
      </c>
      <c r="BD66" s="334" t="s">
        <v>712</v>
      </c>
      <c r="BE66" s="404">
        <f>_xlfn.XLOOKUP($BC66,'Data Record'!$B$61:$B$254,'Data Record'!$D$61:$D$254,0,FALSE)</f>
        <v>0.2</v>
      </c>
      <c r="BF66" s="404">
        <f>_xlfn.XLOOKUP($BC66,'Data Record'!$B$61:$B$254,'Data Record'!$F$61:$F$254,0,FALSE)</f>
        <v>0.15360819000000001</v>
      </c>
      <c r="BG66" s="405">
        <f t="shared" si="2"/>
        <v>-4.6391810000000006E-2</v>
      </c>
      <c r="BH66" s="404"/>
      <c r="BI66" s="404"/>
      <c r="BJ66" s="405"/>
      <c r="BK66" s="326"/>
      <c r="BL66" s="333"/>
      <c r="NQR66" s="297"/>
    </row>
    <row r="67" spans="2:64 9924:9924" ht="13.5" customHeight="1">
      <c r="B67" s="716"/>
      <c r="C67" s="315"/>
      <c r="D67" s="316"/>
      <c r="E67" s="316"/>
      <c r="F67" s="316"/>
      <c r="G67" s="316"/>
      <c r="H67" s="316"/>
      <c r="I67" s="316"/>
      <c r="J67" s="384"/>
      <c r="K67" s="386"/>
      <c r="L67" s="386"/>
      <c r="M67" s="386"/>
      <c r="N67" s="386"/>
      <c r="O67" s="386"/>
      <c r="P67" s="386"/>
      <c r="Q67" s="386"/>
      <c r="R67" s="386"/>
      <c r="S67" s="386"/>
      <c r="T67" s="386"/>
      <c r="U67" s="386"/>
      <c r="V67" s="386"/>
      <c r="W67" s="386"/>
      <c r="X67" s="386"/>
      <c r="Y67" s="386"/>
      <c r="Z67" s="313"/>
      <c r="AA67" s="313"/>
      <c r="AB67" s="313"/>
      <c r="AC67" s="312"/>
      <c r="AD67" s="312"/>
      <c r="AE67" s="312"/>
      <c r="AF67" s="312"/>
      <c r="AG67" s="312"/>
      <c r="AH67" s="312"/>
      <c r="AI67" s="312"/>
      <c r="AJ67" s="312"/>
      <c r="AK67" s="312"/>
      <c r="AL67" s="312"/>
      <c r="AM67" s="312"/>
      <c r="AN67" s="312"/>
      <c r="AO67" s="312"/>
      <c r="AP67" s="312"/>
      <c r="AQ67" s="312"/>
      <c r="AR67" s="312"/>
      <c r="AS67" s="312"/>
      <c r="AT67" s="312"/>
      <c r="AU67" s="312"/>
      <c r="AV67" s="312"/>
      <c r="AW67" s="296"/>
      <c r="AZ67" s="311"/>
      <c r="BB67" s="331" t="s">
        <v>713</v>
      </c>
      <c r="BC67" s="331" t="s">
        <v>96</v>
      </c>
      <c r="BD67" s="326" t="s">
        <v>713</v>
      </c>
      <c r="BE67" s="404">
        <f>_xlfn.XLOOKUP($BC67,'Data Record'!$B$61:$B$254,'Data Record'!$D$61:$D$254,0,FALSE)</f>
        <v>0.03</v>
      </c>
      <c r="BF67" s="404">
        <f>_xlfn.XLOOKUP($BC67,'Data Record'!$B$61:$B$254,'Data Record'!$F$61:$F$254,0,FALSE)</f>
        <v>2.2561829999999998E-2</v>
      </c>
      <c r="BG67" s="405">
        <f t="shared" si="2"/>
        <v>-7.4381700000000009E-3</v>
      </c>
      <c r="BH67" s="404"/>
      <c r="BI67" s="404"/>
      <c r="BJ67" s="405"/>
      <c r="BK67" s="326"/>
      <c r="BL67" s="326"/>
      <c r="NQR67" s="297"/>
    </row>
    <row r="68" spans="2:64 9924:9924" ht="13.5" customHeight="1">
      <c r="B68" s="716"/>
      <c r="C68" s="315"/>
      <c r="D68" s="315"/>
      <c r="E68" s="315"/>
      <c r="F68" s="315"/>
      <c r="G68" s="315"/>
      <c r="H68" s="315"/>
      <c r="I68" s="315"/>
      <c r="J68" s="315"/>
      <c r="K68" s="385"/>
      <c r="L68" s="385"/>
      <c r="M68" s="385"/>
      <c r="N68" s="385"/>
      <c r="O68" s="385"/>
      <c r="P68" s="385"/>
      <c r="Q68" s="385"/>
      <c r="R68" s="385"/>
      <c r="S68" s="385"/>
      <c r="T68" s="385"/>
      <c r="U68" s="385"/>
      <c r="V68" s="385"/>
      <c r="W68" s="385"/>
      <c r="X68" s="385"/>
      <c r="Y68" s="385"/>
      <c r="Z68" s="313"/>
      <c r="AA68" s="313"/>
      <c r="AB68" s="313"/>
      <c r="AC68" s="312"/>
      <c r="AD68" s="312"/>
      <c r="AE68" s="312"/>
      <c r="AF68" s="312"/>
      <c r="AG68" s="312"/>
      <c r="AH68" s="312"/>
      <c r="AI68" s="312"/>
      <c r="AJ68" s="312"/>
      <c r="AK68" s="312"/>
      <c r="AL68" s="312"/>
      <c r="AM68" s="312"/>
      <c r="AN68" s="312"/>
      <c r="AO68" s="312"/>
      <c r="AP68" s="312"/>
      <c r="AQ68" s="312"/>
      <c r="AR68" s="312"/>
      <c r="AS68" s="312"/>
      <c r="AT68" s="312"/>
      <c r="AU68" s="312"/>
      <c r="AV68" s="312"/>
      <c r="AW68" s="296"/>
      <c r="AZ68" s="311"/>
      <c r="BB68" s="331" t="s">
        <v>164</v>
      </c>
      <c r="BC68" s="331" t="s">
        <v>97</v>
      </c>
      <c r="BD68" s="326" t="s">
        <v>164</v>
      </c>
      <c r="BE68" s="404">
        <f>_xlfn.XLOOKUP($BC68,'Data Record'!$B$61:$B$254,'Data Record'!$D$61:$D$254,0,FALSE)</f>
        <v>0.04</v>
      </c>
      <c r="BF68" s="404">
        <f>_xlfn.XLOOKUP($BC68,'Data Record'!$B$61:$B$254,'Data Record'!$F$61:$F$254,0,FALSE)</f>
        <v>7.0900000000000005E-2</v>
      </c>
      <c r="BG68" s="405">
        <f t="shared" si="2"/>
        <v>3.0900000000000004E-2</v>
      </c>
      <c r="BH68" s="404"/>
      <c r="BI68" s="404"/>
      <c r="BJ68" s="405"/>
      <c r="BK68" s="334"/>
      <c r="BL68" s="334"/>
      <c r="NQR68" s="297"/>
    </row>
    <row r="69" spans="2:64 9924:9924" ht="13.5" customHeight="1">
      <c r="B69" s="716"/>
      <c r="C69" s="315"/>
      <c r="D69" s="315"/>
      <c r="E69" s="315"/>
      <c r="F69" s="315"/>
      <c r="G69" s="315"/>
      <c r="H69" s="315"/>
      <c r="I69" s="315"/>
      <c r="J69" s="315"/>
      <c r="K69" s="385"/>
      <c r="L69" s="385"/>
      <c r="M69" s="385"/>
      <c r="N69" s="385"/>
      <c r="O69" s="385"/>
      <c r="P69" s="385"/>
      <c r="Q69" s="385"/>
      <c r="R69" s="385"/>
      <c r="S69" s="385"/>
      <c r="T69" s="385"/>
      <c r="U69" s="385"/>
      <c r="V69" s="385"/>
      <c r="W69" s="385"/>
      <c r="X69" s="385"/>
      <c r="Y69" s="385"/>
      <c r="Z69" s="313"/>
      <c r="AA69" s="313"/>
      <c r="AB69" s="313"/>
      <c r="AC69" s="312"/>
      <c r="AD69" s="312"/>
      <c r="AE69" s="312"/>
      <c r="AF69" s="312"/>
      <c r="AG69" s="312"/>
      <c r="AH69" s="312"/>
      <c r="AI69" s="312"/>
      <c r="AJ69" s="312"/>
      <c r="AK69" s="312"/>
      <c r="AL69" s="312"/>
      <c r="AM69" s="312"/>
      <c r="AN69" s="312"/>
      <c r="AO69" s="312"/>
      <c r="AP69" s="312"/>
      <c r="AQ69" s="312"/>
      <c r="AR69" s="312"/>
      <c r="AS69" s="312"/>
      <c r="AT69" s="312"/>
      <c r="AU69" s="312"/>
      <c r="AV69" s="312"/>
      <c r="AW69" s="296"/>
      <c r="AZ69" s="311"/>
      <c r="BB69" s="331" t="s">
        <v>732</v>
      </c>
      <c r="BC69" s="331" t="s">
        <v>98</v>
      </c>
      <c r="BD69" s="326" t="s">
        <v>714</v>
      </c>
      <c r="BE69" s="404">
        <f>_xlfn.XLOOKUP($BC69,'Data Record'!$B$61:$B$254,'Data Record'!$D$61:$D$254,0,FALSE)</f>
        <v>0.03</v>
      </c>
      <c r="BF69" s="404">
        <f>_xlfn.XLOOKUP($BC69,'Data Record'!$B$61:$B$254,'Data Record'!$F$61:$F$254,0,FALSE)</f>
        <v>5.3349670000000002E-2</v>
      </c>
      <c r="BG69" s="405">
        <f t="shared" si="2"/>
        <v>2.3349670000000003E-2</v>
      </c>
      <c r="BH69" s="404"/>
      <c r="BI69" s="404"/>
      <c r="BJ69" s="405"/>
      <c r="BK69" s="326"/>
      <c r="BL69" s="335"/>
      <c r="NQR69" s="297"/>
    </row>
    <row r="70" spans="2:64 9924:9924" ht="13.5" customHeight="1">
      <c r="B70" s="716"/>
      <c r="C70" s="315"/>
      <c r="D70" s="316"/>
      <c r="E70" s="316"/>
      <c r="F70" s="316"/>
      <c r="G70" s="316"/>
      <c r="H70" s="316"/>
      <c r="I70" s="316"/>
      <c r="J70" s="316"/>
      <c r="K70" s="385"/>
      <c r="L70" s="385"/>
      <c r="M70" s="385"/>
      <c r="N70" s="385"/>
      <c r="O70" s="385"/>
      <c r="P70" s="385"/>
      <c r="Q70" s="385"/>
      <c r="R70" s="385"/>
      <c r="S70" s="385"/>
      <c r="T70" s="385"/>
      <c r="U70" s="385"/>
      <c r="V70" s="385"/>
      <c r="W70" s="385"/>
      <c r="X70" s="385"/>
      <c r="Y70" s="385"/>
      <c r="Z70" s="313"/>
      <c r="AA70" s="313"/>
      <c r="AB70" s="313"/>
      <c r="AC70" s="312"/>
      <c r="AD70" s="312"/>
      <c r="AE70" s="312"/>
      <c r="AF70" s="312"/>
      <c r="AG70" s="312"/>
      <c r="AH70" s="312"/>
      <c r="AI70" s="312"/>
      <c r="AJ70" s="312"/>
      <c r="AK70" s="312"/>
      <c r="AL70" s="312"/>
      <c r="AM70" s="312"/>
      <c r="AN70" s="312"/>
      <c r="AO70" s="312"/>
      <c r="AP70" s="312"/>
      <c r="AQ70" s="312"/>
      <c r="AR70" s="312"/>
      <c r="AS70" s="312"/>
      <c r="AT70" s="312"/>
      <c r="AU70" s="312"/>
      <c r="AV70" s="312"/>
      <c r="AW70" s="296"/>
      <c r="AZ70" s="311"/>
      <c r="BB70" s="331" t="s">
        <v>729</v>
      </c>
      <c r="BC70" s="331" t="s">
        <v>635</v>
      </c>
      <c r="BD70" s="326" t="s">
        <v>725</v>
      </c>
      <c r="BE70" s="404">
        <f>_xlfn.XLOOKUP($BC70,'Data Record'!$B$61:$B$254,'Data Record'!$D$61:$D$254,0,FALSE)</f>
        <v>0</v>
      </c>
      <c r="BF70" s="404">
        <f>_xlfn.XLOOKUP($BC70,'Data Record'!$B$61:$B$254,'Data Record'!$F$61:$F$254,0,FALSE)</f>
        <v>6.8031000000000059E-4</v>
      </c>
      <c r="BG70" s="405">
        <f t="shared" si="2"/>
        <v>6.8031000000000059E-4</v>
      </c>
      <c r="BH70" s="404"/>
      <c r="BI70" s="404"/>
      <c r="BJ70" s="405"/>
      <c r="BK70" s="326"/>
      <c r="BL70" s="335"/>
      <c r="NQR70" s="297"/>
    </row>
    <row r="71" spans="2:64 9924:9924" ht="13.5" customHeight="1">
      <c r="B71" s="716"/>
      <c r="C71" s="315"/>
      <c r="D71" s="315"/>
      <c r="E71" s="315"/>
      <c r="F71" s="315"/>
      <c r="G71" s="315"/>
      <c r="H71" s="315"/>
      <c r="I71" s="315"/>
      <c r="J71" s="384"/>
      <c r="K71" s="385"/>
      <c r="L71" s="385"/>
      <c r="M71" s="385"/>
      <c r="N71" s="385"/>
      <c r="O71" s="385"/>
      <c r="P71" s="385"/>
      <c r="Q71" s="385"/>
      <c r="R71" s="385"/>
      <c r="S71" s="385"/>
      <c r="T71" s="385"/>
      <c r="U71" s="385"/>
      <c r="V71" s="385"/>
      <c r="W71" s="385"/>
      <c r="X71" s="385"/>
      <c r="Y71" s="385"/>
      <c r="Z71" s="381"/>
      <c r="AA71" s="381"/>
      <c r="AB71" s="381"/>
      <c r="AC71" s="387"/>
      <c r="AD71" s="387"/>
      <c r="AE71" s="387"/>
      <c r="AF71" s="387"/>
      <c r="AG71" s="387"/>
      <c r="AH71" s="387"/>
      <c r="AI71" s="387"/>
      <c r="AJ71" s="387"/>
      <c r="AK71" s="387"/>
      <c r="AL71" s="387"/>
      <c r="AM71" s="387"/>
      <c r="AN71" s="387"/>
      <c r="AO71" s="387"/>
      <c r="AP71" s="387"/>
      <c r="AQ71" s="387"/>
      <c r="AR71" s="387"/>
      <c r="AS71" s="387"/>
      <c r="AT71" s="387"/>
      <c r="AU71" s="387"/>
      <c r="AV71" s="387"/>
      <c r="AW71" s="296"/>
      <c r="AZ71" s="311"/>
      <c r="BB71" s="326" t="s">
        <v>717</v>
      </c>
      <c r="BC71" s="326" t="s">
        <v>54</v>
      </c>
      <c r="BD71" s="326" t="s">
        <v>717</v>
      </c>
      <c r="BE71" s="404">
        <f>_xlfn.XLOOKUP($BC71,'Data Record'!$B$61:$B$254,'Data Record'!$D$61:$D$254,0,FALSE)</f>
        <v>0.16</v>
      </c>
      <c r="BF71" s="404">
        <f>_xlfn.XLOOKUP($BC71,'Data Record'!$B$61:$B$254,'Data Record'!$F$61:$F$254,0,FALSE)</f>
        <v>0.1187458</v>
      </c>
      <c r="BG71" s="405">
        <f t="shared" si="2"/>
        <v>-4.1254200000000005E-2</v>
      </c>
      <c r="BH71" s="404"/>
      <c r="BI71" s="404"/>
      <c r="BJ71" s="405"/>
      <c r="BK71" s="326"/>
      <c r="BL71" s="335"/>
      <c r="NQR71" s="297"/>
    </row>
    <row r="72" spans="2:64 9924:9924" ht="13.5" customHeight="1">
      <c r="B72" s="716"/>
      <c r="C72" s="315"/>
      <c r="D72" s="315"/>
      <c r="E72" s="315"/>
      <c r="F72" s="315"/>
      <c r="G72" s="315"/>
      <c r="H72" s="315"/>
      <c r="I72" s="315"/>
      <c r="J72" s="384"/>
      <c r="K72" s="313"/>
      <c r="L72" s="313"/>
      <c r="M72" s="313"/>
      <c r="N72" s="313"/>
      <c r="O72" s="313"/>
      <c r="P72" s="313"/>
      <c r="Q72" s="313"/>
      <c r="R72" s="313"/>
      <c r="S72" s="313"/>
      <c r="T72" s="313"/>
      <c r="U72" s="313"/>
      <c r="V72" s="313"/>
      <c r="W72" s="313"/>
      <c r="X72" s="313"/>
      <c r="Y72" s="313"/>
      <c r="Z72" s="388"/>
      <c r="AA72" s="388"/>
      <c r="AB72" s="388"/>
      <c r="AC72" s="389"/>
      <c r="AD72" s="390"/>
      <c r="AE72" s="390"/>
      <c r="AF72" s="390"/>
      <c r="AG72" s="390"/>
      <c r="AH72" s="390"/>
      <c r="AI72" s="390"/>
      <c r="AJ72" s="390"/>
      <c r="AK72" s="390"/>
      <c r="AL72" s="390"/>
      <c r="AM72" s="390"/>
      <c r="AN72" s="390"/>
      <c r="AO72" s="390"/>
      <c r="AP72" s="390"/>
      <c r="AQ72" s="390"/>
      <c r="AR72" s="390"/>
      <c r="AS72" s="390"/>
      <c r="AT72" s="390"/>
      <c r="AU72" s="390"/>
      <c r="AV72" s="390"/>
      <c r="AW72" s="296"/>
      <c r="AZ72" s="311"/>
      <c r="BB72" s="326" t="s">
        <v>718</v>
      </c>
      <c r="BC72" s="326" t="s">
        <v>51</v>
      </c>
      <c r="BD72" s="334" t="s">
        <v>718</v>
      </c>
      <c r="BE72" s="404">
        <f>_xlfn.XLOOKUP($BC72,'Data Record'!$B$61:$B$254,'Data Record'!$D$61:$D$254,0,FALSE)</f>
        <v>0.2</v>
      </c>
      <c r="BF72" s="404">
        <f>_xlfn.XLOOKUP($BC72,'Data Record'!$B$61:$B$254,'Data Record'!$F$61:$F$254,0,FALSE)</f>
        <v>0.15663050000000001</v>
      </c>
      <c r="BG72" s="405">
        <f t="shared" si="2"/>
        <v>-4.3369500000000005E-2</v>
      </c>
      <c r="BH72" s="404"/>
      <c r="BI72" s="404"/>
      <c r="BJ72" s="405"/>
      <c r="BK72" s="326"/>
      <c r="BL72" s="335"/>
      <c r="NQR72" s="297"/>
    </row>
    <row r="73" spans="2:64 9924:9924" ht="13.5" customHeight="1">
      <c r="B73" s="716"/>
      <c r="C73" s="315"/>
      <c r="D73" s="315"/>
      <c r="E73" s="315"/>
      <c r="F73" s="315"/>
      <c r="G73" s="315"/>
      <c r="H73" s="315"/>
      <c r="I73" s="315"/>
      <c r="J73" s="391"/>
      <c r="K73" s="313"/>
      <c r="L73" s="313"/>
      <c r="M73" s="313"/>
      <c r="N73" s="313"/>
      <c r="O73" s="313"/>
      <c r="P73" s="313"/>
      <c r="Q73" s="313"/>
      <c r="R73" s="313"/>
      <c r="S73" s="313"/>
      <c r="T73" s="313"/>
      <c r="U73" s="313"/>
      <c r="V73" s="313"/>
      <c r="W73" s="313"/>
      <c r="X73" s="313"/>
      <c r="Y73" s="313"/>
      <c r="Z73" s="325"/>
      <c r="AA73" s="392"/>
      <c r="AB73" s="392"/>
      <c r="AC73" s="393"/>
      <c r="AD73" s="390"/>
      <c r="AE73" s="390"/>
      <c r="AF73" s="390"/>
      <c r="AG73" s="394"/>
      <c r="AH73" s="390"/>
      <c r="AI73" s="390"/>
      <c r="AJ73" s="390"/>
      <c r="AK73" s="390"/>
      <c r="AL73" s="390"/>
      <c r="AM73" s="390"/>
      <c r="AN73" s="390"/>
      <c r="AO73" s="390"/>
      <c r="AP73" s="390"/>
      <c r="AQ73" s="390"/>
      <c r="AR73" s="390"/>
      <c r="AS73" s="390"/>
      <c r="AT73" s="390"/>
      <c r="AU73" s="390"/>
      <c r="AV73" s="390"/>
      <c r="AW73" s="296"/>
      <c r="BB73" s="326" t="s">
        <v>721</v>
      </c>
      <c r="BC73" s="326" t="s">
        <v>101</v>
      </c>
      <c r="BD73" s="326" t="s">
        <v>721</v>
      </c>
      <c r="BE73" s="404">
        <f>_xlfn.XLOOKUP($BC73,'Data Record'!$B$61:$B$254,'Data Record'!$D$61:$D$254,0,FALSE)</f>
        <v>0.02</v>
      </c>
      <c r="BF73" s="404">
        <f>_xlfn.XLOOKUP($BC73,'Data Record'!$B$61:$B$254,'Data Record'!$F$61:$F$254,0,FALSE)</f>
        <v>3.9420000000000002E-3</v>
      </c>
      <c r="BG73" s="405">
        <f t="shared" si="2"/>
        <v>-1.6057999999999999E-2</v>
      </c>
      <c r="BH73" s="404"/>
      <c r="BI73" s="404"/>
      <c r="BJ73" s="405"/>
      <c r="BK73" s="326"/>
      <c r="BL73" s="335"/>
      <c r="NQR73" s="297"/>
    </row>
    <row r="74" spans="2:64 9924:9924" ht="13.5" customHeight="1">
      <c r="B74" s="716"/>
      <c r="C74" s="395"/>
      <c r="D74" s="395"/>
      <c r="E74" s="395"/>
      <c r="F74" s="395"/>
      <c r="G74" s="395"/>
      <c r="H74" s="395"/>
      <c r="I74" s="395"/>
      <c r="J74" s="395"/>
      <c r="K74" s="395"/>
      <c r="L74" s="395"/>
      <c r="M74" s="395"/>
      <c r="N74" s="395"/>
      <c r="O74" s="395"/>
      <c r="P74" s="395"/>
      <c r="Q74" s="395"/>
      <c r="R74" s="395"/>
      <c r="S74" s="395"/>
      <c r="T74" s="395"/>
      <c r="U74" s="395"/>
      <c r="V74" s="395"/>
      <c r="W74" s="395"/>
      <c r="X74" s="395"/>
      <c r="Y74" s="395"/>
      <c r="Z74" s="396"/>
      <c r="AA74" s="397"/>
      <c r="AB74" s="397"/>
      <c r="AC74" s="397"/>
      <c r="AD74" s="390"/>
      <c r="AE74" s="390"/>
      <c r="AF74" s="390"/>
      <c r="AG74" s="394"/>
      <c r="AH74" s="390"/>
      <c r="AI74" s="390"/>
      <c r="AJ74" s="390"/>
      <c r="AK74" s="390"/>
      <c r="AL74" s="390"/>
      <c r="AM74" s="390"/>
      <c r="AN74" s="390"/>
      <c r="AO74" s="390"/>
      <c r="AP74" s="390"/>
      <c r="AQ74" s="390"/>
      <c r="AR74" s="390"/>
      <c r="AS74" s="390"/>
      <c r="AT74" s="390"/>
      <c r="AU74" s="390"/>
      <c r="AV74" s="390"/>
      <c r="AW74" s="296"/>
      <c r="BB74" s="326" t="s">
        <v>720</v>
      </c>
      <c r="BC74" s="326" t="s">
        <v>102</v>
      </c>
      <c r="BD74" s="326" t="s">
        <v>720</v>
      </c>
      <c r="BE74" s="404">
        <f>_xlfn.XLOOKUP($BC74,'Data Record'!$B$61:$B$254,'Data Record'!$D$61:$D$254,0,FALSE)</f>
        <v>0.02</v>
      </c>
      <c r="BF74" s="404">
        <f>_xlfn.XLOOKUP($BC74,'Data Record'!$B$61:$B$254,'Data Record'!$F$61:$F$254,0,FALSE)</f>
        <v>2.7594000000000004E-3</v>
      </c>
      <c r="BG74" s="405">
        <f t="shared" si="2"/>
        <v>-1.7240600000000002E-2</v>
      </c>
      <c r="BH74" s="404"/>
      <c r="BI74" s="404"/>
      <c r="BJ74" s="405"/>
      <c r="BK74" s="326"/>
      <c r="BL74" s="335"/>
      <c r="NQR74" s="297"/>
    </row>
    <row r="75" spans="2:64 9924:9924" ht="13.5" customHeight="1">
      <c r="B75" s="716"/>
      <c r="C75" s="377"/>
      <c r="D75" s="377"/>
      <c r="E75" s="377"/>
      <c r="F75" s="377"/>
      <c r="G75" s="900" t="s">
        <v>715</v>
      </c>
      <c r="H75" s="900"/>
      <c r="I75" s="901" t="s">
        <v>727</v>
      </c>
      <c r="J75" s="901"/>
      <c r="K75" s="900" t="s">
        <v>728</v>
      </c>
      <c r="L75" s="900"/>
      <c r="M75" s="900" t="s">
        <v>729</v>
      </c>
      <c r="N75" s="900"/>
      <c r="O75" s="900" t="s">
        <v>432</v>
      </c>
      <c r="P75" s="900"/>
      <c r="Q75" s="900" t="s">
        <v>712</v>
      </c>
      <c r="R75" s="900"/>
      <c r="S75" s="900" t="s">
        <v>713</v>
      </c>
      <c r="T75" s="900"/>
      <c r="U75" s="900" t="s">
        <v>164</v>
      </c>
      <c r="V75" s="900"/>
      <c r="W75" s="900" t="s">
        <v>732</v>
      </c>
      <c r="X75" s="900"/>
      <c r="Y75" s="409"/>
      <c r="Z75" s="900" t="s">
        <v>729</v>
      </c>
      <c r="AA75" s="900"/>
      <c r="AB75" s="900" t="s">
        <v>717</v>
      </c>
      <c r="AC75" s="900"/>
      <c r="AD75" s="900" t="s">
        <v>718</v>
      </c>
      <c r="AE75" s="900"/>
      <c r="AF75" s="900" t="s">
        <v>721</v>
      </c>
      <c r="AG75" s="900"/>
      <c r="AH75" s="900" t="s">
        <v>720</v>
      </c>
      <c r="AI75" s="900"/>
      <c r="AJ75" s="900" t="s">
        <v>719</v>
      </c>
      <c r="AK75" s="900"/>
      <c r="AL75" s="901" t="s">
        <v>722</v>
      </c>
      <c r="AM75" s="901"/>
      <c r="AN75" s="901" t="s">
        <v>730</v>
      </c>
      <c r="AO75" s="901"/>
      <c r="AP75" s="900" t="s">
        <v>731</v>
      </c>
      <c r="AQ75" s="900"/>
      <c r="AR75" s="901" t="s">
        <v>432</v>
      </c>
      <c r="AS75" s="901"/>
      <c r="AT75" s="900" t="s">
        <v>33</v>
      </c>
      <c r="AU75" s="900"/>
      <c r="AV75" s="398"/>
      <c r="AW75" s="398"/>
      <c r="BB75" s="326" t="s">
        <v>719</v>
      </c>
      <c r="BC75" s="326" t="s">
        <v>69</v>
      </c>
      <c r="BD75" s="326" t="s">
        <v>719</v>
      </c>
      <c r="BE75" s="404">
        <f>_xlfn.XLOOKUP($BC75,'Data Record'!$B$61:$B$254,'Data Record'!$D$61:$D$254,0,FALSE)</f>
        <v>0.04</v>
      </c>
      <c r="BF75" s="404">
        <f>_xlfn.XLOOKUP($BC75,'Data Record'!$B$61:$B$254,'Data Record'!$F$61:$F$254,0,FALSE)</f>
        <v>5.5615600000000001E-2</v>
      </c>
      <c r="BG75" s="405">
        <f t="shared" si="2"/>
        <v>1.56156E-2</v>
      </c>
      <c r="BH75" s="404"/>
      <c r="BI75" s="404"/>
      <c r="BJ75" s="405"/>
      <c r="BK75" s="326"/>
      <c r="BL75" s="335"/>
      <c r="NQR75" s="297"/>
    </row>
    <row r="76" spans="2:64 9924:9924" ht="13.5" customHeight="1">
      <c r="B76" s="716"/>
      <c r="C76" s="408"/>
      <c r="D76" s="408"/>
      <c r="E76" s="408"/>
      <c r="F76" s="408"/>
      <c r="G76" s="900"/>
      <c r="H76" s="900"/>
      <c r="I76" s="901"/>
      <c r="J76" s="901"/>
      <c r="K76" s="900"/>
      <c r="L76" s="900"/>
      <c r="M76" s="900"/>
      <c r="N76" s="900"/>
      <c r="O76" s="900"/>
      <c r="P76" s="900"/>
      <c r="Q76" s="900"/>
      <c r="R76" s="900"/>
      <c r="S76" s="900"/>
      <c r="T76" s="900"/>
      <c r="U76" s="900"/>
      <c r="V76" s="900"/>
      <c r="W76" s="900"/>
      <c r="X76" s="900"/>
      <c r="Y76" s="609"/>
      <c r="Z76" s="900"/>
      <c r="AA76" s="900"/>
      <c r="AB76" s="900"/>
      <c r="AC76" s="900"/>
      <c r="AD76" s="900"/>
      <c r="AE76" s="900"/>
      <c r="AF76" s="900"/>
      <c r="AG76" s="900"/>
      <c r="AH76" s="900"/>
      <c r="AI76" s="900"/>
      <c r="AJ76" s="900"/>
      <c r="AK76" s="900"/>
      <c r="AL76" s="901"/>
      <c r="AM76" s="901"/>
      <c r="AN76" s="901"/>
      <c r="AO76" s="901"/>
      <c r="AP76" s="900"/>
      <c r="AQ76" s="900"/>
      <c r="AR76" s="901"/>
      <c r="AS76" s="901"/>
      <c r="AT76" s="900"/>
      <c r="AU76" s="900"/>
      <c r="AV76" s="408"/>
      <c r="AW76" s="408"/>
      <c r="BB76" s="326" t="s">
        <v>722</v>
      </c>
      <c r="BC76" s="326" t="s">
        <v>103</v>
      </c>
      <c r="BD76" s="326" t="s">
        <v>722</v>
      </c>
      <c r="BE76" s="404">
        <f>_xlfn.XLOOKUP($BC76,'Data Record'!$B$61:$B$254,'Data Record'!$D$61:$D$254,0,FALSE)</f>
        <v>0.06</v>
      </c>
      <c r="BF76" s="404">
        <f>_xlfn.XLOOKUP($BC76,'Data Record'!$B$61:$B$254,'Data Record'!$F$61:$F$254,0,FALSE)</f>
        <v>6.4281599999999994E-2</v>
      </c>
      <c r="BG76" s="405">
        <f t="shared" si="2"/>
        <v>4.2815999999999965E-3</v>
      </c>
      <c r="BH76" s="404"/>
      <c r="BI76" s="404"/>
      <c r="BJ76" s="405"/>
      <c r="BK76" s="326"/>
      <c r="BL76" s="335"/>
      <c r="NQR76" s="297"/>
    </row>
    <row r="77" spans="2:64 9924:9924" ht="13.5" customHeight="1">
      <c r="B77" s="716"/>
      <c r="C77" s="890" t="s">
        <v>634</v>
      </c>
      <c r="D77" s="890"/>
      <c r="E77" s="890"/>
      <c r="F77" s="407"/>
      <c r="G77" s="893">
        <f>VLOOKUP(G$75,$BB$61:$BG$80,5,FALSE)*100</f>
        <v>2.6</v>
      </c>
      <c r="H77" s="893"/>
      <c r="I77" s="893">
        <f>VLOOKUP(I$75,$BB$61:$BG$80,5,FALSE)*100</f>
        <v>2.96</v>
      </c>
      <c r="J77" s="893"/>
      <c r="K77" s="893">
        <f>VLOOKUP(K$75,$BB$61:$BG$80,5,FALSE)*100</f>
        <v>8.1880550000000003</v>
      </c>
      <c r="L77" s="893"/>
      <c r="M77" s="893">
        <f>VLOOKUP(M$75,$BB$61:$BG$80,5,FALSE)*100</f>
        <v>6.4760149999999985</v>
      </c>
      <c r="N77" s="893"/>
      <c r="O77" s="893">
        <f>VLOOKUP(O$75,$BB$61:$BG$80,5,FALSE)*100</f>
        <v>0.61593000000000009</v>
      </c>
      <c r="P77" s="893"/>
      <c r="Q77" s="893">
        <f>VLOOKUP(Q$75,$BB$61:$BG$80,5,FALSE)*100</f>
        <v>15.360819000000001</v>
      </c>
      <c r="R77" s="893"/>
      <c r="S77" s="893">
        <f>VLOOKUP(S$75,$BB$61:$BG$80,5,FALSE)*100</f>
        <v>2.2561829999999996</v>
      </c>
      <c r="T77" s="893"/>
      <c r="U77" s="893">
        <f>VLOOKUP(U$75,$BB$61:$BG$80,5,FALSE)*100</f>
        <v>7.0900000000000007</v>
      </c>
      <c r="V77" s="893"/>
      <c r="W77" s="893">
        <f>VLOOKUP(W$75,$BB$61:$BG$80,5,FALSE)*100</f>
        <v>5.3349669999999998</v>
      </c>
      <c r="X77" s="893"/>
      <c r="Y77" s="410"/>
      <c r="Z77" s="893">
        <f>VLOOKUP(Z$75,$BB$61:$BG$80,5,FALSE)*100</f>
        <v>6.4760149999999985</v>
      </c>
      <c r="AA77" s="893"/>
      <c r="AB77" s="893">
        <f>VLOOKUP(AB$75,$BB$61:$BG$80,5,FALSE)*100</f>
        <v>11.87458</v>
      </c>
      <c r="AC77" s="893"/>
      <c r="AD77" s="893">
        <f>VLOOKUP(AD$75,$BB$61:$BG$80,5,FALSE)*100</f>
        <v>15.66305</v>
      </c>
      <c r="AE77" s="893"/>
      <c r="AF77" s="893">
        <f>VLOOKUP(AF$75,$BB$61:$BG$80,5,FALSE)*100</f>
        <v>0.39419999999999999</v>
      </c>
      <c r="AG77" s="893"/>
      <c r="AH77" s="893">
        <f>VLOOKUP(AH$75,$BB$61:$BG$80,5,FALSE)*100</f>
        <v>0.27594000000000002</v>
      </c>
      <c r="AI77" s="893"/>
      <c r="AJ77" s="893">
        <f>VLOOKUP(AJ$75,$BB$61:$BG$80,5,FALSE)*100</f>
        <v>5.5615600000000001</v>
      </c>
      <c r="AK77" s="893"/>
      <c r="AL77" s="893">
        <f>VLOOKUP(AL$75,$BB$61:$BG$80,5,FALSE)*100</f>
        <v>6.4281599999999992</v>
      </c>
      <c r="AM77" s="893"/>
      <c r="AN77" s="893">
        <f>VLOOKUP(AN$75,$BB$61:$BG$80,5,FALSE)*100</f>
        <v>0</v>
      </c>
      <c r="AO77" s="893"/>
      <c r="AP77" s="893">
        <f>VLOOKUP(AP$75,$BB$61:$BG$80,5,FALSE)*100</f>
        <v>1.54</v>
      </c>
      <c r="AQ77" s="893"/>
      <c r="AR77" s="893">
        <f>VLOOKUP(AR$75,$BB$61:$BG$80,5,FALSE)*100</f>
        <v>0.61593000000000009</v>
      </c>
      <c r="AS77" s="893"/>
      <c r="AT77" s="893">
        <f>VLOOKUP(AT$75,$BB$61:$BG$80,5,FALSE)*100</f>
        <v>2.54</v>
      </c>
      <c r="AU77" s="893"/>
      <c r="AV77" s="407"/>
      <c r="AW77" s="407"/>
      <c r="BB77" s="326" t="s">
        <v>730</v>
      </c>
      <c r="BC77" s="326" t="s">
        <v>173</v>
      </c>
      <c r="BD77" s="326" t="s">
        <v>723</v>
      </c>
      <c r="BE77" s="404">
        <f>_xlfn.XLOOKUP($BC77,'Data Record'!$B$61:$B$254,'Data Record'!$D$61:$D$254,0,FALSE)</f>
        <v>0</v>
      </c>
      <c r="BF77" s="404">
        <f>_xlfn.XLOOKUP($BC77,'Data Record'!$B$61:$B$254,'Data Record'!$F$61:$F$254,0,FALSE)</f>
        <v>0</v>
      </c>
      <c r="BG77" s="405">
        <f t="shared" si="2"/>
        <v>0</v>
      </c>
      <c r="BH77" s="404"/>
      <c r="BI77" s="404"/>
      <c r="BJ77" s="405"/>
      <c r="BK77" s="326"/>
      <c r="BL77" s="335"/>
      <c r="NQR77" s="297"/>
    </row>
    <row r="78" spans="2:64 9924:9924" ht="13.5" customHeight="1">
      <c r="B78" s="716"/>
      <c r="C78" s="890" t="s">
        <v>633</v>
      </c>
      <c r="D78" s="890"/>
      <c r="E78" s="890"/>
      <c r="F78" s="407"/>
      <c r="G78" s="894">
        <f>VLOOKUP(G$75,$BB$61:$BG$80,4,FALSE)*100</f>
        <v>4</v>
      </c>
      <c r="H78" s="894"/>
      <c r="I78" s="894">
        <f>VLOOKUP(I$75,$BB$61:$BG$80,4,FALSE)*100</f>
        <v>6</v>
      </c>
      <c r="J78" s="894"/>
      <c r="K78" s="894">
        <f>VLOOKUP(K$75,$BB$61:$BG$80,4,FALSE)*100</f>
        <v>5</v>
      </c>
      <c r="L78" s="894"/>
      <c r="M78" s="894">
        <f>VLOOKUP(M$75,$BB$61:$BG$80,4,FALSE)*100</f>
        <v>5</v>
      </c>
      <c r="N78" s="894"/>
      <c r="O78" s="894">
        <f>VLOOKUP(O$75,$BB$61:$BG$80,4,FALSE)*100</f>
        <v>0</v>
      </c>
      <c r="P78" s="894"/>
      <c r="Q78" s="894">
        <f>VLOOKUP(Q$75,$BB$61:$BG$80,4,FALSE)*100</f>
        <v>20</v>
      </c>
      <c r="R78" s="894"/>
      <c r="S78" s="894">
        <f>VLOOKUP(S$75,$BB$61:$BG$80,4,FALSE)*100</f>
        <v>3</v>
      </c>
      <c r="T78" s="894"/>
      <c r="U78" s="894">
        <f>VLOOKUP(U$75,$BB$61:$BG$80,4,FALSE)*100</f>
        <v>4</v>
      </c>
      <c r="V78" s="894"/>
      <c r="W78" s="894">
        <f>VLOOKUP(W$75,$BB$61:$BG$80,4,FALSE)*100</f>
        <v>3</v>
      </c>
      <c r="X78" s="894"/>
      <c r="Y78" s="610"/>
      <c r="Z78" s="894">
        <f>VLOOKUP(Z$75,$BB$61:$BG$80,4,FALSE)*100</f>
        <v>5</v>
      </c>
      <c r="AA78" s="894"/>
      <c r="AB78" s="894">
        <f>VLOOKUP(AB$75,$BB$61:$BG$80,4,FALSE)*100</f>
        <v>16</v>
      </c>
      <c r="AC78" s="894"/>
      <c r="AD78" s="894">
        <f>VLOOKUP(AD$75,$BB$61:$BG$80,4,FALSE)*100</f>
        <v>20</v>
      </c>
      <c r="AE78" s="894"/>
      <c r="AF78" s="894">
        <f>VLOOKUP(AF$75,$BB$61:$BG$80,4,FALSE)*100</f>
        <v>2</v>
      </c>
      <c r="AG78" s="894"/>
      <c r="AH78" s="894">
        <f>VLOOKUP(AH$75,$BB$61:$BG$80,4,FALSE)*100</f>
        <v>2</v>
      </c>
      <c r="AI78" s="894"/>
      <c r="AJ78" s="894">
        <f>VLOOKUP(AJ$75,$BB$61:$BG$80,4,FALSE)*100</f>
        <v>4</v>
      </c>
      <c r="AK78" s="894"/>
      <c r="AL78" s="894">
        <f>VLOOKUP(AL$75,$BB$61:$BG$80,4,FALSE)*100</f>
        <v>6</v>
      </c>
      <c r="AM78" s="894"/>
      <c r="AN78" s="894">
        <f>VLOOKUP(AN$75,$BB$61:$BG$80,4,FALSE)*100</f>
        <v>0</v>
      </c>
      <c r="AO78" s="894"/>
      <c r="AP78" s="894">
        <f>VLOOKUP(AP$75,$BB$61:$BG$80,4,FALSE)*100</f>
        <v>0</v>
      </c>
      <c r="AQ78" s="894"/>
      <c r="AR78" s="894">
        <f>VLOOKUP(AR$75,$BB$61:$BG$80,4,FALSE)*100</f>
        <v>0</v>
      </c>
      <c r="AS78" s="894"/>
      <c r="AT78" s="894">
        <f>VLOOKUP(AT$75,$BB$61:$BG$80,4,FALSE)*100</f>
        <v>0</v>
      </c>
      <c r="AU78" s="894"/>
      <c r="AV78" s="407"/>
      <c r="AW78" s="407"/>
      <c r="BB78" s="326" t="s">
        <v>731</v>
      </c>
      <c r="BC78" s="326" t="s">
        <v>53</v>
      </c>
      <c r="BD78" s="326" t="s">
        <v>724</v>
      </c>
      <c r="BE78" s="404">
        <f>_xlfn.XLOOKUP($BC78,'Data Record'!$B$61:$B$254,'Data Record'!$D$61:$D$254,0,FALSE)</f>
        <v>0</v>
      </c>
      <c r="BF78" s="404">
        <f>_xlfn.XLOOKUP($BC78,'Data Record'!$B$61:$B$254,'Data Record'!$F$61:$F$254,0,FALSE)</f>
        <v>1.54E-2</v>
      </c>
      <c r="BG78" s="405">
        <f t="shared" si="2"/>
        <v>1.54E-2</v>
      </c>
      <c r="BH78" s="404"/>
      <c r="BI78" s="404"/>
      <c r="BJ78" s="405"/>
      <c r="BK78" s="326"/>
      <c r="BL78" s="335"/>
      <c r="NQR78" s="297"/>
    </row>
    <row r="79" spans="2:64 9924:9924" ht="13.5" customHeight="1">
      <c r="B79" s="716"/>
      <c r="C79" s="891" t="s">
        <v>726</v>
      </c>
      <c r="D79" s="892"/>
      <c r="E79" s="892"/>
      <c r="F79" s="611"/>
      <c r="G79" s="895">
        <f>G77-G78</f>
        <v>-1.4</v>
      </c>
      <c r="H79" s="896"/>
      <c r="I79" s="895">
        <f>I77-I78</f>
        <v>-3.04</v>
      </c>
      <c r="J79" s="896"/>
      <c r="K79" s="895">
        <f>K77-K78</f>
        <v>3.1880550000000003</v>
      </c>
      <c r="L79" s="896"/>
      <c r="M79" s="895">
        <f>M77-M78</f>
        <v>1.4760149999999985</v>
      </c>
      <c r="N79" s="896"/>
      <c r="O79" s="895">
        <f>O77-O78</f>
        <v>0.61593000000000009</v>
      </c>
      <c r="P79" s="896"/>
      <c r="Q79" s="895">
        <f>Q77-Q78</f>
        <v>-4.6391809999999989</v>
      </c>
      <c r="R79" s="896"/>
      <c r="S79" s="895">
        <f>S77-S78</f>
        <v>-0.74381700000000039</v>
      </c>
      <c r="T79" s="896"/>
      <c r="U79" s="895">
        <f>U77-U78</f>
        <v>3.0900000000000007</v>
      </c>
      <c r="V79" s="896"/>
      <c r="W79" s="895">
        <f>W77-W78</f>
        <v>2.3349669999999998</v>
      </c>
      <c r="X79" s="896"/>
      <c r="Y79" s="612"/>
      <c r="Z79" s="895">
        <f>Z77-Z78</f>
        <v>1.4760149999999985</v>
      </c>
      <c r="AA79" s="896"/>
      <c r="AB79" s="895">
        <f>AB77-AB78</f>
        <v>-4.1254200000000001</v>
      </c>
      <c r="AC79" s="896"/>
      <c r="AD79" s="895">
        <f>AD77-AD78</f>
        <v>-4.3369499999999999</v>
      </c>
      <c r="AE79" s="896"/>
      <c r="AF79" s="895">
        <f>AF77-AF78</f>
        <v>-1.6057999999999999</v>
      </c>
      <c r="AG79" s="896"/>
      <c r="AH79" s="895">
        <f>AH77-AH78</f>
        <v>-1.7240599999999999</v>
      </c>
      <c r="AI79" s="896"/>
      <c r="AJ79" s="895">
        <f>AJ77-AJ78</f>
        <v>1.5615600000000001</v>
      </c>
      <c r="AK79" s="896"/>
      <c r="AL79" s="895">
        <f>AL77-AL78</f>
        <v>0.42815999999999921</v>
      </c>
      <c r="AM79" s="896"/>
      <c r="AN79" s="895">
        <f>AN77-AN78</f>
        <v>0</v>
      </c>
      <c r="AO79" s="896"/>
      <c r="AP79" s="895">
        <f>AP77-AP78</f>
        <v>1.54</v>
      </c>
      <c r="AQ79" s="896"/>
      <c r="AR79" s="895">
        <f>AR77-AR78</f>
        <v>0.61593000000000009</v>
      </c>
      <c r="AS79" s="896"/>
      <c r="AT79" s="895">
        <f>AT77-AT78</f>
        <v>2.54</v>
      </c>
      <c r="AU79" s="896"/>
      <c r="AV79" s="407"/>
      <c r="AW79" s="407"/>
      <c r="BB79" s="326" t="s">
        <v>432</v>
      </c>
      <c r="BC79" s="326" t="s">
        <v>70</v>
      </c>
      <c r="BD79" s="326" t="s">
        <v>615</v>
      </c>
      <c r="BE79" s="404">
        <f>_xlfn.XLOOKUP($BC79,'Data Record'!$B$61:$B$254,'Data Record'!$D$61:$D$254,0,FALSE)</f>
        <v>0</v>
      </c>
      <c r="BF79" s="404">
        <f>_xlfn.XLOOKUP($BC79,'Data Record'!$B$61:$B$254,'Data Record'!$F$61:$F$254,0,FALSE)</f>
        <v>2.8251000000000027E-3</v>
      </c>
      <c r="BG79" s="405">
        <f t="shared" si="2"/>
        <v>2.8251000000000027E-3</v>
      </c>
      <c r="BH79" s="404"/>
      <c r="BI79" s="404"/>
      <c r="BJ79" s="405"/>
      <c r="BK79" s="326"/>
      <c r="BL79" s="335"/>
      <c r="NQR79" s="297"/>
    </row>
    <row r="80" spans="2:64 9924:9924" ht="13.5" customHeight="1">
      <c r="B80" s="716"/>
      <c r="C80" s="407"/>
      <c r="D80" s="407"/>
      <c r="E80" s="407"/>
      <c r="F80" s="407"/>
      <c r="G80" s="407"/>
      <c r="H80" s="407"/>
      <c r="I80" s="407"/>
      <c r="J80" s="407"/>
      <c r="K80" s="407"/>
      <c r="L80" s="407"/>
      <c r="M80" s="407"/>
      <c r="N80" s="407"/>
      <c r="O80" s="407"/>
      <c r="P80" s="407"/>
      <c r="Q80" s="407"/>
      <c r="R80" s="407"/>
      <c r="S80" s="407"/>
      <c r="T80" s="407"/>
      <c r="U80" s="407"/>
      <c r="V80" s="407"/>
      <c r="W80" s="407"/>
      <c r="X80" s="407"/>
      <c r="Y80" s="407"/>
      <c r="Z80" s="407"/>
      <c r="AA80" s="407"/>
      <c r="AB80" s="407"/>
      <c r="AC80" s="407"/>
      <c r="AD80" s="407"/>
      <c r="AE80" s="407"/>
      <c r="AF80" s="407"/>
      <c r="AG80" s="407"/>
      <c r="AH80" s="407"/>
      <c r="AI80" s="407"/>
      <c r="AJ80" s="407"/>
      <c r="AK80" s="407"/>
      <c r="AL80" s="407"/>
      <c r="AM80" s="407"/>
      <c r="AN80" s="407"/>
      <c r="AO80" s="407"/>
      <c r="AP80" s="407"/>
      <c r="AQ80" s="407"/>
      <c r="AR80" s="407"/>
      <c r="AS80" s="407"/>
      <c r="AT80" s="407"/>
      <c r="AU80" s="407"/>
      <c r="AV80" s="407"/>
      <c r="AW80" s="407"/>
      <c r="BB80" s="414" t="s">
        <v>33</v>
      </c>
      <c r="BC80" s="414" t="s">
        <v>16</v>
      </c>
      <c r="BD80" s="414" t="s">
        <v>33</v>
      </c>
      <c r="BE80" s="415">
        <f>_xlfn.XLOOKUP($BC80,'Data Record'!$B$61:$B$254,'Data Record'!$D$61:$D$254,0,FALSE)</f>
        <v>0</v>
      </c>
      <c r="BF80" s="415">
        <f>_xlfn.XLOOKUP($BC80,'Data Record'!$B$61:$B$254,'Data Record'!$F$61:$F$254,0,FALSE)</f>
        <v>2.5399999999999999E-2</v>
      </c>
      <c r="BG80" s="415">
        <f t="shared" si="2"/>
        <v>2.5399999999999999E-2</v>
      </c>
      <c r="BH80" s="404"/>
      <c r="BI80" s="404"/>
      <c r="BJ80" s="405"/>
      <c r="BK80" s="326"/>
      <c r="BL80" s="335"/>
      <c r="NQR80" s="297"/>
    </row>
    <row r="81" spans="2:64 9924:9924" ht="13.5" customHeight="1">
      <c r="B81" s="716"/>
      <c r="C81" s="857" t="s">
        <v>1131</v>
      </c>
      <c r="D81" s="857"/>
      <c r="E81" s="857"/>
      <c r="F81" s="857"/>
      <c r="G81" s="857"/>
      <c r="H81" s="857"/>
      <c r="I81" s="857"/>
      <c r="J81" s="857"/>
      <c r="K81" s="857"/>
      <c r="L81" s="857"/>
      <c r="M81" s="857"/>
      <c r="N81" s="857"/>
      <c r="O81" s="857"/>
      <c r="P81" s="857"/>
      <c r="Q81" s="857"/>
      <c r="R81" s="857"/>
      <c r="S81" s="857"/>
      <c r="T81" s="857"/>
      <c r="U81" s="857"/>
      <c r="V81" s="857"/>
      <c r="W81" s="857"/>
      <c r="X81" s="857"/>
      <c r="Y81" s="857"/>
      <c r="Z81" s="857"/>
      <c r="AA81" s="857"/>
      <c r="AB81" s="857"/>
      <c r="AC81" s="857"/>
      <c r="AD81" s="857"/>
      <c r="AE81" s="857"/>
      <c r="AF81" s="857"/>
      <c r="AG81" s="857"/>
      <c r="AH81" s="857"/>
      <c r="AI81" s="857"/>
      <c r="AJ81" s="857"/>
      <c r="AK81" s="857"/>
      <c r="AL81" s="857"/>
      <c r="AM81" s="857"/>
      <c r="AN81" s="857"/>
      <c r="AO81" s="857"/>
      <c r="AP81" s="857"/>
      <c r="AQ81" s="857"/>
      <c r="AR81" s="857"/>
      <c r="AS81" s="857"/>
      <c r="AT81" s="857"/>
      <c r="AU81" s="857"/>
      <c r="AV81" s="857"/>
      <c r="AW81" s="857"/>
      <c r="BB81" s="332" t="s">
        <v>14</v>
      </c>
      <c r="BE81" s="406">
        <f>SUM(BE61:BE80)</f>
        <v>1.0000000000000002</v>
      </c>
      <c r="BF81" s="406">
        <f>SUM(BF61:BF80)</f>
        <v>0.95509999999999995</v>
      </c>
      <c r="BG81" s="406">
        <f>SUM(BG61:BG80)</f>
        <v>-4.490000000000003E-2</v>
      </c>
      <c r="BH81" s="404"/>
      <c r="BI81" s="404"/>
      <c r="BJ81" s="405"/>
      <c r="BK81" s="326"/>
      <c r="BL81" s="335"/>
      <c r="NQR81" s="297"/>
    </row>
    <row r="82" spans="2:64 9924:9924" ht="13.5" customHeight="1">
      <c r="B82" s="716"/>
      <c r="C82" s="857"/>
      <c r="D82" s="857"/>
      <c r="E82" s="857"/>
      <c r="F82" s="857"/>
      <c r="G82" s="857"/>
      <c r="H82" s="857"/>
      <c r="I82" s="857"/>
      <c r="J82" s="857"/>
      <c r="K82" s="857"/>
      <c r="L82" s="857"/>
      <c r="M82" s="857"/>
      <c r="N82" s="857"/>
      <c r="O82" s="857"/>
      <c r="P82" s="857"/>
      <c r="Q82" s="857"/>
      <c r="R82" s="857"/>
      <c r="S82" s="857"/>
      <c r="T82" s="857"/>
      <c r="U82" s="857"/>
      <c r="V82" s="857"/>
      <c r="W82" s="857"/>
      <c r="X82" s="857"/>
      <c r="Y82" s="857"/>
      <c r="Z82" s="857"/>
      <c r="AA82" s="857"/>
      <c r="AB82" s="857"/>
      <c r="AC82" s="857"/>
      <c r="AD82" s="857"/>
      <c r="AE82" s="857"/>
      <c r="AF82" s="857"/>
      <c r="AG82" s="857"/>
      <c r="AH82" s="857"/>
      <c r="AI82" s="857"/>
      <c r="AJ82" s="857"/>
      <c r="AK82" s="857"/>
      <c r="AL82" s="857"/>
      <c r="AM82" s="857"/>
      <c r="AN82" s="857"/>
      <c r="AO82" s="857"/>
      <c r="AP82" s="857"/>
      <c r="AQ82" s="857"/>
      <c r="AR82" s="857"/>
      <c r="AS82" s="857"/>
      <c r="AT82" s="857"/>
      <c r="AU82" s="857"/>
      <c r="AV82" s="857"/>
      <c r="AW82" s="857"/>
      <c r="AZ82" s="311"/>
      <c r="BA82" s="338"/>
      <c r="BD82" s="338"/>
      <c r="BE82" s="338"/>
      <c r="BF82" s="338"/>
      <c r="BG82" s="338"/>
      <c r="BH82" s="338"/>
      <c r="BI82" s="338"/>
      <c r="BJ82" s="338"/>
      <c r="BK82" s="338"/>
      <c r="BL82" s="338"/>
      <c r="NQR82" s="297"/>
    </row>
    <row r="83" spans="2:64 9924:9924" ht="12.75" customHeight="1">
      <c r="B83" s="716"/>
      <c r="C83" s="857"/>
      <c r="D83" s="857"/>
      <c r="E83" s="857"/>
      <c r="F83" s="857"/>
      <c r="G83" s="857"/>
      <c r="H83" s="857"/>
      <c r="I83" s="857"/>
      <c r="J83" s="857"/>
      <c r="K83" s="857"/>
      <c r="L83" s="857"/>
      <c r="M83" s="857"/>
      <c r="N83" s="857"/>
      <c r="O83" s="857"/>
      <c r="P83" s="857"/>
      <c r="Q83" s="857"/>
      <c r="R83" s="857"/>
      <c r="S83" s="857"/>
      <c r="T83" s="857"/>
      <c r="U83" s="857"/>
      <c r="V83" s="857"/>
      <c r="W83" s="857"/>
      <c r="X83" s="857"/>
      <c r="Y83" s="857"/>
      <c r="Z83" s="857"/>
      <c r="AA83" s="857"/>
      <c r="AB83" s="857"/>
      <c r="AC83" s="857"/>
      <c r="AD83" s="857"/>
      <c r="AE83" s="857"/>
      <c r="AF83" s="857"/>
      <c r="AG83" s="857"/>
      <c r="AH83" s="857"/>
      <c r="AI83" s="857"/>
      <c r="AJ83" s="857"/>
      <c r="AK83" s="857"/>
      <c r="AL83" s="857"/>
      <c r="AM83" s="857"/>
      <c r="AN83" s="857"/>
      <c r="AO83" s="857"/>
      <c r="AP83" s="857"/>
      <c r="AQ83" s="857"/>
      <c r="AR83" s="857"/>
      <c r="AS83" s="857"/>
      <c r="AT83" s="857"/>
      <c r="AU83" s="857"/>
      <c r="AV83" s="857"/>
      <c r="AW83" s="857"/>
      <c r="AY83" s="326"/>
      <c r="AZ83" s="339"/>
      <c r="BA83" s="338"/>
      <c r="BD83" s="338"/>
      <c r="BE83" s="338"/>
      <c r="BF83" s="338"/>
      <c r="BG83" s="338"/>
      <c r="BH83" s="338"/>
      <c r="BI83" s="338"/>
      <c r="BJ83" s="338"/>
      <c r="BK83" s="338"/>
      <c r="BL83" s="338"/>
      <c r="NQR83" s="297"/>
    </row>
    <row r="84" spans="2:64 9924:9924" ht="12.95" customHeight="1">
      <c r="B84" s="716"/>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7"/>
      <c r="AL84" s="337"/>
      <c r="AM84" s="337"/>
      <c r="AN84" s="337"/>
      <c r="AO84" s="337"/>
      <c r="AP84" s="337"/>
      <c r="AQ84" s="337"/>
      <c r="AX84" s="326"/>
      <c r="AZ84" s="339"/>
      <c r="BC84" s="329"/>
      <c r="NQR84" s="297"/>
    </row>
    <row r="85" spans="2:64 9924:9924" ht="12.95" customHeight="1">
      <c r="B85" s="716"/>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0"/>
      <c r="AL85" s="340"/>
      <c r="AM85" s="340"/>
      <c r="AN85" s="340"/>
      <c r="AO85" s="340"/>
      <c r="AP85" s="340"/>
      <c r="AQ85" s="340"/>
      <c r="AR85" s="340"/>
      <c r="AS85" s="340"/>
      <c r="AT85" s="340"/>
      <c r="AU85" s="340"/>
      <c r="AV85" s="340"/>
      <c r="AW85" s="340"/>
      <c r="BB85" s="338"/>
      <c r="BC85" s="338"/>
      <c r="NQR85" s="297"/>
    </row>
    <row r="86" spans="2:64 9924:9924" ht="12.95" customHeight="1">
      <c r="B86" s="716"/>
      <c r="C86" s="856" t="e" vm="1">
        <v>#VALUE!</v>
      </c>
      <c r="D86" s="856"/>
      <c r="E86" s="856"/>
      <c r="F86" s="856"/>
      <c r="G86" s="856"/>
      <c r="H86" s="885" t="s">
        <v>617</v>
      </c>
      <c r="I86" s="885"/>
      <c r="J86" s="885"/>
      <c r="K86" s="885"/>
      <c r="L86" s="885"/>
      <c r="M86" s="885"/>
      <c r="N86" s="885"/>
      <c r="O86" s="885"/>
      <c r="P86" s="885"/>
      <c r="Q86" s="885"/>
      <c r="R86" s="885"/>
      <c r="S86" s="885"/>
      <c r="T86" s="885"/>
      <c r="U86" s="885"/>
      <c r="V86" s="885"/>
      <c r="W86" s="885"/>
      <c r="X86" s="885"/>
      <c r="Y86" s="885"/>
      <c r="Z86" s="885"/>
      <c r="AA86" s="885"/>
      <c r="AB86" s="885"/>
      <c r="AC86" s="885"/>
      <c r="AD86" s="885"/>
      <c r="AE86" s="885"/>
      <c r="AF86" s="885"/>
      <c r="AG86" s="885"/>
      <c r="AH86" s="885"/>
      <c r="AI86" s="885"/>
      <c r="AJ86" s="885"/>
      <c r="AK86" s="885"/>
      <c r="AL86" s="885"/>
      <c r="AM86" s="885"/>
      <c r="AN86" s="885"/>
      <c r="AO86" s="885"/>
      <c r="AP86" s="885"/>
      <c r="AQ86" s="885"/>
      <c r="AR86" s="885"/>
      <c r="AS86" s="885"/>
      <c r="AT86" s="885"/>
      <c r="AU86" s="885"/>
      <c r="AV86" s="885"/>
      <c r="AW86" s="885"/>
      <c r="NQR86" s="297"/>
    </row>
    <row r="87" spans="2:64 9924:9924" ht="12.95" customHeight="1">
      <c r="B87" s="716"/>
      <c r="C87" s="856"/>
      <c r="D87" s="856"/>
      <c r="E87" s="856"/>
      <c r="F87" s="856"/>
      <c r="G87" s="856"/>
      <c r="H87" s="885"/>
      <c r="I87" s="885"/>
      <c r="J87" s="885"/>
      <c r="K87" s="885"/>
      <c r="L87" s="885"/>
      <c r="M87" s="885"/>
      <c r="N87" s="885"/>
      <c r="O87" s="885"/>
      <c r="P87" s="885"/>
      <c r="Q87" s="885"/>
      <c r="R87" s="885"/>
      <c r="S87" s="885"/>
      <c r="T87" s="885"/>
      <c r="U87" s="885"/>
      <c r="V87" s="885"/>
      <c r="W87" s="885"/>
      <c r="X87" s="885"/>
      <c r="Y87" s="885"/>
      <c r="Z87" s="885"/>
      <c r="AA87" s="885"/>
      <c r="AB87" s="885"/>
      <c r="AC87" s="885"/>
      <c r="AD87" s="885"/>
      <c r="AE87" s="885"/>
      <c r="AF87" s="885"/>
      <c r="AG87" s="885"/>
      <c r="AH87" s="885"/>
      <c r="AI87" s="885"/>
      <c r="AJ87" s="885"/>
      <c r="AK87" s="885"/>
      <c r="AL87" s="885"/>
      <c r="AM87" s="885"/>
      <c r="AN87" s="885"/>
      <c r="AO87" s="885"/>
      <c r="AP87" s="885"/>
      <c r="AQ87" s="885"/>
      <c r="AR87" s="885"/>
      <c r="AS87" s="885"/>
      <c r="AT87" s="885"/>
      <c r="AU87" s="885"/>
      <c r="AV87" s="885"/>
      <c r="AW87" s="885"/>
      <c r="NQR87" s="297"/>
    </row>
    <row r="88" spans="2:64 9924:9924" ht="12.95" customHeight="1">
      <c r="B88" s="716"/>
      <c r="C88" s="856"/>
      <c r="D88" s="856"/>
      <c r="E88" s="856"/>
      <c r="F88" s="856"/>
      <c r="G88" s="856"/>
      <c r="H88" s="885"/>
      <c r="I88" s="885"/>
      <c r="J88" s="885"/>
      <c r="K88" s="885"/>
      <c r="L88" s="885"/>
      <c r="M88" s="885"/>
      <c r="N88" s="885"/>
      <c r="O88" s="885"/>
      <c r="P88" s="885"/>
      <c r="Q88" s="885"/>
      <c r="R88" s="885"/>
      <c r="S88" s="885"/>
      <c r="T88" s="885"/>
      <c r="U88" s="885"/>
      <c r="V88" s="885"/>
      <c r="W88" s="885"/>
      <c r="X88" s="885"/>
      <c r="Y88" s="885"/>
      <c r="Z88" s="885"/>
      <c r="AA88" s="885"/>
      <c r="AB88" s="885"/>
      <c r="AC88" s="885"/>
      <c r="AD88" s="885"/>
      <c r="AE88" s="885"/>
      <c r="AF88" s="885"/>
      <c r="AG88" s="885"/>
      <c r="AH88" s="885"/>
      <c r="AI88" s="885"/>
      <c r="AJ88" s="885"/>
      <c r="AK88" s="885"/>
      <c r="AL88" s="885"/>
      <c r="AM88" s="885"/>
      <c r="AN88" s="885"/>
      <c r="AO88" s="885"/>
      <c r="AP88" s="885"/>
      <c r="AQ88" s="885"/>
      <c r="AR88" s="885"/>
      <c r="AS88" s="885"/>
      <c r="AT88" s="885"/>
      <c r="AU88" s="885"/>
      <c r="AV88" s="885"/>
      <c r="AW88" s="885"/>
      <c r="NQR88" s="297"/>
    </row>
    <row r="89" spans="2:64 9924:9924" ht="12.95" customHeight="1">
      <c r="B89" s="716"/>
      <c r="C89" s="856"/>
      <c r="D89" s="856"/>
      <c r="E89" s="856"/>
      <c r="F89" s="856"/>
      <c r="G89" s="856"/>
      <c r="H89" s="885"/>
      <c r="I89" s="885"/>
      <c r="J89" s="885"/>
      <c r="K89" s="885"/>
      <c r="L89" s="885"/>
      <c r="M89" s="885"/>
      <c r="N89" s="885"/>
      <c r="O89" s="885"/>
      <c r="P89" s="885"/>
      <c r="Q89" s="885"/>
      <c r="R89" s="885"/>
      <c r="S89" s="885"/>
      <c r="T89" s="885"/>
      <c r="U89" s="885"/>
      <c r="V89" s="885"/>
      <c r="W89" s="885"/>
      <c r="X89" s="885"/>
      <c r="Y89" s="885"/>
      <c r="Z89" s="885"/>
      <c r="AA89" s="885"/>
      <c r="AB89" s="885"/>
      <c r="AC89" s="885"/>
      <c r="AD89" s="885"/>
      <c r="AE89" s="885"/>
      <c r="AF89" s="885"/>
      <c r="AG89" s="885"/>
      <c r="AH89" s="885"/>
      <c r="AI89" s="885"/>
      <c r="AJ89" s="885"/>
      <c r="AK89" s="885"/>
      <c r="AL89" s="885"/>
      <c r="AM89" s="885"/>
      <c r="AN89" s="885"/>
      <c r="AO89" s="885"/>
      <c r="AP89" s="885"/>
      <c r="AQ89" s="885"/>
      <c r="AR89" s="885"/>
      <c r="AS89" s="885"/>
      <c r="AT89" s="885"/>
      <c r="AU89" s="885"/>
      <c r="AV89" s="885"/>
      <c r="AW89" s="885"/>
      <c r="NQR89" s="297"/>
    </row>
    <row r="90" spans="2:64 9924:9924" ht="12.95" customHeight="1">
      <c r="B90" s="716"/>
      <c r="Q90" s="886" t="str">
        <f>$Q$7</f>
        <v>LGT IM AIF Funds - LGT IM Multi-Asset Core Fund</v>
      </c>
      <c r="R90" s="886"/>
      <c r="S90" s="886"/>
      <c r="T90" s="886"/>
      <c r="U90" s="886"/>
      <c r="V90" s="886"/>
      <c r="W90" s="886"/>
      <c r="X90" s="886"/>
      <c r="Y90" s="886"/>
      <c r="Z90" s="886"/>
      <c r="AA90" s="886"/>
      <c r="AB90" s="886"/>
      <c r="AC90" s="886"/>
      <c r="AD90" s="886"/>
      <c r="AE90" s="886"/>
      <c r="AF90" s="886"/>
      <c r="AG90" s="886"/>
      <c r="AH90" s="886"/>
      <c r="AI90" s="886"/>
      <c r="AJ90" s="886"/>
      <c r="AK90" s="886"/>
      <c r="AL90" s="886"/>
      <c r="AM90" s="886"/>
      <c r="AN90" s="886"/>
      <c r="AO90" s="886"/>
      <c r="AP90" s="886"/>
      <c r="AQ90" s="886"/>
      <c r="AR90" s="886"/>
      <c r="AS90" s="886"/>
      <c r="AT90" s="886"/>
      <c r="AU90" s="886"/>
      <c r="AV90" s="886"/>
      <c r="AW90" s="886"/>
      <c r="NQR90" s="297"/>
    </row>
    <row r="91" spans="2:64 9924:9924" ht="12.95" customHeight="1">
      <c r="B91" s="716"/>
      <c r="Q91" s="886"/>
      <c r="R91" s="886"/>
      <c r="S91" s="886"/>
      <c r="T91" s="886"/>
      <c r="U91" s="886"/>
      <c r="V91" s="886"/>
      <c r="W91" s="886"/>
      <c r="X91" s="886"/>
      <c r="Y91" s="886"/>
      <c r="Z91" s="886"/>
      <c r="AA91" s="886"/>
      <c r="AB91" s="886"/>
      <c r="AC91" s="886"/>
      <c r="AD91" s="886"/>
      <c r="AE91" s="886"/>
      <c r="AF91" s="886"/>
      <c r="AG91" s="886"/>
      <c r="AH91" s="886"/>
      <c r="AI91" s="886"/>
      <c r="AJ91" s="886"/>
      <c r="AK91" s="886"/>
      <c r="AL91" s="886"/>
      <c r="AM91" s="886"/>
      <c r="AN91" s="886"/>
      <c r="AO91" s="886"/>
      <c r="AP91" s="886"/>
      <c r="AQ91" s="886"/>
      <c r="AR91" s="886"/>
      <c r="AS91" s="886"/>
      <c r="AT91" s="886"/>
      <c r="AU91" s="886"/>
      <c r="AV91" s="886"/>
      <c r="AW91" s="886"/>
      <c r="NQR91" s="297"/>
    </row>
    <row r="92" spans="2:64 9924:9924" ht="12.95" customHeight="1">
      <c r="B92" s="716"/>
      <c r="Q92" s="298"/>
      <c r="R92" s="298"/>
      <c r="S92" s="298"/>
      <c r="T92" s="298"/>
      <c r="U92" s="298"/>
      <c r="V92" s="298"/>
      <c r="W92" s="298"/>
      <c r="X92" s="298"/>
      <c r="Y92" s="298"/>
      <c r="Z92" s="300"/>
      <c r="AA92" s="298"/>
      <c r="AB92" s="298"/>
      <c r="AC92" s="298"/>
      <c r="AD92" s="298"/>
      <c r="AE92" s="298"/>
      <c r="AF92" s="298"/>
      <c r="AG92" s="298"/>
      <c r="AH92" s="298"/>
      <c r="AI92" s="298"/>
      <c r="AJ92" s="298"/>
      <c r="AK92" s="298"/>
      <c r="AL92" s="298"/>
      <c r="AM92" s="298"/>
      <c r="AN92" s="298"/>
      <c r="AO92" s="298"/>
      <c r="AP92" s="298"/>
      <c r="AQ92" s="298"/>
      <c r="AR92" s="298"/>
      <c r="AS92" s="298"/>
      <c r="AT92" s="298"/>
      <c r="AU92" s="298"/>
      <c r="AV92" s="298"/>
      <c r="AW92" s="296"/>
      <c r="NQR92" s="297"/>
    </row>
    <row r="93" spans="2:64 9924:9924" ht="12.95" customHeight="1">
      <c r="B93" s="716"/>
      <c r="C93" s="887" t="s">
        <v>952</v>
      </c>
      <c r="D93" s="887"/>
      <c r="E93" s="887"/>
      <c r="F93" s="887"/>
      <c r="G93" s="887"/>
      <c r="H93" s="887"/>
      <c r="I93" s="887"/>
      <c r="J93" s="887"/>
      <c r="K93" s="301"/>
      <c r="L93" s="301"/>
      <c r="M93" s="301"/>
      <c r="N93" s="301"/>
      <c r="O93" s="301"/>
      <c r="P93" s="301"/>
      <c r="Q93" s="301"/>
      <c r="R93" s="301"/>
      <c r="S93" s="301"/>
      <c r="T93" s="301"/>
      <c r="U93" s="301"/>
      <c r="V93" s="301"/>
      <c r="W93" s="301"/>
      <c r="X93" s="301"/>
      <c r="Y93" s="301"/>
      <c r="Z93" s="341"/>
      <c r="AA93" s="302"/>
      <c r="AB93" s="302"/>
      <c r="AC93" s="302"/>
      <c r="AD93" s="302"/>
      <c r="AE93" s="302"/>
      <c r="AF93" s="302"/>
      <c r="AG93" s="302"/>
      <c r="AH93" s="302"/>
      <c r="AI93" s="303"/>
      <c r="AJ93" s="303"/>
      <c r="AK93" s="303"/>
      <c r="AL93" s="303"/>
      <c r="AM93" s="303"/>
      <c r="AN93" s="303"/>
      <c r="AO93" s="303"/>
      <c r="AP93" s="303"/>
      <c r="AQ93" s="303"/>
      <c r="AR93" s="303"/>
      <c r="AS93" s="303"/>
      <c r="AT93" s="303"/>
      <c r="AU93" s="303"/>
      <c r="AV93" s="303"/>
      <c r="NQR93" s="297"/>
    </row>
    <row r="94" spans="2:64 9924:9924" ht="12.95" customHeight="1">
      <c r="B94" s="716"/>
      <c r="C94" s="887"/>
      <c r="D94" s="887"/>
      <c r="E94" s="887"/>
      <c r="F94" s="887"/>
      <c r="G94" s="887"/>
      <c r="H94" s="887"/>
      <c r="I94" s="887"/>
      <c r="J94" s="887"/>
      <c r="K94" s="624" t="s">
        <v>707</v>
      </c>
      <c r="L94" s="854" t="str">
        <f ca="1">TEXT($BC$2,"dd mmmm yyyy")</f>
        <v>19 June 2025</v>
      </c>
      <c r="M94" s="854"/>
      <c r="N94" s="854"/>
      <c r="O94" s="854"/>
      <c r="P94" s="854"/>
      <c r="Q94" s="624" t="s">
        <v>707</v>
      </c>
      <c r="R94" s="301" t="s">
        <v>708</v>
      </c>
      <c r="S94" s="301"/>
      <c r="T94" s="301"/>
      <c r="U94" s="301"/>
      <c r="V94" s="301"/>
      <c r="W94" s="301"/>
      <c r="X94" s="301"/>
      <c r="Y94" s="301"/>
      <c r="Z94" s="341"/>
      <c r="AA94" s="302"/>
      <c r="AB94" s="302"/>
      <c r="AC94" s="302"/>
      <c r="AD94" s="302"/>
      <c r="AE94" s="302"/>
      <c r="AF94" s="302"/>
      <c r="AG94" s="302"/>
      <c r="AH94" s="302"/>
      <c r="AI94" s="303"/>
      <c r="AJ94" s="303"/>
      <c r="AK94" s="303"/>
      <c r="AL94" s="303"/>
      <c r="AM94" s="303"/>
      <c r="AN94" s="303"/>
      <c r="AO94" s="303"/>
      <c r="AP94" s="303"/>
      <c r="AQ94" s="303"/>
      <c r="AR94" s="303"/>
      <c r="AS94" s="303"/>
      <c r="AT94" s="303"/>
      <c r="AU94" s="303"/>
      <c r="AV94" s="303"/>
      <c r="NQR94" s="297"/>
    </row>
    <row r="95" spans="2:64 9924:9924" ht="12.95" customHeight="1">
      <c r="B95" s="716"/>
      <c r="C95" s="887"/>
      <c r="D95" s="887"/>
      <c r="E95" s="887"/>
      <c r="F95" s="887"/>
      <c r="G95" s="887"/>
      <c r="H95" s="887"/>
      <c r="I95" s="887"/>
      <c r="J95" s="887"/>
      <c r="K95" s="301"/>
      <c r="L95" s="301"/>
      <c r="M95" s="301"/>
      <c r="N95" s="301"/>
      <c r="O95" s="301"/>
      <c r="P95" s="301"/>
      <c r="Q95" s="304"/>
      <c r="R95" s="625" t="s">
        <v>817</v>
      </c>
      <c r="S95" s="301"/>
      <c r="T95" s="301"/>
      <c r="U95" s="301"/>
      <c r="V95" s="301"/>
      <c r="W95" s="301"/>
      <c r="X95" s="301"/>
      <c r="Y95" s="301"/>
      <c r="Z95" s="341"/>
      <c r="AA95" s="302"/>
      <c r="AB95" s="302"/>
      <c r="AC95" s="302"/>
      <c r="AD95" s="302"/>
      <c r="AE95" s="302"/>
      <c r="AF95" s="302"/>
      <c r="AG95" s="302"/>
      <c r="AH95" s="302"/>
      <c r="AI95" s="303"/>
      <c r="AJ95" s="303"/>
      <c r="AK95" s="303"/>
      <c r="AL95" s="303"/>
      <c r="AM95" s="303"/>
      <c r="AN95" s="303"/>
      <c r="AO95" s="303"/>
      <c r="AP95" s="303"/>
      <c r="AQ95" s="303"/>
      <c r="AR95" s="303"/>
      <c r="AS95" s="303"/>
      <c r="AT95" s="303"/>
      <c r="AU95" s="303"/>
      <c r="AV95" s="303"/>
      <c r="BB95" s="305"/>
      <c r="BC95" s="305"/>
      <c r="BD95" s="305"/>
      <c r="BE95" s="305"/>
      <c r="BF95" s="305"/>
      <c r="BG95" s="305"/>
      <c r="BH95" s="305"/>
      <c r="BI95" s="305"/>
      <c r="BJ95" s="305"/>
      <c r="BK95" s="305"/>
      <c r="BL95" s="305"/>
      <c r="NQR95" s="297"/>
    </row>
    <row r="96" spans="2:64 9924:9924" ht="12.95" customHeight="1">
      <c r="B96" s="716"/>
      <c r="Z96" s="296"/>
      <c r="NQR96" s="297"/>
    </row>
    <row r="97" spans="2:66 9924:9924" s="326" customFormat="1" ht="12.95" customHeight="1">
      <c r="B97" s="716"/>
      <c r="C97" s="884" t="s">
        <v>694</v>
      </c>
      <c r="D97" s="884"/>
      <c r="E97" s="884"/>
      <c r="F97" s="884"/>
      <c r="G97" s="884"/>
      <c r="H97" s="884"/>
      <c r="I97" s="884"/>
      <c r="J97" s="884"/>
      <c r="K97" s="884"/>
      <c r="L97" s="884"/>
      <c r="M97" s="884"/>
      <c r="N97" s="884"/>
      <c r="O97" s="884"/>
      <c r="P97" s="884"/>
      <c r="Q97" s="884"/>
      <c r="R97" s="884"/>
      <c r="S97" s="884"/>
      <c r="T97" s="884"/>
      <c r="U97" s="884"/>
      <c r="V97" s="884"/>
      <c r="W97" s="884"/>
      <c r="X97" s="884"/>
      <c r="Y97" s="884"/>
      <c r="Z97" s="324"/>
      <c r="AA97" s="884"/>
      <c r="AB97" s="884"/>
      <c r="AC97" s="884"/>
      <c r="AD97" s="884"/>
      <c r="AE97" s="884"/>
      <c r="AF97" s="884"/>
      <c r="AG97" s="884"/>
      <c r="AH97" s="884"/>
      <c r="AI97" s="884"/>
      <c r="AJ97" s="884"/>
      <c r="AK97" s="884"/>
      <c r="AL97" s="884"/>
      <c r="AM97" s="884"/>
      <c r="AN97" s="884"/>
      <c r="AO97" s="884"/>
      <c r="AP97" s="884"/>
      <c r="AQ97" s="884"/>
      <c r="AR97" s="884"/>
      <c r="AS97" s="884"/>
      <c r="AT97" s="884"/>
      <c r="AU97" s="884"/>
      <c r="AV97" s="884"/>
      <c r="AW97" s="884"/>
      <c r="AY97" s="295"/>
      <c r="AZ97" s="334"/>
      <c r="BA97" s="334"/>
      <c r="BB97" s="336"/>
      <c r="BC97" s="336"/>
      <c r="BD97" s="336"/>
      <c r="BE97" s="306"/>
      <c r="BF97" s="306"/>
      <c r="BG97" s="413"/>
      <c r="BH97" s="306"/>
      <c r="BI97" s="306"/>
      <c r="BJ97" s="413"/>
      <c r="BK97" s="334"/>
      <c r="BL97" s="334"/>
      <c r="BN97" s="564"/>
      <c r="NQR97" s="344"/>
    </row>
    <row r="98" spans="2:66 9924:9924" s="326" customFormat="1" ht="12.95" customHeight="1">
      <c r="B98" s="716"/>
      <c r="C98" s="480"/>
      <c r="D98" s="480"/>
      <c r="E98" s="480"/>
      <c r="F98" s="480"/>
      <c r="G98" s="480"/>
      <c r="H98" s="480"/>
      <c r="I98" s="480"/>
      <c r="J98" s="480"/>
      <c r="K98" s="480"/>
      <c r="L98" s="480"/>
      <c r="M98" s="480"/>
      <c r="N98" s="480"/>
      <c r="O98" s="480"/>
      <c r="P98" s="480"/>
      <c r="Q98" s="480"/>
      <c r="R98" s="480"/>
      <c r="S98" s="480"/>
      <c r="T98" s="480"/>
      <c r="U98" s="480"/>
      <c r="V98" s="480"/>
      <c r="W98" s="480"/>
      <c r="X98" s="480"/>
      <c r="Y98" s="480"/>
      <c r="Z98" s="322"/>
      <c r="AA98" s="480"/>
      <c r="AB98" s="480"/>
      <c r="AC98" s="480"/>
      <c r="AD98" s="480"/>
      <c r="AE98" s="480"/>
      <c r="AF98" s="480"/>
      <c r="AG98" s="480"/>
      <c r="AH98" s="480"/>
      <c r="AI98" s="480"/>
      <c r="AJ98" s="480"/>
      <c r="AK98" s="480"/>
      <c r="AL98" s="480"/>
      <c r="AM98" s="480"/>
      <c r="AN98" s="480"/>
      <c r="AO98" s="480"/>
      <c r="AP98" s="480"/>
      <c r="AQ98" s="480"/>
      <c r="AR98" s="480"/>
      <c r="AS98" s="480"/>
      <c r="AT98" s="480"/>
      <c r="AU98" s="480"/>
      <c r="AV98" s="480"/>
      <c r="AW98" s="480"/>
      <c r="AY98" s="295"/>
      <c r="AZ98" s="334"/>
      <c r="BA98" s="334"/>
      <c r="BB98" s="336"/>
      <c r="BC98" s="336"/>
      <c r="BD98" s="336"/>
      <c r="BE98" s="306"/>
      <c r="BF98" s="306"/>
      <c r="BG98" s="413"/>
      <c r="BH98" s="306"/>
      <c r="BI98" s="306"/>
      <c r="BJ98" s="413"/>
      <c r="BK98" s="334"/>
      <c r="BL98" s="334"/>
      <c r="BN98" s="564"/>
      <c r="NQR98" s="344"/>
    </row>
    <row r="99" spans="2:66 9924:9924" s="326" customFormat="1" ht="12.95" customHeight="1">
      <c r="B99" s="716"/>
      <c r="C99" s="399"/>
      <c r="D99" s="399"/>
      <c r="E99" s="399"/>
      <c r="F99" s="399"/>
      <c r="G99" s="399"/>
      <c r="H99" s="399"/>
      <c r="I99" s="399"/>
      <c r="J99" s="399"/>
      <c r="K99" s="399"/>
      <c r="L99" s="399"/>
      <c r="M99" s="399"/>
      <c r="N99" s="399"/>
      <c r="O99" s="888" t="s">
        <v>810</v>
      </c>
      <c r="P99" s="888"/>
      <c r="Q99" s="888"/>
      <c r="R99" s="888"/>
      <c r="S99" s="888"/>
      <c r="T99" s="888"/>
      <c r="U99" s="888"/>
      <c r="V99" s="888"/>
      <c r="W99" s="888"/>
      <c r="X99" s="388"/>
      <c r="Y99" s="888" t="s">
        <v>811</v>
      </c>
      <c r="Z99" s="888"/>
      <c r="AA99" s="888"/>
      <c r="AB99" s="888"/>
      <c r="AC99" s="888"/>
      <c r="AD99" s="888"/>
      <c r="AE99" s="888"/>
      <c r="AF99" s="888"/>
      <c r="AG99" s="888"/>
      <c r="AH99" s="399"/>
      <c r="AI99" s="888" t="s">
        <v>838</v>
      </c>
      <c r="AJ99" s="888"/>
      <c r="AK99" s="888"/>
      <c r="AL99" s="888"/>
      <c r="AM99" s="888"/>
      <c r="AN99" s="888"/>
      <c r="AO99" s="888"/>
      <c r="AP99" s="888"/>
      <c r="AQ99" s="888"/>
      <c r="AR99" s="888"/>
      <c r="AS99" s="888"/>
      <c r="AT99" s="888"/>
      <c r="AU99" s="888"/>
      <c r="AV99" s="888"/>
      <c r="AW99" s="388"/>
      <c r="AY99" s="295"/>
      <c r="AZ99" s="334"/>
      <c r="BA99" s="334"/>
      <c r="BE99" s="481"/>
      <c r="BF99" s="481"/>
      <c r="BG99" s="405"/>
      <c r="BH99" s="481"/>
      <c r="BI99" s="481"/>
      <c r="BJ99" s="405"/>
      <c r="BN99" s="564"/>
      <c r="NQR99" s="344"/>
    </row>
    <row r="100" spans="2:66 9924:9924" s="326" customFormat="1" ht="12.95" customHeight="1">
      <c r="B100" s="716"/>
      <c r="C100" s="399"/>
      <c r="D100" s="399"/>
      <c r="E100" s="399"/>
      <c r="F100" s="399"/>
      <c r="G100" s="399"/>
      <c r="H100" s="399"/>
      <c r="I100" s="399"/>
      <c r="J100" s="399"/>
      <c r="K100" s="399"/>
      <c r="L100" s="399"/>
      <c r="M100" s="399"/>
      <c r="N100" s="399"/>
      <c r="O100" s="879" t="s">
        <v>634</v>
      </c>
      <c r="P100" s="879"/>
      <c r="Q100" s="879"/>
      <c r="R100" s="879" t="s">
        <v>633</v>
      </c>
      <c r="S100" s="879"/>
      <c r="T100" s="879"/>
      <c r="U100" s="880" t="s">
        <v>809</v>
      </c>
      <c r="V100" s="879"/>
      <c r="W100" s="879"/>
      <c r="X100" s="546"/>
      <c r="Y100" s="879" t="s">
        <v>634</v>
      </c>
      <c r="Z100" s="879"/>
      <c r="AA100" s="879"/>
      <c r="AB100" s="879" t="s">
        <v>633</v>
      </c>
      <c r="AC100" s="879"/>
      <c r="AD100" s="879"/>
      <c r="AE100" s="880" t="s">
        <v>809</v>
      </c>
      <c r="AF100" s="879"/>
      <c r="AG100" s="879"/>
      <c r="AH100" s="399"/>
      <c r="AI100" s="399"/>
      <c r="AJ100" s="399"/>
      <c r="AK100" s="399"/>
      <c r="AL100" s="399"/>
      <c r="AM100" s="399"/>
      <c r="AN100" s="400"/>
      <c r="AO100" s="388"/>
      <c r="AP100" s="388"/>
      <c r="AQ100" s="388"/>
      <c r="AR100" s="388"/>
      <c r="AS100" s="401"/>
      <c r="AT100" s="388"/>
      <c r="AU100" s="388"/>
      <c r="AV100" s="388"/>
      <c r="AW100" s="388"/>
      <c r="AY100" s="295"/>
      <c r="AZ100" s="334"/>
      <c r="BA100" s="334"/>
      <c r="BE100" s="881" t="s">
        <v>749</v>
      </c>
      <c r="BF100" s="881"/>
      <c r="BG100" s="881"/>
      <c r="BH100" s="881" t="s">
        <v>609</v>
      </c>
      <c r="BI100" s="881"/>
      <c r="BJ100" s="881"/>
      <c r="BN100" s="564"/>
      <c r="NQR100" s="344"/>
    </row>
    <row r="101" spans="2:66 9924:9924" ht="12.95" customHeight="1">
      <c r="B101" s="717"/>
      <c r="C101" s="490" t="s">
        <v>808</v>
      </c>
      <c r="D101" s="316"/>
      <c r="E101" s="316"/>
      <c r="F101" s="316"/>
      <c r="G101" s="316"/>
      <c r="H101" s="316"/>
      <c r="I101" s="316"/>
      <c r="J101" s="316"/>
      <c r="K101" s="316"/>
      <c r="L101" s="316"/>
      <c r="M101" s="316"/>
      <c r="N101" s="316"/>
      <c r="O101" s="874">
        <f>SUM(O102:Q106)</f>
        <v>0.12000000000000001</v>
      </c>
      <c r="P101" s="874"/>
      <c r="Q101" s="874"/>
      <c r="R101" s="875">
        <f>SUM(R102:T106)</f>
        <v>8.9232298063327553E-2</v>
      </c>
      <c r="S101" s="875"/>
      <c r="T101" s="875"/>
      <c r="U101" s="875">
        <f>SUM(U102:W106)</f>
        <v>3.0767701936672456E-2</v>
      </c>
      <c r="V101" s="875"/>
      <c r="W101" s="875"/>
      <c r="X101" s="526"/>
      <c r="Y101" s="874">
        <f>SUM(Y102:AA106)</f>
        <v>7.0000000000000007E-2</v>
      </c>
      <c r="Z101" s="874"/>
      <c r="AA101" s="874"/>
      <c r="AB101" s="875">
        <f>SUM(AB102:AD106)</f>
        <v>5.0244992878633932E-2</v>
      </c>
      <c r="AC101" s="875"/>
      <c r="AD101" s="875"/>
      <c r="AE101" s="875">
        <f>SUM(AE102:AG106)</f>
        <v>1.9755007121366071E-2</v>
      </c>
      <c r="AF101" s="875"/>
      <c r="AG101" s="875"/>
      <c r="AH101" s="296"/>
      <c r="AI101" s="296"/>
      <c r="AJ101" s="296"/>
      <c r="AK101" s="296"/>
      <c r="AL101" s="296"/>
      <c r="AM101" s="296"/>
      <c r="AN101" s="296"/>
      <c r="AO101" s="296"/>
      <c r="AP101" s="296"/>
      <c r="AQ101" s="296"/>
      <c r="AR101" s="296"/>
      <c r="AS101" s="296"/>
      <c r="AT101" s="296"/>
      <c r="AU101" s="296"/>
      <c r="AV101" s="296"/>
      <c r="AW101" s="296"/>
      <c r="AZ101" s="311"/>
      <c r="BB101" s="336" t="s">
        <v>733</v>
      </c>
      <c r="BC101" s="336" t="s">
        <v>711</v>
      </c>
      <c r="BD101" s="336" t="s">
        <v>710</v>
      </c>
      <c r="BE101" s="306" t="s">
        <v>633</v>
      </c>
      <c r="BF101" s="306" t="s">
        <v>634</v>
      </c>
      <c r="BG101" s="413" t="s">
        <v>726</v>
      </c>
      <c r="BH101" s="306" t="s">
        <v>633</v>
      </c>
      <c r="BI101" s="306" t="s">
        <v>634</v>
      </c>
      <c r="BJ101" s="413" t="s">
        <v>726</v>
      </c>
      <c r="BK101" s="326"/>
      <c r="BL101" s="326"/>
      <c r="NQR101" s="297"/>
    </row>
    <row r="102" spans="2:66 9924:9924" ht="12.95" customHeight="1">
      <c r="B102" s="717" t="s">
        <v>715</v>
      </c>
      <c r="C102" s="378"/>
      <c r="D102" s="378" t="str">
        <f>BC102</f>
        <v>Developed Government Bonds</v>
      </c>
      <c r="E102" s="378"/>
      <c r="F102" s="378"/>
      <c r="G102" s="378"/>
      <c r="H102" s="378"/>
      <c r="I102" s="378"/>
      <c r="J102" s="378"/>
      <c r="K102" s="379"/>
      <c r="L102" s="379"/>
      <c r="M102" s="379"/>
      <c r="N102" s="379"/>
      <c r="O102" s="877">
        <f>VLOOKUP($B102,$BB$102:$BG$123,5,FALSE)*100</f>
        <v>0</v>
      </c>
      <c r="P102" s="877"/>
      <c r="Q102" s="877"/>
      <c r="R102" s="876">
        <f>VLOOKUP($B102,$BB$102:$BG$123,4,FALSE)*100</f>
        <v>-4.1128981260935227E-2</v>
      </c>
      <c r="S102" s="876"/>
      <c r="T102" s="876"/>
      <c r="U102" s="876">
        <f>O102-R102</f>
        <v>4.1128981260935227E-2</v>
      </c>
      <c r="V102" s="876"/>
      <c r="W102" s="876"/>
      <c r="X102" s="527"/>
      <c r="Y102" s="877">
        <f>VLOOKUP($B102,$BB$102:$BJ$123,8,FALSE)*100</f>
        <v>0</v>
      </c>
      <c r="Z102" s="877"/>
      <c r="AA102" s="877"/>
      <c r="AB102" s="876">
        <f>VLOOKUP($B102,$BB$102:$BJ$123,7,FALSE)*100</f>
        <v>-6.9055839980949338E-3</v>
      </c>
      <c r="AC102" s="876"/>
      <c r="AD102" s="876"/>
      <c r="AE102" s="876">
        <f>Y102-AB102</f>
        <v>6.9055839980949338E-3</v>
      </c>
      <c r="AF102" s="876"/>
      <c r="AG102" s="876"/>
      <c r="AH102" s="380"/>
      <c r="AI102" s="380"/>
      <c r="AJ102" s="380"/>
      <c r="AK102" s="312"/>
      <c r="AL102" s="312"/>
      <c r="AM102" s="312"/>
      <c r="AN102" s="312"/>
      <c r="AO102" s="312"/>
      <c r="AP102" s="312"/>
      <c r="AQ102" s="312"/>
      <c r="AR102" s="312"/>
      <c r="AS102" s="312"/>
      <c r="AT102" s="312"/>
      <c r="AU102" s="312"/>
      <c r="AV102" s="312"/>
      <c r="AW102" s="312"/>
      <c r="AZ102" s="311"/>
      <c r="BB102" s="326" t="s">
        <v>715</v>
      </c>
      <c r="BC102" s="326" t="s">
        <v>91</v>
      </c>
      <c r="BD102" s="326" t="s">
        <v>715</v>
      </c>
      <c r="BE102" s="481">
        <f>_xlfn.XLOOKUP($BC102,'Data Record'!$B$61:$B$254,'Data Record'!$H$61:$H$254,0,FALSE)</f>
        <v>-4.1128981260935227E-4</v>
      </c>
      <c r="BF102" s="481">
        <f>_xlfn.XLOOKUP($BC102,'Data Record'!$B$61:$B$254,'Data Record'!$G$61:$G$254,0,FALSE)</f>
        <v>0</v>
      </c>
      <c r="BG102" s="405">
        <f>BF102-BE102</f>
        <v>4.1128981260935227E-4</v>
      </c>
      <c r="BH102" s="481">
        <f>_xlfn.XLOOKUP($BC102,'Data Record'!$B$61:$B$254,'Data Record'!$M$61:$M$254,0,FALSE)</f>
        <v>-6.9055839980949334E-5</v>
      </c>
      <c r="BI102" s="481">
        <f>_xlfn.XLOOKUP($BC102,'Data Record'!$B$61:$B$254,'Data Record'!$L$61:$L$254,0,FALSE)</f>
        <v>0</v>
      </c>
      <c r="BJ102" s="405">
        <f>BI102-BH102</f>
        <v>6.9055839980949334E-5</v>
      </c>
      <c r="BK102" s="326"/>
      <c r="BL102" s="330"/>
      <c r="NQR102" s="297"/>
    </row>
    <row r="103" spans="2:66 9924:9924" ht="12.95" customHeight="1">
      <c r="B103" s="717" t="s">
        <v>727</v>
      </c>
      <c r="C103" s="378"/>
      <c r="D103" s="378" t="str">
        <f>BC103</f>
        <v>IG Corporate Bonds</v>
      </c>
      <c r="E103" s="378"/>
      <c r="F103" s="378"/>
      <c r="G103" s="378"/>
      <c r="H103" s="378"/>
      <c r="I103" s="378"/>
      <c r="J103" s="378"/>
      <c r="K103" s="379"/>
      <c r="L103" s="379"/>
      <c r="M103" s="379"/>
      <c r="N103" s="379"/>
      <c r="O103" s="877">
        <f t="shared" ref="O103:O106" si="3">VLOOKUP($B103,$BB$102:$BG$123,5,FALSE)*100</f>
        <v>0.01</v>
      </c>
      <c r="P103" s="877"/>
      <c r="Q103" s="877"/>
      <c r="R103" s="876">
        <f t="shared" ref="R103:R106" si="4">VLOOKUP($B103,$BB$102:$BG$123,4,FALSE)*100</f>
        <v>1.2711043983645531E-2</v>
      </c>
      <c r="S103" s="876"/>
      <c r="T103" s="876"/>
      <c r="U103" s="876">
        <f t="shared" ref="U103:U106" si="5">O103-R103</f>
        <v>-2.7110439836455311E-3</v>
      </c>
      <c r="V103" s="876"/>
      <c r="W103" s="876"/>
      <c r="X103" s="527"/>
      <c r="Y103" s="877">
        <f>VLOOKUP($B103,$BB$102:$BJ$123,8,FALSE)*100</f>
        <v>0.03</v>
      </c>
      <c r="Z103" s="877"/>
      <c r="AA103" s="877"/>
      <c r="AB103" s="876">
        <f t="shared" ref="AB103:AB106" si="6">VLOOKUP($B103,$BB$102:$BJ$123,7,FALSE)*100</f>
        <v>9.0167428147003292E-3</v>
      </c>
      <c r="AC103" s="876"/>
      <c r="AD103" s="876"/>
      <c r="AE103" s="876">
        <f t="shared" ref="AE103:AE106" si="7">Y103-AB103</f>
        <v>2.098325718529967E-2</v>
      </c>
      <c r="AF103" s="876"/>
      <c r="AG103" s="876"/>
      <c r="AH103" s="380"/>
      <c r="AI103" s="380"/>
      <c r="AJ103" s="380"/>
      <c r="AK103" s="312"/>
      <c r="AL103" s="312"/>
      <c r="AM103" s="312"/>
      <c r="AN103" s="312"/>
      <c r="AO103" s="312"/>
      <c r="AP103" s="312"/>
      <c r="AQ103" s="312"/>
      <c r="AR103" s="312"/>
      <c r="AS103" s="312"/>
      <c r="AT103" s="312"/>
      <c r="AU103" s="312"/>
      <c r="AV103" s="312"/>
      <c r="AW103" s="312"/>
      <c r="AZ103" s="311"/>
      <c r="BB103" s="403" t="s">
        <v>727</v>
      </c>
      <c r="BC103" s="403" t="s">
        <v>90</v>
      </c>
      <c r="BD103" s="326" t="s">
        <v>716</v>
      </c>
      <c r="BE103" s="481">
        <f>_xlfn.XLOOKUP($BC103,'Data Record'!$B$61:$B$254,'Data Record'!$H$61:$H$254,0,FALSE)</f>
        <v>1.2711043983645531E-4</v>
      </c>
      <c r="BF103" s="481">
        <f>_xlfn.XLOOKUP($BC103,'Data Record'!$B$61:$B$118,'Data Record'!$G$61:$G$118,0,FALSE)</f>
        <v>1E-4</v>
      </c>
      <c r="BG103" s="405">
        <f t="shared" ref="BG103:BG106" si="8">BF103-BE103</f>
        <v>-2.7110439836455305E-5</v>
      </c>
      <c r="BH103" s="481">
        <f>_xlfn.XLOOKUP($BC103,'Data Record'!$B$61:$B$118,'Data Record'!$M$61:$M$118,0,FALSE)</f>
        <v>9.016742814700329E-5</v>
      </c>
      <c r="BI103" s="481">
        <f>_xlfn.XLOOKUP($BC103,'Data Record'!$B$61:$B$254,'Data Record'!$L$61:$L$254,0,FALSE)</f>
        <v>2.9999999999999997E-4</v>
      </c>
      <c r="BJ103" s="405">
        <f t="shared" ref="BJ103:BJ106" si="9">BI103-BH103</f>
        <v>2.0983257185299667E-4</v>
      </c>
      <c r="BK103" s="326"/>
      <c r="BL103" s="330"/>
      <c r="NQR103" s="297"/>
    </row>
    <row r="104" spans="2:66 9924:9924" ht="12.95" customHeight="1">
      <c r="B104" s="717" t="s">
        <v>728</v>
      </c>
      <c r="C104" s="316"/>
      <c r="D104" s="378" t="str">
        <f>BC104</f>
        <v>HY Corporate Bonds</v>
      </c>
      <c r="E104" s="381"/>
      <c r="F104" s="381"/>
      <c r="G104" s="381"/>
      <c r="H104" s="382"/>
      <c r="I104" s="381"/>
      <c r="J104" s="383"/>
      <c r="K104" s="379"/>
      <c r="L104" s="379"/>
      <c r="M104" s="379"/>
      <c r="N104" s="379"/>
      <c r="O104" s="877">
        <f t="shared" si="3"/>
        <v>4.5565000000000001E-2</v>
      </c>
      <c r="P104" s="877"/>
      <c r="Q104" s="877"/>
      <c r="R104" s="876">
        <f t="shared" si="4"/>
        <v>8.4197642838130804E-2</v>
      </c>
      <c r="S104" s="876"/>
      <c r="T104" s="876"/>
      <c r="U104" s="876">
        <f t="shared" si="5"/>
        <v>-3.8632642838130803E-2</v>
      </c>
      <c r="V104" s="876"/>
      <c r="W104" s="876"/>
      <c r="X104" s="527"/>
      <c r="Y104" s="877">
        <f>VLOOKUP($B104,$BB$102:$BJ$123,8,FALSE)*100</f>
        <v>5.1130000000000002E-2</v>
      </c>
      <c r="Z104" s="877"/>
      <c r="AA104" s="877"/>
      <c r="AB104" s="876">
        <f t="shared" si="6"/>
        <v>3.5086631663059364E-2</v>
      </c>
      <c r="AC104" s="876"/>
      <c r="AD104" s="876"/>
      <c r="AE104" s="876">
        <f t="shared" si="7"/>
        <v>1.6043368336940637E-2</v>
      </c>
      <c r="AF104" s="876"/>
      <c r="AG104" s="876"/>
      <c r="AH104" s="312"/>
      <c r="AI104" s="312"/>
      <c r="AJ104" s="312"/>
      <c r="AK104" s="312"/>
      <c r="AL104" s="312"/>
      <c r="AM104" s="312"/>
      <c r="AN104" s="312"/>
      <c r="AO104" s="312"/>
      <c r="AP104" s="312"/>
      <c r="AQ104" s="312"/>
      <c r="AR104" s="312"/>
      <c r="AS104" s="312"/>
      <c r="AT104" s="312"/>
      <c r="AU104" s="312"/>
      <c r="AV104" s="312"/>
      <c r="AW104" s="296"/>
      <c r="AZ104" s="311"/>
      <c r="BB104" s="326" t="s">
        <v>728</v>
      </c>
      <c r="BC104" s="326" t="s">
        <v>93</v>
      </c>
      <c r="BD104" s="326" t="s">
        <v>244</v>
      </c>
      <c r="BE104" s="481">
        <f>_xlfn.XLOOKUP($BC104,'Data Record'!$B$61:$B$254,'Data Record'!$H$61:$H$254,0,FALSE)</f>
        <v>8.419764283813081E-4</v>
      </c>
      <c r="BF104" s="481">
        <f>_xlfn.XLOOKUP($BC104,'Data Record'!$B$61:$B$118,'Data Record'!$G$61:$G$118,0,FALSE)</f>
        <v>4.5565000000000004E-4</v>
      </c>
      <c r="BG104" s="405">
        <f t="shared" si="8"/>
        <v>-3.8632642838130806E-4</v>
      </c>
      <c r="BH104" s="481">
        <f>_xlfn.XLOOKUP($BC104,'Data Record'!$B$61:$B$118,'Data Record'!$M$61:$M$118,0,FALSE)</f>
        <v>3.5086631663059368E-4</v>
      </c>
      <c r="BI104" s="481">
        <f>_xlfn.XLOOKUP($BC104,'Data Record'!$B$61:$B$254,'Data Record'!$L$61:$L$254,0,FALSE)</f>
        <v>5.1130000000000001E-4</v>
      </c>
      <c r="BJ104" s="405">
        <f t="shared" si="9"/>
        <v>1.6043368336940634E-4</v>
      </c>
      <c r="BK104" s="326"/>
      <c r="BL104" s="330"/>
      <c r="NQR104" s="297"/>
    </row>
    <row r="105" spans="2:66 9924:9924" ht="12.95" customHeight="1">
      <c r="B105" s="717" t="s">
        <v>729</v>
      </c>
      <c r="C105" s="316"/>
      <c r="D105" s="378" t="str">
        <f>BC105</f>
        <v>Emerging Market Bonds</v>
      </c>
      <c r="E105" s="316"/>
      <c r="F105" s="316"/>
      <c r="G105" s="316"/>
      <c r="H105" s="316"/>
      <c r="I105" s="316"/>
      <c r="J105" s="384"/>
      <c r="K105" s="316"/>
      <c r="L105" s="316"/>
      <c r="M105" s="316"/>
      <c r="N105" s="316"/>
      <c r="O105" s="877">
        <f t="shared" si="3"/>
        <v>6.0245000000000007E-2</v>
      </c>
      <c r="P105" s="877"/>
      <c r="Q105" s="877"/>
      <c r="R105" s="876">
        <f t="shared" si="4"/>
        <v>3.3452592502486445E-2</v>
      </c>
      <c r="S105" s="876"/>
      <c r="T105" s="876"/>
      <c r="U105" s="876">
        <f t="shared" si="5"/>
        <v>2.6792407497513562E-2</v>
      </c>
      <c r="V105" s="876"/>
      <c r="W105" s="876"/>
      <c r="X105" s="318"/>
      <c r="Y105" s="877">
        <f>VLOOKUP($B105,$BB$102:$BJ$123,8,FALSE)*100</f>
        <v>-1.951E-2</v>
      </c>
      <c r="Z105" s="877"/>
      <c r="AA105" s="877"/>
      <c r="AB105" s="876">
        <f t="shared" si="6"/>
        <v>1.3047202398969171E-2</v>
      </c>
      <c r="AC105" s="876"/>
      <c r="AD105" s="876"/>
      <c r="AE105" s="876">
        <f t="shared" si="7"/>
        <v>-3.2557202398969171E-2</v>
      </c>
      <c r="AF105" s="876"/>
      <c r="AG105" s="876"/>
      <c r="AH105" s="312"/>
      <c r="AI105" s="312"/>
      <c r="AJ105" s="312"/>
      <c r="AK105" s="312"/>
      <c r="AL105" s="312"/>
      <c r="AM105" s="312"/>
      <c r="AN105" s="312"/>
      <c r="AO105" s="312"/>
      <c r="AP105" s="312"/>
      <c r="AQ105" s="312"/>
      <c r="AR105" s="312"/>
      <c r="AS105" s="312"/>
      <c r="AT105" s="312"/>
      <c r="AU105" s="312"/>
      <c r="AV105" s="312"/>
      <c r="AW105" s="296"/>
      <c r="AZ105" s="311"/>
      <c r="BB105" s="326" t="s">
        <v>729</v>
      </c>
      <c r="BC105" s="326" t="s">
        <v>94</v>
      </c>
      <c r="BD105" s="326" t="s">
        <v>65</v>
      </c>
      <c r="BE105" s="481">
        <f>_xlfn.XLOOKUP($BC105,'Data Record'!$B$61:$B$254,'Data Record'!$H$61:$H$254,0,FALSE)</f>
        <v>3.3452592502486445E-4</v>
      </c>
      <c r="BF105" s="481">
        <f>_xlfn.XLOOKUP($BC105,'Data Record'!$B$61:$B$118,'Data Record'!$G$61:$G$118,0,FALSE)</f>
        <v>6.0245000000000003E-4</v>
      </c>
      <c r="BG105" s="405">
        <f t="shared" si="8"/>
        <v>2.6792407497513559E-4</v>
      </c>
      <c r="BH105" s="481">
        <f>_xlfn.XLOOKUP($BC105,'Data Record'!$B$61:$B$118,'Data Record'!$M$61:$M$118,0,FALSE)</f>
        <v>1.3047202398969171E-4</v>
      </c>
      <c r="BI105" s="481">
        <f>_xlfn.XLOOKUP($BC105,'Data Record'!$B$61:$B$254,'Data Record'!$L$61:$L$254,0,FALSE)</f>
        <v>-1.951E-4</v>
      </c>
      <c r="BJ105" s="405">
        <f t="shared" si="9"/>
        <v>-3.2557202398969174E-4</v>
      </c>
      <c r="BK105" s="326"/>
      <c r="BL105" s="330"/>
      <c r="NQR105" s="297"/>
    </row>
    <row r="106" spans="2:66 9924:9924" ht="12.95" customHeight="1">
      <c r="B106" s="717" t="s">
        <v>432</v>
      </c>
      <c r="C106" s="316"/>
      <c r="D106" s="378" t="str">
        <f>BC106</f>
        <v>Other Fixed Income</v>
      </c>
      <c r="E106" s="316"/>
      <c r="F106" s="316"/>
      <c r="G106" s="316"/>
      <c r="H106" s="316"/>
      <c r="I106" s="316"/>
      <c r="J106" s="384"/>
      <c r="K106" s="385"/>
      <c r="L106" s="385"/>
      <c r="M106" s="385"/>
      <c r="N106" s="385"/>
      <c r="O106" s="877">
        <f t="shared" si="3"/>
        <v>4.190000000000001E-3</v>
      </c>
      <c r="P106" s="877"/>
      <c r="Q106" s="877"/>
      <c r="R106" s="876">
        <f t="shared" si="4"/>
        <v>0</v>
      </c>
      <c r="S106" s="876"/>
      <c r="T106" s="876"/>
      <c r="U106" s="876">
        <f t="shared" si="5"/>
        <v>4.190000000000001E-3</v>
      </c>
      <c r="V106" s="876"/>
      <c r="W106" s="876"/>
      <c r="X106" s="528"/>
      <c r="Y106" s="877">
        <f>VLOOKUP($B106,$BB$102:$BJ$123,8,FALSE)*100</f>
        <v>8.380000000000002E-3</v>
      </c>
      <c r="Z106" s="877"/>
      <c r="AA106" s="877"/>
      <c r="AB106" s="876">
        <f t="shared" si="6"/>
        <v>0</v>
      </c>
      <c r="AC106" s="876"/>
      <c r="AD106" s="876"/>
      <c r="AE106" s="876">
        <f t="shared" si="7"/>
        <v>8.380000000000002E-3</v>
      </c>
      <c r="AF106" s="876"/>
      <c r="AG106" s="876"/>
      <c r="AH106" s="312"/>
      <c r="AI106" s="312"/>
      <c r="AJ106" s="312"/>
      <c r="AK106" s="312"/>
      <c r="AL106" s="312"/>
      <c r="AM106" s="312"/>
      <c r="AN106" s="312"/>
      <c r="AO106" s="312"/>
      <c r="AP106" s="312"/>
      <c r="AQ106" s="312"/>
      <c r="AR106" s="312"/>
      <c r="AS106" s="312"/>
      <c r="AT106" s="312"/>
      <c r="AU106" s="312"/>
      <c r="AV106" s="312"/>
      <c r="AW106" s="296"/>
      <c r="AZ106" s="311"/>
      <c r="BB106" s="326" t="s">
        <v>432</v>
      </c>
      <c r="BC106" s="326" t="s">
        <v>66</v>
      </c>
      <c r="BD106" s="326" t="s">
        <v>407</v>
      </c>
      <c r="BE106" s="481">
        <f>_xlfn.XLOOKUP($BC106,'Data Record'!$B$61:$B$254,'Data Record'!$H$61:$H$254,0,FALSE)</f>
        <v>0</v>
      </c>
      <c r="BF106" s="481">
        <f>_xlfn.XLOOKUP($BC106,'Data Record'!$B$61:$B$118,'Data Record'!$G$61:$G$118,0,FALSE)</f>
        <v>4.1900000000000009E-5</v>
      </c>
      <c r="BG106" s="405">
        <f t="shared" si="8"/>
        <v>4.1900000000000009E-5</v>
      </c>
      <c r="BH106" s="481">
        <f>_xlfn.XLOOKUP($BC106,'Data Record'!$B$61:$B$118,'Data Record'!$M$61:$M$118,0,FALSE)</f>
        <v>0</v>
      </c>
      <c r="BI106" s="481">
        <f>_xlfn.XLOOKUP($BC106,'Data Record'!$B$61:$B$254,'Data Record'!$L$61:$L$254,0,FALSE)</f>
        <v>8.3800000000000018E-5</v>
      </c>
      <c r="BJ106" s="405">
        <f t="shared" si="9"/>
        <v>8.3800000000000018E-5</v>
      </c>
      <c r="BK106" s="326"/>
      <c r="BL106" s="330"/>
      <c r="NQR106" s="297"/>
    </row>
    <row r="107" spans="2:66 9924:9924" ht="12.95" customHeight="1">
      <c r="B107" s="717"/>
      <c r="C107" s="490" t="s">
        <v>42</v>
      </c>
      <c r="D107" s="378"/>
      <c r="E107" s="315"/>
      <c r="F107" s="315"/>
      <c r="G107" s="315"/>
      <c r="H107" s="315"/>
      <c r="I107" s="315"/>
      <c r="J107" s="384"/>
      <c r="K107" s="385"/>
      <c r="L107" s="385"/>
      <c r="M107" s="385"/>
      <c r="N107" s="385"/>
      <c r="O107" s="874">
        <f>SUM(O108:Q112)</f>
        <v>1.17</v>
      </c>
      <c r="P107" s="874"/>
      <c r="Q107" s="874"/>
      <c r="R107" s="875">
        <f>SUM(R108:T112)</f>
        <v>1.7343889049572738</v>
      </c>
      <c r="S107" s="875"/>
      <c r="T107" s="875"/>
      <c r="U107" s="875">
        <f>SUM(U108:W112)</f>
        <v>-0.56438890495727367</v>
      </c>
      <c r="V107" s="875"/>
      <c r="W107" s="875"/>
      <c r="X107" s="528"/>
      <c r="Y107" s="874">
        <f>SUM(Y108:AA112)</f>
        <v>0.42</v>
      </c>
      <c r="Z107" s="874"/>
      <c r="AA107" s="874"/>
      <c r="AB107" s="875">
        <f>SUM(AB108:AD112)</f>
        <v>1.7343889049572738</v>
      </c>
      <c r="AC107" s="875"/>
      <c r="AD107" s="875"/>
      <c r="AE107" s="875">
        <f>SUM(AE108:AG112)</f>
        <v>-1.3143889049572737</v>
      </c>
      <c r="AF107" s="875"/>
      <c r="AG107" s="875"/>
      <c r="AH107" s="312"/>
      <c r="AI107" s="312"/>
      <c r="AJ107" s="312"/>
      <c r="AK107" s="312"/>
      <c r="AL107" s="312"/>
      <c r="AM107" s="312"/>
      <c r="AN107" s="312"/>
      <c r="AO107" s="312"/>
      <c r="AP107" s="312"/>
      <c r="AQ107" s="312"/>
      <c r="AR107" s="312"/>
      <c r="AS107" s="312"/>
      <c r="AT107" s="312"/>
      <c r="AU107" s="312"/>
      <c r="AV107" s="312"/>
      <c r="AW107" s="296"/>
      <c r="AZ107" s="311"/>
      <c r="BK107" s="326"/>
      <c r="BL107" s="333"/>
      <c r="BM107" s="311"/>
      <c r="NQR107" s="297"/>
    </row>
    <row r="108" spans="2:66 9924:9924" ht="12.95" customHeight="1">
      <c r="B108" s="717" t="s">
        <v>712</v>
      </c>
      <c r="C108" s="315"/>
      <c r="D108" s="378" t="str">
        <f>BC108</f>
        <v>North America</v>
      </c>
      <c r="E108" s="378"/>
      <c r="F108" s="399"/>
      <c r="G108" s="399"/>
      <c r="H108" s="399"/>
      <c r="I108" s="399"/>
      <c r="J108" s="492"/>
      <c r="K108" s="493"/>
      <c r="L108" s="493"/>
      <c r="M108" s="493"/>
      <c r="N108" s="493"/>
      <c r="O108" s="877">
        <f>VLOOKUP($B108,$BB$102:$BG$123,5,FALSE)*100</f>
        <v>0.47908999999999996</v>
      </c>
      <c r="P108" s="877"/>
      <c r="Q108" s="877"/>
      <c r="R108" s="876">
        <f>VLOOKUP($B108,$BB$102:$BG$123,4,FALSE)*100</f>
        <v>1.2826095655185465</v>
      </c>
      <c r="S108" s="876"/>
      <c r="T108" s="876"/>
      <c r="U108" s="876">
        <f t="shared" ref="U108:U112" si="10">O108-R108</f>
        <v>-0.80351956551854653</v>
      </c>
      <c r="V108" s="876"/>
      <c r="W108" s="876"/>
      <c r="X108" s="529"/>
      <c r="Y108" s="877">
        <f>VLOOKUP($B108,$BB$102:$BJ$123,8,FALSE)*100</f>
        <v>-0.16483999999999999</v>
      </c>
      <c r="Z108" s="877"/>
      <c r="AA108" s="877"/>
      <c r="AB108" s="876">
        <f>VLOOKUP($B108,$BB$102:$BJ$123,7,FALSE)*100</f>
        <v>1.2826095655185465</v>
      </c>
      <c r="AC108" s="876"/>
      <c r="AD108" s="876"/>
      <c r="AE108" s="876">
        <f t="shared" ref="AE108:AE112" si="11">Y108-AB108</f>
        <v>-1.4474495655185464</v>
      </c>
      <c r="AF108" s="876"/>
      <c r="AG108" s="876"/>
      <c r="AH108" s="312"/>
      <c r="AI108" s="312"/>
      <c r="AJ108" s="312"/>
      <c r="AK108" s="312"/>
      <c r="AL108" s="312"/>
      <c r="AM108" s="312"/>
      <c r="AN108" s="312"/>
      <c r="AO108" s="312"/>
      <c r="AP108" s="312"/>
      <c r="AQ108" s="312"/>
      <c r="AR108" s="312"/>
      <c r="AS108" s="312"/>
      <c r="AT108" s="312"/>
      <c r="AU108" s="312"/>
      <c r="AV108" s="312"/>
      <c r="AW108" s="296"/>
      <c r="AZ108" s="311"/>
      <c r="BB108" s="331" t="s">
        <v>712</v>
      </c>
      <c r="BC108" s="331" t="s">
        <v>95</v>
      </c>
      <c r="BD108" s="334" t="s">
        <v>712</v>
      </c>
      <c r="BE108" s="481">
        <f>_xlfn.XLOOKUP($BC108,'Data Record'!$B$61:$B$254,'Data Record'!$H$61:$H$254,0,FALSE)</f>
        <v>1.2826095655185466E-2</v>
      </c>
      <c r="BF108" s="481">
        <f>_xlfn.XLOOKUP($BC108,'Data Record'!$B$61:$B$118,'Data Record'!$G$61:$G$118,0,FALSE)</f>
        <v>4.7908999999999998E-3</v>
      </c>
      <c r="BG108" s="405">
        <f>BF108-BE108</f>
        <v>-8.0351956551854668E-3</v>
      </c>
      <c r="BH108" s="481">
        <f>_xlfn.XLOOKUP($BC108,'Data Record'!$B$61:$B$118,'Data Record'!$M$61:$M$118,0,FALSE)</f>
        <v>1.2826095655185466E-2</v>
      </c>
      <c r="BI108" s="481">
        <f>_xlfn.XLOOKUP($BC108,'Data Record'!$B$61:$B$254,'Data Record'!$L$61:$L$254,0,FALSE)</f>
        <v>-1.6484E-3</v>
      </c>
      <c r="BJ108" s="405">
        <f>BI108-BH108</f>
        <v>-1.4474495655185465E-2</v>
      </c>
      <c r="BK108" s="326"/>
      <c r="BL108" s="326"/>
      <c r="BM108" s="311"/>
      <c r="NQR108" s="297"/>
    </row>
    <row r="109" spans="2:66 9924:9924" ht="12.95" customHeight="1">
      <c r="B109" s="717" t="s">
        <v>713</v>
      </c>
      <c r="C109" s="315"/>
      <c r="D109" s="378" t="str">
        <f>BC109</f>
        <v>Europe</v>
      </c>
      <c r="E109" s="378"/>
      <c r="F109" s="494"/>
      <c r="G109" s="494"/>
      <c r="H109" s="494"/>
      <c r="I109" s="494"/>
      <c r="J109" s="494"/>
      <c r="K109" s="495"/>
      <c r="L109" s="495"/>
      <c r="M109" s="495"/>
      <c r="N109" s="495"/>
      <c r="O109" s="877">
        <f t="shared" ref="O109:O112" si="12">VLOOKUP($B109,$BB$102:$BG$123,5,FALSE)*100</f>
        <v>7.2087999999999999E-2</v>
      </c>
      <c r="P109" s="877"/>
      <c r="Q109" s="877"/>
      <c r="R109" s="876">
        <f t="shared" ref="R109:R112" si="13">VLOOKUP($B109,$BB$102:$BG$123,4,FALSE)*100</f>
        <v>0.1368178570752554</v>
      </c>
      <c r="S109" s="876"/>
      <c r="T109" s="876"/>
      <c r="U109" s="876">
        <f t="shared" si="10"/>
        <v>-6.4729857075255401E-2</v>
      </c>
      <c r="V109" s="876"/>
      <c r="W109" s="876"/>
      <c r="X109" s="528"/>
      <c r="Y109" s="877">
        <f>VLOOKUP($B109,$BB$102:$BJ$123,8,FALSE)*100</f>
        <v>5.0419000000000005E-2</v>
      </c>
      <c r="Z109" s="877"/>
      <c r="AA109" s="877"/>
      <c r="AB109" s="876">
        <f>VLOOKUP($B109,$BB$102:$BJ$123,7,FALSE)*100</f>
        <v>0.1368178570752554</v>
      </c>
      <c r="AC109" s="876"/>
      <c r="AD109" s="876"/>
      <c r="AE109" s="876">
        <f t="shared" si="11"/>
        <v>-8.6398857075255395E-2</v>
      </c>
      <c r="AF109" s="876"/>
      <c r="AG109" s="876"/>
      <c r="AH109" s="312"/>
      <c r="AI109" s="312"/>
      <c r="AJ109" s="312"/>
      <c r="AK109" s="312"/>
      <c r="AL109" s="312"/>
      <c r="AM109" s="312"/>
      <c r="AN109" s="312"/>
      <c r="AO109" s="312"/>
      <c r="AP109" s="312"/>
      <c r="AQ109" s="312"/>
      <c r="AR109" s="312"/>
      <c r="AS109" s="312"/>
      <c r="AT109" s="312"/>
      <c r="AU109" s="312"/>
      <c r="AV109" s="312"/>
      <c r="AW109" s="296"/>
      <c r="AZ109" s="311"/>
      <c r="BB109" s="331" t="s">
        <v>713</v>
      </c>
      <c r="BC109" s="331" t="s">
        <v>96</v>
      </c>
      <c r="BD109" s="326" t="s">
        <v>713</v>
      </c>
      <c r="BE109" s="481">
        <f>_xlfn.XLOOKUP($BC109,'Data Record'!$B$61:$B$254,'Data Record'!$H$61:$H$254,0,FALSE)</f>
        <v>1.368178570752554E-3</v>
      </c>
      <c r="BF109" s="481">
        <f>_xlfn.XLOOKUP($BC109,'Data Record'!$B$61:$B$118,'Data Record'!$G$61:$G$118,0,FALSE)</f>
        <v>7.2088000000000002E-4</v>
      </c>
      <c r="BG109" s="405">
        <f>BF109-BE109</f>
        <v>-6.4729857075255398E-4</v>
      </c>
      <c r="BH109" s="481">
        <f>_xlfn.XLOOKUP($BC109,'Data Record'!$B$61:$B$118,'Data Record'!$M$61:$M$118,0,FALSE)</f>
        <v>1.368178570752554E-3</v>
      </c>
      <c r="BI109" s="481">
        <f>_xlfn.XLOOKUP($BC109,'Data Record'!$B$61:$B$254,'Data Record'!$L$61:$L$254,0,FALSE)</f>
        <v>5.0419000000000006E-4</v>
      </c>
      <c r="BJ109" s="405">
        <f>BI109-BH109</f>
        <v>-8.6398857075255394E-4</v>
      </c>
      <c r="BK109" s="334"/>
      <c r="BL109" s="334"/>
      <c r="BM109" s="509"/>
      <c r="NQR109" s="297"/>
    </row>
    <row r="110" spans="2:66 9924:9924" ht="12.95" customHeight="1">
      <c r="B110" s="717" t="s">
        <v>164</v>
      </c>
      <c r="C110" s="315"/>
      <c r="D110" s="378" t="str">
        <f>BC110</f>
        <v>Japan</v>
      </c>
      <c r="E110" s="378"/>
      <c r="F110" s="494"/>
      <c r="G110" s="494"/>
      <c r="H110" s="494"/>
      <c r="I110" s="494"/>
      <c r="J110" s="494"/>
      <c r="K110" s="495"/>
      <c r="L110" s="495"/>
      <c r="M110" s="495"/>
      <c r="N110" s="495"/>
      <c r="O110" s="877">
        <f t="shared" si="12"/>
        <v>0.36</v>
      </c>
      <c r="P110" s="877"/>
      <c r="Q110" s="877"/>
      <c r="R110" s="876">
        <f t="shared" si="13"/>
        <v>0.16189685083473382</v>
      </c>
      <c r="S110" s="876"/>
      <c r="T110" s="876"/>
      <c r="U110" s="876">
        <f t="shared" si="10"/>
        <v>0.19810314916526617</v>
      </c>
      <c r="V110" s="876"/>
      <c r="W110" s="876"/>
      <c r="X110" s="528"/>
      <c r="Y110" s="877">
        <f>VLOOKUP($B110,$BB$102:$BJ$123,8,FALSE)*100</f>
        <v>0.35000000000000003</v>
      </c>
      <c r="Z110" s="877"/>
      <c r="AA110" s="877"/>
      <c r="AB110" s="876">
        <f>VLOOKUP($B110,$BB$102:$BJ$123,7,FALSE)*100</f>
        <v>0.16189685083473382</v>
      </c>
      <c r="AC110" s="876"/>
      <c r="AD110" s="876"/>
      <c r="AE110" s="876">
        <f t="shared" si="11"/>
        <v>0.18810314916526621</v>
      </c>
      <c r="AF110" s="876"/>
      <c r="AG110" s="876"/>
      <c r="AH110" s="312"/>
      <c r="AI110" s="312"/>
      <c r="AJ110" s="312"/>
      <c r="AK110" s="312"/>
      <c r="AL110" s="312"/>
      <c r="AM110" s="312"/>
      <c r="AN110" s="312"/>
      <c r="AO110" s="312"/>
      <c r="AP110" s="312"/>
      <c r="AQ110" s="312"/>
      <c r="AR110" s="312"/>
      <c r="AS110" s="312"/>
      <c r="AT110" s="312"/>
      <c r="AU110" s="312"/>
      <c r="AV110" s="312"/>
      <c r="AW110" s="296"/>
      <c r="AZ110" s="311"/>
      <c r="BB110" s="331" t="s">
        <v>164</v>
      </c>
      <c r="BC110" s="331" t="s">
        <v>97</v>
      </c>
      <c r="BD110" s="326" t="s">
        <v>164</v>
      </c>
      <c r="BE110" s="481">
        <f>_xlfn.XLOOKUP($BC110,'Data Record'!$B$61:$B$254,'Data Record'!$H$61:$H$254,0,FALSE)</f>
        <v>1.6189685083473383E-3</v>
      </c>
      <c r="BF110" s="481">
        <f>_xlfn.XLOOKUP($BC110,'Data Record'!$B$61:$B$118,'Data Record'!$G$61:$G$118,0,FALSE)</f>
        <v>3.5999999999999999E-3</v>
      </c>
      <c r="BG110" s="405">
        <f>BF110-BE110</f>
        <v>1.9810314916526616E-3</v>
      </c>
      <c r="BH110" s="481">
        <f>_xlfn.XLOOKUP($BC110,'Data Record'!$B$61:$B$118,'Data Record'!$M$61:$M$118,0,FALSE)</f>
        <v>1.6189685083473383E-3</v>
      </c>
      <c r="BI110" s="481">
        <f>_xlfn.XLOOKUP($BC110,'Data Record'!$B$61:$B$254,'Data Record'!$L$61:$L$254,0,FALSE)</f>
        <v>3.5000000000000001E-3</v>
      </c>
      <c r="BJ110" s="405">
        <f>BI110-BH110</f>
        <v>1.8810314916526617E-3</v>
      </c>
      <c r="BK110" s="326"/>
      <c r="BL110" s="335"/>
      <c r="BM110" s="311"/>
      <c r="NQR110" s="297"/>
    </row>
    <row r="111" spans="2:66 9924:9924" ht="12.95" customHeight="1">
      <c r="B111" s="717" t="s">
        <v>732</v>
      </c>
      <c r="C111" s="315"/>
      <c r="D111" s="378" t="str">
        <f>BC111</f>
        <v>Asia Ex Japan</v>
      </c>
      <c r="E111" s="378"/>
      <c r="F111" s="399"/>
      <c r="G111" s="399"/>
      <c r="H111" s="399"/>
      <c r="I111" s="399"/>
      <c r="J111" s="399"/>
      <c r="K111" s="495"/>
      <c r="L111" s="495"/>
      <c r="M111" s="495"/>
      <c r="N111" s="495"/>
      <c r="O111" s="877">
        <f t="shared" si="12"/>
        <v>0.25788200000000006</v>
      </c>
      <c r="P111" s="877"/>
      <c r="Q111" s="877"/>
      <c r="R111" s="876">
        <f t="shared" si="13"/>
        <v>0.15306463152873806</v>
      </c>
      <c r="S111" s="876"/>
      <c r="T111" s="876"/>
      <c r="U111" s="876">
        <f t="shared" si="10"/>
        <v>0.104817368471262</v>
      </c>
      <c r="V111" s="876"/>
      <c r="W111" s="876"/>
      <c r="X111" s="528"/>
      <c r="Y111" s="877">
        <f>VLOOKUP($B111,$BB$102:$BJ$123,8,FALSE)*100</f>
        <v>0.183196</v>
      </c>
      <c r="Z111" s="877"/>
      <c r="AA111" s="877"/>
      <c r="AB111" s="876">
        <f>VLOOKUP($B111,$BB$102:$BJ$123,7,FALSE)*100</f>
        <v>0.15306463152873806</v>
      </c>
      <c r="AC111" s="876"/>
      <c r="AD111" s="876"/>
      <c r="AE111" s="876">
        <f t="shared" si="11"/>
        <v>3.0131368471261938E-2</v>
      </c>
      <c r="AF111" s="876"/>
      <c r="AG111" s="876"/>
      <c r="AH111" s="312"/>
      <c r="AI111" s="312"/>
      <c r="AJ111" s="312"/>
      <c r="AK111" s="312"/>
      <c r="AL111" s="312"/>
      <c r="AM111" s="312"/>
      <c r="AN111" s="312"/>
      <c r="AO111" s="312"/>
      <c r="AP111" s="312"/>
      <c r="AQ111" s="312"/>
      <c r="AR111" s="312"/>
      <c r="AS111" s="312"/>
      <c r="AT111" s="312"/>
      <c r="AU111" s="312"/>
      <c r="AV111" s="312"/>
      <c r="AW111" s="296"/>
      <c r="AZ111" s="311"/>
      <c r="BB111" s="331" t="s">
        <v>732</v>
      </c>
      <c r="BC111" s="331" t="s">
        <v>98</v>
      </c>
      <c r="BD111" s="326" t="s">
        <v>714</v>
      </c>
      <c r="BE111" s="481">
        <f>_xlfn.XLOOKUP($BC111,'Data Record'!$B$61:$B$254,'Data Record'!$H$61:$H$254,0,FALSE)</f>
        <v>1.5306463152873805E-3</v>
      </c>
      <c r="BF111" s="481">
        <f>_xlfn.XLOOKUP($BC111,'Data Record'!$B$61:$B$118,'Data Record'!$G$61:$G$118,0,FALSE)</f>
        <v>2.5788200000000003E-3</v>
      </c>
      <c r="BG111" s="405">
        <f>BF111-BE111</f>
        <v>1.0481736847126198E-3</v>
      </c>
      <c r="BH111" s="481">
        <f>_xlfn.XLOOKUP($BC111,'Data Record'!$B$61:$B$118,'Data Record'!$M$61:$M$118,0,FALSE)</f>
        <v>1.5306463152873805E-3</v>
      </c>
      <c r="BI111" s="481">
        <f>_xlfn.XLOOKUP($BC111,'Data Record'!$B$61:$B$254,'Data Record'!$L$61:$L$254,0,FALSE)</f>
        <v>1.8319600000000001E-3</v>
      </c>
      <c r="BJ111" s="405">
        <f>BI111-BH111</f>
        <v>3.013136847126196E-4</v>
      </c>
      <c r="BK111" s="326"/>
      <c r="BL111" s="335"/>
      <c r="BM111" s="311"/>
      <c r="NQR111" s="297"/>
    </row>
    <row r="112" spans="2:66 9924:9924" ht="12.95" customHeight="1">
      <c r="B112" s="717" t="s">
        <v>815</v>
      </c>
      <c r="C112" s="315"/>
      <c r="D112" s="378" t="str">
        <f>BC112</f>
        <v>EM (ex Asia) * Others</v>
      </c>
      <c r="E112" s="378"/>
      <c r="F112" s="494"/>
      <c r="G112" s="494"/>
      <c r="H112" s="494"/>
      <c r="I112" s="494"/>
      <c r="J112" s="492"/>
      <c r="K112" s="495"/>
      <c r="L112" s="495"/>
      <c r="M112" s="495"/>
      <c r="N112" s="495"/>
      <c r="O112" s="877">
        <f t="shared" si="12"/>
        <v>9.4000000000000116E-4</v>
      </c>
      <c r="P112" s="877"/>
      <c r="Q112" s="877"/>
      <c r="R112" s="876">
        <f t="shared" si="13"/>
        <v>0</v>
      </c>
      <c r="S112" s="876"/>
      <c r="T112" s="876"/>
      <c r="U112" s="876">
        <f t="shared" si="10"/>
        <v>9.4000000000000116E-4</v>
      </c>
      <c r="V112" s="876"/>
      <c r="W112" s="876"/>
      <c r="X112" s="528"/>
      <c r="Y112" s="877">
        <f>VLOOKUP($B112,$BB$102:$BJ$123,8,FALSE)*100</f>
        <v>1.225000000000001E-3</v>
      </c>
      <c r="Z112" s="877"/>
      <c r="AA112" s="877"/>
      <c r="AB112" s="876">
        <f>VLOOKUP($B112,$BB$102:$BJ$123,7,FALSE)*100</f>
        <v>0</v>
      </c>
      <c r="AC112" s="876"/>
      <c r="AD112" s="876"/>
      <c r="AE112" s="876">
        <f t="shared" si="11"/>
        <v>1.225000000000001E-3</v>
      </c>
      <c r="AF112" s="876"/>
      <c r="AG112" s="876"/>
      <c r="AH112" s="387"/>
      <c r="AI112" s="387"/>
      <c r="AJ112" s="387"/>
      <c r="AK112" s="387"/>
      <c r="AL112" s="387"/>
      <c r="AM112" s="387"/>
      <c r="AN112" s="387"/>
      <c r="AO112" s="387"/>
      <c r="AP112" s="387"/>
      <c r="AQ112" s="387"/>
      <c r="AR112" s="387"/>
      <c r="AS112" s="387"/>
      <c r="AT112" s="387"/>
      <c r="AU112" s="387"/>
      <c r="AV112" s="387"/>
      <c r="AW112" s="296"/>
      <c r="AZ112" s="311"/>
      <c r="BB112" s="331" t="s">
        <v>815</v>
      </c>
      <c r="BC112" s="331" t="s">
        <v>635</v>
      </c>
      <c r="BD112" s="326" t="s">
        <v>725</v>
      </c>
      <c r="BE112" s="481">
        <f>_xlfn.XLOOKUP($BC112,'Data Record'!$B$61:$B$254,'Data Record'!$H$61:$H$254,0,FALSE)</f>
        <v>0</v>
      </c>
      <c r="BF112" s="481">
        <f>_xlfn.XLOOKUP($BC112,'Data Record'!$B$61:$B$118,'Data Record'!$G$61:$G$118,0,FALSE)</f>
        <v>9.4000000000000116E-6</v>
      </c>
      <c r="BG112" s="405">
        <f>BF112-BE112</f>
        <v>9.4000000000000116E-6</v>
      </c>
      <c r="BH112" s="481">
        <f>_xlfn.XLOOKUP($BC112,'Data Record'!$B$61:$B$118,'Data Record'!$M$61:$M$118,0,FALSE)</f>
        <v>0</v>
      </c>
      <c r="BI112" s="481">
        <f>_xlfn.XLOOKUP($BC112,'Data Record'!$B$61:$B$254,'Data Record'!$L$61:$L$254,0,FALSE)</f>
        <v>1.2250000000000011E-5</v>
      </c>
      <c r="BJ112" s="405">
        <f>BI112-BH112</f>
        <v>1.2250000000000011E-5</v>
      </c>
      <c r="BK112" s="326"/>
      <c r="BL112" s="335"/>
      <c r="NQR112" s="297"/>
    </row>
    <row r="113" spans="2:65 9924:9924" ht="12.95" customHeight="1">
      <c r="B113" s="717"/>
      <c r="C113" s="490" t="s">
        <v>49</v>
      </c>
      <c r="D113" s="315"/>
      <c r="E113" s="315"/>
      <c r="F113" s="315"/>
      <c r="G113" s="315"/>
      <c r="H113" s="315"/>
      <c r="I113" s="315"/>
      <c r="J113" s="384"/>
      <c r="K113" s="313"/>
      <c r="L113" s="313"/>
      <c r="M113" s="313"/>
      <c r="N113" s="313"/>
      <c r="O113" s="874">
        <f>SUM(O114:P122)</f>
        <v>0.48999999999999994</v>
      </c>
      <c r="P113" s="874"/>
      <c r="Q113" s="874"/>
      <c r="R113" s="875">
        <f>SUM(R114:S122)</f>
        <v>0.22580956922777107</v>
      </c>
      <c r="S113" s="875"/>
      <c r="T113" s="875"/>
      <c r="U113" s="875">
        <f>SUM(U114:W122)</f>
        <v>0.26419043077222892</v>
      </c>
      <c r="V113" s="875"/>
      <c r="W113" s="875"/>
      <c r="X113" s="530"/>
      <c r="Y113" s="874">
        <f>SUM(Y114:Z122)</f>
        <v>1.0999999999999999</v>
      </c>
      <c r="Z113" s="874"/>
      <c r="AA113" s="874"/>
      <c r="AB113" s="875">
        <f>SUM(AB114:AC122)</f>
        <v>0.22580956922777107</v>
      </c>
      <c r="AC113" s="875"/>
      <c r="AD113" s="875"/>
      <c r="AE113" s="875">
        <f>SUM(AE114:AG122)</f>
        <v>0.87419043077222891</v>
      </c>
      <c r="AF113" s="875"/>
      <c r="AG113" s="875"/>
      <c r="AH113" s="390"/>
      <c r="AI113" s="390"/>
      <c r="AJ113" s="390"/>
      <c r="AK113" s="390"/>
      <c r="AL113" s="390"/>
      <c r="AM113" s="390"/>
      <c r="AN113" s="390"/>
      <c r="AO113" s="390"/>
      <c r="AP113" s="390"/>
      <c r="AQ113" s="390"/>
      <c r="AR113" s="390"/>
      <c r="AS113" s="390"/>
      <c r="AT113" s="390"/>
      <c r="AU113" s="390"/>
      <c r="AV113" s="390"/>
      <c r="AW113" s="296"/>
      <c r="AZ113" s="311"/>
      <c r="BK113" s="326"/>
      <c r="BL113" s="335"/>
      <c r="BM113" s="311"/>
      <c r="NQR113" s="297"/>
    </row>
    <row r="114" spans="2:65 9924:9924" ht="12.95" customHeight="1">
      <c r="B114" s="717" t="s">
        <v>717</v>
      </c>
      <c r="C114" s="315"/>
      <c r="D114" s="378" t="str">
        <f t="shared" ref="D114:D122" si="14">BC114</f>
        <v>Hedge Funds</v>
      </c>
      <c r="E114" s="494"/>
      <c r="F114" s="494"/>
      <c r="G114" s="494"/>
      <c r="H114" s="494"/>
      <c r="I114" s="494"/>
      <c r="J114" s="492"/>
      <c r="K114" s="496"/>
      <c r="L114" s="496"/>
      <c r="M114" s="496"/>
      <c r="N114" s="496"/>
      <c r="O114" s="877">
        <f>VLOOKUP($B114,$BB$102:$BG$123,5,FALSE)*100</f>
        <v>2.7459999999999995E-2</v>
      </c>
      <c r="P114" s="877"/>
      <c r="Q114" s="877"/>
      <c r="R114" s="876">
        <f>VLOOKUP($B114,$BB$102:$BG$123,4,FALSE)*100</f>
        <v>0.18756228915897921</v>
      </c>
      <c r="S114" s="876"/>
      <c r="T114" s="876"/>
      <c r="U114" s="876">
        <f t="shared" ref="U114:U122" si="15">O114-R114</f>
        <v>-0.16010228915897923</v>
      </c>
      <c r="V114" s="876"/>
      <c r="W114" s="876"/>
      <c r="X114" s="530"/>
      <c r="Y114" s="877">
        <f>VLOOKUP($B114,$BB$102:$BJ$123,8,FALSE)*100</f>
        <v>-4.7799999999999822E-3</v>
      </c>
      <c r="Z114" s="877"/>
      <c r="AA114" s="877"/>
      <c r="AB114" s="876">
        <f>VLOOKUP($B114,$BB$102:$BJ$123,7,FALSE)*100</f>
        <v>0.18756228915897921</v>
      </c>
      <c r="AC114" s="876"/>
      <c r="AD114" s="876"/>
      <c r="AE114" s="876">
        <f t="shared" ref="AE114:AE123" si="16">Y114-AB114</f>
        <v>-0.19234228915897919</v>
      </c>
      <c r="AF114" s="876"/>
      <c r="AG114" s="876"/>
      <c r="AH114" s="390"/>
      <c r="AI114" s="390"/>
      <c r="AJ114" s="390"/>
      <c r="AK114" s="390"/>
      <c r="AL114" s="390"/>
      <c r="AM114" s="390"/>
      <c r="AN114" s="390"/>
      <c r="AO114" s="390"/>
      <c r="AP114" s="390"/>
      <c r="AQ114" s="390"/>
      <c r="AR114" s="390"/>
      <c r="AS114" s="390"/>
      <c r="AT114" s="390"/>
      <c r="AU114" s="390"/>
      <c r="AV114" s="390"/>
      <c r="AW114" s="296"/>
      <c r="BB114" s="326" t="s">
        <v>717</v>
      </c>
      <c r="BC114" s="326" t="s">
        <v>54</v>
      </c>
      <c r="BD114" s="326" t="s">
        <v>717</v>
      </c>
      <c r="BE114" s="481">
        <f>_xlfn.XLOOKUP($BC114,'Data Record'!$B$61:$B$254,'Data Record'!$H$61:$H$254,0,FALSE)</f>
        <v>1.8756228915897922E-3</v>
      </c>
      <c r="BF114" s="481">
        <f>_xlfn.XLOOKUP($BC114,'Data Record'!$B$61:$B$118,'Data Record'!$G$61:$G$118,0,FALSE)</f>
        <v>2.7459999999999995E-4</v>
      </c>
      <c r="BG114" s="405">
        <f t="shared" ref="BG114:BG123" si="17">BF114-BE114</f>
        <v>-1.6010228915897921E-3</v>
      </c>
      <c r="BH114" s="481">
        <f>_xlfn.XLOOKUP($BC114,'Data Record'!$B$61:$B$118,'Data Record'!$M$61:$M$118,0,FALSE)</f>
        <v>1.8756228915897922E-3</v>
      </c>
      <c r="BI114" s="481">
        <f>_xlfn.XLOOKUP($BC114,'Data Record'!$B$61:$B$254,'Data Record'!$L$61:$L$254,0,FALSE)</f>
        <v>-4.779999999999982E-5</v>
      </c>
      <c r="BJ114" s="405">
        <f t="shared" ref="BJ114:BJ123" si="18">BI114-BH114</f>
        <v>-1.9234228915897919E-3</v>
      </c>
      <c r="BK114" s="326"/>
      <c r="BL114" s="335"/>
      <c r="BM114" s="311"/>
      <c r="NQR114" s="297"/>
    </row>
    <row r="115" spans="2:65 9924:9924" ht="12.95" customHeight="1">
      <c r="B115" s="717" t="s">
        <v>718</v>
      </c>
      <c r="C115" s="395"/>
      <c r="D115" s="378" t="str">
        <f t="shared" si="14"/>
        <v>Private Equity</v>
      </c>
      <c r="E115" s="497"/>
      <c r="F115" s="497"/>
      <c r="G115" s="497"/>
      <c r="H115" s="497"/>
      <c r="I115" s="497"/>
      <c r="J115" s="497"/>
      <c r="K115" s="497"/>
      <c r="L115" s="497"/>
      <c r="M115" s="497"/>
      <c r="N115" s="497"/>
      <c r="O115" s="877">
        <f t="shared" ref="O115:O122" si="19">VLOOKUP($B115,$BB$102:$BG$123,5,FALSE)*100</f>
        <v>0.33865000000000001</v>
      </c>
      <c r="P115" s="877"/>
      <c r="Q115" s="877"/>
      <c r="R115" s="876">
        <f t="shared" ref="R115:R122" si="20">VLOOKUP($B115,$BB$102:$BG$123,4,FALSE)*100</f>
        <v>0</v>
      </c>
      <c r="S115" s="876"/>
      <c r="T115" s="876"/>
      <c r="U115" s="876">
        <f t="shared" si="15"/>
        <v>0.33865000000000001</v>
      </c>
      <c r="V115" s="876"/>
      <c r="W115" s="876"/>
      <c r="X115" s="531"/>
      <c r="Y115" s="877">
        <f t="shared" ref="Y115:Y122" si="21">VLOOKUP($B115,$BB$102:$BJ$123,8,FALSE)*100</f>
        <v>0.66864999999999997</v>
      </c>
      <c r="Z115" s="877"/>
      <c r="AA115" s="877"/>
      <c r="AB115" s="876">
        <f t="shared" ref="AB115:AB122" si="22">VLOOKUP($B115,$BB$102:$BJ$123,7,FALSE)*100</f>
        <v>0</v>
      </c>
      <c r="AC115" s="876"/>
      <c r="AD115" s="876"/>
      <c r="AE115" s="876">
        <f t="shared" si="16"/>
        <v>0.66864999999999997</v>
      </c>
      <c r="AF115" s="876"/>
      <c r="AG115" s="876"/>
      <c r="AH115" s="390"/>
      <c r="AI115" s="390"/>
      <c r="AJ115" s="390"/>
      <c r="AK115" s="390"/>
      <c r="AL115" s="390"/>
      <c r="AM115" s="390"/>
      <c r="AN115" s="390"/>
      <c r="AO115" s="390"/>
      <c r="AP115" s="390"/>
      <c r="AQ115" s="390"/>
      <c r="AR115" s="390"/>
      <c r="AS115" s="390"/>
      <c r="AT115" s="390"/>
      <c r="AU115" s="390"/>
      <c r="AV115" s="390"/>
      <c r="AW115" s="296"/>
      <c r="BB115" s="326" t="s">
        <v>718</v>
      </c>
      <c r="BC115" s="326" t="s">
        <v>51</v>
      </c>
      <c r="BD115" s="334" t="s">
        <v>718</v>
      </c>
      <c r="BE115" s="481">
        <f>_xlfn.XLOOKUP($BC115,'Data Record'!$B$61:$B$254,'Data Record'!$H$61:$H$254,0,FALSE)</f>
        <v>0</v>
      </c>
      <c r="BF115" s="404">
        <f>_xlfn.XLOOKUP($BC115,'Data Record'!$B$61:$B$118,'Data Record'!$G$61:$G$118,0,FALSE)</f>
        <v>3.3865000000000002E-3</v>
      </c>
      <c r="BG115" s="405">
        <f t="shared" si="17"/>
        <v>3.3865000000000002E-3</v>
      </c>
      <c r="BH115" s="481">
        <f>_xlfn.XLOOKUP($BC115,'Data Record'!$B$61:$B$118,'Data Record'!$M$61:$M$118,0,FALSE)</f>
        <v>0</v>
      </c>
      <c r="BI115" s="481">
        <f>_xlfn.XLOOKUP($BC115,'Data Record'!$B$61:$B$254,'Data Record'!$L$61:$L$254,0,FALSE)</f>
        <v>6.6864999999999997E-3</v>
      </c>
      <c r="BJ115" s="405">
        <f t="shared" si="18"/>
        <v>6.6864999999999997E-3</v>
      </c>
      <c r="BK115" s="326"/>
      <c r="BL115" s="335"/>
      <c r="BM115" s="311"/>
      <c r="NQR115" s="297"/>
    </row>
    <row r="116" spans="2:65 9924:9924" ht="12.95" customHeight="1">
      <c r="B116" s="717" t="s">
        <v>721</v>
      </c>
      <c r="C116" s="377"/>
      <c r="D116" s="378" t="str">
        <f t="shared" si="14"/>
        <v>Real Estate</v>
      </c>
      <c r="E116" s="498"/>
      <c r="F116" s="498"/>
      <c r="G116" s="502"/>
      <c r="H116" s="502"/>
      <c r="I116" s="502"/>
      <c r="J116" s="502"/>
      <c r="K116" s="503"/>
      <c r="L116" s="503"/>
      <c r="M116" s="503"/>
      <c r="N116" s="503"/>
      <c r="O116" s="877">
        <f t="shared" si="19"/>
        <v>5.3999999999999994E-3</v>
      </c>
      <c r="P116" s="877"/>
      <c r="Q116" s="877"/>
      <c r="R116" s="876">
        <f t="shared" si="20"/>
        <v>0</v>
      </c>
      <c r="S116" s="876"/>
      <c r="T116" s="876"/>
      <c r="U116" s="876">
        <f t="shared" si="15"/>
        <v>5.3999999999999994E-3</v>
      </c>
      <c r="V116" s="876"/>
      <c r="W116" s="876"/>
      <c r="X116" s="478"/>
      <c r="Y116" s="877">
        <f t="shared" si="21"/>
        <v>7.7999999999999996E-3</v>
      </c>
      <c r="Z116" s="877"/>
      <c r="AA116" s="877"/>
      <c r="AB116" s="876">
        <f t="shared" si="22"/>
        <v>0</v>
      </c>
      <c r="AC116" s="876"/>
      <c r="AD116" s="876"/>
      <c r="AE116" s="876">
        <f t="shared" si="16"/>
        <v>7.7999999999999996E-3</v>
      </c>
      <c r="AF116" s="876"/>
      <c r="AG116" s="876"/>
      <c r="AH116" s="483"/>
      <c r="AI116" s="483"/>
      <c r="AJ116" s="483"/>
      <c r="AK116" s="483"/>
      <c r="AL116" s="484"/>
      <c r="AM116" s="484"/>
      <c r="AN116" s="484"/>
      <c r="AO116" s="484"/>
      <c r="AP116" s="483"/>
      <c r="AQ116" s="483"/>
      <c r="AR116" s="484"/>
      <c r="AS116" s="484"/>
      <c r="AT116" s="483"/>
      <c r="AU116" s="483"/>
      <c r="AV116" s="398"/>
      <c r="AW116" s="398"/>
      <c r="BB116" s="326" t="s">
        <v>721</v>
      </c>
      <c r="BC116" s="326" t="s">
        <v>101</v>
      </c>
      <c r="BD116" s="326" t="s">
        <v>721</v>
      </c>
      <c r="BE116" s="481">
        <f>_xlfn.XLOOKUP($BC116,'Data Record'!$B$61:$B$254,'Data Record'!$H$61:$H$254,0,FALSE)</f>
        <v>0</v>
      </c>
      <c r="BF116" s="404">
        <f>_xlfn.XLOOKUP($BC116,'Data Record'!$B$61:$B$118,'Data Record'!$G$61:$G$118,0,FALSE)</f>
        <v>5.3999999999999998E-5</v>
      </c>
      <c r="BG116" s="405">
        <f t="shared" si="17"/>
        <v>5.3999999999999998E-5</v>
      </c>
      <c r="BH116" s="481">
        <f>_xlfn.XLOOKUP($BC116,'Data Record'!$B$61:$B$118,'Data Record'!$M$61:$M$118,0,FALSE)</f>
        <v>0</v>
      </c>
      <c r="BI116" s="481">
        <f>_xlfn.XLOOKUP($BC116,'Data Record'!$B$61:$B$254,'Data Record'!$L$61:$L$254,0,FALSE)</f>
        <v>7.7999999999999999E-5</v>
      </c>
      <c r="BJ116" s="405">
        <f t="shared" si="18"/>
        <v>7.7999999999999999E-5</v>
      </c>
      <c r="BK116" s="326"/>
      <c r="BL116" s="335"/>
      <c r="NQR116" s="297"/>
    </row>
    <row r="117" spans="2:65 9924:9924" ht="12.95" customHeight="1">
      <c r="B117" s="717" t="s">
        <v>720</v>
      </c>
      <c r="C117" s="408"/>
      <c r="D117" s="378" t="str">
        <f t="shared" si="14"/>
        <v>Private Infrastructure</v>
      </c>
      <c r="E117" s="499"/>
      <c r="F117" s="499"/>
      <c r="G117" s="502"/>
      <c r="H117" s="502"/>
      <c r="I117" s="502"/>
      <c r="J117" s="502"/>
      <c r="K117" s="503"/>
      <c r="L117" s="503"/>
      <c r="M117" s="503"/>
      <c r="N117" s="503"/>
      <c r="O117" s="877">
        <f t="shared" si="19"/>
        <v>3.7800000000000004E-3</v>
      </c>
      <c r="P117" s="877"/>
      <c r="Q117" s="877"/>
      <c r="R117" s="876">
        <f t="shared" si="20"/>
        <v>0</v>
      </c>
      <c r="S117" s="876"/>
      <c r="T117" s="876"/>
      <c r="U117" s="876">
        <f t="shared" si="15"/>
        <v>3.7800000000000004E-3</v>
      </c>
      <c r="V117" s="876"/>
      <c r="W117" s="876"/>
      <c r="X117" s="478"/>
      <c r="Y117" s="877">
        <f t="shared" si="21"/>
        <v>5.4599999999999996E-3</v>
      </c>
      <c r="Z117" s="877"/>
      <c r="AA117" s="877"/>
      <c r="AB117" s="876">
        <f t="shared" si="22"/>
        <v>0</v>
      </c>
      <c r="AC117" s="876"/>
      <c r="AD117" s="876"/>
      <c r="AE117" s="876">
        <f t="shared" si="16"/>
        <v>5.4599999999999996E-3</v>
      </c>
      <c r="AF117" s="876"/>
      <c r="AG117" s="876"/>
      <c r="AH117" s="483"/>
      <c r="AI117" s="483"/>
      <c r="AJ117" s="483"/>
      <c r="AK117" s="483"/>
      <c r="AL117" s="484"/>
      <c r="AM117" s="484"/>
      <c r="AN117" s="484"/>
      <c r="AO117" s="484"/>
      <c r="AP117" s="483"/>
      <c r="AQ117" s="483"/>
      <c r="AR117" s="484"/>
      <c r="AS117" s="484"/>
      <c r="AT117" s="483"/>
      <c r="AU117" s="483"/>
      <c r="AV117" s="408"/>
      <c r="AW117" s="408"/>
      <c r="BB117" s="326" t="s">
        <v>720</v>
      </c>
      <c r="BC117" s="326" t="s">
        <v>102</v>
      </c>
      <c r="BD117" s="326" t="s">
        <v>720</v>
      </c>
      <c r="BE117" s="481">
        <f>_xlfn.XLOOKUP($BC117,'Data Record'!$B$61:$B$254,'Data Record'!$H$61:$H$254,0,FALSE)</f>
        <v>0</v>
      </c>
      <c r="BF117" s="404">
        <f>_xlfn.XLOOKUP($BC117,'Data Record'!$B$61:$B$118,'Data Record'!$G$61:$G$118,0,FALSE)</f>
        <v>3.7800000000000004E-5</v>
      </c>
      <c r="BG117" s="405">
        <f t="shared" si="17"/>
        <v>3.7800000000000004E-5</v>
      </c>
      <c r="BH117" s="481">
        <f>_xlfn.XLOOKUP($BC117,'Data Record'!$B$61:$B$118,'Data Record'!$M$61:$M$118,0,FALSE)</f>
        <v>0</v>
      </c>
      <c r="BI117" s="481">
        <f>_xlfn.XLOOKUP($BC117,'Data Record'!$B$61:$B$254,'Data Record'!$L$61:$L$254,0,FALSE)</f>
        <v>5.4599999999999999E-5</v>
      </c>
      <c r="BJ117" s="405">
        <f t="shared" si="18"/>
        <v>5.4599999999999999E-5</v>
      </c>
      <c r="BK117" s="326"/>
      <c r="BL117" s="335"/>
      <c r="NQR117" s="297"/>
    </row>
    <row r="118" spans="2:65 9924:9924" ht="12.95" customHeight="1">
      <c r="B118" s="717" t="s">
        <v>719</v>
      </c>
      <c r="C118" s="407"/>
      <c r="D118" s="378" t="str">
        <f t="shared" si="14"/>
        <v>Private Debt</v>
      </c>
      <c r="E118" s="500"/>
      <c r="F118" s="500"/>
      <c r="G118" s="501"/>
      <c r="H118" s="501"/>
      <c r="I118" s="501"/>
      <c r="J118" s="501"/>
      <c r="K118" s="501"/>
      <c r="L118" s="501"/>
      <c r="M118" s="501"/>
      <c r="N118" s="501"/>
      <c r="O118" s="877">
        <f t="shared" si="19"/>
        <v>8.2919999999999994E-2</v>
      </c>
      <c r="P118" s="877"/>
      <c r="Q118" s="877"/>
      <c r="R118" s="876">
        <f t="shared" si="20"/>
        <v>0</v>
      </c>
      <c r="S118" s="876"/>
      <c r="T118" s="876"/>
      <c r="U118" s="876">
        <f t="shared" si="15"/>
        <v>8.2919999999999994E-2</v>
      </c>
      <c r="V118" s="876"/>
      <c r="W118" s="876"/>
      <c r="X118" s="479"/>
      <c r="Y118" s="877">
        <f t="shared" si="21"/>
        <v>0.11584</v>
      </c>
      <c r="Z118" s="877"/>
      <c r="AA118" s="877"/>
      <c r="AB118" s="876">
        <f t="shared" si="22"/>
        <v>0</v>
      </c>
      <c r="AC118" s="876"/>
      <c r="AD118" s="876"/>
      <c r="AE118" s="876">
        <f t="shared" si="16"/>
        <v>0.11584</v>
      </c>
      <c r="AF118" s="876"/>
      <c r="AG118" s="876"/>
      <c r="AH118" s="485"/>
      <c r="AI118" s="485"/>
      <c r="AJ118" s="485"/>
      <c r="AK118" s="485"/>
      <c r="AL118" s="485"/>
      <c r="AM118" s="485"/>
      <c r="AN118" s="485"/>
      <c r="AO118" s="485"/>
      <c r="AP118" s="485"/>
      <c r="AQ118" s="485"/>
      <c r="AR118" s="485"/>
      <c r="AS118" s="485"/>
      <c r="AT118" s="485"/>
      <c r="AU118" s="485"/>
      <c r="AV118" s="407"/>
      <c r="AW118" s="407"/>
      <c r="BB118" s="326" t="s">
        <v>719</v>
      </c>
      <c r="BC118" s="326" t="s">
        <v>69</v>
      </c>
      <c r="BD118" s="326" t="s">
        <v>719</v>
      </c>
      <c r="BE118" s="481">
        <f>_xlfn.XLOOKUP($BC118,'Data Record'!$B$61:$B$254,'Data Record'!$H$61:$H$254,0,FALSE)</f>
        <v>0</v>
      </c>
      <c r="BF118" s="404">
        <f>_xlfn.XLOOKUP($BC118,'Data Record'!$B$61:$B$118,'Data Record'!$G$61:$G$118,0,FALSE)</f>
        <v>8.2919999999999988E-4</v>
      </c>
      <c r="BG118" s="405">
        <f t="shared" si="17"/>
        <v>8.2919999999999988E-4</v>
      </c>
      <c r="BH118" s="481">
        <f>_xlfn.XLOOKUP($BC118,'Data Record'!$B$61:$B$118,'Data Record'!$M$61:$M$118,0,FALSE)</f>
        <v>0</v>
      </c>
      <c r="BI118" s="481">
        <f>_xlfn.XLOOKUP($BC118,'Data Record'!$B$61:$B$254,'Data Record'!$L$61:$L$254,0,FALSE)</f>
        <v>1.1584E-3</v>
      </c>
      <c r="BJ118" s="405">
        <f t="shared" si="18"/>
        <v>1.1584E-3</v>
      </c>
      <c r="BK118" s="326"/>
      <c r="BL118" s="335"/>
      <c r="NQR118" s="297"/>
    </row>
    <row r="119" spans="2:65 9924:9924" ht="12.95" customHeight="1">
      <c r="B119" s="717" t="s">
        <v>722</v>
      </c>
      <c r="C119" s="407"/>
      <c r="D119" s="378" t="str">
        <f t="shared" si="14"/>
        <v>Insurance-Linked Securities</v>
      </c>
      <c r="E119" s="500"/>
      <c r="F119" s="500"/>
      <c r="G119" s="501"/>
      <c r="H119" s="501"/>
      <c r="I119" s="501"/>
      <c r="J119" s="501"/>
      <c r="K119" s="501"/>
      <c r="L119" s="501"/>
      <c r="M119" s="501"/>
      <c r="N119" s="501"/>
      <c r="O119" s="877">
        <f t="shared" si="19"/>
        <v>4.7919999999999997E-2</v>
      </c>
      <c r="P119" s="877"/>
      <c r="Q119" s="877"/>
      <c r="R119" s="876">
        <f t="shared" si="20"/>
        <v>3.8247280068791856E-2</v>
      </c>
      <c r="S119" s="876"/>
      <c r="T119" s="876"/>
      <c r="U119" s="876">
        <f t="shared" si="15"/>
        <v>9.6727199312081416E-3</v>
      </c>
      <c r="V119" s="876"/>
      <c r="W119" s="876"/>
      <c r="X119" s="479"/>
      <c r="Y119" s="877">
        <f t="shared" si="21"/>
        <v>0.14143999999999998</v>
      </c>
      <c r="Z119" s="877"/>
      <c r="AA119" s="877"/>
      <c r="AB119" s="876">
        <f t="shared" si="22"/>
        <v>3.8247280068791856E-2</v>
      </c>
      <c r="AC119" s="876"/>
      <c r="AD119" s="876"/>
      <c r="AE119" s="876">
        <f t="shared" si="16"/>
        <v>0.10319271993120813</v>
      </c>
      <c r="AF119" s="876"/>
      <c r="AG119" s="876"/>
      <c r="AH119" s="485"/>
      <c r="AI119" s="485"/>
      <c r="AJ119" s="485"/>
      <c r="AK119" s="485"/>
      <c r="AL119" s="485"/>
      <c r="AM119" s="485"/>
      <c r="AN119" s="485"/>
      <c r="AO119" s="485"/>
      <c r="AP119" s="485"/>
      <c r="AQ119" s="485"/>
      <c r="AR119" s="485"/>
      <c r="AS119" s="485"/>
      <c r="AT119" s="485"/>
      <c r="AU119" s="485"/>
      <c r="AV119" s="407"/>
      <c r="AW119" s="407"/>
      <c r="BB119" s="326" t="s">
        <v>722</v>
      </c>
      <c r="BC119" s="326" t="s">
        <v>103</v>
      </c>
      <c r="BD119" s="326" t="s">
        <v>722</v>
      </c>
      <c r="BE119" s="481">
        <f>_xlfn.XLOOKUP($BC119,'Data Record'!$B$61:$B$254,'Data Record'!$H$61:$H$254,0,FALSE)</f>
        <v>3.8247280068791855E-4</v>
      </c>
      <c r="BF119" s="404">
        <f>_xlfn.XLOOKUP($BC119,'Data Record'!$B$61:$B$118,'Data Record'!$G$61:$G$118,0,FALSE)</f>
        <v>4.7919999999999999E-4</v>
      </c>
      <c r="BG119" s="405">
        <f t="shared" si="17"/>
        <v>9.6727199312081444E-5</v>
      </c>
      <c r="BH119" s="481">
        <f>_xlfn.XLOOKUP($BC119,'Data Record'!$B$61:$B$118,'Data Record'!$M$61:$M$118,0,FALSE)</f>
        <v>3.8247280068791855E-4</v>
      </c>
      <c r="BI119" s="481">
        <f>_xlfn.XLOOKUP($BC119,'Data Record'!$B$61:$B$254,'Data Record'!$L$61:$L$254,0,FALSE)</f>
        <v>1.4143999999999999E-3</v>
      </c>
      <c r="BJ119" s="405">
        <f t="shared" si="18"/>
        <v>1.0319271993120814E-3</v>
      </c>
      <c r="BK119" s="326"/>
      <c r="BL119" s="335"/>
      <c r="NQR119" s="297"/>
    </row>
    <row r="120" spans="2:65 9924:9924" ht="12.95" customHeight="1">
      <c r="B120" s="717" t="s">
        <v>730</v>
      </c>
      <c r="C120" s="486"/>
      <c r="D120" s="378" t="str">
        <f t="shared" si="14"/>
        <v>Commodities (ex-Precious Metals)</v>
      </c>
      <c r="E120" s="500"/>
      <c r="F120" s="500"/>
      <c r="G120" s="504"/>
      <c r="H120" s="499"/>
      <c r="I120" s="504"/>
      <c r="J120" s="499"/>
      <c r="K120" s="504"/>
      <c r="L120" s="499"/>
      <c r="M120" s="504"/>
      <c r="N120" s="499"/>
      <c r="O120" s="877">
        <f t="shared" si="19"/>
        <v>0</v>
      </c>
      <c r="P120" s="877"/>
      <c r="Q120" s="877"/>
      <c r="R120" s="876">
        <f t="shared" si="20"/>
        <v>0</v>
      </c>
      <c r="S120" s="876"/>
      <c r="T120" s="876"/>
      <c r="U120" s="876">
        <f t="shared" si="15"/>
        <v>0</v>
      </c>
      <c r="V120" s="876"/>
      <c r="W120" s="876"/>
      <c r="X120" s="412"/>
      <c r="Y120" s="877">
        <f t="shared" si="21"/>
        <v>0</v>
      </c>
      <c r="Z120" s="877"/>
      <c r="AA120" s="877"/>
      <c r="AB120" s="876">
        <f t="shared" si="22"/>
        <v>0</v>
      </c>
      <c r="AC120" s="876"/>
      <c r="AD120" s="876"/>
      <c r="AE120" s="876">
        <f t="shared" si="16"/>
        <v>0</v>
      </c>
      <c r="AF120" s="876"/>
      <c r="AG120" s="876"/>
      <c r="AH120" s="487"/>
      <c r="AI120" s="488"/>
      <c r="AJ120" s="487"/>
      <c r="AK120" s="488"/>
      <c r="AL120" s="487"/>
      <c r="AM120" s="488"/>
      <c r="AN120" s="487"/>
      <c r="AO120" s="488"/>
      <c r="AP120" s="487"/>
      <c r="AQ120" s="488"/>
      <c r="AR120" s="487"/>
      <c r="AS120" s="488"/>
      <c r="AT120" s="487"/>
      <c r="AU120" s="488"/>
      <c r="AV120" s="407"/>
      <c r="AW120" s="407"/>
      <c r="BB120" s="326" t="s">
        <v>730</v>
      </c>
      <c r="BC120" s="326" t="s">
        <v>173</v>
      </c>
      <c r="BD120" s="326" t="s">
        <v>723</v>
      </c>
      <c r="BE120" s="481">
        <f>_xlfn.XLOOKUP($BC120,'Data Record'!$B$61:$B$254,'Data Record'!$H$61:$H$254,0,FALSE)</f>
        <v>0</v>
      </c>
      <c r="BF120" s="404">
        <f>_xlfn.XLOOKUP($BC120,'Data Record'!$B$61:$B$118,'Data Record'!$G$61:$G$118,0,FALSE)</f>
        <v>0</v>
      </c>
      <c r="BG120" s="405">
        <f t="shared" si="17"/>
        <v>0</v>
      </c>
      <c r="BH120" s="481">
        <f>_xlfn.XLOOKUP($BC120,'Data Record'!$B$61:$B$118,'Data Record'!$M$61:$M$118,0,FALSE)</f>
        <v>0</v>
      </c>
      <c r="BI120" s="481">
        <f>_xlfn.XLOOKUP($BC120,'Data Record'!$B$61:$B$254,'Data Record'!$L$61:$L$254,0,FALSE)</f>
        <v>0</v>
      </c>
      <c r="BJ120" s="405">
        <f t="shared" si="18"/>
        <v>0</v>
      </c>
      <c r="BK120" s="326"/>
      <c r="BL120" s="335"/>
      <c r="NQR120" s="297"/>
    </row>
    <row r="121" spans="2:65 9924:9924" ht="12.95" customHeight="1">
      <c r="B121" s="717" t="s">
        <v>731</v>
      </c>
      <c r="C121" s="536"/>
      <c r="D121" s="378" t="str">
        <f t="shared" si="14"/>
        <v>Precious Metals</v>
      </c>
      <c r="E121" s="500"/>
      <c r="F121" s="500"/>
      <c r="G121" s="500"/>
      <c r="H121" s="500"/>
      <c r="I121" s="500"/>
      <c r="J121" s="500"/>
      <c r="K121" s="500"/>
      <c r="L121" s="500"/>
      <c r="M121" s="500"/>
      <c r="N121" s="500"/>
      <c r="O121" s="877">
        <f t="shared" si="19"/>
        <v>-0.02</v>
      </c>
      <c r="P121" s="877"/>
      <c r="Q121" s="877"/>
      <c r="R121" s="876">
        <f t="shared" si="20"/>
        <v>0</v>
      </c>
      <c r="S121" s="876"/>
      <c r="T121" s="876"/>
      <c r="U121" s="876">
        <f t="shared" si="15"/>
        <v>-0.02</v>
      </c>
      <c r="V121" s="876"/>
      <c r="W121" s="876"/>
      <c r="X121" s="532"/>
      <c r="Y121" s="877">
        <f t="shared" si="21"/>
        <v>0.16</v>
      </c>
      <c r="Z121" s="877"/>
      <c r="AA121" s="877"/>
      <c r="AB121" s="876">
        <f t="shared" si="22"/>
        <v>0</v>
      </c>
      <c r="AC121" s="876"/>
      <c r="AD121" s="876"/>
      <c r="AE121" s="876">
        <f t="shared" si="16"/>
        <v>0.16</v>
      </c>
      <c r="AF121" s="876"/>
      <c r="AG121" s="876"/>
      <c r="AH121" s="407"/>
      <c r="AI121" s="407"/>
      <c r="AJ121" s="407"/>
      <c r="AK121" s="407"/>
      <c r="AL121" s="407"/>
      <c r="AM121" s="407"/>
      <c r="AN121" s="407"/>
      <c r="AO121" s="407"/>
      <c r="AP121" s="407"/>
      <c r="AQ121" s="407"/>
      <c r="AR121" s="407"/>
      <c r="AS121" s="407"/>
      <c r="AT121" s="407"/>
      <c r="AU121" s="407"/>
      <c r="AV121" s="407"/>
      <c r="AW121" s="407"/>
      <c r="BB121" s="326" t="s">
        <v>731</v>
      </c>
      <c r="BC121" s="326" t="s">
        <v>53</v>
      </c>
      <c r="BD121" s="326" t="s">
        <v>724</v>
      </c>
      <c r="BE121" s="481">
        <f>_xlfn.XLOOKUP($BC121,'Data Record'!$B$61:$B$254,'Data Record'!$H$61:$H$254,0,FALSE)</f>
        <v>0</v>
      </c>
      <c r="BF121" s="404">
        <f>_xlfn.XLOOKUP($BC121,'Data Record'!$B$61:$B$118,'Data Record'!$G$61:$G$118,0,FALSE)</f>
        <v>-2.0000000000000001E-4</v>
      </c>
      <c r="BG121" s="405">
        <f t="shared" si="17"/>
        <v>-2.0000000000000001E-4</v>
      </c>
      <c r="BH121" s="481">
        <f>_xlfn.XLOOKUP($BC121,'Data Record'!$B$61:$B$118,'Data Record'!$M$61:$M$118,0,FALSE)</f>
        <v>0</v>
      </c>
      <c r="BI121" s="481">
        <f>_xlfn.XLOOKUP($BC121,'Data Record'!$B$61:$B$254,'Data Record'!$L$61:$L$254,0,FALSE)</f>
        <v>1.6000000000000001E-3</v>
      </c>
      <c r="BJ121" s="405">
        <f t="shared" si="18"/>
        <v>1.6000000000000001E-3</v>
      </c>
      <c r="BK121" s="326"/>
      <c r="BL121" s="335"/>
      <c r="NQR121" s="297"/>
    </row>
    <row r="122" spans="2:65 9924:9924" ht="12.95" customHeight="1">
      <c r="B122" s="717" t="s">
        <v>816</v>
      </c>
      <c r="C122" s="536"/>
      <c r="D122" s="378" t="str">
        <f t="shared" si="14"/>
        <v>Other Alternatives</v>
      </c>
      <c r="E122" s="500"/>
      <c r="F122" s="500"/>
      <c r="G122" s="500"/>
      <c r="H122" s="500"/>
      <c r="I122" s="500"/>
      <c r="J122" s="500"/>
      <c r="K122" s="500"/>
      <c r="L122" s="500"/>
      <c r="M122" s="500"/>
      <c r="N122" s="500"/>
      <c r="O122" s="877">
        <f t="shared" si="19"/>
        <v>3.8700000000000032E-3</v>
      </c>
      <c r="P122" s="877"/>
      <c r="Q122" s="877"/>
      <c r="R122" s="876">
        <f t="shared" si="20"/>
        <v>0</v>
      </c>
      <c r="S122" s="876"/>
      <c r="T122" s="876"/>
      <c r="U122" s="876">
        <f t="shared" si="15"/>
        <v>3.8700000000000032E-3</v>
      </c>
      <c r="V122" s="876"/>
      <c r="W122" s="876"/>
      <c r="X122" s="532"/>
      <c r="Y122" s="877">
        <f t="shared" si="21"/>
        <v>5.5900000000000047E-3</v>
      </c>
      <c r="Z122" s="877"/>
      <c r="AA122" s="877"/>
      <c r="AB122" s="876">
        <f t="shared" si="22"/>
        <v>0</v>
      </c>
      <c r="AC122" s="876"/>
      <c r="AD122" s="876"/>
      <c r="AE122" s="876">
        <f t="shared" si="16"/>
        <v>5.5900000000000047E-3</v>
      </c>
      <c r="AF122" s="876"/>
      <c r="AG122" s="876"/>
      <c r="AH122" s="407"/>
      <c r="AI122" s="407"/>
      <c r="AJ122" s="407"/>
      <c r="AK122" s="407"/>
      <c r="AL122" s="407"/>
      <c r="AM122" s="407"/>
      <c r="AN122" s="407"/>
      <c r="AO122" s="407"/>
      <c r="AP122" s="407"/>
      <c r="AQ122" s="407"/>
      <c r="AR122" s="407"/>
      <c r="AS122" s="407"/>
      <c r="AT122" s="407"/>
      <c r="AU122" s="407"/>
      <c r="AV122" s="407"/>
      <c r="AW122" s="407"/>
      <c r="BB122" s="326" t="s">
        <v>816</v>
      </c>
      <c r="BC122" s="326" t="s">
        <v>70</v>
      </c>
      <c r="BD122" s="326" t="s">
        <v>615</v>
      </c>
      <c r="BE122" s="481">
        <f>_xlfn.XLOOKUP($BC122,'Data Record'!$B$61:$B$254,'Data Record'!$H$61:$H$254,0,FALSE)</f>
        <v>0</v>
      </c>
      <c r="BF122" s="404">
        <f>_xlfn.XLOOKUP($BC122,'Data Record'!$B$61:$B$118,'Data Record'!$G$61:$G$118,0,FALSE)</f>
        <v>3.8700000000000033E-5</v>
      </c>
      <c r="BG122" s="405">
        <f t="shared" si="17"/>
        <v>3.8700000000000033E-5</v>
      </c>
      <c r="BH122" s="481">
        <f>_xlfn.XLOOKUP($BC122,'Data Record'!$B$61:$B$118,'Data Record'!$M$61:$M$118,0,FALSE)</f>
        <v>0</v>
      </c>
      <c r="BI122" s="481">
        <f>_xlfn.XLOOKUP($BC122,'Data Record'!$B$61:$B$254,'Data Record'!$L$61:$L$254,0,FALSE)</f>
        <v>5.5900000000000044E-5</v>
      </c>
      <c r="BJ122" s="405">
        <f t="shared" si="18"/>
        <v>5.5900000000000044E-5</v>
      </c>
      <c r="BK122" s="326"/>
      <c r="BL122" s="335"/>
      <c r="NQR122" s="297"/>
    </row>
    <row r="123" spans="2:65 9924:9924" ht="12.95" customHeight="1">
      <c r="B123" s="717" t="s">
        <v>33</v>
      </c>
      <c r="C123" s="490" t="s">
        <v>812</v>
      </c>
      <c r="D123" s="378"/>
      <c r="E123" s="494"/>
      <c r="F123" s="494"/>
      <c r="G123" s="494"/>
      <c r="H123" s="494"/>
      <c r="I123" s="494"/>
      <c r="J123" s="494"/>
      <c r="K123" s="494"/>
      <c r="L123" s="494"/>
      <c r="M123" s="494"/>
      <c r="N123" s="505"/>
      <c r="O123" s="882">
        <f>(VLOOKUP($B123,$BB$102:$BG$123,5,FALSE)+VLOOKUP($B124,$BB$102:$BG$128,5,FALSE))*100</f>
        <v>-0.11999999999999975</v>
      </c>
      <c r="P123" s="882"/>
      <c r="Q123" s="882"/>
      <c r="R123" s="883">
        <v>0</v>
      </c>
      <c r="S123" s="883"/>
      <c r="T123" s="883"/>
      <c r="U123" s="883">
        <f t="shared" ref="U123" si="23">O123-R123</f>
        <v>-0.11999999999999975</v>
      </c>
      <c r="V123" s="883"/>
      <c r="W123" s="883"/>
      <c r="X123" s="533"/>
      <c r="Y123" s="882">
        <f>(VLOOKUP($B123,$BB$102:$BJ$123,8,FALSE)+VLOOKUP($B124,$BB$102:$BJ$128,8,FALSE))*100</f>
        <v>-0.44000000000000028</v>
      </c>
      <c r="Z123" s="882"/>
      <c r="AA123" s="882"/>
      <c r="AB123" s="883">
        <v>0</v>
      </c>
      <c r="AC123" s="883"/>
      <c r="AD123" s="883"/>
      <c r="AE123" s="883">
        <f t="shared" si="16"/>
        <v>-0.44000000000000028</v>
      </c>
      <c r="AF123" s="883"/>
      <c r="AG123" s="883"/>
      <c r="AH123" s="489"/>
      <c r="AI123" s="489"/>
      <c r="AJ123" s="489"/>
      <c r="AK123" s="489"/>
      <c r="AL123" s="930"/>
      <c r="AM123" s="930"/>
      <c r="AN123" s="930"/>
      <c r="AO123" s="930"/>
      <c r="AP123" s="489"/>
      <c r="AQ123" s="489"/>
      <c r="AR123" s="489"/>
      <c r="AS123" s="489"/>
      <c r="AT123" s="489"/>
      <c r="AU123" s="489"/>
      <c r="AV123" s="489"/>
      <c r="AW123" s="489"/>
      <c r="AZ123" s="311"/>
      <c r="BA123" s="328"/>
      <c r="BB123" s="506" t="s">
        <v>33</v>
      </c>
      <c r="BC123" s="506" t="s">
        <v>16</v>
      </c>
      <c r="BD123" s="506" t="s">
        <v>33</v>
      </c>
      <c r="BE123" s="415">
        <f>_xlfn.XLOOKUP($BC123,'Data Record'!$B$61:$B$254,'Data Record'!$H$61:$H$254,0,FALSE)</f>
        <v>0</v>
      </c>
      <c r="BF123" s="415">
        <f>_xlfn.XLOOKUP($BC123,'Data Record'!$B$61:$B$118,'Data Record'!$G$61:$G$118,0,FALSE)</f>
        <v>-9.9999999999999742E-4</v>
      </c>
      <c r="BG123" s="415">
        <f t="shared" si="17"/>
        <v>-9.9999999999999742E-4</v>
      </c>
      <c r="BH123" s="525">
        <f>_xlfn.XLOOKUP($BC123,'Data Record'!$B$61:$B$118,'Data Record'!$M$61:$M$118,0,FALSE)</f>
        <v>0</v>
      </c>
      <c r="BI123" s="525">
        <f>_xlfn.XLOOKUP($BC123,'Data Record'!$B$61:$B$254,'Data Record'!$L$61:$L$254,0,FALSE)</f>
        <v>-2.6000000000000016E-3</v>
      </c>
      <c r="BJ123" s="415">
        <f t="shared" si="18"/>
        <v>-2.6000000000000016E-3</v>
      </c>
      <c r="BK123" s="328"/>
      <c r="BL123" s="328"/>
      <c r="NQR123" s="297"/>
    </row>
    <row r="124" spans="2:65 9924:9924" ht="12.95" customHeight="1">
      <c r="B124" s="717" t="s">
        <v>813</v>
      </c>
      <c r="C124" s="537"/>
      <c r="D124" s="315"/>
      <c r="E124" s="315"/>
      <c r="F124" s="315"/>
      <c r="G124" s="315"/>
      <c r="H124" s="315"/>
      <c r="I124" s="315"/>
      <c r="J124" s="315"/>
      <c r="K124" s="315"/>
      <c r="L124" s="315"/>
      <c r="M124" s="315"/>
      <c r="N124" s="489"/>
      <c r="O124" s="534"/>
      <c r="P124" s="534"/>
      <c r="Q124" s="534"/>
      <c r="R124" s="534"/>
      <c r="S124" s="534"/>
      <c r="T124" s="534"/>
      <c r="U124" s="534"/>
      <c r="V124" s="534"/>
      <c r="W124" s="534"/>
      <c r="X124" s="533"/>
      <c r="Y124" s="533"/>
      <c r="Z124" s="535"/>
      <c r="AA124" s="535"/>
      <c r="AB124" s="535"/>
      <c r="AC124" s="535"/>
      <c r="AD124" s="535"/>
      <c r="AE124" s="535"/>
      <c r="AF124" s="535"/>
      <c r="AG124" s="535"/>
      <c r="AH124" s="489"/>
      <c r="AI124" s="489"/>
      <c r="AJ124" s="489"/>
      <c r="AK124" s="489"/>
      <c r="AL124" s="489"/>
      <c r="AM124" s="489"/>
      <c r="AN124" s="489"/>
      <c r="AO124" s="489"/>
      <c r="AP124" s="489"/>
      <c r="AQ124" s="489"/>
      <c r="AR124" s="489"/>
      <c r="AS124" s="489"/>
      <c r="AT124" s="489"/>
      <c r="AU124" s="489"/>
      <c r="AV124" s="489"/>
      <c r="AW124" s="489"/>
      <c r="AZ124" s="311"/>
      <c r="BA124" s="328"/>
      <c r="BB124" s="332" t="s">
        <v>14</v>
      </c>
      <c r="BC124" s="326"/>
      <c r="BD124" s="326"/>
      <c r="BE124" s="406">
        <f t="shared" ref="BE124:BJ124" si="24">SUM(BE102:BE123)</f>
        <v>2.0494307722483722E-2</v>
      </c>
      <c r="BF124" s="406">
        <f t="shared" si="24"/>
        <v>1.6799999999999999E-2</v>
      </c>
      <c r="BG124" s="406">
        <f t="shared" si="24"/>
        <v>-3.6943077224837226E-3</v>
      </c>
      <c r="BH124" s="406">
        <f t="shared" si="24"/>
        <v>2.0104434670636787E-2</v>
      </c>
      <c r="BI124" s="406">
        <f t="shared" si="24"/>
        <v>1.3299999999999999E-2</v>
      </c>
      <c r="BJ124" s="406">
        <f t="shared" si="24"/>
        <v>-6.8044346706367907E-3</v>
      </c>
      <c r="BK124" s="328"/>
      <c r="BL124" s="328"/>
      <c r="NQR124" s="297"/>
    </row>
    <row r="125" spans="2:65 9924:9924" ht="12.95" customHeight="1">
      <c r="B125" s="716"/>
      <c r="C125" s="490" t="s">
        <v>14</v>
      </c>
      <c r="D125" s="315"/>
      <c r="E125" s="315"/>
      <c r="F125" s="315"/>
      <c r="G125" s="315"/>
      <c r="H125" s="315"/>
      <c r="I125" s="315"/>
      <c r="J125" s="315"/>
      <c r="K125" s="315"/>
      <c r="L125" s="315"/>
      <c r="M125" s="315"/>
      <c r="N125" s="489"/>
      <c r="O125" s="874">
        <f>O101+O107+O113+O123</f>
        <v>1.6600000000000004</v>
      </c>
      <c r="P125" s="874"/>
      <c r="Q125" s="874"/>
      <c r="R125" s="875">
        <f>R101+R107+R113+R123</f>
        <v>2.0494307722483724</v>
      </c>
      <c r="S125" s="875"/>
      <c r="T125" s="875"/>
      <c r="U125" s="875">
        <f>O125-R125</f>
        <v>-0.38943077224837208</v>
      </c>
      <c r="V125" s="875"/>
      <c r="W125" s="875"/>
      <c r="X125" s="533"/>
      <c r="Y125" s="874">
        <f>Y101+Y107+Y113+Y123</f>
        <v>1.1499999999999995</v>
      </c>
      <c r="Z125" s="874"/>
      <c r="AA125" s="874"/>
      <c r="AB125" s="875">
        <f>AB101+AB107+AB113+AB123</f>
        <v>2.0104434670636788</v>
      </c>
      <c r="AC125" s="875"/>
      <c r="AD125" s="875"/>
      <c r="AE125" s="925">
        <f t="shared" ref="AE125" si="25">Y125-AB125</f>
        <v>-0.86044346706367936</v>
      </c>
      <c r="AF125" s="925"/>
      <c r="AG125" s="925"/>
      <c r="AH125" s="491"/>
      <c r="AI125" s="491"/>
      <c r="AJ125" s="491"/>
      <c r="AK125" s="491"/>
      <c r="AL125" s="491"/>
      <c r="AM125" s="491"/>
      <c r="AN125" s="491"/>
      <c r="AO125" s="491"/>
      <c r="AP125" s="491"/>
      <c r="AQ125" s="491"/>
      <c r="AR125" s="491"/>
      <c r="AS125" s="491"/>
      <c r="AT125" s="491"/>
      <c r="AU125" s="491"/>
      <c r="AV125" s="491"/>
      <c r="AW125" s="491"/>
      <c r="AZ125" s="311"/>
      <c r="BA125" s="328"/>
      <c r="BB125" s="507" t="s">
        <v>813</v>
      </c>
      <c r="BC125" s="508"/>
      <c r="BD125" s="508"/>
      <c r="BE125" s="508"/>
      <c r="BF125" s="406">
        <v>-2.0000000000000001E-4</v>
      </c>
      <c r="BG125" s="508"/>
      <c r="BH125" s="508"/>
      <c r="BI125" s="406">
        <f>-BI128</f>
        <v>-1.8000000000000013E-3</v>
      </c>
      <c r="BJ125" s="508"/>
      <c r="BK125" s="328"/>
      <c r="BL125" s="328"/>
    </row>
    <row r="126" spans="2:65 9924:9924" ht="12.95" customHeight="1">
      <c r="B126" s="716"/>
      <c r="C126" s="296"/>
      <c r="D126" s="489"/>
      <c r="E126" s="489"/>
      <c r="F126" s="489"/>
      <c r="G126" s="489"/>
      <c r="H126" s="489"/>
      <c r="I126" s="489"/>
      <c r="J126" s="489"/>
      <c r="K126" s="489"/>
      <c r="L126" s="489"/>
      <c r="M126" s="489"/>
      <c r="N126" s="489"/>
      <c r="O126" s="489"/>
      <c r="P126" s="489"/>
      <c r="Q126" s="489"/>
      <c r="R126" s="489"/>
      <c r="S126" s="489"/>
      <c r="T126" s="489"/>
      <c r="U126" s="489"/>
      <c r="V126" s="489"/>
      <c r="W126" s="489"/>
      <c r="X126" s="489"/>
      <c r="Y126" s="489"/>
      <c r="Z126" s="489"/>
      <c r="AA126" s="489"/>
      <c r="AB126" s="489"/>
      <c r="AC126" s="489"/>
      <c r="AD126" s="489"/>
      <c r="AE126" s="489"/>
      <c r="AF126" s="489"/>
      <c r="AG126" s="489"/>
      <c r="AH126" s="489"/>
      <c r="AI126" s="489"/>
      <c r="AJ126" s="489"/>
      <c r="AK126" s="489"/>
      <c r="AL126" s="489"/>
      <c r="AM126" s="489"/>
      <c r="AN126" s="489"/>
      <c r="AO126" s="489"/>
      <c r="AP126" s="489"/>
      <c r="AQ126" s="489"/>
      <c r="AR126" s="489"/>
      <c r="AS126" s="489"/>
      <c r="AT126" s="489"/>
      <c r="AU126" s="489"/>
      <c r="AV126" s="489"/>
      <c r="AW126" s="489"/>
      <c r="AZ126" s="311"/>
      <c r="BA126" s="328"/>
      <c r="BB126" s="507" t="s">
        <v>814</v>
      </c>
      <c r="BC126" s="508"/>
      <c r="BD126" s="508"/>
      <c r="BE126" s="508"/>
      <c r="BF126" s="406">
        <f>'MTD Cont'!J9/100</f>
        <v>0</v>
      </c>
      <c r="BG126" s="508"/>
      <c r="BH126" s="508" t="s">
        <v>1198</v>
      </c>
      <c r="BI126" s="406">
        <f>BI124+BI125</f>
        <v>1.1499999999999998E-2</v>
      </c>
      <c r="BJ126" s="508"/>
      <c r="BK126" s="328"/>
      <c r="BL126" s="328"/>
    </row>
    <row r="127" spans="2:65 9924:9924" ht="12.95" customHeight="1">
      <c r="B127" s="716"/>
      <c r="C127" s="342"/>
      <c r="D127" s="322"/>
      <c r="E127" s="322"/>
      <c r="F127" s="322"/>
      <c r="G127" s="322"/>
      <c r="H127" s="322"/>
      <c r="I127" s="322"/>
      <c r="J127" s="322"/>
      <c r="K127" s="322"/>
      <c r="L127" s="322"/>
      <c r="M127" s="322"/>
      <c r="N127" s="322"/>
      <c r="O127" s="322"/>
      <c r="P127" s="322"/>
      <c r="Q127" s="322"/>
      <c r="R127" s="322"/>
      <c r="S127" s="322"/>
      <c r="T127" s="322"/>
      <c r="U127" s="322"/>
      <c r="V127" s="322"/>
      <c r="W127" s="322"/>
      <c r="X127" s="322"/>
      <c r="Y127" s="322"/>
      <c r="Z127" s="322"/>
      <c r="AA127" s="322"/>
      <c r="AB127" s="322"/>
      <c r="AC127" s="322"/>
      <c r="AD127" s="322"/>
      <c r="AE127" s="322"/>
      <c r="AF127" s="322"/>
      <c r="AG127" s="322"/>
      <c r="AH127" s="322"/>
      <c r="AI127" s="322"/>
      <c r="AJ127" s="322"/>
      <c r="AK127" s="322"/>
      <c r="AL127" s="322"/>
      <c r="AM127" s="322"/>
      <c r="AN127" s="322"/>
      <c r="AO127" s="322"/>
      <c r="AP127" s="322"/>
      <c r="AQ127" s="322"/>
      <c r="AR127" s="322"/>
      <c r="AS127" s="322"/>
      <c r="AT127" s="322"/>
      <c r="AU127" s="322"/>
      <c r="AV127" s="322"/>
      <c r="AW127" s="322"/>
      <c r="AZ127" s="311"/>
      <c r="BA127" s="328"/>
      <c r="BB127" s="328"/>
      <c r="BC127" s="328"/>
      <c r="BD127" s="328"/>
      <c r="BE127" s="328"/>
      <c r="BF127" s="328"/>
      <c r="BG127" s="328"/>
      <c r="BH127" s="328"/>
      <c r="BI127" s="406">
        <f>AU51/100</f>
        <v>1.1479999999999935E-2</v>
      </c>
      <c r="BJ127" s="328"/>
      <c r="BK127" s="328"/>
      <c r="BL127" s="328"/>
    </row>
    <row r="128" spans="2:65 9924:9924" ht="12.95" customHeight="1">
      <c r="B128" s="716"/>
      <c r="C128" s="489"/>
      <c r="D128" s="489"/>
      <c r="E128" s="489"/>
      <c r="F128" s="489"/>
      <c r="G128" s="489"/>
      <c r="H128" s="489"/>
      <c r="I128" s="489"/>
      <c r="J128" s="489"/>
      <c r="K128" s="489"/>
      <c r="L128" s="489"/>
      <c r="M128" s="489"/>
      <c r="N128" s="489"/>
      <c r="O128" s="489"/>
      <c r="P128" s="489"/>
      <c r="Q128" s="489"/>
      <c r="R128" s="489"/>
      <c r="S128" s="489"/>
      <c r="T128" s="489"/>
      <c r="U128" s="489"/>
      <c r="V128" s="489"/>
      <c r="W128" s="489"/>
      <c r="X128" s="489"/>
      <c r="Y128" s="489"/>
      <c r="Z128" s="489"/>
      <c r="AA128" s="489"/>
      <c r="AB128" s="489"/>
      <c r="AC128" s="489"/>
      <c r="AD128" s="489"/>
      <c r="AE128" s="489"/>
      <c r="AF128" s="489"/>
      <c r="AG128" s="489"/>
      <c r="AH128" s="489"/>
      <c r="AI128" s="489"/>
      <c r="AJ128" s="489"/>
      <c r="AK128" s="489"/>
      <c r="AL128" s="489"/>
      <c r="AM128" s="489"/>
      <c r="AN128" s="489"/>
      <c r="AO128" s="489"/>
      <c r="AP128" s="489"/>
      <c r="AQ128" s="489"/>
      <c r="AR128" s="489"/>
      <c r="AS128" s="489"/>
      <c r="AT128" s="489"/>
      <c r="AU128" s="489"/>
      <c r="AV128" s="489"/>
      <c r="AW128" s="489"/>
      <c r="AZ128" s="311"/>
      <c r="BA128" s="328"/>
      <c r="BE128" s="328"/>
      <c r="BF128" s="328"/>
      <c r="BG128" s="328"/>
      <c r="BH128" s="328"/>
      <c r="BI128" s="406">
        <f>1.33%-1.15%</f>
        <v>1.8000000000000013E-3</v>
      </c>
      <c r="BJ128" s="328"/>
      <c r="BK128" s="328"/>
      <c r="BL128" s="328"/>
    </row>
    <row r="129" spans="2:65" ht="12.95" customHeight="1">
      <c r="B129" s="716"/>
      <c r="C129" s="878" t="s">
        <v>899</v>
      </c>
      <c r="D129" s="878"/>
      <c r="E129" s="878"/>
      <c r="F129" s="878"/>
      <c r="G129" s="878"/>
      <c r="H129" s="878"/>
      <c r="I129" s="878"/>
      <c r="J129" s="878"/>
      <c r="K129" s="878"/>
      <c r="L129" s="878"/>
      <c r="M129" s="878"/>
      <c r="N129" s="878"/>
      <c r="O129" s="878"/>
      <c r="P129" s="878"/>
      <c r="Q129" s="878"/>
      <c r="R129" s="878"/>
      <c r="S129" s="878"/>
      <c r="T129" s="878"/>
      <c r="U129" s="878"/>
      <c r="V129" s="878"/>
      <c r="W129" s="878"/>
      <c r="X129" s="878"/>
      <c r="Y129" s="878"/>
      <c r="Z129" s="324"/>
      <c r="AA129" s="878"/>
      <c r="AB129" s="878"/>
      <c r="AC129" s="878"/>
      <c r="AD129" s="878"/>
      <c r="AE129" s="878"/>
      <c r="AF129" s="878"/>
      <c r="AG129" s="878"/>
      <c r="AH129" s="878"/>
      <c r="AI129" s="878"/>
      <c r="AJ129" s="878"/>
      <c r="AK129" s="878"/>
      <c r="AL129" s="878"/>
      <c r="AM129" s="878"/>
      <c r="AN129" s="878"/>
      <c r="AO129" s="878"/>
      <c r="AP129" s="878"/>
      <c r="AQ129" s="878"/>
      <c r="AR129" s="878"/>
      <c r="AS129" s="878"/>
      <c r="AT129" s="878"/>
      <c r="AU129" s="878"/>
      <c r="AV129" s="878"/>
      <c r="AW129" s="878"/>
      <c r="AX129" s="346"/>
      <c r="AZ129" s="311"/>
      <c r="BA129" s="328"/>
      <c r="BE129" s="328"/>
      <c r="BF129" s="328"/>
      <c r="BG129" s="328"/>
      <c r="BH129" s="328"/>
      <c r="BI129" s="328"/>
      <c r="BJ129" s="328"/>
      <c r="BK129" s="328"/>
      <c r="BL129" s="328"/>
    </row>
    <row r="130" spans="2:65" ht="12.95" customHeight="1">
      <c r="B130" s="716"/>
      <c r="C130" s="613"/>
      <c r="D130" s="613"/>
      <c r="E130" s="613"/>
      <c r="F130" s="613"/>
      <c r="G130" s="613"/>
      <c r="H130" s="613"/>
      <c r="I130" s="613"/>
      <c r="J130" s="613"/>
      <c r="K130" s="613"/>
      <c r="L130" s="613"/>
      <c r="M130" s="613"/>
      <c r="N130" s="613"/>
      <c r="O130" s="613"/>
      <c r="P130" s="613"/>
      <c r="Q130" s="613"/>
      <c r="R130" s="613"/>
      <c r="S130" s="613"/>
      <c r="T130" s="613"/>
      <c r="U130" s="613"/>
      <c r="V130" s="613"/>
      <c r="W130" s="613"/>
      <c r="X130" s="613"/>
      <c r="Y130" s="613"/>
      <c r="Z130" s="322"/>
      <c r="AA130" s="613"/>
      <c r="AB130" s="613"/>
      <c r="AC130" s="613"/>
      <c r="AD130" s="613"/>
      <c r="AE130" s="613"/>
      <c r="AF130" s="613"/>
      <c r="AG130" s="613"/>
      <c r="AH130" s="613"/>
      <c r="AI130" s="613"/>
      <c r="AJ130" s="613"/>
      <c r="AK130" s="613"/>
      <c r="AL130" s="613"/>
      <c r="AM130" s="613"/>
      <c r="AN130" s="613"/>
      <c r="AO130" s="613"/>
      <c r="AP130" s="613"/>
      <c r="AQ130" s="613"/>
      <c r="AR130" s="613"/>
      <c r="AS130" s="613"/>
      <c r="AT130" s="613"/>
      <c r="AU130" s="613"/>
      <c r="AV130" s="613"/>
      <c r="AW130" s="613"/>
      <c r="AX130" s="346"/>
      <c r="AZ130" s="311"/>
      <c r="BA130" s="328"/>
      <c r="BJ130" s="328"/>
      <c r="BK130" s="328"/>
      <c r="BL130" s="328"/>
    </row>
    <row r="131" spans="2:65" ht="12.95" customHeight="1">
      <c r="B131" s="716"/>
      <c r="C131" s="614" t="s">
        <v>897</v>
      </c>
      <c r="D131" s="615"/>
      <c r="E131" s="615"/>
      <c r="F131" s="616"/>
      <c r="G131" s="616"/>
      <c r="H131" s="616"/>
      <c r="I131" s="616"/>
      <c r="J131" s="616"/>
      <c r="K131" s="616"/>
      <c r="L131" s="616"/>
      <c r="M131" s="616"/>
      <c r="N131" s="616"/>
      <c r="O131" s="616"/>
      <c r="P131" s="616"/>
      <c r="Q131" s="616"/>
      <c r="R131" s="616"/>
      <c r="S131" s="616"/>
      <c r="T131" s="616"/>
      <c r="U131" s="616"/>
      <c r="V131" s="616"/>
      <c r="W131" s="861" t="s">
        <v>32</v>
      </c>
      <c r="X131" s="862"/>
      <c r="Y131" s="862"/>
      <c r="Z131" s="862"/>
      <c r="AA131" s="862"/>
      <c r="AB131" s="862"/>
      <c r="AC131" s="863"/>
      <c r="AD131" s="926" t="s">
        <v>898</v>
      </c>
      <c r="AE131" s="927"/>
      <c r="AF131" s="927"/>
      <c r="AG131" s="927"/>
      <c r="AH131" s="927"/>
      <c r="AI131" s="927"/>
      <c r="AJ131" s="927"/>
      <c r="AK131" s="928"/>
      <c r="AL131" s="926" t="s">
        <v>1</v>
      </c>
      <c r="AM131" s="927"/>
      <c r="AN131" s="927"/>
      <c r="AO131" s="928"/>
      <c r="AP131" s="931" t="s">
        <v>749</v>
      </c>
      <c r="AQ131" s="932"/>
      <c r="AR131" s="932"/>
      <c r="AS131" s="933"/>
      <c r="AT131" s="932" t="s">
        <v>609</v>
      </c>
      <c r="AU131" s="932"/>
      <c r="AV131" s="932"/>
      <c r="AW131" s="932"/>
      <c r="AX131" s="346"/>
      <c r="AZ131" s="311"/>
      <c r="BA131" s="311"/>
      <c r="BB131" s="718" t="s">
        <v>752</v>
      </c>
      <c r="BC131" s="719" t="s">
        <v>1</v>
      </c>
      <c r="BD131" s="718"/>
      <c r="BE131" s="718" t="s">
        <v>424</v>
      </c>
      <c r="BF131" s="719" t="s">
        <v>890</v>
      </c>
      <c r="BG131" s="719" t="s">
        <v>895</v>
      </c>
      <c r="BH131" s="719" t="s">
        <v>896</v>
      </c>
      <c r="BI131" s="719" t="s">
        <v>891</v>
      </c>
      <c r="BJ131" s="720"/>
      <c r="BK131" s="720"/>
      <c r="BL131" s="720"/>
      <c r="BM131" s="414"/>
    </row>
    <row r="132" spans="2:65" ht="12.95" customHeight="1">
      <c r="B132" s="716"/>
      <c r="C132" s="378"/>
      <c r="D132" s="864" t="str">
        <f>BB132</f>
        <v>iShares US Treasury 1-3yr Bond ETF</v>
      </c>
      <c r="E132" s="864"/>
      <c r="F132" s="864"/>
      <c r="G132" s="864"/>
      <c r="H132" s="864"/>
      <c r="I132" s="864"/>
      <c r="J132" s="864"/>
      <c r="K132" s="864"/>
      <c r="L132" s="864"/>
      <c r="M132" s="864"/>
      <c r="N132" s="864"/>
      <c r="O132" s="864"/>
      <c r="P132" s="864"/>
      <c r="Q132" s="864"/>
      <c r="R132" s="864"/>
      <c r="S132" s="864"/>
      <c r="T132" s="864"/>
      <c r="U132" s="864"/>
      <c r="V132" s="378"/>
      <c r="W132" s="858" t="str">
        <f>BD132</f>
        <v>Fixed Income</v>
      </c>
      <c r="X132" s="859"/>
      <c r="Y132" s="859"/>
      <c r="Z132" s="859"/>
      <c r="AA132" s="859"/>
      <c r="AB132" s="859"/>
      <c r="AC132" s="860"/>
      <c r="AD132" s="858" t="str">
        <f>BE132</f>
        <v>Government Bonds</v>
      </c>
      <c r="AE132" s="859"/>
      <c r="AF132" s="859" t="str">
        <f>BE132</f>
        <v>Government Bonds</v>
      </c>
      <c r="AG132" s="859"/>
      <c r="AH132" s="859"/>
      <c r="AI132" s="859"/>
      <c r="AJ132" s="859"/>
      <c r="AK132" s="860"/>
      <c r="AL132" s="858" t="str">
        <f>BC132</f>
        <v>IDBT LN</v>
      </c>
      <c r="AM132" s="859"/>
      <c r="AN132" s="859"/>
      <c r="AO132" s="860"/>
      <c r="AP132" s="865">
        <f>BG132</f>
        <v>0</v>
      </c>
      <c r="AQ132" s="871"/>
      <c r="AR132" s="871"/>
      <c r="AS132" s="872"/>
      <c r="AT132" s="866">
        <f>BH132</f>
        <v>0</v>
      </c>
      <c r="AU132" s="871"/>
      <c r="AV132" s="871"/>
      <c r="AW132" s="871"/>
      <c r="AX132" s="346"/>
      <c r="AZ132" s="311"/>
      <c r="BA132" s="311"/>
      <c r="BB132" s="326" t="str">
        <f>_xlfn.XLOOKUP(BC132,Reference!$C$3:$C$500,Reference!$E$3:$E$500,"",FALSE)</f>
        <v>iShares US Treasury 1-3yr Bond ETF</v>
      </c>
      <c r="BC132" s="564" t="s">
        <v>27</v>
      </c>
      <c r="BD132" s="326" t="s">
        <v>34</v>
      </c>
      <c r="BE132" s="326" t="str">
        <f>_xlfn.XLOOKUP(BC132,'Instrument Performance'!$B$7:$BD$7,'Instrument Performance'!$B$4:$BD$4,"",FALSE)</f>
        <v>Government Bonds</v>
      </c>
      <c r="BF132" s="326">
        <f>_xlfn.XLOOKUP(BC132,'Current Hold'!S:S,'Current Hold'!F:F,"",FALSE)</f>
        <v>128.13032999999999</v>
      </c>
      <c r="BG132" s="578">
        <f>_xlfn.XLOOKUP(BC132,'MTD Cont'!$N$1:$N$228,'MTD Cont'!$J$1:$J$228,"---",FALSE)</f>
        <v>0</v>
      </c>
      <c r="BH132" s="579">
        <f>_xlfn.XLOOKUP(BC132,'YTD Cont'!$N$1:$N$239,'YTD Cont'!$J$1:$J$239,"---",FALSE)</f>
        <v>0</v>
      </c>
      <c r="BI132" s="580">
        <v>1</v>
      </c>
      <c r="BJ132" s="311"/>
      <c r="BK132" s="311"/>
      <c r="BL132" s="311" t="s">
        <v>922</v>
      </c>
    </row>
    <row r="133" spans="2:65" ht="12.95" customHeight="1">
      <c r="B133" s="716"/>
      <c r="C133" s="491"/>
      <c r="D133" s="864" t="str">
        <f t="shared" ref="D133:D159" si="26">BB133</f>
        <v>LGT PB Minimum Duration Bond Fund (IM class)</v>
      </c>
      <c r="E133" s="864"/>
      <c r="F133" s="864"/>
      <c r="G133" s="864"/>
      <c r="H133" s="864"/>
      <c r="I133" s="864"/>
      <c r="J133" s="864"/>
      <c r="K133" s="864"/>
      <c r="L133" s="864"/>
      <c r="M133" s="864"/>
      <c r="N133" s="864"/>
      <c r="O133" s="864"/>
      <c r="P133" s="864"/>
      <c r="Q133" s="864"/>
      <c r="R133" s="864"/>
      <c r="S133" s="864"/>
      <c r="T133" s="864"/>
      <c r="U133" s="864"/>
      <c r="V133" s="378"/>
      <c r="W133" s="858" t="str">
        <f t="shared" ref="W133:W159" si="27">BD133</f>
        <v>Fixed Income</v>
      </c>
      <c r="X133" s="859"/>
      <c r="Y133" s="859"/>
      <c r="Z133" s="859"/>
      <c r="AA133" s="859"/>
      <c r="AB133" s="859"/>
      <c r="AC133" s="860"/>
      <c r="AD133" s="858" t="str">
        <f t="shared" ref="AD133:AD159" si="28">BE133</f>
        <v>Global Investment Grade</v>
      </c>
      <c r="AE133" s="859"/>
      <c r="AF133" s="859" t="str">
        <f t="shared" ref="AF133:AF159" si="29">BE133</f>
        <v>Global Investment Grade</v>
      </c>
      <c r="AG133" s="859"/>
      <c r="AH133" s="859"/>
      <c r="AI133" s="859"/>
      <c r="AJ133" s="859"/>
      <c r="AK133" s="860"/>
      <c r="AL133" s="858" t="str">
        <f t="shared" ref="AL133:AL159" si="30">BC133</f>
        <v>LGMDBIU LE</v>
      </c>
      <c r="AM133" s="859"/>
      <c r="AN133" s="859"/>
      <c r="AO133" s="860"/>
      <c r="AP133" s="865">
        <f t="shared" ref="AP133:AP159" si="31">BG133</f>
        <v>0.01</v>
      </c>
      <c r="AQ133" s="871"/>
      <c r="AR133" s="871"/>
      <c r="AS133" s="872"/>
      <c r="AT133" s="866">
        <f t="shared" ref="AT133:AT159" si="32">BH133</f>
        <v>0.02</v>
      </c>
      <c r="AU133" s="871"/>
      <c r="AV133" s="871"/>
      <c r="AW133" s="871"/>
      <c r="AX133" s="346"/>
      <c r="AZ133" s="311"/>
      <c r="BA133" s="311"/>
      <c r="BB133" s="326" t="str">
        <f>_xlfn.XLOOKUP(BC133,Reference!$C$3:$C$500,Reference!$E$3:$E$500,"",FALSE)</f>
        <v>LGT PB Minimum Duration Bond Fund (IM class)</v>
      </c>
      <c r="BC133" s="564" t="s">
        <v>23</v>
      </c>
      <c r="BD133" s="326" t="s">
        <v>34</v>
      </c>
      <c r="BE133" s="326" t="str">
        <f>_xlfn.XLOOKUP(BC133,'Instrument Performance'!$B$7:$BD$7,'Instrument Performance'!$B$4:$BD$4,"",FALSE)</f>
        <v>Global Investment Grade</v>
      </c>
      <c r="BF133" s="326">
        <f>_xlfn.XLOOKUP(BC133,'Current Hold'!S:S,'Current Hold'!F:F,"",FALSE)</f>
        <v>97.450140000000005</v>
      </c>
      <c r="BG133" s="578">
        <f>_xlfn.XLOOKUP(BC133,'MTD Cont'!$N$1:$N$228,'MTD Cont'!$J$1:$J$228,"---",FALSE)</f>
        <v>0.01</v>
      </c>
      <c r="BH133" s="579">
        <f>_xlfn.XLOOKUP(BC133,'YTD Cont'!$N$1:$N$239,'YTD Cont'!$J$1:$J$239,"---",FALSE)</f>
        <v>0.02</v>
      </c>
      <c r="BI133" s="580">
        <v>1</v>
      </c>
      <c r="BJ133" s="311"/>
      <c r="BK133" s="311"/>
      <c r="BL133" s="311" t="s">
        <v>923</v>
      </c>
    </row>
    <row r="134" spans="2:65" ht="12.95" customHeight="1">
      <c r="B134" s="716"/>
      <c r="C134" s="491"/>
      <c r="D134" s="864" t="str">
        <f t="shared" si="26"/>
        <v>iShares $ Corp Bond 0-3yr ESG UCITS ETF</v>
      </c>
      <c r="E134" s="864"/>
      <c r="F134" s="864"/>
      <c r="G134" s="864"/>
      <c r="H134" s="864"/>
      <c r="I134" s="864"/>
      <c r="J134" s="864"/>
      <c r="K134" s="864"/>
      <c r="L134" s="864"/>
      <c r="M134" s="864"/>
      <c r="N134" s="864"/>
      <c r="O134" s="864"/>
      <c r="P134" s="864"/>
      <c r="Q134" s="864"/>
      <c r="R134" s="864"/>
      <c r="S134" s="864"/>
      <c r="T134" s="864"/>
      <c r="U134" s="864"/>
      <c r="V134" s="378"/>
      <c r="W134" s="858" t="str">
        <f t="shared" si="27"/>
        <v>Fixed Income</v>
      </c>
      <c r="X134" s="859"/>
      <c r="Y134" s="859"/>
      <c r="Z134" s="859"/>
      <c r="AA134" s="859"/>
      <c r="AB134" s="859"/>
      <c r="AC134" s="860"/>
      <c r="AD134" s="858" t="str">
        <f t="shared" si="28"/>
        <v>Global Investment Grade</v>
      </c>
      <c r="AE134" s="859"/>
      <c r="AF134" s="859" t="str">
        <f t="shared" si="29"/>
        <v>Global Investment Grade</v>
      </c>
      <c r="AG134" s="859"/>
      <c r="AH134" s="859"/>
      <c r="AI134" s="859"/>
      <c r="AJ134" s="859"/>
      <c r="AK134" s="860"/>
      <c r="AL134" s="858" t="str">
        <f t="shared" si="30"/>
        <v>SUSU LN</v>
      </c>
      <c r="AM134" s="859"/>
      <c r="AN134" s="859"/>
      <c r="AO134" s="860"/>
      <c r="AP134" s="865">
        <f t="shared" si="31"/>
        <v>0</v>
      </c>
      <c r="AQ134" s="871"/>
      <c r="AR134" s="871"/>
      <c r="AS134" s="872"/>
      <c r="AT134" s="866">
        <f t="shared" si="32"/>
        <v>0.02</v>
      </c>
      <c r="AU134" s="871"/>
      <c r="AV134" s="871"/>
      <c r="AW134" s="871"/>
      <c r="AX134" s="346"/>
      <c r="AZ134" s="311"/>
      <c r="BA134" s="311"/>
      <c r="BB134" s="326" t="str">
        <f>_xlfn.XLOOKUP(BC134,Reference!$C$3:$C$500,Reference!$E$3:$E$500,"",FALSE)</f>
        <v>iShares $ Corp Bond 0-3yr ESG UCITS ETF</v>
      </c>
      <c r="BC134" s="564" t="s">
        <v>142</v>
      </c>
      <c r="BD134" s="326" t="s">
        <v>34</v>
      </c>
      <c r="BE134" s="326" t="str">
        <f>_xlfn.XLOOKUP(BC134,'Instrument Performance'!$B$7:$BD$7,'Instrument Performance'!$B$4:$BD$4,"",FALSE)</f>
        <v>Global Investment Grade</v>
      </c>
      <c r="BF134" s="326">
        <f>_xlfn.XLOOKUP(BC134,'Current Hold'!S:S,'Current Hold'!F:F,"",FALSE)</f>
        <v>5.0662700000000003</v>
      </c>
      <c r="BG134" s="578">
        <f>_xlfn.XLOOKUP(BC134,'MTD Cont'!$N$1:$N$228,'MTD Cont'!$J$1:$J$228,"---",FALSE)</f>
        <v>0</v>
      </c>
      <c r="BH134" s="579">
        <f>_xlfn.XLOOKUP(BC134,'YTD Cont'!$N$1:$N$239,'YTD Cont'!$J$1:$J$239,"---",FALSE)</f>
        <v>0.02</v>
      </c>
      <c r="BI134" s="580">
        <v>1</v>
      </c>
      <c r="BJ134" s="311"/>
      <c r="BK134" s="311"/>
      <c r="BL134" s="311" t="s">
        <v>925</v>
      </c>
    </row>
    <row r="135" spans="2:65" ht="12.95" customHeight="1">
      <c r="B135" s="716"/>
      <c r="C135" s="491"/>
      <c r="D135" s="864" t="str">
        <f t="shared" si="26"/>
        <v>Robeco Global High Yield I USD</v>
      </c>
      <c r="E135" s="864"/>
      <c r="F135" s="864"/>
      <c r="G135" s="864"/>
      <c r="H135" s="864"/>
      <c r="I135" s="864"/>
      <c r="J135" s="864"/>
      <c r="K135" s="864"/>
      <c r="L135" s="864"/>
      <c r="M135" s="864"/>
      <c r="N135" s="864"/>
      <c r="O135" s="864"/>
      <c r="P135" s="864"/>
      <c r="Q135" s="864"/>
      <c r="R135" s="864"/>
      <c r="S135" s="864"/>
      <c r="T135" s="864"/>
      <c r="U135" s="864"/>
      <c r="V135" s="378"/>
      <c r="W135" s="858" t="str">
        <f t="shared" si="27"/>
        <v>Fixed Income</v>
      </c>
      <c r="X135" s="859"/>
      <c r="Y135" s="859"/>
      <c r="Z135" s="859"/>
      <c r="AA135" s="859"/>
      <c r="AB135" s="859"/>
      <c r="AC135" s="860"/>
      <c r="AD135" s="858" t="str">
        <f t="shared" si="28"/>
        <v>Global High Yield Bonds</v>
      </c>
      <c r="AE135" s="859"/>
      <c r="AF135" s="859" t="str">
        <f t="shared" si="29"/>
        <v>Global High Yield Bonds</v>
      </c>
      <c r="AG135" s="859"/>
      <c r="AH135" s="859"/>
      <c r="AI135" s="859"/>
      <c r="AJ135" s="859"/>
      <c r="AK135" s="860"/>
      <c r="AL135" s="858" t="str">
        <f t="shared" si="30"/>
        <v>RGHYBID LX</v>
      </c>
      <c r="AM135" s="859"/>
      <c r="AN135" s="859"/>
      <c r="AO135" s="860"/>
      <c r="AP135" s="865">
        <f t="shared" si="31"/>
        <v>0.02</v>
      </c>
      <c r="AQ135" s="871"/>
      <c r="AR135" s="871"/>
      <c r="AS135" s="872"/>
      <c r="AT135" s="866">
        <f t="shared" si="32"/>
        <v>-0.04</v>
      </c>
      <c r="AU135" s="871"/>
      <c r="AV135" s="871"/>
      <c r="AW135" s="871"/>
      <c r="AX135" s="346"/>
      <c r="AZ135" s="311"/>
      <c r="BA135" s="311"/>
      <c r="BB135" s="326" t="str">
        <f>_xlfn.XLOOKUP(BC135,Reference!$C$3:$C$500,Reference!$E$3:$E$500,"",FALSE)</f>
        <v>Robeco Global High Yield I USD</v>
      </c>
      <c r="BC135" s="564" t="s">
        <v>86</v>
      </c>
      <c r="BD135" s="326" t="s">
        <v>34</v>
      </c>
      <c r="BE135" s="326" t="str">
        <f>_xlfn.XLOOKUP(BC135,'Instrument Performance'!$B$7:$BD$7,'Instrument Performance'!$B$4:$BD$4,"",FALSE)</f>
        <v>Global High Yield Bonds</v>
      </c>
      <c r="BF135" s="326">
        <f>_xlfn.XLOOKUP(BC135,'Current Hold'!S:S,'Current Hold'!F:F,"",FALSE)</f>
        <v>374.32</v>
      </c>
      <c r="BG135" s="578">
        <f>_xlfn.XLOOKUP(BC135,'MTD Cont'!$N$1:$N$228,'MTD Cont'!$J$1:$J$228,"---",FALSE)</f>
        <v>0.02</v>
      </c>
      <c r="BH135" s="579">
        <f>_xlfn.XLOOKUP(BC135,'YTD Cont'!$N$1:$N$239,'YTD Cont'!$J$1:$J$239,"---",FALSE)</f>
        <v>-0.04</v>
      </c>
      <c r="BI135" s="326"/>
      <c r="BJ135" s="311"/>
      <c r="BK135" s="311"/>
      <c r="BL135" s="311" t="s">
        <v>924</v>
      </c>
    </row>
    <row r="136" spans="2:65" ht="12.95" customHeight="1">
      <c r="B136" s="716"/>
      <c r="C136" s="491"/>
      <c r="D136" s="864" t="str">
        <f t="shared" si="26"/>
        <v>BNY Mellon Sustainable Global Dynamic Bond Fund</v>
      </c>
      <c r="E136" s="864"/>
      <c r="F136" s="864"/>
      <c r="G136" s="864"/>
      <c r="H136" s="864"/>
      <c r="I136" s="864"/>
      <c r="J136" s="864"/>
      <c r="K136" s="864"/>
      <c r="L136" s="864"/>
      <c r="M136" s="864"/>
      <c r="N136" s="864"/>
      <c r="O136" s="864"/>
      <c r="P136" s="864"/>
      <c r="Q136" s="864"/>
      <c r="R136" s="864"/>
      <c r="S136" s="864"/>
      <c r="T136" s="864"/>
      <c r="U136" s="864"/>
      <c r="V136" s="378"/>
      <c r="W136" s="858" t="str">
        <f t="shared" si="27"/>
        <v>Fixed Income</v>
      </c>
      <c r="X136" s="859"/>
      <c r="Y136" s="859"/>
      <c r="Z136" s="859"/>
      <c r="AA136" s="859"/>
      <c r="AB136" s="859"/>
      <c r="AC136" s="860"/>
      <c r="AD136" s="858" t="str">
        <f t="shared" si="28"/>
        <v>Global Investment Grade</v>
      </c>
      <c r="AE136" s="859"/>
      <c r="AF136" s="859" t="str">
        <f t="shared" si="29"/>
        <v>Global Investment Grade</v>
      </c>
      <c r="AG136" s="859"/>
      <c r="AH136" s="859"/>
      <c r="AI136" s="859"/>
      <c r="AJ136" s="859"/>
      <c r="AK136" s="860"/>
      <c r="AL136" s="858" t="str">
        <f t="shared" si="30"/>
        <v>BNSGWUH ID</v>
      </c>
      <c r="AM136" s="859"/>
      <c r="AN136" s="859"/>
      <c r="AO136" s="860"/>
      <c r="AP136" s="865">
        <f t="shared" si="31"/>
        <v>0.01</v>
      </c>
      <c r="AQ136" s="871"/>
      <c r="AR136" s="871"/>
      <c r="AS136" s="872"/>
      <c r="AT136" s="866">
        <f t="shared" si="32"/>
        <v>0.03</v>
      </c>
      <c r="AU136" s="871"/>
      <c r="AV136" s="871"/>
      <c r="AW136" s="871"/>
      <c r="AX136" s="346"/>
      <c r="AZ136" s="311"/>
      <c r="BA136" s="311"/>
      <c r="BB136" s="326" t="str">
        <f>_xlfn.XLOOKUP(BC136,Reference!$C$3:$C$500,Reference!$E$3:$E$500,"",FALSE)</f>
        <v>BNY Mellon Sustainable Global Dynamic Bond Fund</v>
      </c>
      <c r="BC136" s="564" t="s">
        <v>29</v>
      </c>
      <c r="BD136" s="326" t="s">
        <v>34</v>
      </c>
      <c r="BE136" s="326" t="str">
        <f>_xlfn.XLOOKUP(BC136,'Instrument Performance'!$B$7:$BD$7,'Instrument Performance'!$B$4:$BD$4,"",FALSE)</f>
        <v>Global Investment Grade</v>
      </c>
      <c r="BF136" s="326">
        <f>_xlfn.XLOOKUP(BC136,'Current Hold'!S:S,'Current Hold'!F:F,"",FALSE)</f>
        <v>1.01196</v>
      </c>
      <c r="BG136" s="578">
        <f>_xlfn.XLOOKUP(BC136,'MTD Cont'!$N$1:$N$228,'MTD Cont'!$J$1:$J$228,"---",FALSE)</f>
        <v>0.01</v>
      </c>
      <c r="BH136" s="579">
        <f>_xlfn.XLOOKUP(BC136,'YTD Cont'!$N$1:$N$239,'YTD Cont'!$J$1:$J$239,"---",FALSE)</f>
        <v>0.03</v>
      </c>
      <c r="BI136" s="580">
        <v>1</v>
      </c>
      <c r="BJ136" s="311"/>
      <c r="BK136" s="311"/>
      <c r="BL136" s="311" t="s">
        <v>926</v>
      </c>
    </row>
    <row r="137" spans="2:65" ht="12.95" customHeight="1">
      <c r="B137" s="716"/>
      <c r="C137" s="491"/>
      <c r="D137" s="864" t="str">
        <f t="shared" si="26"/>
        <v>Oaktree Global Credit Fund - Inc USD Inst</v>
      </c>
      <c r="E137" s="864"/>
      <c r="F137" s="864"/>
      <c r="G137" s="864"/>
      <c r="H137" s="864"/>
      <c r="I137" s="864"/>
      <c r="J137" s="864"/>
      <c r="K137" s="864"/>
      <c r="L137" s="864"/>
      <c r="M137" s="864"/>
      <c r="N137" s="864"/>
      <c r="O137" s="864"/>
      <c r="P137" s="864"/>
      <c r="Q137" s="864"/>
      <c r="R137" s="864"/>
      <c r="S137" s="864"/>
      <c r="T137" s="864"/>
      <c r="U137" s="864"/>
      <c r="V137" s="378"/>
      <c r="W137" s="858" t="str">
        <f t="shared" si="27"/>
        <v>Fixed Income</v>
      </c>
      <c r="X137" s="859"/>
      <c r="Y137" s="859"/>
      <c r="Z137" s="859"/>
      <c r="AA137" s="859"/>
      <c r="AB137" s="859"/>
      <c r="AC137" s="860"/>
      <c r="AD137" s="858" t="str">
        <f t="shared" si="28"/>
        <v>Diversified Fixed Income</v>
      </c>
      <c r="AE137" s="859"/>
      <c r="AF137" s="859" t="str">
        <f t="shared" si="29"/>
        <v>Diversified Fixed Income</v>
      </c>
      <c r="AG137" s="859"/>
      <c r="AH137" s="859"/>
      <c r="AI137" s="859"/>
      <c r="AJ137" s="859"/>
      <c r="AK137" s="860"/>
      <c r="AL137" s="858" t="str">
        <f t="shared" si="30"/>
        <v>OTGCRI2 LX</v>
      </c>
      <c r="AM137" s="859"/>
      <c r="AN137" s="859"/>
      <c r="AO137" s="860"/>
      <c r="AP137" s="865">
        <f t="shared" si="31"/>
        <v>0.08</v>
      </c>
      <c r="AQ137" s="871"/>
      <c r="AR137" s="871"/>
      <c r="AS137" s="872"/>
      <c r="AT137" s="866">
        <f t="shared" si="32"/>
        <v>0.04</v>
      </c>
      <c r="AU137" s="871"/>
      <c r="AV137" s="871"/>
      <c r="AW137" s="871"/>
      <c r="AX137" s="346"/>
      <c r="AZ137" s="311"/>
      <c r="BA137" s="311"/>
      <c r="BB137" s="326" t="str">
        <f>_xlfn.XLOOKUP(BC137,Reference!$C$3:$C$500,Reference!$E$3:$E$500,"",FALSE)</f>
        <v>Oaktree Global Credit Fund - Inc USD Inst</v>
      </c>
      <c r="BC137" s="564" t="s">
        <v>426</v>
      </c>
      <c r="BD137" s="326" t="s">
        <v>34</v>
      </c>
      <c r="BE137" s="326" t="str">
        <f>_xlfn.XLOOKUP(BC137,'Instrument Performance'!$B$7:$BD$7,'Instrument Performance'!$B$4:$BD$4,"",FALSE)</f>
        <v>Diversified Fixed Income</v>
      </c>
      <c r="BF137" s="326">
        <f>_xlfn.XLOOKUP(BC137,'Current Hold'!S:S,'Current Hold'!F:F,"",FALSE)</f>
        <v>103.10557</v>
      </c>
      <c r="BG137" s="578">
        <f>_xlfn.XLOOKUP(BC137,'MTD Cont'!$N$1:$N$228,'MTD Cont'!$J$1:$J$228,"---",FALSE)</f>
        <v>0.08</v>
      </c>
      <c r="BH137" s="579">
        <f>_xlfn.XLOOKUP(BC137,'YTD Cont'!$N$1:$N$239,'YTD Cont'!$J$1:$J$239,"---",FALSE)</f>
        <v>0.04</v>
      </c>
      <c r="BI137" s="580">
        <v>1</v>
      </c>
      <c r="BJ137" s="311"/>
      <c r="BK137" s="311"/>
      <c r="BL137" s="311" t="s">
        <v>927</v>
      </c>
    </row>
    <row r="138" spans="2:65" ht="12.95" customHeight="1">
      <c r="B138" s="716"/>
      <c r="C138" s="491"/>
      <c r="D138" s="864" t="str">
        <f t="shared" si="26"/>
        <v>Finisterre Total Return Strategy USD - I3 SC</v>
      </c>
      <c r="E138" s="864"/>
      <c r="F138" s="864"/>
      <c r="G138" s="864"/>
      <c r="H138" s="864"/>
      <c r="I138" s="864"/>
      <c r="J138" s="864"/>
      <c r="K138" s="864"/>
      <c r="L138" s="864"/>
      <c r="M138" s="864"/>
      <c r="N138" s="864"/>
      <c r="O138" s="864"/>
      <c r="P138" s="864"/>
      <c r="Q138" s="864"/>
      <c r="R138" s="864"/>
      <c r="S138" s="864"/>
      <c r="T138" s="864"/>
      <c r="U138" s="864"/>
      <c r="V138" s="378"/>
      <c r="W138" s="858" t="str">
        <f t="shared" si="27"/>
        <v>Fixed Income</v>
      </c>
      <c r="X138" s="859"/>
      <c r="Y138" s="859"/>
      <c r="Z138" s="859"/>
      <c r="AA138" s="859"/>
      <c r="AB138" s="859"/>
      <c r="AC138" s="860"/>
      <c r="AD138" s="858" t="str">
        <f t="shared" si="28"/>
        <v>Emerging Markets - HC</v>
      </c>
      <c r="AE138" s="859"/>
      <c r="AF138" s="859" t="str">
        <f t="shared" si="29"/>
        <v>Emerging Markets - HC</v>
      </c>
      <c r="AG138" s="859"/>
      <c r="AH138" s="859"/>
      <c r="AI138" s="859"/>
      <c r="AJ138" s="859"/>
      <c r="AK138" s="860"/>
      <c r="AL138" s="858" t="str">
        <f t="shared" si="30"/>
        <v>PGFUEI3 ID</v>
      </c>
      <c r="AM138" s="859"/>
      <c r="AN138" s="859"/>
      <c r="AO138" s="860"/>
      <c r="AP138" s="865">
        <f t="shared" si="31"/>
        <v>0.04</v>
      </c>
      <c r="AQ138" s="871"/>
      <c r="AR138" s="871"/>
      <c r="AS138" s="872"/>
      <c r="AT138" s="866">
        <f t="shared" si="32"/>
        <v>7.0000000000000007E-2</v>
      </c>
      <c r="AU138" s="871"/>
      <c r="AV138" s="871"/>
      <c r="AW138" s="871"/>
      <c r="AX138" s="346"/>
      <c r="AZ138" s="311"/>
      <c r="BA138" s="311"/>
      <c r="BB138" s="326" t="str">
        <f>_xlfn.XLOOKUP(BC138,Reference!$C$3:$C$500,Reference!$E$3:$E$500,"",FALSE)</f>
        <v>Finisterre Total Return Strategy USD - I3 SC</v>
      </c>
      <c r="BC138" s="564" t="s">
        <v>6</v>
      </c>
      <c r="BD138" s="326" t="s">
        <v>34</v>
      </c>
      <c r="BE138" s="326" t="str">
        <f>_xlfn.XLOOKUP(BC138,'Instrument Performance'!$B$7:$BD$7,'Instrument Performance'!$B$4:$BD$4,"",FALSE)</f>
        <v>Emerging Markets - HC</v>
      </c>
      <c r="BF138" s="326">
        <f>_xlfn.XLOOKUP(BC138,'Current Hold'!S:S,'Current Hold'!F:F,"",FALSE)</f>
        <v>12.1716</v>
      </c>
      <c r="BG138" s="578">
        <f>_xlfn.XLOOKUP(BC138,'MTD Cont'!$N$1:$N$228,'MTD Cont'!$J$1:$J$228,"---",FALSE)</f>
        <v>0.04</v>
      </c>
      <c r="BH138" s="579">
        <f>_xlfn.XLOOKUP(BC138,'YTD Cont'!$N$1:$N$239,'YTD Cont'!$J$1:$J$239,"---",FALSE)</f>
        <v>7.0000000000000007E-2</v>
      </c>
      <c r="BI138" s="580">
        <v>1</v>
      </c>
      <c r="BJ138" s="311"/>
      <c r="BK138" s="311"/>
      <c r="BL138" s="311" t="s">
        <v>928</v>
      </c>
    </row>
    <row r="139" spans="2:65" ht="12.95" customHeight="1">
      <c r="B139" s="716"/>
      <c r="C139" s="491"/>
      <c r="D139" s="864" t="str">
        <f t="shared" si="26"/>
        <v>LGT PB Dividend Yield Fund - IM USD</v>
      </c>
      <c r="E139" s="864"/>
      <c r="F139" s="864"/>
      <c r="G139" s="864"/>
      <c r="H139" s="864"/>
      <c r="I139" s="864"/>
      <c r="J139" s="864"/>
      <c r="K139" s="864"/>
      <c r="L139" s="864"/>
      <c r="M139" s="864"/>
      <c r="N139" s="864"/>
      <c r="O139" s="864"/>
      <c r="P139" s="864"/>
      <c r="Q139" s="864"/>
      <c r="R139" s="864"/>
      <c r="S139" s="864"/>
      <c r="T139" s="864"/>
      <c r="U139" s="864"/>
      <c r="V139" s="378"/>
      <c r="W139" s="858" t="str">
        <f t="shared" si="27"/>
        <v>Equity</v>
      </c>
      <c r="X139" s="859"/>
      <c r="Y139" s="859"/>
      <c r="Z139" s="859"/>
      <c r="AA139" s="859"/>
      <c r="AB139" s="859"/>
      <c r="AC139" s="860"/>
      <c r="AD139" s="858" t="str">
        <f t="shared" si="28"/>
        <v>Global</v>
      </c>
      <c r="AE139" s="859"/>
      <c r="AF139" s="859" t="str">
        <f t="shared" si="29"/>
        <v>Global</v>
      </c>
      <c r="AG139" s="859"/>
      <c r="AH139" s="859"/>
      <c r="AI139" s="859"/>
      <c r="AJ139" s="859"/>
      <c r="AK139" s="860"/>
      <c r="AL139" s="858" t="str">
        <f t="shared" si="30"/>
        <v>LGPDYIU LE</v>
      </c>
      <c r="AM139" s="859"/>
      <c r="AN139" s="859"/>
      <c r="AO139" s="860"/>
      <c r="AP139" s="865">
        <f t="shared" si="31"/>
        <v>0.24</v>
      </c>
      <c r="AQ139" s="871"/>
      <c r="AR139" s="871"/>
      <c r="AS139" s="872"/>
      <c r="AT139" s="866">
        <f t="shared" si="32"/>
        <v>-0.12</v>
      </c>
      <c r="AU139" s="871"/>
      <c r="AV139" s="871"/>
      <c r="AW139" s="871"/>
      <c r="AX139" s="346"/>
      <c r="AZ139" s="311"/>
      <c r="BA139" s="311"/>
      <c r="BB139" s="326" t="str">
        <f>_xlfn.XLOOKUP(BC139,Reference!$C$3:$C$500,Reference!$E$3:$E$500,"",FALSE)</f>
        <v>LGT PB Dividend Yield Fund - IM USD</v>
      </c>
      <c r="BC139" s="564" t="s">
        <v>126</v>
      </c>
      <c r="BD139" s="326" t="s">
        <v>42</v>
      </c>
      <c r="BE139" s="326" t="str">
        <f>_xlfn.XLOOKUP(BC139,'Instrument Performance'!$B$7:$BD$7,'Instrument Performance'!$B$4:$BD$4,"",FALSE)</f>
        <v>Global</v>
      </c>
      <c r="BF139" s="326">
        <f>_xlfn.XLOOKUP(BC139,'Current Hold'!S:S,'Current Hold'!F:F,"",FALSE)</f>
        <v>123.96635999999999</v>
      </c>
      <c r="BG139" s="578">
        <f>_xlfn.XLOOKUP(BC139,'MTD Cont'!$N$1:$N$228,'MTD Cont'!$J$1:$J$228,"---",FALSE)</f>
        <v>0.24</v>
      </c>
      <c r="BH139" s="579">
        <f>_xlfn.XLOOKUP(BC139,'YTD Cont'!$N$1:$N$239,'YTD Cont'!$J$1:$J$239,"---",FALSE)</f>
        <v>-0.12</v>
      </c>
      <c r="BI139" s="580">
        <v>1</v>
      </c>
      <c r="BJ139" s="311"/>
      <c r="BK139" s="311"/>
      <c r="BL139" s="311" t="s">
        <v>929</v>
      </c>
    </row>
    <row r="140" spans="2:65" ht="12.95" customHeight="1">
      <c r="B140" s="716"/>
      <c r="C140" s="491"/>
      <c r="D140" s="864" t="str">
        <f t="shared" si="26"/>
        <v>iShares Edge MSCI Min. Volatility USA ETF</v>
      </c>
      <c r="E140" s="864"/>
      <c r="F140" s="864"/>
      <c r="G140" s="864"/>
      <c r="H140" s="864"/>
      <c r="I140" s="864"/>
      <c r="J140" s="864"/>
      <c r="K140" s="864"/>
      <c r="L140" s="864"/>
      <c r="M140" s="864"/>
      <c r="N140" s="864"/>
      <c r="O140" s="864"/>
      <c r="P140" s="864"/>
      <c r="Q140" s="864"/>
      <c r="R140" s="864"/>
      <c r="S140" s="864"/>
      <c r="T140" s="864"/>
      <c r="U140" s="864"/>
      <c r="V140" s="378"/>
      <c r="W140" s="858" t="str">
        <f t="shared" si="27"/>
        <v>Equity</v>
      </c>
      <c r="X140" s="859"/>
      <c r="Y140" s="859"/>
      <c r="Z140" s="859"/>
      <c r="AA140" s="859"/>
      <c r="AB140" s="859"/>
      <c r="AC140" s="860"/>
      <c r="AD140" s="858" t="str">
        <f t="shared" si="28"/>
        <v>US</v>
      </c>
      <c r="AE140" s="859"/>
      <c r="AF140" s="859" t="str">
        <f t="shared" si="29"/>
        <v>US</v>
      </c>
      <c r="AG140" s="859"/>
      <c r="AH140" s="859"/>
      <c r="AI140" s="859"/>
      <c r="AJ140" s="859"/>
      <c r="AK140" s="860"/>
      <c r="AL140" s="858" t="str">
        <f t="shared" si="30"/>
        <v>USMV US</v>
      </c>
      <c r="AM140" s="859"/>
      <c r="AN140" s="859"/>
      <c r="AO140" s="860"/>
      <c r="AP140" s="865">
        <f t="shared" si="31"/>
        <v>0.05</v>
      </c>
      <c r="AQ140" s="871"/>
      <c r="AR140" s="871"/>
      <c r="AS140" s="872"/>
      <c r="AT140" s="866">
        <f t="shared" si="32"/>
        <v>-0.13</v>
      </c>
      <c r="AU140" s="871"/>
      <c r="AV140" s="871"/>
      <c r="AW140" s="871"/>
      <c r="AX140" s="346"/>
      <c r="AZ140" s="311"/>
      <c r="BA140" s="311"/>
      <c r="BB140" s="326" t="str">
        <f>_xlfn.XLOOKUP(BC140,Reference!$C$3:$C$500,Reference!$E$3:$E$500,"",FALSE)</f>
        <v>iShares Edge MSCI Min. Volatility USA ETF</v>
      </c>
      <c r="BC140" s="564" t="s">
        <v>19</v>
      </c>
      <c r="BD140" s="326" t="s">
        <v>42</v>
      </c>
      <c r="BE140" s="326" t="str">
        <f>_xlfn.XLOOKUP(BC140,'Instrument Performance'!$B$7:$BD$7,'Instrument Performance'!$B$4:$BD$4,"",FALSE)</f>
        <v>US</v>
      </c>
      <c r="BF140" s="326" t="str">
        <f>_xlfn.XLOOKUP(BC140,'Current Hold'!S:S,'Current Hold'!F:F,"",FALSE)</f>
        <v/>
      </c>
      <c r="BG140" s="578">
        <f>_xlfn.XLOOKUP(BC140,'MTD Cont'!$N$1:$N$228,'MTD Cont'!$J$1:$J$228,"---",FALSE)</f>
        <v>0.05</v>
      </c>
      <c r="BH140" s="579">
        <f>_xlfn.XLOOKUP(BC140,'YTD Cont'!$N$1:$N$239,'YTD Cont'!$J$1:$J$239,"---",FALSE)</f>
        <v>-0.13</v>
      </c>
      <c r="BI140" s="580">
        <v>1</v>
      </c>
      <c r="BJ140" s="311"/>
      <c r="BK140" s="311"/>
      <c r="BL140" s="311" t="s">
        <v>930</v>
      </c>
    </row>
    <row r="141" spans="2:65" ht="12.95" customHeight="1">
      <c r="B141" s="716"/>
      <c r="C141" s="491"/>
      <c r="D141" s="864" t="str">
        <f t="shared" si="26"/>
        <v>Vanguard S&amp;P500 UCITS ETF USD</v>
      </c>
      <c r="E141" s="864"/>
      <c r="F141" s="864"/>
      <c r="G141" s="864"/>
      <c r="H141" s="864"/>
      <c r="I141" s="864"/>
      <c r="J141" s="864"/>
      <c r="K141" s="864"/>
      <c r="L141" s="864"/>
      <c r="M141" s="864"/>
      <c r="N141" s="864"/>
      <c r="O141" s="864"/>
      <c r="P141" s="864"/>
      <c r="Q141" s="864"/>
      <c r="R141" s="864"/>
      <c r="S141" s="864"/>
      <c r="T141" s="864"/>
      <c r="U141" s="864"/>
      <c r="V141" s="378"/>
      <c r="W141" s="858" t="str">
        <f t="shared" si="27"/>
        <v>Equity</v>
      </c>
      <c r="X141" s="859"/>
      <c r="Y141" s="859"/>
      <c r="Z141" s="859"/>
      <c r="AA141" s="859"/>
      <c r="AB141" s="859"/>
      <c r="AC141" s="860"/>
      <c r="AD141" s="858" t="str">
        <f t="shared" si="28"/>
        <v>US</v>
      </c>
      <c r="AE141" s="859"/>
      <c r="AF141" s="859" t="str">
        <f t="shared" si="29"/>
        <v>US</v>
      </c>
      <c r="AG141" s="859"/>
      <c r="AH141" s="859"/>
      <c r="AI141" s="859"/>
      <c r="AJ141" s="859"/>
      <c r="AK141" s="860"/>
      <c r="AL141" s="858" t="str">
        <f t="shared" si="30"/>
        <v>VUSD LN</v>
      </c>
      <c r="AM141" s="859"/>
      <c r="AN141" s="859"/>
      <c r="AO141" s="860"/>
      <c r="AP141" s="865" t="str">
        <f t="shared" si="31"/>
        <v>---</v>
      </c>
      <c r="AQ141" s="871"/>
      <c r="AR141" s="871"/>
      <c r="AS141" s="872"/>
      <c r="AT141" s="866">
        <f t="shared" si="32"/>
        <v>-7.0000000000000007E-2</v>
      </c>
      <c r="AU141" s="871"/>
      <c r="AV141" s="871"/>
      <c r="AW141" s="871"/>
      <c r="AX141" s="346"/>
      <c r="AZ141" s="311"/>
      <c r="BA141" s="311"/>
      <c r="BB141" s="326" t="str">
        <f>_xlfn.XLOOKUP(BC141,Reference!$C$3:$C$500,Reference!$E$3:$E$500,"",FALSE)</f>
        <v>Vanguard S&amp;P500 UCITS ETF USD</v>
      </c>
      <c r="BC141" s="564" t="s">
        <v>10</v>
      </c>
      <c r="BD141" s="326" t="s">
        <v>42</v>
      </c>
      <c r="BE141" s="326" t="str">
        <f>_xlfn.XLOOKUP(BC141,'Instrument Performance'!$B$7:$BD$7,'Instrument Performance'!$B$4:$BD$4,"",FALSE)</f>
        <v>US</v>
      </c>
      <c r="BF141" s="326" t="str">
        <f>_xlfn.XLOOKUP(BC141,'Current Hold'!S:S,'Current Hold'!F:F,"",FALSE)</f>
        <v/>
      </c>
      <c r="BG141" s="578" t="str">
        <f>_xlfn.XLOOKUP(BC141,'MTD Cont'!$N$1:$N$228,'MTD Cont'!$J$1:$J$228,"---",FALSE)</f>
        <v>---</v>
      </c>
      <c r="BH141" s="579">
        <f>_xlfn.XLOOKUP(BC141,'YTD Cont'!$N$1:$N$239,'YTD Cont'!$J$1:$J$239,"---",FALSE)</f>
        <v>-7.0000000000000007E-2</v>
      </c>
      <c r="BI141" s="580">
        <v>1</v>
      </c>
      <c r="BJ141" s="311"/>
      <c r="BK141" s="311"/>
      <c r="BL141" s="311" t="s">
        <v>931</v>
      </c>
    </row>
    <row r="142" spans="2:65" ht="12.95" customHeight="1">
      <c r="B142" s="716"/>
      <c r="C142" s="491"/>
      <c r="D142" s="864" t="str">
        <f t="shared" si="26"/>
        <v>LGT PB US Equity Fund - IM USD</v>
      </c>
      <c r="E142" s="864"/>
      <c r="F142" s="864"/>
      <c r="G142" s="864"/>
      <c r="H142" s="864"/>
      <c r="I142" s="864"/>
      <c r="J142" s="864"/>
      <c r="K142" s="864"/>
      <c r="L142" s="864"/>
      <c r="M142" s="864"/>
      <c r="N142" s="864"/>
      <c r="O142" s="864"/>
      <c r="P142" s="864"/>
      <c r="Q142" s="864"/>
      <c r="R142" s="864"/>
      <c r="S142" s="864"/>
      <c r="T142" s="864"/>
      <c r="U142" s="864"/>
      <c r="V142" s="378"/>
      <c r="W142" s="858" t="str">
        <f t="shared" si="27"/>
        <v>Equity</v>
      </c>
      <c r="X142" s="859"/>
      <c r="Y142" s="859"/>
      <c r="Z142" s="859"/>
      <c r="AA142" s="859"/>
      <c r="AB142" s="859"/>
      <c r="AC142" s="860"/>
      <c r="AD142" s="858" t="str">
        <f t="shared" si="28"/>
        <v>US</v>
      </c>
      <c r="AE142" s="859"/>
      <c r="AF142" s="859" t="str">
        <f t="shared" si="29"/>
        <v>US</v>
      </c>
      <c r="AG142" s="859"/>
      <c r="AH142" s="859"/>
      <c r="AI142" s="859"/>
      <c r="AJ142" s="859"/>
      <c r="AK142" s="860"/>
      <c r="AL142" s="858" t="str">
        <f t="shared" si="30"/>
        <v>LGPUEIU LE</v>
      </c>
      <c r="AM142" s="859"/>
      <c r="AN142" s="859"/>
      <c r="AO142" s="860"/>
      <c r="AP142" s="865" t="str">
        <f t="shared" si="31"/>
        <v>---</v>
      </c>
      <c r="AQ142" s="871"/>
      <c r="AR142" s="871"/>
      <c r="AS142" s="872"/>
      <c r="AT142" s="866">
        <f t="shared" si="32"/>
        <v>-0.09</v>
      </c>
      <c r="AU142" s="871"/>
      <c r="AV142" s="871"/>
      <c r="AW142" s="871"/>
      <c r="AX142" s="346"/>
      <c r="AZ142" s="311"/>
      <c r="BA142" s="311"/>
      <c r="BB142" s="326" t="str">
        <f>_xlfn.XLOOKUP(BC142,Reference!$C$3:$C$500,Reference!$E$3:$E$500,"",FALSE)</f>
        <v>LGT PB US Equity Fund - IM USD</v>
      </c>
      <c r="BC142" s="564" t="s">
        <v>22</v>
      </c>
      <c r="BD142" s="326" t="s">
        <v>42</v>
      </c>
      <c r="BE142" s="326" t="str">
        <f>_xlfn.XLOOKUP(BC142,'Instrument Performance'!$B$7:$BD$7,'Instrument Performance'!$B$4:$BD$4,"",FALSE)</f>
        <v>US</v>
      </c>
      <c r="BF142" s="326" t="str">
        <f>_xlfn.XLOOKUP(BC142,'Current Hold'!S:S,'Current Hold'!F:F,"",FALSE)</f>
        <v/>
      </c>
      <c r="BG142" s="578" t="str">
        <f>_xlfn.XLOOKUP(BC142,'MTD Cont'!$N$1:$N$228,'MTD Cont'!$J$1:$J$228,"---",FALSE)</f>
        <v>---</v>
      </c>
      <c r="BH142" s="579">
        <f>_xlfn.XLOOKUP(BC142,'YTD Cont'!$N$1:$N$239,'YTD Cont'!$J$1:$J$239,"---",FALSE)</f>
        <v>-0.09</v>
      </c>
      <c r="BI142" s="580">
        <v>1</v>
      </c>
      <c r="BJ142" s="311"/>
      <c r="BK142" s="311"/>
      <c r="BL142" s="311" t="s">
        <v>932</v>
      </c>
    </row>
    <row r="143" spans="2:65" ht="12.95" customHeight="1">
      <c r="B143" s="716"/>
      <c r="C143" s="491"/>
      <c r="D143" s="864" t="str">
        <f t="shared" si="26"/>
        <v>iShares Core EURO STOXX 50 UCITS ETF</v>
      </c>
      <c r="E143" s="864"/>
      <c r="F143" s="864"/>
      <c r="G143" s="864"/>
      <c r="H143" s="864"/>
      <c r="I143" s="864"/>
      <c r="J143" s="864"/>
      <c r="K143" s="864"/>
      <c r="L143" s="864"/>
      <c r="M143" s="864"/>
      <c r="N143" s="864"/>
      <c r="O143" s="864"/>
      <c r="P143" s="864"/>
      <c r="Q143" s="864"/>
      <c r="R143" s="864"/>
      <c r="S143" s="864"/>
      <c r="T143" s="864"/>
      <c r="U143" s="864"/>
      <c r="V143" s="378"/>
      <c r="W143" s="858" t="str">
        <f t="shared" si="27"/>
        <v>Equity</v>
      </c>
      <c r="X143" s="859"/>
      <c r="Y143" s="859"/>
      <c r="Z143" s="859"/>
      <c r="AA143" s="859"/>
      <c r="AB143" s="859"/>
      <c r="AC143" s="860"/>
      <c r="AD143" s="858" t="str">
        <f t="shared" si="28"/>
        <v>Europe</v>
      </c>
      <c r="AE143" s="859"/>
      <c r="AF143" s="859" t="str">
        <f t="shared" si="29"/>
        <v>Europe</v>
      </c>
      <c r="AG143" s="859"/>
      <c r="AH143" s="859"/>
      <c r="AI143" s="859"/>
      <c r="AJ143" s="859"/>
      <c r="AK143" s="860"/>
      <c r="AL143" s="858" t="str">
        <f t="shared" si="30"/>
        <v>EUN2 GY</v>
      </c>
      <c r="AM143" s="859"/>
      <c r="AN143" s="859"/>
      <c r="AO143" s="860"/>
      <c r="AP143" s="865">
        <f t="shared" si="31"/>
        <v>0.16</v>
      </c>
      <c r="AQ143" s="871"/>
      <c r="AR143" s="871"/>
      <c r="AS143" s="872"/>
      <c r="AT143" s="866">
        <f t="shared" si="32"/>
        <v>0.2</v>
      </c>
      <c r="AU143" s="871"/>
      <c r="AV143" s="871"/>
      <c r="AW143" s="871"/>
      <c r="AX143" s="346"/>
      <c r="AZ143" s="311"/>
      <c r="BA143" s="311"/>
      <c r="BB143" s="326" t="str">
        <f>_xlfn.XLOOKUP(BC143,Reference!$C$3:$C$500,Reference!$E$3:$E$500,"",FALSE)</f>
        <v>iShares Core EURO STOXX 50 UCITS ETF</v>
      </c>
      <c r="BC143" s="564" t="s">
        <v>8</v>
      </c>
      <c r="BD143" s="326" t="s">
        <v>42</v>
      </c>
      <c r="BE143" s="326" t="str">
        <f>_xlfn.XLOOKUP(BC143,'Instrument Performance'!$B$7:$BD$7,'Instrument Performance'!$B$4:$BD$4,"",FALSE)</f>
        <v>Europe</v>
      </c>
      <c r="BF143" s="326" t="str">
        <f>_xlfn.XLOOKUP(BC143,'Current Hold'!S:S,'Current Hold'!F:F,"",FALSE)</f>
        <v/>
      </c>
      <c r="BG143" s="578">
        <f>_xlfn.XLOOKUP(BC143,'MTD Cont'!$N$1:$N$228,'MTD Cont'!$J$1:$J$228,"---",FALSE)</f>
        <v>0.16</v>
      </c>
      <c r="BH143" s="579">
        <f>_xlfn.XLOOKUP(BC143,'YTD Cont'!$N$1:$N$239,'YTD Cont'!$J$1:$J$239,"---",FALSE)</f>
        <v>0.2</v>
      </c>
      <c r="BI143" s="581" t="str">
        <f>_xlfn.XLOOKUP(BC143,'Current Hold'!$S:$S,'Current Hold'!AA:AA,"",FALSE)</f>
        <v/>
      </c>
      <c r="BJ143" s="311"/>
      <c r="BK143" s="311"/>
      <c r="BL143" s="311" t="s">
        <v>933</v>
      </c>
    </row>
    <row r="144" spans="2:65" ht="12.95" customHeight="1">
      <c r="B144" s="716"/>
      <c r="C144" s="491"/>
      <c r="D144" s="864" t="str">
        <f t="shared" si="26"/>
        <v>MFS European Value Fund EUR Inst</v>
      </c>
      <c r="E144" s="864"/>
      <c r="F144" s="864"/>
      <c r="G144" s="864"/>
      <c r="H144" s="864"/>
      <c r="I144" s="864"/>
      <c r="J144" s="864"/>
      <c r="K144" s="864"/>
      <c r="L144" s="864"/>
      <c r="M144" s="864"/>
      <c r="N144" s="864"/>
      <c r="O144" s="864"/>
      <c r="P144" s="864"/>
      <c r="Q144" s="864"/>
      <c r="R144" s="864"/>
      <c r="S144" s="864"/>
      <c r="T144" s="864"/>
      <c r="U144" s="864"/>
      <c r="V144" s="378"/>
      <c r="W144" s="858" t="str">
        <f t="shared" si="27"/>
        <v>Equity</v>
      </c>
      <c r="X144" s="859"/>
      <c r="Y144" s="859"/>
      <c r="Z144" s="859"/>
      <c r="AA144" s="859"/>
      <c r="AB144" s="859"/>
      <c r="AC144" s="860"/>
      <c r="AD144" s="858" t="str">
        <f t="shared" si="28"/>
        <v>Europe</v>
      </c>
      <c r="AE144" s="859"/>
      <c r="AF144" s="859" t="str">
        <f t="shared" si="29"/>
        <v>Europe</v>
      </c>
      <c r="AG144" s="859"/>
      <c r="AH144" s="859"/>
      <c r="AI144" s="859"/>
      <c r="AJ144" s="859"/>
      <c r="AK144" s="860"/>
      <c r="AL144" s="858" t="str">
        <f t="shared" si="30"/>
        <v>MFEVIE1 LX</v>
      </c>
      <c r="AM144" s="859"/>
      <c r="AN144" s="859"/>
      <c r="AO144" s="860"/>
      <c r="AP144" s="865">
        <f t="shared" si="31"/>
        <v>0.06</v>
      </c>
      <c r="AQ144" s="871"/>
      <c r="AR144" s="871"/>
      <c r="AS144" s="872"/>
      <c r="AT144" s="866">
        <f t="shared" si="32"/>
        <v>0.03</v>
      </c>
      <c r="AU144" s="871"/>
      <c r="AV144" s="871"/>
      <c r="AW144" s="871"/>
      <c r="AX144" s="346"/>
      <c r="AZ144" s="311"/>
      <c r="BA144" s="311"/>
      <c r="BB144" s="326" t="str">
        <f>_xlfn.XLOOKUP(BC144,Reference!$C$3:$C$500,Reference!$E$3:$E$500,"",FALSE)</f>
        <v>MFS European Value Fund EUR Inst</v>
      </c>
      <c r="BC144" s="564" t="s">
        <v>200</v>
      </c>
      <c r="BD144" s="326" t="s">
        <v>42</v>
      </c>
      <c r="BE144" s="326" t="str">
        <f>_xlfn.XLOOKUP(BC144,'Instrument Performance'!$B$7:$BD$7,'Instrument Performance'!$B$4:$BD$4,"",FALSE)</f>
        <v>Europe</v>
      </c>
      <c r="BF144" s="326">
        <f>_xlfn.XLOOKUP(BC144,'Current Hold'!S:S,'Current Hold'!F:F,"",FALSE)</f>
        <v>502.97</v>
      </c>
      <c r="BG144" s="578">
        <f>_xlfn.XLOOKUP(BC144,'MTD Cont'!$N$1:$N$228,'MTD Cont'!$J$1:$J$228,"---",FALSE)</f>
        <v>0.06</v>
      </c>
      <c r="BH144" s="579">
        <f>_xlfn.XLOOKUP(BC144,'YTD Cont'!$N$1:$N$239,'YTD Cont'!$J$1:$J$239,"---",FALSE)</f>
        <v>0.03</v>
      </c>
      <c r="BI144" s="581">
        <f>_xlfn.XLOOKUP(BC144,'Current Hold'!$S:$S,'Current Hold'!AA:AA,"",FALSE)</f>
        <v>0</v>
      </c>
      <c r="BJ144" s="311"/>
      <c r="BK144" s="311"/>
      <c r="BL144" s="311" t="s">
        <v>934</v>
      </c>
    </row>
    <row r="145" spans="2:64" ht="12.95" customHeight="1">
      <c r="B145" s="716"/>
      <c r="C145" s="491"/>
      <c r="D145" s="864" t="str">
        <f t="shared" si="26"/>
        <v>Fidelity Funds - Japan Advantage Fund JPY</v>
      </c>
      <c r="E145" s="864"/>
      <c r="F145" s="864"/>
      <c r="G145" s="864"/>
      <c r="H145" s="864"/>
      <c r="I145" s="864"/>
      <c r="J145" s="864"/>
      <c r="K145" s="864"/>
      <c r="L145" s="864"/>
      <c r="M145" s="864"/>
      <c r="N145" s="864"/>
      <c r="O145" s="864"/>
      <c r="P145" s="864"/>
      <c r="Q145" s="864"/>
      <c r="R145" s="864"/>
      <c r="S145" s="864"/>
      <c r="T145" s="864"/>
      <c r="U145" s="864"/>
      <c r="V145" s="378"/>
      <c r="W145" s="858" t="str">
        <f t="shared" si="27"/>
        <v>Equity</v>
      </c>
      <c r="X145" s="859"/>
      <c r="Y145" s="859"/>
      <c r="Z145" s="859"/>
      <c r="AA145" s="859"/>
      <c r="AB145" s="859"/>
      <c r="AC145" s="860"/>
      <c r="AD145" s="814"/>
      <c r="AE145" s="815"/>
      <c r="AF145" s="815"/>
      <c r="AG145" s="815"/>
      <c r="AH145" s="815"/>
      <c r="AI145" s="815"/>
      <c r="AJ145" s="815"/>
      <c r="AK145" s="816"/>
      <c r="AL145" s="858" t="str">
        <f t="shared" si="30"/>
        <v>FFJPADY LX</v>
      </c>
      <c r="AM145" s="859"/>
      <c r="AN145" s="859"/>
      <c r="AO145" s="860"/>
      <c r="AP145" s="865">
        <f t="shared" si="31"/>
        <v>0.23</v>
      </c>
      <c r="AQ145" s="866"/>
      <c r="AR145" s="866"/>
      <c r="AS145" s="867"/>
      <c r="AT145" s="865">
        <f t="shared" si="32"/>
        <v>0.23</v>
      </c>
      <c r="AU145" s="866"/>
      <c r="AV145" s="866"/>
      <c r="AW145" s="866"/>
      <c r="AX145" s="346"/>
      <c r="AZ145" s="311"/>
      <c r="BA145" s="311"/>
      <c r="BB145" s="326" t="str">
        <f>_xlfn.XLOOKUP(BC145,Reference!$C$3:$C$500,Reference!$E$3:$E$500,"",FALSE)</f>
        <v>Fidelity Funds - Japan Advantage Fund JPY</v>
      </c>
      <c r="BC145" s="564" t="s">
        <v>162</v>
      </c>
      <c r="BD145" s="326" t="s">
        <v>42</v>
      </c>
      <c r="BE145" s="326" t="str">
        <f>_xlfn.XLOOKUP(BC145,'Instrument Performance'!$B$7:$BD$7,'Instrument Performance'!$B$4:$BD$4,"",FALSE)</f>
        <v>Japan</v>
      </c>
      <c r="BF145" s="326">
        <f>_xlfn.XLOOKUP(BC145,'Current Hold'!S:S,'Current Hold'!F:F,"",FALSE)</f>
        <v>4601</v>
      </c>
      <c r="BG145" s="578">
        <f>_xlfn.XLOOKUP(BC145,'MTD Cont'!$N$1:$N$228,'MTD Cont'!$J$1:$J$228,"---",FALSE)</f>
        <v>0.23</v>
      </c>
      <c r="BH145" s="579">
        <f>_xlfn.XLOOKUP(BC145,'YTD Cont'!$N$1:$N$239,'YTD Cont'!$J$1:$J$239,"---",FALSE)</f>
        <v>0.23</v>
      </c>
      <c r="BI145" s="580">
        <f>_xlfn.XLOOKUP(BC145,'Current Hold'!$S:$S,'Current Hold'!AA:AA,"",FALSE)</f>
        <v>0</v>
      </c>
      <c r="BJ145" s="311"/>
      <c r="BK145" s="311"/>
      <c r="BL145" s="311" t="s">
        <v>935</v>
      </c>
    </row>
    <row r="146" spans="2:64" ht="12.95" customHeight="1">
      <c r="B146" s="716"/>
      <c r="C146" s="491"/>
      <c r="D146" s="864" t="str">
        <f t="shared" si="26"/>
        <v>LGT PB Japan Equity Fund - IM JPY</v>
      </c>
      <c r="E146" s="864"/>
      <c r="F146" s="864"/>
      <c r="G146" s="864"/>
      <c r="H146" s="864"/>
      <c r="I146" s="864"/>
      <c r="J146" s="864"/>
      <c r="K146" s="864"/>
      <c r="L146" s="864"/>
      <c r="M146" s="864"/>
      <c r="N146" s="864"/>
      <c r="O146" s="864"/>
      <c r="P146" s="864"/>
      <c r="Q146" s="864"/>
      <c r="R146" s="864"/>
      <c r="S146" s="864"/>
      <c r="T146" s="864"/>
      <c r="U146" s="864"/>
      <c r="V146" s="378"/>
      <c r="W146" s="858" t="str">
        <f t="shared" si="27"/>
        <v>Equity</v>
      </c>
      <c r="X146" s="859"/>
      <c r="Y146" s="859"/>
      <c r="Z146" s="859"/>
      <c r="AA146" s="859"/>
      <c r="AB146" s="859"/>
      <c r="AC146" s="860"/>
      <c r="AD146" s="814"/>
      <c r="AE146" s="815"/>
      <c r="AF146" s="815"/>
      <c r="AG146" s="815"/>
      <c r="AH146" s="815"/>
      <c r="AI146" s="815"/>
      <c r="AJ146" s="815"/>
      <c r="AK146" s="816"/>
      <c r="AL146" s="858" t="str">
        <f t="shared" si="30"/>
        <v>LGPJEIJ LE</v>
      </c>
      <c r="AM146" s="859"/>
      <c r="AN146" s="859"/>
      <c r="AO146" s="860"/>
      <c r="AP146" s="865">
        <f t="shared" si="31"/>
        <v>0.13</v>
      </c>
      <c r="AQ146" s="866"/>
      <c r="AR146" s="866"/>
      <c r="AS146" s="867"/>
      <c r="AT146" s="865">
        <f t="shared" si="32"/>
        <v>0.12</v>
      </c>
      <c r="AU146" s="866"/>
      <c r="AV146" s="866"/>
      <c r="AW146" s="866"/>
      <c r="AX146" s="346"/>
      <c r="AZ146" s="311"/>
      <c r="BA146" s="311"/>
      <c r="BB146" s="326" t="str">
        <f>_xlfn.XLOOKUP(BC146,Reference!$C$3:$C$500,Reference!$E$3:$E$500,"",FALSE)</f>
        <v>LGT PB Japan Equity Fund - IM JPY</v>
      </c>
      <c r="BC146" s="564" t="s">
        <v>132</v>
      </c>
      <c r="BD146" s="326" t="s">
        <v>42</v>
      </c>
      <c r="BE146" s="326" t="str">
        <f>_xlfn.XLOOKUP(BC146,'Instrument Performance'!$B$7:$BD$7,'Instrument Performance'!$B$4:$BD$4,"",FALSE)</f>
        <v>Japan</v>
      </c>
      <c r="BF146" s="326">
        <f>_xlfn.XLOOKUP(BC146,'Current Hold'!S:S,'Current Hold'!F:F,"",FALSE)</f>
        <v>14587</v>
      </c>
      <c r="BG146" s="578">
        <f>_xlfn.XLOOKUP(BC146,'MTD Cont'!$N$1:$N$228,'MTD Cont'!$J$1:$J$228,"---",FALSE)</f>
        <v>0.13</v>
      </c>
      <c r="BH146" s="579">
        <f>_xlfn.XLOOKUP(BC146,'YTD Cont'!$N$1:$N$239,'YTD Cont'!$J$1:$J$239,"---",FALSE)</f>
        <v>0.12</v>
      </c>
      <c r="BI146" s="580">
        <f>_xlfn.XLOOKUP(BC146,'Current Hold'!$S:$S,'Current Hold'!AA:AA,1,FALSE)</f>
        <v>0</v>
      </c>
      <c r="BJ146" s="311"/>
      <c r="BK146" s="311"/>
      <c r="BL146" s="311" t="s">
        <v>936</v>
      </c>
    </row>
    <row r="147" spans="2:64" ht="12.95" customHeight="1">
      <c r="B147" s="716"/>
      <c r="C147" s="491"/>
      <c r="D147" s="864" t="str">
        <f t="shared" si="26"/>
        <v>LGT PB Asia Equity Fd - IM USD</v>
      </c>
      <c r="E147" s="864"/>
      <c r="F147" s="864"/>
      <c r="G147" s="864"/>
      <c r="H147" s="864"/>
      <c r="I147" s="864"/>
      <c r="J147" s="864"/>
      <c r="K147" s="864"/>
      <c r="L147" s="864"/>
      <c r="M147" s="864"/>
      <c r="N147" s="864"/>
      <c r="O147" s="864"/>
      <c r="P147" s="864"/>
      <c r="Q147" s="864"/>
      <c r="R147" s="864"/>
      <c r="S147" s="864"/>
      <c r="T147" s="864"/>
      <c r="U147" s="864"/>
      <c r="V147" s="378"/>
      <c r="W147" s="858" t="str">
        <f t="shared" si="27"/>
        <v>Equity</v>
      </c>
      <c r="X147" s="859"/>
      <c r="Y147" s="859"/>
      <c r="Z147" s="859"/>
      <c r="AA147" s="859"/>
      <c r="AB147" s="859"/>
      <c r="AC147" s="860"/>
      <c r="AD147" s="814"/>
      <c r="AE147" s="815"/>
      <c r="AF147" s="815"/>
      <c r="AG147" s="815"/>
      <c r="AH147" s="815"/>
      <c r="AI147" s="815"/>
      <c r="AJ147" s="815"/>
      <c r="AK147" s="816"/>
      <c r="AL147" s="858" t="str">
        <f t="shared" si="30"/>
        <v>LGPAEIU LE</v>
      </c>
      <c r="AM147" s="859"/>
      <c r="AN147" s="859"/>
      <c r="AO147" s="860"/>
      <c r="AP147" s="865">
        <f t="shared" si="31"/>
        <v>0.26</v>
      </c>
      <c r="AQ147" s="866"/>
      <c r="AR147" s="866"/>
      <c r="AS147" s="867"/>
      <c r="AT147" s="865">
        <f t="shared" si="32"/>
        <v>0.18</v>
      </c>
      <c r="AU147" s="866"/>
      <c r="AV147" s="866"/>
      <c r="AW147" s="866"/>
      <c r="AX147" s="346"/>
      <c r="AZ147" s="311"/>
      <c r="BA147" s="311"/>
      <c r="BB147" s="326" t="str">
        <f>_xlfn.XLOOKUP(BC147,Reference!$C$3:$C$500,Reference!$E$3:$E$500,"",FALSE)</f>
        <v>LGT PB Asia Equity Fd - IM USD</v>
      </c>
      <c r="BC147" s="564" t="s">
        <v>24</v>
      </c>
      <c r="BD147" s="326" t="s">
        <v>42</v>
      </c>
      <c r="BE147" s="326" t="str">
        <f>_xlfn.XLOOKUP(BC147,'Instrument Performance'!$B$7:$BD$7,'Instrument Performance'!$B$4:$BD$4,"",FALSE)</f>
        <v>Asia Ex-Japan</v>
      </c>
      <c r="BF147" s="326">
        <f>_xlfn.XLOOKUP(BC147,'Current Hold'!S:S,'Current Hold'!F:F,"",FALSE)</f>
        <v>94.104299999999995</v>
      </c>
      <c r="BG147" s="578">
        <f>_xlfn.XLOOKUP(BC147,'MTD Cont'!$N$1:$N$228,'MTD Cont'!$J$1:$J$228,"---",FALSE)</f>
        <v>0.26</v>
      </c>
      <c r="BH147" s="579">
        <f>_xlfn.XLOOKUP(BC147,'YTD Cont'!$N$1:$N$239,'YTD Cont'!$J$1:$J$239,"---",FALSE)</f>
        <v>0.18</v>
      </c>
      <c r="BI147" s="580">
        <v>1</v>
      </c>
      <c r="BJ147" s="311"/>
      <c r="BK147" s="311"/>
      <c r="BL147" s="311" t="s">
        <v>937</v>
      </c>
    </row>
    <row r="148" spans="2:64" ht="12.95" customHeight="1">
      <c r="B148" s="716"/>
      <c r="C148" s="491"/>
      <c r="D148" s="864" t="str">
        <f t="shared" si="26"/>
        <v>LGT Multi-Strategy (LMA)</v>
      </c>
      <c r="E148" s="864"/>
      <c r="F148" s="864"/>
      <c r="G148" s="864"/>
      <c r="H148" s="864"/>
      <c r="I148" s="864"/>
      <c r="J148" s="864"/>
      <c r="K148" s="864"/>
      <c r="L148" s="864"/>
      <c r="M148" s="864"/>
      <c r="N148" s="864"/>
      <c r="O148" s="864"/>
      <c r="P148" s="864"/>
      <c r="Q148" s="864"/>
      <c r="R148" s="864"/>
      <c r="S148" s="864"/>
      <c r="T148" s="864"/>
      <c r="U148" s="864"/>
      <c r="V148" s="378"/>
      <c r="W148" s="858" t="str">
        <f t="shared" si="27"/>
        <v>Alternatives</v>
      </c>
      <c r="X148" s="859"/>
      <c r="Y148" s="859"/>
      <c r="Z148" s="859"/>
      <c r="AA148" s="859"/>
      <c r="AB148" s="859"/>
      <c r="AC148" s="860"/>
      <c r="AD148" s="814"/>
      <c r="AE148" s="815"/>
      <c r="AF148" s="815"/>
      <c r="AG148" s="815"/>
      <c r="AH148" s="815"/>
      <c r="AI148" s="815"/>
      <c r="AJ148" s="815"/>
      <c r="AK148" s="816"/>
      <c r="AL148" s="858" t="str">
        <f t="shared" si="30"/>
        <v>LGTMTAJ LE</v>
      </c>
      <c r="AM148" s="859"/>
      <c r="AN148" s="859"/>
      <c r="AO148" s="860"/>
      <c r="AP148" s="865">
        <f t="shared" si="31"/>
        <v>0.09</v>
      </c>
      <c r="AQ148" s="866"/>
      <c r="AR148" s="866"/>
      <c r="AS148" s="867"/>
      <c r="AT148" s="865">
        <f t="shared" si="32"/>
        <v>0.13</v>
      </c>
      <c r="AU148" s="866"/>
      <c r="AV148" s="866"/>
      <c r="AW148" s="866"/>
      <c r="AX148" s="346"/>
      <c r="AZ148" s="311"/>
      <c r="BA148" s="311"/>
      <c r="BB148" s="326" t="str">
        <f>_xlfn.XLOOKUP(BC148,Reference!$C$3:$C$500,Reference!$E$3:$E$500,"",FALSE)</f>
        <v>LGT Multi-Strategy (LMA)</v>
      </c>
      <c r="BC148" s="564" t="s">
        <v>72</v>
      </c>
      <c r="BD148" s="326" t="s">
        <v>49</v>
      </c>
      <c r="BE148" s="326" t="str">
        <f>_xlfn.XLOOKUP(BC148,'Instrument Performance'!$B$7:$BD$7,'Instrument Performance'!$B$4:$BD$4,"",FALSE)</f>
        <v>Diversified</v>
      </c>
      <c r="BF148" s="326">
        <f>_xlfn.XLOOKUP(BC148,'Current Hold'!S:S,'Current Hold'!F:F,"",FALSE)</f>
        <v>1121.9100000000001</v>
      </c>
      <c r="BG148" s="578">
        <f>_xlfn.XLOOKUP(BC148,'MTD Cont'!$N$1:$N$228,'MTD Cont'!$J$1:$J$228,"---",FALSE)</f>
        <v>0.09</v>
      </c>
      <c r="BH148" s="579">
        <f>_xlfn.XLOOKUP(BC148,'YTD Cont'!$N$1:$N$239,'YTD Cont'!$J$1:$J$239,"---",FALSE)</f>
        <v>0.13</v>
      </c>
      <c r="BI148" s="580">
        <v>1</v>
      </c>
      <c r="BJ148" s="311"/>
      <c r="BK148" s="311"/>
      <c r="BL148" s="311" t="s">
        <v>938</v>
      </c>
    </row>
    <row r="149" spans="2:64" ht="12.95" customHeight="1">
      <c r="B149" s="716"/>
      <c r="C149" s="491"/>
      <c r="D149" s="864" t="str">
        <f t="shared" si="26"/>
        <v>Brummer &amp; Partners Multi-Strategy Fund</v>
      </c>
      <c r="E149" s="864"/>
      <c r="F149" s="864"/>
      <c r="G149" s="864"/>
      <c r="H149" s="864"/>
      <c r="I149" s="864"/>
      <c r="J149" s="864"/>
      <c r="K149" s="864"/>
      <c r="L149" s="864"/>
      <c r="M149" s="864"/>
      <c r="N149" s="864"/>
      <c r="O149" s="864"/>
      <c r="P149" s="864"/>
      <c r="Q149" s="864"/>
      <c r="R149" s="864"/>
      <c r="S149" s="864"/>
      <c r="T149" s="864"/>
      <c r="U149" s="864"/>
      <c r="V149" s="378"/>
      <c r="W149" s="858" t="str">
        <f t="shared" si="27"/>
        <v>Alternatives</v>
      </c>
      <c r="X149" s="859"/>
      <c r="Y149" s="859"/>
      <c r="Z149" s="859"/>
      <c r="AA149" s="859"/>
      <c r="AB149" s="859"/>
      <c r="AC149" s="860"/>
      <c r="AD149" s="814"/>
      <c r="AE149" s="815"/>
      <c r="AF149" s="815"/>
      <c r="AG149" s="815"/>
      <c r="AH149" s="815"/>
      <c r="AI149" s="815"/>
      <c r="AJ149" s="815"/>
      <c r="AK149" s="816"/>
      <c r="AL149" s="858" t="str">
        <f t="shared" si="30"/>
        <v>BRMMSBU SS</v>
      </c>
      <c r="AM149" s="859"/>
      <c r="AN149" s="859"/>
      <c r="AO149" s="860"/>
      <c r="AP149" s="865">
        <f t="shared" si="31"/>
        <v>-0.01</v>
      </c>
      <c r="AQ149" s="866"/>
      <c r="AR149" s="866"/>
      <c r="AS149" s="867"/>
      <c r="AT149" s="865">
        <f t="shared" si="32"/>
        <v>-0.03</v>
      </c>
      <c r="AU149" s="866"/>
      <c r="AV149" s="866"/>
      <c r="AW149" s="866"/>
      <c r="AX149" s="346"/>
      <c r="AZ149" s="311"/>
      <c r="BA149" s="311"/>
      <c r="BB149" s="326" t="str">
        <f>_xlfn.XLOOKUP(BC149,Reference!$C$3:$C$500,Reference!$E$3:$E$500,"",FALSE)</f>
        <v>Brummer &amp; Partners Multi-Strategy Fund</v>
      </c>
      <c r="BC149" s="564" t="s">
        <v>193</v>
      </c>
      <c r="BD149" s="326" t="s">
        <v>49</v>
      </c>
      <c r="BE149" s="326" t="str">
        <f>_xlfn.XLOOKUP(BC149,'Instrument Performance'!$B$7:$BD$7,'Instrument Performance'!$B$4:$BD$4,"",FALSE)</f>
        <v>Hedge Funds</v>
      </c>
      <c r="BF149" s="326">
        <f>_xlfn.XLOOKUP(BC149,'Current Hold'!S:S,'Current Hold'!F:F,"",FALSE)</f>
        <v>106.1812</v>
      </c>
      <c r="BG149" s="578">
        <f>_xlfn.XLOOKUP(BC149,'MTD Cont'!$N$1:$N$228,'MTD Cont'!$J$1:$J$228,"---",FALSE)</f>
        <v>-0.01</v>
      </c>
      <c r="BH149" s="579">
        <f>_xlfn.XLOOKUP(BC149,'YTD Cont'!$N$1:$N$239,'YTD Cont'!$J$1:$J$239,"---",FALSE)</f>
        <v>-0.03</v>
      </c>
      <c r="BI149" s="580">
        <v>1</v>
      </c>
      <c r="BJ149" s="311"/>
      <c r="BK149" s="311"/>
      <c r="BL149" s="311" t="s">
        <v>939</v>
      </c>
    </row>
    <row r="150" spans="2:64" ht="12.95" customHeight="1">
      <c r="B150" s="716"/>
      <c r="C150" s="491"/>
      <c r="D150" s="864" t="str">
        <f t="shared" si="26"/>
        <v>LGT Crown Systematic Trading Strategy</v>
      </c>
      <c r="E150" s="864"/>
      <c r="F150" s="864"/>
      <c r="G150" s="864"/>
      <c r="H150" s="864"/>
      <c r="I150" s="864"/>
      <c r="J150" s="864"/>
      <c r="K150" s="864"/>
      <c r="L150" s="864"/>
      <c r="M150" s="864"/>
      <c r="N150" s="864"/>
      <c r="O150" s="864"/>
      <c r="P150" s="864"/>
      <c r="Q150" s="864"/>
      <c r="R150" s="864"/>
      <c r="S150" s="864"/>
      <c r="T150" s="864"/>
      <c r="U150" s="864"/>
      <c r="V150" s="378"/>
      <c r="W150" s="858" t="str">
        <f t="shared" si="27"/>
        <v>Alternatives</v>
      </c>
      <c r="X150" s="859"/>
      <c r="Y150" s="859"/>
      <c r="Z150" s="859"/>
      <c r="AA150" s="859"/>
      <c r="AB150" s="859"/>
      <c r="AC150" s="860"/>
      <c r="AD150" s="814"/>
      <c r="AE150" s="815"/>
      <c r="AF150" s="815"/>
      <c r="AG150" s="815"/>
      <c r="AH150" s="815"/>
      <c r="AI150" s="815"/>
      <c r="AJ150" s="815"/>
      <c r="AK150" s="816"/>
      <c r="AL150" s="858" t="str">
        <f t="shared" si="30"/>
        <v>LGTSTHU ID</v>
      </c>
      <c r="AM150" s="859"/>
      <c r="AN150" s="859"/>
      <c r="AO150" s="860"/>
      <c r="AP150" s="865">
        <f t="shared" si="31"/>
        <v>0</v>
      </c>
      <c r="AQ150" s="866"/>
      <c r="AR150" s="866"/>
      <c r="AS150" s="867"/>
      <c r="AT150" s="865">
        <f t="shared" si="32"/>
        <v>-0.01</v>
      </c>
      <c r="AU150" s="866"/>
      <c r="AV150" s="866"/>
      <c r="AW150" s="866"/>
      <c r="AX150" s="346"/>
      <c r="AZ150" s="311"/>
      <c r="BA150" s="311"/>
      <c r="BB150" s="326" t="str">
        <f>_xlfn.XLOOKUP(BC150,Reference!$C$3:$C$500,Reference!$E$3:$E$500,"",FALSE)</f>
        <v>LGT Crown Systematic Trading Strategy</v>
      </c>
      <c r="BC150" s="564" t="s">
        <v>88</v>
      </c>
      <c r="BD150" s="326" t="s">
        <v>49</v>
      </c>
      <c r="BE150" s="326" t="str">
        <f>_xlfn.XLOOKUP(BC150,'Instrument Performance'!$B$7:$BD$7,'Instrument Performance'!$B$4:$BD$4,"",FALSE)</f>
        <v>Macro/CTA</v>
      </c>
      <c r="BF150" s="326">
        <f>_xlfn.XLOOKUP(BC150,'Current Hold'!S:S,'Current Hold'!F:F,"",FALSE)</f>
        <v>1017.62343</v>
      </c>
      <c r="BG150" s="578">
        <f>_xlfn.XLOOKUP(BC150,'MTD Cont'!$N$1:$N$228,'MTD Cont'!$J$1:$J$228,"---",FALSE)</f>
        <v>0</v>
      </c>
      <c r="BH150" s="579">
        <f>_xlfn.XLOOKUP(BC150,'YTD Cont'!$N$1:$N$239,'YTD Cont'!$J$1:$J$239,"---",FALSE)</f>
        <v>-0.01</v>
      </c>
      <c r="BI150" s="580">
        <v>1</v>
      </c>
      <c r="BJ150" s="311"/>
      <c r="BK150" s="311"/>
      <c r="BL150" s="311" t="s">
        <v>940</v>
      </c>
    </row>
    <row r="151" spans="2:64" ht="12.95" customHeight="1">
      <c r="B151" s="716"/>
      <c r="C151" s="491"/>
      <c r="D151" s="864" t="str">
        <f t="shared" si="26"/>
        <v>HSBC GH Fund</v>
      </c>
      <c r="E151" s="864"/>
      <c r="F151" s="864"/>
      <c r="G151" s="864"/>
      <c r="H151" s="864"/>
      <c r="I151" s="864"/>
      <c r="J151" s="864"/>
      <c r="K151" s="864"/>
      <c r="L151" s="864"/>
      <c r="M151" s="864"/>
      <c r="N151" s="864"/>
      <c r="O151" s="864"/>
      <c r="P151" s="864"/>
      <c r="Q151" s="864"/>
      <c r="R151" s="864"/>
      <c r="S151" s="864"/>
      <c r="T151" s="864"/>
      <c r="U151" s="864"/>
      <c r="V151" s="378"/>
      <c r="W151" s="858" t="str">
        <f t="shared" si="27"/>
        <v>Alternatives</v>
      </c>
      <c r="X151" s="859"/>
      <c r="Y151" s="859"/>
      <c r="Z151" s="859"/>
      <c r="AA151" s="859"/>
      <c r="AB151" s="859"/>
      <c r="AC151" s="860"/>
      <c r="AD151" s="814"/>
      <c r="AE151" s="815"/>
      <c r="AF151" s="815"/>
      <c r="AG151" s="815"/>
      <c r="AH151" s="815"/>
      <c r="AI151" s="815"/>
      <c r="AJ151" s="815"/>
      <c r="AK151" s="816"/>
      <c r="AL151" s="858" t="str">
        <f t="shared" si="30"/>
        <v>HSGHIUR GU</v>
      </c>
      <c r="AM151" s="859"/>
      <c r="AN151" s="859"/>
      <c r="AO151" s="860"/>
      <c r="AP151" s="865">
        <f t="shared" si="31"/>
        <v>0.04</v>
      </c>
      <c r="AQ151" s="866"/>
      <c r="AR151" s="866"/>
      <c r="AS151" s="867"/>
      <c r="AT151" s="865">
        <f t="shared" si="32"/>
        <v>7.0000000000000007E-2</v>
      </c>
      <c r="AU151" s="866"/>
      <c r="AV151" s="866"/>
      <c r="AW151" s="866"/>
      <c r="AX151" s="346"/>
      <c r="AZ151" s="311"/>
      <c r="BA151" s="311"/>
      <c r="BB151" s="326" t="str">
        <f>_xlfn.XLOOKUP(BC151,Reference!$C$3:$C$500,Reference!$E$3:$E$500,"",FALSE)</f>
        <v>HSBC GH Fund</v>
      </c>
      <c r="BC151" s="564" t="s">
        <v>138</v>
      </c>
      <c r="BD151" s="326" t="s">
        <v>49</v>
      </c>
      <c r="BE151" s="326" t="str">
        <f>_xlfn.XLOOKUP(BC151,'Instrument Performance'!$B$7:$BD$7,'Instrument Performance'!$B$4:$BD$4,"",FALSE)</f>
        <v>Hedge Funds</v>
      </c>
      <c r="BF151" s="326">
        <f>_xlfn.XLOOKUP(BC151,'Current Hold'!S:S,'Current Hold'!F:F,"",FALSE)</f>
        <v>187.28</v>
      </c>
      <c r="BG151" s="578">
        <f>_xlfn.XLOOKUP(BC151,'MTD Cont'!$N$1:$N$228,'MTD Cont'!$J$1:$J$228,"---",FALSE)</f>
        <v>0.04</v>
      </c>
      <c r="BH151" s="579">
        <f>_xlfn.XLOOKUP(BC151,'YTD Cont'!$N$1:$N$239,'YTD Cont'!$J$1:$J$239,"---",FALSE)</f>
        <v>7.0000000000000007E-2</v>
      </c>
      <c r="BI151" s="580">
        <v>1</v>
      </c>
      <c r="BJ151" s="311"/>
      <c r="BK151" s="311"/>
      <c r="BL151" s="311" t="s">
        <v>941</v>
      </c>
    </row>
    <row r="152" spans="2:64" ht="12.95" customHeight="1">
      <c r="B152" s="716"/>
      <c r="C152" s="491"/>
      <c r="D152" s="864" t="str">
        <f t="shared" si="26"/>
        <v>Seligman Tech Spectrum Offshore Fund - Class A</v>
      </c>
      <c r="E152" s="864"/>
      <c r="F152" s="864"/>
      <c r="G152" s="864"/>
      <c r="H152" s="864"/>
      <c r="I152" s="864"/>
      <c r="J152" s="864"/>
      <c r="K152" s="864"/>
      <c r="L152" s="864"/>
      <c r="M152" s="864"/>
      <c r="N152" s="864"/>
      <c r="O152" s="864"/>
      <c r="P152" s="864"/>
      <c r="Q152" s="864"/>
      <c r="R152" s="864"/>
      <c r="S152" s="864"/>
      <c r="T152" s="864"/>
      <c r="U152" s="864"/>
      <c r="V152" s="378"/>
      <c r="W152" s="858" t="str">
        <f t="shared" si="27"/>
        <v>Alternatives</v>
      </c>
      <c r="X152" s="859"/>
      <c r="Y152" s="859"/>
      <c r="Z152" s="859"/>
      <c r="AA152" s="859"/>
      <c r="AB152" s="859"/>
      <c r="AC152" s="860"/>
      <c r="AD152" s="814"/>
      <c r="AE152" s="815"/>
      <c r="AF152" s="815"/>
      <c r="AG152" s="815"/>
      <c r="AH152" s="815"/>
      <c r="AI152" s="815"/>
      <c r="AJ152" s="815"/>
      <c r="AK152" s="816"/>
      <c r="AL152" s="858" t="str">
        <f t="shared" si="30"/>
        <v>STECHOF KY</v>
      </c>
      <c r="AM152" s="859"/>
      <c r="AN152" s="859"/>
      <c r="AO152" s="860"/>
      <c r="AP152" s="865">
        <f t="shared" si="31"/>
        <v>-0.02</v>
      </c>
      <c r="AQ152" s="866"/>
      <c r="AR152" s="866"/>
      <c r="AS152" s="867"/>
      <c r="AT152" s="865">
        <f t="shared" si="32"/>
        <v>-0.06</v>
      </c>
      <c r="AU152" s="866"/>
      <c r="AV152" s="866"/>
      <c r="AW152" s="866"/>
      <c r="AX152" s="346"/>
      <c r="AZ152" s="311"/>
      <c r="BA152" s="311"/>
      <c r="BB152" s="326" t="str">
        <f>_xlfn.XLOOKUP(BC152,Reference!$C$3:$C$500,Reference!$E$3:$E$500,"",FALSE)</f>
        <v>Seligman Tech Spectrum Offshore Fund - Class A</v>
      </c>
      <c r="BC152" s="564" t="s">
        <v>191</v>
      </c>
      <c r="BD152" s="326" t="s">
        <v>49</v>
      </c>
      <c r="BE152" s="326" t="str">
        <f>_xlfn.XLOOKUP(BC152,'Instrument Performance'!$B$7:$BD$7,'Instrument Performance'!$B$4:$BD$4,"",FALSE)</f>
        <v>Equity Hedge</v>
      </c>
      <c r="BF152" s="326">
        <f>_xlfn.XLOOKUP(BC152,'Current Hold'!S:S,'Current Hold'!F:F,"",FALSE)</f>
        <v>339.17964000000001</v>
      </c>
      <c r="BG152" s="578">
        <f>_xlfn.XLOOKUP(BC152,'MTD Cont'!$N$1:$N$228,'MTD Cont'!$J$1:$J$228,"---",FALSE)</f>
        <v>-0.02</v>
      </c>
      <c r="BH152" s="579">
        <f>_xlfn.XLOOKUP(BC152,'YTD Cont'!$N$1:$N$239,'YTD Cont'!$J$1:$J$239,"---",FALSE)</f>
        <v>-0.06</v>
      </c>
      <c r="BI152" s="580">
        <v>1</v>
      </c>
      <c r="BJ152" s="311"/>
      <c r="BK152" s="311"/>
      <c r="BL152" s="311" t="s">
        <v>942</v>
      </c>
    </row>
    <row r="153" spans="2:64" ht="12.95" customHeight="1">
      <c r="B153" s="716"/>
      <c r="C153" s="491"/>
      <c r="D153" s="864" t="str">
        <f t="shared" si="26"/>
        <v>Antartica Asset Management</v>
      </c>
      <c r="E153" s="864"/>
      <c r="F153" s="864"/>
      <c r="G153" s="864"/>
      <c r="H153" s="864"/>
      <c r="I153" s="864"/>
      <c r="J153" s="864"/>
      <c r="K153" s="864"/>
      <c r="L153" s="864"/>
      <c r="M153" s="864"/>
      <c r="N153" s="864"/>
      <c r="O153" s="864"/>
      <c r="P153" s="864"/>
      <c r="Q153" s="864"/>
      <c r="R153" s="864"/>
      <c r="S153" s="864"/>
      <c r="T153" s="864"/>
      <c r="U153" s="864"/>
      <c r="V153" s="378"/>
      <c r="W153" s="858" t="str">
        <f t="shared" si="27"/>
        <v>Alternatives</v>
      </c>
      <c r="X153" s="859"/>
      <c r="Y153" s="859"/>
      <c r="Z153" s="859"/>
      <c r="AA153" s="859"/>
      <c r="AB153" s="859"/>
      <c r="AC153" s="860"/>
      <c r="AD153" s="858"/>
      <c r="AE153" s="859"/>
      <c r="AF153" s="859"/>
      <c r="AG153" s="859"/>
      <c r="AH153" s="859"/>
      <c r="AI153" s="859"/>
      <c r="AJ153" s="859"/>
      <c r="AK153" s="860"/>
      <c r="AL153" s="858" t="str">
        <f t="shared" si="30"/>
        <v>ANTFHEX VI</v>
      </c>
      <c r="AM153" s="859"/>
      <c r="AN153" s="859"/>
      <c r="AO153" s="860"/>
      <c r="AP153" s="865" t="str">
        <f t="shared" si="31"/>
        <v>---</v>
      </c>
      <c r="AQ153" s="866"/>
      <c r="AR153" s="866"/>
      <c r="AS153" s="867"/>
      <c r="AT153" s="865" t="str">
        <f t="shared" si="32"/>
        <v>---</v>
      </c>
      <c r="AU153" s="866"/>
      <c r="AV153" s="866"/>
      <c r="AW153" s="866"/>
      <c r="AX153" s="346"/>
      <c r="AZ153" s="311"/>
      <c r="BB153" s="326" t="str">
        <f>_xlfn.XLOOKUP(BC153,Reference!$C$3:$C$500,Reference!$E$3:$E$500,"",FALSE)</f>
        <v>Antartica Asset Management</v>
      </c>
      <c r="BC153" s="564" t="s">
        <v>30</v>
      </c>
      <c r="BD153" s="326" t="s">
        <v>49</v>
      </c>
      <c r="BE153" s="326" t="str">
        <f>_xlfn.XLOOKUP(BC153,'Instrument Performance'!$B$7:$BD$7,'Instrument Performance'!$B$4:$BD$4,"",FALSE)</f>
        <v>Equity Hedge</v>
      </c>
      <c r="BF153" s="326">
        <f>_xlfn.XLOOKUP(BC153,'Current Hold'!S:S,'Current Hold'!F:F,"",FALSE)</f>
        <v>1</v>
      </c>
      <c r="BG153" s="578" t="str">
        <f>_xlfn.XLOOKUP(BC153,'MTD Cont'!$N$1:$N$228,'MTD Cont'!$J$1:$J$228,"---",FALSE)</f>
        <v>---</v>
      </c>
      <c r="BH153" s="579" t="str">
        <f>_xlfn.XLOOKUP(BC153,'YTD Cont'!$N$1:$N$239,'YTD Cont'!$J$1:$J$239,"---",FALSE)</f>
        <v>---</v>
      </c>
      <c r="BI153" s="580">
        <v>1</v>
      </c>
      <c r="BJ153" s="311"/>
      <c r="BK153" s="311"/>
      <c r="BL153" s="311" t="s">
        <v>943</v>
      </c>
    </row>
    <row r="154" spans="2:64" ht="12.95" customHeight="1">
      <c r="B154" s="716"/>
      <c r="C154" s="491"/>
      <c r="D154" s="864" t="str">
        <f t="shared" si="26"/>
        <v>Hamilton Lane Global Private Assets Fund</v>
      </c>
      <c r="E154" s="864"/>
      <c r="F154" s="864"/>
      <c r="G154" s="864"/>
      <c r="H154" s="864"/>
      <c r="I154" s="864"/>
      <c r="J154" s="864"/>
      <c r="K154" s="864"/>
      <c r="L154" s="864"/>
      <c r="M154" s="864"/>
      <c r="N154" s="864"/>
      <c r="O154" s="864"/>
      <c r="P154" s="864"/>
      <c r="Q154" s="864"/>
      <c r="R154" s="864"/>
      <c r="S154" s="864"/>
      <c r="T154" s="864"/>
      <c r="U154" s="864"/>
      <c r="V154" s="378"/>
      <c r="W154" s="858" t="str">
        <f t="shared" si="27"/>
        <v>Alternatives</v>
      </c>
      <c r="X154" s="859"/>
      <c r="Y154" s="859"/>
      <c r="Z154" s="859"/>
      <c r="AA154" s="859"/>
      <c r="AB154" s="859"/>
      <c r="AC154" s="860"/>
      <c r="AD154" s="858"/>
      <c r="AE154" s="859"/>
      <c r="AF154" s="859"/>
      <c r="AG154" s="859"/>
      <c r="AH154" s="859"/>
      <c r="AI154" s="859"/>
      <c r="AJ154" s="859"/>
      <c r="AK154" s="860"/>
      <c r="AL154" s="858" t="str">
        <f t="shared" si="30"/>
        <v>HLGPAFI LX</v>
      </c>
      <c r="AM154" s="859"/>
      <c r="AN154" s="859"/>
      <c r="AO154" s="860"/>
      <c r="AP154" s="865">
        <f t="shared" si="31"/>
        <v>0.17</v>
      </c>
      <c r="AQ154" s="866"/>
      <c r="AR154" s="866"/>
      <c r="AS154" s="867"/>
      <c r="AT154" s="865">
        <f t="shared" si="32"/>
        <v>0.23</v>
      </c>
      <c r="AU154" s="866"/>
      <c r="AV154" s="866"/>
      <c r="AW154" s="866"/>
      <c r="AX154" s="346"/>
      <c r="BB154" s="326" t="str">
        <f>_xlfn.XLOOKUP(BC154,Reference!$C$3:$C$500,Reference!$E$3:$E$500,"",FALSE)</f>
        <v>Hamilton Lane Global Private Assets Fund</v>
      </c>
      <c r="BC154" s="564" t="s">
        <v>26</v>
      </c>
      <c r="BD154" s="326" t="s">
        <v>49</v>
      </c>
      <c r="BE154" s="326" t="str">
        <f>_xlfn.XLOOKUP(BC154,'Instrument Performance'!$B$7:$BD$7,'Instrument Performance'!$B$4:$BD$4,"",FALSE)</f>
        <v>Private Equity</v>
      </c>
      <c r="BF154" s="326">
        <f>_xlfn.XLOOKUP(BC154,'Current Hold'!S:S,'Current Hold'!F:F,"",FALSE)</f>
        <v>201.00762</v>
      </c>
      <c r="BG154" s="578">
        <f>_xlfn.XLOOKUP(BC154,'MTD Cont'!$N$1:$N$228,'MTD Cont'!$J$1:$J$228,"---",FALSE)</f>
        <v>0.17</v>
      </c>
      <c r="BH154" s="579">
        <f>_xlfn.XLOOKUP(BC154,'YTD Cont'!$N$1:$N$239,'YTD Cont'!$J$1:$J$239,"---",FALSE)</f>
        <v>0.23</v>
      </c>
      <c r="BI154" s="580">
        <v>1</v>
      </c>
      <c r="BJ154" s="311"/>
      <c r="BK154" s="311"/>
      <c r="BL154" s="311" t="s">
        <v>944</v>
      </c>
    </row>
    <row r="155" spans="2:64" ht="12.95" customHeight="1">
      <c r="B155" s="716"/>
      <c r="C155" s="491"/>
      <c r="D155" s="864" t="str">
        <f t="shared" si="26"/>
        <v>Franklin Lexington Private Markets Fund SICAV - Flex Feeder I USD</v>
      </c>
      <c r="E155" s="864"/>
      <c r="F155" s="864"/>
      <c r="G155" s="864"/>
      <c r="H155" s="864"/>
      <c r="I155" s="864"/>
      <c r="J155" s="864"/>
      <c r="K155" s="864"/>
      <c r="L155" s="864"/>
      <c r="M155" s="864"/>
      <c r="N155" s="864"/>
      <c r="O155" s="864"/>
      <c r="P155" s="864"/>
      <c r="Q155" s="864"/>
      <c r="R155" s="864"/>
      <c r="S155" s="864"/>
      <c r="T155" s="864"/>
      <c r="U155" s="864"/>
      <c r="V155" s="378"/>
      <c r="W155" s="858" t="str">
        <f t="shared" si="27"/>
        <v>Alternatives</v>
      </c>
      <c r="X155" s="859"/>
      <c r="Y155" s="859"/>
      <c r="Z155" s="859"/>
      <c r="AA155" s="859"/>
      <c r="AB155" s="859"/>
      <c r="AC155" s="860"/>
      <c r="AD155" s="814"/>
      <c r="AE155" s="815"/>
      <c r="AF155" s="815"/>
      <c r="AG155" s="815"/>
      <c r="AH155" s="815"/>
      <c r="AI155" s="815"/>
      <c r="AJ155" s="815"/>
      <c r="AK155" s="816"/>
      <c r="AL155" s="858" t="str">
        <f t="shared" si="30"/>
        <v>FRLPSKA LX</v>
      </c>
      <c r="AM155" s="859"/>
      <c r="AN155" s="859"/>
      <c r="AO155" s="860"/>
      <c r="AP155" s="865">
        <f t="shared" si="31"/>
        <v>0.15</v>
      </c>
      <c r="AQ155" s="866"/>
      <c r="AR155" s="866"/>
      <c r="AS155" s="867"/>
      <c r="AT155" s="865">
        <f t="shared" si="32"/>
        <v>0.41</v>
      </c>
      <c r="AU155" s="866"/>
      <c r="AV155" s="866"/>
      <c r="AW155" s="866"/>
      <c r="AX155" s="346"/>
      <c r="BB155" s="326" t="str">
        <f>_xlfn.XLOOKUP(BC155,Reference!$C$3:$C$500,Reference!$E$3:$E$500,"",FALSE)</f>
        <v>Franklin Lexington Private Markets Fund SICAV - Flex Feeder I USD</v>
      </c>
      <c r="BC155" s="564" t="s">
        <v>779</v>
      </c>
      <c r="BD155" s="326" t="s">
        <v>49</v>
      </c>
      <c r="BE155" s="326" t="str">
        <f>_xlfn.XLOOKUP(BC155,'Instrument Performance'!$B$7:$BD$7,'Instrument Performance'!$B$4:$BD$4,"",FALSE)</f>
        <v>Private Equity</v>
      </c>
      <c r="BF155" s="326">
        <f>_xlfn.XLOOKUP(BC155,'Current Hold'!S:S,'Current Hold'!F:F,"",FALSE)</f>
        <v>25</v>
      </c>
      <c r="BG155" s="578">
        <f>_xlfn.XLOOKUP(BC155,'MTD Cont'!$N$1:$N$228,'MTD Cont'!$J$1:$J$228,"---",FALSE)</f>
        <v>0.15</v>
      </c>
      <c r="BH155" s="579">
        <f>_xlfn.XLOOKUP(BC155,'YTD Cont'!$N$1:$N$239,'YTD Cont'!$J$1:$J$239,"---",FALSE)</f>
        <v>0.41</v>
      </c>
      <c r="BI155" s="580">
        <v>1</v>
      </c>
      <c r="BJ155" s="311"/>
      <c r="BK155" s="311"/>
      <c r="BL155" s="311" t="s">
        <v>945</v>
      </c>
    </row>
    <row r="156" spans="2:64" ht="12.95" customHeight="1">
      <c r="B156" s="716"/>
      <c r="C156" s="491"/>
      <c r="D156" s="864" t="str">
        <f t="shared" si="26"/>
        <v>Hamilton Lane Senior Credit Opportunities Fund I - USD</v>
      </c>
      <c r="E156" s="864"/>
      <c r="F156" s="864"/>
      <c r="G156" s="864"/>
      <c r="H156" s="864"/>
      <c r="I156" s="864"/>
      <c r="J156" s="864"/>
      <c r="K156" s="864"/>
      <c r="L156" s="864"/>
      <c r="M156" s="864"/>
      <c r="N156" s="864"/>
      <c r="O156" s="864"/>
      <c r="P156" s="864"/>
      <c r="Q156" s="864"/>
      <c r="R156" s="864"/>
      <c r="S156" s="864"/>
      <c r="T156" s="864"/>
      <c r="U156" s="864"/>
      <c r="V156" s="378"/>
      <c r="W156" s="858" t="str">
        <f t="shared" si="27"/>
        <v>Alternatives</v>
      </c>
      <c r="X156" s="859"/>
      <c r="Y156" s="859"/>
      <c r="Z156" s="859"/>
      <c r="AA156" s="859"/>
      <c r="AB156" s="859"/>
      <c r="AC156" s="860"/>
      <c r="AD156" s="814"/>
      <c r="AE156" s="815"/>
      <c r="AF156" s="815"/>
      <c r="AG156" s="815"/>
      <c r="AH156" s="815"/>
      <c r="AI156" s="815"/>
      <c r="AJ156" s="815"/>
      <c r="AK156" s="816"/>
      <c r="AL156" s="858" t="str">
        <f t="shared" si="30"/>
        <v>HALSCIU LX</v>
      </c>
      <c r="AM156" s="859"/>
      <c r="AN156" s="859"/>
      <c r="AO156" s="860"/>
      <c r="AP156" s="865">
        <f t="shared" si="31"/>
        <v>0.02</v>
      </c>
      <c r="AQ156" s="866"/>
      <c r="AR156" s="866"/>
      <c r="AS156" s="867"/>
      <c r="AT156" s="865">
        <f t="shared" si="32"/>
        <v>0.03</v>
      </c>
      <c r="AU156" s="866"/>
      <c r="AV156" s="866"/>
      <c r="AW156" s="866"/>
      <c r="AX156" s="346"/>
      <c r="BB156" s="326" t="str">
        <f>_xlfn.XLOOKUP(BC156,Reference!$C$3:$C$500,Reference!$E$3:$E$500,"",FALSE)</f>
        <v>Hamilton Lane Senior Credit Opportunities Fund I - USD</v>
      </c>
      <c r="BC156" s="564" t="s">
        <v>441</v>
      </c>
      <c r="BD156" s="326" t="s">
        <v>49</v>
      </c>
      <c r="BE156" s="326" t="str">
        <f>_xlfn.XLOOKUP(BC156,'Instrument Performance'!$B$7:$BD$7,'Instrument Performance'!$B$4:$BD$4,"",FALSE)</f>
        <v>Private Debt</v>
      </c>
      <c r="BF156" s="326">
        <f>_xlfn.XLOOKUP(BC156,'Current Hold'!S:S,'Current Hold'!F:F,"",FALSE)</f>
        <v>99.168899999999994</v>
      </c>
      <c r="BG156" s="578">
        <f>_xlfn.XLOOKUP(BC156,'MTD Cont'!$N$1:$N$228,'MTD Cont'!$J$1:$J$228,"---",FALSE)</f>
        <v>0.02</v>
      </c>
      <c r="BH156" s="579">
        <f>_xlfn.XLOOKUP(BC156,'YTD Cont'!$N$1:$N$239,'YTD Cont'!$J$1:$J$239,"---",FALSE)</f>
        <v>0.03</v>
      </c>
      <c r="BI156" s="580">
        <v>1</v>
      </c>
      <c r="BJ156" s="311"/>
      <c r="BK156" s="311"/>
      <c r="BL156" s="311" t="s">
        <v>946</v>
      </c>
    </row>
    <row r="157" spans="2:64" ht="12.95" customHeight="1">
      <c r="B157" s="716"/>
      <c r="C157" s="491"/>
      <c r="D157" s="864" t="str">
        <f t="shared" si="26"/>
        <v>Ares Strategic Income Offshore Access Fund USD</v>
      </c>
      <c r="E157" s="864"/>
      <c r="F157" s="864"/>
      <c r="G157" s="864"/>
      <c r="H157" s="864"/>
      <c r="I157" s="864"/>
      <c r="J157" s="864"/>
      <c r="K157" s="864"/>
      <c r="L157" s="864"/>
      <c r="M157" s="864"/>
      <c r="N157" s="864"/>
      <c r="O157" s="864"/>
      <c r="P157" s="864"/>
      <c r="Q157" s="864"/>
      <c r="R157" s="864"/>
      <c r="S157" s="864"/>
      <c r="T157" s="864"/>
      <c r="U157" s="864"/>
      <c r="V157" s="378"/>
      <c r="W157" s="858" t="str">
        <f t="shared" si="27"/>
        <v>Alternatives</v>
      </c>
      <c r="X157" s="859"/>
      <c r="Y157" s="859"/>
      <c r="Z157" s="859"/>
      <c r="AA157" s="859"/>
      <c r="AB157" s="859"/>
      <c r="AC157" s="860"/>
      <c r="AD157" s="814"/>
      <c r="AE157" s="815"/>
      <c r="AF157" s="815"/>
      <c r="AG157" s="815"/>
      <c r="AH157" s="815"/>
      <c r="AI157" s="815"/>
      <c r="AJ157" s="815"/>
      <c r="AK157" s="816"/>
      <c r="AL157" s="858" t="str">
        <f t="shared" si="30"/>
        <v>ASIFDUA LX</v>
      </c>
      <c r="AM157" s="859"/>
      <c r="AN157" s="859"/>
      <c r="AO157" s="860"/>
      <c r="AP157" s="865">
        <f t="shared" si="31"/>
        <v>0.03</v>
      </c>
      <c r="AQ157" s="866"/>
      <c r="AR157" s="866"/>
      <c r="AS157" s="867"/>
      <c r="AT157" s="865">
        <f t="shared" si="32"/>
        <v>0.04</v>
      </c>
      <c r="AU157" s="866"/>
      <c r="AV157" s="866"/>
      <c r="AW157" s="866"/>
      <c r="AX157" s="346"/>
      <c r="BB157" s="326" t="str">
        <f>_xlfn.XLOOKUP(BC157,Reference!$C$3:$C$500,Reference!$E$3:$E$500,"",FALSE)</f>
        <v>Ares Strategic Income Offshore Access Fund USD</v>
      </c>
      <c r="BC157" s="564" t="s">
        <v>439</v>
      </c>
      <c r="BD157" s="326" t="s">
        <v>49</v>
      </c>
      <c r="BE157" s="326" t="str">
        <f>_xlfn.XLOOKUP(BC157,'Instrument Performance'!$B$7:$BD$7,'Instrument Performance'!$B$4:$BD$4,"",FALSE)</f>
        <v>Private Debt</v>
      </c>
      <c r="BF157" s="326">
        <f>_xlfn.XLOOKUP(BC157,'Current Hold'!S:S,'Current Hold'!F:F,"",FALSE)</f>
        <v>100.59045</v>
      </c>
      <c r="BG157" s="578">
        <f>_xlfn.XLOOKUP(BC157,'MTD Cont'!$N$1:$N$228,'MTD Cont'!$J$1:$J$228,"---",FALSE)</f>
        <v>0.03</v>
      </c>
      <c r="BH157" s="579">
        <f>_xlfn.XLOOKUP(BC157,'YTD Cont'!$N$1:$N$239,'YTD Cont'!$J$1:$J$239,"---",FALSE)</f>
        <v>0.04</v>
      </c>
      <c r="BI157" s="580">
        <v>1</v>
      </c>
      <c r="BJ157" s="311"/>
      <c r="BK157" s="311"/>
      <c r="BL157" s="311" t="s">
        <v>947</v>
      </c>
    </row>
    <row r="158" spans="2:64" ht="12.95" customHeight="1">
      <c r="B158" s="716"/>
      <c r="C158" s="491"/>
      <c r="D158" s="864" t="str">
        <f t="shared" si="26"/>
        <v>Fermat CAT Bond Fund-F USD</v>
      </c>
      <c r="E158" s="864"/>
      <c r="F158" s="864"/>
      <c r="G158" s="864"/>
      <c r="H158" s="864"/>
      <c r="I158" s="864"/>
      <c r="J158" s="864"/>
      <c r="K158" s="864"/>
      <c r="L158" s="864"/>
      <c r="M158" s="864"/>
      <c r="N158" s="864"/>
      <c r="O158" s="864"/>
      <c r="P158" s="864"/>
      <c r="Q158" s="864"/>
      <c r="R158" s="864"/>
      <c r="S158" s="864"/>
      <c r="T158" s="864"/>
      <c r="U158" s="864"/>
      <c r="V158" s="378"/>
      <c r="W158" s="858" t="str">
        <f t="shared" si="27"/>
        <v>Alternatives</v>
      </c>
      <c r="X158" s="859"/>
      <c r="Y158" s="859"/>
      <c r="Z158" s="859"/>
      <c r="AA158" s="859"/>
      <c r="AB158" s="859"/>
      <c r="AC158" s="860"/>
      <c r="AD158" s="814"/>
      <c r="AE158" s="815"/>
      <c r="AF158" s="815"/>
      <c r="AG158" s="815"/>
      <c r="AH158" s="815"/>
      <c r="AI158" s="815"/>
      <c r="AJ158" s="815"/>
      <c r="AK158" s="816"/>
      <c r="AL158" s="858" t="str">
        <f t="shared" si="30"/>
        <v>FECABFU KY</v>
      </c>
      <c r="AM158" s="859"/>
      <c r="AN158" s="859"/>
      <c r="AO158" s="860"/>
      <c r="AP158" s="865">
        <f t="shared" si="31"/>
        <v>0.04</v>
      </c>
      <c r="AQ158" s="866"/>
      <c r="AR158" s="866"/>
      <c r="AS158" s="867"/>
      <c r="AT158" s="865">
        <f t="shared" si="32"/>
        <v>0.13</v>
      </c>
      <c r="AU158" s="866"/>
      <c r="AV158" s="866"/>
      <c r="AW158" s="866"/>
      <c r="AX158" s="346"/>
      <c r="BB158" s="326" t="str">
        <f>_xlfn.XLOOKUP(BC158,Reference!$C$3:$C$500,Reference!$E$3:$E$500,"",FALSE)</f>
        <v>Fermat CAT Bond Fund-F USD</v>
      </c>
      <c r="BC158" s="564" t="s">
        <v>593</v>
      </c>
      <c r="BD158" s="326" t="s">
        <v>49</v>
      </c>
      <c r="BE158" s="326" t="str">
        <f>_xlfn.XLOOKUP(BC158,'Instrument Performance'!$B$7:$BD$7,'Instrument Performance'!$B$4:$BD$4,"",FALSE)</f>
        <v>Catastrophe Bonds</v>
      </c>
      <c r="BF158" s="326">
        <f>_xlfn.XLOOKUP(BC158,'Current Hold'!S:S,'Current Hold'!F:F,"",FALSE)</f>
        <v>1000</v>
      </c>
      <c r="BG158" s="578">
        <f>_xlfn.XLOOKUP(BC158,'MTD Cont'!$N$1:$N$228,'MTD Cont'!$J$1:$J$228,"---",FALSE)</f>
        <v>0.04</v>
      </c>
      <c r="BH158" s="579">
        <f>_xlfn.XLOOKUP(BC158,'YTD Cont'!$N$1:$N$239,'YTD Cont'!$J$1:$J$239,"---",FALSE)</f>
        <v>0.13</v>
      </c>
      <c r="BI158" s="580">
        <v>1</v>
      </c>
      <c r="BL158" s="311" t="s">
        <v>948</v>
      </c>
    </row>
    <row r="159" spans="2:64" ht="12.95" customHeight="1">
      <c r="B159" s="716"/>
      <c r="C159" s="491"/>
      <c r="D159" s="864" t="str">
        <f t="shared" si="26"/>
        <v>Gold</v>
      </c>
      <c r="E159" s="864"/>
      <c r="F159" s="864"/>
      <c r="G159" s="864"/>
      <c r="H159" s="864"/>
      <c r="I159" s="864"/>
      <c r="J159" s="864"/>
      <c r="K159" s="864"/>
      <c r="L159" s="864"/>
      <c r="M159" s="864"/>
      <c r="N159" s="864"/>
      <c r="O159" s="864"/>
      <c r="P159" s="864"/>
      <c r="Q159" s="864"/>
      <c r="R159" s="864"/>
      <c r="S159" s="864"/>
      <c r="T159" s="864"/>
      <c r="U159" s="864"/>
      <c r="V159" s="378"/>
      <c r="W159" s="858" t="str">
        <f t="shared" si="27"/>
        <v>Alternatives</v>
      </c>
      <c r="X159" s="859"/>
      <c r="Y159" s="859"/>
      <c r="Z159" s="859"/>
      <c r="AA159" s="859"/>
      <c r="AB159" s="859"/>
      <c r="AC159" s="860"/>
      <c r="AD159" s="858" t="str">
        <f t="shared" si="28"/>
        <v>Commodities</v>
      </c>
      <c r="AE159" s="859"/>
      <c r="AF159" s="859" t="str">
        <f t="shared" si="29"/>
        <v>Commodities</v>
      </c>
      <c r="AG159" s="859"/>
      <c r="AH159" s="859"/>
      <c r="AI159" s="859"/>
      <c r="AJ159" s="859"/>
      <c r="AK159" s="860"/>
      <c r="AL159" s="858" t="str">
        <f t="shared" si="30"/>
        <v>XAU</v>
      </c>
      <c r="AM159" s="859"/>
      <c r="AN159" s="859"/>
      <c r="AO159" s="860"/>
      <c r="AP159" s="865">
        <f t="shared" si="31"/>
        <v>-0.02</v>
      </c>
      <c r="AQ159" s="866"/>
      <c r="AR159" s="866"/>
      <c r="AS159" s="867"/>
      <c r="AT159" s="865">
        <f t="shared" si="32"/>
        <v>0.16</v>
      </c>
      <c r="AU159" s="866"/>
      <c r="AV159" s="866"/>
      <c r="AW159" s="866"/>
      <c r="AX159" s="346"/>
      <c r="BB159" s="326" t="str">
        <f>_xlfn.XLOOKUP(BC159,Reference!$C$3:$C$500,Reference!$E$3:$E$500,"",FALSE)</f>
        <v>Gold</v>
      </c>
      <c r="BC159" s="564" t="s">
        <v>9</v>
      </c>
      <c r="BD159" s="326" t="s">
        <v>49</v>
      </c>
      <c r="BE159" s="326" t="str">
        <f>_xlfn.XLOOKUP(BC159,'Instrument Performance'!$B$7:$BD$7,'Instrument Performance'!$B$4:$BD$4,"",FALSE)</f>
        <v>Commodities</v>
      </c>
      <c r="BF159" s="326">
        <f>_xlfn.XLOOKUP(BC159,'Current Hold'!S:S,'Current Hold'!F:F,"",FALSE)</f>
        <v>1</v>
      </c>
      <c r="BG159" s="578">
        <f>_xlfn.XLOOKUP(BC159,'MTD Cont'!$N$1:$N$228,'MTD Cont'!$J$1:$J$228,"---",FALSE)</f>
        <v>-0.02</v>
      </c>
      <c r="BH159" s="579">
        <f>_xlfn.XLOOKUP(BC159,'YTD Cont'!$N$1:$N$239,'YTD Cont'!$J$1:$J$239,"---",FALSE)</f>
        <v>0.16</v>
      </c>
      <c r="BI159" s="580">
        <v>1</v>
      </c>
      <c r="BL159" s="311" t="s">
        <v>949</v>
      </c>
    </row>
    <row r="160" spans="2:64" ht="12.95" customHeight="1">
      <c r="B160" s="716"/>
      <c r="C160" s="616"/>
      <c r="D160" s="870" t="str">
        <f>BB160</f>
        <v>Liquidity</v>
      </c>
      <c r="E160" s="870"/>
      <c r="F160" s="870"/>
      <c r="G160" s="870"/>
      <c r="H160" s="870"/>
      <c r="I160" s="870"/>
      <c r="J160" s="870"/>
      <c r="K160" s="870"/>
      <c r="L160" s="870"/>
      <c r="M160" s="870"/>
      <c r="N160" s="870"/>
      <c r="O160" s="870"/>
      <c r="P160" s="870"/>
      <c r="Q160" s="870"/>
      <c r="R160" s="870"/>
      <c r="S160" s="870"/>
      <c r="T160" s="870"/>
      <c r="U160" s="870"/>
      <c r="V160" s="870"/>
      <c r="W160" s="618"/>
      <c r="X160" s="617"/>
      <c r="Y160" s="617"/>
      <c r="Z160" s="617"/>
      <c r="AA160" s="617"/>
      <c r="AB160" s="617"/>
      <c r="AC160" s="617"/>
      <c r="AD160" s="617"/>
      <c r="AE160" s="617"/>
      <c r="AF160" s="869"/>
      <c r="AG160" s="869"/>
      <c r="AH160" s="869"/>
      <c r="AI160" s="869"/>
      <c r="AJ160" s="869"/>
      <c r="AK160" s="617"/>
      <c r="AL160" s="929" t="str">
        <f>BC160</f>
        <v>Liquidity</v>
      </c>
      <c r="AM160" s="929"/>
      <c r="AN160" s="929"/>
      <c r="AO160" s="929"/>
      <c r="AP160" s="873">
        <f>BG160+BG161</f>
        <v>-0.12000000000000001</v>
      </c>
      <c r="AQ160" s="873"/>
      <c r="AR160" s="873"/>
      <c r="AS160" s="873"/>
      <c r="AT160" s="873">
        <f>BH160+BH161</f>
        <v>-0.44</v>
      </c>
      <c r="AU160" s="873"/>
      <c r="AV160" s="873"/>
      <c r="AW160" s="873"/>
      <c r="AX160" s="346"/>
      <c r="AZ160" s="311"/>
      <c r="BA160" s="338"/>
      <c r="BB160" s="326" t="s">
        <v>16</v>
      </c>
      <c r="BC160" s="564" t="s">
        <v>16</v>
      </c>
      <c r="BD160" s="326"/>
      <c r="BE160" s="326"/>
      <c r="BF160" s="326"/>
      <c r="BG160" s="582">
        <f>_xlfn.XLOOKUP(BC160,'MTD Cont'!$N$1:$N$228,'MTD Cont'!$J$1:$J$228,"",FALSE)</f>
        <v>-0.1</v>
      </c>
      <c r="BH160" s="326">
        <f>_xlfn.XLOOKUP(BC160,'YTD Cont'!$N$1:$N$239,'YTD Cont'!$J$1:$J$239,"---",FALSE)</f>
        <v>-0.26</v>
      </c>
      <c r="BI160" s="326"/>
      <c r="BJ160" s="338"/>
      <c r="BK160" s="338"/>
      <c r="BL160" s="338"/>
    </row>
    <row r="161" spans="2:76 9924:9924" ht="12.95" customHeight="1">
      <c r="B161" s="716"/>
      <c r="C161" s="490" t="s">
        <v>14</v>
      </c>
      <c r="D161" s="378"/>
      <c r="E161" s="378"/>
      <c r="F161" s="378"/>
      <c r="G161" s="378"/>
      <c r="H161" s="378"/>
      <c r="I161" s="378"/>
      <c r="J161" s="378"/>
      <c r="K161" s="378"/>
      <c r="L161" s="378"/>
      <c r="M161" s="378"/>
      <c r="N161" s="378"/>
      <c r="O161" s="378"/>
      <c r="P161" s="378"/>
      <c r="Q161" s="378"/>
      <c r="R161" s="378"/>
      <c r="S161" s="378"/>
      <c r="T161" s="378"/>
      <c r="U161" s="378"/>
      <c r="V161" s="576"/>
      <c r="W161" s="576"/>
      <c r="X161" s="576"/>
      <c r="Y161" s="576"/>
      <c r="Z161" s="576"/>
      <c r="AA161" s="576"/>
      <c r="AB161" s="576"/>
      <c r="AC161" s="576"/>
      <c r="AD161" s="576"/>
      <c r="AE161" s="576"/>
      <c r="AF161" s="576"/>
      <c r="AG161" s="576"/>
      <c r="AH161" s="576"/>
      <c r="AI161" s="576"/>
      <c r="AJ161" s="576"/>
      <c r="AK161" s="576"/>
      <c r="AL161" s="576"/>
      <c r="AM161" s="576"/>
      <c r="AN161" s="576"/>
      <c r="AO161" s="576"/>
      <c r="AP161" s="868">
        <f>SUM(AP132:AS160)</f>
        <v>1.6599999999999997</v>
      </c>
      <c r="AQ161" s="868"/>
      <c r="AR161" s="868"/>
      <c r="AS161" s="868"/>
      <c r="AT161" s="868">
        <f>SUM(AT132:AW160)</f>
        <v>1.1499999999999997</v>
      </c>
      <c r="AU161" s="868"/>
      <c r="AV161" s="868"/>
      <c r="AW161" s="868"/>
      <c r="AX161" s="346"/>
      <c r="AZ161" s="339"/>
      <c r="BB161" s="506" t="s">
        <v>953</v>
      </c>
      <c r="BC161" s="721"/>
      <c r="BD161" s="506"/>
      <c r="BE161" s="722"/>
      <c r="BF161" s="506"/>
      <c r="BG161" s="414">
        <v>-0.02</v>
      </c>
      <c r="BH161" s="414">
        <v>-0.18</v>
      </c>
      <c r="BI161" s="506"/>
      <c r="BJ161" s="414"/>
      <c r="BK161" s="414"/>
      <c r="BL161" s="414"/>
      <c r="BM161" s="414"/>
    </row>
    <row r="162" spans="2:76 9924:9924" ht="12.95" customHeight="1">
      <c r="B162" s="716"/>
      <c r="C162" s="346"/>
      <c r="D162" s="346"/>
      <c r="E162" s="346"/>
      <c r="F162" s="346"/>
      <c r="G162" s="346"/>
      <c r="H162" s="346"/>
      <c r="I162" s="346"/>
      <c r="J162" s="346"/>
      <c r="K162" s="346"/>
      <c r="L162" s="346"/>
      <c r="M162" s="346"/>
      <c r="N162" s="346"/>
      <c r="O162" s="346"/>
      <c r="P162" s="346"/>
      <c r="Q162" s="346"/>
      <c r="R162" s="346"/>
      <c r="S162" s="346"/>
      <c r="T162" s="346"/>
      <c r="U162" s="346"/>
      <c r="V162" s="346"/>
      <c r="W162" s="346"/>
      <c r="X162" s="346"/>
      <c r="Y162" s="346"/>
      <c r="Z162" s="346"/>
      <c r="AA162" s="346"/>
      <c r="AB162" s="346"/>
      <c r="AC162" s="346"/>
      <c r="AD162" s="346"/>
      <c r="AE162" s="346"/>
      <c r="AF162" s="346"/>
      <c r="AG162" s="346"/>
      <c r="AH162" s="346"/>
      <c r="AI162" s="346"/>
      <c r="AJ162" s="346"/>
      <c r="AK162" s="346"/>
      <c r="AL162" s="346"/>
      <c r="AM162" s="346"/>
      <c r="AN162" s="346"/>
      <c r="AO162" s="346"/>
      <c r="AP162" s="346"/>
      <c r="AQ162" s="346"/>
      <c r="AR162" s="346"/>
      <c r="AS162" s="346"/>
      <c r="AT162" s="346"/>
      <c r="AU162" s="346"/>
      <c r="AV162" s="346"/>
      <c r="AW162" s="346"/>
      <c r="AX162" s="346"/>
      <c r="BF162" s="343" t="s">
        <v>954</v>
      </c>
      <c r="BG162" s="723">
        <f>SUM(BG132:BG161)</f>
        <v>1.6599999999999997</v>
      </c>
      <c r="BH162" s="723">
        <f>SUM(BH132:BH161)</f>
        <v>1.1499999999999997</v>
      </c>
    </row>
    <row r="163" spans="2:76 9924:9924" ht="12.95" customHeight="1">
      <c r="B163" s="716"/>
      <c r="C163" s="346"/>
      <c r="D163" s="346"/>
      <c r="E163" s="346"/>
      <c r="F163" s="346"/>
      <c r="G163" s="346"/>
      <c r="H163" s="346"/>
      <c r="I163" s="346"/>
      <c r="J163" s="346"/>
      <c r="K163" s="346"/>
      <c r="L163" s="346"/>
      <c r="M163" s="346"/>
      <c r="N163" s="346"/>
      <c r="O163" s="346"/>
      <c r="P163" s="346"/>
      <c r="Q163" s="346"/>
      <c r="R163" s="346"/>
      <c r="S163" s="346"/>
      <c r="T163" s="346"/>
      <c r="U163" s="346"/>
      <c r="V163" s="346"/>
      <c r="W163" s="346"/>
      <c r="X163" s="346"/>
      <c r="Y163" s="346"/>
      <c r="Z163" s="346"/>
      <c r="AA163" s="346"/>
      <c r="AB163" s="346"/>
      <c r="AC163" s="346"/>
      <c r="AD163" s="346"/>
      <c r="AE163" s="346"/>
      <c r="AF163" s="346"/>
      <c r="AG163" s="346"/>
      <c r="AH163" s="346"/>
      <c r="AI163" s="346"/>
      <c r="AJ163" s="346"/>
      <c r="AK163" s="346"/>
      <c r="AL163" s="346"/>
      <c r="AM163" s="346"/>
      <c r="AN163" s="346"/>
      <c r="AO163" s="346"/>
      <c r="AP163" s="346"/>
      <c r="AQ163" s="346"/>
      <c r="AR163" s="346"/>
      <c r="AS163" s="346"/>
      <c r="AT163" s="346"/>
      <c r="AU163" s="346"/>
      <c r="AV163" s="346"/>
      <c r="AW163" s="346"/>
      <c r="AX163" s="346"/>
      <c r="BC163" s="561"/>
    </row>
    <row r="164" spans="2:76 9924:9924" ht="12.95" customHeight="1">
      <c r="B164" s="716"/>
      <c r="C164" s="346"/>
      <c r="D164" s="346"/>
      <c r="E164" s="346"/>
      <c r="F164" s="346"/>
      <c r="G164" s="346"/>
      <c r="H164" s="346"/>
      <c r="I164" s="346"/>
      <c r="J164" s="346"/>
      <c r="K164" s="346"/>
      <c r="L164" s="346"/>
      <c r="M164" s="346"/>
      <c r="N164" s="346"/>
      <c r="O164" s="346"/>
      <c r="P164" s="346"/>
      <c r="Q164" s="346"/>
      <c r="R164" s="346"/>
      <c r="S164" s="346"/>
      <c r="T164" s="346"/>
      <c r="U164" s="346"/>
      <c r="V164" s="346"/>
      <c r="W164" s="346"/>
      <c r="X164" s="346"/>
      <c r="Y164" s="346"/>
      <c r="Z164" s="346"/>
      <c r="AA164" s="346"/>
      <c r="AB164" s="346"/>
      <c r="AC164" s="346"/>
      <c r="AD164" s="346"/>
      <c r="AE164" s="346"/>
      <c r="AF164" s="346"/>
      <c r="AG164" s="346"/>
      <c r="AH164" s="346"/>
      <c r="AI164" s="346"/>
      <c r="AJ164" s="346"/>
      <c r="AK164" s="346"/>
      <c r="AL164" s="346"/>
      <c r="AM164" s="346"/>
      <c r="AN164" s="346"/>
      <c r="AO164" s="346"/>
      <c r="AP164" s="346"/>
      <c r="AQ164" s="346"/>
      <c r="AR164" s="346"/>
      <c r="AS164" s="346"/>
      <c r="AT164" s="346"/>
      <c r="AU164" s="346"/>
      <c r="AV164" s="346"/>
      <c r="AW164" s="346"/>
      <c r="AX164" s="346"/>
      <c r="BC164" s="561"/>
      <c r="BE164" s="573"/>
      <c r="BF164" s="573"/>
    </row>
    <row r="165" spans="2:76 9924:9924" ht="12.95" customHeight="1">
      <c r="B165" s="716"/>
      <c r="C165" s="574"/>
      <c r="D165" s="346"/>
      <c r="E165" s="346"/>
      <c r="F165" s="346"/>
      <c r="G165" s="346"/>
      <c r="H165" s="346"/>
      <c r="I165" s="346"/>
      <c r="J165" s="346"/>
      <c r="K165" s="346"/>
      <c r="L165" s="346"/>
      <c r="M165" s="346"/>
      <c r="N165" s="346"/>
      <c r="O165" s="346"/>
      <c r="P165" s="346"/>
      <c r="Q165" s="346"/>
      <c r="R165" s="346"/>
      <c r="S165" s="346"/>
      <c r="T165" s="346"/>
      <c r="U165" s="346"/>
      <c r="V165" s="346"/>
      <c r="W165" s="346"/>
      <c r="X165" s="346"/>
      <c r="Y165" s="346"/>
      <c r="Z165" s="346"/>
      <c r="AA165" s="346"/>
      <c r="AB165" s="346"/>
      <c r="AC165" s="346"/>
      <c r="AD165" s="346"/>
      <c r="AE165" s="346"/>
      <c r="AF165" s="346"/>
      <c r="AG165" s="346"/>
      <c r="AH165" s="346"/>
      <c r="AI165" s="346"/>
      <c r="AJ165" s="346"/>
      <c r="AK165" s="346"/>
      <c r="AL165" s="346"/>
      <c r="AM165" s="346"/>
      <c r="AN165" s="346"/>
      <c r="AO165" s="346"/>
      <c r="AP165" s="346"/>
      <c r="AQ165" s="346"/>
      <c r="AR165" s="346"/>
      <c r="AS165" s="346"/>
      <c r="AT165" s="346"/>
      <c r="AU165" s="346"/>
      <c r="AV165" s="346"/>
      <c r="AW165" s="346"/>
      <c r="AX165" s="346"/>
    </row>
    <row r="166" spans="2:76 9924:9924" ht="12.95" customHeight="1">
      <c r="B166" s="716"/>
      <c r="J166" s="340"/>
      <c r="K166" s="340"/>
      <c r="L166" s="340"/>
      <c r="M166" s="340"/>
      <c r="N166" s="340"/>
      <c r="O166" s="340"/>
      <c r="P166" s="340"/>
      <c r="Q166" s="340"/>
      <c r="R166" s="340"/>
      <c r="S166" s="340"/>
      <c r="T166" s="340"/>
      <c r="U166" s="340"/>
      <c r="V166" s="340"/>
      <c r="W166" s="340"/>
      <c r="X166" s="340"/>
      <c r="Y166" s="340"/>
      <c r="Z166" s="340"/>
      <c r="AA166" s="340"/>
      <c r="AB166" s="340"/>
      <c r="AC166" s="340"/>
      <c r="AD166" s="340"/>
      <c r="AE166" s="340"/>
      <c r="AF166" s="340"/>
      <c r="AG166" s="340"/>
      <c r="AH166" s="340"/>
      <c r="AI166" s="340"/>
      <c r="AJ166" s="340"/>
      <c r="AK166" s="340"/>
      <c r="AL166" s="340"/>
      <c r="AM166" s="340"/>
      <c r="AN166" s="340"/>
      <c r="AO166" s="340"/>
      <c r="AP166" s="340"/>
      <c r="AQ166" s="340"/>
      <c r="AR166" s="340"/>
      <c r="AS166" s="340"/>
      <c r="AT166" s="340"/>
      <c r="AU166" s="340"/>
      <c r="AV166" s="340"/>
      <c r="AW166" s="340"/>
      <c r="BE166" s="311"/>
      <c r="BF166" s="311"/>
      <c r="BN166" s="295"/>
      <c r="NQR166" s="297"/>
    </row>
    <row r="167" spans="2:76 9924:9924" ht="12.95" customHeight="1">
      <c r="B167" s="716"/>
      <c r="J167" s="340"/>
      <c r="K167" s="340"/>
      <c r="L167" s="340"/>
      <c r="M167" s="340"/>
      <c r="N167" s="340"/>
      <c r="O167" s="340"/>
      <c r="P167" s="340"/>
      <c r="Q167" s="340"/>
      <c r="R167" s="340"/>
      <c r="S167" s="340"/>
      <c r="T167" s="340"/>
      <c r="U167" s="340"/>
      <c r="V167" s="340"/>
      <c r="W167" s="340"/>
      <c r="X167" s="340"/>
      <c r="Y167" s="340"/>
      <c r="Z167" s="340"/>
      <c r="AA167" s="340"/>
      <c r="AB167" s="340"/>
      <c r="AC167" s="340"/>
      <c r="AD167" s="340"/>
      <c r="AE167" s="340"/>
      <c r="AF167" s="340"/>
      <c r="AG167" s="340"/>
      <c r="AH167" s="340"/>
      <c r="AI167" s="340"/>
      <c r="AJ167" s="340"/>
      <c r="AK167" s="340"/>
      <c r="AL167" s="340"/>
      <c r="AM167" s="340"/>
      <c r="AN167" s="340"/>
      <c r="AO167" s="340"/>
      <c r="AP167" s="340"/>
      <c r="AQ167" s="340"/>
      <c r="AR167" s="340"/>
      <c r="AS167" s="340"/>
      <c r="AT167" s="340"/>
      <c r="AU167" s="340"/>
      <c r="AV167" s="340"/>
      <c r="AW167" s="340"/>
      <c r="BE167" s="311"/>
      <c r="BF167" s="311"/>
      <c r="NQR167" s="297"/>
    </row>
    <row r="168" spans="2:76 9924:9924" ht="12.95" customHeight="1">
      <c r="B168" s="716"/>
      <c r="J168" s="340"/>
      <c r="K168" s="340"/>
      <c r="L168" s="340"/>
      <c r="M168" s="340"/>
      <c r="N168" s="340"/>
      <c r="O168" s="340"/>
      <c r="P168" s="340"/>
      <c r="Q168" s="340"/>
      <c r="R168" s="340"/>
      <c r="S168" s="340"/>
      <c r="T168" s="340"/>
      <c r="U168" s="340"/>
      <c r="V168" s="340"/>
      <c r="W168" s="340"/>
      <c r="X168" s="340"/>
      <c r="Y168" s="340"/>
      <c r="Z168" s="340"/>
      <c r="AA168" s="340"/>
      <c r="AB168" s="340"/>
      <c r="AC168" s="340"/>
      <c r="AD168" s="340"/>
      <c r="AE168" s="340"/>
      <c r="AF168" s="340"/>
      <c r="AG168" s="340"/>
      <c r="AH168" s="340"/>
      <c r="AI168" s="340"/>
      <c r="AJ168" s="340"/>
      <c r="AK168" s="340"/>
      <c r="AL168" s="340"/>
      <c r="AM168" s="340"/>
      <c r="AN168" s="340"/>
      <c r="AO168" s="340"/>
      <c r="AP168" s="340"/>
      <c r="AQ168" s="340"/>
      <c r="AR168" s="340"/>
      <c r="AS168" s="340"/>
      <c r="AT168" s="340"/>
      <c r="AU168" s="340"/>
      <c r="AV168" s="340"/>
      <c r="AW168" s="340"/>
      <c r="BE168" s="311"/>
      <c r="BF168" s="311"/>
      <c r="NQR168" s="297"/>
    </row>
    <row r="169" spans="2:76 9924:9924" ht="12.95" customHeight="1">
      <c r="B169" s="716"/>
      <c r="C169" s="856" t="e" vm="1">
        <v>#VALUE!</v>
      </c>
      <c r="D169" s="856"/>
      <c r="E169" s="856"/>
      <c r="F169" s="856"/>
      <c r="G169" s="856"/>
      <c r="H169" s="885" t="s">
        <v>617</v>
      </c>
      <c r="I169" s="885"/>
      <c r="J169" s="885"/>
      <c r="K169" s="885"/>
      <c r="L169" s="885"/>
      <c r="M169" s="885"/>
      <c r="N169" s="885"/>
      <c r="O169" s="885"/>
      <c r="P169" s="885"/>
      <c r="Q169" s="885"/>
      <c r="R169" s="885"/>
      <c r="S169" s="885"/>
      <c r="T169" s="885"/>
      <c r="U169" s="885"/>
      <c r="V169" s="885"/>
      <c r="W169" s="885"/>
      <c r="X169" s="885"/>
      <c r="Y169" s="885"/>
      <c r="Z169" s="885"/>
      <c r="AA169" s="885"/>
      <c r="AB169" s="885"/>
      <c r="AC169" s="885"/>
      <c r="AD169" s="885"/>
      <c r="AE169" s="885"/>
      <c r="AF169" s="885"/>
      <c r="AG169" s="885"/>
      <c r="AH169" s="885"/>
      <c r="AI169" s="885"/>
      <c r="AJ169" s="885"/>
      <c r="AK169" s="885"/>
      <c r="AL169" s="885"/>
      <c r="AM169" s="885"/>
      <c r="AN169" s="885"/>
      <c r="AO169" s="885"/>
      <c r="AP169" s="885"/>
      <c r="AQ169" s="885"/>
      <c r="AR169" s="885"/>
      <c r="AS169" s="885"/>
      <c r="AT169" s="885"/>
      <c r="AU169" s="885"/>
      <c r="AV169" s="885"/>
      <c r="AW169" s="885"/>
      <c r="BE169" s="311"/>
      <c r="BF169" s="311"/>
      <c r="NQR169" s="297"/>
    </row>
    <row r="170" spans="2:76 9924:9924" ht="12.95" customHeight="1">
      <c r="B170" s="716"/>
      <c r="C170" s="856"/>
      <c r="D170" s="856"/>
      <c r="E170" s="856"/>
      <c r="F170" s="856"/>
      <c r="G170" s="856"/>
      <c r="H170" s="885"/>
      <c r="I170" s="885"/>
      <c r="J170" s="885"/>
      <c r="K170" s="885"/>
      <c r="L170" s="885"/>
      <c r="M170" s="885"/>
      <c r="N170" s="885"/>
      <c r="O170" s="885"/>
      <c r="P170" s="885"/>
      <c r="Q170" s="885"/>
      <c r="R170" s="885"/>
      <c r="S170" s="885"/>
      <c r="T170" s="885"/>
      <c r="U170" s="885"/>
      <c r="V170" s="885"/>
      <c r="W170" s="885"/>
      <c r="X170" s="885"/>
      <c r="Y170" s="885"/>
      <c r="Z170" s="885"/>
      <c r="AA170" s="885"/>
      <c r="AB170" s="885"/>
      <c r="AC170" s="885"/>
      <c r="AD170" s="885"/>
      <c r="AE170" s="885"/>
      <c r="AF170" s="885"/>
      <c r="AG170" s="885"/>
      <c r="AH170" s="885"/>
      <c r="AI170" s="885"/>
      <c r="AJ170" s="885"/>
      <c r="AK170" s="885"/>
      <c r="AL170" s="885"/>
      <c r="AM170" s="885"/>
      <c r="AN170" s="885"/>
      <c r="AO170" s="885"/>
      <c r="AP170" s="885"/>
      <c r="AQ170" s="885"/>
      <c r="AR170" s="885"/>
      <c r="AS170" s="885"/>
      <c r="AT170" s="885"/>
      <c r="AU170" s="885"/>
      <c r="AV170" s="885"/>
      <c r="AW170" s="885"/>
      <c r="BE170" s="311"/>
      <c r="BF170" s="311"/>
      <c r="NQR170" s="297"/>
    </row>
    <row r="171" spans="2:76 9924:9924" ht="12.95" customHeight="1">
      <c r="B171" s="716"/>
      <c r="C171" s="856"/>
      <c r="D171" s="856"/>
      <c r="E171" s="856"/>
      <c r="F171" s="856"/>
      <c r="G171" s="856"/>
      <c r="H171" s="885"/>
      <c r="I171" s="885"/>
      <c r="J171" s="885"/>
      <c r="K171" s="885"/>
      <c r="L171" s="885"/>
      <c r="M171" s="885"/>
      <c r="N171" s="885"/>
      <c r="O171" s="885"/>
      <c r="P171" s="885"/>
      <c r="Q171" s="885"/>
      <c r="R171" s="885"/>
      <c r="S171" s="885"/>
      <c r="T171" s="885"/>
      <c r="U171" s="885"/>
      <c r="V171" s="885"/>
      <c r="W171" s="885"/>
      <c r="X171" s="885"/>
      <c r="Y171" s="885"/>
      <c r="Z171" s="885"/>
      <c r="AA171" s="885"/>
      <c r="AB171" s="885"/>
      <c r="AC171" s="885"/>
      <c r="AD171" s="885"/>
      <c r="AE171" s="885"/>
      <c r="AF171" s="885"/>
      <c r="AG171" s="885"/>
      <c r="AH171" s="885"/>
      <c r="AI171" s="885"/>
      <c r="AJ171" s="885"/>
      <c r="AK171" s="885"/>
      <c r="AL171" s="885"/>
      <c r="AM171" s="885"/>
      <c r="AN171" s="885"/>
      <c r="AO171" s="885"/>
      <c r="AP171" s="885"/>
      <c r="AQ171" s="885"/>
      <c r="AR171" s="885"/>
      <c r="AS171" s="885"/>
      <c r="AT171" s="885"/>
      <c r="AU171" s="885"/>
      <c r="AV171" s="885"/>
      <c r="AW171" s="885"/>
      <c r="BE171" s="311"/>
      <c r="BF171" s="311"/>
      <c r="NQR171" s="297"/>
    </row>
    <row r="172" spans="2:76 9924:9924" ht="12.95" customHeight="1">
      <c r="B172" s="716"/>
      <c r="C172" s="856"/>
      <c r="D172" s="856"/>
      <c r="E172" s="856"/>
      <c r="F172" s="856"/>
      <c r="G172" s="856"/>
      <c r="H172" s="885"/>
      <c r="I172" s="885"/>
      <c r="J172" s="885"/>
      <c r="K172" s="885"/>
      <c r="L172" s="885"/>
      <c r="M172" s="885"/>
      <c r="N172" s="885"/>
      <c r="O172" s="885"/>
      <c r="P172" s="885"/>
      <c r="Q172" s="885"/>
      <c r="R172" s="885"/>
      <c r="S172" s="885"/>
      <c r="T172" s="885"/>
      <c r="U172" s="885"/>
      <c r="V172" s="885"/>
      <c r="W172" s="885"/>
      <c r="X172" s="885"/>
      <c r="Y172" s="885"/>
      <c r="Z172" s="885"/>
      <c r="AA172" s="885"/>
      <c r="AB172" s="885"/>
      <c r="AC172" s="885"/>
      <c r="AD172" s="885"/>
      <c r="AE172" s="885"/>
      <c r="AF172" s="885"/>
      <c r="AG172" s="885"/>
      <c r="AH172" s="885"/>
      <c r="AI172" s="885"/>
      <c r="AJ172" s="885"/>
      <c r="AK172" s="885"/>
      <c r="AL172" s="885"/>
      <c r="AM172" s="885"/>
      <c r="AN172" s="885"/>
      <c r="AO172" s="885"/>
      <c r="AP172" s="885"/>
      <c r="AQ172" s="885"/>
      <c r="AR172" s="885"/>
      <c r="AS172" s="885"/>
      <c r="AT172" s="885"/>
      <c r="AU172" s="885"/>
      <c r="AV172" s="885"/>
      <c r="AW172" s="885"/>
      <c r="BE172" s="311"/>
      <c r="BF172" s="311"/>
      <c r="NQR172" s="297"/>
    </row>
    <row r="173" spans="2:76 9924:9924" ht="12.95" customHeight="1">
      <c r="B173" s="716"/>
      <c r="Q173" s="886" t="str">
        <f>$Q$7</f>
        <v>LGT IM AIF Funds - LGT IM Multi-Asset Core Fund</v>
      </c>
      <c r="R173" s="886"/>
      <c r="S173" s="886"/>
      <c r="T173" s="886"/>
      <c r="U173" s="886"/>
      <c r="V173" s="886"/>
      <c r="W173" s="886"/>
      <c r="X173" s="886"/>
      <c r="Y173" s="886"/>
      <c r="Z173" s="886"/>
      <c r="AA173" s="886"/>
      <c r="AB173" s="886"/>
      <c r="AC173" s="886"/>
      <c r="AD173" s="886"/>
      <c r="AE173" s="886"/>
      <c r="AF173" s="886"/>
      <c r="AG173" s="886"/>
      <c r="AH173" s="886"/>
      <c r="AI173" s="886"/>
      <c r="AJ173" s="886"/>
      <c r="AK173" s="886"/>
      <c r="AL173" s="886"/>
      <c r="AM173" s="886"/>
      <c r="AN173" s="886"/>
      <c r="AO173" s="886"/>
      <c r="AP173" s="886"/>
      <c r="AQ173" s="886"/>
      <c r="AR173" s="886"/>
      <c r="AS173" s="886"/>
      <c r="AT173" s="886"/>
      <c r="AU173" s="886"/>
      <c r="AV173" s="886"/>
      <c r="AW173" s="886"/>
      <c r="BE173" s="311"/>
      <c r="BF173" s="311"/>
      <c r="BX173" s="211"/>
      <c r="NQR173" s="297"/>
    </row>
    <row r="174" spans="2:76 9924:9924" ht="12.95" customHeight="1">
      <c r="B174" s="716"/>
      <c r="Q174" s="886"/>
      <c r="R174" s="886"/>
      <c r="S174" s="886"/>
      <c r="T174" s="886"/>
      <c r="U174" s="886"/>
      <c r="V174" s="886"/>
      <c r="W174" s="886"/>
      <c r="X174" s="886"/>
      <c r="Y174" s="886"/>
      <c r="Z174" s="886"/>
      <c r="AA174" s="886"/>
      <c r="AB174" s="886"/>
      <c r="AC174" s="886"/>
      <c r="AD174" s="886"/>
      <c r="AE174" s="886"/>
      <c r="AF174" s="886"/>
      <c r="AG174" s="886"/>
      <c r="AH174" s="886"/>
      <c r="AI174" s="886"/>
      <c r="AJ174" s="886"/>
      <c r="AK174" s="886"/>
      <c r="AL174" s="886"/>
      <c r="AM174" s="886"/>
      <c r="AN174" s="886"/>
      <c r="AO174" s="886"/>
      <c r="AP174" s="886"/>
      <c r="AQ174" s="886"/>
      <c r="AR174" s="886"/>
      <c r="AS174" s="886"/>
      <c r="AT174" s="886"/>
      <c r="AU174" s="886"/>
      <c r="AV174" s="886"/>
      <c r="AW174" s="886"/>
      <c r="BE174" s="311"/>
      <c r="BF174" s="311"/>
      <c r="BX174" s="211"/>
      <c r="NQR174" s="297"/>
    </row>
    <row r="175" spans="2:76 9924:9924" ht="12.95" customHeight="1">
      <c r="B175" s="716"/>
      <c r="Q175" s="298"/>
      <c r="R175" s="298"/>
      <c r="S175" s="298"/>
      <c r="T175" s="298"/>
      <c r="U175" s="298"/>
      <c r="V175" s="298"/>
      <c r="W175" s="298"/>
      <c r="X175" s="298"/>
      <c r="Y175" s="298"/>
      <c r="Z175" s="298"/>
      <c r="AA175" s="298"/>
      <c r="AB175" s="298"/>
      <c r="AC175" s="298"/>
      <c r="AD175" s="298"/>
      <c r="AE175" s="298"/>
      <c r="AF175" s="298"/>
      <c r="AG175" s="298"/>
      <c r="AH175" s="298"/>
      <c r="AI175" s="298"/>
      <c r="AJ175" s="298"/>
      <c r="AK175" s="298"/>
      <c r="AL175" s="298"/>
      <c r="AM175" s="298"/>
      <c r="AN175" s="298"/>
      <c r="AO175" s="298"/>
      <c r="AP175" s="298"/>
      <c r="AQ175" s="298"/>
      <c r="AR175" s="298"/>
      <c r="AS175" s="298"/>
      <c r="AT175" s="298"/>
      <c r="AU175" s="298"/>
      <c r="AV175" s="298"/>
      <c r="AW175" s="298"/>
      <c r="BE175" s="311"/>
      <c r="BF175" s="311"/>
      <c r="BX175" s="211"/>
      <c r="NQR175" s="297"/>
    </row>
    <row r="176" spans="2:76 9924:9924" ht="12.95" customHeight="1">
      <c r="B176" s="716"/>
      <c r="C176" s="887" t="s">
        <v>952</v>
      </c>
      <c r="D176" s="887"/>
      <c r="E176" s="887"/>
      <c r="F176" s="887"/>
      <c r="G176" s="887"/>
      <c r="H176" s="887"/>
      <c r="I176" s="887"/>
      <c r="J176" s="887"/>
      <c r="K176" s="301"/>
      <c r="L176" s="301"/>
      <c r="M176" s="301"/>
      <c r="N176" s="301"/>
      <c r="O176" s="301"/>
      <c r="P176" s="301"/>
      <c r="Q176" s="301"/>
      <c r="R176" s="301"/>
      <c r="S176" s="301"/>
      <c r="T176" s="301"/>
      <c r="U176" s="301"/>
      <c r="V176" s="301"/>
      <c r="W176" s="301"/>
      <c r="X176" s="301"/>
      <c r="Y176" s="301"/>
      <c r="Z176" s="341"/>
      <c r="AA176" s="560"/>
      <c r="AB176" s="560"/>
      <c r="AC176" s="560"/>
      <c r="AD176" s="560"/>
      <c r="AE176" s="560"/>
      <c r="AF176" s="560"/>
      <c r="AG176" s="560"/>
      <c r="AH176" s="560"/>
      <c r="AI176" s="303"/>
      <c r="AJ176" s="303"/>
      <c r="AK176" s="303"/>
      <c r="AL176" s="303"/>
      <c r="AM176" s="303"/>
      <c r="AN176" s="303"/>
      <c r="AO176" s="303"/>
      <c r="AP176" s="303"/>
      <c r="AQ176" s="303"/>
      <c r="AR176" s="303"/>
      <c r="AS176" s="303"/>
      <c r="AT176" s="303"/>
      <c r="AU176" s="303"/>
      <c r="AV176" s="303"/>
      <c r="BE176" s="311"/>
      <c r="BX176" s="211"/>
      <c r="NQR176" s="297"/>
    </row>
    <row r="177" spans="2:76 9924:9924" ht="12.95" customHeight="1">
      <c r="B177" s="716"/>
      <c r="C177" s="887"/>
      <c r="D177" s="887"/>
      <c r="E177" s="887"/>
      <c r="F177" s="887"/>
      <c r="G177" s="887"/>
      <c r="H177" s="887"/>
      <c r="I177" s="887"/>
      <c r="J177" s="887"/>
      <c r="K177" s="624" t="s">
        <v>707</v>
      </c>
      <c r="L177" s="854" t="str">
        <f ca="1">TEXT($BC$2,"dd mmmm yyyy")</f>
        <v>19 June 2025</v>
      </c>
      <c r="M177" s="854"/>
      <c r="N177" s="854"/>
      <c r="O177" s="854"/>
      <c r="P177" s="854"/>
      <c r="Q177" s="624" t="s">
        <v>707</v>
      </c>
      <c r="R177" s="301" t="s">
        <v>708</v>
      </c>
      <c r="S177" s="301"/>
      <c r="T177" s="301"/>
      <c r="U177" s="301"/>
      <c r="V177" s="301"/>
      <c r="W177" s="301"/>
      <c r="X177" s="301"/>
      <c r="Y177" s="301"/>
      <c r="Z177" s="341"/>
      <c r="AA177" s="560"/>
      <c r="AB177" s="560"/>
      <c r="AC177" s="560"/>
      <c r="AD177" s="560"/>
      <c r="AE177" s="560"/>
      <c r="AF177" s="560"/>
      <c r="AG177" s="560"/>
      <c r="AH177" s="560"/>
      <c r="AI177" s="303"/>
      <c r="AJ177" s="303"/>
      <c r="AK177" s="303"/>
      <c r="AL177" s="303"/>
      <c r="AM177" s="303"/>
      <c r="AN177" s="303"/>
      <c r="AO177" s="303"/>
      <c r="AP177" s="303"/>
      <c r="AQ177" s="303"/>
      <c r="AR177" s="303"/>
      <c r="AS177" s="303"/>
      <c r="AT177" s="303"/>
      <c r="AU177" s="303"/>
      <c r="AV177" s="303"/>
      <c r="BE177" s="311"/>
      <c r="BX177" s="211"/>
      <c r="NQR177" s="297"/>
    </row>
    <row r="178" spans="2:76 9924:9924" ht="12.95" customHeight="1">
      <c r="B178" s="716"/>
      <c r="C178" s="887"/>
      <c r="D178" s="887"/>
      <c r="E178" s="887"/>
      <c r="F178" s="887"/>
      <c r="G178" s="887"/>
      <c r="H178" s="887"/>
      <c r="I178" s="887"/>
      <c r="J178" s="887"/>
      <c r="K178" s="301"/>
      <c r="L178" s="301"/>
      <c r="M178" s="301"/>
      <c r="N178" s="301"/>
      <c r="O178" s="301"/>
      <c r="P178" s="301"/>
      <c r="Q178" s="304"/>
      <c r="R178" s="625" t="s">
        <v>817</v>
      </c>
      <c r="S178" s="301"/>
      <c r="T178" s="301"/>
      <c r="U178" s="301"/>
      <c r="V178" s="301"/>
      <c r="W178" s="301"/>
      <c r="X178" s="301"/>
      <c r="Y178" s="301"/>
      <c r="Z178" s="341"/>
      <c r="AA178" s="560"/>
      <c r="AB178" s="560"/>
      <c r="AC178" s="560"/>
      <c r="AD178" s="560"/>
      <c r="AE178" s="560"/>
      <c r="AF178" s="560"/>
      <c r="AG178" s="560"/>
      <c r="AH178" s="560"/>
      <c r="AI178" s="303"/>
      <c r="AJ178" s="303"/>
      <c r="AK178" s="303"/>
      <c r="AL178" s="303"/>
      <c r="AM178" s="303"/>
      <c r="AN178" s="303"/>
      <c r="AO178" s="303"/>
      <c r="AP178" s="303"/>
      <c r="AQ178" s="303"/>
      <c r="AR178" s="303"/>
      <c r="AS178" s="303"/>
      <c r="AT178" s="303"/>
      <c r="AU178" s="303"/>
      <c r="AV178" s="303"/>
      <c r="BG178" s="305"/>
      <c r="BH178" s="305"/>
      <c r="BI178" s="305"/>
      <c r="BJ178" s="305"/>
      <c r="BK178" s="305"/>
      <c r="BL178" s="305"/>
      <c r="BX178" s="211"/>
      <c r="NQR178" s="297"/>
    </row>
    <row r="179" spans="2:76 9924:9924" ht="12.95" customHeight="1">
      <c r="B179" s="716"/>
      <c r="C179" s="296"/>
      <c r="D179" s="296"/>
      <c r="E179" s="296"/>
      <c r="F179" s="296"/>
      <c r="G179" s="296"/>
      <c r="H179" s="296"/>
      <c r="I179" s="296"/>
      <c r="J179" s="296"/>
      <c r="K179" s="296"/>
      <c r="L179" s="296"/>
      <c r="M179" s="296"/>
      <c r="N179" s="296"/>
      <c r="O179" s="296"/>
      <c r="P179" s="296"/>
      <c r="Q179" s="296"/>
      <c r="R179" s="296"/>
      <c r="S179" s="296"/>
      <c r="T179" s="296"/>
      <c r="U179" s="296"/>
      <c r="V179" s="296"/>
      <c r="W179" s="296"/>
      <c r="X179" s="296"/>
      <c r="Y179" s="296"/>
      <c r="Z179" s="296"/>
      <c r="AA179" s="296"/>
      <c r="AB179" s="296"/>
      <c r="AC179" s="296"/>
      <c r="AD179" s="296"/>
      <c r="AE179" s="296"/>
      <c r="AF179" s="296"/>
      <c r="AG179" s="296"/>
      <c r="AH179" s="296"/>
      <c r="AI179" s="296"/>
      <c r="AJ179" s="296"/>
      <c r="AK179" s="296"/>
      <c r="AL179" s="296"/>
      <c r="AM179" s="296"/>
      <c r="AN179" s="296"/>
      <c r="AO179" s="296"/>
      <c r="AP179" s="296"/>
      <c r="AQ179" s="296"/>
      <c r="AR179" s="296"/>
      <c r="AS179" s="296"/>
      <c r="AT179" s="296"/>
      <c r="AU179" s="296"/>
      <c r="AV179" s="296"/>
      <c r="AW179" s="296"/>
      <c r="BF179" s="305"/>
      <c r="BX179" s="211"/>
      <c r="NQR179" s="297"/>
    </row>
    <row r="180" spans="2:76 9924:9924" s="326" customFormat="1" ht="12.95" customHeight="1">
      <c r="B180" s="716"/>
      <c r="C180" s="878" t="s">
        <v>748</v>
      </c>
      <c r="D180" s="878"/>
      <c r="E180" s="878"/>
      <c r="F180" s="878"/>
      <c r="G180" s="878"/>
      <c r="H180" s="878"/>
      <c r="I180" s="878"/>
      <c r="J180" s="878"/>
      <c r="K180" s="878"/>
      <c r="L180" s="878"/>
      <c r="M180" s="878"/>
      <c r="N180" s="878"/>
      <c r="O180" s="878"/>
      <c r="P180" s="878"/>
      <c r="Q180" s="878"/>
      <c r="R180" s="878"/>
      <c r="S180" s="878"/>
      <c r="T180" s="878"/>
      <c r="U180" s="878"/>
      <c r="V180" s="878"/>
      <c r="W180" s="878"/>
      <c r="X180" s="878"/>
      <c r="Y180" s="878"/>
      <c r="Z180" s="744"/>
      <c r="AA180" s="878" t="s">
        <v>1121</v>
      </c>
      <c r="AB180" s="878"/>
      <c r="AC180" s="878"/>
      <c r="AD180" s="878"/>
      <c r="AE180" s="878"/>
      <c r="AF180" s="878"/>
      <c r="AG180" s="878"/>
      <c r="AH180" s="878"/>
      <c r="AI180" s="878"/>
      <c r="AJ180" s="878"/>
      <c r="AK180" s="878"/>
      <c r="AL180" s="878"/>
      <c r="AM180" s="878"/>
      <c r="AN180" s="878"/>
      <c r="AO180" s="878"/>
      <c r="AP180" s="878"/>
      <c r="AQ180" s="878"/>
      <c r="AR180" s="878"/>
      <c r="AS180" s="878"/>
      <c r="AT180" s="878"/>
      <c r="AU180" s="878"/>
      <c r="AV180" s="878"/>
      <c r="AW180" s="878"/>
      <c r="AY180" s="295"/>
      <c r="AZ180" s="334"/>
      <c r="BA180" s="334"/>
      <c r="BE180" s="566"/>
      <c r="BF180" s="566"/>
      <c r="BG180" s="413"/>
      <c r="BH180" s="306"/>
      <c r="BI180" s="306"/>
      <c r="BJ180" s="413"/>
      <c r="BK180" s="334"/>
      <c r="BL180" s="334"/>
      <c r="BN180" s="564"/>
      <c r="BX180" s="211"/>
      <c r="NQR180" s="344"/>
    </row>
    <row r="181" spans="2:76 9924:9924" s="326" customFormat="1" ht="12.95" customHeight="1">
      <c r="B181" s="716"/>
      <c r="C181" s="745"/>
      <c r="D181" s="746"/>
      <c r="E181" s="746"/>
      <c r="F181" s="746"/>
      <c r="G181" s="379"/>
      <c r="H181" s="379"/>
      <c r="I181" s="379"/>
      <c r="J181" s="379"/>
      <c r="K181" s="379"/>
      <c r="L181" s="379"/>
      <c r="M181" s="379"/>
      <c r="N181" s="379"/>
      <c r="O181" s="379"/>
      <c r="P181" s="379"/>
      <c r="Q181" s="379"/>
      <c r="R181" s="379"/>
      <c r="S181" s="379"/>
      <c r="T181" s="379"/>
      <c r="U181" s="379"/>
      <c r="V181" s="379"/>
      <c r="W181" s="379"/>
      <c r="X181" s="379"/>
      <c r="Y181" s="747"/>
      <c r="Z181" s="379"/>
      <c r="AA181" s="379"/>
      <c r="AB181" s="379"/>
      <c r="AC181" s="379"/>
      <c r="AD181" s="379"/>
      <c r="AE181" s="379"/>
      <c r="AF181" s="379"/>
      <c r="AG181" s="379"/>
      <c r="AH181" s="379"/>
      <c r="AI181" s="379"/>
      <c r="AJ181" s="379"/>
      <c r="AK181" s="379"/>
      <c r="AL181" s="379"/>
      <c r="AM181" s="379"/>
      <c r="AN181" s="379"/>
      <c r="AO181" s="379"/>
      <c r="AP181" s="379"/>
      <c r="AQ181" s="379"/>
      <c r="AR181" s="748"/>
      <c r="AS181" s="748"/>
      <c r="AT181" s="748"/>
      <c r="AU181" s="748"/>
      <c r="AV181" s="748"/>
      <c r="AW181" s="748"/>
      <c r="AY181" s="295"/>
      <c r="AZ181" s="334"/>
      <c r="BA181" s="334"/>
      <c r="BF181" s="306"/>
      <c r="BG181" s="413"/>
      <c r="BH181" s="306"/>
      <c r="BI181" s="306"/>
      <c r="BJ181" s="413"/>
      <c r="BK181" s="334"/>
      <c r="BL181" s="334"/>
      <c r="BN181" s="564"/>
      <c r="BX181" s="211"/>
      <c r="NQR181" s="344"/>
    </row>
    <row r="182" spans="2:76 9924:9924" s="326" customFormat="1" ht="12.95" customHeight="1">
      <c r="B182" s="716"/>
      <c r="C182" s="745"/>
      <c r="D182" s="937" t="s">
        <v>1101</v>
      </c>
      <c r="E182" s="937"/>
      <c r="F182" s="937"/>
      <c r="G182" s="937"/>
      <c r="H182" s="937"/>
      <c r="I182" s="937"/>
      <c r="J182" s="937"/>
      <c r="K182" s="937"/>
      <c r="L182" s="937"/>
      <c r="M182" s="749"/>
      <c r="N182" s="939" t="s">
        <v>1114</v>
      </c>
      <c r="O182" s="939"/>
      <c r="P182" s="939"/>
      <c r="Q182" s="939"/>
      <c r="R182" s="939"/>
      <c r="S182" s="749"/>
      <c r="T182" s="938" t="s">
        <v>1115</v>
      </c>
      <c r="U182" s="938"/>
      <c r="V182" s="938"/>
      <c r="W182" s="938"/>
      <c r="X182" s="938"/>
      <c r="Y182" s="750"/>
      <c r="Z182" s="749"/>
      <c r="AA182" s="749"/>
      <c r="AB182" s="940" t="s">
        <v>1111</v>
      </c>
      <c r="AC182" s="940"/>
      <c r="AD182" s="940"/>
      <c r="AE182" s="940"/>
      <c r="AF182" s="940"/>
      <c r="AG182" s="940"/>
      <c r="AH182" s="940"/>
      <c r="AI182" s="940"/>
      <c r="AJ182" s="940"/>
      <c r="AK182" s="749"/>
      <c r="AL182" s="938" t="s">
        <v>1107</v>
      </c>
      <c r="AM182" s="938"/>
      <c r="AN182" s="938"/>
      <c r="AO182" s="938"/>
      <c r="AP182" s="938"/>
      <c r="AQ182" s="749"/>
      <c r="AR182" s="938" t="s">
        <v>1108</v>
      </c>
      <c r="AS182" s="938"/>
      <c r="AT182" s="938"/>
      <c r="AU182" s="938"/>
      <c r="AV182" s="938"/>
      <c r="AW182" s="748"/>
      <c r="AY182" s="295"/>
      <c r="AZ182" s="334"/>
      <c r="BA182" s="334"/>
      <c r="BF182" s="481"/>
      <c r="BG182" s="405"/>
      <c r="BH182" s="481"/>
      <c r="BI182" s="481"/>
      <c r="BJ182" s="405"/>
      <c r="BN182" s="564"/>
      <c r="BX182" s="211"/>
      <c r="NQR182" s="344"/>
    </row>
    <row r="183" spans="2:76 9924:9924" s="326" customFormat="1" ht="12.95" customHeight="1">
      <c r="B183" s="716"/>
      <c r="C183" s="751"/>
      <c r="D183" s="752"/>
      <c r="E183" s="752"/>
      <c r="F183" s="753"/>
      <c r="G183" s="754"/>
      <c r="H183" s="755"/>
      <c r="I183" s="755"/>
      <c r="J183" s="754"/>
      <c r="K183" s="755"/>
      <c r="L183" s="755"/>
      <c r="M183" s="754"/>
      <c r="N183" s="755"/>
      <c r="O183" s="755"/>
      <c r="P183" s="754"/>
      <c r="Q183" s="755"/>
      <c r="R183" s="755"/>
      <c r="S183" s="755"/>
      <c r="T183" s="755"/>
      <c r="U183" s="755"/>
      <c r="V183" s="755"/>
      <c r="W183" s="755"/>
      <c r="X183" s="755"/>
      <c r="Y183" s="756"/>
      <c r="Z183" s="755"/>
      <c r="AA183" s="755"/>
      <c r="AB183" s="755"/>
      <c r="AC183" s="755"/>
      <c r="AD183" s="755"/>
      <c r="AE183" s="755"/>
      <c r="AF183" s="755"/>
      <c r="AG183" s="755"/>
      <c r="AH183" s="755"/>
      <c r="AI183" s="755"/>
      <c r="AJ183" s="755"/>
      <c r="AK183" s="755"/>
      <c r="AL183" s="755"/>
      <c r="AM183" s="755"/>
      <c r="AN183" s="755"/>
      <c r="AO183" s="755"/>
      <c r="AP183" s="755"/>
      <c r="AQ183" s="755"/>
      <c r="AR183" s="757"/>
      <c r="AS183" s="757"/>
      <c r="AT183" s="757"/>
      <c r="AU183" s="757"/>
      <c r="AV183" s="757"/>
      <c r="AW183" s="758"/>
      <c r="AY183" s="295"/>
      <c r="AZ183" s="334"/>
      <c r="BA183" s="334"/>
      <c r="NQR183" s="344"/>
    </row>
    <row r="184" spans="2:76 9924:9924" ht="12.95" customHeight="1">
      <c r="B184" s="716"/>
      <c r="C184" s="313"/>
      <c r="D184" s="934" t="s">
        <v>810</v>
      </c>
      <c r="E184" s="934"/>
      <c r="F184" s="934"/>
      <c r="G184" s="934"/>
      <c r="H184" s="934"/>
      <c r="I184" s="934"/>
      <c r="J184" s="934"/>
      <c r="K184" s="934"/>
      <c r="L184" s="934"/>
      <c r="M184" s="759"/>
      <c r="N184" s="935">
        <f>'Performance Summary'!$E$253</f>
        <v>1.6603682560102799E-2</v>
      </c>
      <c r="O184" s="935"/>
      <c r="P184" s="935"/>
      <c r="Q184" s="935"/>
      <c r="R184" s="935"/>
      <c r="S184" s="760"/>
      <c r="T184" s="936">
        <f>'Performance Summary'!E258</f>
        <v>1.6603682560102799E-2</v>
      </c>
      <c r="U184" s="936"/>
      <c r="V184" s="936"/>
      <c r="W184" s="936"/>
      <c r="X184" s="936"/>
      <c r="Y184" s="761"/>
      <c r="Z184" s="759"/>
      <c r="AA184" s="762"/>
      <c r="AB184" s="941" t="s">
        <v>1106</v>
      </c>
      <c r="AC184" s="941"/>
      <c r="AD184" s="941"/>
      <c r="AE184" s="941"/>
      <c r="AF184" s="941"/>
      <c r="AG184" s="941"/>
      <c r="AH184" s="941"/>
      <c r="AI184" s="941"/>
      <c r="AJ184" s="941"/>
      <c r="AK184" s="762"/>
      <c r="AL184" s="942">
        <v>6.6600000000000006E-2</v>
      </c>
      <c r="AM184" s="943"/>
      <c r="AN184" s="943"/>
      <c r="AO184" s="943"/>
      <c r="AP184" s="943"/>
      <c r="AQ184" s="762"/>
      <c r="AR184" s="944" t="s">
        <v>0</v>
      </c>
      <c r="AS184" s="943"/>
      <c r="AT184" s="943"/>
      <c r="AU184" s="943"/>
      <c r="AV184" s="943"/>
      <c r="AW184" s="758"/>
      <c r="AZ184" s="311"/>
      <c r="NQR184" s="297"/>
    </row>
    <row r="185" spans="2:76 9924:9924" ht="12.95" customHeight="1">
      <c r="B185" s="716"/>
      <c r="C185" s="763"/>
      <c r="D185" s="934" t="s">
        <v>1102</v>
      </c>
      <c r="E185" s="934"/>
      <c r="F185" s="934"/>
      <c r="G185" s="934"/>
      <c r="H185" s="934"/>
      <c r="I185" s="934"/>
      <c r="J185" s="934"/>
      <c r="K185" s="934"/>
      <c r="L185" s="934"/>
      <c r="M185" s="759"/>
      <c r="N185" s="935">
        <f>'Performance Summary'!$E$254</f>
        <v>1.6603682560102799E-2</v>
      </c>
      <c r="O185" s="935"/>
      <c r="P185" s="935"/>
      <c r="Q185" s="935"/>
      <c r="R185" s="935"/>
      <c r="S185" s="760"/>
      <c r="T185" s="936">
        <f>'Performance Summary'!E259</f>
        <v>1.6603682560102799E-2</v>
      </c>
      <c r="U185" s="936"/>
      <c r="V185" s="936"/>
      <c r="W185" s="936"/>
      <c r="X185" s="936"/>
      <c r="Y185" s="761"/>
      <c r="Z185" s="759"/>
      <c r="AA185" s="762"/>
      <c r="AB185" s="941" t="s">
        <v>1085</v>
      </c>
      <c r="AC185" s="941"/>
      <c r="AD185" s="941"/>
      <c r="AE185" s="941"/>
      <c r="AF185" s="941"/>
      <c r="AG185" s="941"/>
      <c r="AH185" s="941"/>
      <c r="AI185" s="941"/>
      <c r="AJ185" s="941"/>
      <c r="AK185" s="762"/>
      <c r="AL185" s="942">
        <v>0.1096</v>
      </c>
      <c r="AM185" s="943"/>
      <c r="AN185" s="943"/>
      <c r="AO185" s="943"/>
      <c r="AP185" s="943"/>
      <c r="AQ185" s="762"/>
      <c r="AR185" s="944" t="s">
        <v>0</v>
      </c>
      <c r="AS185" s="943"/>
      <c r="AT185" s="943"/>
      <c r="AU185" s="943"/>
      <c r="AV185" s="943"/>
      <c r="AW185" s="758"/>
      <c r="AZ185" s="311"/>
      <c r="NQR185" s="297"/>
    </row>
    <row r="186" spans="2:76 9924:9924" ht="12.95" customHeight="1">
      <c r="B186" s="716"/>
      <c r="C186" s="749"/>
      <c r="D186" s="934" t="s">
        <v>811</v>
      </c>
      <c r="E186" s="934"/>
      <c r="F186" s="934"/>
      <c r="G186" s="934"/>
      <c r="H186" s="934"/>
      <c r="I186" s="934"/>
      <c r="J186" s="934"/>
      <c r="K186" s="934"/>
      <c r="L186" s="934"/>
      <c r="M186" s="749"/>
      <c r="N186" s="935">
        <f>'Performance Summary'!$E$255</f>
        <v>1.1479999999999935E-2</v>
      </c>
      <c r="O186" s="935"/>
      <c r="P186" s="935"/>
      <c r="Q186" s="935"/>
      <c r="R186" s="935"/>
      <c r="S186" s="760"/>
      <c r="T186" s="936">
        <f>'Performance Summary'!E260</f>
        <v>1.2437012377948697E-2</v>
      </c>
      <c r="U186" s="936"/>
      <c r="V186" s="936"/>
      <c r="W186" s="936"/>
      <c r="X186" s="936"/>
      <c r="Y186" s="764"/>
      <c r="Z186" s="764"/>
      <c r="AA186" s="764"/>
      <c r="AB186" s="765"/>
      <c r="AC186" s="764"/>
      <c r="AD186" s="764"/>
      <c r="AE186" s="764"/>
      <c r="AF186" s="764"/>
      <c r="AG186" s="764"/>
      <c r="AH186" s="749"/>
      <c r="AI186" s="749"/>
      <c r="AJ186" s="749"/>
      <c r="AK186" s="496"/>
      <c r="AL186" s="496"/>
      <c r="AM186" s="496"/>
      <c r="AN186" s="496"/>
      <c r="AO186" s="496"/>
      <c r="AP186" s="496"/>
      <c r="AQ186" s="496"/>
      <c r="AR186" s="496"/>
      <c r="AS186" s="496"/>
      <c r="AT186" s="496"/>
      <c r="AU186" s="496"/>
      <c r="AV186" s="496"/>
      <c r="AW186" s="312"/>
      <c r="AZ186" s="311"/>
      <c r="NQR186" s="297"/>
    </row>
    <row r="187" spans="2:76 9924:9924" ht="12.95" customHeight="1">
      <c r="B187" s="716"/>
      <c r="C187" s="316"/>
      <c r="D187" s="934" t="s">
        <v>750</v>
      </c>
      <c r="E187" s="934"/>
      <c r="F187" s="934"/>
      <c r="G187" s="934"/>
      <c r="H187" s="934"/>
      <c r="I187" s="934"/>
      <c r="J187" s="934"/>
      <c r="K187" s="934"/>
      <c r="L187" s="934"/>
      <c r="M187" s="749"/>
      <c r="N187" s="935">
        <f>'Performance Summary'!$E$256</f>
        <v>1.1479999999999935E-2</v>
      </c>
      <c r="O187" s="935"/>
      <c r="P187" s="935"/>
      <c r="Q187" s="935"/>
      <c r="R187" s="935"/>
      <c r="S187" s="760"/>
      <c r="T187" s="936">
        <f>'Performance Summary'!E261</f>
        <v>7.2084442699000162E-2</v>
      </c>
      <c r="U187" s="936"/>
      <c r="V187" s="936"/>
      <c r="W187" s="936"/>
      <c r="X187" s="936"/>
      <c r="Y187" s="764"/>
      <c r="Z187" s="764"/>
      <c r="AA187" s="764"/>
      <c r="AB187" s="940" t="s">
        <v>1110</v>
      </c>
      <c r="AC187" s="940"/>
      <c r="AD187" s="940"/>
      <c r="AE187" s="940"/>
      <c r="AF187" s="940"/>
      <c r="AG187" s="940"/>
      <c r="AH187" s="940"/>
      <c r="AI187" s="940"/>
      <c r="AJ187" s="940"/>
      <c r="AK187" s="496"/>
      <c r="AL187" s="945" t="s">
        <v>1105</v>
      </c>
      <c r="AM187" s="945"/>
      <c r="AN187" s="945"/>
      <c r="AO187" s="945"/>
      <c r="AP187" s="945"/>
      <c r="AQ187" s="496"/>
      <c r="AR187" s="945" t="s">
        <v>633</v>
      </c>
      <c r="AS187" s="945"/>
      <c r="AT187" s="945"/>
      <c r="AU187" s="945"/>
      <c r="AV187" s="945"/>
      <c r="AW187" s="296"/>
      <c r="AZ187" s="311"/>
      <c r="NQR187" s="297"/>
    </row>
    <row r="188" spans="2:76 9924:9924" ht="12.95" customHeight="1">
      <c r="B188" s="716"/>
      <c r="C188" s="316"/>
      <c r="D188" s="378"/>
      <c r="E188" s="399"/>
      <c r="F188" s="399"/>
      <c r="G188" s="399"/>
      <c r="H188" s="399"/>
      <c r="I188" s="399"/>
      <c r="J188" s="492"/>
      <c r="K188" s="399"/>
      <c r="L188" s="399"/>
      <c r="M188" s="399"/>
      <c r="N188" s="399"/>
      <c r="O188" s="764"/>
      <c r="P188" s="764"/>
      <c r="Q188" s="764"/>
      <c r="R188" s="764"/>
      <c r="S188" s="764"/>
      <c r="T188" s="764"/>
      <c r="U188" s="764"/>
      <c r="V188" s="764"/>
      <c r="W188" s="764"/>
      <c r="X188" s="546"/>
      <c r="Y188" s="764"/>
      <c r="Z188" s="764"/>
      <c r="AA188" s="764"/>
      <c r="AB188" s="764"/>
      <c r="AC188" s="764"/>
      <c r="AD188" s="764"/>
      <c r="AE188" s="764"/>
      <c r="AF188" s="764"/>
      <c r="AG188" s="764"/>
      <c r="AH188" s="496"/>
      <c r="AI188" s="496"/>
      <c r="AJ188" s="496"/>
      <c r="AK188" s="496"/>
      <c r="AL188" s="496"/>
      <c r="AM188" s="496"/>
      <c r="AN188" s="496"/>
      <c r="AO188" s="496"/>
      <c r="AP188" s="496"/>
      <c r="AQ188" s="496"/>
      <c r="AR188" s="496"/>
      <c r="AS188" s="496"/>
      <c r="AT188" s="496"/>
      <c r="AU188" s="496"/>
      <c r="AV188" s="496"/>
      <c r="AW188" s="296"/>
      <c r="AZ188" s="311"/>
      <c r="NQR188" s="297"/>
    </row>
    <row r="189" spans="2:76 9924:9924" ht="12.95" customHeight="1">
      <c r="B189" s="716"/>
      <c r="C189" s="316"/>
      <c r="D189" s="937" t="s">
        <v>1113</v>
      </c>
      <c r="E189" s="937"/>
      <c r="F189" s="937"/>
      <c r="G189" s="937"/>
      <c r="H189" s="937"/>
      <c r="I189" s="937"/>
      <c r="J189" s="937"/>
      <c r="K189" s="937"/>
      <c r="L189" s="937"/>
      <c r="M189" s="495"/>
      <c r="N189" s="939" t="s">
        <v>1114</v>
      </c>
      <c r="O189" s="939"/>
      <c r="P189" s="939"/>
      <c r="Q189" s="939"/>
      <c r="R189" s="939"/>
      <c r="S189" s="749"/>
      <c r="T189" s="938" t="s">
        <v>1115</v>
      </c>
      <c r="U189" s="938"/>
      <c r="V189" s="938"/>
      <c r="W189" s="938"/>
      <c r="X189" s="938"/>
      <c r="Y189" s="764"/>
      <c r="Z189" s="764"/>
      <c r="AA189" s="764"/>
      <c r="AB189" s="948" t="s">
        <v>1080</v>
      </c>
      <c r="AC189" s="948"/>
      <c r="AD189" s="948"/>
      <c r="AE189" s="948"/>
      <c r="AF189" s="948"/>
      <c r="AG189" s="948"/>
      <c r="AH189" s="948"/>
      <c r="AI189" s="948"/>
      <c r="AJ189" s="948"/>
      <c r="AK189" s="496"/>
      <c r="AL189" s="944" t="s">
        <v>0</v>
      </c>
      <c r="AM189" s="943"/>
      <c r="AN189" s="943"/>
      <c r="AO189" s="943"/>
      <c r="AP189" s="943"/>
      <c r="AQ189" s="496"/>
      <c r="AR189" s="946">
        <v>3.1399999999999997E-2</v>
      </c>
      <c r="AS189" s="947"/>
      <c r="AT189" s="947"/>
      <c r="AU189" s="947"/>
      <c r="AV189" s="947"/>
      <c r="AW189" s="296"/>
      <c r="AZ189" s="311"/>
      <c r="NQR189" s="297"/>
    </row>
    <row r="190" spans="2:76 9924:9924" ht="12.95" customHeight="1">
      <c r="B190" s="716"/>
      <c r="C190" s="490"/>
      <c r="D190" s="378"/>
      <c r="E190" s="494"/>
      <c r="F190" s="494"/>
      <c r="G190" s="494"/>
      <c r="H190" s="494"/>
      <c r="I190" s="494"/>
      <c r="J190" s="492"/>
      <c r="K190" s="495"/>
      <c r="L190" s="495"/>
      <c r="M190" s="495"/>
      <c r="N190" s="495"/>
      <c r="O190" s="766"/>
      <c r="P190" s="766"/>
      <c r="Q190" s="766"/>
      <c r="R190" s="766"/>
      <c r="S190" s="766"/>
      <c r="T190" s="766"/>
      <c r="U190" s="766"/>
      <c r="V190" s="766"/>
      <c r="W190" s="766"/>
      <c r="X190" s="767"/>
      <c r="Y190" s="766"/>
      <c r="Z190" s="766"/>
      <c r="AA190" s="766"/>
      <c r="AB190" s="948" t="s">
        <v>420</v>
      </c>
      <c r="AC190" s="948"/>
      <c r="AD190" s="948"/>
      <c r="AE190" s="948"/>
      <c r="AF190" s="948"/>
      <c r="AG190" s="948"/>
      <c r="AH190" s="948"/>
      <c r="AI190" s="948"/>
      <c r="AJ190" s="948"/>
      <c r="AK190" s="496"/>
      <c r="AL190" s="944" t="s">
        <v>0</v>
      </c>
      <c r="AM190" s="943"/>
      <c r="AN190" s="943"/>
      <c r="AO190" s="943"/>
      <c r="AP190" s="943"/>
      <c r="AQ190" s="496"/>
      <c r="AR190" s="947">
        <v>0.73399999999999999</v>
      </c>
      <c r="AS190" s="947"/>
      <c r="AT190" s="947"/>
      <c r="AU190" s="947"/>
      <c r="AV190" s="947"/>
      <c r="AW190" s="296"/>
      <c r="AZ190" s="311"/>
      <c r="NQR190" s="297"/>
    </row>
    <row r="191" spans="2:76 9924:9924" ht="12.95" customHeight="1">
      <c r="B191" s="716"/>
      <c r="C191" s="315"/>
      <c r="D191" s="934" t="s">
        <v>1103</v>
      </c>
      <c r="E191" s="934"/>
      <c r="F191" s="934"/>
      <c r="G191" s="934"/>
      <c r="H191" s="934"/>
      <c r="I191" s="934"/>
      <c r="J191" s="934"/>
      <c r="K191" s="934"/>
      <c r="L191" s="934"/>
      <c r="M191" s="495"/>
      <c r="N191" s="949" t="s">
        <v>0</v>
      </c>
      <c r="O191" s="950"/>
      <c r="P191" s="950"/>
      <c r="Q191" s="950"/>
      <c r="R191" s="950"/>
      <c r="S191" s="749"/>
      <c r="T191" s="942">
        <f>'Performance Summary'!$E$266</f>
        <v>6.9862637363098584E-2</v>
      </c>
      <c r="U191" s="943"/>
      <c r="V191" s="943"/>
      <c r="W191" s="943"/>
      <c r="X191" s="943"/>
      <c r="Y191" s="764"/>
      <c r="Z191" s="764"/>
      <c r="AA191" s="764"/>
      <c r="AB191" s="764"/>
      <c r="AC191" s="764"/>
      <c r="AD191" s="764"/>
      <c r="AE191" s="764"/>
      <c r="AF191" s="764"/>
      <c r="AG191" s="764"/>
      <c r="AH191" s="496"/>
      <c r="AI191" s="496"/>
      <c r="AJ191" s="496"/>
      <c r="AK191" s="496"/>
      <c r="AL191" s="496"/>
      <c r="AM191" s="496"/>
      <c r="AN191" s="496"/>
      <c r="AO191" s="496"/>
      <c r="AP191" s="496"/>
      <c r="AQ191" s="496"/>
      <c r="AR191" s="496"/>
      <c r="AS191" s="496"/>
      <c r="AT191" s="496"/>
      <c r="AU191" s="496"/>
      <c r="AV191" s="496"/>
      <c r="AW191" s="296"/>
      <c r="AZ191" s="311"/>
      <c r="NQR191" s="297"/>
    </row>
    <row r="192" spans="2:76 9924:9924" ht="12.95" customHeight="1">
      <c r="B192" s="716"/>
      <c r="C192" s="315"/>
      <c r="D192" s="934" t="s">
        <v>1104</v>
      </c>
      <c r="E192" s="934"/>
      <c r="F192" s="934"/>
      <c r="G192" s="934"/>
      <c r="H192" s="934"/>
      <c r="I192" s="934"/>
      <c r="J192" s="934"/>
      <c r="K192" s="934"/>
      <c r="L192" s="934"/>
      <c r="M192" s="495"/>
      <c r="N192" s="949" t="s">
        <v>0</v>
      </c>
      <c r="O192" s="950"/>
      <c r="P192" s="950"/>
      <c r="Q192" s="950"/>
      <c r="R192" s="950"/>
      <c r="S192" s="749"/>
      <c r="T192" s="942">
        <f>'Performance Summary'!$E$267</f>
        <v>7.7219565853043209E-2</v>
      </c>
      <c r="U192" s="943"/>
      <c r="V192" s="943"/>
      <c r="W192" s="943"/>
      <c r="X192" s="943"/>
      <c r="Y192" s="764"/>
      <c r="Z192" s="764"/>
      <c r="AA192" s="764"/>
      <c r="AB192" s="940" t="s">
        <v>1109</v>
      </c>
      <c r="AC192" s="940"/>
      <c r="AD192" s="940"/>
      <c r="AE192" s="940"/>
      <c r="AF192" s="940"/>
      <c r="AG192" s="940"/>
      <c r="AH192" s="940"/>
      <c r="AI192" s="940"/>
      <c r="AJ192" s="940"/>
      <c r="AK192" s="496"/>
      <c r="AL192" s="945" t="s">
        <v>1105</v>
      </c>
      <c r="AM192" s="945"/>
      <c r="AN192" s="945"/>
      <c r="AO192" s="945"/>
      <c r="AP192" s="945"/>
      <c r="AQ192" s="496"/>
      <c r="AR192" s="945" t="s">
        <v>633</v>
      </c>
      <c r="AS192" s="945"/>
      <c r="AT192" s="945"/>
      <c r="AU192" s="945"/>
      <c r="AV192" s="945"/>
      <c r="AW192" s="296"/>
      <c r="AZ192" s="311"/>
      <c r="NQR192" s="297"/>
    </row>
    <row r="193" spans="2:57 9924:9924" ht="12.95" customHeight="1">
      <c r="B193" s="716"/>
      <c r="C193" s="315"/>
      <c r="D193" s="934" t="s">
        <v>784</v>
      </c>
      <c r="E193" s="934"/>
      <c r="F193" s="934"/>
      <c r="G193" s="934"/>
      <c r="H193" s="934"/>
      <c r="I193" s="934"/>
      <c r="J193" s="934"/>
      <c r="K193" s="934"/>
      <c r="L193" s="934"/>
      <c r="M193" s="495"/>
      <c r="N193" s="949" t="s">
        <v>0</v>
      </c>
      <c r="O193" s="950"/>
      <c r="P193" s="950"/>
      <c r="Q193" s="950"/>
      <c r="R193" s="950"/>
      <c r="S193" s="749"/>
      <c r="T193" s="942">
        <f>'Performance Summary'!$E$269</f>
        <v>-4.2096416825743423E-2</v>
      </c>
      <c r="U193" s="943"/>
      <c r="V193" s="943"/>
      <c r="W193" s="943"/>
      <c r="X193" s="943"/>
      <c r="Y193" s="764"/>
      <c r="Z193" s="764"/>
      <c r="AA193" s="764"/>
      <c r="AB193" s="764"/>
      <c r="AC193" s="764"/>
      <c r="AD193" s="764"/>
      <c r="AE193" s="764"/>
      <c r="AF193" s="764"/>
      <c r="AG193" s="764"/>
      <c r="AH193" s="496"/>
      <c r="AI193" s="496"/>
      <c r="AJ193" s="496"/>
      <c r="AK193" s="496"/>
      <c r="AL193" s="496"/>
      <c r="AM193" s="496"/>
      <c r="AN193" s="496"/>
      <c r="AO193" s="496"/>
      <c r="AP193" s="496"/>
      <c r="AQ193" s="496"/>
      <c r="AR193" s="496"/>
      <c r="AS193" s="496"/>
      <c r="AT193" s="496"/>
      <c r="AU193" s="496"/>
      <c r="AV193" s="496"/>
      <c r="AW193" s="296"/>
      <c r="AZ193" s="311"/>
      <c r="NQR193" s="297"/>
    </row>
    <row r="194" spans="2:57 9924:9924" ht="12.95" customHeight="1">
      <c r="B194" s="716"/>
      <c r="C194" s="315"/>
      <c r="D194" s="934" t="s">
        <v>785</v>
      </c>
      <c r="E194" s="934"/>
      <c r="F194" s="934"/>
      <c r="G194" s="934"/>
      <c r="H194" s="934"/>
      <c r="I194" s="934"/>
      <c r="J194" s="934"/>
      <c r="K194" s="934"/>
      <c r="L194" s="934"/>
      <c r="M194" s="495"/>
      <c r="N194" s="949" t="s">
        <v>0</v>
      </c>
      <c r="O194" s="950"/>
      <c r="P194" s="950"/>
      <c r="Q194" s="950"/>
      <c r="R194" s="950"/>
      <c r="S194" s="749"/>
      <c r="T194" s="942">
        <f>'Performance Summary'!$E$270</f>
        <v>-0.2716333608135536</v>
      </c>
      <c r="U194" s="943"/>
      <c r="V194" s="943"/>
      <c r="W194" s="943"/>
      <c r="X194" s="943"/>
      <c r="Y194" s="764"/>
      <c r="Z194" s="764"/>
      <c r="AA194" s="764"/>
      <c r="AB194" s="948" t="s">
        <v>1080</v>
      </c>
      <c r="AC194" s="948"/>
      <c r="AD194" s="948"/>
      <c r="AE194" s="948"/>
      <c r="AF194" s="948"/>
      <c r="AG194" s="948"/>
      <c r="AH194" s="948"/>
      <c r="AI194" s="948"/>
      <c r="AJ194" s="948"/>
      <c r="AK194" s="496"/>
      <c r="AL194" s="946" t="e">
        <f>'Performance Summary'!C268</f>
        <v>#VALUE!</v>
      </c>
      <c r="AM194" s="947"/>
      <c r="AN194" s="947"/>
      <c r="AO194" s="947"/>
      <c r="AP194" s="947"/>
      <c r="AQ194" s="496"/>
      <c r="AR194" s="946" t="e">
        <f>'Performance Summary'!B268</f>
        <v>#VALUE!</v>
      </c>
      <c r="AS194" s="947"/>
      <c r="AT194" s="947"/>
      <c r="AU194" s="947"/>
      <c r="AV194" s="947"/>
      <c r="AW194" s="296"/>
      <c r="AZ194" s="311"/>
      <c r="NQR194" s="297"/>
    </row>
    <row r="195" spans="2:57 9924:9924" ht="12.95" customHeight="1">
      <c r="B195" s="716"/>
      <c r="C195" s="315"/>
      <c r="D195" s="934" t="s">
        <v>1085</v>
      </c>
      <c r="E195" s="934"/>
      <c r="F195" s="934"/>
      <c r="G195" s="934"/>
      <c r="H195" s="934"/>
      <c r="I195" s="934"/>
      <c r="J195" s="934"/>
      <c r="K195" s="934"/>
      <c r="L195" s="934"/>
      <c r="M195" s="495"/>
      <c r="N195" s="949" t="s">
        <v>0</v>
      </c>
      <c r="O195" s="950"/>
      <c r="P195" s="950"/>
      <c r="Q195" s="950"/>
      <c r="R195" s="950"/>
      <c r="S195" s="749"/>
      <c r="T195" s="942">
        <f>'Performance Summary'!$E$273</f>
        <v>3.3175712271283089E-2</v>
      </c>
      <c r="U195" s="943"/>
      <c r="V195" s="943"/>
      <c r="W195" s="943"/>
      <c r="X195" s="943"/>
      <c r="Y195" s="764"/>
      <c r="Z195" s="764"/>
      <c r="AA195" s="764"/>
      <c r="AB195" s="948" t="s">
        <v>420</v>
      </c>
      <c r="AC195" s="948"/>
      <c r="AD195" s="948"/>
      <c r="AE195" s="948"/>
      <c r="AF195" s="948"/>
      <c r="AG195" s="948"/>
      <c r="AH195" s="948"/>
      <c r="AI195" s="948"/>
      <c r="AJ195" s="948"/>
      <c r="AK195" s="496"/>
      <c r="AL195" s="951" t="e">
        <f>'Performance Summary'!C284</f>
        <v>#VALUE!</v>
      </c>
      <c r="AM195" s="951"/>
      <c r="AN195" s="951"/>
      <c r="AO195" s="951"/>
      <c r="AP195" s="951"/>
      <c r="AQ195" s="768"/>
      <c r="AR195" s="951" t="e">
        <f>'Performance Summary'!B284</f>
        <v>#VALUE!</v>
      </c>
      <c r="AS195" s="951"/>
      <c r="AT195" s="951"/>
      <c r="AU195" s="951"/>
      <c r="AV195" s="951"/>
      <c r="AW195" s="296"/>
      <c r="AZ195" s="311"/>
      <c r="BB195" s="295" t="s">
        <v>1129</v>
      </c>
      <c r="NQR195" s="297"/>
    </row>
    <row r="196" spans="2:57 9924:9924" ht="12.95" customHeight="1">
      <c r="B196" s="716"/>
      <c r="C196" s="490"/>
      <c r="D196" s="934" t="s">
        <v>1119</v>
      </c>
      <c r="E196" s="934"/>
      <c r="F196" s="934"/>
      <c r="G196" s="934"/>
      <c r="H196" s="934"/>
      <c r="I196" s="934"/>
      <c r="J196" s="934"/>
      <c r="K196" s="934"/>
      <c r="L196" s="934"/>
      <c r="M196" s="495"/>
      <c r="N196" s="949" t="s">
        <v>0</v>
      </c>
      <c r="O196" s="950"/>
      <c r="P196" s="950"/>
      <c r="Q196" s="950"/>
      <c r="R196" s="950"/>
      <c r="S196" s="749"/>
      <c r="T196" s="942">
        <f>'Performance Summary'!E274</f>
        <v>0.11492403846229717</v>
      </c>
      <c r="U196" s="943"/>
      <c r="V196" s="943"/>
      <c r="W196" s="943"/>
      <c r="X196" s="943"/>
      <c r="Y196" s="766"/>
      <c r="Z196" s="766"/>
      <c r="AA196" s="766"/>
      <c r="AB196" s="766"/>
      <c r="AC196" s="766"/>
      <c r="AD196" s="766"/>
      <c r="AE196" s="766"/>
      <c r="AF196" s="766"/>
      <c r="AG196" s="766"/>
      <c r="AH196" s="399"/>
      <c r="AI196" s="399"/>
      <c r="AJ196" s="399"/>
      <c r="AK196" s="399"/>
      <c r="AL196" s="399"/>
      <c r="AM196" s="399"/>
      <c r="AN196" s="399"/>
      <c r="AO196" s="399"/>
      <c r="AP196" s="399"/>
      <c r="AQ196" s="399"/>
      <c r="AR196" s="399"/>
      <c r="AS196" s="399"/>
      <c r="AT196" s="399"/>
      <c r="AU196" s="399"/>
      <c r="AV196" s="399"/>
      <c r="AW196" s="296"/>
      <c r="AZ196" s="311"/>
      <c r="BB196" s="295" t="s">
        <v>1130</v>
      </c>
      <c r="NQR196" s="297"/>
    </row>
    <row r="197" spans="2:57 9924:9924" ht="12.95" customHeight="1">
      <c r="B197" s="716"/>
      <c r="C197" s="315"/>
      <c r="D197" s="934" t="s">
        <v>1089</v>
      </c>
      <c r="E197" s="934"/>
      <c r="F197" s="934"/>
      <c r="G197" s="934"/>
      <c r="H197" s="934"/>
      <c r="I197" s="934"/>
      <c r="J197" s="934"/>
      <c r="K197" s="934"/>
      <c r="L197" s="934"/>
      <c r="M197" s="495"/>
      <c r="N197" s="949" t="s">
        <v>0</v>
      </c>
      <c r="O197" s="950"/>
      <c r="P197" s="950"/>
      <c r="Q197" s="950"/>
      <c r="R197" s="950"/>
      <c r="S197" s="749"/>
      <c r="T197" s="942">
        <f>'Performance Summary'!E277</f>
        <v>2.7472894308050135E-2</v>
      </c>
      <c r="U197" s="943"/>
      <c r="V197" s="943"/>
      <c r="W197" s="943"/>
      <c r="X197" s="943"/>
      <c r="Y197" s="764"/>
      <c r="Z197" s="764"/>
      <c r="AA197" s="764"/>
      <c r="AB197" s="764"/>
      <c r="AC197" s="764"/>
      <c r="AD197" s="764"/>
      <c r="AE197" s="764"/>
      <c r="AF197" s="764"/>
      <c r="AG197" s="764"/>
      <c r="AH197" s="399"/>
      <c r="AI197" s="399"/>
      <c r="AJ197" s="399"/>
      <c r="AK197" s="399"/>
      <c r="AL197" s="399"/>
      <c r="AM197" s="399"/>
      <c r="AN197" s="399"/>
      <c r="AO197" s="399"/>
      <c r="AP197" s="399"/>
      <c r="AQ197" s="399"/>
      <c r="AR197" s="399"/>
      <c r="AS197" s="399"/>
      <c r="AT197" s="399"/>
      <c r="AU197" s="399"/>
      <c r="AV197" s="399"/>
      <c r="AW197" s="296"/>
      <c r="NQR197" s="297"/>
    </row>
    <row r="198" spans="2:57 9924:9924" ht="12.95" customHeight="1">
      <c r="B198" s="716"/>
      <c r="C198" s="395"/>
      <c r="D198" s="934" t="s">
        <v>1120</v>
      </c>
      <c r="E198" s="934"/>
      <c r="F198" s="934"/>
      <c r="G198" s="934"/>
      <c r="H198" s="934"/>
      <c r="I198" s="934"/>
      <c r="J198" s="934"/>
      <c r="K198" s="934"/>
      <c r="L198" s="934"/>
      <c r="M198" s="495"/>
      <c r="N198" s="949" t="s">
        <v>0</v>
      </c>
      <c r="O198" s="950"/>
      <c r="P198" s="950"/>
      <c r="Q198" s="950"/>
      <c r="R198" s="950"/>
      <c r="S198" s="749"/>
      <c r="T198" s="942">
        <f>'Performance Summary'!E278</f>
        <v>9.5168897545025291E-2</v>
      </c>
      <c r="U198" s="943"/>
      <c r="V198" s="943"/>
      <c r="W198" s="943"/>
      <c r="X198" s="943"/>
      <c r="Y198" s="764"/>
      <c r="Z198" s="764"/>
      <c r="AA198" s="764"/>
      <c r="AB198" s="764"/>
      <c r="AC198" s="764"/>
      <c r="AD198" s="764"/>
      <c r="AE198" s="764"/>
      <c r="AF198" s="764"/>
      <c r="AG198" s="764"/>
      <c r="AH198" s="399"/>
      <c r="AI198" s="399"/>
      <c r="AJ198" s="399"/>
      <c r="AK198" s="399"/>
      <c r="AL198" s="399"/>
      <c r="AM198" s="399"/>
      <c r="AN198" s="399"/>
      <c r="AO198" s="399"/>
      <c r="AP198" s="399"/>
      <c r="AQ198" s="399"/>
      <c r="AR198" s="399"/>
      <c r="AS198" s="399"/>
      <c r="AT198" s="399"/>
      <c r="AU198" s="399"/>
      <c r="AV198" s="399"/>
      <c r="AW198" s="296"/>
      <c r="NQR198" s="297"/>
    </row>
    <row r="199" spans="2:57 9924:9924" ht="12.95" customHeight="1">
      <c r="B199" s="716"/>
      <c r="C199" s="377"/>
      <c r="D199" s="934" t="s">
        <v>1112</v>
      </c>
      <c r="E199" s="934"/>
      <c r="F199" s="934"/>
      <c r="G199" s="934"/>
      <c r="H199" s="934"/>
      <c r="I199" s="934"/>
      <c r="J199" s="934"/>
      <c r="K199" s="934"/>
      <c r="L199" s="934"/>
      <c r="M199" s="495"/>
      <c r="N199" s="949" t="s">
        <v>0</v>
      </c>
      <c r="O199" s="950"/>
      <c r="P199" s="950"/>
      <c r="Q199" s="950"/>
      <c r="R199" s="950"/>
      <c r="S199" s="749"/>
      <c r="T199" s="989">
        <f>'Performance Summary'!E271</f>
        <v>0.7107818203995302</v>
      </c>
      <c r="U199" s="943"/>
      <c r="V199" s="943"/>
      <c r="W199" s="943"/>
      <c r="X199" s="943"/>
      <c r="Y199" s="764"/>
      <c r="Z199" s="764"/>
      <c r="AA199" s="764"/>
      <c r="AB199" s="764"/>
      <c r="AC199" s="764"/>
      <c r="AD199" s="764"/>
      <c r="AE199" s="764"/>
      <c r="AF199" s="764"/>
      <c r="AG199" s="764"/>
      <c r="AH199" s="769"/>
      <c r="AI199" s="769"/>
      <c r="AJ199" s="769"/>
      <c r="AK199" s="769"/>
      <c r="AL199" s="770"/>
      <c r="AM199" s="770"/>
      <c r="AN199" s="770"/>
      <c r="AO199" s="770"/>
      <c r="AP199" s="769"/>
      <c r="AQ199" s="769"/>
      <c r="AR199" s="770"/>
      <c r="AS199" s="770"/>
      <c r="AT199" s="769"/>
      <c r="AU199" s="769"/>
      <c r="AV199" s="378"/>
      <c r="AW199" s="398"/>
      <c r="NQR199" s="297"/>
    </row>
    <row r="200" spans="2:57 9924:9924" ht="12.95" customHeight="1">
      <c r="B200" s="716"/>
      <c r="C200" s="408"/>
      <c r="D200" s="990"/>
      <c r="E200" s="990"/>
      <c r="F200" s="990"/>
      <c r="G200" s="990"/>
      <c r="H200" s="990"/>
      <c r="I200" s="990"/>
      <c r="J200" s="990"/>
      <c r="K200" s="990"/>
      <c r="L200" s="990"/>
      <c r="M200" s="385"/>
      <c r="N200" s="991"/>
      <c r="O200" s="904"/>
      <c r="P200" s="904"/>
      <c r="Q200" s="904"/>
      <c r="R200" s="904"/>
      <c r="S200" s="379"/>
      <c r="T200" s="992"/>
      <c r="U200" s="993"/>
      <c r="V200" s="993"/>
      <c r="W200" s="993"/>
      <c r="X200" s="993"/>
      <c r="Y200" s="764"/>
      <c r="Z200" s="764"/>
      <c r="AA200" s="764"/>
      <c r="AB200" s="764"/>
      <c r="AC200" s="764"/>
      <c r="AD200" s="764"/>
      <c r="AE200" s="764"/>
      <c r="AF200" s="764"/>
      <c r="AG200" s="764"/>
      <c r="AH200" s="483"/>
      <c r="AI200" s="483"/>
      <c r="AJ200" s="483"/>
      <c r="AK200" s="483"/>
      <c r="AL200" s="484"/>
      <c r="AM200" s="484"/>
      <c r="AN200" s="484"/>
      <c r="AO200" s="484"/>
      <c r="AP200" s="483"/>
      <c r="AQ200" s="483"/>
      <c r="AR200" s="484"/>
      <c r="AS200" s="484"/>
      <c r="AT200" s="483"/>
      <c r="AU200" s="483"/>
      <c r="AV200" s="408"/>
      <c r="AW200" s="408"/>
      <c r="NQR200" s="297"/>
    </row>
    <row r="201" spans="2:57 9924:9924" ht="12.95" customHeight="1">
      <c r="B201" s="716"/>
      <c r="C201" s="407"/>
      <c r="D201" s="316"/>
      <c r="E201" s="316"/>
      <c r="F201" s="316"/>
      <c r="G201" s="316"/>
      <c r="H201" s="316"/>
      <c r="I201" s="316"/>
      <c r="J201" s="316"/>
      <c r="K201" s="316"/>
      <c r="L201" s="316"/>
      <c r="M201" s="501"/>
      <c r="N201" s="501"/>
      <c r="O201" s="764"/>
      <c r="P201" s="764"/>
      <c r="Q201" s="764"/>
      <c r="R201" s="764"/>
      <c r="S201" s="764"/>
      <c r="T201" s="764"/>
      <c r="U201" s="764"/>
      <c r="V201" s="764"/>
      <c r="W201" s="764"/>
      <c r="X201" s="479"/>
      <c r="Y201" s="764"/>
      <c r="Z201" s="764"/>
      <c r="AA201" s="764"/>
      <c r="AB201" s="764"/>
      <c r="AC201" s="764"/>
      <c r="AD201" s="764"/>
      <c r="AE201" s="764"/>
      <c r="AF201" s="764"/>
      <c r="AG201" s="764"/>
      <c r="AH201" s="485"/>
      <c r="AI201" s="485"/>
      <c r="AJ201" s="485"/>
      <c r="AK201" s="485"/>
      <c r="AL201" s="485"/>
      <c r="AM201" s="485"/>
      <c r="AN201" s="485"/>
      <c r="AO201" s="485"/>
      <c r="AP201" s="485"/>
      <c r="AQ201" s="485"/>
      <c r="AR201" s="485"/>
      <c r="AS201" s="485"/>
      <c r="AT201" s="485"/>
      <c r="AU201" s="485"/>
      <c r="AV201" s="407"/>
      <c r="AW201" s="407"/>
      <c r="BB201" s="326" t="s">
        <v>207</v>
      </c>
      <c r="BC201" s="564" t="s">
        <v>447</v>
      </c>
      <c r="BD201" s="564" t="s">
        <v>448</v>
      </c>
      <c r="BE201" s="306" t="s">
        <v>449</v>
      </c>
      <c r="NQR201" s="297"/>
    </row>
    <row r="202" spans="2:57 9924:9924" ht="12.95" customHeight="1">
      <c r="B202" s="716"/>
      <c r="C202" s="688"/>
      <c r="D202" s="305"/>
      <c r="E202" s="305"/>
      <c r="F202" s="305"/>
      <c r="G202" s="305"/>
      <c r="H202" s="305"/>
      <c r="I202" s="305"/>
      <c r="J202" s="305"/>
      <c r="K202" s="305"/>
      <c r="L202" s="305"/>
      <c r="M202" s="689"/>
      <c r="N202" s="690"/>
      <c r="O202" s="540"/>
      <c r="P202" s="540"/>
      <c r="Q202" s="540"/>
      <c r="R202" s="540"/>
      <c r="S202" s="540"/>
      <c r="T202" s="540"/>
      <c r="U202" s="540"/>
      <c r="V202" s="540"/>
      <c r="W202" s="540"/>
      <c r="X202" s="691"/>
      <c r="Y202" s="540"/>
      <c r="Z202" s="540"/>
      <c r="AA202" s="540"/>
      <c r="AB202" s="540"/>
      <c r="AC202" s="540"/>
      <c r="AD202" s="540"/>
      <c r="AE202" s="540"/>
      <c r="AF202" s="540"/>
      <c r="AG202" s="540"/>
      <c r="AH202" s="544"/>
      <c r="AI202" s="545"/>
      <c r="AJ202" s="544"/>
      <c r="AK202" s="545"/>
      <c r="AL202" s="544"/>
      <c r="AM202" s="545"/>
      <c r="AN202" s="544"/>
      <c r="AO202" s="545"/>
      <c r="AP202" s="544"/>
      <c r="AQ202" s="545"/>
      <c r="AR202" s="544"/>
      <c r="AS202" s="545"/>
      <c r="AT202" s="544"/>
      <c r="AU202" s="545"/>
      <c r="AV202" s="543"/>
      <c r="AW202" s="543"/>
      <c r="BB202" s="326" t="s">
        <v>341</v>
      </c>
      <c r="BC202" s="686">
        <v>2.5000000000000001E-2</v>
      </c>
      <c r="BD202" s="686">
        <v>0.05</v>
      </c>
      <c r="BE202" s="687">
        <v>5.0000000000000001E-3</v>
      </c>
      <c r="NQR202" s="297"/>
    </row>
    <row r="203" spans="2:57 9924:9924" ht="12.95" customHeight="1">
      <c r="B203" s="716"/>
      <c r="C203" s="538"/>
      <c r="D203" s="305"/>
      <c r="E203" s="305"/>
      <c r="F203" s="305"/>
      <c r="G203" s="305"/>
      <c r="H203" s="305"/>
      <c r="I203" s="305"/>
      <c r="J203" s="305"/>
      <c r="K203" s="305"/>
      <c r="L203" s="305"/>
      <c r="M203" s="307"/>
      <c r="N203" s="345"/>
      <c r="O203" s="539"/>
      <c r="P203" s="539"/>
      <c r="Q203" s="539"/>
      <c r="R203" s="539"/>
      <c r="S203" s="539"/>
      <c r="T203" s="539"/>
      <c r="U203" s="539"/>
      <c r="V203" s="539"/>
      <c r="W203" s="539"/>
      <c r="X203" s="692"/>
      <c r="Y203" s="539"/>
      <c r="Z203" s="539"/>
      <c r="AA203" s="539"/>
      <c r="AB203" s="539"/>
      <c r="AC203" s="539"/>
      <c r="AD203" s="539"/>
      <c r="AE203" s="539"/>
      <c r="AF203" s="539"/>
      <c r="AG203" s="539"/>
      <c r="AH203" s="346"/>
      <c r="AI203" s="346"/>
      <c r="AJ203" s="346"/>
      <c r="AK203" s="346"/>
      <c r="AL203" s="346"/>
      <c r="AM203" s="346"/>
      <c r="AN203" s="346"/>
      <c r="AO203" s="346"/>
      <c r="AP203" s="346"/>
      <c r="AQ203" s="346"/>
      <c r="AR203" s="346"/>
      <c r="AS203" s="346"/>
      <c r="AT203" s="346"/>
      <c r="AU203" s="346"/>
      <c r="AV203" s="346"/>
      <c r="AW203" s="346"/>
      <c r="AZ203" s="311"/>
      <c r="BA203" s="328"/>
      <c r="BB203" s="326" t="s">
        <v>249</v>
      </c>
      <c r="BC203" s="686">
        <v>0</v>
      </c>
      <c r="BD203" s="686">
        <v>0.04</v>
      </c>
      <c r="BE203" s="687">
        <v>2.5000000000000001E-3</v>
      </c>
    </row>
    <row r="204" spans="2:57 9924:9924" ht="12.95" customHeight="1">
      <c r="B204" s="716"/>
      <c r="D204" s="305"/>
      <c r="E204" s="305"/>
      <c r="F204" s="305"/>
      <c r="G204" s="305"/>
      <c r="H204" s="305"/>
      <c r="I204" s="305"/>
      <c r="J204" s="305"/>
      <c r="K204" s="305"/>
      <c r="L204" s="305"/>
      <c r="M204" s="345"/>
      <c r="N204" s="345"/>
      <c r="O204" s="345"/>
      <c r="P204" s="345"/>
      <c r="Q204" s="345"/>
      <c r="R204" s="345"/>
      <c r="S204" s="345"/>
      <c r="T204" s="345"/>
      <c r="U204" s="345"/>
      <c r="V204" s="345"/>
      <c r="W204" s="345"/>
      <c r="X204" s="345"/>
      <c r="Y204" s="345"/>
      <c r="Z204" s="345"/>
      <c r="AA204" s="345"/>
      <c r="AB204" s="345"/>
      <c r="AC204" s="345"/>
      <c r="AD204" s="345"/>
      <c r="AE204" s="345"/>
      <c r="AF204" s="345"/>
      <c r="AG204" s="345"/>
      <c r="AH204" s="345"/>
      <c r="AI204" s="345"/>
      <c r="AJ204" s="345"/>
      <c r="AK204" s="345"/>
      <c r="AL204" s="345"/>
      <c r="AM204" s="345"/>
      <c r="AN204" s="345"/>
      <c r="AO204" s="345"/>
      <c r="AP204" s="345"/>
      <c r="AQ204" s="345"/>
      <c r="AR204" s="345"/>
      <c r="AS204" s="345"/>
      <c r="AT204" s="345"/>
      <c r="AU204" s="345"/>
      <c r="AV204" s="345"/>
      <c r="AW204" s="345"/>
      <c r="AZ204" s="311"/>
      <c r="BA204" s="328"/>
      <c r="BB204" s="295" t="s">
        <v>344</v>
      </c>
      <c r="BC204" s="686">
        <v>2.5000000000000001E-2</v>
      </c>
      <c r="BD204" s="686">
        <v>0.05</v>
      </c>
      <c r="BE204" s="687">
        <v>0.01</v>
      </c>
    </row>
    <row r="205" spans="2:57 9924:9924" ht="12.95" customHeight="1">
      <c r="B205" s="716"/>
      <c r="C205" s="693"/>
      <c r="D205" s="310"/>
      <c r="E205" s="310"/>
      <c r="F205" s="310"/>
      <c r="G205" s="310"/>
      <c r="H205" s="310"/>
      <c r="I205" s="310"/>
      <c r="J205" s="310"/>
      <c r="K205" s="310"/>
      <c r="L205" s="310"/>
      <c r="M205" s="310"/>
      <c r="N205" s="310"/>
      <c r="O205" s="310"/>
      <c r="P205" s="310"/>
      <c r="Q205" s="310"/>
      <c r="R205" s="310"/>
      <c r="S205" s="310"/>
      <c r="T205" s="310"/>
      <c r="U205" s="310"/>
      <c r="V205" s="310"/>
      <c r="W205" s="310"/>
      <c r="X205" s="310"/>
      <c r="Y205" s="310"/>
      <c r="Z205" s="310"/>
      <c r="AA205" s="310"/>
      <c r="AB205" s="310"/>
      <c r="AC205" s="310"/>
      <c r="AD205" s="310"/>
      <c r="AE205" s="310"/>
      <c r="AF205" s="310"/>
      <c r="AG205" s="310"/>
      <c r="AH205" s="310"/>
      <c r="AI205" s="310"/>
      <c r="AJ205" s="310"/>
      <c r="AK205" s="310"/>
      <c r="AL205" s="310"/>
      <c r="AM205" s="310"/>
      <c r="AN205" s="310"/>
      <c r="AO205" s="310"/>
      <c r="AP205" s="310"/>
      <c r="AQ205" s="310"/>
      <c r="AR205" s="310"/>
      <c r="AS205" s="310"/>
      <c r="AT205" s="310"/>
      <c r="AU205" s="310"/>
      <c r="AV205" s="310"/>
      <c r="AW205" s="310"/>
      <c r="AZ205" s="311"/>
      <c r="BA205" s="328"/>
      <c r="BB205" s="295" t="s">
        <v>245</v>
      </c>
      <c r="BC205" s="686">
        <v>2.5000000000000001E-2</v>
      </c>
      <c r="BD205" s="686">
        <v>0.06</v>
      </c>
      <c r="BE205" s="687">
        <v>0.01</v>
      </c>
    </row>
    <row r="206" spans="2:57 9924:9924" ht="12.95" customHeight="1">
      <c r="B206" s="716"/>
      <c r="C206" s="701"/>
      <c r="D206" s="701"/>
      <c r="E206" s="701"/>
      <c r="F206" s="701"/>
      <c r="G206" s="701"/>
      <c r="H206" s="701"/>
      <c r="I206" s="701"/>
      <c r="J206" s="701"/>
      <c r="K206" s="701"/>
      <c r="L206" s="701"/>
      <c r="M206" s="701"/>
      <c r="N206" s="701"/>
      <c r="O206" s="701"/>
      <c r="P206" s="701"/>
      <c r="Q206" s="701"/>
      <c r="R206" s="701"/>
      <c r="S206" s="701"/>
      <c r="T206" s="701"/>
      <c r="U206" s="701"/>
      <c r="V206" s="701"/>
      <c r="W206" s="701"/>
      <c r="X206" s="701"/>
      <c r="Y206" s="701"/>
      <c r="Z206" s="701"/>
      <c r="AA206" s="701"/>
      <c r="AB206" s="701"/>
      <c r="AC206" s="701"/>
      <c r="AD206" s="701"/>
      <c r="AE206" s="701"/>
      <c r="AF206" s="701"/>
      <c r="AG206" s="701"/>
      <c r="AH206" s="701"/>
      <c r="AI206" s="701"/>
      <c r="AJ206" s="701"/>
      <c r="AK206" s="701"/>
      <c r="AL206" s="701"/>
      <c r="AM206" s="701"/>
      <c r="AN206" s="701"/>
      <c r="AO206" s="701"/>
      <c r="AP206" s="701"/>
      <c r="AQ206" s="701"/>
      <c r="AR206" s="701"/>
      <c r="AS206" s="701"/>
      <c r="AT206" s="701"/>
      <c r="AU206" s="701"/>
      <c r="AV206" s="701"/>
      <c r="AW206" s="701"/>
      <c r="AZ206" s="311"/>
      <c r="BA206" s="328"/>
      <c r="BB206" s="295" t="s">
        <v>349</v>
      </c>
      <c r="BC206" s="686">
        <v>5.0000000000000001E-3</v>
      </c>
      <c r="BD206" s="686">
        <v>0.02</v>
      </c>
      <c r="BE206" s="687">
        <v>2E-3</v>
      </c>
    </row>
    <row r="207" spans="2:57 9924:9924" ht="12.95" customHeight="1">
      <c r="B207" s="716"/>
      <c r="C207" s="693"/>
      <c r="D207" s="693"/>
      <c r="E207" s="693"/>
      <c r="F207" s="693"/>
      <c r="G207" s="693"/>
      <c r="H207" s="693"/>
      <c r="I207" s="693"/>
      <c r="J207" s="693"/>
      <c r="K207" s="693"/>
      <c r="L207" s="693"/>
      <c r="M207" s="693"/>
      <c r="N207" s="693"/>
      <c r="O207" s="693"/>
      <c r="P207" s="693"/>
      <c r="Q207" s="693"/>
      <c r="R207" s="693"/>
      <c r="S207" s="693"/>
      <c r="T207" s="693"/>
      <c r="U207" s="693"/>
      <c r="V207" s="693"/>
      <c r="W207" s="693"/>
      <c r="X207" s="693"/>
      <c r="Y207" s="693"/>
      <c r="Z207" s="310"/>
      <c r="AA207" s="693"/>
      <c r="AB207" s="693"/>
      <c r="AC207" s="693"/>
      <c r="AD207" s="693"/>
      <c r="AE207" s="693"/>
      <c r="AF207" s="693"/>
      <c r="AG207" s="693"/>
      <c r="AH207" s="693"/>
      <c r="AI207" s="693"/>
      <c r="AJ207" s="693"/>
      <c r="AK207" s="693"/>
      <c r="AL207" s="693"/>
      <c r="AM207" s="693"/>
      <c r="AN207" s="693"/>
      <c r="AO207" s="693"/>
      <c r="AP207" s="693"/>
      <c r="AQ207" s="693"/>
      <c r="AR207" s="693"/>
      <c r="AS207" s="693"/>
      <c r="AT207" s="693"/>
      <c r="AU207" s="693"/>
      <c r="AV207" s="693"/>
      <c r="AW207" s="693"/>
      <c r="AX207" s="346"/>
      <c r="AZ207" s="311"/>
      <c r="BA207" s="328"/>
      <c r="BB207" s="295" t="s">
        <v>492</v>
      </c>
      <c r="BC207" s="686">
        <v>5.0000000000000001E-3</v>
      </c>
      <c r="BD207" s="686">
        <v>0.02</v>
      </c>
      <c r="BE207" s="687">
        <v>2E-3</v>
      </c>
    </row>
    <row r="208" spans="2:57 9924:9924" ht="12.95" customHeight="1">
      <c r="B208" s="716"/>
      <c r="C208" s="480"/>
      <c r="D208" s="480"/>
      <c r="E208" s="480"/>
      <c r="F208" s="480"/>
      <c r="G208" s="480"/>
      <c r="H208" s="480"/>
      <c r="I208" s="480"/>
      <c r="J208" s="480"/>
      <c r="K208" s="480"/>
      <c r="L208" s="480"/>
      <c r="M208" s="480"/>
      <c r="N208" s="480"/>
      <c r="O208" s="480"/>
      <c r="P208" s="480"/>
      <c r="Q208" s="480"/>
      <c r="R208" s="480"/>
      <c r="S208" s="480"/>
      <c r="T208" s="480"/>
      <c r="U208" s="480"/>
      <c r="V208" s="480"/>
      <c r="W208" s="480"/>
      <c r="X208" s="480"/>
      <c r="Y208" s="480"/>
      <c r="Z208" s="310"/>
      <c r="AA208" s="480"/>
      <c r="AB208" s="480"/>
      <c r="AC208" s="480"/>
      <c r="AD208" s="480"/>
      <c r="AE208" s="480"/>
      <c r="AF208" s="480"/>
      <c r="AG208" s="480"/>
      <c r="AH208" s="480"/>
      <c r="AI208" s="480"/>
      <c r="AJ208" s="480"/>
      <c r="AK208" s="480"/>
      <c r="AL208" s="480"/>
      <c r="AM208" s="480"/>
      <c r="AN208" s="480"/>
      <c r="AO208" s="480"/>
      <c r="AP208" s="480"/>
      <c r="AQ208" s="480"/>
      <c r="AR208" s="480"/>
      <c r="AS208" s="480"/>
      <c r="AT208" s="480"/>
      <c r="AU208" s="480"/>
      <c r="AV208" s="480"/>
      <c r="AW208" s="480"/>
      <c r="AX208" s="346"/>
      <c r="AZ208" s="311"/>
      <c r="BA208" s="328"/>
      <c r="BB208" s="295" t="s">
        <v>352</v>
      </c>
      <c r="BC208" s="686">
        <v>5.0000000000000001E-3</v>
      </c>
      <c r="BD208" s="686">
        <v>0.02</v>
      </c>
      <c r="BE208" s="687">
        <v>2E-3</v>
      </c>
    </row>
    <row r="209" spans="2:57" ht="12.95" customHeight="1">
      <c r="B209" s="716"/>
      <c r="C209" s="702"/>
      <c r="D209" s="574"/>
      <c r="E209" s="574"/>
      <c r="F209" s="574"/>
      <c r="G209" s="574"/>
      <c r="H209" s="574"/>
      <c r="I209" s="574"/>
      <c r="J209" s="574"/>
      <c r="K209" s="574"/>
      <c r="L209" s="574"/>
      <c r="M209" s="574"/>
      <c r="N209" s="574"/>
      <c r="O209" s="574"/>
      <c r="P209" s="574"/>
      <c r="Q209" s="574"/>
      <c r="R209" s="574"/>
      <c r="S209" s="574"/>
      <c r="T209" s="574"/>
      <c r="U209" s="574"/>
      <c r="V209" s="574"/>
      <c r="W209" s="574"/>
      <c r="X209" s="574"/>
      <c r="Y209" s="574"/>
      <c r="Z209" s="574"/>
      <c r="AA209" s="574"/>
      <c r="AB209" s="574"/>
      <c r="AC209" s="574"/>
      <c r="AD209" s="574"/>
      <c r="AE209" s="574"/>
      <c r="AF209" s="574"/>
      <c r="AG209" s="574"/>
      <c r="AH209" s="574"/>
      <c r="AI209" s="574"/>
      <c r="AJ209" s="574"/>
      <c r="AK209" s="574"/>
      <c r="AL209" s="574"/>
      <c r="AM209" s="574"/>
      <c r="AN209" s="574"/>
      <c r="AO209" s="574"/>
      <c r="AP209" s="574"/>
      <c r="AQ209" s="574"/>
      <c r="AR209" s="574"/>
      <c r="AS209" s="574"/>
      <c r="AT209" s="574"/>
      <c r="AU209" s="574"/>
      <c r="AV209" s="574"/>
      <c r="AW209" s="574"/>
      <c r="AX209" s="346"/>
      <c r="AZ209" s="311"/>
      <c r="BA209" s="311"/>
      <c r="BB209" s="295" t="s">
        <v>353</v>
      </c>
      <c r="BC209" s="686">
        <v>5.0000000000000001E-3</v>
      </c>
      <c r="BD209" s="686">
        <v>0.02</v>
      </c>
      <c r="BE209" s="687">
        <v>2E-3</v>
      </c>
    </row>
    <row r="210" spans="2:57" ht="12.95" customHeight="1">
      <c r="B210" s="716"/>
      <c r="D210" s="307"/>
      <c r="E210" s="307"/>
      <c r="F210" s="307"/>
      <c r="G210" s="308"/>
      <c r="H210" s="308"/>
      <c r="I210" s="308"/>
      <c r="J210" s="308"/>
      <c r="K210" s="308"/>
      <c r="L210" s="308"/>
      <c r="M210" s="308"/>
      <c r="N210" s="308"/>
      <c r="O210" s="308"/>
      <c r="P210" s="308"/>
      <c r="Q210" s="308"/>
      <c r="R210" s="308"/>
      <c r="S210" s="308"/>
      <c r="T210" s="308"/>
      <c r="U210" s="308"/>
      <c r="V210" s="308"/>
      <c r="W210" s="308"/>
      <c r="X210" s="308"/>
      <c r="Y210" s="685"/>
      <c r="Z210" s="308"/>
      <c r="AA210" s="308"/>
      <c r="AB210" s="308"/>
      <c r="AC210" s="308"/>
      <c r="AD210" s="308"/>
      <c r="AE210" s="308"/>
      <c r="AF210" s="308"/>
      <c r="AG210" s="308"/>
      <c r="AH210" s="308"/>
      <c r="AI210" s="308"/>
      <c r="AJ210" s="308"/>
      <c r="AK210" s="308"/>
      <c r="AL210" s="308"/>
      <c r="AM210" s="308"/>
      <c r="AN210" s="308"/>
      <c r="AO210" s="308"/>
      <c r="AP210" s="308"/>
      <c r="AQ210" s="308"/>
      <c r="AR210" s="309"/>
      <c r="AS210" s="309"/>
      <c r="AT210" s="309"/>
      <c r="AU210" s="309"/>
      <c r="AV210" s="309"/>
      <c r="AW210" s="309"/>
      <c r="AX210" s="346"/>
      <c r="AZ210" s="311"/>
      <c r="BA210" s="311"/>
      <c r="BB210" s="295" t="s">
        <v>453</v>
      </c>
      <c r="BC210" s="686">
        <v>5.0000000000000001E-3</v>
      </c>
      <c r="BD210" s="686">
        <v>0.02</v>
      </c>
      <c r="BE210" s="687">
        <v>2E-3</v>
      </c>
    </row>
    <row r="211" spans="2:57" ht="12.95" customHeight="1">
      <c r="B211" s="716"/>
      <c r="C211" s="305"/>
      <c r="D211" s="307"/>
      <c r="E211" s="307"/>
      <c r="F211" s="307"/>
      <c r="G211" s="308"/>
      <c r="H211" s="308"/>
      <c r="I211" s="308"/>
      <c r="J211" s="308"/>
      <c r="K211" s="308"/>
      <c r="L211" s="308"/>
      <c r="M211" s="308"/>
      <c r="N211" s="308"/>
      <c r="O211" s="308"/>
      <c r="P211" s="308"/>
      <c r="Q211" s="308"/>
      <c r="R211" s="308"/>
      <c r="S211" s="308"/>
      <c r="T211" s="308"/>
      <c r="U211" s="308"/>
      <c r="V211" s="308"/>
      <c r="W211" s="308"/>
      <c r="X211" s="308"/>
      <c r="Y211" s="685"/>
      <c r="Z211" s="308"/>
      <c r="AA211" s="308"/>
      <c r="AB211" s="308"/>
      <c r="AC211" s="308"/>
      <c r="AD211" s="308"/>
      <c r="AE211" s="308"/>
      <c r="AF211" s="308"/>
      <c r="AG211" s="308"/>
      <c r="AH211" s="308"/>
      <c r="AI211" s="308"/>
      <c r="AJ211" s="308"/>
      <c r="AK211" s="308"/>
      <c r="AL211" s="308"/>
      <c r="AM211" s="308"/>
      <c r="AN211" s="308"/>
      <c r="AO211" s="308"/>
      <c r="AP211" s="308"/>
      <c r="AQ211" s="308"/>
      <c r="AR211" s="309"/>
      <c r="AS211" s="309"/>
      <c r="AT211" s="309"/>
      <c r="AU211" s="309"/>
      <c r="AV211" s="309"/>
      <c r="AW211" s="309"/>
      <c r="AX211" s="346"/>
      <c r="AZ211" s="311"/>
      <c r="BA211" s="311"/>
      <c r="BB211" s="295" t="s">
        <v>95</v>
      </c>
      <c r="BC211" s="686">
        <v>0.09</v>
      </c>
      <c r="BD211" s="686">
        <v>0.16</v>
      </c>
      <c r="BE211" s="687">
        <v>0.31</v>
      </c>
    </row>
    <row r="212" spans="2:57" ht="12.95" customHeight="1">
      <c r="B212" s="716"/>
      <c r="C212" s="538"/>
      <c r="D212" s="305"/>
      <c r="E212" s="305"/>
      <c r="F212" s="305"/>
      <c r="G212" s="305"/>
      <c r="H212" s="305"/>
      <c r="I212" s="305"/>
      <c r="J212" s="305"/>
      <c r="K212" s="305"/>
      <c r="L212" s="305"/>
      <c r="M212" s="307"/>
      <c r="N212" s="345"/>
      <c r="O212" s="539"/>
      <c r="P212" s="539"/>
      <c r="Q212" s="539"/>
      <c r="R212" s="539"/>
      <c r="S212" s="539"/>
      <c r="T212" s="539"/>
      <c r="U212" s="539"/>
      <c r="V212" s="539"/>
      <c r="W212" s="539"/>
      <c r="X212" s="692"/>
      <c r="Y212" s="539"/>
      <c r="Z212" s="539"/>
      <c r="AA212" s="539"/>
      <c r="AB212" s="539"/>
      <c r="AC212" s="539"/>
      <c r="AD212" s="539"/>
      <c r="AE212" s="539"/>
      <c r="AF212" s="539"/>
      <c r="AG212" s="539"/>
      <c r="AH212" s="346"/>
      <c r="AI212" s="346"/>
      <c r="AJ212" s="346"/>
      <c r="AK212" s="346"/>
      <c r="AL212" s="346"/>
      <c r="AM212" s="346"/>
      <c r="AN212" s="346"/>
      <c r="AO212" s="346"/>
      <c r="AP212" s="346"/>
      <c r="AQ212" s="346"/>
      <c r="AR212" s="346"/>
      <c r="AS212" s="346"/>
      <c r="AT212" s="346"/>
      <c r="AU212" s="346"/>
      <c r="AV212" s="346"/>
      <c r="AW212" s="346"/>
      <c r="AZ212" s="311"/>
      <c r="BA212" s="328"/>
      <c r="BB212" s="295" t="s">
        <v>96</v>
      </c>
      <c r="BC212" s="686">
        <v>0.04</v>
      </c>
      <c r="BD212" s="686">
        <v>0.1</v>
      </c>
      <c r="BE212" s="687">
        <v>0.14000000000000001</v>
      </c>
    </row>
    <row r="213" spans="2:57" ht="12.95" customHeight="1">
      <c r="B213" s="716"/>
      <c r="D213" s="305"/>
      <c r="E213" s="305"/>
      <c r="F213" s="305"/>
      <c r="G213" s="305"/>
      <c r="H213" s="305"/>
      <c r="I213" s="305"/>
      <c r="J213" s="305"/>
      <c r="K213" s="305"/>
      <c r="L213" s="305"/>
      <c r="M213" s="345"/>
      <c r="N213" s="345"/>
      <c r="O213" s="345"/>
      <c r="P213" s="345"/>
      <c r="Q213" s="345"/>
      <c r="R213" s="345"/>
      <c r="S213" s="345"/>
      <c r="T213" s="345"/>
      <c r="U213" s="345"/>
      <c r="V213" s="345"/>
      <c r="W213" s="345"/>
      <c r="X213" s="345"/>
      <c r="Y213" s="345"/>
      <c r="Z213" s="345"/>
      <c r="AA213" s="345"/>
      <c r="AB213" s="345"/>
      <c r="AC213" s="345"/>
      <c r="AD213" s="345"/>
      <c r="AE213" s="345"/>
      <c r="AF213" s="345"/>
      <c r="AG213" s="345"/>
      <c r="AH213" s="345"/>
      <c r="AI213" s="345"/>
      <c r="AJ213" s="345"/>
      <c r="AK213" s="345"/>
      <c r="AL213" s="345"/>
      <c r="AM213" s="345"/>
      <c r="AN213" s="345"/>
      <c r="AO213" s="345"/>
      <c r="AP213" s="345"/>
      <c r="AQ213" s="345"/>
      <c r="AR213" s="345"/>
      <c r="AS213" s="345"/>
      <c r="AT213" s="345"/>
      <c r="AU213" s="345"/>
      <c r="AV213" s="345"/>
      <c r="AW213" s="345"/>
      <c r="AZ213" s="311"/>
      <c r="BA213" s="328"/>
      <c r="BB213" s="295" t="s">
        <v>97</v>
      </c>
      <c r="BC213" s="686">
        <v>0.04</v>
      </c>
      <c r="BD213" s="686">
        <v>0.1</v>
      </c>
      <c r="BE213" s="687">
        <v>0.14000000000000001</v>
      </c>
    </row>
    <row r="214" spans="2:57" ht="12.95" customHeight="1">
      <c r="B214" s="716"/>
      <c r="C214" s="693"/>
      <c r="D214" s="310"/>
      <c r="E214" s="310"/>
      <c r="F214" s="310"/>
      <c r="G214" s="310"/>
      <c r="H214" s="310"/>
      <c r="I214" s="310"/>
      <c r="J214" s="310"/>
      <c r="K214" s="310"/>
      <c r="L214" s="310"/>
      <c r="M214" s="310"/>
      <c r="N214" s="310"/>
      <c r="O214" s="310"/>
      <c r="P214" s="310"/>
      <c r="Q214" s="310"/>
      <c r="R214" s="310"/>
      <c r="S214" s="310"/>
      <c r="T214" s="310"/>
      <c r="U214" s="310"/>
      <c r="V214" s="310"/>
      <c r="W214" s="310"/>
      <c r="X214" s="310"/>
      <c r="Y214" s="310"/>
      <c r="Z214" s="310"/>
      <c r="AA214" s="310"/>
      <c r="AB214" s="310"/>
      <c r="AC214" s="310"/>
      <c r="AD214" s="310"/>
      <c r="AE214" s="310"/>
      <c r="AF214" s="310"/>
      <c r="AG214" s="310"/>
      <c r="AH214" s="310"/>
      <c r="AI214" s="310"/>
      <c r="AJ214" s="310"/>
      <c r="AK214" s="310"/>
      <c r="AL214" s="310"/>
      <c r="AM214" s="310"/>
      <c r="AN214" s="310"/>
      <c r="AO214" s="310"/>
      <c r="AP214" s="310"/>
      <c r="AQ214" s="310"/>
      <c r="AR214" s="310"/>
      <c r="AS214" s="310"/>
      <c r="AT214" s="310"/>
      <c r="AU214" s="310"/>
      <c r="AV214" s="310"/>
      <c r="AW214" s="310"/>
      <c r="AZ214" s="311"/>
      <c r="BA214" s="328"/>
      <c r="BB214" s="295" t="s">
        <v>257</v>
      </c>
      <c r="BC214" s="686">
        <v>0.03</v>
      </c>
      <c r="BD214" s="686">
        <v>7.0000000000000007E-2</v>
      </c>
      <c r="BE214" s="687">
        <v>0.1</v>
      </c>
    </row>
    <row r="215" spans="2:57" ht="12.95" customHeight="1">
      <c r="B215" s="716"/>
      <c r="C215" s="701"/>
      <c r="D215" s="701"/>
      <c r="E215" s="701"/>
      <c r="F215" s="701"/>
      <c r="G215" s="701"/>
      <c r="H215" s="701"/>
      <c r="I215" s="701"/>
      <c r="J215" s="701"/>
      <c r="K215" s="701"/>
      <c r="L215" s="701"/>
      <c r="M215" s="701"/>
      <c r="N215" s="701"/>
      <c r="O215" s="701"/>
      <c r="P215" s="701"/>
      <c r="Q215" s="701"/>
      <c r="R215" s="701"/>
      <c r="S215" s="701"/>
      <c r="T215" s="701"/>
      <c r="U215" s="701"/>
      <c r="V215" s="701"/>
      <c r="W215" s="701"/>
      <c r="X215" s="701"/>
      <c r="Y215" s="701"/>
      <c r="Z215" s="701"/>
      <c r="AA215" s="701"/>
      <c r="AB215" s="701"/>
      <c r="AC215" s="701"/>
      <c r="AD215" s="701"/>
      <c r="AE215" s="701"/>
      <c r="AF215" s="701"/>
      <c r="AG215" s="701"/>
      <c r="AH215" s="701"/>
      <c r="AI215" s="701"/>
      <c r="AJ215" s="701"/>
      <c r="AK215" s="701"/>
      <c r="AL215" s="701"/>
      <c r="AM215" s="701"/>
      <c r="AN215" s="701"/>
      <c r="AO215" s="701"/>
      <c r="AP215" s="701"/>
      <c r="AQ215" s="701"/>
      <c r="AR215" s="701"/>
      <c r="AS215" s="701"/>
      <c r="AT215" s="701"/>
      <c r="AU215" s="701"/>
      <c r="AV215" s="701"/>
      <c r="AW215" s="701"/>
      <c r="AZ215" s="311"/>
      <c r="BA215" s="328"/>
      <c r="BB215" s="295" t="s">
        <v>969</v>
      </c>
      <c r="BC215" s="686">
        <v>0</v>
      </c>
      <c r="BD215" s="686">
        <v>7.0000000000000007E-2</v>
      </c>
      <c r="BE215" s="687">
        <v>0.05</v>
      </c>
    </row>
    <row r="216" spans="2:57" ht="12.95" customHeight="1">
      <c r="B216" s="716"/>
      <c r="C216" s="693"/>
      <c r="D216" s="693"/>
      <c r="E216" s="693"/>
      <c r="F216" s="693"/>
      <c r="G216" s="693"/>
      <c r="H216" s="693"/>
      <c r="I216" s="693"/>
      <c r="J216" s="693"/>
      <c r="K216" s="693"/>
      <c r="L216" s="693"/>
      <c r="M216" s="693"/>
      <c r="N216" s="693"/>
      <c r="O216" s="693"/>
      <c r="P216" s="693"/>
      <c r="Q216" s="693"/>
      <c r="R216" s="693"/>
      <c r="S216" s="693"/>
      <c r="T216" s="693"/>
      <c r="U216" s="693"/>
      <c r="V216" s="693"/>
      <c r="W216" s="693"/>
      <c r="X216" s="693"/>
      <c r="Y216" s="693"/>
      <c r="Z216" s="310"/>
      <c r="AA216" s="693"/>
      <c r="AB216" s="693"/>
      <c r="AC216" s="693"/>
      <c r="AD216" s="693"/>
      <c r="AE216" s="693"/>
      <c r="AF216" s="693"/>
      <c r="AG216" s="693"/>
      <c r="AH216" s="693"/>
      <c r="AI216" s="693"/>
      <c r="AJ216" s="693"/>
      <c r="AK216" s="693"/>
      <c r="AL216" s="693"/>
      <c r="AM216" s="693"/>
      <c r="AN216" s="693"/>
      <c r="AO216" s="693"/>
      <c r="AP216" s="693"/>
      <c r="AQ216" s="693"/>
      <c r="AR216" s="693"/>
      <c r="AS216" s="693"/>
      <c r="AT216" s="693"/>
      <c r="AU216" s="693"/>
      <c r="AV216" s="693"/>
      <c r="AW216" s="693"/>
      <c r="AX216" s="346"/>
      <c r="AZ216" s="311"/>
      <c r="BA216" s="328"/>
      <c r="BB216" s="295" t="s">
        <v>54</v>
      </c>
      <c r="BC216" s="686">
        <v>0.1</v>
      </c>
      <c r="BD216" s="686">
        <v>0.18</v>
      </c>
      <c r="BE216" s="687">
        <v>0.03</v>
      </c>
    </row>
    <row r="217" spans="2:57" ht="12.95" customHeight="1">
      <c r="B217" s="716"/>
      <c r="C217" s="480"/>
      <c r="D217" s="480"/>
      <c r="E217" s="480"/>
      <c r="F217" s="480"/>
      <c r="G217" s="480"/>
      <c r="H217" s="480"/>
      <c r="I217" s="480"/>
      <c r="J217" s="480"/>
      <c r="K217" s="480"/>
      <c r="L217" s="480"/>
      <c r="M217" s="480"/>
      <c r="N217" s="480"/>
      <c r="O217" s="480"/>
      <c r="P217" s="480"/>
      <c r="Q217" s="480"/>
      <c r="R217" s="480"/>
      <c r="S217" s="480"/>
      <c r="T217" s="480"/>
      <c r="U217" s="480"/>
      <c r="V217" s="480"/>
      <c r="W217" s="480"/>
      <c r="X217" s="480"/>
      <c r="Y217" s="480"/>
      <c r="Z217" s="310"/>
      <c r="AA217" s="480"/>
      <c r="AB217" s="480"/>
      <c r="AC217" s="480"/>
      <c r="AD217" s="480"/>
      <c r="AE217" s="480"/>
      <c r="AF217" s="480"/>
      <c r="AG217" s="480"/>
      <c r="AH217" s="480"/>
      <c r="AI217" s="480"/>
      <c r="AJ217" s="480"/>
      <c r="AK217" s="480"/>
      <c r="AL217" s="480"/>
      <c r="AM217" s="480"/>
      <c r="AN217" s="480"/>
      <c r="AO217" s="480"/>
      <c r="AP217" s="480"/>
      <c r="AQ217" s="480"/>
      <c r="AR217" s="480"/>
      <c r="AS217" s="480"/>
      <c r="AT217" s="480"/>
      <c r="AU217" s="480"/>
      <c r="AV217" s="480"/>
      <c r="AW217" s="480"/>
      <c r="AX217" s="346"/>
      <c r="AZ217" s="311"/>
      <c r="BA217" s="328"/>
      <c r="BB217" s="295" t="s">
        <v>51</v>
      </c>
      <c r="BC217" s="686">
        <v>0.1</v>
      </c>
      <c r="BD217" s="686">
        <v>0.21</v>
      </c>
      <c r="BE217" s="687">
        <v>0.16</v>
      </c>
    </row>
    <row r="218" spans="2:57" ht="12.95" customHeight="1">
      <c r="B218" s="716"/>
      <c r="C218" s="702"/>
      <c r="D218" s="574"/>
      <c r="E218" s="574"/>
      <c r="F218" s="574"/>
      <c r="G218" s="574"/>
      <c r="H218" s="574"/>
      <c r="I218" s="574"/>
      <c r="J218" s="574"/>
      <c r="K218" s="574"/>
      <c r="L218" s="574"/>
      <c r="M218" s="574"/>
      <c r="N218" s="574"/>
      <c r="O218" s="574"/>
      <c r="P218" s="574"/>
      <c r="Q218" s="574"/>
      <c r="R218" s="574"/>
      <c r="S218" s="574"/>
      <c r="T218" s="574"/>
      <c r="U218" s="574"/>
      <c r="V218" s="574"/>
      <c r="W218" s="574"/>
      <c r="X218" s="574"/>
      <c r="Y218" s="574"/>
      <c r="Z218" s="574"/>
      <c r="AA218" s="574"/>
      <c r="AB218" s="574"/>
      <c r="AC218" s="574"/>
      <c r="AD218" s="574"/>
      <c r="AE218" s="574"/>
      <c r="AF218" s="574"/>
      <c r="AG218" s="574"/>
      <c r="AH218" s="574"/>
      <c r="AI218" s="574"/>
      <c r="AJ218" s="574"/>
      <c r="AK218" s="574"/>
      <c r="AL218" s="574"/>
      <c r="AM218" s="574"/>
      <c r="AN218" s="574"/>
      <c r="AO218" s="574"/>
      <c r="AP218" s="574"/>
      <c r="AQ218" s="574"/>
      <c r="AR218" s="574"/>
      <c r="AS218" s="574"/>
      <c r="AT218" s="574"/>
      <c r="AU218" s="574"/>
      <c r="AV218" s="574"/>
      <c r="AW218" s="574"/>
      <c r="AX218" s="346"/>
      <c r="AZ218" s="311"/>
      <c r="BA218" s="328"/>
      <c r="BB218" s="295" t="s">
        <v>69</v>
      </c>
      <c r="BC218" s="686">
        <v>0.04</v>
      </c>
      <c r="BD218" s="686">
        <v>0.08</v>
      </c>
      <c r="BE218" s="687">
        <v>1.2500000000000001E-2</v>
      </c>
    </row>
    <row r="219" spans="2:57" ht="12.95" customHeight="1">
      <c r="B219" s="716"/>
      <c r="D219" s="307"/>
      <c r="E219" s="307"/>
      <c r="F219" s="307"/>
      <c r="G219" s="308"/>
      <c r="H219" s="308"/>
      <c r="I219" s="308"/>
      <c r="J219" s="308"/>
      <c r="K219" s="308"/>
      <c r="L219" s="308"/>
      <c r="M219" s="308"/>
      <c r="N219" s="308"/>
      <c r="O219" s="308"/>
      <c r="P219" s="308"/>
      <c r="Q219" s="308"/>
      <c r="R219" s="308"/>
      <c r="S219" s="308"/>
      <c r="T219" s="308"/>
      <c r="U219" s="308"/>
      <c r="V219" s="308"/>
      <c r="W219" s="308"/>
      <c r="X219" s="308"/>
      <c r="Y219" s="685"/>
      <c r="Z219" s="308"/>
      <c r="AA219" s="308"/>
      <c r="AB219" s="308"/>
      <c r="AC219" s="308"/>
      <c r="AD219" s="308"/>
      <c r="AE219" s="308"/>
      <c r="AF219" s="308"/>
      <c r="AG219" s="308"/>
      <c r="AH219" s="308"/>
      <c r="AI219" s="308"/>
      <c r="AJ219" s="308"/>
      <c r="AK219" s="308"/>
      <c r="AL219" s="308"/>
      <c r="AM219" s="308"/>
      <c r="AN219" s="308"/>
      <c r="AO219" s="308"/>
      <c r="AP219" s="308"/>
      <c r="AQ219" s="308"/>
      <c r="AR219" s="309"/>
      <c r="AS219" s="309"/>
      <c r="AT219" s="309"/>
      <c r="AU219" s="309"/>
      <c r="AV219" s="309"/>
      <c r="AW219" s="309"/>
      <c r="AX219" s="346"/>
      <c r="AZ219" s="311"/>
      <c r="BA219" s="328"/>
      <c r="BB219" s="295" t="s">
        <v>364</v>
      </c>
      <c r="BC219" s="686">
        <v>0</v>
      </c>
      <c r="BD219" s="686">
        <v>0.01</v>
      </c>
      <c r="BE219" s="687">
        <v>2.5000000000000001E-3</v>
      </c>
    </row>
    <row r="220" spans="2:57" ht="12.95" customHeight="1">
      <c r="B220" s="716"/>
      <c r="C220" s="305"/>
      <c r="D220" s="307"/>
      <c r="E220" s="307"/>
      <c r="F220" s="307"/>
      <c r="G220" s="308"/>
      <c r="H220" s="308"/>
      <c r="I220" s="308"/>
      <c r="J220" s="308"/>
      <c r="K220" s="308"/>
      <c r="L220" s="308"/>
      <c r="M220" s="308"/>
      <c r="N220" s="308"/>
      <c r="O220" s="308"/>
      <c r="P220" s="308"/>
      <c r="Q220" s="308"/>
      <c r="R220" s="308"/>
      <c r="S220" s="308"/>
      <c r="T220" s="308"/>
      <c r="U220" s="308"/>
      <c r="V220" s="308"/>
      <c r="W220" s="308"/>
      <c r="X220" s="308"/>
      <c r="Y220" s="685"/>
      <c r="Z220" s="308"/>
      <c r="AA220" s="308"/>
      <c r="AB220" s="308"/>
      <c r="AC220" s="308"/>
      <c r="AD220" s="308"/>
      <c r="AE220" s="308"/>
      <c r="AF220" s="308"/>
      <c r="AG220" s="308"/>
      <c r="AH220" s="308"/>
      <c r="AI220" s="308"/>
      <c r="AJ220" s="308"/>
      <c r="AK220" s="308"/>
      <c r="AL220" s="308"/>
      <c r="AM220" s="308"/>
      <c r="AN220" s="308"/>
      <c r="AO220" s="308"/>
      <c r="AP220" s="308"/>
      <c r="AQ220" s="308"/>
      <c r="AR220" s="309"/>
      <c r="AS220" s="309"/>
      <c r="AT220" s="309"/>
      <c r="AU220" s="309"/>
      <c r="AV220" s="309"/>
      <c r="AW220" s="309"/>
      <c r="AX220" s="346"/>
      <c r="AZ220" s="311"/>
      <c r="BA220" s="328"/>
      <c r="BB220" s="295" t="s">
        <v>365</v>
      </c>
      <c r="BC220" s="686">
        <v>0</v>
      </c>
      <c r="BD220" s="686">
        <v>0.02</v>
      </c>
      <c r="BE220" s="687">
        <v>5.0000000000000001E-3</v>
      </c>
    </row>
    <row r="221" spans="2:57" ht="12.95" customHeight="1">
      <c r="B221" s="716"/>
      <c r="C221" s="697"/>
      <c r="D221" s="697"/>
      <c r="E221" s="697"/>
      <c r="F221" s="307"/>
      <c r="G221" s="698"/>
      <c r="H221" s="699"/>
      <c r="I221" s="699"/>
      <c r="J221" s="698"/>
      <c r="K221" s="699"/>
      <c r="L221" s="699"/>
      <c r="M221" s="698"/>
      <c r="N221" s="699"/>
      <c r="O221" s="699"/>
      <c r="P221" s="698"/>
      <c r="Q221" s="699"/>
      <c r="R221" s="699"/>
      <c r="S221" s="699"/>
      <c r="T221" s="699"/>
      <c r="U221" s="699"/>
      <c r="V221" s="699"/>
      <c r="W221" s="699"/>
      <c r="X221" s="699"/>
      <c r="Y221" s="694"/>
      <c r="Z221" s="699"/>
      <c r="AA221" s="699"/>
      <c r="AB221" s="699"/>
      <c r="AC221" s="699"/>
      <c r="AD221" s="699"/>
      <c r="AE221" s="699"/>
      <c r="AF221" s="699"/>
      <c r="AG221" s="699"/>
      <c r="AH221" s="699"/>
      <c r="AI221" s="699"/>
      <c r="AJ221" s="699"/>
      <c r="AK221" s="699"/>
      <c r="AL221" s="699"/>
      <c r="AM221" s="699"/>
      <c r="AN221" s="699"/>
      <c r="AO221" s="699"/>
      <c r="AP221" s="699"/>
      <c r="AQ221" s="699"/>
      <c r="AR221" s="696"/>
      <c r="AS221" s="696"/>
      <c r="AT221" s="696"/>
      <c r="AU221" s="696"/>
      <c r="AV221" s="696"/>
      <c r="AW221" s="696"/>
      <c r="AX221" s="346"/>
      <c r="AZ221" s="311"/>
      <c r="BA221" s="328"/>
      <c r="BB221" s="295" t="s">
        <v>214</v>
      </c>
      <c r="BC221" s="686">
        <v>0</v>
      </c>
      <c r="BD221" s="686">
        <v>0.02</v>
      </c>
      <c r="BE221" s="687">
        <v>2.5000000000000001E-3</v>
      </c>
    </row>
    <row r="222" spans="2:57" ht="12.95" customHeight="1">
      <c r="B222" s="716"/>
      <c r="C222" s="697"/>
      <c r="D222" s="697"/>
      <c r="E222" s="697"/>
      <c r="F222" s="307"/>
      <c r="G222" s="698"/>
      <c r="H222" s="699"/>
      <c r="I222" s="699"/>
      <c r="J222" s="698"/>
      <c r="K222" s="699"/>
      <c r="L222" s="699"/>
      <c r="M222" s="698"/>
      <c r="N222" s="699"/>
      <c r="O222" s="699"/>
      <c r="P222" s="698"/>
      <c r="Q222" s="699"/>
      <c r="R222" s="699"/>
      <c r="S222" s="698"/>
      <c r="T222" s="699"/>
      <c r="U222" s="699"/>
      <c r="V222" s="698"/>
      <c r="W222" s="699"/>
      <c r="X222" s="699"/>
      <c r="Y222" s="694"/>
      <c r="Z222" s="698"/>
      <c r="AA222" s="699"/>
      <c r="AB222" s="699"/>
      <c r="AC222" s="698"/>
      <c r="AD222" s="699"/>
      <c r="AE222" s="699"/>
      <c r="AF222" s="698"/>
      <c r="AG222" s="699"/>
      <c r="AH222" s="699"/>
      <c r="AI222" s="698"/>
      <c r="AJ222" s="699"/>
      <c r="AK222" s="699"/>
      <c r="AL222" s="698"/>
      <c r="AM222" s="699"/>
      <c r="AN222" s="699"/>
      <c r="AO222" s="698"/>
      <c r="AP222" s="699"/>
      <c r="AQ222" s="699"/>
      <c r="AR222" s="696"/>
      <c r="AS222" s="696"/>
      <c r="AT222" s="696"/>
      <c r="AU222" s="696"/>
      <c r="AV222" s="696"/>
      <c r="AW222" s="696"/>
      <c r="AX222" s="346"/>
      <c r="AZ222" s="311"/>
      <c r="BA222" s="328"/>
      <c r="BB222" s="295" t="s">
        <v>240</v>
      </c>
      <c r="BC222" s="686">
        <v>0.06</v>
      </c>
      <c r="BD222" s="686">
        <v>0.08</v>
      </c>
      <c r="BE222" s="687">
        <v>0.01</v>
      </c>
    </row>
    <row r="223" spans="2:57" ht="12.95" customHeight="1">
      <c r="B223" s="716"/>
      <c r="C223" s="688"/>
      <c r="D223" s="695"/>
      <c r="E223" s="695"/>
      <c r="F223" s="695"/>
      <c r="G223" s="700"/>
      <c r="H223" s="696"/>
      <c r="I223" s="696"/>
      <c r="J223" s="700"/>
      <c r="K223" s="696"/>
      <c r="L223" s="696"/>
      <c r="M223" s="700"/>
      <c r="N223" s="696"/>
      <c r="O223" s="696"/>
      <c r="P223" s="700"/>
      <c r="Q223" s="696"/>
      <c r="R223" s="696"/>
      <c r="S223" s="700"/>
      <c r="T223" s="696"/>
      <c r="U223" s="696"/>
      <c r="V223" s="698"/>
      <c r="W223" s="699"/>
      <c r="X223" s="699"/>
      <c r="Y223" s="694"/>
      <c r="Z223" s="698"/>
      <c r="AA223" s="699"/>
      <c r="AB223" s="699"/>
      <c r="AC223" s="698"/>
      <c r="AD223" s="699"/>
      <c r="AE223" s="699"/>
      <c r="AF223" s="698"/>
      <c r="AG223" s="699"/>
      <c r="AH223" s="699"/>
      <c r="AI223" s="698"/>
      <c r="AJ223" s="699"/>
      <c r="AK223" s="699"/>
      <c r="AL223" s="698"/>
      <c r="AM223" s="699"/>
      <c r="AN223" s="699"/>
      <c r="AO223" s="698"/>
      <c r="AP223" s="699"/>
      <c r="AQ223" s="699"/>
      <c r="AR223" s="696"/>
      <c r="AS223" s="696"/>
      <c r="AT223" s="696"/>
      <c r="AU223" s="696"/>
      <c r="AV223" s="696"/>
      <c r="AW223" s="696"/>
      <c r="AX223" s="346"/>
      <c r="AZ223" s="311"/>
      <c r="BA223" s="311"/>
    </row>
    <row r="224" spans="2:57" ht="12.95" customHeight="1">
      <c r="B224" s="716"/>
      <c r="C224" s="574"/>
      <c r="D224" s="574"/>
      <c r="E224" s="574"/>
      <c r="F224" s="574"/>
      <c r="G224" s="574"/>
      <c r="H224" s="574"/>
      <c r="I224" s="574"/>
      <c r="J224" s="574"/>
      <c r="K224" s="574"/>
      <c r="L224" s="574"/>
      <c r="M224" s="574"/>
      <c r="N224" s="574"/>
      <c r="O224" s="574"/>
      <c r="P224" s="574"/>
      <c r="Q224" s="574"/>
      <c r="R224" s="574"/>
      <c r="S224" s="574"/>
      <c r="T224" s="574"/>
      <c r="U224" s="574"/>
      <c r="V224" s="574"/>
      <c r="W224" s="574"/>
      <c r="X224" s="574"/>
      <c r="Y224" s="574"/>
      <c r="Z224" s="574"/>
      <c r="AA224" s="574"/>
      <c r="AB224" s="574"/>
      <c r="AC224" s="574"/>
      <c r="AD224" s="574"/>
      <c r="AE224" s="574"/>
      <c r="AF224" s="574"/>
      <c r="AG224" s="574"/>
      <c r="AH224" s="574"/>
      <c r="AI224" s="574"/>
      <c r="AJ224" s="574"/>
      <c r="AK224" s="574"/>
      <c r="AL224" s="574"/>
      <c r="AM224" s="574"/>
      <c r="AN224" s="574"/>
      <c r="AO224" s="574"/>
      <c r="AP224" s="574"/>
      <c r="AQ224" s="574"/>
      <c r="AR224" s="574"/>
      <c r="AS224" s="574"/>
      <c r="AT224" s="574"/>
      <c r="AU224" s="574"/>
      <c r="AV224" s="574"/>
      <c r="AW224" s="574"/>
      <c r="AX224" s="346"/>
      <c r="AZ224" s="311"/>
      <c r="BA224" s="311"/>
    </row>
    <row r="225" spans="2:58" ht="12.95" customHeight="1">
      <c r="B225" s="716"/>
      <c r="C225" s="538"/>
      <c r="D225" s="346"/>
      <c r="E225" s="346"/>
      <c r="F225" s="346"/>
      <c r="G225" s="346"/>
      <c r="H225" s="346"/>
      <c r="I225" s="346"/>
      <c r="J225" s="346"/>
      <c r="K225" s="346"/>
      <c r="L225" s="346"/>
      <c r="M225" s="346"/>
      <c r="N225" s="346"/>
      <c r="O225" s="346"/>
      <c r="P225" s="346"/>
      <c r="Q225" s="346"/>
      <c r="R225" s="346"/>
      <c r="S225" s="346"/>
      <c r="T225" s="346"/>
      <c r="U225" s="346"/>
      <c r="V225" s="346"/>
      <c r="W225" s="346"/>
      <c r="X225" s="346"/>
      <c r="Y225" s="346"/>
      <c r="Z225" s="346"/>
      <c r="AA225" s="346"/>
      <c r="AB225" s="346"/>
      <c r="AC225" s="346"/>
      <c r="AD225" s="346"/>
      <c r="AE225" s="346"/>
      <c r="AF225" s="346"/>
      <c r="AG225" s="346"/>
      <c r="AH225" s="346"/>
      <c r="AI225" s="346"/>
      <c r="AJ225" s="346"/>
      <c r="AK225" s="346"/>
      <c r="AL225" s="346"/>
      <c r="AM225" s="346"/>
      <c r="AN225" s="346"/>
      <c r="AO225" s="346"/>
      <c r="AP225" s="346"/>
      <c r="AQ225" s="346"/>
      <c r="AR225" s="346"/>
      <c r="AS225" s="346"/>
      <c r="AT225" s="346"/>
      <c r="AU225" s="346"/>
      <c r="AV225" s="346"/>
      <c r="AW225" s="346"/>
      <c r="AX225" s="346"/>
      <c r="AZ225" s="311"/>
      <c r="BA225" s="311"/>
      <c r="BB225" s="343"/>
    </row>
    <row r="226" spans="2:58" ht="12.95" customHeight="1">
      <c r="B226" s="716"/>
      <c r="C226" s="346"/>
      <c r="E226" s="346"/>
      <c r="F226" s="346"/>
      <c r="G226" s="346"/>
      <c r="H226" s="346"/>
      <c r="I226" s="346"/>
      <c r="J226" s="346"/>
      <c r="K226" s="346"/>
      <c r="L226" s="346"/>
      <c r="M226" s="346"/>
      <c r="N226" s="346"/>
      <c r="O226" s="542"/>
      <c r="P226" s="542"/>
      <c r="Q226" s="542"/>
      <c r="R226" s="542"/>
      <c r="S226" s="542"/>
      <c r="T226" s="542"/>
      <c r="U226" s="542"/>
      <c r="V226" s="542"/>
      <c r="W226" s="542"/>
      <c r="X226" s="542"/>
      <c r="Y226" s="542"/>
      <c r="Z226" s="542"/>
      <c r="AA226" s="542"/>
      <c r="AB226" s="542"/>
      <c r="AC226" s="541"/>
      <c r="AD226" s="542"/>
      <c r="AE226" s="542"/>
      <c r="AF226" s="542"/>
      <c r="AG226" s="542"/>
      <c r="AH226" s="542"/>
      <c r="AI226" s="542"/>
      <c r="AJ226" s="541"/>
      <c r="AK226" s="542"/>
      <c r="AL226" s="542"/>
      <c r="AM226" s="542"/>
      <c r="AN226" s="542"/>
      <c r="AO226" s="542"/>
      <c r="AP226" s="542"/>
      <c r="AQ226" s="542"/>
      <c r="AR226" s="542"/>
      <c r="AS226" s="542"/>
      <c r="AT226" s="542"/>
      <c r="AU226" s="542"/>
      <c r="AV226" s="542"/>
      <c r="AW226" s="542"/>
      <c r="AX226" s="346"/>
      <c r="AZ226" s="311"/>
      <c r="BB226" s="336"/>
      <c r="BC226" s="306"/>
      <c r="BD226" s="306"/>
      <c r="BE226" s="306"/>
      <c r="BF226" s="306"/>
    </row>
    <row r="227" spans="2:58" ht="12.95" customHeight="1">
      <c r="B227" s="716"/>
      <c r="C227" s="346"/>
      <c r="D227" s="607"/>
      <c r="E227" s="607"/>
      <c r="F227" s="607"/>
      <c r="G227" s="607"/>
      <c r="H227" s="607"/>
      <c r="I227" s="607"/>
      <c r="J227" s="607"/>
      <c r="K227" s="607"/>
      <c r="L227" s="346"/>
      <c r="M227" s="346"/>
      <c r="N227" s="346"/>
      <c r="O227" s="542"/>
      <c r="P227" s="542"/>
      <c r="Q227" s="542"/>
      <c r="R227" s="542"/>
      <c r="S227" s="603"/>
      <c r="T227" s="603"/>
      <c r="U227" s="603"/>
      <c r="V227" s="542"/>
      <c r="W227" s="542"/>
      <c r="X227" s="542"/>
      <c r="Y227" s="542"/>
      <c r="Z227" s="603"/>
      <c r="AA227" s="603"/>
      <c r="AB227" s="603"/>
      <c r="AC227" s="541"/>
      <c r="AD227" s="542"/>
      <c r="AE227" s="542"/>
      <c r="AF227" s="542"/>
      <c r="AG227" s="542"/>
      <c r="AH227" s="603"/>
      <c r="AI227" s="603"/>
      <c r="AJ227" s="541"/>
      <c r="AK227" s="542"/>
      <c r="AL227" s="542"/>
      <c r="AM227" s="542"/>
      <c r="AN227" s="542"/>
      <c r="AO227" s="603"/>
      <c r="AP227" s="603"/>
      <c r="AQ227" s="542"/>
      <c r="AR227" s="542"/>
      <c r="AS227" s="542"/>
      <c r="AT227" s="542"/>
      <c r="AU227" s="542"/>
      <c r="AV227" s="603"/>
      <c r="AW227" s="603"/>
      <c r="AX227" s="346"/>
      <c r="AZ227" s="311"/>
      <c r="BB227" s="326"/>
      <c r="BC227" s="584"/>
      <c r="BD227" s="584"/>
      <c r="BE227" s="584"/>
      <c r="BF227" s="584"/>
    </row>
    <row r="228" spans="2:58" ht="12.95" customHeight="1">
      <c r="B228" s="716"/>
      <c r="C228" s="346"/>
      <c r="D228" s="703"/>
      <c r="E228" s="703"/>
      <c r="F228" s="703"/>
      <c r="G228" s="703"/>
      <c r="H228" s="703"/>
      <c r="I228" s="703"/>
      <c r="J228" s="703"/>
      <c r="K228" s="703"/>
      <c r="L228" s="703"/>
      <c r="M228" s="703"/>
      <c r="N228" s="703"/>
      <c r="O228" s="704"/>
      <c r="P228" s="703"/>
      <c r="Q228" s="704"/>
      <c r="R228" s="703"/>
      <c r="S228" s="705"/>
      <c r="T228" s="706"/>
      <c r="U228" s="602"/>
      <c r="V228" s="704"/>
      <c r="W228" s="703"/>
      <c r="X228" s="704"/>
      <c r="Y228" s="703"/>
      <c r="Z228" s="705"/>
      <c r="AA228" s="705"/>
      <c r="AB228" s="705"/>
      <c r="AC228" s="602"/>
      <c r="AD228" s="704"/>
      <c r="AE228" s="703"/>
      <c r="AF228" s="704"/>
      <c r="AG228" s="703"/>
      <c r="AH228" s="705"/>
      <c r="AI228" s="706"/>
      <c r="AJ228" s="602"/>
      <c r="AK228" s="707"/>
      <c r="AL228" s="708"/>
      <c r="AM228" s="707"/>
      <c r="AN228" s="708"/>
      <c r="AO228" s="707"/>
      <c r="AP228" s="707"/>
      <c r="AQ228" s="602"/>
      <c r="AR228" s="707"/>
      <c r="AS228" s="708"/>
      <c r="AT228" s="707"/>
      <c r="AU228" s="708"/>
      <c r="AV228" s="707"/>
      <c r="AW228" s="707"/>
      <c r="AX228" s="346"/>
      <c r="AZ228" s="311"/>
      <c r="BB228" s="326"/>
      <c r="BC228" s="584"/>
      <c r="BD228" s="584"/>
      <c r="BE228" s="584"/>
      <c r="BF228" s="584"/>
    </row>
    <row r="229" spans="2:58" ht="12.95" customHeight="1">
      <c r="B229" s="716"/>
      <c r="C229" s="346"/>
      <c r="D229" s="602"/>
      <c r="E229" s="602"/>
      <c r="F229" s="602"/>
      <c r="G229" s="602"/>
      <c r="H229" s="602"/>
      <c r="I229" s="602"/>
      <c r="J229" s="602"/>
      <c r="K229" s="602"/>
      <c r="L229" s="602"/>
      <c r="M229" s="602"/>
      <c r="N229" s="602"/>
      <c r="O229" s="709"/>
      <c r="P229" s="602"/>
      <c r="Q229" s="709"/>
      <c r="R229" s="602"/>
      <c r="S229" s="710"/>
      <c r="T229" s="711"/>
      <c r="U229" s="602"/>
      <c r="V229" s="709"/>
      <c r="W229" s="709"/>
      <c r="X229" s="709"/>
      <c r="Y229" s="709"/>
      <c r="Z229" s="710"/>
      <c r="AA229" s="710"/>
      <c r="AB229" s="710"/>
      <c r="AC229" s="602"/>
      <c r="AD229" s="709"/>
      <c r="AE229" s="602"/>
      <c r="AF229" s="709"/>
      <c r="AG229" s="709"/>
      <c r="AH229" s="710"/>
      <c r="AI229" s="711"/>
      <c r="AJ229" s="602"/>
      <c r="AK229" s="712"/>
      <c r="AL229" s="713"/>
      <c r="AM229" s="712"/>
      <c r="AN229" s="713"/>
      <c r="AO229" s="712"/>
      <c r="AP229" s="712"/>
      <c r="AQ229" s="602"/>
      <c r="AR229" s="712"/>
      <c r="AS229" s="713"/>
      <c r="AT229" s="712"/>
      <c r="AU229" s="713"/>
      <c r="AV229" s="712"/>
      <c r="AW229" s="712"/>
      <c r="AX229" s="346"/>
      <c r="AZ229" s="311"/>
      <c r="BB229" s="326"/>
      <c r="BC229" s="584"/>
      <c r="BD229" s="584"/>
      <c r="BE229" s="584"/>
      <c r="BF229" s="584"/>
    </row>
    <row r="230" spans="2:58" ht="12.95" customHeight="1">
      <c r="B230" s="716"/>
      <c r="C230" s="346"/>
      <c r="D230" s="602"/>
      <c r="E230" s="602"/>
      <c r="F230" s="602"/>
      <c r="G230" s="602"/>
      <c r="H230" s="602"/>
      <c r="I230" s="602"/>
      <c r="J230" s="602"/>
      <c r="K230" s="602"/>
      <c r="L230" s="602"/>
      <c r="M230" s="602"/>
      <c r="N230" s="602"/>
      <c r="O230" s="709"/>
      <c r="P230" s="602"/>
      <c r="Q230" s="709"/>
      <c r="R230" s="602"/>
      <c r="S230" s="710"/>
      <c r="T230" s="711"/>
      <c r="U230" s="602"/>
      <c r="V230" s="709"/>
      <c r="W230" s="709"/>
      <c r="X230" s="709"/>
      <c r="Y230" s="709"/>
      <c r="Z230" s="710"/>
      <c r="AA230" s="710"/>
      <c r="AB230" s="710"/>
      <c r="AC230" s="602"/>
      <c r="AD230" s="709"/>
      <c r="AE230" s="602"/>
      <c r="AF230" s="709"/>
      <c r="AG230" s="709"/>
      <c r="AH230" s="710"/>
      <c r="AI230" s="711"/>
      <c r="AJ230" s="602"/>
      <c r="AK230" s="712"/>
      <c r="AL230" s="713"/>
      <c r="AM230" s="712"/>
      <c r="AN230" s="713"/>
      <c r="AO230" s="712"/>
      <c r="AP230" s="712"/>
      <c r="AQ230" s="602"/>
      <c r="AR230" s="712"/>
      <c r="AS230" s="713"/>
      <c r="AT230" s="712"/>
      <c r="AU230" s="713"/>
      <c r="AV230" s="712"/>
      <c r="AW230" s="712"/>
      <c r="AX230" s="346"/>
      <c r="AZ230" s="311"/>
      <c r="BB230" s="326"/>
      <c r="BC230" s="584"/>
      <c r="BD230" s="584"/>
      <c r="BE230" s="584"/>
      <c r="BF230" s="584"/>
    </row>
    <row r="231" spans="2:58" ht="12.95" customHeight="1">
      <c r="B231" s="716"/>
      <c r="C231" s="346"/>
      <c r="D231" s="703"/>
      <c r="E231" s="703"/>
      <c r="F231" s="703"/>
      <c r="G231" s="703"/>
      <c r="H231" s="703"/>
      <c r="I231" s="703"/>
      <c r="J231" s="703"/>
      <c r="K231" s="703"/>
      <c r="L231" s="703"/>
      <c r="M231" s="703"/>
      <c r="N231" s="703"/>
      <c r="O231" s="704"/>
      <c r="P231" s="703"/>
      <c r="Q231" s="704"/>
      <c r="R231" s="703"/>
      <c r="S231" s="705"/>
      <c r="T231" s="706"/>
      <c r="U231" s="602"/>
      <c r="V231" s="704"/>
      <c r="W231" s="703"/>
      <c r="X231" s="704"/>
      <c r="Y231" s="703"/>
      <c r="Z231" s="705"/>
      <c r="AA231" s="705"/>
      <c r="AB231" s="705"/>
      <c r="AC231" s="602"/>
      <c r="AD231" s="704"/>
      <c r="AE231" s="703"/>
      <c r="AF231" s="704"/>
      <c r="AG231" s="703"/>
      <c r="AH231" s="705"/>
      <c r="AI231" s="706"/>
      <c r="AJ231" s="602"/>
      <c r="AK231" s="707"/>
      <c r="AL231" s="708"/>
      <c r="AM231" s="707"/>
      <c r="AN231" s="708"/>
      <c r="AO231" s="707"/>
      <c r="AP231" s="707"/>
      <c r="AQ231" s="602"/>
      <c r="AR231" s="707"/>
      <c r="AS231" s="708"/>
      <c r="AT231" s="707"/>
      <c r="AU231" s="708"/>
      <c r="AV231" s="707"/>
      <c r="AW231" s="707"/>
      <c r="AX231" s="346"/>
      <c r="AZ231" s="311"/>
      <c r="BB231" s="326"/>
      <c r="BC231" s="584"/>
      <c r="BD231" s="584"/>
      <c r="BE231" s="584"/>
      <c r="BF231" s="584"/>
    </row>
    <row r="232" spans="2:58" ht="12.95" customHeight="1">
      <c r="B232" s="716"/>
      <c r="C232" s="346"/>
      <c r="D232" s="602"/>
      <c r="E232" s="602"/>
      <c r="F232" s="602"/>
      <c r="G232" s="602"/>
      <c r="H232" s="602"/>
      <c r="I232" s="602"/>
      <c r="J232" s="602"/>
      <c r="K232" s="602"/>
      <c r="L232" s="602"/>
      <c r="M232" s="602"/>
      <c r="N232" s="602"/>
      <c r="O232" s="709"/>
      <c r="P232" s="602"/>
      <c r="Q232" s="709"/>
      <c r="R232" s="602"/>
      <c r="S232" s="710"/>
      <c r="T232" s="711"/>
      <c r="U232" s="602"/>
      <c r="V232" s="709"/>
      <c r="W232" s="602"/>
      <c r="X232" s="709"/>
      <c r="Y232" s="602"/>
      <c r="Z232" s="710"/>
      <c r="AA232" s="710"/>
      <c r="AB232" s="710"/>
      <c r="AC232" s="602"/>
      <c r="AD232" s="709"/>
      <c r="AE232" s="602"/>
      <c r="AF232" s="709"/>
      <c r="AG232" s="709"/>
      <c r="AH232" s="710"/>
      <c r="AI232" s="711"/>
      <c r="AJ232" s="602"/>
      <c r="AK232" s="712"/>
      <c r="AL232" s="713"/>
      <c r="AM232" s="712"/>
      <c r="AN232" s="713"/>
      <c r="AO232" s="712"/>
      <c r="AP232" s="712"/>
      <c r="AQ232" s="602"/>
      <c r="AR232" s="712"/>
      <c r="AS232" s="713"/>
      <c r="AT232" s="712"/>
      <c r="AU232" s="713"/>
      <c r="AV232" s="712"/>
      <c r="AW232" s="712"/>
      <c r="AX232" s="346"/>
      <c r="BB232" s="326"/>
      <c r="BC232" s="584"/>
      <c r="BD232" s="584"/>
      <c r="BE232" s="584"/>
      <c r="BF232" s="584"/>
    </row>
    <row r="233" spans="2:58" ht="12.95" customHeight="1">
      <c r="B233" s="716"/>
      <c r="C233" s="346"/>
      <c r="D233" s="602"/>
      <c r="E233" s="602"/>
      <c r="F233" s="602"/>
      <c r="G233" s="602"/>
      <c r="H233" s="602"/>
      <c r="I233" s="602"/>
      <c r="J233" s="602"/>
      <c r="K233" s="602"/>
      <c r="L233" s="602"/>
      <c r="M233" s="602"/>
      <c r="N233" s="602"/>
      <c r="O233" s="709"/>
      <c r="P233" s="602"/>
      <c r="Q233" s="709"/>
      <c r="R233" s="602"/>
      <c r="S233" s="710"/>
      <c r="T233" s="711"/>
      <c r="U233" s="602"/>
      <c r="V233" s="709"/>
      <c r="W233" s="602"/>
      <c r="X233" s="709"/>
      <c r="Y233" s="602"/>
      <c r="Z233" s="710"/>
      <c r="AA233" s="710"/>
      <c r="AB233" s="710"/>
      <c r="AC233" s="602"/>
      <c r="AD233" s="709"/>
      <c r="AE233" s="602"/>
      <c r="AF233" s="709"/>
      <c r="AG233" s="709"/>
      <c r="AH233" s="710"/>
      <c r="AI233" s="711"/>
      <c r="AJ233" s="602"/>
      <c r="AK233" s="712"/>
      <c r="AL233" s="713"/>
      <c r="AM233" s="712"/>
      <c r="AN233" s="713"/>
      <c r="AO233" s="712"/>
      <c r="AP233" s="712"/>
      <c r="AQ233" s="602"/>
      <c r="AR233" s="712"/>
      <c r="AS233" s="713"/>
      <c r="AT233" s="712"/>
      <c r="AU233" s="713"/>
      <c r="AV233" s="712"/>
      <c r="AW233" s="712"/>
      <c r="AX233" s="346"/>
      <c r="BB233" s="326"/>
      <c r="BC233" s="584"/>
      <c r="BD233" s="584"/>
      <c r="BE233" s="584"/>
      <c r="BF233" s="584"/>
    </row>
    <row r="234" spans="2:58" ht="12.95" customHeight="1">
      <c r="B234" s="716"/>
      <c r="C234" s="346"/>
      <c r="D234" s="602"/>
      <c r="E234" s="602"/>
      <c r="F234" s="602"/>
      <c r="G234" s="602"/>
      <c r="H234" s="602"/>
      <c r="I234" s="602"/>
      <c r="J234" s="602"/>
      <c r="K234" s="602"/>
      <c r="L234" s="602"/>
      <c r="M234" s="602"/>
      <c r="N234" s="602"/>
      <c r="O234" s="709"/>
      <c r="P234" s="602"/>
      <c r="Q234" s="709"/>
      <c r="R234" s="602"/>
      <c r="S234" s="710"/>
      <c r="T234" s="711"/>
      <c r="U234" s="602"/>
      <c r="V234" s="709"/>
      <c r="W234" s="602"/>
      <c r="X234" s="709"/>
      <c r="Y234" s="602"/>
      <c r="Z234" s="710"/>
      <c r="AA234" s="710"/>
      <c r="AB234" s="710"/>
      <c r="AC234" s="602"/>
      <c r="AD234" s="709"/>
      <c r="AE234" s="602"/>
      <c r="AF234" s="709"/>
      <c r="AG234" s="709"/>
      <c r="AH234" s="710"/>
      <c r="AI234" s="711"/>
      <c r="AJ234" s="602"/>
      <c r="AK234" s="712"/>
      <c r="AL234" s="713"/>
      <c r="AM234" s="712"/>
      <c r="AN234" s="713"/>
      <c r="AO234" s="712"/>
      <c r="AP234" s="712"/>
      <c r="AQ234" s="602"/>
      <c r="AR234" s="712"/>
      <c r="AS234" s="713"/>
      <c r="AT234" s="712"/>
      <c r="AU234" s="713"/>
      <c r="AV234" s="712"/>
      <c r="AW234" s="712"/>
      <c r="AX234" s="346"/>
      <c r="BB234" s="326"/>
      <c r="BC234" s="584"/>
      <c r="BD234" s="584"/>
      <c r="BE234" s="584"/>
      <c r="BF234" s="584"/>
    </row>
    <row r="235" spans="2:58" ht="12.95" customHeight="1">
      <c r="B235" s="716"/>
      <c r="C235" s="346"/>
      <c r="D235" s="602"/>
      <c r="E235" s="602"/>
      <c r="F235" s="602"/>
      <c r="G235" s="602"/>
      <c r="H235" s="602"/>
      <c r="I235" s="602"/>
      <c r="J235" s="602"/>
      <c r="K235" s="602"/>
      <c r="L235" s="602"/>
      <c r="M235" s="602"/>
      <c r="N235" s="602"/>
      <c r="O235" s="709"/>
      <c r="P235" s="602"/>
      <c r="Q235" s="709"/>
      <c r="R235" s="602"/>
      <c r="S235" s="710"/>
      <c r="T235" s="711"/>
      <c r="U235" s="602"/>
      <c r="V235" s="709"/>
      <c r="W235" s="602"/>
      <c r="X235" s="709"/>
      <c r="Y235" s="602"/>
      <c r="Z235" s="710"/>
      <c r="AA235" s="710"/>
      <c r="AB235" s="710"/>
      <c r="AC235" s="602"/>
      <c r="AD235" s="709"/>
      <c r="AE235" s="602"/>
      <c r="AF235" s="709"/>
      <c r="AG235" s="709"/>
      <c r="AH235" s="710"/>
      <c r="AI235" s="711"/>
      <c r="AJ235" s="602"/>
      <c r="AK235" s="712"/>
      <c r="AL235" s="713"/>
      <c r="AM235" s="712"/>
      <c r="AN235" s="713"/>
      <c r="AO235" s="712"/>
      <c r="AP235" s="712"/>
      <c r="AQ235" s="602"/>
      <c r="AR235" s="712"/>
      <c r="AS235" s="713"/>
      <c r="AT235" s="712"/>
      <c r="AU235" s="713"/>
      <c r="AV235" s="712"/>
      <c r="AW235" s="712"/>
      <c r="AX235" s="346"/>
      <c r="BB235" s="326"/>
      <c r="BC235" s="584"/>
      <c r="BD235" s="584"/>
      <c r="BE235" s="584"/>
      <c r="BF235" s="584"/>
    </row>
    <row r="236" spans="2:58" ht="12.95" customHeight="1">
      <c r="B236" s="716"/>
      <c r="C236" s="346"/>
      <c r="D236" s="602"/>
      <c r="E236" s="602"/>
      <c r="F236" s="602"/>
      <c r="G236" s="602"/>
      <c r="H236" s="602"/>
      <c r="I236" s="602"/>
      <c r="J236" s="602"/>
      <c r="K236" s="602"/>
      <c r="L236" s="602"/>
      <c r="M236" s="602"/>
      <c r="N236" s="602"/>
      <c r="O236" s="709"/>
      <c r="P236" s="602"/>
      <c r="Q236" s="709"/>
      <c r="R236" s="602"/>
      <c r="S236" s="710"/>
      <c r="T236" s="711"/>
      <c r="U236" s="602"/>
      <c r="V236" s="709"/>
      <c r="W236" s="602"/>
      <c r="X236" s="709"/>
      <c r="Y236" s="602"/>
      <c r="Z236" s="710"/>
      <c r="AA236" s="710"/>
      <c r="AB236" s="710"/>
      <c r="AC236" s="602"/>
      <c r="AD236" s="709"/>
      <c r="AE236" s="602"/>
      <c r="AF236" s="709"/>
      <c r="AG236" s="709"/>
      <c r="AH236" s="710"/>
      <c r="AI236" s="711"/>
      <c r="AJ236" s="602"/>
      <c r="AK236" s="712"/>
      <c r="AL236" s="713"/>
      <c r="AM236" s="712"/>
      <c r="AN236" s="713"/>
      <c r="AO236" s="712"/>
      <c r="AP236" s="712"/>
      <c r="AQ236" s="602"/>
      <c r="AR236" s="712"/>
      <c r="AS236" s="713"/>
      <c r="AT236" s="712"/>
      <c r="AU236" s="713"/>
      <c r="AV236" s="712"/>
      <c r="AW236" s="712"/>
      <c r="AX236" s="346"/>
      <c r="BB236" s="326"/>
      <c r="BC236" s="584"/>
      <c r="BD236" s="584"/>
      <c r="BE236" s="584"/>
      <c r="BF236" s="584"/>
    </row>
    <row r="237" spans="2:58" ht="12.95" customHeight="1">
      <c r="B237" s="716"/>
      <c r="C237" s="346"/>
      <c r="D237" s="703"/>
      <c r="E237" s="703"/>
      <c r="F237" s="703"/>
      <c r="G237" s="703"/>
      <c r="H237" s="703"/>
      <c r="I237" s="703"/>
      <c r="J237" s="703"/>
      <c r="K237" s="703"/>
      <c r="L237" s="703"/>
      <c r="M237" s="703"/>
      <c r="N237" s="703"/>
      <c r="O237" s="704"/>
      <c r="P237" s="703"/>
      <c r="Q237" s="704"/>
      <c r="R237" s="703"/>
      <c r="S237" s="704"/>
      <c r="T237" s="703"/>
      <c r="U237" s="602"/>
      <c r="V237" s="704"/>
      <c r="W237" s="703"/>
      <c r="X237" s="704"/>
      <c r="Y237" s="703"/>
      <c r="Z237" s="705"/>
      <c r="AA237" s="705"/>
      <c r="AB237" s="705"/>
      <c r="AC237" s="602"/>
      <c r="AD237" s="704"/>
      <c r="AE237" s="703"/>
      <c r="AF237" s="704"/>
      <c r="AG237" s="703"/>
      <c r="AH237" s="704"/>
      <c r="AI237" s="703"/>
      <c r="AJ237" s="602"/>
      <c r="AK237" s="707"/>
      <c r="AL237" s="708"/>
      <c r="AM237" s="707"/>
      <c r="AN237" s="708"/>
      <c r="AO237" s="707"/>
      <c r="AP237" s="707"/>
      <c r="AQ237" s="602"/>
      <c r="AR237" s="707"/>
      <c r="AS237" s="708"/>
      <c r="AT237" s="707"/>
      <c r="AU237" s="708"/>
      <c r="AV237" s="707"/>
      <c r="AW237" s="707"/>
      <c r="AX237" s="346"/>
      <c r="BB237" s="326"/>
      <c r="BC237" s="584"/>
      <c r="BD237" s="584"/>
      <c r="BE237" s="584"/>
      <c r="BF237" s="584"/>
    </row>
    <row r="238" spans="2:58" ht="12.95" customHeight="1">
      <c r="B238" s="716"/>
      <c r="C238" s="346"/>
      <c r="D238" s="602"/>
      <c r="E238" s="602"/>
      <c r="F238" s="602"/>
      <c r="G238" s="602"/>
      <c r="H238" s="602"/>
      <c r="I238" s="602"/>
      <c r="J238" s="602"/>
      <c r="K238" s="602"/>
      <c r="L238" s="602"/>
      <c r="M238" s="602"/>
      <c r="N238" s="602"/>
      <c r="O238" s="709"/>
      <c r="P238" s="602"/>
      <c r="Q238" s="709"/>
      <c r="R238" s="602"/>
      <c r="S238" s="710"/>
      <c r="T238" s="711"/>
      <c r="U238" s="602"/>
      <c r="V238" s="709"/>
      <c r="W238" s="602"/>
      <c r="X238" s="709"/>
      <c r="Y238" s="602"/>
      <c r="Z238" s="710"/>
      <c r="AA238" s="710"/>
      <c r="AB238" s="710"/>
      <c r="AC238" s="602"/>
      <c r="AD238" s="709"/>
      <c r="AE238" s="602"/>
      <c r="AF238" s="709"/>
      <c r="AG238" s="709"/>
      <c r="AH238" s="710"/>
      <c r="AI238" s="711"/>
      <c r="AJ238" s="602"/>
      <c r="AK238" s="712"/>
      <c r="AL238" s="713"/>
      <c r="AM238" s="712"/>
      <c r="AN238" s="713"/>
      <c r="AO238" s="712"/>
      <c r="AP238" s="712"/>
      <c r="AQ238" s="602"/>
      <c r="AR238" s="712"/>
      <c r="AS238" s="713"/>
      <c r="AT238" s="712"/>
      <c r="AU238" s="713"/>
      <c r="AV238" s="712"/>
      <c r="AW238" s="712"/>
      <c r="AX238" s="346"/>
      <c r="BB238" s="326"/>
      <c r="BC238" s="584"/>
      <c r="BD238" s="584"/>
      <c r="BE238" s="584"/>
      <c r="BF238" s="584"/>
    </row>
    <row r="239" spans="2:58" ht="12.95" customHeight="1">
      <c r="B239" s="716"/>
      <c r="C239" s="346"/>
      <c r="D239" s="602"/>
      <c r="E239" s="602"/>
      <c r="F239" s="602"/>
      <c r="G239" s="602"/>
      <c r="H239" s="602"/>
      <c r="I239" s="602"/>
      <c r="J239" s="602"/>
      <c r="K239" s="602"/>
      <c r="L239" s="602"/>
      <c r="M239" s="602"/>
      <c r="N239" s="602"/>
      <c r="O239" s="709"/>
      <c r="P239" s="602"/>
      <c r="Q239" s="709"/>
      <c r="R239" s="602"/>
      <c r="S239" s="710"/>
      <c r="T239" s="711"/>
      <c r="U239" s="602"/>
      <c r="V239" s="709"/>
      <c r="W239" s="602"/>
      <c r="X239" s="709"/>
      <c r="Y239" s="602"/>
      <c r="Z239" s="710"/>
      <c r="AA239" s="710"/>
      <c r="AB239" s="710"/>
      <c r="AC239" s="602"/>
      <c r="AD239" s="709"/>
      <c r="AE239" s="602"/>
      <c r="AF239" s="709"/>
      <c r="AG239" s="709"/>
      <c r="AH239" s="710"/>
      <c r="AI239" s="711"/>
      <c r="AJ239" s="602"/>
      <c r="AK239" s="712"/>
      <c r="AL239" s="713"/>
      <c r="AM239" s="712"/>
      <c r="AN239" s="713"/>
      <c r="AO239" s="712"/>
      <c r="AP239" s="712"/>
      <c r="AQ239" s="602"/>
      <c r="AR239" s="712"/>
      <c r="AS239" s="713"/>
      <c r="AT239" s="712"/>
      <c r="AU239" s="713"/>
      <c r="AV239" s="712"/>
      <c r="AW239" s="712"/>
      <c r="AX239" s="346"/>
      <c r="AZ239" s="311"/>
      <c r="BB239" s="326"/>
      <c r="BC239" s="584"/>
      <c r="BD239" s="584"/>
      <c r="BE239" s="584"/>
      <c r="BF239" s="584"/>
    </row>
    <row r="240" spans="2:58" ht="12.95" customHeight="1">
      <c r="B240" s="716"/>
      <c r="C240" s="346"/>
      <c r="D240" s="602"/>
      <c r="E240" s="602"/>
      <c r="F240" s="602"/>
      <c r="G240" s="602"/>
      <c r="H240" s="602"/>
      <c r="I240" s="602"/>
      <c r="J240" s="602"/>
      <c r="K240" s="602"/>
      <c r="L240" s="602"/>
      <c r="M240" s="602"/>
      <c r="N240" s="602"/>
      <c r="O240" s="709"/>
      <c r="P240" s="602"/>
      <c r="Q240" s="709"/>
      <c r="R240" s="602"/>
      <c r="S240" s="710"/>
      <c r="T240" s="711"/>
      <c r="U240" s="602"/>
      <c r="V240" s="709"/>
      <c r="W240" s="602"/>
      <c r="X240" s="709"/>
      <c r="Y240" s="602"/>
      <c r="Z240" s="710"/>
      <c r="AA240" s="710"/>
      <c r="AB240" s="710"/>
      <c r="AC240" s="602"/>
      <c r="AD240" s="709"/>
      <c r="AE240" s="602"/>
      <c r="AF240" s="709"/>
      <c r="AG240" s="709"/>
      <c r="AH240" s="710"/>
      <c r="AI240" s="711"/>
      <c r="AJ240" s="602"/>
      <c r="AK240" s="712"/>
      <c r="AL240" s="713"/>
      <c r="AM240" s="712"/>
      <c r="AN240" s="713"/>
      <c r="AO240" s="712"/>
      <c r="AP240" s="712"/>
      <c r="AQ240" s="602"/>
      <c r="AR240" s="712"/>
      <c r="AS240" s="713"/>
      <c r="AT240" s="712"/>
      <c r="AU240" s="713"/>
      <c r="AV240" s="712"/>
      <c r="AW240" s="712"/>
      <c r="AX240" s="346"/>
      <c r="AZ240" s="339"/>
      <c r="BB240" s="326"/>
      <c r="BC240" s="584"/>
      <c r="BD240" s="584"/>
      <c r="BE240" s="584"/>
      <c r="BF240" s="584"/>
    </row>
    <row r="241" spans="2:76 9924:9924" ht="12.95" customHeight="1">
      <c r="B241" s="716"/>
      <c r="C241" s="346"/>
      <c r="D241" s="602"/>
      <c r="E241" s="602"/>
      <c r="F241" s="602"/>
      <c r="G241" s="602"/>
      <c r="H241" s="602"/>
      <c r="I241" s="602"/>
      <c r="J241" s="602"/>
      <c r="K241" s="602"/>
      <c r="L241" s="602"/>
      <c r="M241" s="602"/>
      <c r="N241" s="602"/>
      <c r="O241" s="709"/>
      <c r="P241" s="602"/>
      <c r="Q241" s="709"/>
      <c r="R241" s="602"/>
      <c r="S241" s="710"/>
      <c r="T241" s="711"/>
      <c r="U241" s="602"/>
      <c r="V241" s="709"/>
      <c r="W241" s="602"/>
      <c r="X241" s="709"/>
      <c r="Y241" s="602"/>
      <c r="Z241" s="710"/>
      <c r="AA241" s="710"/>
      <c r="AB241" s="710"/>
      <c r="AC241" s="602"/>
      <c r="AD241" s="709"/>
      <c r="AE241" s="602"/>
      <c r="AF241" s="709"/>
      <c r="AG241" s="709"/>
      <c r="AH241" s="710"/>
      <c r="AI241" s="711"/>
      <c r="AJ241" s="602"/>
      <c r="AK241" s="712"/>
      <c r="AL241" s="713"/>
      <c r="AM241" s="712"/>
      <c r="AN241" s="713"/>
      <c r="AO241" s="712"/>
      <c r="AP241" s="712"/>
      <c r="AQ241" s="602"/>
      <c r="AR241" s="712"/>
      <c r="AS241" s="713"/>
      <c r="AT241" s="712"/>
      <c r="AU241" s="713"/>
      <c r="AV241" s="712"/>
      <c r="AW241" s="712"/>
      <c r="AX241" s="346"/>
      <c r="BB241" s="326"/>
      <c r="BC241" s="584"/>
      <c r="BD241" s="584"/>
      <c r="BE241" s="584"/>
      <c r="BF241" s="584"/>
    </row>
    <row r="242" spans="2:76 9924:9924" ht="12.95" customHeight="1">
      <c r="B242" s="716"/>
      <c r="C242" s="346"/>
      <c r="D242" s="602"/>
      <c r="E242" s="602"/>
      <c r="F242" s="602"/>
      <c r="G242" s="602"/>
      <c r="H242" s="602"/>
      <c r="I242" s="602"/>
      <c r="J242" s="602"/>
      <c r="K242" s="602"/>
      <c r="L242" s="602"/>
      <c r="M242" s="602"/>
      <c r="N242" s="602"/>
      <c r="O242" s="709"/>
      <c r="P242" s="602"/>
      <c r="Q242" s="709"/>
      <c r="R242" s="602"/>
      <c r="S242" s="710"/>
      <c r="T242" s="711"/>
      <c r="U242" s="602"/>
      <c r="V242" s="709"/>
      <c r="W242" s="602"/>
      <c r="X242" s="709"/>
      <c r="Y242" s="602"/>
      <c r="Z242" s="710"/>
      <c r="AA242" s="710"/>
      <c r="AB242" s="710"/>
      <c r="AC242" s="602"/>
      <c r="AD242" s="709"/>
      <c r="AE242" s="602"/>
      <c r="AF242" s="709"/>
      <c r="AG242" s="709"/>
      <c r="AH242" s="710"/>
      <c r="AI242" s="711"/>
      <c r="AJ242" s="602"/>
      <c r="AK242" s="712"/>
      <c r="AL242" s="713"/>
      <c r="AM242" s="712"/>
      <c r="AN242" s="713"/>
      <c r="AO242" s="712"/>
      <c r="AP242" s="712"/>
      <c r="AQ242" s="602"/>
      <c r="AR242" s="712"/>
      <c r="AS242" s="713"/>
      <c r="AT242" s="712"/>
      <c r="AU242" s="713"/>
      <c r="AV242" s="712"/>
      <c r="AW242" s="712"/>
      <c r="AX242" s="346"/>
      <c r="BB242" s="326"/>
      <c r="BC242" s="584"/>
      <c r="BD242" s="584"/>
      <c r="BE242" s="584"/>
      <c r="BF242" s="584"/>
    </row>
    <row r="243" spans="2:76 9924:9924" ht="12.95" customHeight="1">
      <c r="B243" s="716"/>
      <c r="C243" s="346"/>
      <c r="D243" s="602"/>
      <c r="E243" s="602"/>
      <c r="F243" s="602"/>
      <c r="G243" s="602"/>
      <c r="H243" s="602"/>
      <c r="I243" s="602"/>
      <c r="J243" s="602"/>
      <c r="K243" s="602"/>
      <c r="L243" s="602"/>
      <c r="M243" s="602"/>
      <c r="N243" s="602"/>
      <c r="O243" s="709"/>
      <c r="P243" s="602"/>
      <c r="Q243" s="709"/>
      <c r="R243" s="602"/>
      <c r="S243" s="710"/>
      <c r="T243" s="711"/>
      <c r="U243" s="602"/>
      <c r="V243" s="709"/>
      <c r="W243" s="602"/>
      <c r="X243" s="709"/>
      <c r="Y243" s="602"/>
      <c r="Z243" s="710"/>
      <c r="AA243" s="710"/>
      <c r="AB243" s="710"/>
      <c r="AC243" s="602"/>
      <c r="AD243" s="709"/>
      <c r="AE243" s="602"/>
      <c r="AF243" s="709"/>
      <c r="AG243" s="709"/>
      <c r="AH243" s="710"/>
      <c r="AI243" s="711"/>
      <c r="AJ243" s="602"/>
      <c r="AK243" s="712"/>
      <c r="AL243" s="713"/>
      <c r="AM243" s="712"/>
      <c r="AN243" s="713"/>
      <c r="AO243" s="712"/>
      <c r="AP243" s="712"/>
      <c r="AQ243" s="602"/>
      <c r="AR243" s="712"/>
      <c r="AS243" s="713"/>
      <c r="AT243" s="712"/>
      <c r="AU243" s="713"/>
      <c r="AV243" s="712"/>
      <c r="AW243" s="712"/>
      <c r="AX243" s="346"/>
      <c r="BB243" s="326"/>
      <c r="BC243" s="584"/>
      <c r="BD243" s="584"/>
      <c r="BE243" s="584"/>
      <c r="BF243" s="584"/>
    </row>
    <row r="244" spans="2:76 9924:9924" ht="12.95" customHeight="1">
      <c r="B244" s="716"/>
      <c r="C244" s="346"/>
      <c r="D244" s="602"/>
      <c r="E244" s="602"/>
      <c r="F244" s="602"/>
      <c r="G244" s="602"/>
      <c r="H244" s="602"/>
      <c r="I244" s="602"/>
      <c r="J244" s="602"/>
      <c r="K244" s="602"/>
      <c r="L244" s="602"/>
      <c r="M244" s="602"/>
      <c r="N244" s="602"/>
      <c r="O244" s="709"/>
      <c r="P244" s="602"/>
      <c r="Q244" s="709"/>
      <c r="R244" s="602"/>
      <c r="S244" s="710"/>
      <c r="T244" s="711"/>
      <c r="U244" s="602"/>
      <c r="V244" s="709"/>
      <c r="W244" s="602"/>
      <c r="X244" s="709"/>
      <c r="Y244" s="602"/>
      <c r="Z244" s="710"/>
      <c r="AA244" s="710"/>
      <c r="AB244" s="710"/>
      <c r="AC244" s="602"/>
      <c r="AD244" s="709"/>
      <c r="AE244" s="602"/>
      <c r="AF244" s="709"/>
      <c r="AG244" s="709"/>
      <c r="AH244" s="710"/>
      <c r="AI244" s="711"/>
      <c r="AJ244" s="602"/>
      <c r="AK244" s="712"/>
      <c r="AL244" s="713"/>
      <c r="AM244" s="712"/>
      <c r="AN244" s="713"/>
      <c r="AO244" s="712"/>
      <c r="AP244" s="712"/>
      <c r="AQ244" s="602"/>
      <c r="AR244" s="712"/>
      <c r="AS244" s="713"/>
      <c r="AT244" s="712"/>
      <c r="AU244" s="713"/>
      <c r="AV244" s="712"/>
      <c r="AW244" s="712"/>
      <c r="AX244" s="346"/>
      <c r="BB244" s="326"/>
      <c r="BC244" s="584"/>
      <c r="BD244" s="584"/>
      <c r="BE244" s="584"/>
      <c r="BF244" s="584"/>
    </row>
    <row r="245" spans="2:76 9924:9924" ht="12.95" customHeight="1">
      <c r="B245" s="716"/>
      <c r="C245" s="346"/>
      <c r="D245" s="602"/>
      <c r="E245" s="602"/>
      <c r="F245" s="602"/>
      <c r="G245" s="602"/>
      <c r="H245" s="602"/>
      <c r="I245" s="602"/>
      <c r="J245" s="602"/>
      <c r="K245" s="602"/>
      <c r="L245" s="602"/>
      <c r="M245" s="602"/>
      <c r="N245" s="602"/>
      <c r="O245" s="709"/>
      <c r="P245" s="602"/>
      <c r="Q245" s="709"/>
      <c r="R245" s="602"/>
      <c r="S245" s="710"/>
      <c r="T245" s="711"/>
      <c r="U245" s="602"/>
      <c r="V245" s="709"/>
      <c r="W245" s="602"/>
      <c r="X245" s="709"/>
      <c r="Y245" s="602"/>
      <c r="Z245" s="710"/>
      <c r="AA245" s="710"/>
      <c r="AB245" s="710"/>
      <c r="AC245" s="602"/>
      <c r="AD245" s="709"/>
      <c r="AE245" s="602"/>
      <c r="AF245" s="709"/>
      <c r="AG245" s="709"/>
      <c r="AH245" s="710"/>
      <c r="AI245" s="711"/>
      <c r="AJ245" s="602"/>
      <c r="AK245" s="712"/>
      <c r="AL245" s="713"/>
      <c r="AM245" s="712"/>
      <c r="AN245" s="713"/>
      <c r="AO245" s="712"/>
      <c r="AP245" s="712"/>
      <c r="AQ245" s="602"/>
      <c r="AR245" s="712"/>
      <c r="AS245" s="713"/>
      <c r="AT245" s="712"/>
      <c r="AU245" s="713"/>
      <c r="AV245" s="712"/>
      <c r="AW245" s="712"/>
      <c r="AX245" s="346"/>
      <c r="BB245" s="326"/>
      <c r="BC245" s="584"/>
      <c r="BD245" s="584"/>
      <c r="BE245" s="584"/>
      <c r="BF245" s="584"/>
    </row>
    <row r="246" spans="2:76 9924:9924" ht="12.95" customHeight="1">
      <c r="B246" s="716"/>
      <c r="C246" s="346"/>
      <c r="D246" s="602"/>
      <c r="E246" s="602"/>
      <c r="F246" s="602"/>
      <c r="G246" s="602"/>
      <c r="H246" s="602"/>
      <c r="I246" s="602"/>
      <c r="J246" s="602"/>
      <c r="K246" s="602"/>
      <c r="L246" s="602"/>
      <c r="M246" s="602"/>
      <c r="N246" s="602"/>
      <c r="O246" s="709"/>
      <c r="P246" s="602"/>
      <c r="Q246" s="709"/>
      <c r="R246" s="602"/>
      <c r="S246" s="710"/>
      <c r="T246" s="711"/>
      <c r="U246" s="602"/>
      <c r="V246" s="709"/>
      <c r="W246" s="602"/>
      <c r="X246" s="709"/>
      <c r="Y246" s="602"/>
      <c r="Z246" s="710"/>
      <c r="AA246" s="710"/>
      <c r="AB246" s="710"/>
      <c r="AC246" s="602"/>
      <c r="AD246" s="709"/>
      <c r="AE246" s="602"/>
      <c r="AF246" s="709"/>
      <c r="AG246" s="709"/>
      <c r="AH246" s="710"/>
      <c r="AI246" s="711"/>
      <c r="AJ246" s="602"/>
      <c r="AK246" s="712"/>
      <c r="AL246" s="713"/>
      <c r="AM246" s="712"/>
      <c r="AN246" s="713"/>
      <c r="AO246" s="712"/>
      <c r="AP246" s="712"/>
      <c r="AQ246" s="602"/>
      <c r="AR246" s="712"/>
      <c r="AS246" s="713"/>
      <c r="AT246" s="712"/>
      <c r="AU246" s="713"/>
      <c r="AV246" s="712"/>
      <c r="AW246" s="712"/>
      <c r="AX246" s="346"/>
      <c r="BB246" s="326"/>
      <c r="BC246" s="584"/>
      <c r="BD246" s="584"/>
      <c r="BE246" s="584"/>
      <c r="BF246" s="584"/>
    </row>
    <row r="247" spans="2:76 9924:9924" ht="12.95" customHeight="1">
      <c r="B247" s="716"/>
      <c r="C247" s="346"/>
      <c r="D247" s="602"/>
      <c r="E247" s="602"/>
      <c r="F247" s="602"/>
      <c r="G247" s="602"/>
      <c r="H247" s="602"/>
      <c r="I247" s="602"/>
      <c r="J247" s="602"/>
      <c r="K247" s="602"/>
      <c r="L247" s="602"/>
      <c r="M247" s="602"/>
      <c r="N247" s="602"/>
      <c r="O247" s="709"/>
      <c r="P247" s="602"/>
      <c r="Q247" s="709"/>
      <c r="R247" s="602"/>
      <c r="S247" s="710"/>
      <c r="T247" s="711"/>
      <c r="U247" s="602"/>
      <c r="V247" s="709"/>
      <c r="W247" s="602"/>
      <c r="X247" s="709"/>
      <c r="Y247" s="602"/>
      <c r="Z247" s="710"/>
      <c r="AA247" s="710"/>
      <c r="AB247" s="710"/>
      <c r="AC247" s="602"/>
      <c r="AD247" s="709"/>
      <c r="AE247" s="602"/>
      <c r="AF247" s="709"/>
      <c r="AG247" s="709"/>
      <c r="AH247" s="710"/>
      <c r="AI247" s="711"/>
      <c r="AJ247" s="602"/>
      <c r="AK247" s="712"/>
      <c r="AL247" s="713"/>
      <c r="AM247" s="712"/>
      <c r="AN247" s="713"/>
      <c r="AO247" s="712"/>
      <c r="AP247" s="712"/>
      <c r="AQ247" s="602"/>
      <c r="AR247" s="712"/>
      <c r="AS247" s="713"/>
      <c r="AT247" s="712"/>
      <c r="AU247" s="713"/>
      <c r="AV247" s="712"/>
      <c r="AW247" s="712"/>
      <c r="AX247" s="346"/>
      <c r="BB247" s="585"/>
      <c r="BD247" s="583"/>
      <c r="BE247" s="583"/>
      <c r="BF247" s="583"/>
    </row>
    <row r="248" spans="2:76 9924:9924" ht="12.95" customHeight="1">
      <c r="B248" s="716"/>
      <c r="C248" s="575"/>
      <c r="D248" s="607"/>
      <c r="E248" s="607"/>
      <c r="F248" s="607"/>
      <c r="G248" s="607"/>
      <c r="H248" s="607"/>
      <c r="I248" s="607"/>
      <c r="J248" s="607"/>
      <c r="K248" s="607"/>
      <c r="L248" s="607"/>
      <c r="M248" s="607"/>
      <c r="N248" s="607"/>
      <c r="O248" s="714"/>
      <c r="P248" s="607"/>
      <c r="Q248" s="714"/>
      <c r="R248" s="607"/>
      <c r="S248" s="714"/>
      <c r="T248" s="607"/>
      <c r="U248" s="606"/>
      <c r="V248" s="714"/>
      <c r="W248" s="607"/>
      <c r="X248" s="714"/>
      <c r="Y248" s="607"/>
      <c r="Z248" s="705"/>
      <c r="AA248" s="705"/>
      <c r="AB248" s="705"/>
      <c r="AC248" s="602"/>
      <c r="AD248" s="714"/>
      <c r="AE248" s="607"/>
      <c r="AF248" s="714"/>
      <c r="AG248" s="607"/>
      <c r="AH248" s="714"/>
      <c r="AI248" s="607"/>
      <c r="AJ248" s="602"/>
      <c r="AK248" s="715"/>
      <c r="AL248" s="607"/>
      <c r="AM248" s="715"/>
      <c r="AN248" s="607"/>
      <c r="AO248" s="715"/>
      <c r="AP248" s="715"/>
      <c r="AQ248" s="607"/>
      <c r="AR248" s="715"/>
      <c r="AS248" s="607"/>
      <c r="AT248" s="715"/>
      <c r="AU248" s="607"/>
      <c r="AV248" s="715"/>
      <c r="AW248" s="715"/>
      <c r="BA248" s="347"/>
    </row>
    <row r="249" spans="2:76 9924:9924" ht="12.95" customHeight="1">
      <c r="B249" s="716"/>
      <c r="C249" s="345"/>
      <c r="D249" s="602"/>
      <c r="E249" s="602"/>
      <c r="F249" s="602"/>
      <c r="G249" s="602"/>
      <c r="H249" s="602"/>
      <c r="I249" s="602"/>
      <c r="J249" s="602"/>
      <c r="K249" s="602"/>
      <c r="L249" s="602"/>
      <c r="M249" s="602"/>
      <c r="N249" s="602"/>
      <c r="O249" s="602"/>
      <c r="P249" s="602"/>
      <c r="Q249" s="602"/>
      <c r="R249" s="602"/>
      <c r="S249" s="602"/>
      <c r="T249" s="602"/>
      <c r="U249" s="602"/>
      <c r="V249" s="602"/>
      <c r="W249" s="602"/>
      <c r="X249" s="602"/>
      <c r="Y249" s="602"/>
      <c r="Z249" s="602"/>
      <c r="AA249" s="602"/>
      <c r="AB249" s="602"/>
      <c r="AC249" s="602"/>
      <c r="AD249" s="602"/>
      <c r="AE249" s="602"/>
      <c r="AF249" s="602"/>
      <c r="AG249" s="602"/>
      <c r="AH249" s="602"/>
      <c r="AI249" s="602"/>
      <c r="AJ249" s="602"/>
      <c r="AK249" s="602"/>
      <c r="AL249" s="602"/>
      <c r="AM249" s="602"/>
      <c r="AN249" s="602"/>
      <c r="AO249" s="602"/>
      <c r="AP249" s="602"/>
      <c r="AQ249" s="602"/>
      <c r="AR249" s="602"/>
      <c r="AS249" s="602"/>
      <c r="AT249" s="602"/>
      <c r="AU249" s="602"/>
      <c r="AV249" s="602"/>
      <c r="AW249" s="602"/>
      <c r="AX249" s="347"/>
      <c r="AY249" s="347"/>
      <c r="AZ249" s="347"/>
      <c r="BA249" s="347"/>
      <c r="BB249" s="343"/>
    </row>
    <row r="250" spans="2:76 9924:9924" ht="12.95" customHeight="1">
      <c r="B250" s="716"/>
      <c r="J250" s="340"/>
      <c r="K250" s="340"/>
      <c r="L250" s="340"/>
      <c r="M250" s="340"/>
      <c r="N250" s="340"/>
      <c r="O250" s="340"/>
      <c r="P250" s="340"/>
      <c r="Q250" s="340"/>
      <c r="R250" s="340"/>
      <c r="S250" s="340"/>
      <c r="T250" s="340"/>
      <c r="U250" s="340"/>
      <c r="V250" s="340"/>
      <c r="W250" s="340"/>
      <c r="X250" s="340"/>
      <c r="Y250" s="340"/>
      <c r="Z250" s="340"/>
      <c r="AA250" s="340"/>
      <c r="AB250" s="340"/>
      <c r="AC250" s="340"/>
      <c r="AD250" s="340"/>
      <c r="AE250" s="340"/>
      <c r="AF250" s="340"/>
      <c r="AG250" s="340"/>
      <c r="AH250" s="340"/>
      <c r="AI250" s="340"/>
      <c r="AJ250" s="340"/>
      <c r="AK250" s="340"/>
      <c r="AL250" s="340"/>
      <c r="AM250" s="340"/>
      <c r="AN250" s="340"/>
      <c r="AO250" s="340"/>
      <c r="AP250" s="340"/>
      <c r="AQ250" s="340"/>
      <c r="AR250" s="340"/>
      <c r="AS250" s="340"/>
      <c r="AT250" s="340"/>
      <c r="AU250" s="340"/>
      <c r="AV250" s="340"/>
      <c r="AW250" s="340"/>
      <c r="BE250" s="311"/>
      <c r="BF250" s="311"/>
      <c r="BN250" s="295"/>
      <c r="NQR250" s="297"/>
    </row>
    <row r="251" spans="2:76 9924:9924" ht="12.95" customHeight="1">
      <c r="B251" s="716"/>
      <c r="J251" s="340"/>
      <c r="K251" s="340"/>
      <c r="L251" s="340"/>
      <c r="M251" s="340"/>
      <c r="N251" s="340"/>
      <c r="O251" s="340"/>
      <c r="P251" s="340"/>
      <c r="Q251" s="340"/>
      <c r="R251" s="340"/>
      <c r="S251" s="340"/>
      <c r="T251" s="340"/>
      <c r="U251" s="340"/>
      <c r="V251" s="340"/>
      <c r="W251" s="340"/>
      <c r="X251" s="340"/>
      <c r="Y251" s="340"/>
      <c r="Z251" s="340"/>
      <c r="AA251" s="340"/>
      <c r="AB251" s="340"/>
      <c r="AC251" s="340"/>
      <c r="AD251" s="340"/>
      <c r="AE251" s="340"/>
      <c r="AF251" s="340"/>
      <c r="AG251" s="340"/>
      <c r="AH251" s="340"/>
      <c r="AI251" s="340"/>
      <c r="AJ251" s="340"/>
      <c r="AK251" s="340"/>
      <c r="AL251" s="340"/>
      <c r="AM251" s="340"/>
      <c r="AN251" s="340"/>
      <c r="AO251" s="340"/>
      <c r="AP251" s="340"/>
      <c r="AQ251" s="340"/>
      <c r="AR251" s="340"/>
      <c r="AS251" s="340"/>
      <c r="AT251" s="340"/>
      <c r="AU251" s="340"/>
      <c r="AV251" s="340"/>
      <c r="AW251" s="340"/>
      <c r="BE251" s="311"/>
      <c r="BF251" s="311"/>
      <c r="NQR251" s="297"/>
    </row>
    <row r="252" spans="2:76 9924:9924" ht="12.95" customHeight="1">
      <c r="B252" s="716"/>
      <c r="C252" s="856" t="e" vm="1">
        <v>#VALUE!</v>
      </c>
      <c r="D252" s="856"/>
      <c r="E252" s="856"/>
      <c r="F252" s="856"/>
      <c r="G252" s="856"/>
      <c r="H252" s="885" t="s">
        <v>617</v>
      </c>
      <c r="I252" s="885"/>
      <c r="J252" s="885"/>
      <c r="K252" s="885"/>
      <c r="L252" s="885"/>
      <c r="M252" s="885"/>
      <c r="N252" s="885"/>
      <c r="O252" s="885"/>
      <c r="P252" s="885"/>
      <c r="Q252" s="885"/>
      <c r="R252" s="885"/>
      <c r="S252" s="885"/>
      <c r="T252" s="885"/>
      <c r="U252" s="885"/>
      <c r="V252" s="885"/>
      <c r="W252" s="885"/>
      <c r="X252" s="885"/>
      <c r="Y252" s="885"/>
      <c r="Z252" s="885"/>
      <c r="AA252" s="885"/>
      <c r="AB252" s="885"/>
      <c r="AC252" s="885"/>
      <c r="AD252" s="885"/>
      <c r="AE252" s="885"/>
      <c r="AF252" s="885"/>
      <c r="AG252" s="885"/>
      <c r="AH252" s="885"/>
      <c r="AI252" s="885"/>
      <c r="AJ252" s="885"/>
      <c r="AK252" s="885"/>
      <c r="AL252" s="885"/>
      <c r="AM252" s="885"/>
      <c r="AN252" s="885"/>
      <c r="AO252" s="885"/>
      <c r="AP252" s="885"/>
      <c r="AQ252" s="885"/>
      <c r="AR252" s="885"/>
      <c r="AS252" s="885"/>
      <c r="AT252" s="885"/>
      <c r="AU252" s="885"/>
      <c r="AV252" s="885"/>
      <c r="AW252" s="885"/>
      <c r="BE252" s="311"/>
      <c r="BF252" s="311"/>
      <c r="NQR252" s="297"/>
    </row>
    <row r="253" spans="2:76 9924:9924" ht="12.95" customHeight="1">
      <c r="B253" s="716"/>
      <c r="C253" s="856"/>
      <c r="D253" s="856"/>
      <c r="E253" s="856"/>
      <c r="F253" s="856"/>
      <c r="G253" s="856"/>
      <c r="H253" s="885"/>
      <c r="I253" s="885"/>
      <c r="J253" s="885"/>
      <c r="K253" s="885"/>
      <c r="L253" s="885"/>
      <c r="M253" s="885"/>
      <c r="N253" s="885"/>
      <c r="O253" s="885"/>
      <c r="P253" s="885"/>
      <c r="Q253" s="885"/>
      <c r="R253" s="885"/>
      <c r="S253" s="885"/>
      <c r="T253" s="885"/>
      <c r="U253" s="885"/>
      <c r="V253" s="885"/>
      <c r="W253" s="885"/>
      <c r="X253" s="885"/>
      <c r="Y253" s="885"/>
      <c r="Z253" s="885"/>
      <c r="AA253" s="885"/>
      <c r="AB253" s="885"/>
      <c r="AC253" s="885"/>
      <c r="AD253" s="885"/>
      <c r="AE253" s="885"/>
      <c r="AF253" s="885"/>
      <c r="AG253" s="885"/>
      <c r="AH253" s="885"/>
      <c r="AI253" s="885"/>
      <c r="AJ253" s="885"/>
      <c r="AK253" s="885"/>
      <c r="AL253" s="885"/>
      <c r="AM253" s="885"/>
      <c r="AN253" s="885"/>
      <c r="AO253" s="885"/>
      <c r="AP253" s="885"/>
      <c r="AQ253" s="885"/>
      <c r="AR253" s="885"/>
      <c r="AS253" s="885"/>
      <c r="AT253" s="885"/>
      <c r="AU253" s="885"/>
      <c r="AV253" s="885"/>
      <c r="AW253" s="885"/>
      <c r="BE253" s="311"/>
      <c r="BF253" s="311"/>
      <c r="NQR253" s="297"/>
    </row>
    <row r="254" spans="2:76 9924:9924" ht="12.95" customHeight="1">
      <c r="B254" s="716"/>
      <c r="C254" s="856"/>
      <c r="D254" s="856"/>
      <c r="E254" s="856"/>
      <c r="F254" s="856"/>
      <c r="G254" s="856"/>
      <c r="H254" s="885"/>
      <c r="I254" s="885"/>
      <c r="J254" s="885"/>
      <c r="K254" s="885"/>
      <c r="L254" s="885"/>
      <c r="M254" s="885"/>
      <c r="N254" s="885"/>
      <c r="O254" s="885"/>
      <c r="P254" s="885"/>
      <c r="Q254" s="885"/>
      <c r="R254" s="885"/>
      <c r="S254" s="885"/>
      <c r="T254" s="885"/>
      <c r="U254" s="885"/>
      <c r="V254" s="885"/>
      <c r="W254" s="885"/>
      <c r="X254" s="885"/>
      <c r="Y254" s="885"/>
      <c r="Z254" s="885"/>
      <c r="AA254" s="885"/>
      <c r="AB254" s="885"/>
      <c r="AC254" s="885"/>
      <c r="AD254" s="885"/>
      <c r="AE254" s="885"/>
      <c r="AF254" s="885"/>
      <c r="AG254" s="885"/>
      <c r="AH254" s="885"/>
      <c r="AI254" s="885"/>
      <c r="AJ254" s="885"/>
      <c r="AK254" s="885"/>
      <c r="AL254" s="885"/>
      <c r="AM254" s="885"/>
      <c r="AN254" s="885"/>
      <c r="AO254" s="885"/>
      <c r="AP254" s="885"/>
      <c r="AQ254" s="885"/>
      <c r="AR254" s="885"/>
      <c r="AS254" s="885"/>
      <c r="AT254" s="885"/>
      <c r="AU254" s="885"/>
      <c r="AV254" s="885"/>
      <c r="AW254" s="885"/>
      <c r="BE254" s="311"/>
      <c r="BF254" s="311"/>
      <c r="NQR254" s="297"/>
    </row>
    <row r="255" spans="2:76 9924:9924" ht="12.95" customHeight="1">
      <c r="B255" s="716"/>
      <c r="C255" s="856"/>
      <c r="D255" s="856"/>
      <c r="E255" s="856"/>
      <c r="F255" s="856"/>
      <c r="G255" s="856"/>
      <c r="H255" s="885"/>
      <c r="I255" s="885"/>
      <c r="J255" s="885"/>
      <c r="K255" s="885"/>
      <c r="L255" s="885"/>
      <c r="M255" s="885"/>
      <c r="N255" s="885"/>
      <c r="O255" s="885"/>
      <c r="P255" s="885"/>
      <c r="Q255" s="885"/>
      <c r="R255" s="885"/>
      <c r="S255" s="885"/>
      <c r="T255" s="885"/>
      <c r="U255" s="885"/>
      <c r="V255" s="885"/>
      <c r="W255" s="885"/>
      <c r="X255" s="885"/>
      <c r="Y255" s="885"/>
      <c r="Z255" s="885"/>
      <c r="AA255" s="885"/>
      <c r="AB255" s="885"/>
      <c r="AC255" s="885"/>
      <c r="AD255" s="885"/>
      <c r="AE255" s="885"/>
      <c r="AF255" s="885"/>
      <c r="AG255" s="885"/>
      <c r="AH255" s="885"/>
      <c r="AI255" s="885"/>
      <c r="AJ255" s="885"/>
      <c r="AK255" s="885"/>
      <c r="AL255" s="885"/>
      <c r="AM255" s="885"/>
      <c r="AN255" s="885"/>
      <c r="AO255" s="885"/>
      <c r="AP255" s="885"/>
      <c r="AQ255" s="885"/>
      <c r="AR255" s="885"/>
      <c r="AS255" s="885"/>
      <c r="AT255" s="885"/>
      <c r="AU255" s="885"/>
      <c r="AV255" s="885"/>
      <c r="AW255" s="885"/>
      <c r="BE255" s="311"/>
      <c r="BF255" s="311"/>
      <c r="NQR255" s="297"/>
    </row>
    <row r="256" spans="2:76 9924:9924" ht="12.95" customHeight="1">
      <c r="B256" s="716"/>
      <c r="Q256" s="886" t="str">
        <f>$Q$7</f>
        <v>LGT IM AIF Funds - LGT IM Multi-Asset Core Fund</v>
      </c>
      <c r="R256" s="886"/>
      <c r="S256" s="886"/>
      <c r="T256" s="886"/>
      <c r="U256" s="886"/>
      <c r="V256" s="886"/>
      <c r="W256" s="886"/>
      <c r="X256" s="886"/>
      <c r="Y256" s="886"/>
      <c r="Z256" s="886"/>
      <c r="AA256" s="886"/>
      <c r="AB256" s="886"/>
      <c r="AC256" s="886"/>
      <c r="AD256" s="886"/>
      <c r="AE256" s="886"/>
      <c r="AF256" s="886"/>
      <c r="AG256" s="886"/>
      <c r="AH256" s="886"/>
      <c r="AI256" s="886"/>
      <c r="AJ256" s="886"/>
      <c r="AK256" s="886"/>
      <c r="AL256" s="886"/>
      <c r="AM256" s="886"/>
      <c r="AN256" s="886"/>
      <c r="AO256" s="886"/>
      <c r="AP256" s="886"/>
      <c r="AQ256" s="886"/>
      <c r="AR256" s="886"/>
      <c r="AS256" s="886"/>
      <c r="AT256" s="886"/>
      <c r="AU256" s="886"/>
      <c r="AV256" s="886"/>
      <c r="AW256" s="886"/>
      <c r="BE256" s="311"/>
      <c r="BF256" s="311"/>
      <c r="BX256" s="211"/>
      <c r="NQR256" s="297"/>
    </row>
    <row r="257" spans="2:76 9924:9924" ht="12.95" customHeight="1">
      <c r="B257" s="716"/>
      <c r="Q257" s="886"/>
      <c r="R257" s="886"/>
      <c r="S257" s="886"/>
      <c r="T257" s="886"/>
      <c r="U257" s="886"/>
      <c r="V257" s="886"/>
      <c r="W257" s="886"/>
      <c r="X257" s="886"/>
      <c r="Y257" s="886"/>
      <c r="Z257" s="886"/>
      <c r="AA257" s="886"/>
      <c r="AB257" s="886"/>
      <c r="AC257" s="886"/>
      <c r="AD257" s="886"/>
      <c r="AE257" s="886"/>
      <c r="AF257" s="886"/>
      <c r="AG257" s="886"/>
      <c r="AH257" s="886"/>
      <c r="AI257" s="886"/>
      <c r="AJ257" s="886"/>
      <c r="AK257" s="886"/>
      <c r="AL257" s="886"/>
      <c r="AM257" s="886"/>
      <c r="AN257" s="886"/>
      <c r="AO257" s="886"/>
      <c r="AP257" s="886"/>
      <c r="AQ257" s="886"/>
      <c r="AR257" s="886"/>
      <c r="AS257" s="886"/>
      <c r="AT257" s="886"/>
      <c r="AU257" s="886"/>
      <c r="AV257" s="886"/>
      <c r="AW257" s="886"/>
      <c r="BE257" s="311"/>
      <c r="BF257" s="311"/>
      <c r="BX257" s="211"/>
      <c r="NQR257" s="297"/>
    </row>
    <row r="258" spans="2:76 9924:9924" ht="12.95" customHeight="1">
      <c r="B258" s="716"/>
      <c r="Q258" s="298"/>
      <c r="R258" s="298"/>
      <c r="S258" s="298"/>
      <c r="T258" s="298"/>
      <c r="U258" s="298"/>
      <c r="V258" s="298"/>
      <c r="W258" s="298"/>
      <c r="X258" s="298"/>
      <c r="Y258" s="298"/>
      <c r="Z258" s="300"/>
      <c r="AA258" s="298"/>
      <c r="AB258" s="298"/>
      <c r="AC258" s="298"/>
      <c r="AD258" s="298"/>
      <c r="AE258" s="298"/>
      <c r="AF258" s="298"/>
      <c r="AG258" s="298"/>
      <c r="AH258" s="298"/>
      <c r="AI258" s="298"/>
      <c r="AJ258" s="298"/>
      <c r="AK258" s="298"/>
      <c r="AL258" s="298"/>
      <c r="AM258" s="298"/>
      <c r="AN258" s="298"/>
      <c r="AO258" s="298"/>
      <c r="AP258" s="298"/>
      <c r="AQ258" s="298"/>
      <c r="AR258" s="298"/>
      <c r="AS258" s="298"/>
      <c r="AT258" s="298"/>
      <c r="AU258" s="298"/>
      <c r="AV258" s="298"/>
      <c r="AW258" s="296"/>
      <c r="BE258" s="311"/>
      <c r="BF258" s="311"/>
      <c r="BX258" s="211"/>
      <c r="NQR258" s="297"/>
    </row>
    <row r="259" spans="2:76 9924:9924" ht="12.95" customHeight="1">
      <c r="B259" s="716"/>
      <c r="C259" s="887" t="s">
        <v>952</v>
      </c>
      <c r="D259" s="887"/>
      <c r="E259" s="887"/>
      <c r="F259" s="887"/>
      <c r="G259" s="887"/>
      <c r="H259" s="887"/>
      <c r="I259" s="887"/>
      <c r="J259" s="887"/>
      <c r="K259" s="301"/>
      <c r="L259" s="301"/>
      <c r="M259" s="301"/>
      <c r="N259" s="301"/>
      <c r="O259" s="301"/>
      <c r="P259" s="301"/>
      <c r="Q259" s="301"/>
      <c r="R259" s="301"/>
      <c r="S259" s="301"/>
      <c r="T259" s="301"/>
      <c r="U259" s="301"/>
      <c r="V259" s="301"/>
      <c r="W259" s="301"/>
      <c r="X259" s="301"/>
      <c r="Y259" s="301"/>
      <c r="Z259" s="341"/>
      <c r="AA259" s="560"/>
      <c r="AB259" s="560"/>
      <c r="AC259" s="560"/>
      <c r="AD259" s="560"/>
      <c r="AE259" s="560"/>
      <c r="AF259" s="560"/>
      <c r="AG259" s="560"/>
      <c r="AH259" s="560"/>
      <c r="AI259" s="303"/>
      <c r="AJ259" s="303"/>
      <c r="AK259" s="303"/>
      <c r="AL259" s="303"/>
      <c r="AM259" s="303"/>
      <c r="AN259" s="303"/>
      <c r="AO259" s="303"/>
      <c r="AP259" s="303"/>
      <c r="AQ259" s="303"/>
      <c r="AR259" s="303"/>
      <c r="AS259" s="303"/>
      <c r="AT259" s="303"/>
      <c r="AU259" s="303"/>
      <c r="AV259" s="303"/>
      <c r="BE259" s="311"/>
      <c r="BX259" s="211"/>
      <c r="NQR259" s="297"/>
    </row>
    <row r="260" spans="2:76 9924:9924" ht="12.95" customHeight="1">
      <c r="B260" s="716"/>
      <c r="C260" s="887"/>
      <c r="D260" s="887"/>
      <c r="E260" s="887"/>
      <c r="F260" s="887"/>
      <c r="G260" s="887"/>
      <c r="H260" s="887"/>
      <c r="I260" s="887"/>
      <c r="J260" s="887"/>
      <c r="K260" s="624" t="s">
        <v>707</v>
      </c>
      <c r="L260" s="854" t="str">
        <f ca="1">TEXT($BC$2,"dd mmmm yyyy")</f>
        <v>19 June 2025</v>
      </c>
      <c r="M260" s="854"/>
      <c r="N260" s="854"/>
      <c r="O260" s="854"/>
      <c r="P260" s="854"/>
      <c r="Q260" s="624" t="s">
        <v>707</v>
      </c>
      <c r="R260" s="301" t="s">
        <v>708</v>
      </c>
      <c r="S260" s="301"/>
      <c r="T260" s="301"/>
      <c r="U260" s="301"/>
      <c r="V260" s="301"/>
      <c r="W260" s="301"/>
      <c r="X260" s="301"/>
      <c r="Y260" s="301"/>
      <c r="Z260" s="341"/>
      <c r="AA260" s="560"/>
      <c r="AB260" s="560"/>
      <c r="AC260" s="560"/>
      <c r="AD260" s="560"/>
      <c r="AE260" s="560"/>
      <c r="AF260" s="560"/>
      <c r="AG260" s="560"/>
      <c r="AH260" s="560"/>
      <c r="AI260" s="303"/>
      <c r="AJ260" s="303"/>
      <c r="AK260" s="303"/>
      <c r="AL260" s="303"/>
      <c r="AM260" s="303"/>
      <c r="AN260" s="303"/>
      <c r="AO260" s="303"/>
      <c r="AP260" s="303"/>
      <c r="AQ260" s="303"/>
      <c r="AR260" s="303"/>
      <c r="AS260" s="303"/>
      <c r="AT260" s="303"/>
      <c r="AU260" s="303"/>
      <c r="AV260" s="303"/>
      <c r="BE260" s="311"/>
      <c r="BX260" s="211"/>
      <c r="NQR260" s="297"/>
    </row>
    <row r="261" spans="2:76 9924:9924" ht="12.95" customHeight="1">
      <c r="B261" s="716"/>
      <c r="C261" s="887"/>
      <c r="D261" s="887"/>
      <c r="E261" s="887"/>
      <c r="F261" s="887"/>
      <c r="G261" s="887"/>
      <c r="H261" s="887"/>
      <c r="I261" s="887"/>
      <c r="J261" s="887"/>
      <c r="K261" s="301"/>
      <c r="L261" s="301"/>
      <c r="M261" s="301"/>
      <c r="N261" s="301"/>
      <c r="O261" s="301"/>
      <c r="P261" s="301"/>
      <c r="Q261" s="304"/>
      <c r="R261" s="625" t="s">
        <v>817</v>
      </c>
      <c r="S261" s="301"/>
      <c r="T261" s="301"/>
      <c r="U261" s="301"/>
      <c r="V261" s="301"/>
      <c r="W261" s="301"/>
      <c r="X261" s="301"/>
      <c r="Y261" s="301"/>
      <c r="Z261" s="341"/>
      <c r="AA261" s="560"/>
      <c r="AB261" s="560"/>
      <c r="AC261" s="560"/>
      <c r="AD261" s="560"/>
      <c r="AE261" s="560"/>
      <c r="AF261" s="560"/>
      <c r="AG261" s="560"/>
      <c r="AH261" s="560"/>
      <c r="AI261" s="303"/>
      <c r="AJ261" s="303"/>
      <c r="AK261" s="303"/>
      <c r="AL261" s="303"/>
      <c r="AM261" s="303"/>
      <c r="AN261" s="303"/>
      <c r="AO261" s="303"/>
      <c r="AP261" s="303"/>
      <c r="AQ261" s="303"/>
      <c r="AR261" s="303"/>
      <c r="AS261" s="303"/>
      <c r="AT261" s="303"/>
      <c r="AU261" s="303"/>
      <c r="AV261" s="303"/>
      <c r="BG261" s="305"/>
      <c r="BH261" s="305"/>
      <c r="BI261" s="305"/>
      <c r="BJ261" s="305"/>
      <c r="BK261" s="305"/>
      <c r="BL261" s="305"/>
      <c r="BX261" s="211"/>
      <c r="NQR261" s="297"/>
    </row>
    <row r="262" spans="2:76 9924:9924" ht="12.95" customHeight="1">
      <c r="B262" s="716"/>
      <c r="Z262" s="296"/>
      <c r="AA262" s="296"/>
      <c r="AB262" s="296"/>
      <c r="AC262" s="296"/>
      <c r="BF262" s="305"/>
      <c r="BX262" s="211"/>
      <c r="NQR262" s="297"/>
    </row>
    <row r="263" spans="2:76 9924:9924" ht="12.95" customHeight="1">
      <c r="B263" s="716"/>
      <c r="C263" s="884" t="s">
        <v>921</v>
      </c>
      <c r="D263" s="884"/>
      <c r="E263" s="884"/>
      <c r="F263" s="884"/>
      <c r="G263" s="884"/>
      <c r="H263" s="884"/>
      <c r="I263" s="884"/>
      <c r="J263" s="884"/>
      <c r="K263" s="884"/>
      <c r="L263" s="884"/>
      <c r="M263" s="884"/>
      <c r="N263" s="884"/>
      <c r="O263" s="884"/>
      <c r="P263" s="884"/>
      <c r="Q263" s="884"/>
      <c r="R263" s="884"/>
      <c r="S263" s="884"/>
      <c r="T263" s="884"/>
      <c r="U263" s="884"/>
      <c r="V263" s="884"/>
      <c r="W263" s="884"/>
      <c r="X263" s="884"/>
      <c r="Y263" s="884"/>
      <c r="Z263" s="324"/>
      <c r="AA263" s="884"/>
      <c r="AB263" s="884"/>
      <c r="AC263" s="884"/>
      <c r="AD263" s="884"/>
      <c r="AE263" s="884"/>
      <c r="AF263" s="884"/>
      <c r="AG263" s="884"/>
      <c r="AH263" s="884"/>
      <c r="AI263" s="884"/>
      <c r="AJ263" s="884"/>
      <c r="AK263" s="884"/>
      <c r="AL263" s="884"/>
      <c r="AM263" s="884"/>
      <c r="AN263" s="884"/>
      <c r="AO263" s="884"/>
      <c r="AP263" s="884"/>
      <c r="AQ263" s="884"/>
      <c r="AR263" s="884"/>
      <c r="AS263" s="884"/>
      <c r="AT263" s="884"/>
      <c r="AU263" s="884"/>
      <c r="AV263" s="884"/>
      <c r="AW263" s="884"/>
      <c r="AX263" s="346"/>
      <c r="AZ263" s="311"/>
      <c r="BA263" s="328"/>
    </row>
    <row r="264" spans="2:76 9924:9924" ht="12.95" customHeight="1">
      <c r="B264" s="716"/>
      <c r="C264" s="480"/>
      <c r="D264" s="480"/>
      <c r="E264" s="480"/>
      <c r="F264" s="480"/>
      <c r="G264" s="480"/>
      <c r="H264" s="480"/>
      <c r="I264" s="480"/>
      <c r="J264" s="480"/>
      <c r="K264" s="480"/>
      <c r="L264" s="480"/>
      <c r="M264" s="480"/>
      <c r="N264" s="480"/>
      <c r="O264" s="480"/>
      <c r="P264" s="480"/>
      <c r="Q264" s="480"/>
      <c r="R264" s="480"/>
      <c r="S264" s="480"/>
      <c r="T264" s="480"/>
      <c r="U264" s="480"/>
      <c r="V264" s="480"/>
      <c r="W264" s="480"/>
      <c r="X264" s="480"/>
      <c r="Y264" s="480"/>
      <c r="Z264" s="322"/>
      <c r="AA264" s="480"/>
      <c r="AB264" s="480"/>
      <c r="AC264" s="480"/>
      <c r="AD264" s="480"/>
      <c r="AE264" s="480"/>
      <c r="AF264" s="480"/>
      <c r="AG264" s="480"/>
      <c r="AH264" s="480"/>
      <c r="AI264" s="480"/>
      <c r="AJ264" s="480"/>
      <c r="AK264" s="480"/>
      <c r="AL264" s="480"/>
      <c r="AM264" s="480"/>
      <c r="AN264" s="480"/>
      <c r="AO264" s="480"/>
      <c r="AP264" s="480"/>
      <c r="AQ264" s="480"/>
      <c r="AR264" s="480"/>
      <c r="AS264" s="480"/>
      <c r="AT264" s="480"/>
      <c r="AU264" s="480"/>
      <c r="AV264" s="480"/>
      <c r="AW264" s="480"/>
      <c r="AX264" s="346"/>
      <c r="AZ264" s="311"/>
      <c r="BA264" s="328"/>
    </row>
    <row r="265" spans="2:76 9924:9924" ht="12.95" customHeight="1">
      <c r="B265" s="716"/>
      <c r="C265" s="490" t="s">
        <v>900</v>
      </c>
      <c r="D265" s="346"/>
      <c r="E265" s="346"/>
      <c r="F265" s="346"/>
      <c r="G265" s="346"/>
      <c r="H265" s="346"/>
      <c r="I265" s="346"/>
      <c r="J265" s="346"/>
      <c r="K265" s="346"/>
      <c r="L265" s="346"/>
      <c r="M265" s="346"/>
      <c r="N265" s="346"/>
      <c r="O265" s="346"/>
      <c r="P265" s="346"/>
      <c r="Q265" s="346"/>
      <c r="R265" s="346"/>
      <c r="S265" s="346"/>
      <c r="T265" s="346"/>
      <c r="U265" s="346"/>
      <c r="V265" s="346"/>
      <c r="W265" s="346"/>
      <c r="X265" s="346"/>
      <c r="Y265" s="346"/>
      <c r="Z265" s="346"/>
      <c r="AA265" s="346"/>
      <c r="AB265" s="346"/>
      <c r="AC265" s="346"/>
      <c r="AD265" s="346"/>
      <c r="AE265" s="346"/>
      <c r="AF265" s="346"/>
      <c r="AG265" s="346"/>
      <c r="AH265" s="346"/>
      <c r="AI265" s="346"/>
      <c r="AJ265" s="346"/>
      <c r="AK265" s="346"/>
      <c r="AL265" s="346"/>
      <c r="AM265" s="346"/>
      <c r="AN265" s="346"/>
      <c r="AO265" s="346"/>
      <c r="AP265" s="346"/>
      <c r="AQ265" s="346"/>
      <c r="AR265" s="346"/>
      <c r="AS265" s="346"/>
      <c r="AT265" s="346"/>
      <c r="AU265" s="346"/>
      <c r="AV265" s="346"/>
      <c r="AW265" s="346"/>
      <c r="AX265" s="346"/>
      <c r="AZ265" s="311"/>
      <c r="BA265" s="311"/>
    </row>
    <row r="266" spans="2:76 9924:9924" ht="12.95" customHeight="1">
      <c r="B266" s="716"/>
      <c r="D266" s="315"/>
      <c r="E266" s="315"/>
      <c r="F266" s="315"/>
      <c r="G266" s="904" t="s">
        <v>620</v>
      </c>
      <c r="H266" s="904"/>
      <c r="I266" s="904"/>
      <c r="J266" s="904" t="s">
        <v>621</v>
      </c>
      <c r="K266" s="904"/>
      <c r="L266" s="904"/>
      <c r="M266" s="904" t="s">
        <v>622</v>
      </c>
      <c r="N266" s="904"/>
      <c r="O266" s="904"/>
      <c r="P266" s="904" t="s">
        <v>623</v>
      </c>
      <c r="Q266" s="904"/>
      <c r="R266" s="904"/>
      <c r="S266" s="904" t="s">
        <v>624</v>
      </c>
      <c r="T266" s="904"/>
      <c r="U266" s="904"/>
      <c r="V266" s="904" t="s">
        <v>625</v>
      </c>
      <c r="W266" s="904"/>
      <c r="X266" s="904"/>
      <c r="Y266" s="325"/>
      <c r="Z266" s="905" t="s">
        <v>626</v>
      </c>
      <c r="AA266" s="905"/>
      <c r="AB266" s="905"/>
      <c r="AC266" s="905" t="s">
        <v>627</v>
      </c>
      <c r="AD266" s="905"/>
      <c r="AE266" s="905"/>
      <c r="AF266" s="905" t="s">
        <v>628</v>
      </c>
      <c r="AG266" s="905"/>
      <c r="AH266" s="905"/>
      <c r="AI266" s="905" t="s">
        <v>629</v>
      </c>
      <c r="AJ266" s="905"/>
      <c r="AK266" s="905"/>
      <c r="AL266" s="905" t="s">
        <v>630</v>
      </c>
      <c r="AM266" s="905"/>
      <c r="AN266" s="905"/>
      <c r="AO266" s="905" t="s">
        <v>631</v>
      </c>
      <c r="AP266" s="905"/>
      <c r="AQ266" s="906"/>
      <c r="AR266" s="921" t="s">
        <v>1118</v>
      </c>
      <c r="AS266" s="921"/>
      <c r="AT266" s="922"/>
      <c r="AU266" s="924" t="s">
        <v>1114</v>
      </c>
      <c r="AV266" s="921"/>
      <c r="AW266" s="921"/>
      <c r="AX266" s="346"/>
      <c r="AZ266" s="311"/>
      <c r="BA266" s="311"/>
    </row>
    <row r="267" spans="2:76 9924:9924" ht="12.95" customHeight="1">
      <c r="B267" s="716"/>
      <c r="C267" s="316"/>
      <c r="D267" s="315"/>
      <c r="E267" s="315"/>
      <c r="F267" s="315"/>
      <c r="G267" s="953"/>
      <c r="H267" s="953"/>
      <c r="I267" s="953"/>
      <c r="J267" s="953"/>
      <c r="K267" s="953"/>
      <c r="L267" s="953"/>
      <c r="M267" s="953"/>
      <c r="N267" s="953"/>
      <c r="O267" s="953"/>
      <c r="P267" s="953"/>
      <c r="Q267" s="953"/>
      <c r="R267" s="953"/>
      <c r="S267" s="953"/>
      <c r="T267" s="953"/>
      <c r="U267" s="953"/>
      <c r="V267" s="953"/>
      <c r="W267" s="953"/>
      <c r="X267" s="953"/>
      <c r="Y267" s="626"/>
      <c r="Z267" s="954"/>
      <c r="AA267" s="954"/>
      <c r="AB267" s="954"/>
      <c r="AC267" s="954"/>
      <c r="AD267" s="954"/>
      <c r="AE267" s="954"/>
      <c r="AF267" s="954"/>
      <c r="AG267" s="954"/>
      <c r="AH267" s="954"/>
      <c r="AI267" s="954"/>
      <c r="AJ267" s="954"/>
      <c r="AK267" s="954"/>
      <c r="AL267" s="954"/>
      <c r="AM267" s="954"/>
      <c r="AN267" s="954"/>
      <c r="AO267" s="954"/>
      <c r="AP267" s="954"/>
      <c r="AQ267" s="955"/>
      <c r="AR267" s="956"/>
      <c r="AS267" s="956"/>
      <c r="AT267" s="957"/>
      <c r="AU267" s="958"/>
      <c r="AV267" s="956"/>
      <c r="AW267" s="956"/>
      <c r="AX267" s="346"/>
      <c r="AZ267" s="311"/>
      <c r="BA267" s="311"/>
    </row>
    <row r="268" spans="2:76 9924:9924" ht="12.95" customHeight="1">
      <c r="B268" s="716"/>
      <c r="C268" s="964" t="s">
        <v>605</v>
      </c>
      <c r="D268" s="964"/>
      <c r="E268" s="964"/>
      <c r="F268" s="315"/>
      <c r="G268" s="898">
        <f>'Performance Summary'!$E$244*100</f>
        <v>1.2873982020337631</v>
      </c>
      <c r="H268" s="899"/>
      <c r="I268" s="899"/>
      <c r="J268" s="898">
        <f>'Performance Summary'!$E$245*100</f>
        <v>-1.177622454782945</v>
      </c>
      <c r="K268" s="899"/>
      <c r="L268" s="899"/>
      <c r="M268" s="952">
        <f>'Performance Summary'!$E$246*100</f>
        <v>-0.56000000000000005</v>
      </c>
      <c r="N268" s="889"/>
      <c r="O268" s="889"/>
      <c r="P268" s="952">
        <f>'Performance Summary'!$E$247*100</f>
        <v>5.6315366049886094E-2</v>
      </c>
      <c r="Q268" s="889"/>
      <c r="R268" s="889"/>
      <c r="S268" s="889">
        <f>'Performance Summary'!$E$248*100</f>
        <v>1.6603682560102799</v>
      </c>
      <c r="T268" s="889"/>
      <c r="U268" s="889"/>
      <c r="V268" s="889"/>
      <c r="W268" s="889"/>
      <c r="X268" s="889"/>
      <c r="Y268" s="600"/>
      <c r="Z268" s="907"/>
      <c r="AA268" s="907"/>
      <c r="AB268" s="907"/>
      <c r="AC268" s="907"/>
      <c r="AD268" s="907"/>
      <c r="AE268" s="907"/>
      <c r="AF268" s="907"/>
      <c r="AG268" s="907"/>
      <c r="AH268" s="907"/>
      <c r="AI268" s="907"/>
      <c r="AJ268" s="907"/>
      <c r="AK268" s="907"/>
      <c r="AL268" s="907"/>
      <c r="AM268" s="907"/>
      <c r="AN268" s="907"/>
      <c r="AO268" s="907"/>
      <c r="AP268" s="907"/>
      <c r="AQ268" s="963"/>
      <c r="AR268" s="909" cm="1">
        <f t="array" ref="AR268">100*(PRODUCT(1+G268:AQ268/100)-1)</f>
        <v>1.2437012377948697</v>
      </c>
      <c r="AS268" s="909"/>
      <c r="AT268" s="909"/>
      <c r="AU268" s="909" cm="1">
        <f t="array" ref="AU268">100*(PRODUCT(1+M268:AQ268/100)-1)</f>
        <v>1.1479999999999935</v>
      </c>
      <c r="AV268" s="909"/>
      <c r="AW268" s="909"/>
      <c r="AX268" s="346"/>
      <c r="AZ268" s="311"/>
      <c r="BA268" s="311"/>
    </row>
    <row r="269" spans="2:76 9924:9924" ht="12.95" customHeight="1">
      <c r="B269" s="716"/>
      <c r="C269" s="964" t="s">
        <v>608</v>
      </c>
      <c r="D269" s="964"/>
      <c r="E269" s="964"/>
      <c r="F269" s="315"/>
      <c r="G269" s="965">
        <f>'Instrument Performance'!$BC$326*100</f>
        <v>1.1171585591410294</v>
      </c>
      <c r="H269" s="966"/>
      <c r="I269" s="966"/>
      <c r="J269" s="965">
        <f>'Instrument Performance'!$BC$327*100</f>
        <v>-0.22693801395170521</v>
      </c>
      <c r="K269" s="966"/>
      <c r="L269" s="966"/>
      <c r="M269" s="965">
        <f>'Instrument Performance'!$BC$328*100</f>
        <v>-1.4314380568162699</v>
      </c>
      <c r="N269" s="966"/>
      <c r="O269" s="966"/>
      <c r="P269" s="965">
        <f>'Instrument Performance'!$BC$329*100</f>
        <v>0.29204393449262511</v>
      </c>
      <c r="Q269" s="966"/>
      <c r="R269" s="966"/>
      <c r="S269" s="965">
        <f>'Instrument Performance'!$BC$330*100</f>
        <v>1.8847872640030516</v>
      </c>
      <c r="T269" s="966"/>
      <c r="U269" s="966"/>
      <c r="V269" s="965"/>
      <c r="W269" s="966"/>
      <c r="X269" s="966"/>
      <c r="Y269" s="627"/>
      <c r="Z269" s="965"/>
      <c r="AA269" s="966"/>
      <c r="AB269" s="966"/>
      <c r="AC269" s="965"/>
      <c r="AD269" s="966"/>
      <c r="AE269" s="966"/>
      <c r="AF269" s="965"/>
      <c r="AG269" s="966"/>
      <c r="AH269" s="966"/>
      <c r="AI269" s="965"/>
      <c r="AJ269" s="966"/>
      <c r="AK269" s="966"/>
      <c r="AL269" s="965"/>
      <c r="AM269" s="966"/>
      <c r="AN269" s="966"/>
      <c r="AO269" s="965"/>
      <c r="AP269" s="966"/>
      <c r="AQ269" s="967"/>
      <c r="AR269" s="968" cm="1">
        <f t="array" ref="AR269">100*(PRODUCT(1+G269:AQ269/100)-1)</f>
        <v>1.6137323589110242</v>
      </c>
      <c r="AS269" s="968"/>
      <c r="AT269" s="968"/>
      <c r="AU269" s="968" cm="1">
        <f t="array" ref="AU269">100*(PRODUCT(1+M269:AQ269/100)-1)</f>
        <v>0.71965876617918756</v>
      </c>
      <c r="AV269" s="968"/>
      <c r="AW269" s="968"/>
      <c r="AX269" s="346"/>
      <c r="AZ269" s="311"/>
      <c r="BA269" s="311"/>
    </row>
    <row r="270" spans="2:76 9924:9924" ht="12.95" customHeight="1">
      <c r="B270" s="716"/>
      <c r="C270" s="959" t="s">
        <v>726</v>
      </c>
      <c r="D270" s="960"/>
      <c r="E270" s="960"/>
      <c r="F270" s="411"/>
      <c r="G270" s="961">
        <f>G268-G269</f>
        <v>0.17023964289273374</v>
      </c>
      <c r="H270" s="962"/>
      <c r="I270" s="962"/>
      <c r="J270" s="961">
        <f>J268-J269</f>
        <v>-0.95068444083123982</v>
      </c>
      <c r="K270" s="962"/>
      <c r="L270" s="962"/>
      <c r="M270" s="961">
        <f>M268-M269</f>
        <v>0.87143805681626985</v>
      </c>
      <c r="N270" s="962"/>
      <c r="O270" s="962"/>
      <c r="P270" s="961">
        <f>P268-P269</f>
        <v>-0.23572856844273901</v>
      </c>
      <c r="Q270" s="962"/>
      <c r="R270" s="962"/>
      <c r="S270" s="961">
        <f>S268-S269</f>
        <v>-0.2244190079927717</v>
      </c>
      <c r="T270" s="962"/>
      <c r="U270" s="962"/>
      <c r="V270" s="952"/>
      <c r="W270" s="889"/>
      <c r="X270" s="889"/>
      <c r="Y270" s="600"/>
      <c r="Z270" s="952"/>
      <c r="AA270" s="889"/>
      <c r="AB270" s="889"/>
      <c r="AC270" s="952"/>
      <c r="AD270" s="889"/>
      <c r="AE270" s="889"/>
      <c r="AF270" s="952"/>
      <c r="AG270" s="889"/>
      <c r="AH270" s="889"/>
      <c r="AI270" s="952"/>
      <c r="AJ270" s="889"/>
      <c r="AK270" s="889"/>
      <c r="AL270" s="952"/>
      <c r="AM270" s="889"/>
      <c r="AN270" s="889"/>
      <c r="AO270" s="952"/>
      <c r="AP270" s="889"/>
      <c r="AQ270" s="971"/>
      <c r="AR270" s="909" cm="1">
        <f t="array" ref="AR270">100*(PRODUCT(1+G270:AQ270/100)-1)</f>
        <v>-0.3774383956750671</v>
      </c>
      <c r="AS270" s="909"/>
      <c r="AT270" s="909"/>
      <c r="AU270" s="909" cm="1">
        <f t="array" ref="AU270">100*(PRODUCT(1+M270:AQ270/100)-1)</f>
        <v>0.40781420907614052</v>
      </c>
      <c r="AV270" s="909"/>
      <c r="AW270" s="909"/>
      <c r="AX270" s="346"/>
      <c r="AZ270" s="311"/>
      <c r="BA270" s="311"/>
    </row>
    <row r="271" spans="2:76 9924:9924" ht="12.95" customHeight="1">
      <c r="B271" s="716"/>
      <c r="C271" s="346"/>
      <c r="D271" s="346"/>
      <c r="E271" s="346"/>
      <c r="F271" s="346"/>
      <c r="G271" s="346"/>
      <c r="H271" s="346"/>
      <c r="I271" s="346"/>
      <c r="J271" s="346"/>
      <c r="K271" s="346"/>
      <c r="L271" s="346"/>
      <c r="M271" s="346"/>
      <c r="N271" s="346"/>
      <c r="O271" s="346"/>
      <c r="P271" s="346"/>
      <c r="Q271" s="346"/>
      <c r="R271" s="346"/>
      <c r="S271" s="346"/>
      <c r="T271" s="346"/>
      <c r="U271" s="346"/>
      <c r="V271" s="346"/>
      <c r="W271" s="346"/>
      <c r="X271" s="346"/>
      <c r="Y271" s="346"/>
      <c r="Z271" s="346"/>
      <c r="AA271" s="346"/>
      <c r="AB271" s="346"/>
      <c r="AC271" s="346"/>
      <c r="AD271" s="346"/>
      <c r="AE271" s="346"/>
      <c r="AF271" s="346"/>
      <c r="AG271" s="346"/>
      <c r="AH271" s="346"/>
      <c r="AI271" s="346"/>
      <c r="AJ271" s="346"/>
      <c r="AK271" s="346"/>
      <c r="AL271" s="346"/>
      <c r="AM271" s="346"/>
      <c r="AN271" s="346"/>
      <c r="AO271" s="346"/>
      <c r="AP271" s="346"/>
      <c r="AQ271" s="628"/>
      <c r="AR271" s="346"/>
      <c r="AS271" s="346"/>
      <c r="AT271" s="346"/>
      <c r="AU271" s="346"/>
      <c r="AV271" s="346"/>
      <c r="AW271" s="346"/>
      <c r="AX271" s="346"/>
      <c r="AZ271" s="311"/>
      <c r="BA271" s="311"/>
    </row>
    <row r="272" spans="2:76 9924:9924" ht="12.95" customHeight="1">
      <c r="B272" s="716"/>
      <c r="C272" s="490" t="s">
        <v>901</v>
      </c>
      <c r="D272" s="346"/>
      <c r="E272" s="346"/>
      <c r="F272" s="346"/>
      <c r="G272" s="346"/>
      <c r="H272" s="346"/>
      <c r="I272" s="346"/>
      <c r="J272" s="346"/>
      <c r="K272" s="346"/>
      <c r="L272" s="346"/>
      <c r="M272" s="346"/>
      <c r="N272" s="346"/>
      <c r="O272" s="346"/>
      <c r="P272" s="346"/>
      <c r="Q272" s="346"/>
      <c r="R272" s="346"/>
      <c r="S272" s="346"/>
      <c r="T272" s="346"/>
      <c r="U272" s="346"/>
      <c r="V272" s="346"/>
      <c r="W272" s="346"/>
      <c r="X272" s="346"/>
      <c r="Y272" s="346"/>
      <c r="Z272" s="346"/>
      <c r="AA272" s="346"/>
      <c r="AB272" s="346"/>
      <c r="AC272" s="346"/>
      <c r="AD272" s="346"/>
      <c r="AE272" s="346"/>
      <c r="AF272" s="346"/>
      <c r="AG272" s="346"/>
      <c r="AH272" s="346"/>
      <c r="AI272" s="346"/>
      <c r="AJ272" s="346"/>
      <c r="AK272" s="346"/>
      <c r="AL272" s="346"/>
      <c r="AM272" s="346"/>
      <c r="AN272" s="346"/>
      <c r="AO272" s="346"/>
      <c r="AP272" s="346"/>
      <c r="AQ272" s="346"/>
      <c r="AR272" s="346"/>
      <c r="AS272" s="346"/>
      <c r="AT272" s="346"/>
      <c r="AU272" s="346"/>
      <c r="AV272" s="346"/>
      <c r="AW272" s="346"/>
      <c r="AX272" s="346"/>
      <c r="AZ272" s="311"/>
      <c r="BA272" s="311"/>
      <c r="BB272" s="343" t="s">
        <v>608</v>
      </c>
    </row>
    <row r="273" spans="2:58" ht="12.95" customHeight="1">
      <c r="B273" s="716"/>
      <c r="C273" s="346"/>
      <c r="E273" s="346"/>
      <c r="F273" s="346"/>
      <c r="G273" s="346"/>
      <c r="H273" s="346"/>
      <c r="I273" s="346"/>
      <c r="J273" s="346"/>
      <c r="K273" s="346"/>
      <c r="L273" s="346"/>
      <c r="M273" s="346"/>
      <c r="N273" s="346"/>
      <c r="O273" s="972" t="s">
        <v>1122</v>
      </c>
      <c r="P273" s="972"/>
      <c r="Q273" s="972"/>
      <c r="R273" s="972"/>
      <c r="S273" s="972"/>
      <c r="T273" s="972"/>
      <c r="U273" s="542"/>
      <c r="V273" s="972" t="s">
        <v>1123</v>
      </c>
      <c r="W273" s="972"/>
      <c r="X273" s="972"/>
      <c r="Y273" s="972"/>
      <c r="Z273" s="972"/>
      <c r="AA273" s="972"/>
      <c r="AB273" s="972"/>
      <c r="AC273" s="541"/>
      <c r="AD273" s="972" t="s">
        <v>1124</v>
      </c>
      <c r="AE273" s="972"/>
      <c r="AF273" s="972"/>
      <c r="AG273" s="972"/>
      <c r="AH273" s="972"/>
      <c r="AI273" s="972"/>
      <c r="AJ273" s="541"/>
      <c r="AK273" s="972" t="s">
        <v>919</v>
      </c>
      <c r="AL273" s="972"/>
      <c r="AM273" s="972"/>
      <c r="AN273" s="972"/>
      <c r="AO273" s="972"/>
      <c r="AP273" s="972"/>
      <c r="AQ273" s="542"/>
      <c r="AR273" s="972" t="s">
        <v>920</v>
      </c>
      <c r="AS273" s="972"/>
      <c r="AT273" s="972"/>
      <c r="AU273" s="972"/>
      <c r="AV273" s="972"/>
      <c r="AW273" s="972"/>
      <c r="AX273" s="346"/>
      <c r="AZ273" s="311"/>
      <c r="BB273" s="336" t="s">
        <v>32</v>
      </c>
      <c r="BC273" s="306" t="s">
        <v>908</v>
      </c>
      <c r="BD273" s="306" t="s">
        <v>950</v>
      </c>
      <c r="BE273" s="306" t="s">
        <v>911</v>
      </c>
      <c r="BF273" s="306" t="s">
        <v>912</v>
      </c>
    </row>
    <row r="274" spans="2:58" ht="12.95" customHeight="1">
      <c r="B274" s="716"/>
      <c r="C274" s="346"/>
      <c r="D274" s="984" t="str">
        <f>BB273</f>
        <v>Asset Class</v>
      </c>
      <c r="E274" s="984"/>
      <c r="F274" s="984"/>
      <c r="G274" s="984"/>
      <c r="H274" s="984"/>
      <c r="I274" s="984"/>
      <c r="J274" s="984"/>
      <c r="K274" s="984"/>
      <c r="L274" s="346"/>
      <c r="M274" s="346"/>
      <c r="N274" s="346"/>
      <c r="O274" s="969" t="s">
        <v>605</v>
      </c>
      <c r="P274" s="969"/>
      <c r="Q274" s="969" t="s">
        <v>608</v>
      </c>
      <c r="R274" s="969"/>
      <c r="S274" s="970" t="s">
        <v>726</v>
      </c>
      <c r="T274" s="970"/>
      <c r="U274" s="603"/>
      <c r="V274" s="969" t="s">
        <v>605</v>
      </c>
      <c r="W274" s="969"/>
      <c r="X274" s="969" t="s">
        <v>608</v>
      </c>
      <c r="Y274" s="969"/>
      <c r="Z274" s="970" t="s">
        <v>726</v>
      </c>
      <c r="AA274" s="970"/>
      <c r="AB274" s="970"/>
      <c r="AC274" s="541"/>
      <c r="AD274" s="969" t="s">
        <v>605</v>
      </c>
      <c r="AE274" s="969"/>
      <c r="AF274" s="969" t="s">
        <v>608</v>
      </c>
      <c r="AG274" s="969"/>
      <c r="AH274" s="970" t="s">
        <v>726</v>
      </c>
      <c r="AI274" s="970"/>
      <c r="AJ274" s="541"/>
      <c r="AK274" s="969" t="s">
        <v>605</v>
      </c>
      <c r="AL274" s="969"/>
      <c r="AM274" s="969" t="s">
        <v>608</v>
      </c>
      <c r="AN274" s="969"/>
      <c r="AO274" s="970" t="s">
        <v>726</v>
      </c>
      <c r="AP274" s="970"/>
      <c r="AQ274" s="542"/>
      <c r="AR274" s="969" t="s">
        <v>605</v>
      </c>
      <c r="AS274" s="969"/>
      <c r="AT274" s="969" t="s">
        <v>608</v>
      </c>
      <c r="AU274" s="969"/>
      <c r="AV274" s="970" t="s">
        <v>726</v>
      </c>
      <c r="AW274" s="970"/>
      <c r="AX274" s="346"/>
      <c r="AZ274" s="311"/>
      <c r="BB274" s="326" t="s">
        <v>902</v>
      </c>
      <c r="BC274" s="584">
        <f>SUM(BD274:BF274)</f>
        <v>0.20350000000000001</v>
      </c>
      <c r="BD274" s="584">
        <f>1.32+(0.19/2)</f>
        <v>1.415</v>
      </c>
      <c r="BE274" s="584">
        <f>(0.045/2)-0.034</f>
        <v>-1.1500000000000003E-2</v>
      </c>
      <c r="BF274" s="584">
        <f>(-0.1/2)-1.15</f>
        <v>-1.2</v>
      </c>
    </row>
    <row r="275" spans="2:58" ht="12.95" customHeight="1">
      <c r="B275" s="716"/>
      <c r="C275" s="346"/>
      <c r="D275" s="977" t="s">
        <v>42</v>
      </c>
      <c r="E275" s="977"/>
      <c r="F275" s="977"/>
      <c r="G275" s="977"/>
      <c r="H275" s="977"/>
      <c r="I275" s="977"/>
      <c r="J275" s="977"/>
      <c r="K275" s="977"/>
      <c r="L275" s="977"/>
      <c r="M275" s="977"/>
      <c r="N275" s="977"/>
      <c r="O275" s="978">
        <f>SUM(O276:P277)</f>
        <v>0.42</v>
      </c>
      <c r="P275" s="979"/>
      <c r="Q275" s="978">
        <f>SUM(Q276:R277)</f>
        <v>0.35099999999999998</v>
      </c>
      <c r="R275" s="979"/>
      <c r="S275" s="980">
        <f t="shared" ref="S275:S283" si="33">O275-Q275</f>
        <v>6.9000000000000006E-2</v>
      </c>
      <c r="T275" s="981"/>
      <c r="U275" s="602"/>
      <c r="V275" s="978">
        <f>SUM(V276:W277)</f>
        <v>-0.57000000000000006</v>
      </c>
      <c r="W275" s="979"/>
      <c r="X275" s="978">
        <f>SUM(X276:Y277)</f>
        <v>-1.26</v>
      </c>
      <c r="Y275" s="979"/>
      <c r="Z275" s="980">
        <f>V275-X275</f>
        <v>0.69</v>
      </c>
      <c r="AA275" s="980"/>
      <c r="AB275" s="980"/>
      <c r="AC275" s="602"/>
      <c r="AD275" s="978">
        <f>SUM(AD276:AE277)</f>
        <v>0.99</v>
      </c>
      <c r="AE275" s="979"/>
      <c r="AF275" s="978">
        <f>SUM(AF276:AG277)</f>
        <v>1.611</v>
      </c>
      <c r="AG275" s="979"/>
      <c r="AH275" s="980">
        <f t="shared" ref="AH275:AH283" si="34">AD275-AF275</f>
        <v>-0.621</v>
      </c>
      <c r="AI275" s="981"/>
      <c r="AJ275" s="602"/>
      <c r="AK275" s="982" t="s">
        <v>0</v>
      </c>
      <c r="AL275" s="983"/>
      <c r="AM275" s="982" t="s">
        <v>0</v>
      </c>
      <c r="AN275" s="983"/>
      <c r="AO275" s="982" t="s">
        <v>0</v>
      </c>
      <c r="AP275" s="982"/>
      <c r="AQ275" s="602"/>
      <c r="AR275" s="982" t="s">
        <v>0</v>
      </c>
      <c r="AS275" s="983"/>
      <c r="AT275" s="982" t="s">
        <v>0</v>
      </c>
      <c r="AU275" s="983"/>
      <c r="AV275" s="982" t="s">
        <v>0</v>
      </c>
      <c r="AW275" s="982"/>
      <c r="AX275" s="346"/>
      <c r="AZ275" s="311"/>
      <c r="BB275" s="326" t="s">
        <v>903</v>
      </c>
      <c r="BC275" s="584">
        <f t="shared" ref="BC275:BC290" si="35">SUM(BD275:BF275)</f>
        <v>0.14749999999999999</v>
      </c>
      <c r="BD275" s="584">
        <f>0.09+(0.19/2)</f>
        <v>0.185</v>
      </c>
      <c r="BE275" s="584">
        <f>(0.045/2)+0</f>
        <v>2.2499999999999999E-2</v>
      </c>
      <c r="BF275" s="584">
        <f>(-0.1/2)-0.01</f>
        <v>-6.0000000000000005E-2</v>
      </c>
    </row>
    <row r="276" spans="2:58" ht="12.95" customHeight="1">
      <c r="B276" s="716"/>
      <c r="C276" s="346"/>
      <c r="D276" s="987" t="str">
        <f>BB274</f>
        <v>Developed Market Equity</v>
      </c>
      <c r="E276" s="987"/>
      <c r="F276" s="987"/>
      <c r="G276" s="987"/>
      <c r="H276" s="987"/>
      <c r="I276" s="987"/>
      <c r="J276" s="987"/>
      <c r="K276" s="987"/>
      <c r="L276" s="987"/>
      <c r="M276" s="987"/>
      <c r="N276" s="987"/>
      <c r="O276" s="973">
        <f>$BC$298</f>
        <v>0.23683199999999993</v>
      </c>
      <c r="P276" s="974"/>
      <c r="Q276" s="973">
        <f>$BC$274</f>
        <v>0.20350000000000001</v>
      </c>
      <c r="R276" s="974"/>
      <c r="S276" s="975">
        <f t="shared" si="33"/>
        <v>3.3331999999999917E-2</v>
      </c>
      <c r="T276" s="976"/>
      <c r="U276" s="602"/>
      <c r="V276" s="973">
        <f>$BF$298</f>
        <v>-0.45866600000000002</v>
      </c>
      <c r="W276" s="973"/>
      <c r="X276" s="973">
        <f>$BF$274</f>
        <v>-1.2</v>
      </c>
      <c r="Y276" s="973"/>
      <c r="Z276" s="975">
        <f t="shared" ref="Z276:Z277" si="36">V276-X276</f>
        <v>0.74133399999999994</v>
      </c>
      <c r="AA276" s="975"/>
      <c r="AB276" s="975"/>
      <c r="AC276" s="602"/>
      <c r="AD276" s="973">
        <f>SUM(BD298:BE298)</f>
        <v>0.69549799999999995</v>
      </c>
      <c r="AE276" s="974"/>
      <c r="AF276" s="973">
        <f>SUM($BD$274:$BE$274)</f>
        <v>1.4035</v>
      </c>
      <c r="AG276" s="973"/>
      <c r="AH276" s="975">
        <f t="shared" si="34"/>
        <v>-0.70800200000000002</v>
      </c>
      <c r="AI276" s="976"/>
      <c r="AJ276" s="602"/>
      <c r="AK276" s="985" t="s">
        <v>0</v>
      </c>
      <c r="AL276" s="986"/>
      <c r="AM276" s="985" t="s">
        <v>0</v>
      </c>
      <c r="AN276" s="986"/>
      <c r="AO276" s="985" t="s">
        <v>0</v>
      </c>
      <c r="AP276" s="985"/>
      <c r="AQ276" s="602"/>
      <c r="AR276" s="985" t="s">
        <v>0</v>
      </c>
      <c r="AS276" s="986"/>
      <c r="AT276" s="985" t="s">
        <v>0</v>
      </c>
      <c r="AU276" s="986"/>
      <c r="AV276" s="985" t="s">
        <v>0</v>
      </c>
      <c r="AW276" s="985"/>
      <c r="AX276" s="346"/>
      <c r="AZ276" s="311"/>
      <c r="BB276" s="326" t="s">
        <v>91</v>
      </c>
      <c r="BC276" s="584">
        <f t="shared" si="35"/>
        <v>0</v>
      </c>
      <c r="BD276" s="584">
        <v>0</v>
      </c>
      <c r="BE276" s="584">
        <v>0</v>
      </c>
      <c r="BF276" s="584">
        <v>0</v>
      </c>
    </row>
    <row r="277" spans="2:58" ht="12.95" customHeight="1">
      <c r="B277" s="716"/>
      <c r="C277" s="346"/>
      <c r="D277" s="987" t="str">
        <f>BB275</f>
        <v>Emerging Market Equity</v>
      </c>
      <c r="E277" s="987"/>
      <c r="F277" s="987"/>
      <c r="G277" s="987"/>
      <c r="H277" s="987"/>
      <c r="I277" s="987"/>
      <c r="J277" s="987"/>
      <c r="K277" s="987"/>
      <c r="L277" s="987"/>
      <c r="M277" s="987"/>
      <c r="N277" s="987"/>
      <c r="O277" s="973">
        <f>$BC$299</f>
        <v>0.18316800000000005</v>
      </c>
      <c r="P277" s="974"/>
      <c r="Q277" s="973">
        <f>$BC$275</f>
        <v>0.14749999999999999</v>
      </c>
      <c r="R277" s="974"/>
      <c r="S277" s="975">
        <f t="shared" si="33"/>
        <v>3.5668000000000061E-2</v>
      </c>
      <c r="T277" s="976"/>
      <c r="U277" s="602"/>
      <c r="V277" s="973">
        <f>$BF$299</f>
        <v>-0.111334</v>
      </c>
      <c r="W277" s="973"/>
      <c r="X277" s="973">
        <f>$BF$275</f>
        <v>-6.0000000000000005E-2</v>
      </c>
      <c r="Y277" s="973"/>
      <c r="Z277" s="975">
        <f t="shared" si="36"/>
        <v>-5.1333999999999998E-2</v>
      </c>
      <c r="AA277" s="975"/>
      <c r="AB277" s="975"/>
      <c r="AC277" s="602"/>
      <c r="AD277" s="973">
        <f>SUM(BD299:BE299)</f>
        <v>0.29450200000000004</v>
      </c>
      <c r="AE277" s="974"/>
      <c r="AF277" s="973">
        <f>SUM($BD$275:$BE$275)</f>
        <v>0.20749999999999999</v>
      </c>
      <c r="AG277" s="973"/>
      <c r="AH277" s="975">
        <f t="shared" si="34"/>
        <v>8.7002000000000052E-2</v>
      </c>
      <c r="AI277" s="976"/>
      <c r="AJ277" s="602"/>
      <c r="AK277" s="985" t="s">
        <v>0</v>
      </c>
      <c r="AL277" s="986"/>
      <c r="AM277" s="985" t="s">
        <v>0</v>
      </c>
      <c r="AN277" s="986"/>
      <c r="AO277" s="985" t="s">
        <v>0</v>
      </c>
      <c r="AP277" s="985"/>
      <c r="AQ277" s="602"/>
      <c r="AR277" s="985" t="s">
        <v>0</v>
      </c>
      <c r="AS277" s="986"/>
      <c r="AT277" s="985" t="s">
        <v>0</v>
      </c>
      <c r="AU277" s="986"/>
      <c r="AV277" s="985" t="s">
        <v>0</v>
      </c>
      <c r="AW277" s="985"/>
      <c r="AX277" s="346"/>
      <c r="AZ277" s="311"/>
      <c r="BB277" s="326" t="s">
        <v>904</v>
      </c>
      <c r="BC277" s="584">
        <f t="shared" si="35"/>
        <v>3.5499999999999997E-2</v>
      </c>
      <c r="BD277" s="584">
        <v>-2.4500000000000001E-2</v>
      </c>
      <c r="BE277" s="584">
        <v>0.06</v>
      </c>
      <c r="BF277" s="584">
        <v>0</v>
      </c>
    </row>
    <row r="278" spans="2:58" ht="12.95" customHeight="1">
      <c r="B278" s="716"/>
      <c r="C278" s="346"/>
      <c r="D278" s="977" t="s">
        <v>34</v>
      </c>
      <c r="E278" s="977"/>
      <c r="F278" s="977"/>
      <c r="G278" s="977"/>
      <c r="H278" s="977"/>
      <c r="I278" s="977"/>
      <c r="J278" s="977"/>
      <c r="K278" s="977"/>
      <c r="L278" s="977"/>
      <c r="M278" s="977"/>
      <c r="N278" s="977"/>
      <c r="O278" s="978">
        <f>SUM(O279:P283)</f>
        <v>7.9999999999999988E-2</v>
      </c>
      <c r="P278" s="979"/>
      <c r="Q278" s="978">
        <f>SUM(Q279:R283)</f>
        <v>0.13600000000000001</v>
      </c>
      <c r="R278" s="979"/>
      <c r="S278" s="980">
        <f t="shared" si="33"/>
        <v>-5.6000000000000022E-2</v>
      </c>
      <c r="T278" s="981"/>
      <c r="U278" s="602"/>
      <c r="V278" s="978">
        <f>SUM(V279:W283)</f>
        <v>-7.0000000000000007E-2</v>
      </c>
      <c r="W278" s="979"/>
      <c r="X278" s="978">
        <f>SUM(X279:Y283)</f>
        <v>-6.9000000000000006E-2</v>
      </c>
      <c r="Y278" s="979"/>
      <c r="Z278" s="980">
        <f>V278-X278</f>
        <v>-1.0000000000000009E-3</v>
      </c>
      <c r="AA278" s="980"/>
      <c r="AB278" s="980"/>
      <c r="AC278" s="602"/>
      <c r="AD278" s="978">
        <f>SUM(AD279:AE283)</f>
        <v>0.15</v>
      </c>
      <c r="AE278" s="979"/>
      <c r="AF278" s="978">
        <f>SUM(AF279:AG283)</f>
        <v>0.20500000000000002</v>
      </c>
      <c r="AG278" s="979"/>
      <c r="AH278" s="980">
        <f t="shared" si="34"/>
        <v>-5.5000000000000021E-2</v>
      </c>
      <c r="AI278" s="981"/>
      <c r="AJ278" s="602"/>
      <c r="AK278" s="982" t="s">
        <v>0</v>
      </c>
      <c r="AL278" s="983"/>
      <c r="AM278" s="982" t="s">
        <v>0</v>
      </c>
      <c r="AN278" s="983"/>
      <c r="AO278" s="982" t="s">
        <v>0</v>
      </c>
      <c r="AP278" s="982"/>
      <c r="AQ278" s="602"/>
      <c r="AR278" s="982" t="s">
        <v>0</v>
      </c>
      <c r="AS278" s="983"/>
      <c r="AT278" s="982" t="s">
        <v>0</v>
      </c>
      <c r="AU278" s="983"/>
      <c r="AV278" s="982" t="s">
        <v>0</v>
      </c>
      <c r="AW278" s="982"/>
      <c r="AX278" s="346"/>
      <c r="AZ278" s="311"/>
      <c r="BB278" s="326" t="s">
        <v>905</v>
      </c>
      <c r="BC278" s="584">
        <f t="shared" si="35"/>
        <v>3.0499999999999999E-2</v>
      </c>
      <c r="BD278" s="584">
        <v>5.5E-2</v>
      </c>
      <c r="BE278" s="584">
        <v>0.01</v>
      </c>
      <c r="BF278" s="584">
        <v>-3.4500000000000003E-2</v>
      </c>
    </row>
    <row r="279" spans="2:58" ht="12.95" customHeight="1">
      <c r="B279" s="716"/>
      <c r="C279" s="346"/>
      <c r="D279" s="987" t="str">
        <f>BB276</f>
        <v>Developed Government Bonds</v>
      </c>
      <c r="E279" s="987"/>
      <c r="F279" s="987"/>
      <c r="G279" s="987"/>
      <c r="H279" s="987"/>
      <c r="I279" s="987"/>
      <c r="J279" s="987"/>
      <c r="K279" s="987"/>
      <c r="L279" s="987"/>
      <c r="M279" s="987"/>
      <c r="N279" s="987"/>
      <c r="O279" s="973">
        <f>$BC$300</f>
        <v>0</v>
      </c>
      <c r="P279" s="974"/>
      <c r="Q279" s="973">
        <f>$BC$276</f>
        <v>0</v>
      </c>
      <c r="R279" s="974"/>
      <c r="S279" s="975">
        <f t="shared" si="33"/>
        <v>0</v>
      </c>
      <c r="T279" s="976"/>
      <c r="U279" s="602"/>
      <c r="V279" s="973">
        <f>$BF$300</f>
        <v>0</v>
      </c>
      <c r="W279" s="974"/>
      <c r="X279" s="973">
        <f>$BF$276</f>
        <v>0</v>
      </c>
      <c r="Y279" s="974"/>
      <c r="Z279" s="975">
        <f>V279-X279</f>
        <v>0</v>
      </c>
      <c r="AA279" s="975"/>
      <c r="AB279" s="975"/>
      <c r="AC279" s="602"/>
      <c r="AD279" s="973">
        <f>SUM(BD300:BE300)</f>
        <v>0</v>
      </c>
      <c r="AE279" s="973"/>
      <c r="AF279" s="973">
        <f>SUM($BD$276:$BE$276)</f>
        <v>0</v>
      </c>
      <c r="AG279" s="973"/>
      <c r="AH279" s="975">
        <f t="shared" si="34"/>
        <v>0</v>
      </c>
      <c r="AI279" s="976"/>
      <c r="AJ279" s="602"/>
      <c r="AK279" s="985" t="s">
        <v>0</v>
      </c>
      <c r="AL279" s="986"/>
      <c r="AM279" s="985" t="s">
        <v>0</v>
      </c>
      <c r="AN279" s="986"/>
      <c r="AO279" s="985" t="s">
        <v>0</v>
      </c>
      <c r="AP279" s="985"/>
      <c r="AQ279" s="602"/>
      <c r="AR279" s="985" t="s">
        <v>0</v>
      </c>
      <c r="AS279" s="986"/>
      <c r="AT279" s="985" t="s">
        <v>0</v>
      </c>
      <c r="AU279" s="986"/>
      <c r="AV279" s="985" t="s">
        <v>0</v>
      </c>
      <c r="AW279" s="985"/>
      <c r="AX279" s="346"/>
      <c r="BB279" s="326" t="s">
        <v>94</v>
      </c>
      <c r="BC279" s="584">
        <f t="shared" si="35"/>
        <v>6.9999999999999993E-2</v>
      </c>
      <c r="BD279" s="584">
        <v>9.4500000000000001E-2</v>
      </c>
      <c r="BE279" s="584">
        <v>0.01</v>
      </c>
      <c r="BF279" s="584">
        <v>-3.4500000000000003E-2</v>
      </c>
    </row>
    <row r="280" spans="2:58" ht="12.95" customHeight="1">
      <c r="B280" s="716"/>
      <c r="C280" s="346"/>
      <c r="D280" s="987" t="str">
        <f t="shared" ref="D280:D283" si="37">BB277</f>
        <v>Investment Grade Bonds</v>
      </c>
      <c r="E280" s="987"/>
      <c r="F280" s="987"/>
      <c r="G280" s="987"/>
      <c r="H280" s="987"/>
      <c r="I280" s="987"/>
      <c r="J280" s="987"/>
      <c r="K280" s="987"/>
      <c r="L280" s="987"/>
      <c r="M280" s="987"/>
      <c r="N280" s="987"/>
      <c r="O280" s="973">
        <f>$BC$301</f>
        <v>0.03</v>
      </c>
      <c r="P280" s="974"/>
      <c r="Q280" s="973">
        <f>$BC$277</f>
        <v>3.5499999999999997E-2</v>
      </c>
      <c r="R280" s="974"/>
      <c r="S280" s="975">
        <f t="shared" si="33"/>
        <v>-5.4999999999999979E-3</v>
      </c>
      <c r="T280" s="976"/>
      <c r="U280" s="602"/>
      <c r="V280" s="973">
        <f>$BF$301</f>
        <v>0</v>
      </c>
      <c r="W280" s="974"/>
      <c r="X280" s="973">
        <f>$BF$277</f>
        <v>0</v>
      </c>
      <c r="Y280" s="974"/>
      <c r="Z280" s="975">
        <f t="shared" ref="Z280:Z282" si="38">V280-X280</f>
        <v>0</v>
      </c>
      <c r="AA280" s="975"/>
      <c r="AB280" s="975"/>
      <c r="AC280" s="602"/>
      <c r="AD280" s="973">
        <f>SUM(BD301:BE301)</f>
        <v>0.03</v>
      </c>
      <c r="AE280" s="973"/>
      <c r="AF280" s="973">
        <f>SUM($BD$277:$BE$277)</f>
        <v>3.5499999999999997E-2</v>
      </c>
      <c r="AG280" s="973"/>
      <c r="AH280" s="975">
        <f t="shared" si="34"/>
        <v>-5.4999999999999979E-3</v>
      </c>
      <c r="AI280" s="976"/>
      <c r="AJ280" s="602"/>
      <c r="AK280" s="985" t="s">
        <v>0</v>
      </c>
      <c r="AL280" s="986"/>
      <c r="AM280" s="985" t="s">
        <v>0</v>
      </c>
      <c r="AN280" s="986"/>
      <c r="AO280" s="985" t="s">
        <v>0</v>
      </c>
      <c r="AP280" s="985"/>
      <c r="AQ280" s="602"/>
      <c r="AR280" s="985" t="s">
        <v>0</v>
      </c>
      <c r="AS280" s="986"/>
      <c r="AT280" s="985" t="s">
        <v>0</v>
      </c>
      <c r="AU280" s="986"/>
      <c r="AV280" s="985" t="s">
        <v>0</v>
      </c>
      <c r="AW280" s="985"/>
      <c r="AX280" s="346"/>
      <c r="BB280" s="326" t="s">
        <v>906</v>
      </c>
      <c r="BC280" s="584">
        <f t="shared" si="35"/>
        <v>0</v>
      </c>
      <c r="BD280" s="584">
        <v>0</v>
      </c>
      <c r="BE280" s="584">
        <v>0</v>
      </c>
      <c r="BF280" s="584">
        <v>0</v>
      </c>
    </row>
    <row r="281" spans="2:58" ht="12.95" customHeight="1">
      <c r="B281" s="716"/>
      <c r="C281" s="346"/>
      <c r="D281" s="987" t="str">
        <f t="shared" si="37"/>
        <v>High Yield Bonds</v>
      </c>
      <c r="E281" s="987"/>
      <c r="F281" s="987"/>
      <c r="G281" s="987"/>
      <c r="H281" s="987"/>
      <c r="I281" s="987"/>
      <c r="J281" s="987"/>
      <c r="K281" s="987"/>
      <c r="L281" s="987"/>
      <c r="M281" s="987"/>
      <c r="N281" s="987"/>
      <c r="O281" s="973">
        <f>$BC$302</f>
        <v>5.1129999999999995E-2</v>
      </c>
      <c r="P281" s="974"/>
      <c r="Q281" s="973">
        <f>$BC$278</f>
        <v>3.0499999999999999E-2</v>
      </c>
      <c r="R281" s="974"/>
      <c r="S281" s="975">
        <f t="shared" si="33"/>
        <v>2.0629999999999996E-2</v>
      </c>
      <c r="T281" s="976"/>
      <c r="U281" s="602"/>
      <c r="V281" s="973">
        <f>$BF$302</f>
        <v>-1.4999999999999999E-2</v>
      </c>
      <c r="W281" s="974"/>
      <c r="X281" s="973">
        <f>$BF$278</f>
        <v>-3.4500000000000003E-2</v>
      </c>
      <c r="Y281" s="974"/>
      <c r="Z281" s="975">
        <f t="shared" si="38"/>
        <v>1.9500000000000003E-2</v>
      </c>
      <c r="AA281" s="975"/>
      <c r="AB281" s="975"/>
      <c r="AC281" s="602"/>
      <c r="AD281" s="973">
        <f>SUM(BD302:BE302)</f>
        <v>6.6129999999999994E-2</v>
      </c>
      <c r="AE281" s="973"/>
      <c r="AF281" s="973">
        <f>SUM($BD$278:$BE$278)</f>
        <v>6.5000000000000002E-2</v>
      </c>
      <c r="AG281" s="973"/>
      <c r="AH281" s="975">
        <f t="shared" si="34"/>
        <v>1.1299999999999921E-3</v>
      </c>
      <c r="AI281" s="976"/>
      <c r="AJ281" s="602"/>
      <c r="AK281" s="985" t="s">
        <v>0</v>
      </c>
      <c r="AL281" s="986"/>
      <c r="AM281" s="985" t="s">
        <v>0</v>
      </c>
      <c r="AN281" s="986"/>
      <c r="AO281" s="985" t="s">
        <v>0</v>
      </c>
      <c r="AP281" s="985"/>
      <c r="AQ281" s="602"/>
      <c r="AR281" s="985" t="s">
        <v>0</v>
      </c>
      <c r="AS281" s="986"/>
      <c r="AT281" s="985" t="s">
        <v>0</v>
      </c>
      <c r="AU281" s="986"/>
      <c r="AV281" s="985" t="s">
        <v>0</v>
      </c>
      <c r="AW281" s="985"/>
      <c r="AX281" s="346"/>
      <c r="BB281" s="326" t="s">
        <v>54</v>
      </c>
      <c r="BC281" s="584">
        <f t="shared" si="35"/>
        <v>3.0000000000000002E-2</v>
      </c>
      <c r="BD281" s="584">
        <v>0.03</v>
      </c>
      <c r="BE281" s="584">
        <v>0.02</v>
      </c>
      <c r="BF281" s="584">
        <v>-0.02</v>
      </c>
    </row>
    <row r="282" spans="2:58" ht="12.95" customHeight="1">
      <c r="B282" s="716"/>
      <c r="C282" s="346"/>
      <c r="D282" s="987" t="str">
        <f t="shared" si="37"/>
        <v>Emerging Market Bonds</v>
      </c>
      <c r="E282" s="987"/>
      <c r="F282" s="987"/>
      <c r="G282" s="987"/>
      <c r="H282" s="987"/>
      <c r="I282" s="987"/>
      <c r="J282" s="987"/>
      <c r="K282" s="987"/>
      <c r="L282" s="987"/>
      <c r="M282" s="987"/>
      <c r="N282" s="987"/>
      <c r="O282" s="973">
        <f>$BC$303</f>
        <v>-9.5099999999999976E-3</v>
      </c>
      <c r="P282" s="974"/>
      <c r="Q282" s="973">
        <f>$BC$279</f>
        <v>6.9999999999999993E-2</v>
      </c>
      <c r="R282" s="974"/>
      <c r="S282" s="975">
        <f t="shared" si="33"/>
        <v>-7.9509999999999997E-2</v>
      </c>
      <c r="T282" s="976"/>
      <c r="U282" s="602"/>
      <c r="V282" s="973">
        <f>$BF$303</f>
        <v>-5.5E-2</v>
      </c>
      <c r="W282" s="974"/>
      <c r="X282" s="973">
        <f>$BF$279</f>
        <v>-3.4500000000000003E-2</v>
      </c>
      <c r="Y282" s="974"/>
      <c r="Z282" s="975">
        <f t="shared" si="38"/>
        <v>-2.0499999999999997E-2</v>
      </c>
      <c r="AA282" s="975"/>
      <c r="AB282" s="975"/>
      <c r="AC282" s="602"/>
      <c r="AD282" s="973">
        <f>SUM(BD303:BE303)</f>
        <v>4.5490000000000003E-2</v>
      </c>
      <c r="AE282" s="973"/>
      <c r="AF282" s="973">
        <f>SUM($BD$279:$BE$279)</f>
        <v>0.1045</v>
      </c>
      <c r="AG282" s="973"/>
      <c r="AH282" s="975">
        <f t="shared" si="34"/>
        <v>-5.9009999999999993E-2</v>
      </c>
      <c r="AI282" s="976"/>
      <c r="AJ282" s="602"/>
      <c r="AK282" s="985" t="s">
        <v>0</v>
      </c>
      <c r="AL282" s="986"/>
      <c r="AM282" s="985" t="s">
        <v>0</v>
      </c>
      <c r="AN282" s="986"/>
      <c r="AO282" s="985" t="s">
        <v>0</v>
      </c>
      <c r="AP282" s="985"/>
      <c r="AQ282" s="602"/>
      <c r="AR282" s="985" t="s">
        <v>0</v>
      </c>
      <c r="AS282" s="986"/>
      <c r="AT282" s="985" t="s">
        <v>0</v>
      </c>
      <c r="AU282" s="986"/>
      <c r="AV282" s="985" t="s">
        <v>0</v>
      </c>
      <c r="AW282" s="985"/>
      <c r="AX282" s="346"/>
      <c r="BB282" s="326" t="s">
        <v>51</v>
      </c>
      <c r="BC282" s="584">
        <f t="shared" si="35"/>
        <v>0</v>
      </c>
      <c r="BD282" s="584">
        <v>0.16</v>
      </c>
      <c r="BE282" s="584">
        <v>0.01</v>
      </c>
      <c r="BF282" s="584">
        <v>-0.17</v>
      </c>
    </row>
    <row r="283" spans="2:58" ht="12.95" customHeight="1">
      <c r="B283" s="716"/>
      <c r="C283" s="346"/>
      <c r="D283" s="987" t="str">
        <f t="shared" si="37"/>
        <v>Other Bonds</v>
      </c>
      <c r="E283" s="987"/>
      <c r="F283" s="987"/>
      <c r="G283" s="987"/>
      <c r="H283" s="987"/>
      <c r="I283" s="987"/>
      <c r="J283" s="987"/>
      <c r="K283" s="987"/>
      <c r="L283" s="987"/>
      <c r="M283" s="987"/>
      <c r="N283" s="987"/>
      <c r="O283" s="973">
        <f>$BC$304</f>
        <v>8.380000000000002E-3</v>
      </c>
      <c r="P283" s="974"/>
      <c r="Q283" s="973">
        <f>$BC$280</f>
        <v>0</v>
      </c>
      <c r="R283" s="974"/>
      <c r="S283" s="975">
        <f t="shared" si="33"/>
        <v>8.380000000000002E-3</v>
      </c>
      <c r="T283" s="976"/>
      <c r="U283" s="602"/>
      <c r="V283" s="973">
        <f>$BF$304</f>
        <v>0</v>
      </c>
      <c r="W283" s="974"/>
      <c r="X283" s="973">
        <f>$BF$280</f>
        <v>0</v>
      </c>
      <c r="Y283" s="974"/>
      <c r="Z283" s="975">
        <f>V283-X283</f>
        <v>0</v>
      </c>
      <c r="AA283" s="975"/>
      <c r="AB283" s="975"/>
      <c r="AC283" s="602"/>
      <c r="AD283" s="973">
        <f>SUM(BD304:BE304)</f>
        <v>8.380000000000002E-3</v>
      </c>
      <c r="AE283" s="973"/>
      <c r="AF283" s="973">
        <f>SUM($BD$280:$BE$280)</f>
        <v>0</v>
      </c>
      <c r="AG283" s="973"/>
      <c r="AH283" s="975">
        <f t="shared" si="34"/>
        <v>8.380000000000002E-3</v>
      </c>
      <c r="AI283" s="976"/>
      <c r="AJ283" s="602"/>
      <c r="AK283" s="985" t="s">
        <v>0</v>
      </c>
      <c r="AL283" s="986"/>
      <c r="AM283" s="985" t="s">
        <v>0</v>
      </c>
      <c r="AN283" s="986"/>
      <c r="AO283" s="985" t="s">
        <v>0</v>
      </c>
      <c r="AP283" s="985"/>
      <c r="AQ283" s="602"/>
      <c r="AR283" s="985" t="s">
        <v>0</v>
      </c>
      <c r="AS283" s="986"/>
      <c r="AT283" s="985" t="s">
        <v>0</v>
      </c>
      <c r="AU283" s="986"/>
      <c r="AV283" s="985" t="s">
        <v>0</v>
      </c>
      <c r="AW283" s="985"/>
      <c r="AX283" s="346"/>
      <c r="BB283" s="326" t="s">
        <v>101</v>
      </c>
      <c r="BC283" s="584">
        <f t="shared" si="35"/>
        <v>0</v>
      </c>
      <c r="BD283" s="584">
        <v>0.01</v>
      </c>
      <c r="BE283" s="584">
        <v>0.01</v>
      </c>
      <c r="BF283" s="584">
        <v>-0.02</v>
      </c>
    </row>
    <row r="284" spans="2:58" ht="12.95" customHeight="1">
      <c r="B284" s="716"/>
      <c r="C284" s="346"/>
      <c r="D284" s="977" t="s">
        <v>49</v>
      </c>
      <c r="E284" s="977"/>
      <c r="F284" s="977"/>
      <c r="G284" s="977"/>
      <c r="H284" s="977"/>
      <c r="I284" s="977"/>
      <c r="J284" s="977"/>
      <c r="K284" s="977"/>
      <c r="L284" s="977"/>
      <c r="M284" s="977"/>
      <c r="N284" s="977"/>
      <c r="O284" s="978">
        <f>SUM(O285:P293)</f>
        <v>0.87</v>
      </c>
      <c r="P284" s="979"/>
      <c r="Q284" s="978">
        <f t="shared" ref="Q284" si="39">SUM(Q285:R293)</f>
        <v>0.17</v>
      </c>
      <c r="R284" s="979"/>
      <c r="S284" s="978">
        <f t="shared" ref="S284" si="40">SUM(S285:T293)</f>
        <v>0.70000000000000007</v>
      </c>
      <c r="T284" s="979"/>
      <c r="U284" s="602"/>
      <c r="V284" s="978">
        <f>SUM(V285:W293)</f>
        <v>0.14000000000000001</v>
      </c>
      <c r="W284" s="979"/>
      <c r="X284" s="978">
        <f t="shared" ref="X284" si="41">SUM(X285:Y293)</f>
        <v>-0.14999999999999997</v>
      </c>
      <c r="Y284" s="979"/>
      <c r="Z284" s="980">
        <f>V284-X284</f>
        <v>0.28999999999999998</v>
      </c>
      <c r="AA284" s="980"/>
      <c r="AB284" s="980"/>
      <c r="AC284" s="602"/>
      <c r="AD284" s="978">
        <f>SUM(AD285:AE293)</f>
        <v>0.72999999999999987</v>
      </c>
      <c r="AE284" s="979"/>
      <c r="AF284" s="978">
        <f>SUM(AF285:AG293)</f>
        <v>0.32</v>
      </c>
      <c r="AG284" s="979"/>
      <c r="AH284" s="978">
        <f t="shared" ref="AH284" si="42">SUM(AH285:AI293)</f>
        <v>0.41</v>
      </c>
      <c r="AI284" s="979"/>
      <c r="AJ284" s="602"/>
      <c r="AK284" s="982" t="s">
        <v>0</v>
      </c>
      <c r="AL284" s="983"/>
      <c r="AM284" s="982" t="s">
        <v>0</v>
      </c>
      <c r="AN284" s="983"/>
      <c r="AO284" s="982" t="s">
        <v>0</v>
      </c>
      <c r="AP284" s="982"/>
      <c r="AQ284" s="602"/>
      <c r="AR284" s="982" t="s">
        <v>0</v>
      </c>
      <c r="AS284" s="983"/>
      <c r="AT284" s="982" t="s">
        <v>0</v>
      </c>
      <c r="AU284" s="983"/>
      <c r="AV284" s="982" t="s">
        <v>0</v>
      </c>
      <c r="AW284" s="982"/>
      <c r="AX284" s="346"/>
      <c r="BB284" s="326" t="s">
        <v>102</v>
      </c>
      <c r="BC284" s="584">
        <f t="shared" si="35"/>
        <v>0</v>
      </c>
      <c r="BD284" s="584">
        <v>0</v>
      </c>
      <c r="BE284" s="584">
        <v>0</v>
      </c>
      <c r="BF284" s="584">
        <v>0</v>
      </c>
    </row>
    <row r="285" spans="2:58" ht="12.95" customHeight="1">
      <c r="B285" s="716"/>
      <c r="C285" s="346"/>
      <c r="D285" s="987" t="str">
        <f>BB281</f>
        <v>Hedge Funds</v>
      </c>
      <c r="E285" s="987"/>
      <c r="F285" s="987"/>
      <c r="G285" s="987"/>
      <c r="H285" s="987"/>
      <c r="I285" s="987"/>
      <c r="J285" s="987"/>
      <c r="K285" s="987"/>
      <c r="L285" s="987"/>
      <c r="M285" s="987"/>
      <c r="N285" s="987"/>
      <c r="O285" s="973">
        <f>BC305</f>
        <v>3.5219999999999994E-2</v>
      </c>
      <c r="P285" s="974"/>
      <c r="Q285" s="973">
        <f>$BC$281</f>
        <v>3.0000000000000002E-2</v>
      </c>
      <c r="R285" s="974"/>
      <c r="S285" s="975">
        <f t="shared" ref="S285:S294" si="43">O285-Q285</f>
        <v>5.219999999999992E-3</v>
      </c>
      <c r="T285" s="976"/>
      <c r="U285" s="602"/>
      <c r="V285" s="973">
        <f>$BF$305</f>
        <v>0</v>
      </c>
      <c r="W285" s="974"/>
      <c r="X285" s="973">
        <f>$BF$281</f>
        <v>-0.02</v>
      </c>
      <c r="Y285" s="974"/>
      <c r="Z285" s="975">
        <f>V285-X285</f>
        <v>0.02</v>
      </c>
      <c r="AA285" s="975"/>
      <c r="AB285" s="975"/>
      <c r="AC285" s="602"/>
      <c r="AD285" s="973">
        <f t="shared" ref="AD285:AD294" si="44">SUM(BD305:BE305)</f>
        <v>3.5219999999999994E-2</v>
      </c>
      <c r="AE285" s="973"/>
      <c r="AF285" s="973">
        <f>SUM($BD$281:$BE$281)</f>
        <v>0.05</v>
      </c>
      <c r="AG285" s="973"/>
      <c r="AH285" s="975">
        <f t="shared" ref="AH285:AH294" si="45">AD285-AF285</f>
        <v>-1.4780000000000008E-2</v>
      </c>
      <c r="AI285" s="976"/>
      <c r="AJ285" s="602"/>
      <c r="AK285" s="985" t="s">
        <v>0</v>
      </c>
      <c r="AL285" s="986"/>
      <c r="AM285" s="985" t="s">
        <v>0</v>
      </c>
      <c r="AN285" s="986"/>
      <c r="AO285" s="985" t="s">
        <v>0</v>
      </c>
      <c r="AP285" s="985"/>
      <c r="AQ285" s="602"/>
      <c r="AR285" s="985" t="s">
        <v>0</v>
      </c>
      <c r="AS285" s="986"/>
      <c r="AT285" s="985" t="s">
        <v>0</v>
      </c>
      <c r="AU285" s="986"/>
      <c r="AV285" s="985" t="s">
        <v>0</v>
      </c>
      <c r="AW285" s="985"/>
      <c r="AX285" s="346"/>
      <c r="BB285" s="326" t="s">
        <v>69</v>
      </c>
      <c r="BC285" s="584">
        <f t="shared" si="35"/>
        <v>0.02</v>
      </c>
      <c r="BD285" s="584">
        <v>0</v>
      </c>
      <c r="BE285" s="584">
        <v>0.01</v>
      </c>
      <c r="BF285" s="584">
        <v>0.01</v>
      </c>
    </row>
    <row r="286" spans="2:58" ht="12.95" customHeight="1">
      <c r="B286" s="716"/>
      <c r="C286" s="346"/>
      <c r="D286" s="987" t="str">
        <f t="shared" ref="D286:D294" si="46">BB282</f>
        <v>Private Equity</v>
      </c>
      <c r="E286" s="987"/>
      <c r="F286" s="987"/>
      <c r="G286" s="987"/>
      <c r="H286" s="987"/>
      <c r="I286" s="987"/>
      <c r="J286" s="987"/>
      <c r="K286" s="987"/>
      <c r="L286" s="987"/>
      <c r="M286" s="987"/>
      <c r="N286" s="987"/>
      <c r="O286" s="973">
        <f t="shared" ref="O286:O294" si="47">BC306</f>
        <v>0.41755000000000003</v>
      </c>
      <c r="P286" s="974"/>
      <c r="Q286" s="973">
        <f>$BC$282</f>
        <v>0</v>
      </c>
      <c r="R286" s="974"/>
      <c r="S286" s="975">
        <f t="shared" si="43"/>
        <v>0.41755000000000003</v>
      </c>
      <c r="T286" s="976"/>
      <c r="U286" s="602"/>
      <c r="V286" s="973">
        <f>$BF$306</f>
        <v>0</v>
      </c>
      <c r="W286" s="974"/>
      <c r="X286" s="973">
        <f>$BF$282</f>
        <v>-0.17</v>
      </c>
      <c r="Y286" s="974"/>
      <c r="Z286" s="975">
        <f t="shared" ref="Z286:Z294" si="48">V286-X286</f>
        <v>0.17</v>
      </c>
      <c r="AA286" s="975"/>
      <c r="AB286" s="975"/>
      <c r="AC286" s="602"/>
      <c r="AD286" s="973">
        <f t="shared" si="44"/>
        <v>0.41755000000000003</v>
      </c>
      <c r="AE286" s="973"/>
      <c r="AF286" s="973">
        <f>SUM($BD$282:$BE$282)</f>
        <v>0.17</v>
      </c>
      <c r="AG286" s="973"/>
      <c r="AH286" s="975">
        <f t="shared" si="45"/>
        <v>0.24755000000000002</v>
      </c>
      <c r="AI286" s="976"/>
      <c r="AJ286" s="602"/>
      <c r="AK286" s="985" t="s">
        <v>0</v>
      </c>
      <c r="AL286" s="986"/>
      <c r="AM286" s="985" t="s">
        <v>0</v>
      </c>
      <c r="AN286" s="986"/>
      <c r="AO286" s="985" t="s">
        <v>0</v>
      </c>
      <c r="AP286" s="985"/>
      <c r="AQ286" s="602"/>
      <c r="AR286" s="985" t="s">
        <v>0</v>
      </c>
      <c r="AS286" s="986"/>
      <c r="AT286" s="985" t="s">
        <v>0</v>
      </c>
      <c r="AU286" s="986"/>
      <c r="AV286" s="985" t="s">
        <v>0</v>
      </c>
      <c r="AW286" s="985"/>
      <c r="AX286" s="346"/>
      <c r="AZ286" s="311"/>
      <c r="BB286" s="326" t="s">
        <v>103</v>
      </c>
      <c r="BC286" s="584">
        <f t="shared" si="35"/>
        <v>0.12000000000000001</v>
      </c>
      <c r="BD286" s="584">
        <v>0.03</v>
      </c>
      <c r="BE286" s="584">
        <v>0.04</v>
      </c>
      <c r="BF286" s="584">
        <v>0.05</v>
      </c>
    </row>
    <row r="287" spans="2:58" ht="12.95" customHeight="1">
      <c r="B287" s="716"/>
      <c r="C287" s="346"/>
      <c r="D287" s="987" t="str">
        <f t="shared" si="46"/>
        <v>Real Estate</v>
      </c>
      <c r="E287" s="987"/>
      <c r="F287" s="987"/>
      <c r="G287" s="987"/>
      <c r="H287" s="987"/>
      <c r="I287" s="987"/>
      <c r="J287" s="987"/>
      <c r="K287" s="987"/>
      <c r="L287" s="987"/>
      <c r="M287" s="987"/>
      <c r="N287" s="987"/>
      <c r="O287" s="973">
        <f t="shared" si="47"/>
        <v>7.7999999999999996E-3</v>
      </c>
      <c r="P287" s="974"/>
      <c r="Q287" s="973">
        <f>$BC$283</f>
        <v>0</v>
      </c>
      <c r="R287" s="974"/>
      <c r="S287" s="975">
        <f t="shared" si="43"/>
        <v>7.7999999999999996E-3</v>
      </c>
      <c r="T287" s="976"/>
      <c r="U287" s="602"/>
      <c r="V287" s="973">
        <f>$BF$307</f>
        <v>0</v>
      </c>
      <c r="W287" s="974"/>
      <c r="X287" s="973">
        <f>$BF$283</f>
        <v>-0.02</v>
      </c>
      <c r="Y287" s="974"/>
      <c r="Z287" s="975">
        <f t="shared" si="48"/>
        <v>0.02</v>
      </c>
      <c r="AA287" s="975"/>
      <c r="AB287" s="975"/>
      <c r="AC287" s="602"/>
      <c r="AD287" s="973">
        <f t="shared" si="44"/>
        <v>7.7999999999999996E-3</v>
      </c>
      <c r="AE287" s="973"/>
      <c r="AF287" s="973">
        <f>SUM($BD$283:$BE$283)</f>
        <v>0.02</v>
      </c>
      <c r="AG287" s="973"/>
      <c r="AH287" s="975">
        <f t="shared" si="45"/>
        <v>-1.2200000000000001E-2</v>
      </c>
      <c r="AI287" s="976"/>
      <c r="AJ287" s="602"/>
      <c r="AK287" s="985" t="s">
        <v>0</v>
      </c>
      <c r="AL287" s="986"/>
      <c r="AM287" s="985" t="s">
        <v>0</v>
      </c>
      <c r="AN287" s="986"/>
      <c r="AO287" s="985" t="s">
        <v>0</v>
      </c>
      <c r="AP287" s="985"/>
      <c r="AQ287" s="602"/>
      <c r="AR287" s="985" t="s">
        <v>0</v>
      </c>
      <c r="AS287" s="986"/>
      <c r="AT287" s="985" t="s">
        <v>0</v>
      </c>
      <c r="AU287" s="986"/>
      <c r="AV287" s="985" t="s">
        <v>0</v>
      </c>
      <c r="AW287" s="985"/>
      <c r="AX287" s="346"/>
      <c r="AZ287" s="339"/>
      <c r="BB287" s="326" t="s">
        <v>173</v>
      </c>
      <c r="BC287" s="584">
        <f t="shared" si="35"/>
        <v>0</v>
      </c>
      <c r="BD287" s="584">
        <v>0</v>
      </c>
      <c r="BE287" s="584">
        <v>0</v>
      </c>
      <c r="BF287" s="584">
        <v>0</v>
      </c>
    </row>
    <row r="288" spans="2:58" ht="12.95" customHeight="1">
      <c r="B288" s="716"/>
      <c r="C288" s="346"/>
      <c r="D288" s="987" t="str">
        <f t="shared" si="46"/>
        <v>Private Infrastructure</v>
      </c>
      <c r="E288" s="987"/>
      <c r="F288" s="987"/>
      <c r="G288" s="987"/>
      <c r="H288" s="987"/>
      <c r="I288" s="987"/>
      <c r="J288" s="987"/>
      <c r="K288" s="987"/>
      <c r="L288" s="987"/>
      <c r="M288" s="987"/>
      <c r="N288" s="987"/>
      <c r="O288" s="973">
        <f t="shared" si="47"/>
        <v>5.4600000000000004E-3</v>
      </c>
      <c r="P288" s="974"/>
      <c r="Q288" s="973">
        <f>$BC$284</f>
        <v>0</v>
      </c>
      <c r="R288" s="974"/>
      <c r="S288" s="975">
        <f t="shared" si="43"/>
        <v>5.4600000000000004E-3</v>
      </c>
      <c r="T288" s="976"/>
      <c r="U288" s="602"/>
      <c r="V288" s="973">
        <f>$BF$308</f>
        <v>0</v>
      </c>
      <c r="W288" s="974"/>
      <c r="X288" s="973">
        <f>$BF$284</f>
        <v>0</v>
      </c>
      <c r="Y288" s="974"/>
      <c r="Z288" s="975">
        <f t="shared" si="48"/>
        <v>0</v>
      </c>
      <c r="AA288" s="975"/>
      <c r="AB288" s="975"/>
      <c r="AC288" s="602"/>
      <c r="AD288" s="973">
        <f t="shared" si="44"/>
        <v>5.4600000000000004E-3</v>
      </c>
      <c r="AE288" s="973"/>
      <c r="AF288" s="973">
        <f>SUM($BD$284:$BE$284)</f>
        <v>0</v>
      </c>
      <c r="AG288" s="973"/>
      <c r="AH288" s="975">
        <f t="shared" si="45"/>
        <v>5.4600000000000004E-3</v>
      </c>
      <c r="AI288" s="976"/>
      <c r="AJ288" s="602"/>
      <c r="AK288" s="985" t="s">
        <v>0</v>
      </c>
      <c r="AL288" s="986"/>
      <c r="AM288" s="985" t="s">
        <v>0</v>
      </c>
      <c r="AN288" s="986"/>
      <c r="AO288" s="985" t="s">
        <v>0</v>
      </c>
      <c r="AP288" s="985"/>
      <c r="AQ288" s="602"/>
      <c r="AR288" s="985" t="s">
        <v>0</v>
      </c>
      <c r="AS288" s="986"/>
      <c r="AT288" s="985" t="s">
        <v>0</v>
      </c>
      <c r="AU288" s="986"/>
      <c r="AV288" s="985" t="s">
        <v>0</v>
      </c>
      <c r="AW288" s="985"/>
      <c r="AX288" s="346"/>
      <c r="BB288" s="326" t="s">
        <v>53</v>
      </c>
      <c r="BC288" s="584">
        <f t="shared" si="35"/>
        <v>0</v>
      </c>
      <c r="BD288" s="584">
        <v>0</v>
      </c>
      <c r="BE288" s="584">
        <v>0</v>
      </c>
      <c r="BF288" s="584">
        <v>0</v>
      </c>
    </row>
    <row r="289" spans="2:81" ht="12.95" customHeight="1">
      <c r="B289" s="716"/>
      <c r="C289" s="346"/>
      <c r="D289" s="987" t="str">
        <f t="shared" si="46"/>
        <v>Private Debt</v>
      </c>
      <c r="E289" s="987"/>
      <c r="F289" s="987"/>
      <c r="G289" s="987"/>
      <c r="H289" s="987"/>
      <c r="I289" s="987"/>
      <c r="J289" s="987"/>
      <c r="K289" s="987"/>
      <c r="L289" s="987"/>
      <c r="M289" s="987"/>
      <c r="N289" s="987"/>
      <c r="O289" s="973">
        <f t="shared" si="47"/>
        <v>9.6939999999999998E-2</v>
      </c>
      <c r="P289" s="974"/>
      <c r="Q289" s="973">
        <f>$BC$285</f>
        <v>0.02</v>
      </c>
      <c r="R289" s="974"/>
      <c r="S289" s="975">
        <f t="shared" si="43"/>
        <v>7.6939999999999995E-2</v>
      </c>
      <c r="T289" s="976"/>
      <c r="U289" s="602"/>
      <c r="V289" s="973">
        <f>$BF$309</f>
        <v>0</v>
      </c>
      <c r="W289" s="974"/>
      <c r="X289" s="973">
        <f>$BF$285</f>
        <v>0.01</v>
      </c>
      <c r="Y289" s="974"/>
      <c r="Z289" s="975">
        <f t="shared" si="48"/>
        <v>-0.01</v>
      </c>
      <c r="AA289" s="975"/>
      <c r="AB289" s="975"/>
      <c r="AC289" s="602"/>
      <c r="AD289" s="973">
        <f t="shared" si="44"/>
        <v>9.6939999999999998E-2</v>
      </c>
      <c r="AE289" s="973"/>
      <c r="AF289" s="973">
        <f>SUM($BD$285:$BE$285)</f>
        <v>0.01</v>
      </c>
      <c r="AG289" s="973"/>
      <c r="AH289" s="975">
        <f t="shared" si="45"/>
        <v>8.6940000000000003E-2</v>
      </c>
      <c r="AI289" s="976"/>
      <c r="AJ289" s="602"/>
      <c r="AK289" s="985" t="s">
        <v>0</v>
      </c>
      <c r="AL289" s="986"/>
      <c r="AM289" s="985" t="s">
        <v>0</v>
      </c>
      <c r="AN289" s="986"/>
      <c r="AO289" s="985" t="s">
        <v>0</v>
      </c>
      <c r="AP289" s="985"/>
      <c r="AQ289" s="602"/>
      <c r="AR289" s="985" t="s">
        <v>0</v>
      </c>
      <c r="AS289" s="986"/>
      <c r="AT289" s="985" t="s">
        <v>0</v>
      </c>
      <c r="AU289" s="986"/>
      <c r="AV289" s="985" t="s">
        <v>0</v>
      </c>
      <c r="AW289" s="985"/>
      <c r="AX289" s="346"/>
      <c r="BB289" s="326" t="s">
        <v>70</v>
      </c>
      <c r="BC289" s="584">
        <f t="shared" si="35"/>
        <v>0</v>
      </c>
      <c r="BD289" s="584">
        <v>0</v>
      </c>
      <c r="BE289" s="584">
        <v>0</v>
      </c>
      <c r="BF289" s="584">
        <v>0</v>
      </c>
    </row>
    <row r="290" spans="2:81" ht="12.95" customHeight="1">
      <c r="B290" s="716"/>
      <c r="C290" s="346"/>
      <c r="D290" s="987" t="str">
        <f t="shared" si="46"/>
        <v>Insurance-Linked Securities</v>
      </c>
      <c r="E290" s="987"/>
      <c r="F290" s="987"/>
      <c r="G290" s="987"/>
      <c r="H290" s="987"/>
      <c r="I290" s="987"/>
      <c r="J290" s="987"/>
      <c r="K290" s="987"/>
      <c r="L290" s="987"/>
      <c r="M290" s="987"/>
      <c r="N290" s="987"/>
      <c r="O290" s="973">
        <f t="shared" si="47"/>
        <v>0.15143999999999999</v>
      </c>
      <c r="P290" s="974"/>
      <c r="Q290" s="973">
        <f>$BC$286</f>
        <v>0.12000000000000001</v>
      </c>
      <c r="R290" s="974"/>
      <c r="S290" s="975">
        <f t="shared" si="43"/>
        <v>3.1439999999999982E-2</v>
      </c>
      <c r="T290" s="976"/>
      <c r="U290" s="602"/>
      <c r="V290" s="973">
        <f>$BF$310</f>
        <v>0.06</v>
      </c>
      <c r="W290" s="974"/>
      <c r="X290" s="973">
        <f>$BF$286</f>
        <v>0.05</v>
      </c>
      <c r="Y290" s="974"/>
      <c r="Z290" s="975">
        <f t="shared" si="48"/>
        <v>9.999999999999995E-3</v>
      </c>
      <c r="AA290" s="975"/>
      <c r="AB290" s="975"/>
      <c r="AC290" s="602"/>
      <c r="AD290" s="973">
        <f t="shared" si="44"/>
        <v>9.1439999999999994E-2</v>
      </c>
      <c r="AE290" s="973"/>
      <c r="AF290" s="973">
        <f>SUM($BD$286:$BE$286)</f>
        <v>7.0000000000000007E-2</v>
      </c>
      <c r="AG290" s="973"/>
      <c r="AH290" s="975">
        <f t="shared" si="45"/>
        <v>2.1439999999999987E-2</v>
      </c>
      <c r="AI290" s="976"/>
      <c r="AJ290" s="602"/>
      <c r="AK290" s="985" t="s">
        <v>0</v>
      </c>
      <c r="AL290" s="986"/>
      <c r="AM290" s="985" t="s">
        <v>0</v>
      </c>
      <c r="AN290" s="986"/>
      <c r="AO290" s="985" t="s">
        <v>0</v>
      </c>
      <c r="AP290" s="985"/>
      <c r="AQ290" s="602"/>
      <c r="AR290" s="985" t="s">
        <v>0</v>
      </c>
      <c r="AS290" s="986"/>
      <c r="AT290" s="985" t="s">
        <v>0</v>
      </c>
      <c r="AU290" s="986"/>
      <c r="AV290" s="985" t="s">
        <v>0</v>
      </c>
      <c r="AW290" s="985"/>
      <c r="AX290" s="346"/>
      <c r="BB290" s="506" t="s">
        <v>907</v>
      </c>
      <c r="BC290" s="586">
        <f t="shared" si="35"/>
        <v>-0.24138412232364481</v>
      </c>
      <c r="BD290" s="586">
        <v>-0.39999000000000001</v>
      </c>
      <c r="BE290" s="586">
        <f>-0.03-BE293</f>
        <v>0.11104393449262512</v>
      </c>
      <c r="BF290" s="586">
        <f>-0.13-BF293</f>
        <v>4.7561943183730082E-2</v>
      </c>
    </row>
    <row r="291" spans="2:81" ht="12.95" customHeight="1">
      <c r="B291" s="716"/>
      <c r="C291" s="346"/>
      <c r="D291" s="987" t="str">
        <f t="shared" si="46"/>
        <v>Commodities (ex-Precious Metals)</v>
      </c>
      <c r="E291" s="987"/>
      <c r="F291" s="987"/>
      <c r="G291" s="987"/>
      <c r="H291" s="987"/>
      <c r="I291" s="987"/>
      <c r="J291" s="987"/>
      <c r="K291" s="987"/>
      <c r="L291" s="987"/>
      <c r="M291" s="987"/>
      <c r="N291" s="987"/>
      <c r="O291" s="973">
        <f t="shared" si="47"/>
        <v>0</v>
      </c>
      <c r="P291" s="974"/>
      <c r="Q291" s="973">
        <f>$BC$287</f>
        <v>0</v>
      </c>
      <c r="R291" s="974"/>
      <c r="S291" s="975">
        <f t="shared" si="43"/>
        <v>0</v>
      </c>
      <c r="T291" s="976"/>
      <c r="U291" s="602"/>
      <c r="V291" s="973">
        <f>$BF$311</f>
        <v>0</v>
      </c>
      <c r="W291" s="974"/>
      <c r="X291" s="973">
        <f>$BF$287</f>
        <v>0</v>
      </c>
      <c r="Y291" s="974"/>
      <c r="Z291" s="975">
        <f t="shared" si="48"/>
        <v>0</v>
      </c>
      <c r="AA291" s="975"/>
      <c r="AB291" s="975"/>
      <c r="AC291" s="602"/>
      <c r="AD291" s="973">
        <f t="shared" si="44"/>
        <v>0</v>
      </c>
      <c r="AE291" s="973"/>
      <c r="AF291" s="973">
        <f>SUM($BD$287:$BE$287)</f>
        <v>0</v>
      </c>
      <c r="AG291" s="973"/>
      <c r="AH291" s="975">
        <f t="shared" si="45"/>
        <v>0</v>
      </c>
      <c r="AI291" s="976"/>
      <c r="AJ291" s="602"/>
      <c r="AK291" s="985" t="s">
        <v>0</v>
      </c>
      <c r="AL291" s="986"/>
      <c r="AM291" s="985" t="s">
        <v>0</v>
      </c>
      <c r="AN291" s="986"/>
      <c r="AO291" s="985" t="s">
        <v>0</v>
      </c>
      <c r="AP291" s="985"/>
      <c r="AQ291" s="602"/>
      <c r="AR291" s="985" t="s">
        <v>0</v>
      </c>
      <c r="AS291" s="986"/>
      <c r="AT291" s="985" t="s">
        <v>0</v>
      </c>
      <c r="AU291" s="986"/>
      <c r="AV291" s="985" t="s">
        <v>0</v>
      </c>
      <c r="AW291" s="985"/>
      <c r="AX291" s="346"/>
      <c r="BB291" s="326" t="s">
        <v>14</v>
      </c>
      <c r="BC291" s="584">
        <f>SUM(BC274:BC290)</f>
        <v>0.41561587767635511</v>
      </c>
      <c r="BD291" s="584">
        <f>SUM(BD274:BD290)</f>
        <v>1.55501</v>
      </c>
      <c r="BE291" s="584">
        <f>SUM(BE274:BE290)</f>
        <v>0.29204393449262511</v>
      </c>
      <c r="BF291" s="584">
        <f>SUM(BF274:BF290)</f>
        <v>-1.4314380568162699</v>
      </c>
    </row>
    <row r="292" spans="2:81" ht="12.95" customHeight="1">
      <c r="B292" s="716"/>
      <c r="C292" s="346"/>
      <c r="D292" s="987" t="str">
        <f t="shared" si="46"/>
        <v>Precious Metals</v>
      </c>
      <c r="E292" s="987"/>
      <c r="F292" s="987"/>
      <c r="G292" s="987"/>
      <c r="H292" s="987"/>
      <c r="I292" s="987"/>
      <c r="J292" s="987"/>
      <c r="K292" s="987"/>
      <c r="L292" s="987"/>
      <c r="M292" s="987"/>
      <c r="N292" s="987"/>
      <c r="O292" s="973">
        <f t="shared" si="47"/>
        <v>0.15</v>
      </c>
      <c r="P292" s="974"/>
      <c r="Q292" s="973">
        <f>$BC$288</f>
        <v>0</v>
      </c>
      <c r="R292" s="974"/>
      <c r="S292" s="975">
        <f t="shared" si="43"/>
        <v>0.15</v>
      </c>
      <c r="T292" s="976"/>
      <c r="U292" s="602"/>
      <c r="V292" s="973">
        <f>$BF$312</f>
        <v>0.08</v>
      </c>
      <c r="W292" s="974"/>
      <c r="X292" s="973">
        <f>$BF$288</f>
        <v>0</v>
      </c>
      <c r="Y292" s="974"/>
      <c r="Z292" s="975">
        <f t="shared" si="48"/>
        <v>0.08</v>
      </c>
      <c r="AA292" s="975"/>
      <c r="AB292" s="975"/>
      <c r="AC292" s="602"/>
      <c r="AD292" s="973">
        <f t="shared" si="44"/>
        <v>6.9999999999999993E-2</v>
      </c>
      <c r="AE292" s="973"/>
      <c r="AF292" s="973">
        <f>SUM($BD$288:$BE$288)</f>
        <v>0</v>
      </c>
      <c r="AG292" s="973"/>
      <c r="AH292" s="975">
        <f t="shared" si="45"/>
        <v>6.9999999999999993E-2</v>
      </c>
      <c r="AI292" s="976"/>
      <c r="AJ292" s="602"/>
      <c r="AK292" s="985" t="s">
        <v>0</v>
      </c>
      <c r="AL292" s="986"/>
      <c r="AM292" s="985" t="s">
        <v>0</v>
      </c>
      <c r="AN292" s="986"/>
      <c r="AO292" s="985" t="s">
        <v>0</v>
      </c>
      <c r="AP292" s="985"/>
      <c r="AQ292" s="602"/>
      <c r="AR292" s="985" t="s">
        <v>0</v>
      </c>
      <c r="AS292" s="986"/>
      <c r="AT292" s="985" t="s">
        <v>0</v>
      </c>
      <c r="AU292" s="986"/>
      <c r="AV292" s="985" t="s">
        <v>0</v>
      </c>
      <c r="AW292" s="985"/>
      <c r="AX292" s="346"/>
      <c r="BB292" s="585" t="s">
        <v>914</v>
      </c>
      <c r="BD292" s="583">
        <v>1.56</v>
      </c>
      <c r="BE292" s="583">
        <f>P269</f>
        <v>0.29204393449262511</v>
      </c>
      <c r="BF292" s="583">
        <f>M269</f>
        <v>-1.4314380568162699</v>
      </c>
    </row>
    <row r="293" spans="2:81" ht="12.95" customHeight="1">
      <c r="B293" s="716"/>
      <c r="C293" s="346"/>
      <c r="D293" s="987" t="str">
        <f t="shared" si="46"/>
        <v>Other Alternatives</v>
      </c>
      <c r="E293" s="987"/>
      <c r="F293" s="987"/>
      <c r="G293" s="987"/>
      <c r="H293" s="987"/>
      <c r="I293" s="987"/>
      <c r="J293" s="987"/>
      <c r="K293" s="987"/>
      <c r="L293" s="987"/>
      <c r="M293" s="987"/>
      <c r="N293" s="987"/>
      <c r="O293" s="973">
        <f t="shared" si="47"/>
        <v>5.5900000000000047E-3</v>
      </c>
      <c r="P293" s="974"/>
      <c r="Q293" s="973">
        <f>$BC$289</f>
        <v>0</v>
      </c>
      <c r="R293" s="974"/>
      <c r="S293" s="975">
        <f t="shared" si="43"/>
        <v>5.5900000000000047E-3</v>
      </c>
      <c r="T293" s="976"/>
      <c r="U293" s="602"/>
      <c r="V293" s="973">
        <f>$BF$313</f>
        <v>0</v>
      </c>
      <c r="W293" s="974"/>
      <c r="X293" s="973">
        <f>$BF$289</f>
        <v>0</v>
      </c>
      <c r="Y293" s="974"/>
      <c r="Z293" s="975">
        <f t="shared" si="48"/>
        <v>0</v>
      </c>
      <c r="AA293" s="975"/>
      <c r="AB293" s="975"/>
      <c r="AC293" s="602"/>
      <c r="AD293" s="973">
        <f t="shared" si="44"/>
        <v>5.5900000000000047E-3</v>
      </c>
      <c r="AE293" s="973"/>
      <c r="AF293" s="973">
        <f>SUM($BD$289:$BE$289)</f>
        <v>0</v>
      </c>
      <c r="AG293" s="973"/>
      <c r="AH293" s="975">
        <f t="shared" si="45"/>
        <v>5.5900000000000047E-3</v>
      </c>
      <c r="AI293" s="976"/>
      <c r="AJ293" s="602"/>
      <c r="AK293" s="985" t="s">
        <v>0</v>
      </c>
      <c r="AL293" s="986"/>
      <c r="AM293" s="985" t="s">
        <v>0</v>
      </c>
      <c r="AN293" s="986"/>
      <c r="AO293" s="985" t="s">
        <v>0</v>
      </c>
      <c r="AP293" s="985"/>
      <c r="AQ293" s="602"/>
      <c r="AR293" s="985" t="s">
        <v>0</v>
      </c>
      <c r="AS293" s="986"/>
      <c r="AT293" s="985" t="s">
        <v>0</v>
      </c>
      <c r="AU293" s="986"/>
      <c r="AV293" s="985" t="s">
        <v>0</v>
      </c>
      <c r="AW293" s="985"/>
      <c r="AX293" s="346"/>
      <c r="BB293" s="585" t="s">
        <v>913</v>
      </c>
      <c r="BD293" s="583">
        <f>BD291-BD292</f>
        <v>-4.99000000000005E-3</v>
      </c>
      <c r="BE293" s="583">
        <v>-0.14104393449262512</v>
      </c>
      <c r="BF293" s="583">
        <v>-0.17756194318373009</v>
      </c>
    </row>
    <row r="294" spans="2:81" ht="12.95" customHeight="1">
      <c r="B294" s="716"/>
      <c r="C294" s="346"/>
      <c r="D294" s="987" t="str">
        <f t="shared" si="46"/>
        <v>Liquidity * Residuals</v>
      </c>
      <c r="E294" s="987"/>
      <c r="F294" s="987"/>
      <c r="G294" s="987"/>
      <c r="H294" s="987"/>
      <c r="I294" s="987"/>
      <c r="J294" s="987"/>
      <c r="K294" s="987"/>
      <c r="L294" s="987"/>
      <c r="M294" s="987"/>
      <c r="N294" s="987"/>
      <c r="O294" s="973">
        <f t="shared" si="47"/>
        <v>-0.33</v>
      </c>
      <c r="P294" s="974"/>
      <c r="Q294" s="973">
        <f>$BC$290</f>
        <v>-0.24138412232364481</v>
      </c>
      <c r="R294" s="974"/>
      <c r="S294" s="975">
        <f t="shared" si="43"/>
        <v>-8.8615877676355204E-2</v>
      </c>
      <c r="T294" s="976"/>
      <c r="U294" s="602"/>
      <c r="V294" s="973">
        <f>$BF$314</f>
        <v>-6.0000000000000199E-2</v>
      </c>
      <c r="W294" s="974"/>
      <c r="X294" s="973">
        <f>$BF$290</f>
        <v>4.7561943183730082E-2</v>
      </c>
      <c r="Y294" s="974"/>
      <c r="Z294" s="975">
        <f t="shared" si="48"/>
        <v>-0.10756194318373027</v>
      </c>
      <c r="AA294" s="975"/>
      <c r="AB294" s="975"/>
      <c r="AC294" s="602"/>
      <c r="AD294" s="973">
        <f t="shared" si="44"/>
        <v>-0.25999999999999979</v>
      </c>
      <c r="AE294" s="973"/>
      <c r="AF294" s="973">
        <f>SUM($BD$290:$BE$290)</f>
        <v>-0.28894606550737489</v>
      </c>
      <c r="AG294" s="973"/>
      <c r="AH294" s="975">
        <f t="shared" si="45"/>
        <v>2.8946065507375107E-2</v>
      </c>
      <c r="AI294" s="976"/>
      <c r="AJ294" s="602"/>
      <c r="AK294" s="985" t="s">
        <v>0</v>
      </c>
      <c r="AL294" s="986"/>
      <c r="AM294" s="985" t="s">
        <v>0</v>
      </c>
      <c r="AN294" s="986"/>
      <c r="AO294" s="985" t="s">
        <v>0</v>
      </c>
      <c r="AP294" s="985"/>
      <c r="AQ294" s="602"/>
      <c r="AR294" s="985" t="s">
        <v>0</v>
      </c>
      <c r="AS294" s="986"/>
      <c r="AT294" s="985" t="s">
        <v>0</v>
      </c>
      <c r="AU294" s="986"/>
      <c r="AV294" s="985" t="s">
        <v>0</v>
      </c>
      <c r="AW294" s="985"/>
      <c r="AX294" s="346"/>
    </row>
    <row r="295" spans="2:81" ht="12.95" customHeight="1">
      <c r="B295" s="716"/>
      <c r="C295" s="575"/>
      <c r="D295" s="984" t="s">
        <v>14</v>
      </c>
      <c r="E295" s="984"/>
      <c r="F295" s="984"/>
      <c r="G295" s="984"/>
      <c r="H295" s="984"/>
      <c r="I295" s="984"/>
      <c r="J295" s="984"/>
      <c r="K295" s="984"/>
      <c r="L295" s="984"/>
      <c r="M295" s="984"/>
      <c r="N295" s="984"/>
      <c r="O295" s="994">
        <f>SUM(O276:P277,O279:P283,O285:P294)</f>
        <v>1.0399999999999998</v>
      </c>
      <c r="P295" s="995"/>
      <c r="Q295" s="994">
        <f>SUM(Q276:R277,Q279:R283,Q285:R294)</f>
        <v>0.41561587767635511</v>
      </c>
      <c r="R295" s="995"/>
      <c r="S295" s="994">
        <f>SUM(S276:T277,S279:T283,S285:T294)</f>
        <v>0.62438412232364482</v>
      </c>
      <c r="T295" s="995"/>
      <c r="U295" s="606"/>
      <c r="V295" s="994">
        <f>SUM(V276:W277,V279:W283,V285:W294)</f>
        <v>-0.56000000000000028</v>
      </c>
      <c r="W295" s="995"/>
      <c r="X295" s="994">
        <f>SUM(X276:Y277,X279:Y283,X285:Y294)</f>
        <v>-1.4314380568162699</v>
      </c>
      <c r="Y295" s="995"/>
      <c r="Z295" s="980">
        <f>V295-X295</f>
        <v>0.87143805681626962</v>
      </c>
      <c r="AA295" s="980"/>
      <c r="AB295" s="980"/>
      <c r="AC295" s="602"/>
      <c r="AD295" s="994">
        <f>SUM(AD276:AE277,AD279:AE283,AD285:AE294)</f>
        <v>1.6100000000000005</v>
      </c>
      <c r="AE295" s="995"/>
      <c r="AF295" s="994">
        <f>SUM(AF276:AG277,AF279:AG283,AF285:AG294)</f>
        <v>1.8470539344926249</v>
      </c>
      <c r="AG295" s="995"/>
      <c r="AH295" s="994">
        <f>SUM(AH276:AI277,AH279:AI283,AH285:AI294)</f>
        <v>-0.23705393449262474</v>
      </c>
      <c r="AI295" s="995"/>
      <c r="AJ295" s="602"/>
      <c r="AK295" s="996" t="s">
        <v>0</v>
      </c>
      <c r="AL295" s="997"/>
      <c r="AM295" s="996" t="s">
        <v>0</v>
      </c>
      <c r="AN295" s="997"/>
      <c r="AO295" s="996" t="s">
        <v>0</v>
      </c>
      <c r="AP295" s="996"/>
      <c r="AQ295" s="607"/>
      <c r="AR295" s="996" t="s">
        <v>0</v>
      </c>
      <c r="AS295" s="997"/>
      <c r="AT295" s="996" t="s">
        <v>0</v>
      </c>
      <c r="AU295" s="997"/>
      <c r="AV295" s="996" t="s">
        <v>0</v>
      </c>
      <c r="AW295" s="996"/>
      <c r="BA295" s="347"/>
    </row>
    <row r="296" spans="2:81" ht="12.95" customHeight="1">
      <c r="B296" s="716"/>
      <c r="C296" s="345"/>
      <c r="D296" s="988"/>
      <c r="E296" s="988"/>
      <c r="F296" s="988"/>
      <c r="G296" s="988"/>
      <c r="H296" s="988"/>
      <c r="I296" s="988"/>
      <c r="J296" s="988"/>
      <c r="K296" s="988"/>
      <c r="L296" s="988"/>
      <c r="M296" s="988"/>
      <c r="N296" s="988"/>
      <c r="O296" s="988"/>
      <c r="P296" s="988"/>
      <c r="Q296" s="988"/>
      <c r="R296" s="988"/>
      <c r="S296" s="988"/>
      <c r="T296" s="988"/>
      <c r="U296" s="988"/>
      <c r="V296" s="988"/>
      <c r="W296" s="988"/>
      <c r="X296" s="988"/>
      <c r="Y296" s="988"/>
      <c r="Z296" s="988"/>
      <c r="AA296" s="988"/>
      <c r="AB296" s="988"/>
      <c r="AC296" s="988"/>
      <c r="AD296" s="988"/>
      <c r="AE296" s="988"/>
      <c r="AF296" s="988"/>
      <c r="AG296" s="988"/>
      <c r="AH296" s="988"/>
      <c r="AI296" s="988"/>
      <c r="AJ296" s="988"/>
      <c r="AK296" s="988"/>
      <c r="AL296" s="988"/>
      <c r="AM296" s="988"/>
      <c r="AN296" s="988"/>
      <c r="AO296" s="988"/>
      <c r="AP296" s="988"/>
      <c r="AQ296" s="988"/>
      <c r="AR296" s="988"/>
      <c r="AS296" s="988"/>
      <c r="AT296" s="988"/>
      <c r="AU296" s="988"/>
      <c r="AV296" s="988"/>
      <c r="AW296" s="988"/>
      <c r="AX296" s="347"/>
      <c r="AY296" s="347"/>
      <c r="AZ296" s="347"/>
      <c r="BA296" s="347"/>
      <c r="BB296" s="343" t="s">
        <v>605</v>
      </c>
    </row>
    <row r="297" spans="2:81" ht="12.95" customHeight="1">
      <c r="B297" s="716"/>
      <c r="C297" s="345"/>
      <c r="D297" s="602"/>
      <c r="E297" s="602"/>
      <c r="F297" s="602"/>
      <c r="G297" s="602"/>
      <c r="H297" s="602"/>
      <c r="I297" s="602"/>
      <c r="J297" s="602"/>
      <c r="K297" s="602"/>
      <c r="L297" s="602"/>
      <c r="M297" s="602"/>
      <c r="N297" s="602"/>
      <c r="O297" s="345"/>
      <c r="P297" s="345"/>
      <c r="Q297" s="345"/>
      <c r="R297" s="345"/>
      <c r="S297" s="345"/>
      <c r="T297" s="345"/>
      <c r="U297" s="345"/>
      <c r="V297" s="345"/>
      <c r="W297" s="345"/>
      <c r="X297" s="345"/>
      <c r="Y297" s="345"/>
      <c r="Z297" s="345"/>
      <c r="AA297" s="345"/>
      <c r="AB297" s="345"/>
      <c r="AC297" s="345"/>
      <c r="AD297" s="345"/>
      <c r="AE297" s="345"/>
      <c r="AF297" s="345"/>
      <c r="AG297" s="345"/>
      <c r="AH297" s="345"/>
      <c r="AI297" s="345"/>
      <c r="AJ297" s="345"/>
      <c r="AK297" s="345"/>
      <c r="AL297" s="345"/>
      <c r="AM297" s="345"/>
      <c r="AN297" s="345"/>
      <c r="AO297" s="345"/>
      <c r="AP297" s="345"/>
      <c r="AQ297" s="345"/>
      <c r="AR297" s="345"/>
      <c r="AS297" s="345"/>
      <c r="AT297" s="345"/>
      <c r="AU297" s="345"/>
      <c r="AV297" s="345"/>
      <c r="AW297" s="345"/>
      <c r="AX297" s="347"/>
      <c r="AY297" s="347"/>
      <c r="AZ297" s="347"/>
      <c r="BA297" s="347"/>
      <c r="BB297" s="336" t="s">
        <v>32</v>
      </c>
      <c r="BC297" s="306" t="s">
        <v>915</v>
      </c>
      <c r="BD297" s="306" t="s">
        <v>951</v>
      </c>
      <c r="BE297" s="306" t="s">
        <v>916</v>
      </c>
      <c r="BF297" s="306" t="s">
        <v>917</v>
      </c>
    </row>
    <row r="298" spans="2:81" ht="12.95" customHeight="1">
      <c r="B298" s="716"/>
      <c r="C298" s="345"/>
      <c r="D298" s="602"/>
      <c r="E298" s="602"/>
      <c r="F298" s="602"/>
      <c r="G298" s="602"/>
      <c r="H298" s="602"/>
      <c r="I298" s="602"/>
      <c r="J298" s="602"/>
      <c r="K298" s="602"/>
      <c r="L298" s="602"/>
      <c r="M298" s="602"/>
      <c r="N298" s="602"/>
      <c r="O298" s="345"/>
      <c r="P298" s="345"/>
      <c r="Q298" s="345"/>
      <c r="R298" s="345"/>
      <c r="S298" s="345"/>
      <c r="T298" s="345"/>
      <c r="U298" s="345"/>
      <c r="V298" s="345"/>
      <c r="W298" s="345"/>
      <c r="X298" s="345"/>
      <c r="Y298" s="345"/>
      <c r="Z298" s="345"/>
      <c r="AA298" s="345"/>
      <c r="AB298" s="345"/>
      <c r="AC298" s="345"/>
      <c r="AD298" s="345"/>
      <c r="AE298" s="345"/>
      <c r="AF298" s="345"/>
      <c r="AG298" s="345"/>
      <c r="AH298" s="345"/>
      <c r="AI298" s="345"/>
      <c r="AJ298" s="345"/>
      <c r="AK298" s="345"/>
      <c r="AL298" s="345"/>
      <c r="AM298" s="345"/>
      <c r="AN298" s="345"/>
      <c r="AO298" s="345"/>
      <c r="AP298" s="345"/>
      <c r="AQ298" s="345"/>
      <c r="AR298" s="345"/>
      <c r="AS298" s="345"/>
      <c r="AT298" s="345"/>
      <c r="AU298" s="345"/>
      <c r="AV298" s="345"/>
      <c r="AW298" s="345"/>
      <c r="AX298" s="347"/>
      <c r="AY298" s="347"/>
      <c r="AZ298" s="347"/>
      <c r="BA298" s="326"/>
      <c r="BB298" s="326" t="s">
        <v>902</v>
      </c>
      <c r="BC298" s="584">
        <f>SUM(BD298:BF298)</f>
        <v>0.23683199999999993</v>
      </c>
      <c r="BD298" s="584">
        <f>_xlfn.XLOOKUP($BB298,'Data Record'!$B$125:$B$143,'Data Record'!$G$125:$G$143,FALSE)*100</f>
        <v>0.91117800000000004</v>
      </c>
      <c r="BE298" s="584">
        <f>_xlfn.XLOOKUP($BB298,'Data Record'!$B$125:$B$143,'Data Record'!$BM$125:$BM$143,FALSE)*100</f>
        <v>-0.21568000000000004</v>
      </c>
      <c r="BF298" s="584">
        <f>_xlfn.XLOOKUP($BB298,'Data Record'!$B$125:$B$143,'Data Record'!$BJ$125:$BJ$143,FALSE)*100</f>
        <v>-0.45866600000000002</v>
      </c>
      <c r="BG298" s="596"/>
      <c r="BH298" s="588"/>
      <c r="BI298" s="588"/>
      <c r="BJ298" s="326"/>
      <c r="BK298" s="326"/>
      <c r="BL298" s="326"/>
      <c r="BM298" s="564"/>
      <c r="BN298" s="326"/>
      <c r="BO298" s="326"/>
      <c r="BP298" s="326"/>
      <c r="BQ298" s="326"/>
      <c r="BR298" s="326"/>
      <c r="BS298" s="326"/>
      <c r="BT298" s="326"/>
      <c r="BU298" s="326"/>
      <c r="BV298" s="326"/>
      <c r="BW298" s="211"/>
      <c r="BX298" s="326"/>
      <c r="BY298" s="326"/>
      <c r="BZ298" s="326"/>
      <c r="CA298" s="326"/>
      <c r="CB298" s="326"/>
      <c r="CC298" s="326"/>
    </row>
    <row r="299" spans="2:81" ht="12.95" customHeight="1">
      <c r="B299" s="716"/>
      <c r="C299" s="345"/>
      <c r="D299" s="345"/>
      <c r="E299" s="345"/>
      <c r="F299" s="345"/>
      <c r="G299" s="345"/>
      <c r="H299" s="345"/>
      <c r="I299" s="345"/>
      <c r="J299" s="345"/>
      <c r="K299" s="345"/>
      <c r="L299" s="345"/>
      <c r="M299" s="345"/>
      <c r="N299" s="345"/>
      <c r="O299" s="345"/>
      <c r="P299" s="345"/>
      <c r="Q299" s="345"/>
      <c r="R299" s="345"/>
      <c r="S299" s="345"/>
      <c r="T299" s="345"/>
      <c r="U299" s="345"/>
      <c r="V299" s="345"/>
      <c r="W299" s="345"/>
      <c r="X299" s="345"/>
      <c r="Y299" s="345"/>
      <c r="Z299" s="345"/>
      <c r="AA299" s="345"/>
      <c r="AB299" s="345"/>
      <c r="AC299" s="345"/>
      <c r="AD299" s="345"/>
      <c r="AE299" s="345"/>
      <c r="AF299" s="345"/>
      <c r="AG299" s="345"/>
      <c r="AH299" s="345"/>
      <c r="AI299" s="345"/>
      <c r="AJ299" s="345"/>
      <c r="AK299" s="345"/>
      <c r="AL299" s="345"/>
      <c r="AM299" s="345"/>
      <c r="AN299" s="345"/>
      <c r="AO299" s="345"/>
      <c r="AP299" s="345"/>
      <c r="AQ299" s="345"/>
      <c r="AR299" s="345"/>
      <c r="AS299" s="345"/>
      <c r="AT299" s="345"/>
      <c r="AU299" s="345"/>
      <c r="AV299" s="345"/>
      <c r="AW299" s="345"/>
      <c r="AX299" s="347"/>
      <c r="AY299" s="347"/>
      <c r="AZ299" s="347"/>
      <c r="BB299" s="326" t="s">
        <v>903</v>
      </c>
      <c r="BC299" s="584">
        <f t="shared" ref="BC299:BC313" si="49">SUM(BD299:BF299)</f>
        <v>0.18316800000000005</v>
      </c>
      <c r="BD299" s="584">
        <f>_xlfn.XLOOKUP($BB299,'Data Record'!$B$125:$B$143,'Data Record'!$G$125:$G$143,FALSE)*100</f>
        <v>0.25882200000000005</v>
      </c>
      <c r="BE299" s="584">
        <f>_xlfn.XLOOKUP($BB299,'Data Record'!$B$125:$B$143,'Data Record'!$BM$125:$BM$143,FALSE)*100</f>
        <v>3.5680000000000003E-2</v>
      </c>
      <c r="BF299" s="584">
        <f>_xlfn.XLOOKUP($BB299,'Data Record'!$B$125:$B$143,'Data Record'!$BJ$125:$BJ$143,FALSE)*100</f>
        <v>-0.111334</v>
      </c>
      <c r="BG299" s="597"/>
      <c r="BH299" s="306"/>
      <c r="BI299" s="413"/>
      <c r="BJ299" s="326"/>
      <c r="BK299" s="326"/>
      <c r="BM299" s="561"/>
      <c r="BN299" s="295"/>
      <c r="BW299" s="211"/>
    </row>
    <row r="300" spans="2:81" ht="12.95" customHeight="1">
      <c r="B300" s="716"/>
      <c r="C300" s="345"/>
      <c r="D300" s="345"/>
      <c r="E300" s="345"/>
      <c r="F300" s="345"/>
      <c r="G300" s="345"/>
      <c r="H300" s="345"/>
      <c r="I300" s="345"/>
      <c r="J300" s="345"/>
      <c r="K300" s="345"/>
      <c r="L300" s="345"/>
      <c r="M300" s="345"/>
      <c r="N300" s="345"/>
      <c r="O300" s="345"/>
      <c r="P300" s="345"/>
      <c r="Q300" s="345"/>
      <c r="R300" s="345"/>
      <c r="S300" s="345"/>
      <c r="T300" s="345"/>
      <c r="U300" s="345"/>
      <c r="V300" s="345"/>
      <c r="W300" s="345"/>
      <c r="X300" s="345"/>
      <c r="Y300" s="345"/>
      <c r="Z300" s="345"/>
      <c r="AA300" s="345"/>
      <c r="AB300" s="345"/>
      <c r="AC300" s="345"/>
      <c r="AD300" s="345"/>
      <c r="AE300" s="345"/>
      <c r="AF300" s="345"/>
      <c r="AG300" s="345"/>
      <c r="AH300" s="345"/>
      <c r="AI300" s="345"/>
      <c r="AJ300" s="345"/>
      <c r="AK300" s="345"/>
      <c r="AL300" s="345"/>
      <c r="AM300" s="345"/>
      <c r="AN300" s="345"/>
      <c r="AO300" s="345"/>
      <c r="AP300" s="345"/>
      <c r="AQ300" s="345"/>
      <c r="AR300" s="345"/>
      <c r="AS300" s="345"/>
      <c r="AT300" s="345"/>
      <c r="AU300" s="345"/>
      <c r="AV300" s="345"/>
      <c r="AW300" s="345"/>
      <c r="AX300" s="347"/>
      <c r="AY300" s="347"/>
      <c r="AZ300" s="347"/>
      <c r="BB300" s="326" t="s">
        <v>91</v>
      </c>
      <c r="BC300" s="584">
        <f t="shared" si="49"/>
        <v>0</v>
      </c>
      <c r="BD300" s="584">
        <f>_xlfn.XLOOKUP($BB300,'Data Record'!$B$125:$B$143,'Data Record'!$G$125:$G$143,FALSE)*100</f>
        <v>0</v>
      </c>
      <c r="BE300" s="584">
        <f>_xlfn.XLOOKUP($BB300,'Data Record'!$B$125:$B$143,'Data Record'!$BM$125:$BM$143,FALSE)*100</f>
        <v>0</v>
      </c>
      <c r="BF300" s="584">
        <f>_xlfn.XLOOKUP($BB300,'Data Record'!$B$125:$B$143,'Data Record'!$BJ$125:$BJ$143,FALSE)*100</f>
        <v>0</v>
      </c>
      <c r="BG300" s="596"/>
      <c r="BH300" s="481"/>
      <c r="BI300" s="405"/>
      <c r="BJ300" s="326"/>
      <c r="BK300" s="331"/>
      <c r="BM300" s="561"/>
      <c r="BN300" s="295"/>
      <c r="BW300" s="211"/>
    </row>
    <row r="301" spans="2:81" ht="12.95" customHeight="1">
      <c r="B301" s="716"/>
      <c r="C301" s="345"/>
      <c r="D301" s="345"/>
      <c r="E301" s="345"/>
      <c r="F301" s="345"/>
      <c r="G301" s="345"/>
      <c r="H301" s="345"/>
      <c r="I301" s="345"/>
      <c r="J301" s="345"/>
      <c r="K301" s="345"/>
      <c r="L301" s="345"/>
      <c r="M301" s="345"/>
      <c r="N301" s="345"/>
      <c r="O301" s="345"/>
      <c r="P301" s="345"/>
      <c r="Q301" s="345"/>
      <c r="R301" s="345"/>
      <c r="S301" s="345"/>
      <c r="T301" s="345"/>
      <c r="U301" s="345"/>
      <c r="V301" s="345"/>
      <c r="W301" s="345"/>
      <c r="X301" s="345"/>
      <c r="Y301" s="345"/>
      <c r="Z301" s="345"/>
      <c r="AA301" s="345"/>
      <c r="AB301" s="345"/>
      <c r="AC301" s="345"/>
      <c r="AD301" s="345"/>
      <c r="AE301" s="345"/>
      <c r="AF301" s="345"/>
      <c r="AG301" s="345"/>
      <c r="AH301" s="345"/>
      <c r="AI301" s="345"/>
      <c r="AJ301" s="345"/>
      <c r="AK301" s="345"/>
      <c r="AL301" s="345"/>
      <c r="AM301" s="345"/>
      <c r="AN301" s="345"/>
      <c r="AO301" s="345"/>
      <c r="AP301" s="345"/>
      <c r="AQ301" s="345"/>
      <c r="AR301" s="345"/>
      <c r="AS301" s="345"/>
      <c r="AT301" s="345"/>
      <c r="AU301" s="345"/>
      <c r="AV301" s="345"/>
      <c r="AW301" s="345"/>
      <c r="AX301" s="347"/>
      <c r="AY301" s="347"/>
      <c r="AZ301" s="347"/>
      <c r="BB301" s="326" t="s">
        <v>904</v>
      </c>
      <c r="BC301" s="584">
        <f t="shared" si="49"/>
        <v>0.03</v>
      </c>
      <c r="BD301" s="584">
        <f>_xlfn.XLOOKUP($BB301,'Data Record'!$B$125:$B$143,'Data Record'!$G$125:$G$143,FALSE)*100</f>
        <v>0.01</v>
      </c>
      <c r="BE301" s="584">
        <f>_xlfn.XLOOKUP($BB301,'Data Record'!$B$125:$B$143,'Data Record'!$BM$125:$BM$143,FALSE)*100</f>
        <v>0.02</v>
      </c>
      <c r="BF301" s="584">
        <f>_xlfn.XLOOKUP($BB301,'Data Record'!$B$125:$B$143,'Data Record'!$BJ$125:$BJ$143,FALSE)*100</f>
        <v>0</v>
      </c>
      <c r="BG301" s="596"/>
      <c r="BH301" s="481"/>
      <c r="BI301" s="405"/>
      <c r="BJ301" s="326"/>
      <c r="BK301" s="331"/>
      <c r="BM301" s="561"/>
      <c r="BN301" s="295"/>
      <c r="BW301" s="211"/>
    </row>
    <row r="302" spans="2:81" ht="12.95" customHeight="1">
      <c r="B302" s="716"/>
      <c r="AR302" s="347"/>
      <c r="AS302" s="347"/>
      <c r="AT302" s="347"/>
      <c r="AU302" s="347"/>
      <c r="AV302" s="347"/>
      <c r="AW302" s="347"/>
      <c r="AX302" s="347"/>
      <c r="AY302" s="347"/>
      <c r="AZ302" s="347"/>
      <c r="BB302" s="326" t="s">
        <v>905</v>
      </c>
      <c r="BC302" s="584">
        <f t="shared" si="49"/>
        <v>5.1129999999999995E-2</v>
      </c>
      <c r="BD302" s="584">
        <f>_xlfn.XLOOKUP($BB302,'Data Record'!$B$125:$B$143,'Data Record'!$G$125:$G$143,FALSE)*100</f>
        <v>4.5565000000000001E-2</v>
      </c>
      <c r="BE302" s="584">
        <f>_xlfn.XLOOKUP($BB302,'Data Record'!$B$125:$B$143,'Data Record'!$BM$125:$BM$143,FALSE)*100</f>
        <v>2.0565E-2</v>
      </c>
      <c r="BF302" s="584">
        <f>_xlfn.XLOOKUP($BB302,'Data Record'!$B$125:$B$143,'Data Record'!$BJ$125:$BJ$143,FALSE)*100</f>
        <v>-1.4999999999999999E-2</v>
      </c>
      <c r="BG302" s="596"/>
      <c r="BH302" s="481"/>
      <c r="BI302" s="405"/>
      <c r="BJ302" s="326"/>
      <c r="BK302" s="331"/>
      <c r="BM302" s="561"/>
      <c r="BN302" s="295"/>
      <c r="BW302" s="211"/>
    </row>
    <row r="303" spans="2:81" ht="12.95" customHeight="1">
      <c r="B303" s="716"/>
      <c r="AR303" s="347"/>
      <c r="AS303" s="347"/>
      <c r="AT303" s="347"/>
      <c r="AU303" s="347"/>
      <c r="AV303" s="347"/>
      <c r="AW303" s="347"/>
      <c r="AX303" s="347"/>
      <c r="AY303" s="347"/>
      <c r="AZ303" s="347"/>
      <c r="BB303" s="326" t="s">
        <v>94</v>
      </c>
      <c r="BC303" s="584">
        <f t="shared" si="49"/>
        <v>-9.5099999999999976E-3</v>
      </c>
      <c r="BD303" s="584">
        <f>_xlfn.XLOOKUP($BB303,'Data Record'!$B$125:$B$143,'Data Record'!$G$125:$G$143,FALSE)*100</f>
        <v>6.0245000000000007E-2</v>
      </c>
      <c r="BE303" s="584">
        <f>_xlfn.XLOOKUP($BB303,'Data Record'!$B$125:$B$143,'Data Record'!$BM$125:$BM$143,FALSE)*100</f>
        <v>-1.4755000000000001E-2</v>
      </c>
      <c r="BF303" s="584">
        <f>_xlfn.XLOOKUP($BB303,'Data Record'!$B$125:$B$143,'Data Record'!$BJ$125:$BJ$143,FALSE)*100</f>
        <v>-5.5E-2</v>
      </c>
      <c r="BG303" s="596"/>
      <c r="BH303" s="481"/>
      <c r="BI303" s="405"/>
      <c r="BJ303" s="326"/>
      <c r="BK303" s="331"/>
      <c r="BM303" s="561"/>
      <c r="BN303" s="295"/>
      <c r="BW303" s="211"/>
    </row>
    <row r="304" spans="2:81" ht="12.95" customHeight="1">
      <c r="B304" s="716"/>
      <c r="AR304" s="347"/>
      <c r="AS304" s="347"/>
      <c r="AT304" s="347"/>
      <c r="AU304" s="347"/>
      <c r="AV304" s="347"/>
      <c r="AW304" s="347"/>
      <c r="AX304" s="347"/>
      <c r="AY304" s="347"/>
      <c r="AZ304" s="347"/>
      <c r="BB304" s="326" t="s">
        <v>66</v>
      </c>
      <c r="BC304" s="584">
        <f t="shared" si="49"/>
        <v>8.380000000000002E-3</v>
      </c>
      <c r="BD304" s="584">
        <f>_xlfn.XLOOKUP($BB304,'Data Record'!$B$125:$B$143,'Data Record'!$G$125:$G$143,FALSE)*100</f>
        <v>4.190000000000001E-3</v>
      </c>
      <c r="BE304" s="584">
        <f>_xlfn.XLOOKUP($BB304,'Data Record'!$B$125:$B$143,'Data Record'!$BM$125:$BM$143,FALSE)*100</f>
        <v>4.190000000000001E-3</v>
      </c>
      <c r="BF304" s="584">
        <f>_xlfn.XLOOKUP($BB304,'Data Record'!$B$125:$B$143,'Data Record'!$BJ$125:$BJ$143,FALSE)*100</f>
        <v>0</v>
      </c>
      <c r="BG304" s="596"/>
      <c r="BH304" s="481"/>
      <c r="BI304" s="405"/>
      <c r="BJ304" s="326"/>
      <c r="BK304" s="331"/>
      <c r="BL304" s="474"/>
      <c r="BM304" s="561"/>
      <c r="BN304" s="295"/>
      <c r="BW304" s="211"/>
    </row>
    <row r="305" spans="2:75" ht="12.95" customHeight="1">
      <c r="B305" s="716"/>
      <c r="AR305" s="347"/>
      <c r="AS305" s="347"/>
      <c r="AT305" s="347"/>
      <c r="AU305" s="347"/>
      <c r="AV305" s="347"/>
      <c r="AW305" s="347"/>
      <c r="AX305" s="347"/>
      <c r="AY305" s="347"/>
      <c r="AZ305" s="347"/>
      <c r="BB305" s="326" t="s">
        <v>54</v>
      </c>
      <c r="BC305" s="584">
        <f t="shared" si="49"/>
        <v>3.5219999999999994E-2</v>
      </c>
      <c r="BD305" s="584">
        <f>_xlfn.XLOOKUP($BB305,'Data Record'!$B$125:$B$143,'Data Record'!$G$125:$G$143,FALSE)*100</f>
        <v>2.7459999999999995E-2</v>
      </c>
      <c r="BE305" s="584">
        <f>_xlfn.XLOOKUP($BB305,'Data Record'!$B$125:$B$143,'Data Record'!$BM$125:$BM$143,FALSE)*100</f>
        <v>7.7599999999999978E-3</v>
      </c>
      <c r="BF305" s="584">
        <f>_xlfn.XLOOKUP($BB305,'Data Record'!$B$125:$B$143,'Data Record'!$BJ$125:$BJ$143,FALSE)*100</f>
        <v>0</v>
      </c>
      <c r="BG305" s="598"/>
      <c r="BJ305" s="326"/>
      <c r="BK305" s="333"/>
      <c r="BL305" s="311"/>
      <c r="BM305" s="561"/>
      <c r="BN305" s="295"/>
      <c r="BW305" s="211"/>
    </row>
    <row r="306" spans="2:75" ht="12.95" customHeight="1">
      <c r="B306" s="716"/>
      <c r="AR306" s="347"/>
      <c r="AS306" s="347"/>
      <c r="AT306" s="347"/>
      <c r="AU306" s="347"/>
      <c r="AV306" s="347"/>
      <c r="AW306" s="347"/>
      <c r="AX306" s="347"/>
      <c r="AY306" s="347"/>
      <c r="AZ306" s="347"/>
      <c r="BB306" s="326" t="s">
        <v>51</v>
      </c>
      <c r="BC306" s="584">
        <f t="shared" si="49"/>
        <v>0.41755000000000003</v>
      </c>
      <c r="BD306" s="584">
        <f>_xlfn.XLOOKUP($BB306,'Data Record'!$B$125:$B$143,'Data Record'!$G$125:$G$143,FALSE)*100</f>
        <v>0.33865000000000001</v>
      </c>
      <c r="BE306" s="584">
        <f>_xlfn.XLOOKUP($BB306,'Data Record'!$B$125:$B$143,'Data Record'!$BM$125:$BM$143,FALSE)*100</f>
        <v>7.8900000000000012E-2</v>
      </c>
      <c r="BF306" s="584">
        <f>_xlfn.XLOOKUP($BB306,'Data Record'!$B$125:$B$143,'Data Record'!$BJ$125:$BJ$143,FALSE)*100</f>
        <v>0</v>
      </c>
      <c r="BG306" s="596"/>
      <c r="BH306" s="481"/>
      <c r="BI306" s="405"/>
      <c r="BJ306" s="326"/>
      <c r="BK306" s="326"/>
      <c r="BL306" s="311"/>
      <c r="BM306" s="561"/>
      <c r="BN306" s="295"/>
    </row>
    <row r="307" spans="2:75" ht="12.95" customHeight="1">
      <c r="B307" s="716"/>
      <c r="AR307" s="347"/>
      <c r="AS307" s="347"/>
      <c r="AT307" s="347"/>
      <c r="AU307" s="347"/>
      <c r="AV307" s="347"/>
      <c r="AW307" s="347"/>
      <c r="AX307" s="347"/>
      <c r="AY307" s="347"/>
      <c r="AZ307" s="347"/>
      <c r="BB307" s="326" t="s">
        <v>101</v>
      </c>
      <c r="BC307" s="584">
        <f t="shared" si="49"/>
        <v>7.7999999999999996E-3</v>
      </c>
      <c r="BD307" s="584">
        <f>_xlfn.XLOOKUP($BB307,'Data Record'!$B$125:$B$143,'Data Record'!$G$125:$G$143,FALSE)*100</f>
        <v>5.3999999999999994E-3</v>
      </c>
      <c r="BE307" s="584">
        <f>_xlfn.XLOOKUP($BB307,'Data Record'!$B$125:$B$143,'Data Record'!$BM$125:$BM$143,FALSE)*100</f>
        <v>2.4000000000000002E-3</v>
      </c>
      <c r="BF307" s="584">
        <f>_xlfn.XLOOKUP($BB307,'Data Record'!$B$125:$B$143,'Data Record'!$BJ$125:$BJ$143,FALSE)*100</f>
        <v>0</v>
      </c>
      <c r="BG307" s="596"/>
      <c r="BH307" s="481"/>
      <c r="BI307" s="405"/>
      <c r="BJ307" s="326"/>
      <c r="BK307" s="334"/>
      <c r="BL307" s="509"/>
      <c r="BM307" s="561"/>
      <c r="BN307" s="295"/>
    </row>
    <row r="308" spans="2:75" ht="12.95" customHeight="1">
      <c r="B308" s="716"/>
      <c r="AR308" s="347"/>
      <c r="AS308" s="347"/>
      <c r="AT308" s="347"/>
      <c r="AU308" s="347"/>
      <c r="AV308" s="347"/>
      <c r="AW308" s="347"/>
      <c r="AX308" s="347"/>
      <c r="AY308" s="347"/>
      <c r="AZ308" s="347"/>
      <c r="BB308" s="326" t="s">
        <v>102</v>
      </c>
      <c r="BC308" s="584">
        <f t="shared" si="49"/>
        <v>5.4600000000000004E-3</v>
      </c>
      <c r="BD308" s="584">
        <f>_xlfn.XLOOKUP($BB308,'Data Record'!$B$125:$B$143,'Data Record'!$G$125:$G$143,FALSE)*100</f>
        <v>3.7800000000000004E-3</v>
      </c>
      <c r="BE308" s="584">
        <f>_xlfn.XLOOKUP($BB308,'Data Record'!$B$125:$B$143,'Data Record'!$BM$125:$BM$143,FALSE)*100</f>
        <v>1.6800000000000001E-3</v>
      </c>
      <c r="BF308" s="584">
        <f>_xlfn.XLOOKUP($BB308,'Data Record'!$B$125:$B$143,'Data Record'!$BJ$125:$BJ$143,FALSE)*100</f>
        <v>0</v>
      </c>
      <c r="BG308" s="596"/>
      <c r="BH308" s="481"/>
      <c r="BI308" s="405"/>
      <c r="BJ308" s="326"/>
      <c r="BK308" s="321"/>
      <c r="BL308" s="311"/>
      <c r="BM308" s="561"/>
      <c r="BN308" s="295"/>
    </row>
    <row r="309" spans="2:75" ht="12.95" customHeight="1">
      <c r="B309" s="716"/>
      <c r="AR309" s="347"/>
      <c r="AS309" s="347"/>
      <c r="AT309" s="347"/>
      <c r="AU309" s="347"/>
      <c r="AV309" s="347"/>
      <c r="AW309" s="347"/>
      <c r="AX309" s="347"/>
      <c r="AY309" s="347"/>
      <c r="AZ309" s="347"/>
      <c r="BB309" s="326" t="s">
        <v>69</v>
      </c>
      <c r="BC309" s="584">
        <f t="shared" si="49"/>
        <v>9.6939999999999998E-2</v>
      </c>
      <c r="BD309" s="584">
        <f>_xlfn.XLOOKUP($BB309,'Data Record'!$B$125:$B$143,'Data Record'!$G$125:$G$143,FALSE)*100</f>
        <v>8.2919999999999994E-2</v>
      </c>
      <c r="BE309" s="584">
        <f>_xlfn.XLOOKUP($BB309,'Data Record'!$B$125:$B$143,'Data Record'!$BM$125:$BM$143,FALSE)*100</f>
        <v>1.4020000000000001E-2</v>
      </c>
      <c r="BF309" s="584">
        <f>_xlfn.XLOOKUP($BB309,'Data Record'!$B$125:$B$143,'Data Record'!$BJ$125:$BJ$143,FALSE)*100</f>
        <v>0</v>
      </c>
      <c r="BG309" s="596"/>
      <c r="BH309" s="481"/>
      <c r="BI309" s="405"/>
      <c r="BJ309" s="326"/>
      <c r="BK309" s="321"/>
      <c r="BL309" s="311"/>
      <c r="BM309" s="561"/>
      <c r="BN309" s="295"/>
    </row>
    <row r="310" spans="2:75" ht="12.95" customHeight="1">
      <c r="B310" s="716"/>
      <c r="AR310" s="347"/>
      <c r="AS310" s="347"/>
      <c r="AT310" s="347"/>
      <c r="AU310" s="347"/>
      <c r="AV310" s="347"/>
      <c r="AW310" s="347"/>
      <c r="AX310" s="347"/>
      <c r="AY310" s="347"/>
      <c r="AZ310" s="347"/>
      <c r="BB310" s="326" t="s">
        <v>103</v>
      </c>
      <c r="BC310" s="584">
        <f t="shared" si="49"/>
        <v>0.15143999999999999</v>
      </c>
      <c r="BD310" s="584">
        <f>_xlfn.XLOOKUP($BB310,'Data Record'!$B$125:$B$143,'Data Record'!$G$125:$G$143,FALSE)*100</f>
        <v>4.7919999999999997E-2</v>
      </c>
      <c r="BE310" s="584">
        <f>_xlfn.XLOOKUP($BB310,'Data Record'!$B$125:$B$143,'Data Record'!$BM$125:$BM$143,FALSE)*100</f>
        <v>4.3520000000000003E-2</v>
      </c>
      <c r="BF310" s="584">
        <f>_xlfn.XLOOKUP($BB310,'Data Record'!$B$125:$B$143,'Data Record'!$BJ$125:$BJ$143,FALSE)*100</f>
        <v>0.06</v>
      </c>
      <c r="BG310" s="596"/>
      <c r="BH310" s="481"/>
      <c r="BI310" s="405"/>
      <c r="BJ310" s="326"/>
      <c r="BK310" s="321"/>
      <c r="BL310" s="311"/>
      <c r="BM310" s="561"/>
      <c r="BN310" s="295"/>
    </row>
    <row r="311" spans="2:75" ht="12.95" customHeight="1">
      <c r="B311" s="716"/>
      <c r="AR311" s="347"/>
      <c r="AS311" s="347"/>
      <c r="AT311" s="347"/>
      <c r="AU311" s="347"/>
      <c r="AV311" s="347"/>
      <c r="AW311" s="347"/>
      <c r="AX311" s="347"/>
      <c r="AY311" s="347"/>
      <c r="AZ311" s="347"/>
      <c r="BB311" s="326" t="s">
        <v>173</v>
      </c>
      <c r="BC311" s="584">
        <f t="shared" si="49"/>
        <v>0</v>
      </c>
      <c r="BD311" s="584">
        <f>_xlfn.XLOOKUP($BB311,'Data Record'!$B$125:$B$143,'Data Record'!$G$125:$G$143,FALSE)*100</f>
        <v>0</v>
      </c>
      <c r="BE311" s="584">
        <f>_xlfn.XLOOKUP($BB311,'Data Record'!$B$125:$B$143,'Data Record'!$BM$125:$BM$143,FALSE)*100</f>
        <v>0</v>
      </c>
      <c r="BF311" s="584">
        <f>_xlfn.XLOOKUP($BB311,'Data Record'!$B$125:$B$143,'Data Record'!$BJ$125:$BJ$143,FALSE)*100</f>
        <v>0</v>
      </c>
      <c r="BG311" s="598"/>
      <c r="BJ311" s="326"/>
      <c r="BK311" s="321"/>
      <c r="BL311" s="311"/>
      <c r="BM311" s="561"/>
      <c r="BN311" s="295"/>
    </row>
    <row r="312" spans="2:75" ht="12.95" customHeight="1">
      <c r="B312" s="716"/>
      <c r="AR312" s="347"/>
      <c r="AS312" s="347"/>
      <c r="AT312" s="347"/>
      <c r="AU312" s="347"/>
      <c r="AV312" s="347"/>
      <c r="AW312" s="347"/>
      <c r="AX312" s="347"/>
      <c r="AY312" s="347"/>
      <c r="AZ312" s="347"/>
      <c r="BB312" s="326" t="s">
        <v>53</v>
      </c>
      <c r="BC312" s="584">
        <f t="shared" si="49"/>
        <v>0.15</v>
      </c>
      <c r="BD312" s="584">
        <f>_xlfn.XLOOKUP($BB312,'Data Record'!$B$125:$B$143,'Data Record'!$G$125:$G$143,FALSE)*100</f>
        <v>-0.02</v>
      </c>
      <c r="BE312" s="584">
        <f>_xlfn.XLOOKUP($BB312,'Data Record'!$B$125:$B$143,'Data Record'!$BM$125:$BM$143,FALSE)*100</f>
        <v>0.09</v>
      </c>
      <c r="BF312" s="584">
        <f>_xlfn.XLOOKUP($BB312,'Data Record'!$B$125:$B$143,'Data Record'!$BJ$125:$BJ$143,FALSE)*100</f>
        <v>0.08</v>
      </c>
      <c r="BG312" s="596"/>
      <c r="BH312" s="481"/>
      <c r="BI312" s="405"/>
      <c r="BJ312" s="326"/>
      <c r="BK312" s="321"/>
      <c r="BL312" s="311"/>
      <c r="BM312" s="561"/>
      <c r="BN312" s="295"/>
    </row>
    <row r="313" spans="2:75" ht="12.95" customHeight="1">
      <c r="B313" s="716"/>
      <c r="AR313" s="347"/>
      <c r="AS313" s="347"/>
      <c r="AT313" s="347"/>
      <c r="AU313" s="347"/>
      <c r="AV313" s="347"/>
      <c r="AW313" s="347"/>
      <c r="AX313" s="347"/>
      <c r="AY313" s="347"/>
      <c r="AZ313" s="347"/>
      <c r="BB313" s="326" t="s">
        <v>70</v>
      </c>
      <c r="BC313" s="584">
        <f t="shared" si="49"/>
        <v>5.5900000000000047E-3</v>
      </c>
      <c r="BD313" s="584">
        <f>_xlfn.XLOOKUP($BB313,'Data Record'!$B$125:$B$143,'Data Record'!$G$125:$G$143,FALSE)*100</f>
        <v>3.8700000000000032E-3</v>
      </c>
      <c r="BE313" s="584">
        <f>_xlfn.XLOOKUP($BB313,'Data Record'!$B$125:$B$143,'Data Record'!$BM$125:$BM$143,FALSE)*100</f>
        <v>1.7200000000000015E-3</v>
      </c>
      <c r="BF313" s="584">
        <f>_xlfn.XLOOKUP($BB313,'Data Record'!$B$125:$B$143,'Data Record'!$BJ$125:$BJ$143,FALSE)*100</f>
        <v>0</v>
      </c>
      <c r="BG313" s="596"/>
      <c r="BH313" s="481"/>
      <c r="BI313" s="405"/>
      <c r="BJ313" s="326"/>
      <c r="BK313" s="321"/>
      <c r="BL313" s="311"/>
      <c r="BM313" s="561"/>
      <c r="BN313" s="295"/>
    </row>
    <row r="314" spans="2:75" ht="12.95" customHeight="1">
      <c r="B314" s="716"/>
      <c r="AR314" s="347"/>
      <c r="AS314" s="347"/>
      <c r="AT314" s="347"/>
      <c r="AU314" s="347"/>
      <c r="AV314" s="347"/>
      <c r="AW314" s="347"/>
      <c r="AX314" s="347"/>
      <c r="AY314" s="347"/>
      <c r="AZ314" s="347"/>
      <c r="BB314" s="506" t="s">
        <v>907</v>
      </c>
      <c r="BC314" s="586">
        <f>SUM(BD314:BF314)+('Performance Summary'!E250*100)-0.01</f>
        <v>-0.33</v>
      </c>
      <c r="BD314" s="586">
        <f>_xlfn.XLOOKUP($BB314,'Data Record'!$B$125:$B$143,'Data Record'!$G$125:$G$143,FALSE)*100</f>
        <v>-9.9999999999999742E-2</v>
      </c>
      <c r="BE314" s="586">
        <f>(_xlfn.XLOOKUP($BB314,'Data Record'!$B$125:$B$143,'Data Record'!$BM$125:$BM$143,FALSE)*100)-0.0100000000000001</f>
        <v>-0.16000000000000003</v>
      </c>
      <c r="BF314" s="586">
        <f>(_xlfn.XLOOKUP($BB314,'Data Record'!$B$125:$B$143,'Data Record'!$BJ$125:$BJ$143,FALSE)*100)-0.0600000000000002</f>
        <v>-6.0000000000000199E-2</v>
      </c>
      <c r="BG314" s="596"/>
      <c r="BH314" s="481"/>
      <c r="BI314" s="405"/>
      <c r="BJ314" s="326"/>
      <c r="BK314" s="321"/>
      <c r="BL314" s="311"/>
      <c r="BM314" s="561"/>
      <c r="BN314" s="295"/>
    </row>
    <row r="315" spans="2:75" ht="12.95" customHeight="1">
      <c r="B315" s="716"/>
      <c r="AR315" s="347"/>
      <c r="AS315" s="347"/>
      <c r="AT315" s="347"/>
      <c r="AU315" s="347"/>
      <c r="AV315" s="347"/>
      <c r="AW315" s="347"/>
      <c r="AX315" s="347"/>
      <c r="AY315" s="347"/>
      <c r="AZ315" s="347"/>
      <c r="BB315" s="336" t="s">
        <v>14</v>
      </c>
      <c r="BC315" s="599">
        <f>SUM(BC298:BC314)</f>
        <v>1.0399999999999998</v>
      </c>
      <c r="BD315" s="599">
        <f>SUM(BD298:BD314)</f>
        <v>1.6800000000000006</v>
      </c>
      <c r="BE315" s="599">
        <f>SUM(BE298:BE314)</f>
        <v>-7.0000000000000076E-2</v>
      </c>
      <c r="BF315" s="599">
        <f>SUM(BF298:BF314)</f>
        <v>-0.56000000000000028</v>
      </c>
      <c r="BG315" s="481"/>
      <c r="BH315" s="481"/>
      <c r="BI315" s="405"/>
      <c r="BJ315" s="326"/>
      <c r="BK315" s="321"/>
      <c r="BL315" s="311"/>
      <c r="BM315" s="561"/>
      <c r="BN315" s="295"/>
    </row>
    <row r="316" spans="2:75">
      <c r="B316" s="716"/>
      <c r="AR316" s="347"/>
      <c r="AS316" s="347"/>
      <c r="AT316" s="347"/>
      <c r="AU316" s="347"/>
      <c r="AV316" s="347"/>
      <c r="AW316" s="347"/>
      <c r="AX316" s="347"/>
      <c r="AY316" s="347"/>
      <c r="AZ316" s="347"/>
      <c r="BB316" s="585" t="s">
        <v>914</v>
      </c>
      <c r="BC316" s="295">
        <v>0.01</v>
      </c>
      <c r="BD316" s="583">
        <f>O221</f>
        <v>0</v>
      </c>
      <c r="BE316" s="583">
        <f>P221</f>
        <v>0</v>
      </c>
      <c r="BF316" s="583">
        <f>M221</f>
        <v>0</v>
      </c>
      <c r="BG316" s="481"/>
      <c r="BH316" s="481"/>
      <c r="BI316" s="405"/>
      <c r="BJ316" s="326"/>
      <c r="BK316" s="321"/>
      <c r="BM316" s="561"/>
      <c r="BN316" s="295"/>
    </row>
    <row r="317" spans="2:75">
      <c r="B317" s="716"/>
      <c r="AR317" s="347"/>
      <c r="AS317" s="347"/>
      <c r="AT317" s="347"/>
      <c r="AU317" s="347"/>
      <c r="AV317" s="347"/>
      <c r="AW317" s="347"/>
      <c r="AX317" s="347"/>
      <c r="AY317" s="347"/>
      <c r="AZ317" s="347"/>
      <c r="BB317" s="585" t="s">
        <v>913</v>
      </c>
      <c r="BC317" s="583">
        <f>BC315-BC316</f>
        <v>1.0299999999999998</v>
      </c>
      <c r="BD317" s="583">
        <f>BD315-BD316</f>
        <v>1.6800000000000006</v>
      </c>
      <c r="BE317" s="583">
        <f>BE315-BE316</f>
        <v>-7.0000000000000076E-2</v>
      </c>
      <c r="BF317" s="583">
        <f>BF315-BF316</f>
        <v>-0.56000000000000028</v>
      </c>
      <c r="BG317" s="481"/>
      <c r="BH317" s="481"/>
      <c r="BI317" s="405"/>
      <c r="BJ317" s="326"/>
      <c r="BK317" s="321"/>
      <c r="BM317" s="561"/>
      <c r="BN317" s="295"/>
    </row>
    <row r="318" spans="2:75">
      <c r="B318" s="716"/>
      <c r="AR318" s="347"/>
      <c r="AS318" s="347"/>
      <c r="AT318" s="347"/>
      <c r="AU318" s="347"/>
      <c r="AV318" s="347"/>
      <c r="AW318" s="347"/>
      <c r="AX318" s="347"/>
      <c r="AY318" s="347"/>
      <c r="AZ318" s="347"/>
      <c r="BC318" s="295">
        <v>0.01</v>
      </c>
      <c r="BD318" s="604">
        <v>1.0000000000000051E-2</v>
      </c>
      <c r="BE318" s="604">
        <v>1.0000000000000051E-2</v>
      </c>
      <c r="BF318" s="605">
        <v>6.000000000000022E-2</v>
      </c>
      <c r="BG318" s="481"/>
      <c r="BH318" s="481"/>
      <c r="BI318" s="405"/>
      <c r="BJ318" s="326"/>
      <c r="BK318" s="321"/>
      <c r="BM318" s="561"/>
      <c r="BN318" s="295"/>
    </row>
    <row r="319" spans="2:75">
      <c r="B319" s="716"/>
      <c r="AR319" s="347"/>
      <c r="AS319" s="347"/>
      <c r="AT319" s="347"/>
      <c r="AU319" s="347"/>
      <c r="AV319" s="347"/>
      <c r="AW319" s="347"/>
      <c r="AX319" s="347"/>
      <c r="AY319" s="347"/>
      <c r="AZ319" s="347"/>
      <c r="BG319" s="481"/>
      <c r="BH319" s="481"/>
      <c r="BI319" s="405"/>
      <c r="BJ319" s="326"/>
      <c r="BK319" s="321"/>
      <c r="BM319" s="561"/>
      <c r="BN319" s="295"/>
    </row>
    <row r="320" spans="2:75">
      <c r="B320" s="716"/>
      <c r="AR320" s="347"/>
      <c r="AS320" s="347"/>
      <c r="AT320" s="347"/>
      <c r="AU320" s="347"/>
      <c r="AV320" s="347"/>
      <c r="AW320" s="347"/>
      <c r="AX320" s="347"/>
      <c r="AY320" s="347"/>
      <c r="AZ320" s="347"/>
      <c r="BD320" s="481"/>
      <c r="BE320" s="404"/>
      <c r="BF320" s="405"/>
      <c r="BG320" s="481"/>
      <c r="BH320" s="481"/>
      <c r="BI320" s="405"/>
      <c r="BJ320" s="326"/>
      <c r="BK320" s="321"/>
      <c r="BM320" s="561"/>
      <c r="BN320" s="295"/>
    </row>
    <row r="321" spans="2:78">
      <c r="B321" s="716"/>
      <c r="AR321" s="347"/>
      <c r="AS321" s="347"/>
      <c r="AT321" s="347"/>
      <c r="AU321" s="347"/>
      <c r="AV321" s="347"/>
      <c r="AW321" s="347"/>
      <c r="AX321" s="347"/>
      <c r="AY321" s="347"/>
      <c r="AZ321" s="347"/>
      <c r="BD321" s="405"/>
      <c r="BE321" s="405"/>
      <c r="BF321" s="405"/>
      <c r="BG321" s="481"/>
      <c r="BH321" s="481"/>
      <c r="BI321" s="405"/>
      <c r="BJ321" s="328"/>
      <c r="BK321" s="328"/>
      <c r="BM321" s="561"/>
      <c r="BN321" s="295"/>
    </row>
    <row r="322" spans="2:78">
      <c r="B322" s="716"/>
      <c r="AR322" s="347"/>
      <c r="AS322" s="347"/>
      <c r="AT322" s="347"/>
      <c r="AU322" s="347"/>
      <c r="AV322" s="347"/>
      <c r="AW322" s="347"/>
      <c r="AX322" s="347"/>
      <c r="AY322" s="347"/>
      <c r="AZ322" s="347"/>
      <c r="BD322" s="406"/>
      <c r="BE322" s="406"/>
      <c r="BF322" s="406"/>
      <c r="BG322" s="406"/>
      <c r="BH322" s="406"/>
      <c r="BI322" s="406"/>
      <c r="BJ322" s="328"/>
      <c r="BK322" s="328"/>
      <c r="BM322" s="561"/>
      <c r="BN322" s="295"/>
    </row>
    <row r="323" spans="2:78">
      <c r="B323" s="716"/>
      <c r="AR323" s="347"/>
      <c r="AS323" s="347"/>
      <c r="AT323" s="347"/>
      <c r="AU323" s="347"/>
      <c r="AV323" s="347"/>
      <c r="AW323" s="347"/>
      <c r="AX323" s="347"/>
      <c r="AY323" s="347"/>
      <c r="AZ323" s="347"/>
      <c r="BD323" s="508"/>
      <c r="BE323" s="406"/>
      <c r="BF323" s="508"/>
      <c r="BG323" s="508"/>
      <c r="BH323" s="406"/>
      <c r="BI323" s="508"/>
      <c r="BJ323" s="328"/>
      <c r="BK323" s="328"/>
      <c r="BM323" s="561"/>
      <c r="BN323" s="295"/>
    </row>
    <row r="324" spans="2:78">
      <c r="B324" s="716"/>
      <c r="AR324" s="347"/>
      <c r="AS324" s="347"/>
      <c r="AT324" s="347"/>
      <c r="AU324" s="347"/>
      <c r="AV324" s="347"/>
      <c r="AW324" s="347"/>
      <c r="AX324" s="347"/>
      <c r="AY324" s="347"/>
      <c r="AZ324" s="347"/>
      <c r="BD324" s="508"/>
      <c r="BE324" s="406"/>
      <c r="BF324" s="508"/>
      <c r="BG324" s="508"/>
      <c r="BH324" s="406"/>
      <c r="BI324" s="508"/>
      <c r="BJ324" s="328"/>
      <c r="BK324" s="328"/>
      <c r="BM324" s="561"/>
      <c r="BN324" s="295"/>
    </row>
    <row r="325" spans="2:78">
      <c r="B325" s="716"/>
      <c r="AR325" s="347"/>
      <c r="AS325" s="347"/>
      <c r="AT325" s="347"/>
      <c r="AU325" s="347"/>
      <c r="AV325" s="347"/>
      <c r="AW325" s="347"/>
      <c r="AX325" s="347"/>
      <c r="AY325" s="347"/>
      <c r="AZ325" s="347"/>
      <c r="BD325" s="328"/>
      <c r="BE325" s="328"/>
      <c r="BF325" s="328"/>
      <c r="BG325" s="328"/>
      <c r="BH325" s="328"/>
      <c r="BI325" s="328"/>
      <c r="BJ325" s="328"/>
      <c r="BK325" s="328"/>
      <c r="BM325" s="561"/>
      <c r="BN325" s="295"/>
    </row>
    <row r="326" spans="2:78">
      <c r="B326" s="716"/>
      <c r="AR326" s="347"/>
      <c r="AS326" s="347"/>
      <c r="AT326" s="347"/>
      <c r="AU326" s="347"/>
      <c r="AV326" s="347"/>
      <c r="AW326" s="347"/>
      <c r="AX326" s="347"/>
      <c r="AY326" s="347"/>
      <c r="AZ326" s="347"/>
      <c r="BD326" s="328"/>
      <c r="BE326" s="328"/>
      <c r="BF326" s="328"/>
      <c r="BG326" s="328"/>
      <c r="BH326" s="328"/>
      <c r="BI326" s="328"/>
      <c r="BJ326" s="328"/>
      <c r="BK326" s="328"/>
      <c r="BM326" s="561"/>
      <c r="BN326" s="295"/>
    </row>
    <row r="327" spans="2:78">
      <c r="B327" s="716"/>
      <c r="AR327" s="347"/>
      <c r="AS327" s="347"/>
      <c r="AT327" s="347"/>
      <c r="AU327" s="347"/>
      <c r="AV327" s="347"/>
      <c r="AW327" s="347"/>
      <c r="AX327" s="347"/>
      <c r="AY327" s="347"/>
      <c r="AZ327" s="347"/>
      <c r="BD327" s="328"/>
      <c r="BE327" s="328"/>
      <c r="BF327" s="328"/>
      <c r="BG327" s="328"/>
      <c r="BH327" s="328"/>
      <c r="BI327" s="328"/>
      <c r="BJ327" s="328"/>
      <c r="BK327" s="328"/>
      <c r="BM327" s="561"/>
      <c r="BN327" s="295"/>
    </row>
    <row r="328" spans="2:78">
      <c r="B328" s="716"/>
      <c r="AR328" s="347"/>
      <c r="AS328" s="347"/>
      <c r="AT328" s="347"/>
      <c r="AU328" s="347"/>
      <c r="AV328" s="347"/>
      <c r="AW328" s="347"/>
      <c r="AX328" s="347"/>
      <c r="AY328" s="347"/>
      <c r="AZ328" s="347"/>
      <c r="BD328" s="328"/>
      <c r="BE328" s="328"/>
      <c r="BF328" s="328"/>
      <c r="BG328" s="328"/>
      <c r="BH328" s="328"/>
      <c r="BI328" s="328"/>
      <c r="BJ328" s="328"/>
      <c r="BK328" s="328"/>
      <c r="BM328" s="561"/>
      <c r="BN328" s="295"/>
    </row>
    <row r="329" spans="2:78">
      <c r="B329" s="716"/>
      <c r="AR329" s="347"/>
      <c r="AS329" s="347"/>
      <c r="AT329" s="347"/>
      <c r="AU329" s="347"/>
      <c r="AV329" s="347"/>
      <c r="AW329" s="347"/>
      <c r="AX329" s="347"/>
      <c r="AY329" s="347"/>
      <c r="AZ329" s="347"/>
      <c r="BD329" s="311"/>
      <c r="BE329" s="311"/>
      <c r="BF329" s="311"/>
      <c r="BG329" s="311"/>
      <c r="BH329" s="311"/>
      <c r="BI329" s="311"/>
      <c r="BJ329" s="311"/>
      <c r="BK329" s="311"/>
      <c r="BM329" s="561"/>
      <c r="BN329" s="295"/>
    </row>
    <row r="330" spans="2:78">
      <c r="B330" s="716"/>
      <c r="AR330" s="347"/>
      <c r="AS330" s="347"/>
      <c r="AT330" s="347"/>
      <c r="AU330" s="347"/>
      <c r="AV330" s="347"/>
      <c r="AW330" s="347"/>
      <c r="AX330" s="347"/>
      <c r="AY330" s="347"/>
      <c r="AZ330" s="347"/>
      <c r="BD330" s="311"/>
      <c r="BE330" s="311"/>
      <c r="BF330" s="311"/>
      <c r="BG330" s="311"/>
      <c r="BH330" s="311"/>
      <c r="BI330" s="311"/>
      <c r="BJ330" s="311"/>
      <c r="BK330" s="311"/>
      <c r="BM330" s="561"/>
      <c r="BN330" s="295"/>
    </row>
    <row r="331" spans="2:78">
      <c r="B331" s="716"/>
      <c r="AR331" s="347"/>
      <c r="AS331" s="347"/>
      <c r="AT331" s="347"/>
      <c r="AU331" s="347"/>
      <c r="AV331" s="347"/>
      <c r="AW331" s="347"/>
      <c r="AX331" s="347"/>
      <c r="AY331" s="347"/>
      <c r="AZ331" s="347"/>
      <c r="BD331" s="311"/>
      <c r="BE331" s="311"/>
      <c r="BF331" s="311"/>
      <c r="BG331" s="311"/>
      <c r="BH331" s="311"/>
      <c r="BI331" s="311"/>
      <c r="BJ331" s="311"/>
      <c r="BK331" s="311"/>
      <c r="BM331" s="561"/>
      <c r="BN331" s="295"/>
    </row>
    <row r="332" spans="2:78">
      <c r="B332" s="716"/>
      <c r="AR332" s="347"/>
      <c r="AS332" s="347"/>
      <c r="AT332" s="347"/>
      <c r="AU332" s="347"/>
      <c r="AV332" s="347"/>
      <c r="AW332" s="347"/>
      <c r="AX332" s="347"/>
      <c r="AY332" s="347"/>
      <c r="AZ332" s="347"/>
      <c r="BD332" s="311"/>
      <c r="BE332" s="311"/>
      <c r="BF332" s="311"/>
      <c r="BG332" s="311"/>
      <c r="BH332" s="311"/>
      <c r="BI332" s="311"/>
      <c r="BJ332" s="311"/>
      <c r="BK332" s="311"/>
      <c r="BM332" s="561"/>
      <c r="BN332" s="295"/>
    </row>
    <row r="333" spans="2:78">
      <c r="AR333" s="347"/>
      <c r="AS333" s="347"/>
      <c r="AT333" s="347"/>
      <c r="AU333" s="347"/>
      <c r="AV333" s="347"/>
      <c r="AW333" s="347"/>
      <c r="AX333" s="347"/>
      <c r="AY333" s="347"/>
      <c r="AZ333" s="347"/>
      <c r="BD333" s="311"/>
      <c r="BE333" s="311"/>
      <c r="BF333" s="311"/>
      <c r="BG333" s="311"/>
      <c r="BH333" s="311"/>
      <c r="BI333" s="311"/>
      <c r="BJ333" s="311"/>
      <c r="BK333" s="311"/>
      <c r="BM333" s="561"/>
      <c r="BN333" s="295"/>
    </row>
    <row r="334" spans="2:78">
      <c r="AR334" s="347"/>
      <c r="AS334" s="347"/>
      <c r="AT334" s="347"/>
      <c r="AU334" s="347"/>
      <c r="AV334" s="347"/>
      <c r="AW334" s="347"/>
      <c r="AX334" s="347"/>
      <c r="AY334" s="347"/>
      <c r="AZ334" s="347"/>
      <c r="BD334" s="311"/>
      <c r="BE334" s="311"/>
      <c r="BF334" s="311"/>
      <c r="BG334" s="311"/>
      <c r="BH334" s="311"/>
      <c r="BI334" s="311"/>
      <c r="BJ334" s="311"/>
      <c r="BL334" s="561"/>
      <c r="BN334" s="295"/>
      <c r="BS334" s="295" t="s">
        <v>696</v>
      </c>
      <c r="BT334" s="297" t="str">
        <f>'Data Record'!E59</f>
        <v>04/30/2025</v>
      </c>
      <c r="BU334" s="572">
        <f>EOMONTH(BU335,-1)</f>
        <v>45747</v>
      </c>
    </row>
    <row r="335" spans="2:78">
      <c r="AR335" s="347"/>
      <c r="AS335" s="347"/>
      <c r="AT335" s="347"/>
      <c r="AU335" s="347"/>
      <c r="AV335" s="347"/>
      <c r="AW335" s="347"/>
      <c r="AX335" s="347"/>
      <c r="AY335" s="347"/>
      <c r="AZ335" s="347"/>
      <c r="BA335" s="326"/>
      <c r="BB335" s="326"/>
      <c r="BC335" s="326"/>
      <c r="BD335" s="334"/>
      <c r="BE335" s="334"/>
      <c r="BF335" s="334"/>
      <c r="BG335" s="334"/>
      <c r="BH335" s="334"/>
      <c r="BI335" s="334"/>
      <c r="BJ335" s="334"/>
      <c r="BK335" s="326"/>
      <c r="BL335" s="564"/>
      <c r="BM335" s="326"/>
      <c r="BN335" s="326"/>
      <c r="BO335" s="326"/>
      <c r="BP335" s="326"/>
      <c r="BQ335" s="326"/>
      <c r="BS335" s="295" t="s">
        <v>697</v>
      </c>
      <c r="BT335" s="297" t="str">
        <f>'Data Record'!E60</f>
        <v>05/31/2025</v>
      </c>
      <c r="BU335" s="572">
        <f>EOMONTH(DATE(MID(BT335,7,4),LEFT(BT335,2),MID(BT335,4,2)),-1)</f>
        <v>45777</v>
      </c>
    </row>
    <row r="336" spans="2:78" ht="15">
      <c r="AR336" s="347"/>
      <c r="AS336" s="347"/>
      <c r="AT336" s="347"/>
      <c r="AU336" s="347"/>
      <c r="AV336" s="347"/>
      <c r="AW336" s="347"/>
      <c r="AX336" s="347"/>
      <c r="AY336" s="347"/>
      <c r="AZ336" s="347"/>
      <c r="BA336" s="326"/>
      <c r="BB336" s="326"/>
      <c r="BC336" s="326"/>
      <c r="BD336" s="334"/>
      <c r="BE336" s="334"/>
      <c r="BF336" s="334"/>
      <c r="BG336" s="334"/>
      <c r="BH336" s="334"/>
      <c r="BI336" s="334"/>
      <c r="BJ336" s="334"/>
      <c r="BK336" s="326"/>
      <c r="BL336" s="326"/>
      <c r="BM336" s="326"/>
      <c r="BN336" s="326"/>
      <c r="BO336" s="326"/>
      <c r="BP336" s="326"/>
      <c r="BQ336" s="577"/>
      <c r="BR336" s="565"/>
      <c r="BS336" s="565" t="s">
        <v>892</v>
      </c>
      <c r="BT336" s="565" t="s">
        <v>893</v>
      </c>
      <c r="BU336" s="565"/>
      <c r="BV336" s="565" t="s">
        <v>894</v>
      </c>
      <c r="BW336" s="565"/>
      <c r="BX336" s="565" t="s">
        <v>888</v>
      </c>
      <c r="BY336" s="565" t="s">
        <v>887</v>
      </c>
      <c r="BZ336" s="565" t="s">
        <v>889</v>
      </c>
    </row>
    <row r="337" spans="44:73">
      <c r="AR337" s="347"/>
      <c r="AS337" s="347"/>
      <c r="AT337" s="347"/>
      <c r="AU337" s="347"/>
      <c r="AV337" s="347"/>
      <c r="AW337" s="347"/>
      <c r="AX337" s="347"/>
      <c r="AY337" s="347"/>
      <c r="AZ337" s="347"/>
      <c r="BD337" s="334"/>
      <c r="BE337" s="334"/>
      <c r="BF337" s="334"/>
      <c r="BG337" s="334"/>
      <c r="BH337" s="334"/>
      <c r="BI337" s="334"/>
      <c r="BJ337" s="334"/>
      <c r="BK337" s="326"/>
      <c r="BL337" s="326"/>
      <c r="BM337" s="326"/>
      <c r="BN337" s="326"/>
      <c r="BO337" s="326"/>
      <c r="BP337" s="326"/>
      <c r="BQ337" s="326"/>
    </row>
    <row r="338" spans="44:73">
      <c r="AR338" s="347"/>
      <c r="AS338" s="347"/>
      <c r="AT338" s="347"/>
      <c r="AU338" s="347"/>
      <c r="AV338" s="347"/>
      <c r="AW338" s="347"/>
      <c r="AX338" s="347"/>
      <c r="AY338" s="347"/>
      <c r="AZ338" s="347"/>
      <c r="BD338" s="334"/>
      <c r="BE338" s="334"/>
      <c r="BF338" s="334"/>
      <c r="BG338" s="334"/>
      <c r="BH338" s="334"/>
      <c r="BI338" s="334"/>
      <c r="BJ338" s="334"/>
      <c r="BK338" s="326"/>
      <c r="BL338" s="326"/>
      <c r="BM338" s="326"/>
      <c r="BN338" s="326"/>
      <c r="BO338" s="326"/>
      <c r="BP338" s="326"/>
      <c r="BQ338" s="580"/>
      <c r="BR338" s="567"/>
      <c r="BS338" s="570">
        <f>BF132*BI132</f>
        <v>128.13032999999999</v>
      </c>
      <c r="BT338" s="571" t="e">
        <f>_xll.BDP($BC132&amp;" Equity","CUST_TRR_RETURN_HOLDING_PER", "CUST_TRR_START_DT",TEXT(BT$334,"YYYYMMDD"), "CUST_TRR_END_DT",TEXT(BT$335,"YYYYMMDD"),"CUST_TRR_CRNCY",#REF!)/100</f>
        <v>#REF!</v>
      </c>
      <c r="BU338" s="571"/>
    </row>
    <row r="339" spans="44:73">
      <c r="AR339" s="347"/>
      <c r="AS339" s="347"/>
      <c r="AT339" s="347"/>
      <c r="AU339" s="347"/>
      <c r="AV339" s="347"/>
      <c r="AW339" s="347"/>
      <c r="AX339" s="347"/>
      <c r="AY339" s="347"/>
      <c r="AZ339" s="347"/>
      <c r="BD339" s="334"/>
      <c r="BE339" s="334"/>
      <c r="BF339" s="334"/>
      <c r="BG339" s="334"/>
      <c r="BH339" s="334"/>
      <c r="BI339" s="334"/>
      <c r="BJ339" s="334"/>
      <c r="BK339" s="326"/>
      <c r="BL339" s="326"/>
      <c r="BM339" s="326"/>
      <c r="BN339" s="326"/>
      <c r="BO339" s="326"/>
      <c r="BP339" s="326"/>
      <c r="BQ339" s="580"/>
      <c r="BR339" s="567"/>
      <c r="BS339" s="570">
        <f>BF133*BI133</f>
        <v>97.450140000000005</v>
      </c>
      <c r="BT339" s="571" t="e">
        <f>_xll.BDP($BC133&amp;" Equity","CUST_TRR_RETURN_HOLDING_PER", "CUST_TRR_START_DT",TEXT(BT$334,"YYYYMMDD"), "CUST_TRR_END_DT",TEXT(BT$335,"YYYYMMDD"),"CUST_TRR_CRNCY",#REF!)/100</f>
        <v>#REF!</v>
      </c>
      <c r="BU339" s="571"/>
    </row>
    <row r="340" spans="44:73">
      <c r="AX340" s="347"/>
      <c r="AY340" s="347"/>
      <c r="AZ340" s="347"/>
      <c r="BD340" s="334"/>
      <c r="BE340" s="334"/>
      <c r="BF340" s="334"/>
      <c r="BG340" s="334"/>
      <c r="BH340" s="334"/>
      <c r="BI340" s="334"/>
      <c r="BJ340" s="334"/>
      <c r="BK340" s="326"/>
      <c r="BL340" s="326"/>
      <c r="BM340" s="326"/>
      <c r="BN340" s="326"/>
      <c r="BO340" s="326"/>
      <c r="BP340" s="326"/>
      <c r="BQ340" s="580"/>
      <c r="BR340" s="567"/>
      <c r="BS340" s="570">
        <f>BF134*BI134</f>
        <v>5.0662700000000003</v>
      </c>
      <c r="BT340" s="571" t="e">
        <f>_xll.BDP($BC134&amp;" Equity","CUST_TRR_RETURN_HOLDING_PER", "CUST_TRR_START_DT",TEXT(BT$334,"YYYYMMDD"), "CUST_TRR_END_DT",TEXT(BT$335,"YYYYMMDD"),"CUST_TRR_CRNCY",#REF!)/100</f>
        <v>#REF!</v>
      </c>
      <c r="BU340" s="571"/>
    </row>
    <row r="341" spans="44:73">
      <c r="AX341" s="347"/>
      <c r="AY341" s="347"/>
      <c r="AZ341" s="347"/>
      <c r="BD341" s="334"/>
      <c r="BE341" s="334"/>
      <c r="BF341" s="334"/>
      <c r="BG341" s="334"/>
      <c r="BH341" s="334"/>
      <c r="BI341" s="334"/>
      <c r="BJ341" s="334"/>
      <c r="BK341" s="326"/>
      <c r="BL341" s="326"/>
      <c r="BM341" s="326"/>
      <c r="BN341" s="326"/>
      <c r="BO341" s="326"/>
      <c r="BP341" s="326"/>
      <c r="BQ341" s="326"/>
    </row>
    <row r="342" spans="44:73">
      <c r="AX342" s="347"/>
      <c r="AY342" s="347"/>
      <c r="AZ342" s="347"/>
      <c r="BD342" s="334"/>
      <c r="BE342" s="334"/>
      <c r="BF342" s="334"/>
      <c r="BG342" s="334"/>
      <c r="BH342" s="334"/>
      <c r="BI342" s="334"/>
      <c r="BJ342" s="334"/>
      <c r="BK342" s="326"/>
      <c r="BL342" s="326"/>
      <c r="BM342" s="326"/>
      <c r="BN342" s="326"/>
      <c r="BO342" s="326"/>
      <c r="BP342" s="326"/>
      <c r="BQ342" s="580"/>
      <c r="BR342" s="567"/>
      <c r="BS342" s="570">
        <f>BF136*BI136</f>
        <v>1.01196</v>
      </c>
      <c r="BT342" s="571" t="e">
        <f>_xll.BDP($BC136&amp;" Equity","CUST_TRR_RETURN_HOLDING_PER", "CUST_TRR_START_DT",TEXT(BT$334,"YYYYMMDD"), "CUST_TRR_END_DT",TEXT(BT$335,"YYYYMMDD"),"CUST_TRR_CRNCY",#REF!)/100</f>
        <v>#REF!</v>
      </c>
      <c r="BU342" s="571"/>
    </row>
    <row r="343" spans="44:73">
      <c r="AX343" s="347"/>
      <c r="AY343" s="347"/>
      <c r="AZ343" s="347"/>
      <c r="BD343" s="334"/>
      <c r="BE343" s="334"/>
      <c r="BF343" s="334"/>
      <c r="BG343" s="334"/>
      <c r="BH343" s="334"/>
      <c r="BI343" s="334"/>
      <c r="BJ343" s="334"/>
      <c r="BK343" s="326"/>
      <c r="BL343" s="326"/>
      <c r="BM343" s="326"/>
      <c r="BN343" s="326"/>
      <c r="BO343" s="326"/>
      <c r="BP343" s="326"/>
      <c r="BQ343" s="580"/>
      <c r="BR343" s="567"/>
      <c r="BS343" s="570">
        <f>BF137*BI137</f>
        <v>103.10557</v>
      </c>
      <c r="BT343" s="571" t="e">
        <f>_xll.BDP($BC137&amp;" Equity","CUST_TRR_RETURN_HOLDING_PER", "CUST_TRR_START_DT",TEXT(BT$334,"YYYYMMDD"), "CUST_TRR_END_DT",TEXT(BT$335,"YYYYMMDD"),"CUST_TRR_CRNCY",#REF!)/100</f>
        <v>#REF!</v>
      </c>
      <c r="BU343" s="571"/>
    </row>
    <row r="344" spans="44:73">
      <c r="BD344" s="334"/>
      <c r="BE344" s="334"/>
      <c r="BF344" s="334"/>
      <c r="BG344" s="334"/>
      <c r="BH344" s="334"/>
      <c r="BI344" s="334"/>
      <c r="BJ344" s="334"/>
      <c r="BK344" s="326"/>
      <c r="BL344" s="326"/>
      <c r="BM344" s="326"/>
      <c r="BN344" s="326"/>
      <c r="BO344" s="326"/>
      <c r="BP344" s="326"/>
      <c r="BQ344" s="580"/>
      <c r="BR344" s="567"/>
      <c r="BS344" s="570">
        <f>BF138*BI138</f>
        <v>12.1716</v>
      </c>
      <c r="BT344" s="571" t="e">
        <f>_xll.BDP($BC138&amp;" Equity","CUST_TRR_RETURN_HOLDING_PER", "CUST_TRR_START_DT",TEXT(BT$334,"YYYYMMDD"), "CUST_TRR_END_DT",TEXT(BT$335,"YYYYMMDD"),"CUST_TRR_CRNCY",#REF!)/100</f>
        <v>#REF!</v>
      </c>
      <c r="BU344" s="571"/>
    </row>
    <row r="345" spans="44:73">
      <c r="BD345" s="334"/>
      <c r="BE345" s="334"/>
      <c r="BF345" s="334"/>
      <c r="BG345" s="334"/>
      <c r="BH345" s="334"/>
      <c r="BI345" s="334"/>
      <c r="BJ345" s="334"/>
      <c r="BK345" s="326"/>
      <c r="BL345" s="326"/>
      <c r="BM345" s="326"/>
      <c r="BN345" s="326"/>
      <c r="BO345" s="326"/>
      <c r="BP345" s="326"/>
      <c r="BQ345" s="580"/>
      <c r="BR345" s="567"/>
      <c r="BS345" s="567"/>
    </row>
    <row r="346" spans="44:73">
      <c r="BD346" s="334"/>
      <c r="BE346" s="334"/>
      <c r="BF346" s="334"/>
      <c r="BG346" s="334"/>
      <c r="BH346" s="334"/>
      <c r="BI346" s="334"/>
      <c r="BJ346" s="334"/>
      <c r="BK346" s="326"/>
      <c r="BL346" s="326"/>
      <c r="BM346" s="326"/>
      <c r="BN346" s="326"/>
      <c r="BO346" s="326"/>
      <c r="BP346" s="326"/>
      <c r="BQ346" s="580"/>
      <c r="BR346" s="567"/>
      <c r="BS346" s="570">
        <f>BF139*BI139</f>
        <v>123.96635999999999</v>
      </c>
      <c r="BT346" s="571" t="e">
        <f>_xll.BDP($BC139&amp;" Equity","CUST_TRR_RETURN_HOLDING_PER", "CUST_TRR_START_DT",TEXT(BT$334,"YYYYMMDD"), "CUST_TRR_END_DT",TEXT(BT$335,"YYYYMMDD"),"CUST_TRR_CRNCY",#REF!)/100</f>
        <v>#REF!</v>
      </c>
      <c r="BU346" s="571"/>
    </row>
    <row r="347" spans="44:73">
      <c r="BD347" s="326"/>
      <c r="BE347" s="326"/>
      <c r="BF347" s="326"/>
      <c r="BG347" s="326"/>
      <c r="BH347" s="326"/>
      <c r="BI347" s="326"/>
      <c r="BJ347" s="326"/>
      <c r="BK347" s="326"/>
      <c r="BL347" s="326"/>
      <c r="BM347" s="326"/>
      <c r="BN347" s="326"/>
      <c r="BO347" s="326"/>
      <c r="BP347" s="326"/>
      <c r="BQ347" s="580"/>
      <c r="BR347" s="567"/>
      <c r="BS347" s="570" t="e">
        <f>BF140*BI140</f>
        <v>#VALUE!</v>
      </c>
      <c r="BT347" s="571" t="e">
        <f>_xll.BDP($BC140&amp;" Equity","CUST_TRR_RETURN_HOLDING_PER", "CUST_TRR_START_DT",TEXT(BT$334,"YYYYMMDD"), "CUST_TRR_END_DT",TEXT(BT$335,"YYYYMMDD"),"CUST_TRR_CRNCY",#REF!)/100</f>
        <v>#REF!</v>
      </c>
      <c r="BU347" s="571"/>
    </row>
    <row r="348" spans="44:73">
      <c r="BD348" s="326"/>
      <c r="BE348" s="326"/>
      <c r="BF348" s="326"/>
      <c r="BG348" s="326"/>
      <c r="BH348" s="326"/>
      <c r="BI348" s="326"/>
      <c r="BJ348" s="326"/>
      <c r="BK348" s="326"/>
      <c r="BL348" s="326"/>
      <c r="BM348" s="326"/>
      <c r="BN348" s="326"/>
      <c r="BO348" s="326"/>
      <c r="BP348" s="326"/>
      <c r="BQ348" s="326"/>
      <c r="BU348" s="571"/>
    </row>
    <row r="349" spans="44:73">
      <c r="BD349" s="319"/>
      <c r="BE349" s="319"/>
      <c r="BF349" s="319"/>
      <c r="BG349" s="319"/>
      <c r="BH349" s="319"/>
      <c r="BI349" s="319"/>
      <c r="BJ349" s="319"/>
      <c r="BK349" s="326"/>
      <c r="BL349" s="326"/>
      <c r="BM349" s="326"/>
      <c r="BN349" s="326"/>
      <c r="BO349" s="326"/>
      <c r="BP349" s="326"/>
      <c r="BQ349" s="326"/>
      <c r="BU349" s="571"/>
    </row>
    <row r="350" spans="44:73">
      <c r="BD350" s="332"/>
      <c r="BE350" s="332"/>
      <c r="BF350" s="332"/>
      <c r="BG350" s="332"/>
      <c r="BH350" s="332"/>
      <c r="BI350" s="332"/>
      <c r="BJ350" s="332"/>
      <c r="BK350" s="326"/>
      <c r="BL350" s="326"/>
      <c r="BM350" s="326"/>
      <c r="BN350" s="326"/>
      <c r="BO350" s="326"/>
      <c r="BP350" s="326"/>
      <c r="BQ350" s="580"/>
      <c r="BR350" s="567"/>
      <c r="BS350" s="570" t="e">
        <f>BF143*BI143</f>
        <v>#VALUE!</v>
      </c>
      <c r="BT350" s="571" t="e">
        <f>_xll.BDP($BC143&amp;" Equity","CUST_TRR_RETURN_HOLDING_PER", "CUST_TRR_START_DT",TEXT(BT$334,"YYYYMMDD"), "CUST_TRR_END_DT",TEXT(BT$335,"YYYYMMDD"),"CUST_TRR_CRNCY",#REF!)/100</f>
        <v>#REF!</v>
      </c>
      <c r="BU350" s="571"/>
    </row>
    <row r="351" spans="44:73">
      <c r="BD351" s="326"/>
      <c r="BE351" s="326"/>
      <c r="BF351" s="326"/>
      <c r="BG351" s="326"/>
      <c r="BH351" s="326"/>
      <c r="BI351" s="326"/>
      <c r="BJ351" s="326"/>
      <c r="BK351" s="326"/>
      <c r="BL351" s="326"/>
      <c r="BM351" s="326"/>
      <c r="BN351" s="326"/>
      <c r="BO351" s="326"/>
      <c r="BP351" s="326"/>
      <c r="BQ351" s="581"/>
      <c r="BR351" s="568"/>
      <c r="BS351" s="570">
        <f>BF144*BI144</f>
        <v>0</v>
      </c>
      <c r="BT351" s="571" t="e">
        <f>_xll.BDP($BC144&amp;" Equity","CUST_TRR_RETURN_HOLDING_PER", "CUST_TRR_START_DT",TEXT(BT$334,"YYYYMMDD"), "CUST_TRR_END_DT",TEXT(BT$335,"YYYYMMDD"),"CUST_TRR_CRNCY",#REF!)/100</f>
        <v>#REF!</v>
      </c>
      <c r="BU351" s="571"/>
    </row>
    <row r="352" spans="44:73">
      <c r="BD352" s="326"/>
      <c r="BE352" s="326"/>
      <c r="BF352" s="326"/>
      <c r="BG352" s="326"/>
      <c r="BH352" s="326"/>
      <c r="BI352" s="326"/>
      <c r="BJ352" s="326"/>
      <c r="BK352" s="326"/>
      <c r="BL352" s="326"/>
      <c r="BM352" s="326"/>
      <c r="BN352" s="326"/>
      <c r="BO352" s="326"/>
      <c r="BP352" s="326"/>
      <c r="BQ352" s="580"/>
      <c r="BR352" s="567"/>
      <c r="BS352" s="570" t="e">
        <f>BF145/BI145</f>
        <v>#DIV/0!</v>
      </c>
      <c r="BT352" s="571" t="e">
        <f>_xll.BDP($BC145&amp;" Equity","CUST_TRR_RETURN_HOLDING_PER", "CUST_TRR_START_DT",TEXT(BT$334,"YYYYMMDD"), "CUST_TRR_END_DT",TEXT(BT$335,"YYYYMMDD"),"CUST_TRR_CRNCY",#REF!)/100</f>
        <v>#REF!</v>
      </c>
      <c r="BU352" s="571"/>
    </row>
    <row r="353" spans="53:73">
      <c r="BD353" s="326"/>
      <c r="BE353" s="326"/>
      <c r="BF353" s="326"/>
      <c r="BG353" s="326"/>
      <c r="BH353" s="326"/>
      <c r="BI353" s="326"/>
      <c r="BJ353" s="326"/>
      <c r="BK353" s="326"/>
      <c r="BL353" s="326"/>
      <c r="BM353" s="326"/>
      <c r="BN353" s="326"/>
      <c r="BO353" s="326"/>
      <c r="BP353" s="326"/>
      <c r="BQ353" s="580"/>
      <c r="BR353" s="567"/>
      <c r="BS353" s="570" t="e">
        <f>BF146/BI146</f>
        <v>#DIV/0!</v>
      </c>
      <c r="BT353" s="571" t="e">
        <f>_xll.BDP($BC146&amp;" Equity","CUST_TRR_RETURN_HOLDING_PER", "CUST_TRR_START_DT",TEXT(BT$334,"YYYYMMDD"), "CUST_TRR_END_DT",TEXT(BT$335,"YYYYMMDD"),"CUST_TRR_CRNCY",#REF!)/100</f>
        <v>#REF!</v>
      </c>
    </row>
    <row r="354" spans="53:73">
      <c r="BD354" s="326"/>
      <c r="BE354" s="326"/>
      <c r="BF354" s="326"/>
      <c r="BG354" s="326"/>
      <c r="BH354" s="326"/>
      <c r="BI354" s="326"/>
      <c r="BJ354" s="326"/>
      <c r="BK354" s="326"/>
      <c r="BL354" s="326"/>
      <c r="BM354" s="326"/>
      <c r="BN354" s="326"/>
      <c r="BO354" s="326"/>
      <c r="BP354" s="326"/>
      <c r="BQ354" s="580"/>
      <c r="BR354" s="567"/>
      <c r="BS354" s="570">
        <f>BF147*BI147</f>
        <v>94.104299999999995</v>
      </c>
      <c r="BT354" s="571" t="e">
        <f>_xll.BDP($BC147&amp;" Equity","CUST_TRR_RETURN_HOLDING_PER", "CUST_TRR_START_DT",TEXT(BT$334,"YYYYMMDD"), "CUST_TRR_END_DT",TEXT(BT$335,"YYYYMMDD"),"CUST_TRR_CRNCY",#REF!)/100</f>
        <v>#REF!</v>
      </c>
    </row>
    <row r="355" spans="53:73">
      <c r="BN355" s="295"/>
      <c r="BQ355" s="567"/>
      <c r="BR355" s="567"/>
      <c r="BS355" s="567"/>
    </row>
    <row r="356" spans="53:73">
      <c r="BN356" s="295"/>
      <c r="BQ356" s="567"/>
      <c r="BR356" s="567"/>
      <c r="BS356" s="570">
        <f t="shared" ref="BS356:BS367" si="50">BF148*BI148</f>
        <v>1121.9100000000001</v>
      </c>
      <c r="BT356" s="571" t="e">
        <f>_xll.BDP($BC148&amp;" Equity","CUST_TRR_RETURN_HOLDING_PER", "CUST_TRR_START_DT",TEXT(BT$334,"YYYYMMDD"), "CUST_TRR_END_DT",TEXT(BT$335,"YYYYMMDD"),"CUST_TRR_CRNCY",#REF!)/100</f>
        <v>#REF!</v>
      </c>
      <c r="BU356" s="569">
        <f>_xll.BDH(BC148&amp;" Equity","PX_LAST",$BU$335,$BU$335,"days=a","fill=P")/_xll.BDH(BC148&amp;" Equity","PX_LAST",$BU$334,$BU$334,"days=a","fill=P")-1</f>
        <v>4.6527796347299866E-3</v>
      </c>
    </row>
    <row r="357" spans="53:73">
      <c r="BN357" s="295"/>
      <c r="BQ357" s="567"/>
      <c r="BR357" s="567"/>
      <c r="BS357" s="570">
        <f t="shared" si="50"/>
        <v>106.1812</v>
      </c>
      <c r="BT357" s="571" t="e">
        <f>_xll.BDP($BC149&amp;" Equity","CUST_TRR_RETURN_HOLDING_PER", "CUST_TRR_START_DT",TEXT(BT$334,"YYYYMMDD"), "CUST_TRR_END_DT",TEXT(BT$335,"YYYYMMDD"),"CUST_TRR_CRNCY",#REF!)/100</f>
        <v>#REF!</v>
      </c>
    </row>
    <row r="358" spans="53:73">
      <c r="BN358" s="295"/>
      <c r="BQ358" s="567"/>
      <c r="BR358" s="567"/>
      <c r="BS358" s="570">
        <f t="shared" si="50"/>
        <v>1017.62343</v>
      </c>
      <c r="BT358" s="571" t="e">
        <f>_xll.BDP($BC150&amp;" Equity","CUST_TRR_RETURN_HOLDING_PER", "CUST_TRR_START_DT",TEXT(BT$334,"YYYYMMDD"), "CUST_TRR_END_DT",TEXT(BT$335,"YYYYMMDD"),"CUST_TRR_CRNCY",#REF!)/100</f>
        <v>#REF!</v>
      </c>
      <c r="BU358" s="569">
        <f>_xll.BDH(BC150&amp;" Equity","PX_LAST",$BU$335,$BU$335,"days=a","fill=P")/_xll.BDH(BC150&amp;" Equity","PX_LAST",$BU$334,$BU$334,"days=a","fill=P")-1</f>
        <v>-1.0975280916021402E-2</v>
      </c>
    </row>
    <row r="359" spans="53:73">
      <c r="BD359" s="347"/>
      <c r="BE359" s="347"/>
      <c r="BF359" s="347"/>
      <c r="BG359" s="347"/>
      <c r="BH359" s="347"/>
      <c r="BI359" s="347"/>
      <c r="BJ359" s="347"/>
      <c r="BN359" s="295"/>
      <c r="BQ359" s="567"/>
      <c r="BR359" s="567"/>
      <c r="BS359" s="570">
        <f t="shared" si="50"/>
        <v>187.28</v>
      </c>
      <c r="BT359" s="571" t="e">
        <f>_xll.BDP($BC151&amp;" Equity","CUST_TRR_RETURN_HOLDING_PER", "CUST_TRR_START_DT",TEXT(BT$334,"YYYYMMDD"), "CUST_TRR_END_DT",TEXT(BT$335,"YYYYMMDD"),"CUST_TRR_CRNCY",#REF!)/100</f>
        <v>#REF!</v>
      </c>
    </row>
    <row r="360" spans="53:73">
      <c r="BD360" s="347"/>
      <c r="BE360" s="347"/>
      <c r="BF360" s="347"/>
      <c r="BG360" s="347"/>
      <c r="BH360" s="347"/>
      <c r="BI360" s="347"/>
      <c r="BJ360" s="347"/>
      <c r="BN360" s="295"/>
      <c r="BQ360" s="567"/>
      <c r="BR360" s="567"/>
      <c r="BS360" s="570">
        <f t="shared" si="50"/>
        <v>339.17964000000001</v>
      </c>
      <c r="BT360" s="571" t="e">
        <f>_xll.BDP($BC152&amp;" Equity","CUST_TRR_RETURN_HOLDING_PER", "CUST_TRR_START_DT",TEXT(BT$334,"YYYYMMDD"), "CUST_TRR_END_DT",TEXT(BT$335,"YYYYMMDD"),"CUST_TRR_CRNCY",#REF!)/100</f>
        <v>#REF!</v>
      </c>
      <c r="BU360" s="569">
        <f>_xll.BDH(BC152&amp;" Equity","PX_LAST",$BU$335,$BU$335,"days=a","fill=P")/_xll.BDH(BC152&amp;" Equity","PX_LAST",$BU$334,$BU$334,"days=a","fill=P")-1</f>
        <v>-8.2000408464497632E-3</v>
      </c>
    </row>
    <row r="361" spans="53:73">
      <c r="BD361" s="347"/>
      <c r="BE361" s="347"/>
      <c r="BF361" s="347"/>
      <c r="BG361" s="347"/>
      <c r="BH361" s="347"/>
      <c r="BI361" s="347"/>
      <c r="BJ361" s="347"/>
      <c r="BN361" s="295"/>
      <c r="BQ361" s="567"/>
      <c r="BR361" s="567"/>
      <c r="BS361" s="570">
        <f t="shared" si="50"/>
        <v>1</v>
      </c>
      <c r="BT361" s="571" t="e">
        <f>_xll.BDP($BC153&amp;" Equity","CUST_TRR_RETURN_HOLDING_PER", "CUST_TRR_START_DT",TEXT(BT$334,"YYYYMMDD"), "CUST_TRR_END_DT",TEXT(BT$335,"YYYYMMDD"),"CUST_TRR_CRNCY",#REF!)/100</f>
        <v>#REF!</v>
      </c>
      <c r="BU361" s="569" t="e">
        <f>_xll.BDH(BC153&amp;" Equity","PX_LAST",$BU$335,$BU$335,"days=a","fill=P")/_xll.BDH(BC153&amp;" Equity","PX_LAST",$BU$334,$BU$334,"days=a","fill=P")-1</f>
        <v>#VALUE!</v>
      </c>
    </row>
    <row r="362" spans="53:73">
      <c r="BD362" s="347"/>
      <c r="BE362" s="347"/>
      <c r="BF362" s="347"/>
      <c r="BG362" s="347"/>
      <c r="BH362" s="347"/>
      <c r="BI362" s="347"/>
      <c r="BJ362" s="347"/>
      <c r="BN362" s="295"/>
      <c r="BQ362" s="567"/>
      <c r="BR362" s="567"/>
      <c r="BS362" s="570">
        <f t="shared" si="50"/>
        <v>201.00762</v>
      </c>
      <c r="BT362" s="571" t="e">
        <f>_xll.BDP($BC154&amp;" Equity","CUST_TRR_RETURN_HOLDING_PER", "CUST_TRR_START_DT",TEXT(BT$334,"YYYYMMDD"), "CUST_TRR_END_DT",TEXT(BT$335,"YYYYMMDD"),"CUST_TRR_CRNCY",#REF!)/100</f>
        <v>#REF!</v>
      </c>
      <c r="BU362" s="569">
        <f>_xll.BDH(BC154&amp;" Equity","PX_LAST",$BU$335,$BU$335,"days=a","fill=P")/_xll.BDH(BC154&amp;" Equity","PX_LAST",$BU$334,$BU$334,"days=a","fill=P")-1</f>
        <v>9.4941683797029608E-3</v>
      </c>
    </row>
    <row r="363" spans="53:73" ht="15">
      <c r="BB363" s="343" t="s">
        <v>743</v>
      </c>
      <c r="BC363" s="343" t="s">
        <v>744</v>
      </c>
      <c r="BD363" s="347"/>
      <c r="BE363" s="347"/>
      <c r="BF363" s="347"/>
      <c r="BG363" s="347"/>
      <c r="BH363" s="347"/>
      <c r="BI363" s="347"/>
      <c r="BJ363" s="347"/>
      <c r="BN363" s="295"/>
      <c r="BQ363" s="567"/>
      <c r="BR363" s="567"/>
      <c r="BS363" s="570">
        <f t="shared" si="50"/>
        <v>25</v>
      </c>
      <c r="BT363" s="571" t="e">
        <f>_xll.BDP($BC155&amp;" Equity","CUST_TRR_RETURN_HOLDING_PER", "CUST_TRR_START_DT",TEXT(BT$334,"YYYYMMDD"), "CUST_TRR_END_DT",TEXT(BT$335,"YYYYMMDD"),"CUST_TRR_CRNCY",#REF!)/100</f>
        <v>#REF!</v>
      </c>
      <c r="BU363" s="569">
        <f>_xll.BDH(BC155&amp;" Equity","PX_LAST",$BU$335,$BU$335,"days=a","fill=P")/_xll.BDH(BC155&amp;" Equity","PX_LAST",$BU$334,$BU$334,"days=a","fill=P")-1</f>
        <v>5.2860607762090783E-3</v>
      </c>
    </row>
    <row r="364" spans="53:73">
      <c r="BA364" s="295" t="s">
        <v>740</v>
      </c>
      <c r="BD364" s="347"/>
      <c r="BE364" s="347"/>
      <c r="BF364" s="347"/>
      <c r="BG364" s="347"/>
      <c r="BH364" s="347"/>
      <c r="BI364" s="347"/>
      <c r="BJ364" s="347"/>
      <c r="BN364" s="295"/>
      <c r="BQ364" s="567"/>
      <c r="BR364" s="567"/>
      <c r="BS364" s="570">
        <f t="shared" si="50"/>
        <v>99.168899999999994</v>
      </c>
      <c r="BT364" s="571" t="e">
        <f>_xll.BDP($BC156&amp;" Equity","CUST_TRR_RETURN_HOLDING_PER", "CUST_TRR_START_DT",TEXT(BT$334,"YYYYMMDD"), "CUST_TRR_END_DT",TEXT(BT$335,"YYYYMMDD"),"CUST_TRR_CRNCY",#REF!)/100</f>
        <v>#REF!</v>
      </c>
      <c r="BU364" s="569">
        <f>_xll.BDH(BC156&amp;" Equity","PX_LAST",$BU$335,$BU$335,"days=a","fill=P")/_xll.BDH(BC156&amp;" Equity","PX_LAST",$BU$334,$BU$334,"days=a","fill=P")-1</f>
        <v>6.5443904288542409E-3</v>
      </c>
    </row>
    <row r="365" spans="53:73">
      <c r="BA365" s="295" t="s">
        <v>739</v>
      </c>
      <c r="BD365" s="347"/>
      <c r="BE365" s="347"/>
      <c r="BF365" s="347"/>
      <c r="BG365" s="347"/>
      <c r="BH365" s="347"/>
      <c r="BI365" s="347"/>
      <c r="BJ365" s="347"/>
      <c r="BN365" s="295"/>
      <c r="BQ365" s="567"/>
      <c r="BR365" s="567"/>
      <c r="BS365" s="570">
        <f t="shared" si="50"/>
        <v>100.59045</v>
      </c>
      <c r="BT365" s="571" t="e">
        <f>_xll.BDP($BC157&amp;" Equity","CUST_TRR_RETURN_HOLDING_PER", "CUST_TRR_START_DT",TEXT(BT$334,"YYYYMMDD"), "CUST_TRR_END_DT",TEXT(BT$335,"YYYYMMDD"),"CUST_TRR_CRNCY",#REF!)/100</f>
        <v>#REF!</v>
      </c>
      <c r="BU365" s="569"/>
    </row>
    <row r="366" spans="53:73">
      <c r="BA366" s="326" t="s">
        <v>746</v>
      </c>
      <c r="BD366" s="347"/>
      <c r="BE366" s="347"/>
      <c r="BF366" s="347"/>
      <c r="BG366" s="347"/>
      <c r="BH366" s="347"/>
      <c r="BI366" s="347"/>
      <c r="BJ366" s="347"/>
      <c r="BN366" s="295"/>
      <c r="BQ366" s="567"/>
      <c r="BR366" s="567"/>
      <c r="BS366" s="570">
        <f t="shared" si="50"/>
        <v>1000</v>
      </c>
      <c r="BT366" s="571" t="e">
        <f>_xll.BDP($BC158&amp;" Equity","CUST_TRR_RETURN_HOLDING_PER", "CUST_TRR_START_DT",TEXT(BT$334,"YYYYMMDD"), "CUST_TRR_END_DT",TEXT(BT$335,"YYYYMMDD"),"CUST_TRR_CRNCY",#REF!)/100</f>
        <v>#REF!</v>
      </c>
    </row>
    <row r="367" spans="53:73">
      <c r="BA367" s="326" t="s">
        <v>747</v>
      </c>
      <c r="BD367" s="347"/>
      <c r="BE367" s="347"/>
      <c r="BF367" s="347"/>
      <c r="BG367" s="347"/>
      <c r="BH367" s="347"/>
      <c r="BI367" s="347"/>
      <c r="BJ367" s="347"/>
      <c r="BN367" s="295"/>
      <c r="BQ367" s="567"/>
      <c r="BR367" s="567"/>
      <c r="BS367" s="570">
        <f t="shared" si="50"/>
        <v>1</v>
      </c>
      <c r="BT367" s="571" t="e">
        <f>_xll.BDP($BC159&amp;" Equity","CUST_TRR_RETURN_HOLDING_PER", "CUST_TRR_START_DT",TEXT(BT$334,"YYYYMMDD"), "CUST_TRR_END_DT",TEXT(BT$335,"YYYYMMDD"),"CUST_TRR_CRNCY",#REF!)/100</f>
        <v>#REF!</v>
      </c>
    </row>
    <row r="368" spans="53:73">
      <c r="BA368" s="311" t="s">
        <v>825</v>
      </c>
      <c r="BB368" s="311"/>
      <c r="BC368" s="311"/>
      <c r="BD368" s="347"/>
      <c r="BE368" s="347"/>
      <c r="BF368" s="347"/>
      <c r="BG368" s="347"/>
      <c r="BH368" s="347"/>
      <c r="BI368" s="347"/>
      <c r="BJ368" s="347"/>
      <c r="BN368" s="295"/>
      <c r="BQ368" s="567"/>
      <c r="BR368" s="567"/>
      <c r="BS368" s="570"/>
      <c r="BT368" s="571"/>
    </row>
    <row r="369" spans="53:66">
      <c r="BA369" s="311" t="s">
        <v>826</v>
      </c>
      <c r="BB369" s="311"/>
      <c r="BC369" s="311"/>
      <c r="BD369" s="347"/>
      <c r="BE369" s="347"/>
      <c r="BF369" s="347"/>
      <c r="BG369" s="347"/>
      <c r="BH369" s="347"/>
      <c r="BI369" s="347"/>
      <c r="BJ369" s="347"/>
      <c r="BN369" s="295"/>
    </row>
    <row r="370" spans="53:66">
      <c r="BA370" s="311" t="s">
        <v>827</v>
      </c>
      <c r="BB370" s="311"/>
      <c r="BC370" s="311"/>
      <c r="BD370" s="347"/>
      <c r="BE370" s="347"/>
      <c r="BF370" s="347"/>
      <c r="BG370" s="347"/>
      <c r="BH370" s="347"/>
      <c r="BI370" s="347"/>
      <c r="BJ370" s="347"/>
      <c r="BN370" s="295"/>
    </row>
    <row r="371" spans="53:66">
      <c r="BA371" s="295" t="s">
        <v>420</v>
      </c>
      <c r="BB371" s="311"/>
      <c r="BC371" s="311"/>
      <c r="BD371" s="347"/>
      <c r="BE371" s="347"/>
      <c r="BF371" s="347"/>
      <c r="BG371" s="347"/>
      <c r="BH371" s="347"/>
      <c r="BI371" s="347"/>
      <c r="BJ371" s="347"/>
      <c r="BN371" s="295"/>
    </row>
    <row r="372" spans="53:66">
      <c r="BA372" s="295" t="s">
        <v>741</v>
      </c>
      <c r="BB372" s="311"/>
      <c r="BC372" s="311"/>
      <c r="BD372" s="347"/>
      <c r="BE372" s="347"/>
      <c r="BF372" s="347"/>
      <c r="BG372" s="347"/>
      <c r="BH372" s="347"/>
      <c r="BI372" s="347"/>
      <c r="BJ372" s="347"/>
      <c r="BN372" s="295"/>
    </row>
    <row r="373" spans="53:66">
      <c r="BA373" s="295" t="s">
        <v>742</v>
      </c>
      <c r="BB373" s="311"/>
      <c r="BC373" s="311"/>
      <c r="BD373" s="347"/>
      <c r="BE373" s="347"/>
      <c r="BF373" s="347"/>
      <c r="BG373" s="347"/>
      <c r="BH373" s="347"/>
      <c r="BI373" s="347"/>
      <c r="BJ373" s="347"/>
      <c r="BK373" s="347"/>
      <c r="BM373" s="561"/>
      <c r="BN373" s="295"/>
    </row>
    <row r="374" spans="53:66">
      <c r="BA374" s="295" t="s">
        <v>745</v>
      </c>
      <c r="BB374" s="311"/>
      <c r="BC374" s="311"/>
      <c r="BD374" s="347"/>
      <c r="BE374" s="347"/>
      <c r="BF374" s="347"/>
      <c r="BG374" s="347"/>
      <c r="BH374" s="347"/>
      <c r="BI374" s="347"/>
      <c r="BJ374" s="347"/>
      <c r="BK374" s="347"/>
      <c r="BM374" s="561"/>
      <c r="BN374" s="295"/>
    </row>
    <row r="375" spans="53:66">
      <c r="BA375" s="474" t="s">
        <v>793</v>
      </c>
      <c r="BB375" s="311"/>
      <c r="BC375" s="311"/>
      <c r="BD375" s="347"/>
      <c r="BE375" s="347"/>
      <c r="BF375" s="347"/>
      <c r="BG375" s="347"/>
      <c r="BH375" s="347"/>
      <c r="BI375" s="347"/>
      <c r="BJ375" s="347"/>
      <c r="BK375" s="347"/>
      <c r="BM375" s="561"/>
      <c r="BN375" s="295"/>
    </row>
    <row r="376" spans="53:66" ht="409.5">
      <c r="BA376" s="566" t="s">
        <v>636</v>
      </c>
      <c r="BB376" s="566"/>
      <c r="BC376" s="566"/>
      <c r="BD376" s="347"/>
      <c r="BE376" s="347"/>
      <c r="BF376" s="347"/>
      <c r="BG376" s="347"/>
      <c r="BH376" s="347"/>
      <c r="BI376" s="347"/>
      <c r="BJ376" s="347"/>
      <c r="BK376" s="347"/>
      <c r="BM376" s="561"/>
      <c r="BN376" s="295"/>
    </row>
    <row r="377" spans="53:66">
      <c r="BA377" s="566"/>
      <c r="BB377" s="566"/>
      <c r="BC377" s="566"/>
      <c r="BD377" s="347"/>
      <c r="BE377" s="347"/>
      <c r="BF377" s="347"/>
      <c r="BG377" s="347"/>
      <c r="BH377" s="347"/>
      <c r="BI377" s="347"/>
      <c r="BJ377" s="347"/>
      <c r="BK377" s="347"/>
      <c r="BM377" s="561"/>
      <c r="BN377" s="295"/>
    </row>
    <row r="378" spans="53:66">
      <c r="BA378" s="328" t="s">
        <v>794</v>
      </c>
      <c r="BB378" s="336"/>
      <c r="BC378" s="336"/>
      <c r="BD378" s="347"/>
      <c r="BE378" s="347"/>
      <c r="BF378" s="347"/>
      <c r="BG378" s="347"/>
      <c r="BH378" s="347"/>
      <c r="BI378" s="347"/>
      <c r="BJ378" s="347"/>
      <c r="BK378" s="347"/>
      <c r="BM378" s="561"/>
      <c r="BN378" s="295"/>
    </row>
  </sheetData>
  <protectedRanges>
    <protectedRange sqref="BL47 AF33:AF44 BH97:BL98 AF99 AW328:AW329 AG61:AG62 AZ48:AZ56 BL66 H31 BL34 BL29:BL32 BK329:BK333 BL107 G84 BA97:BA100 H45:H47 H99:H100 BA29:BA48 BH180:BL181 BA131:BA152 BK305 BE176:BE177 BD329:BJ346 BE180:BF180 BL305:BL315 BJ47:BK59 BM107:BM111 BA368:BA370 BM113:BM115 BA265:BA272 BA180:BA183 BB368:BC377 BA223:BA225 BJ131:BL148 BJ149:BK157 BL149:BL159 BF250:BF258 BA209:BA211 BE250:BE260 BE166:BF175" name="Bereich1"/>
    <protectedRange sqref="AA73:AB73 AY339:AZ342 BB115:BB116 BB72:BB73 AD73:AD74" name="Bereich1_3"/>
    <protectedRange sqref="K84" name="Bereich1_1_1_1_2"/>
    <protectedRange sqref="Z45:AV45 AW47 Z63:AV70 AY332:AZ333 Q57:R57 U45:V45 X45 N57:O57 K57:L57 AK99:AW100 Z61:AA62 AJ61:AW62 K45:Q45 AI99 BB69 Z30:Z44 AI33:AW44 AI100:AJ100 N59:O59 S45 K31:Y31 Q59:R59 T59:U59 AA59:AB59 AM59:AN59 AJ59:AK59 AG59:AH59 AD59:AE59 AP59:AQ59 AT59:AU59 W59:X59 D59:F59 H59:I59 K59:L59 H57:I57 D57:F57 W57:X57 AT57:AU57 AP57:AQ57 AD57:AE57 AG57:AH57 AJ57:AK57 AM57:AN57 AA57:AB57 T57:U57 K99:X99 AH104:AV111 AJ102:AW103 BB111 K100:N100 AJ186:AW186 K46:AV47 AK187:AV187 AH188:AV188 AH191:AV191 AK192:AV192 AH193:AV193 AK194:AV195 AK189:AK190 AQ189:AV190" name="Bereich1_3_1_1_1"/>
    <protectedRange sqref="Z74:AC74 Z75:AA75" name="Bereich1_3_1"/>
    <protectedRange sqref="AZ57:AZ59 BA375 BB127:BD127 BB125:BJ126 BA123:BA130 BK123:BL130 BA378 BL304 BJ127:BJ130 BJ321:BK328 BE127:BI129 BD323:BI328 BA263:BA264 BA203:BA208 BA212:BA222" name="Bereich1_2"/>
    <protectedRange sqref="AW57 AW59" name="Bereich1_1_3"/>
    <protectedRange sqref="BC69:BC70 BI63:BL64 BH64:BH65 BC111:BC112 BK104:BL105 BK302:BK303" name="Bereich1_4"/>
    <protectedRange sqref="BI65:BL65 BB81 BC84 BH66 BK106:BL106 BB124 BK113:BL122 BH76:BI81 BJ72:BL81 BK304 BJ315:BK320 BK311:BK314" name="Bereich1_2_1"/>
    <protectedRange sqref="BD66 BC67:BC68 BI61:BL62 BH62:BH63 BF32:BF35 BE99:BF100 BD108 BC109:BC110 BK102:BL103 BH100:BI100 BH114:BI123 BE114:BF123 BE102:BF106 BH102:BI106 BE108:BF112 BH108:BI112 BE61:BF80 BG306:BH310 BF39:BF44 BK300:BK301 BG298:BH298 BG312:BH321 BG300:BH304 BE202 BD320:BE321 BD318:BF318 BF182" name="Bereich1_1_1_1"/>
    <protectedRange sqref="H67 H75 H70:H73 H61:H65 H108 H116 H111:H114 H102:H106 H188" name="Bereich1_4_2"/>
    <protectedRange sqref="R75 M61:M63 K63:L63 K65:Y73 K61:K62 L75 N75 P75 X75:Y75 M102:M104 K104:L104 K102:K103 L116 N116 X116 K106:N114 X106:X114 K190:N190 X190 M186:M187 M189 M191:M200" name="Bereich1_3_1_1_1_1_1"/>
    <protectedRange sqref="K74:O74 K115:N115" name="Bereich1_3_2"/>
    <protectedRange sqref="W74:X74 P74:U74 X115" name="Bereich1_3_1_2"/>
    <protectedRange sqref="W63:X63 W61:W62 Y61:Y63 X104" name="Bereich1_3_1_1_1_1_1_1"/>
    <protectedRange sqref="T62 T63:U63 P62:P63 N63:O63 Q62 S62:S63 Q63:R63 V61:V63 N61:N62 P61:Q61 S61:T61 N102:N104" name="Bereich1_3_1_1_1_1_2"/>
    <protectedRange sqref="H48 H127 H214 H205" name="Bereich1_7_1"/>
    <protectedRange sqref="K48:AW48 K127:AW127 Z58 Z97:Z98 Z129:Z130 K214:AW214 Z216:Z217 Z207:Z208 Z263:Z264 K205:AW205" name="Bereich1_3_1_1_1_4_2"/>
    <protectedRange sqref="AF32" name="Bereich1_5"/>
    <protectedRange sqref="AI32:AW32" name="Bereich1_3_1_1_1_1"/>
    <protectedRange sqref="H33 H40 H42 H44 H35 H37:H38" name="Bereich1_7"/>
    <protectedRange sqref="K33:Y33 K40:Y40 K42:Y42 K44:Y44 K35:Y35 K37:Y38" name="Bereich1_3_1_1_1_2"/>
    <protectedRange sqref="AD80:AD81 K80:O81 K121:N122" name="Bereich1_3_3"/>
    <protectedRange sqref="P80:S81 AA80:AB81 W80:X81 X121:X122" name="Bereich1_3_1_4"/>
    <protectedRange sqref="T80:U81" name="Bereich1_3_1_1_2"/>
    <protectedRange sqref="K227:K230 K237:K249 O227 Q227 U227:V227 X227 L228:O230 K231:O236 O237:O248 Q248 Q231 Q237 S227:S248 AF227 X248 X231 V228:V248 X237 Z227:Z248 AF248 AF231 AF237 AH227:AH248 AM227:AM248 AJ227:AK248 AO227:AO248 AT227:AT248 AQ227:AR248 AV227:AV248 AC227:AD248 K274:K277 K284:K298 O274 Q274 U274:V274 X274 L275:O277 K278:O283 Q295 Q278 Q284 S274:S295 AF274 X295 X278 X284 Z274:Z295 AF295 AF278 AH274:AH295 AM274:AM295 AJ274:AK295 AO274:AO295 AT274:AT295 AQ274:AR295 AV274:AV295 O284:O295 V275:V295 AF284 AC274:AD295" name="Bereich1_3_4_1"/>
    <protectedRange sqref="T227 P227 W227 P228:R230 P248 R248 P232:R236 P231 R231 P238:R247 P237 T238:T248 R237 T228:U237 AE227 Y248 W248 AB228:AB230 AA227:AA230 W228:Y230 W232:Y236 W231 Y231 W238:Y247 W237 Y237 AA231:AB248 AE248 AG248 AE231 AG231 AE237 AG237 AI228:AI248 AL227:AL248 AS227:AS248 AE228:AG230 AE232:AG236 AE238:AG247 T274 P274 W274 P275:R277 P295 R295 P279:R283 P278 R278 P284 T285:T295 R284 T275:U284 AE274 Y295 W295 AB275:AB277 AA274:AA277 W278 Y278 W284 Y284 AA278:AB295 AE295 AG295 AE278 AG278 AI275:AI295 AL274:AL295 AS274:AS295 P285:R294 W275:Y277 W279:Y283 W285:Y294 AE284 AG284 AE275:AG277 AE279:AG283 AE285:AG294" name="Bereich1_3_1_3_1"/>
  </protectedRanges>
  <mergeCells count="1060">
    <mergeCell ref="D296:AW296"/>
    <mergeCell ref="D199:L199"/>
    <mergeCell ref="N199:R199"/>
    <mergeCell ref="T199:X199"/>
    <mergeCell ref="D200:L200"/>
    <mergeCell ref="N200:R200"/>
    <mergeCell ref="T200:X200"/>
    <mergeCell ref="AH294:AI294"/>
    <mergeCell ref="AK294:AL294"/>
    <mergeCell ref="AM294:AN294"/>
    <mergeCell ref="AO294:AP294"/>
    <mergeCell ref="AR294:AS294"/>
    <mergeCell ref="AT294:AU294"/>
    <mergeCell ref="AV294:AW294"/>
    <mergeCell ref="D295:N295"/>
    <mergeCell ref="O295:P295"/>
    <mergeCell ref="Q295:R295"/>
    <mergeCell ref="S295:T295"/>
    <mergeCell ref="V295:W295"/>
    <mergeCell ref="X295:Y295"/>
    <mergeCell ref="Z295:AB295"/>
    <mergeCell ref="AD295:AE295"/>
    <mergeCell ref="AF295:AG295"/>
    <mergeCell ref="AH295:AI295"/>
    <mergeCell ref="AK295:AL295"/>
    <mergeCell ref="AM295:AN295"/>
    <mergeCell ref="AO295:AP295"/>
    <mergeCell ref="AR295:AS295"/>
    <mergeCell ref="AT295:AU295"/>
    <mergeCell ref="AV295:AW295"/>
    <mergeCell ref="D294:N294"/>
    <mergeCell ref="O294:P294"/>
    <mergeCell ref="Q294:R294"/>
    <mergeCell ref="S294:T294"/>
    <mergeCell ref="V294:W294"/>
    <mergeCell ref="X294:Y294"/>
    <mergeCell ref="Z294:AB294"/>
    <mergeCell ref="AD294:AE294"/>
    <mergeCell ref="AF294:AG294"/>
    <mergeCell ref="AH292:AI292"/>
    <mergeCell ref="AK292:AL292"/>
    <mergeCell ref="AM292:AN292"/>
    <mergeCell ref="AO292:AP292"/>
    <mergeCell ref="AR292:AS292"/>
    <mergeCell ref="AT292:AU292"/>
    <mergeCell ref="AV292:AW292"/>
    <mergeCell ref="D293:N293"/>
    <mergeCell ref="O293:P293"/>
    <mergeCell ref="Q293:R293"/>
    <mergeCell ref="S293:T293"/>
    <mergeCell ref="V293:W293"/>
    <mergeCell ref="X293:Y293"/>
    <mergeCell ref="Z293:AB293"/>
    <mergeCell ref="AD293:AE293"/>
    <mergeCell ref="AF293:AG293"/>
    <mergeCell ref="AH293:AI293"/>
    <mergeCell ref="AK293:AL293"/>
    <mergeCell ref="AM293:AN293"/>
    <mergeCell ref="AO293:AP293"/>
    <mergeCell ref="AR293:AS293"/>
    <mergeCell ref="AT293:AU293"/>
    <mergeCell ref="AV293:AW293"/>
    <mergeCell ref="D292:N292"/>
    <mergeCell ref="O292:P292"/>
    <mergeCell ref="Q292:R292"/>
    <mergeCell ref="S292:T292"/>
    <mergeCell ref="V292:W292"/>
    <mergeCell ref="X292:Y292"/>
    <mergeCell ref="Z292:AB292"/>
    <mergeCell ref="AD292:AE292"/>
    <mergeCell ref="AF292:AG292"/>
    <mergeCell ref="AH290:AI290"/>
    <mergeCell ref="AK290:AL290"/>
    <mergeCell ref="AM290:AN290"/>
    <mergeCell ref="AO290:AP290"/>
    <mergeCell ref="AR290:AS290"/>
    <mergeCell ref="AT290:AU290"/>
    <mergeCell ref="AV290:AW290"/>
    <mergeCell ref="D291:N291"/>
    <mergeCell ref="O291:P291"/>
    <mergeCell ref="Q291:R291"/>
    <mergeCell ref="S291:T291"/>
    <mergeCell ref="V291:W291"/>
    <mergeCell ref="X291:Y291"/>
    <mergeCell ref="Z291:AB291"/>
    <mergeCell ref="AD291:AE291"/>
    <mergeCell ref="AF291:AG291"/>
    <mergeCell ref="AH291:AI291"/>
    <mergeCell ref="AK291:AL291"/>
    <mergeCell ref="AM291:AN291"/>
    <mergeCell ref="AO291:AP291"/>
    <mergeCell ref="AR291:AS291"/>
    <mergeCell ref="AT291:AU291"/>
    <mergeCell ref="AV291:AW291"/>
    <mergeCell ref="D290:N290"/>
    <mergeCell ref="O290:P290"/>
    <mergeCell ref="Q290:R290"/>
    <mergeCell ref="S290:T290"/>
    <mergeCell ref="V290:W290"/>
    <mergeCell ref="X290:Y290"/>
    <mergeCell ref="Z290:AB290"/>
    <mergeCell ref="AD290:AE290"/>
    <mergeCell ref="AF290:AG290"/>
    <mergeCell ref="AH288:AI288"/>
    <mergeCell ref="AK288:AL288"/>
    <mergeCell ref="AM288:AN288"/>
    <mergeCell ref="AO288:AP288"/>
    <mergeCell ref="AR288:AS288"/>
    <mergeCell ref="AT288:AU288"/>
    <mergeCell ref="AV288:AW288"/>
    <mergeCell ref="D289:N289"/>
    <mergeCell ref="O289:P289"/>
    <mergeCell ref="Q289:R289"/>
    <mergeCell ref="S289:T289"/>
    <mergeCell ref="V289:W289"/>
    <mergeCell ref="X289:Y289"/>
    <mergeCell ref="Z289:AB289"/>
    <mergeCell ref="AD289:AE289"/>
    <mergeCell ref="AF289:AG289"/>
    <mergeCell ref="AH289:AI289"/>
    <mergeCell ref="AK289:AL289"/>
    <mergeCell ref="AM289:AN289"/>
    <mergeCell ref="AO289:AP289"/>
    <mergeCell ref="AR289:AS289"/>
    <mergeCell ref="AT289:AU289"/>
    <mergeCell ref="AV289:AW289"/>
    <mergeCell ref="D288:N288"/>
    <mergeCell ref="O288:P288"/>
    <mergeCell ref="Q288:R288"/>
    <mergeCell ref="S288:T288"/>
    <mergeCell ref="V288:W288"/>
    <mergeCell ref="X288:Y288"/>
    <mergeCell ref="Z288:AB288"/>
    <mergeCell ref="AD288:AE288"/>
    <mergeCell ref="AF288:AG288"/>
    <mergeCell ref="AH286:AI286"/>
    <mergeCell ref="AK286:AL286"/>
    <mergeCell ref="AM286:AN286"/>
    <mergeCell ref="AO286:AP286"/>
    <mergeCell ref="AR286:AS286"/>
    <mergeCell ref="AT286:AU286"/>
    <mergeCell ref="AV286:AW286"/>
    <mergeCell ref="D287:N287"/>
    <mergeCell ref="O287:P287"/>
    <mergeCell ref="Q287:R287"/>
    <mergeCell ref="S287:T287"/>
    <mergeCell ref="V287:W287"/>
    <mergeCell ref="X287:Y287"/>
    <mergeCell ref="Z287:AB287"/>
    <mergeCell ref="AD287:AE287"/>
    <mergeCell ref="AF287:AG287"/>
    <mergeCell ref="AH287:AI287"/>
    <mergeCell ref="AK287:AL287"/>
    <mergeCell ref="AM287:AN287"/>
    <mergeCell ref="AO287:AP287"/>
    <mergeCell ref="AR287:AS287"/>
    <mergeCell ref="AT287:AU287"/>
    <mergeCell ref="AV287:AW287"/>
    <mergeCell ref="D286:N286"/>
    <mergeCell ref="O286:P286"/>
    <mergeCell ref="Q286:R286"/>
    <mergeCell ref="S286:T286"/>
    <mergeCell ref="V286:W286"/>
    <mergeCell ref="X286:Y286"/>
    <mergeCell ref="Z286:AB286"/>
    <mergeCell ref="AD286:AE286"/>
    <mergeCell ref="AF286:AG286"/>
    <mergeCell ref="AH284:AI284"/>
    <mergeCell ref="AK284:AL284"/>
    <mergeCell ref="AM284:AN284"/>
    <mergeCell ref="AO284:AP284"/>
    <mergeCell ref="AR284:AS284"/>
    <mergeCell ref="AT284:AU284"/>
    <mergeCell ref="AV284:AW284"/>
    <mergeCell ref="D285:N285"/>
    <mergeCell ref="O285:P285"/>
    <mergeCell ref="Q285:R285"/>
    <mergeCell ref="S285:T285"/>
    <mergeCell ref="V285:W285"/>
    <mergeCell ref="X285:Y285"/>
    <mergeCell ref="Z285:AB285"/>
    <mergeCell ref="AD285:AE285"/>
    <mergeCell ref="AF285:AG285"/>
    <mergeCell ref="AH285:AI285"/>
    <mergeCell ref="AK285:AL285"/>
    <mergeCell ref="AM285:AN285"/>
    <mergeCell ref="AO285:AP285"/>
    <mergeCell ref="AR285:AS285"/>
    <mergeCell ref="AT285:AU285"/>
    <mergeCell ref="AV285:AW285"/>
    <mergeCell ref="D284:N284"/>
    <mergeCell ref="O284:P284"/>
    <mergeCell ref="Q284:R284"/>
    <mergeCell ref="S284:T284"/>
    <mergeCell ref="V284:W284"/>
    <mergeCell ref="X284:Y284"/>
    <mergeCell ref="Z284:AB284"/>
    <mergeCell ref="AD284:AE284"/>
    <mergeCell ref="AF284:AG284"/>
    <mergeCell ref="AH282:AI282"/>
    <mergeCell ref="AK282:AL282"/>
    <mergeCell ref="AM282:AN282"/>
    <mergeCell ref="AO282:AP282"/>
    <mergeCell ref="AR282:AS282"/>
    <mergeCell ref="AT282:AU282"/>
    <mergeCell ref="AV282:AW282"/>
    <mergeCell ref="D283:N283"/>
    <mergeCell ref="O283:P283"/>
    <mergeCell ref="Q283:R283"/>
    <mergeCell ref="S283:T283"/>
    <mergeCell ref="V283:W283"/>
    <mergeCell ref="X283:Y283"/>
    <mergeCell ref="Z283:AB283"/>
    <mergeCell ref="AD283:AE283"/>
    <mergeCell ref="AF283:AG283"/>
    <mergeCell ref="AH283:AI283"/>
    <mergeCell ref="AK283:AL283"/>
    <mergeCell ref="AM283:AN283"/>
    <mergeCell ref="AO283:AP283"/>
    <mergeCell ref="AR283:AS283"/>
    <mergeCell ref="AT283:AU283"/>
    <mergeCell ref="AV283:AW283"/>
    <mergeCell ref="D282:N282"/>
    <mergeCell ref="O282:P282"/>
    <mergeCell ref="Q282:R282"/>
    <mergeCell ref="S282:T282"/>
    <mergeCell ref="V282:W282"/>
    <mergeCell ref="X282:Y282"/>
    <mergeCell ref="Z282:AB282"/>
    <mergeCell ref="AD282:AE282"/>
    <mergeCell ref="AF282:AG282"/>
    <mergeCell ref="AH280:AI280"/>
    <mergeCell ref="AK280:AL280"/>
    <mergeCell ref="AM280:AN280"/>
    <mergeCell ref="AO280:AP280"/>
    <mergeCell ref="AR280:AS280"/>
    <mergeCell ref="AT280:AU280"/>
    <mergeCell ref="AV280:AW280"/>
    <mergeCell ref="D281:N281"/>
    <mergeCell ref="O281:P281"/>
    <mergeCell ref="Q281:R281"/>
    <mergeCell ref="S281:T281"/>
    <mergeCell ref="V281:W281"/>
    <mergeCell ref="X281:Y281"/>
    <mergeCell ref="Z281:AB281"/>
    <mergeCell ref="AD281:AE281"/>
    <mergeCell ref="AF281:AG281"/>
    <mergeCell ref="AH281:AI281"/>
    <mergeCell ref="AK281:AL281"/>
    <mergeCell ref="AM281:AN281"/>
    <mergeCell ref="AO281:AP281"/>
    <mergeCell ref="AR281:AS281"/>
    <mergeCell ref="AT281:AU281"/>
    <mergeCell ref="AV281:AW281"/>
    <mergeCell ref="D280:N280"/>
    <mergeCell ref="O280:P280"/>
    <mergeCell ref="Q280:R280"/>
    <mergeCell ref="S280:T280"/>
    <mergeCell ref="V280:W280"/>
    <mergeCell ref="X280:Y280"/>
    <mergeCell ref="Z280:AB280"/>
    <mergeCell ref="AD280:AE280"/>
    <mergeCell ref="AF280:AG280"/>
    <mergeCell ref="AH278:AI278"/>
    <mergeCell ref="AK278:AL278"/>
    <mergeCell ref="AM278:AN278"/>
    <mergeCell ref="AO278:AP278"/>
    <mergeCell ref="AR278:AS278"/>
    <mergeCell ref="AT278:AU278"/>
    <mergeCell ref="AV278:AW278"/>
    <mergeCell ref="D279:N279"/>
    <mergeCell ref="O279:P279"/>
    <mergeCell ref="Q279:R279"/>
    <mergeCell ref="S279:T279"/>
    <mergeCell ref="V279:W279"/>
    <mergeCell ref="X279:Y279"/>
    <mergeCell ref="Z279:AB279"/>
    <mergeCell ref="AD279:AE279"/>
    <mergeCell ref="AF279:AG279"/>
    <mergeCell ref="AH279:AI279"/>
    <mergeCell ref="AK279:AL279"/>
    <mergeCell ref="AM279:AN279"/>
    <mergeCell ref="AO279:AP279"/>
    <mergeCell ref="AR279:AS279"/>
    <mergeCell ref="AT279:AU279"/>
    <mergeCell ref="AV279:AW279"/>
    <mergeCell ref="D278:N278"/>
    <mergeCell ref="O278:P278"/>
    <mergeCell ref="Q278:R278"/>
    <mergeCell ref="S278:T278"/>
    <mergeCell ref="V278:W278"/>
    <mergeCell ref="X278:Y278"/>
    <mergeCell ref="Z278:AB278"/>
    <mergeCell ref="AD278:AE278"/>
    <mergeCell ref="AF278:AG278"/>
    <mergeCell ref="AH276:AI276"/>
    <mergeCell ref="AK276:AL276"/>
    <mergeCell ref="AM276:AN276"/>
    <mergeCell ref="AO276:AP276"/>
    <mergeCell ref="AR276:AS276"/>
    <mergeCell ref="AT276:AU276"/>
    <mergeCell ref="AV276:AW276"/>
    <mergeCell ref="D277:N277"/>
    <mergeCell ref="O277:P277"/>
    <mergeCell ref="Q277:R277"/>
    <mergeCell ref="S277:T277"/>
    <mergeCell ref="V277:W277"/>
    <mergeCell ref="X277:Y277"/>
    <mergeCell ref="Z277:AB277"/>
    <mergeCell ref="AD277:AE277"/>
    <mergeCell ref="AF277:AG277"/>
    <mergeCell ref="AH277:AI277"/>
    <mergeCell ref="AK277:AL277"/>
    <mergeCell ref="AM277:AN277"/>
    <mergeCell ref="AO277:AP277"/>
    <mergeCell ref="AR277:AS277"/>
    <mergeCell ref="AT277:AU277"/>
    <mergeCell ref="AV277:AW277"/>
    <mergeCell ref="D276:N276"/>
    <mergeCell ref="O276:P276"/>
    <mergeCell ref="Q276:R276"/>
    <mergeCell ref="S276:T276"/>
    <mergeCell ref="V276:W276"/>
    <mergeCell ref="X276:Y276"/>
    <mergeCell ref="Z276:AB276"/>
    <mergeCell ref="AD276:AE276"/>
    <mergeCell ref="AF276:AG276"/>
    <mergeCell ref="AH274:AI274"/>
    <mergeCell ref="AK274:AL274"/>
    <mergeCell ref="AM274:AN274"/>
    <mergeCell ref="AO274:AP274"/>
    <mergeCell ref="AR274:AS274"/>
    <mergeCell ref="AT274:AU274"/>
    <mergeCell ref="AV274:AW274"/>
    <mergeCell ref="D275:N275"/>
    <mergeCell ref="O275:P275"/>
    <mergeCell ref="Q275:R275"/>
    <mergeCell ref="S275:T275"/>
    <mergeCell ref="V275:W275"/>
    <mergeCell ref="X275:Y275"/>
    <mergeCell ref="Z275:AB275"/>
    <mergeCell ref="AD275:AE275"/>
    <mergeCell ref="AF275:AG275"/>
    <mergeCell ref="AH275:AI275"/>
    <mergeCell ref="AK275:AL275"/>
    <mergeCell ref="AM275:AN275"/>
    <mergeCell ref="AO275:AP275"/>
    <mergeCell ref="AR275:AS275"/>
    <mergeCell ref="AT275:AU275"/>
    <mergeCell ref="AV275:AW275"/>
    <mergeCell ref="D274:K274"/>
    <mergeCell ref="O274:P274"/>
    <mergeCell ref="Q274:R274"/>
    <mergeCell ref="S274:T274"/>
    <mergeCell ref="V274:W274"/>
    <mergeCell ref="X274:Y274"/>
    <mergeCell ref="Z274:AB274"/>
    <mergeCell ref="AD274:AE274"/>
    <mergeCell ref="AF274:AG274"/>
    <mergeCell ref="AF270:AH270"/>
    <mergeCell ref="AI270:AK270"/>
    <mergeCell ref="AL270:AN270"/>
    <mergeCell ref="AO270:AQ270"/>
    <mergeCell ref="AR270:AT270"/>
    <mergeCell ref="AU270:AW270"/>
    <mergeCell ref="O273:T273"/>
    <mergeCell ref="V273:AB273"/>
    <mergeCell ref="AD273:AI273"/>
    <mergeCell ref="AK273:AP273"/>
    <mergeCell ref="AR273:AW273"/>
    <mergeCell ref="C270:E270"/>
    <mergeCell ref="G270:I270"/>
    <mergeCell ref="J270:L270"/>
    <mergeCell ref="M270:O270"/>
    <mergeCell ref="P270:R270"/>
    <mergeCell ref="S270:U270"/>
    <mergeCell ref="V270:X270"/>
    <mergeCell ref="Z270:AB270"/>
    <mergeCell ref="AC270:AE270"/>
    <mergeCell ref="AF268:AH268"/>
    <mergeCell ref="AI268:AK268"/>
    <mergeCell ref="AL268:AN268"/>
    <mergeCell ref="AO268:AQ268"/>
    <mergeCell ref="AR268:AT268"/>
    <mergeCell ref="AU268:AW268"/>
    <mergeCell ref="C269:E269"/>
    <mergeCell ref="G269:I269"/>
    <mergeCell ref="J269:L269"/>
    <mergeCell ref="M269:O269"/>
    <mergeCell ref="P269:R269"/>
    <mergeCell ref="S269:U269"/>
    <mergeCell ref="V269:X269"/>
    <mergeCell ref="Z269:AB269"/>
    <mergeCell ref="AC269:AE269"/>
    <mergeCell ref="AF269:AH269"/>
    <mergeCell ref="AI269:AK269"/>
    <mergeCell ref="AL269:AN269"/>
    <mergeCell ref="AO269:AQ269"/>
    <mergeCell ref="AR269:AT269"/>
    <mergeCell ref="AU269:AW269"/>
    <mergeCell ref="C268:E268"/>
    <mergeCell ref="G268:I268"/>
    <mergeCell ref="J268:L268"/>
    <mergeCell ref="M268:O268"/>
    <mergeCell ref="P268:R268"/>
    <mergeCell ref="S268:U268"/>
    <mergeCell ref="V268:X268"/>
    <mergeCell ref="Z268:AB268"/>
    <mergeCell ref="AC268:AE268"/>
    <mergeCell ref="C263:Y263"/>
    <mergeCell ref="AA263:AW263"/>
    <mergeCell ref="G266:I267"/>
    <mergeCell ref="J266:L267"/>
    <mergeCell ref="M266:O267"/>
    <mergeCell ref="P266:R267"/>
    <mergeCell ref="S266:U267"/>
    <mergeCell ref="V266:X267"/>
    <mergeCell ref="Z266:AB267"/>
    <mergeCell ref="AC266:AE267"/>
    <mergeCell ref="AF266:AH267"/>
    <mergeCell ref="AI266:AK267"/>
    <mergeCell ref="AL266:AN267"/>
    <mergeCell ref="AO266:AQ267"/>
    <mergeCell ref="AR266:AT267"/>
    <mergeCell ref="AU266:AW267"/>
    <mergeCell ref="C259:J261"/>
    <mergeCell ref="L260:P260"/>
    <mergeCell ref="N196:R196"/>
    <mergeCell ref="T196:X196"/>
    <mergeCell ref="N197:R197"/>
    <mergeCell ref="T197:X197"/>
    <mergeCell ref="N198:R198"/>
    <mergeCell ref="T198:X198"/>
    <mergeCell ref="C252:G255"/>
    <mergeCell ref="H252:AW255"/>
    <mergeCell ref="Q256:AW257"/>
    <mergeCell ref="AB195:AJ195"/>
    <mergeCell ref="AL195:AP195"/>
    <mergeCell ref="AR195:AV195"/>
    <mergeCell ref="AL190:AP190"/>
    <mergeCell ref="AR190:AV190"/>
    <mergeCell ref="N189:R189"/>
    <mergeCell ref="T189:X189"/>
    <mergeCell ref="N191:R191"/>
    <mergeCell ref="T191:X191"/>
    <mergeCell ref="N192:R192"/>
    <mergeCell ref="T192:X192"/>
    <mergeCell ref="N193:R193"/>
    <mergeCell ref="T193:X193"/>
    <mergeCell ref="N194:R194"/>
    <mergeCell ref="T194:X194"/>
    <mergeCell ref="N195:R195"/>
    <mergeCell ref="T195:X195"/>
    <mergeCell ref="AB194:AJ194"/>
    <mergeCell ref="AL194:AP194"/>
    <mergeCell ref="AR194:AV194"/>
    <mergeCell ref="D196:L196"/>
    <mergeCell ref="AB182:AJ182"/>
    <mergeCell ref="AB187:AJ187"/>
    <mergeCell ref="AL182:AP182"/>
    <mergeCell ref="AR182:AV182"/>
    <mergeCell ref="AB184:AJ184"/>
    <mergeCell ref="AB185:AJ185"/>
    <mergeCell ref="AL184:AP184"/>
    <mergeCell ref="AL185:AP185"/>
    <mergeCell ref="AR184:AV184"/>
    <mergeCell ref="AR185:AV185"/>
    <mergeCell ref="AL187:AP187"/>
    <mergeCell ref="AR187:AV187"/>
    <mergeCell ref="AL189:AP189"/>
    <mergeCell ref="AR189:AV189"/>
    <mergeCell ref="AB189:AJ189"/>
    <mergeCell ref="AB190:AJ190"/>
    <mergeCell ref="AB192:AJ192"/>
    <mergeCell ref="AL192:AP192"/>
    <mergeCell ref="AR192:AV192"/>
    <mergeCell ref="D197:L197"/>
    <mergeCell ref="D198:L198"/>
    <mergeCell ref="D187:L187"/>
    <mergeCell ref="N187:R187"/>
    <mergeCell ref="T187:X187"/>
    <mergeCell ref="D189:L189"/>
    <mergeCell ref="D191:L191"/>
    <mergeCell ref="D192:L192"/>
    <mergeCell ref="D193:L193"/>
    <mergeCell ref="D194:L194"/>
    <mergeCell ref="D195:L195"/>
    <mergeCell ref="T182:X182"/>
    <mergeCell ref="N182:R182"/>
    <mergeCell ref="N184:R184"/>
    <mergeCell ref="T184:X184"/>
    <mergeCell ref="N185:R185"/>
    <mergeCell ref="T185:X185"/>
    <mergeCell ref="N186:R186"/>
    <mergeCell ref="T186:X186"/>
    <mergeCell ref="D182:L182"/>
    <mergeCell ref="D184:L184"/>
    <mergeCell ref="D185:L185"/>
    <mergeCell ref="D186:L186"/>
    <mergeCell ref="H169:AW172"/>
    <mergeCell ref="O125:Q125"/>
    <mergeCell ref="R125:T125"/>
    <mergeCell ref="U125:W125"/>
    <mergeCell ref="AP132:AS132"/>
    <mergeCell ref="AT132:AW132"/>
    <mergeCell ref="AP131:AS131"/>
    <mergeCell ref="AT131:AW131"/>
    <mergeCell ref="AL131:AO131"/>
    <mergeCell ref="AL132:AO132"/>
    <mergeCell ref="AL133:AO133"/>
    <mergeCell ref="AL134:AO134"/>
    <mergeCell ref="AP133:AS133"/>
    <mergeCell ref="AT133:AW133"/>
    <mergeCell ref="AP134:AS134"/>
    <mergeCell ref="AT134:AW134"/>
    <mergeCell ref="AL150:AO150"/>
    <mergeCell ref="AL151:AO151"/>
    <mergeCell ref="AL152:AO152"/>
    <mergeCell ref="W141:AC141"/>
    <mergeCell ref="W137:AC137"/>
    <mergeCell ref="W138:AC138"/>
    <mergeCell ref="AL153:AO153"/>
    <mergeCell ref="AL154:AO154"/>
    <mergeCell ref="AL155:AO155"/>
    <mergeCell ref="AL156:AO156"/>
    <mergeCell ref="AL157:AO157"/>
    <mergeCell ref="D149:U149"/>
    <mergeCell ref="W139:AC139"/>
    <mergeCell ref="D143:U143"/>
    <mergeCell ref="D144:U144"/>
    <mergeCell ref="D145:U145"/>
    <mergeCell ref="Q173:AW174"/>
    <mergeCell ref="D159:U159"/>
    <mergeCell ref="AL158:AO158"/>
    <mergeCell ref="AL159:AO159"/>
    <mergeCell ref="AL160:AO160"/>
    <mergeCell ref="AL140:AO140"/>
    <mergeCell ref="D133:U133"/>
    <mergeCell ref="D134:U134"/>
    <mergeCell ref="D135:U135"/>
    <mergeCell ref="D136:U136"/>
    <mergeCell ref="C180:Y180"/>
    <mergeCell ref="AA180:AW180"/>
    <mergeCell ref="Y116:AA116"/>
    <mergeCell ref="AB116:AD116"/>
    <mergeCell ref="AE116:AG116"/>
    <mergeCell ref="Y117:AA117"/>
    <mergeCell ref="AB117:AD117"/>
    <mergeCell ref="AB119:AD119"/>
    <mergeCell ref="AE119:AG119"/>
    <mergeCell ref="Y120:AA120"/>
    <mergeCell ref="AB120:AD120"/>
    <mergeCell ref="AE120:AG120"/>
    <mergeCell ref="Y121:AA121"/>
    <mergeCell ref="AB121:AD121"/>
    <mergeCell ref="AE121:AG121"/>
    <mergeCell ref="Y118:AA118"/>
    <mergeCell ref="AB118:AD118"/>
    <mergeCell ref="AE118:AG118"/>
    <mergeCell ref="AL123:AO123"/>
    <mergeCell ref="C176:J178"/>
    <mergeCell ref="Y122:AA122"/>
    <mergeCell ref="AB122:AD122"/>
    <mergeCell ref="AE122:AG122"/>
    <mergeCell ref="Y123:AA123"/>
    <mergeCell ref="AB123:AD123"/>
    <mergeCell ref="AE123:AG123"/>
    <mergeCell ref="Y125:AA125"/>
    <mergeCell ref="AB125:AD125"/>
    <mergeCell ref="AE125:AG125"/>
    <mergeCell ref="AD144:AK144"/>
    <mergeCell ref="AD131:AK131"/>
    <mergeCell ref="AD132:AK132"/>
    <mergeCell ref="AD133:AK133"/>
    <mergeCell ref="AD134:AK134"/>
    <mergeCell ref="D148:U148"/>
    <mergeCell ref="AT24:AW29"/>
    <mergeCell ref="J55:L55"/>
    <mergeCell ref="M55:O55"/>
    <mergeCell ref="P55:R55"/>
    <mergeCell ref="S55:U55"/>
    <mergeCell ref="V53:X53"/>
    <mergeCell ref="AL54:AN54"/>
    <mergeCell ref="AO54:AQ54"/>
    <mergeCell ref="AL52:AN52"/>
    <mergeCell ref="AR51:AT51"/>
    <mergeCell ref="AU51:AW51"/>
    <mergeCell ref="AO52:AQ52"/>
    <mergeCell ref="AF52:AH52"/>
    <mergeCell ref="AI52:AK52"/>
    <mergeCell ref="P52:R52"/>
    <mergeCell ref="S52:U52"/>
    <mergeCell ref="AC52:AE52"/>
    <mergeCell ref="AL53:AN53"/>
    <mergeCell ref="AO53:AQ53"/>
    <mergeCell ref="AT17:AW22"/>
    <mergeCell ref="AS16:AW16"/>
    <mergeCell ref="AS23:AW23"/>
    <mergeCell ref="C54:E54"/>
    <mergeCell ref="C55:E55"/>
    <mergeCell ref="C56:E56"/>
    <mergeCell ref="AR52:AT52"/>
    <mergeCell ref="AR53:AT53"/>
    <mergeCell ref="AR54:AT54"/>
    <mergeCell ref="AR55:AT55"/>
    <mergeCell ref="AR56:AT56"/>
    <mergeCell ref="AL55:AN55"/>
    <mergeCell ref="AO55:AQ55"/>
    <mergeCell ref="G56:I56"/>
    <mergeCell ref="J56:L56"/>
    <mergeCell ref="M56:O56"/>
    <mergeCell ref="P56:R56"/>
    <mergeCell ref="S56:U56"/>
    <mergeCell ref="V56:X56"/>
    <mergeCell ref="Z56:AB56"/>
    <mergeCell ref="AR49:AT50"/>
    <mergeCell ref="AU49:AW50"/>
    <mergeCell ref="G54:I54"/>
    <mergeCell ref="J54:L54"/>
    <mergeCell ref="M54:O54"/>
    <mergeCell ref="P54:R54"/>
    <mergeCell ref="S54:U54"/>
    <mergeCell ref="V54:X54"/>
    <mergeCell ref="Z54:AB54"/>
    <mergeCell ref="AC54:AE54"/>
    <mergeCell ref="AF54:AH54"/>
    <mergeCell ref="AI54:AK54"/>
    <mergeCell ref="Z52:AB52"/>
    <mergeCell ref="Z53:AB53"/>
    <mergeCell ref="J52:L52"/>
    <mergeCell ref="M52:O52"/>
    <mergeCell ref="V55:X55"/>
    <mergeCell ref="V52:X52"/>
    <mergeCell ref="AU52:AW52"/>
    <mergeCell ref="AU53:AW53"/>
    <mergeCell ref="M53:O53"/>
    <mergeCell ref="P53:R53"/>
    <mergeCell ref="AC53:AE53"/>
    <mergeCell ref="AF53:AH53"/>
    <mergeCell ref="AI53:AK53"/>
    <mergeCell ref="AT79:AU79"/>
    <mergeCell ref="W77:X77"/>
    <mergeCell ref="W78:X78"/>
    <mergeCell ref="W79:X79"/>
    <mergeCell ref="AT78:AU78"/>
    <mergeCell ref="AP79:AQ79"/>
    <mergeCell ref="AR79:AS79"/>
    <mergeCell ref="C58:Y58"/>
    <mergeCell ref="AR75:AS76"/>
    <mergeCell ref="W75:X76"/>
    <mergeCell ref="Z75:AA76"/>
    <mergeCell ref="AB75:AC76"/>
    <mergeCell ref="AD75:AE76"/>
    <mergeCell ref="AF75:AG76"/>
    <mergeCell ref="AP75:AQ76"/>
    <mergeCell ref="AL56:AN56"/>
    <mergeCell ref="G79:H79"/>
    <mergeCell ref="I79:J79"/>
    <mergeCell ref="K79:L79"/>
    <mergeCell ref="M79:N79"/>
    <mergeCell ref="O79:P79"/>
    <mergeCell ref="Q79:R79"/>
    <mergeCell ref="S79:T79"/>
    <mergeCell ref="U79:V79"/>
    <mergeCell ref="Z79:AA79"/>
    <mergeCell ref="AB79:AC79"/>
    <mergeCell ref="AD79:AE79"/>
    <mergeCell ref="AF79:AG79"/>
    <mergeCell ref="AH79:AI79"/>
    <mergeCell ref="AJ79:AK79"/>
    <mergeCell ref="AL79:AM79"/>
    <mergeCell ref="AJ78:AK78"/>
    <mergeCell ref="AB78:AC78"/>
    <mergeCell ref="AD78:AE78"/>
    <mergeCell ref="AF78:AG78"/>
    <mergeCell ref="AO56:AQ56"/>
    <mergeCell ref="Z55:AB55"/>
    <mergeCell ref="O77:P77"/>
    <mergeCell ref="Q77:R77"/>
    <mergeCell ref="AA58:AW58"/>
    <mergeCell ref="Z77:AA77"/>
    <mergeCell ref="AB77:AC77"/>
    <mergeCell ref="AD77:AE77"/>
    <mergeCell ref="AC56:AE56"/>
    <mergeCell ref="AF56:AH56"/>
    <mergeCell ref="AI56:AK56"/>
    <mergeCell ref="AU55:AW55"/>
    <mergeCell ref="AP77:AQ77"/>
    <mergeCell ref="AJ77:AK77"/>
    <mergeCell ref="AL77:AM77"/>
    <mergeCell ref="AN75:AO76"/>
    <mergeCell ref="AF77:AG77"/>
    <mergeCell ref="AH77:AI77"/>
    <mergeCell ref="AT75:AU76"/>
    <mergeCell ref="S75:T76"/>
    <mergeCell ref="U75:V76"/>
    <mergeCell ref="AU56:AW56"/>
    <mergeCell ref="AH75:AI76"/>
    <mergeCell ref="AU54:AW54"/>
    <mergeCell ref="S51:U51"/>
    <mergeCell ref="V51:X51"/>
    <mergeCell ref="Z51:AB51"/>
    <mergeCell ref="I3:AW6"/>
    <mergeCell ref="Q7:AW8"/>
    <mergeCell ref="C10:J12"/>
    <mergeCell ref="C30:Y30"/>
    <mergeCell ref="AA30:AW30"/>
    <mergeCell ref="I9:AW9"/>
    <mergeCell ref="V49:X50"/>
    <mergeCell ref="Z49:AB50"/>
    <mergeCell ref="AC49:AE50"/>
    <mergeCell ref="AF49:AH50"/>
    <mergeCell ref="AI49:AK50"/>
    <mergeCell ref="AL49:AN50"/>
    <mergeCell ref="C32:X46"/>
    <mergeCell ref="D17:G17"/>
    <mergeCell ref="I17:L17"/>
    <mergeCell ref="N17:Q17"/>
    <mergeCell ref="S17:W17"/>
    <mergeCell ref="D16:W16"/>
    <mergeCell ref="D18:G20"/>
    <mergeCell ref="S18:W20"/>
    <mergeCell ref="D23:W23"/>
    <mergeCell ref="D25:G27"/>
    <mergeCell ref="I25:L27"/>
    <mergeCell ref="N25:Q27"/>
    <mergeCell ref="S25:W27"/>
    <mergeCell ref="D24:G24"/>
    <mergeCell ref="I24:L24"/>
    <mergeCell ref="N24:Q24"/>
    <mergeCell ref="S24:W24"/>
    <mergeCell ref="I18:L20"/>
    <mergeCell ref="N18:Q20"/>
    <mergeCell ref="G49:I50"/>
    <mergeCell ref="J49:L50"/>
    <mergeCell ref="M49:O50"/>
    <mergeCell ref="AP78:AQ78"/>
    <mergeCell ref="AR78:AS78"/>
    <mergeCell ref="AR77:AS77"/>
    <mergeCell ref="AT77:AU77"/>
    <mergeCell ref="G78:H78"/>
    <mergeCell ref="I78:J78"/>
    <mergeCell ref="K78:L78"/>
    <mergeCell ref="M78:N78"/>
    <mergeCell ref="O78:P78"/>
    <mergeCell ref="Q78:R78"/>
    <mergeCell ref="S77:T77"/>
    <mergeCell ref="U77:V77"/>
    <mergeCell ref="S78:T78"/>
    <mergeCell ref="U78:V78"/>
    <mergeCell ref="Z78:AA78"/>
    <mergeCell ref="AH78:AI78"/>
    <mergeCell ref="AN77:AO77"/>
    <mergeCell ref="P49:R50"/>
    <mergeCell ref="S49:U50"/>
    <mergeCell ref="AO49:AQ50"/>
    <mergeCell ref="AF51:AH51"/>
    <mergeCell ref="AI51:AK51"/>
    <mergeCell ref="AL51:AN51"/>
    <mergeCell ref="AO51:AQ51"/>
    <mergeCell ref="AC51:AE51"/>
    <mergeCell ref="M51:O51"/>
    <mergeCell ref="P51:R51"/>
    <mergeCell ref="C78:E78"/>
    <mergeCell ref="C79:E79"/>
    <mergeCell ref="G77:H77"/>
    <mergeCell ref="I77:J77"/>
    <mergeCell ref="K77:L77"/>
    <mergeCell ref="M77:N77"/>
    <mergeCell ref="AL78:AM78"/>
    <mergeCell ref="AN78:AO78"/>
    <mergeCell ref="AN79:AO79"/>
    <mergeCell ref="C77:E77"/>
    <mergeCell ref="C51:E51"/>
    <mergeCell ref="G51:I51"/>
    <mergeCell ref="J51:L51"/>
    <mergeCell ref="G75:H76"/>
    <mergeCell ref="I75:J76"/>
    <mergeCell ref="K75:L76"/>
    <mergeCell ref="C52:E52"/>
    <mergeCell ref="G52:I52"/>
    <mergeCell ref="S53:U53"/>
    <mergeCell ref="C53:E53"/>
    <mergeCell ref="G53:I53"/>
    <mergeCell ref="J53:L53"/>
    <mergeCell ref="G55:I55"/>
    <mergeCell ref="M75:N76"/>
    <mergeCell ref="AJ75:AK76"/>
    <mergeCell ref="AL75:AM76"/>
    <mergeCell ref="AC55:AE55"/>
    <mergeCell ref="AF55:AH55"/>
    <mergeCell ref="AI55:AK55"/>
    <mergeCell ref="O75:P76"/>
    <mergeCell ref="Q75:R76"/>
    <mergeCell ref="Y106:AA106"/>
    <mergeCell ref="AB106:AD106"/>
    <mergeCell ref="AE106:AG106"/>
    <mergeCell ref="C97:Y97"/>
    <mergeCell ref="AA97:AW97"/>
    <mergeCell ref="H86:AW89"/>
    <mergeCell ref="Y102:AA102"/>
    <mergeCell ref="AB102:AD102"/>
    <mergeCell ref="AE102:AG102"/>
    <mergeCell ref="Y103:AA103"/>
    <mergeCell ref="AB103:AD103"/>
    <mergeCell ref="AE103:AG103"/>
    <mergeCell ref="Q90:AW91"/>
    <mergeCell ref="C93:J95"/>
    <mergeCell ref="AI99:AV99"/>
    <mergeCell ref="O102:Q102"/>
    <mergeCell ref="R102:T102"/>
    <mergeCell ref="U102:W102"/>
    <mergeCell ref="O99:W99"/>
    <mergeCell ref="Y99:AG99"/>
    <mergeCell ref="O100:Q100"/>
    <mergeCell ref="BE100:BG100"/>
    <mergeCell ref="BH100:BJ100"/>
    <mergeCell ref="O123:Q123"/>
    <mergeCell ref="R123:T123"/>
    <mergeCell ref="U123:W123"/>
    <mergeCell ref="Y101:AA101"/>
    <mergeCell ref="AB101:AD101"/>
    <mergeCell ref="AE101:AG101"/>
    <mergeCell ref="O122:Q122"/>
    <mergeCell ref="R122:T122"/>
    <mergeCell ref="U122:W122"/>
    <mergeCell ref="R105:T105"/>
    <mergeCell ref="U105:W105"/>
    <mergeCell ref="O104:Q104"/>
    <mergeCell ref="R104:T104"/>
    <mergeCell ref="U104:W104"/>
    <mergeCell ref="O109:Q109"/>
    <mergeCell ref="R109:T109"/>
    <mergeCell ref="U109:W109"/>
    <mergeCell ref="Y104:AA104"/>
    <mergeCell ref="AB104:AD104"/>
    <mergeCell ref="AE104:AG104"/>
    <mergeCell ref="Y105:AA105"/>
    <mergeCell ref="AB105:AD105"/>
    <mergeCell ref="AE105:AG105"/>
    <mergeCell ref="AB109:AD109"/>
    <mergeCell ref="AE109:AG109"/>
    <mergeCell ref="Y110:AA110"/>
    <mergeCell ref="AB110:AD110"/>
    <mergeCell ref="AE110:AG110"/>
    <mergeCell ref="Y111:AA111"/>
    <mergeCell ref="AB111:AD111"/>
    <mergeCell ref="Y107:AA107"/>
    <mergeCell ref="AE107:AG107"/>
    <mergeCell ref="AB108:AD108"/>
    <mergeCell ref="Y108:AA108"/>
    <mergeCell ref="O113:Q113"/>
    <mergeCell ref="R113:T113"/>
    <mergeCell ref="U113:W113"/>
    <mergeCell ref="O120:Q120"/>
    <mergeCell ref="R120:T120"/>
    <mergeCell ref="AB107:AD107"/>
    <mergeCell ref="AL135:AO135"/>
    <mergeCell ref="AL136:AO136"/>
    <mergeCell ref="AL137:AO137"/>
    <mergeCell ref="AL138:AO138"/>
    <mergeCell ref="AL139:AO139"/>
    <mergeCell ref="R100:T100"/>
    <mergeCell ref="U100:W100"/>
    <mergeCell ref="Y100:AA100"/>
    <mergeCell ref="AB100:AD100"/>
    <mergeCell ref="AE100:AG100"/>
    <mergeCell ref="O101:Q101"/>
    <mergeCell ref="O103:Q103"/>
    <mergeCell ref="R103:T103"/>
    <mergeCell ref="U103:W103"/>
    <mergeCell ref="O106:Q106"/>
    <mergeCell ref="R106:T106"/>
    <mergeCell ref="R101:T101"/>
    <mergeCell ref="U101:W101"/>
    <mergeCell ref="AE111:AG111"/>
    <mergeCell ref="Y112:AA112"/>
    <mergeCell ref="AB112:AD112"/>
    <mergeCell ref="AE112:AG112"/>
    <mergeCell ref="D140:U140"/>
    <mergeCell ref="U106:W106"/>
    <mergeCell ref="O105:Q105"/>
    <mergeCell ref="U108:W108"/>
    <mergeCell ref="O107:Q107"/>
    <mergeCell ref="R107:T107"/>
    <mergeCell ref="U107:W107"/>
    <mergeCell ref="U120:W120"/>
    <mergeCell ref="O119:Q119"/>
    <mergeCell ref="R119:T119"/>
    <mergeCell ref="U119:W119"/>
    <mergeCell ref="O118:Q118"/>
    <mergeCell ref="R118:T118"/>
    <mergeCell ref="U118:W118"/>
    <mergeCell ref="O117:Q117"/>
    <mergeCell ref="R117:T117"/>
    <mergeCell ref="U117:W117"/>
    <mergeCell ref="O116:Q116"/>
    <mergeCell ref="W140:AC140"/>
    <mergeCell ref="C129:Y129"/>
    <mergeCell ref="AA129:AW129"/>
    <mergeCell ref="AE108:AG108"/>
    <mergeCell ref="O121:Q121"/>
    <mergeCell ref="R121:T121"/>
    <mergeCell ref="U121:W121"/>
    <mergeCell ref="O115:Q115"/>
    <mergeCell ref="R115:T115"/>
    <mergeCell ref="U115:W115"/>
    <mergeCell ref="O114:Q114"/>
    <mergeCell ref="R114:T114"/>
    <mergeCell ref="U114:W114"/>
    <mergeCell ref="R116:T116"/>
    <mergeCell ref="U116:W116"/>
    <mergeCell ref="Y109:AA109"/>
    <mergeCell ref="Y119:AA119"/>
    <mergeCell ref="O112:Q112"/>
    <mergeCell ref="R112:T112"/>
    <mergeCell ref="U112:W112"/>
    <mergeCell ref="O111:Q111"/>
    <mergeCell ref="R111:T111"/>
    <mergeCell ref="U111:W111"/>
    <mergeCell ref="O110:Q110"/>
    <mergeCell ref="R110:T110"/>
    <mergeCell ref="U110:W110"/>
    <mergeCell ref="O108:Q108"/>
    <mergeCell ref="R108:T108"/>
    <mergeCell ref="AE117:AG117"/>
    <mergeCell ref="Y114:AA114"/>
    <mergeCell ref="AB114:AD114"/>
    <mergeCell ref="AE114:AG114"/>
    <mergeCell ref="Y115:AA115"/>
    <mergeCell ref="AB115:AD115"/>
    <mergeCell ref="AE115:AG115"/>
    <mergeCell ref="AP160:AS160"/>
    <mergeCell ref="AT160:AW160"/>
    <mergeCell ref="Y113:AA113"/>
    <mergeCell ref="AB113:AD113"/>
    <mergeCell ref="AE113:AG113"/>
    <mergeCell ref="AP145:AS145"/>
    <mergeCell ref="AT145:AW145"/>
    <mergeCell ref="AP146:AS146"/>
    <mergeCell ref="AT146:AW146"/>
    <mergeCell ref="AP147:AS147"/>
    <mergeCell ref="AT147:AW147"/>
    <mergeCell ref="AP148:AS148"/>
    <mergeCell ref="AT148:AW148"/>
    <mergeCell ref="AP149:AS149"/>
    <mergeCell ref="AT149:AW149"/>
    <mergeCell ref="AP150:AS150"/>
    <mergeCell ref="AL141:AO141"/>
    <mergeCell ref="AL142:AO142"/>
    <mergeCell ref="AL143:AO143"/>
    <mergeCell ref="AL144:AO144"/>
    <mergeCell ref="AL145:AO145"/>
    <mergeCell ref="AL146:AO146"/>
    <mergeCell ref="AL147:AO147"/>
    <mergeCell ref="AL148:AO148"/>
    <mergeCell ref="AL149:AO149"/>
    <mergeCell ref="AT150:AW150"/>
    <mergeCell ref="AD141:AK141"/>
    <mergeCell ref="AD142:AK142"/>
    <mergeCell ref="AD143:AK143"/>
    <mergeCell ref="AD135:AK135"/>
    <mergeCell ref="AD136:AK136"/>
    <mergeCell ref="AD137:AK137"/>
    <mergeCell ref="W158:AC158"/>
    <mergeCell ref="D156:U156"/>
    <mergeCell ref="D157:U157"/>
    <mergeCell ref="D158:U158"/>
    <mergeCell ref="AP135:AS135"/>
    <mergeCell ref="AT135:AW135"/>
    <mergeCell ref="AP136:AS136"/>
    <mergeCell ref="AT136:AW136"/>
    <mergeCell ref="AP137:AS137"/>
    <mergeCell ref="AT137:AW137"/>
    <mergeCell ref="AP138:AS138"/>
    <mergeCell ref="AT138:AW138"/>
    <mergeCell ref="AP139:AS139"/>
    <mergeCell ref="AT139:AW139"/>
    <mergeCell ref="AP140:AS140"/>
    <mergeCell ref="AT140:AW140"/>
    <mergeCell ref="AP141:AS141"/>
    <mergeCell ref="AT141:AW141"/>
    <mergeCell ref="AP142:AS142"/>
    <mergeCell ref="AT142:AW142"/>
    <mergeCell ref="AP143:AS143"/>
    <mergeCell ref="AT143:AW143"/>
    <mergeCell ref="AP144:AS144"/>
    <mergeCell ref="AT144:AW144"/>
    <mergeCell ref="AP154:AS154"/>
    <mergeCell ref="AT154:AW154"/>
    <mergeCell ref="AD138:AK138"/>
    <mergeCell ref="AD139:AK139"/>
    <mergeCell ref="AD140:AK140"/>
    <mergeCell ref="D137:U137"/>
    <mergeCell ref="D138:U138"/>
    <mergeCell ref="D139:U139"/>
    <mergeCell ref="D152:U152"/>
    <mergeCell ref="D153:U153"/>
    <mergeCell ref="D146:U146"/>
    <mergeCell ref="D147:U147"/>
    <mergeCell ref="D150:U150"/>
    <mergeCell ref="AD153:AK153"/>
    <mergeCell ref="AD154:AK154"/>
    <mergeCell ref="AD159:AK159"/>
    <mergeCell ref="AP161:AS161"/>
    <mergeCell ref="AT161:AW161"/>
    <mergeCell ref="AP155:AS155"/>
    <mergeCell ref="AT155:AW155"/>
    <mergeCell ref="AP156:AS156"/>
    <mergeCell ref="AT156:AW156"/>
    <mergeCell ref="AP157:AS157"/>
    <mergeCell ref="AT157:AW157"/>
    <mergeCell ref="AP158:AS158"/>
    <mergeCell ref="AT158:AW158"/>
    <mergeCell ref="AP159:AS159"/>
    <mergeCell ref="AT159:AW159"/>
    <mergeCell ref="AF160:AJ160"/>
    <mergeCell ref="D151:U151"/>
    <mergeCell ref="W151:AC151"/>
    <mergeCell ref="W152:AC152"/>
    <mergeCell ref="W153:AC153"/>
    <mergeCell ref="W154:AC154"/>
    <mergeCell ref="W155:AC155"/>
    <mergeCell ref="W156:AC156"/>
    <mergeCell ref="W157:AC157"/>
    <mergeCell ref="D160:V160"/>
    <mergeCell ref="W159:AC159"/>
    <mergeCell ref="D155:U155"/>
    <mergeCell ref="L11:P11"/>
    <mergeCell ref="L94:P94"/>
    <mergeCell ref="L177:P177"/>
    <mergeCell ref="C3:G6"/>
    <mergeCell ref="C86:G89"/>
    <mergeCell ref="C169:G172"/>
    <mergeCell ref="C81:AW83"/>
    <mergeCell ref="W142:AC142"/>
    <mergeCell ref="W143:AC143"/>
    <mergeCell ref="W144:AC144"/>
    <mergeCell ref="W145:AC145"/>
    <mergeCell ref="W146:AC146"/>
    <mergeCell ref="W147:AC147"/>
    <mergeCell ref="W148:AC148"/>
    <mergeCell ref="W149:AC149"/>
    <mergeCell ref="W150:AC150"/>
    <mergeCell ref="W131:AC131"/>
    <mergeCell ref="W132:AC132"/>
    <mergeCell ref="W133:AC133"/>
    <mergeCell ref="W134:AC134"/>
    <mergeCell ref="W135:AC135"/>
    <mergeCell ref="W136:AC136"/>
    <mergeCell ref="D154:U154"/>
    <mergeCell ref="D132:U132"/>
    <mergeCell ref="D141:U141"/>
    <mergeCell ref="D142:U142"/>
    <mergeCell ref="AP151:AS151"/>
    <mergeCell ref="AT151:AW151"/>
    <mergeCell ref="AP152:AS152"/>
    <mergeCell ref="AT152:AW152"/>
    <mergeCell ref="AP153:AS153"/>
    <mergeCell ref="AT153:AW153"/>
  </mergeCells>
  <printOptions horizontalCentered="1"/>
  <pageMargins left="0.23622047244094491" right="0.23622047244094491" top="3.937007874015748E-2" bottom="3.937007874015748E-2" header="0.31496062992125984" footer="0.31496062992125984"/>
  <pageSetup paperSize="9" scale="74" fitToHeight="2" orientation="portrait" r:id="rId1"/>
  <headerFooter>
    <oddFooter>&amp;R&amp;9&amp;P/&amp;N</oddFooter>
  </headerFooter>
  <rowBreaks count="3" manualBreakCount="3">
    <brk id="83" min="1" max="49" man="1"/>
    <brk id="166" min="1" max="49" man="1"/>
    <brk id="249" min="1" max="49" man="1"/>
  </rowBreaks>
  <ignoredErrors>
    <ignoredError sqref="R107 AB107 R113 AB113"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09912-423A-4C30-B4FF-F13360FD367F}">
  <sheetPr codeName="Sheet1">
    <tabColor theme="2" tint="-0.249977111117893"/>
  </sheetPr>
  <dimension ref="A1:BW147"/>
  <sheetViews>
    <sheetView zoomScaleNormal="100" workbookViewId="0">
      <pane xSplit="2" ySplit="3" topLeftCell="C48" activePane="bottomRight" state="frozen"/>
      <selection pane="topRight" activeCell="C1" sqref="C1"/>
      <selection pane="bottomLeft" activeCell="A4" sqref="A4"/>
      <selection pane="bottomRight" activeCell="F63" sqref="F63"/>
    </sheetView>
  </sheetViews>
  <sheetFormatPr defaultColWidth="9.140625" defaultRowHeight="12.75" outlineLevelRow="1" outlineLevelCol="1"/>
  <cols>
    <col min="1" max="1" width="5.140625" style="1" customWidth="1"/>
    <col min="2" max="2" width="53.7109375" style="2" bestFit="1" customWidth="1"/>
    <col min="3" max="3" width="15.5703125" style="17" customWidth="1"/>
    <col min="4" max="4" width="13.85546875" style="17" customWidth="1"/>
    <col min="5" max="5" width="17.85546875" style="17" customWidth="1"/>
    <col min="6" max="6" width="15.85546875" style="1" customWidth="1"/>
    <col min="7" max="7" width="13.28515625" style="1" customWidth="1"/>
    <col min="8" max="8" width="15.28515625" style="1" customWidth="1"/>
    <col min="9" max="9" width="16.140625" style="1" customWidth="1"/>
    <col min="10" max="10" width="12.85546875" style="1" customWidth="1"/>
    <col min="11" max="12" width="13.85546875" style="1" customWidth="1"/>
    <col min="13" max="13" width="4.42578125" style="1" customWidth="1"/>
    <col min="14" max="21" width="19.42578125" style="1" hidden="1" customWidth="1" outlineLevel="1"/>
    <col min="22" max="22" width="19.140625" style="1" hidden="1" customWidth="1" outlineLevel="1"/>
    <col min="23" max="23" width="3.28515625" style="1" customWidth="1" collapsed="1"/>
    <col min="24" max="24" width="8.42578125" style="1" customWidth="1"/>
    <col min="25" max="25" width="11.140625" style="17" hidden="1" customWidth="1" outlineLevel="1"/>
    <col min="26" max="26" width="14.7109375" style="17" hidden="1" customWidth="1" outlineLevel="1"/>
    <col min="27" max="27" width="24.7109375" style="17" hidden="1" customWidth="1" outlineLevel="1"/>
    <col min="28" max="28" width="11.42578125" style="17" hidden="1" customWidth="1" outlineLevel="1"/>
    <col min="29" max="29" width="8" style="1" customWidth="1" collapsed="1"/>
    <col min="30" max="30" width="16.7109375" style="17" hidden="1" customWidth="1" outlineLevel="1"/>
    <col min="31" max="31" width="12.140625" style="17" hidden="1" customWidth="1" outlineLevel="1"/>
    <col min="32" max="32" width="13.42578125" style="17" hidden="1" customWidth="1" outlineLevel="1"/>
    <col min="33" max="33" width="13" style="17" hidden="1" customWidth="1" outlineLevel="1"/>
    <col min="34" max="34" width="15.7109375" style="17" hidden="1" customWidth="1" outlineLevel="1"/>
    <col min="35" max="35" width="6" style="1" customWidth="1" collapsed="1"/>
    <col min="36" max="36" width="9.42578125" style="1" hidden="1" customWidth="1" outlineLevel="1"/>
    <col min="37" max="37" width="12.7109375" style="1" hidden="1" customWidth="1" outlineLevel="1"/>
    <col min="38" max="38" width="11.7109375" style="1" hidden="1" customWidth="1" outlineLevel="1"/>
    <col min="39" max="39" width="10.28515625" style="1" hidden="1" customWidth="1" outlineLevel="1"/>
    <col min="40" max="40" width="9.7109375" style="1" hidden="1" customWidth="1" outlineLevel="1"/>
    <col min="41" max="41" width="3.28515625" style="1" customWidth="1" collapsed="1"/>
    <col min="42" max="42" width="12" style="1" hidden="1" customWidth="1" outlineLevel="1"/>
    <col min="43" max="43" width="12.42578125" style="1" hidden="1" customWidth="1" outlineLevel="1"/>
    <col min="44" max="44" width="11" style="1" hidden="1" customWidth="1" outlineLevel="1"/>
    <col min="45" max="45" width="14.5703125" style="1" hidden="1" customWidth="1" outlineLevel="1"/>
    <col min="46" max="46" width="11.85546875" style="1" hidden="1" customWidth="1" outlineLevel="1"/>
    <col min="47" max="47" width="10.7109375" style="1" hidden="1" customWidth="1" outlineLevel="1"/>
    <col min="48" max="48" width="12.28515625" style="1" hidden="1" customWidth="1" outlineLevel="1"/>
    <col min="49" max="49" width="14.5703125" style="1" hidden="1" customWidth="1" outlineLevel="1"/>
    <col min="50" max="50" width="10.85546875" style="1" hidden="1" customWidth="1" outlineLevel="1"/>
    <col min="51" max="51" width="3.28515625" style="1" customWidth="1" collapsed="1"/>
    <col min="52" max="52" width="12.5703125" style="1" hidden="1" customWidth="1" outlineLevel="1"/>
    <col min="53" max="53" width="13" style="1" hidden="1" customWidth="1" outlineLevel="1"/>
    <col min="54" max="54" width="3.28515625" style="1" customWidth="1" collapsed="1"/>
    <col min="55" max="55" width="19.140625" style="1" hidden="1" customWidth="1" outlineLevel="1"/>
    <col min="56" max="57" width="15.7109375" style="1" hidden="1" customWidth="1" outlineLevel="1"/>
    <col min="58" max="58" width="12.140625" style="1" hidden="1" customWidth="1" outlineLevel="1"/>
    <col min="59" max="59" width="16.5703125" style="1" hidden="1" customWidth="1" outlineLevel="1"/>
    <col min="60" max="60" width="13.7109375" style="1" hidden="1" customWidth="1" outlineLevel="1"/>
    <col min="61" max="61" width="17.28515625" style="1" hidden="1" customWidth="1" outlineLevel="1"/>
    <col min="62" max="62" width="3.28515625" style="1" customWidth="1" collapsed="1"/>
    <col min="63" max="63" width="9.140625" style="1"/>
    <col min="64" max="75" width="9.140625" style="10"/>
    <col min="76" max="16384" width="9.140625" style="1"/>
  </cols>
  <sheetData>
    <row r="1" spans="1:75" ht="13.15" customHeight="1">
      <c r="A1" s="10"/>
      <c r="B1" s="11"/>
      <c r="C1" s="12"/>
      <c r="D1" s="12"/>
      <c r="E1" s="12"/>
      <c r="F1" s="90">
        <f t="shared" ref="F1:G1" si="0">COLUMN()-COLUMN($D$1)+1</f>
        <v>3</v>
      </c>
      <c r="G1" s="90">
        <f t="shared" si="0"/>
        <v>4</v>
      </c>
      <c r="H1" s="90">
        <f>COLUMN()-2</f>
        <v>6</v>
      </c>
      <c r="I1" s="90">
        <f t="shared" ref="I1:J1" si="1">COLUMN()-2</f>
        <v>7</v>
      </c>
      <c r="J1" s="90">
        <f t="shared" si="1"/>
        <v>8</v>
      </c>
      <c r="K1" s="12"/>
      <c r="L1" s="12"/>
      <c r="M1" s="12"/>
      <c r="N1" s="10"/>
      <c r="O1" s="10"/>
      <c r="P1" s="10"/>
      <c r="Q1" s="10"/>
      <c r="R1" s="10"/>
      <c r="S1" s="10"/>
      <c r="T1" s="10"/>
      <c r="U1" s="10"/>
      <c r="V1" s="12">
        <f>COLUMN()-COLUMN($D$1)+1</f>
        <v>19</v>
      </c>
      <c r="W1" s="10"/>
      <c r="X1" s="10"/>
      <c r="Y1" s="1002" t="s">
        <v>32</v>
      </c>
      <c r="Z1" s="1002"/>
      <c r="AA1" s="1002"/>
      <c r="AB1" s="1002"/>
      <c r="AC1" s="10"/>
      <c r="AD1" s="1002" t="s">
        <v>34</v>
      </c>
      <c r="AE1" s="1002"/>
      <c r="AF1" s="1002"/>
      <c r="AG1" s="1002"/>
      <c r="AH1" s="1002"/>
      <c r="AI1" s="10"/>
      <c r="AJ1" s="998" t="s">
        <v>73</v>
      </c>
      <c r="AK1" s="998"/>
      <c r="AL1" s="998"/>
      <c r="AM1" s="998"/>
      <c r="AN1" s="998"/>
      <c r="AO1" s="10"/>
      <c r="AP1" s="998" t="s">
        <v>75</v>
      </c>
      <c r="AQ1" s="998"/>
      <c r="AR1" s="998"/>
      <c r="AS1" s="998"/>
      <c r="AT1" s="998"/>
      <c r="AU1" s="998"/>
      <c r="AV1" s="998"/>
      <c r="AW1" s="998"/>
      <c r="AX1" s="998"/>
      <c r="AY1" s="10"/>
      <c r="AZ1" s="998" t="s">
        <v>171</v>
      </c>
      <c r="BA1" s="998"/>
      <c r="BB1" s="10"/>
      <c r="BC1" s="998" t="s">
        <v>490</v>
      </c>
      <c r="BD1" s="998"/>
      <c r="BE1" s="998"/>
      <c r="BF1" s="998"/>
      <c r="BG1" s="998"/>
      <c r="BH1" s="998"/>
      <c r="BI1" s="998"/>
      <c r="BJ1" s="10"/>
      <c r="BK1" s="10"/>
    </row>
    <row r="2" spans="1:75" s="3" customFormat="1" ht="26.25" customHeight="1" thickBot="1">
      <c r="A2" s="999" t="s">
        <v>205</v>
      </c>
      <c r="B2" s="999"/>
      <c r="C2" s="999"/>
      <c r="D2" s="999"/>
      <c r="E2" s="31"/>
      <c r="F2" s="31"/>
      <c r="G2" s="14"/>
      <c r="H2" s="14"/>
      <c r="I2" s="14"/>
      <c r="J2" s="14"/>
      <c r="K2" s="12"/>
      <c r="L2" s="12"/>
      <c r="M2" s="12"/>
      <c r="N2" s="1001" t="s">
        <v>180</v>
      </c>
      <c r="O2" s="1001"/>
      <c r="P2" s="1001"/>
      <c r="Q2" s="1001"/>
      <c r="R2" s="1001"/>
      <c r="S2" s="1001"/>
      <c r="T2" s="1001"/>
      <c r="U2" s="1001"/>
      <c r="V2" s="1001"/>
      <c r="W2" s="10"/>
      <c r="X2" s="10"/>
      <c r="Y2" s="24" t="s">
        <v>33</v>
      </c>
      <c r="Z2" s="24" t="s">
        <v>20</v>
      </c>
      <c r="AA2" s="24" t="s">
        <v>42</v>
      </c>
      <c r="AB2" s="24" t="s">
        <v>49</v>
      </c>
      <c r="AC2" s="18"/>
      <c r="AD2" s="24" t="s">
        <v>341</v>
      </c>
      <c r="AE2" s="24" t="s">
        <v>249</v>
      </c>
      <c r="AF2" s="24" t="s">
        <v>344</v>
      </c>
      <c r="AG2" s="24" t="s">
        <v>245</v>
      </c>
      <c r="AH2" s="24" t="s">
        <v>432</v>
      </c>
      <c r="AI2" s="23"/>
      <c r="AJ2" s="24" t="s">
        <v>95</v>
      </c>
      <c r="AK2" s="24" t="s">
        <v>96</v>
      </c>
      <c r="AL2" s="24" t="s">
        <v>97</v>
      </c>
      <c r="AM2" s="24" t="s">
        <v>257</v>
      </c>
      <c r="AN2" s="24" t="s">
        <v>969</v>
      </c>
      <c r="AO2" s="23"/>
      <c r="AP2" s="25" t="s">
        <v>54</v>
      </c>
      <c r="AQ2" s="25" t="s">
        <v>51</v>
      </c>
      <c r="AR2" s="25" t="s">
        <v>69</v>
      </c>
      <c r="AS2" s="24" t="s">
        <v>365</v>
      </c>
      <c r="AT2" s="24" t="s">
        <v>1024</v>
      </c>
      <c r="AU2" s="24" t="s">
        <v>101</v>
      </c>
      <c r="AV2" s="24" t="s">
        <v>102</v>
      </c>
      <c r="AW2" s="24" t="s">
        <v>240</v>
      </c>
      <c r="AX2" s="24" t="s">
        <v>70</v>
      </c>
      <c r="AY2" s="23"/>
      <c r="AZ2" s="25" t="s">
        <v>170</v>
      </c>
      <c r="BA2" s="25" t="s">
        <v>169</v>
      </c>
      <c r="BB2" s="23"/>
      <c r="BC2" s="24" t="s">
        <v>104</v>
      </c>
      <c r="BD2" s="24" t="s">
        <v>105</v>
      </c>
      <c r="BE2" s="24" t="s">
        <v>573</v>
      </c>
      <c r="BF2" s="24" t="s">
        <v>16</v>
      </c>
      <c r="BG2" s="24" t="s">
        <v>168</v>
      </c>
      <c r="BH2" s="24" t="s">
        <v>57</v>
      </c>
      <c r="BI2" s="24" t="s">
        <v>58</v>
      </c>
      <c r="BJ2" s="23"/>
      <c r="BK2" s="23"/>
      <c r="BL2" s="23"/>
      <c r="BM2" s="23"/>
      <c r="BN2" s="23"/>
      <c r="BO2" s="23"/>
      <c r="BP2" s="23"/>
      <c r="BQ2" s="23"/>
      <c r="BR2" s="23"/>
      <c r="BS2" s="23"/>
      <c r="BT2" s="23"/>
      <c r="BU2" s="23"/>
      <c r="BV2" s="23"/>
      <c r="BW2" s="23"/>
    </row>
    <row r="3" spans="1:75" ht="25.5" customHeight="1">
      <c r="A3" s="4"/>
      <c r="B3" s="5" t="s">
        <v>31</v>
      </c>
      <c r="C3" s="6" t="s">
        <v>1</v>
      </c>
      <c r="D3" s="6" t="s">
        <v>2</v>
      </c>
      <c r="E3" s="6" t="s">
        <v>3</v>
      </c>
      <c r="F3" s="61" t="s">
        <v>586</v>
      </c>
      <c r="G3" s="15" t="s">
        <v>84</v>
      </c>
      <c r="H3" s="81" t="s">
        <v>176</v>
      </c>
      <c r="I3" s="15" t="s">
        <v>506</v>
      </c>
      <c r="J3" s="15" t="s">
        <v>1167</v>
      </c>
      <c r="K3" s="12"/>
      <c r="L3" s="12"/>
      <c r="M3" s="12"/>
      <c r="N3" s="271" t="s">
        <v>572</v>
      </c>
      <c r="O3" s="272" t="s">
        <v>417</v>
      </c>
      <c r="P3" s="271" t="s">
        <v>574</v>
      </c>
      <c r="Q3" s="272" t="s">
        <v>575</v>
      </c>
      <c r="R3" s="271" t="s">
        <v>576</v>
      </c>
      <c r="S3" s="272" t="s">
        <v>577</v>
      </c>
      <c r="T3" s="271" t="s">
        <v>151</v>
      </c>
      <c r="U3" s="15" t="s">
        <v>505</v>
      </c>
      <c r="V3" s="15" t="s">
        <v>505</v>
      </c>
      <c r="W3" s="10"/>
      <c r="X3" s="10"/>
      <c r="Y3" s="12"/>
      <c r="Z3" s="12"/>
      <c r="AA3" s="12"/>
      <c r="AB3" s="12"/>
      <c r="AC3" s="10"/>
      <c r="AD3" s="12"/>
      <c r="AE3" s="12"/>
      <c r="AF3" s="12"/>
      <c r="AG3" s="12"/>
      <c r="AH3" s="12"/>
      <c r="AI3" s="10"/>
      <c r="AJ3" s="10"/>
      <c r="AK3" s="10"/>
      <c r="AL3" s="10"/>
      <c r="AM3" s="10"/>
      <c r="AN3" s="10"/>
      <c r="AO3" s="10"/>
      <c r="AP3" s="10"/>
      <c r="AQ3" s="10"/>
      <c r="AR3" s="10"/>
      <c r="AS3" s="10"/>
      <c r="AT3" s="24"/>
      <c r="AU3" s="24"/>
      <c r="AV3" s="10"/>
      <c r="AW3" s="10"/>
      <c r="AX3" s="10"/>
      <c r="AY3" s="10"/>
      <c r="AZ3" s="10"/>
      <c r="BA3" s="10"/>
      <c r="BB3" s="10"/>
      <c r="BC3" s="10"/>
      <c r="BD3" s="10"/>
      <c r="BE3" s="10"/>
      <c r="BF3" s="10"/>
      <c r="BG3" s="10"/>
      <c r="BH3" s="10"/>
      <c r="BI3" s="10"/>
      <c r="BJ3" s="10"/>
      <c r="BK3" s="10"/>
    </row>
    <row r="4" spans="1:75" ht="18" customHeight="1" outlineLevel="1">
      <c r="A4" s="7">
        <f t="shared" ref="A4" si="2">ROW(A4)-ROW($A$3)</f>
        <v>1</v>
      </c>
      <c r="B4" s="7" t="s">
        <v>78</v>
      </c>
      <c r="C4" s="16" t="s">
        <v>339</v>
      </c>
      <c r="D4" s="16" t="s">
        <v>16</v>
      </c>
      <c r="E4" s="16" t="s">
        <v>15</v>
      </c>
      <c r="F4" s="29">
        <f>SUMIF('Current Hold'!$R$6:$R$500,D4,'Current Hold'!$K$6:$K$500)/100</f>
        <v>2.5399999999999999E-2</v>
      </c>
      <c r="G4" s="32">
        <f>0.5%-1.12%</f>
        <v>-6.2000000000000015E-3</v>
      </c>
      <c r="H4" s="82">
        <f>F4+G4</f>
        <v>1.9199999999999998E-2</v>
      </c>
      <c r="I4" s="32">
        <f>_xlfn.XLOOKUP(D4,[2]taa_df!C$2:C$54,[2]taa_df!$R$2:$R$54,0,FALSE)</f>
        <v>0</v>
      </c>
      <c r="J4" s="32">
        <v>1.0000000000000009E-2</v>
      </c>
      <c r="K4" s="12"/>
      <c r="L4" s="64"/>
      <c r="M4" s="12"/>
      <c r="N4" s="200" t="e">
        <f>_xlfn.XLOOKUP($D4,#REF!,#REF!,0,0)</f>
        <v>#REF!</v>
      </c>
      <c r="O4" s="32" t="e">
        <f>N4/$N$58</f>
        <v>#REF!</v>
      </c>
      <c r="P4" s="200" t="e">
        <f t="shared" ref="P4:P36" si="3">J4*$N$58</f>
        <v>#REF!</v>
      </c>
      <c r="Q4" s="32">
        <f>J4</f>
        <v>1.0000000000000009E-2</v>
      </c>
      <c r="R4" s="200" t="e">
        <f>P4-N4</f>
        <v>#REF!</v>
      </c>
      <c r="S4" s="32" t="e">
        <f>Q4-O4</f>
        <v>#REF!</v>
      </c>
      <c r="T4" s="32"/>
      <c r="U4" s="200"/>
      <c r="V4" s="32"/>
      <c r="W4" s="10"/>
      <c r="X4" s="199"/>
      <c r="Y4" s="106">
        <f>1-SUM(Z4:AB4)</f>
        <v>1</v>
      </c>
      <c r="Z4" s="106">
        <f t="shared" ref="Z4:Z36" si="4">SUM(AD4:AH4)</f>
        <v>0</v>
      </c>
      <c r="AA4" s="106">
        <f t="shared" ref="AA4:AA36" si="5">SUM(AJ4:AN4)</f>
        <v>0</v>
      </c>
      <c r="AB4" s="106">
        <f>SUM(AP4:AX4)</f>
        <v>0</v>
      </c>
      <c r="AC4" s="22"/>
      <c r="AD4" s="660">
        <v>0</v>
      </c>
      <c r="AE4" s="21">
        <v>0</v>
      </c>
      <c r="AF4" s="21">
        <v>0</v>
      </c>
      <c r="AG4" s="21">
        <v>0</v>
      </c>
      <c r="AH4" s="21">
        <v>0</v>
      </c>
      <c r="AI4" s="20"/>
      <c r="AJ4" s="21">
        <v>0</v>
      </c>
      <c r="AK4" s="21">
        <v>0</v>
      </c>
      <c r="AL4" s="21">
        <v>0</v>
      </c>
      <c r="AM4" s="21">
        <v>0</v>
      </c>
      <c r="AN4" s="21">
        <v>0</v>
      </c>
      <c r="AO4" s="20"/>
      <c r="AP4" s="19">
        <v>0</v>
      </c>
      <c r="AQ4" s="19">
        <v>0</v>
      </c>
      <c r="AR4" s="19">
        <v>0</v>
      </c>
      <c r="AS4" s="19">
        <v>0</v>
      </c>
      <c r="AT4" s="19">
        <v>0</v>
      </c>
      <c r="AU4" s="19">
        <v>0</v>
      </c>
      <c r="AV4" s="19">
        <v>0</v>
      </c>
      <c r="AW4" s="19">
        <v>0</v>
      </c>
      <c r="AX4" s="19">
        <v>0</v>
      </c>
      <c r="AY4" s="10"/>
      <c r="AZ4" s="19">
        <v>0</v>
      </c>
      <c r="BA4" s="93">
        <v>0</v>
      </c>
      <c r="BB4" s="10"/>
      <c r="BC4" s="16"/>
      <c r="BD4" s="8"/>
      <c r="BE4" s="8"/>
      <c r="BF4" s="16"/>
      <c r="BG4" s="16"/>
      <c r="BH4" s="9"/>
      <c r="BI4" s="9"/>
      <c r="BJ4" s="10"/>
      <c r="BK4" s="10"/>
    </row>
    <row r="5" spans="1:75" ht="18" customHeight="1" outlineLevel="1">
      <c r="A5" s="7">
        <f t="shared" ref="A5:A57" si="6">ROW(A5)-ROW($A$3)</f>
        <v>2</v>
      </c>
      <c r="B5" s="7" t="s">
        <v>216</v>
      </c>
      <c r="C5" s="8" t="s">
        <v>27</v>
      </c>
      <c r="D5" s="8" t="str" cm="1">
        <f t="array" ref="D5">_xll.BDP($C5&amp;" Equity","ID_ISIN")</f>
        <v>IE00B14X4S71</v>
      </c>
      <c r="E5" s="8" t="str" cm="1">
        <f t="array" ref="E5">_xll.BDP($C5&amp;" Equity","Crncy")</f>
        <v>USD</v>
      </c>
      <c r="F5" s="29">
        <f>SUMIF('Current Hold'!$R$6:$R$500,D5,'Current Hold'!$K$6:$K$500)/100</f>
        <v>2.6000000000000002E-2</v>
      </c>
      <c r="G5" s="32"/>
      <c r="H5" s="82">
        <f t="shared" ref="H5" si="7">F5+G5</f>
        <v>2.6000000000000002E-2</v>
      </c>
      <c r="I5" s="32">
        <f>_xlfn.XLOOKUP(D5,[2]taa_df!C$2:C$54,[2]taa_df!$R$2:$R$54,0,FALSE)</f>
        <v>2.5700000000000001E-2</v>
      </c>
      <c r="J5" s="32">
        <v>2.5100000000000004E-2</v>
      </c>
      <c r="K5" s="12"/>
      <c r="L5" s="64"/>
      <c r="M5" s="12"/>
      <c r="N5" s="200" t="e">
        <f>_xlfn.XLOOKUP($D5,#REF!,#REF!,0,0)</f>
        <v>#REF!</v>
      </c>
      <c r="O5" s="32" t="e">
        <f t="shared" ref="O5" si="8">N5/$N$58</f>
        <v>#REF!</v>
      </c>
      <c r="P5" s="200" t="e">
        <f t="shared" si="3"/>
        <v>#REF!</v>
      </c>
      <c r="Q5" s="32">
        <f t="shared" ref="Q5:Q58" si="9">J5</f>
        <v>2.5100000000000004E-2</v>
      </c>
      <c r="R5" s="200" t="e">
        <f t="shared" ref="R5" si="10">P5-N5</f>
        <v>#REF!</v>
      </c>
      <c r="S5" s="32" t="e">
        <f t="shared" ref="S5" si="11">Q5-O5</f>
        <v>#REF!</v>
      </c>
      <c r="T5" s="32"/>
      <c r="U5" s="200"/>
      <c r="V5" s="32"/>
      <c r="W5" s="10"/>
      <c r="X5" s="64"/>
      <c r="Y5" s="106">
        <f t="shared" ref="Y5" si="12">1-SUM(Z5:AB5)</f>
        <v>0</v>
      </c>
      <c r="Z5" s="106">
        <f t="shared" si="4"/>
        <v>1</v>
      </c>
      <c r="AA5" s="106">
        <f t="shared" si="5"/>
        <v>0</v>
      </c>
      <c r="AB5" s="106">
        <f t="shared" ref="AB5" si="13">SUM(AP5:AX5)</f>
        <v>0</v>
      </c>
      <c r="AC5" s="247"/>
      <c r="AD5" s="127">
        <f>_xlfn.XLOOKUP($C5,'Fund &amp; ETF Database'!$D$4:$D$59,'Fund &amp; ETF Database'!$T$4:$T$59,"",FALSE)</f>
        <v>0</v>
      </c>
      <c r="AE5" s="127">
        <f>(_xlfn.XLOOKUP($C5,'Fund &amp; ETF Database'!$D$4:$D$59,'Fund &amp; ETF Database'!$R$4:$R$59,"",FALSE))+(_xlfn.XLOOKUP($C5,'Fund &amp; ETF Database'!$D$4:$D$59,'Fund &amp; ETF Database'!$S$4:$S$59,"",FALSE))</f>
        <v>1</v>
      </c>
      <c r="AF5" s="127">
        <f>_xlfn.XLOOKUP($C5,'Fund &amp; ETF Database'!$D$4:$D$59,'Fund &amp; ETF Database'!$U$4:$U$59,"",FALSE)</f>
        <v>0</v>
      </c>
      <c r="AG5" s="127">
        <f>_xlfn.XLOOKUP($C5,'Fund &amp; ETF Database'!$D$4:$D$59,'Fund &amp; ETF Database'!$V$4:$V$59,"",FALSE)</f>
        <v>0</v>
      </c>
      <c r="AH5" s="127">
        <f>(_xlfn.XLOOKUP($C5,'Fund &amp; ETF Database'!$D$4:$D$59,'Fund &amp; ETF Database'!$W$4:$W$59,"",FALSE))
+(_xlfn.XLOOKUP($C5,'Fund &amp; ETF Database'!$D$4:$D$59,'Fund &amp; ETF Database'!$X$4:$X$59,"",FALSE))
+(_xlfn.XLOOKUP($C5,'Fund &amp; ETF Database'!$D$4:$D$59,'Fund &amp; ETF Database'!$Y$4:$Y$59,"",FALSE))
+(_xlfn.XLOOKUP($C5,'Fund &amp; ETF Database'!$D$4:$D$59,'Fund &amp; ETF Database'!$Z$4:$Z$59,"",FALSE))
+(_xlfn.XLOOKUP($C5,'Fund &amp; ETF Database'!$D$4:$D$59,'Fund &amp; ETF Database'!$AA$4:$AA$59,"",FALSE))
+(_xlfn.XLOOKUP($C5,'Fund &amp; ETF Database'!$D$4:$D$59,'Fund &amp; ETF Database'!$AB$4:$AB$59,"",FALSE))</f>
        <v>0</v>
      </c>
      <c r="AI5" s="20"/>
      <c r="AJ5" s="21">
        <v>0</v>
      </c>
      <c r="AK5" s="21">
        <v>0</v>
      </c>
      <c r="AL5" s="21">
        <v>0</v>
      </c>
      <c r="AM5" s="21">
        <v>0</v>
      </c>
      <c r="AN5" s="21">
        <v>0</v>
      </c>
      <c r="AO5" s="20"/>
      <c r="AP5" s="19">
        <v>0</v>
      </c>
      <c r="AQ5" s="19">
        <v>0</v>
      </c>
      <c r="AR5" s="19">
        <v>0</v>
      </c>
      <c r="AS5" s="19">
        <v>0</v>
      </c>
      <c r="AT5" s="19">
        <v>0</v>
      </c>
      <c r="AU5" s="19">
        <v>0</v>
      </c>
      <c r="AV5" s="19">
        <v>0</v>
      </c>
      <c r="AW5" s="19">
        <v>0</v>
      </c>
      <c r="AX5" s="19">
        <v>0</v>
      </c>
      <c r="AY5" s="10"/>
      <c r="AZ5" s="92">
        <v>5.9400000000000001E-2</v>
      </c>
      <c r="BA5" s="93">
        <v>4.7</v>
      </c>
      <c r="BB5" s="10"/>
      <c r="BC5" s="8"/>
      <c r="BD5" s="8"/>
      <c r="BE5" s="8"/>
      <c r="BF5" s="8"/>
      <c r="BG5" s="16"/>
      <c r="BH5" s="9"/>
      <c r="BI5" s="9"/>
      <c r="BJ5" s="10"/>
      <c r="BK5" s="10"/>
    </row>
    <row r="6" spans="1:75" ht="18" customHeight="1" outlineLevel="1">
      <c r="A6" s="7">
        <f t="shared" si="6"/>
        <v>3</v>
      </c>
      <c r="B6" s="7" t="s">
        <v>217</v>
      </c>
      <c r="C6" s="8" t="s">
        <v>4</v>
      </c>
      <c r="D6" s="8" t="str" cm="1">
        <f t="array" ref="D6">_xll.BDP($C6&amp;" Equity","ID_ISIN")</f>
        <v>IE00B1FZS798</v>
      </c>
      <c r="E6" s="8" t="str" cm="1">
        <f t="array" ref="E6">_xll.BDP($C6&amp;" Equity","Crncy")</f>
        <v>USD</v>
      </c>
      <c r="F6" s="29">
        <f>SUMIF('Current Hold'!$R$6:$R$500,D6,'Current Hold'!$K$6:$K$500)/100</f>
        <v>0</v>
      </c>
      <c r="G6" s="32"/>
      <c r="H6" s="82">
        <f t="shared" ref="H6:H9" si="14">F6+G6</f>
        <v>0</v>
      </c>
      <c r="I6" s="32">
        <f>_xlfn.XLOOKUP(D6,[2]taa_df!C$2:C$54,[2]taa_df!$R$2:$R$54,0,FALSE)</f>
        <v>0</v>
      </c>
      <c r="J6" s="32">
        <v>0</v>
      </c>
      <c r="K6" s="12"/>
      <c r="L6" s="64"/>
      <c r="M6" s="12"/>
      <c r="N6" s="200" t="e">
        <f>_xlfn.XLOOKUP($D6,#REF!,#REF!,0,0)</f>
        <v>#REF!</v>
      </c>
      <c r="O6" s="32" t="e">
        <f t="shared" ref="O6:O37" si="15">N6/$N$58</f>
        <v>#REF!</v>
      </c>
      <c r="P6" s="200" t="e">
        <f t="shared" si="3"/>
        <v>#REF!</v>
      </c>
      <c r="Q6" s="32">
        <f t="shared" si="9"/>
        <v>0</v>
      </c>
      <c r="R6" s="200" t="e">
        <f t="shared" ref="R6:R9" si="16">P6-N6</f>
        <v>#REF!</v>
      </c>
      <c r="S6" s="32" t="e">
        <f t="shared" ref="S6:S9" si="17">Q6-O6</f>
        <v>#REF!</v>
      </c>
      <c r="T6" s="32"/>
      <c r="U6" s="200"/>
      <c r="V6" s="32"/>
      <c r="W6" s="10"/>
      <c r="X6" s="64"/>
      <c r="Y6" s="106">
        <f t="shared" ref="Y6:Y9" si="18">1-SUM(Z6:AB6)</f>
        <v>0</v>
      </c>
      <c r="Z6" s="106">
        <f t="shared" si="4"/>
        <v>1</v>
      </c>
      <c r="AA6" s="106">
        <f t="shared" si="5"/>
        <v>0</v>
      </c>
      <c r="AB6" s="106">
        <f t="shared" ref="AB6:AB9" si="19">SUM(AP6:AX6)</f>
        <v>0</v>
      </c>
      <c r="AC6" s="247"/>
      <c r="AD6" s="127">
        <f>_xlfn.XLOOKUP($C6,'Fund &amp; ETF Database'!$D$4:$D$59,'Fund &amp; ETF Database'!$T$4:$T$59,"",FALSE)</f>
        <v>0</v>
      </c>
      <c r="AE6" s="127">
        <f>(_xlfn.XLOOKUP($C6,'Fund &amp; ETF Database'!$D$4:$D$59,'Fund &amp; ETF Database'!$R$4:$R$59,"",FALSE))+(_xlfn.XLOOKUP($C6,'Fund &amp; ETF Database'!$D$4:$D$59,'Fund &amp; ETF Database'!$S$4:$S$59,"",FALSE))</f>
        <v>1</v>
      </c>
      <c r="AF6" s="127">
        <f>_xlfn.XLOOKUP($C6,'Fund &amp; ETF Database'!$D$4:$D$59,'Fund &amp; ETF Database'!$U$4:$U$59,"",FALSE)</f>
        <v>0</v>
      </c>
      <c r="AG6" s="127">
        <f>_xlfn.XLOOKUP($C6,'Fund &amp; ETF Database'!$D$4:$D$59,'Fund &amp; ETF Database'!$V$4:$V$59,"",FALSE)</f>
        <v>0</v>
      </c>
      <c r="AH6" s="127">
        <f>(_xlfn.XLOOKUP($C6,'Fund &amp; ETF Database'!$D$4:$D$59,'Fund &amp; ETF Database'!$W$4:$W$59,"",FALSE))
+(_xlfn.XLOOKUP($C6,'Fund &amp; ETF Database'!$D$4:$D$59,'Fund &amp; ETF Database'!$X$4:$X$59,"",FALSE))
+(_xlfn.XLOOKUP($C6,'Fund &amp; ETF Database'!$D$4:$D$59,'Fund &amp; ETF Database'!$Y$4:$Y$59,"",FALSE))
+(_xlfn.XLOOKUP($C6,'Fund &amp; ETF Database'!$D$4:$D$59,'Fund &amp; ETF Database'!$Z$4:$Z$59,"",FALSE))
+(_xlfn.XLOOKUP($C6,'Fund &amp; ETF Database'!$D$4:$D$59,'Fund &amp; ETF Database'!$AA$4:$AA$59,"",FALSE))
+(_xlfn.XLOOKUP($C6,'Fund &amp; ETF Database'!$D$4:$D$59,'Fund &amp; ETF Database'!$AB$4:$AB$59,"",FALSE))</f>
        <v>0</v>
      </c>
      <c r="AI6" s="20"/>
      <c r="AJ6" s="21">
        <v>0</v>
      </c>
      <c r="AK6" s="21">
        <v>0</v>
      </c>
      <c r="AL6" s="21">
        <v>0</v>
      </c>
      <c r="AM6" s="21">
        <v>0</v>
      </c>
      <c r="AN6" s="21">
        <v>0</v>
      </c>
      <c r="AO6" s="20"/>
      <c r="AP6" s="19">
        <v>0</v>
      </c>
      <c r="AQ6" s="19">
        <v>0</v>
      </c>
      <c r="AR6" s="19">
        <v>0</v>
      </c>
      <c r="AS6" s="19">
        <v>0</v>
      </c>
      <c r="AT6" s="19">
        <v>0</v>
      </c>
      <c r="AU6" s="19">
        <v>0</v>
      </c>
      <c r="AV6" s="19">
        <v>0</v>
      </c>
      <c r="AW6" s="19">
        <v>0</v>
      </c>
      <c r="AX6" s="19">
        <v>0</v>
      </c>
      <c r="AY6" s="10"/>
      <c r="AZ6" s="92">
        <v>5.9400000000000001E-2</v>
      </c>
      <c r="BA6" s="93">
        <v>4.7</v>
      </c>
      <c r="BB6" s="10"/>
      <c r="BC6" s="8"/>
      <c r="BD6" s="8"/>
      <c r="BE6" s="8"/>
      <c r="BF6" s="8"/>
      <c r="BG6" s="16"/>
      <c r="BH6" s="9"/>
      <c r="BI6" s="9"/>
      <c r="BJ6" s="10"/>
      <c r="BK6" s="10"/>
    </row>
    <row r="7" spans="1:75" ht="18" customHeight="1" outlineLevel="1">
      <c r="A7" s="7">
        <f t="shared" si="6"/>
        <v>4</v>
      </c>
      <c r="B7" s="7" t="s">
        <v>156</v>
      </c>
      <c r="C7" s="8" t="s">
        <v>157</v>
      </c>
      <c r="D7" s="8" t="str" cm="1">
        <f t="array" ref="D7">_xll.BDP($C7&amp;" Equity","ID_ISIN")</f>
        <v>LI0247154698</v>
      </c>
      <c r="E7" s="8" t="str" cm="1">
        <f t="array" ref="E7">_xll.BDP($C7&amp;" Equity","Crncy")</f>
        <v>USD</v>
      </c>
      <c r="F7" s="29">
        <f>SUMIF('Current Hold'!$R$6:$R$500,D7,'Current Hold'!$K$6:$K$500)/100</f>
        <v>0</v>
      </c>
      <c r="G7" s="32"/>
      <c r="H7" s="82">
        <f t="shared" si="14"/>
        <v>0</v>
      </c>
      <c r="I7" s="32">
        <f>_xlfn.XLOOKUP(D7,[2]taa_df!C$2:C$54,[2]taa_df!$R$2:$R$54,0,FALSE)</f>
        <v>0</v>
      </c>
      <c r="J7" s="32">
        <v>0</v>
      </c>
      <c r="K7" s="12"/>
      <c r="L7" s="64"/>
      <c r="M7" s="12"/>
      <c r="N7" s="200" t="e">
        <f>_xlfn.XLOOKUP($D7,#REF!,#REF!,0,0)</f>
        <v>#REF!</v>
      </c>
      <c r="O7" s="32" t="e">
        <f t="shared" si="15"/>
        <v>#REF!</v>
      </c>
      <c r="P7" s="200" t="e">
        <f t="shared" si="3"/>
        <v>#REF!</v>
      </c>
      <c r="Q7" s="32">
        <f t="shared" ref="Q7" si="20">J7</f>
        <v>0</v>
      </c>
      <c r="R7" s="200" t="e">
        <f t="shared" si="16"/>
        <v>#REF!</v>
      </c>
      <c r="S7" s="32" t="e">
        <f t="shared" si="17"/>
        <v>#REF!</v>
      </c>
      <c r="T7" s="32"/>
      <c r="U7" s="200"/>
      <c r="V7" s="32"/>
      <c r="W7" s="10"/>
      <c r="X7" s="64"/>
      <c r="Y7" s="106">
        <f t="shared" si="18"/>
        <v>0</v>
      </c>
      <c r="Z7" s="106">
        <f t="shared" si="4"/>
        <v>1</v>
      </c>
      <c r="AA7" s="106">
        <f t="shared" si="5"/>
        <v>0</v>
      </c>
      <c r="AB7" s="106">
        <f t="shared" si="19"/>
        <v>0</v>
      </c>
      <c r="AC7" s="247"/>
      <c r="AD7" s="127">
        <f>_xlfn.XLOOKUP($C7,'Fund &amp; ETF Database'!$D$4:$D$59,'Fund &amp; ETF Database'!$T$4:$T$59,"",FALSE)</f>
        <v>0</v>
      </c>
      <c r="AE7" s="127">
        <f>(_xlfn.XLOOKUP($C7,'Fund &amp; ETF Database'!$D$4:$D$59,'Fund &amp; ETF Database'!$R$4:$R$59,"",FALSE))+(_xlfn.XLOOKUP($C7,'Fund &amp; ETF Database'!$D$4:$D$59,'Fund &amp; ETF Database'!$S$4:$S$59,"",FALSE))</f>
        <v>1</v>
      </c>
      <c r="AF7" s="127">
        <f>_xlfn.XLOOKUP($C7,'Fund &amp; ETF Database'!$D$4:$D$59,'Fund &amp; ETF Database'!$U$4:$U$59,"",FALSE)</f>
        <v>0</v>
      </c>
      <c r="AG7" s="127">
        <f>_xlfn.XLOOKUP($C7,'Fund &amp; ETF Database'!$D$4:$D$59,'Fund &amp; ETF Database'!$V$4:$V$59,"",FALSE)</f>
        <v>0</v>
      </c>
      <c r="AH7" s="127">
        <f>(_xlfn.XLOOKUP($C7,'Fund &amp; ETF Database'!$D$4:$D$59,'Fund &amp; ETF Database'!$W$4:$W$59,"",FALSE))
+(_xlfn.XLOOKUP($C7,'Fund &amp; ETF Database'!$D$4:$D$59,'Fund &amp; ETF Database'!$X$4:$X$59,"",FALSE))
+(_xlfn.XLOOKUP($C7,'Fund &amp; ETF Database'!$D$4:$D$59,'Fund &amp; ETF Database'!$Y$4:$Y$59,"",FALSE))
+(_xlfn.XLOOKUP($C7,'Fund &amp; ETF Database'!$D$4:$D$59,'Fund &amp; ETF Database'!$Z$4:$Z$59,"",FALSE))
+(_xlfn.XLOOKUP($C7,'Fund &amp; ETF Database'!$D$4:$D$59,'Fund &amp; ETF Database'!$AA$4:$AA$59,"",FALSE))
+(_xlfn.XLOOKUP($C7,'Fund &amp; ETF Database'!$D$4:$D$59,'Fund &amp; ETF Database'!$AB$4:$AB$59,"",FALSE))</f>
        <v>0</v>
      </c>
      <c r="AI7" s="20"/>
      <c r="AJ7" s="21">
        <v>0</v>
      </c>
      <c r="AK7" s="21">
        <v>0</v>
      </c>
      <c r="AL7" s="21">
        <v>0</v>
      </c>
      <c r="AM7" s="21">
        <v>0</v>
      </c>
      <c r="AN7" s="21">
        <v>0</v>
      </c>
      <c r="AO7" s="20"/>
      <c r="AP7" s="19">
        <v>0</v>
      </c>
      <c r="AQ7" s="19">
        <v>0</v>
      </c>
      <c r="AR7" s="19">
        <v>0</v>
      </c>
      <c r="AS7" s="19">
        <v>0</v>
      </c>
      <c r="AT7" s="19">
        <v>0</v>
      </c>
      <c r="AU7" s="19">
        <v>0</v>
      </c>
      <c r="AV7" s="19">
        <v>0</v>
      </c>
      <c r="AW7" s="19">
        <v>0</v>
      </c>
      <c r="AX7" s="19">
        <v>0</v>
      </c>
      <c r="AY7" s="10"/>
      <c r="AZ7" s="92"/>
      <c r="BA7" s="93"/>
      <c r="BB7" s="10"/>
      <c r="BC7" s="8"/>
      <c r="BD7" s="8"/>
      <c r="BE7" s="8"/>
      <c r="BF7" s="8"/>
      <c r="BG7" s="16"/>
      <c r="BH7" s="9"/>
      <c r="BI7" s="9"/>
      <c r="BJ7" s="10"/>
      <c r="BK7" s="10"/>
    </row>
    <row r="8" spans="1:75" ht="18" customHeight="1" outlineLevel="1">
      <c r="A8" s="7">
        <f t="shared" si="6"/>
        <v>5</v>
      </c>
      <c r="B8" s="7" t="s">
        <v>218</v>
      </c>
      <c r="C8" s="8" t="s">
        <v>189</v>
      </c>
      <c r="D8" s="8" t="str" cm="1">
        <f t="array" ref="D8">_xll.BDP($C8&amp;" Equity","ID_ISIN")</f>
        <v>US4642871762</v>
      </c>
      <c r="E8" s="8" t="str" cm="1">
        <f t="array" ref="E8">_xll.BDP($C8&amp;" Equity","Crncy")</f>
        <v>USD</v>
      </c>
      <c r="F8" s="29">
        <f>SUMIF('Current Hold'!$R$6:$R$500,D8,'Current Hold'!$K$6:$K$500)/100</f>
        <v>0</v>
      </c>
      <c r="G8" s="32"/>
      <c r="H8" s="82">
        <f t="shared" ref="H8" si="21">F8+G8</f>
        <v>0</v>
      </c>
      <c r="I8" s="32">
        <f>_xlfn.XLOOKUP(D8,[2]taa_df!C$2:C$54,[2]taa_df!$R$2:$R$54,0,FALSE)</f>
        <v>0</v>
      </c>
      <c r="J8" s="32">
        <v>0</v>
      </c>
      <c r="K8" s="12"/>
      <c r="L8" s="64"/>
      <c r="M8" s="12"/>
      <c r="N8" s="200" t="e">
        <f>_xlfn.XLOOKUP($D8,#REF!,#REF!,0,0)</f>
        <v>#REF!</v>
      </c>
      <c r="O8" s="32" t="e">
        <f t="shared" si="15"/>
        <v>#REF!</v>
      </c>
      <c r="P8" s="200" t="e">
        <f t="shared" si="3"/>
        <v>#REF!</v>
      </c>
      <c r="Q8" s="32">
        <f t="shared" si="9"/>
        <v>0</v>
      </c>
      <c r="R8" s="200" t="e">
        <f t="shared" ref="R8" si="22">P8-N8</f>
        <v>#REF!</v>
      </c>
      <c r="S8" s="32" t="e">
        <f t="shared" ref="S8" si="23">Q8-O8</f>
        <v>#REF!</v>
      </c>
      <c r="T8" s="32"/>
      <c r="U8" s="200"/>
      <c r="V8" s="32"/>
      <c r="W8" s="10"/>
      <c r="X8" s="64"/>
      <c r="Y8" s="106">
        <f t="shared" ref="Y8" si="24">1-SUM(Z8:AB8)</f>
        <v>0</v>
      </c>
      <c r="Z8" s="106">
        <f t="shared" si="4"/>
        <v>1</v>
      </c>
      <c r="AA8" s="106">
        <f t="shared" si="5"/>
        <v>0</v>
      </c>
      <c r="AB8" s="106">
        <f t="shared" ref="AB8" si="25">SUM(AP8:AX8)</f>
        <v>0</v>
      </c>
      <c r="AC8" s="247"/>
      <c r="AD8" s="127">
        <f>_xlfn.XLOOKUP($C8,'Fund &amp; ETF Database'!$D$4:$D$59,'Fund &amp; ETF Database'!$T$4:$T$59,"",FALSE)</f>
        <v>0</v>
      </c>
      <c r="AE8" s="127">
        <f>(_xlfn.XLOOKUP($C8,'Fund &amp; ETF Database'!$D$4:$D$59,'Fund &amp; ETF Database'!$R$4:$R$59,"",FALSE))+(_xlfn.XLOOKUP($C8,'Fund &amp; ETF Database'!$D$4:$D$59,'Fund &amp; ETF Database'!$S$4:$S$59,"",FALSE))</f>
        <v>1</v>
      </c>
      <c r="AF8" s="127">
        <f>_xlfn.XLOOKUP($C8,'Fund &amp; ETF Database'!$D$4:$D$59,'Fund &amp; ETF Database'!$U$4:$U$59,"",FALSE)</f>
        <v>0</v>
      </c>
      <c r="AG8" s="127">
        <f>_xlfn.XLOOKUP($C8,'Fund &amp; ETF Database'!$D$4:$D$59,'Fund &amp; ETF Database'!$V$4:$V$59,"",FALSE)</f>
        <v>0</v>
      </c>
      <c r="AH8" s="127">
        <f>(_xlfn.XLOOKUP($C8,'Fund &amp; ETF Database'!$D$4:$D$59,'Fund &amp; ETF Database'!$W$4:$W$59,"",FALSE))
+(_xlfn.XLOOKUP($C8,'Fund &amp; ETF Database'!$D$4:$D$59,'Fund &amp; ETF Database'!$X$4:$X$59,"",FALSE))
+(_xlfn.XLOOKUP($C8,'Fund &amp; ETF Database'!$D$4:$D$59,'Fund &amp; ETF Database'!$Y$4:$Y$59,"",FALSE))
+(_xlfn.XLOOKUP($C8,'Fund &amp; ETF Database'!$D$4:$D$59,'Fund &amp; ETF Database'!$Z$4:$Z$59,"",FALSE))
+(_xlfn.XLOOKUP($C8,'Fund &amp; ETF Database'!$D$4:$D$59,'Fund &amp; ETF Database'!$AA$4:$AA$59,"",FALSE))
+(_xlfn.XLOOKUP($C8,'Fund &amp; ETF Database'!$D$4:$D$59,'Fund &amp; ETF Database'!$AB$4:$AB$59,"",FALSE))</f>
        <v>0</v>
      </c>
      <c r="AI8" s="20"/>
      <c r="AJ8" s="21">
        <v>0</v>
      </c>
      <c r="AK8" s="21">
        <v>0</v>
      </c>
      <c r="AL8" s="21">
        <v>0</v>
      </c>
      <c r="AM8" s="21">
        <v>0</v>
      </c>
      <c r="AN8" s="21">
        <v>0</v>
      </c>
      <c r="AO8" s="20"/>
      <c r="AP8" s="19">
        <v>0</v>
      </c>
      <c r="AQ8" s="19">
        <v>0</v>
      </c>
      <c r="AR8" s="19">
        <v>0</v>
      </c>
      <c r="AS8" s="19">
        <v>0</v>
      </c>
      <c r="AT8" s="19">
        <v>0</v>
      </c>
      <c r="AU8" s="19">
        <v>0</v>
      </c>
      <c r="AV8" s="19">
        <v>0</v>
      </c>
      <c r="AW8" s="19">
        <v>0</v>
      </c>
      <c r="AX8" s="19">
        <v>0</v>
      </c>
      <c r="AY8" s="10"/>
      <c r="AZ8" s="92"/>
      <c r="BA8" s="93"/>
      <c r="BB8" s="10"/>
      <c r="BC8" s="8"/>
      <c r="BD8" s="8"/>
      <c r="BE8" s="8"/>
      <c r="BF8" s="8"/>
      <c r="BG8" s="16"/>
      <c r="BH8" s="9"/>
      <c r="BI8" s="9"/>
      <c r="BJ8" s="10"/>
      <c r="BK8" s="10"/>
    </row>
    <row r="9" spans="1:75" ht="18" customHeight="1" outlineLevel="1">
      <c r="A9" s="7">
        <f t="shared" si="6"/>
        <v>6</v>
      </c>
      <c r="B9" s="7" t="s">
        <v>89</v>
      </c>
      <c r="C9" s="8" t="s">
        <v>85</v>
      </c>
      <c r="D9" s="8" t="str" cm="1">
        <f t="array" ref="D9">_xll.BDP($C9&amp;" Equity","ID_ISIN")</f>
        <v>IE00BZ6V7883</v>
      </c>
      <c r="E9" s="8" t="str" cm="1">
        <f t="array" ref="E9">_xll.BDP($C9&amp;" Equity","Crncy")</f>
        <v>USD</v>
      </c>
      <c r="F9" s="29">
        <f>SUMIF('Current Hold'!$R$6:$R$500,D9,'Current Hold'!$K$6:$K$500)/100</f>
        <v>0</v>
      </c>
      <c r="G9" s="32"/>
      <c r="H9" s="82">
        <f t="shared" si="14"/>
        <v>0</v>
      </c>
      <c r="I9" s="32">
        <f>_xlfn.XLOOKUP(D9,[2]taa_df!C$2:C$54,[2]taa_df!$R$2:$R$54,0,FALSE)</f>
        <v>0</v>
      </c>
      <c r="J9" s="32">
        <v>0</v>
      </c>
      <c r="K9" s="12"/>
      <c r="L9" s="64"/>
      <c r="M9" s="12"/>
      <c r="N9" s="200" t="e">
        <f>_xlfn.XLOOKUP($D9,#REF!,#REF!,0,0)</f>
        <v>#REF!</v>
      </c>
      <c r="O9" s="32" t="e">
        <f t="shared" si="15"/>
        <v>#REF!</v>
      </c>
      <c r="P9" s="200" t="e">
        <f t="shared" si="3"/>
        <v>#REF!</v>
      </c>
      <c r="Q9" s="32">
        <f t="shared" ref="Q9" si="26">J9</f>
        <v>0</v>
      </c>
      <c r="R9" s="200" t="e">
        <f t="shared" si="16"/>
        <v>#REF!</v>
      </c>
      <c r="S9" s="32" t="e">
        <f t="shared" si="17"/>
        <v>#REF!</v>
      </c>
      <c r="T9" s="32"/>
      <c r="U9" s="200"/>
      <c r="V9" s="32"/>
      <c r="W9" s="10"/>
      <c r="X9" s="64"/>
      <c r="Y9" s="106">
        <f t="shared" si="18"/>
        <v>0</v>
      </c>
      <c r="Z9" s="106">
        <f t="shared" si="4"/>
        <v>1</v>
      </c>
      <c r="AA9" s="106">
        <f t="shared" si="5"/>
        <v>0</v>
      </c>
      <c r="AB9" s="106">
        <f t="shared" si="19"/>
        <v>0</v>
      </c>
      <c r="AC9" s="247"/>
      <c r="AD9" s="127">
        <f>_xlfn.XLOOKUP($C9,'Fund &amp; ETF Database'!$D$4:$D$59,'Fund &amp; ETF Database'!$T$4:$T$59,"",FALSE)</f>
        <v>0</v>
      </c>
      <c r="AE9" s="127">
        <f>(_xlfn.XLOOKUP($C9,'Fund &amp; ETF Database'!$D$4:$D$59,'Fund &amp; ETF Database'!$R$4:$R$59,"",FALSE))+(_xlfn.XLOOKUP($C9,'Fund &amp; ETF Database'!$D$4:$D$59,'Fund &amp; ETF Database'!$S$4:$S$59,"",FALSE))</f>
        <v>0</v>
      </c>
      <c r="AF9" s="127">
        <f>_xlfn.XLOOKUP($C9,'Fund &amp; ETF Database'!$D$4:$D$59,'Fund &amp; ETF Database'!$U$4:$U$59,"",FALSE)</f>
        <v>0</v>
      </c>
      <c r="AG9" s="127">
        <f>_xlfn.XLOOKUP($C9,'Fund &amp; ETF Database'!$D$4:$D$59,'Fund &amp; ETF Database'!$V$4:$V$59,"",FALSE)</f>
        <v>0</v>
      </c>
      <c r="AH9" s="127">
        <f>(_xlfn.XLOOKUP($C9,'Fund &amp; ETF Database'!$D$4:$D$59,'Fund &amp; ETF Database'!$W$4:$W$59,"",FALSE))
+(_xlfn.XLOOKUP($C9,'Fund &amp; ETF Database'!$D$4:$D$59,'Fund &amp; ETF Database'!$X$4:$X$59,"",FALSE))
+(_xlfn.XLOOKUP($C9,'Fund &amp; ETF Database'!$D$4:$D$59,'Fund &amp; ETF Database'!$Y$4:$Y$59,"",FALSE))
+(_xlfn.XLOOKUP($C9,'Fund &amp; ETF Database'!$D$4:$D$59,'Fund &amp; ETF Database'!$Z$4:$Z$59,"",FALSE))
+(_xlfn.XLOOKUP($C9,'Fund &amp; ETF Database'!$D$4:$D$59,'Fund &amp; ETF Database'!$AA$4:$AA$59,"",FALSE))
+(_xlfn.XLOOKUP($C9,'Fund &amp; ETF Database'!$D$4:$D$59,'Fund &amp; ETF Database'!$AB$4:$AB$59,"",FALSE))</f>
        <v>1</v>
      </c>
      <c r="AI9" s="20"/>
      <c r="AJ9" s="21">
        <v>0</v>
      </c>
      <c r="AK9" s="21">
        <v>0</v>
      </c>
      <c r="AL9" s="21">
        <v>0</v>
      </c>
      <c r="AM9" s="21">
        <v>0</v>
      </c>
      <c r="AN9" s="21">
        <v>0</v>
      </c>
      <c r="AO9" s="20"/>
      <c r="AP9" s="19">
        <v>0</v>
      </c>
      <c r="AQ9" s="19">
        <v>0</v>
      </c>
      <c r="AR9" s="19">
        <v>0</v>
      </c>
      <c r="AS9" s="19">
        <v>0</v>
      </c>
      <c r="AT9" s="19">
        <v>0</v>
      </c>
      <c r="AU9" s="19">
        <v>0</v>
      </c>
      <c r="AV9" s="19">
        <v>0</v>
      </c>
      <c r="AW9" s="19">
        <v>0</v>
      </c>
      <c r="AX9" s="19">
        <v>0</v>
      </c>
      <c r="AY9" s="10"/>
      <c r="AZ9" s="92"/>
      <c r="BA9" s="93"/>
      <c r="BB9" s="10"/>
      <c r="BC9" s="8"/>
      <c r="BD9" s="8"/>
      <c r="BE9" s="8"/>
      <c r="BF9" s="8"/>
      <c r="BG9" s="16"/>
      <c r="BH9" s="9"/>
      <c r="BI9" s="9"/>
      <c r="BJ9" s="10"/>
      <c r="BK9" s="10"/>
    </row>
    <row r="10" spans="1:75" ht="18" customHeight="1" outlineLevel="1">
      <c r="A10" s="7">
        <f t="shared" si="6"/>
        <v>7</v>
      </c>
      <c r="B10" s="7" t="s">
        <v>35</v>
      </c>
      <c r="C10" s="8" t="s">
        <v>29</v>
      </c>
      <c r="D10" s="8" t="str" cm="1">
        <f t="array" ref="D10">_xll.BDP($C10&amp;" Equity","ID_ISIN")</f>
        <v>IE00BGV59B94</v>
      </c>
      <c r="E10" s="8" t="str" cm="1">
        <f t="array" ref="E10">_xll.BDP($C10&amp;" Equity","Crncy")</f>
        <v>USD</v>
      </c>
      <c r="F10" s="29">
        <f>SUMIF('Current Hold'!$R$6:$R$500,D10,'Current Hold'!$K$6:$K$500)/100</f>
        <v>2.9600000000000001E-2</v>
      </c>
      <c r="G10" s="32"/>
      <c r="H10" s="82">
        <f t="shared" ref="H10:H57" si="27">F10+G10</f>
        <v>2.9600000000000001E-2</v>
      </c>
      <c r="I10" s="32">
        <f>_xlfn.XLOOKUP(D10,[2]taa_df!C$2:C$54,[2]taa_df!$R$2:$R$54,0,FALSE)</f>
        <v>2.9399999999999999E-2</v>
      </c>
      <c r="J10" s="32">
        <v>2.9400000000000003E-2</v>
      </c>
      <c r="K10" s="12"/>
      <c r="L10" s="64"/>
      <c r="M10" s="12"/>
      <c r="N10" s="200" t="e">
        <f>_xlfn.XLOOKUP($D10,#REF!,#REF!,0,0)</f>
        <v>#REF!</v>
      </c>
      <c r="O10" s="32" t="e">
        <f t="shared" si="15"/>
        <v>#REF!</v>
      </c>
      <c r="P10" s="200" t="e">
        <f t="shared" si="3"/>
        <v>#REF!</v>
      </c>
      <c r="Q10" s="32">
        <f t="shared" si="9"/>
        <v>2.9400000000000003E-2</v>
      </c>
      <c r="R10" s="200" t="e">
        <f t="shared" ref="R10:R57" si="28">P10-N10</f>
        <v>#REF!</v>
      </c>
      <c r="S10" s="32" t="e">
        <f t="shared" ref="S10:S57" si="29">Q10-O10</f>
        <v>#REF!</v>
      </c>
      <c r="T10" s="32"/>
      <c r="U10" s="200"/>
      <c r="V10" s="32"/>
      <c r="W10" s="10"/>
      <c r="X10" s="64"/>
      <c r="Y10" s="106">
        <f t="shared" ref="Y10:Y12" si="30">1-SUM(Z10:AB10)</f>
        <v>0</v>
      </c>
      <c r="Z10" s="106">
        <f t="shared" si="4"/>
        <v>1</v>
      </c>
      <c r="AA10" s="106">
        <f t="shared" si="5"/>
        <v>0</v>
      </c>
      <c r="AB10" s="106">
        <f t="shared" ref="AB10:AB12" si="31">SUM(AP10:AX10)</f>
        <v>0</v>
      </c>
      <c r="AC10" s="247"/>
      <c r="AD10" s="127">
        <f>_xlfn.XLOOKUP($C10,'Fund &amp; ETF Database'!$D$4:$D$59,'Fund &amp; ETF Database'!$T$4:$T$59,"",FALSE)</f>
        <v>0.4</v>
      </c>
      <c r="AE10" s="127">
        <f>(_xlfn.XLOOKUP($C10,'Fund &amp; ETF Database'!$D$4:$D$59,'Fund &amp; ETF Database'!$R$4:$R$59,"",FALSE))+(_xlfn.XLOOKUP($C10,'Fund &amp; ETF Database'!$D$4:$D$59,'Fund &amp; ETF Database'!$S$4:$S$59,"",FALSE))</f>
        <v>0.4</v>
      </c>
      <c r="AF10" s="127">
        <f>_xlfn.XLOOKUP($C10,'Fund &amp; ETF Database'!$D$4:$D$59,'Fund &amp; ETF Database'!$U$4:$U$59,"",FALSE)</f>
        <v>0.1</v>
      </c>
      <c r="AG10" s="127">
        <f>_xlfn.XLOOKUP($C10,'Fund &amp; ETF Database'!$D$4:$D$59,'Fund &amp; ETF Database'!$V$4:$V$59,"",FALSE)</f>
        <v>0.1</v>
      </c>
      <c r="AH10" s="127">
        <f>(_xlfn.XLOOKUP($C10,'Fund &amp; ETF Database'!$D$4:$D$59,'Fund &amp; ETF Database'!$W$4:$W$59,"",FALSE))
+(_xlfn.XLOOKUP($C10,'Fund &amp; ETF Database'!$D$4:$D$59,'Fund &amp; ETF Database'!$X$4:$X$59,"",FALSE))
+(_xlfn.XLOOKUP($C10,'Fund &amp; ETF Database'!$D$4:$D$59,'Fund &amp; ETF Database'!$Y$4:$Y$59,"",FALSE))
+(_xlfn.XLOOKUP($C10,'Fund &amp; ETF Database'!$D$4:$D$59,'Fund &amp; ETF Database'!$Z$4:$Z$59,"",FALSE))
+(_xlfn.XLOOKUP($C10,'Fund &amp; ETF Database'!$D$4:$D$59,'Fund &amp; ETF Database'!$AA$4:$AA$59,"",FALSE))
+(_xlfn.XLOOKUP($C10,'Fund &amp; ETF Database'!$D$4:$D$59,'Fund &amp; ETF Database'!$AB$4:$AB$59,"",FALSE))</f>
        <v>0</v>
      </c>
      <c r="AI10" s="20"/>
      <c r="AJ10" s="21">
        <v>0</v>
      </c>
      <c r="AK10" s="21">
        <v>0</v>
      </c>
      <c r="AL10" s="21">
        <v>0</v>
      </c>
      <c r="AM10" s="21">
        <v>0</v>
      </c>
      <c r="AN10" s="21">
        <v>0</v>
      </c>
      <c r="AO10" s="20"/>
      <c r="AP10" s="19">
        <v>0</v>
      </c>
      <c r="AQ10" s="19">
        <v>0</v>
      </c>
      <c r="AR10" s="19">
        <v>0</v>
      </c>
      <c r="AS10" s="19">
        <v>0</v>
      </c>
      <c r="AT10" s="19">
        <v>0</v>
      </c>
      <c r="AU10" s="19">
        <v>0</v>
      </c>
      <c r="AV10" s="19">
        <v>0</v>
      </c>
      <c r="AW10" s="19">
        <v>0</v>
      </c>
      <c r="AX10" s="19">
        <v>0</v>
      </c>
      <c r="AY10" s="10"/>
      <c r="AZ10" s="92">
        <v>5.9400000000000001E-2</v>
      </c>
      <c r="BA10" s="93">
        <v>4.7</v>
      </c>
      <c r="BB10" s="10"/>
      <c r="BC10" s="8"/>
      <c r="BD10" s="8"/>
      <c r="BE10" s="8"/>
      <c r="BF10" s="8"/>
      <c r="BG10" s="16"/>
      <c r="BH10" s="9"/>
      <c r="BI10" s="9"/>
      <c r="BJ10" s="10"/>
      <c r="BK10" s="10"/>
    </row>
    <row r="11" spans="1:75" ht="18" customHeight="1" outlineLevel="1">
      <c r="A11" s="7">
        <f t="shared" si="6"/>
        <v>8</v>
      </c>
      <c r="B11" s="7" t="s">
        <v>36</v>
      </c>
      <c r="C11" s="8" t="s">
        <v>5</v>
      </c>
      <c r="D11" s="8" t="str" cm="1">
        <f t="array" ref="D11">_xll.BDP($C11&amp;" Equity","ID_ISIN")</f>
        <v>LU0475887237</v>
      </c>
      <c r="E11" s="8" t="str" cm="1">
        <f t="array" ref="E11">_xll.BDP($C11&amp;" Equity","Crncy")</f>
        <v>USD</v>
      </c>
      <c r="F11" s="29">
        <f>SUMIF('Current Hold'!$R$6:$R$500,D11,'Current Hold'!$K$6:$K$500)/100</f>
        <v>0</v>
      </c>
      <c r="G11" s="32"/>
      <c r="H11" s="82">
        <f t="shared" si="27"/>
        <v>0</v>
      </c>
      <c r="I11" s="32">
        <f>_xlfn.XLOOKUP(D11,[2]taa_df!C$2:C$54,[2]taa_df!$R$2:$R$54,0,FALSE)</f>
        <v>0</v>
      </c>
      <c r="J11" s="32">
        <v>0</v>
      </c>
      <c r="K11" s="12"/>
      <c r="L11" s="64"/>
      <c r="M11" s="12"/>
      <c r="N11" s="200" t="e">
        <f>_xlfn.XLOOKUP($D11,#REF!,#REF!,0,0)</f>
        <v>#REF!</v>
      </c>
      <c r="O11" s="32" t="e">
        <f t="shared" si="15"/>
        <v>#REF!</v>
      </c>
      <c r="P11" s="200" t="e">
        <f t="shared" si="3"/>
        <v>#REF!</v>
      </c>
      <c r="Q11" s="32">
        <f t="shared" si="9"/>
        <v>0</v>
      </c>
      <c r="R11" s="200" t="e">
        <f t="shared" si="28"/>
        <v>#REF!</v>
      </c>
      <c r="S11" s="32" t="e">
        <f t="shared" si="29"/>
        <v>#REF!</v>
      </c>
      <c r="T11" s="32"/>
      <c r="U11" s="200"/>
      <c r="V11" s="32"/>
      <c r="W11" s="10"/>
      <c r="X11" s="64"/>
      <c r="Y11" s="106">
        <f t="shared" si="30"/>
        <v>0</v>
      </c>
      <c r="Z11" s="106">
        <f t="shared" si="4"/>
        <v>1</v>
      </c>
      <c r="AA11" s="106">
        <f t="shared" si="5"/>
        <v>0</v>
      </c>
      <c r="AB11" s="106">
        <f t="shared" si="31"/>
        <v>0</v>
      </c>
      <c r="AC11" s="247"/>
      <c r="AD11" s="127">
        <f>_xlfn.XLOOKUP($C11,'Fund &amp; ETF Database'!$D$4:$D$59,'Fund &amp; ETF Database'!$T$4:$T$59,"",FALSE)</f>
        <v>1</v>
      </c>
      <c r="AE11" s="127">
        <f>(_xlfn.XLOOKUP($C11,'Fund &amp; ETF Database'!$D$4:$D$59,'Fund &amp; ETF Database'!$R$4:$R$59,"",FALSE))+(_xlfn.XLOOKUP($C11,'Fund &amp; ETF Database'!$D$4:$D$59,'Fund &amp; ETF Database'!$S$4:$S$59,"",FALSE))</f>
        <v>0</v>
      </c>
      <c r="AF11" s="127">
        <f>_xlfn.XLOOKUP($C11,'Fund &amp; ETF Database'!$D$4:$D$59,'Fund &amp; ETF Database'!$U$4:$U$59,"",FALSE)</f>
        <v>0</v>
      </c>
      <c r="AG11" s="127">
        <f>_xlfn.XLOOKUP($C11,'Fund &amp; ETF Database'!$D$4:$D$59,'Fund &amp; ETF Database'!$V$4:$V$59,"",FALSE)</f>
        <v>0</v>
      </c>
      <c r="AH11" s="127">
        <f>(_xlfn.XLOOKUP($C11,'Fund &amp; ETF Database'!$D$4:$D$59,'Fund &amp; ETF Database'!$W$4:$W$59,"",FALSE))
+(_xlfn.XLOOKUP($C11,'Fund &amp; ETF Database'!$D$4:$D$59,'Fund &amp; ETF Database'!$X$4:$X$59,"",FALSE))
+(_xlfn.XLOOKUP($C11,'Fund &amp; ETF Database'!$D$4:$D$59,'Fund &amp; ETF Database'!$Y$4:$Y$59,"",FALSE))
+(_xlfn.XLOOKUP($C11,'Fund &amp; ETF Database'!$D$4:$D$59,'Fund &amp; ETF Database'!$Z$4:$Z$59,"",FALSE))
+(_xlfn.XLOOKUP($C11,'Fund &amp; ETF Database'!$D$4:$D$59,'Fund &amp; ETF Database'!$AA$4:$AA$59,"",FALSE))
+(_xlfn.XLOOKUP($C11,'Fund &amp; ETF Database'!$D$4:$D$59,'Fund &amp; ETF Database'!$AB$4:$AB$59,"",FALSE))</f>
        <v>0</v>
      </c>
      <c r="AI11" s="20"/>
      <c r="AJ11" s="21">
        <v>0</v>
      </c>
      <c r="AK11" s="21">
        <v>0</v>
      </c>
      <c r="AL11" s="21">
        <v>0</v>
      </c>
      <c r="AM11" s="21">
        <v>0</v>
      </c>
      <c r="AN11" s="21">
        <v>0</v>
      </c>
      <c r="AO11" s="20"/>
      <c r="AP11" s="19">
        <v>0</v>
      </c>
      <c r="AQ11" s="19">
        <v>0</v>
      </c>
      <c r="AR11" s="19">
        <v>0</v>
      </c>
      <c r="AS11" s="19">
        <v>0</v>
      </c>
      <c r="AT11" s="19">
        <v>0</v>
      </c>
      <c r="AU11" s="19">
        <v>0</v>
      </c>
      <c r="AV11" s="19">
        <v>0</v>
      </c>
      <c r="AW11" s="19">
        <v>0</v>
      </c>
      <c r="AX11" s="19">
        <v>0</v>
      </c>
      <c r="AY11" s="10"/>
      <c r="AZ11" s="92">
        <v>5.6399999999999999E-2</v>
      </c>
      <c r="BA11" s="93">
        <v>6.35</v>
      </c>
      <c r="BB11" s="10"/>
      <c r="BC11" s="8"/>
      <c r="BD11" s="8"/>
      <c r="BE11" s="8"/>
      <c r="BF11" s="8"/>
      <c r="BG11" s="16"/>
      <c r="BH11" s="9"/>
      <c r="BI11" s="9"/>
      <c r="BJ11" s="10"/>
      <c r="BK11" s="10"/>
    </row>
    <row r="12" spans="1:75" ht="18" customHeight="1" outlineLevel="1">
      <c r="A12" s="7">
        <f t="shared" si="6"/>
        <v>9</v>
      </c>
      <c r="B12" s="7" t="s">
        <v>37</v>
      </c>
      <c r="C12" s="8" t="s">
        <v>28</v>
      </c>
      <c r="D12" s="8" t="str" cm="1">
        <f t="array" ref="D12">_xll.BDP($C12&amp;" Equity","ID_ISIN")</f>
        <v>LI1232082217</v>
      </c>
      <c r="E12" s="8" t="str" cm="1">
        <f t="array" ref="E12">_xll.BDP($C12&amp;" Equity","Crncy")</f>
        <v>USD</v>
      </c>
      <c r="F12" s="29">
        <f>SUMIF('Current Hold'!$R$6:$R$500,D12,'Current Hold'!$K$6:$K$500)/100</f>
        <v>0</v>
      </c>
      <c r="G12" s="32"/>
      <c r="H12" s="82">
        <f t="shared" si="27"/>
        <v>0</v>
      </c>
      <c r="I12" s="32">
        <f>_xlfn.XLOOKUP(D12,[2]taa_df!C$2:C$54,[2]taa_df!$R$2:$R$54,0,FALSE)</f>
        <v>0</v>
      </c>
      <c r="J12" s="32">
        <v>0</v>
      </c>
      <c r="K12" s="12"/>
      <c r="L12" s="64"/>
      <c r="M12" s="12"/>
      <c r="N12" s="200" t="e">
        <f>_xlfn.XLOOKUP($D12,#REF!,#REF!,0,0)</f>
        <v>#REF!</v>
      </c>
      <c r="O12" s="32" t="e">
        <f t="shared" si="15"/>
        <v>#REF!</v>
      </c>
      <c r="P12" s="200" t="e">
        <f t="shared" si="3"/>
        <v>#REF!</v>
      </c>
      <c r="Q12" s="32">
        <f t="shared" si="9"/>
        <v>0</v>
      </c>
      <c r="R12" s="200" t="e">
        <f t="shared" si="28"/>
        <v>#REF!</v>
      </c>
      <c r="S12" s="32" t="e">
        <f t="shared" si="29"/>
        <v>#REF!</v>
      </c>
      <c r="T12" s="32"/>
      <c r="U12" s="200"/>
      <c r="V12" s="32"/>
      <c r="W12" s="10"/>
      <c r="X12" s="64"/>
      <c r="Y12" s="106">
        <f t="shared" si="30"/>
        <v>0</v>
      </c>
      <c r="Z12" s="106">
        <f t="shared" si="4"/>
        <v>1</v>
      </c>
      <c r="AA12" s="106">
        <f t="shared" si="5"/>
        <v>0</v>
      </c>
      <c r="AB12" s="106">
        <f t="shared" si="31"/>
        <v>0</v>
      </c>
      <c r="AC12" s="247"/>
      <c r="AD12" s="127">
        <f>_xlfn.XLOOKUP($C12,'Fund &amp; ETF Database'!$D$4:$D$59,'Fund &amp; ETF Database'!$T$4:$T$59,"",FALSE)</f>
        <v>1</v>
      </c>
      <c r="AE12" s="127">
        <f>(_xlfn.XLOOKUP($C12,'Fund &amp; ETF Database'!$D$4:$D$59,'Fund &amp; ETF Database'!$R$4:$R$59,"",FALSE))+(_xlfn.XLOOKUP($C12,'Fund &amp; ETF Database'!$D$4:$D$59,'Fund &amp; ETF Database'!$S$4:$S$59,"",FALSE))</f>
        <v>0</v>
      </c>
      <c r="AF12" s="127">
        <f>_xlfn.XLOOKUP($C12,'Fund &amp; ETF Database'!$D$4:$D$59,'Fund &amp; ETF Database'!$U$4:$U$59,"",FALSE)</f>
        <v>0</v>
      </c>
      <c r="AG12" s="127">
        <f>_xlfn.XLOOKUP($C12,'Fund &amp; ETF Database'!$D$4:$D$59,'Fund &amp; ETF Database'!$V$4:$V$59,"",FALSE)</f>
        <v>0</v>
      </c>
      <c r="AH12" s="127">
        <f>(_xlfn.XLOOKUP($C12,'Fund &amp; ETF Database'!$D$4:$D$59,'Fund &amp; ETF Database'!$W$4:$W$59,"",FALSE))
+(_xlfn.XLOOKUP($C12,'Fund &amp; ETF Database'!$D$4:$D$59,'Fund &amp; ETF Database'!$X$4:$X$59,"",FALSE))
+(_xlfn.XLOOKUP($C12,'Fund &amp; ETF Database'!$D$4:$D$59,'Fund &amp; ETF Database'!$Y$4:$Y$59,"",FALSE))
+(_xlfn.XLOOKUP($C12,'Fund &amp; ETF Database'!$D$4:$D$59,'Fund &amp; ETF Database'!$Z$4:$Z$59,"",FALSE))
+(_xlfn.XLOOKUP($C12,'Fund &amp; ETF Database'!$D$4:$D$59,'Fund &amp; ETF Database'!$AA$4:$AA$59,"",FALSE))
+(_xlfn.XLOOKUP($C12,'Fund &amp; ETF Database'!$D$4:$D$59,'Fund &amp; ETF Database'!$AB$4:$AB$59,"",FALSE))</f>
        <v>0</v>
      </c>
      <c r="AI12" s="20"/>
      <c r="AJ12" s="21">
        <v>0</v>
      </c>
      <c r="AK12" s="21">
        <v>0</v>
      </c>
      <c r="AL12" s="21">
        <v>0</v>
      </c>
      <c r="AM12" s="21">
        <v>0</v>
      </c>
      <c r="AN12" s="21">
        <v>0</v>
      </c>
      <c r="AO12" s="20"/>
      <c r="AP12" s="19">
        <v>0</v>
      </c>
      <c r="AQ12" s="19">
        <v>0</v>
      </c>
      <c r="AR12" s="19">
        <v>0</v>
      </c>
      <c r="AS12" s="19">
        <v>0</v>
      </c>
      <c r="AT12" s="19">
        <v>0</v>
      </c>
      <c r="AU12" s="19">
        <v>0</v>
      </c>
      <c r="AV12" s="19">
        <v>0</v>
      </c>
      <c r="AW12" s="19">
        <v>0</v>
      </c>
      <c r="AX12" s="19">
        <v>0</v>
      </c>
      <c r="AY12" s="10"/>
      <c r="AZ12" s="92">
        <v>5.0999999999999997E-2</v>
      </c>
      <c r="BA12" s="93">
        <v>5.4</v>
      </c>
      <c r="BB12" s="10"/>
      <c r="BC12" s="8"/>
      <c r="BD12" s="8"/>
      <c r="BE12" s="8"/>
      <c r="BF12" s="8"/>
      <c r="BG12" s="16"/>
      <c r="BH12" s="9"/>
      <c r="BI12" s="9"/>
      <c r="BJ12" s="10"/>
      <c r="BK12" s="10"/>
    </row>
    <row r="13" spans="1:75" ht="18" customHeight="1" outlineLevel="1">
      <c r="A13" s="7">
        <f t="shared" si="6"/>
        <v>10</v>
      </c>
      <c r="B13" s="7" t="s">
        <v>139</v>
      </c>
      <c r="C13" s="8" t="s">
        <v>140</v>
      </c>
      <c r="D13" s="8" t="str" cm="1">
        <f t="array" ref="D13">_xll.BDP($C13&amp;" Equity","ID_ISIN")</f>
        <v>IE00BK74P760</v>
      </c>
      <c r="E13" s="8" t="str" cm="1">
        <f t="array" ref="E13">_xll.BDP($C13&amp;" Equity","Crncy")</f>
        <v>USD</v>
      </c>
      <c r="F13" s="29">
        <f>SUMIF('Current Hold'!$R$6:$R$500,D13,'Current Hold'!$K$6:$K$500)/100</f>
        <v>0</v>
      </c>
      <c r="G13" s="32"/>
      <c r="H13" s="82">
        <f t="shared" si="27"/>
        <v>0</v>
      </c>
      <c r="I13" s="32">
        <f>_xlfn.XLOOKUP(D13,[2]taa_df!C$2:C$54,[2]taa_df!$R$2:$R$54,0,FALSE)</f>
        <v>0</v>
      </c>
      <c r="J13" s="32">
        <v>0</v>
      </c>
      <c r="K13" s="12"/>
      <c r="L13" s="64"/>
      <c r="M13" s="12"/>
      <c r="N13" s="200" t="e">
        <f>_xlfn.XLOOKUP($D13,#REF!,#REF!,0,0)</f>
        <v>#REF!</v>
      </c>
      <c r="O13" s="32" t="e">
        <f t="shared" si="15"/>
        <v>#REF!</v>
      </c>
      <c r="P13" s="200" t="e">
        <f t="shared" si="3"/>
        <v>#REF!</v>
      </c>
      <c r="Q13" s="32">
        <f t="shared" si="9"/>
        <v>0</v>
      </c>
      <c r="R13" s="200" t="e">
        <f t="shared" si="28"/>
        <v>#REF!</v>
      </c>
      <c r="S13" s="32" t="e">
        <f t="shared" si="29"/>
        <v>#REF!</v>
      </c>
      <c r="T13" s="32"/>
      <c r="U13" s="200"/>
      <c r="V13" s="32"/>
      <c r="W13" s="10"/>
      <c r="X13" s="64"/>
      <c r="Y13" s="106">
        <f>1-SUM(Z13:AB13)</f>
        <v>0</v>
      </c>
      <c r="Z13" s="106">
        <f t="shared" si="4"/>
        <v>1</v>
      </c>
      <c r="AA13" s="106">
        <f t="shared" si="5"/>
        <v>0</v>
      </c>
      <c r="AB13" s="106">
        <f>SUM(AP13:AX13)</f>
        <v>0</v>
      </c>
      <c r="AC13" s="247"/>
      <c r="AD13" s="127">
        <f>_xlfn.XLOOKUP($C13,'Fund &amp; ETF Database'!$D$4:$D$59,'Fund &amp; ETF Database'!$T$4:$T$59,"",FALSE)</f>
        <v>1</v>
      </c>
      <c r="AE13" s="127">
        <f>(_xlfn.XLOOKUP($C13,'Fund &amp; ETF Database'!$D$4:$D$59,'Fund &amp; ETF Database'!$R$4:$R$59,"",FALSE))+(_xlfn.XLOOKUP($C13,'Fund &amp; ETF Database'!$D$4:$D$59,'Fund &amp; ETF Database'!$S$4:$S$59,"",FALSE))</f>
        <v>0</v>
      </c>
      <c r="AF13" s="127">
        <f>_xlfn.XLOOKUP($C13,'Fund &amp; ETF Database'!$D$4:$D$59,'Fund &amp; ETF Database'!$U$4:$U$59,"",FALSE)</f>
        <v>0</v>
      </c>
      <c r="AG13" s="127">
        <f>_xlfn.XLOOKUP($C13,'Fund &amp; ETF Database'!$D$4:$D$59,'Fund &amp; ETF Database'!$V$4:$V$59,"",FALSE)</f>
        <v>0</v>
      </c>
      <c r="AH13" s="127">
        <f>(_xlfn.XLOOKUP($C13,'Fund &amp; ETF Database'!$D$4:$D$59,'Fund &amp; ETF Database'!$W$4:$W$59,"",FALSE))
+(_xlfn.XLOOKUP($C13,'Fund &amp; ETF Database'!$D$4:$D$59,'Fund &amp; ETF Database'!$X$4:$X$59,"",FALSE))
+(_xlfn.XLOOKUP($C13,'Fund &amp; ETF Database'!$D$4:$D$59,'Fund &amp; ETF Database'!$Y$4:$Y$59,"",FALSE))
+(_xlfn.XLOOKUP($C13,'Fund &amp; ETF Database'!$D$4:$D$59,'Fund &amp; ETF Database'!$Z$4:$Z$59,"",FALSE))
+(_xlfn.XLOOKUP($C13,'Fund &amp; ETF Database'!$D$4:$D$59,'Fund &amp; ETF Database'!$AA$4:$AA$59,"",FALSE))
+(_xlfn.XLOOKUP($C13,'Fund &amp; ETF Database'!$D$4:$D$59,'Fund &amp; ETF Database'!$AB$4:$AB$59,"",FALSE))</f>
        <v>0</v>
      </c>
      <c r="AI13" s="20"/>
      <c r="AJ13" s="21">
        <v>0</v>
      </c>
      <c r="AK13" s="21">
        <v>0</v>
      </c>
      <c r="AL13" s="21">
        <v>0</v>
      </c>
      <c r="AM13" s="21">
        <v>0</v>
      </c>
      <c r="AN13" s="21">
        <v>0</v>
      </c>
      <c r="AO13" s="20"/>
      <c r="AP13" s="19">
        <v>0</v>
      </c>
      <c r="AQ13" s="19">
        <v>0</v>
      </c>
      <c r="AR13" s="19">
        <v>0</v>
      </c>
      <c r="AS13" s="19">
        <v>0</v>
      </c>
      <c r="AT13" s="19">
        <v>0</v>
      </c>
      <c r="AU13" s="19">
        <v>0</v>
      </c>
      <c r="AV13" s="19">
        <v>0</v>
      </c>
      <c r="AW13" s="19">
        <v>0</v>
      </c>
      <c r="AX13" s="19">
        <v>0</v>
      </c>
      <c r="AY13" s="10"/>
      <c r="AZ13" s="92">
        <v>4.8099999999999997E-2</v>
      </c>
      <c r="BA13" s="93">
        <v>6.44</v>
      </c>
      <c r="BB13" s="10"/>
      <c r="BC13" s="8"/>
      <c r="BD13" s="8"/>
      <c r="BE13" s="8"/>
      <c r="BF13" s="8"/>
      <c r="BG13" s="16"/>
      <c r="BH13" s="9"/>
      <c r="BI13" s="9"/>
      <c r="BJ13" s="10"/>
      <c r="BK13" s="10"/>
    </row>
    <row r="14" spans="1:75" ht="18" customHeight="1" outlineLevel="1">
      <c r="A14" s="7">
        <f t="shared" si="6"/>
        <v>11</v>
      </c>
      <c r="B14" s="7" t="s">
        <v>38</v>
      </c>
      <c r="C14" s="8" t="s">
        <v>23</v>
      </c>
      <c r="D14" s="8" t="str" cm="1">
        <f t="array" ref="D14">_xll.BDP($C14&amp;" Equity","ID_ISIN")</f>
        <v>LI1151841536</v>
      </c>
      <c r="E14" s="8" t="str" cm="1">
        <f t="array" ref="E14">_xll.BDP($C14&amp;" Equity","Crncy")</f>
        <v>USD</v>
      </c>
      <c r="F14" s="29">
        <f>SUMIF('Current Hold'!$R$6:$R$500,D14,'Current Hold'!$K$6:$K$500)/100</f>
        <v>1.47E-2</v>
      </c>
      <c r="G14" s="32">
        <f>3.49%-F14</f>
        <v>2.0200000000000003E-2</v>
      </c>
      <c r="H14" s="82">
        <f t="shared" si="27"/>
        <v>3.49E-2</v>
      </c>
      <c r="I14" s="32">
        <f>_xlfn.XLOOKUP(D14,[2]taa_df!C$2:C$54,[2]taa_df!$R$2:$R$54,0,FALSE)</f>
        <v>3.49E-2</v>
      </c>
      <c r="J14" s="32">
        <v>2.2600000000000002E-2</v>
      </c>
      <c r="K14" s="12"/>
      <c r="L14" s="64"/>
      <c r="M14" s="12"/>
      <c r="N14" s="200" t="e">
        <f>_xlfn.XLOOKUP($D14,#REF!,#REF!,0,0)</f>
        <v>#REF!</v>
      </c>
      <c r="O14" s="32" t="e">
        <f t="shared" si="15"/>
        <v>#REF!</v>
      </c>
      <c r="P14" s="200" t="e">
        <f t="shared" si="3"/>
        <v>#REF!</v>
      </c>
      <c r="Q14" s="32">
        <f t="shared" si="9"/>
        <v>2.2600000000000002E-2</v>
      </c>
      <c r="R14" s="200" t="e">
        <f t="shared" si="28"/>
        <v>#REF!</v>
      </c>
      <c r="S14" s="32" t="e">
        <f t="shared" si="29"/>
        <v>#REF!</v>
      </c>
      <c r="T14" s="32"/>
      <c r="U14" s="200"/>
      <c r="V14" s="32"/>
      <c r="W14" s="10"/>
      <c r="X14" s="64"/>
      <c r="Y14" s="106">
        <f t="shared" ref="Y14" si="32">1-SUM(Z14:AB14)</f>
        <v>0</v>
      </c>
      <c r="Z14" s="106">
        <f t="shared" si="4"/>
        <v>1</v>
      </c>
      <c r="AA14" s="106">
        <f t="shared" si="5"/>
        <v>0</v>
      </c>
      <c r="AB14" s="106">
        <f t="shared" ref="AB14" si="33">SUM(AP14:AX14)</f>
        <v>0</v>
      </c>
      <c r="AC14" s="247"/>
      <c r="AD14" s="127">
        <f>_xlfn.XLOOKUP($C14,'Fund &amp; ETF Database'!$D$4:$D$59,'Fund &amp; ETF Database'!$T$4:$T$59,"",FALSE)</f>
        <v>1</v>
      </c>
      <c r="AE14" s="127">
        <f>(_xlfn.XLOOKUP($C14,'Fund &amp; ETF Database'!$D$4:$D$59,'Fund &amp; ETF Database'!$R$4:$R$59,"",FALSE))+(_xlfn.XLOOKUP($C14,'Fund &amp; ETF Database'!$D$4:$D$59,'Fund &amp; ETF Database'!$S$4:$S$59,"",FALSE))</f>
        <v>0</v>
      </c>
      <c r="AF14" s="127">
        <f>_xlfn.XLOOKUP($C14,'Fund &amp; ETF Database'!$D$4:$D$59,'Fund &amp; ETF Database'!$U$4:$U$59,"",FALSE)</f>
        <v>0</v>
      </c>
      <c r="AG14" s="127">
        <f>_xlfn.XLOOKUP($C14,'Fund &amp; ETF Database'!$D$4:$D$59,'Fund &amp; ETF Database'!$V$4:$V$59,"",FALSE)</f>
        <v>0</v>
      </c>
      <c r="AH14" s="127">
        <f>(_xlfn.XLOOKUP($C14,'Fund &amp; ETF Database'!$D$4:$D$59,'Fund &amp; ETF Database'!$W$4:$W$59,"",FALSE))
+(_xlfn.XLOOKUP($C14,'Fund &amp; ETF Database'!$D$4:$D$59,'Fund &amp; ETF Database'!$X$4:$X$59,"",FALSE))
+(_xlfn.XLOOKUP($C14,'Fund &amp; ETF Database'!$D$4:$D$59,'Fund &amp; ETF Database'!$Y$4:$Y$59,"",FALSE))
+(_xlfn.XLOOKUP($C14,'Fund &amp; ETF Database'!$D$4:$D$59,'Fund &amp; ETF Database'!$Z$4:$Z$59,"",FALSE))
+(_xlfn.XLOOKUP($C14,'Fund &amp; ETF Database'!$D$4:$D$59,'Fund &amp; ETF Database'!$AA$4:$AA$59,"",FALSE))
+(_xlfn.XLOOKUP($C14,'Fund &amp; ETF Database'!$D$4:$D$59,'Fund &amp; ETF Database'!$AB$4:$AB$59,"",FALSE))</f>
        <v>0</v>
      </c>
      <c r="AI14" s="20"/>
      <c r="AJ14" s="21">
        <v>0</v>
      </c>
      <c r="AK14" s="21">
        <v>0</v>
      </c>
      <c r="AL14" s="21">
        <v>0</v>
      </c>
      <c r="AM14" s="21">
        <v>0</v>
      </c>
      <c r="AN14" s="21">
        <v>0</v>
      </c>
      <c r="AO14" s="20"/>
      <c r="AP14" s="19">
        <v>0</v>
      </c>
      <c r="AQ14" s="19">
        <v>0</v>
      </c>
      <c r="AR14" s="19">
        <v>0</v>
      </c>
      <c r="AS14" s="19">
        <v>0</v>
      </c>
      <c r="AT14" s="19">
        <v>0</v>
      </c>
      <c r="AU14" s="19">
        <v>0</v>
      </c>
      <c r="AV14" s="19">
        <v>0</v>
      </c>
      <c r="AW14" s="19">
        <v>0</v>
      </c>
      <c r="AX14" s="19">
        <v>0</v>
      </c>
      <c r="AY14" s="10"/>
      <c r="AZ14" s="92">
        <v>5.4000000000000006E-2</v>
      </c>
      <c r="BA14" s="93">
        <v>1.9</v>
      </c>
      <c r="BB14" s="10"/>
      <c r="BC14" s="8"/>
      <c r="BD14" s="8"/>
      <c r="BE14" s="8"/>
      <c r="BF14" s="8"/>
      <c r="BG14" s="16"/>
      <c r="BH14" s="9"/>
      <c r="BI14" s="9"/>
      <c r="BJ14" s="10"/>
      <c r="BK14" s="10"/>
    </row>
    <row r="15" spans="1:75" ht="18" customHeight="1" outlineLevel="1">
      <c r="A15" s="7">
        <f t="shared" si="6"/>
        <v>12</v>
      </c>
      <c r="B15" s="7" t="s">
        <v>141</v>
      </c>
      <c r="C15" s="8" t="s">
        <v>142</v>
      </c>
      <c r="D15" s="8" t="str" cm="1">
        <f t="array" ref="D15">_xll.BDP($C15&amp;" Equity","ID_ISIN")</f>
        <v>IE00BZ048579</v>
      </c>
      <c r="E15" s="8" t="str" cm="1">
        <f t="array" ref="E15">_xll.BDP($C15&amp;" Equity","Crncy")</f>
        <v>USD</v>
      </c>
      <c r="F15" s="29">
        <f>SUMIF('Current Hold'!$R$6:$R$500,D15,'Current Hold'!$K$6:$K$500)/100</f>
        <v>4.99E-2</v>
      </c>
      <c r="G15" s="32"/>
      <c r="H15" s="82">
        <f t="shared" si="27"/>
        <v>4.99E-2</v>
      </c>
      <c r="I15" s="32">
        <f>_xlfn.XLOOKUP(D15,[2]taa_df!C$2:C$54,[2]taa_df!$R$2:$R$54,0,FALSE)</f>
        <v>0.05</v>
      </c>
      <c r="J15" s="32">
        <v>0.05</v>
      </c>
      <c r="K15" s="12"/>
      <c r="L15" s="64"/>
      <c r="M15" s="12"/>
      <c r="N15" s="200" t="e">
        <f>_xlfn.XLOOKUP($D15,#REF!,#REF!,0,0)</f>
        <v>#REF!</v>
      </c>
      <c r="O15" s="32" t="e">
        <f t="shared" si="15"/>
        <v>#REF!</v>
      </c>
      <c r="P15" s="200" t="e">
        <f t="shared" si="3"/>
        <v>#REF!</v>
      </c>
      <c r="Q15" s="32">
        <f t="shared" si="9"/>
        <v>0.05</v>
      </c>
      <c r="R15" s="200" t="e">
        <f t="shared" si="28"/>
        <v>#REF!</v>
      </c>
      <c r="S15" s="32" t="e">
        <f t="shared" si="29"/>
        <v>#REF!</v>
      </c>
      <c r="T15" s="32"/>
      <c r="U15" s="200"/>
      <c r="V15" s="32"/>
      <c r="W15" s="10"/>
      <c r="X15" s="64"/>
      <c r="Y15" s="106">
        <f>1-SUM(Z15:AB15)</f>
        <v>0</v>
      </c>
      <c r="Z15" s="106">
        <f t="shared" si="4"/>
        <v>1</v>
      </c>
      <c r="AA15" s="106">
        <f t="shared" si="5"/>
        <v>0</v>
      </c>
      <c r="AB15" s="106">
        <f>SUM(AP15:AX15)</f>
        <v>0</v>
      </c>
      <c r="AC15" s="247"/>
      <c r="AD15" s="127">
        <f>_xlfn.XLOOKUP($C15,'Fund &amp; ETF Database'!$D$4:$D$59,'Fund &amp; ETF Database'!$T$4:$T$59,"",FALSE)</f>
        <v>1</v>
      </c>
      <c r="AE15" s="127">
        <f>(_xlfn.XLOOKUP($C15,'Fund &amp; ETF Database'!$D$4:$D$59,'Fund &amp; ETF Database'!$R$4:$R$59,"",FALSE))+(_xlfn.XLOOKUP($C15,'Fund &amp; ETF Database'!$D$4:$D$59,'Fund &amp; ETF Database'!$S$4:$S$59,"",FALSE))</f>
        <v>0</v>
      </c>
      <c r="AF15" s="127">
        <f>_xlfn.XLOOKUP($C15,'Fund &amp; ETF Database'!$D$4:$D$59,'Fund &amp; ETF Database'!$U$4:$U$59,"",FALSE)</f>
        <v>0</v>
      </c>
      <c r="AG15" s="127">
        <f>_xlfn.XLOOKUP($C15,'Fund &amp; ETF Database'!$D$4:$D$59,'Fund &amp; ETF Database'!$V$4:$V$59,"",FALSE)</f>
        <v>0</v>
      </c>
      <c r="AH15" s="127">
        <f>(_xlfn.XLOOKUP($C15,'Fund &amp; ETF Database'!$D$4:$D$59,'Fund &amp; ETF Database'!$W$4:$W$59,"",FALSE))
+(_xlfn.XLOOKUP($C15,'Fund &amp; ETF Database'!$D$4:$D$59,'Fund &amp; ETF Database'!$X$4:$X$59,"",FALSE))
+(_xlfn.XLOOKUP($C15,'Fund &amp; ETF Database'!$D$4:$D$59,'Fund &amp; ETF Database'!$Y$4:$Y$59,"",FALSE))
+(_xlfn.XLOOKUP($C15,'Fund &amp; ETF Database'!$D$4:$D$59,'Fund &amp; ETF Database'!$Z$4:$Z$59,"",FALSE))
+(_xlfn.XLOOKUP($C15,'Fund &amp; ETF Database'!$D$4:$D$59,'Fund &amp; ETF Database'!$AA$4:$AA$59,"",FALSE))
+(_xlfn.XLOOKUP($C15,'Fund &amp; ETF Database'!$D$4:$D$59,'Fund &amp; ETF Database'!$AB$4:$AB$59,"",FALSE))</f>
        <v>0</v>
      </c>
      <c r="AI15" s="20"/>
      <c r="AJ15" s="21">
        <v>0</v>
      </c>
      <c r="AK15" s="21">
        <v>0</v>
      </c>
      <c r="AL15" s="21">
        <v>0</v>
      </c>
      <c r="AM15" s="21">
        <v>0</v>
      </c>
      <c r="AN15" s="21">
        <v>0</v>
      </c>
      <c r="AO15" s="20"/>
      <c r="AP15" s="19">
        <v>0</v>
      </c>
      <c r="AQ15" s="19">
        <v>0</v>
      </c>
      <c r="AR15" s="19">
        <v>0</v>
      </c>
      <c r="AS15" s="19">
        <v>0</v>
      </c>
      <c r="AT15" s="19">
        <v>0</v>
      </c>
      <c r="AU15" s="19">
        <v>0</v>
      </c>
      <c r="AV15" s="19">
        <v>0</v>
      </c>
      <c r="AW15" s="19">
        <v>0</v>
      </c>
      <c r="AX15" s="19">
        <v>0</v>
      </c>
      <c r="AY15" s="10"/>
      <c r="AZ15" s="92">
        <v>5.28E-2</v>
      </c>
      <c r="BA15" s="93">
        <v>1.41</v>
      </c>
      <c r="BB15" s="10"/>
      <c r="BC15" s="8"/>
      <c r="BD15" s="8"/>
      <c r="BE15" s="8"/>
      <c r="BF15" s="8"/>
      <c r="BG15" s="16"/>
      <c r="BH15" s="9"/>
      <c r="BI15" s="9"/>
      <c r="BJ15" s="10"/>
      <c r="BK15" s="10"/>
    </row>
    <row r="16" spans="1:75" ht="18" customHeight="1" outlineLevel="1">
      <c r="A16" s="7">
        <f t="shared" si="6"/>
        <v>13</v>
      </c>
      <c r="B16" s="7" t="s">
        <v>39</v>
      </c>
      <c r="C16" s="8" t="s">
        <v>86</v>
      </c>
      <c r="D16" s="8" t="str" cm="1">
        <f t="array" ref="D16">_xll.BDP($C16&amp;" Equity","ID_ISIN")</f>
        <v>LU0398248921</v>
      </c>
      <c r="E16" s="8" t="str" cm="1">
        <f t="array" ref="E16">_xll.BDP($C16&amp;" Equity","Crncy")</f>
        <v>USD</v>
      </c>
      <c r="F16" s="29">
        <f>SUMIF('Current Hold'!$R$6:$R$500,D16,'Current Hold'!$K$6:$K$500)/100</f>
        <v>4.0599999999999997E-2</v>
      </c>
      <c r="G16" s="32"/>
      <c r="H16" s="82">
        <f t="shared" si="27"/>
        <v>4.0599999999999997E-2</v>
      </c>
      <c r="I16" s="32">
        <f>_xlfn.XLOOKUP(D16,[2]taa_df!C$2:C$54,[2]taa_df!$R$2:$R$54,0,FALSE)</f>
        <v>0</v>
      </c>
      <c r="J16" s="32">
        <v>0</v>
      </c>
      <c r="K16" s="12"/>
      <c r="L16" s="64"/>
      <c r="M16" s="12"/>
      <c r="N16" s="200" t="e">
        <f>_xlfn.XLOOKUP($D16,#REF!,#REF!,0,0)</f>
        <v>#REF!</v>
      </c>
      <c r="O16" s="32" t="e">
        <f t="shared" si="15"/>
        <v>#REF!</v>
      </c>
      <c r="P16" s="200" t="e">
        <f t="shared" si="3"/>
        <v>#REF!</v>
      </c>
      <c r="Q16" s="32">
        <f t="shared" si="9"/>
        <v>0</v>
      </c>
      <c r="R16" s="200" t="e">
        <f t="shared" si="28"/>
        <v>#REF!</v>
      </c>
      <c r="S16" s="32" t="e">
        <f t="shared" si="29"/>
        <v>#REF!</v>
      </c>
      <c r="T16" s="32"/>
      <c r="U16" s="200"/>
      <c r="V16" s="32"/>
      <c r="W16" s="10"/>
      <c r="X16" s="64"/>
      <c r="Y16" s="106">
        <f t="shared" ref="Y16:Y20" si="34">1-SUM(Z16:AB16)</f>
        <v>0</v>
      </c>
      <c r="Z16" s="106">
        <f t="shared" si="4"/>
        <v>1</v>
      </c>
      <c r="AA16" s="106">
        <f t="shared" si="5"/>
        <v>0</v>
      </c>
      <c r="AB16" s="106">
        <f t="shared" ref="AB16:AB20" si="35">SUM(AP16:AX16)</f>
        <v>0</v>
      </c>
      <c r="AC16" s="247"/>
      <c r="AD16" s="127">
        <f>_xlfn.XLOOKUP($C16,'Fund &amp; ETF Database'!$D$4:$D$59,'Fund &amp; ETF Database'!$T$4:$T$59,"",FALSE)</f>
        <v>0</v>
      </c>
      <c r="AE16" s="127">
        <f>(_xlfn.XLOOKUP($C16,'Fund &amp; ETF Database'!$D$4:$D$59,'Fund &amp; ETF Database'!$R$4:$R$59,"",FALSE))+(_xlfn.XLOOKUP($C16,'Fund &amp; ETF Database'!$D$4:$D$59,'Fund &amp; ETF Database'!$S$4:$S$59,"",FALSE))</f>
        <v>0</v>
      </c>
      <c r="AF16" s="127">
        <f>_xlfn.XLOOKUP($C16,'Fund &amp; ETF Database'!$D$4:$D$59,'Fund &amp; ETF Database'!$U$4:$U$59,"",FALSE)</f>
        <v>1</v>
      </c>
      <c r="AG16" s="127">
        <f>_xlfn.XLOOKUP($C16,'Fund &amp; ETF Database'!$D$4:$D$59,'Fund &amp; ETF Database'!$V$4:$V$59,"",FALSE)</f>
        <v>0</v>
      </c>
      <c r="AH16" s="127">
        <f>(_xlfn.XLOOKUP($C16,'Fund &amp; ETF Database'!$D$4:$D$59,'Fund &amp; ETF Database'!$W$4:$W$59,"",FALSE))
+(_xlfn.XLOOKUP($C16,'Fund &amp; ETF Database'!$D$4:$D$59,'Fund &amp; ETF Database'!$X$4:$X$59,"",FALSE))
+(_xlfn.XLOOKUP($C16,'Fund &amp; ETF Database'!$D$4:$D$59,'Fund &amp; ETF Database'!$Y$4:$Y$59,"",FALSE))
+(_xlfn.XLOOKUP($C16,'Fund &amp; ETF Database'!$D$4:$D$59,'Fund &amp; ETF Database'!$Z$4:$Z$59,"",FALSE))
+(_xlfn.XLOOKUP($C16,'Fund &amp; ETF Database'!$D$4:$D$59,'Fund &amp; ETF Database'!$AA$4:$AA$59,"",FALSE))
+(_xlfn.XLOOKUP($C16,'Fund &amp; ETF Database'!$D$4:$D$59,'Fund &amp; ETF Database'!$AB$4:$AB$59,"",FALSE))</f>
        <v>0</v>
      </c>
      <c r="AI16" s="20"/>
      <c r="AJ16" s="21">
        <v>0</v>
      </c>
      <c r="AK16" s="21">
        <v>0</v>
      </c>
      <c r="AL16" s="21">
        <v>0</v>
      </c>
      <c r="AM16" s="21">
        <v>0</v>
      </c>
      <c r="AN16" s="21">
        <v>0</v>
      </c>
      <c r="AO16" s="20"/>
      <c r="AP16" s="19">
        <v>0</v>
      </c>
      <c r="AQ16" s="19">
        <v>0</v>
      </c>
      <c r="AR16" s="19">
        <v>0</v>
      </c>
      <c r="AS16" s="19">
        <v>0</v>
      </c>
      <c r="AT16" s="19">
        <v>0</v>
      </c>
      <c r="AU16" s="19">
        <v>0</v>
      </c>
      <c r="AV16" s="19">
        <v>0</v>
      </c>
      <c r="AW16" s="19">
        <v>0</v>
      </c>
      <c r="AX16" s="19">
        <v>0</v>
      </c>
      <c r="AY16" s="10"/>
      <c r="AZ16" s="92">
        <v>6.2199999999999998E-2</v>
      </c>
      <c r="BA16" s="93">
        <v>3.23</v>
      </c>
      <c r="BB16" s="10"/>
      <c r="BC16" s="8"/>
      <c r="BD16" s="8"/>
      <c r="BE16" s="8"/>
      <c r="BF16" s="8"/>
      <c r="BG16" s="16"/>
      <c r="BH16" s="9"/>
      <c r="BI16" s="9"/>
      <c r="BJ16" s="10"/>
      <c r="BK16" s="10"/>
    </row>
    <row r="17" spans="1:63" ht="18" customHeight="1" outlineLevel="1">
      <c r="A17" s="7">
        <f t="shared" si="6"/>
        <v>14</v>
      </c>
      <c r="B17" s="7" t="s">
        <v>427</v>
      </c>
      <c r="C17" s="8" t="s">
        <v>426</v>
      </c>
      <c r="D17" s="8" t="str" cm="1">
        <f t="array" ref="D17">_xll.BDP($C17&amp;" Equity","ID_ISIN")</f>
        <v>LU2832945443</v>
      </c>
      <c r="E17" s="8" t="str" cm="1">
        <f t="array" ref="E17">_xll.BDP($C17&amp;" Equity","Crncy")</f>
        <v>USD</v>
      </c>
      <c r="F17" s="29">
        <f>SUMIF('Current Hold'!$R$6:$R$500,D17,'Current Hold'!$K$6:$K$500)/100</f>
        <v>4.7599999999999996E-2</v>
      </c>
      <c r="G17" s="32">
        <f>3.89%-F17</f>
        <v>-8.6999999999999925E-3</v>
      </c>
      <c r="H17" s="82">
        <f t="shared" ref="H17" si="36">F17+G17</f>
        <v>3.8900000000000004E-2</v>
      </c>
      <c r="I17" s="32">
        <f>_xlfn.XLOOKUP(D17,[2]taa_df!C$2:C$54,[2]taa_df!$R$2:$R$54,0,FALSE)</f>
        <v>3.8899999999999997E-2</v>
      </c>
      <c r="J17" s="32">
        <v>4.7699999999999999E-2</v>
      </c>
      <c r="K17" s="12"/>
      <c r="L17" s="64"/>
      <c r="M17" s="12"/>
      <c r="N17" s="200" t="e">
        <f>_xlfn.XLOOKUP($D17,#REF!,#REF!,0,0)</f>
        <v>#REF!</v>
      </c>
      <c r="O17" s="32" t="e">
        <f t="shared" si="15"/>
        <v>#REF!</v>
      </c>
      <c r="P17" s="200" t="e">
        <f t="shared" si="3"/>
        <v>#REF!</v>
      </c>
      <c r="Q17" s="32">
        <f t="shared" si="9"/>
        <v>4.7699999999999999E-2</v>
      </c>
      <c r="R17" s="200" t="e">
        <f t="shared" si="28"/>
        <v>#REF!</v>
      </c>
      <c r="S17" s="32" t="e">
        <f t="shared" si="29"/>
        <v>#REF!</v>
      </c>
      <c r="T17" s="32"/>
      <c r="U17" s="200"/>
      <c r="V17" s="32"/>
      <c r="W17" s="10"/>
      <c r="X17" s="64"/>
      <c r="Y17" s="106">
        <f t="shared" ref="Y17" si="37">1-SUM(Z17:AB17)</f>
        <v>0</v>
      </c>
      <c r="Z17" s="106">
        <f t="shared" si="4"/>
        <v>1</v>
      </c>
      <c r="AA17" s="106">
        <f t="shared" si="5"/>
        <v>0</v>
      </c>
      <c r="AB17" s="106">
        <f t="shared" ref="AB17" si="38">SUM(AP17:AX17)</f>
        <v>0</v>
      </c>
      <c r="AC17" s="247"/>
      <c r="AD17" s="127">
        <f>_xlfn.XLOOKUP($C17,'Fund &amp; ETF Database'!$D$4:$D$59,'Fund &amp; ETF Database'!$T$4:$T$59,"",FALSE)</f>
        <v>0</v>
      </c>
      <c r="AE17" s="127">
        <f>(_xlfn.XLOOKUP($C17,'Fund &amp; ETF Database'!$D$4:$D$59,'Fund &amp; ETF Database'!$R$4:$R$59,"",FALSE))+(_xlfn.XLOOKUP($C17,'Fund &amp; ETF Database'!$D$4:$D$59,'Fund &amp; ETF Database'!$S$4:$S$59,"",FALSE))</f>
        <v>6.54E-2</v>
      </c>
      <c r="AF17" s="127">
        <f>_xlfn.XLOOKUP($C17,'Fund &amp; ETF Database'!$D$4:$D$59,'Fund &amp; ETF Database'!$U$4:$U$59,"",FALSE)</f>
        <v>0.2671</v>
      </c>
      <c r="AG17" s="127">
        <f>_xlfn.XLOOKUP($C17,'Fund &amp; ETF Database'!$D$4:$D$59,'Fund &amp; ETF Database'!$V$4:$V$59,"",FALSE)</f>
        <v>2.4500000000000001E-2</v>
      </c>
      <c r="AH17" s="127">
        <f>(_xlfn.XLOOKUP($C17,'Fund &amp; ETF Database'!$D$4:$D$59,'Fund &amp; ETF Database'!$W$4:$W$59,"",FALSE))
+(_xlfn.XLOOKUP($C17,'Fund &amp; ETF Database'!$D$4:$D$59,'Fund &amp; ETF Database'!$X$4:$X$59,"",FALSE))
+(_xlfn.XLOOKUP($C17,'Fund &amp; ETF Database'!$D$4:$D$59,'Fund &amp; ETF Database'!$Y$4:$Y$59,"",FALSE))
+(_xlfn.XLOOKUP($C17,'Fund &amp; ETF Database'!$D$4:$D$59,'Fund &amp; ETF Database'!$Z$4:$Z$59,"",FALSE))
+(_xlfn.XLOOKUP($C17,'Fund &amp; ETF Database'!$D$4:$D$59,'Fund &amp; ETF Database'!$AA$4:$AA$59,"",FALSE))
+(_xlfn.XLOOKUP($C17,'Fund &amp; ETF Database'!$D$4:$D$59,'Fund &amp; ETF Database'!$AB$4:$AB$59,"",FALSE))</f>
        <v>0.64300000000000002</v>
      </c>
      <c r="AI17" s="20"/>
      <c r="AJ17" s="21">
        <v>0</v>
      </c>
      <c r="AK17" s="21">
        <v>0</v>
      </c>
      <c r="AL17" s="21">
        <v>0</v>
      </c>
      <c r="AM17" s="21">
        <v>0</v>
      </c>
      <c r="AN17" s="21">
        <v>0</v>
      </c>
      <c r="AO17" s="20"/>
      <c r="AP17" s="19">
        <v>0</v>
      </c>
      <c r="AQ17" s="19">
        <v>0</v>
      </c>
      <c r="AR17" s="19">
        <v>0</v>
      </c>
      <c r="AS17" s="19">
        <v>0</v>
      </c>
      <c r="AT17" s="19">
        <v>0</v>
      </c>
      <c r="AU17" s="19">
        <v>0</v>
      </c>
      <c r="AV17" s="19">
        <v>0</v>
      </c>
      <c r="AW17" s="19">
        <v>0</v>
      </c>
      <c r="AX17" s="19">
        <v>0</v>
      </c>
      <c r="AY17" s="10"/>
      <c r="AZ17" s="92">
        <v>7.3999999999999996E-2</v>
      </c>
      <c r="BA17" s="93">
        <v>1.9</v>
      </c>
      <c r="BB17" s="10"/>
      <c r="BC17" s="8"/>
      <c r="BD17" s="8"/>
      <c r="BE17" s="8"/>
      <c r="BF17" s="8"/>
      <c r="BG17" s="16"/>
      <c r="BH17" s="9"/>
      <c r="BI17" s="9"/>
      <c r="BJ17" s="10"/>
      <c r="BK17" s="10"/>
    </row>
    <row r="18" spans="1:63" ht="18" customHeight="1" outlineLevel="1">
      <c r="A18" s="7">
        <f t="shared" si="6"/>
        <v>15</v>
      </c>
      <c r="B18" s="7" t="s">
        <v>195</v>
      </c>
      <c r="C18" s="8" t="s">
        <v>196</v>
      </c>
      <c r="D18" s="8" t="str" cm="1">
        <f t="array" ref="D18">_xll.BDP($C18&amp;" Equity","ID_ISIN")</f>
        <v>LU0564079365</v>
      </c>
      <c r="E18" s="8" t="str" cm="1">
        <f t="array" ref="E18">_xll.BDP($C18&amp;" Equity","Crncy")</f>
        <v>USD</v>
      </c>
      <c r="F18" s="29">
        <f>SUMIF('Current Hold'!$R$6:$R$500,D18,'Current Hold'!$K$6:$K$500)/100</f>
        <v>0</v>
      </c>
      <c r="G18" s="32"/>
      <c r="H18" s="82">
        <f t="shared" ref="H18" si="39">F18+G18</f>
        <v>0</v>
      </c>
      <c r="I18" s="32">
        <f>_xlfn.XLOOKUP(D18,[2]taa_df!C$2:C$54,[2]taa_df!$R$2:$R$54,0,FALSE)</f>
        <v>0</v>
      </c>
      <c r="J18" s="32">
        <v>0</v>
      </c>
      <c r="K18" s="12"/>
      <c r="L18" s="64"/>
      <c r="M18" s="12"/>
      <c r="N18" s="200" t="e">
        <f>_xlfn.XLOOKUP($D18,#REF!,#REF!,0,0)</f>
        <v>#REF!</v>
      </c>
      <c r="O18" s="32" t="e">
        <f t="shared" si="15"/>
        <v>#REF!</v>
      </c>
      <c r="P18" s="200" t="e">
        <f t="shared" si="3"/>
        <v>#REF!</v>
      </c>
      <c r="Q18" s="32">
        <f t="shared" si="9"/>
        <v>0</v>
      </c>
      <c r="R18" s="200" t="e">
        <f t="shared" si="28"/>
        <v>#REF!</v>
      </c>
      <c r="S18" s="32" t="e">
        <f t="shared" si="29"/>
        <v>#REF!</v>
      </c>
      <c r="T18" s="32"/>
      <c r="U18" s="200"/>
      <c r="V18" s="32"/>
      <c r="W18" s="10"/>
      <c r="X18" s="64"/>
      <c r="Y18" s="106">
        <f t="shared" ref="Y18" si="40">1-SUM(Z18:AB18)</f>
        <v>0</v>
      </c>
      <c r="Z18" s="106">
        <f t="shared" si="4"/>
        <v>1</v>
      </c>
      <c r="AA18" s="106">
        <f t="shared" si="5"/>
        <v>0</v>
      </c>
      <c r="AB18" s="106">
        <f t="shared" ref="AB18" si="41">SUM(AP18:AX18)</f>
        <v>0</v>
      </c>
      <c r="AC18" s="247"/>
      <c r="AD18" s="127">
        <f>_xlfn.XLOOKUP($C18,'Fund &amp; ETF Database'!$D$4:$D$59,'Fund &amp; ETF Database'!$T$4:$T$59,"",FALSE)</f>
        <v>0</v>
      </c>
      <c r="AE18" s="127">
        <f>(_xlfn.XLOOKUP($C18,'Fund &amp; ETF Database'!$D$4:$D$59,'Fund &amp; ETF Database'!$R$4:$R$59,"",FALSE))+(_xlfn.XLOOKUP($C18,'Fund &amp; ETF Database'!$D$4:$D$59,'Fund &amp; ETF Database'!$S$4:$S$59,"",FALSE))</f>
        <v>0</v>
      </c>
      <c r="AF18" s="127">
        <f>_xlfn.XLOOKUP($C18,'Fund &amp; ETF Database'!$D$4:$D$59,'Fund &amp; ETF Database'!$U$4:$U$59,"",FALSE)</f>
        <v>0</v>
      </c>
      <c r="AG18" s="127">
        <f>_xlfn.XLOOKUP($C18,'Fund &amp; ETF Database'!$D$4:$D$59,'Fund &amp; ETF Database'!$V$4:$V$59,"",FALSE)</f>
        <v>0</v>
      </c>
      <c r="AH18" s="127">
        <f>(_xlfn.XLOOKUP($C18,'Fund &amp; ETF Database'!$D$4:$D$59,'Fund &amp; ETF Database'!$W$4:$W$59,"",FALSE))
+(_xlfn.XLOOKUP($C18,'Fund &amp; ETF Database'!$D$4:$D$59,'Fund &amp; ETF Database'!$X$4:$X$59,"",FALSE))
+(_xlfn.XLOOKUP($C18,'Fund &amp; ETF Database'!$D$4:$D$59,'Fund &amp; ETF Database'!$Y$4:$Y$59,"",FALSE))
+(_xlfn.XLOOKUP($C18,'Fund &amp; ETF Database'!$D$4:$D$59,'Fund &amp; ETF Database'!$Z$4:$Z$59,"",FALSE))
+(_xlfn.XLOOKUP($C18,'Fund &amp; ETF Database'!$D$4:$D$59,'Fund &amp; ETF Database'!$AA$4:$AA$59,"",FALSE))
+(_xlfn.XLOOKUP($C18,'Fund &amp; ETF Database'!$D$4:$D$59,'Fund &amp; ETF Database'!$AB$4:$AB$59,"",FALSE))</f>
        <v>1</v>
      </c>
      <c r="AI18" s="20"/>
      <c r="AJ18" s="21">
        <v>0</v>
      </c>
      <c r="AK18" s="21">
        <v>0</v>
      </c>
      <c r="AL18" s="21">
        <v>0</v>
      </c>
      <c r="AM18" s="21">
        <v>0</v>
      </c>
      <c r="AN18" s="21">
        <v>0</v>
      </c>
      <c r="AO18" s="20"/>
      <c r="AP18" s="19">
        <v>0</v>
      </c>
      <c r="AQ18" s="19">
        <v>0</v>
      </c>
      <c r="AR18" s="19">
        <v>0</v>
      </c>
      <c r="AS18" s="19">
        <v>0</v>
      </c>
      <c r="AT18" s="19">
        <v>0</v>
      </c>
      <c r="AU18" s="19">
        <v>0</v>
      </c>
      <c r="AV18" s="19">
        <v>0</v>
      </c>
      <c r="AW18" s="19">
        <v>0</v>
      </c>
      <c r="AX18" s="19">
        <v>0</v>
      </c>
      <c r="AY18" s="10"/>
      <c r="AZ18" s="92">
        <v>0.11310000000000001</v>
      </c>
      <c r="BA18" s="93">
        <v>1.56</v>
      </c>
      <c r="BB18" s="10"/>
      <c r="BC18" s="8"/>
      <c r="BD18" s="8"/>
      <c r="BE18" s="8"/>
      <c r="BF18" s="8"/>
      <c r="BG18" s="16"/>
      <c r="BH18" s="9"/>
      <c r="BI18" s="9"/>
      <c r="BJ18" s="10"/>
      <c r="BK18" s="10"/>
    </row>
    <row r="19" spans="1:63" ht="18" customHeight="1" outlineLevel="1">
      <c r="A19" s="7">
        <f t="shared" si="6"/>
        <v>16</v>
      </c>
      <c r="B19" s="7" t="s">
        <v>40</v>
      </c>
      <c r="C19" s="8" t="s">
        <v>6</v>
      </c>
      <c r="D19" s="8" t="str" cm="1">
        <f t="array" ref="D19">_xll.BDP($C19&amp;" Equity","ID_ISIN")</f>
        <v>IE00BKDW9G15</v>
      </c>
      <c r="E19" s="8" t="str" cm="1">
        <f t="array" ref="E19">_xll.BDP($C19&amp;" Equity","Crncy")</f>
        <v>USD</v>
      </c>
      <c r="F19" s="29">
        <f>SUMIF('Current Hold'!$R$6:$R$500,D19,'Current Hold'!$K$6:$K$500)/100</f>
        <v>4.0899999999999999E-2</v>
      </c>
      <c r="G19" s="32">
        <f>4.61%-F19</f>
        <v>5.2000000000000032E-3</v>
      </c>
      <c r="H19" s="82">
        <f t="shared" si="27"/>
        <v>4.6100000000000002E-2</v>
      </c>
      <c r="I19" s="32">
        <f>_xlfn.XLOOKUP(D19,[2]taa_df!C$2:C$54,[2]taa_df!$R$2:$R$54,0,FALSE)</f>
        <v>4.6100000000000002E-2</v>
      </c>
      <c r="J19" s="32">
        <v>2.69E-2</v>
      </c>
      <c r="K19" s="12"/>
      <c r="L19" s="64"/>
      <c r="M19" s="12"/>
      <c r="N19" s="200" t="e">
        <f>_xlfn.XLOOKUP($D19,#REF!,#REF!,0,0)</f>
        <v>#REF!</v>
      </c>
      <c r="O19" s="32" t="e">
        <f t="shared" si="15"/>
        <v>#REF!</v>
      </c>
      <c r="P19" s="200" t="e">
        <f t="shared" si="3"/>
        <v>#REF!</v>
      </c>
      <c r="Q19" s="32">
        <f t="shared" si="9"/>
        <v>2.69E-2</v>
      </c>
      <c r="R19" s="200" t="e">
        <f t="shared" si="28"/>
        <v>#REF!</v>
      </c>
      <c r="S19" s="32" t="e">
        <f t="shared" si="29"/>
        <v>#REF!</v>
      </c>
      <c r="T19" s="32"/>
      <c r="U19" s="200"/>
      <c r="V19" s="32"/>
      <c r="W19" s="10"/>
      <c r="X19" s="64"/>
      <c r="Y19" s="106">
        <f t="shared" si="34"/>
        <v>0</v>
      </c>
      <c r="Z19" s="106">
        <f t="shared" si="4"/>
        <v>1</v>
      </c>
      <c r="AA19" s="106">
        <f t="shared" si="5"/>
        <v>0</v>
      </c>
      <c r="AB19" s="106">
        <f t="shared" si="35"/>
        <v>0</v>
      </c>
      <c r="AC19" s="247"/>
      <c r="AD19" s="127">
        <f>_xlfn.XLOOKUP($C19,'Fund &amp; ETF Database'!$D$4:$D$59,'Fund &amp; ETF Database'!$T$4:$T$59,"",FALSE)</f>
        <v>0</v>
      </c>
      <c r="AE19" s="127">
        <f>(_xlfn.XLOOKUP($C19,'Fund &amp; ETF Database'!$D$4:$D$59,'Fund &amp; ETF Database'!$R$4:$R$59,"",FALSE))+(_xlfn.XLOOKUP($C19,'Fund &amp; ETF Database'!$D$4:$D$59,'Fund &amp; ETF Database'!$S$4:$S$59,"",FALSE))</f>
        <v>0</v>
      </c>
      <c r="AF19" s="127">
        <f>_xlfn.XLOOKUP($C19,'Fund &amp; ETF Database'!$D$4:$D$59,'Fund &amp; ETF Database'!$U$4:$U$59,"",FALSE)</f>
        <v>0</v>
      </c>
      <c r="AG19" s="127">
        <f>_xlfn.XLOOKUP($C19,'Fund &amp; ETF Database'!$D$4:$D$59,'Fund &amp; ETF Database'!$V$4:$V$59,"",FALSE)</f>
        <v>1</v>
      </c>
      <c r="AH19" s="127">
        <f>(_xlfn.XLOOKUP($C19,'Fund &amp; ETF Database'!$D$4:$D$59,'Fund &amp; ETF Database'!$W$4:$W$59,"",FALSE))
+(_xlfn.XLOOKUP($C19,'Fund &amp; ETF Database'!$D$4:$D$59,'Fund &amp; ETF Database'!$X$4:$X$59,"",FALSE))
+(_xlfn.XLOOKUP($C19,'Fund &amp; ETF Database'!$D$4:$D$59,'Fund &amp; ETF Database'!$Y$4:$Y$59,"",FALSE))
+(_xlfn.XLOOKUP($C19,'Fund &amp; ETF Database'!$D$4:$D$59,'Fund &amp; ETF Database'!$Z$4:$Z$59,"",FALSE))
+(_xlfn.XLOOKUP($C19,'Fund &amp; ETF Database'!$D$4:$D$59,'Fund &amp; ETF Database'!$AA$4:$AA$59,"",FALSE))
+(_xlfn.XLOOKUP($C19,'Fund &amp; ETF Database'!$D$4:$D$59,'Fund &amp; ETF Database'!$AB$4:$AB$59,"",FALSE))</f>
        <v>0</v>
      </c>
      <c r="AI19" s="20"/>
      <c r="AJ19" s="21">
        <v>0</v>
      </c>
      <c r="AK19" s="21">
        <v>0</v>
      </c>
      <c r="AL19" s="21">
        <v>0</v>
      </c>
      <c r="AM19" s="21">
        <v>0</v>
      </c>
      <c r="AN19" s="21">
        <v>0</v>
      </c>
      <c r="AO19" s="20"/>
      <c r="AP19" s="19">
        <v>0</v>
      </c>
      <c r="AQ19" s="19">
        <v>0</v>
      </c>
      <c r="AR19" s="19">
        <v>0</v>
      </c>
      <c r="AS19" s="19">
        <v>0</v>
      </c>
      <c r="AT19" s="19">
        <v>0</v>
      </c>
      <c r="AU19" s="19">
        <v>0</v>
      </c>
      <c r="AV19" s="19">
        <v>0</v>
      </c>
      <c r="AW19" s="19">
        <v>0</v>
      </c>
      <c r="AX19" s="19">
        <v>0</v>
      </c>
      <c r="AY19" s="10"/>
      <c r="AZ19" s="92">
        <v>9.2100000000000015E-2</v>
      </c>
      <c r="BA19" s="93">
        <v>4.08</v>
      </c>
      <c r="BB19" s="10"/>
      <c r="BC19" s="8"/>
      <c r="BD19" s="8"/>
      <c r="BE19" s="8"/>
      <c r="BF19" s="8"/>
      <c r="BG19" s="16"/>
      <c r="BH19" s="9"/>
      <c r="BI19" s="9"/>
      <c r="BJ19" s="10"/>
      <c r="BK19" s="10"/>
    </row>
    <row r="20" spans="1:63" ht="18" customHeight="1" outlineLevel="1">
      <c r="A20" s="7">
        <f t="shared" si="6"/>
        <v>17</v>
      </c>
      <c r="B20" s="7" t="s">
        <v>153</v>
      </c>
      <c r="C20" s="8" t="s">
        <v>152</v>
      </c>
      <c r="D20" s="8" t="str" cm="1">
        <f t="array" ref="D20">_xll.BDP($C20&amp;" Equity","ID_ISIN")</f>
        <v>LI1151841577</v>
      </c>
      <c r="E20" s="8" t="str" cm="1">
        <f t="array" ref="E20">_xll.BDP($C20&amp;" Equity","Crncy")</f>
        <v>USD</v>
      </c>
      <c r="F20" s="29">
        <f>SUMIF('Current Hold'!$R$6:$R$500,D20,'Current Hold'!$K$6:$K$500)/100</f>
        <v>0</v>
      </c>
      <c r="G20" s="32"/>
      <c r="H20" s="82">
        <f t="shared" si="27"/>
        <v>0</v>
      </c>
      <c r="I20" s="32">
        <f>_xlfn.XLOOKUP(D20,[2]taa_df!C$2:C$54,[2]taa_df!$R$2:$R$54,0,FALSE)</f>
        <v>0</v>
      </c>
      <c r="J20" s="32">
        <v>0</v>
      </c>
      <c r="K20" s="12"/>
      <c r="L20" s="64"/>
      <c r="M20" s="12"/>
      <c r="N20" s="200" t="e">
        <f>_xlfn.XLOOKUP($D20,#REF!,#REF!,0,0)</f>
        <v>#REF!</v>
      </c>
      <c r="O20" s="32" t="e">
        <f t="shared" si="15"/>
        <v>#REF!</v>
      </c>
      <c r="P20" s="200" t="e">
        <f t="shared" si="3"/>
        <v>#REF!</v>
      </c>
      <c r="Q20" s="32">
        <f t="shared" si="9"/>
        <v>0</v>
      </c>
      <c r="R20" s="200" t="e">
        <f t="shared" si="28"/>
        <v>#REF!</v>
      </c>
      <c r="S20" s="32" t="e">
        <f t="shared" si="29"/>
        <v>#REF!</v>
      </c>
      <c r="T20" s="32"/>
      <c r="U20" s="200"/>
      <c r="V20" s="32"/>
      <c r="W20" s="10"/>
      <c r="X20" s="64"/>
      <c r="Y20" s="106">
        <f t="shared" si="34"/>
        <v>0</v>
      </c>
      <c r="Z20" s="106">
        <f t="shared" si="4"/>
        <v>1</v>
      </c>
      <c r="AA20" s="106">
        <f t="shared" si="5"/>
        <v>0</v>
      </c>
      <c r="AB20" s="106">
        <f t="shared" si="35"/>
        <v>0</v>
      </c>
      <c r="AC20" s="247"/>
      <c r="AD20" s="127">
        <f>_xlfn.XLOOKUP($C20,'Fund &amp; ETF Database'!$D$4:$D$59,'Fund &amp; ETF Database'!$T$4:$T$59,"",FALSE)</f>
        <v>0</v>
      </c>
      <c r="AE20" s="127">
        <f>(_xlfn.XLOOKUP($C20,'Fund &amp; ETF Database'!$D$4:$D$59,'Fund &amp; ETF Database'!$R$4:$R$59,"",FALSE))+(_xlfn.XLOOKUP($C20,'Fund &amp; ETF Database'!$D$4:$D$59,'Fund &amp; ETF Database'!$S$4:$S$59,"",FALSE))</f>
        <v>0</v>
      </c>
      <c r="AF20" s="127">
        <f>_xlfn.XLOOKUP($C20,'Fund &amp; ETF Database'!$D$4:$D$59,'Fund &amp; ETF Database'!$U$4:$U$59,"",FALSE)</f>
        <v>0.5</v>
      </c>
      <c r="AG20" s="127">
        <f>_xlfn.XLOOKUP($C20,'Fund &amp; ETF Database'!$D$4:$D$59,'Fund &amp; ETF Database'!$V$4:$V$59,"",FALSE)</f>
        <v>0.5</v>
      </c>
      <c r="AH20" s="127">
        <f>(_xlfn.XLOOKUP($C20,'Fund &amp; ETF Database'!$D$4:$D$59,'Fund &amp; ETF Database'!$W$4:$W$59,"",FALSE))
+(_xlfn.XLOOKUP($C20,'Fund &amp; ETF Database'!$D$4:$D$59,'Fund &amp; ETF Database'!$X$4:$X$59,"",FALSE))
+(_xlfn.XLOOKUP($C20,'Fund &amp; ETF Database'!$D$4:$D$59,'Fund &amp; ETF Database'!$Y$4:$Y$59,"",FALSE))
+(_xlfn.XLOOKUP($C20,'Fund &amp; ETF Database'!$D$4:$D$59,'Fund &amp; ETF Database'!$Z$4:$Z$59,"",FALSE))
+(_xlfn.XLOOKUP($C20,'Fund &amp; ETF Database'!$D$4:$D$59,'Fund &amp; ETF Database'!$AA$4:$AA$59,"",FALSE))
+(_xlfn.XLOOKUP($C20,'Fund &amp; ETF Database'!$D$4:$D$59,'Fund &amp; ETF Database'!$AB$4:$AB$59,"",FALSE))</f>
        <v>0</v>
      </c>
      <c r="AI20" s="20"/>
      <c r="AJ20" s="21">
        <v>0</v>
      </c>
      <c r="AK20" s="21">
        <v>0</v>
      </c>
      <c r="AL20" s="21">
        <v>0</v>
      </c>
      <c r="AM20" s="21">
        <v>0</v>
      </c>
      <c r="AN20" s="21">
        <v>0</v>
      </c>
      <c r="AO20" s="20"/>
      <c r="AP20" s="19">
        <v>0</v>
      </c>
      <c r="AQ20" s="19">
        <v>0</v>
      </c>
      <c r="AR20" s="19">
        <v>0</v>
      </c>
      <c r="AS20" s="19">
        <v>0</v>
      </c>
      <c r="AT20" s="19">
        <v>0</v>
      </c>
      <c r="AU20" s="19">
        <v>0</v>
      </c>
      <c r="AV20" s="19">
        <v>0</v>
      </c>
      <c r="AW20" s="19">
        <v>0</v>
      </c>
      <c r="AX20" s="19">
        <v>0</v>
      </c>
      <c r="AY20" s="10"/>
      <c r="AZ20" s="92">
        <v>6.0299999999999999E-2</v>
      </c>
      <c r="BA20" s="93">
        <v>5.0199999999999996</v>
      </c>
      <c r="BB20" s="10"/>
      <c r="BC20" s="8"/>
      <c r="BD20" s="8"/>
      <c r="BE20" s="8"/>
      <c r="BF20" s="8"/>
      <c r="BG20" s="16"/>
      <c r="BH20" s="9"/>
      <c r="BI20" s="9"/>
      <c r="BJ20" s="10"/>
      <c r="BK20" s="10"/>
    </row>
    <row r="21" spans="1:63" ht="18" customHeight="1" outlineLevel="1">
      <c r="A21" s="7">
        <f t="shared" si="6"/>
        <v>18</v>
      </c>
      <c r="B21" s="7" t="s">
        <v>155</v>
      </c>
      <c r="C21" s="8" t="s">
        <v>154</v>
      </c>
      <c r="D21" s="8" t="str" cm="1">
        <f t="array" ref="D21">_xll.BDP($C21&amp;" Equity","ID_ISIN")</f>
        <v>LI1232082233</v>
      </c>
      <c r="E21" s="8" t="str" cm="1">
        <f t="array" ref="E21">_xll.BDP($C21&amp;" Equity","Crncy")</f>
        <v>USD</v>
      </c>
      <c r="F21" s="29">
        <f>SUMIF('Current Hold'!$R$6:$R$500,D21,'Current Hold'!$K$6:$K$500)/100</f>
        <v>0</v>
      </c>
      <c r="G21" s="32"/>
      <c r="H21" s="82">
        <f t="shared" ref="H21" si="42">F21+G21</f>
        <v>0</v>
      </c>
      <c r="I21" s="32">
        <f>_xlfn.XLOOKUP(D21,[2]taa_df!C$2:C$54,[2]taa_df!$R$2:$R$54,0,FALSE)</f>
        <v>0</v>
      </c>
      <c r="J21" s="32">
        <v>0</v>
      </c>
      <c r="K21" s="12"/>
      <c r="L21" s="64"/>
      <c r="M21" s="12"/>
      <c r="N21" s="200" t="e">
        <f>_xlfn.XLOOKUP($D21,#REF!,#REF!,0,0)</f>
        <v>#REF!</v>
      </c>
      <c r="O21" s="32" t="e">
        <f t="shared" si="15"/>
        <v>#REF!</v>
      </c>
      <c r="P21" s="200" t="e">
        <f t="shared" si="3"/>
        <v>#REF!</v>
      </c>
      <c r="Q21" s="32">
        <f t="shared" si="9"/>
        <v>0</v>
      </c>
      <c r="R21" s="200" t="e">
        <f t="shared" si="28"/>
        <v>#REF!</v>
      </c>
      <c r="S21" s="32" t="e">
        <f t="shared" si="29"/>
        <v>#REF!</v>
      </c>
      <c r="T21" s="32"/>
      <c r="U21" s="200"/>
      <c r="V21" s="32"/>
      <c r="W21" s="10"/>
      <c r="X21" s="64"/>
      <c r="Y21" s="106">
        <f t="shared" ref="Y21" si="43">1-SUM(Z21:AB21)</f>
        <v>0</v>
      </c>
      <c r="Z21" s="106">
        <f t="shared" si="4"/>
        <v>1</v>
      </c>
      <c r="AA21" s="106">
        <f t="shared" si="5"/>
        <v>0</v>
      </c>
      <c r="AB21" s="106">
        <f t="shared" ref="AB21" si="44">SUM(AP21:AX21)</f>
        <v>0</v>
      </c>
      <c r="AC21" s="247"/>
      <c r="AD21" s="127">
        <f>_xlfn.XLOOKUP($C21,'Fund &amp; ETF Database'!$D$4:$D$59,'Fund &amp; ETF Database'!$T$4:$T$59,"",FALSE)</f>
        <v>0</v>
      </c>
      <c r="AE21" s="127">
        <f>(_xlfn.XLOOKUP($C21,'Fund &amp; ETF Database'!$D$4:$D$59,'Fund &amp; ETF Database'!$R$4:$R$59,"",FALSE))+(_xlfn.XLOOKUP($C21,'Fund &amp; ETF Database'!$D$4:$D$59,'Fund &amp; ETF Database'!$S$4:$S$59,"",FALSE))</f>
        <v>0</v>
      </c>
      <c r="AF21" s="127">
        <f>_xlfn.XLOOKUP($C21,'Fund &amp; ETF Database'!$D$4:$D$59,'Fund &amp; ETF Database'!$U$4:$U$59,"",FALSE)</f>
        <v>0</v>
      </c>
      <c r="AG21" s="127">
        <f>_xlfn.XLOOKUP($C21,'Fund &amp; ETF Database'!$D$4:$D$59,'Fund &amp; ETF Database'!$V$4:$V$59,"",FALSE)</f>
        <v>1</v>
      </c>
      <c r="AH21" s="127">
        <f>(_xlfn.XLOOKUP($C21,'Fund &amp; ETF Database'!$D$4:$D$59,'Fund &amp; ETF Database'!$W$4:$W$59,"",FALSE))
+(_xlfn.XLOOKUP($C21,'Fund &amp; ETF Database'!$D$4:$D$59,'Fund &amp; ETF Database'!$X$4:$X$59,"",FALSE))
+(_xlfn.XLOOKUP($C21,'Fund &amp; ETF Database'!$D$4:$D$59,'Fund &amp; ETF Database'!$Y$4:$Y$59,"",FALSE))
+(_xlfn.XLOOKUP($C21,'Fund &amp; ETF Database'!$D$4:$D$59,'Fund &amp; ETF Database'!$Z$4:$Z$59,"",FALSE))
+(_xlfn.XLOOKUP($C21,'Fund &amp; ETF Database'!$D$4:$D$59,'Fund &amp; ETF Database'!$AA$4:$AA$59,"",FALSE))
+(_xlfn.XLOOKUP($C21,'Fund &amp; ETF Database'!$D$4:$D$59,'Fund &amp; ETF Database'!$AB$4:$AB$59,"",FALSE))</f>
        <v>0</v>
      </c>
      <c r="AI21" s="20"/>
      <c r="AJ21" s="21">
        <v>0</v>
      </c>
      <c r="AK21" s="21">
        <v>0</v>
      </c>
      <c r="AL21" s="21">
        <v>0</v>
      </c>
      <c r="AM21" s="21">
        <v>0</v>
      </c>
      <c r="AN21" s="21">
        <v>0</v>
      </c>
      <c r="AO21" s="20"/>
      <c r="AP21" s="19">
        <v>0</v>
      </c>
      <c r="AQ21" s="19">
        <v>0</v>
      </c>
      <c r="AR21" s="19">
        <v>0</v>
      </c>
      <c r="AS21" s="19">
        <v>0</v>
      </c>
      <c r="AT21" s="19">
        <v>0</v>
      </c>
      <c r="AU21" s="19">
        <v>0</v>
      </c>
      <c r="AV21" s="19">
        <v>0</v>
      </c>
      <c r="AW21" s="19">
        <v>0</v>
      </c>
      <c r="AX21" s="19">
        <v>0</v>
      </c>
      <c r="AY21" s="10"/>
      <c r="AZ21" s="92">
        <v>5.3399999999999996E-2</v>
      </c>
      <c r="BA21" s="93">
        <v>4.72</v>
      </c>
      <c r="BB21" s="10"/>
      <c r="BC21" s="8"/>
      <c r="BD21" s="8"/>
      <c r="BE21" s="8"/>
      <c r="BF21" s="8"/>
      <c r="BG21" s="16"/>
      <c r="BH21" s="9"/>
      <c r="BI21" s="9"/>
      <c r="BJ21" s="10"/>
      <c r="BK21" s="10"/>
    </row>
    <row r="22" spans="1:63" ht="18" customHeight="1" outlineLevel="1">
      <c r="A22" s="7">
        <f>ROW(A22)-ROW($A$3)</f>
        <v>19</v>
      </c>
      <c r="B22" s="7" t="s">
        <v>161</v>
      </c>
      <c r="C22" s="8" t="s">
        <v>158</v>
      </c>
      <c r="D22" s="8" t="str" cm="1">
        <f t="array" ref="D22">_xll.BDP($C22&amp;" Equity","ID_ISIN")</f>
        <v>IE00BJXBPN02</v>
      </c>
      <c r="E22" s="8" t="str" cm="1">
        <f t="array" ref="E22">_xll.BDP($C22&amp;" Equity","Crncy")</f>
        <v>USD</v>
      </c>
      <c r="F22" s="29">
        <f>SUMIF('Current Hold'!$R$6:$R$500,D22,'Current Hold'!$K$6:$K$500)/100</f>
        <v>0</v>
      </c>
      <c r="G22" s="32">
        <v>1.6500000000000001E-2</v>
      </c>
      <c r="H22" s="82">
        <f>F22+G22</f>
        <v>1.6500000000000001E-2</v>
      </c>
      <c r="I22" s="32">
        <f>_xlfn.XLOOKUP(D22,[2]taa_df!C$2:C$54,[2]taa_df!$R$2:$R$54,0,FALSE)</f>
        <v>1.6500000000000001E-2</v>
      </c>
      <c r="J22" s="32">
        <v>0</v>
      </c>
      <c r="K22" s="12"/>
      <c r="L22" s="64"/>
      <c r="M22" s="12"/>
      <c r="N22" s="200" t="e">
        <f>_xlfn.XLOOKUP($D22,#REF!,#REF!,0,0)</f>
        <v>#REF!</v>
      </c>
      <c r="O22" s="32" t="e">
        <f t="shared" si="15"/>
        <v>#REF!</v>
      </c>
      <c r="P22" s="200" t="e">
        <f t="shared" si="3"/>
        <v>#REF!</v>
      </c>
      <c r="Q22" s="32">
        <f t="shared" si="9"/>
        <v>0</v>
      </c>
      <c r="R22" s="200" t="e">
        <f t="shared" si="28"/>
        <v>#REF!</v>
      </c>
      <c r="S22" s="32" t="e">
        <f t="shared" si="29"/>
        <v>#REF!</v>
      </c>
      <c r="T22" s="32"/>
      <c r="U22" s="200"/>
      <c r="V22" s="32"/>
      <c r="W22" s="10"/>
      <c r="X22" s="64"/>
      <c r="Y22" s="106">
        <f>1-SUM(Z22:AB22)</f>
        <v>0</v>
      </c>
      <c r="Z22" s="106">
        <f t="shared" si="4"/>
        <v>0</v>
      </c>
      <c r="AA22" s="106">
        <f t="shared" si="5"/>
        <v>0.99999999999999989</v>
      </c>
      <c r="AB22" s="106">
        <f>SUM(AP22:AX22)</f>
        <v>0</v>
      </c>
      <c r="AC22" s="22"/>
      <c r="AD22" s="21">
        <v>0</v>
      </c>
      <c r="AE22" s="21">
        <v>0</v>
      </c>
      <c r="AF22" s="21">
        <v>0</v>
      </c>
      <c r="AG22" s="21">
        <v>0</v>
      </c>
      <c r="AH22" s="21">
        <v>0</v>
      </c>
      <c r="AI22" s="20"/>
      <c r="AJ22" s="128">
        <f>_xlfn.XLOOKUP($C22,'Fund &amp; ETF Database'!$D$4:$D$59,'Fund &amp; ETF Database'!$AD$4:$AD$59,"",FALSE)</f>
        <v>0.60309999999999997</v>
      </c>
      <c r="AK22" s="128">
        <f>_xlfn.XLOOKUP($C22,'Fund &amp; ETF Database'!$D$4:$D$59,'Fund &amp; ETF Database'!$AE$4:$AE$59,"",FALSE)</f>
        <v>0.27159999999999995</v>
      </c>
      <c r="AL22" s="128">
        <f>_xlfn.XLOOKUP($C22,'Fund &amp; ETF Database'!$D$4:$D$59,'Fund &amp; ETF Database'!$AF$4:$AF$59,"",FALSE)</f>
        <v>0</v>
      </c>
      <c r="AM22" s="128">
        <f>_xlfn.XLOOKUP($C22,'Fund &amp; ETF Database'!$D$4:$D$59,'Fund &amp; ETF Database'!$AG$4:$AG$59,"",FALSE)</f>
        <v>0.11019999999999999</v>
      </c>
      <c r="AN22" s="128">
        <f>_xlfn.XLOOKUP($C22,'Fund &amp; ETF Database'!$D$4:$D$59,'Fund &amp; ETF Database'!$AH$4:$AH$59,"",FALSE)</f>
        <v>1.5100000000000011E-2</v>
      </c>
      <c r="AO22" s="20"/>
      <c r="AP22" s="19">
        <v>0</v>
      </c>
      <c r="AQ22" s="19">
        <v>0</v>
      </c>
      <c r="AR22" s="19">
        <v>0</v>
      </c>
      <c r="AS22" s="19">
        <v>0</v>
      </c>
      <c r="AT22" s="19">
        <v>0</v>
      </c>
      <c r="AU22" s="19">
        <v>0</v>
      </c>
      <c r="AV22" s="19">
        <v>0</v>
      </c>
      <c r="AW22" s="19">
        <v>0</v>
      </c>
      <c r="AX22" s="19">
        <v>0</v>
      </c>
      <c r="AY22" s="10"/>
      <c r="AZ22" s="19"/>
      <c r="BA22" s="19"/>
      <c r="BB22" s="10"/>
      <c r="BC22" s="8"/>
      <c r="BD22" s="8"/>
      <c r="BE22" s="8"/>
      <c r="BF22" s="8"/>
      <c r="BG22" s="16"/>
      <c r="BH22" s="9"/>
      <c r="BI22" s="9"/>
      <c r="BJ22" s="10"/>
      <c r="BK22" s="10"/>
    </row>
    <row r="23" spans="1:63" ht="18" customHeight="1" outlineLevel="1">
      <c r="A23" s="7">
        <f>ROW(A23)-ROW($A$3)</f>
        <v>20</v>
      </c>
      <c r="B23" s="7" t="s">
        <v>160</v>
      </c>
      <c r="C23" s="8" t="s">
        <v>159</v>
      </c>
      <c r="D23" s="8" t="str" cm="1">
        <f t="array" ref="D23">_xll.BDP($C23&amp;" Equity","ID_ISIN")</f>
        <v>LI1151841650</v>
      </c>
      <c r="E23" s="8" t="str" cm="1">
        <f t="array" ref="E23">_xll.BDP($C23&amp;" Equity","Crncy")</f>
        <v>USD</v>
      </c>
      <c r="F23" s="29">
        <f>SUMIF('Current Hold'!$R$6:$R$500,D23,'Current Hold'!$K$6:$K$500)/100</f>
        <v>0</v>
      </c>
      <c r="G23" s="32"/>
      <c r="H23" s="82">
        <f>F23+G23</f>
        <v>0</v>
      </c>
      <c r="I23" s="32">
        <f>_xlfn.XLOOKUP(D23,[2]taa_df!C$2:C$54,[2]taa_df!$R$2:$R$54,0,FALSE)</f>
        <v>0</v>
      </c>
      <c r="J23" s="32">
        <v>0</v>
      </c>
      <c r="K23" s="12"/>
      <c r="L23" s="64"/>
      <c r="M23" s="12"/>
      <c r="N23" s="200" t="e">
        <f>_xlfn.XLOOKUP($D23,#REF!,#REF!,0,0)</f>
        <v>#REF!</v>
      </c>
      <c r="O23" s="32" t="e">
        <f t="shared" si="15"/>
        <v>#REF!</v>
      </c>
      <c r="P23" s="200" t="e">
        <f t="shared" si="3"/>
        <v>#REF!</v>
      </c>
      <c r="Q23" s="32">
        <f t="shared" si="9"/>
        <v>0</v>
      </c>
      <c r="R23" s="200" t="e">
        <f t="shared" si="28"/>
        <v>#REF!</v>
      </c>
      <c r="S23" s="32" t="e">
        <f t="shared" si="29"/>
        <v>#REF!</v>
      </c>
      <c r="T23" s="32"/>
      <c r="U23" s="200"/>
      <c r="V23" s="32"/>
      <c r="W23" s="10"/>
      <c r="X23" s="64"/>
      <c r="Y23" s="106">
        <f>1-SUM(Z23:AB23)</f>
        <v>0</v>
      </c>
      <c r="Z23" s="106">
        <f t="shared" si="4"/>
        <v>0</v>
      </c>
      <c r="AA23" s="106">
        <f t="shared" si="5"/>
        <v>1</v>
      </c>
      <c r="AB23" s="106">
        <f>SUM(AP23:AX23)</f>
        <v>0</v>
      </c>
      <c r="AC23" s="22"/>
      <c r="AD23" s="21">
        <v>0</v>
      </c>
      <c r="AE23" s="21">
        <v>0</v>
      </c>
      <c r="AF23" s="21">
        <v>0</v>
      </c>
      <c r="AG23" s="21">
        <v>0</v>
      </c>
      <c r="AH23" s="21">
        <v>0</v>
      </c>
      <c r="AI23" s="20"/>
      <c r="AJ23" s="128">
        <f>_xlfn.XLOOKUP($C23,'Fund &amp; ETF Database'!$D$4:$D$59,'Fund &amp; ETF Database'!$AD$4:$AD$59,"",FALSE)</f>
        <v>0.74230000000000007</v>
      </c>
      <c r="AK23" s="128">
        <f>_xlfn.XLOOKUP($C23,'Fund &amp; ETF Database'!$D$4:$D$59,'Fund &amp; ETF Database'!$AE$4:$AE$59,"",FALSE)</f>
        <v>0.20690000000000003</v>
      </c>
      <c r="AL23" s="128">
        <f>_xlfn.XLOOKUP($C23,'Fund &amp; ETF Database'!$D$4:$D$59,'Fund &amp; ETF Database'!$AF$4:$AF$59,"",FALSE)</f>
        <v>1.5300000000000001E-2</v>
      </c>
      <c r="AM23" s="128">
        <f>_xlfn.XLOOKUP($C23,'Fund &amp; ETF Database'!$D$4:$D$59,'Fund &amp; ETF Database'!$AG$4:$AG$59,"",FALSE)</f>
        <v>3.5499999999999997E-2</v>
      </c>
      <c r="AN23" s="128">
        <f>_xlfn.XLOOKUP($C23,'Fund &amp; ETF Database'!$D$4:$D$59,'Fund &amp; ETF Database'!$AH$4:$AH$59,"",FALSE)</f>
        <v>0</v>
      </c>
      <c r="AO23" s="20"/>
      <c r="AP23" s="19">
        <v>0</v>
      </c>
      <c r="AQ23" s="19">
        <v>0</v>
      </c>
      <c r="AR23" s="19">
        <v>0</v>
      </c>
      <c r="AS23" s="19">
        <v>0</v>
      </c>
      <c r="AT23" s="19">
        <v>0</v>
      </c>
      <c r="AU23" s="19">
        <v>0</v>
      </c>
      <c r="AV23" s="19">
        <v>0</v>
      </c>
      <c r="AW23" s="19">
        <v>0</v>
      </c>
      <c r="AX23" s="19">
        <v>0</v>
      </c>
      <c r="AY23" s="10"/>
      <c r="AZ23" s="19"/>
      <c r="BA23" s="19"/>
      <c r="BB23" s="10"/>
      <c r="BC23" s="8"/>
      <c r="BD23" s="8"/>
      <c r="BE23" s="8"/>
      <c r="BF23" s="8"/>
      <c r="BG23" s="16"/>
      <c r="BH23" s="9"/>
      <c r="BI23" s="9"/>
      <c r="BJ23" s="10"/>
      <c r="BK23" s="10"/>
    </row>
    <row r="24" spans="1:63" ht="18" customHeight="1" outlineLevel="1">
      <c r="A24" s="7">
        <f>ROW(A24)-ROW($A$3)</f>
        <v>21</v>
      </c>
      <c r="B24" s="7" t="s">
        <v>123</v>
      </c>
      <c r="C24" s="8" t="s">
        <v>124</v>
      </c>
      <c r="D24" s="8" t="str" cm="1">
        <f t="array" ref="D24">_xll.BDP($C24&amp;" Equity","ID_ISIN")</f>
        <v>LI1151841700</v>
      </c>
      <c r="E24" s="8" t="str" cm="1">
        <f t="array" ref="E24">_xll.BDP($C24&amp;" Equity","Crncy")</f>
        <v>USD</v>
      </c>
      <c r="F24" s="29">
        <f>SUMIF('Current Hold'!$R$6:$R$500,D24,'Current Hold'!$K$6:$K$500)/100</f>
        <v>0</v>
      </c>
      <c r="G24" s="32"/>
      <c r="H24" s="82">
        <f>F24+G24</f>
        <v>0</v>
      </c>
      <c r="I24" s="32">
        <f>_xlfn.XLOOKUP(D24,[2]taa_df!C$2:C$54,[2]taa_df!$R$2:$R$54,0,FALSE)</f>
        <v>0</v>
      </c>
      <c r="J24" s="32">
        <v>0</v>
      </c>
      <c r="K24" s="12"/>
      <c r="L24" s="64"/>
      <c r="M24" s="12"/>
      <c r="N24" s="200" t="e">
        <f>_xlfn.XLOOKUP($D24,#REF!,#REF!,0,0)</f>
        <v>#REF!</v>
      </c>
      <c r="O24" s="32" t="e">
        <f t="shared" si="15"/>
        <v>#REF!</v>
      </c>
      <c r="P24" s="200" t="e">
        <f t="shared" si="3"/>
        <v>#REF!</v>
      </c>
      <c r="Q24" s="32">
        <f t="shared" si="9"/>
        <v>0</v>
      </c>
      <c r="R24" s="200" t="e">
        <f t="shared" si="28"/>
        <v>#REF!</v>
      </c>
      <c r="S24" s="32" t="e">
        <f t="shared" si="29"/>
        <v>#REF!</v>
      </c>
      <c r="T24" s="32"/>
      <c r="U24" s="200"/>
      <c r="V24" s="32"/>
      <c r="W24" s="10"/>
      <c r="X24" s="64"/>
      <c r="Y24" s="106">
        <f>1-SUM(Z24:AB24)</f>
        <v>0</v>
      </c>
      <c r="Z24" s="106">
        <f t="shared" si="4"/>
        <v>0</v>
      </c>
      <c r="AA24" s="106">
        <f t="shared" si="5"/>
        <v>0.99999999999999978</v>
      </c>
      <c r="AB24" s="106">
        <f>SUM(AP24:AX24)</f>
        <v>0</v>
      </c>
      <c r="AC24" s="22"/>
      <c r="AD24" s="21">
        <v>0</v>
      </c>
      <c r="AE24" s="21">
        <v>0</v>
      </c>
      <c r="AF24" s="21">
        <v>0</v>
      </c>
      <c r="AG24" s="21">
        <v>0</v>
      </c>
      <c r="AH24" s="21">
        <v>0</v>
      </c>
      <c r="AI24" s="20"/>
      <c r="AJ24" s="128">
        <f>_xlfn.XLOOKUP($C24,'Fund &amp; ETF Database'!$D$4:$D$59,'Fund &amp; ETF Database'!$AD$4:$AD$59,"",FALSE)</f>
        <v>0.89910000000000001</v>
      </c>
      <c r="AK24" s="128">
        <f>_xlfn.XLOOKUP($C24,'Fund &amp; ETF Database'!$D$4:$D$59,'Fund &amp; ETF Database'!$AE$4:$AE$59,"",FALSE)</f>
        <v>4.7600000000000003E-2</v>
      </c>
      <c r="AL24" s="128">
        <f>_xlfn.XLOOKUP($C24,'Fund &amp; ETF Database'!$D$4:$D$59,'Fund &amp; ETF Database'!$AF$4:$AF$59,"",FALSE)</f>
        <v>1.8700000000000001E-2</v>
      </c>
      <c r="AM24" s="128">
        <f>_xlfn.XLOOKUP($C24,'Fund &amp; ETF Database'!$D$4:$D$59,'Fund &amp; ETF Database'!$AG$4:$AG$59,"",FALSE)</f>
        <v>3.4700000000000002E-2</v>
      </c>
      <c r="AN24" s="128">
        <f>_xlfn.XLOOKUP($C24,'Fund &amp; ETF Database'!$D$4:$D$59,'Fund &amp; ETF Database'!$AH$4:$AH$59,"",FALSE)</f>
        <v>-1.0000000000021103E-4</v>
      </c>
      <c r="AO24" s="20"/>
      <c r="AP24" s="19">
        <v>0</v>
      </c>
      <c r="AQ24" s="19">
        <v>0</v>
      </c>
      <c r="AR24" s="19">
        <v>0</v>
      </c>
      <c r="AS24" s="19">
        <v>0</v>
      </c>
      <c r="AT24" s="19">
        <v>0</v>
      </c>
      <c r="AU24" s="19">
        <v>0</v>
      </c>
      <c r="AV24" s="19">
        <v>0</v>
      </c>
      <c r="AW24" s="19">
        <v>0</v>
      </c>
      <c r="AX24" s="19">
        <v>0</v>
      </c>
      <c r="AY24" s="10"/>
      <c r="AZ24" s="19"/>
      <c r="BA24" s="19"/>
      <c r="BB24" s="10"/>
      <c r="BC24" s="8"/>
      <c r="BD24" s="8"/>
      <c r="BE24" s="8"/>
      <c r="BF24" s="8"/>
      <c r="BG24" s="16"/>
      <c r="BH24" s="9"/>
      <c r="BI24" s="9"/>
      <c r="BJ24" s="10"/>
      <c r="BK24" s="10"/>
    </row>
    <row r="25" spans="1:63" ht="18" customHeight="1" outlineLevel="1">
      <c r="A25" s="7">
        <f>ROW(A25)-ROW($A$3)</f>
        <v>22</v>
      </c>
      <c r="B25" s="7" t="s">
        <v>125</v>
      </c>
      <c r="C25" s="8" t="s">
        <v>126</v>
      </c>
      <c r="D25" s="8" t="str" cm="1">
        <f t="array" ref="D25">_xll.BDP($C25&amp;" Equity","ID_ISIN")</f>
        <v>LI1151841684</v>
      </c>
      <c r="E25" s="8" t="str" cm="1">
        <f t="array" ref="E25">_xll.BDP($C25&amp;" Equity","Crncy")</f>
        <v>USD</v>
      </c>
      <c r="F25" s="29">
        <f>SUMIF('Current Hold'!$R$6:$R$500,D25,'Current Hold'!$K$6:$K$500)/100</f>
        <v>4.9500000000000002E-2</v>
      </c>
      <c r="G25" s="78"/>
      <c r="H25" s="82">
        <f>F25+G25</f>
        <v>4.9500000000000002E-2</v>
      </c>
      <c r="I25" s="32">
        <f>_xlfn.XLOOKUP(D25,[2]taa_df!C$2:C$54,[2]taa_df!$R$2:$R$54,0,FALSE)</f>
        <v>0</v>
      </c>
      <c r="J25" s="32">
        <v>0</v>
      </c>
      <c r="K25" s="12"/>
      <c r="L25" s="64"/>
      <c r="M25" s="12"/>
      <c r="N25" s="200" t="e">
        <f>_xlfn.XLOOKUP($D25,#REF!,#REF!,0,0)</f>
        <v>#REF!</v>
      </c>
      <c r="O25" s="32" t="e">
        <f t="shared" si="15"/>
        <v>#REF!</v>
      </c>
      <c r="P25" s="200" t="e">
        <f t="shared" si="3"/>
        <v>#REF!</v>
      </c>
      <c r="Q25" s="32">
        <f t="shared" si="9"/>
        <v>0</v>
      </c>
      <c r="R25" s="200" t="e">
        <f t="shared" si="28"/>
        <v>#REF!</v>
      </c>
      <c r="S25" s="32" t="e">
        <f t="shared" si="29"/>
        <v>#REF!</v>
      </c>
      <c r="T25" s="32"/>
      <c r="U25" s="200"/>
      <c r="V25" s="32"/>
      <c r="W25" s="10"/>
      <c r="X25" s="64"/>
      <c r="Y25" s="106">
        <f>1-SUM(Z25:AB25)</f>
        <v>0</v>
      </c>
      <c r="Z25" s="106">
        <f t="shared" si="4"/>
        <v>0</v>
      </c>
      <c r="AA25" s="106">
        <f t="shared" si="5"/>
        <v>0.99999999999999989</v>
      </c>
      <c r="AB25" s="106">
        <f>SUM(AP25:AX25)</f>
        <v>0</v>
      </c>
      <c r="AC25" s="22"/>
      <c r="AD25" s="21">
        <v>0</v>
      </c>
      <c r="AE25" s="21">
        <v>0</v>
      </c>
      <c r="AF25" s="21">
        <v>0</v>
      </c>
      <c r="AG25" s="21">
        <v>0</v>
      </c>
      <c r="AH25" s="21">
        <v>0</v>
      </c>
      <c r="AI25" s="20"/>
      <c r="AJ25" s="128">
        <f>_xlfn.XLOOKUP($C25,'Fund &amp; ETF Database'!$D$4:$D$59,'Fund &amp; ETF Database'!$AD$4:$AD$59,"",FALSE)</f>
        <v>0.5452999999999999</v>
      </c>
      <c r="AK25" s="128">
        <f>_xlfn.XLOOKUP($C25,'Fund &amp; ETF Database'!$D$4:$D$59,'Fund &amp; ETF Database'!$AE$4:$AE$59,"",FALSE)</f>
        <v>0.1401</v>
      </c>
      <c r="AL25" s="128">
        <f>_xlfn.XLOOKUP($C25,'Fund &amp; ETF Database'!$D$4:$D$59,'Fund &amp; ETF Database'!$AF$4:$AF$59,"",FALSE)</f>
        <v>0.1855</v>
      </c>
      <c r="AM25" s="128">
        <f>_xlfn.XLOOKUP($C25,'Fund &amp; ETF Database'!$D$4:$D$59,'Fund &amp; ETF Database'!$AG$4:$AG$59,"",FALSE)</f>
        <v>0.12909999999999999</v>
      </c>
      <c r="AN25" s="128">
        <f>_xlfn.XLOOKUP($C25,'Fund &amp; ETF Database'!$D$4:$D$59,'Fund &amp; ETF Database'!$AH$4:$AH$59,"",FALSE)</f>
        <v>0</v>
      </c>
      <c r="AO25" s="20"/>
      <c r="AP25" s="19">
        <v>0</v>
      </c>
      <c r="AQ25" s="19">
        <v>0</v>
      </c>
      <c r="AR25" s="19">
        <v>0</v>
      </c>
      <c r="AS25" s="19">
        <v>0</v>
      </c>
      <c r="AT25" s="19">
        <v>0</v>
      </c>
      <c r="AU25" s="19">
        <v>0</v>
      </c>
      <c r="AV25" s="19">
        <v>0</v>
      </c>
      <c r="AW25" s="19">
        <v>0</v>
      </c>
      <c r="AX25" s="19">
        <v>0</v>
      </c>
      <c r="AY25" s="10"/>
      <c r="AZ25" s="19"/>
      <c r="BA25" s="19"/>
      <c r="BB25" s="10"/>
      <c r="BC25" s="8"/>
      <c r="BD25" s="8"/>
      <c r="BE25" s="8"/>
      <c r="BF25" s="8"/>
      <c r="BG25" s="16"/>
      <c r="BH25" s="9"/>
      <c r="BI25" s="9"/>
      <c r="BJ25" s="10"/>
      <c r="BK25" s="10"/>
    </row>
    <row r="26" spans="1:63" ht="18" customHeight="1" outlineLevel="1">
      <c r="A26" s="7">
        <f t="shared" si="6"/>
        <v>23</v>
      </c>
      <c r="B26" s="7" t="s">
        <v>41</v>
      </c>
      <c r="C26" s="8" t="s">
        <v>10</v>
      </c>
      <c r="D26" s="8" t="str" cm="1">
        <f t="array" ref="D26">_xll.BDP($C26&amp;" Equity","ID_ISIN")</f>
        <v>IE00B3XXRP09</v>
      </c>
      <c r="E26" s="8" t="str" cm="1">
        <f t="array" ref="E26">_xll.BDP($C26&amp;" Equity","Crncy")</f>
        <v>USD</v>
      </c>
      <c r="F26" s="29">
        <f>SUMIF('Current Hold'!$R$6:$R$500,D26,'Current Hold'!$K$6:$K$500)/100</f>
        <v>0</v>
      </c>
      <c r="G26" s="32"/>
      <c r="H26" s="82">
        <f t="shared" si="27"/>
        <v>0</v>
      </c>
      <c r="I26" s="32">
        <f>_xlfn.XLOOKUP(D26,[2]taa_df!C$2:C$54,[2]taa_df!$R$2:$R$54,0,FALSE)</f>
        <v>0</v>
      </c>
      <c r="J26" s="32">
        <v>0</v>
      </c>
      <c r="K26" s="12"/>
      <c r="L26" s="64"/>
      <c r="M26" s="12"/>
      <c r="N26" s="200" t="e">
        <f>_xlfn.XLOOKUP($D26,#REF!,#REF!,0,0)</f>
        <v>#REF!</v>
      </c>
      <c r="O26" s="32" t="e">
        <f t="shared" si="15"/>
        <v>#REF!</v>
      </c>
      <c r="P26" s="200" t="e">
        <f t="shared" si="3"/>
        <v>#REF!</v>
      </c>
      <c r="Q26" s="32">
        <f t="shared" si="9"/>
        <v>0</v>
      </c>
      <c r="R26" s="200" t="e">
        <f t="shared" si="28"/>
        <v>#REF!</v>
      </c>
      <c r="S26" s="32" t="e">
        <f t="shared" si="29"/>
        <v>#REF!</v>
      </c>
      <c r="T26" s="270"/>
      <c r="U26" s="200"/>
      <c r="V26" s="32"/>
      <c r="W26" s="10"/>
      <c r="X26" s="64"/>
      <c r="Y26" s="106">
        <f>1-SUM(Z26:AB26)</f>
        <v>0</v>
      </c>
      <c r="Z26" s="106">
        <f t="shared" si="4"/>
        <v>0</v>
      </c>
      <c r="AA26" s="106">
        <f t="shared" si="5"/>
        <v>1</v>
      </c>
      <c r="AB26" s="106">
        <f>SUM(AP26:AX26)</f>
        <v>0</v>
      </c>
      <c r="AC26" s="22"/>
      <c r="AD26" s="21">
        <v>0</v>
      </c>
      <c r="AE26" s="21">
        <v>0</v>
      </c>
      <c r="AF26" s="21">
        <v>0</v>
      </c>
      <c r="AG26" s="21">
        <v>0</v>
      </c>
      <c r="AH26" s="21">
        <v>0</v>
      </c>
      <c r="AI26" s="20"/>
      <c r="AJ26" s="128">
        <f>_xlfn.XLOOKUP($C26,'Fund &amp; ETF Database'!$D$4:$D$59,'Fund &amp; ETF Database'!$AD$4:$AD$59,"",FALSE)</f>
        <v>1</v>
      </c>
      <c r="AK26" s="128">
        <f>_xlfn.XLOOKUP($C26,'Fund &amp; ETF Database'!$D$4:$D$59,'Fund &amp; ETF Database'!$AE$4:$AE$59,"",FALSE)</f>
        <v>0</v>
      </c>
      <c r="AL26" s="128">
        <f>_xlfn.XLOOKUP($C26,'Fund &amp; ETF Database'!$D$4:$D$59,'Fund &amp; ETF Database'!$AF$4:$AF$59,"",FALSE)</f>
        <v>0</v>
      </c>
      <c r="AM26" s="128">
        <f>_xlfn.XLOOKUP($C26,'Fund &amp; ETF Database'!$D$4:$D$59,'Fund &amp; ETF Database'!$AG$4:$AG$59,"",FALSE)</f>
        <v>0</v>
      </c>
      <c r="AN26" s="128">
        <f>_xlfn.XLOOKUP($C26,'Fund &amp; ETF Database'!$D$4:$D$59,'Fund &amp; ETF Database'!$AH$4:$AH$59,"",FALSE)</f>
        <v>0</v>
      </c>
      <c r="AO26" s="20"/>
      <c r="AP26" s="19">
        <v>0</v>
      </c>
      <c r="AQ26" s="19">
        <v>0</v>
      </c>
      <c r="AR26" s="19">
        <v>0</v>
      </c>
      <c r="AS26" s="19">
        <v>0</v>
      </c>
      <c r="AT26" s="19">
        <v>0</v>
      </c>
      <c r="AU26" s="19">
        <v>0</v>
      </c>
      <c r="AV26" s="19">
        <v>0</v>
      </c>
      <c r="AW26" s="19">
        <v>0</v>
      </c>
      <c r="AX26" s="19">
        <v>0</v>
      </c>
      <c r="AY26" s="10"/>
      <c r="AZ26" s="19"/>
      <c r="BA26" s="19"/>
      <c r="BB26" s="10"/>
      <c r="BC26" s="8"/>
      <c r="BD26" s="8"/>
      <c r="BE26" s="8"/>
      <c r="BF26" s="8"/>
      <c r="BG26" s="16"/>
      <c r="BH26" s="9"/>
      <c r="BI26" s="9"/>
      <c r="BJ26" s="10"/>
      <c r="BK26" s="10"/>
    </row>
    <row r="27" spans="1:63" ht="18" customHeight="1" outlineLevel="1">
      <c r="A27" s="7">
        <f t="shared" si="6"/>
        <v>24</v>
      </c>
      <c r="B27" s="7" t="s">
        <v>82</v>
      </c>
      <c r="C27" s="8" t="s">
        <v>22</v>
      </c>
      <c r="D27" s="8" t="str" cm="1">
        <f t="array" ref="D27">_xll.BDP($C27&amp;" Equity","ID_ISIN")</f>
        <v>LI1151841635</v>
      </c>
      <c r="E27" s="8" t="str" cm="1">
        <f t="array" ref="E27">_xll.BDP($C27&amp;" Equity","Crncy")</f>
        <v>USD</v>
      </c>
      <c r="F27" s="29">
        <f>SUMIF('Current Hold'!$R$6:$R$500,D27,'Current Hold'!$K$6:$K$500)/100</f>
        <v>0</v>
      </c>
      <c r="G27" s="32"/>
      <c r="H27" s="82">
        <f t="shared" si="27"/>
        <v>0</v>
      </c>
      <c r="I27" s="32">
        <f>_xlfn.XLOOKUP(D27,[2]taa_df!C$2:C$54,[2]taa_df!$R$2:$R$54,0,FALSE)</f>
        <v>0</v>
      </c>
      <c r="J27" s="32">
        <v>0</v>
      </c>
      <c r="K27" s="12"/>
      <c r="L27" s="64"/>
      <c r="M27" s="12"/>
      <c r="N27" s="200" t="e">
        <f>_xlfn.XLOOKUP($D27,#REF!,#REF!,0,0)</f>
        <v>#REF!</v>
      </c>
      <c r="O27" s="32" t="e">
        <f t="shared" si="15"/>
        <v>#REF!</v>
      </c>
      <c r="P27" s="200" t="e">
        <f t="shared" si="3"/>
        <v>#REF!</v>
      </c>
      <c r="Q27" s="32">
        <f t="shared" si="9"/>
        <v>0</v>
      </c>
      <c r="R27" s="200" t="e">
        <f t="shared" si="28"/>
        <v>#REF!</v>
      </c>
      <c r="S27" s="32" t="e">
        <f t="shared" si="29"/>
        <v>#REF!</v>
      </c>
      <c r="T27" s="270"/>
      <c r="U27" s="200"/>
      <c r="V27" s="32"/>
      <c r="W27" s="10"/>
      <c r="X27" s="64"/>
      <c r="Y27" s="106">
        <f t="shared" ref="Y27:Y28" si="45">1-SUM(Z27:AB27)</f>
        <v>0</v>
      </c>
      <c r="Z27" s="106">
        <f t="shared" si="4"/>
        <v>0</v>
      </c>
      <c r="AA27" s="106">
        <f t="shared" si="5"/>
        <v>1</v>
      </c>
      <c r="AB27" s="106">
        <f t="shared" ref="AB27:AB28" si="46">SUM(AP27:AX27)</f>
        <v>0</v>
      </c>
      <c r="AC27" s="22"/>
      <c r="AD27" s="21">
        <v>0</v>
      </c>
      <c r="AE27" s="21">
        <v>0</v>
      </c>
      <c r="AF27" s="21">
        <v>0</v>
      </c>
      <c r="AG27" s="21">
        <v>0</v>
      </c>
      <c r="AH27" s="21">
        <v>0</v>
      </c>
      <c r="AI27" s="20"/>
      <c r="AJ27" s="128">
        <f>_xlfn.XLOOKUP($C27,'Fund &amp; ETF Database'!$D$4:$D$59,'Fund &amp; ETF Database'!$AD$4:$AD$59,"",FALSE)</f>
        <v>1</v>
      </c>
      <c r="AK27" s="128">
        <f>_xlfn.XLOOKUP($C27,'Fund &amp; ETF Database'!$D$4:$D$59,'Fund &amp; ETF Database'!$AE$4:$AE$59,"",FALSE)</f>
        <v>0</v>
      </c>
      <c r="AL27" s="128">
        <f>_xlfn.XLOOKUP($C27,'Fund &amp; ETF Database'!$D$4:$D$59,'Fund &amp; ETF Database'!$AF$4:$AF$59,"",FALSE)</f>
        <v>0</v>
      </c>
      <c r="AM27" s="128">
        <f>_xlfn.XLOOKUP($C27,'Fund &amp; ETF Database'!$D$4:$D$59,'Fund &amp; ETF Database'!$AG$4:$AG$59,"",FALSE)</f>
        <v>0</v>
      </c>
      <c r="AN27" s="128">
        <f>_xlfn.XLOOKUP($C27,'Fund &amp; ETF Database'!$D$4:$D$59,'Fund &amp; ETF Database'!$AH$4:$AH$59,"",FALSE)</f>
        <v>0</v>
      </c>
      <c r="AO27" s="20"/>
      <c r="AP27" s="19">
        <v>0</v>
      </c>
      <c r="AQ27" s="19">
        <v>0</v>
      </c>
      <c r="AR27" s="19">
        <v>0</v>
      </c>
      <c r="AS27" s="19">
        <v>0</v>
      </c>
      <c r="AT27" s="19">
        <v>0</v>
      </c>
      <c r="AU27" s="19">
        <v>0</v>
      </c>
      <c r="AV27" s="19">
        <v>0</v>
      </c>
      <c r="AW27" s="19">
        <v>0</v>
      </c>
      <c r="AX27" s="19">
        <v>0</v>
      </c>
      <c r="AY27" s="10"/>
      <c r="AZ27" s="19"/>
      <c r="BA27" s="19"/>
      <c r="BB27" s="10"/>
      <c r="BC27" s="8"/>
      <c r="BD27" s="8"/>
      <c r="BE27" s="8"/>
      <c r="BF27" s="8"/>
      <c r="BG27" s="16"/>
      <c r="BH27" s="9"/>
      <c r="BI27" s="9"/>
      <c r="BJ27" s="10"/>
      <c r="BK27" s="10"/>
    </row>
    <row r="28" spans="1:63" ht="18" customHeight="1" outlineLevel="1">
      <c r="A28" s="7">
        <f t="shared" si="6"/>
        <v>25</v>
      </c>
      <c r="B28" s="7" t="s">
        <v>197</v>
      </c>
      <c r="C28" s="8" t="s">
        <v>198</v>
      </c>
      <c r="D28" s="8" t="str" cm="1">
        <f t="array" ref="D28">_xll.BDP($C28&amp;" Equity","ID_ISIN")</f>
        <v>LU0474363545</v>
      </c>
      <c r="E28" s="8" t="str" cm="1">
        <f t="array" ref="E28">_xll.BDP($C28&amp;" Equity","Crncy")</f>
        <v>USD</v>
      </c>
      <c r="F28" s="29">
        <f>SUMIF('Current Hold'!$R$6:$R$500,D28,'Current Hold'!$K$6:$K$500)/100</f>
        <v>0</v>
      </c>
      <c r="G28" s="32"/>
      <c r="H28" s="82">
        <f t="shared" ref="H28" si="47">F28+G28</f>
        <v>0</v>
      </c>
      <c r="I28" s="32">
        <f>_xlfn.XLOOKUP(D28,[2]taa_df!C$2:C$54,[2]taa_df!$R$2:$R$54,0,FALSE)</f>
        <v>0</v>
      </c>
      <c r="J28" s="32">
        <v>0</v>
      </c>
      <c r="K28" s="12"/>
      <c r="L28" s="64"/>
      <c r="M28" s="12"/>
      <c r="N28" s="200" t="e">
        <f>_xlfn.XLOOKUP($D28,#REF!,#REF!,0,0)</f>
        <v>#REF!</v>
      </c>
      <c r="O28" s="32" t="e">
        <f t="shared" si="15"/>
        <v>#REF!</v>
      </c>
      <c r="P28" s="200" t="e">
        <f t="shared" si="3"/>
        <v>#REF!</v>
      </c>
      <c r="Q28" s="32">
        <f t="shared" si="9"/>
        <v>0</v>
      </c>
      <c r="R28" s="200" t="e">
        <f t="shared" si="28"/>
        <v>#REF!</v>
      </c>
      <c r="S28" s="32" t="e">
        <f t="shared" si="29"/>
        <v>#REF!</v>
      </c>
      <c r="T28" s="270"/>
      <c r="U28" s="200"/>
      <c r="V28" s="32"/>
      <c r="W28" s="10"/>
      <c r="X28" s="64"/>
      <c r="Y28" s="106">
        <f t="shared" si="45"/>
        <v>0</v>
      </c>
      <c r="Z28" s="106">
        <f t="shared" si="4"/>
        <v>0</v>
      </c>
      <c r="AA28" s="106">
        <f t="shared" si="5"/>
        <v>1</v>
      </c>
      <c r="AB28" s="106">
        <f t="shared" si="46"/>
        <v>0</v>
      </c>
      <c r="AC28" s="22"/>
      <c r="AD28" s="21">
        <v>0</v>
      </c>
      <c r="AE28" s="21">
        <v>0</v>
      </c>
      <c r="AF28" s="21">
        <v>0</v>
      </c>
      <c r="AG28" s="21">
        <v>0</v>
      </c>
      <c r="AH28" s="21">
        <v>0</v>
      </c>
      <c r="AI28" s="20"/>
      <c r="AJ28" s="128">
        <f>_xlfn.XLOOKUP($C28,'Fund &amp; ETF Database'!$D$4:$D$59,'Fund &amp; ETF Database'!$AD$4:$AD$59,"",FALSE)</f>
        <v>1</v>
      </c>
      <c r="AK28" s="128">
        <f>_xlfn.XLOOKUP($C28,'Fund &amp; ETF Database'!$D$4:$D$59,'Fund &amp; ETF Database'!$AE$4:$AE$59,"",FALSE)</f>
        <v>0</v>
      </c>
      <c r="AL28" s="128">
        <f>_xlfn.XLOOKUP($C28,'Fund &amp; ETF Database'!$D$4:$D$59,'Fund &amp; ETF Database'!$AF$4:$AF$59,"",FALSE)</f>
        <v>0</v>
      </c>
      <c r="AM28" s="128">
        <f>_xlfn.XLOOKUP($C28,'Fund &amp; ETF Database'!$D$4:$D$59,'Fund &amp; ETF Database'!$AG$4:$AG$59,"",FALSE)</f>
        <v>0</v>
      </c>
      <c r="AN28" s="128">
        <f>_xlfn.XLOOKUP($C28,'Fund &amp; ETF Database'!$D$4:$D$59,'Fund &amp; ETF Database'!$AH$4:$AH$59,"",FALSE)</f>
        <v>0</v>
      </c>
      <c r="AO28" s="20"/>
      <c r="AP28" s="19">
        <v>0</v>
      </c>
      <c r="AQ28" s="19">
        <v>0</v>
      </c>
      <c r="AR28" s="19">
        <v>0</v>
      </c>
      <c r="AS28" s="19">
        <v>0</v>
      </c>
      <c r="AT28" s="19">
        <v>0</v>
      </c>
      <c r="AU28" s="19">
        <v>0</v>
      </c>
      <c r="AV28" s="19">
        <v>0</v>
      </c>
      <c r="AW28" s="19">
        <v>0</v>
      </c>
      <c r="AX28" s="19">
        <v>0</v>
      </c>
      <c r="AY28" s="10"/>
      <c r="AZ28" s="19"/>
      <c r="BA28" s="19"/>
      <c r="BB28" s="10"/>
      <c r="BC28" s="8"/>
      <c r="BD28" s="8"/>
      <c r="BE28" s="8"/>
      <c r="BF28" s="8"/>
      <c r="BG28" s="16"/>
      <c r="BH28" s="9"/>
      <c r="BI28" s="9"/>
      <c r="BJ28" s="10"/>
      <c r="BK28" s="10"/>
    </row>
    <row r="29" spans="1:63" ht="18" customHeight="1" outlineLevel="1">
      <c r="A29" s="7">
        <f t="shared" si="6"/>
        <v>26</v>
      </c>
      <c r="B29" s="7" t="s">
        <v>61</v>
      </c>
      <c r="C29" s="8" t="s">
        <v>194</v>
      </c>
      <c r="D29" s="8" t="str" cm="1">
        <f t="array" ref="D29">_xll.BDP($C29&amp;" Equity","ID_ISIN")</f>
        <v>IE000K4LN5N7</v>
      </c>
      <c r="E29" s="8" t="str" cm="1">
        <f t="array" ref="E29">_xll.BDP($C29&amp;" Equity","Crncy")</f>
        <v>USD</v>
      </c>
      <c r="F29" s="29">
        <f>SUMIF('Current Hold'!$R$6:$R$500,D29,'Current Hold'!$K$6:$K$500)/100</f>
        <v>0</v>
      </c>
      <c r="G29" s="32"/>
      <c r="H29" s="82">
        <f t="shared" si="27"/>
        <v>0</v>
      </c>
      <c r="I29" s="32">
        <f>_xlfn.XLOOKUP(D29,[2]taa_df!C$2:C$54,[2]taa_df!$R$2:$R$54,0,FALSE)</f>
        <v>0</v>
      </c>
      <c r="J29" s="32">
        <v>0</v>
      </c>
      <c r="K29" s="12"/>
      <c r="L29" s="64"/>
      <c r="M29" s="12"/>
      <c r="N29" s="200" t="e">
        <f>_xlfn.XLOOKUP($D29,#REF!,#REF!,0,0)</f>
        <v>#REF!</v>
      </c>
      <c r="O29" s="32" t="e">
        <f t="shared" si="15"/>
        <v>#REF!</v>
      </c>
      <c r="P29" s="200" t="e">
        <f t="shared" si="3"/>
        <v>#REF!</v>
      </c>
      <c r="Q29" s="32">
        <f t="shared" si="9"/>
        <v>0</v>
      </c>
      <c r="R29" s="200" t="e">
        <f t="shared" si="28"/>
        <v>#REF!</v>
      </c>
      <c r="S29" s="32" t="e">
        <f t="shared" si="29"/>
        <v>#REF!</v>
      </c>
      <c r="T29" s="270"/>
      <c r="U29" s="200"/>
      <c r="V29" s="32"/>
      <c r="W29" s="10"/>
      <c r="X29" s="64"/>
      <c r="Y29" s="106">
        <f t="shared" ref="Y29" si="48">1-SUM(Z29:AB29)</f>
        <v>0</v>
      </c>
      <c r="Z29" s="106">
        <f t="shared" si="4"/>
        <v>0</v>
      </c>
      <c r="AA29" s="106">
        <f t="shared" si="5"/>
        <v>1</v>
      </c>
      <c r="AB29" s="106">
        <f t="shared" ref="AB29" si="49">SUM(AP29:AX29)</f>
        <v>0</v>
      </c>
      <c r="AC29" s="22"/>
      <c r="AD29" s="21">
        <v>0</v>
      </c>
      <c r="AE29" s="21">
        <v>0</v>
      </c>
      <c r="AF29" s="21">
        <v>0</v>
      </c>
      <c r="AG29" s="21">
        <v>0</v>
      </c>
      <c r="AH29" s="21">
        <v>0</v>
      </c>
      <c r="AI29" s="20"/>
      <c r="AJ29" s="128">
        <f>_xlfn.XLOOKUP($C29,'Fund &amp; ETF Database'!$D$4:$D$59,'Fund &amp; ETF Database'!$AD$4:$AD$59,"",FALSE)</f>
        <v>1</v>
      </c>
      <c r="AK29" s="128">
        <f>_xlfn.XLOOKUP($C29,'Fund &amp; ETF Database'!$D$4:$D$59,'Fund &amp; ETF Database'!$AE$4:$AE$59,"",FALSE)</f>
        <v>0</v>
      </c>
      <c r="AL29" s="128">
        <f>_xlfn.XLOOKUP($C29,'Fund &amp; ETF Database'!$D$4:$D$59,'Fund &amp; ETF Database'!$AF$4:$AF$59,"",FALSE)</f>
        <v>0</v>
      </c>
      <c r="AM29" s="128">
        <f>_xlfn.XLOOKUP($C29,'Fund &amp; ETF Database'!$D$4:$D$59,'Fund &amp; ETF Database'!$AG$4:$AG$59,"",FALSE)</f>
        <v>0</v>
      </c>
      <c r="AN29" s="128">
        <f>_xlfn.XLOOKUP($C29,'Fund &amp; ETF Database'!$D$4:$D$59,'Fund &amp; ETF Database'!$AH$4:$AH$59,"",FALSE)</f>
        <v>0</v>
      </c>
      <c r="AO29" s="20"/>
      <c r="AP29" s="19">
        <v>0</v>
      </c>
      <c r="AQ29" s="19">
        <v>0</v>
      </c>
      <c r="AR29" s="19">
        <v>0</v>
      </c>
      <c r="AS29" s="19">
        <v>0</v>
      </c>
      <c r="AT29" s="19">
        <v>0</v>
      </c>
      <c r="AU29" s="19">
        <v>0</v>
      </c>
      <c r="AV29" s="19">
        <v>0</v>
      </c>
      <c r="AW29" s="19">
        <v>0</v>
      </c>
      <c r="AX29" s="19">
        <v>0</v>
      </c>
      <c r="AY29" s="10"/>
      <c r="AZ29" s="19"/>
      <c r="BA29" s="19"/>
      <c r="BB29" s="10"/>
      <c r="BC29" s="8"/>
      <c r="BD29" s="8"/>
      <c r="BE29" s="8"/>
      <c r="BF29" s="8"/>
      <c r="BG29" s="16"/>
      <c r="BH29" s="9"/>
      <c r="BI29" s="9"/>
      <c r="BJ29" s="10"/>
      <c r="BK29" s="10"/>
    </row>
    <row r="30" spans="1:63" ht="18" customHeight="1" outlineLevel="1">
      <c r="A30" s="7">
        <f t="shared" si="6"/>
        <v>27</v>
      </c>
      <c r="B30" s="7" t="s">
        <v>80</v>
      </c>
      <c r="C30" s="8" t="s">
        <v>81</v>
      </c>
      <c r="D30" s="8" t="str" cm="1">
        <f t="array" ref="D30">_xll.BDP($C30&amp;" Equity","ID_ISIN")</f>
        <v>US4642876555</v>
      </c>
      <c r="E30" s="8" t="str" cm="1">
        <f t="array" ref="E30">_xll.BDP($C30&amp;" Equity","Crncy")</f>
        <v>USD</v>
      </c>
      <c r="F30" s="29">
        <f>SUMIF('Current Hold'!$R$6:$R$500,D30,'Current Hold'!$K$6:$K$500)/100</f>
        <v>0</v>
      </c>
      <c r="G30" s="32"/>
      <c r="H30" s="82">
        <f t="shared" si="27"/>
        <v>0</v>
      </c>
      <c r="I30" s="32">
        <f>_xlfn.XLOOKUP(D30,[2]taa_df!C$2:C$54,[2]taa_df!$R$2:$R$54,0,FALSE)</f>
        <v>0</v>
      </c>
      <c r="J30" s="32">
        <v>0</v>
      </c>
      <c r="K30" s="12"/>
      <c r="L30" s="64"/>
      <c r="M30" s="12"/>
      <c r="N30" s="200" t="e">
        <f>_xlfn.XLOOKUP($D30,#REF!,#REF!,0,0)</f>
        <v>#REF!</v>
      </c>
      <c r="O30" s="32" t="e">
        <f t="shared" si="15"/>
        <v>#REF!</v>
      </c>
      <c r="P30" s="200" t="e">
        <f t="shared" si="3"/>
        <v>#REF!</v>
      </c>
      <c r="Q30" s="32">
        <f t="shared" si="9"/>
        <v>0</v>
      </c>
      <c r="R30" s="200" t="e">
        <f t="shared" si="28"/>
        <v>#REF!</v>
      </c>
      <c r="S30" s="32" t="e">
        <f t="shared" si="29"/>
        <v>#REF!</v>
      </c>
      <c r="T30" s="270"/>
      <c r="U30" s="200"/>
      <c r="V30" s="32"/>
      <c r="W30" s="10"/>
      <c r="X30" s="64"/>
      <c r="Y30" s="106">
        <f>1-SUM(Z30:AB30)</f>
        <v>0</v>
      </c>
      <c r="Z30" s="106">
        <f t="shared" si="4"/>
        <v>0</v>
      </c>
      <c r="AA30" s="106">
        <f t="shared" si="5"/>
        <v>1</v>
      </c>
      <c r="AB30" s="106">
        <f>SUM(AP30:AX30)</f>
        <v>0</v>
      </c>
      <c r="AC30" s="22"/>
      <c r="AD30" s="21">
        <v>0</v>
      </c>
      <c r="AE30" s="21">
        <v>0</v>
      </c>
      <c r="AF30" s="21">
        <v>0</v>
      </c>
      <c r="AG30" s="21">
        <v>0</v>
      </c>
      <c r="AH30" s="21">
        <v>0</v>
      </c>
      <c r="AI30" s="20"/>
      <c r="AJ30" s="128">
        <f>_xlfn.XLOOKUP($C30,'Fund &amp; ETF Database'!$D$4:$D$59,'Fund &amp; ETF Database'!$AD$4:$AD$59,"",FALSE)</f>
        <v>1</v>
      </c>
      <c r="AK30" s="128">
        <f>_xlfn.XLOOKUP($C30,'Fund &amp; ETF Database'!$D$4:$D$59,'Fund &amp; ETF Database'!$AE$4:$AE$59,"",FALSE)</f>
        <v>0</v>
      </c>
      <c r="AL30" s="128">
        <f>_xlfn.XLOOKUP($C30,'Fund &amp; ETF Database'!$D$4:$D$59,'Fund &amp; ETF Database'!$AF$4:$AF$59,"",FALSE)</f>
        <v>0</v>
      </c>
      <c r="AM30" s="128">
        <f>_xlfn.XLOOKUP($C30,'Fund &amp; ETF Database'!$D$4:$D$59,'Fund &amp; ETF Database'!$AG$4:$AG$59,"",FALSE)</f>
        <v>0</v>
      </c>
      <c r="AN30" s="128">
        <f>_xlfn.XLOOKUP($C30,'Fund &amp; ETF Database'!$D$4:$D$59,'Fund &amp; ETF Database'!$AH$4:$AH$59,"",FALSE)</f>
        <v>0</v>
      </c>
      <c r="AO30" s="20"/>
      <c r="AP30" s="19">
        <v>0</v>
      </c>
      <c r="AQ30" s="19">
        <v>0</v>
      </c>
      <c r="AR30" s="19">
        <v>0</v>
      </c>
      <c r="AS30" s="19">
        <v>0</v>
      </c>
      <c r="AT30" s="19">
        <v>0</v>
      </c>
      <c r="AU30" s="19">
        <v>0</v>
      </c>
      <c r="AV30" s="19">
        <v>0</v>
      </c>
      <c r="AW30" s="19">
        <v>0</v>
      </c>
      <c r="AX30" s="19">
        <v>0</v>
      </c>
      <c r="AY30" s="10"/>
      <c r="AZ30" s="19"/>
      <c r="BA30" s="19"/>
      <c r="BB30" s="10"/>
      <c r="BC30" s="8"/>
      <c r="BD30" s="8"/>
      <c r="BE30" s="8"/>
      <c r="BF30" s="8"/>
      <c r="BG30" s="16"/>
      <c r="BH30" s="9"/>
      <c r="BI30" s="9"/>
      <c r="BJ30" s="10"/>
      <c r="BK30" s="10"/>
    </row>
    <row r="31" spans="1:63" ht="18" customHeight="1" outlineLevel="1">
      <c r="A31" s="7">
        <f t="shared" si="6"/>
        <v>28</v>
      </c>
      <c r="B31" s="7" t="s">
        <v>83</v>
      </c>
      <c r="C31" s="8" t="s">
        <v>120</v>
      </c>
      <c r="D31" s="8" t="str" cm="1">
        <f t="array" ref="D31">_xll.BDP($C31&amp;" Equity","ID_ISIN")</f>
        <v>LU2314635694</v>
      </c>
      <c r="E31" s="8" t="str" cm="1">
        <f t="array" ref="E31">_xll.BDP($C31&amp;" Equity","Crncy")</f>
        <v>USD</v>
      </c>
      <c r="F31" s="29">
        <f>SUMIF('Current Hold'!$R$6:$R$500,D31,'Current Hold'!$K$6:$K$500)/100</f>
        <v>0</v>
      </c>
      <c r="G31" s="32"/>
      <c r="H31" s="82">
        <f t="shared" si="27"/>
        <v>0</v>
      </c>
      <c r="I31" s="32">
        <f>_xlfn.XLOOKUP(D31,[2]taa_df!C$2:C$54,[2]taa_df!$R$2:$R$54,0,FALSE)</f>
        <v>0</v>
      </c>
      <c r="J31" s="32">
        <v>0</v>
      </c>
      <c r="K31" s="12"/>
      <c r="L31" s="64"/>
      <c r="M31" s="12"/>
      <c r="N31" s="200" t="e">
        <f>_xlfn.XLOOKUP($D31,#REF!,#REF!,0,0)</f>
        <v>#REF!</v>
      </c>
      <c r="O31" s="32" t="e">
        <f t="shared" si="15"/>
        <v>#REF!</v>
      </c>
      <c r="P31" s="200" t="e">
        <f t="shared" si="3"/>
        <v>#REF!</v>
      </c>
      <c r="Q31" s="32">
        <f t="shared" si="9"/>
        <v>0</v>
      </c>
      <c r="R31" s="200" t="e">
        <f t="shared" si="28"/>
        <v>#REF!</v>
      </c>
      <c r="S31" s="32" t="e">
        <f t="shared" si="29"/>
        <v>#REF!</v>
      </c>
      <c r="T31" s="270"/>
      <c r="U31" s="200"/>
      <c r="V31" s="32"/>
      <c r="W31" s="10"/>
      <c r="X31" s="64"/>
      <c r="Y31" s="106">
        <f t="shared" ref="Y31" si="50">1-SUM(Z31:AB31)</f>
        <v>0</v>
      </c>
      <c r="Z31" s="106">
        <f t="shared" si="4"/>
        <v>0</v>
      </c>
      <c r="AA31" s="106">
        <f t="shared" si="5"/>
        <v>1</v>
      </c>
      <c r="AB31" s="106">
        <f t="shared" ref="AB31" si="51">SUM(AP31:AX31)</f>
        <v>0</v>
      </c>
      <c r="AC31" s="22"/>
      <c r="AD31" s="21">
        <v>0</v>
      </c>
      <c r="AE31" s="21">
        <v>0</v>
      </c>
      <c r="AF31" s="21">
        <v>0</v>
      </c>
      <c r="AG31" s="21">
        <v>0</v>
      </c>
      <c r="AH31" s="21">
        <v>0</v>
      </c>
      <c r="AI31" s="20"/>
      <c r="AJ31" s="128">
        <f>_xlfn.XLOOKUP($C31,'Fund &amp; ETF Database'!$D$4:$D$59,'Fund &amp; ETF Database'!$AD$4:$AD$59,"",FALSE)</f>
        <v>1</v>
      </c>
      <c r="AK31" s="128">
        <f>_xlfn.XLOOKUP($C31,'Fund &amp; ETF Database'!$D$4:$D$59,'Fund &amp; ETF Database'!$AE$4:$AE$59,"",FALSE)</f>
        <v>0</v>
      </c>
      <c r="AL31" s="128">
        <f>_xlfn.XLOOKUP($C31,'Fund &amp; ETF Database'!$D$4:$D$59,'Fund &amp; ETF Database'!$AF$4:$AF$59,"",FALSE)</f>
        <v>0</v>
      </c>
      <c r="AM31" s="128">
        <f>_xlfn.XLOOKUP($C31,'Fund &amp; ETF Database'!$D$4:$D$59,'Fund &amp; ETF Database'!$AG$4:$AG$59,"",FALSE)</f>
        <v>0</v>
      </c>
      <c r="AN31" s="128">
        <f>_xlfn.XLOOKUP($C31,'Fund &amp; ETF Database'!$D$4:$D$59,'Fund &amp; ETF Database'!$AH$4:$AH$59,"",FALSE)</f>
        <v>0</v>
      </c>
      <c r="AO31" s="20"/>
      <c r="AP31" s="19">
        <v>0</v>
      </c>
      <c r="AQ31" s="19">
        <v>0</v>
      </c>
      <c r="AR31" s="19">
        <v>0</v>
      </c>
      <c r="AS31" s="19">
        <v>0</v>
      </c>
      <c r="AT31" s="19">
        <v>0</v>
      </c>
      <c r="AU31" s="19">
        <v>0</v>
      </c>
      <c r="AV31" s="19">
        <v>0</v>
      </c>
      <c r="AW31" s="19">
        <v>0</v>
      </c>
      <c r="AX31" s="19">
        <v>0</v>
      </c>
      <c r="AY31" s="10"/>
      <c r="AZ31" s="19"/>
      <c r="BA31" s="19"/>
      <c r="BB31" s="10"/>
      <c r="BC31" s="8"/>
      <c r="BD31" s="8"/>
      <c r="BE31" s="8"/>
      <c r="BF31" s="8"/>
      <c r="BG31" s="16"/>
      <c r="BH31" s="9"/>
      <c r="BI31" s="9"/>
      <c r="BJ31" s="10"/>
      <c r="BK31" s="10"/>
    </row>
    <row r="32" spans="1:63" ht="18" customHeight="1" outlineLevel="1">
      <c r="A32" s="7">
        <f t="shared" si="6"/>
        <v>29</v>
      </c>
      <c r="B32" s="7" t="s">
        <v>127</v>
      </c>
      <c r="C32" s="8" t="s">
        <v>128</v>
      </c>
      <c r="D32" s="8" t="str" cm="1">
        <f t="array" ref="D32">_xll.BDP($C32&amp;" Equity","ID_ISIN")</f>
        <v>US46137V3574</v>
      </c>
      <c r="E32" s="8" t="str" cm="1">
        <f t="array" ref="E32">_xll.BDP($C32&amp;" Equity","Crncy")</f>
        <v>USD</v>
      </c>
      <c r="F32" s="29">
        <f>SUMIF('Current Hold'!$R$6:$R$500,D32,'Current Hold'!$K$6:$K$500)/100</f>
        <v>0</v>
      </c>
      <c r="G32" s="32"/>
      <c r="H32" s="82">
        <f t="shared" si="27"/>
        <v>0</v>
      </c>
      <c r="I32" s="32">
        <f>_xlfn.XLOOKUP(D32,[2]taa_df!C$2:C$54,[2]taa_df!$R$2:$R$54,0,FALSE)</f>
        <v>0</v>
      </c>
      <c r="J32" s="32">
        <v>0</v>
      </c>
      <c r="K32" s="12"/>
      <c r="L32" s="64"/>
      <c r="M32" s="12"/>
      <c r="N32" s="200" t="e">
        <f>_xlfn.XLOOKUP($D32,#REF!,#REF!,0,0)</f>
        <v>#REF!</v>
      </c>
      <c r="O32" s="32" t="e">
        <f t="shared" si="15"/>
        <v>#REF!</v>
      </c>
      <c r="P32" s="200" t="e">
        <f t="shared" si="3"/>
        <v>#REF!</v>
      </c>
      <c r="Q32" s="32">
        <f t="shared" si="9"/>
        <v>0</v>
      </c>
      <c r="R32" s="200" t="e">
        <f t="shared" si="28"/>
        <v>#REF!</v>
      </c>
      <c r="S32" s="32" t="e">
        <f t="shared" si="29"/>
        <v>#REF!</v>
      </c>
      <c r="T32" s="270"/>
      <c r="U32" s="200"/>
      <c r="V32" s="32"/>
      <c r="W32" s="10"/>
      <c r="X32" s="64"/>
      <c r="Y32" s="106">
        <f>1-SUM(Z32:AB32)</f>
        <v>0</v>
      </c>
      <c r="Z32" s="106">
        <f t="shared" si="4"/>
        <v>0</v>
      </c>
      <c r="AA32" s="106">
        <f t="shared" si="5"/>
        <v>1</v>
      </c>
      <c r="AB32" s="106">
        <f>SUM(AP32:AX32)</f>
        <v>0</v>
      </c>
      <c r="AC32" s="22"/>
      <c r="AD32" s="21">
        <v>0</v>
      </c>
      <c r="AE32" s="21">
        <v>0</v>
      </c>
      <c r="AF32" s="21">
        <v>0</v>
      </c>
      <c r="AG32" s="21">
        <v>0</v>
      </c>
      <c r="AH32" s="21">
        <v>0</v>
      </c>
      <c r="AI32" s="20"/>
      <c r="AJ32" s="128">
        <f>_xlfn.XLOOKUP($C32,'Fund &amp; ETF Database'!$D$4:$D$59,'Fund &amp; ETF Database'!$AD$4:$AD$59,"",FALSE)</f>
        <v>1</v>
      </c>
      <c r="AK32" s="128">
        <f>_xlfn.XLOOKUP($C32,'Fund &amp; ETF Database'!$D$4:$D$59,'Fund &amp; ETF Database'!$AE$4:$AE$59,"",FALSE)</f>
        <v>0</v>
      </c>
      <c r="AL32" s="128">
        <f>_xlfn.XLOOKUP($C32,'Fund &amp; ETF Database'!$D$4:$D$59,'Fund &amp; ETF Database'!$AF$4:$AF$59,"",FALSE)</f>
        <v>0</v>
      </c>
      <c r="AM32" s="128">
        <f>_xlfn.XLOOKUP($C32,'Fund &amp; ETF Database'!$D$4:$D$59,'Fund &amp; ETF Database'!$AG$4:$AG$59,"",FALSE)</f>
        <v>0</v>
      </c>
      <c r="AN32" s="128">
        <f>_xlfn.XLOOKUP($C32,'Fund &amp; ETF Database'!$D$4:$D$59,'Fund &amp; ETF Database'!$AH$4:$AH$59,"",FALSE)</f>
        <v>0</v>
      </c>
      <c r="AO32" s="20"/>
      <c r="AP32" s="19">
        <v>0</v>
      </c>
      <c r="AQ32" s="19">
        <v>0</v>
      </c>
      <c r="AR32" s="19">
        <v>0</v>
      </c>
      <c r="AS32" s="19">
        <v>0</v>
      </c>
      <c r="AT32" s="19">
        <v>0</v>
      </c>
      <c r="AU32" s="19">
        <v>0</v>
      </c>
      <c r="AV32" s="19">
        <v>0</v>
      </c>
      <c r="AW32" s="19">
        <v>0</v>
      </c>
      <c r="AX32" s="19">
        <v>0</v>
      </c>
      <c r="AY32" s="10"/>
      <c r="AZ32" s="19"/>
      <c r="BA32" s="19"/>
      <c r="BB32" s="10"/>
      <c r="BC32" s="8"/>
      <c r="BD32" s="8"/>
      <c r="BE32" s="8"/>
      <c r="BF32" s="8"/>
      <c r="BG32" s="16"/>
      <c r="BH32" s="9"/>
      <c r="BI32" s="9"/>
      <c r="BJ32" s="10"/>
      <c r="BK32" s="10"/>
    </row>
    <row r="33" spans="1:63" ht="18" customHeight="1" outlineLevel="1">
      <c r="A33" s="7">
        <f t="shared" si="6"/>
        <v>30</v>
      </c>
      <c r="B33" s="7" t="s">
        <v>44</v>
      </c>
      <c r="C33" s="8" t="s">
        <v>19</v>
      </c>
      <c r="D33" s="8" t="str" cm="1">
        <f t="array" ref="D33">_xll.BDP($C33&amp;" Equity","ID_ISIN")</f>
        <v>US46429B6974</v>
      </c>
      <c r="E33" s="8" t="str" cm="1">
        <f t="array" ref="E33">_xll.BDP($C33&amp;" Equity","Crncy")</f>
        <v>USD</v>
      </c>
      <c r="F33" s="29">
        <f>SUMIF('Current Hold'!$R$6:$R$500,D33,'Current Hold'!$K$6:$K$500)/100</f>
        <v>0.05</v>
      </c>
      <c r="G33" s="32">
        <f>-F33</f>
        <v>-0.05</v>
      </c>
      <c r="H33" s="82">
        <f t="shared" si="27"/>
        <v>0</v>
      </c>
      <c r="I33" s="32">
        <f>_xlfn.XLOOKUP(D33,[2]taa_df!C$2:C$54,[2]taa_df!$R$2:$R$54,0,FALSE)</f>
        <v>0</v>
      </c>
      <c r="J33" s="32">
        <v>4.9999999999999996E-2</v>
      </c>
      <c r="K33" s="12"/>
      <c r="L33" s="64"/>
      <c r="M33" s="12"/>
      <c r="N33" s="200" t="e">
        <f>_xlfn.XLOOKUP($D33,#REF!,#REF!,0,0)</f>
        <v>#REF!</v>
      </c>
      <c r="O33" s="32" t="e">
        <f t="shared" si="15"/>
        <v>#REF!</v>
      </c>
      <c r="P33" s="200" t="e">
        <f t="shared" si="3"/>
        <v>#REF!</v>
      </c>
      <c r="Q33" s="32">
        <f t="shared" si="9"/>
        <v>4.9999999999999996E-2</v>
      </c>
      <c r="R33" s="200" t="e">
        <f t="shared" si="28"/>
        <v>#REF!</v>
      </c>
      <c r="S33" s="32" t="e">
        <f t="shared" si="29"/>
        <v>#REF!</v>
      </c>
      <c r="T33" s="270"/>
      <c r="U33" s="200"/>
      <c r="V33" s="32"/>
      <c r="W33" s="10"/>
      <c r="X33" s="64"/>
      <c r="Y33" s="106">
        <f t="shared" ref="Y33:Y36" si="52">1-SUM(Z33:AB33)</f>
        <v>0</v>
      </c>
      <c r="Z33" s="106">
        <f t="shared" si="4"/>
        <v>0</v>
      </c>
      <c r="AA33" s="106">
        <f t="shared" si="5"/>
        <v>1</v>
      </c>
      <c r="AB33" s="106">
        <f t="shared" ref="AB33:AB36" si="53">SUM(AP33:AX33)</f>
        <v>0</v>
      </c>
      <c r="AC33" s="22"/>
      <c r="AD33" s="21">
        <v>0</v>
      </c>
      <c r="AE33" s="21">
        <v>0</v>
      </c>
      <c r="AF33" s="21">
        <v>0</v>
      </c>
      <c r="AG33" s="21">
        <v>0</v>
      </c>
      <c r="AH33" s="21">
        <v>0</v>
      </c>
      <c r="AI33" s="20"/>
      <c r="AJ33" s="128">
        <f>_xlfn.XLOOKUP($C33,'Fund &amp; ETF Database'!$D$4:$D$59,'Fund &amp; ETF Database'!$AD$4:$AD$59,"",FALSE)</f>
        <v>1</v>
      </c>
      <c r="AK33" s="128">
        <f>_xlfn.XLOOKUP($C33,'Fund &amp; ETF Database'!$D$4:$D$59,'Fund &amp; ETF Database'!$AE$4:$AE$59,"",FALSE)</f>
        <v>0</v>
      </c>
      <c r="AL33" s="128">
        <f>_xlfn.XLOOKUP($C33,'Fund &amp; ETF Database'!$D$4:$D$59,'Fund &amp; ETF Database'!$AF$4:$AF$59,"",FALSE)</f>
        <v>0</v>
      </c>
      <c r="AM33" s="128">
        <f>_xlfn.XLOOKUP($C33,'Fund &amp; ETF Database'!$D$4:$D$59,'Fund &amp; ETF Database'!$AG$4:$AG$59,"",FALSE)</f>
        <v>0</v>
      </c>
      <c r="AN33" s="128">
        <f>_xlfn.XLOOKUP($C33,'Fund &amp; ETF Database'!$D$4:$D$59,'Fund &amp; ETF Database'!$AH$4:$AH$59,"",FALSE)</f>
        <v>0</v>
      </c>
      <c r="AO33" s="20"/>
      <c r="AP33" s="19">
        <v>0</v>
      </c>
      <c r="AQ33" s="19">
        <v>0</v>
      </c>
      <c r="AR33" s="19">
        <v>0</v>
      </c>
      <c r="AS33" s="19">
        <v>0</v>
      </c>
      <c r="AT33" s="19">
        <v>0</v>
      </c>
      <c r="AU33" s="19">
        <v>0</v>
      </c>
      <c r="AV33" s="19">
        <v>0</v>
      </c>
      <c r="AW33" s="19">
        <v>0</v>
      </c>
      <c r="AX33" s="19">
        <v>0</v>
      </c>
      <c r="AY33" s="10"/>
      <c r="AZ33" s="19"/>
      <c r="BA33" s="19"/>
      <c r="BB33" s="10"/>
      <c r="BC33" s="8"/>
      <c r="BD33" s="8"/>
      <c r="BE33" s="8"/>
      <c r="BF33" s="8"/>
      <c r="BG33" s="16"/>
      <c r="BH33" s="9"/>
      <c r="BI33" s="9"/>
      <c r="BJ33" s="10"/>
      <c r="BK33" s="10"/>
    </row>
    <row r="34" spans="1:63" ht="18" customHeight="1" outlineLevel="1">
      <c r="A34" s="7">
        <f t="shared" si="6"/>
        <v>31</v>
      </c>
      <c r="B34" s="7" t="s">
        <v>45</v>
      </c>
      <c r="C34" s="8" t="s">
        <v>8</v>
      </c>
      <c r="D34" s="8" t="str" cm="1">
        <f t="array" ref="D34">_xll.BDP($C34&amp;" Equity","ID_ISIN")</f>
        <v>IE0008471009</v>
      </c>
      <c r="E34" s="8" t="str" cm="1">
        <f t="array" ref="E34">_xll.BDP($C34&amp;" Equity","Crncy")</f>
        <v>EUR</v>
      </c>
      <c r="F34" s="29">
        <f>SUMIF('Current Hold'!$R$6:$R$500,D34,'Current Hold'!$K$6:$K$500)/100</f>
        <v>2.8500000000000001E-2</v>
      </c>
      <c r="G34" s="32">
        <f>-F34</f>
        <v>-2.8500000000000001E-2</v>
      </c>
      <c r="H34" s="82">
        <f t="shared" si="27"/>
        <v>0</v>
      </c>
      <c r="I34" s="32">
        <f>_xlfn.XLOOKUP(D34,[2]taa_df!C$2:C$54,[2]taa_df!$R$2:$R$54,0,FALSE)</f>
        <v>0</v>
      </c>
      <c r="J34" s="32">
        <v>2.8799999999999999E-2</v>
      </c>
      <c r="K34" s="12"/>
      <c r="L34" s="64"/>
      <c r="M34" s="12"/>
      <c r="N34" s="200" t="e">
        <f>_xlfn.XLOOKUP($D34,#REF!,#REF!,0,0)</f>
        <v>#REF!</v>
      </c>
      <c r="O34" s="32" t="e">
        <f t="shared" si="15"/>
        <v>#REF!</v>
      </c>
      <c r="P34" s="200" t="e">
        <f t="shared" si="3"/>
        <v>#REF!</v>
      </c>
      <c r="Q34" s="32">
        <f t="shared" si="9"/>
        <v>2.8799999999999999E-2</v>
      </c>
      <c r="R34" s="200" t="e">
        <f t="shared" si="28"/>
        <v>#REF!</v>
      </c>
      <c r="S34" s="32" t="e">
        <f t="shared" si="29"/>
        <v>#REF!</v>
      </c>
      <c r="T34" s="270"/>
      <c r="U34" s="200"/>
      <c r="V34" s="32"/>
      <c r="W34" s="10"/>
      <c r="X34" s="64"/>
      <c r="Y34" s="106">
        <f t="shared" si="52"/>
        <v>0</v>
      </c>
      <c r="Z34" s="106">
        <f t="shared" si="4"/>
        <v>0</v>
      </c>
      <c r="AA34" s="106">
        <f t="shared" si="5"/>
        <v>1</v>
      </c>
      <c r="AB34" s="106">
        <f t="shared" si="53"/>
        <v>0</v>
      </c>
      <c r="AC34" s="22"/>
      <c r="AD34" s="21">
        <v>0</v>
      </c>
      <c r="AE34" s="21">
        <v>0</v>
      </c>
      <c r="AF34" s="21">
        <v>0</v>
      </c>
      <c r="AG34" s="21">
        <v>0</v>
      </c>
      <c r="AH34" s="21">
        <v>0</v>
      </c>
      <c r="AI34" s="20"/>
      <c r="AJ34" s="128">
        <f>_xlfn.XLOOKUP($C34,'Fund &amp; ETF Database'!$D$4:$D$59,'Fund &amp; ETF Database'!$AD$4:$AD$59,"",FALSE)</f>
        <v>0</v>
      </c>
      <c r="AK34" s="128">
        <f>_xlfn.XLOOKUP($C34,'Fund &amp; ETF Database'!$D$4:$D$59,'Fund &amp; ETF Database'!$AE$4:$AE$59,"",FALSE)</f>
        <v>1</v>
      </c>
      <c r="AL34" s="128">
        <f>_xlfn.XLOOKUP($C34,'Fund &amp; ETF Database'!$D$4:$D$59,'Fund &amp; ETF Database'!$AF$4:$AF$59,"",FALSE)</f>
        <v>0</v>
      </c>
      <c r="AM34" s="128">
        <f>_xlfn.XLOOKUP($C34,'Fund &amp; ETF Database'!$D$4:$D$59,'Fund &amp; ETF Database'!$AG$4:$AG$59,"",FALSE)</f>
        <v>0</v>
      </c>
      <c r="AN34" s="128">
        <f>_xlfn.XLOOKUP($C34,'Fund &amp; ETF Database'!$D$4:$D$59,'Fund &amp; ETF Database'!$AH$4:$AH$59,"",FALSE)</f>
        <v>0</v>
      </c>
      <c r="AO34" s="20"/>
      <c r="AP34" s="19">
        <v>0</v>
      </c>
      <c r="AQ34" s="19">
        <v>0</v>
      </c>
      <c r="AR34" s="19">
        <v>0</v>
      </c>
      <c r="AS34" s="19">
        <v>0</v>
      </c>
      <c r="AT34" s="19">
        <v>0</v>
      </c>
      <c r="AU34" s="19">
        <v>0</v>
      </c>
      <c r="AV34" s="19">
        <v>0</v>
      </c>
      <c r="AW34" s="19">
        <v>0</v>
      </c>
      <c r="AX34" s="19">
        <v>0</v>
      </c>
      <c r="AY34" s="10"/>
      <c r="AZ34" s="19"/>
      <c r="BA34" s="19"/>
      <c r="BB34" s="10"/>
      <c r="BC34" s="8"/>
      <c r="BD34" s="8"/>
      <c r="BE34" s="8"/>
      <c r="BF34" s="8"/>
      <c r="BG34" s="16"/>
      <c r="BH34" s="9"/>
      <c r="BI34" s="9"/>
      <c r="BJ34" s="10"/>
      <c r="BK34" s="10"/>
    </row>
    <row r="35" spans="1:63" ht="18" customHeight="1" outlineLevel="1">
      <c r="A35" s="7">
        <f t="shared" si="6"/>
        <v>32</v>
      </c>
      <c r="B35" s="7" t="s">
        <v>1126</v>
      </c>
      <c r="C35" s="8" t="s">
        <v>1125</v>
      </c>
      <c r="D35" s="8" t="str" cm="1">
        <f t="array" ref="D35">_xll.BDP($C35&amp;" Equity","ID_ISIN")</f>
        <v>LU0129450945</v>
      </c>
      <c r="E35" s="8" t="str" cm="1">
        <f t="array" ref="E35">_xll.BDP($C35&amp;" Equity","Crncy")</f>
        <v>EUR</v>
      </c>
      <c r="F35" s="29">
        <f>SUMIF('Current Hold'!$R$6:$R$500,D35,'Current Hold'!$K$6:$K$500)/100</f>
        <v>0</v>
      </c>
      <c r="G35" s="32">
        <f>5%-F35</f>
        <v>0.05</v>
      </c>
      <c r="H35" s="82">
        <f t="shared" ref="H35" si="54">F35+G35</f>
        <v>0.05</v>
      </c>
      <c r="I35" s="32">
        <f>_xlfn.XLOOKUP(D35,[2]taa_df!C$2:C$54,[2]taa_df!$R$2:$R$54,0,FALSE)</f>
        <v>0.05</v>
      </c>
      <c r="J35" s="32">
        <v>0.05</v>
      </c>
      <c r="K35" s="12"/>
      <c r="L35" s="64"/>
      <c r="M35" s="12"/>
      <c r="N35" s="200" t="e">
        <f>_xlfn.XLOOKUP($D35,#REF!,#REF!,0,0)</f>
        <v>#REF!</v>
      </c>
      <c r="O35" s="32" t="e">
        <f t="shared" si="15"/>
        <v>#REF!</v>
      </c>
      <c r="P35" s="200" t="e">
        <f t="shared" si="3"/>
        <v>#REF!</v>
      </c>
      <c r="Q35" s="32">
        <f t="shared" ref="Q35" si="55">J35</f>
        <v>0.05</v>
      </c>
      <c r="R35" s="200" t="e">
        <f t="shared" ref="R35" si="56">P35-N35</f>
        <v>#REF!</v>
      </c>
      <c r="S35" s="32" t="e">
        <f t="shared" ref="S35" si="57">Q35-O35</f>
        <v>#REF!</v>
      </c>
      <c r="T35" s="270"/>
      <c r="U35" s="200"/>
      <c r="V35" s="32"/>
      <c r="W35" s="10"/>
      <c r="X35" s="64"/>
      <c r="Y35" s="106">
        <f t="shared" ref="Y35" si="58">1-SUM(Z35:AB35)</f>
        <v>0</v>
      </c>
      <c r="Z35" s="106">
        <f t="shared" ref="Z35" si="59">SUM(AD35:AH35)</f>
        <v>0</v>
      </c>
      <c r="AA35" s="106">
        <f t="shared" ref="AA35" si="60">SUM(AJ35:AN35)</f>
        <v>1</v>
      </c>
      <c r="AB35" s="106">
        <f t="shared" ref="AB35" si="61">SUM(AP35:AX35)</f>
        <v>0</v>
      </c>
      <c r="AC35" s="22"/>
      <c r="AD35" s="21">
        <v>0</v>
      </c>
      <c r="AE35" s="21">
        <v>0</v>
      </c>
      <c r="AF35" s="21">
        <v>0</v>
      </c>
      <c r="AG35" s="21">
        <v>0</v>
      </c>
      <c r="AH35" s="21">
        <v>0</v>
      </c>
      <c r="AI35" s="20"/>
      <c r="AJ35" s="128">
        <f>_xlfn.XLOOKUP($C35,'Fund &amp; ETF Database'!$D$4:$D$59,'Fund &amp; ETF Database'!$AD$4:$AD$59,"",FALSE)</f>
        <v>0</v>
      </c>
      <c r="AK35" s="128">
        <f>_xlfn.XLOOKUP($C35,'Fund &amp; ETF Database'!$D$4:$D$59,'Fund &amp; ETF Database'!$AE$4:$AE$59,"",FALSE)</f>
        <v>1</v>
      </c>
      <c r="AL35" s="128">
        <f>_xlfn.XLOOKUP($C35,'Fund &amp; ETF Database'!$D$4:$D$59,'Fund &amp; ETF Database'!$AF$4:$AF$59,"",FALSE)</f>
        <v>0</v>
      </c>
      <c r="AM35" s="128">
        <f>_xlfn.XLOOKUP($C35,'Fund &amp; ETF Database'!$D$4:$D$59,'Fund &amp; ETF Database'!$AG$4:$AG$59,"",FALSE)</f>
        <v>0</v>
      </c>
      <c r="AN35" s="128">
        <f>_xlfn.XLOOKUP($C35,'Fund &amp; ETF Database'!$D$4:$D$59,'Fund &amp; ETF Database'!$AH$4:$AH$59,"",FALSE)</f>
        <v>0</v>
      </c>
      <c r="AO35" s="20"/>
      <c r="AP35" s="19">
        <v>0</v>
      </c>
      <c r="AQ35" s="19">
        <v>0</v>
      </c>
      <c r="AR35" s="19">
        <v>0</v>
      </c>
      <c r="AS35" s="19">
        <v>0</v>
      </c>
      <c r="AT35" s="19">
        <v>0</v>
      </c>
      <c r="AU35" s="19">
        <v>0</v>
      </c>
      <c r="AV35" s="19">
        <v>0</v>
      </c>
      <c r="AW35" s="19">
        <v>0</v>
      </c>
      <c r="AX35" s="19">
        <v>0</v>
      </c>
      <c r="AY35" s="10"/>
      <c r="AZ35" s="19"/>
      <c r="BA35" s="19"/>
      <c r="BB35" s="10"/>
      <c r="BC35" s="8"/>
      <c r="BD35" s="8"/>
      <c r="BE35" s="8"/>
      <c r="BF35" s="8"/>
      <c r="BG35" s="16"/>
      <c r="BH35" s="9"/>
      <c r="BI35" s="9"/>
      <c r="BJ35" s="10"/>
      <c r="BK35" s="10"/>
    </row>
    <row r="36" spans="1:63" ht="18" customHeight="1" outlineLevel="1">
      <c r="A36" s="7">
        <f t="shared" si="6"/>
        <v>33</v>
      </c>
      <c r="B36" s="7" t="s">
        <v>129</v>
      </c>
      <c r="C36" s="8" t="s">
        <v>130</v>
      </c>
      <c r="D36" s="8" t="str" cm="1">
        <f t="array" ref="D36">_xll.BDP($C36&amp;" Equity","ID_ISIN")</f>
        <v>LI1151841619</v>
      </c>
      <c r="E36" s="8" t="str" cm="1">
        <f t="array" ref="E36">_xll.BDP($C36&amp;" Equity","Crncy")</f>
        <v>EUR</v>
      </c>
      <c r="F36" s="29">
        <f>SUMIF('Current Hold'!$R$6:$R$500,D36,'Current Hold'!$K$6:$K$500)/100</f>
        <v>0</v>
      </c>
      <c r="G36" s="32"/>
      <c r="H36" s="82">
        <f t="shared" si="27"/>
        <v>0</v>
      </c>
      <c r="I36" s="32">
        <f>_xlfn.XLOOKUP(D36,[2]taa_df!C$2:C$54,[2]taa_df!$R$2:$R$54,0,FALSE)</f>
        <v>0</v>
      </c>
      <c r="J36" s="32">
        <v>0</v>
      </c>
      <c r="K36" s="12"/>
      <c r="L36" s="64"/>
      <c r="M36" s="12"/>
      <c r="N36" s="200" t="e">
        <f>_xlfn.XLOOKUP($D36,#REF!,#REF!,0,0)</f>
        <v>#REF!</v>
      </c>
      <c r="O36" s="32" t="e">
        <f t="shared" si="15"/>
        <v>#REF!</v>
      </c>
      <c r="P36" s="200" t="e">
        <f t="shared" si="3"/>
        <v>#REF!</v>
      </c>
      <c r="Q36" s="32">
        <f t="shared" si="9"/>
        <v>0</v>
      </c>
      <c r="R36" s="200" t="e">
        <f t="shared" si="28"/>
        <v>#REF!</v>
      </c>
      <c r="S36" s="32" t="e">
        <f t="shared" si="29"/>
        <v>#REF!</v>
      </c>
      <c r="T36" s="270"/>
      <c r="U36" s="200"/>
      <c r="V36" s="32"/>
      <c r="W36" s="10"/>
      <c r="X36" s="64"/>
      <c r="Y36" s="106">
        <f t="shared" si="52"/>
        <v>0</v>
      </c>
      <c r="Z36" s="106">
        <f t="shared" si="4"/>
        <v>0</v>
      </c>
      <c r="AA36" s="106">
        <f t="shared" si="5"/>
        <v>0.99999999999999989</v>
      </c>
      <c r="AB36" s="106">
        <f t="shared" si="53"/>
        <v>0</v>
      </c>
      <c r="AC36" s="22"/>
      <c r="AD36" s="21">
        <v>0</v>
      </c>
      <c r="AE36" s="21">
        <v>0</v>
      </c>
      <c r="AF36" s="21">
        <v>0</v>
      </c>
      <c r="AG36" s="21">
        <v>0</v>
      </c>
      <c r="AH36" s="21">
        <v>0</v>
      </c>
      <c r="AI36" s="20"/>
      <c r="AJ36" s="128">
        <f>_xlfn.XLOOKUP($C36,'Fund &amp; ETF Database'!$D$4:$D$59,'Fund &amp; ETF Database'!$AD$4:$AD$59,"",FALSE)</f>
        <v>2.7200000000000002E-2</v>
      </c>
      <c r="AK36" s="128">
        <f>_xlfn.XLOOKUP($C36,'Fund &amp; ETF Database'!$D$4:$D$59,'Fund &amp; ETF Database'!$AE$4:$AE$59,"",FALSE)</f>
        <v>0.9726999999999999</v>
      </c>
      <c r="AL36" s="128">
        <f>_xlfn.XLOOKUP($C36,'Fund &amp; ETF Database'!$D$4:$D$59,'Fund &amp; ETF Database'!$AF$4:$AF$59,"",FALSE)</f>
        <v>0</v>
      </c>
      <c r="AM36" s="128">
        <f>_xlfn.XLOOKUP($C36,'Fund &amp; ETF Database'!$D$4:$D$59,'Fund &amp; ETF Database'!$AG$4:$AG$59,"",FALSE)</f>
        <v>0</v>
      </c>
      <c r="AN36" s="128">
        <f>_xlfn.XLOOKUP($C36,'Fund &amp; ETF Database'!$D$4:$D$59,'Fund &amp; ETF Database'!$AH$4:$AH$59,"",FALSE)</f>
        <v>9.9999999999988987E-5</v>
      </c>
      <c r="AO36" s="20"/>
      <c r="AP36" s="19">
        <v>0</v>
      </c>
      <c r="AQ36" s="19">
        <v>0</v>
      </c>
      <c r="AR36" s="19">
        <v>0</v>
      </c>
      <c r="AS36" s="19">
        <v>0</v>
      </c>
      <c r="AT36" s="19">
        <v>0</v>
      </c>
      <c r="AU36" s="19">
        <v>0</v>
      </c>
      <c r="AV36" s="19">
        <v>0</v>
      </c>
      <c r="AW36" s="19">
        <v>0</v>
      </c>
      <c r="AX36" s="19">
        <v>0</v>
      </c>
      <c r="AY36" s="10"/>
      <c r="AZ36" s="19"/>
      <c r="BA36" s="19"/>
      <c r="BB36" s="10"/>
      <c r="BC36" s="8"/>
      <c r="BD36" s="8"/>
      <c r="BE36" s="8"/>
      <c r="BF36" s="8"/>
      <c r="BG36" s="16"/>
      <c r="BH36" s="9"/>
      <c r="BI36" s="9"/>
      <c r="BJ36" s="10"/>
      <c r="BK36" s="10"/>
    </row>
    <row r="37" spans="1:63" ht="18" customHeight="1" outlineLevel="1">
      <c r="A37" s="7">
        <f t="shared" si="6"/>
        <v>34</v>
      </c>
      <c r="B37" s="7" t="s">
        <v>199</v>
      </c>
      <c r="C37" s="8" t="s">
        <v>200</v>
      </c>
      <c r="D37" s="8" t="str" cm="1">
        <f t="array" ref="D37">_xll.BDP($C37&amp;" Equity","ID_ISIN")</f>
        <v>LU0219424487</v>
      </c>
      <c r="E37" s="8" t="str" cm="1">
        <f t="array" ref="E37">_xll.BDP($C37&amp;" Equity","Crncy")</f>
        <v>EUR</v>
      </c>
      <c r="F37" s="29">
        <f>SUMIF('Current Hold'!$R$6:$R$500,D37,'Current Hold'!$K$6:$K$500)/100</f>
        <v>1.1200000000000002E-2</v>
      </c>
      <c r="G37" s="32"/>
      <c r="H37" s="82">
        <f t="shared" ref="H37" si="62">F37+G37</f>
        <v>1.1200000000000002E-2</v>
      </c>
      <c r="I37" s="32">
        <f>_xlfn.XLOOKUP(D37,[2]taa_df!C$2:C$54,[2]taa_df!$R$2:$R$54,0,FALSE)</f>
        <v>0</v>
      </c>
      <c r="J37" s="32">
        <v>0</v>
      </c>
      <c r="K37" s="12"/>
      <c r="L37" s="64"/>
      <c r="M37" s="12"/>
      <c r="N37" s="200" t="e">
        <f>_xlfn.XLOOKUP($D37,#REF!,#REF!,0,0)</f>
        <v>#REF!</v>
      </c>
      <c r="O37" s="32" t="e">
        <f t="shared" si="15"/>
        <v>#REF!</v>
      </c>
      <c r="P37" s="200" t="e">
        <f t="shared" ref="P37:P58" si="63">J37*$N$58</f>
        <v>#REF!</v>
      </c>
      <c r="Q37" s="32">
        <f t="shared" si="9"/>
        <v>0</v>
      </c>
      <c r="R37" s="200" t="e">
        <f t="shared" si="28"/>
        <v>#REF!</v>
      </c>
      <c r="S37" s="32" t="e">
        <f t="shared" si="29"/>
        <v>#REF!</v>
      </c>
      <c r="T37" s="270"/>
      <c r="U37" s="200"/>
      <c r="V37" s="32"/>
      <c r="W37" s="10"/>
      <c r="X37" s="64"/>
      <c r="Y37" s="106">
        <f t="shared" ref="Y37" si="64">1-SUM(Z37:AB37)</f>
        <v>0</v>
      </c>
      <c r="Z37" s="106">
        <f t="shared" ref="Z37:Z57" si="65">SUM(AD37:AH37)</f>
        <v>0</v>
      </c>
      <c r="AA37" s="106">
        <f t="shared" ref="AA37:AA57" si="66">SUM(AJ37:AN37)</f>
        <v>1.0000000000000002</v>
      </c>
      <c r="AB37" s="106">
        <f t="shared" ref="AB37" si="67">SUM(AP37:AX37)</f>
        <v>0</v>
      </c>
      <c r="AC37" s="22"/>
      <c r="AD37" s="21">
        <v>0</v>
      </c>
      <c r="AE37" s="21">
        <v>0</v>
      </c>
      <c r="AF37" s="21">
        <v>0</v>
      </c>
      <c r="AG37" s="21">
        <v>0</v>
      </c>
      <c r="AH37" s="21">
        <v>0</v>
      </c>
      <c r="AI37" s="20"/>
      <c r="AJ37" s="128">
        <f>_xlfn.XLOOKUP($C37,'Fund &amp; ETF Database'!$D$4:$D$59,'Fund &amp; ETF Database'!$AD$4:$AD$59,"",FALSE)</f>
        <v>4.2900000000000001E-2</v>
      </c>
      <c r="AK37" s="128">
        <f>_xlfn.XLOOKUP($C37,'Fund &amp; ETF Database'!$D$4:$D$59,'Fund &amp; ETF Database'!$AE$4:$AE$59,"",FALSE)</f>
        <v>0.95150000000000012</v>
      </c>
      <c r="AL37" s="128">
        <f>_xlfn.XLOOKUP($C37,'Fund &amp; ETF Database'!$D$4:$D$59,'Fund &amp; ETF Database'!$AF$4:$AF$59,"",FALSE)</f>
        <v>0</v>
      </c>
      <c r="AM37" s="128">
        <f>_xlfn.XLOOKUP($C37,'Fund &amp; ETF Database'!$D$4:$D$59,'Fund &amp; ETF Database'!$AG$4:$AG$59,"",FALSE)</f>
        <v>0</v>
      </c>
      <c r="AN37" s="128">
        <f>_xlfn.XLOOKUP($C37,'Fund &amp; ETF Database'!$D$4:$D$59,'Fund &amp; ETF Database'!$AH$4:$AH$59,"",FALSE)</f>
        <v>5.6000000000000104E-3</v>
      </c>
      <c r="AO37" s="20"/>
      <c r="AP37" s="19">
        <v>0</v>
      </c>
      <c r="AQ37" s="19">
        <v>0</v>
      </c>
      <c r="AR37" s="19">
        <v>0</v>
      </c>
      <c r="AS37" s="19">
        <v>0</v>
      </c>
      <c r="AT37" s="19">
        <v>0</v>
      </c>
      <c r="AU37" s="19">
        <v>0</v>
      </c>
      <c r="AV37" s="19">
        <v>0</v>
      </c>
      <c r="AW37" s="19">
        <v>0</v>
      </c>
      <c r="AX37" s="19">
        <v>0</v>
      </c>
      <c r="AY37" s="10"/>
      <c r="AZ37" s="19"/>
      <c r="BA37" s="19"/>
      <c r="BB37" s="10"/>
      <c r="BC37" s="8"/>
      <c r="BD37" s="8"/>
      <c r="BE37" s="8"/>
      <c r="BF37" s="8"/>
      <c r="BG37" s="16"/>
      <c r="BH37" s="9"/>
      <c r="BI37" s="9"/>
      <c r="BJ37" s="10"/>
      <c r="BK37" s="10"/>
    </row>
    <row r="38" spans="1:63" ht="18" customHeight="1" outlineLevel="1">
      <c r="A38" s="7">
        <f t="shared" si="6"/>
        <v>35</v>
      </c>
      <c r="B38" s="7" t="s">
        <v>131</v>
      </c>
      <c r="C38" s="8" t="s">
        <v>132</v>
      </c>
      <c r="D38" s="8" t="str" cm="1">
        <f t="array" ref="D38">_xll.BDP($C38&amp;" Equity","ID_ISIN")</f>
        <v>LI1151841676</v>
      </c>
      <c r="E38" s="8" t="str" cm="1">
        <f t="array" ref="E38">_xll.BDP($C38&amp;" Equity","Crncy")</f>
        <v>JPY</v>
      </c>
      <c r="F38" s="29">
        <f>SUMIF('Current Hold'!$R$6:$R$500,D38,'Current Hold'!$K$6:$K$500)/100</f>
        <v>2.0400000000000001E-2</v>
      </c>
      <c r="G38" s="32"/>
      <c r="H38" s="82">
        <f t="shared" si="27"/>
        <v>2.0400000000000001E-2</v>
      </c>
      <c r="I38" s="32">
        <f>_xlfn.XLOOKUP(D38,[2]taa_df!C$2:C$54,[2]taa_df!$R$2:$R$54,0,FALSE)</f>
        <v>8.8000000000000005E-3</v>
      </c>
      <c r="J38" s="32">
        <v>8.8999999999999999E-3</v>
      </c>
      <c r="K38" s="12"/>
      <c r="L38" s="64"/>
      <c r="M38" s="12"/>
      <c r="N38" s="200" t="e">
        <f>_xlfn.XLOOKUP($D38,#REF!,#REF!,0,0)</f>
        <v>#REF!</v>
      </c>
      <c r="O38" s="32" t="e">
        <f t="shared" ref="O38:O57" si="68">N38/$N$58</f>
        <v>#REF!</v>
      </c>
      <c r="P38" s="200" t="e">
        <f t="shared" si="63"/>
        <v>#REF!</v>
      </c>
      <c r="Q38" s="32">
        <f t="shared" si="9"/>
        <v>8.8999999999999999E-3</v>
      </c>
      <c r="R38" s="200" t="e">
        <f t="shared" si="28"/>
        <v>#REF!</v>
      </c>
      <c r="S38" s="32" t="e">
        <f t="shared" si="29"/>
        <v>#REF!</v>
      </c>
      <c r="T38" s="270"/>
      <c r="U38" s="200"/>
      <c r="V38" s="32"/>
      <c r="W38" s="10"/>
      <c r="X38" s="64"/>
      <c r="Y38" s="106">
        <f>1-SUM(Z38:AB38)</f>
        <v>0</v>
      </c>
      <c r="Z38" s="106">
        <f t="shared" si="65"/>
        <v>0</v>
      </c>
      <c r="AA38" s="106">
        <f t="shared" si="66"/>
        <v>1.0000000000000002</v>
      </c>
      <c r="AB38" s="106">
        <f>SUM(AP38:AX38)</f>
        <v>0</v>
      </c>
      <c r="AC38" s="22"/>
      <c r="AD38" s="21">
        <v>0</v>
      </c>
      <c r="AE38" s="21">
        <v>0</v>
      </c>
      <c r="AF38" s="21">
        <v>0</v>
      </c>
      <c r="AG38" s="21">
        <v>0</v>
      </c>
      <c r="AH38" s="21">
        <v>0</v>
      </c>
      <c r="AI38" s="20"/>
      <c r="AJ38" s="128">
        <f>_xlfn.XLOOKUP($C38,'Fund &amp; ETF Database'!$D$4:$D$59,'Fund &amp; ETF Database'!$AD$4:$AD$59,"",FALSE)</f>
        <v>0</v>
      </c>
      <c r="AK38" s="128">
        <f>_xlfn.XLOOKUP($C38,'Fund &amp; ETF Database'!$D$4:$D$59,'Fund &amp; ETF Database'!$AE$4:$AE$59,"",FALSE)</f>
        <v>0</v>
      </c>
      <c r="AL38" s="128">
        <f>_xlfn.XLOOKUP($C38,'Fund &amp; ETF Database'!$D$4:$D$59,'Fund &amp; ETF Database'!$AF$4:$AF$59,"",FALSE)</f>
        <v>1.0000000000000002</v>
      </c>
      <c r="AM38" s="128">
        <f>_xlfn.XLOOKUP($C38,'Fund &amp; ETF Database'!$D$4:$D$59,'Fund &amp; ETF Database'!$AG$4:$AG$59,"",FALSE)</f>
        <v>0</v>
      </c>
      <c r="AN38" s="128">
        <f>_xlfn.XLOOKUP($C38,'Fund &amp; ETF Database'!$D$4:$D$59,'Fund &amp; ETF Database'!$AH$4:$AH$59,"",FALSE)</f>
        <v>0</v>
      </c>
      <c r="AO38" s="20"/>
      <c r="AP38" s="19">
        <v>0</v>
      </c>
      <c r="AQ38" s="19">
        <v>0</v>
      </c>
      <c r="AR38" s="19">
        <v>0</v>
      </c>
      <c r="AS38" s="19">
        <v>0</v>
      </c>
      <c r="AT38" s="19">
        <v>0</v>
      </c>
      <c r="AU38" s="19">
        <v>0</v>
      </c>
      <c r="AV38" s="19">
        <v>0</v>
      </c>
      <c r="AW38" s="19">
        <v>0</v>
      </c>
      <c r="AX38" s="19">
        <v>0</v>
      </c>
      <c r="AY38" s="10"/>
      <c r="AZ38" s="19"/>
      <c r="BA38" s="19"/>
      <c r="BB38" s="10"/>
      <c r="BC38" s="8"/>
      <c r="BD38" s="8"/>
      <c r="BE38" s="8"/>
      <c r="BF38" s="8"/>
      <c r="BG38" s="16"/>
      <c r="BH38" s="9"/>
      <c r="BI38" s="9"/>
      <c r="BJ38" s="10"/>
      <c r="BK38" s="10"/>
    </row>
    <row r="39" spans="1:63" ht="18" customHeight="1" outlineLevel="1">
      <c r="A39" s="7">
        <f t="shared" si="6"/>
        <v>36</v>
      </c>
      <c r="B39" s="7" t="s">
        <v>47</v>
      </c>
      <c r="C39" s="8" t="s">
        <v>11</v>
      </c>
      <c r="D39" s="8" t="str" cm="1">
        <f t="array" ref="D39">_xll.BDP($C39&amp;" Equity","ID_ISIN")</f>
        <v>JP3027630007</v>
      </c>
      <c r="E39" s="8" t="str" cm="1">
        <f t="array" ref="E39">_xll.BDP($C39&amp;" Equity","Crncy")</f>
        <v>JPY</v>
      </c>
      <c r="F39" s="29">
        <f>SUMIF('Current Hold'!$R$6:$R$500,D39,'Current Hold'!$K$6:$K$500)/100</f>
        <v>0</v>
      </c>
      <c r="G39" s="32">
        <f>5%-F39</f>
        <v>0.05</v>
      </c>
      <c r="H39" s="82">
        <f t="shared" ref="H39" si="69">F39+G39</f>
        <v>0.05</v>
      </c>
      <c r="I39" s="32">
        <f>_xlfn.XLOOKUP(D39,[2]taa_df!C$2:C$54,[2]taa_df!$R$2:$R$54,0,FALSE)</f>
        <v>0.05</v>
      </c>
      <c r="J39" s="32">
        <v>1.23E-2</v>
      </c>
      <c r="K39" s="12"/>
      <c r="L39" s="64"/>
      <c r="M39" s="12"/>
      <c r="N39" s="200" t="e">
        <f>_xlfn.XLOOKUP($D39,#REF!,#REF!,0,0)</f>
        <v>#REF!</v>
      </c>
      <c r="O39" s="32" t="e">
        <f t="shared" si="68"/>
        <v>#REF!</v>
      </c>
      <c r="P39" s="200" t="e">
        <f t="shared" si="63"/>
        <v>#REF!</v>
      </c>
      <c r="Q39" s="32">
        <f t="shared" si="9"/>
        <v>1.23E-2</v>
      </c>
      <c r="R39" s="200" t="e">
        <f t="shared" si="28"/>
        <v>#REF!</v>
      </c>
      <c r="S39" s="32" t="e">
        <f t="shared" si="29"/>
        <v>#REF!</v>
      </c>
      <c r="T39" s="32"/>
      <c r="U39" s="200"/>
      <c r="V39" s="32"/>
      <c r="W39" s="10"/>
      <c r="X39" s="64"/>
      <c r="Y39" s="106">
        <f t="shared" ref="Y39" si="70">1-SUM(Z39:AB39)</f>
        <v>0</v>
      </c>
      <c r="Z39" s="106">
        <f t="shared" si="65"/>
        <v>0</v>
      </c>
      <c r="AA39" s="106">
        <f t="shared" si="66"/>
        <v>1</v>
      </c>
      <c r="AB39" s="106">
        <f t="shared" ref="AB39" si="71">SUM(AP39:AX39)</f>
        <v>0</v>
      </c>
      <c r="AC39" s="22"/>
      <c r="AD39" s="21">
        <v>0</v>
      </c>
      <c r="AE39" s="21">
        <v>0</v>
      </c>
      <c r="AF39" s="21">
        <v>0</v>
      </c>
      <c r="AG39" s="21">
        <v>0</v>
      </c>
      <c r="AH39" s="21">
        <v>0</v>
      </c>
      <c r="AI39" s="20"/>
      <c r="AJ39" s="128">
        <f>_xlfn.XLOOKUP($C39,'Fund &amp; ETF Database'!$D$4:$D$59,'Fund &amp; ETF Database'!$AD$4:$AD$59,"",FALSE)</f>
        <v>0</v>
      </c>
      <c r="AK39" s="128">
        <f>_xlfn.XLOOKUP($C39,'Fund &amp; ETF Database'!$D$4:$D$59,'Fund &amp; ETF Database'!$AE$4:$AE$59,"",FALSE)</f>
        <v>0</v>
      </c>
      <c r="AL39" s="128">
        <f>_xlfn.XLOOKUP($C39,'Fund &amp; ETF Database'!$D$4:$D$59,'Fund &amp; ETF Database'!$AF$4:$AF$59,"",FALSE)</f>
        <v>1</v>
      </c>
      <c r="AM39" s="128">
        <f>_xlfn.XLOOKUP($C39,'Fund &amp; ETF Database'!$D$4:$D$59,'Fund &amp; ETF Database'!$AG$4:$AG$59,"",FALSE)</f>
        <v>0</v>
      </c>
      <c r="AN39" s="128">
        <f>_xlfn.XLOOKUP($C39,'Fund &amp; ETF Database'!$D$4:$D$59,'Fund &amp; ETF Database'!$AH$4:$AH$59,"",FALSE)</f>
        <v>0</v>
      </c>
      <c r="AO39" s="20"/>
      <c r="AP39" s="19">
        <v>0</v>
      </c>
      <c r="AQ39" s="19">
        <v>0</v>
      </c>
      <c r="AR39" s="19">
        <v>0</v>
      </c>
      <c r="AS39" s="19">
        <v>0</v>
      </c>
      <c r="AT39" s="19">
        <v>0</v>
      </c>
      <c r="AU39" s="19">
        <v>0</v>
      </c>
      <c r="AV39" s="19">
        <v>0</v>
      </c>
      <c r="AW39" s="19">
        <v>0</v>
      </c>
      <c r="AX39" s="19">
        <v>0</v>
      </c>
      <c r="AY39" s="10"/>
      <c r="AZ39" s="19"/>
      <c r="BA39" s="19"/>
      <c r="BB39" s="10"/>
      <c r="BC39" s="8"/>
      <c r="BD39" s="8"/>
      <c r="BE39" s="8"/>
      <c r="BF39" s="8"/>
      <c r="BG39" s="16"/>
      <c r="BH39" s="9"/>
      <c r="BI39" s="9"/>
      <c r="BJ39" s="10"/>
      <c r="BK39" s="10"/>
    </row>
    <row r="40" spans="1:63" ht="18" customHeight="1" outlineLevel="1">
      <c r="A40" s="7">
        <f t="shared" si="6"/>
        <v>37</v>
      </c>
      <c r="B40" s="7" t="s">
        <v>163</v>
      </c>
      <c r="C40" s="8" t="s">
        <v>162</v>
      </c>
      <c r="D40" s="8" t="str" cm="1">
        <f t="array" ref="D40">_xll.BDP($C40&amp;" Equity","ID_ISIN")</f>
        <v>LU0370789561</v>
      </c>
      <c r="E40" s="8" t="str" cm="1">
        <f t="array" ref="E40">_xll.BDP($C40&amp;" Equity","Crncy")</f>
        <v>JPY</v>
      </c>
      <c r="F40" s="29">
        <f>SUMIF('Current Hold'!$R$6:$R$500,D40,'Current Hold'!$K$6:$K$500)/100</f>
        <v>5.0499999999999996E-2</v>
      </c>
      <c r="G40" s="32"/>
      <c r="H40" s="82">
        <f t="shared" si="27"/>
        <v>5.0499999999999996E-2</v>
      </c>
      <c r="I40" s="32">
        <f>_xlfn.XLOOKUP(D40,[2]taa_df!C$2:C$54,[2]taa_df!$R$2:$R$54,0,FALSE)</f>
        <v>0.05</v>
      </c>
      <c r="J40" s="32">
        <v>4.9999999999999996E-2</v>
      </c>
      <c r="K40" s="12"/>
      <c r="L40" s="64"/>
      <c r="M40" s="12"/>
      <c r="N40" s="200" t="e">
        <f>_xlfn.XLOOKUP($D40,#REF!,#REF!,0,0)</f>
        <v>#REF!</v>
      </c>
      <c r="O40" s="32" t="e">
        <f t="shared" si="68"/>
        <v>#REF!</v>
      </c>
      <c r="P40" s="200" t="e">
        <f t="shared" si="63"/>
        <v>#REF!</v>
      </c>
      <c r="Q40" s="32">
        <f t="shared" si="9"/>
        <v>4.9999999999999996E-2</v>
      </c>
      <c r="R40" s="200" t="e">
        <f t="shared" si="28"/>
        <v>#REF!</v>
      </c>
      <c r="S40" s="32" t="e">
        <f t="shared" si="29"/>
        <v>#REF!</v>
      </c>
      <c r="T40" s="32"/>
      <c r="U40" s="200"/>
      <c r="V40" s="32"/>
      <c r="W40" s="10"/>
      <c r="X40" s="64"/>
      <c r="Y40" s="106">
        <f t="shared" ref="Y40:Y42" si="72">1-SUM(Z40:AB40)</f>
        <v>0</v>
      </c>
      <c r="Z40" s="106">
        <f t="shared" si="65"/>
        <v>0</v>
      </c>
      <c r="AA40" s="106">
        <f t="shared" si="66"/>
        <v>1</v>
      </c>
      <c r="AB40" s="106">
        <f t="shared" ref="AB40:AB42" si="73">SUM(AP40:AX40)</f>
        <v>0</v>
      </c>
      <c r="AC40" s="22"/>
      <c r="AD40" s="21">
        <v>0</v>
      </c>
      <c r="AE40" s="21">
        <v>0</v>
      </c>
      <c r="AF40" s="21">
        <v>0</v>
      </c>
      <c r="AG40" s="21">
        <v>0</v>
      </c>
      <c r="AH40" s="21">
        <v>0</v>
      </c>
      <c r="AI40" s="20"/>
      <c r="AJ40" s="128">
        <f>_xlfn.XLOOKUP($C40,'Fund &amp; ETF Database'!$D$4:$D$59,'Fund &amp; ETF Database'!$AD$4:$AD$59,"",FALSE)</f>
        <v>0</v>
      </c>
      <c r="AK40" s="128">
        <f>_xlfn.XLOOKUP($C40,'Fund &amp; ETF Database'!$D$4:$D$59,'Fund &amp; ETF Database'!$AE$4:$AE$59,"",FALSE)</f>
        <v>0</v>
      </c>
      <c r="AL40" s="128">
        <f>_xlfn.XLOOKUP($C40,'Fund &amp; ETF Database'!$D$4:$D$59,'Fund &amp; ETF Database'!$AF$4:$AF$59,"",FALSE)</f>
        <v>1</v>
      </c>
      <c r="AM40" s="128">
        <f>_xlfn.XLOOKUP($C40,'Fund &amp; ETF Database'!$D$4:$D$59,'Fund &amp; ETF Database'!$AG$4:$AG$59,"",FALSE)</f>
        <v>0</v>
      </c>
      <c r="AN40" s="128">
        <f>_xlfn.XLOOKUP($C40,'Fund &amp; ETF Database'!$D$4:$D$59,'Fund &amp; ETF Database'!$AH$4:$AH$59,"",FALSE)</f>
        <v>0</v>
      </c>
      <c r="AO40" s="20"/>
      <c r="AP40" s="19">
        <v>0</v>
      </c>
      <c r="AQ40" s="19">
        <v>0</v>
      </c>
      <c r="AR40" s="19">
        <v>0</v>
      </c>
      <c r="AS40" s="19">
        <v>0</v>
      </c>
      <c r="AT40" s="19">
        <v>0</v>
      </c>
      <c r="AU40" s="19">
        <v>0</v>
      </c>
      <c r="AV40" s="19">
        <v>0</v>
      </c>
      <c r="AW40" s="19">
        <v>0</v>
      </c>
      <c r="AX40" s="19">
        <v>0</v>
      </c>
      <c r="AY40" s="10"/>
      <c r="AZ40" s="19"/>
      <c r="BA40" s="19"/>
      <c r="BB40" s="10"/>
      <c r="BC40" s="8"/>
      <c r="BD40" s="8"/>
      <c r="BE40" s="8"/>
      <c r="BF40" s="8"/>
      <c r="BG40" s="16"/>
      <c r="BH40" s="9"/>
      <c r="BI40" s="9"/>
      <c r="BJ40" s="10"/>
      <c r="BK40" s="10"/>
    </row>
    <row r="41" spans="1:63" ht="18" customHeight="1" outlineLevel="1">
      <c r="A41" s="7">
        <f t="shared" si="6"/>
        <v>38</v>
      </c>
      <c r="B41" s="7" t="s">
        <v>59</v>
      </c>
      <c r="C41" s="8" t="s">
        <v>24</v>
      </c>
      <c r="D41" s="8" t="str" cm="1">
        <f t="array" ref="D41">_xll.BDP($C41&amp;" Equity","ID_ISIN")</f>
        <v>LI1151841718</v>
      </c>
      <c r="E41" s="8" t="str" cm="1">
        <f t="array" ref="E41">_xll.BDP($C41&amp;" Equity","Crncy")</f>
        <v>USD</v>
      </c>
      <c r="F41" s="29">
        <f>SUMIF('Current Hold'!$R$6:$R$500,D41,'Current Hold'!$K$6:$K$500)/100</f>
        <v>5.0099999999999999E-2</v>
      </c>
      <c r="G41" s="32"/>
      <c r="H41" s="82">
        <f t="shared" si="27"/>
        <v>5.0099999999999999E-2</v>
      </c>
      <c r="I41" s="32">
        <f>_xlfn.XLOOKUP(D41,[2]taa_df!C$2:C$54,[2]taa_df!$R$2:$R$54,0,FALSE)</f>
        <v>0</v>
      </c>
      <c r="J41" s="32">
        <v>0</v>
      </c>
      <c r="K41" s="12"/>
      <c r="L41" s="64"/>
      <c r="M41" s="12"/>
      <c r="N41" s="200" t="e">
        <f>_xlfn.XLOOKUP($D41,#REF!,#REF!,0,0)</f>
        <v>#REF!</v>
      </c>
      <c r="O41" s="32" t="e">
        <f t="shared" si="68"/>
        <v>#REF!</v>
      </c>
      <c r="P41" s="200" t="e">
        <f t="shared" si="63"/>
        <v>#REF!</v>
      </c>
      <c r="Q41" s="32">
        <f t="shared" si="9"/>
        <v>0</v>
      </c>
      <c r="R41" s="200" t="e">
        <f t="shared" si="28"/>
        <v>#REF!</v>
      </c>
      <c r="S41" s="32" t="e">
        <f t="shared" si="29"/>
        <v>#REF!</v>
      </c>
      <c r="T41" s="32"/>
      <c r="U41" s="200"/>
      <c r="V41" s="32"/>
      <c r="W41" s="10"/>
      <c r="X41" s="64"/>
      <c r="Y41" s="106">
        <f t="shared" si="72"/>
        <v>0</v>
      </c>
      <c r="Z41" s="106">
        <f t="shared" si="65"/>
        <v>0</v>
      </c>
      <c r="AA41" s="106">
        <f t="shared" si="66"/>
        <v>1</v>
      </c>
      <c r="AB41" s="106">
        <f t="shared" si="73"/>
        <v>0</v>
      </c>
      <c r="AC41" s="22"/>
      <c r="AD41" s="21">
        <v>0</v>
      </c>
      <c r="AE41" s="21">
        <v>0</v>
      </c>
      <c r="AF41" s="21">
        <v>0</v>
      </c>
      <c r="AG41" s="21">
        <v>0</v>
      </c>
      <c r="AH41" s="21">
        <v>0</v>
      </c>
      <c r="AI41" s="20"/>
      <c r="AJ41" s="128">
        <f>_xlfn.XLOOKUP($C41,'Fund &amp; ETF Database'!$D$4:$D$59,'Fund &amp; ETF Database'!$AD$4:$AD$59,"",FALSE)</f>
        <v>9.1999999999999998E-3</v>
      </c>
      <c r="AK41" s="128">
        <f>_xlfn.XLOOKUP($C41,'Fund &amp; ETF Database'!$D$4:$D$59,'Fund &amp; ETF Database'!$AE$4:$AE$59,"",FALSE)</f>
        <v>1.5900000000000001E-2</v>
      </c>
      <c r="AL41" s="128">
        <f>_xlfn.XLOOKUP($C41,'Fund &amp; ETF Database'!$D$4:$D$59,'Fund &amp; ETF Database'!$AF$4:$AF$59,"",FALSE)</f>
        <v>0</v>
      </c>
      <c r="AM41" s="128">
        <f>_xlfn.XLOOKUP($C41,'Fund &amp; ETF Database'!$D$4:$D$59,'Fund &amp; ETF Database'!$AG$4:$AG$59,"",FALSE)</f>
        <v>0.9749000000000001</v>
      </c>
      <c r="AN41" s="128">
        <f>_xlfn.XLOOKUP($C41,'Fund &amp; ETF Database'!$D$4:$D$59,'Fund &amp; ETF Database'!$AH$4:$AH$59,"",FALSE)</f>
        <v>0</v>
      </c>
      <c r="AO41" s="20"/>
      <c r="AP41" s="19">
        <v>0</v>
      </c>
      <c r="AQ41" s="19">
        <v>0</v>
      </c>
      <c r="AR41" s="19">
        <v>0</v>
      </c>
      <c r="AS41" s="19">
        <v>0</v>
      </c>
      <c r="AT41" s="19">
        <v>0</v>
      </c>
      <c r="AU41" s="19">
        <v>0</v>
      </c>
      <c r="AV41" s="19">
        <v>0</v>
      </c>
      <c r="AW41" s="19">
        <v>0</v>
      </c>
      <c r="AX41" s="19">
        <v>0</v>
      </c>
      <c r="AY41" s="10"/>
      <c r="AZ41" s="19"/>
      <c r="BA41" s="19"/>
      <c r="BB41" s="10"/>
      <c r="BC41" s="8"/>
      <c r="BD41" s="8"/>
      <c r="BE41" s="8"/>
      <c r="BF41" s="8"/>
      <c r="BG41" s="16"/>
      <c r="BH41" s="9"/>
      <c r="BI41" s="9"/>
      <c r="BJ41" s="10"/>
      <c r="BK41" s="10"/>
    </row>
    <row r="42" spans="1:63" ht="18" customHeight="1" outlineLevel="1">
      <c r="A42" s="7">
        <f t="shared" si="6"/>
        <v>39</v>
      </c>
      <c r="B42" s="7" t="s">
        <v>133</v>
      </c>
      <c r="C42" s="8" t="s">
        <v>135</v>
      </c>
      <c r="D42" s="8" t="str" cm="1">
        <f t="array" ref="D42">_xll.BDP($C42&amp;" Equity","ID_ISIN")</f>
        <v>LU0270815920</v>
      </c>
      <c r="E42" s="8" t="str" cm="1">
        <f t="array" ref="E42">_xll.BDP($C42&amp;" Equity","Crncy")</f>
        <v>USD</v>
      </c>
      <c r="F42" s="29">
        <f>SUMIF('Current Hold'!$R$6:$R$500,D42,'Current Hold'!$K$6:$K$500)/100</f>
        <v>0</v>
      </c>
      <c r="G42" s="32"/>
      <c r="H42" s="82">
        <f t="shared" si="27"/>
        <v>0</v>
      </c>
      <c r="I42" s="32">
        <f>_xlfn.XLOOKUP(D42,[2]taa_df!C$2:C$54,[2]taa_df!$R$2:$R$54,0,FALSE)</f>
        <v>0</v>
      </c>
      <c r="J42" s="32">
        <v>0</v>
      </c>
      <c r="K42" s="12"/>
      <c r="L42" s="64"/>
      <c r="M42" s="12"/>
      <c r="N42" s="200" t="e">
        <f>_xlfn.XLOOKUP($D42,#REF!,#REF!,0,0)</f>
        <v>#REF!</v>
      </c>
      <c r="O42" s="32" t="e">
        <f t="shared" si="68"/>
        <v>#REF!</v>
      </c>
      <c r="P42" s="200" t="e">
        <f t="shared" si="63"/>
        <v>#REF!</v>
      </c>
      <c r="Q42" s="32">
        <f t="shared" si="9"/>
        <v>0</v>
      </c>
      <c r="R42" s="200" t="e">
        <f t="shared" si="28"/>
        <v>#REF!</v>
      </c>
      <c r="S42" s="32" t="e">
        <f t="shared" si="29"/>
        <v>#REF!</v>
      </c>
      <c r="T42" s="32"/>
      <c r="U42" s="200"/>
      <c r="V42" s="32"/>
      <c r="W42" s="10"/>
      <c r="X42" s="64"/>
      <c r="Y42" s="106">
        <f t="shared" si="72"/>
        <v>0</v>
      </c>
      <c r="Z42" s="106">
        <f t="shared" si="65"/>
        <v>0</v>
      </c>
      <c r="AA42" s="106">
        <f t="shared" si="66"/>
        <v>1</v>
      </c>
      <c r="AB42" s="106">
        <f t="shared" si="73"/>
        <v>0</v>
      </c>
      <c r="AC42" s="22"/>
      <c r="AD42" s="21">
        <v>0</v>
      </c>
      <c r="AE42" s="21">
        <v>0</v>
      </c>
      <c r="AF42" s="21">
        <v>0</v>
      </c>
      <c r="AG42" s="21">
        <v>0</v>
      </c>
      <c r="AH42" s="21">
        <v>0</v>
      </c>
      <c r="AI42" s="20"/>
      <c r="AJ42" s="128">
        <f>_xlfn.XLOOKUP($C42,'Fund &amp; ETF Database'!$D$4:$D$59,'Fund &amp; ETF Database'!$AD$4:$AD$59,"",FALSE)</f>
        <v>0</v>
      </c>
      <c r="AK42" s="128">
        <f>_xlfn.XLOOKUP($C42,'Fund &amp; ETF Database'!$D$4:$D$59,'Fund &amp; ETF Database'!$AE$4:$AE$59,"",FALSE)</f>
        <v>0</v>
      </c>
      <c r="AL42" s="128">
        <f>_xlfn.XLOOKUP($C42,'Fund &amp; ETF Database'!$D$4:$D$59,'Fund &amp; ETF Database'!$AF$4:$AF$59,"",FALSE)</f>
        <v>0</v>
      </c>
      <c r="AM42" s="128">
        <f>_xlfn.XLOOKUP($C42,'Fund &amp; ETF Database'!$D$4:$D$59,'Fund &amp; ETF Database'!$AG$4:$AG$59,"",FALSE)</f>
        <v>1</v>
      </c>
      <c r="AN42" s="128">
        <f>_xlfn.XLOOKUP($C42,'Fund &amp; ETF Database'!$D$4:$D$59,'Fund &amp; ETF Database'!$AH$4:$AH$59,"",FALSE)</f>
        <v>0</v>
      </c>
      <c r="AO42" s="20"/>
      <c r="AP42" s="19">
        <v>0</v>
      </c>
      <c r="AQ42" s="19">
        <v>0</v>
      </c>
      <c r="AR42" s="19">
        <v>0</v>
      </c>
      <c r="AS42" s="19">
        <v>0</v>
      </c>
      <c r="AT42" s="19">
        <v>0</v>
      </c>
      <c r="AU42" s="19">
        <v>0</v>
      </c>
      <c r="AV42" s="19">
        <v>0</v>
      </c>
      <c r="AW42" s="19">
        <v>0</v>
      </c>
      <c r="AX42" s="19">
        <v>0</v>
      </c>
      <c r="AY42" s="10"/>
      <c r="AZ42" s="19"/>
      <c r="BA42" s="19"/>
      <c r="BB42" s="10"/>
      <c r="BC42" s="8"/>
      <c r="BD42" s="8"/>
      <c r="BE42" s="8"/>
      <c r="BF42" s="8"/>
      <c r="BG42" s="16"/>
      <c r="BH42" s="9"/>
      <c r="BI42" s="9"/>
      <c r="BJ42" s="10"/>
      <c r="BK42" s="10"/>
    </row>
    <row r="43" spans="1:63" ht="18" customHeight="1" outlineLevel="1">
      <c r="A43" s="7">
        <f t="shared" si="6"/>
        <v>40</v>
      </c>
      <c r="B43" s="7" t="s">
        <v>134</v>
      </c>
      <c r="C43" s="8" t="s">
        <v>136</v>
      </c>
      <c r="D43" s="8" t="str" cm="1">
        <f t="array" ref="D43">_xll.BDP($C43&amp;" Equity","ID_ISIN")</f>
        <v>IE00BH3N4915</v>
      </c>
      <c r="E43" s="8" t="str" cm="1">
        <f t="array" ref="E43">_xll.BDP($C43&amp;" Equity","Crncy")</f>
        <v>USD</v>
      </c>
      <c r="F43" s="29">
        <f>SUMIF('Current Hold'!$R$6:$R$500,D43,'Current Hold'!$K$6:$K$500)/100</f>
        <v>0</v>
      </c>
      <c r="G43" s="32">
        <v>3.1399999999999997E-2</v>
      </c>
      <c r="H43" s="82">
        <f t="shared" si="27"/>
        <v>3.1399999999999997E-2</v>
      </c>
      <c r="I43" s="32">
        <f>_xlfn.XLOOKUP(D43,[2]taa_df!C$2:C$54,[2]taa_df!$R$2:$R$54,0,FALSE)</f>
        <v>0.05</v>
      </c>
      <c r="J43" s="32">
        <v>0</v>
      </c>
      <c r="K43" s="12"/>
      <c r="L43" s="64"/>
      <c r="M43" s="12"/>
      <c r="N43" s="200" t="e">
        <f>_xlfn.XLOOKUP($D43,#REF!,#REF!,0,0)</f>
        <v>#REF!</v>
      </c>
      <c r="O43" s="32" t="e">
        <f t="shared" si="68"/>
        <v>#REF!</v>
      </c>
      <c r="P43" s="200" t="e">
        <f t="shared" si="63"/>
        <v>#REF!</v>
      </c>
      <c r="Q43" s="32">
        <f t="shared" si="9"/>
        <v>0</v>
      </c>
      <c r="R43" s="200" t="e">
        <f t="shared" si="28"/>
        <v>#REF!</v>
      </c>
      <c r="S43" s="32" t="e">
        <f t="shared" si="29"/>
        <v>#REF!</v>
      </c>
      <c r="T43" s="32"/>
      <c r="U43" s="200"/>
      <c r="V43" s="32"/>
      <c r="W43" s="10"/>
      <c r="X43" s="64"/>
      <c r="Y43" s="106">
        <f>1-SUM(Z43:AB43)</f>
        <v>0</v>
      </c>
      <c r="Z43" s="106">
        <f t="shared" si="65"/>
        <v>0</v>
      </c>
      <c r="AA43" s="106">
        <f t="shared" si="66"/>
        <v>1</v>
      </c>
      <c r="AB43" s="106">
        <f>SUM(AP43:AX43)</f>
        <v>0</v>
      </c>
      <c r="AC43" s="22"/>
      <c r="AD43" s="21">
        <v>0</v>
      </c>
      <c r="AE43" s="21">
        <v>0</v>
      </c>
      <c r="AF43" s="21">
        <v>0</v>
      </c>
      <c r="AG43" s="21">
        <v>0</v>
      </c>
      <c r="AH43" s="21">
        <v>0</v>
      </c>
      <c r="AI43" s="20"/>
      <c r="AJ43" s="128">
        <f>_xlfn.XLOOKUP($C43,'Fund &amp; ETF Database'!$D$4:$D$59,'Fund &amp; ETF Database'!$AD$4:$AD$59,"",FALSE)</f>
        <v>0</v>
      </c>
      <c r="AK43" s="128">
        <f>_xlfn.XLOOKUP($C43,'Fund &amp; ETF Database'!$D$4:$D$59,'Fund &amp; ETF Database'!$AE$4:$AE$59,"",FALSE)</f>
        <v>0</v>
      </c>
      <c r="AL43" s="128">
        <f>_xlfn.XLOOKUP($C43,'Fund &amp; ETF Database'!$D$4:$D$59,'Fund &amp; ETF Database'!$AF$4:$AF$59,"",FALSE)</f>
        <v>0</v>
      </c>
      <c r="AM43" s="128">
        <f>_xlfn.XLOOKUP($C43,'Fund &amp; ETF Database'!$D$4:$D$59,'Fund &amp; ETF Database'!$AG$4:$AG$59,"",FALSE)</f>
        <v>1</v>
      </c>
      <c r="AN43" s="128">
        <f>_xlfn.XLOOKUP($C43,'Fund &amp; ETF Database'!$D$4:$D$59,'Fund &amp; ETF Database'!$AH$4:$AH$59,"",FALSE)</f>
        <v>0</v>
      </c>
      <c r="AO43" s="20"/>
      <c r="AP43" s="19">
        <v>0</v>
      </c>
      <c r="AQ43" s="19">
        <v>0</v>
      </c>
      <c r="AR43" s="19">
        <v>0</v>
      </c>
      <c r="AS43" s="19">
        <v>0</v>
      </c>
      <c r="AT43" s="19">
        <v>0</v>
      </c>
      <c r="AU43" s="19">
        <v>0</v>
      </c>
      <c r="AV43" s="19">
        <v>0</v>
      </c>
      <c r="AW43" s="19">
        <v>0</v>
      </c>
      <c r="AX43" s="19">
        <v>0</v>
      </c>
      <c r="AY43" s="10"/>
      <c r="AZ43" s="19"/>
      <c r="BA43" s="19"/>
      <c r="BB43" s="10"/>
      <c r="BC43" s="8"/>
      <c r="BD43" s="8"/>
      <c r="BE43" s="8"/>
      <c r="BF43" s="8"/>
      <c r="BG43" s="16"/>
      <c r="BH43" s="9"/>
      <c r="BI43" s="9"/>
      <c r="BJ43" s="10"/>
      <c r="BK43" s="10"/>
    </row>
    <row r="44" spans="1:63" ht="18" customHeight="1" outlineLevel="1">
      <c r="A44" s="7">
        <f t="shared" si="6"/>
        <v>41</v>
      </c>
      <c r="B44" s="7" t="s">
        <v>79</v>
      </c>
      <c r="C44" s="8" t="s">
        <v>72</v>
      </c>
      <c r="D44" s="8" t="str" cm="1">
        <f t="array" ref="D44">_xll.BDP($C44&amp;" Equity","ID_ISIN")</f>
        <v>LI1256199475</v>
      </c>
      <c r="E44" s="8" t="str" cm="1">
        <f t="array" ref="E44">_xll.BDP($C44&amp;" Equity","Crncy")</f>
        <v>USD</v>
      </c>
      <c r="F44" s="29">
        <f>SUMIF('Current Hold'!$R$6:$R$500,D44,'Current Hold'!$K$6:$K$500)/100</f>
        <v>6.5700000000000008E-2</v>
      </c>
      <c r="G44" s="32"/>
      <c r="H44" s="82">
        <f t="shared" si="27"/>
        <v>6.5700000000000008E-2</v>
      </c>
      <c r="I44" s="32">
        <f>_xlfn.XLOOKUP(D44,[2]taa_df!C$2:C$54,[2]taa_df!$R$2:$R$54,0,FALSE)</f>
        <v>8.5500000000000007E-2</v>
      </c>
      <c r="J44" s="32">
        <v>8.3600000000000008E-2</v>
      </c>
      <c r="K44" s="12"/>
      <c r="L44" s="64"/>
      <c r="M44" s="12"/>
      <c r="N44" s="200" t="e">
        <f>_xlfn.XLOOKUP($D44,#REF!,#REF!,0,0)</f>
        <v>#REF!</v>
      </c>
      <c r="O44" s="32" t="e">
        <f t="shared" si="68"/>
        <v>#REF!</v>
      </c>
      <c r="P44" s="200" t="e">
        <f t="shared" si="63"/>
        <v>#REF!</v>
      </c>
      <c r="Q44" s="32">
        <f t="shared" si="9"/>
        <v>8.3600000000000008E-2</v>
      </c>
      <c r="R44" s="200" t="e">
        <f t="shared" si="28"/>
        <v>#REF!</v>
      </c>
      <c r="S44" s="32" t="e">
        <f t="shared" si="29"/>
        <v>#REF!</v>
      </c>
      <c r="T44" s="32"/>
      <c r="U44" s="200"/>
      <c r="V44" s="32"/>
      <c r="W44" s="10"/>
      <c r="X44" s="64"/>
      <c r="Y44" s="106">
        <f t="shared" ref="Y44:Y52" si="74">1-SUM(Z44:AB44)</f>
        <v>0</v>
      </c>
      <c r="Z44" s="106">
        <f t="shared" si="65"/>
        <v>0</v>
      </c>
      <c r="AA44" s="106">
        <f t="shared" si="66"/>
        <v>0</v>
      </c>
      <c r="AB44" s="106">
        <f>SUM(AP44:AX44)</f>
        <v>1.0000000000000002</v>
      </c>
      <c r="AC44" s="22"/>
      <c r="AD44" s="21">
        <v>0</v>
      </c>
      <c r="AE44" s="21">
        <v>0</v>
      </c>
      <c r="AF44" s="21">
        <v>0</v>
      </c>
      <c r="AG44" s="21">
        <v>0</v>
      </c>
      <c r="AH44" s="21">
        <v>0</v>
      </c>
      <c r="AI44" s="20"/>
      <c r="AJ44" s="21">
        <v>0</v>
      </c>
      <c r="AK44" s="21">
        <v>0</v>
      </c>
      <c r="AL44" s="21">
        <v>0</v>
      </c>
      <c r="AM44" s="21">
        <v>0</v>
      </c>
      <c r="AN44" s="21">
        <v>0</v>
      </c>
      <c r="AO44" s="20"/>
      <c r="AP44" s="244">
        <f>_xlfn.XLOOKUP($C44,'Fund &amp; ETF Database'!$D$4:$D$59,'Fund &amp; ETF Database'!$AI$4:$AI$59,"",FALSE)</f>
        <v>0.22</v>
      </c>
      <c r="AQ44" s="244">
        <f>_xlfn.XLOOKUP($C44,'Fund &amp; ETF Database'!$D$4:$D$59,'Fund &amp; ETF Database'!$AJ$4:$AJ$59,"",FALSE)</f>
        <v>0.42</v>
      </c>
      <c r="AR44" s="244">
        <f>_xlfn.XLOOKUP($C44,'Fund &amp; ETF Database'!$D$4:$D$59,'Fund &amp; ETF Database'!$AK$4:$AK$59,"",FALSE)</f>
        <v>0.16</v>
      </c>
      <c r="AS44" s="244">
        <f>_xlfn.XLOOKUP($C44,'Fund &amp; ETF Database'!$D$4:$D$59,'Fund &amp; ETF Database'!$AN$4:$AN$59,"",FALSE)</f>
        <v>0</v>
      </c>
      <c r="AT44" s="244">
        <f>_xlfn.XLOOKUP($C44,'Fund &amp; ETF Database'!$D$4:$D$59,'Fund &amp; ETF Database'!$AO$4:$AO$59,"",FALSE)</f>
        <v>0</v>
      </c>
      <c r="AU44" s="244">
        <f>(_xlfn.XLOOKUP($C44,'Fund &amp; ETF Database'!$D$4:$D$59,'Fund &amp; ETF Database'!$AL$4:$AL$59,"",FALSE))+(_xlfn.XLOOKUP($C44,'Fund &amp; ETF Database'!$D$4:$D$59,'Fund &amp; ETF Database'!$AP$4:$AP$59,"",FALSE))</f>
        <v>0.06</v>
      </c>
      <c r="AV44" s="244">
        <f>_xlfn.XLOOKUP($C44,'Fund &amp; ETF Database'!$D$4:$D$59,'Fund &amp; ETF Database'!$AM$4:$AM$59,"",FALSE)</f>
        <v>0.04</v>
      </c>
      <c r="AW44" s="244">
        <f>_xlfn.XLOOKUP($C44,'Fund &amp; ETF Database'!$D$4:$D$59,'Fund &amp; ETF Database'!$AQ$4:$AQ$59,"",FALSE)</f>
        <v>0.1</v>
      </c>
      <c r="AX44" s="244">
        <f>(_xlfn.XLOOKUP($C44,'Fund &amp; ETF Database'!$D$4:$D$59,'Fund &amp; ETF Database'!$AR$4:$AR$59,"",FALSE))+(_xlfn.XLOOKUP($C44,'Fund &amp; ETF Database'!$D$4:$D$59,'Fund &amp; ETF Database'!$AS$4:$AS$59,"",FALSE))</f>
        <v>0</v>
      </c>
      <c r="AY44" s="10"/>
      <c r="AZ44" s="19"/>
      <c r="BA44" s="19"/>
      <c r="BB44" s="10"/>
      <c r="BC44" s="8"/>
      <c r="BD44" s="8"/>
      <c r="BE44" s="8"/>
      <c r="BF44" s="8"/>
      <c r="BG44" s="16"/>
      <c r="BH44" s="9"/>
      <c r="BI44" s="9"/>
      <c r="BJ44" s="10"/>
      <c r="BK44" s="10"/>
    </row>
    <row r="45" spans="1:63" ht="18" customHeight="1" outlineLevel="1">
      <c r="A45" s="7">
        <f t="shared" si="6"/>
        <v>42</v>
      </c>
      <c r="B45" s="7" t="s">
        <v>601</v>
      </c>
      <c r="C45" s="8" t="s">
        <v>593</v>
      </c>
      <c r="D45" s="8" t="str" cm="1">
        <f t="array" ref="D45">_xll.BDP($C45&amp;" Equity","ID_ISIN")</f>
        <v>KYG3373F2356</v>
      </c>
      <c r="E45" s="8" t="str" cm="1">
        <f t="array" ref="E45">_xll.BDP($C45&amp;" Equity","Crncy")</f>
        <v>USD</v>
      </c>
      <c r="F45" s="29">
        <f>SUMIF('Current Hold'!$R$6:$R$500,D45,'Current Hold'!$K$6:$K$500)/100</f>
        <v>5.8499999999999996E-2</v>
      </c>
      <c r="G45" s="32"/>
      <c r="H45" s="82">
        <f t="shared" si="27"/>
        <v>5.8499999999999996E-2</v>
      </c>
      <c r="I45" s="32">
        <f>_xlfn.XLOOKUP(D45,[2]taa_df!C$2:C$54,[2]taa_df!$R$2:$R$54,0,FALSE)</f>
        <v>7.0000000000000007E-2</v>
      </c>
      <c r="J45" s="32">
        <v>6.9999999999999993E-2</v>
      </c>
      <c r="K45" s="12"/>
      <c r="L45" s="64"/>
      <c r="M45" s="280" t="s">
        <v>607</v>
      </c>
      <c r="N45" s="200" t="e">
        <f>#REF!</f>
        <v>#REF!</v>
      </c>
      <c r="O45" s="32" t="e">
        <f t="shared" si="68"/>
        <v>#REF!</v>
      </c>
      <c r="P45" s="200" t="e">
        <f t="shared" si="63"/>
        <v>#REF!</v>
      </c>
      <c r="Q45" s="32">
        <f t="shared" si="9"/>
        <v>6.9999999999999993E-2</v>
      </c>
      <c r="R45" s="200" t="e">
        <f t="shared" si="28"/>
        <v>#REF!</v>
      </c>
      <c r="S45" s="32" t="e">
        <f t="shared" si="29"/>
        <v>#REF!</v>
      </c>
      <c r="T45" s="32"/>
      <c r="U45" s="200"/>
      <c r="V45" s="32"/>
      <c r="W45" s="10"/>
      <c r="X45" s="64"/>
      <c r="Y45" s="106">
        <f t="shared" si="74"/>
        <v>0</v>
      </c>
      <c r="Z45" s="106">
        <f t="shared" si="65"/>
        <v>0</v>
      </c>
      <c r="AA45" s="106">
        <f t="shared" si="66"/>
        <v>0</v>
      </c>
      <c r="AB45" s="106">
        <f t="shared" ref="AB45:AB52" si="75">SUM(AP45:AX45)</f>
        <v>1</v>
      </c>
      <c r="AC45" s="22"/>
      <c r="AD45" s="21">
        <v>0</v>
      </c>
      <c r="AE45" s="21">
        <v>0</v>
      </c>
      <c r="AF45" s="21">
        <v>0</v>
      </c>
      <c r="AG45" s="21">
        <v>0</v>
      </c>
      <c r="AH45" s="21">
        <v>0</v>
      </c>
      <c r="AI45" s="20"/>
      <c r="AJ45" s="21">
        <v>0</v>
      </c>
      <c r="AK45" s="21">
        <v>0</v>
      </c>
      <c r="AL45" s="21">
        <v>0</v>
      </c>
      <c r="AM45" s="21">
        <v>0</v>
      </c>
      <c r="AN45" s="21">
        <v>0</v>
      </c>
      <c r="AO45" s="20"/>
      <c r="AP45" s="244">
        <f>_xlfn.XLOOKUP($C45,'Fund &amp; ETF Database'!$D$4:$D$59,'Fund &amp; ETF Database'!$AI$4:$AI$59,"",FALSE)</f>
        <v>0</v>
      </c>
      <c r="AQ45" s="244">
        <f>_xlfn.XLOOKUP($C45,'Fund &amp; ETF Database'!$D$4:$D$59,'Fund &amp; ETF Database'!$AJ$4:$AJ$59,"",FALSE)</f>
        <v>0</v>
      </c>
      <c r="AR45" s="244">
        <f>_xlfn.XLOOKUP($C45,'Fund &amp; ETF Database'!$D$4:$D$59,'Fund &amp; ETF Database'!$AK$4:$AK$59,"",FALSE)</f>
        <v>0</v>
      </c>
      <c r="AS45" s="244">
        <f>_xlfn.XLOOKUP($C45,'Fund &amp; ETF Database'!$D$4:$D$59,'Fund &amp; ETF Database'!$AN$4:$AN$59,"",FALSE)</f>
        <v>0</v>
      </c>
      <c r="AT45" s="244">
        <f>_xlfn.XLOOKUP($C45,'Fund &amp; ETF Database'!$D$4:$D$59,'Fund &amp; ETF Database'!$AO$4:$AO$59,"",FALSE)</f>
        <v>0</v>
      </c>
      <c r="AU45" s="244">
        <f>(_xlfn.XLOOKUP($C45,'Fund &amp; ETF Database'!$D$4:$D$59,'Fund &amp; ETF Database'!$AL$4:$AL$59,"",FALSE))+(_xlfn.XLOOKUP($C45,'Fund &amp; ETF Database'!$D$4:$D$59,'Fund &amp; ETF Database'!$AP$4:$AP$59,"",FALSE))</f>
        <v>0</v>
      </c>
      <c r="AV45" s="244">
        <f>_xlfn.XLOOKUP($C45,'Fund &amp; ETF Database'!$D$4:$D$59,'Fund &amp; ETF Database'!$AM$4:$AM$59,"",FALSE)</f>
        <v>0</v>
      </c>
      <c r="AW45" s="244">
        <f>_xlfn.XLOOKUP($C45,'Fund &amp; ETF Database'!$D$4:$D$59,'Fund &amp; ETF Database'!$AQ$4:$AQ$59,"",FALSE)</f>
        <v>1</v>
      </c>
      <c r="AX45" s="244">
        <f>(_xlfn.XLOOKUP($C45,'Fund &amp; ETF Database'!$D$4:$D$59,'Fund &amp; ETF Database'!$AR$4:$AR$59,"",FALSE))+(_xlfn.XLOOKUP($C45,'Fund &amp; ETF Database'!$D$4:$D$59,'Fund &amp; ETF Database'!$AS$4:$AS$59,"",FALSE))</f>
        <v>0</v>
      </c>
      <c r="AY45" s="10"/>
      <c r="AZ45" s="19"/>
      <c r="BA45" s="19"/>
      <c r="BB45" s="10"/>
      <c r="BC45" s="8"/>
      <c r="BD45" s="8"/>
      <c r="BE45" s="8"/>
      <c r="BF45" s="8"/>
      <c r="BG45" s="16"/>
      <c r="BH45" s="9"/>
      <c r="BI45" s="9"/>
      <c r="BJ45" s="10"/>
      <c r="BK45" s="10"/>
    </row>
    <row r="46" spans="1:63" ht="18" customHeight="1" outlineLevel="1">
      <c r="A46" s="7">
        <f t="shared" si="6"/>
        <v>43</v>
      </c>
      <c r="B46" s="7" t="s">
        <v>50</v>
      </c>
      <c r="C46" s="8" t="s">
        <v>26</v>
      </c>
      <c r="D46" s="8" t="str" cm="1">
        <f t="array" ref="D46">_xll.BDP($C46&amp;" Equity","ID_ISIN")</f>
        <v>LU2008199189</v>
      </c>
      <c r="E46" s="8" t="str" cm="1">
        <f t="array" ref="E46">_xll.BDP($C46&amp;" Equity","Crncy")</f>
        <v>USD</v>
      </c>
      <c r="F46" s="29">
        <f>SUMIF('Current Hold'!$R$6:$R$500,D46,'Current Hold'!$K$6:$K$500)/100</f>
        <v>5.8499999999999996E-2</v>
      </c>
      <c r="G46" s="32"/>
      <c r="H46" s="82">
        <f t="shared" si="27"/>
        <v>5.8499999999999996E-2</v>
      </c>
      <c r="I46" s="32">
        <f>_xlfn.XLOOKUP(D46,[2]taa_df!C$2:C$54,[2]taa_df!$R$2:$R$54,0,FALSE)</f>
        <v>0.1</v>
      </c>
      <c r="J46" s="32">
        <v>0.1</v>
      </c>
      <c r="K46" s="12"/>
      <c r="L46" s="64"/>
      <c r="M46" s="12"/>
      <c r="N46" s="200" t="e">
        <f>_xlfn.XLOOKUP($D46,#REF!,#REF!,0,0)</f>
        <v>#REF!</v>
      </c>
      <c r="O46" s="32" t="e">
        <f t="shared" si="68"/>
        <v>#REF!</v>
      </c>
      <c r="P46" s="200" t="e">
        <f t="shared" si="63"/>
        <v>#REF!</v>
      </c>
      <c r="Q46" s="32">
        <f t="shared" si="9"/>
        <v>0.1</v>
      </c>
      <c r="R46" s="200" t="e">
        <f t="shared" si="28"/>
        <v>#REF!</v>
      </c>
      <c r="S46" s="32" t="e">
        <f t="shared" si="29"/>
        <v>#REF!</v>
      </c>
      <c r="T46" s="32"/>
      <c r="U46" s="200"/>
      <c r="V46" s="32"/>
      <c r="W46" s="10"/>
      <c r="X46" s="64"/>
      <c r="Y46" s="106">
        <f t="shared" si="74"/>
        <v>0</v>
      </c>
      <c r="Z46" s="106">
        <f t="shared" si="65"/>
        <v>0</v>
      </c>
      <c r="AA46" s="106">
        <f t="shared" si="66"/>
        <v>0</v>
      </c>
      <c r="AB46" s="106">
        <f t="shared" si="75"/>
        <v>1</v>
      </c>
      <c r="AC46" s="22"/>
      <c r="AD46" s="21">
        <v>0</v>
      </c>
      <c r="AE46" s="21">
        <v>0</v>
      </c>
      <c r="AF46" s="21">
        <v>0</v>
      </c>
      <c r="AG46" s="21">
        <v>0</v>
      </c>
      <c r="AH46" s="21">
        <v>0</v>
      </c>
      <c r="AI46" s="20"/>
      <c r="AJ46" s="21">
        <v>0</v>
      </c>
      <c r="AK46" s="21">
        <v>0</v>
      </c>
      <c r="AL46" s="21">
        <v>0</v>
      </c>
      <c r="AM46" s="21">
        <v>0</v>
      </c>
      <c r="AN46" s="21">
        <v>0</v>
      </c>
      <c r="AO46" s="20"/>
      <c r="AP46" s="244">
        <f>_xlfn.XLOOKUP($C46,'Fund &amp; ETF Database'!$D$4:$D$59,'Fund &amp; ETF Database'!$AI$4:$AI$59,"",FALSE)</f>
        <v>0</v>
      </c>
      <c r="AQ46" s="244">
        <f>_xlfn.XLOOKUP($C46,'Fund &amp; ETF Database'!$D$4:$D$59,'Fund &amp; ETF Database'!$AJ$4:$AJ$59,"",FALSE)</f>
        <v>0.86</v>
      </c>
      <c r="AR46" s="244">
        <f>_xlfn.XLOOKUP($C46,'Fund &amp; ETF Database'!$D$4:$D$59,'Fund &amp; ETF Database'!$AK$4:$AK$59,"",FALSE)</f>
        <v>0.14000000000000001</v>
      </c>
      <c r="AS46" s="244">
        <f>_xlfn.XLOOKUP($C46,'Fund &amp; ETF Database'!$D$4:$D$59,'Fund &amp; ETF Database'!$AN$4:$AN$59,"",FALSE)</f>
        <v>0</v>
      </c>
      <c r="AT46" s="244">
        <f>_xlfn.XLOOKUP($C46,'Fund &amp; ETF Database'!$D$4:$D$59,'Fund &amp; ETF Database'!$AO$4:$AO$59,"",FALSE)</f>
        <v>0</v>
      </c>
      <c r="AU46" s="244">
        <f>(_xlfn.XLOOKUP($C46,'Fund &amp; ETF Database'!$D$4:$D$59,'Fund &amp; ETF Database'!$AL$4:$AL$59,"",FALSE))+(_xlfn.XLOOKUP($C46,'Fund &amp; ETF Database'!$D$4:$D$59,'Fund &amp; ETF Database'!$AP$4:$AP$59,"",FALSE))</f>
        <v>0</v>
      </c>
      <c r="AV46" s="244">
        <f>_xlfn.XLOOKUP($C46,'Fund &amp; ETF Database'!$D$4:$D$59,'Fund &amp; ETF Database'!$AM$4:$AM$59,"",FALSE)</f>
        <v>0</v>
      </c>
      <c r="AW46" s="244">
        <f>_xlfn.XLOOKUP($C46,'Fund &amp; ETF Database'!$D$4:$D$59,'Fund &amp; ETF Database'!$AQ$4:$AQ$59,"",FALSE)</f>
        <v>0</v>
      </c>
      <c r="AX46" s="244">
        <f>(_xlfn.XLOOKUP($C46,'Fund &amp; ETF Database'!$D$4:$D$59,'Fund &amp; ETF Database'!$AR$4:$AR$59,"",FALSE))+(_xlfn.XLOOKUP($C46,'Fund &amp; ETF Database'!$D$4:$D$59,'Fund &amp; ETF Database'!$AS$4:$AS$59,"",FALSE))</f>
        <v>0</v>
      </c>
      <c r="AY46" s="10"/>
      <c r="AZ46" s="19"/>
      <c r="BA46" s="19"/>
      <c r="BB46" s="10"/>
      <c r="BC46" s="8"/>
      <c r="BD46" s="8"/>
      <c r="BE46" s="8"/>
      <c r="BF46" s="8"/>
      <c r="BG46" s="16"/>
      <c r="BH46" s="9"/>
      <c r="BI46" s="9"/>
      <c r="BJ46" s="10"/>
      <c r="BK46" s="10"/>
    </row>
    <row r="47" spans="1:63" ht="18" customHeight="1" outlineLevel="1">
      <c r="A47" s="7">
        <f t="shared" si="6"/>
        <v>44</v>
      </c>
      <c r="B47" s="7" t="s">
        <v>436</v>
      </c>
      <c r="C47" s="8" t="s">
        <v>779</v>
      </c>
      <c r="D47" s="8" t="str" cm="1">
        <f t="array" ref="D47">_xll.BDP($C47&amp;" Equity","ID_ISIN")</f>
        <v>LU2947921800</v>
      </c>
      <c r="E47" s="8" t="s">
        <v>15</v>
      </c>
      <c r="F47" s="29">
        <f>SUMIF('Current Hold'!$R$6:$R$500,D47,'Current Hold'!$K$6:$K$500)/100</f>
        <v>7.7300000000000008E-2</v>
      </c>
      <c r="G47" s="32"/>
      <c r="H47" s="82">
        <f>F47+G47</f>
        <v>7.7300000000000008E-2</v>
      </c>
      <c r="I47" s="32">
        <f>_xlfn.XLOOKUP(D47,[2]taa_df!C$2:C$54,[2]taa_df!$R$2:$R$54,0,FALSE)</f>
        <v>7.9600000000000004E-2</v>
      </c>
      <c r="J47" s="32">
        <v>8.0499999999999988E-2</v>
      </c>
      <c r="K47" s="12"/>
      <c r="L47" s="64"/>
      <c r="M47" s="12"/>
      <c r="N47" s="200" t="e">
        <f>_xlfn.XLOOKUP($D47,#REF!,#REF!,0,0)</f>
        <v>#REF!</v>
      </c>
      <c r="O47" s="32" t="e">
        <f t="shared" si="68"/>
        <v>#REF!</v>
      </c>
      <c r="P47" s="200" t="e">
        <f t="shared" si="63"/>
        <v>#REF!</v>
      </c>
      <c r="Q47" s="32">
        <f t="shared" si="9"/>
        <v>8.0499999999999988E-2</v>
      </c>
      <c r="R47" s="200" t="e">
        <f t="shared" si="28"/>
        <v>#REF!</v>
      </c>
      <c r="S47" s="32" t="e">
        <f t="shared" si="29"/>
        <v>#REF!</v>
      </c>
      <c r="T47" s="32"/>
      <c r="U47" s="200"/>
      <c r="V47" s="32"/>
      <c r="W47" s="10"/>
      <c r="X47" s="64"/>
      <c r="Y47" s="106">
        <f t="shared" si="74"/>
        <v>0</v>
      </c>
      <c r="Z47" s="106">
        <f t="shared" si="65"/>
        <v>0</v>
      </c>
      <c r="AA47" s="106">
        <f t="shared" si="66"/>
        <v>0</v>
      </c>
      <c r="AB47" s="106">
        <f t="shared" ref="AB47" si="76">SUM(AP47:AX47)</f>
        <v>1</v>
      </c>
      <c r="AC47" s="22"/>
      <c r="AD47" s="21">
        <v>0</v>
      </c>
      <c r="AE47" s="21">
        <v>0</v>
      </c>
      <c r="AF47" s="21">
        <v>0</v>
      </c>
      <c r="AG47" s="21">
        <v>0</v>
      </c>
      <c r="AH47" s="21">
        <v>0</v>
      </c>
      <c r="AI47" s="20"/>
      <c r="AJ47" s="21">
        <v>0</v>
      </c>
      <c r="AK47" s="21">
        <v>0</v>
      </c>
      <c r="AL47" s="21">
        <v>0</v>
      </c>
      <c r="AM47" s="21">
        <v>0</v>
      </c>
      <c r="AN47" s="21">
        <v>0</v>
      </c>
      <c r="AO47" s="20"/>
      <c r="AP47" s="244">
        <f>_xlfn.XLOOKUP($C47,'Fund &amp; ETF Database'!$D$4:$D$59,'Fund &amp; ETF Database'!$AI$4:$AI$59,"",FALSE)</f>
        <v>0</v>
      </c>
      <c r="AQ47" s="244">
        <f>_xlfn.XLOOKUP($C47,'Fund &amp; ETF Database'!$D$4:$D$59,'Fund &amp; ETF Database'!$AJ$4:$AJ$59,"",FALSE)</f>
        <v>1</v>
      </c>
      <c r="AR47" s="244">
        <f>_xlfn.XLOOKUP($C47,'Fund &amp; ETF Database'!$D$4:$D$59,'Fund &amp; ETF Database'!$AK$4:$AK$59,"",FALSE)</f>
        <v>0</v>
      </c>
      <c r="AS47" s="244">
        <f>_xlfn.XLOOKUP($C47,'Fund &amp; ETF Database'!$D$4:$D$59,'Fund &amp; ETF Database'!$AN$4:$AN$59,"",FALSE)</f>
        <v>0</v>
      </c>
      <c r="AT47" s="244">
        <f>_xlfn.XLOOKUP($C47,'Fund &amp; ETF Database'!$D$4:$D$59,'Fund &amp; ETF Database'!$AO$4:$AO$59,"",FALSE)</f>
        <v>0</v>
      </c>
      <c r="AU47" s="244">
        <f>(_xlfn.XLOOKUP($C47,'Fund &amp; ETF Database'!$D$4:$D$59,'Fund &amp; ETF Database'!$AL$4:$AL$59,"",FALSE))+(_xlfn.XLOOKUP($C47,'Fund &amp; ETF Database'!$D$4:$D$59,'Fund &amp; ETF Database'!$AP$4:$AP$59,"",FALSE))</f>
        <v>0</v>
      </c>
      <c r="AV47" s="244">
        <f>_xlfn.XLOOKUP($C47,'Fund &amp; ETF Database'!$D$4:$D$59,'Fund &amp; ETF Database'!$AM$4:$AM$59,"",FALSE)</f>
        <v>0</v>
      </c>
      <c r="AW47" s="244">
        <f>_xlfn.XLOOKUP($C47,'Fund &amp; ETF Database'!$D$4:$D$59,'Fund &amp; ETF Database'!$AQ$4:$AQ$59,"",FALSE)</f>
        <v>0</v>
      </c>
      <c r="AX47" s="244">
        <f>(_xlfn.XLOOKUP($C47,'Fund &amp; ETF Database'!$D$4:$D$59,'Fund &amp; ETF Database'!$AR$4:$AR$59,"",FALSE))+(_xlfn.XLOOKUP($C47,'Fund &amp; ETF Database'!$D$4:$D$59,'Fund &amp; ETF Database'!$AS$4:$AS$59,"",FALSE))</f>
        <v>0</v>
      </c>
      <c r="AY47" s="10"/>
      <c r="AZ47" s="19"/>
      <c r="BA47" s="19"/>
      <c r="BB47" s="10"/>
      <c r="BC47" s="8"/>
      <c r="BD47" s="8"/>
      <c r="BE47" s="8"/>
      <c r="BF47" s="8"/>
      <c r="BG47" s="16"/>
      <c r="BH47" s="9"/>
      <c r="BI47" s="9"/>
      <c r="BJ47" s="10"/>
      <c r="BK47" s="10"/>
    </row>
    <row r="48" spans="1:63" ht="18" customHeight="1" outlineLevel="1">
      <c r="A48" s="7">
        <f t="shared" si="6"/>
        <v>45</v>
      </c>
      <c r="B48" s="7" t="s">
        <v>435</v>
      </c>
      <c r="C48" s="8" t="s">
        <v>434</v>
      </c>
      <c r="D48" s="8" t="str" cm="1">
        <f t="array" ref="D48">_xll.BDP($C48&amp;" Equity","ID_ISIN")</f>
        <v>GG00BSBGNY76</v>
      </c>
      <c r="E48" s="8" t="str" cm="1">
        <f t="array" ref="E48">_xll.BDP($C48&amp;" Equity","Crncy")</f>
        <v>USD</v>
      </c>
      <c r="F48" s="29">
        <f>SUMIF('Current Hold'!$R$6:$R$500,D48,'Current Hold'!$K$6:$K$500)/100</f>
        <v>0</v>
      </c>
      <c r="G48" s="32"/>
      <c r="H48" s="82">
        <f t="shared" ref="H48:H49" si="77">F48+G48</f>
        <v>0</v>
      </c>
      <c r="I48" s="32">
        <f>_xlfn.XLOOKUP(D48,[2]taa_df!C$2:C$54,[2]taa_df!$R$2:$R$54,0,FALSE)</f>
        <v>0</v>
      </c>
      <c r="J48" s="32">
        <v>0</v>
      </c>
      <c r="K48" s="12"/>
      <c r="L48" s="64"/>
      <c r="M48" s="12"/>
      <c r="N48" s="200" t="e">
        <f>_xlfn.XLOOKUP($D48,#REF!,#REF!,0,0)</f>
        <v>#REF!</v>
      </c>
      <c r="O48" s="32" t="e">
        <f t="shared" si="68"/>
        <v>#REF!</v>
      </c>
      <c r="P48" s="200" t="e">
        <f t="shared" si="63"/>
        <v>#REF!</v>
      </c>
      <c r="Q48" s="32">
        <f t="shared" si="9"/>
        <v>0</v>
      </c>
      <c r="R48" s="200" t="e">
        <f t="shared" si="28"/>
        <v>#REF!</v>
      </c>
      <c r="S48" s="32" t="e">
        <f t="shared" si="29"/>
        <v>#REF!</v>
      </c>
      <c r="T48" s="32"/>
      <c r="U48" s="200"/>
      <c r="V48" s="32"/>
      <c r="W48" s="10"/>
      <c r="X48" s="64"/>
      <c r="Y48" s="106">
        <f t="shared" si="74"/>
        <v>0</v>
      </c>
      <c r="Z48" s="106">
        <f t="shared" si="65"/>
        <v>0</v>
      </c>
      <c r="AA48" s="106">
        <f t="shared" si="66"/>
        <v>0</v>
      </c>
      <c r="AB48" s="106">
        <f t="shared" ref="AB48:AB49" si="78">SUM(AP48:AX48)</f>
        <v>1</v>
      </c>
      <c r="AC48" s="22"/>
      <c r="AD48" s="21">
        <v>0</v>
      </c>
      <c r="AE48" s="21">
        <v>0</v>
      </c>
      <c r="AF48" s="21">
        <v>0</v>
      </c>
      <c r="AG48" s="21">
        <v>0</v>
      </c>
      <c r="AH48" s="21">
        <v>0</v>
      </c>
      <c r="AI48" s="20"/>
      <c r="AJ48" s="21">
        <v>0</v>
      </c>
      <c r="AK48" s="21">
        <v>0</v>
      </c>
      <c r="AL48" s="21">
        <v>0</v>
      </c>
      <c r="AM48" s="21">
        <v>0</v>
      </c>
      <c r="AN48" s="21">
        <v>0</v>
      </c>
      <c r="AO48" s="20"/>
      <c r="AP48" s="244">
        <f>_xlfn.XLOOKUP($C48,'Fund &amp; ETF Database'!$D$4:$D$59,'Fund &amp; ETF Database'!$AI$4:$AI$59,"",FALSE)</f>
        <v>0</v>
      </c>
      <c r="AQ48" s="244">
        <f>_xlfn.XLOOKUP($C48,'Fund &amp; ETF Database'!$D$4:$D$59,'Fund &amp; ETF Database'!$AJ$4:$AJ$59,"",FALSE)</f>
        <v>1</v>
      </c>
      <c r="AR48" s="244">
        <f>_xlfn.XLOOKUP($C48,'Fund &amp; ETF Database'!$D$4:$D$59,'Fund &amp; ETF Database'!$AK$4:$AK$59,"",FALSE)</f>
        <v>0</v>
      </c>
      <c r="AS48" s="244">
        <f>_xlfn.XLOOKUP($C48,'Fund &amp; ETF Database'!$D$4:$D$59,'Fund &amp; ETF Database'!$AN$4:$AN$59,"",FALSE)</f>
        <v>0</v>
      </c>
      <c r="AT48" s="244">
        <f>_xlfn.XLOOKUP($C48,'Fund &amp; ETF Database'!$D$4:$D$59,'Fund &amp; ETF Database'!$AO$4:$AO$59,"",FALSE)</f>
        <v>0</v>
      </c>
      <c r="AU48" s="244">
        <f>(_xlfn.XLOOKUP($C48,'Fund &amp; ETF Database'!$D$4:$D$59,'Fund &amp; ETF Database'!$AL$4:$AL$59,"",FALSE))+(_xlfn.XLOOKUP($C48,'Fund &amp; ETF Database'!$D$4:$D$59,'Fund &amp; ETF Database'!$AP$4:$AP$59,"",FALSE))</f>
        <v>0</v>
      </c>
      <c r="AV48" s="244">
        <f>_xlfn.XLOOKUP($C48,'Fund &amp; ETF Database'!$D$4:$D$59,'Fund &amp; ETF Database'!$AM$4:$AM$59,"",FALSE)</f>
        <v>0</v>
      </c>
      <c r="AW48" s="244">
        <f>_xlfn.XLOOKUP($C48,'Fund &amp; ETF Database'!$D$4:$D$59,'Fund &amp; ETF Database'!$AQ$4:$AQ$59,"",FALSE)</f>
        <v>0</v>
      </c>
      <c r="AX48" s="244">
        <f>(_xlfn.XLOOKUP($C48,'Fund &amp; ETF Database'!$D$4:$D$59,'Fund &amp; ETF Database'!$AR$4:$AR$59,"",FALSE))+(_xlfn.XLOOKUP($C48,'Fund &amp; ETF Database'!$D$4:$D$59,'Fund &amp; ETF Database'!$AS$4:$AS$59,"",FALSE))</f>
        <v>0</v>
      </c>
      <c r="AY48" s="10"/>
      <c r="AZ48" s="19"/>
      <c r="BA48" s="19"/>
      <c r="BB48" s="10"/>
      <c r="BC48" s="8"/>
      <c r="BD48" s="8"/>
      <c r="BE48" s="8"/>
      <c r="BF48" s="8"/>
      <c r="BG48" s="16"/>
      <c r="BH48" s="9"/>
      <c r="BI48" s="9"/>
      <c r="BJ48" s="10"/>
      <c r="BK48" s="10"/>
    </row>
    <row r="49" spans="1:75" ht="18" customHeight="1" outlineLevel="1">
      <c r="A49" s="7">
        <f t="shared" si="6"/>
        <v>46</v>
      </c>
      <c r="B49" s="7" t="s">
        <v>438</v>
      </c>
      <c r="C49" s="8" t="s">
        <v>439</v>
      </c>
      <c r="D49" s="8" t="str" cm="1">
        <f t="array" ref="D49">_xll.BDP($C49&amp;" Equity","ID_ISIN")</f>
        <v>LU2842087228</v>
      </c>
      <c r="E49" s="8" t="s">
        <v>15</v>
      </c>
      <c r="F49" s="29">
        <f>SUMIF('Current Hold'!$R$6:$R$500,D49,'Current Hold'!$K$6:$K$500)/100</f>
        <v>1.9400000000000001E-2</v>
      </c>
      <c r="G49" s="32"/>
      <c r="H49" s="82">
        <f t="shared" si="77"/>
        <v>1.9400000000000001E-2</v>
      </c>
      <c r="I49" s="32">
        <f>_xlfn.XLOOKUP(D49,[2]taa_df!C$2:C$54,[2]taa_df!$R$2:$R$54,0,FALSE)</f>
        <v>1.9199999999999998E-2</v>
      </c>
      <c r="J49" s="32">
        <v>1.9999999999999997E-2</v>
      </c>
      <c r="K49" s="12"/>
      <c r="L49" s="64"/>
      <c r="M49" s="12"/>
      <c r="N49" s="200" t="e">
        <f>_xlfn.XLOOKUP($D49,#REF!,#REF!,0,0)</f>
        <v>#REF!</v>
      </c>
      <c r="O49" s="32" t="e">
        <f t="shared" si="68"/>
        <v>#REF!</v>
      </c>
      <c r="P49" s="200" t="e">
        <f t="shared" si="63"/>
        <v>#REF!</v>
      </c>
      <c r="Q49" s="32">
        <f t="shared" si="9"/>
        <v>1.9999999999999997E-2</v>
      </c>
      <c r="R49" s="200" t="e">
        <f t="shared" si="28"/>
        <v>#REF!</v>
      </c>
      <c r="S49" s="32" t="e">
        <f t="shared" si="29"/>
        <v>#REF!</v>
      </c>
      <c r="T49" s="32"/>
      <c r="U49" s="200"/>
      <c r="V49" s="32"/>
      <c r="W49" s="10"/>
      <c r="X49" s="64"/>
      <c r="Y49" s="106">
        <f t="shared" si="74"/>
        <v>0</v>
      </c>
      <c r="Z49" s="106">
        <f t="shared" si="65"/>
        <v>0</v>
      </c>
      <c r="AA49" s="106">
        <f t="shared" si="66"/>
        <v>0</v>
      </c>
      <c r="AB49" s="106">
        <f t="shared" si="78"/>
        <v>1</v>
      </c>
      <c r="AC49" s="22"/>
      <c r="AD49" s="21">
        <v>0</v>
      </c>
      <c r="AE49" s="21">
        <v>0</v>
      </c>
      <c r="AF49" s="21">
        <v>0</v>
      </c>
      <c r="AG49" s="21">
        <v>0</v>
      </c>
      <c r="AH49" s="21">
        <v>0</v>
      </c>
      <c r="AI49" s="20"/>
      <c r="AJ49" s="21">
        <v>0</v>
      </c>
      <c r="AK49" s="21">
        <v>0</v>
      </c>
      <c r="AL49" s="21">
        <v>0</v>
      </c>
      <c r="AM49" s="21">
        <v>0</v>
      </c>
      <c r="AN49" s="21">
        <v>0</v>
      </c>
      <c r="AO49" s="20"/>
      <c r="AP49" s="244">
        <f>_xlfn.XLOOKUP($C49,'Fund &amp; ETF Database'!$D$4:$D$59,'Fund &amp; ETF Database'!$AI$4:$AI$59,"",FALSE)</f>
        <v>0</v>
      </c>
      <c r="AQ49" s="244">
        <f>_xlfn.XLOOKUP($C49,'Fund &amp; ETF Database'!$D$4:$D$59,'Fund &amp; ETF Database'!$AJ$4:$AJ$59,"",FALSE)</f>
        <v>0</v>
      </c>
      <c r="AR49" s="244">
        <f>_xlfn.XLOOKUP($C49,'Fund &amp; ETF Database'!$D$4:$D$59,'Fund &amp; ETF Database'!$AK$4:$AK$59,"",FALSE)</f>
        <v>1</v>
      </c>
      <c r="AS49" s="244">
        <f>_xlfn.XLOOKUP($C49,'Fund &amp; ETF Database'!$D$4:$D$59,'Fund &amp; ETF Database'!$AN$4:$AN$59,"",FALSE)</f>
        <v>0</v>
      </c>
      <c r="AT49" s="244">
        <f>_xlfn.XLOOKUP($C49,'Fund &amp; ETF Database'!$D$4:$D$59,'Fund &amp; ETF Database'!$AO$4:$AO$59,"",FALSE)</f>
        <v>0</v>
      </c>
      <c r="AU49" s="244">
        <f>(_xlfn.XLOOKUP($C49,'Fund &amp; ETF Database'!$D$4:$D$59,'Fund &amp; ETF Database'!$AL$4:$AL$59,"",FALSE))+(_xlfn.XLOOKUP($C49,'Fund &amp; ETF Database'!$D$4:$D$59,'Fund &amp; ETF Database'!$AP$4:$AP$59,"",FALSE))</f>
        <v>0</v>
      </c>
      <c r="AV49" s="244">
        <f>_xlfn.XLOOKUP($C49,'Fund &amp; ETF Database'!$D$4:$D$59,'Fund &amp; ETF Database'!$AM$4:$AM$59,"",FALSE)</f>
        <v>0</v>
      </c>
      <c r="AW49" s="244">
        <f>_xlfn.XLOOKUP($C49,'Fund &amp; ETF Database'!$D$4:$D$59,'Fund &amp; ETF Database'!$AQ$4:$AQ$59,"",FALSE)</f>
        <v>0</v>
      </c>
      <c r="AX49" s="244">
        <f>(_xlfn.XLOOKUP($C49,'Fund &amp; ETF Database'!$D$4:$D$59,'Fund &amp; ETF Database'!$AR$4:$AR$59,"",FALSE))+(_xlfn.XLOOKUP($C49,'Fund &amp; ETF Database'!$D$4:$D$59,'Fund &amp; ETF Database'!$AS$4:$AS$59,"",FALSE))</f>
        <v>0</v>
      </c>
      <c r="AY49" s="10"/>
      <c r="AZ49" s="19"/>
      <c r="BA49" s="19"/>
      <c r="BB49" s="10"/>
      <c r="BC49" s="8"/>
      <c r="BD49" s="8"/>
      <c r="BE49" s="8"/>
      <c r="BF49" s="8"/>
      <c r="BG49" s="16"/>
      <c r="BH49" s="9"/>
      <c r="BI49" s="9"/>
      <c r="BJ49" s="10"/>
      <c r="BK49" s="10"/>
    </row>
    <row r="50" spans="1:75" ht="18" customHeight="1" outlineLevel="1">
      <c r="A50" s="7">
        <f t="shared" si="6"/>
        <v>47</v>
      </c>
      <c r="B50" s="7" t="s">
        <v>440</v>
      </c>
      <c r="C50" s="8" t="s">
        <v>441</v>
      </c>
      <c r="D50" s="8" t="str" cm="1">
        <f t="array" ref="D50">_xll.BDP($C50&amp;" Equity","ID_ISIN")</f>
        <v>LU2547277413</v>
      </c>
      <c r="E50" s="8" t="str" cm="1">
        <f t="array" ref="E50">_xll.BDP($C50&amp;" Equity","Crncy")</f>
        <v>USD</v>
      </c>
      <c r="F50" s="29">
        <f>SUMIF('Current Hold'!$R$6:$R$500,D50,'Current Hold'!$K$6:$K$500)/100</f>
        <v>1.9400000000000001E-2</v>
      </c>
      <c r="G50" s="32"/>
      <c r="H50" s="82">
        <f t="shared" ref="H50" si="79">F50+G50</f>
        <v>1.9400000000000001E-2</v>
      </c>
      <c r="I50" s="32">
        <f>_xlfn.XLOOKUP(D50,[2]taa_df!C$2:C$54,[2]taa_df!$R$2:$R$54,0,FALSE)</f>
        <v>1.9300000000000001E-2</v>
      </c>
      <c r="J50" s="32">
        <v>3.2600000000000004E-2</v>
      </c>
      <c r="K50" s="12"/>
      <c r="L50" s="64"/>
      <c r="M50" s="12"/>
      <c r="N50" s="200" t="e">
        <f>_xlfn.XLOOKUP($D50,#REF!,#REF!,0,0)</f>
        <v>#REF!</v>
      </c>
      <c r="O50" s="32" t="e">
        <f t="shared" si="68"/>
        <v>#REF!</v>
      </c>
      <c r="P50" s="200" t="e">
        <f t="shared" si="63"/>
        <v>#REF!</v>
      </c>
      <c r="Q50" s="32">
        <f t="shared" si="9"/>
        <v>3.2600000000000004E-2</v>
      </c>
      <c r="R50" s="200" t="e">
        <f t="shared" si="28"/>
        <v>#REF!</v>
      </c>
      <c r="S50" s="32" t="e">
        <f t="shared" si="29"/>
        <v>#REF!</v>
      </c>
      <c r="T50" s="32"/>
      <c r="U50" s="200"/>
      <c r="V50" s="32"/>
      <c r="W50" s="10"/>
      <c r="X50" s="64"/>
      <c r="Y50" s="106">
        <f t="shared" ref="Y50" si="80">1-SUM(Z50:AB50)</f>
        <v>0</v>
      </c>
      <c r="Z50" s="106">
        <f t="shared" si="65"/>
        <v>0</v>
      </c>
      <c r="AA50" s="106">
        <f t="shared" si="66"/>
        <v>0</v>
      </c>
      <c r="AB50" s="106">
        <f t="shared" ref="AB50" si="81">SUM(AP50:AX50)</f>
        <v>1</v>
      </c>
      <c r="AC50" s="22"/>
      <c r="AD50" s="21">
        <v>0</v>
      </c>
      <c r="AE50" s="21">
        <v>0</v>
      </c>
      <c r="AF50" s="21">
        <v>0</v>
      </c>
      <c r="AG50" s="21">
        <v>0</v>
      </c>
      <c r="AH50" s="21">
        <v>0</v>
      </c>
      <c r="AI50" s="20"/>
      <c r="AJ50" s="21">
        <v>0</v>
      </c>
      <c r="AK50" s="21">
        <v>0</v>
      </c>
      <c r="AL50" s="21">
        <v>0</v>
      </c>
      <c r="AM50" s="21">
        <v>0</v>
      </c>
      <c r="AN50" s="21">
        <v>0</v>
      </c>
      <c r="AO50" s="20"/>
      <c r="AP50" s="244">
        <f>_xlfn.XLOOKUP($C50,'Fund &amp; ETF Database'!$D$4:$D$59,'Fund &amp; ETF Database'!$AI$4:$AI$59,"",FALSE)</f>
        <v>0</v>
      </c>
      <c r="AQ50" s="244">
        <f>_xlfn.XLOOKUP($C50,'Fund &amp; ETF Database'!$D$4:$D$59,'Fund &amp; ETF Database'!$AJ$4:$AJ$59,"",FALSE)</f>
        <v>0</v>
      </c>
      <c r="AR50" s="244">
        <f>_xlfn.XLOOKUP($C50,'Fund &amp; ETF Database'!$D$4:$D$59,'Fund &amp; ETF Database'!$AK$4:$AK$59,"",FALSE)</f>
        <v>1</v>
      </c>
      <c r="AS50" s="244">
        <f>_xlfn.XLOOKUP($C50,'Fund &amp; ETF Database'!$D$4:$D$59,'Fund &amp; ETF Database'!$AN$4:$AN$59,"",FALSE)</f>
        <v>0</v>
      </c>
      <c r="AT50" s="244">
        <f>_xlfn.XLOOKUP($C50,'Fund &amp; ETF Database'!$D$4:$D$59,'Fund &amp; ETF Database'!$AO$4:$AO$59,"",FALSE)</f>
        <v>0</v>
      </c>
      <c r="AU50" s="244">
        <f>(_xlfn.XLOOKUP($C50,'Fund &amp; ETF Database'!$D$4:$D$59,'Fund &amp; ETF Database'!$AL$4:$AL$59,"",FALSE))+(_xlfn.XLOOKUP($C50,'Fund &amp; ETF Database'!$D$4:$D$59,'Fund &amp; ETF Database'!$AP$4:$AP$59,"",FALSE))</f>
        <v>0</v>
      </c>
      <c r="AV50" s="244">
        <f>_xlfn.XLOOKUP($C50,'Fund &amp; ETF Database'!$D$4:$D$59,'Fund &amp; ETF Database'!$AM$4:$AM$59,"",FALSE)</f>
        <v>0</v>
      </c>
      <c r="AW50" s="244">
        <f>_xlfn.XLOOKUP($C50,'Fund &amp; ETF Database'!$D$4:$D$59,'Fund &amp; ETF Database'!$AQ$4:$AQ$59,"",FALSE)</f>
        <v>0</v>
      </c>
      <c r="AX50" s="244">
        <f>(_xlfn.XLOOKUP($C50,'Fund &amp; ETF Database'!$D$4:$D$59,'Fund &amp; ETF Database'!$AR$4:$AR$59,"",FALSE))+(_xlfn.XLOOKUP($C50,'Fund &amp; ETF Database'!$D$4:$D$59,'Fund &amp; ETF Database'!$AS$4:$AS$59,"",FALSE))</f>
        <v>0</v>
      </c>
      <c r="AY50" s="10"/>
      <c r="AZ50" s="19"/>
      <c r="BA50" s="19"/>
      <c r="BB50" s="10"/>
      <c r="BC50" s="8"/>
      <c r="BD50" s="8"/>
      <c r="BE50" s="8"/>
      <c r="BF50" s="8"/>
      <c r="BG50" s="16"/>
      <c r="BH50" s="9"/>
      <c r="BI50" s="9"/>
      <c r="BJ50" s="10"/>
      <c r="BK50" s="10"/>
    </row>
    <row r="51" spans="1:75" ht="18" customHeight="1" outlineLevel="1">
      <c r="A51" s="7">
        <f t="shared" si="6"/>
        <v>48</v>
      </c>
      <c r="B51" s="7" t="s">
        <v>52</v>
      </c>
      <c r="C51" s="8" t="s">
        <v>9</v>
      </c>
      <c r="D51" s="8" t="s">
        <v>9</v>
      </c>
      <c r="E51" s="8" t="s">
        <v>9</v>
      </c>
      <c r="F51" s="29">
        <f>SUMIF('Current Hold'!$R$6:$R$500,D51,'Current Hold'!$K$6:$K$500)/100</f>
        <v>1.54E-2</v>
      </c>
      <c r="G51" s="32">
        <f>1.49%-F51</f>
        <v>-5.0000000000000044E-4</v>
      </c>
      <c r="H51" s="82">
        <f t="shared" si="27"/>
        <v>1.49E-2</v>
      </c>
      <c r="I51" s="32">
        <f>_xlfn.XLOOKUP(D51,[2]taa_df!C$2:C$54,[2]taa_df!$R$2:$R$54,0,FALSE)</f>
        <v>1.49E-2</v>
      </c>
      <c r="J51" s="32">
        <v>0.04</v>
      </c>
      <c r="K51" s="12"/>
      <c r="L51" s="64"/>
      <c r="M51" s="12"/>
      <c r="N51" s="200" t="e">
        <f>_xlfn.XLOOKUP($D51,#REF!,#REF!,0,0)</f>
        <v>#REF!</v>
      </c>
      <c r="O51" s="32" t="e">
        <f t="shared" si="68"/>
        <v>#REF!</v>
      </c>
      <c r="P51" s="200" t="e">
        <f t="shared" si="63"/>
        <v>#REF!</v>
      </c>
      <c r="Q51" s="32">
        <f t="shared" si="9"/>
        <v>0.04</v>
      </c>
      <c r="R51" s="200" t="e">
        <f t="shared" si="28"/>
        <v>#REF!</v>
      </c>
      <c r="S51" s="32" t="e">
        <f t="shared" si="29"/>
        <v>#REF!</v>
      </c>
      <c r="T51" s="32"/>
      <c r="U51" s="200"/>
      <c r="V51" s="32"/>
      <c r="W51" s="10"/>
      <c r="X51" s="64"/>
      <c r="Y51" s="106">
        <f t="shared" si="74"/>
        <v>0</v>
      </c>
      <c r="Z51" s="106">
        <f t="shared" si="65"/>
        <v>0</v>
      </c>
      <c r="AA51" s="106">
        <f t="shared" si="66"/>
        <v>0</v>
      </c>
      <c r="AB51" s="106">
        <f t="shared" si="75"/>
        <v>1</v>
      </c>
      <c r="AC51" s="22"/>
      <c r="AD51" s="21">
        <v>0</v>
      </c>
      <c r="AE51" s="21">
        <v>0</v>
      </c>
      <c r="AF51" s="21">
        <v>0</v>
      </c>
      <c r="AG51" s="21">
        <v>0</v>
      </c>
      <c r="AH51" s="21">
        <v>0</v>
      </c>
      <c r="AI51" s="20"/>
      <c r="AJ51" s="21">
        <v>0</v>
      </c>
      <c r="AK51" s="21">
        <v>0</v>
      </c>
      <c r="AL51" s="21">
        <v>0</v>
      </c>
      <c r="AM51" s="21">
        <v>0</v>
      </c>
      <c r="AN51" s="21">
        <v>0</v>
      </c>
      <c r="AO51" s="20"/>
      <c r="AP51" s="244">
        <f>_xlfn.XLOOKUP($C51,'Fund &amp; ETF Database'!$D$4:$D$59,'Fund &amp; ETF Database'!$AI$4:$AI$59,"",FALSE)</f>
        <v>0</v>
      </c>
      <c r="AQ51" s="244">
        <f>_xlfn.XLOOKUP($C51,'Fund &amp; ETF Database'!$D$4:$D$59,'Fund &amp; ETF Database'!$AJ$4:$AJ$59,"",FALSE)</f>
        <v>0</v>
      </c>
      <c r="AR51" s="244">
        <f>_xlfn.XLOOKUP($C51,'Fund &amp; ETF Database'!$D$4:$D$59,'Fund &amp; ETF Database'!$AK$4:$AK$59,"",FALSE)</f>
        <v>0</v>
      </c>
      <c r="AS51" s="244">
        <f>_xlfn.XLOOKUP($C51,'Fund &amp; ETF Database'!$D$4:$D$59,'Fund &amp; ETF Database'!$AN$4:$AN$59,"",FALSE)</f>
        <v>1</v>
      </c>
      <c r="AT51" s="244">
        <f>_xlfn.XLOOKUP($C51,'Fund &amp; ETF Database'!$D$4:$D$59,'Fund &amp; ETF Database'!$AO$4:$AO$59,"",FALSE)</f>
        <v>0</v>
      </c>
      <c r="AU51" s="244">
        <f>(_xlfn.XLOOKUP($C51,'Fund &amp; ETF Database'!$D$4:$D$59,'Fund &amp; ETF Database'!$AL$4:$AL$59,"",FALSE))+(_xlfn.XLOOKUP($C51,'Fund &amp; ETF Database'!$D$4:$D$59,'Fund &amp; ETF Database'!$AP$4:$AP$59,"",FALSE))</f>
        <v>0</v>
      </c>
      <c r="AV51" s="244">
        <f>_xlfn.XLOOKUP($C51,'Fund &amp; ETF Database'!$D$4:$D$59,'Fund &amp; ETF Database'!$AM$4:$AM$59,"",FALSE)</f>
        <v>0</v>
      </c>
      <c r="AW51" s="244">
        <f>_xlfn.XLOOKUP($C51,'Fund &amp; ETF Database'!$D$4:$D$59,'Fund &amp; ETF Database'!$AQ$4:$AQ$59,"",FALSE)</f>
        <v>0</v>
      </c>
      <c r="AX51" s="244">
        <f>(_xlfn.XLOOKUP($C51,'Fund &amp; ETF Database'!$D$4:$D$59,'Fund &amp; ETF Database'!$AR$4:$AR$59,"",FALSE))+(_xlfn.XLOOKUP($C51,'Fund &amp; ETF Database'!$D$4:$D$59,'Fund &amp; ETF Database'!$AS$4:$AS$59,"",FALSE))</f>
        <v>0</v>
      </c>
      <c r="AY51" s="10"/>
      <c r="AZ51" s="19"/>
      <c r="BA51" s="19"/>
      <c r="BB51" s="10"/>
      <c r="BC51" s="8"/>
      <c r="BD51" s="8"/>
      <c r="BE51" s="8"/>
      <c r="BF51" s="8"/>
      <c r="BG51" s="16"/>
      <c r="BH51" s="9"/>
      <c r="BI51" s="9"/>
      <c r="BJ51" s="10"/>
      <c r="BK51" s="10"/>
    </row>
    <row r="52" spans="1:75" ht="18" customHeight="1" outlineLevel="1">
      <c r="A52" s="7">
        <f t="shared" si="6"/>
        <v>49</v>
      </c>
      <c r="B52" s="7" t="s">
        <v>121</v>
      </c>
      <c r="C52" s="8" t="s">
        <v>193</v>
      </c>
      <c r="D52" s="8" t="str" cm="1">
        <f t="array" ref="D52">_xll.BDP($C52&amp;" Equity","ID_ISIN")</f>
        <v>SE0022240040</v>
      </c>
      <c r="E52" s="8" t="s">
        <v>15</v>
      </c>
      <c r="F52" s="29">
        <f>SUMIF('Current Hold'!$R$6:$R$500,D52,'Current Hold'!$K$6:$K$500)/100</f>
        <v>1.6200000000000003E-2</v>
      </c>
      <c r="G52" s="32"/>
      <c r="H52" s="82">
        <f t="shared" si="27"/>
        <v>1.6200000000000003E-2</v>
      </c>
      <c r="I52" s="32">
        <f>_xlfn.XLOOKUP(D52,[2]taa_df!C$2:C$54,[2]taa_df!$R$2:$R$54,0,FALSE)</f>
        <v>1.6E-2</v>
      </c>
      <c r="J52" s="32">
        <v>1.6E-2</v>
      </c>
      <c r="K52" s="12"/>
      <c r="L52" s="64"/>
      <c r="M52" s="12"/>
      <c r="N52" s="200" t="e">
        <f>_xlfn.XLOOKUP($D52,#REF!,#REF!,0,0)</f>
        <v>#REF!</v>
      </c>
      <c r="O52" s="32" t="e">
        <f t="shared" si="68"/>
        <v>#REF!</v>
      </c>
      <c r="P52" s="200" t="e">
        <f t="shared" si="63"/>
        <v>#REF!</v>
      </c>
      <c r="Q52" s="32">
        <f t="shared" si="9"/>
        <v>1.6E-2</v>
      </c>
      <c r="R52" s="200" t="e">
        <f t="shared" si="28"/>
        <v>#REF!</v>
      </c>
      <c r="S52" s="32" t="e">
        <f t="shared" si="29"/>
        <v>#REF!</v>
      </c>
      <c r="T52" s="32"/>
      <c r="U52" s="200"/>
      <c r="V52" s="32"/>
      <c r="W52" s="10"/>
      <c r="X52" s="64"/>
      <c r="Y52" s="106">
        <f t="shared" si="74"/>
        <v>0</v>
      </c>
      <c r="Z52" s="106">
        <f t="shared" si="65"/>
        <v>0</v>
      </c>
      <c r="AA52" s="106">
        <f t="shared" si="66"/>
        <v>0</v>
      </c>
      <c r="AB52" s="106">
        <f t="shared" si="75"/>
        <v>1</v>
      </c>
      <c r="AC52" s="22"/>
      <c r="AD52" s="21">
        <v>0</v>
      </c>
      <c r="AE52" s="21">
        <v>0</v>
      </c>
      <c r="AF52" s="21">
        <v>0</v>
      </c>
      <c r="AG52" s="21">
        <v>0</v>
      </c>
      <c r="AH52" s="21">
        <v>0</v>
      </c>
      <c r="AI52" s="20"/>
      <c r="AJ52" s="21">
        <v>0</v>
      </c>
      <c r="AK52" s="21">
        <v>0</v>
      </c>
      <c r="AL52" s="21">
        <v>0</v>
      </c>
      <c r="AM52" s="21">
        <v>0</v>
      </c>
      <c r="AN52" s="21">
        <v>0</v>
      </c>
      <c r="AO52" s="20"/>
      <c r="AP52" s="244">
        <f>_xlfn.XLOOKUP($C52,'Fund &amp; ETF Database'!$D$4:$D$59,'Fund &amp; ETF Database'!$AI$4:$AI$59,"",FALSE)</f>
        <v>1</v>
      </c>
      <c r="AQ52" s="244">
        <f>_xlfn.XLOOKUP($C52,'Fund &amp; ETF Database'!$D$4:$D$59,'Fund &amp; ETF Database'!$AJ$4:$AJ$59,"",FALSE)</f>
        <v>0</v>
      </c>
      <c r="AR52" s="244">
        <f>_xlfn.XLOOKUP($C52,'Fund &amp; ETF Database'!$D$4:$D$59,'Fund &amp; ETF Database'!$AK$4:$AK$59,"",FALSE)</f>
        <v>0</v>
      </c>
      <c r="AS52" s="244">
        <f>_xlfn.XLOOKUP($C52,'Fund &amp; ETF Database'!$D$4:$D$59,'Fund &amp; ETF Database'!$AN$4:$AN$59,"",FALSE)</f>
        <v>0</v>
      </c>
      <c r="AT52" s="244">
        <f>_xlfn.XLOOKUP($C52,'Fund &amp; ETF Database'!$D$4:$D$59,'Fund &amp; ETF Database'!$AO$4:$AO$59,"",FALSE)</f>
        <v>0</v>
      </c>
      <c r="AU52" s="244">
        <f>(_xlfn.XLOOKUP($C52,'Fund &amp; ETF Database'!$D$4:$D$59,'Fund &amp; ETF Database'!$AL$4:$AL$59,"",FALSE))+(_xlfn.XLOOKUP($C52,'Fund &amp; ETF Database'!$D$4:$D$59,'Fund &amp; ETF Database'!$AP$4:$AP$59,"",FALSE))</f>
        <v>0</v>
      </c>
      <c r="AV52" s="244">
        <f>_xlfn.XLOOKUP($C52,'Fund &amp; ETF Database'!$D$4:$D$59,'Fund &amp; ETF Database'!$AM$4:$AM$59,"",FALSE)</f>
        <v>0</v>
      </c>
      <c r="AW52" s="244">
        <f>_xlfn.XLOOKUP($C52,'Fund &amp; ETF Database'!$D$4:$D$59,'Fund &amp; ETF Database'!$AQ$4:$AQ$59,"",FALSE)</f>
        <v>0</v>
      </c>
      <c r="AX52" s="244">
        <f>(_xlfn.XLOOKUP($C52,'Fund &amp; ETF Database'!$D$4:$D$59,'Fund &amp; ETF Database'!$AR$4:$AR$59,"",FALSE))+(_xlfn.XLOOKUP($C52,'Fund &amp; ETF Database'!$D$4:$D$59,'Fund &amp; ETF Database'!$AS$4:$AS$59,"",FALSE))</f>
        <v>0</v>
      </c>
      <c r="AY52" s="10"/>
      <c r="AZ52" s="19"/>
      <c r="BA52" s="19"/>
      <c r="BB52" s="10"/>
      <c r="BC52" s="8"/>
      <c r="BD52" s="8"/>
      <c r="BE52" s="8"/>
      <c r="BF52" s="8"/>
      <c r="BG52" s="16"/>
      <c r="BH52" s="9"/>
      <c r="BI52" s="9"/>
      <c r="BJ52" s="10"/>
      <c r="BK52" s="10"/>
    </row>
    <row r="53" spans="1:75" ht="18" customHeight="1" outlineLevel="1">
      <c r="A53" s="7">
        <f t="shared" si="6"/>
        <v>50</v>
      </c>
      <c r="B53" s="7" t="s">
        <v>137</v>
      </c>
      <c r="C53" s="8" t="s">
        <v>138</v>
      </c>
      <c r="D53" s="8" t="str" cm="1">
        <f t="array" ref="D53">_xll.BDP($C53&amp;" Equity","ID_ISIN")</f>
        <v>GG00B9115D25</v>
      </c>
      <c r="E53" s="8" t="s">
        <v>15</v>
      </c>
      <c r="F53" s="29">
        <f>SUMIF('Current Hold'!$R$6:$R$500,D53,'Current Hold'!$K$6:$K$500)/100</f>
        <v>4.1100000000000005E-2</v>
      </c>
      <c r="G53" s="32"/>
      <c r="H53" s="82">
        <f t="shared" si="27"/>
        <v>4.1100000000000005E-2</v>
      </c>
      <c r="I53" s="32">
        <f>_xlfn.XLOOKUP(D53,[2]taa_df!C$2:C$54,[2]taa_df!$R$2:$R$54,0,FALSE)</f>
        <v>4.07E-2</v>
      </c>
      <c r="J53" s="32">
        <v>4.0709999999999996E-2</v>
      </c>
      <c r="K53" s="12"/>
      <c r="L53" s="64"/>
      <c r="M53" s="12"/>
      <c r="N53" s="200" t="e">
        <f>_xlfn.XLOOKUP($D53,#REF!,#REF!,0,0)</f>
        <v>#REF!</v>
      </c>
      <c r="O53" s="32" t="e">
        <f t="shared" si="68"/>
        <v>#REF!</v>
      </c>
      <c r="P53" s="200" t="e">
        <f t="shared" si="63"/>
        <v>#REF!</v>
      </c>
      <c r="Q53" s="32">
        <f t="shared" si="9"/>
        <v>4.0709999999999996E-2</v>
      </c>
      <c r="R53" s="200" t="e">
        <f t="shared" si="28"/>
        <v>#REF!</v>
      </c>
      <c r="S53" s="32" t="e">
        <f t="shared" si="29"/>
        <v>#REF!</v>
      </c>
      <c r="T53" s="32"/>
      <c r="U53" s="200"/>
      <c r="V53" s="32"/>
      <c r="W53" s="10"/>
      <c r="X53" s="64"/>
      <c r="Y53" s="106">
        <f>1-SUM(Z53:AB53)</f>
        <v>0</v>
      </c>
      <c r="Z53" s="106">
        <f t="shared" si="65"/>
        <v>0</v>
      </c>
      <c r="AA53" s="106">
        <f t="shared" si="66"/>
        <v>0</v>
      </c>
      <c r="AB53" s="106">
        <f>SUM(AP53:AX53)</f>
        <v>1</v>
      </c>
      <c r="AC53" s="22"/>
      <c r="AD53" s="21">
        <v>0</v>
      </c>
      <c r="AE53" s="21">
        <v>0</v>
      </c>
      <c r="AF53" s="21">
        <v>0</v>
      </c>
      <c r="AG53" s="21">
        <v>0</v>
      </c>
      <c r="AH53" s="21">
        <v>0</v>
      </c>
      <c r="AI53" s="20"/>
      <c r="AJ53" s="21">
        <v>0</v>
      </c>
      <c r="AK53" s="21">
        <v>0</v>
      </c>
      <c r="AL53" s="21">
        <v>0</v>
      </c>
      <c r="AM53" s="21">
        <v>0</v>
      </c>
      <c r="AN53" s="21">
        <v>0</v>
      </c>
      <c r="AO53" s="20"/>
      <c r="AP53" s="244">
        <f>_xlfn.XLOOKUP($C53,'Fund &amp; ETF Database'!$D$4:$D$59,'Fund &amp; ETF Database'!$AI$4:$AI$59,"",FALSE)</f>
        <v>1</v>
      </c>
      <c r="AQ53" s="244">
        <f>_xlfn.XLOOKUP($C53,'Fund &amp; ETF Database'!$D$4:$D$59,'Fund &amp; ETF Database'!$AJ$4:$AJ$59,"",FALSE)</f>
        <v>0</v>
      </c>
      <c r="AR53" s="244">
        <f>_xlfn.XLOOKUP($C53,'Fund &amp; ETF Database'!$D$4:$D$59,'Fund &amp; ETF Database'!$AK$4:$AK$59,"",FALSE)</f>
        <v>0</v>
      </c>
      <c r="AS53" s="244">
        <f>_xlfn.XLOOKUP($C53,'Fund &amp; ETF Database'!$D$4:$D$59,'Fund &amp; ETF Database'!$AN$4:$AN$59,"",FALSE)</f>
        <v>0</v>
      </c>
      <c r="AT53" s="244">
        <f>_xlfn.XLOOKUP($C53,'Fund &amp; ETF Database'!$D$4:$D$59,'Fund &amp; ETF Database'!$AO$4:$AO$59,"",FALSE)</f>
        <v>0</v>
      </c>
      <c r="AU53" s="244">
        <f>(_xlfn.XLOOKUP($C53,'Fund &amp; ETF Database'!$D$4:$D$59,'Fund &amp; ETF Database'!$AL$4:$AL$59,"",FALSE))+(_xlfn.XLOOKUP($C53,'Fund &amp; ETF Database'!$D$4:$D$59,'Fund &amp; ETF Database'!$AP$4:$AP$59,"",FALSE))</f>
        <v>0</v>
      </c>
      <c r="AV53" s="244">
        <f>_xlfn.XLOOKUP($C53,'Fund &amp; ETF Database'!$D$4:$D$59,'Fund &amp; ETF Database'!$AM$4:$AM$59,"",FALSE)</f>
        <v>0</v>
      </c>
      <c r="AW53" s="244">
        <f>_xlfn.XLOOKUP($C53,'Fund &amp; ETF Database'!$D$4:$D$59,'Fund &amp; ETF Database'!$AQ$4:$AQ$59,"",FALSE)</f>
        <v>0</v>
      </c>
      <c r="AX53" s="244">
        <f>(_xlfn.XLOOKUP($C53,'Fund &amp; ETF Database'!$D$4:$D$59,'Fund &amp; ETF Database'!$AR$4:$AR$59,"",FALSE))+(_xlfn.XLOOKUP($C53,'Fund &amp; ETF Database'!$D$4:$D$59,'Fund &amp; ETF Database'!$AS$4:$AS$59,"",FALSE))</f>
        <v>0</v>
      </c>
      <c r="AY53" s="10"/>
      <c r="AZ53" s="19"/>
      <c r="BA53" s="19"/>
      <c r="BB53" s="91"/>
      <c r="BC53" s="8"/>
      <c r="BD53" s="8"/>
      <c r="BE53" s="8"/>
      <c r="BF53" s="8"/>
      <c r="BG53" s="16"/>
      <c r="BH53" s="9"/>
      <c r="BI53" s="9"/>
      <c r="BJ53" s="91"/>
      <c r="BK53" s="10"/>
    </row>
    <row r="54" spans="1:75" ht="18" customHeight="1" outlineLevel="1">
      <c r="A54" s="7">
        <f t="shared" si="6"/>
        <v>51</v>
      </c>
      <c r="B54" s="7" t="s">
        <v>190</v>
      </c>
      <c r="C54" s="8" t="s">
        <v>191</v>
      </c>
      <c r="D54" s="8" t="str" cm="1">
        <f t="array" ref="D54">_xll.BDP($C54&amp;" Equity","ID_ISIN")</f>
        <v>KYG8059L1095</v>
      </c>
      <c r="E54" s="8" t="str" cm="1">
        <f t="array" ref="E54">_xll.BDP($C54&amp;" Equity","Crncy")</f>
        <v>USD</v>
      </c>
      <c r="F54" s="29">
        <f>SUMIF('Current Hold'!$R$6:$R$500,D54,'Current Hold'!$K$6:$K$500)/100</f>
        <v>4.0599999999999997E-2</v>
      </c>
      <c r="G54" s="32"/>
      <c r="H54" s="82">
        <f t="shared" ref="H54" si="82">F54+G54</f>
        <v>4.0599999999999997E-2</v>
      </c>
      <c r="I54" s="32">
        <f>_xlfn.XLOOKUP(D54,[2]taa_df!C$2:C$54,[2]taa_df!$R$2:$R$54,0,FALSE)</f>
        <v>4.0300000000000002E-2</v>
      </c>
      <c r="J54" s="32">
        <v>4.0300000000000002E-2</v>
      </c>
      <c r="K54" s="12"/>
      <c r="L54" s="64"/>
      <c r="M54" s="280" t="s">
        <v>607</v>
      </c>
      <c r="N54" s="200" t="e">
        <f>#REF!</f>
        <v>#REF!</v>
      </c>
      <c r="O54" s="32" t="e">
        <f t="shared" si="68"/>
        <v>#REF!</v>
      </c>
      <c r="P54" s="200" t="e">
        <f t="shared" si="63"/>
        <v>#REF!</v>
      </c>
      <c r="Q54" s="32">
        <f t="shared" si="9"/>
        <v>4.0300000000000002E-2</v>
      </c>
      <c r="R54" s="200" t="e">
        <f t="shared" si="28"/>
        <v>#REF!</v>
      </c>
      <c r="S54" s="32" t="e">
        <f t="shared" si="29"/>
        <v>#REF!</v>
      </c>
      <c r="T54" s="32"/>
      <c r="U54" s="200"/>
      <c r="V54" s="32"/>
      <c r="W54" s="10"/>
      <c r="X54" s="64"/>
      <c r="Y54" s="106">
        <f t="shared" ref="Y54" si="83">1-SUM(Z54:AB54)</f>
        <v>0</v>
      </c>
      <c r="Z54" s="106">
        <f t="shared" si="65"/>
        <v>0</v>
      </c>
      <c r="AA54" s="106">
        <f t="shared" si="66"/>
        <v>0</v>
      </c>
      <c r="AB54" s="106">
        <f t="shared" ref="AB54" si="84">SUM(AP54:AX54)</f>
        <v>1</v>
      </c>
      <c r="AC54" s="22"/>
      <c r="AD54" s="21">
        <v>0</v>
      </c>
      <c r="AE54" s="21">
        <v>0</v>
      </c>
      <c r="AF54" s="21">
        <v>0</v>
      </c>
      <c r="AG54" s="21">
        <v>0</v>
      </c>
      <c r="AH54" s="21">
        <v>0</v>
      </c>
      <c r="AI54" s="20"/>
      <c r="AJ54" s="21">
        <v>0</v>
      </c>
      <c r="AK54" s="21">
        <v>0</v>
      </c>
      <c r="AL54" s="21">
        <v>0</v>
      </c>
      <c r="AM54" s="21">
        <v>0</v>
      </c>
      <c r="AN54" s="21">
        <v>0</v>
      </c>
      <c r="AO54" s="20"/>
      <c r="AP54" s="244">
        <f>_xlfn.XLOOKUP($C54,'Fund &amp; ETF Database'!$D$4:$D$59,'Fund &amp; ETF Database'!$AI$4:$AI$59,"",FALSE)</f>
        <v>1</v>
      </c>
      <c r="AQ54" s="244">
        <f>_xlfn.XLOOKUP($C54,'Fund &amp; ETF Database'!$D$4:$D$59,'Fund &amp; ETF Database'!$AJ$4:$AJ$59,"",FALSE)</f>
        <v>0</v>
      </c>
      <c r="AR54" s="244">
        <f>_xlfn.XLOOKUP($C54,'Fund &amp; ETF Database'!$D$4:$D$59,'Fund &amp; ETF Database'!$AK$4:$AK$59,"",FALSE)</f>
        <v>0</v>
      </c>
      <c r="AS54" s="244">
        <f>_xlfn.XLOOKUP($C54,'Fund &amp; ETF Database'!$D$4:$D$59,'Fund &amp; ETF Database'!$AN$4:$AN$59,"",FALSE)</f>
        <v>0</v>
      </c>
      <c r="AT54" s="244">
        <f>_xlfn.XLOOKUP($C54,'Fund &amp; ETF Database'!$D$4:$D$59,'Fund &amp; ETF Database'!$AO$4:$AO$59,"",FALSE)</f>
        <v>0</v>
      </c>
      <c r="AU54" s="244">
        <f>(_xlfn.XLOOKUP($C54,'Fund &amp; ETF Database'!$D$4:$D$59,'Fund &amp; ETF Database'!$AL$4:$AL$59,"",FALSE))+(_xlfn.XLOOKUP($C54,'Fund &amp; ETF Database'!$D$4:$D$59,'Fund &amp; ETF Database'!$AP$4:$AP$59,"",FALSE))</f>
        <v>0</v>
      </c>
      <c r="AV54" s="244">
        <f>_xlfn.XLOOKUP($C54,'Fund &amp; ETF Database'!$D$4:$D$59,'Fund &amp; ETF Database'!$AM$4:$AM$59,"",FALSE)</f>
        <v>0</v>
      </c>
      <c r="AW54" s="244">
        <f>_xlfn.XLOOKUP($C54,'Fund &amp; ETF Database'!$D$4:$D$59,'Fund &amp; ETF Database'!$AQ$4:$AQ$59,"",FALSE)</f>
        <v>0</v>
      </c>
      <c r="AX54" s="244">
        <f>(_xlfn.XLOOKUP($C54,'Fund &amp; ETF Database'!$D$4:$D$59,'Fund &amp; ETF Database'!$AR$4:$AR$59,"",FALSE))+(_xlfn.XLOOKUP($C54,'Fund &amp; ETF Database'!$D$4:$D$59,'Fund &amp; ETF Database'!$AS$4:$AS$59,"",FALSE))</f>
        <v>0</v>
      </c>
      <c r="AY54" s="10"/>
      <c r="AZ54" s="19"/>
      <c r="BA54" s="19"/>
      <c r="BB54" s="10"/>
      <c r="BC54" s="8"/>
      <c r="BD54" s="8"/>
      <c r="BE54" s="8"/>
      <c r="BF54" s="8"/>
      <c r="BG54" s="16"/>
      <c r="BH54" s="9"/>
      <c r="BI54" s="9"/>
      <c r="BJ54" s="10"/>
      <c r="BK54" s="10"/>
    </row>
    <row r="55" spans="1:75" ht="18" customHeight="1" outlineLevel="1">
      <c r="A55" s="7">
        <f t="shared" si="6"/>
        <v>52</v>
      </c>
      <c r="B55" s="7" t="s">
        <v>55</v>
      </c>
      <c r="C55" s="8" t="s">
        <v>30</v>
      </c>
      <c r="D55" s="8" t="str" cm="1">
        <f t="array" ref="D55">_xll.BDP($C55&amp;" Equity","ID_ISIN")</f>
        <v>#N/A Invalid Security</v>
      </c>
      <c r="E55" s="8" t="str" cm="1">
        <f t="array" ref="E55">_xll.BDP($C55&amp;" Equity","Crncy")</f>
        <v>#N/A Invalid Security</v>
      </c>
      <c r="F55" s="29">
        <f>SUMIF('Current Hold'!$R$6:$R$500,D55,'Current Hold'!$K$6:$K$500)/100</f>
        <v>0</v>
      </c>
      <c r="G55" s="32"/>
      <c r="H55" s="82">
        <f t="shared" si="27"/>
        <v>0</v>
      </c>
      <c r="I55" s="32">
        <f>_xlfn.XLOOKUP(D55,[2]taa_df!C$2:C$54,[2]taa_df!$R$2:$R$54,0,FALSE)</f>
        <v>0</v>
      </c>
      <c r="J55" s="32">
        <v>4.4600000000000001E-2</v>
      </c>
      <c r="K55" s="278"/>
      <c r="L55" s="64"/>
      <c r="M55" s="12"/>
      <c r="N55" s="200" t="e">
        <f>_xlfn.XLOOKUP($D55,#REF!,#REF!,0,0)</f>
        <v>#REF!</v>
      </c>
      <c r="O55" s="32" t="e">
        <f t="shared" si="68"/>
        <v>#REF!</v>
      </c>
      <c r="P55" s="200" t="e">
        <f t="shared" si="63"/>
        <v>#REF!</v>
      </c>
      <c r="Q55" s="32">
        <f t="shared" si="9"/>
        <v>4.4600000000000001E-2</v>
      </c>
      <c r="R55" s="200" t="e">
        <f t="shared" si="28"/>
        <v>#REF!</v>
      </c>
      <c r="S55" s="32" t="e">
        <f t="shared" si="29"/>
        <v>#REF!</v>
      </c>
      <c r="T55" s="32"/>
      <c r="U55" s="200"/>
      <c r="V55" s="32"/>
      <c r="W55" s="10"/>
      <c r="X55" s="64"/>
      <c r="Y55" s="106">
        <f t="shared" ref="Y55:Y57" si="85">1-SUM(Z55:AB55)</f>
        <v>0</v>
      </c>
      <c r="Z55" s="106">
        <f t="shared" si="65"/>
        <v>0</v>
      </c>
      <c r="AA55" s="106">
        <f t="shared" si="66"/>
        <v>0</v>
      </c>
      <c r="AB55" s="106">
        <f t="shared" ref="AB55:AB57" si="86">SUM(AP55:AX55)</f>
        <v>1</v>
      </c>
      <c r="AC55" s="22"/>
      <c r="AD55" s="21">
        <v>0</v>
      </c>
      <c r="AE55" s="21">
        <v>0</v>
      </c>
      <c r="AF55" s="21">
        <v>0</v>
      </c>
      <c r="AG55" s="21">
        <v>0</v>
      </c>
      <c r="AH55" s="21">
        <v>0</v>
      </c>
      <c r="AI55" s="20"/>
      <c r="AJ55" s="21">
        <v>0</v>
      </c>
      <c r="AK55" s="21">
        <v>0</v>
      </c>
      <c r="AL55" s="21">
        <v>0</v>
      </c>
      <c r="AM55" s="21">
        <v>0</v>
      </c>
      <c r="AN55" s="21">
        <v>0</v>
      </c>
      <c r="AO55" s="20"/>
      <c r="AP55" s="244">
        <f>_xlfn.XLOOKUP($C55,'Fund &amp; ETF Database'!$D$4:$D$59,'Fund &amp; ETF Database'!$AI$4:$AI$59,"",FALSE)</f>
        <v>1</v>
      </c>
      <c r="AQ55" s="244">
        <f>_xlfn.XLOOKUP($C55,'Fund &amp; ETF Database'!$D$4:$D$59,'Fund &amp; ETF Database'!$AJ$4:$AJ$59,"",FALSE)</f>
        <v>0</v>
      </c>
      <c r="AR55" s="244">
        <f>_xlfn.XLOOKUP($C55,'Fund &amp; ETF Database'!$D$4:$D$59,'Fund &amp; ETF Database'!$AK$4:$AK$59,"",FALSE)</f>
        <v>0</v>
      </c>
      <c r="AS55" s="244">
        <f>_xlfn.XLOOKUP($C55,'Fund &amp; ETF Database'!$D$4:$D$59,'Fund &amp; ETF Database'!$AN$4:$AN$59,"",FALSE)</f>
        <v>0</v>
      </c>
      <c r="AT55" s="244">
        <f>_xlfn.XLOOKUP($C55,'Fund &amp; ETF Database'!$D$4:$D$59,'Fund &amp; ETF Database'!$AO$4:$AO$59,"",FALSE)</f>
        <v>0</v>
      </c>
      <c r="AU55" s="244">
        <f>(_xlfn.XLOOKUP($C55,'Fund &amp; ETF Database'!$D$4:$D$59,'Fund &amp; ETF Database'!$AL$4:$AL$59,"",FALSE))+(_xlfn.XLOOKUP($C55,'Fund &amp; ETF Database'!$D$4:$D$59,'Fund &amp; ETF Database'!$AP$4:$AP$59,"",FALSE))</f>
        <v>0</v>
      </c>
      <c r="AV55" s="244">
        <f>_xlfn.XLOOKUP($C55,'Fund &amp; ETF Database'!$D$4:$D$59,'Fund &amp; ETF Database'!$AM$4:$AM$59,"",FALSE)</f>
        <v>0</v>
      </c>
      <c r="AW55" s="244">
        <f>_xlfn.XLOOKUP($C55,'Fund &amp; ETF Database'!$D$4:$D$59,'Fund &amp; ETF Database'!$AQ$4:$AQ$59,"",FALSE)</f>
        <v>0</v>
      </c>
      <c r="AX55" s="244">
        <f>(_xlfn.XLOOKUP($C55,'Fund &amp; ETF Database'!$D$4:$D$59,'Fund &amp; ETF Database'!$AR$4:$AR$59,"",FALSE))+(_xlfn.XLOOKUP($C55,'Fund &amp; ETF Database'!$D$4:$D$59,'Fund &amp; ETF Database'!$AS$4:$AS$59,"",FALSE))</f>
        <v>0</v>
      </c>
      <c r="AY55" s="10"/>
      <c r="AZ55" s="19"/>
      <c r="BA55" s="19"/>
      <c r="BB55" s="10"/>
      <c r="BC55" s="8"/>
      <c r="BD55" s="8"/>
      <c r="BE55" s="8"/>
      <c r="BF55" s="8"/>
      <c r="BG55" s="16"/>
      <c r="BH55" s="9"/>
      <c r="BI55" s="9"/>
      <c r="BJ55" s="10"/>
      <c r="BK55" s="10"/>
    </row>
    <row r="56" spans="1:75" ht="18" customHeight="1" outlineLevel="1">
      <c r="A56" s="7">
        <f t="shared" si="6"/>
        <v>53</v>
      </c>
      <c r="B56" s="7" t="s">
        <v>116</v>
      </c>
      <c r="C56" s="8" t="s">
        <v>88</v>
      </c>
      <c r="D56" s="8" t="str" cm="1">
        <f t="array" ref="D56">_xll.BDP($C56&amp;" Equity","ID_ISIN")</f>
        <v>IE00095QPAO5</v>
      </c>
      <c r="E56" s="8" t="s">
        <v>15</v>
      </c>
      <c r="F56" s="29">
        <f>SUMIF('Current Hold'!$R$6:$R$500,D56,'Current Hold'!$K$6:$K$500)/100</f>
        <v>8.1000000000000013E-3</v>
      </c>
      <c r="G56" s="32"/>
      <c r="H56" s="82">
        <f t="shared" si="27"/>
        <v>8.1000000000000013E-3</v>
      </c>
      <c r="I56" s="32">
        <f>_xlfn.XLOOKUP(D56,[2]taa_df!C$2:C$54,[2]taa_df!$R$2:$R$54,0,FALSE)</f>
        <v>1.9599999999999999E-2</v>
      </c>
      <c r="J56" s="32">
        <v>0.02</v>
      </c>
      <c r="K56" s="12"/>
      <c r="L56" s="64"/>
      <c r="M56" s="12"/>
      <c r="N56" s="200" t="e">
        <f>_xlfn.XLOOKUP($D56,#REF!,#REF!,0,0)</f>
        <v>#REF!</v>
      </c>
      <c r="O56" s="32" t="e">
        <f t="shared" si="68"/>
        <v>#REF!</v>
      </c>
      <c r="P56" s="200" t="e">
        <f t="shared" si="63"/>
        <v>#REF!</v>
      </c>
      <c r="Q56" s="32">
        <f t="shared" si="9"/>
        <v>0.02</v>
      </c>
      <c r="R56" s="200" t="e">
        <f t="shared" si="28"/>
        <v>#REF!</v>
      </c>
      <c r="S56" s="32" t="e">
        <f t="shared" si="29"/>
        <v>#REF!</v>
      </c>
      <c r="T56" s="32"/>
      <c r="U56" s="200"/>
      <c r="V56" s="32"/>
      <c r="W56" s="10"/>
      <c r="X56" s="64"/>
      <c r="Y56" s="106">
        <f t="shared" si="85"/>
        <v>0</v>
      </c>
      <c r="Z56" s="106">
        <f t="shared" si="65"/>
        <v>0</v>
      </c>
      <c r="AA56" s="106">
        <f t="shared" si="66"/>
        <v>0</v>
      </c>
      <c r="AB56" s="106">
        <f t="shared" si="86"/>
        <v>1</v>
      </c>
      <c r="AC56" s="22"/>
      <c r="AD56" s="21">
        <v>0</v>
      </c>
      <c r="AE56" s="21">
        <v>0</v>
      </c>
      <c r="AF56" s="21">
        <v>0</v>
      </c>
      <c r="AG56" s="21">
        <v>0</v>
      </c>
      <c r="AH56" s="21">
        <v>0</v>
      </c>
      <c r="AI56" s="20"/>
      <c r="AJ56" s="21">
        <v>0</v>
      </c>
      <c r="AK56" s="21">
        <v>0</v>
      </c>
      <c r="AL56" s="21">
        <v>0</v>
      </c>
      <c r="AM56" s="21">
        <v>0</v>
      </c>
      <c r="AN56" s="21">
        <v>0</v>
      </c>
      <c r="AO56" s="20"/>
      <c r="AP56" s="244">
        <f>_xlfn.XLOOKUP($C56,'Fund &amp; ETF Database'!$D$4:$D$59,'Fund &amp; ETF Database'!$AI$4:$AI$59,"",FALSE)</f>
        <v>1</v>
      </c>
      <c r="AQ56" s="244">
        <f>_xlfn.XLOOKUP($C56,'Fund &amp; ETF Database'!$D$4:$D$59,'Fund &amp; ETF Database'!$AJ$4:$AJ$59,"",FALSE)</f>
        <v>0</v>
      </c>
      <c r="AR56" s="244">
        <f>_xlfn.XLOOKUP($C56,'Fund &amp; ETF Database'!$D$4:$D$59,'Fund &amp; ETF Database'!$AK$4:$AK$59,"",FALSE)</f>
        <v>0</v>
      </c>
      <c r="AS56" s="244">
        <f>_xlfn.XLOOKUP($C56,'Fund &amp; ETF Database'!$D$4:$D$59,'Fund &amp; ETF Database'!$AN$4:$AN$59,"",FALSE)</f>
        <v>0</v>
      </c>
      <c r="AT56" s="244">
        <f>_xlfn.XLOOKUP($C56,'Fund &amp; ETF Database'!$D$4:$D$59,'Fund &amp; ETF Database'!$AO$4:$AO$59,"",FALSE)</f>
        <v>0</v>
      </c>
      <c r="AU56" s="244">
        <f>(_xlfn.XLOOKUP($C56,'Fund &amp; ETF Database'!$D$4:$D$59,'Fund &amp; ETF Database'!$AL$4:$AL$59,"",FALSE))+(_xlfn.XLOOKUP($C56,'Fund &amp; ETF Database'!$D$4:$D$59,'Fund &amp; ETF Database'!$AP$4:$AP$59,"",FALSE))</f>
        <v>0</v>
      </c>
      <c r="AV56" s="244">
        <f>_xlfn.XLOOKUP($C56,'Fund &amp; ETF Database'!$D$4:$D$59,'Fund &amp; ETF Database'!$AM$4:$AM$59,"",FALSE)</f>
        <v>0</v>
      </c>
      <c r="AW56" s="244">
        <f>_xlfn.XLOOKUP($C56,'Fund &amp; ETF Database'!$D$4:$D$59,'Fund &amp; ETF Database'!$AQ$4:$AQ$59,"",FALSE)</f>
        <v>0</v>
      </c>
      <c r="AX56" s="244">
        <f>(_xlfn.XLOOKUP($C56,'Fund &amp; ETF Database'!$D$4:$D$59,'Fund &amp; ETF Database'!$AR$4:$AR$59,"",FALSE))+(_xlfn.XLOOKUP($C56,'Fund &amp; ETF Database'!$D$4:$D$59,'Fund &amp; ETF Database'!$AS$4:$AS$59,"",FALSE))</f>
        <v>0</v>
      </c>
      <c r="AY56" s="10"/>
      <c r="AZ56" s="19"/>
      <c r="BA56" s="19"/>
      <c r="BB56" s="10"/>
      <c r="BC56" s="8"/>
      <c r="BD56" s="8"/>
      <c r="BE56" s="8"/>
      <c r="BF56" s="8"/>
      <c r="BG56" s="16"/>
      <c r="BH56" s="9"/>
      <c r="BI56" s="9"/>
      <c r="BJ56" s="10"/>
      <c r="BK56" s="10"/>
    </row>
    <row r="57" spans="1:75" ht="18" customHeight="1" outlineLevel="1">
      <c r="A57" s="34">
        <f t="shared" si="6"/>
        <v>54</v>
      </c>
      <c r="B57" s="34" t="s">
        <v>56</v>
      </c>
      <c r="C57" s="35" t="s">
        <v>25</v>
      </c>
      <c r="D57" s="35" t="str" cm="1">
        <f t="array" ref="D57">_xll.BDP($C57&amp;" Equity","ID_ISIN")</f>
        <v>LI1151841551</v>
      </c>
      <c r="E57" s="35" t="str" cm="1">
        <f t="array" ref="E57">_xll.BDP($C57&amp;" Equity","Crncy")</f>
        <v>USD</v>
      </c>
      <c r="F57" s="29">
        <f>SUMIF('Current Hold'!$R$6:$R$500,D57,'Current Hold'!$K$6:$K$500)/100</f>
        <v>0</v>
      </c>
      <c r="G57" s="253"/>
      <c r="H57" s="83">
        <f t="shared" si="27"/>
        <v>0</v>
      </c>
      <c r="I57" s="32">
        <f>_xlfn.XLOOKUP(D57,[2]taa_df!C$2:C$54,[2]taa_df!$R$2:$R$54,0,FALSE)</f>
        <v>0</v>
      </c>
      <c r="J57" s="32">
        <v>0</v>
      </c>
      <c r="K57" s="12"/>
      <c r="L57" s="12"/>
      <c r="M57" s="12"/>
      <c r="N57" s="207" t="e">
        <f>_xlfn.XLOOKUP($BE57,#REF!,#REF!,0,0)</f>
        <v>#REF!</v>
      </c>
      <c r="O57" s="36" t="e">
        <f t="shared" si="68"/>
        <v>#REF!</v>
      </c>
      <c r="P57" s="200" t="e">
        <f t="shared" si="63"/>
        <v>#REF!</v>
      </c>
      <c r="Q57" s="32">
        <f t="shared" si="9"/>
        <v>0</v>
      </c>
      <c r="R57" s="200" t="e">
        <f t="shared" si="28"/>
        <v>#REF!</v>
      </c>
      <c r="S57" s="32" t="e">
        <f t="shared" si="29"/>
        <v>#REF!</v>
      </c>
      <c r="T57" s="36"/>
      <c r="U57" s="207"/>
      <c r="V57" s="36"/>
      <c r="W57" s="10"/>
      <c r="X57" s="64"/>
      <c r="Y57" s="129">
        <f t="shared" si="85"/>
        <v>0</v>
      </c>
      <c r="Z57" s="129">
        <f t="shared" si="65"/>
        <v>0</v>
      </c>
      <c r="AA57" s="129">
        <f t="shared" si="66"/>
        <v>0</v>
      </c>
      <c r="AB57" s="129">
        <f t="shared" si="86"/>
        <v>1</v>
      </c>
      <c r="AC57" s="22"/>
      <c r="AD57" s="130">
        <v>0</v>
      </c>
      <c r="AE57" s="130">
        <v>0</v>
      </c>
      <c r="AF57" s="130">
        <v>0</v>
      </c>
      <c r="AG57" s="130">
        <v>0</v>
      </c>
      <c r="AH57" s="130">
        <v>0</v>
      </c>
      <c r="AI57" s="20"/>
      <c r="AJ57" s="130">
        <v>0</v>
      </c>
      <c r="AK57" s="130">
        <v>0</v>
      </c>
      <c r="AL57" s="130">
        <v>0</v>
      </c>
      <c r="AM57" s="130">
        <v>0</v>
      </c>
      <c r="AN57" s="130">
        <v>0</v>
      </c>
      <c r="AO57" s="20"/>
      <c r="AP57" s="246">
        <f>_xlfn.XLOOKUP($C57,'Fund &amp; ETF Database'!$D$4:$D$59,'Fund &amp; ETF Database'!$AI$4:$AI$59,"",FALSE)</f>
        <v>0</v>
      </c>
      <c r="AQ57" s="246">
        <f>_xlfn.XLOOKUP($C57,'Fund &amp; ETF Database'!$D$4:$D$59,'Fund &amp; ETF Database'!$AJ$4:$AJ$59,"",FALSE)</f>
        <v>0</v>
      </c>
      <c r="AR57" s="246">
        <f>_xlfn.XLOOKUP($C57,'Fund &amp; ETF Database'!$D$4:$D$59,'Fund &amp; ETF Database'!$AK$4:$AK$59,"",FALSE)</f>
        <v>0</v>
      </c>
      <c r="AS57" s="246">
        <f>_xlfn.XLOOKUP($C57,'Fund &amp; ETF Database'!$D$4:$D$59,'Fund &amp; ETF Database'!$AN$4:$AN$59,"",FALSE)</f>
        <v>0</v>
      </c>
      <c r="AT57" s="246">
        <f>_xlfn.XLOOKUP($C57,'Fund &amp; ETF Database'!$D$4:$D$59,'Fund &amp; ETF Database'!$AO$4:$AO$59,"",FALSE)</f>
        <v>0</v>
      </c>
      <c r="AU57" s="246">
        <f>(_xlfn.XLOOKUP($C57,'Fund &amp; ETF Database'!$D$4:$D$59,'Fund &amp; ETF Database'!$AL$4:$AL$59,"",FALSE))+(_xlfn.XLOOKUP($C57,'Fund &amp; ETF Database'!$D$4:$D$59,'Fund &amp; ETF Database'!$AP$4:$AP$59,"",FALSE))</f>
        <v>1</v>
      </c>
      <c r="AV57" s="246">
        <f>_xlfn.XLOOKUP($C57,'Fund &amp; ETF Database'!$D$4:$D$59,'Fund &amp; ETF Database'!$AM$4:$AM$59,"",FALSE)</f>
        <v>0</v>
      </c>
      <c r="AW57" s="246">
        <f>_xlfn.XLOOKUP($C57,'Fund &amp; ETF Database'!$D$4:$D$59,'Fund &amp; ETF Database'!$AQ$4:$AQ$59,"",FALSE)</f>
        <v>0</v>
      </c>
      <c r="AX57" s="246">
        <f>(_xlfn.XLOOKUP($C57,'Fund &amp; ETF Database'!$D$4:$D$59,'Fund &amp; ETF Database'!$AR$4:$AR$59,"",FALSE))+(_xlfn.XLOOKUP($C57,'Fund &amp; ETF Database'!$D$4:$D$59,'Fund &amp; ETF Database'!$AS$4:$AS$59,"",FALSE))</f>
        <v>0</v>
      </c>
      <c r="AY57" s="10"/>
      <c r="AZ57" s="19"/>
      <c r="BA57" s="19"/>
      <c r="BB57" s="10"/>
      <c r="BC57" s="35"/>
      <c r="BD57" s="35"/>
      <c r="BE57" s="35"/>
      <c r="BF57" s="35"/>
      <c r="BG57" s="63"/>
      <c r="BH57" s="36"/>
      <c r="BI57" s="36"/>
      <c r="BJ57" s="10"/>
      <c r="BK57" s="10"/>
    </row>
    <row r="58" spans="1:75" ht="18" customHeight="1" thickBot="1">
      <c r="A58" s="11"/>
      <c r="B58" s="26" t="s">
        <v>14</v>
      </c>
      <c r="C58" s="27"/>
      <c r="D58" s="27"/>
      <c r="E58" s="27"/>
      <c r="F58" s="30">
        <f>SUM(F4:F57)</f>
        <v>0.95509999999999995</v>
      </c>
      <c r="G58" s="28">
        <f>SUM(G4:G57)</f>
        <v>7.9400000000000012E-2</v>
      </c>
      <c r="H58" s="84">
        <f>SUM(H4:H57)</f>
        <v>1.0345</v>
      </c>
      <c r="I58" s="28">
        <f>SUM(I4:I57)</f>
        <v>0.9553999999999998</v>
      </c>
      <c r="J58" s="28">
        <f>SUM(J4:J57)</f>
        <v>1.0000099999999998</v>
      </c>
      <c r="K58" s="12"/>
      <c r="L58" s="28"/>
      <c r="M58" s="12"/>
      <c r="N58" s="201" t="e">
        <f>SUM(N4:N57)</f>
        <v>#REF!</v>
      </c>
      <c r="O58" s="28" t="e">
        <f t="shared" ref="O58:S58" si="87">SUM(O4:O57)</f>
        <v>#REF!</v>
      </c>
      <c r="P58" s="281" t="e">
        <f t="shared" si="63"/>
        <v>#REF!</v>
      </c>
      <c r="Q58" s="270">
        <f t="shared" si="9"/>
        <v>1.0000099999999998</v>
      </c>
      <c r="R58" s="201" t="e">
        <f t="shared" si="87"/>
        <v>#REF!</v>
      </c>
      <c r="S58" s="28" t="e">
        <f t="shared" si="87"/>
        <v>#REF!</v>
      </c>
      <c r="T58" s="28"/>
      <c r="U58" s="28">
        <f>SUM(U4:U57)</f>
        <v>0</v>
      </c>
      <c r="V58" s="28">
        <f>SUM(V4:V57)</f>
        <v>0</v>
      </c>
      <c r="W58" s="10"/>
      <c r="X58" s="28"/>
      <c r="Y58" s="12"/>
      <c r="Z58" s="12"/>
      <c r="AA58" s="12"/>
      <c r="AB58" s="12"/>
      <c r="AC58" s="10"/>
      <c r="AD58" s="12"/>
      <c r="AE58" s="12"/>
      <c r="AF58" s="12"/>
      <c r="AG58" s="12"/>
      <c r="AH58" s="12"/>
      <c r="AI58" s="10"/>
      <c r="AJ58" s="10"/>
      <c r="AK58" s="10"/>
      <c r="AL58" s="10"/>
      <c r="AM58" s="10"/>
      <c r="AN58" s="10"/>
      <c r="AO58" s="10"/>
      <c r="AP58" s="10"/>
      <c r="AQ58" s="10"/>
      <c r="AR58" s="10"/>
      <c r="AS58" s="10"/>
      <c r="AU58" s="10"/>
      <c r="AV58" s="10"/>
      <c r="AW58" s="10"/>
      <c r="AX58" s="10"/>
      <c r="AY58" s="10"/>
      <c r="AZ58" s="10"/>
      <c r="BA58" s="10"/>
      <c r="BB58" s="10"/>
      <c r="BC58" s="27"/>
      <c r="BD58" s="27"/>
      <c r="BE58" s="27"/>
      <c r="BF58" s="27"/>
      <c r="BG58" s="27"/>
      <c r="BH58" s="28">
        <f>SUMPRODUCT($F$4:$F$57,BH$4:BH$57)</f>
        <v>0</v>
      </c>
      <c r="BI58" s="28">
        <f>SUMPRODUCT($F$4:$F$57,BI$4:BI$57)</f>
        <v>0</v>
      </c>
      <c r="BJ58" s="10"/>
      <c r="BK58" s="10"/>
    </row>
    <row r="59" spans="1:75" ht="18" customHeight="1">
      <c r="A59" s="11"/>
      <c r="B59" s="26"/>
      <c r="C59" s="27"/>
      <c r="D59" s="27"/>
      <c r="E59" s="27"/>
      <c r="F59" s="28"/>
      <c r="G59" s="28"/>
      <c r="H59" s="279"/>
      <c r="I59" s="279"/>
      <c r="J59" s="282"/>
      <c r="K59" s="12"/>
      <c r="L59" s="12"/>
      <c r="M59" s="12"/>
      <c r="N59" s="28"/>
      <c r="O59" s="28"/>
      <c r="P59" s="201"/>
      <c r="Q59" s="269"/>
      <c r="R59" s="28"/>
      <c r="S59" s="28"/>
      <c r="T59" s="28"/>
      <c r="U59" s="28"/>
      <c r="V59" s="28"/>
      <c r="W59" s="10"/>
      <c r="X59" s="10"/>
      <c r="Y59" s="12"/>
      <c r="Z59" s="12"/>
      <c r="AA59" s="12"/>
      <c r="AB59" s="12"/>
      <c r="AC59" s="10"/>
      <c r="AD59" s="12"/>
      <c r="AE59" s="12"/>
      <c r="AF59" s="12"/>
      <c r="AG59" s="10"/>
      <c r="AH59" s="12"/>
      <c r="AI59" s="10"/>
      <c r="AJ59" s="12"/>
      <c r="AK59" s="12"/>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row>
    <row r="60" spans="1:75" ht="18" customHeight="1">
      <c r="A60" s="10"/>
      <c r="B60" s="37"/>
      <c r="C60" s="1000" t="s">
        <v>177</v>
      </c>
      <c r="D60" s="1000"/>
      <c r="E60" s="114"/>
      <c r="F60" s="64"/>
      <c r="G60" s="64"/>
      <c r="H60" s="64"/>
      <c r="I60" s="64"/>
      <c r="J60" s="64"/>
      <c r="K60" s="64"/>
      <c r="L60" s="64"/>
      <c r="M60" s="12"/>
      <c r="N60" s="201"/>
      <c r="O60" s="201"/>
      <c r="P60" s="201"/>
      <c r="Q60" s="28"/>
      <c r="R60" s="28"/>
      <c r="S60" s="28"/>
      <c r="T60" s="28"/>
      <c r="U60" s="28"/>
      <c r="V60" s="28"/>
      <c r="W60" s="10"/>
      <c r="X60" s="10"/>
      <c r="Y60" s="12"/>
      <c r="Z60" s="12"/>
      <c r="AA60" s="12"/>
      <c r="AB60" s="12"/>
      <c r="AC60" s="10"/>
      <c r="AD60" s="12"/>
      <c r="AE60" s="12"/>
      <c r="AF60" s="12"/>
      <c r="AG60" s="12"/>
      <c r="AH60" s="12"/>
      <c r="AI60" s="12"/>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row>
    <row r="61" spans="1:75" s="113" customFormat="1" ht="43.5" customHeight="1">
      <c r="A61" s="107"/>
      <c r="B61" s="108" t="s">
        <v>60</v>
      </c>
      <c r="C61" s="110" t="s">
        <v>178</v>
      </c>
      <c r="D61" s="110" t="s">
        <v>179</v>
      </c>
      <c r="E61" s="109" t="s">
        <v>491</v>
      </c>
      <c r="F61" s="109" t="str">
        <f>F3</f>
        <v>Current
 Model (%)</v>
      </c>
      <c r="G61" s="110" t="str">
        <f>G3</f>
        <v>Flow</v>
      </c>
      <c r="H61" s="109" t="str">
        <f>H3</f>
        <v>Final 
Model (%)</v>
      </c>
      <c r="I61" s="109" t="str">
        <f>I3</f>
        <v>Optimizer 
Uncontrained  (%)</v>
      </c>
      <c r="J61" s="109" t="str">
        <f>J3</f>
        <v>Final sent last month</v>
      </c>
      <c r="K61" s="64"/>
      <c r="L61" s="64"/>
      <c r="M61" s="12"/>
      <c r="N61" s="201"/>
      <c r="O61" s="28"/>
      <c r="P61" s="201"/>
      <c r="Q61" s="28"/>
      <c r="R61" s="28"/>
      <c r="S61" s="28"/>
      <c r="T61" s="28"/>
      <c r="U61" s="28"/>
      <c r="V61" s="28"/>
      <c r="W61" s="10"/>
      <c r="X61" s="10"/>
      <c r="Y61" s="12"/>
      <c r="Z61" s="12"/>
      <c r="AA61" s="12"/>
      <c r="AB61" s="12"/>
      <c r="AC61" s="10"/>
      <c r="AD61" s="12"/>
      <c r="AE61" s="12"/>
      <c r="AF61" s="12"/>
      <c r="AG61" s="12"/>
      <c r="AH61" s="12"/>
      <c r="AI61" s="12"/>
      <c r="AJ61" s="10"/>
      <c r="AK61" s="10"/>
      <c r="AL61" s="10"/>
      <c r="AM61" s="10"/>
      <c r="AN61" s="10"/>
      <c r="AO61" s="10"/>
      <c r="AP61" s="10"/>
      <c r="AQ61" s="10"/>
      <c r="AR61" s="10"/>
      <c r="AS61" s="10"/>
      <c r="AT61" s="10"/>
      <c r="AU61" s="10"/>
      <c r="AV61" s="10"/>
      <c r="AW61" s="10"/>
      <c r="AX61" s="10"/>
      <c r="AY61" s="10"/>
      <c r="AZ61" s="10"/>
      <c r="BA61" s="10"/>
      <c r="BB61" s="107"/>
      <c r="BC61" s="107"/>
      <c r="BD61" s="107"/>
      <c r="BE61" s="107"/>
      <c r="BF61" s="107"/>
      <c r="BG61" s="107"/>
      <c r="BH61" s="107"/>
      <c r="BI61" s="107"/>
      <c r="BJ61" s="107"/>
      <c r="BK61" s="107"/>
      <c r="BL61" s="112" t="s">
        <v>184</v>
      </c>
      <c r="BM61" s="112" t="s">
        <v>174</v>
      </c>
      <c r="BN61" s="112" t="s">
        <v>183</v>
      </c>
      <c r="BP61" s="120" t="s">
        <v>185</v>
      </c>
      <c r="BQ61" s="120" t="s">
        <v>446</v>
      </c>
      <c r="BR61" s="120" t="s">
        <v>186</v>
      </c>
      <c r="BS61" s="111"/>
      <c r="BT61" s="125" t="s">
        <v>187</v>
      </c>
      <c r="BU61" s="125" t="s">
        <v>188</v>
      </c>
      <c r="BV61" s="107"/>
      <c r="BW61" s="107"/>
    </row>
    <row r="62" spans="1:75" outlineLevel="1">
      <c r="A62" s="10"/>
      <c r="B62" s="38" t="s">
        <v>16</v>
      </c>
      <c r="C62" s="52">
        <v>0</v>
      </c>
      <c r="D62" s="52">
        <v>0</v>
      </c>
      <c r="E62" s="52">
        <v>0</v>
      </c>
      <c r="F62" s="52">
        <f>SUMPRODUCT(F$3:F$58,$Y$3:$Y$58)</f>
        <v>2.5399999999999999E-2</v>
      </c>
      <c r="G62" s="85">
        <f>H62-F62</f>
        <v>-6.2000000000000006E-3</v>
      </c>
      <c r="H62" s="96">
        <f>SUMPRODUCT(H$3:H$58,$Y$3:$Y$58)</f>
        <v>1.9199999999999998E-2</v>
      </c>
      <c r="I62" s="52">
        <f>SUMPRODUCT(I$3:I$58,$Y$3:$Y$58)</f>
        <v>0</v>
      </c>
      <c r="J62" s="52">
        <f>SUMPRODUCT(J$3:J$58,$Y$3:$Y$58)</f>
        <v>1.0000000000000009E-2</v>
      </c>
      <c r="K62" s="64"/>
      <c r="L62" s="64"/>
      <c r="M62" s="12"/>
      <c r="N62" s="201"/>
      <c r="O62" s="28"/>
      <c r="P62" s="28"/>
      <c r="Q62" s="28"/>
      <c r="R62" s="28"/>
      <c r="S62" s="28"/>
      <c r="T62" s="28"/>
      <c r="U62" s="28"/>
      <c r="V62" s="28"/>
      <c r="W62" s="10"/>
      <c r="X62" s="10"/>
      <c r="Y62" s="12"/>
      <c r="Z62" s="12"/>
      <c r="AA62" s="12"/>
      <c r="AB62" s="12"/>
      <c r="AC62" s="10"/>
      <c r="AD62" s="12"/>
      <c r="AE62" s="12"/>
      <c r="AF62" s="12"/>
      <c r="AG62" s="12"/>
      <c r="AH62" s="12"/>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52">
        <v>-0.03</v>
      </c>
      <c r="BM62" s="52">
        <f>1-SUM(BM63:BM65)</f>
        <v>-7.0000000000001172E-3</v>
      </c>
      <c r="BN62" s="52">
        <f>BM62-BL62</f>
        <v>2.2999999999999882E-2</v>
      </c>
      <c r="BO62" s="12"/>
      <c r="BP62" s="52">
        <f>E62</f>
        <v>0</v>
      </c>
      <c r="BQ62" s="52">
        <f>H62</f>
        <v>1.9199999999999998E-2</v>
      </c>
      <c r="BR62" s="52">
        <f>BQ62-BP62</f>
        <v>1.9199999999999998E-2</v>
      </c>
      <c r="BS62" s="12"/>
      <c r="BT62" s="52">
        <f>BP62-BL62</f>
        <v>0.03</v>
      </c>
      <c r="BU62" s="52">
        <f>BQ62-BM62</f>
        <v>2.6200000000000116E-2</v>
      </c>
    </row>
    <row r="63" spans="1:75" outlineLevel="1">
      <c r="A63" s="10"/>
      <c r="B63" s="39" t="s">
        <v>34</v>
      </c>
      <c r="C63" s="53">
        <v>0.3</v>
      </c>
      <c r="D63" s="53">
        <v>0.27700000000000002</v>
      </c>
      <c r="E63" s="53">
        <f>E74</f>
        <v>0.2</v>
      </c>
      <c r="F63" s="53">
        <f>SUMPRODUCT(F$3:F$58,$Z$3:$Z$58)</f>
        <v>0.24929999999999999</v>
      </c>
      <c r="G63" s="86">
        <f>H63-F63</f>
        <v>1.670000000000002E-2</v>
      </c>
      <c r="H63" s="103">
        <f>SUMPRODUCT(H$3:H$58,$Z$3:$Z$58)</f>
        <v>0.26600000000000001</v>
      </c>
      <c r="I63" s="53">
        <f>SUMPRODUCT(I$3:I$58,$Z$3:$Z$58)</f>
        <v>0.22500000000000001</v>
      </c>
      <c r="J63" s="53">
        <f>SUMPRODUCT(J$3:J$58,$Z$3:$Z$58)</f>
        <v>0.20169999999999999</v>
      </c>
      <c r="K63" s="64"/>
      <c r="L63" s="64"/>
      <c r="M63" s="12"/>
      <c r="N63" s="201"/>
      <c r="O63" s="28"/>
      <c r="P63" s="28"/>
      <c r="Q63" s="28"/>
      <c r="R63" s="28"/>
      <c r="S63" s="28"/>
      <c r="T63" s="28"/>
      <c r="U63" s="28"/>
      <c r="V63" s="28"/>
      <c r="W63" s="10"/>
      <c r="X63" s="10"/>
      <c r="Y63" s="12"/>
      <c r="Z63" s="12"/>
      <c r="AA63" s="12"/>
      <c r="AB63" s="12"/>
      <c r="AC63" s="10"/>
      <c r="AD63" s="12"/>
      <c r="AE63" s="12"/>
      <c r="AF63" s="12"/>
      <c r="AG63" s="12"/>
      <c r="AH63" s="12"/>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53">
        <f>BL74</f>
        <v>0.17</v>
      </c>
      <c r="BM63" s="53">
        <f>BM74</f>
        <v>0.13200000000000001</v>
      </c>
      <c r="BN63" s="53">
        <f t="shared" ref="BN63:BN65" si="88">BM63-BL63</f>
        <v>-3.8000000000000006E-2</v>
      </c>
      <c r="BO63" s="12"/>
      <c r="BP63" s="52">
        <f>E63</f>
        <v>0.2</v>
      </c>
      <c r="BQ63" s="52">
        <f>H63</f>
        <v>0.26600000000000001</v>
      </c>
      <c r="BR63" s="52">
        <f t="shared" ref="BR63:BR65" si="89">BQ63-BP63</f>
        <v>6.6000000000000003E-2</v>
      </c>
      <c r="BS63" s="12"/>
      <c r="BT63" s="52">
        <f t="shared" ref="BT63:BT65" si="90">BP63-BL63</f>
        <v>0.03</v>
      </c>
      <c r="BU63" s="52">
        <f t="shared" ref="BU63:BU65" si="91">BQ63-BM63</f>
        <v>0.13400000000000001</v>
      </c>
    </row>
    <row r="64" spans="1:75" outlineLevel="1">
      <c r="A64" s="10"/>
      <c r="B64" s="39" t="s">
        <v>42</v>
      </c>
      <c r="C64" s="52">
        <v>0.33</v>
      </c>
      <c r="D64" s="52">
        <v>0.23500000000000004</v>
      </c>
      <c r="E64" s="52">
        <f>E86</f>
        <v>0.30000000000000004</v>
      </c>
      <c r="F64" s="52">
        <f>SUMPRODUCT(F$3:F$58,$AA$3:$AA$58)</f>
        <v>0.26019999999999999</v>
      </c>
      <c r="G64" s="85">
        <f>H64-F64</f>
        <v>6.9399999999999962E-2</v>
      </c>
      <c r="H64" s="96">
        <f>SUMPRODUCT(H$3:H$58,$AA$3:$AA$58)</f>
        <v>0.32959999999999995</v>
      </c>
      <c r="I64" s="52">
        <f>SUMPRODUCT(I$3:I$58,$AA$3:$AA$58)</f>
        <v>0.2253</v>
      </c>
      <c r="J64" s="52">
        <f>SUMPRODUCT(J$3:J$58,$AA$3:$AA$58)</f>
        <v>0.19999999999999998</v>
      </c>
      <c r="K64" s="64"/>
      <c r="L64" s="64"/>
      <c r="M64" s="12"/>
      <c r="N64" s="201"/>
      <c r="O64" s="28"/>
      <c r="P64" s="28"/>
      <c r="Q64" s="28"/>
      <c r="R64" s="28"/>
      <c r="S64" s="28"/>
      <c r="T64" s="28"/>
      <c r="U64" s="28"/>
      <c r="V64" s="28"/>
      <c r="W64" s="10"/>
      <c r="X64" s="10"/>
      <c r="Y64" s="12"/>
      <c r="Z64" s="12"/>
      <c r="AA64" s="12"/>
      <c r="AB64" s="12"/>
      <c r="AC64" s="10"/>
      <c r="AD64" s="12"/>
      <c r="AE64" s="12"/>
      <c r="AF64" s="12"/>
      <c r="AG64" s="12"/>
      <c r="AH64" s="12"/>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52">
        <f>BL86</f>
        <v>0.27</v>
      </c>
      <c r="BM64" s="52">
        <f>BM86</f>
        <v>0.28999999999999992</v>
      </c>
      <c r="BN64" s="52">
        <f t="shared" si="88"/>
        <v>1.9999999999999907E-2</v>
      </c>
      <c r="BO64" s="12"/>
      <c r="BP64" s="52">
        <f>E64</f>
        <v>0.30000000000000004</v>
      </c>
      <c r="BQ64" s="52">
        <f>H64</f>
        <v>0.32959999999999995</v>
      </c>
      <c r="BR64" s="52">
        <f t="shared" si="89"/>
        <v>2.9599999999999904E-2</v>
      </c>
      <c r="BS64" s="12"/>
      <c r="BT64" s="52">
        <f t="shared" si="90"/>
        <v>3.0000000000000027E-2</v>
      </c>
      <c r="BU64" s="52">
        <f t="shared" si="91"/>
        <v>3.9600000000000024E-2</v>
      </c>
    </row>
    <row r="65" spans="1:73" outlineLevel="1">
      <c r="A65" s="10"/>
      <c r="B65" s="40" t="s">
        <v>49</v>
      </c>
      <c r="C65" s="50">
        <v>0.37</v>
      </c>
      <c r="D65" s="50">
        <v>0.48799999999999999</v>
      </c>
      <c r="E65" s="50">
        <f>E98</f>
        <v>0.5</v>
      </c>
      <c r="F65" s="50">
        <f>SUMPRODUCT(F$3:F$58,$AB$3:$AB$58)</f>
        <v>0.42020000000000002</v>
      </c>
      <c r="G65" s="87">
        <f>H65-F65</f>
        <v>-5.0000000000005596E-4</v>
      </c>
      <c r="H65" s="104">
        <f>SUMPRODUCT(H$3:H$58,$AB$3:$AB$58)</f>
        <v>0.41969999999999996</v>
      </c>
      <c r="I65" s="50">
        <f>SUMPRODUCT(I$3:I$58,$AB$3:$AB$58)</f>
        <v>0.5051000000000001</v>
      </c>
      <c r="J65" s="50">
        <f>SUMPRODUCT(J$3:J$58,$AB$3:$AB$58)</f>
        <v>0.58831000000000011</v>
      </c>
      <c r="K65" s="64"/>
      <c r="L65" s="64"/>
      <c r="M65" s="12"/>
      <c r="N65" s="201"/>
      <c r="O65" s="28"/>
      <c r="P65" s="28"/>
      <c r="Q65" s="28"/>
      <c r="R65" s="28"/>
      <c r="S65" s="28"/>
      <c r="T65" s="28"/>
      <c r="U65" s="28"/>
      <c r="V65" s="28"/>
      <c r="W65" s="10"/>
      <c r="X65" s="10"/>
      <c r="Y65" s="12"/>
      <c r="Z65" s="12"/>
      <c r="AA65" s="12"/>
      <c r="AB65" s="12"/>
      <c r="AC65" s="10"/>
      <c r="AD65" s="12"/>
      <c r="AE65" s="12"/>
      <c r="AF65" s="12"/>
      <c r="AG65" s="12"/>
      <c r="AH65" s="12"/>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50">
        <f>BL98</f>
        <v>0.59000000000000008</v>
      </c>
      <c r="BM65" s="117">
        <f>BM98</f>
        <v>0.58500000000000008</v>
      </c>
      <c r="BN65" s="117">
        <f t="shared" si="88"/>
        <v>-5.0000000000000044E-3</v>
      </c>
      <c r="BO65" s="12"/>
      <c r="BP65" s="122">
        <f>E65</f>
        <v>0.5</v>
      </c>
      <c r="BQ65" s="122">
        <f>H65</f>
        <v>0.41969999999999996</v>
      </c>
      <c r="BR65" s="122">
        <f t="shared" si="89"/>
        <v>-8.0300000000000038E-2</v>
      </c>
      <c r="BS65" s="12"/>
      <c r="BT65" s="123">
        <f t="shared" si="90"/>
        <v>-9.000000000000008E-2</v>
      </c>
      <c r="BU65" s="123">
        <f t="shared" si="91"/>
        <v>-0.16530000000000011</v>
      </c>
    </row>
    <row r="66" spans="1:73">
      <c r="A66" s="10"/>
      <c r="B66" s="41" t="s">
        <v>14</v>
      </c>
      <c r="C66" s="54">
        <f t="shared" ref="C66" si="92">SUM(C62:C65)</f>
        <v>1</v>
      </c>
      <c r="D66" s="54">
        <f t="shared" ref="D66" si="93">SUM(D62:D65)</f>
        <v>1</v>
      </c>
      <c r="E66" s="54">
        <f t="shared" ref="E66:J66" si="94">SUM(E62:E65)</f>
        <v>1</v>
      </c>
      <c r="F66" s="54">
        <f t="shared" si="94"/>
        <v>0.95509999999999995</v>
      </c>
      <c r="G66" s="88">
        <f t="shared" si="94"/>
        <v>7.9399999999999929E-2</v>
      </c>
      <c r="H66" s="101">
        <f t="shared" si="94"/>
        <v>1.0345</v>
      </c>
      <c r="I66" s="54">
        <f t="shared" si="94"/>
        <v>0.95540000000000014</v>
      </c>
      <c r="J66" s="54">
        <f t="shared" si="94"/>
        <v>1.0000100000000001</v>
      </c>
      <c r="K66" s="64"/>
      <c r="L66" s="64"/>
      <c r="M66" s="12"/>
      <c r="N66" s="201"/>
      <c r="O66" s="28"/>
      <c r="P66" s="28"/>
      <c r="Q66" s="28"/>
      <c r="R66" s="28"/>
      <c r="S66" s="28"/>
      <c r="T66" s="28"/>
      <c r="U66" s="28"/>
      <c r="V66" s="28"/>
      <c r="W66" s="10"/>
      <c r="X66" s="10"/>
      <c r="Y66" s="12"/>
      <c r="Z66" s="12"/>
      <c r="AA66" s="12"/>
      <c r="AB66" s="12"/>
      <c r="AC66" s="10"/>
      <c r="AD66" s="12"/>
      <c r="AE66" s="12"/>
      <c r="AF66" s="12"/>
      <c r="AG66" s="12"/>
      <c r="AH66" s="12"/>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54">
        <f>SUM(BL62:BL65)</f>
        <v>1</v>
      </c>
      <c r="BM66" s="58">
        <f>SUM(BM62:BM65)</f>
        <v>0.99999999999999989</v>
      </c>
      <c r="BN66" s="58">
        <f>SUM(BN62:BN65)</f>
        <v>-2.2204460492503131E-16</v>
      </c>
      <c r="BO66" s="12"/>
      <c r="BP66" s="54">
        <f>SUM(BP62:BP65)</f>
        <v>1</v>
      </c>
      <c r="BQ66" s="54">
        <f>SUM(BQ62:BQ65)</f>
        <v>1.0345</v>
      </c>
      <c r="BR66" s="58">
        <f>SUM(BR62:BR65)</f>
        <v>3.4499999999999864E-2</v>
      </c>
      <c r="BS66" s="119"/>
      <c r="BT66" s="101">
        <f>SUM(BT62:BT65)</f>
        <v>0</v>
      </c>
      <c r="BU66" s="101">
        <f>SUM(BU62:BU65)</f>
        <v>3.4500000000000031E-2</v>
      </c>
    </row>
    <row r="67" spans="1:73">
      <c r="A67" s="10"/>
      <c r="C67" s="55"/>
      <c r="D67" s="55"/>
      <c r="E67" s="55"/>
      <c r="F67" s="55"/>
      <c r="G67" s="55"/>
      <c r="H67" s="92"/>
      <c r="I67" s="55"/>
      <c r="J67" s="55"/>
      <c r="K67" s="64"/>
      <c r="L67" s="64"/>
      <c r="M67" s="12"/>
      <c r="N67" s="201"/>
      <c r="O67" s="28"/>
      <c r="P67" s="28"/>
      <c r="Q67" s="28"/>
      <c r="R67" s="28"/>
      <c r="S67" s="28"/>
      <c r="T67" s="28"/>
      <c r="U67" s="28"/>
      <c r="V67" s="28"/>
      <c r="W67" s="10"/>
      <c r="X67" s="10"/>
      <c r="Y67" s="12"/>
      <c r="Z67" s="12"/>
      <c r="AA67" s="12"/>
      <c r="AB67" s="12"/>
      <c r="AC67" s="10"/>
      <c r="AD67" s="12"/>
      <c r="AE67" s="12"/>
      <c r="AF67" s="12"/>
      <c r="AG67" s="12"/>
      <c r="AH67" s="12"/>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9"/>
      <c r="BM67" s="19"/>
      <c r="BN67" s="19"/>
      <c r="BO67" s="12"/>
      <c r="BP67" s="19"/>
      <c r="BQ67" s="19"/>
      <c r="BR67" s="19"/>
      <c r="BS67" s="12"/>
      <c r="BT67" s="55"/>
      <c r="BU67" s="55"/>
    </row>
    <row r="68" spans="1:73">
      <c r="A68" s="10"/>
      <c r="B68" s="42" t="s">
        <v>34</v>
      </c>
      <c r="C68" s="56"/>
      <c r="D68" s="56"/>
      <c r="E68" s="56"/>
      <c r="F68" s="56"/>
      <c r="G68" s="89"/>
      <c r="H68" s="105"/>
      <c r="I68" s="56"/>
      <c r="J68" s="56"/>
      <c r="K68" s="64"/>
      <c r="L68" s="64"/>
      <c r="M68" s="12"/>
      <c r="N68" s="201"/>
      <c r="O68" s="28"/>
      <c r="P68" s="28"/>
      <c r="Q68" s="28"/>
      <c r="R68" s="28"/>
      <c r="S68" s="28"/>
      <c r="T68" s="28"/>
      <c r="U68" s="28"/>
      <c r="V68" s="28"/>
      <c r="W68" s="10"/>
      <c r="X68" s="10"/>
      <c r="Y68" s="12"/>
      <c r="Z68" s="12"/>
      <c r="AA68" s="12"/>
      <c r="AB68" s="12"/>
      <c r="AC68" s="10"/>
      <c r="AD68" s="12"/>
      <c r="AE68" s="12"/>
      <c r="AF68" s="12"/>
      <c r="AG68" s="12"/>
      <c r="AH68" s="12"/>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59"/>
      <c r="BM68" s="59"/>
      <c r="BN68" s="59"/>
      <c r="BO68" s="12"/>
      <c r="BP68" s="121"/>
      <c r="BQ68" s="121"/>
      <c r="BR68" s="121"/>
      <c r="BS68" s="12"/>
      <c r="BT68" s="56"/>
      <c r="BU68" s="56"/>
    </row>
    <row r="69" spans="1:73" outlineLevel="1">
      <c r="A69" s="10"/>
      <c r="B69" s="43" t="s">
        <v>90</v>
      </c>
      <c r="C69" s="52">
        <v>0.02</v>
      </c>
      <c r="D69" s="52">
        <v>0.02</v>
      </c>
      <c r="E69" s="52">
        <v>0.06</v>
      </c>
      <c r="F69" s="52">
        <f>SUMPRODUCT(F$3:F$58,$AD$3:$AD$58)</f>
        <v>7.6440000000000008E-2</v>
      </c>
      <c r="G69" s="85">
        <f t="shared" ref="G69:G73" si="95">H69-F69</f>
        <v>2.0199999999999996E-2</v>
      </c>
      <c r="H69" s="52">
        <f>SUMPRODUCT(H$3:H$58,$AD$3:$AD$58)</f>
        <v>9.6640000000000004E-2</v>
      </c>
      <c r="I69" s="52">
        <f>SUMPRODUCT(I$3:I$58,$AD$3:$AD$58)</f>
        <v>9.6659999999999996E-2</v>
      </c>
      <c r="J69" s="52">
        <f>SUMPRODUCT(J$3:J$58,$AD$3:$AD$58)</f>
        <v>8.4360000000000004E-2</v>
      </c>
      <c r="K69" s="64"/>
      <c r="L69" s="64"/>
      <c r="M69" s="12"/>
      <c r="N69" s="201"/>
      <c r="O69" s="28"/>
      <c r="P69" s="28"/>
      <c r="Q69" s="28"/>
      <c r="R69" s="28"/>
      <c r="S69" s="28"/>
      <c r="T69" s="28"/>
      <c r="U69" s="28"/>
      <c r="V69" s="28"/>
      <c r="W69" s="10"/>
      <c r="X69" s="10"/>
      <c r="Y69" s="12"/>
      <c r="Z69" s="12"/>
      <c r="AA69" s="12"/>
      <c r="AB69" s="12"/>
      <c r="AC69" s="10"/>
      <c r="AD69" s="12"/>
      <c r="AE69" s="12"/>
      <c r="AF69" s="12"/>
      <c r="AG69" s="12"/>
      <c r="AH69" s="12"/>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52">
        <v>7.0000000000000007E-2</v>
      </c>
      <c r="BM69" s="52">
        <v>4.2000000000000003E-2</v>
      </c>
      <c r="BN69" s="52">
        <f t="shared" ref="BN69:BN73" si="96">BM69-BL69</f>
        <v>-2.8000000000000004E-2</v>
      </c>
      <c r="BO69" s="12"/>
      <c r="BP69" s="52">
        <f>E69</f>
        <v>0.06</v>
      </c>
      <c r="BQ69" s="52">
        <f>H69</f>
        <v>9.6640000000000004E-2</v>
      </c>
      <c r="BR69" s="52">
        <f t="shared" ref="BR69:BR73" si="97">BQ69-BP69</f>
        <v>3.6640000000000006E-2</v>
      </c>
      <c r="BS69" s="12"/>
      <c r="BT69" s="52">
        <f t="shared" ref="BT69:BU74" si="98">BP69-BL69</f>
        <v>-1.0000000000000009E-2</v>
      </c>
      <c r="BU69" s="52">
        <f t="shared" si="98"/>
        <v>5.4640000000000001E-2</v>
      </c>
    </row>
    <row r="70" spans="1:73" outlineLevel="1">
      <c r="A70" s="10"/>
      <c r="B70" s="44" t="s">
        <v>91</v>
      </c>
      <c r="C70" s="53">
        <v>0.03</v>
      </c>
      <c r="D70" s="53">
        <v>0.06</v>
      </c>
      <c r="E70" s="53">
        <v>0.04</v>
      </c>
      <c r="F70" s="53">
        <f>SUMPRODUCT(F$3:F$58,$AE$3:$AE$58)</f>
        <v>4.0953040000000003E-2</v>
      </c>
      <c r="G70" s="86">
        <f t="shared" si="95"/>
        <v>-5.6897999999999671E-4</v>
      </c>
      <c r="H70" s="53">
        <f>SUMPRODUCT(H$3:H$58,$AE$3:$AE$58)</f>
        <v>4.0384060000000006E-2</v>
      </c>
      <c r="I70" s="53">
        <f>SUMPRODUCT(I$3:I$58,$AE$3:$AE$58)</f>
        <v>4.0004060000000001E-2</v>
      </c>
      <c r="J70" s="53">
        <f>SUMPRODUCT(J$3:J$58,$AE$3:$AE$58)</f>
        <v>3.9979580000000001E-2</v>
      </c>
      <c r="K70" s="64"/>
      <c r="L70" s="64"/>
      <c r="M70" s="12"/>
      <c r="N70" s="201"/>
      <c r="O70" s="28"/>
      <c r="P70" s="28"/>
      <c r="Q70" s="28"/>
      <c r="R70" s="28"/>
      <c r="S70" s="28"/>
      <c r="T70" s="28"/>
      <c r="U70" s="28"/>
      <c r="V70" s="28"/>
      <c r="W70" s="10"/>
      <c r="X70" s="10"/>
      <c r="Y70" s="12"/>
      <c r="Z70" s="12"/>
      <c r="AA70" s="12"/>
      <c r="AB70" s="12"/>
      <c r="AC70" s="10"/>
      <c r="AD70" s="12"/>
      <c r="AE70" s="12"/>
      <c r="AF70" s="12"/>
      <c r="AG70" s="12"/>
      <c r="AH70" s="12"/>
      <c r="AI70" s="10"/>
      <c r="AJ70" s="10"/>
      <c r="AK70" s="10"/>
      <c r="AL70" s="10"/>
      <c r="AM70" s="10"/>
      <c r="AN70" s="10"/>
      <c r="AO70" s="10"/>
      <c r="AP70" s="10"/>
      <c r="AQ70" s="10"/>
      <c r="AR70" s="10"/>
      <c r="AS70" s="10"/>
      <c r="AV70" s="10"/>
      <c r="AW70" s="10"/>
      <c r="AX70" s="10"/>
      <c r="AY70" s="10"/>
      <c r="AZ70" s="10"/>
      <c r="BA70" s="10"/>
      <c r="BB70" s="10"/>
      <c r="BC70" s="10"/>
      <c r="BD70" s="10"/>
      <c r="BE70" s="10"/>
      <c r="BF70" s="10"/>
      <c r="BG70" s="10"/>
      <c r="BH70" s="10"/>
      <c r="BI70" s="10"/>
      <c r="BJ70" s="10"/>
      <c r="BK70" s="10"/>
      <c r="BL70" s="53">
        <v>0</v>
      </c>
      <c r="BM70" s="53">
        <v>0</v>
      </c>
      <c r="BN70" s="53">
        <f t="shared" si="96"/>
        <v>0</v>
      </c>
      <c r="BO70" s="12"/>
      <c r="BP70" s="52">
        <f>E70</f>
        <v>0.04</v>
      </c>
      <c r="BQ70" s="52">
        <f>H70</f>
        <v>4.0384060000000006E-2</v>
      </c>
      <c r="BR70" s="52">
        <f t="shared" si="97"/>
        <v>3.8406000000000551E-4</v>
      </c>
      <c r="BS70" s="12"/>
      <c r="BT70" s="52">
        <f t="shared" si="98"/>
        <v>0.04</v>
      </c>
      <c r="BU70" s="52">
        <f t="shared" si="98"/>
        <v>4.0384060000000006E-2</v>
      </c>
    </row>
    <row r="71" spans="1:73" outlineLevel="1">
      <c r="A71" s="10"/>
      <c r="B71" s="44" t="s">
        <v>93</v>
      </c>
      <c r="C71" s="52">
        <v>0.12</v>
      </c>
      <c r="D71" s="52">
        <v>3.9E-2</v>
      </c>
      <c r="E71" s="52">
        <v>0.05</v>
      </c>
      <c r="F71" s="52">
        <f>SUMPRODUCT(F$3:F$58,$AF$3:$AF$58)</f>
        <v>5.6273959999999998E-2</v>
      </c>
      <c r="G71" s="85">
        <f t="shared" si="95"/>
        <v>-2.3237700000000028E-3</v>
      </c>
      <c r="H71" s="52">
        <f>SUMPRODUCT(H$3:H$58,$AF$3:$AF$58)</f>
        <v>5.3950189999999995E-2</v>
      </c>
      <c r="I71" s="52">
        <f>SUMPRODUCT(I$3:I$58,$AF$3:$AF$58)</f>
        <v>1.3330189999999999E-2</v>
      </c>
      <c r="J71" s="52">
        <f>SUMPRODUCT(J$3:J$58,$AF$3:$AF$58)</f>
        <v>1.5680670000000001E-2</v>
      </c>
      <c r="K71" s="64"/>
      <c r="L71" s="64"/>
      <c r="M71" s="12"/>
      <c r="N71" s="201"/>
      <c r="O71" s="28"/>
      <c r="P71" s="28"/>
      <c r="Q71" s="28"/>
      <c r="R71" s="28"/>
      <c r="S71" s="28"/>
      <c r="T71" s="28"/>
      <c r="U71" s="28"/>
      <c r="V71" s="28"/>
      <c r="W71" s="10"/>
      <c r="X71" s="10"/>
      <c r="Y71" s="12"/>
      <c r="Z71" s="12"/>
      <c r="AA71" s="12"/>
      <c r="AB71" s="12"/>
      <c r="AC71" s="10"/>
      <c r="AD71" s="12"/>
      <c r="AE71" s="12"/>
      <c r="AF71" s="12"/>
      <c r="AG71" s="12"/>
      <c r="AH71" s="12"/>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52">
        <v>0.04</v>
      </c>
      <c r="BM71" s="52">
        <v>3.5000000000000003E-2</v>
      </c>
      <c r="BN71" s="52">
        <f t="shared" si="96"/>
        <v>-4.9999999999999975E-3</v>
      </c>
      <c r="BO71" s="12"/>
      <c r="BP71" s="52">
        <f>E71</f>
        <v>0.05</v>
      </c>
      <c r="BQ71" s="52">
        <f>H71</f>
        <v>5.3950189999999995E-2</v>
      </c>
      <c r="BR71" s="52">
        <f t="shared" si="97"/>
        <v>3.9501899999999923E-3</v>
      </c>
      <c r="BS71" s="12"/>
      <c r="BT71" s="52">
        <f t="shared" si="98"/>
        <v>1.0000000000000002E-2</v>
      </c>
      <c r="BU71" s="52">
        <f t="shared" si="98"/>
        <v>1.8950189999999992E-2</v>
      </c>
    </row>
    <row r="72" spans="1:73" outlineLevel="1">
      <c r="A72" s="10"/>
      <c r="B72" s="44" t="s">
        <v>94</v>
      </c>
      <c r="C72" s="53">
        <v>0.11</v>
      </c>
      <c r="D72" s="53">
        <v>5.0999999999999997E-2</v>
      </c>
      <c r="E72" s="53">
        <v>0.05</v>
      </c>
      <c r="F72" s="53">
        <f>SUMPRODUCT(F$3:F$58,$AG$3:$AG$58)</f>
        <v>4.5026200000000002E-2</v>
      </c>
      <c r="G72" s="86">
        <f t="shared" si="95"/>
        <v>4.986850000000001E-3</v>
      </c>
      <c r="H72" s="53">
        <f>SUMPRODUCT(H$3:H$58,$AG$3:$AG$58)</f>
        <v>5.0013050000000003E-2</v>
      </c>
      <c r="I72" s="53">
        <f>SUMPRODUCT(I$3:I$58,$AG$3:$AG$58)</f>
        <v>4.9993050000000004E-2</v>
      </c>
      <c r="J72" s="53">
        <f>SUMPRODUCT(J$3:J$58,$AG$3:$AG$58)</f>
        <v>3.1008649999999999E-2</v>
      </c>
      <c r="K72" s="64"/>
      <c r="L72" s="64"/>
      <c r="M72" s="12"/>
      <c r="N72" s="201"/>
      <c r="O72" s="28"/>
      <c r="P72" s="28"/>
      <c r="Q72" s="28"/>
      <c r="R72" s="28"/>
      <c r="S72" s="28"/>
      <c r="T72" s="28"/>
      <c r="U72" s="28"/>
      <c r="V72" s="28"/>
      <c r="W72" s="10"/>
      <c r="X72" s="10"/>
      <c r="Y72" s="12"/>
      <c r="Z72" s="12"/>
      <c r="AA72" s="12"/>
      <c r="AB72" s="12"/>
      <c r="AC72" s="10"/>
      <c r="AD72" s="12"/>
      <c r="AE72" s="12"/>
      <c r="AF72" s="12"/>
      <c r="AG72" s="12"/>
      <c r="AH72" s="12"/>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53">
        <v>0.06</v>
      </c>
      <c r="BM72" s="53">
        <v>5.5E-2</v>
      </c>
      <c r="BN72" s="53">
        <f t="shared" si="96"/>
        <v>-4.9999999999999975E-3</v>
      </c>
      <c r="BO72" s="12"/>
      <c r="BP72" s="52">
        <f>E72</f>
        <v>0.05</v>
      </c>
      <c r="BQ72" s="52">
        <f>H72</f>
        <v>5.0013050000000003E-2</v>
      </c>
      <c r="BR72" s="52">
        <f t="shared" si="97"/>
        <v>1.3050000000000561E-5</v>
      </c>
      <c r="BS72" s="12"/>
      <c r="BT72" s="52">
        <f t="shared" si="98"/>
        <v>-9.999999999999995E-3</v>
      </c>
      <c r="BU72" s="52">
        <f t="shared" si="98"/>
        <v>-4.9869499999999969E-3</v>
      </c>
    </row>
    <row r="73" spans="1:73" outlineLevel="1">
      <c r="A73" s="10"/>
      <c r="B73" s="45" t="s">
        <v>66</v>
      </c>
      <c r="C73" s="50">
        <v>0.02</v>
      </c>
      <c r="D73" s="50">
        <v>9.2999999999999999E-2</v>
      </c>
      <c r="E73" s="50">
        <v>0</v>
      </c>
      <c r="F73" s="50">
        <f>SUMPRODUCT(F$3:F$58,$AH$3:$AH$58)</f>
        <v>3.06068E-2</v>
      </c>
      <c r="G73" s="87">
        <f t="shared" si="95"/>
        <v>-5.5940999999999977E-3</v>
      </c>
      <c r="H73" s="50">
        <f>SUMPRODUCT(H$3:H$58,$AH$3:$AH$58)</f>
        <v>2.5012700000000002E-2</v>
      </c>
      <c r="I73" s="50">
        <f>SUMPRODUCT(I$3:I$58,$AH$3:$AH$58)</f>
        <v>2.5012699999999999E-2</v>
      </c>
      <c r="J73" s="50">
        <f>SUMPRODUCT(J$3:J$58,$AH$3:$AH$58)</f>
        <v>3.06711E-2</v>
      </c>
      <c r="K73" s="64"/>
      <c r="L73" s="64"/>
      <c r="M73" s="12"/>
      <c r="N73" s="201"/>
      <c r="O73" s="28"/>
      <c r="P73" s="28"/>
      <c r="Q73" s="28"/>
      <c r="R73" s="28"/>
      <c r="S73" s="28"/>
      <c r="T73" s="28"/>
      <c r="U73" s="28"/>
      <c r="V73" s="28"/>
      <c r="W73" s="10"/>
      <c r="X73" s="10"/>
      <c r="Y73" s="12"/>
      <c r="Z73" s="12"/>
      <c r="AA73" s="12"/>
      <c r="AB73" s="12"/>
      <c r="AC73" s="10"/>
      <c r="AD73" s="12"/>
      <c r="AE73" s="12"/>
      <c r="AF73" s="12"/>
      <c r="AG73" s="12"/>
      <c r="AH73" s="12"/>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17">
        <v>0</v>
      </c>
      <c r="BM73" s="117">
        <v>0</v>
      </c>
      <c r="BN73" s="117">
        <f t="shared" si="96"/>
        <v>0</v>
      </c>
      <c r="BO73" s="12"/>
      <c r="BP73" s="122">
        <f>E73</f>
        <v>0</v>
      </c>
      <c r="BQ73" s="122">
        <f>H73</f>
        <v>2.5012700000000002E-2</v>
      </c>
      <c r="BR73" s="122">
        <f t="shared" si="97"/>
        <v>2.5012700000000002E-2</v>
      </c>
      <c r="BS73" s="12"/>
      <c r="BT73" s="123">
        <f t="shared" si="98"/>
        <v>0</v>
      </c>
      <c r="BU73" s="123">
        <f t="shared" si="98"/>
        <v>2.5012700000000002E-2</v>
      </c>
    </row>
    <row r="74" spans="1:73">
      <c r="A74" s="10"/>
      <c r="B74" s="47" t="s">
        <v>13</v>
      </c>
      <c r="C74" s="54">
        <f t="shared" ref="C74:J74" si="99">SUM(C69:C73)</f>
        <v>0.3</v>
      </c>
      <c r="D74" s="54">
        <f t="shared" si="99"/>
        <v>0.26300000000000001</v>
      </c>
      <c r="E74" s="54">
        <f t="shared" si="99"/>
        <v>0.2</v>
      </c>
      <c r="F74" s="54">
        <f t="shared" si="99"/>
        <v>0.24930000000000002</v>
      </c>
      <c r="G74" s="88">
        <f t="shared" si="99"/>
        <v>1.67E-2</v>
      </c>
      <c r="H74" s="101">
        <f t="shared" si="99"/>
        <v>0.26600000000000001</v>
      </c>
      <c r="I74" s="54">
        <f t="shared" si="99"/>
        <v>0.22500000000000001</v>
      </c>
      <c r="J74" s="54">
        <f t="shared" si="99"/>
        <v>0.20170000000000002</v>
      </c>
      <c r="K74" s="64"/>
      <c r="L74" s="64"/>
      <c r="M74" s="12"/>
      <c r="N74" s="201"/>
      <c r="O74" s="28"/>
      <c r="P74" s="28"/>
      <c r="Q74" s="28"/>
      <c r="R74" s="28"/>
      <c r="S74" s="28"/>
      <c r="T74" s="28"/>
      <c r="U74" s="28"/>
      <c r="V74" s="28"/>
      <c r="W74" s="10"/>
      <c r="X74" s="10"/>
      <c r="Y74" s="12"/>
      <c r="Z74" s="12"/>
      <c r="AA74" s="12"/>
      <c r="AB74" s="12"/>
      <c r="AC74" s="10"/>
      <c r="AD74" s="12"/>
      <c r="AE74" s="12"/>
      <c r="AF74" s="12"/>
      <c r="AG74" s="12"/>
      <c r="AH74" s="12"/>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54">
        <f>SUM(BL69:BL73)</f>
        <v>0.17</v>
      </c>
      <c r="BM74" s="54">
        <f>SUM(BM69:BM73)</f>
        <v>0.13200000000000001</v>
      </c>
      <c r="BN74" s="54">
        <f>SUM(BN69:BN73)</f>
        <v>-3.7999999999999999E-2</v>
      </c>
      <c r="BO74" s="12"/>
      <c r="BP74" s="54">
        <f>SUM(BP69:BP73)</f>
        <v>0.2</v>
      </c>
      <c r="BQ74" s="54">
        <f>SUM(BQ69:BQ73)</f>
        <v>0.26600000000000001</v>
      </c>
      <c r="BR74" s="54">
        <f>SUM(BR69:BR73)</f>
        <v>6.6000000000000003E-2</v>
      </c>
      <c r="BS74" s="119"/>
      <c r="BT74" s="101">
        <f t="shared" si="98"/>
        <v>0.03</v>
      </c>
      <c r="BU74" s="101">
        <f t="shared" si="98"/>
        <v>0.13400000000000001</v>
      </c>
    </row>
    <row r="75" spans="1:73">
      <c r="A75" s="10"/>
      <c r="B75" s="94"/>
      <c r="C75" s="54"/>
      <c r="D75" s="54"/>
      <c r="E75" s="54"/>
      <c r="F75" s="54"/>
      <c r="G75" s="88"/>
      <c r="H75" s="101"/>
      <c r="I75" s="54"/>
      <c r="J75" s="54"/>
      <c r="K75" s="64"/>
      <c r="L75" s="64"/>
      <c r="M75" s="12"/>
      <c r="N75" s="201"/>
      <c r="O75" s="28"/>
      <c r="P75" s="28"/>
      <c r="Q75" s="28"/>
      <c r="R75" s="28"/>
      <c r="S75" s="28"/>
      <c r="T75" s="28"/>
      <c r="U75" s="28"/>
      <c r="V75" s="28"/>
      <c r="W75" s="10"/>
      <c r="X75" s="10"/>
      <c r="Y75" s="12"/>
      <c r="Z75" s="12"/>
      <c r="AA75" s="12"/>
      <c r="AB75" s="12"/>
      <c r="AC75" s="10"/>
      <c r="AD75" s="12"/>
      <c r="AE75" s="12"/>
      <c r="AF75" s="12"/>
      <c r="AG75" s="12"/>
      <c r="AH75" s="12"/>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58"/>
      <c r="BM75" s="58"/>
      <c r="BN75" s="58"/>
      <c r="BO75" s="12"/>
      <c r="BP75" s="58"/>
      <c r="BQ75" s="58"/>
      <c r="BR75" s="58"/>
      <c r="BS75" s="12"/>
      <c r="BT75" s="54"/>
      <c r="BU75" s="54"/>
    </row>
    <row r="76" spans="1:73">
      <c r="A76" s="10"/>
      <c r="B76" s="42" t="s">
        <v>171</v>
      </c>
      <c r="C76" s="56"/>
      <c r="D76" s="56"/>
      <c r="E76" s="56"/>
      <c r="F76" s="56"/>
      <c r="G76" s="89"/>
      <c r="H76" s="105"/>
      <c r="I76" s="56"/>
      <c r="J76" s="56"/>
      <c r="K76" s="64"/>
      <c r="L76" s="64"/>
      <c r="M76" s="12"/>
      <c r="N76" s="201"/>
      <c r="O76" s="28"/>
      <c r="P76" s="28"/>
      <c r="Q76" s="28"/>
      <c r="R76" s="28"/>
      <c r="S76" s="28"/>
      <c r="T76" s="28"/>
      <c r="U76" s="28"/>
      <c r="V76" s="28"/>
      <c r="W76" s="10"/>
      <c r="X76" s="10"/>
      <c r="Y76" s="12"/>
      <c r="Z76" s="12"/>
      <c r="AA76" s="12"/>
      <c r="AB76" s="12"/>
      <c r="AC76" s="10"/>
      <c r="AD76" s="12"/>
      <c r="AE76" s="12"/>
      <c r="AF76" s="12"/>
      <c r="AG76" s="12"/>
      <c r="AH76" s="12"/>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59"/>
      <c r="BM76" s="59"/>
      <c r="BN76" s="59"/>
      <c r="BO76" s="12"/>
      <c r="BP76" s="121"/>
      <c r="BQ76" s="121"/>
      <c r="BR76" s="121"/>
      <c r="BS76" s="12"/>
      <c r="BT76" s="124"/>
      <c r="BU76" s="124"/>
    </row>
    <row r="77" spans="1:73" outlineLevel="1">
      <c r="A77" s="10"/>
      <c r="B77" s="43" t="s">
        <v>169</v>
      </c>
      <c r="C77" s="102" t="s">
        <v>0</v>
      </c>
      <c r="D77" s="102" t="s">
        <v>0</v>
      </c>
      <c r="E77" s="102" t="s">
        <v>0</v>
      </c>
      <c r="F77" s="95">
        <f>SUMPRODUCT($F$3:$F$58,$BA$3:$BA$58)/F$63</f>
        <v>3.0006377858002407</v>
      </c>
      <c r="G77" s="97">
        <f>H77-F77</f>
        <v>-2.6483650461894825E-2</v>
      </c>
      <c r="H77" s="95">
        <f>SUMPRODUCT(H$3:H$58,$BA$3:$BA$58)/H$63</f>
        <v>2.9741541353383458</v>
      </c>
      <c r="I77" s="95">
        <f>SUMPRODUCT(I$3:I$58,$BA$3:$BA$58)/I$63</f>
        <v>2.9234577777777777</v>
      </c>
      <c r="J77" s="95">
        <f>SUMPRODUCT(J$3:J$58,$BA$3:$BA$58)/J$63</f>
        <v>2.8258403569657911</v>
      </c>
      <c r="K77" s="64"/>
      <c r="L77" s="64"/>
      <c r="M77" s="12"/>
      <c r="N77" s="201"/>
      <c r="O77" s="28"/>
      <c r="P77" s="28"/>
      <c r="Q77" s="28"/>
      <c r="R77" s="28"/>
      <c r="S77" s="28"/>
      <c r="T77" s="28"/>
      <c r="U77" s="28"/>
      <c r="V77" s="28"/>
      <c r="W77" s="10"/>
      <c r="X77" s="10"/>
      <c r="Y77" s="12"/>
      <c r="Z77" s="12"/>
      <c r="AA77" s="12"/>
      <c r="AB77" s="12"/>
      <c r="AC77" s="10"/>
      <c r="AD77" s="12"/>
      <c r="AE77" s="12"/>
      <c r="AF77" s="12"/>
      <c r="AG77" s="12"/>
      <c r="AH77" s="12"/>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2" t="s">
        <v>0</v>
      </c>
      <c r="BM77" s="95">
        <v>4.8899999999999997</v>
      </c>
      <c r="BN77" s="102" t="s">
        <v>0</v>
      </c>
      <c r="BO77" s="12"/>
      <c r="BP77" s="102" t="s">
        <v>0</v>
      </c>
      <c r="BQ77" s="102">
        <f>H77</f>
        <v>2.9741541353383458</v>
      </c>
      <c r="BR77" s="102" t="s">
        <v>0</v>
      </c>
      <c r="BS77" s="12"/>
      <c r="BT77" s="102" t="s">
        <v>0</v>
      </c>
      <c r="BU77" s="102" t="s">
        <v>0</v>
      </c>
    </row>
    <row r="78" spans="1:73" outlineLevel="1">
      <c r="A78" s="10"/>
      <c r="B78" s="44" t="s">
        <v>172</v>
      </c>
      <c r="C78" s="116" t="s">
        <v>0</v>
      </c>
      <c r="D78" s="116" t="s">
        <v>0</v>
      </c>
      <c r="E78" s="116" t="s">
        <v>0</v>
      </c>
      <c r="F78" s="96">
        <f>SUMPRODUCT($F$3:$F$58,$AZ$3:$AZ$58)/F$63</f>
        <v>6.6368912956277587E-2</v>
      </c>
      <c r="G78" s="86">
        <f>H78-F78</f>
        <v>-6.8586784349562724E-4</v>
      </c>
      <c r="H78" s="96">
        <f>SUMPRODUCT(H$3:H$58,$AZ$3:$AZ$58)/H$63</f>
        <v>6.568304511278196E-2</v>
      </c>
      <c r="I78" s="96">
        <f>SUMPRODUCT(I$3:I$58,$AZ$3:$AZ$58)/I$63</f>
        <v>6.6319777777777783E-2</v>
      </c>
      <c r="J78" s="96">
        <f>SUMPRODUCT(J$3:J$58,$AZ$3:$AZ$58)/J$63</f>
        <v>6.4972682201289045E-2</v>
      </c>
      <c r="K78" s="64"/>
      <c r="L78" s="64"/>
      <c r="M78" s="12"/>
      <c r="N78" s="201"/>
      <c r="O78" s="28"/>
      <c r="P78" s="28"/>
      <c r="Q78" s="28"/>
      <c r="R78" s="28"/>
      <c r="S78" s="28"/>
      <c r="T78" s="28"/>
      <c r="U78" s="28"/>
      <c r="V78" s="28"/>
      <c r="W78" s="10"/>
      <c r="X78" s="10"/>
      <c r="Y78" s="12"/>
      <c r="Z78" s="12"/>
      <c r="AA78" s="12"/>
      <c r="AB78" s="12"/>
      <c r="AC78" s="10"/>
      <c r="AD78" s="12"/>
      <c r="AE78" s="12"/>
      <c r="AF78" s="12"/>
      <c r="AG78" s="12"/>
      <c r="AH78" s="12"/>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99" t="s">
        <v>0</v>
      </c>
      <c r="BM78" s="53">
        <v>6.9800000000000001E-2</v>
      </c>
      <c r="BN78" s="99" t="s">
        <v>0</v>
      </c>
      <c r="BO78" s="12"/>
      <c r="BP78" s="99" t="s">
        <v>0</v>
      </c>
      <c r="BQ78" s="99">
        <f>H78</f>
        <v>6.568304511278196E-2</v>
      </c>
      <c r="BR78" s="99" t="s">
        <v>0</v>
      </c>
      <c r="BS78" s="12"/>
      <c r="BT78" s="99" t="s">
        <v>0</v>
      </c>
      <c r="BU78" s="99" t="s">
        <v>0</v>
      </c>
    </row>
    <row r="79" spans="1:73">
      <c r="A79" s="10"/>
      <c r="B79" s="94"/>
      <c r="C79" s="54"/>
      <c r="D79" s="54"/>
      <c r="E79" s="54"/>
      <c r="F79" s="54"/>
      <c r="G79" s="88"/>
      <c r="H79" s="101"/>
      <c r="I79" s="54"/>
      <c r="J79" s="54"/>
      <c r="K79" s="64"/>
      <c r="L79" s="64"/>
      <c r="M79" s="12"/>
      <c r="N79" s="201"/>
      <c r="O79" s="28"/>
      <c r="P79" s="28"/>
      <c r="Q79" s="28"/>
      <c r="R79" s="28"/>
      <c r="S79" s="28"/>
      <c r="T79" s="28"/>
      <c r="U79" s="28"/>
      <c r="V79" s="28"/>
      <c r="W79" s="10"/>
      <c r="X79" s="10"/>
      <c r="Y79" s="12"/>
      <c r="Z79" s="12"/>
      <c r="AA79" s="12"/>
      <c r="AB79" s="12"/>
      <c r="AC79" s="10"/>
      <c r="AD79" s="12"/>
      <c r="AE79" s="12"/>
      <c r="AF79" s="12"/>
      <c r="AG79" s="12"/>
      <c r="AH79" s="12"/>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58"/>
      <c r="BM79" s="58"/>
      <c r="BN79" s="58"/>
      <c r="BO79" s="12"/>
      <c r="BP79" s="58"/>
      <c r="BQ79" s="58"/>
      <c r="BR79" s="58"/>
      <c r="BS79" s="12"/>
      <c r="BT79" s="54"/>
      <c r="BU79" s="54"/>
    </row>
    <row r="80" spans="1:73">
      <c r="A80" s="10"/>
      <c r="B80" s="46" t="s">
        <v>42</v>
      </c>
      <c r="C80" s="56"/>
      <c r="D80" s="56"/>
      <c r="E80" s="56"/>
      <c r="F80" s="56"/>
      <c r="G80" s="89"/>
      <c r="H80" s="105"/>
      <c r="I80" s="56"/>
      <c r="J80" s="56"/>
      <c r="K80" s="64"/>
      <c r="L80" s="64"/>
      <c r="M80" s="12"/>
      <c r="N80" s="201"/>
      <c r="O80" s="28"/>
      <c r="P80" s="28"/>
      <c r="Q80" s="28"/>
      <c r="R80" s="28"/>
      <c r="S80" s="28"/>
      <c r="T80" s="28"/>
      <c r="U80" s="28"/>
      <c r="V80" s="28"/>
      <c r="W80" s="10"/>
      <c r="X80" s="10"/>
      <c r="Y80" s="12"/>
      <c r="Z80" s="12"/>
      <c r="AA80" s="12"/>
      <c r="AB80" s="12"/>
      <c r="AC80" s="10"/>
      <c r="AD80" s="12"/>
      <c r="AE80" s="12"/>
      <c r="AF80" s="12"/>
      <c r="AG80" s="12"/>
      <c r="AH80" s="12"/>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59"/>
      <c r="BM80" s="59"/>
      <c r="BN80" s="59"/>
      <c r="BO80" s="12"/>
      <c r="BP80" s="121"/>
      <c r="BQ80" s="121"/>
      <c r="BR80" s="121"/>
      <c r="BS80" s="12"/>
      <c r="BT80" s="124"/>
      <c r="BU80" s="124"/>
    </row>
    <row r="81" spans="1:73" outlineLevel="1">
      <c r="A81" s="10"/>
      <c r="B81" s="43" t="s">
        <v>95</v>
      </c>
      <c r="C81" s="52">
        <v>0.30599999999999999</v>
      </c>
      <c r="D81" s="52">
        <v>0.19700000000000001</v>
      </c>
      <c r="E81" s="52">
        <v>0.2</v>
      </c>
      <c r="F81" s="52">
        <f>SUMPRODUCT(F$3:F$58,$AJ$3:$AJ$58)</f>
        <v>7.793375000000001E-2</v>
      </c>
      <c r="G81" s="85">
        <f>H81-F81</f>
        <v>-4.0048850000000018E-2</v>
      </c>
      <c r="H81" s="52">
        <f>SUMPRODUCT(H$3:H$58,$AJ$3:$AJ$58)</f>
        <v>3.7884899999999992E-2</v>
      </c>
      <c r="I81" s="52">
        <f>SUMPRODUCT(I$3:I$58,$AJ$3:$AJ$58)</f>
        <v>9.9511500000000006E-3</v>
      </c>
      <c r="J81" s="52">
        <f>SUMPRODUCT(J$3:J$58,$AJ$3:$AJ$58)</f>
        <v>4.9999999999999996E-2</v>
      </c>
      <c r="K81" s="64"/>
      <c r="L81" s="64"/>
      <c r="M81" s="12"/>
      <c r="N81" s="201"/>
      <c r="O81" s="28"/>
      <c r="P81" s="28"/>
      <c r="Q81" s="28"/>
      <c r="R81" s="28"/>
      <c r="S81" s="28"/>
      <c r="T81" s="28"/>
      <c r="U81" s="28"/>
      <c r="V81" s="28"/>
      <c r="W81" s="10"/>
      <c r="X81" s="10"/>
      <c r="Y81" s="12"/>
      <c r="Z81" s="12"/>
      <c r="AA81" s="12"/>
      <c r="AB81" s="12"/>
      <c r="AC81" s="10"/>
      <c r="AD81" s="12"/>
      <c r="AE81" s="12"/>
      <c r="AF81" s="12"/>
      <c r="AG81" s="12"/>
      <c r="AH81" s="12"/>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52">
        <v>0.15246899999999999</v>
      </c>
      <c r="BM81" s="52">
        <v>0.16376299999999996</v>
      </c>
      <c r="BN81" s="52">
        <f t="shared" ref="BN81:BN85" si="100">BM81-BL81</f>
        <v>1.1293999999999971E-2</v>
      </c>
      <c r="BO81" s="12"/>
      <c r="BP81" s="52">
        <f>E81</f>
        <v>0.2</v>
      </c>
      <c r="BQ81" s="52">
        <f>H81</f>
        <v>3.7884899999999992E-2</v>
      </c>
      <c r="BR81" s="52">
        <f t="shared" ref="BR81:BR85" si="101">BQ81-BP81</f>
        <v>-0.16211510000000001</v>
      </c>
      <c r="BS81" s="12"/>
      <c r="BT81" s="52">
        <f t="shared" ref="BT81:BU86" si="102">BP81-BL81</f>
        <v>4.7531000000000018E-2</v>
      </c>
      <c r="BU81" s="52">
        <f t="shared" si="102"/>
        <v>-0.12587809999999997</v>
      </c>
    </row>
    <row r="82" spans="1:73" outlineLevel="1">
      <c r="A82" s="10"/>
      <c r="B82" s="44" t="s">
        <v>96</v>
      </c>
      <c r="C82" s="53">
        <v>7.0000000000000001E-3</v>
      </c>
      <c r="D82" s="53">
        <v>1.2E-2</v>
      </c>
      <c r="E82" s="53">
        <v>0.03</v>
      </c>
      <c r="F82" s="53">
        <f>SUMPRODUCT(F$3:F$58,$AK$3:$AK$58)</f>
        <v>4.6888340000000001E-2</v>
      </c>
      <c r="G82" s="86">
        <f>H82-F82</f>
        <v>2.5981400000000002E-2</v>
      </c>
      <c r="H82" s="53">
        <f>SUMPRODUCT(H$3:H$58,$AK$3:$AK$58)</f>
        <v>7.2869740000000002E-2</v>
      </c>
      <c r="I82" s="53">
        <f>SUMPRODUCT(I$3:I$58,$AK$3:$AK$58)</f>
        <v>5.4481399999999999E-2</v>
      </c>
      <c r="J82" s="53">
        <f>SUMPRODUCT(J$3:J$58,$AK$3:$AK$58)</f>
        <v>7.8800000000000009E-2</v>
      </c>
      <c r="K82" s="64"/>
      <c r="L82" s="64"/>
      <c r="M82" s="12"/>
      <c r="N82" s="201"/>
      <c r="O82" s="28"/>
      <c r="P82" s="28"/>
      <c r="Q82" s="28"/>
      <c r="R82" s="28"/>
      <c r="S82" s="28"/>
      <c r="T82" s="28"/>
      <c r="U82" s="28"/>
      <c r="V82" s="28"/>
      <c r="W82" s="10"/>
      <c r="X82" s="10"/>
      <c r="Y82" s="12"/>
      <c r="Z82" s="12"/>
      <c r="AA82" s="12"/>
      <c r="AB82" s="12"/>
      <c r="AC82" s="10"/>
      <c r="AD82" s="12"/>
      <c r="AE82" s="12"/>
      <c r="AF82" s="12"/>
      <c r="AG82" s="12"/>
      <c r="AH82" s="12"/>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52">
        <v>6.6069000000000003E-2</v>
      </c>
      <c r="BM82" s="52">
        <v>7.0962999999999998E-2</v>
      </c>
      <c r="BN82" s="52">
        <f t="shared" si="100"/>
        <v>4.8939999999999956E-3</v>
      </c>
      <c r="BO82" s="12"/>
      <c r="BP82" s="52">
        <f>E82</f>
        <v>0.03</v>
      </c>
      <c r="BQ82" s="52">
        <f>H82</f>
        <v>7.2869740000000002E-2</v>
      </c>
      <c r="BR82" s="52">
        <f t="shared" si="101"/>
        <v>4.2869740000000003E-2</v>
      </c>
      <c r="BS82" s="12"/>
      <c r="BT82" s="52">
        <f t="shared" si="102"/>
        <v>-3.6069000000000004E-2</v>
      </c>
      <c r="BU82" s="52">
        <f t="shared" si="102"/>
        <v>1.906740000000004E-3</v>
      </c>
    </row>
    <row r="83" spans="1:73" outlineLevel="1">
      <c r="A83" s="10"/>
      <c r="B83" s="43" t="s">
        <v>97</v>
      </c>
      <c r="C83" s="52">
        <v>7.0000000000000001E-3</v>
      </c>
      <c r="D83" s="52">
        <v>1.0999999999999999E-2</v>
      </c>
      <c r="E83" s="52">
        <v>0.04</v>
      </c>
      <c r="F83" s="52">
        <f>SUMPRODUCT(F$3:F$58,$AL$3:$AL$58)</f>
        <v>8.0082249999999994E-2</v>
      </c>
      <c r="G83" s="85">
        <f>H83-F83</f>
        <v>5.0000000000000017E-2</v>
      </c>
      <c r="H83" s="52">
        <f>SUMPRODUCT(H$3:H$58,$AL$3:$AL$58)</f>
        <v>0.13008225000000001</v>
      </c>
      <c r="I83" s="248">
        <f>SUMPRODUCT(I$3:I$58,$AL$3:$AL$58)</f>
        <v>0.10880000000000001</v>
      </c>
      <c r="J83" s="248">
        <f>SUMPRODUCT(J$3:J$58,$AL$3:$AL$58)</f>
        <v>7.1199999999999999E-2</v>
      </c>
      <c r="K83" s="64"/>
      <c r="L83" s="64"/>
      <c r="M83" s="12"/>
      <c r="N83" s="201"/>
      <c r="O83" s="28"/>
      <c r="P83" s="28"/>
      <c r="Q83" s="28"/>
      <c r="R83" s="28"/>
      <c r="S83" s="28"/>
      <c r="T83" s="28"/>
      <c r="U83" s="28"/>
      <c r="V83" s="28"/>
      <c r="W83" s="10"/>
      <c r="X83" s="10"/>
      <c r="Y83" s="12"/>
      <c r="Z83" s="12"/>
      <c r="AA83" s="12"/>
      <c r="AB83" s="12"/>
      <c r="AC83" s="10"/>
      <c r="AD83" s="12"/>
      <c r="AE83" s="12"/>
      <c r="AF83" s="12"/>
      <c r="AG83" s="12"/>
      <c r="AH83" s="12"/>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52">
        <v>2.1897000000000003E-2</v>
      </c>
      <c r="BM83" s="52">
        <v>2.3518999999999995E-2</v>
      </c>
      <c r="BN83" s="52">
        <f t="shared" si="100"/>
        <v>1.6219999999999915E-3</v>
      </c>
      <c r="BO83" s="12"/>
      <c r="BP83" s="52">
        <f>E83</f>
        <v>0.04</v>
      </c>
      <c r="BQ83" s="52">
        <f>H83</f>
        <v>0.13008225000000001</v>
      </c>
      <c r="BR83" s="52">
        <f t="shared" si="101"/>
        <v>9.0082250000000003E-2</v>
      </c>
      <c r="BS83" s="12"/>
      <c r="BT83" s="52">
        <f t="shared" si="102"/>
        <v>1.8102999999999998E-2</v>
      </c>
      <c r="BU83" s="52">
        <f t="shared" si="102"/>
        <v>0.10656325000000001</v>
      </c>
    </row>
    <row r="84" spans="1:73" outlineLevel="1">
      <c r="A84" s="10"/>
      <c r="B84" s="44" t="s">
        <v>98</v>
      </c>
      <c r="C84" s="53">
        <v>5.0000000000000001E-3</v>
      </c>
      <c r="D84" s="53">
        <v>8.0000000000000002E-3</v>
      </c>
      <c r="E84" s="53">
        <v>0.03</v>
      </c>
      <c r="F84" s="53">
        <f>SUMPRODUCT(F$3:F$58,$AM$3:$AM$58)</f>
        <v>5.5232940000000001E-2</v>
      </c>
      <c r="G84" s="86">
        <f>H84-F84</f>
        <v>3.3218299999999999E-2</v>
      </c>
      <c r="H84" s="53">
        <f>SUMPRODUCT(H$3:H$58,$AM$3:$AM$58)</f>
        <v>8.845124E-2</v>
      </c>
      <c r="I84" s="249">
        <f>SUMPRODUCT(I$3:I$58,$AM$3:$AM$58)</f>
        <v>5.1818300000000005E-2</v>
      </c>
      <c r="J84" s="249">
        <f>SUMPRODUCT(J$3:J$58,$AM$3:$AM$58)</f>
        <v>0</v>
      </c>
      <c r="K84" s="64"/>
      <c r="L84" s="64"/>
      <c r="M84" s="12"/>
      <c r="N84" s="201"/>
      <c r="O84" s="28"/>
      <c r="P84" s="28"/>
      <c r="Q84" s="28"/>
      <c r="R84" s="28"/>
      <c r="S84" s="28"/>
      <c r="T84" s="28"/>
      <c r="U84" s="28"/>
      <c r="V84" s="28"/>
      <c r="W84" s="10"/>
      <c r="X84" s="10"/>
      <c r="Y84" s="12"/>
      <c r="Z84" s="12"/>
      <c r="AA84" s="12"/>
      <c r="AB84" s="12"/>
      <c r="AC84" s="10"/>
      <c r="AD84" s="12"/>
      <c r="AE84" s="12"/>
      <c r="AF84" s="12"/>
      <c r="AG84" s="12"/>
      <c r="AH84" s="12"/>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52">
        <v>2.3679000000000002E-2</v>
      </c>
      <c r="BM84" s="52">
        <v>2.5432999999999997E-2</v>
      </c>
      <c r="BN84" s="52">
        <f t="shared" si="100"/>
        <v>1.7539999999999951E-3</v>
      </c>
      <c r="BO84" s="12"/>
      <c r="BP84" s="52">
        <f>E84</f>
        <v>0.03</v>
      </c>
      <c r="BQ84" s="52">
        <f>H84</f>
        <v>8.845124E-2</v>
      </c>
      <c r="BR84" s="52">
        <f t="shared" si="101"/>
        <v>5.8451240000000002E-2</v>
      </c>
      <c r="BS84" s="12"/>
      <c r="BT84" s="52">
        <f t="shared" si="102"/>
        <v>6.3209999999999968E-3</v>
      </c>
      <c r="BU84" s="52">
        <f t="shared" si="102"/>
        <v>6.3018240000000003E-2</v>
      </c>
    </row>
    <row r="85" spans="1:73" outlineLevel="1">
      <c r="A85" s="10"/>
      <c r="B85" s="49" t="s">
        <v>175</v>
      </c>
      <c r="C85" s="50">
        <v>5.0000000000000001E-3</v>
      </c>
      <c r="D85" s="50">
        <v>7.0000000000000001E-3</v>
      </c>
      <c r="E85" s="50">
        <v>0</v>
      </c>
      <c r="F85" s="50">
        <f>SUMPRODUCT(F$3:F$58,$AN$3:$AN$58)</f>
        <v>6.2720000000000131E-5</v>
      </c>
      <c r="G85" s="87">
        <f>H85-F85</f>
        <v>2.4915000000000017E-4</v>
      </c>
      <c r="H85" s="50">
        <f>SUMPRODUCT(H$3:H$58,$AN$3:$AN$58)</f>
        <v>3.1187000000000033E-4</v>
      </c>
      <c r="I85" s="250">
        <f>SUMPRODUCT(I$3:I$58,$AN$3:$AN$58)</f>
        <v>2.4915000000000017E-4</v>
      </c>
      <c r="J85" s="250">
        <f>SUMPRODUCT(J$3:J$58,$AN$3:$AN$58)</f>
        <v>0</v>
      </c>
      <c r="K85" s="64"/>
      <c r="L85" s="64"/>
      <c r="M85" s="12"/>
      <c r="N85" s="201"/>
      <c r="O85" s="28"/>
      <c r="P85" s="28"/>
      <c r="Q85" s="28"/>
      <c r="R85" s="28"/>
      <c r="S85" s="28"/>
      <c r="T85" s="28"/>
      <c r="U85" s="28"/>
      <c r="V85" s="28"/>
      <c r="W85" s="10"/>
      <c r="X85" s="10"/>
      <c r="Y85" s="12"/>
      <c r="Z85" s="12"/>
      <c r="AA85" s="12"/>
      <c r="AB85" s="12"/>
      <c r="AC85" s="10"/>
      <c r="AD85" s="12"/>
      <c r="AE85" s="12"/>
      <c r="AF85" s="12"/>
      <c r="AG85" s="12"/>
      <c r="AH85" s="12"/>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17">
        <v>5.8859999999999997E-3</v>
      </c>
      <c r="BM85" s="117">
        <v>6.3219999999999995E-3</v>
      </c>
      <c r="BN85" s="117">
        <f t="shared" si="100"/>
        <v>4.3599999999999976E-4</v>
      </c>
      <c r="BO85" s="12"/>
      <c r="BP85" s="122">
        <f>E85</f>
        <v>0</v>
      </c>
      <c r="BQ85" s="122">
        <f>H85</f>
        <v>3.1187000000000033E-4</v>
      </c>
      <c r="BR85" s="122">
        <f t="shared" si="101"/>
        <v>3.1187000000000033E-4</v>
      </c>
      <c r="BS85" s="12"/>
      <c r="BT85" s="123">
        <f t="shared" si="102"/>
        <v>-5.8859999999999997E-3</v>
      </c>
      <c r="BU85" s="123">
        <f t="shared" si="102"/>
        <v>-6.0101299999999989E-3</v>
      </c>
    </row>
    <row r="86" spans="1:73">
      <c r="A86" s="10"/>
      <c r="B86" s="47" t="s">
        <v>13</v>
      </c>
      <c r="C86" s="54">
        <f>SUM(C81:C85)</f>
        <v>0.33</v>
      </c>
      <c r="D86" s="54">
        <f>SUM(D81:D85)</f>
        <v>0.23500000000000004</v>
      </c>
      <c r="E86" s="54">
        <f>SUM(E81:E85)</f>
        <v>0.30000000000000004</v>
      </c>
      <c r="F86" s="54">
        <f t="shared" ref="F86:J86" si="103">SUM(F81:F85)</f>
        <v>0.26020000000000004</v>
      </c>
      <c r="G86" s="88">
        <f t="shared" si="103"/>
        <v>6.9400000000000003E-2</v>
      </c>
      <c r="H86" s="101">
        <f t="shared" si="103"/>
        <v>0.3296</v>
      </c>
      <c r="I86" s="54">
        <f t="shared" si="103"/>
        <v>0.22530000000000003</v>
      </c>
      <c r="J86" s="54">
        <f t="shared" si="103"/>
        <v>0.2</v>
      </c>
      <c r="K86" s="64"/>
      <c r="L86" s="64"/>
      <c r="M86" s="12"/>
      <c r="N86" s="201"/>
      <c r="O86" s="28"/>
      <c r="P86" s="28"/>
      <c r="Q86" s="28"/>
      <c r="R86" s="28"/>
      <c r="S86" s="28"/>
      <c r="T86" s="28"/>
      <c r="U86" s="28"/>
      <c r="V86" s="28"/>
      <c r="W86" s="10"/>
      <c r="X86" s="10"/>
      <c r="Y86" s="12"/>
      <c r="Z86" s="12"/>
      <c r="AA86" s="12"/>
      <c r="AB86" s="12"/>
      <c r="AC86" s="10"/>
      <c r="AD86" s="12"/>
      <c r="AE86" s="12"/>
      <c r="AF86" s="12"/>
      <c r="AG86" s="12"/>
      <c r="AH86" s="12"/>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54">
        <f>SUM(BL81:BL85)</f>
        <v>0.27</v>
      </c>
      <c r="BM86" s="54">
        <f>SUM(BM81:BM85)</f>
        <v>0.28999999999999992</v>
      </c>
      <c r="BN86" s="54">
        <f>SUM(BN81:BN85)</f>
        <v>1.9999999999999952E-2</v>
      </c>
      <c r="BO86" s="12"/>
      <c r="BP86" s="54">
        <f>SUM(BP81:BP85)</f>
        <v>0.30000000000000004</v>
      </c>
      <c r="BQ86" s="54">
        <f>SUM(BQ81:BQ85)</f>
        <v>0.3296</v>
      </c>
      <c r="BR86" s="54">
        <f>SUM(BR81:BR85)</f>
        <v>2.9599999999999994E-2</v>
      </c>
      <c r="BS86" s="119"/>
      <c r="BT86" s="101">
        <f t="shared" si="102"/>
        <v>3.0000000000000027E-2</v>
      </c>
      <c r="BU86" s="101">
        <f t="shared" si="102"/>
        <v>3.960000000000008E-2</v>
      </c>
    </row>
    <row r="87" spans="1:73">
      <c r="A87" s="10"/>
      <c r="C87" s="55"/>
      <c r="D87" s="55"/>
      <c r="E87" s="55"/>
      <c r="F87" s="55"/>
      <c r="G87" s="55"/>
      <c r="H87" s="92"/>
      <c r="I87" s="55"/>
      <c r="J87" s="55"/>
      <c r="K87" s="64"/>
      <c r="L87" s="64"/>
      <c r="M87" s="12"/>
      <c r="N87" s="201"/>
      <c r="O87" s="28"/>
      <c r="P87" s="28"/>
      <c r="Q87" s="28"/>
      <c r="R87" s="28"/>
      <c r="S87" s="28"/>
      <c r="T87" s="28"/>
      <c r="U87" s="28"/>
      <c r="V87" s="28"/>
      <c r="W87" s="10"/>
      <c r="X87" s="10"/>
      <c r="Y87" s="12"/>
      <c r="Z87" s="12"/>
      <c r="AA87" s="12"/>
      <c r="AB87" s="12"/>
      <c r="AC87" s="10"/>
      <c r="AD87" s="12"/>
      <c r="AE87" s="12"/>
      <c r="AF87" s="12"/>
      <c r="AG87" s="12"/>
      <c r="AH87" s="12"/>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9"/>
      <c r="BM87" s="19"/>
      <c r="BN87" s="19"/>
      <c r="BO87" s="12"/>
      <c r="BP87" s="19"/>
      <c r="BQ87" s="19"/>
      <c r="BR87" s="19"/>
      <c r="BS87" s="12"/>
      <c r="BT87" s="55"/>
      <c r="BU87" s="55"/>
    </row>
    <row r="88" spans="1:73">
      <c r="A88" s="10"/>
      <c r="B88" s="48" t="s">
        <v>49</v>
      </c>
      <c r="C88" s="56"/>
      <c r="D88" s="56"/>
      <c r="E88" s="56"/>
      <c r="F88" s="56"/>
      <c r="G88" s="89"/>
      <c r="H88" s="105"/>
      <c r="I88" s="56"/>
      <c r="J88" s="56"/>
      <c r="K88" s="64"/>
      <c r="L88" s="64"/>
      <c r="M88" s="12"/>
      <c r="N88" s="201"/>
      <c r="O88" s="28"/>
      <c r="P88" s="28"/>
      <c r="Q88" s="28"/>
      <c r="R88" s="28"/>
      <c r="S88" s="28"/>
      <c r="T88" s="28"/>
      <c r="U88" s="28"/>
      <c r="V88" s="28"/>
      <c r="W88" s="10"/>
      <c r="X88" s="10"/>
      <c r="Y88" s="12"/>
      <c r="Z88" s="12"/>
      <c r="AA88" s="12"/>
      <c r="AB88" s="12"/>
      <c r="AC88" s="10"/>
      <c r="AD88" s="12"/>
      <c r="AE88" s="12"/>
      <c r="AF88" s="12"/>
      <c r="AG88" s="12"/>
      <c r="AH88" s="12"/>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59"/>
      <c r="BM88" s="59"/>
      <c r="BN88" s="59"/>
      <c r="BO88" s="12"/>
      <c r="BP88" s="121"/>
      <c r="BQ88" s="121"/>
      <c r="BR88" s="121"/>
      <c r="BS88" s="12"/>
      <c r="BT88" s="124"/>
      <c r="BU88" s="124"/>
    </row>
    <row r="89" spans="1:73" outlineLevel="1">
      <c r="A89" s="10"/>
      <c r="B89" s="43" t="s">
        <v>54</v>
      </c>
      <c r="C89" s="52">
        <v>0.1</v>
      </c>
      <c r="D89" s="52">
        <v>0.123</v>
      </c>
      <c r="E89" s="52">
        <v>0.16</v>
      </c>
      <c r="F89" s="52">
        <f>SUMPRODUCT(F$3:F$58,$AP$3:$AP$58)</f>
        <v>0.12045400000000001</v>
      </c>
      <c r="G89" s="85">
        <f t="shared" ref="G89:G97" si="104">H89-F89</f>
        <v>0</v>
      </c>
      <c r="H89" s="52">
        <f>SUMPRODUCT(H$3:H$58,$AP$3:$AP$58)</f>
        <v>0.12045400000000001</v>
      </c>
      <c r="I89" s="52">
        <f>SUMPRODUCT(I$3:I$58,$AP$3:$AP$58)</f>
        <v>0.13541</v>
      </c>
      <c r="J89" s="52">
        <f>SUMPRODUCT(J$3:J$58,$AP$3:$AP$58)</f>
        <v>0.180002</v>
      </c>
      <c r="K89" s="64"/>
      <c r="L89" s="64"/>
      <c r="M89" s="12"/>
      <c r="N89" s="201"/>
      <c r="O89" s="28"/>
      <c r="P89" s="28"/>
      <c r="Q89" s="28"/>
      <c r="R89" s="28"/>
      <c r="S89" s="28"/>
      <c r="T89" s="28"/>
      <c r="U89" s="28"/>
      <c r="V89" s="28"/>
      <c r="W89" s="10"/>
      <c r="X89" s="10"/>
      <c r="Y89" s="12"/>
      <c r="Z89" s="12"/>
      <c r="AA89" s="12"/>
      <c r="AB89" s="12"/>
      <c r="AC89" s="10"/>
      <c r="AD89" s="12"/>
      <c r="AE89" s="12"/>
      <c r="AF89" s="12"/>
      <c r="AG89" s="12"/>
      <c r="AH89" s="12"/>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52">
        <v>0.18</v>
      </c>
      <c r="BM89" s="52">
        <v>0.188</v>
      </c>
      <c r="BN89" s="52">
        <f t="shared" ref="BN89:BN97" si="105">BM89-BL89</f>
        <v>8.0000000000000071E-3</v>
      </c>
      <c r="BO89" s="12"/>
      <c r="BP89" s="52">
        <f t="shared" ref="BP89:BP97" si="106">E89</f>
        <v>0.16</v>
      </c>
      <c r="BQ89" s="52">
        <f t="shared" ref="BQ89:BQ97" si="107">H89</f>
        <v>0.12045400000000001</v>
      </c>
      <c r="BR89" s="52">
        <f t="shared" ref="BR89:BR97" si="108">BQ89-BP89</f>
        <v>-3.9545999999999998E-2</v>
      </c>
      <c r="BS89" s="12"/>
      <c r="BT89" s="52">
        <f t="shared" ref="BT89" si="109">BP89-BL89</f>
        <v>-1.999999999999999E-2</v>
      </c>
      <c r="BU89" s="52">
        <f>BQ89-BM89</f>
        <v>-6.7545999999999995E-2</v>
      </c>
    </row>
    <row r="90" spans="1:73" outlineLevel="1">
      <c r="A90" s="10"/>
      <c r="B90" s="44" t="s">
        <v>51</v>
      </c>
      <c r="C90" s="53">
        <v>8.5000000000000006E-2</v>
      </c>
      <c r="D90" s="53">
        <v>0.21099999999999999</v>
      </c>
      <c r="E90" s="53">
        <v>0.2</v>
      </c>
      <c r="F90" s="53">
        <f>SUMPRODUCT(F$3:F$58,$AQ$3:$AQ$58)</f>
        <v>0.15520400000000001</v>
      </c>
      <c r="G90" s="86">
        <f t="shared" si="104"/>
        <v>0</v>
      </c>
      <c r="H90" s="53">
        <f>SUMPRODUCT(H$3:H$58,$AQ$3:$AQ$58)</f>
        <v>0.15520400000000001</v>
      </c>
      <c r="I90" s="53">
        <f>SUMPRODUCT(I$3:I$58,$AQ$3:$AQ$58)</f>
        <v>0.20151000000000002</v>
      </c>
      <c r="J90" s="53">
        <f>SUMPRODUCT(J$3:J$58,$AQ$3:$AQ$58)</f>
        <v>0.20161200000000001</v>
      </c>
      <c r="K90" s="64"/>
      <c r="L90" s="64"/>
      <c r="M90" s="12"/>
      <c r="N90" s="201"/>
      <c r="O90" s="28"/>
      <c r="P90" s="28"/>
      <c r="Q90" s="28"/>
      <c r="R90" s="28"/>
      <c r="S90" s="28"/>
      <c r="T90" s="28"/>
      <c r="U90" s="28"/>
      <c r="V90" s="28"/>
      <c r="W90" s="10"/>
      <c r="X90" s="10"/>
      <c r="Y90" s="12"/>
      <c r="Z90" s="12"/>
      <c r="AA90" s="12"/>
      <c r="AB90" s="12"/>
      <c r="AC90" s="10"/>
      <c r="AD90" s="12"/>
      <c r="AE90" s="12"/>
      <c r="AF90" s="12"/>
      <c r="AG90" s="12"/>
      <c r="AH90" s="12"/>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53">
        <v>0.22</v>
      </c>
      <c r="BM90" s="53">
        <v>0.20899999999999999</v>
      </c>
      <c r="BN90" s="53">
        <f t="shared" si="105"/>
        <v>-1.100000000000001E-2</v>
      </c>
      <c r="BO90" s="12"/>
      <c r="BP90" s="52">
        <f t="shared" si="106"/>
        <v>0.2</v>
      </c>
      <c r="BQ90" s="52">
        <f t="shared" si="107"/>
        <v>0.15520400000000001</v>
      </c>
      <c r="BR90" s="52">
        <f t="shared" si="108"/>
        <v>-4.4796000000000002E-2</v>
      </c>
      <c r="BS90" s="12"/>
      <c r="BT90" s="52">
        <f t="shared" ref="BT90:BT98" si="110">BP90-BL90</f>
        <v>-1.999999999999999E-2</v>
      </c>
      <c r="BU90" s="52">
        <f t="shared" ref="BU90:BU98" si="111">BQ90-BM90</f>
        <v>-5.3795999999999983E-2</v>
      </c>
    </row>
    <row r="91" spans="1:73" outlineLevel="1">
      <c r="A91" s="10"/>
      <c r="B91" s="43" t="s">
        <v>69</v>
      </c>
      <c r="C91" s="52">
        <v>0.01</v>
      </c>
      <c r="D91" s="52">
        <v>6.2E-2</v>
      </c>
      <c r="E91" s="52">
        <v>0.04</v>
      </c>
      <c r="F91" s="52">
        <f>SUMPRODUCT(F$3:F$58,$AR$3:$AR$58)</f>
        <v>5.7502000000000004E-2</v>
      </c>
      <c r="G91" s="85">
        <f t="shared" si="104"/>
        <v>0</v>
      </c>
      <c r="H91" s="52">
        <f>SUMPRODUCT(H$3:H$58,$AR$3:$AR$58)</f>
        <v>5.7502000000000004E-2</v>
      </c>
      <c r="I91" s="52">
        <f>SUMPRODUCT(I$3:I$58,$AR$3:$AR$58)</f>
        <v>6.6180000000000003E-2</v>
      </c>
      <c r="J91" s="52">
        <f>SUMPRODUCT(J$3:J$58,$AR$3:$AR$58)</f>
        <v>7.9976000000000005E-2</v>
      </c>
      <c r="K91" s="64"/>
      <c r="L91" s="64"/>
      <c r="M91" s="12"/>
      <c r="N91" s="201"/>
      <c r="O91" s="28"/>
      <c r="P91" s="28"/>
      <c r="Q91" s="28"/>
      <c r="R91" s="28"/>
      <c r="S91" s="28"/>
      <c r="T91" s="28"/>
      <c r="U91" s="28"/>
      <c r="V91" s="28"/>
      <c r="W91" s="10"/>
      <c r="X91" s="10"/>
      <c r="Y91" s="12"/>
      <c r="Z91" s="12"/>
      <c r="AA91" s="12"/>
      <c r="AB91" s="12"/>
      <c r="AC91" s="10"/>
      <c r="AD91" s="12"/>
      <c r="AE91" s="12"/>
      <c r="AF91" s="12"/>
      <c r="AG91" s="12"/>
      <c r="AH91" s="12"/>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52">
        <v>0.08</v>
      </c>
      <c r="BM91" s="52">
        <v>7.4999999999999997E-2</v>
      </c>
      <c r="BN91" s="52">
        <f t="shared" si="105"/>
        <v>-5.0000000000000044E-3</v>
      </c>
      <c r="BO91" s="12"/>
      <c r="BP91" s="52">
        <f t="shared" si="106"/>
        <v>0.04</v>
      </c>
      <c r="BQ91" s="52">
        <f t="shared" si="107"/>
        <v>5.7502000000000004E-2</v>
      </c>
      <c r="BR91" s="52">
        <f t="shared" si="108"/>
        <v>1.7502000000000004E-2</v>
      </c>
      <c r="BS91" s="12"/>
      <c r="BT91" s="52">
        <f t="shared" si="110"/>
        <v>-0.04</v>
      </c>
      <c r="BU91" s="52">
        <f t="shared" si="111"/>
        <v>-1.7497999999999993E-2</v>
      </c>
    </row>
    <row r="92" spans="1:73" outlineLevel="1">
      <c r="A92" s="10"/>
      <c r="B92" s="44" t="s">
        <v>102</v>
      </c>
      <c r="C92" s="53" t="s">
        <v>0</v>
      </c>
      <c r="D92" s="53" t="s">
        <v>0</v>
      </c>
      <c r="E92" s="99">
        <v>0.02</v>
      </c>
      <c r="F92" s="53">
        <f>SUMPRODUCT(F$3:F$58,$AV$3:$AV$58)</f>
        <v>2.6280000000000006E-3</v>
      </c>
      <c r="G92" s="86">
        <f t="shared" si="104"/>
        <v>0</v>
      </c>
      <c r="H92" s="53">
        <f>SUMPRODUCT(H$3:H$58,$AV$3:$AV$58)</f>
        <v>2.6280000000000006E-3</v>
      </c>
      <c r="I92" s="53">
        <f>SUMPRODUCT(I$3:I$58,$AV$3:$AV$58)</f>
        <v>3.4200000000000003E-3</v>
      </c>
      <c r="J92" s="53">
        <f>SUMPRODUCT(J$3:J$58,$AV$3:$AV$58)</f>
        <v>3.3440000000000002E-3</v>
      </c>
      <c r="K92" s="64"/>
      <c r="L92" s="64"/>
      <c r="M92" s="12"/>
      <c r="N92" s="201"/>
      <c r="O92" s="28"/>
      <c r="P92" s="28"/>
      <c r="Q92" s="28"/>
      <c r="R92" s="28"/>
      <c r="S92" s="28"/>
      <c r="T92" s="28"/>
      <c r="U92" s="28"/>
      <c r="V92" s="28"/>
      <c r="W92" s="10"/>
      <c r="X92" s="10"/>
      <c r="Y92" s="12"/>
      <c r="Z92" s="12"/>
      <c r="AA92" s="12"/>
      <c r="AB92" s="12"/>
      <c r="AC92" s="10"/>
      <c r="AD92" s="12"/>
      <c r="AE92" s="12"/>
      <c r="AF92" s="12"/>
      <c r="AG92" s="12"/>
      <c r="AH92" s="12"/>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53">
        <v>0.02</v>
      </c>
      <c r="BM92" s="53">
        <v>1.6E-2</v>
      </c>
      <c r="BN92" s="53">
        <f t="shared" si="105"/>
        <v>-4.0000000000000001E-3</v>
      </c>
      <c r="BO92" s="12"/>
      <c r="BP92" s="52">
        <f t="shared" si="106"/>
        <v>0.02</v>
      </c>
      <c r="BQ92" s="52">
        <f t="shared" si="107"/>
        <v>2.6280000000000006E-3</v>
      </c>
      <c r="BR92" s="52">
        <f t="shared" si="108"/>
        <v>-1.7371999999999999E-2</v>
      </c>
      <c r="BS92" s="12"/>
      <c r="BT92" s="52">
        <f t="shared" si="110"/>
        <v>0</v>
      </c>
      <c r="BU92" s="52">
        <f t="shared" si="111"/>
        <v>-1.3372E-2</v>
      </c>
    </row>
    <row r="93" spans="1:73" outlineLevel="1">
      <c r="A93" s="10"/>
      <c r="B93" s="43" t="s">
        <v>53</v>
      </c>
      <c r="C93" s="52">
        <v>0.05</v>
      </c>
      <c r="D93" s="52">
        <v>1.7999999999999999E-2</v>
      </c>
      <c r="E93" s="99">
        <v>0</v>
      </c>
      <c r="F93" s="52">
        <f>SUMPRODUCT(F$3:F$58,$AS$3:$AS$58)</f>
        <v>1.54E-2</v>
      </c>
      <c r="G93" s="85">
        <f t="shared" si="104"/>
        <v>-5.0000000000000044E-4</v>
      </c>
      <c r="H93" s="52">
        <f>SUMPRODUCT(H$3:H$58,$AS$3:$AS$58)</f>
        <v>1.49E-2</v>
      </c>
      <c r="I93" s="52">
        <f>SUMPRODUCT(I$3:I$58,$AS$3:$AS$58)</f>
        <v>1.49E-2</v>
      </c>
      <c r="J93" s="52">
        <f>SUMPRODUCT(J$3:J$58,$AS$3:$AS$58)</f>
        <v>0.04</v>
      </c>
      <c r="K93" s="64"/>
      <c r="L93" s="64"/>
      <c r="M93" s="12"/>
      <c r="N93" s="201"/>
      <c r="O93" s="28"/>
      <c r="P93" s="28"/>
      <c r="Q93" s="28"/>
      <c r="R93" s="28"/>
      <c r="S93" s="28"/>
      <c r="T93" s="28"/>
      <c r="U93" s="28"/>
      <c r="V93" s="28"/>
      <c r="W93" s="10"/>
      <c r="X93" s="10"/>
      <c r="Y93" s="12"/>
      <c r="Z93" s="12"/>
      <c r="AA93" s="12"/>
      <c r="AB93" s="12"/>
      <c r="AC93" s="10"/>
      <c r="AD93" s="12"/>
      <c r="AE93" s="12"/>
      <c r="AF93" s="12"/>
      <c r="AG93" s="12"/>
      <c r="AH93" s="12"/>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52">
        <v>0</v>
      </c>
      <c r="BM93" s="52">
        <v>0</v>
      </c>
      <c r="BN93" s="52">
        <f t="shared" si="105"/>
        <v>0</v>
      </c>
      <c r="BO93" s="12"/>
      <c r="BP93" s="52">
        <f t="shared" si="106"/>
        <v>0</v>
      </c>
      <c r="BQ93" s="52">
        <f t="shared" si="107"/>
        <v>1.49E-2</v>
      </c>
      <c r="BR93" s="52">
        <f t="shared" si="108"/>
        <v>1.49E-2</v>
      </c>
      <c r="BS93" s="12"/>
      <c r="BT93" s="52">
        <f t="shared" si="110"/>
        <v>0</v>
      </c>
      <c r="BU93" s="52">
        <f t="shared" si="111"/>
        <v>1.49E-2</v>
      </c>
    </row>
    <row r="94" spans="1:73" outlineLevel="1">
      <c r="A94" s="10"/>
      <c r="B94" s="44" t="s">
        <v>101</v>
      </c>
      <c r="C94" s="53">
        <v>0</v>
      </c>
      <c r="D94" s="53">
        <v>8.0000000000000002E-3</v>
      </c>
      <c r="E94" s="99">
        <v>0.02</v>
      </c>
      <c r="F94" s="53">
        <f>SUMPRODUCT(F$3:F$58,$AU$3:$AU$58)</f>
        <v>3.9420000000000002E-3</v>
      </c>
      <c r="G94" s="86">
        <f t="shared" si="104"/>
        <v>0</v>
      </c>
      <c r="H94" s="53">
        <f>SUMPRODUCT(H$3:H$58,$AU$3:$AU$58)</f>
        <v>3.9420000000000002E-3</v>
      </c>
      <c r="I94" s="53">
        <f>SUMPRODUCT(I$3:I$58,$AU$3:$AU$58)</f>
        <v>5.13E-3</v>
      </c>
      <c r="J94" s="53">
        <f>SUMPRODUCT(J$3:J$58,$AU$3:$AU$58)</f>
        <v>5.0160000000000005E-3</v>
      </c>
      <c r="K94" s="64"/>
      <c r="L94" s="64"/>
      <c r="M94" s="12"/>
      <c r="N94" s="201"/>
      <c r="O94" s="28"/>
      <c r="P94" s="28"/>
      <c r="Q94" s="28"/>
      <c r="R94" s="28"/>
      <c r="S94" s="28"/>
      <c r="T94" s="28"/>
      <c r="U94" s="28"/>
      <c r="V94" s="28"/>
      <c r="W94" s="10"/>
      <c r="X94" s="10"/>
      <c r="Y94" s="12"/>
      <c r="Z94" s="12"/>
      <c r="AA94" s="12"/>
      <c r="AB94" s="12"/>
      <c r="AC94" s="10"/>
      <c r="AD94" s="12"/>
      <c r="AE94" s="12"/>
      <c r="AF94" s="12"/>
      <c r="AG94" s="12"/>
      <c r="AH94" s="12"/>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53">
        <v>0.04</v>
      </c>
      <c r="BM94" s="53">
        <v>3.9E-2</v>
      </c>
      <c r="BN94" s="53">
        <f t="shared" si="105"/>
        <v>-1.0000000000000009E-3</v>
      </c>
      <c r="BO94" s="12"/>
      <c r="BP94" s="52">
        <f t="shared" si="106"/>
        <v>0.02</v>
      </c>
      <c r="BQ94" s="52">
        <f t="shared" si="107"/>
        <v>3.9420000000000002E-3</v>
      </c>
      <c r="BR94" s="52">
        <f t="shared" si="108"/>
        <v>-1.6057999999999999E-2</v>
      </c>
      <c r="BS94" s="12"/>
      <c r="BT94" s="52">
        <f t="shared" si="110"/>
        <v>-0.02</v>
      </c>
      <c r="BU94" s="52">
        <f t="shared" si="111"/>
        <v>-3.5057999999999999E-2</v>
      </c>
    </row>
    <row r="95" spans="1:73" outlineLevel="1">
      <c r="A95" s="10"/>
      <c r="B95" s="43" t="s">
        <v>173</v>
      </c>
      <c r="C95" s="52">
        <v>2.5000000000000001E-2</v>
      </c>
      <c r="D95" s="52">
        <v>5.0000000000000001E-3</v>
      </c>
      <c r="E95" s="52">
        <v>0</v>
      </c>
      <c r="F95" s="52">
        <f>SUMPRODUCT(F$3:F$58,$AT$3:$AT$58)</f>
        <v>0</v>
      </c>
      <c r="G95" s="85">
        <f t="shared" si="104"/>
        <v>0</v>
      </c>
      <c r="H95" s="52">
        <f>SUMPRODUCT(H$3:H$58,$AT$3:$AT$58)</f>
        <v>0</v>
      </c>
      <c r="I95" s="52">
        <f>SUMPRODUCT(I$3:I$58,$AT$3:$AT$58)</f>
        <v>0</v>
      </c>
      <c r="J95" s="52">
        <f>SUMPRODUCT(J$3:J$58,$AT$3:$AT$58)</f>
        <v>0</v>
      </c>
      <c r="K95" s="64"/>
      <c r="L95" s="64"/>
      <c r="M95" s="12"/>
      <c r="N95" s="201"/>
      <c r="O95" s="28"/>
      <c r="P95" s="28"/>
      <c r="Q95" s="28"/>
      <c r="R95" s="28"/>
      <c r="S95" s="28"/>
      <c r="T95" s="28"/>
      <c r="U95" s="28"/>
      <c r="V95" s="28"/>
      <c r="W95" s="10"/>
      <c r="X95" s="10"/>
      <c r="Y95" s="12"/>
      <c r="Z95" s="12"/>
      <c r="AA95" s="12"/>
      <c r="AB95" s="12"/>
      <c r="AC95" s="10"/>
      <c r="AD95" s="12"/>
      <c r="AE95" s="12"/>
      <c r="AF95" s="12"/>
      <c r="AG95" s="12"/>
      <c r="AH95" s="12"/>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52">
        <v>0</v>
      </c>
      <c r="BM95" s="52">
        <v>0</v>
      </c>
      <c r="BN95" s="52">
        <f t="shared" si="105"/>
        <v>0</v>
      </c>
      <c r="BO95" s="12"/>
      <c r="BP95" s="52">
        <f t="shared" si="106"/>
        <v>0</v>
      </c>
      <c r="BQ95" s="52">
        <f t="shared" si="107"/>
        <v>0</v>
      </c>
      <c r="BR95" s="52">
        <f t="shared" si="108"/>
        <v>0</v>
      </c>
      <c r="BS95" s="12"/>
      <c r="BT95" s="52">
        <f t="shared" si="110"/>
        <v>0</v>
      </c>
      <c r="BU95" s="52">
        <f t="shared" si="111"/>
        <v>0</v>
      </c>
    </row>
    <row r="96" spans="1:73" outlineLevel="1">
      <c r="A96" s="10"/>
      <c r="B96" s="44" t="s">
        <v>103</v>
      </c>
      <c r="C96" s="53">
        <v>0.1</v>
      </c>
      <c r="D96" s="53">
        <v>2.5999999999999999E-2</v>
      </c>
      <c r="E96" s="53">
        <v>0.06</v>
      </c>
      <c r="F96" s="53">
        <f>SUMPRODUCT(F$3:F$58,$AW$3:$AW$58)</f>
        <v>6.5070000000000003E-2</v>
      </c>
      <c r="G96" s="86">
        <f t="shared" si="104"/>
        <v>0</v>
      </c>
      <c r="H96" s="53">
        <f>SUMPRODUCT(H$3:H$58,$AW$3:$AW$58)</f>
        <v>6.5070000000000003E-2</v>
      </c>
      <c r="I96" s="53">
        <f>SUMPRODUCT(I$3:I$58,$AW$3:$AW$58)</f>
        <v>7.8550000000000009E-2</v>
      </c>
      <c r="J96" s="53">
        <f>SUMPRODUCT(J$3:J$58,$AW$3:$AW$58)</f>
        <v>7.8359999999999999E-2</v>
      </c>
      <c r="K96" s="64"/>
      <c r="L96" s="64"/>
      <c r="M96" s="12"/>
      <c r="N96" s="201"/>
      <c r="O96" s="28"/>
      <c r="P96" s="28"/>
      <c r="Q96" s="28"/>
      <c r="R96" s="28"/>
      <c r="S96" s="28"/>
      <c r="T96" s="28"/>
      <c r="U96" s="28"/>
      <c r="V96" s="28"/>
      <c r="W96" s="10"/>
      <c r="X96" s="10"/>
      <c r="Y96" s="12"/>
      <c r="Z96" s="12"/>
      <c r="AA96" s="12"/>
      <c r="AB96" s="12"/>
      <c r="AC96" s="10"/>
      <c r="AD96" s="12"/>
      <c r="AE96" s="12"/>
      <c r="AF96" s="12"/>
      <c r="AG96" s="12"/>
      <c r="AH96" s="12"/>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53">
        <v>0.05</v>
      </c>
      <c r="BM96" s="53">
        <v>5.8000000000000003E-2</v>
      </c>
      <c r="BN96" s="53">
        <f t="shared" si="105"/>
        <v>8.0000000000000002E-3</v>
      </c>
      <c r="BO96" s="12"/>
      <c r="BP96" s="52">
        <f t="shared" si="106"/>
        <v>0.06</v>
      </c>
      <c r="BQ96" s="52">
        <f t="shared" si="107"/>
        <v>6.5070000000000003E-2</v>
      </c>
      <c r="BR96" s="52">
        <f t="shared" si="108"/>
        <v>5.0700000000000051E-3</v>
      </c>
      <c r="BS96" s="12"/>
      <c r="BT96" s="52">
        <f t="shared" si="110"/>
        <v>9.999999999999995E-3</v>
      </c>
      <c r="BU96" s="52">
        <f t="shared" si="111"/>
        <v>7.0699999999999999E-3</v>
      </c>
    </row>
    <row r="97" spans="1:73" outlineLevel="1">
      <c r="A97" s="10"/>
      <c r="B97" s="49" t="s">
        <v>70</v>
      </c>
      <c r="C97" s="50">
        <v>0</v>
      </c>
      <c r="D97" s="50">
        <v>3.5000000000000003E-2</v>
      </c>
      <c r="E97" s="100">
        <v>0</v>
      </c>
      <c r="F97" s="50">
        <f>SUMPRODUCT(F$3:F$58,$AX$3:$AX$58)</f>
        <v>0</v>
      </c>
      <c r="G97" s="87">
        <f t="shared" si="104"/>
        <v>0</v>
      </c>
      <c r="H97" s="251">
        <f>SUMPRODUCT(H$3:H$58,$AX$3:$AX$58)</f>
        <v>0</v>
      </c>
      <c r="I97" s="251">
        <f>SUMPRODUCT(I$3:I$58,$AX$3:$AX$58)</f>
        <v>0</v>
      </c>
      <c r="J97" s="251">
        <f>SUMPRODUCT(J$3:J$58,$AX$3:$AX$58)</f>
        <v>0</v>
      </c>
      <c r="K97" s="64"/>
      <c r="L97" s="64"/>
      <c r="M97" s="12"/>
      <c r="N97" s="201"/>
      <c r="O97" s="28"/>
      <c r="P97" s="28"/>
      <c r="Q97" s="28"/>
      <c r="R97" s="28"/>
      <c r="S97" s="28"/>
      <c r="T97" s="28"/>
      <c r="U97" s="28"/>
      <c r="V97" s="28"/>
      <c r="W97" s="10"/>
      <c r="X97" s="10"/>
      <c r="Y97" s="12"/>
      <c r="Z97" s="12"/>
      <c r="AA97" s="12"/>
      <c r="AB97" s="12"/>
      <c r="AC97" s="10"/>
      <c r="AD97" s="12"/>
      <c r="AE97" s="12"/>
      <c r="AF97" s="12"/>
      <c r="AG97" s="12"/>
      <c r="AH97" s="12"/>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17">
        <v>0</v>
      </c>
      <c r="BM97" s="117">
        <v>0</v>
      </c>
      <c r="BN97" s="117">
        <f t="shared" si="105"/>
        <v>0</v>
      </c>
      <c r="BO97" s="12"/>
      <c r="BP97" s="122">
        <f t="shared" si="106"/>
        <v>0</v>
      </c>
      <c r="BQ97" s="122">
        <f t="shared" si="107"/>
        <v>0</v>
      </c>
      <c r="BR97" s="122">
        <f t="shared" si="108"/>
        <v>0</v>
      </c>
      <c r="BS97" s="12"/>
      <c r="BT97" s="123">
        <f t="shared" si="110"/>
        <v>0</v>
      </c>
      <c r="BU97" s="123">
        <f t="shared" si="111"/>
        <v>0</v>
      </c>
    </row>
    <row r="98" spans="1:73">
      <c r="A98" s="10"/>
      <c r="B98" s="47" t="s">
        <v>13</v>
      </c>
      <c r="C98" s="54">
        <f>SUM(C89:C97)</f>
        <v>0.37</v>
      </c>
      <c r="D98" s="54">
        <f>SUM(D89:D97)</f>
        <v>0.48799999999999999</v>
      </c>
      <c r="E98" s="54">
        <f>SUM(E89:E97)</f>
        <v>0.5</v>
      </c>
      <c r="F98" s="54">
        <f t="shared" ref="F98:J98" si="112">SUM(F89:F97)</f>
        <v>0.42020000000000007</v>
      </c>
      <c r="G98" s="88">
        <f t="shared" si="112"/>
        <v>-5.0000000000000044E-4</v>
      </c>
      <c r="H98" s="101">
        <f t="shared" si="112"/>
        <v>0.41970000000000007</v>
      </c>
      <c r="I98" s="54">
        <f t="shared" si="112"/>
        <v>0.5051000000000001</v>
      </c>
      <c r="J98" s="54">
        <f t="shared" si="112"/>
        <v>0.58831</v>
      </c>
      <c r="K98" s="64"/>
      <c r="L98" s="64"/>
      <c r="M98" s="12"/>
      <c r="N98" s="201"/>
      <c r="O98" s="28"/>
      <c r="P98" s="28"/>
      <c r="Q98" s="28"/>
      <c r="R98" s="28"/>
      <c r="S98" s="28"/>
      <c r="T98" s="28"/>
      <c r="U98" s="28"/>
      <c r="V98" s="28"/>
      <c r="W98" s="10"/>
      <c r="X98" s="10"/>
      <c r="Y98" s="12"/>
      <c r="Z98" s="12"/>
      <c r="AA98" s="12"/>
      <c r="AB98" s="12"/>
      <c r="AC98" s="10"/>
      <c r="AD98" s="12"/>
      <c r="AE98" s="12"/>
      <c r="AF98" s="12"/>
      <c r="AG98" s="12"/>
      <c r="AH98" s="12"/>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54">
        <f>SUM(BL89:BL97)</f>
        <v>0.59000000000000008</v>
      </c>
      <c r="BM98" s="118">
        <f>SUM(BM89:BM97)</f>
        <v>0.58500000000000008</v>
      </c>
      <c r="BN98" s="118">
        <f>SUM(BN89:BN97)</f>
        <v>-5.0000000000000079E-3</v>
      </c>
      <c r="BO98" s="12"/>
      <c r="BP98" s="54">
        <f>SUM(BP89:BP97)</f>
        <v>0.5</v>
      </c>
      <c r="BQ98" s="54">
        <f>SUM(BQ89:BQ97)</f>
        <v>0.41970000000000007</v>
      </c>
      <c r="BR98" s="118">
        <f>SUM(BR89:BR97)</f>
        <v>-8.0299999999999996E-2</v>
      </c>
      <c r="BS98" s="119"/>
      <c r="BT98" s="101">
        <f t="shared" si="110"/>
        <v>-9.000000000000008E-2</v>
      </c>
      <c r="BU98" s="101">
        <f t="shared" si="111"/>
        <v>-0.1653</v>
      </c>
    </row>
    <row r="99" spans="1:73">
      <c r="A99" s="10"/>
      <c r="B99" s="11"/>
      <c r="C99" s="57"/>
      <c r="D99" s="57"/>
      <c r="E99" s="114"/>
      <c r="F99" s="57"/>
      <c r="G99" s="57"/>
      <c r="H99" s="57"/>
      <c r="I99" s="57"/>
      <c r="J99" s="57"/>
      <c r="K99" s="64"/>
      <c r="L99" s="64"/>
      <c r="M99" s="12"/>
      <c r="N99" s="201"/>
      <c r="O99" s="28"/>
      <c r="P99" s="28"/>
      <c r="Q99" s="28"/>
      <c r="R99" s="28"/>
      <c r="S99" s="28"/>
      <c r="T99" s="28"/>
      <c r="U99" s="28"/>
      <c r="V99" s="28"/>
      <c r="W99" s="10"/>
      <c r="X99" s="10"/>
      <c r="Y99" s="12"/>
      <c r="Z99" s="12"/>
      <c r="AA99" s="12"/>
      <c r="AB99" s="12"/>
      <c r="AC99" s="10"/>
      <c r="AD99" s="12"/>
      <c r="AE99" s="12"/>
      <c r="AF99" s="12"/>
      <c r="AG99" s="12"/>
      <c r="AH99" s="12"/>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N99" s="12"/>
      <c r="BO99" s="12"/>
      <c r="BR99" s="12"/>
      <c r="BS99" s="12"/>
      <c r="BT99" s="17"/>
      <c r="BU99" s="17"/>
    </row>
    <row r="100" spans="1:73">
      <c r="A100" s="10"/>
      <c r="B100" s="48" t="s">
        <v>71</v>
      </c>
      <c r="C100" s="56"/>
      <c r="D100" s="56"/>
      <c r="E100" s="56"/>
      <c r="F100" s="56"/>
      <c r="G100" s="89"/>
      <c r="H100" s="56"/>
      <c r="I100" s="56"/>
      <c r="J100" s="56"/>
      <c r="K100" s="64"/>
      <c r="L100" s="64"/>
      <c r="M100" s="12"/>
      <c r="N100" s="201"/>
      <c r="O100" s="28"/>
      <c r="P100" s="28"/>
      <c r="Q100" s="28"/>
      <c r="R100" s="28"/>
      <c r="S100" s="28"/>
      <c r="T100" s="28"/>
      <c r="U100" s="28"/>
      <c r="V100" s="28"/>
      <c r="W100" s="10"/>
      <c r="X100" s="10"/>
      <c r="Y100" s="12"/>
      <c r="Z100" s="12"/>
      <c r="AA100" s="12"/>
      <c r="AB100" s="12"/>
      <c r="AC100" s="10"/>
      <c r="AD100" s="12"/>
      <c r="AE100" s="12"/>
      <c r="AF100" s="12"/>
      <c r="AG100" s="12"/>
      <c r="AH100" s="12"/>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60" t="s">
        <v>182</v>
      </c>
      <c r="BN100" s="12"/>
      <c r="BO100" s="12"/>
      <c r="BP100" s="60"/>
      <c r="BR100" s="12"/>
      <c r="BS100" s="12"/>
      <c r="BT100" s="12"/>
      <c r="BU100" s="12"/>
    </row>
    <row r="101" spans="1:73" outlineLevel="1">
      <c r="A101" s="10"/>
      <c r="B101" s="43" t="s">
        <v>15</v>
      </c>
      <c r="C101" s="102" t="s">
        <v>181</v>
      </c>
      <c r="D101" s="102" t="s">
        <v>181</v>
      </c>
      <c r="E101" s="421"/>
      <c r="F101" s="52">
        <f t="shared" ref="F101:F106" si="113">SUMIF($E$3:$E$58,$B101,$F$3:$F$58)</f>
        <v>0.82909999999999995</v>
      </c>
      <c r="G101" s="85">
        <f t="shared" ref="G101:G106" si="114">H101-F101</f>
        <v>8.3999999999999631E-3</v>
      </c>
      <c r="H101" s="52">
        <f t="shared" ref="H101:H106" si="115">SUMIF($E$3:$E$58,$B101,$H$3:$H$58)</f>
        <v>0.83749999999999991</v>
      </c>
      <c r="I101" s="52">
        <f t="shared" ref="I101:I106" si="116">SUMIF($E$3:$E$58,$B101,$I$3:$I$58)</f>
        <v>0.78169999999999995</v>
      </c>
      <c r="J101" s="52">
        <f t="shared" ref="J101:J106" si="117">SUMIF($E$3:$E$58,$B101,$J$3:$J$58)</f>
        <v>0.76541000000000003</v>
      </c>
      <c r="K101" s="64"/>
      <c r="L101" s="64"/>
      <c r="M101" s="12"/>
      <c r="N101" s="201"/>
      <c r="O101" s="28"/>
      <c r="P101" s="28"/>
      <c r="Q101" s="28"/>
      <c r="R101" s="28"/>
      <c r="S101" s="28"/>
      <c r="T101" s="28"/>
      <c r="U101" s="28"/>
      <c r="V101" s="28"/>
      <c r="W101" s="10"/>
      <c r="X101" s="10"/>
      <c r="Y101" s="12"/>
      <c r="Z101" s="12"/>
      <c r="AA101" s="12"/>
      <c r="AB101" s="12"/>
      <c r="AC101" s="10"/>
      <c r="AD101" s="12"/>
      <c r="AE101" s="12"/>
      <c r="AF101" s="12"/>
      <c r="AG101" s="12"/>
      <c r="AH101" s="12"/>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row>
    <row r="102" spans="1:73" outlineLevel="1">
      <c r="A102" s="10"/>
      <c r="B102" s="44" t="s">
        <v>18</v>
      </c>
      <c r="C102" s="102" t="s">
        <v>181</v>
      </c>
      <c r="D102" s="102" t="s">
        <v>181</v>
      </c>
      <c r="E102" s="421"/>
      <c r="F102" s="52">
        <f t="shared" si="113"/>
        <v>7.0899999999999991E-2</v>
      </c>
      <c r="G102" s="85">
        <f t="shared" si="114"/>
        <v>5.0000000000000017E-2</v>
      </c>
      <c r="H102" s="52">
        <f t="shared" si="115"/>
        <v>0.12090000000000001</v>
      </c>
      <c r="I102" s="52">
        <f t="shared" si="116"/>
        <v>0.10880000000000001</v>
      </c>
      <c r="J102" s="52">
        <f t="shared" si="117"/>
        <v>7.1199999999999999E-2</v>
      </c>
      <c r="K102" s="64"/>
      <c r="L102" s="64"/>
      <c r="M102" s="12"/>
      <c r="N102" s="201"/>
      <c r="O102" s="28"/>
      <c r="P102" s="28"/>
      <c r="Q102" s="28"/>
      <c r="R102" s="28"/>
      <c r="S102" s="28"/>
      <c r="T102" s="28"/>
      <c r="U102" s="28"/>
      <c r="V102" s="28"/>
      <c r="W102" s="10"/>
      <c r="X102" s="10"/>
      <c r="Y102" s="12"/>
      <c r="Z102" s="12"/>
      <c r="AA102" s="12"/>
      <c r="AB102" s="12"/>
      <c r="AC102" s="10"/>
      <c r="AD102" s="12"/>
      <c r="AE102" s="12"/>
      <c r="AF102" s="12"/>
      <c r="AG102" s="12"/>
      <c r="AH102" s="12"/>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row>
    <row r="103" spans="1:73" outlineLevel="1">
      <c r="A103" s="10"/>
      <c r="B103" s="43" t="s">
        <v>17</v>
      </c>
      <c r="C103" s="102" t="s">
        <v>181</v>
      </c>
      <c r="D103" s="102" t="s">
        <v>181</v>
      </c>
      <c r="E103" s="421"/>
      <c r="F103" s="52">
        <f t="shared" si="113"/>
        <v>3.9699999999999999E-2</v>
      </c>
      <c r="G103" s="85">
        <f t="shared" si="114"/>
        <v>2.1500000000000005E-2</v>
      </c>
      <c r="H103" s="52">
        <f t="shared" si="115"/>
        <v>6.1200000000000004E-2</v>
      </c>
      <c r="I103" s="52">
        <f t="shared" si="116"/>
        <v>0.05</v>
      </c>
      <c r="J103" s="52">
        <f t="shared" si="117"/>
        <v>7.8800000000000009E-2</v>
      </c>
      <c r="K103" s="64"/>
      <c r="L103" s="64"/>
      <c r="M103" s="12"/>
      <c r="N103" s="201"/>
      <c r="O103" s="28"/>
      <c r="P103" s="28"/>
      <c r="Q103" s="28"/>
      <c r="R103" s="28"/>
      <c r="S103" s="28"/>
      <c r="T103" s="28"/>
      <c r="U103" s="28"/>
      <c r="V103" s="28"/>
      <c r="W103" s="10"/>
      <c r="X103" s="10"/>
      <c r="Y103" s="12"/>
      <c r="Z103" s="12"/>
      <c r="AA103" s="12"/>
      <c r="AB103" s="12"/>
      <c r="AC103" s="10"/>
      <c r="AD103" s="12"/>
      <c r="AE103" s="12"/>
      <c r="AF103" s="12"/>
      <c r="AG103" s="12"/>
      <c r="AH103" s="12"/>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row>
    <row r="104" spans="1:73" outlineLevel="1">
      <c r="A104" s="10"/>
      <c r="B104" s="44" t="s">
        <v>100</v>
      </c>
      <c r="C104" s="102" t="s">
        <v>181</v>
      </c>
      <c r="D104" s="102" t="s">
        <v>181</v>
      </c>
      <c r="E104" s="421"/>
      <c r="F104" s="52">
        <f t="shared" si="113"/>
        <v>0</v>
      </c>
      <c r="G104" s="85">
        <f t="shared" si="114"/>
        <v>0</v>
      </c>
      <c r="H104" s="52">
        <f t="shared" si="115"/>
        <v>0</v>
      </c>
      <c r="I104" s="52">
        <f t="shared" si="116"/>
        <v>0</v>
      </c>
      <c r="J104" s="52">
        <f t="shared" si="117"/>
        <v>0</v>
      </c>
      <c r="K104" s="64"/>
      <c r="L104" s="64"/>
      <c r="M104" s="12"/>
      <c r="N104" s="201"/>
      <c r="O104" s="28"/>
      <c r="P104" s="28"/>
      <c r="Q104" s="28"/>
      <c r="R104" s="28"/>
      <c r="S104" s="28"/>
      <c r="T104" s="28"/>
      <c r="U104" s="28"/>
      <c r="V104" s="28"/>
      <c r="W104" s="10"/>
      <c r="X104" s="10"/>
      <c r="Y104" s="12"/>
      <c r="Z104" s="12"/>
      <c r="AA104" s="12"/>
      <c r="AB104" s="12"/>
      <c r="AC104" s="10"/>
      <c r="AD104" s="12"/>
      <c r="AE104" s="12"/>
      <c r="AF104" s="12"/>
      <c r="AG104" s="12"/>
      <c r="AH104" s="12"/>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row>
    <row r="105" spans="1:73" outlineLevel="1">
      <c r="A105" s="10"/>
      <c r="B105" s="43" t="s">
        <v>21</v>
      </c>
      <c r="C105" s="102" t="s">
        <v>181</v>
      </c>
      <c r="D105" s="102" t="s">
        <v>181</v>
      </c>
      <c r="E105" s="421"/>
      <c r="F105" s="52">
        <f t="shared" si="113"/>
        <v>0</v>
      </c>
      <c r="G105" s="85">
        <f t="shared" si="114"/>
        <v>0</v>
      </c>
      <c r="H105" s="52">
        <f t="shared" si="115"/>
        <v>0</v>
      </c>
      <c r="I105" s="52">
        <f t="shared" si="116"/>
        <v>0</v>
      </c>
      <c r="J105" s="52">
        <f t="shared" si="117"/>
        <v>0</v>
      </c>
      <c r="K105" s="64"/>
      <c r="L105" s="64"/>
      <c r="M105" s="12"/>
      <c r="N105" s="201"/>
      <c r="O105" s="28"/>
      <c r="P105" s="28"/>
      <c r="Q105" s="28"/>
      <c r="R105" s="28"/>
      <c r="S105" s="28"/>
      <c r="T105" s="28"/>
      <c r="U105" s="28"/>
      <c r="V105" s="28"/>
      <c r="W105" s="10"/>
      <c r="X105" s="10"/>
      <c r="Y105" s="12"/>
      <c r="Z105" s="12"/>
      <c r="AA105" s="12"/>
      <c r="AB105" s="12"/>
      <c r="AC105" s="10"/>
      <c r="AD105" s="12"/>
      <c r="AE105" s="12"/>
      <c r="AF105" s="12"/>
      <c r="AG105" s="12"/>
      <c r="AH105" s="12"/>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row>
    <row r="106" spans="1:73" outlineLevel="1">
      <c r="A106" s="10"/>
      <c r="B106" s="49" t="s">
        <v>9</v>
      </c>
      <c r="C106" s="50" t="s">
        <v>181</v>
      </c>
      <c r="D106" s="50" t="s">
        <v>181</v>
      </c>
      <c r="E106" s="422"/>
      <c r="F106" s="50">
        <f t="shared" si="113"/>
        <v>1.54E-2</v>
      </c>
      <c r="G106" s="87">
        <f t="shared" si="114"/>
        <v>-5.0000000000000044E-4</v>
      </c>
      <c r="H106" s="50">
        <f t="shared" si="115"/>
        <v>1.49E-2</v>
      </c>
      <c r="I106" s="50">
        <f t="shared" si="116"/>
        <v>1.49E-2</v>
      </c>
      <c r="J106" s="50">
        <f t="shared" si="117"/>
        <v>0.04</v>
      </c>
      <c r="K106" s="64"/>
      <c r="L106" s="64"/>
      <c r="M106" s="12"/>
      <c r="N106" s="201"/>
      <c r="O106" s="28"/>
      <c r="P106" s="28"/>
      <c r="Q106" s="28"/>
      <c r="R106" s="28"/>
      <c r="S106" s="28"/>
      <c r="T106" s="28"/>
      <c r="U106" s="28"/>
      <c r="V106" s="28"/>
      <c r="W106" s="10"/>
      <c r="X106" s="10"/>
      <c r="Y106" s="12"/>
      <c r="Z106" s="12"/>
      <c r="AA106" s="12"/>
      <c r="AB106" s="12"/>
      <c r="AC106" s="10"/>
      <c r="AD106" s="12"/>
      <c r="AE106" s="12"/>
      <c r="AF106" s="12"/>
      <c r="AG106" s="12"/>
      <c r="AH106" s="12"/>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row>
    <row r="107" spans="1:73">
      <c r="A107" s="10"/>
      <c r="B107" s="47" t="s">
        <v>13</v>
      </c>
      <c r="C107" s="54">
        <f t="shared" ref="C107:D107" si="118">SUM(C101:C106)</f>
        <v>0</v>
      </c>
      <c r="D107" s="54">
        <f t="shared" si="118"/>
        <v>0</v>
      </c>
      <c r="E107" s="54">
        <f t="shared" ref="E107" si="119">SUM(E101:E106)</f>
        <v>0</v>
      </c>
      <c r="F107" s="54">
        <f t="shared" ref="F107:J107" si="120">SUM(F101:F106)</f>
        <v>0.95509999999999984</v>
      </c>
      <c r="G107" s="88">
        <f t="shared" si="120"/>
        <v>7.9399999999999984E-2</v>
      </c>
      <c r="H107" s="54">
        <f t="shared" si="120"/>
        <v>1.0344999999999998</v>
      </c>
      <c r="I107" s="54">
        <f t="shared" si="120"/>
        <v>0.95540000000000003</v>
      </c>
      <c r="J107" s="54">
        <f t="shared" si="120"/>
        <v>0.95541000000000009</v>
      </c>
      <c r="K107" s="64"/>
      <c r="L107" s="64"/>
      <c r="M107" s="12"/>
      <c r="N107" s="201"/>
      <c r="O107" s="28"/>
      <c r="P107" s="28"/>
      <c r="Q107" s="28"/>
      <c r="R107" s="28"/>
      <c r="S107" s="28"/>
      <c r="T107" s="28"/>
      <c r="U107" s="28"/>
      <c r="V107" s="28"/>
      <c r="W107" s="10"/>
      <c r="X107" s="10"/>
      <c r="Y107" s="12"/>
      <c r="Z107" s="12"/>
      <c r="AA107" s="12"/>
      <c r="AB107" s="12"/>
      <c r="AC107" s="10"/>
      <c r="AD107" s="12"/>
      <c r="AE107" s="12"/>
      <c r="AF107" s="12"/>
      <c r="AG107" s="12"/>
      <c r="AH107" s="12"/>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row>
    <row r="108" spans="1:73">
      <c r="A108" s="10"/>
      <c r="C108" s="57"/>
      <c r="D108" s="57"/>
      <c r="E108" s="57"/>
      <c r="F108" s="57"/>
      <c r="G108" s="57"/>
      <c r="H108" s="57"/>
      <c r="I108" s="57"/>
      <c r="J108" s="57"/>
      <c r="K108" s="64"/>
      <c r="L108" s="64"/>
      <c r="M108" s="12"/>
      <c r="N108" s="201"/>
      <c r="O108" s="28"/>
      <c r="P108" s="28"/>
      <c r="Q108" s="28"/>
      <c r="R108" s="28"/>
      <c r="S108" s="28"/>
      <c r="T108" s="28"/>
      <c r="U108" s="28"/>
      <c r="V108" s="28"/>
      <c r="W108" s="10"/>
      <c r="X108" s="10"/>
      <c r="Y108" s="12"/>
      <c r="Z108" s="12"/>
      <c r="AA108" s="12"/>
      <c r="AB108" s="12"/>
      <c r="AC108" s="10"/>
      <c r="AD108" s="12"/>
      <c r="AE108" s="12"/>
      <c r="AF108" s="12"/>
      <c r="AG108" s="12"/>
      <c r="AH108" s="12"/>
      <c r="AI108" s="10"/>
      <c r="AJ108" s="10"/>
      <c r="AK108" s="10"/>
      <c r="AL108" s="10"/>
      <c r="AM108" s="10"/>
      <c r="AN108" s="10"/>
      <c r="AO108" s="10"/>
      <c r="AP108" s="10"/>
      <c r="AQ108" s="10"/>
      <c r="AR108" s="10"/>
      <c r="AS108" s="10"/>
      <c r="AT108" s="10"/>
      <c r="AU108" s="10"/>
      <c r="AV108" s="10"/>
      <c r="AW108" s="10"/>
      <c r="AX108" s="10"/>
      <c r="AY108" s="10"/>
      <c r="AZ108" s="10"/>
      <c r="BA108" s="10"/>
      <c r="BB108" s="10"/>
      <c r="BC108" s="10"/>
      <c r="BD108" s="10"/>
      <c r="BE108" s="10"/>
      <c r="BF108" s="10"/>
      <c r="BG108" s="10"/>
      <c r="BH108" s="10"/>
      <c r="BI108" s="10"/>
      <c r="BJ108" s="10"/>
      <c r="BK108" s="10"/>
    </row>
    <row r="109" spans="1:73">
      <c r="A109" s="10"/>
      <c r="B109" s="48" t="s">
        <v>112</v>
      </c>
      <c r="C109" s="56"/>
      <c r="D109" s="56"/>
      <c r="E109" s="56"/>
      <c r="F109" s="56"/>
      <c r="G109" s="89"/>
      <c r="H109" s="56"/>
      <c r="I109" s="56"/>
      <c r="J109" s="56"/>
      <c r="K109" s="64"/>
      <c r="L109" s="64"/>
      <c r="M109" s="12"/>
      <c r="N109" s="201"/>
      <c r="O109" s="28"/>
      <c r="P109" s="28"/>
      <c r="Q109" s="28"/>
      <c r="R109" s="28"/>
      <c r="S109" s="28"/>
      <c r="T109" s="28"/>
      <c r="U109" s="28"/>
      <c r="V109" s="28"/>
      <c r="W109" s="10"/>
      <c r="X109" s="10"/>
      <c r="Y109" s="12"/>
      <c r="Z109" s="12"/>
      <c r="AA109" s="12"/>
      <c r="AB109" s="12"/>
      <c r="AC109" s="10"/>
      <c r="AD109" s="12"/>
      <c r="AE109" s="12"/>
      <c r="AF109" s="12"/>
      <c r="AG109" s="12"/>
      <c r="AH109" s="12"/>
      <c r="AI109" s="10"/>
      <c r="AJ109" s="10"/>
      <c r="AK109" s="10"/>
      <c r="AL109" s="10"/>
      <c r="AM109" s="10"/>
      <c r="AN109" s="10"/>
      <c r="AO109" s="10"/>
      <c r="AP109" s="10"/>
      <c r="AQ109" s="10"/>
      <c r="AR109" s="10"/>
      <c r="AS109" s="10"/>
      <c r="AT109" s="10"/>
      <c r="AU109" s="10"/>
      <c r="AV109" s="10"/>
      <c r="AW109" s="10"/>
      <c r="AX109" s="10"/>
      <c r="AY109" s="10"/>
      <c r="AZ109" s="10"/>
      <c r="BA109" s="10"/>
      <c r="BB109" s="10"/>
      <c r="BC109" s="10"/>
      <c r="BD109" s="10"/>
      <c r="BE109" s="10"/>
      <c r="BF109" s="10"/>
      <c r="BG109" s="10"/>
      <c r="BH109" s="10"/>
      <c r="BI109" s="10"/>
      <c r="BJ109" s="10"/>
      <c r="BK109" s="10"/>
    </row>
    <row r="110" spans="1:73" outlineLevel="1">
      <c r="A110" s="10"/>
      <c r="B110" s="43" t="s">
        <v>109</v>
      </c>
      <c r="C110" s="102" t="s">
        <v>0</v>
      </c>
      <c r="D110" s="102" t="s">
        <v>0</v>
      </c>
      <c r="E110" s="102" t="s">
        <v>0</v>
      </c>
      <c r="F110" s="260">
        <f>SUMIF($BC$3:$BC$58,$B110,$F$3:$F$58)</f>
        <v>0</v>
      </c>
      <c r="G110" s="85">
        <f>H110-F110</f>
        <v>0</v>
      </c>
      <c r="H110" s="52">
        <f t="shared" ref="H110:J114" si="121">SUMIF($BC$3:$BC$58,$B110,$F$3:$F$58)</f>
        <v>0</v>
      </c>
      <c r="I110" s="52">
        <f t="shared" si="121"/>
        <v>0</v>
      </c>
      <c r="J110" s="52">
        <f t="shared" si="121"/>
        <v>0</v>
      </c>
      <c r="K110" s="64"/>
      <c r="L110" s="64"/>
      <c r="M110" s="12"/>
      <c r="N110" s="201"/>
      <c r="O110" s="28"/>
      <c r="P110" s="28"/>
      <c r="Q110" s="28"/>
      <c r="R110" s="28"/>
      <c r="S110" s="28"/>
      <c r="T110" s="28"/>
      <c r="U110" s="28"/>
      <c r="V110" s="28"/>
      <c r="W110" s="10"/>
      <c r="X110" s="10"/>
      <c r="Y110" s="12"/>
      <c r="Z110" s="12"/>
      <c r="AA110" s="12"/>
      <c r="AB110" s="12"/>
      <c r="AC110" s="10"/>
      <c r="AD110" s="12"/>
      <c r="AE110" s="12"/>
      <c r="AF110" s="12"/>
      <c r="AG110" s="12"/>
      <c r="AH110" s="12"/>
      <c r="AI110" s="10"/>
      <c r="AJ110" s="10"/>
      <c r="AK110" s="10"/>
      <c r="AL110" s="10"/>
      <c r="AM110" s="10"/>
      <c r="AN110" s="10"/>
      <c r="AO110" s="10"/>
      <c r="AP110" s="10"/>
      <c r="AQ110" s="10"/>
      <c r="AR110" s="10"/>
      <c r="AS110" s="10"/>
      <c r="AT110" s="10"/>
      <c r="AU110" s="10"/>
      <c r="AV110" s="10"/>
      <c r="AW110" s="10"/>
      <c r="AX110" s="10"/>
      <c r="AY110" s="10"/>
      <c r="AZ110" s="10"/>
      <c r="BA110" s="10"/>
      <c r="BB110" s="10"/>
      <c r="BC110" s="10"/>
      <c r="BD110" s="10"/>
      <c r="BE110" s="10"/>
      <c r="BF110" s="10"/>
      <c r="BG110" s="10"/>
      <c r="BH110" s="10"/>
      <c r="BI110" s="10"/>
      <c r="BJ110" s="10"/>
      <c r="BK110" s="10"/>
    </row>
    <row r="111" spans="1:73" outlineLevel="1">
      <c r="A111" s="10"/>
      <c r="B111" s="44" t="s">
        <v>110</v>
      </c>
      <c r="C111" s="102" t="s">
        <v>0</v>
      </c>
      <c r="D111" s="102" t="s">
        <v>0</v>
      </c>
      <c r="E111" s="102" t="s">
        <v>0</v>
      </c>
      <c r="F111" s="260">
        <f>SUMIF($BC$3:$BC$58,$B111,$F$3:$F$58)</f>
        <v>0</v>
      </c>
      <c r="G111" s="85">
        <f>H111-F111</f>
        <v>0</v>
      </c>
      <c r="H111" s="52">
        <f t="shared" si="121"/>
        <v>0</v>
      </c>
      <c r="I111" s="52">
        <f t="shared" si="121"/>
        <v>0</v>
      </c>
      <c r="J111" s="52">
        <f t="shared" si="121"/>
        <v>0</v>
      </c>
      <c r="K111" s="64"/>
      <c r="L111" s="64"/>
      <c r="M111" s="12"/>
      <c r="N111" s="201"/>
      <c r="O111" s="28"/>
      <c r="P111" s="28"/>
      <c r="Q111" s="28"/>
      <c r="R111" s="28"/>
      <c r="S111" s="28"/>
      <c r="T111" s="28"/>
      <c r="U111" s="28"/>
      <c r="V111" s="28"/>
      <c r="W111" s="10"/>
      <c r="X111" s="10"/>
      <c r="Y111" s="12"/>
      <c r="Z111" s="12"/>
      <c r="AA111" s="12"/>
      <c r="AB111" s="12"/>
      <c r="AC111" s="10"/>
      <c r="AD111" s="12"/>
      <c r="AE111" s="12"/>
      <c r="AF111" s="12"/>
      <c r="AG111" s="12"/>
      <c r="AH111" s="12"/>
      <c r="AI111" s="10"/>
      <c r="AJ111" s="10"/>
      <c r="AK111" s="10"/>
      <c r="AL111" s="10"/>
      <c r="AM111" s="10"/>
      <c r="AN111" s="10"/>
      <c r="AO111" s="10"/>
      <c r="AP111" s="10"/>
      <c r="AQ111" s="10"/>
      <c r="AR111" s="10"/>
      <c r="AS111" s="10"/>
      <c r="AT111" s="10"/>
      <c r="AU111" s="10"/>
      <c r="AV111" s="10"/>
      <c r="AW111" s="10"/>
      <c r="AX111" s="10"/>
      <c r="AY111" s="10"/>
      <c r="AZ111" s="10"/>
      <c r="BA111" s="10"/>
      <c r="BB111" s="10"/>
      <c r="BC111" s="10"/>
      <c r="BD111" s="10"/>
      <c r="BE111" s="10"/>
      <c r="BF111" s="10"/>
      <c r="BG111" s="10"/>
      <c r="BH111" s="10"/>
      <c r="BI111" s="10"/>
      <c r="BJ111" s="10"/>
      <c r="BK111" s="10"/>
    </row>
    <row r="112" spans="1:73" outlineLevel="1">
      <c r="A112" s="10"/>
      <c r="B112" s="43" t="s">
        <v>12</v>
      </c>
      <c r="C112" s="102" t="s">
        <v>0</v>
      </c>
      <c r="D112" s="102" t="s">
        <v>0</v>
      </c>
      <c r="E112" s="102" t="s">
        <v>0</v>
      </c>
      <c r="F112" s="260">
        <f>SUMIF($BC$3:$BC$58,$B112,$F$3:$F$58)</f>
        <v>0</v>
      </c>
      <c r="G112" s="85">
        <f>H112-F112</f>
        <v>0</v>
      </c>
      <c r="H112" s="52">
        <f t="shared" si="121"/>
        <v>0</v>
      </c>
      <c r="I112" s="52">
        <f t="shared" si="121"/>
        <v>0</v>
      </c>
      <c r="J112" s="52">
        <f t="shared" si="121"/>
        <v>0</v>
      </c>
      <c r="K112" s="64"/>
      <c r="L112" s="64"/>
      <c r="M112" s="12"/>
      <c r="N112" s="201"/>
      <c r="O112" s="28"/>
      <c r="P112" s="28"/>
      <c r="Q112" s="28"/>
      <c r="R112" s="28"/>
      <c r="S112" s="28"/>
      <c r="T112" s="28"/>
      <c r="U112" s="28"/>
      <c r="V112" s="28"/>
      <c r="W112" s="10"/>
      <c r="X112" s="10"/>
      <c r="Y112" s="12"/>
      <c r="Z112" s="12"/>
      <c r="AA112" s="12"/>
      <c r="AB112" s="12"/>
      <c r="AC112" s="10"/>
      <c r="AD112" s="12"/>
      <c r="AE112" s="12"/>
      <c r="AF112" s="12"/>
      <c r="AG112" s="12"/>
      <c r="AH112" s="12"/>
      <c r="AI112" s="10"/>
      <c r="AJ112" s="10"/>
      <c r="AK112" s="10"/>
      <c r="AL112" s="10"/>
      <c r="AM112" s="10"/>
      <c r="AN112" s="10"/>
      <c r="AO112" s="10"/>
      <c r="AP112" s="10"/>
      <c r="AQ112" s="10"/>
      <c r="AR112" s="10"/>
      <c r="AS112" s="10"/>
      <c r="AT112" s="10"/>
      <c r="AU112" s="10"/>
      <c r="AV112" s="10"/>
      <c r="AW112" s="10"/>
      <c r="AX112" s="10"/>
      <c r="AY112" s="10"/>
      <c r="AZ112" s="10"/>
      <c r="BA112" s="10"/>
      <c r="BB112" s="10"/>
      <c r="BC112" s="10"/>
      <c r="BD112" s="10"/>
      <c r="BE112" s="10"/>
      <c r="BF112" s="10"/>
      <c r="BG112" s="10"/>
      <c r="BH112" s="10"/>
      <c r="BI112" s="10"/>
      <c r="BJ112" s="10"/>
      <c r="BK112" s="10"/>
    </row>
    <row r="113" spans="1:63" outlineLevel="1">
      <c r="A113" s="10"/>
      <c r="B113" s="43" t="s">
        <v>111</v>
      </c>
      <c r="C113" s="102" t="s">
        <v>0</v>
      </c>
      <c r="D113" s="102" t="s">
        <v>0</v>
      </c>
      <c r="E113" s="102" t="s">
        <v>0</v>
      </c>
      <c r="F113" s="260">
        <f>SUMIF($BC$3:$BC$58,$B113,$F$3:$F$58)</f>
        <v>0</v>
      </c>
      <c r="G113" s="85">
        <f>H113-F113</f>
        <v>0</v>
      </c>
      <c r="H113" s="52">
        <f t="shared" si="121"/>
        <v>0</v>
      </c>
      <c r="I113" s="52">
        <f t="shared" si="121"/>
        <v>0</v>
      </c>
      <c r="J113" s="52">
        <f t="shared" si="121"/>
        <v>0</v>
      </c>
      <c r="K113" s="64"/>
      <c r="L113" s="64"/>
      <c r="M113" s="12"/>
      <c r="N113" s="201"/>
      <c r="O113" s="28"/>
      <c r="P113" s="28"/>
      <c r="Q113" s="28"/>
      <c r="R113" s="28"/>
      <c r="S113" s="28"/>
      <c r="T113" s="28"/>
      <c r="U113" s="28"/>
      <c r="V113" s="28"/>
      <c r="W113" s="10"/>
      <c r="X113" s="10"/>
      <c r="Y113" s="12"/>
      <c r="Z113" s="12"/>
      <c r="AA113" s="12"/>
      <c r="AB113" s="12"/>
      <c r="AC113" s="10"/>
      <c r="AD113" s="12"/>
      <c r="AE113" s="12"/>
      <c r="AF113" s="12"/>
      <c r="AG113" s="12"/>
      <c r="AH113" s="12"/>
      <c r="AI113" s="10"/>
      <c r="AJ113" s="10"/>
      <c r="AK113" s="10"/>
      <c r="AL113" s="10"/>
      <c r="AM113" s="10"/>
      <c r="AN113" s="10"/>
      <c r="AO113" s="10"/>
      <c r="AP113" s="10"/>
      <c r="AQ113" s="10"/>
      <c r="AR113" s="10"/>
      <c r="AS113" s="10"/>
      <c r="AT113" s="10"/>
      <c r="AU113" s="10"/>
      <c r="AV113" s="10"/>
      <c r="AW113" s="10"/>
      <c r="AX113" s="10"/>
      <c r="AY113" s="10"/>
      <c r="AZ113" s="10"/>
      <c r="BA113" s="10"/>
      <c r="BB113" s="10"/>
      <c r="BC113" s="10"/>
      <c r="BD113" s="10"/>
      <c r="BE113" s="10"/>
      <c r="BF113" s="10"/>
      <c r="BG113" s="10"/>
      <c r="BH113" s="10"/>
      <c r="BI113" s="10"/>
      <c r="BJ113" s="10"/>
      <c r="BK113" s="10"/>
    </row>
    <row r="114" spans="1:63" outlineLevel="1">
      <c r="A114" s="10"/>
      <c r="B114" s="49" t="s">
        <v>106</v>
      </c>
      <c r="C114" s="100" t="s">
        <v>0</v>
      </c>
      <c r="D114" s="100" t="s">
        <v>0</v>
      </c>
      <c r="E114" s="100" t="s">
        <v>0</v>
      </c>
      <c r="F114" s="261">
        <f>SUMIF($BC$3:$BC$58,$B114,$F$3:$F$58)</f>
        <v>0</v>
      </c>
      <c r="G114" s="87">
        <f>H114-F114</f>
        <v>0</v>
      </c>
      <c r="H114" s="50">
        <f t="shared" si="121"/>
        <v>0</v>
      </c>
      <c r="I114" s="50">
        <f t="shared" si="121"/>
        <v>0</v>
      </c>
      <c r="J114" s="50">
        <f t="shared" si="121"/>
        <v>0</v>
      </c>
      <c r="K114" s="64"/>
      <c r="L114" s="64"/>
      <c r="M114" s="12"/>
      <c r="N114" s="201"/>
      <c r="O114" s="115"/>
      <c r="P114" s="115"/>
      <c r="Q114" s="115"/>
      <c r="R114" s="115"/>
      <c r="S114" s="115"/>
      <c r="T114" s="115"/>
      <c r="U114" s="115"/>
      <c r="V114" s="115"/>
      <c r="W114" s="10"/>
      <c r="X114" s="10"/>
      <c r="Y114" s="12"/>
      <c r="Z114" s="12"/>
      <c r="AA114" s="12"/>
      <c r="AB114" s="12"/>
      <c r="AC114" s="10"/>
      <c r="AD114" s="12"/>
      <c r="AE114" s="12"/>
      <c r="AF114" s="12"/>
      <c r="AG114" s="12"/>
      <c r="AH114" s="12"/>
      <c r="AI114" s="10"/>
      <c r="AJ114" s="10"/>
      <c r="AK114" s="10"/>
      <c r="AL114" s="10"/>
      <c r="AM114" s="10"/>
      <c r="AN114" s="10"/>
      <c r="AO114" s="10"/>
      <c r="AP114" s="10"/>
      <c r="AQ114" s="10"/>
      <c r="AR114" s="10"/>
      <c r="AS114" s="10"/>
      <c r="AT114" s="10"/>
      <c r="AU114" s="10"/>
      <c r="AV114" s="10"/>
      <c r="AW114" s="10"/>
      <c r="AX114" s="10"/>
      <c r="AY114" s="10"/>
      <c r="AZ114" s="10"/>
      <c r="BA114" s="10"/>
      <c r="BB114" s="10"/>
      <c r="BC114" s="10"/>
      <c r="BD114" s="10"/>
      <c r="BE114" s="10"/>
      <c r="BF114" s="10"/>
      <c r="BG114" s="10"/>
      <c r="BH114" s="10"/>
      <c r="BI114" s="10"/>
      <c r="BJ114" s="10"/>
      <c r="BK114" s="10"/>
    </row>
    <row r="115" spans="1:63">
      <c r="A115" s="10"/>
      <c r="B115" s="47" t="s">
        <v>14</v>
      </c>
      <c r="C115" s="54">
        <f t="shared" ref="C115:D115" si="122">SUM(C109:C114)</f>
        <v>0</v>
      </c>
      <c r="D115" s="54">
        <f t="shared" si="122"/>
        <v>0</v>
      </c>
      <c r="E115" s="54">
        <f t="shared" ref="E115" si="123">SUM(E109:E114)</f>
        <v>0</v>
      </c>
      <c r="F115" s="54">
        <f t="shared" ref="F115:J115" si="124">SUM(F110:F114)</f>
        <v>0</v>
      </c>
      <c r="G115" s="88">
        <f t="shared" si="124"/>
        <v>0</v>
      </c>
      <c r="H115" s="54">
        <f t="shared" si="124"/>
        <v>0</v>
      </c>
      <c r="I115" s="54">
        <f t="shared" si="124"/>
        <v>0</v>
      </c>
      <c r="J115" s="54">
        <f t="shared" si="124"/>
        <v>0</v>
      </c>
      <c r="K115" s="64"/>
      <c r="L115" s="64"/>
      <c r="M115" s="12"/>
      <c r="N115" s="201"/>
      <c r="O115" s="28"/>
      <c r="P115" s="28"/>
      <c r="Q115" s="28"/>
      <c r="R115" s="28"/>
      <c r="S115" s="28"/>
      <c r="T115" s="28"/>
      <c r="U115" s="28"/>
      <c r="V115" s="28"/>
      <c r="W115" s="10"/>
      <c r="X115" s="10"/>
      <c r="Y115" s="12"/>
      <c r="Z115" s="12"/>
      <c r="AA115" s="12"/>
      <c r="AB115" s="12"/>
      <c r="AC115" s="10"/>
      <c r="AD115" s="12"/>
      <c r="AE115" s="12"/>
      <c r="AF115" s="12"/>
      <c r="AG115" s="12"/>
      <c r="AH115" s="12"/>
      <c r="AI115" s="10"/>
      <c r="AJ115" s="10"/>
      <c r="AK115" s="10"/>
      <c r="AL115" s="10"/>
      <c r="AM115" s="10"/>
      <c r="AN115" s="10"/>
      <c r="AO115" s="10"/>
      <c r="AP115" s="10"/>
      <c r="AQ115" s="10"/>
      <c r="AR115" s="10"/>
      <c r="AS115" s="10"/>
      <c r="AT115" s="10"/>
      <c r="AU115" s="10"/>
      <c r="AV115" s="10"/>
      <c r="AW115" s="10"/>
      <c r="AX115" s="10"/>
      <c r="AY115" s="10"/>
      <c r="AZ115" s="10"/>
      <c r="BA115" s="10"/>
      <c r="BB115" s="10"/>
      <c r="BC115" s="10"/>
      <c r="BD115" s="10"/>
      <c r="BE115" s="10"/>
      <c r="BF115" s="10"/>
      <c r="BG115" s="10"/>
      <c r="BH115" s="10"/>
      <c r="BI115" s="10"/>
      <c r="BJ115" s="10"/>
      <c r="BK115" s="10"/>
    </row>
    <row r="116" spans="1:63">
      <c r="A116" s="10"/>
      <c r="C116" s="57"/>
      <c r="D116" s="57"/>
      <c r="E116" s="57"/>
      <c r="F116" s="57"/>
      <c r="G116" s="57"/>
      <c r="H116" s="57"/>
      <c r="I116" s="57"/>
      <c r="J116" s="57"/>
      <c r="K116" s="64"/>
      <c r="L116" s="64"/>
      <c r="M116" s="12"/>
      <c r="N116" s="201"/>
      <c r="O116" s="28"/>
      <c r="P116" s="28"/>
      <c r="Q116" s="28"/>
      <c r="R116" s="28"/>
      <c r="S116" s="28"/>
      <c r="T116" s="28"/>
      <c r="U116" s="28"/>
      <c r="V116" s="28"/>
      <c r="W116" s="10"/>
      <c r="X116" s="10"/>
      <c r="Y116" s="12"/>
      <c r="Z116" s="12"/>
      <c r="AA116" s="12"/>
      <c r="AB116" s="12"/>
      <c r="AC116" s="10"/>
      <c r="AD116" s="12"/>
      <c r="AE116" s="12"/>
      <c r="AF116" s="12"/>
      <c r="AG116" s="12"/>
      <c r="AH116" s="12"/>
      <c r="AI116" s="10"/>
      <c r="AJ116" s="10"/>
      <c r="AK116" s="10"/>
      <c r="AL116" s="10"/>
      <c r="AM116" s="10"/>
      <c r="AN116" s="10"/>
      <c r="AO116" s="10"/>
      <c r="AP116" s="10"/>
      <c r="AQ116" s="10"/>
      <c r="AR116" s="10"/>
      <c r="AS116" s="10"/>
      <c r="AT116" s="10"/>
      <c r="AU116" s="10"/>
      <c r="AV116" s="10"/>
      <c r="AW116" s="10"/>
      <c r="AX116" s="10"/>
      <c r="AY116" s="10"/>
      <c r="AZ116" s="10"/>
      <c r="BA116" s="10"/>
      <c r="BB116" s="10"/>
      <c r="BC116" s="10"/>
      <c r="BD116" s="10"/>
      <c r="BE116" s="10"/>
      <c r="BF116" s="10"/>
      <c r="BG116" s="10"/>
      <c r="BH116" s="10"/>
      <c r="BI116" s="10"/>
      <c r="BJ116" s="10"/>
      <c r="BK116" s="10"/>
    </row>
    <row r="117" spans="1:63">
      <c r="A117" s="10"/>
      <c r="B117" s="48" t="s">
        <v>113</v>
      </c>
      <c r="C117" s="56"/>
      <c r="D117" s="56"/>
      <c r="E117" s="56"/>
      <c r="F117" s="56"/>
      <c r="G117" s="89"/>
      <c r="H117" s="56"/>
      <c r="I117" s="56"/>
      <c r="J117" s="56"/>
      <c r="K117" s="64"/>
      <c r="L117" s="64"/>
      <c r="M117" s="12"/>
      <c r="N117" s="201"/>
      <c r="O117" s="28"/>
      <c r="P117" s="28"/>
      <c r="Q117" s="28"/>
      <c r="R117" s="28"/>
      <c r="S117" s="28"/>
      <c r="T117" s="28"/>
      <c r="U117" s="28"/>
      <c r="V117" s="28"/>
      <c r="W117" s="10"/>
      <c r="X117" s="10"/>
      <c r="Y117" s="12"/>
      <c r="Z117" s="12"/>
      <c r="AA117" s="12"/>
      <c r="AB117" s="12"/>
      <c r="AC117" s="10"/>
      <c r="AD117" s="12"/>
      <c r="AE117" s="12"/>
      <c r="AF117" s="12"/>
      <c r="AG117" s="12"/>
      <c r="AH117" s="12"/>
      <c r="AI117" s="10"/>
      <c r="AJ117" s="10"/>
      <c r="AK117" s="10"/>
      <c r="AL117" s="10"/>
      <c r="AM117" s="10"/>
      <c r="AN117" s="10"/>
      <c r="AO117" s="10"/>
      <c r="AP117" s="10"/>
      <c r="AQ117" s="10"/>
      <c r="AR117" s="10"/>
      <c r="AS117" s="10"/>
      <c r="AT117" s="10"/>
      <c r="AU117" s="10"/>
      <c r="AV117" s="10"/>
      <c r="AW117" s="10"/>
      <c r="AX117" s="10"/>
      <c r="AY117" s="10"/>
      <c r="AZ117" s="10"/>
      <c r="BA117" s="10"/>
      <c r="BB117" s="10"/>
      <c r="BC117" s="10"/>
      <c r="BD117" s="10"/>
      <c r="BE117" s="10"/>
      <c r="BF117" s="10"/>
      <c r="BG117" s="10"/>
      <c r="BH117" s="10"/>
      <c r="BI117" s="10"/>
      <c r="BJ117" s="10"/>
      <c r="BK117" s="10"/>
    </row>
    <row r="118" spans="1:63" outlineLevel="1">
      <c r="A118" s="51" t="s">
        <v>105</v>
      </c>
      <c r="B118" s="43" t="s">
        <v>114</v>
      </c>
      <c r="C118" s="102" t="s">
        <v>0</v>
      </c>
      <c r="D118" s="102" t="s">
        <v>0</v>
      </c>
      <c r="E118" s="102" t="s">
        <v>0</v>
      </c>
      <c r="F118" s="52">
        <f>SUMIF($BE$3:$BE$58,$B118,F$3:F$58)</f>
        <v>0</v>
      </c>
      <c r="G118" s="85">
        <f>H118-F118</f>
        <v>0</v>
      </c>
      <c r="H118" s="52">
        <f t="shared" ref="H118:J119" si="125">SUMIF($BE$3:$BE$58,$B118,H$3:H$58)</f>
        <v>0</v>
      </c>
      <c r="I118" s="52">
        <f t="shared" si="125"/>
        <v>0</v>
      </c>
      <c r="J118" s="52">
        <f t="shared" si="125"/>
        <v>0</v>
      </c>
      <c r="K118" s="64"/>
      <c r="L118" s="64"/>
      <c r="M118" s="12"/>
      <c r="N118" s="201"/>
      <c r="O118" s="28"/>
      <c r="P118" s="28"/>
      <c r="Q118" s="28"/>
      <c r="R118" s="28"/>
      <c r="S118" s="28"/>
      <c r="T118" s="28"/>
      <c r="U118" s="28"/>
      <c r="V118" s="28"/>
      <c r="W118" s="10"/>
      <c r="X118" s="10"/>
      <c r="Y118" s="12"/>
      <c r="Z118" s="12"/>
      <c r="AA118" s="12"/>
      <c r="AB118" s="12"/>
      <c r="AC118" s="10"/>
      <c r="AD118" s="12"/>
      <c r="AE118" s="12"/>
      <c r="AF118" s="12"/>
      <c r="AG118" s="12"/>
      <c r="AH118" s="12"/>
      <c r="AI118" s="10"/>
      <c r="AJ118" s="10"/>
      <c r="AK118" s="10"/>
      <c r="AL118" s="10"/>
      <c r="AM118" s="10"/>
      <c r="AN118" s="10"/>
      <c r="AO118" s="10"/>
      <c r="AP118" s="10"/>
      <c r="AQ118" s="10"/>
      <c r="AR118" s="10"/>
      <c r="AS118" s="10"/>
      <c r="AT118" s="10"/>
      <c r="AU118" s="10"/>
      <c r="AV118" s="10"/>
      <c r="AW118" s="10"/>
      <c r="AX118" s="10"/>
      <c r="AY118" s="10"/>
      <c r="AZ118" s="10"/>
      <c r="BA118" s="10"/>
      <c r="BB118" s="10"/>
      <c r="BC118" s="10"/>
      <c r="BD118" s="10"/>
      <c r="BE118" s="10"/>
      <c r="BF118" s="10"/>
      <c r="BG118" s="10"/>
      <c r="BH118" s="10"/>
      <c r="BI118" s="10"/>
      <c r="BJ118" s="10"/>
      <c r="BK118" s="10"/>
    </row>
    <row r="119" spans="1:63" outlineLevel="1">
      <c r="A119" s="10"/>
      <c r="B119" s="49" t="s">
        <v>115</v>
      </c>
      <c r="C119" s="100" t="s">
        <v>0</v>
      </c>
      <c r="D119" s="100" t="s">
        <v>0</v>
      </c>
      <c r="E119" s="100" t="s">
        <v>0</v>
      </c>
      <c r="F119" s="50">
        <f>SUMIF($BE$3:$BE$58,$B119,F$3:F$58)</f>
        <v>0</v>
      </c>
      <c r="G119" s="87">
        <f>H119-F119</f>
        <v>0</v>
      </c>
      <c r="H119" s="50">
        <f t="shared" si="125"/>
        <v>0</v>
      </c>
      <c r="I119" s="50">
        <f t="shared" si="125"/>
        <v>0</v>
      </c>
      <c r="J119" s="50">
        <f t="shared" si="125"/>
        <v>0</v>
      </c>
      <c r="K119" s="64"/>
      <c r="L119" s="64"/>
      <c r="M119" s="12"/>
      <c r="N119" s="201"/>
      <c r="O119" s="28"/>
      <c r="P119" s="28"/>
      <c r="Q119" s="28"/>
      <c r="R119" s="28"/>
      <c r="S119" s="28"/>
      <c r="T119" s="28"/>
      <c r="U119" s="28"/>
      <c r="V119" s="28"/>
      <c r="W119" s="10"/>
      <c r="X119" s="10"/>
      <c r="Y119" s="12"/>
      <c r="Z119" s="12"/>
      <c r="AA119" s="12"/>
      <c r="AB119" s="12"/>
      <c r="AC119" s="10"/>
      <c r="AD119" s="12"/>
      <c r="AE119" s="12"/>
      <c r="AF119" s="12"/>
      <c r="AG119" s="12"/>
      <c r="AH119" s="12"/>
      <c r="AI119" s="10"/>
      <c r="AJ119" s="10"/>
      <c r="AK119" s="10"/>
      <c r="AL119" s="10"/>
      <c r="AM119" s="10"/>
      <c r="AN119" s="10"/>
      <c r="AO119" s="10"/>
      <c r="AP119" s="10"/>
      <c r="AQ119" s="10"/>
      <c r="AR119" s="10"/>
      <c r="AS119" s="10"/>
      <c r="AT119" s="10"/>
      <c r="AU119" s="10"/>
      <c r="AV119" s="10"/>
      <c r="AW119" s="10"/>
      <c r="AX119" s="10"/>
      <c r="AY119" s="10"/>
      <c r="AZ119" s="10"/>
      <c r="BA119" s="10"/>
      <c r="BB119" s="10"/>
      <c r="BC119" s="10"/>
      <c r="BD119" s="10"/>
      <c r="BE119" s="10"/>
      <c r="BF119" s="10"/>
      <c r="BG119" s="10"/>
      <c r="BH119" s="10"/>
      <c r="BI119" s="10"/>
      <c r="BJ119" s="10"/>
      <c r="BK119" s="10"/>
    </row>
    <row r="120" spans="1:63">
      <c r="A120" s="10"/>
      <c r="B120" s="47" t="s">
        <v>14</v>
      </c>
      <c r="C120" s="54">
        <f t="shared" ref="C120:D120" si="126">SUM(C118:C119)</f>
        <v>0</v>
      </c>
      <c r="D120" s="54">
        <f t="shared" si="126"/>
        <v>0</v>
      </c>
      <c r="E120" s="54">
        <f>SUM(E118:E119)</f>
        <v>0</v>
      </c>
      <c r="F120" s="54">
        <f t="shared" ref="F120:J120" si="127">SUM(F118:F119)</f>
        <v>0</v>
      </c>
      <c r="G120" s="88">
        <f t="shared" si="127"/>
        <v>0</v>
      </c>
      <c r="H120" s="54">
        <f t="shared" si="127"/>
        <v>0</v>
      </c>
      <c r="I120" s="54">
        <f t="shared" si="127"/>
        <v>0</v>
      </c>
      <c r="J120" s="54">
        <f t="shared" si="127"/>
        <v>0</v>
      </c>
      <c r="K120" s="64"/>
      <c r="L120" s="64"/>
      <c r="M120" s="12"/>
      <c r="N120" s="201"/>
      <c r="O120" s="28"/>
      <c r="P120" s="28"/>
      <c r="Q120" s="28"/>
      <c r="R120" s="28"/>
      <c r="S120" s="28"/>
      <c r="T120" s="28"/>
      <c r="U120" s="28"/>
      <c r="V120" s="28"/>
      <c r="W120" s="10"/>
      <c r="X120" s="10"/>
      <c r="Y120" s="12"/>
      <c r="Z120" s="12"/>
      <c r="AA120" s="12"/>
      <c r="AB120" s="12"/>
      <c r="AC120" s="10"/>
      <c r="AD120" s="12"/>
      <c r="AE120" s="12"/>
      <c r="AF120" s="12"/>
      <c r="AG120" s="12"/>
      <c r="AH120" s="12"/>
      <c r="AI120" s="10"/>
      <c r="AJ120" s="10"/>
      <c r="AK120" s="10"/>
      <c r="AL120" s="10"/>
      <c r="AM120" s="10"/>
      <c r="AN120" s="10"/>
      <c r="AO120" s="10"/>
      <c r="AP120" s="10"/>
      <c r="AQ120" s="10"/>
      <c r="AR120" s="10"/>
      <c r="AS120" s="10"/>
      <c r="AT120" s="10"/>
      <c r="AU120" s="10"/>
      <c r="AV120" s="10"/>
      <c r="AW120" s="10"/>
      <c r="AX120" s="10"/>
      <c r="AY120" s="10"/>
      <c r="AZ120" s="10"/>
      <c r="BA120" s="10"/>
      <c r="BB120" s="10"/>
      <c r="BC120" s="10"/>
      <c r="BD120" s="10"/>
      <c r="BE120" s="10"/>
      <c r="BF120" s="10"/>
      <c r="BG120" s="10"/>
      <c r="BH120" s="10"/>
      <c r="BI120" s="10"/>
      <c r="BJ120" s="10"/>
      <c r="BK120" s="10"/>
    </row>
    <row r="121" spans="1:63">
      <c r="A121" s="10"/>
      <c r="B121" s="11"/>
      <c r="C121" s="10"/>
      <c r="D121" s="10"/>
      <c r="E121" s="10"/>
      <c r="F121" s="10"/>
      <c r="G121" s="10"/>
      <c r="H121" s="10"/>
      <c r="I121" s="10"/>
      <c r="J121" s="10"/>
      <c r="K121" s="64"/>
      <c r="L121" s="64"/>
      <c r="M121" s="12"/>
      <c r="N121" s="201"/>
      <c r="O121" s="28"/>
      <c r="P121" s="28"/>
      <c r="Q121" s="28"/>
      <c r="R121" s="28"/>
      <c r="S121" s="28"/>
      <c r="T121" s="28"/>
      <c r="U121" s="28"/>
      <c r="V121" s="28"/>
      <c r="W121" s="10"/>
      <c r="X121" s="10"/>
      <c r="Y121" s="12"/>
      <c r="Z121" s="12"/>
      <c r="AA121" s="12"/>
      <c r="AB121" s="12"/>
      <c r="AC121" s="10"/>
      <c r="AD121" s="12"/>
      <c r="AE121" s="12"/>
      <c r="AF121" s="12"/>
      <c r="AG121" s="12"/>
      <c r="AH121" s="12"/>
      <c r="AI121" s="10"/>
      <c r="AJ121" s="10"/>
      <c r="AK121" s="10"/>
      <c r="AL121" s="10"/>
      <c r="AM121" s="10"/>
      <c r="AN121" s="10"/>
      <c r="AO121" s="10"/>
      <c r="AP121" s="10"/>
      <c r="AQ121" s="10"/>
      <c r="AR121" s="10"/>
      <c r="AS121" s="10"/>
      <c r="AT121" s="10"/>
      <c r="AU121" s="10"/>
      <c r="AV121" s="10"/>
      <c r="AW121" s="10"/>
      <c r="AX121" s="10"/>
      <c r="AY121" s="10"/>
      <c r="AZ121" s="10"/>
      <c r="BA121" s="10"/>
      <c r="BB121" s="10"/>
      <c r="BC121" s="10"/>
      <c r="BD121" s="10"/>
      <c r="BE121" s="10"/>
      <c r="BF121" s="10"/>
      <c r="BG121" s="10"/>
      <c r="BH121" s="10"/>
      <c r="BI121" s="10"/>
      <c r="BJ121" s="10"/>
      <c r="BK121" s="10"/>
    </row>
    <row r="122" spans="1:63">
      <c r="A122" s="10"/>
      <c r="B122" s="48" t="s">
        <v>117</v>
      </c>
      <c r="C122" s="56"/>
      <c r="D122" s="56"/>
      <c r="E122" s="56"/>
      <c r="F122" s="56"/>
      <c r="G122" s="89"/>
      <c r="H122" s="56"/>
      <c r="I122" s="56"/>
      <c r="J122" s="56"/>
      <c r="K122" s="64"/>
      <c r="L122" s="64"/>
      <c r="M122" s="12"/>
      <c r="N122" s="201"/>
      <c r="O122" s="28"/>
      <c r="P122" s="28"/>
      <c r="Q122" s="28"/>
      <c r="R122" s="28"/>
      <c r="S122" s="28"/>
      <c r="T122" s="28"/>
      <c r="U122" s="28"/>
      <c r="V122" s="28"/>
      <c r="W122" s="10"/>
      <c r="X122" s="10"/>
      <c r="Y122" s="12"/>
      <c r="Z122" s="12"/>
      <c r="AA122" s="12"/>
      <c r="AB122" s="12"/>
      <c r="AC122" s="10"/>
      <c r="AD122" s="12"/>
      <c r="AE122" s="12"/>
      <c r="AF122" s="12"/>
      <c r="AG122" s="12"/>
      <c r="AH122" s="12"/>
      <c r="AI122" s="10"/>
      <c r="AJ122" s="10"/>
      <c r="AK122" s="10"/>
      <c r="AL122" s="10"/>
      <c r="AM122" s="10"/>
      <c r="AN122" s="10"/>
      <c r="AO122" s="10"/>
      <c r="AP122" s="10"/>
      <c r="AQ122" s="10"/>
      <c r="AR122" s="10"/>
      <c r="AS122" s="10"/>
      <c r="AT122" s="10"/>
      <c r="AU122" s="10"/>
      <c r="AV122" s="10"/>
      <c r="AW122" s="10"/>
      <c r="AX122" s="10"/>
      <c r="AY122" s="10"/>
      <c r="AZ122" s="10"/>
      <c r="BA122" s="10"/>
      <c r="BB122" s="10"/>
      <c r="BC122" s="10"/>
      <c r="BD122" s="10"/>
      <c r="BE122" s="10"/>
      <c r="BF122" s="10"/>
      <c r="BG122" s="10"/>
      <c r="BH122" s="10"/>
      <c r="BI122" s="10"/>
      <c r="BJ122" s="10"/>
      <c r="BK122" s="10"/>
    </row>
    <row r="123" spans="1:63" outlineLevel="1">
      <c r="A123" s="252">
        <v>1</v>
      </c>
      <c r="B123" s="43" t="s">
        <v>118</v>
      </c>
      <c r="C123" s="102" t="s">
        <v>0</v>
      </c>
      <c r="D123" s="102" t="s">
        <v>0</v>
      </c>
      <c r="E123" s="102" t="s">
        <v>0</v>
      </c>
      <c r="F123" s="52">
        <f>SUMIF($BF$3:$BF$58,$A$123,$F$3:$F$58)</f>
        <v>0</v>
      </c>
      <c r="G123" s="85"/>
      <c r="H123" s="52">
        <f>SUMIF($BF$3:$BF$58,$A$123,$F$3:$F$58)</f>
        <v>0</v>
      </c>
      <c r="I123" s="52">
        <f>SUMIF($BF$3:$BF$58,$A$123,$F$3:$F$58)</f>
        <v>0</v>
      </c>
      <c r="J123" s="52">
        <f>SUMIF($BF$3:$BF$58,$A$123,$F$3:$F$58)</f>
        <v>0</v>
      </c>
      <c r="K123" s="64"/>
      <c r="L123" s="64"/>
      <c r="M123" s="12"/>
      <c r="N123" s="201"/>
      <c r="O123" s="28"/>
      <c r="P123" s="28"/>
      <c r="Q123" s="28"/>
      <c r="R123" s="28"/>
      <c r="S123" s="28"/>
      <c r="T123" s="28"/>
      <c r="U123" s="28"/>
      <c r="V123" s="28"/>
      <c r="W123" s="10"/>
      <c r="X123" s="10"/>
      <c r="Y123" s="12"/>
      <c r="Z123" s="12"/>
      <c r="AA123" s="12"/>
      <c r="AB123" s="12"/>
      <c r="AC123" s="10"/>
      <c r="AD123" s="12"/>
      <c r="AE123" s="12"/>
      <c r="AF123" s="12"/>
      <c r="AG123" s="12"/>
      <c r="AH123" s="12"/>
      <c r="AI123" s="10"/>
      <c r="AJ123" s="10"/>
      <c r="AK123" s="10"/>
      <c r="AL123" s="10"/>
      <c r="AM123" s="10"/>
      <c r="AN123" s="10"/>
      <c r="AO123" s="10"/>
      <c r="AP123" s="10"/>
      <c r="AQ123" s="10"/>
      <c r="AR123" s="10"/>
      <c r="AS123" s="10"/>
      <c r="AT123" s="10"/>
      <c r="AU123" s="10"/>
      <c r="AV123" s="10"/>
      <c r="AW123" s="10"/>
      <c r="AX123" s="10"/>
      <c r="AY123" s="10"/>
      <c r="AZ123" s="10"/>
      <c r="BA123" s="10"/>
      <c r="BB123" s="10"/>
      <c r="BC123" s="10"/>
      <c r="BD123" s="10"/>
      <c r="BE123" s="10"/>
      <c r="BF123" s="10"/>
      <c r="BG123" s="10"/>
      <c r="BH123" s="10"/>
      <c r="BI123" s="10"/>
      <c r="BJ123" s="10"/>
      <c r="BK123" s="10"/>
    </row>
    <row r="124" spans="1:63" outlineLevel="1">
      <c r="A124" s="252">
        <v>2</v>
      </c>
      <c r="B124" s="49" t="s">
        <v>119</v>
      </c>
      <c r="C124" s="100" t="s">
        <v>0</v>
      </c>
      <c r="D124" s="100" t="s">
        <v>0</v>
      </c>
      <c r="E124" s="100" t="s">
        <v>0</v>
      </c>
      <c r="F124" s="50">
        <f>SUMIF($BF$3:$BF$58,$A$124,$F$3:$F$58)</f>
        <v>0</v>
      </c>
      <c r="G124" s="87"/>
      <c r="H124" s="50">
        <f>SUMIF($BF$3:$BF$58,$A$124,$F$3:$F$58)</f>
        <v>0</v>
      </c>
      <c r="I124" s="50">
        <f>SUMIF($BF$3:$BF$58,$A$124,$F$3:$F$58)</f>
        <v>0</v>
      </c>
      <c r="J124" s="50">
        <f>SUMIF($BF$3:$BF$58,$A$124,$F$3:$F$58)</f>
        <v>0</v>
      </c>
      <c r="K124" s="64"/>
      <c r="L124" s="64"/>
      <c r="M124" s="12"/>
      <c r="N124" s="201"/>
      <c r="O124" s="28"/>
      <c r="P124" s="28"/>
      <c r="Q124" s="28"/>
      <c r="R124" s="28"/>
      <c r="S124" s="28"/>
      <c r="T124" s="28"/>
      <c r="U124" s="28"/>
      <c r="V124" s="28"/>
      <c r="W124" s="10"/>
      <c r="X124" s="10"/>
      <c r="Y124" s="12"/>
      <c r="Z124" s="12"/>
      <c r="AA124" s="12"/>
      <c r="AB124" s="12"/>
      <c r="AC124" s="10"/>
      <c r="AD124" s="12"/>
      <c r="AE124" s="12"/>
      <c r="AF124" s="12"/>
      <c r="AG124" s="12"/>
      <c r="AH124" s="12"/>
      <c r="AI124" s="10"/>
      <c r="AJ124" s="10"/>
      <c r="AK124" s="10"/>
      <c r="AL124" s="10"/>
      <c r="AM124" s="10"/>
      <c r="AN124" s="10"/>
      <c r="AO124" s="10"/>
      <c r="AP124" s="10"/>
      <c r="AQ124" s="10"/>
      <c r="AR124" s="10"/>
      <c r="AS124" s="10"/>
      <c r="AT124" s="10"/>
      <c r="AU124" s="10"/>
      <c r="AV124" s="10"/>
      <c r="AW124" s="10"/>
      <c r="AX124" s="10"/>
      <c r="AY124" s="10"/>
      <c r="AZ124" s="10"/>
      <c r="BA124" s="10"/>
      <c r="BB124" s="10"/>
      <c r="BC124" s="10"/>
      <c r="BD124" s="10"/>
      <c r="BE124" s="10"/>
      <c r="BF124" s="10"/>
      <c r="BG124" s="10"/>
      <c r="BH124" s="10"/>
      <c r="BI124" s="10"/>
      <c r="BJ124" s="10"/>
      <c r="BK124" s="10"/>
    </row>
    <row r="125" spans="1:63">
      <c r="A125" s="252"/>
      <c r="B125" s="47" t="s">
        <v>14</v>
      </c>
      <c r="C125" s="54">
        <f t="shared" ref="C125:E125" si="128">SUM(C123:C124)</f>
        <v>0</v>
      </c>
      <c r="D125" s="54">
        <f t="shared" si="128"/>
        <v>0</v>
      </c>
      <c r="E125" s="54">
        <f t="shared" si="128"/>
        <v>0</v>
      </c>
      <c r="F125" s="54">
        <f t="shared" ref="F125:J125" si="129">SUM(F123:F124)</f>
        <v>0</v>
      </c>
      <c r="G125" s="88">
        <f t="shared" si="129"/>
        <v>0</v>
      </c>
      <c r="H125" s="54">
        <f t="shared" si="129"/>
        <v>0</v>
      </c>
      <c r="I125" s="54">
        <f t="shared" si="129"/>
        <v>0</v>
      </c>
      <c r="J125" s="54">
        <f t="shared" si="129"/>
        <v>0</v>
      </c>
      <c r="K125" s="64"/>
      <c r="L125" s="64"/>
      <c r="M125" s="12"/>
      <c r="N125" s="201"/>
      <c r="O125" s="28"/>
      <c r="P125" s="28"/>
      <c r="Q125" s="28"/>
      <c r="R125" s="28"/>
      <c r="S125" s="28"/>
      <c r="T125" s="28"/>
      <c r="U125" s="28"/>
      <c r="V125" s="28"/>
      <c r="W125" s="10"/>
      <c r="X125" s="10"/>
      <c r="Y125" s="12"/>
      <c r="Z125" s="12"/>
      <c r="AA125" s="12"/>
      <c r="AB125" s="12"/>
      <c r="AC125" s="10"/>
      <c r="AD125" s="12"/>
      <c r="AE125" s="12"/>
      <c r="AF125" s="12"/>
      <c r="AG125" s="12"/>
      <c r="AH125" s="12"/>
      <c r="AI125" s="10"/>
      <c r="AJ125" s="10"/>
      <c r="AK125" s="10"/>
      <c r="AL125" s="10"/>
      <c r="AM125" s="10"/>
      <c r="AN125" s="10"/>
      <c r="AO125" s="10"/>
      <c r="AP125" s="10"/>
      <c r="AQ125" s="10"/>
      <c r="AR125" s="10"/>
      <c r="AS125" s="10"/>
      <c r="AT125" s="10"/>
      <c r="AU125" s="10"/>
      <c r="AV125" s="10"/>
      <c r="AW125" s="10"/>
      <c r="AX125" s="10"/>
      <c r="AY125" s="10"/>
      <c r="AZ125" s="10"/>
      <c r="BA125" s="10"/>
      <c r="BB125" s="10"/>
      <c r="BC125" s="10"/>
      <c r="BD125" s="10"/>
      <c r="BE125" s="10"/>
      <c r="BF125" s="10"/>
      <c r="BG125" s="10"/>
      <c r="BH125" s="10"/>
      <c r="BI125" s="10"/>
      <c r="BJ125" s="10"/>
      <c r="BK125" s="10"/>
    </row>
    <row r="126" spans="1:63">
      <c r="A126" s="10"/>
      <c r="B126" s="62"/>
      <c r="C126" s="10"/>
      <c r="D126" s="10"/>
      <c r="E126" s="10"/>
      <c r="F126" s="10"/>
      <c r="G126" s="10"/>
      <c r="H126" s="10"/>
      <c r="I126" s="10"/>
      <c r="J126" s="10"/>
      <c r="K126" s="64"/>
      <c r="L126" s="64"/>
      <c r="M126" s="12"/>
      <c r="N126" s="201"/>
      <c r="O126" s="28"/>
      <c r="P126" s="28"/>
      <c r="Q126" s="28"/>
      <c r="R126" s="28"/>
      <c r="S126" s="28"/>
      <c r="T126" s="28"/>
      <c r="U126" s="28"/>
      <c r="V126" s="28"/>
      <c r="W126" s="10"/>
      <c r="X126" s="10"/>
      <c r="Y126" s="12"/>
      <c r="Z126" s="12"/>
      <c r="AA126" s="12"/>
      <c r="AB126" s="12"/>
      <c r="AC126" s="10"/>
      <c r="AD126" s="12"/>
      <c r="AE126" s="12"/>
      <c r="AF126" s="12"/>
      <c r="AG126" s="12"/>
      <c r="AH126" s="12"/>
      <c r="AI126" s="10"/>
      <c r="AJ126" s="10"/>
      <c r="AK126" s="10"/>
      <c r="AL126" s="10"/>
      <c r="AM126" s="10"/>
      <c r="AN126" s="10"/>
      <c r="AO126" s="10"/>
      <c r="AP126" s="10"/>
      <c r="AQ126" s="10"/>
      <c r="AR126" s="10"/>
      <c r="AS126" s="10"/>
      <c r="AT126" s="10"/>
      <c r="AU126" s="10"/>
      <c r="AV126" s="10"/>
      <c r="AW126" s="10"/>
      <c r="AX126" s="10"/>
      <c r="AY126" s="10"/>
      <c r="AZ126" s="10"/>
      <c r="BA126" s="10"/>
      <c r="BB126" s="10"/>
      <c r="BC126" s="10"/>
      <c r="BD126" s="10"/>
      <c r="BE126" s="10"/>
      <c r="BF126" s="10"/>
      <c r="BG126" s="10"/>
      <c r="BH126" s="10"/>
      <c r="BI126" s="10"/>
      <c r="BJ126" s="10"/>
      <c r="BK126" s="10"/>
    </row>
    <row r="127" spans="1:63">
      <c r="A127" s="10"/>
      <c r="B127" s="48" t="s">
        <v>404</v>
      </c>
      <c r="C127" s="56"/>
      <c r="D127" s="56"/>
      <c r="E127" s="56"/>
      <c r="F127" s="56"/>
      <c r="G127" s="89"/>
      <c r="H127" s="56"/>
      <c r="I127" s="56"/>
      <c r="J127" s="56"/>
      <c r="K127" s="64"/>
      <c r="L127" s="64"/>
      <c r="M127" s="12"/>
      <c r="N127" s="201"/>
      <c r="O127" s="28"/>
      <c r="P127" s="28"/>
      <c r="Q127" s="28"/>
      <c r="R127" s="28"/>
      <c r="S127" s="28"/>
      <c r="T127" s="28"/>
      <c r="U127" s="28"/>
      <c r="V127" s="28"/>
      <c r="W127" s="10"/>
      <c r="X127" s="10"/>
      <c r="Y127" s="12"/>
      <c r="Z127" s="12"/>
      <c r="AA127" s="12"/>
      <c r="AB127" s="12"/>
      <c r="AC127" s="10"/>
      <c r="AD127" s="12"/>
      <c r="AE127" s="12"/>
      <c r="AF127" s="12"/>
      <c r="AG127" s="12"/>
      <c r="AH127" s="12"/>
      <c r="AI127" s="10"/>
      <c r="AJ127" s="10"/>
      <c r="AK127" s="10"/>
      <c r="AL127" s="10"/>
      <c r="AM127" s="10"/>
      <c r="AN127" s="10"/>
      <c r="AO127" s="10"/>
      <c r="AP127" s="10"/>
      <c r="AQ127" s="10"/>
      <c r="AR127" s="10"/>
      <c r="AS127" s="10"/>
      <c r="AT127" s="10"/>
      <c r="AU127" s="10"/>
      <c r="AV127" s="10"/>
      <c r="AW127" s="10"/>
      <c r="AX127" s="10"/>
      <c r="AY127" s="10"/>
      <c r="AZ127" s="10"/>
      <c r="BA127" s="10"/>
      <c r="BB127" s="10"/>
      <c r="BC127" s="10"/>
      <c r="BD127" s="10"/>
      <c r="BE127" s="10"/>
      <c r="BF127" s="10"/>
      <c r="BG127" s="10"/>
      <c r="BH127" s="10"/>
      <c r="BI127" s="10"/>
      <c r="BJ127" s="10"/>
      <c r="BK127" s="10"/>
    </row>
    <row r="128" spans="1:63" outlineLevel="1">
      <c r="A128" s="252"/>
      <c r="B128" s="43" t="s">
        <v>508</v>
      </c>
      <c r="C128" s="102" t="s">
        <v>0</v>
      </c>
      <c r="D128" s="102" t="s">
        <v>0</v>
      </c>
      <c r="E128" s="102" t="s">
        <v>0</v>
      </c>
      <c r="F128" s="96">
        <f>SUMPRODUCT($F$3:$F$57,$BH$3:$BH$57)</f>
        <v>0</v>
      </c>
      <c r="G128" s="85"/>
      <c r="H128" s="96">
        <f>SUMPRODUCT($H$3:$H$57,$BH$3:$BH$57)</f>
        <v>0</v>
      </c>
      <c r="I128" s="96">
        <f>SUMPRODUCT($I$3:$I$57,$BH$3:$BH$57)</f>
        <v>0</v>
      </c>
      <c r="J128" s="96">
        <f>SUMPRODUCT($J$3:$J$57,$BH$3:$BH$57)</f>
        <v>0</v>
      </c>
      <c r="K128" s="64"/>
      <c r="L128" s="64"/>
      <c r="M128" s="12"/>
      <c r="N128" s="201"/>
      <c r="O128" s="28"/>
      <c r="P128" s="28"/>
      <c r="Q128" s="28"/>
      <c r="R128" s="28"/>
      <c r="S128" s="28"/>
      <c r="T128" s="28"/>
      <c r="U128" s="28"/>
      <c r="V128" s="28"/>
      <c r="W128" s="10"/>
      <c r="X128" s="10"/>
      <c r="Y128" s="12"/>
      <c r="Z128" s="12"/>
      <c r="AA128" s="12"/>
      <c r="AB128" s="12"/>
      <c r="AC128" s="10"/>
      <c r="AD128" s="12"/>
      <c r="AE128" s="12"/>
      <c r="AF128" s="12"/>
      <c r="AG128" s="12"/>
      <c r="AH128" s="12"/>
      <c r="AI128" s="10"/>
      <c r="AJ128" s="10"/>
      <c r="AK128" s="10"/>
      <c r="AL128" s="10"/>
      <c r="AM128" s="10"/>
      <c r="AN128" s="10"/>
      <c r="AO128" s="10"/>
      <c r="AP128" s="10"/>
      <c r="AQ128" s="10"/>
      <c r="AR128" s="10"/>
      <c r="AS128" s="10"/>
      <c r="AT128" s="10"/>
      <c r="AU128" s="10"/>
      <c r="AV128" s="10"/>
      <c r="AW128" s="10"/>
      <c r="AX128" s="10"/>
      <c r="AY128" s="10"/>
      <c r="AZ128" s="10"/>
      <c r="BA128" s="10"/>
      <c r="BB128" s="10"/>
      <c r="BC128" s="10"/>
      <c r="BD128" s="10"/>
      <c r="BE128" s="10"/>
      <c r="BF128" s="10"/>
      <c r="BG128" s="10"/>
      <c r="BH128" s="10"/>
      <c r="BI128" s="10"/>
      <c r="BJ128" s="10"/>
      <c r="BK128" s="10"/>
    </row>
    <row r="129" spans="1:63" outlineLevel="1">
      <c r="A129" s="252"/>
      <c r="B129" s="43" t="s">
        <v>507</v>
      </c>
      <c r="C129" s="102" t="s">
        <v>0</v>
      </c>
      <c r="D129" s="102" t="s">
        <v>0</v>
      </c>
      <c r="E129" s="102" t="s">
        <v>0</v>
      </c>
      <c r="F129" s="96">
        <f>SUMPRODUCT($F$3:$F$57,$BI$3:$BI$57)</f>
        <v>0</v>
      </c>
      <c r="G129" s="85"/>
      <c r="H129" s="96">
        <f>SUMPRODUCT($H$3:$H$57,$BI$3:$BI$57)</f>
        <v>0</v>
      </c>
      <c r="I129" s="96">
        <f>SUMPRODUCT($I$3:$I$57,$BI$3:$BI$57)</f>
        <v>0</v>
      </c>
      <c r="J129" s="96">
        <f>SUMPRODUCT($J$3:$J$57,$BI$3:$BI$57)</f>
        <v>0</v>
      </c>
      <c r="K129" s="64"/>
      <c r="L129" s="64"/>
      <c r="M129" s="12"/>
      <c r="N129" s="201"/>
      <c r="O129" s="28"/>
      <c r="P129" s="28"/>
      <c r="Q129" s="28"/>
      <c r="R129" s="28"/>
      <c r="S129" s="28"/>
      <c r="T129" s="28"/>
      <c r="U129" s="28"/>
      <c r="V129" s="28"/>
      <c r="W129" s="10"/>
      <c r="X129" s="10"/>
      <c r="Y129" s="12"/>
      <c r="Z129" s="12"/>
      <c r="AA129" s="12"/>
      <c r="AB129" s="12"/>
      <c r="AC129" s="10"/>
      <c r="AD129" s="12"/>
      <c r="AE129" s="12"/>
      <c r="AF129" s="12"/>
      <c r="AG129" s="12"/>
      <c r="AH129" s="12"/>
      <c r="AI129" s="10"/>
      <c r="AJ129" s="10"/>
      <c r="AK129" s="10"/>
      <c r="AL129" s="10"/>
      <c r="AM129" s="10"/>
      <c r="AN129" s="10"/>
      <c r="AO129" s="10"/>
      <c r="AP129" s="10"/>
      <c r="AQ129" s="10"/>
      <c r="AR129" s="10"/>
      <c r="AS129" s="10"/>
      <c r="AT129" s="10"/>
      <c r="AU129" s="10"/>
      <c r="AV129" s="10"/>
      <c r="AW129" s="10"/>
      <c r="AX129" s="10"/>
      <c r="AY129" s="10"/>
      <c r="AZ129" s="10"/>
      <c r="BA129" s="10"/>
      <c r="BB129" s="10"/>
      <c r="BC129" s="10"/>
      <c r="BD129" s="10"/>
      <c r="BE129" s="10"/>
      <c r="BF129" s="10"/>
      <c r="BG129" s="10"/>
      <c r="BH129" s="10"/>
      <c r="BI129" s="10"/>
      <c r="BJ129" s="10"/>
      <c r="BK129" s="10"/>
    </row>
    <row r="130" spans="1:63">
      <c r="A130" s="252"/>
      <c r="B130" s="49" t="s">
        <v>509</v>
      </c>
      <c r="C130" s="100"/>
      <c r="D130" s="100"/>
      <c r="E130" s="100"/>
      <c r="F130" s="104">
        <f>F129+2%</f>
        <v>0.02</v>
      </c>
      <c r="G130" s="87"/>
      <c r="H130" s="104">
        <f>H129+2%</f>
        <v>0.02</v>
      </c>
      <c r="I130" s="104">
        <f>I129+2%</f>
        <v>0.02</v>
      </c>
      <c r="J130" s="104">
        <f>J129+2%</f>
        <v>0.02</v>
      </c>
      <c r="K130" s="64"/>
      <c r="L130" s="64"/>
      <c r="M130" s="12"/>
      <c r="N130" s="201"/>
      <c r="O130" s="28"/>
      <c r="P130" s="28"/>
      <c r="Q130" s="28"/>
      <c r="R130" s="28"/>
      <c r="S130" s="28"/>
      <c r="T130" s="28"/>
      <c r="U130" s="28"/>
      <c r="V130" s="28"/>
      <c r="W130" s="10"/>
      <c r="X130" s="10"/>
      <c r="Y130" s="12"/>
      <c r="Z130" s="12"/>
      <c r="AA130" s="12"/>
      <c r="AB130" s="12"/>
      <c r="AC130" s="10"/>
      <c r="AD130" s="12"/>
      <c r="AE130" s="12"/>
      <c r="AF130" s="12"/>
      <c r="AG130" s="12"/>
      <c r="AH130" s="12"/>
      <c r="AI130" s="10"/>
      <c r="AJ130" s="10"/>
      <c r="AK130" s="10"/>
      <c r="AL130" s="10"/>
      <c r="AM130" s="10"/>
      <c r="AN130" s="10"/>
      <c r="AO130" s="10"/>
      <c r="AP130" s="10"/>
      <c r="AQ130" s="10"/>
      <c r="AR130" s="10"/>
      <c r="AS130" s="10"/>
      <c r="AT130" s="10"/>
      <c r="AU130" s="10"/>
      <c r="AV130" s="10"/>
      <c r="AW130" s="10"/>
      <c r="AX130" s="10"/>
      <c r="AY130" s="10"/>
      <c r="AZ130" s="10"/>
      <c r="BA130" s="10"/>
      <c r="BB130" s="10"/>
      <c r="BC130" s="10"/>
      <c r="BD130" s="10"/>
      <c r="BE130" s="10"/>
      <c r="BF130" s="10"/>
      <c r="BG130" s="10"/>
      <c r="BH130" s="10"/>
      <c r="BI130" s="10"/>
      <c r="BJ130" s="10"/>
      <c r="BK130" s="10"/>
    </row>
    <row r="131" spans="1:63">
      <c r="B131" s="47"/>
      <c r="C131" s="54"/>
      <c r="D131" s="54"/>
      <c r="E131" s="54"/>
      <c r="F131" s="54"/>
      <c r="G131" s="88"/>
      <c r="H131" s="54"/>
      <c r="I131" s="54"/>
      <c r="J131" s="54"/>
      <c r="K131" s="64"/>
      <c r="L131" s="64"/>
    </row>
    <row r="132" spans="1:63">
      <c r="B132" s="43" t="s">
        <v>510</v>
      </c>
      <c r="F132" s="80">
        <v>3.5000000000000003E-2</v>
      </c>
      <c r="G132" s="98"/>
      <c r="H132" s="80">
        <v>3.5000000000000003E-2</v>
      </c>
      <c r="I132" s="80">
        <v>3.5000000000000003E-2</v>
      </c>
      <c r="J132" s="80">
        <v>3.5000000000000003E-2</v>
      </c>
      <c r="K132" s="64"/>
      <c r="L132" s="64"/>
    </row>
    <row r="133" spans="1:63">
      <c r="A133" s="65"/>
      <c r="B133" s="266" t="s">
        <v>340</v>
      </c>
      <c r="C133" s="75"/>
      <c r="D133" s="75"/>
      <c r="E133" s="75"/>
      <c r="F133" s="76">
        <f>F130-F132</f>
        <v>-1.5000000000000003E-2</v>
      </c>
      <c r="G133" s="267"/>
      <c r="H133" s="76">
        <f>H130-H132</f>
        <v>-1.5000000000000003E-2</v>
      </c>
      <c r="I133" s="76">
        <f>I130-I132</f>
        <v>-1.5000000000000003E-2</v>
      </c>
      <c r="J133" s="76">
        <f>J130-J132</f>
        <v>-1.5000000000000003E-2</v>
      </c>
      <c r="K133" s="65"/>
      <c r="L133" s="65"/>
    </row>
    <row r="134" spans="1:63">
      <c r="G134" s="98"/>
      <c r="J134" s="98"/>
    </row>
    <row r="135" spans="1:63">
      <c r="G135" s="98"/>
      <c r="J135" s="98"/>
    </row>
    <row r="136" spans="1:63">
      <c r="G136" s="98"/>
      <c r="J136" s="98"/>
    </row>
    <row r="137" spans="1:63">
      <c r="G137" s="98"/>
      <c r="J137" s="98"/>
    </row>
    <row r="138" spans="1:63">
      <c r="C138" s="98"/>
      <c r="G138" s="98"/>
      <c r="J138" s="98"/>
    </row>
    <row r="139" spans="1:63">
      <c r="C139" s="98"/>
      <c r="G139" s="98"/>
      <c r="J139" s="98"/>
    </row>
    <row r="140" spans="1:63">
      <c r="C140" s="98"/>
      <c r="G140" s="98"/>
      <c r="J140" s="98"/>
    </row>
    <row r="141" spans="1:63">
      <c r="C141" s="98"/>
      <c r="G141" s="98"/>
      <c r="J141" s="98"/>
    </row>
    <row r="142" spans="1:63">
      <c r="G142" s="17"/>
      <c r="J142" s="17"/>
    </row>
    <row r="143" spans="1:63">
      <c r="C143" s="98"/>
      <c r="G143" s="98"/>
      <c r="J143" s="98"/>
    </row>
    <row r="144" spans="1:63">
      <c r="C144" s="98"/>
      <c r="G144" s="98"/>
      <c r="J144" s="98"/>
    </row>
    <row r="145" spans="3:10">
      <c r="C145" s="98"/>
      <c r="G145" s="98"/>
      <c r="J145" s="98"/>
    </row>
    <row r="146" spans="3:10">
      <c r="C146" s="98"/>
      <c r="G146" s="98"/>
      <c r="J146" s="98"/>
    </row>
    <row r="147" spans="3:10">
      <c r="C147" s="98"/>
      <c r="G147" s="98"/>
      <c r="J147" s="98"/>
    </row>
  </sheetData>
  <mergeCells count="9">
    <mergeCell ref="BC1:BI1"/>
    <mergeCell ref="AJ1:AN1"/>
    <mergeCell ref="AP1:AX1"/>
    <mergeCell ref="A2:D2"/>
    <mergeCell ref="C60:D60"/>
    <mergeCell ref="N2:V2"/>
    <mergeCell ref="Y1:AB1"/>
    <mergeCell ref="AD1:AH1"/>
    <mergeCell ref="AZ1:BA1"/>
  </mergeCells>
  <conditionalFormatting sqref="N4:V35 A4:J57 N36:O57 R36:V57 P36:Q58">
    <cfRule type="expression" dxfId="3" priority="9">
      <formula>MOD(ROW(),2)=1</formula>
    </cfRule>
  </conditionalFormatting>
  <pageMargins left="0.7" right="0.7" top="0.75" bottom="0.75" header="0.3" footer="0.3"/>
  <pageSetup paperSize="9" scale="62" orientation="landscape" r:id="rId1"/>
  <rowBreaks count="1" manualBreakCount="1">
    <brk id="60" max="19" man="1"/>
  </rowBreaks>
  <colBreaks count="1" manualBreakCount="1">
    <brk id="22" max="1048575" man="1"/>
  </colBreaks>
  <ignoredErrors>
    <ignoredError sqref="H61:J61 F61:G61 F62:F65 E63:E65 F69:F70 F77:J78 F82:F85 F89 F102:G106 G101 H101:J106 F91:F97 F90 H69:J70 H81:J85 F110 H62:J65 F111:F114 H110:H114 I110:I114 J110:J114 G118 G119 F118 F119 H119:J119 H118:J118 F123:J124 H90 H91:H97 H89:J89 I91:J97 I90:J90 F71:F72 H71:J72" unlockedFormula="1"/>
    <ignoredError sqref="G69:G70 G81:G85 G90 G91:G97 G89 G62:G65 G111 G110 G114 G113 G112 G71:G73" formula="1"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AC5E78-9815-47EE-83B8-3A5037C37A64}">
  <sheetPr>
    <tabColor theme="2" tint="-0.249977111117893"/>
  </sheetPr>
  <dimension ref="A1:BQ149"/>
  <sheetViews>
    <sheetView zoomScale="70" zoomScaleNormal="70" workbookViewId="0">
      <pane xSplit="2" ySplit="3" topLeftCell="C4" activePane="bottomRight" state="frozen"/>
      <selection pane="topRight" activeCell="C1" sqref="C1"/>
      <selection pane="bottomLeft" activeCell="A4" sqref="A4"/>
      <selection pane="bottomRight" activeCell="BO18" sqref="BO18"/>
    </sheetView>
  </sheetViews>
  <sheetFormatPr defaultColWidth="9.140625" defaultRowHeight="12.75" outlineLevelRow="1" outlineLevelCol="1"/>
  <cols>
    <col min="1" max="1" width="5.140625" style="1" customWidth="1"/>
    <col min="2" max="2" width="53.7109375" style="2" bestFit="1" customWidth="1"/>
    <col min="3" max="3" width="15.5703125" style="17" customWidth="1"/>
    <col min="4" max="4" width="13.85546875" style="17" customWidth="1"/>
    <col min="5" max="5" width="17.85546875" style="17" customWidth="1"/>
    <col min="6" max="8" width="19.7109375" style="1" customWidth="1"/>
    <col min="9" max="9" width="13.85546875" style="1" customWidth="1"/>
    <col min="10" max="10" width="7.85546875" style="1" customWidth="1"/>
    <col min="11" max="11" width="16.140625" style="1" customWidth="1"/>
    <col min="12" max="12" width="18.140625" style="1" customWidth="1"/>
    <col min="13" max="13" width="19.140625" style="1" customWidth="1"/>
    <col min="14" max="14" width="13.85546875" style="1" customWidth="1"/>
    <col min="15" max="15" width="16.140625" style="17" hidden="1" customWidth="1" outlineLevel="1"/>
    <col min="16" max="16" width="14.7109375" style="17" hidden="1" customWidth="1" outlineLevel="1"/>
    <col min="17" max="17" width="24.7109375" style="17" hidden="1" customWidth="1" outlineLevel="1"/>
    <col min="18" max="18" width="11.42578125" style="17" hidden="1" customWidth="1" outlineLevel="1"/>
    <col min="19" max="19" width="10.42578125" style="1" customWidth="1" collapsed="1"/>
    <col min="20" max="20" width="16.7109375" style="17" hidden="1" customWidth="1" outlineLevel="1"/>
    <col min="21" max="22" width="12.140625" style="17" hidden="1" customWidth="1" outlineLevel="1"/>
    <col min="23" max="23" width="13.42578125" style="17" hidden="1" customWidth="1" outlineLevel="1"/>
    <col min="24" max="25" width="13" style="17" hidden="1" customWidth="1" outlineLevel="1"/>
    <col min="26" max="28" width="13.85546875" style="17" hidden="1" customWidth="1" outlineLevel="1"/>
    <col min="29" max="29" width="10.85546875" style="1" customWidth="1" collapsed="1"/>
    <col min="30" max="30" width="20.85546875" style="1" hidden="1" customWidth="1" outlineLevel="1"/>
    <col min="31" max="31" width="24.85546875" style="1" hidden="1" customWidth="1" outlineLevel="1"/>
    <col min="32" max="32" width="12" style="1" hidden="1" customWidth="1" outlineLevel="1"/>
    <col min="33" max="33" width="13.5703125" style="1" hidden="1" customWidth="1" outlineLevel="1"/>
    <col min="34" max="34" width="14.85546875" style="1" hidden="1" customWidth="1" outlineLevel="1"/>
    <col min="35" max="35" width="13" style="1" hidden="1" customWidth="1" outlineLevel="1"/>
    <col min="36" max="36" width="3.28515625" style="1" customWidth="1" collapsed="1"/>
    <col min="37" max="37" width="12.5703125" style="1" hidden="1" customWidth="1" outlineLevel="1"/>
    <col min="38" max="38" width="13" style="1" hidden="1" customWidth="1" outlineLevel="1"/>
    <col min="39" max="39" width="12" style="1" hidden="1" customWidth="1" outlineLevel="1"/>
    <col min="40" max="41" width="15.42578125" style="1" hidden="1" customWidth="1" outlineLevel="1"/>
    <col min="42" max="44" width="17.42578125" style="1" hidden="1" customWidth="1" outlineLevel="1"/>
    <col min="45" max="45" width="16.85546875" style="1" hidden="1" customWidth="1" outlineLevel="1"/>
    <col min="46" max="46" width="3.28515625" style="1" customWidth="1" collapsed="1"/>
    <col min="47" max="47" width="12.5703125" style="1" hidden="1" customWidth="1" outlineLevel="1"/>
    <col min="48" max="48" width="13" style="1" hidden="1" customWidth="1" outlineLevel="1"/>
    <col min="49" max="49" width="3.28515625" style="1" customWidth="1" collapsed="1"/>
    <col min="50" max="50" width="19.140625" style="1" hidden="1" customWidth="1" outlineLevel="1"/>
    <col min="51" max="53" width="15.7109375" style="1" hidden="1" customWidth="1" outlineLevel="1"/>
    <col min="54" max="54" width="12.140625" style="1" hidden="1" customWidth="1" outlineLevel="1"/>
    <col min="55" max="55" width="16.5703125" style="1" hidden="1" customWidth="1" outlineLevel="1"/>
    <col min="56" max="56" width="13.7109375" style="1" hidden="1" customWidth="1" outlineLevel="1"/>
    <col min="57" max="57" width="17.28515625" style="1" hidden="1" customWidth="1" outlineLevel="1"/>
    <col min="58" max="58" width="3.28515625" style="1" customWidth="1" collapsed="1"/>
    <col min="59" max="59" width="9.140625" style="1"/>
    <col min="60" max="60" width="4.85546875" style="1" customWidth="1"/>
    <col min="61" max="62" width="19.7109375" style="1" customWidth="1"/>
    <col min="63" max="63" width="5.28515625" style="1" customWidth="1"/>
    <col min="64" max="65" width="19.7109375" style="1" customWidth="1"/>
    <col min="66" max="66" width="5.28515625" style="1" customWidth="1"/>
    <col min="67" max="69" width="19.7109375" style="1" customWidth="1"/>
    <col min="70" max="16384" width="9.140625" style="1"/>
  </cols>
  <sheetData>
    <row r="1" spans="1:69" ht="13.15" customHeight="1">
      <c r="A1" s="10"/>
      <c r="B1" s="11"/>
      <c r="C1" s="12"/>
      <c r="D1" s="12"/>
      <c r="E1" s="12"/>
      <c r="F1" s="90">
        <f t="shared" ref="F1" si="0">COLUMN()-COLUMN($D$1)+1</f>
        <v>3</v>
      </c>
      <c r="G1" s="233"/>
      <c r="H1" s="12"/>
      <c r="I1" s="12"/>
      <c r="J1" s="12"/>
      <c r="K1" s="12"/>
      <c r="L1" s="233"/>
      <c r="M1" s="12"/>
      <c r="N1" s="12"/>
      <c r="O1" s="1002" t="s">
        <v>32</v>
      </c>
      <c r="P1" s="1002"/>
      <c r="Q1" s="1002"/>
      <c r="R1" s="1002"/>
      <c r="S1" s="10"/>
      <c r="T1" s="1002" t="s">
        <v>34</v>
      </c>
      <c r="U1" s="1002"/>
      <c r="V1" s="1002"/>
      <c r="W1" s="1002"/>
      <c r="X1" s="1002"/>
      <c r="Y1" s="1002"/>
      <c r="Z1" s="1002"/>
      <c r="AA1" s="1002"/>
      <c r="AB1" s="1002"/>
      <c r="AC1" s="10"/>
      <c r="AD1" s="998" t="s">
        <v>73</v>
      </c>
      <c r="AE1" s="998"/>
      <c r="AF1" s="998"/>
      <c r="AG1" s="998"/>
      <c r="AH1" s="998"/>
      <c r="AI1" s="998"/>
      <c r="AJ1" s="10"/>
      <c r="AK1" s="998" t="s">
        <v>75</v>
      </c>
      <c r="AL1" s="998"/>
      <c r="AM1" s="998"/>
      <c r="AN1" s="998"/>
      <c r="AO1" s="998"/>
      <c r="AP1" s="998"/>
      <c r="AQ1" s="998"/>
      <c r="AR1" s="998"/>
      <c r="AS1" s="998"/>
      <c r="AT1" s="10"/>
      <c r="AU1" s="998" t="s">
        <v>171</v>
      </c>
      <c r="AV1" s="998"/>
      <c r="AW1" s="10"/>
      <c r="AX1" s="998" t="s">
        <v>490</v>
      </c>
      <c r="AY1" s="998"/>
      <c r="AZ1" s="998"/>
      <c r="BA1" s="998"/>
      <c r="BB1" s="998"/>
      <c r="BC1" s="998"/>
      <c r="BD1" s="998"/>
      <c r="BE1" s="998"/>
      <c r="BF1" s="10"/>
      <c r="BI1" s="90">
        <v>56</v>
      </c>
      <c r="BJ1" s="233"/>
      <c r="BL1" s="90">
        <v>56</v>
      </c>
      <c r="BM1" s="233"/>
      <c r="BO1" s="90">
        <v>56</v>
      </c>
      <c r="BP1" s="233"/>
      <c r="BQ1" s="233"/>
    </row>
    <row r="2" spans="1:69" s="3" customFormat="1" ht="26.25" customHeight="1" thickBot="1">
      <c r="A2" s="999" t="s">
        <v>205</v>
      </c>
      <c r="B2" s="999"/>
      <c r="C2" s="999"/>
      <c r="D2" s="999"/>
      <c r="E2" s="31"/>
      <c r="F2" s="31"/>
      <c r="G2" s="14"/>
      <c r="H2" s="12"/>
      <c r="I2" s="12"/>
      <c r="J2" s="12"/>
      <c r="K2" s="12"/>
      <c r="L2" s="14"/>
      <c r="M2" s="12"/>
      <c r="N2" s="12"/>
      <c r="O2" s="24" t="s">
        <v>33</v>
      </c>
      <c r="P2" s="24" t="s">
        <v>20</v>
      </c>
      <c r="Q2" s="24" t="s">
        <v>42</v>
      </c>
      <c r="R2" s="24" t="s">
        <v>49</v>
      </c>
      <c r="S2" s="18"/>
      <c r="T2" s="24" t="s">
        <v>62</v>
      </c>
      <c r="U2" s="24" t="s">
        <v>74</v>
      </c>
      <c r="V2" s="24" t="s">
        <v>63</v>
      </c>
      <c r="W2" s="24" t="s">
        <v>64</v>
      </c>
      <c r="X2" s="24" t="s">
        <v>65</v>
      </c>
      <c r="Y2" s="24" t="s">
        <v>201</v>
      </c>
      <c r="Z2" s="24" t="s">
        <v>202</v>
      </c>
      <c r="AA2" s="24" t="s">
        <v>203</v>
      </c>
      <c r="AB2" s="24" t="s">
        <v>432</v>
      </c>
      <c r="AC2" s="23"/>
      <c r="AD2" s="24" t="s">
        <v>43</v>
      </c>
      <c r="AE2" s="24" t="s">
        <v>46</v>
      </c>
      <c r="AF2" s="24" t="s">
        <v>48</v>
      </c>
      <c r="AG2" s="24" t="s">
        <v>67</v>
      </c>
      <c r="AH2" s="24" t="s">
        <v>615</v>
      </c>
      <c r="AI2" s="24" t="s">
        <v>68</v>
      </c>
      <c r="AJ2" s="23"/>
      <c r="AK2" s="25" t="s">
        <v>54</v>
      </c>
      <c r="AL2" s="25" t="s">
        <v>51</v>
      </c>
      <c r="AM2" s="25" t="s">
        <v>69</v>
      </c>
      <c r="AN2" s="24" t="s">
        <v>53</v>
      </c>
      <c r="AO2" s="24" t="s">
        <v>99</v>
      </c>
      <c r="AP2" s="24" t="s">
        <v>101</v>
      </c>
      <c r="AQ2" s="24" t="s">
        <v>102</v>
      </c>
      <c r="AR2" s="24" t="s">
        <v>77</v>
      </c>
      <c r="AS2" s="24" t="s">
        <v>76</v>
      </c>
      <c r="AT2" s="23"/>
      <c r="AU2" s="25" t="s">
        <v>170</v>
      </c>
      <c r="AV2" s="25" t="s">
        <v>169</v>
      </c>
      <c r="AW2" s="23"/>
      <c r="AX2" s="24" t="s">
        <v>104</v>
      </c>
      <c r="AY2" s="24" t="s">
        <v>105</v>
      </c>
      <c r="AZ2" s="24" t="s">
        <v>616</v>
      </c>
      <c r="BA2" s="24" t="s">
        <v>573</v>
      </c>
      <c r="BB2" s="24" t="s">
        <v>16</v>
      </c>
      <c r="BC2" s="24" t="s">
        <v>168</v>
      </c>
      <c r="BD2" s="24" t="s">
        <v>57</v>
      </c>
      <c r="BE2" s="24" t="s">
        <v>58</v>
      </c>
      <c r="BF2" s="23"/>
      <c r="BI2" s="31"/>
      <c r="BJ2" s="14"/>
      <c r="BL2" s="31"/>
      <c r="BM2" s="14"/>
      <c r="BO2" s="1003" t="s">
        <v>1193</v>
      </c>
      <c r="BP2" s="1003"/>
      <c r="BQ2" s="1003"/>
    </row>
    <row r="3" spans="1:69" ht="25.5" customHeight="1">
      <c r="A3" s="4"/>
      <c r="B3" s="5" t="s">
        <v>31</v>
      </c>
      <c r="C3" s="6" t="s">
        <v>1</v>
      </c>
      <c r="D3" s="6" t="s">
        <v>2</v>
      </c>
      <c r="E3" s="6" t="s">
        <v>3</v>
      </c>
      <c r="F3" s="61" t="s">
        <v>417</v>
      </c>
      <c r="G3" s="352" t="s">
        <v>833</v>
      </c>
      <c r="H3" s="12"/>
      <c r="I3" s="12"/>
      <c r="J3" s="12"/>
      <c r="K3" s="12"/>
      <c r="L3" s="352" t="s">
        <v>831</v>
      </c>
      <c r="M3" s="12"/>
      <c r="N3" s="12"/>
      <c r="O3" s="12"/>
      <c r="P3" s="12"/>
      <c r="Q3" s="12"/>
      <c r="R3" s="12"/>
      <c r="S3" s="10"/>
      <c r="T3" s="12"/>
      <c r="U3" s="12"/>
      <c r="V3" s="12"/>
      <c r="W3" s="12"/>
      <c r="X3" s="12"/>
      <c r="Y3" s="12"/>
      <c r="Z3" s="12"/>
      <c r="AA3" s="12"/>
      <c r="AB3" s="12"/>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I3" s="61" t="s">
        <v>705</v>
      </c>
      <c r="BJ3" s="352" t="s">
        <v>706</v>
      </c>
      <c r="BL3" s="61" t="s">
        <v>909</v>
      </c>
      <c r="BM3" s="352" t="s">
        <v>910</v>
      </c>
      <c r="BO3" s="61" t="s">
        <v>1189</v>
      </c>
      <c r="BP3" s="352" t="s">
        <v>1190</v>
      </c>
      <c r="BQ3" s="352" t="s">
        <v>1199</v>
      </c>
    </row>
    <row r="4" spans="1:69" ht="18" customHeight="1" outlineLevel="1">
      <c r="A4" s="7">
        <f t="shared" ref="A4:A18" si="1">ROW(A4)-ROW($A$3)</f>
        <v>1</v>
      </c>
      <c r="B4" s="7" t="s">
        <v>78</v>
      </c>
      <c r="C4" s="16" t="s">
        <v>339</v>
      </c>
      <c r="D4" s="16" t="s">
        <v>16</v>
      </c>
      <c r="E4" s="16" t="s">
        <v>15</v>
      </c>
      <c r="F4" s="29">
        <f>SUMIF('Current Hold'!$R$1:$R$500,'Data Record'!D4,'Current Hold'!$K$1:$K$500)/100</f>
        <v>2.5399999999999999E-2</v>
      </c>
      <c r="G4" s="369">
        <f>_xlfn.XLOOKUP(D4,'MTD Cont'!$O:$O,'MTD Cont'!J:J,0,FALSE)/100</f>
        <v>-1E-3</v>
      </c>
      <c r="H4" s="55"/>
      <c r="I4" s="12"/>
      <c r="J4" s="12"/>
      <c r="K4" s="12"/>
      <c r="L4" s="369">
        <f>_xlfn.XLOOKUP($D4,'YTD Cont'!$O:$O,'YTD Cont'!$J:$J,0,FALSE)/100</f>
        <v>-2.5999999999999999E-3</v>
      </c>
      <c r="M4" s="12"/>
      <c r="N4" s="12"/>
      <c r="O4" s="594">
        <f>1-SUM(P4:R4)</f>
        <v>1</v>
      </c>
      <c r="P4" s="106">
        <f>SUM(T4:AB4)</f>
        <v>0</v>
      </c>
      <c r="Q4" s="106">
        <f>SUM(AD4:AI4)</f>
        <v>0</v>
      </c>
      <c r="R4" s="106">
        <f>SUM(AK4:AS4)</f>
        <v>0</v>
      </c>
      <c r="S4" s="22"/>
      <c r="T4" s="21">
        <v>0</v>
      </c>
      <c r="U4" s="21">
        <v>0</v>
      </c>
      <c r="V4" s="21">
        <v>0</v>
      </c>
      <c r="W4" s="21">
        <v>0</v>
      </c>
      <c r="X4" s="21">
        <v>0</v>
      </c>
      <c r="Y4" s="21">
        <v>0</v>
      </c>
      <c r="Z4" s="21">
        <v>0</v>
      </c>
      <c r="AA4" s="21">
        <v>0</v>
      </c>
      <c r="AB4" s="21">
        <v>0</v>
      </c>
      <c r="AC4" s="20"/>
      <c r="AD4" s="21">
        <v>0</v>
      </c>
      <c r="AE4" s="21">
        <v>0</v>
      </c>
      <c r="AF4" s="21">
        <v>0</v>
      </c>
      <c r="AG4" s="21">
        <v>0</v>
      </c>
      <c r="AH4" s="21">
        <v>0</v>
      </c>
      <c r="AI4" s="21">
        <v>0</v>
      </c>
      <c r="AJ4" s="20"/>
      <c r="AK4" s="19">
        <v>0</v>
      </c>
      <c r="AL4" s="19">
        <v>0</v>
      </c>
      <c r="AM4" s="19">
        <v>0</v>
      </c>
      <c r="AN4" s="19">
        <v>0</v>
      </c>
      <c r="AO4" s="19">
        <v>0</v>
      </c>
      <c r="AP4" s="19">
        <v>0</v>
      </c>
      <c r="AQ4" s="19">
        <v>0</v>
      </c>
      <c r="AR4" s="19">
        <v>0</v>
      </c>
      <c r="AS4" s="19">
        <v>0</v>
      </c>
      <c r="AT4" s="10"/>
      <c r="AU4" s="19"/>
      <c r="AV4" s="19"/>
      <c r="AW4" s="10"/>
      <c r="AX4" s="292" t="s">
        <v>109</v>
      </c>
      <c r="AY4" s="8" t="s">
        <v>115</v>
      </c>
      <c r="AZ4" s="8" t="s">
        <v>414</v>
      </c>
      <c r="BA4" s="8" t="s">
        <v>16</v>
      </c>
      <c r="BB4" s="292">
        <v>1</v>
      </c>
      <c r="BC4" s="292" t="s">
        <v>166</v>
      </c>
      <c r="BD4" s="293" t="e">
        <f>VLOOKUP(C4,'Fund &amp; ETF Database'!$D$5:$M$58,25,FALSE)</f>
        <v>#REF!</v>
      </c>
      <c r="BE4" s="293" t="e">
        <f>VLOOKUP(C4,'Fund &amp; ETF Database'!$D$5:$M$58,26,FALSE)</f>
        <v>#REF!</v>
      </c>
      <c r="BF4" s="10"/>
      <c r="BI4" s="29"/>
      <c r="BJ4" s="369">
        <f>_xlfn.XLOOKUP($D4,'03-25 Cont'!$O:$O,'03-25 Cont'!$J:$J,0,FALSE)/100</f>
        <v>0</v>
      </c>
      <c r="BL4" s="29"/>
      <c r="BM4" s="369">
        <f>_xlfn.XLOOKUP($D4,'04-25 Cont'!$O:$O,'04-25 Cont'!$J:$J,0,FALSE)/100</f>
        <v>-1.5E-3</v>
      </c>
      <c r="BO4" s="29">
        <v>2.5399999999999999E-2</v>
      </c>
      <c r="BP4" s="369">
        <v>-1E-3</v>
      </c>
      <c r="BQ4" s="369">
        <v>-2.5999999999999999E-3</v>
      </c>
    </row>
    <row r="5" spans="1:69" ht="18" customHeight="1" outlineLevel="1">
      <c r="A5" s="7">
        <f t="shared" si="1"/>
        <v>2</v>
      </c>
      <c r="B5" s="7" t="s">
        <v>216</v>
      </c>
      <c r="C5" s="8" t="s">
        <v>27</v>
      </c>
      <c r="D5" s="8" t="str" cm="1">
        <f t="array" ref="D5">_xll.BDP($C5&amp;" Equity","ID_ISIN")</f>
        <v>IE00B14X4S71</v>
      </c>
      <c r="E5" s="8" t="str" cm="1">
        <f t="array" ref="E5">_xll.BDP($C5&amp;" Equity","Crncy")</f>
        <v>USD</v>
      </c>
      <c r="F5" s="29">
        <f>SUMIF('Current Hold'!$R$1:$R$500,'Data Record'!D5,'Current Hold'!$K$1:$K$500)/100</f>
        <v>2.6000000000000002E-2</v>
      </c>
      <c r="G5" s="369">
        <f>_xlfn.XLOOKUP(D5,'MTD Cont'!$O:$O,'MTD Cont'!J:J,0,FALSE)/100</f>
        <v>0</v>
      </c>
      <c r="H5" s="55"/>
      <c r="I5" s="12"/>
      <c r="J5" s="12"/>
      <c r="K5" s="12"/>
      <c r="L5" s="369">
        <f>_xlfn.XLOOKUP($D5,'YTD Cont'!$O:$O,'YTD Cont'!$J:$J,0,FALSE)/100</f>
        <v>0</v>
      </c>
      <c r="M5" s="12"/>
      <c r="N5" s="12"/>
      <c r="O5" s="594">
        <f t="shared" ref="O5:O57" si="2">1-SUM(P5:R5)</f>
        <v>0</v>
      </c>
      <c r="P5" s="106">
        <f t="shared" ref="P5:P9" si="3">SUM(T5:AB5)</f>
        <v>1</v>
      </c>
      <c r="Q5" s="106">
        <f t="shared" ref="Q5:Q9" si="4">SUM(AD5:AI5)</f>
        <v>0</v>
      </c>
      <c r="R5" s="106">
        <f t="shared" ref="R5:R9" si="5">SUM(AK5:AS5)</f>
        <v>0</v>
      </c>
      <c r="S5" s="247"/>
      <c r="T5" s="127">
        <v>0</v>
      </c>
      <c r="U5" s="127">
        <v>1</v>
      </c>
      <c r="V5" s="127">
        <v>0</v>
      </c>
      <c r="W5" s="127">
        <v>0</v>
      </c>
      <c r="X5" s="127">
        <v>0</v>
      </c>
      <c r="Y5" s="127">
        <v>0</v>
      </c>
      <c r="Z5" s="127">
        <v>0</v>
      </c>
      <c r="AA5" s="127">
        <v>0</v>
      </c>
      <c r="AB5" s="127">
        <v>0</v>
      </c>
      <c r="AC5" s="20"/>
      <c r="AD5" s="21">
        <v>0</v>
      </c>
      <c r="AE5" s="21">
        <v>0</v>
      </c>
      <c r="AF5" s="21">
        <v>0</v>
      </c>
      <c r="AG5" s="21">
        <v>0</v>
      </c>
      <c r="AH5" s="21">
        <v>0</v>
      </c>
      <c r="AI5" s="21">
        <v>0</v>
      </c>
      <c r="AJ5" s="20"/>
      <c r="AK5" s="19">
        <v>0</v>
      </c>
      <c r="AL5" s="19">
        <v>0</v>
      </c>
      <c r="AM5" s="19">
        <v>0</v>
      </c>
      <c r="AN5" s="19">
        <v>0</v>
      </c>
      <c r="AO5" s="19">
        <v>0</v>
      </c>
      <c r="AP5" s="19">
        <v>0</v>
      </c>
      <c r="AQ5" s="19">
        <v>0</v>
      </c>
      <c r="AR5" s="19">
        <v>0</v>
      </c>
      <c r="AS5" s="19">
        <v>0</v>
      </c>
      <c r="AT5" s="10"/>
      <c r="AU5" s="92">
        <v>3.6799999999999999E-2</v>
      </c>
      <c r="AV5" s="93">
        <v>1.81</v>
      </c>
      <c r="AW5" s="10"/>
      <c r="AX5" s="294" t="s">
        <v>12</v>
      </c>
      <c r="AY5" s="8" t="s">
        <v>115</v>
      </c>
      <c r="AZ5" s="8" t="s">
        <v>414</v>
      </c>
      <c r="BA5" s="8" t="s">
        <v>548</v>
      </c>
      <c r="BB5" s="294">
        <v>1</v>
      </c>
      <c r="BC5" s="292" t="e">
        <f>VLOOKUP($D5,'Fund &amp; ETF Database'!$E$5:$M$58,(COLUMN('Fund &amp; ETF Database'!#REF!)-COLUMN('Fund &amp; ETF Database'!$E4)+1),FALSE)</f>
        <v>#REF!</v>
      </c>
      <c r="BD5" s="293" t="e">
        <f>VLOOKUP(C5,'Fund &amp; ETF Database'!$D$5:$M$58,25,FALSE)</f>
        <v>#REF!</v>
      </c>
      <c r="BE5" s="293" t="e">
        <f>VLOOKUP(C5,'Fund &amp; ETF Database'!$D$5:$M$58,26,FALSE)</f>
        <v>#REF!</v>
      </c>
      <c r="BF5" s="10"/>
      <c r="BI5" s="29"/>
      <c r="BJ5" s="369">
        <f>_xlfn.XLOOKUP($D5,'03-25 Cont'!$O:$O,'03-25 Cont'!$J:$J,0,FALSE)/100</f>
        <v>0</v>
      </c>
      <c r="BL5" s="29"/>
      <c r="BM5" s="369">
        <f>_xlfn.XLOOKUP($D5,'04-25 Cont'!$O:$O,'04-25 Cont'!$J:$J,0,FALSE)/100</f>
        <v>0</v>
      </c>
      <c r="BO5" s="29">
        <v>2.6000000000000002E-2</v>
      </c>
      <c r="BP5" s="369">
        <v>0</v>
      </c>
      <c r="BQ5" s="369">
        <v>0</v>
      </c>
    </row>
    <row r="6" spans="1:69" ht="18" customHeight="1" outlineLevel="1">
      <c r="A6" s="7">
        <f t="shared" si="1"/>
        <v>3</v>
      </c>
      <c r="B6" s="7" t="s">
        <v>217</v>
      </c>
      <c r="C6" s="8" t="s">
        <v>4</v>
      </c>
      <c r="D6" s="8" t="str" cm="1">
        <f t="array" ref="D6">_xll.BDP($C6&amp;" Equity","ID_ISIN")</f>
        <v>IE00B1FZS798</v>
      </c>
      <c r="E6" s="8" t="str" cm="1">
        <f t="array" ref="E6">_xll.BDP($C6&amp;" Equity","Crncy")</f>
        <v>USD</v>
      </c>
      <c r="F6" s="29">
        <f>SUMIF('Current Hold'!$R$1:$R$500,'Data Record'!D6,'Current Hold'!$K$1:$K$500)/100</f>
        <v>0</v>
      </c>
      <c r="G6" s="369">
        <f>_xlfn.XLOOKUP(D6,'MTD Cont'!$O:$O,'MTD Cont'!J:J,0,FALSE)/100</f>
        <v>0</v>
      </c>
      <c r="H6" s="55"/>
      <c r="I6" s="12"/>
      <c r="J6" s="12"/>
      <c r="K6" s="12"/>
      <c r="L6" s="369">
        <f>_xlfn.XLOOKUP($D6,'YTD Cont'!$O:$O,'YTD Cont'!$J:$J,0,FALSE)/100</f>
        <v>0</v>
      </c>
      <c r="M6" s="12"/>
      <c r="N6" s="12"/>
      <c r="O6" s="594">
        <f t="shared" si="2"/>
        <v>0</v>
      </c>
      <c r="P6" s="106">
        <f t="shared" si="3"/>
        <v>1</v>
      </c>
      <c r="Q6" s="106">
        <f t="shared" si="4"/>
        <v>0</v>
      </c>
      <c r="R6" s="106">
        <f t="shared" si="5"/>
        <v>0</v>
      </c>
      <c r="S6" s="247"/>
      <c r="T6" s="127">
        <v>0</v>
      </c>
      <c r="U6" s="127">
        <v>1</v>
      </c>
      <c r="V6" s="127">
        <v>0</v>
      </c>
      <c r="W6" s="127">
        <v>0</v>
      </c>
      <c r="X6" s="127">
        <v>0</v>
      </c>
      <c r="Y6" s="127">
        <v>0</v>
      </c>
      <c r="Z6" s="127">
        <v>0</v>
      </c>
      <c r="AA6" s="127">
        <v>0</v>
      </c>
      <c r="AB6" s="127">
        <v>0</v>
      </c>
      <c r="AC6" s="20"/>
      <c r="AD6" s="21">
        <v>0</v>
      </c>
      <c r="AE6" s="21">
        <v>0</v>
      </c>
      <c r="AF6" s="21">
        <v>0</v>
      </c>
      <c r="AG6" s="21">
        <v>0</v>
      </c>
      <c r="AH6" s="21">
        <v>0</v>
      </c>
      <c r="AI6" s="21">
        <v>0</v>
      </c>
      <c r="AJ6" s="20"/>
      <c r="AK6" s="19">
        <v>0</v>
      </c>
      <c r="AL6" s="19">
        <v>0</v>
      </c>
      <c r="AM6" s="19">
        <v>0</v>
      </c>
      <c r="AN6" s="19">
        <v>0</v>
      </c>
      <c r="AO6" s="19">
        <v>0</v>
      </c>
      <c r="AP6" s="19">
        <v>0</v>
      </c>
      <c r="AQ6" s="19">
        <v>0</v>
      </c>
      <c r="AR6" s="19">
        <v>0</v>
      </c>
      <c r="AS6" s="19">
        <v>0</v>
      </c>
      <c r="AT6" s="10"/>
      <c r="AU6" s="92">
        <v>4.0599999999999997E-2</v>
      </c>
      <c r="AV6" s="93">
        <v>7.09</v>
      </c>
      <c r="AW6" s="10"/>
      <c r="AX6" s="294" t="s">
        <v>12</v>
      </c>
      <c r="AY6" s="8" t="s">
        <v>115</v>
      </c>
      <c r="AZ6" s="8" t="s">
        <v>414</v>
      </c>
      <c r="BA6" s="8" t="s">
        <v>548</v>
      </c>
      <c r="BB6" s="294">
        <v>1</v>
      </c>
      <c r="BC6" s="292" t="e">
        <f>VLOOKUP($D6,'Fund &amp; ETF Database'!$E$5:$M$58,(COLUMN('Fund &amp; ETF Database'!#REF!)-COLUMN('Fund &amp; ETF Database'!$E5)+1),FALSE)</f>
        <v>#REF!</v>
      </c>
      <c r="BD6" s="293" t="e">
        <f>VLOOKUP(C6,'Fund &amp; ETF Database'!$D$5:$M$58,25,FALSE)</f>
        <v>#REF!</v>
      </c>
      <c r="BE6" s="293" t="e">
        <f>VLOOKUP(C6,'Fund &amp; ETF Database'!$D$5:$M$58,26,FALSE)</f>
        <v>#REF!</v>
      </c>
      <c r="BF6" s="10"/>
      <c r="BI6" s="29"/>
      <c r="BJ6" s="369">
        <f>_xlfn.XLOOKUP($D6,'03-25 Cont'!$O:$O,'03-25 Cont'!$J:$J,0,FALSE)/100</f>
        <v>0</v>
      </c>
      <c r="BL6" s="29"/>
      <c r="BM6" s="369">
        <f>_xlfn.XLOOKUP($D6,'04-25 Cont'!$O:$O,'04-25 Cont'!$J:$J,0,FALSE)/100</f>
        <v>0</v>
      </c>
      <c r="BO6" s="29">
        <v>0</v>
      </c>
      <c r="BP6" s="369">
        <v>0</v>
      </c>
      <c r="BQ6" s="369">
        <v>0</v>
      </c>
    </row>
    <row r="7" spans="1:69" ht="18" customHeight="1" outlineLevel="1">
      <c r="A7" s="7">
        <f t="shared" si="1"/>
        <v>4</v>
      </c>
      <c r="B7" s="7" t="s">
        <v>156</v>
      </c>
      <c r="C7" s="8" t="s">
        <v>157</v>
      </c>
      <c r="D7" s="8" t="str" cm="1">
        <f t="array" ref="D7">_xll.BDP($C7&amp;" Equity","ID_ISIN")</f>
        <v>LI0247154698</v>
      </c>
      <c r="E7" s="8" t="str" cm="1">
        <f t="array" ref="E7">_xll.BDP($C7&amp;" Equity","Crncy")</f>
        <v>USD</v>
      </c>
      <c r="F7" s="29">
        <f>SUMIF('Current Hold'!$R$1:$R$500,'Data Record'!D7,'Current Hold'!$K$1:$K$500)/100</f>
        <v>0</v>
      </c>
      <c r="G7" s="369">
        <f>_xlfn.XLOOKUP(D7,'MTD Cont'!$O:$O,'MTD Cont'!J:J,0,FALSE)/100</f>
        <v>0</v>
      </c>
      <c r="H7" s="55"/>
      <c r="I7" s="12"/>
      <c r="J7" s="12"/>
      <c r="K7" s="12"/>
      <c r="L7" s="369">
        <f>_xlfn.XLOOKUP($D7,'YTD Cont'!$O:$O,'YTD Cont'!$J:$J,0,FALSE)/100</f>
        <v>0</v>
      </c>
      <c r="M7" s="12"/>
      <c r="N7" s="12"/>
      <c r="O7" s="594">
        <f t="shared" si="2"/>
        <v>0</v>
      </c>
      <c r="P7" s="106">
        <f t="shared" si="3"/>
        <v>1</v>
      </c>
      <c r="Q7" s="106">
        <f t="shared" si="4"/>
        <v>0</v>
      </c>
      <c r="R7" s="106">
        <f t="shared" si="5"/>
        <v>0</v>
      </c>
      <c r="S7" s="247"/>
      <c r="T7" s="127">
        <v>0.20300000000000001</v>
      </c>
      <c r="U7" s="127">
        <v>0.41799999999999998</v>
      </c>
      <c r="V7" s="127">
        <v>0</v>
      </c>
      <c r="W7" s="127">
        <v>0.15</v>
      </c>
      <c r="X7" s="127">
        <v>0.16600000000000001</v>
      </c>
      <c r="Y7" s="127">
        <v>0</v>
      </c>
      <c r="Z7" s="127">
        <v>0</v>
      </c>
      <c r="AA7" s="127">
        <v>0</v>
      </c>
      <c r="AB7" s="127">
        <f>1-SUM($T$7:$AA$7)</f>
        <v>6.2999999999999945E-2</v>
      </c>
      <c r="AC7" s="20"/>
      <c r="AD7" s="21">
        <v>0</v>
      </c>
      <c r="AE7" s="21">
        <v>0</v>
      </c>
      <c r="AF7" s="21">
        <v>0</v>
      </c>
      <c r="AG7" s="21">
        <v>0</v>
      </c>
      <c r="AH7" s="21">
        <v>0</v>
      </c>
      <c r="AI7" s="21">
        <v>0</v>
      </c>
      <c r="AJ7" s="20"/>
      <c r="AK7" s="19">
        <v>0</v>
      </c>
      <c r="AL7" s="19">
        <v>0</v>
      </c>
      <c r="AM7" s="19">
        <v>0</v>
      </c>
      <c r="AN7" s="19">
        <v>0</v>
      </c>
      <c r="AO7" s="19">
        <v>0</v>
      </c>
      <c r="AP7" s="19">
        <v>0</v>
      </c>
      <c r="AQ7" s="19">
        <v>0</v>
      </c>
      <c r="AR7" s="19">
        <v>0</v>
      </c>
      <c r="AS7" s="19">
        <v>0</v>
      </c>
      <c r="AT7" s="10"/>
      <c r="AU7" s="92">
        <v>3.9100000000000003E-2</v>
      </c>
      <c r="AV7" s="93">
        <v>5.41</v>
      </c>
      <c r="AW7" s="10"/>
      <c r="AX7" s="294" t="s">
        <v>12</v>
      </c>
      <c r="AY7" s="8" t="s">
        <v>114</v>
      </c>
      <c r="AZ7" s="8" t="s">
        <v>415</v>
      </c>
      <c r="BA7" s="8" t="s">
        <v>548</v>
      </c>
      <c r="BB7" s="294">
        <v>1</v>
      </c>
      <c r="BC7" s="292" t="e">
        <f>VLOOKUP($D7,'Fund &amp; ETF Database'!$E$5:$M$58,(COLUMN('Fund &amp; ETF Database'!#REF!)-COLUMN('Fund &amp; ETF Database'!$E6)+1),FALSE)</f>
        <v>#REF!</v>
      </c>
      <c r="BD7" s="293" t="e">
        <f>VLOOKUP(C7,'Fund &amp; ETF Database'!$D$5:$M$58,25,FALSE)</f>
        <v>#REF!</v>
      </c>
      <c r="BE7" s="293" t="e">
        <f>VLOOKUP(C7,'Fund &amp; ETF Database'!$D$5:$M$58,26,FALSE)</f>
        <v>#REF!</v>
      </c>
      <c r="BF7" s="10"/>
      <c r="BI7" s="29"/>
      <c r="BJ7" s="369">
        <f>_xlfn.XLOOKUP($D7,'03-25 Cont'!$O:$O,'03-25 Cont'!$J:$J,0,FALSE)/100</f>
        <v>0</v>
      </c>
      <c r="BL7" s="29"/>
      <c r="BM7" s="369">
        <f>_xlfn.XLOOKUP($D7,'04-25 Cont'!$O:$O,'04-25 Cont'!$J:$J,0,FALSE)/100</f>
        <v>0</v>
      </c>
      <c r="BO7" s="29">
        <v>0</v>
      </c>
      <c r="BP7" s="369">
        <v>0</v>
      </c>
      <c r="BQ7" s="369">
        <v>0</v>
      </c>
    </row>
    <row r="8" spans="1:69" ht="18" customHeight="1" outlineLevel="1">
      <c r="A8" s="7">
        <f t="shared" si="1"/>
        <v>5</v>
      </c>
      <c r="B8" s="7" t="s">
        <v>218</v>
      </c>
      <c r="C8" s="8" t="s">
        <v>189</v>
      </c>
      <c r="D8" s="8" t="str" cm="1">
        <f t="array" ref="D8">_xll.BDP($C8&amp;" Equity","ID_ISIN")</f>
        <v>US4642871762</v>
      </c>
      <c r="E8" s="8" t="str" cm="1">
        <f t="array" ref="E8">_xll.BDP($C8&amp;" Equity","Crncy")</f>
        <v>USD</v>
      </c>
      <c r="F8" s="29">
        <f>SUMIF('Current Hold'!$R$1:$R$500,'Data Record'!D8,'Current Hold'!$K$1:$K$500)/100</f>
        <v>0</v>
      </c>
      <c r="G8" s="369">
        <f>_xlfn.XLOOKUP(D8,'MTD Cont'!$O:$O,'MTD Cont'!J:J,0,FALSE)/100</f>
        <v>0</v>
      </c>
      <c r="H8" s="55"/>
      <c r="I8" s="12"/>
      <c r="J8" s="12"/>
      <c r="K8" s="12"/>
      <c r="L8" s="369">
        <f>_xlfn.XLOOKUP($D8,'YTD Cont'!$O:$O,'YTD Cont'!$J:$J,0,FALSE)/100</f>
        <v>0</v>
      </c>
      <c r="M8" s="12"/>
      <c r="N8" s="12"/>
      <c r="O8" s="594">
        <f t="shared" si="2"/>
        <v>0</v>
      </c>
      <c r="P8" s="106">
        <f t="shared" si="3"/>
        <v>1</v>
      </c>
      <c r="Q8" s="106">
        <f t="shared" si="4"/>
        <v>0</v>
      </c>
      <c r="R8" s="106">
        <f t="shared" si="5"/>
        <v>0</v>
      </c>
      <c r="S8" s="247"/>
      <c r="T8" s="127">
        <v>1</v>
      </c>
      <c r="U8" s="127">
        <v>0</v>
      </c>
      <c r="V8" s="127">
        <v>0</v>
      </c>
      <c r="W8" s="127">
        <v>0</v>
      </c>
      <c r="X8" s="127">
        <v>0</v>
      </c>
      <c r="Y8" s="127">
        <v>0</v>
      </c>
      <c r="Z8" s="127">
        <v>0</v>
      </c>
      <c r="AA8" s="127">
        <v>0</v>
      </c>
      <c r="AB8" s="127">
        <v>0</v>
      </c>
      <c r="AC8" s="20"/>
      <c r="AD8" s="21">
        <v>0</v>
      </c>
      <c r="AE8" s="21">
        <v>0</v>
      </c>
      <c r="AF8" s="21">
        <v>0</v>
      </c>
      <c r="AG8" s="21">
        <v>0</v>
      </c>
      <c r="AH8" s="21">
        <v>0</v>
      </c>
      <c r="AI8" s="21">
        <v>0</v>
      </c>
      <c r="AJ8" s="20"/>
      <c r="AK8" s="19">
        <v>0</v>
      </c>
      <c r="AL8" s="19">
        <v>0</v>
      </c>
      <c r="AM8" s="19">
        <v>0</v>
      </c>
      <c r="AN8" s="19">
        <v>0</v>
      </c>
      <c r="AO8" s="19">
        <v>0</v>
      </c>
      <c r="AP8" s="19">
        <v>0</v>
      </c>
      <c r="AQ8" s="19">
        <v>0</v>
      </c>
      <c r="AR8" s="19">
        <v>0</v>
      </c>
      <c r="AS8" s="19">
        <v>0</v>
      </c>
      <c r="AT8" s="10"/>
      <c r="AU8" s="92">
        <v>5.6900000000000006E-2</v>
      </c>
      <c r="AV8" s="93">
        <v>6.51</v>
      </c>
      <c r="AW8" s="10"/>
      <c r="AX8" s="294" t="s">
        <v>108</v>
      </c>
      <c r="AY8" s="8" t="s">
        <v>115</v>
      </c>
      <c r="AZ8" s="8" t="s">
        <v>414</v>
      </c>
      <c r="BA8" s="8"/>
      <c r="BB8" s="294">
        <v>1</v>
      </c>
      <c r="BC8" s="292" t="e">
        <f>VLOOKUP($D8,'Fund &amp; ETF Database'!$E$5:$M$58,(COLUMN('Fund &amp; ETF Database'!#REF!)-COLUMN('Fund &amp; ETF Database'!$E7)+1),FALSE)</f>
        <v>#REF!</v>
      </c>
      <c r="BD8" s="293" t="e">
        <f>VLOOKUP(C8,'Fund &amp; ETF Database'!$D$5:$M$58,25,FALSE)</f>
        <v>#REF!</v>
      </c>
      <c r="BE8" s="293" t="e">
        <f>VLOOKUP(C8,'Fund &amp; ETF Database'!$D$5:$M$58,26,FALSE)</f>
        <v>#REF!</v>
      </c>
      <c r="BF8" s="10"/>
      <c r="BI8" s="29"/>
      <c r="BJ8" s="369">
        <f>_xlfn.XLOOKUP($D8,'03-25 Cont'!$O:$O,'03-25 Cont'!$J:$J,0,FALSE)/100</f>
        <v>0</v>
      </c>
      <c r="BL8" s="29"/>
      <c r="BM8" s="369">
        <f>_xlfn.XLOOKUP($D8,'04-25 Cont'!$O:$O,'04-25 Cont'!$J:$J,0,FALSE)/100</f>
        <v>0</v>
      </c>
      <c r="BO8" s="29">
        <v>0</v>
      </c>
      <c r="BP8" s="369">
        <v>0</v>
      </c>
      <c r="BQ8" s="369">
        <v>0</v>
      </c>
    </row>
    <row r="9" spans="1:69" ht="18" customHeight="1" outlineLevel="1">
      <c r="A9" s="7">
        <f t="shared" si="1"/>
        <v>6</v>
      </c>
      <c r="B9" s="7" t="s">
        <v>89</v>
      </c>
      <c r="C9" s="8" t="s">
        <v>85</v>
      </c>
      <c r="D9" s="8" t="str" cm="1">
        <f t="array" ref="D9">_xll.BDP($C9&amp;" Equity","ID_ISIN")</f>
        <v>IE00BZ6V7883</v>
      </c>
      <c r="E9" s="8" t="str" cm="1">
        <f t="array" ref="E9">_xll.BDP($C9&amp;" Equity","Crncy")</f>
        <v>USD</v>
      </c>
      <c r="F9" s="29">
        <f>SUMIF('Current Hold'!$R$1:$R$500,'Data Record'!D9,'Current Hold'!$K$1:$K$500)/100</f>
        <v>0</v>
      </c>
      <c r="G9" s="369">
        <f>_xlfn.XLOOKUP(D9,'MTD Cont'!$O:$O,'MTD Cont'!J:J,0,FALSE)/100</f>
        <v>0</v>
      </c>
      <c r="H9" s="55"/>
      <c r="I9" s="12"/>
      <c r="J9" s="12"/>
      <c r="K9" s="12"/>
      <c r="L9" s="369">
        <f>_xlfn.XLOOKUP($D9,'YTD Cont'!$O:$O,'YTD Cont'!$J:$J,0,FALSE)/100</f>
        <v>0</v>
      </c>
      <c r="M9" s="12"/>
      <c r="N9" s="12"/>
      <c r="O9" s="594">
        <f t="shared" si="2"/>
        <v>0</v>
      </c>
      <c r="P9" s="106">
        <f t="shared" si="3"/>
        <v>1</v>
      </c>
      <c r="Q9" s="106">
        <f t="shared" si="4"/>
        <v>0</v>
      </c>
      <c r="R9" s="106">
        <f t="shared" si="5"/>
        <v>0</v>
      </c>
      <c r="S9" s="247"/>
      <c r="T9" s="127">
        <v>1</v>
      </c>
      <c r="U9" s="127">
        <v>0</v>
      </c>
      <c r="V9" s="127">
        <v>0</v>
      </c>
      <c r="W9" s="127">
        <v>0</v>
      </c>
      <c r="X9" s="127">
        <v>0</v>
      </c>
      <c r="Y9" s="127">
        <v>0</v>
      </c>
      <c r="Z9" s="127">
        <v>0</v>
      </c>
      <c r="AA9" s="127">
        <v>0</v>
      </c>
      <c r="AB9" s="127">
        <v>0</v>
      </c>
      <c r="AC9" s="20"/>
      <c r="AD9" s="21">
        <v>0</v>
      </c>
      <c r="AE9" s="21">
        <v>0</v>
      </c>
      <c r="AF9" s="21">
        <v>0</v>
      </c>
      <c r="AG9" s="21">
        <v>0</v>
      </c>
      <c r="AH9" s="21">
        <v>0</v>
      </c>
      <c r="AI9" s="21">
        <v>0</v>
      </c>
      <c r="AJ9" s="20"/>
      <c r="AK9" s="19">
        <v>0</v>
      </c>
      <c r="AL9" s="19">
        <v>0</v>
      </c>
      <c r="AM9" s="19">
        <v>0</v>
      </c>
      <c r="AN9" s="19">
        <v>0</v>
      </c>
      <c r="AO9" s="19">
        <v>0</v>
      </c>
      <c r="AP9" s="19">
        <v>0</v>
      </c>
      <c r="AQ9" s="19">
        <v>0</v>
      </c>
      <c r="AR9" s="19">
        <v>0</v>
      </c>
      <c r="AS9" s="19">
        <v>0</v>
      </c>
      <c r="AT9" s="10"/>
      <c r="AU9" s="92">
        <v>5.0999999999999997E-2</v>
      </c>
      <c r="AV9" s="93">
        <v>4.9000000000000004</v>
      </c>
      <c r="AW9" s="10"/>
      <c r="AX9" s="294" t="s">
        <v>108</v>
      </c>
      <c r="AY9" s="8" t="s">
        <v>115</v>
      </c>
      <c r="AZ9" s="8" t="s">
        <v>414</v>
      </c>
      <c r="BA9" s="8"/>
      <c r="BB9" s="294">
        <v>1</v>
      </c>
      <c r="BC9" s="292" t="e">
        <f>VLOOKUP($D9,'Fund &amp; ETF Database'!$E$5:$M$58,(COLUMN('Fund &amp; ETF Database'!#REF!)-COLUMN('Fund &amp; ETF Database'!$E8)+1),FALSE)</f>
        <v>#REF!</v>
      </c>
      <c r="BD9" s="293" t="e">
        <f>VLOOKUP(C9,'Fund &amp; ETF Database'!$D$5:$M$58,25,FALSE)</f>
        <v>#REF!</v>
      </c>
      <c r="BE9" s="293" t="e">
        <f>VLOOKUP(C9,'Fund &amp; ETF Database'!$D$5:$M$58,26,FALSE)</f>
        <v>#REF!</v>
      </c>
      <c r="BF9" s="10"/>
      <c r="BI9" s="29"/>
      <c r="BJ9" s="369">
        <f>_xlfn.XLOOKUP($D9,'03-25 Cont'!$O:$O,'03-25 Cont'!$J:$J,0,FALSE)/100</f>
        <v>0</v>
      </c>
      <c r="BL9" s="29"/>
      <c r="BM9" s="369">
        <f>_xlfn.XLOOKUP($D9,'04-25 Cont'!$O:$O,'04-25 Cont'!$J:$J,0,FALSE)/100</f>
        <v>0</v>
      </c>
      <c r="BO9" s="29">
        <v>0</v>
      </c>
      <c r="BP9" s="369">
        <v>0</v>
      </c>
      <c r="BQ9" s="369">
        <v>0</v>
      </c>
    </row>
    <row r="10" spans="1:69" ht="18" customHeight="1" outlineLevel="1">
      <c r="A10" s="7">
        <f t="shared" si="1"/>
        <v>7</v>
      </c>
      <c r="B10" s="7" t="s">
        <v>35</v>
      </c>
      <c r="C10" s="8" t="s">
        <v>29</v>
      </c>
      <c r="D10" s="8" t="str" cm="1">
        <f t="array" ref="D10">_xll.BDP($C10&amp;" Equity","ID_ISIN")</f>
        <v>IE00BGV59B94</v>
      </c>
      <c r="E10" s="8" t="str" cm="1">
        <f t="array" ref="E10">_xll.BDP($C10&amp;" Equity","Crncy")</f>
        <v>USD</v>
      </c>
      <c r="F10" s="29">
        <f>SUMIF('Current Hold'!$R$1:$R$500,'Data Record'!D10,'Current Hold'!$K$1:$K$500)/100</f>
        <v>2.9600000000000001E-2</v>
      </c>
      <c r="G10" s="369">
        <f>_xlfn.XLOOKUP(D10,'MTD Cont'!$O:$O,'MTD Cont'!J:J,0,FALSE)/100</f>
        <v>1E-4</v>
      </c>
      <c r="H10" s="55"/>
      <c r="I10" s="12"/>
      <c r="J10" s="12"/>
      <c r="K10" s="12"/>
      <c r="L10" s="369">
        <f>_xlfn.XLOOKUP($D10,'YTD Cont'!$O:$O,'YTD Cont'!$J:$J,0,FALSE)/100</f>
        <v>2.9999999999999997E-4</v>
      </c>
      <c r="M10" s="12"/>
      <c r="N10" s="12"/>
      <c r="O10" s="594">
        <f t="shared" si="2"/>
        <v>0</v>
      </c>
      <c r="P10" s="106">
        <f>SUM(T10:AB10)</f>
        <v>1</v>
      </c>
      <c r="Q10" s="106">
        <f>SUM(AD10:AI10)</f>
        <v>0</v>
      </c>
      <c r="R10" s="106">
        <f>SUM(AK10:AS10)</f>
        <v>0</v>
      </c>
      <c r="S10" s="247"/>
      <c r="T10" s="127">
        <v>1</v>
      </c>
      <c r="U10" s="127">
        <v>0</v>
      </c>
      <c r="V10" s="127">
        <v>0</v>
      </c>
      <c r="W10" s="127">
        <v>0</v>
      </c>
      <c r="X10" s="127">
        <v>0</v>
      </c>
      <c r="Y10" s="127">
        <v>0</v>
      </c>
      <c r="Z10" s="127">
        <v>0</v>
      </c>
      <c r="AA10" s="127">
        <v>0</v>
      </c>
      <c r="AB10" s="127">
        <v>0</v>
      </c>
      <c r="AC10" s="20"/>
      <c r="AD10" s="21">
        <v>0</v>
      </c>
      <c r="AE10" s="21">
        <v>0</v>
      </c>
      <c r="AF10" s="21">
        <v>0</v>
      </c>
      <c r="AG10" s="21">
        <v>0</v>
      </c>
      <c r="AH10" s="21">
        <v>0</v>
      </c>
      <c r="AI10" s="21">
        <v>0</v>
      </c>
      <c r="AJ10" s="20"/>
      <c r="AK10" s="19">
        <v>0</v>
      </c>
      <c r="AL10" s="19">
        <v>0</v>
      </c>
      <c r="AM10" s="19">
        <v>0</v>
      </c>
      <c r="AN10" s="19">
        <v>0</v>
      </c>
      <c r="AO10" s="19">
        <v>0</v>
      </c>
      <c r="AP10" s="19">
        <v>0</v>
      </c>
      <c r="AQ10" s="19">
        <v>0</v>
      </c>
      <c r="AR10" s="19">
        <v>0</v>
      </c>
      <c r="AS10" s="19">
        <v>0</v>
      </c>
      <c r="AT10" s="10"/>
      <c r="AU10" s="92">
        <v>5.5E-2</v>
      </c>
      <c r="AV10" s="93">
        <v>6.34</v>
      </c>
      <c r="AW10" s="10"/>
      <c r="AX10" s="294" t="s">
        <v>108</v>
      </c>
      <c r="AY10" s="8" t="s">
        <v>115</v>
      </c>
      <c r="AZ10" s="8" t="s">
        <v>415</v>
      </c>
      <c r="BA10" s="8"/>
      <c r="BB10" s="294">
        <v>1</v>
      </c>
      <c r="BC10" s="292" t="e">
        <f>VLOOKUP($D10,'Fund &amp; ETF Database'!$E$5:$M$58,(COLUMN('Fund &amp; ETF Database'!#REF!)-COLUMN('Fund &amp; ETF Database'!$E9)+1),FALSE)</f>
        <v>#REF!</v>
      </c>
      <c r="BD10" s="293" t="e">
        <f>VLOOKUP(C10,'Fund &amp; ETF Database'!$D$5:$M$58,25,FALSE)</f>
        <v>#REF!</v>
      </c>
      <c r="BE10" s="293" t="e">
        <f>VLOOKUP(C10,'Fund &amp; ETF Database'!$D$5:$M$58,26,FALSE)</f>
        <v>#REF!</v>
      </c>
      <c r="BF10" s="10"/>
      <c r="BI10" s="29"/>
      <c r="BJ10" s="369">
        <f>_xlfn.XLOOKUP($D10,'03-25 Cont'!$O:$O,'03-25 Cont'!$J:$J,0,FALSE)/100</f>
        <v>0</v>
      </c>
      <c r="BL10" s="29"/>
      <c r="BM10" s="369">
        <f>_xlfn.XLOOKUP($D10,'04-25 Cont'!$O:$O,'04-25 Cont'!$J:$J,0,FALSE)/100</f>
        <v>2.0000000000000001E-4</v>
      </c>
      <c r="BO10" s="29">
        <v>2.9600000000000001E-2</v>
      </c>
      <c r="BP10" s="369">
        <v>1E-4</v>
      </c>
      <c r="BQ10" s="369">
        <v>2.9999999999999997E-4</v>
      </c>
    </row>
    <row r="11" spans="1:69" ht="18" customHeight="1" outlineLevel="1">
      <c r="A11" s="7">
        <f t="shared" si="1"/>
        <v>8</v>
      </c>
      <c r="B11" s="7" t="s">
        <v>36</v>
      </c>
      <c r="C11" s="8" t="s">
        <v>5</v>
      </c>
      <c r="D11" s="8" t="str" cm="1">
        <f t="array" ref="D11">_xll.BDP($C11&amp;" Equity","ID_ISIN")</f>
        <v>LU0475887237</v>
      </c>
      <c r="E11" s="8" t="str" cm="1">
        <f t="array" ref="E11">_xll.BDP($C11&amp;" Equity","Crncy")</f>
        <v>USD</v>
      </c>
      <c r="F11" s="29">
        <f>SUMIF('Current Hold'!$R$1:$R$500,'Data Record'!D11,'Current Hold'!$K$1:$K$500)/100</f>
        <v>0</v>
      </c>
      <c r="G11" s="369">
        <f>_xlfn.XLOOKUP(D11,'MTD Cont'!$O:$O,'MTD Cont'!J:J,0,FALSE)/100</f>
        <v>0</v>
      </c>
      <c r="H11" s="55"/>
      <c r="I11" s="12"/>
      <c r="J11" s="12"/>
      <c r="K11" s="12"/>
      <c r="L11" s="369">
        <f>_xlfn.XLOOKUP($D11,'YTD Cont'!$O:$O,'YTD Cont'!$J:$J,0,FALSE)/100</f>
        <v>0</v>
      </c>
      <c r="M11" s="12"/>
      <c r="N11" s="12"/>
      <c r="O11" s="594">
        <f t="shared" si="2"/>
        <v>0</v>
      </c>
      <c r="P11" s="106">
        <f t="shared" ref="P11" si="6">SUM(T11:AB11)</f>
        <v>1</v>
      </c>
      <c r="Q11" s="106">
        <f t="shared" ref="Q11" si="7">SUM(AD11:AI11)</f>
        <v>0</v>
      </c>
      <c r="R11" s="106">
        <f t="shared" ref="R11" si="8">SUM(AK11:AS11)</f>
        <v>0</v>
      </c>
      <c r="S11" s="247"/>
      <c r="T11" s="127">
        <v>1</v>
      </c>
      <c r="U11" s="127">
        <v>0</v>
      </c>
      <c r="V11" s="127">
        <v>0</v>
      </c>
      <c r="W11" s="127">
        <v>0</v>
      </c>
      <c r="X11" s="127">
        <v>0</v>
      </c>
      <c r="Y11" s="127">
        <v>0</v>
      </c>
      <c r="Z11" s="127">
        <v>0</v>
      </c>
      <c r="AA11" s="127">
        <v>0</v>
      </c>
      <c r="AB11" s="127">
        <v>0</v>
      </c>
      <c r="AC11" s="20"/>
      <c r="AD11" s="21">
        <v>0</v>
      </c>
      <c r="AE11" s="21">
        <v>0</v>
      </c>
      <c r="AF11" s="21">
        <v>0</v>
      </c>
      <c r="AG11" s="21">
        <v>0</v>
      </c>
      <c r="AH11" s="21">
        <v>0</v>
      </c>
      <c r="AI11" s="21">
        <v>0</v>
      </c>
      <c r="AJ11" s="20"/>
      <c r="AK11" s="19">
        <v>0</v>
      </c>
      <c r="AL11" s="19">
        <v>0</v>
      </c>
      <c r="AM11" s="19">
        <v>0</v>
      </c>
      <c r="AN11" s="19">
        <v>0</v>
      </c>
      <c r="AO11" s="19">
        <v>0</v>
      </c>
      <c r="AP11" s="19">
        <v>0</v>
      </c>
      <c r="AQ11" s="19">
        <v>0</v>
      </c>
      <c r="AR11" s="19">
        <v>0</v>
      </c>
      <c r="AS11" s="19">
        <v>0</v>
      </c>
      <c r="AT11" s="10"/>
      <c r="AU11" s="92">
        <v>4.5999999999999999E-2</v>
      </c>
      <c r="AV11" s="93">
        <v>1.6</v>
      </c>
      <c r="AW11" s="10"/>
      <c r="AX11" s="294" t="s">
        <v>12</v>
      </c>
      <c r="AY11" s="8" t="s">
        <v>115</v>
      </c>
      <c r="AZ11" s="8" t="s">
        <v>415</v>
      </c>
      <c r="BA11" s="8" t="s">
        <v>543</v>
      </c>
      <c r="BB11" s="294">
        <v>1</v>
      </c>
      <c r="BC11" s="292" t="e">
        <f>VLOOKUP($D11,'Fund &amp; ETF Database'!$E$5:$M$58,(COLUMN('Fund &amp; ETF Database'!#REF!)-COLUMN('Fund &amp; ETF Database'!$E11)+1),FALSE)</f>
        <v>#REF!</v>
      </c>
      <c r="BD11" s="293" t="e">
        <f>VLOOKUP(C11,'Fund &amp; ETF Database'!$D$5:$M$58,25,FALSE)</f>
        <v>#REF!</v>
      </c>
      <c r="BE11" s="293" t="e">
        <f>VLOOKUP(C11,'Fund &amp; ETF Database'!$D$5:$M$58,26,FALSE)</f>
        <v>#REF!</v>
      </c>
      <c r="BF11" s="10"/>
      <c r="BI11" s="29"/>
      <c r="BJ11" s="369">
        <f>_xlfn.XLOOKUP($D11,'03-25 Cont'!$O:$O,'03-25 Cont'!$J:$J,0,FALSE)/100</f>
        <v>0</v>
      </c>
      <c r="BL11" s="29"/>
      <c r="BM11" s="369">
        <f>_xlfn.XLOOKUP($D11,'04-25 Cont'!$O:$O,'04-25 Cont'!$J:$J,0,FALSE)/100</f>
        <v>0</v>
      </c>
      <c r="BO11" s="29">
        <v>0</v>
      </c>
      <c r="BP11" s="369">
        <v>0</v>
      </c>
      <c r="BQ11" s="369">
        <v>0</v>
      </c>
    </row>
    <row r="12" spans="1:69" ht="18" customHeight="1" outlineLevel="1">
      <c r="A12" s="7">
        <f t="shared" si="1"/>
        <v>9</v>
      </c>
      <c r="B12" s="7" t="s">
        <v>37</v>
      </c>
      <c r="C12" s="8" t="s">
        <v>28</v>
      </c>
      <c r="D12" s="8" t="str" cm="1">
        <f t="array" ref="D12">_xll.BDP($C12&amp;" Equity","ID_ISIN")</f>
        <v>LI1232082217</v>
      </c>
      <c r="E12" s="8" t="str" cm="1">
        <f t="array" ref="E12">_xll.BDP($C12&amp;" Equity","Crncy")</f>
        <v>USD</v>
      </c>
      <c r="F12" s="29">
        <f>SUMIF('Current Hold'!$R$1:$R$500,'Data Record'!D12,'Current Hold'!$K$1:$K$500)/100</f>
        <v>0</v>
      </c>
      <c r="G12" s="369">
        <f>_xlfn.XLOOKUP(D12,'MTD Cont'!$O:$O,'MTD Cont'!J:J,0,FALSE)/100</f>
        <v>0</v>
      </c>
      <c r="H12" s="55"/>
      <c r="I12" s="12"/>
      <c r="J12" s="12"/>
      <c r="K12" s="12"/>
      <c r="L12" s="369">
        <f>_xlfn.XLOOKUP($D12,'YTD Cont'!$O:$O,'YTD Cont'!$J:$J,0,FALSE)/100</f>
        <v>0</v>
      </c>
      <c r="M12" s="12"/>
      <c r="N12" s="12"/>
      <c r="O12" s="594">
        <f t="shared" si="2"/>
        <v>0</v>
      </c>
      <c r="P12" s="106">
        <f>SUM(T12:AB12)</f>
        <v>1</v>
      </c>
      <c r="Q12" s="106">
        <f>SUM(AD12:AI12)</f>
        <v>0</v>
      </c>
      <c r="R12" s="106">
        <f>SUM(AK12:AS12)</f>
        <v>0</v>
      </c>
      <c r="S12" s="247"/>
      <c r="T12" s="127">
        <v>1</v>
      </c>
      <c r="U12" s="127">
        <v>0</v>
      </c>
      <c r="V12" s="127">
        <v>0</v>
      </c>
      <c r="W12" s="127">
        <v>0</v>
      </c>
      <c r="X12" s="127">
        <v>0</v>
      </c>
      <c r="Y12" s="127">
        <v>0</v>
      </c>
      <c r="Z12" s="127">
        <v>0</v>
      </c>
      <c r="AA12" s="127">
        <v>0</v>
      </c>
      <c r="AB12" s="127">
        <v>0</v>
      </c>
      <c r="AC12" s="20"/>
      <c r="AD12" s="21">
        <v>0</v>
      </c>
      <c r="AE12" s="21">
        <v>0</v>
      </c>
      <c r="AF12" s="21">
        <v>0</v>
      </c>
      <c r="AG12" s="21">
        <v>0</v>
      </c>
      <c r="AH12" s="21">
        <v>0</v>
      </c>
      <c r="AI12" s="21">
        <v>0</v>
      </c>
      <c r="AJ12" s="20"/>
      <c r="AK12" s="19">
        <v>0</v>
      </c>
      <c r="AL12" s="19">
        <v>0</v>
      </c>
      <c r="AM12" s="19">
        <v>0</v>
      </c>
      <c r="AN12" s="19">
        <v>0</v>
      </c>
      <c r="AO12" s="19">
        <v>0</v>
      </c>
      <c r="AP12" s="19">
        <v>0</v>
      </c>
      <c r="AQ12" s="19">
        <v>0</v>
      </c>
      <c r="AR12" s="19">
        <v>0</v>
      </c>
      <c r="AS12" s="19">
        <v>0</v>
      </c>
      <c r="AT12" s="10"/>
      <c r="AU12" s="92">
        <v>4.5199999999999997E-2</v>
      </c>
      <c r="AV12" s="93">
        <v>1.4</v>
      </c>
      <c r="AW12" s="10"/>
      <c r="AX12" s="294" t="s">
        <v>12</v>
      </c>
      <c r="AY12" s="8" t="s">
        <v>114</v>
      </c>
      <c r="AZ12" s="8" t="s">
        <v>415</v>
      </c>
      <c r="BA12" s="8" t="s">
        <v>555</v>
      </c>
      <c r="BB12" s="294">
        <v>1</v>
      </c>
      <c r="BC12" s="292" t="e">
        <f>VLOOKUP($D12,'Fund &amp; ETF Database'!$E$5:$M$58,(COLUMN('Fund &amp; ETF Database'!#REF!)-COLUMN('Fund &amp; ETF Database'!$E12)+1),FALSE)</f>
        <v>#REF!</v>
      </c>
      <c r="BD12" s="293" t="e">
        <f>VLOOKUP(C12,'Fund &amp; ETF Database'!$D$5:$M$58,25,FALSE)</f>
        <v>#REF!</v>
      </c>
      <c r="BE12" s="293" t="e">
        <f>VLOOKUP(C12,'Fund &amp; ETF Database'!$D$5:$M$58,26,FALSE)</f>
        <v>#REF!</v>
      </c>
      <c r="BF12" s="10"/>
      <c r="BI12" s="29"/>
      <c r="BJ12" s="369">
        <f>_xlfn.XLOOKUP($D12,'03-25 Cont'!$O:$O,'03-25 Cont'!$J:$J,0,FALSE)/100</f>
        <v>0</v>
      </c>
      <c r="BL12" s="29"/>
      <c r="BM12" s="369">
        <f>_xlfn.XLOOKUP($D12,'04-25 Cont'!$O:$O,'04-25 Cont'!$J:$J,0,FALSE)/100</f>
        <v>0</v>
      </c>
      <c r="BO12" s="29">
        <v>0</v>
      </c>
      <c r="BP12" s="369">
        <v>0</v>
      </c>
      <c r="BQ12" s="369">
        <v>0</v>
      </c>
    </row>
    <row r="13" spans="1:69" ht="18" customHeight="1" outlineLevel="1">
      <c r="A13" s="7">
        <f t="shared" si="1"/>
        <v>10</v>
      </c>
      <c r="B13" s="7" t="s">
        <v>139</v>
      </c>
      <c r="C13" s="8" t="s">
        <v>140</v>
      </c>
      <c r="D13" s="8" t="str" cm="1">
        <f t="array" ref="D13">_xll.BDP($C13&amp;" Equity","ID_ISIN")</f>
        <v>IE00BK74P760</v>
      </c>
      <c r="E13" s="8" t="str" cm="1">
        <f t="array" ref="E13">_xll.BDP($C13&amp;" Equity","Crncy")</f>
        <v>USD</v>
      </c>
      <c r="F13" s="29">
        <f>SUMIF('Current Hold'!$R$1:$R$500,'Data Record'!D13,'Current Hold'!$K$1:$K$500)/100</f>
        <v>0</v>
      </c>
      <c r="G13" s="369">
        <f>_xlfn.XLOOKUP(D13,'MTD Cont'!$O:$O,'MTD Cont'!J:J,0,FALSE)/100</f>
        <v>0</v>
      </c>
      <c r="H13" s="55"/>
      <c r="I13" s="12"/>
      <c r="J13" s="12"/>
      <c r="K13" s="12"/>
      <c r="L13" s="369">
        <f>_xlfn.XLOOKUP($D13,'YTD Cont'!$O:$O,'YTD Cont'!$J:$J,0,FALSE)/100</f>
        <v>0</v>
      </c>
      <c r="M13" s="12"/>
      <c r="N13" s="12"/>
      <c r="O13" s="594">
        <f t="shared" si="2"/>
        <v>0</v>
      </c>
      <c r="P13" s="106">
        <f t="shared" ref="P13:P18" si="9">SUM(T13:AB13)</f>
        <v>1</v>
      </c>
      <c r="Q13" s="106">
        <f t="shared" ref="Q13:Q18" si="10">SUM(AD13:AI13)</f>
        <v>0</v>
      </c>
      <c r="R13" s="106">
        <f t="shared" ref="R13:R18" si="11">SUM(AK13:AS13)</f>
        <v>0</v>
      </c>
      <c r="S13" s="247"/>
      <c r="T13" s="127">
        <v>0</v>
      </c>
      <c r="U13" s="127">
        <v>0</v>
      </c>
      <c r="V13" s="127">
        <v>0</v>
      </c>
      <c r="W13" s="127">
        <v>1</v>
      </c>
      <c r="X13" s="127">
        <v>0</v>
      </c>
      <c r="Y13" s="127">
        <v>0</v>
      </c>
      <c r="Z13" s="127">
        <v>0</v>
      </c>
      <c r="AA13" s="127">
        <v>0</v>
      </c>
      <c r="AB13" s="127">
        <v>0</v>
      </c>
      <c r="AC13" s="20"/>
      <c r="AD13" s="21">
        <v>0</v>
      </c>
      <c r="AE13" s="21">
        <v>0</v>
      </c>
      <c r="AF13" s="21">
        <v>0</v>
      </c>
      <c r="AG13" s="21">
        <v>0</v>
      </c>
      <c r="AH13" s="21">
        <v>0</v>
      </c>
      <c r="AI13" s="21">
        <v>0</v>
      </c>
      <c r="AJ13" s="20"/>
      <c r="AK13" s="19">
        <v>0</v>
      </c>
      <c r="AL13" s="19">
        <v>0</v>
      </c>
      <c r="AM13" s="19">
        <v>0</v>
      </c>
      <c r="AN13" s="19">
        <v>0</v>
      </c>
      <c r="AO13" s="19">
        <v>0</v>
      </c>
      <c r="AP13" s="19">
        <v>0</v>
      </c>
      <c r="AQ13" s="19">
        <v>0</v>
      </c>
      <c r="AR13" s="19">
        <v>0</v>
      </c>
      <c r="AS13" s="19">
        <v>0</v>
      </c>
      <c r="AT13" s="10"/>
      <c r="AU13" s="92">
        <v>7.4999999999999997E-2</v>
      </c>
      <c r="AV13" s="93">
        <v>3</v>
      </c>
      <c r="AW13" s="10"/>
      <c r="AX13" s="294" t="s">
        <v>106</v>
      </c>
      <c r="AY13" s="8" t="s">
        <v>115</v>
      </c>
      <c r="AZ13" s="8" t="s">
        <v>415</v>
      </c>
      <c r="BA13" s="8" t="s">
        <v>551</v>
      </c>
      <c r="BB13" s="294">
        <v>1</v>
      </c>
      <c r="BC13" s="292" t="e">
        <f>VLOOKUP($D13,'Fund &amp; ETF Database'!$E$5:$M$58,(COLUMN('Fund &amp; ETF Database'!#REF!)-COLUMN('Fund &amp; ETF Database'!$E13)+1),FALSE)</f>
        <v>#REF!</v>
      </c>
      <c r="BD13" s="293" t="e">
        <f>VLOOKUP(C13,'Fund &amp; ETF Database'!$D$5:$M$58,25,FALSE)</f>
        <v>#REF!</v>
      </c>
      <c r="BE13" s="293" t="e">
        <f>VLOOKUP(C13,'Fund &amp; ETF Database'!$D$5:$M$58,26,FALSE)</f>
        <v>#REF!</v>
      </c>
      <c r="BF13" s="10"/>
      <c r="BI13" s="29"/>
      <c r="BJ13" s="369">
        <f>_xlfn.XLOOKUP($D13,'03-25 Cont'!$O:$O,'03-25 Cont'!$J:$J,0,FALSE)/100</f>
        <v>0</v>
      </c>
      <c r="BL13" s="29"/>
      <c r="BM13" s="369">
        <f>_xlfn.XLOOKUP($D13,'04-25 Cont'!$O:$O,'04-25 Cont'!$J:$J,0,FALSE)/100</f>
        <v>0</v>
      </c>
      <c r="BO13" s="29">
        <v>0</v>
      </c>
      <c r="BP13" s="369">
        <v>0</v>
      </c>
      <c r="BQ13" s="369">
        <v>0</v>
      </c>
    </row>
    <row r="14" spans="1:69" ht="18" customHeight="1" outlineLevel="1">
      <c r="A14" s="7">
        <f t="shared" si="1"/>
        <v>11</v>
      </c>
      <c r="B14" s="7" t="s">
        <v>38</v>
      </c>
      <c r="C14" s="8" t="s">
        <v>23</v>
      </c>
      <c r="D14" s="8" t="str" cm="1">
        <f t="array" ref="D14">_xll.BDP($C14&amp;" Equity","ID_ISIN")</f>
        <v>LI1151841536</v>
      </c>
      <c r="E14" s="8" t="str" cm="1">
        <f t="array" ref="E14">_xll.BDP($C14&amp;" Equity","Crncy")</f>
        <v>USD</v>
      </c>
      <c r="F14" s="29">
        <f>SUMIF('Current Hold'!$R$1:$R$500,'Data Record'!D14,'Current Hold'!$K$1:$K$500)/100</f>
        <v>1.47E-2</v>
      </c>
      <c r="G14" s="369">
        <f>_xlfn.XLOOKUP(D14,'MTD Cont'!$O:$O,'MTD Cont'!J:J,0,FALSE)/100</f>
        <v>1E-4</v>
      </c>
      <c r="H14" s="55"/>
      <c r="I14" s="12"/>
      <c r="J14" s="12"/>
      <c r="K14" s="12"/>
      <c r="L14" s="369">
        <f>_xlfn.XLOOKUP($D14,'YTD Cont'!$O:$O,'YTD Cont'!$J:$J,0,FALSE)/100</f>
        <v>2.0000000000000001E-4</v>
      </c>
      <c r="M14" s="12"/>
      <c r="N14" s="12"/>
      <c r="O14" s="594">
        <f t="shared" si="2"/>
        <v>0</v>
      </c>
      <c r="P14" s="106">
        <f t="shared" si="9"/>
        <v>1</v>
      </c>
      <c r="Q14" s="106">
        <f t="shared" si="10"/>
        <v>0</v>
      </c>
      <c r="R14" s="106">
        <f t="shared" si="11"/>
        <v>0</v>
      </c>
      <c r="S14" s="247"/>
      <c r="T14" s="127">
        <v>0</v>
      </c>
      <c r="U14" s="127">
        <v>0</v>
      </c>
      <c r="V14" s="127">
        <v>0</v>
      </c>
      <c r="W14" s="127">
        <f>26.71%+28.94%</f>
        <v>0.55649999999999999</v>
      </c>
      <c r="X14" s="127">
        <v>2.4500000000000001E-2</v>
      </c>
      <c r="Y14" s="127">
        <v>0.30320000000000003</v>
      </c>
      <c r="Z14" s="127">
        <v>0</v>
      </c>
      <c r="AA14" s="127">
        <v>5.04E-2</v>
      </c>
      <c r="AB14" s="127">
        <f>1-SUM($T$14:$AA$14)</f>
        <v>6.5400000000000014E-2</v>
      </c>
      <c r="AC14" s="20"/>
      <c r="AD14" s="21">
        <v>0</v>
      </c>
      <c r="AE14" s="21">
        <v>0</v>
      </c>
      <c r="AF14" s="21">
        <v>0</v>
      </c>
      <c r="AG14" s="21">
        <v>0</v>
      </c>
      <c r="AH14" s="21">
        <v>0</v>
      </c>
      <c r="AI14" s="21">
        <v>0</v>
      </c>
      <c r="AJ14" s="20"/>
      <c r="AK14" s="19">
        <v>0</v>
      </c>
      <c r="AL14" s="19">
        <v>0</v>
      </c>
      <c r="AM14" s="19">
        <v>0</v>
      </c>
      <c r="AN14" s="19">
        <v>0</v>
      </c>
      <c r="AO14" s="19">
        <v>0</v>
      </c>
      <c r="AP14" s="19">
        <v>0</v>
      </c>
      <c r="AQ14" s="19">
        <v>0</v>
      </c>
      <c r="AR14" s="19">
        <v>0</v>
      </c>
      <c r="AS14" s="19">
        <v>0</v>
      </c>
      <c r="AT14" s="10"/>
      <c r="AU14" s="92">
        <v>6.8699999999999997E-2</v>
      </c>
      <c r="AV14" s="93">
        <v>1.96</v>
      </c>
      <c r="AW14" s="10"/>
      <c r="AX14" s="294" t="s">
        <v>107</v>
      </c>
      <c r="AY14" s="8" t="s">
        <v>114</v>
      </c>
      <c r="AZ14" s="8" t="s">
        <v>415</v>
      </c>
      <c r="BA14" s="8" t="s">
        <v>550</v>
      </c>
      <c r="BB14" s="294">
        <v>1</v>
      </c>
      <c r="BC14" s="292" t="s">
        <v>166</v>
      </c>
      <c r="BD14" s="293">
        <v>5.0000000000000001E-3</v>
      </c>
      <c r="BE14" s="293">
        <v>6.4999999999999997E-3</v>
      </c>
      <c r="BF14" s="10"/>
      <c r="BI14" s="29"/>
      <c r="BJ14" s="369">
        <f>_xlfn.XLOOKUP($D14,'03-25 Cont'!$O:$O,'03-25 Cont'!$J:$J,0,FALSE)/100</f>
        <v>0</v>
      </c>
      <c r="BL14" s="29"/>
      <c r="BM14" s="369">
        <f>_xlfn.XLOOKUP($D14,'04-25 Cont'!$O:$O,'04-25 Cont'!$J:$J,0,FALSE)/100</f>
        <v>1E-4</v>
      </c>
      <c r="BO14" s="29">
        <v>1.47E-2</v>
      </c>
      <c r="BP14" s="369">
        <v>1E-4</v>
      </c>
      <c r="BQ14" s="369">
        <v>2.0000000000000001E-4</v>
      </c>
    </row>
    <row r="15" spans="1:69" ht="18" customHeight="1" outlineLevel="1">
      <c r="A15" s="7">
        <f t="shared" si="1"/>
        <v>12</v>
      </c>
      <c r="B15" s="7" t="s">
        <v>141</v>
      </c>
      <c r="C15" s="8" t="s">
        <v>142</v>
      </c>
      <c r="D15" s="8" t="str" cm="1">
        <f t="array" ref="D15">_xll.BDP($C15&amp;" Equity","ID_ISIN")</f>
        <v>IE00BZ048579</v>
      </c>
      <c r="E15" s="8" t="str" cm="1">
        <f t="array" ref="E15">_xll.BDP($C15&amp;" Equity","Crncy")</f>
        <v>USD</v>
      </c>
      <c r="F15" s="29">
        <f>SUMIF('Current Hold'!$R$1:$R$500,'Data Record'!D15,'Current Hold'!$K$1:$K$500)/100</f>
        <v>4.99E-2</v>
      </c>
      <c r="G15" s="369">
        <f>_xlfn.XLOOKUP(D15,'MTD Cont'!$O:$O,'MTD Cont'!J:J,0,FALSE)/100</f>
        <v>0</v>
      </c>
      <c r="H15" s="55"/>
      <c r="I15" s="12"/>
      <c r="J15" s="12"/>
      <c r="K15" s="12"/>
      <c r="L15" s="369">
        <f>_xlfn.XLOOKUP($D15,'YTD Cont'!$O:$O,'YTD Cont'!$J:$J,0,FALSE)/100</f>
        <v>2.0000000000000001E-4</v>
      </c>
      <c r="M15" s="12"/>
      <c r="N15" s="12"/>
      <c r="O15" s="594">
        <f t="shared" si="2"/>
        <v>0</v>
      </c>
      <c r="P15" s="106">
        <f t="shared" si="9"/>
        <v>1</v>
      </c>
      <c r="Q15" s="106">
        <f t="shared" si="10"/>
        <v>0</v>
      </c>
      <c r="R15" s="106">
        <f t="shared" si="11"/>
        <v>0</v>
      </c>
      <c r="S15" s="247"/>
      <c r="T15" s="127">
        <v>0</v>
      </c>
      <c r="U15" s="127">
        <v>0</v>
      </c>
      <c r="V15" s="127">
        <v>0</v>
      </c>
      <c r="W15" s="127">
        <v>1</v>
      </c>
      <c r="X15" s="127">
        <v>0</v>
      </c>
      <c r="Y15" s="127">
        <v>0</v>
      </c>
      <c r="Z15" s="127">
        <v>0</v>
      </c>
      <c r="AA15" s="127">
        <v>0</v>
      </c>
      <c r="AB15" s="127">
        <v>0</v>
      </c>
      <c r="AC15" s="20"/>
      <c r="AD15" s="21">
        <v>0</v>
      </c>
      <c r="AE15" s="21">
        <v>0</v>
      </c>
      <c r="AF15" s="21">
        <v>0</v>
      </c>
      <c r="AG15" s="21">
        <v>0</v>
      </c>
      <c r="AH15" s="21">
        <v>0</v>
      </c>
      <c r="AI15" s="21">
        <v>0</v>
      </c>
      <c r="AJ15" s="20"/>
      <c r="AK15" s="19">
        <v>0</v>
      </c>
      <c r="AL15" s="19">
        <v>0</v>
      </c>
      <c r="AM15" s="19">
        <v>0</v>
      </c>
      <c r="AN15" s="19">
        <v>0</v>
      </c>
      <c r="AO15" s="19">
        <v>0</v>
      </c>
      <c r="AP15" s="19">
        <v>0</v>
      </c>
      <c r="AQ15" s="19">
        <v>0</v>
      </c>
      <c r="AR15" s="19">
        <v>0</v>
      </c>
      <c r="AS15" s="19">
        <v>0</v>
      </c>
      <c r="AT15" s="10"/>
      <c r="AU15" s="92">
        <v>9.9900000000000003E-2</v>
      </c>
      <c r="AV15" s="93">
        <v>0.28000000000000003</v>
      </c>
      <c r="AW15" s="10"/>
      <c r="AX15" s="294" t="s">
        <v>107</v>
      </c>
      <c r="AY15" s="8" t="s">
        <v>115</v>
      </c>
      <c r="AZ15" s="8" t="s">
        <v>414</v>
      </c>
      <c r="BA15" s="8"/>
      <c r="BB15" s="294">
        <v>1</v>
      </c>
      <c r="BC15" s="292" t="s">
        <v>166</v>
      </c>
      <c r="BD15" s="293">
        <v>5.4999999999999997E-3</v>
      </c>
      <c r="BE15" s="293">
        <v>6.4999999999999997E-3</v>
      </c>
      <c r="BF15" s="10"/>
      <c r="BI15" s="29"/>
      <c r="BJ15" s="369">
        <f>_xlfn.XLOOKUP($D15,'03-25 Cont'!$O:$O,'03-25 Cont'!$J:$J,0,FALSE)/100</f>
        <v>0</v>
      </c>
      <c r="BL15" s="29"/>
      <c r="BM15" s="369">
        <f>_xlfn.XLOOKUP($D15,'04-25 Cont'!$O:$O,'04-25 Cont'!$J:$J,0,FALSE)/100</f>
        <v>2.0000000000000001E-4</v>
      </c>
      <c r="BO15" s="29">
        <v>4.99E-2</v>
      </c>
      <c r="BP15" s="369">
        <v>0</v>
      </c>
      <c r="BQ15" s="369">
        <v>2.0000000000000001E-4</v>
      </c>
    </row>
    <row r="16" spans="1:69" ht="18" customHeight="1" outlineLevel="1">
      <c r="A16" s="7">
        <f t="shared" si="1"/>
        <v>13</v>
      </c>
      <c r="B16" s="7" t="s">
        <v>39</v>
      </c>
      <c r="C16" s="8" t="s">
        <v>86</v>
      </c>
      <c r="D16" s="8" t="str" cm="1">
        <f t="array" ref="D16">_xll.BDP($C16&amp;" Equity","ID_ISIN")</f>
        <v>LU0398248921</v>
      </c>
      <c r="E16" s="8" t="str" cm="1">
        <f t="array" ref="E16">_xll.BDP($C16&amp;" Equity","Crncy")</f>
        <v>USD</v>
      </c>
      <c r="F16" s="29">
        <f>SUMIF('Current Hold'!$R$1:$R$500,'Data Record'!D16,'Current Hold'!$K$1:$K$500)/100</f>
        <v>4.0599999999999997E-2</v>
      </c>
      <c r="G16" s="369">
        <f>_xlfn.XLOOKUP(D16,'MTD Cont'!$O:$O,'MTD Cont'!J:J,0,FALSE)/100</f>
        <v>2.0000000000000001E-4</v>
      </c>
      <c r="H16" s="55"/>
      <c r="I16" s="12"/>
      <c r="J16" s="12"/>
      <c r="K16" s="12"/>
      <c r="L16" s="369">
        <f>_xlfn.XLOOKUP($D16,'YTD Cont'!$O:$O,'YTD Cont'!$J:$J,0,FALSE)/100</f>
        <v>-4.0000000000000002E-4</v>
      </c>
      <c r="M16" s="12"/>
      <c r="N16" s="12"/>
      <c r="O16" s="594">
        <f t="shared" si="2"/>
        <v>0</v>
      </c>
      <c r="P16" s="106">
        <f t="shared" si="9"/>
        <v>1</v>
      </c>
      <c r="Q16" s="106">
        <f t="shared" si="10"/>
        <v>0</v>
      </c>
      <c r="R16" s="106">
        <f t="shared" si="11"/>
        <v>0</v>
      </c>
      <c r="S16" s="247"/>
      <c r="T16" s="127">
        <v>0</v>
      </c>
      <c r="U16" s="127">
        <v>0</v>
      </c>
      <c r="V16" s="127">
        <v>0</v>
      </c>
      <c r="W16" s="127">
        <v>0</v>
      </c>
      <c r="X16" s="127">
        <v>1</v>
      </c>
      <c r="Y16" s="127">
        <v>0</v>
      </c>
      <c r="Z16" s="127">
        <v>0</v>
      </c>
      <c r="AA16" s="127">
        <v>0</v>
      </c>
      <c r="AB16" s="127">
        <v>0</v>
      </c>
      <c r="AC16" s="20"/>
      <c r="AD16" s="21">
        <v>0</v>
      </c>
      <c r="AE16" s="21">
        <v>0</v>
      </c>
      <c r="AF16" s="21">
        <v>0</v>
      </c>
      <c r="AG16" s="21">
        <v>0</v>
      </c>
      <c r="AH16" s="21">
        <v>0</v>
      </c>
      <c r="AI16" s="21">
        <v>0</v>
      </c>
      <c r="AJ16" s="20"/>
      <c r="AK16" s="19">
        <v>0</v>
      </c>
      <c r="AL16" s="19">
        <v>0</v>
      </c>
      <c r="AM16" s="19">
        <v>0</v>
      </c>
      <c r="AN16" s="19">
        <v>0</v>
      </c>
      <c r="AO16" s="19">
        <v>0</v>
      </c>
      <c r="AP16" s="19">
        <v>0</v>
      </c>
      <c r="AQ16" s="19">
        <v>0</v>
      </c>
      <c r="AR16" s="19">
        <v>0</v>
      </c>
      <c r="AS16" s="19">
        <v>0</v>
      </c>
      <c r="AT16" s="10"/>
      <c r="AU16" s="92">
        <v>8.900000000000001E-2</v>
      </c>
      <c r="AV16" s="93">
        <v>5.4</v>
      </c>
      <c r="AW16" s="10"/>
      <c r="AX16" s="294" t="s">
        <v>106</v>
      </c>
      <c r="AY16" s="8" t="s">
        <v>115</v>
      </c>
      <c r="AZ16" s="8" t="s">
        <v>415</v>
      </c>
      <c r="BA16" s="8" t="s">
        <v>553</v>
      </c>
      <c r="BB16" s="294">
        <v>1</v>
      </c>
      <c r="BC16" s="292" t="e">
        <f>VLOOKUP($D16,'Fund &amp; ETF Database'!$E$5:$M$58,(COLUMN('Fund &amp; ETF Database'!#REF!)-COLUMN('Fund &amp; ETF Database'!$E14)+1),FALSE)</f>
        <v>#REF!</v>
      </c>
      <c r="BD16" s="293" t="e">
        <f>VLOOKUP(C16,'Fund &amp; ETF Database'!$D$5:$M$58,25,FALSE)</f>
        <v>#REF!</v>
      </c>
      <c r="BE16" s="293" t="e">
        <f>VLOOKUP(C16,'Fund &amp; ETF Database'!$D$5:$M$58,26,FALSE)</f>
        <v>#REF!</v>
      </c>
      <c r="BF16" s="10"/>
      <c r="BI16" s="29"/>
      <c r="BJ16" s="369">
        <f>_xlfn.XLOOKUP($D16,'03-25 Cont'!$O:$O,'03-25 Cont'!$J:$J,0,FALSE)/100</f>
        <v>-4.0000000000000002E-4</v>
      </c>
      <c r="BL16" s="29"/>
      <c r="BM16" s="369">
        <f>_xlfn.XLOOKUP($D16,'04-25 Cont'!$O:$O,'04-25 Cont'!$J:$J,0,FALSE)/100</f>
        <v>-1E-4</v>
      </c>
      <c r="BO16" s="29">
        <v>4.0599999999999997E-2</v>
      </c>
      <c r="BP16" s="369">
        <v>2.0000000000000001E-4</v>
      </c>
      <c r="BQ16" s="369">
        <v>-4.0000000000000002E-4</v>
      </c>
    </row>
    <row r="17" spans="1:69" ht="18" customHeight="1" outlineLevel="1">
      <c r="A17" s="7">
        <f t="shared" si="1"/>
        <v>14</v>
      </c>
      <c r="B17" s="7" t="s">
        <v>427</v>
      </c>
      <c r="C17" s="8" t="s">
        <v>426</v>
      </c>
      <c r="D17" s="8" t="str" cm="1">
        <f t="array" ref="D17">_xll.BDP($C17&amp;" Equity","ID_ISIN")</f>
        <v>LU2832945443</v>
      </c>
      <c r="E17" s="8" t="str" cm="1">
        <f t="array" ref="E17">_xll.BDP($C17&amp;" Equity","Crncy")</f>
        <v>USD</v>
      </c>
      <c r="F17" s="29">
        <f>SUMIF('Current Hold'!$R$1:$R$500,'Data Record'!D17,'Current Hold'!$K$1:$K$500)/100</f>
        <v>4.7599999999999996E-2</v>
      </c>
      <c r="G17" s="369">
        <f>_xlfn.XLOOKUP(D17,'MTD Cont'!$O:$O,'MTD Cont'!J:J,0,FALSE)/100</f>
        <v>8.0000000000000004E-4</v>
      </c>
      <c r="H17" s="55"/>
      <c r="I17" s="12"/>
      <c r="J17" s="12"/>
      <c r="K17" s="12"/>
      <c r="L17" s="369">
        <f>_xlfn.XLOOKUP($D17,'YTD Cont'!$O:$O,'YTD Cont'!$J:$J,0,FALSE)/100</f>
        <v>4.0000000000000002E-4</v>
      </c>
      <c r="M17" s="12"/>
      <c r="N17" s="12"/>
      <c r="O17" s="594">
        <f t="shared" si="2"/>
        <v>0</v>
      </c>
      <c r="P17" s="106">
        <f t="shared" si="9"/>
        <v>1</v>
      </c>
      <c r="Q17" s="106">
        <f t="shared" si="10"/>
        <v>0</v>
      </c>
      <c r="R17" s="106">
        <f t="shared" si="11"/>
        <v>0</v>
      </c>
      <c r="S17" s="247"/>
      <c r="T17" s="127">
        <v>0</v>
      </c>
      <c r="U17" s="127">
        <v>0</v>
      </c>
      <c r="V17" s="127">
        <v>0</v>
      </c>
      <c r="W17" s="127">
        <v>0.5</v>
      </c>
      <c r="X17" s="127">
        <v>0.5</v>
      </c>
      <c r="Y17" s="127">
        <v>0</v>
      </c>
      <c r="Z17" s="127">
        <v>0</v>
      </c>
      <c r="AA17" s="127">
        <v>0</v>
      </c>
      <c r="AB17" s="127">
        <v>0</v>
      </c>
      <c r="AC17" s="20"/>
      <c r="AD17" s="21">
        <v>0</v>
      </c>
      <c r="AE17" s="21">
        <v>0</v>
      </c>
      <c r="AF17" s="21">
        <v>0</v>
      </c>
      <c r="AG17" s="21">
        <v>0</v>
      </c>
      <c r="AH17" s="21">
        <v>0</v>
      </c>
      <c r="AI17" s="21">
        <v>0</v>
      </c>
      <c r="AJ17" s="20"/>
      <c r="AK17" s="19">
        <v>0</v>
      </c>
      <c r="AL17" s="19">
        <v>0</v>
      </c>
      <c r="AM17" s="19">
        <v>0</v>
      </c>
      <c r="AN17" s="19">
        <v>0</v>
      </c>
      <c r="AO17" s="19">
        <v>0</v>
      </c>
      <c r="AP17" s="19">
        <v>0</v>
      </c>
      <c r="AQ17" s="19">
        <v>0</v>
      </c>
      <c r="AR17" s="19">
        <v>0</v>
      </c>
      <c r="AS17" s="19">
        <v>0</v>
      </c>
      <c r="AT17" s="10"/>
      <c r="AU17" s="92">
        <v>0.06</v>
      </c>
      <c r="AV17" s="93">
        <v>5</v>
      </c>
      <c r="AW17" s="10"/>
      <c r="AX17" s="294" t="s">
        <v>12</v>
      </c>
      <c r="AY17" s="8" t="s">
        <v>115</v>
      </c>
      <c r="AZ17" s="8" t="s">
        <v>415</v>
      </c>
      <c r="BA17" s="8"/>
      <c r="BB17" s="294">
        <v>1</v>
      </c>
      <c r="BC17" s="292" t="e">
        <f>VLOOKUP($D17,'Fund &amp; ETF Database'!$E$5:$M$58,(COLUMN('Fund &amp; ETF Database'!#REF!)-COLUMN('Fund &amp; ETF Database'!$E14)+1),FALSE)</f>
        <v>#REF!</v>
      </c>
      <c r="BD17" s="293" t="e">
        <f>VLOOKUP(C17,'Fund &amp; ETF Database'!$D$5:$M$58,25,FALSE)</f>
        <v>#REF!</v>
      </c>
      <c r="BE17" s="293" t="e">
        <f>VLOOKUP(C17,'Fund &amp; ETF Database'!$D$5:$M$58,26,FALSE)</f>
        <v>#REF!</v>
      </c>
      <c r="BF17" s="10"/>
      <c r="BI17" s="29"/>
      <c r="BJ17" s="369">
        <f>_xlfn.XLOOKUP($D17,'03-25 Cont'!$O:$O,'03-25 Cont'!$J:$J,0,FALSE)/100</f>
        <v>-2.9999999999999997E-4</v>
      </c>
      <c r="BL17" s="29"/>
      <c r="BM17" s="369">
        <f>_xlfn.XLOOKUP($D17,'04-25 Cont'!$O:$O,'04-25 Cont'!$J:$J,0,FALSE)/100</f>
        <v>-1E-4</v>
      </c>
      <c r="BO17" s="29">
        <v>4.7599999999999996E-2</v>
      </c>
      <c r="BP17" s="369">
        <v>8.0000000000000004E-4</v>
      </c>
      <c r="BQ17" s="369">
        <v>4.0000000000000002E-4</v>
      </c>
    </row>
    <row r="18" spans="1:69" ht="18" customHeight="1" outlineLevel="1">
      <c r="A18" s="7">
        <f t="shared" si="1"/>
        <v>15</v>
      </c>
      <c r="B18" s="7" t="s">
        <v>195</v>
      </c>
      <c r="C18" s="8" t="s">
        <v>196</v>
      </c>
      <c r="D18" s="8" t="str" cm="1">
        <f t="array" ref="D18">_xll.BDP($C18&amp;" Equity","ID_ISIN")</f>
        <v>LU0564079365</v>
      </c>
      <c r="E18" s="8" t="str" cm="1">
        <f t="array" ref="E18">_xll.BDP($C18&amp;" Equity","Crncy")</f>
        <v>USD</v>
      </c>
      <c r="F18" s="29">
        <f>SUMIF('Current Hold'!$R$1:$R$500,'Data Record'!D18,'Current Hold'!$K$1:$K$500)/100</f>
        <v>0</v>
      </c>
      <c r="G18" s="369">
        <f>_xlfn.XLOOKUP(D18,'MTD Cont'!$O:$O,'MTD Cont'!J:J,0,FALSE)/100</f>
        <v>0</v>
      </c>
      <c r="H18" s="55"/>
      <c r="I18" s="12"/>
      <c r="J18" s="12"/>
      <c r="K18" s="12"/>
      <c r="L18" s="369">
        <f>_xlfn.XLOOKUP($D18,'YTD Cont'!$O:$O,'YTD Cont'!$J:$J,0,FALSE)/100</f>
        <v>0</v>
      </c>
      <c r="M18" s="12"/>
      <c r="N18" s="12"/>
      <c r="O18" s="594">
        <f t="shared" si="2"/>
        <v>0</v>
      </c>
      <c r="P18" s="106">
        <f t="shared" si="9"/>
        <v>1</v>
      </c>
      <c r="Q18" s="106">
        <f t="shared" si="10"/>
        <v>0</v>
      </c>
      <c r="R18" s="106">
        <f t="shared" si="11"/>
        <v>0</v>
      </c>
      <c r="S18" s="247"/>
      <c r="T18" s="127">
        <v>0</v>
      </c>
      <c r="U18" s="127">
        <v>0</v>
      </c>
      <c r="V18" s="127">
        <v>0</v>
      </c>
      <c r="W18" s="127">
        <v>0</v>
      </c>
      <c r="X18" s="127">
        <v>1</v>
      </c>
      <c r="Y18" s="127">
        <v>0</v>
      </c>
      <c r="Z18" s="127">
        <v>0</v>
      </c>
      <c r="AA18" s="127">
        <v>0</v>
      </c>
      <c r="AB18" s="127">
        <v>0</v>
      </c>
      <c r="AC18" s="20"/>
      <c r="AD18" s="21">
        <v>0</v>
      </c>
      <c r="AE18" s="21">
        <v>0</v>
      </c>
      <c r="AF18" s="21">
        <v>0</v>
      </c>
      <c r="AG18" s="21">
        <v>0</v>
      </c>
      <c r="AH18" s="21">
        <v>0</v>
      </c>
      <c r="AI18" s="21">
        <v>0</v>
      </c>
      <c r="AJ18" s="20"/>
      <c r="AK18" s="19">
        <v>0</v>
      </c>
      <c r="AL18" s="19">
        <v>0</v>
      </c>
      <c r="AM18" s="19">
        <v>0</v>
      </c>
      <c r="AN18" s="19">
        <v>0</v>
      </c>
      <c r="AO18" s="19">
        <v>0</v>
      </c>
      <c r="AP18" s="19">
        <v>0</v>
      </c>
      <c r="AQ18" s="19">
        <v>0</v>
      </c>
      <c r="AR18" s="19">
        <v>0</v>
      </c>
      <c r="AS18" s="19">
        <v>0</v>
      </c>
      <c r="AT18" s="10"/>
      <c r="AU18" s="92">
        <v>5.5E-2</v>
      </c>
      <c r="AV18" s="93">
        <v>4.7</v>
      </c>
      <c r="AW18" s="10"/>
      <c r="AX18" s="294" t="s">
        <v>12</v>
      </c>
      <c r="AY18" s="8" t="s">
        <v>115</v>
      </c>
      <c r="AZ18" s="8" t="s">
        <v>415</v>
      </c>
      <c r="BA18" s="8"/>
      <c r="BB18" s="294">
        <v>1</v>
      </c>
      <c r="BC18" s="292" t="e">
        <f>VLOOKUP($D18,'Fund &amp; ETF Database'!$E$5:$M$58,(COLUMN('Fund &amp; ETF Database'!#REF!)-COLUMN('Fund &amp; ETF Database'!$E15)+1),FALSE)</f>
        <v>#REF!</v>
      </c>
      <c r="BD18" s="293" t="e">
        <f>VLOOKUP(C18,'Fund &amp; ETF Database'!$D$5:$M$58,25,FALSE)</f>
        <v>#REF!</v>
      </c>
      <c r="BE18" s="293" t="e">
        <f>VLOOKUP(C18,'Fund &amp; ETF Database'!$D$5:$M$58,26,FALSE)</f>
        <v>#REF!</v>
      </c>
      <c r="BF18" s="10"/>
      <c r="BI18" s="29"/>
      <c r="BJ18" s="369">
        <f>_xlfn.XLOOKUP($D18,'03-25 Cont'!$O:$O,'03-25 Cont'!$J:$J,0,FALSE)/100</f>
        <v>0</v>
      </c>
      <c r="BL18" s="29"/>
      <c r="BM18" s="369">
        <f>_xlfn.XLOOKUP($D18,'04-25 Cont'!$O:$O,'04-25 Cont'!$J:$J,0,FALSE)/100</f>
        <v>0</v>
      </c>
      <c r="BO18" s="29">
        <v>0</v>
      </c>
      <c r="BP18" s="369">
        <v>0</v>
      </c>
      <c r="BQ18" s="369">
        <v>0</v>
      </c>
    </row>
    <row r="19" spans="1:69" ht="18" customHeight="1" outlineLevel="1">
      <c r="A19" s="7">
        <f>ROW(A19)-ROW($A$3)</f>
        <v>16</v>
      </c>
      <c r="B19" s="7" t="s">
        <v>40</v>
      </c>
      <c r="C19" s="8" t="s">
        <v>6</v>
      </c>
      <c r="D19" s="8" t="str" cm="1">
        <f t="array" ref="D19">_xll.BDP($C19&amp;" Equity","ID_ISIN")</f>
        <v>IE00BKDW9G15</v>
      </c>
      <c r="E19" s="8" t="str" cm="1">
        <f t="array" ref="E19">_xll.BDP($C19&amp;" Equity","Crncy")</f>
        <v>USD</v>
      </c>
      <c r="F19" s="29">
        <f>SUMIF('Current Hold'!$R$1:$R$500,'Data Record'!D19,'Current Hold'!$K$1:$K$500)/100</f>
        <v>4.0899999999999999E-2</v>
      </c>
      <c r="G19" s="369">
        <f>_xlfn.XLOOKUP(D19,'MTD Cont'!$O:$O,'MTD Cont'!J:J,0,FALSE)/100</f>
        <v>4.0000000000000002E-4</v>
      </c>
      <c r="H19" s="55"/>
      <c r="I19" s="12"/>
      <c r="J19" s="12"/>
      <c r="K19" s="12"/>
      <c r="L19" s="369">
        <f>_xlfn.XLOOKUP($D19,'YTD Cont'!$O:$O,'YTD Cont'!$J:$J,0,FALSE)/100</f>
        <v>7.000000000000001E-4</v>
      </c>
      <c r="M19" s="12"/>
      <c r="N19" s="12"/>
      <c r="O19" s="594">
        <f t="shared" si="2"/>
        <v>0</v>
      </c>
      <c r="P19" s="106">
        <f>SUM(T19:AB19)</f>
        <v>0</v>
      </c>
      <c r="Q19" s="106">
        <f>SUM(AD19:AI19)</f>
        <v>0.99999999999999989</v>
      </c>
      <c r="R19" s="106">
        <f>SUM(AK19:AS19)</f>
        <v>0</v>
      </c>
      <c r="S19" s="22"/>
      <c r="T19" s="21">
        <v>0</v>
      </c>
      <c r="U19" s="21">
        <v>0</v>
      </c>
      <c r="V19" s="21">
        <v>0</v>
      </c>
      <c r="W19" s="21">
        <v>0</v>
      </c>
      <c r="X19" s="21">
        <v>0</v>
      </c>
      <c r="Y19" s="21">
        <v>0</v>
      </c>
      <c r="Z19" s="21">
        <v>0</v>
      </c>
      <c r="AA19" s="21">
        <v>0</v>
      </c>
      <c r="AB19" s="21">
        <v>0</v>
      </c>
      <c r="AC19" s="348"/>
      <c r="AD19" s="128">
        <v>0.60309999999999997</v>
      </c>
      <c r="AE19" s="128">
        <v>0.27159999999999995</v>
      </c>
      <c r="AF19" s="128">
        <v>0</v>
      </c>
      <c r="AG19" s="128">
        <v>0.11019999999999999</v>
      </c>
      <c r="AH19" s="128">
        <v>0</v>
      </c>
      <c r="AI19" s="128">
        <v>1.5100000000000011E-2</v>
      </c>
      <c r="AJ19" s="20"/>
      <c r="AK19" s="19">
        <v>0</v>
      </c>
      <c r="AL19" s="19">
        <v>0</v>
      </c>
      <c r="AM19" s="19">
        <v>0</v>
      </c>
      <c r="AN19" s="19">
        <v>0</v>
      </c>
      <c r="AO19" s="19">
        <v>0</v>
      </c>
      <c r="AP19" s="19">
        <v>0</v>
      </c>
      <c r="AQ19" s="19">
        <v>0</v>
      </c>
      <c r="AR19" s="19">
        <v>0</v>
      </c>
      <c r="AS19" s="19">
        <v>0</v>
      </c>
      <c r="AT19" s="10"/>
      <c r="AU19" s="19"/>
      <c r="AV19" s="19"/>
      <c r="AW19" s="10"/>
      <c r="AX19" s="294" t="s">
        <v>12</v>
      </c>
      <c r="AY19" s="8" t="s">
        <v>115</v>
      </c>
      <c r="AZ19" s="8" t="s">
        <v>415</v>
      </c>
      <c r="BA19" s="8"/>
      <c r="BB19" s="294">
        <v>1</v>
      </c>
      <c r="BC19" s="292" t="e">
        <f>VLOOKUP($D19,'Fund &amp; ETF Database'!$E$5:$M$58,(COLUMN('Fund &amp; ETF Database'!#REF!)-COLUMN('Fund &amp; ETF Database'!$E15)+1),FALSE)</f>
        <v>#REF!</v>
      </c>
      <c r="BD19" s="293" t="e">
        <f>VLOOKUP(C19,'Fund &amp; ETF Database'!$D$5:$M$58,25,FALSE)</f>
        <v>#REF!</v>
      </c>
      <c r="BE19" s="293" t="e">
        <f>VLOOKUP(C19,'Fund &amp; ETF Database'!$D$5:$M$58,26,FALSE)</f>
        <v>#REF!</v>
      </c>
      <c r="BF19" s="10"/>
      <c r="BI19" s="29"/>
      <c r="BJ19" s="369">
        <f>_xlfn.XLOOKUP($D19,'03-25 Cont'!$O:$O,'03-25 Cont'!$J:$J,0,FALSE)/100</f>
        <v>-2.9999999999999997E-4</v>
      </c>
      <c r="BL19" s="29"/>
      <c r="BM19" s="369">
        <f>_xlfn.XLOOKUP($D19,'04-25 Cont'!$O:$O,'04-25 Cont'!$J:$J,0,FALSE)/100</f>
        <v>5.0000000000000001E-4</v>
      </c>
      <c r="BO19" s="29">
        <v>4.0899999999999999E-2</v>
      </c>
      <c r="BP19" s="369">
        <v>4.0000000000000002E-4</v>
      </c>
      <c r="BQ19" s="369">
        <v>7.000000000000001E-4</v>
      </c>
    </row>
    <row r="20" spans="1:69" ht="18" customHeight="1" outlineLevel="1">
      <c r="A20" s="7">
        <f>ROW(A20)-ROW($A$3)</f>
        <v>17</v>
      </c>
      <c r="B20" s="7" t="s">
        <v>153</v>
      </c>
      <c r="C20" s="8" t="s">
        <v>152</v>
      </c>
      <c r="D20" s="8" t="str" cm="1">
        <f t="array" ref="D20">_xll.BDP($C20&amp;" Equity","ID_ISIN")</f>
        <v>LI1151841577</v>
      </c>
      <c r="E20" s="8" t="str" cm="1">
        <f t="array" ref="E20">_xll.BDP($C20&amp;" Equity","Crncy")</f>
        <v>USD</v>
      </c>
      <c r="F20" s="29">
        <f>SUMIF('Current Hold'!$R$1:$R$500,'Data Record'!D20,'Current Hold'!$K$1:$K$500)/100</f>
        <v>0</v>
      </c>
      <c r="G20" s="369">
        <f>_xlfn.XLOOKUP(D20,'MTD Cont'!$O:$O,'MTD Cont'!J:J,0,FALSE)/100</f>
        <v>0</v>
      </c>
      <c r="H20" s="55"/>
      <c r="I20" s="12"/>
      <c r="J20" s="12"/>
      <c r="K20" s="12"/>
      <c r="L20" s="369">
        <f>_xlfn.XLOOKUP($D20,'YTD Cont'!$O:$O,'YTD Cont'!$J:$J,0,FALSE)/100</f>
        <v>0</v>
      </c>
      <c r="M20" s="12"/>
      <c r="N20" s="12"/>
      <c r="O20" s="594">
        <f t="shared" si="2"/>
        <v>0</v>
      </c>
      <c r="P20" s="106">
        <f>SUM(T20:AB20)</f>
        <v>0</v>
      </c>
      <c r="Q20" s="106">
        <f>SUM(AD20:AI20)</f>
        <v>1</v>
      </c>
      <c r="R20" s="106">
        <f>SUM(AK20:AS20)</f>
        <v>0</v>
      </c>
      <c r="S20" s="22"/>
      <c r="T20" s="21">
        <v>0</v>
      </c>
      <c r="U20" s="21">
        <v>0</v>
      </c>
      <c r="V20" s="21">
        <v>0</v>
      </c>
      <c r="W20" s="21">
        <v>0</v>
      </c>
      <c r="X20" s="21">
        <v>0</v>
      </c>
      <c r="Y20" s="21">
        <v>0</v>
      </c>
      <c r="Z20" s="21">
        <v>0</v>
      </c>
      <c r="AA20" s="21">
        <v>0</v>
      </c>
      <c r="AB20" s="21">
        <v>0</v>
      </c>
      <c r="AC20" s="348"/>
      <c r="AD20" s="128">
        <v>0.74230000000000007</v>
      </c>
      <c r="AE20" s="128">
        <v>0.20690000000000003</v>
      </c>
      <c r="AF20" s="128">
        <v>1.5300000000000001E-2</v>
      </c>
      <c r="AG20" s="128">
        <v>3.5499999999999997E-2</v>
      </c>
      <c r="AH20" s="128">
        <v>0</v>
      </c>
      <c r="AI20" s="128">
        <v>0</v>
      </c>
      <c r="AJ20" s="20"/>
      <c r="AK20" s="19">
        <v>0</v>
      </c>
      <c r="AL20" s="19">
        <v>0</v>
      </c>
      <c r="AM20" s="19">
        <v>0</v>
      </c>
      <c r="AN20" s="19">
        <v>0</v>
      </c>
      <c r="AO20" s="19">
        <v>0</v>
      </c>
      <c r="AP20" s="19">
        <v>0</v>
      </c>
      <c r="AQ20" s="19">
        <v>0</v>
      </c>
      <c r="AR20" s="19">
        <v>0</v>
      </c>
      <c r="AS20" s="19">
        <v>0</v>
      </c>
      <c r="AT20" s="10"/>
      <c r="AU20" s="19"/>
      <c r="AV20" s="19"/>
      <c r="AW20" s="10"/>
      <c r="AX20" s="294" t="s">
        <v>12</v>
      </c>
      <c r="AY20" s="8" t="s">
        <v>114</v>
      </c>
      <c r="AZ20" s="8" t="s">
        <v>415</v>
      </c>
      <c r="BA20" s="8"/>
      <c r="BB20" s="294">
        <v>1</v>
      </c>
      <c r="BC20" s="292" t="e">
        <f>VLOOKUP($D20,'Fund &amp; ETF Database'!$E$5:$M$58,(COLUMN('Fund &amp; ETF Database'!#REF!)-COLUMN('Fund &amp; ETF Database'!$E16)+1),FALSE)</f>
        <v>#REF!</v>
      </c>
      <c r="BD20" s="293" t="e">
        <f>VLOOKUP(C20,'Fund &amp; ETF Database'!$D$5:$M$58,25,FALSE)</f>
        <v>#REF!</v>
      </c>
      <c r="BE20" s="293" t="e">
        <f>VLOOKUP(C20,'Fund &amp; ETF Database'!$D$5:$M$58,26,FALSE)</f>
        <v>#REF!</v>
      </c>
      <c r="BF20" s="10"/>
      <c r="BI20" s="29"/>
      <c r="BJ20" s="369">
        <f>_xlfn.XLOOKUP($D20,'03-25 Cont'!$O:$O,'03-25 Cont'!$J:$J,0,FALSE)/100</f>
        <v>0</v>
      </c>
      <c r="BL20" s="29"/>
      <c r="BM20" s="369">
        <f>_xlfn.XLOOKUP($D20,'04-25 Cont'!$O:$O,'04-25 Cont'!$J:$J,0,FALSE)/100</f>
        <v>0</v>
      </c>
      <c r="BO20" s="29">
        <v>0</v>
      </c>
      <c r="BP20" s="369">
        <v>0</v>
      </c>
      <c r="BQ20" s="369">
        <v>0</v>
      </c>
    </row>
    <row r="21" spans="1:69" ht="18" customHeight="1" outlineLevel="1">
      <c r="A21" s="7">
        <f>ROW(A21)-ROW($A$3)</f>
        <v>18</v>
      </c>
      <c r="B21" s="7" t="s">
        <v>155</v>
      </c>
      <c r="C21" s="8" t="s">
        <v>154</v>
      </c>
      <c r="D21" s="8" t="str" cm="1">
        <f t="array" ref="D21">_xll.BDP($C21&amp;" Equity","ID_ISIN")</f>
        <v>LI1232082233</v>
      </c>
      <c r="E21" s="8" t="str" cm="1">
        <f t="array" ref="E21">_xll.BDP($C21&amp;" Equity","Crncy")</f>
        <v>USD</v>
      </c>
      <c r="F21" s="29">
        <f>SUMIF('Current Hold'!$R$1:$R$500,'Data Record'!D21,'Current Hold'!$K$1:$K$500)/100</f>
        <v>0</v>
      </c>
      <c r="G21" s="369">
        <f>_xlfn.XLOOKUP(D21,'MTD Cont'!$O:$O,'MTD Cont'!J:J,0,FALSE)/100</f>
        <v>0</v>
      </c>
      <c r="H21" s="55"/>
      <c r="I21" s="12"/>
      <c r="J21" s="12"/>
      <c r="K21" s="12"/>
      <c r="L21" s="369">
        <f>_xlfn.XLOOKUP($D21,'YTD Cont'!$O:$O,'YTD Cont'!$J:$J,0,FALSE)/100</f>
        <v>0</v>
      </c>
      <c r="M21" s="12"/>
      <c r="N21" s="12"/>
      <c r="O21" s="594">
        <f t="shared" si="2"/>
        <v>0</v>
      </c>
      <c r="P21" s="106">
        <f>SUM(T21:AB21)</f>
        <v>0</v>
      </c>
      <c r="Q21" s="106">
        <f>SUM(AD21:AI21)</f>
        <v>0.99999999999999978</v>
      </c>
      <c r="R21" s="106">
        <f>SUM(AK21:AS21)</f>
        <v>0</v>
      </c>
      <c r="S21" s="22"/>
      <c r="T21" s="21">
        <v>0</v>
      </c>
      <c r="U21" s="21">
        <v>0</v>
      </c>
      <c r="V21" s="21">
        <v>0</v>
      </c>
      <c r="W21" s="21">
        <v>0</v>
      </c>
      <c r="X21" s="21">
        <v>0</v>
      </c>
      <c r="Y21" s="21">
        <v>0</v>
      </c>
      <c r="Z21" s="21">
        <v>0</v>
      </c>
      <c r="AA21" s="21">
        <v>0</v>
      </c>
      <c r="AB21" s="21">
        <v>0</v>
      </c>
      <c r="AC21" s="348"/>
      <c r="AD21" s="128">
        <v>0.89910000000000001</v>
      </c>
      <c r="AE21" s="128">
        <v>4.7600000000000003E-2</v>
      </c>
      <c r="AF21" s="128">
        <v>1.8700000000000001E-2</v>
      </c>
      <c r="AG21" s="128">
        <v>3.4700000000000002E-2</v>
      </c>
      <c r="AH21" s="128">
        <v>0</v>
      </c>
      <c r="AI21" s="128">
        <v>-1.0000000000021103E-4</v>
      </c>
      <c r="AJ21" s="20"/>
      <c r="AK21" s="19">
        <v>0</v>
      </c>
      <c r="AL21" s="19">
        <v>0</v>
      </c>
      <c r="AM21" s="19">
        <v>0</v>
      </c>
      <c r="AN21" s="19">
        <v>0</v>
      </c>
      <c r="AO21" s="19">
        <v>0</v>
      </c>
      <c r="AP21" s="19">
        <v>0</v>
      </c>
      <c r="AQ21" s="19">
        <v>0</v>
      </c>
      <c r="AR21" s="19">
        <v>0</v>
      </c>
      <c r="AS21" s="19">
        <v>0</v>
      </c>
      <c r="AT21" s="10"/>
      <c r="AU21" s="19"/>
      <c r="AV21" s="19"/>
      <c r="AW21" s="10"/>
      <c r="AX21" s="294" t="s">
        <v>12</v>
      </c>
      <c r="AY21" s="8" t="s">
        <v>114</v>
      </c>
      <c r="AZ21" s="8" t="s">
        <v>415</v>
      </c>
      <c r="BA21" s="8"/>
      <c r="BB21" s="294">
        <v>1</v>
      </c>
      <c r="BC21" s="292" t="e">
        <f>VLOOKUP($D21,'Fund &amp; ETF Database'!$E$5:$M$58,(COLUMN('Fund &amp; ETF Database'!#REF!)-COLUMN('Fund &amp; ETF Database'!$E17)+1),FALSE)</f>
        <v>#REF!</v>
      </c>
      <c r="BD21" s="293" t="e">
        <f>VLOOKUP(C21,'Fund &amp; ETF Database'!$D$5:$M$58,25,FALSE)</f>
        <v>#REF!</v>
      </c>
      <c r="BE21" s="293" t="e">
        <f>VLOOKUP(C21,'Fund &amp; ETF Database'!$D$5:$M$58,26,FALSE)</f>
        <v>#REF!</v>
      </c>
      <c r="BF21" s="10"/>
      <c r="BI21" s="29"/>
      <c r="BJ21" s="369">
        <f>_xlfn.XLOOKUP($D21,'03-25 Cont'!$O:$O,'03-25 Cont'!$J:$J,0,FALSE)/100</f>
        <v>0</v>
      </c>
      <c r="BL21" s="29"/>
      <c r="BM21" s="369">
        <f>_xlfn.XLOOKUP($D21,'04-25 Cont'!$O:$O,'04-25 Cont'!$J:$J,0,FALSE)/100</f>
        <v>0</v>
      </c>
      <c r="BO21" s="29">
        <v>0</v>
      </c>
      <c r="BP21" s="369">
        <v>0</v>
      </c>
      <c r="BQ21" s="369">
        <v>0</v>
      </c>
    </row>
    <row r="22" spans="1:69" ht="18" customHeight="1" outlineLevel="1">
      <c r="A22" s="7">
        <f>ROW(A22)-ROW($A$3)</f>
        <v>19</v>
      </c>
      <c r="B22" s="7" t="s">
        <v>161</v>
      </c>
      <c r="C22" s="8" t="s">
        <v>158</v>
      </c>
      <c r="D22" s="8" t="str" cm="1">
        <f t="array" ref="D22">_xll.BDP($C22&amp;" Equity","ID_ISIN")</f>
        <v>IE00BJXBPN02</v>
      </c>
      <c r="E22" s="8" t="str" cm="1">
        <f t="array" ref="E22">_xll.BDP($C22&amp;" Equity","Crncy")</f>
        <v>USD</v>
      </c>
      <c r="F22" s="29">
        <f>SUMIF('Current Hold'!$R$1:$R$500,'Data Record'!D22,'Current Hold'!$K$1:$K$500)/100</f>
        <v>0</v>
      </c>
      <c r="G22" s="369">
        <f>_xlfn.XLOOKUP(D22,'MTD Cont'!$O:$O,'MTD Cont'!J:J,0,FALSE)/100</f>
        <v>0</v>
      </c>
      <c r="H22" s="55"/>
      <c r="I22" s="12"/>
      <c r="J22" s="12"/>
      <c r="K22" s="12"/>
      <c r="L22" s="369">
        <f>_xlfn.XLOOKUP($D22,'YTD Cont'!$O:$O,'YTD Cont'!$J:$J,0,FALSE)/100</f>
        <v>0</v>
      </c>
      <c r="M22" s="12"/>
      <c r="N22" s="12"/>
      <c r="O22" s="594">
        <f t="shared" si="2"/>
        <v>0</v>
      </c>
      <c r="P22" s="106">
        <f>SUM(T22:AB22)</f>
        <v>0</v>
      </c>
      <c r="Q22" s="106">
        <f>SUM(AD22:AI22)</f>
        <v>1</v>
      </c>
      <c r="R22" s="106">
        <f>SUM(AK22:AS22)</f>
        <v>0</v>
      </c>
      <c r="S22" s="22"/>
      <c r="T22" s="21">
        <v>0</v>
      </c>
      <c r="U22" s="21">
        <v>0</v>
      </c>
      <c r="V22" s="21">
        <v>0</v>
      </c>
      <c r="W22" s="21">
        <v>0</v>
      </c>
      <c r="X22" s="21">
        <v>0</v>
      </c>
      <c r="Y22" s="21">
        <v>0</v>
      </c>
      <c r="Z22" s="21">
        <v>0</v>
      </c>
      <c r="AA22" s="21">
        <v>0</v>
      </c>
      <c r="AB22" s="21">
        <v>0</v>
      </c>
      <c r="AC22" s="348"/>
      <c r="AD22" s="128">
        <f>46.7%+1.2%</f>
        <v>0.47900000000000004</v>
      </c>
      <c r="AE22" s="128">
        <f>13.9%+2.9%+1.8%</f>
        <v>0.186</v>
      </c>
      <c r="AF22" s="128">
        <v>0.186</v>
      </c>
      <c r="AG22" s="128">
        <f>1.3%+0.5%+9.8%</f>
        <v>0.11600000000000001</v>
      </c>
      <c r="AH22" s="128">
        <f>1-SUM(AD22:AG22,AI22)</f>
        <v>3.3000000000000029E-2</v>
      </c>
      <c r="AI22" s="128">
        <v>0</v>
      </c>
      <c r="AJ22" s="20"/>
      <c r="AK22" s="19">
        <v>0</v>
      </c>
      <c r="AL22" s="19">
        <v>0</v>
      </c>
      <c r="AM22" s="19">
        <v>0</v>
      </c>
      <c r="AN22" s="19">
        <v>0</v>
      </c>
      <c r="AO22" s="19">
        <v>0</v>
      </c>
      <c r="AP22" s="19">
        <v>0</v>
      </c>
      <c r="AQ22" s="19">
        <v>0</v>
      </c>
      <c r="AR22" s="19">
        <v>0</v>
      </c>
      <c r="AS22" s="19">
        <v>0</v>
      </c>
      <c r="AT22" s="10"/>
      <c r="AU22" s="19"/>
      <c r="AV22" s="19"/>
      <c r="AW22" s="10"/>
      <c r="AX22" s="294" t="s">
        <v>12</v>
      </c>
      <c r="AY22" s="8" t="s">
        <v>115</v>
      </c>
      <c r="AZ22" s="8" t="s">
        <v>415</v>
      </c>
      <c r="BA22" s="8" t="s">
        <v>565</v>
      </c>
      <c r="BB22" s="294">
        <v>1</v>
      </c>
      <c r="BC22" s="292" t="e">
        <f>VLOOKUP($D22,'Fund &amp; ETF Database'!$E$5:$M$58,(COLUMN('Fund &amp; ETF Database'!#REF!)-COLUMN('Fund &amp; ETF Database'!$E18)+1),FALSE)</f>
        <v>#REF!</v>
      </c>
      <c r="BD22" s="293" t="e">
        <f>VLOOKUP(C22,'Fund &amp; ETF Database'!$D$5:$M$58,25,FALSE)</f>
        <v>#REF!</v>
      </c>
      <c r="BE22" s="293" t="e">
        <f>VLOOKUP(C22,'Fund &amp; ETF Database'!$D$5:$M$58,26,FALSE)</f>
        <v>#REF!</v>
      </c>
      <c r="BF22" s="10"/>
      <c r="BI22" s="29"/>
      <c r="BJ22" s="369">
        <f>_xlfn.XLOOKUP($D22,'03-25 Cont'!$O:$O,'03-25 Cont'!$J:$J,0,FALSE)/100</f>
        <v>0</v>
      </c>
      <c r="BL22" s="29"/>
      <c r="BM22" s="369">
        <f>_xlfn.XLOOKUP($D22,'04-25 Cont'!$O:$O,'04-25 Cont'!$J:$J,0,FALSE)/100</f>
        <v>0</v>
      </c>
      <c r="BO22" s="29">
        <v>0</v>
      </c>
      <c r="BP22" s="369">
        <v>0</v>
      </c>
      <c r="BQ22" s="369">
        <v>0</v>
      </c>
    </row>
    <row r="23" spans="1:69" ht="18" customHeight="1" outlineLevel="1">
      <c r="A23" s="7">
        <f t="shared" ref="A23:A57" si="12">ROW(A23)-ROW($A$3)</f>
        <v>20</v>
      </c>
      <c r="B23" s="7" t="s">
        <v>160</v>
      </c>
      <c r="C23" s="8" t="s">
        <v>159</v>
      </c>
      <c r="D23" s="8" t="str" cm="1">
        <f t="array" ref="D23">_xll.BDP($C23&amp;" Equity","ID_ISIN")</f>
        <v>LI1151841650</v>
      </c>
      <c r="E23" s="8" t="str" cm="1">
        <f t="array" ref="E23">_xll.BDP($C23&amp;" Equity","Crncy")</f>
        <v>USD</v>
      </c>
      <c r="F23" s="29">
        <f>SUMIF('Current Hold'!$R$1:$R$500,'Data Record'!D23,'Current Hold'!$K$1:$K$500)/100</f>
        <v>0</v>
      </c>
      <c r="G23" s="369">
        <f>_xlfn.XLOOKUP(D23,'MTD Cont'!$O:$O,'MTD Cont'!J:J,0,FALSE)/100</f>
        <v>0</v>
      </c>
      <c r="H23" s="55"/>
      <c r="I23" s="12"/>
      <c r="J23" s="12"/>
      <c r="K23" s="12"/>
      <c r="L23" s="369">
        <f>_xlfn.XLOOKUP($D23,'YTD Cont'!$O:$O,'YTD Cont'!$J:$J,0,FALSE)/100</f>
        <v>0</v>
      </c>
      <c r="M23" s="12"/>
      <c r="N23" s="12"/>
      <c r="O23" s="594">
        <f t="shared" si="2"/>
        <v>0</v>
      </c>
      <c r="P23" s="106">
        <f>SUM(T23:AB23)</f>
        <v>0</v>
      </c>
      <c r="Q23" s="106">
        <f>SUM(AD23:AI23)</f>
        <v>1</v>
      </c>
      <c r="R23" s="106">
        <f>SUM(AK23:AS23)</f>
        <v>0</v>
      </c>
      <c r="S23" s="22"/>
      <c r="T23" s="21">
        <v>0</v>
      </c>
      <c r="U23" s="21">
        <v>0</v>
      </c>
      <c r="V23" s="21">
        <v>0</v>
      </c>
      <c r="W23" s="21">
        <v>0</v>
      </c>
      <c r="X23" s="21">
        <v>0</v>
      </c>
      <c r="Y23" s="21">
        <v>0</v>
      </c>
      <c r="Z23" s="21">
        <v>0</v>
      </c>
      <c r="AA23" s="21">
        <v>0</v>
      </c>
      <c r="AB23" s="21">
        <v>0</v>
      </c>
      <c r="AC23" s="348"/>
      <c r="AD23" s="128">
        <v>1</v>
      </c>
      <c r="AE23" s="128">
        <v>0</v>
      </c>
      <c r="AF23" s="128">
        <v>0</v>
      </c>
      <c r="AG23" s="128">
        <v>0</v>
      </c>
      <c r="AH23" s="128">
        <v>0</v>
      </c>
      <c r="AI23" s="128">
        <v>0</v>
      </c>
      <c r="AJ23" s="20"/>
      <c r="AK23" s="19">
        <v>0</v>
      </c>
      <c r="AL23" s="19">
        <v>0</v>
      </c>
      <c r="AM23" s="19">
        <v>0</v>
      </c>
      <c r="AN23" s="19">
        <v>0</v>
      </c>
      <c r="AO23" s="19">
        <v>0</v>
      </c>
      <c r="AP23" s="19">
        <v>0</v>
      </c>
      <c r="AQ23" s="19">
        <v>0</v>
      </c>
      <c r="AR23" s="19">
        <v>0</v>
      </c>
      <c r="AS23" s="19">
        <v>0</v>
      </c>
      <c r="AT23" s="10"/>
      <c r="AU23" s="19"/>
      <c r="AV23" s="19"/>
      <c r="AW23" s="10"/>
      <c r="AX23" s="294" t="s">
        <v>12</v>
      </c>
      <c r="AY23" s="8" t="s">
        <v>114</v>
      </c>
      <c r="AZ23" s="8" t="s">
        <v>415</v>
      </c>
      <c r="BA23" s="8" t="s">
        <v>562</v>
      </c>
      <c r="BB23" s="294">
        <v>1</v>
      </c>
      <c r="BC23" s="292" t="e">
        <f>VLOOKUP($D23,'Fund &amp; ETF Database'!$E$5:$M$58,(COLUMN('Fund &amp; ETF Database'!#REF!)-COLUMN('Fund &amp; ETF Database'!$E15)+1),FALSE)</f>
        <v>#REF!</v>
      </c>
      <c r="BD23" s="293" t="e">
        <f>VLOOKUP(C23,'Fund &amp; ETF Database'!$D$5:$M$58,25,FALSE)</f>
        <v>#REF!</v>
      </c>
      <c r="BE23" s="293" t="e">
        <f>VLOOKUP(C23,'Fund &amp; ETF Database'!$D$5:$M$58,26,FALSE)</f>
        <v>#REF!</v>
      </c>
      <c r="BF23" s="10"/>
      <c r="BI23" s="29"/>
      <c r="BJ23" s="369">
        <f>_xlfn.XLOOKUP($D23,'03-25 Cont'!$O:$O,'03-25 Cont'!$J:$J,0,FALSE)/100</f>
        <v>0</v>
      </c>
      <c r="BL23" s="29"/>
      <c r="BM23" s="369">
        <f>_xlfn.XLOOKUP($D23,'04-25 Cont'!$O:$O,'04-25 Cont'!$J:$J,0,FALSE)/100</f>
        <v>0</v>
      </c>
      <c r="BO23" s="29">
        <v>0</v>
      </c>
      <c r="BP23" s="369">
        <v>0</v>
      </c>
      <c r="BQ23" s="369">
        <v>0</v>
      </c>
    </row>
    <row r="24" spans="1:69" ht="18" customHeight="1" outlineLevel="1">
      <c r="A24" s="7">
        <f t="shared" si="12"/>
        <v>21</v>
      </c>
      <c r="B24" s="7" t="s">
        <v>123</v>
      </c>
      <c r="C24" s="8" t="s">
        <v>124</v>
      </c>
      <c r="D24" s="8" t="str" cm="1">
        <f t="array" ref="D24">_xll.BDP($C24&amp;" Equity","ID_ISIN")</f>
        <v>LI1151841700</v>
      </c>
      <c r="E24" s="8" t="str" cm="1">
        <f t="array" ref="E24">_xll.BDP($C24&amp;" Equity","Crncy")</f>
        <v>USD</v>
      </c>
      <c r="F24" s="29">
        <f>SUMIF('Current Hold'!$R$1:$R$500,'Data Record'!D24,'Current Hold'!$K$1:$K$500)/100</f>
        <v>0</v>
      </c>
      <c r="G24" s="369">
        <f>_xlfn.XLOOKUP(D24,'MTD Cont'!$O:$O,'MTD Cont'!J:J,0,FALSE)/100</f>
        <v>0</v>
      </c>
      <c r="H24" s="55"/>
      <c r="I24" s="12"/>
      <c r="J24" s="12"/>
      <c r="K24" s="12"/>
      <c r="L24" s="369">
        <f>_xlfn.XLOOKUP($D24,'YTD Cont'!$O:$O,'YTD Cont'!$J:$J,0,FALSE)/100</f>
        <v>0</v>
      </c>
      <c r="M24" s="12"/>
      <c r="N24" s="12"/>
      <c r="O24" s="594">
        <f t="shared" si="2"/>
        <v>0</v>
      </c>
      <c r="P24" s="106">
        <f t="shared" ref="P24:P26" si="13">SUM(T24:AB24)</f>
        <v>0</v>
      </c>
      <c r="Q24" s="106">
        <f t="shared" ref="Q24:Q26" si="14">SUM(AD24:AI24)</f>
        <v>1</v>
      </c>
      <c r="R24" s="106">
        <f t="shared" ref="R24:R26" si="15">SUM(AK24:AS24)</f>
        <v>0</v>
      </c>
      <c r="S24" s="22"/>
      <c r="T24" s="21">
        <v>0</v>
      </c>
      <c r="U24" s="21">
        <v>0</v>
      </c>
      <c r="V24" s="21">
        <v>0</v>
      </c>
      <c r="W24" s="21">
        <v>0</v>
      </c>
      <c r="X24" s="21">
        <v>0</v>
      </c>
      <c r="Y24" s="21">
        <v>0</v>
      </c>
      <c r="Z24" s="21">
        <v>0</v>
      </c>
      <c r="AA24" s="21">
        <v>0</v>
      </c>
      <c r="AB24" s="21">
        <v>0</v>
      </c>
      <c r="AC24" s="348"/>
      <c r="AD24" s="128">
        <v>1</v>
      </c>
      <c r="AE24" s="128">
        <v>0</v>
      </c>
      <c r="AF24" s="128">
        <v>0</v>
      </c>
      <c r="AG24" s="128">
        <v>0</v>
      </c>
      <c r="AH24" s="128">
        <v>0</v>
      </c>
      <c r="AI24" s="128">
        <v>0</v>
      </c>
      <c r="AJ24" s="20"/>
      <c r="AK24" s="19">
        <v>0</v>
      </c>
      <c r="AL24" s="19">
        <v>0</v>
      </c>
      <c r="AM24" s="19">
        <v>0</v>
      </c>
      <c r="AN24" s="19">
        <v>0</v>
      </c>
      <c r="AO24" s="19">
        <v>0</v>
      </c>
      <c r="AP24" s="19">
        <v>0</v>
      </c>
      <c r="AQ24" s="19">
        <v>0</v>
      </c>
      <c r="AR24" s="19">
        <v>0</v>
      </c>
      <c r="AS24" s="19">
        <v>0</v>
      </c>
      <c r="AT24" s="10"/>
      <c r="AU24" s="19"/>
      <c r="AV24" s="19"/>
      <c r="AW24" s="10"/>
      <c r="AX24" s="294" t="s">
        <v>12</v>
      </c>
      <c r="AY24" s="8" t="s">
        <v>114</v>
      </c>
      <c r="AZ24" s="8" t="s">
        <v>415</v>
      </c>
      <c r="BA24" s="8" t="s">
        <v>561</v>
      </c>
      <c r="BB24" s="294">
        <v>1</v>
      </c>
      <c r="BC24" s="292" t="e">
        <f>VLOOKUP($D24,'Fund &amp; ETF Database'!$E$5:$M$58,(COLUMN('Fund &amp; ETF Database'!#REF!)-COLUMN('Fund &amp; ETF Database'!$E16)+1),FALSE)</f>
        <v>#REF!</v>
      </c>
      <c r="BD24" s="293" t="e">
        <f>VLOOKUP(C24,'Fund &amp; ETF Database'!$D$5:$M$58,25,FALSE)</f>
        <v>#REF!</v>
      </c>
      <c r="BE24" s="293" t="e">
        <f>VLOOKUP(C24,'Fund &amp; ETF Database'!$D$5:$M$58,26,FALSE)</f>
        <v>#REF!</v>
      </c>
      <c r="BF24" s="10"/>
      <c r="BI24" s="29"/>
      <c r="BJ24" s="369">
        <f>_xlfn.XLOOKUP($D24,'03-25 Cont'!$O:$O,'03-25 Cont'!$J:$J,0,FALSE)/100</f>
        <v>0</v>
      </c>
      <c r="BL24" s="29"/>
      <c r="BM24" s="369">
        <f>_xlfn.XLOOKUP($D24,'04-25 Cont'!$O:$O,'04-25 Cont'!$J:$J,0,FALSE)/100</f>
        <v>0</v>
      </c>
      <c r="BO24" s="29">
        <v>0</v>
      </c>
      <c r="BP24" s="369">
        <v>0</v>
      </c>
      <c r="BQ24" s="369">
        <v>0</v>
      </c>
    </row>
    <row r="25" spans="1:69" ht="18" customHeight="1" outlineLevel="1">
      <c r="A25" s="7">
        <f t="shared" si="12"/>
        <v>22</v>
      </c>
      <c r="B25" s="7" t="s">
        <v>125</v>
      </c>
      <c r="C25" s="8" t="s">
        <v>126</v>
      </c>
      <c r="D25" s="8" t="str" cm="1">
        <f t="array" ref="D25">_xll.BDP($C25&amp;" Equity","ID_ISIN")</f>
        <v>LI1151841684</v>
      </c>
      <c r="E25" s="8" t="str" cm="1">
        <f t="array" ref="E25">_xll.BDP($C25&amp;" Equity","Crncy")</f>
        <v>USD</v>
      </c>
      <c r="F25" s="29">
        <f>SUMIF('Current Hold'!$R$1:$R$500,'Data Record'!D25,'Current Hold'!$K$1:$K$500)/100</f>
        <v>4.9500000000000002E-2</v>
      </c>
      <c r="G25" s="369">
        <f>_xlfn.XLOOKUP(D25,'MTD Cont'!$O:$O,'MTD Cont'!J:J,0,FALSE)/100</f>
        <v>2.3999999999999998E-3</v>
      </c>
      <c r="H25" s="55"/>
      <c r="I25" s="12"/>
      <c r="J25" s="12"/>
      <c r="K25" s="12"/>
      <c r="L25" s="369">
        <f>_xlfn.XLOOKUP($D25,'YTD Cont'!$O:$O,'YTD Cont'!$J:$J,0,FALSE)/100</f>
        <v>-1.1999999999999999E-3</v>
      </c>
      <c r="M25" s="12"/>
      <c r="N25" s="12"/>
      <c r="O25" s="594">
        <f t="shared" si="2"/>
        <v>0</v>
      </c>
      <c r="P25" s="106">
        <f t="shared" si="13"/>
        <v>0</v>
      </c>
      <c r="Q25" s="106">
        <f t="shared" si="14"/>
        <v>1</v>
      </c>
      <c r="R25" s="106">
        <f t="shared" si="15"/>
        <v>0</v>
      </c>
      <c r="S25" s="22"/>
      <c r="T25" s="21">
        <v>0</v>
      </c>
      <c r="U25" s="21">
        <v>0</v>
      </c>
      <c r="V25" s="21">
        <v>0</v>
      </c>
      <c r="W25" s="21">
        <v>0</v>
      </c>
      <c r="X25" s="21">
        <v>0</v>
      </c>
      <c r="Y25" s="21">
        <v>0</v>
      </c>
      <c r="Z25" s="21">
        <v>0</v>
      </c>
      <c r="AA25" s="21">
        <v>0</v>
      </c>
      <c r="AB25" s="21">
        <v>0</v>
      </c>
      <c r="AC25" s="348"/>
      <c r="AD25" s="128">
        <v>1</v>
      </c>
      <c r="AE25" s="128">
        <v>0</v>
      </c>
      <c r="AF25" s="128">
        <v>0</v>
      </c>
      <c r="AG25" s="128">
        <v>0</v>
      </c>
      <c r="AH25" s="128">
        <v>0</v>
      </c>
      <c r="AI25" s="128">
        <v>0</v>
      </c>
      <c r="AJ25" s="20"/>
      <c r="AK25" s="19">
        <v>0</v>
      </c>
      <c r="AL25" s="19">
        <v>0</v>
      </c>
      <c r="AM25" s="19">
        <v>0</v>
      </c>
      <c r="AN25" s="19">
        <v>0</v>
      </c>
      <c r="AO25" s="19">
        <v>0</v>
      </c>
      <c r="AP25" s="19">
        <v>0</v>
      </c>
      <c r="AQ25" s="19">
        <v>0</v>
      </c>
      <c r="AR25" s="19">
        <v>0</v>
      </c>
      <c r="AS25" s="19">
        <v>0</v>
      </c>
      <c r="AT25" s="10"/>
      <c r="AU25" s="19"/>
      <c r="AV25" s="19"/>
      <c r="AW25" s="10"/>
      <c r="AX25" s="294" t="s">
        <v>12</v>
      </c>
      <c r="AY25" s="8" t="s">
        <v>114</v>
      </c>
      <c r="AZ25" s="8" t="s">
        <v>415</v>
      </c>
      <c r="BA25" s="8"/>
      <c r="BB25" s="294">
        <v>1</v>
      </c>
      <c r="BC25" s="292" t="s">
        <v>166</v>
      </c>
      <c r="BD25" s="293">
        <v>6.4999999999999997E-3</v>
      </c>
      <c r="BE25" s="293">
        <v>7.4999999999999997E-3</v>
      </c>
      <c r="BF25" s="10"/>
      <c r="BI25" s="29"/>
      <c r="BJ25" s="369">
        <f>_xlfn.XLOOKUP($D25,'03-25 Cont'!$O:$O,'03-25 Cont'!$J:$J,0,FALSE)/100</f>
        <v>-1.9E-3</v>
      </c>
      <c r="BL25" s="29"/>
      <c r="BM25" s="369">
        <f>_xlfn.XLOOKUP($D25,'04-25 Cont'!$O:$O,'04-25 Cont'!$J:$J,0,FALSE)/100</f>
        <v>-1.6000000000000001E-3</v>
      </c>
      <c r="BO25" s="29">
        <v>4.9500000000000002E-2</v>
      </c>
      <c r="BP25" s="369">
        <v>2.3999999999999998E-3</v>
      </c>
      <c r="BQ25" s="369">
        <v>-1.1999999999999999E-3</v>
      </c>
    </row>
    <row r="26" spans="1:69" ht="18" customHeight="1" outlineLevel="1">
      <c r="A26" s="7">
        <f t="shared" si="12"/>
        <v>23</v>
      </c>
      <c r="B26" s="7" t="s">
        <v>41</v>
      </c>
      <c r="C26" s="8" t="s">
        <v>10</v>
      </c>
      <c r="D26" s="8" t="str" cm="1">
        <f t="array" ref="D26">_xll.BDP($C26&amp;" Equity","ID_ISIN")</f>
        <v>IE00B3XXRP09</v>
      </c>
      <c r="E26" s="8" t="str" cm="1">
        <f t="array" ref="E26">_xll.BDP($C26&amp;" Equity","Crncy")</f>
        <v>USD</v>
      </c>
      <c r="F26" s="29">
        <f>SUMIF('Current Hold'!$R$1:$R$500,'Data Record'!D26,'Current Hold'!$K$1:$K$500)/100</f>
        <v>0</v>
      </c>
      <c r="G26" s="369">
        <f>_xlfn.XLOOKUP(D26,'MTD Cont'!$O:$O,'MTD Cont'!J:J,0,FALSE)/100</f>
        <v>0</v>
      </c>
      <c r="H26" s="55"/>
      <c r="I26" s="12"/>
      <c r="J26" s="12"/>
      <c r="K26" s="12"/>
      <c r="L26" s="369">
        <f>_xlfn.XLOOKUP($D26,'YTD Cont'!$O:$O,'YTD Cont'!$J:$J,0,FALSE)/100</f>
        <v>-7.000000000000001E-4</v>
      </c>
      <c r="M26" s="12"/>
      <c r="N26" s="12"/>
      <c r="O26" s="594">
        <f t="shared" si="2"/>
        <v>0</v>
      </c>
      <c r="P26" s="106">
        <f t="shared" si="13"/>
        <v>0</v>
      </c>
      <c r="Q26" s="106">
        <f t="shared" si="14"/>
        <v>1</v>
      </c>
      <c r="R26" s="106">
        <f t="shared" si="15"/>
        <v>0</v>
      </c>
      <c r="S26" s="22"/>
      <c r="T26" s="21">
        <v>0</v>
      </c>
      <c r="U26" s="21">
        <v>0</v>
      </c>
      <c r="V26" s="21">
        <v>0</v>
      </c>
      <c r="W26" s="21">
        <v>0</v>
      </c>
      <c r="X26" s="21">
        <v>0</v>
      </c>
      <c r="Y26" s="21">
        <v>0</v>
      </c>
      <c r="Z26" s="21">
        <v>0</v>
      </c>
      <c r="AA26" s="21">
        <v>0</v>
      </c>
      <c r="AB26" s="21">
        <v>0</v>
      </c>
      <c r="AC26" s="348"/>
      <c r="AD26" s="128">
        <v>1</v>
      </c>
      <c r="AE26" s="128">
        <v>0</v>
      </c>
      <c r="AF26" s="128">
        <v>0</v>
      </c>
      <c r="AG26" s="128">
        <v>0</v>
      </c>
      <c r="AH26" s="128">
        <v>0</v>
      </c>
      <c r="AI26" s="128">
        <v>0</v>
      </c>
      <c r="AJ26" s="20"/>
      <c r="AK26" s="19">
        <v>0</v>
      </c>
      <c r="AL26" s="19">
        <v>0</v>
      </c>
      <c r="AM26" s="19">
        <v>0</v>
      </c>
      <c r="AN26" s="19">
        <v>0</v>
      </c>
      <c r="AO26" s="19">
        <v>0</v>
      </c>
      <c r="AP26" s="19">
        <v>0</v>
      </c>
      <c r="AQ26" s="19">
        <v>0</v>
      </c>
      <c r="AR26" s="19">
        <v>0</v>
      </c>
      <c r="AS26" s="19">
        <v>0</v>
      </c>
      <c r="AT26" s="10"/>
      <c r="AU26" s="19"/>
      <c r="AV26" s="19"/>
      <c r="AW26" s="10"/>
      <c r="AX26" s="294" t="s">
        <v>12</v>
      </c>
      <c r="AY26" s="8" t="s">
        <v>115</v>
      </c>
      <c r="AZ26" s="8" t="s">
        <v>414</v>
      </c>
      <c r="BA26" s="8"/>
      <c r="BB26" s="294">
        <v>1</v>
      </c>
      <c r="BC26" s="292" t="e">
        <f>VLOOKUP($D26,'Fund &amp; ETF Database'!$E$5:$M$58,(COLUMN('Fund &amp; ETF Database'!#REF!)-COLUMN('Fund &amp; ETF Database'!$E19)+1),FALSE)</f>
        <v>#REF!</v>
      </c>
      <c r="BD26" s="293" t="e">
        <f>VLOOKUP(C26,'Fund &amp; ETF Database'!$D$5:$M$58,25,FALSE)</f>
        <v>#REF!</v>
      </c>
      <c r="BE26" s="293" t="e">
        <f>VLOOKUP(C26,'Fund &amp; ETF Database'!$D$5:$M$58,26,FALSE)</f>
        <v>#REF!</v>
      </c>
      <c r="BF26" s="10"/>
      <c r="BI26" s="29"/>
      <c r="BJ26" s="369">
        <f>_xlfn.XLOOKUP($D26,'03-25 Cont'!$O:$O,'03-25 Cont'!$J:$J,0,FALSE)/100</f>
        <v>-2.0000000000000001E-4</v>
      </c>
      <c r="BL26" s="29"/>
      <c r="BM26" s="369">
        <f>_xlfn.XLOOKUP($D26,'04-25 Cont'!$O:$O,'04-25 Cont'!$J:$J,0,FALSE)/100</f>
        <v>-5.0000000000000001E-4</v>
      </c>
      <c r="BO26" s="29">
        <v>0</v>
      </c>
      <c r="BP26" s="369">
        <v>0</v>
      </c>
      <c r="BQ26" s="369">
        <v>-7.000000000000001E-4</v>
      </c>
    </row>
    <row r="27" spans="1:69" ht="18" customHeight="1" outlineLevel="1">
      <c r="A27" s="7">
        <f t="shared" si="12"/>
        <v>24</v>
      </c>
      <c r="B27" s="7" t="s">
        <v>82</v>
      </c>
      <c r="C27" s="8" t="s">
        <v>22</v>
      </c>
      <c r="D27" s="8" t="str" cm="1">
        <f t="array" ref="D27">_xll.BDP($C27&amp;" Equity","ID_ISIN")</f>
        <v>LI1151841635</v>
      </c>
      <c r="E27" s="8" t="str" cm="1">
        <f t="array" ref="E27">_xll.BDP($C27&amp;" Equity","Crncy")</f>
        <v>USD</v>
      </c>
      <c r="F27" s="29">
        <f>SUMIF('Current Hold'!$R$1:$R$500,'Data Record'!D27,'Current Hold'!$K$1:$K$500)/100</f>
        <v>0</v>
      </c>
      <c r="G27" s="369">
        <f>_xlfn.XLOOKUP(D27,'MTD Cont'!$O:$O,'MTD Cont'!J:J,0,FALSE)/100</f>
        <v>0</v>
      </c>
      <c r="H27" s="55"/>
      <c r="I27" s="12"/>
      <c r="J27" s="12"/>
      <c r="K27" s="12"/>
      <c r="L27" s="369">
        <f>_xlfn.XLOOKUP($D27,'YTD Cont'!$O:$O,'YTD Cont'!$J:$J,0,FALSE)/100</f>
        <v>-8.9999999999999998E-4</v>
      </c>
      <c r="M27" s="12"/>
      <c r="N27" s="12"/>
      <c r="O27" s="594">
        <f t="shared" si="2"/>
        <v>0</v>
      </c>
      <c r="P27" s="106">
        <f>SUM(T27:AB27)</f>
        <v>0</v>
      </c>
      <c r="Q27" s="106">
        <f>SUM(AD27:AI27)</f>
        <v>1</v>
      </c>
      <c r="R27" s="106">
        <f>SUM(AK27:AS27)</f>
        <v>0</v>
      </c>
      <c r="S27" s="22"/>
      <c r="T27" s="21">
        <v>0</v>
      </c>
      <c r="U27" s="21">
        <v>0</v>
      </c>
      <c r="V27" s="21">
        <v>0</v>
      </c>
      <c r="W27" s="21">
        <v>0</v>
      </c>
      <c r="X27" s="21">
        <v>0</v>
      </c>
      <c r="Y27" s="21">
        <v>0</v>
      </c>
      <c r="Z27" s="21">
        <v>0</v>
      </c>
      <c r="AA27" s="21">
        <v>0</v>
      </c>
      <c r="AB27" s="21">
        <v>0</v>
      </c>
      <c r="AC27" s="348"/>
      <c r="AD27" s="128">
        <v>1</v>
      </c>
      <c r="AE27" s="128">
        <v>0</v>
      </c>
      <c r="AF27" s="128">
        <v>0</v>
      </c>
      <c r="AG27" s="128">
        <v>0</v>
      </c>
      <c r="AH27" s="128">
        <v>0</v>
      </c>
      <c r="AI27" s="128">
        <v>0</v>
      </c>
      <c r="AJ27" s="20"/>
      <c r="AK27" s="19">
        <v>0</v>
      </c>
      <c r="AL27" s="19">
        <v>0</v>
      </c>
      <c r="AM27" s="19">
        <v>0</v>
      </c>
      <c r="AN27" s="19">
        <v>0</v>
      </c>
      <c r="AO27" s="19">
        <v>0</v>
      </c>
      <c r="AP27" s="19">
        <v>0</v>
      </c>
      <c r="AQ27" s="19">
        <v>0</v>
      </c>
      <c r="AR27" s="19">
        <v>0</v>
      </c>
      <c r="AS27" s="19">
        <v>0</v>
      </c>
      <c r="AT27" s="10"/>
      <c r="AU27" s="19"/>
      <c r="AV27" s="19"/>
      <c r="AW27" s="10"/>
      <c r="AX27" s="294" t="s">
        <v>107</v>
      </c>
      <c r="AY27" s="8" t="s">
        <v>114</v>
      </c>
      <c r="AZ27" s="8" t="s">
        <v>415</v>
      </c>
      <c r="BA27" s="8"/>
      <c r="BB27" s="294">
        <v>1</v>
      </c>
      <c r="BC27" s="292" t="e">
        <f>VLOOKUP($D27,'Fund &amp; ETF Database'!$E$5:$M$58,(COLUMN('Fund &amp; ETF Database'!#REF!)-COLUMN('Fund &amp; ETF Database'!$E20)+1),FALSE)</f>
        <v>#REF!</v>
      </c>
      <c r="BD27" s="293" t="e">
        <f>VLOOKUP(C27,'Fund &amp; ETF Database'!$D$5:$M$58,25,FALSE)</f>
        <v>#REF!</v>
      </c>
      <c r="BE27" s="293" t="e">
        <f>VLOOKUP(C27,'Fund &amp; ETF Database'!$D$5:$M$58,26,FALSE)</f>
        <v>#REF!</v>
      </c>
      <c r="BF27" s="10"/>
      <c r="BI27" s="29"/>
      <c r="BJ27" s="369">
        <f>_xlfn.XLOOKUP($D27,'03-25 Cont'!$O:$O,'03-25 Cont'!$J:$J,0,FALSE)/100</f>
        <v>-2.0000000000000001E-4</v>
      </c>
      <c r="BL27" s="29"/>
      <c r="BM27" s="369">
        <f>_xlfn.XLOOKUP($D27,'04-25 Cont'!$O:$O,'04-25 Cont'!$J:$J,0,FALSE)/100</f>
        <v>-7.000000000000001E-4</v>
      </c>
      <c r="BO27" s="29">
        <v>0</v>
      </c>
      <c r="BP27" s="369">
        <v>0</v>
      </c>
      <c r="BQ27" s="369">
        <v>-8.9999999999999998E-4</v>
      </c>
    </row>
    <row r="28" spans="1:69" ht="18" customHeight="1" outlineLevel="1">
      <c r="A28" s="7">
        <f t="shared" si="12"/>
        <v>25</v>
      </c>
      <c r="B28" s="7" t="s">
        <v>197</v>
      </c>
      <c r="C28" s="8" t="s">
        <v>198</v>
      </c>
      <c r="D28" s="8" t="str" cm="1">
        <f t="array" ref="D28">_xll.BDP($C28&amp;" Equity","ID_ISIN")</f>
        <v>LU0474363545</v>
      </c>
      <c r="E28" s="8" t="str" cm="1">
        <f t="array" ref="E28">_xll.BDP($C28&amp;" Equity","Crncy")</f>
        <v>USD</v>
      </c>
      <c r="F28" s="29">
        <f>SUMIF('Current Hold'!$R$1:$R$500,'Data Record'!D28,'Current Hold'!$K$1:$K$500)/100</f>
        <v>0</v>
      </c>
      <c r="G28" s="369">
        <f>_xlfn.XLOOKUP(D28,'MTD Cont'!$O:$O,'MTD Cont'!J:J,0,FALSE)/100</f>
        <v>0</v>
      </c>
      <c r="H28" s="55"/>
      <c r="I28" s="12"/>
      <c r="J28" s="12"/>
      <c r="K28" s="12"/>
      <c r="L28" s="369">
        <f>_xlfn.XLOOKUP($D28,'YTD Cont'!$O:$O,'YTD Cont'!$J:$J,0,FALSE)/100</f>
        <v>0</v>
      </c>
      <c r="M28" s="12"/>
      <c r="N28" s="12"/>
      <c r="O28" s="594">
        <f t="shared" si="2"/>
        <v>0</v>
      </c>
      <c r="P28" s="106">
        <f t="shared" ref="P28:P29" si="16">SUM(T28:AB28)</f>
        <v>0</v>
      </c>
      <c r="Q28" s="106">
        <f t="shared" ref="Q28:Q29" si="17">SUM(AD28:AI28)</f>
        <v>1</v>
      </c>
      <c r="R28" s="106">
        <f t="shared" ref="R28:R29" si="18">SUM(AK28:AS28)</f>
        <v>0</v>
      </c>
      <c r="S28" s="22"/>
      <c r="T28" s="21">
        <v>0</v>
      </c>
      <c r="U28" s="21">
        <v>0</v>
      </c>
      <c r="V28" s="21">
        <v>0</v>
      </c>
      <c r="W28" s="21">
        <v>0</v>
      </c>
      <c r="X28" s="21">
        <v>0</v>
      </c>
      <c r="Y28" s="21">
        <v>0</v>
      </c>
      <c r="Z28" s="21">
        <v>0</v>
      </c>
      <c r="AA28" s="21">
        <v>0</v>
      </c>
      <c r="AB28" s="21">
        <v>0</v>
      </c>
      <c r="AC28" s="348"/>
      <c r="AD28" s="128">
        <v>1</v>
      </c>
      <c r="AE28" s="128">
        <v>0</v>
      </c>
      <c r="AF28" s="128">
        <v>0</v>
      </c>
      <c r="AG28" s="128">
        <v>0</v>
      </c>
      <c r="AH28" s="128">
        <v>0</v>
      </c>
      <c r="AI28" s="128">
        <v>0</v>
      </c>
      <c r="AJ28" s="20"/>
      <c r="AK28" s="19">
        <v>0</v>
      </c>
      <c r="AL28" s="19">
        <v>0</v>
      </c>
      <c r="AM28" s="19">
        <v>0</v>
      </c>
      <c r="AN28" s="19">
        <v>0</v>
      </c>
      <c r="AO28" s="19">
        <v>0</v>
      </c>
      <c r="AP28" s="19">
        <v>0</v>
      </c>
      <c r="AQ28" s="19">
        <v>0</v>
      </c>
      <c r="AR28" s="19">
        <v>0</v>
      </c>
      <c r="AS28" s="19">
        <v>0</v>
      </c>
      <c r="AT28" s="10"/>
      <c r="AU28" s="19"/>
      <c r="AV28" s="19"/>
      <c r="AW28" s="10"/>
      <c r="AX28" s="294" t="s">
        <v>12</v>
      </c>
      <c r="AY28" s="8" t="s">
        <v>115</v>
      </c>
      <c r="AZ28" s="8" t="s">
        <v>415</v>
      </c>
      <c r="BA28" s="8"/>
      <c r="BB28" s="294">
        <v>1</v>
      </c>
      <c r="BC28" s="292" t="e">
        <f>VLOOKUP($D28,'Fund &amp; ETF Database'!$E$5:$M$58,(COLUMN('Fund &amp; ETF Database'!#REF!)-COLUMN('Fund &amp; ETF Database'!$E18)+1),FALSE)</f>
        <v>#REF!</v>
      </c>
      <c r="BD28" s="293" t="e">
        <f>VLOOKUP(C28,'Fund &amp; ETF Database'!$D$5:$M$58,25,FALSE)</f>
        <v>#REF!</v>
      </c>
      <c r="BE28" s="293" t="e">
        <f>VLOOKUP(C28,'Fund &amp; ETF Database'!$D$5:$M$58,26,FALSE)</f>
        <v>#REF!</v>
      </c>
      <c r="BF28" s="10"/>
      <c r="BI28" s="29"/>
      <c r="BJ28" s="369">
        <f>_xlfn.XLOOKUP($D28,'03-25 Cont'!$O:$O,'03-25 Cont'!$J:$J,0,FALSE)/100</f>
        <v>0</v>
      </c>
      <c r="BL28" s="29"/>
      <c r="BM28" s="369">
        <f>_xlfn.XLOOKUP($D28,'04-25 Cont'!$O:$O,'04-25 Cont'!$J:$J,0,FALSE)/100</f>
        <v>0</v>
      </c>
      <c r="BO28" s="29">
        <v>0</v>
      </c>
      <c r="BP28" s="369">
        <v>0</v>
      </c>
      <c r="BQ28" s="369">
        <v>0</v>
      </c>
    </row>
    <row r="29" spans="1:69" ht="18" customHeight="1" outlineLevel="1">
      <c r="A29" s="7">
        <f t="shared" si="12"/>
        <v>26</v>
      </c>
      <c r="B29" s="7" t="s">
        <v>61</v>
      </c>
      <c r="C29" s="8" t="s">
        <v>194</v>
      </c>
      <c r="D29" s="8" t="str" cm="1">
        <f t="array" ref="D29">_xll.BDP($C29&amp;" Equity","ID_ISIN")</f>
        <v>IE000K4LN5N7</v>
      </c>
      <c r="E29" s="8" t="str" cm="1">
        <f t="array" ref="E29">_xll.BDP($C29&amp;" Equity","Crncy")</f>
        <v>USD</v>
      </c>
      <c r="F29" s="29">
        <f>SUMIF('Current Hold'!$R$1:$R$500,'Data Record'!D29,'Current Hold'!$K$1:$K$500)/100</f>
        <v>0</v>
      </c>
      <c r="G29" s="369">
        <f>_xlfn.XLOOKUP(D29,'MTD Cont'!$O:$O,'MTD Cont'!J:J,0,FALSE)/100</f>
        <v>0</v>
      </c>
      <c r="H29" s="55"/>
      <c r="I29" s="12"/>
      <c r="J29" s="12"/>
      <c r="K29" s="12"/>
      <c r="L29" s="369">
        <f>_xlfn.XLOOKUP($D29,'YTD Cont'!$O:$O,'YTD Cont'!$J:$J,0,FALSE)/100</f>
        <v>0</v>
      </c>
      <c r="M29" s="12"/>
      <c r="N29" s="12"/>
      <c r="O29" s="594">
        <f t="shared" ref="O29" si="19">1-SUM(P29:R29)</f>
        <v>0</v>
      </c>
      <c r="P29" s="106">
        <f t="shared" si="16"/>
        <v>0</v>
      </c>
      <c r="Q29" s="106">
        <f t="shared" si="17"/>
        <v>1</v>
      </c>
      <c r="R29" s="106">
        <f t="shared" si="18"/>
        <v>0</v>
      </c>
      <c r="S29" s="22"/>
      <c r="T29" s="21">
        <v>0</v>
      </c>
      <c r="U29" s="21">
        <v>0</v>
      </c>
      <c r="V29" s="21">
        <v>0</v>
      </c>
      <c r="W29" s="21">
        <v>0</v>
      </c>
      <c r="X29" s="21">
        <v>0</v>
      </c>
      <c r="Y29" s="21">
        <v>0</v>
      </c>
      <c r="Z29" s="21">
        <v>0</v>
      </c>
      <c r="AA29" s="21">
        <v>0</v>
      </c>
      <c r="AB29" s="21">
        <v>0</v>
      </c>
      <c r="AC29" s="348"/>
      <c r="AD29" s="128">
        <v>1</v>
      </c>
      <c r="AE29" s="128">
        <v>0</v>
      </c>
      <c r="AF29" s="128">
        <v>0</v>
      </c>
      <c r="AG29" s="128">
        <v>0</v>
      </c>
      <c r="AH29" s="128">
        <v>0</v>
      </c>
      <c r="AI29" s="128">
        <v>0</v>
      </c>
      <c r="AJ29" s="20"/>
      <c r="AK29" s="19">
        <v>0</v>
      </c>
      <c r="AL29" s="19">
        <v>0</v>
      </c>
      <c r="AM29" s="19">
        <v>0</v>
      </c>
      <c r="AN29" s="19">
        <v>0</v>
      </c>
      <c r="AO29" s="19">
        <v>0</v>
      </c>
      <c r="AP29" s="19">
        <v>0</v>
      </c>
      <c r="AQ29" s="19">
        <v>0</v>
      </c>
      <c r="AR29" s="19">
        <v>0</v>
      </c>
      <c r="AS29" s="19">
        <v>0</v>
      </c>
      <c r="AT29" s="10"/>
      <c r="AU29" s="19"/>
      <c r="AV29" s="19"/>
      <c r="AW29" s="10"/>
      <c r="AX29" s="294" t="s">
        <v>12</v>
      </c>
      <c r="AY29" s="8" t="s">
        <v>115</v>
      </c>
      <c r="AZ29" s="8" t="s">
        <v>415</v>
      </c>
      <c r="BA29" s="8"/>
      <c r="BB29" s="294">
        <v>1</v>
      </c>
      <c r="BC29" s="292" t="e">
        <f>VLOOKUP($D29,'Fund &amp; ETF Database'!$E$5:$M$58,(COLUMN('Fund &amp; ETF Database'!#REF!)-COLUMN('Fund &amp; ETF Database'!$E19)+1),FALSE)</f>
        <v>#REF!</v>
      </c>
      <c r="BD29" s="293" t="e">
        <f>VLOOKUP(C29,'Fund &amp; ETF Database'!$D$5:$M$58,25,FALSE)</f>
        <v>#REF!</v>
      </c>
      <c r="BE29" s="293" t="e">
        <f>VLOOKUP(C29,'Fund &amp; ETF Database'!$D$5:$M$58,26,FALSE)</f>
        <v>#REF!</v>
      </c>
      <c r="BF29" s="10"/>
      <c r="BI29" s="29"/>
      <c r="BJ29" s="369">
        <f>_xlfn.XLOOKUP($D29,'03-25 Cont'!$O:$O,'03-25 Cont'!$J:$J,0,FALSE)/100</f>
        <v>0</v>
      </c>
      <c r="BL29" s="29"/>
      <c r="BM29" s="369">
        <f>_xlfn.XLOOKUP($D29,'04-25 Cont'!$O:$O,'04-25 Cont'!$J:$J,0,FALSE)/100</f>
        <v>0</v>
      </c>
      <c r="BO29" s="29">
        <v>0</v>
      </c>
      <c r="BP29" s="369">
        <v>0</v>
      </c>
      <c r="BQ29" s="369">
        <v>0</v>
      </c>
    </row>
    <row r="30" spans="1:69" ht="18" customHeight="1" outlineLevel="1">
      <c r="A30" s="7">
        <f t="shared" si="12"/>
        <v>27</v>
      </c>
      <c r="B30" s="7" t="s">
        <v>80</v>
      </c>
      <c r="C30" s="8" t="s">
        <v>81</v>
      </c>
      <c r="D30" s="8" t="str" cm="1">
        <f t="array" ref="D30">_xll.BDP($C30&amp;" Equity","ID_ISIN")</f>
        <v>US4642876555</v>
      </c>
      <c r="E30" s="8" t="str" cm="1">
        <f t="array" ref="E30">_xll.BDP($C30&amp;" Equity","Crncy")</f>
        <v>USD</v>
      </c>
      <c r="F30" s="29">
        <f>SUMIF('Current Hold'!$R$1:$R$500,'Data Record'!D30,'Current Hold'!$K$1:$K$500)/100</f>
        <v>0</v>
      </c>
      <c r="G30" s="369">
        <f>_xlfn.XLOOKUP(D30,'MTD Cont'!$O:$O,'MTD Cont'!J:J,0,FALSE)/100</f>
        <v>0</v>
      </c>
      <c r="H30" s="55"/>
      <c r="I30" s="12"/>
      <c r="J30" s="12"/>
      <c r="K30" s="12"/>
      <c r="L30" s="369">
        <f>_xlfn.XLOOKUP($D30,'YTD Cont'!$O:$O,'YTD Cont'!$J:$J,0,FALSE)/100</f>
        <v>0</v>
      </c>
      <c r="M30" s="12"/>
      <c r="N30" s="12"/>
      <c r="O30" s="594">
        <f t="shared" ref="O30" si="20">1-SUM(P30:R30)</f>
        <v>0</v>
      </c>
      <c r="P30" s="106">
        <f t="shared" ref="P30" si="21">SUM(T30:AB30)</f>
        <v>0</v>
      </c>
      <c r="Q30" s="106">
        <f t="shared" ref="Q30" si="22">SUM(AD30:AI30)</f>
        <v>1</v>
      </c>
      <c r="R30" s="106">
        <f t="shared" ref="R30" si="23">SUM(AK30:AS30)</f>
        <v>0</v>
      </c>
      <c r="S30" s="22"/>
      <c r="T30" s="21">
        <v>0</v>
      </c>
      <c r="U30" s="21">
        <v>0</v>
      </c>
      <c r="V30" s="21">
        <v>0</v>
      </c>
      <c r="W30" s="21">
        <v>0</v>
      </c>
      <c r="X30" s="21">
        <v>0</v>
      </c>
      <c r="Y30" s="21">
        <v>0</v>
      </c>
      <c r="Z30" s="21">
        <v>0</v>
      </c>
      <c r="AA30" s="21">
        <v>0</v>
      </c>
      <c r="AB30" s="21">
        <v>0</v>
      </c>
      <c r="AC30" s="348"/>
      <c r="AD30" s="128">
        <v>1</v>
      </c>
      <c r="AE30" s="128">
        <v>0</v>
      </c>
      <c r="AF30" s="128">
        <v>0</v>
      </c>
      <c r="AG30" s="128">
        <v>0</v>
      </c>
      <c r="AH30" s="128">
        <v>0</v>
      </c>
      <c r="AI30" s="128">
        <v>0</v>
      </c>
      <c r="AJ30" s="20"/>
      <c r="AK30" s="19">
        <v>0</v>
      </c>
      <c r="AL30" s="19">
        <v>0</v>
      </c>
      <c r="AM30" s="19">
        <v>0</v>
      </c>
      <c r="AN30" s="19">
        <v>0</v>
      </c>
      <c r="AO30" s="19">
        <v>0</v>
      </c>
      <c r="AP30" s="19">
        <v>0</v>
      </c>
      <c r="AQ30" s="19">
        <v>0</v>
      </c>
      <c r="AR30" s="19">
        <v>0</v>
      </c>
      <c r="AS30" s="19">
        <v>0</v>
      </c>
      <c r="AT30" s="10"/>
      <c r="AU30" s="19"/>
      <c r="AV30" s="19"/>
      <c r="AW30" s="10"/>
      <c r="AX30" s="294" t="s">
        <v>12</v>
      </c>
      <c r="AY30" s="8" t="s">
        <v>115</v>
      </c>
      <c r="AZ30" s="8" t="s">
        <v>414</v>
      </c>
      <c r="BA30" s="8"/>
      <c r="BB30" s="294">
        <v>1</v>
      </c>
      <c r="BC30" s="292" t="e">
        <f>VLOOKUP($D30,'Fund &amp; ETF Database'!$E$5:$M$58,(COLUMN('Fund &amp; ETF Database'!#REF!)-COLUMN('Fund &amp; ETF Database'!$E20)+1),FALSE)</f>
        <v>#REF!</v>
      </c>
      <c r="BD30" s="293" t="e">
        <f>VLOOKUP(C30,'Fund &amp; ETF Database'!$D$5:$M$58,25,FALSE)</f>
        <v>#REF!</v>
      </c>
      <c r="BE30" s="293" t="e">
        <f>VLOOKUP(C30,'Fund &amp; ETF Database'!$D$5:$M$58,26,FALSE)</f>
        <v>#REF!</v>
      </c>
      <c r="BF30" s="10"/>
      <c r="BI30" s="29"/>
      <c r="BJ30" s="369">
        <f>_xlfn.XLOOKUP($D30,'03-25 Cont'!$O:$O,'03-25 Cont'!$J:$J,0,FALSE)/100</f>
        <v>0</v>
      </c>
      <c r="BL30" s="29"/>
      <c r="BM30" s="369">
        <f>_xlfn.XLOOKUP($D30,'04-25 Cont'!$O:$O,'04-25 Cont'!$J:$J,0,FALSE)/100</f>
        <v>0</v>
      </c>
      <c r="BO30" s="29">
        <v>0</v>
      </c>
      <c r="BP30" s="369">
        <v>0</v>
      </c>
      <c r="BQ30" s="369">
        <v>0</v>
      </c>
    </row>
    <row r="31" spans="1:69" ht="18" customHeight="1" outlineLevel="1">
      <c r="A31" s="7">
        <f t="shared" si="12"/>
        <v>28</v>
      </c>
      <c r="B31" s="7" t="s">
        <v>83</v>
      </c>
      <c r="C31" s="8" t="s">
        <v>120</v>
      </c>
      <c r="D31" s="8" t="str" cm="1">
        <f t="array" ref="D31">_xll.BDP($C31&amp;" Equity","ID_ISIN")</f>
        <v>LU2314635694</v>
      </c>
      <c r="E31" s="8" t="str" cm="1">
        <f t="array" ref="E31">_xll.BDP($C31&amp;" Equity","Crncy")</f>
        <v>USD</v>
      </c>
      <c r="F31" s="29">
        <f>SUMIF('Current Hold'!$R$1:$R$500,'Data Record'!D31,'Current Hold'!$K$1:$K$500)/100</f>
        <v>0</v>
      </c>
      <c r="G31" s="369">
        <f>_xlfn.XLOOKUP(D31,'MTD Cont'!$O:$O,'MTD Cont'!J:J,0,FALSE)/100</f>
        <v>0</v>
      </c>
      <c r="H31" s="55"/>
      <c r="I31" s="12"/>
      <c r="J31" s="12"/>
      <c r="K31" s="12"/>
      <c r="L31" s="369">
        <f>_xlfn.XLOOKUP($D31,'YTD Cont'!$O:$O,'YTD Cont'!$J:$J,0,FALSE)/100</f>
        <v>0</v>
      </c>
      <c r="M31" s="12"/>
      <c r="N31" s="12"/>
      <c r="O31" s="594">
        <f t="shared" si="2"/>
        <v>0</v>
      </c>
      <c r="P31" s="106">
        <f t="shared" ref="P31" si="24">SUM(T31:AB31)</f>
        <v>0</v>
      </c>
      <c r="Q31" s="106">
        <f t="shared" ref="Q31" si="25">SUM(AD31:AI31)</f>
        <v>1</v>
      </c>
      <c r="R31" s="106">
        <f t="shared" ref="R31" si="26">SUM(AK31:AS31)</f>
        <v>0</v>
      </c>
      <c r="S31" s="22"/>
      <c r="T31" s="21">
        <v>0</v>
      </c>
      <c r="U31" s="21">
        <v>0</v>
      </c>
      <c r="V31" s="21">
        <v>0</v>
      </c>
      <c r="W31" s="21">
        <v>0</v>
      </c>
      <c r="X31" s="21">
        <v>0</v>
      </c>
      <c r="Y31" s="21">
        <v>0</v>
      </c>
      <c r="Z31" s="21">
        <v>0</v>
      </c>
      <c r="AA31" s="21">
        <v>0</v>
      </c>
      <c r="AB31" s="21">
        <v>0</v>
      </c>
      <c r="AC31" s="348"/>
      <c r="AD31" s="128">
        <v>1</v>
      </c>
      <c r="AE31" s="128">
        <v>0</v>
      </c>
      <c r="AF31" s="128">
        <v>0</v>
      </c>
      <c r="AG31" s="128">
        <v>0</v>
      </c>
      <c r="AH31" s="128">
        <v>0</v>
      </c>
      <c r="AI31" s="128">
        <v>0</v>
      </c>
      <c r="AJ31" s="20"/>
      <c r="AK31" s="19">
        <v>0</v>
      </c>
      <c r="AL31" s="19">
        <v>0</v>
      </c>
      <c r="AM31" s="19">
        <v>0</v>
      </c>
      <c r="AN31" s="19">
        <v>0</v>
      </c>
      <c r="AO31" s="19">
        <v>0</v>
      </c>
      <c r="AP31" s="19">
        <v>0</v>
      </c>
      <c r="AQ31" s="19">
        <v>0</v>
      </c>
      <c r="AR31" s="19">
        <v>0</v>
      </c>
      <c r="AS31" s="19">
        <v>0</v>
      </c>
      <c r="AT31" s="10"/>
      <c r="AU31" s="19"/>
      <c r="AV31" s="19"/>
      <c r="AW31" s="10"/>
      <c r="AX31" s="294" t="s">
        <v>12</v>
      </c>
      <c r="AY31" s="8" t="s">
        <v>115</v>
      </c>
      <c r="AZ31" s="8" t="s">
        <v>415</v>
      </c>
      <c r="BA31" s="8"/>
      <c r="BB31" s="294">
        <v>1</v>
      </c>
      <c r="BC31" s="292" t="e">
        <f>VLOOKUP($D31,'Fund &amp; ETF Database'!$E$5:$M$58,(COLUMN('Fund &amp; ETF Database'!#REF!)-COLUMN('Fund &amp; ETF Database'!$E21)+1),FALSE)</f>
        <v>#REF!</v>
      </c>
      <c r="BD31" s="293" t="e">
        <f>VLOOKUP(C31,'Fund &amp; ETF Database'!$D$5:$M$58,25,FALSE)</f>
        <v>#REF!</v>
      </c>
      <c r="BE31" s="293" t="e">
        <f>VLOOKUP(C31,'Fund &amp; ETF Database'!$D$5:$M$58,26,FALSE)</f>
        <v>#REF!</v>
      </c>
      <c r="BF31" s="10"/>
      <c r="BI31" s="29"/>
      <c r="BJ31" s="369">
        <f>_xlfn.XLOOKUP($D31,'03-25 Cont'!$O:$O,'03-25 Cont'!$J:$J,0,FALSE)/100</f>
        <v>0</v>
      </c>
      <c r="BL31" s="29"/>
      <c r="BM31" s="369">
        <f>_xlfn.XLOOKUP($D31,'04-25 Cont'!$O:$O,'04-25 Cont'!$J:$J,0,FALSE)/100</f>
        <v>0</v>
      </c>
      <c r="BO31" s="29">
        <v>0</v>
      </c>
      <c r="BP31" s="369">
        <v>0</v>
      </c>
      <c r="BQ31" s="369">
        <v>0</v>
      </c>
    </row>
    <row r="32" spans="1:69" ht="18" customHeight="1" outlineLevel="1">
      <c r="A32" s="7">
        <f t="shared" si="12"/>
        <v>29</v>
      </c>
      <c r="B32" s="7" t="s">
        <v>127</v>
      </c>
      <c r="C32" s="8" t="s">
        <v>128</v>
      </c>
      <c r="D32" s="8" t="str" cm="1">
        <f t="array" ref="D32">_xll.BDP($C32&amp;" Equity","ID_ISIN")</f>
        <v>US46137V3574</v>
      </c>
      <c r="E32" s="8" t="str" cm="1">
        <f t="array" ref="E32">_xll.BDP($C32&amp;" Equity","Crncy")</f>
        <v>USD</v>
      </c>
      <c r="F32" s="29">
        <f>SUMIF('Current Hold'!$R$1:$R$500,'Data Record'!D32,'Current Hold'!$K$1:$K$500)/100</f>
        <v>0</v>
      </c>
      <c r="G32" s="369">
        <f>_xlfn.XLOOKUP(D32,'MTD Cont'!$O:$O,'MTD Cont'!J:J,0,FALSE)/100</f>
        <v>0</v>
      </c>
      <c r="H32" s="55"/>
      <c r="I32" s="12"/>
      <c r="J32" s="12"/>
      <c r="K32" s="12"/>
      <c r="L32" s="369">
        <f>_xlfn.XLOOKUP($D32,'YTD Cont'!$O:$O,'YTD Cont'!$J:$J,0,FALSE)/100</f>
        <v>0</v>
      </c>
      <c r="M32" s="12"/>
      <c r="N32" s="12"/>
      <c r="O32" s="594">
        <f t="shared" ref="O32" si="27">1-SUM(P32:R32)</f>
        <v>0</v>
      </c>
      <c r="P32" s="106">
        <f t="shared" ref="P32" si="28">SUM(T32:AB32)</f>
        <v>0</v>
      </c>
      <c r="Q32" s="106">
        <f t="shared" ref="Q32" si="29">SUM(AD32:AI32)</f>
        <v>1</v>
      </c>
      <c r="R32" s="106">
        <f t="shared" ref="R32" si="30">SUM(AK32:AS32)</f>
        <v>0</v>
      </c>
      <c r="S32" s="22"/>
      <c r="T32" s="21">
        <v>0</v>
      </c>
      <c r="U32" s="21">
        <v>0</v>
      </c>
      <c r="V32" s="21">
        <v>0</v>
      </c>
      <c r="W32" s="21">
        <v>0</v>
      </c>
      <c r="X32" s="21">
        <v>0</v>
      </c>
      <c r="Y32" s="21">
        <v>0</v>
      </c>
      <c r="Z32" s="21">
        <v>0</v>
      </c>
      <c r="AA32" s="21">
        <v>0</v>
      </c>
      <c r="AB32" s="21">
        <v>0</v>
      </c>
      <c r="AC32" s="348"/>
      <c r="AD32" s="128">
        <v>1</v>
      </c>
      <c r="AE32" s="128">
        <v>0</v>
      </c>
      <c r="AF32" s="128">
        <v>0</v>
      </c>
      <c r="AG32" s="128">
        <v>0</v>
      </c>
      <c r="AH32" s="128">
        <v>0</v>
      </c>
      <c r="AI32" s="128">
        <v>0</v>
      </c>
      <c r="AJ32" s="20"/>
      <c r="AK32" s="19">
        <v>0</v>
      </c>
      <c r="AL32" s="19">
        <v>0</v>
      </c>
      <c r="AM32" s="19">
        <v>0</v>
      </c>
      <c r="AN32" s="19">
        <v>0</v>
      </c>
      <c r="AO32" s="19">
        <v>0</v>
      </c>
      <c r="AP32" s="19">
        <v>0</v>
      </c>
      <c r="AQ32" s="19">
        <v>0</v>
      </c>
      <c r="AR32" s="19">
        <v>0</v>
      </c>
      <c r="AS32" s="19">
        <v>0</v>
      </c>
      <c r="AT32" s="10"/>
      <c r="AU32" s="19"/>
      <c r="AV32" s="19"/>
      <c r="AW32" s="10"/>
      <c r="AX32" s="294" t="s">
        <v>12</v>
      </c>
      <c r="AY32" s="8" t="s">
        <v>115</v>
      </c>
      <c r="AZ32" s="8" t="s">
        <v>414</v>
      </c>
      <c r="BA32" s="8"/>
      <c r="BB32" s="294">
        <v>1</v>
      </c>
      <c r="BC32" s="292" t="e">
        <f>VLOOKUP($D32,'Fund &amp; ETF Database'!$E$5:$M$58,(COLUMN('Fund &amp; ETF Database'!#REF!)-COLUMN('Fund &amp; ETF Database'!$E22)+1),FALSE)</f>
        <v>#REF!</v>
      </c>
      <c r="BD32" s="293" t="e">
        <f>VLOOKUP(C32,'Fund &amp; ETF Database'!$D$5:$M$58,25,FALSE)</f>
        <v>#REF!</v>
      </c>
      <c r="BE32" s="293" t="e">
        <f>VLOOKUP(C32,'Fund &amp; ETF Database'!$D$5:$M$58,26,FALSE)</f>
        <v>#REF!</v>
      </c>
      <c r="BF32" s="10"/>
      <c r="BI32" s="29"/>
      <c r="BJ32" s="369">
        <f>_xlfn.XLOOKUP($D32,'03-25 Cont'!$O:$O,'03-25 Cont'!$J:$J,0,FALSE)/100</f>
        <v>0</v>
      </c>
      <c r="BL32" s="29"/>
      <c r="BM32" s="369">
        <f>_xlfn.XLOOKUP($D32,'04-25 Cont'!$O:$O,'04-25 Cont'!$J:$J,0,FALSE)/100</f>
        <v>0</v>
      </c>
      <c r="BO32" s="29">
        <v>0</v>
      </c>
      <c r="BP32" s="369">
        <v>0</v>
      </c>
      <c r="BQ32" s="369">
        <v>0</v>
      </c>
    </row>
    <row r="33" spans="1:69" ht="18" customHeight="1" outlineLevel="1">
      <c r="A33" s="7">
        <f t="shared" si="12"/>
        <v>30</v>
      </c>
      <c r="B33" s="7" t="s">
        <v>44</v>
      </c>
      <c r="C33" s="8" t="s">
        <v>19</v>
      </c>
      <c r="D33" s="8" t="str" cm="1">
        <f t="array" ref="D33">_xll.BDP($C33&amp;" Equity","ID_ISIN")</f>
        <v>US46429B6974</v>
      </c>
      <c r="E33" s="8" t="str" cm="1">
        <f t="array" ref="E33">_xll.BDP($C33&amp;" Equity","Crncy")</f>
        <v>USD</v>
      </c>
      <c r="F33" s="29">
        <f>SUMIF('Current Hold'!$R$1:$R$500,'Data Record'!D33,'Current Hold'!$K$1:$K$500)/100</f>
        <v>0.05</v>
      </c>
      <c r="G33" s="369">
        <f>_xlfn.XLOOKUP(D33,'MTD Cont'!$O:$O,'MTD Cont'!J:J,0,FALSE)/100</f>
        <v>5.0000000000000001E-4</v>
      </c>
      <c r="H33" s="55"/>
      <c r="I33" s="12"/>
      <c r="J33" s="12"/>
      <c r="K33" s="12"/>
      <c r="L33" s="369">
        <f>_xlfn.XLOOKUP($D33,'YTD Cont'!$O:$O,'YTD Cont'!$J:$J,0,FALSE)/100</f>
        <v>-1.2999999999999999E-3</v>
      </c>
      <c r="M33" s="12"/>
      <c r="N33" s="12"/>
      <c r="O33" s="594">
        <f t="shared" si="2"/>
        <v>0</v>
      </c>
      <c r="P33" s="106">
        <f>SUM(T33:AB33)</f>
        <v>0</v>
      </c>
      <c r="Q33" s="106">
        <f>SUM(AD33:AI33)</f>
        <v>1</v>
      </c>
      <c r="R33" s="106">
        <f>SUM(AK33:AS33)</f>
        <v>0</v>
      </c>
      <c r="S33" s="22"/>
      <c r="T33" s="21">
        <v>0</v>
      </c>
      <c r="U33" s="21">
        <v>0</v>
      </c>
      <c r="V33" s="21">
        <v>0</v>
      </c>
      <c r="W33" s="21">
        <v>0</v>
      </c>
      <c r="X33" s="21">
        <v>0</v>
      </c>
      <c r="Y33" s="21">
        <v>0</v>
      </c>
      <c r="Z33" s="21">
        <v>0</v>
      </c>
      <c r="AA33" s="21">
        <v>0</v>
      </c>
      <c r="AB33" s="21">
        <v>0</v>
      </c>
      <c r="AC33" s="348"/>
      <c r="AD33" s="128">
        <v>1</v>
      </c>
      <c r="AE33" s="128">
        <v>0</v>
      </c>
      <c r="AF33" s="128">
        <v>0</v>
      </c>
      <c r="AG33" s="128">
        <v>0</v>
      </c>
      <c r="AH33" s="128">
        <v>0</v>
      </c>
      <c r="AI33" s="128">
        <v>0</v>
      </c>
      <c r="AJ33" s="20"/>
      <c r="AK33" s="19">
        <v>0</v>
      </c>
      <c r="AL33" s="19">
        <v>0</v>
      </c>
      <c r="AM33" s="19">
        <v>0</v>
      </c>
      <c r="AN33" s="19">
        <v>0</v>
      </c>
      <c r="AO33" s="19">
        <v>0</v>
      </c>
      <c r="AP33" s="19">
        <v>0</v>
      </c>
      <c r="AQ33" s="19">
        <v>0</v>
      </c>
      <c r="AR33" s="19">
        <v>0</v>
      </c>
      <c r="AS33" s="19">
        <v>0</v>
      </c>
      <c r="AT33" s="10"/>
      <c r="AU33" s="19"/>
      <c r="AV33" s="19"/>
      <c r="AW33" s="10"/>
      <c r="AX33" s="294" t="s">
        <v>12</v>
      </c>
      <c r="AY33" s="8" t="s">
        <v>115</v>
      </c>
      <c r="AZ33" s="8" t="s">
        <v>414</v>
      </c>
      <c r="BA33" s="8"/>
      <c r="BB33" s="294">
        <v>1</v>
      </c>
      <c r="BC33" s="292" t="e">
        <f>VLOOKUP($D33,'Fund &amp; ETF Database'!$E$5:$M$58,(COLUMN('Fund &amp; ETF Database'!#REF!)-COLUMN('Fund &amp; ETF Database'!$E22)+1),FALSE)</f>
        <v>#REF!</v>
      </c>
      <c r="BD33" s="293" t="e">
        <f>VLOOKUP(C33,'Fund &amp; ETF Database'!$D$5:$M$58,25,FALSE)</f>
        <v>#REF!</v>
      </c>
      <c r="BE33" s="293" t="e">
        <f>VLOOKUP(C33,'Fund &amp; ETF Database'!$D$5:$M$58,26,FALSE)</f>
        <v>#REF!</v>
      </c>
      <c r="BF33" s="10"/>
      <c r="BI33" s="29"/>
      <c r="BJ33" s="369">
        <f>_xlfn.XLOOKUP($D33,'03-25 Cont'!$O:$O,'03-25 Cont'!$J:$J,0,FALSE)/100</f>
        <v>2.9999999999999997E-4</v>
      </c>
      <c r="BL33" s="29"/>
      <c r="BM33" s="369">
        <f>_xlfn.XLOOKUP($D33,'04-25 Cont'!$O:$O,'04-25 Cont'!$J:$J,0,FALSE)/100</f>
        <v>-2.0999999999999999E-3</v>
      </c>
      <c r="BO33" s="29">
        <v>0.05</v>
      </c>
      <c r="BP33" s="369">
        <v>5.0000000000000001E-4</v>
      </c>
      <c r="BQ33" s="369">
        <v>-1.2999999999999999E-3</v>
      </c>
    </row>
    <row r="34" spans="1:69" ht="18" customHeight="1" outlineLevel="1">
      <c r="A34" s="7">
        <f t="shared" si="12"/>
        <v>31</v>
      </c>
      <c r="B34" s="7" t="s">
        <v>45</v>
      </c>
      <c r="C34" s="8" t="s">
        <v>8</v>
      </c>
      <c r="D34" s="8" t="str" cm="1">
        <f t="array" ref="D34">_xll.BDP($C34&amp;" Equity","ID_ISIN")</f>
        <v>IE0008471009</v>
      </c>
      <c r="E34" s="8" t="str" cm="1">
        <f t="array" ref="E34">_xll.BDP($C34&amp;" Equity","Crncy")</f>
        <v>EUR</v>
      </c>
      <c r="F34" s="29">
        <f>SUMIF('Current Hold'!$R$1:$R$500,'Data Record'!D34,'Current Hold'!$K$1:$K$500)/100</f>
        <v>2.8500000000000001E-2</v>
      </c>
      <c r="G34" s="369">
        <f>_xlfn.XLOOKUP(D34,'MTD Cont'!$O:$O,'MTD Cont'!J:J,0,FALSE)/100</f>
        <v>1.6000000000000001E-3</v>
      </c>
      <c r="H34" s="55"/>
      <c r="I34" s="12"/>
      <c r="J34" s="12"/>
      <c r="K34" s="12"/>
      <c r="L34" s="369">
        <f>_xlfn.XLOOKUP($D34,'YTD Cont'!$O:$O,'YTD Cont'!$J:$J,0,FALSE)/100</f>
        <v>2E-3</v>
      </c>
      <c r="M34" s="12"/>
      <c r="N34" s="12"/>
      <c r="O34" s="594">
        <f t="shared" si="2"/>
        <v>0</v>
      </c>
      <c r="P34" s="106">
        <f t="shared" ref="P34:P37" si="31">SUM(T34:AB34)</f>
        <v>0</v>
      </c>
      <c r="Q34" s="106">
        <f t="shared" ref="Q34:Q37" si="32">SUM(AD34:AI34)</f>
        <v>1</v>
      </c>
      <c r="R34" s="106">
        <f t="shared" ref="R34:R37" si="33">SUM(AK34:AS34)</f>
        <v>0</v>
      </c>
      <c r="S34" s="22"/>
      <c r="T34" s="21">
        <v>0</v>
      </c>
      <c r="U34" s="21">
        <v>0</v>
      </c>
      <c r="V34" s="21">
        <v>0</v>
      </c>
      <c r="W34" s="21">
        <v>0</v>
      </c>
      <c r="X34" s="21">
        <v>0</v>
      </c>
      <c r="Y34" s="21">
        <v>0</v>
      </c>
      <c r="Z34" s="21">
        <v>0</v>
      </c>
      <c r="AA34" s="21">
        <v>0</v>
      </c>
      <c r="AB34" s="21">
        <v>0</v>
      </c>
      <c r="AC34" s="348"/>
      <c r="AD34" s="128">
        <v>1</v>
      </c>
      <c r="AE34" s="128">
        <v>0</v>
      </c>
      <c r="AF34" s="128">
        <v>0</v>
      </c>
      <c r="AG34" s="128">
        <v>0</v>
      </c>
      <c r="AH34" s="128">
        <v>0</v>
      </c>
      <c r="AI34" s="128">
        <v>0</v>
      </c>
      <c r="AJ34" s="20"/>
      <c r="AK34" s="19">
        <v>0</v>
      </c>
      <c r="AL34" s="19">
        <v>0</v>
      </c>
      <c r="AM34" s="19">
        <v>0</v>
      </c>
      <c r="AN34" s="19">
        <v>0</v>
      </c>
      <c r="AO34" s="19">
        <v>0</v>
      </c>
      <c r="AP34" s="19">
        <v>0</v>
      </c>
      <c r="AQ34" s="19">
        <v>0</v>
      </c>
      <c r="AR34" s="19">
        <v>0</v>
      </c>
      <c r="AS34" s="19">
        <v>0</v>
      </c>
      <c r="AT34" s="10"/>
      <c r="AU34" s="19"/>
      <c r="AV34" s="19"/>
      <c r="AW34" s="10"/>
      <c r="AX34" s="294" t="s">
        <v>12</v>
      </c>
      <c r="AY34" s="8" t="s">
        <v>115</v>
      </c>
      <c r="AZ34" s="8" t="s">
        <v>414</v>
      </c>
      <c r="BA34" s="8" t="s">
        <v>580</v>
      </c>
      <c r="BB34" s="294">
        <v>1</v>
      </c>
      <c r="BC34" s="292" t="e">
        <f>VLOOKUP($D34,'Fund &amp; ETF Database'!$E$5:$M$58,(COLUMN('Fund &amp; ETF Database'!#REF!)-COLUMN('Fund &amp; ETF Database'!$E23)+1),FALSE)</f>
        <v>#REF!</v>
      </c>
      <c r="BD34" s="293" t="e">
        <f>VLOOKUP(C34,'Fund &amp; ETF Database'!$D$5:$M$58,25,FALSE)</f>
        <v>#REF!</v>
      </c>
      <c r="BE34" s="293" t="e">
        <f>VLOOKUP(C34,'Fund &amp; ETF Database'!$D$5:$M$58,26,FALSE)</f>
        <v>#REF!</v>
      </c>
      <c r="BF34" s="10"/>
      <c r="BI34" s="29"/>
      <c r="BJ34" s="369">
        <f>_xlfn.XLOOKUP($D34,'03-25 Cont'!$O:$O,'03-25 Cont'!$J:$J,0,FALSE)/100</f>
        <v>-5.0000000000000001E-4</v>
      </c>
      <c r="BL34" s="29"/>
      <c r="BM34" s="369">
        <f>_xlfn.XLOOKUP($D34,'04-25 Cont'!$O:$O,'04-25 Cont'!$J:$J,0,FALSE)/100</f>
        <v>1E-3</v>
      </c>
      <c r="BO34" s="29">
        <v>2.8500000000000001E-2</v>
      </c>
      <c r="BP34" s="369">
        <v>1.6000000000000001E-3</v>
      </c>
      <c r="BQ34" s="369">
        <v>2E-3</v>
      </c>
    </row>
    <row r="35" spans="1:69" ht="18" customHeight="1" outlineLevel="1">
      <c r="A35" s="7">
        <f t="shared" si="12"/>
        <v>32</v>
      </c>
      <c r="B35" s="7" t="s">
        <v>1126</v>
      </c>
      <c r="C35" s="8" t="s">
        <v>1125</v>
      </c>
      <c r="D35" s="8" t="str" cm="1">
        <f t="array" ref="D35">_xll.BDP($C35&amp;" Equity","ID_ISIN")</f>
        <v>LU0129450945</v>
      </c>
      <c r="E35" s="8" t="str" cm="1">
        <f t="array" ref="E35">_xll.BDP($C35&amp;" Equity","Crncy")</f>
        <v>EUR</v>
      </c>
      <c r="F35" s="29">
        <f>SUMIF('Current Hold'!$R$1:$R$500,'Data Record'!D35,'Current Hold'!$K$1:$K$500)/100</f>
        <v>0</v>
      </c>
      <c r="G35" s="369">
        <f>_xlfn.XLOOKUP(D35,'MTD Cont'!$O:$O,'MTD Cont'!J:J,0,FALSE)/100</f>
        <v>0</v>
      </c>
      <c r="H35" s="55"/>
      <c r="I35" s="12"/>
      <c r="J35" s="12"/>
      <c r="K35" s="12"/>
      <c r="L35" s="369">
        <f>_xlfn.XLOOKUP($D35,'YTD Cont'!$O:$O,'YTD Cont'!$J:$J,0,FALSE)/100</f>
        <v>0</v>
      </c>
      <c r="M35" s="12"/>
      <c r="N35" s="12"/>
      <c r="O35" s="594">
        <f t="shared" si="2"/>
        <v>0</v>
      </c>
      <c r="P35" s="106">
        <f t="shared" si="31"/>
        <v>0</v>
      </c>
      <c r="Q35" s="106">
        <f t="shared" si="32"/>
        <v>1</v>
      </c>
      <c r="R35" s="106">
        <f t="shared" si="33"/>
        <v>0</v>
      </c>
      <c r="S35" s="22"/>
      <c r="T35" s="21">
        <v>0</v>
      </c>
      <c r="U35" s="21">
        <v>0</v>
      </c>
      <c r="V35" s="21">
        <v>0</v>
      </c>
      <c r="W35" s="21">
        <v>0</v>
      </c>
      <c r="X35" s="21">
        <v>0</v>
      </c>
      <c r="Y35" s="21">
        <v>0</v>
      </c>
      <c r="Z35" s="21">
        <v>0</v>
      </c>
      <c r="AA35" s="21">
        <v>0</v>
      </c>
      <c r="AB35" s="21">
        <v>0</v>
      </c>
      <c r="AC35" s="348"/>
      <c r="AD35" s="128">
        <v>0</v>
      </c>
      <c r="AE35" s="128">
        <v>1</v>
      </c>
      <c r="AF35" s="128">
        <v>0</v>
      </c>
      <c r="AG35" s="128">
        <v>0</v>
      </c>
      <c r="AH35" s="128">
        <v>0</v>
      </c>
      <c r="AI35" s="128">
        <v>0</v>
      </c>
      <c r="AJ35" s="20"/>
      <c r="AK35" s="19">
        <v>0</v>
      </c>
      <c r="AL35" s="19">
        <v>0</v>
      </c>
      <c r="AM35" s="19">
        <v>0</v>
      </c>
      <c r="AN35" s="19">
        <v>0</v>
      </c>
      <c r="AO35" s="19">
        <v>0</v>
      </c>
      <c r="AP35" s="19">
        <v>0</v>
      </c>
      <c r="AQ35" s="19">
        <v>0</v>
      </c>
      <c r="AR35" s="19">
        <v>0</v>
      </c>
      <c r="AS35" s="19">
        <v>0</v>
      </c>
      <c r="AT35" s="10"/>
      <c r="AU35" s="19"/>
      <c r="AV35" s="19"/>
      <c r="AW35" s="10"/>
      <c r="AX35" s="294" t="s">
        <v>12</v>
      </c>
      <c r="AY35" s="8" t="s">
        <v>115</v>
      </c>
      <c r="AZ35" s="8" t="s">
        <v>415</v>
      </c>
      <c r="BA35" s="8" t="s">
        <v>557</v>
      </c>
      <c r="BB35" s="294">
        <v>1</v>
      </c>
      <c r="BC35" s="292" t="e">
        <f>VLOOKUP($D35,'Fund &amp; ETF Database'!$E$5:$M$58,(COLUMN('Fund &amp; ETF Database'!#REF!)-COLUMN('Fund &amp; ETF Database'!$E24)+1),FALSE)</f>
        <v>#REF!</v>
      </c>
      <c r="BD35" s="293" t="e">
        <f>VLOOKUP(C35,'Fund &amp; ETF Database'!$D$5:$M$58,25,FALSE)</f>
        <v>#REF!</v>
      </c>
      <c r="BE35" s="293" t="e">
        <f>VLOOKUP(C35,'Fund &amp; ETF Database'!$D$5:$M$58,26,FALSE)</f>
        <v>#REF!</v>
      </c>
      <c r="BF35" s="10"/>
      <c r="BI35" s="29"/>
      <c r="BJ35" s="369">
        <f>_xlfn.XLOOKUP($D35,'03-25 Cont'!$O:$O,'03-25 Cont'!$J:$J,0,FALSE)/100</f>
        <v>0</v>
      </c>
      <c r="BL35" s="29"/>
      <c r="BM35" s="369">
        <f>_xlfn.XLOOKUP($D35,'04-25 Cont'!$O:$O,'04-25 Cont'!$J:$J,0,FALSE)/100</f>
        <v>0</v>
      </c>
      <c r="BO35" s="29">
        <v>0</v>
      </c>
      <c r="BP35" s="369">
        <v>0</v>
      </c>
      <c r="BQ35" s="369">
        <v>0</v>
      </c>
    </row>
    <row r="36" spans="1:69" ht="18" customHeight="1" outlineLevel="1">
      <c r="A36" s="7">
        <f t="shared" si="12"/>
        <v>33</v>
      </c>
      <c r="B36" s="7" t="s">
        <v>129</v>
      </c>
      <c r="C36" s="8" t="s">
        <v>130</v>
      </c>
      <c r="D36" s="8" t="str" cm="1">
        <f t="array" ref="D36">_xll.BDP($C36&amp;" Equity","ID_ISIN")</f>
        <v>LI1151841619</v>
      </c>
      <c r="E36" s="8" t="str" cm="1">
        <f t="array" ref="E36">_xll.BDP($C36&amp;" Equity","Crncy")</f>
        <v>EUR</v>
      </c>
      <c r="F36" s="29">
        <f>SUMIF('Current Hold'!$R$1:$R$500,'Data Record'!D36,'Current Hold'!$K$1:$K$500)/100</f>
        <v>0</v>
      </c>
      <c r="G36" s="369">
        <f>_xlfn.XLOOKUP(D36,'MTD Cont'!$O:$O,'MTD Cont'!J:J,0,FALSE)/100</f>
        <v>0</v>
      </c>
      <c r="H36" s="55"/>
      <c r="I36" s="12"/>
      <c r="J36" s="12"/>
      <c r="K36" s="12"/>
      <c r="L36" s="369">
        <f>_xlfn.XLOOKUP($D36,'YTD Cont'!$O:$O,'YTD Cont'!$J:$J,0,FALSE)/100</f>
        <v>0</v>
      </c>
      <c r="M36" s="12"/>
      <c r="N36" s="12"/>
      <c r="O36" s="594">
        <f t="shared" si="2"/>
        <v>0</v>
      </c>
      <c r="P36" s="106">
        <f t="shared" si="31"/>
        <v>0</v>
      </c>
      <c r="Q36" s="106">
        <f t="shared" si="32"/>
        <v>0.99999999999999989</v>
      </c>
      <c r="R36" s="106">
        <f t="shared" si="33"/>
        <v>0</v>
      </c>
      <c r="S36" s="22"/>
      <c r="T36" s="21">
        <v>0</v>
      </c>
      <c r="U36" s="21">
        <v>0</v>
      </c>
      <c r="V36" s="21">
        <v>0</v>
      </c>
      <c r="W36" s="21">
        <v>0</v>
      </c>
      <c r="X36" s="21">
        <v>0</v>
      </c>
      <c r="Y36" s="21">
        <v>0</v>
      </c>
      <c r="Z36" s="21">
        <v>0</v>
      </c>
      <c r="AA36" s="21">
        <v>0</v>
      </c>
      <c r="AB36" s="21">
        <v>0</v>
      </c>
      <c r="AC36" s="348"/>
      <c r="AD36" s="128">
        <v>2.7200000000000002E-2</v>
      </c>
      <c r="AE36" s="128">
        <v>0.9726999999999999</v>
      </c>
      <c r="AF36" s="128">
        <v>0</v>
      </c>
      <c r="AG36" s="128">
        <v>0</v>
      </c>
      <c r="AH36" s="128">
        <v>0</v>
      </c>
      <c r="AI36" s="128">
        <v>9.9999999999988987E-5</v>
      </c>
      <c r="AJ36" s="20"/>
      <c r="AK36" s="19">
        <v>0</v>
      </c>
      <c r="AL36" s="19">
        <v>0</v>
      </c>
      <c r="AM36" s="19">
        <v>0</v>
      </c>
      <c r="AN36" s="19">
        <v>0</v>
      </c>
      <c r="AO36" s="19">
        <v>0</v>
      </c>
      <c r="AP36" s="19">
        <v>0</v>
      </c>
      <c r="AQ36" s="19">
        <v>0</v>
      </c>
      <c r="AR36" s="19">
        <v>0</v>
      </c>
      <c r="AS36" s="19">
        <v>0</v>
      </c>
      <c r="AT36" s="10"/>
      <c r="AU36" s="19"/>
      <c r="AV36" s="19"/>
      <c r="AW36" s="10"/>
      <c r="AX36" s="294" t="s">
        <v>12</v>
      </c>
      <c r="AY36" s="8" t="s">
        <v>114</v>
      </c>
      <c r="AZ36" s="8" t="s">
        <v>415</v>
      </c>
      <c r="BA36" s="8"/>
      <c r="BB36" s="294">
        <v>1</v>
      </c>
      <c r="BC36" s="292" t="e">
        <f>VLOOKUP($D36,'Fund &amp; ETF Database'!$E$5:$M$58,(COLUMN('Fund &amp; ETF Database'!#REF!)-COLUMN('Fund &amp; ETF Database'!$E25)+1),FALSE)</f>
        <v>#REF!</v>
      </c>
      <c r="BD36" s="293" t="e">
        <f>VLOOKUP(C36,'Fund &amp; ETF Database'!$D$5:$M$58,25,FALSE)</f>
        <v>#REF!</v>
      </c>
      <c r="BE36" s="293" t="e">
        <f>VLOOKUP(C36,'Fund &amp; ETF Database'!$D$5:$M$58,26,FALSE)</f>
        <v>#REF!</v>
      </c>
      <c r="BF36" s="10"/>
      <c r="BI36" s="29"/>
      <c r="BJ36" s="369">
        <f>_xlfn.XLOOKUP($D36,'03-25 Cont'!$O:$O,'03-25 Cont'!$J:$J,0,FALSE)/100</f>
        <v>0</v>
      </c>
      <c r="BL36" s="29"/>
      <c r="BM36" s="369">
        <f>_xlfn.XLOOKUP($D36,'04-25 Cont'!$O:$O,'04-25 Cont'!$J:$J,0,FALSE)/100</f>
        <v>0</v>
      </c>
      <c r="BO36" s="29">
        <v>0</v>
      </c>
      <c r="BP36" s="369">
        <v>0</v>
      </c>
      <c r="BQ36" s="369">
        <v>0</v>
      </c>
    </row>
    <row r="37" spans="1:69" ht="18" customHeight="1" outlineLevel="1">
      <c r="A37" s="7">
        <f t="shared" si="12"/>
        <v>34</v>
      </c>
      <c r="B37" s="7" t="s">
        <v>199</v>
      </c>
      <c r="C37" s="8" t="s">
        <v>200</v>
      </c>
      <c r="D37" s="8" t="str" cm="1">
        <f t="array" ref="D37">_xll.BDP($C37&amp;" Equity","ID_ISIN")</f>
        <v>LU0219424487</v>
      </c>
      <c r="E37" s="8" t="str" cm="1">
        <f t="array" ref="E37">_xll.BDP($C37&amp;" Equity","Crncy")</f>
        <v>EUR</v>
      </c>
      <c r="F37" s="29">
        <f>SUMIF('Current Hold'!$R$1:$R$500,'Data Record'!D37,'Current Hold'!$K$1:$K$500)/100</f>
        <v>1.1200000000000002E-2</v>
      </c>
      <c r="G37" s="369">
        <f>_xlfn.XLOOKUP(D37,'MTD Cont'!$O:$O,'MTD Cont'!J:J,0,FALSE)/100</f>
        <v>5.9999999999999995E-4</v>
      </c>
      <c r="H37" s="55"/>
      <c r="I37" s="12"/>
      <c r="J37" s="12"/>
      <c r="K37" s="12"/>
      <c r="L37" s="369">
        <f>_xlfn.XLOOKUP($D37,'YTD Cont'!$O:$O,'YTD Cont'!$J:$J,0,FALSE)/100</f>
        <v>2.9999999999999997E-4</v>
      </c>
      <c r="M37" s="12"/>
      <c r="N37" s="12"/>
      <c r="O37" s="594">
        <f t="shared" si="2"/>
        <v>0</v>
      </c>
      <c r="P37" s="106">
        <f t="shared" si="31"/>
        <v>0</v>
      </c>
      <c r="Q37" s="106">
        <f t="shared" si="32"/>
        <v>1.0000000000000002</v>
      </c>
      <c r="R37" s="106">
        <f t="shared" si="33"/>
        <v>0</v>
      </c>
      <c r="S37" s="22"/>
      <c r="T37" s="21">
        <v>0</v>
      </c>
      <c r="U37" s="21">
        <v>0</v>
      </c>
      <c r="V37" s="21">
        <v>0</v>
      </c>
      <c r="W37" s="21">
        <v>0</v>
      </c>
      <c r="X37" s="21">
        <v>0</v>
      </c>
      <c r="Y37" s="21">
        <v>0</v>
      </c>
      <c r="Z37" s="21">
        <v>0</v>
      </c>
      <c r="AA37" s="21">
        <v>0</v>
      </c>
      <c r="AB37" s="21">
        <v>0</v>
      </c>
      <c r="AC37" s="348"/>
      <c r="AD37" s="128">
        <v>4.2900000000000001E-2</v>
      </c>
      <c r="AE37" s="128">
        <v>0.95150000000000012</v>
      </c>
      <c r="AF37" s="128">
        <v>0</v>
      </c>
      <c r="AG37" s="128">
        <v>0</v>
      </c>
      <c r="AH37" s="128">
        <v>0</v>
      </c>
      <c r="AI37" s="128">
        <v>5.6000000000000104E-3</v>
      </c>
      <c r="AJ37" s="20"/>
      <c r="AK37" s="19">
        <v>0</v>
      </c>
      <c r="AL37" s="19">
        <v>0</v>
      </c>
      <c r="AM37" s="19">
        <v>0</v>
      </c>
      <c r="AN37" s="19">
        <v>0</v>
      </c>
      <c r="AO37" s="19">
        <v>0</v>
      </c>
      <c r="AP37" s="19">
        <v>0</v>
      </c>
      <c r="AQ37" s="19">
        <v>0</v>
      </c>
      <c r="AR37" s="19">
        <v>0</v>
      </c>
      <c r="AS37" s="19">
        <v>0</v>
      </c>
      <c r="AT37" s="10"/>
      <c r="AU37" s="19"/>
      <c r="AV37" s="19"/>
      <c r="AW37" s="10"/>
      <c r="AX37" s="294" t="s">
        <v>12</v>
      </c>
      <c r="AY37" s="8" t="s">
        <v>115</v>
      </c>
      <c r="AZ37" s="8" t="s">
        <v>415</v>
      </c>
      <c r="BA37" s="8" t="s">
        <v>560</v>
      </c>
      <c r="BB37" s="294">
        <v>1</v>
      </c>
      <c r="BC37" s="292" t="s">
        <v>166</v>
      </c>
      <c r="BD37" s="293">
        <v>8.5000000000000006E-3</v>
      </c>
      <c r="BE37" s="293">
        <v>0.01</v>
      </c>
      <c r="BF37" s="10"/>
      <c r="BI37" s="29"/>
      <c r="BJ37" s="369">
        <f>_xlfn.XLOOKUP($D37,'03-25 Cont'!$O:$O,'03-25 Cont'!$J:$J,0,FALSE)/100</f>
        <v>-5.9999999999999995E-4</v>
      </c>
      <c r="BL37" s="29"/>
      <c r="BM37" s="369">
        <f>_xlfn.XLOOKUP($D37,'04-25 Cont'!$O:$O,'04-25 Cont'!$J:$J,0,FALSE)/100</f>
        <v>2.9999999999999997E-4</v>
      </c>
      <c r="BO37" s="29">
        <v>1.1200000000000002E-2</v>
      </c>
      <c r="BP37" s="369">
        <v>5.9999999999999995E-4</v>
      </c>
      <c r="BQ37" s="369">
        <v>2.9999999999999997E-4</v>
      </c>
    </row>
    <row r="38" spans="1:69" ht="18" customHeight="1" outlineLevel="1">
      <c r="A38" s="7">
        <f t="shared" si="12"/>
        <v>35</v>
      </c>
      <c r="B38" s="7" t="s">
        <v>131</v>
      </c>
      <c r="C38" s="8" t="s">
        <v>132</v>
      </c>
      <c r="D38" s="8" t="str" cm="1">
        <f t="array" ref="D38">_xll.BDP($C38&amp;" Equity","ID_ISIN")</f>
        <v>LI1151841676</v>
      </c>
      <c r="E38" s="8" t="str" cm="1">
        <f t="array" ref="E38">_xll.BDP($C38&amp;" Equity","Crncy")</f>
        <v>JPY</v>
      </c>
      <c r="F38" s="29">
        <f>SUMIF('Current Hold'!$R$1:$R$500,'Data Record'!D38,'Current Hold'!$K$1:$K$500)/100</f>
        <v>2.0400000000000001E-2</v>
      </c>
      <c r="G38" s="369">
        <f>_xlfn.XLOOKUP(D38,'MTD Cont'!$O:$O,'MTD Cont'!J:J,0,FALSE)/100</f>
        <v>1.2999999999999999E-3</v>
      </c>
      <c r="H38" s="55"/>
      <c r="I38" s="12"/>
      <c r="J38" s="12"/>
      <c r="K38" s="12"/>
      <c r="L38" s="369">
        <f>_xlfn.XLOOKUP($D38,'YTD Cont'!$O:$O,'YTD Cont'!$J:$J,0,FALSE)/100</f>
        <v>1.1999999999999999E-3</v>
      </c>
      <c r="M38" s="12"/>
      <c r="N38" s="12"/>
      <c r="O38" s="594">
        <f t="shared" si="2"/>
        <v>0</v>
      </c>
      <c r="P38" s="106">
        <f>SUM(T38:AB38)</f>
        <v>0</v>
      </c>
      <c r="Q38" s="106">
        <f>SUM(AD38:AI38)</f>
        <v>1.0000000000000002</v>
      </c>
      <c r="R38" s="106">
        <f>SUM(AK38:AS38)</f>
        <v>0</v>
      </c>
      <c r="S38" s="22"/>
      <c r="T38" s="21">
        <v>0</v>
      </c>
      <c r="U38" s="21">
        <v>0</v>
      </c>
      <c r="V38" s="21">
        <v>0</v>
      </c>
      <c r="W38" s="21">
        <v>0</v>
      </c>
      <c r="X38" s="21">
        <v>0</v>
      </c>
      <c r="Y38" s="21">
        <v>0</v>
      </c>
      <c r="Z38" s="21">
        <v>0</v>
      </c>
      <c r="AA38" s="21">
        <v>0</v>
      </c>
      <c r="AB38" s="21">
        <v>0</v>
      </c>
      <c r="AC38" s="348"/>
      <c r="AD38" s="128">
        <v>0</v>
      </c>
      <c r="AE38" s="128">
        <v>0</v>
      </c>
      <c r="AF38" s="128">
        <v>1.0000000000000002</v>
      </c>
      <c r="AG38" s="128">
        <v>0</v>
      </c>
      <c r="AH38" s="128">
        <v>0</v>
      </c>
      <c r="AI38" s="128">
        <v>0</v>
      </c>
      <c r="AJ38" s="20"/>
      <c r="AK38" s="19">
        <v>0</v>
      </c>
      <c r="AL38" s="19">
        <v>0</v>
      </c>
      <c r="AM38" s="19">
        <v>0</v>
      </c>
      <c r="AN38" s="19">
        <v>0</v>
      </c>
      <c r="AO38" s="19">
        <v>0</v>
      </c>
      <c r="AP38" s="19">
        <v>0</v>
      </c>
      <c r="AQ38" s="19">
        <v>0</v>
      </c>
      <c r="AR38" s="19">
        <v>0</v>
      </c>
      <c r="AS38" s="19">
        <v>0</v>
      </c>
      <c r="AT38" s="10"/>
      <c r="AU38" s="19"/>
      <c r="AV38" s="19"/>
      <c r="AW38" s="10"/>
      <c r="AX38" s="294" t="s">
        <v>12</v>
      </c>
      <c r="AY38" s="8" t="s">
        <v>114</v>
      </c>
      <c r="AZ38" s="8" t="s">
        <v>415</v>
      </c>
      <c r="BA38" s="8" t="s">
        <v>564</v>
      </c>
      <c r="BB38" s="294">
        <v>1</v>
      </c>
      <c r="BC38" s="292" t="e">
        <f>VLOOKUP($D38,'Fund &amp; ETF Database'!$E$5:$M$58,(COLUMN('Fund &amp; ETF Database'!#REF!)-COLUMN('Fund &amp; ETF Database'!$E26)+1),FALSE)</f>
        <v>#REF!</v>
      </c>
      <c r="BD38" s="293" t="e">
        <f>VLOOKUP(C38,'Fund &amp; ETF Database'!$D$5:$M$58,25,FALSE)</f>
        <v>#REF!</v>
      </c>
      <c r="BE38" s="293" t="e">
        <f>VLOOKUP(C38,'Fund &amp; ETF Database'!$D$5:$M$58,26,FALSE)</f>
        <v>#REF!</v>
      </c>
      <c r="BF38" s="10"/>
      <c r="BI38" s="29"/>
      <c r="BJ38" s="369">
        <f>_xlfn.XLOOKUP($D38,'03-25 Cont'!$O:$O,'03-25 Cont'!$J:$J,0,FALSE)/100</f>
        <v>-1.1999999999999999E-3</v>
      </c>
      <c r="BL38" s="29"/>
      <c r="BM38" s="369">
        <f>_xlfn.XLOOKUP($D38,'04-25 Cont'!$O:$O,'04-25 Cont'!$J:$J,0,FALSE)/100</f>
        <v>1E-3</v>
      </c>
      <c r="BO38" s="29">
        <v>2.0400000000000001E-2</v>
      </c>
      <c r="BP38" s="369">
        <v>1.2999999999999999E-3</v>
      </c>
      <c r="BQ38" s="369">
        <v>1.1999999999999999E-3</v>
      </c>
    </row>
    <row r="39" spans="1:69" ht="18" customHeight="1" outlineLevel="1">
      <c r="A39" s="7">
        <f t="shared" si="12"/>
        <v>36</v>
      </c>
      <c r="B39" s="7" t="s">
        <v>47</v>
      </c>
      <c r="C39" s="8" t="s">
        <v>11</v>
      </c>
      <c r="D39" s="8" t="str" cm="1">
        <f t="array" ref="D39">_xll.BDP($C39&amp;" Equity","ID_ISIN")</f>
        <v>JP3027630007</v>
      </c>
      <c r="E39" s="8" t="str" cm="1">
        <f t="array" ref="E39">_xll.BDP($C39&amp;" Equity","Crncy")</f>
        <v>JPY</v>
      </c>
      <c r="F39" s="29">
        <f>SUMIF('Current Hold'!$R$1:$R$500,'Data Record'!D39,'Current Hold'!$K$1:$K$500)/100</f>
        <v>0</v>
      </c>
      <c r="G39" s="369">
        <f>_xlfn.XLOOKUP(D39,'MTD Cont'!$O:$O,'MTD Cont'!J:J,0,FALSE)/100</f>
        <v>0</v>
      </c>
      <c r="H39" s="55"/>
      <c r="I39" s="12"/>
      <c r="J39" s="12"/>
      <c r="K39" s="12"/>
      <c r="L39" s="369">
        <f>_xlfn.XLOOKUP($D39,'YTD Cont'!$O:$O,'YTD Cont'!$J:$J,0,FALSE)/100</f>
        <v>0</v>
      </c>
      <c r="M39" s="12"/>
      <c r="N39" s="12"/>
      <c r="O39" s="594">
        <f t="shared" si="2"/>
        <v>0</v>
      </c>
      <c r="P39" s="106">
        <f t="shared" ref="P39:P42" si="34">SUM(T39:AB39)</f>
        <v>0</v>
      </c>
      <c r="Q39" s="106">
        <f t="shared" ref="Q39:Q42" si="35">SUM(AD39:AI39)</f>
        <v>1</v>
      </c>
      <c r="R39" s="106">
        <f t="shared" ref="R39:R42" si="36">SUM(AK39:AS39)</f>
        <v>0</v>
      </c>
      <c r="S39" s="22"/>
      <c r="T39" s="21">
        <v>0</v>
      </c>
      <c r="U39" s="21">
        <v>0</v>
      </c>
      <c r="V39" s="21">
        <v>0</v>
      </c>
      <c r="W39" s="21">
        <v>0</v>
      </c>
      <c r="X39" s="21">
        <v>0</v>
      </c>
      <c r="Y39" s="21">
        <v>0</v>
      </c>
      <c r="Z39" s="21">
        <v>0</v>
      </c>
      <c r="AA39" s="21">
        <v>0</v>
      </c>
      <c r="AB39" s="21">
        <v>0</v>
      </c>
      <c r="AC39" s="348"/>
      <c r="AD39" s="128">
        <v>0</v>
      </c>
      <c r="AE39" s="128">
        <v>0</v>
      </c>
      <c r="AF39" s="128">
        <v>1</v>
      </c>
      <c r="AG39" s="128">
        <v>0</v>
      </c>
      <c r="AH39" s="128">
        <v>0</v>
      </c>
      <c r="AI39" s="128">
        <v>0</v>
      </c>
      <c r="AJ39" s="20"/>
      <c r="AK39" s="19">
        <v>0</v>
      </c>
      <c r="AL39" s="19">
        <v>0</v>
      </c>
      <c r="AM39" s="19">
        <v>0</v>
      </c>
      <c r="AN39" s="19">
        <v>0</v>
      </c>
      <c r="AO39" s="19">
        <v>0</v>
      </c>
      <c r="AP39" s="19">
        <v>0</v>
      </c>
      <c r="AQ39" s="19">
        <v>0</v>
      </c>
      <c r="AR39" s="19">
        <v>0</v>
      </c>
      <c r="AS39" s="19">
        <v>0</v>
      </c>
      <c r="AT39" s="10"/>
      <c r="AU39" s="19"/>
      <c r="AV39" s="19"/>
      <c r="AW39" s="10"/>
      <c r="AX39" s="294" t="s">
        <v>12</v>
      </c>
      <c r="AY39" s="8" t="s">
        <v>115</v>
      </c>
      <c r="AZ39" s="8" t="s">
        <v>414</v>
      </c>
      <c r="BA39" s="8"/>
      <c r="BB39" s="294">
        <v>1</v>
      </c>
      <c r="BC39" s="292" t="e">
        <f>VLOOKUP($D39,'Fund &amp; ETF Database'!$E$5:$M$58,(COLUMN('Fund &amp; ETF Database'!#REF!)-COLUMN('Fund &amp; ETF Database'!$E26)+1),FALSE)</f>
        <v>#REF!</v>
      </c>
      <c r="BD39" s="293" t="e">
        <f>VLOOKUP(C39,'Fund &amp; ETF Database'!$D$5:$M$58,25,FALSE)</f>
        <v>#REF!</v>
      </c>
      <c r="BE39" s="293" t="e">
        <f>VLOOKUP(C39,'Fund &amp; ETF Database'!$D$5:$M$58,26,FALSE)</f>
        <v>#REF!</v>
      </c>
      <c r="BF39" s="10"/>
      <c r="BI39" s="29"/>
      <c r="BJ39" s="369">
        <f>_xlfn.XLOOKUP($D39,'03-25 Cont'!$O:$O,'03-25 Cont'!$J:$J,0,FALSE)/100</f>
        <v>0</v>
      </c>
      <c r="BL39" s="29"/>
      <c r="BM39" s="369">
        <f>_xlfn.XLOOKUP($D39,'04-25 Cont'!$O:$O,'04-25 Cont'!$J:$J,0,FALSE)/100</f>
        <v>0</v>
      </c>
      <c r="BO39" s="29">
        <v>0</v>
      </c>
      <c r="BP39" s="369">
        <v>0</v>
      </c>
      <c r="BQ39" s="369">
        <v>0</v>
      </c>
    </row>
    <row r="40" spans="1:69" ht="18" customHeight="1" outlineLevel="1">
      <c r="A40" s="7">
        <f t="shared" si="12"/>
        <v>37</v>
      </c>
      <c r="B40" s="7" t="s">
        <v>163</v>
      </c>
      <c r="C40" s="8" t="s">
        <v>162</v>
      </c>
      <c r="D40" s="8" t="str" cm="1">
        <f t="array" ref="D40">_xll.BDP($C40&amp;" Equity","ID_ISIN")</f>
        <v>LU0370789561</v>
      </c>
      <c r="E40" s="8" t="str" cm="1">
        <f t="array" ref="E40">_xll.BDP($C40&amp;" Equity","Crncy")</f>
        <v>JPY</v>
      </c>
      <c r="F40" s="29">
        <f>SUMIF('Current Hold'!$R$1:$R$500,'Data Record'!D40,'Current Hold'!$K$1:$K$500)/100</f>
        <v>5.0499999999999996E-2</v>
      </c>
      <c r="G40" s="369">
        <f>_xlfn.XLOOKUP(D40,'MTD Cont'!$O:$O,'MTD Cont'!J:J,0,FALSE)/100</f>
        <v>2.3E-3</v>
      </c>
      <c r="H40" s="55"/>
      <c r="I40" s="12"/>
      <c r="J40" s="12"/>
      <c r="K40" s="12"/>
      <c r="L40" s="369">
        <f>_xlfn.XLOOKUP($D40,'YTD Cont'!$O:$O,'YTD Cont'!$J:$J,0,FALSE)/100</f>
        <v>2.3E-3</v>
      </c>
      <c r="M40" s="12"/>
      <c r="N40" s="12"/>
      <c r="O40" s="594">
        <f t="shared" si="2"/>
        <v>0</v>
      </c>
      <c r="P40" s="106">
        <f t="shared" si="34"/>
        <v>0</v>
      </c>
      <c r="Q40" s="106">
        <f t="shared" si="35"/>
        <v>1</v>
      </c>
      <c r="R40" s="106">
        <f t="shared" si="36"/>
        <v>0</v>
      </c>
      <c r="S40" s="22"/>
      <c r="T40" s="21">
        <v>0</v>
      </c>
      <c r="U40" s="21">
        <v>0</v>
      </c>
      <c r="V40" s="21">
        <v>0</v>
      </c>
      <c r="W40" s="21">
        <v>0</v>
      </c>
      <c r="X40" s="21">
        <v>0</v>
      </c>
      <c r="Y40" s="21">
        <v>0</v>
      </c>
      <c r="Z40" s="21">
        <v>0</v>
      </c>
      <c r="AA40" s="21">
        <v>0</v>
      </c>
      <c r="AB40" s="21">
        <v>0</v>
      </c>
      <c r="AC40" s="348"/>
      <c r="AD40" s="128">
        <v>0</v>
      </c>
      <c r="AE40" s="128">
        <v>0</v>
      </c>
      <c r="AF40" s="128">
        <v>1</v>
      </c>
      <c r="AG40" s="128">
        <v>0</v>
      </c>
      <c r="AH40" s="128">
        <v>0</v>
      </c>
      <c r="AI40" s="128">
        <v>0</v>
      </c>
      <c r="AJ40" s="20"/>
      <c r="AK40" s="19">
        <v>0</v>
      </c>
      <c r="AL40" s="19">
        <v>0</v>
      </c>
      <c r="AM40" s="19">
        <v>0</v>
      </c>
      <c r="AN40" s="19">
        <v>0</v>
      </c>
      <c r="AO40" s="19">
        <v>0</v>
      </c>
      <c r="AP40" s="19">
        <v>0</v>
      </c>
      <c r="AQ40" s="19">
        <v>0</v>
      </c>
      <c r="AR40" s="19">
        <v>0</v>
      </c>
      <c r="AS40" s="19">
        <v>0</v>
      </c>
      <c r="AT40" s="10"/>
      <c r="AU40" s="19"/>
      <c r="AV40" s="19"/>
      <c r="AW40" s="10"/>
      <c r="AX40" s="294" t="s">
        <v>12</v>
      </c>
      <c r="AY40" s="8" t="s">
        <v>115</v>
      </c>
      <c r="AZ40" s="8" t="s">
        <v>415</v>
      </c>
      <c r="BA40" s="8"/>
      <c r="BB40" s="294">
        <v>1</v>
      </c>
      <c r="BC40" s="292" t="e">
        <f>VLOOKUP($D40,'Fund &amp; ETF Database'!$E$5:$M$58,(COLUMN('Fund &amp; ETF Database'!#REF!)-COLUMN('Fund &amp; ETF Database'!$E29)+1),FALSE)</f>
        <v>#REF!</v>
      </c>
      <c r="BD40" s="293" t="e">
        <f>VLOOKUP(C40,'Fund &amp; ETF Database'!$D$5:$M$58,25,FALSE)</f>
        <v>#REF!</v>
      </c>
      <c r="BE40" s="293" t="e">
        <f>VLOOKUP(C40,'Fund &amp; ETF Database'!$D$5:$M$58,26,FALSE)</f>
        <v>#REF!</v>
      </c>
      <c r="BF40" s="10"/>
      <c r="BI40" s="29"/>
      <c r="BJ40" s="369">
        <f>_xlfn.XLOOKUP($D40,'03-25 Cont'!$O:$O,'03-25 Cont'!$J:$J,0,FALSE)/100</f>
        <v>0</v>
      </c>
      <c r="BL40" s="29"/>
      <c r="BM40" s="369">
        <f>_xlfn.XLOOKUP($D40,'04-25 Cont'!$O:$O,'04-25 Cont'!$J:$J,0,FALSE)/100</f>
        <v>0</v>
      </c>
      <c r="BO40" s="29">
        <v>5.0499999999999996E-2</v>
      </c>
      <c r="BP40" s="369">
        <v>2.3E-3</v>
      </c>
      <c r="BQ40" s="369">
        <v>2.3E-3</v>
      </c>
    </row>
    <row r="41" spans="1:69" ht="18" customHeight="1" outlineLevel="1">
      <c r="A41" s="7">
        <f t="shared" si="12"/>
        <v>38</v>
      </c>
      <c r="B41" s="7" t="s">
        <v>59</v>
      </c>
      <c r="C41" s="8" t="s">
        <v>24</v>
      </c>
      <c r="D41" s="8" t="str" cm="1">
        <f t="array" ref="D41">_xll.BDP($C41&amp;" Equity","ID_ISIN")</f>
        <v>LI1151841718</v>
      </c>
      <c r="E41" s="8" t="str" cm="1">
        <f t="array" ref="E41">_xll.BDP($C41&amp;" Equity","Crncy")</f>
        <v>USD</v>
      </c>
      <c r="F41" s="29">
        <f>SUMIF('Current Hold'!$R$1:$R$500,'Data Record'!D41,'Current Hold'!$K$1:$K$500)/100</f>
        <v>5.0099999999999999E-2</v>
      </c>
      <c r="G41" s="369">
        <f>_xlfn.XLOOKUP(D41,'MTD Cont'!$O:$O,'MTD Cont'!J:J,0,FALSE)/100</f>
        <v>2.5999999999999999E-3</v>
      </c>
      <c r="H41" s="55"/>
      <c r="I41" s="12"/>
      <c r="J41" s="12"/>
      <c r="K41" s="12"/>
      <c r="L41" s="369">
        <f>_xlfn.XLOOKUP($D41,'YTD Cont'!$O:$O,'YTD Cont'!$J:$J,0,FALSE)/100</f>
        <v>1.8E-3</v>
      </c>
      <c r="M41" s="12"/>
      <c r="N41" s="12"/>
      <c r="O41" s="594">
        <f t="shared" si="2"/>
        <v>0</v>
      </c>
      <c r="P41" s="106">
        <f t="shared" si="34"/>
        <v>0</v>
      </c>
      <c r="Q41" s="106">
        <f t="shared" si="35"/>
        <v>1</v>
      </c>
      <c r="R41" s="106">
        <f t="shared" si="36"/>
        <v>0</v>
      </c>
      <c r="S41" s="22"/>
      <c r="T41" s="21">
        <v>0</v>
      </c>
      <c r="U41" s="21">
        <v>0</v>
      </c>
      <c r="V41" s="21">
        <v>0</v>
      </c>
      <c r="W41" s="21">
        <v>0</v>
      </c>
      <c r="X41" s="21">
        <v>0</v>
      </c>
      <c r="Y41" s="21">
        <v>0</v>
      </c>
      <c r="Z41" s="21">
        <v>0</v>
      </c>
      <c r="AA41" s="21">
        <v>0</v>
      </c>
      <c r="AB41" s="21">
        <v>0</v>
      </c>
      <c r="AC41" s="348"/>
      <c r="AD41" s="128">
        <v>9.1999999999999998E-3</v>
      </c>
      <c r="AE41" s="128">
        <v>1.5900000000000001E-2</v>
      </c>
      <c r="AF41" s="128">
        <v>0</v>
      </c>
      <c r="AG41" s="128">
        <v>0.9749000000000001</v>
      </c>
      <c r="AH41" s="128">
        <v>0</v>
      </c>
      <c r="AI41" s="128">
        <v>0</v>
      </c>
      <c r="AJ41" s="20"/>
      <c r="AK41" s="19">
        <v>0</v>
      </c>
      <c r="AL41" s="19">
        <v>0</v>
      </c>
      <c r="AM41" s="19">
        <v>0</v>
      </c>
      <c r="AN41" s="19">
        <v>0</v>
      </c>
      <c r="AO41" s="19">
        <v>0</v>
      </c>
      <c r="AP41" s="19">
        <v>0</v>
      </c>
      <c r="AQ41" s="19">
        <v>0</v>
      </c>
      <c r="AR41" s="19">
        <v>0</v>
      </c>
      <c r="AS41" s="19">
        <v>0</v>
      </c>
      <c r="AT41" s="10"/>
      <c r="AU41" s="19"/>
      <c r="AV41" s="19"/>
      <c r="AW41" s="10"/>
      <c r="AX41" s="294" t="s">
        <v>107</v>
      </c>
      <c r="AY41" s="8" t="s">
        <v>114</v>
      </c>
      <c r="AZ41" s="8" t="s">
        <v>415</v>
      </c>
      <c r="BA41" s="8" t="s">
        <v>566</v>
      </c>
      <c r="BB41" s="294">
        <v>1</v>
      </c>
      <c r="BC41" s="292" t="e">
        <f>VLOOKUP($D41,'Fund &amp; ETF Database'!$E$5:$M$58,(COLUMN('Fund &amp; ETF Database'!#REF!)-COLUMN('Fund &amp; ETF Database'!$E30)+1),FALSE)</f>
        <v>#REF!</v>
      </c>
      <c r="BD41" s="293" t="e">
        <f>VLOOKUP(C41,'Fund &amp; ETF Database'!$D$5:$M$58,25,FALSE)</f>
        <v>#REF!</v>
      </c>
      <c r="BE41" s="293" t="e">
        <f>VLOOKUP(C41,'Fund &amp; ETF Database'!$D$5:$M$58,26,FALSE)</f>
        <v>#REF!</v>
      </c>
      <c r="BF41" s="10"/>
      <c r="BI41" s="29"/>
      <c r="BJ41" s="369">
        <f>_xlfn.XLOOKUP($D41,'03-25 Cont'!$O:$O,'03-25 Cont'!$J:$J,0,FALSE)/100</f>
        <v>-1.1000000000000001E-3</v>
      </c>
      <c r="BL41" s="29"/>
      <c r="BM41" s="369">
        <f>_xlfn.XLOOKUP($D41,'04-25 Cont'!$O:$O,'04-25 Cont'!$J:$J,0,FALSE)/100</f>
        <v>2.9999999999999997E-4</v>
      </c>
      <c r="BO41" s="29">
        <v>5.0099999999999999E-2</v>
      </c>
      <c r="BP41" s="369">
        <v>2.5999999999999999E-3</v>
      </c>
      <c r="BQ41" s="369">
        <v>1.8E-3</v>
      </c>
    </row>
    <row r="42" spans="1:69" ht="18" customHeight="1" outlineLevel="1">
      <c r="A42" s="7">
        <f t="shared" si="12"/>
        <v>39</v>
      </c>
      <c r="B42" s="7" t="s">
        <v>133</v>
      </c>
      <c r="C42" s="8" t="s">
        <v>135</v>
      </c>
      <c r="D42" s="8" t="str" cm="1">
        <f t="array" ref="D42">_xll.BDP($C42&amp;" Equity","ID_ISIN")</f>
        <v>LU0270815920</v>
      </c>
      <c r="E42" s="8" t="str" cm="1">
        <f t="array" ref="E42">_xll.BDP($C42&amp;" Equity","Crncy")</f>
        <v>USD</v>
      </c>
      <c r="F42" s="29">
        <f>SUMIF('Current Hold'!$R$1:$R$500,'Data Record'!D42,'Current Hold'!$K$1:$K$500)/100</f>
        <v>0</v>
      </c>
      <c r="G42" s="369">
        <f>_xlfn.XLOOKUP(D42,'MTD Cont'!$O:$O,'MTD Cont'!J:J,0,FALSE)/100</f>
        <v>0</v>
      </c>
      <c r="H42" s="55"/>
      <c r="I42" s="12"/>
      <c r="J42" s="12"/>
      <c r="K42" s="12"/>
      <c r="L42" s="369">
        <f>_xlfn.XLOOKUP($D42,'YTD Cont'!$O:$O,'YTD Cont'!$J:$J,0,FALSE)/100</f>
        <v>0</v>
      </c>
      <c r="M42" s="12"/>
      <c r="N42" s="12"/>
      <c r="O42" s="594">
        <f t="shared" si="2"/>
        <v>0</v>
      </c>
      <c r="P42" s="106">
        <f t="shared" si="34"/>
        <v>0</v>
      </c>
      <c r="Q42" s="106">
        <f t="shared" si="35"/>
        <v>1</v>
      </c>
      <c r="R42" s="106">
        <f t="shared" si="36"/>
        <v>0</v>
      </c>
      <c r="S42" s="22"/>
      <c r="T42" s="21">
        <v>0</v>
      </c>
      <c r="U42" s="21">
        <v>0</v>
      </c>
      <c r="V42" s="21">
        <v>0</v>
      </c>
      <c r="W42" s="21">
        <v>0</v>
      </c>
      <c r="X42" s="21">
        <v>0</v>
      </c>
      <c r="Y42" s="21">
        <v>0</v>
      </c>
      <c r="Z42" s="21">
        <v>0</v>
      </c>
      <c r="AA42" s="21">
        <v>0</v>
      </c>
      <c r="AB42" s="21">
        <v>0</v>
      </c>
      <c r="AC42" s="348"/>
      <c r="AD42" s="128">
        <v>0</v>
      </c>
      <c r="AE42" s="128">
        <v>0</v>
      </c>
      <c r="AF42" s="128">
        <v>0</v>
      </c>
      <c r="AG42" s="128">
        <v>1</v>
      </c>
      <c r="AH42" s="128">
        <v>0</v>
      </c>
      <c r="AI42" s="128">
        <v>0</v>
      </c>
      <c r="AJ42" s="20"/>
      <c r="AK42" s="19">
        <v>0</v>
      </c>
      <c r="AL42" s="19">
        <v>0</v>
      </c>
      <c r="AM42" s="19">
        <v>0</v>
      </c>
      <c r="AN42" s="19">
        <v>0</v>
      </c>
      <c r="AO42" s="19">
        <v>0</v>
      </c>
      <c r="AP42" s="19">
        <v>0</v>
      </c>
      <c r="AQ42" s="19">
        <v>0</v>
      </c>
      <c r="AR42" s="19">
        <v>0</v>
      </c>
      <c r="AS42" s="19">
        <v>0</v>
      </c>
      <c r="AT42" s="10"/>
      <c r="AU42" s="19"/>
      <c r="AV42" s="19"/>
      <c r="AW42" s="10"/>
      <c r="AX42" s="294" t="s">
        <v>106</v>
      </c>
      <c r="AY42" s="8" t="s">
        <v>115</v>
      </c>
      <c r="AZ42" s="8" t="s">
        <v>415</v>
      </c>
      <c r="BA42" s="8"/>
      <c r="BB42" s="294">
        <v>1</v>
      </c>
      <c r="BC42" s="292" t="e">
        <f>VLOOKUP($D42,'Fund &amp; ETF Database'!$E$5:$M$58,(COLUMN('Fund &amp; ETF Database'!#REF!)-COLUMN('Fund &amp; ETF Database'!$E31)+1),FALSE)</f>
        <v>#REF!</v>
      </c>
      <c r="BD42" s="293" t="e">
        <f>VLOOKUP(C42,'Fund &amp; ETF Database'!$D$5:$M$58,25,FALSE)</f>
        <v>#REF!</v>
      </c>
      <c r="BE42" s="293" t="e">
        <f>VLOOKUP(C42,'Fund &amp; ETF Database'!$D$5:$M$58,26,FALSE)</f>
        <v>#REF!</v>
      </c>
      <c r="BF42" s="10"/>
      <c r="BI42" s="29"/>
      <c r="BJ42" s="369">
        <f>_xlfn.XLOOKUP($D42,'03-25 Cont'!$O:$O,'03-25 Cont'!$J:$J,0,FALSE)/100</f>
        <v>0</v>
      </c>
      <c r="BL42" s="29"/>
      <c r="BM42" s="369">
        <f>_xlfn.XLOOKUP($D42,'04-25 Cont'!$O:$O,'04-25 Cont'!$J:$J,0,FALSE)/100</f>
        <v>0</v>
      </c>
      <c r="BO42" s="29">
        <v>0</v>
      </c>
      <c r="BP42" s="369">
        <v>0</v>
      </c>
      <c r="BQ42" s="369">
        <v>0</v>
      </c>
    </row>
    <row r="43" spans="1:69" ht="18" customHeight="1" outlineLevel="1">
      <c r="A43" s="7">
        <f t="shared" si="12"/>
        <v>40</v>
      </c>
      <c r="B43" s="7" t="s">
        <v>134</v>
      </c>
      <c r="C43" s="8" t="s">
        <v>136</v>
      </c>
      <c r="D43" s="8" t="str" cm="1">
        <f t="array" ref="D43">_xll.BDP($C43&amp;" Equity","ID_ISIN")</f>
        <v>IE00BH3N4915</v>
      </c>
      <c r="E43" s="8" t="str" cm="1">
        <f t="array" ref="E43">_xll.BDP($C43&amp;" Equity","Crncy")</f>
        <v>USD</v>
      </c>
      <c r="F43" s="29">
        <f>SUMIF('Current Hold'!$R$1:$R$500,'Data Record'!D43,'Current Hold'!$K$1:$K$500)/100</f>
        <v>0</v>
      </c>
      <c r="G43" s="369">
        <f>_xlfn.XLOOKUP(D43,'MTD Cont'!$O:$O,'MTD Cont'!J:J,0,FALSE)/100</f>
        <v>0</v>
      </c>
      <c r="H43" s="55"/>
      <c r="I43" s="12"/>
      <c r="J43" s="12"/>
      <c r="K43" s="12"/>
      <c r="L43" s="369">
        <f>_xlfn.XLOOKUP($D43,'YTD Cont'!$O:$O,'YTD Cont'!$J:$J,0,FALSE)/100</f>
        <v>0</v>
      </c>
      <c r="M43" s="12"/>
      <c r="N43" s="12"/>
      <c r="O43" s="594">
        <f t="shared" si="2"/>
        <v>0</v>
      </c>
      <c r="P43" s="106">
        <f>SUM(T43:AB43)</f>
        <v>0</v>
      </c>
      <c r="Q43" s="106">
        <f>SUM(AD43:AI43)</f>
        <v>1</v>
      </c>
      <c r="R43" s="106">
        <f>SUM(AK43:AS43)</f>
        <v>0</v>
      </c>
      <c r="S43" s="22"/>
      <c r="T43" s="21">
        <v>0</v>
      </c>
      <c r="U43" s="21">
        <v>0</v>
      </c>
      <c r="V43" s="21">
        <v>0</v>
      </c>
      <c r="W43" s="21">
        <v>0</v>
      </c>
      <c r="X43" s="21">
        <v>0</v>
      </c>
      <c r="Y43" s="21">
        <v>0</v>
      </c>
      <c r="Z43" s="21">
        <v>0</v>
      </c>
      <c r="AA43" s="21">
        <v>0</v>
      </c>
      <c r="AB43" s="21">
        <v>0</v>
      </c>
      <c r="AC43" s="348"/>
      <c r="AD43" s="128">
        <v>0</v>
      </c>
      <c r="AE43" s="128">
        <v>0</v>
      </c>
      <c r="AF43" s="128">
        <v>0</v>
      </c>
      <c r="AG43" s="128">
        <v>1</v>
      </c>
      <c r="AH43" s="128">
        <v>0</v>
      </c>
      <c r="AI43" s="128">
        <v>0</v>
      </c>
      <c r="AJ43" s="20"/>
      <c r="AK43" s="19">
        <v>0</v>
      </c>
      <c r="AL43" s="19">
        <v>0</v>
      </c>
      <c r="AM43" s="19">
        <v>0</v>
      </c>
      <c r="AN43" s="19">
        <v>0</v>
      </c>
      <c r="AO43" s="19">
        <v>0</v>
      </c>
      <c r="AP43" s="19">
        <v>0</v>
      </c>
      <c r="AQ43" s="19">
        <v>0</v>
      </c>
      <c r="AR43" s="19">
        <v>0</v>
      </c>
      <c r="AS43" s="19">
        <v>0</v>
      </c>
      <c r="AT43" s="10"/>
      <c r="AU43" s="19"/>
      <c r="AV43" s="19"/>
      <c r="AW43" s="10"/>
      <c r="AX43" s="294" t="s">
        <v>106</v>
      </c>
      <c r="AY43" s="8" t="s">
        <v>115</v>
      </c>
      <c r="AZ43" s="8" t="s">
        <v>415</v>
      </c>
      <c r="BA43" s="8"/>
      <c r="BB43" s="294">
        <v>1</v>
      </c>
      <c r="BC43" s="292" t="e">
        <f>VLOOKUP($D43,'Fund &amp; ETF Database'!$E$5:$M$58,(COLUMN('Fund &amp; ETF Database'!#REF!)-COLUMN('Fund &amp; ETF Database'!$E32)+1),FALSE)</f>
        <v>#REF!</v>
      </c>
      <c r="BD43" s="293" t="e">
        <f>VLOOKUP(C43,'Fund &amp; ETF Database'!$D$5:$M$58,25,FALSE)</f>
        <v>#REF!</v>
      </c>
      <c r="BE43" s="293" t="e">
        <f>VLOOKUP(C43,'Fund &amp; ETF Database'!$D$5:$M$58,26,FALSE)</f>
        <v>#REF!</v>
      </c>
      <c r="BF43" s="10"/>
      <c r="BI43" s="29"/>
      <c r="BJ43" s="369">
        <f>_xlfn.XLOOKUP($D43,'03-25 Cont'!$O:$O,'03-25 Cont'!$J:$J,0,FALSE)/100</f>
        <v>0</v>
      </c>
      <c r="BL43" s="29"/>
      <c r="BM43" s="369">
        <f>_xlfn.XLOOKUP($D43,'04-25 Cont'!$O:$O,'04-25 Cont'!$J:$J,0,FALSE)/100</f>
        <v>0</v>
      </c>
      <c r="BO43" s="29">
        <v>0</v>
      </c>
      <c r="BP43" s="369">
        <v>0</v>
      </c>
      <c r="BQ43" s="369">
        <v>0</v>
      </c>
    </row>
    <row r="44" spans="1:69" ht="18" customHeight="1" outlineLevel="1">
      <c r="A44" s="7">
        <f t="shared" si="12"/>
        <v>41</v>
      </c>
      <c r="B44" s="7" t="s">
        <v>79</v>
      </c>
      <c r="C44" s="8" t="s">
        <v>72</v>
      </c>
      <c r="D44" s="8" t="str" cm="1">
        <f t="array" ref="D44">_xll.BDP($C44&amp;" Equity","ID_ISIN")</f>
        <v>LI1256199475</v>
      </c>
      <c r="E44" s="8" t="str" cm="1">
        <f t="array" ref="E44">_xll.BDP($C44&amp;" Equity","Crncy")</f>
        <v>USD</v>
      </c>
      <c r="F44" s="29">
        <f>SUMIF('Current Hold'!$R$1:$R$500,'Data Record'!D44,'Current Hold'!$K$1:$K$500)/100</f>
        <v>6.5700000000000008E-2</v>
      </c>
      <c r="G44" s="369">
        <f>_xlfn.XLOOKUP(D44,'MTD Cont'!$O:$O,'MTD Cont'!J:J,0,FALSE)/100</f>
        <v>8.9999999999999998E-4</v>
      </c>
      <c r="H44" s="55"/>
      <c r="I44" s="12"/>
      <c r="J44" s="12"/>
      <c r="K44" s="12"/>
      <c r="L44" s="369">
        <f>_xlfn.XLOOKUP($D44,'YTD Cont'!$O:$O,'YTD Cont'!$J:$J,0,FALSE)/100</f>
        <v>1.2999999999999999E-3</v>
      </c>
      <c r="M44" s="12"/>
      <c r="N44" s="12"/>
      <c r="O44" s="594">
        <f t="shared" si="2"/>
        <v>0</v>
      </c>
      <c r="P44" s="106">
        <f t="shared" ref="P44:P46" si="37">SUM(T44:AB44)</f>
        <v>0</v>
      </c>
      <c r="Q44" s="106">
        <f t="shared" ref="Q44:Q46" si="38">SUM(AD44:AI44)</f>
        <v>0</v>
      </c>
      <c r="R44" s="106">
        <f>SUM(AK44:AS44)</f>
        <v>1</v>
      </c>
      <c r="S44" s="22"/>
      <c r="T44" s="21">
        <v>0</v>
      </c>
      <c r="U44" s="21">
        <v>0</v>
      </c>
      <c r="V44" s="21">
        <v>0</v>
      </c>
      <c r="W44" s="21">
        <v>0</v>
      </c>
      <c r="X44" s="21">
        <v>0</v>
      </c>
      <c r="Y44" s="21">
        <v>0</v>
      </c>
      <c r="Z44" s="21">
        <v>0</v>
      </c>
      <c r="AA44" s="21">
        <v>0</v>
      </c>
      <c r="AB44" s="21">
        <v>0</v>
      </c>
      <c r="AC44" s="20"/>
      <c r="AD44" s="21">
        <v>0</v>
      </c>
      <c r="AE44" s="21">
        <v>0</v>
      </c>
      <c r="AF44" s="21">
        <v>0</v>
      </c>
      <c r="AG44" s="21">
        <v>0</v>
      </c>
      <c r="AH44" s="21">
        <v>0</v>
      </c>
      <c r="AI44" s="21">
        <v>0</v>
      </c>
      <c r="AJ44" s="20"/>
      <c r="AK44" s="244">
        <v>0.19400000000000001</v>
      </c>
      <c r="AL44" s="244">
        <v>0.41499999999999998</v>
      </c>
      <c r="AM44" s="244">
        <v>0.158</v>
      </c>
      <c r="AN44" s="244">
        <v>0</v>
      </c>
      <c r="AO44" s="244">
        <v>0</v>
      </c>
      <c r="AP44" s="244">
        <v>0.06</v>
      </c>
      <c r="AQ44" s="244">
        <v>4.2000000000000003E-2</v>
      </c>
      <c r="AR44" s="244">
        <v>8.7999999999999995E-2</v>
      </c>
      <c r="AS44" s="244">
        <f>1-SUM(AK44:AR44)</f>
        <v>4.3000000000000038E-2</v>
      </c>
      <c r="AT44" s="10"/>
      <c r="AU44" s="19"/>
      <c r="AV44" s="19"/>
      <c r="AW44" s="10"/>
      <c r="AX44" s="294" t="s">
        <v>106</v>
      </c>
      <c r="AY44" s="8" t="s">
        <v>114</v>
      </c>
      <c r="AZ44" s="8" t="s">
        <v>415</v>
      </c>
      <c r="BA44" s="8" t="s">
        <v>569</v>
      </c>
      <c r="BB44" s="294">
        <v>2</v>
      </c>
      <c r="BC44" s="292" t="e">
        <f>VLOOKUP($D44,'Fund &amp; ETF Database'!$E$5:$M$58,(COLUMN('Fund &amp; ETF Database'!#REF!)-COLUMN('Fund &amp; ETF Database'!$E33)+1),FALSE)</f>
        <v>#REF!</v>
      </c>
      <c r="BD44" s="293" t="e">
        <f>VLOOKUP(C44,'Fund &amp; ETF Database'!$D$5:$M$58,25,FALSE)</f>
        <v>#REF!</v>
      </c>
      <c r="BE44" s="293">
        <v>2.6200000000000001E-2</v>
      </c>
      <c r="BF44" s="10"/>
      <c r="BI44" s="29"/>
      <c r="BJ44" s="369">
        <f>_xlfn.XLOOKUP($D44,'03-25 Cont'!$O:$O,'03-25 Cont'!$J:$J,0,FALSE)/100</f>
        <v>0</v>
      </c>
      <c r="BL44" s="29"/>
      <c r="BM44" s="369">
        <f>_xlfn.XLOOKUP($D44,'04-25 Cont'!$O:$O,'04-25 Cont'!$J:$J,0,FALSE)/100</f>
        <v>4.0000000000000002E-4</v>
      </c>
      <c r="BO44" s="29">
        <v>6.5700000000000008E-2</v>
      </c>
      <c r="BP44" s="369">
        <v>8.9999999999999998E-4</v>
      </c>
      <c r="BQ44" s="369">
        <v>1.2999999999999999E-3</v>
      </c>
    </row>
    <row r="45" spans="1:69" ht="18" customHeight="1" outlineLevel="1">
      <c r="A45" s="7">
        <f t="shared" si="12"/>
        <v>42</v>
      </c>
      <c r="B45" s="7" t="s">
        <v>601</v>
      </c>
      <c r="C45" s="8" t="s">
        <v>593</v>
      </c>
      <c r="D45" s="8" t="str" cm="1">
        <f t="array" ref="D45">_xll.BDP($C45&amp;" Equity","ID_ISIN")</f>
        <v>KYG3373F2356</v>
      </c>
      <c r="E45" s="8" t="str" cm="1">
        <f t="array" ref="E45">_xll.BDP($C45&amp;" Equity","Crncy")</f>
        <v>USD</v>
      </c>
      <c r="F45" s="29">
        <f>SUMIF('Current Hold'!$R$1:$R$500,'Data Record'!D45,'Current Hold'!$K$1:$K$500)/100</f>
        <v>5.8499999999999996E-2</v>
      </c>
      <c r="G45" s="369">
        <f>_xlfn.XLOOKUP(D45,'MTD Cont'!$O:$O,'MTD Cont'!J:J,0,FALSE)/100</f>
        <v>4.0000000000000002E-4</v>
      </c>
      <c r="H45" s="55"/>
      <c r="I45" s="12"/>
      <c r="J45" s="12"/>
      <c r="K45" s="12"/>
      <c r="L45" s="369">
        <f>_xlfn.XLOOKUP($D45,'YTD Cont'!$O:$O,'YTD Cont'!$J:$J,0,FALSE)/100</f>
        <v>1.2999999999999999E-3</v>
      </c>
      <c r="M45" s="12"/>
      <c r="N45" s="12"/>
      <c r="O45" s="594">
        <f t="shared" si="2"/>
        <v>0</v>
      </c>
      <c r="P45" s="106">
        <f t="shared" si="37"/>
        <v>0</v>
      </c>
      <c r="Q45" s="106">
        <f t="shared" si="38"/>
        <v>0</v>
      </c>
      <c r="R45" s="106">
        <f t="shared" ref="R45:R57" si="39">SUM(AK45:AS45)</f>
        <v>1</v>
      </c>
      <c r="S45" s="22"/>
      <c r="T45" s="21">
        <v>0</v>
      </c>
      <c r="U45" s="21">
        <v>0</v>
      </c>
      <c r="V45" s="21">
        <v>0</v>
      </c>
      <c r="W45" s="21">
        <v>0</v>
      </c>
      <c r="X45" s="21">
        <v>0</v>
      </c>
      <c r="Y45" s="21">
        <v>0</v>
      </c>
      <c r="Z45" s="21">
        <v>0</v>
      </c>
      <c r="AA45" s="21">
        <v>0</v>
      </c>
      <c r="AB45" s="21">
        <v>0</v>
      </c>
      <c r="AC45" s="20"/>
      <c r="AD45" s="21">
        <v>0</v>
      </c>
      <c r="AE45" s="21">
        <v>0</v>
      </c>
      <c r="AF45" s="21">
        <v>0</v>
      </c>
      <c r="AG45" s="21">
        <v>0</v>
      </c>
      <c r="AH45" s="21">
        <v>0</v>
      </c>
      <c r="AI45" s="21">
        <v>0</v>
      </c>
      <c r="AJ45" s="20"/>
      <c r="AK45" s="244">
        <v>0</v>
      </c>
      <c r="AL45" s="244">
        <v>0</v>
      </c>
      <c r="AM45" s="244">
        <v>0</v>
      </c>
      <c r="AN45" s="244">
        <v>0</v>
      </c>
      <c r="AO45" s="244">
        <v>0</v>
      </c>
      <c r="AP45" s="244">
        <v>0</v>
      </c>
      <c r="AQ45" s="244">
        <v>0</v>
      </c>
      <c r="AR45" s="244">
        <v>1</v>
      </c>
      <c r="AS45" s="244">
        <v>0</v>
      </c>
      <c r="AT45" s="10"/>
      <c r="AU45" s="19"/>
      <c r="AV45" s="19"/>
      <c r="AW45" s="10"/>
      <c r="AX45" s="294" t="s">
        <v>107</v>
      </c>
      <c r="AY45" s="8" t="s">
        <v>115</v>
      </c>
      <c r="AZ45" s="8" t="s">
        <v>415</v>
      </c>
      <c r="BA45" s="8" t="s">
        <v>582</v>
      </c>
      <c r="BB45" s="294">
        <v>2</v>
      </c>
      <c r="BC45" s="292" t="s">
        <v>167</v>
      </c>
      <c r="BD45" s="293" t="e">
        <f>VLOOKUP(C45,'Fund &amp; ETF Database'!$D$5:$M$58,25,FALSE)</f>
        <v>#REF!</v>
      </c>
      <c r="BE45" s="293" t="e">
        <f>VLOOKUP(C45,'Fund &amp; ETF Database'!$D$5:$M$58,26,FALSE)</f>
        <v>#REF!</v>
      </c>
      <c r="BF45" s="10"/>
      <c r="BI45" s="29"/>
      <c r="BJ45" s="369">
        <f>_xlfn.XLOOKUP($D45,'03-25 Cont'!$O:$O,'03-25 Cont'!$J:$J,0,FALSE)/100</f>
        <v>5.9999999999999995E-4</v>
      </c>
      <c r="BL45" s="29"/>
      <c r="BM45" s="369">
        <f>_xlfn.XLOOKUP($D45,'04-25 Cont'!$O:$O,'04-25 Cont'!$J:$J,0,FALSE)/100</f>
        <v>4.0000000000000002E-4</v>
      </c>
      <c r="BO45" s="29">
        <v>5.8499999999999996E-2</v>
      </c>
      <c r="BP45" s="369">
        <v>4.0000000000000002E-4</v>
      </c>
      <c r="BQ45" s="369">
        <v>1.2999999999999999E-3</v>
      </c>
    </row>
    <row r="46" spans="1:69" ht="18" customHeight="1" outlineLevel="1">
      <c r="A46" s="7">
        <f t="shared" si="12"/>
        <v>43</v>
      </c>
      <c r="B46" s="7" t="s">
        <v>50</v>
      </c>
      <c r="C46" s="8" t="s">
        <v>26</v>
      </c>
      <c r="D46" s="8" t="str" cm="1">
        <f t="array" ref="D46">_xll.BDP($C46&amp;" Equity","ID_ISIN")</f>
        <v>LU2008199189</v>
      </c>
      <c r="E46" s="8" t="str" cm="1">
        <f t="array" ref="E46">_xll.BDP($C46&amp;" Equity","Crncy")</f>
        <v>USD</v>
      </c>
      <c r="F46" s="29">
        <f>SUMIF('Current Hold'!$R$1:$R$500,'Data Record'!D46,'Current Hold'!$K$1:$K$500)/100</f>
        <v>5.8499999999999996E-2</v>
      </c>
      <c r="G46" s="369">
        <f>_xlfn.XLOOKUP(D46,'MTD Cont'!$O:$O,'MTD Cont'!J:J,0,FALSE)/100</f>
        <v>1.7000000000000001E-3</v>
      </c>
      <c r="H46" s="55"/>
      <c r="I46" s="12"/>
      <c r="J46" s="12"/>
      <c r="K46" s="12"/>
      <c r="L46" s="369">
        <f>_xlfn.XLOOKUP($D46,'YTD Cont'!$O:$O,'YTD Cont'!$J:$J,0,FALSE)/100</f>
        <v>2.3E-3</v>
      </c>
      <c r="M46" s="12"/>
      <c r="N46" s="12"/>
      <c r="O46" s="594">
        <f t="shared" si="2"/>
        <v>0</v>
      </c>
      <c r="P46" s="106">
        <f t="shared" si="37"/>
        <v>0</v>
      </c>
      <c r="Q46" s="106">
        <f t="shared" si="38"/>
        <v>0</v>
      </c>
      <c r="R46" s="106">
        <f t="shared" si="39"/>
        <v>1</v>
      </c>
      <c r="S46" s="22"/>
      <c r="T46" s="21">
        <v>0</v>
      </c>
      <c r="U46" s="21">
        <v>0</v>
      </c>
      <c r="V46" s="21">
        <v>0</v>
      </c>
      <c r="W46" s="21">
        <v>0</v>
      </c>
      <c r="X46" s="21">
        <v>0</v>
      </c>
      <c r="Y46" s="21">
        <v>0</v>
      </c>
      <c r="Z46" s="21">
        <v>0</v>
      </c>
      <c r="AA46" s="21">
        <v>0</v>
      </c>
      <c r="AB46" s="21">
        <v>0</v>
      </c>
      <c r="AC46" s="20"/>
      <c r="AD46" s="21">
        <v>0</v>
      </c>
      <c r="AE46" s="21">
        <v>0</v>
      </c>
      <c r="AF46" s="21">
        <v>0</v>
      </c>
      <c r="AG46" s="21">
        <v>0</v>
      </c>
      <c r="AH46" s="21">
        <v>0</v>
      </c>
      <c r="AI46" s="21">
        <v>0</v>
      </c>
      <c r="AJ46" s="20"/>
      <c r="AK46" s="244">
        <v>0</v>
      </c>
      <c r="AL46" s="244">
        <f>76%+13%</f>
        <v>0.89</v>
      </c>
      <c r="AM46" s="244">
        <v>0.11</v>
      </c>
      <c r="AN46" s="244">
        <v>0</v>
      </c>
      <c r="AO46" s="244">
        <v>0</v>
      </c>
      <c r="AP46" s="244">
        <v>0</v>
      </c>
      <c r="AQ46" s="244">
        <v>0</v>
      </c>
      <c r="AR46" s="244">
        <v>0</v>
      </c>
      <c r="AS46" s="244">
        <v>0</v>
      </c>
      <c r="AT46" s="10"/>
      <c r="AU46" s="19"/>
      <c r="AV46" s="19"/>
      <c r="AW46" s="10"/>
      <c r="AX46" s="294" t="s">
        <v>106</v>
      </c>
      <c r="AY46" s="8" t="s">
        <v>115</v>
      </c>
      <c r="AZ46" s="8" t="s">
        <v>415</v>
      </c>
      <c r="BA46" s="8" t="s">
        <v>585</v>
      </c>
      <c r="BB46" s="294">
        <v>2</v>
      </c>
      <c r="BC46" s="292" t="s">
        <v>167</v>
      </c>
      <c r="BD46" s="293" t="e">
        <f>VLOOKUP(C46,'Fund &amp; ETF Database'!$D$5:$M$58,25,FALSE)</f>
        <v>#REF!</v>
      </c>
      <c r="BE46" s="293">
        <v>2.1600000000000001E-2</v>
      </c>
      <c r="BF46" s="10"/>
      <c r="BI46" s="29"/>
      <c r="BJ46" s="369">
        <f>_xlfn.XLOOKUP($D46,'03-25 Cont'!$O:$O,'03-25 Cont'!$J:$J,0,FALSE)/100</f>
        <v>0</v>
      </c>
      <c r="BL46" s="29"/>
      <c r="BM46" s="369">
        <f>_xlfn.XLOOKUP($D46,'04-25 Cont'!$O:$O,'04-25 Cont'!$J:$J,0,FALSE)/100</f>
        <v>7.000000000000001E-4</v>
      </c>
      <c r="BO46" s="29">
        <v>5.8499999999999996E-2</v>
      </c>
      <c r="BP46" s="369">
        <v>1.7000000000000001E-3</v>
      </c>
      <c r="BQ46" s="369">
        <v>2.3E-3</v>
      </c>
    </row>
    <row r="47" spans="1:69" ht="18" customHeight="1" outlineLevel="1">
      <c r="A47" s="7">
        <f t="shared" si="12"/>
        <v>44</v>
      </c>
      <c r="B47" s="7" t="s">
        <v>436</v>
      </c>
      <c r="C47" s="8" t="s">
        <v>779</v>
      </c>
      <c r="D47" s="8" t="str" cm="1">
        <f t="array" ref="D47">_xll.BDP($C47&amp;" Equity","ID_ISIN")</f>
        <v>LU2947921800</v>
      </c>
      <c r="E47" s="8" t="s">
        <v>15</v>
      </c>
      <c r="F47" s="29">
        <f>SUMIF('Current Hold'!$R$1:$R$500,'Data Record'!D47,'Current Hold'!$K$1:$K$500)/100</f>
        <v>7.7300000000000008E-2</v>
      </c>
      <c r="G47" s="369">
        <f>_xlfn.XLOOKUP(D47,'MTD Cont'!$O:$O,'MTD Cont'!J:J,0,FALSE)/100</f>
        <v>1.5E-3</v>
      </c>
      <c r="H47" s="55"/>
      <c r="I47" s="12"/>
      <c r="J47" s="12"/>
      <c r="K47" s="12"/>
      <c r="L47" s="369">
        <f>_xlfn.XLOOKUP($D47,'YTD Cont'!$O:$O,'YTD Cont'!$J:$J,0,FALSE)/100</f>
        <v>4.0999999999999995E-3</v>
      </c>
      <c r="M47" s="12"/>
      <c r="N47" s="12"/>
      <c r="O47" s="594">
        <f t="shared" si="2"/>
        <v>0</v>
      </c>
      <c r="P47" s="106">
        <f t="shared" ref="P47:P49" si="40">SUM(T47:AB47)</f>
        <v>0</v>
      </c>
      <c r="Q47" s="106">
        <f t="shared" ref="Q47:Q49" si="41">SUM(AD47:AI47)</f>
        <v>0</v>
      </c>
      <c r="R47" s="106">
        <f t="shared" si="39"/>
        <v>1</v>
      </c>
      <c r="S47" s="22"/>
      <c r="T47" s="21">
        <v>0</v>
      </c>
      <c r="U47" s="21">
        <v>0</v>
      </c>
      <c r="V47" s="21">
        <v>0</v>
      </c>
      <c r="W47" s="21">
        <v>0</v>
      </c>
      <c r="X47" s="21">
        <v>0</v>
      </c>
      <c r="Y47" s="21">
        <v>0</v>
      </c>
      <c r="Z47" s="21">
        <v>0</v>
      </c>
      <c r="AA47" s="21">
        <v>0</v>
      </c>
      <c r="AB47" s="21">
        <v>0</v>
      </c>
      <c r="AC47" s="20"/>
      <c r="AD47" s="21">
        <v>0</v>
      </c>
      <c r="AE47" s="21">
        <v>0</v>
      </c>
      <c r="AF47" s="21">
        <v>0</v>
      </c>
      <c r="AG47" s="21">
        <v>0</v>
      </c>
      <c r="AH47" s="21">
        <v>0</v>
      </c>
      <c r="AI47" s="21">
        <v>0</v>
      </c>
      <c r="AJ47" s="20"/>
      <c r="AK47" s="245">
        <v>0</v>
      </c>
      <c r="AL47" s="244">
        <v>1</v>
      </c>
      <c r="AM47" s="245">
        <v>0</v>
      </c>
      <c r="AN47" s="245">
        <v>0</v>
      </c>
      <c r="AO47" s="245">
        <v>0</v>
      </c>
      <c r="AP47" s="245">
        <v>0</v>
      </c>
      <c r="AQ47" s="245">
        <v>0</v>
      </c>
      <c r="AR47" s="245">
        <v>0</v>
      </c>
      <c r="AS47" s="245">
        <v>0</v>
      </c>
      <c r="AT47" s="10"/>
      <c r="AU47" s="19"/>
      <c r="AV47" s="19"/>
      <c r="AW47" s="10"/>
      <c r="AX47" s="294" t="s">
        <v>106</v>
      </c>
      <c r="AY47" s="8" t="s">
        <v>115</v>
      </c>
      <c r="AZ47" s="8" t="s">
        <v>415</v>
      </c>
      <c r="BA47" s="8" t="s">
        <v>570</v>
      </c>
      <c r="BB47" s="294">
        <v>2</v>
      </c>
      <c r="BC47" s="292" t="s">
        <v>167</v>
      </c>
      <c r="BD47" s="293">
        <v>1.2500000000000001E-2</v>
      </c>
      <c r="BE47" s="293">
        <v>1.55E-2</v>
      </c>
      <c r="BF47" s="10"/>
      <c r="BI47" s="29"/>
      <c r="BJ47" s="369">
        <f>_xlfn.XLOOKUP($D47,'03-25 Cont'!$O:$O,'03-25 Cont'!$J:$J,0,FALSE)/100</f>
        <v>0</v>
      </c>
      <c r="BL47" s="29"/>
      <c r="BM47" s="369">
        <f>_xlfn.XLOOKUP($D47,'04-25 Cont'!$O:$O,'04-25 Cont'!$J:$J,0,FALSE)/100</f>
        <v>0</v>
      </c>
      <c r="BO47" s="29">
        <v>7.7300000000000008E-2</v>
      </c>
      <c r="BP47" s="369">
        <v>1.5E-3</v>
      </c>
      <c r="BQ47" s="369">
        <v>4.0999999999999995E-3</v>
      </c>
    </row>
    <row r="48" spans="1:69" ht="18" customHeight="1" outlineLevel="1">
      <c r="A48" s="7">
        <f t="shared" si="12"/>
        <v>45</v>
      </c>
      <c r="B48" s="7" t="s">
        <v>435</v>
      </c>
      <c r="C48" s="8" t="s">
        <v>434</v>
      </c>
      <c r="D48" s="8" t="str" cm="1">
        <f t="array" ref="D48">_xll.BDP($C48&amp;" Equity","ID_ISIN")</f>
        <v>GG00BSBGNY76</v>
      </c>
      <c r="E48" s="8" t="str" cm="1">
        <f t="array" ref="E48">_xll.BDP($C48&amp;" Equity","Crncy")</f>
        <v>USD</v>
      </c>
      <c r="F48" s="29">
        <f>SUMIF('Current Hold'!$R$1:$R$500,'Data Record'!D48,'Current Hold'!$K$1:$K$500)/100</f>
        <v>0</v>
      </c>
      <c r="G48" s="369">
        <f>_xlfn.XLOOKUP(D48,'MTD Cont'!$O:$O,'MTD Cont'!J:J,0,FALSE)/100</f>
        <v>0</v>
      </c>
      <c r="H48" s="55"/>
      <c r="I48" s="12"/>
      <c r="J48" s="12"/>
      <c r="K48" s="12"/>
      <c r="L48" s="369">
        <f>_xlfn.XLOOKUP($D48,'YTD Cont'!$O:$O,'YTD Cont'!$J:$J,0,FALSE)/100</f>
        <v>0</v>
      </c>
      <c r="M48" s="12"/>
      <c r="N48" s="12"/>
      <c r="O48" s="594">
        <f t="shared" si="2"/>
        <v>0</v>
      </c>
      <c r="P48" s="106">
        <f t="shared" si="40"/>
        <v>0</v>
      </c>
      <c r="Q48" s="106">
        <f t="shared" si="41"/>
        <v>0</v>
      </c>
      <c r="R48" s="106">
        <f t="shared" si="39"/>
        <v>1</v>
      </c>
      <c r="S48" s="22"/>
      <c r="T48" s="21">
        <v>0</v>
      </c>
      <c r="U48" s="21">
        <v>0</v>
      </c>
      <c r="V48" s="21">
        <v>0</v>
      </c>
      <c r="W48" s="21">
        <v>0</v>
      </c>
      <c r="X48" s="21">
        <v>0</v>
      </c>
      <c r="Y48" s="21">
        <v>0</v>
      </c>
      <c r="Z48" s="21">
        <v>0</v>
      </c>
      <c r="AA48" s="21">
        <v>0</v>
      </c>
      <c r="AB48" s="21">
        <v>0</v>
      </c>
      <c r="AC48" s="20"/>
      <c r="AD48" s="21">
        <v>0</v>
      </c>
      <c r="AE48" s="21">
        <v>0</v>
      </c>
      <c r="AF48" s="21">
        <v>0</v>
      </c>
      <c r="AG48" s="21">
        <v>0</v>
      </c>
      <c r="AH48" s="21">
        <v>0</v>
      </c>
      <c r="AI48" s="21">
        <v>0</v>
      </c>
      <c r="AJ48" s="20"/>
      <c r="AK48" s="245">
        <v>0</v>
      </c>
      <c r="AL48" s="244">
        <v>1</v>
      </c>
      <c r="AM48" s="245">
        <v>0</v>
      </c>
      <c r="AN48" s="245">
        <v>0</v>
      </c>
      <c r="AO48" s="245">
        <v>0</v>
      </c>
      <c r="AP48" s="245">
        <v>0</v>
      </c>
      <c r="AQ48" s="245">
        <v>0</v>
      </c>
      <c r="AR48" s="245">
        <v>0</v>
      </c>
      <c r="AS48" s="245">
        <v>0</v>
      </c>
      <c r="AT48" s="10"/>
      <c r="AU48" s="19"/>
      <c r="AV48" s="19"/>
      <c r="AW48" s="10"/>
      <c r="AX48" s="294" t="s">
        <v>106</v>
      </c>
      <c r="AY48" s="8" t="s">
        <v>115</v>
      </c>
      <c r="AZ48" s="8" t="s">
        <v>415</v>
      </c>
      <c r="BA48" s="8"/>
      <c r="BB48" s="294">
        <v>2</v>
      </c>
      <c r="BC48" s="292" t="s">
        <v>167</v>
      </c>
      <c r="BD48" s="293">
        <v>0.01</v>
      </c>
      <c r="BE48" s="293">
        <v>1.2E-2</v>
      </c>
      <c r="BF48" s="10"/>
      <c r="BI48" s="29"/>
      <c r="BJ48" s="369">
        <f>_xlfn.XLOOKUP($D48,'03-25 Cont'!$O:$O,'03-25 Cont'!$J:$J,0,FALSE)/100</f>
        <v>0</v>
      </c>
      <c r="BL48" s="29"/>
      <c r="BM48" s="369">
        <f>_xlfn.XLOOKUP($D48,'04-25 Cont'!$O:$O,'04-25 Cont'!$J:$J,0,FALSE)/100</f>
        <v>0</v>
      </c>
      <c r="BO48" s="29">
        <v>0</v>
      </c>
      <c r="BP48" s="369">
        <v>0</v>
      </c>
      <c r="BQ48" s="369">
        <v>0</v>
      </c>
    </row>
    <row r="49" spans="1:69" ht="18" customHeight="1" outlineLevel="1">
      <c r="A49" s="7">
        <f t="shared" si="12"/>
        <v>46</v>
      </c>
      <c r="B49" s="7" t="s">
        <v>438</v>
      </c>
      <c r="C49" s="8" t="s">
        <v>439</v>
      </c>
      <c r="D49" s="8" t="s">
        <v>442</v>
      </c>
      <c r="E49" s="8" t="s">
        <v>15</v>
      </c>
      <c r="F49" s="29">
        <f>SUMIF('Current Hold'!$R$1:$R$500,'Data Record'!D49,'Current Hold'!$K$1:$K$500)/100</f>
        <v>1.9400000000000001E-2</v>
      </c>
      <c r="G49" s="369">
        <f>_xlfn.XLOOKUP(D49,'MTD Cont'!$O:$O,'MTD Cont'!J:J,0,FALSE)/100</f>
        <v>2.9999999999999997E-4</v>
      </c>
      <c r="H49" s="55"/>
      <c r="I49" s="12"/>
      <c r="J49" s="12"/>
      <c r="K49" s="12"/>
      <c r="L49" s="369">
        <f>_xlfn.XLOOKUP($D49,'YTD Cont'!$O:$O,'YTD Cont'!$J:$J,0,FALSE)/100</f>
        <v>4.0000000000000002E-4</v>
      </c>
      <c r="M49" s="12"/>
      <c r="N49" s="12"/>
      <c r="O49" s="594">
        <f t="shared" si="2"/>
        <v>0</v>
      </c>
      <c r="P49" s="106">
        <f t="shared" si="40"/>
        <v>0</v>
      </c>
      <c r="Q49" s="106">
        <f t="shared" si="41"/>
        <v>0</v>
      </c>
      <c r="R49" s="106">
        <f t="shared" si="39"/>
        <v>1</v>
      </c>
      <c r="S49" s="22"/>
      <c r="T49" s="21">
        <v>0</v>
      </c>
      <c r="U49" s="21">
        <v>0</v>
      </c>
      <c r="V49" s="21">
        <v>0</v>
      </c>
      <c r="W49" s="21">
        <v>0</v>
      </c>
      <c r="X49" s="21">
        <v>0</v>
      </c>
      <c r="Y49" s="21">
        <v>0</v>
      </c>
      <c r="Z49" s="21">
        <v>0</v>
      </c>
      <c r="AA49" s="21">
        <v>0</v>
      </c>
      <c r="AB49" s="21">
        <v>0</v>
      </c>
      <c r="AC49" s="20"/>
      <c r="AD49" s="21">
        <v>0</v>
      </c>
      <c r="AE49" s="21">
        <v>0</v>
      </c>
      <c r="AF49" s="21">
        <v>0</v>
      </c>
      <c r="AG49" s="21">
        <v>0</v>
      </c>
      <c r="AH49" s="21">
        <v>0</v>
      </c>
      <c r="AI49" s="21">
        <v>0</v>
      </c>
      <c r="AJ49" s="20"/>
      <c r="AK49" s="245">
        <v>0</v>
      </c>
      <c r="AL49" s="245">
        <v>0</v>
      </c>
      <c r="AM49" s="244">
        <v>1</v>
      </c>
      <c r="AN49" s="245">
        <v>0</v>
      </c>
      <c r="AO49" s="245">
        <v>0</v>
      </c>
      <c r="AP49" s="245">
        <v>0</v>
      </c>
      <c r="AQ49" s="245">
        <v>0</v>
      </c>
      <c r="AR49" s="245">
        <v>0</v>
      </c>
      <c r="AS49" s="245">
        <v>0</v>
      </c>
      <c r="AT49" s="10"/>
      <c r="AU49" s="19"/>
      <c r="AV49" s="19"/>
      <c r="AW49" s="10"/>
      <c r="AX49" s="294" t="s">
        <v>106</v>
      </c>
      <c r="AY49" s="8" t="s">
        <v>115</v>
      </c>
      <c r="AZ49" s="8" t="s">
        <v>415</v>
      </c>
      <c r="BA49" s="8" t="s">
        <v>579</v>
      </c>
      <c r="BB49" s="294">
        <v>2</v>
      </c>
      <c r="BC49" s="292" t="s">
        <v>167</v>
      </c>
      <c r="BD49" s="293">
        <v>1.2500000000000001E-2</v>
      </c>
      <c r="BE49" s="293">
        <v>3.1600000000000003E-2</v>
      </c>
      <c r="BF49" s="10"/>
      <c r="BI49" s="29"/>
      <c r="BJ49" s="369">
        <f>_xlfn.XLOOKUP($D49,'03-25 Cont'!$O:$O,'03-25 Cont'!$J:$J,0,FALSE)/100</f>
        <v>0</v>
      </c>
      <c r="BL49" s="29"/>
      <c r="BM49" s="369">
        <f>_xlfn.XLOOKUP($D49,'04-25 Cont'!$O:$O,'04-25 Cont'!$J:$J,0,FALSE)/100</f>
        <v>0</v>
      </c>
      <c r="BO49" s="29">
        <v>1.9400000000000001E-2</v>
      </c>
      <c r="BP49" s="369">
        <v>2.9999999999999997E-4</v>
      </c>
      <c r="BQ49" s="369">
        <v>4.0000000000000002E-4</v>
      </c>
    </row>
    <row r="50" spans="1:69" ht="18" customHeight="1" outlineLevel="1">
      <c r="A50" s="7">
        <f t="shared" si="12"/>
        <v>47</v>
      </c>
      <c r="B50" s="7" t="s">
        <v>440</v>
      </c>
      <c r="C50" s="8" t="s">
        <v>441</v>
      </c>
      <c r="D50" s="8" t="str" cm="1">
        <f t="array" ref="D50">_xll.BDP($C50&amp;" Equity","ID_ISIN")</f>
        <v>LU2547277413</v>
      </c>
      <c r="E50" s="8" t="str" cm="1">
        <f t="array" ref="E50">_xll.BDP($C50&amp;" Equity","Crncy")</f>
        <v>USD</v>
      </c>
      <c r="F50" s="29">
        <f>SUMIF('Current Hold'!$R$1:$R$500,'Data Record'!D50,'Current Hold'!$K$1:$K$500)/100</f>
        <v>1.9400000000000001E-2</v>
      </c>
      <c r="G50" s="369">
        <f>_xlfn.XLOOKUP(D50,'MTD Cont'!$O:$O,'MTD Cont'!J:J,0,FALSE)/100</f>
        <v>2.0000000000000001E-4</v>
      </c>
      <c r="H50" s="55"/>
      <c r="I50" s="12"/>
      <c r="J50" s="12"/>
      <c r="K50" s="12"/>
      <c r="L50" s="369">
        <f>_xlfn.XLOOKUP($D50,'YTD Cont'!$O:$O,'YTD Cont'!$J:$J,0,FALSE)/100</f>
        <v>2.9999999999999997E-4</v>
      </c>
      <c r="M50" s="12"/>
      <c r="N50" s="12"/>
      <c r="O50" s="594">
        <f t="shared" si="2"/>
        <v>0</v>
      </c>
      <c r="P50" s="106">
        <f t="shared" ref="P50:P52" si="42">SUM(T50:AB50)</f>
        <v>0</v>
      </c>
      <c r="Q50" s="106">
        <f t="shared" ref="Q50:Q52" si="43">SUM(AD50:AI50)</f>
        <v>0</v>
      </c>
      <c r="R50" s="106">
        <f t="shared" si="39"/>
        <v>1</v>
      </c>
      <c r="S50" s="22"/>
      <c r="T50" s="21">
        <v>0</v>
      </c>
      <c r="U50" s="21">
        <v>0</v>
      </c>
      <c r="V50" s="21">
        <v>0</v>
      </c>
      <c r="W50" s="21">
        <v>0</v>
      </c>
      <c r="X50" s="21">
        <v>0</v>
      </c>
      <c r="Y50" s="21">
        <v>0</v>
      </c>
      <c r="Z50" s="21">
        <v>0</v>
      </c>
      <c r="AA50" s="21">
        <v>0</v>
      </c>
      <c r="AB50" s="21">
        <v>0</v>
      </c>
      <c r="AC50" s="20"/>
      <c r="AD50" s="21">
        <v>0</v>
      </c>
      <c r="AE50" s="21">
        <v>0</v>
      </c>
      <c r="AF50" s="21">
        <v>0</v>
      </c>
      <c r="AG50" s="21">
        <v>0</v>
      </c>
      <c r="AH50" s="21">
        <v>0</v>
      </c>
      <c r="AI50" s="21">
        <v>0</v>
      </c>
      <c r="AJ50" s="20"/>
      <c r="AK50" s="245">
        <v>0</v>
      </c>
      <c r="AL50" s="245">
        <v>0</v>
      </c>
      <c r="AM50" s="244">
        <v>1</v>
      </c>
      <c r="AN50" s="245">
        <v>0</v>
      </c>
      <c r="AO50" s="245">
        <v>0</v>
      </c>
      <c r="AP50" s="245">
        <v>0</v>
      </c>
      <c r="AQ50" s="245">
        <v>0</v>
      </c>
      <c r="AR50" s="245">
        <v>0</v>
      </c>
      <c r="AS50" s="245">
        <v>0</v>
      </c>
      <c r="AT50" s="10"/>
      <c r="AU50" s="19"/>
      <c r="AV50" s="19"/>
      <c r="AW50" s="10"/>
      <c r="AX50" s="294" t="s">
        <v>106</v>
      </c>
      <c r="AY50" s="8" t="s">
        <v>115</v>
      </c>
      <c r="AZ50" s="8" t="s">
        <v>415</v>
      </c>
      <c r="BA50" s="8" t="s">
        <v>546</v>
      </c>
      <c r="BB50" s="294">
        <v>2</v>
      </c>
      <c r="BC50" s="292" t="s">
        <v>167</v>
      </c>
      <c r="BD50" s="293">
        <v>1.2500000000000001E-2</v>
      </c>
      <c r="BE50" s="293">
        <v>2.2499999999999999E-2</v>
      </c>
      <c r="BF50" s="10"/>
      <c r="BI50" s="29"/>
      <c r="BJ50" s="369">
        <f>_xlfn.XLOOKUP($D50,'03-25 Cont'!$O:$O,'03-25 Cont'!$J:$J,0,FALSE)/100</f>
        <v>0</v>
      </c>
      <c r="BL50" s="29"/>
      <c r="BM50" s="369">
        <f>_xlfn.XLOOKUP($D50,'04-25 Cont'!$O:$O,'04-25 Cont'!$J:$J,0,FALSE)/100</f>
        <v>0</v>
      </c>
      <c r="BO50" s="29">
        <v>1.9400000000000001E-2</v>
      </c>
      <c r="BP50" s="369">
        <v>2.0000000000000001E-4</v>
      </c>
      <c r="BQ50" s="369">
        <v>2.9999999999999997E-4</v>
      </c>
    </row>
    <row r="51" spans="1:69" ht="18" customHeight="1" outlineLevel="1">
      <c r="A51" s="7">
        <f t="shared" si="12"/>
        <v>48</v>
      </c>
      <c r="B51" s="7" t="s">
        <v>52</v>
      </c>
      <c r="C51" s="8" t="s">
        <v>9</v>
      </c>
      <c r="D51" s="8" t="s">
        <v>9</v>
      </c>
      <c r="E51" s="8" t="s">
        <v>9</v>
      </c>
      <c r="F51" s="29">
        <f>SUMIF('Current Hold'!$R$1:$R$500,'Data Record'!D51,'Current Hold'!$K$1:$K$500)/100</f>
        <v>1.54E-2</v>
      </c>
      <c r="G51" s="369">
        <f>_xlfn.XLOOKUP(D51,'MTD Cont'!$O:$O,'MTD Cont'!J:J,0,FALSE)/100</f>
        <v>-2.0000000000000001E-4</v>
      </c>
      <c r="H51" s="55"/>
      <c r="I51" s="12"/>
      <c r="J51" s="12"/>
      <c r="K51" s="12"/>
      <c r="L51" s="369">
        <f>_xlfn.XLOOKUP($D51,'YTD Cont'!$O:$O,'YTD Cont'!$J:$J,0,FALSE)/100</f>
        <v>1.6000000000000001E-3</v>
      </c>
      <c r="M51" s="12"/>
      <c r="N51" s="12"/>
      <c r="O51" s="594">
        <f t="shared" si="2"/>
        <v>0</v>
      </c>
      <c r="P51" s="106">
        <f t="shared" si="42"/>
        <v>0</v>
      </c>
      <c r="Q51" s="106">
        <f t="shared" si="43"/>
        <v>0</v>
      </c>
      <c r="R51" s="106">
        <f t="shared" si="39"/>
        <v>1</v>
      </c>
      <c r="S51" s="22"/>
      <c r="T51" s="21">
        <v>0</v>
      </c>
      <c r="U51" s="21">
        <v>0</v>
      </c>
      <c r="V51" s="21">
        <v>0</v>
      </c>
      <c r="W51" s="21">
        <v>0</v>
      </c>
      <c r="X51" s="21">
        <v>0</v>
      </c>
      <c r="Y51" s="21">
        <v>0</v>
      </c>
      <c r="Z51" s="21">
        <v>0</v>
      </c>
      <c r="AA51" s="21">
        <v>0</v>
      </c>
      <c r="AB51" s="21">
        <v>0</v>
      </c>
      <c r="AC51" s="20"/>
      <c r="AD51" s="21">
        <v>0</v>
      </c>
      <c r="AE51" s="21">
        <v>0</v>
      </c>
      <c r="AF51" s="21">
        <v>0</v>
      </c>
      <c r="AG51" s="21">
        <v>0</v>
      </c>
      <c r="AH51" s="21">
        <v>0</v>
      </c>
      <c r="AI51" s="21">
        <v>0</v>
      </c>
      <c r="AJ51" s="20"/>
      <c r="AK51" s="244">
        <v>0</v>
      </c>
      <c r="AL51" s="244">
        <v>0</v>
      </c>
      <c r="AM51" s="244">
        <v>0</v>
      </c>
      <c r="AN51" s="244">
        <v>1</v>
      </c>
      <c r="AO51" s="244">
        <v>0</v>
      </c>
      <c r="AP51" s="244">
        <v>0</v>
      </c>
      <c r="AQ51" s="244">
        <v>0</v>
      </c>
      <c r="AR51" s="244">
        <v>0</v>
      </c>
      <c r="AS51" s="244">
        <v>0</v>
      </c>
      <c r="AT51" s="10"/>
      <c r="AU51" s="19"/>
      <c r="AV51" s="19"/>
      <c r="AW51" s="10"/>
      <c r="AX51" s="294" t="s">
        <v>12</v>
      </c>
      <c r="AY51" s="8" t="s">
        <v>115</v>
      </c>
      <c r="AZ51" s="8" t="s">
        <v>414</v>
      </c>
      <c r="BA51" s="8" t="s">
        <v>571</v>
      </c>
      <c r="BB51" s="294">
        <v>1</v>
      </c>
      <c r="BC51" s="292" t="e">
        <f>VLOOKUP($D51,'Fund &amp; ETF Database'!$E$5:$M$58,(COLUMN('Fund &amp; ETF Database'!#REF!)-COLUMN('Fund &amp; ETF Database'!$E37)+1),FALSE)</f>
        <v>#REF!</v>
      </c>
      <c r="BD51" s="293">
        <v>0</v>
      </c>
      <c r="BE51" s="293">
        <v>0</v>
      </c>
      <c r="BF51" s="10"/>
      <c r="BI51" s="29"/>
      <c r="BJ51" s="369">
        <f>_xlfn.XLOOKUP($D51,'03-25 Cont'!$O:$O,'03-25 Cont'!$J:$J,0,FALSE)/100</f>
        <v>8.0000000000000004E-4</v>
      </c>
      <c r="BL51" s="29"/>
      <c r="BM51" s="369">
        <f>_xlfn.XLOOKUP($D51,'04-25 Cont'!$O:$O,'04-25 Cont'!$J:$J,0,FALSE)/100</f>
        <v>8.9999999999999998E-4</v>
      </c>
      <c r="BO51" s="29">
        <v>1.54E-2</v>
      </c>
      <c r="BP51" s="369">
        <v>-2.0000000000000001E-4</v>
      </c>
      <c r="BQ51" s="369">
        <v>1.6000000000000001E-3</v>
      </c>
    </row>
    <row r="52" spans="1:69" ht="18" customHeight="1" outlineLevel="1">
      <c r="A52" s="7">
        <f t="shared" si="12"/>
        <v>49</v>
      </c>
      <c r="B52" s="7" t="s">
        <v>121</v>
      </c>
      <c r="C52" s="8" t="s">
        <v>193</v>
      </c>
      <c r="D52" s="8" t="s">
        <v>122</v>
      </c>
      <c r="E52" s="8" t="s">
        <v>15</v>
      </c>
      <c r="F52" s="29">
        <f>SUMIF('Current Hold'!$R$1:$R$500,'Data Record'!D52,'Current Hold'!$K$1:$K$500)/100</f>
        <v>1.6200000000000003E-2</v>
      </c>
      <c r="G52" s="369">
        <f>_xlfn.XLOOKUP(D52,'MTD Cont'!$O:$O,'MTD Cont'!J:J,0,FALSE)/100</f>
        <v>-1E-4</v>
      </c>
      <c r="H52" s="55"/>
      <c r="I52" s="12"/>
      <c r="J52" s="12"/>
      <c r="K52" s="12"/>
      <c r="L52" s="369">
        <f>_xlfn.XLOOKUP($D52,'YTD Cont'!$O:$O,'YTD Cont'!$J:$J,0,FALSE)/100</f>
        <v>-2.9999999999999997E-4</v>
      </c>
      <c r="M52" s="12"/>
      <c r="N52" s="12"/>
      <c r="O52" s="594">
        <f t="shared" si="2"/>
        <v>0</v>
      </c>
      <c r="P52" s="106">
        <f t="shared" si="42"/>
        <v>0</v>
      </c>
      <c r="Q52" s="106">
        <f t="shared" si="43"/>
        <v>0</v>
      </c>
      <c r="R52" s="106">
        <f t="shared" si="39"/>
        <v>1</v>
      </c>
      <c r="S52" s="22"/>
      <c r="T52" s="21">
        <v>0</v>
      </c>
      <c r="U52" s="21">
        <v>0</v>
      </c>
      <c r="V52" s="21">
        <v>0</v>
      </c>
      <c r="W52" s="21">
        <v>0</v>
      </c>
      <c r="X52" s="21">
        <v>0</v>
      </c>
      <c r="Y52" s="21">
        <v>0</v>
      </c>
      <c r="Z52" s="21">
        <v>0</v>
      </c>
      <c r="AA52" s="21">
        <v>0</v>
      </c>
      <c r="AB52" s="21">
        <v>0</v>
      </c>
      <c r="AC52" s="20"/>
      <c r="AD52" s="21">
        <v>0</v>
      </c>
      <c r="AE52" s="21">
        <v>0</v>
      </c>
      <c r="AF52" s="21">
        <v>0</v>
      </c>
      <c r="AG52" s="21">
        <v>0</v>
      </c>
      <c r="AH52" s="21">
        <v>0</v>
      </c>
      <c r="AI52" s="21">
        <v>0</v>
      </c>
      <c r="AJ52" s="20"/>
      <c r="AK52" s="244">
        <v>1</v>
      </c>
      <c r="AL52" s="244">
        <v>0</v>
      </c>
      <c r="AM52" s="244">
        <v>0</v>
      </c>
      <c r="AN52" s="244">
        <v>0</v>
      </c>
      <c r="AO52" s="244">
        <v>0</v>
      </c>
      <c r="AP52" s="244">
        <v>0</v>
      </c>
      <c r="AQ52" s="244">
        <v>0</v>
      </c>
      <c r="AR52" s="244">
        <v>0</v>
      </c>
      <c r="AS52" s="244">
        <v>0</v>
      </c>
      <c r="AT52" s="10"/>
      <c r="AU52" s="19"/>
      <c r="AV52" s="19"/>
      <c r="AW52" s="10"/>
      <c r="AX52" s="294" t="s">
        <v>107</v>
      </c>
      <c r="AY52" s="8" t="s">
        <v>115</v>
      </c>
      <c r="AZ52" s="8" t="s">
        <v>415</v>
      </c>
      <c r="BA52" s="8" t="s">
        <v>581</v>
      </c>
      <c r="BB52" s="294">
        <v>2</v>
      </c>
      <c r="BC52" s="292" t="s">
        <v>167</v>
      </c>
      <c r="BD52" s="293" t="e">
        <f>VLOOKUP(C52,'Fund &amp; ETF Database'!$D$5:$M$58,25,FALSE)</f>
        <v>#REF!</v>
      </c>
      <c r="BE52" s="293" t="e">
        <f>VLOOKUP(C52,'Fund &amp; ETF Database'!$D$5:$M$58,26,FALSE)</f>
        <v>#REF!</v>
      </c>
      <c r="BF52" s="10"/>
      <c r="BI52" s="29"/>
      <c r="BJ52" s="369">
        <f>_xlfn.XLOOKUP($D52,'03-25 Cont'!$O:$O,'03-25 Cont'!$J:$J,0,FALSE)/100</f>
        <v>0</v>
      </c>
      <c r="BL52" s="29"/>
      <c r="BM52" s="369">
        <f>_xlfn.XLOOKUP($D52,'04-25 Cont'!$O:$O,'04-25 Cont'!$J:$J,0,FALSE)/100</f>
        <v>-2.0000000000000001E-4</v>
      </c>
      <c r="BO52" s="29">
        <v>1.6200000000000003E-2</v>
      </c>
      <c r="BP52" s="369">
        <v>-1E-4</v>
      </c>
      <c r="BQ52" s="369">
        <v>-2.9999999999999997E-4</v>
      </c>
    </row>
    <row r="53" spans="1:69" ht="18" customHeight="1" outlineLevel="1">
      <c r="A53" s="7">
        <f t="shared" si="12"/>
        <v>50</v>
      </c>
      <c r="B53" s="7" t="s">
        <v>137</v>
      </c>
      <c r="C53" s="8" t="s">
        <v>138</v>
      </c>
      <c r="D53" s="8" t="str" cm="1">
        <f t="array" ref="D53">_xll.BDP($C53&amp;" Equity","ID_ISIN")</f>
        <v>GG00B9115D25</v>
      </c>
      <c r="E53" s="8" t="s">
        <v>15</v>
      </c>
      <c r="F53" s="29">
        <f>SUMIF('Current Hold'!$R$1:$R$500,'Data Record'!D53,'Current Hold'!$K$1:$K$500)/100</f>
        <v>4.1100000000000005E-2</v>
      </c>
      <c r="G53" s="369">
        <f>_xlfn.XLOOKUP(D53,'MTD Cont'!$O:$O,'MTD Cont'!J:J,0,FALSE)/100</f>
        <v>4.0000000000000002E-4</v>
      </c>
      <c r="H53" s="55"/>
      <c r="I53" s="12"/>
      <c r="J53" s="12"/>
      <c r="K53" s="12"/>
      <c r="L53" s="369">
        <f>_xlfn.XLOOKUP($D53,'YTD Cont'!$O:$O,'YTD Cont'!$J:$J,0,FALSE)/100</f>
        <v>7.000000000000001E-4</v>
      </c>
      <c r="M53" s="12"/>
      <c r="N53" s="12"/>
      <c r="O53" s="594">
        <f t="shared" si="2"/>
        <v>0</v>
      </c>
      <c r="P53" s="106">
        <f>SUM(T53:AB53)</f>
        <v>0</v>
      </c>
      <c r="Q53" s="106">
        <f>SUM(AD53:AI53)</f>
        <v>0</v>
      </c>
      <c r="R53" s="106">
        <f t="shared" si="39"/>
        <v>1</v>
      </c>
      <c r="S53" s="22"/>
      <c r="T53" s="21">
        <v>0</v>
      </c>
      <c r="U53" s="21">
        <v>0</v>
      </c>
      <c r="V53" s="21">
        <v>0</v>
      </c>
      <c r="W53" s="21">
        <v>0</v>
      </c>
      <c r="X53" s="21">
        <v>0</v>
      </c>
      <c r="Y53" s="21">
        <v>0</v>
      </c>
      <c r="Z53" s="21">
        <v>0</v>
      </c>
      <c r="AA53" s="21">
        <v>0</v>
      </c>
      <c r="AB53" s="21">
        <v>0</v>
      </c>
      <c r="AC53" s="20"/>
      <c r="AD53" s="21">
        <v>0</v>
      </c>
      <c r="AE53" s="21">
        <v>0</v>
      </c>
      <c r="AF53" s="21">
        <v>0</v>
      </c>
      <c r="AG53" s="21">
        <v>0</v>
      </c>
      <c r="AH53" s="21">
        <v>0</v>
      </c>
      <c r="AI53" s="21">
        <v>0</v>
      </c>
      <c r="AJ53" s="20"/>
      <c r="AK53" s="244">
        <v>1</v>
      </c>
      <c r="AL53" s="244">
        <v>0</v>
      </c>
      <c r="AM53" s="244">
        <v>0</v>
      </c>
      <c r="AN53" s="244">
        <v>0</v>
      </c>
      <c r="AO53" s="244">
        <v>0</v>
      </c>
      <c r="AP53" s="244">
        <v>0</v>
      </c>
      <c r="AQ53" s="244">
        <v>0</v>
      </c>
      <c r="AR53" s="244">
        <v>0</v>
      </c>
      <c r="AS53" s="244">
        <v>0</v>
      </c>
      <c r="AT53" s="10"/>
      <c r="AU53" s="19"/>
      <c r="AV53" s="19"/>
      <c r="AW53" s="91"/>
      <c r="AX53" s="294" t="s">
        <v>107</v>
      </c>
      <c r="AY53" s="8" t="s">
        <v>115</v>
      </c>
      <c r="AZ53" s="8" t="s">
        <v>415</v>
      </c>
      <c r="BA53" s="8" t="s">
        <v>568</v>
      </c>
      <c r="BB53" s="294">
        <v>2</v>
      </c>
      <c r="BC53" s="292" t="e">
        <f>VLOOKUP($D53,'Fund &amp; ETF Database'!$E$5:$M$58,(COLUMN('Fund &amp; ETF Database'!#REF!)-COLUMN('Fund &amp; ETF Database'!$E39)+1),FALSE)</f>
        <v>#REF!</v>
      </c>
      <c r="BD53" s="293" t="e">
        <f>VLOOKUP(C53,'Fund &amp; ETF Database'!$D$5:$M$58,25,FALSE)</f>
        <v>#REF!</v>
      </c>
      <c r="BE53" s="293" t="e">
        <f>VLOOKUP(C53,'Fund &amp; ETF Database'!$D$5:$M$58,26,FALSE)</f>
        <v>#REF!</v>
      </c>
      <c r="BF53" s="91"/>
      <c r="BI53" s="29"/>
      <c r="BJ53" s="369">
        <f>_xlfn.XLOOKUP($D53,'03-25 Cont'!$O:$O,'03-25 Cont'!$J:$J,0,FALSE)/100</f>
        <v>0</v>
      </c>
      <c r="BL53" s="29"/>
      <c r="BM53" s="369">
        <f>_xlfn.XLOOKUP($D53,'04-25 Cont'!$O:$O,'04-25 Cont'!$J:$J,0,FALSE)/100</f>
        <v>2.9999999999999997E-4</v>
      </c>
      <c r="BO53" s="29">
        <v>4.1100000000000005E-2</v>
      </c>
      <c r="BP53" s="369">
        <v>4.0000000000000002E-4</v>
      </c>
      <c r="BQ53" s="369">
        <v>7.000000000000001E-4</v>
      </c>
    </row>
    <row r="54" spans="1:69" ht="18" customHeight="1" outlineLevel="1">
      <c r="A54" s="7">
        <f t="shared" si="12"/>
        <v>51</v>
      </c>
      <c r="B54" s="7" t="s">
        <v>190</v>
      </c>
      <c r="C54" s="8" t="s">
        <v>191</v>
      </c>
      <c r="D54" s="8" t="str" cm="1">
        <f t="array" ref="D54">_xll.BDP($C54&amp;" Equity","ID_ISIN")</f>
        <v>KYG8059L1095</v>
      </c>
      <c r="E54" s="8" t="str" cm="1">
        <f t="array" ref="E54">_xll.BDP($C54&amp;" Equity","Crncy")</f>
        <v>USD</v>
      </c>
      <c r="F54" s="29">
        <f>SUMIF('Current Hold'!$R$1:$R$500,'Data Record'!D54,'Current Hold'!$K$1:$K$500)/100</f>
        <v>4.0599999999999997E-2</v>
      </c>
      <c r="G54" s="369">
        <f>_xlfn.XLOOKUP(D54,'MTD Cont'!$O:$O,'MTD Cont'!J:J,0,FALSE)/100</f>
        <v>-2.0000000000000001E-4</v>
      </c>
      <c r="H54" s="55"/>
      <c r="I54" s="12"/>
      <c r="J54" s="12"/>
      <c r="K54" s="12"/>
      <c r="L54" s="369">
        <f>_xlfn.XLOOKUP($D54,'YTD Cont'!$O:$O,'YTD Cont'!$J:$J,0,FALSE)/100</f>
        <v>-5.9999999999999995E-4</v>
      </c>
      <c r="M54" s="12"/>
      <c r="N54" s="12"/>
      <c r="O54" s="594">
        <f t="shared" si="2"/>
        <v>0</v>
      </c>
      <c r="P54" s="106">
        <f t="shared" ref="P54:P57" si="44">SUM(T54:AB54)</f>
        <v>0</v>
      </c>
      <c r="Q54" s="106">
        <f t="shared" ref="Q54:Q57" si="45">SUM(AD54:AI54)</f>
        <v>0</v>
      </c>
      <c r="R54" s="106">
        <f t="shared" si="39"/>
        <v>1</v>
      </c>
      <c r="S54" s="22"/>
      <c r="T54" s="21">
        <v>0</v>
      </c>
      <c r="U54" s="21">
        <v>0</v>
      </c>
      <c r="V54" s="21">
        <v>0</v>
      </c>
      <c r="W54" s="21">
        <v>0</v>
      </c>
      <c r="X54" s="21">
        <v>0</v>
      </c>
      <c r="Y54" s="21">
        <v>0</v>
      </c>
      <c r="Z54" s="21">
        <v>0</v>
      </c>
      <c r="AA54" s="21">
        <v>0</v>
      </c>
      <c r="AB54" s="21">
        <v>0</v>
      </c>
      <c r="AC54" s="20"/>
      <c r="AD54" s="21">
        <v>0</v>
      </c>
      <c r="AE54" s="21">
        <v>0</v>
      </c>
      <c r="AF54" s="21">
        <v>0</v>
      </c>
      <c r="AG54" s="21">
        <v>0</v>
      </c>
      <c r="AH54" s="21">
        <v>0</v>
      </c>
      <c r="AI54" s="21">
        <v>0</v>
      </c>
      <c r="AJ54" s="20"/>
      <c r="AK54" s="244">
        <v>1</v>
      </c>
      <c r="AL54" s="244">
        <v>0</v>
      </c>
      <c r="AM54" s="244">
        <v>0</v>
      </c>
      <c r="AN54" s="244">
        <v>0</v>
      </c>
      <c r="AO54" s="244">
        <v>0</v>
      </c>
      <c r="AP54" s="244">
        <v>0</v>
      </c>
      <c r="AQ54" s="244">
        <v>0</v>
      </c>
      <c r="AR54" s="244">
        <v>0</v>
      </c>
      <c r="AS54" s="244">
        <v>0</v>
      </c>
      <c r="AT54" s="10"/>
      <c r="AU54" s="19"/>
      <c r="AV54" s="19"/>
      <c r="AW54" s="10"/>
      <c r="AX54" s="294" t="s">
        <v>106</v>
      </c>
      <c r="AY54" s="8" t="s">
        <v>115</v>
      </c>
      <c r="AZ54" s="8" t="s">
        <v>415</v>
      </c>
      <c r="BA54" s="8" t="s">
        <v>583</v>
      </c>
      <c r="BB54" s="294">
        <v>2</v>
      </c>
      <c r="BC54" s="292" t="e">
        <f>VLOOKUP($D54,'Fund &amp; ETF Database'!$E$5:$M$58,(COLUMN('Fund &amp; ETF Database'!#REF!)-COLUMN('Fund &amp; ETF Database'!$E39)+1),FALSE)</f>
        <v>#REF!</v>
      </c>
      <c r="BD54" s="293" t="e">
        <f>VLOOKUP(C54,'Fund &amp; ETF Database'!$D$5:$M$58,25,FALSE)</f>
        <v>#REF!</v>
      </c>
      <c r="BE54" s="293">
        <v>1.95E-2</v>
      </c>
      <c r="BF54" s="10"/>
      <c r="BI54" s="29"/>
      <c r="BJ54" s="369">
        <f>_xlfn.XLOOKUP($D54,'03-25 Cont'!$O:$O,'03-25 Cont'!$J:$J,0,FALSE)/100</f>
        <v>0</v>
      </c>
      <c r="BL54" s="29"/>
      <c r="BM54" s="369">
        <f>_xlfn.XLOOKUP($D54,'04-25 Cont'!$O:$O,'04-25 Cont'!$J:$J,0,FALSE)/100</f>
        <v>0</v>
      </c>
      <c r="BO54" s="29">
        <v>4.0599999999999997E-2</v>
      </c>
      <c r="BP54" s="369">
        <v>-2.0000000000000001E-4</v>
      </c>
      <c r="BQ54" s="369">
        <v>-5.9999999999999995E-4</v>
      </c>
    </row>
    <row r="55" spans="1:69" ht="18" customHeight="1" outlineLevel="1">
      <c r="A55" s="7">
        <f t="shared" si="12"/>
        <v>52</v>
      </c>
      <c r="B55" s="7" t="s">
        <v>55</v>
      </c>
      <c r="C55" s="8" t="s">
        <v>30</v>
      </c>
      <c r="D55" s="8" t="str" cm="1">
        <f t="array" ref="D55">_xll.BDP($C55&amp;" Equity","ID_ISIN")</f>
        <v>#N/A Invalid Security</v>
      </c>
      <c r="E55" s="8" t="str" cm="1">
        <f t="array" ref="E55">_xll.BDP($C55&amp;" Equity","Crncy")</f>
        <v>#N/A Invalid Security</v>
      </c>
      <c r="F55" s="29">
        <f>SUMIF('Current Hold'!$R$1:$R$500,'Data Record'!D55,'Current Hold'!$K$1:$K$500)/100</f>
        <v>0</v>
      </c>
      <c r="G55" s="369">
        <f>_xlfn.XLOOKUP(D55,'MTD Cont'!$O:$O,'MTD Cont'!J:J,0,FALSE)/100</f>
        <v>0</v>
      </c>
      <c r="H55" s="55"/>
      <c r="I55" s="278"/>
      <c r="J55" s="278"/>
      <c r="K55" s="278"/>
      <c r="L55" s="369">
        <f>_xlfn.XLOOKUP($D55,'YTD Cont'!$O:$O,'YTD Cont'!$J:$J,0,FALSE)/100</f>
        <v>0</v>
      </c>
      <c r="M55" s="278"/>
      <c r="N55" s="278"/>
      <c r="O55" s="594">
        <f t="shared" si="2"/>
        <v>0</v>
      </c>
      <c r="P55" s="106">
        <f t="shared" si="44"/>
        <v>0</v>
      </c>
      <c r="Q55" s="106">
        <f t="shared" si="45"/>
        <v>0</v>
      </c>
      <c r="R55" s="106">
        <f t="shared" si="39"/>
        <v>1</v>
      </c>
      <c r="S55" s="22"/>
      <c r="T55" s="21">
        <v>0</v>
      </c>
      <c r="U55" s="21">
        <v>0</v>
      </c>
      <c r="V55" s="21">
        <v>0</v>
      </c>
      <c r="W55" s="21">
        <v>0</v>
      </c>
      <c r="X55" s="21">
        <v>0</v>
      </c>
      <c r="Y55" s="21">
        <v>0</v>
      </c>
      <c r="Z55" s="21">
        <v>0</v>
      </c>
      <c r="AA55" s="21">
        <v>0</v>
      </c>
      <c r="AB55" s="21">
        <v>0</v>
      </c>
      <c r="AC55" s="20"/>
      <c r="AD55" s="21">
        <v>0</v>
      </c>
      <c r="AE55" s="21">
        <v>0</v>
      </c>
      <c r="AF55" s="21">
        <v>0</v>
      </c>
      <c r="AG55" s="21">
        <v>0</v>
      </c>
      <c r="AH55" s="21">
        <v>0</v>
      </c>
      <c r="AI55" s="21">
        <v>0</v>
      </c>
      <c r="AJ55" s="20"/>
      <c r="AK55" s="244">
        <v>1</v>
      </c>
      <c r="AL55" s="244">
        <v>0</v>
      </c>
      <c r="AM55" s="244">
        <v>0</v>
      </c>
      <c r="AN55" s="244">
        <v>0</v>
      </c>
      <c r="AO55" s="244">
        <v>0</v>
      </c>
      <c r="AP55" s="244">
        <v>0</v>
      </c>
      <c r="AQ55" s="244">
        <v>0</v>
      </c>
      <c r="AR55" s="244">
        <v>0</v>
      </c>
      <c r="AS55" s="244">
        <v>0</v>
      </c>
      <c r="AT55" s="10"/>
      <c r="AU55" s="19"/>
      <c r="AV55" s="19"/>
      <c r="AW55" s="10"/>
      <c r="AX55" s="294" t="s">
        <v>106</v>
      </c>
      <c r="AY55" s="8" t="s">
        <v>115</v>
      </c>
      <c r="AZ55" s="8" t="s">
        <v>415</v>
      </c>
      <c r="BA55" s="8"/>
      <c r="BB55" s="294">
        <v>2</v>
      </c>
      <c r="BC55" s="292" t="e">
        <f>VLOOKUP($D55,'Fund &amp; ETF Database'!$E$5:$M$58,(COLUMN('Fund &amp; ETF Database'!#REF!)-COLUMN('Fund &amp; ETF Database'!$E40)+1),FALSE)</f>
        <v>#REF!</v>
      </c>
      <c r="BD55" s="293" t="e">
        <f>VLOOKUP(C55,'Fund &amp; ETF Database'!$D$5:$M$58,25,FALSE)</f>
        <v>#REF!</v>
      </c>
      <c r="BE55" s="293" t="e">
        <f>VLOOKUP(C55,'Fund &amp; ETF Database'!$D$5:$M$58,26,FALSE)</f>
        <v>#REF!</v>
      </c>
      <c r="BF55" s="10"/>
      <c r="BI55" s="29"/>
      <c r="BJ55" s="369">
        <f>_xlfn.XLOOKUP($D55,'03-25 Cont'!$O:$O,'03-25 Cont'!$J:$J,0,FALSE)/100</f>
        <v>0</v>
      </c>
      <c r="BL55" s="29"/>
      <c r="BM55" s="369">
        <f>_xlfn.XLOOKUP($D55,'04-25 Cont'!$O:$O,'04-25 Cont'!$J:$J,0,FALSE)/100</f>
        <v>0</v>
      </c>
      <c r="BO55" s="29">
        <v>4.4999999999999998E-2</v>
      </c>
      <c r="BP55" s="369">
        <v>0</v>
      </c>
      <c r="BQ55" s="369">
        <v>0</v>
      </c>
    </row>
    <row r="56" spans="1:69" ht="18" customHeight="1" outlineLevel="1">
      <c r="A56" s="7">
        <f t="shared" si="12"/>
        <v>53</v>
      </c>
      <c r="B56" s="7" t="s">
        <v>116</v>
      </c>
      <c r="C56" s="8" t="s">
        <v>88</v>
      </c>
      <c r="D56" s="8" t="str" cm="1">
        <f t="array" ref="D56">_xll.BDP($C56&amp;" Equity","ID_ISIN")</f>
        <v>IE00095QPAO5</v>
      </c>
      <c r="E56" s="8" t="s">
        <v>15</v>
      </c>
      <c r="F56" s="29">
        <f>SUMIF('Current Hold'!$R$1:$R$500,'Data Record'!D56,'Current Hold'!$K$1:$K$500)/100</f>
        <v>8.1000000000000013E-3</v>
      </c>
      <c r="G56" s="369">
        <f>_xlfn.XLOOKUP(D56,'MTD Cont'!$O:$O,'MTD Cont'!J:J,0,FALSE)/100</f>
        <v>0</v>
      </c>
      <c r="H56" s="55"/>
      <c r="I56" s="12"/>
      <c r="J56" s="12"/>
      <c r="K56" s="12"/>
      <c r="L56" s="369">
        <f>_xlfn.XLOOKUP($D56,'YTD Cont'!$O:$O,'YTD Cont'!$J:$J,0,FALSE)/100</f>
        <v>-1E-4</v>
      </c>
      <c r="M56" s="12"/>
      <c r="N56" s="12"/>
      <c r="O56" s="594">
        <f t="shared" si="2"/>
        <v>0</v>
      </c>
      <c r="P56" s="106">
        <f t="shared" si="44"/>
        <v>0</v>
      </c>
      <c r="Q56" s="106">
        <f t="shared" si="45"/>
        <v>0</v>
      </c>
      <c r="R56" s="106">
        <f t="shared" si="39"/>
        <v>1</v>
      </c>
      <c r="S56" s="22"/>
      <c r="T56" s="21">
        <v>0</v>
      </c>
      <c r="U56" s="21">
        <v>0</v>
      </c>
      <c r="V56" s="21">
        <v>0</v>
      </c>
      <c r="W56" s="21">
        <v>0</v>
      </c>
      <c r="X56" s="21">
        <v>0</v>
      </c>
      <c r="Y56" s="21">
        <v>0</v>
      </c>
      <c r="Z56" s="21">
        <v>0</v>
      </c>
      <c r="AA56" s="21">
        <v>0</v>
      </c>
      <c r="AB56" s="21">
        <v>0</v>
      </c>
      <c r="AC56" s="20"/>
      <c r="AD56" s="21">
        <v>0</v>
      </c>
      <c r="AE56" s="21">
        <v>0</v>
      </c>
      <c r="AF56" s="21">
        <v>0</v>
      </c>
      <c r="AG56" s="21">
        <v>0</v>
      </c>
      <c r="AH56" s="21">
        <v>0</v>
      </c>
      <c r="AI56" s="21">
        <v>0</v>
      </c>
      <c r="AJ56" s="20"/>
      <c r="AK56" s="244">
        <v>1</v>
      </c>
      <c r="AL56" s="244">
        <v>0</v>
      </c>
      <c r="AM56" s="244">
        <v>0</v>
      </c>
      <c r="AN56" s="244">
        <v>0</v>
      </c>
      <c r="AO56" s="244">
        <v>0</v>
      </c>
      <c r="AP56" s="244">
        <v>0</v>
      </c>
      <c r="AQ56" s="244">
        <v>0</v>
      </c>
      <c r="AR56" s="244">
        <v>0</v>
      </c>
      <c r="AS56" s="244">
        <v>0</v>
      </c>
      <c r="AT56" s="10"/>
      <c r="AU56" s="19"/>
      <c r="AV56" s="19"/>
      <c r="AW56" s="10"/>
      <c r="AX56" s="294" t="s">
        <v>107</v>
      </c>
      <c r="AY56" s="8" t="s">
        <v>114</v>
      </c>
      <c r="AZ56" s="8" t="s">
        <v>415</v>
      </c>
      <c r="BA56" s="8" t="s">
        <v>584</v>
      </c>
      <c r="BB56" s="294">
        <v>2</v>
      </c>
      <c r="BC56" s="292" t="e">
        <f>VLOOKUP($D56,'Fund &amp; ETF Database'!$E$5:$M$58,(COLUMN('Fund &amp; ETF Database'!#REF!)-COLUMN('Fund &amp; ETF Database'!$E41)+1),FALSE)</f>
        <v>#REF!</v>
      </c>
      <c r="BD56" s="293" t="e">
        <f>VLOOKUP(C56,'Fund &amp; ETF Database'!$D$5:$M$58,25,FALSE)</f>
        <v>#REF!</v>
      </c>
      <c r="BE56" s="293" t="e">
        <f>VLOOKUP(C56,'Fund &amp; ETF Database'!$D$5:$M$58,26,FALSE)</f>
        <v>#REF!</v>
      </c>
      <c r="BF56" s="10"/>
      <c r="BI56" s="29"/>
      <c r="BJ56" s="369">
        <f>_xlfn.XLOOKUP($D56,'03-25 Cont'!$O:$O,'03-25 Cont'!$J:$J,0,FALSE)/100</f>
        <v>0</v>
      </c>
      <c r="BL56" s="29"/>
      <c r="BM56" s="369">
        <f>_xlfn.XLOOKUP($D56,'04-25 Cont'!$O:$O,'04-25 Cont'!$J:$J,0,FALSE)/100</f>
        <v>-1E-4</v>
      </c>
      <c r="BO56" s="29">
        <v>8.1000000000000013E-3</v>
      </c>
      <c r="BP56" s="369">
        <v>0</v>
      </c>
      <c r="BQ56" s="369">
        <v>-1E-4</v>
      </c>
    </row>
    <row r="57" spans="1:69" ht="18" customHeight="1" outlineLevel="1">
      <c r="A57" s="34">
        <f t="shared" si="12"/>
        <v>54</v>
      </c>
      <c r="B57" s="34" t="s">
        <v>56</v>
      </c>
      <c r="C57" s="35" t="s">
        <v>25</v>
      </c>
      <c r="D57" s="35" t="str" cm="1">
        <f t="array" ref="D57">_xll.BDP($C57&amp;" Equity","ID_ISIN")</f>
        <v>LI1151841551</v>
      </c>
      <c r="E57" s="35" t="str" cm="1">
        <f t="array" ref="E57">_xll.BDP($C57&amp;" Equity","Crncy")</f>
        <v>USD</v>
      </c>
      <c r="F57" s="29">
        <f>SUMIF('Current Hold'!$R$1:$R$500,'Data Record'!D57,'Current Hold'!$K$1:$K$500)/100</f>
        <v>0</v>
      </c>
      <c r="G57" s="369">
        <f>_xlfn.XLOOKUP(D57,'MTD Cont'!$O:$O,'MTD Cont'!J:J,0,FALSE)/100</f>
        <v>0</v>
      </c>
      <c r="H57" s="55"/>
      <c r="I57" s="12"/>
      <c r="J57" s="12"/>
      <c r="K57" s="12"/>
      <c r="L57" s="369">
        <f>_xlfn.XLOOKUP($D57,'YTD Cont'!$O:$O,'YTD Cont'!$J:$J,0,FALSE)/100</f>
        <v>0</v>
      </c>
      <c r="M57" s="12"/>
      <c r="N57" s="12"/>
      <c r="O57" s="595">
        <f t="shared" si="2"/>
        <v>0</v>
      </c>
      <c r="P57" s="129">
        <f t="shared" si="44"/>
        <v>0</v>
      </c>
      <c r="Q57" s="129">
        <f t="shared" si="45"/>
        <v>0</v>
      </c>
      <c r="R57" s="106">
        <f t="shared" si="39"/>
        <v>1</v>
      </c>
      <c r="S57" s="22"/>
      <c r="T57" s="130">
        <v>0</v>
      </c>
      <c r="U57" s="130">
        <v>0</v>
      </c>
      <c r="V57" s="130">
        <v>0</v>
      </c>
      <c r="W57" s="130">
        <v>0</v>
      </c>
      <c r="X57" s="130">
        <v>0</v>
      </c>
      <c r="Y57" s="130">
        <v>0</v>
      </c>
      <c r="Z57" s="130">
        <v>0</v>
      </c>
      <c r="AA57" s="130">
        <v>0</v>
      </c>
      <c r="AB57" s="130">
        <v>0</v>
      </c>
      <c r="AC57" s="20"/>
      <c r="AD57" s="130">
        <v>0</v>
      </c>
      <c r="AE57" s="130">
        <v>0</v>
      </c>
      <c r="AF57" s="130">
        <v>0</v>
      </c>
      <c r="AG57" s="130">
        <v>0</v>
      </c>
      <c r="AH57" s="130">
        <v>0</v>
      </c>
      <c r="AI57" s="130">
        <v>0</v>
      </c>
      <c r="AJ57" s="20"/>
      <c r="AK57" s="246">
        <v>0</v>
      </c>
      <c r="AL57" s="246">
        <v>0</v>
      </c>
      <c r="AM57" s="246">
        <v>0</v>
      </c>
      <c r="AN57" s="246">
        <v>0</v>
      </c>
      <c r="AO57" s="246">
        <v>0</v>
      </c>
      <c r="AP57" s="246">
        <v>1</v>
      </c>
      <c r="AQ57" s="246">
        <v>0</v>
      </c>
      <c r="AR57" s="246">
        <v>0</v>
      </c>
      <c r="AS57" s="246">
        <v>0</v>
      </c>
      <c r="AT57" s="10"/>
      <c r="AU57" s="19"/>
      <c r="AV57" s="19"/>
      <c r="AW57" s="10"/>
      <c r="AX57" s="402" t="s">
        <v>107</v>
      </c>
      <c r="AY57" s="35" t="s">
        <v>114</v>
      </c>
      <c r="AZ57" s="35" t="s">
        <v>415</v>
      </c>
      <c r="BA57" s="35"/>
      <c r="BB57" s="35">
        <v>1</v>
      </c>
      <c r="BC57" s="63" t="e">
        <f>VLOOKUP($D57,'Fund &amp; ETF Database'!$E$5:$M$58,(COLUMN('Fund &amp; ETF Database'!#REF!)-COLUMN('Fund &amp; ETF Database'!$E48)+1),FALSE)</f>
        <v>#REF!</v>
      </c>
      <c r="BD57" s="36" t="e">
        <f>VLOOKUP(C57,'Fund &amp; ETF Database'!$D$5:$M$58,25,FALSE)</f>
        <v>#REF!</v>
      </c>
      <c r="BE57" s="36" t="e">
        <f>VLOOKUP(C57,'Fund &amp; ETF Database'!$D$5:$M$58,26,FALSE)</f>
        <v>#REF!</v>
      </c>
      <c r="BF57" s="10"/>
      <c r="BI57" s="29"/>
      <c r="BJ57" s="369">
        <f>_xlfn.XLOOKUP($D57,'03-25 Cont'!$O:$O,'03-25 Cont'!$J:$J,0,FALSE)/100</f>
        <v>0</v>
      </c>
      <c r="BL57" s="29"/>
      <c r="BM57" s="369">
        <f>_xlfn.XLOOKUP($D57,'04-25 Cont'!$O:$O,'04-25 Cont'!$J:$J,0,FALSE)/100</f>
        <v>0</v>
      </c>
      <c r="BO57" s="29">
        <v>0</v>
      </c>
      <c r="BP57" s="369">
        <v>0</v>
      </c>
      <c r="BQ57" s="369">
        <v>0</v>
      </c>
    </row>
    <row r="58" spans="1:69" ht="18" customHeight="1" thickBot="1">
      <c r="A58" s="11"/>
      <c r="B58" s="26" t="s">
        <v>14</v>
      </c>
      <c r="C58" s="27"/>
      <c r="D58" s="27"/>
      <c r="E58" s="27"/>
      <c r="F58" s="30">
        <f>SUM(F4:F57)</f>
        <v>0.95509999999999995</v>
      </c>
      <c r="G58" s="363">
        <f>SUM(G4:G57)</f>
        <v>1.6800000000000002E-2</v>
      </c>
      <c r="H58" s="55"/>
      <c r="I58" s="12"/>
      <c r="J58" s="12"/>
      <c r="K58" s="12"/>
      <c r="L58" s="363">
        <f>SUM(L4:L57)</f>
        <v>1.3299999999999999E-2</v>
      </c>
      <c r="M58" s="12"/>
      <c r="N58" s="12"/>
      <c r="O58" s="12"/>
      <c r="P58" s="12"/>
      <c r="Q58" s="12"/>
      <c r="R58" s="12"/>
      <c r="S58" s="10"/>
      <c r="T58" s="12"/>
      <c r="U58" s="12"/>
      <c r="V58" s="12"/>
      <c r="W58" s="12"/>
      <c r="X58" s="12"/>
      <c r="Y58" s="12"/>
      <c r="Z58" s="12"/>
      <c r="AA58" s="12"/>
      <c r="AB58" s="12"/>
      <c r="AC58" s="10"/>
      <c r="AD58" s="10"/>
      <c r="AE58" s="10"/>
      <c r="AF58" s="10"/>
      <c r="AG58" s="10"/>
      <c r="AH58" s="10"/>
      <c r="AI58" s="10"/>
      <c r="AJ58" s="10"/>
      <c r="AK58" s="10"/>
      <c r="AL58" s="10"/>
      <c r="AM58" s="10"/>
      <c r="AN58" s="10"/>
      <c r="AO58" s="10"/>
      <c r="AP58" s="10"/>
      <c r="AQ58" s="10"/>
      <c r="AR58" s="10"/>
      <c r="AS58" s="10"/>
      <c r="AT58" s="10"/>
      <c r="AU58" s="10"/>
      <c r="AV58" s="10"/>
      <c r="AW58" s="10"/>
      <c r="AX58" s="27"/>
      <c r="AY58" s="27"/>
      <c r="AZ58" s="27"/>
      <c r="BA58" s="27"/>
      <c r="BB58" s="27"/>
      <c r="BC58" s="27"/>
      <c r="BD58" s="28" t="e">
        <f>SUMPRODUCT($F$4:$F$57,BD$4:BD$57)</f>
        <v>#REF!</v>
      </c>
      <c r="BE58" s="28" t="e">
        <f>SUMPRODUCT($F$4:$F$57,BE$4:BE$57)</f>
        <v>#REF!</v>
      </c>
      <c r="BF58" s="10"/>
      <c r="BI58" s="30">
        <v>1</v>
      </c>
      <c r="BJ58" s="593">
        <f>SUM(BJ4:BJ57)</f>
        <v>-5.0000000000000001E-3</v>
      </c>
      <c r="BL58" s="30">
        <v>1</v>
      </c>
      <c r="BM58" s="363">
        <f>SUM(BM4:BM57)</f>
        <v>-5.9999999999999962E-4</v>
      </c>
      <c r="BO58" s="30">
        <v>1.0001</v>
      </c>
      <c r="BP58" s="363">
        <v>1.6800000000000002E-2</v>
      </c>
      <c r="BQ58" s="363">
        <v>1.3299999999999999E-2</v>
      </c>
    </row>
    <row r="59" spans="1:69" ht="18" customHeight="1">
      <c r="A59" s="11"/>
      <c r="B59" s="26"/>
      <c r="C59" s="12"/>
      <c r="D59" s="365" t="s">
        <v>696</v>
      </c>
      <c r="E59" s="547" t="s">
        <v>846</v>
      </c>
      <c r="F59" s="482">
        <f>(1-F58)*100</f>
        <v>4.4900000000000055</v>
      </c>
      <c r="G59" s="27"/>
      <c r="H59" s="28"/>
      <c r="I59" s="279"/>
      <c r="J59" s="365" t="s">
        <v>696</v>
      </c>
      <c r="K59" s="547" t="s">
        <v>845</v>
      </c>
      <c r="L59" s="279"/>
      <c r="M59" s="10"/>
      <c r="N59" s="10"/>
      <c r="O59" s="12"/>
      <c r="P59" s="12"/>
      <c r="Q59" s="12"/>
      <c r="R59" s="12"/>
      <c r="S59" s="10"/>
      <c r="T59" s="12"/>
      <c r="U59" s="12"/>
      <c r="V59" s="12"/>
      <c r="W59" s="12"/>
      <c r="X59" s="12"/>
      <c r="Y59" s="12"/>
      <c r="Z59" s="12"/>
      <c r="AA59" s="12"/>
      <c r="AB59" s="12"/>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I59" s="28"/>
      <c r="BJ59" s="279"/>
      <c r="BL59" s="28"/>
      <c r="BM59" s="279"/>
      <c r="BO59" s="28"/>
      <c r="BP59" s="279"/>
      <c r="BQ59" s="279"/>
    </row>
    <row r="60" spans="1:69" ht="18" customHeight="1">
      <c r="A60" s="10"/>
      <c r="B60" s="37"/>
      <c r="C60" s="12"/>
      <c r="D60" s="365" t="s">
        <v>697</v>
      </c>
      <c r="E60" s="547" t="s">
        <v>1168</v>
      </c>
      <c r="F60" s="10"/>
      <c r="G60" s="114"/>
      <c r="H60" s="64"/>
      <c r="I60" s="64"/>
      <c r="J60" s="365" t="s">
        <v>697</v>
      </c>
      <c r="K60" s="547" t="s">
        <v>1168</v>
      </c>
      <c r="L60" s="64"/>
      <c r="M60" s="10"/>
      <c r="N60" s="10"/>
      <c r="O60" s="12"/>
      <c r="P60" s="12"/>
      <c r="Q60" s="12"/>
      <c r="R60" s="12"/>
      <c r="S60" s="10"/>
      <c r="T60" s="12"/>
      <c r="U60" s="12"/>
      <c r="V60" s="12"/>
      <c r="W60" s="12"/>
      <c r="X60" s="12"/>
      <c r="Y60" s="12"/>
      <c r="Z60" s="12"/>
      <c r="AA60" s="12"/>
      <c r="AB60" s="12"/>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I60" s="64"/>
      <c r="BJ60" s="64"/>
      <c r="BL60" s="64"/>
      <c r="BM60" s="64"/>
      <c r="BO60" s="64"/>
      <c r="BP60" s="64"/>
      <c r="BQ60" s="64"/>
    </row>
    <row r="61" spans="1:69" s="113" customFormat="1" ht="43.5" customHeight="1">
      <c r="A61" s="107"/>
      <c r="B61" s="108" t="s">
        <v>60</v>
      </c>
      <c r="C61" s="109" t="s">
        <v>695</v>
      </c>
      <c r="D61" s="109" t="s">
        <v>704</v>
      </c>
      <c r="E61" s="109" t="s">
        <v>836</v>
      </c>
      <c r="F61" s="109" t="str">
        <f>F3</f>
        <v>Current Weight</v>
      </c>
      <c r="G61" s="109" t="str">
        <f>G3</f>
        <v>MTD Contribution</v>
      </c>
      <c r="H61" s="109" t="s">
        <v>834</v>
      </c>
      <c r="I61" s="109" t="s">
        <v>700</v>
      </c>
      <c r="J61" s="12"/>
      <c r="K61" s="109" t="s">
        <v>837</v>
      </c>
      <c r="L61" s="109" t="str">
        <f>L3</f>
        <v>YTD Contribution</v>
      </c>
      <c r="M61" s="109" t="s">
        <v>835</v>
      </c>
      <c r="N61" s="109" t="s">
        <v>700</v>
      </c>
      <c r="O61" s="12"/>
      <c r="P61" s="12"/>
      <c r="Q61" s="12"/>
      <c r="R61" s="12"/>
      <c r="S61" s="107"/>
      <c r="T61" s="12"/>
      <c r="U61" s="12"/>
      <c r="V61" s="12"/>
      <c r="W61" s="12"/>
      <c r="X61" s="12"/>
      <c r="Y61" s="12"/>
      <c r="Z61" s="12"/>
      <c r="AA61" s="12"/>
      <c r="AB61" s="12"/>
      <c r="AC61" s="10"/>
      <c r="AD61" s="10"/>
      <c r="AE61" s="10"/>
      <c r="AF61" s="10"/>
      <c r="AG61" s="10"/>
      <c r="AH61" s="10"/>
      <c r="AI61" s="10"/>
      <c r="AJ61" s="10"/>
      <c r="AK61" s="10"/>
      <c r="AL61" s="10"/>
      <c r="AM61" s="10"/>
      <c r="AN61" s="10"/>
      <c r="AO61" s="10"/>
      <c r="AP61" s="10"/>
      <c r="AQ61" s="10"/>
      <c r="AR61" s="10"/>
      <c r="AS61" s="10"/>
      <c r="AT61" s="10"/>
      <c r="AU61" s="10"/>
      <c r="AV61" s="10"/>
      <c r="AW61" s="107"/>
      <c r="AX61" s="107"/>
      <c r="AY61" s="107"/>
      <c r="AZ61" s="107"/>
      <c r="BA61" s="107"/>
      <c r="BB61" s="107"/>
      <c r="BC61" s="107"/>
      <c r="BD61" s="107"/>
      <c r="BE61" s="107"/>
      <c r="BF61" s="107"/>
      <c r="BI61" s="109" t="str">
        <f>BI3</f>
        <v>Mar 2025
Weight</v>
      </c>
      <c r="BJ61" s="587" t="str">
        <f>BJ3</f>
        <v>Mar 2025
Contribution AVQ</v>
      </c>
      <c r="BL61" s="109" t="str">
        <f>BL3</f>
        <v>Apr 2025
Weight</v>
      </c>
      <c r="BM61" s="587" t="str">
        <f>BM3</f>
        <v>Apr 2025
Contribution AVQ</v>
      </c>
      <c r="BO61" s="109" t="s">
        <v>417</v>
      </c>
      <c r="BP61" s="587" t="s">
        <v>833</v>
      </c>
      <c r="BQ61" s="587" t="s">
        <v>831</v>
      </c>
    </row>
    <row r="62" spans="1:69" outlineLevel="1">
      <c r="A62" s="10"/>
      <c r="B62" s="38" t="s">
        <v>16</v>
      </c>
      <c r="C62" s="52" t="s">
        <v>698</v>
      </c>
      <c r="D62" s="52">
        <v>0</v>
      </c>
      <c r="E62" s="52" cm="1">
        <f t="array" ref="E62">_xll.BDH($C62&amp;" Index","PX_LAST",$E$60,$E$60,"fill=P","Days=A","FX=USD")/_xll.BDH($C62&amp;" Index","PX_LAST",$E$59,$E$59,"fill=P","Days=A","FX=USD")-1</f>
        <v>3.6050173712194322E-3</v>
      </c>
      <c r="F62" s="96">
        <f>SUMPRODUCT(F$3:F$58,$O$3:$O$58)</f>
        <v>2.5399999999999999E-2</v>
      </c>
      <c r="G62" s="590">
        <f>G58-SUM(G63:G65)</f>
        <v>-9.9999999999999742E-4</v>
      </c>
      <c r="H62" s="96">
        <f>0</f>
        <v>0</v>
      </c>
      <c r="I62" s="370">
        <f>(G62-H62)*100*100</f>
        <v>-9.9999999999999734</v>
      </c>
      <c r="J62" s="12"/>
      <c r="K62" s="52" cm="1">
        <f t="array" ref="K62">_xll.BDH($C62&amp;" Index","PX_LAST",$K$60,$K$60,"fill=P","Days=A","FX=USD")/_xll.BDH($C62&amp;" Index","PX_LAST",$K$59,$K$59,"fill=P","Days=A","FX=USD")-1</f>
        <v>1.084355745868959E-2</v>
      </c>
      <c r="L62" s="590">
        <f>L58-SUM(L63:L65)</f>
        <v>-2.6000000000000016E-3</v>
      </c>
      <c r="M62" s="522">
        <v>0</v>
      </c>
      <c r="N62" s="370">
        <f>(L62-M62)*100*100</f>
        <v>-26.000000000000018</v>
      </c>
      <c r="O62" s="12"/>
      <c r="P62" s="12"/>
      <c r="Q62" s="12"/>
      <c r="R62" s="12"/>
      <c r="S62" s="10"/>
      <c r="T62" s="12"/>
      <c r="U62" s="12"/>
      <c r="V62" s="12"/>
      <c r="W62" s="12"/>
      <c r="X62" s="12"/>
      <c r="Y62" s="12"/>
      <c r="Z62" s="12"/>
      <c r="AA62" s="12"/>
      <c r="AB62" s="12"/>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I62" s="96"/>
      <c r="BJ62" s="590">
        <f>BJ58-SUM(BJ63:BJ65)</f>
        <v>0</v>
      </c>
      <c r="BL62" s="96"/>
      <c r="BM62" s="590">
        <f>BM58-SUM(BM63:BM65)</f>
        <v>-1.4999999999999994E-3</v>
      </c>
      <c r="BO62" s="96">
        <v>2.5399999999999999E-2</v>
      </c>
      <c r="BP62" s="590">
        <v>-9.9999999999999742E-4</v>
      </c>
      <c r="BQ62" s="590">
        <v>-2.6000000000000016E-3</v>
      </c>
    </row>
    <row r="63" spans="1:69" outlineLevel="1">
      <c r="A63" s="10"/>
      <c r="B63" s="39" t="s">
        <v>34</v>
      </c>
      <c r="C63" s="53" t="s">
        <v>699</v>
      </c>
      <c r="D63" s="53">
        <f>D74</f>
        <v>0.2</v>
      </c>
      <c r="E63" s="52" cm="1">
        <f t="array" ref="E63">_xll.BDH($C63&amp;" Index","PX_LAST",$E$60,$E$60,"fill=P","Days=A","FX=USD")/_xll.BDH($C63&amp;" Index","PX_LAST",$E$59,$E$59,"fill=P","Days=A","FX=USD")-1</f>
        <v>-3.3058874554248163E-3</v>
      </c>
      <c r="F63" s="103">
        <f>SUMPRODUCT(F$3:F$58,$P$3:$P$58)</f>
        <v>0.2084</v>
      </c>
      <c r="G63" s="591">
        <f>G74</f>
        <v>1.2000000000000001E-3</v>
      </c>
      <c r="H63" s="103">
        <f>H74</f>
        <v>8.9232298063327562E-4</v>
      </c>
      <c r="I63" s="371">
        <f>(G63-H63)*100*100</f>
        <v>3.0767701936672451</v>
      </c>
      <c r="J63" s="12"/>
      <c r="K63" s="52" cm="1">
        <f t="array" ref="K63">_xll.BDH($C63&amp;" Index","PX_LAST",$K$60,$K$60,"fill=P","Days=A","FX=USD")/_xll.BDH($C63&amp;" Index","PX_LAST",$K$59,$K$59,"fill=P","Days=A","FX=USD")-1</f>
        <v>2.3073226151375525E-3</v>
      </c>
      <c r="L63" s="591">
        <f>L74</f>
        <v>6.9999999999999999E-4</v>
      </c>
      <c r="M63" s="523">
        <f>M74</f>
        <v>5.0244992878633937E-4</v>
      </c>
      <c r="N63" s="371">
        <f>(L63-M63)*100*100</f>
        <v>1.9755007121366062</v>
      </c>
      <c r="O63" s="12"/>
      <c r="P63" s="12"/>
      <c r="Q63" s="12"/>
      <c r="R63" s="12"/>
      <c r="S63" s="10"/>
      <c r="T63" s="12"/>
      <c r="U63" s="12"/>
      <c r="V63" s="12"/>
      <c r="W63" s="12"/>
      <c r="X63" s="12"/>
      <c r="Y63" s="12"/>
      <c r="Z63" s="12"/>
      <c r="AA63" s="12"/>
      <c r="AB63" s="12"/>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I63" s="103"/>
      <c r="BJ63" s="591">
        <f>BJ74</f>
        <v>-6.9999999999999999E-4</v>
      </c>
      <c r="BL63" s="103"/>
      <c r="BM63" s="591">
        <f>BM74</f>
        <v>3.0000000000000003E-4</v>
      </c>
      <c r="BO63" s="103">
        <v>0.2084</v>
      </c>
      <c r="BP63" s="591">
        <v>1.2000000000000001E-3</v>
      </c>
      <c r="BQ63" s="591">
        <v>6.9999999999999999E-4</v>
      </c>
    </row>
    <row r="64" spans="1:69" outlineLevel="1">
      <c r="A64" s="10"/>
      <c r="B64" s="39" t="s">
        <v>42</v>
      </c>
      <c r="C64" s="52" t="s">
        <v>305</v>
      </c>
      <c r="D64" s="52">
        <f>D82</f>
        <v>0.30000000000000004</v>
      </c>
      <c r="E64" s="52" cm="1">
        <f t="array" ref="E64">_xll.BDH($C64&amp;" Index","PX_LAST",$E$60,$E$60,"fill=P","Days=A","FX=USD")/_xll.BDH($C64&amp;" Index","PX_LAST",$E$59,$E$59,"fill=P","Days=A","FX=USD")-1</f>
        <v>5.7478809150791621E-2</v>
      </c>
      <c r="F64" s="96">
        <f>SUMPRODUCT(F$3:F$58,$Q$3:$Q$58)</f>
        <v>0.30109999999999998</v>
      </c>
      <c r="G64" s="590">
        <f>G82</f>
        <v>1.17E-2</v>
      </c>
      <c r="H64" s="96">
        <f>H82</f>
        <v>1.7343889049572739E-2</v>
      </c>
      <c r="I64" s="370">
        <f>(G64-H64)*100*100</f>
        <v>-56.438890495727392</v>
      </c>
      <c r="J64" s="12"/>
      <c r="K64" s="52" cm="1">
        <f t="array" ref="K64">_xll.BDH($C64&amp;" Index","PX_LAST",$K$60,$K$60,"fill=P","Days=A","FX=USD")/_xll.BDH($C64&amp;" Index","PX_LAST",$K$59,$K$59,"fill=P","Days=A","FX=USD")-1</f>
        <v>2.5176526642191943E-2</v>
      </c>
      <c r="L64" s="590">
        <f>L82</f>
        <v>4.2000000000000006E-3</v>
      </c>
      <c r="M64" s="522">
        <f>M82</f>
        <v>1.7343889049572739E-2</v>
      </c>
      <c r="N64" s="370">
        <f>(L64-M64)*100*100</f>
        <v>-131.43889049572738</v>
      </c>
      <c r="O64" s="12"/>
      <c r="P64" s="12"/>
      <c r="Q64" s="12"/>
      <c r="R64" s="12"/>
      <c r="S64" s="10"/>
      <c r="T64" s="12"/>
      <c r="U64" s="12"/>
      <c r="V64" s="12"/>
      <c r="W64" s="12"/>
      <c r="X64" s="12"/>
      <c r="Y64" s="12"/>
      <c r="Z64" s="12"/>
      <c r="AA64" s="12"/>
      <c r="AB64" s="12"/>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I64" s="96"/>
      <c r="BJ64" s="590">
        <f>BJ82</f>
        <v>-5.7000000000000002E-3</v>
      </c>
      <c r="BL64" s="96"/>
      <c r="BM64" s="590">
        <f>BM82</f>
        <v>-1.8000000000000004E-3</v>
      </c>
      <c r="BO64" s="96">
        <v>0.30109999999999998</v>
      </c>
      <c r="BP64" s="590">
        <v>1.17E-2</v>
      </c>
      <c r="BQ64" s="590">
        <v>4.2000000000000006E-3</v>
      </c>
    </row>
    <row r="65" spans="1:69" outlineLevel="1">
      <c r="A65" s="10"/>
      <c r="B65" s="40" t="s">
        <v>49</v>
      </c>
      <c r="C65" s="50" t="s">
        <v>284</v>
      </c>
      <c r="D65" s="50">
        <f>D94</f>
        <v>0.5</v>
      </c>
      <c r="E65" s="50" cm="1">
        <f t="array" ref="E65">_xll.BDH($C65&amp;" Index","PX_LAST",$E$60,$E$60,"fill=P","Days=A","FX=USD")/_xll.BDH($C65&amp;" Index","PX_LAST",$E$59,$E$59,"fill=P","Days=A","FX=USD")-1</f>
        <v>1.1722643072436201E-2</v>
      </c>
      <c r="F65" s="104">
        <f>SUMPRODUCT(F$3:F$58,$R$3:$R$58)</f>
        <v>0.42020000000000002</v>
      </c>
      <c r="G65" s="592">
        <f>G94</f>
        <v>4.9000000000000007E-3</v>
      </c>
      <c r="H65" s="104">
        <f>H94</f>
        <v>2.2580956922777107E-3</v>
      </c>
      <c r="I65" s="372">
        <f>(G65-H65)*100*100</f>
        <v>26.419043077222899</v>
      </c>
      <c r="J65" s="12"/>
      <c r="K65" s="50" cm="1">
        <f t="array" ref="K65">_xll.BDH($C65&amp;" Index","PX_LAST",$K$60,$K$60,"fill=P","Days=A","FX=USD")/_xll.BDH($C65&amp;" Index","PX_LAST",$K$59,$K$59,"fill=P","Days=A","FX=USD")-1</f>
        <v>-1.483051974653371E-4</v>
      </c>
      <c r="L65" s="592">
        <f>L94</f>
        <v>1.0999999999999999E-2</v>
      </c>
      <c r="M65" s="524">
        <f>M94</f>
        <v>2.2580956922777107E-3</v>
      </c>
      <c r="N65" s="372">
        <f>(L65-M65)*100*100</f>
        <v>87.419043077222895</v>
      </c>
      <c r="O65" s="12"/>
      <c r="P65" s="12"/>
      <c r="Q65" s="12"/>
      <c r="R65" s="12"/>
      <c r="S65" s="10"/>
      <c r="T65" s="370">
        <f>(H65-O65)*100*100</f>
        <v>22.580956922777105</v>
      </c>
      <c r="U65" s="370">
        <f t="shared" ref="U65" si="46">(O65-P65)*100*100</f>
        <v>0</v>
      </c>
      <c r="V65" s="370">
        <f t="shared" ref="V65" si="47">(P65-Q65)*100*100</f>
        <v>0</v>
      </c>
      <c r="W65" s="370">
        <f t="shared" ref="W65" si="48">(Q65-R65)*100*100</f>
        <v>0</v>
      </c>
      <c r="X65" s="370">
        <f>(R65-I65)*100*100</f>
        <v>-264190.43077222898</v>
      </c>
      <c r="Y65" s="370">
        <f>(I65-T65)*100*100</f>
        <v>38380.861544457934</v>
      </c>
      <c r="Z65" s="370">
        <f t="shared" ref="Z65" si="49">(T65-U65)*100*100</f>
        <v>225809.56922777105</v>
      </c>
      <c r="AA65" s="370">
        <f t="shared" ref="AA65" si="50">(U65-V65)*100*100</f>
        <v>0</v>
      </c>
      <c r="AB65" s="370">
        <f t="shared" ref="AB65" si="51">(V65-W65)*100*100</f>
        <v>0</v>
      </c>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I65" s="104"/>
      <c r="BJ65" s="592">
        <f>BJ94</f>
        <v>1.4E-3</v>
      </c>
      <c r="BL65" s="104"/>
      <c r="BM65" s="592">
        <f>BM94</f>
        <v>2.4000000000000002E-3</v>
      </c>
      <c r="BO65" s="104">
        <v>0.4652</v>
      </c>
      <c r="BP65" s="592">
        <v>4.9000000000000007E-3</v>
      </c>
      <c r="BQ65" s="592">
        <v>1.0999999999999999E-2</v>
      </c>
    </row>
    <row r="66" spans="1:69">
      <c r="A66" s="10"/>
      <c r="B66" s="41" t="s">
        <v>14</v>
      </c>
      <c r="C66" s="54">
        <f t="shared" ref="C66" si="52">SUM(C62:C65)</f>
        <v>0</v>
      </c>
      <c r="D66" s="54">
        <f>SUM(D62:D65)</f>
        <v>1</v>
      </c>
      <c r="E66" s="54"/>
      <c r="F66" s="101">
        <f>SUM(F62:F65)</f>
        <v>0.95509999999999995</v>
      </c>
      <c r="G66" s="101">
        <f>SUM(G62:G65)</f>
        <v>1.6800000000000002E-2</v>
      </c>
      <c r="H66" s="101">
        <f t="shared" ref="H66" si="53">SUM(H62:H65)</f>
        <v>2.0494307722483729E-2</v>
      </c>
      <c r="I66" s="373">
        <f>SUM(I62:I65)</f>
        <v>-36.943077224837225</v>
      </c>
      <c r="J66" s="12"/>
      <c r="K66" s="54"/>
      <c r="L66" s="101">
        <f>SUM(L62:L65)</f>
        <v>1.3299999999999999E-2</v>
      </c>
      <c r="M66" s="101">
        <f>SUM(M62:M65)</f>
        <v>2.0104434670636787E-2</v>
      </c>
      <c r="N66" s="373">
        <f>SUM(N62:N65)</f>
        <v>-68.044346706367904</v>
      </c>
      <c r="O66" s="12"/>
      <c r="P66" s="12"/>
      <c r="Q66" s="12"/>
      <c r="R66" s="12"/>
      <c r="S66" s="10"/>
      <c r="T66" s="370"/>
      <c r="U66" s="370"/>
      <c r="V66" s="370"/>
      <c r="W66" s="370"/>
      <c r="X66" s="370"/>
      <c r="Y66" s="370"/>
      <c r="Z66" s="370"/>
      <c r="AA66" s="370"/>
      <c r="AB66" s="37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I66" s="101"/>
      <c r="BJ66" s="589">
        <f>SUM(BJ62:BJ65)</f>
        <v>-5.0000000000000001E-3</v>
      </c>
      <c r="BL66" s="101"/>
      <c r="BM66" s="101">
        <f>SUM(BM62:BM65)</f>
        <v>-5.9999999999999941E-4</v>
      </c>
      <c r="BO66" s="101">
        <v>1.0001</v>
      </c>
      <c r="BP66" s="101">
        <v>1.6800000000000002E-2</v>
      </c>
      <c r="BQ66" s="101">
        <v>1.3299999999999999E-2</v>
      </c>
    </row>
    <row r="67" spans="1:69">
      <c r="A67" s="10"/>
      <c r="C67" s="55"/>
      <c r="D67" s="55"/>
      <c r="E67" s="55"/>
      <c r="F67" s="55"/>
      <c r="G67" s="92"/>
      <c r="H67" s="92"/>
      <c r="I67" s="92"/>
      <c r="J67" s="12"/>
      <c r="K67" s="55"/>
      <c r="L67" s="92"/>
      <c r="M67" s="92"/>
      <c r="N67" s="92"/>
      <c r="O67" s="12"/>
      <c r="P67" s="12"/>
      <c r="Q67" s="12"/>
      <c r="R67" s="12"/>
      <c r="S67" s="10"/>
      <c r="T67" s="12"/>
      <c r="U67" s="12"/>
      <c r="V67" s="12"/>
      <c r="W67" s="12"/>
      <c r="X67" s="12"/>
      <c r="Y67" s="12"/>
      <c r="Z67" s="12"/>
      <c r="AA67" s="12"/>
      <c r="AB67" s="12"/>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I67" s="55"/>
      <c r="BJ67" s="92"/>
      <c r="BL67" s="55"/>
      <c r="BM67" s="92"/>
      <c r="BO67" s="55"/>
      <c r="BP67" s="92"/>
      <c r="BQ67" s="92"/>
    </row>
    <row r="68" spans="1:69">
      <c r="A68" s="10"/>
      <c r="B68" s="42" t="s">
        <v>34</v>
      </c>
      <c r="C68" s="56"/>
      <c r="D68" s="56"/>
      <c r="E68" s="56"/>
      <c r="F68" s="56"/>
      <c r="G68" s="105"/>
      <c r="H68" s="105"/>
      <c r="I68" s="105"/>
      <c r="J68" s="12"/>
      <c r="K68" s="56"/>
      <c r="L68" s="105"/>
      <c r="M68" s="105"/>
      <c r="N68" s="105"/>
      <c r="O68" s="12"/>
      <c r="P68" s="12"/>
      <c r="Q68" s="12"/>
      <c r="R68" s="12"/>
      <c r="S68" s="10"/>
      <c r="T68" s="12"/>
      <c r="U68" s="12"/>
      <c r="V68" s="12"/>
      <c r="W68" s="12"/>
      <c r="X68" s="12"/>
      <c r="Y68" s="12"/>
      <c r="Z68" s="12"/>
      <c r="AA68" s="12"/>
      <c r="AB68" s="12"/>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I68" s="56"/>
      <c r="BJ68" s="105"/>
      <c r="BL68" s="56"/>
      <c r="BM68" s="105"/>
      <c r="BO68" s="56"/>
      <c r="BP68" s="105"/>
      <c r="BQ68" s="105"/>
    </row>
    <row r="69" spans="1:69" outlineLevel="1">
      <c r="A69" s="10"/>
      <c r="B69" s="43" t="s">
        <v>90</v>
      </c>
      <c r="C69" s="52" t="s">
        <v>297</v>
      </c>
      <c r="D69" s="52">
        <v>0.06</v>
      </c>
      <c r="E69" s="52" cm="1">
        <f t="array" ref="E69">_xll.BDH($C69&amp;" Index","PX_LAST",$E$60,$E$60,"fill=P","Days=A","FX=USD")/_xll.BDH($C69&amp;" Index","PX_LAST",$E$59,$E$59,"fill=P","Days=A","FX=USD")-1</f>
        <v>2.1185073306075886E-3</v>
      </c>
      <c r="F69" s="96">
        <f>SUMPRODUCT(F$3:F$58,$T$3:$T$58)</f>
        <v>2.9600000000000001E-2</v>
      </c>
      <c r="G69" s="96">
        <f>SUMPRODUCT(G$3:G$58,$T$3:$T$58)</f>
        <v>1E-4</v>
      </c>
      <c r="H69" s="96">
        <f>E69*D69</f>
        <v>1.2711043983645531E-4</v>
      </c>
      <c r="I69" s="370">
        <f>(G69-H69)*100*100</f>
        <v>-0.27110439836455308</v>
      </c>
      <c r="J69" s="12"/>
      <c r="K69" s="52" cm="1">
        <f t="array" ref="K69">_xll.BDH($C69&amp;" Index","PX_LAST",$K$60,$K$60,"fill=P","Days=A","FX=USD")/_xll.BDH($C69&amp;" Index","PX_LAST",$K$59,$K$59,"fill=P","Days=A","FX=USD")-1</f>
        <v>1.5027904691167215E-3</v>
      </c>
      <c r="L69" s="96">
        <f>SUMPRODUCT(L$3:L$58,$T$3:$T$58)</f>
        <v>2.9999999999999997E-4</v>
      </c>
      <c r="M69" s="96">
        <f>K69*D69</f>
        <v>9.016742814700329E-5</v>
      </c>
      <c r="N69" s="370">
        <f>(L69-M69)*100*100</f>
        <v>2.0983257185299666</v>
      </c>
      <c r="O69" s="12"/>
      <c r="P69" s="12"/>
      <c r="Q69" s="12"/>
      <c r="R69" s="12"/>
      <c r="S69" s="10"/>
      <c r="T69" s="12"/>
      <c r="U69" s="12"/>
      <c r="V69" s="12"/>
      <c r="W69" s="12"/>
      <c r="X69" s="12"/>
      <c r="Y69" s="12"/>
      <c r="Z69" s="12"/>
      <c r="AA69" s="12"/>
      <c r="AB69" s="12"/>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I69" s="96"/>
      <c r="BJ69" s="96">
        <f>SUMPRODUCT(BJ$3:BJ$58,$T$3:$T$58)</f>
        <v>0</v>
      </c>
      <c r="BL69" s="96"/>
      <c r="BM69" s="96">
        <f>SUMPRODUCT(BM$3:BM$58,$T$3:$T$58)</f>
        <v>2.0000000000000001E-4</v>
      </c>
      <c r="BO69" s="96">
        <v>2.9600000000000001E-2</v>
      </c>
      <c r="BP69" s="96">
        <v>1E-4</v>
      </c>
      <c r="BQ69" s="96">
        <v>2.9999999999999997E-4</v>
      </c>
    </row>
    <row r="70" spans="1:69" outlineLevel="1">
      <c r="A70" s="10"/>
      <c r="B70" s="44" t="s">
        <v>91</v>
      </c>
      <c r="C70" s="53" t="s">
        <v>366</v>
      </c>
      <c r="D70" s="53">
        <v>0.04</v>
      </c>
      <c r="E70" s="52" cm="1">
        <f t="array" ref="E70">_xll.BDH($C70&amp;" Index","PX_LAST",$E$60,$E$60,"fill=P","Days=A","FX=USD")/_xll.BDH($C70&amp;" Index","PX_LAST",$E$59,$E$59,"fill=P","Days=A","FX=USD")-1</f>
        <v>-1.0282245315233807E-2</v>
      </c>
      <c r="F70" s="103">
        <f>SUMPRODUCT(F$3:F$58,$U$3:$U$58)</f>
        <v>2.6000000000000002E-2</v>
      </c>
      <c r="G70" s="103">
        <f>SUMPRODUCT(G$3:G$58,$U$3:$U$58)</f>
        <v>0</v>
      </c>
      <c r="H70" s="103">
        <f>E70*D70</f>
        <v>-4.1128981260935227E-4</v>
      </c>
      <c r="I70" s="370">
        <f>(G70-H70)*100*100</f>
        <v>4.1128981260935227</v>
      </c>
      <c r="J70" s="12"/>
      <c r="K70" s="52" cm="1">
        <f t="array" ref="K70">_xll.BDH($C70&amp;" Index","PX_LAST",$K$60,$K$60,"fill=P","Days=A","FX=USD")/_xll.BDH($C70&amp;" Index","PX_LAST",$K$59,$K$59,"fill=P","Days=A","FX=USD")-1</f>
        <v>-1.7263959995237332E-3</v>
      </c>
      <c r="L70" s="103">
        <f>SUMPRODUCT(L$3:L$58,$U$3:$U$58)</f>
        <v>0</v>
      </c>
      <c r="M70" s="103">
        <f t="shared" ref="M70:M73" si="54">K70*D70</f>
        <v>-6.9055839980949334E-5</v>
      </c>
      <c r="N70" s="370">
        <f>(L70-M70)*100*100</f>
        <v>0.69055839980949341</v>
      </c>
      <c r="O70" s="12"/>
      <c r="P70" s="12"/>
      <c r="Q70" s="12"/>
      <c r="R70" s="12"/>
      <c r="S70" s="10"/>
      <c r="T70" s="12"/>
      <c r="U70" s="12"/>
      <c r="V70" s="12"/>
      <c r="W70" s="12"/>
      <c r="X70" s="12"/>
      <c r="Y70" s="12"/>
      <c r="Z70" s="12"/>
      <c r="AA70" s="12"/>
      <c r="AB70" s="12"/>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I70" s="103"/>
      <c r="BJ70" s="103">
        <f>SUMPRODUCT(BJ$3:BJ$58,$U$3:$U$58)</f>
        <v>0</v>
      </c>
      <c r="BL70" s="103"/>
      <c r="BM70" s="103">
        <f>SUMPRODUCT(BM$3:BM$58,$U$3:$U$58)</f>
        <v>0</v>
      </c>
      <c r="BO70" s="103">
        <v>2.6000000000000002E-2</v>
      </c>
      <c r="BP70" s="103">
        <v>0</v>
      </c>
      <c r="BQ70" s="103">
        <v>0</v>
      </c>
    </row>
    <row r="71" spans="1:69" outlineLevel="1">
      <c r="A71" s="10"/>
      <c r="B71" s="44" t="s">
        <v>93</v>
      </c>
      <c r="C71" s="52" t="s">
        <v>301</v>
      </c>
      <c r="D71" s="52">
        <v>0.05</v>
      </c>
      <c r="E71" s="52" cm="1">
        <f t="array" ref="E71">_xll.BDH($C71&amp;" Index","PX_LAST",$E$60,$E$60,"fill=P","Days=A","FX=USD")/_xll.BDH($C71&amp;" Index","PX_LAST",$E$59,$E$59,"fill=P","Days=A","FX=USD")-1</f>
        <v>1.6839528567626161E-2</v>
      </c>
      <c r="F71" s="96">
        <f>SUMPRODUCT(F$3:F$58,$W$3:$W$58)</f>
        <v>8.1880549999999996E-2</v>
      </c>
      <c r="G71" s="96">
        <f>SUMPRODUCT(G$3:G$58,$W$3:$W$58)</f>
        <v>4.5565000000000004E-4</v>
      </c>
      <c r="H71" s="96">
        <f>E71*D71</f>
        <v>8.419764283813081E-4</v>
      </c>
      <c r="I71" s="370">
        <f>(G71-H71)*100*100</f>
        <v>-3.8632642838130811</v>
      </c>
      <c r="J71" s="12"/>
      <c r="K71" s="52" cm="1">
        <f t="array" ref="K71">_xll.BDH($C71&amp;" Index","PX_LAST",$K$60,$K$60,"fill=P","Days=A","FX=USD")/_xll.BDH($C71&amp;" Index","PX_LAST",$K$59,$K$59,"fill=P","Days=A","FX=USD")-1</f>
        <v>7.0173263326118729E-3</v>
      </c>
      <c r="L71" s="96">
        <f>SUMPRODUCT(L$3:L$58,$W$3:$W$58)</f>
        <v>5.1130000000000001E-4</v>
      </c>
      <c r="M71" s="96">
        <f t="shared" si="54"/>
        <v>3.5086631663059368E-4</v>
      </c>
      <c r="N71" s="370">
        <f>(L71-M71)*100*100</f>
        <v>1.6043368336940633</v>
      </c>
      <c r="O71" s="12"/>
      <c r="P71" s="12"/>
      <c r="Q71" s="12"/>
      <c r="R71" s="12"/>
      <c r="S71" s="10"/>
      <c r="T71" s="12"/>
      <c r="U71" s="12"/>
      <c r="V71" s="12"/>
      <c r="W71" s="12"/>
      <c r="X71" s="12"/>
      <c r="Y71" s="12"/>
      <c r="Z71" s="12"/>
      <c r="AA71" s="12"/>
      <c r="AB71" s="12"/>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I71" s="96"/>
      <c r="BJ71" s="96">
        <f>SUMPRODUCT(BJ$3:BJ$58,$W$3:$W$58)</f>
        <v>-1.4999999999999999E-4</v>
      </c>
      <c r="BL71" s="96"/>
      <c r="BM71" s="96">
        <f>SUMPRODUCT(BM$3:BM$58,$W$3:$W$58)</f>
        <v>2.0565000000000001E-4</v>
      </c>
      <c r="BO71" s="96">
        <v>8.1880549999999996E-2</v>
      </c>
      <c r="BP71" s="96">
        <v>4.5565000000000004E-4</v>
      </c>
      <c r="BQ71" s="96">
        <v>5.1130000000000001E-4</v>
      </c>
    </row>
    <row r="72" spans="1:69" outlineLevel="1">
      <c r="A72" s="10"/>
      <c r="B72" s="44" t="s">
        <v>94</v>
      </c>
      <c r="C72" s="53" t="s">
        <v>304</v>
      </c>
      <c r="D72" s="53">
        <v>0.05</v>
      </c>
      <c r="E72" s="52" cm="1">
        <f t="array" ref="E72">_xll.BDH($C72&amp;" Index","PX_LAST",$E$60,$E$60,"fill=P","Days=A","FX=USD")/_xll.BDH($C72&amp;" Index","PX_LAST",$E$59,$E$59,"fill=P","Days=A","FX=USD")-1</f>
        <v>6.6905185004972889E-3</v>
      </c>
      <c r="F72" s="103">
        <f>SUMPRODUCT(F$3:F$58,$X$3:$X$58)</f>
        <v>6.4760149999999989E-2</v>
      </c>
      <c r="G72" s="103">
        <f>SUMPRODUCT(G$3:G$58,$X$3:$X$58)</f>
        <v>6.0245000000000003E-4</v>
      </c>
      <c r="H72" s="103">
        <f>E72*D72</f>
        <v>3.3452592502486445E-4</v>
      </c>
      <c r="I72" s="370">
        <f>(G72-H72)*100*100</f>
        <v>2.6792407497513557</v>
      </c>
      <c r="J72" s="12"/>
      <c r="K72" s="52" cm="1">
        <f t="array" ref="K72">_xll.BDH($C72&amp;" Index","PX_LAST",$K$60,$K$60,"fill=P","Days=A","FX=USD")/_xll.BDH($C72&amp;" Index","PX_LAST",$K$59,$K$59,"fill=P","Days=A","FX=USD")-1</f>
        <v>2.6094404797938342E-3</v>
      </c>
      <c r="L72" s="103">
        <f>SUMPRODUCT(L$3:L$58,$X$3:$X$58)</f>
        <v>-1.951E-4</v>
      </c>
      <c r="M72" s="103">
        <f t="shared" si="54"/>
        <v>1.3047202398969171E-4</v>
      </c>
      <c r="N72" s="370">
        <f>(L72-M72)*100*100</f>
        <v>-3.2557202398969172</v>
      </c>
      <c r="O72" s="12"/>
      <c r="P72" s="12"/>
      <c r="Q72" s="12"/>
      <c r="R72" s="12"/>
      <c r="S72" s="10"/>
      <c r="T72" s="12"/>
      <c r="U72" s="12"/>
      <c r="V72" s="12"/>
      <c r="W72" s="12"/>
      <c r="X72" s="12"/>
      <c r="Y72" s="12"/>
      <c r="Z72" s="12"/>
      <c r="AA72" s="12"/>
      <c r="AB72" s="12"/>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I72" s="103"/>
      <c r="BJ72" s="103">
        <f>SUMPRODUCT(BJ$3:BJ$58,$X$3:$X$58)</f>
        <v>-5.5000000000000003E-4</v>
      </c>
      <c r="BL72" s="103"/>
      <c r="BM72" s="103">
        <f>SUMPRODUCT(BM$3:BM$58,$X$3:$X$58)</f>
        <v>-1.4755000000000001E-4</v>
      </c>
      <c r="BO72" s="103">
        <v>6.4760149999999989E-2</v>
      </c>
      <c r="BP72" s="103">
        <v>6.0245000000000003E-4</v>
      </c>
      <c r="BQ72" s="103">
        <v>-1.951E-4</v>
      </c>
    </row>
    <row r="73" spans="1:69" outlineLevel="1">
      <c r="A73" s="10"/>
      <c r="B73" s="45" t="s">
        <v>66</v>
      </c>
      <c r="C73" s="100" t="s">
        <v>0</v>
      </c>
      <c r="D73" s="50">
        <v>0</v>
      </c>
      <c r="E73" s="50">
        <v>0</v>
      </c>
      <c r="F73" s="104">
        <f>SUMPRODUCT(F$3:F$58,$AB$3:$AB$58)+SUMPRODUCT(F$3:F$58,$Y$3:$Y$58)+SUMPRODUCT(F$3:F$58,$Z$3:$Z$58)+SUMPRODUCT(F$3:F$58,$AA$3:$AA$58)</f>
        <v>6.1593000000000012E-3</v>
      </c>
      <c r="G73" s="104">
        <f>SUMPRODUCT(G$3:G$58,$AB$3:$AB$58)+SUMPRODUCT(G$3:G$58,$Y$3:$Y$58)+SUMPRODUCT(G$3:G$58,$Z$3:$Z$58)+SUMPRODUCT(G$3:G$58,$AA$3:$AA$58)</f>
        <v>4.1900000000000009E-5</v>
      </c>
      <c r="H73" s="104">
        <f>E73*D73</f>
        <v>0</v>
      </c>
      <c r="I73" s="372">
        <f>(G73-H73)*100*100</f>
        <v>0.41900000000000009</v>
      </c>
      <c r="J73" s="12"/>
      <c r="K73" s="50">
        <v>0</v>
      </c>
      <c r="L73" s="104">
        <f>SUMPRODUCT(L$3:L$58,$AB$3:$AB$58)+SUMPRODUCT(L$3:L$58,$Y$3:$Y$58)+SUMPRODUCT(L$3:L$58,$Z$3:$Z$58)+SUMPRODUCT(L$3:L$58,$AA$3:$AA$58)</f>
        <v>8.3800000000000018E-5</v>
      </c>
      <c r="M73" s="104">
        <f t="shared" si="54"/>
        <v>0</v>
      </c>
      <c r="N73" s="372">
        <f>(L73-M73)*100*100</f>
        <v>0.83800000000000019</v>
      </c>
      <c r="O73" s="12"/>
      <c r="P73" s="12"/>
      <c r="Q73" s="12"/>
      <c r="R73" s="12"/>
      <c r="S73" s="10"/>
      <c r="T73" s="12"/>
      <c r="U73" s="12"/>
      <c r="V73" s="12"/>
      <c r="W73" s="12"/>
      <c r="X73" s="12"/>
      <c r="Y73" s="12"/>
      <c r="Z73" s="12"/>
      <c r="AA73" s="12"/>
      <c r="AB73" s="12"/>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I73" s="104"/>
      <c r="BJ73" s="104">
        <f>SUMPRODUCT(BJ$3:BJ$58,$AB$3:$AB$58)+SUMPRODUCT(BJ$3:BJ$58,$Y$3:$Y$58)+SUMPRODUCT(BJ$3:BJ$58,$Z$3:$Z$58)+SUMPRODUCT(BJ$3:BJ$58,$AA$3:$AA$58)</f>
        <v>0</v>
      </c>
      <c r="BL73" s="104"/>
      <c r="BM73" s="104">
        <f>SUMPRODUCT(BM$3:BM$58,$AB$3:$AB$58)+SUMPRODUCT(BM$3:BM$58,$Y$3:$Y$58)+SUMPRODUCT(BM$3:BM$58,$Z$3:$Z$58)+SUMPRODUCT(BM$3:BM$58,$AA$3:$AA$58)</f>
        <v>4.1900000000000009E-5</v>
      </c>
      <c r="BO73" s="104">
        <v>6.1593000000000012E-3</v>
      </c>
      <c r="BP73" s="104">
        <v>4.1900000000000009E-5</v>
      </c>
      <c r="BQ73" s="104">
        <v>8.3800000000000018E-5</v>
      </c>
    </row>
    <row r="74" spans="1:69">
      <c r="A74" s="10"/>
      <c r="B74" s="47" t="s">
        <v>13</v>
      </c>
      <c r="C74" s="54">
        <f>SUM(C69:C73)</f>
        <v>0</v>
      </c>
      <c r="D74" s="54">
        <f>SUM(D69:D73)</f>
        <v>0.2</v>
      </c>
      <c r="E74" s="54"/>
      <c r="F74" s="101">
        <f>SUM(F69:F73)</f>
        <v>0.2084</v>
      </c>
      <c r="G74" s="101">
        <f>SUM(G69:G73)</f>
        <v>1.2000000000000001E-3</v>
      </c>
      <c r="H74" s="101">
        <f>SUM(H69:H73)</f>
        <v>8.9232298063327562E-4</v>
      </c>
      <c r="I74" s="373">
        <f>SUM(I69:I73)</f>
        <v>3.0767701936672442</v>
      </c>
      <c r="J74" s="12"/>
      <c r="K74" s="54"/>
      <c r="L74" s="101">
        <f>SUM(L69:L73)</f>
        <v>6.9999999999999999E-4</v>
      </c>
      <c r="M74" s="101">
        <f>SUM(M69:M73)</f>
        <v>5.0244992878633937E-4</v>
      </c>
      <c r="N74" s="373">
        <f>SUM(N69:N73)</f>
        <v>1.9755007121366064</v>
      </c>
      <c r="O74" s="12"/>
      <c r="P74" s="12"/>
      <c r="Q74" s="12"/>
      <c r="R74" s="12"/>
      <c r="S74" s="10"/>
      <c r="T74" s="12"/>
      <c r="U74" s="12"/>
      <c r="V74" s="12"/>
      <c r="W74" s="12"/>
      <c r="X74" s="12"/>
      <c r="Y74" s="12"/>
      <c r="Z74" s="12"/>
      <c r="AA74" s="12"/>
      <c r="AB74" s="12"/>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I74" s="101"/>
      <c r="BJ74" s="101">
        <f>SUM(BJ69:BJ73)</f>
        <v>-6.9999999999999999E-4</v>
      </c>
      <c r="BL74" s="101"/>
      <c r="BM74" s="101">
        <f>SUM(BM69:BM73)</f>
        <v>3.0000000000000003E-4</v>
      </c>
      <c r="BO74" s="101">
        <v>0.2084</v>
      </c>
      <c r="BP74" s="101">
        <v>1.2000000000000001E-3</v>
      </c>
      <c r="BQ74" s="101">
        <v>6.9999999999999999E-4</v>
      </c>
    </row>
    <row r="75" spans="1:69">
      <c r="A75" s="10"/>
      <c r="B75" s="94"/>
      <c r="C75" s="54"/>
      <c r="D75" s="54"/>
      <c r="E75" s="54"/>
      <c r="F75" s="54"/>
      <c r="G75" s="101"/>
      <c r="H75" s="101"/>
      <c r="I75" s="101"/>
      <c r="J75" s="12"/>
      <c r="K75" s="54"/>
      <c r="L75" s="101"/>
      <c r="M75" s="101"/>
      <c r="N75" s="101"/>
      <c r="O75" s="12"/>
      <c r="P75" s="12"/>
      <c r="Q75" s="12"/>
      <c r="R75" s="12"/>
      <c r="S75" s="10"/>
      <c r="T75" s="12"/>
      <c r="U75" s="12"/>
      <c r="V75" s="12"/>
      <c r="W75" s="12"/>
      <c r="X75" s="12"/>
      <c r="Y75" s="12"/>
      <c r="Z75" s="12"/>
      <c r="AA75" s="12"/>
      <c r="AB75" s="12"/>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I75" s="54"/>
      <c r="BJ75" s="101"/>
      <c r="BL75" s="54"/>
      <c r="BM75" s="101"/>
      <c r="BO75" s="54"/>
      <c r="BP75" s="101"/>
      <c r="BQ75" s="101"/>
    </row>
    <row r="76" spans="1:69">
      <c r="A76" s="10"/>
      <c r="B76" s="46" t="s">
        <v>42</v>
      </c>
      <c r="C76" s="56"/>
      <c r="D76" s="56"/>
      <c r="E76" s="56"/>
      <c r="F76" s="56"/>
      <c r="G76" s="105"/>
      <c r="H76" s="105"/>
      <c r="I76" s="105"/>
      <c r="J76" s="12"/>
      <c r="K76" s="56"/>
      <c r="L76" s="105"/>
      <c r="M76" s="105"/>
      <c r="N76" s="105"/>
      <c r="O76" s="12"/>
      <c r="P76" s="12"/>
      <c r="Q76" s="12"/>
      <c r="R76" s="12"/>
      <c r="S76" s="10"/>
      <c r="T76" s="12"/>
      <c r="U76" s="12"/>
      <c r="V76" s="12"/>
      <c r="W76" s="12"/>
      <c r="X76" s="12"/>
      <c r="Y76" s="12"/>
      <c r="Z76" s="12"/>
      <c r="AA76" s="12"/>
      <c r="AB76" s="12"/>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I76" s="56"/>
      <c r="BJ76" s="105"/>
      <c r="BL76" s="56"/>
      <c r="BM76" s="105"/>
      <c r="BO76" s="56"/>
      <c r="BP76" s="105"/>
      <c r="BQ76" s="105"/>
    </row>
    <row r="77" spans="1:69" outlineLevel="1">
      <c r="A77" s="10"/>
      <c r="B77" s="43" t="s">
        <v>95</v>
      </c>
      <c r="C77" s="52" t="s">
        <v>381</v>
      </c>
      <c r="D77" s="52">
        <v>0.2</v>
      </c>
      <c r="E77" s="52" cm="1">
        <f t="array" ref="E77">_xll.BDH($C77&amp;" Index","PX_LAST",$E$60,$E$60,"fill=P","Days=A","FX=USD")/_xll.BDH($C77&amp;" Index","PX_LAST",$E$59,$E$59,"fill=P","Days=A","FX=USD")-1</f>
        <v>6.4130478275927327E-2</v>
      </c>
      <c r="F77" s="96">
        <f>SUMPRODUCT(F$3:F$58,$AD$3:$AD$58)</f>
        <v>0.15360819000000001</v>
      </c>
      <c r="G77" s="96">
        <f>SUMPRODUCT(G$3:G$58,$AD$3:$AD$58)</f>
        <v>4.7908999999999998E-3</v>
      </c>
      <c r="H77" s="96">
        <f>E77*D77</f>
        <v>1.2826095655185466E-2</v>
      </c>
      <c r="I77" s="370">
        <f>(G77-H77)*100*100</f>
        <v>-80.35195655185467</v>
      </c>
      <c r="J77" s="12"/>
      <c r="K77" s="52" cm="1">
        <f t="array" ref="K77">_xll.BDH($C77&amp;" Index","PX_LAST",$E$60,$E$60,"fill=P","Days=A","FX=USD")/_xll.BDH($C77&amp;" Index","PX_LAST",$E$59,$E$59,"fill=P","Days=A","FX=USD")-1</f>
        <v>6.4130478275927327E-2</v>
      </c>
      <c r="L77" s="96">
        <f>SUMPRODUCT(L$3:L$58,$AD$3:$AD$58)</f>
        <v>-1.6484E-3</v>
      </c>
      <c r="M77" s="96">
        <f t="shared" ref="M77:M81" si="55">K77*D77</f>
        <v>1.2826095655185466E-2</v>
      </c>
      <c r="N77" s="370">
        <f>(L77-M77)*100*100</f>
        <v>-144.74495655185464</v>
      </c>
      <c r="O77" s="12"/>
      <c r="P77" s="12"/>
      <c r="Q77" s="12"/>
      <c r="R77" s="12"/>
      <c r="S77" s="10"/>
      <c r="T77" s="12"/>
      <c r="U77" s="12"/>
      <c r="V77" s="12"/>
      <c r="W77" s="12"/>
      <c r="X77" s="12"/>
      <c r="Y77" s="12"/>
      <c r="Z77" s="12"/>
      <c r="AA77" s="12"/>
      <c r="AB77" s="12"/>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I77" s="96"/>
      <c r="BJ77" s="96">
        <f>SUMPRODUCT(BJ$3:BJ$58,$AD$3:$AD$58)</f>
        <v>-2.7167900000000002E-3</v>
      </c>
      <c r="BL77" s="96"/>
      <c r="BM77" s="96">
        <f>SUMPRODUCT(BM$3:BM$58,$AD$3:$AD$58)</f>
        <v>-3.5828200000000004E-3</v>
      </c>
      <c r="BO77" s="96">
        <v>0.15360819000000001</v>
      </c>
      <c r="BP77" s="96">
        <v>4.7908999999999998E-3</v>
      </c>
      <c r="BQ77" s="96">
        <v>-1.6484E-3</v>
      </c>
    </row>
    <row r="78" spans="1:69" outlineLevel="1">
      <c r="A78" s="10"/>
      <c r="B78" s="44" t="s">
        <v>96</v>
      </c>
      <c r="C78" s="53" t="s">
        <v>382</v>
      </c>
      <c r="D78" s="53">
        <v>0.03</v>
      </c>
      <c r="E78" s="52" cm="1">
        <f t="array" ref="E78">_xll.BDH($C78&amp;" Index","PX_LAST",$E$60,$E$60,"fill=P","Days=A","FX=USD")/_xll.BDH($C78&amp;" Index","PX_LAST",$E$59,$E$59,"fill=P","Days=A","FX=USD")-1</f>
        <v>4.5605952358418467E-2</v>
      </c>
      <c r="F78" s="103">
        <f>SUMPRODUCT(F$3:F$58,$AE$3:$AE$58)</f>
        <v>2.2561829999999998E-2</v>
      </c>
      <c r="G78" s="103">
        <f>SUMPRODUCT(G$3:G$58,$AE$3:$AE$58)</f>
        <v>7.2088000000000002E-4</v>
      </c>
      <c r="H78" s="103">
        <f>E78*D78</f>
        <v>1.368178570752554E-3</v>
      </c>
      <c r="I78" s="370">
        <f>(G78-H78)*100*100</f>
        <v>-6.4729857075255399</v>
      </c>
      <c r="J78" s="12"/>
      <c r="K78" s="52" cm="1">
        <f t="array" ref="K78">_xll.BDH($C78&amp;" Index","PX_LAST",$E$60,$E$60,"fill=P","Days=A","FX=USD")/_xll.BDH($C78&amp;" Index","PX_LAST",$E$59,$E$59,"fill=P","Days=A","FX=USD")-1</f>
        <v>4.5605952358418467E-2</v>
      </c>
      <c r="L78" s="103">
        <f>SUMPRODUCT(L$3:L$58,$AE$3:$AE$58)</f>
        <v>5.0419000000000006E-4</v>
      </c>
      <c r="M78" s="103">
        <f t="shared" si="55"/>
        <v>1.368178570752554E-3</v>
      </c>
      <c r="N78" s="370">
        <f>(L78-M78)*100*100</f>
        <v>-8.63988570752554</v>
      </c>
      <c r="O78" s="12"/>
      <c r="P78" s="12"/>
      <c r="Q78" s="12"/>
      <c r="R78" s="12"/>
      <c r="S78" s="10"/>
      <c r="T78" s="12"/>
      <c r="U78" s="12"/>
      <c r="V78" s="12"/>
      <c r="W78" s="12"/>
      <c r="X78" s="12"/>
      <c r="Y78" s="12"/>
      <c r="Z78" s="12"/>
      <c r="AA78" s="12"/>
      <c r="AB78" s="12"/>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I78" s="103"/>
      <c r="BJ78" s="103">
        <f>SUMPRODUCT(BJ$3:BJ$58,$AE$3:$AE$58)</f>
        <v>-6.6987000000000004E-4</v>
      </c>
      <c r="BL78" s="103"/>
      <c r="BM78" s="103">
        <f>SUMPRODUCT(BM$3:BM$58,$AE$3:$AE$58)</f>
        <v>4.2601999999999999E-4</v>
      </c>
      <c r="BO78" s="103">
        <v>2.2561829999999998E-2</v>
      </c>
      <c r="BP78" s="103">
        <v>7.2088000000000002E-4</v>
      </c>
      <c r="BQ78" s="103">
        <v>5.0419000000000006E-4</v>
      </c>
    </row>
    <row r="79" spans="1:69" outlineLevel="1">
      <c r="A79" s="10"/>
      <c r="B79" s="43" t="s">
        <v>97</v>
      </c>
      <c r="C79" s="52" t="s">
        <v>383</v>
      </c>
      <c r="D79" s="52">
        <v>0.04</v>
      </c>
      <c r="E79" s="52" cm="1">
        <f t="array" ref="E79">_xll.BDH($C79&amp;" Index","PX_LAST",$E$60,$E$60,"fill=P","Days=A","FX=USD")/_xll.BDH($C79&amp;" Index","PX_LAST",$E$59,$E$59,"fill=P","Days=A","FX=USD")-1</f>
        <v>4.0474212708683455E-2</v>
      </c>
      <c r="F79" s="96">
        <f>SUMPRODUCT(F$3:F$58,$AF$3:$AF$58)</f>
        <v>7.0900000000000005E-2</v>
      </c>
      <c r="G79" s="96">
        <f>SUMPRODUCT(G$3:G$58,$AF$3:$AF$58)</f>
        <v>3.5999999999999999E-3</v>
      </c>
      <c r="H79" s="96">
        <f>E79*D79</f>
        <v>1.6189685083473383E-3</v>
      </c>
      <c r="I79" s="370">
        <f>(G79-H79)*100*100</f>
        <v>19.810314916526618</v>
      </c>
      <c r="J79" s="12"/>
      <c r="K79" s="52" cm="1">
        <f t="array" ref="K79">_xll.BDH($C79&amp;" Index","PX_LAST",$E$60,$E$60,"fill=P","Days=A","FX=USD")/_xll.BDH($C79&amp;" Index","PX_LAST",$E$59,$E$59,"fill=P","Days=A","FX=USD")-1</f>
        <v>4.0474212708683455E-2</v>
      </c>
      <c r="L79" s="96">
        <f>SUMPRODUCT(L$3:L$58,$AF$3:$AF$58)</f>
        <v>3.5000000000000001E-3</v>
      </c>
      <c r="M79" s="96">
        <f t="shared" si="55"/>
        <v>1.6189685083473383E-3</v>
      </c>
      <c r="N79" s="370">
        <f>(L79-M79)*100*100</f>
        <v>18.810314916526618</v>
      </c>
      <c r="O79" s="12"/>
      <c r="P79" s="12"/>
      <c r="Q79" s="12"/>
      <c r="R79" s="12"/>
      <c r="S79" s="10"/>
      <c r="T79" s="12"/>
      <c r="U79" s="12"/>
      <c r="V79" s="12"/>
      <c r="W79" s="12"/>
      <c r="X79" s="12"/>
      <c r="Y79" s="12"/>
      <c r="Z79" s="12"/>
      <c r="AA79" s="12"/>
      <c r="AB79" s="12"/>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I79" s="96"/>
      <c r="BJ79" s="96">
        <f>SUMPRODUCT(BJ$3:BJ$58,$AF$3:$AF$58)</f>
        <v>-1.2000000000000001E-3</v>
      </c>
      <c r="BL79" s="96"/>
      <c r="BM79" s="96">
        <f>SUMPRODUCT(BM$3:BM$58,$AF$3:$AF$58)</f>
        <v>1.0000000000000002E-3</v>
      </c>
      <c r="BO79" s="96">
        <v>7.0900000000000005E-2</v>
      </c>
      <c r="BP79" s="96">
        <v>3.5999999999999999E-3</v>
      </c>
      <c r="BQ79" s="96">
        <v>3.5000000000000001E-3</v>
      </c>
    </row>
    <row r="80" spans="1:69" outlineLevel="1">
      <c r="A80" s="10"/>
      <c r="B80" s="44" t="s">
        <v>98</v>
      </c>
      <c r="C80" s="53" t="s">
        <v>384</v>
      </c>
      <c r="D80" s="53">
        <v>0.03</v>
      </c>
      <c r="E80" s="52" cm="1">
        <f t="array" ref="E80">_xll.BDH($C80&amp;" Index","PX_LAST",$E$60,$E$60,"fill=P","Days=A","FX=USD")/_xll.BDH($C80&amp;" Index","PX_LAST",$E$59,$E$59,"fill=P","Days=A","FX=USD")-1</f>
        <v>5.1021543842912687E-2</v>
      </c>
      <c r="F80" s="103">
        <f>SUMPRODUCT(F$3:F$58,$AG$3:$AG$58)</f>
        <v>5.3349670000000002E-2</v>
      </c>
      <c r="G80" s="103">
        <f>SUMPRODUCT(G$3:G$58,$AG$3:$AG$58)</f>
        <v>2.5788200000000003E-3</v>
      </c>
      <c r="H80" s="103">
        <f>E80*D80</f>
        <v>1.5306463152873805E-3</v>
      </c>
      <c r="I80" s="370">
        <f>(G80-H80)*100*100</f>
        <v>10.481736847126198</v>
      </c>
      <c r="J80" s="12"/>
      <c r="K80" s="52" cm="1">
        <f t="array" ref="K80">_xll.BDH($C80&amp;" Index","PX_LAST",$E$60,$E$60,"fill=P","Days=A","FX=USD")/_xll.BDH($C80&amp;" Index","PX_LAST",$E$59,$E$59,"fill=P","Days=A","FX=USD")-1</f>
        <v>5.1021543842912687E-2</v>
      </c>
      <c r="L80" s="103">
        <f>SUMPRODUCT(L$3:L$58,$AG$3:$AG$58)</f>
        <v>1.8319600000000001E-3</v>
      </c>
      <c r="M80" s="103">
        <f t="shared" si="55"/>
        <v>1.5306463152873805E-3</v>
      </c>
      <c r="N80" s="370">
        <f>(L80-M80)*100*100</f>
        <v>3.0131368471261957</v>
      </c>
      <c r="O80" s="12"/>
      <c r="P80" s="12"/>
      <c r="Q80" s="12"/>
      <c r="R80" s="12"/>
      <c r="S80" s="10"/>
      <c r="T80" s="12"/>
      <c r="U80" s="12"/>
      <c r="V80" s="12"/>
      <c r="W80" s="12"/>
      <c r="X80" s="12"/>
      <c r="Y80" s="12"/>
      <c r="Z80" s="12"/>
      <c r="AA80" s="12"/>
      <c r="AB80" s="12"/>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I80" s="103"/>
      <c r="BJ80" s="103">
        <f>SUMPRODUCT(BJ$3:BJ$58,$AG$3:$AG$58)</f>
        <v>-1.10545E-3</v>
      </c>
      <c r="BL80" s="103"/>
      <c r="BM80" s="103">
        <f>SUMPRODUCT(BM$3:BM$58,$AG$3:$AG$58)</f>
        <v>3.4757000000000001E-4</v>
      </c>
      <c r="BO80" s="103">
        <v>5.3349670000000002E-2</v>
      </c>
      <c r="BP80" s="103">
        <v>2.5788200000000003E-3</v>
      </c>
      <c r="BQ80" s="103">
        <v>1.8319600000000001E-3</v>
      </c>
    </row>
    <row r="81" spans="1:69" outlineLevel="1">
      <c r="A81" s="10"/>
      <c r="B81" s="49" t="s">
        <v>635</v>
      </c>
      <c r="C81" s="100" t="s">
        <v>0</v>
      </c>
      <c r="D81" s="50">
        <v>0</v>
      </c>
      <c r="E81" s="50">
        <v>0</v>
      </c>
      <c r="F81" s="104">
        <f>SUMPRODUCT(F$3:F$58,$AH$3:$AH$58)+SUMPRODUCT(F$3:F$58,$AI$3:$AI$58)</f>
        <v>6.8031000000000059E-4</v>
      </c>
      <c r="G81" s="104">
        <f>SUMPRODUCT(G$3:G$58,$AI$3:$AI$58)</f>
        <v>9.4000000000000116E-6</v>
      </c>
      <c r="H81" s="104">
        <f>E81*D81</f>
        <v>0</v>
      </c>
      <c r="I81" s="372">
        <f>(G81-H81)*100*100</f>
        <v>9.4000000000000111E-2</v>
      </c>
      <c r="J81" s="12"/>
      <c r="K81" s="50">
        <v>0</v>
      </c>
      <c r="L81" s="104">
        <f>SUMPRODUCT(L$3:L$58,$AI$3:$AI$58)</f>
        <v>1.2250000000000011E-5</v>
      </c>
      <c r="M81" s="104">
        <f t="shared" si="55"/>
        <v>0</v>
      </c>
      <c r="N81" s="372">
        <f>(L81-M81)*100*100</f>
        <v>0.12250000000000011</v>
      </c>
      <c r="O81" s="12"/>
      <c r="P81" s="12"/>
      <c r="Q81" s="12"/>
      <c r="R81" s="12"/>
      <c r="S81" s="10"/>
      <c r="T81" s="12"/>
      <c r="U81" s="12"/>
      <c r="V81" s="12"/>
      <c r="W81" s="12"/>
      <c r="X81" s="12"/>
      <c r="Y81" s="12"/>
      <c r="Z81" s="12"/>
      <c r="AA81" s="12"/>
      <c r="AB81" s="12"/>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I81" s="104"/>
      <c r="BJ81" s="104">
        <f>SUMPRODUCT(BJ$3:BJ$58,$AI$3:$AI$58)</f>
        <v>-7.8900000000000092E-6</v>
      </c>
      <c r="BL81" s="104"/>
      <c r="BM81" s="104">
        <f>SUMPRODUCT(BM$3:BM$58,$AI$3:$AI$58)</f>
        <v>9.2300000000000082E-6</v>
      </c>
      <c r="BO81" s="104">
        <v>6.8031000000000059E-4</v>
      </c>
      <c r="BP81" s="104">
        <v>9.4000000000000116E-6</v>
      </c>
      <c r="BQ81" s="104">
        <v>1.2250000000000011E-5</v>
      </c>
    </row>
    <row r="82" spans="1:69">
      <c r="A82" s="10"/>
      <c r="B82" s="47" t="s">
        <v>13</v>
      </c>
      <c r="C82" s="54">
        <f t="shared" ref="C82" si="56">SUM(C77:C81)</f>
        <v>0</v>
      </c>
      <c r="D82" s="54">
        <f>SUM(D77:D81)</f>
        <v>0.30000000000000004</v>
      </c>
      <c r="E82" s="54"/>
      <c r="F82" s="101">
        <f>SUM(F77:F81)</f>
        <v>0.30110000000000003</v>
      </c>
      <c r="G82" s="101">
        <f t="shared" ref="G82:H82" si="57">SUM(G77:G81)</f>
        <v>1.17E-2</v>
      </c>
      <c r="H82" s="101">
        <f t="shared" si="57"/>
        <v>1.7343889049572739E-2</v>
      </c>
      <c r="I82" s="373">
        <f>SUM(I77:I81)</f>
        <v>-56.438890495727385</v>
      </c>
      <c r="J82" s="12"/>
      <c r="K82" s="54"/>
      <c r="L82" s="101">
        <f t="shared" ref="L82:M82" si="58">SUM(L77:L81)</f>
        <v>4.2000000000000006E-3</v>
      </c>
      <c r="M82" s="101">
        <f t="shared" si="58"/>
        <v>1.7343889049572739E-2</v>
      </c>
      <c r="N82" s="373">
        <f>SUM(N77:N81)</f>
        <v>-131.43889049572738</v>
      </c>
      <c r="O82" s="12"/>
      <c r="P82" s="12"/>
      <c r="Q82" s="12"/>
      <c r="R82" s="12"/>
      <c r="S82" s="10"/>
      <c r="T82" s="12"/>
      <c r="U82" s="12"/>
      <c r="V82" s="12"/>
      <c r="W82" s="12"/>
      <c r="X82" s="12"/>
      <c r="Y82" s="12"/>
      <c r="Z82" s="12"/>
      <c r="AA82" s="12"/>
      <c r="AB82" s="12"/>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I82" s="101"/>
      <c r="BJ82" s="101">
        <f t="shared" ref="BJ82" si="59">SUM(BJ77:BJ81)</f>
        <v>-5.7000000000000002E-3</v>
      </c>
      <c r="BL82" s="101"/>
      <c r="BM82" s="101">
        <f t="shared" ref="BM82" si="60">SUM(BM77:BM81)</f>
        <v>-1.8000000000000004E-3</v>
      </c>
      <c r="BO82" s="101">
        <v>0.30110000000000003</v>
      </c>
      <c r="BP82" s="101">
        <v>1.17E-2</v>
      </c>
      <c r="BQ82" s="101">
        <v>4.2000000000000006E-3</v>
      </c>
    </row>
    <row r="83" spans="1:69">
      <c r="A83" s="10"/>
      <c r="C83" s="55"/>
      <c r="D83" s="55"/>
      <c r="E83" s="55"/>
      <c r="F83" s="55"/>
      <c r="G83" s="92"/>
      <c r="H83" s="92"/>
      <c r="I83" s="92"/>
      <c r="J83" s="12"/>
      <c r="K83" s="55"/>
      <c r="L83" s="92"/>
      <c r="M83" s="92"/>
      <c r="N83" s="92"/>
      <c r="O83" s="12"/>
      <c r="P83" s="12"/>
      <c r="Q83" s="12"/>
      <c r="R83" s="12"/>
      <c r="S83" s="10"/>
      <c r="T83" s="12"/>
      <c r="U83" s="12"/>
      <c r="V83" s="12"/>
      <c r="W83" s="12"/>
      <c r="X83" s="12"/>
      <c r="Y83" s="12"/>
      <c r="Z83" s="12"/>
      <c r="AA83" s="12"/>
      <c r="AB83" s="12"/>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I83" s="55"/>
      <c r="BJ83" s="92"/>
      <c r="BL83" s="55"/>
      <c r="BM83" s="92"/>
      <c r="BO83" s="55"/>
      <c r="BP83" s="92"/>
      <c r="BQ83" s="92"/>
    </row>
    <row r="84" spans="1:69">
      <c r="A84" s="10"/>
      <c r="B84" s="48" t="s">
        <v>49</v>
      </c>
      <c r="C84" s="56"/>
      <c r="D84" s="56"/>
      <c r="E84" s="56"/>
      <c r="F84" s="56"/>
      <c r="G84" s="105"/>
      <c r="H84" s="105"/>
      <c r="I84" s="105"/>
      <c r="J84" s="12"/>
      <c r="K84" s="56"/>
      <c r="L84" s="105"/>
      <c r="M84" s="105"/>
      <c r="N84" s="105"/>
      <c r="O84" s="12"/>
      <c r="P84" s="12"/>
      <c r="Q84" s="12"/>
      <c r="R84" s="12"/>
      <c r="S84" s="10"/>
      <c r="T84" s="12"/>
      <c r="U84" s="12"/>
      <c r="V84" s="12"/>
      <c r="W84" s="12"/>
      <c r="X84" s="12"/>
      <c r="Y84" s="12"/>
      <c r="Z84" s="12"/>
      <c r="AA84" s="12"/>
      <c r="AB84" s="12"/>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I84" s="56"/>
      <c r="BJ84" s="105"/>
      <c r="BL84" s="56"/>
      <c r="BM84" s="105"/>
      <c r="BO84" s="56"/>
      <c r="BP84" s="105"/>
      <c r="BQ84" s="105"/>
    </row>
    <row r="85" spans="1:69" outlineLevel="1">
      <c r="A85" s="10"/>
      <c r="B85" s="43" t="s">
        <v>54</v>
      </c>
      <c r="C85" s="52" t="s">
        <v>284</v>
      </c>
      <c r="D85" s="52">
        <v>0.16</v>
      </c>
      <c r="E85" s="52" cm="1">
        <f t="array" ref="E85">_xll.BDH($C85&amp;" Index","PX_LAST",$E$60,$E$60,"fill=P","Days=A","FX=USD")/_xll.BDH($C85&amp;" Index","PX_LAST",$E$59,$E$59,"fill=P","Days=A","FX=USD")-1</f>
        <v>1.1722643072436201E-2</v>
      </c>
      <c r="F85" s="96">
        <f>SUMPRODUCT(F$3:F$58,$AK$3:$AK$58)</f>
        <v>0.1187458</v>
      </c>
      <c r="G85" s="96">
        <f>SUMPRODUCT(G$3:G$58,$AK$3:$AK$58)</f>
        <v>2.7459999999999995E-4</v>
      </c>
      <c r="H85" s="96">
        <f t="shared" ref="H85:H93" si="61">E85*D85</f>
        <v>1.8756228915897922E-3</v>
      </c>
      <c r="I85" s="370">
        <f t="shared" ref="I85:I93" si="62">(G85-H85)*100*100</f>
        <v>-16.010228915897923</v>
      </c>
      <c r="J85" s="12"/>
      <c r="K85" s="52" cm="1">
        <f t="array" ref="K85">_xll.BDH($C85&amp;" Index","PX_LAST",$E$60,$E$60,"fill=P","Days=A","FX=USD")/_xll.BDH($C85&amp;" Index","PX_LAST",$E$59,$E$59,"fill=P","Days=A","FX=USD")-1</f>
        <v>1.1722643072436201E-2</v>
      </c>
      <c r="L85" s="96">
        <f>SUMPRODUCT(L$3:L$58,$AK$3:$AK$58)</f>
        <v>-4.779999999999982E-5</v>
      </c>
      <c r="M85" s="96">
        <f t="shared" ref="M85:M93" si="63">K85*D85</f>
        <v>1.8756228915897922E-3</v>
      </c>
      <c r="N85" s="370">
        <f t="shared" ref="N85:N93" si="64">(L85-M85)*100*100</f>
        <v>-19.234228915897919</v>
      </c>
      <c r="O85" s="12"/>
      <c r="P85" s="12"/>
      <c r="Q85" s="12"/>
      <c r="R85" s="12"/>
      <c r="S85" s="10"/>
      <c r="T85" s="12"/>
      <c r="U85" s="12"/>
      <c r="V85" s="12"/>
      <c r="W85" s="12"/>
      <c r="X85" s="12"/>
      <c r="Y85" s="12"/>
      <c r="Z85" s="12"/>
      <c r="AA85" s="12"/>
      <c r="AB85" s="12"/>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I85" s="96"/>
      <c r="BJ85" s="96">
        <f>SUMPRODUCT(BJ$3:BJ$58,$AK$3:$AK$58)</f>
        <v>0</v>
      </c>
      <c r="BL85" s="96"/>
      <c r="BM85" s="96">
        <f>SUMPRODUCT(BM$3:BM$58,$AK$3:$AK$58)</f>
        <v>7.7599999999999975E-5</v>
      </c>
      <c r="BO85" s="96">
        <v>0.1637458</v>
      </c>
      <c r="BP85" s="96">
        <v>2.7459999999999995E-4</v>
      </c>
      <c r="BQ85" s="96">
        <v>-4.779999999999982E-5</v>
      </c>
    </row>
    <row r="86" spans="1:69" outlineLevel="1">
      <c r="A86" s="10"/>
      <c r="B86" s="44" t="s">
        <v>51</v>
      </c>
      <c r="C86" s="99" t="s">
        <v>0</v>
      </c>
      <c r="D86" s="53">
        <v>0.2</v>
      </c>
      <c r="E86" s="366">
        <v>0</v>
      </c>
      <c r="F86" s="103">
        <f>SUMPRODUCT(F$3:F$58,$AL$3:$AL$58)</f>
        <v>0.15663050000000001</v>
      </c>
      <c r="G86" s="103">
        <f>SUMPRODUCT(G$3:G$58,$AL$3:$AL$58)</f>
        <v>3.3865000000000002E-3</v>
      </c>
      <c r="H86" s="103">
        <f t="shared" si="61"/>
        <v>0</v>
      </c>
      <c r="I86" s="370">
        <f t="shared" si="62"/>
        <v>33.865000000000002</v>
      </c>
      <c r="J86" s="12"/>
      <c r="K86" s="366">
        <v>0</v>
      </c>
      <c r="L86" s="103">
        <f>SUMPRODUCT(L$3:L$58,$AL$3:$AL$58)</f>
        <v>6.6864999999999997E-3</v>
      </c>
      <c r="M86" s="103">
        <f t="shared" si="63"/>
        <v>0</v>
      </c>
      <c r="N86" s="370">
        <f t="shared" si="64"/>
        <v>66.864999999999995</v>
      </c>
      <c r="O86" s="12"/>
      <c r="P86" s="12"/>
      <c r="Q86" s="12"/>
      <c r="R86" s="12"/>
      <c r="S86" s="10"/>
      <c r="T86" s="12"/>
      <c r="U86" s="12"/>
      <c r="V86" s="12"/>
      <c r="W86" s="12"/>
      <c r="X86" s="12"/>
      <c r="Y86" s="12"/>
      <c r="Z86" s="12"/>
      <c r="AA86" s="12"/>
      <c r="AB86" s="12"/>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I86" s="103"/>
      <c r="BJ86" s="103">
        <f>SUMPRODUCT(BJ$3:BJ$58,$AL$3:$AL$58)</f>
        <v>0</v>
      </c>
      <c r="BL86" s="103"/>
      <c r="BM86" s="103">
        <f>SUMPRODUCT(BM$3:BM$58,$AL$3:$AL$58)</f>
        <v>7.890000000000001E-4</v>
      </c>
      <c r="BO86" s="103">
        <v>0.15663050000000001</v>
      </c>
      <c r="BP86" s="103">
        <v>3.3865000000000002E-3</v>
      </c>
      <c r="BQ86" s="103">
        <v>6.6864999999999997E-3</v>
      </c>
    </row>
    <row r="87" spans="1:69" outlineLevel="1">
      <c r="A87" s="10"/>
      <c r="B87" s="43" t="s">
        <v>69</v>
      </c>
      <c r="C87" s="99" t="s">
        <v>0</v>
      </c>
      <c r="D87" s="52">
        <v>0.04</v>
      </c>
      <c r="E87" s="367">
        <v>0</v>
      </c>
      <c r="F87" s="96">
        <f>SUMPRODUCT(F$3:F$58,$AM$3:$AM$58)</f>
        <v>5.5615600000000001E-2</v>
      </c>
      <c r="G87" s="96">
        <f>SUMPRODUCT(G$3:G$58,$AM$3:$AM$58)</f>
        <v>8.2919999999999988E-4</v>
      </c>
      <c r="H87" s="96">
        <f t="shared" si="61"/>
        <v>0</v>
      </c>
      <c r="I87" s="370">
        <f t="shared" si="62"/>
        <v>8.2919999999999998</v>
      </c>
      <c r="J87" s="12"/>
      <c r="K87" s="367">
        <v>0</v>
      </c>
      <c r="L87" s="96">
        <f>SUMPRODUCT(L$3:L$58,$AM$3:$AM$58)</f>
        <v>1.1584E-3</v>
      </c>
      <c r="M87" s="96">
        <f t="shared" si="63"/>
        <v>0</v>
      </c>
      <c r="N87" s="370">
        <f t="shared" si="64"/>
        <v>11.584</v>
      </c>
      <c r="O87" s="12"/>
      <c r="P87" s="12"/>
      <c r="Q87" s="12"/>
      <c r="R87" s="12"/>
      <c r="S87" s="10"/>
      <c r="T87" s="12"/>
      <c r="U87" s="12"/>
      <c r="V87" s="12"/>
      <c r="W87" s="12"/>
      <c r="X87" s="12"/>
      <c r="Y87" s="12"/>
      <c r="Z87" s="12"/>
      <c r="AA87" s="12"/>
      <c r="AB87" s="12"/>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I87" s="96"/>
      <c r="BJ87" s="96">
        <f>SUMPRODUCT(BJ$3:BJ$58,$AM$3:$AM$58)</f>
        <v>0</v>
      </c>
      <c r="BL87" s="96"/>
      <c r="BM87" s="96">
        <f>SUMPRODUCT(BM$3:BM$58,$AM$3:$AM$58)</f>
        <v>1.4020000000000002E-4</v>
      </c>
      <c r="BO87" s="96">
        <v>5.5615600000000001E-2</v>
      </c>
      <c r="BP87" s="96">
        <v>8.2919999999999988E-4</v>
      </c>
      <c r="BQ87" s="96">
        <v>1.1584E-3</v>
      </c>
    </row>
    <row r="88" spans="1:69" outlineLevel="1">
      <c r="A88" s="10"/>
      <c r="B88" s="44" t="s">
        <v>102</v>
      </c>
      <c r="C88" s="99" t="s">
        <v>0</v>
      </c>
      <c r="D88" s="99">
        <v>0.02</v>
      </c>
      <c r="E88" s="368">
        <v>0</v>
      </c>
      <c r="F88" s="103">
        <f>SUMPRODUCT(F$3:F$58,$AQ$3:$AQ$58)</f>
        <v>2.7594000000000004E-3</v>
      </c>
      <c r="G88" s="103">
        <f>SUMPRODUCT(G$3:G$58,$AQ$3:$AQ$58)</f>
        <v>3.7800000000000004E-5</v>
      </c>
      <c r="H88" s="103">
        <f t="shared" si="61"/>
        <v>0</v>
      </c>
      <c r="I88" s="370">
        <f t="shared" si="62"/>
        <v>0.37800000000000006</v>
      </c>
      <c r="J88" s="12"/>
      <c r="K88" s="368">
        <v>0</v>
      </c>
      <c r="L88" s="103">
        <f>SUMPRODUCT(L$3:L$58,$AQ$3:$AQ$58)</f>
        <v>5.4599999999999999E-5</v>
      </c>
      <c r="M88" s="103">
        <f t="shared" si="63"/>
        <v>0</v>
      </c>
      <c r="N88" s="370">
        <f t="shared" si="64"/>
        <v>0.54599999999999993</v>
      </c>
      <c r="O88" s="12"/>
      <c r="P88" s="12"/>
      <c r="Q88" s="12"/>
      <c r="R88" s="12"/>
      <c r="S88" s="10"/>
      <c r="T88" s="12"/>
      <c r="U88" s="12"/>
      <c r="V88" s="12"/>
      <c r="W88" s="12"/>
      <c r="X88" s="12"/>
      <c r="Y88" s="12"/>
      <c r="Z88" s="12"/>
      <c r="AA88" s="12"/>
      <c r="AB88" s="12"/>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I88" s="103"/>
      <c r="BJ88" s="103">
        <f>SUMPRODUCT(BJ$3:BJ$58,$AQ$3:$AQ$58)</f>
        <v>0</v>
      </c>
      <c r="BL88" s="103"/>
      <c r="BM88" s="103">
        <f>SUMPRODUCT(BM$3:BM$58,$AQ$3:$AQ$58)</f>
        <v>1.6800000000000002E-5</v>
      </c>
      <c r="BO88" s="103">
        <v>2.7594000000000004E-3</v>
      </c>
      <c r="BP88" s="103">
        <v>3.7800000000000004E-5</v>
      </c>
      <c r="BQ88" s="103">
        <v>5.4599999999999999E-5</v>
      </c>
    </row>
    <row r="89" spans="1:69" outlineLevel="1">
      <c r="A89" s="10"/>
      <c r="B89" s="43" t="s">
        <v>53</v>
      </c>
      <c r="C89" s="99" t="s">
        <v>0</v>
      </c>
      <c r="D89" s="99">
        <v>0</v>
      </c>
      <c r="E89" s="99">
        <v>0</v>
      </c>
      <c r="F89" s="96">
        <f>SUMPRODUCT(F$3:F$58,$AN$3:$AN$58)</f>
        <v>1.54E-2</v>
      </c>
      <c r="G89" s="96">
        <f>SUMPRODUCT(G$3:G$58,$AN$3:$AN$58)</f>
        <v>-2.0000000000000001E-4</v>
      </c>
      <c r="H89" s="96">
        <f t="shared" si="61"/>
        <v>0</v>
      </c>
      <c r="I89" s="370">
        <f t="shared" si="62"/>
        <v>-2</v>
      </c>
      <c r="J89" s="12"/>
      <c r="K89" s="99">
        <v>0</v>
      </c>
      <c r="L89" s="96">
        <f>SUMPRODUCT(L$3:L$58,$AN$3:$AN$58)</f>
        <v>1.6000000000000001E-3</v>
      </c>
      <c r="M89" s="96">
        <f t="shared" si="63"/>
        <v>0</v>
      </c>
      <c r="N89" s="370">
        <f t="shared" si="64"/>
        <v>16</v>
      </c>
      <c r="O89" s="12"/>
      <c r="P89" s="12"/>
      <c r="Q89" s="12"/>
      <c r="R89" s="12"/>
      <c r="S89" s="10"/>
      <c r="T89" s="12"/>
      <c r="U89" s="12"/>
      <c r="V89" s="12"/>
      <c r="W89" s="12"/>
      <c r="X89" s="12"/>
      <c r="Y89" s="12"/>
      <c r="Z89" s="12"/>
      <c r="AA89" s="12"/>
      <c r="AB89" s="12"/>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I89" s="96"/>
      <c r="BJ89" s="96">
        <f>SUMPRODUCT(BJ$3:BJ$58,$AN$3:$AN$58)</f>
        <v>8.0000000000000004E-4</v>
      </c>
      <c r="BL89" s="96"/>
      <c r="BM89" s="96">
        <f>SUMPRODUCT(BM$3:BM$58,$AN$3:$AN$58)</f>
        <v>8.9999999999999998E-4</v>
      </c>
      <c r="BO89" s="96">
        <v>1.54E-2</v>
      </c>
      <c r="BP89" s="96">
        <v>-2.0000000000000001E-4</v>
      </c>
      <c r="BQ89" s="96">
        <v>1.6000000000000001E-3</v>
      </c>
    </row>
    <row r="90" spans="1:69" outlineLevel="1">
      <c r="A90" s="10"/>
      <c r="B90" s="44" t="s">
        <v>101</v>
      </c>
      <c r="C90" s="99" t="s">
        <v>0</v>
      </c>
      <c r="D90" s="99">
        <v>0.02</v>
      </c>
      <c r="E90" s="368">
        <v>0</v>
      </c>
      <c r="F90" s="103">
        <f>SUMPRODUCT(F$3:F$58,$AP$3:$AP$58)</f>
        <v>3.9420000000000002E-3</v>
      </c>
      <c r="G90" s="103">
        <f>SUMPRODUCT(G$3:G$58,$AP$3:$AP$58)</f>
        <v>5.3999999999999998E-5</v>
      </c>
      <c r="H90" s="103">
        <f t="shared" si="61"/>
        <v>0</v>
      </c>
      <c r="I90" s="370">
        <f t="shared" si="62"/>
        <v>0.53999999999999992</v>
      </c>
      <c r="J90" s="12"/>
      <c r="K90" s="368">
        <v>0</v>
      </c>
      <c r="L90" s="103">
        <f>SUMPRODUCT(L$3:L$58,$AP$3:$AP$58)</f>
        <v>7.7999999999999999E-5</v>
      </c>
      <c r="M90" s="103">
        <f t="shared" si="63"/>
        <v>0</v>
      </c>
      <c r="N90" s="370">
        <f t="shared" si="64"/>
        <v>0.77999999999999992</v>
      </c>
      <c r="O90" s="12"/>
      <c r="P90" s="12"/>
      <c r="Q90" s="12"/>
      <c r="R90" s="12"/>
      <c r="S90" s="10"/>
      <c r="T90" s="12"/>
      <c r="U90" s="12"/>
      <c r="V90" s="12"/>
      <c r="W90" s="12"/>
      <c r="X90" s="12"/>
      <c r="Y90" s="12"/>
      <c r="Z90" s="12"/>
      <c r="AA90" s="12"/>
      <c r="AB90" s="12"/>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I90" s="103"/>
      <c r="BJ90" s="103">
        <f>SUMPRODUCT(BJ$3:BJ$58,$AP$3:$AP$58)</f>
        <v>0</v>
      </c>
      <c r="BL90" s="103"/>
      <c r="BM90" s="103">
        <f>SUMPRODUCT(BM$3:BM$58,$AP$3:$AP$58)</f>
        <v>2.4000000000000001E-5</v>
      </c>
      <c r="BO90" s="103">
        <v>3.9420000000000002E-3</v>
      </c>
      <c r="BP90" s="103">
        <v>5.3999999999999998E-5</v>
      </c>
      <c r="BQ90" s="103">
        <v>7.7999999999999999E-5</v>
      </c>
    </row>
    <row r="91" spans="1:69" outlineLevel="1">
      <c r="A91" s="10"/>
      <c r="B91" s="43" t="s">
        <v>173</v>
      </c>
      <c r="C91" s="99" t="s">
        <v>0</v>
      </c>
      <c r="D91" s="52">
        <v>0</v>
      </c>
      <c r="E91" s="52">
        <v>0</v>
      </c>
      <c r="F91" s="96">
        <f>SUMPRODUCT(F$3:F$58,$AO$3:$AO$58)</f>
        <v>0</v>
      </c>
      <c r="G91" s="96">
        <f>SUMPRODUCT(G$3:G$58,$AO$3:$AO$58)</f>
        <v>0</v>
      </c>
      <c r="H91" s="96">
        <f t="shared" si="61"/>
        <v>0</v>
      </c>
      <c r="I91" s="370">
        <f t="shared" si="62"/>
        <v>0</v>
      </c>
      <c r="J91" s="12"/>
      <c r="K91" s="52">
        <v>0</v>
      </c>
      <c r="L91" s="96">
        <f>SUMPRODUCT(L$3:L$58,$AO$3:$AO$58)</f>
        <v>0</v>
      </c>
      <c r="M91" s="96">
        <f t="shared" si="63"/>
        <v>0</v>
      </c>
      <c r="N91" s="370">
        <f t="shared" si="64"/>
        <v>0</v>
      </c>
      <c r="O91" s="12"/>
      <c r="P91" s="12"/>
      <c r="Q91" s="12"/>
      <c r="R91" s="12"/>
      <c r="S91" s="10"/>
      <c r="T91" s="12"/>
      <c r="U91" s="12"/>
      <c r="V91" s="12"/>
      <c r="W91" s="12"/>
      <c r="X91" s="12"/>
      <c r="Y91" s="12"/>
      <c r="Z91" s="12"/>
      <c r="AA91" s="12"/>
      <c r="AB91" s="12"/>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I91" s="96"/>
      <c r="BJ91" s="96">
        <f>SUMPRODUCT(BJ$3:BJ$58,$AO$3:$AO$58)</f>
        <v>0</v>
      </c>
      <c r="BL91" s="96"/>
      <c r="BM91" s="96">
        <f>SUMPRODUCT(BM$3:BM$58,$AO$3:$AO$58)</f>
        <v>0</v>
      </c>
      <c r="BO91" s="96">
        <v>0</v>
      </c>
      <c r="BP91" s="96">
        <v>0</v>
      </c>
      <c r="BQ91" s="96">
        <v>0</v>
      </c>
    </row>
    <row r="92" spans="1:69" outlineLevel="1">
      <c r="A92" s="10"/>
      <c r="B92" s="44" t="s">
        <v>103</v>
      </c>
      <c r="C92" s="53" t="s">
        <v>288</v>
      </c>
      <c r="D92" s="53">
        <v>0.06</v>
      </c>
      <c r="E92" s="52" cm="1">
        <f t="array" ref="E92">_xll.BDH($C92&amp;" Index","PX_LAST",$E$60,$E$60,"fill=P","Days=A","FX=USD")/_xll.BDH($C92&amp;" Index","PX_LAST",$E$59,$E$59,"fill=P","Days=A","FX=USD")-1</f>
        <v>6.374546678131976E-3</v>
      </c>
      <c r="F92" s="103">
        <f>SUMPRODUCT(F$3:F$58,$AR$3:$AR$58)</f>
        <v>6.4281599999999994E-2</v>
      </c>
      <c r="G92" s="103">
        <f>SUMPRODUCT(G$3:G$58,$AR$3:$AR$58)</f>
        <v>4.7919999999999999E-4</v>
      </c>
      <c r="H92" s="103">
        <f t="shared" si="61"/>
        <v>3.8247280068791855E-4</v>
      </c>
      <c r="I92" s="370">
        <f t="shared" si="62"/>
        <v>0.96727199312081447</v>
      </c>
      <c r="J92" s="12"/>
      <c r="K92" s="52" cm="1">
        <f t="array" ref="K92">_xll.BDH($C92&amp;" Index","PX_LAST",$E$60,$E$60,"fill=P","Days=A","FX=USD")/_xll.BDH($C92&amp;" Index","PX_LAST",$E$59,$E$59,"fill=P","Days=A","FX=USD")-1</f>
        <v>6.374546678131976E-3</v>
      </c>
      <c r="L92" s="103">
        <f>SUMPRODUCT(L$3:L$58,$AR$3:$AR$58)</f>
        <v>1.4143999999999999E-3</v>
      </c>
      <c r="M92" s="103">
        <f t="shared" si="63"/>
        <v>3.8247280068791855E-4</v>
      </c>
      <c r="N92" s="370">
        <f t="shared" si="64"/>
        <v>10.319271993120815</v>
      </c>
      <c r="O92" s="12"/>
      <c r="P92" s="12"/>
      <c r="Q92" s="12"/>
      <c r="R92" s="12"/>
      <c r="S92" s="10"/>
      <c r="T92" s="12"/>
      <c r="U92" s="12"/>
      <c r="V92" s="12"/>
      <c r="W92" s="12"/>
      <c r="X92" s="12"/>
      <c r="Y92" s="12"/>
      <c r="Z92" s="12"/>
      <c r="AA92" s="12"/>
      <c r="AB92" s="12"/>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I92" s="103"/>
      <c r="BJ92" s="103">
        <f>SUMPRODUCT(BJ$3:BJ$58,$AR$3:$AR$58)</f>
        <v>5.9999999999999995E-4</v>
      </c>
      <c r="BL92" s="103"/>
      <c r="BM92" s="103">
        <f>SUMPRODUCT(BM$3:BM$58,$AR$3:$AR$58)</f>
        <v>4.3520000000000001E-4</v>
      </c>
      <c r="BO92" s="103">
        <v>6.4281599999999994E-2</v>
      </c>
      <c r="BP92" s="103">
        <v>4.7919999999999999E-4</v>
      </c>
      <c r="BQ92" s="103">
        <v>1.4143999999999999E-3</v>
      </c>
    </row>
    <row r="93" spans="1:69" outlineLevel="1">
      <c r="A93" s="10"/>
      <c r="B93" s="49" t="s">
        <v>70</v>
      </c>
      <c r="C93" s="100" t="s">
        <v>0</v>
      </c>
      <c r="D93" s="100">
        <v>0</v>
      </c>
      <c r="E93" s="100">
        <v>0</v>
      </c>
      <c r="F93" s="104">
        <f>SUMPRODUCT(F$3:F$58,$AS$3:$AS$58)</f>
        <v>2.8251000000000027E-3</v>
      </c>
      <c r="G93" s="353">
        <f>SUMPRODUCT(G$3:G$58,$AS$3:$AS$58)</f>
        <v>3.8700000000000033E-5</v>
      </c>
      <c r="H93" s="353">
        <f t="shared" si="61"/>
        <v>0</v>
      </c>
      <c r="I93" s="372">
        <f t="shared" si="62"/>
        <v>0.38700000000000034</v>
      </c>
      <c r="J93" s="12"/>
      <c r="K93" s="100">
        <v>0</v>
      </c>
      <c r="L93" s="353">
        <f>SUMPRODUCT(L$3:L$58,$AS$3:$AS$58)</f>
        <v>5.5900000000000044E-5</v>
      </c>
      <c r="M93" s="353">
        <f t="shared" si="63"/>
        <v>0</v>
      </c>
      <c r="N93" s="372">
        <f t="shared" si="64"/>
        <v>0.5590000000000005</v>
      </c>
      <c r="O93" s="12"/>
      <c r="P93" s="12"/>
      <c r="Q93" s="12"/>
      <c r="R93" s="12"/>
      <c r="S93" s="10"/>
      <c r="T93" s="12"/>
      <c r="U93" s="12"/>
      <c r="V93" s="12"/>
      <c r="W93" s="12"/>
      <c r="X93" s="12"/>
      <c r="Y93" s="12"/>
      <c r="Z93" s="12"/>
      <c r="AA93" s="12"/>
      <c r="AB93" s="12"/>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I93" s="104"/>
      <c r="BJ93" s="353">
        <f>SUMPRODUCT(BJ$3:BJ$58,$AS$3:$AS$58)</f>
        <v>0</v>
      </c>
      <c r="BL93" s="104"/>
      <c r="BM93" s="353">
        <f>SUMPRODUCT(BM$3:BM$58,$AS$3:$AS$58)</f>
        <v>1.7200000000000015E-5</v>
      </c>
      <c r="BO93" s="104">
        <v>2.8251000000000027E-3</v>
      </c>
      <c r="BP93" s="353">
        <v>3.8700000000000033E-5</v>
      </c>
      <c r="BQ93" s="353">
        <v>5.5900000000000044E-5</v>
      </c>
    </row>
    <row r="94" spans="1:69">
      <c r="A94" s="10"/>
      <c r="B94" s="47" t="s">
        <v>13</v>
      </c>
      <c r="C94" s="54">
        <f t="shared" ref="C94" si="65">SUM(C85:C93)</f>
        <v>0</v>
      </c>
      <c r="D94" s="54">
        <f>SUM(D85:D93)</f>
        <v>0.5</v>
      </c>
      <c r="E94" s="54"/>
      <c r="F94" s="101">
        <f t="shared" ref="F94" si="66">SUM(F85:F93)</f>
        <v>0.42020000000000007</v>
      </c>
      <c r="G94" s="101">
        <f>SUM(G85:G93)</f>
        <v>4.9000000000000007E-3</v>
      </c>
      <c r="H94" s="101">
        <f>SUM(H85:H93)</f>
        <v>2.2580956922777107E-3</v>
      </c>
      <c r="I94" s="373">
        <f>SUM(I85:I93)</f>
        <v>26.419043077222891</v>
      </c>
      <c r="J94" s="12"/>
      <c r="K94" s="54"/>
      <c r="L94" s="101">
        <f>SUM(L85:L93)</f>
        <v>1.0999999999999999E-2</v>
      </c>
      <c r="M94" s="101">
        <f>SUM(M85:M93)</f>
        <v>2.2580956922777107E-3</v>
      </c>
      <c r="N94" s="373">
        <f>SUM(N85:N93)</f>
        <v>87.419043077222909</v>
      </c>
      <c r="O94" s="12"/>
      <c r="P94" s="12"/>
      <c r="Q94" s="12"/>
      <c r="R94" s="12"/>
      <c r="S94" s="10"/>
      <c r="T94" s="12"/>
      <c r="U94" s="12"/>
      <c r="V94" s="12"/>
      <c r="W94" s="12"/>
      <c r="X94" s="12"/>
      <c r="Y94" s="12"/>
      <c r="Z94" s="12"/>
      <c r="AA94" s="12"/>
      <c r="AB94" s="12"/>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I94" s="101"/>
      <c r="BJ94" s="101">
        <f>SUM(BJ85:BJ93)</f>
        <v>1.4E-3</v>
      </c>
      <c r="BL94" s="101"/>
      <c r="BM94" s="101">
        <f>SUM(BM85:BM93)</f>
        <v>2.4000000000000002E-3</v>
      </c>
      <c r="BO94" s="101">
        <v>0.46520000000000006</v>
      </c>
      <c r="BP94" s="101">
        <v>4.9000000000000007E-3</v>
      </c>
      <c r="BQ94" s="101">
        <v>1.0999999999999999E-2</v>
      </c>
    </row>
    <row r="95" spans="1:69">
      <c r="A95" s="10"/>
      <c r="B95" s="11"/>
      <c r="C95" s="114"/>
      <c r="D95" s="114"/>
      <c r="E95" s="114"/>
      <c r="F95" s="354"/>
      <c r="G95" s="354"/>
      <c r="H95" s="354"/>
      <c r="I95" s="12"/>
      <c r="J95" s="12"/>
      <c r="K95" s="114"/>
      <c r="L95" s="354"/>
      <c r="M95" s="354"/>
      <c r="N95" s="10"/>
      <c r="O95" s="12"/>
      <c r="P95" s="12"/>
      <c r="Q95" s="12"/>
      <c r="R95" s="12"/>
      <c r="S95" s="10"/>
      <c r="T95" s="12"/>
      <c r="U95" s="12"/>
      <c r="V95" s="12"/>
      <c r="W95" s="12"/>
      <c r="X95" s="12"/>
      <c r="Y95" s="12"/>
      <c r="Z95" s="12"/>
      <c r="AA95" s="12"/>
      <c r="AB95" s="12"/>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I95" s="354"/>
      <c r="BJ95" s="354"/>
      <c r="BL95" s="354"/>
      <c r="BM95" s="354"/>
      <c r="BO95" s="354"/>
      <c r="BP95" s="354"/>
      <c r="BQ95" s="354"/>
    </row>
    <row r="96" spans="1:69">
      <c r="A96" s="10"/>
      <c r="B96" s="48" t="s">
        <v>703</v>
      </c>
      <c r="C96" s="56"/>
      <c r="D96" s="56"/>
      <c r="E96" s="56"/>
      <c r="F96" s="105"/>
      <c r="G96" s="105"/>
      <c r="H96" s="105"/>
      <c r="I96" s="12"/>
      <c r="J96" s="12"/>
      <c r="K96" s="56"/>
      <c r="L96" s="105"/>
      <c r="M96" s="105"/>
      <c r="N96" s="10"/>
      <c r="O96" s="12"/>
      <c r="P96" s="12"/>
      <c r="Q96" s="12"/>
      <c r="R96" s="12"/>
      <c r="S96" s="10"/>
      <c r="T96" s="12"/>
      <c r="U96" s="12"/>
      <c r="V96" s="12"/>
      <c r="W96" s="12"/>
      <c r="X96" s="12"/>
      <c r="Y96" s="12"/>
      <c r="Z96" s="12"/>
      <c r="AA96" s="12"/>
      <c r="AB96" s="12"/>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I96" s="105"/>
      <c r="BJ96" s="105"/>
      <c r="BL96" s="105"/>
      <c r="BM96" s="105"/>
      <c r="BO96" s="105"/>
      <c r="BP96" s="105"/>
      <c r="BQ96" s="105"/>
    </row>
    <row r="97" spans="1:69" outlineLevel="1">
      <c r="A97" s="51" t="s">
        <v>105</v>
      </c>
      <c r="B97" s="43" t="s">
        <v>114</v>
      </c>
      <c r="C97" s="99" t="s">
        <v>0</v>
      </c>
      <c r="D97" s="99" t="s">
        <v>0</v>
      </c>
      <c r="E97" s="99" t="s">
        <v>0</v>
      </c>
      <c r="F97" s="96">
        <f>SUMIF($AY$3:$AY$58,$B97,F$3:F$58)</f>
        <v>0.20850000000000002</v>
      </c>
      <c r="G97" s="96">
        <f>SUMIF($AY$3:$AY$58,$B97,G$3:G$58)</f>
        <v>7.2999999999999992E-3</v>
      </c>
      <c r="H97" s="99" t="s">
        <v>0</v>
      </c>
      <c r="I97" s="12"/>
      <c r="J97" s="12"/>
      <c r="K97" s="99" t="s">
        <v>0</v>
      </c>
      <c r="L97" s="96">
        <f>SUMIF($AY$3:$AY$58,$B97,L$3:L$58)</f>
        <v>2.3000000000000004E-3</v>
      </c>
      <c r="M97" s="96" t="s">
        <v>0</v>
      </c>
      <c r="N97" s="10"/>
      <c r="O97" s="12"/>
      <c r="P97" s="12"/>
      <c r="Q97" s="12"/>
      <c r="R97" s="12"/>
      <c r="S97" s="10"/>
      <c r="T97" s="12"/>
      <c r="U97" s="12"/>
      <c r="V97" s="12"/>
      <c r="W97" s="12"/>
      <c r="X97" s="12"/>
      <c r="Y97" s="12"/>
      <c r="Z97" s="12"/>
      <c r="AA97" s="12"/>
      <c r="AB97" s="12"/>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I97" s="96"/>
      <c r="BJ97" s="96">
        <f>SUMIF($AY$3:$AY$58,$B97,BJ$3:BJ$58)</f>
        <v>-4.4000000000000003E-3</v>
      </c>
      <c r="BL97" s="96"/>
      <c r="BM97" s="96">
        <f>SUMIF($AY$3:$AY$58,$B97,BM$3:BM$58)</f>
        <v>-6.0000000000000027E-4</v>
      </c>
      <c r="BO97" s="96">
        <v>0.20850000000000002</v>
      </c>
      <c r="BP97" s="96">
        <v>7.2999999999999992E-3</v>
      </c>
      <c r="BQ97" s="96">
        <v>2.3000000000000004E-3</v>
      </c>
    </row>
    <row r="98" spans="1:69" outlineLevel="1">
      <c r="A98" s="10"/>
      <c r="B98" s="49" t="s">
        <v>115</v>
      </c>
      <c r="C98" s="100" t="s">
        <v>0</v>
      </c>
      <c r="D98" s="100" t="s">
        <v>0</v>
      </c>
      <c r="E98" s="100" t="s">
        <v>0</v>
      </c>
      <c r="F98" s="104">
        <f>SUMIF($AY$3:$AY$58,$B98,F$3:F$58)</f>
        <v>0.74659999999999993</v>
      </c>
      <c r="G98" s="104">
        <f>SUMIF($AY$3:$AY$58,$B98,G$3:G$58)</f>
        <v>9.4999999999999998E-3</v>
      </c>
      <c r="H98" s="100" t="s">
        <v>0</v>
      </c>
      <c r="I98" s="12"/>
      <c r="J98" s="12"/>
      <c r="K98" s="100" t="s">
        <v>0</v>
      </c>
      <c r="L98" s="104">
        <f>SUMIF($AY$3:$AY$58,$B98,L$3:L$58)</f>
        <v>1.0999999999999999E-2</v>
      </c>
      <c r="M98" s="104" t="s">
        <v>0</v>
      </c>
      <c r="N98" s="10"/>
      <c r="O98" s="12"/>
      <c r="P98" s="12"/>
      <c r="Q98" s="12"/>
      <c r="R98" s="12"/>
      <c r="S98" s="10"/>
      <c r="T98" s="12"/>
      <c r="U98" s="12"/>
      <c r="V98" s="12"/>
      <c r="W98" s="12"/>
      <c r="X98" s="12"/>
      <c r="Y98" s="12"/>
      <c r="Z98" s="12"/>
      <c r="AA98" s="12"/>
      <c r="AB98" s="12"/>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I98" s="104"/>
      <c r="BJ98" s="104">
        <f>SUMIF($AY$3:$AY$58,$B98,BJ$3:BJ$58)</f>
        <v>-6.0000000000000016E-4</v>
      </c>
      <c r="BL98" s="104"/>
      <c r="BM98" s="104">
        <f>SUMIF($AY$3:$AY$58,$B98,BM$3:BM$58)</f>
        <v>1.6263032587282567E-19</v>
      </c>
      <c r="BO98" s="104">
        <v>0.79159999999999997</v>
      </c>
      <c r="BP98" s="104">
        <v>9.4999999999999998E-3</v>
      </c>
      <c r="BQ98" s="104">
        <v>1.0999999999999999E-2</v>
      </c>
    </row>
    <row r="99" spans="1:69">
      <c r="A99" s="10"/>
      <c r="B99" s="47" t="s">
        <v>14</v>
      </c>
      <c r="C99" s="54">
        <f>SUM(C97:C98)</f>
        <v>0</v>
      </c>
      <c r="D99" s="54">
        <f>SUM(D97:D98)</f>
        <v>0</v>
      </c>
      <c r="E99" s="54">
        <f>SUM(E97:E98)</f>
        <v>0</v>
      </c>
      <c r="F99" s="101">
        <f t="shared" ref="F99:G99" si="67">SUM(F97:F98)</f>
        <v>0.95509999999999995</v>
      </c>
      <c r="G99" s="101">
        <f t="shared" si="67"/>
        <v>1.6799999999999999E-2</v>
      </c>
      <c r="H99" s="101">
        <f t="shared" ref="H99" si="68">SUM(H97:H98)</f>
        <v>0</v>
      </c>
      <c r="I99" s="12"/>
      <c r="J99" s="12"/>
      <c r="K99" s="54">
        <f>SUM(K97:K98)</f>
        <v>0</v>
      </c>
      <c r="L99" s="101">
        <f>SUM(L97:L98)</f>
        <v>1.3299999999999999E-2</v>
      </c>
      <c r="M99" s="101">
        <f>SUM(M97:M98)</f>
        <v>0</v>
      </c>
      <c r="N99" s="10"/>
      <c r="O99" s="12"/>
      <c r="P99" s="12"/>
      <c r="Q99" s="12"/>
      <c r="R99" s="12"/>
      <c r="S99" s="10"/>
      <c r="T99" s="12"/>
      <c r="U99" s="12"/>
      <c r="V99" s="12"/>
      <c r="W99" s="12"/>
      <c r="X99" s="12"/>
      <c r="Y99" s="12"/>
      <c r="Z99" s="12"/>
      <c r="AA99" s="12"/>
      <c r="AB99" s="12"/>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I99" s="101"/>
      <c r="BJ99" s="101">
        <f>SUM(BJ97:BJ98)</f>
        <v>-5.0000000000000001E-3</v>
      </c>
      <c r="BL99" s="101"/>
      <c r="BM99" s="101">
        <f>SUM(BM97:BM98)</f>
        <v>-6.0000000000000006E-4</v>
      </c>
      <c r="BO99" s="101">
        <v>1.0001</v>
      </c>
      <c r="BP99" s="101">
        <v>1.6799999999999999E-2</v>
      </c>
      <c r="BQ99" s="101">
        <v>1.3299999999999999E-2</v>
      </c>
    </row>
    <row r="100" spans="1:69">
      <c r="A100" s="10"/>
      <c r="B100" s="11"/>
      <c r="C100" s="10"/>
      <c r="D100" s="10"/>
      <c r="E100" s="10"/>
      <c r="F100" s="355"/>
      <c r="G100" s="355"/>
      <c r="H100" s="355"/>
      <c r="I100" s="12"/>
      <c r="J100" s="12"/>
      <c r="K100" s="10"/>
      <c r="L100" s="355"/>
      <c r="M100" s="355"/>
      <c r="N100" s="10"/>
      <c r="O100" s="12"/>
      <c r="P100" s="12"/>
      <c r="Q100" s="12"/>
      <c r="R100" s="12"/>
      <c r="S100" s="10"/>
      <c r="T100" s="12"/>
      <c r="U100" s="12"/>
      <c r="V100" s="12"/>
      <c r="W100" s="12"/>
      <c r="X100" s="12"/>
      <c r="Y100" s="12"/>
      <c r="Z100" s="12"/>
      <c r="AA100" s="12"/>
      <c r="AB100" s="12"/>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I100" s="355"/>
      <c r="BJ100" s="355"/>
      <c r="BL100" s="355"/>
      <c r="BM100" s="355"/>
      <c r="BO100" s="355"/>
      <c r="BP100" s="355"/>
      <c r="BQ100" s="355"/>
    </row>
    <row r="101" spans="1:69">
      <c r="A101" s="10"/>
      <c r="B101" s="48" t="s">
        <v>702</v>
      </c>
      <c r="C101" s="56"/>
      <c r="D101" s="56"/>
      <c r="E101" s="56"/>
      <c r="F101" s="105"/>
      <c r="G101" s="105"/>
      <c r="H101" s="105"/>
      <c r="I101" s="12"/>
      <c r="J101" s="12"/>
      <c r="K101" s="56"/>
      <c r="L101" s="105"/>
      <c r="M101" s="105"/>
      <c r="N101" s="10"/>
      <c r="O101" s="12"/>
      <c r="P101" s="12"/>
      <c r="Q101" s="12"/>
      <c r="R101" s="12"/>
      <c r="S101" s="10"/>
      <c r="T101" s="12"/>
      <c r="U101" s="12"/>
      <c r="V101" s="12"/>
      <c r="W101" s="12"/>
      <c r="X101" s="12"/>
      <c r="Y101" s="12"/>
      <c r="Z101" s="12"/>
      <c r="AA101" s="12"/>
      <c r="AB101" s="12"/>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I101" s="105"/>
      <c r="BJ101" s="105"/>
      <c r="BL101" s="105"/>
      <c r="BM101" s="105"/>
      <c r="BO101" s="105"/>
      <c r="BP101" s="105"/>
      <c r="BQ101" s="105"/>
    </row>
    <row r="102" spans="1:69" outlineLevel="1">
      <c r="A102" s="252"/>
      <c r="B102" s="43" t="s">
        <v>415</v>
      </c>
      <c r="C102" s="99" t="s">
        <v>0</v>
      </c>
      <c r="D102" s="99" t="s">
        <v>0</v>
      </c>
      <c r="E102" s="99" t="s">
        <v>0</v>
      </c>
      <c r="F102" s="96">
        <f>SUMIF($AZ$3:$AZ$58,$B$102,$F$3:$F$58)</f>
        <v>0.75989999999999991</v>
      </c>
      <c r="G102" s="96">
        <f>SUMIF($AZ$3:$AZ$58,$B$102,$G$3:$G$58)</f>
        <v>1.5900000000000001E-2</v>
      </c>
      <c r="H102" s="99" t="s">
        <v>0</v>
      </c>
      <c r="I102" s="12"/>
      <c r="J102" s="12"/>
      <c r="K102" s="99" t="s">
        <v>0</v>
      </c>
      <c r="L102" s="96">
        <f>SUMIF($AZ$3:$AZ$58,$B$102,L$3:L$58)</f>
        <v>1.4099999999999998E-2</v>
      </c>
      <c r="M102" s="96" t="s">
        <v>0</v>
      </c>
      <c r="N102" s="10"/>
      <c r="O102" s="12"/>
      <c r="P102" s="12"/>
      <c r="Q102" s="12"/>
      <c r="R102" s="12"/>
      <c r="S102" s="10"/>
      <c r="T102" s="12"/>
      <c r="U102" s="12"/>
      <c r="V102" s="12"/>
      <c r="W102" s="12"/>
      <c r="X102" s="12"/>
      <c r="Y102" s="12"/>
      <c r="Z102" s="12"/>
      <c r="AA102" s="12"/>
      <c r="AB102" s="12"/>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I102" s="96"/>
      <c r="BJ102" s="96">
        <f>SUMIF($AZ$3:$AZ$58,$B$102,BJ$3:BJ$58)</f>
        <v>-5.4000000000000003E-3</v>
      </c>
      <c r="BL102" s="96"/>
      <c r="BM102" s="96">
        <f>SUMIF($AZ$3:$AZ$58,$B$102,BM$3:BM$58)</f>
        <v>1.3999999999999998E-3</v>
      </c>
      <c r="BO102" s="96">
        <v>0.80489999999999995</v>
      </c>
      <c r="BP102" s="96">
        <v>1.5900000000000001E-2</v>
      </c>
      <c r="BQ102" s="96">
        <v>1.4099999999999998E-2</v>
      </c>
    </row>
    <row r="103" spans="1:69" outlineLevel="1">
      <c r="A103" s="252"/>
      <c r="B103" s="49" t="s">
        <v>414</v>
      </c>
      <c r="C103" s="100" t="s">
        <v>0</v>
      </c>
      <c r="D103" s="100" t="s">
        <v>0</v>
      </c>
      <c r="E103" s="100" t="s">
        <v>0</v>
      </c>
      <c r="F103" s="104">
        <f>SUMIF($AZ$3:$AZ$58,$B$103,$F$3:$F$58)</f>
        <v>0.19519999999999998</v>
      </c>
      <c r="G103" s="104">
        <f>SUMIF($AZ$3:$AZ$58,$B$103,$G$3:$G$58)</f>
        <v>9.0000000000000008E-4</v>
      </c>
      <c r="H103" s="100" t="s">
        <v>0</v>
      </c>
      <c r="I103" s="12"/>
      <c r="J103" s="12"/>
      <c r="K103" s="100" t="s">
        <v>0</v>
      </c>
      <c r="L103" s="104">
        <f>SUMIF($AZ$3:$AZ$58,$B$103,L$3:L$58)</f>
        <v>-7.9999999999999928E-4</v>
      </c>
      <c r="M103" s="104" t="s">
        <v>0</v>
      </c>
      <c r="N103" s="10"/>
      <c r="O103" s="12"/>
      <c r="P103" s="12"/>
      <c r="Q103" s="12"/>
      <c r="R103" s="12"/>
      <c r="S103" s="10"/>
      <c r="T103" s="12"/>
      <c r="U103" s="12"/>
      <c r="V103" s="12"/>
      <c r="W103" s="12"/>
      <c r="X103" s="12"/>
      <c r="Y103" s="12"/>
      <c r="Z103" s="12"/>
      <c r="AA103" s="12"/>
      <c r="AB103" s="12"/>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I103" s="104"/>
      <c r="BJ103" s="104">
        <f>SUMIF($AZ$3:$AZ$58,$B$103,BJ$3:BJ$58)</f>
        <v>3.9999999999999996E-4</v>
      </c>
      <c r="BL103" s="104"/>
      <c r="BM103" s="104">
        <f>SUMIF($AZ$3:$AZ$58,$B$103,BM$3:BM$58)</f>
        <v>-2E-3</v>
      </c>
      <c r="BO103" s="104">
        <v>0.19519999999999998</v>
      </c>
      <c r="BP103" s="104">
        <v>9.0000000000000008E-4</v>
      </c>
      <c r="BQ103" s="104">
        <v>-7.9999999999999928E-4</v>
      </c>
    </row>
    <row r="104" spans="1:69">
      <c r="A104" s="252"/>
      <c r="B104" s="47" t="s">
        <v>14</v>
      </c>
      <c r="C104" s="54">
        <f t="shared" ref="C104" si="69">SUM(C102:C103)</f>
        <v>0</v>
      </c>
      <c r="D104" s="54">
        <f>SUM(D102:D103)</f>
        <v>0</v>
      </c>
      <c r="E104" s="54">
        <f>SUM(E102:E103)</f>
        <v>0</v>
      </c>
      <c r="F104" s="101">
        <f>SUM(F102:F103)</f>
        <v>0.95509999999999984</v>
      </c>
      <c r="G104" s="101">
        <f>SUM(G102:G103)</f>
        <v>1.6800000000000002E-2</v>
      </c>
      <c r="H104" s="101">
        <f t="shared" ref="H104" si="70">SUM(H102:H103)</f>
        <v>0</v>
      </c>
      <c r="I104" s="12"/>
      <c r="J104" s="12"/>
      <c r="K104" s="54">
        <f>SUM(K102:K103)</f>
        <v>0</v>
      </c>
      <c r="L104" s="101">
        <f>SUM(L102:L103)</f>
        <v>1.3299999999999999E-2</v>
      </c>
      <c r="M104" s="101">
        <f>SUM(M102:M103)</f>
        <v>0</v>
      </c>
      <c r="N104" s="10"/>
      <c r="O104" s="12"/>
      <c r="P104" s="12"/>
      <c r="Q104" s="12"/>
      <c r="R104" s="12"/>
      <c r="S104" s="10"/>
      <c r="T104" s="12"/>
      <c r="U104" s="12"/>
      <c r="V104" s="12"/>
      <c r="W104" s="12"/>
      <c r="X104" s="12"/>
      <c r="Y104" s="12"/>
      <c r="Z104" s="12"/>
      <c r="AA104" s="12"/>
      <c r="AB104" s="12"/>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I104" s="101"/>
      <c r="BJ104" s="101">
        <f>SUM(BJ102:BJ103)</f>
        <v>-5.0000000000000001E-3</v>
      </c>
      <c r="BL104" s="101"/>
      <c r="BM104" s="101">
        <f>SUM(BM102:BM103)</f>
        <v>-6.0000000000000027E-4</v>
      </c>
      <c r="BO104" s="101">
        <v>1.0001</v>
      </c>
      <c r="BP104" s="101">
        <v>1.6800000000000002E-2</v>
      </c>
      <c r="BQ104" s="101">
        <v>1.3299999999999999E-2</v>
      </c>
    </row>
    <row r="105" spans="1:69">
      <c r="A105" s="10"/>
      <c r="B105" s="62"/>
      <c r="C105" s="10"/>
      <c r="D105" s="10"/>
      <c r="E105" s="10"/>
      <c r="F105" s="355"/>
      <c r="G105" s="355"/>
      <c r="H105" s="355"/>
      <c r="I105" s="12"/>
      <c r="J105" s="12"/>
      <c r="K105" s="10"/>
      <c r="L105" s="355"/>
      <c r="M105" s="355"/>
      <c r="N105" s="10"/>
      <c r="O105" s="12"/>
      <c r="P105" s="12"/>
      <c r="Q105" s="12"/>
      <c r="R105" s="12"/>
      <c r="S105" s="10"/>
      <c r="T105" s="12"/>
      <c r="U105" s="12"/>
      <c r="V105" s="12"/>
      <c r="W105" s="12"/>
      <c r="X105" s="12"/>
      <c r="Y105" s="12"/>
      <c r="Z105" s="12"/>
      <c r="AA105" s="12"/>
      <c r="AB105" s="12"/>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I105" s="355"/>
      <c r="BJ105" s="355"/>
      <c r="BL105" s="355"/>
      <c r="BM105" s="355"/>
      <c r="BO105" s="355"/>
      <c r="BP105" s="355"/>
      <c r="BQ105" s="355"/>
    </row>
    <row r="106" spans="1:69">
      <c r="A106" s="10"/>
      <c r="B106" s="42" t="s">
        <v>171</v>
      </c>
      <c r="C106" s="56"/>
      <c r="D106" s="56"/>
      <c r="E106" s="56"/>
      <c r="F106" s="56"/>
      <c r="G106" s="105"/>
      <c r="H106" s="105"/>
      <c r="I106" s="12"/>
      <c r="J106" s="12"/>
      <c r="K106" s="56"/>
      <c r="L106" s="105"/>
      <c r="M106" s="105"/>
      <c r="N106" s="10"/>
      <c r="O106" s="12"/>
      <c r="P106" s="12"/>
      <c r="Q106" s="12"/>
      <c r="R106" s="12"/>
      <c r="S106" s="10"/>
      <c r="T106" s="12"/>
      <c r="U106" s="12"/>
      <c r="V106" s="12"/>
      <c r="W106" s="12"/>
      <c r="X106" s="12"/>
      <c r="Y106" s="12"/>
      <c r="Z106" s="12"/>
      <c r="AA106" s="12"/>
      <c r="AB106" s="12"/>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I106" s="56"/>
      <c r="BJ106" s="105"/>
      <c r="BL106" s="56"/>
      <c r="BM106" s="105"/>
      <c r="BO106" s="56"/>
      <c r="BP106" s="105"/>
      <c r="BQ106" s="105"/>
    </row>
    <row r="107" spans="1:69" outlineLevel="1">
      <c r="A107" s="10"/>
      <c r="B107" s="43" t="s">
        <v>169</v>
      </c>
      <c r="C107" s="102" t="s">
        <v>0</v>
      </c>
      <c r="D107" s="102" t="s">
        <v>0</v>
      </c>
      <c r="E107" s="102" t="s">
        <v>0</v>
      </c>
      <c r="F107" s="95">
        <f>SUMPRODUCT($F$3:$F$58,$AV$3:$AV$58)/F$63</f>
        <v>3.5256621880998078</v>
      </c>
      <c r="G107" s="102" t="s">
        <v>0</v>
      </c>
      <c r="H107" s="102" t="s">
        <v>0</v>
      </c>
      <c r="I107" s="12"/>
      <c r="J107" s="12"/>
      <c r="K107" s="102" t="s">
        <v>0</v>
      </c>
      <c r="L107" s="102" t="s">
        <v>0</v>
      </c>
      <c r="M107" s="102" t="s">
        <v>0</v>
      </c>
      <c r="N107" s="10"/>
      <c r="O107" s="12"/>
      <c r="P107" s="12"/>
      <c r="Q107" s="12"/>
      <c r="R107" s="12"/>
      <c r="S107" s="10"/>
      <c r="T107" s="12"/>
      <c r="U107" s="12"/>
      <c r="V107" s="12"/>
      <c r="W107" s="12"/>
      <c r="X107" s="12"/>
      <c r="Y107" s="12"/>
      <c r="Z107" s="12"/>
      <c r="AA107" s="12"/>
      <c r="AB107" s="12"/>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I107" s="95"/>
      <c r="BJ107" s="102" t="s">
        <v>0</v>
      </c>
      <c r="BL107" s="95"/>
      <c r="BM107" s="102" t="s">
        <v>0</v>
      </c>
      <c r="BO107" s="95">
        <v>3.5256621880998078</v>
      </c>
      <c r="BP107" s="102"/>
      <c r="BQ107" s="102" t="s">
        <v>0</v>
      </c>
    </row>
    <row r="108" spans="1:69" outlineLevel="1">
      <c r="A108" s="10"/>
      <c r="B108" s="44" t="s">
        <v>172</v>
      </c>
      <c r="C108" s="116" t="s">
        <v>0</v>
      </c>
      <c r="D108" s="116" t="s">
        <v>0</v>
      </c>
      <c r="E108" s="116" t="s">
        <v>0</v>
      </c>
      <c r="F108" s="96">
        <f>SUMPRODUCT($F$3:$F$58,$AU$3:$AU$58)/F$63</f>
        <v>7.2212571976967357E-2</v>
      </c>
      <c r="G108" s="116" t="s">
        <v>0</v>
      </c>
      <c r="H108" s="116" t="s">
        <v>0</v>
      </c>
      <c r="I108" s="12"/>
      <c r="J108" s="12"/>
      <c r="K108" s="116" t="s">
        <v>0</v>
      </c>
      <c r="L108" s="116" t="s">
        <v>0</v>
      </c>
      <c r="M108" s="116" t="s">
        <v>0</v>
      </c>
      <c r="N108" s="10"/>
      <c r="O108" s="12"/>
      <c r="P108" s="12"/>
      <c r="Q108" s="12"/>
      <c r="R108" s="12"/>
      <c r="S108" s="10"/>
      <c r="T108" s="12"/>
      <c r="U108" s="12"/>
      <c r="V108" s="12"/>
      <c r="W108" s="12"/>
      <c r="X108" s="12"/>
      <c r="Y108" s="12"/>
      <c r="Z108" s="12"/>
      <c r="AA108" s="12"/>
      <c r="AB108" s="12"/>
      <c r="AC108" s="10"/>
      <c r="AD108" s="10"/>
      <c r="AE108" s="10"/>
      <c r="AF108" s="10"/>
      <c r="AG108" s="10"/>
      <c r="AH108" s="10"/>
      <c r="AI108" s="10"/>
      <c r="AJ108" s="10"/>
      <c r="AK108" s="10"/>
      <c r="AL108" s="10"/>
      <c r="AM108" s="10"/>
      <c r="AN108" s="10"/>
      <c r="AO108" s="10"/>
      <c r="AP108" s="10"/>
      <c r="AQ108" s="10"/>
      <c r="AR108" s="10"/>
      <c r="AS108" s="10"/>
      <c r="AT108" s="10"/>
      <c r="AU108" s="10"/>
      <c r="AV108" s="10"/>
      <c r="AW108" s="10"/>
      <c r="AX108" s="10"/>
      <c r="AY108" s="10"/>
      <c r="AZ108" s="10"/>
      <c r="BA108" s="10"/>
      <c r="BB108" s="10"/>
      <c r="BC108" s="10"/>
      <c r="BD108" s="10"/>
      <c r="BE108" s="10"/>
      <c r="BF108" s="10"/>
      <c r="BI108" s="96"/>
      <c r="BJ108" s="116" t="s">
        <v>0</v>
      </c>
      <c r="BL108" s="96"/>
      <c r="BM108" s="116" t="s">
        <v>0</v>
      </c>
      <c r="BO108" s="96">
        <v>7.2212571976967357E-2</v>
      </c>
      <c r="BP108" s="116"/>
      <c r="BQ108" s="116" t="s">
        <v>0</v>
      </c>
    </row>
    <row r="109" spans="1:69">
      <c r="A109" s="10"/>
      <c r="B109" s="94"/>
      <c r="C109" s="54"/>
      <c r="D109" s="54"/>
      <c r="E109" s="54"/>
      <c r="F109" s="54"/>
      <c r="G109" s="101"/>
      <c r="H109" s="101"/>
      <c r="I109" s="12"/>
      <c r="J109" s="12"/>
      <c r="K109" s="54"/>
      <c r="L109" s="101"/>
      <c r="M109" s="101"/>
      <c r="N109" s="10"/>
      <c r="O109" s="12"/>
      <c r="P109" s="12"/>
      <c r="Q109" s="12"/>
      <c r="R109" s="12"/>
      <c r="S109" s="10"/>
      <c r="T109" s="12"/>
      <c r="U109" s="12"/>
      <c r="V109" s="12"/>
      <c r="W109" s="12"/>
      <c r="X109" s="12"/>
      <c r="Y109" s="12"/>
      <c r="Z109" s="12"/>
      <c r="AA109" s="12"/>
      <c r="AB109" s="12"/>
      <c r="AC109" s="10"/>
      <c r="AD109" s="10"/>
      <c r="AE109" s="10"/>
      <c r="AF109" s="10"/>
      <c r="AG109" s="10"/>
      <c r="AH109" s="10"/>
      <c r="AI109" s="10"/>
      <c r="AJ109" s="10"/>
      <c r="AK109" s="10"/>
      <c r="AL109" s="10"/>
      <c r="AM109" s="10"/>
      <c r="AN109" s="10"/>
      <c r="AO109" s="10"/>
      <c r="AP109" s="10"/>
      <c r="AQ109" s="10"/>
      <c r="AR109" s="10"/>
      <c r="AS109" s="10"/>
      <c r="AT109" s="10"/>
      <c r="AU109" s="10"/>
      <c r="AV109" s="10"/>
      <c r="AW109" s="10"/>
      <c r="AX109" s="10"/>
      <c r="AY109" s="10"/>
      <c r="AZ109" s="10"/>
      <c r="BA109" s="10"/>
      <c r="BB109" s="10"/>
      <c r="BC109" s="10"/>
      <c r="BD109" s="10"/>
      <c r="BE109" s="10"/>
      <c r="BF109" s="10"/>
      <c r="BI109" s="54"/>
      <c r="BJ109" s="101"/>
      <c r="BL109" s="54"/>
      <c r="BM109" s="101"/>
      <c r="BO109" s="54"/>
      <c r="BP109" s="101"/>
      <c r="BQ109" s="101"/>
    </row>
    <row r="110" spans="1:69">
      <c r="A110" s="10"/>
      <c r="B110" s="48" t="s">
        <v>404</v>
      </c>
      <c r="C110" s="56"/>
      <c r="D110" s="56"/>
      <c r="E110" s="56"/>
      <c r="F110" s="105"/>
      <c r="G110" s="105"/>
      <c r="H110" s="105"/>
      <c r="I110" s="12"/>
      <c r="J110" s="12"/>
      <c r="K110" s="56"/>
      <c r="L110" s="105"/>
      <c r="M110" s="105"/>
      <c r="N110" s="10"/>
      <c r="O110" s="12"/>
      <c r="P110" s="12"/>
      <c r="Q110" s="12"/>
      <c r="R110" s="12"/>
      <c r="S110" s="10"/>
      <c r="T110" s="12"/>
      <c r="U110" s="12"/>
      <c r="V110" s="12"/>
      <c r="W110" s="12"/>
      <c r="X110" s="12"/>
      <c r="Y110" s="12"/>
      <c r="Z110" s="12"/>
      <c r="AA110" s="12"/>
      <c r="AB110" s="12"/>
      <c r="AC110" s="10"/>
      <c r="AD110" s="10"/>
      <c r="AE110" s="10"/>
      <c r="AF110" s="10"/>
      <c r="AG110" s="10"/>
      <c r="AH110" s="10"/>
      <c r="AI110" s="10"/>
      <c r="AJ110" s="10"/>
      <c r="AK110" s="10"/>
      <c r="AL110" s="10"/>
      <c r="AM110" s="10"/>
      <c r="AN110" s="10"/>
      <c r="AO110" s="10"/>
      <c r="AP110" s="10"/>
      <c r="AQ110" s="10"/>
      <c r="AR110" s="10"/>
      <c r="AS110" s="10"/>
      <c r="AT110" s="10"/>
      <c r="AU110" s="10"/>
      <c r="AV110" s="10"/>
      <c r="AW110" s="10"/>
      <c r="AX110" s="10"/>
      <c r="AY110" s="10"/>
      <c r="AZ110" s="10"/>
      <c r="BA110" s="10"/>
      <c r="BB110" s="10"/>
      <c r="BC110" s="10"/>
      <c r="BD110" s="10"/>
      <c r="BE110" s="10"/>
      <c r="BF110" s="10"/>
      <c r="BI110" s="105"/>
      <c r="BJ110" s="105"/>
      <c r="BL110" s="105"/>
      <c r="BM110" s="105"/>
      <c r="BO110" s="105"/>
      <c r="BP110" s="105"/>
      <c r="BQ110" s="105"/>
    </row>
    <row r="111" spans="1:69" outlineLevel="1">
      <c r="A111" s="252"/>
      <c r="B111" s="43" t="s">
        <v>508</v>
      </c>
      <c r="C111" s="102"/>
      <c r="D111" s="102"/>
      <c r="E111" s="102"/>
      <c r="F111" s="96"/>
      <c r="G111" s="96"/>
      <c r="H111" s="96"/>
      <c r="I111" s="12"/>
      <c r="J111" s="12"/>
      <c r="K111" s="102"/>
      <c r="L111" s="96"/>
      <c r="M111" s="96"/>
      <c r="N111" s="10"/>
      <c r="O111" s="12"/>
      <c r="P111" s="12"/>
      <c r="Q111" s="12"/>
      <c r="R111" s="12"/>
      <c r="S111" s="10"/>
      <c r="T111" s="12"/>
      <c r="U111" s="12"/>
      <c r="V111" s="12"/>
      <c r="W111" s="12"/>
      <c r="X111" s="12"/>
      <c r="Y111" s="12"/>
      <c r="Z111" s="12"/>
      <c r="AA111" s="12"/>
      <c r="AB111" s="12"/>
      <c r="AC111" s="10"/>
      <c r="AD111" s="10"/>
      <c r="AE111" s="10"/>
      <c r="AF111" s="10"/>
      <c r="AG111" s="10"/>
      <c r="AH111" s="10"/>
      <c r="AI111" s="10"/>
      <c r="AJ111" s="10"/>
      <c r="AK111" s="10"/>
      <c r="AL111" s="10"/>
      <c r="AM111" s="10"/>
      <c r="AN111" s="10"/>
      <c r="AO111" s="10"/>
      <c r="AP111" s="10"/>
      <c r="AQ111" s="10"/>
      <c r="AR111" s="10"/>
      <c r="AS111" s="10"/>
      <c r="AT111" s="10"/>
      <c r="AU111" s="10"/>
      <c r="AV111" s="10"/>
      <c r="AW111" s="10"/>
      <c r="AX111" s="10"/>
      <c r="AY111" s="10"/>
      <c r="AZ111" s="10"/>
      <c r="BA111" s="10"/>
      <c r="BB111" s="10"/>
      <c r="BC111" s="10"/>
      <c r="BD111" s="10"/>
      <c r="BE111" s="10"/>
      <c r="BF111" s="10"/>
      <c r="BI111" s="96"/>
      <c r="BJ111" s="96"/>
      <c r="BL111" s="96"/>
      <c r="BM111" s="96"/>
      <c r="BO111" s="96"/>
      <c r="BP111" s="96"/>
      <c r="BQ111" s="96"/>
    </row>
    <row r="112" spans="1:69" outlineLevel="1">
      <c r="A112" s="252"/>
      <c r="B112" s="43" t="s">
        <v>507</v>
      </c>
      <c r="C112" s="102"/>
      <c r="D112" s="102"/>
      <c r="E112" s="102"/>
      <c r="F112" s="96"/>
      <c r="G112" s="96"/>
      <c r="H112" s="96"/>
      <c r="I112" s="12"/>
      <c r="J112" s="12"/>
      <c r="K112" s="102"/>
      <c r="L112" s="96"/>
      <c r="M112" s="96"/>
      <c r="N112" s="10"/>
      <c r="O112" s="12"/>
      <c r="P112" s="12"/>
      <c r="Q112" s="12"/>
      <c r="R112" s="12"/>
      <c r="S112" s="10"/>
      <c r="T112" s="12"/>
      <c r="U112" s="12"/>
      <c r="V112" s="12"/>
      <c r="W112" s="12"/>
      <c r="X112" s="12"/>
      <c r="Y112" s="12"/>
      <c r="Z112" s="12"/>
      <c r="AA112" s="12"/>
      <c r="AB112" s="12"/>
      <c r="AC112" s="10"/>
      <c r="AD112" s="10"/>
      <c r="AE112" s="10"/>
      <c r="AF112" s="10"/>
      <c r="AG112" s="10"/>
      <c r="AH112" s="10"/>
      <c r="AI112" s="10"/>
      <c r="AJ112" s="10"/>
      <c r="AK112" s="10"/>
      <c r="AL112" s="10"/>
      <c r="AM112" s="10"/>
      <c r="AN112" s="10"/>
      <c r="AO112" s="10"/>
      <c r="AP112" s="10"/>
      <c r="AQ112" s="10"/>
      <c r="AR112" s="10"/>
      <c r="AS112" s="10"/>
      <c r="AT112" s="10"/>
      <c r="AU112" s="10"/>
      <c r="AV112" s="10"/>
      <c r="AW112" s="10"/>
      <c r="AX112" s="10"/>
      <c r="AY112" s="10"/>
      <c r="AZ112" s="10"/>
      <c r="BA112" s="10"/>
      <c r="BB112" s="10"/>
      <c r="BC112" s="10"/>
      <c r="BD112" s="10"/>
      <c r="BE112" s="10"/>
      <c r="BF112" s="10"/>
      <c r="BI112" s="96"/>
      <c r="BJ112" s="96"/>
      <c r="BL112" s="96"/>
      <c r="BM112" s="96"/>
      <c r="BO112" s="96"/>
      <c r="BP112" s="96"/>
      <c r="BQ112" s="96"/>
    </row>
    <row r="113" spans="1:69">
      <c r="A113" s="252"/>
      <c r="B113" s="49" t="s">
        <v>509</v>
      </c>
      <c r="C113" s="100"/>
      <c r="D113" s="100"/>
      <c r="E113" s="100"/>
      <c r="F113" s="104"/>
      <c r="G113" s="104"/>
      <c r="H113" s="104"/>
      <c r="I113" s="12"/>
      <c r="J113" s="12"/>
      <c r="K113" s="100"/>
      <c r="L113" s="104"/>
      <c r="M113" s="104"/>
      <c r="N113" s="10"/>
      <c r="O113" s="12"/>
      <c r="P113" s="12"/>
      <c r="Q113" s="12"/>
      <c r="R113" s="12"/>
      <c r="S113" s="10"/>
      <c r="T113" s="12"/>
      <c r="U113" s="12"/>
      <c r="V113" s="12"/>
      <c r="W113" s="12"/>
      <c r="X113" s="12"/>
      <c r="Y113" s="12"/>
      <c r="Z113" s="12"/>
      <c r="AA113" s="12"/>
      <c r="AB113" s="12"/>
      <c r="AC113" s="10"/>
      <c r="AD113" s="10"/>
      <c r="AE113" s="10"/>
      <c r="AF113" s="10"/>
      <c r="AG113" s="10"/>
      <c r="AH113" s="10"/>
      <c r="AI113" s="10"/>
      <c r="AJ113" s="10"/>
      <c r="AK113" s="10"/>
      <c r="AL113" s="10"/>
      <c r="AM113" s="10"/>
      <c r="AN113" s="10"/>
      <c r="AO113" s="10"/>
      <c r="AP113" s="10"/>
      <c r="AQ113" s="10"/>
      <c r="AR113" s="10"/>
      <c r="AS113" s="10"/>
      <c r="AT113" s="10"/>
      <c r="AU113" s="10"/>
      <c r="AV113" s="10"/>
      <c r="AW113" s="10"/>
      <c r="AX113" s="10"/>
      <c r="AY113" s="10"/>
      <c r="AZ113" s="10"/>
      <c r="BA113" s="10"/>
      <c r="BB113" s="10"/>
      <c r="BC113" s="10"/>
      <c r="BD113" s="10"/>
      <c r="BE113" s="10"/>
      <c r="BF113" s="10"/>
      <c r="BI113" s="104"/>
      <c r="BJ113" s="104"/>
      <c r="BL113" s="104"/>
      <c r="BM113" s="104"/>
      <c r="BO113" s="104"/>
      <c r="BP113" s="104"/>
      <c r="BQ113" s="104"/>
    </row>
    <row r="114" spans="1:69">
      <c r="B114" s="47"/>
      <c r="C114" s="364"/>
      <c r="D114" s="54"/>
      <c r="E114" s="54"/>
      <c r="H114" s="101"/>
      <c r="I114" s="101"/>
      <c r="J114" s="101"/>
      <c r="K114" s="12"/>
      <c r="L114" s="12"/>
      <c r="M114" s="12"/>
      <c r="N114" s="101"/>
      <c r="O114" s="12"/>
      <c r="P114" s="12"/>
      <c r="Q114" s="12"/>
      <c r="R114" s="12"/>
      <c r="S114" s="10"/>
      <c r="T114" s="12"/>
      <c r="U114" s="12"/>
      <c r="V114" s="12"/>
      <c r="W114" s="12"/>
      <c r="X114" s="12"/>
      <c r="Y114" s="12"/>
      <c r="Z114" s="12"/>
      <c r="AA114" s="12"/>
      <c r="AB114" s="12"/>
      <c r="AC114" s="10"/>
      <c r="AD114" s="10"/>
      <c r="AE114" s="10"/>
      <c r="AF114" s="10"/>
      <c r="AG114" s="10"/>
      <c r="AH114" s="10"/>
      <c r="AI114" s="10"/>
      <c r="AJ114" s="10"/>
      <c r="AK114" s="10"/>
      <c r="AL114" s="10"/>
      <c r="AM114" s="10"/>
      <c r="AN114" s="10"/>
      <c r="AO114" s="10"/>
      <c r="AP114" s="10"/>
      <c r="AQ114" s="10"/>
      <c r="AR114" s="10"/>
      <c r="AS114" s="10"/>
      <c r="AT114" s="10"/>
      <c r="AU114" s="10"/>
      <c r="AV114" s="10"/>
      <c r="AW114" s="10"/>
      <c r="AX114" s="10"/>
      <c r="AY114" s="10"/>
      <c r="AZ114" s="10"/>
      <c r="BA114" s="10"/>
      <c r="BB114" s="10"/>
      <c r="BC114" s="10"/>
      <c r="BD114" s="10"/>
      <c r="BE114" s="10"/>
      <c r="BF114" s="10"/>
      <c r="BI114" s="101"/>
      <c r="BJ114" s="101"/>
      <c r="BL114" s="101"/>
      <c r="BM114" s="101"/>
      <c r="BO114" s="101"/>
      <c r="BP114" s="101"/>
      <c r="BQ114" s="101"/>
    </row>
    <row r="115" spans="1:69">
      <c r="B115" s="48" t="s">
        <v>71</v>
      </c>
      <c r="C115" s="56"/>
      <c r="D115" s="56"/>
      <c r="E115" s="56"/>
      <c r="F115" s="105"/>
      <c r="G115" s="105"/>
      <c r="H115" s="105"/>
      <c r="I115" s="12"/>
      <c r="J115" s="12"/>
      <c r="K115" s="56"/>
      <c r="L115" s="105"/>
      <c r="M115" s="105"/>
      <c r="N115" s="12"/>
      <c r="O115" s="12"/>
      <c r="P115" s="12"/>
      <c r="Q115" s="12"/>
      <c r="R115" s="12"/>
      <c r="S115" s="10"/>
      <c r="T115" s="12"/>
      <c r="U115" s="12"/>
      <c r="V115" s="12"/>
      <c r="W115" s="12"/>
      <c r="X115" s="12"/>
      <c r="Y115" s="12"/>
      <c r="Z115" s="12"/>
      <c r="AA115" s="12"/>
      <c r="AB115" s="12"/>
      <c r="AC115" s="10"/>
      <c r="AD115" s="10"/>
      <c r="AE115" s="10"/>
      <c r="AF115" s="10"/>
      <c r="AG115" s="10"/>
      <c r="AH115" s="10"/>
      <c r="AI115" s="10"/>
      <c r="AJ115" s="10"/>
      <c r="AK115" s="10"/>
      <c r="AL115" s="10"/>
      <c r="AM115" s="10"/>
      <c r="AN115" s="10"/>
      <c r="AO115" s="10"/>
      <c r="AP115" s="10"/>
      <c r="AQ115" s="10"/>
      <c r="AR115" s="10"/>
      <c r="AS115" s="10"/>
      <c r="AT115" s="10"/>
      <c r="AU115" s="10"/>
      <c r="AV115" s="10"/>
      <c r="AW115" s="10"/>
      <c r="AX115" s="10"/>
      <c r="AY115" s="10"/>
      <c r="AZ115" s="10"/>
      <c r="BA115" s="10"/>
      <c r="BB115" s="10"/>
      <c r="BC115" s="10"/>
      <c r="BD115" s="10"/>
      <c r="BE115" s="10"/>
      <c r="BF115" s="10"/>
      <c r="BI115" s="80"/>
      <c r="BJ115" s="80"/>
      <c r="BL115" s="80"/>
      <c r="BM115" s="80"/>
      <c r="BO115" s="105"/>
      <c r="BP115" s="105"/>
      <c r="BQ115" s="105"/>
    </row>
    <row r="116" spans="1:69">
      <c r="A116" s="65"/>
      <c r="B116" s="43" t="s">
        <v>15</v>
      </c>
      <c r="C116" s="102"/>
      <c r="D116" s="102"/>
      <c r="E116" s="102"/>
      <c r="F116" s="96">
        <f>SUMIF($E$3:$E$58,$B116,$F$3:$F$58)</f>
        <v>0.82909999999999995</v>
      </c>
      <c r="G116" s="96"/>
      <c r="H116" s="96"/>
      <c r="I116" s="12"/>
      <c r="J116" s="12"/>
      <c r="K116" s="102"/>
      <c r="L116" s="96"/>
      <c r="M116" s="96"/>
      <c r="N116" s="12"/>
      <c r="BI116" s="76"/>
      <c r="BJ116" s="76"/>
      <c r="BL116" s="76"/>
      <c r="BM116" s="76"/>
      <c r="BO116" s="96">
        <v>0.87409999999999999</v>
      </c>
      <c r="BP116" s="116" t="s">
        <v>0</v>
      </c>
      <c r="BQ116" s="116"/>
    </row>
    <row r="117" spans="1:69">
      <c r="B117" s="44" t="s">
        <v>18</v>
      </c>
      <c r="C117" s="102"/>
      <c r="D117" s="102"/>
      <c r="E117" s="102"/>
      <c r="F117" s="96">
        <f t="shared" ref="F117:F120" si="71">SUMIF($E$3:$E$58,$B117,$F$3:$F$58)</f>
        <v>7.0899999999999991E-2</v>
      </c>
      <c r="G117" s="96"/>
      <c r="H117" s="96"/>
      <c r="I117" s="12"/>
      <c r="J117" s="12"/>
      <c r="K117" s="102"/>
      <c r="L117" s="96"/>
      <c r="M117" s="96"/>
      <c r="BO117" s="96">
        <v>7.0899999999999991E-2</v>
      </c>
      <c r="BP117" s="116" t="s">
        <v>0</v>
      </c>
      <c r="BQ117" s="116"/>
    </row>
    <row r="118" spans="1:69">
      <c r="B118" s="43" t="s">
        <v>17</v>
      </c>
      <c r="C118" s="102"/>
      <c r="D118" s="102"/>
      <c r="E118" s="102"/>
      <c r="F118" s="96">
        <f t="shared" si="71"/>
        <v>3.9699999999999999E-2</v>
      </c>
      <c r="G118" s="96"/>
      <c r="H118" s="96"/>
      <c r="I118" s="12"/>
      <c r="J118" s="12"/>
      <c r="K118" s="102"/>
      <c r="L118" s="96"/>
      <c r="M118" s="96"/>
      <c r="BO118" s="96">
        <v>3.9699999999999999E-2</v>
      </c>
      <c r="BP118" s="116" t="s">
        <v>0</v>
      </c>
      <c r="BQ118" s="116"/>
    </row>
    <row r="119" spans="1:69">
      <c r="B119" s="44" t="s">
        <v>100</v>
      </c>
      <c r="C119" s="102"/>
      <c r="D119" s="102"/>
      <c r="E119" s="102"/>
      <c r="F119" s="96">
        <f t="shared" si="71"/>
        <v>0</v>
      </c>
      <c r="G119" s="96"/>
      <c r="H119" s="96"/>
      <c r="I119" s="12"/>
      <c r="J119" s="12"/>
      <c r="K119" s="102"/>
      <c r="L119" s="96"/>
      <c r="M119" s="96"/>
      <c r="BO119" s="96">
        <v>0</v>
      </c>
      <c r="BP119" s="116" t="s">
        <v>0</v>
      </c>
      <c r="BQ119" s="116"/>
    </row>
    <row r="120" spans="1:69">
      <c r="B120" s="43" t="s">
        <v>21</v>
      </c>
      <c r="C120" s="102"/>
      <c r="D120" s="102"/>
      <c r="E120" s="102"/>
      <c r="F120" s="96">
        <f t="shared" si="71"/>
        <v>0</v>
      </c>
      <c r="G120" s="96"/>
      <c r="H120" s="96"/>
      <c r="I120" s="12"/>
      <c r="J120" s="12"/>
      <c r="K120" s="102"/>
      <c r="L120" s="96"/>
      <c r="M120" s="96"/>
      <c r="BO120" s="96">
        <v>0</v>
      </c>
      <c r="BP120" s="116" t="s">
        <v>0</v>
      </c>
      <c r="BQ120" s="116"/>
    </row>
    <row r="121" spans="1:69">
      <c r="B121" s="49" t="s">
        <v>9</v>
      </c>
      <c r="C121" s="100"/>
      <c r="D121" s="100"/>
      <c r="E121" s="100"/>
      <c r="F121" s="104">
        <f>SUMIF($E$3:$E$58,$B121,$F$3:$F$58)</f>
        <v>1.54E-2</v>
      </c>
      <c r="G121" s="104"/>
      <c r="H121" s="104"/>
      <c r="I121" s="12"/>
      <c r="J121" s="12"/>
      <c r="K121" s="100"/>
      <c r="L121" s="104"/>
      <c r="M121" s="104"/>
      <c r="BO121" s="104">
        <v>1.54E-2</v>
      </c>
      <c r="BP121" s="104" t="s">
        <v>0</v>
      </c>
      <c r="BQ121" s="104"/>
    </row>
    <row r="122" spans="1:69">
      <c r="B122" s="47" t="s">
        <v>13</v>
      </c>
      <c r="C122" s="364"/>
      <c r="D122" s="54"/>
      <c r="E122" s="54"/>
      <c r="F122" s="80">
        <f>SUM(F116:F121)</f>
        <v>0.95509999999999984</v>
      </c>
      <c r="H122" s="101"/>
      <c r="I122" s="101"/>
      <c r="J122" s="101"/>
      <c r="K122" s="12"/>
      <c r="L122" s="12"/>
      <c r="M122" s="12"/>
      <c r="BO122" s="80">
        <v>1.0001</v>
      </c>
      <c r="BP122" s="827" t="s">
        <v>0</v>
      </c>
      <c r="BQ122" s="827"/>
    </row>
    <row r="123" spans="1:69">
      <c r="C123" s="98"/>
    </row>
    <row r="124" spans="1:69">
      <c r="C124" s="98"/>
    </row>
    <row r="125" spans="1:69">
      <c r="B125" s="48" t="s">
        <v>918</v>
      </c>
      <c r="G125" s="105"/>
      <c r="L125" s="105"/>
      <c r="BI125" s="56"/>
      <c r="BJ125" s="105"/>
      <c r="BL125" s="56"/>
      <c r="BM125" s="105"/>
      <c r="BO125" s="56"/>
      <c r="BP125" s="105"/>
      <c r="BQ125" s="105"/>
    </row>
    <row r="126" spans="1:69">
      <c r="B126" s="43" t="s">
        <v>902</v>
      </c>
      <c r="C126" s="98"/>
      <c r="G126" s="96">
        <f>SUM(G$76:G$79)</f>
        <v>9.1117799999999999E-3</v>
      </c>
      <c r="L126" s="96">
        <f>SUM(L$76:L$79)</f>
        <v>2.35579E-3</v>
      </c>
      <c r="BI126" s="96"/>
      <c r="BJ126" s="96">
        <f>SUM(BJ$76:BJ$79)</f>
        <v>-4.5866600000000002E-3</v>
      </c>
      <c r="BL126" s="96"/>
      <c r="BM126" s="96">
        <f>SUM(BM$76:BM$79)</f>
        <v>-2.1568000000000004E-3</v>
      </c>
      <c r="BO126" s="96"/>
      <c r="BP126" s="96"/>
      <c r="BQ126" s="96">
        <v>2.35579E-3</v>
      </c>
    </row>
    <row r="127" spans="1:69">
      <c r="B127" s="44" t="s">
        <v>903</v>
      </c>
      <c r="C127" s="98"/>
      <c r="G127" s="103">
        <f>SUM(G$80:G$81)</f>
        <v>2.5882200000000005E-3</v>
      </c>
      <c r="L127" s="103">
        <f>SUM(L$80:L$81)</f>
        <v>1.8442100000000002E-3</v>
      </c>
      <c r="BI127" s="103"/>
      <c r="BJ127" s="103">
        <f>SUM(BJ$80:BJ$81)</f>
        <v>-1.11334E-3</v>
      </c>
      <c r="BL127" s="103"/>
      <c r="BM127" s="103">
        <f>SUM(BM$80:BM$81)</f>
        <v>3.568E-4</v>
      </c>
      <c r="BO127" s="103"/>
      <c r="BP127" s="103"/>
      <c r="BQ127" s="103">
        <v>1.8442100000000002E-3</v>
      </c>
    </row>
    <row r="128" spans="1:69">
      <c r="A128" s="1" t="str">
        <f>B128</f>
        <v>Developed Government Bonds</v>
      </c>
      <c r="B128" s="44" t="s">
        <v>91</v>
      </c>
      <c r="C128" s="98"/>
      <c r="G128" s="96">
        <f t="shared" ref="G128:G141" si="72">_xlfn.XLOOKUP($A128,$B$61:$B$105,G$61:G$105,0,FALSE)</f>
        <v>0</v>
      </c>
      <c r="L128" s="96">
        <f t="shared" ref="L128:L141" si="73">_xlfn.XLOOKUP($A128,$B$61:$B$105,L$61:L$105,0,FALSE)</f>
        <v>0</v>
      </c>
      <c r="BJ128" s="96">
        <f t="shared" ref="BJ128:BJ141" si="74">_xlfn.XLOOKUP($A128,$B$61:$B$105,BJ$61:BJ$105,0,FALSE)</f>
        <v>0</v>
      </c>
      <c r="BM128" s="96">
        <f t="shared" ref="BM128:BM141" si="75">_xlfn.XLOOKUP($A128,$B$61:$B$105,BM$61:BM$105,0,FALSE)</f>
        <v>0</v>
      </c>
      <c r="BP128" s="96"/>
      <c r="BQ128" s="96">
        <v>0</v>
      </c>
    </row>
    <row r="129" spans="1:69">
      <c r="A129" s="1" t="s">
        <v>90</v>
      </c>
      <c r="B129" s="44" t="s">
        <v>904</v>
      </c>
      <c r="C129" s="98"/>
      <c r="G129" s="96">
        <f t="shared" si="72"/>
        <v>1E-4</v>
      </c>
      <c r="L129" s="96">
        <f t="shared" si="73"/>
        <v>2.9999999999999997E-4</v>
      </c>
      <c r="BI129" s="103"/>
      <c r="BJ129" s="96">
        <f t="shared" si="74"/>
        <v>0</v>
      </c>
      <c r="BM129" s="96">
        <f t="shared" si="75"/>
        <v>2.0000000000000001E-4</v>
      </c>
      <c r="BP129" s="96"/>
      <c r="BQ129" s="96">
        <v>2.9999999999999997E-4</v>
      </c>
    </row>
    <row r="130" spans="1:69">
      <c r="A130" s="1" t="s">
        <v>93</v>
      </c>
      <c r="B130" s="44" t="s">
        <v>905</v>
      </c>
      <c r="C130" s="98"/>
      <c r="G130" s="96">
        <f t="shared" si="72"/>
        <v>4.5565000000000004E-4</v>
      </c>
      <c r="L130" s="96">
        <f t="shared" si="73"/>
        <v>5.1130000000000001E-4</v>
      </c>
      <c r="BI130" s="96"/>
      <c r="BJ130" s="96">
        <f t="shared" si="74"/>
        <v>-1.4999999999999999E-4</v>
      </c>
      <c r="BM130" s="96">
        <f t="shared" si="75"/>
        <v>2.0565000000000001E-4</v>
      </c>
      <c r="BP130" s="96"/>
      <c r="BQ130" s="96">
        <v>5.1130000000000001E-4</v>
      </c>
    </row>
    <row r="131" spans="1:69">
      <c r="A131" s="1" t="s">
        <v>94</v>
      </c>
      <c r="B131" s="44" t="s">
        <v>94</v>
      </c>
      <c r="G131" s="96">
        <f t="shared" si="72"/>
        <v>6.0245000000000003E-4</v>
      </c>
      <c r="L131" s="96">
        <f t="shared" si="73"/>
        <v>-1.951E-4</v>
      </c>
      <c r="BI131" s="103"/>
      <c r="BJ131" s="96">
        <f t="shared" si="74"/>
        <v>-5.5000000000000003E-4</v>
      </c>
      <c r="BM131" s="96">
        <f t="shared" si="75"/>
        <v>-1.4755000000000001E-4</v>
      </c>
      <c r="BP131" s="96"/>
      <c r="BQ131" s="96">
        <v>-1.951E-4</v>
      </c>
    </row>
    <row r="132" spans="1:69">
      <c r="A132" s="1" t="s">
        <v>66</v>
      </c>
      <c r="B132" s="44" t="s">
        <v>66</v>
      </c>
      <c r="G132" s="96">
        <f t="shared" si="72"/>
        <v>4.1900000000000009E-5</v>
      </c>
      <c r="L132" s="96">
        <f t="shared" si="73"/>
        <v>8.3800000000000018E-5</v>
      </c>
      <c r="BI132" s="96"/>
      <c r="BJ132" s="96">
        <f t="shared" si="74"/>
        <v>0</v>
      </c>
      <c r="BM132" s="96">
        <f t="shared" si="75"/>
        <v>4.1900000000000009E-5</v>
      </c>
      <c r="BP132" s="96"/>
      <c r="BQ132" s="96">
        <v>8.3800000000000018E-5</v>
      </c>
    </row>
    <row r="133" spans="1:69">
      <c r="A133" s="1" t="s">
        <v>54</v>
      </c>
      <c r="B133" s="44" t="s">
        <v>54</v>
      </c>
      <c r="G133" s="96">
        <f t="shared" si="72"/>
        <v>2.7459999999999995E-4</v>
      </c>
      <c r="L133" s="96">
        <f t="shared" si="73"/>
        <v>-4.779999999999982E-5</v>
      </c>
      <c r="BI133" s="103"/>
      <c r="BJ133" s="96">
        <f t="shared" si="74"/>
        <v>0</v>
      </c>
      <c r="BM133" s="96">
        <f t="shared" si="75"/>
        <v>7.7599999999999975E-5</v>
      </c>
      <c r="BP133" s="96"/>
      <c r="BQ133" s="96">
        <v>-4.779999999999982E-5</v>
      </c>
    </row>
    <row r="134" spans="1:69">
      <c r="A134" s="1" t="s">
        <v>51</v>
      </c>
      <c r="B134" s="44" t="s">
        <v>51</v>
      </c>
      <c r="G134" s="96">
        <f t="shared" si="72"/>
        <v>3.3865000000000002E-3</v>
      </c>
      <c r="L134" s="96">
        <f t="shared" si="73"/>
        <v>6.6864999999999997E-3</v>
      </c>
      <c r="BI134" s="96"/>
      <c r="BJ134" s="96">
        <f t="shared" si="74"/>
        <v>0</v>
      </c>
      <c r="BM134" s="96">
        <f t="shared" si="75"/>
        <v>7.890000000000001E-4</v>
      </c>
      <c r="BP134" s="96"/>
      <c r="BQ134" s="96">
        <v>6.6864999999999997E-3</v>
      </c>
    </row>
    <row r="135" spans="1:69">
      <c r="A135" s="1" t="s">
        <v>101</v>
      </c>
      <c r="B135" s="44" t="s">
        <v>101</v>
      </c>
      <c r="G135" s="96">
        <f t="shared" si="72"/>
        <v>5.3999999999999998E-5</v>
      </c>
      <c r="L135" s="96">
        <f t="shared" si="73"/>
        <v>7.7999999999999999E-5</v>
      </c>
      <c r="BI135" s="103"/>
      <c r="BJ135" s="96">
        <f t="shared" si="74"/>
        <v>0</v>
      </c>
      <c r="BM135" s="96">
        <f t="shared" si="75"/>
        <v>2.4000000000000001E-5</v>
      </c>
      <c r="BP135" s="96"/>
      <c r="BQ135" s="96">
        <v>7.7999999999999999E-5</v>
      </c>
    </row>
    <row r="136" spans="1:69">
      <c r="A136" s="1" t="s">
        <v>102</v>
      </c>
      <c r="B136" s="44" t="s">
        <v>102</v>
      </c>
      <c r="G136" s="96">
        <f t="shared" si="72"/>
        <v>3.7800000000000004E-5</v>
      </c>
      <c r="L136" s="96">
        <f t="shared" si="73"/>
        <v>5.4599999999999999E-5</v>
      </c>
      <c r="BI136" s="96"/>
      <c r="BJ136" s="96">
        <f t="shared" si="74"/>
        <v>0</v>
      </c>
      <c r="BM136" s="96">
        <f t="shared" si="75"/>
        <v>1.6800000000000002E-5</v>
      </c>
      <c r="BP136" s="96"/>
      <c r="BQ136" s="96">
        <v>5.4599999999999999E-5</v>
      </c>
    </row>
    <row r="137" spans="1:69">
      <c r="A137" s="1" t="s">
        <v>69</v>
      </c>
      <c r="B137" s="44" t="s">
        <v>69</v>
      </c>
      <c r="G137" s="96">
        <f t="shared" si="72"/>
        <v>8.2919999999999988E-4</v>
      </c>
      <c r="L137" s="96">
        <f t="shared" si="73"/>
        <v>1.1584E-3</v>
      </c>
      <c r="BI137" s="103"/>
      <c r="BJ137" s="96">
        <f t="shared" si="74"/>
        <v>0</v>
      </c>
      <c r="BM137" s="96">
        <f t="shared" si="75"/>
        <v>1.4020000000000002E-4</v>
      </c>
      <c r="BP137" s="96"/>
      <c r="BQ137" s="96">
        <v>1.1584E-3</v>
      </c>
    </row>
    <row r="138" spans="1:69">
      <c r="A138" s="1" t="s">
        <v>103</v>
      </c>
      <c r="B138" s="44" t="s">
        <v>103</v>
      </c>
      <c r="G138" s="96">
        <f t="shared" si="72"/>
        <v>4.7919999999999999E-4</v>
      </c>
      <c r="L138" s="96">
        <f t="shared" si="73"/>
        <v>1.4143999999999999E-3</v>
      </c>
      <c r="BI138" s="96"/>
      <c r="BJ138" s="96">
        <f t="shared" si="74"/>
        <v>5.9999999999999995E-4</v>
      </c>
      <c r="BM138" s="96">
        <f t="shared" si="75"/>
        <v>4.3520000000000001E-4</v>
      </c>
      <c r="BP138" s="96"/>
      <c r="BQ138" s="96">
        <v>1.4143999999999999E-3</v>
      </c>
    </row>
    <row r="139" spans="1:69">
      <c r="A139" s="1" t="s">
        <v>173</v>
      </c>
      <c r="B139" s="44" t="s">
        <v>173</v>
      </c>
      <c r="G139" s="96">
        <f t="shared" si="72"/>
        <v>0</v>
      </c>
      <c r="L139" s="96">
        <f t="shared" si="73"/>
        <v>0</v>
      </c>
      <c r="BI139" s="103"/>
      <c r="BJ139" s="96">
        <f t="shared" si="74"/>
        <v>0</v>
      </c>
      <c r="BM139" s="96">
        <f t="shared" si="75"/>
        <v>0</v>
      </c>
      <c r="BP139" s="96"/>
      <c r="BQ139" s="96">
        <v>0</v>
      </c>
    </row>
    <row r="140" spans="1:69">
      <c r="A140" s="1" t="s">
        <v>53</v>
      </c>
      <c r="B140" s="44" t="s">
        <v>53</v>
      </c>
      <c r="G140" s="96">
        <f t="shared" si="72"/>
        <v>-2.0000000000000001E-4</v>
      </c>
      <c r="L140" s="96">
        <f t="shared" si="73"/>
        <v>1.6000000000000001E-3</v>
      </c>
      <c r="BI140" s="96"/>
      <c r="BJ140" s="96">
        <f t="shared" si="74"/>
        <v>8.0000000000000004E-4</v>
      </c>
      <c r="BM140" s="96">
        <f t="shared" si="75"/>
        <v>8.9999999999999998E-4</v>
      </c>
      <c r="BP140" s="96"/>
      <c r="BQ140" s="96">
        <v>1.6000000000000001E-3</v>
      </c>
    </row>
    <row r="141" spans="1:69">
      <c r="A141" s="1" t="str">
        <f t="shared" ref="A141:A142" si="76">B141</f>
        <v>Other Alternatives</v>
      </c>
      <c r="B141" s="44" t="s">
        <v>70</v>
      </c>
      <c r="G141" s="96">
        <f t="shared" si="72"/>
        <v>3.8700000000000033E-5</v>
      </c>
      <c r="L141" s="96">
        <f t="shared" si="73"/>
        <v>5.5900000000000044E-5</v>
      </c>
      <c r="BI141" s="103"/>
      <c r="BJ141" s="96">
        <f t="shared" si="74"/>
        <v>0</v>
      </c>
      <c r="BM141" s="96">
        <f t="shared" si="75"/>
        <v>1.7200000000000015E-5</v>
      </c>
      <c r="BP141" s="96"/>
      <c r="BQ141" s="96">
        <v>5.5900000000000044E-5</v>
      </c>
    </row>
    <row r="142" spans="1:69">
      <c r="A142" s="1" t="str">
        <f t="shared" si="76"/>
        <v>Liquidity * Residuals</v>
      </c>
      <c r="B142" s="49" t="s">
        <v>907</v>
      </c>
      <c r="G142" s="104">
        <f>G62</f>
        <v>-9.9999999999999742E-4</v>
      </c>
      <c r="L142" s="104">
        <f>L62</f>
        <v>-2.6000000000000016E-3</v>
      </c>
      <c r="BI142" s="104"/>
      <c r="BJ142" s="104">
        <f>BJ62</f>
        <v>0</v>
      </c>
      <c r="BL142" s="104"/>
      <c r="BM142" s="104">
        <f>BM62</f>
        <v>-1.4999999999999994E-3</v>
      </c>
      <c r="BO142" s="104"/>
      <c r="BP142" s="104"/>
      <c r="BQ142" s="104">
        <v>-2.6000000000000016E-3</v>
      </c>
    </row>
    <row r="143" spans="1:69">
      <c r="B143" s="47" t="s">
        <v>13</v>
      </c>
      <c r="G143" s="76">
        <f>SUM(G126:G142)</f>
        <v>1.6799999999999999E-2</v>
      </c>
      <c r="L143" s="76">
        <f>SUM(L126:L142)</f>
        <v>1.3299999999999999E-2</v>
      </c>
      <c r="BJ143" s="76">
        <f>SUM(BJ126:BJ142)</f>
        <v>-5.0000000000000001E-3</v>
      </c>
      <c r="BM143" s="76">
        <f>SUM(BM126:BM142)</f>
        <v>-5.9999999999999962E-4</v>
      </c>
      <c r="BP143" s="76"/>
      <c r="BQ143" s="76">
        <v>1.3299999999999999E-2</v>
      </c>
    </row>
    <row r="145" spans="62:69">
      <c r="BJ145" s="80"/>
      <c r="BM145" s="80"/>
      <c r="BP145" s="80"/>
      <c r="BQ145" s="80"/>
    </row>
    <row r="146" spans="62:69">
      <c r="BJ146" s="80"/>
      <c r="BM146" s="80"/>
      <c r="BP146" s="80"/>
      <c r="BQ146" s="80"/>
    </row>
    <row r="147" spans="62:69">
      <c r="BJ147" s="80"/>
      <c r="BM147" s="80"/>
      <c r="BP147" s="80"/>
      <c r="BQ147" s="80"/>
    </row>
    <row r="148" spans="62:69">
      <c r="BJ148" s="80"/>
      <c r="BM148" s="80"/>
      <c r="BP148" s="80"/>
      <c r="BQ148" s="80"/>
    </row>
    <row r="149" spans="62:69">
      <c r="BJ149" s="80"/>
      <c r="BM149" s="80"/>
      <c r="BP149" s="80"/>
      <c r="BQ149" s="80"/>
    </row>
  </sheetData>
  <mergeCells count="8">
    <mergeCell ref="BO2:BQ2"/>
    <mergeCell ref="AK1:AS1"/>
    <mergeCell ref="AU1:AV1"/>
    <mergeCell ref="AX1:BE1"/>
    <mergeCell ref="A2:D2"/>
    <mergeCell ref="O1:R1"/>
    <mergeCell ref="T1:AB1"/>
    <mergeCell ref="AD1:AI1"/>
  </mergeCells>
  <conditionalFormatting sqref="A4:G57 L4:L57">
    <cfRule type="expression" dxfId="2" priority="14">
      <formula>MOD(ROW(),2)=1</formula>
    </cfRule>
  </conditionalFormatting>
  <conditionalFormatting sqref="BI4:BJ57">
    <cfRule type="expression" dxfId="1" priority="2">
      <formula>MOD(ROW(),2)=1</formula>
    </cfRule>
  </conditionalFormatting>
  <conditionalFormatting sqref="BL4:BM57 BO4:BQ57">
    <cfRule type="expression" dxfId="0" priority="1">
      <formula>MOD(ROW(),2)=1</formula>
    </cfRule>
  </conditionalFormatting>
  <pageMargins left="0.7" right="0.7" top="0.75" bottom="0.75" header="0.3" footer="0.3"/>
  <pageSetup paperSize="9" scale="62" orientation="landscape" r:id="rId1"/>
  <rowBreaks count="1" manualBreakCount="1">
    <brk id="60" max="19" man="1"/>
  </rowBreaks>
  <ignoredErrors>
    <ignoredError sqref="K62:K68 L61 M63:M93 I62:I93 H62:H93 G66:G93 E62:F71 D63:D65 F61:G61 N62:N65 N69:N73 N77:N81 N85:N93 L97:L98 E73:F93 F72 K69:K93 BI61:BJ61 L66:L93"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F79FA-AA50-46CF-A22B-102CD6F81B91}">
  <dimension ref="A1:CO287"/>
  <sheetViews>
    <sheetView zoomScale="85" zoomScaleNormal="85" workbookViewId="0">
      <pane xSplit="1" ySplit="2" topLeftCell="B228" activePane="bottomRight" state="frozen"/>
      <selection pane="topRight" activeCell="B1" sqref="B1"/>
      <selection pane="bottomLeft" activeCell="A3" sqref="A3"/>
      <selection pane="bottomRight" activeCell="E271" sqref="E271"/>
    </sheetView>
  </sheetViews>
  <sheetFormatPr defaultRowHeight="15"/>
  <cols>
    <col min="1" max="1" width="39" style="211" customWidth="1"/>
    <col min="2" max="2" width="14.42578125" style="211" customWidth="1"/>
    <col min="3" max="3" width="15.85546875" style="211" customWidth="1"/>
    <col min="4" max="4" width="17.42578125" style="211" customWidth="1"/>
    <col min="5" max="5" width="13.28515625" style="211" customWidth="1"/>
    <col min="6" max="6" width="1.28515625" customWidth="1"/>
    <col min="7" max="7" width="12" style="211" bestFit="1" customWidth="1"/>
    <col min="8" max="8" width="1.28515625" customWidth="1"/>
    <col min="9" max="9" width="22.28515625" style="211" customWidth="1"/>
    <col min="10" max="10" width="22.28515625" customWidth="1"/>
    <col min="11" max="11" width="21.7109375" customWidth="1"/>
    <col min="12" max="12" width="1.28515625" customWidth="1"/>
    <col min="13" max="16" width="15.28515625" style="211" customWidth="1"/>
    <col min="17" max="17" width="1.28515625" customWidth="1"/>
    <col min="18" max="21" width="15.28515625" style="211" customWidth="1"/>
    <col min="22" max="22" width="1.28515625" customWidth="1"/>
  </cols>
  <sheetData>
    <row r="1" spans="1:25">
      <c r="A1" s="466"/>
      <c r="B1" s="1005" t="s">
        <v>605</v>
      </c>
      <c r="C1" s="1005"/>
      <c r="D1" s="1005"/>
      <c r="E1" s="1005"/>
      <c r="G1" s="676"/>
      <c r="I1" s="1004" t="s">
        <v>1075</v>
      </c>
      <c r="J1" s="1004"/>
      <c r="K1" s="1004"/>
      <c r="M1" s="1004" t="s">
        <v>1081</v>
      </c>
      <c r="N1" s="1004"/>
      <c r="O1" s="1004"/>
      <c r="P1" s="1004"/>
      <c r="R1" s="1004" t="s">
        <v>1082</v>
      </c>
      <c r="S1" s="1004"/>
      <c r="T1" s="1004"/>
      <c r="U1" s="1004"/>
      <c r="W1" s="1004" t="s">
        <v>1094</v>
      </c>
      <c r="X1" s="1004"/>
      <c r="Y1" s="1004"/>
    </row>
    <row r="2" spans="1:25">
      <c r="A2" s="467" t="s">
        <v>206</v>
      </c>
      <c r="B2" s="285" t="s">
        <v>787</v>
      </c>
      <c r="C2" s="285" t="s">
        <v>1073</v>
      </c>
      <c r="D2" s="285" t="s">
        <v>788</v>
      </c>
      <c r="E2" s="285" t="s">
        <v>789</v>
      </c>
      <c r="G2" s="285" t="s">
        <v>1067</v>
      </c>
      <c r="I2" s="285" t="s">
        <v>1076</v>
      </c>
      <c r="J2" s="285" t="s">
        <v>1077</v>
      </c>
      <c r="K2" s="285" t="s">
        <v>1078</v>
      </c>
      <c r="M2" s="285" t="str">
        <f>$B$2</f>
        <v>Static SAA</v>
      </c>
      <c r="N2" s="285" t="str">
        <f>$C$2</f>
        <v>Static Broad SAA</v>
      </c>
      <c r="O2" s="285" t="str">
        <f>$D$2</f>
        <v>Dynamic SAA</v>
      </c>
      <c r="P2" s="285" t="str">
        <f>$E$2</f>
        <v>Strategy</v>
      </c>
      <c r="R2" s="285" t="str">
        <f>$B$2</f>
        <v>Static SAA</v>
      </c>
      <c r="S2" s="285" t="str">
        <f>$C$2</f>
        <v>Static Broad SAA</v>
      </c>
      <c r="T2" s="285" t="str">
        <f>$D$2</f>
        <v>Dynamic SAA</v>
      </c>
      <c r="U2" s="285" t="str">
        <f>$E$2</f>
        <v>Strategy</v>
      </c>
      <c r="W2" s="285" t="s">
        <v>1095</v>
      </c>
      <c r="X2" s="285" t="s">
        <v>42</v>
      </c>
      <c r="Y2" s="285" t="s">
        <v>737</v>
      </c>
    </row>
    <row r="3" spans="1:25">
      <c r="A3" s="447">
        <v>38352</v>
      </c>
      <c r="B3" s="465" t="str">
        <f>_xlfn.XLOOKUP($A3,'Dynamic SAA Validation'!$A$4:$A$260,'Dynamic SAA Validation'!$CN$4:$CN$260,"---",FALSE)</f>
        <v>---</v>
      </c>
      <c r="C3" s="465" t="str">
        <f>_xlfn.XLOOKUP($A3,'Dynamic SAA Validation'!$A$4:$A$260,'Dynamic SAA Validation'!$CU$4:$CU$260,"---",FALSE)</f>
        <v>---</v>
      </c>
      <c r="D3" s="465" t="str">
        <f>_xlfn.XLOOKUP($A3,'Dynamic SAA Validation'!$A$4:$A$260,'Dynamic SAA Validation'!$CA$4:$CA$260,"---",FALSE)</f>
        <v>---</v>
      </c>
      <c r="E3" s="465" t="str">
        <f>_xlfn.XLOOKUP($A3,'Dynamic TAA Validation'!$A$4:$A$253,'Dynamic TAA Validation'!$DM$4:$DM$253,"---",FALSE)</f>
        <v>---</v>
      </c>
      <c r="G3" s="291">
        <f>_xlfn.XLOOKUP($A3,'Index Performance'!$A$21:$A$500,'Index Performance'!$AP$21:$AP$500,"---",FALSE)</f>
        <v>1.9308738946668402E-3</v>
      </c>
      <c r="I3" s="678" t="s">
        <v>0</v>
      </c>
      <c r="J3" s="678" t="s">
        <v>0</v>
      </c>
      <c r="K3" s="678" t="s">
        <v>0</v>
      </c>
      <c r="M3" s="211">
        <v>1</v>
      </c>
      <c r="N3" s="211">
        <v>1</v>
      </c>
      <c r="O3" s="211">
        <v>1</v>
      </c>
      <c r="P3" s="211">
        <v>1</v>
      </c>
      <c r="R3" s="291">
        <f>M3/MAX(M$3:M3)-1</f>
        <v>0</v>
      </c>
      <c r="S3" s="291">
        <f>N3/MAX(N$3:N3)-1</f>
        <v>0</v>
      </c>
      <c r="T3" s="291">
        <f>O3/MAX(O$3:O3)-1</f>
        <v>0</v>
      </c>
      <c r="U3" s="291">
        <f>P3/MAX(P$3:P3)-1</f>
        <v>0</v>
      </c>
      <c r="W3" s="291">
        <f>_xlfn.XLOOKUP($A3,'Index Performance'!$A$21:$A$500,'Index Performance'!$B$21:$B$500,"---",FALSE)</f>
        <v>7.0550330000000005E-3</v>
      </c>
      <c r="X3" s="291">
        <f>_xlfn.XLOOKUP($A3,'Index Performance'!$A$21:$A$500,'Index Performance'!$Q$21:$Q$500,"---",FALSE)</f>
        <v>3.8683139999999998E-2</v>
      </c>
      <c r="Y3" s="291">
        <f>_xlfn.XLOOKUP($A3,'Index Performance'!$A$21:$A$500,'Index Performance'!$W$21:$W$500,"---",FALSE)</f>
        <v>1.2414278334906825E-2</v>
      </c>
    </row>
    <row r="4" spans="1:25">
      <c r="A4" s="447">
        <v>38383</v>
      </c>
      <c r="B4" s="465">
        <f>_xlfn.XLOOKUP($A4,'Dynamic SAA Validation'!$A$4:$A$260,'Dynamic SAA Validation'!$CL$4:$CL$260,"---",FALSE)</f>
        <v>-6.3034728888170886E-3</v>
      </c>
      <c r="C4" s="465">
        <f>_xlfn.XLOOKUP($A4,'Dynamic SAA Validation'!$A$4:$A$260,'Dynamic SAA Validation'!$CS$4:$CS$260,"---",FALSE)</f>
        <v>-9.5751693698541383E-3</v>
      </c>
      <c r="D4" s="465">
        <f>_xlfn.XLOOKUP($A4,'Dynamic SAA Validation'!$A$4:$A$260,'Dynamic SAA Validation'!$CA$4:$CA$260,"---",FALSE)</f>
        <v>-7.6320057855896462E-3</v>
      </c>
      <c r="E4" s="465">
        <f>_xlfn.XLOOKUP($A4,'Dynamic TAA Validation'!$A$4:$A$253,'Dynamic TAA Validation'!$DM$4:$DM$253,"---",FALSE)</f>
        <v>-1.153033672497816E-2</v>
      </c>
      <c r="G4" s="291">
        <f>_xlfn.XLOOKUP($A4,'Index Performance'!$A$21:$A$500,'Index Performance'!$AP$21:$AP$500,"---",FALSE)</f>
        <v>2.041718152879346E-3</v>
      </c>
      <c r="I4" s="472">
        <f>$E4-B4</f>
        <v>-5.2268638361610709E-3</v>
      </c>
      <c r="J4" s="472">
        <f>$E4-C4</f>
        <v>-1.9551673551240212E-3</v>
      </c>
      <c r="K4" s="472">
        <f>$E4-D4</f>
        <v>-3.8983309393885134E-3</v>
      </c>
      <c r="M4" s="683">
        <f>(1+B4)*M3</f>
        <v>0.99369652711118295</v>
      </c>
      <c r="N4" s="683">
        <f t="shared" ref="N4:P4" si="0">(1+C4)*N3</f>
        <v>0.99042483063014586</v>
      </c>
      <c r="O4" s="683">
        <f t="shared" si="0"/>
        <v>0.99236799421441035</v>
      </c>
      <c r="P4" s="683">
        <f t="shared" si="0"/>
        <v>0.98846966327502184</v>
      </c>
      <c r="R4" s="291">
        <f>M4/MAX(M$3:M4)-1</f>
        <v>-6.3034728888170521E-3</v>
      </c>
      <c r="S4" s="291">
        <f>N4/MAX(N$3:N4)-1</f>
        <v>-9.5751693698541418E-3</v>
      </c>
      <c r="T4" s="291">
        <f>O4/MAX(O$3:O4)-1</f>
        <v>-7.6320057855896462E-3</v>
      </c>
      <c r="U4" s="291">
        <f>P4/MAX(P$3:P4)-1</f>
        <v>-1.1530336724978163E-2</v>
      </c>
      <c r="W4" s="291">
        <f>_xlfn.XLOOKUP($A4,'Index Performance'!$A$21:$A$500,'Index Performance'!$B$21:$B$500,"---",FALSE)</f>
        <v>7.5683449999999998E-3</v>
      </c>
      <c r="X4" s="291">
        <f>_xlfn.XLOOKUP($A4,'Index Performance'!$A$21:$A$500,'Index Performance'!$Q$21:$Q$500,"---",FALSE)</f>
        <v>-2.1206010000000001E-2</v>
      </c>
      <c r="Y4" s="291">
        <f>_xlfn.XLOOKUP($A4,'Index Performance'!$A$21:$A$500,'Index Performance'!$W$21:$W$500,"---",FALSE)</f>
        <v>-9.4540707397082757E-3</v>
      </c>
    </row>
    <row r="5" spans="1:25">
      <c r="A5" s="447">
        <v>38411</v>
      </c>
      <c r="B5" s="465">
        <f>_xlfn.XLOOKUP($A5,'Dynamic SAA Validation'!$A$4:$A$260,'Dynamic SAA Validation'!$CL$4:$CL$260,"---",FALSE)</f>
        <v>1.0458702237112077E-2</v>
      </c>
      <c r="C5" s="465">
        <f>_xlfn.XLOOKUP($A5,'Dynamic SAA Validation'!$A$4:$A$260,'Dynamic SAA Validation'!$CS$4:$CS$260,"---",FALSE)</f>
        <v>1.3953505757837782E-2</v>
      </c>
      <c r="D5" s="465">
        <f>_xlfn.XLOOKUP($A5,'Dynamic SAA Validation'!$A$4:$A$260,'Dynamic SAA Validation'!$CA$4:$CA$260,"---",FALSE)</f>
        <v>1.2208937889368171E-2</v>
      </c>
      <c r="E5" s="465">
        <f>_xlfn.XLOOKUP($A5,'Dynamic TAA Validation'!$A$4:$A$253,'Dynamic TAA Validation'!$DM$4:$DM$253,"---",FALSE)</f>
        <v>1.909678645632118E-2</v>
      </c>
      <c r="G5" s="291">
        <f>_xlfn.XLOOKUP($A5,'Index Performance'!$A$21:$A$500,'Index Performance'!$AP$21:$AP$500,"---",FALSE)</f>
        <v>1.984475359430915E-3</v>
      </c>
      <c r="I5" s="472">
        <f t="shared" ref="I5:I68" si="1">$E5-B5</f>
        <v>8.638084219209103E-3</v>
      </c>
      <c r="J5" s="472">
        <f t="shared" ref="J5:J68" si="2">$E5-C5</f>
        <v>5.1432806984833979E-3</v>
      </c>
      <c r="K5" s="472">
        <f t="shared" ref="K5:K68" si="3">$E5-D5</f>
        <v>6.8878485669530091E-3</v>
      </c>
      <c r="M5" s="683">
        <f t="shared" ref="M5:M68" si="4">(1+B5)*M4</f>
        <v>1.0040893032022913</v>
      </c>
      <c r="N5" s="683">
        <f t="shared" ref="N5:N68" si="5">(1+C5)*N4</f>
        <v>1.0042447292070491</v>
      </c>
      <c r="O5" s="683">
        <f t="shared" ref="O5:O68" si="6">(1+D5)*O4</f>
        <v>1.0044837534191711</v>
      </c>
      <c r="P5" s="683">
        <f t="shared" ref="P5:P68" si="7">(1+E5)*P4</f>
        <v>1.0073462573531367</v>
      </c>
      <c r="R5" s="291">
        <f>M5/MAX(M$3:M5)-1</f>
        <v>0</v>
      </c>
      <c r="S5" s="291">
        <f>N5/MAX(N$3:N5)-1</f>
        <v>0</v>
      </c>
      <c r="T5" s="291">
        <f>O5/MAX(O$3:O5)-1</f>
        <v>0</v>
      </c>
      <c r="U5" s="291">
        <f>P5/MAX(P$3:P5)-1</f>
        <v>0</v>
      </c>
      <c r="W5" s="291">
        <f>_xlfn.XLOOKUP($A5,'Index Performance'!$A$21:$A$500,'Index Performance'!$B$21:$B$500,"---",FALSE)</f>
        <v>-4.1884940000000001E-3</v>
      </c>
      <c r="X5" s="291">
        <f>_xlfn.XLOOKUP($A5,'Index Performance'!$A$21:$A$500,'Index Performance'!$Q$21:$Q$500,"---",FALSE)</f>
        <v>3.4649050000000001E-2</v>
      </c>
      <c r="Y5" s="291">
        <f>_xlfn.XLOOKUP($A5,'Index Performance'!$A$21:$A$500,'Index Performance'!$W$21:$W$500,"---",FALSE)</f>
        <v>8.7929791156755588E-3</v>
      </c>
    </row>
    <row r="6" spans="1:25">
      <c r="A6" s="447">
        <v>38442</v>
      </c>
      <c r="B6" s="465">
        <f>_xlfn.XLOOKUP($A6,'Dynamic SAA Validation'!$A$4:$A$260,'Dynamic SAA Validation'!$CL$4:$CL$260,"---",FALSE)</f>
        <v>-6.224846829111166E-3</v>
      </c>
      <c r="C6" s="465">
        <f>_xlfn.XLOOKUP($A6,'Dynamic SAA Validation'!$A$4:$A$260,'Dynamic SAA Validation'!$CS$4:$CS$260,"---",FALSE)</f>
        <v>-1.1135638042616519E-2</v>
      </c>
      <c r="D6" s="465">
        <f>_xlfn.XLOOKUP($A6,'Dynamic SAA Validation'!$A$4:$A$260,'Dynamic SAA Validation'!$CA$4:$CA$260,"---",FALSE)</f>
        <v>-1.0754757210124531E-2</v>
      </c>
      <c r="E6" s="465">
        <f>_xlfn.XLOOKUP($A6,'Dynamic TAA Validation'!$A$4:$A$253,'Dynamic TAA Validation'!$DM$4:$DM$253,"---",FALSE)</f>
        <v>-7.8318197667890388E-3</v>
      </c>
      <c r="G6" s="291">
        <f>_xlfn.XLOOKUP($A6,'Index Performance'!$A$21:$A$500,'Index Performance'!$AP$21:$AP$500,"---",FALSE)</f>
        <v>2.3391622213075891E-3</v>
      </c>
      <c r="I6" s="472">
        <f t="shared" si="1"/>
        <v>-1.6069729376778728E-3</v>
      </c>
      <c r="J6" s="472">
        <f t="shared" si="2"/>
        <v>3.3038182758274807E-3</v>
      </c>
      <c r="K6" s="472">
        <f t="shared" si="3"/>
        <v>2.922937443335492E-3</v>
      </c>
      <c r="M6" s="683">
        <f t="shared" si="4"/>
        <v>0.9978390010871081</v>
      </c>
      <c r="N6" s="683">
        <f t="shared" si="5"/>
        <v>0.99306182339639393</v>
      </c>
      <c r="O6" s="683">
        <f t="shared" si="6"/>
        <v>0.99368077452963333</v>
      </c>
      <c r="P6" s="683">
        <f t="shared" si="7"/>
        <v>0.99945690302279744</v>
      </c>
      <c r="R6" s="291">
        <f>M6/MAX(M$3:M6)-1</f>
        <v>-6.2248468291111747E-3</v>
      </c>
      <c r="S6" s="291">
        <f>N6/MAX(N$3:N6)-1</f>
        <v>-1.1135638042616525E-2</v>
      </c>
      <c r="T6" s="291">
        <f>O6/MAX(O$3:O6)-1</f>
        <v>-1.0754757210124533E-2</v>
      </c>
      <c r="U6" s="291">
        <f>P6/MAX(P$3:P6)-1</f>
        <v>-7.8318197667890388E-3</v>
      </c>
      <c r="W6" s="291">
        <f>_xlfn.XLOOKUP($A6,'Index Performance'!$A$21:$A$500,'Index Performance'!$B$21:$B$500,"---",FALSE)</f>
        <v>1.557279E-3</v>
      </c>
      <c r="X6" s="291">
        <f>_xlfn.XLOOKUP($A6,'Index Performance'!$A$21:$A$500,'Index Performance'!$Q$21:$Q$500,"---",FALSE)</f>
        <v>-2.2036319999999998E-2</v>
      </c>
      <c r="Y6" s="291">
        <f>_xlfn.XLOOKUP($A6,'Index Performance'!$A$21:$A$500,'Index Performance'!$W$21:$W$500,"---",FALSE)</f>
        <v>-9.6723956852330373E-3</v>
      </c>
    </row>
    <row r="7" spans="1:25">
      <c r="A7" s="447">
        <v>38472</v>
      </c>
      <c r="B7" s="465">
        <f>_xlfn.XLOOKUP($A7,'Dynamic SAA Validation'!$A$4:$A$260,'Dynamic SAA Validation'!$CL$4:$CL$260,"---",FALSE)</f>
        <v>-6.5203531233251925E-3</v>
      </c>
      <c r="C7" s="465">
        <f>_xlfn.XLOOKUP($A7,'Dynamic SAA Validation'!$A$4:$A$260,'Dynamic SAA Validation'!$CS$4:$CS$260,"---",FALSE)</f>
        <v>-1.2918613408965553E-2</v>
      </c>
      <c r="D7" s="465">
        <f>_xlfn.XLOOKUP($A7,'Dynamic SAA Validation'!$A$4:$A$260,'Dynamic SAA Validation'!$CA$4:$CA$260,"---",FALSE)</f>
        <v>-8.0063628215963911E-3</v>
      </c>
      <c r="E7" s="465">
        <f>_xlfn.XLOOKUP($A7,'Dynamic TAA Validation'!$A$4:$A$253,'Dynamic TAA Validation'!$DM$4:$DM$253,"---",FALSE)</f>
        <v>-1.3913810615024721E-2</v>
      </c>
      <c r="G7" s="291">
        <f>_xlfn.XLOOKUP($A7,'Index Performance'!$A$21:$A$500,'Index Performance'!$AP$21:$AP$500,"---",FALSE)</f>
        <v>2.4678709226260143E-3</v>
      </c>
      <c r="I7" s="472">
        <f t="shared" si="1"/>
        <v>-7.3934574916995283E-3</v>
      </c>
      <c r="J7" s="472">
        <f t="shared" si="2"/>
        <v>-9.9519720605916774E-4</v>
      </c>
      <c r="K7" s="472">
        <f t="shared" si="3"/>
        <v>-5.9074477934283297E-3</v>
      </c>
      <c r="M7" s="683">
        <f t="shared" si="4"/>
        <v>0.99133273843979408</v>
      </c>
      <c r="N7" s="683">
        <f t="shared" si="5"/>
        <v>0.98023284160873347</v>
      </c>
      <c r="O7" s="683">
        <f t="shared" si="6"/>
        <v>0.98572500571990418</v>
      </c>
      <c r="P7" s="683">
        <f t="shared" si="7"/>
        <v>0.9855506489562591</v>
      </c>
      <c r="R7" s="291">
        <f>M7/MAX(M$3:M7)-1</f>
        <v>-1.2704611752971884E-2</v>
      </c>
      <c r="S7" s="291">
        <f>N7/MAX(N$3:N7)-1</f>
        <v>-2.3910394448647398E-2</v>
      </c>
      <c r="T7" s="291">
        <f>O7/MAX(O$3:O7)-1</f>
        <v>-1.8675013543438479E-2</v>
      </c>
      <c r="U7" s="291">
        <f>P7/MAX(P$3:P7)-1</f>
        <v>-2.1636659924807566E-2</v>
      </c>
      <c r="W7" s="291">
        <f>_xlfn.XLOOKUP($A7,'Index Performance'!$A$21:$A$500,'Index Performance'!$B$21:$B$500,"---",FALSE)</f>
        <v>1.2414369999999999E-2</v>
      </c>
      <c r="X7" s="291">
        <f>_xlfn.XLOOKUP($A7,'Index Performance'!$A$21:$A$500,'Index Performance'!$Q$21:$Q$500,"---",FALSE)</f>
        <v>-2.206081E-2</v>
      </c>
      <c r="Y7" s="291">
        <f>_xlfn.XLOOKUP($A7,'Index Performance'!$A$21:$A$500,'Index Performance'!$W$21:$W$500,"---",FALSE)</f>
        <v>-1.7566488817931103E-2</v>
      </c>
    </row>
    <row r="8" spans="1:25">
      <c r="A8" s="447">
        <v>38503</v>
      </c>
      <c r="B8" s="465">
        <f>_xlfn.XLOOKUP($A8,'Dynamic SAA Validation'!$A$4:$A$260,'Dynamic SAA Validation'!$CL$4:$CL$260,"---",FALSE)</f>
        <v>1.0664750886421668E-2</v>
      </c>
      <c r="C8" s="465">
        <f>_xlfn.XLOOKUP($A8,'Dynamic SAA Validation'!$A$4:$A$260,'Dynamic SAA Validation'!$CS$4:$CS$260,"---",FALSE)</f>
        <v>8.2595654499572936E-3</v>
      </c>
      <c r="D8" s="465">
        <f>_xlfn.XLOOKUP($A8,'Dynamic SAA Validation'!$A$4:$A$260,'Dynamic SAA Validation'!$CA$4:$CA$260,"---",FALSE)</f>
        <v>8.0600895553577523E-3</v>
      </c>
      <c r="E8" s="465">
        <f>_xlfn.XLOOKUP($A8,'Dynamic TAA Validation'!$A$4:$A$253,'Dynamic TAA Validation'!$DM$4:$DM$253,"---",FALSE)</f>
        <v>1.91864998713005E-2</v>
      </c>
      <c r="G8" s="291">
        <f>_xlfn.XLOOKUP($A8,'Index Performance'!$A$21:$A$500,'Index Performance'!$AP$21:$AP$500,"---",FALSE)</f>
        <v>2.782193958664525E-3</v>
      </c>
      <c r="I8" s="472">
        <f t="shared" si="1"/>
        <v>8.5217489848788321E-3</v>
      </c>
      <c r="J8" s="472">
        <f t="shared" si="2"/>
        <v>1.0926934421343206E-2</v>
      </c>
      <c r="K8" s="472">
        <f t="shared" si="3"/>
        <v>1.1126410315942747E-2</v>
      </c>
      <c r="M8" s="683">
        <f t="shared" si="4"/>
        <v>1.0019050551408086</v>
      </c>
      <c r="N8" s="683">
        <f t="shared" si="5"/>
        <v>0.98832913892019847</v>
      </c>
      <c r="O8" s="683">
        <f t="shared" si="6"/>
        <v>0.99367003754296213</v>
      </c>
      <c r="P8" s="683">
        <f t="shared" si="7"/>
        <v>1.0044599163556185</v>
      </c>
      <c r="R8" s="291">
        <f>M8/MAX(M$3:M8)-1</f>
        <v>-2.1753523860044144E-3</v>
      </c>
      <c r="S8" s="291">
        <f>N8/MAX(N$3:N8)-1</f>
        <v>-1.5848318466572975E-2</v>
      </c>
      <c r="T8" s="291">
        <f>O8/MAX(O$3:O8)-1</f>
        <v>-1.0765446269688339E-2</v>
      </c>
      <c r="U8" s="291">
        <f>P8/MAX(P$3:P8)-1</f>
        <v>-2.8652918263698535E-3</v>
      </c>
      <c r="W8" s="291">
        <f>_xlfn.XLOOKUP($A8,'Index Performance'!$A$21:$A$500,'Index Performance'!$B$21:$B$500,"---",FALSE)</f>
        <v>9.7472740000000002E-3</v>
      </c>
      <c r="X8" s="291">
        <f>_xlfn.XLOOKUP($A8,'Index Performance'!$A$21:$A$500,'Index Performance'!$Q$21:$Q$500,"---",FALSE)</f>
        <v>1.867508E-2</v>
      </c>
      <c r="Y8" s="291">
        <f>_xlfn.XLOOKUP($A8,'Index Performance'!$A$21:$A$500,'Index Performance'!$W$21:$W$500,"---",FALSE)</f>
        <v>1.415173299914585E-3</v>
      </c>
    </row>
    <row r="9" spans="1:25">
      <c r="A9" s="447">
        <v>38533</v>
      </c>
      <c r="B9" s="465">
        <f>_xlfn.XLOOKUP($A9,'Dynamic SAA Validation'!$A$4:$A$260,'Dynamic SAA Validation'!$CL$4:$CL$260,"---",FALSE)</f>
        <v>2.3771970649309797E-2</v>
      </c>
      <c r="C9" s="465">
        <f>_xlfn.XLOOKUP($A9,'Dynamic SAA Validation'!$A$4:$A$260,'Dynamic SAA Validation'!$CS$4:$CS$260,"---",FALSE)</f>
        <v>9.3083479626962368E-3</v>
      </c>
      <c r="D9" s="465">
        <f>_xlfn.XLOOKUP($A9,'Dynamic SAA Validation'!$A$4:$A$260,'Dynamic SAA Validation'!$CA$4:$CA$260,"---",FALSE)</f>
        <v>1.9146273238710879E-2</v>
      </c>
      <c r="E9" s="465">
        <f>_xlfn.XLOOKUP($A9,'Dynamic TAA Validation'!$A$4:$A$253,'Dynamic TAA Validation'!$DM$4:$DM$253,"---",FALSE)</f>
        <v>2.4054620550021388E-2</v>
      </c>
      <c r="G9" s="291">
        <f>_xlfn.XLOOKUP($A9,'Index Performance'!$A$21:$A$500,'Index Performance'!$AP$21:$AP$500,"---",FALSE)</f>
        <v>2.5924757536783805E-3</v>
      </c>
      <c r="I9" s="472">
        <f t="shared" si="1"/>
        <v>2.8264990071159152E-4</v>
      </c>
      <c r="J9" s="472">
        <f t="shared" si="2"/>
        <v>1.4746272587325152E-2</v>
      </c>
      <c r="K9" s="472">
        <f t="shared" si="3"/>
        <v>4.908347311310509E-3</v>
      </c>
      <c r="M9" s="683">
        <f t="shared" si="4"/>
        <v>1.025722312705011</v>
      </c>
      <c r="N9" s="683">
        <f t="shared" si="5"/>
        <v>0.99752885044693973</v>
      </c>
      <c r="O9" s="683">
        <f t="shared" si="6"/>
        <v>1.0126951155908799</v>
      </c>
      <c r="P9" s="683">
        <f t="shared" si="7"/>
        <v>1.0286218185012592</v>
      </c>
      <c r="R9" s="291">
        <f>M9/MAX(M$3:M9)-1</f>
        <v>0</v>
      </c>
      <c r="S9" s="291">
        <f>N9/MAX(N$3:N9)-1</f>
        <v>-6.6874921667871012E-3</v>
      </c>
      <c r="T9" s="291">
        <f>O9/MAX(O$3:O9)-1</f>
        <v>0</v>
      </c>
      <c r="U9" s="291">
        <f>P9/MAX(P$3:P9)-1</f>
        <v>0</v>
      </c>
      <c r="W9" s="291">
        <f>_xlfn.XLOOKUP($A9,'Index Performance'!$A$21:$A$500,'Index Performance'!$B$21:$B$500,"---",FALSE)</f>
        <v>8.5174760000000013E-3</v>
      </c>
      <c r="X9" s="291">
        <f>_xlfn.XLOOKUP($A9,'Index Performance'!$A$21:$A$500,'Index Performance'!$Q$21:$Q$500,"---",FALSE)</f>
        <v>1.010338E-2</v>
      </c>
      <c r="Y9" s="291">
        <f>_xlfn.XLOOKUP($A9,'Index Performance'!$A$21:$A$500,'Index Performance'!$W$21:$W$500,"---",FALSE)</f>
        <v>9.1476775253924725E-3</v>
      </c>
    </row>
    <row r="10" spans="1:25">
      <c r="A10" s="447">
        <v>38564</v>
      </c>
      <c r="B10" s="465">
        <f>_xlfn.XLOOKUP($A10,'Dynamic SAA Validation'!$A$4:$A$260,'Dynamic SAA Validation'!$CL$4:$CL$260,"---",FALSE)</f>
        <v>1.3233018063758022E-2</v>
      </c>
      <c r="C10" s="465">
        <f>_xlfn.XLOOKUP($A10,'Dynamic SAA Validation'!$A$4:$A$260,'Dynamic SAA Validation'!$CS$4:$CS$260,"---",FALSE)</f>
        <v>1.8340575037385155E-2</v>
      </c>
      <c r="D10" s="465">
        <f>_xlfn.XLOOKUP($A10,'Dynamic SAA Validation'!$A$4:$A$260,'Dynamic SAA Validation'!$CA$4:$CA$260,"---",FALSE)</f>
        <v>1.214336837449737E-2</v>
      </c>
      <c r="E10" s="465">
        <f>_xlfn.XLOOKUP($A10,'Dynamic TAA Validation'!$A$4:$A$253,'Dynamic TAA Validation'!$DM$4:$DM$253,"---",FALSE)</f>
        <v>1.3682346688953739E-2</v>
      </c>
      <c r="G10" s="291">
        <f>_xlfn.XLOOKUP($A10,'Index Performance'!$A$21:$A$500,'Index Performance'!$AP$21:$AP$500,"---",FALSE)</f>
        <v>2.6382137598579547E-3</v>
      </c>
      <c r="I10" s="472">
        <f t="shared" si="1"/>
        <v>4.4932862519571695E-4</v>
      </c>
      <c r="J10" s="472">
        <f t="shared" si="2"/>
        <v>-4.658228348431416E-3</v>
      </c>
      <c r="K10" s="472">
        <f t="shared" si="3"/>
        <v>1.5389783144563688E-3</v>
      </c>
      <c r="M10" s="683">
        <f t="shared" si="4"/>
        <v>1.0392957145974362</v>
      </c>
      <c r="N10" s="683">
        <f t="shared" si="5"/>
        <v>1.0158241031805182</v>
      </c>
      <c r="O10" s="683">
        <f t="shared" si="6"/>
        <v>1.024992645430554</v>
      </c>
      <c r="P10" s="683">
        <f t="shared" si="7"/>
        <v>1.0426957788338156</v>
      </c>
      <c r="R10" s="291">
        <f>M10/MAX(M$3:M10)-1</f>
        <v>0</v>
      </c>
      <c r="S10" s="291">
        <f>N10/MAX(N$3:N10)-1</f>
        <v>0</v>
      </c>
      <c r="T10" s="291">
        <f>O10/MAX(O$3:O10)-1</f>
        <v>0</v>
      </c>
      <c r="U10" s="291">
        <f>P10/MAX(P$3:P10)-1</f>
        <v>0</v>
      </c>
      <c r="W10" s="291">
        <f>_xlfn.XLOOKUP($A10,'Index Performance'!$A$21:$A$500,'Index Performance'!$B$21:$B$500,"---",FALSE)</f>
        <v>-5.4886869999999999E-3</v>
      </c>
      <c r="X10" s="291">
        <f>_xlfn.XLOOKUP($A10,'Index Performance'!$A$21:$A$500,'Index Performance'!$Q$21:$Q$500,"---",FALSE)</f>
        <v>3.6984089999999997E-2</v>
      </c>
      <c r="Y10" s="291">
        <f>_xlfn.XLOOKUP($A10,'Index Performance'!$A$21:$A$500,'Index Performance'!$W$21:$W$500,"---",FALSE)</f>
        <v>1.6686170874770312E-2</v>
      </c>
    </row>
    <row r="11" spans="1:25">
      <c r="A11" s="447">
        <v>38595</v>
      </c>
      <c r="B11" s="465">
        <f>_xlfn.XLOOKUP($A11,'Dynamic SAA Validation'!$A$4:$A$260,'Dynamic SAA Validation'!$CL$4:$CL$260,"---",FALSE)</f>
        <v>4.1629710410860093E-3</v>
      </c>
      <c r="C11" s="465">
        <f>_xlfn.XLOOKUP($A11,'Dynamic SAA Validation'!$A$4:$A$260,'Dynamic SAA Validation'!$CS$4:$CS$260,"---",FALSE)</f>
        <v>6.4008776563302238E-3</v>
      </c>
      <c r="D11" s="465">
        <f>_xlfn.XLOOKUP($A11,'Dynamic SAA Validation'!$A$4:$A$260,'Dynamic SAA Validation'!$CA$4:$CA$260,"---",FALSE)</f>
        <v>6.1623800326486844E-3</v>
      </c>
      <c r="E11" s="465">
        <f>_xlfn.XLOOKUP($A11,'Dynamic TAA Validation'!$A$4:$A$253,'Dynamic TAA Validation'!$DM$4:$DM$253,"---",FALSE)</f>
        <v>4.9058698630046749E-3</v>
      </c>
      <c r="G11" s="291">
        <f>_xlfn.XLOOKUP($A11,'Index Performance'!$A$21:$A$500,'Index Performance'!$AP$21:$AP$500,"---",FALSE)</f>
        <v>3.275008147286762E-3</v>
      </c>
      <c r="I11" s="472">
        <f t="shared" si="1"/>
        <v>7.4289882191866559E-4</v>
      </c>
      <c r="J11" s="472">
        <f t="shared" si="2"/>
        <v>-1.4950077933255489E-3</v>
      </c>
      <c r="K11" s="472">
        <f t="shared" si="3"/>
        <v>-1.2565101696440095E-3</v>
      </c>
      <c r="M11" s="683">
        <f t="shared" si="4"/>
        <v>1.0436222725604301</v>
      </c>
      <c r="N11" s="683">
        <f t="shared" si="5"/>
        <v>1.0223262689853281</v>
      </c>
      <c r="O11" s="683">
        <f t="shared" si="6"/>
        <v>1.031309039642367</v>
      </c>
      <c r="P11" s="683">
        <f t="shared" si="7"/>
        <v>1.0478111086314785</v>
      </c>
      <c r="R11" s="291">
        <f>M11/MAX(M$3:M11)-1</f>
        <v>0</v>
      </c>
      <c r="S11" s="291">
        <f>N11/MAX(N$3:N11)-1</f>
        <v>0</v>
      </c>
      <c r="T11" s="291">
        <f>O11/MAX(O$3:O11)-1</f>
        <v>0</v>
      </c>
      <c r="U11" s="291">
        <f>P11/MAX(P$3:P11)-1</f>
        <v>0</v>
      </c>
      <c r="W11" s="291">
        <f>_xlfn.XLOOKUP($A11,'Index Performance'!$A$21:$A$500,'Index Performance'!$B$21:$B$500,"---",FALSE)</f>
        <v>9.9650199999999998E-3</v>
      </c>
      <c r="X11" s="291">
        <f>_xlfn.XLOOKUP($A11,'Index Performance'!$A$21:$A$500,'Index Performance'!$Q$21:$Q$500,"---",FALSE)</f>
        <v>7.5931810000000001E-3</v>
      </c>
      <c r="Y11" s="291">
        <f>_xlfn.XLOOKUP($A11,'Index Performance'!$A$21:$A$500,'Index Performance'!$W$21:$W$500,"---",FALSE)</f>
        <v>4.2598387126604464E-3</v>
      </c>
    </row>
    <row r="12" spans="1:25">
      <c r="A12" s="447">
        <v>38625</v>
      </c>
      <c r="B12" s="465">
        <f>_xlfn.XLOOKUP($A12,'Dynamic SAA Validation'!$A$4:$A$260,'Dynamic SAA Validation'!$CL$4:$CL$260,"---",FALSE)</f>
        <v>2.5715200591080373E-2</v>
      </c>
      <c r="C12" s="465">
        <f>_xlfn.XLOOKUP($A12,'Dynamic SAA Validation'!$A$4:$A$260,'Dynamic SAA Validation'!$CS$4:$CS$260,"---",FALSE)</f>
        <v>1.3606152188723927E-2</v>
      </c>
      <c r="D12" s="465">
        <f>_xlfn.XLOOKUP($A12,'Dynamic SAA Validation'!$A$4:$A$260,'Dynamic SAA Validation'!$CA$4:$CA$260,"---",FALSE)</f>
        <v>2.7519967436737899E-2</v>
      </c>
      <c r="E12" s="465">
        <f>_xlfn.XLOOKUP($A12,'Dynamic TAA Validation'!$A$4:$A$253,'Dynamic TAA Validation'!$DM$4:$DM$253,"---",FALSE)</f>
        <v>4.2284094383710169E-2</v>
      </c>
      <c r="G12" s="291">
        <f>_xlfn.XLOOKUP($A12,'Index Performance'!$A$21:$A$500,'Index Performance'!$AP$21:$AP$500,"---",FALSE)</f>
        <v>2.8953774216704531E-3</v>
      </c>
      <c r="I12" s="472">
        <f t="shared" si="1"/>
        <v>1.6568893792629796E-2</v>
      </c>
      <c r="J12" s="472">
        <f t="shared" si="2"/>
        <v>2.867794219498624E-2</v>
      </c>
      <c r="K12" s="472">
        <f t="shared" si="3"/>
        <v>1.476412694697227E-2</v>
      </c>
      <c r="M12" s="683">
        <f t="shared" si="4"/>
        <v>1.0704592286406407</v>
      </c>
      <c r="N12" s="683">
        <f t="shared" si="5"/>
        <v>1.0362361957876727</v>
      </c>
      <c r="O12" s="683">
        <f t="shared" si="6"/>
        <v>1.0596906308305383</v>
      </c>
      <c r="P12" s="683">
        <f t="shared" si="7"/>
        <v>1.0921168524451519</v>
      </c>
      <c r="R12" s="291">
        <f>M12/MAX(M$3:M12)-1</f>
        <v>0</v>
      </c>
      <c r="S12" s="291">
        <f>N12/MAX(N$3:N12)-1</f>
        <v>0</v>
      </c>
      <c r="T12" s="291">
        <f>O12/MAX(O$3:O12)-1</f>
        <v>0</v>
      </c>
      <c r="U12" s="291">
        <f>P12/MAX(P$3:P12)-1</f>
        <v>0</v>
      </c>
      <c r="W12" s="291">
        <f>_xlfn.XLOOKUP($A12,'Index Performance'!$A$21:$A$500,'Index Performance'!$B$21:$B$500,"---",FALSE)</f>
        <v>-4.7639609999999997E-3</v>
      </c>
      <c r="X12" s="291">
        <f>_xlfn.XLOOKUP($A12,'Index Performance'!$A$21:$A$500,'Index Performance'!$Q$21:$Q$500,"---",FALSE)</f>
        <v>3.0087719999999998E-2</v>
      </c>
      <c r="Y12" s="291">
        <f>_xlfn.XLOOKUP($A12,'Index Performance'!$A$21:$A$500,'Index Performance'!$W$21:$W$500,"---",FALSE)</f>
        <v>1.1065256777447852E-2</v>
      </c>
    </row>
    <row r="13" spans="1:25">
      <c r="A13" s="447">
        <v>38656</v>
      </c>
      <c r="B13" s="465">
        <f>_xlfn.XLOOKUP($A13,'Dynamic SAA Validation'!$A$4:$A$260,'Dynamic SAA Validation'!$CL$4:$CL$260,"---",FALSE)</f>
        <v>-1.2404995225160016E-2</v>
      </c>
      <c r="C13" s="465">
        <f>_xlfn.XLOOKUP($A13,'Dynamic SAA Validation'!$A$4:$A$260,'Dynamic SAA Validation'!$CS$4:$CS$260,"---",FALSE)</f>
        <v>-1.8596805896556927E-2</v>
      </c>
      <c r="D13" s="465">
        <f>_xlfn.XLOOKUP($A13,'Dynamic SAA Validation'!$A$4:$A$260,'Dynamic SAA Validation'!$CA$4:$CA$260,"---",FALSE)</f>
        <v>-1.6596268340570711E-2</v>
      </c>
      <c r="E13" s="465">
        <f>_xlfn.XLOOKUP($A13,'Dynamic TAA Validation'!$A$4:$A$253,'Dynamic TAA Validation'!$DM$4:$DM$253,"---",FALSE)</f>
        <v>-1.0351760136994461E-2</v>
      </c>
      <c r="G13" s="291">
        <f>_xlfn.XLOOKUP($A13,'Index Performance'!$A$21:$A$500,'Index Performance'!$AP$21:$AP$500,"---",FALSE)</f>
        <v>3.2948797408880459E-3</v>
      </c>
      <c r="I13" s="472">
        <f t="shared" si="1"/>
        <v>2.0532350881655552E-3</v>
      </c>
      <c r="J13" s="472">
        <f t="shared" si="2"/>
        <v>8.2450457595624662E-3</v>
      </c>
      <c r="K13" s="472">
        <f t="shared" si="3"/>
        <v>6.2445082035762507E-3</v>
      </c>
      <c r="M13" s="683">
        <f t="shared" si="4"/>
        <v>1.057180187020625</v>
      </c>
      <c r="N13" s="683">
        <f t="shared" si="5"/>
        <v>1.0169655123916228</v>
      </c>
      <c r="O13" s="683">
        <f t="shared" si="6"/>
        <v>1.0421037207632859</v>
      </c>
      <c r="P13" s="683">
        <f t="shared" si="7"/>
        <v>1.0808115207470703</v>
      </c>
      <c r="R13" s="291">
        <f>M13/MAX(M$3:M13)-1</f>
        <v>-1.2404995225160032E-2</v>
      </c>
      <c r="S13" s="291">
        <f>N13/MAX(N$3:N13)-1</f>
        <v>-1.8596805896556878E-2</v>
      </c>
      <c r="T13" s="291">
        <f>O13/MAX(O$3:O13)-1</f>
        <v>-1.6596268340570819E-2</v>
      </c>
      <c r="U13" s="291">
        <f>P13/MAX(P$3:P13)-1</f>
        <v>-1.0351760136994459E-2</v>
      </c>
      <c r="W13" s="291">
        <f>_xlfn.XLOOKUP($A13,'Index Performance'!$A$21:$A$500,'Index Performance'!$B$21:$B$500,"---",FALSE)</f>
        <v>-6.2858000000000002E-3</v>
      </c>
      <c r="X13" s="291">
        <f>_xlfn.XLOOKUP($A13,'Index Performance'!$A$21:$A$500,'Index Performance'!$Q$21:$Q$500,"---",FALSE)</f>
        <v>-2.6935799999999999E-2</v>
      </c>
      <c r="Y13" s="291">
        <f>_xlfn.XLOOKUP($A13,'Index Performance'!$A$21:$A$500,'Index Performance'!$W$21:$W$500,"---",FALSE)</f>
        <v>-1.8517811793113848E-2</v>
      </c>
    </row>
    <row r="14" spans="1:25">
      <c r="A14" s="447">
        <v>38686</v>
      </c>
      <c r="B14" s="465">
        <f>_xlfn.XLOOKUP($A14,'Dynamic SAA Validation'!$A$4:$A$260,'Dynamic SAA Validation'!$CL$4:$CL$260,"---",FALSE)</f>
        <v>1.6679449928753965E-2</v>
      </c>
      <c r="C14" s="465">
        <f>_xlfn.XLOOKUP($A14,'Dynamic SAA Validation'!$A$4:$A$260,'Dynamic SAA Validation'!$CS$4:$CS$260,"---",FALSE)</f>
        <v>2.0311424237661503E-2</v>
      </c>
      <c r="D14" s="465">
        <f>_xlfn.XLOOKUP($A14,'Dynamic SAA Validation'!$A$4:$A$260,'Dynamic SAA Validation'!$CA$4:$CA$260,"---",FALSE)</f>
        <v>1.6945558461221481E-2</v>
      </c>
      <c r="E14" s="465">
        <f>_xlfn.XLOOKUP($A14,'Dynamic TAA Validation'!$A$4:$A$253,'Dynamic TAA Validation'!$DM$4:$DM$253,"---",FALSE)</f>
        <v>2.4054904383582491E-2</v>
      </c>
      <c r="G14" s="291">
        <f>_xlfn.XLOOKUP($A14,'Index Performance'!$A$21:$A$500,'Index Performance'!$AP$21:$AP$500,"---",FALSE)</f>
        <v>3.3557983173182482E-3</v>
      </c>
      <c r="I14" s="472">
        <f t="shared" si="1"/>
        <v>7.3754544548285256E-3</v>
      </c>
      <c r="J14" s="472">
        <f t="shared" si="2"/>
        <v>3.7434801459209875E-3</v>
      </c>
      <c r="K14" s="472">
        <f t="shared" si="3"/>
        <v>7.10934592236101E-3</v>
      </c>
      <c r="M14" s="683">
        <f t="shared" si="4"/>
        <v>1.0748133710157062</v>
      </c>
      <c r="N14" s="683">
        <f t="shared" si="5"/>
        <v>1.0376215303488798</v>
      </c>
      <c r="O14" s="683">
        <f t="shared" si="6"/>
        <v>1.0597627502861366</v>
      </c>
      <c r="P14" s="683">
        <f t="shared" si="7"/>
        <v>1.1068103385353154</v>
      </c>
      <c r="R14" s="291">
        <f>M14/MAX(M$3:M14)-1</f>
        <v>0</v>
      </c>
      <c r="S14" s="291">
        <f>N14/MAX(N$3:N14)-1</f>
        <v>0</v>
      </c>
      <c r="T14" s="291">
        <f>O14/MAX(O$3:O14)-1</f>
        <v>0</v>
      </c>
      <c r="U14" s="291">
        <f>P14/MAX(P$3:P14)-1</f>
        <v>0</v>
      </c>
      <c r="W14" s="291">
        <f>_xlfn.XLOOKUP($A14,'Index Performance'!$A$21:$A$500,'Index Performance'!$B$21:$B$500,"---",FALSE)</f>
        <v>4.7556430000000004E-3</v>
      </c>
      <c r="X14" s="291">
        <f>_xlfn.XLOOKUP($A14,'Index Performance'!$A$21:$A$500,'Index Performance'!$Q$21:$Q$500,"---",FALSE)</f>
        <v>3.6413220000000003E-2</v>
      </c>
      <c r="Y14" s="291">
        <f>_xlfn.XLOOKUP($A14,'Index Performance'!$A$21:$A$500,'Index Performance'!$W$21:$W$500,"---",FALSE)</f>
        <v>1.6872659275322999E-2</v>
      </c>
    </row>
    <row r="15" spans="1:25">
      <c r="A15" s="447">
        <v>38717</v>
      </c>
      <c r="B15" s="465">
        <f>_xlfn.XLOOKUP($A15,'Dynamic SAA Validation'!$A$4:$A$260,'Dynamic SAA Validation'!$CL$4:$CL$260,"---",FALSE)</f>
        <v>2.9793221693422155E-2</v>
      </c>
      <c r="C15" s="465">
        <f>_xlfn.XLOOKUP($A15,'Dynamic SAA Validation'!$A$4:$A$260,'Dynamic SAA Validation'!$CS$4:$CS$260,"---",FALSE)</f>
        <v>1.6456258529144806E-2</v>
      </c>
      <c r="D15" s="465">
        <f>_xlfn.XLOOKUP($A15,'Dynamic SAA Validation'!$A$4:$A$260,'Dynamic SAA Validation'!$CA$4:$CA$260,"---",FALSE)</f>
        <v>3.1009617347840471E-2</v>
      </c>
      <c r="E15" s="465">
        <f>_xlfn.XLOOKUP($A15,'Dynamic TAA Validation'!$A$4:$A$253,'Dynamic TAA Validation'!$DM$4:$DM$253,"---",FALSE)</f>
        <v>4.8466097863040458E-2</v>
      </c>
      <c r="G15" s="291">
        <f>_xlfn.XLOOKUP($A15,'Index Performance'!$A$21:$A$500,'Index Performance'!$AP$21:$AP$500,"---",FALSE)</f>
        <v>3.5551000790463583E-3</v>
      </c>
      <c r="I15" s="472">
        <f t="shared" si="1"/>
        <v>1.8672876169618303E-2</v>
      </c>
      <c r="J15" s="472">
        <f t="shared" si="2"/>
        <v>3.2009839333895652E-2</v>
      </c>
      <c r="K15" s="472">
        <f t="shared" si="3"/>
        <v>1.7456480515199987E-2</v>
      </c>
      <c r="M15" s="683">
        <f t="shared" si="4"/>
        <v>1.1068355240574317</v>
      </c>
      <c r="N15" s="683">
        <f t="shared" si="5"/>
        <v>1.0546968985077079</v>
      </c>
      <c r="O15" s="683">
        <f t="shared" si="6"/>
        <v>1.0926255876520048</v>
      </c>
      <c r="P15" s="683">
        <f t="shared" si="7"/>
        <v>1.160453116718593</v>
      </c>
      <c r="R15" s="291">
        <f>M15/MAX(M$3:M15)-1</f>
        <v>0</v>
      </c>
      <c r="S15" s="291">
        <f>N15/MAX(N$3:N15)-1</f>
        <v>0</v>
      </c>
      <c r="T15" s="291">
        <f>O15/MAX(O$3:O15)-1</f>
        <v>0</v>
      </c>
      <c r="U15" s="291">
        <f>P15/MAX(P$3:P15)-1</f>
        <v>0</v>
      </c>
      <c r="W15" s="291">
        <f>_xlfn.XLOOKUP($A15,'Index Performance'!$A$21:$A$500,'Index Performance'!$B$21:$B$500,"---",FALSE)</f>
        <v>8.4515200000000006E-3</v>
      </c>
      <c r="X15" s="291">
        <f>_xlfn.XLOOKUP($A15,'Index Performance'!$A$21:$A$500,'Index Performance'!$Q$21:$Q$500,"---",FALSE)</f>
        <v>2.4593980000000001E-2</v>
      </c>
      <c r="Y15" s="291">
        <f>_xlfn.XLOOKUP($A15,'Index Performance'!$A$21:$A$500,'Index Performance'!$W$21:$W$500,"---",FALSE)</f>
        <v>1.4775521058289609E-2</v>
      </c>
    </row>
    <row r="16" spans="1:25">
      <c r="A16" s="447">
        <v>38748</v>
      </c>
      <c r="B16" s="465">
        <f>_xlfn.XLOOKUP($A16,'Dynamic SAA Validation'!$A$4:$A$260,'Dynamic SAA Validation'!$CL$4:$CL$260,"---",FALSE)</f>
        <v>1.7185462555011525E-2</v>
      </c>
      <c r="C16" s="465">
        <f>_xlfn.XLOOKUP($A16,'Dynamic SAA Validation'!$A$4:$A$260,'Dynamic SAA Validation'!$CS$4:$CS$260,"---",FALSE)</f>
        <v>2.6867181860295901E-2</v>
      </c>
      <c r="D16" s="465">
        <f>_xlfn.XLOOKUP($A16,'Dynamic SAA Validation'!$A$4:$A$260,'Dynamic SAA Validation'!$CA$4:$CA$260,"---",FALSE)</f>
        <v>2.023037831257057E-2</v>
      </c>
      <c r="E16" s="465">
        <f>_xlfn.XLOOKUP($A16,'Dynamic TAA Validation'!$A$4:$A$253,'Dynamic TAA Validation'!$DM$4:$DM$253,"---",FALSE)</f>
        <v>1.9098023863017181E-2</v>
      </c>
      <c r="G16" s="291">
        <f>_xlfn.XLOOKUP($A16,'Index Performance'!$A$21:$A$500,'Index Performance'!$AP$21:$AP$500,"---",FALSE)</f>
        <v>3.8472803844114001E-3</v>
      </c>
      <c r="I16" s="472">
        <f t="shared" si="1"/>
        <v>1.9125613080056558E-3</v>
      </c>
      <c r="J16" s="472">
        <f t="shared" si="2"/>
        <v>-7.7691579972787202E-3</v>
      </c>
      <c r="K16" s="472">
        <f t="shared" si="3"/>
        <v>-1.1323544495533897E-3</v>
      </c>
      <c r="M16" s="683">
        <f t="shared" si="4"/>
        <v>1.1258570045106773</v>
      </c>
      <c r="N16" s="683">
        <f t="shared" si="5"/>
        <v>1.0830336318874045</v>
      </c>
      <c r="O16" s="683">
        <f t="shared" si="6"/>
        <v>1.1147298166441997</v>
      </c>
      <c r="P16" s="683">
        <f t="shared" si="7"/>
        <v>1.1826154780335973</v>
      </c>
      <c r="R16" s="291">
        <f>M16/MAX(M$3:M16)-1</f>
        <v>0</v>
      </c>
      <c r="S16" s="291">
        <f>N16/MAX(N$3:N16)-1</f>
        <v>0</v>
      </c>
      <c r="T16" s="291">
        <f>O16/MAX(O$3:O16)-1</f>
        <v>0</v>
      </c>
      <c r="U16" s="291">
        <f>P16/MAX(P$3:P16)-1</f>
        <v>0</v>
      </c>
      <c r="W16" s="291">
        <f>_xlfn.XLOOKUP($A16,'Index Performance'!$A$21:$A$500,'Index Performance'!$B$21:$B$500,"---",FALSE)</f>
        <v>-8.0371960000000004E-4</v>
      </c>
      <c r="X16" s="291">
        <f>_xlfn.XLOOKUP($A16,'Index Performance'!$A$21:$A$500,'Index Performance'!$Q$21:$Q$500,"---",FALSE)</f>
        <v>4.9226039999999999E-2</v>
      </c>
      <c r="Y16" s="291">
        <f>_xlfn.XLOOKUP($A16,'Index Performance'!$A$21:$A$500,'Index Performance'!$W$21:$W$500,"---",FALSE)</f>
        <v>2.4520227560591801E-2</v>
      </c>
    </row>
    <row r="17" spans="1:25">
      <c r="A17" s="447">
        <v>38776</v>
      </c>
      <c r="B17" s="465">
        <f>_xlfn.XLOOKUP($A17,'Dynamic SAA Validation'!$A$4:$A$260,'Dynamic SAA Validation'!$CL$4:$CL$260,"---",FALSE)</f>
        <v>2.244348259093793E-3</v>
      </c>
      <c r="C17" s="465">
        <f>_xlfn.XLOOKUP($A17,'Dynamic SAA Validation'!$A$4:$A$260,'Dynamic SAA Validation'!$CS$4:$CS$260,"---",FALSE)</f>
        <v>9.9355245259348502E-4</v>
      </c>
      <c r="D17" s="465">
        <f>_xlfn.XLOOKUP($A17,'Dynamic SAA Validation'!$A$4:$A$260,'Dynamic SAA Validation'!$CA$4:$CA$260,"---",FALSE)</f>
        <v>-2.9494638923877051E-5</v>
      </c>
      <c r="E17" s="465">
        <f>_xlfn.XLOOKUP($A17,'Dynamic TAA Validation'!$A$4:$A$253,'Dynamic TAA Validation'!$DM$4:$DM$253,"---",FALSE)</f>
        <v>1.909113424658271E-3</v>
      </c>
      <c r="G17" s="291">
        <f>_xlfn.XLOOKUP($A17,'Index Performance'!$A$21:$A$500,'Index Performance'!$AP$21:$AP$500,"---",FALSE)</f>
        <v>3.4816140810194351E-3</v>
      </c>
      <c r="I17" s="472">
        <f t="shared" si="1"/>
        <v>-3.3523483443552199E-4</v>
      </c>
      <c r="J17" s="472">
        <f t="shared" si="2"/>
        <v>9.1556097206478603E-4</v>
      </c>
      <c r="K17" s="472">
        <f t="shared" si="3"/>
        <v>1.9386080635821481E-3</v>
      </c>
      <c r="M17" s="683">
        <f t="shared" si="4"/>
        <v>1.1283838197187392</v>
      </c>
      <c r="N17" s="683">
        <f t="shared" si="5"/>
        <v>1.0841096826086074</v>
      </c>
      <c r="O17" s="683">
        <f t="shared" si="6"/>
        <v>1.1146969380907601</v>
      </c>
      <c r="P17" s="683">
        <f t="shared" si="7"/>
        <v>1.18487322511892</v>
      </c>
      <c r="R17" s="291">
        <f>M17/MAX(M$3:M17)-1</f>
        <v>0</v>
      </c>
      <c r="S17" s="291">
        <f>N17/MAX(N$3:N17)-1</f>
        <v>0</v>
      </c>
      <c r="T17" s="291">
        <f>O17/MAX(O$3:O17)-1</f>
        <v>-2.9494638923877048E-5</v>
      </c>
      <c r="U17" s="291">
        <f>P17/MAX(P$3:P17)-1</f>
        <v>0</v>
      </c>
      <c r="W17" s="291">
        <f>_xlfn.XLOOKUP($A17,'Index Performance'!$A$21:$A$500,'Index Performance'!$B$21:$B$500,"---",FALSE)</f>
        <v>2.8871000000000001E-3</v>
      </c>
      <c r="X17" s="291">
        <f>_xlfn.XLOOKUP($A17,'Index Performance'!$A$21:$A$500,'Index Performance'!$Q$21:$Q$500,"---",FALSE)</f>
        <v>-1.4688699999999999E-3</v>
      </c>
      <c r="Y17" s="291">
        <f>_xlfn.XLOOKUP($A17,'Index Performance'!$A$21:$A$500,'Index Performance'!$W$21:$W$500,"---",FALSE)</f>
        <v>1.7135869051869701E-3</v>
      </c>
    </row>
    <row r="18" spans="1:25">
      <c r="A18" s="447">
        <v>38807</v>
      </c>
      <c r="B18" s="465">
        <f>_xlfn.XLOOKUP($A18,'Dynamic SAA Validation'!$A$4:$A$260,'Dynamic SAA Validation'!$CL$4:$CL$260,"---",FALSE)</f>
        <v>2.1057851073506599E-2</v>
      </c>
      <c r="C18" s="465">
        <f>_xlfn.XLOOKUP($A18,'Dynamic SAA Validation'!$A$4:$A$260,'Dynamic SAA Validation'!$CS$4:$CS$260,"---",FALSE)</f>
        <v>1.031534150493427E-2</v>
      </c>
      <c r="D18" s="465">
        <f>_xlfn.XLOOKUP($A18,'Dynamic SAA Validation'!$A$4:$A$260,'Dynamic SAA Validation'!$CA$4:$CA$260,"---",FALSE)</f>
        <v>1.493439523767859E-2</v>
      </c>
      <c r="E18" s="465">
        <f>_xlfn.XLOOKUP($A18,'Dynamic TAA Validation'!$A$4:$A$253,'Dynamic TAA Validation'!$DM$4:$DM$253,"---",FALSE)</f>
        <v>2.5446127861502799E-2</v>
      </c>
      <c r="G18" s="291">
        <f>_xlfn.XLOOKUP($A18,'Index Performance'!$A$21:$A$500,'Index Performance'!$AP$21:$AP$500,"---",FALSE)</f>
        <v>3.9528331912250803E-3</v>
      </c>
      <c r="I18" s="472">
        <f t="shared" si="1"/>
        <v>4.3882767879961995E-3</v>
      </c>
      <c r="J18" s="472">
        <f t="shared" si="2"/>
        <v>1.5130786356568528E-2</v>
      </c>
      <c r="K18" s="472">
        <f t="shared" si="3"/>
        <v>1.0511732623824209E-2</v>
      </c>
      <c r="M18" s="683">
        <f t="shared" si="4"/>
        <v>1.152145158148131</v>
      </c>
      <c r="N18" s="683">
        <f t="shared" si="5"/>
        <v>1.0952926442135209</v>
      </c>
      <c r="O18" s="683">
        <f t="shared" si="6"/>
        <v>1.1313442627344377</v>
      </c>
      <c r="P18" s="683">
        <f t="shared" si="7"/>
        <v>1.2150236607049671</v>
      </c>
      <c r="R18" s="291">
        <f>M18/MAX(M$3:M18)-1</f>
        <v>0</v>
      </c>
      <c r="S18" s="291">
        <f>N18/MAX(N$3:N18)-1</f>
        <v>0</v>
      </c>
      <c r="T18" s="291">
        <f>O18/MAX(O$3:O18)-1</f>
        <v>0</v>
      </c>
      <c r="U18" s="291">
        <f>P18/MAX(P$3:P18)-1</f>
        <v>0</v>
      </c>
      <c r="W18" s="291">
        <f>_xlfn.XLOOKUP($A18,'Index Performance'!$A$21:$A$500,'Index Performance'!$B$21:$B$500,"---",FALSE)</f>
        <v>-8.746486999999999E-3</v>
      </c>
      <c r="X18" s="291">
        <f>_xlfn.XLOOKUP($A18,'Index Performance'!$A$21:$A$500,'Index Performance'!$Q$21:$Q$500,"---",FALSE)</f>
        <v>2.103665E-2</v>
      </c>
      <c r="Y18" s="291">
        <f>_xlfn.XLOOKUP($A18,'Index Performance'!$A$21:$A$500,'Index Performance'!$W$21:$W$500,"---",FALSE)</f>
        <v>1.1507287809868538E-2</v>
      </c>
    </row>
    <row r="19" spans="1:25">
      <c r="A19" s="447">
        <v>38837</v>
      </c>
      <c r="B19" s="465">
        <f>_xlfn.XLOOKUP($A19,'Dynamic SAA Validation'!$A$4:$A$260,'Dynamic SAA Validation'!$CL$4:$CL$260,"---",FALSE)</f>
        <v>9.7293995675710905E-3</v>
      </c>
      <c r="C19" s="465">
        <f>_xlfn.XLOOKUP($A19,'Dynamic SAA Validation'!$A$4:$A$260,'Dynamic SAA Validation'!$CS$4:$CS$260,"---",FALSE)</f>
        <v>1.5046741463706015E-2</v>
      </c>
      <c r="D19" s="465">
        <f>_xlfn.XLOOKUP($A19,'Dynamic SAA Validation'!$A$4:$A$260,'Dynamic SAA Validation'!$CA$4:$CA$260,"---",FALSE)</f>
        <v>1.2779670505048021E-2</v>
      </c>
      <c r="E19" s="465">
        <f>_xlfn.XLOOKUP($A19,'Dynamic TAA Validation'!$A$4:$A$253,'Dynamic TAA Validation'!$DM$4:$DM$253,"---",FALSE)</f>
        <v>4.7437343835634582E-3</v>
      </c>
      <c r="G19" s="291">
        <f>_xlfn.XLOOKUP($A19,'Index Performance'!$A$21:$A$500,'Index Performance'!$AP$21:$AP$500,"---",FALSE)</f>
        <v>3.7337528913101714E-3</v>
      </c>
      <c r="I19" s="472">
        <f t="shared" si="1"/>
        <v>-4.9856651840076323E-3</v>
      </c>
      <c r="J19" s="472">
        <f t="shared" si="2"/>
        <v>-1.0303007080142557E-2</v>
      </c>
      <c r="K19" s="472">
        <f t="shared" si="3"/>
        <v>-8.0359361214845625E-3</v>
      </c>
      <c r="M19" s="683">
        <f t="shared" si="4"/>
        <v>1.1633548387515966</v>
      </c>
      <c r="N19" s="683">
        <f t="shared" si="5"/>
        <v>1.1117732294581009</v>
      </c>
      <c r="O19" s="683">
        <f t="shared" si="6"/>
        <v>1.1458024696399602</v>
      </c>
      <c r="P19" s="683">
        <f t="shared" si="7"/>
        <v>1.2207874102210965</v>
      </c>
      <c r="R19" s="291">
        <f>M19/MAX(M$3:M19)-1</f>
        <v>0</v>
      </c>
      <c r="S19" s="291">
        <f>N19/MAX(N$3:N19)-1</f>
        <v>0</v>
      </c>
      <c r="T19" s="291">
        <f>O19/MAX(O$3:O19)-1</f>
        <v>0</v>
      </c>
      <c r="U19" s="291">
        <f>P19/MAX(P$3:P19)-1</f>
        <v>0</v>
      </c>
      <c r="W19" s="291">
        <f>_xlfn.XLOOKUP($A19,'Index Performance'!$A$21:$A$500,'Index Performance'!$B$21:$B$500,"---",FALSE)</f>
        <v>-3.5473179999999998E-3</v>
      </c>
      <c r="X19" s="291">
        <f>_xlfn.XLOOKUP($A19,'Index Performance'!$A$21:$A$500,'Index Performance'!$Q$21:$Q$500,"---",FALSE)</f>
        <v>3.3283689999999998E-2</v>
      </c>
      <c r="Y19" s="291">
        <f>_xlfn.XLOOKUP($A19,'Index Performance'!$A$21:$A$500,'Index Performance'!$W$21:$W$500,"---",FALSE)</f>
        <v>1.154219612741203E-2</v>
      </c>
    </row>
    <row r="20" spans="1:25">
      <c r="A20" s="447">
        <v>38868</v>
      </c>
      <c r="B20" s="465">
        <f>_xlfn.XLOOKUP($A20,'Dynamic SAA Validation'!$A$4:$A$260,'Dynamic SAA Validation'!$CL$4:$CL$260,"---",FALSE)</f>
        <v>-1.5099365901386337E-2</v>
      </c>
      <c r="C20" s="465">
        <f>_xlfn.XLOOKUP($A20,'Dynamic SAA Validation'!$A$4:$A$260,'Dynamic SAA Validation'!$CS$4:$CS$260,"---",FALSE)</f>
        <v>-1.7759670709883973E-2</v>
      </c>
      <c r="D20" s="465">
        <f>_xlfn.XLOOKUP($A20,'Dynamic SAA Validation'!$A$4:$A$260,'Dynamic SAA Validation'!$CA$4:$CA$260,"---",FALSE)</f>
        <v>-2.1382279645733249E-2</v>
      </c>
      <c r="E20" s="465">
        <f>_xlfn.XLOOKUP($A20,'Dynamic TAA Validation'!$A$4:$A$253,'Dynamic TAA Validation'!$DM$4:$DM$253,"---",FALSE)</f>
        <v>-3.091561013698985E-2</v>
      </c>
      <c r="G20" s="291">
        <f>_xlfn.XLOOKUP($A20,'Index Performance'!$A$21:$A$500,'Index Performance'!$AP$21:$AP$500,"---",FALSE)</f>
        <v>4.5659963893145417E-3</v>
      </c>
      <c r="I20" s="472">
        <f t="shared" si="1"/>
        <v>-1.5816244235603513E-2</v>
      </c>
      <c r="J20" s="472">
        <f t="shared" si="2"/>
        <v>-1.3155939427105877E-2</v>
      </c>
      <c r="K20" s="472">
        <f t="shared" si="3"/>
        <v>-9.533330491256601E-3</v>
      </c>
      <c r="M20" s="683">
        <f t="shared" si="4"/>
        <v>1.145788918368138</v>
      </c>
      <c r="N20" s="683">
        <f t="shared" si="5"/>
        <v>1.0920285029988608</v>
      </c>
      <c r="O20" s="683">
        <f t="shared" si="6"/>
        <v>1.1213026008153468</v>
      </c>
      <c r="P20" s="683">
        <f t="shared" si="7"/>
        <v>1.1830460225865556</v>
      </c>
      <c r="R20" s="291">
        <f>M20/MAX(M$3:M20)-1</f>
        <v>-1.5099365901386275E-2</v>
      </c>
      <c r="S20" s="291">
        <f>N20/MAX(N$3:N20)-1</f>
        <v>-1.7759670709883935E-2</v>
      </c>
      <c r="T20" s="291">
        <f>O20/MAX(O$3:O20)-1</f>
        <v>-2.1382279645733249E-2</v>
      </c>
      <c r="U20" s="291">
        <f>P20/MAX(P$3:P20)-1</f>
        <v>-3.0915610136989846E-2</v>
      </c>
      <c r="W20" s="291">
        <f>_xlfn.XLOOKUP($A20,'Index Performance'!$A$21:$A$500,'Index Performance'!$B$21:$B$500,"---",FALSE)</f>
        <v>3.1848759999999997E-3</v>
      </c>
      <c r="X20" s="291">
        <f>_xlfn.XLOOKUP($A20,'Index Performance'!$A$21:$A$500,'Index Performance'!$Q$21:$Q$500,"---",FALSE)</f>
        <v>-3.9421659999999997E-2</v>
      </c>
      <c r="Y20" s="291">
        <f>_xlfn.XLOOKUP($A20,'Index Performance'!$A$21:$A$500,'Index Performance'!$W$21:$W$500,"---",FALSE)</f>
        <v>-1.3140295819767944E-2</v>
      </c>
    </row>
    <row r="21" spans="1:25">
      <c r="A21" s="447">
        <v>38898</v>
      </c>
      <c r="B21" s="465">
        <f>_xlfn.XLOOKUP($A21,'Dynamic SAA Validation'!$A$4:$A$260,'Dynamic SAA Validation'!$CL$4:$CL$260,"---",FALSE)</f>
        <v>1.2717314474357417E-2</v>
      </c>
      <c r="C21" s="465">
        <f>_xlfn.XLOOKUP($A21,'Dynamic SAA Validation'!$A$4:$A$260,'Dynamic SAA Validation'!$CS$4:$CS$260,"---",FALSE)</f>
        <v>-2.6063901052292768E-3</v>
      </c>
      <c r="D21" s="465">
        <f>_xlfn.XLOOKUP($A21,'Dynamic SAA Validation'!$A$4:$A$260,'Dynamic SAA Validation'!$CA$4:$CA$260,"---",FALSE)</f>
        <v>6.8872028553261799E-3</v>
      </c>
      <c r="E21" s="465">
        <f>_xlfn.XLOOKUP($A21,'Dynamic TAA Validation'!$A$4:$A$253,'Dynamic TAA Validation'!$DM$4:$DM$253,"---",FALSE)</f>
        <v>1.169326038482699E-2</v>
      </c>
      <c r="G21" s="291">
        <f>_xlfn.XLOOKUP($A21,'Index Performance'!$A$21:$A$500,'Index Performance'!$AP$21:$AP$500,"---",FALSE)</f>
        <v>3.9707800273256488E-3</v>
      </c>
      <c r="I21" s="472">
        <f t="shared" si="1"/>
        <v>-1.0240540895304264E-3</v>
      </c>
      <c r="J21" s="472">
        <f t="shared" si="2"/>
        <v>1.4299650490056267E-2</v>
      </c>
      <c r="K21" s="472">
        <f t="shared" si="3"/>
        <v>4.8060575295008102E-3</v>
      </c>
      <c r="M21" s="683">
        <f t="shared" si="4"/>
        <v>1.1603602763642593</v>
      </c>
      <c r="N21" s="683">
        <f t="shared" si="5"/>
        <v>1.0891822507140163</v>
      </c>
      <c r="O21" s="683">
        <f t="shared" si="6"/>
        <v>1.1290252392893669</v>
      </c>
      <c r="P21" s="683">
        <f t="shared" si="7"/>
        <v>1.196879687775894</v>
      </c>
      <c r="R21" s="291">
        <f>M21/MAX(M$3:M21)-1</f>
        <v>-2.5740748115603562E-3</v>
      </c>
      <c r="S21" s="291">
        <f>N21/MAX(N$3:N21)-1</f>
        <v>-2.0319772185102725E-2</v>
      </c>
      <c r="T21" s="291">
        <f>O21/MAX(O$3:O21)-1</f>
        <v>-1.4642340887836558E-2</v>
      </c>
      <c r="U21" s="291">
        <f>P21/MAX(P$3:P21)-1</f>
        <v>-1.9583854031450465E-2</v>
      </c>
      <c r="W21" s="291">
        <f>_xlfn.XLOOKUP($A21,'Index Performance'!$A$21:$A$500,'Index Performance'!$B$21:$B$500,"---",FALSE)</f>
        <v>-1.124208E-4</v>
      </c>
      <c r="X21" s="291">
        <f>_xlfn.XLOOKUP($A21,'Index Performance'!$A$21:$A$500,'Index Performance'!$Q$21:$Q$500,"---",FALSE)</f>
        <v>-4.314721E-4</v>
      </c>
      <c r="Y21" s="291">
        <f>_xlfn.XLOOKUP($A21,'Index Performance'!$A$21:$A$500,'Index Performance'!$W$21:$W$500,"---",FALSE)</f>
        <v>-4.9089286304585533E-3</v>
      </c>
    </row>
    <row r="22" spans="1:25">
      <c r="A22" s="447">
        <v>38929</v>
      </c>
      <c r="B22" s="465">
        <f>_xlfn.XLOOKUP($A22,'Dynamic SAA Validation'!$A$4:$A$260,'Dynamic SAA Validation'!$CL$4:$CL$260,"---",FALSE)</f>
        <v>4.2281197476494682E-3</v>
      </c>
      <c r="C22" s="465">
        <f>_xlfn.XLOOKUP($A22,'Dynamic SAA Validation'!$A$4:$A$260,'Dynamic SAA Validation'!$CS$4:$CS$260,"---",FALSE)</f>
        <v>1.5533512896271648E-3</v>
      </c>
      <c r="D22" s="465">
        <f>_xlfn.XLOOKUP($A22,'Dynamic SAA Validation'!$A$4:$A$260,'Dynamic SAA Validation'!$CA$4:$CA$260,"---",FALSE)</f>
        <v>4.6186268076466863E-3</v>
      </c>
      <c r="E22" s="465">
        <f>_xlfn.XLOOKUP($A22,'Dynamic TAA Validation'!$A$4:$A$253,'Dynamic TAA Validation'!$DM$4:$DM$253,"---",FALSE)</f>
        <v>6.8209698663994622E-3</v>
      </c>
      <c r="G22" s="291">
        <f>_xlfn.XLOOKUP($A22,'Index Performance'!$A$21:$A$500,'Index Performance'!$AP$21:$AP$500,"---",FALSE)</f>
        <v>4.8520229649535729E-3</v>
      </c>
      <c r="I22" s="472">
        <f t="shared" si="1"/>
        <v>2.5928501187499941E-3</v>
      </c>
      <c r="J22" s="472">
        <f t="shared" si="2"/>
        <v>5.2676185767722974E-3</v>
      </c>
      <c r="K22" s="472">
        <f t="shared" si="3"/>
        <v>2.2023430587527759E-3</v>
      </c>
      <c r="M22" s="683">
        <f t="shared" si="4"/>
        <v>1.1652664185631429</v>
      </c>
      <c r="N22" s="683">
        <f t="shared" si="5"/>
        <v>1.0908741333678018</v>
      </c>
      <c r="O22" s="683">
        <f t="shared" si="6"/>
        <v>1.1342397855260584</v>
      </c>
      <c r="P22" s="683">
        <f t="shared" si="7"/>
        <v>1.205043568059919</v>
      </c>
      <c r="R22" s="291">
        <f>M22/MAX(M$3:M22)-1</f>
        <v>0</v>
      </c>
      <c r="S22" s="291">
        <f>N22/MAX(N$3:N22)-1</f>
        <v>-1.879798463980431E-2</v>
      </c>
      <c r="T22" s="291">
        <f>O22/MAX(O$3:O22)-1</f>
        <v>-1.0091341588341241E-2</v>
      </c>
      <c r="U22" s="291">
        <f>P22/MAX(P$3:P22)-1</f>
        <v>-1.289646504326758E-2</v>
      </c>
      <c r="W22" s="291">
        <f>_xlfn.XLOOKUP($A22,'Index Performance'!$A$21:$A$500,'Index Performance'!$B$21:$B$500,"---",FALSE)</f>
        <v>1.1776279999999998E-2</v>
      </c>
      <c r="X22" s="291">
        <f>_xlfn.XLOOKUP($A22,'Index Performance'!$A$21:$A$500,'Index Performance'!$Q$21:$Q$500,"---",FALSE)</f>
        <v>6.825088E-3</v>
      </c>
      <c r="Y22" s="291">
        <f>_xlfn.XLOOKUP($A22,'Index Performance'!$A$21:$A$500,'Index Performance'!$W$21:$W$500,"---",FALSE)</f>
        <v>-5.6988622207456707E-3</v>
      </c>
    </row>
    <row r="23" spans="1:25">
      <c r="A23" s="447">
        <v>38960</v>
      </c>
      <c r="B23" s="465">
        <f>_xlfn.XLOOKUP($A23,'Dynamic SAA Validation'!$A$4:$A$260,'Dynamic SAA Validation'!$CL$4:$CL$260,"---",FALSE)</f>
        <v>1.2621182605630998E-2</v>
      </c>
      <c r="C23" s="465">
        <f>_xlfn.XLOOKUP($A23,'Dynamic SAA Validation'!$A$4:$A$260,'Dynamic SAA Validation'!$CS$4:$CS$260,"---",FALSE)</f>
        <v>1.4582298045801963E-2</v>
      </c>
      <c r="D23" s="465">
        <f>_xlfn.XLOOKUP($A23,'Dynamic SAA Validation'!$A$4:$A$260,'Dynamic SAA Validation'!$CA$4:$CA$260,"---",FALSE)</f>
        <v>1.3205753300634889E-2</v>
      </c>
      <c r="E23" s="465">
        <f>_xlfn.XLOOKUP($A23,'Dynamic TAA Validation'!$A$4:$A$253,'Dynamic TAA Validation'!$DM$4:$DM$253,"---",FALSE)</f>
        <v>1.0716677449311041E-2</v>
      </c>
      <c r="G23" s="291">
        <f>_xlfn.XLOOKUP($A23,'Index Performance'!$A$21:$A$500,'Index Performance'!$AP$21:$AP$500,"---",FALSE)</f>
        <v>4.8863067985072117E-3</v>
      </c>
      <c r="I23" s="472">
        <f t="shared" si="1"/>
        <v>-1.9045051563199578E-3</v>
      </c>
      <c r="J23" s="472">
        <f t="shared" si="2"/>
        <v>-3.8656205964909228E-3</v>
      </c>
      <c r="K23" s="472">
        <f t="shared" si="3"/>
        <v>-2.4890758513238485E-3</v>
      </c>
      <c r="M23" s="683">
        <f t="shared" si="4"/>
        <v>1.179973458816038</v>
      </c>
      <c r="N23" s="683">
        <f t="shared" si="5"/>
        <v>1.106781585111027</v>
      </c>
      <c r="O23" s="683">
        <f t="shared" si="6"/>
        <v>1.1492182763174805</v>
      </c>
      <c r="P23" s="683">
        <f t="shared" si="7"/>
        <v>1.217957631291184</v>
      </c>
      <c r="R23" s="291">
        <f>M23/MAX(M$3:M23)-1</f>
        <v>0</v>
      </c>
      <c r="S23" s="291">
        <f>N23/MAX(N$3:N23)-1</f>
        <v>-4.489804408680409E-3</v>
      </c>
      <c r="T23" s="291">
        <f>O23/MAX(O$3:O23)-1</f>
        <v>0</v>
      </c>
      <c r="U23" s="291">
        <f>P23/MAX(P$3:P23)-1</f>
        <v>-2.3179948500615666E-3</v>
      </c>
      <c r="W23" s="291">
        <f>_xlfn.XLOOKUP($A23,'Index Performance'!$A$21:$A$500,'Index Performance'!$B$21:$B$500,"---",FALSE)</f>
        <v>1.496185E-2</v>
      </c>
      <c r="X23" s="291">
        <f>_xlfn.XLOOKUP($A23,'Index Performance'!$A$21:$A$500,'Index Performance'!$Q$21:$Q$500,"---",FALSE)</f>
        <v>2.5920499999999999E-2</v>
      </c>
      <c r="Y23" s="291">
        <f>_xlfn.XLOOKUP($A23,'Index Performance'!$A$21:$A$500,'Index Performance'!$W$21:$W$500,"---",FALSE)</f>
        <v>7.6275560916039264E-3</v>
      </c>
    </row>
    <row r="24" spans="1:25">
      <c r="A24" s="447">
        <v>38990</v>
      </c>
      <c r="B24" s="465">
        <f>_xlfn.XLOOKUP($A24,'Dynamic SAA Validation'!$A$4:$A$260,'Dynamic SAA Validation'!$CL$4:$CL$260,"---",FALSE)</f>
        <v>1.784709075398741E-2</v>
      </c>
      <c r="C24" s="465">
        <f>_xlfn.XLOOKUP($A24,'Dynamic SAA Validation'!$A$4:$A$260,'Dynamic SAA Validation'!$CS$4:$CS$260,"---",FALSE)</f>
        <v>7.431644637660181E-3</v>
      </c>
      <c r="D24" s="465">
        <f>_xlfn.XLOOKUP($A24,'Dynamic SAA Validation'!$A$4:$A$260,'Dynamic SAA Validation'!$CA$4:$CA$260,"---",FALSE)</f>
        <v>1.2647320148527539E-2</v>
      </c>
      <c r="E24" s="465">
        <f>_xlfn.XLOOKUP($A24,'Dynamic TAA Validation'!$A$4:$A$253,'Dynamic TAA Validation'!$DM$4:$DM$253,"---",FALSE)</f>
        <v>1.9943549146752781E-2</v>
      </c>
      <c r="G24" s="291">
        <f>_xlfn.XLOOKUP($A24,'Index Performance'!$A$21:$A$500,'Index Performance'!$AP$21:$AP$500,"---",FALSE)</f>
        <v>4.4222375373303979E-3</v>
      </c>
      <c r="I24" s="472">
        <f t="shared" si="1"/>
        <v>2.0964583927653713E-3</v>
      </c>
      <c r="J24" s="472">
        <f t="shared" si="2"/>
        <v>1.25119045090926E-2</v>
      </c>
      <c r="K24" s="472">
        <f t="shared" si="3"/>
        <v>7.2962289982252421E-3</v>
      </c>
      <c r="M24" s="683">
        <f t="shared" si="4"/>
        <v>1.2010325522228242</v>
      </c>
      <c r="N24" s="683">
        <f t="shared" si="5"/>
        <v>1.1150067925430782</v>
      </c>
      <c r="O24" s="683">
        <f t="shared" si="6"/>
        <v>1.1637528077786068</v>
      </c>
      <c r="P24" s="683">
        <f t="shared" si="7"/>
        <v>1.2422480291695024</v>
      </c>
      <c r="R24" s="291">
        <f>M24/MAX(M$3:M24)-1</f>
        <v>0</v>
      </c>
      <c r="S24" s="291">
        <f>N24/MAX(N$3:N24)-1</f>
        <v>0</v>
      </c>
      <c r="T24" s="291">
        <f>O24/MAX(O$3:O24)-1</f>
        <v>0</v>
      </c>
      <c r="U24" s="291">
        <f>P24/MAX(P$3:P24)-1</f>
        <v>0</v>
      </c>
      <c r="W24" s="291">
        <f>_xlfn.XLOOKUP($A24,'Index Performance'!$A$21:$A$500,'Index Performance'!$B$21:$B$500,"---",FALSE)</f>
        <v>7.1948409999999996E-3</v>
      </c>
      <c r="X24" s="291">
        <f>_xlfn.XLOOKUP($A24,'Index Performance'!$A$21:$A$500,'Index Performance'!$Q$21:$Q$500,"---",FALSE)</f>
        <v>1.1653100000000001E-2</v>
      </c>
      <c r="Y24" s="291">
        <f>_xlfn.XLOOKUP($A24,'Index Performance'!$A$21:$A$500,'Index Performance'!$W$21:$W$500,"---",FALSE)</f>
        <v>4.99349287532036E-3</v>
      </c>
    </row>
    <row r="25" spans="1:25">
      <c r="A25" s="447">
        <v>39021</v>
      </c>
      <c r="B25" s="465">
        <f>_xlfn.XLOOKUP($A25,'Dynamic SAA Validation'!$A$4:$A$260,'Dynamic SAA Validation'!$CL$4:$CL$260,"---",FALSE)</f>
        <v>1.6588173349263012E-2</v>
      </c>
      <c r="C25" s="465">
        <f>_xlfn.XLOOKUP($A25,'Dynamic SAA Validation'!$A$4:$A$260,'Dynamic SAA Validation'!$CS$4:$CS$260,"---",FALSE)</f>
        <v>2.2432499764868479E-2</v>
      </c>
      <c r="D25" s="465">
        <f>_xlfn.XLOOKUP($A25,'Dynamic SAA Validation'!$A$4:$A$260,'Dynamic SAA Validation'!$CA$4:$CA$260,"---",FALSE)</f>
        <v>1.773146376958867E-2</v>
      </c>
      <c r="E25" s="465">
        <f>_xlfn.XLOOKUP($A25,'Dynamic TAA Validation'!$A$4:$A$253,'Dynamic TAA Validation'!$DM$4:$DM$253,"---",FALSE)</f>
        <v>1.4896791463176349E-2</v>
      </c>
      <c r="G25" s="291">
        <f>_xlfn.XLOOKUP($A25,'Index Performance'!$A$21:$A$500,'Index Performance'!$AP$21:$AP$500,"---",FALSE)</f>
        <v>4.7801475212991829E-3</v>
      </c>
      <c r="I25" s="472">
        <f t="shared" si="1"/>
        <v>-1.6913818860866629E-3</v>
      </c>
      <c r="J25" s="472">
        <f t="shared" si="2"/>
        <v>-7.5357083016921299E-3</v>
      </c>
      <c r="K25" s="472">
        <f t="shared" si="3"/>
        <v>-2.8346723064123207E-3</v>
      </c>
      <c r="M25" s="683">
        <f t="shared" si="4"/>
        <v>1.2209554883972042</v>
      </c>
      <c r="N25" s="683">
        <f t="shared" si="5"/>
        <v>1.1400191821546275</v>
      </c>
      <c r="O25" s="683">
        <f t="shared" si="6"/>
        <v>1.1843878485264903</v>
      </c>
      <c r="P25" s="683">
        <f t="shared" si="7"/>
        <v>1.2607535390055822</v>
      </c>
      <c r="R25" s="291">
        <f>M25/MAX(M$3:M25)-1</f>
        <v>0</v>
      </c>
      <c r="S25" s="291">
        <f>N25/MAX(N$3:N25)-1</f>
        <v>0</v>
      </c>
      <c r="T25" s="291">
        <f>O25/MAX(O$3:O25)-1</f>
        <v>0</v>
      </c>
      <c r="U25" s="291">
        <f>P25/MAX(P$3:P25)-1</f>
        <v>0</v>
      </c>
      <c r="W25" s="291">
        <f>_xlfn.XLOOKUP($A25,'Index Performance'!$A$21:$A$500,'Index Performance'!$B$21:$B$500,"---",FALSE)</f>
        <v>5.3582050000000004E-3</v>
      </c>
      <c r="X25" s="291">
        <f>_xlfn.XLOOKUP($A25,'Index Performance'!$A$21:$A$500,'Index Performance'!$Q$21:$Q$500,"---",FALSE)</f>
        <v>3.751057E-2</v>
      </c>
      <c r="Y25" s="291">
        <f>_xlfn.XLOOKUP($A25,'Index Performance'!$A$21:$A$500,'Index Performance'!$W$21:$W$500,"---",FALSE)</f>
        <v>2.0215375529736956E-2</v>
      </c>
    </row>
    <row r="26" spans="1:25">
      <c r="A26" s="447">
        <v>39051</v>
      </c>
      <c r="B26" s="465">
        <f>_xlfn.XLOOKUP($A26,'Dynamic SAA Validation'!$A$4:$A$260,'Dynamic SAA Validation'!$CL$4:$CL$260,"---",FALSE)</f>
        <v>1.2508857375276962E-2</v>
      </c>
      <c r="C26" s="465">
        <f>_xlfn.XLOOKUP($A26,'Dynamic SAA Validation'!$A$4:$A$260,'Dynamic SAA Validation'!$CS$4:$CS$260,"---",FALSE)</f>
        <v>1.7911051352281354E-2</v>
      </c>
      <c r="D26" s="465">
        <f>_xlfn.XLOOKUP($A26,'Dynamic SAA Validation'!$A$4:$A$260,'Dynamic SAA Validation'!$CA$4:$CA$260,"---",FALSE)</f>
        <v>1.458463071740379E-2</v>
      </c>
      <c r="E26" s="465">
        <f>_xlfn.XLOOKUP($A26,'Dynamic TAA Validation'!$A$4:$A$253,'Dynamic TAA Validation'!$DM$4:$DM$253,"---",FALSE)</f>
        <v>1.2485104783637849E-2</v>
      </c>
      <c r="G26" s="291">
        <f>_xlfn.XLOOKUP($A26,'Index Performance'!$A$21:$A$500,'Index Performance'!$AP$21:$AP$500,"---",FALSE)</f>
        <v>4.4576974001191427E-3</v>
      </c>
      <c r="I26" s="472">
        <f t="shared" si="1"/>
        <v>-2.3752591639112849E-5</v>
      </c>
      <c r="J26" s="472">
        <f t="shared" si="2"/>
        <v>-5.4259465686435047E-3</v>
      </c>
      <c r="K26" s="472">
        <f t="shared" si="3"/>
        <v>-2.099525933765941E-3</v>
      </c>
      <c r="M26" s="683">
        <f t="shared" si="4"/>
        <v>1.2362282464631265</v>
      </c>
      <c r="N26" s="683">
        <f t="shared" si="5"/>
        <v>1.1604381242687849</v>
      </c>
      <c r="O26" s="683">
        <f t="shared" si="6"/>
        <v>1.2016617079234295</v>
      </c>
      <c r="P26" s="683">
        <f t="shared" si="7"/>
        <v>1.276494179046409</v>
      </c>
      <c r="R26" s="291">
        <f>M26/MAX(M$3:M26)-1</f>
        <v>0</v>
      </c>
      <c r="S26" s="291">
        <f>N26/MAX(N$3:N26)-1</f>
        <v>0</v>
      </c>
      <c r="T26" s="291">
        <f>O26/MAX(O$3:O26)-1</f>
        <v>0</v>
      </c>
      <c r="U26" s="291">
        <f>P26/MAX(P$3:P26)-1</f>
        <v>0</v>
      </c>
      <c r="W26" s="291">
        <f>_xlfn.XLOOKUP($A26,'Index Performance'!$A$21:$A$500,'Index Performance'!$B$21:$B$500,"---",FALSE)</f>
        <v>8.6534180000000013E-3</v>
      </c>
      <c r="X26" s="291">
        <f>_xlfn.XLOOKUP($A26,'Index Performance'!$A$21:$A$500,'Index Performance'!$Q$21:$Q$500,"---",FALSE)</f>
        <v>2.8271000000000001E-2</v>
      </c>
      <c r="Y26" s="291">
        <f>_xlfn.XLOOKUP($A26,'Index Performance'!$A$21:$A$500,'Index Performance'!$W$21:$W$500,"---",FALSE)</f>
        <v>1.5398135504562704E-2</v>
      </c>
    </row>
    <row r="27" spans="1:25">
      <c r="A27" s="447">
        <v>39082</v>
      </c>
      <c r="B27" s="465">
        <f>_xlfn.XLOOKUP($A27,'Dynamic SAA Validation'!$A$4:$A$260,'Dynamic SAA Validation'!$CL$4:$CL$260,"---",FALSE)</f>
        <v>4.6870945096128609E-2</v>
      </c>
      <c r="C27" s="465">
        <f>_xlfn.XLOOKUP($A27,'Dynamic SAA Validation'!$A$4:$A$260,'Dynamic SAA Validation'!$CS$4:$CS$260,"---",FALSE)</f>
        <v>1.3631798812943583E-2</v>
      </c>
      <c r="D27" s="465">
        <f>_xlfn.XLOOKUP($A27,'Dynamic SAA Validation'!$A$4:$A$260,'Dynamic SAA Validation'!$CA$4:$CA$260,"---",FALSE)</f>
        <v>3.1300485843998249E-2</v>
      </c>
      <c r="E27" s="465">
        <f>_xlfn.XLOOKUP($A27,'Dynamic TAA Validation'!$A$4:$A$253,'Dynamic TAA Validation'!$DM$4:$DM$253,"---",FALSE)</f>
        <v>2.9355833223235091E-2</v>
      </c>
      <c r="G27" s="291">
        <f>_xlfn.XLOOKUP($A27,'Index Performance'!$A$21:$A$500,'Index Performance'!$AP$21:$AP$500,"---",FALSE)</f>
        <v>4.3208291157408318E-3</v>
      </c>
      <c r="I27" s="472">
        <f t="shared" si="1"/>
        <v>-1.7515111872893518E-2</v>
      </c>
      <c r="J27" s="472">
        <f t="shared" si="2"/>
        <v>1.5724034410291507E-2</v>
      </c>
      <c r="K27" s="472">
        <f t="shared" si="3"/>
        <v>-1.9446526207631577E-3</v>
      </c>
      <c r="M27" s="683">
        <f t="shared" si="4"/>
        <v>1.294171432729383</v>
      </c>
      <c r="N27" s="683">
        <f t="shared" si="5"/>
        <v>1.1762569833136864</v>
      </c>
      <c r="O27" s="683">
        <f t="shared" si="6"/>
        <v>1.2392743032015616</v>
      </c>
      <c r="P27" s="683">
        <f t="shared" si="7"/>
        <v>1.3139667292769259</v>
      </c>
      <c r="R27" s="291">
        <f>M27/MAX(M$3:M27)-1</f>
        <v>0</v>
      </c>
      <c r="S27" s="291">
        <f>N27/MAX(N$3:N27)-1</f>
        <v>0</v>
      </c>
      <c r="T27" s="291">
        <f>O27/MAX(O$3:O27)-1</f>
        <v>0</v>
      </c>
      <c r="U27" s="291">
        <f>P27/MAX(P$3:P27)-1</f>
        <v>0</v>
      </c>
      <c r="W27" s="291">
        <f>_xlfn.XLOOKUP($A27,'Index Performance'!$A$21:$A$500,'Index Performance'!$B$21:$B$500,"---",FALSE)</f>
        <v>-4.7761130000000002E-3</v>
      </c>
      <c r="X27" s="291">
        <f>_xlfn.XLOOKUP($A27,'Index Performance'!$A$21:$A$500,'Index Performance'!$Q$21:$Q$500,"---",FALSE)</f>
        <v>2.2313949999999999E-2</v>
      </c>
      <c r="Y27" s="291">
        <f>_xlfn.XLOOKUP($A27,'Index Performance'!$A$21:$A$500,'Index Performance'!$W$21:$W$500,"---",FALSE)</f>
        <v>1.5785672825887165E-2</v>
      </c>
    </row>
    <row r="28" spans="1:25">
      <c r="A28" s="447">
        <v>39113</v>
      </c>
      <c r="B28" s="465">
        <f>_xlfn.XLOOKUP($A28,'Dynamic SAA Validation'!$A$4:$A$260,'Dynamic SAA Validation'!$CL$4:$CL$260,"---",FALSE)</f>
        <v>7.4970240655835435E-3</v>
      </c>
      <c r="C28" s="465">
        <f>_xlfn.XLOOKUP($A28,'Dynamic SAA Validation'!$A$4:$A$260,'Dynamic SAA Validation'!$CS$4:$CS$260,"---",FALSE)</f>
        <v>1.0399486828561368E-2</v>
      </c>
      <c r="D28" s="465">
        <f>_xlfn.XLOOKUP($A28,'Dynamic SAA Validation'!$A$4:$A$260,'Dynamic SAA Validation'!$CA$4:$CA$260,"---",FALSE)</f>
        <v>5.0441935493554801E-3</v>
      </c>
      <c r="E28" s="465">
        <f>_xlfn.XLOOKUP($A28,'Dynamic TAA Validation'!$A$4:$A$253,'Dynamic TAA Validation'!$DM$4:$DM$253,"---",FALSE)</f>
        <v>6.5830305141585388E-3</v>
      </c>
      <c r="G28" s="291">
        <f>_xlfn.XLOOKUP($A28,'Index Performance'!$A$21:$A$500,'Index Performance'!$AP$21:$AP$500,"---",FALSE)</f>
        <v>4.9001910435189089E-3</v>
      </c>
      <c r="I28" s="472">
        <f t="shared" si="1"/>
        <v>-9.1399355142500471E-4</v>
      </c>
      <c r="J28" s="472">
        <f t="shared" si="2"/>
        <v>-3.8164563144028295E-3</v>
      </c>
      <c r="K28" s="472">
        <f t="shared" si="3"/>
        <v>1.5388369648030586E-3</v>
      </c>
      <c r="M28" s="683">
        <f t="shared" si="4"/>
        <v>1.3038738671055459</v>
      </c>
      <c r="N28" s="683">
        <f t="shared" si="5"/>
        <v>1.1884894523186604</v>
      </c>
      <c r="O28" s="683">
        <f t="shared" si="6"/>
        <v>1.245525442647653</v>
      </c>
      <c r="P28" s="683">
        <f t="shared" si="7"/>
        <v>1.3226166123503451</v>
      </c>
      <c r="R28" s="291">
        <f>M28/MAX(M$3:M28)-1</f>
        <v>0</v>
      </c>
      <c r="S28" s="291">
        <f>N28/MAX(N$3:N28)-1</f>
        <v>0</v>
      </c>
      <c r="T28" s="291">
        <f>O28/MAX(O$3:O28)-1</f>
        <v>0</v>
      </c>
      <c r="U28" s="291">
        <f>P28/MAX(P$3:P28)-1</f>
        <v>0</v>
      </c>
      <c r="W28" s="291">
        <f>_xlfn.XLOOKUP($A28,'Index Performance'!$A$21:$A$500,'Index Performance'!$B$21:$B$500,"---",FALSE)</f>
        <v>-3.9945790000000002E-4</v>
      </c>
      <c r="X28" s="291">
        <f>_xlfn.XLOOKUP($A28,'Index Performance'!$A$21:$A$500,'Index Performance'!$Q$21:$Q$500,"---",FALSE)</f>
        <v>9.9490610000000004E-3</v>
      </c>
      <c r="Y28" s="291">
        <f>_xlfn.XLOOKUP($A28,'Index Performance'!$A$21:$A$500,'Index Performance'!$W$21:$W$500,"---",FALSE)</f>
        <v>1.4989320217122737E-2</v>
      </c>
    </row>
    <row r="29" spans="1:25">
      <c r="A29" s="447">
        <v>39141</v>
      </c>
      <c r="B29" s="465">
        <f>_xlfn.XLOOKUP($A29,'Dynamic SAA Validation'!$A$4:$A$260,'Dynamic SAA Validation'!$CL$4:$CL$260,"---",FALSE)</f>
        <v>1.7262096182626735E-3</v>
      </c>
      <c r="C29" s="465">
        <f>_xlfn.XLOOKUP($A29,'Dynamic SAA Validation'!$A$4:$A$260,'Dynamic SAA Validation'!$CS$4:$CS$260,"---",FALSE)</f>
        <v>-9.7957280644958089E-5</v>
      </c>
      <c r="D29" s="465">
        <f>_xlfn.XLOOKUP($A29,'Dynamic SAA Validation'!$A$4:$A$260,'Dynamic SAA Validation'!$CA$4:$CA$260,"---",FALSE)</f>
        <v>2.2960868316812539E-3</v>
      </c>
      <c r="E29" s="465">
        <f>_xlfn.XLOOKUP($A29,'Dynamic TAA Validation'!$A$4:$A$253,'Dynamic TAA Validation'!$DM$4:$DM$253,"---",FALSE)</f>
        <v>6.4434713966021739E-4</v>
      </c>
      <c r="G29" s="291">
        <f>_xlfn.XLOOKUP($A29,'Index Performance'!$A$21:$A$500,'Index Performance'!$AP$21:$AP$500,"---",FALSE)</f>
        <v>4.1839594926855739E-3</v>
      </c>
      <c r="I29" s="472">
        <f t="shared" si="1"/>
        <v>-1.0818624786024561E-3</v>
      </c>
      <c r="J29" s="472">
        <f t="shared" si="2"/>
        <v>7.4230442030517548E-4</v>
      </c>
      <c r="K29" s="472">
        <f t="shared" si="3"/>
        <v>-1.6517396920210366E-3</v>
      </c>
      <c r="M29" s="683">
        <f t="shared" si="4"/>
        <v>1.3061246267159448</v>
      </c>
      <c r="N29" s="683">
        <f t="shared" si="5"/>
        <v>1.1883730311238361</v>
      </c>
      <c r="O29" s="683">
        <f t="shared" si="6"/>
        <v>1.2483852772150401</v>
      </c>
      <c r="P29" s="683">
        <f t="shared" si="7"/>
        <v>1.32346883658138</v>
      </c>
      <c r="R29" s="291">
        <f>M29/MAX(M$3:M29)-1</f>
        <v>0</v>
      </c>
      <c r="S29" s="291">
        <f>N29/MAX(N$3:N29)-1</f>
        <v>-9.7957280644989098E-5</v>
      </c>
      <c r="T29" s="291">
        <f>O29/MAX(O$3:O29)-1</f>
        <v>0</v>
      </c>
      <c r="U29" s="291">
        <f>P29/MAX(P$3:P29)-1</f>
        <v>0</v>
      </c>
      <c r="W29" s="291">
        <f>_xlfn.XLOOKUP($A29,'Index Performance'!$A$21:$A$500,'Index Performance'!$B$21:$B$500,"---",FALSE)</f>
        <v>1.2553160000000001E-2</v>
      </c>
      <c r="X29" s="291">
        <f>_xlfn.XLOOKUP($A29,'Index Performance'!$A$21:$A$500,'Index Performance'!$Q$21:$Q$500,"---",FALSE)</f>
        <v>-5.2651689999999992E-3</v>
      </c>
      <c r="Y29" s="291">
        <f>_xlfn.XLOOKUP($A29,'Index Performance'!$A$21:$A$500,'Index Performance'!$W$21:$W$500,"---",FALSE)</f>
        <v>-2.0580771612899174E-3</v>
      </c>
    </row>
    <row r="30" spans="1:25">
      <c r="A30" s="447">
        <v>39172</v>
      </c>
      <c r="B30" s="465">
        <f>_xlfn.XLOOKUP($A30,'Dynamic SAA Validation'!$A$4:$A$260,'Dynamic SAA Validation'!$CL$4:$CL$260,"---",FALSE)</f>
        <v>1.9948280976121748E-2</v>
      </c>
      <c r="C30" s="465">
        <f>_xlfn.XLOOKUP($A30,'Dynamic SAA Validation'!$A$4:$A$260,'Dynamic SAA Validation'!$CS$4:$CS$260,"---",FALSE)</f>
        <v>7.3548267974831143E-3</v>
      </c>
      <c r="D30" s="465">
        <f>_xlfn.XLOOKUP($A30,'Dynamic SAA Validation'!$A$4:$A$260,'Dynamic SAA Validation'!$CA$4:$CA$260,"---",FALSE)</f>
        <v>1.414003366456895E-2</v>
      </c>
      <c r="E30" s="465">
        <f>_xlfn.XLOOKUP($A30,'Dynamic TAA Validation'!$A$4:$A$253,'Dynamic TAA Validation'!$DM$4:$DM$253,"---",FALSE)</f>
        <v>1.3082180951685011E-2</v>
      </c>
      <c r="G30" s="291">
        <f>_xlfn.XLOOKUP($A30,'Index Performance'!$A$21:$A$500,'Index Performance'!$AP$21:$AP$500,"---",FALSE)</f>
        <v>4.4236739226846122E-3</v>
      </c>
      <c r="I30" s="472">
        <f t="shared" si="1"/>
        <v>-6.8661000244367373E-3</v>
      </c>
      <c r="J30" s="472">
        <f t="shared" si="2"/>
        <v>5.7273541542018965E-3</v>
      </c>
      <c r="K30" s="472">
        <f t="shared" si="3"/>
        <v>-1.0578527128839391E-3</v>
      </c>
      <c r="M30" s="683">
        <f t="shared" si="4"/>
        <v>1.3321795677595065</v>
      </c>
      <c r="N30" s="683">
        <f t="shared" si="5"/>
        <v>1.1971133089385517</v>
      </c>
      <c r="O30" s="683">
        <f t="shared" si="6"/>
        <v>1.266037487061213</v>
      </c>
      <c r="P30" s="683">
        <f t="shared" si="7"/>
        <v>1.3407826953854536</v>
      </c>
      <c r="R30" s="291">
        <f>M30/MAX(M$3:M30)-1</f>
        <v>0</v>
      </c>
      <c r="S30" s="291">
        <f>N30/MAX(N$3:N30)-1</f>
        <v>0</v>
      </c>
      <c r="T30" s="291">
        <f>O30/MAX(O$3:O30)-1</f>
        <v>0</v>
      </c>
      <c r="U30" s="291">
        <f>P30/MAX(P$3:P30)-1</f>
        <v>0</v>
      </c>
      <c r="W30" s="291">
        <f>_xlfn.XLOOKUP($A30,'Index Performance'!$A$21:$A$500,'Index Performance'!$B$21:$B$500,"---",FALSE)</f>
        <v>-3.8493350000000002E-4</v>
      </c>
      <c r="X30" s="291">
        <f>_xlfn.XLOOKUP($A30,'Index Performance'!$A$21:$A$500,'Index Performance'!$Q$21:$Q$500,"---",FALSE)</f>
        <v>2.0056069999999999E-2</v>
      </c>
      <c r="Y30" s="291">
        <f>_xlfn.XLOOKUP($A30,'Index Performance'!$A$21:$A$500,'Index Performance'!$W$21:$W$500,"---",FALSE)</f>
        <v>2.8299849949662281E-3</v>
      </c>
    </row>
    <row r="31" spans="1:25">
      <c r="A31" s="447">
        <v>39202</v>
      </c>
      <c r="B31" s="465">
        <f>_xlfn.XLOOKUP($A31,'Dynamic SAA Validation'!$A$4:$A$260,'Dynamic SAA Validation'!$CL$4:$CL$260,"---",FALSE)</f>
        <v>1.6713121937177059E-2</v>
      </c>
      <c r="C31" s="465">
        <f>_xlfn.XLOOKUP($A31,'Dynamic SAA Validation'!$A$4:$A$260,'Dynamic SAA Validation'!$CS$4:$CS$260,"---",FALSE)</f>
        <v>2.4974091761235825E-2</v>
      </c>
      <c r="D31" s="465">
        <f>_xlfn.XLOOKUP($A31,'Dynamic SAA Validation'!$A$4:$A$260,'Dynamic SAA Validation'!$CA$4:$CA$260,"---",FALSE)</f>
        <v>1.557030479726107E-2</v>
      </c>
      <c r="E31" s="465">
        <f>_xlfn.XLOOKUP($A31,'Dynamic TAA Validation'!$A$4:$A$253,'Dynamic TAA Validation'!$DM$4:$DM$253,"---",FALSE)</f>
        <v>1.335095786515272E-2</v>
      </c>
      <c r="G31" s="291">
        <f>_xlfn.XLOOKUP($A31,'Index Performance'!$A$21:$A$500,'Index Performance'!$AP$21:$AP$500,"---",FALSE)</f>
        <v>4.5859986049066048E-3</v>
      </c>
      <c r="I31" s="472">
        <f t="shared" si="1"/>
        <v>-3.3621640720243387E-3</v>
      </c>
      <c r="J31" s="472">
        <f t="shared" si="2"/>
        <v>-1.1623133896083104E-2</v>
      </c>
      <c r="K31" s="472">
        <f t="shared" si="3"/>
        <v>-2.2193469321083494E-3</v>
      </c>
      <c r="M31" s="683">
        <f t="shared" si="4"/>
        <v>1.3544444473176869</v>
      </c>
      <c r="N31" s="683">
        <f t="shared" si="5"/>
        <v>1.2270101265645796</v>
      </c>
      <c r="O31" s="683">
        <f t="shared" si="6"/>
        <v>1.2857500766195145</v>
      </c>
      <c r="P31" s="683">
        <f t="shared" si="7"/>
        <v>1.3586834286578706</v>
      </c>
      <c r="R31" s="291">
        <f>M31/MAX(M$3:M31)-1</f>
        <v>0</v>
      </c>
      <c r="S31" s="291">
        <f>N31/MAX(N$3:N31)-1</f>
        <v>0</v>
      </c>
      <c r="T31" s="291">
        <f>O31/MAX(O$3:O31)-1</f>
        <v>0</v>
      </c>
      <c r="U31" s="291">
        <f>P31/MAX(P$3:P31)-1</f>
        <v>0</v>
      </c>
      <c r="W31" s="291">
        <f>_xlfn.XLOOKUP($A31,'Index Performance'!$A$21:$A$500,'Index Performance'!$B$21:$B$500,"---",FALSE)</f>
        <v>3.103771E-3</v>
      </c>
      <c r="X31" s="291">
        <f>_xlfn.XLOOKUP($A31,'Index Performance'!$A$21:$A$500,'Index Performance'!$Q$21:$Q$500,"---",FALSE)</f>
        <v>4.4389690000000002E-2</v>
      </c>
      <c r="Y31" s="291">
        <f>_xlfn.XLOOKUP($A31,'Index Performance'!$A$21:$A$500,'Index Performance'!$W$21:$W$500,"---",FALSE)</f>
        <v>2.2072861122471643E-2</v>
      </c>
    </row>
    <row r="32" spans="1:25">
      <c r="A32" s="447">
        <v>39233</v>
      </c>
      <c r="B32" s="465">
        <f>_xlfn.XLOOKUP($A32,'Dynamic SAA Validation'!$A$4:$A$260,'Dynamic SAA Validation'!$CL$4:$CL$260,"---",FALSE)</f>
        <v>1.3159230000599903E-2</v>
      </c>
      <c r="C32" s="465">
        <f>_xlfn.XLOOKUP($A32,'Dynamic SAA Validation'!$A$4:$A$260,'Dynamic SAA Validation'!$CS$4:$CS$260,"---",FALSE)</f>
        <v>2.0311240059261958E-2</v>
      </c>
      <c r="D32" s="465">
        <f>_xlfn.XLOOKUP($A32,'Dynamic SAA Validation'!$A$4:$A$260,'Dynamic SAA Validation'!$CA$4:$CA$260,"---",FALSE)</f>
        <v>1.042364691838937E-2</v>
      </c>
      <c r="E32" s="465">
        <f>_xlfn.XLOOKUP($A32,'Dynamic TAA Validation'!$A$4:$A$253,'Dynamic TAA Validation'!$DM$4:$DM$253,"---",FALSE)</f>
        <v>8.7514493721623232E-3</v>
      </c>
      <c r="G32" s="291">
        <f>_xlfn.XLOOKUP($A32,'Index Performance'!$A$21:$A$500,'Index Performance'!$AP$21:$AP$500,"---",FALSE)</f>
        <v>4.5971959579245159E-3</v>
      </c>
      <c r="I32" s="472">
        <f t="shared" si="1"/>
        <v>-4.4077806284375798E-3</v>
      </c>
      <c r="J32" s="472">
        <f t="shared" si="2"/>
        <v>-1.1559790687099634E-2</v>
      </c>
      <c r="K32" s="472">
        <f t="shared" si="3"/>
        <v>-1.6721975462270465E-3</v>
      </c>
      <c r="M32" s="683">
        <f t="shared" si="4"/>
        <v>1.3722678933229757</v>
      </c>
      <c r="N32" s="683">
        <f t="shared" si="5"/>
        <v>1.2519322238003783</v>
      </c>
      <c r="O32" s="683">
        <f t="shared" si="6"/>
        <v>1.2991522814434884</v>
      </c>
      <c r="P32" s="683">
        <f t="shared" si="7"/>
        <v>1.3705738778965659</v>
      </c>
      <c r="R32" s="291">
        <f>M32/MAX(M$3:M32)-1</f>
        <v>0</v>
      </c>
      <c r="S32" s="291">
        <f>N32/MAX(N$3:N32)-1</f>
        <v>0</v>
      </c>
      <c r="T32" s="291">
        <f>O32/MAX(O$3:O32)-1</f>
        <v>0</v>
      </c>
      <c r="U32" s="291">
        <f>P32/MAX(P$3:P32)-1</f>
        <v>0</v>
      </c>
      <c r="W32" s="291">
        <f>_xlfn.XLOOKUP($A32,'Index Performance'!$A$21:$A$500,'Index Performance'!$B$21:$B$500,"---",FALSE)</f>
        <v>-6.7393050000000001E-3</v>
      </c>
      <c r="X32" s="291">
        <f>_xlfn.XLOOKUP($A32,'Index Performance'!$A$21:$A$500,'Index Performance'!$Q$21:$Q$500,"---",FALSE)</f>
        <v>2.9731730000000001E-2</v>
      </c>
      <c r="Y32" s="291">
        <f>_xlfn.XLOOKUP($A32,'Index Performance'!$A$21:$A$500,'Index Performance'!$W$21:$W$500,"---",FALSE)</f>
        <v>2.5479164118523911E-2</v>
      </c>
    </row>
    <row r="33" spans="1:25">
      <c r="A33" s="447">
        <v>39263</v>
      </c>
      <c r="B33" s="465">
        <f>_xlfn.XLOOKUP($A33,'Dynamic SAA Validation'!$A$4:$A$260,'Dynamic SAA Validation'!$CL$4:$CL$260,"---",FALSE)</f>
        <v>2.0962172791383928E-2</v>
      </c>
      <c r="C33" s="465">
        <f>_xlfn.XLOOKUP($A33,'Dynamic SAA Validation'!$A$4:$A$260,'Dynamic SAA Validation'!$CS$4:$CS$260,"---",FALSE)</f>
        <v>-1.9898549973891267E-3</v>
      </c>
      <c r="D33" s="465">
        <f>_xlfn.XLOOKUP($A33,'Dynamic SAA Validation'!$A$4:$A$260,'Dynamic SAA Validation'!$CA$4:$CA$260,"---",FALSE)</f>
        <v>1.36762625966862E-2</v>
      </c>
      <c r="E33" s="465">
        <f>_xlfn.XLOOKUP($A33,'Dynamic TAA Validation'!$A$4:$A$253,'Dynamic TAA Validation'!$DM$4:$DM$253,"---",FALSE)</f>
        <v>1.0645613035415341E-2</v>
      </c>
      <c r="G33" s="291">
        <f>_xlfn.XLOOKUP($A33,'Index Performance'!$A$21:$A$500,'Index Performance'!$AP$21:$AP$500,"---",FALSE)</f>
        <v>4.3165964881191066E-3</v>
      </c>
      <c r="I33" s="472">
        <f t="shared" si="1"/>
        <v>-1.0316559755968588E-2</v>
      </c>
      <c r="J33" s="472">
        <f t="shared" si="2"/>
        <v>1.2635468032804468E-2</v>
      </c>
      <c r="K33" s="472">
        <f t="shared" si="3"/>
        <v>-3.0306495612708595E-3</v>
      </c>
      <c r="M33" s="683">
        <f t="shared" si="4"/>
        <v>1.4010336100188805</v>
      </c>
      <c r="N33" s="683">
        <f t="shared" si="5"/>
        <v>1.2494410602084567</v>
      </c>
      <c r="O33" s="683">
        <f t="shared" si="6"/>
        <v>1.3169198291975934</v>
      </c>
      <c r="P33" s="683">
        <f t="shared" si="7"/>
        <v>1.3851644770371014</v>
      </c>
      <c r="R33" s="291">
        <f>M33/MAX(M$3:M33)-1</f>
        <v>0</v>
      </c>
      <c r="S33" s="291">
        <f>N33/MAX(N$3:N33)-1</f>
        <v>-1.9898549973890178E-3</v>
      </c>
      <c r="T33" s="291">
        <f>O33/MAX(O$3:O33)-1</f>
        <v>0</v>
      </c>
      <c r="U33" s="291">
        <f>P33/MAX(P$3:P33)-1</f>
        <v>0</v>
      </c>
      <c r="W33" s="291">
        <f>_xlfn.XLOOKUP($A33,'Index Performance'!$A$21:$A$500,'Index Performance'!$B$21:$B$500,"---",FALSE)</f>
        <v>-3.7153580000000002E-3</v>
      </c>
      <c r="X33" s="291">
        <f>_xlfn.XLOOKUP($A33,'Index Performance'!$A$21:$A$500,'Index Performance'!$Q$21:$Q$500,"---",FALSE)</f>
        <v>-2.9386839999999996E-3</v>
      </c>
      <c r="Y33" s="291">
        <f>_xlfn.XLOOKUP($A33,'Index Performance'!$A$21:$A$500,'Index Performance'!$W$21:$W$500,"---",FALSE)</f>
        <v>-7.303563947782532E-4</v>
      </c>
    </row>
    <row r="34" spans="1:25">
      <c r="A34" s="447">
        <v>39294</v>
      </c>
      <c r="B34" s="465">
        <f>_xlfn.XLOOKUP($A34,'Dynamic SAA Validation'!$A$4:$A$260,'Dynamic SAA Validation'!$CL$4:$CL$260,"---",FALSE)</f>
        <v>-7.772785340776623E-3</v>
      </c>
      <c r="C34" s="465">
        <f>_xlfn.XLOOKUP($A34,'Dynamic SAA Validation'!$A$4:$A$260,'Dynamic SAA Validation'!$CS$4:$CS$260,"---",FALSE)</f>
        <v>-7.2108513895099684E-3</v>
      </c>
      <c r="D34" s="465">
        <f>_xlfn.XLOOKUP($A34,'Dynamic SAA Validation'!$A$4:$A$260,'Dynamic SAA Validation'!$CA$4:$CA$260,"---",FALSE)</f>
        <v>-9.0184556984228559E-3</v>
      </c>
      <c r="E34" s="465">
        <f>_xlfn.XLOOKUP($A34,'Dynamic TAA Validation'!$A$4:$A$253,'Dynamic TAA Validation'!$DM$4:$DM$253,"---",FALSE)</f>
        <v>-6.9409215260528567E-3</v>
      </c>
      <c r="G34" s="291">
        <f>_xlfn.XLOOKUP($A34,'Index Performance'!$A$21:$A$500,'Index Performance'!$AP$21:$AP$500,"---",FALSE)</f>
        <v>4.7662488084379007E-3</v>
      </c>
      <c r="I34" s="472">
        <f t="shared" si="1"/>
        <v>8.3186381472376628E-4</v>
      </c>
      <c r="J34" s="472">
        <f t="shared" si="2"/>
        <v>2.6992986345711172E-4</v>
      </c>
      <c r="K34" s="472">
        <f t="shared" si="3"/>
        <v>2.0775341723699992E-3</v>
      </c>
      <c r="M34" s="683">
        <f t="shared" si="4"/>
        <v>1.3901436765129904</v>
      </c>
      <c r="N34" s="683">
        <f t="shared" si="5"/>
        <v>1.2404315264033419</v>
      </c>
      <c r="O34" s="683">
        <f t="shared" si="6"/>
        <v>1.3050432460596004</v>
      </c>
      <c r="P34" s="683">
        <f t="shared" si="7"/>
        <v>1.3755501591013108</v>
      </c>
      <c r="R34" s="291">
        <f>M34/MAX(M$3:M34)-1</f>
        <v>-7.7727853407766334E-3</v>
      </c>
      <c r="S34" s="291">
        <f>N34/MAX(N$3:N34)-1</f>
        <v>-9.186357838226078E-3</v>
      </c>
      <c r="T34" s="291">
        <f>O34/MAX(O$3:O34)-1</f>
        <v>-9.0184556984227449E-3</v>
      </c>
      <c r="U34" s="291">
        <f>P34/MAX(P$3:P34)-1</f>
        <v>-6.9409215260528567E-3</v>
      </c>
      <c r="W34" s="291">
        <f>_xlfn.XLOOKUP($A34,'Index Performance'!$A$21:$A$500,'Index Performance'!$B$21:$B$500,"---",FALSE)</f>
        <v>1.0118519999999999E-2</v>
      </c>
      <c r="X34" s="291">
        <f>_xlfn.XLOOKUP($A34,'Index Performance'!$A$21:$A$500,'Index Performance'!$Q$21:$Q$500,"---",FALSE)</f>
        <v>-1.527131E-2</v>
      </c>
      <c r="Y34" s="291">
        <f>_xlfn.XLOOKUP($A34,'Index Performance'!$A$21:$A$500,'Index Performance'!$W$21:$W$500,"---",FALSE)</f>
        <v>-9.3063247790199366E-3</v>
      </c>
    </row>
    <row r="35" spans="1:25">
      <c r="A35" s="447">
        <v>39325</v>
      </c>
      <c r="B35" s="465">
        <f>_xlfn.XLOOKUP($A35,'Dynamic SAA Validation'!$A$4:$A$260,'Dynamic SAA Validation'!$CL$4:$CL$260,"---",FALSE)</f>
        <v>-5.6108580662807869E-4</v>
      </c>
      <c r="C35" s="465">
        <f>_xlfn.XLOOKUP($A35,'Dynamic SAA Validation'!$A$4:$A$260,'Dynamic SAA Validation'!$CS$4:$CS$260,"---",FALSE)</f>
        <v>-1.127605530923265E-2</v>
      </c>
      <c r="D35" s="465">
        <f>_xlfn.XLOOKUP($A35,'Dynamic SAA Validation'!$A$4:$A$260,'Dynamic SAA Validation'!$CA$4:$CA$260,"---",FALSE)</f>
        <v>-2.6188152970405549E-3</v>
      </c>
      <c r="E35" s="465">
        <f>_xlfn.XLOOKUP($A35,'Dynamic TAA Validation'!$A$4:$A$253,'Dynamic TAA Validation'!$DM$4:$DM$253,"---",FALSE)</f>
        <v>-8.9900488879357532E-4</v>
      </c>
      <c r="G35" s="291">
        <f>_xlfn.XLOOKUP($A35,'Index Performance'!$A$21:$A$500,'Index Performance'!$AP$21:$AP$500,"---",FALSE)</f>
        <v>3.993474034585498E-3</v>
      </c>
      <c r="I35" s="472">
        <f t="shared" si="1"/>
        <v>-3.3791908216549663E-4</v>
      </c>
      <c r="J35" s="472">
        <f t="shared" si="2"/>
        <v>1.0377050420439075E-2</v>
      </c>
      <c r="K35" s="472">
        <f t="shared" si="3"/>
        <v>1.7198104082469796E-3</v>
      </c>
      <c r="M35" s="683">
        <f t="shared" si="4"/>
        <v>1.3893636866269252</v>
      </c>
      <c r="N35" s="683">
        <f t="shared" si="5"/>
        <v>1.2264443519043018</v>
      </c>
      <c r="O35" s="683">
        <f t="shared" si="6"/>
        <v>1.30162557884352</v>
      </c>
      <c r="P35" s="683">
        <f t="shared" si="7"/>
        <v>1.3743135327834979</v>
      </c>
      <c r="R35" s="291">
        <f>M35/MAX(M$3:M35)-1</f>
        <v>-8.3295099478719603E-3</v>
      </c>
      <c r="S35" s="291">
        <f>N35/MAX(N$3:N35)-1</f>
        <v>-2.0358827268384561E-2</v>
      </c>
      <c r="T35" s="291">
        <f>O35/MAX(O$3:O35)-1</f>
        <v>-1.1613653325724616E-2</v>
      </c>
      <c r="U35" s="291">
        <f>P35/MAX(P$3:P35)-1</f>
        <v>-7.8336864924618554E-3</v>
      </c>
      <c r="W35" s="291">
        <f>_xlfn.XLOOKUP($A35,'Index Performance'!$A$21:$A$500,'Index Performance'!$B$21:$B$500,"---",FALSE)</f>
        <v>1.1449309999999999E-2</v>
      </c>
      <c r="X35" s="291">
        <f>_xlfn.XLOOKUP($A35,'Index Performance'!$A$21:$A$500,'Index Performance'!$Q$21:$Q$500,"---",FALSE)</f>
        <v>-2.7665269999999995E-3</v>
      </c>
      <c r="Y35" s="291">
        <f>_xlfn.XLOOKUP($A35,'Index Performance'!$A$21:$A$500,'Index Performance'!$W$21:$W$500,"---",FALSE)</f>
        <v>-2.54719184184653E-2</v>
      </c>
    </row>
    <row r="36" spans="1:25">
      <c r="A36" s="447">
        <v>39355</v>
      </c>
      <c r="B36" s="465">
        <f>_xlfn.XLOOKUP($A36,'Dynamic SAA Validation'!$A$4:$A$260,'Dynamic SAA Validation'!$CL$4:$CL$260,"---",FALSE)</f>
        <v>2.7128721338437006E-2</v>
      </c>
      <c r="C36" s="465">
        <f>_xlfn.XLOOKUP($A36,'Dynamic SAA Validation'!$A$4:$A$260,'Dynamic SAA Validation'!$CS$4:$CS$260,"---",FALSE)</f>
        <v>2.3376655531925167E-2</v>
      </c>
      <c r="D36" s="465">
        <f>_xlfn.XLOOKUP($A36,'Dynamic SAA Validation'!$A$4:$A$260,'Dynamic SAA Validation'!$CA$4:$CA$260,"---",FALSE)</f>
        <v>2.8209959176326072E-2</v>
      </c>
      <c r="E36" s="465">
        <f>_xlfn.XLOOKUP($A36,'Dynamic TAA Validation'!$A$4:$A$253,'Dynamic TAA Validation'!$DM$4:$DM$253,"---",FALSE)</f>
        <v>5.4369089767297707E-2</v>
      </c>
      <c r="G36" s="291">
        <f>_xlfn.XLOOKUP($A36,'Index Performance'!$A$21:$A$500,'Index Performance'!$AP$21:$AP$500,"---",FALSE)</f>
        <v>5.2306337906780076E-3</v>
      </c>
      <c r="I36" s="472">
        <f t="shared" si="1"/>
        <v>2.7240368428860701E-2</v>
      </c>
      <c r="J36" s="472">
        <f t="shared" si="2"/>
        <v>3.099243423537254E-2</v>
      </c>
      <c r="K36" s="472">
        <f t="shared" si="3"/>
        <v>2.6159130590971635E-2</v>
      </c>
      <c r="M36" s="683">
        <f t="shared" si="4"/>
        <v>1.4270553469191707</v>
      </c>
      <c r="N36" s="683">
        <f t="shared" si="5"/>
        <v>1.2551145190478439</v>
      </c>
      <c r="O36" s="683">
        <f t="shared" si="6"/>
        <v>1.3383443832855575</v>
      </c>
      <c r="P36" s="683">
        <f t="shared" si="7"/>
        <v>1.4490337086158158</v>
      </c>
      <c r="R36" s="291">
        <f>M36/MAX(M$3:M36)-1</f>
        <v>0</v>
      </c>
      <c r="S36" s="291">
        <f>N36/MAX(N$3:N36)-1</f>
        <v>0</v>
      </c>
      <c r="T36" s="291">
        <f>O36/MAX(O$3:O36)-1</f>
        <v>0</v>
      </c>
      <c r="U36" s="291">
        <f>P36/MAX(P$3:P36)-1</f>
        <v>0</v>
      </c>
      <c r="W36" s="291">
        <f>_xlfn.XLOOKUP($A36,'Index Performance'!$A$21:$A$500,'Index Performance'!$B$21:$B$500,"---",FALSE)</f>
        <v>4.4322660000000007E-3</v>
      </c>
      <c r="X36" s="291">
        <f>_xlfn.XLOOKUP($A36,'Index Performance'!$A$21:$A$500,'Index Performance'!$Q$21:$Q$500,"---",FALSE)</f>
        <v>5.3680700000000005E-2</v>
      </c>
      <c r="Y36" s="291">
        <f>_xlfn.XLOOKUP($A36,'Index Performance'!$A$21:$A$500,'Index Performance'!$W$21:$W$500,"---",FALSE)</f>
        <v>1.2771984663850322E-2</v>
      </c>
    </row>
    <row r="37" spans="1:25">
      <c r="A37" s="447">
        <v>39386</v>
      </c>
      <c r="B37" s="465">
        <f>_xlfn.XLOOKUP($A37,'Dynamic SAA Validation'!$A$4:$A$260,'Dynamic SAA Validation'!$CL$4:$CL$260,"---",FALSE)</f>
        <v>1.5142275228817153E-2</v>
      </c>
      <c r="C37" s="465">
        <f>_xlfn.XLOOKUP($A37,'Dynamic SAA Validation'!$A$4:$A$260,'Dynamic SAA Validation'!$CS$4:$CS$260,"---",FALSE)</f>
        <v>2.7463774800771668E-2</v>
      </c>
      <c r="D37" s="465">
        <f>_xlfn.XLOOKUP($A37,'Dynamic SAA Validation'!$A$4:$A$260,'Dynamic SAA Validation'!$CA$4:$CA$260,"---",FALSE)</f>
        <v>1.5820071285067568E-2</v>
      </c>
      <c r="E37" s="465">
        <f>_xlfn.XLOOKUP($A37,'Dynamic TAA Validation'!$A$4:$A$253,'Dynamic TAA Validation'!$DM$4:$DM$253,"---",FALSE)</f>
        <v>2.6173833785728681E-2</v>
      </c>
      <c r="G37" s="291">
        <f>_xlfn.XLOOKUP($A37,'Index Performance'!$A$21:$A$500,'Index Performance'!$AP$21:$AP$500,"---",FALSE)</f>
        <v>5.7766805061041371E-3</v>
      </c>
      <c r="I37" s="472">
        <f t="shared" si="1"/>
        <v>1.1031558556911528E-2</v>
      </c>
      <c r="J37" s="472">
        <f t="shared" si="2"/>
        <v>-1.289941015042987E-3</v>
      </c>
      <c r="K37" s="472">
        <f t="shared" si="3"/>
        <v>1.0353762500661112E-2</v>
      </c>
      <c r="M37" s="683">
        <f t="shared" si="4"/>
        <v>1.4486642117489759</v>
      </c>
      <c r="N37" s="683">
        <f t="shared" si="5"/>
        <v>1.2895847015481525</v>
      </c>
      <c r="O37" s="683">
        <f t="shared" si="6"/>
        <v>1.3595170868331048</v>
      </c>
      <c r="P37" s="683">
        <f t="shared" si="7"/>
        <v>1.4869604760550441</v>
      </c>
      <c r="R37" s="291">
        <f>M37/MAX(M$3:M37)-1</f>
        <v>0</v>
      </c>
      <c r="S37" s="291">
        <f>N37/MAX(N$3:N37)-1</f>
        <v>0</v>
      </c>
      <c r="T37" s="291">
        <f>O37/MAX(O$3:O37)-1</f>
        <v>0</v>
      </c>
      <c r="U37" s="291">
        <f>P37/MAX(P$3:P37)-1</f>
        <v>0</v>
      </c>
      <c r="W37" s="291">
        <f>_xlfn.XLOOKUP($A37,'Index Performance'!$A$21:$A$500,'Index Performance'!$B$21:$B$500,"---",FALSE)</f>
        <v>8.4142439999999995E-3</v>
      </c>
      <c r="X37" s="291">
        <f>_xlfn.XLOOKUP($A37,'Index Performance'!$A$21:$A$500,'Index Performance'!$Q$21:$Q$500,"---",FALSE)</f>
        <v>3.9012190000000002E-2</v>
      </c>
      <c r="Y37" s="291">
        <f>_xlfn.XLOOKUP($A37,'Index Performance'!$A$21:$A$500,'Index Performance'!$W$21:$W$500,"---",FALSE)</f>
        <v>2.8154538001543328E-2</v>
      </c>
    </row>
    <row r="38" spans="1:25">
      <c r="A38" s="447">
        <v>39416</v>
      </c>
      <c r="B38" s="465">
        <f>_xlfn.XLOOKUP($A38,'Dynamic SAA Validation'!$A$4:$A$260,'Dynamic SAA Validation'!$CL$4:$CL$260,"---",FALSE)</f>
        <v>-1.6122740787722675E-2</v>
      </c>
      <c r="C38" s="465">
        <f>_xlfn.XLOOKUP($A38,'Dynamic SAA Validation'!$A$4:$A$260,'Dynamic SAA Validation'!$CS$4:$CS$260,"---",FALSE)</f>
        <v>-2.3081174656217715E-2</v>
      </c>
      <c r="D38" s="465">
        <f>_xlfn.XLOOKUP($A38,'Dynamic SAA Validation'!$A$4:$A$260,'Dynamic SAA Validation'!$CA$4:$CA$260,"---",FALSE)</f>
        <v>-1.9267307296415351E-2</v>
      </c>
      <c r="E38" s="465">
        <f>_xlfn.XLOOKUP($A38,'Dynamic TAA Validation'!$A$4:$A$253,'Dynamic TAA Validation'!$DM$4:$DM$253,"---",FALSE)</f>
        <v>-1.9426031924107301E-2</v>
      </c>
      <c r="G38" s="291">
        <f>_xlfn.XLOOKUP($A38,'Index Performance'!$A$21:$A$500,'Index Performance'!$AP$21:$AP$500,"---",FALSE)</f>
        <v>3.4743844901754528E-3</v>
      </c>
      <c r="I38" s="472">
        <f t="shared" si="1"/>
        <v>-3.3032911363846257E-3</v>
      </c>
      <c r="J38" s="472">
        <f t="shared" si="2"/>
        <v>3.6551427321104141E-3</v>
      </c>
      <c r="K38" s="472">
        <f t="shared" si="3"/>
        <v>-1.5872462769194948E-4</v>
      </c>
      <c r="M38" s="683">
        <f t="shared" si="4"/>
        <v>1.4253077741744966</v>
      </c>
      <c r="N38" s="683">
        <f t="shared" si="5"/>
        <v>1.2598195718177332</v>
      </c>
      <c r="O38" s="683">
        <f t="shared" si="6"/>
        <v>1.3333228533463639</v>
      </c>
      <c r="P38" s="683">
        <f t="shared" si="7"/>
        <v>1.4580747343773131</v>
      </c>
      <c r="R38" s="291">
        <f>M38/MAX(M$3:M38)-1</f>
        <v>-1.6122740787722578E-2</v>
      </c>
      <c r="S38" s="291">
        <f>N38/MAX(N$3:N38)-1</f>
        <v>-2.3081174656217729E-2</v>
      </c>
      <c r="T38" s="291">
        <f>O38/MAX(O$3:O38)-1</f>
        <v>-1.9267307296415348E-2</v>
      </c>
      <c r="U38" s="291">
        <f>P38/MAX(P$3:P38)-1</f>
        <v>-1.9426031924107301E-2</v>
      </c>
      <c r="W38" s="291">
        <f>_xlfn.XLOOKUP($A38,'Index Performance'!$A$21:$A$500,'Index Performance'!$B$21:$B$500,"---",FALSE)</f>
        <v>1.1231089999999999E-2</v>
      </c>
      <c r="X38" s="291">
        <f>_xlfn.XLOOKUP($A38,'Index Performance'!$A$21:$A$500,'Index Performance'!$Q$21:$Q$500,"---",FALSE)</f>
        <v>-4.421361E-2</v>
      </c>
      <c r="Y38" s="291">
        <f>_xlfn.XLOOKUP($A38,'Index Performance'!$A$21:$A$500,'Index Performance'!$W$21:$W$500,"---",FALSE)</f>
        <v>-2.4126619312435427E-2</v>
      </c>
    </row>
    <row r="39" spans="1:25">
      <c r="A39" s="447">
        <v>39447</v>
      </c>
      <c r="B39" s="465">
        <f>_xlfn.XLOOKUP($A39,'Dynamic SAA Validation'!$A$4:$A$260,'Dynamic SAA Validation'!$CL$4:$CL$260,"---",FALSE)</f>
        <v>8.5408268574721537E-3</v>
      </c>
      <c r="C39" s="465">
        <f>_xlfn.XLOOKUP($A39,'Dynamic SAA Validation'!$A$4:$A$260,'Dynamic SAA Validation'!$CS$4:$CS$260,"---",FALSE)</f>
        <v>-3.5788608739584235E-3</v>
      </c>
      <c r="D39" s="465">
        <f>_xlfn.XLOOKUP($A39,'Dynamic SAA Validation'!$A$4:$A$260,'Dynamic SAA Validation'!$CA$4:$CA$260,"---",FALSE)</f>
        <v>2.9379738789316878E-3</v>
      </c>
      <c r="E39" s="465">
        <f>_xlfn.XLOOKUP($A39,'Dynamic TAA Validation'!$A$4:$A$253,'Dynamic TAA Validation'!$DM$4:$DM$253,"---",FALSE)</f>
        <v>1.8267578478405211E-2</v>
      </c>
      <c r="G39" s="291">
        <f>_xlfn.XLOOKUP($A39,'Index Performance'!$A$21:$A$500,'Index Performance'!$AP$21:$AP$500,"---",FALSE)</f>
        <v>5.2843834558093938E-3</v>
      </c>
      <c r="I39" s="472">
        <f t="shared" si="1"/>
        <v>9.7267516209330572E-3</v>
      </c>
      <c r="J39" s="472">
        <f t="shared" si="2"/>
        <v>2.1846439352363634E-2</v>
      </c>
      <c r="K39" s="472">
        <f t="shared" si="3"/>
        <v>1.5329604599473523E-2</v>
      </c>
      <c r="M39" s="683">
        <f t="shared" si="4"/>
        <v>1.4374810810923302</v>
      </c>
      <c r="N39" s="683">
        <f t="shared" si="5"/>
        <v>1.2553108528439076</v>
      </c>
      <c r="O39" s="683">
        <f t="shared" si="6"/>
        <v>1.3372401210616782</v>
      </c>
      <c r="P39" s="683">
        <f t="shared" si="7"/>
        <v>1.4847102290149305</v>
      </c>
      <c r="R39" s="291">
        <f>M39/MAX(M$3:M39)-1</f>
        <v>-7.7196154677862117E-3</v>
      </c>
      <c r="S39" s="291">
        <f>N39/MAX(N$3:N39)-1</f>
        <v>-2.6577431217274072E-2</v>
      </c>
      <c r="T39" s="291">
        <f>O39/MAX(O$3:O39)-1</f>
        <v>-1.6385940263037857E-2</v>
      </c>
      <c r="U39" s="291">
        <f>P39/MAX(P$3:P39)-1</f>
        <v>-1.5133200083996545E-3</v>
      </c>
      <c r="W39" s="291">
        <f>_xlfn.XLOOKUP($A39,'Index Performance'!$A$21:$A$500,'Index Performance'!$B$21:$B$500,"---",FALSE)</f>
        <v>2.1823839999999999E-3</v>
      </c>
      <c r="X39" s="291">
        <f>_xlfn.XLOOKUP($A39,'Index Performance'!$A$21:$A$500,'Index Performance'!$Q$21:$Q$500,"---",FALSE)</f>
        <v>-1.1070109999999999E-2</v>
      </c>
      <c r="Y39" s="291">
        <f>_xlfn.XLOOKUP($A39,'Index Performance'!$A$21:$A$500,'Index Performance'!$W$21:$W$500,"---",FALSE)</f>
        <v>-1.3886093479168471E-3</v>
      </c>
    </row>
    <row r="40" spans="1:25">
      <c r="A40" s="447">
        <v>39478</v>
      </c>
      <c r="B40" s="465">
        <f>_xlfn.XLOOKUP($A40,'Dynamic SAA Validation'!$A$4:$A$260,'Dynamic SAA Validation'!$CL$4:$CL$260,"---",FALSE)</f>
        <v>-2.2395477299279581E-2</v>
      </c>
      <c r="C40" s="465">
        <f>_xlfn.XLOOKUP($A40,'Dynamic SAA Validation'!$A$4:$A$260,'Dynamic SAA Validation'!$CS$4:$CS$260,"---",FALSE)</f>
        <v>-3.1553505332804599E-2</v>
      </c>
      <c r="D40" s="465">
        <f>_xlfn.XLOOKUP($A40,'Dynamic SAA Validation'!$A$4:$A$260,'Dynamic SAA Validation'!$CA$4:$CA$260,"---",FALSE)</f>
        <v>-2.287475596628474E-2</v>
      </c>
      <c r="E40" s="465">
        <f>_xlfn.XLOOKUP($A40,'Dynamic TAA Validation'!$A$4:$A$253,'Dynamic TAA Validation'!$DM$4:$DM$253,"---",FALSE)</f>
        <v>-2.515506098312581E-2</v>
      </c>
      <c r="G40" s="291">
        <f>_xlfn.XLOOKUP($A40,'Index Performance'!$A$21:$A$500,'Index Performance'!$AP$21:$AP$500,"---",FALSE)</f>
        <v>7.373977916848462E-3</v>
      </c>
      <c r="I40" s="472">
        <f t="shared" si="1"/>
        <v>-2.7595836838462291E-3</v>
      </c>
      <c r="J40" s="472">
        <f t="shared" si="2"/>
        <v>6.3984443496787891E-3</v>
      </c>
      <c r="K40" s="472">
        <f t="shared" si="3"/>
        <v>-2.28030501684107E-3</v>
      </c>
      <c r="M40" s="683">
        <f t="shared" si="4"/>
        <v>1.405288006172583</v>
      </c>
      <c r="N40" s="683">
        <f t="shared" si="5"/>
        <v>1.2157013951543698</v>
      </c>
      <c r="O40" s="683">
        <f t="shared" si="6"/>
        <v>1.3066510796240673</v>
      </c>
      <c r="P40" s="683">
        <f t="shared" si="7"/>
        <v>1.4473622526617893</v>
      </c>
      <c r="R40" s="291">
        <f>M40/MAX(M$3:M40)-1</f>
        <v>-2.9942208294097883E-2</v>
      </c>
      <c r="S40" s="291">
        <f>N40/MAX(N$3:N40)-1</f>
        <v>-5.7292325432432234E-2</v>
      </c>
      <c r="T40" s="291">
        <f>O40/MAX(O$3:O40)-1</f>
        <v>-3.888587184452752E-2</v>
      </c>
      <c r="U40" s="291">
        <f>P40/MAX(P$3:P40)-1</f>
        <v>-2.6630313334427114E-2</v>
      </c>
      <c r="W40" s="291">
        <f>_xlfn.XLOOKUP($A40,'Index Performance'!$A$21:$A$500,'Index Performance'!$B$21:$B$500,"---",FALSE)</f>
        <v>1.650857E-2</v>
      </c>
      <c r="X40" s="291">
        <f>_xlfn.XLOOKUP($A40,'Index Performance'!$A$21:$A$500,'Index Performance'!$Q$21:$Q$500,"---",FALSE)</f>
        <v>-8.1905629999999993E-2</v>
      </c>
      <c r="Y40" s="291">
        <f>_xlfn.XLOOKUP($A40,'Index Performance'!$A$21:$A$500,'Index Performance'!$W$21:$W$500,"---",FALSE)</f>
        <v>-2.0567060665609205E-2</v>
      </c>
    </row>
    <row r="41" spans="1:25">
      <c r="A41" s="447">
        <v>39507</v>
      </c>
      <c r="B41" s="465">
        <f>_xlfn.XLOOKUP($A41,'Dynamic SAA Validation'!$A$4:$A$260,'Dynamic SAA Validation'!$CL$4:$CL$260,"---",FALSE)</f>
        <v>-1.1390390657229521E-3</v>
      </c>
      <c r="C41" s="465">
        <f>_xlfn.XLOOKUP($A41,'Dynamic SAA Validation'!$A$4:$A$260,'Dynamic SAA Validation'!$CS$4:$CS$260,"---",FALSE)</f>
        <v>1.0273625034305555E-2</v>
      </c>
      <c r="D41" s="465">
        <f>_xlfn.XLOOKUP($A41,'Dynamic SAA Validation'!$A$4:$A$260,'Dynamic SAA Validation'!$CA$4:$CA$260,"---",FALSE)</f>
        <v>1.3169772171564009E-3</v>
      </c>
      <c r="E41" s="465">
        <f>_xlfn.XLOOKUP($A41,'Dynamic TAA Validation'!$A$4:$A$253,'Dynamic TAA Validation'!$DM$4:$DM$253,"---",FALSE)</f>
        <v>-9.2382255733991503E-4</v>
      </c>
      <c r="G41" s="291">
        <f>_xlfn.XLOOKUP($A41,'Index Performance'!$A$21:$A$500,'Index Performance'!$AP$21:$AP$500,"---",FALSE)</f>
        <v>2.5663267973117243E-3</v>
      </c>
      <c r="I41" s="472">
        <f t="shared" si="1"/>
        <v>2.1521650838303712E-4</v>
      </c>
      <c r="J41" s="472">
        <f t="shared" si="2"/>
        <v>-1.119744759164547E-2</v>
      </c>
      <c r="K41" s="472">
        <f t="shared" si="3"/>
        <v>-2.240799774496316E-3</v>
      </c>
      <c r="M41" s="683">
        <f t="shared" si="4"/>
        <v>1.4036873282349605</v>
      </c>
      <c r="N41" s="683">
        <f t="shared" si="5"/>
        <v>1.228191055441868</v>
      </c>
      <c r="O41" s="683">
        <f t="shared" si="6"/>
        <v>1.308371909326705</v>
      </c>
      <c r="P41" s="683">
        <f t="shared" si="7"/>
        <v>1.4460251467641381</v>
      </c>
      <c r="R41" s="291">
        <f>M41/MAX(M$3:M41)-1</f>
        <v>-3.1047142014859808E-2</v>
      </c>
      <c r="S41" s="291">
        <f>N41/MAX(N$3:N41)-1</f>
        <v>-4.7607300266962804E-2</v>
      </c>
      <c r="T41" s="291">
        <f>O41/MAX(O$3:O41)-1</f>
        <v>-3.7620106434659628E-2</v>
      </c>
      <c r="U41" s="291">
        <f>P41/MAX(P$3:P41)-1</f>
        <v>-2.7529534207599626E-2</v>
      </c>
      <c r="W41" s="291">
        <f>_xlfn.XLOOKUP($A41,'Index Performance'!$A$21:$A$500,'Index Performance'!$B$21:$B$500,"---",FALSE)</f>
        <v>2.9100100000000002E-3</v>
      </c>
      <c r="X41" s="291">
        <f>_xlfn.XLOOKUP($A41,'Index Performance'!$A$21:$A$500,'Index Performance'!$Q$21:$Q$500,"---",FALSE)</f>
        <v>2.8266699999999999E-3</v>
      </c>
      <c r="Y41" s="291">
        <f>_xlfn.XLOOKUP($A41,'Index Performance'!$A$21:$A$500,'Index Performance'!$W$21:$W$500,"---",FALSE)</f>
        <v>1.7687244068611108E-2</v>
      </c>
    </row>
    <row r="42" spans="1:25">
      <c r="A42" s="447">
        <v>39538</v>
      </c>
      <c r="B42" s="465">
        <f>_xlfn.XLOOKUP($A42,'Dynamic SAA Validation'!$A$4:$A$260,'Dynamic SAA Validation'!$CL$4:$CL$260,"---",FALSE)</f>
        <v>-1.0561404691090879E-2</v>
      </c>
      <c r="C42" s="465">
        <f>_xlfn.XLOOKUP($A42,'Dynamic SAA Validation'!$A$4:$A$260,'Dynamic SAA Validation'!$CS$4:$CS$260,"---",FALSE)</f>
        <v>-1.6846705153963061E-2</v>
      </c>
      <c r="D42" s="465">
        <f>_xlfn.XLOOKUP($A42,'Dynamic SAA Validation'!$A$4:$A$260,'Dynamic SAA Validation'!$CA$4:$CA$260,"---",FALSE)</f>
        <v>-1.144228202571251E-2</v>
      </c>
      <c r="E42" s="465">
        <f>_xlfn.XLOOKUP($A42,'Dynamic TAA Validation'!$A$4:$A$253,'Dynamic TAA Validation'!$DM$4:$DM$253,"---",FALSE)</f>
        <v>-1.149816498313383E-2</v>
      </c>
      <c r="G42" s="291">
        <f>_xlfn.XLOOKUP($A42,'Index Performance'!$A$21:$A$500,'Index Performance'!$AP$21:$AP$500,"---",FALSE)</f>
        <v>3.2939352838596836E-3</v>
      </c>
      <c r="I42" s="472">
        <f t="shared" si="1"/>
        <v>-9.3676029204295061E-4</v>
      </c>
      <c r="J42" s="472">
        <f t="shared" si="2"/>
        <v>5.3485401708292316E-3</v>
      </c>
      <c r="K42" s="472">
        <f t="shared" si="3"/>
        <v>-5.5882957421319462E-5</v>
      </c>
      <c r="M42" s="683">
        <f t="shared" si="4"/>
        <v>1.3888624183017149</v>
      </c>
      <c r="N42" s="683">
        <f t="shared" si="5"/>
        <v>1.2075000828581042</v>
      </c>
      <c r="O42" s="683">
        <f t="shared" si="6"/>
        <v>1.2934011489456689</v>
      </c>
      <c r="P42" s="683">
        <f t="shared" si="7"/>
        <v>1.4293985110568836</v>
      </c>
      <c r="R42" s="291">
        <f>M42/MAX(M$3:M42)-1</f>
        <v>-4.1280645274630046E-2</v>
      </c>
      <c r="S42" s="291">
        <f>N42/MAX(N$3:N42)-1</f>
        <v>-6.3651979270152204E-2</v>
      </c>
      <c r="T42" s="291">
        <f>O42/MAX(O$3:O42)-1</f>
        <v>-4.8631928592709373E-2</v>
      </c>
      <c r="U42" s="291">
        <f>P42/MAX(P$3:P42)-1</f>
        <v>-3.8711160064505701E-2</v>
      </c>
      <c r="W42" s="291">
        <f>_xlfn.XLOOKUP($A42,'Index Performance'!$A$21:$A$500,'Index Performance'!$B$21:$B$500,"---",FALSE)</f>
        <v>-6.0616480000000002E-4</v>
      </c>
      <c r="X42" s="291">
        <f>_xlfn.XLOOKUP($A42,'Index Performance'!$A$21:$A$500,'Index Performance'!$Q$21:$Q$500,"---",FALSE)</f>
        <v>-1.4670460000000001E-2</v>
      </c>
      <c r="Y42" s="291">
        <f>_xlfn.XLOOKUP($A42,'Index Performance'!$A$21:$A$500,'Index Performance'!$W$21:$W$500,"---",FALSE)</f>
        <v>-2.464866838792612E-2</v>
      </c>
    </row>
    <row r="43" spans="1:25">
      <c r="A43" s="447">
        <v>39568</v>
      </c>
      <c r="B43" s="465">
        <f>_xlfn.XLOOKUP($A43,'Dynamic SAA Validation'!$A$4:$A$260,'Dynamic SAA Validation'!$CL$4:$CL$260,"---",FALSE)</f>
        <v>2.0786696984896876E-2</v>
      </c>
      <c r="C43" s="465">
        <f>_xlfn.XLOOKUP($A43,'Dynamic SAA Validation'!$A$4:$A$260,'Dynamic SAA Validation'!$CS$4:$CS$260,"---",FALSE)</f>
        <v>2.1626141248046207E-2</v>
      </c>
      <c r="D43" s="465">
        <f>_xlfn.XLOOKUP($A43,'Dynamic SAA Validation'!$A$4:$A$260,'Dynamic SAA Validation'!$CA$4:$CA$260,"---",FALSE)</f>
        <v>1.723419004779125E-2</v>
      </c>
      <c r="E43" s="465">
        <f>_xlfn.XLOOKUP($A43,'Dynamic TAA Validation'!$A$4:$A$253,'Dynamic TAA Validation'!$DM$4:$DM$253,"---",FALSE)</f>
        <v>7.5625709989488588E-3</v>
      </c>
      <c r="G43" s="291">
        <f>_xlfn.XLOOKUP($A43,'Index Performance'!$A$21:$A$500,'Index Performance'!$AP$21:$AP$500,"---",FALSE)</f>
        <v>1.9217669159732331E-3</v>
      </c>
      <c r="I43" s="472">
        <f t="shared" si="1"/>
        <v>-1.3224125985948017E-2</v>
      </c>
      <c r="J43" s="472">
        <f t="shared" si="2"/>
        <v>-1.4063570249097348E-2</v>
      </c>
      <c r="K43" s="472">
        <f t="shared" si="3"/>
        <v>-9.6716190488423913E-3</v>
      </c>
      <c r="M43" s="683">
        <f t="shared" si="4"/>
        <v>1.4177322805446637</v>
      </c>
      <c r="N43" s="683">
        <f t="shared" si="5"/>
        <v>1.2336136502070212</v>
      </c>
      <c r="O43" s="683">
        <f t="shared" si="6"/>
        <v>1.3156918701546301</v>
      </c>
      <c r="P43" s="683">
        <f t="shared" si="7"/>
        <v>1.4402084387825431</v>
      </c>
      <c r="R43" s="291">
        <f>M43/MAX(M$3:M43)-1</f>
        <v>-2.135203655439788E-2</v>
      </c>
      <c r="S43" s="291">
        <f>N43/MAX(N$3:N43)-1</f>
        <v>-4.3402384716519804E-2</v>
      </c>
      <c r="T43" s="291">
        <f>O43/MAX(O$3:O43)-1</f>
        <v>-3.2235870444675574E-2</v>
      </c>
      <c r="U43" s="291">
        <f>P43/MAX(P$3:P43)-1</f>
        <v>-3.1441344961996354E-2</v>
      </c>
      <c r="W43" s="291">
        <f>_xlfn.XLOOKUP($A43,'Index Performance'!$A$21:$A$500,'Index Performance'!$B$21:$B$500,"---",FALSE)</f>
        <v>-5.4304010000000005E-3</v>
      </c>
      <c r="X43" s="291">
        <f>_xlfn.XLOOKUP($A43,'Index Performance'!$A$21:$A$500,'Index Performance'!$Q$21:$Q$500,"---",FALSE)</f>
        <v>5.5785539999999995E-2</v>
      </c>
      <c r="Y43" s="291">
        <f>_xlfn.XLOOKUP($A43,'Index Performance'!$A$21:$A$500,'Index Performance'!$W$21:$W$500,"---",FALSE)</f>
        <v>1.1953118896092407E-2</v>
      </c>
    </row>
    <row r="44" spans="1:25">
      <c r="A44" s="447">
        <v>39599</v>
      </c>
      <c r="B44" s="465">
        <f>_xlfn.XLOOKUP($A44,'Dynamic SAA Validation'!$A$4:$A$260,'Dynamic SAA Validation'!$CL$4:$CL$260,"---",FALSE)</f>
        <v>5.7661191434507462E-3</v>
      </c>
      <c r="C44" s="465">
        <f>_xlfn.XLOOKUP($A44,'Dynamic SAA Validation'!$A$4:$A$260,'Dynamic SAA Validation'!$CS$4:$CS$260,"---",FALSE)</f>
        <v>1.0053594192811592E-2</v>
      </c>
      <c r="D44" s="465">
        <f>_xlfn.XLOOKUP($A44,'Dynamic SAA Validation'!$A$4:$A$260,'Dynamic SAA Validation'!$CA$4:$CA$260,"---",FALSE)</f>
        <v>3.301650712934423E-3</v>
      </c>
      <c r="E44" s="465">
        <f>_xlfn.XLOOKUP($A44,'Dynamic TAA Validation'!$A$4:$A$253,'Dynamic TAA Validation'!$DM$4:$DM$253,"---",FALSE)</f>
        <v>4.3331880937820264E-3</v>
      </c>
      <c r="G44" s="291">
        <f>_xlfn.XLOOKUP($A44,'Index Performance'!$A$21:$A$500,'Index Performance'!$AP$21:$AP$500,"---",FALSE)</f>
        <v>2.8471566808825344E-3</v>
      </c>
      <c r="I44" s="472">
        <f t="shared" si="1"/>
        <v>-1.4329310496687198E-3</v>
      </c>
      <c r="J44" s="472">
        <f t="shared" si="2"/>
        <v>-5.7204060990295657E-3</v>
      </c>
      <c r="K44" s="472">
        <f t="shared" si="3"/>
        <v>1.0315373808476034E-3</v>
      </c>
      <c r="M44" s="683">
        <f t="shared" si="4"/>
        <v>1.4259070937878005</v>
      </c>
      <c r="N44" s="683">
        <f t="shared" si="5"/>
        <v>1.2460159012369154</v>
      </c>
      <c r="O44" s="683">
        <f t="shared" si="6"/>
        <v>1.320035825155728</v>
      </c>
      <c r="P44" s="683">
        <f t="shared" si="7"/>
        <v>1.4464491328420401</v>
      </c>
      <c r="R44" s="291">
        <f>M44/MAX(M$3:M44)-1</f>
        <v>-1.570903579767513E-2</v>
      </c>
      <c r="S44" s="291">
        <f>N44/MAX(N$3:N44)-1</f>
        <v>-3.3785140486648602E-2</v>
      </c>
      <c r="T44" s="291">
        <f>O44/MAX(O$3:O44)-1</f>
        <v>-2.9040651316376898E-2</v>
      </c>
      <c r="U44" s="291">
        <f>P44/MAX(P$3:P44)-1</f>
        <v>-2.7244398129856129E-2</v>
      </c>
      <c r="W44" s="291">
        <f>_xlfn.XLOOKUP($A44,'Index Performance'!$A$21:$A$500,'Index Performance'!$B$21:$B$500,"---",FALSE)</f>
        <v>-9.1992759999999993E-3</v>
      </c>
      <c r="X44" s="291">
        <f>_xlfn.XLOOKUP($A44,'Index Performance'!$A$21:$A$500,'Index Performance'!$Q$21:$Q$500,"---",FALSE)</f>
        <v>1.5630350000000001E-2</v>
      </c>
      <c r="Y44" s="291">
        <f>_xlfn.XLOOKUP($A44,'Index Performance'!$A$21:$A$500,'Index Performance'!$W$21:$W$500,"---",FALSE)</f>
        <v>1.440868878562318E-2</v>
      </c>
    </row>
    <row r="45" spans="1:25">
      <c r="A45" s="447">
        <v>39629</v>
      </c>
      <c r="B45" s="465">
        <f>_xlfn.XLOOKUP($A45,'Dynamic SAA Validation'!$A$4:$A$260,'Dynamic SAA Validation'!$CL$4:$CL$260,"---",FALSE)</f>
        <v>-2.9674519525902273E-2</v>
      </c>
      <c r="C45" s="465">
        <f>_xlfn.XLOOKUP($A45,'Dynamic SAA Validation'!$A$4:$A$260,'Dynamic SAA Validation'!$CS$4:$CS$260,"---",FALSE)</f>
        <v>-2.943051012304549E-2</v>
      </c>
      <c r="D45" s="465">
        <f>_xlfn.XLOOKUP($A45,'Dynamic SAA Validation'!$A$4:$A$260,'Dynamic SAA Validation'!$CA$4:$CA$260,"---",FALSE)</f>
        <v>-3.078309564617554E-2</v>
      </c>
      <c r="E45" s="465">
        <f>_xlfn.XLOOKUP($A45,'Dynamic TAA Validation'!$A$4:$A$253,'Dynamic TAA Validation'!$DM$4:$DM$253,"---",FALSE)</f>
        <v>-2.7218726462641559E-2</v>
      </c>
      <c r="G45" s="291">
        <f>_xlfn.XLOOKUP($A45,'Index Performance'!$A$21:$A$500,'Index Performance'!$AP$21:$AP$500,"---",FALSE)</f>
        <v>2.4228576860294559E-3</v>
      </c>
      <c r="I45" s="472">
        <f t="shared" si="1"/>
        <v>2.4557930632607139E-3</v>
      </c>
      <c r="J45" s="472">
        <f t="shared" si="2"/>
        <v>2.2117836604039313E-3</v>
      </c>
      <c r="K45" s="472">
        <f t="shared" si="3"/>
        <v>3.5643691835339809E-3</v>
      </c>
      <c r="M45" s="683">
        <f t="shared" si="4"/>
        <v>1.3835939858910717</v>
      </c>
      <c r="N45" s="683">
        <f t="shared" si="5"/>
        <v>1.2093450176420866</v>
      </c>
      <c r="O45" s="683">
        <f t="shared" si="6"/>
        <v>1.279401036093581</v>
      </c>
      <c r="P45" s="683">
        <f t="shared" si="7"/>
        <v>1.4070786295530875</v>
      </c>
      <c r="R45" s="291">
        <f>M45/MAX(M$3:M45)-1</f>
        <v>-4.4917397234066181E-2</v>
      </c>
      <c r="S45" s="291">
        <f>N45/MAX(N$3:N45)-1</f>
        <v>-6.2221336690593376E-2</v>
      </c>
      <c r="T45" s="291">
        <f>O45/MAX(O$3:O45)-1</f>
        <v>-5.8929785815453162E-2</v>
      </c>
      <c r="U45" s="291">
        <f>P45/MAX(P$3:P45)-1</f>
        <v>-5.3721566772161888E-2</v>
      </c>
      <c r="W45" s="291">
        <f>_xlfn.XLOOKUP($A45,'Index Performance'!$A$21:$A$500,'Index Performance'!$B$21:$B$500,"---",FALSE)</f>
        <v>-3.1744410000000001E-3</v>
      </c>
      <c r="X45" s="291">
        <f>_xlfn.XLOOKUP($A45,'Index Performance'!$A$21:$A$500,'Index Performance'!$Q$21:$Q$500,"---",FALSE)</f>
        <v>-8.2110939999999993E-2</v>
      </c>
      <c r="Y45" s="291">
        <f>_xlfn.XLOOKUP($A45,'Index Performance'!$A$21:$A$500,'Index Performance'!$W$21:$W$500,"---",FALSE)</f>
        <v>-8.3246798460909766E-3</v>
      </c>
    </row>
    <row r="46" spans="1:25">
      <c r="A46" s="447">
        <v>39660</v>
      </c>
      <c r="B46" s="465">
        <f>_xlfn.XLOOKUP($A46,'Dynamic SAA Validation'!$A$4:$A$260,'Dynamic SAA Validation'!$CL$4:$CL$260,"---",FALSE)</f>
        <v>-9.4780245014980825E-3</v>
      </c>
      <c r="C46" s="465">
        <f>_xlfn.XLOOKUP($A46,'Dynamic SAA Validation'!$A$4:$A$260,'Dynamic SAA Validation'!$CS$4:$CS$260,"---",FALSE)</f>
        <v>-2.042661006799066E-2</v>
      </c>
      <c r="D46" s="465">
        <f>_xlfn.XLOOKUP($A46,'Dynamic SAA Validation'!$A$4:$A$260,'Dynamic SAA Validation'!$CA$4:$CA$260,"---",FALSE)</f>
        <v>-1.1271321019411751E-2</v>
      </c>
      <c r="E46" s="465">
        <f>_xlfn.XLOOKUP($A46,'Dynamic TAA Validation'!$A$4:$A$253,'Dynamic TAA Validation'!$DM$4:$DM$253,"---",FALSE)</f>
        <v>-5.4050786548726082E-3</v>
      </c>
      <c r="G46" s="291">
        <f>_xlfn.XLOOKUP($A46,'Index Performance'!$A$21:$A$500,'Index Performance'!$AP$21:$AP$500,"---",FALSE)</f>
        <v>2.7094961355165204E-3</v>
      </c>
      <c r="I46" s="472">
        <f t="shared" si="1"/>
        <v>4.0729458466254743E-3</v>
      </c>
      <c r="J46" s="472">
        <f t="shared" si="2"/>
        <v>1.5021531413118051E-2</v>
      </c>
      <c r="K46" s="472">
        <f t="shared" si="3"/>
        <v>5.8662423645391426E-3</v>
      </c>
      <c r="M46" s="683">
        <f t="shared" si="4"/>
        <v>1.3704802481926708</v>
      </c>
      <c r="N46" s="683">
        <f t="shared" si="5"/>
        <v>1.1846421985290445</v>
      </c>
      <c r="O46" s="683">
        <f t="shared" si="6"/>
        <v>1.2649804963032023</v>
      </c>
      <c r="P46" s="683">
        <f t="shared" si="7"/>
        <v>1.3994732588867627</v>
      </c>
      <c r="R46" s="291">
        <f>M46/MAX(M$3:M46)-1</f>
        <v>-5.3969693544036246E-2</v>
      </c>
      <c r="S46" s="291">
        <f>N46/MAX(N$3:N46)-1</f>
        <v>-8.1376975776096039E-2</v>
      </c>
      <c r="T46" s="291">
        <f>O46/MAX(O$3:O46)-1</f>
        <v>-6.9536890301333809E-2</v>
      </c>
      <c r="U46" s="291">
        <f>P46/MAX(P$3:P46)-1</f>
        <v>-5.8836276133167997E-2</v>
      </c>
      <c r="W46" s="291">
        <f>_xlfn.XLOOKUP($A46,'Index Performance'!$A$21:$A$500,'Index Performance'!$B$21:$B$500,"---",FALSE)</f>
        <v>7.4131010000000001E-3</v>
      </c>
      <c r="X46" s="291">
        <f>_xlfn.XLOOKUP($A46,'Index Performance'!$A$21:$A$500,'Index Performance'!$Q$21:$Q$500,"---",FALSE)</f>
        <v>-2.5970460000000001E-2</v>
      </c>
      <c r="Y46" s="291">
        <f>_xlfn.XLOOKUP($A46,'Index Performance'!$A$21:$A$500,'Index Performance'!$W$21:$W$500,"---",FALSE)</f>
        <v>-2.8236184535981312E-2</v>
      </c>
    </row>
    <row r="47" spans="1:25">
      <c r="A47" s="447">
        <v>39691</v>
      </c>
      <c r="B47" s="465">
        <f>_xlfn.XLOOKUP($A47,'Dynamic SAA Validation'!$A$4:$A$260,'Dynamic SAA Validation'!$CL$4:$CL$260,"---",FALSE)</f>
        <v>-2.3075140035406028E-3</v>
      </c>
      <c r="C47" s="465">
        <f>_xlfn.XLOOKUP($A47,'Dynamic SAA Validation'!$A$4:$A$260,'Dynamic SAA Validation'!$CS$4:$CS$260,"---",FALSE)</f>
        <v>-1.0854155027982086E-2</v>
      </c>
      <c r="D47" s="465">
        <f>_xlfn.XLOOKUP($A47,'Dynamic SAA Validation'!$A$4:$A$260,'Dynamic SAA Validation'!$CA$4:$CA$260,"---",FALSE)</f>
        <v>-6.0789869589132914E-3</v>
      </c>
      <c r="E47" s="465">
        <f>_xlfn.XLOOKUP($A47,'Dynamic TAA Validation'!$A$4:$A$253,'Dynamic TAA Validation'!$DM$4:$DM$253,"---",FALSE)</f>
        <v>-2.4604331318769379E-3</v>
      </c>
      <c r="G47" s="291">
        <f>_xlfn.XLOOKUP($A47,'Index Performance'!$A$21:$A$500,'Index Performance'!$AP$21:$AP$500,"---",FALSE)</f>
        <v>2.5137316502805707E-3</v>
      </c>
      <c r="I47" s="472">
        <f t="shared" si="1"/>
        <v>-1.5291912833633511E-4</v>
      </c>
      <c r="J47" s="472">
        <f t="shared" si="2"/>
        <v>8.3937218961051482E-3</v>
      </c>
      <c r="K47" s="472">
        <f t="shared" si="3"/>
        <v>3.6185538270363535E-3</v>
      </c>
      <c r="M47" s="683">
        <f t="shared" si="4"/>
        <v>1.3673178458283903</v>
      </c>
      <c r="N47" s="683">
        <f t="shared" si="5"/>
        <v>1.1717839084535209</v>
      </c>
      <c r="O47" s="683">
        <f t="shared" si="6"/>
        <v>1.2572906963628956</v>
      </c>
      <c r="P47" s="683">
        <f t="shared" si="7"/>
        <v>1.3960299485134218</v>
      </c>
      <c r="R47" s="291">
        <f>M47/MAX(M$3:M47)-1</f>
        <v>-5.6152671723957215E-2</v>
      </c>
      <c r="S47" s="291">
        <f>N47/MAX(N$3:N47)-1</f>
        <v>-9.1347852493295911E-2</v>
      </c>
      <c r="T47" s="291">
        <f>O47/MAX(O$3:O47)-1</f>
        <v>-7.5193163410941843E-2</v>
      </c>
      <c r="U47" s="291">
        <f>P47/MAX(P$3:P47)-1</f>
        <v>-6.1151946541890712E-2</v>
      </c>
      <c r="W47" s="291">
        <f>_xlfn.XLOOKUP($A47,'Index Performance'!$A$21:$A$500,'Index Performance'!$B$21:$B$500,"---",FALSE)</f>
        <v>9.948186999999999E-3</v>
      </c>
      <c r="X47" s="291">
        <f>_xlfn.XLOOKUP($A47,'Index Performance'!$A$21:$A$500,'Index Performance'!$Q$21:$Q$500,"---",FALSE)</f>
        <v>-2.1555950000000001E-2</v>
      </c>
      <c r="Y47" s="291">
        <f>_xlfn.XLOOKUP($A47,'Index Performance'!$A$21:$A$500,'Index Performance'!$W$21:$W$500,"---",FALSE)</f>
        <v>-1.2754014855964169E-2</v>
      </c>
    </row>
    <row r="48" spans="1:25">
      <c r="A48" s="447">
        <v>39721</v>
      </c>
      <c r="B48" s="465">
        <f>_xlfn.XLOOKUP($A48,'Dynamic SAA Validation'!$A$4:$A$260,'Dynamic SAA Validation'!$CL$4:$CL$260,"---",FALSE)</f>
        <v>-7.9387382076595556E-2</v>
      </c>
      <c r="C48" s="465">
        <f>_xlfn.XLOOKUP($A48,'Dynamic SAA Validation'!$A$4:$A$260,'Dynamic SAA Validation'!$CS$4:$CS$260,"---",FALSE)</f>
        <v>-7.3814108044563037E-2</v>
      </c>
      <c r="D48" s="465">
        <f>_xlfn.XLOOKUP($A48,'Dynamic SAA Validation'!$A$4:$A$260,'Dynamic SAA Validation'!$CA$4:$CA$260,"---",FALSE)</f>
        <v>-6.8753488366628757E-2</v>
      </c>
      <c r="E48" s="465">
        <f>_xlfn.XLOOKUP($A48,'Dynamic TAA Validation'!$A$4:$A$253,'Dynamic TAA Validation'!$DM$4:$DM$253,"---",FALSE)</f>
        <v>-4.8863751098451091E-2</v>
      </c>
      <c r="G48" s="291">
        <f>_xlfn.XLOOKUP($A48,'Index Performance'!$A$21:$A$500,'Index Performance'!$AP$21:$AP$500,"---",FALSE)</f>
        <v>-1.1514056860029154E-4</v>
      </c>
      <c r="I48" s="472">
        <f t="shared" si="1"/>
        <v>3.0523630978144464E-2</v>
      </c>
      <c r="J48" s="472">
        <f t="shared" si="2"/>
        <v>2.4950356946111946E-2</v>
      </c>
      <c r="K48" s="472">
        <f t="shared" si="3"/>
        <v>1.9889737268177665E-2</v>
      </c>
      <c r="M48" s="683">
        <f t="shared" si="4"/>
        <v>1.2587700615814643</v>
      </c>
      <c r="N48" s="683">
        <f t="shared" si="5"/>
        <v>1.0852897244300523</v>
      </c>
      <c r="O48" s="683">
        <f t="shared" si="6"/>
        <v>1.1708475750970386</v>
      </c>
      <c r="P48" s="683">
        <f t="shared" si="7"/>
        <v>1.3278146885832784</v>
      </c>
      <c r="R48" s="291">
        <f>M48/MAX(M$3:M48)-1</f>
        <v>-0.13108224019578141</v>
      </c>
      <c r="S48" s="291">
        <f>N48/MAX(N$3:N48)-1</f>
        <v>-0.15841920028427992</v>
      </c>
      <c r="T48" s="291">
        <f>O48/MAX(O$3:O48)-1</f>
        <v>-0.13877685949174634</v>
      </c>
      <c r="U48" s="291">
        <f>P48/MAX(P$3:P48)-1</f>
        <v>-0.10702758414533298</v>
      </c>
      <c r="W48" s="291">
        <f>_xlfn.XLOOKUP($A48,'Index Performance'!$A$21:$A$500,'Index Performance'!$B$21:$B$500,"---",FALSE)</f>
        <v>-9.055075000000001E-3</v>
      </c>
      <c r="X48" s="291">
        <f>_xlfn.XLOOKUP($A48,'Index Performance'!$A$21:$A$500,'Index Performance'!$Q$21:$Q$500,"---",FALSE)</f>
        <v>-0.12497560000000001</v>
      </c>
      <c r="Y48" s="291">
        <f>_xlfn.XLOOKUP($A48,'Index Performance'!$A$21:$A$500,'Index Performance'!$W$21:$W$500,"---",FALSE)</f>
        <v>-6.9020826089126075E-2</v>
      </c>
    </row>
    <row r="49" spans="1:25">
      <c r="A49" s="447">
        <v>39752</v>
      </c>
      <c r="B49" s="465">
        <f>_xlfn.XLOOKUP($A49,'Dynamic SAA Validation'!$A$4:$A$260,'Dynamic SAA Validation'!$CL$4:$CL$260,"---",FALSE)</f>
        <v>-9.0100369384467638E-2</v>
      </c>
      <c r="C49" s="465">
        <f>_xlfn.XLOOKUP($A49,'Dynamic SAA Validation'!$A$4:$A$260,'Dynamic SAA Validation'!$CS$4:$CS$260,"---",FALSE)</f>
        <v>-0.1074938000317322</v>
      </c>
      <c r="D49" s="465">
        <f>_xlfn.XLOOKUP($A49,'Dynamic SAA Validation'!$A$4:$A$260,'Dynamic SAA Validation'!$CA$4:$CA$260,"---",FALSE)</f>
        <v>-8.1539312757291205E-2</v>
      </c>
      <c r="E49" s="465">
        <f>_xlfn.XLOOKUP($A49,'Dynamic TAA Validation'!$A$4:$A$253,'Dynamic TAA Validation'!$DM$4:$DM$253,"---",FALSE)</f>
        <v>-8.9935957406118261E-2</v>
      </c>
      <c r="G49" s="291">
        <f>_xlfn.XLOOKUP($A49,'Index Performance'!$A$21:$A$500,'Index Performance'!$AP$21:$AP$500,"---",FALSE)</f>
        <v>6.4319655925912933E-3</v>
      </c>
      <c r="I49" s="472">
        <f t="shared" si="1"/>
        <v>1.6441197834937693E-4</v>
      </c>
      <c r="J49" s="472">
        <f t="shared" si="2"/>
        <v>1.755784262561394E-2</v>
      </c>
      <c r="K49" s="472">
        <f t="shared" si="3"/>
        <v>-8.3966446488270563E-3</v>
      </c>
      <c r="M49" s="683">
        <f t="shared" si="4"/>
        <v>1.1453544140628653</v>
      </c>
      <c r="N49" s="683">
        <f t="shared" si="5"/>
        <v>0.96862780781567448</v>
      </c>
      <c r="O49" s="683">
        <f t="shared" si="6"/>
        <v>1.0753774684800852</v>
      </c>
      <c r="P49" s="683">
        <f t="shared" si="7"/>
        <v>1.2083964033076344</v>
      </c>
      <c r="R49" s="291">
        <f>M49/MAX(M$3:M49)-1</f>
        <v>-0.2093720513188656</v>
      </c>
      <c r="S49" s="291">
        <f>N49/MAX(N$3:N49)-1</f>
        <v>-0.24888391847946689</v>
      </c>
      <c r="T49" s="291">
        <f>O49/MAX(O$3:O49)-1</f>
        <v>-0.20900040249946539</v>
      </c>
      <c r="U49" s="291">
        <f>P49/MAX(P$3:P49)-1</f>
        <v>-0.18733791330247695</v>
      </c>
      <c r="W49" s="291">
        <f>_xlfn.XLOOKUP($A49,'Index Performance'!$A$21:$A$500,'Index Performance'!$B$21:$B$500,"---",FALSE)</f>
        <v>-6.5635810000000006E-3</v>
      </c>
      <c r="X49" s="291">
        <f>_xlfn.XLOOKUP($A49,'Index Performance'!$A$21:$A$500,'Index Performance'!$Q$21:$Q$500,"---",FALSE)</f>
        <v>-0.198154</v>
      </c>
      <c r="Y49" s="291">
        <f>_xlfn.XLOOKUP($A49,'Index Performance'!$A$21:$A$500,'Index Performance'!$W$21:$W$500,"---",FALSE)</f>
        <v>-9.3469767663464376E-2</v>
      </c>
    </row>
    <row r="50" spans="1:25">
      <c r="A50" s="447">
        <v>39782</v>
      </c>
      <c r="B50" s="465">
        <f>_xlfn.XLOOKUP($A50,'Dynamic SAA Validation'!$A$4:$A$260,'Dynamic SAA Validation'!$CL$4:$CL$260,"---",FALSE)</f>
        <v>-2.1798822076029435E-2</v>
      </c>
      <c r="C50" s="465">
        <f>_xlfn.XLOOKUP($A50,'Dynamic SAA Validation'!$A$4:$A$260,'Dynamic SAA Validation'!$CS$4:$CS$260,"---",FALSE)</f>
        <v>-2.9473354850280048E-2</v>
      </c>
      <c r="D50" s="465">
        <f>_xlfn.XLOOKUP($A50,'Dynamic SAA Validation'!$A$4:$A$260,'Dynamic SAA Validation'!$CA$4:$CA$260,"---",FALSE)</f>
        <v>-7.1566807380560871E-3</v>
      </c>
      <c r="E50" s="465">
        <f>_xlfn.XLOOKUP($A50,'Dynamic TAA Validation'!$A$4:$A$253,'Dynamic TAA Validation'!$DM$4:$DM$253,"---",FALSE)</f>
        <v>-2.7536436269402279E-2</v>
      </c>
      <c r="G50" s="291">
        <f>_xlfn.XLOOKUP($A50,'Index Performance'!$A$21:$A$500,'Index Performance'!$AP$21:$AP$500,"---",FALSE)</f>
        <v>4.1407560679393995E-3</v>
      </c>
      <c r="I50" s="472">
        <f t="shared" si="1"/>
        <v>-5.737614193372844E-3</v>
      </c>
      <c r="J50" s="472">
        <f t="shared" si="2"/>
        <v>1.9369185808777688E-3</v>
      </c>
      <c r="K50" s="472">
        <f t="shared" si="3"/>
        <v>-2.0379755531346192E-2</v>
      </c>
      <c r="M50" s="683">
        <f t="shared" si="4"/>
        <v>1.1203870369767139</v>
      </c>
      <c r="N50" s="683">
        <f t="shared" si="5"/>
        <v>0.94007909671807421</v>
      </c>
      <c r="O50" s="683">
        <f t="shared" si="6"/>
        <v>1.0676813352652743</v>
      </c>
      <c r="P50" s="683">
        <f t="shared" si="7"/>
        <v>1.1751214727597787</v>
      </c>
      <c r="R50" s="291">
        <f>M50/MAX(M$3:M50)-1</f>
        <v>-0.22660680930050181</v>
      </c>
      <c r="S50" s="291">
        <f>N50/MAX(N$3:N50)-1</f>
        <v>-0.27102182928387342</v>
      </c>
      <c r="T50" s="291">
        <f>O50/MAX(O$3:O50)-1</f>
        <v>-0.2146613340827076</v>
      </c>
      <c r="U50" s="291">
        <f>P50/MAX(P$3:P50)-1</f>
        <v>-0.20971573106138275</v>
      </c>
      <c r="W50" s="291">
        <f>_xlfn.XLOOKUP($A50,'Index Performance'!$A$21:$A$500,'Index Performance'!$B$21:$B$500,"---",FALSE)</f>
        <v>2.7125590000000002E-2</v>
      </c>
      <c r="X50" s="291">
        <f>_xlfn.XLOOKUP($A50,'Index Performance'!$A$21:$A$500,'Index Performance'!$Q$21:$Q$500,"---",FALSE)</f>
        <v>-6.5694879999999997E-2</v>
      </c>
      <c r="Y50" s="291">
        <f>_xlfn.XLOOKUP($A50,'Index Performance'!$A$21:$A$500,'Index Performance'!$W$21:$W$500,"---",FALSE)</f>
        <v>-3.0380017700560091E-2</v>
      </c>
    </row>
    <row r="51" spans="1:25">
      <c r="A51" s="447">
        <v>39813</v>
      </c>
      <c r="B51" s="465">
        <f>_xlfn.XLOOKUP($A51,'Dynamic SAA Validation'!$A$4:$A$260,'Dynamic SAA Validation'!$CL$4:$CL$260,"---",FALSE)</f>
        <v>-2.8187869264805723E-2</v>
      </c>
      <c r="C51" s="465">
        <f>_xlfn.XLOOKUP($A51,'Dynamic SAA Validation'!$A$4:$A$260,'Dynamic SAA Validation'!$CS$4:$CS$260,"---",FALSE)</f>
        <v>9.8524021882351945E-3</v>
      </c>
      <c r="D51" s="465">
        <f>_xlfn.XLOOKUP($A51,'Dynamic SAA Validation'!$A$4:$A$260,'Dynamic SAA Validation'!$CA$4:$CA$260,"---",FALSE)</f>
        <v>-1.061319183328158E-2</v>
      </c>
      <c r="E51" s="465">
        <f>_xlfn.XLOOKUP($A51,'Dynamic TAA Validation'!$A$4:$A$253,'Dynamic TAA Validation'!$DM$4:$DM$253,"---",FALSE)</f>
        <v>-1.8436211552195211E-2</v>
      </c>
      <c r="G51" s="291">
        <f>_xlfn.XLOOKUP($A51,'Index Performance'!$A$21:$A$500,'Index Performance'!$AP$21:$AP$500,"---",FALSE)</f>
        <v>4.3330396590677278E-3</v>
      </c>
      <c r="I51" s="472">
        <f t="shared" si="1"/>
        <v>9.7516577126105126E-3</v>
      </c>
      <c r="J51" s="472">
        <f t="shared" si="2"/>
        <v>-2.8288613740430405E-2</v>
      </c>
      <c r="K51" s="472">
        <f t="shared" si="3"/>
        <v>-7.8230197189136305E-3</v>
      </c>
      <c r="M51" s="683">
        <f t="shared" si="4"/>
        <v>1.0888057136524312</v>
      </c>
      <c r="N51" s="683">
        <f t="shared" si="5"/>
        <v>0.94934113406769349</v>
      </c>
      <c r="O51" s="683">
        <f t="shared" si="6"/>
        <v>1.0563498284372896</v>
      </c>
      <c r="P51" s="683">
        <f t="shared" si="7"/>
        <v>1.1534566846884522</v>
      </c>
      <c r="R51" s="291">
        <f>M51/MAX(M$3:M51)-1</f>
        <v>-0.24840711545023031</v>
      </c>
      <c r="S51" s="291">
        <f>N51/MAX(N$3:N51)-1</f>
        <v>-0.26383964315953423</v>
      </c>
      <c r="T51" s="291">
        <f>O51/MAX(O$3:O51)-1</f>
        <v>-0.22299628399818128</v>
      </c>
      <c r="U51" s="291">
        <f>P51/MAX(P$3:P51)-1</f>
        <v>-0.22428557902990709</v>
      </c>
      <c r="W51" s="291">
        <f>_xlfn.XLOOKUP($A51,'Index Performance'!$A$21:$A$500,'Index Performance'!$B$21:$B$500,"---",FALSE)</f>
        <v>2.542933E-2</v>
      </c>
      <c r="X51" s="291">
        <f>_xlfn.XLOOKUP($A51,'Index Performance'!$A$21:$A$500,'Index Performance'!$Q$21:$Q$500,"---",FALSE)</f>
        <v>3.6242400000000001E-2</v>
      </c>
      <c r="Y51" s="291">
        <f>_xlfn.XLOOKUP($A51,'Index Performance'!$A$21:$A$500,'Index Performance'!$W$21:$W$500,"---",FALSE)</f>
        <v>-1.2212367623529619E-2</v>
      </c>
    </row>
    <row r="52" spans="1:25">
      <c r="A52" s="447">
        <v>39844</v>
      </c>
      <c r="B52" s="465">
        <f>_xlfn.XLOOKUP($A52,'Dynamic SAA Validation'!$A$4:$A$260,'Dynamic SAA Validation'!$CL$4:$CL$260,"---",FALSE)</f>
        <v>-2.0053220074274337E-2</v>
      </c>
      <c r="C52" s="465">
        <f>_xlfn.XLOOKUP($A52,'Dynamic SAA Validation'!$A$4:$A$260,'Dynamic SAA Validation'!$CS$4:$CS$260,"---",FALSE)</f>
        <v>-2.1867806689222336E-2</v>
      </c>
      <c r="D52" s="465">
        <f>_xlfn.XLOOKUP($A52,'Dynamic SAA Validation'!$A$4:$A$260,'Dynamic SAA Validation'!$CA$4:$CA$260,"---",FALSE)</f>
        <v>-2.9975607917164911E-2</v>
      </c>
      <c r="E52" s="465">
        <f>_xlfn.XLOOKUP($A52,'Dynamic TAA Validation'!$A$4:$A$253,'Dynamic TAA Validation'!$DM$4:$DM$253,"---",FALSE)</f>
        <v>-3.0269094901308469E-2</v>
      </c>
      <c r="G52" s="291">
        <f>_xlfn.XLOOKUP($A52,'Index Performance'!$A$21:$A$500,'Index Performance'!$AP$21:$AP$500,"---",FALSE)</f>
        <v>2.2800247686143305E-3</v>
      </c>
      <c r="I52" s="472">
        <f t="shared" si="1"/>
        <v>-1.0215874827034132E-2</v>
      </c>
      <c r="J52" s="472">
        <f t="shared" si="2"/>
        <v>-8.4012882120861332E-3</v>
      </c>
      <c r="K52" s="472">
        <f t="shared" si="3"/>
        <v>-2.9348698414355737E-4</v>
      </c>
      <c r="M52" s="683">
        <f t="shared" si="4"/>
        <v>1.0669716530584317</v>
      </c>
      <c r="N52" s="683">
        <f t="shared" si="5"/>
        <v>0.928581125665774</v>
      </c>
      <c r="O52" s="683">
        <f t="shared" si="6"/>
        <v>1.024685100156689</v>
      </c>
      <c r="P52" s="683">
        <f t="shared" si="7"/>
        <v>1.1185425948350689</v>
      </c>
      <c r="R52" s="291">
        <f>M52/MAX(M$3:M52)-1</f>
        <v>-0.26347897297036549</v>
      </c>
      <c r="S52" s="291">
        <f>N52/MAX(N$3:N52)-1</f>
        <v>-0.27993785553519057</v>
      </c>
      <c r="T52" s="291">
        <f>O52/MAX(O$3:O52)-1</f>
        <v>-0.24628744273923198</v>
      </c>
      <c r="U52" s="291">
        <f>P52/MAX(P$3:P52)-1</f>
        <v>-0.24776575245456434</v>
      </c>
      <c r="W52" s="291">
        <f>_xlfn.XLOOKUP($A52,'Index Performance'!$A$21:$A$500,'Index Performance'!$B$21:$B$500,"---",FALSE)</f>
        <v>-8.5953769999999995E-3</v>
      </c>
      <c r="X52" s="291">
        <f>_xlfn.XLOOKUP($A52,'Index Performance'!$A$21:$A$500,'Index Performance'!$Q$21:$Q$500,"---",FALSE)</f>
        <v>-8.5434239999999995E-2</v>
      </c>
      <c r="Y52" s="291">
        <f>_xlfn.XLOOKUP($A52,'Index Performance'!$A$21:$A$500,'Index Performance'!$W$21:$W$500,"---",FALSE)</f>
        <v>1.0963081421555332E-2</v>
      </c>
    </row>
    <row r="53" spans="1:25">
      <c r="A53" s="447">
        <v>39872</v>
      </c>
      <c r="B53" s="465">
        <f>_xlfn.XLOOKUP($A53,'Dynamic SAA Validation'!$A$4:$A$260,'Dynamic SAA Validation'!$CL$4:$CL$260,"---",FALSE)</f>
        <v>-3.4012627723391309E-2</v>
      </c>
      <c r="C53" s="465">
        <f>_xlfn.XLOOKUP($A53,'Dynamic SAA Validation'!$A$4:$A$260,'Dynamic SAA Validation'!$CS$4:$CS$260,"---",FALSE)</f>
        <v>-3.1303400257026701E-2</v>
      </c>
      <c r="D53" s="465">
        <f>_xlfn.XLOOKUP($A53,'Dynamic SAA Validation'!$A$4:$A$260,'Dynamic SAA Validation'!$CA$4:$CA$260,"---",FALSE)</f>
        <v>-3.7618919869009559E-2</v>
      </c>
      <c r="E53" s="465">
        <f>_xlfn.XLOOKUP($A53,'Dynamic TAA Validation'!$A$4:$A$253,'Dynamic TAA Validation'!$DM$4:$DM$253,"---",FALSE)</f>
        <v>-3.1728957351875531E-2</v>
      </c>
      <c r="G53" s="291">
        <f>_xlfn.XLOOKUP($A53,'Index Performance'!$A$21:$A$500,'Index Performance'!$AP$21:$AP$500,"---",FALSE)</f>
        <v>1.4180233184541979E-3</v>
      </c>
      <c r="I53" s="472">
        <f t="shared" si="1"/>
        <v>2.283670371515778E-3</v>
      </c>
      <c r="J53" s="472">
        <f t="shared" si="2"/>
        <v>-4.255570948488302E-4</v>
      </c>
      <c r="K53" s="472">
        <f t="shared" si="3"/>
        <v>5.8899625171340286E-3</v>
      </c>
      <c r="M53" s="683">
        <f t="shared" si="4"/>
        <v>1.0306811434315437</v>
      </c>
      <c r="N53" s="683">
        <f t="shared" si="5"/>
        <v>0.89951337901793782</v>
      </c>
      <c r="O53" s="683">
        <f t="shared" si="6"/>
        <v>0.98613755348292653</v>
      </c>
      <c r="P53" s="683">
        <f t="shared" si="7"/>
        <v>1.0830524045472909</v>
      </c>
      <c r="R53" s="291">
        <f>M53/MAX(M$3:M53)-1</f>
        <v>-0.28852998847317435</v>
      </c>
      <c r="S53" s="291">
        <f>N53/MAX(N$3:N53)-1</f>
        <v>-0.30247824905330545</v>
      </c>
      <c r="T53" s="291">
        <f>O53/MAX(O$3:O53)-1</f>
        <v>-0.27464129503509105</v>
      </c>
      <c r="U53" s="291">
        <f>P53/MAX(P$3:P53)-1</f>
        <v>-0.2716333608135536</v>
      </c>
      <c r="W53" s="291">
        <f>_xlfn.XLOOKUP($A53,'Index Performance'!$A$21:$A$500,'Index Performance'!$B$21:$B$500,"---",FALSE)</f>
        <v>-1.2477690000000001E-4</v>
      </c>
      <c r="X53" s="291">
        <f>_xlfn.XLOOKUP($A53,'Index Performance'!$A$21:$A$500,'Index Performance'!$Q$21:$Q$500,"---",FALSE)</f>
        <v>-9.7920839999999995E-2</v>
      </c>
      <c r="Y53" s="291">
        <f>_xlfn.XLOOKUP($A53,'Index Performance'!$A$21:$A$500,'Index Performance'!$W$21:$W$500,"---",FALSE)</f>
        <v>-3.8043857540533965E-3</v>
      </c>
    </row>
    <row r="54" spans="1:25">
      <c r="A54" s="447">
        <v>39903</v>
      </c>
      <c r="B54" s="465">
        <f>_xlfn.XLOOKUP($A54,'Dynamic SAA Validation'!$A$4:$A$260,'Dynamic SAA Validation'!$CL$4:$CL$260,"---",FALSE)</f>
        <v>1.630776080320763E-2</v>
      </c>
      <c r="C54" s="465">
        <f>_xlfn.XLOOKUP($A54,'Dynamic SAA Validation'!$A$4:$A$260,'Dynamic SAA Validation'!$CS$4:$CS$260,"---",FALSE)</f>
        <v>2.6320386172598787E-2</v>
      </c>
      <c r="D54" s="465">
        <f>_xlfn.XLOOKUP($A54,'Dynamic SAA Validation'!$A$4:$A$260,'Dynamic SAA Validation'!$CA$4:$CA$260,"---",FALSE)</f>
        <v>1.668296047704643E-2</v>
      </c>
      <c r="E54" s="465">
        <f>_xlfn.XLOOKUP($A54,'Dynamic TAA Validation'!$A$4:$A$253,'Dynamic TAA Validation'!$DM$4:$DM$253,"---",FALSE)</f>
        <v>2.4131545092802801E-2</v>
      </c>
      <c r="G54" s="291">
        <f>_xlfn.XLOOKUP($A54,'Index Performance'!$A$21:$A$500,'Index Performance'!$AP$21:$AP$500,"---",FALSE)</f>
        <v>2.0578016182546399E-3</v>
      </c>
      <c r="I54" s="472">
        <f t="shared" si="1"/>
        <v>7.8237842895951711E-3</v>
      </c>
      <c r="J54" s="472">
        <f t="shared" si="2"/>
        <v>-2.1888410797959862E-3</v>
      </c>
      <c r="K54" s="472">
        <f t="shared" si="3"/>
        <v>7.4485846157563707E-3</v>
      </c>
      <c r="M54" s="683">
        <f t="shared" si="4"/>
        <v>1.0474892449830018</v>
      </c>
      <c r="N54" s="683">
        <f t="shared" si="5"/>
        <v>0.92318891852110907</v>
      </c>
      <c r="O54" s="683">
        <f t="shared" si="6"/>
        <v>1.0025892473126135</v>
      </c>
      <c r="P54" s="683">
        <f t="shared" si="7"/>
        <v>1.1091881324854924</v>
      </c>
      <c r="R54" s="291">
        <f>M54/MAX(M$3:M54)-1</f>
        <v>-0.27692750570653957</v>
      </c>
      <c r="S54" s="291">
        <f>N54/MAX(N$3:N54)-1</f>
        <v>-0.28411920720460127</v>
      </c>
      <c r="T54" s="291">
        <f>O54/MAX(O$3:O54)-1</f>
        <v>-0.26254016442847994</v>
      </c>
      <c r="U54" s="291">
        <f>P54/MAX(P$3:P54)-1</f>
        <v>-0.25405674841593262</v>
      </c>
      <c r="W54" s="291">
        <f>_xlfn.XLOOKUP($A54,'Index Performance'!$A$21:$A$500,'Index Performance'!$B$21:$B$500,"---",FALSE)</f>
        <v>8.7446829999999996E-3</v>
      </c>
      <c r="X54" s="291">
        <f>_xlfn.XLOOKUP($A54,'Index Performance'!$A$21:$A$500,'Index Performance'!$Q$21:$Q$500,"---",FALSE)</f>
        <v>8.2373480000000013E-2</v>
      </c>
      <c r="Y54" s="291">
        <f>_xlfn.XLOOKUP($A54,'Index Performance'!$A$21:$A$500,'Index Performance'!$W$21:$W$500,"---",FALSE)</f>
        <v>-2.8118885480243883E-4</v>
      </c>
    </row>
    <row r="55" spans="1:25">
      <c r="A55" s="447">
        <v>39933</v>
      </c>
      <c r="B55" s="465">
        <f>_xlfn.XLOOKUP($A55,'Dynamic SAA Validation'!$A$4:$A$260,'Dynamic SAA Validation'!$CL$4:$CL$260,"---",FALSE)</f>
        <v>4.3902853261466403E-2</v>
      </c>
      <c r="C55" s="465">
        <f>_xlfn.XLOOKUP($A55,'Dynamic SAA Validation'!$A$4:$A$260,'Dynamic SAA Validation'!$CS$4:$CS$260,"---",FALSE)</f>
        <v>4.4291601192611156E-2</v>
      </c>
      <c r="D55" s="465">
        <f>_xlfn.XLOOKUP($A55,'Dynamic SAA Validation'!$A$4:$A$260,'Dynamic SAA Validation'!$CA$4:$CA$260,"---",FALSE)</f>
        <v>4.1426214396574228E-2</v>
      </c>
      <c r="E55" s="465">
        <f>_xlfn.XLOOKUP($A55,'Dynamic TAA Validation'!$A$4:$A$253,'Dynamic TAA Validation'!$DM$4:$DM$253,"---",FALSE)</f>
        <v>5.9008990943010042E-2</v>
      </c>
      <c r="G55" s="291">
        <f>_xlfn.XLOOKUP($A55,'Index Performance'!$A$21:$A$500,'Index Performance'!$AP$21:$AP$500,"---",FALSE)</f>
        <v>1.9404320323843649E-3</v>
      </c>
      <c r="I55" s="472">
        <f t="shared" si="1"/>
        <v>1.510613768154364E-2</v>
      </c>
      <c r="J55" s="472">
        <f t="shared" si="2"/>
        <v>1.4717389750398886E-2</v>
      </c>
      <c r="K55" s="472">
        <f t="shared" si="3"/>
        <v>1.7582776546435815E-2</v>
      </c>
      <c r="M55" s="683">
        <f t="shared" si="4"/>
        <v>1.0934770115984549</v>
      </c>
      <c r="N55" s="683">
        <f t="shared" si="5"/>
        <v>0.96407843392568393</v>
      </c>
      <c r="O55" s="683">
        <f t="shared" si="6"/>
        <v>1.0441227244234859</v>
      </c>
      <c r="P55" s="683">
        <f t="shared" si="7"/>
        <v>1.1746402049494231</v>
      </c>
      <c r="R55" s="291">
        <f>M55/MAX(M$3:M55)-1</f>
        <v>-0.2451825600921711</v>
      </c>
      <c r="S55" s="291">
        <f>N55/MAX(N$3:N55)-1</f>
        <v>-0.25241170062865725</v>
      </c>
      <c r="T55" s="291">
        <f>O55/MAX(O$3:O55)-1</f>
        <v>-0.23198999517123164</v>
      </c>
      <c r="U55" s="291">
        <f>P55/MAX(P$3:P55)-1</f>
        <v>-0.21003938983920889</v>
      </c>
      <c r="W55" s="291">
        <f>_xlfn.XLOOKUP($A55,'Index Performance'!$A$21:$A$500,'Index Performance'!$B$21:$B$500,"---",FALSE)</f>
        <v>4.1890019999999998E-3</v>
      </c>
      <c r="X55" s="291">
        <f>_xlfn.XLOOKUP($A55,'Index Performance'!$A$21:$A$500,'Index Performance'!$Q$21:$Q$500,"---",FALSE)</f>
        <v>0.1180412</v>
      </c>
      <c r="Y55" s="291">
        <f>_xlfn.XLOOKUP($A55,'Index Performance'!$A$21:$A$500,'Index Performance'!$W$21:$W$500,"---",FALSE)</f>
        <v>1.6082881585222308E-2</v>
      </c>
    </row>
    <row r="56" spans="1:25">
      <c r="A56" s="447">
        <v>39964</v>
      </c>
      <c r="B56" s="465">
        <f>_xlfn.XLOOKUP($A56,'Dynamic SAA Validation'!$A$4:$A$260,'Dynamic SAA Validation'!$CL$4:$CL$260,"---",FALSE)</f>
        <v>3.5769738606432296E-2</v>
      </c>
      <c r="C56" s="465">
        <f>_xlfn.XLOOKUP($A56,'Dynamic SAA Validation'!$A$4:$A$260,'Dynamic SAA Validation'!$CS$4:$CS$260,"---",FALSE)</f>
        <v>4.5964717510147857E-2</v>
      </c>
      <c r="D56" s="465">
        <f>_xlfn.XLOOKUP($A56,'Dynamic SAA Validation'!$A$4:$A$260,'Dynamic SAA Validation'!$CA$4:$CA$260,"---",FALSE)</f>
        <v>3.9342705049626447E-2</v>
      </c>
      <c r="E56" s="465">
        <f>_xlfn.XLOOKUP($A56,'Dynamic TAA Validation'!$A$4:$A$253,'Dynamic TAA Validation'!$DM$4:$DM$253,"---",FALSE)</f>
        <v>6.122144344511149E-2</v>
      </c>
      <c r="G56" s="291">
        <f>_xlfn.XLOOKUP($A56,'Index Performance'!$A$21:$A$500,'Index Performance'!$AP$21:$AP$500,"---",FALSE)</f>
        <v>2.0028010729533641E-3</v>
      </c>
      <c r="I56" s="472">
        <f t="shared" si="1"/>
        <v>2.5451704838679194E-2</v>
      </c>
      <c r="J56" s="472">
        <f t="shared" si="2"/>
        <v>1.5256725934963633E-2</v>
      </c>
      <c r="K56" s="472">
        <f t="shared" si="3"/>
        <v>2.1878738395485042E-2</v>
      </c>
      <c r="M56" s="683">
        <f t="shared" si="4"/>
        <v>1.1325903984754744</v>
      </c>
      <c r="N56" s="683">
        <f t="shared" si="5"/>
        <v>1.0083920267987037</v>
      </c>
      <c r="O56" s="683">
        <f t="shared" si="6"/>
        <v>1.0852013368060915</v>
      </c>
      <c r="P56" s="683">
        <f t="shared" si="7"/>
        <v>1.2465533738250885</v>
      </c>
      <c r="R56" s="291">
        <f>M56/MAX(M$3:M56)-1</f>
        <v>-0.21818293757109164</v>
      </c>
      <c r="S56" s="291">
        <f>N56/MAX(N$3:N56)-1</f>
        <v>-0.21804901563416168</v>
      </c>
      <c r="T56" s="291">
        <f>O56/MAX(O$3:O56)-1</f>
        <v>-0.20177440407609115</v>
      </c>
      <c r="U56" s="291">
        <f>P56/MAX(P$3:P56)-1</f>
        <v>-0.16167686102038414</v>
      </c>
      <c r="W56" s="291">
        <f>_xlfn.XLOOKUP($A56,'Index Performance'!$A$21:$A$500,'Index Performance'!$B$21:$B$500,"---",FALSE)</f>
        <v>1.6128290000000001E-3</v>
      </c>
      <c r="X56" s="291">
        <f>_xlfn.XLOOKUP($A56,'Index Performance'!$A$21:$A$500,'Index Performance'!$Q$21:$Q$500,"---",FALSE)</f>
        <v>9.9641260000000009E-2</v>
      </c>
      <c r="Y56" s="291">
        <f>_xlfn.XLOOKUP($A56,'Index Performance'!$A$21:$A$500,'Index Performance'!$W$21:$W$500,"---",FALSE)</f>
        <v>3.1499547420295704E-2</v>
      </c>
    </row>
    <row r="57" spans="1:25">
      <c r="A57" s="447">
        <v>39994</v>
      </c>
      <c r="B57" s="465">
        <f>_xlfn.XLOOKUP($A57,'Dynamic SAA Validation'!$A$4:$A$260,'Dynamic SAA Validation'!$CL$4:$CL$260,"---",FALSE)</f>
        <v>1.7811823395200828E-2</v>
      </c>
      <c r="C57" s="465">
        <f>_xlfn.XLOOKUP($A57,'Dynamic SAA Validation'!$A$4:$A$260,'Dynamic SAA Validation'!$CS$4:$CS$260,"---",FALSE)</f>
        <v>3.4099207863222099E-4</v>
      </c>
      <c r="D57" s="465">
        <f>_xlfn.XLOOKUP($A57,'Dynamic SAA Validation'!$A$4:$A$260,'Dynamic SAA Validation'!$CA$4:$CA$260,"---",FALSE)</f>
        <v>1.6039892136779029E-2</v>
      </c>
      <c r="E57" s="465">
        <f>_xlfn.XLOOKUP($A57,'Dynamic TAA Validation'!$A$4:$A$253,'Dynamic TAA Validation'!$DM$4:$DM$253,"---",FALSE)</f>
        <v>3.4211290715502329E-4</v>
      </c>
      <c r="G57" s="291">
        <f>_xlfn.XLOOKUP($A57,'Index Performance'!$A$21:$A$500,'Index Performance'!$AP$21:$AP$500,"---",FALSE)</f>
        <v>1.1456029154155445E-3</v>
      </c>
      <c r="I57" s="472">
        <f t="shared" si="1"/>
        <v>-1.7469710488045805E-2</v>
      </c>
      <c r="J57" s="472">
        <f t="shared" si="2"/>
        <v>1.1208285228023022E-6</v>
      </c>
      <c r="K57" s="472">
        <f t="shared" si="3"/>
        <v>-1.5697779229624006E-2</v>
      </c>
      <c r="M57" s="683">
        <f t="shared" si="4"/>
        <v>1.1527638986322197</v>
      </c>
      <c r="N57" s="683">
        <f t="shared" si="5"/>
        <v>1.0087358804919979</v>
      </c>
      <c r="O57" s="683">
        <f t="shared" si="6"/>
        <v>1.1026078491951496</v>
      </c>
      <c r="P57" s="683">
        <f t="shared" si="7"/>
        <v>1.2469798358237316</v>
      </c>
      <c r="R57" s="291">
        <f>M57/MAX(M$3:M57)-1</f>
        <v>-0.20425735012775315</v>
      </c>
      <c r="S57" s="291">
        <f>N57/MAX(N$3:N57)-1</f>
        <v>-0.21778237654261423</v>
      </c>
      <c r="T57" s="291">
        <f>O57/MAX(O$3:O57)-1</f>
        <v>-0.18897095161665556</v>
      </c>
      <c r="U57" s="291">
        <f>P57/MAX(P$3:P57)-1</f>
        <v>-0.16139005985417254</v>
      </c>
      <c r="W57" s="291">
        <f>_xlfn.XLOOKUP($A57,'Index Performance'!$A$21:$A$500,'Index Performance'!$B$21:$B$500,"---",FALSE)</f>
        <v>9.1694070000000009E-3</v>
      </c>
      <c r="X57" s="291">
        <f>_xlfn.XLOOKUP($A57,'Index Performance'!$A$21:$A$500,'Index Performance'!$Q$21:$Q$500,"---",FALSE)</f>
        <v>-5.6000010000000003E-3</v>
      </c>
      <c r="Y57" s="291">
        <f>_xlfn.XLOOKUP($A57,'Index Performance'!$A$21:$A$500,'Index Performance'!$W$21:$W$500,"---",FALSE)</f>
        <v>3.742219572644423E-4</v>
      </c>
    </row>
    <row r="58" spans="1:25">
      <c r="A58" s="447">
        <v>40025</v>
      </c>
      <c r="B58" s="465">
        <f>_xlfn.XLOOKUP($A58,'Dynamic SAA Validation'!$A$4:$A$260,'Dynamic SAA Validation'!$CL$4:$CL$260,"---",FALSE)</f>
        <v>3.373185670128661E-2</v>
      </c>
      <c r="C58" s="465">
        <f>_xlfn.XLOOKUP($A58,'Dynamic SAA Validation'!$A$4:$A$260,'Dynamic SAA Validation'!$CS$4:$CS$260,"---",FALSE)</f>
        <v>3.7034391518249263E-2</v>
      </c>
      <c r="D58" s="465">
        <f>_xlfn.XLOOKUP($A58,'Dynamic SAA Validation'!$A$4:$A$260,'Dynamic SAA Validation'!$CA$4:$CA$260,"---",FALSE)</f>
        <v>3.4971148444302942E-2</v>
      </c>
      <c r="E58" s="465">
        <f>_xlfn.XLOOKUP($A58,'Dynamic TAA Validation'!$A$4:$A$253,'Dynamic TAA Validation'!$DM$4:$DM$253,"---",FALSE)</f>
        <v>4.6576943296998692E-2</v>
      </c>
      <c r="G58" s="291">
        <f>_xlfn.XLOOKUP($A58,'Index Performance'!$A$21:$A$500,'Index Performance'!$AP$21:$AP$500,"---",FALSE)</f>
        <v>1.143615915428553E-3</v>
      </c>
      <c r="I58" s="472">
        <f t="shared" si="1"/>
        <v>1.2845086595712082E-2</v>
      </c>
      <c r="J58" s="472">
        <f t="shared" si="2"/>
        <v>9.5425517787494293E-3</v>
      </c>
      <c r="K58" s="472">
        <f t="shared" si="3"/>
        <v>1.160579485269575E-2</v>
      </c>
      <c r="M58" s="683">
        <f t="shared" si="4"/>
        <v>1.1916487652712981</v>
      </c>
      <c r="N58" s="683">
        <f t="shared" si="5"/>
        <v>1.0460938000286444</v>
      </c>
      <c r="O58" s="683">
        <f t="shared" si="6"/>
        <v>1.1411673119652068</v>
      </c>
      <c r="P58" s="683">
        <f t="shared" si="7"/>
        <v>1.3050603449293943</v>
      </c>
      <c r="R58" s="291">
        <f>M58/MAX(M$3:M58)-1</f>
        <v>-0.17741547309116057</v>
      </c>
      <c r="S58" s="291">
        <f>N58/MAX(N$3:N58)-1</f>
        <v>-0.18881342282301905</v>
      </c>
      <c r="T58" s="291">
        <f>O58/MAX(O$3:O58)-1</f>
        <v>-0.16060833437299982</v>
      </c>
      <c r="U58" s="291">
        <f>P58/MAX(P$3:P58)-1</f>
        <v>-0.12233017222370091</v>
      </c>
      <c r="W58" s="291">
        <f>_xlfn.XLOOKUP($A58,'Index Performance'!$A$21:$A$500,'Index Performance'!$B$21:$B$500,"---",FALSE)</f>
        <v>1.331504E-2</v>
      </c>
      <c r="X58" s="291">
        <f>_xlfn.XLOOKUP($A58,'Index Performance'!$A$21:$A$500,'Index Performance'!$Q$21:$Q$500,"---",FALSE)</f>
        <v>8.802662E-2</v>
      </c>
      <c r="Y58" s="291">
        <f>_xlfn.XLOOKUP($A58,'Index Performance'!$A$21:$A$500,'Index Performance'!$W$21:$W$500,"---",FALSE)</f>
        <v>1.592679503649852E-2</v>
      </c>
    </row>
    <row r="59" spans="1:25">
      <c r="A59" s="447">
        <v>40056</v>
      </c>
      <c r="B59" s="465">
        <f>_xlfn.XLOOKUP($A59,'Dynamic SAA Validation'!$A$4:$A$260,'Dynamic SAA Validation'!$CL$4:$CL$260,"---",FALSE)</f>
        <v>1.707627694623403E-2</v>
      </c>
      <c r="C59" s="465">
        <f>_xlfn.XLOOKUP($A59,'Dynamic SAA Validation'!$A$4:$A$260,'Dynamic SAA Validation'!$CS$4:$CS$260,"---",FALSE)</f>
        <v>1.9035262244867339E-2</v>
      </c>
      <c r="D59" s="465">
        <f>_xlfn.XLOOKUP($A59,'Dynamic SAA Validation'!$A$4:$A$260,'Dynamic SAA Validation'!$CA$4:$CA$260,"---",FALSE)</f>
        <v>1.740509254176037E-2</v>
      </c>
      <c r="E59" s="465">
        <f>_xlfn.XLOOKUP($A59,'Dynamic TAA Validation'!$A$4:$A$253,'Dynamic TAA Validation'!$DM$4:$DM$253,"---",FALSE)</f>
        <v>8.0187659539447953E-3</v>
      </c>
      <c r="G59" s="291">
        <f>_xlfn.XLOOKUP($A59,'Index Performance'!$A$21:$A$500,'Index Performance'!$AP$21:$AP$500,"---",FALSE)</f>
        <v>9.8867347572761943E-4</v>
      </c>
      <c r="I59" s="472">
        <f t="shared" si="1"/>
        <v>-9.0575109922892347E-3</v>
      </c>
      <c r="J59" s="472">
        <f t="shared" si="2"/>
        <v>-1.1016496290922544E-2</v>
      </c>
      <c r="K59" s="472">
        <f t="shared" si="3"/>
        <v>-9.3863265878155744E-3</v>
      </c>
      <c r="M59" s="683">
        <f t="shared" si="4"/>
        <v>1.2119976896097087</v>
      </c>
      <c r="N59" s="683">
        <f t="shared" si="5"/>
        <v>1.0660064698449194</v>
      </c>
      <c r="O59" s="683">
        <f t="shared" si="6"/>
        <v>1.1610294346355932</v>
      </c>
      <c r="P59" s="683">
        <f t="shared" si="7"/>
        <v>1.3155253183911575</v>
      </c>
      <c r="R59" s="291">
        <f>M59/MAX(M$3:M59)-1</f>
        <v>-0.16336879189797826</v>
      </c>
      <c r="S59" s="291">
        <f>N59/MAX(N$3:N59)-1</f>
        <v>-0.17337227359693885</v>
      </c>
      <c r="T59" s="291">
        <f>O59/MAX(O$3:O59)-1</f>
        <v>-0.1459986447539795</v>
      </c>
      <c r="U59" s="291">
        <f>P59/MAX(P$3:P59)-1</f>
        <v>-0.11529234328992377</v>
      </c>
      <c r="W59" s="291">
        <f>_xlfn.XLOOKUP($A59,'Index Performance'!$A$21:$A$500,'Index Performance'!$B$21:$B$500,"---",FALSE)</f>
        <v>1.0259069999999999E-2</v>
      </c>
      <c r="X59" s="291">
        <f>_xlfn.XLOOKUP($A59,'Index Performance'!$A$21:$A$500,'Index Performance'!$Q$21:$Q$500,"---",FALSE)</f>
        <v>3.5762589999999997E-2</v>
      </c>
      <c r="Y59" s="291">
        <f>_xlfn.XLOOKUP($A59,'Index Performance'!$A$21:$A$500,'Index Performance'!$W$21:$W$500,"---",FALSE)</f>
        <v>1.2509342489734676E-2</v>
      </c>
    </row>
    <row r="60" spans="1:25">
      <c r="A60" s="447">
        <v>40086</v>
      </c>
      <c r="B60" s="465">
        <f>_xlfn.XLOOKUP($A60,'Dynamic SAA Validation'!$A$4:$A$260,'Dynamic SAA Validation'!$CL$4:$CL$260,"---",FALSE)</f>
        <v>3.8956321833751938E-2</v>
      </c>
      <c r="C60" s="465">
        <f>_xlfn.XLOOKUP($A60,'Dynamic SAA Validation'!$A$4:$A$260,'Dynamic SAA Validation'!$CS$4:$CS$260,"---",FALSE)</f>
        <v>2.6544626114355513E-2</v>
      </c>
      <c r="D60" s="465">
        <f>_xlfn.XLOOKUP($A60,'Dynamic SAA Validation'!$A$4:$A$260,'Dynamic SAA Validation'!$CA$4:$CA$260,"---",FALSE)</f>
        <v>3.8620789419233408E-2</v>
      </c>
      <c r="E60" s="465">
        <f>_xlfn.XLOOKUP($A60,'Dynamic TAA Validation'!$A$4:$A$253,'Dynamic TAA Validation'!$DM$4:$DM$253,"---",FALSE)</f>
        <v>3.9506764155112117E-2</v>
      </c>
      <c r="G60" s="291">
        <f>_xlfn.XLOOKUP($A60,'Index Performance'!$A$21:$A$500,'Index Performance'!$AP$21:$AP$500,"---",FALSE)</f>
        <v>4.9857107775008735E-4</v>
      </c>
      <c r="I60" s="472">
        <f t="shared" si="1"/>
        <v>5.5044232136017973E-4</v>
      </c>
      <c r="J60" s="472">
        <f t="shared" si="2"/>
        <v>1.2962138040756604E-2</v>
      </c>
      <c r="K60" s="472">
        <f t="shared" si="3"/>
        <v>8.8597473587870984E-4</v>
      </c>
      <c r="M60" s="683">
        <f t="shared" si="4"/>
        <v>1.2592126616679082</v>
      </c>
      <c r="N60" s="683">
        <f t="shared" si="5"/>
        <v>1.0943032130224368</v>
      </c>
      <c r="O60" s="683">
        <f t="shared" si="6"/>
        <v>1.2058693079401861</v>
      </c>
      <c r="P60" s="683">
        <f t="shared" si="7"/>
        <v>1.3674974668849158</v>
      </c>
      <c r="R60" s="291">
        <f>M60/MAX(M$3:M60)-1</f>
        <v>-0.1307767172989952</v>
      </c>
      <c r="S60" s="291">
        <f>N60/MAX(N$3:N60)-1</f>
        <v>-0.15142974966380984</v>
      </c>
      <c r="T60" s="291">
        <f>O60/MAX(O$3:O60)-1</f>
        <v>-0.11301643824928298</v>
      </c>
      <c r="U60" s="291">
        <f>P60/MAX(P$3:P60)-1</f>
        <v>-8.0340406550056809E-2</v>
      </c>
      <c r="W60" s="291">
        <f>_xlfn.XLOOKUP($A60,'Index Performance'!$A$21:$A$500,'Index Performance'!$B$21:$B$500,"---",FALSE)</f>
        <v>8.4484290000000004E-3</v>
      </c>
      <c r="X60" s="291">
        <f>_xlfn.XLOOKUP($A60,'Index Performance'!$A$21:$A$500,'Index Performance'!$Q$21:$Q$500,"---",FALSE)</f>
        <v>4.5873860000000002E-2</v>
      </c>
      <c r="Y60" s="291">
        <f>_xlfn.XLOOKUP($A60,'Index Performance'!$A$21:$A$500,'Index Performance'!$W$21:$W$500,"---",FALSE)</f>
        <v>2.2185564628711019E-2</v>
      </c>
    </row>
    <row r="61" spans="1:25">
      <c r="A61" s="447">
        <v>40117</v>
      </c>
      <c r="B61" s="465">
        <f>_xlfn.XLOOKUP($A61,'Dynamic SAA Validation'!$A$4:$A$260,'Dynamic SAA Validation'!$CL$4:$CL$260,"---",FALSE)</f>
        <v>-3.3193113752826471E-3</v>
      </c>
      <c r="C61" s="465">
        <f>_xlfn.XLOOKUP($A61,'Dynamic SAA Validation'!$A$4:$A$260,'Dynamic SAA Validation'!$CS$4:$CS$260,"---",FALSE)</f>
        <v>-4.5057813292825001E-3</v>
      </c>
      <c r="D61" s="465">
        <f>_xlfn.XLOOKUP($A61,'Dynamic SAA Validation'!$A$4:$A$260,'Dynamic SAA Validation'!$CA$4:$CA$260,"---",FALSE)</f>
        <v>-5.537541930454859E-3</v>
      </c>
      <c r="E61" s="465">
        <f>_xlfn.XLOOKUP($A61,'Dynamic TAA Validation'!$A$4:$A$253,'Dynamic TAA Validation'!$DM$4:$DM$253,"---",FALSE)</f>
        <v>-8.7251984957428252E-3</v>
      </c>
      <c r="G61" s="291">
        <f>_xlfn.XLOOKUP($A61,'Index Performance'!$A$21:$A$500,'Index Performance'!$AP$21:$AP$500,"---",FALSE)</f>
        <v>3.2502233685649529E-4</v>
      </c>
      <c r="I61" s="472">
        <f t="shared" si="1"/>
        <v>-5.4058871204601781E-3</v>
      </c>
      <c r="J61" s="472">
        <f t="shared" si="2"/>
        <v>-4.2194171664603252E-3</v>
      </c>
      <c r="K61" s="472">
        <f t="shared" si="3"/>
        <v>-3.1876565652879663E-3</v>
      </c>
      <c r="M61" s="683">
        <f t="shared" si="4"/>
        <v>1.255032942756134</v>
      </c>
      <c r="N61" s="683">
        <f t="shared" si="5"/>
        <v>1.0893725220366266</v>
      </c>
      <c r="O61" s="683">
        <f t="shared" si="6"/>
        <v>1.1991917560848186</v>
      </c>
      <c r="P61" s="683">
        <f t="shared" si="7"/>
        <v>1.3555657800439194</v>
      </c>
      <c r="R61" s="291">
        <f>M61/MAX(M$3:M61)-1</f>
        <v>-0.13366194002892529</v>
      </c>
      <c r="S61" s="291">
        <f>N61/MAX(N$3:N61)-1</f>
        <v>-0.15525322165435917</v>
      </c>
      <c r="T61" s="291">
        <f>O61/MAX(O$3:O61)-1</f>
        <v>-0.11792814691410181</v>
      </c>
      <c r="U61" s="291">
        <f>P61/MAX(P$3:P61)-1</f>
        <v>-8.8364619051421789E-2</v>
      </c>
      <c r="W61" s="291">
        <f>_xlfn.XLOOKUP($A61,'Index Performance'!$A$21:$A$500,'Index Performance'!$B$21:$B$500,"---",FALSE)</f>
        <v>2.1081469999999999E-3</v>
      </c>
      <c r="X61" s="291">
        <f>_xlfn.XLOOKUP($A61,'Index Performance'!$A$21:$A$500,'Index Performance'!$Q$21:$Q$500,"---",FALSE)</f>
        <v>-1.544919E-2</v>
      </c>
      <c r="Y61" s="291">
        <f>_xlfn.XLOOKUP($A61,'Index Performance'!$A$21:$A$500,'Index Performance'!$W$21:$W$500,"---",FALSE)</f>
        <v>-5.8530745856499866E-4</v>
      </c>
    </row>
    <row r="62" spans="1:25">
      <c r="A62" s="447">
        <v>40147</v>
      </c>
      <c r="B62" s="465">
        <f>_xlfn.XLOOKUP($A62,'Dynamic SAA Validation'!$A$4:$A$260,'Dynamic SAA Validation'!$CL$4:$CL$260,"---",FALSE)</f>
        <v>1.8248493535841605E-2</v>
      </c>
      <c r="C62" s="465">
        <f>_xlfn.XLOOKUP($A62,'Dynamic SAA Validation'!$A$4:$A$260,'Dynamic SAA Validation'!$CS$4:$CS$260,"---",FALSE)</f>
        <v>2.2642828454386827E-2</v>
      </c>
      <c r="D62" s="465">
        <f>_xlfn.XLOOKUP($A62,'Dynamic SAA Validation'!$A$4:$A$260,'Dynamic SAA Validation'!$CA$4:$CA$260,"---",FALSE)</f>
        <v>1.7085633562613719E-2</v>
      </c>
      <c r="E62" s="465">
        <f>_xlfn.XLOOKUP($A62,'Dynamic TAA Validation'!$A$4:$A$253,'Dynamic TAA Validation'!$DM$4:$DM$253,"---",FALSE)</f>
        <v>2.5686537032135082E-2</v>
      </c>
      <c r="G62" s="291">
        <f>_xlfn.XLOOKUP($A62,'Index Performance'!$A$21:$A$500,'Index Performance'!$AP$21:$AP$500,"---",FALSE)</f>
        <v>3.4143220868565471E-4</v>
      </c>
      <c r="I62" s="472">
        <f t="shared" si="1"/>
        <v>7.4380434962934769E-3</v>
      </c>
      <c r="J62" s="472">
        <f t="shared" si="2"/>
        <v>3.0437085777482546E-3</v>
      </c>
      <c r="K62" s="472">
        <f t="shared" si="3"/>
        <v>8.6009034695213628E-3</v>
      </c>
      <c r="M62" s="683">
        <f t="shared" si="4"/>
        <v>1.2779354032992876</v>
      </c>
      <c r="N62" s="683">
        <f t="shared" si="5"/>
        <v>1.1140389971760247</v>
      </c>
      <c r="O62" s="683">
        <f t="shared" si="6"/>
        <v>1.2196807070005911</v>
      </c>
      <c r="P62" s="683">
        <f t="shared" si="7"/>
        <v>1.3903855706525126</v>
      </c>
      <c r="R62" s="291">
        <f>M62/MAX(M$3:M62)-1</f>
        <v>-0.11785257554168949</v>
      </c>
      <c r="S62" s="291">
        <f>N62/MAX(N$3:N62)-1</f>
        <v>-0.13612576526488285</v>
      </c>
      <c r="T62" s="291">
        <f>O62/MAX(O$3:O62)-1</f>
        <v>-0.10285739045638054</v>
      </c>
      <c r="U62" s="291">
        <f>P62/MAX(P$3:P62)-1</f>
        <v>-6.4947863078881563E-2</v>
      </c>
      <c r="W62" s="291">
        <f>_xlfn.XLOOKUP($A62,'Index Performance'!$A$21:$A$500,'Index Performance'!$B$21:$B$500,"---",FALSE)</f>
        <v>1.0073939999999998E-2</v>
      </c>
      <c r="X62" s="291">
        <f>_xlfn.XLOOKUP($A62,'Index Performance'!$A$21:$A$500,'Index Performance'!$Q$21:$Q$500,"---",FALSE)</f>
        <v>4.1125040000000002E-2</v>
      </c>
      <c r="Y62" s="291">
        <f>_xlfn.XLOOKUP($A62,'Index Performance'!$A$21:$A$500,'Index Performance'!$W$21:$W$500,"---",FALSE)</f>
        <v>1.658105690877365E-2</v>
      </c>
    </row>
    <row r="63" spans="1:25">
      <c r="A63" s="447">
        <v>40178</v>
      </c>
      <c r="B63" s="465">
        <f>_xlfn.XLOOKUP($A63,'Dynamic SAA Validation'!$A$4:$A$260,'Dynamic SAA Validation'!$CL$4:$CL$260,"---",FALSE)</f>
        <v>2.0394631062577728E-2</v>
      </c>
      <c r="C63" s="465">
        <f>_xlfn.XLOOKUP($A63,'Dynamic SAA Validation'!$A$4:$A$260,'Dynamic SAA Validation'!$CS$4:$CS$260,"---",FALSE)</f>
        <v>7.1501367603919253E-3</v>
      </c>
      <c r="D63" s="465">
        <f>_xlfn.XLOOKUP($A63,'Dynamic SAA Validation'!$A$4:$A$260,'Dynamic SAA Validation'!$CA$4:$CA$260,"---",FALSE)</f>
        <v>1.862689849349386E-2</v>
      </c>
      <c r="E63" s="465">
        <f>_xlfn.XLOOKUP($A63,'Dynamic TAA Validation'!$A$4:$A$253,'Dynamic TAA Validation'!$DM$4:$DM$253,"---",FALSE)</f>
        <v>1.7572561149707289E-2</v>
      </c>
      <c r="G63" s="291">
        <f>_xlfn.XLOOKUP($A63,'Index Performance'!$A$21:$A$500,'Index Performance'!$AP$21:$AP$500,"---",FALSE)</f>
        <v>2.607880854210709E-4</v>
      </c>
      <c r="I63" s="472">
        <f t="shared" si="1"/>
        <v>-2.8220699128704389E-3</v>
      </c>
      <c r="J63" s="472">
        <f t="shared" si="2"/>
        <v>1.0422424389315364E-2</v>
      </c>
      <c r="K63" s="472">
        <f t="shared" si="3"/>
        <v>-1.0543373437865711E-3</v>
      </c>
      <c r="M63" s="683">
        <f t="shared" si="4"/>
        <v>1.3039984243713831</v>
      </c>
      <c r="N63" s="683">
        <f t="shared" si="5"/>
        <v>1.1220045283622431</v>
      </c>
      <c r="O63" s="683">
        <f t="shared" si="6"/>
        <v>1.242399575724364</v>
      </c>
      <c r="P63" s="683">
        <f t="shared" si="7"/>
        <v>1.4148182061144745</v>
      </c>
      <c r="R63" s="291">
        <f>M63/MAX(M$3:M63)-1</f>
        <v>-9.9861504277059088E-2</v>
      </c>
      <c r="S63" s="291">
        <f>N63/MAX(N$3:N63)-1</f>
        <v>-0.1299489463427479</v>
      </c>
      <c r="T63" s="291">
        <f>O63/MAX(O$3:O63)-1</f>
        <v>-8.6146406134223308E-2</v>
      </c>
      <c r="U63" s="291">
        <f>P63/MAX(P$3:P63)-1</f>
        <v>-4.8516602224670691E-2</v>
      </c>
      <c r="W63" s="291">
        <f>_xlfn.XLOOKUP($A63,'Index Performance'!$A$21:$A$500,'Index Performance'!$B$21:$B$500,"---",FALSE)</f>
        <v>-9.1763299999999999E-3</v>
      </c>
      <c r="X63" s="291">
        <f>_xlfn.XLOOKUP($A63,'Index Performance'!$A$21:$A$500,'Index Performance'!$Q$21:$Q$500,"---",FALSE)</f>
        <v>2.0705969999999997E-2</v>
      </c>
      <c r="Y63" s="291">
        <f>_xlfn.XLOOKUP($A63,'Index Performance'!$A$21:$A$500,'Index Performance'!$W$21:$W$500,"---",FALSE)</f>
        <v>5.5472235207838505E-3</v>
      </c>
    </row>
    <row r="64" spans="1:25">
      <c r="A64" s="447">
        <v>40209</v>
      </c>
      <c r="B64" s="465">
        <f>_xlfn.XLOOKUP($A64,'Dynamic SAA Validation'!$A$4:$A$260,'Dynamic SAA Validation'!$CL$4:$CL$260,"---",FALSE)</f>
        <v>-6.6969450369753986E-3</v>
      </c>
      <c r="C64" s="465">
        <f>_xlfn.XLOOKUP($A64,'Dynamic SAA Validation'!$A$4:$A$260,'Dynamic SAA Validation'!$CS$4:$CS$260,"---",FALSE)</f>
        <v>-1.1007873371283172E-2</v>
      </c>
      <c r="D64" s="465">
        <f>_xlfn.XLOOKUP($A64,'Dynamic SAA Validation'!$A$4:$A$260,'Dynamic SAA Validation'!$CA$4:$CA$260,"---",FALSE)</f>
        <v>-4.9113681829294764E-3</v>
      </c>
      <c r="E64" s="465">
        <f>_xlfn.XLOOKUP($A64,'Dynamic TAA Validation'!$A$4:$A$253,'Dynamic TAA Validation'!$DM$4:$DM$253,"---",FALSE)</f>
        <v>-1.9074393047385899E-2</v>
      </c>
      <c r="G64" s="291">
        <f>_xlfn.XLOOKUP($A64,'Index Performance'!$A$21:$A$500,'Index Performance'!$AP$21:$AP$500,"---",FALSE)</f>
        <v>2.2703532622525557E-4</v>
      </c>
      <c r="I64" s="472">
        <f t="shared" si="1"/>
        <v>-1.2377448010410502E-2</v>
      </c>
      <c r="J64" s="472">
        <f t="shared" si="2"/>
        <v>-8.066519676102727E-3</v>
      </c>
      <c r="K64" s="472">
        <f t="shared" si="3"/>
        <v>-1.4163024864456423E-2</v>
      </c>
      <c r="M64" s="683">
        <f t="shared" si="4"/>
        <v>1.2952656185950655</v>
      </c>
      <c r="N64" s="683">
        <f t="shared" si="5"/>
        <v>1.1096536445920251</v>
      </c>
      <c r="O64" s="683">
        <f t="shared" si="6"/>
        <v>1.2362976939776662</v>
      </c>
      <c r="P64" s="683">
        <f t="shared" si="7"/>
        <v>1.3878314075604496</v>
      </c>
      <c r="R64" s="291">
        <f>M64/MAX(M$3:M64)-1</f>
        <v>-0.10588968230858131</v>
      </c>
      <c r="S64" s="291">
        <f>N64/MAX(N$3:N64)-1</f>
        <v>-0.13952635816795855</v>
      </c>
      <c r="T64" s="291">
        <f>O64/MAX(O$3:O64)-1</f>
        <v>-9.0634677598991464E-2</v>
      </c>
      <c r="U64" s="291">
        <f>P64/MAX(P$3:P64)-1</f>
        <v>-6.6665570531899587E-2</v>
      </c>
      <c r="W64" s="291">
        <f>_xlfn.XLOOKUP($A64,'Index Performance'!$A$21:$A$500,'Index Performance'!$B$21:$B$500,"---",FALSE)</f>
        <v>1.024333E-2</v>
      </c>
      <c r="X64" s="291">
        <f>_xlfn.XLOOKUP($A64,'Index Performance'!$A$21:$A$500,'Index Performance'!$Q$21:$Q$500,"---",FALSE)</f>
        <v>-4.3209270000000001E-2</v>
      </c>
      <c r="Y64" s="291">
        <f>_xlfn.XLOOKUP($A64,'Index Performance'!$A$21:$A$500,'Index Performance'!$W$21:$W$500,"---",FALSE)</f>
        <v>-1.8751674256634043E-4</v>
      </c>
    </row>
    <row r="65" spans="1:25">
      <c r="A65" s="447">
        <v>40237</v>
      </c>
      <c r="B65" s="465">
        <f>_xlfn.XLOOKUP($A65,'Dynamic SAA Validation'!$A$4:$A$260,'Dynamic SAA Validation'!$CL$4:$CL$260,"---",FALSE)</f>
        <v>8.1451739256351435E-3</v>
      </c>
      <c r="C65" s="465">
        <f>_xlfn.XLOOKUP($A65,'Dynamic SAA Validation'!$A$4:$A$260,'Dynamic SAA Validation'!$CS$4:$CS$260,"---",FALSE)</f>
        <v>6.0805324654006395E-3</v>
      </c>
      <c r="D65" s="465">
        <f>_xlfn.XLOOKUP($A65,'Dynamic SAA Validation'!$A$4:$A$260,'Dynamic SAA Validation'!$CA$4:$CA$260,"---",FALSE)</f>
        <v>4.9659245394846341E-3</v>
      </c>
      <c r="E65" s="465">
        <f>_xlfn.XLOOKUP($A65,'Dynamic TAA Validation'!$A$4:$A$253,'Dynamic TAA Validation'!$DM$4:$DM$253,"---",FALSE)</f>
        <v>8.2987239600031959E-3</v>
      </c>
      <c r="G65" s="291">
        <f>_xlfn.XLOOKUP($A65,'Index Performance'!$A$21:$A$500,'Index Performance'!$AP$21:$AP$500,"---",FALSE)</f>
        <v>2.1250263102512434E-4</v>
      </c>
      <c r="I65" s="472">
        <f t="shared" si="1"/>
        <v>1.5355003436805237E-4</v>
      </c>
      <c r="J65" s="472">
        <f t="shared" si="2"/>
        <v>2.2181914946025564E-3</v>
      </c>
      <c r="K65" s="472">
        <f t="shared" si="3"/>
        <v>3.3327994205185618E-3</v>
      </c>
      <c r="M65" s="683">
        <f t="shared" si="4"/>
        <v>1.3058157823384176</v>
      </c>
      <c r="N65" s="683">
        <f t="shared" si="5"/>
        <v>1.116400929603317</v>
      </c>
      <c r="O65" s="683">
        <f t="shared" si="6"/>
        <v>1.2424370550342982</v>
      </c>
      <c r="P65" s="683">
        <f t="shared" si="7"/>
        <v>1.3993486373148165</v>
      </c>
      <c r="R65" s="291">
        <f>M65/MAX(M$3:M65)-1</f>
        <v>-9.8606998262279921E-2</v>
      </c>
      <c r="S65" s="291">
        <f>N65/MAX(N$3:N65)-1</f>
        <v>-0.13429422025317728</v>
      </c>
      <c r="T65" s="291">
        <f>O65/MAX(O$3:O65)-1</f>
        <v>-8.6118838029123901E-2</v>
      </c>
      <c r="U65" s="291">
        <f>P65/MAX(P$3:P65)-1</f>
        <v>-5.8920085739376682E-2</v>
      </c>
      <c r="W65" s="291">
        <f>_xlfn.XLOOKUP($A65,'Index Performance'!$A$21:$A$500,'Index Performance'!$B$21:$B$500,"---",FALSE)</f>
        <v>4.723166E-3</v>
      </c>
      <c r="X65" s="291">
        <f>_xlfn.XLOOKUP($A65,'Index Performance'!$A$21:$A$500,'Index Performance'!$Q$21:$Q$500,"---",FALSE)</f>
        <v>1.2734810000000001E-2</v>
      </c>
      <c r="Y65" s="291">
        <f>_xlfn.XLOOKUP($A65,'Index Performance'!$A$21:$A$500,'Index Performance'!$W$21:$W$500,"---",FALSE)</f>
        <v>2.6309125308012771E-3</v>
      </c>
    </row>
    <row r="66" spans="1:25">
      <c r="A66" s="447">
        <v>40268</v>
      </c>
      <c r="B66" s="465">
        <f>_xlfn.XLOOKUP($A66,'Dynamic SAA Validation'!$A$4:$A$260,'Dynamic SAA Validation'!$CL$4:$CL$260,"---",FALSE)</f>
        <v>3.0532422851847728E-2</v>
      </c>
      <c r="C66" s="465">
        <f>_xlfn.XLOOKUP($A66,'Dynamic SAA Validation'!$A$4:$A$260,'Dynamic SAA Validation'!$CS$4:$CS$260,"---",FALSE)</f>
        <v>2.6594615497526747E-2</v>
      </c>
      <c r="D66" s="465">
        <f>_xlfn.XLOOKUP($A66,'Dynamic SAA Validation'!$A$4:$A$260,'Dynamic SAA Validation'!$CA$4:$CA$260,"---",FALSE)</f>
        <v>2.431259988034418E-2</v>
      </c>
      <c r="E66" s="465">
        <f>_xlfn.XLOOKUP($A66,'Dynamic TAA Validation'!$A$4:$A$253,'Dynamic TAA Validation'!$DM$4:$DM$253,"---",FALSE)</f>
        <v>3.5712529891973599E-2</v>
      </c>
      <c r="G66" s="291">
        <f>_xlfn.XLOOKUP($A66,'Index Performance'!$A$21:$A$500,'Index Performance'!$AP$21:$AP$500,"---",FALSE)</f>
        <v>1.9292890317390565E-4</v>
      </c>
      <c r="I66" s="472">
        <f t="shared" si="1"/>
        <v>5.1801070401258711E-3</v>
      </c>
      <c r="J66" s="472">
        <f t="shared" si="2"/>
        <v>9.1179143944468515E-3</v>
      </c>
      <c r="K66" s="472">
        <f t="shared" si="3"/>
        <v>1.1399930011629419E-2</v>
      </c>
      <c r="M66" s="683">
        <f t="shared" si="4"/>
        <v>1.3456855019713905</v>
      </c>
      <c r="N66" s="683">
        <f t="shared" si="5"/>
        <v>1.1460911830671987</v>
      </c>
      <c r="O66" s="683">
        <f t="shared" si="6"/>
        <v>1.2726439300298602</v>
      </c>
      <c r="P66" s="683">
        <f t="shared" si="7"/>
        <v>1.4493229173542144</v>
      </c>
      <c r="R66" s="291">
        <f>M66/MAX(M$3:M66)-1</f>
        <v>-7.1085285977527501E-2</v>
      </c>
      <c r="S66" s="291">
        <f>N66/MAX(N$3:N66)-1</f>
        <v>-0.11127110790682393</v>
      </c>
      <c r="T66" s="291">
        <f>O66/MAX(O$3:O66)-1</f>
        <v>-6.3900010999942025E-2</v>
      </c>
      <c r="U66" s="291">
        <f>P66/MAX(P$3:P66)-1</f>
        <v>-2.5311741170608304E-2</v>
      </c>
      <c r="W66" s="291">
        <f>_xlfn.XLOOKUP($A66,'Index Performance'!$A$21:$A$500,'Index Performance'!$B$21:$B$500,"---",FALSE)</f>
        <v>1.9287460000000001E-3</v>
      </c>
      <c r="X66" s="291">
        <f>_xlfn.XLOOKUP($A66,'Index Performance'!$A$21:$A$500,'Index Performance'!$Q$21:$Q$500,"---",FALSE)</f>
        <v>6.4328099999999999E-2</v>
      </c>
      <c r="Y66" s="291">
        <f>_xlfn.XLOOKUP($A66,'Index Performance'!$A$21:$A$500,'Index Performance'!$W$21:$W$500,"---",FALSE)</f>
        <v>1.3820872595053491E-2</v>
      </c>
    </row>
    <row r="67" spans="1:25">
      <c r="A67" s="447">
        <v>40298</v>
      </c>
      <c r="B67" s="465">
        <f>_xlfn.XLOOKUP($A67,'Dynamic SAA Validation'!$A$4:$A$260,'Dynamic SAA Validation'!$CL$4:$CL$260,"---",FALSE)</f>
        <v>6.8933602915021413E-3</v>
      </c>
      <c r="C67" s="465">
        <f>_xlfn.XLOOKUP($A67,'Dynamic SAA Validation'!$A$4:$A$260,'Dynamic SAA Validation'!$CS$4:$CS$260,"---",FALSE)</f>
        <v>5.6425289151085384E-3</v>
      </c>
      <c r="D67" s="465">
        <f>_xlfn.XLOOKUP($A67,'Dynamic SAA Validation'!$A$4:$A$260,'Dynamic SAA Validation'!$CA$4:$CA$260,"---",FALSE)</f>
        <v>4.4027337451570947E-3</v>
      </c>
      <c r="E67" s="465">
        <f>_xlfn.XLOOKUP($A67,'Dynamic TAA Validation'!$A$4:$A$253,'Dynamic TAA Validation'!$DM$4:$DM$253,"---",FALSE)</f>
        <v>1.545085453658435E-2</v>
      </c>
      <c r="G67" s="291">
        <f>_xlfn.XLOOKUP($A67,'Index Performance'!$A$21:$A$500,'Index Performance'!$AP$21:$AP$500,"---",FALSE)</f>
        <v>1.8716889872294473E-4</v>
      </c>
      <c r="I67" s="472">
        <f t="shared" si="1"/>
        <v>8.5574942450822086E-3</v>
      </c>
      <c r="J67" s="472">
        <f t="shared" si="2"/>
        <v>9.8083256214758115E-3</v>
      </c>
      <c r="K67" s="472">
        <f t="shared" si="3"/>
        <v>1.1048120791427255E-2</v>
      </c>
      <c r="M67" s="683">
        <f t="shared" si="4"/>
        <v>1.3549617969755303</v>
      </c>
      <c r="N67" s="683">
        <f t="shared" si="5"/>
        <v>1.1525580357070062</v>
      </c>
      <c r="O67" s="683">
        <f t="shared" si="6"/>
        <v>1.278247042406172</v>
      </c>
      <c r="P67" s="683">
        <f t="shared" si="7"/>
        <v>1.4717161949267923</v>
      </c>
      <c r="R67" s="291">
        <f>M67/MAX(M$3:M67)-1</f>
        <v>-6.468194217369283E-2</v>
      </c>
      <c r="S67" s="291">
        <f>N67/MAX(N$3:N67)-1</f>
        <v>-0.10625642943549585</v>
      </c>
      <c r="T67" s="291">
        <f>O67/MAX(O$3:O67)-1</f>
        <v>-5.9778611989530273E-2</v>
      </c>
      <c r="U67" s="291">
        <f>P67/MAX(P$3:P67)-1</f>
        <v>-1.0251974664918784E-2</v>
      </c>
      <c r="W67" s="291">
        <f>_xlfn.XLOOKUP($A67,'Index Performance'!$A$21:$A$500,'Index Performance'!$B$21:$B$500,"---",FALSE)</f>
        <v>5.5723429999999996E-3</v>
      </c>
      <c r="X67" s="291">
        <f>_xlfn.XLOOKUP($A67,'Index Performance'!$A$21:$A$500,'Index Performance'!$Q$21:$Q$500,"---",FALSE)</f>
        <v>1.688948E-3</v>
      </c>
      <c r="Y67" s="291">
        <f>_xlfn.XLOOKUP($A67,'Index Performance'!$A$21:$A$500,'Index Performance'!$W$21:$W$500,"---",FALSE)</f>
        <v>8.0427518302170764E-3</v>
      </c>
    </row>
    <row r="68" spans="1:25">
      <c r="A68" s="447">
        <v>40329</v>
      </c>
      <c r="B68" s="465">
        <f>_xlfn.XLOOKUP($A68,'Dynamic SAA Validation'!$A$4:$A$260,'Dynamic SAA Validation'!$CL$4:$CL$260,"---",FALSE)</f>
        <v>-3.3089676016151495E-2</v>
      </c>
      <c r="C68" s="465">
        <f>_xlfn.XLOOKUP($A68,'Dynamic SAA Validation'!$A$4:$A$260,'Dynamic SAA Validation'!$CS$4:$CS$260,"---",FALSE)</f>
        <v>-4.0111175702357491E-2</v>
      </c>
      <c r="D68" s="465">
        <f>_xlfn.XLOOKUP($A68,'Dynamic SAA Validation'!$A$4:$A$260,'Dynamic SAA Validation'!$CA$4:$CA$260,"---",FALSE)</f>
        <v>-2.8190194544691401E-2</v>
      </c>
      <c r="E68" s="465">
        <f>_xlfn.XLOOKUP($A68,'Dynamic TAA Validation'!$A$4:$A$253,'Dynamic TAA Validation'!$DM$4:$DM$253,"---",FALSE)</f>
        <v>-4.1491923972557958E-2</v>
      </c>
      <c r="G68" s="291">
        <f>_xlfn.XLOOKUP($A68,'Index Performance'!$A$21:$A$500,'Index Performance'!$AP$21:$AP$500,"---",FALSE)</f>
        <v>7.3372633690338418E-5</v>
      </c>
      <c r="I68" s="472">
        <f t="shared" si="1"/>
        <v>-8.4022479564064625E-3</v>
      </c>
      <c r="J68" s="472">
        <f t="shared" si="2"/>
        <v>-1.3807482702004673E-3</v>
      </c>
      <c r="K68" s="472">
        <f t="shared" si="3"/>
        <v>-1.3301729427866556E-2</v>
      </c>
      <c r="M68" s="683">
        <f t="shared" si="4"/>
        <v>1.3101265500993475</v>
      </c>
      <c r="N68" s="683">
        <f t="shared" si="5"/>
        <v>1.1063275778295985</v>
      </c>
      <c r="O68" s="683">
        <f t="shared" si="6"/>
        <v>1.2422130096045656</v>
      </c>
      <c r="P68" s="683">
        <f t="shared" si="7"/>
        <v>1.4106518584577075</v>
      </c>
      <c r="R68" s="291">
        <f>M68/MAX(M$3:M68)-1</f>
        <v>-9.5631313679221397E-2</v>
      </c>
      <c r="S68" s="291">
        <f>N68/MAX(N$3:N68)-1</f>
        <v>-0.14210553482726107</v>
      </c>
      <c r="T68" s="291">
        <f>O68/MAX(O$3:O68)-1</f>
        <v>-8.6283635832625216E-2</v>
      </c>
      <c r="U68" s="291">
        <f>P68/MAX(P$3:P68)-1</f>
        <v>-5.1318524484111339E-2</v>
      </c>
      <c r="W68" s="291">
        <f>_xlfn.XLOOKUP($A68,'Index Performance'!$A$21:$A$500,'Index Performance'!$B$21:$B$500,"---",FALSE)</f>
        <v>7.7416710000000003E-3</v>
      </c>
      <c r="X68" s="291">
        <f>_xlfn.XLOOKUP($A68,'Index Performance'!$A$21:$A$500,'Index Performance'!$Q$21:$Q$500,"---",FALSE)</f>
        <v>-9.4810900000000004E-2</v>
      </c>
      <c r="Y68" s="291">
        <f>_xlfn.XLOOKUP($A68,'Index Performance'!$A$21:$A$500,'Index Performance'!$W$21:$W$500,"---",FALSE)</f>
        <v>-2.643247980471497E-2</v>
      </c>
    </row>
    <row r="69" spans="1:25">
      <c r="A69" s="447">
        <v>40359</v>
      </c>
      <c r="B69" s="465">
        <f>_xlfn.XLOOKUP($A69,'Dynamic SAA Validation'!$A$4:$A$260,'Dynamic SAA Validation'!$CL$4:$CL$260,"---",FALSE)</f>
        <v>-8.7120023866690301E-3</v>
      </c>
      <c r="C69" s="465">
        <f>_xlfn.XLOOKUP($A69,'Dynamic SAA Validation'!$A$4:$A$260,'Dynamic SAA Validation'!$CS$4:$CS$260,"---",FALSE)</f>
        <v>-1.2130355464787409E-2</v>
      </c>
      <c r="D69" s="465">
        <f>_xlfn.XLOOKUP($A69,'Dynamic SAA Validation'!$A$4:$A$260,'Dynamic SAA Validation'!$CA$4:$CA$260,"---",FALSE)</f>
        <v>-4.7756769395304044E-3</v>
      </c>
      <c r="E69" s="465">
        <f>_xlfn.XLOOKUP($A69,'Dynamic TAA Validation'!$A$4:$A$253,'Dynamic TAA Validation'!$DM$4:$DM$253,"---",FALSE)</f>
        <v>-1.417659491135503E-2</v>
      </c>
      <c r="G69" s="291">
        <f>_xlfn.XLOOKUP($A69,'Index Performance'!$A$21:$A$500,'Index Performance'!$AP$21:$AP$500,"---",FALSE)</f>
        <v>7.1146040204594918E-4</v>
      </c>
      <c r="I69" s="472">
        <f t="shared" ref="I69:I132" si="8">$E69-B69</f>
        <v>-5.4645925246860003E-3</v>
      </c>
      <c r="J69" s="472">
        <f t="shared" ref="J69:J132" si="9">$E69-C69</f>
        <v>-2.0462394465676215E-3</v>
      </c>
      <c r="K69" s="472">
        <f t="shared" ref="K69:K132" si="10">$E69-D69</f>
        <v>-9.4009179718246259E-3</v>
      </c>
      <c r="M69" s="683">
        <f t="shared" ref="M69:M132" si="11">(1+B69)*M68</f>
        <v>1.2987127244680436</v>
      </c>
      <c r="N69" s="683">
        <f t="shared" ref="N69:N132" si="12">(1+C69)*N68</f>
        <v>1.0929074310500282</v>
      </c>
      <c r="O69" s="683">
        <f t="shared" ref="O69:O132" si="13">(1+D69)*O68</f>
        <v>1.2362806015806125</v>
      </c>
      <c r="P69" s="683">
        <f t="shared" ref="P69:P132" si="14">(1+E69)*P68</f>
        <v>1.3906536184994025</v>
      </c>
      <c r="R69" s="291">
        <f>M69/MAX(M$3:M69)-1</f>
        <v>-0.10351017583287669</v>
      </c>
      <c r="S69" s="291">
        <f>N69/MAX(N$3:N69)-1</f>
        <v>-0.15251209964108003</v>
      </c>
      <c r="T69" s="291">
        <f>O69/MAX(O$3:O69)-1</f>
        <v>-9.0647250002250934E-2</v>
      </c>
      <c r="U69" s="291">
        <f>P69/MAX(P$3:P69)-1</f>
        <v>-6.4767597462406568E-2</v>
      </c>
      <c r="W69" s="291">
        <f>_xlfn.XLOOKUP($A69,'Index Performance'!$A$21:$A$500,'Index Performance'!$B$21:$B$500,"---",FALSE)</f>
        <v>9.1267469999999993E-3</v>
      </c>
      <c r="X69" s="291">
        <f>_xlfn.XLOOKUP($A69,'Index Performance'!$A$21:$A$500,'Index Performance'!$Q$21:$Q$500,"---",FALSE)</f>
        <v>-3.0804109999999999E-2</v>
      </c>
      <c r="Y69" s="291">
        <f>_xlfn.XLOOKUP($A69,'Index Performance'!$A$21:$A$500,'Index Performance'!$W$21:$W$500,"---",FALSE)</f>
        <v>-9.4289437295748124E-3</v>
      </c>
    </row>
    <row r="70" spans="1:25">
      <c r="A70" s="447">
        <v>40390</v>
      </c>
      <c r="B70" s="465">
        <f>_xlfn.XLOOKUP($A70,'Dynamic SAA Validation'!$A$4:$A$260,'Dynamic SAA Validation'!$CL$4:$CL$260,"---",FALSE)</f>
        <v>2.8582419241689794E-2</v>
      </c>
      <c r="C70" s="465">
        <f>_xlfn.XLOOKUP($A70,'Dynamic SAA Validation'!$A$4:$A$260,'Dynamic SAA Validation'!$CS$4:$CS$260,"---",FALSE)</f>
        <v>3.219490869796103E-2</v>
      </c>
      <c r="D70" s="465">
        <f>_xlfn.XLOOKUP($A70,'Dynamic SAA Validation'!$A$4:$A$260,'Dynamic SAA Validation'!$CA$4:$CA$260,"---",FALSE)</f>
        <v>2.2628913158518671E-2</v>
      </c>
      <c r="E70" s="465">
        <f>_xlfn.XLOOKUP($A70,'Dynamic TAA Validation'!$A$4:$A$253,'Dynamic TAA Validation'!$DM$4:$DM$253,"---",FALSE)</f>
        <v>2.14921831761592E-2</v>
      </c>
      <c r="G70" s="291">
        <f>_xlfn.XLOOKUP($A70,'Index Performance'!$A$21:$A$500,'Index Performance'!$AP$21:$AP$500,"---",FALSE)</f>
        <v>8.7473646083857659E-4</v>
      </c>
      <c r="I70" s="472">
        <f t="shared" si="8"/>
        <v>-7.0902360655305946E-3</v>
      </c>
      <c r="J70" s="472">
        <f t="shared" si="9"/>
        <v>-1.0702725521801831E-2</v>
      </c>
      <c r="K70" s="472">
        <f t="shared" si="10"/>
        <v>-1.1367299823594711E-3</v>
      </c>
      <c r="M70" s="683">
        <f t="shared" si="11"/>
        <v>1.3358330760333064</v>
      </c>
      <c r="N70" s="683">
        <f t="shared" si="12"/>
        <v>1.128093486008007</v>
      </c>
      <c r="O70" s="683">
        <f t="shared" si="13"/>
        <v>1.2642562879533414</v>
      </c>
      <c r="P70" s="683">
        <f t="shared" si="14"/>
        <v>1.4205418008027804</v>
      </c>
      <c r="R70" s="291">
        <f>M70/MAX(M$3:M70)-1</f>
        <v>-7.7886327832623281E-2</v>
      </c>
      <c r="S70" s="291">
        <f>N70/MAX(N$3:N70)-1</f>
        <v>-0.12522730406639793</v>
      </c>
      <c r="T70" s="291">
        <f>O70/MAX(O$3:O70)-1</f>
        <v>-7.0069585592091643E-2</v>
      </c>
      <c r="U70" s="291">
        <f>P70/MAX(P$3:P70)-1</f>
        <v>-4.4667411354789133E-2</v>
      </c>
      <c r="W70" s="291">
        <f>_xlfn.XLOOKUP($A70,'Index Performance'!$A$21:$A$500,'Index Performance'!$B$21:$B$500,"---",FALSE)</f>
        <v>8.13411E-3</v>
      </c>
      <c r="X70" s="291">
        <f>_xlfn.XLOOKUP($A70,'Index Performance'!$A$21:$A$500,'Index Performance'!$Q$21:$Q$500,"---",FALSE)</f>
        <v>8.1364389999999995E-2</v>
      </c>
      <c r="Y70" s="291">
        <f>_xlfn.XLOOKUP($A70,'Index Performance'!$A$21:$A$500,'Index Performance'!$W$21:$W$500,"---",FALSE)</f>
        <v>1.2317539395922061E-2</v>
      </c>
    </row>
    <row r="71" spans="1:25">
      <c r="A71" s="447">
        <v>40421</v>
      </c>
      <c r="B71" s="465">
        <f>_xlfn.XLOOKUP($A71,'Dynamic SAA Validation'!$A$4:$A$260,'Dynamic SAA Validation'!$CL$4:$CL$260,"---",FALSE)</f>
        <v>-7.5528473281356338E-3</v>
      </c>
      <c r="C71" s="465">
        <f>_xlfn.XLOOKUP($A71,'Dynamic SAA Validation'!$A$4:$A$260,'Dynamic SAA Validation'!$CS$4:$CS$260,"---",FALSE)</f>
        <v>-6.3324913134890403E-3</v>
      </c>
      <c r="D71" s="465">
        <f>_xlfn.XLOOKUP($A71,'Dynamic SAA Validation'!$A$4:$A$260,'Dynamic SAA Validation'!$CA$4:$CA$260,"---",FALSE)</f>
        <v>-4.3080878941077483E-3</v>
      </c>
      <c r="E71" s="465">
        <f>_xlfn.XLOOKUP($A71,'Dynamic TAA Validation'!$A$4:$A$253,'Dynamic TAA Validation'!$DM$4:$DM$253,"---",FALSE)</f>
        <v>1.0820045528590061E-3</v>
      </c>
      <c r="G71" s="291">
        <f>_xlfn.XLOOKUP($A71,'Index Performance'!$A$21:$A$500,'Index Performance'!$AP$21:$AP$500,"---",FALSE)</f>
        <v>8.5784330196747582E-4</v>
      </c>
      <c r="I71" s="472">
        <f t="shared" si="8"/>
        <v>8.6348518809946408E-3</v>
      </c>
      <c r="J71" s="472">
        <f t="shared" si="9"/>
        <v>7.4144958663480464E-3</v>
      </c>
      <c r="K71" s="472">
        <f t="shared" si="10"/>
        <v>5.3900924469667544E-3</v>
      </c>
      <c r="M71" s="683">
        <f t="shared" si="11"/>
        <v>1.325743732754153</v>
      </c>
      <c r="N71" s="683">
        <f t="shared" si="12"/>
        <v>1.1209498438070578</v>
      </c>
      <c r="O71" s="683">
        <f t="shared" si="13"/>
        <v>1.25880976074416</v>
      </c>
      <c r="P71" s="683">
        <f t="shared" si="14"/>
        <v>1.4220788334987755</v>
      </c>
      <c r="R71" s="291">
        <f>M71/MAX(M$3:M71)-1</f>
        <v>-8.4850911617689984E-2</v>
      </c>
      <c r="S71" s="291">
        <f>N71/MAX(N$3:N71)-1</f>
        <v>-0.13076679456467488</v>
      </c>
      <c r="T71" s="291">
        <f>O71/MAX(O$3:O71)-1</f>
        <v>-7.4075807552764994E-2</v>
      </c>
      <c r="U71" s="291">
        <f>P71/MAX(P$3:P71)-1</f>
        <v>-4.3633737144380458E-2</v>
      </c>
      <c r="W71" s="291">
        <f>_xlfn.XLOOKUP($A71,'Index Performance'!$A$21:$A$500,'Index Performance'!$B$21:$B$500,"---",FALSE)</f>
        <v>1.6598889999999998E-2</v>
      </c>
      <c r="X71" s="291">
        <f>_xlfn.XLOOKUP($A71,'Index Performance'!$A$21:$A$500,'Index Performance'!$Q$21:$Q$500,"---",FALSE)</f>
        <v>-3.4957740000000001E-2</v>
      </c>
      <c r="Y71" s="291">
        <f>_xlfn.XLOOKUP($A71,'Index Performance'!$A$21:$A$500,'Index Performance'!$W$21:$W$500,"---",FALSE)</f>
        <v>1.670105373021924E-3</v>
      </c>
    </row>
    <row r="72" spans="1:25">
      <c r="A72" s="447">
        <v>40451</v>
      </c>
      <c r="B72" s="465">
        <f>_xlfn.XLOOKUP($A72,'Dynamic SAA Validation'!$A$4:$A$260,'Dynamic SAA Validation'!$CL$4:$CL$260,"---",FALSE)</f>
        <v>4.9955494791849644E-2</v>
      </c>
      <c r="C72" s="465">
        <f>_xlfn.XLOOKUP($A72,'Dynamic SAA Validation'!$A$4:$A$260,'Dynamic SAA Validation'!$CS$4:$CS$260,"---",FALSE)</f>
        <v>3.6831223063631596E-2</v>
      </c>
      <c r="D72" s="465">
        <f>_xlfn.XLOOKUP($A72,'Dynamic SAA Validation'!$A$4:$A$260,'Dynamic SAA Validation'!$CA$4:$CA$260,"---",FALSE)</f>
        <v>4.1329142807319252E-2</v>
      </c>
      <c r="E72" s="465">
        <f>_xlfn.XLOOKUP($A72,'Dynamic TAA Validation'!$A$4:$A$253,'Dynamic TAA Validation'!$DM$4:$DM$253,"---",FALSE)</f>
        <v>5.1397182907033427E-2</v>
      </c>
      <c r="G72" s="291">
        <f>_xlfn.XLOOKUP($A72,'Index Performance'!$A$21:$A$500,'Index Performance'!$AP$21:$AP$500,"---",FALSE)</f>
        <v>3.0148179308486789E-4</v>
      </c>
      <c r="I72" s="472">
        <f t="shared" si="8"/>
        <v>1.4416881151837826E-3</v>
      </c>
      <c r="J72" s="472">
        <f t="shared" si="9"/>
        <v>1.4565959843401831E-2</v>
      </c>
      <c r="K72" s="472">
        <f t="shared" si="10"/>
        <v>1.0068040099714175E-2</v>
      </c>
      <c r="M72" s="683">
        <f t="shared" si="11"/>
        <v>1.3919719168910805</v>
      </c>
      <c r="N72" s="683">
        <f t="shared" si="12"/>
        <v>1.1622357975474584</v>
      </c>
      <c r="O72" s="683">
        <f t="shared" si="13"/>
        <v>1.3108352891132027</v>
      </c>
      <c r="P72" s="683">
        <f t="shared" si="14"/>
        <v>1.4951696794123328</v>
      </c>
      <c r="R72" s="291">
        <f>M72/MAX(M$3:M72)-1</f>
        <v>-3.9134186099241464E-2</v>
      </c>
      <c r="S72" s="291">
        <f>N72/MAX(N$3:N72)-1</f>
        <v>-9.8751872480970948E-2</v>
      </c>
      <c r="T72" s="291">
        <f>O72/MAX(O$3:O72)-1</f>
        <v>-3.5808154374361578E-2</v>
      </c>
      <c r="U72" s="291">
        <f>P72/MAX(P$3:P72)-1</f>
        <v>0</v>
      </c>
      <c r="W72" s="291">
        <f>_xlfn.XLOOKUP($A72,'Index Performance'!$A$21:$A$500,'Index Performance'!$B$21:$B$500,"---",FALSE)</f>
        <v>-2.2333660000000001E-3</v>
      </c>
      <c r="X72" s="291">
        <f>_xlfn.XLOOKUP($A72,'Index Performance'!$A$21:$A$500,'Index Performance'!$Q$21:$Q$500,"---",FALSE)</f>
        <v>9.5667360000000007E-2</v>
      </c>
      <c r="Y72" s="291">
        <f>_xlfn.XLOOKUP($A72,'Index Performance'!$A$21:$A$500,'Index Performance'!$W$21:$W$500,"---",FALSE)</f>
        <v>1.7155376527263178E-2</v>
      </c>
    </row>
    <row r="73" spans="1:25">
      <c r="A73" s="447">
        <v>40482</v>
      </c>
      <c r="B73" s="465">
        <f>_xlfn.XLOOKUP($A73,'Dynamic SAA Validation'!$A$4:$A$260,'Dynamic SAA Validation'!$CL$4:$CL$260,"---",FALSE)</f>
        <v>1.5150094046039E-2</v>
      </c>
      <c r="C73" s="465">
        <f>_xlfn.XLOOKUP($A73,'Dynamic SAA Validation'!$A$4:$A$260,'Dynamic SAA Validation'!$CS$4:$CS$260,"---",FALSE)</f>
        <v>1.6278116705140247E-2</v>
      </c>
      <c r="D73" s="465">
        <f>_xlfn.XLOOKUP($A73,'Dynamic SAA Validation'!$A$4:$A$260,'Dynamic SAA Validation'!$CA$4:$CA$260,"---",FALSE)</f>
        <v>1.0699858490004649E-2</v>
      </c>
      <c r="E73" s="465">
        <f>_xlfn.XLOOKUP($A73,'Dynamic TAA Validation'!$A$4:$A$253,'Dynamic TAA Validation'!$DM$4:$DM$253,"---",FALSE)</f>
        <v>1.781992710223923E-2</v>
      </c>
      <c r="G73" s="291">
        <f>_xlfn.XLOOKUP($A73,'Index Performance'!$A$21:$A$500,'Index Performance'!$AP$21:$AP$500,"---",FALSE)</f>
        <v>2.8360282314010554E-4</v>
      </c>
      <c r="I73" s="472">
        <f t="shared" si="8"/>
        <v>2.6698330562002302E-3</v>
      </c>
      <c r="J73" s="472">
        <f t="shared" si="9"/>
        <v>1.5418103970989833E-3</v>
      </c>
      <c r="K73" s="472">
        <f t="shared" si="10"/>
        <v>7.120068612234581E-3</v>
      </c>
      <c r="M73" s="683">
        <f t="shared" si="11"/>
        <v>1.4130604223414254</v>
      </c>
      <c r="N73" s="683">
        <f t="shared" si="12"/>
        <v>1.1811548074988276</v>
      </c>
      <c r="O73" s="683">
        <f t="shared" si="13"/>
        <v>1.3248610412104183</v>
      </c>
      <c r="P73" s="683">
        <f t="shared" si="14"/>
        <v>1.521813494104939</v>
      </c>
      <c r="R73" s="291">
        <f>M73/MAX(M$3:M73)-1</f>
        <v>-2.4576978653021331E-2</v>
      </c>
      <c r="S73" s="291">
        <f>N73/MAX(N$3:N73)-1</f>
        <v>-8.4081250280927056E-2</v>
      </c>
      <c r="T73" s="291">
        <f>O73/MAX(O$3:O73)-1</f>
        <v>-2.5491438068950822E-2</v>
      </c>
      <c r="U73" s="291">
        <f>P73/MAX(P$3:P73)-1</f>
        <v>0</v>
      </c>
      <c r="W73" s="291">
        <f>_xlfn.XLOOKUP($A73,'Index Performance'!$A$21:$A$500,'Index Performance'!$B$21:$B$500,"---",FALSE)</f>
        <v>-8.9544509999999996E-4</v>
      </c>
      <c r="X73" s="291">
        <f>_xlfn.XLOOKUP($A73,'Index Performance'!$A$21:$A$500,'Index Performance'!$Q$21:$Q$500,"---",FALSE)</f>
        <v>3.6140400000000003E-2</v>
      </c>
      <c r="Y73" s="291">
        <f>_xlfn.XLOOKUP($A73,'Index Performance'!$A$21:$A$500,'Index Performance'!$W$21:$W$500,"---",FALSE)</f>
        <v>1.1230171450280491E-2</v>
      </c>
    </row>
    <row r="74" spans="1:25">
      <c r="A74" s="447">
        <v>40512</v>
      </c>
      <c r="B74" s="465">
        <f>_xlfn.XLOOKUP($A74,'Dynamic SAA Validation'!$A$4:$A$260,'Dynamic SAA Validation'!$CL$4:$CL$260,"---",FALSE)</f>
        <v>-5.2516301456549466E-3</v>
      </c>
      <c r="C74" s="465">
        <f>_xlfn.XLOOKUP($A74,'Dynamic SAA Validation'!$A$4:$A$260,'Dynamic SAA Validation'!$CS$4:$CS$260,"---",FALSE)</f>
        <v>-1.0187023539830999E-2</v>
      </c>
      <c r="D74" s="465">
        <f>_xlfn.XLOOKUP($A74,'Dynamic SAA Validation'!$A$4:$A$260,'Dynamic SAA Validation'!$CA$4:$CA$260,"---",FALSE)</f>
        <v>-7.5674546847546154E-3</v>
      </c>
      <c r="E74" s="465">
        <f>_xlfn.XLOOKUP($A74,'Dynamic TAA Validation'!$A$4:$A$253,'Dynamic TAA Validation'!$DM$4:$DM$253,"---",FALSE)</f>
        <v>-7.6635956685403572E-3</v>
      </c>
      <c r="G74" s="291">
        <f>_xlfn.XLOOKUP($A74,'Index Performance'!$A$21:$A$500,'Index Performance'!$AP$21:$AP$500,"---",FALSE)</f>
        <v>2.6473276418581548E-4</v>
      </c>
      <c r="I74" s="472">
        <f t="shared" si="8"/>
        <v>-2.4119655228854106E-3</v>
      </c>
      <c r="J74" s="472">
        <f t="shared" si="9"/>
        <v>2.523427871290642E-3</v>
      </c>
      <c r="K74" s="472">
        <f t="shared" si="10"/>
        <v>-9.6140983785741874E-5</v>
      </c>
      <c r="M74" s="683">
        <f t="shared" si="11"/>
        <v>1.4056395516298252</v>
      </c>
      <c r="N74" s="683">
        <f t="shared" si="12"/>
        <v>1.1691223556706525</v>
      </c>
      <c r="O74" s="683">
        <f t="shared" si="13"/>
        <v>1.3148352153174616</v>
      </c>
      <c r="P74" s="683">
        <f t="shared" si="14"/>
        <v>1.5101509308031902</v>
      </c>
      <c r="R74" s="291">
        <f>M74/MAX(M$3:M74)-1</f>
        <v>-2.9699539596692914E-2</v>
      </c>
      <c r="S74" s="291">
        <f>N74/MAX(N$3:N74)-1</f>
        <v>-9.3411736144887958E-2</v>
      </c>
      <c r="T74" s="291">
        <f>O74/MAX(O$3:O74)-1</f>
        <v>-3.2865987451269452E-2</v>
      </c>
      <c r="U74" s="291">
        <f>P74/MAX(P$3:P74)-1</f>
        <v>-7.6635956685403572E-3</v>
      </c>
      <c r="W74" s="291">
        <f>_xlfn.XLOOKUP($A74,'Index Performance'!$A$21:$A$500,'Index Performance'!$B$21:$B$500,"---",FALSE)</f>
        <v>-1.0756710000000001E-2</v>
      </c>
      <c r="X74" s="291">
        <f>_xlfn.XLOOKUP($A74,'Index Performance'!$A$21:$A$500,'Index Performance'!$Q$21:$Q$500,"---",FALSE)</f>
        <v>-2.2248830000000001E-2</v>
      </c>
      <c r="Y74" s="291">
        <f>_xlfn.XLOOKUP($A74,'Index Performance'!$A$21:$A$500,'Index Performance'!$W$21:$W$500,"---",FALSE)</f>
        <v>-2.722065079661995E-3</v>
      </c>
    </row>
    <row r="75" spans="1:25">
      <c r="A75" s="447">
        <v>40543</v>
      </c>
      <c r="B75" s="465">
        <f>_xlfn.XLOOKUP($A75,'Dynamic SAA Validation'!$A$4:$A$260,'Dynamic SAA Validation'!$CL$4:$CL$260,"---",FALSE)</f>
        <v>4.5022451610032245E-2</v>
      </c>
      <c r="C75" s="465">
        <f>_xlfn.XLOOKUP($A75,'Dynamic SAA Validation'!$A$4:$A$260,'Dynamic SAA Validation'!$CS$4:$CS$260,"---",FALSE)</f>
        <v>3.2832957471603072E-2</v>
      </c>
      <c r="D75" s="465">
        <f>_xlfn.XLOOKUP($A75,'Dynamic SAA Validation'!$A$4:$A$260,'Dynamic SAA Validation'!$CA$4:$CA$260,"---",FALSE)</f>
        <v>3.7517431577333449E-2</v>
      </c>
      <c r="E75" s="465">
        <f>_xlfn.XLOOKUP($A75,'Dynamic TAA Validation'!$A$4:$A$253,'Dynamic TAA Validation'!$DM$4:$DM$253,"---",FALSE)</f>
        <v>3.984995657489554E-2</v>
      </c>
      <c r="G75" s="291">
        <f>_xlfn.XLOOKUP($A75,'Index Performance'!$A$21:$A$500,'Index Performance'!$AP$21:$AP$500,"---",FALSE)</f>
        <v>3.0994719157328987E-4</v>
      </c>
      <c r="I75" s="472">
        <f t="shared" si="8"/>
        <v>-5.1724950351367052E-3</v>
      </c>
      <c r="J75" s="472">
        <f t="shared" si="9"/>
        <v>7.0169991032924678E-3</v>
      </c>
      <c r="K75" s="472">
        <f t="shared" si="10"/>
        <v>2.332524997562091E-3</v>
      </c>
      <c r="M75" s="683">
        <f t="shared" si="11"/>
        <v>1.4689248903242262</v>
      </c>
      <c r="N75" s="683">
        <f t="shared" si="12"/>
        <v>1.2075081002534875</v>
      </c>
      <c r="O75" s="683">
        <f t="shared" si="13"/>
        <v>1.364164455543603</v>
      </c>
      <c r="P75" s="683">
        <f t="shared" si="14"/>
        <v>1.5703303798172354</v>
      </c>
      <c r="R75" s="291">
        <f>M75/MAX(M$3:M75)-1</f>
        <v>0</v>
      </c>
      <c r="S75" s="291">
        <f>N75/MAX(N$3:N75)-1</f>
        <v>-6.3645762233478398E-2</v>
      </c>
      <c r="T75" s="291">
        <f>O75/MAX(O$3:O75)-1</f>
        <v>0</v>
      </c>
      <c r="U75" s="291">
        <f>P75/MAX(P$3:P75)-1</f>
        <v>0</v>
      </c>
      <c r="W75" s="291">
        <f>_xlfn.XLOOKUP($A75,'Index Performance'!$A$21:$A$500,'Index Performance'!$B$21:$B$500,"---",FALSE)</f>
        <v>-4.6885650000000004E-3</v>
      </c>
      <c r="X75" s="291">
        <f>_xlfn.XLOOKUP($A75,'Index Performance'!$A$21:$A$500,'Index Performance'!$Q$21:$Q$500,"---",FALSE)</f>
        <v>7.322555E-2</v>
      </c>
      <c r="Y75" s="291">
        <f>_xlfn.XLOOKUP($A75,'Index Performance'!$A$21:$A$500,'Index Performance'!$W$21:$W$500,"---",FALSE)</f>
        <v>2.3606010943206135E-2</v>
      </c>
    </row>
    <row r="76" spans="1:25">
      <c r="A76" s="447">
        <v>40574</v>
      </c>
      <c r="B76" s="465">
        <f>_xlfn.XLOOKUP($A76,'Dynamic SAA Validation'!$A$4:$A$260,'Dynamic SAA Validation'!$CL$4:$CL$260,"---",FALSE)</f>
        <v>7.5831453234389817E-3</v>
      </c>
      <c r="C76" s="465">
        <f>_xlfn.XLOOKUP($A76,'Dynamic SAA Validation'!$A$4:$A$260,'Dynamic SAA Validation'!$CS$4:$CS$260,"---",FALSE)</f>
        <v>6.8740446576223734E-3</v>
      </c>
      <c r="D76" s="465">
        <f>_xlfn.XLOOKUP($A76,'Dynamic SAA Validation'!$A$4:$A$260,'Dynamic SAA Validation'!$CA$4:$CA$260,"---",FALSE)</f>
        <v>3.1050862625021658E-3</v>
      </c>
      <c r="E76" s="465">
        <f>_xlfn.XLOOKUP($A76,'Dynamic TAA Validation'!$A$4:$A$253,'Dynamic TAA Validation'!$DM$4:$DM$253,"---",FALSE)</f>
        <v>1.9284255071494449E-3</v>
      </c>
      <c r="G76" s="291">
        <f>_xlfn.XLOOKUP($A76,'Index Performance'!$A$21:$A$500,'Index Performance'!$AP$21:$AP$500,"---",FALSE)</f>
        <v>3.0817447034392487E-4</v>
      </c>
      <c r="I76" s="472">
        <f t="shared" si="8"/>
        <v>-5.6547198162895367E-3</v>
      </c>
      <c r="J76" s="472">
        <f t="shared" si="9"/>
        <v>-4.9456191504729284E-3</v>
      </c>
      <c r="K76" s="472">
        <f t="shared" si="10"/>
        <v>-1.1766607553527209E-3</v>
      </c>
      <c r="M76" s="683">
        <f t="shared" si="11"/>
        <v>1.4800639612367714</v>
      </c>
      <c r="N76" s="683">
        <f t="shared" si="12"/>
        <v>1.2158085648590706</v>
      </c>
      <c r="O76" s="683">
        <f t="shared" si="13"/>
        <v>1.3684003038543051</v>
      </c>
      <c r="P76" s="683">
        <f t="shared" si="14"/>
        <v>1.5733586449763266</v>
      </c>
      <c r="R76" s="291">
        <f>M76/MAX(M$3:M76)-1</f>
        <v>0</v>
      </c>
      <c r="S76" s="291">
        <f>N76/MAX(N$3:N76)-1</f>
        <v>-5.7209221387717557E-2</v>
      </c>
      <c r="T76" s="291">
        <f>O76/MAX(O$3:O76)-1</f>
        <v>0</v>
      </c>
      <c r="U76" s="291">
        <f>P76/MAX(P$3:P76)-1</f>
        <v>0</v>
      </c>
      <c r="W76" s="291">
        <f>_xlfn.XLOOKUP($A76,'Index Performance'!$A$21:$A$500,'Index Performance'!$B$21:$B$500,"---",FALSE)</f>
        <v>-3.0978070000000002E-3</v>
      </c>
      <c r="X76" s="291">
        <f>_xlfn.XLOOKUP($A76,'Index Performance'!$A$21:$A$500,'Index Performance'!$Q$21:$Q$500,"---",FALSE)</f>
        <v>1.5693140000000001E-2</v>
      </c>
      <c r="Y76" s="291">
        <f>_xlfn.XLOOKUP($A76,'Index Performance'!$A$21:$A$500,'Index Performance'!$W$21:$W$500,"---",FALSE)</f>
        <v>5.5713281152447447E-3</v>
      </c>
    </row>
    <row r="77" spans="1:25">
      <c r="A77" s="447">
        <v>40602</v>
      </c>
      <c r="B77" s="465">
        <f>_xlfn.XLOOKUP($A77,'Dynamic SAA Validation'!$A$4:$A$260,'Dynamic SAA Validation'!$CL$4:$CL$260,"---",FALSE)</f>
        <v>1.1392853105681279E-2</v>
      </c>
      <c r="C77" s="465">
        <f>_xlfn.XLOOKUP($A77,'Dynamic SAA Validation'!$A$4:$A$260,'Dynamic SAA Validation'!$CS$4:$CS$260,"---",FALSE)</f>
        <v>1.2749676730000369E-2</v>
      </c>
      <c r="D77" s="465">
        <f>_xlfn.XLOOKUP($A77,'Dynamic SAA Validation'!$A$4:$A$260,'Dynamic SAA Validation'!$CA$4:$CA$260,"---",FALSE)</f>
        <v>9.1352644246764925E-3</v>
      </c>
      <c r="E77" s="465">
        <f>_xlfn.XLOOKUP($A77,'Dynamic TAA Validation'!$A$4:$A$253,'Dynamic TAA Validation'!$DM$4:$DM$253,"---",FALSE)</f>
        <v>8.9579435492519455E-3</v>
      </c>
      <c r="G77" s="291">
        <f>_xlfn.XLOOKUP($A77,'Index Performance'!$A$21:$A$500,'Index Performance'!$AP$21:$AP$500,"---",FALSE)</f>
        <v>2.8461318754713361E-4</v>
      </c>
      <c r="I77" s="472">
        <f t="shared" si="8"/>
        <v>-2.4349095564293339E-3</v>
      </c>
      <c r="J77" s="472">
        <f t="shared" si="9"/>
        <v>-3.7917331807484234E-3</v>
      </c>
      <c r="K77" s="472">
        <f t="shared" si="10"/>
        <v>-1.77320875424547E-4</v>
      </c>
      <c r="M77" s="683">
        <f t="shared" si="11"/>
        <v>1.4969261125341546</v>
      </c>
      <c r="N77" s="683">
        <f t="shared" si="12"/>
        <v>1.2313097310265895</v>
      </c>
      <c r="O77" s="683">
        <f t="shared" si="13"/>
        <v>1.3809010024688217</v>
      </c>
      <c r="P77" s="683">
        <f t="shared" si="14"/>
        <v>1.5874527029007521</v>
      </c>
      <c r="R77" s="291">
        <f>M77/MAX(M$3:M77)-1</f>
        <v>0</v>
      </c>
      <c r="S77" s="291">
        <f>N77/MAX(N$3:N77)-1</f>
        <v>-4.5188943736385601E-2</v>
      </c>
      <c r="T77" s="291">
        <f>O77/MAX(O$3:O77)-1</f>
        <v>0</v>
      </c>
      <c r="U77" s="291">
        <f>P77/MAX(P$3:P77)-1</f>
        <v>0</v>
      </c>
      <c r="W77" s="291">
        <f>_xlfn.XLOOKUP($A77,'Index Performance'!$A$21:$A$500,'Index Performance'!$B$21:$B$500,"---",FALSE)</f>
        <v>1.821886E-3</v>
      </c>
      <c r="X77" s="291">
        <f>_xlfn.XLOOKUP($A77,'Index Performance'!$A$21:$A$500,'Index Performance'!$Q$21:$Q$500,"---",FALSE)</f>
        <v>2.9125600000000001E-2</v>
      </c>
      <c r="Y77" s="291">
        <f>_xlfn.XLOOKUP($A77,'Index Performance'!$A$21:$A$500,'Index Performance'!$W$21:$W$500,"---",FALSE)</f>
        <v>7.2952390600007355E-3</v>
      </c>
    </row>
    <row r="78" spans="1:25">
      <c r="A78" s="447">
        <v>40633</v>
      </c>
      <c r="B78" s="465">
        <f>_xlfn.XLOOKUP($A78,'Dynamic SAA Validation'!$A$4:$A$260,'Dynamic SAA Validation'!$CL$4:$CL$260,"---",FALSE)</f>
        <v>9.35523910856716E-3</v>
      </c>
      <c r="C78" s="465">
        <f>_xlfn.XLOOKUP($A78,'Dynamic SAA Validation'!$A$4:$A$260,'Dynamic SAA Validation'!$CS$4:$CS$260,"---",FALSE)</f>
        <v>-4.8313159737493104E-3</v>
      </c>
      <c r="D78" s="465">
        <f>_xlfn.XLOOKUP($A78,'Dynamic SAA Validation'!$A$4:$A$260,'Dynamic SAA Validation'!$CA$4:$CA$260,"---",FALSE)</f>
        <v>2.7932612244419008E-3</v>
      </c>
      <c r="E78" s="465">
        <f>_xlfn.XLOOKUP($A78,'Dynamic TAA Validation'!$A$4:$A$253,'Dynamic TAA Validation'!$DM$4:$DM$253,"---",FALSE)</f>
        <v>7.9612231478787265E-4</v>
      </c>
      <c r="G78" s="291">
        <f>_xlfn.XLOOKUP($A78,'Index Performance'!$A$21:$A$500,'Index Performance'!$AP$21:$AP$500,"---",FALSE)</f>
        <v>3.4820843576000016E-4</v>
      </c>
      <c r="I78" s="472">
        <f t="shared" si="8"/>
        <v>-8.5591167937792874E-3</v>
      </c>
      <c r="J78" s="472">
        <f t="shared" si="9"/>
        <v>5.6274382885371831E-3</v>
      </c>
      <c r="K78" s="472">
        <f t="shared" si="10"/>
        <v>-1.9971389096540282E-3</v>
      </c>
      <c r="M78" s="683">
        <f t="shared" si="11"/>
        <v>1.5109302142447696</v>
      </c>
      <c r="N78" s="683">
        <f t="shared" si="12"/>
        <v>1.2253608846544477</v>
      </c>
      <c r="O78" s="683">
        <f t="shared" si="13"/>
        <v>1.3847582196938109</v>
      </c>
      <c r="P78" s="683">
        <f t="shared" si="14"/>
        <v>1.5887165094212017</v>
      </c>
      <c r="R78" s="291">
        <f>M78/MAX(M$3:M78)-1</f>
        <v>0</v>
      </c>
      <c r="S78" s="291">
        <f>N78/MAX(N$3:N78)-1</f>
        <v>-4.9801937644424421E-2</v>
      </c>
      <c r="T78" s="291">
        <f>O78/MAX(O$3:O78)-1</f>
        <v>0</v>
      </c>
      <c r="U78" s="291">
        <f>P78/MAX(P$3:P78)-1</f>
        <v>0</v>
      </c>
      <c r="W78" s="291">
        <f>_xlfn.XLOOKUP($A78,'Index Performance'!$A$21:$A$500,'Index Performance'!$B$21:$B$500,"---",FALSE)</f>
        <v>-7.5792790000000002E-4</v>
      </c>
      <c r="X78" s="291">
        <f>_xlfn.XLOOKUP($A78,'Index Performance'!$A$21:$A$500,'Index Performance'!$Q$21:$Q$500,"---",FALSE)</f>
        <v>-1.003454E-3</v>
      </c>
      <c r="Y78" s="291">
        <f>_xlfn.XLOOKUP($A78,'Index Performance'!$A$21:$A$500,'Index Performance'!$W$21:$W$500,"---",FALSE)</f>
        <v>-8.7573883874986214E-3</v>
      </c>
    </row>
    <row r="79" spans="1:25">
      <c r="A79" s="447">
        <v>40663</v>
      </c>
      <c r="B79" s="465">
        <f>_xlfn.XLOOKUP($A79,'Dynamic SAA Validation'!$A$4:$A$260,'Dynamic SAA Validation'!$CL$4:$CL$260,"---",FALSE)</f>
        <v>1.3438925214969798E-2</v>
      </c>
      <c r="C79" s="465">
        <f>_xlfn.XLOOKUP($A79,'Dynamic SAA Validation'!$A$4:$A$260,'Dynamic SAA Validation'!$CS$4:$CS$260,"---",FALSE)</f>
        <v>1.643090820688748E-2</v>
      </c>
      <c r="D79" s="465">
        <f>_xlfn.XLOOKUP($A79,'Dynamic SAA Validation'!$A$4:$A$260,'Dynamic SAA Validation'!$CA$4:$CA$260,"---",FALSE)</f>
        <v>1.2514319972046771E-2</v>
      </c>
      <c r="E79" s="465">
        <f>_xlfn.XLOOKUP($A79,'Dynamic TAA Validation'!$A$4:$A$253,'Dynamic TAA Validation'!$DM$4:$DM$253,"---",FALSE)</f>
        <v>1.931896911561104E-2</v>
      </c>
      <c r="G79" s="291">
        <f>_xlfn.XLOOKUP($A79,'Index Performance'!$A$21:$A$500,'Index Performance'!$AP$21:$AP$500,"---",FALSE)</f>
        <v>3.7488894040760279E-4</v>
      </c>
      <c r="I79" s="472">
        <f t="shared" si="8"/>
        <v>5.8800439006412419E-3</v>
      </c>
      <c r="J79" s="472">
        <f t="shared" si="9"/>
        <v>2.8880609087235595E-3</v>
      </c>
      <c r="K79" s="472">
        <f t="shared" si="10"/>
        <v>6.8046491435642693E-3</v>
      </c>
      <c r="M79" s="683">
        <f t="shared" si="11"/>
        <v>1.5312354923990434</v>
      </c>
      <c r="N79" s="683">
        <f t="shared" si="12"/>
        <v>1.2454946768705153</v>
      </c>
      <c r="O79" s="683">
        <f t="shared" si="13"/>
        <v>1.402087527138981</v>
      </c>
      <c r="P79" s="683">
        <f t="shared" si="14"/>
        <v>1.6194088746001714</v>
      </c>
      <c r="R79" s="291">
        <f>M79/MAX(M$3:M79)-1</f>
        <v>0</v>
      </c>
      <c r="S79" s="291">
        <f>N79/MAX(N$3:N79)-1</f>
        <v>-3.4189320503497767E-2</v>
      </c>
      <c r="T79" s="291">
        <f>O79/MAX(O$3:O79)-1</f>
        <v>0</v>
      </c>
      <c r="U79" s="291">
        <f>P79/MAX(P$3:P79)-1</f>
        <v>0</v>
      </c>
      <c r="W79" s="291">
        <f>_xlfn.XLOOKUP($A79,'Index Performance'!$A$21:$A$500,'Index Performance'!$B$21:$B$500,"---",FALSE)</f>
        <v>9.0664660000000005E-3</v>
      </c>
      <c r="X79" s="291">
        <f>_xlfn.XLOOKUP($A79,'Index Performance'!$A$21:$A$500,'Index Performance'!$Q$21:$Q$500,"---",FALSE)</f>
        <v>4.0911720000000006E-2</v>
      </c>
      <c r="Y79" s="291">
        <f>_xlfn.XLOOKUP($A79,'Index Performance'!$A$21:$A$500,'Index Performance'!$W$21:$W$500,"---",FALSE)</f>
        <v>4.6881980137749579E-3</v>
      </c>
    </row>
    <row r="80" spans="1:25">
      <c r="A80" s="447">
        <v>40694</v>
      </c>
      <c r="B80" s="465">
        <f>_xlfn.XLOOKUP($A80,'Dynamic SAA Validation'!$A$4:$A$260,'Dynamic SAA Validation'!$CL$4:$CL$260,"---",FALSE)</f>
        <v>-4.675442165464911E-3</v>
      </c>
      <c r="C80" s="465">
        <f>_xlfn.XLOOKUP($A80,'Dynamic SAA Validation'!$A$4:$A$260,'Dynamic SAA Validation'!$CS$4:$CS$260,"---",FALSE)</f>
        <v>-1.1473291143570909E-2</v>
      </c>
      <c r="D80" s="465">
        <f>_xlfn.XLOOKUP($A80,'Dynamic SAA Validation'!$A$4:$A$260,'Dynamic SAA Validation'!$CA$4:$CA$260,"---",FALSE)</f>
        <v>-4.7921554668283184E-3</v>
      </c>
      <c r="E80" s="465">
        <f>_xlfn.XLOOKUP($A80,'Dynamic TAA Validation'!$A$4:$A$253,'Dynamic TAA Validation'!$DM$4:$DM$253,"---",FALSE)</f>
        <v>-1.9694467302913128E-3</v>
      </c>
      <c r="G80" s="291">
        <f>_xlfn.XLOOKUP($A80,'Index Performance'!$A$21:$A$500,'Index Performance'!$AP$21:$AP$500,"---",FALSE)</f>
        <v>3.6269220091211807E-4</v>
      </c>
      <c r="I80" s="472">
        <f t="shared" si="8"/>
        <v>2.7059954351735982E-3</v>
      </c>
      <c r="J80" s="472">
        <f t="shared" si="9"/>
        <v>9.5038444132795954E-3</v>
      </c>
      <c r="K80" s="472">
        <f t="shared" si="10"/>
        <v>2.8227087365370056E-3</v>
      </c>
      <c r="M80" s="683">
        <f t="shared" si="11"/>
        <v>1.5240762894126245</v>
      </c>
      <c r="N80" s="683">
        <f t="shared" si="12"/>
        <v>1.2312047538250122</v>
      </c>
      <c r="O80" s="683">
        <f t="shared" si="13"/>
        <v>1.39536850573083</v>
      </c>
      <c r="P80" s="683">
        <f t="shared" si="14"/>
        <v>1.6162195350870854</v>
      </c>
      <c r="R80" s="291">
        <f>M80/MAX(M$3:M80)-1</f>
        <v>-4.6754421654648937E-3</v>
      </c>
      <c r="S80" s="291">
        <f>N80/MAX(N$3:N80)-1</f>
        <v>-4.5270347618931117E-2</v>
      </c>
      <c r="T80" s="291">
        <f>O80/MAX(O$3:O80)-1</f>
        <v>-4.7921554668284294E-3</v>
      </c>
      <c r="U80" s="291">
        <f>P80/MAX(P$3:P80)-1</f>
        <v>-1.9694467302913132E-3</v>
      </c>
      <c r="W80" s="291">
        <f>_xlfn.XLOOKUP($A80,'Index Performance'!$A$21:$A$500,'Index Performance'!$B$21:$B$500,"---",FALSE)</f>
        <v>9.7094440000000011E-3</v>
      </c>
      <c r="X80" s="291">
        <f>_xlfn.XLOOKUP($A80,'Index Performance'!$A$21:$A$500,'Index Performance'!$Q$21:$Q$500,"---",FALSE)</f>
        <v>-2.1490170000000003E-2</v>
      </c>
      <c r="Y80" s="291">
        <f>_xlfn.XLOOKUP($A80,'Index Performance'!$A$21:$A$500,'Index Performance'!$W$21:$W$500,"---",FALSE)</f>
        <v>-1.3936257887141812E-2</v>
      </c>
    </row>
    <row r="81" spans="1:25">
      <c r="A81" s="447">
        <v>40724</v>
      </c>
      <c r="B81" s="465">
        <f>_xlfn.XLOOKUP($A81,'Dynamic SAA Validation'!$A$4:$A$260,'Dynamic SAA Validation'!$CL$4:$CL$260,"---",FALSE)</f>
        <v>5.8878997234062432E-3</v>
      </c>
      <c r="C81" s="465">
        <f>_xlfn.XLOOKUP($A81,'Dynamic SAA Validation'!$A$4:$A$260,'Dynamic SAA Validation'!$CS$4:$CS$260,"---",FALSE)</f>
        <v>-1.309144288793361E-2</v>
      </c>
      <c r="D81" s="465">
        <f>_xlfn.XLOOKUP($A81,'Dynamic SAA Validation'!$A$4:$A$260,'Dynamic SAA Validation'!$CA$4:$CA$260,"---",FALSE)</f>
        <v>4.707935132099994E-3</v>
      </c>
      <c r="E81" s="465">
        <f>_xlfn.XLOOKUP($A81,'Dynamic TAA Validation'!$A$4:$A$253,'Dynamic TAA Validation'!$DM$4:$DM$253,"---",FALSE)</f>
        <v>3.2710908274791167E-4</v>
      </c>
      <c r="G81" s="291">
        <f>_xlfn.XLOOKUP($A81,'Index Performance'!$A$21:$A$500,'Index Performance'!$AP$21:$AP$500,"---",FALSE)</f>
        <v>2.9661014112081219E-4</v>
      </c>
      <c r="I81" s="472">
        <f t="shared" si="8"/>
        <v>-5.5607906406583314E-3</v>
      </c>
      <c r="J81" s="472">
        <f t="shared" si="9"/>
        <v>1.3418551970681522E-2</v>
      </c>
      <c r="K81" s="472">
        <f t="shared" si="10"/>
        <v>-4.3808260493520823E-3</v>
      </c>
      <c r="M81" s="683">
        <f t="shared" si="11"/>
        <v>1.5330498977755072</v>
      </c>
      <c r="N81" s="683">
        <f t="shared" si="12"/>
        <v>1.2150865071069596</v>
      </c>
      <c r="O81" s="683">
        <f t="shared" si="13"/>
        <v>1.4019378101411861</v>
      </c>
      <c r="P81" s="683">
        <f t="shared" si="14"/>
        <v>1.616748215176727</v>
      </c>
      <c r="R81" s="291">
        <f>M81/MAX(M$3:M81)-1</f>
        <v>0</v>
      </c>
      <c r="S81" s="291">
        <f>N81/MAX(N$3:N81)-1</f>
        <v>-5.7769136336494609E-2</v>
      </c>
      <c r="T81" s="291">
        <f>O81/MAX(O$3:O81)-1</f>
        <v>-1.0678149180909369E-4</v>
      </c>
      <c r="U81" s="291">
        <f>P81/MAX(P$3:P81)-1</f>
        <v>-1.6429818714568389E-3</v>
      </c>
      <c r="W81" s="291">
        <f>_xlfn.XLOOKUP($A81,'Index Performance'!$A$21:$A$500,'Index Performance'!$B$21:$B$500,"---",FALSE)</f>
        <v>-1.985803E-3</v>
      </c>
      <c r="X81" s="291">
        <f>_xlfn.XLOOKUP($A81,'Index Performance'!$A$21:$A$500,'Index Performance'!$Q$21:$Q$500,"---",FALSE)</f>
        <v>-1.575822E-2</v>
      </c>
      <c r="Y81" s="291">
        <f>_xlfn.XLOOKUP($A81,'Index Performance'!$A$21:$A$500,'Index Performance'!$W$21:$W$500,"---",FALSE)</f>
        <v>-1.5933632575867218E-2</v>
      </c>
    </row>
    <row r="82" spans="1:25">
      <c r="A82" s="447">
        <v>40755</v>
      </c>
      <c r="B82" s="465">
        <f>_xlfn.XLOOKUP($A82,'Dynamic SAA Validation'!$A$4:$A$260,'Dynamic SAA Validation'!$CL$4:$CL$260,"---",FALSE)</f>
        <v>9.0471339545051697E-5</v>
      </c>
      <c r="C82" s="465">
        <f>_xlfn.XLOOKUP($A82,'Dynamic SAA Validation'!$A$4:$A$260,'Dynamic SAA Validation'!$CS$4:$CS$260,"---",FALSE)</f>
        <v>-3.1631021443372953E-3</v>
      </c>
      <c r="D82" s="465">
        <f>_xlfn.XLOOKUP($A82,'Dynamic SAA Validation'!$A$4:$A$260,'Dynamic SAA Validation'!$CA$4:$CA$260,"---",FALSE)</f>
        <v>2.6898561206860632E-3</v>
      </c>
      <c r="E82" s="465">
        <f>_xlfn.XLOOKUP($A82,'Dynamic TAA Validation'!$A$4:$A$253,'Dynamic TAA Validation'!$DM$4:$DM$253,"---",FALSE)</f>
        <v>2.03774500301801E-3</v>
      </c>
      <c r="G82" s="291">
        <f>_xlfn.XLOOKUP($A82,'Index Performance'!$A$21:$A$500,'Index Performance'!$AP$21:$AP$500,"---",FALSE)</f>
        <v>2.5301441914460376E-4</v>
      </c>
      <c r="I82" s="472">
        <f t="shared" si="8"/>
        <v>1.9472736634729582E-3</v>
      </c>
      <c r="J82" s="472">
        <f t="shared" si="9"/>
        <v>5.2008471473553048E-3</v>
      </c>
      <c r="K82" s="472">
        <f t="shared" si="10"/>
        <v>-6.5211111766805318E-4</v>
      </c>
      <c r="M82" s="683">
        <f t="shared" si="11"/>
        <v>1.5331885948533484</v>
      </c>
      <c r="N82" s="683">
        <f t="shared" si="12"/>
        <v>1.2112430643707743</v>
      </c>
      <c r="O82" s="683">
        <f t="shared" si="13"/>
        <v>1.4057088211406157</v>
      </c>
      <c r="P82" s="683">
        <f t="shared" si="14"/>
        <v>1.6200427357733416</v>
      </c>
      <c r="R82" s="291">
        <f>M82/MAX(M$3:M82)-1</f>
        <v>0</v>
      </c>
      <c r="S82" s="291">
        <f>N82/MAX(N$3:N82)-1</f>
        <v>-6.0749508801809404E-2</v>
      </c>
      <c r="T82" s="291">
        <f>O82/MAX(O$3:O82)-1</f>
        <v>0</v>
      </c>
      <c r="U82" s="291">
        <f>P82/MAX(P$3:P82)-1</f>
        <v>0</v>
      </c>
      <c r="W82" s="291">
        <f>_xlfn.XLOOKUP($A82,'Index Performance'!$A$21:$A$500,'Index Performance'!$B$21:$B$500,"---",FALSE)</f>
        <v>1.1239220000000001E-2</v>
      </c>
      <c r="X82" s="291">
        <f>_xlfn.XLOOKUP($A82,'Index Performance'!$A$21:$A$500,'Index Performance'!$Q$21:$Q$500,"---",FALSE)</f>
        <v>-1.6279660000000001E-2</v>
      </c>
      <c r="Y82" s="291">
        <f>_xlfn.XLOOKUP($A82,'Index Performance'!$A$21:$A$500,'Index Performance'!$W$21:$W$500,"---",FALSE)</f>
        <v>-1.0540962886745886E-3</v>
      </c>
    </row>
    <row r="83" spans="1:25">
      <c r="A83" s="447">
        <v>40786</v>
      </c>
      <c r="B83" s="465">
        <f>_xlfn.XLOOKUP($A83,'Dynamic SAA Validation'!$A$4:$A$260,'Dynamic SAA Validation'!$CL$4:$CL$260,"---",FALSE)</f>
        <v>-2.6825501770484744E-2</v>
      </c>
      <c r="C83" s="465">
        <f>_xlfn.XLOOKUP($A83,'Dynamic SAA Validation'!$A$4:$A$260,'Dynamic SAA Validation'!$CS$4:$CS$260,"---",FALSE)</f>
        <v>-3.6810400626459509E-2</v>
      </c>
      <c r="D83" s="465">
        <f>_xlfn.XLOOKUP($A83,'Dynamic SAA Validation'!$A$4:$A$260,'Dynamic SAA Validation'!$CA$4:$CA$260,"---",FALSE)</f>
        <v>-2.059493526089529E-2</v>
      </c>
      <c r="E83" s="465">
        <f>_xlfn.XLOOKUP($A83,'Dynamic TAA Validation'!$A$4:$A$253,'Dynamic TAA Validation'!$DM$4:$DM$253,"---",FALSE)</f>
        <v>-2.4558724874305882E-2</v>
      </c>
      <c r="G83" s="291">
        <f>_xlfn.XLOOKUP($A83,'Index Performance'!$A$21:$A$500,'Index Performance'!$AP$21:$AP$500,"---",FALSE)</f>
        <v>2.0878447285954671E-4</v>
      </c>
      <c r="I83" s="472">
        <f t="shared" si="8"/>
        <v>2.2667768961788619E-3</v>
      </c>
      <c r="J83" s="472">
        <f t="shared" si="9"/>
        <v>1.2251675752153628E-2</v>
      </c>
      <c r="K83" s="472">
        <f t="shared" si="10"/>
        <v>-3.963789613410592E-3</v>
      </c>
      <c r="M83" s="683">
        <f t="shared" si="11"/>
        <v>1.4920600414876228</v>
      </c>
      <c r="N83" s="683">
        <f t="shared" si="12"/>
        <v>1.1666567219152657</v>
      </c>
      <c r="O83" s="683">
        <f t="shared" si="13"/>
        <v>1.3767583389735554</v>
      </c>
      <c r="P83" s="683">
        <f t="shared" si="14"/>
        <v>1.5802565519408662</v>
      </c>
      <c r="R83" s="291">
        <f>M83/MAX(M$3:M83)-1</f>
        <v>-2.6825501770484705E-2</v>
      </c>
      <c r="S83" s="291">
        <f>N83/MAX(N$3:N83)-1</f>
        <v>-9.5323695671413633E-2</v>
      </c>
      <c r="T83" s="291">
        <f>O83/MAX(O$3:O83)-1</f>
        <v>-2.0594935260895175E-2</v>
      </c>
      <c r="U83" s="291">
        <f>P83/MAX(P$3:P83)-1</f>
        <v>-2.4558724874305882E-2</v>
      </c>
      <c r="W83" s="291">
        <f>_xlfn.XLOOKUP($A83,'Index Performance'!$A$21:$A$500,'Index Performance'!$B$21:$B$500,"---",FALSE)</f>
        <v>1.2204459999999999E-2</v>
      </c>
      <c r="X83" s="291">
        <f>_xlfn.XLOOKUP($A83,'Index Performance'!$A$21:$A$500,'Index Performance'!$Q$21:$Q$500,"---",FALSE)</f>
        <v>-7.3050409999999996E-2</v>
      </c>
      <c r="Y83" s="291">
        <f>_xlfn.XLOOKUP($A83,'Index Performance'!$A$21:$A$500,'Index Performance'!$W$21:$W$500,"---",FALSE)</f>
        <v>-3.4672339252919016E-2</v>
      </c>
    </row>
    <row r="84" spans="1:25">
      <c r="A84" s="447">
        <v>40816</v>
      </c>
      <c r="B84" s="465">
        <f>_xlfn.XLOOKUP($A84,'Dynamic SAA Validation'!$A$4:$A$260,'Dynamic SAA Validation'!$CL$4:$CL$260,"---",FALSE)</f>
        <v>-4.4444453367478418E-2</v>
      </c>
      <c r="C84" s="465">
        <f>_xlfn.XLOOKUP($A84,'Dynamic SAA Validation'!$A$4:$A$260,'Dynamic SAA Validation'!$CS$4:$CS$260,"---",FALSE)</f>
        <v>-4.2055314829178347E-2</v>
      </c>
      <c r="D84" s="465">
        <f>_xlfn.XLOOKUP($A84,'Dynamic SAA Validation'!$A$4:$A$260,'Dynamic SAA Validation'!$CA$4:$CA$260,"---",FALSE)</f>
        <v>-3.8295487910756099E-2</v>
      </c>
      <c r="E84" s="465">
        <f>_xlfn.XLOOKUP($A84,'Dynamic TAA Validation'!$A$4:$A$253,'Dynamic TAA Validation'!$DM$4:$DM$253,"---",FALSE)</f>
        <v>-3.5681979344403869E-2</v>
      </c>
      <c r="G84" s="291">
        <f>_xlfn.XLOOKUP($A84,'Index Performance'!$A$21:$A$500,'Index Performance'!$AP$21:$AP$500,"---",FALSE)</f>
        <v>3.3920394787911867E-4</v>
      </c>
      <c r="I84" s="472">
        <f t="shared" si="8"/>
        <v>8.7624740230745485E-3</v>
      </c>
      <c r="J84" s="472">
        <f t="shared" si="9"/>
        <v>6.3733354847744783E-3</v>
      </c>
      <c r="K84" s="472">
        <f t="shared" si="10"/>
        <v>2.6135085663522295E-3</v>
      </c>
      <c r="M84" s="683">
        <f t="shared" si="11"/>
        <v>1.4257462485522483</v>
      </c>
      <c r="N84" s="683">
        <f t="shared" si="12"/>
        <v>1.1175926061775421</v>
      </c>
      <c r="O84" s="683">
        <f t="shared" si="13"/>
        <v>1.324034706647361</v>
      </c>
      <c r="P84" s="683">
        <f t="shared" si="14"/>
        <v>1.5238698702956535</v>
      </c>
      <c r="R84" s="291">
        <f>M84/MAX(M$3:M84)-1</f>
        <v>-7.0077710375465618E-2</v>
      </c>
      <c r="S84" s="291">
        <f>N84/MAX(N$3:N84)-1</f>
        <v>-0.1333701424684498</v>
      </c>
      <c r="T84" s="291">
        <f>O84/MAX(O$3:O84)-1</f>
        <v>-5.8101730077344871E-2</v>
      </c>
      <c r="U84" s="291">
        <f>P84/MAX(P$3:P84)-1</f>
        <v>-5.9364400305019771E-2</v>
      </c>
      <c r="W84" s="291">
        <f>_xlfn.XLOOKUP($A84,'Index Performance'!$A$21:$A$500,'Index Performance'!$B$21:$B$500,"---",FALSE)</f>
        <v>5.971339E-3</v>
      </c>
      <c r="X84" s="291">
        <f>_xlfn.XLOOKUP($A84,'Index Performance'!$A$21:$A$500,'Index Performance'!$Q$21:$Q$500,"---",FALSE)</f>
        <v>-9.4414010000000007E-2</v>
      </c>
      <c r="Y84" s="291">
        <f>_xlfn.XLOOKUP($A84,'Index Performance'!$A$21:$A$500,'Index Performance'!$W$21:$W$500,"---",FALSE)</f>
        <v>-2.9850759258356674E-2</v>
      </c>
    </row>
    <row r="85" spans="1:25">
      <c r="A85" s="447">
        <v>40847</v>
      </c>
      <c r="B85" s="465">
        <f>_xlfn.XLOOKUP($A85,'Dynamic SAA Validation'!$A$4:$A$260,'Dynamic SAA Validation'!$CL$4:$CL$260,"---",FALSE)</f>
        <v>3.7286743171557162E-2</v>
      </c>
      <c r="C85" s="465">
        <f>_xlfn.XLOOKUP($A85,'Dynamic SAA Validation'!$A$4:$A$260,'Dynamic SAA Validation'!$CS$4:$CS$260,"---",FALSE)</f>
        <v>3.6019353405615517E-2</v>
      </c>
      <c r="D85" s="465">
        <f>_xlfn.XLOOKUP($A85,'Dynamic SAA Validation'!$A$4:$A$260,'Dynamic SAA Validation'!$CA$4:$CA$260,"---",FALSE)</f>
        <v>2.4231595130563392E-2</v>
      </c>
      <c r="E85" s="465">
        <f>_xlfn.XLOOKUP($A85,'Dynamic TAA Validation'!$A$4:$A$253,'Dynamic TAA Validation'!$DM$4:$DM$253,"---",FALSE)</f>
        <v>3.271997290336448E-2</v>
      </c>
      <c r="G85" s="291">
        <f>_xlfn.XLOOKUP($A85,'Index Performance'!$A$21:$A$500,'Index Performance'!$AP$21:$AP$500,"---",FALSE)</f>
        <v>4.3305735819609836E-4</v>
      </c>
      <c r="I85" s="472">
        <f t="shared" si="8"/>
        <v>-4.5667702681926811E-3</v>
      </c>
      <c r="J85" s="472">
        <f t="shared" si="9"/>
        <v>-3.299380502251037E-3</v>
      </c>
      <c r="K85" s="472">
        <f t="shared" si="10"/>
        <v>8.4883777728010888E-3</v>
      </c>
      <c r="M85" s="683">
        <f t="shared" si="11"/>
        <v>1.4789076827498271</v>
      </c>
      <c r="N85" s="683">
        <f t="shared" si="12"/>
        <v>1.1578475692229537</v>
      </c>
      <c r="O85" s="683">
        <f t="shared" si="13"/>
        <v>1.356118179597654</v>
      </c>
      <c r="P85" s="683">
        <f t="shared" si="14"/>
        <v>1.5737308511599808</v>
      </c>
      <c r="R85" s="291">
        <f>M85/MAX(M$3:M85)-1</f>
        <v>-3.540393679272924E-2</v>
      </c>
      <c r="S85" s="291">
        <f>N85/MAX(N$3:N85)-1</f>
        <v>-0.10215469535816279</v>
      </c>
      <c r="T85" s="291">
        <f>O85/MAX(O$3:O85)-1</f>
        <v>-3.527803254640105E-2</v>
      </c>
      <c r="U85" s="291">
        <f>P85/MAX(P$3:P85)-1</f>
        <v>-2.8586828971060019E-2</v>
      </c>
      <c r="W85" s="291">
        <f>_xlfn.XLOOKUP($A85,'Index Performance'!$A$21:$A$500,'Index Performance'!$B$21:$B$500,"---",FALSE)</f>
        <v>-9.8196779999999988E-4</v>
      </c>
      <c r="X85" s="291">
        <f>_xlfn.XLOOKUP($A85,'Index Performance'!$A$21:$A$500,'Index Performance'!$Q$21:$Q$500,"---",FALSE)</f>
        <v>0.1071477</v>
      </c>
      <c r="Y85" s="291">
        <f>_xlfn.XLOOKUP($A85,'Index Performance'!$A$21:$A$500,'Index Performance'!$W$21:$W$500,"---",FALSE)</f>
        <v>8.1428739312310316E-3</v>
      </c>
    </row>
    <row r="86" spans="1:25">
      <c r="A86" s="447">
        <v>40877</v>
      </c>
      <c r="B86" s="465">
        <f>_xlfn.XLOOKUP($A86,'Dynamic SAA Validation'!$A$4:$A$260,'Dynamic SAA Validation'!$CL$4:$CL$260,"---",FALSE)</f>
        <v>-1.0440501512226412E-2</v>
      </c>
      <c r="C86" s="465">
        <f>_xlfn.XLOOKUP($A86,'Dynamic SAA Validation'!$A$4:$A$260,'Dynamic SAA Validation'!$CS$4:$CS$260,"---",FALSE)</f>
        <v>-1.4394868538203653E-2</v>
      </c>
      <c r="D86" s="465">
        <f>_xlfn.XLOOKUP($A86,'Dynamic SAA Validation'!$A$4:$A$260,'Dynamic SAA Validation'!$CA$4:$CA$260,"---",FALSE)</f>
        <v>-1.0896507735679069E-2</v>
      </c>
      <c r="E86" s="465">
        <f>_xlfn.XLOOKUP($A86,'Dynamic TAA Validation'!$A$4:$A$253,'Dynamic TAA Validation'!$DM$4:$DM$253,"---",FALSE)</f>
        <v>-1.0653616658622521E-2</v>
      </c>
      <c r="G86" s="291">
        <f>_xlfn.XLOOKUP($A86,'Index Performance'!$A$21:$A$500,'Index Performance'!$AP$21:$AP$500,"---",FALSE)</f>
        <v>4.3520973800181828E-4</v>
      </c>
      <c r="I86" s="472">
        <f t="shared" si="8"/>
        <v>-2.1311514639610861E-4</v>
      </c>
      <c r="J86" s="472">
        <f t="shared" si="9"/>
        <v>3.7412518795811329E-3</v>
      </c>
      <c r="K86" s="472">
        <f t="shared" si="10"/>
        <v>2.4289107705654893E-4</v>
      </c>
      <c r="M86" s="683">
        <f t="shared" si="11"/>
        <v>1.4634671448516343</v>
      </c>
      <c r="N86" s="683">
        <f t="shared" si="12"/>
        <v>1.1411805056767108</v>
      </c>
      <c r="O86" s="683">
        <f t="shared" si="13"/>
        <v>1.3413412273631731</v>
      </c>
      <c r="P86" s="683">
        <f t="shared" si="14"/>
        <v>1.5569649259478746</v>
      </c>
      <c r="R86" s="291">
        <f>M86/MAX(M$3:M86)-1</f>
        <v>-4.5474803449332302E-2</v>
      </c>
      <c r="S86" s="291">
        <f>N86/MAX(N$3:N86)-1</f>
        <v>-0.11507906048612537</v>
      </c>
      <c r="T86" s="291">
        <f>O86/MAX(O$3:O86)-1</f>
        <v>-4.5790132927538751E-2</v>
      </c>
      <c r="U86" s="291">
        <f>P86/MAX(P$3:P86)-1</f>
        <v>-3.893589251233931E-2</v>
      </c>
      <c r="W86" s="291">
        <f>_xlfn.XLOOKUP($A86,'Index Performance'!$A$21:$A$500,'Index Performance'!$B$21:$B$500,"---",FALSE)</f>
        <v>-5.4268700000000003E-3</v>
      </c>
      <c r="X86" s="291">
        <f>_xlfn.XLOOKUP($A86,'Index Performance'!$A$21:$A$500,'Index Performance'!$Q$21:$Q$500,"---",FALSE)</f>
        <v>-2.9940630000000003E-2</v>
      </c>
      <c r="Y86" s="291">
        <f>_xlfn.XLOOKUP($A86,'Index Performance'!$A$21:$A$500,'Index Performance'!$W$21:$W$500,"---",FALSE)</f>
        <v>-8.6546110764073036E-3</v>
      </c>
    </row>
    <row r="87" spans="1:25">
      <c r="A87" s="447">
        <v>40908</v>
      </c>
      <c r="B87" s="465">
        <f>_xlfn.XLOOKUP($A87,'Dynamic SAA Validation'!$A$4:$A$260,'Dynamic SAA Validation'!$CL$4:$CL$260,"---",FALSE)</f>
        <v>1.2814671379074926E-2</v>
      </c>
      <c r="C87" s="465">
        <f>_xlfn.XLOOKUP($A87,'Dynamic SAA Validation'!$A$4:$A$260,'Dynamic SAA Validation'!$CS$4:$CS$260,"---",FALSE)</f>
        <v>3.2464786552495245E-4</v>
      </c>
      <c r="D87" s="465">
        <f>_xlfn.XLOOKUP($A87,'Dynamic SAA Validation'!$A$4:$A$260,'Dynamic SAA Validation'!$CA$4:$CA$260,"---",FALSE)</f>
        <v>9.9336267106779896E-3</v>
      </c>
      <c r="E87" s="465">
        <f>_xlfn.XLOOKUP($A87,'Dynamic TAA Validation'!$A$4:$A$253,'Dynamic TAA Validation'!$DM$4:$DM$253,"---",FALSE)</f>
        <v>1.68410418413667E-3</v>
      </c>
      <c r="G87" s="291">
        <f>_xlfn.XLOOKUP($A87,'Index Performance'!$A$21:$A$500,'Index Performance'!$AP$21:$AP$500,"---",FALSE)</f>
        <v>7.153446267127439E-4</v>
      </c>
      <c r="I87" s="472">
        <f t="shared" si="8"/>
        <v>-1.1130567194938256E-2</v>
      </c>
      <c r="J87" s="472">
        <f t="shared" si="9"/>
        <v>1.3594563186117175E-3</v>
      </c>
      <c r="K87" s="472">
        <f t="shared" si="10"/>
        <v>-8.2495225265413197E-3</v>
      </c>
      <c r="M87" s="683">
        <f t="shared" si="11"/>
        <v>1.4822209953869809</v>
      </c>
      <c r="N87" s="683">
        <f t="shared" si="12"/>
        <v>1.1415509874920575</v>
      </c>
      <c r="O87" s="683">
        <f t="shared" si="13"/>
        <v>1.3546656104074415</v>
      </c>
      <c r="P87" s="683">
        <f t="shared" si="14"/>
        <v>1.5595870170942174</v>
      </c>
      <c r="R87" s="291">
        <f>M87/MAX(M$3:M87)-1</f>
        <v>-3.3242876732488713E-2</v>
      </c>
      <c r="S87" s="291">
        <f>N87/MAX(N$3:N87)-1</f>
        <v>-0.11479177279195374</v>
      </c>
      <c r="T87" s="291">
        <f>O87/MAX(O$3:O87)-1</f>
        <v>-3.6311368304395297E-2</v>
      </c>
      <c r="U87" s="291">
        <f>P87/MAX(P$3:P87)-1</f>
        <v>-3.7317360427695845E-2</v>
      </c>
      <c r="W87" s="291">
        <f>_xlfn.XLOOKUP($A87,'Index Performance'!$A$21:$A$500,'Index Performance'!$B$21:$B$500,"---",FALSE)</f>
        <v>1.5209729999999999E-2</v>
      </c>
      <c r="X87" s="291">
        <f>_xlfn.XLOOKUP($A87,'Index Performance'!$A$21:$A$500,'Index Performance'!$Q$21:$Q$500,"---",FALSE)</f>
        <v>-2.0173959999999999E-3</v>
      </c>
      <c r="Y87" s="291">
        <f>_xlfn.XLOOKUP($A87,'Index Performance'!$A$21:$A$500,'Index Performance'!$W$21:$W$500,"---",FALSE)</f>
        <v>-4.2241586689500954E-3</v>
      </c>
    </row>
    <row r="88" spans="1:25">
      <c r="A88" s="447">
        <v>40939</v>
      </c>
      <c r="B88" s="465">
        <f>_xlfn.XLOOKUP($A88,'Dynamic SAA Validation'!$A$4:$A$260,'Dynamic SAA Validation'!$CL$4:$CL$260,"---",FALSE)</f>
        <v>2.3007045801651305E-2</v>
      </c>
      <c r="C88" s="465">
        <f>_xlfn.XLOOKUP($A88,'Dynamic SAA Validation'!$A$4:$A$260,'Dynamic SAA Validation'!$CS$4:$CS$260,"---",FALSE)</f>
        <v>2.8026801962886452E-2</v>
      </c>
      <c r="D88" s="465">
        <f>_xlfn.XLOOKUP($A88,'Dynamic SAA Validation'!$A$4:$A$260,'Dynamic SAA Validation'!$CA$4:$CA$260,"---",FALSE)</f>
        <v>2.0427538736788261E-2</v>
      </c>
      <c r="E88" s="465">
        <f>_xlfn.XLOOKUP($A88,'Dynamic TAA Validation'!$A$4:$A$253,'Dynamic TAA Validation'!$DM$4:$DM$253,"---",FALSE)</f>
        <v>2.6059725499660621E-2</v>
      </c>
      <c r="G88" s="291">
        <f>_xlfn.XLOOKUP($A88,'Index Performance'!$A$21:$A$500,'Index Performance'!$AP$21:$AP$500,"---",FALSE)</f>
        <v>9.9328771221296464E-4</v>
      </c>
      <c r="I88" s="472">
        <f t="shared" si="8"/>
        <v>3.0526796980093161E-3</v>
      </c>
      <c r="J88" s="472">
        <f t="shared" si="9"/>
        <v>-1.9670764632258309E-3</v>
      </c>
      <c r="K88" s="472">
        <f t="shared" si="10"/>
        <v>5.6321867628723599E-3</v>
      </c>
      <c r="M88" s="683">
        <f t="shared" si="11"/>
        <v>1.5163225217160186</v>
      </c>
      <c r="N88" s="683">
        <f t="shared" si="12"/>
        <v>1.1735450109490349</v>
      </c>
      <c r="O88" s="683">
        <f t="shared" si="13"/>
        <v>1.3823380946394344</v>
      </c>
      <c r="P88" s="683">
        <f t="shared" si="14"/>
        <v>1.6002294266525272</v>
      </c>
      <c r="R88" s="291">
        <f>M88/MAX(M$3:M88)-1</f>
        <v>-1.1000651318400334E-2</v>
      </c>
      <c r="S88" s="291">
        <f>N88/MAX(N$3:N88)-1</f>
        <v>-8.9982217112076102E-2</v>
      </c>
      <c r="T88" s="291">
        <f>O88/MAX(O$3:O88)-1</f>
        <v>-1.6625581450230853E-2</v>
      </c>
      <c r="U88" s="291">
        <f>P88/MAX(P$3:P88)-1</f>
        <v>-1.2230115097152883E-2</v>
      </c>
      <c r="W88" s="291">
        <f>_xlfn.XLOOKUP($A88,'Index Performance'!$A$21:$A$500,'Index Performance'!$B$21:$B$500,"---",FALSE)</f>
        <v>9.8813040000000005E-3</v>
      </c>
      <c r="X88" s="291">
        <f>_xlfn.XLOOKUP($A88,'Index Performance'!$A$21:$A$500,'Index Performance'!$Q$21:$Q$500,"---",FALSE)</f>
        <v>5.8142969999999995E-2</v>
      </c>
      <c r="Y88" s="291">
        <f>_xlfn.XLOOKUP($A88,'Index Performance'!$A$21:$A$500,'Index Performance'!$W$21:$W$500,"---",FALSE)</f>
        <v>1.7215300325772898E-2</v>
      </c>
    </row>
    <row r="89" spans="1:25">
      <c r="A89" s="447">
        <v>40968</v>
      </c>
      <c r="B89" s="465">
        <f>_xlfn.XLOOKUP($A89,'Dynamic SAA Validation'!$A$4:$A$260,'Dynamic SAA Validation'!$CL$4:$CL$260,"---",FALSE)</f>
        <v>1.9795741369517936E-2</v>
      </c>
      <c r="C89" s="465">
        <f>_xlfn.XLOOKUP($A89,'Dynamic SAA Validation'!$A$4:$A$260,'Dynamic SAA Validation'!$CS$4:$CS$260,"---",FALSE)</f>
        <v>2.2927009111096571E-2</v>
      </c>
      <c r="D89" s="465">
        <f>_xlfn.XLOOKUP($A89,'Dynamic SAA Validation'!$A$4:$A$260,'Dynamic SAA Validation'!$CA$4:$CA$260,"---",FALSE)</f>
        <v>1.5999294121781919E-2</v>
      </c>
      <c r="E89" s="465">
        <f>_xlfn.XLOOKUP($A89,'Dynamic TAA Validation'!$A$4:$A$253,'Dynamic TAA Validation'!$DM$4:$DM$253,"---",FALSE)</f>
        <v>1.9656282809528362E-2</v>
      </c>
      <c r="G89" s="291">
        <f>_xlfn.XLOOKUP($A89,'Index Performance'!$A$21:$A$500,'Index Performance'!$AP$21:$AP$500,"---",FALSE)</f>
        <v>8.6888971237919499E-4</v>
      </c>
      <c r="I89" s="472">
        <f t="shared" si="8"/>
        <v>-1.394585599895741E-4</v>
      </c>
      <c r="J89" s="472">
        <f t="shared" si="9"/>
        <v>-3.2707263015682095E-3</v>
      </c>
      <c r="K89" s="472">
        <f t="shared" si="10"/>
        <v>3.656988687746443E-3</v>
      </c>
      <c r="M89" s="683">
        <f t="shared" si="11"/>
        <v>1.5463392501886841</v>
      </c>
      <c r="N89" s="683">
        <f t="shared" si="12"/>
        <v>1.2004508881073452</v>
      </c>
      <c r="O89" s="683">
        <f t="shared" si="13"/>
        <v>1.4044545283913143</v>
      </c>
      <c r="P89" s="683">
        <f t="shared" si="14"/>
        <v>1.6316839888229386</v>
      </c>
      <c r="R89" s="291">
        <f>M89/MAX(M$3:M89)-1</f>
        <v>0</v>
      </c>
      <c r="S89" s="291">
        <f>N89/MAX(N$3:N89)-1</f>
        <v>-6.9118231112544781E-2</v>
      </c>
      <c r="T89" s="291">
        <f>O89/MAX(O$3:O89)-1</f>
        <v>-8.9228489601678174E-4</v>
      </c>
      <c r="U89" s="291">
        <f>P89/MAX(P$3:P89)-1</f>
        <v>0</v>
      </c>
      <c r="W89" s="291">
        <f>_xlfn.XLOOKUP($A89,'Index Performance'!$A$21:$A$500,'Index Performance'!$B$21:$B$500,"---",FALSE)</f>
        <v>3.6151040000000001E-3</v>
      </c>
      <c r="X89" s="291">
        <f>_xlfn.XLOOKUP($A89,'Index Performance'!$A$21:$A$500,'Index Performance'!$Q$21:$Q$500,"---",FALSE)</f>
        <v>5.0314329999999997E-2</v>
      </c>
      <c r="Y89" s="291">
        <f>_xlfn.XLOOKUP($A89,'Index Performance'!$A$21:$A$500,'Index Performance'!$W$21:$W$500,"---",FALSE)</f>
        <v>1.4219378622193135E-2</v>
      </c>
    </row>
    <row r="90" spans="1:25">
      <c r="A90" s="447">
        <v>40999</v>
      </c>
      <c r="B90" s="465">
        <f>_xlfn.XLOOKUP($A90,'Dynamic SAA Validation'!$A$4:$A$260,'Dynamic SAA Validation'!$CL$4:$CL$260,"---",FALSE)</f>
        <v>2.0697207752673263E-2</v>
      </c>
      <c r="C90" s="465">
        <f>_xlfn.XLOOKUP($A90,'Dynamic SAA Validation'!$A$4:$A$260,'Dynamic SAA Validation'!$CS$4:$CS$260,"---",FALSE)</f>
        <v>1.5853963490237467E-3</v>
      </c>
      <c r="D90" s="465">
        <f>_xlfn.XLOOKUP($A90,'Dynamic SAA Validation'!$A$4:$A$260,'Dynamic SAA Validation'!$CA$4:$CA$260,"---",FALSE)</f>
        <v>1.304177918381599E-2</v>
      </c>
      <c r="E90" s="465">
        <f>_xlfn.XLOOKUP($A90,'Dynamic TAA Validation'!$A$4:$A$253,'Dynamic TAA Validation'!$DM$4:$DM$253,"---",FALSE)</f>
        <v>1.7667508344918259E-2</v>
      </c>
      <c r="G90" s="291">
        <f>_xlfn.XLOOKUP($A90,'Index Performance'!$A$21:$A$500,'Index Performance'!$AP$21:$AP$500,"---",FALSE)</f>
        <v>7.4249737726472809E-4</v>
      </c>
      <c r="I90" s="472">
        <f t="shared" si="8"/>
        <v>-3.0296994077550037E-3</v>
      </c>
      <c r="J90" s="472">
        <f t="shared" si="9"/>
        <v>1.6082111995894512E-2</v>
      </c>
      <c r="K90" s="472">
        <f t="shared" si="10"/>
        <v>4.625729161102269E-3</v>
      </c>
      <c r="M90" s="683">
        <f t="shared" si="11"/>
        <v>1.5783441549059523</v>
      </c>
      <c r="N90" s="683">
        <f t="shared" si="12"/>
        <v>1.2023540785625331</v>
      </c>
      <c r="O90" s="683">
        <f t="shared" si="13"/>
        <v>1.4227711142243042</v>
      </c>
      <c r="P90" s="683">
        <f t="shared" si="14"/>
        <v>1.6605117793117374</v>
      </c>
      <c r="R90" s="291">
        <f>M90/MAX(M$3:M90)-1</f>
        <v>0</v>
      </c>
      <c r="S90" s="291">
        <f>N90/MAX(N$3:N90)-1</f>
        <v>-6.7642414554777708E-2</v>
      </c>
      <c r="T90" s="291">
        <f>O90/MAX(O$3:O90)-1</f>
        <v>0</v>
      </c>
      <c r="U90" s="291">
        <f>P90/MAX(P$3:P90)-1</f>
        <v>0</v>
      </c>
      <c r="W90" s="291">
        <f>_xlfn.XLOOKUP($A90,'Index Performance'!$A$21:$A$500,'Index Performance'!$B$21:$B$500,"---",FALSE)</f>
        <v>-1.4471010000000001E-3</v>
      </c>
      <c r="X90" s="291">
        <f>_xlfn.XLOOKUP($A90,'Index Performance'!$A$21:$A$500,'Index Performance'!$Q$21:$Q$500,"---",FALSE)</f>
        <v>6.6411149999999995E-3</v>
      </c>
      <c r="Y90" s="291">
        <f>_xlfn.XLOOKUP($A90,'Index Performance'!$A$21:$A$500,'Index Performance'!$W$21:$W$500,"---",FALSE)</f>
        <v>-2.3503590195250723E-4</v>
      </c>
    </row>
    <row r="91" spans="1:25">
      <c r="A91" s="447">
        <v>41029</v>
      </c>
      <c r="B91" s="465">
        <f>_xlfn.XLOOKUP($A91,'Dynamic SAA Validation'!$A$4:$A$260,'Dynamic SAA Validation'!$CL$4:$CL$260,"---",FALSE)</f>
        <v>-4.71501117023434E-4</v>
      </c>
      <c r="C91" s="465">
        <f>_xlfn.XLOOKUP($A91,'Dynamic SAA Validation'!$A$4:$A$260,'Dynamic SAA Validation'!$CS$4:$CS$260,"---",FALSE)</f>
        <v>-1.5913015838592377E-3</v>
      </c>
      <c r="D91" s="465">
        <f>_xlfn.XLOOKUP($A91,'Dynamic SAA Validation'!$A$4:$A$260,'Dynamic SAA Validation'!$CA$4:$CA$260,"---",FALSE)</f>
        <v>-2.390977713618736E-3</v>
      </c>
      <c r="E91" s="465">
        <f>_xlfn.XLOOKUP($A91,'Dynamic TAA Validation'!$A$4:$A$253,'Dynamic TAA Validation'!$DM$4:$DM$253,"---",FALSE)</f>
        <v>-9.0832324619465332E-3</v>
      </c>
      <c r="G91" s="291">
        <f>_xlfn.XLOOKUP($A91,'Index Performance'!$A$21:$A$500,'Index Performance'!$AP$21:$AP$500,"---",FALSE)</f>
        <v>7.1963480781311873E-4</v>
      </c>
      <c r="I91" s="472">
        <f t="shared" si="8"/>
        <v>-8.6117313449230997E-3</v>
      </c>
      <c r="J91" s="472">
        <f t="shared" si="9"/>
        <v>-7.4919308780872955E-3</v>
      </c>
      <c r="K91" s="472">
        <f t="shared" si="10"/>
        <v>-6.6922547483277972E-3</v>
      </c>
      <c r="M91" s="683">
        <f t="shared" si="11"/>
        <v>1.5775999638738667</v>
      </c>
      <c r="N91" s="683">
        <f t="shared" si="12"/>
        <v>1.200440770612957</v>
      </c>
      <c r="O91" s="683">
        <f t="shared" si="13"/>
        <v>1.4193693001986134</v>
      </c>
      <c r="P91" s="683">
        <f t="shared" si="14"/>
        <v>1.6454289648144484</v>
      </c>
      <c r="R91" s="291">
        <f>M91/MAX(M$3:M91)-1</f>
        <v>-4.7150111702343178E-4</v>
      </c>
      <c r="S91" s="291">
        <f>N91/MAX(N$3:N91)-1</f>
        <v>-6.9126076657219815E-2</v>
      </c>
      <c r="T91" s="291">
        <f>O91/MAX(O$3:O91)-1</f>
        <v>-2.390977713618736E-3</v>
      </c>
      <c r="U91" s="291">
        <f>P91/MAX(P$3:P91)-1</f>
        <v>-9.0832324619465332E-3</v>
      </c>
      <c r="W91" s="291">
        <f>_xlfn.XLOOKUP($A91,'Index Performance'!$A$21:$A$500,'Index Performance'!$B$21:$B$500,"---",FALSE)</f>
        <v>6.232189E-3</v>
      </c>
      <c r="X91" s="291">
        <f>_xlfn.XLOOKUP($A91,'Index Performance'!$A$21:$A$500,'Index Performance'!$Q$21:$Q$500,"---",FALSE)</f>
        <v>-1.143279E-2</v>
      </c>
      <c r="Y91" s="291">
        <f>_xlfn.XLOOKUP($A91,'Index Performance'!$A$21:$A$500,'Index Performance'!$W$21:$W$500,"---",FALSE)</f>
        <v>1.1841952322815263E-3</v>
      </c>
    </row>
    <row r="92" spans="1:25">
      <c r="A92" s="447">
        <v>41060</v>
      </c>
      <c r="B92" s="465">
        <f>_xlfn.XLOOKUP($A92,'Dynamic SAA Validation'!$A$4:$A$260,'Dynamic SAA Validation'!$CL$4:$CL$260,"---",FALSE)</f>
        <v>-2.6466628780433848E-2</v>
      </c>
      <c r="C92" s="465">
        <f>_xlfn.XLOOKUP($A92,'Dynamic SAA Validation'!$A$4:$A$260,'Dynamic SAA Validation'!$CS$4:$CS$260,"---",FALSE)</f>
        <v>-3.3249310365882467E-2</v>
      </c>
      <c r="D92" s="465">
        <f>_xlfn.XLOOKUP($A92,'Dynamic SAA Validation'!$A$4:$A$260,'Dynamic SAA Validation'!$CA$4:$CA$260,"---",FALSE)</f>
        <v>-2.7637416826311049E-2</v>
      </c>
      <c r="E92" s="465">
        <f>_xlfn.XLOOKUP($A92,'Dynamic TAA Validation'!$A$4:$A$253,'Dynamic TAA Validation'!$DM$4:$DM$253,"---",FALSE)</f>
        <v>-2.6000580014832849E-2</v>
      </c>
      <c r="G92" s="291">
        <f>_xlfn.XLOOKUP($A92,'Index Performance'!$A$21:$A$500,'Index Performance'!$AP$21:$AP$500,"---",FALSE)</f>
        <v>7.1113081113183263E-4</v>
      </c>
      <c r="I92" s="472">
        <f t="shared" si="8"/>
        <v>4.6604876560099942E-4</v>
      </c>
      <c r="J92" s="472">
        <f t="shared" si="9"/>
        <v>7.2487303510496183E-3</v>
      </c>
      <c r="K92" s="472">
        <f t="shared" si="10"/>
        <v>1.6368368114781998E-3</v>
      </c>
      <c r="M92" s="683">
        <f t="shared" si="11"/>
        <v>1.5358462112659912</v>
      </c>
      <c r="N92" s="683">
        <f t="shared" si="12"/>
        <v>1.1605269428549876</v>
      </c>
      <c r="O92" s="683">
        <f t="shared" si="13"/>
        <v>1.3801415992185548</v>
      </c>
      <c r="P92" s="683">
        <f t="shared" si="14"/>
        <v>1.6026468573560668</v>
      </c>
      <c r="R92" s="291">
        <f>M92/MAX(M$3:M92)-1</f>
        <v>-2.6925650852423488E-2</v>
      </c>
      <c r="S92" s="291">
        <f>N92/MAX(N$3:N92)-1</f>
        <v>-0.10007699264595071</v>
      </c>
      <c r="T92" s="291">
        <f>O92/MAX(O$3:O92)-1</f>
        <v>-2.9962314092236153E-2</v>
      </c>
      <c r="U92" s="291">
        <f>P92/MAX(P$3:P92)-1</f>
        <v>-3.4847643164359177E-2</v>
      </c>
      <c r="W92" s="291">
        <f>_xlfn.XLOOKUP($A92,'Index Performance'!$A$21:$A$500,'Index Performance'!$B$21:$B$500,"---",FALSE)</f>
        <v>1.0409660000000001E-2</v>
      </c>
      <c r="X92" s="291">
        <f>_xlfn.XLOOKUP($A92,'Index Performance'!$A$21:$A$500,'Index Performance'!$Q$21:$Q$500,"---",FALSE)</f>
        <v>-8.9660160000000003E-2</v>
      </c>
      <c r="Y92" s="291">
        <f>_xlfn.XLOOKUP($A92,'Index Performance'!$A$21:$A$500,'Index Performance'!$W$21:$W$500,"---",FALSE)</f>
        <v>-1.6866388731764936E-2</v>
      </c>
    </row>
    <row r="93" spans="1:25">
      <c r="A93" s="447">
        <v>41090</v>
      </c>
      <c r="B93" s="465">
        <f>_xlfn.XLOOKUP($A93,'Dynamic SAA Validation'!$A$4:$A$260,'Dynamic SAA Validation'!$CL$4:$CL$260,"---",FALSE)</f>
        <v>1.5715271972718325E-2</v>
      </c>
      <c r="C93" s="465">
        <f>_xlfn.XLOOKUP($A93,'Dynamic SAA Validation'!$A$4:$A$260,'Dynamic SAA Validation'!$CS$4:$CS$260,"---",FALSE)</f>
        <v>1.3013723331275762E-2</v>
      </c>
      <c r="D93" s="465">
        <f>_xlfn.XLOOKUP($A93,'Dynamic SAA Validation'!$A$4:$A$260,'Dynamic SAA Validation'!$CA$4:$CA$260,"---",FALSE)</f>
        <v>1.384892751319633E-2</v>
      </c>
      <c r="E93" s="465">
        <f>_xlfn.XLOOKUP($A93,'Dynamic TAA Validation'!$A$4:$A$253,'Dynamic TAA Validation'!$DM$4:$DM$253,"---",FALSE)</f>
        <v>1.7668726737392951E-2</v>
      </c>
      <c r="G93" s="291">
        <f>_xlfn.XLOOKUP($A93,'Index Performance'!$A$21:$A$500,'Index Performance'!$AP$21:$AP$500,"---",FALSE)</f>
        <v>6.8169499303327719E-4</v>
      </c>
      <c r="I93" s="472">
        <f t="shared" si="8"/>
        <v>1.953454764674626E-3</v>
      </c>
      <c r="J93" s="472">
        <f t="shared" si="9"/>
        <v>4.6550034061171898E-3</v>
      </c>
      <c r="K93" s="472">
        <f t="shared" si="10"/>
        <v>3.8197992241966218E-3</v>
      </c>
      <c r="M93" s="683">
        <f t="shared" si="11"/>
        <v>1.5599824521843051</v>
      </c>
      <c r="N93" s="683">
        <f t="shared" si="12"/>
        <v>1.1756297194077936</v>
      </c>
      <c r="O93" s="683">
        <f t="shared" si="13"/>
        <v>1.3992550801840795</v>
      </c>
      <c r="P93" s="683">
        <f t="shared" si="14"/>
        <v>1.6309635867352328</v>
      </c>
      <c r="R93" s="291">
        <f>M93/MAX(M$3:M93)-1</f>
        <v>-1.1633522805893581E-2</v>
      </c>
      <c r="S93" s="291">
        <f>N93/MAX(N$3:N93)-1</f>
        <v>-8.8365643608795508E-2</v>
      </c>
      <c r="T93" s="291">
        <f>O93/MAX(O$3:O93)-1</f>
        <v>-1.6528332495030829E-2</v>
      </c>
      <c r="U93" s="291">
        <f>P93/MAX(P$3:P93)-1</f>
        <v>-1.7794629911479509E-2</v>
      </c>
      <c r="W93" s="291">
        <f>_xlfn.XLOOKUP($A93,'Index Performance'!$A$21:$A$500,'Index Performance'!$B$21:$B$500,"---",FALSE)</f>
        <v>-1.640086E-3</v>
      </c>
      <c r="X93" s="291">
        <f>_xlfn.XLOOKUP($A93,'Index Performance'!$A$21:$A$500,'Index Performance'!$Q$21:$Q$500,"---",FALSE)</f>
        <v>4.9391360000000002E-2</v>
      </c>
      <c r="Y93" s="291">
        <f>_xlfn.XLOOKUP($A93,'Index Performance'!$A$21:$A$500,'Index Performance'!$W$21:$W$500,"---",FALSE)</f>
        <v>-2.9513349374484799E-3</v>
      </c>
    </row>
    <row r="94" spans="1:25">
      <c r="A94" s="447">
        <v>41121</v>
      </c>
      <c r="B94" s="465">
        <f>_xlfn.XLOOKUP($A94,'Dynamic SAA Validation'!$A$4:$A$260,'Dynamic SAA Validation'!$CL$4:$CL$260,"---",FALSE)</f>
        <v>9.4079546276424134E-3</v>
      </c>
      <c r="C94" s="465">
        <f>_xlfn.XLOOKUP($A94,'Dynamic SAA Validation'!$A$4:$A$260,'Dynamic SAA Validation'!$CS$4:$CS$260,"---",FALSE)</f>
        <v>9.5255609332861903E-3</v>
      </c>
      <c r="D94" s="465">
        <f>_xlfn.XLOOKUP($A94,'Dynamic SAA Validation'!$A$4:$A$260,'Dynamic SAA Validation'!$CA$4:$CA$260,"---",FALSE)</f>
        <v>6.1552974091578783E-3</v>
      </c>
      <c r="E94" s="465">
        <f>_xlfn.XLOOKUP($A94,'Dynamic TAA Validation'!$A$4:$A$253,'Dynamic TAA Validation'!$DM$4:$DM$253,"---",FALSE)</f>
        <v>6.3516838979009727E-3</v>
      </c>
      <c r="G94" s="291">
        <f>_xlfn.XLOOKUP($A94,'Index Performance'!$A$21:$A$500,'Index Performance'!$AP$21:$AP$500,"---",FALSE)</f>
        <v>7.5201212258169114E-4</v>
      </c>
      <c r="I94" s="472">
        <f t="shared" si="8"/>
        <v>-3.0562707297414407E-3</v>
      </c>
      <c r="J94" s="472">
        <f t="shared" si="9"/>
        <v>-3.1738770353852176E-3</v>
      </c>
      <c r="K94" s="472">
        <f t="shared" si="10"/>
        <v>1.9638648874309439E-4</v>
      </c>
      <c r="M94" s="683">
        <f t="shared" si="11"/>
        <v>1.5746586963143734</v>
      </c>
      <c r="N94" s="683">
        <f t="shared" si="12"/>
        <v>1.1868282519349949</v>
      </c>
      <c r="O94" s="683">
        <f t="shared" si="13"/>
        <v>1.4078679113538877</v>
      </c>
      <c r="P94" s="683">
        <f t="shared" si="14"/>
        <v>1.6413229518871617</v>
      </c>
      <c r="R94" s="291">
        <f>M94/MAX(M$3:M94)-1</f>
        <v>-2.3350158329685788E-3</v>
      </c>
      <c r="S94" s="291">
        <f>N94/MAX(N$3:N94)-1</f>
        <v>-7.9681814998113776E-2</v>
      </c>
      <c r="T94" s="291">
        <f>O94/MAX(O$3:O94)-1</f>
        <v>-1.0474771888057233E-2</v>
      </c>
      <c r="U94" s="291">
        <f>P94/MAX(P$3:P94)-1</f>
        <v>-1.1555971877856397E-2</v>
      </c>
      <c r="W94" s="291">
        <f>_xlfn.XLOOKUP($A94,'Index Performance'!$A$21:$A$500,'Index Performance'!$B$21:$B$500,"---",FALSE)</f>
        <v>1.355166E-2</v>
      </c>
      <c r="X94" s="291">
        <f>_xlfn.XLOOKUP($A94,'Index Performance'!$A$21:$A$500,'Index Performance'!$Q$21:$Q$500,"---",FALSE)</f>
        <v>1.3687609999999999E-2</v>
      </c>
      <c r="Y94" s="291">
        <f>_xlfn.XLOOKUP($A94,'Index Performance'!$A$21:$A$500,'Index Performance'!$W$21:$W$500,"---",FALSE)</f>
        <v>5.4178918665723774E-3</v>
      </c>
    </row>
    <row r="95" spans="1:25">
      <c r="A95" s="447">
        <v>41152</v>
      </c>
      <c r="B95" s="465">
        <f>_xlfn.XLOOKUP($A95,'Dynamic SAA Validation'!$A$4:$A$260,'Dynamic SAA Validation'!$CL$4:$CL$260,"---",FALSE)</f>
        <v>8.6021070488436491E-3</v>
      </c>
      <c r="C95" s="465">
        <f>_xlfn.XLOOKUP($A95,'Dynamic SAA Validation'!$A$4:$A$260,'Dynamic SAA Validation'!$CS$4:$CS$260,"---",FALSE)</f>
        <v>9.5584303471245129E-3</v>
      </c>
      <c r="D95" s="465">
        <f>_xlfn.XLOOKUP($A95,'Dynamic SAA Validation'!$A$4:$A$260,'Dynamic SAA Validation'!$CA$4:$CA$260,"---",FALSE)</f>
        <v>4.9761052921610824E-3</v>
      </c>
      <c r="E95" s="465">
        <f>_xlfn.XLOOKUP($A95,'Dynamic TAA Validation'!$A$4:$A$253,'Dynamic TAA Validation'!$DM$4:$DM$253,"---",FALSE)</f>
        <v>6.5296381474242438E-3</v>
      </c>
      <c r="G95" s="291">
        <f>_xlfn.XLOOKUP($A95,'Index Performance'!$A$21:$A$500,'Index Performance'!$AP$21:$AP$500,"---",FALSE)</f>
        <v>6.9134454560026981E-4</v>
      </c>
      <c r="I95" s="472">
        <f t="shared" si="8"/>
        <v>-2.0724689014194053E-3</v>
      </c>
      <c r="J95" s="472">
        <f t="shared" si="9"/>
        <v>-3.0287921997002691E-3</v>
      </c>
      <c r="K95" s="472">
        <f t="shared" si="10"/>
        <v>1.5535328552631613E-3</v>
      </c>
      <c r="M95" s="683">
        <f t="shared" si="11"/>
        <v>1.5882040789854621</v>
      </c>
      <c r="N95" s="683">
        <f t="shared" si="12"/>
        <v>1.198172467115115</v>
      </c>
      <c r="O95" s="683">
        <f t="shared" si="13"/>
        <v>1.4148736103182395</v>
      </c>
      <c r="P95" s="683">
        <f t="shared" si="14"/>
        <v>1.6520401968460472</v>
      </c>
      <c r="R95" s="291">
        <f>M95/MAX(M$3:M95)-1</f>
        <v>0</v>
      </c>
      <c r="S95" s="291">
        <f>N95/MAX(N$3:N95)-1</f>
        <v>-7.0885017729581223E-2</v>
      </c>
      <c r="T95" s="291">
        <f>O95/MAX(O$3:O95)-1</f>
        <v>-5.5507901637223966E-3</v>
      </c>
      <c r="U95" s="291">
        <f>P95/MAX(P$3:P95)-1</f>
        <v>-5.1017900452362541E-3</v>
      </c>
      <c r="W95" s="291">
        <f>_xlfn.XLOOKUP($A95,'Index Performance'!$A$21:$A$500,'Index Performance'!$B$21:$B$500,"---",FALSE)</f>
        <v>2.3752539999999998E-3</v>
      </c>
      <c r="X95" s="291">
        <f>_xlfn.XLOOKUP($A95,'Index Performance'!$A$21:$A$500,'Index Performance'!$Q$21:$Q$500,"---",FALSE)</f>
        <v>2.1747010000000001E-2</v>
      </c>
      <c r="Y95" s="291">
        <f>_xlfn.XLOOKUP($A95,'Index Performance'!$A$21:$A$500,'Index Performance'!$W$21:$W$500,"---",FALSE)</f>
        <v>5.1185530942490232E-3</v>
      </c>
    </row>
    <row r="96" spans="1:25">
      <c r="A96" s="447">
        <v>41182</v>
      </c>
      <c r="B96" s="465">
        <f>_xlfn.XLOOKUP($A96,'Dynamic SAA Validation'!$A$4:$A$260,'Dynamic SAA Validation'!$CL$4:$CL$260,"---",FALSE)</f>
        <v>2.1179906621173569E-2</v>
      </c>
      <c r="C96" s="465">
        <f>_xlfn.XLOOKUP($A96,'Dynamic SAA Validation'!$A$4:$A$260,'Dynamic SAA Validation'!$CS$4:$CS$260,"---",FALSE)</f>
        <v>1.2171927975747711E-2</v>
      </c>
      <c r="D96" s="465">
        <f>_xlfn.XLOOKUP($A96,'Dynamic SAA Validation'!$A$4:$A$260,'Dynamic SAA Validation'!$CA$4:$CA$260,"---",FALSE)</f>
        <v>1.7936853711004948E-2</v>
      </c>
      <c r="E96" s="465">
        <f>_xlfn.XLOOKUP($A96,'Dynamic TAA Validation'!$A$4:$A$253,'Dynamic TAA Validation'!$DM$4:$DM$253,"---",FALSE)</f>
        <v>2.1421987796230061E-2</v>
      </c>
      <c r="G96" s="291">
        <f>_xlfn.XLOOKUP($A96,'Index Performance'!$A$21:$A$500,'Index Performance'!$AP$21:$AP$500,"---",FALSE)</f>
        <v>6.3976533089094012E-4</v>
      </c>
      <c r="I96" s="472">
        <f t="shared" si="8"/>
        <v>2.4208117505649177E-4</v>
      </c>
      <c r="J96" s="472">
        <f t="shared" si="9"/>
        <v>9.2500598204823502E-3</v>
      </c>
      <c r="K96" s="472">
        <f t="shared" si="10"/>
        <v>3.4851340852251125E-3</v>
      </c>
      <c r="M96" s="683">
        <f t="shared" si="11"/>
        <v>1.6218420930737412</v>
      </c>
      <c r="N96" s="683">
        <f t="shared" si="12"/>
        <v>1.2127565360873642</v>
      </c>
      <c r="O96" s="683">
        <f t="shared" si="13"/>
        <v>1.4402519912860792</v>
      </c>
      <c r="P96" s="683">
        <f t="shared" si="14"/>
        <v>1.6874301817817647</v>
      </c>
      <c r="R96" s="291">
        <f>M96/MAX(M$3:M96)-1</f>
        <v>0</v>
      </c>
      <c r="S96" s="291">
        <f>N96/MAX(N$3:N96)-1</f>
        <v>-5.9575897084197527E-2</v>
      </c>
      <c r="T96" s="291">
        <f>O96/MAX(O$3:O96)-1</f>
        <v>0</v>
      </c>
      <c r="U96" s="291">
        <f>P96/MAX(P$3:P96)-1</f>
        <v>0</v>
      </c>
      <c r="W96" s="291">
        <f>_xlfn.XLOOKUP($A96,'Index Performance'!$A$21:$A$500,'Index Performance'!$B$21:$B$500,"---",FALSE)</f>
        <v>3.964174E-3</v>
      </c>
      <c r="X96" s="291">
        <f>_xlfn.XLOOKUP($A96,'Index Performance'!$A$21:$A$500,'Index Performance'!$Q$21:$Q$500,"---",FALSE)</f>
        <v>3.1497509999999999E-2</v>
      </c>
      <c r="Y96" s="291">
        <f>_xlfn.XLOOKUP($A96,'Index Performance'!$A$21:$A$500,'Index Performance'!$W$21:$W$500,"---",FALSE)</f>
        <v>3.8596803514954203E-3</v>
      </c>
    </row>
    <row r="97" spans="1:25">
      <c r="A97" s="447">
        <v>41213</v>
      </c>
      <c r="B97" s="465">
        <f>_xlfn.XLOOKUP($A97,'Dynamic SAA Validation'!$A$4:$A$260,'Dynamic SAA Validation'!$CL$4:$CL$260,"---",FALSE)</f>
        <v>-3.1931604600707324E-3</v>
      </c>
      <c r="C97" s="465">
        <f>_xlfn.XLOOKUP($A97,'Dynamic SAA Validation'!$A$4:$A$260,'Dynamic SAA Validation'!$CS$4:$CS$260,"---",FALSE)</f>
        <v>-4.0410529183010791E-3</v>
      </c>
      <c r="D97" s="465">
        <f>_xlfn.XLOOKUP($A97,'Dynamic SAA Validation'!$A$4:$A$260,'Dynamic SAA Validation'!$CA$4:$CA$260,"---",FALSE)</f>
        <v>-5.0846182805727169E-3</v>
      </c>
      <c r="E97" s="465">
        <f>_xlfn.XLOOKUP($A97,'Dynamic TAA Validation'!$A$4:$A$253,'Dynamic TAA Validation'!$DM$4:$DM$253,"---",FALSE)</f>
        <v>-9.0263929480727256E-3</v>
      </c>
      <c r="G97" s="291">
        <f>_xlfn.XLOOKUP($A97,'Index Performance'!$A$21:$A$500,'Index Performance'!$AP$21:$AP$500,"---",FALSE)</f>
        <v>5.8264989970258085E-4</v>
      </c>
      <c r="I97" s="472">
        <f t="shared" si="8"/>
        <v>-5.8332324880019937E-3</v>
      </c>
      <c r="J97" s="472">
        <f t="shared" si="9"/>
        <v>-4.9853400297716465E-3</v>
      </c>
      <c r="K97" s="472">
        <f t="shared" si="10"/>
        <v>-3.9417746675000087E-3</v>
      </c>
      <c r="M97" s="683">
        <f t="shared" si="11"/>
        <v>1.6166632910296597</v>
      </c>
      <c r="N97" s="683">
        <f t="shared" si="12"/>
        <v>1.2078557227480198</v>
      </c>
      <c r="O97" s="683">
        <f t="shared" si="13"/>
        <v>1.4329288596825547</v>
      </c>
      <c r="P97" s="683">
        <f t="shared" si="14"/>
        <v>1.6721987738885646</v>
      </c>
      <c r="R97" s="291">
        <f>M97/MAX(M$3:M97)-1</f>
        <v>-3.1931604600707875E-3</v>
      </c>
      <c r="S97" s="291">
        <f>N97/MAX(N$3:N97)-1</f>
        <v>-6.3376200649726044E-2</v>
      </c>
      <c r="T97" s="291">
        <f>O97/MAX(O$3:O97)-1</f>
        <v>-5.0846182805727169E-3</v>
      </c>
      <c r="U97" s="291">
        <f>P97/MAX(P$3:P97)-1</f>
        <v>-9.0263929480728367E-3</v>
      </c>
      <c r="W97" s="291">
        <f>_xlfn.XLOOKUP($A97,'Index Performance'!$A$21:$A$500,'Index Performance'!$B$21:$B$500,"---",FALSE)</f>
        <v>2.8222940000000004E-3</v>
      </c>
      <c r="X97" s="291">
        <f>_xlfn.XLOOKUP($A97,'Index Performance'!$A$21:$A$500,'Index Performance'!$Q$21:$Q$500,"---",FALSE)</f>
        <v>-6.6700910000000004E-3</v>
      </c>
      <c r="Y97" s="291">
        <f>_xlfn.XLOOKUP($A97,'Index Performance'!$A$21:$A$500,'Index Performance'!$W$21:$W$500,"---",FALSE)</f>
        <v>-5.2089688366021569E-3</v>
      </c>
    </row>
    <row r="98" spans="1:25">
      <c r="A98" s="447">
        <v>41243</v>
      </c>
      <c r="B98" s="465">
        <f>_xlfn.XLOOKUP($A98,'Dynamic SAA Validation'!$A$4:$A$260,'Dynamic SAA Validation'!$CL$4:$CL$260,"---",FALSE)</f>
        <v>5.8679262453061754E-3</v>
      </c>
      <c r="C98" s="465">
        <f>_xlfn.XLOOKUP($A98,'Dynamic SAA Validation'!$A$4:$A$260,'Dynamic SAA Validation'!$CS$4:$CS$260,"---",FALSE)</f>
        <v>6.9042917092746302E-3</v>
      </c>
      <c r="D98" s="465">
        <f>_xlfn.XLOOKUP($A98,'Dynamic SAA Validation'!$A$4:$A$260,'Dynamic SAA Validation'!$CA$4:$CA$260,"---",FALSE)</f>
        <v>5.1400695695684728E-3</v>
      </c>
      <c r="E98" s="465">
        <f>_xlfn.XLOOKUP($A98,'Dynamic TAA Validation'!$A$4:$A$253,'Dynamic TAA Validation'!$DM$4:$DM$253,"---",FALSE)</f>
        <v>7.3172377908867769E-3</v>
      </c>
      <c r="G98" s="291">
        <f>_xlfn.XLOOKUP($A98,'Index Performance'!$A$21:$A$500,'Index Performance'!$AP$21:$AP$500,"---",FALSE)</f>
        <v>3.9837072339743429E-4</v>
      </c>
      <c r="I98" s="472">
        <f t="shared" si="8"/>
        <v>1.4493115455806015E-3</v>
      </c>
      <c r="J98" s="472">
        <f t="shared" si="9"/>
        <v>4.129460816121467E-4</v>
      </c>
      <c r="K98" s="472">
        <f t="shared" si="10"/>
        <v>2.1771682213183041E-3</v>
      </c>
      <c r="M98" s="683">
        <f t="shared" si="11"/>
        <v>1.6261497519849155</v>
      </c>
      <c r="N98" s="683">
        <f t="shared" si="12"/>
        <v>1.2161951110005886</v>
      </c>
      <c r="O98" s="683">
        <f t="shared" si="13"/>
        <v>1.4402942137095653</v>
      </c>
      <c r="P98" s="683">
        <f t="shared" si="14"/>
        <v>1.6844346499507366</v>
      </c>
      <c r="R98" s="291">
        <f>M98/MAX(M$3:M98)-1</f>
        <v>0</v>
      </c>
      <c r="S98" s="291">
        <f>N98/MAX(N$3:N98)-1</f>
        <v>-5.6909476717162732E-2</v>
      </c>
      <c r="T98" s="291">
        <f>O98/MAX(O$3:O98)-1</f>
        <v>0</v>
      </c>
      <c r="U98" s="291">
        <f>P98/MAX(P$3:P98)-1</f>
        <v>-1.7752034207810796E-3</v>
      </c>
      <c r="W98" s="291">
        <f>_xlfn.XLOOKUP($A98,'Index Performance'!$A$21:$A$500,'Index Performance'!$B$21:$B$500,"---",FALSE)</f>
        <v>5.0413739999999995E-3</v>
      </c>
      <c r="X98" s="291">
        <f>_xlfn.XLOOKUP($A98,'Index Performance'!$A$21:$A$500,'Index Performance'!$Q$21:$Q$500,"---",FALSE)</f>
        <v>1.2789680000000001E-2</v>
      </c>
      <c r="Y98" s="291">
        <f>_xlfn.XLOOKUP($A98,'Index Performance'!$A$21:$A$500,'Index Performance'!$W$21:$W$500,"---",FALSE)</f>
        <v>4.1182258185492593E-3</v>
      </c>
    </row>
    <row r="99" spans="1:25">
      <c r="A99" s="447">
        <v>41274</v>
      </c>
      <c r="B99" s="465">
        <f>_xlfn.XLOOKUP($A99,'Dynamic SAA Validation'!$A$4:$A$260,'Dynamic SAA Validation'!$CL$4:$CL$260,"---",FALSE)</f>
        <v>1.9727342280841394E-2</v>
      </c>
      <c r="C99" s="465">
        <f>_xlfn.XLOOKUP($A99,'Dynamic SAA Validation'!$A$4:$A$260,'Dynamic SAA Validation'!$CS$4:$CS$260,"---",FALSE)</f>
        <v>1.1576815214600696E-2</v>
      </c>
      <c r="D99" s="465">
        <f>_xlfn.XLOOKUP($A99,'Dynamic SAA Validation'!$A$4:$A$260,'Dynamic SAA Validation'!$CA$4:$CA$260,"---",FALSE)</f>
        <v>1.7981299906680182E-2</v>
      </c>
      <c r="E99" s="465">
        <f>_xlfn.XLOOKUP($A99,'Dynamic TAA Validation'!$A$4:$A$253,'Dynamic TAA Validation'!$DM$4:$DM$253,"---",FALSE)</f>
        <v>1.657144341173589E-2</v>
      </c>
      <c r="G99" s="291">
        <f>_xlfn.XLOOKUP($A99,'Index Performance'!$A$21:$A$500,'Index Performance'!$AP$21:$AP$500,"---",FALSE)</f>
        <v>4.2372151392155999E-4</v>
      </c>
      <c r="I99" s="472">
        <f t="shared" si="8"/>
        <v>-3.1558988691055036E-3</v>
      </c>
      <c r="J99" s="472">
        <f t="shared" si="9"/>
        <v>4.9946281971351945E-3</v>
      </c>
      <c r="K99" s="472">
        <f t="shared" si="10"/>
        <v>-1.4098564949442914E-3</v>
      </c>
      <c r="M99" s="683">
        <f t="shared" si="11"/>
        <v>1.6582293647422275</v>
      </c>
      <c r="N99" s="683">
        <f t="shared" si="12"/>
        <v>1.2302747770655433</v>
      </c>
      <c r="O99" s="683">
        <f t="shared" si="13"/>
        <v>1.4661925759201331</v>
      </c>
      <c r="P99" s="683">
        <f t="shared" si="14"/>
        <v>1.7123481634331623</v>
      </c>
      <c r="R99" s="291">
        <f>M99/MAX(M$3:M99)-1</f>
        <v>0</v>
      </c>
      <c r="S99" s="291">
        <f>N99/MAX(N$3:N99)-1</f>
        <v>-4.5991491998476186E-2</v>
      </c>
      <c r="T99" s="291">
        <f>O99/MAX(O$3:O99)-1</f>
        <v>0</v>
      </c>
      <c r="U99" s="291">
        <f>P99/MAX(P$3:P99)-1</f>
        <v>0</v>
      </c>
      <c r="W99" s="291">
        <f>_xlfn.XLOOKUP($A99,'Index Performance'!$A$21:$A$500,'Index Performance'!$B$21:$B$500,"---",FALSE)</f>
        <v>1.0276420000000001E-3</v>
      </c>
      <c r="X99" s="291">
        <f>_xlfn.XLOOKUP($A99,'Index Performance'!$A$21:$A$500,'Index Performance'!$Q$21:$Q$500,"---",FALSE)</f>
        <v>2.2651340000000002E-2</v>
      </c>
      <c r="Y99" s="291">
        <f>_xlfn.XLOOKUP($A99,'Index Performance'!$A$21:$A$500,'Index Performance'!$W$21:$W$500,"---",FALSE)</f>
        <v>9.1517696292013895E-3</v>
      </c>
    </row>
    <row r="100" spans="1:25">
      <c r="A100" s="447">
        <v>41305</v>
      </c>
      <c r="B100" s="465">
        <f>_xlfn.XLOOKUP($A100,'Dynamic SAA Validation'!$A$4:$A$260,'Dynamic SAA Validation'!$CL$4:$CL$260,"---",FALSE)</f>
        <v>1.7450069555714143E-2</v>
      </c>
      <c r="C100" s="465">
        <f>_xlfn.XLOOKUP($A100,'Dynamic SAA Validation'!$A$4:$A$260,'Dynamic SAA Validation'!$CS$4:$CS$260,"---",FALSE)</f>
        <v>2.2518637365938884E-2</v>
      </c>
      <c r="D100" s="465">
        <f>_xlfn.XLOOKUP($A100,'Dynamic SAA Validation'!$A$4:$A$260,'Dynamic SAA Validation'!$CA$4:$CA$260,"---",FALSE)</f>
        <v>1.1499309919466461E-2</v>
      </c>
      <c r="E100" s="465">
        <f>_xlfn.XLOOKUP($A100,'Dynamic TAA Validation'!$A$4:$A$253,'Dynamic TAA Validation'!$DM$4:$DM$253,"---",FALSE)</f>
        <v>2.680852429133096E-2</v>
      </c>
      <c r="G100" s="291">
        <f>_xlfn.XLOOKUP($A100,'Index Performance'!$A$21:$A$500,'Index Performance'!$AP$21:$AP$500,"---",FALSE)</f>
        <v>4.1029601251207914E-4</v>
      </c>
      <c r="I100" s="472">
        <f t="shared" si="8"/>
        <v>9.3584547356168162E-3</v>
      </c>
      <c r="J100" s="472">
        <f t="shared" si="9"/>
        <v>4.2898869253920752E-3</v>
      </c>
      <c r="K100" s="472">
        <f t="shared" si="10"/>
        <v>1.5309214371864499E-2</v>
      </c>
      <c r="M100" s="683">
        <f t="shared" si="11"/>
        <v>1.6871655824963068</v>
      </c>
      <c r="N100" s="683">
        <f t="shared" si="12"/>
        <v>1.2579788886307437</v>
      </c>
      <c r="O100" s="683">
        <f t="shared" si="13"/>
        <v>1.4830527787522596</v>
      </c>
      <c r="P100" s="683">
        <f t="shared" si="14"/>
        <v>1.7582536907677762</v>
      </c>
      <c r="R100" s="291">
        <f>M100/MAX(M$3:M100)-1</f>
        <v>0</v>
      </c>
      <c r="S100" s="291">
        <f>N100/MAX(N$3:N100)-1</f>
        <v>-2.4508520362769404E-2</v>
      </c>
      <c r="T100" s="291">
        <f>O100/MAX(O$3:O100)-1</f>
        <v>0</v>
      </c>
      <c r="U100" s="291">
        <f>P100/MAX(P$3:P100)-1</f>
        <v>0</v>
      </c>
      <c r="W100" s="291">
        <f>_xlfn.XLOOKUP($A100,'Index Performance'!$A$21:$A$500,'Index Performance'!$B$21:$B$500,"---",FALSE)</f>
        <v>-5.4826609999999998E-3</v>
      </c>
      <c r="X100" s="291">
        <f>_xlfn.XLOOKUP($A100,'Index Performance'!$A$21:$A$500,'Index Performance'!$Q$21:$Q$500,"---",FALSE)</f>
        <v>4.6067090000000005E-2</v>
      </c>
      <c r="Y100" s="291">
        <f>_xlfn.XLOOKUP($A100,'Index Performance'!$A$21:$A$500,'Index Performance'!$W$21:$W$500,"---",FALSE)</f>
        <v>1.9590085131877766E-2</v>
      </c>
    </row>
    <row r="101" spans="1:25">
      <c r="A101" s="447">
        <v>41333</v>
      </c>
      <c r="B101" s="465">
        <f>_xlfn.XLOOKUP($A101,'Dynamic SAA Validation'!$A$4:$A$260,'Dynamic SAA Validation'!$CL$4:$CL$260,"---",FALSE)</f>
        <v>4.8932847785416117E-3</v>
      </c>
      <c r="C101" s="465">
        <f>_xlfn.XLOOKUP($A101,'Dynamic SAA Validation'!$A$4:$A$260,'Dynamic SAA Validation'!$CS$4:$CS$260,"---",FALSE)</f>
        <v>3.3318402810341946E-3</v>
      </c>
      <c r="D101" s="465">
        <f>_xlfn.XLOOKUP($A101,'Dynamic SAA Validation'!$A$4:$A$260,'Dynamic SAA Validation'!$CA$4:$CA$260,"---",FALSE)</f>
        <v>2.891632083661166E-3</v>
      </c>
      <c r="E101" s="465">
        <f>_xlfn.XLOOKUP($A101,'Dynamic TAA Validation'!$A$4:$A$253,'Dynamic TAA Validation'!$DM$4:$DM$253,"---",FALSE)</f>
        <v>9.5774680109337318E-3</v>
      </c>
      <c r="G101" s="291">
        <f>_xlfn.XLOOKUP($A101,'Index Performance'!$A$21:$A$500,'Index Performance'!$AP$21:$AP$500,"---",FALSE)</f>
        <v>3.53855167642525E-4</v>
      </c>
      <c r="I101" s="472">
        <f t="shared" si="8"/>
        <v>4.6841832323921201E-3</v>
      </c>
      <c r="J101" s="472">
        <f t="shared" si="9"/>
        <v>6.2456277298995368E-3</v>
      </c>
      <c r="K101" s="472">
        <f t="shared" si="10"/>
        <v>6.6858359272725654E-3</v>
      </c>
      <c r="M101" s="683">
        <f t="shared" si="11"/>
        <v>1.6954213641600153</v>
      </c>
      <c r="N101" s="683">
        <f t="shared" si="12"/>
        <v>1.2621702733645743</v>
      </c>
      <c r="O101" s="683">
        <f t="shared" si="13"/>
        <v>1.4873412217490625</v>
      </c>
      <c r="P101" s="683">
        <f t="shared" si="14"/>
        <v>1.7750933092462107</v>
      </c>
      <c r="R101" s="291">
        <f>M101/MAX(M$3:M101)-1</f>
        <v>0</v>
      </c>
      <c r="S101" s="291">
        <f>N101/MAX(N$3:N101)-1</f>
        <v>-2.1258338557108347E-2</v>
      </c>
      <c r="T101" s="291">
        <f>O101/MAX(O$3:O101)-1</f>
        <v>0</v>
      </c>
      <c r="U101" s="291">
        <f>P101/MAX(P$3:P101)-1</f>
        <v>0</v>
      </c>
      <c r="W101" s="291">
        <f>_xlfn.XLOOKUP($A101,'Index Performance'!$A$21:$A$500,'Index Performance'!$B$21:$B$500,"---",FALSE)</f>
        <v>6.0635389999999997E-3</v>
      </c>
      <c r="X101" s="291">
        <f>_xlfn.XLOOKUP($A101,'Index Performance'!$A$21:$A$500,'Index Performance'!$Q$21:$Q$500,"---",FALSE)</f>
        <v>-1.575856E-4</v>
      </c>
      <c r="Y101" s="291">
        <f>_xlfn.XLOOKUP($A101,'Index Performance'!$A$21:$A$500,'Index Performance'!$W$21:$W$500,"---",FALSE)</f>
        <v>4.3328163220683891E-3</v>
      </c>
    </row>
    <row r="102" spans="1:25">
      <c r="A102" s="447">
        <v>41364</v>
      </c>
      <c r="B102" s="465">
        <f>_xlfn.XLOOKUP($A102,'Dynamic SAA Validation'!$A$4:$A$260,'Dynamic SAA Validation'!$CL$4:$CL$260,"---",FALSE)</f>
        <v>1.8221870471971307E-2</v>
      </c>
      <c r="C102" s="465">
        <f>_xlfn.XLOOKUP($A102,'Dynamic SAA Validation'!$A$4:$A$260,'Dynamic SAA Validation'!$CS$4:$CS$260,"---",FALSE)</f>
        <v>1.0098065782503701E-2</v>
      </c>
      <c r="D102" s="465">
        <f>_xlfn.XLOOKUP($A102,'Dynamic SAA Validation'!$A$4:$A$260,'Dynamic SAA Validation'!$CA$4:$CA$260,"---",FALSE)</f>
        <v>1.499510452640718E-2</v>
      </c>
      <c r="E102" s="465">
        <f>_xlfn.XLOOKUP($A102,'Dynamic TAA Validation'!$A$4:$A$253,'Dynamic TAA Validation'!$DM$4:$DM$253,"---",FALSE)</f>
        <v>2.3606359349636952E-2</v>
      </c>
      <c r="G102" s="291">
        <f>_xlfn.XLOOKUP($A102,'Index Performance'!$A$21:$A$500,'Index Performance'!$AP$21:$AP$500,"---",FALSE)</f>
        <v>3.3519970854500869E-4</v>
      </c>
      <c r="I102" s="472">
        <f t="shared" si="8"/>
        <v>5.3844888776656448E-3</v>
      </c>
      <c r="J102" s="472">
        <f t="shared" si="9"/>
        <v>1.3508293567133251E-2</v>
      </c>
      <c r="K102" s="472">
        <f t="shared" si="10"/>
        <v>8.6112548232297713E-3</v>
      </c>
      <c r="M102" s="683">
        <f t="shared" si="11"/>
        <v>1.726315112653152</v>
      </c>
      <c r="N102" s="683">
        <f t="shared" si="12"/>
        <v>1.2749157518137304</v>
      </c>
      <c r="O102" s="683">
        <f t="shared" si="13"/>
        <v>1.5096440588356239</v>
      </c>
      <c r="P102" s="683">
        <f t="shared" si="14"/>
        <v>1.8169967997834129</v>
      </c>
      <c r="R102" s="291">
        <f>M102/MAX(M$3:M102)-1</f>
        <v>0</v>
      </c>
      <c r="S102" s="291">
        <f>N102/MAX(N$3:N102)-1</f>
        <v>-1.137494087578117E-2</v>
      </c>
      <c r="T102" s="291">
        <f>O102/MAX(O$3:O102)-1</f>
        <v>0</v>
      </c>
      <c r="U102" s="291">
        <f>P102/MAX(P$3:P102)-1</f>
        <v>0</v>
      </c>
      <c r="W102" s="291">
        <f>_xlfn.XLOOKUP($A102,'Index Performance'!$A$21:$A$500,'Index Performance'!$B$21:$B$500,"---",FALSE)</f>
        <v>5.1682849999999999E-3</v>
      </c>
      <c r="X102" s="291">
        <f>_xlfn.XLOOKUP($A102,'Index Performance'!$A$21:$A$500,'Index Performance'!$Q$21:$Q$500,"---",FALSE)</f>
        <v>1.8283460000000001E-2</v>
      </c>
      <c r="Y102" s="291">
        <f>_xlfn.XLOOKUP($A102,'Index Performance'!$A$21:$A$500,'Index Performance'!$W$21:$W$500,"---",FALSE)</f>
        <v>7.1587415650073982E-3</v>
      </c>
    </row>
    <row r="103" spans="1:25">
      <c r="A103" s="447">
        <v>41394</v>
      </c>
      <c r="B103" s="465">
        <f>_xlfn.XLOOKUP($A103,'Dynamic SAA Validation'!$A$4:$A$260,'Dynamic SAA Validation'!$CL$4:$CL$260,"---",FALSE)</f>
        <v>1.430594109132754E-2</v>
      </c>
      <c r="C103" s="465">
        <f>_xlfn.XLOOKUP($A103,'Dynamic SAA Validation'!$A$4:$A$260,'Dynamic SAA Validation'!$CS$4:$CS$260,"---",FALSE)</f>
        <v>1.3866028702999857E-2</v>
      </c>
      <c r="D103" s="465">
        <f>_xlfn.XLOOKUP($A103,'Dynamic SAA Validation'!$A$4:$A$260,'Dynamic SAA Validation'!$CA$4:$CA$260,"---",FALSE)</f>
        <v>1.450062442079836E-2</v>
      </c>
      <c r="E103" s="465">
        <f>_xlfn.XLOOKUP($A103,'Dynamic TAA Validation'!$A$4:$A$253,'Dynamic TAA Validation'!$DM$4:$DM$253,"---",FALSE)</f>
        <v>2.2055880990808688E-2</v>
      </c>
      <c r="G103" s="291">
        <f>_xlfn.XLOOKUP($A103,'Index Performance'!$A$21:$A$500,'Index Performance'!$AP$21:$AP$500,"---",FALSE)</f>
        <v>3.7114318717401673E-4</v>
      </c>
      <c r="I103" s="472">
        <f t="shared" si="8"/>
        <v>7.7499398994811484E-3</v>
      </c>
      <c r="J103" s="472">
        <f t="shared" si="9"/>
        <v>8.1898522878088315E-3</v>
      </c>
      <c r="K103" s="472">
        <f t="shared" si="10"/>
        <v>7.5552565700103286E-3</v>
      </c>
      <c r="M103" s="683">
        <f t="shared" si="11"/>
        <v>1.7510116749598363</v>
      </c>
      <c r="N103" s="683">
        <f t="shared" si="12"/>
        <v>1.2925937702222863</v>
      </c>
      <c r="O103" s="683">
        <f t="shared" si="13"/>
        <v>1.5315348403418889</v>
      </c>
      <c r="P103" s="683">
        <f t="shared" si="14"/>
        <v>1.8570722649601161</v>
      </c>
      <c r="R103" s="291">
        <f>M103/MAX(M$3:M103)-1</f>
        <v>0</v>
      </c>
      <c r="S103" s="291">
        <f>N103/MAX(N$3:N103)-1</f>
        <v>0</v>
      </c>
      <c r="T103" s="291">
        <f>O103/MAX(O$3:O103)-1</f>
        <v>0</v>
      </c>
      <c r="U103" s="291">
        <f>P103/MAX(P$3:P103)-1</f>
        <v>0</v>
      </c>
      <c r="W103" s="291">
        <f>_xlfn.XLOOKUP($A103,'Index Performance'!$A$21:$A$500,'Index Performance'!$B$21:$B$500,"---",FALSE)</f>
        <v>1.097328E-2</v>
      </c>
      <c r="X103" s="291">
        <f>_xlfn.XLOOKUP($A103,'Index Performance'!$A$21:$A$500,'Index Performance'!$Q$21:$Q$500,"---",FALSE)</f>
        <v>2.856815E-2</v>
      </c>
      <c r="Y103" s="291">
        <f>_xlfn.XLOOKUP($A103,'Index Performance'!$A$21:$A$500,'Index Performance'!$W$21:$W$500,"---",FALSE)</f>
        <v>6.2018554059997122E-3</v>
      </c>
    </row>
    <row r="104" spans="1:25">
      <c r="A104" s="447">
        <v>41425</v>
      </c>
      <c r="B104" s="465">
        <f>_xlfn.XLOOKUP($A104,'Dynamic SAA Validation'!$A$4:$A$260,'Dynamic SAA Validation'!$CL$4:$CL$260,"---",FALSE)</f>
        <v>-1.2098930487303239E-3</v>
      </c>
      <c r="C104" s="465">
        <f>_xlfn.XLOOKUP($A104,'Dynamic SAA Validation'!$A$4:$A$260,'Dynamic SAA Validation'!$CS$4:$CS$260,"---",FALSE)</f>
        <v>6.9372815223141867E-5</v>
      </c>
      <c r="D104" s="465">
        <f>_xlfn.XLOOKUP($A104,'Dynamic SAA Validation'!$A$4:$A$260,'Dynamic SAA Validation'!$CA$4:$CA$260,"---",FALSE)</f>
        <v>-9.0859472382224249E-3</v>
      </c>
      <c r="E104" s="465">
        <f>_xlfn.XLOOKUP($A104,'Dynamic TAA Validation'!$A$4:$A$253,'Dynamic TAA Validation'!$DM$4:$DM$253,"---",FALSE)</f>
        <v>-4.2493417458219218E-3</v>
      </c>
      <c r="G104" s="291">
        <f>_xlfn.XLOOKUP($A104,'Index Performance'!$A$21:$A$500,'Index Performance'!$AP$21:$AP$500,"---",FALSE)</f>
        <v>3.343017392287706E-4</v>
      </c>
      <c r="I104" s="472">
        <f t="shared" si="8"/>
        <v>-3.0394486970915981E-3</v>
      </c>
      <c r="J104" s="472">
        <f t="shared" si="9"/>
        <v>-4.3187145610450641E-3</v>
      </c>
      <c r="K104" s="472">
        <f t="shared" si="10"/>
        <v>4.8366054924005031E-3</v>
      </c>
      <c r="M104" s="683">
        <f t="shared" si="11"/>
        <v>1.7488931381060568</v>
      </c>
      <c r="N104" s="683">
        <f t="shared" si="12"/>
        <v>1.2926834410910666</v>
      </c>
      <c r="O104" s="683">
        <f t="shared" si="13"/>
        <v>1.5176193955890431</v>
      </c>
      <c r="P104" s="683">
        <f t="shared" si="14"/>
        <v>1.8491809302596129</v>
      </c>
      <c r="R104" s="291">
        <f>M104/MAX(M$3:M104)-1</f>
        <v>-1.209893048730315E-3</v>
      </c>
      <c r="S104" s="291">
        <f>N104/MAX(N$3:N104)-1</f>
        <v>0</v>
      </c>
      <c r="T104" s="291">
        <f>O104/MAX(O$3:O104)-1</f>
        <v>-9.0859472382224249E-3</v>
      </c>
      <c r="U104" s="291">
        <f>P104/MAX(P$3:P104)-1</f>
        <v>-4.2493417458219218E-3</v>
      </c>
      <c r="W104" s="291">
        <f>_xlfn.XLOOKUP($A104,'Index Performance'!$A$21:$A$500,'Index Performance'!$B$21:$B$500,"---",FALSE)</f>
        <v>-1.4251590000000001E-2</v>
      </c>
      <c r="X104" s="291">
        <f>_xlfn.XLOOKUP($A104,'Index Performance'!$A$21:$A$500,'Index Performance'!$Q$21:$Q$500,"---",FALSE)</f>
        <v>-2.7390120000000003E-3</v>
      </c>
      <c r="Y104" s="291">
        <f>_xlfn.XLOOKUP($A104,'Index Performance'!$A$21:$A$500,'Index Performance'!$W$21:$W$500,"---",FALSE)</f>
        <v>7.4827888304462853E-3</v>
      </c>
    </row>
    <row r="105" spans="1:25">
      <c r="A105" s="447">
        <v>41455</v>
      </c>
      <c r="B105" s="465">
        <f>_xlfn.XLOOKUP($A105,'Dynamic SAA Validation'!$A$4:$A$260,'Dynamic SAA Validation'!$CL$4:$CL$260,"---",FALSE)</f>
        <v>-4.9391965036880529E-3</v>
      </c>
      <c r="C105" s="465">
        <f>_xlfn.XLOOKUP($A105,'Dynamic SAA Validation'!$A$4:$A$260,'Dynamic SAA Validation'!$CS$4:$CS$260,"---",FALSE)</f>
        <v>-1.8178991986252585E-2</v>
      </c>
      <c r="D105" s="465">
        <f>_xlfn.XLOOKUP($A105,'Dynamic SAA Validation'!$A$4:$A$260,'Dynamic SAA Validation'!$CA$4:$CA$260,"---",FALSE)</f>
        <v>-6.1294109752645376E-3</v>
      </c>
      <c r="E105" s="465">
        <f>_xlfn.XLOOKUP($A105,'Dynamic TAA Validation'!$A$4:$A$253,'Dynamic TAA Validation'!$DM$4:$DM$253,"---",FALSE)</f>
        <v>-1.01969381937993E-2</v>
      </c>
      <c r="G105" s="291">
        <f>_xlfn.XLOOKUP($A105,'Index Performance'!$A$21:$A$500,'Index Performance'!$AP$21:$AP$500,"---",FALSE)</f>
        <v>3.1667066085994122E-4</v>
      </c>
      <c r="I105" s="472">
        <f t="shared" si="8"/>
        <v>-5.2577416901112475E-3</v>
      </c>
      <c r="J105" s="472">
        <f t="shared" si="9"/>
        <v>7.9820537924532847E-3</v>
      </c>
      <c r="K105" s="472">
        <f t="shared" si="10"/>
        <v>-4.0675272185347628E-3</v>
      </c>
      <c r="M105" s="683">
        <f t="shared" si="11"/>
        <v>1.7402550112329995</v>
      </c>
      <c r="N105" s="683">
        <f t="shared" si="12"/>
        <v>1.2691837591747106</v>
      </c>
      <c r="O105" s="683">
        <f t="shared" si="13"/>
        <v>1.5083172826094453</v>
      </c>
      <c r="P105" s="683">
        <f t="shared" si="14"/>
        <v>1.8303249466046034</v>
      </c>
      <c r="R105" s="291">
        <f>M105/MAX(M$3:M105)-1</f>
        <v>-6.1431136529020991E-3</v>
      </c>
      <c r="S105" s="291">
        <f>N105/MAX(N$3:N105)-1</f>
        <v>-1.8178991986252613E-2</v>
      </c>
      <c r="T105" s="291">
        <f>O105/MAX(O$3:O105)-1</f>
        <v>-1.5159666708764341E-2</v>
      </c>
      <c r="U105" s="291">
        <f>P105/MAX(P$3:P105)-1</f>
        <v>-1.4402949664474751E-2</v>
      </c>
      <c r="W105" s="291">
        <f>_xlfn.XLOOKUP($A105,'Index Performance'!$A$21:$A$500,'Index Performance'!$B$21:$B$500,"---",FALSE)</f>
        <v>-1.3918E-2</v>
      </c>
      <c r="X105" s="291">
        <f>_xlfn.XLOOKUP($A105,'Index Performance'!$A$21:$A$500,'Index Performance'!$Q$21:$Q$500,"---",FALSE)</f>
        <v>-2.923013E-2</v>
      </c>
      <c r="Y105" s="291">
        <f>_xlfn.XLOOKUP($A105,'Index Performance'!$A$21:$A$500,'Index Performance'!$W$21:$W$500,"---",FALSE)</f>
        <v>-1.3252705972505163E-2</v>
      </c>
    </row>
    <row r="106" spans="1:25">
      <c r="A106" s="447">
        <v>41486</v>
      </c>
      <c r="B106" s="465">
        <f>_xlfn.XLOOKUP($A106,'Dynamic SAA Validation'!$A$4:$A$260,'Dynamic SAA Validation'!$CL$4:$CL$260,"---",FALSE)</f>
        <v>1.7405797336562938E-2</v>
      </c>
      <c r="C106" s="465">
        <f>_xlfn.XLOOKUP($A106,'Dynamic SAA Validation'!$A$4:$A$260,'Dynamic SAA Validation'!$CS$4:$CS$260,"---",FALSE)</f>
        <v>2.0186699726792625E-2</v>
      </c>
      <c r="D106" s="465">
        <f>_xlfn.XLOOKUP($A106,'Dynamic SAA Validation'!$A$4:$A$260,'Dynamic SAA Validation'!$CA$4:$CA$260,"---",FALSE)</f>
        <v>1.2150808642199751E-2</v>
      </c>
      <c r="E106" s="465">
        <f>_xlfn.XLOOKUP($A106,'Dynamic TAA Validation'!$A$4:$A$253,'Dynamic TAA Validation'!$DM$4:$DM$253,"---",FALSE)</f>
        <v>1.4747501487278211E-2</v>
      </c>
      <c r="G106" s="291">
        <f>_xlfn.XLOOKUP($A106,'Index Performance'!$A$21:$A$500,'Index Performance'!$AP$21:$AP$500,"---",FALSE)</f>
        <v>3.6349421036341312E-4</v>
      </c>
      <c r="I106" s="472">
        <f t="shared" si="8"/>
        <v>-2.6582958492847274E-3</v>
      </c>
      <c r="J106" s="472">
        <f t="shared" si="9"/>
        <v>-5.4391982395144145E-3</v>
      </c>
      <c r="K106" s="472">
        <f t="shared" si="10"/>
        <v>2.5966928450784597E-3</v>
      </c>
      <c r="M106" s="683">
        <f t="shared" si="11"/>
        <v>1.770545537272459</v>
      </c>
      <c r="N106" s="683">
        <f t="shared" si="12"/>
        <v>1.2948043906192923</v>
      </c>
      <c r="O106" s="683">
        <f t="shared" si="13"/>
        <v>1.5266445572821554</v>
      </c>
      <c r="P106" s="683">
        <f t="shared" si="14"/>
        <v>1.8573176664768571</v>
      </c>
      <c r="R106" s="291">
        <f>M106/MAX(M$3:M106)-1</f>
        <v>0</v>
      </c>
      <c r="S106" s="291">
        <f>N106/MAX(N$3:N106)-1</f>
        <v>0</v>
      </c>
      <c r="T106" s="291">
        <f>O106/MAX(O$3:O106)-1</f>
        <v>-3.1930602758222237E-3</v>
      </c>
      <c r="U106" s="291">
        <f>P106/MAX(P$3:P106)-1</f>
        <v>0</v>
      </c>
      <c r="W106" s="291">
        <f>_xlfn.XLOOKUP($A106,'Index Performance'!$A$21:$A$500,'Index Performance'!$B$21:$B$500,"---",FALSE)</f>
        <v>3.9608229999999996E-3</v>
      </c>
      <c r="X106" s="291">
        <f>_xlfn.XLOOKUP($A106,'Index Performance'!$A$21:$A$500,'Index Performance'!$Q$21:$Q$500,"---",FALSE)</f>
        <v>4.7873089999999993E-2</v>
      </c>
      <c r="Y106" s="291">
        <f>_xlfn.XLOOKUP($A106,'Index Performance'!$A$21:$A$500,'Index Performance'!$W$21:$W$500,"---",FALSE)</f>
        <v>1.0065216253585252E-2</v>
      </c>
    </row>
    <row r="107" spans="1:25">
      <c r="A107" s="447">
        <v>41517</v>
      </c>
      <c r="B107" s="465">
        <f>_xlfn.XLOOKUP($A107,'Dynamic SAA Validation'!$A$4:$A$260,'Dynamic SAA Validation'!$CL$4:$CL$260,"---",FALSE)</f>
        <v>-9.7331200076346512E-3</v>
      </c>
      <c r="C107" s="465">
        <f>_xlfn.XLOOKUP($A107,'Dynamic SAA Validation'!$A$4:$A$260,'Dynamic SAA Validation'!$CS$4:$CS$260,"---",FALSE)</f>
        <v>-1.1329290178724371E-2</v>
      </c>
      <c r="D107" s="465">
        <f>_xlfn.XLOOKUP($A107,'Dynamic SAA Validation'!$A$4:$A$260,'Dynamic SAA Validation'!$CA$4:$CA$260,"---",FALSE)</f>
        <v>-1.019754217573865E-2</v>
      </c>
      <c r="E107" s="465">
        <f>_xlfn.XLOOKUP($A107,'Dynamic TAA Validation'!$A$4:$A$253,'Dynamic TAA Validation'!$DM$4:$DM$253,"---",FALSE)</f>
        <v>-1.255752708653801E-2</v>
      </c>
      <c r="G107" s="291">
        <f>_xlfn.XLOOKUP($A107,'Index Performance'!$A$21:$A$500,'Index Performance'!$AP$21:$AP$500,"---",FALSE)</f>
        <v>3.280169049277859E-4</v>
      </c>
      <c r="I107" s="472">
        <f t="shared" si="8"/>
        <v>-2.8244070789033588E-3</v>
      </c>
      <c r="J107" s="472">
        <f t="shared" si="9"/>
        <v>-1.2282369078136391E-3</v>
      </c>
      <c r="K107" s="472">
        <f t="shared" si="10"/>
        <v>-2.3599849107993603E-3</v>
      </c>
      <c r="M107" s="683">
        <f t="shared" si="11"/>
        <v>1.7533126050792043</v>
      </c>
      <c r="N107" s="683">
        <f t="shared" si="12"/>
        <v>1.28013517595328</v>
      </c>
      <c r="O107" s="683">
        <f t="shared" si="13"/>
        <v>1.5110765350219089</v>
      </c>
      <c r="P107" s="683">
        <f t="shared" si="14"/>
        <v>1.8339943495717685</v>
      </c>
      <c r="R107" s="291">
        <f>M107/MAX(M$3:M107)-1</f>
        <v>-9.7331200076345992E-3</v>
      </c>
      <c r="S107" s="291">
        <f>N107/MAX(N$3:N107)-1</f>
        <v>-1.1329290178724416E-2</v>
      </c>
      <c r="T107" s="291">
        <f>O107/MAX(O$3:O107)-1</f>
        <v>-1.3358041084728489E-2</v>
      </c>
      <c r="U107" s="291">
        <f>P107/MAX(P$3:P107)-1</f>
        <v>-1.2557527086537901E-2</v>
      </c>
      <c r="W107" s="291">
        <f>_xlfn.XLOOKUP($A107,'Index Performance'!$A$21:$A$500,'Index Performance'!$B$21:$B$500,"---",FALSE)</f>
        <v>-3.7967420000000001E-3</v>
      </c>
      <c r="X107" s="291">
        <f>_xlfn.XLOOKUP($A107,'Index Performance'!$A$21:$A$500,'Index Performance'!$Q$21:$Q$500,"---",FALSE)</f>
        <v>-2.0836769999999998E-2</v>
      </c>
      <c r="Y107" s="291">
        <f>_xlfn.XLOOKUP($A107,'Index Performance'!$A$21:$A$500,'Index Performance'!$W$21:$W$500,"---",FALSE)</f>
        <v>-8.6378215574487438E-3</v>
      </c>
    </row>
    <row r="108" spans="1:25">
      <c r="A108" s="447">
        <v>41547</v>
      </c>
      <c r="B108" s="465">
        <f>_xlfn.XLOOKUP($A108,'Dynamic SAA Validation'!$A$4:$A$260,'Dynamic SAA Validation'!$CL$4:$CL$260,"---",FALSE)</f>
        <v>3.2691125347399569E-2</v>
      </c>
      <c r="C108" s="465">
        <f>_xlfn.XLOOKUP($A108,'Dynamic SAA Validation'!$A$4:$A$260,'Dynamic SAA Validation'!$CS$4:$CS$260,"---",FALSE)</f>
        <v>2.190430193038333E-2</v>
      </c>
      <c r="D108" s="465">
        <f>_xlfn.XLOOKUP($A108,'Dynamic SAA Validation'!$A$4:$A$260,'Dynamic SAA Validation'!$CA$4:$CA$260,"---",FALSE)</f>
        <v>3.2739752324077109E-2</v>
      </c>
      <c r="E108" s="465">
        <f>_xlfn.XLOOKUP($A108,'Dynamic TAA Validation'!$A$4:$A$253,'Dynamic TAA Validation'!$DM$4:$DM$253,"---",FALSE)</f>
        <v>2.735657584233819E-2</v>
      </c>
      <c r="G108" s="291">
        <f>_xlfn.XLOOKUP($A108,'Index Performance'!$A$21:$A$500,'Index Performance'!$AP$21:$AP$500,"---",FALSE)</f>
        <v>3.2856978690176675E-4</v>
      </c>
      <c r="I108" s="472">
        <f t="shared" si="8"/>
        <v>-5.3345495050613791E-3</v>
      </c>
      <c r="J108" s="472">
        <f t="shared" si="9"/>
        <v>5.4522739119548594E-3</v>
      </c>
      <c r="K108" s="472">
        <f t="shared" si="10"/>
        <v>-5.3831764817389195E-3</v>
      </c>
      <c r="M108" s="683">
        <f t="shared" si="11"/>
        <v>1.8106303672250244</v>
      </c>
      <c r="N108" s="683">
        <f t="shared" si="12"/>
        <v>1.308175643359065</v>
      </c>
      <c r="O108" s="683">
        <f t="shared" si="13"/>
        <v>1.5605488065212507</v>
      </c>
      <c r="P108" s="683">
        <f t="shared" si="14"/>
        <v>1.8841661550902484</v>
      </c>
      <c r="R108" s="291">
        <f>M108/MAX(M$3:M108)-1</f>
        <v>0</v>
      </c>
      <c r="S108" s="291">
        <f>N108/MAX(N$3:N108)-1</f>
        <v>0</v>
      </c>
      <c r="T108" s="291">
        <f>O108/MAX(O$3:O108)-1</f>
        <v>0</v>
      </c>
      <c r="U108" s="291">
        <f>P108/MAX(P$3:P108)-1</f>
        <v>0</v>
      </c>
      <c r="W108" s="291">
        <f>_xlfn.XLOOKUP($A108,'Index Performance'!$A$21:$A$500,'Index Performance'!$B$21:$B$500,"---",FALSE)</f>
        <v>8.1161110000000005E-3</v>
      </c>
      <c r="X108" s="291">
        <f>_xlfn.XLOOKUP($A108,'Index Performance'!$A$21:$A$500,'Index Performance'!$Q$21:$Q$500,"---",FALSE)</f>
        <v>5.165434E-2</v>
      </c>
      <c r="Y108" s="291">
        <f>_xlfn.XLOOKUP($A108,'Index Performance'!$A$21:$A$500,'Index Performance'!$W$21:$W$500,"---",FALSE)</f>
        <v>9.5695554607666544E-3</v>
      </c>
    </row>
    <row r="109" spans="1:25">
      <c r="A109" s="447">
        <v>41578</v>
      </c>
      <c r="B109" s="465">
        <f>_xlfn.XLOOKUP($A109,'Dynamic SAA Validation'!$A$4:$A$260,'Dynamic SAA Validation'!$CL$4:$CL$260,"---",FALSE)</f>
        <v>1.7104308479824026E-2</v>
      </c>
      <c r="C109" s="465">
        <f>_xlfn.XLOOKUP($A109,'Dynamic SAA Validation'!$A$4:$A$260,'Dynamic SAA Validation'!$CS$4:$CS$260,"---",FALSE)</f>
        <v>1.9856178741918182E-2</v>
      </c>
      <c r="D109" s="465">
        <f>_xlfn.XLOOKUP($A109,'Dynamic SAA Validation'!$A$4:$A$260,'Dynamic SAA Validation'!$CA$4:$CA$260,"---",FALSE)</f>
        <v>1.270377849241666E-2</v>
      </c>
      <c r="E109" s="465">
        <f>_xlfn.XLOOKUP($A109,'Dynamic TAA Validation'!$A$4:$A$253,'Dynamic TAA Validation'!$DM$4:$DM$253,"---",FALSE)</f>
        <v>1.3446517865705941E-2</v>
      </c>
      <c r="G109" s="291">
        <f>_xlfn.XLOOKUP($A109,'Index Performance'!$A$21:$A$500,'Index Performance'!$AP$21:$AP$500,"---",FALSE)</f>
        <v>3.0073242044026394E-4</v>
      </c>
      <c r="I109" s="472">
        <f t="shared" si="8"/>
        <v>-3.6577906141180856E-3</v>
      </c>
      <c r="J109" s="472">
        <f t="shared" si="9"/>
        <v>-6.409660876212241E-3</v>
      </c>
      <c r="K109" s="472">
        <f t="shared" si="10"/>
        <v>7.4273937328928064E-4</v>
      </c>
      <c r="M109" s="683">
        <f t="shared" si="11"/>
        <v>1.8415999475689784</v>
      </c>
      <c r="N109" s="683">
        <f t="shared" si="12"/>
        <v>1.3341510127594265</v>
      </c>
      <c r="O109" s="683">
        <f t="shared" si="13"/>
        <v>1.5803736728859019</v>
      </c>
      <c r="P109" s="683">
        <f t="shared" si="14"/>
        <v>1.909501628956628</v>
      </c>
      <c r="R109" s="291">
        <f>M109/MAX(M$3:M109)-1</f>
        <v>0</v>
      </c>
      <c r="S109" s="291">
        <f>N109/MAX(N$3:N109)-1</f>
        <v>0</v>
      </c>
      <c r="T109" s="291">
        <f>O109/MAX(O$3:O109)-1</f>
        <v>0</v>
      </c>
      <c r="U109" s="291">
        <f>P109/MAX(P$3:P109)-1</f>
        <v>0</v>
      </c>
      <c r="W109" s="291">
        <f>_xlfn.XLOOKUP($A109,'Index Performance'!$A$21:$A$500,'Index Performance'!$B$21:$B$500,"---",FALSE)</f>
        <v>8.9857570000000005E-3</v>
      </c>
      <c r="X109" s="291">
        <f>_xlfn.XLOOKUP($A109,'Index Performance'!$A$21:$A$500,'Index Performance'!$Q$21:$Q$500,"---",FALSE)</f>
        <v>4.0188920000000003E-2</v>
      </c>
      <c r="Y109" s="291">
        <f>_xlfn.XLOOKUP($A109,'Index Performance'!$A$21:$A$500,'Index Performance'!$W$21:$W$500,"---",FALSE)</f>
        <v>1.2004702683836355E-2</v>
      </c>
    </row>
    <row r="110" spans="1:25">
      <c r="A110" s="447">
        <v>41608</v>
      </c>
      <c r="B110" s="465">
        <f>_xlfn.XLOOKUP($A110,'Dynamic SAA Validation'!$A$4:$A$260,'Dynamic SAA Validation'!$CL$4:$CL$260,"---",FALSE)</f>
        <v>6.6997846102994345E-3</v>
      </c>
      <c r="C110" s="465">
        <f>_xlfn.XLOOKUP($A110,'Dynamic SAA Validation'!$A$4:$A$260,'Dynamic SAA Validation'!$CS$4:$CS$260,"---",FALSE)</f>
        <v>6.7367312618357711E-3</v>
      </c>
      <c r="D110" s="465">
        <f>_xlfn.XLOOKUP($A110,'Dynamic SAA Validation'!$A$4:$A$260,'Dynamic SAA Validation'!$CA$4:$CA$260,"---",FALSE)</f>
        <v>3.2938079285160789E-3</v>
      </c>
      <c r="E110" s="465">
        <f>_xlfn.XLOOKUP($A110,'Dynamic TAA Validation'!$A$4:$A$253,'Dynamic TAA Validation'!$DM$4:$DM$253,"---",FALSE)</f>
        <v>1.054398273206902E-2</v>
      </c>
      <c r="G110" s="291">
        <f>_xlfn.XLOOKUP($A110,'Index Performance'!$A$21:$A$500,'Index Performance'!$AP$21:$AP$500,"---",FALSE)</f>
        <v>2.7325091364160947E-4</v>
      </c>
      <c r="I110" s="472">
        <f t="shared" si="8"/>
        <v>3.8441981217695858E-3</v>
      </c>
      <c r="J110" s="472">
        <f t="shared" si="9"/>
        <v>3.8072514702332493E-3</v>
      </c>
      <c r="K110" s="472">
        <f t="shared" si="10"/>
        <v>7.2501748035529411E-3</v>
      </c>
      <c r="M110" s="683">
        <f t="shared" si="11"/>
        <v>1.8539382705560292</v>
      </c>
      <c r="N110" s="683">
        <f t="shared" si="12"/>
        <v>1.3431388295950928</v>
      </c>
      <c r="O110" s="683">
        <f t="shared" si="13"/>
        <v>1.5855791202196716</v>
      </c>
      <c r="P110" s="683">
        <f t="shared" si="14"/>
        <v>1.9296353811592044</v>
      </c>
      <c r="R110" s="291">
        <f>M110/MAX(M$3:M110)-1</f>
        <v>0</v>
      </c>
      <c r="S110" s="291">
        <f>N110/MAX(N$3:N110)-1</f>
        <v>0</v>
      </c>
      <c r="T110" s="291">
        <f>O110/MAX(O$3:O110)-1</f>
        <v>0</v>
      </c>
      <c r="U110" s="291">
        <f>P110/MAX(P$3:P110)-1</f>
        <v>0</v>
      </c>
      <c r="W110" s="291">
        <f>_xlfn.XLOOKUP($A110,'Index Performance'!$A$21:$A$500,'Index Performance'!$B$21:$B$500,"---",FALSE)</f>
        <v>-1.3699919999999998E-3</v>
      </c>
      <c r="X110" s="291">
        <f>_xlfn.XLOOKUP($A110,'Index Performance'!$A$21:$A$500,'Index Performance'!$Q$21:$Q$500,"---",FALSE)</f>
        <v>1.4163859999999999E-2</v>
      </c>
      <c r="Y110" s="291">
        <f>_xlfn.XLOOKUP($A110,'Index Performance'!$A$21:$A$500,'Index Performance'!$W$21:$W$500,"---",FALSE)</f>
        <v>5.5231433236715421E-3</v>
      </c>
    </row>
    <row r="111" spans="1:25">
      <c r="A111" s="447">
        <v>41639</v>
      </c>
      <c r="B111" s="465">
        <f>_xlfn.XLOOKUP($A111,'Dynamic SAA Validation'!$A$4:$A$260,'Dynamic SAA Validation'!$CL$4:$CL$260,"---",FALSE)</f>
        <v>2.6719987524561634E-2</v>
      </c>
      <c r="C111" s="465">
        <f>_xlfn.XLOOKUP($A111,'Dynamic SAA Validation'!$A$4:$A$260,'Dynamic SAA Validation'!$CS$4:$CS$260,"---",FALSE)</f>
        <v>6.8866538188794213E-3</v>
      </c>
      <c r="D111" s="465">
        <f>_xlfn.XLOOKUP($A111,'Dynamic SAA Validation'!$A$4:$A$260,'Dynamic SAA Validation'!$CA$4:$CA$260,"---",FALSE)</f>
        <v>2.1108898987551191E-2</v>
      </c>
      <c r="E111" s="465">
        <f>_xlfn.XLOOKUP($A111,'Dynamic TAA Validation'!$A$4:$A$253,'Dynamic TAA Validation'!$DM$4:$DM$253,"---",FALSE)</f>
        <v>2.664893786313538E-2</v>
      </c>
      <c r="G111" s="291">
        <f>_xlfn.XLOOKUP($A111,'Index Performance'!$A$21:$A$500,'Index Performance'!$AP$21:$AP$500,"---",FALSE)</f>
        <v>2.8571334307692098E-4</v>
      </c>
      <c r="I111" s="472">
        <f t="shared" si="8"/>
        <v>-7.1049661426254157E-5</v>
      </c>
      <c r="J111" s="472">
        <f t="shared" si="9"/>
        <v>1.9762284044255958E-2</v>
      </c>
      <c r="K111" s="472">
        <f t="shared" si="10"/>
        <v>5.5400388755841891E-3</v>
      </c>
      <c r="M111" s="683">
        <f t="shared" si="11"/>
        <v>1.9034754780165937</v>
      </c>
      <c r="N111" s="683">
        <f t="shared" si="12"/>
        <v>1.3523885617452092</v>
      </c>
      <c r="O111" s="683">
        <f t="shared" si="13"/>
        <v>1.619048949705159</v>
      </c>
      <c r="P111" s="683">
        <f t="shared" si="14"/>
        <v>1.9810581145302235</v>
      </c>
      <c r="R111" s="291">
        <f>M111/MAX(M$3:M111)-1</f>
        <v>0</v>
      </c>
      <c r="S111" s="291">
        <f>N111/MAX(N$3:N111)-1</f>
        <v>0</v>
      </c>
      <c r="T111" s="291">
        <f>O111/MAX(O$3:O111)-1</f>
        <v>0</v>
      </c>
      <c r="U111" s="291">
        <f>P111/MAX(P$3:P111)-1</f>
        <v>0</v>
      </c>
      <c r="W111" s="291">
        <f>_xlfn.XLOOKUP($A111,'Index Performance'!$A$21:$A$500,'Index Performance'!$B$21:$B$500,"---",FALSE)</f>
        <v>-5.4033319999999994E-3</v>
      </c>
      <c r="X111" s="291">
        <f>_xlfn.XLOOKUP($A111,'Index Performance'!$A$21:$A$500,'Index Performance'!$Q$21:$Q$500,"---",FALSE)</f>
        <v>1.725399E-2</v>
      </c>
      <c r="Y111" s="291">
        <f>_xlfn.XLOOKUP($A111,'Index Performance'!$A$21:$A$500,'Index Performance'!$W$21:$W$500,"---",FALSE)</f>
        <v>5.5822464377588421E-3</v>
      </c>
    </row>
    <row r="112" spans="1:25">
      <c r="A112" s="447">
        <v>41670</v>
      </c>
      <c r="B112" s="465">
        <f>_xlfn.XLOOKUP($A112,'Dynamic SAA Validation'!$A$4:$A$260,'Dynamic SAA Validation'!$CL$4:$CL$260,"---",FALSE)</f>
        <v>-9.7218498419000942E-3</v>
      </c>
      <c r="C112" s="465">
        <f>_xlfn.XLOOKUP($A112,'Dynamic SAA Validation'!$A$4:$A$260,'Dynamic SAA Validation'!$CS$4:$CS$260,"---",FALSE)</f>
        <v>-1.0345183181713806E-2</v>
      </c>
      <c r="D112" s="465">
        <f>_xlfn.XLOOKUP($A112,'Dynamic SAA Validation'!$A$4:$A$260,'Dynamic SAA Validation'!$CA$4:$CA$260,"---",FALSE)</f>
        <v>-9.7916560201493086E-3</v>
      </c>
      <c r="E112" s="465">
        <f>_xlfn.XLOOKUP($A112,'Dynamic TAA Validation'!$A$4:$A$253,'Dynamic TAA Validation'!$DM$4:$DM$253,"---",FALSE)</f>
        <v>-1.294055936758831E-2</v>
      </c>
      <c r="G112" s="291">
        <f>_xlfn.XLOOKUP($A112,'Index Performance'!$A$21:$A$500,'Index Performance'!$AP$21:$AP$500,"---",FALSE)</f>
        <v>3.1201803767699765E-4</v>
      </c>
      <c r="I112" s="472">
        <f t="shared" si="8"/>
        <v>-3.2187095256882153E-3</v>
      </c>
      <c r="J112" s="472">
        <f t="shared" si="9"/>
        <v>-2.5953761858745032E-3</v>
      </c>
      <c r="K112" s="472">
        <f t="shared" si="10"/>
        <v>-3.148903347439001E-3</v>
      </c>
      <c r="M112" s="683">
        <f t="shared" si="11"/>
        <v>1.8849701752415775</v>
      </c>
      <c r="N112" s="683">
        <f t="shared" si="12"/>
        <v>1.3383978543411004</v>
      </c>
      <c r="O112" s="683">
        <f t="shared" si="13"/>
        <v>1.6031957793098621</v>
      </c>
      <c r="P112" s="683">
        <f t="shared" si="14"/>
        <v>1.9554221143885027</v>
      </c>
      <c r="R112" s="291">
        <f>M112/MAX(M$3:M112)-1</f>
        <v>-9.7218498419000543E-3</v>
      </c>
      <c r="S112" s="291">
        <f>N112/MAX(N$3:N112)-1</f>
        <v>-1.0345183181713957E-2</v>
      </c>
      <c r="T112" s="291">
        <f>O112/MAX(O$3:O112)-1</f>
        <v>-9.7916560201493086E-3</v>
      </c>
      <c r="U112" s="291">
        <f>P112/MAX(P$3:P112)-1</f>
        <v>-1.2940559367588311E-2</v>
      </c>
      <c r="W112" s="291">
        <f>_xlfn.XLOOKUP($A112,'Index Performance'!$A$21:$A$500,'Index Performance'!$B$21:$B$500,"---",FALSE)</f>
        <v>1.4364470000000001E-2</v>
      </c>
      <c r="X112" s="291">
        <f>_xlfn.XLOOKUP($A112,'Index Performance'!$A$21:$A$500,'Index Performance'!$Q$21:$Q$500,"---",FALSE)</f>
        <v>-4.0002009999999998E-2</v>
      </c>
      <c r="Y112" s="291">
        <f>_xlfn.XLOOKUP($A112,'Index Performance'!$A$21:$A$500,'Index Performance'!$W$21:$W$500,"---",FALSE)</f>
        <v>-2.4349483634276137E-3</v>
      </c>
    </row>
    <row r="113" spans="1:25">
      <c r="A113" s="447">
        <v>41698</v>
      </c>
      <c r="B113" s="465">
        <f>_xlfn.XLOOKUP($A113,'Dynamic SAA Validation'!$A$4:$A$260,'Dynamic SAA Validation'!$CL$4:$CL$260,"---",FALSE)</f>
        <v>1.824443120892013E-2</v>
      </c>
      <c r="C113" s="465">
        <f>_xlfn.XLOOKUP($A113,'Dynamic SAA Validation'!$A$4:$A$260,'Dynamic SAA Validation'!$CS$4:$CS$260,"---",FALSE)</f>
        <v>2.3437254742239275E-2</v>
      </c>
      <c r="D113" s="465">
        <f>_xlfn.XLOOKUP($A113,'Dynamic SAA Validation'!$A$4:$A$260,'Dynamic SAA Validation'!$CA$4:$CA$260,"---",FALSE)</f>
        <v>1.3604591020414111E-2</v>
      </c>
      <c r="E113" s="465">
        <f>_xlfn.XLOOKUP($A113,'Dynamic TAA Validation'!$A$4:$A$253,'Dynamic TAA Validation'!$DM$4:$DM$253,"---",FALSE)</f>
        <v>1.6690049578970131E-2</v>
      </c>
      <c r="G113" s="291">
        <f>_xlfn.XLOOKUP($A113,'Index Performance'!$A$21:$A$500,'Index Performance'!$AP$21:$AP$500,"---",FALSE)</f>
        <v>2.7103469969547156E-4</v>
      </c>
      <c r="I113" s="472">
        <f t="shared" si="8"/>
        <v>-1.5543816299499989E-3</v>
      </c>
      <c r="J113" s="472">
        <f t="shared" si="9"/>
        <v>-6.7472051632691439E-3</v>
      </c>
      <c r="K113" s="472">
        <f t="shared" si="10"/>
        <v>3.0854585585560201E-3</v>
      </c>
      <c r="M113" s="683">
        <f t="shared" si="11"/>
        <v>1.9193603839346385</v>
      </c>
      <c r="N113" s="683">
        <f t="shared" si="12"/>
        <v>1.3697662257997592</v>
      </c>
      <c r="O113" s="683">
        <f t="shared" si="13"/>
        <v>1.625006602213027</v>
      </c>
      <c r="P113" s="683">
        <f t="shared" si="14"/>
        <v>1.9880582064254613</v>
      </c>
      <c r="R113" s="291">
        <f>M113/MAX(M$3:M113)-1</f>
        <v>0</v>
      </c>
      <c r="S113" s="291">
        <f>N113/MAX(N$3:N113)-1</f>
        <v>0</v>
      </c>
      <c r="T113" s="291">
        <f>O113/MAX(O$3:O113)-1</f>
        <v>0</v>
      </c>
      <c r="U113" s="291">
        <f>P113/MAX(P$3:P113)-1</f>
        <v>0</v>
      </c>
      <c r="W113" s="291">
        <f>_xlfn.XLOOKUP($A113,'Index Performance'!$A$21:$A$500,'Index Performance'!$B$21:$B$500,"---",FALSE)</f>
        <v>4.914608E-3</v>
      </c>
      <c r="X113" s="291">
        <f>_xlfn.XLOOKUP($A113,'Index Performance'!$A$21:$A$500,'Index Performance'!$Q$21:$Q$500,"---",FALSE)</f>
        <v>4.8309350000000001E-2</v>
      </c>
      <c r="Y113" s="291">
        <f>_xlfn.XLOOKUP($A113,'Index Performance'!$A$21:$A$500,'Index Performance'!$W$21:$W$500,"---",FALSE)</f>
        <v>1.5923056284478543E-2</v>
      </c>
    </row>
    <row r="114" spans="1:25">
      <c r="A114" s="447">
        <v>41729</v>
      </c>
      <c r="B114" s="465">
        <f>_xlfn.XLOOKUP($A114,'Dynamic SAA Validation'!$A$4:$A$260,'Dynamic SAA Validation'!$CL$4:$CL$260,"---",FALSE)</f>
        <v>1.0412018003356591E-2</v>
      </c>
      <c r="C114" s="465">
        <f>_xlfn.XLOOKUP($A114,'Dynamic SAA Validation'!$A$4:$A$260,'Dynamic SAA Validation'!$CS$4:$CS$260,"---",FALSE)</f>
        <v>3.908513348393804E-4</v>
      </c>
      <c r="D114" s="465">
        <f>_xlfn.XLOOKUP($A114,'Dynamic SAA Validation'!$A$4:$A$260,'Dynamic SAA Validation'!$CA$4:$CA$260,"---",FALSE)</f>
        <v>7.1779659846529231E-3</v>
      </c>
      <c r="E114" s="465">
        <f>_xlfn.XLOOKUP($A114,'Dynamic TAA Validation'!$A$4:$A$253,'Dynamic TAA Validation'!$DM$4:$DM$253,"---",FALSE)</f>
        <v>2.807533631840053E-3</v>
      </c>
      <c r="G114" s="291">
        <f>_xlfn.XLOOKUP($A114,'Index Performance'!$A$21:$A$500,'Index Performance'!$AP$21:$AP$500,"---",FALSE)</f>
        <v>3.1018801151372344E-4</v>
      </c>
      <c r="I114" s="472">
        <f t="shared" si="8"/>
        <v>-7.6044843715165379E-3</v>
      </c>
      <c r="J114" s="472">
        <f t="shared" si="9"/>
        <v>2.4166822970006726E-3</v>
      </c>
      <c r="K114" s="472">
        <f t="shared" si="10"/>
        <v>-4.3704323528128697E-3</v>
      </c>
      <c r="M114" s="683">
        <f t="shared" si="11"/>
        <v>1.9393447988070955</v>
      </c>
      <c r="N114" s="683">
        <f t="shared" si="12"/>
        <v>1.3703016007575308</v>
      </c>
      <c r="O114" s="683">
        <f t="shared" si="13"/>
        <v>1.6366708443285485</v>
      </c>
      <c r="P114" s="683">
        <f t="shared" si="14"/>
        <v>1.9936397467020563</v>
      </c>
      <c r="R114" s="291">
        <f>M114/MAX(M$3:M114)-1</f>
        <v>0</v>
      </c>
      <c r="S114" s="291">
        <f>N114/MAX(N$3:N114)-1</f>
        <v>0</v>
      </c>
      <c r="T114" s="291">
        <f>O114/MAX(O$3:O114)-1</f>
        <v>0</v>
      </c>
      <c r="U114" s="291">
        <f>P114/MAX(P$3:P114)-1</f>
        <v>0</v>
      </c>
      <c r="W114" s="291">
        <f>_xlfn.XLOOKUP($A114,'Index Performance'!$A$21:$A$500,'Index Performance'!$B$21:$B$500,"---",FALSE)</f>
        <v>9.8317460000000006E-4</v>
      </c>
      <c r="X114" s="291">
        <f>_xlfn.XLOOKUP($A114,'Index Performance'!$A$21:$A$500,'Index Performance'!$Q$21:$Q$500,"---",FALSE)</f>
        <v>4.4451180000000005E-3</v>
      </c>
      <c r="Y114" s="291">
        <f>_xlfn.XLOOKUP($A114,'Index Performance'!$A$21:$A$500,'Index Performance'!$W$21:$W$500,"---",FALSE)</f>
        <v>-2.27863797032124E-3</v>
      </c>
    </row>
    <row r="115" spans="1:25">
      <c r="A115" s="447">
        <v>41759</v>
      </c>
      <c r="B115" s="465">
        <f>_xlfn.XLOOKUP($A115,'Dynamic SAA Validation'!$A$4:$A$260,'Dynamic SAA Validation'!$CL$4:$CL$260,"---",FALSE)</f>
        <v>2.0050978172606241E-3</v>
      </c>
      <c r="C115" s="465">
        <f>_xlfn.XLOOKUP($A115,'Dynamic SAA Validation'!$A$4:$A$260,'Dynamic SAA Validation'!$CS$4:$CS$260,"---",FALSE)</f>
        <v>5.9945787251311673E-4</v>
      </c>
      <c r="D115" s="465">
        <f>_xlfn.XLOOKUP($A115,'Dynamic SAA Validation'!$A$4:$A$260,'Dynamic SAA Validation'!$CA$4:$CA$260,"---",FALSE)</f>
        <v>9.069188377743842E-4</v>
      </c>
      <c r="E115" s="465">
        <f>_xlfn.XLOOKUP($A115,'Dynamic TAA Validation'!$A$4:$A$253,'Dynamic TAA Validation'!$DM$4:$DM$253,"---",FALSE)</f>
        <v>-2.61893215425768E-3</v>
      </c>
      <c r="G115" s="291">
        <f>_xlfn.XLOOKUP($A115,'Index Performance'!$A$21:$A$500,'Index Performance'!$AP$21:$AP$500,"---",FALSE)</f>
        <v>2.982285880934743E-4</v>
      </c>
      <c r="I115" s="472">
        <f t="shared" si="8"/>
        <v>-4.6240299715183042E-3</v>
      </c>
      <c r="J115" s="472">
        <f t="shared" si="9"/>
        <v>-3.2183900267707967E-3</v>
      </c>
      <c r="K115" s="472">
        <f t="shared" si="10"/>
        <v>-3.5258509920320642E-3</v>
      </c>
      <c r="M115" s="683">
        <f t="shared" si="11"/>
        <v>1.9432333748300992</v>
      </c>
      <c r="N115" s="683">
        <f t="shared" si="12"/>
        <v>1.3711230388398221</v>
      </c>
      <c r="O115" s="683">
        <f t="shared" si="13"/>
        <v>1.6381551719485061</v>
      </c>
      <c r="P115" s="683">
        <f t="shared" si="14"/>
        <v>1.9884185394654121</v>
      </c>
      <c r="R115" s="291">
        <f>M115/MAX(M$3:M115)-1</f>
        <v>0</v>
      </c>
      <c r="S115" s="291">
        <f>N115/MAX(N$3:N115)-1</f>
        <v>0</v>
      </c>
      <c r="T115" s="291">
        <f>O115/MAX(O$3:O115)-1</f>
        <v>0</v>
      </c>
      <c r="U115" s="291">
        <f>P115/MAX(P$3:P115)-1</f>
        <v>-2.6189321542576804E-3</v>
      </c>
      <c r="W115" s="291">
        <f>_xlfn.XLOOKUP($A115,'Index Performance'!$A$21:$A$500,'Index Performance'!$B$21:$B$500,"---",FALSE)</f>
        <v>6.9198059999999997E-3</v>
      </c>
      <c r="X115" s="291">
        <f>_xlfn.XLOOKUP($A115,'Index Performance'!$A$21:$A$500,'Index Performance'!$Q$21:$Q$500,"---",FALSE)</f>
        <v>9.5170589999999996E-3</v>
      </c>
      <c r="Y115" s="291">
        <f>_xlfn.XLOOKUP($A115,'Index Performance'!$A$21:$A$500,'Index Performance'!$W$21:$W$500,"---",FALSE)</f>
        <v>-7.2792420549737669E-3</v>
      </c>
    </row>
    <row r="116" spans="1:25">
      <c r="A116" s="447">
        <v>41790</v>
      </c>
      <c r="B116" s="465">
        <f>_xlfn.XLOOKUP($A116,'Dynamic SAA Validation'!$A$4:$A$260,'Dynamic SAA Validation'!$CL$4:$CL$260,"---",FALSE)</f>
        <v>1.1247637082633419E-2</v>
      </c>
      <c r="C116" s="465">
        <f>_xlfn.XLOOKUP($A116,'Dynamic SAA Validation'!$A$4:$A$260,'Dynamic SAA Validation'!$CS$4:$CS$260,"---",FALSE)</f>
        <v>1.0565999275368375E-2</v>
      </c>
      <c r="D116" s="465">
        <f>_xlfn.XLOOKUP($A116,'Dynamic SAA Validation'!$A$4:$A$260,'Dynamic SAA Validation'!$CA$4:$CA$260,"---",FALSE)</f>
        <v>9.399581249371014E-3</v>
      </c>
      <c r="E116" s="465">
        <f>_xlfn.XLOOKUP($A116,'Dynamic TAA Validation'!$A$4:$A$253,'Dynamic TAA Validation'!$DM$4:$DM$253,"---",FALSE)</f>
        <v>6.8860387091893571E-3</v>
      </c>
      <c r="G116" s="291">
        <f>_xlfn.XLOOKUP($A116,'Index Performance'!$A$21:$A$500,'Index Performance'!$AP$21:$AP$500,"---",FALSE)</f>
        <v>2.6486662779312553E-4</v>
      </c>
      <c r="I116" s="472">
        <f t="shared" si="8"/>
        <v>-4.3615983734440616E-3</v>
      </c>
      <c r="J116" s="472">
        <f t="shared" si="9"/>
        <v>-3.6799605661790181E-3</v>
      </c>
      <c r="K116" s="472">
        <f t="shared" si="10"/>
        <v>-2.5135425401816569E-3</v>
      </c>
      <c r="M116" s="683">
        <f t="shared" si="11"/>
        <v>1.9650901585970488</v>
      </c>
      <c r="N116" s="683">
        <f t="shared" si="12"/>
        <v>1.3856103238746447</v>
      </c>
      <c r="O116" s="683">
        <f t="shared" si="13"/>
        <v>1.6535531445863134</v>
      </c>
      <c r="P116" s="683">
        <f t="shared" si="14"/>
        <v>2.0021108664982408</v>
      </c>
      <c r="R116" s="291">
        <f>M116/MAX(M$3:M116)-1</f>
        <v>0</v>
      </c>
      <c r="S116" s="291">
        <f>N116/MAX(N$3:N116)-1</f>
        <v>0</v>
      </c>
      <c r="T116" s="291">
        <f>O116/MAX(O$3:O116)-1</f>
        <v>0</v>
      </c>
      <c r="U116" s="291">
        <f>P116/MAX(P$3:P116)-1</f>
        <v>0</v>
      </c>
      <c r="W116" s="291">
        <f>_xlfn.XLOOKUP($A116,'Index Performance'!$A$21:$A$500,'Index Performance'!$B$21:$B$500,"---",FALSE)</f>
        <v>9.6462539999999999E-3</v>
      </c>
      <c r="X116" s="291">
        <f>_xlfn.XLOOKUP($A116,'Index Performance'!$A$21:$A$500,'Index Performance'!$Q$21:$Q$500,"---",FALSE)</f>
        <v>2.1269570000000002E-2</v>
      </c>
      <c r="Y116" s="291">
        <f>_xlfn.XLOOKUP($A116,'Index Performance'!$A$21:$A$500,'Index Performance'!$W$21:$W$500,"---",FALSE)</f>
        <v>4.511754950736746E-3</v>
      </c>
    </row>
    <row r="117" spans="1:25">
      <c r="A117" s="447">
        <v>41820</v>
      </c>
      <c r="B117" s="465">
        <f>_xlfn.XLOOKUP($A117,'Dynamic SAA Validation'!$A$4:$A$260,'Dynamic SAA Validation'!$CL$4:$CL$260,"---",FALSE)</f>
        <v>2.2198877526040207E-2</v>
      </c>
      <c r="C117" s="465">
        <f>_xlfn.XLOOKUP($A117,'Dynamic SAA Validation'!$A$4:$A$260,'Dynamic SAA Validation'!$CS$4:$CS$260,"---",FALSE)</f>
        <v>1.0977710970273603E-2</v>
      </c>
      <c r="D117" s="465">
        <f>_xlfn.XLOOKUP($A117,'Dynamic SAA Validation'!$A$4:$A$260,'Dynamic SAA Validation'!$CA$4:$CA$260,"---",FALSE)</f>
        <v>1.8438522295237458E-2</v>
      </c>
      <c r="E117" s="465">
        <f>_xlfn.XLOOKUP($A117,'Dynamic TAA Validation'!$A$4:$A$253,'Dynamic TAA Validation'!$DM$4:$DM$253,"---",FALSE)</f>
        <v>2.0911377229585248E-2</v>
      </c>
      <c r="G117" s="291">
        <f>_xlfn.XLOOKUP($A117,'Index Performance'!$A$21:$A$500,'Index Performance'!$AP$21:$AP$500,"---",FALSE)</f>
        <v>2.8554547089321147E-4</v>
      </c>
      <c r="I117" s="472">
        <f t="shared" si="8"/>
        <v>-1.2875002964549583E-3</v>
      </c>
      <c r="J117" s="472">
        <f t="shared" si="9"/>
        <v>9.9336662593116458E-3</v>
      </c>
      <c r="K117" s="472">
        <f t="shared" si="10"/>
        <v>2.4728549343477901E-3</v>
      </c>
      <c r="M117" s="683">
        <f t="shared" si="11"/>
        <v>2.0087129543553717</v>
      </c>
      <c r="N117" s="683">
        <f t="shared" si="12"/>
        <v>1.4008211535275676</v>
      </c>
      <c r="O117" s="683">
        <f t="shared" si="13"/>
        <v>1.6840422211091282</v>
      </c>
      <c r="P117" s="683">
        <f t="shared" si="14"/>
        <v>2.0439777620830371</v>
      </c>
      <c r="R117" s="291">
        <f>M117/MAX(M$3:M117)-1</f>
        <v>0</v>
      </c>
      <c r="S117" s="291">
        <f>N117/MAX(N$3:N117)-1</f>
        <v>0</v>
      </c>
      <c r="T117" s="291">
        <f>O117/MAX(O$3:O117)-1</f>
        <v>0</v>
      </c>
      <c r="U117" s="291">
        <f>P117/MAX(P$3:P117)-1</f>
        <v>0</v>
      </c>
      <c r="W117" s="291">
        <f>_xlfn.XLOOKUP($A117,'Index Performance'!$A$21:$A$500,'Index Performance'!$B$21:$B$500,"---",FALSE)</f>
        <v>3.3980619999999999E-3</v>
      </c>
      <c r="X117" s="291">
        <f>_xlfn.XLOOKUP($A117,'Index Performance'!$A$21:$A$500,'Index Performance'!$Q$21:$Q$500,"---",FALSE)</f>
        <v>1.8829329999999998E-2</v>
      </c>
      <c r="Y117" s="291">
        <f>_xlfn.XLOOKUP($A117,'Index Performance'!$A$21:$A$500,'Index Performance'!$W$21:$W$500,"---",FALSE)</f>
        <v>9.2985991405472035E-3</v>
      </c>
    </row>
    <row r="118" spans="1:25">
      <c r="A118" s="447">
        <v>41851</v>
      </c>
      <c r="B118" s="465">
        <f>_xlfn.XLOOKUP($A118,'Dynamic SAA Validation'!$A$4:$A$260,'Dynamic SAA Validation'!$CL$4:$CL$260,"---",FALSE)</f>
        <v>-4.3618577769713486E-3</v>
      </c>
      <c r="C118" s="465">
        <f>_xlfn.XLOOKUP($A118,'Dynamic SAA Validation'!$A$4:$A$260,'Dynamic SAA Validation'!$CS$4:$CS$260,"---",FALSE)</f>
        <v>-7.6220156731453877E-3</v>
      </c>
      <c r="D118" s="465">
        <f>_xlfn.XLOOKUP($A118,'Dynamic SAA Validation'!$A$4:$A$260,'Dynamic SAA Validation'!$CA$4:$CA$260,"---",FALSE)</f>
        <v>-5.1460235610671923E-3</v>
      </c>
      <c r="E118" s="465">
        <f>_xlfn.XLOOKUP($A118,'Dynamic TAA Validation'!$A$4:$A$253,'Dynamic TAA Validation'!$DM$4:$DM$253,"---",FALSE)</f>
        <v>-4.8651324446680189E-3</v>
      </c>
      <c r="G118" s="291">
        <f>_xlfn.XLOOKUP($A118,'Index Performance'!$A$21:$A$500,'Index Performance'!$AP$21:$AP$500,"---",FALSE)</f>
        <v>2.8085439000435919E-4</v>
      </c>
      <c r="I118" s="472">
        <f t="shared" si="8"/>
        <v>-5.0327466769667026E-4</v>
      </c>
      <c r="J118" s="472">
        <f t="shared" si="9"/>
        <v>2.7568832284773689E-3</v>
      </c>
      <c r="K118" s="472">
        <f t="shared" si="10"/>
        <v>2.8089111639917341E-4</v>
      </c>
      <c r="M118" s="683">
        <f t="shared" si="11"/>
        <v>1.9999512341337136</v>
      </c>
      <c r="N118" s="683">
        <f t="shared" si="12"/>
        <v>1.3901440727401069</v>
      </c>
      <c r="O118" s="683">
        <f t="shared" si="13"/>
        <v>1.6753761001614687</v>
      </c>
      <c r="P118" s="683">
        <f t="shared" si="14"/>
        <v>2.034033539556547</v>
      </c>
      <c r="R118" s="291">
        <f>M118/MAX(M$3:M118)-1</f>
        <v>-4.3618577769714006E-3</v>
      </c>
      <c r="S118" s="291">
        <f>N118/MAX(N$3:N118)-1</f>
        <v>-7.6220156731454658E-3</v>
      </c>
      <c r="T118" s="291">
        <f>O118/MAX(O$3:O118)-1</f>
        <v>-5.1460235610671923E-3</v>
      </c>
      <c r="U118" s="291">
        <f>P118/MAX(P$3:P118)-1</f>
        <v>-4.8651324446680189E-3</v>
      </c>
      <c r="W118" s="291">
        <f>_xlfn.XLOOKUP($A118,'Index Performance'!$A$21:$A$500,'Index Performance'!$B$21:$B$500,"---",FALSE)</f>
        <v>2.1526500000000003E-3</v>
      </c>
      <c r="X118" s="291">
        <f>_xlfn.XLOOKUP($A118,'Index Performance'!$A$21:$A$500,'Index Performance'!$Q$21:$Q$500,"---",FALSE)</f>
        <v>-1.2128389999999999E-2</v>
      </c>
      <c r="Y118" s="291">
        <f>_xlfn.XLOOKUP($A118,'Index Performance'!$A$21:$A$500,'Index Performance'!$W$21:$W$500,"---",FALSE)</f>
        <v>-8.8280573462907741E-3</v>
      </c>
    </row>
    <row r="119" spans="1:25">
      <c r="A119" s="447">
        <v>41882</v>
      </c>
      <c r="B119" s="465">
        <f>_xlfn.XLOOKUP($A119,'Dynamic SAA Validation'!$A$4:$A$260,'Dynamic SAA Validation'!$CL$4:$CL$260,"---",FALSE)</f>
        <v>1.1708865006088346E-2</v>
      </c>
      <c r="C119" s="465">
        <f>_xlfn.XLOOKUP($A119,'Dynamic SAA Validation'!$A$4:$A$260,'Dynamic SAA Validation'!$CS$4:$CS$260,"---",FALSE)</f>
        <v>1.449255383367707E-2</v>
      </c>
      <c r="D119" s="465">
        <f>_xlfn.XLOOKUP($A119,'Dynamic SAA Validation'!$A$4:$A$260,'Dynamic SAA Validation'!$CA$4:$CA$260,"---",FALSE)</f>
        <v>8.2209719602392983E-3</v>
      </c>
      <c r="E119" s="465">
        <f>_xlfn.XLOOKUP($A119,'Dynamic TAA Validation'!$A$4:$A$253,'Dynamic TAA Validation'!$DM$4:$DM$253,"---",FALSE)</f>
        <v>1.244082447842354E-2</v>
      </c>
      <c r="G119" s="291">
        <f>_xlfn.XLOOKUP($A119,'Index Performance'!$A$21:$A$500,'Index Performance'!$AP$21:$AP$500,"---",FALSE)</f>
        <v>2.9953779014846305E-4</v>
      </c>
      <c r="I119" s="472">
        <f t="shared" si="8"/>
        <v>7.319594723351943E-4</v>
      </c>
      <c r="J119" s="472">
        <f t="shared" si="9"/>
        <v>-2.0517293552535301E-3</v>
      </c>
      <c r="K119" s="472">
        <f t="shared" si="10"/>
        <v>4.2198525181842417E-3</v>
      </c>
      <c r="M119" s="683">
        <f t="shared" si="11"/>
        <v>2.0233683931529449</v>
      </c>
      <c r="N119" s="683">
        <f t="shared" si="12"/>
        <v>1.41029081055086</v>
      </c>
      <c r="O119" s="683">
        <f t="shared" si="13"/>
        <v>1.6891493201037511</v>
      </c>
      <c r="P119" s="683">
        <f t="shared" si="14"/>
        <v>2.0593385938053967</v>
      </c>
      <c r="R119" s="291">
        <f>M119/MAX(M$3:M119)-1</f>
        <v>0</v>
      </c>
      <c r="S119" s="291">
        <f>N119/MAX(N$3:N119)-1</f>
        <v>0</v>
      </c>
      <c r="T119" s="291">
        <f>O119/MAX(O$3:O119)-1</f>
        <v>0</v>
      </c>
      <c r="U119" s="291">
        <f>P119/MAX(P$3:P119)-1</f>
        <v>0</v>
      </c>
      <c r="W119" s="291">
        <f>_xlfn.XLOOKUP($A119,'Index Performance'!$A$21:$A$500,'Index Performance'!$B$21:$B$500,"---",FALSE)</f>
        <v>1.2185669999999999E-2</v>
      </c>
      <c r="X119" s="291">
        <f>_xlfn.XLOOKUP($A119,'Index Performance'!$A$21:$A$500,'Index Performance'!$Q$21:$Q$500,"---",FALSE)</f>
        <v>2.209092E-2</v>
      </c>
      <c r="Y119" s="291">
        <f>_xlfn.XLOOKUP($A119,'Index Performance'!$A$21:$A$500,'Index Performance'!$W$21:$W$500,"---",FALSE)</f>
        <v>1.0856287667354136E-2</v>
      </c>
    </row>
    <row r="120" spans="1:25">
      <c r="A120" s="447">
        <v>41912</v>
      </c>
      <c r="B120" s="465">
        <f>_xlfn.XLOOKUP($A120,'Dynamic SAA Validation'!$A$4:$A$260,'Dynamic SAA Validation'!$CL$4:$CL$260,"---",FALSE)</f>
        <v>-8.6484835262691552E-3</v>
      </c>
      <c r="C120" s="465">
        <f>_xlfn.XLOOKUP($A120,'Dynamic SAA Validation'!$A$4:$A$260,'Dynamic SAA Validation'!$CS$4:$CS$260,"---",FALSE)</f>
        <v>-1.414384690867258E-2</v>
      </c>
      <c r="D120" s="465">
        <f>_xlfn.XLOOKUP($A120,'Dynamic SAA Validation'!$A$4:$A$260,'Dynamic SAA Validation'!$CA$4:$CA$260,"---",FALSE)</f>
        <v>-1.15681347125699E-2</v>
      </c>
      <c r="E120" s="465">
        <f>_xlfn.XLOOKUP($A120,'Dynamic TAA Validation'!$A$4:$A$253,'Dynamic TAA Validation'!$DM$4:$DM$253,"---",FALSE)</f>
        <v>-4.5378532318128828E-3</v>
      </c>
      <c r="G120" s="291">
        <f>_xlfn.XLOOKUP($A120,'Index Performance'!$A$21:$A$500,'Index Performance'!$AP$21:$AP$500,"---",FALSE)</f>
        <v>3.0504217940285905E-4</v>
      </c>
      <c r="I120" s="472">
        <f t="shared" si="8"/>
        <v>4.1106302944562724E-3</v>
      </c>
      <c r="J120" s="472">
        <f t="shared" si="9"/>
        <v>9.6059936768596969E-3</v>
      </c>
      <c r="K120" s="472">
        <f t="shared" si="10"/>
        <v>7.0302814807570169E-3</v>
      </c>
      <c r="M120" s="683">
        <f t="shared" si="11"/>
        <v>2.0058693249371879</v>
      </c>
      <c r="N120" s="683">
        <f t="shared" si="12"/>
        <v>1.3903438732297209</v>
      </c>
      <c r="O120" s="683">
        <f t="shared" si="13"/>
        <v>1.669609013219145</v>
      </c>
      <c r="P120" s="683">
        <f t="shared" si="14"/>
        <v>2.0499936175120999</v>
      </c>
      <c r="R120" s="291">
        <f>M120/MAX(M$3:M120)-1</f>
        <v>-8.648483526269124E-3</v>
      </c>
      <c r="S120" s="291">
        <f>N120/MAX(N$3:N120)-1</f>
        <v>-1.4143846908672653E-2</v>
      </c>
      <c r="T120" s="291">
        <f>O120/MAX(O$3:O120)-1</f>
        <v>-1.15681347125699E-2</v>
      </c>
      <c r="U120" s="291">
        <f>P120/MAX(P$3:P120)-1</f>
        <v>-4.5378532318128828E-3</v>
      </c>
      <c r="W120" s="291">
        <f>_xlfn.XLOOKUP($A120,'Index Performance'!$A$21:$A$500,'Index Performance'!$B$21:$B$500,"---",FALSE)</f>
        <v>-2.9469050000000001E-3</v>
      </c>
      <c r="X120" s="291">
        <f>_xlfn.XLOOKUP($A120,'Index Performance'!$A$21:$A$500,'Index Performance'!$Q$21:$Q$500,"---",FALSE)</f>
        <v>-3.2430500000000001E-2</v>
      </c>
      <c r="Y120" s="291">
        <f>_xlfn.XLOOKUP($A120,'Index Performance'!$A$21:$A$500,'Index Performance'!$W$21:$W$500,"---",FALSE)</f>
        <v>-7.6506318173451549E-3</v>
      </c>
    </row>
    <row r="121" spans="1:25">
      <c r="A121" s="447">
        <v>41943</v>
      </c>
      <c r="B121" s="465">
        <f>_xlfn.XLOOKUP($A121,'Dynamic SAA Validation'!$A$4:$A$260,'Dynamic SAA Validation'!$CL$4:$CL$260,"---",FALSE)</f>
        <v>4.3697350105967965E-3</v>
      </c>
      <c r="C121" s="465">
        <f>_xlfn.XLOOKUP($A121,'Dynamic SAA Validation'!$A$4:$A$260,'Dynamic SAA Validation'!$CS$4:$CS$260,"---",FALSE)</f>
        <v>-3.0504802474649786E-3</v>
      </c>
      <c r="D121" s="465">
        <f>_xlfn.XLOOKUP($A121,'Dynamic SAA Validation'!$A$4:$A$260,'Dynamic SAA Validation'!$CA$4:$CA$260,"---",FALSE)</f>
        <v>2.9834994386941371E-3</v>
      </c>
      <c r="E121" s="465">
        <f>_xlfn.XLOOKUP($A121,'Dynamic TAA Validation'!$A$4:$A$253,'Dynamic TAA Validation'!$DM$4:$DM$253,"---",FALSE)</f>
        <v>7.9830960177613708E-3</v>
      </c>
      <c r="G121" s="291">
        <f>_xlfn.XLOOKUP($A121,'Index Performance'!$A$21:$A$500,'Index Performance'!$AP$21:$AP$500,"---",FALSE)</f>
        <v>2.9540921578075086E-4</v>
      </c>
      <c r="I121" s="472">
        <f t="shared" si="8"/>
        <v>3.6133610071645743E-3</v>
      </c>
      <c r="J121" s="472">
        <f t="shared" si="9"/>
        <v>1.1033576265226349E-2</v>
      </c>
      <c r="K121" s="472">
        <f t="shared" si="10"/>
        <v>4.9995965790672336E-3</v>
      </c>
      <c r="M121" s="683">
        <f t="shared" si="11"/>
        <v>2.0146344423530484</v>
      </c>
      <c r="N121" s="683">
        <f t="shared" si="12"/>
        <v>1.3861026567072496</v>
      </c>
      <c r="O121" s="683">
        <f t="shared" si="13"/>
        <v>1.6745902907729231</v>
      </c>
      <c r="P121" s="683">
        <f t="shared" si="14"/>
        <v>2.0663589133964968</v>
      </c>
      <c r="R121" s="291">
        <f>M121/MAX(M$3:M121)-1</f>
        <v>-4.316540096925503E-3</v>
      </c>
      <c r="S121" s="291">
        <f>N121/MAX(N$3:N121)-1</f>
        <v>-1.7151181630519541E-2</v>
      </c>
      <c r="T121" s="291">
        <f>O121/MAX(O$3:O121)-1</f>
        <v>-8.6191487972974157E-3</v>
      </c>
      <c r="U121" s="291">
        <f>P121/MAX(P$3:P121)-1</f>
        <v>0</v>
      </c>
      <c r="W121" s="291">
        <f>_xlfn.XLOOKUP($A121,'Index Performance'!$A$21:$A$500,'Index Performance'!$B$21:$B$500,"---",FALSE)</f>
        <v>7.2879240000000003E-3</v>
      </c>
      <c r="X121" s="291">
        <f>_xlfn.XLOOKUP($A121,'Index Performance'!$A$21:$A$500,'Index Performance'!$Q$21:$Q$500,"---",FALSE)</f>
        <v>7.0428310000000003E-3</v>
      </c>
      <c r="Y121" s="291">
        <f>_xlfn.XLOOKUP($A121,'Index Performance'!$A$21:$A$500,'Index Performance'!$W$21:$W$500,"---",FALSE)</f>
        <v>-1.3241828694929958E-2</v>
      </c>
    </row>
    <row r="122" spans="1:25">
      <c r="A122" s="447">
        <v>41973</v>
      </c>
      <c r="B122" s="465">
        <f>_xlfn.XLOOKUP($A122,'Dynamic SAA Validation'!$A$4:$A$260,'Dynamic SAA Validation'!$CL$4:$CL$260,"---",FALSE)</f>
        <v>6.6013567474778661E-3</v>
      </c>
      <c r="C122" s="465">
        <f>_xlfn.XLOOKUP($A122,'Dynamic SAA Validation'!$A$4:$A$260,'Dynamic SAA Validation'!$CS$4:$CS$260,"---",FALSE)</f>
        <v>8.5434050520549858E-3</v>
      </c>
      <c r="D122" s="465">
        <f>_xlfn.XLOOKUP($A122,'Dynamic SAA Validation'!$A$4:$A$260,'Dynamic SAA Validation'!$CA$4:$CA$260,"---",FALSE)</f>
        <v>4.4433391975171599E-3</v>
      </c>
      <c r="E122" s="465">
        <f>_xlfn.XLOOKUP($A122,'Dynamic TAA Validation'!$A$4:$A$253,'Dynamic TAA Validation'!$DM$4:$DM$253,"---",FALSE)</f>
        <v>1.8304337460913759E-2</v>
      </c>
      <c r="G122" s="291">
        <f>_xlfn.XLOOKUP($A122,'Index Performance'!$A$21:$A$500,'Index Performance'!$AP$21:$AP$500,"---",FALSE)</f>
        <v>2.4862295441030469E-4</v>
      </c>
      <c r="I122" s="472">
        <f t="shared" si="8"/>
        <v>1.1702980713435892E-2</v>
      </c>
      <c r="J122" s="472">
        <f t="shared" si="9"/>
        <v>9.7609324088587732E-3</v>
      </c>
      <c r="K122" s="472">
        <f t="shared" si="10"/>
        <v>1.3860998263396599E-2</v>
      </c>
      <c r="M122" s="683">
        <f t="shared" si="11"/>
        <v>2.0279337630227769</v>
      </c>
      <c r="N122" s="683">
        <f t="shared" si="12"/>
        <v>1.3979446931472292</v>
      </c>
      <c r="O122" s="683">
        <f t="shared" si="13"/>
        <v>1.6820310634516962</v>
      </c>
      <c r="P122" s="683">
        <f t="shared" si="14"/>
        <v>2.1041822442626734</v>
      </c>
      <c r="R122" s="291">
        <f>M122/MAX(M$3:M122)-1</f>
        <v>0</v>
      </c>
      <c r="S122" s="291">
        <f>N122/MAX(N$3:N122)-1</f>
        <v>-8.7543060702554021E-3</v>
      </c>
      <c r="T122" s="291">
        <f>O122/MAX(O$3:O122)-1</f>
        <v>-4.214107401480427E-3</v>
      </c>
      <c r="U122" s="291">
        <f>P122/MAX(P$3:P122)-1</f>
        <v>0</v>
      </c>
      <c r="W122" s="291">
        <f>_xlfn.XLOOKUP($A122,'Index Performance'!$A$21:$A$500,'Index Performance'!$B$21:$B$500,"---",FALSE)</f>
        <v>9.3902629999999994E-3</v>
      </c>
      <c r="X122" s="291">
        <f>_xlfn.XLOOKUP($A122,'Index Performance'!$A$21:$A$500,'Index Performance'!$Q$21:$Q$500,"---",FALSE)</f>
        <v>1.6728529999999998E-2</v>
      </c>
      <c r="Y122" s="291">
        <f>_xlfn.XLOOKUP($A122,'Index Performance'!$A$21:$A$500,'Index Performance'!$W$21:$W$500,"---",FALSE)</f>
        <v>3.2935869041099686E-3</v>
      </c>
    </row>
    <row r="123" spans="1:25">
      <c r="A123" s="447">
        <v>42004</v>
      </c>
      <c r="B123" s="465">
        <f>_xlfn.XLOOKUP($A123,'Dynamic SAA Validation'!$A$4:$A$260,'Dynamic SAA Validation'!$CL$4:$CL$260,"---",FALSE)</f>
        <v>2.6362468734028011E-3</v>
      </c>
      <c r="C123" s="465">
        <f>_xlfn.XLOOKUP($A123,'Dynamic SAA Validation'!$A$4:$A$260,'Dynamic SAA Validation'!$CS$4:$CS$260,"---",FALSE)</f>
        <v>-8.5058741826525303E-3</v>
      </c>
      <c r="D123" s="465">
        <f>_xlfn.XLOOKUP($A123,'Dynamic SAA Validation'!$A$4:$A$260,'Dynamic SAA Validation'!$CA$4:$CA$260,"---",FALSE)</f>
        <v>5.3997145510464861E-7</v>
      </c>
      <c r="E123" s="465">
        <f>_xlfn.XLOOKUP($A123,'Dynamic TAA Validation'!$A$4:$A$253,'Dynamic TAA Validation'!$DM$4:$DM$253,"---",FALSE)</f>
        <v>3.604055863058786E-3</v>
      </c>
      <c r="G123" s="291">
        <f>_xlfn.XLOOKUP($A123,'Index Performance'!$A$21:$A$500,'Index Performance'!$AP$21:$AP$500,"---",FALSE)</f>
        <v>2.7683663186461871E-4</v>
      </c>
      <c r="I123" s="472">
        <f t="shared" si="8"/>
        <v>9.6780898965598489E-4</v>
      </c>
      <c r="J123" s="472">
        <f t="shared" si="9"/>
        <v>1.2109930045711316E-2</v>
      </c>
      <c r="K123" s="472">
        <f t="shared" si="10"/>
        <v>3.6035158916036814E-3</v>
      </c>
      <c r="M123" s="683">
        <f t="shared" si="11"/>
        <v>2.0332798970650137</v>
      </c>
      <c r="N123" s="683">
        <f t="shared" si="12"/>
        <v>1.3860539514730121</v>
      </c>
      <c r="O123" s="683">
        <f t="shared" si="13"/>
        <v>1.682031971700457</v>
      </c>
      <c r="P123" s="683">
        <f t="shared" si="14"/>
        <v>2.1117658346170525</v>
      </c>
      <c r="R123" s="291">
        <f>M123/MAX(M$3:M123)-1</f>
        <v>0</v>
      </c>
      <c r="S123" s="291">
        <f>N123/MAX(N$3:N123)-1</f>
        <v>-1.7185717226917863E-2</v>
      </c>
      <c r="T123" s="291">
        <f>O123/MAX(O$3:O123)-1</f>
        <v>-4.2135697055230015E-3</v>
      </c>
      <c r="U123" s="291">
        <f>P123/MAX(P$3:P123)-1</f>
        <v>0</v>
      </c>
      <c r="W123" s="291">
        <f>_xlfn.XLOOKUP($A123,'Index Performance'!$A$21:$A$500,'Index Performance'!$B$21:$B$500,"---",FALSE)</f>
        <v>5.1770180000000002E-3</v>
      </c>
      <c r="X123" s="291">
        <f>_xlfn.XLOOKUP($A123,'Index Performance'!$A$21:$A$500,'Index Performance'!$Q$21:$Q$500,"---",FALSE)</f>
        <v>-1.9300390000000001E-2</v>
      </c>
      <c r="Y123" s="291">
        <f>_xlfn.XLOOKUP($A123,'Index Performance'!$A$21:$A$500,'Index Performance'!$W$21:$W$500,"---",FALSE)</f>
        <v>-7.502321565305059E-3</v>
      </c>
    </row>
    <row r="124" spans="1:25">
      <c r="A124" s="447">
        <v>42035</v>
      </c>
      <c r="B124" s="465">
        <f>_xlfn.XLOOKUP($A124,'Dynamic SAA Validation'!$A$4:$A$260,'Dynamic SAA Validation'!$CL$4:$CL$260,"---",FALSE)</f>
        <v>-1.616982913538632E-3</v>
      </c>
      <c r="C124" s="465">
        <f>_xlfn.XLOOKUP($A124,'Dynamic SAA Validation'!$A$4:$A$260,'Dynamic SAA Validation'!$CS$4:$CS$260,"---",FALSE)</f>
        <v>-2.3956371262465167E-3</v>
      </c>
      <c r="D124" s="465">
        <f>_xlfn.XLOOKUP($A124,'Dynamic SAA Validation'!$A$4:$A$260,'Dynamic SAA Validation'!$CA$4:$CA$260,"---",FALSE)</f>
        <v>-7.0489630318837371E-4</v>
      </c>
      <c r="E124" s="465">
        <f>_xlfn.XLOOKUP($A124,'Dynamic TAA Validation'!$A$4:$A$253,'Dynamic TAA Validation'!$DM$4:$DM$253,"---",FALSE)</f>
        <v>1.1072082171745819E-2</v>
      </c>
      <c r="G124" s="291">
        <f>_xlfn.XLOOKUP($A124,'Index Performance'!$A$21:$A$500,'Index Performance'!$AP$21:$AP$500,"---",FALSE)</f>
        <v>3.1488847261673669E-4</v>
      </c>
      <c r="I124" s="472">
        <f t="shared" si="8"/>
        <v>1.2689065085284451E-2</v>
      </c>
      <c r="J124" s="472">
        <f t="shared" si="9"/>
        <v>1.3467719297992335E-2</v>
      </c>
      <c r="K124" s="472">
        <f t="shared" si="10"/>
        <v>1.1776978474934193E-2</v>
      </c>
      <c r="M124" s="683">
        <f t="shared" si="11"/>
        <v>2.0299921182130181</v>
      </c>
      <c r="N124" s="683">
        <f t="shared" si="12"/>
        <v>1.3827334691678828</v>
      </c>
      <c r="O124" s="683">
        <f t="shared" si="13"/>
        <v>1.6808463135817608</v>
      </c>
      <c r="P124" s="683">
        <f t="shared" si="14"/>
        <v>2.1351474794654179</v>
      </c>
      <c r="R124" s="291">
        <f>M124/MAX(M$3:M124)-1</f>
        <v>-1.6169829135386227E-3</v>
      </c>
      <c r="S124" s="291">
        <f>N124/MAX(N$3:N124)-1</f>
        <v>-1.9540183610934347E-2</v>
      </c>
      <c r="T124" s="291">
        <f>O124/MAX(O$3:O124)-1</f>
        <v>-4.9154958790027514E-3</v>
      </c>
      <c r="U124" s="291">
        <f>P124/MAX(P$3:P124)-1</f>
        <v>0</v>
      </c>
      <c r="W124" s="291">
        <f>_xlfn.XLOOKUP($A124,'Index Performance'!$A$21:$A$500,'Index Performance'!$B$21:$B$500,"---",FALSE)</f>
        <v>1.8649819999999998E-2</v>
      </c>
      <c r="X124" s="291">
        <f>_xlfn.XLOOKUP($A124,'Index Performance'!$A$21:$A$500,'Index Performance'!$Q$21:$Q$500,"---",FALSE)</f>
        <v>-1.5631010000000001E-2</v>
      </c>
      <c r="Y124" s="291">
        <f>_xlfn.XLOOKUP($A124,'Index Performance'!$A$21:$A$500,'Index Performance'!$W$21:$W$500,"---",FALSE)</f>
        <v>-2.8725962524930315E-3</v>
      </c>
    </row>
    <row r="125" spans="1:25">
      <c r="A125" s="447">
        <v>42063</v>
      </c>
      <c r="B125" s="465">
        <f>_xlfn.XLOOKUP($A125,'Dynamic SAA Validation'!$A$4:$A$260,'Dynamic SAA Validation'!$CL$4:$CL$260,"---",FALSE)</f>
        <v>2.1040025441610717E-2</v>
      </c>
      <c r="C125" s="465">
        <f>_xlfn.XLOOKUP($A125,'Dynamic SAA Validation'!$A$4:$A$260,'Dynamic SAA Validation'!$CS$4:$CS$260,"---",FALSE)</f>
        <v>2.5602913619446655E-2</v>
      </c>
      <c r="D125" s="465">
        <f>_xlfn.XLOOKUP($A125,'Dynamic SAA Validation'!$A$4:$A$260,'Dynamic SAA Validation'!$CA$4:$CA$260,"---",FALSE)</f>
        <v>1.9702807096804831E-2</v>
      </c>
      <c r="E125" s="465">
        <f>_xlfn.XLOOKUP($A125,'Dynamic TAA Validation'!$A$4:$A$253,'Dynamic TAA Validation'!$DM$4:$DM$253,"---",FALSE)</f>
        <v>1.8128001888213952E-2</v>
      </c>
      <c r="G125" s="291">
        <f>_xlfn.XLOOKUP($A125,'Index Performance'!$A$21:$A$500,'Index Performance'!$AP$21:$AP$500,"---",FALSE)</f>
        <v>2.8193033560564018E-4</v>
      </c>
      <c r="I125" s="472">
        <f t="shared" si="8"/>
        <v>-2.9120235533967656E-3</v>
      </c>
      <c r="J125" s="472">
        <f t="shared" si="9"/>
        <v>-7.4749117312327036E-3</v>
      </c>
      <c r="K125" s="472">
        <f t="shared" si="10"/>
        <v>-1.5748052085908792E-3</v>
      </c>
      <c r="M125" s="683">
        <f t="shared" si="11"/>
        <v>2.0727032040264892</v>
      </c>
      <c r="N125" s="683">
        <f t="shared" si="12"/>
        <v>1.418135474737706</v>
      </c>
      <c r="O125" s="683">
        <f t="shared" si="13"/>
        <v>1.7139637042576379</v>
      </c>
      <c r="P125" s="683">
        <f t="shared" si="14"/>
        <v>2.1738534370047824</v>
      </c>
      <c r="R125" s="291">
        <f>M125/MAX(M$3:M125)-1</f>
        <v>0</v>
      </c>
      <c r="S125" s="291">
        <f>N125/MAX(N$3:N125)-1</f>
        <v>0</v>
      </c>
      <c r="T125" s="291">
        <f>O125/MAX(O$3:O125)-1</f>
        <v>0</v>
      </c>
      <c r="U125" s="291">
        <f>P125/MAX(P$3:P125)-1</f>
        <v>0</v>
      </c>
      <c r="W125" s="291">
        <f>_xlfn.XLOOKUP($A125,'Index Performance'!$A$21:$A$500,'Index Performance'!$B$21:$B$500,"---",FALSE)</f>
        <v>-5.9084040000000008E-3</v>
      </c>
      <c r="X125" s="291">
        <f>_xlfn.XLOOKUP($A125,'Index Performance'!$A$21:$A$500,'Index Performance'!$Q$21:$Q$500,"---",FALSE)</f>
        <v>5.5671809999999995E-2</v>
      </c>
      <c r="Y125" s="291">
        <f>_xlfn.XLOOKUP($A125,'Index Performance'!$A$21:$A$500,'Index Performance'!$W$21:$W$500,"---",FALSE)</f>
        <v>2.0166102838893307E-2</v>
      </c>
    </row>
    <row r="126" spans="1:25">
      <c r="A126" s="447">
        <v>42094</v>
      </c>
      <c r="B126" s="465">
        <f>_xlfn.XLOOKUP($A126,'Dynamic SAA Validation'!$A$4:$A$260,'Dynamic SAA Validation'!$CL$4:$CL$260,"---",FALSE)</f>
        <v>2.721549044684207E-3</v>
      </c>
      <c r="C126" s="465">
        <f>_xlfn.XLOOKUP($A126,'Dynamic SAA Validation'!$A$4:$A$260,'Dynamic SAA Validation'!$CS$4:$CS$260,"---",FALSE)</f>
        <v>-1.8372954709322039E-3</v>
      </c>
      <c r="D126" s="465">
        <f>_xlfn.XLOOKUP($A126,'Dynamic SAA Validation'!$A$4:$A$260,'Dynamic SAA Validation'!$CA$4:$CA$260,"---",FALSE)</f>
        <v>4.4768909412451491E-4</v>
      </c>
      <c r="E126" s="465">
        <f>_xlfn.XLOOKUP($A126,'Dynamic TAA Validation'!$A$4:$A$253,'Dynamic TAA Validation'!$DM$4:$DM$253,"---",FALSE)</f>
        <v>3.7585763247636179E-3</v>
      </c>
      <c r="G126" s="291">
        <f>_xlfn.XLOOKUP($A126,'Index Performance'!$A$21:$A$500,'Index Performance'!$AP$21:$AP$500,"---",FALSE)</f>
        <v>3.4360840730274234E-4</v>
      </c>
      <c r="I126" s="472">
        <f t="shared" si="8"/>
        <v>1.0370272800794109E-3</v>
      </c>
      <c r="J126" s="472">
        <f t="shared" si="9"/>
        <v>5.5958717956958223E-3</v>
      </c>
      <c r="K126" s="472">
        <f t="shared" si="10"/>
        <v>3.3108872306391031E-3</v>
      </c>
      <c r="M126" s="683">
        <f t="shared" si="11"/>
        <v>2.0783441674513212</v>
      </c>
      <c r="N126" s="683">
        <f t="shared" si="12"/>
        <v>1.4155299408528019</v>
      </c>
      <c r="O126" s="683">
        <f t="shared" si="13"/>
        <v>1.7147310271157592</v>
      </c>
      <c r="P126" s="683">
        <f t="shared" si="14"/>
        <v>2.1820240310666148</v>
      </c>
      <c r="R126" s="291">
        <f>M126/MAX(M$3:M126)-1</f>
        <v>0</v>
      </c>
      <c r="S126" s="291">
        <f>N126/MAX(N$3:N126)-1</f>
        <v>-1.8372954709323652E-3</v>
      </c>
      <c r="T126" s="291">
        <f>O126/MAX(O$3:O126)-1</f>
        <v>0</v>
      </c>
      <c r="U126" s="291">
        <f>P126/MAX(P$3:P126)-1</f>
        <v>0</v>
      </c>
      <c r="W126" s="291">
        <f>_xlfn.XLOOKUP($A126,'Index Performance'!$A$21:$A$500,'Index Performance'!$B$21:$B$500,"---",FALSE)</f>
        <v>5.7300510000000008E-3</v>
      </c>
      <c r="X126" s="291">
        <f>_xlfn.XLOOKUP($A126,'Index Performance'!$A$21:$A$500,'Index Performance'!$Q$21:$Q$500,"---",FALSE)</f>
        <v>-1.5498069999999999E-2</v>
      </c>
      <c r="Y126" s="291">
        <f>_xlfn.XLOOKUP($A126,'Index Performance'!$A$21:$A$500,'Index Performance'!$W$21:$W$500,"---",FALSE)</f>
        <v>3.3322306581355932E-3</v>
      </c>
    </row>
    <row r="127" spans="1:25">
      <c r="A127" s="447">
        <v>42124</v>
      </c>
      <c r="B127" s="465">
        <f>_xlfn.XLOOKUP($A127,'Dynamic SAA Validation'!$A$4:$A$260,'Dynamic SAA Validation'!$CL$4:$CL$260,"---",FALSE)</f>
        <v>7.8097203385627681E-3</v>
      </c>
      <c r="C127" s="465">
        <f>_xlfn.XLOOKUP($A127,'Dynamic SAA Validation'!$A$4:$A$260,'Dynamic SAA Validation'!$CS$4:$CS$260,"---",FALSE)</f>
        <v>8.6565841171752454E-3</v>
      </c>
      <c r="D127" s="465">
        <f>_xlfn.XLOOKUP($A127,'Dynamic SAA Validation'!$A$4:$A$260,'Dynamic SAA Validation'!$CA$4:$CA$260,"---",FALSE)</f>
        <v>9.6404033990395988E-3</v>
      </c>
      <c r="E127" s="465">
        <f>_xlfn.XLOOKUP($A127,'Dynamic TAA Validation'!$A$4:$A$253,'Dynamic TAA Validation'!$DM$4:$DM$253,"---",FALSE)</f>
        <v>2.5124671356089312E-3</v>
      </c>
      <c r="G127" s="291">
        <f>_xlfn.XLOOKUP($A127,'Index Performance'!$A$21:$A$500,'Index Performance'!$AP$21:$AP$500,"---",FALSE)</f>
        <v>3.3331045586715291E-4</v>
      </c>
      <c r="I127" s="472">
        <f t="shared" si="8"/>
        <v>-5.2972532029538369E-3</v>
      </c>
      <c r="J127" s="472">
        <f t="shared" si="9"/>
        <v>-6.1441169815663142E-3</v>
      </c>
      <c r="K127" s="472">
        <f t="shared" si="10"/>
        <v>-7.1279362634306676E-3</v>
      </c>
      <c r="M127" s="683">
        <f t="shared" si="11"/>
        <v>2.094575454166399</v>
      </c>
      <c r="N127" s="683">
        <f t="shared" si="12"/>
        <v>1.4277835948561743</v>
      </c>
      <c r="O127" s="683">
        <f t="shared" si="13"/>
        <v>1.7312617259380045</v>
      </c>
      <c r="P127" s="683">
        <f t="shared" si="14"/>
        <v>2.1875062947337787</v>
      </c>
      <c r="R127" s="291">
        <f>M127/MAX(M$3:M127)-1</f>
        <v>0</v>
      </c>
      <c r="S127" s="291">
        <f>N127/MAX(N$3:N127)-1</f>
        <v>0</v>
      </c>
      <c r="T127" s="291">
        <f>O127/MAX(O$3:O127)-1</f>
        <v>0</v>
      </c>
      <c r="U127" s="291">
        <f>P127/MAX(P$3:P127)-1</f>
        <v>0</v>
      </c>
      <c r="W127" s="291">
        <f>_xlfn.XLOOKUP($A127,'Index Performance'!$A$21:$A$500,'Index Performance'!$B$21:$B$500,"---",FALSE)</f>
        <v>-5.5910709999999995E-3</v>
      </c>
      <c r="X127" s="291">
        <f>_xlfn.XLOOKUP($A127,'Index Performance'!$A$21:$A$500,'Index Performance'!$Q$21:$Q$500,"---",FALSE)</f>
        <v>2.9017569999999999E-2</v>
      </c>
      <c r="Y127" s="291">
        <f>_xlfn.XLOOKUP($A127,'Index Performance'!$A$21:$A$500,'Index Performance'!$W$21:$W$500,"---",FALSE)</f>
        <v>2.1390546343504901E-3</v>
      </c>
    </row>
    <row r="128" spans="1:25">
      <c r="A128" s="447">
        <v>42155</v>
      </c>
      <c r="B128" s="465">
        <f>_xlfn.XLOOKUP($A128,'Dynamic SAA Validation'!$A$4:$A$260,'Dynamic SAA Validation'!$CL$4:$CL$260,"---",FALSE)</f>
        <v>2.4274629215925432E-3</v>
      </c>
      <c r="C128" s="465">
        <f>_xlfn.XLOOKUP($A128,'Dynamic SAA Validation'!$A$4:$A$260,'Dynamic SAA Validation'!$CS$4:$CS$260,"---",FALSE)</f>
        <v>7.5467556555944412E-5</v>
      </c>
      <c r="D128" s="465">
        <f>_xlfn.XLOOKUP($A128,'Dynamic SAA Validation'!$A$4:$A$260,'Dynamic SAA Validation'!$CA$4:$CA$260,"---",FALSE)</f>
        <v>-8.0471366823253732E-4</v>
      </c>
      <c r="E128" s="465">
        <f>_xlfn.XLOOKUP($A128,'Dynamic TAA Validation'!$A$4:$A$253,'Dynamic TAA Validation'!$DM$4:$DM$253,"---",FALSE)</f>
        <v>1.4612179903632731E-2</v>
      </c>
      <c r="G128" s="291">
        <f>_xlfn.XLOOKUP($A128,'Index Performance'!$A$21:$A$500,'Index Performance'!$AP$21:$AP$500,"---",FALSE)</f>
        <v>3.3287112175583999E-4</v>
      </c>
      <c r="I128" s="472">
        <f t="shared" si="8"/>
        <v>1.2184716982040187E-2</v>
      </c>
      <c r="J128" s="472">
        <f t="shared" si="9"/>
        <v>1.4536712347076786E-2</v>
      </c>
      <c r="K128" s="472">
        <f t="shared" si="10"/>
        <v>1.5416893571865268E-2</v>
      </c>
      <c r="M128" s="683">
        <f t="shared" si="11"/>
        <v>2.0996599584178659</v>
      </c>
      <c r="N128" s="683">
        <f t="shared" si="12"/>
        <v>1.4278913461953688</v>
      </c>
      <c r="O128" s="683">
        <f t="shared" si="13"/>
        <v>1.7298685559638545</v>
      </c>
      <c r="P128" s="683">
        <f t="shared" si="14"/>
        <v>2.2194705302527575</v>
      </c>
      <c r="R128" s="291">
        <f>M128/MAX(M$3:M128)-1</f>
        <v>0</v>
      </c>
      <c r="S128" s="291">
        <f>N128/MAX(N$3:N128)-1</f>
        <v>0</v>
      </c>
      <c r="T128" s="291">
        <f>O128/MAX(O$3:O128)-1</f>
        <v>-8.0471366823242629E-4</v>
      </c>
      <c r="U128" s="291">
        <f>P128/MAX(P$3:P128)-1</f>
        <v>0</v>
      </c>
      <c r="W128" s="291">
        <f>_xlfn.XLOOKUP($A128,'Index Performance'!$A$21:$A$500,'Index Performance'!$B$21:$B$500,"---",FALSE)</f>
        <v>-4.145195E-3</v>
      </c>
      <c r="X128" s="291">
        <f>_xlfn.XLOOKUP($A128,'Index Performance'!$A$21:$A$500,'Index Performance'!$Q$21:$Q$500,"---",FALSE)</f>
        <v>-1.304777E-3</v>
      </c>
      <c r="Y128" s="291">
        <f>_xlfn.XLOOKUP($A128,'Index Performance'!$A$21:$A$500,'Index Performance'!$W$21:$W$500,"---",FALSE)</f>
        <v>2.5918793131118889E-3</v>
      </c>
    </row>
    <row r="129" spans="1:25">
      <c r="A129" s="447">
        <v>42185</v>
      </c>
      <c r="B129" s="465">
        <f>_xlfn.XLOOKUP($A129,'Dynamic SAA Validation'!$A$4:$A$260,'Dynamic SAA Validation'!$CL$4:$CL$260,"---",FALSE)</f>
        <v>2.6923279657020713E-3</v>
      </c>
      <c r="C129" s="465">
        <f>_xlfn.XLOOKUP($A129,'Dynamic SAA Validation'!$A$4:$A$260,'Dynamic SAA Validation'!$CS$4:$CS$260,"---",FALSE)</f>
        <v>-1.5750053964287684E-2</v>
      </c>
      <c r="D129" s="465">
        <f>_xlfn.XLOOKUP($A129,'Dynamic SAA Validation'!$A$4:$A$260,'Dynamic SAA Validation'!$CA$4:$CA$260,"---",FALSE)</f>
        <v>-5.2686119270861642E-4</v>
      </c>
      <c r="E129" s="465">
        <f>_xlfn.XLOOKUP($A129,'Dynamic TAA Validation'!$A$4:$A$253,'Dynamic TAA Validation'!$DM$4:$DM$253,"---",FALSE)</f>
        <v>-5.5418359639521908E-3</v>
      </c>
      <c r="G129" s="291">
        <f>_xlfn.XLOOKUP($A129,'Index Performance'!$A$21:$A$500,'Index Performance'!$AP$21:$AP$500,"---",FALSE)</f>
        <v>3.813289280325538E-4</v>
      </c>
      <c r="I129" s="472">
        <f t="shared" si="8"/>
        <v>-8.2341639296542625E-3</v>
      </c>
      <c r="J129" s="472">
        <f t="shared" si="9"/>
        <v>1.0208218000335494E-2</v>
      </c>
      <c r="K129" s="472">
        <f t="shared" si="10"/>
        <v>-5.0149747712435744E-3</v>
      </c>
      <c r="M129" s="683">
        <f t="shared" si="11"/>
        <v>2.1053129316423793</v>
      </c>
      <c r="N129" s="683">
        <f t="shared" si="12"/>
        <v>1.4054019804376525</v>
      </c>
      <c r="O129" s="683">
        <f t="shared" si="13"/>
        <v>1.7289571553532301</v>
      </c>
      <c r="P129" s="683">
        <f t="shared" si="14"/>
        <v>2.2071705886472706</v>
      </c>
      <c r="R129" s="291">
        <f>M129/MAX(M$3:M129)-1</f>
        <v>0</v>
      </c>
      <c r="S129" s="291">
        <f>N129/MAX(N$3:N129)-1</f>
        <v>-1.5750053964287636E-2</v>
      </c>
      <c r="T129" s="291">
        <f>O129/MAX(O$3:O129)-1</f>
        <v>-1.3311508885380796E-3</v>
      </c>
      <c r="U129" s="291">
        <f>P129/MAX(P$3:P129)-1</f>
        <v>-5.5418359639523018E-3</v>
      </c>
      <c r="W129" s="291">
        <f>_xlfn.XLOOKUP($A129,'Index Performance'!$A$21:$A$500,'Index Performance'!$B$21:$B$500,"---",FALSE)</f>
        <v>-1.2361E-2</v>
      </c>
      <c r="X129" s="291">
        <f>_xlfn.XLOOKUP($A129,'Index Performance'!$A$21:$A$500,'Index Performance'!$Q$21:$Q$500,"---",FALSE)</f>
        <v>-2.3543400000000003E-2</v>
      </c>
      <c r="Y129" s="291">
        <f>_xlfn.XLOOKUP($A129,'Index Performance'!$A$21:$A$500,'Index Performance'!$W$21:$W$500,"---",FALSE)</f>
        <v>-1.2429667928575361E-2</v>
      </c>
    </row>
    <row r="130" spans="1:25">
      <c r="A130" s="447">
        <v>42216</v>
      </c>
      <c r="B130" s="465">
        <f>_xlfn.XLOOKUP($A130,'Dynamic SAA Validation'!$A$4:$A$260,'Dynamic SAA Validation'!$CL$4:$CL$260,"---",FALSE)</f>
        <v>4.5484118337273368E-3</v>
      </c>
      <c r="C130" s="465">
        <f>_xlfn.XLOOKUP($A130,'Dynamic SAA Validation'!$A$4:$A$260,'Dynamic SAA Validation'!$CS$4:$CS$260,"---",FALSE)</f>
        <v>4.4485871639759625E-3</v>
      </c>
      <c r="D130" s="465">
        <f>_xlfn.XLOOKUP($A130,'Dynamic SAA Validation'!$A$4:$A$260,'Dynamic SAA Validation'!$CA$4:$CA$260,"---",FALSE)</f>
        <v>1.8128475188405879E-3</v>
      </c>
      <c r="E130" s="465">
        <f>_xlfn.XLOOKUP($A130,'Dynamic TAA Validation'!$A$4:$A$253,'Dynamic TAA Validation'!$DM$4:$DM$253,"---",FALSE)</f>
        <v>4.1926380225598692E-4</v>
      </c>
      <c r="G130" s="291">
        <f>_xlfn.XLOOKUP($A130,'Index Performance'!$A$21:$A$500,'Index Performance'!$AP$21:$AP$500,"---",FALSE)</f>
        <v>3.1918383414253348E-4</v>
      </c>
      <c r="I130" s="472">
        <f t="shared" si="8"/>
        <v>-4.1291480314713499E-3</v>
      </c>
      <c r="J130" s="472">
        <f t="shared" si="9"/>
        <v>-4.0293233617199756E-3</v>
      </c>
      <c r="K130" s="472">
        <f t="shared" si="10"/>
        <v>-1.393583716584601E-3</v>
      </c>
      <c r="M130" s="683">
        <f t="shared" si="11"/>
        <v>2.1148887618943606</v>
      </c>
      <c r="N130" s="683">
        <f t="shared" si="12"/>
        <v>1.4116540336480539</v>
      </c>
      <c r="O130" s="683">
        <f t="shared" si="13"/>
        <v>1.7320914910424938</v>
      </c>
      <c r="P130" s="683">
        <f t="shared" si="14"/>
        <v>2.2080959753804943</v>
      </c>
      <c r="R130" s="291">
        <f>M130/MAX(M$3:M130)-1</f>
        <v>0</v>
      </c>
      <c r="S130" s="291">
        <f>N130/MAX(N$3:N130)-1</f>
        <v>-1.1371532288209085E-2</v>
      </c>
      <c r="T130" s="291">
        <f>O130/MAX(O$3:O130)-1</f>
        <v>0</v>
      </c>
      <c r="U130" s="291">
        <f>P130/MAX(P$3:P130)-1</f>
        <v>-5.1248956529140743E-3</v>
      </c>
      <c r="W130" s="291">
        <f>_xlfn.XLOOKUP($A130,'Index Performance'!$A$21:$A$500,'Index Performance'!$B$21:$B$500,"---",FALSE)</f>
        <v>9.9043069999999993E-3</v>
      </c>
      <c r="X130" s="291">
        <f>_xlfn.XLOOKUP($A130,'Index Performance'!$A$21:$A$500,'Index Performance'!$Q$21:$Q$500,"---",FALSE)</f>
        <v>8.6850009999999995E-3</v>
      </c>
      <c r="Y130" s="291">
        <f>_xlfn.XLOOKUP($A130,'Index Performance'!$A$21:$A$500,'Index Performance'!$W$21:$W$500,"---",FALSE)</f>
        <v>-2.7554907204807577E-4</v>
      </c>
    </row>
    <row r="131" spans="1:25">
      <c r="A131" s="447">
        <v>42247</v>
      </c>
      <c r="B131" s="465">
        <f>_xlfn.XLOOKUP($A131,'Dynamic SAA Validation'!$A$4:$A$260,'Dynamic SAA Validation'!$CL$4:$CL$260,"---",FALSE)</f>
        <v>-2.4512908418503537E-2</v>
      </c>
      <c r="C131" s="465">
        <f>_xlfn.XLOOKUP($A131,'Dynamic SAA Validation'!$A$4:$A$260,'Dynamic SAA Validation'!$CS$4:$CS$260,"---",FALSE)</f>
        <v>-3.2179416520120616E-2</v>
      </c>
      <c r="D131" s="465">
        <f>_xlfn.XLOOKUP($A131,'Dynamic SAA Validation'!$A$4:$A$260,'Dynamic SAA Validation'!$CA$4:$CA$260,"---",FALSE)</f>
        <v>-2.8338239949659672E-2</v>
      </c>
      <c r="E131" s="465">
        <f>_xlfn.XLOOKUP($A131,'Dynamic TAA Validation'!$A$4:$A$253,'Dynamic TAA Validation'!$DM$4:$DM$253,"---",FALSE)</f>
        <v>-2.6250283638464041E-2</v>
      </c>
      <c r="G131" s="291">
        <f>_xlfn.XLOOKUP($A131,'Index Performance'!$A$21:$A$500,'Index Performance'!$AP$21:$AP$500,"---",FALSE)</f>
        <v>3.790943252925949E-4</v>
      </c>
      <c r="I131" s="472">
        <f t="shared" si="8"/>
        <v>-1.737375219960504E-3</v>
      </c>
      <c r="J131" s="472">
        <f t="shared" si="9"/>
        <v>5.9291328816565743E-3</v>
      </c>
      <c r="K131" s="472">
        <f t="shared" si="10"/>
        <v>2.0879563111956302E-3</v>
      </c>
      <c r="M131" s="683">
        <f t="shared" si="11"/>
        <v>2.0630466873587219</v>
      </c>
      <c r="N131" s="683">
        <f t="shared" si="12"/>
        <v>1.3662278305169848</v>
      </c>
      <c r="O131" s="683">
        <f t="shared" si="13"/>
        <v>1.6830070667545678</v>
      </c>
      <c r="P131" s="683">
        <f t="shared" si="14"/>
        <v>2.1501328297258055</v>
      </c>
      <c r="R131" s="291">
        <f>M131/MAX(M$3:M131)-1</f>
        <v>-2.451290841850351E-2</v>
      </c>
      <c r="S131" s="291">
        <f>N131/MAX(N$3:N131)-1</f>
        <v>-4.3185019534355384E-2</v>
      </c>
      <c r="T131" s="291">
        <f>O131/MAX(O$3:O131)-1</f>
        <v>-2.8338239949659672E-2</v>
      </c>
      <c r="U131" s="291">
        <f>P131/MAX(P$3:P131)-1</f>
        <v>-3.1240649326871539E-2</v>
      </c>
      <c r="W131" s="291">
        <f>_xlfn.XLOOKUP($A131,'Index Performance'!$A$21:$A$500,'Index Performance'!$B$21:$B$500,"---",FALSE)</f>
        <v>-2.7032650000000003E-3</v>
      </c>
      <c r="X131" s="291">
        <f>_xlfn.XLOOKUP($A131,'Index Performance'!$A$21:$A$500,'Index Performance'!$Q$21:$Q$500,"---",FALSE)</f>
        <v>-6.8550410000000006E-2</v>
      </c>
      <c r="Y131" s="291">
        <f>_xlfn.XLOOKUP($A131,'Index Performance'!$A$21:$A$500,'Index Performance'!$W$21:$W$500,"---",FALSE)</f>
        <v>-2.2147281040241218E-2</v>
      </c>
    </row>
    <row r="132" spans="1:25">
      <c r="A132" s="447">
        <v>42277</v>
      </c>
      <c r="B132" s="465">
        <f>_xlfn.XLOOKUP($A132,'Dynamic SAA Validation'!$A$4:$A$260,'Dynamic SAA Validation'!$CL$4:$CL$260,"---",FALSE)</f>
        <v>-1.5541025036715575E-2</v>
      </c>
      <c r="C132" s="465">
        <f>_xlfn.XLOOKUP($A132,'Dynamic SAA Validation'!$A$4:$A$260,'Dynamic SAA Validation'!$CS$4:$CS$260,"---",FALSE)</f>
        <v>-2.0036971985409224E-2</v>
      </c>
      <c r="D132" s="465">
        <f>_xlfn.XLOOKUP($A132,'Dynamic SAA Validation'!$A$4:$A$260,'Dynamic SAA Validation'!$CA$4:$CA$260,"---",FALSE)</f>
        <v>-1.9135439685010192E-2</v>
      </c>
      <c r="E132" s="465">
        <f>_xlfn.XLOOKUP($A132,'Dynamic TAA Validation'!$A$4:$A$253,'Dynamic TAA Validation'!$DM$4:$DM$253,"---",FALSE)</f>
        <v>-7.9080242408506862E-3</v>
      </c>
      <c r="G132" s="291">
        <f>_xlfn.XLOOKUP($A132,'Index Performance'!$A$21:$A$500,'Index Performance'!$AP$21:$AP$500,"---",FALSE)</f>
        <v>4.5270836631927658E-4</v>
      </c>
      <c r="I132" s="472">
        <f t="shared" si="8"/>
        <v>7.6330007958648888E-3</v>
      </c>
      <c r="J132" s="472">
        <f t="shared" si="9"/>
        <v>1.2128947744558537E-2</v>
      </c>
      <c r="K132" s="472">
        <f t="shared" si="10"/>
        <v>1.1227415444159505E-2</v>
      </c>
      <c r="M132" s="683">
        <f t="shared" si="11"/>
        <v>2.0309848271385667</v>
      </c>
      <c r="N132" s="683">
        <f t="shared" si="12"/>
        <v>1.3388527617512296</v>
      </c>
      <c r="O132" s="683">
        <f t="shared" si="13"/>
        <v>1.6508019865392398</v>
      </c>
      <c r="P132" s="683">
        <f t="shared" si="14"/>
        <v>2.1331295271872852</v>
      </c>
      <c r="R132" s="291">
        <f>M132/MAX(M$3:M132)-1</f>
        <v>-3.9672977731764481E-2</v>
      </c>
      <c r="S132" s="291">
        <f>N132/MAX(N$3:N132)-1</f>
        <v>-6.2356694493165388E-2</v>
      </c>
      <c r="T132" s="291">
        <f>O132/MAX(O$3:O132)-1</f>
        <v>-4.6931414953333861E-2</v>
      </c>
      <c r="U132" s="291">
        <f>P132/MAX(P$3:P132)-1</f>
        <v>-3.8901621755545346E-2</v>
      </c>
      <c r="W132" s="291">
        <f>_xlfn.XLOOKUP($A132,'Index Performance'!$A$21:$A$500,'Index Performance'!$B$21:$B$500,"---",FALSE)</f>
        <v>5.93094E-3</v>
      </c>
      <c r="X132" s="291">
        <f>_xlfn.XLOOKUP($A132,'Index Performance'!$A$21:$A$500,'Index Performance'!$Q$21:$Q$500,"---",FALSE)</f>
        <v>-3.6228900000000001E-2</v>
      </c>
      <c r="Y132" s="291">
        <f>_xlfn.XLOOKUP($A132,'Index Performance'!$A$21:$A$500,'Index Performance'!$W$21:$W$500,"---",FALSE)</f>
        <v>-2.0708979970818442E-2</v>
      </c>
    </row>
    <row r="133" spans="1:25">
      <c r="A133" s="447">
        <v>42308</v>
      </c>
      <c r="B133" s="465">
        <f>_xlfn.XLOOKUP($A133,'Dynamic SAA Validation'!$A$4:$A$260,'Dynamic SAA Validation'!$CL$4:$CL$260,"---",FALSE)</f>
        <v>3.0513630682413823E-2</v>
      </c>
      <c r="C133" s="465">
        <f>_xlfn.XLOOKUP($A133,'Dynamic SAA Validation'!$A$4:$A$260,'Dynamic SAA Validation'!$CS$4:$CS$260,"---",FALSE)</f>
        <v>3.1507448394930852E-2</v>
      </c>
      <c r="D133" s="465">
        <f>_xlfn.XLOOKUP($A133,'Dynamic SAA Validation'!$A$4:$A$260,'Dynamic SAA Validation'!$CA$4:$CA$260,"---",FALSE)</f>
        <v>3.010580844248878E-2</v>
      </c>
      <c r="E133" s="465">
        <f>_xlfn.XLOOKUP($A133,'Dynamic TAA Validation'!$A$4:$A$253,'Dynamic TAA Validation'!$DM$4:$DM$253,"---",FALSE)</f>
        <v>1.8424262563183191E-2</v>
      </c>
      <c r="G133" s="291">
        <f>_xlfn.XLOOKUP($A133,'Index Performance'!$A$21:$A$500,'Index Performance'!$AP$21:$AP$500,"---",FALSE)</f>
        <v>4.1908182089245294E-4</v>
      </c>
      <c r="I133" s="472">
        <f t="shared" ref="I133:I196" si="15">$E133-B133</f>
        <v>-1.2089368119230632E-2</v>
      </c>
      <c r="J133" s="472">
        <f t="shared" ref="J133:J196" si="16">$E133-C133</f>
        <v>-1.3083185831747661E-2</v>
      </c>
      <c r="K133" s="472">
        <f t="shared" ref="K133:K196" si="17">$E133-D133</f>
        <v>-1.1681545879305588E-2</v>
      </c>
      <c r="M133" s="683">
        <f t="shared" ref="M133:M196" si="18">(1+B133)*M132</f>
        <v>2.092957548075459</v>
      </c>
      <c r="N133" s="683">
        <f t="shared" ref="N133:N196" si="19">(1+C133)*N132</f>
        <v>1.3810365960505171</v>
      </c>
      <c r="O133" s="683">
        <f t="shared" ref="O133:O196" si="20">(1+D133)*O132</f>
        <v>1.70050071492247</v>
      </c>
      <c r="P133" s="683">
        <f t="shared" ref="P133:P196" si="21">(1+E133)*P132</f>
        <v>2.1724308656774625</v>
      </c>
      <c r="R133" s="291">
        <f>M133/MAX(M$3:M133)-1</f>
        <v>-1.036991363992934E-2</v>
      </c>
      <c r="S133" s="291">
        <f>N133/MAX(N$3:N133)-1</f>
        <v>-3.2813946432056373E-2</v>
      </c>
      <c r="T133" s="291">
        <f>O133/MAX(O$3:O133)-1</f>
        <v>-1.8238514699365105E-2</v>
      </c>
      <c r="U133" s="291">
        <f>P133/MAX(P$3:P133)-1</f>
        <v>-2.119409288571994E-2</v>
      </c>
      <c r="W133" s="291">
        <f>_xlfn.XLOOKUP($A133,'Index Performance'!$A$21:$A$500,'Index Performance'!$B$21:$B$500,"---",FALSE)</f>
        <v>3.2432430000000003E-3</v>
      </c>
      <c r="X133" s="291">
        <f>_xlfn.XLOOKUP($A133,'Index Performance'!$A$21:$A$500,'Index Performance'!$Q$21:$Q$500,"---",FALSE)</f>
        <v>7.8481919999999997E-2</v>
      </c>
      <c r="Y133" s="291">
        <f>_xlfn.XLOOKUP($A133,'Index Performance'!$A$21:$A$500,'Index Performance'!$W$21:$W$500,"---",FALSE)</f>
        <v>1.4628447589861704E-2</v>
      </c>
    </row>
    <row r="134" spans="1:25">
      <c r="A134" s="447">
        <v>42338</v>
      </c>
      <c r="B134" s="465">
        <f>_xlfn.XLOOKUP($A134,'Dynamic SAA Validation'!$A$4:$A$260,'Dynamic SAA Validation'!$CL$4:$CL$260,"---",FALSE)</f>
        <v>-2.8555908125933575E-3</v>
      </c>
      <c r="C134" s="465">
        <f>_xlfn.XLOOKUP($A134,'Dynamic SAA Validation'!$A$4:$A$260,'Dynamic SAA Validation'!$CS$4:$CS$260,"---",FALSE)</f>
        <v>-5.9934161377779085E-3</v>
      </c>
      <c r="D134" s="465">
        <f>_xlfn.XLOOKUP($A134,'Dynamic SAA Validation'!$A$4:$A$260,'Dynamic SAA Validation'!$CA$4:$CA$260,"---",FALSE)</f>
        <v>-5.9645862809972749E-3</v>
      </c>
      <c r="E134" s="465">
        <f>_xlfn.XLOOKUP($A134,'Dynamic TAA Validation'!$A$4:$A$253,'Dynamic TAA Validation'!$DM$4:$DM$253,"---",FALSE)</f>
        <v>-1.4468988479787731E-4</v>
      </c>
      <c r="G134" s="291">
        <f>_xlfn.XLOOKUP($A134,'Index Performance'!$A$21:$A$500,'Index Performance'!$AP$21:$AP$500,"---",FALSE)</f>
        <v>3.2588876744954476E-4</v>
      </c>
      <c r="I134" s="472">
        <f t="shared" si="15"/>
        <v>2.7109009277954802E-3</v>
      </c>
      <c r="J134" s="472">
        <f t="shared" si="16"/>
        <v>5.8487262529800313E-3</v>
      </c>
      <c r="K134" s="472">
        <f t="shared" si="17"/>
        <v>5.8198963961993977E-3</v>
      </c>
      <c r="M134" s="683">
        <f t="shared" si="18"/>
        <v>2.0869809177300267</v>
      </c>
      <c r="N134" s="683">
        <f t="shared" si="19"/>
        <v>1.372759469028886</v>
      </c>
      <c r="O134" s="683">
        <f t="shared" si="20"/>
        <v>1.6903579316874173</v>
      </c>
      <c r="P134" s="683">
        <f t="shared" si="21"/>
        <v>2.1721165369057762</v>
      </c>
      <c r="R134" s="291">
        <f>M134/MAX(M$3:M134)-1</f>
        <v>-1.3195892222405137E-2</v>
      </c>
      <c r="S134" s="291">
        <f>N134/MAX(N$3:N134)-1</f>
        <v>-3.861069493374425E-2</v>
      </c>
      <c r="T134" s="291">
        <f>O134/MAX(O$3:O134)-1</f>
        <v>-2.4094315785800902E-2</v>
      </c>
      <c r="U134" s="291">
        <f>P134/MAX(P$3:P134)-1</f>
        <v>-2.1335716199659793E-2</v>
      </c>
      <c r="W134" s="291">
        <f>_xlfn.XLOOKUP($A134,'Index Performance'!$A$21:$A$500,'Index Performance'!$B$21:$B$500,"---",FALSE)</f>
        <v>4.6045770000000002E-4</v>
      </c>
      <c r="X134" s="291">
        <f>_xlfn.XLOOKUP($A134,'Index Performance'!$A$21:$A$500,'Index Performance'!$Q$21:$Q$500,"---",FALSE)</f>
        <v>-8.2565020000000006E-3</v>
      </c>
      <c r="Y134" s="291">
        <f>_xlfn.XLOOKUP($A134,'Index Performance'!$A$21:$A$500,'Index Performance'!$W$21:$W$500,"---",FALSE)</f>
        <v>-7.2171141555558149E-3</v>
      </c>
    </row>
    <row r="135" spans="1:25">
      <c r="A135" s="447">
        <v>42369</v>
      </c>
      <c r="B135" s="465">
        <f>_xlfn.XLOOKUP($A135,'Dynamic SAA Validation'!$A$4:$A$260,'Dynamic SAA Validation'!$CL$4:$CL$260,"---",FALSE)</f>
        <v>-2.3810032714439216E-3</v>
      </c>
      <c r="C135" s="465">
        <f>_xlfn.XLOOKUP($A135,'Dynamic SAA Validation'!$A$4:$A$260,'Dynamic SAA Validation'!$CS$4:$CS$260,"---",FALSE)</f>
        <v>-1.2598794514340076E-2</v>
      </c>
      <c r="D135" s="465">
        <f>_xlfn.XLOOKUP($A135,'Dynamic SAA Validation'!$A$4:$A$260,'Dynamic SAA Validation'!$CA$4:$CA$260,"---",FALSE)</f>
        <v>-3.8061238294944122E-3</v>
      </c>
      <c r="E135" s="465">
        <f>_xlfn.XLOOKUP($A135,'Dynamic TAA Validation'!$A$4:$A$253,'Dynamic TAA Validation'!$DM$4:$DM$253,"---",FALSE)</f>
        <v>-9.7689556725971682E-3</v>
      </c>
      <c r="G135" s="291">
        <f>_xlfn.XLOOKUP($A135,'Index Performance'!$A$21:$A$500,'Index Performance'!$AP$21:$AP$500,"---",FALSE)</f>
        <v>2.1478732126145594E-4</v>
      </c>
      <c r="I135" s="472">
        <f t="shared" si="15"/>
        <v>-7.3879524011532466E-3</v>
      </c>
      <c r="J135" s="472">
        <f t="shared" si="16"/>
        <v>2.8298388417429075E-3</v>
      </c>
      <c r="K135" s="472">
        <f t="shared" si="17"/>
        <v>-5.962831843102756E-3</v>
      </c>
      <c r="M135" s="683">
        <f t="shared" si="18"/>
        <v>2.0820118093374704</v>
      </c>
      <c r="N135" s="683">
        <f t="shared" si="19"/>
        <v>1.3554643545609764</v>
      </c>
      <c r="O135" s="683">
        <f t="shared" si="20"/>
        <v>1.6839242200832469</v>
      </c>
      <c r="P135" s="683">
        <f t="shared" si="21"/>
        <v>2.1508972267410282</v>
      </c>
      <c r="R135" s="291">
        <f>M135/MAX(M$3:M135)-1</f>
        <v>-1.5545476031297967E-2</v>
      </c>
      <c r="S135" s="291">
        <f>N135/MAX(N$3:N135)-1</f>
        <v>-5.0723041236558353E-2</v>
      </c>
      <c r="T135" s="291">
        <f>O135/MAX(O$3:O135)-1</f>
        <v>-2.780873366582759E-2</v>
      </c>
      <c r="U135" s="291">
        <f>P135/MAX(P$3:P135)-1</f>
        <v>-3.0896244206459422E-2</v>
      </c>
      <c r="W135" s="291">
        <f>_xlfn.XLOOKUP($A135,'Index Performance'!$A$21:$A$500,'Index Performance'!$B$21:$B$500,"---",FALSE)</f>
        <v>-2.7060459999999997E-3</v>
      </c>
      <c r="X135" s="291">
        <f>_xlfn.XLOOKUP($A135,'Index Performance'!$A$21:$A$500,'Index Performance'!$Q$21:$Q$500,"---",FALSE)</f>
        <v>-1.803304E-2</v>
      </c>
      <c r="Y135" s="291">
        <f>_xlfn.XLOOKUP($A135,'Index Performance'!$A$21:$A$500,'Index Performance'!$W$21:$W$500,"---",FALSE)</f>
        <v>-1.3295346628680149E-2</v>
      </c>
    </row>
    <row r="136" spans="1:25">
      <c r="A136" s="447">
        <v>42400</v>
      </c>
      <c r="B136" s="465">
        <f>_xlfn.XLOOKUP($A136,'Dynamic SAA Validation'!$A$4:$A$260,'Dynamic SAA Validation'!$CL$4:$CL$260,"---",FALSE)</f>
        <v>-2.2128614397502668E-2</v>
      </c>
      <c r="C136" s="465">
        <f>_xlfn.XLOOKUP($A136,'Dynamic SAA Validation'!$A$4:$A$260,'Dynamic SAA Validation'!$CS$4:$CS$260,"---",FALSE)</f>
        <v>-2.8991143274694011E-2</v>
      </c>
      <c r="D136" s="465">
        <f>_xlfn.XLOOKUP($A136,'Dynamic SAA Validation'!$A$4:$A$260,'Dynamic SAA Validation'!$CA$4:$CA$260,"---",FALSE)</f>
        <v>-1.6094965583129062E-2</v>
      </c>
      <c r="E136" s="465">
        <f>_xlfn.XLOOKUP($A136,'Dynamic TAA Validation'!$A$4:$A$253,'Dynamic TAA Validation'!$DM$4:$DM$253,"---",FALSE)</f>
        <v>-1.215192236807972E-2</v>
      </c>
      <c r="G136" s="291">
        <f>_xlfn.XLOOKUP($A136,'Index Performance'!$A$21:$A$500,'Index Performance'!$AP$21:$AP$500,"---",FALSE)</f>
        <v>7.4111901114304324E-4</v>
      </c>
      <c r="I136" s="472">
        <f t="shared" si="15"/>
        <v>9.9766920294229473E-3</v>
      </c>
      <c r="J136" s="472">
        <f t="shared" si="16"/>
        <v>1.6839220906614293E-2</v>
      </c>
      <c r="K136" s="472">
        <f t="shared" si="17"/>
        <v>3.9430432150493414E-3</v>
      </c>
      <c r="M136" s="683">
        <f t="shared" si="18"/>
        <v>2.0359397728375948</v>
      </c>
      <c r="N136" s="683">
        <f t="shared" si="19"/>
        <v>1.3161678932541585</v>
      </c>
      <c r="O136" s="683">
        <f t="shared" si="20"/>
        <v>1.6568215177164096</v>
      </c>
      <c r="P136" s="683">
        <f t="shared" si="21"/>
        <v>2.1247596906199533</v>
      </c>
      <c r="R136" s="291">
        <f>M136/MAX(M$3:M136)-1</f>
        <v>-3.7330090584078324E-2</v>
      </c>
      <c r="S136" s="291">
        <f>N136/MAX(N$3:N136)-1</f>
        <v>-7.8243665555435049E-2</v>
      </c>
      <c r="T136" s="291">
        <f>O136/MAX(O$3:O136)-1</f>
        <v>-4.3456118637694718E-2</v>
      </c>
      <c r="U136" s="291">
        <f>P136/MAX(P$3:P136)-1</f>
        <v>-4.2672717813477035E-2</v>
      </c>
      <c r="W136" s="291">
        <f>_xlfn.XLOOKUP($A136,'Index Performance'!$A$21:$A$500,'Index Performance'!$B$21:$B$500,"---",FALSE)</f>
        <v>1.462857E-2</v>
      </c>
      <c r="X136" s="291">
        <f>_xlfn.XLOOKUP($A136,'Index Performance'!$A$21:$A$500,'Index Performance'!$Q$21:$Q$500,"---",FALSE)</f>
        <v>-6.0310499999999996E-2</v>
      </c>
      <c r="Y136" s="291">
        <f>_xlfn.XLOOKUP($A136,'Index Performance'!$A$21:$A$500,'Index Performance'!$W$21:$W$500,"---",FALSE)</f>
        <v>-2.7647414549388016E-2</v>
      </c>
    </row>
    <row r="137" spans="1:25">
      <c r="A137" s="447">
        <v>42429</v>
      </c>
      <c r="B137" s="465">
        <f>_xlfn.XLOOKUP($A137,'Dynamic SAA Validation'!$A$4:$A$260,'Dynamic SAA Validation'!$CL$4:$CL$260,"---",FALSE)</f>
        <v>-9.3245602818878759E-4</v>
      </c>
      <c r="C137" s="465">
        <f>_xlfn.XLOOKUP($A137,'Dynamic SAA Validation'!$A$4:$A$260,'Dynamic SAA Validation'!$CS$4:$CS$260,"---",FALSE)</f>
        <v>-1.7413040935222465E-3</v>
      </c>
      <c r="D137" s="465">
        <f>_xlfn.XLOOKUP($A137,'Dynamic SAA Validation'!$A$4:$A$260,'Dynamic SAA Validation'!$CA$4:$CA$260,"---",FALSE)</f>
        <v>-9.1160346762386713E-4</v>
      </c>
      <c r="E137" s="465">
        <f>_xlfn.XLOOKUP($A137,'Dynamic TAA Validation'!$A$4:$A$253,'Dynamic TAA Validation'!$DM$4:$DM$253,"---",FALSE)</f>
        <v>1.1588417110230951E-3</v>
      </c>
      <c r="G137" s="291">
        <f>_xlfn.XLOOKUP($A137,'Index Performance'!$A$21:$A$500,'Index Performance'!$AP$21:$AP$500,"---",FALSE)</f>
        <v>7.4580387189970843E-4</v>
      </c>
      <c r="I137" s="472">
        <f t="shared" si="15"/>
        <v>2.0912977392118825E-3</v>
      </c>
      <c r="J137" s="472">
        <f t="shared" si="16"/>
        <v>2.9001458045453416E-3</v>
      </c>
      <c r="K137" s="472">
        <f t="shared" si="17"/>
        <v>2.0704451786469624E-3</v>
      </c>
      <c r="M137" s="683">
        <f t="shared" si="18"/>
        <v>2.0340413485233828</v>
      </c>
      <c r="N137" s="683">
        <f t="shared" si="19"/>
        <v>1.3138760447138724</v>
      </c>
      <c r="O137" s="683">
        <f t="shared" si="20"/>
        <v>1.6553111534756255</v>
      </c>
      <c r="P137" s="683">
        <f t="shared" si="21"/>
        <v>2.1272219507753443</v>
      </c>
      <c r="R137" s="291">
        <f>M137/MAX(M$3:M137)-1</f>
        <v>-3.8227737944269258E-2</v>
      </c>
      <c r="S137" s="291">
        <f>N137/MAX(N$3:N137)-1</f>
        <v>-7.9848723633833441E-2</v>
      </c>
      <c r="T137" s="291">
        <f>O137/MAX(O$3:O137)-1</f>
        <v>-4.4328107356878976E-2</v>
      </c>
      <c r="U137" s="291">
        <f>P137/MAX(P$3:P137)-1</f>
        <v>-4.1563327027778985E-2</v>
      </c>
      <c r="W137" s="291">
        <f>_xlfn.XLOOKUP($A137,'Index Performance'!$A$21:$A$500,'Index Performance'!$B$21:$B$500,"---",FALSE)</f>
        <v>9.6117730000000005E-3</v>
      </c>
      <c r="X137" s="291">
        <f>_xlfn.XLOOKUP($A137,'Index Performance'!$A$21:$A$500,'Index Performance'!$Q$21:$Q$500,"---",FALSE)</f>
        <v>-6.8834640000000006E-3</v>
      </c>
      <c r="Y137" s="291">
        <f>_xlfn.XLOOKUP($A137,'Index Performance'!$A$21:$A$500,'Index Performance'!$W$21:$W$500,"---",FALSE)</f>
        <v>-3.1972389870444928E-3</v>
      </c>
    </row>
    <row r="138" spans="1:25">
      <c r="A138" s="447">
        <v>42460</v>
      </c>
      <c r="B138" s="465">
        <f>_xlfn.XLOOKUP($A138,'Dynamic SAA Validation'!$A$4:$A$260,'Dynamic SAA Validation'!$CL$4:$CL$260,"---",FALSE)</f>
        <v>3.0595018002899953E-2</v>
      </c>
      <c r="C138" s="465">
        <f>_xlfn.XLOOKUP($A138,'Dynamic SAA Validation'!$A$4:$A$260,'Dynamic SAA Validation'!$CS$4:$CS$260,"---",FALSE)</f>
        <v>3.0079099874540407E-2</v>
      </c>
      <c r="D138" s="465">
        <f>_xlfn.XLOOKUP($A138,'Dynamic SAA Validation'!$A$4:$A$260,'Dynamic SAA Validation'!$CA$4:$CA$260,"---",FALSE)</f>
        <v>2.3222956825685429E-2</v>
      </c>
      <c r="E138" s="465">
        <f>_xlfn.XLOOKUP($A138,'Dynamic TAA Validation'!$A$4:$A$253,'Dynamic TAA Validation'!$DM$4:$DM$253,"---",FALSE)</f>
        <v>2.0122270996691061E-2</v>
      </c>
      <c r="G138" s="291">
        <f>_xlfn.XLOOKUP($A138,'Index Performance'!$A$21:$A$500,'Index Performance'!$AP$21:$AP$500,"---",FALSE)</f>
        <v>8.4199956592567737E-4</v>
      </c>
      <c r="I138" s="472">
        <f t="shared" si="15"/>
        <v>-1.0472747006208892E-2</v>
      </c>
      <c r="J138" s="472">
        <f t="shared" si="16"/>
        <v>-9.9568288778493462E-3</v>
      </c>
      <c r="K138" s="472">
        <f t="shared" si="17"/>
        <v>-3.1006858289943685E-3</v>
      </c>
      <c r="M138" s="683">
        <f t="shared" si="18"/>
        <v>2.0962728802000985</v>
      </c>
      <c r="N138" s="683">
        <f t="shared" si="19"/>
        <v>1.353396253485587</v>
      </c>
      <c r="O138" s="683">
        <f t="shared" si="20"/>
        <v>1.6937523729258654</v>
      </c>
      <c r="P138" s="683">
        <f t="shared" si="21"/>
        <v>2.1700264873389554</v>
      </c>
      <c r="R138" s="291">
        <f>M138/MAX(M$3:M138)-1</f>
        <v>-8.8022982719844212E-3</v>
      </c>
      <c r="S138" s="291">
        <f>N138/MAX(N$3:N138)-1</f>
        <v>-5.2171401492329794E-2</v>
      </c>
      <c r="T138" s="291">
        <f>O138/MAX(O$3:O138)-1</f>
        <v>-2.2134580254506764E-2</v>
      </c>
      <c r="U138" s="291">
        <f>P138/MAX(P$3:P138)-1</f>
        <v>-2.2277404561064973E-2</v>
      </c>
      <c r="W138" s="291">
        <f>_xlfn.XLOOKUP($A138,'Index Performance'!$A$21:$A$500,'Index Performance'!$B$21:$B$500,"---",FALSE)</f>
        <v>8.2325409999999995E-3</v>
      </c>
      <c r="X138" s="291">
        <f>_xlfn.XLOOKUP($A138,'Index Performance'!$A$21:$A$500,'Index Performance'!$Q$21:$Q$500,"---",FALSE)</f>
        <v>7.4109670000000002E-2</v>
      </c>
      <c r="Y138" s="291">
        <f>_xlfn.XLOOKUP($A138,'Index Performance'!$A$21:$A$500,'Index Performance'!$W$21:$W$500,"---",FALSE)</f>
        <v>1.2399381349080807E-2</v>
      </c>
    </row>
    <row r="139" spans="1:25">
      <c r="A139" s="447">
        <v>42490</v>
      </c>
      <c r="B139" s="465">
        <f>_xlfn.XLOOKUP($A139,'Dynamic SAA Validation'!$A$4:$A$260,'Dynamic SAA Validation'!$CL$4:$CL$260,"---",FALSE)</f>
        <v>7.509903128151185E-3</v>
      </c>
      <c r="C139" s="465">
        <f>_xlfn.XLOOKUP($A139,'Dynamic SAA Validation'!$A$4:$A$260,'Dynamic SAA Validation'!$CS$4:$CS$260,"---",FALSE)</f>
        <v>6.8078232089734056E-3</v>
      </c>
      <c r="D139" s="465">
        <f>_xlfn.XLOOKUP($A139,'Dynamic SAA Validation'!$A$4:$A$260,'Dynamic SAA Validation'!$CA$4:$CA$260,"---",FALSE)</f>
        <v>6.0000684868710694E-3</v>
      </c>
      <c r="E139" s="465">
        <f>_xlfn.XLOOKUP($A139,'Dynamic TAA Validation'!$A$4:$A$253,'Dynamic TAA Validation'!$DM$4:$DM$253,"---",FALSE)</f>
        <v>-1.538628520668994E-3</v>
      </c>
      <c r="G139" s="291">
        <f>_xlfn.XLOOKUP($A139,'Index Performance'!$A$21:$A$500,'Index Performance'!$AP$21:$AP$500,"---",FALSE)</f>
        <v>7.5964414949902803E-4</v>
      </c>
      <c r="I139" s="472">
        <f t="shared" si="15"/>
        <v>-9.0485316488201784E-3</v>
      </c>
      <c r="J139" s="472">
        <f t="shared" si="16"/>
        <v>-8.3464517296423998E-3</v>
      </c>
      <c r="K139" s="472">
        <f t="shared" si="17"/>
        <v>-7.5386970075400636E-3</v>
      </c>
      <c r="M139" s="683">
        <f t="shared" si="18"/>
        <v>2.1120156864605715</v>
      </c>
      <c r="N139" s="683">
        <f t="shared" si="19"/>
        <v>1.362609935911004</v>
      </c>
      <c r="O139" s="683">
        <f t="shared" si="20"/>
        <v>1.7039150031632211</v>
      </c>
      <c r="P139" s="683">
        <f t="shared" si="21"/>
        <v>2.1666876226949285</v>
      </c>
      <c r="R139" s="291">
        <f>M139/MAX(M$3:M139)-1</f>
        <v>-1.3584995511610742E-3</v>
      </c>
      <c r="S139" s="291">
        <f>N139/MAX(N$3:N139)-1</f>
        <v>-4.5718751961280391E-2</v>
      </c>
      <c r="T139" s="291">
        <f>O139/MAX(O$3:O139)-1</f>
        <v>-1.6267320765090854E-2</v>
      </c>
      <c r="U139" s="291">
        <f>P139/MAX(P$3:P139)-1</f>
        <v>-2.3781756431709877E-2</v>
      </c>
      <c r="W139" s="291">
        <f>_xlfn.XLOOKUP($A139,'Index Performance'!$A$21:$A$500,'Index Performance'!$B$21:$B$500,"---",FALSE)</f>
        <v>1.698043E-3</v>
      </c>
      <c r="X139" s="291">
        <f>_xlfn.XLOOKUP($A139,'Index Performance'!$A$21:$A$500,'Index Performance'!$Q$21:$Q$500,"---",FALSE)</f>
        <v>1.4761359999999999E-2</v>
      </c>
      <c r="Y139" s="291">
        <f>_xlfn.XLOOKUP($A139,'Index Performance'!$A$21:$A$500,'Index Performance'!$W$21:$W$500,"---",FALSE)</f>
        <v>4.0796132179468092E-3</v>
      </c>
    </row>
    <row r="140" spans="1:25">
      <c r="A140" s="447">
        <v>42521</v>
      </c>
      <c r="B140" s="465">
        <f>_xlfn.XLOOKUP($A140,'Dynamic SAA Validation'!$A$4:$A$260,'Dynamic SAA Validation'!$CL$4:$CL$260,"---",FALSE)</f>
        <v>3.5772141415764827E-3</v>
      </c>
      <c r="C140" s="465">
        <f>_xlfn.XLOOKUP($A140,'Dynamic SAA Validation'!$A$4:$A$260,'Dynamic SAA Validation'!$CS$4:$CS$260,"---",FALSE)</f>
        <v>3.5196589037345184E-3</v>
      </c>
      <c r="D140" s="465">
        <f>_xlfn.XLOOKUP($A140,'Dynamic SAA Validation'!$A$4:$A$260,'Dynamic SAA Validation'!$CA$4:$CA$260,"---",FALSE)</f>
        <v>-1.926821017097069E-3</v>
      </c>
      <c r="E140" s="465">
        <f>_xlfn.XLOOKUP($A140,'Dynamic TAA Validation'!$A$4:$A$253,'Dynamic TAA Validation'!$DM$4:$DM$253,"---",FALSE)</f>
        <v>2.9099172469115859E-3</v>
      </c>
      <c r="G140" s="291">
        <f>_xlfn.XLOOKUP($A140,'Index Performance'!$A$21:$A$500,'Index Performance'!$AP$21:$AP$500,"---",FALSE)</f>
        <v>7.4438221497596935E-4</v>
      </c>
      <c r="I140" s="472">
        <f t="shared" si="15"/>
        <v>-6.672968946648968E-4</v>
      </c>
      <c r="J140" s="472">
        <f t="shared" si="16"/>
        <v>-6.0974165682293243E-4</v>
      </c>
      <c r="K140" s="472">
        <f t="shared" si="17"/>
        <v>4.8367382640086554E-3</v>
      </c>
      <c r="M140" s="683">
        <f t="shared" si="18"/>
        <v>2.1195708188414093</v>
      </c>
      <c r="N140" s="683">
        <f t="shared" si="19"/>
        <v>1.3674058581042503</v>
      </c>
      <c r="O140" s="683">
        <f t="shared" si="20"/>
        <v>1.7006318639237792</v>
      </c>
      <c r="P140" s="683">
        <f t="shared" si="21"/>
        <v>2.1729925043768783</v>
      </c>
      <c r="R140" s="291">
        <f>M140/MAX(M$3:M140)-1</f>
        <v>0</v>
      </c>
      <c r="S140" s="291">
        <f>N140/MAX(N$3:N140)-1</f>
        <v>-4.2360007469954053E-2</v>
      </c>
      <c r="T140" s="291">
        <f>O140/MAX(O$3:O140)-1</f>
        <v>-1.816279756664585E-2</v>
      </c>
      <c r="U140" s="291">
        <f>P140/MAX(P$3:P140)-1</f>
        <v>-2.0941042128000742E-2</v>
      </c>
      <c r="W140" s="291">
        <f>_xlfn.XLOOKUP($A140,'Index Performance'!$A$21:$A$500,'Index Performance'!$B$21:$B$500,"---",FALSE)</f>
        <v>4.2271469999999997E-3</v>
      </c>
      <c r="X140" s="291">
        <f>_xlfn.XLOOKUP($A140,'Index Performance'!$A$21:$A$500,'Index Performance'!$Q$21:$Q$500,"---",FALSE)</f>
        <v>1.263485E-3</v>
      </c>
      <c r="Y140" s="291">
        <f>_xlfn.XLOOKUP($A140,'Index Performance'!$A$21:$A$500,'Index Performance'!$W$21:$W$500,"---",FALSE)</f>
        <v>4.5903680074690367E-3</v>
      </c>
    </row>
    <row r="141" spans="1:25">
      <c r="A141" s="447">
        <v>42551</v>
      </c>
      <c r="B141" s="465">
        <f>_xlfn.XLOOKUP($A141,'Dynamic SAA Validation'!$A$4:$A$260,'Dynamic SAA Validation'!$CL$4:$CL$260,"---",FALSE)</f>
        <v>8.6318573987338113E-3</v>
      </c>
      <c r="C141" s="465">
        <f>_xlfn.XLOOKUP($A141,'Dynamic SAA Validation'!$A$4:$A$260,'Dynamic SAA Validation'!$CS$4:$CS$260,"---",FALSE)</f>
        <v>2.9751794167148897E-3</v>
      </c>
      <c r="D141" s="465">
        <f>_xlfn.XLOOKUP($A141,'Dynamic SAA Validation'!$A$4:$A$260,'Dynamic SAA Validation'!$CA$4:$CA$260,"---",FALSE)</f>
        <v>9.645235845673783E-3</v>
      </c>
      <c r="E141" s="465">
        <f>_xlfn.XLOOKUP($A141,'Dynamic TAA Validation'!$A$4:$A$253,'Dynamic TAA Validation'!$DM$4:$DM$253,"---",FALSE)</f>
        <v>6.4794412204580709E-3</v>
      </c>
      <c r="G141" s="291">
        <f>_xlfn.XLOOKUP($A141,'Index Performance'!$A$21:$A$500,'Index Performance'!$AP$21:$AP$500,"---",FALSE)</f>
        <v>9.0394242160685145E-4</v>
      </c>
      <c r="I141" s="472">
        <f t="shared" si="15"/>
        <v>-2.1524161782757404E-3</v>
      </c>
      <c r="J141" s="472">
        <f t="shared" si="16"/>
        <v>3.5042618037431812E-3</v>
      </c>
      <c r="K141" s="472">
        <f t="shared" si="17"/>
        <v>-3.1657946252157121E-3</v>
      </c>
      <c r="M141" s="683">
        <f t="shared" si="18"/>
        <v>2.1378666518961658</v>
      </c>
      <c r="N141" s="683">
        <f t="shared" si="19"/>
        <v>1.3714741358675775</v>
      </c>
      <c r="O141" s="683">
        <f t="shared" si="20"/>
        <v>1.7170348593379918</v>
      </c>
      <c r="P141" s="683">
        <f t="shared" si="21"/>
        <v>2.1870722815814845</v>
      </c>
      <c r="R141" s="291">
        <f>M141/MAX(M$3:M141)-1</f>
        <v>0</v>
      </c>
      <c r="S141" s="291">
        <f>N141/MAX(N$3:N141)-1</f>
        <v>-3.9510856675555539E-2</v>
      </c>
      <c r="T141" s="291">
        <f>O141/MAX(O$3:O141)-1</f>
        <v>-8.6927461871196821E-3</v>
      </c>
      <c r="U141" s="291">
        <f>P141/MAX(P$3:P141)-1</f>
        <v>-1.4597287159106132E-2</v>
      </c>
      <c r="W141" s="291">
        <f>_xlfn.XLOOKUP($A141,'Index Performance'!$A$21:$A$500,'Index Performance'!$B$21:$B$500,"---",FALSE)</f>
        <v>1.9035960000000001E-2</v>
      </c>
      <c r="X141" s="291">
        <f>_xlfn.XLOOKUP($A141,'Index Performance'!$A$21:$A$500,'Index Performance'!$Q$21:$Q$500,"---",FALSE)</f>
        <v>-6.0577159999999994E-3</v>
      </c>
      <c r="Y141" s="291">
        <f>_xlfn.XLOOKUP($A141,'Index Performance'!$A$21:$A$500,'Index Performance'!$W$21:$W$500,"---",FALSE)</f>
        <v>1.970604433429779E-3</v>
      </c>
    </row>
    <row r="142" spans="1:25">
      <c r="A142" s="447">
        <v>42582</v>
      </c>
      <c r="B142" s="465">
        <f>_xlfn.XLOOKUP($A142,'Dynamic SAA Validation'!$A$4:$A$260,'Dynamic SAA Validation'!$CL$4:$CL$260,"---",FALSE)</f>
        <v>1.8759175232080632E-2</v>
      </c>
      <c r="C142" s="465">
        <f>_xlfn.XLOOKUP($A142,'Dynamic SAA Validation'!$A$4:$A$260,'Dynamic SAA Validation'!$CS$4:$CS$260,"---",FALSE)</f>
        <v>2.1389618283227864E-2</v>
      </c>
      <c r="D142" s="465">
        <f>_xlfn.XLOOKUP($A142,'Dynamic SAA Validation'!$A$4:$A$260,'Dynamic SAA Validation'!$CA$4:$CA$260,"---",FALSE)</f>
        <v>1.449494196402124E-2</v>
      </c>
      <c r="E142" s="465">
        <f>_xlfn.XLOOKUP($A142,'Dynamic TAA Validation'!$A$4:$A$253,'Dynamic TAA Validation'!$DM$4:$DM$253,"---",FALSE)</f>
        <v>1.5890937002811519E-2</v>
      </c>
      <c r="G142" s="291">
        <f>_xlfn.XLOOKUP($A142,'Index Performance'!$A$21:$A$500,'Index Performance'!$AP$21:$AP$500,"---",FALSE)</f>
        <v>5.8677128854123239E-4</v>
      </c>
      <c r="I142" s="472">
        <f t="shared" si="15"/>
        <v>-2.8682382292691128E-3</v>
      </c>
      <c r="J142" s="472">
        <f t="shared" si="16"/>
        <v>-5.4986812804163447E-3</v>
      </c>
      <c r="K142" s="472">
        <f t="shared" si="17"/>
        <v>1.3959950387902788E-3</v>
      </c>
      <c r="M142" s="683">
        <f t="shared" si="18"/>
        <v>2.1779712670419076</v>
      </c>
      <c r="N142" s="683">
        <f t="shared" si="19"/>
        <v>1.4008094441191048</v>
      </c>
      <c r="O142" s="683">
        <f t="shared" si="20"/>
        <v>1.7419231799742974</v>
      </c>
      <c r="P142" s="683">
        <f t="shared" si="21"/>
        <v>2.2218269094286911</v>
      </c>
      <c r="R142" s="291">
        <f>M142/MAX(M$3:M142)-1</f>
        <v>0</v>
      </c>
      <c r="S142" s="291">
        <f>N142/MAX(N$3:N142)-1</f>
        <v>-1.8966360534661164E-2</v>
      </c>
      <c r="T142" s="291">
        <f>O142/MAX(O$3:O142)-1</f>
        <v>0</v>
      </c>
      <c r="U142" s="291">
        <f>P142/MAX(P$3:P142)-1</f>
        <v>0</v>
      </c>
      <c r="W142" s="291">
        <f>_xlfn.XLOOKUP($A142,'Index Performance'!$A$21:$A$500,'Index Performance'!$B$21:$B$500,"---",FALSE)</f>
        <v>5.9745930000000003E-3</v>
      </c>
      <c r="X142" s="291">
        <f>_xlfn.XLOOKUP($A142,'Index Performance'!$A$21:$A$500,'Index Performance'!$Q$21:$Q$500,"---",FALSE)</f>
        <v>4.3096560000000006E-2</v>
      </c>
      <c r="Y142" s="291">
        <f>_xlfn.XLOOKUP($A142,'Index Performance'!$A$21:$A$500,'Index Performance'!$W$21:$W$500,"---",FALSE)</f>
        <v>1.4531463366455721E-2</v>
      </c>
    </row>
    <row r="143" spans="1:25">
      <c r="A143" s="447">
        <v>42613</v>
      </c>
      <c r="B143" s="465">
        <f>_xlfn.XLOOKUP($A143,'Dynamic SAA Validation'!$A$4:$A$260,'Dynamic SAA Validation'!$CL$4:$CL$260,"---",FALSE)</f>
        <v>3.5358702733101423E-3</v>
      </c>
      <c r="C143" s="465">
        <f>_xlfn.XLOOKUP($A143,'Dynamic SAA Validation'!$A$4:$A$260,'Dynamic SAA Validation'!$CS$4:$CS$260,"---",FALSE)</f>
        <v>1.7026313500656798E-3</v>
      </c>
      <c r="D143" s="465">
        <f>_xlfn.XLOOKUP($A143,'Dynamic SAA Validation'!$A$4:$A$260,'Dynamic SAA Validation'!$CA$4:$CA$260,"---",FALSE)</f>
        <v>3.697239887829884E-4</v>
      </c>
      <c r="E143" s="465">
        <f>_xlfn.XLOOKUP($A143,'Dynamic TAA Validation'!$A$4:$A$253,'Dynamic TAA Validation'!$DM$4:$DM$253,"---",FALSE)</f>
        <v>4.6606044440489208E-4</v>
      </c>
      <c r="G143" s="291">
        <f>_xlfn.XLOOKUP($A143,'Index Performance'!$A$21:$A$500,'Index Performance'!$AP$21:$AP$500,"---",FALSE)</f>
        <v>1.0181886856346356E-3</v>
      </c>
      <c r="I143" s="472">
        <f t="shared" si="15"/>
        <v>-3.0698098289052502E-3</v>
      </c>
      <c r="J143" s="472">
        <f t="shared" si="16"/>
        <v>-1.2365709056607877E-3</v>
      </c>
      <c r="K143" s="472">
        <f t="shared" si="17"/>
        <v>9.6336455621903684E-5</v>
      </c>
      <c r="M143" s="683">
        <f t="shared" si="18"/>
        <v>2.1856722909011648</v>
      </c>
      <c r="N143" s="683">
        <f t="shared" si="19"/>
        <v>1.40319450619413</v>
      </c>
      <c r="O143" s="683">
        <f t="shared" si="20"/>
        <v>1.742567210760551</v>
      </c>
      <c r="P143" s="683">
        <f t="shared" si="21"/>
        <v>2.2228624150654901</v>
      </c>
      <c r="R143" s="291">
        <f>M143/MAX(M$3:M143)-1</f>
        <v>0</v>
      </c>
      <c r="S143" s="291">
        <f>N143/MAX(N$3:N143)-1</f>
        <v>-1.7296021904638526E-2</v>
      </c>
      <c r="T143" s="291">
        <f>O143/MAX(O$3:O143)-1</f>
        <v>0</v>
      </c>
      <c r="U143" s="291">
        <f>P143/MAX(P$3:P143)-1</f>
        <v>0</v>
      </c>
      <c r="W143" s="291">
        <f>_xlfn.XLOOKUP($A143,'Index Performance'!$A$21:$A$500,'Index Performance'!$B$21:$B$500,"---",FALSE)</f>
        <v>-5.0973100000000003E-4</v>
      </c>
      <c r="X143" s="291">
        <f>_xlfn.XLOOKUP($A143,'Index Performance'!$A$21:$A$500,'Index Performance'!$Q$21:$Q$500,"---",FALSE)</f>
        <v>3.362791E-3</v>
      </c>
      <c r="Y143" s="291">
        <f>_xlfn.XLOOKUP($A143,'Index Performance'!$A$21:$A$500,'Index Performance'!$W$21:$W$500,"---",FALSE)</f>
        <v>1.5914805001313592E-3</v>
      </c>
    </row>
    <row r="144" spans="1:25">
      <c r="A144" s="447">
        <v>42643</v>
      </c>
      <c r="B144" s="465">
        <f>_xlfn.XLOOKUP($A144,'Dynamic SAA Validation'!$A$4:$A$260,'Dynamic SAA Validation'!$CL$4:$CL$260,"---",FALSE)</f>
        <v>1.3295865889208646E-2</v>
      </c>
      <c r="C144" s="465">
        <f>_xlfn.XLOOKUP($A144,'Dynamic SAA Validation'!$A$4:$A$260,'Dynamic SAA Validation'!$CS$4:$CS$260,"---",FALSE)</f>
        <v>4.582582854076046E-3</v>
      </c>
      <c r="D144" s="465">
        <f>_xlfn.XLOOKUP($A144,'Dynamic SAA Validation'!$A$4:$A$260,'Dynamic SAA Validation'!$CA$4:$CA$260,"---",FALSE)</f>
        <v>1.2000779565553449E-2</v>
      </c>
      <c r="E144" s="465">
        <f>_xlfn.XLOOKUP($A144,'Dynamic TAA Validation'!$A$4:$A$253,'Dynamic TAA Validation'!$DM$4:$DM$253,"---",FALSE)</f>
        <v>6.7050136824837736E-3</v>
      </c>
      <c r="G144" s="291">
        <f>_xlfn.XLOOKUP($A144,'Index Performance'!$A$21:$A$500,'Index Performance'!$AP$21:$AP$500,"---",FALSE)</f>
        <v>1.1492170328730733E-3</v>
      </c>
      <c r="I144" s="472">
        <f t="shared" si="15"/>
        <v>-6.5908522067248728E-3</v>
      </c>
      <c r="J144" s="472">
        <f t="shared" si="16"/>
        <v>2.1224308284077276E-3</v>
      </c>
      <c r="K144" s="472">
        <f t="shared" si="17"/>
        <v>-5.2957658830696756E-3</v>
      </c>
      <c r="M144" s="683">
        <f t="shared" si="18"/>
        <v>2.2147326965587459</v>
      </c>
      <c r="N144" s="683">
        <f t="shared" si="19"/>
        <v>1.4096247612791488</v>
      </c>
      <c r="O144" s="683">
        <f t="shared" si="20"/>
        <v>1.7634793757350498</v>
      </c>
      <c r="P144" s="683">
        <f t="shared" si="21"/>
        <v>2.237766737972783</v>
      </c>
      <c r="R144" s="291">
        <f>M144/MAX(M$3:M144)-1</f>
        <v>0</v>
      </c>
      <c r="S144" s="291">
        <f>N144/MAX(N$3:N144)-1</f>
        <v>-1.2792699503986427E-2</v>
      </c>
      <c r="T144" s="291">
        <f>O144/MAX(O$3:O144)-1</f>
        <v>0</v>
      </c>
      <c r="U144" s="291">
        <f>P144/MAX(P$3:P144)-1</f>
        <v>0</v>
      </c>
      <c r="W144" s="291">
        <f>_xlfn.XLOOKUP($A144,'Index Performance'!$A$21:$A$500,'Index Performance'!$B$21:$B$500,"---",FALSE)</f>
        <v>-1.194802E-4</v>
      </c>
      <c r="X144" s="291">
        <f>_xlfn.XLOOKUP($A144,'Index Performance'!$A$21:$A$500,'Index Performance'!$Q$21:$Q$500,"---",FALSE)</f>
        <v>6.1283040000000002E-3</v>
      </c>
      <c r="Y144" s="291">
        <f>_xlfn.XLOOKUP($A144,'Index Performance'!$A$21:$A$500,'Index Performance'!$W$21:$W$500,"---",FALSE)</f>
        <v>5.5359753881520923E-3</v>
      </c>
    </row>
    <row r="145" spans="1:25">
      <c r="A145" s="447">
        <v>42674</v>
      </c>
      <c r="B145" s="465">
        <f>_xlfn.XLOOKUP($A145,'Dynamic SAA Validation'!$A$4:$A$260,'Dynamic SAA Validation'!$CL$4:$CL$260,"---",FALSE)</f>
        <v>-6.5846375452178994E-3</v>
      </c>
      <c r="C145" s="465">
        <f>_xlfn.XLOOKUP($A145,'Dynamic SAA Validation'!$A$4:$A$260,'Dynamic SAA Validation'!$CS$4:$CS$260,"---",FALSE)</f>
        <v>-9.8887764842685404E-3</v>
      </c>
      <c r="D145" s="465">
        <f>_xlfn.XLOOKUP($A145,'Dynamic SAA Validation'!$A$4:$A$260,'Dynamic SAA Validation'!$CA$4:$CA$260,"---",FALSE)</f>
        <v>-7.1930749462431054E-3</v>
      </c>
      <c r="E145" s="465">
        <f>_xlfn.XLOOKUP($A145,'Dynamic TAA Validation'!$A$4:$A$253,'Dynamic TAA Validation'!$DM$4:$DM$253,"---",FALSE)</f>
        <v>-8.1809286727676511E-3</v>
      </c>
      <c r="G145" s="291">
        <f>_xlfn.XLOOKUP($A145,'Index Performance'!$A$21:$A$500,'Index Performance'!$AP$21:$AP$500,"---",FALSE)</f>
        <v>1.2333484956787988E-3</v>
      </c>
      <c r="I145" s="472">
        <f t="shared" si="15"/>
        <v>-1.5962911275497517E-3</v>
      </c>
      <c r="J145" s="472">
        <f t="shared" si="16"/>
        <v>1.7078478115008892E-3</v>
      </c>
      <c r="K145" s="472">
        <f t="shared" si="17"/>
        <v>-9.8785372652454573E-4</v>
      </c>
      <c r="M145" s="683">
        <f t="shared" si="18"/>
        <v>2.2001494844923637</v>
      </c>
      <c r="N145" s="683">
        <f t="shared" si="19"/>
        <v>1.3956852970881688</v>
      </c>
      <c r="O145" s="683">
        <f t="shared" si="20"/>
        <v>1.7507945364192334</v>
      </c>
      <c r="P145" s="683">
        <f t="shared" si="21"/>
        <v>2.2194597279031356</v>
      </c>
      <c r="R145" s="291">
        <f>M145/MAX(M$3:M145)-1</f>
        <v>-6.5846375452178751E-3</v>
      </c>
      <c r="S145" s="291">
        <f>N145/MAX(N$3:N145)-1</f>
        <v>-2.2554971842229765E-2</v>
      </c>
      <c r="T145" s="291">
        <f>O145/MAX(O$3:O145)-1</f>
        <v>-7.1930749462432164E-3</v>
      </c>
      <c r="U145" s="291">
        <f>P145/MAX(P$3:P145)-1</f>
        <v>-8.1809286727677621E-3</v>
      </c>
      <c r="W145" s="291">
        <f>_xlfn.XLOOKUP($A145,'Index Performance'!$A$21:$A$500,'Index Performance'!$B$21:$B$500,"---",FALSE)</f>
        <v>-9.6960710000000006E-3</v>
      </c>
      <c r="X145" s="291">
        <f>_xlfn.XLOOKUP($A145,'Index Performance'!$A$21:$A$500,'Index Performance'!$Q$21:$Q$500,"---",FALSE)</f>
        <v>-1.697249E-2</v>
      </c>
      <c r="Y145" s="291">
        <f>_xlfn.XLOOKUP($A145,'Index Performance'!$A$21:$A$500,'Index Performance'!$W$21:$W$500,"---",FALSE)</f>
        <v>-5.7156305685370778E-3</v>
      </c>
    </row>
    <row r="146" spans="1:25">
      <c r="A146" s="447">
        <v>42704</v>
      </c>
      <c r="B146" s="465">
        <f>_xlfn.XLOOKUP($A146,'Dynamic SAA Validation'!$A$4:$A$260,'Dynamic SAA Validation'!$CL$4:$CL$260,"---",FALSE)</f>
        <v>1.9663318481570732E-3</v>
      </c>
      <c r="C146" s="465">
        <f>_xlfn.XLOOKUP($A146,'Dynamic SAA Validation'!$A$4:$A$260,'Dynamic SAA Validation'!$CS$4:$CS$260,"---",FALSE)</f>
        <v>3.3386959388529906E-3</v>
      </c>
      <c r="D146" s="465">
        <f>_xlfn.XLOOKUP($A146,'Dynamic SAA Validation'!$A$4:$A$260,'Dynamic SAA Validation'!$CA$4:$CA$260,"---",FALSE)</f>
        <v>-7.7697983028656159E-3</v>
      </c>
      <c r="E146" s="465">
        <f>_xlfn.XLOOKUP($A146,'Dynamic TAA Validation'!$A$4:$A$253,'Dynamic TAA Validation'!$DM$4:$DM$253,"---",FALSE)</f>
        <v>-8.0912106107134951E-3</v>
      </c>
      <c r="G146" s="291">
        <f>_xlfn.XLOOKUP($A146,'Index Performance'!$A$21:$A$500,'Index Performance'!$AP$21:$AP$500,"---",FALSE)</f>
        <v>1.1536229927608943E-3</v>
      </c>
      <c r="I146" s="472">
        <f t="shared" si="15"/>
        <v>-1.0057542458870569E-2</v>
      </c>
      <c r="J146" s="472">
        <f t="shared" si="16"/>
        <v>-1.1429906549566486E-2</v>
      </c>
      <c r="K146" s="472">
        <f t="shared" si="17"/>
        <v>-3.2141230784787922E-4</v>
      </c>
      <c r="M146" s="683">
        <f t="shared" si="18"/>
        <v>2.2044757084944275</v>
      </c>
      <c r="N146" s="683">
        <f t="shared" si="19"/>
        <v>1.400345065921474</v>
      </c>
      <c r="O146" s="683">
        <f t="shared" si="20"/>
        <v>1.7371912160014968</v>
      </c>
      <c r="P146" s="683">
        <f t="shared" si="21"/>
        <v>2.2015016118026747</v>
      </c>
      <c r="R146" s="291">
        <f>M146/MAX(M$3:M146)-1</f>
        <v>-4.6312532795744765E-3</v>
      </c>
      <c r="S146" s="291">
        <f>N146/MAX(N$3:N146)-1</f>
        <v>-1.9291580096267302E-2</v>
      </c>
      <c r="T146" s="291">
        <f>O146/MAX(O$3:O146)-1</f>
        <v>-1.4906984507599086E-2</v>
      </c>
      <c r="U146" s="291">
        <f>P146/MAX(P$3:P146)-1</f>
        <v>-1.6205945666598498E-2</v>
      </c>
      <c r="W146" s="291">
        <f>_xlfn.XLOOKUP($A146,'Index Performance'!$A$21:$A$500,'Index Performance'!$B$21:$B$500,"---",FALSE)</f>
        <v>-1.6516030000000001E-2</v>
      </c>
      <c r="X146" s="291">
        <f>_xlfn.XLOOKUP($A146,'Index Performance'!$A$21:$A$500,'Index Performance'!$Q$21:$Q$500,"---",FALSE)</f>
        <v>7.5993829999999995E-3</v>
      </c>
      <c r="Y146" s="291">
        <f>_xlfn.XLOOKUP($A146,'Index Performance'!$A$21:$A$500,'Index Performance'!$W$21:$W$500,"---",FALSE)</f>
        <v>8.7241740777059817E-3</v>
      </c>
    </row>
    <row r="147" spans="1:25">
      <c r="A147" s="447">
        <v>42735</v>
      </c>
      <c r="B147" s="465">
        <f>_xlfn.XLOOKUP($A147,'Dynamic SAA Validation'!$A$4:$A$260,'Dynamic SAA Validation'!$CL$4:$CL$260,"---",FALSE)</f>
        <v>1.4510388031673685E-2</v>
      </c>
      <c r="C147" s="465">
        <f>_xlfn.XLOOKUP($A147,'Dynamic SAA Validation'!$A$4:$A$260,'Dynamic SAA Validation'!$CS$4:$CS$260,"---",FALSE)</f>
        <v>1.1311060445865008E-2</v>
      </c>
      <c r="D147" s="465">
        <f>_xlfn.XLOOKUP($A147,'Dynamic SAA Validation'!$A$4:$A$260,'Dynamic SAA Validation'!$CA$4:$CA$260,"---",FALSE)</f>
        <v>1.1983408424349751E-2</v>
      </c>
      <c r="E147" s="465">
        <f>_xlfn.XLOOKUP($A147,'Dynamic TAA Validation'!$A$4:$A$253,'Dynamic TAA Validation'!$DM$4:$DM$253,"---",FALSE)</f>
        <v>9.793153904082974E-3</v>
      </c>
      <c r="G147" s="291">
        <f>_xlfn.XLOOKUP($A147,'Index Performance'!$A$21:$A$500,'Index Performance'!$AP$21:$AP$500,"---",FALSE)</f>
        <v>1.1412731500013429E-3</v>
      </c>
      <c r="I147" s="472">
        <f t="shared" si="15"/>
        <v>-4.7172341275907113E-3</v>
      </c>
      <c r="J147" s="472">
        <f t="shared" si="16"/>
        <v>-1.5179065417820336E-3</v>
      </c>
      <c r="K147" s="472">
        <f t="shared" si="17"/>
        <v>-2.1902545202667767E-3</v>
      </c>
      <c r="M147" s="683">
        <f t="shared" si="18"/>
        <v>2.2364635064310803</v>
      </c>
      <c r="N147" s="683">
        <f t="shared" si="19"/>
        <v>1.4161844536071806</v>
      </c>
      <c r="O147" s="683">
        <f t="shared" si="20"/>
        <v>1.7580086878540355</v>
      </c>
      <c r="P147" s="683">
        <f t="shared" si="21"/>
        <v>2.2230612559071452</v>
      </c>
      <c r="R147" s="291">
        <f>M147/MAX(M$3:M147)-1</f>
        <v>0</v>
      </c>
      <c r="S147" s="291">
        <f>N147/MAX(N$3:N147)-1</f>
        <v>-8.1987278789673601E-3</v>
      </c>
      <c r="T147" s="291">
        <f>O147/MAX(O$3:O147)-1</f>
        <v>-3.102212566979401E-3</v>
      </c>
      <c r="U147" s="291">
        <f>P147/MAX(P$3:P147)-1</f>
        <v>-6.5714990825896935E-3</v>
      </c>
      <c r="W147" s="291">
        <f>_xlfn.XLOOKUP($A147,'Index Performance'!$A$21:$A$500,'Index Performance'!$B$21:$B$500,"---",FALSE)</f>
        <v>2.7401629999999999E-3</v>
      </c>
      <c r="X147" s="291">
        <f>_xlfn.XLOOKUP($A147,'Index Performance'!$A$21:$A$500,'Index Performance'!$Q$21:$Q$500,"---",FALSE)</f>
        <v>2.16019E-2</v>
      </c>
      <c r="Y147" s="291">
        <f>_xlfn.XLOOKUP($A147,'Index Performance'!$A$21:$A$500,'Index Performance'!$W$21:$W$500,"---",FALSE)</f>
        <v>8.5649156917300129E-3</v>
      </c>
    </row>
    <row r="148" spans="1:25">
      <c r="A148" s="447">
        <v>42766</v>
      </c>
      <c r="B148" s="465">
        <f>_xlfn.XLOOKUP($A148,'Dynamic SAA Validation'!$A$4:$A$260,'Dynamic SAA Validation'!$CL$4:$CL$260,"---",FALSE)</f>
        <v>1.0490590186948362E-2</v>
      </c>
      <c r="C148" s="465">
        <f>_xlfn.XLOOKUP($A148,'Dynamic SAA Validation'!$A$4:$A$260,'Dynamic SAA Validation'!$CS$4:$CS$260,"---",FALSE)</f>
        <v>9.9839287402124048E-3</v>
      </c>
      <c r="D148" s="465">
        <f>_xlfn.XLOOKUP($A148,'Dynamic SAA Validation'!$A$4:$A$260,'Dynamic SAA Validation'!$CA$4:$CA$260,"---",FALSE)</f>
        <v>9.5859794750947636E-3</v>
      </c>
      <c r="E148" s="465">
        <f>_xlfn.XLOOKUP($A148,'Dynamic TAA Validation'!$A$4:$A$253,'Dynamic TAA Validation'!$DM$4:$DM$253,"---",FALSE)</f>
        <v>4.7334855461516057E-3</v>
      </c>
      <c r="G148" s="291">
        <f>_xlfn.XLOOKUP($A148,'Index Performance'!$A$21:$A$500,'Index Performance'!$AP$21:$AP$500,"---",FALSE)</f>
        <v>1.2947311983919629E-3</v>
      </c>
      <c r="I148" s="472">
        <f t="shared" si="15"/>
        <v>-5.7571046407967567E-3</v>
      </c>
      <c r="J148" s="472">
        <f t="shared" si="16"/>
        <v>-5.2504431940607992E-3</v>
      </c>
      <c r="K148" s="472">
        <f t="shared" si="17"/>
        <v>-4.8524939289431579E-3</v>
      </c>
      <c r="M148" s="683">
        <f t="shared" si="18"/>
        <v>2.2599253285451142</v>
      </c>
      <c r="N148" s="683">
        <f t="shared" si="19"/>
        <v>1.4303235382749913</v>
      </c>
      <c r="O148" s="683">
        <f t="shared" si="20"/>
        <v>1.7748609230528425</v>
      </c>
      <c r="P148" s="683">
        <f t="shared" si="21"/>
        <v>2.2335840842301913</v>
      </c>
      <c r="R148" s="291">
        <f>M148/MAX(M$3:M148)-1</f>
        <v>0</v>
      </c>
      <c r="S148" s="291">
        <f>N148/MAX(N$3:N148)-1</f>
        <v>0</v>
      </c>
      <c r="T148" s="291">
        <f>O148/MAX(O$3:O148)-1</f>
        <v>0</v>
      </c>
      <c r="U148" s="291">
        <f>P148/MAX(P$3:P148)-1</f>
        <v>-1.8691196323620263E-3</v>
      </c>
      <c r="W148" s="291">
        <f>_xlfn.XLOOKUP($A148,'Index Performance'!$A$21:$A$500,'Index Performance'!$B$21:$B$500,"---",FALSE)</f>
        <v>-3.6424319999999997E-3</v>
      </c>
      <c r="X148" s="291">
        <f>_xlfn.XLOOKUP($A148,'Index Performance'!$A$21:$A$500,'Index Performance'!$Q$21:$Q$500,"---",FALSE)</f>
        <v>2.7343280000000001E-2</v>
      </c>
      <c r="Y148" s="291">
        <f>_xlfn.XLOOKUP($A148,'Index Performance'!$A$21:$A$500,'Index Performance'!$W$21:$W$500,"---",FALSE)</f>
        <v>5.0188622804248073E-3</v>
      </c>
    </row>
    <row r="149" spans="1:25">
      <c r="A149" s="447">
        <v>42794</v>
      </c>
      <c r="B149" s="465">
        <f>_xlfn.XLOOKUP($A149,'Dynamic SAA Validation'!$A$4:$A$260,'Dynamic SAA Validation'!$CL$4:$CL$260,"---",FALSE)</f>
        <v>1.4091393317441015E-2</v>
      </c>
      <c r="C149" s="465">
        <f>_xlfn.XLOOKUP($A149,'Dynamic SAA Validation'!$A$4:$A$260,'Dynamic SAA Validation'!$CS$4:$CS$260,"---",FALSE)</f>
        <v>1.5741396637205474E-2</v>
      </c>
      <c r="D149" s="465">
        <f>_xlfn.XLOOKUP($A149,'Dynamic SAA Validation'!$A$4:$A$260,'Dynamic SAA Validation'!$CA$4:$CA$260,"---",FALSE)</f>
        <v>1.075874924170517E-2</v>
      </c>
      <c r="E149" s="465">
        <f>_xlfn.XLOOKUP($A149,'Dynamic TAA Validation'!$A$4:$A$253,'Dynamic TAA Validation'!$DM$4:$DM$253,"---",FALSE)</f>
        <v>1.092609919439624E-2</v>
      </c>
      <c r="G149" s="291">
        <f>_xlfn.XLOOKUP($A149,'Index Performance'!$A$21:$A$500,'Index Performance'!$AP$21:$AP$500,"---",FALSE)</f>
        <v>1.1753594223244956E-3</v>
      </c>
      <c r="I149" s="472">
        <f t="shared" si="15"/>
        <v>-3.1652941230447748E-3</v>
      </c>
      <c r="J149" s="472">
        <f t="shared" si="16"/>
        <v>-4.8152974428092334E-3</v>
      </c>
      <c r="K149" s="472">
        <f t="shared" si="17"/>
        <v>1.6734995269107079E-4</v>
      </c>
      <c r="M149" s="683">
        <f t="shared" si="18"/>
        <v>2.2917708252176903</v>
      </c>
      <c r="N149" s="683">
        <f t="shared" si="19"/>
        <v>1.4528388284105092</v>
      </c>
      <c r="O149" s="683">
        <f t="shared" si="20"/>
        <v>1.7939562066628694</v>
      </c>
      <c r="P149" s="683">
        <f t="shared" si="21"/>
        <v>2.2579884454935151</v>
      </c>
      <c r="R149" s="291">
        <f>M149/MAX(M$3:M149)-1</f>
        <v>0</v>
      </c>
      <c r="S149" s="291">
        <f>N149/MAX(N$3:N149)-1</f>
        <v>0</v>
      </c>
      <c r="T149" s="291">
        <f>O149/MAX(O$3:O149)-1</f>
        <v>0</v>
      </c>
      <c r="U149" s="291">
        <f>P149/MAX(P$3:P149)-1</f>
        <v>0</v>
      </c>
      <c r="W149" s="291">
        <f>_xlfn.XLOOKUP($A149,'Index Performance'!$A$21:$A$500,'Index Performance'!$B$21:$B$500,"---",FALSE)</f>
        <v>8.5606280000000007E-3</v>
      </c>
      <c r="X149" s="291">
        <f>_xlfn.XLOOKUP($A149,'Index Performance'!$A$21:$A$500,'Index Performance'!$Q$21:$Q$500,"---",FALSE)</f>
        <v>2.8051270000000003E-2</v>
      </c>
      <c r="Y149" s="291">
        <f>_xlfn.XLOOKUP($A149,'Index Performance'!$A$21:$A$500,'Index Performance'!$W$21:$W$500,"---",FALSE)</f>
        <v>1.1227780074410942E-2</v>
      </c>
    </row>
    <row r="150" spans="1:25">
      <c r="A150" s="447">
        <v>42825</v>
      </c>
      <c r="B150" s="465">
        <f>_xlfn.XLOOKUP($A150,'Dynamic SAA Validation'!$A$4:$A$260,'Dynamic SAA Validation'!$CL$4:$CL$260,"---",FALSE)</f>
        <v>1.2987123286958661E-2</v>
      </c>
      <c r="C150" s="465">
        <f>_xlfn.XLOOKUP($A150,'Dynamic SAA Validation'!$A$4:$A$260,'Dynamic SAA Validation'!$CS$4:$CS$260,"---",FALSE)</f>
        <v>3.7167733810230768E-3</v>
      </c>
      <c r="D150" s="465">
        <f>_xlfn.XLOOKUP($A150,'Dynamic SAA Validation'!$A$4:$A$260,'Dynamic SAA Validation'!$CA$4:$CA$260,"---",FALSE)</f>
        <v>1.1869745052967451E-2</v>
      </c>
      <c r="E150" s="465">
        <f>_xlfn.XLOOKUP($A150,'Dynamic TAA Validation'!$A$4:$A$253,'Dynamic TAA Validation'!$DM$4:$DM$253,"---",FALSE)</f>
        <v>7.5914451649139458E-3</v>
      </c>
      <c r="G150" s="291">
        <f>_xlfn.XLOOKUP($A150,'Index Performance'!$A$21:$A$500,'Index Performance'!$AP$21:$AP$500,"---",FALSE)</f>
        <v>1.1484653002642453E-3</v>
      </c>
      <c r="I150" s="472">
        <f t="shared" si="15"/>
        <v>-5.3956781220447156E-3</v>
      </c>
      <c r="J150" s="472">
        <f t="shared" si="16"/>
        <v>3.874671783890869E-3</v>
      </c>
      <c r="K150" s="472">
        <f t="shared" si="17"/>
        <v>-4.278299888053505E-3</v>
      </c>
      <c r="M150" s="683">
        <f t="shared" si="18"/>
        <v>2.3215343354702473</v>
      </c>
      <c r="N150" s="683">
        <f t="shared" si="19"/>
        <v>1.4582387010948621</v>
      </c>
      <c r="O150" s="683">
        <f t="shared" si="20"/>
        <v>1.8152500094721462</v>
      </c>
      <c r="P150" s="683">
        <f t="shared" si="21"/>
        <v>2.2751298409604885</v>
      </c>
      <c r="R150" s="291">
        <f>M150/MAX(M$3:M150)-1</f>
        <v>0</v>
      </c>
      <c r="S150" s="291">
        <f>N150/MAX(N$3:N150)-1</f>
        <v>0</v>
      </c>
      <c r="T150" s="291">
        <f>O150/MAX(O$3:O150)-1</f>
        <v>0</v>
      </c>
      <c r="U150" s="291">
        <f>P150/MAX(P$3:P150)-1</f>
        <v>0</v>
      </c>
      <c r="W150" s="291">
        <f>_xlfn.XLOOKUP($A150,'Index Performance'!$A$21:$A$500,'Index Performance'!$B$21:$B$500,"---",FALSE)</f>
        <v>-4.6133489999999997E-4</v>
      </c>
      <c r="X150" s="291">
        <f>_xlfn.XLOOKUP($A150,'Index Performance'!$A$21:$A$500,'Index Performance'!$Q$21:$Q$500,"---",FALSE)</f>
        <v>1.223349E-2</v>
      </c>
      <c r="Y150" s="291">
        <f>_xlfn.XLOOKUP($A150,'Index Performance'!$A$21:$A$500,'Index Performance'!$W$21:$W$500,"---",FALSE)</f>
        <v>2.7798672204615293E-4</v>
      </c>
    </row>
    <row r="151" spans="1:25">
      <c r="A151" s="447">
        <v>42855</v>
      </c>
      <c r="B151" s="465">
        <f>_xlfn.XLOOKUP($A151,'Dynamic SAA Validation'!$A$4:$A$260,'Dynamic SAA Validation'!$CL$4:$CL$260,"---",FALSE)</f>
        <v>6.9941363771625006E-3</v>
      </c>
      <c r="C151" s="465">
        <f>_xlfn.XLOOKUP($A151,'Dynamic SAA Validation'!$A$4:$A$260,'Dynamic SAA Validation'!$CS$4:$CS$260,"---",FALSE)</f>
        <v>8.1568538410323986E-3</v>
      </c>
      <c r="D151" s="465">
        <f>_xlfn.XLOOKUP($A151,'Dynamic SAA Validation'!$A$4:$A$260,'Dynamic SAA Validation'!$CA$4:$CA$260,"---",FALSE)</f>
        <v>6.1262846034368934E-3</v>
      </c>
      <c r="E151" s="465">
        <f>_xlfn.XLOOKUP($A151,'Dynamic TAA Validation'!$A$4:$A$253,'Dynamic TAA Validation'!$DM$4:$DM$253,"---",FALSE)</f>
        <v>5.097937075903225E-3</v>
      </c>
      <c r="G151" s="291">
        <f>_xlfn.XLOOKUP($A151,'Index Performance'!$A$21:$A$500,'Index Performance'!$AP$21:$AP$500,"---",FALSE)</f>
        <v>1.1397281556404515E-3</v>
      </c>
      <c r="I151" s="472">
        <f t="shared" si="15"/>
        <v>-1.8961993012592757E-3</v>
      </c>
      <c r="J151" s="472">
        <f t="shared" si="16"/>
        <v>-3.0589167651291736E-3</v>
      </c>
      <c r="K151" s="472">
        <f t="shared" si="17"/>
        <v>-1.0283475275336684E-3</v>
      </c>
      <c r="M151" s="683">
        <f t="shared" si="18"/>
        <v>2.3377714632167912</v>
      </c>
      <c r="N151" s="683">
        <f t="shared" si="19"/>
        <v>1.4701333410450297</v>
      </c>
      <c r="O151" s="683">
        <f t="shared" si="20"/>
        <v>1.826370747656564</v>
      </c>
      <c r="P151" s="683">
        <f t="shared" si="21"/>
        <v>2.2867283097292148</v>
      </c>
      <c r="R151" s="291">
        <f>M151/MAX(M$3:M151)-1</f>
        <v>0</v>
      </c>
      <c r="S151" s="291">
        <f>N151/MAX(N$3:N151)-1</f>
        <v>0</v>
      </c>
      <c r="T151" s="291">
        <f>O151/MAX(O$3:O151)-1</f>
        <v>0</v>
      </c>
      <c r="U151" s="291">
        <f>P151/MAX(P$3:P151)-1</f>
        <v>0</v>
      </c>
      <c r="W151" s="291">
        <f>_xlfn.XLOOKUP($A151,'Index Performance'!$A$21:$A$500,'Index Performance'!$B$21:$B$500,"---",FALSE)</f>
        <v>6.7814640000000001E-3</v>
      </c>
      <c r="X151" s="291">
        <f>_xlfn.XLOOKUP($A151,'Index Performance'!$A$21:$A$500,'Index Performance'!$Q$21:$Q$500,"---",FALSE)</f>
        <v>1.5584569999999999E-2</v>
      </c>
      <c r="Y151" s="291">
        <f>_xlfn.XLOOKUP($A151,'Index Performance'!$A$21:$A$500,'Index Performance'!$W$21:$W$500,"---",FALSE)</f>
        <v>4.2503800820647974E-3</v>
      </c>
    </row>
    <row r="152" spans="1:25">
      <c r="A152" s="447">
        <v>42886</v>
      </c>
      <c r="B152" s="465">
        <f>_xlfn.XLOOKUP($A152,'Dynamic SAA Validation'!$A$4:$A$260,'Dynamic SAA Validation'!$CL$4:$CL$260,"---",FALSE)</f>
        <v>8.1503458994269546E-3</v>
      </c>
      <c r="C152" s="465">
        <f>_xlfn.XLOOKUP($A152,'Dynamic SAA Validation'!$A$4:$A$260,'Dynamic SAA Validation'!$CS$4:$CS$260,"---",FALSE)</f>
        <v>9.0130799651315929E-3</v>
      </c>
      <c r="D152" s="465">
        <f>_xlfn.XLOOKUP($A152,'Dynamic SAA Validation'!$A$4:$A$260,'Dynamic SAA Validation'!$CA$4:$CA$260,"---",FALSE)</f>
        <v>7.9789160192047515E-3</v>
      </c>
      <c r="E152" s="465">
        <f>_xlfn.XLOOKUP($A152,'Dynamic TAA Validation'!$A$4:$A$253,'Dynamic TAA Validation'!$DM$4:$DM$253,"---",FALSE)</f>
        <v>6.8085189399162971E-3</v>
      </c>
      <c r="G152" s="291">
        <f>_xlfn.XLOOKUP($A152,'Index Performance'!$A$21:$A$500,'Index Performance'!$AP$21:$AP$500,"---",FALSE)</f>
        <v>1.2721551719971913E-3</v>
      </c>
      <c r="I152" s="472">
        <f t="shared" si="15"/>
        <v>-1.3418269595106575E-3</v>
      </c>
      <c r="J152" s="472">
        <f t="shared" si="16"/>
        <v>-2.2045610252152958E-3</v>
      </c>
      <c r="K152" s="472">
        <f t="shared" si="17"/>
        <v>-1.1703970792884544E-3</v>
      </c>
      <c r="M152" s="683">
        <f t="shared" si="18"/>
        <v>2.3568251092758175</v>
      </c>
      <c r="N152" s="683">
        <f t="shared" si="19"/>
        <v>1.4833837704072745</v>
      </c>
      <c r="O152" s="683">
        <f t="shared" si="20"/>
        <v>1.8409432064720479</v>
      </c>
      <c r="P152" s="683">
        <f t="shared" si="21"/>
        <v>2.3022975427364489</v>
      </c>
      <c r="R152" s="291">
        <f>M152/MAX(M$3:M152)-1</f>
        <v>0</v>
      </c>
      <c r="S152" s="291">
        <f>N152/MAX(N$3:N152)-1</f>
        <v>0</v>
      </c>
      <c r="T152" s="291">
        <f>O152/MAX(O$3:O152)-1</f>
        <v>0</v>
      </c>
      <c r="U152" s="291">
        <f>P152/MAX(P$3:P152)-1</f>
        <v>0</v>
      </c>
      <c r="W152" s="291">
        <f>_xlfn.XLOOKUP($A152,'Index Performance'!$A$21:$A$500,'Index Performance'!$B$21:$B$500,"---",FALSE)</f>
        <v>5.83673E-3</v>
      </c>
      <c r="X152" s="291">
        <f>_xlfn.XLOOKUP($A152,'Index Performance'!$A$21:$A$500,'Index Performance'!$Q$21:$Q$500,"---",FALSE)</f>
        <v>2.2082839999999999E-2</v>
      </c>
      <c r="Y152" s="291">
        <f>_xlfn.XLOOKUP($A152,'Index Performance'!$A$21:$A$500,'Index Performance'!$W$21:$W$500,"---",FALSE)</f>
        <v>2.4417639302631855E-3</v>
      </c>
    </row>
    <row r="153" spans="1:25">
      <c r="A153" s="447">
        <v>42916</v>
      </c>
      <c r="B153" s="465">
        <f>_xlfn.XLOOKUP($A153,'Dynamic SAA Validation'!$A$4:$A$260,'Dynamic SAA Validation'!$CL$4:$CL$260,"---",FALSE)</f>
        <v>1.5125873941749333E-2</v>
      </c>
      <c r="C153" s="465">
        <f>_xlfn.XLOOKUP($A153,'Dynamic SAA Validation'!$A$4:$A$260,'Dynamic SAA Validation'!$CS$4:$CS$260,"---",FALSE)</f>
        <v>1.8721781527533126E-3</v>
      </c>
      <c r="D153" s="465">
        <f>_xlfn.XLOOKUP($A153,'Dynamic SAA Validation'!$A$4:$A$260,'Dynamic SAA Validation'!$CA$4:$CA$260,"---",FALSE)</f>
        <v>1.227328872818534E-2</v>
      </c>
      <c r="E153" s="465">
        <f>_xlfn.XLOOKUP($A153,'Dynamic TAA Validation'!$A$4:$A$253,'Dynamic TAA Validation'!$DM$4:$DM$253,"---",FALSE)</f>
        <v>1.0725970152604569E-2</v>
      </c>
      <c r="G153" s="291">
        <f>_xlfn.XLOOKUP($A153,'Index Performance'!$A$21:$A$500,'Index Performance'!$AP$21:$AP$500,"---",FALSE)</f>
        <v>9.5226050036956167E-4</v>
      </c>
      <c r="I153" s="472">
        <f t="shared" si="15"/>
        <v>-4.3999037891447636E-3</v>
      </c>
      <c r="J153" s="472">
        <f t="shared" si="16"/>
        <v>8.8537919998512571E-3</v>
      </c>
      <c r="K153" s="472">
        <f t="shared" si="17"/>
        <v>-1.5473185755807712E-3</v>
      </c>
      <c r="M153" s="683">
        <f t="shared" si="18"/>
        <v>2.3924741487814729</v>
      </c>
      <c r="N153" s="683">
        <f t="shared" si="19"/>
        <v>1.4861609290943798</v>
      </c>
      <c r="O153" s="683">
        <f t="shared" si="20"/>
        <v>1.8635376339772707</v>
      </c>
      <c r="P153" s="683">
        <f t="shared" si="21"/>
        <v>2.3269919174622551</v>
      </c>
      <c r="R153" s="291">
        <f>M153/MAX(M$3:M153)-1</f>
        <v>0</v>
      </c>
      <c r="S153" s="291">
        <f>N153/MAX(N$3:N153)-1</f>
        <v>0</v>
      </c>
      <c r="T153" s="291">
        <f>O153/MAX(O$3:O153)-1</f>
        <v>0</v>
      </c>
      <c r="U153" s="291">
        <f>P153/MAX(P$3:P153)-1</f>
        <v>0</v>
      </c>
      <c r="W153" s="291">
        <f>_xlfn.XLOOKUP($A153,'Index Performance'!$A$21:$A$500,'Index Performance'!$B$21:$B$500,"---",FALSE)</f>
        <v>-2.7988550000000003E-3</v>
      </c>
      <c r="X153" s="291">
        <f>_xlfn.XLOOKUP($A153,'Index Performance'!$A$21:$A$500,'Index Performance'!$Q$21:$Q$500,"---",FALSE)</f>
        <v>4.547499E-3</v>
      </c>
      <c r="Y153" s="291">
        <f>_xlfn.XLOOKUP($A153,'Index Performance'!$A$21:$A$500,'Index Performance'!$W$21:$W$500,"---",FALSE)</f>
        <v>2.1353989055066247E-3</v>
      </c>
    </row>
    <row r="154" spans="1:25">
      <c r="A154" s="447">
        <v>42947</v>
      </c>
      <c r="B154" s="465">
        <f>_xlfn.XLOOKUP($A154,'Dynamic SAA Validation'!$A$4:$A$260,'Dynamic SAA Validation'!$CL$4:$CL$260,"---",FALSE)</f>
        <v>1.0498150816214961E-2</v>
      </c>
      <c r="C154" s="465">
        <f>_xlfn.XLOOKUP($A154,'Dynamic SAA Validation'!$A$4:$A$260,'Dynamic SAA Validation'!$CS$4:$CS$260,"---",FALSE)</f>
        <v>1.3675865556289236E-2</v>
      </c>
      <c r="D154" s="465">
        <f>_xlfn.XLOOKUP($A154,'Dynamic SAA Validation'!$A$4:$A$260,'Dynamic SAA Validation'!$CA$4:$CA$260,"---",FALSE)</f>
        <v>1.0150927981096959E-2</v>
      </c>
      <c r="E154" s="465">
        <f>_xlfn.XLOOKUP($A154,'Dynamic TAA Validation'!$A$4:$A$253,'Dynamic TAA Validation'!$DM$4:$DM$253,"---",FALSE)</f>
        <v>9.6767676327458307E-3</v>
      </c>
      <c r="G154" s="291">
        <f>_xlfn.XLOOKUP($A154,'Index Performance'!$A$21:$A$500,'Index Performance'!$AP$21:$AP$500,"---",FALSE)</f>
        <v>1.2256044589884496E-3</v>
      </c>
      <c r="I154" s="472">
        <f t="shared" si="15"/>
        <v>-8.213831834691307E-4</v>
      </c>
      <c r="J154" s="472">
        <f t="shared" si="16"/>
        <v>-3.999097923543405E-3</v>
      </c>
      <c r="K154" s="472">
        <f t="shared" si="17"/>
        <v>-4.741603483511287E-4</v>
      </c>
      <c r="M154" s="683">
        <f t="shared" si="18"/>
        <v>2.4175907032192763</v>
      </c>
      <c r="N154" s="683">
        <f t="shared" si="19"/>
        <v>1.5064854661556843</v>
      </c>
      <c r="O154" s="683">
        <f t="shared" si="20"/>
        <v>1.8824542702898377</v>
      </c>
      <c r="P154" s="683">
        <f t="shared" si="21"/>
        <v>2.3495096775308149</v>
      </c>
      <c r="R154" s="291">
        <f>M154/MAX(M$3:M154)-1</f>
        <v>0</v>
      </c>
      <c r="S154" s="291">
        <f>N154/MAX(N$3:N154)-1</f>
        <v>0</v>
      </c>
      <c r="T154" s="291">
        <f>O154/MAX(O$3:O154)-1</f>
        <v>0</v>
      </c>
      <c r="U154" s="291">
        <f>P154/MAX(P$3:P154)-1</f>
        <v>0</v>
      </c>
      <c r="W154" s="291">
        <f>_xlfn.XLOOKUP($A154,'Index Performance'!$A$21:$A$500,'Index Performance'!$B$21:$B$500,"---",FALSE)</f>
        <v>3.2874609999999998E-3</v>
      </c>
      <c r="X154" s="291">
        <f>_xlfn.XLOOKUP($A154,'Index Performance'!$A$21:$A$500,'Index Performance'!$Q$21:$Q$500,"---",FALSE)</f>
        <v>2.7946599999999999E-2</v>
      </c>
      <c r="Y154" s="291">
        <f>_xlfn.XLOOKUP($A154,'Index Performance'!$A$21:$A$500,'Index Performance'!$W$21:$W$500,"---",FALSE)</f>
        <v>9.2687867125784695E-3</v>
      </c>
    </row>
    <row r="155" spans="1:25">
      <c r="A155" s="447">
        <v>42978</v>
      </c>
      <c r="B155" s="465">
        <f>_xlfn.XLOOKUP($A155,'Dynamic SAA Validation'!$A$4:$A$260,'Dynamic SAA Validation'!$CL$4:$CL$260,"---",FALSE)</f>
        <v>2.9860266680951254E-3</v>
      </c>
      <c r="C155" s="465">
        <f>_xlfn.XLOOKUP($A155,'Dynamic SAA Validation'!$A$4:$A$260,'Dynamic SAA Validation'!$CS$4:$CS$260,"---",FALSE)</f>
        <v>4.4370530975635968E-3</v>
      </c>
      <c r="D155" s="465">
        <f>_xlfn.XLOOKUP($A155,'Dynamic SAA Validation'!$A$4:$A$260,'Dynamic SAA Validation'!$CA$4:$CA$260,"---",FALSE)</f>
        <v>2.0307102604608658E-3</v>
      </c>
      <c r="E155" s="465">
        <f>_xlfn.XLOOKUP($A155,'Dynamic TAA Validation'!$A$4:$A$253,'Dynamic TAA Validation'!$DM$4:$DM$253,"---",FALSE)</f>
        <v>3.9311706322433526E-3</v>
      </c>
      <c r="G155" s="291">
        <f>_xlfn.XLOOKUP($A155,'Index Performance'!$A$21:$A$500,'Index Performance'!$AP$21:$AP$500,"---",FALSE)</f>
        <v>1.2395178853439326E-3</v>
      </c>
      <c r="I155" s="472">
        <f t="shared" si="15"/>
        <v>9.4514396414822725E-4</v>
      </c>
      <c r="J155" s="472">
        <f t="shared" si="16"/>
        <v>-5.0588246532024417E-4</v>
      </c>
      <c r="K155" s="472">
        <f t="shared" si="17"/>
        <v>1.9004603717824868E-3</v>
      </c>
      <c r="M155" s="683">
        <f t="shared" si="18"/>
        <v>2.4248096935316279</v>
      </c>
      <c r="N155" s="683">
        <f t="shared" si="19"/>
        <v>1.5131698221597252</v>
      </c>
      <c r="O155" s="683">
        <f t="shared" si="20"/>
        <v>1.8862769894913636</v>
      </c>
      <c r="P155" s="683">
        <f t="shared" si="21"/>
        <v>2.3587460009752954</v>
      </c>
      <c r="R155" s="291">
        <f>M155/MAX(M$3:M155)-1</f>
        <v>0</v>
      </c>
      <c r="S155" s="291">
        <f>N155/MAX(N$3:N155)-1</f>
        <v>0</v>
      </c>
      <c r="T155" s="291">
        <f>O155/MAX(O$3:O155)-1</f>
        <v>0</v>
      </c>
      <c r="U155" s="291">
        <f>P155/MAX(P$3:P155)-1</f>
        <v>0</v>
      </c>
      <c r="W155" s="291">
        <f>_xlfn.XLOOKUP($A155,'Index Performance'!$A$21:$A$500,'Index Performance'!$B$21:$B$500,"---",FALSE)</f>
        <v>9.1131749999999994E-3</v>
      </c>
      <c r="X155" s="291">
        <f>_xlfn.XLOOKUP($A155,'Index Performance'!$A$21:$A$500,'Index Performance'!$Q$21:$Q$500,"---",FALSE)</f>
        <v>3.8312220000000004E-3</v>
      </c>
      <c r="Y155" s="291">
        <f>_xlfn.XLOOKUP($A155,'Index Performance'!$A$21:$A$500,'Index Performance'!$W$21:$W$500,"---",FALSE)</f>
        <v>2.9301029951271929E-3</v>
      </c>
    </row>
    <row r="156" spans="1:25">
      <c r="A156" s="447">
        <v>43008</v>
      </c>
      <c r="B156" s="465">
        <f>_xlfn.XLOOKUP($A156,'Dynamic SAA Validation'!$A$4:$A$260,'Dynamic SAA Validation'!$CL$4:$CL$260,"---",FALSE)</f>
        <v>1.2508271380760817E-2</v>
      </c>
      <c r="C156" s="465">
        <f>_xlfn.XLOOKUP($A156,'Dynamic SAA Validation'!$A$4:$A$260,'Dynamic SAA Validation'!$CS$4:$CS$260,"---",FALSE)</f>
        <v>7.8542748712152593E-3</v>
      </c>
      <c r="D156" s="465">
        <f>_xlfn.XLOOKUP($A156,'Dynamic SAA Validation'!$A$4:$A$260,'Dynamic SAA Validation'!$CA$4:$CA$260,"---",FALSE)</f>
        <v>8.4257540833427846E-3</v>
      </c>
      <c r="E156" s="465">
        <f>_xlfn.XLOOKUP($A156,'Dynamic TAA Validation'!$A$4:$A$253,'Dynamic TAA Validation'!$DM$4:$DM$253,"---",FALSE)</f>
        <v>7.0983992297639631E-3</v>
      </c>
      <c r="G156" s="291">
        <f>_xlfn.XLOOKUP($A156,'Index Performance'!$A$21:$A$500,'Index Performance'!$AP$21:$AP$500,"---",FALSE)</f>
        <v>1.1481814793836698E-3</v>
      </c>
      <c r="I156" s="472">
        <f t="shared" si="15"/>
        <v>-5.4098721509968535E-3</v>
      </c>
      <c r="J156" s="472">
        <f t="shared" si="16"/>
        <v>-7.558756414512962E-4</v>
      </c>
      <c r="K156" s="472">
        <f t="shared" si="17"/>
        <v>-1.3273548535788215E-3</v>
      </c>
      <c r="M156" s="683">
        <f t="shared" si="18"/>
        <v>2.4551398712250205</v>
      </c>
      <c r="N156" s="683">
        <f t="shared" si="19"/>
        <v>1.5250546738697954</v>
      </c>
      <c r="O156" s="683">
        <f t="shared" si="20"/>
        <v>1.9021702955378859</v>
      </c>
      <c r="P156" s="683">
        <f t="shared" si="21"/>
        <v>2.3754893217718274</v>
      </c>
      <c r="R156" s="291">
        <f>M156/MAX(M$3:M156)-1</f>
        <v>0</v>
      </c>
      <c r="S156" s="291">
        <f>N156/MAX(N$3:N156)-1</f>
        <v>0</v>
      </c>
      <c r="T156" s="291">
        <f>O156/MAX(O$3:O156)-1</f>
        <v>0</v>
      </c>
      <c r="U156" s="291">
        <f>P156/MAX(P$3:P156)-1</f>
        <v>0</v>
      </c>
      <c r="W156" s="291">
        <f>_xlfn.XLOOKUP($A156,'Index Performance'!$A$21:$A$500,'Index Performance'!$B$21:$B$500,"---",FALSE)</f>
        <v>-4.6162570000000003E-3</v>
      </c>
      <c r="X156" s="291">
        <f>_xlfn.XLOOKUP($A156,'Index Performance'!$A$21:$A$500,'Index Performance'!$Q$21:$Q$500,"---",FALSE)</f>
        <v>1.9319839999999998E-2</v>
      </c>
      <c r="Y156" s="291">
        <f>_xlfn.XLOOKUP($A156,'Index Performance'!$A$21:$A$500,'Index Performance'!$W$21:$W$500,"---",FALSE)</f>
        <v>5.9631485424305186E-3</v>
      </c>
    </row>
    <row r="157" spans="1:25">
      <c r="A157" s="447">
        <v>43039</v>
      </c>
      <c r="B157" s="465">
        <f>_xlfn.XLOOKUP($A157,'Dynamic SAA Validation'!$A$4:$A$260,'Dynamic SAA Validation'!$CL$4:$CL$260,"---",FALSE)</f>
        <v>9.9256103685537271E-3</v>
      </c>
      <c r="C157" s="465">
        <f>_xlfn.XLOOKUP($A157,'Dynamic SAA Validation'!$A$4:$A$260,'Dynamic SAA Validation'!$CS$4:$CS$260,"---",FALSE)</f>
        <v>1.0522358000124209E-2</v>
      </c>
      <c r="D157" s="465">
        <f>_xlfn.XLOOKUP($A157,'Dynamic SAA Validation'!$A$4:$A$260,'Dynamic SAA Validation'!$CA$4:$CA$260,"---",FALSE)</f>
        <v>8.0141912830991036E-3</v>
      </c>
      <c r="E157" s="465">
        <f>_xlfn.XLOOKUP($A157,'Dynamic TAA Validation'!$A$4:$A$253,'Dynamic TAA Validation'!$DM$4:$DM$253,"---",FALSE)</f>
        <v>1.543688178684843E-2</v>
      </c>
      <c r="G157" s="291">
        <f>_xlfn.XLOOKUP($A157,'Index Performance'!$A$21:$A$500,'Index Performance'!$AP$21:$AP$500,"---",FALSE)</f>
        <v>1.2762873876281944E-3</v>
      </c>
      <c r="I157" s="472">
        <f t="shared" si="15"/>
        <v>5.5112714182947026E-3</v>
      </c>
      <c r="J157" s="472">
        <f t="shared" si="16"/>
        <v>4.914523786724221E-3</v>
      </c>
      <c r="K157" s="472">
        <f t="shared" si="17"/>
        <v>7.4226905037493261E-3</v>
      </c>
      <c r="M157" s="683">
        <f t="shared" si="18"/>
        <v>2.479508632987101</v>
      </c>
      <c r="N157" s="683">
        <f t="shared" si="19"/>
        <v>1.5411018451180161</v>
      </c>
      <c r="O157" s="683">
        <f t="shared" si="20"/>
        <v>1.9174146521393556</v>
      </c>
      <c r="P157" s="683">
        <f t="shared" si="21"/>
        <v>2.41215946961794</v>
      </c>
      <c r="R157" s="291">
        <f>M157/MAX(M$3:M157)-1</f>
        <v>0</v>
      </c>
      <c r="S157" s="291">
        <f>N157/MAX(N$3:N157)-1</f>
        <v>0</v>
      </c>
      <c r="T157" s="291">
        <f>O157/MAX(O$3:O157)-1</f>
        <v>0</v>
      </c>
      <c r="U157" s="291">
        <f>P157/MAX(P$3:P157)-1</f>
        <v>0</v>
      </c>
      <c r="W157" s="291">
        <f>_xlfn.XLOOKUP($A157,'Index Performance'!$A$21:$A$500,'Index Performance'!$B$21:$B$500,"---",FALSE)</f>
        <v>4.2176269999999998E-3</v>
      </c>
      <c r="X157" s="291">
        <f>_xlfn.XLOOKUP($A157,'Index Performance'!$A$21:$A$500,'Index Performance'!$Q$21:$Q$500,"---",FALSE)</f>
        <v>2.0765229999999999E-2</v>
      </c>
      <c r="Y157" s="291">
        <f>_xlfn.XLOOKUP($A157,'Index Performance'!$A$21:$A$500,'Index Performance'!$W$21:$W$500,"---",FALSE)</f>
        <v>6.8985272002484166E-3</v>
      </c>
    </row>
    <row r="158" spans="1:25">
      <c r="A158" s="447">
        <v>43069</v>
      </c>
      <c r="B158" s="465">
        <f>_xlfn.XLOOKUP($A158,'Dynamic SAA Validation'!$A$4:$A$260,'Dynamic SAA Validation'!$CL$4:$CL$260,"---",FALSE)</f>
        <v>7.5734879060140045E-3</v>
      </c>
      <c r="C158" s="465">
        <f>_xlfn.XLOOKUP($A158,'Dynamic SAA Validation'!$A$4:$A$260,'Dynamic SAA Validation'!$CS$4:$CS$260,"---",FALSE)</f>
        <v>6.4492163211417354E-3</v>
      </c>
      <c r="D158" s="465">
        <f>_xlfn.XLOOKUP($A158,'Dynamic SAA Validation'!$A$4:$A$260,'Dynamic SAA Validation'!$CA$4:$CA$260,"---",FALSE)</f>
        <v>5.7366490192660713E-3</v>
      </c>
      <c r="E158" s="465">
        <f>_xlfn.XLOOKUP($A158,'Dynamic TAA Validation'!$A$4:$A$253,'Dynamic TAA Validation'!$DM$4:$DM$253,"---",FALSE)</f>
        <v>6.6942039989659197E-3</v>
      </c>
      <c r="G158" s="291">
        <f>_xlfn.XLOOKUP($A158,'Index Performance'!$A$21:$A$500,'Index Performance'!$AP$21:$AP$500,"---",FALSE)</f>
        <v>1.0676561923097516E-3</v>
      </c>
      <c r="I158" s="472">
        <f t="shared" si="15"/>
        <v>-8.7928390704808488E-4</v>
      </c>
      <c r="J158" s="472">
        <f t="shared" si="16"/>
        <v>2.4498767782418426E-4</v>
      </c>
      <c r="K158" s="472">
        <f t="shared" si="17"/>
        <v>9.5755497969984837E-4</v>
      </c>
      <c r="M158" s="683">
        <f t="shared" si="18"/>
        <v>2.4982871616318865</v>
      </c>
      <c r="N158" s="683">
        <f t="shared" si="19"/>
        <v>1.5510407442900929</v>
      </c>
      <c r="O158" s="683">
        <f t="shared" si="20"/>
        <v>1.9284141870230773</v>
      </c>
      <c r="P158" s="683">
        <f t="shared" si="21"/>
        <v>2.4283069571855997</v>
      </c>
      <c r="R158" s="291">
        <f>M158/MAX(M$3:M158)-1</f>
        <v>0</v>
      </c>
      <c r="S158" s="291">
        <f>N158/MAX(N$3:N158)-1</f>
        <v>0</v>
      </c>
      <c r="T158" s="291">
        <f>O158/MAX(O$3:O158)-1</f>
        <v>0</v>
      </c>
      <c r="U158" s="291">
        <f>P158/MAX(P$3:P158)-1</f>
        <v>0</v>
      </c>
      <c r="W158" s="291">
        <f>_xlfn.XLOOKUP($A158,'Index Performance'!$A$21:$A$500,'Index Performance'!$B$21:$B$500,"---",FALSE)</f>
        <v>1.549216E-3</v>
      </c>
      <c r="X158" s="291">
        <f>_xlfn.XLOOKUP($A158,'Index Performance'!$A$21:$A$500,'Index Performance'!$Q$21:$Q$500,"---",FALSE)</f>
        <v>1.9358260000000002E-2</v>
      </c>
      <c r="Y158" s="291">
        <f>_xlfn.XLOOKUP($A158,'Index Performance'!$A$21:$A$500,'Index Performance'!$W$21:$W$500,"---",FALSE)</f>
        <v>6.637902422834685E-4</v>
      </c>
    </row>
    <row r="159" spans="1:25">
      <c r="A159" s="447">
        <v>43100</v>
      </c>
      <c r="B159" s="465">
        <f>_xlfn.XLOOKUP($A159,'Dynamic SAA Validation'!$A$4:$A$260,'Dynamic SAA Validation'!$CL$4:$CL$260,"---",FALSE)</f>
        <v>1.9638307281955893E-2</v>
      </c>
      <c r="C159" s="465">
        <f>_xlfn.XLOOKUP($A159,'Dynamic SAA Validation'!$A$4:$A$260,'Dynamic SAA Validation'!$CS$4:$CS$260,"---",FALSE)</f>
        <v>8.9557832124140951E-3</v>
      </c>
      <c r="D159" s="465">
        <f>_xlfn.XLOOKUP($A159,'Dynamic SAA Validation'!$A$4:$A$260,'Dynamic SAA Validation'!$CA$4:$CA$260,"---",FALSE)</f>
        <v>1.9159631290790239E-2</v>
      </c>
      <c r="E159" s="465">
        <f>_xlfn.XLOOKUP($A159,'Dynamic TAA Validation'!$A$4:$A$253,'Dynamic TAA Validation'!$DM$4:$DM$253,"---",FALSE)</f>
        <v>1.469859524767414E-2</v>
      </c>
      <c r="G159" s="291">
        <f>_xlfn.XLOOKUP($A159,'Index Performance'!$A$21:$A$500,'Index Performance'!$AP$21:$AP$500,"---",FALSE)</f>
        <v>9.4027406016539139E-4</v>
      </c>
      <c r="I159" s="472">
        <f t="shared" si="15"/>
        <v>-4.9397120342817534E-3</v>
      </c>
      <c r="J159" s="472">
        <f t="shared" si="16"/>
        <v>5.7428120352600448E-3</v>
      </c>
      <c r="K159" s="472">
        <f t="shared" si="17"/>
        <v>-4.4610360431160991E-3</v>
      </c>
      <c r="M159" s="683">
        <f t="shared" si="18"/>
        <v>2.547349292590579</v>
      </c>
      <c r="N159" s="683">
        <f t="shared" si="19"/>
        <v>1.5649315289495762</v>
      </c>
      <c r="O159" s="683">
        <f t="shared" si="20"/>
        <v>1.9653618918223685</v>
      </c>
      <c r="P159" s="683">
        <f t="shared" si="21"/>
        <v>2.4639996582863821</v>
      </c>
      <c r="R159" s="291">
        <f>M159/MAX(M$3:M159)-1</f>
        <v>0</v>
      </c>
      <c r="S159" s="291">
        <f>N159/MAX(N$3:N159)-1</f>
        <v>0</v>
      </c>
      <c r="T159" s="291">
        <f>O159/MAX(O$3:O159)-1</f>
        <v>0</v>
      </c>
      <c r="U159" s="291">
        <f>P159/MAX(P$3:P159)-1</f>
        <v>0</v>
      </c>
      <c r="W159" s="291">
        <f>_xlfn.XLOOKUP($A159,'Index Performance'!$A$21:$A$500,'Index Performance'!$B$21:$B$500,"---",FALSE)</f>
        <v>2.235398E-3</v>
      </c>
      <c r="X159" s="291">
        <f>_xlfn.XLOOKUP($A159,'Index Performance'!$A$21:$A$500,'Index Performance'!$Q$21:$Q$500,"---",FALSE)</f>
        <v>1.6121960000000001E-2</v>
      </c>
      <c r="Y159" s="291">
        <f>_xlfn.XLOOKUP($A159,'Index Performance'!$A$21:$A$500,'Index Performance'!$W$21:$W$500,"---",FALSE)</f>
        <v>7.3442312248281905E-3</v>
      </c>
    </row>
    <row r="160" spans="1:25">
      <c r="A160" s="447">
        <v>43131</v>
      </c>
      <c r="B160" s="465">
        <f>_xlfn.XLOOKUP($A160,'Dynamic SAA Validation'!$A$4:$A$260,'Dynamic SAA Validation'!$CL$4:$CL$260,"---",FALSE)</f>
        <v>2.0369352459013737E-2</v>
      </c>
      <c r="C160" s="465">
        <f>_xlfn.XLOOKUP($A160,'Dynamic SAA Validation'!$A$4:$A$260,'Dynamic SAA Validation'!$CS$4:$CS$260,"---",FALSE)</f>
        <v>2.7722802316400098E-2</v>
      </c>
      <c r="D160" s="465">
        <f>_xlfn.XLOOKUP($A160,'Dynamic SAA Validation'!$A$4:$A$260,'Dynamic SAA Validation'!$CA$4:$CA$260,"---",FALSE)</f>
        <v>2.138935886185922E-2</v>
      </c>
      <c r="E160" s="465">
        <f>_xlfn.XLOOKUP($A160,'Dynamic TAA Validation'!$A$4:$A$253,'Dynamic TAA Validation'!$DM$4:$DM$253,"---",FALSE)</f>
        <v>1.8830973324571731E-2</v>
      </c>
      <c r="G160" s="291">
        <f>_xlfn.XLOOKUP($A160,'Index Performance'!$A$21:$A$500,'Index Performance'!$AP$21:$AP$500,"---",FALSE)</f>
        <v>1.6246159976780472E-3</v>
      </c>
      <c r="I160" s="472">
        <f t="shared" si="15"/>
        <v>-1.5383791344420056E-3</v>
      </c>
      <c r="J160" s="472">
        <f t="shared" si="16"/>
        <v>-8.8918289918283669E-3</v>
      </c>
      <c r="K160" s="472">
        <f t="shared" si="17"/>
        <v>-2.5583855372874886E-3</v>
      </c>
      <c r="M160" s="683">
        <f t="shared" si="18"/>
        <v>2.599237148167576</v>
      </c>
      <c r="N160" s="683">
        <f t="shared" si="19"/>
        <v>1.608315816365347</v>
      </c>
      <c r="O160" s="683">
        <f t="shared" si="20"/>
        <v>2.0073997226199798</v>
      </c>
      <c r="P160" s="683">
        <f t="shared" si="21"/>
        <v>2.510399170123327</v>
      </c>
      <c r="R160" s="291">
        <f>M160/MAX(M$3:M160)-1</f>
        <v>0</v>
      </c>
      <c r="S160" s="291">
        <f>N160/MAX(N$3:N160)-1</f>
        <v>0</v>
      </c>
      <c r="T160" s="291">
        <f>O160/MAX(O$3:O160)-1</f>
        <v>0</v>
      </c>
      <c r="U160" s="291">
        <f>P160/MAX(P$3:P160)-1</f>
        <v>0</v>
      </c>
      <c r="W160" s="291">
        <f>_xlfn.XLOOKUP($A160,'Index Performance'!$A$21:$A$500,'Index Performance'!$B$21:$B$500,"---",FALSE)</f>
        <v>-7.1388349999999996E-3</v>
      </c>
      <c r="X160" s="291">
        <f>_xlfn.XLOOKUP($A160,'Index Performance'!$A$21:$A$500,'Index Performance'!$Q$21:$Q$500,"---",FALSE)</f>
        <v>5.6416500000000001E-2</v>
      </c>
      <c r="Y160" s="291">
        <f>_xlfn.XLOOKUP($A160,'Index Performance'!$A$21:$A$500,'Index Performance'!$W$21:$W$500,"---",FALSE)</f>
        <v>2.4451238632800187E-2</v>
      </c>
    </row>
    <row r="161" spans="1:25">
      <c r="A161" s="447">
        <v>43159</v>
      </c>
      <c r="B161" s="465">
        <f>_xlfn.XLOOKUP($A161,'Dynamic SAA Validation'!$A$4:$A$260,'Dynamic SAA Validation'!$CL$4:$CL$260,"---",FALSE)</f>
        <v>-1.7100126453574116E-2</v>
      </c>
      <c r="C161" s="465">
        <f>_xlfn.XLOOKUP($A161,'Dynamic SAA Validation'!$A$4:$A$260,'Dynamic SAA Validation'!$CS$4:$CS$260,"---",FALSE)</f>
        <v>-2.5160190568429448E-2</v>
      </c>
      <c r="D161" s="465">
        <f>_xlfn.XLOOKUP($A161,'Dynamic SAA Validation'!$A$4:$A$260,'Dynamic SAA Validation'!$CA$4:$CA$260,"---",FALSE)</f>
        <v>-2.00218528516013E-2</v>
      </c>
      <c r="E161" s="465">
        <f>_xlfn.XLOOKUP($A161,'Dynamic TAA Validation'!$A$4:$A$253,'Dynamic TAA Validation'!$DM$4:$DM$253,"---",FALSE)</f>
        <v>-1.9595387267840599E-2</v>
      </c>
      <c r="G161" s="291">
        <f>_xlfn.XLOOKUP($A161,'Index Performance'!$A$21:$A$500,'Index Performance'!$AP$21:$AP$500,"---",FALSE)</f>
        <v>1.196720971786025E-3</v>
      </c>
      <c r="I161" s="472">
        <f t="shared" si="15"/>
        <v>-2.4952608142664832E-3</v>
      </c>
      <c r="J161" s="472">
        <f t="shared" si="16"/>
        <v>5.5648033005888491E-3</v>
      </c>
      <c r="K161" s="472">
        <f t="shared" si="17"/>
        <v>4.2646558376070037E-4</v>
      </c>
      <c r="M161" s="683">
        <f t="shared" si="18"/>
        <v>2.5547898642510831</v>
      </c>
      <c r="N161" s="683">
        <f t="shared" si="19"/>
        <v>1.5678502839313757</v>
      </c>
      <c r="O161" s="683">
        <f t="shared" si="20"/>
        <v>1.9672078607593373</v>
      </c>
      <c r="P161" s="683">
        <f t="shared" si="21"/>
        <v>2.4612069261878946</v>
      </c>
      <c r="R161" s="291">
        <f>M161/MAX(M$3:M161)-1</f>
        <v>-1.710012645357406E-2</v>
      </c>
      <c r="S161" s="291">
        <f>N161/MAX(N$3:N161)-1</f>
        <v>-2.5160190568429441E-2</v>
      </c>
      <c r="T161" s="291">
        <f>O161/MAX(O$3:O161)-1</f>
        <v>-2.0021852851601296E-2</v>
      </c>
      <c r="U161" s="291">
        <f>P161/MAX(P$3:P161)-1</f>
        <v>-1.9595387267840714E-2</v>
      </c>
      <c r="W161" s="291">
        <f>_xlfn.XLOOKUP($A161,'Index Performance'!$A$21:$A$500,'Index Performance'!$B$21:$B$500,"---",FALSE)</f>
        <v>-2.2546710000000002E-3</v>
      </c>
      <c r="X161" s="291">
        <f>_xlfn.XLOOKUP($A161,'Index Performance'!$A$21:$A$500,'Index Performance'!$Q$21:$Q$500,"---",FALSE)</f>
        <v>-4.1998100000000003E-2</v>
      </c>
      <c r="Y161" s="291">
        <f>_xlfn.XLOOKUP($A161,'Index Performance'!$A$21:$A$500,'Index Performance'!$W$21:$W$500,"---",FALSE)</f>
        <v>-2.4219652736858888E-2</v>
      </c>
    </row>
    <row r="162" spans="1:25">
      <c r="A162" s="447">
        <v>43190</v>
      </c>
      <c r="B162" s="465">
        <f>_xlfn.XLOOKUP($A162,'Dynamic SAA Validation'!$A$4:$A$260,'Dynamic SAA Validation'!$CL$4:$CL$260,"---",FALSE)</f>
        <v>7.529826619943012E-4</v>
      </c>
      <c r="C162" s="465">
        <f>_xlfn.XLOOKUP($A162,'Dynamic SAA Validation'!$A$4:$A$260,'Dynamic SAA Validation'!$CS$4:$CS$260,"---",FALSE)</f>
        <v>-9.6692127269633298E-3</v>
      </c>
      <c r="D162" s="465">
        <f>_xlfn.XLOOKUP($A162,'Dynamic SAA Validation'!$A$4:$A$260,'Dynamic SAA Validation'!$CA$4:$CA$260,"---",FALSE)</f>
        <v>-1.9136956684723261E-3</v>
      </c>
      <c r="E162" s="465">
        <f>_xlfn.XLOOKUP($A162,'Dynamic TAA Validation'!$A$4:$A$253,'Dynamic TAA Validation'!$DM$4:$DM$253,"---",FALSE)</f>
        <v>1.4783271710714361E-3</v>
      </c>
      <c r="G162" s="291">
        <f>_xlfn.XLOOKUP($A162,'Index Performance'!$A$21:$A$500,'Index Performance'!$AP$21:$AP$500,"---",FALSE)</f>
        <v>1.6907279650544282E-3</v>
      </c>
      <c r="I162" s="472">
        <f t="shared" si="15"/>
        <v>7.2534450907713488E-4</v>
      </c>
      <c r="J162" s="472">
        <f t="shared" si="16"/>
        <v>1.1147539898034766E-2</v>
      </c>
      <c r="K162" s="472">
        <f t="shared" si="17"/>
        <v>3.3920228395437624E-3</v>
      </c>
      <c r="M162" s="683">
        <f t="shared" si="18"/>
        <v>2.5567135767239031</v>
      </c>
      <c r="N162" s="683">
        <f t="shared" si="19"/>
        <v>1.5526904060120135</v>
      </c>
      <c r="O162" s="683">
        <f t="shared" si="20"/>
        <v>1.9634432235972175</v>
      </c>
      <c r="P162" s="683">
        <f t="shared" si="21"/>
        <v>2.4648453952605074</v>
      </c>
      <c r="R162" s="291">
        <f>M162/MAX(M$3:M162)-1</f>
        <v>-1.6360019890317212E-2</v>
      </c>
      <c r="S162" s="291">
        <f>N162/MAX(N$3:N162)-1</f>
        <v>-3.4586124060535628E-2</v>
      </c>
      <c r="T162" s="291">
        <f>O162/MAX(O$3:O162)-1</f>
        <v>-2.1897232786996734E-2</v>
      </c>
      <c r="U162" s="291">
        <f>P162/MAX(P$3:P162)-1</f>
        <v>-1.8146028490194976E-2</v>
      </c>
      <c r="W162" s="291">
        <f>_xlfn.XLOOKUP($A162,'Index Performance'!$A$21:$A$500,'Index Performance'!$B$21:$B$500,"---",FALSE)</f>
        <v>8.2909750000000008E-3</v>
      </c>
      <c r="X162" s="291">
        <f>_xlfn.XLOOKUP($A162,'Index Performance'!$A$21:$A$500,'Index Performance'!$Q$21:$Q$500,"---",FALSE)</f>
        <v>-2.140688E-2</v>
      </c>
      <c r="Y162" s="291">
        <f>_xlfn.XLOOKUP($A162,'Index Performance'!$A$21:$A$500,'Index Performance'!$W$21:$W$500,"---",FALSE)</f>
        <v>-9.8106874539266586E-3</v>
      </c>
    </row>
    <row r="163" spans="1:25">
      <c r="A163" s="447">
        <v>43220</v>
      </c>
      <c r="B163" s="465">
        <f>_xlfn.XLOOKUP($A163,'Dynamic SAA Validation'!$A$4:$A$260,'Dynamic SAA Validation'!$CL$4:$CL$260,"---",FALSE)</f>
        <v>1.0746382852565215E-3</v>
      </c>
      <c r="C163" s="465">
        <f>_xlfn.XLOOKUP($A163,'Dynamic SAA Validation'!$A$4:$A$260,'Dynamic SAA Validation'!$CS$4:$CS$260,"---",FALSE)</f>
        <v>2.5840482285768478E-3</v>
      </c>
      <c r="D163" s="465">
        <f>_xlfn.XLOOKUP($A163,'Dynamic SAA Validation'!$A$4:$A$260,'Dynamic SAA Validation'!$CA$4:$CA$260,"---",FALSE)</f>
        <v>3.5897723719413582E-4</v>
      </c>
      <c r="E163" s="465">
        <f>_xlfn.XLOOKUP($A163,'Dynamic TAA Validation'!$A$4:$A$253,'Dynamic TAA Validation'!$DM$4:$DM$253,"---",FALSE)</f>
        <v>-5.9793853086774762E-3</v>
      </c>
      <c r="G163" s="291">
        <f>_xlfn.XLOOKUP($A163,'Index Performance'!$A$21:$A$500,'Index Performance'!$AP$21:$AP$500,"---",FALSE)</f>
        <v>2.6885198169466218E-3</v>
      </c>
      <c r="I163" s="472">
        <f t="shared" si="15"/>
        <v>-7.0540235939339979E-3</v>
      </c>
      <c r="J163" s="472">
        <f t="shared" si="16"/>
        <v>-8.5634335372543231E-3</v>
      </c>
      <c r="K163" s="472">
        <f t="shared" si="17"/>
        <v>-6.338362545871612E-3</v>
      </c>
      <c r="M163" s="683">
        <f t="shared" si="18"/>
        <v>2.5594611190178855</v>
      </c>
      <c r="N163" s="683">
        <f t="shared" si="19"/>
        <v>1.5567026329051969</v>
      </c>
      <c r="O163" s="683">
        <f t="shared" si="20"/>
        <v>1.964148055021012</v>
      </c>
      <c r="P163" s="683">
        <f t="shared" si="21"/>
        <v>2.4501071349159256</v>
      </c>
      <c r="R163" s="291">
        <f>M163/MAX(M$3:M163)-1</f>
        <v>-1.5302962708782508E-2</v>
      </c>
      <c r="S163" s="291">
        <f>N163/MAX(N$3:N163)-1</f>
        <v>-3.2091448044570869E-2</v>
      </c>
      <c r="T163" s="291">
        <f>O163/MAX(O$3:O163)-1</f>
        <v>-2.1546116157930673E-2</v>
      </c>
      <c r="U163" s="291">
        <f>P163/MAX(P$3:P163)-1</f>
        <v>-2.4016911702707255E-2</v>
      </c>
      <c r="W163" s="291">
        <f>_xlfn.XLOOKUP($A163,'Index Performance'!$A$21:$A$500,'Index Performance'!$B$21:$B$500,"---",FALSE)</f>
        <v>-3.720779E-3</v>
      </c>
      <c r="X163" s="291">
        <f>_xlfn.XLOOKUP($A163,'Index Performance'!$A$21:$A$500,'Index Performance'!$Q$21:$Q$500,"---",FALSE)</f>
        <v>9.5496179999999993E-3</v>
      </c>
      <c r="Y163" s="291">
        <f>_xlfn.XLOOKUP($A163,'Index Performance'!$A$21:$A$500,'Index Performance'!$W$21:$W$500,"---",FALSE)</f>
        <v>9.2663725715369516E-4</v>
      </c>
    </row>
    <row r="164" spans="1:25">
      <c r="A164" s="447">
        <v>43251</v>
      </c>
      <c r="B164" s="465">
        <f>_xlfn.XLOOKUP($A164,'Dynamic SAA Validation'!$A$4:$A$260,'Dynamic SAA Validation'!$CL$4:$CL$260,"---",FALSE)</f>
        <v>3.4373457970683775E-3</v>
      </c>
      <c r="C164" s="465">
        <f>_xlfn.XLOOKUP($A164,'Dynamic SAA Validation'!$A$4:$A$260,'Dynamic SAA Validation'!$CS$4:$CS$260,"---",FALSE)</f>
        <v>2.4392079935591999E-3</v>
      </c>
      <c r="D164" s="465">
        <f>_xlfn.XLOOKUP($A164,'Dynamic SAA Validation'!$A$4:$A$260,'Dynamic SAA Validation'!$CA$4:$CA$260,"---",FALSE)</f>
        <v>-1.7155441581973021E-3</v>
      </c>
      <c r="E164" s="465">
        <f>_xlfn.XLOOKUP($A164,'Dynamic TAA Validation'!$A$4:$A$253,'Dynamic TAA Validation'!$DM$4:$DM$253,"---",FALSE)</f>
        <v>1.2281563631774789E-2</v>
      </c>
      <c r="G164" s="291">
        <f>_xlfn.XLOOKUP($A164,'Index Performance'!$A$21:$A$500,'Index Performance'!$AP$21:$AP$500,"---",FALSE)</f>
        <v>2.7352035726297963E-3</v>
      </c>
      <c r="I164" s="472">
        <f t="shared" si="15"/>
        <v>8.8442178347064113E-3</v>
      </c>
      <c r="J164" s="472">
        <f t="shared" si="16"/>
        <v>9.8423556382155886E-3</v>
      </c>
      <c r="K164" s="472">
        <f t="shared" si="17"/>
        <v>1.3997107789972091E-2</v>
      </c>
      <c r="M164" s="683">
        <f t="shared" si="18"/>
        <v>2.5682588719381019</v>
      </c>
      <c r="N164" s="683">
        <f t="shared" si="19"/>
        <v>1.5604997544109738</v>
      </c>
      <c r="O164" s="683">
        <f t="shared" si="20"/>
        <v>1.9607784722993862</v>
      </c>
      <c r="P164" s="683">
        <f t="shared" si="21"/>
        <v>2.480198281598061</v>
      </c>
      <c r="R164" s="291">
        <f>M164/MAX(M$3:M164)-1</f>
        <v>-1.1918218486263732E-2</v>
      </c>
      <c r="S164" s="291">
        <f>N164/MAX(N$3:N164)-1</f>
        <v>-2.9730517767606934E-2</v>
      </c>
      <c r="T164" s="291">
        <f>O164/MAX(O$3:O164)-1</f>
        <v>-2.3224697002421357E-2</v>
      </c>
      <c r="U164" s="291">
        <f>P164/MAX(P$3:P164)-1</f>
        <v>-1.2030313300247952E-2</v>
      </c>
      <c r="W164" s="291">
        <f>_xlfn.XLOOKUP($A164,'Index Performance'!$A$21:$A$500,'Index Performance'!$B$21:$B$500,"---",FALSE)</f>
        <v>3.7360420000000002E-3</v>
      </c>
      <c r="X164" s="291">
        <f>_xlfn.XLOOKUP($A164,'Index Performance'!$A$21:$A$500,'Index Performance'!$Q$21:$Q$500,"---",FALSE)</f>
        <v>1.2484810000000001E-3</v>
      </c>
      <c r="Y164" s="291">
        <f>_xlfn.XLOOKUP($A164,'Index Performance'!$A$21:$A$500,'Index Performance'!$W$21:$W$500,"---",FALSE)</f>
        <v>2.6349105871183998E-3</v>
      </c>
    </row>
    <row r="165" spans="1:25">
      <c r="A165" s="447">
        <v>43281</v>
      </c>
      <c r="B165" s="465">
        <f>_xlfn.XLOOKUP($A165,'Dynamic SAA Validation'!$A$4:$A$260,'Dynamic SAA Validation'!$CL$4:$CL$260,"---",FALSE)</f>
        <v>8.3484964683008984E-3</v>
      </c>
      <c r="C165" s="465">
        <f>_xlfn.XLOOKUP($A165,'Dynamic SAA Validation'!$A$4:$A$260,'Dynamic SAA Validation'!$CS$4:$CS$260,"---",FALSE)</f>
        <v>-2.1791273851539329E-3</v>
      </c>
      <c r="D165" s="465">
        <f>_xlfn.XLOOKUP($A165,'Dynamic SAA Validation'!$A$4:$A$260,'Dynamic SAA Validation'!$CA$4:$CA$260,"---",FALSE)</f>
        <v>5.4142988037315654E-3</v>
      </c>
      <c r="E165" s="465">
        <f>_xlfn.XLOOKUP($A165,'Dynamic TAA Validation'!$A$4:$A$253,'Dynamic TAA Validation'!$DM$4:$DM$253,"---",FALSE)</f>
        <v>4.1543933066516816E-3</v>
      </c>
      <c r="G165" s="291">
        <f>_xlfn.XLOOKUP($A165,'Index Performance'!$A$21:$A$500,'Index Performance'!$AP$21:$AP$500,"---",FALSE)</f>
        <v>2.2674281667565133E-3</v>
      </c>
      <c r="I165" s="472">
        <f t="shared" si="15"/>
        <v>-4.1941031616492168E-3</v>
      </c>
      <c r="J165" s="472">
        <f t="shared" si="16"/>
        <v>6.333520691805615E-3</v>
      </c>
      <c r="K165" s="472">
        <f t="shared" si="17"/>
        <v>-1.2599054970798837E-3</v>
      </c>
      <c r="M165" s="683">
        <f t="shared" si="18"/>
        <v>2.5896999720601594</v>
      </c>
      <c r="N165" s="683">
        <f t="shared" si="19"/>
        <v>1.5570992266616108</v>
      </c>
      <c r="O165" s="683">
        <f t="shared" si="20"/>
        <v>1.9713947128363394</v>
      </c>
      <c r="P165" s="683">
        <f t="shared" si="21"/>
        <v>2.4905020007383012</v>
      </c>
      <c r="R165" s="291">
        <f>M165/MAX(M$3:M165)-1</f>
        <v>-3.6692212229038068E-3</v>
      </c>
      <c r="S165" s="291">
        <f>N165/MAX(N$3:N165)-1</f>
        <v>-3.1844858567318668E-2</v>
      </c>
      <c r="T165" s="291">
        <f>O165/MAX(O$3:O165)-1</f>
        <v>-1.7936143647886982E-2</v>
      </c>
      <c r="U165" s="291">
        <f>P165/MAX(P$3:P165)-1</f>
        <v>-7.9258986466476111E-3</v>
      </c>
      <c r="W165" s="291">
        <f>_xlfn.XLOOKUP($A165,'Index Performance'!$A$21:$A$500,'Index Performance'!$B$21:$B$500,"---",FALSE)</f>
        <v>1.8638889999999999E-3</v>
      </c>
      <c r="X165" s="291">
        <f>_xlfn.XLOOKUP($A165,'Index Performance'!$A$21:$A$500,'Index Performance'!$Q$21:$Q$500,"---",FALSE)</f>
        <v>-5.4153759999999995E-3</v>
      </c>
      <c r="Y165" s="291">
        <f>_xlfn.XLOOKUP($A165,'Index Performance'!$A$21:$A$500,'Index Performance'!$W$21:$W$500,"---",FALSE)</f>
        <v>-1.8545847703078655E-3</v>
      </c>
    </row>
    <row r="166" spans="1:25">
      <c r="A166" s="447">
        <v>43312</v>
      </c>
      <c r="B166" s="465">
        <f>_xlfn.XLOOKUP($A166,'Dynamic SAA Validation'!$A$4:$A$260,'Dynamic SAA Validation'!$CL$4:$CL$260,"---",FALSE)</f>
        <v>1.0618470936914891E-2</v>
      </c>
      <c r="C166" s="465">
        <f>_xlfn.XLOOKUP($A166,'Dynamic SAA Validation'!$A$4:$A$260,'Dynamic SAA Validation'!$CS$4:$CS$260,"---",FALSE)</f>
        <v>8.3585282817417034E-3</v>
      </c>
      <c r="D166" s="465">
        <f>_xlfn.XLOOKUP($A166,'Dynamic SAA Validation'!$A$4:$A$260,'Dynamic SAA Validation'!$CA$4:$CA$260,"---",FALSE)</f>
        <v>9.9187873151880268E-3</v>
      </c>
      <c r="E166" s="465">
        <f>_xlfn.XLOOKUP($A166,'Dynamic TAA Validation'!$A$4:$A$253,'Dynamic TAA Validation'!$DM$4:$DM$253,"---",FALSE)</f>
        <v>8.2621656323171866E-3</v>
      </c>
      <c r="G166" s="291">
        <f>_xlfn.XLOOKUP($A166,'Index Performance'!$A$21:$A$500,'Index Performance'!$AP$21:$AP$500,"---",FALSE)</f>
        <v>2.4790022922649424E-3</v>
      </c>
      <c r="I166" s="472">
        <f t="shared" si="15"/>
        <v>-2.3563053045977042E-3</v>
      </c>
      <c r="J166" s="472">
        <f t="shared" si="16"/>
        <v>-9.6362649424516778E-5</v>
      </c>
      <c r="K166" s="472">
        <f t="shared" si="17"/>
        <v>-1.6566216828708402E-3</v>
      </c>
      <c r="M166" s="683">
        <f t="shared" si="18"/>
        <v>2.6171986259488094</v>
      </c>
      <c r="N166" s="683">
        <f t="shared" si="19"/>
        <v>1.5701142845851401</v>
      </c>
      <c r="O166" s="683">
        <f t="shared" si="20"/>
        <v>1.9909485577072492</v>
      </c>
      <c r="P166" s="683">
        <f t="shared" si="21"/>
        <v>2.5110789407760183</v>
      </c>
      <c r="R166" s="291">
        <f>M166/MAX(M$3:M166)-1</f>
        <v>0</v>
      </c>
      <c r="S166" s="291">
        <f>N166/MAX(N$3:N166)-1</f>
        <v>-2.3752506436539922E-2</v>
      </c>
      <c r="T166" s="291">
        <f>O166/MAX(O$3:O166)-1</f>
        <v>-8.1952611267970266E-3</v>
      </c>
      <c r="U166" s="291">
        <f>P166/MAX(P$3:P166)-1</f>
        <v>0</v>
      </c>
      <c r="W166" s="291">
        <f>_xlfn.XLOOKUP($A166,'Index Performance'!$A$21:$A$500,'Index Performance'!$B$21:$B$500,"---",FALSE)</f>
        <v>2.7404270000000002E-4</v>
      </c>
      <c r="X166" s="291">
        <f>_xlfn.XLOOKUP($A166,'Index Performance'!$A$21:$A$500,'Index Performance'!$Q$21:$Q$500,"---",FALSE)</f>
        <v>3.015644E-2</v>
      </c>
      <c r="Y166" s="291">
        <f>_xlfn.XLOOKUP($A166,'Index Performance'!$A$21:$A$500,'Index Performance'!$W$21:$W$500,"---",FALSE)</f>
        <v>-1.4864245165165935E-3</v>
      </c>
    </row>
    <row r="167" spans="1:25">
      <c r="A167" s="447">
        <v>43343</v>
      </c>
      <c r="B167" s="465">
        <f>_xlfn.XLOOKUP($A167,'Dynamic SAA Validation'!$A$4:$A$260,'Dynamic SAA Validation'!$CL$4:$CL$260,"---",FALSE)</f>
        <v>5.8875260043510236E-3</v>
      </c>
      <c r="C167" s="465">
        <f>_xlfn.XLOOKUP($A167,'Dynamic SAA Validation'!$A$4:$A$260,'Dynamic SAA Validation'!$CS$4:$CS$260,"---",FALSE)</f>
        <v>5.2322777867684304E-3</v>
      </c>
      <c r="D167" s="465">
        <f>_xlfn.XLOOKUP($A167,'Dynamic SAA Validation'!$A$4:$A$260,'Dynamic SAA Validation'!$CA$4:$CA$260,"---",FALSE)</f>
        <v>1.6492431480923391E-3</v>
      </c>
      <c r="E167" s="465">
        <f>_xlfn.XLOOKUP($A167,'Dynamic TAA Validation'!$A$4:$A$253,'Dynamic TAA Validation'!$DM$4:$DM$253,"---",FALSE)</f>
        <v>1.092525832462621E-2</v>
      </c>
      <c r="G167" s="291">
        <f>_xlfn.XLOOKUP($A167,'Index Performance'!$A$21:$A$500,'Index Performance'!$AP$21:$AP$500,"---",FALSE)</f>
        <v>2.4067945297894244E-3</v>
      </c>
      <c r="I167" s="472">
        <f t="shared" si="15"/>
        <v>5.0377323202751862E-3</v>
      </c>
      <c r="J167" s="472">
        <f t="shared" si="16"/>
        <v>5.6929805378577794E-3</v>
      </c>
      <c r="K167" s="472">
        <f t="shared" si="17"/>
        <v>9.2760151765338712E-3</v>
      </c>
      <c r="M167" s="683">
        <f t="shared" si="18"/>
        <v>2.6326074509176345</v>
      </c>
      <c r="N167" s="683">
        <f t="shared" si="19"/>
        <v>1.5783295586790627</v>
      </c>
      <c r="O167" s="683">
        <f t="shared" si="20"/>
        <v>1.9942321159742522</v>
      </c>
      <c r="P167" s="683">
        <f t="shared" si="21"/>
        <v>2.538513126877525</v>
      </c>
      <c r="R167" s="291">
        <f>M167/MAX(M$3:M167)-1</f>
        <v>0</v>
      </c>
      <c r="S167" s="291">
        <f>N167/MAX(N$3:N167)-1</f>
        <v>-1.8644508361579604E-2</v>
      </c>
      <c r="T167" s="291">
        <f>O167/MAX(O$3:O167)-1</f>
        <v>-6.559533956964847E-3</v>
      </c>
      <c r="U167" s="291">
        <f>P167/MAX(P$3:P167)-1</f>
        <v>0</v>
      </c>
      <c r="W167" s="291">
        <f>_xlfn.XLOOKUP($A167,'Index Performance'!$A$21:$A$500,'Index Performance'!$B$21:$B$500,"---",FALSE)</f>
        <v>3.0732520000000003E-3</v>
      </c>
      <c r="X167" s="291">
        <f>_xlfn.XLOOKUP($A167,'Index Performance'!$A$21:$A$500,'Index Performance'!$Q$21:$Q$500,"---",FALSE)</f>
        <v>7.8565249999999996E-3</v>
      </c>
      <c r="Y167" s="291">
        <f>_xlfn.XLOOKUP($A167,'Index Performance'!$A$21:$A$500,'Index Performance'!$W$21:$W$500,"---",FALSE)</f>
        <v>4.5213397735368588E-3</v>
      </c>
    </row>
    <row r="168" spans="1:25">
      <c r="A168" s="447">
        <v>43373</v>
      </c>
      <c r="B168" s="465">
        <f>_xlfn.XLOOKUP($A168,'Dynamic SAA Validation'!$A$4:$A$260,'Dynamic SAA Validation'!$CL$4:$CL$260,"---",FALSE)</f>
        <v>1.0512909461036333E-2</v>
      </c>
      <c r="C168" s="465">
        <f>_xlfn.XLOOKUP($A168,'Dynamic SAA Validation'!$A$4:$A$260,'Dynamic SAA Validation'!$CS$4:$CS$260,"---",FALSE)</f>
        <v>-2.9001585602571986E-3</v>
      </c>
      <c r="D168" s="465">
        <f>_xlfn.XLOOKUP($A168,'Dynamic SAA Validation'!$A$4:$A$260,'Dynamic SAA Validation'!$CA$4:$CA$260,"---",FALSE)</f>
        <v>1.035958441377138E-2</v>
      </c>
      <c r="E168" s="465">
        <f>_xlfn.XLOOKUP($A168,'Dynamic TAA Validation'!$A$4:$A$253,'Dynamic TAA Validation'!$DM$4:$DM$253,"---",FALSE)</f>
        <v>7.1730211528173724E-3</v>
      </c>
      <c r="G168" s="291">
        <f>_xlfn.XLOOKUP($A168,'Index Performance'!$A$21:$A$500,'Index Performance'!$AP$21:$AP$500,"---",FALSE)</f>
        <v>1.8742927456298908E-3</v>
      </c>
      <c r="I168" s="472">
        <f t="shared" si="15"/>
        <v>-3.3398883082189608E-3</v>
      </c>
      <c r="J168" s="472">
        <f t="shared" si="16"/>
        <v>1.0073179713074571E-2</v>
      </c>
      <c r="K168" s="472">
        <f t="shared" si="17"/>
        <v>-3.1865632609540074E-3</v>
      </c>
      <c r="M168" s="683">
        <f t="shared" si="18"/>
        <v>2.6602838146955814</v>
      </c>
      <c r="N168" s="683">
        <f t="shared" si="19"/>
        <v>1.5737521526985527</v>
      </c>
      <c r="O168" s="683">
        <f t="shared" si="20"/>
        <v>2.0148915319203415</v>
      </c>
      <c r="P168" s="683">
        <f t="shared" si="21"/>
        <v>2.5567219352333219</v>
      </c>
      <c r="R168" s="291">
        <f>M168/MAX(M$3:M168)-1</f>
        <v>0</v>
      </c>
      <c r="S168" s="291">
        <f>N168/MAX(N$3:N168)-1</f>
        <v>-2.1490594891310111E-2</v>
      </c>
      <c r="T168" s="291">
        <f>O168/MAX(O$3:O168)-1</f>
        <v>0</v>
      </c>
      <c r="U168" s="291">
        <f>P168/MAX(P$3:P168)-1</f>
        <v>0</v>
      </c>
      <c r="W168" s="291">
        <f>_xlfn.XLOOKUP($A168,'Index Performance'!$A$21:$A$500,'Index Performance'!$B$21:$B$500,"---",FALSE)</f>
        <v>-3.8253440000000001E-3</v>
      </c>
      <c r="X168" s="291">
        <f>_xlfn.XLOOKUP($A168,'Index Performance'!$A$21:$A$500,'Index Performance'!$Q$21:$Q$500,"---",FALSE)</f>
        <v>4.35228E-3</v>
      </c>
      <c r="Y168" s="291">
        <f>_xlfn.XLOOKUP($A168,'Index Performance'!$A$21:$A$500,'Index Performance'!$W$21:$W$500,"---",FALSE)</f>
        <v>-6.8815475205143972E-3</v>
      </c>
    </row>
    <row r="169" spans="1:25">
      <c r="A169" s="447">
        <v>43404</v>
      </c>
      <c r="B169" s="465">
        <f>_xlfn.XLOOKUP($A169,'Dynamic SAA Validation'!$A$4:$A$260,'Dynamic SAA Validation'!$CL$4:$CL$260,"---",FALSE)</f>
        <v>-3.0172856114781519E-2</v>
      </c>
      <c r="C169" s="465">
        <f>_xlfn.XLOOKUP($A169,'Dynamic SAA Validation'!$A$4:$A$260,'Dynamic SAA Validation'!$CS$4:$CS$260,"---",FALSE)</f>
        <v>-3.8401730954611593E-2</v>
      </c>
      <c r="D169" s="465">
        <f>_xlfn.XLOOKUP($A169,'Dynamic SAA Validation'!$A$4:$A$260,'Dynamic SAA Validation'!$CA$4:$CA$260,"---",FALSE)</f>
        <v>-3.4799042701038403E-2</v>
      </c>
      <c r="E169" s="465">
        <f>_xlfn.XLOOKUP($A169,'Dynamic TAA Validation'!$A$4:$A$253,'Dynamic TAA Validation'!$DM$4:$DM$253,"---",FALSE)</f>
        <v>-3.1033055906180659E-2</v>
      </c>
      <c r="G169" s="291">
        <f>_xlfn.XLOOKUP($A169,'Index Performance'!$A$21:$A$500,'Index Performance'!$AP$21:$AP$500,"---",FALSE)</f>
        <v>2.1430545294587322E-3</v>
      </c>
      <c r="I169" s="472">
        <f t="shared" si="15"/>
        <v>-8.6019979139913966E-4</v>
      </c>
      <c r="J169" s="472">
        <f t="shared" si="16"/>
        <v>7.3686750484309345E-3</v>
      </c>
      <c r="K169" s="472">
        <f t="shared" si="17"/>
        <v>3.7659867948577445E-3</v>
      </c>
      <c r="M169" s="683">
        <f t="shared" si="18"/>
        <v>2.5800154539302897</v>
      </c>
      <c r="N169" s="683">
        <f t="shared" si="19"/>
        <v>1.513317345941382</v>
      </c>
      <c r="O169" s="683">
        <f t="shared" si="20"/>
        <v>1.944775235463085</v>
      </c>
      <c r="P169" s="683">
        <f t="shared" si="21"/>
        <v>2.4773790404806677</v>
      </c>
      <c r="R169" s="291">
        <f>M169/MAX(M$3:M169)-1</f>
        <v>-3.0172856114781377E-2</v>
      </c>
      <c r="S169" s="291">
        <f>N169/MAX(N$3:N169)-1</f>
        <v>-5.9067049802851046E-2</v>
      </c>
      <c r="T169" s="291">
        <f>O169/MAX(O$3:O169)-1</f>
        <v>-3.4799042701038396E-2</v>
      </c>
      <c r="U169" s="291">
        <f>P169/MAX(P$3:P169)-1</f>
        <v>-3.1033055906180662E-2</v>
      </c>
      <c r="W169" s="291">
        <f>_xlfn.XLOOKUP($A169,'Index Performance'!$A$21:$A$500,'Index Performance'!$B$21:$B$500,"---",FALSE)</f>
        <v>-1.9540209999999998E-3</v>
      </c>
      <c r="X169" s="291">
        <f>_xlfn.XLOOKUP($A169,'Index Performance'!$A$21:$A$500,'Index Performance'!$Q$21:$Q$500,"---",FALSE)</f>
        <v>-7.4938900000000003E-2</v>
      </c>
      <c r="Y169" s="291">
        <f>_xlfn.XLOOKUP($A169,'Index Performance'!$A$21:$A$500,'Index Performance'!$W$21:$W$500,"---",FALSE)</f>
        <v>-3.1058513509223173E-2</v>
      </c>
    </row>
    <row r="170" spans="1:25">
      <c r="A170" s="447">
        <v>43434</v>
      </c>
      <c r="B170" s="465">
        <f>_xlfn.XLOOKUP($A170,'Dynamic SAA Validation'!$A$4:$A$260,'Dynamic SAA Validation'!$CL$4:$CL$260,"---",FALSE)</f>
        <v>1.4705085799339404E-3</v>
      </c>
      <c r="C170" s="465">
        <f>_xlfn.XLOOKUP($A170,'Dynamic SAA Validation'!$A$4:$A$260,'Dynamic SAA Validation'!$CS$4:$CS$260,"---",FALSE)</f>
        <v>2.2819306321114063E-3</v>
      </c>
      <c r="D170" s="465">
        <f>_xlfn.XLOOKUP($A170,'Dynamic SAA Validation'!$A$4:$A$260,'Dynamic SAA Validation'!$CA$4:$CA$260,"---",FALSE)</f>
        <v>7.9246701416391119E-4</v>
      </c>
      <c r="E170" s="465">
        <f>_xlfn.XLOOKUP($A170,'Dynamic TAA Validation'!$A$4:$A$253,'Dynamic TAA Validation'!$DM$4:$DM$253,"---",FALSE)</f>
        <v>1.9784559221525111E-3</v>
      </c>
      <c r="G170" s="291">
        <f>_xlfn.XLOOKUP($A170,'Index Performance'!$A$21:$A$500,'Index Performance'!$AP$21:$AP$500,"---",FALSE)</f>
        <v>2.2056897102620265E-3</v>
      </c>
      <c r="I170" s="472">
        <f t="shared" si="15"/>
        <v>5.0794734221857067E-4</v>
      </c>
      <c r="J170" s="472">
        <f t="shared" si="16"/>
        <v>-3.0347470995889525E-4</v>
      </c>
      <c r="K170" s="472">
        <f t="shared" si="17"/>
        <v>1.1859889079885999E-3</v>
      </c>
      <c r="M170" s="683">
        <f t="shared" si="18"/>
        <v>2.5838093887916567</v>
      </c>
      <c r="N170" s="683">
        <f t="shared" si="19"/>
        <v>1.5167706311491911</v>
      </c>
      <c r="O170" s="683">
        <f t="shared" si="20"/>
        <v>1.9463164056871523</v>
      </c>
      <c r="P170" s="683">
        <f t="shared" si="21"/>
        <v>2.4822804257147233</v>
      </c>
      <c r="R170" s="291">
        <f>M170/MAX(M$3:M170)-1</f>
        <v>-2.8746716978645281E-2</v>
      </c>
      <c r="S170" s="291">
        <f>N170/MAX(N$3:N170)-1</f>
        <v>-5.6919906081033256E-2</v>
      </c>
      <c r="T170" s="291">
        <f>O170/MAX(O$3:O170)-1</f>
        <v>-3.4034152780339499E-2</v>
      </c>
      <c r="U170" s="291">
        <f>P170/MAX(P$3:P170)-1</f>
        <v>-2.9115997517268233E-2</v>
      </c>
      <c r="W170" s="291">
        <f>_xlfn.XLOOKUP($A170,'Index Performance'!$A$21:$A$500,'Index Performance'!$B$21:$B$500,"---",FALSE)</f>
        <v>4.8926710000000003E-3</v>
      </c>
      <c r="X170" s="291">
        <f>_xlfn.XLOOKUP($A170,'Index Performance'!$A$21:$A$500,'Index Performance'!$Q$21:$Q$500,"---",FALSE)</f>
        <v>1.4625220000000001E-2</v>
      </c>
      <c r="Y170" s="291">
        <f>_xlfn.XLOOKUP($A170,'Index Performance'!$A$21:$A$500,'Index Performance'!$W$21:$W$500,"---",FALSE)</f>
        <v>-6.16833913577719E-3</v>
      </c>
    </row>
    <row r="171" spans="1:25">
      <c r="A171" s="447">
        <v>43465</v>
      </c>
      <c r="B171" s="465">
        <f>_xlfn.XLOOKUP($A171,'Dynamic SAA Validation'!$A$4:$A$260,'Dynamic SAA Validation'!$CL$4:$CL$260,"---",FALSE)</f>
        <v>-2.4806298751049585E-2</v>
      </c>
      <c r="C171" s="465">
        <f>_xlfn.XLOOKUP($A171,'Dynamic SAA Validation'!$A$4:$A$260,'Dynamic SAA Validation'!$CS$4:$CS$260,"---",FALSE)</f>
        <v>-2.7868631877136944E-2</v>
      </c>
      <c r="D171" s="465">
        <f>_xlfn.XLOOKUP($A171,'Dynamic SAA Validation'!$A$4:$A$260,'Dynamic SAA Validation'!$CA$4:$CA$260,"---",FALSE)</f>
        <v>-2.8388528962491999E-2</v>
      </c>
      <c r="E171" s="465">
        <f>_xlfn.XLOOKUP($A171,'Dynamic TAA Validation'!$A$4:$A$253,'Dynamic TAA Validation'!$DM$4:$DM$253,"---",FALSE)</f>
        <v>-1.877794390619059E-2</v>
      </c>
      <c r="G171" s="291">
        <f>_xlfn.XLOOKUP($A171,'Index Performance'!$A$21:$A$500,'Index Performance'!$AP$21:$AP$500,"---",FALSE)</f>
        <v>2.7639122897704649E-3</v>
      </c>
      <c r="I171" s="472">
        <f t="shared" si="15"/>
        <v>6.0283548448589949E-3</v>
      </c>
      <c r="J171" s="472">
        <f t="shared" si="16"/>
        <v>9.0906879709463546E-3</v>
      </c>
      <c r="K171" s="472">
        <f t="shared" si="17"/>
        <v>9.6105850563014093E-3</v>
      </c>
      <c r="M171" s="683">
        <f t="shared" si="18"/>
        <v>2.519714641177524</v>
      </c>
      <c r="N171" s="683">
        <f t="shared" si="19"/>
        <v>1.4745003087876416</v>
      </c>
      <c r="O171" s="683">
        <f t="shared" si="20"/>
        <v>1.8910633460341293</v>
      </c>
      <c r="P171" s="683">
        <f t="shared" si="21"/>
        <v>2.4356683031212172</v>
      </c>
      <c r="R171" s="291">
        <f>M171/MAX(M$3:M171)-1</f>
        <v>-5.2839916080210769E-2</v>
      </c>
      <c r="S171" s="291">
        <f>N171/MAX(N$3:N171)-1</f>
        <v>-8.320225804911674E-2</v>
      </c>
      <c r="T171" s="291">
        <f>O171/MAX(O$3:O171)-1</f>
        <v>-6.1456502210912922E-2</v>
      </c>
      <c r="U171" s="291">
        <f>P171/MAX(P$3:P171)-1</f>
        <v>-4.7347202855306803E-2</v>
      </c>
      <c r="W171" s="291">
        <f>_xlfn.XLOOKUP($A171,'Index Performance'!$A$21:$A$500,'Index Performance'!$B$21:$B$500,"---",FALSE)</f>
        <v>1.444458E-2</v>
      </c>
      <c r="X171" s="291">
        <f>_xlfn.XLOOKUP($A171,'Index Performance'!$A$21:$A$500,'Index Performance'!$Q$21:$Q$500,"---",FALSE)</f>
        <v>-7.0434250000000004E-2</v>
      </c>
      <c r="Y171" s="291">
        <f>_xlfn.XLOOKUP($A171,'Index Performance'!$A$21:$A$500,'Index Performance'!$W$21:$W$500,"---",FALSE)</f>
        <v>-1.9254545754273877E-2</v>
      </c>
    </row>
    <row r="172" spans="1:25">
      <c r="A172" s="447">
        <v>43496</v>
      </c>
      <c r="B172" s="465">
        <f>_xlfn.XLOOKUP($A172,'Dynamic SAA Validation'!$A$4:$A$260,'Dynamic SAA Validation'!$CL$4:$CL$260,"---",FALSE)</f>
        <v>3.1815302517608827E-2</v>
      </c>
      <c r="C172" s="465">
        <f>_xlfn.XLOOKUP($A172,'Dynamic SAA Validation'!$A$4:$A$260,'Dynamic SAA Validation'!$CS$4:$CS$260,"---",FALSE)</f>
        <v>3.643353369083762E-2</v>
      </c>
      <c r="D172" s="465">
        <f>_xlfn.XLOOKUP($A172,'Dynamic SAA Validation'!$A$4:$A$260,'Dynamic SAA Validation'!$CA$4:$CA$260,"---",FALSE)</f>
        <v>2.5962526409722742E-2</v>
      </c>
      <c r="E172" s="465">
        <f>_xlfn.XLOOKUP($A172,'Dynamic TAA Validation'!$A$4:$A$253,'Dynamic TAA Validation'!$DM$4:$DM$253,"---",FALSE)</f>
        <v>1.427379678719198E-2</v>
      </c>
      <c r="G172" s="291">
        <f>_xlfn.XLOOKUP($A172,'Index Performance'!$A$21:$A$500,'Index Performance'!$AP$21:$AP$500,"---",FALSE)</f>
        <v>2.8944199354106193E-3</v>
      </c>
      <c r="I172" s="472">
        <f t="shared" si="15"/>
        <v>-1.7541505730416847E-2</v>
      </c>
      <c r="J172" s="472">
        <f t="shared" si="16"/>
        <v>-2.215973690364564E-2</v>
      </c>
      <c r="K172" s="472">
        <f t="shared" si="17"/>
        <v>-1.1688729622530761E-2</v>
      </c>
      <c r="M172" s="683">
        <f t="shared" si="18"/>
        <v>2.5998801247446353</v>
      </c>
      <c r="N172" s="683">
        <f t="shared" si="19"/>
        <v>1.5282215654650066</v>
      </c>
      <c r="O172" s="683">
        <f t="shared" si="20"/>
        <v>1.940160128097999</v>
      </c>
      <c r="P172" s="683">
        <f t="shared" si="21"/>
        <v>2.470434537520974</v>
      </c>
      <c r="R172" s="291">
        <f>M172/MAX(M$3:M172)-1</f>
        <v>-2.2705731477698832E-2</v>
      </c>
      <c r="S172" s="291">
        <f>N172/MAX(N$3:N172)-1</f>
        <v>-4.980007663006536E-2</v>
      </c>
      <c r="T172" s="291">
        <f>O172/MAX(O$3:O172)-1</f>
        <v>-3.7089541862890263E-2</v>
      </c>
      <c r="U172" s="291">
        <f>P172/MAX(P$3:P172)-1</f>
        <v>-3.3749230420113574E-2</v>
      </c>
      <c r="W172" s="291">
        <f>_xlfn.XLOOKUP($A172,'Index Performance'!$A$21:$A$500,'Index Performance'!$B$21:$B$500,"---",FALSE)</f>
        <v>1.0591990000000001E-2</v>
      </c>
      <c r="X172" s="291">
        <f>_xlfn.XLOOKUP($A172,'Index Performance'!$A$21:$A$500,'Index Performance'!$Q$21:$Q$500,"---",FALSE)</f>
        <v>7.895945E-2</v>
      </c>
      <c r="Y172" s="291">
        <f>_xlfn.XLOOKUP($A172,'Index Performance'!$A$21:$A$500,'Index Performance'!$W$21:$W$500,"---",FALSE)</f>
        <v>2.1254601381675231E-2</v>
      </c>
    </row>
    <row r="173" spans="1:25">
      <c r="A173" s="447">
        <v>43524</v>
      </c>
      <c r="B173" s="465">
        <f>_xlfn.XLOOKUP($A173,'Dynamic SAA Validation'!$A$4:$A$260,'Dynamic SAA Validation'!$CL$4:$CL$260,"---",FALSE)</f>
        <v>1.0586175201904842E-2</v>
      </c>
      <c r="C173" s="465">
        <f>_xlfn.XLOOKUP($A173,'Dynamic SAA Validation'!$A$4:$A$260,'Dynamic SAA Validation'!$CS$4:$CS$260,"---",FALSE)</f>
        <v>1.1428642009249854E-2</v>
      </c>
      <c r="D173" s="465">
        <f>_xlfn.XLOOKUP($A173,'Dynamic SAA Validation'!$A$4:$A$260,'Dynamic SAA Validation'!$CA$4:$CA$260,"---",FALSE)</f>
        <v>4.9862130493210088E-3</v>
      </c>
      <c r="E173" s="465">
        <f>_xlfn.XLOOKUP($A173,'Dynamic TAA Validation'!$A$4:$A$253,'Dynamic TAA Validation'!$DM$4:$DM$253,"---",FALSE)</f>
        <v>8.8514111167250498E-3</v>
      </c>
      <c r="G173" s="291">
        <f>_xlfn.XLOOKUP($A173,'Index Performance'!$A$21:$A$500,'Index Performance'!$AP$21:$AP$500,"---",FALSE)</f>
        <v>2.5591195388001697E-3</v>
      </c>
      <c r="I173" s="472">
        <f t="shared" si="15"/>
        <v>-1.7347640851797918E-3</v>
      </c>
      <c r="J173" s="472">
        <f t="shared" si="16"/>
        <v>-2.5772308925248039E-3</v>
      </c>
      <c r="K173" s="472">
        <f t="shared" si="17"/>
        <v>3.8651980674040409E-3</v>
      </c>
      <c r="M173" s="683">
        <f t="shared" si="18"/>
        <v>2.6274029112491317</v>
      </c>
      <c r="N173" s="683">
        <f t="shared" si="19"/>
        <v>1.5456870626475214</v>
      </c>
      <c r="O173" s="683">
        <f t="shared" si="20"/>
        <v>1.9498341798464935</v>
      </c>
      <c r="P173" s="683">
        <f t="shared" si="21"/>
        <v>2.4923013692495286</v>
      </c>
      <c r="R173" s="291">
        <f>M173/MAX(M$3:M173)-1</f>
        <v>-1.2359923127304495E-2</v>
      </c>
      <c r="S173" s="291">
        <f>N173/MAX(N$3:N173)-1</f>
        <v>-3.894058186865379E-2</v>
      </c>
      <c r="T173" s="291">
        <f>O173/MAX(O$3:O173)-1</f>
        <v>-3.2288265171199315E-2</v>
      </c>
      <c r="U173" s="291">
        <f>P173/MAX(P$3:P173)-1</f>
        <v>-2.5196547616709974E-2</v>
      </c>
      <c r="W173" s="291">
        <f>_xlfn.XLOOKUP($A173,'Index Performance'!$A$21:$A$500,'Index Performance'!$B$21:$B$500,"---",FALSE)</f>
        <v>1.2015730000000001E-3</v>
      </c>
      <c r="X173" s="291">
        <f>_xlfn.XLOOKUP($A173,'Index Performance'!$A$21:$A$500,'Index Performance'!$Q$21:$Q$500,"---",FALSE)</f>
        <v>2.6747030000000001E-2</v>
      </c>
      <c r="Y173" s="291">
        <f>_xlfn.XLOOKUP($A173,'Index Performance'!$A$21:$A$500,'Index Performance'!$W$21:$W$500,"---",FALSE)</f>
        <v>6.3284368184997053E-3</v>
      </c>
    </row>
    <row r="174" spans="1:25">
      <c r="A174" s="447">
        <v>43555</v>
      </c>
      <c r="B174" s="465">
        <f>_xlfn.XLOOKUP($A174,'Dynamic SAA Validation'!$A$4:$A$260,'Dynamic SAA Validation'!$CL$4:$CL$260,"---",FALSE)</f>
        <v>1.8906645521728781E-2</v>
      </c>
      <c r="C174" s="465">
        <f>_xlfn.XLOOKUP($A174,'Dynamic SAA Validation'!$A$4:$A$260,'Dynamic SAA Validation'!$CS$4:$CS$260,"---",FALSE)</f>
        <v>6.5057004403846798E-3</v>
      </c>
      <c r="D174" s="465">
        <f>_xlfn.XLOOKUP($A174,'Dynamic SAA Validation'!$A$4:$A$260,'Dynamic SAA Validation'!$CA$4:$CA$260,"---",FALSE)</f>
        <v>1.684662255937219E-2</v>
      </c>
      <c r="E174" s="465">
        <f>_xlfn.XLOOKUP($A174,'Dynamic TAA Validation'!$A$4:$A$253,'Dynamic TAA Validation'!$DM$4:$DM$253,"---",FALSE)</f>
        <v>1.368482401747362E-2</v>
      </c>
      <c r="G174" s="291">
        <f>_xlfn.XLOOKUP($A174,'Index Performance'!$A$21:$A$500,'Index Performance'!$AP$21:$AP$500,"---",FALSE)</f>
        <v>2.2385415909269568E-3</v>
      </c>
      <c r="I174" s="472">
        <f t="shared" si="15"/>
        <v>-5.2218215042551617E-3</v>
      </c>
      <c r="J174" s="472">
        <f t="shared" si="16"/>
        <v>7.1791235770889399E-3</v>
      </c>
      <c r="K174" s="472">
        <f t="shared" si="17"/>
        <v>-3.1617985418985698E-3</v>
      </c>
      <c r="M174" s="683">
        <f t="shared" si="18"/>
        <v>2.6770782867348775</v>
      </c>
      <c r="N174" s="683">
        <f t="shared" si="19"/>
        <v>1.5557428396516846</v>
      </c>
      <c r="O174" s="683">
        <f t="shared" si="20"/>
        <v>1.9826823003277305</v>
      </c>
      <c r="P174" s="683">
        <f t="shared" si="21"/>
        <v>2.5264080748862168</v>
      </c>
      <c r="R174" s="291">
        <f>M174/MAX(M$3:M174)-1</f>
        <v>0</v>
      </c>
      <c r="S174" s="291">
        <f>N174/MAX(N$3:N174)-1</f>
        <v>-3.2688217188880708E-2</v>
      </c>
      <c r="T174" s="291">
        <f>O174/MAX(O$3:O174)-1</f>
        <v>-1.598559082826323E-2</v>
      </c>
      <c r="U174" s="291">
        <f>P174/MAX(P$3:P174)-1</f>
        <v>-1.1856533919219037E-2</v>
      </c>
      <c r="W174" s="291">
        <f>_xlfn.XLOOKUP($A174,'Index Performance'!$A$21:$A$500,'Index Performance'!$B$21:$B$500,"---",FALSE)</f>
        <v>1.791042E-2</v>
      </c>
      <c r="X174" s="291">
        <f>_xlfn.XLOOKUP($A174,'Index Performance'!$A$21:$A$500,'Index Performance'!$Q$21:$Q$500,"---",FALSE)</f>
        <v>1.2576229999999999E-2</v>
      </c>
      <c r="Y174" s="291">
        <f>_xlfn.XLOOKUP($A174,'Index Performance'!$A$21:$A$500,'Index Performance'!$W$21:$W$500,"---",FALSE)</f>
        <v>-1.6985051192306422E-3</v>
      </c>
    </row>
    <row r="175" spans="1:25">
      <c r="A175" s="447">
        <v>43585</v>
      </c>
      <c r="B175" s="465">
        <f>_xlfn.XLOOKUP($A175,'Dynamic SAA Validation'!$A$4:$A$260,'Dynamic SAA Validation'!$CL$4:$CL$260,"---",FALSE)</f>
        <v>1.1704850540446631E-2</v>
      </c>
      <c r="C175" s="465">
        <f>_xlfn.XLOOKUP($A175,'Dynamic SAA Validation'!$A$4:$A$260,'Dynamic SAA Validation'!$CS$4:$CS$260,"---",FALSE)</f>
        <v>1.355778451506519E-2</v>
      </c>
      <c r="D175" s="465">
        <f>_xlfn.XLOOKUP($A175,'Dynamic SAA Validation'!$A$4:$A$260,'Dynamic SAA Validation'!$CA$4:$CA$260,"---",FALSE)</f>
        <v>7.5412212324765804E-3</v>
      </c>
      <c r="E175" s="465">
        <f>_xlfn.XLOOKUP($A175,'Dynamic TAA Validation'!$A$4:$A$253,'Dynamic TAA Validation'!$DM$4:$DM$253,"---",FALSE)</f>
        <v>1.110766797860907E-2</v>
      </c>
      <c r="G175" s="291">
        <f>_xlfn.XLOOKUP($A175,'Index Performance'!$A$21:$A$500,'Index Performance'!$AP$21:$AP$500,"---",FALSE)</f>
        <v>2.4672377865246897E-3</v>
      </c>
      <c r="I175" s="472">
        <f t="shared" si="15"/>
        <v>-5.9718256183756077E-4</v>
      </c>
      <c r="J175" s="472">
        <f t="shared" si="16"/>
        <v>-2.4501165364561196E-3</v>
      </c>
      <c r="K175" s="472">
        <f t="shared" si="17"/>
        <v>3.56644674613249E-3</v>
      </c>
      <c r="M175" s="683">
        <f t="shared" si="18"/>
        <v>2.7084130879661843</v>
      </c>
      <c r="N175" s="683">
        <f t="shared" si="19"/>
        <v>1.5768352658325377</v>
      </c>
      <c r="O175" s="683">
        <f t="shared" si="20"/>
        <v>1.9976341461882174</v>
      </c>
      <c r="P175" s="683">
        <f t="shared" si="21"/>
        <v>2.5544705769605298</v>
      </c>
      <c r="R175" s="291">
        <f>M175/MAX(M$3:M175)-1</f>
        <v>0</v>
      </c>
      <c r="S175" s="291">
        <f>N175/MAX(N$3:N175)-1</f>
        <v>-1.9573612478643976E-2</v>
      </c>
      <c r="T175" s="291">
        <f>O175/MAX(O$3:O175)-1</f>
        <v>-8.5649204727544781E-3</v>
      </c>
      <c r="U175" s="291">
        <f>P175/MAX(P$3:P175)-1</f>
        <v>-8.8056438276173932E-4</v>
      </c>
      <c r="W175" s="291">
        <f>_xlfn.XLOOKUP($A175,'Index Performance'!$A$21:$A$500,'Index Performance'!$B$21:$B$500,"---",FALSE)</f>
        <v>5.9581210000000007E-4</v>
      </c>
      <c r="X175" s="291">
        <f>_xlfn.XLOOKUP($A175,'Index Performance'!$A$21:$A$500,'Index Performance'!$Q$21:$Q$500,"---",FALSE)</f>
        <v>3.3765420000000004E-2</v>
      </c>
      <c r="Y175" s="291">
        <f>_xlfn.XLOOKUP($A175,'Index Performance'!$A$21:$A$500,'Index Performance'!$W$21:$W$500,"---",FALSE)</f>
        <v>6.6179921901303729E-3</v>
      </c>
    </row>
    <row r="176" spans="1:25">
      <c r="A176" s="447">
        <v>43616</v>
      </c>
      <c r="B176" s="465">
        <f>_xlfn.XLOOKUP($A176,'Dynamic SAA Validation'!$A$4:$A$260,'Dynamic SAA Validation'!$CL$4:$CL$260,"---",FALSE)</f>
        <v>-1.8374603427958457E-2</v>
      </c>
      <c r="C176" s="465">
        <f>_xlfn.XLOOKUP($A176,'Dynamic SAA Validation'!$A$4:$A$260,'Dynamic SAA Validation'!$CS$4:$CS$260,"---",FALSE)</f>
        <v>-1.8340525574501873E-2</v>
      </c>
      <c r="D176" s="465">
        <f>_xlfn.XLOOKUP($A176,'Dynamic SAA Validation'!$A$4:$A$260,'Dynamic SAA Validation'!$CA$4:$CA$260,"---",FALSE)</f>
        <v>-1.465892887675913E-2</v>
      </c>
      <c r="E176" s="465">
        <f>_xlfn.XLOOKUP($A176,'Dynamic TAA Validation'!$A$4:$A$253,'Dynamic TAA Validation'!$DM$4:$DM$253,"---",FALSE)</f>
        <v>-1.1991728620013079E-2</v>
      </c>
      <c r="G176" s="291">
        <f>_xlfn.XLOOKUP($A176,'Index Performance'!$A$21:$A$500,'Index Performance'!$AP$21:$AP$500,"---",FALSE)</f>
        <v>2.4522348503746016E-3</v>
      </c>
      <c r="I176" s="472">
        <f t="shared" si="15"/>
        <v>6.3828748079453775E-3</v>
      </c>
      <c r="J176" s="472">
        <f t="shared" si="16"/>
        <v>6.3487969544887939E-3</v>
      </c>
      <c r="K176" s="472">
        <f t="shared" si="17"/>
        <v>2.6672002567460513E-3</v>
      </c>
      <c r="M176" s="683">
        <f t="shared" si="18"/>
        <v>2.6586470715557131</v>
      </c>
      <c r="N176" s="683">
        <f t="shared" si="19"/>
        <v>1.5479152783127597</v>
      </c>
      <c r="O176" s="683">
        <f t="shared" si="20"/>
        <v>1.968350969317459</v>
      </c>
      <c r="P176" s="683">
        <f t="shared" si="21"/>
        <v>2.5238380590338108</v>
      </c>
      <c r="R176" s="291">
        <f>M176/MAX(M$3:M176)-1</f>
        <v>-1.8374603427958491E-2</v>
      </c>
      <c r="S176" s="291">
        <f>N176/MAX(N$3:N176)-1</f>
        <v>-3.755514771289592E-2</v>
      </c>
      <c r="T176" s="291">
        <f>O176/MAX(O$3:O176)-1</f>
        <v>-2.3098296789468287E-2</v>
      </c>
      <c r="U176" s="291">
        <f>P176/MAX(P$3:P176)-1</f>
        <v>-1.2861733513664375E-2</v>
      </c>
      <c r="W176" s="291">
        <f>_xlfn.XLOOKUP($A176,'Index Performance'!$A$21:$A$500,'Index Performance'!$B$21:$B$500,"---",FALSE)</f>
        <v>1.438938E-2</v>
      </c>
      <c r="X176" s="291">
        <f>_xlfn.XLOOKUP($A176,'Index Performance'!$A$21:$A$500,'Index Performance'!$Q$21:$Q$500,"---",FALSE)</f>
        <v>-5.9318889999999999E-2</v>
      </c>
      <c r="Y176" s="291">
        <f>_xlfn.XLOOKUP($A176,'Index Performance'!$A$21:$A$500,'Index Performance'!$W$21:$W$500,"---",FALSE)</f>
        <v>-6.8454691490037467E-3</v>
      </c>
    </row>
    <row r="177" spans="1:25">
      <c r="A177" s="447">
        <v>43646</v>
      </c>
      <c r="B177" s="465">
        <f>_xlfn.XLOOKUP($A177,'Dynamic SAA Validation'!$A$4:$A$260,'Dynamic SAA Validation'!$CL$4:$CL$260,"---",FALSE)</f>
        <v>3.739784136536186E-2</v>
      </c>
      <c r="C177" s="465">
        <f>_xlfn.XLOOKUP($A177,'Dynamic SAA Validation'!$A$4:$A$260,'Dynamic SAA Validation'!$CS$4:$CS$260,"---",FALSE)</f>
        <v>3.0506889071245272E-2</v>
      </c>
      <c r="D177" s="465">
        <f>_xlfn.XLOOKUP($A177,'Dynamic SAA Validation'!$A$4:$A$260,'Dynamic SAA Validation'!$CA$4:$CA$260,"---",FALSE)</f>
        <v>3.2185336058991883E-2</v>
      </c>
      <c r="E177" s="465">
        <f>_xlfn.XLOOKUP($A177,'Dynamic TAA Validation'!$A$4:$A$253,'Dynamic TAA Validation'!$DM$4:$DM$253,"---",FALSE)</f>
        <v>2.3338834019556391E-2</v>
      </c>
      <c r="G177" s="291">
        <f>_xlfn.XLOOKUP($A177,'Index Performance'!$A$21:$A$500,'Index Performance'!$AP$21:$AP$500,"---",FALSE)</f>
        <v>2.3285783844642083E-3</v>
      </c>
      <c r="I177" s="472">
        <f t="shared" si="15"/>
        <v>-1.4059007345805469E-2</v>
      </c>
      <c r="J177" s="472">
        <f t="shared" si="16"/>
        <v>-7.1680550516888819E-3</v>
      </c>
      <c r="K177" s="472">
        <f t="shared" si="17"/>
        <v>-8.8465020394354922E-3</v>
      </c>
      <c r="M177" s="683">
        <f t="shared" si="18"/>
        <v>2.7580747329842379</v>
      </c>
      <c r="N177" s="683">
        <f t="shared" si="19"/>
        <v>1.5951373579999326</v>
      </c>
      <c r="O177" s="683">
        <f t="shared" si="20"/>
        <v>2.0317030067469837</v>
      </c>
      <c r="P177" s="683">
        <f t="shared" si="21"/>
        <v>2.5827414965858404</v>
      </c>
      <c r="R177" s="291">
        <f>M177/MAX(M$3:M177)-1</f>
        <v>0</v>
      </c>
      <c r="S177" s="291">
        <f>N177/MAX(N$3:N177)-1</f>
        <v>-8.1939493669822561E-3</v>
      </c>
      <c r="T177" s="291">
        <f>O177/MAX(O$3:O177)-1</f>
        <v>0</v>
      </c>
      <c r="U177" s="291">
        <f>P177/MAX(P$3:P177)-1</f>
        <v>0</v>
      </c>
      <c r="W177" s="291">
        <f>_xlfn.XLOOKUP($A177,'Index Performance'!$A$21:$A$500,'Index Performance'!$B$21:$B$500,"---",FALSE)</f>
        <v>1.402193E-2</v>
      </c>
      <c r="X177" s="291">
        <f>_xlfn.XLOOKUP($A177,'Index Performance'!$A$21:$A$500,'Index Performance'!$Q$21:$Q$500,"---",FALSE)</f>
        <v>6.5479560000000006E-2</v>
      </c>
      <c r="Y177" s="291">
        <f>_xlfn.XLOOKUP($A177,'Index Performance'!$A$21:$A$500,'Index Performance'!$W$21:$W$500,"---",FALSE)</f>
        <v>1.6117270142490536E-2</v>
      </c>
    </row>
    <row r="178" spans="1:25">
      <c r="A178" s="447">
        <v>43677</v>
      </c>
      <c r="B178" s="465">
        <f>_xlfn.XLOOKUP($A178,'Dynamic SAA Validation'!$A$4:$A$260,'Dynamic SAA Validation'!$CL$4:$CL$260,"---",FALSE)</f>
        <v>5.0309691157920649E-3</v>
      </c>
      <c r="C178" s="465">
        <f>_xlfn.XLOOKUP($A178,'Dynamic SAA Validation'!$A$4:$A$260,'Dynamic SAA Validation'!$CS$4:$CS$260,"---",FALSE)</f>
        <v>6.3033213277478885E-3</v>
      </c>
      <c r="D178" s="465">
        <f>_xlfn.XLOOKUP($A178,'Dynamic SAA Validation'!$A$4:$A$260,'Dynamic SAA Validation'!$CA$4:$CA$260,"---",FALSE)</f>
        <v>9.8007488128337705E-4</v>
      </c>
      <c r="E178" s="465">
        <f>_xlfn.XLOOKUP($A178,'Dynamic TAA Validation'!$A$4:$A$253,'Dynamic TAA Validation'!$DM$4:$DM$253,"---",FALSE)</f>
        <v>7.4276941198145874E-3</v>
      </c>
      <c r="G178" s="291">
        <f>_xlfn.XLOOKUP($A178,'Index Performance'!$A$21:$A$500,'Index Performance'!$AP$21:$AP$500,"---",FALSE)</f>
        <v>2.2014935093792598E-3</v>
      </c>
      <c r="I178" s="472">
        <f t="shared" si="15"/>
        <v>2.3967250040225225E-3</v>
      </c>
      <c r="J178" s="472">
        <f t="shared" si="16"/>
        <v>1.1243727920666989E-3</v>
      </c>
      <c r="K178" s="472">
        <f t="shared" si="17"/>
        <v>6.4476192385312103E-3</v>
      </c>
      <c r="M178" s="683">
        <f t="shared" si="18"/>
        <v>2.7719505217849281</v>
      </c>
      <c r="N178" s="683">
        <f t="shared" si="19"/>
        <v>1.6051920213293009</v>
      </c>
      <c r="O178" s="683">
        <f t="shared" si="20"/>
        <v>2.0336942278301242</v>
      </c>
      <c r="P178" s="683">
        <f t="shared" si="21"/>
        <v>2.6019253104130322</v>
      </c>
      <c r="R178" s="291">
        <f>M178/MAX(M$3:M178)-1</f>
        <v>0</v>
      </c>
      <c r="S178" s="291">
        <f>N178/MAX(N$3:N178)-1</f>
        <v>-1.9422771350378065E-3</v>
      </c>
      <c r="T178" s="291">
        <f>O178/MAX(O$3:O178)-1</f>
        <v>0</v>
      </c>
      <c r="U178" s="291">
        <f>P178/MAX(P$3:P178)-1</f>
        <v>0</v>
      </c>
      <c r="W178" s="291">
        <f>_xlfn.XLOOKUP($A178,'Index Performance'!$A$21:$A$500,'Index Performance'!$B$21:$B$500,"---",FALSE)</f>
        <v>7.8686620000000002E-3</v>
      </c>
      <c r="X178" s="291">
        <f>_xlfn.XLOOKUP($A178,'Index Performance'!$A$21:$A$500,'Index Performance'!$Q$21:$Q$500,"---",FALSE)</f>
        <v>2.9303099999999998E-3</v>
      </c>
      <c r="Y178" s="291">
        <f>_xlfn.XLOOKUP($A178,'Index Performance'!$A$21:$A$500,'Index Performance'!$W$21:$W$500,"---",FALSE)</f>
        <v>7.7009918554957757E-3</v>
      </c>
    </row>
    <row r="179" spans="1:25">
      <c r="A179" s="447">
        <v>43708</v>
      </c>
      <c r="B179" s="465">
        <f>_xlfn.XLOOKUP($A179,'Dynamic SAA Validation'!$A$4:$A$260,'Dynamic SAA Validation'!$CL$4:$CL$260,"---",FALSE)</f>
        <v>-3.1955525183612592E-3</v>
      </c>
      <c r="C179" s="465">
        <f>_xlfn.XLOOKUP($A179,'Dynamic SAA Validation'!$A$4:$A$260,'Dynamic SAA Validation'!$CS$4:$CS$260,"---",FALSE)</f>
        <v>-6.6454336974351887E-4</v>
      </c>
      <c r="D179" s="465">
        <f>_xlfn.XLOOKUP($A179,'Dynamic SAA Validation'!$A$4:$A$260,'Dynamic SAA Validation'!$CA$4:$CA$260,"---",FALSE)</f>
        <v>-2.935594315577883E-3</v>
      </c>
      <c r="E179" s="465">
        <f>_xlfn.XLOOKUP($A179,'Dynamic TAA Validation'!$A$4:$A$253,'Dynamic TAA Validation'!$DM$4:$DM$253,"---",FALSE)</f>
        <v>2.0193945055690938E-3</v>
      </c>
      <c r="G179" s="291">
        <f>_xlfn.XLOOKUP($A179,'Index Performance'!$A$21:$A$500,'Index Performance'!$AP$21:$AP$500,"---",FALSE)</f>
        <v>2.0697450250277694E-3</v>
      </c>
      <c r="I179" s="472">
        <f t="shared" si="15"/>
        <v>5.2149470239303535E-3</v>
      </c>
      <c r="J179" s="472">
        <f t="shared" si="16"/>
        <v>2.6839378753126127E-3</v>
      </c>
      <c r="K179" s="472">
        <f t="shared" si="17"/>
        <v>4.9549888211469773E-3</v>
      </c>
      <c r="M179" s="683">
        <f t="shared" si="18"/>
        <v>2.7630926083142655</v>
      </c>
      <c r="N179" s="683">
        <f t="shared" si="19"/>
        <v>1.6041253016143613</v>
      </c>
      <c r="O179" s="683">
        <f t="shared" si="20"/>
        <v>2.0277241266152823</v>
      </c>
      <c r="P179" s="683">
        <f t="shared" si="21"/>
        <v>2.6071796240887815</v>
      </c>
      <c r="R179" s="291">
        <f>M179/MAX(M$3:M179)-1</f>
        <v>-3.1955525183612332E-3</v>
      </c>
      <c r="S179" s="291">
        <f>N179/MAX(N$3:N179)-1</f>
        <v>-2.6055297773890373E-3</v>
      </c>
      <c r="T179" s="291">
        <f>O179/MAX(O$3:O179)-1</f>
        <v>-2.935594315577994E-3</v>
      </c>
      <c r="U179" s="291">
        <f>P179/MAX(P$3:P179)-1</f>
        <v>0</v>
      </c>
      <c r="W179" s="291">
        <f>_xlfn.XLOOKUP($A179,'Index Performance'!$A$21:$A$500,'Index Performance'!$B$21:$B$500,"---",FALSE)</f>
        <v>2.2678379999999998E-2</v>
      </c>
      <c r="X179" s="291">
        <f>_xlfn.XLOOKUP($A179,'Index Performance'!$A$21:$A$500,'Index Performance'!$Q$21:$Q$500,"---",FALSE)</f>
        <v>-2.372252E-2</v>
      </c>
      <c r="Y179" s="291">
        <f>_xlfn.XLOOKUP($A179,'Index Performance'!$A$21:$A$500,'Index Performance'!$W$21:$W$500,"---",FALSE)</f>
        <v>3.8330732605129647E-3</v>
      </c>
    </row>
    <row r="180" spans="1:25">
      <c r="A180" s="447">
        <v>43738</v>
      </c>
      <c r="B180" s="465">
        <f>_xlfn.XLOOKUP($A180,'Dynamic SAA Validation'!$A$4:$A$260,'Dynamic SAA Validation'!$CL$4:$CL$260,"---",FALSE)</f>
        <v>1.0902084035264506E-2</v>
      </c>
      <c r="C180" s="465">
        <f>_xlfn.XLOOKUP($A180,'Dynamic SAA Validation'!$A$4:$A$260,'Dynamic SAA Validation'!$CS$4:$CS$260,"---",FALSE)</f>
        <v>7.6218387236758394E-3</v>
      </c>
      <c r="D180" s="465">
        <f>_xlfn.XLOOKUP($A180,'Dynamic SAA Validation'!$A$4:$A$260,'Dynamic SAA Validation'!$CA$4:$CA$260,"---",FALSE)</f>
        <v>7.8386742877516458E-3</v>
      </c>
      <c r="E180" s="465">
        <f>_xlfn.XLOOKUP($A180,'Dynamic TAA Validation'!$A$4:$A$253,'Dynamic TAA Validation'!$DM$4:$DM$253,"---",FALSE)</f>
        <v>6.3642840490574226E-3</v>
      </c>
      <c r="G180" s="291">
        <f>_xlfn.XLOOKUP($A180,'Index Performance'!$A$21:$A$500,'Index Performance'!$AP$21:$AP$500,"---",FALSE)</f>
        <v>1.9748310513876266E-3</v>
      </c>
      <c r="I180" s="472">
        <f t="shared" si="15"/>
        <v>-4.5377999862070834E-3</v>
      </c>
      <c r="J180" s="472">
        <f t="shared" si="16"/>
        <v>-1.2575546746184168E-3</v>
      </c>
      <c r="K180" s="472">
        <f t="shared" si="17"/>
        <v>-1.4743902386942231E-3</v>
      </c>
      <c r="M180" s="683">
        <f t="shared" si="18"/>
        <v>2.7932160761273259</v>
      </c>
      <c r="N180" s="683">
        <f t="shared" si="19"/>
        <v>1.616351685955834</v>
      </c>
      <c r="O180" s="683">
        <f t="shared" si="20"/>
        <v>2.0436187955892353</v>
      </c>
      <c r="P180" s="683">
        <f t="shared" si="21"/>
        <v>2.623772455783397</v>
      </c>
      <c r="R180" s="291">
        <f>M180/MAX(M$3:M180)-1</f>
        <v>0</v>
      </c>
      <c r="S180" s="291">
        <f>N180/MAX(N$3:N180)-1</f>
        <v>0</v>
      </c>
      <c r="T180" s="291">
        <f>O180/MAX(O$3:O180)-1</f>
        <v>0</v>
      </c>
      <c r="U180" s="291">
        <f>P180/MAX(P$3:P180)-1</f>
        <v>0</v>
      </c>
      <c r="W180" s="291">
        <f>_xlfn.XLOOKUP($A180,'Index Performance'!$A$21:$A$500,'Index Performance'!$B$21:$B$500,"---",FALSE)</f>
        <v>-4.633809E-3</v>
      </c>
      <c r="X180" s="291">
        <f>_xlfn.XLOOKUP($A180,'Index Performance'!$A$21:$A$500,'Index Performance'!$Q$21:$Q$500,"---",FALSE)</f>
        <v>2.1041810000000001E-2</v>
      </c>
      <c r="Y180" s="291">
        <f>_xlfn.XLOOKUP($A180,'Index Performance'!$A$21:$A$500,'Index Performance'!$W$21:$W$500,"---",FALSE)</f>
        <v>4.4721150473516769E-3</v>
      </c>
    </row>
    <row r="181" spans="1:25">
      <c r="A181" s="447">
        <v>43769</v>
      </c>
      <c r="B181" s="465">
        <f>_xlfn.XLOOKUP($A181,'Dynamic SAA Validation'!$A$4:$A$260,'Dynamic SAA Validation'!$CL$4:$CL$260,"---",FALSE)</f>
        <v>9.4240792863364113E-3</v>
      </c>
      <c r="C181" s="465">
        <f>_xlfn.XLOOKUP($A181,'Dynamic SAA Validation'!$A$4:$A$260,'Dynamic SAA Validation'!$CS$4:$CS$260,"---",FALSE)</f>
        <v>9.3930767540812889E-3</v>
      </c>
      <c r="D181" s="465">
        <f>_xlfn.XLOOKUP($A181,'Dynamic SAA Validation'!$A$4:$A$260,'Dynamic SAA Validation'!$CA$4:$CA$260,"---",FALSE)</f>
        <v>8.1371393548059778E-3</v>
      </c>
      <c r="E181" s="465">
        <f>_xlfn.XLOOKUP($A181,'Dynamic TAA Validation'!$A$4:$A$253,'Dynamic TAA Validation'!$DM$4:$DM$253,"---",FALSE)</f>
        <v>8.7083924860165141E-3</v>
      </c>
      <c r="G181" s="291">
        <f>_xlfn.XLOOKUP($A181,'Index Performance'!$A$21:$A$500,'Index Performance'!$AP$21:$AP$500,"---",FALSE)</f>
        <v>2.250848027553598E-3</v>
      </c>
      <c r="I181" s="472">
        <f t="shared" si="15"/>
        <v>-7.1568680031989726E-4</v>
      </c>
      <c r="J181" s="472">
        <f t="shared" si="16"/>
        <v>-6.8468426806477488E-4</v>
      </c>
      <c r="K181" s="472">
        <f t="shared" si="17"/>
        <v>5.7125313121053622E-4</v>
      </c>
      <c r="M181" s="683">
        <f t="shared" si="18"/>
        <v>2.8195395658926197</v>
      </c>
      <c r="N181" s="683">
        <f t="shared" si="19"/>
        <v>1.6315342014036058</v>
      </c>
      <c r="O181" s="683">
        <f t="shared" si="20"/>
        <v>2.0602480065170456</v>
      </c>
      <c r="P181" s="683">
        <f t="shared" si="21"/>
        <v>2.6466212961223583</v>
      </c>
      <c r="R181" s="291">
        <f>M181/MAX(M$3:M181)-1</f>
        <v>0</v>
      </c>
      <c r="S181" s="291">
        <f>N181/MAX(N$3:N181)-1</f>
        <v>0</v>
      </c>
      <c r="T181" s="291">
        <f>O181/MAX(O$3:O181)-1</f>
        <v>0</v>
      </c>
      <c r="U181" s="291">
        <f>P181/MAX(P$3:P181)-1</f>
        <v>0</v>
      </c>
      <c r="W181" s="291">
        <f>_xlfn.XLOOKUP($A181,'Index Performance'!$A$21:$A$500,'Index Performance'!$B$21:$B$500,"---",FALSE)</f>
        <v>-1.7262969999999999E-3</v>
      </c>
      <c r="X181" s="291">
        <f>_xlfn.XLOOKUP($A181,'Index Performance'!$A$21:$A$500,'Index Performance'!$Q$21:$Q$500,"---",FALSE)</f>
        <v>2.7368730000000001E-2</v>
      </c>
      <c r="Y181" s="291">
        <f>_xlfn.XLOOKUP($A181,'Index Performance'!$A$21:$A$500,'Index Performance'!$W$21:$W$500,"---",FALSE)</f>
        <v>3.0554343081625746E-3</v>
      </c>
    </row>
    <row r="182" spans="1:25">
      <c r="A182" s="447">
        <v>43799</v>
      </c>
      <c r="B182" s="465">
        <f>_xlfn.XLOOKUP($A182,'Dynamic SAA Validation'!$A$4:$A$260,'Dynamic SAA Validation'!$CL$4:$CL$260,"---",FALSE)</f>
        <v>1.0122848297248506E-2</v>
      </c>
      <c r="C182" s="465">
        <f>_xlfn.XLOOKUP($A182,'Dynamic SAA Validation'!$A$4:$A$260,'Dynamic SAA Validation'!$CS$4:$CS$260,"---",FALSE)</f>
        <v>1.2231608531323712E-2</v>
      </c>
      <c r="D182" s="465">
        <f>_xlfn.XLOOKUP($A182,'Dynamic SAA Validation'!$A$4:$A$260,'Dynamic SAA Validation'!$CA$4:$CA$260,"---",FALSE)</f>
        <v>4.3210575073460156E-3</v>
      </c>
      <c r="E182" s="465">
        <f>_xlfn.XLOOKUP($A182,'Dynamic TAA Validation'!$A$4:$A$253,'Dynamic TAA Validation'!$DM$4:$DM$253,"---",FALSE)</f>
        <v>6.2276407682189117E-3</v>
      </c>
      <c r="G182" s="291">
        <f>_xlfn.XLOOKUP($A182,'Index Performance'!$A$21:$A$500,'Index Performance'!$AP$21:$AP$500,"---",FALSE)</f>
        <v>1.6741642929838374E-3</v>
      </c>
      <c r="I182" s="472">
        <f t="shared" si="15"/>
        <v>-3.8952075290295939E-3</v>
      </c>
      <c r="J182" s="472">
        <f t="shared" si="16"/>
        <v>-6.0039677631048005E-3</v>
      </c>
      <c r="K182" s="472">
        <f t="shared" si="17"/>
        <v>1.9065832608728961E-3</v>
      </c>
      <c r="M182" s="683">
        <f t="shared" si="18"/>
        <v>2.8480813371862403</v>
      </c>
      <c r="N182" s="683">
        <f t="shared" si="19"/>
        <v>1.6514904890606406</v>
      </c>
      <c r="O182" s="683">
        <f t="shared" si="20"/>
        <v>2.0691504566326007</v>
      </c>
      <c r="P182" s="683">
        <f t="shared" si="21"/>
        <v>2.6631035028041263</v>
      </c>
      <c r="R182" s="291">
        <f>M182/MAX(M$3:M182)-1</f>
        <v>0</v>
      </c>
      <c r="S182" s="291">
        <f>N182/MAX(N$3:N182)-1</f>
        <v>0</v>
      </c>
      <c r="T182" s="291">
        <f>O182/MAX(O$3:O182)-1</f>
        <v>0</v>
      </c>
      <c r="U182" s="291">
        <f>P182/MAX(P$3:P182)-1</f>
        <v>0</v>
      </c>
      <c r="W182" s="291">
        <f>_xlfn.XLOOKUP($A182,'Index Performance'!$A$21:$A$500,'Index Performance'!$B$21:$B$500,"---",FALSE)</f>
        <v>-1.1730269999999999E-3</v>
      </c>
      <c r="X182" s="291">
        <f>_xlfn.XLOOKUP($A182,'Index Performance'!$A$21:$A$500,'Index Performance'!$Q$21:$Q$500,"---",FALSE)</f>
        <v>2.441134E-2</v>
      </c>
      <c r="Y182" s="291">
        <f>_xlfn.XLOOKUP($A182,'Index Performance'!$A$21:$A$500,'Index Performance'!$W$21:$W$500,"---",FALSE)</f>
        <v>1.0285623862647419E-2</v>
      </c>
    </row>
    <row r="183" spans="1:25">
      <c r="A183" s="447">
        <v>43830</v>
      </c>
      <c r="B183" s="465">
        <f>_xlfn.XLOOKUP($A183,'Dynamic SAA Validation'!$A$4:$A$260,'Dynamic SAA Validation'!$CL$4:$CL$260,"---",FALSE)</f>
        <v>2.6976870760036371E-2</v>
      </c>
      <c r="C183" s="465">
        <f>_xlfn.XLOOKUP($A183,'Dynamic SAA Validation'!$A$4:$A$260,'Dynamic SAA Validation'!$CS$4:$CS$260,"---",FALSE)</f>
        <v>1.6235671796397538E-2</v>
      </c>
      <c r="D183" s="465">
        <f>_xlfn.XLOOKUP($A183,'Dynamic SAA Validation'!$A$4:$A$260,'Dynamic SAA Validation'!$CA$4:$CA$260,"---",FALSE)</f>
        <v>2.47296046903549E-2</v>
      </c>
      <c r="E183" s="465">
        <f>_xlfn.XLOOKUP($A183,'Dynamic TAA Validation'!$A$4:$A$253,'Dynamic TAA Validation'!$DM$4:$DM$253,"---",FALSE)</f>
        <v>1.6670940247689229E-2</v>
      </c>
      <c r="G183" s="291">
        <f>_xlfn.XLOOKUP($A183,'Index Performance'!$A$21:$A$500,'Index Performance'!$AP$21:$AP$500,"---",FALSE)</f>
        <v>1.8898057283351921E-3</v>
      </c>
      <c r="I183" s="472">
        <f t="shared" si="15"/>
        <v>-1.0305930512347142E-2</v>
      </c>
      <c r="J183" s="472">
        <f t="shared" si="16"/>
        <v>4.3526845129169059E-4</v>
      </c>
      <c r="K183" s="472">
        <f t="shared" si="17"/>
        <v>-8.0586644426656716E-3</v>
      </c>
      <c r="M183" s="683">
        <f t="shared" si="18"/>
        <v>2.9249136593335852</v>
      </c>
      <c r="N183" s="683">
        <f t="shared" si="19"/>
        <v>1.6783035466159013</v>
      </c>
      <c r="O183" s="683">
        <f t="shared" si="20"/>
        <v>2.1203197294699923</v>
      </c>
      <c r="P183" s="683">
        <f t="shared" si="21"/>
        <v>2.7074999421727859</v>
      </c>
      <c r="R183" s="291">
        <f>M183/MAX(M$3:M183)-1</f>
        <v>0</v>
      </c>
      <c r="S183" s="291">
        <f>N183/MAX(N$3:N183)-1</f>
        <v>0</v>
      </c>
      <c r="T183" s="291">
        <f>O183/MAX(O$3:O183)-1</f>
        <v>0</v>
      </c>
      <c r="U183" s="291">
        <f>P183/MAX(P$3:P183)-1</f>
        <v>0</v>
      </c>
      <c r="W183" s="291">
        <f>_xlfn.XLOOKUP($A183,'Index Performance'!$A$21:$A$500,'Index Performance'!$B$21:$B$500,"---",FALSE)</f>
        <v>-2.0502760000000002E-3</v>
      </c>
      <c r="X183" s="291">
        <f>_xlfn.XLOOKUP($A183,'Index Performance'!$A$21:$A$500,'Index Performance'!$Q$21:$Q$500,"---",FALSE)</f>
        <v>3.521531E-2</v>
      </c>
      <c r="Y183" s="291">
        <f>_xlfn.XLOOKUP($A183,'Index Performance'!$A$21:$A$500,'Index Performance'!$W$21:$W$500,"---",FALSE)</f>
        <v>1.2162267992795073E-2</v>
      </c>
    </row>
    <row r="184" spans="1:25">
      <c r="A184" s="447">
        <v>43861</v>
      </c>
      <c r="B184" s="465">
        <f>_xlfn.XLOOKUP($A184,'Dynamic SAA Validation'!$A$4:$A$260,'Dynamic SAA Validation'!$CL$4:$CL$260,"---",FALSE)</f>
        <v>2.1268850560334672E-3</v>
      </c>
      <c r="C184" s="465">
        <f>_xlfn.XLOOKUP($A184,'Dynamic SAA Validation'!$A$4:$A$260,'Dynamic SAA Validation'!$CS$4:$CS$260,"---",FALSE)</f>
        <v>2.3458141822690673E-3</v>
      </c>
      <c r="D184" s="465">
        <f>_xlfn.XLOOKUP($A184,'Dynamic SAA Validation'!$A$4:$A$260,'Dynamic SAA Validation'!$CA$4:$CA$260,"---",FALSE)</f>
        <v>9.6099024562379398E-4</v>
      </c>
      <c r="E184" s="465">
        <f>_xlfn.XLOOKUP($A184,'Dynamic TAA Validation'!$A$4:$A$253,'Dynamic TAA Validation'!$DM$4:$DM$253,"---",FALSE)</f>
        <v>1.522621170635396E-3</v>
      </c>
      <c r="G184" s="291">
        <f>_xlfn.XLOOKUP($A184,'Index Performance'!$A$21:$A$500,'Index Performance'!$AP$21:$AP$500,"---",FALSE)</f>
        <v>2.0415857264632908E-3</v>
      </c>
      <c r="I184" s="472">
        <f t="shared" si="15"/>
        <v>-6.0426388539807111E-4</v>
      </c>
      <c r="J184" s="472">
        <f t="shared" si="16"/>
        <v>-8.231930116336713E-4</v>
      </c>
      <c r="K184" s="472">
        <f t="shared" si="17"/>
        <v>5.6163092501160207E-4</v>
      </c>
      <c r="M184" s="683">
        <f t="shared" si="18"/>
        <v>2.9311346144858099</v>
      </c>
      <c r="N184" s="683">
        <f t="shared" si="19"/>
        <v>1.6822405348777052</v>
      </c>
      <c r="O184" s="683">
        <f t="shared" si="20"/>
        <v>2.1223573360476164</v>
      </c>
      <c r="P184" s="683">
        <f t="shared" si="21"/>
        <v>2.7116224389042323</v>
      </c>
      <c r="R184" s="291">
        <f>M184/MAX(M$3:M184)-1</f>
        <v>0</v>
      </c>
      <c r="S184" s="291">
        <f>N184/MAX(N$3:N184)-1</f>
        <v>0</v>
      </c>
      <c r="T184" s="291">
        <f>O184/MAX(O$3:O184)-1</f>
        <v>0</v>
      </c>
      <c r="U184" s="291">
        <f>P184/MAX(P$3:P184)-1</f>
        <v>0</v>
      </c>
      <c r="W184" s="291">
        <f>_xlfn.XLOOKUP($A184,'Index Performance'!$A$21:$A$500,'Index Performance'!$B$21:$B$500,"---",FALSE)</f>
        <v>1.8046349999999999E-2</v>
      </c>
      <c r="X184" s="291">
        <f>_xlfn.XLOOKUP($A184,'Index Performance'!$A$21:$A$500,'Index Performance'!$Q$21:$Q$500,"---",FALSE)</f>
        <v>-1.1046190000000001E-2</v>
      </c>
      <c r="Y184" s="291">
        <f>_xlfn.XLOOKUP($A184,'Index Performance'!$A$21:$A$500,'Index Performance'!$W$21:$W$500,"---",FALSE)</f>
        <v>4.1008023645381364E-3</v>
      </c>
    </row>
    <row r="185" spans="1:25">
      <c r="A185" s="447">
        <v>43890</v>
      </c>
      <c r="B185" s="465">
        <f>_xlfn.XLOOKUP($A185,'Dynamic SAA Validation'!$A$4:$A$260,'Dynamic SAA Validation'!$CL$4:$CL$260,"---",FALSE)</f>
        <v>-2.557721400201424E-2</v>
      </c>
      <c r="C185" s="465">
        <f>_xlfn.XLOOKUP($A185,'Dynamic SAA Validation'!$A$4:$A$260,'Dynamic SAA Validation'!$CS$4:$CS$260,"---",FALSE)</f>
        <v>-2.8968732128285608E-2</v>
      </c>
      <c r="D185" s="465">
        <f>_xlfn.XLOOKUP($A185,'Dynamic SAA Validation'!$A$4:$A$260,'Dynamic SAA Validation'!$CA$4:$CA$260,"---",FALSE)</f>
        <v>-2.0196611552886209E-2</v>
      </c>
      <c r="E185" s="465">
        <f>_xlfn.XLOOKUP($A185,'Dynamic TAA Validation'!$A$4:$A$253,'Dynamic TAA Validation'!$DM$4:$DM$253,"---",FALSE)</f>
        <v>-2.051546564993767E-2</v>
      </c>
      <c r="G185" s="291">
        <f>_xlfn.XLOOKUP($A185,'Index Performance'!$A$21:$A$500,'Index Performance'!$AP$21:$AP$500,"---",FALSE)</f>
        <v>2.0543492943803088E-3</v>
      </c>
      <c r="I185" s="472">
        <f t="shared" si="15"/>
        <v>5.0617483520765706E-3</v>
      </c>
      <c r="J185" s="472">
        <f t="shared" si="16"/>
        <v>8.4532664783479386E-3</v>
      </c>
      <c r="K185" s="472">
        <f t="shared" si="17"/>
        <v>-3.1885409705146098E-4</v>
      </c>
      <c r="M185" s="683">
        <f t="shared" si="18"/>
        <v>2.8561643571823945</v>
      </c>
      <c r="N185" s="683">
        <f t="shared" si="19"/>
        <v>1.6335081594474889</v>
      </c>
      <c r="O185" s="683">
        <f t="shared" si="20"/>
        <v>2.0794929093550443</v>
      </c>
      <c r="P185" s="683">
        <f t="shared" si="21"/>
        <v>2.6559922419032924</v>
      </c>
      <c r="R185" s="291">
        <f>M185/MAX(M$3:M185)-1</f>
        <v>-2.5577214002014403E-2</v>
      </c>
      <c r="S185" s="291">
        <f>N185/MAX(N$3:N185)-1</f>
        <v>-2.8968732128285657E-2</v>
      </c>
      <c r="T185" s="291">
        <f>O185/MAX(O$3:O185)-1</f>
        <v>-2.0196611552886212E-2</v>
      </c>
      <c r="U185" s="291">
        <f>P185/MAX(P$3:P185)-1</f>
        <v>-2.051546564993767E-2</v>
      </c>
      <c r="W185" s="291">
        <f>_xlfn.XLOOKUP($A185,'Index Performance'!$A$21:$A$500,'Index Performance'!$B$21:$B$500,"---",FALSE)</f>
        <v>1.2239130000000001E-2</v>
      </c>
      <c r="X185" s="291">
        <f>_xlfn.XLOOKUP($A185,'Index Performance'!$A$21:$A$500,'Index Performance'!$Q$21:$Q$500,"---",FALSE)</f>
        <v>-8.0769779999999999E-2</v>
      </c>
      <c r="Y185" s="291">
        <f>_xlfn.XLOOKUP($A185,'Index Performance'!$A$21:$A$500,'Index Performance'!$W$21:$W$500,"---",FALSE)</f>
        <v>-1.4371248256571212E-2</v>
      </c>
    </row>
    <row r="186" spans="1:25">
      <c r="A186" s="447">
        <v>43921</v>
      </c>
      <c r="B186" s="465">
        <f>_xlfn.XLOOKUP($A186,'Dynamic SAA Validation'!$A$4:$A$260,'Dynamic SAA Validation'!$CL$4:$CL$260,"---",FALSE)</f>
        <v>-8.3028510053903909E-2</v>
      </c>
      <c r="C186" s="465">
        <f>_xlfn.XLOOKUP($A186,'Dynamic SAA Validation'!$A$4:$A$260,'Dynamic SAA Validation'!$CS$4:$CS$260,"---",FALSE)</f>
        <v>-7.3021539646245776E-2</v>
      </c>
      <c r="D186" s="465">
        <f>_xlfn.XLOOKUP($A186,'Dynamic SAA Validation'!$A$4:$A$260,'Dynamic SAA Validation'!$CA$4:$CA$260,"---",FALSE)</f>
        <v>-7.0909165889647019E-2</v>
      </c>
      <c r="E186" s="465">
        <f>_xlfn.XLOOKUP($A186,'Dynamic TAA Validation'!$A$4:$A$253,'Dynamic TAA Validation'!$DM$4:$DM$253,"---",FALSE)</f>
        <v>-7.0238815114043951E-2</v>
      </c>
      <c r="G186" s="291">
        <f>_xlfn.XLOOKUP($A186,'Index Performance'!$A$21:$A$500,'Index Performance'!$AP$21:$AP$500,"---",FALSE)</f>
        <v>1.2391902589814485E-3</v>
      </c>
      <c r="I186" s="472">
        <f t="shared" si="15"/>
        <v>1.2789694939859958E-2</v>
      </c>
      <c r="J186" s="472">
        <f t="shared" si="16"/>
        <v>2.7827245322018246E-3</v>
      </c>
      <c r="K186" s="472">
        <f t="shared" si="17"/>
        <v>6.7035077560306799E-4</v>
      </c>
      <c r="M186" s="683">
        <f t="shared" si="18"/>
        <v>2.6190212861364741</v>
      </c>
      <c r="N186" s="683">
        <f t="shared" si="19"/>
        <v>1.5142268786199282</v>
      </c>
      <c r="O186" s="683">
        <f t="shared" si="20"/>
        <v>1.9320378016792428</v>
      </c>
      <c r="P186" s="683">
        <f t="shared" si="21"/>
        <v>2.4694384938799119</v>
      </c>
      <c r="R186" s="291">
        <f>M186/MAX(M$3:M186)-1</f>
        <v>-0.10648208608600118</v>
      </c>
      <c r="S186" s="291">
        <f>N186/MAX(N$3:N186)-1</f>
        <v>-9.9874930352924385E-2</v>
      </c>
      <c r="T186" s="291">
        <f>O186/MAX(O$3:O186)-1</f>
        <v>-8.9673652563520889E-2</v>
      </c>
      <c r="U186" s="291">
        <f>P186/MAX(P$3:P186)-1</f>
        <v>-8.9313298765217097E-2</v>
      </c>
      <c r="W186" s="291">
        <f>_xlfn.XLOOKUP($A186,'Index Performance'!$A$21:$A$500,'Index Performance'!$B$21:$B$500,"---",FALSE)</f>
        <v>-1.556332E-2</v>
      </c>
      <c r="X186" s="291">
        <f>_xlfn.XLOOKUP($A186,'Index Performance'!$A$21:$A$500,'Index Performance'!$Q$21:$Q$500,"---",FALSE)</f>
        <v>-0.1350034</v>
      </c>
      <c r="Y186" s="291">
        <f>_xlfn.XLOOKUP($A186,'Index Performance'!$A$21:$A$500,'Index Performance'!$W$21:$W$500,"---",FALSE)</f>
        <v>-5.8815711292491524E-2</v>
      </c>
    </row>
    <row r="187" spans="1:25">
      <c r="A187" s="447">
        <v>43951</v>
      </c>
      <c r="B187" s="465">
        <f>_xlfn.XLOOKUP($A187,'Dynamic SAA Validation'!$A$4:$A$260,'Dynamic SAA Validation'!$CL$4:$CL$260,"---",FALSE)</f>
        <v>4.4188181323389197E-2</v>
      </c>
      <c r="C187" s="465">
        <f>_xlfn.XLOOKUP($A187,'Dynamic SAA Validation'!$A$4:$A$260,'Dynamic SAA Validation'!$CS$4:$CS$260,"---",FALSE)</f>
        <v>4.9770771164596994E-2</v>
      </c>
      <c r="D187" s="465">
        <f>_xlfn.XLOOKUP($A187,'Dynamic SAA Validation'!$A$4:$A$260,'Dynamic SAA Validation'!$CA$4:$CA$260,"---",FALSE)</f>
        <v>2.7731715066314781E-2</v>
      </c>
      <c r="E187" s="465">
        <f>_xlfn.XLOOKUP($A187,'Dynamic TAA Validation'!$A$4:$A$253,'Dynamic TAA Validation'!$DM$4:$DM$253,"---",FALSE)</f>
        <v>4.5291553858168188E-2</v>
      </c>
      <c r="G187" s="291">
        <f>_xlfn.XLOOKUP($A187,'Index Performance'!$A$21:$A$500,'Index Performance'!$AP$21:$AP$500,"---",FALSE)</f>
        <v>3.5494146959744732E-3</v>
      </c>
      <c r="I187" s="472">
        <f t="shared" si="15"/>
        <v>1.1033725347789902E-3</v>
      </c>
      <c r="J187" s="472">
        <f t="shared" si="16"/>
        <v>-4.4792173064288066E-3</v>
      </c>
      <c r="K187" s="472">
        <f t="shared" si="17"/>
        <v>1.7559838791853407E-2</v>
      </c>
      <c r="M187" s="683">
        <f t="shared" si="18"/>
        <v>2.7347510736180891</v>
      </c>
      <c r="N187" s="683">
        <f t="shared" si="19"/>
        <v>1.5895911180870026</v>
      </c>
      <c r="O187" s="683">
        <f t="shared" si="20"/>
        <v>1.9856165234927607</v>
      </c>
      <c r="P187" s="683">
        <f t="shared" si="21"/>
        <v>2.5812832004249078</v>
      </c>
      <c r="R187" s="291">
        <f>M187/MAX(M$3:M187)-1</f>
        <v>-6.6999154490272717E-2</v>
      </c>
      <c r="S187" s="291">
        <f>N187/MAX(N$3:N187)-1</f>
        <v>-5.5075011492002779E-2</v>
      </c>
      <c r="T187" s="291">
        <f>O187/MAX(O$3:O187)-1</f>
        <v>-6.4428741679053325E-2</v>
      </c>
      <c r="U187" s="291">
        <f>P187/MAX(P$3:P187)-1</f>
        <v>-4.80668829883244E-2</v>
      </c>
      <c r="W187" s="291">
        <f>_xlfn.XLOOKUP($A187,'Index Performance'!$A$21:$A$500,'Index Performance'!$B$21:$B$500,"---",FALSE)</f>
        <v>1.61888E-2</v>
      </c>
      <c r="X187" s="291">
        <f>_xlfn.XLOOKUP($A187,'Index Performance'!$A$21:$A$500,'Index Performance'!$Q$21:$Q$500,"---",FALSE)</f>
        <v>0.1071251</v>
      </c>
      <c r="Y187" s="291">
        <f>_xlfn.XLOOKUP($A187,'Index Performance'!$A$21:$A$500,'Index Performance'!$W$21:$W$500,"---",FALSE)</f>
        <v>2.8790962329193981E-2</v>
      </c>
    </row>
    <row r="188" spans="1:25">
      <c r="A188" s="447">
        <v>43982</v>
      </c>
      <c r="B188" s="465">
        <f>_xlfn.XLOOKUP($A188,'Dynamic SAA Validation'!$A$4:$A$260,'Dynamic SAA Validation'!$CL$4:$CL$260,"---",FALSE)</f>
        <v>2.1666455780655069E-2</v>
      </c>
      <c r="C188" s="465">
        <f>_xlfn.XLOOKUP($A188,'Dynamic SAA Validation'!$A$4:$A$260,'Dynamic SAA Validation'!$CS$4:$CS$260,"---",FALSE)</f>
        <v>2.0828488974049483E-2</v>
      </c>
      <c r="D188" s="465">
        <f>_xlfn.XLOOKUP($A188,'Dynamic SAA Validation'!$A$4:$A$260,'Dynamic SAA Validation'!$CA$4:$CA$260,"---",FALSE)</f>
        <v>1.4112427267114921E-2</v>
      </c>
      <c r="E188" s="465">
        <f>_xlfn.XLOOKUP($A188,'Dynamic TAA Validation'!$A$4:$A$253,'Dynamic TAA Validation'!$DM$4:$DM$253,"---",FALSE)</f>
        <v>2.233842567221456E-2</v>
      </c>
      <c r="G188" s="291">
        <f>_xlfn.XLOOKUP($A188,'Index Performance'!$A$21:$A$500,'Index Performance'!$AP$21:$AP$500,"---",FALSE)</f>
        <v>1.0456910565199706E-3</v>
      </c>
      <c r="I188" s="472">
        <f t="shared" si="15"/>
        <v>6.7196989155949086E-4</v>
      </c>
      <c r="J188" s="472">
        <f t="shared" si="16"/>
        <v>1.5099366981650778E-3</v>
      </c>
      <c r="K188" s="472">
        <f t="shared" si="17"/>
        <v>8.2259984050996396E-3</v>
      </c>
      <c r="M188" s="683">
        <f t="shared" si="18"/>
        <v>2.7940034368257347</v>
      </c>
      <c r="N188" s="683">
        <f t="shared" si="19"/>
        <v>1.6226998991633248</v>
      </c>
      <c r="O188" s="683">
        <f t="shared" si="20"/>
        <v>2.0136383922609338</v>
      </c>
      <c r="P188" s="683">
        <f t="shared" si="21"/>
        <v>2.6389450033365356</v>
      </c>
      <c r="R188" s="291">
        <f>M188/MAX(M$3:M188)-1</f>
        <v>-4.6784332927722327E-2</v>
      </c>
      <c r="S188" s="291">
        <f>N188/MAX(N$3:N188)-1</f>
        <v>-3.5393651787560154E-2</v>
      </c>
      <c r="T188" s="291">
        <f>O188/MAX(O$3:O188)-1</f>
        <v>-5.1225560342795906E-2</v>
      </c>
      <c r="U188" s="291">
        <f>P188/MAX(P$3:P188)-1</f>
        <v>-2.6802195809039531E-2</v>
      </c>
      <c r="W188" s="291">
        <f>_xlfn.XLOOKUP($A188,'Index Performance'!$A$21:$A$500,'Index Performance'!$B$21:$B$500,"---",FALSE)</f>
        <v>2.8341949999999999E-3</v>
      </c>
      <c r="X188" s="291">
        <f>_xlfn.XLOOKUP($A188,'Index Performance'!$A$21:$A$500,'Index Performance'!$Q$21:$Q$500,"---",FALSE)</f>
        <v>4.3491120000000001E-2</v>
      </c>
      <c r="Y188" s="291">
        <f>_xlfn.XLOOKUP($A188,'Index Performance'!$A$21:$A$500,'Index Performance'!$W$21:$W$500,"---",FALSE)</f>
        <v>1.442862794809896E-2</v>
      </c>
    </row>
    <row r="189" spans="1:25">
      <c r="A189" s="447">
        <v>44012</v>
      </c>
      <c r="B189" s="465">
        <f>_xlfn.XLOOKUP($A189,'Dynamic SAA Validation'!$A$4:$A$260,'Dynamic SAA Validation'!$CL$4:$CL$260,"---",FALSE)</f>
        <v>3.7807822531980215E-2</v>
      </c>
      <c r="C189" s="465">
        <f>_xlfn.XLOOKUP($A189,'Dynamic SAA Validation'!$A$4:$A$260,'Dynamic SAA Validation'!$CS$4:$CS$260,"---",FALSE)</f>
        <v>1.9347161058393129E-2</v>
      </c>
      <c r="D189" s="465">
        <f>_xlfn.XLOOKUP($A189,'Dynamic SAA Validation'!$A$4:$A$260,'Dynamic SAA Validation'!$CA$4:$CA$260,"---",FALSE)</f>
        <v>3.471097920551558E-2</v>
      </c>
      <c r="E189" s="465">
        <f>_xlfn.XLOOKUP($A189,'Dynamic TAA Validation'!$A$4:$A$253,'Dynamic TAA Validation'!$DM$4:$DM$253,"---",FALSE)</f>
        <v>2.0667706447743631E-2</v>
      </c>
      <c r="G189" s="291">
        <f>_xlfn.XLOOKUP($A189,'Index Performance'!$A$21:$A$500,'Index Performance'!$AP$21:$AP$500,"---",FALSE)</f>
        <v>5.2259919190511539E-4</v>
      </c>
      <c r="I189" s="472">
        <f t="shared" si="15"/>
        <v>-1.7140116084236583E-2</v>
      </c>
      <c r="J189" s="472">
        <f t="shared" si="16"/>
        <v>1.3205453893505026E-3</v>
      </c>
      <c r="K189" s="472">
        <f t="shared" si="17"/>
        <v>-1.4043272757771948E-2</v>
      </c>
      <c r="M189" s="683">
        <f t="shared" si="18"/>
        <v>2.8996386229189848</v>
      </c>
      <c r="N189" s="683">
        <f t="shared" si="19"/>
        <v>1.6540945354618759</v>
      </c>
      <c r="O189" s="683">
        <f t="shared" si="20"/>
        <v>2.0835337526221309</v>
      </c>
      <c r="P189" s="683">
        <f t="shared" si="21"/>
        <v>2.693485943997235</v>
      </c>
      <c r="R189" s="291">
        <f>M189/MAX(M$3:M189)-1</f>
        <v>-1.0745324152350522E-2</v>
      </c>
      <c r="S189" s="291">
        <f>N189/MAX(N$3:N189)-1</f>
        <v>-1.6731257410745659E-2</v>
      </c>
      <c r="T189" s="291">
        <f>O189/MAX(O$3:O189)-1</f>
        <v>-1.8292670497129904E-2</v>
      </c>
      <c r="U189" s="291">
        <f>P189/MAX(P$3:P189)-1</f>
        <v>-6.6884292764320952E-3</v>
      </c>
      <c r="W189" s="291">
        <f>_xlfn.XLOOKUP($A189,'Index Performance'!$A$21:$A$500,'Index Performance'!$B$21:$B$500,"---",FALSE)</f>
        <v>4.9906790000000005E-3</v>
      </c>
      <c r="X189" s="291">
        <f>_xlfn.XLOOKUP($A189,'Index Performance'!$A$21:$A$500,'Index Performance'!$Q$21:$Q$500,"---",FALSE)</f>
        <v>3.1952509999999996E-2</v>
      </c>
      <c r="Y189" s="291">
        <f>_xlfn.XLOOKUP($A189,'Index Performance'!$A$21:$A$500,'Index Performance'!$W$21:$W$500,"---",FALSE)</f>
        <v>1.7526544516786258E-2</v>
      </c>
    </row>
    <row r="190" spans="1:25">
      <c r="A190" s="447">
        <v>44043</v>
      </c>
      <c r="B190" s="465">
        <f>_xlfn.XLOOKUP($A190,'Dynamic SAA Validation'!$A$4:$A$260,'Dynamic SAA Validation'!$CL$4:$CL$260,"---",FALSE)</f>
        <v>2.2668168408005198E-2</v>
      </c>
      <c r="C190" s="465">
        <f>_xlfn.XLOOKUP($A190,'Dynamic SAA Validation'!$A$4:$A$260,'Dynamic SAA Validation'!$CS$4:$CS$260,"---",FALSE)</f>
        <v>2.4825706615769671E-2</v>
      </c>
      <c r="D190" s="465">
        <f>_xlfn.XLOOKUP($A190,'Dynamic SAA Validation'!$A$4:$A$260,'Dynamic SAA Validation'!$CA$4:$CA$260,"---",FALSE)</f>
        <v>1.6855495858170141E-2</v>
      </c>
      <c r="E190" s="465">
        <f>_xlfn.XLOOKUP($A190,'Dynamic TAA Validation'!$A$4:$A$253,'Dynamic TAA Validation'!$DM$4:$DM$253,"---",FALSE)</f>
        <v>3.5022431182752937E-2</v>
      </c>
      <c r="G190" s="291">
        <f>_xlfn.XLOOKUP($A190,'Index Performance'!$A$21:$A$500,'Index Performance'!$AP$21:$AP$500,"---",FALSE)</f>
        <v>4.8097165263971675E-4</v>
      </c>
      <c r="I190" s="472">
        <f t="shared" si="15"/>
        <v>1.2354262774747739E-2</v>
      </c>
      <c r="J190" s="472">
        <f t="shared" si="16"/>
        <v>1.0196724566983267E-2</v>
      </c>
      <c r="K190" s="472">
        <f t="shared" si="17"/>
        <v>1.8166935324582797E-2</v>
      </c>
      <c r="M190" s="683">
        <f t="shared" si="18"/>
        <v>2.9653681195456687</v>
      </c>
      <c r="N190" s="683">
        <f t="shared" si="19"/>
        <v>1.6951586011140005</v>
      </c>
      <c r="O190" s="683">
        <f t="shared" si="20"/>
        <v>2.1186527471598109</v>
      </c>
      <c r="P190" s="683">
        <f t="shared" si="21"/>
        <v>2.7878183701125905</v>
      </c>
      <c r="R190" s="291">
        <f>M190/MAX(M$3:M190)-1</f>
        <v>0</v>
      </c>
      <c r="S190" s="291">
        <f>N190/MAX(N$3:N190)-1</f>
        <v>0</v>
      </c>
      <c r="T190" s="291">
        <f>O190/MAX(O$3:O190)-1</f>
        <v>-1.7455066707591227E-3</v>
      </c>
      <c r="U190" s="291">
        <f>P190/MAX(P$3:P190)-1</f>
        <v>0</v>
      </c>
      <c r="W190" s="291">
        <f>_xlfn.XLOOKUP($A190,'Index Performance'!$A$21:$A$500,'Index Performance'!$B$21:$B$500,"---",FALSE)</f>
        <v>1.092772E-2</v>
      </c>
      <c r="X190" s="291">
        <f>_xlfn.XLOOKUP($A190,'Index Performance'!$A$21:$A$500,'Index Performance'!$Q$21:$Q$500,"---",FALSE)</f>
        <v>5.2886900000000001E-2</v>
      </c>
      <c r="Y190" s="291">
        <f>_xlfn.XLOOKUP($A190,'Index Performance'!$A$21:$A$500,'Index Performance'!$W$21:$W$500,"---",FALSE)</f>
        <v>1.3548185231539334E-2</v>
      </c>
    </row>
    <row r="191" spans="1:25">
      <c r="A191" s="447">
        <v>44074</v>
      </c>
      <c r="B191" s="465">
        <f>_xlfn.XLOOKUP($A191,'Dynamic SAA Validation'!$A$4:$A$260,'Dynamic SAA Validation'!$CL$4:$CL$260,"---",FALSE)</f>
        <v>2.3308657143576026E-2</v>
      </c>
      <c r="C191" s="465">
        <f>_xlfn.XLOOKUP($A191,'Dynamic SAA Validation'!$A$4:$A$260,'Dynamic SAA Validation'!$CS$4:$CS$260,"---",FALSE)</f>
        <v>2.4599196123501997E-2</v>
      </c>
      <c r="D191" s="465">
        <f>_xlfn.XLOOKUP($A191,'Dynamic SAA Validation'!$A$4:$A$260,'Dynamic SAA Validation'!$CA$4:$CA$260,"---",FALSE)</f>
        <v>1.398882713896565E-2</v>
      </c>
      <c r="E191" s="465">
        <f>_xlfn.XLOOKUP($A191,'Dynamic TAA Validation'!$A$4:$A$253,'Dynamic TAA Validation'!$DM$4:$DM$253,"---",FALSE)</f>
        <v>2.2692016939962031E-2</v>
      </c>
      <c r="G191" s="291">
        <f>_xlfn.XLOOKUP($A191,'Index Performance'!$A$21:$A$500,'Index Performance'!$AP$21:$AP$500,"---",FALSE)</f>
        <v>3.5643682980879277E-4</v>
      </c>
      <c r="I191" s="472">
        <f t="shared" si="15"/>
        <v>-6.1664020361399535E-4</v>
      </c>
      <c r="J191" s="472">
        <f t="shared" si="16"/>
        <v>-1.9071791835399664E-3</v>
      </c>
      <c r="K191" s="472">
        <f t="shared" si="17"/>
        <v>8.7031898009963804E-3</v>
      </c>
      <c r="M191" s="683">
        <f t="shared" si="18"/>
        <v>3.0344868683486497</v>
      </c>
      <c r="N191" s="683">
        <f t="shared" si="19"/>
        <v>1.736858140003245</v>
      </c>
      <c r="O191" s="683">
        <f t="shared" si="20"/>
        <v>2.1482902142073241</v>
      </c>
      <c r="P191" s="683">
        <f t="shared" si="21"/>
        <v>2.8510795917927227</v>
      </c>
      <c r="R191" s="291">
        <f>M191/MAX(M$3:M191)-1</f>
        <v>0</v>
      </c>
      <c r="S191" s="291">
        <f>N191/MAX(N$3:N191)-1</f>
        <v>0</v>
      </c>
      <c r="T191" s="291">
        <f>O191/MAX(O$3:O191)-1</f>
        <v>0</v>
      </c>
      <c r="U191" s="291">
        <f>P191/MAX(P$3:P191)-1</f>
        <v>0</v>
      </c>
      <c r="W191" s="291">
        <f>_xlfn.XLOOKUP($A191,'Index Performance'!$A$21:$A$500,'Index Performance'!$B$21:$B$500,"---",FALSE)</f>
        <v>-7.2463340000000001E-3</v>
      </c>
      <c r="X191" s="291">
        <f>_xlfn.XLOOKUP($A191,'Index Performance'!$A$21:$A$500,'Index Performance'!$Q$21:$Q$500,"---",FALSE)</f>
        <v>6.1205389999999998E-2</v>
      </c>
      <c r="Y191" s="291">
        <f>_xlfn.XLOOKUP($A191,'Index Performance'!$A$21:$A$500,'Index Performance'!$W$21:$W$500,"---",FALSE)</f>
        <v>1.537369184700399E-2</v>
      </c>
    </row>
    <row r="192" spans="1:25">
      <c r="A192" s="447">
        <v>44104</v>
      </c>
      <c r="B192" s="465">
        <f>_xlfn.XLOOKUP($A192,'Dynamic SAA Validation'!$A$4:$A$260,'Dynamic SAA Validation'!$CL$4:$CL$260,"---",FALSE)</f>
        <v>1.6506178916208633E-2</v>
      </c>
      <c r="C192" s="465">
        <f>_xlfn.XLOOKUP($A192,'Dynamic SAA Validation'!$A$4:$A$260,'Dynamic SAA Validation'!$CS$4:$CS$260,"---",FALSE)</f>
        <v>-9.7975245390349783E-3</v>
      </c>
      <c r="D192" s="465">
        <f>_xlfn.XLOOKUP($A192,'Dynamic SAA Validation'!$A$4:$A$260,'Dynamic SAA Validation'!$CA$4:$CA$260,"---",FALSE)</f>
        <v>1.8005509080677221E-2</v>
      </c>
      <c r="E192" s="465">
        <f>_xlfn.XLOOKUP($A192,'Dynamic TAA Validation'!$A$4:$A$253,'Dynamic TAA Validation'!$DM$4:$DM$253,"---",FALSE)</f>
        <v>-8.0552882059180542E-3</v>
      </c>
      <c r="G192" s="291">
        <f>_xlfn.XLOOKUP($A192,'Index Performance'!$A$21:$A$500,'Index Performance'!$AP$21:$AP$500,"---",FALSE)</f>
        <v>3.2726608559219272E-4</v>
      </c>
      <c r="I192" s="472">
        <f t="shared" si="15"/>
        <v>-2.4561467122126687E-2</v>
      </c>
      <c r="J192" s="472">
        <f t="shared" si="16"/>
        <v>1.7422363331169241E-3</v>
      </c>
      <c r="K192" s="472">
        <f t="shared" si="17"/>
        <v>-2.6060797286595275E-2</v>
      </c>
      <c r="M192" s="683">
        <f t="shared" si="18"/>
        <v>3.084574651516498</v>
      </c>
      <c r="N192" s="683">
        <f t="shared" si="19"/>
        <v>1.7198412297557406</v>
      </c>
      <c r="O192" s="683">
        <f t="shared" si="20"/>
        <v>2.1869712731671642</v>
      </c>
      <c r="P192" s="683">
        <f t="shared" si="21"/>
        <v>2.8281133239828211</v>
      </c>
      <c r="R192" s="291">
        <f>M192/MAX(M$3:M192)-1</f>
        <v>0</v>
      </c>
      <c r="S192" s="291">
        <f>N192/MAX(N$3:N192)-1</f>
        <v>-9.7975245390349297E-3</v>
      </c>
      <c r="T192" s="291">
        <f>O192/MAX(O$3:O192)-1</f>
        <v>0</v>
      </c>
      <c r="U192" s="291">
        <f>P192/MAX(P$3:P192)-1</f>
        <v>-8.0552882059180542E-3</v>
      </c>
      <c r="W192" s="291">
        <f>_xlfn.XLOOKUP($A192,'Index Performance'!$A$21:$A$500,'Index Performance'!$B$21:$B$500,"---",FALSE)</f>
        <v>3.6530829999999997E-3</v>
      </c>
      <c r="X192" s="291">
        <f>_xlfn.XLOOKUP($A192,'Index Performance'!$A$21:$A$500,'Index Performance'!$Q$21:$Q$500,"---",FALSE)</f>
        <v>-3.2243479999999998E-2</v>
      </c>
      <c r="Y192" s="291">
        <f>_xlfn.XLOOKUP($A192,'Index Performance'!$A$21:$A$500,'Index Performance'!$W$21:$W$500,"---",FALSE)</f>
        <v>-1.7101942780699542E-3</v>
      </c>
    </row>
    <row r="193" spans="1:25">
      <c r="A193" s="447">
        <v>44135</v>
      </c>
      <c r="B193" s="465">
        <f>_xlfn.XLOOKUP($A193,'Dynamic SAA Validation'!$A$4:$A$260,'Dynamic SAA Validation'!$CL$4:$CL$260,"---",FALSE)</f>
        <v>-7.5396675753104901E-3</v>
      </c>
      <c r="C193" s="465">
        <f>_xlfn.XLOOKUP($A193,'Dynamic SAA Validation'!$A$4:$A$260,'Dynamic SAA Validation'!$CS$4:$CS$260,"---",FALSE)</f>
        <v>-8.3515131258945392E-3</v>
      </c>
      <c r="D193" s="465">
        <f>_xlfn.XLOOKUP($A193,'Dynamic SAA Validation'!$A$4:$A$260,'Dynamic SAA Validation'!$CA$4:$CA$260,"---",FALSE)</f>
        <v>-9.212776231614983E-3</v>
      </c>
      <c r="E193" s="465">
        <f>_xlfn.XLOOKUP($A193,'Dynamic TAA Validation'!$A$4:$A$253,'Dynamic TAA Validation'!$DM$4:$DM$253,"---",FALSE)</f>
        <v>-6.8457643552152234E-3</v>
      </c>
      <c r="G193" s="291">
        <f>_xlfn.XLOOKUP($A193,'Index Performance'!$A$21:$A$500,'Index Performance'!$AP$21:$AP$500,"---",FALSE)</f>
        <v>3.3613867950488263E-4</v>
      </c>
      <c r="I193" s="472">
        <f t="shared" si="15"/>
        <v>6.9390322009526672E-4</v>
      </c>
      <c r="J193" s="472">
        <f t="shared" si="16"/>
        <v>1.5057487706793158E-3</v>
      </c>
      <c r="K193" s="472">
        <f t="shared" si="17"/>
        <v>2.3670118763997596E-3</v>
      </c>
      <c r="M193" s="683">
        <f t="shared" si="18"/>
        <v>3.0613179840328346</v>
      </c>
      <c r="N193" s="683">
        <f t="shared" si="19"/>
        <v>1.7054779531509809</v>
      </c>
      <c r="O193" s="683">
        <f t="shared" si="20"/>
        <v>2.1668231962025049</v>
      </c>
      <c r="P193" s="683">
        <f t="shared" si="21"/>
        <v>2.8087527265969903</v>
      </c>
      <c r="R193" s="291">
        <f>M193/MAX(M$3:M193)-1</f>
        <v>-7.5396675753104381E-3</v>
      </c>
      <c r="S193" s="291">
        <f>N193/MAX(N$3:N193)-1</f>
        <v>-1.8067213510140512E-2</v>
      </c>
      <c r="T193" s="291">
        <f>O193/MAX(O$3:O193)-1</f>
        <v>-9.2127762316150941E-3</v>
      </c>
      <c r="U193" s="291">
        <f>P193/MAX(P$3:P193)-1</f>
        <v>-1.4845907956262283E-2</v>
      </c>
      <c r="W193" s="291">
        <f>_xlfn.XLOOKUP($A193,'Index Performance'!$A$21:$A$500,'Index Performance'!$B$21:$B$500,"---",FALSE)</f>
        <v>7.2853070000000007E-5</v>
      </c>
      <c r="X193" s="291">
        <f>_xlfn.XLOOKUP($A193,'Index Performance'!$A$21:$A$500,'Index Performance'!$Q$21:$Q$500,"---",FALSE)</f>
        <v>-2.4308420000000001E-2</v>
      </c>
      <c r="Y193" s="291">
        <f>_xlfn.XLOOKUP($A193,'Index Performance'!$A$21:$A$500,'Index Performance'!$W$21:$W$500,"---",FALSE)</f>
        <v>-2.1471154797890746E-3</v>
      </c>
    </row>
    <row r="194" spans="1:25">
      <c r="A194" s="447">
        <v>44165</v>
      </c>
      <c r="B194" s="465">
        <f>_xlfn.XLOOKUP($A194,'Dynamic SAA Validation'!$A$4:$A$260,'Dynamic SAA Validation'!$CL$4:$CL$260,"---",FALSE)</f>
        <v>4.5558288246556312E-2</v>
      </c>
      <c r="C194" s="465">
        <f>_xlfn.XLOOKUP($A194,'Dynamic SAA Validation'!$A$4:$A$260,'Dynamic SAA Validation'!$CS$4:$CS$260,"---",FALSE)</f>
        <v>5.2197924391545657E-2</v>
      </c>
      <c r="D194" s="465">
        <f>_xlfn.XLOOKUP($A194,'Dynamic SAA Validation'!$A$4:$A$260,'Dynamic SAA Validation'!$CA$4:$CA$260,"---",FALSE)</f>
        <v>3.6416792003900689E-2</v>
      </c>
      <c r="E194" s="465">
        <f>_xlfn.XLOOKUP($A194,'Dynamic TAA Validation'!$A$4:$A$253,'Dynamic TAA Validation'!$DM$4:$DM$253,"---",FALSE)</f>
        <v>4.2845528384780618E-2</v>
      </c>
      <c r="G194" s="291">
        <f>_xlfn.XLOOKUP($A194,'Index Performance'!$A$21:$A$500,'Index Performance'!$AP$21:$AP$500,"---",FALSE)</f>
        <v>2.6780322955732849E-4</v>
      </c>
      <c r="I194" s="472">
        <f t="shared" si="15"/>
        <v>-2.7127598617756946E-3</v>
      </c>
      <c r="J194" s="472">
        <f t="shared" si="16"/>
        <v>-9.3523960067650388E-3</v>
      </c>
      <c r="K194" s="472">
        <f t="shared" si="17"/>
        <v>6.4287363808799292E-3</v>
      </c>
      <c r="M194" s="683">
        <f t="shared" si="18"/>
        <v>3.2007863911637693</v>
      </c>
      <c r="N194" s="683">
        <f t="shared" si="19"/>
        <v>1.7945003624010039</v>
      </c>
      <c r="O194" s="683">
        <f t="shared" si="20"/>
        <v>2.2457319458478389</v>
      </c>
      <c r="P194" s="683">
        <f t="shared" si="21"/>
        <v>2.9290952212702317</v>
      </c>
      <c r="R194" s="291">
        <f>M194/MAX(M$3:M194)-1</f>
        <v>0</v>
      </c>
      <c r="S194" s="291">
        <f>N194/MAX(N$3:N194)-1</f>
        <v>0</v>
      </c>
      <c r="T194" s="291">
        <f>O194/MAX(O$3:O194)-1</f>
        <v>0</v>
      </c>
      <c r="U194" s="291">
        <f>P194/MAX(P$3:P194)-1</f>
        <v>0</v>
      </c>
      <c r="W194" s="291">
        <f>_xlfn.XLOOKUP($A194,'Index Performance'!$A$21:$A$500,'Index Performance'!$B$21:$B$500,"---",FALSE)</f>
        <v>5.7059020000000005E-3</v>
      </c>
      <c r="X194" s="291">
        <f>_xlfn.XLOOKUP($A194,'Index Performance'!$A$21:$A$500,'Index Performance'!$Q$21:$Q$500,"---",FALSE)</f>
        <v>0.123263</v>
      </c>
      <c r="Y194" s="291">
        <f>_xlfn.XLOOKUP($A194,'Index Performance'!$A$21:$A$500,'Index Performance'!$W$21:$W$500,"---",FALSE)</f>
        <v>2.8155687983091315E-2</v>
      </c>
    </row>
    <row r="195" spans="1:25">
      <c r="A195" s="447">
        <v>44196</v>
      </c>
      <c r="B195" s="465">
        <f>_xlfn.XLOOKUP($A195,'Dynamic SAA Validation'!$A$4:$A$260,'Dynamic SAA Validation'!$CL$4:$CL$260,"---",FALSE)</f>
        <v>5.8908391286496213E-2</v>
      </c>
      <c r="C195" s="465">
        <f>_xlfn.XLOOKUP($A195,'Dynamic SAA Validation'!$A$4:$A$260,'Dynamic SAA Validation'!$CS$4:$CS$260,"---",FALSE)</f>
        <v>2.6792138436687991E-2</v>
      </c>
      <c r="D195" s="465">
        <f>_xlfn.XLOOKUP($A195,'Dynamic SAA Validation'!$A$4:$A$260,'Dynamic SAA Validation'!$CA$4:$CA$260,"---",FALSE)</f>
        <v>5.7818313326470028E-2</v>
      </c>
      <c r="E195" s="465">
        <f>_xlfn.XLOOKUP($A195,'Dynamic TAA Validation'!$A$4:$A$253,'Dynamic TAA Validation'!$DM$4:$DM$253,"---",FALSE)</f>
        <v>5.2286379863068611E-2</v>
      </c>
      <c r="G195" s="291">
        <f>_xlfn.XLOOKUP($A195,'Index Performance'!$A$21:$A$500,'Index Performance'!$AP$21:$AP$500,"---",FALSE)</f>
        <v>3.0273107100686758E-4</v>
      </c>
      <c r="I195" s="472">
        <f t="shared" si="15"/>
        <v>-6.6220114234276026E-3</v>
      </c>
      <c r="J195" s="472">
        <f t="shared" si="16"/>
        <v>2.5494241426380619E-2</v>
      </c>
      <c r="K195" s="472">
        <f t="shared" si="17"/>
        <v>-5.5319334634014172E-3</v>
      </c>
      <c r="M195" s="683">
        <f t="shared" si="18"/>
        <v>3.3893395683189369</v>
      </c>
      <c r="N195" s="683">
        <f t="shared" si="19"/>
        <v>1.8425788645351384</v>
      </c>
      <c r="O195" s="683">
        <f t="shared" si="20"/>
        <v>2.3755763791401323</v>
      </c>
      <c r="P195" s="683">
        <f t="shared" si="21"/>
        <v>3.0822470066646659</v>
      </c>
      <c r="R195" s="291">
        <f>M195/MAX(M$3:M195)-1</f>
        <v>0</v>
      </c>
      <c r="S195" s="291">
        <f>N195/MAX(N$3:N195)-1</f>
        <v>0</v>
      </c>
      <c r="T195" s="291">
        <f>O195/MAX(O$3:O195)-1</f>
        <v>0</v>
      </c>
      <c r="U195" s="291">
        <f>P195/MAX(P$3:P195)-1</f>
        <v>0</v>
      </c>
      <c r="W195" s="291">
        <f>_xlfn.XLOOKUP($A195,'Index Performance'!$A$21:$A$500,'Index Performance'!$B$21:$B$500,"---",FALSE)</f>
        <v>3.0722610000000002E-3</v>
      </c>
      <c r="X195" s="291">
        <f>_xlfn.XLOOKUP($A195,'Index Performance'!$A$21:$A$500,'Index Performance'!$Q$21:$Q$500,"---",FALSE)</f>
        <v>4.6429349999999994E-2</v>
      </c>
      <c r="Y195" s="291">
        <f>_xlfn.XLOOKUP($A195,'Index Performance'!$A$21:$A$500,'Index Performance'!$W$21:$W$500,"---",FALSE)</f>
        <v>2.4497762473375984E-2</v>
      </c>
    </row>
    <row r="196" spans="1:25">
      <c r="A196" s="447">
        <v>44227</v>
      </c>
      <c r="B196" s="465">
        <f>_xlfn.XLOOKUP($A196,'Dynamic SAA Validation'!$A$4:$A$260,'Dynamic SAA Validation'!$CL$4:$CL$260,"---",FALSE)</f>
        <v>-3.1763019832664824E-3</v>
      </c>
      <c r="C196" s="465">
        <f>_xlfn.XLOOKUP($A196,'Dynamic SAA Validation'!$A$4:$A$260,'Dynamic SAA Validation'!$CS$4:$CS$260,"---",FALSE)</f>
        <v>-3.2630161218358852E-3</v>
      </c>
      <c r="D196" s="465">
        <f>_xlfn.XLOOKUP($A196,'Dynamic SAA Validation'!$A$4:$A$260,'Dynamic SAA Validation'!$CA$4:$CA$260,"---",FALSE)</f>
        <v>-5.3385477824472449E-3</v>
      </c>
      <c r="E196" s="465">
        <f>_xlfn.XLOOKUP($A196,'Dynamic TAA Validation'!$A$4:$A$253,'Dynamic TAA Validation'!$DM$4:$DM$253,"---",FALSE)</f>
        <v>4.2628201606518257E-3</v>
      </c>
      <c r="G196" s="291">
        <f>_xlfn.XLOOKUP($A196,'Index Performance'!$A$21:$A$500,'Index Performance'!$AP$21:$AP$500,"---",FALSE)</f>
        <v>3.9085945118788601E-4</v>
      </c>
      <c r="I196" s="472">
        <f t="shared" si="15"/>
        <v>7.4391221439183081E-3</v>
      </c>
      <c r="J196" s="472">
        <f t="shared" si="16"/>
        <v>7.5258362824877113E-3</v>
      </c>
      <c r="K196" s="472">
        <f t="shared" si="17"/>
        <v>9.6013679430990706E-3</v>
      </c>
      <c r="M196" s="683">
        <f t="shared" si="18"/>
        <v>3.3785740023261219</v>
      </c>
      <c r="N196" s="683">
        <f t="shared" si="19"/>
        <v>1.8365664999944062</v>
      </c>
      <c r="O196" s="683">
        <f t="shared" si="20"/>
        <v>2.3628942511292399</v>
      </c>
      <c r="P196" s="683">
        <f t="shared" si="21"/>
        <v>3.0953860713447847</v>
      </c>
      <c r="R196" s="291">
        <f>M196/MAX(M$3:M196)-1</f>
        <v>-3.1763019832664607E-3</v>
      </c>
      <c r="S196" s="291">
        <f>N196/MAX(N$3:N196)-1</f>
        <v>-3.2630161218358822E-3</v>
      </c>
      <c r="T196" s="291">
        <f>O196/MAX(O$3:O196)-1</f>
        <v>-5.3385477824471339E-3</v>
      </c>
      <c r="U196" s="291">
        <f>P196/MAX(P$3:P196)-1</f>
        <v>0</v>
      </c>
      <c r="W196" s="291">
        <f>_xlfn.XLOOKUP($A196,'Index Performance'!$A$21:$A$500,'Index Performance'!$B$21:$B$500,"---",FALSE)</f>
        <v>-5.3639590000000006E-3</v>
      </c>
      <c r="X196" s="291">
        <f>_xlfn.XLOOKUP($A196,'Index Performance'!$A$21:$A$500,'Index Performance'!$Q$21:$Q$500,"---",FALSE)</f>
        <v>-4.5480820000000002E-3</v>
      </c>
      <c r="Y196" s="291">
        <f>_xlfn.XLOOKUP($A196,'Index Performance'!$A$21:$A$500,'Index Performance'!$W$21:$W$500,"---",FALSE)</f>
        <v>-1.6515994436717696E-3</v>
      </c>
    </row>
    <row r="197" spans="1:25">
      <c r="A197" s="447">
        <v>44255</v>
      </c>
      <c r="B197" s="465">
        <f>_xlfn.XLOOKUP($A197,'Dynamic SAA Validation'!$A$4:$A$260,'Dynamic SAA Validation'!$CL$4:$CL$260,"---",FALSE)</f>
        <v>6.71682321072646E-3</v>
      </c>
      <c r="C197" s="465">
        <f>_xlfn.XLOOKUP($A197,'Dynamic SAA Validation'!$A$4:$A$260,'Dynamic SAA Validation'!$CS$4:$CS$260,"---",FALSE)</f>
        <v>1.14240147152808E-2</v>
      </c>
      <c r="D197" s="465">
        <f>_xlfn.XLOOKUP($A197,'Dynamic SAA Validation'!$A$4:$A$260,'Dynamic SAA Validation'!$CA$4:$CA$260,"---",FALSE)</f>
        <v>9.0409584047601577E-4</v>
      </c>
      <c r="E197" s="465">
        <f>_xlfn.XLOOKUP($A197,'Dynamic TAA Validation'!$A$4:$A$253,'Dynamic TAA Validation'!$DM$4:$DM$253,"---",FALSE)</f>
        <v>1.442319372779677E-2</v>
      </c>
      <c r="G197" s="291">
        <f>_xlfn.XLOOKUP($A197,'Index Performance'!$A$21:$A$500,'Index Performance'!$AP$21:$AP$500,"---",FALSE)</f>
        <v>2.6515445919850222E-4</v>
      </c>
      <c r="I197" s="472">
        <f t="shared" ref="I197:I248" si="22">$E197-B197</f>
        <v>7.7063705170703099E-3</v>
      </c>
      <c r="J197" s="472">
        <f t="shared" ref="J197:J248" si="23">$E197-C197</f>
        <v>2.9991790125159703E-3</v>
      </c>
      <c r="K197" s="472">
        <f t="shared" ref="K197:K248" si="24">$E197-D197</f>
        <v>1.3519097887320754E-2</v>
      </c>
      <c r="M197" s="683">
        <f t="shared" ref="M197:M248" si="25">(1+B197)*M196</f>
        <v>3.4012672866041029</v>
      </c>
      <c r="N197" s="683">
        <f t="shared" ref="N197:N248" si="26">(1+C197)*N196</f>
        <v>1.8575474627159343</v>
      </c>
      <c r="O197" s="683">
        <f t="shared" ref="O197:O248" si="27">(1+D197)*O196</f>
        <v>2.3650305339931705</v>
      </c>
      <c r="P197" s="683">
        <f t="shared" ref="P197:P248" si="28">(1+E197)*P196</f>
        <v>3.1400314243141141</v>
      </c>
      <c r="R197" s="291">
        <f>M197/MAX(M$3:M197)-1</f>
        <v>0</v>
      </c>
      <c r="S197" s="291">
        <f>N197/MAX(N$3:N197)-1</f>
        <v>0</v>
      </c>
      <c r="T197" s="291">
        <f>O197/MAX(O$3:O197)-1</f>
        <v>-4.4392785008154911E-3</v>
      </c>
      <c r="U197" s="291">
        <f>P197/MAX(P$3:P197)-1</f>
        <v>0</v>
      </c>
      <c r="W197" s="291">
        <f>_xlfn.XLOOKUP($A197,'Index Performance'!$A$21:$A$500,'Index Performance'!$B$21:$B$500,"---",FALSE)</f>
        <v>-1.5555159999999998E-2</v>
      </c>
      <c r="X197" s="291">
        <f>_xlfn.XLOOKUP($A197,'Index Performance'!$A$21:$A$500,'Index Performance'!$Q$21:$Q$500,"---",FALSE)</f>
        <v>2.3163550000000001E-2</v>
      </c>
      <c r="Y197" s="291">
        <f>_xlfn.XLOOKUP($A197,'Index Performance'!$A$21:$A$500,'Index Performance'!$W$21:$W$500,"---",FALSE)</f>
        <v>1.5171963430561597E-2</v>
      </c>
    </row>
    <row r="198" spans="1:25">
      <c r="A198" s="447">
        <v>44286</v>
      </c>
      <c r="B198" s="465">
        <f>_xlfn.XLOOKUP($A198,'Dynamic SAA Validation'!$A$4:$A$260,'Dynamic SAA Validation'!$CL$4:$CL$260,"---",FALSE)</f>
        <v>3.0494439890449043E-2</v>
      </c>
      <c r="C198" s="465">
        <f>_xlfn.XLOOKUP($A198,'Dynamic SAA Validation'!$A$4:$A$260,'Dynamic SAA Validation'!$CS$4:$CS$260,"---",FALSE)</f>
        <v>6.9353572656689188E-3</v>
      </c>
      <c r="D198" s="465">
        <f>_xlfn.XLOOKUP($A198,'Dynamic SAA Validation'!$A$4:$A$260,'Dynamic SAA Validation'!$CA$4:$CA$260,"---",FALSE)</f>
        <v>2.253313299277715E-2</v>
      </c>
      <c r="E198" s="465">
        <f>_xlfn.XLOOKUP($A198,'Dynamic TAA Validation'!$A$4:$A$253,'Dynamic TAA Validation'!$DM$4:$DM$253,"---",FALSE)</f>
        <v>1.7914721542133579E-2</v>
      </c>
      <c r="G198" s="291">
        <f>_xlfn.XLOOKUP($A198,'Index Performance'!$A$21:$A$500,'Index Performance'!$AP$21:$AP$500,"---",FALSE)</f>
        <v>2.9377422778176232E-4</v>
      </c>
      <c r="I198" s="472">
        <f t="shared" si="22"/>
        <v>-1.2579718348315463E-2</v>
      </c>
      <c r="J198" s="472">
        <f t="shared" si="23"/>
        <v>1.097936427646466E-2</v>
      </c>
      <c r="K198" s="472">
        <f t="shared" si="24"/>
        <v>-4.6184114506435704E-3</v>
      </c>
      <c r="M198" s="683">
        <f t="shared" si="25"/>
        <v>3.5049870274268025</v>
      </c>
      <c r="N198" s="683">
        <f t="shared" si="26"/>
        <v>1.8704302180078063</v>
      </c>
      <c r="O198" s="683">
        <f t="shared" si="27"/>
        <v>2.4183220815476174</v>
      </c>
      <c r="P198" s="683">
        <f t="shared" si="28"/>
        <v>3.1962842129142506</v>
      </c>
      <c r="R198" s="291">
        <f>M198/MAX(M$3:M198)-1</f>
        <v>0</v>
      </c>
      <c r="S198" s="291">
        <f>N198/MAX(N$3:N198)-1</f>
        <v>0</v>
      </c>
      <c r="T198" s="291">
        <f>O198/MAX(O$3:O198)-1</f>
        <v>0</v>
      </c>
      <c r="U198" s="291">
        <f>P198/MAX(P$3:P198)-1</f>
        <v>0</v>
      </c>
      <c r="W198" s="291">
        <f>_xlfn.XLOOKUP($A198,'Index Performance'!$A$21:$A$500,'Index Performance'!$B$21:$B$500,"---",FALSE)</f>
        <v>-3.9399500000000002E-3</v>
      </c>
      <c r="X198" s="291">
        <f>_xlfn.XLOOKUP($A198,'Index Performance'!$A$21:$A$500,'Index Performance'!$Q$21:$Q$500,"---",FALSE)</f>
        <v>2.6709390000000003E-2</v>
      </c>
      <c r="Y198" s="291">
        <f>_xlfn.XLOOKUP($A198,'Index Performance'!$A$21:$A$500,'Index Performance'!$W$21:$W$500,"---",FALSE)</f>
        <v>-5.7893946866216517E-4</v>
      </c>
    </row>
    <row r="199" spans="1:25">
      <c r="A199" s="447">
        <v>44316</v>
      </c>
      <c r="B199" s="465">
        <f>_xlfn.XLOOKUP($A199,'Dynamic SAA Validation'!$A$4:$A$260,'Dynamic SAA Validation'!$CL$4:$CL$260,"---",FALSE)</f>
        <v>1.7365425966351707E-2</v>
      </c>
      <c r="C199" s="465">
        <f>_xlfn.XLOOKUP($A199,'Dynamic SAA Validation'!$A$4:$A$260,'Dynamic SAA Validation'!$CS$4:$CS$260,"---",FALSE)</f>
        <v>2.1795925289694627E-2</v>
      </c>
      <c r="D199" s="465">
        <f>_xlfn.XLOOKUP($A199,'Dynamic SAA Validation'!$A$4:$A$260,'Dynamic SAA Validation'!$CA$4:$CA$260,"---",FALSE)</f>
        <v>1.232259357142329E-2</v>
      </c>
      <c r="E199" s="465">
        <f>_xlfn.XLOOKUP($A199,'Dynamic TAA Validation'!$A$4:$A$253,'Dynamic TAA Validation'!$DM$4:$DM$253,"---",FALSE)</f>
        <v>2.082298543909444E-2</v>
      </c>
      <c r="G199" s="291">
        <f>_xlfn.XLOOKUP($A199,'Index Performance'!$A$21:$A$500,'Index Performance'!$AP$21:$AP$500,"---",FALSE)</f>
        <v>3.0982136721746656E-4</v>
      </c>
      <c r="I199" s="472">
        <f t="shared" si="22"/>
        <v>3.4575594727427328E-3</v>
      </c>
      <c r="J199" s="472">
        <f t="shared" si="23"/>
        <v>-9.7293985060018656E-4</v>
      </c>
      <c r="K199" s="472">
        <f t="shared" si="24"/>
        <v>8.5003918676711497E-3</v>
      </c>
      <c r="M199" s="683">
        <f t="shared" si="25"/>
        <v>3.5658526201646055</v>
      </c>
      <c r="N199" s="683">
        <f t="shared" si="26"/>
        <v>1.9111979752990917</v>
      </c>
      <c r="O199" s="683">
        <f t="shared" si="27"/>
        <v>2.4481220816833269</v>
      </c>
      <c r="P199" s="683">
        <f t="shared" si="28"/>
        <v>3.2628403925389713</v>
      </c>
      <c r="R199" s="291">
        <f>M199/MAX(M$3:M199)-1</f>
        <v>0</v>
      </c>
      <c r="S199" s="291">
        <f>N199/MAX(N$3:N199)-1</f>
        <v>0</v>
      </c>
      <c r="T199" s="291">
        <f>O199/MAX(O$3:O199)-1</f>
        <v>0</v>
      </c>
      <c r="U199" s="291">
        <f>P199/MAX(P$3:P199)-1</f>
        <v>0</v>
      </c>
      <c r="W199" s="291">
        <f>_xlfn.XLOOKUP($A199,'Index Performance'!$A$21:$A$500,'Index Performance'!$B$21:$B$500,"---",FALSE)</f>
        <v>2.6142280000000001E-3</v>
      </c>
      <c r="X199" s="291">
        <f>_xlfn.XLOOKUP($A199,'Index Performance'!$A$21:$A$500,'Index Performance'!$Q$21:$Q$500,"---",FALSE)</f>
        <v>4.3722490000000003E-2</v>
      </c>
      <c r="Y199" s="291">
        <f>_xlfn.XLOOKUP($A199,'Index Performance'!$A$21:$A$500,'Index Performance'!$W$21:$W$500,"---",FALSE)</f>
        <v>1.6312665379389246E-2</v>
      </c>
    </row>
    <row r="200" spans="1:25">
      <c r="A200" s="447">
        <v>44347</v>
      </c>
      <c r="B200" s="465">
        <f>_xlfn.XLOOKUP($A200,'Dynamic SAA Validation'!$A$4:$A$260,'Dynamic SAA Validation'!$CL$4:$CL$260,"---",FALSE)</f>
        <v>5.3481611534919697E-3</v>
      </c>
      <c r="C200" s="465">
        <f>_xlfn.XLOOKUP($A200,'Dynamic SAA Validation'!$A$4:$A$260,'Dynamic SAA Validation'!$CS$4:$CS$260,"---",FALSE)</f>
        <v>7.0220296523534689E-3</v>
      </c>
      <c r="D200" s="465">
        <f>_xlfn.XLOOKUP($A200,'Dynamic SAA Validation'!$A$4:$A$260,'Dynamic SAA Validation'!$CA$4:$CA$260,"---",FALSE)</f>
        <v>6.0803828641631252E-3</v>
      </c>
      <c r="E200" s="465">
        <f>_xlfn.XLOOKUP($A200,'Dynamic TAA Validation'!$A$4:$A$253,'Dynamic TAA Validation'!$DM$4:$DM$253,"---",FALSE)</f>
        <v>5.9205079778350536E-3</v>
      </c>
      <c r="G200" s="291">
        <f>_xlfn.XLOOKUP($A200,'Index Performance'!$A$21:$A$500,'Index Performance'!$AP$21:$AP$500,"---",FALSE)</f>
        <v>3.1330950110319833E-4</v>
      </c>
      <c r="I200" s="472">
        <f t="shared" si="22"/>
        <v>5.7234682434308386E-4</v>
      </c>
      <c r="J200" s="472">
        <f t="shared" si="23"/>
        <v>-1.1015216745184154E-3</v>
      </c>
      <c r="K200" s="472">
        <f t="shared" si="24"/>
        <v>-1.5987488632807165E-4</v>
      </c>
      <c r="M200" s="683">
        <f t="shared" si="25"/>
        <v>3.5849233746268476</v>
      </c>
      <c r="N200" s="683">
        <f t="shared" si="26"/>
        <v>1.9246184641531601</v>
      </c>
      <c r="O200" s="683">
        <f t="shared" si="27"/>
        <v>2.4630076012381736</v>
      </c>
      <c r="P200" s="683">
        <f t="shared" si="28"/>
        <v>3.2821580651134008</v>
      </c>
      <c r="R200" s="291">
        <f>M200/MAX(M$3:M200)-1</f>
        <v>0</v>
      </c>
      <c r="S200" s="291">
        <f>N200/MAX(N$3:N200)-1</f>
        <v>0</v>
      </c>
      <c r="T200" s="291">
        <f>O200/MAX(O$3:O200)-1</f>
        <v>0</v>
      </c>
      <c r="U200" s="291">
        <f>P200/MAX(P$3:P200)-1</f>
        <v>0</v>
      </c>
      <c r="W200" s="291">
        <f>_xlfn.XLOOKUP($A200,'Index Performance'!$A$21:$A$500,'Index Performance'!$B$21:$B$500,"---",FALSE)</f>
        <v>2.2320180000000001E-3</v>
      </c>
      <c r="X200" s="291">
        <f>_xlfn.XLOOKUP($A200,'Index Performance'!$A$21:$A$500,'Index Performance'!$Q$21:$Q$500,"---",FALSE)</f>
        <v>1.556222E-2</v>
      </c>
      <c r="Y200" s="291">
        <f>_xlfn.XLOOKUP($A200,'Index Performance'!$A$21:$A$500,'Index Performance'!$W$21:$W$500,"---",FALSE)</f>
        <v>3.813920104706936E-3</v>
      </c>
    </row>
    <row r="201" spans="1:25">
      <c r="A201" s="447">
        <v>44377</v>
      </c>
      <c r="B201" s="465">
        <f>_xlfn.XLOOKUP($A201,'Dynamic SAA Validation'!$A$4:$A$260,'Dynamic SAA Validation'!$CL$4:$CL$260,"---",FALSE)</f>
        <v>3.5231590995834873E-2</v>
      </c>
      <c r="C201" s="465">
        <f>_xlfn.XLOOKUP($A201,'Dynamic SAA Validation'!$A$4:$A$260,'Dynamic SAA Validation'!$CS$4:$CS$260,"---",FALSE)</f>
        <v>6.8283650922953305E-3</v>
      </c>
      <c r="D201" s="465">
        <f>_xlfn.XLOOKUP($A201,'Dynamic SAA Validation'!$A$4:$A$260,'Dynamic SAA Validation'!$CA$4:$CA$260,"---",FALSE)</f>
        <v>2.8055084405472771E-2</v>
      </c>
      <c r="E201" s="465">
        <f>_xlfn.XLOOKUP($A201,'Dynamic TAA Validation'!$A$4:$A$253,'Dynamic TAA Validation'!$DM$4:$DM$253,"---",FALSE)</f>
        <v>1.39822104517251E-2</v>
      </c>
      <c r="G201" s="291">
        <f>_xlfn.XLOOKUP($A201,'Index Performance'!$A$21:$A$500,'Index Performance'!$AP$21:$AP$500,"---",FALSE)</f>
        <v>1.1853661915650626E-4</v>
      </c>
      <c r="I201" s="472">
        <f t="shared" si="22"/>
        <v>-2.1249380544109773E-2</v>
      </c>
      <c r="J201" s="472">
        <f t="shared" si="23"/>
        <v>7.1538453594297696E-3</v>
      </c>
      <c r="K201" s="472">
        <f t="shared" si="24"/>
        <v>-1.4072873953747671E-2</v>
      </c>
      <c r="M201" s="683">
        <f t="shared" si="25"/>
        <v>3.7112259287131093</v>
      </c>
      <c r="N201" s="683">
        <f t="shared" si="26"/>
        <v>1.9377604616897706</v>
      </c>
      <c r="O201" s="683">
        <f t="shared" si="27"/>
        <v>2.5321074873822318</v>
      </c>
      <c r="P201" s="683">
        <f t="shared" si="28"/>
        <v>3.3280498899156434</v>
      </c>
      <c r="R201" s="291">
        <f>M201/MAX(M$3:M201)-1</f>
        <v>0</v>
      </c>
      <c r="S201" s="291">
        <f>N201/MAX(N$3:N201)-1</f>
        <v>0</v>
      </c>
      <c r="T201" s="291">
        <f>O201/MAX(O$3:O201)-1</f>
        <v>0</v>
      </c>
      <c r="U201" s="291">
        <f>P201/MAX(P$3:P201)-1</f>
        <v>0</v>
      </c>
      <c r="W201" s="291">
        <f>_xlfn.XLOOKUP($A201,'Index Performance'!$A$21:$A$500,'Index Performance'!$B$21:$B$500,"---",FALSE)</f>
        <v>4.8770920000000004E-3</v>
      </c>
      <c r="X201" s="291">
        <f>_xlfn.XLOOKUP($A201,'Index Performance'!$A$21:$A$500,'Index Performance'!$Q$21:$Q$500,"---",FALSE)</f>
        <v>1.317744E-2</v>
      </c>
      <c r="Y201" s="291">
        <f>_xlfn.XLOOKUP($A201,'Index Performance'!$A$21:$A$500,'Index Performance'!$W$21:$W$500,"---",FALSE)</f>
        <v>3.7994293845906579E-3</v>
      </c>
    </row>
    <row r="202" spans="1:25">
      <c r="A202" s="447">
        <v>44408</v>
      </c>
      <c r="B202" s="465">
        <f>_xlfn.XLOOKUP($A202,'Dynamic SAA Validation'!$A$4:$A$260,'Dynamic SAA Validation'!$CL$4:$CL$260,"---",FALSE)</f>
        <v>3.5807852077766292E-3</v>
      </c>
      <c r="C202" s="465">
        <f>_xlfn.XLOOKUP($A202,'Dynamic SAA Validation'!$A$4:$A$260,'Dynamic SAA Validation'!$CS$4:$CS$260,"---",FALSE)</f>
        <v>2.3461483369775979E-3</v>
      </c>
      <c r="D202" s="465">
        <f>_xlfn.XLOOKUP($A202,'Dynamic SAA Validation'!$A$4:$A$260,'Dynamic SAA Validation'!$CA$4:$CA$260,"---",FALSE)</f>
        <v>1.092283741156219E-3</v>
      </c>
      <c r="E202" s="465">
        <f>_xlfn.XLOOKUP($A202,'Dynamic TAA Validation'!$A$4:$A$253,'Dynamic TAA Validation'!$DM$4:$DM$253,"---",FALSE)</f>
        <v>6.0963061019352338E-3</v>
      </c>
      <c r="G202" s="291">
        <f>_xlfn.XLOOKUP($A202,'Index Performance'!$A$21:$A$500,'Index Performance'!$AP$21:$AP$500,"---",FALSE)</f>
        <v>2.2390913707526217E-4</v>
      </c>
      <c r="I202" s="472">
        <f t="shared" si="22"/>
        <v>2.5155208941586046E-3</v>
      </c>
      <c r="J202" s="472">
        <f t="shared" si="23"/>
        <v>3.7501577649576359E-3</v>
      </c>
      <c r="K202" s="472">
        <f t="shared" si="24"/>
        <v>5.0040223607790146E-3</v>
      </c>
      <c r="M202" s="683">
        <f t="shared" si="25"/>
        <v>3.7245150316213627</v>
      </c>
      <c r="N202" s="683">
        <f t="shared" si="26"/>
        <v>1.9423067351744248</v>
      </c>
      <c r="O202" s="683">
        <f t="shared" si="27"/>
        <v>2.5348732672215593</v>
      </c>
      <c r="P202" s="683">
        <f t="shared" si="28"/>
        <v>3.3483387007670808</v>
      </c>
      <c r="R202" s="291">
        <f>M202/MAX(M$3:M202)-1</f>
        <v>0</v>
      </c>
      <c r="S202" s="291">
        <f>N202/MAX(N$3:N202)-1</f>
        <v>0</v>
      </c>
      <c r="T202" s="291">
        <f>O202/MAX(O$3:O202)-1</f>
        <v>0</v>
      </c>
      <c r="U202" s="291">
        <f>P202/MAX(P$3:P202)-1</f>
        <v>0</v>
      </c>
      <c r="W202" s="291">
        <f>_xlfn.XLOOKUP($A202,'Index Performance'!$A$21:$A$500,'Index Performance'!$B$21:$B$500,"---",FALSE)</f>
        <v>1.242855E-2</v>
      </c>
      <c r="X202" s="291">
        <f>_xlfn.XLOOKUP($A202,'Index Performance'!$A$21:$A$500,'Index Performance'!$Q$21:$Q$500,"---",FALSE)</f>
        <v>6.8907309999999998E-3</v>
      </c>
      <c r="Y202" s="291">
        <f>_xlfn.XLOOKUP($A202,'Index Performance'!$A$21:$A$500,'Index Performance'!$W$21:$W$500,"---",FALSE)</f>
        <v>-4.4135619260448067E-3</v>
      </c>
    </row>
    <row r="203" spans="1:25">
      <c r="A203" s="447">
        <v>44439</v>
      </c>
      <c r="B203" s="465">
        <f>_xlfn.XLOOKUP($A203,'Dynamic SAA Validation'!$A$4:$A$260,'Dynamic SAA Validation'!$CL$4:$CL$260,"---",FALSE)</f>
        <v>9.6331900821640844E-3</v>
      </c>
      <c r="C203" s="465">
        <f>_xlfn.XLOOKUP($A203,'Dynamic SAA Validation'!$A$4:$A$260,'Dynamic SAA Validation'!$CS$4:$CS$260,"---",FALSE)</f>
        <v>1.0510169527734332E-2</v>
      </c>
      <c r="D203" s="465">
        <f>_xlfn.XLOOKUP($A203,'Dynamic SAA Validation'!$A$4:$A$260,'Dynamic SAA Validation'!$CA$4:$CA$260,"---",FALSE)</f>
        <v>6.5419988124193473E-3</v>
      </c>
      <c r="E203" s="465">
        <f>_xlfn.XLOOKUP($A203,'Dynamic TAA Validation'!$A$4:$A$253,'Dynamic TAA Validation'!$DM$4:$DM$253,"---",FALSE)</f>
        <v>1.4527013463913271E-2</v>
      </c>
      <c r="G203" s="291">
        <f>_xlfn.XLOOKUP($A203,'Index Performance'!$A$21:$A$500,'Index Performance'!$AP$21:$AP$500,"---",FALSE)</f>
        <v>1.5968609593763894E-4</v>
      </c>
      <c r="I203" s="472">
        <f t="shared" si="22"/>
        <v>4.8938233817491864E-3</v>
      </c>
      <c r="J203" s="472">
        <f t="shared" si="23"/>
        <v>4.016843936178939E-3</v>
      </c>
      <c r="K203" s="472">
        <f t="shared" si="24"/>
        <v>7.9850146514939234E-3</v>
      </c>
      <c r="M203" s="683">
        <f t="shared" si="25"/>
        <v>3.7603939928848482</v>
      </c>
      <c r="N203" s="683">
        <f t="shared" si="26"/>
        <v>1.9627207082359681</v>
      </c>
      <c r="O203" s="683">
        <f t="shared" si="27"/>
        <v>2.5514564051253563</v>
      </c>
      <c r="P203" s="683">
        <f t="shared" si="28"/>
        <v>3.3969800621548663</v>
      </c>
      <c r="R203" s="291">
        <f>M203/MAX(M$3:M203)-1</f>
        <v>0</v>
      </c>
      <c r="S203" s="291">
        <f>N203/MAX(N$3:N203)-1</f>
        <v>0</v>
      </c>
      <c r="T203" s="291">
        <f>O203/MAX(O$3:O203)-1</f>
        <v>0</v>
      </c>
      <c r="U203" s="291">
        <f>P203/MAX(P$3:P203)-1</f>
        <v>0</v>
      </c>
      <c r="W203" s="291">
        <f>_xlfn.XLOOKUP($A203,'Index Performance'!$A$21:$A$500,'Index Performance'!$B$21:$B$500,"---",FALSE)</f>
        <v>-2.0034409999999999E-3</v>
      </c>
      <c r="X203" s="291">
        <f>_xlfn.XLOOKUP($A203,'Index Performance'!$A$21:$A$500,'Index Performance'!$Q$21:$Q$500,"---",FALSE)</f>
        <v>2.5029509999999998E-2</v>
      </c>
      <c r="Y203" s="291">
        <f>_xlfn.XLOOKUP($A203,'Index Performance'!$A$21:$A$500,'Index Performance'!$W$21:$W$500,"---",FALSE)</f>
        <v>6.8040094554686625E-3</v>
      </c>
    </row>
    <row r="204" spans="1:25">
      <c r="A204" s="447">
        <v>44469</v>
      </c>
      <c r="B204" s="465">
        <f>_xlfn.XLOOKUP($A204,'Dynamic SAA Validation'!$A$4:$A$260,'Dynamic SAA Validation'!$CL$4:$CL$260,"---",FALSE)</f>
        <v>1.5633955751269885E-3</v>
      </c>
      <c r="C204" s="465">
        <f>_xlfn.XLOOKUP($A204,'Dynamic SAA Validation'!$A$4:$A$260,'Dynamic SAA Validation'!$CS$4:$CS$260,"---",FALSE)</f>
        <v>-1.6179682910817651E-2</v>
      </c>
      <c r="D204" s="465">
        <f>_xlfn.XLOOKUP($A204,'Dynamic SAA Validation'!$A$4:$A$260,'Dynamic SAA Validation'!$CA$4:$CA$260,"---",FALSE)</f>
        <v>-1.298817095969351E-4</v>
      </c>
      <c r="E204" s="465">
        <f>_xlfn.XLOOKUP($A204,'Dynamic TAA Validation'!$A$4:$A$253,'Dynamic TAA Validation'!$DM$4:$DM$253,"---",FALSE)</f>
        <v>-6.7093490448014714E-3</v>
      </c>
      <c r="G204" s="291">
        <f>_xlfn.XLOOKUP($A204,'Index Performance'!$A$21:$A$500,'Index Performance'!$AP$21:$AP$500,"---",FALSE)</f>
        <v>1.2862377337374831E-4</v>
      </c>
      <c r="I204" s="472">
        <f t="shared" si="22"/>
        <v>-8.2727446199284595E-3</v>
      </c>
      <c r="J204" s="472">
        <f t="shared" si="23"/>
        <v>9.4703338660161798E-3</v>
      </c>
      <c r="K204" s="472">
        <f t="shared" si="24"/>
        <v>-6.5794673352045363E-3</v>
      </c>
      <c r="M204" s="683">
        <f t="shared" si="25"/>
        <v>3.7662729762140588</v>
      </c>
      <c r="N204" s="683">
        <f t="shared" si="26"/>
        <v>1.9309645095342147</v>
      </c>
      <c r="O204" s="683">
        <f t="shared" si="27"/>
        <v>2.5511250176054965</v>
      </c>
      <c r="P204" s="683">
        <f t="shared" si="28"/>
        <v>3.3741885372196379</v>
      </c>
      <c r="R204" s="291">
        <f>M204/MAX(M$3:M204)-1</f>
        <v>0</v>
      </c>
      <c r="S204" s="291">
        <f>N204/MAX(N$3:N204)-1</f>
        <v>-1.6179682910817617E-2</v>
      </c>
      <c r="T204" s="291">
        <f>O204/MAX(O$3:O204)-1</f>
        <v>-1.2988170959693512E-4</v>
      </c>
      <c r="U204" s="291">
        <f>P204/MAX(P$3:P204)-1</f>
        <v>-6.7093490448014714E-3</v>
      </c>
      <c r="W204" s="291">
        <f>_xlfn.XLOOKUP($A204,'Index Performance'!$A$21:$A$500,'Index Performance'!$B$21:$B$500,"---",FALSE)</f>
        <v>-9.4411240000000004E-3</v>
      </c>
      <c r="X204" s="291">
        <f>_xlfn.XLOOKUP($A204,'Index Performance'!$A$21:$A$500,'Index Performance'!$Q$21:$Q$500,"---",FALSE)</f>
        <v>-4.1309800000000001E-2</v>
      </c>
      <c r="Y204" s="291">
        <f>_xlfn.XLOOKUP($A204,'Index Performance'!$A$21:$A$500,'Index Performance'!$W$21:$W$500,"---",FALSE)</f>
        <v>-3.7970362216352971E-3</v>
      </c>
    </row>
    <row r="205" spans="1:25">
      <c r="A205" s="447">
        <v>44500</v>
      </c>
      <c r="B205" s="465">
        <f>_xlfn.XLOOKUP($A205,'Dynamic SAA Validation'!$A$4:$A$260,'Dynamic SAA Validation'!$CL$4:$CL$260,"---",FALSE)</f>
        <v>1.5445426444179492E-2</v>
      </c>
      <c r="C205" s="465">
        <f>_xlfn.XLOOKUP($A205,'Dynamic SAA Validation'!$A$4:$A$260,'Dynamic SAA Validation'!$CS$4:$CS$260,"---",FALSE)</f>
        <v>1.9304424241804903E-2</v>
      </c>
      <c r="D205" s="465">
        <f>_xlfn.XLOOKUP($A205,'Dynamic SAA Validation'!$A$4:$A$260,'Dynamic SAA Validation'!$CA$4:$CA$260,"---",FALSE)</f>
        <v>8.3989160374966509E-3</v>
      </c>
      <c r="E205" s="465">
        <f>_xlfn.XLOOKUP($A205,'Dynamic TAA Validation'!$A$4:$A$253,'Dynamic TAA Validation'!$DM$4:$DM$253,"---",FALSE)</f>
        <v>1.2574221112823251E-2</v>
      </c>
      <c r="G205" s="291">
        <f>_xlfn.XLOOKUP($A205,'Index Performance'!$A$21:$A$500,'Index Performance'!$AP$21:$AP$500,"---",FALSE)</f>
        <v>1.5397060653388195E-4</v>
      </c>
      <c r="I205" s="472">
        <f t="shared" si="22"/>
        <v>-2.871205331356241E-3</v>
      </c>
      <c r="J205" s="472">
        <f t="shared" si="23"/>
        <v>-6.7302031289816523E-3</v>
      </c>
      <c r="K205" s="472">
        <f t="shared" si="24"/>
        <v>4.1753050753265998E-3</v>
      </c>
      <c r="M205" s="683">
        <f t="shared" si="25"/>
        <v>3.824444668436874</v>
      </c>
      <c r="N205" s="683">
        <f t="shared" si="26"/>
        <v>1.9682406676221322</v>
      </c>
      <c r="O205" s="683">
        <f t="shared" si="27"/>
        <v>2.5725517024295224</v>
      </c>
      <c r="P205" s="683">
        <f t="shared" si="28"/>
        <v>3.416616329962991</v>
      </c>
      <c r="R205" s="291">
        <f>M205/MAX(M$3:M205)-1</f>
        <v>0</v>
      </c>
      <c r="S205" s="291">
        <f>N205/MAX(N$3:N205)-1</f>
        <v>0</v>
      </c>
      <c r="T205" s="291">
        <f>O205/MAX(O$3:O205)-1</f>
        <v>0</v>
      </c>
      <c r="U205" s="291">
        <f>P205/MAX(P$3:P205)-1</f>
        <v>0</v>
      </c>
      <c r="W205" s="291">
        <f>_xlfn.XLOOKUP($A205,'Index Performance'!$A$21:$A$500,'Index Performance'!$B$21:$B$500,"---",FALSE)</f>
        <v>-2.6150729999999999E-3</v>
      </c>
      <c r="X205" s="291">
        <f>_xlfn.XLOOKUP($A205,'Index Performance'!$A$21:$A$500,'Index Performance'!$Q$21:$Q$500,"---",FALSE)</f>
        <v>5.1043580000000005E-2</v>
      </c>
      <c r="Y205" s="291">
        <f>_xlfn.XLOOKUP($A205,'Index Performance'!$A$21:$A$500,'Index Performance'!$W$21:$W$500,"---",FALSE)</f>
        <v>9.028729683609793E-3</v>
      </c>
    </row>
    <row r="206" spans="1:25">
      <c r="A206" s="447">
        <v>44530</v>
      </c>
      <c r="B206" s="465">
        <f>_xlfn.XLOOKUP($A206,'Dynamic SAA Validation'!$A$4:$A$260,'Dynamic SAA Validation'!$CL$4:$CL$260,"---",FALSE)</f>
        <v>-8.5623035082284995E-3</v>
      </c>
      <c r="C206" s="465">
        <f>_xlfn.XLOOKUP($A206,'Dynamic SAA Validation'!$A$4:$A$260,'Dynamic SAA Validation'!$CS$4:$CS$260,"---",FALSE)</f>
        <v>-1.2267492264202037E-2</v>
      </c>
      <c r="D206" s="465">
        <f>_xlfn.XLOOKUP($A206,'Dynamic SAA Validation'!$A$4:$A$260,'Dynamic SAA Validation'!$CA$4:$CA$260,"---",FALSE)</f>
        <v>-1.03984152797344E-2</v>
      </c>
      <c r="E206" s="465">
        <f>_xlfn.XLOOKUP($A206,'Dynamic TAA Validation'!$A$4:$A$253,'Dynamic TAA Validation'!$DM$4:$DM$253,"---",FALSE)</f>
        <v>-3.574574741210812E-4</v>
      </c>
      <c r="G206" s="291">
        <f>_xlfn.XLOOKUP($A206,'Index Performance'!$A$21:$A$500,'Index Performance'!$AP$21:$AP$500,"---",FALSE)</f>
        <v>1.276923926063489E-4</v>
      </c>
      <c r="I206" s="472">
        <f t="shared" si="22"/>
        <v>8.2048460341074183E-3</v>
      </c>
      <c r="J206" s="472">
        <f t="shared" si="23"/>
        <v>1.1910034790080955E-2</v>
      </c>
      <c r="K206" s="472">
        <f t="shared" si="24"/>
        <v>1.0040957805613319E-2</v>
      </c>
      <c r="M206" s="683">
        <f t="shared" si="25"/>
        <v>3.7916986124352912</v>
      </c>
      <c r="N206" s="683">
        <f t="shared" si="26"/>
        <v>1.94409529045799</v>
      </c>
      <c r="O206" s="683">
        <f t="shared" si="27"/>
        <v>2.5458012414990723</v>
      </c>
      <c r="P206" s="683">
        <f t="shared" si="28"/>
        <v>3.4153950349196416</v>
      </c>
      <c r="R206" s="291">
        <f>M206/MAX(M$3:M206)-1</f>
        <v>-8.5623035082285082E-3</v>
      </c>
      <c r="S206" s="291">
        <f>N206/MAX(N$3:N206)-1</f>
        <v>-1.2267492264201985E-2</v>
      </c>
      <c r="T206" s="291">
        <f>O206/MAX(O$3:O206)-1</f>
        <v>-1.0398415279734508E-2</v>
      </c>
      <c r="U206" s="291">
        <f>P206/MAX(P$3:P206)-1</f>
        <v>-3.574574741210812E-4</v>
      </c>
      <c r="W206" s="291">
        <f>_xlfn.XLOOKUP($A206,'Index Performance'!$A$21:$A$500,'Index Performance'!$B$21:$B$500,"---",FALSE)</f>
        <v>7.1332790000000002E-3</v>
      </c>
      <c r="X206" s="291">
        <f>_xlfn.XLOOKUP($A206,'Index Performance'!$A$21:$A$500,'Index Performance'!$Q$21:$Q$500,"---",FALSE)</f>
        <v>-2.4080149999999998E-2</v>
      </c>
      <c r="Y206" s="291">
        <f>_xlfn.XLOOKUP($A206,'Index Performance'!$A$21:$A$500,'Index Performance'!$W$21:$W$500,"---",FALSE)</f>
        <v>-1.2940206128404075E-2</v>
      </c>
    </row>
    <row r="207" spans="1:25">
      <c r="A207" s="447">
        <v>44561</v>
      </c>
      <c r="B207" s="465">
        <f>_xlfn.XLOOKUP($A207,'Dynamic SAA Validation'!$A$4:$A$260,'Dynamic SAA Validation'!$CL$4:$CL$260,"---",FALSE)</f>
        <v>2.971666655297216E-2</v>
      </c>
      <c r="C207" s="465">
        <f>_xlfn.XLOOKUP($A207,'Dynamic SAA Validation'!$A$4:$A$260,'Dynamic SAA Validation'!$CS$4:$CS$260,"---",FALSE)</f>
        <v>1.3558793760289862E-2</v>
      </c>
      <c r="D207" s="465">
        <f>_xlfn.XLOOKUP($A207,'Dynamic SAA Validation'!$A$4:$A$260,'Dynamic SAA Validation'!$CA$4:$CA$260,"---",FALSE)</f>
        <v>2.528417536634886E-2</v>
      </c>
      <c r="E207" s="465">
        <f>_xlfn.XLOOKUP($A207,'Dynamic TAA Validation'!$A$4:$A$253,'Dynamic TAA Validation'!$DM$4:$DM$253,"---",FALSE)</f>
        <v>3.0530224799388831E-2</v>
      </c>
      <c r="G207" s="291">
        <f>_xlfn.XLOOKUP($A207,'Index Performance'!$A$21:$A$500,'Index Performance'!$AP$21:$AP$500,"---",FALSE)</f>
        <v>2.4252490802401105E-4</v>
      </c>
      <c r="I207" s="472">
        <f t="shared" si="22"/>
        <v>8.1355824641667074E-4</v>
      </c>
      <c r="J207" s="472">
        <f t="shared" si="23"/>
        <v>1.6971431039098969E-2</v>
      </c>
      <c r="K207" s="472">
        <f t="shared" si="24"/>
        <v>5.2460494330399711E-3</v>
      </c>
      <c r="M207" s="683">
        <f t="shared" si="25"/>
        <v>3.9043752557703981</v>
      </c>
      <c r="N207" s="683">
        <f t="shared" si="26"/>
        <v>1.9704548775516608</v>
      </c>
      <c r="O207" s="683">
        <f t="shared" si="27"/>
        <v>2.6101697265370034</v>
      </c>
      <c r="P207" s="683">
        <f t="shared" si="28"/>
        <v>3.5196678131144545</v>
      </c>
      <c r="R207" s="291">
        <f>M207/MAX(M$3:M207)-1</f>
        <v>0</v>
      </c>
      <c r="S207" s="291">
        <f>N207/MAX(N$3:N207)-1</f>
        <v>0</v>
      </c>
      <c r="T207" s="291">
        <f>O207/MAX(O$3:O207)-1</f>
        <v>0</v>
      </c>
      <c r="U207" s="291">
        <f>P207/MAX(P$3:P207)-1</f>
        <v>0</v>
      </c>
      <c r="W207" s="291">
        <f>_xlfn.XLOOKUP($A207,'Index Performance'!$A$21:$A$500,'Index Performance'!$B$21:$B$500,"---",FALSE)</f>
        <v>-4.0556339999999998E-3</v>
      </c>
      <c r="X207" s="291">
        <f>_xlfn.XLOOKUP($A207,'Index Performance'!$A$21:$A$500,'Index Performance'!$Q$21:$Q$500,"---",FALSE)</f>
        <v>4.000012E-2</v>
      </c>
      <c r="Y207" s="291">
        <f>_xlfn.XLOOKUP($A207,'Index Performance'!$A$21:$A$500,'Index Performance'!$W$21:$W$500,"---",FALSE)</f>
        <v>4.7397691205797177E-3</v>
      </c>
    </row>
    <row r="208" spans="1:25">
      <c r="A208" s="447">
        <v>44592</v>
      </c>
      <c r="B208" s="465">
        <f>_xlfn.XLOOKUP($A208,'Dynamic SAA Validation'!$A$4:$A$260,'Dynamic SAA Validation'!$CL$4:$CL$260,"---",FALSE)</f>
        <v>-2.2950041879334884E-2</v>
      </c>
      <c r="C208" s="465">
        <f>_xlfn.XLOOKUP($A208,'Dynamic SAA Validation'!$A$4:$A$260,'Dynamic SAA Validation'!$CS$4:$CS$260,"---",FALSE)</f>
        <v>-2.5214175847708038E-2</v>
      </c>
      <c r="D208" s="465">
        <f>_xlfn.XLOOKUP($A208,'Dynamic SAA Validation'!$A$4:$A$260,'Dynamic SAA Validation'!$CA$4:$CA$260,"---",FALSE)</f>
        <v>-2.4780022670135241E-2</v>
      </c>
      <c r="E208" s="465">
        <f>_xlfn.XLOOKUP($A208,'Dynamic TAA Validation'!$A$4:$A$253,'Dynamic TAA Validation'!$DM$4:$DM$253,"---",FALSE)</f>
        <v>-3.3283239895448347E-2</v>
      </c>
      <c r="G208" s="291">
        <f>_xlfn.XLOOKUP($A208,'Index Performance'!$A$21:$A$500,'Index Performance'!$AP$21:$AP$500,"---",FALSE)</f>
        <v>2.0160773219335404E-4</v>
      </c>
      <c r="I208" s="472">
        <f t="shared" si="22"/>
        <v>-1.0333198016113463E-2</v>
      </c>
      <c r="J208" s="472">
        <f t="shared" si="23"/>
        <v>-8.069064047740309E-3</v>
      </c>
      <c r="K208" s="472">
        <f t="shared" si="24"/>
        <v>-8.5032172253131054E-3</v>
      </c>
      <c r="M208" s="683">
        <f t="shared" si="25"/>
        <v>3.8147696801378284</v>
      </c>
      <c r="N208" s="683">
        <f t="shared" si="26"/>
        <v>1.9207714817690993</v>
      </c>
      <c r="O208" s="683">
        <f t="shared" si="27"/>
        <v>2.5454896615405156</v>
      </c>
      <c r="P208" s="683">
        <f t="shared" si="28"/>
        <v>3.402521864938278</v>
      </c>
      <c r="R208" s="291">
        <f>M208/MAX(M$3:M208)-1</f>
        <v>-2.2950041879334915E-2</v>
      </c>
      <c r="S208" s="291">
        <f>N208/MAX(N$3:N208)-1</f>
        <v>-2.521417584770802E-2</v>
      </c>
      <c r="T208" s="291">
        <f>O208/MAX(O$3:O208)-1</f>
        <v>-2.4780022670135349E-2</v>
      </c>
      <c r="U208" s="291">
        <f>P208/MAX(P$3:P208)-1</f>
        <v>-3.3283239895448347E-2</v>
      </c>
      <c r="W208" s="291">
        <f>_xlfn.XLOOKUP($A208,'Index Performance'!$A$21:$A$500,'Index Performance'!$B$21:$B$500,"---",FALSE)</f>
        <v>-1.5711390000000002E-2</v>
      </c>
      <c r="X208" s="291">
        <f>_xlfn.XLOOKUP($A208,'Index Performance'!$A$21:$A$500,'Index Performance'!$Q$21:$Q$500,"---",FALSE)</f>
        <v>-4.9112349999999999E-2</v>
      </c>
      <c r="Y208" s="291">
        <f>_xlfn.XLOOKUP($A208,'Index Performance'!$A$21:$A$500,'Index Performance'!$W$21:$W$500,"---",FALSE)</f>
        <v>-1.4676385695416072E-2</v>
      </c>
    </row>
    <row r="209" spans="1:25">
      <c r="A209" s="447">
        <v>44620</v>
      </c>
      <c r="B209" s="465">
        <f>_xlfn.XLOOKUP($A209,'Dynamic SAA Validation'!$A$4:$A$260,'Dynamic SAA Validation'!$CL$4:$CL$260,"---",FALSE)</f>
        <v>-1.3108209393352197E-2</v>
      </c>
      <c r="C209" s="465">
        <f>_xlfn.XLOOKUP($A209,'Dynamic SAA Validation'!$A$4:$A$260,'Dynamic SAA Validation'!$CS$4:$CS$260,"---",FALSE)</f>
        <v>-1.2210077543255742E-2</v>
      </c>
      <c r="D209" s="465">
        <f>_xlfn.XLOOKUP($A209,'Dynamic SAA Validation'!$A$4:$A$260,'Dynamic SAA Validation'!$CA$4:$CA$260,"---",FALSE)</f>
        <v>-1.3743053672196529E-2</v>
      </c>
      <c r="E209" s="465">
        <f>_xlfn.XLOOKUP($A209,'Dynamic TAA Validation'!$A$4:$A$253,'Dynamic TAA Validation'!$DM$4:$DM$253,"---",FALSE)</f>
        <v>-7.7709358850593926E-3</v>
      </c>
      <c r="G209" s="291">
        <f>_xlfn.XLOOKUP($A209,'Index Performance'!$A$21:$A$500,'Index Performance'!$AP$21:$AP$500,"---",FALSE)</f>
        <v>4.1476306026555498E-4</v>
      </c>
      <c r="I209" s="472">
        <f t="shared" si="22"/>
        <v>5.3372735082928046E-3</v>
      </c>
      <c r="J209" s="472">
        <f t="shared" si="23"/>
        <v>4.4391416581963496E-3</v>
      </c>
      <c r="K209" s="472">
        <f t="shared" si="24"/>
        <v>5.9721177871371366E-3</v>
      </c>
      <c r="M209" s="683">
        <f t="shared" si="25"/>
        <v>3.7647648803831704</v>
      </c>
      <c r="N209" s="683">
        <f t="shared" si="26"/>
        <v>1.8973187130338243</v>
      </c>
      <c r="O209" s="683">
        <f t="shared" si="27"/>
        <v>2.5105068604999428</v>
      </c>
      <c r="P209" s="683">
        <f t="shared" si="28"/>
        <v>3.3760810856783299</v>
      </c>
      <c r="R209" s="291">
        <f>M209/MAX(M$3:M209)-1</f>
        <v>-3.5757417318146634E-2</v>
      </c>
      <c r="S209" s="291">
        <f>N209/MAX(N$3:N209)-1</f>
        <v>-3.711638634867398E-2</v>
      </c>
      <c r="T209" s="291">
        <f>O209/MAX(O$3:O209)-1</f>
        <v>-3.818252316077797E-2</v>
      </c>
      <c r="U209" s="291">
        <f>P209/MAX(P$3:P209)-1</f>
        <v>-4.0795533857233224E-2</v>
      </c>
      <c r="W209" s="291">
        <f>_xlfn.XLOOKUP($A209,'Index Performance'!$A$21:$A$500,'Index Performance'!$B$21:$B$500,"---",FALSE)</f>
        <v>-1.3301499999999999E-2</v>
      </c>
      <c r="X209" s="291">
        <f>_xlfn.XLOOKUP($A209,'Index Performance'!$A$21:$A$500,'Index Performance'!$Q$21:$Q$500,"---",FALSE)</f>
        <v>-2.5827309999999999E-2</v>
      </c>
      <c r="Y209" s="291">
        <f>_xlfn.XLOOKUP($A209,'Index Performance'!$A$21:$A$500,'Index Performance'!$W$21:$W$500,"---",FALSE)</f>
        <v>-3.6031690865114818E-3</v>
      </c>
    </row>
    <row r="210" spans="1:25">
      <c r="A210" s="447">
        <v>44651</v>
      </c>
      <c r="B210" s="465">
        <f>_xlfn.XLOOKUP($A210,'Dynamic SAA Validation'!$A$4:$A$260,'Dynamic SAA Validation'!$CL$4:$CL$260,"---",FALSE)</f>
        <v>2.2937629156836812E-3</v>
      </c>
      <c r="C210" s="465">
        <f>_xlfn.XLOOKUP($A210,'Dynamic SAA Validation'!$A$4:$A$260,'Dynamic SAA Validation'!$CS$4:$CS$260,"---",FALSE)</f>
        <v>4.5888943229948848E-3</v>
      </c>
      <c r="D210" s="465">
        <f>_xlfn.XLOOKUP($A210,'Dynamic SAA Validation'!$A$4:$A$260,'Dynamic SAA Validation'!$CA$4:$CA$260,"---",FALSE)</f>
        <v>-5.9249802965269938E-3</v>
      </c>
      <c r="E210" s="465">
        <f>_xlfn.XLOOKUP($A210,'Dynamic TAA Validation'!$A$4:$A$253,'Dynamic TAA Validation'!$DM$4:$DM$253,"---",FALSE)</f>
        <v>6.2637178311757413E-3</v>
      </c>
      <c r="G210" s="291">
        <f>_xlfn.XLOOKUP($A210,'Index Performance'!$A$21:$A$500,'Index Performance'!$AP$21:$AP$500,"---",FALSE)</f>
        <v>3.6481632660345653E-4</v>
      </c>
      <c r="I210" s="472">
        <f t="shared" si="22"/>
        <v>3.9699549154920601E-3</v>
      </c>
      <c r="J210" s="472">
        <f t="shared" si="23"/>
        <v>1.6748235081808565E-3</v>
      </c>
      <c r="K210" s="472">
        <f t="shared" si="24"/>
        <v>1.2188698127702735E-2</v>
      </c>
      <c r="M210" s="683">
        <f t="shared" si="25"/>
        <v>3.7734003584520615</v>
      </c>
      <c r="N210" s="683">
        <f t="shared" si="26"/>
        <v>1.9060253081049769</v>
      </c>
      <c r="O210" s="683">
        <f t="shared" si="27"/>
        <v>2.4956321568171846</v>
      </c>
      <c r="P210" s="683">
        <f t="shared" si="28"/>
        <v>3.3972279049741885</v>
      </c>
      <c r="R210" s="291">
        <f>M210/MAX(M$3:M210)-1</f>
        <v>-3.3545673440268042E-2</v>
      </c>
      <c r="S210" s="291">
        <f>N210/MAX(N$3:N210)-1</f>
        <v>-3.2697815200284697E-2</v>
      </c>
      <c r="T210" s="291">
        <f>O210/MAX(O$3:O210)-1</f>
        <v>-4.3881272759905721E-2</v>
      </c>
      <c r="U210" s="291">
        <f>P210/MAX(P$3:P210)-1</f>
        <v>-3.4787347738911345E-2</v>
      </c>
      <c r="W210" s="291">
        <f>_xlfn.XLOOKUP($A210,'Index Performance'!$A$21:$A$500,'Index Performance'!$B$21:$B$500,"---",FALSE)</f>
        <v>-2.1556320000000004E-2</v>
      </c>
      <c r="X210" s="291">
        <f>_xlfn.XLOOKUP($A210,'Index Performance'!$A$21:$A$500,'Index Performance'!$Q$21:$Q$500,"---",FALSE)</f>
        <v>2.1658879999999998E-2</v>
      </c>
      <c r="Y210" s="291">
        <f>_xlfn.XLOOKUP($A210,'Index Performance'!$A$21:$A$500,'Index Performance'!$W$21:$W$500,"---",FALSE)</f>
        <v>4.8049886459897717E-3</v>
      </c>
    </row>
    <row r="211" spans="1:25">
      <c r="A211" s="447">
        <v>44681</v>
      </c>
      <c r="B211" s="465">
        <f>_xlfn.XLOOKUP($A211,'Dynamic SAA Validation'!$A$4:$A$260,'Dynamic SAA Validation'!$CL$4:$CL$260,"---",FALSE)</f>
        <v>-3.4123399960348924E-2</v>
      </c>
      <c r="C211" s="465">
        <f>_xlfn.XLOOKUP($A211,'Dynamic SAA Validation'!$A$4:$A$260,'Dynamic SAA Validation'!$CS$4:$CS$260,"---",FALSE)</f>
        <v>-3.3886512699037946E-2</v>
      </c>
      <c r="D211" s="465">
        <f>_xlfn.XLOOKUP($A211,'Dynamic SAA Validation'!$A$4:$A$260,'Dynamic SAA Validation'!$CA$4:$CA$260,"---",FALSE)</f>
        <v>-3.9042844687501632E-2</v>
      </c>
      <c r="E211" s="465">
        <f>_xlfn.XLOOKUP($A211,'Dynamic TAA Validation'!$A$4:$A$253,'Dynamic TAA Validation'!$DM$4:$DM$253,"---",FALSE)</f>
        <v>-2.0004211535422201E-2</v>
      </c>
      <c r="G211" s="291">
        <f>_xlfn.XLOOKUP($A211,'Index Performance'!$A$21:$A$500,'Index Performance'!$AP$21:$AP$500,"---",FALSE)</f>
        <v>2.0528331928537646E-4</v>
      </c>
      <c r="I211" s="472">
        <f t="shared" si="22"/>
        <v>1.4119188424926724E-2</v>
      </c>
      <c r="J211" s="472">
        <f t="shared" si="23"/>
        <v>1.3882301163615746E-2</v>
      </c>
      <c r="K211" s="472">
        <f t="shared" si="24"/>
        <v>1.9038633152079432E-2</v>
      </c>
      <c r="M211" s="683">
        <f t="shared" si="25"/>
        <v>3.6446391088100776</v>
      </c>
      <c r="N211" s="683">
        <f t="shared" si="26"/>
        <v>1.8414367572971899</v>
      </c>
      <c r="O211" s="683">
        <f t="shared" si="27"/>
        <v>2.3981955781214368</v>
      </c>
      <c r="P211" s="683">
        <f t="shared" si="28"/>
        <v>3.3292690393290458</v>
      </c>
      <c r="R211" s="291">
        <f>M211/MAX(M$3:M211)-1</f>
        <v>-6.6524380968875474E-2</v>
      </c>
      <c r="S211" s="291">
        <f>N211/MAX(N$3:N211)-1</f>
        <v>-6.5476312969307449E-2</v>
      </c>
      <c r="T211" s="291">
        <f>O211/MAX(O$3:O211)-1</f>
        <v>-8.1210867730352354E-2</v>
      </c>
      <c r="U211" s="291">
        <f>P211/MAX(P$3:P211)-1</f>
        <v>-5.4095665811408011E-2</v>
      </c>
      <c r="W211" s="291">
        <f>_xlfn.XLOOKUP($A211,'Index Performance'!$A$21:$A$500,'Index Performance'!$B$21:$B$500,"---",FALSE)</f>
        <v>-2.6876669999999998E-2</v>
      </c>
      <c r="X211" s="291">
        <f>_xlfn.XLOOKUP($A211,'Index Performance'!$A$21:$A$500,'Index Performance'!$Q$21:$Q$500,"---",FALSE)</f>
        <v>-8.004182E-2</v>
      </c>
      <c r="Y211" s="291">
        <f>_xlfn.XLOOKUP($A211,'Index Performance'!$A$21:$A$500,'Index Performance'!$W$21:$W$500,"---",FALSE)</f>
        <v>-8.9972653980758821E-3</v>
      </c>
    </row>
    <row r="212" spans="1:25">
      <c r="A212" s="447">
        <v>44712</v>
      </c>
      <c r="B212" s="465">
        <f>_xlfn.XLOOKUP($A212,'Dynamic SAA Validation'!$A$4:$A$260,'Dynamic SAA Validation'!$CL$4:$CL$260,"---",FALSE)</f>
        <v>-1.2936851197153836E-3</v>
      </c>
      <c r="C212" s="465">
        <f>_xlfn.XLOOKUP($A212,'Dynamic SAA Validation'!$A$4:$A$260,'Dynamic SAA Validation'!$CS$4:$CS$260,"---",FALSE)</f>
        <v>-5.4000004002344613E-3</v>
      </c>
      <c r="D212" s="465">
        <f>_xlfn.XLOOKUP($A212,'Dynamic SAA Validation'!$A$4:$A$260,'Dynamic SAA Validation'!$CA$4:$CA$260,"---",FALSE)</f>
        <v>-9.3552248529005233E-4</v>
      </c>
      <c r="E212" s="465">
        <f>_xlfn.XLOOKUP($A212,'Dynamic TAA Validation'!$A$4:$A$253,'Dynamic TAA Validation'!$DM$4:$DM$253,"---",FALSE)</f>
        <v>-2.2048079510049719E-3</v>
      </c>
      <c r="G212" s="291">
        <f>_xlfn.XLOOKUP($A212,'Index Performance'!$A$21:$A$500,'Index Performance'!$AP$21:$AP$500,"---",FALSE)</f>
        <v>-1.2540862060650415E-4</v>
      </c>
      <c r="I212" s="472">
        <f t="shared" si="22"/>
        <v>-9.1112283128958827E-4</v>
      </c>
      <c r="J212" s="472">
        <f t="shared" si="23"/>
        <v>3.1951924492294895E-3</v>
      </c>
      <c r="K212" s="472">
        <f t="shared" si="24"/>
        <v>-1.2692854657149195E-3</v>
      </c>
      <c r="M212" s="683">
        <f t="shared" si="25"/>
        <v>3.6399240934282773</v>
      </c>
      <c r="N212" s="683">
        <f t="shared" si="26"/>
        <v>1.8314929980707786</v>
      </c>
      <c r="O212" s="683">
        <f t="shared" si="27"/>
        <v>2.3959520122339808</v>
      </c>
      <c r="P212" s="683">
        <f t="shared" si="28"/>
        <v>3.3219286404800985</v>
      </c>
      <c r="R212" s="291">
        <f>M212/MAX(M$3:M212)-1</f>
        <v>-6.7732004486833142E-2</v>
      </c>
      <c r="S212" s="291">
        <f>N212/MAX(N$3:N212)-1</f>
        <v>-7.0522741253301824E-2</v>
      </c>
      <c r="T212" s="291">
        <f>O212/MAX(O$3:O212)-1</f>
        <v>-8.2070415622830795E-2</v>
      </c>
      <c r="U212" s="291">
        <f>P212/MAX(P$3:P212)-1</f>
        <v>-5.6181203208317099E-2</v>
      </c>
      <c r="W212" s="291">
        <f>_xlfn.XLOOKUP($A212,'Index Performance'!$A$21:$A$500,'Index Performance'!$B$21:$B$500,"---",FALSE)</f>
        <v>-1.375614E-3</v>
      </c>
      <c r="X212" s="291">
        <f>_xlfn.XLOOKUP($A212,'Index Performance'!$A$21:$A$500,'Index Performance'!$Q$21:$Q$500,"---",FALSE)</f>
        <v>1.1702940000000001E-3</v>
      </c>
      <c r="Y212" s="291">
        <f>_xlfn.XLOOKUP($A212,'Index Performance'!$A$21:$A$500,'Index Performance'!$W$21:$W$500,"---",FALSE)</f>
        <v>-1.0951931600468923E-2</v>
      </c>
    </row>
    <row r="213" spans="1:25">
      <c r="A213" s="447">
        <v>44742</v>
      </c>
      <c r="B213" s="465">
        <f>_xlfn.XLOOKUP($A213,'Dynamic SAA Validation'!$A$4:$A$260,'Dynamic SAA Validation'!$CL$4:$CL$260,"---",FALSE)</f>
        <v>-4.6416142572728511E-2</v>
      </c>
      <c r="C213" s="465">
        <f>_xlfn.XLOOKUP($A213,'Dynamic SAA Validation'!$A$4:$A$260,'Dynamic SAA Validation'!$CS$4:$CS$260,"---",FALSE)</f>
        <v>-3.7312115795535977E-2</v>
      </c>
      <c r="D213" s="465">
        <f>_xlfn.XLOOKUP($A213,'Dynamic SAA Validation'!$A$4:$A$260,'Dynamic SAA Validation'!$CA$4:$CA$260,"---",FALSE)</f>
        <v>-4.5962804365383469E-2</v>
      </c>
      <c r="E213" s="465">
        <f>_xlfn.XLOOKUP($A213,'Dynamic TAA Validation'!$A$4:$A$253,'Dynamic TAA Validation'!$DM$4:$DM$253,"---",FALSE)</f>
        <v>-4.1350337622193201E-2</v>
      </c>
      <c r="G213" s="291">
        <f>_xlfn.XLOOKUP($A213,'Index Performance'!$A$21:$A$500,'Index Performance'!$AP$21:$AP$500,"---",FALSE)</f>
        <v>-2.7885318647868917E-4</v>
      </c>
      <c r="I213" s="472">
        <f t="shared" si="22"/>
        <v>5.0658049505353103E-3</v>
      </c>
      <c r="J213" s="472">
        <f t="shared" si="23"/>
        <v>-4.0382218266572234E-3</v>
      </c>
      <c r="K213" s="472">
        <f t="shared" si="24"/>
        <v>4.6124667431902688E-3</v>
      </c>
      <c r="M213" s="683">
        <f t="shared" si="25"/>
        <v>3.4709728577538006</v>
      </c>
      <c r="N213" s="683">
        <f t="shared" si="26"/>
        <v>1.7631561192480485</v>
      </c>
      <c r="O213" s="683">
        <f t="shared" si="27"/>
        <v>2.2858273386268233</v>
      </c>
      <c r="P213" s="683">
        <f t="shared" si="28"/>
        <v>3.1845657696394132</v>
      </c>
      <c r="R213" s="291">
        <f>M213/MAX(M$3:M213)-1</f>
        <v>-0.11100428868256418</v>
      </c>
      <c r="S213" s="291">
        <f>N213/MAX(N$3:N213)-1</f>
        <v>-0.10520350436097592</v>
      </c>
      <c r="T213" s="291">
        <f>O213/MAX(O$3:O213)-1</f>
        <v>-0.12426103353075646</v>
      </c>
      <c r="U213" s="291">
        <f>P213/MAX(P$3:P213)-1</f>
        <v>-9.5208429109825299E-2</v>
      </c>
      <c r="W213" s="291">
        <f>_xlfn.XLOOKUP($A213,'Index Performance'!$A$21:$A$500,'Index Performance'!$B$21:$B$500,"---",FALSE)</f>
        <v>-1.5176469999999999E-2</v>
      </c>
      <c r="X213" s="291">
        <f>_xlfn.XLOOKUP($A213,'Index Performance'!$A$21:$A$500,'Index Performance'!$Q$21:$Q$500,"---",FALSE)</f>
        <v>-8.4296260000000012E-2</v>
      </c>
      <c r="Y213" s="291">
        <f>_xlfn.XLOOKUP($A213,'Index Performance'!$A$21:$A$500,'Index Performance'!$W$21:$W$500,"---",FALSE)</f>
        <v>-1.7975887591071937E-2</v>
      </c>
    </row>
    <row r="214" spans="1:25">
      <c r="A214" s="447">
        <v>44773</v>
      </c>
      <c r="B214" s="465">
        <f>_xlfn.XLOOKUP($A214,'Dynamic SAA Validation'!$A$4:$A$260,'Dynamic SAA Validation'!$CL$4:$CL$260,"---",FALSE)</f>
        <v>2.9342241698396752E-2</v>
      </c>
      <c r="C214" s="465">
        <f>_xlfn.XLOOKUP($A214,'Dynamic SAA Validation'!$A$4:$A$260,'Dynamic SAA Validation'!$CS$4:$CS$260,"---",FALSE)</f>
        <v>2.8730422266072933E-2</v>
      </c>
      <c r="D214" s="465">
        <f>_xlfn.XLOOKUP($A214,'Dynamic SAA Validation'!$A$4:$A$260,'Dynamic SAA Validation'!$CA$4:$CA$260,"---",FALSE)</f>
        <v>2.5233216496825639E-2</v>
      </c>
      <c r="E214" s="465">
        <f>_xlfn.XLOOKUP($A214,'Dynamic TAA Validation'!$A$4:$A$253,'Dynamic TAA Validation'!$DM$4:$DM$253,"---",FALSE)</f>
        <v>3.291063960955154E-2</v>
      </c>
      <c r="G214" s="291">
        <f>_xlfn.XLOOKUP($A214,'Index Performance'!$A$21:$A$500,'Index Performance'!$AP$21:$AP$500,"---",FALSE)</f>
        <v>-4.3866066647213486E-4</v>
      </c>
      <c r="I214" s="472">
        <f t="shared" si="22"/>
        <v>3.568397911154788E-3</v>
      </c>
      <c r="J214" s="472">
        <f t="shared" si="23"/>
        <v>4.1802173434786066E-3</v>
      </c>
      <c r="K214" s="472">
        <f t="shared" si="24"/>
        <v>7.6774231127259007E-3</v>
      </c>
      <c r="M214" s="683">
        <f t="shared" si="25"/>
        <v>3.5728189822745877</v>
      </c>
      <c r="N214" s="683">
        <f t="shared" si="26"/>
        <v>1.8138123390750553</v>
      </c>
      <c r="O214" s="683">
        <f t="shared" si="27"/>
        <v>2.3435061147367566</v>
      </c>
      <c r="P214" s="683">
        <f t="shared" si="28"/>
        <v>3.2893718659969302</v>
      </c>
      <c r="R214" s="291">
        <f>M214/MAX(M$3:M214)-1</f>
        <v>-8.4919161652249775E-2</v>
      </c>
      <c r="S214" s="291">
        <f>N214/MAX(N$3:N214)-1</f>
        <v>-7.9495623199064447E-2</v>
      </c>
      <c r="T214" s="291">
        <f>O214/MAX(O$3:O214)-1</f>
        <v>-0.10216332259513183</v>
      </c>
      <c r="U214" s="291">
        <f>P214/MAX(P$3:P214)-1</f>
        <v>-6.5431159798498673E-2</v>
      </c>
      <c r="W214" s="291">
        <f>_xlfn.XLOOKUP($A214,'Index Performance'!$A$21:$A$500,'Index Performance'!$B$21:$B$500,"---",FALSE)</f>
        <v>2.547085E-2</v>
      </c>
      <c r="X214" s="291">
        <f>_xlfn.XLOOKUP($A214,'Index Performance'!$A$21:$A$500,'Index Performance'!$Q$21:$Q$500,"---",FALSE)</f>
        <v>6.9832539999999999E-2</v>
      </c>
      <c r="Y214" s="291">
        <f>_xlfn.XLOOKUP($A214,'Index Performance'!$A$21:$A$500,'Index Performance'!$W$21:$W$500,"---",FALSE)</f>
        <v>5.3729805321458546E-3</v>
      </c>
    </row>
    <row r="215" spans="1:25">
      <c r="A215" s="447">
        <v>44804</v>
      </c>
      <c r="B215" s="465">
        <f>_xlfn.XLOOKUP($A215,'Dynamic SAA Validation'!$A$4:$A$260,'Dynamic SAA Validation'!$CL$4:$CL$260,"---",FALSE)</f>
        <v>-1.2518147397830998E-2</v>
      </c>
      <c r="C215" s="465">
        <f>_xlfn.XLOOKUP($A215,'Dynamic SAA Validation'!$A$4:$A$260,'Dynamic SAA Validation'!$CS$4:$CS$260,"---",FALSE)</f>
        <v>-1.1525268359786251E-2</v>
      </c>
      <c r="D215" s="465">
        <f>_xlfn.XLOOKUP($A215,'Dynamic SAA Validation'!$A$4:$A$260,'Dynamic SAA Validation'!$CA$4:$CA$260,"---",FALSE)</f>
        <v>-1.7773865414747351E-2</v>
      </c>
      <c r="E215" s="465">
        <f>_xlfn.XLOOKUP($A215,'Dynamic TAA Validation'!$A$4:$A$253,'Dynamic TAA Validation'!$DM$4:$DM$253,"---",FALSE)</f>
        <v>-1.327052166965559E-2</v>
      </c>
      <c r="G215" s="291">
        <f>_xlfn.XLOOKUP($A215,'Index Performance'!$A$21:$A$500,'Index Performance'!$AP$21:$AP$500,"---",FALSE)</f>
        <v>-5.0384637515321629E-4</v>
      </c>
      <c r="I215" s="472">
        <f t="shared" si="22"/>
        <v>-7.5237427182459245E-4</v>
      </c>
      <c r="J215" s="472">
        <f t="shared" si="23"/>
        <v>-1.745253309869339E-3</v>
      </c>
      <c r="K215" s="472">
        <f t="shared" si="24"/>
        <v>4.5033437450917608E-3</v>
      </c>
      <c r="M215" s="683">
        <f t="shared" si="25"/>
        <v>3.5280939076287061</v>
      </c>
      <c r="N215" s="683">
        <f t="shared" si="26"/>
        <v>1.7929076651129237</v>
      </c>
      <c r="O215" s="683">
        <f t="shared" si="27"/>
        <v>2.3018529524547882</v>
      </c>
      <c r="P215" s="683">
        <f t="shared" si="28"/>
        <v>3.2457201853696627</v>
      </c>
      <c r="R215" s="291">
        <f>M215/MAX(M$3:M215)-1</f>
        <v>-9.6374278467617591E-2</v>
      </c>
      <c r="S215" s="291">
        <f>N215/MAX(N$3:N215)-1</f>
        <v>-9.010468316805309E-2</v>
      </c>
      <c r="T215" s="291">
        <f>O215/MAX(O$3:O215)-1</f>
        <v>-0.11812135086374975</v>
      </c>
      <c r="U215" s="291">
        <f>P215/MAX(P$3:P215)-1</f>
        <v>-7.7833375844177599E-2</v>
      </c>
      <c r="W215" s="291">
        <f>_xlfn.XLOOKUP($A215,'Index Performance'!$A$21:$A$500,'Index Performance'!$B$21:$B$500,"---",FALSE)</f>
        <v>-2.6105489999999999E-2</v>
      </c>
      <c r="X215" s="291">
        <f>_xlfn.XLOOKUP($A215,'Index Performance'!$A$21:$A$500,'Index Performance'!$Q$21:$Q$500,"---",FALSE)</f>
        <v>-3.681487E-2</v>
      </c>
      <c r="Y215" s="291">
        <f>_xlfn.XLOOKUP($A215,'Index Performance'!$A$21:$A$500,'Index Performance'!$W$21:$W$500,"---",FALSE)</f>
        <v>9.4805812804275025E-3</v>
      </c>
    </row>
    <row r="216" spans="1:25">
      <c r="A216" s="447">
        <v>44834</v>
      </c>
      <c r="B216" s="465">
        <f>_xlfn.XLOOKUP($A216,'Dynamic SAA Validation'!$A$4:$A$260,'Dynamic SAA Validation'!$CL$4:$CL$260,"---",FALSE)</f>
        <v>-4.8181147503559327E-2</v>
      </c>
      <c r="C216" s="465">
        <f>_xlfn.XLOOKUP($A216,'Dynamic SAA Validation'!$A$4:$A$260,'Dynamic SAA Validation'!$CS$4:$CS$260,"---",FALSE)</f>
        <v>-3.9962006748712781E-2</v>
      </c>
      <c r="D216" s="465">
        <f>_xlfn.XLOOKUP($A216,'Dynamic SAA Validation'!$A$4:$A$260,'Dynamic SAA Validation'!$CA$4:$CA$260,"---",FALSE)</f>
        <v>-5.5269946056876962E-2</v>
      </c>
      <c r="E216" s="465">
        <f>_xlfn.XLOOKUP($A216,'Dynamic TAA Validation'!$A$4:$A$253,'Dynamic TAA Validation'!$DM$4:$DM$253,"---",FALSE)</f>
        <v>-4.5245381279481189E-2</v>
      </c>
      <c r="G216" s="291">
        <f>_xlfn.XLOOKUP($A216,'Index Performance'!$A$21:$A$500,'Index Performance'!$AP$21:$AP$500,"---",FALSE)</f>
        <v>2.3564454898972187E-4</v>
      </c>
      <c r="I216" s="472">
        <f t="shared" si="22"/>
        <v>2.9357662240781374E-3</v>
      </c>
      <c r="J216" s="472">
        <f t="shared" si="23"/>
        <v>-5.2833745307684088E-3</v>
      </c>
      <c r="K216" s="472">
        <f t="shared" si="24"/>
        <v>1.0024564777395772E-2</v>
      </c>
      <c r="M216" s="683">
        <f t="shared" si="25"/>
        <v>3.3581062946588385</v>
      </c>
      <c r="N216" s="683">
        <f t="shared" si="26"/>
        <v>1.7212594768998621</v>
      </c>
      <c r="O216" s="683">
        <f t="shared" si="27"/>
        <v>2.1746296639417491</v>
      </c>
      <c r="P216" s="683">
        <f t="shared" si="28"/>
        <v>3.0988663380561041</v>
      </c>
      <c r="R216" s="291">
        <f>M216/MAX(M$3:M216)-1</f>
        <v>-0.13991200264477954</v>
      </c>
      <c r="S216" s="291">
        <f>N216/MAX(N$3:N216)-1</f>
        <v>-0.12646592595991346</v>
      </c>
      <c r="T216" s="291">
        <f>O216/MAX(O$3:O216)-1</f>
        <v>-0.16686273623022185</v>
      </c>
      <c r="U216" s="291">
        <f>P216/MAX(P$3:P216)-1</f>
        <v>-0.11955715635731967</v>
      </c>
      <c r="W216" s="291">
        <f>_xlfn.XLOOKUP($A216,'Index Performance'!$A$21:$A$500,'Index Performance'!$B$21:$B$500,"---",FALSE)</f>
        <v>-3.2102510000000001E-2</v>
      </c>
      <c r="X216" s="291">
        <f>_xlfn.XLOOKUP($A216,'Index Performance'!$A$21:$A$500,'Index Performance'!$Q$21:$Q$500,"---",FALSE)</f>
        <v>-9.5729399999999992E-2</v>
      </c>
      <c r="Y216" s="291">
        <f>_xlfn.XLOOKUP($A216,'Index Performance'!$A$21:$A$500,'Index Performance'!$W$21:$W$500,"---",FALSE)</f>
        <v>-9.6453694974255599E-3</v>
      </c>
    </row>
    <row r="217" spans="1:25">
      <c r="A217" s="447">
        <v>44865</v>
      </c>
      <c r="B217" s="465">
        <f>_xlfn.XLOOKUP($A217,'Dynamic SAA Validation'!$A$4:$A$260,'Dynamic SAA Validation'!$CL$4:$CL$260,"---",FALSE)</f>
        <v>1.826373914611925E-2</v>
      </c>
      <c r="C217" s="465">
        <f>_xlfn.XLOOKUP($A217,'Dynamic SAA Validation'!$A$4:$A$260,'Dynamic SAA Validation'!$CS$4:$CS$260,"---",FALSE)</f>
        <v>1.7800382602929155E-2</v>
      </c>
      <c r="D217" s="465">
        <f>_xlfn.XLOOKUP($A217,'Dynamic SAA Validation'!$A$4:$A$260,'Dynamic SAA Validation'!$CA$4:$CA$260,"---",FALSE)</f>
        <v>1.1270602079149089E-2</v>
      </c>
      <c r="E217" s="465">
        <f>_xlfn.XLOOKUP($A217,'Dynamic TAA Validation'!$A$4:$A$253,'Dynamic TAA Validation'!$DM$4:$DM$253,"---",FALSE)</f>
        <v>2.8564809320738242E-2</v>
      </c>
      <c r="G217" s="291">
        <f>_xlfn.XLOOKUP($A217,'Index Performance'!$A$21:$A$500,'Index Performance'!$AP$21:$AP$500,"---",FALSE)</f>
        <v>7.3867599559473973E-4</v>
      </c>
      <c r="I217" s="472">
        <f t="shared" si="22"/>
        <v>1.0301070174618992E-2</v>
      </c>
      <c r="J217" s="472">
        <f t="shared" si="23"/>
        <v>1.0764426717809087E-2</v>
      </c>
      <c r="K217" s="472">
        <f t="shared" si="24"/>
        <v>1.729420724158915E-2</v>
      </c>
      <c r="M217" s="683">
        <f t="shared" si="25"/>
        <v>3.419437872049429</v>
      </c>
      <c r="N217" s="683">
        <f t="shared" si="26"/>
        <v>1.7518985541475973</v>
      </c>
      <c r="O217" s="683">
        <f t="shared" si="27"/>
        <v>2.1991390495535503</v>
      </c>
      <c r="P217" s="683">
        <f t="shared" si="28"/>
        <v>3.187384864113131</v>
      </c>
      <c r="R217" s="291">
        <f>M217/MAX(M$3:M217)-1</f>
        <v>-0.1242035798183756</v>
      </c>
      <c r="S217" s="291">
        <f>N217/MAX(N$3:N217)-1</f>
        <v>-0.11091668522530451</v>
      </c>
      <c r="T217" s="291">
        <f>O217/MAX(O$3:O217)-1</f>
        <v>-0.15747277765296164</v>
      </c>
      <c r="U217" s="291">
        <f>P217/MAX(P$3:P217)-1</f>
        <v>-9.4407474410858061E-2</v>
      </c>
      <c r="W217" s="291">
        <f>_xlfn.XLOOKUP($A217,'Index Performance'!$A$21:$A$500,'Index Performance'!$B$21:$B$500,"---",FALSE)</f>
        <v>-3.422572E-3</v>
      </c>
      <c r="X217" s="291">
        <f>_xlfn.XLOOKUP($A217,'Index Performance'!$A$21:$A$500,'Index Performance'!$Q$21:$Q$500,"---",FALSE)</f>
        <v>6.0347039999999998E-2</v>
      </c>
      <c r="Y217" s="291">
        <f>_xlfn.XLOOKUP($A217,'Index Performance'!$A$21:$A$500,'Index Performance'!$W$21:$W$500,"---",FALSE)</f>
        <v>7.6157000585830303E-4</v>
      </c>
    </row>
    <row r="218" spans="1:25">
      <c r="A218" s="447">
        <v>44895</v>
      </c>
      <c r="B218" s="465">
        <f>_xlfn.XLOOKUP($A218,'Dynamic SAA Validation'!$A$4:$A$260,'Dynamic SAA Validation'!$CL$4:$CL$260,"---",FALSE)</f>
        <v>3.3483958524679704E-2</v>
      </c>
      <c r="C218" s="465">
        <f>_xlfn.XLOOKUP($A218,'Dynamic SAA Validation'!$A$4:$A$260,'Dynamic SAA Validation'!$CS$4:$CS$260,"---",FALSE)</f>
        <v>2.9108262418486207E-2</v>
      </c>
      <c r="D218" s="465">
        <f>_xlfn.XLOOKUP($A218,'Dynamic SAA Validation'!$A$4:$A$260,'Dynamic SAA Validation'!$CA$4:$CA$260,"---",FALSE)</f>
        <v>3.8573570969615112E-2</v>
      </c>
      <c r="E218" s="465">
        <f>_xlfn.XLOOKUP($A218,'Dynamic TAA Validation'!$A$4:$A$253,'Dynamic TAA Validation'!$DM$4:$DM$253,"---",FALSE)</f>
        <v>3.6057437560846228E-2</v>
      </c>
      <c r="G218" s="291">
        <f>_xlfn.XLOOKUP($A218,'Index Performance'!$A$21:$A$500,'Index Performance'!$AP$21:$AP$500,"---",FALSE)</f>
        <v>8.5315638061445043E-4</v>
      </c>
      <c r="I218" s="472">
        <f t="shared" si="22"/>
        <v>2.5734790361665247E-3</v>
      </c>
      <c r="J218" s="472">
        <f t="shared" si="23"/>
        <v>6.9491751423600215E-3</v>
      </c>
      <c r="K218" s="472">
        <f t="shared" si="24"/>
        <v>-2.5161334087688836E-3</v>
      </c>
      <c r="M218" s="683">
        <f t="shared" si="25"/>
        <v>3.5339341879348511</v>
      </c>
      <c r="N218" s="683">
        <f t="shared" si="26"/>
        <v>1.8028932769922921</v>
      </c>
      <c r="O218" s="683">
        <f t="shared" si="27"/>
        <v>2.2839676957535562</v>
      </c>
      <c r="P218" s="683">
        <f t="shared" si="28"/>
        <v>3.3023137948332768</v>
      </c>
      <c r="R218" s="291">
        <f>M218/MAX(M$3:M218)-1</f>
        <v>-9.4878448808951021E-2</v>
      </c>
      <c r="S218" s="291">
        <f>N218/MAX(N$3:N218)-1</f>
        <v>-8.5037014786945142E-2</v>
      </c>
      <c r="T218" s="291">
        <f>O218/MAX(O$3:O218)-1</f>
        <v>-0.12497349404792535</v>
      </c>
      <c r="U218" s="291">
        <f>P218/MAX(P$3:P218)-1</f>
        <v>-6.1754128463858415E-2</v>
      </c>
      <c r="W218" s="291">
        <f>_xlfn.XLOOKUP($A218,'Index Performance'!$A$21:$A$500,'Index Performance'!$B$21:$B$500,"---",FALSE)</f>
        <v>2.5482979999999999E-2</v>
      </c>
      <c r="X218" s="291">
        <f>_xlfn.XLOOKUP($A218,'Index Performance'!$A$21:$A$500,'Index Performance'!$Q$21:$Q$500,"---",FALSE)</f>
        <v>7.7563229999999997E-2</v>
      </c>
      <c r="Y218" s="291">
        <f>_xlfn.XLOOKUP($A218,'Index Performance'!$A$21:$A$500,'Index Performance'!$W$21:$W$500,"---",FALSE)</f>
        <v>1.485394836972409E-3</v>
      </c>
    </row>
    <row r="219" spans="1:25">
      <c r="A219" s="447">
        <v>44926</v>
      </c>
      <c r="B219" s="465">
        <f>_xlfn.XLOOKUP($A219,'Dynamic SAA Validation'!$A$4:$A$260,'Dynamic SAA Validation'!$CL$4:$CL$260,"---",FALSE)</f>
        <v>-8.2467601846624682E-3</v>
      </c>
      <c r="C219" s="465">
        <f>_xlfn.XLOOKUP($A219,'Dynamic SAA Validation'!$A$4:$A$260,'Dynamic SAA Validation'!$CS$4:$CS$260,"---",FALSE)</f>
        <v>-1.4472509250688683E-2</v>
      </c>
      <c r="D219" s="465">
        <f>_xlfn.XLOOKUP($A219,'Dynamic SAA Validation'!$A$4:$A$260,'Dynamic SAA Validation'!$CA$4:$CA$260,"---",FALSE)</f>
        <v>-7.4779671793132607E-3</v>
      </c>
      <c r="E219" s="465">
        <f>_xlfn.XLOOKUP($A219,'Dynamic TAA Validation'!$A$4:$A$253,'Dynamic TAA Validation'!$DM$4:$DM$253,"---",FALSE)</f>
        <v>-1.3801505884543871E-2</v>
      </c>
      <c r="G219" s="291">
        <f>_xlfn.XLOOKUP($A219,'Index Performance'!$A$21:$A$500,'Index Performance'!$AP$21:$AP$500,"---",FALSE)</f>
        <v>1.2213287711653198E-3</v>
      </c>
      <c r="I219" s="472">
        <f t="shared" si="22"/>
        <v>-5.5547456998814027E-3</v>
      </c>
      <c r="J219" s="472">
        <f t="shared" si="23"/>
        <v>6.7100336614481226E-4</v>
      </c>
      <c r="K219" s="472">
        <f t="shared" si="24"/>
        <v>-6.3235387052306101E-3</v>
      </c>
      <c r="M219" s="683">
        <f t="shared" si="25"/>
        <v>3.5047906801785729</v>
      </c>
      <c r="N219" s="683">
        <f t="shared" si="26"/>
        <v>1.7768008873630168</v>
      </c>
      <c r="O219" s="683">
        <f t="shared" si="27"/>
        <v>2.2668882602860991</v>
      </c>
      <c r="P219" s="683">
        <f t="shared" si="28"/>
        <v>3.2567368915612751</v>
      </c>
      <c r="R219" s="291">
        <f>M219/MAX(M$3:M219)-1</f>
        <v>-0.10234276917959328</v>
      </c>
      <c r="S219" s="291">
        <f>N219/MAX(N$3:N219)-1</f>
        <v>-9.8278825054478713E-2</v>
      </c>
      <c r="T219" s="291">
        <f>O219/MAX(O$3:O219)-1</f>
        <v>-0.13151691354046424</v>
      </c>
      <c r="U219" s="291">
        <f>P219/MAX(P$3:P219)-1</f>
        <v>-7.4703334381013398E-2</v>
      </c>
      <c r="W219" s="291">
        <f>_xlfn.XLOOKUP($A219,'Index Performance'!$A$21:$A$500,'Index Performance'!$B$21:$B$500,"---",FALSE)</f>
        <v>-1.1801919999999999E-2</v>
      </c>
      <c r="X219" s="291">
        <f>_xlfn.XLOOKUP($A219,'Index Performance'!$A$21:$A$500,'Index Performance'!$Q$21:$Q$500,"---",FALSE)</f>
        <v>-3.9350860000000001E-2</v>
      </c>
      <c r="Y219" s="291">
        <f>_xlfn.XLOOKUP($A219,'Index Performance'!$A$21:$A$500,'Index Performance'!$W$21:$W$500,"---",FALSE)</f>
        <v>-6.1373450137736096E-4</v>
      </c>
    </row>
    <row r="220" spans="1:25">
      <c r="A220" s="447">
        <v>44957</v>
      </c>
      <c r="B220" s="465">
        <f>_xlfn.XLOOKUP($A220,'Dynamic SAA Validation'!$A$4:$A$260,'Dynamic SAA Validation'!$CL$4:$CL$260,"---",FALSE)</f>
        <v>3.0783283355386513E-2</v>
      </c>
      <c r="C220" s="465">
        <f>_xlfn.XLOOKUP($A220,'Dynamic SAA Validation'!$A$4:$A$260,'Dynamic SAA Validation'!$CS$4:$CS$260,"---",FALSE)</f>
        <v>3.4476843862234416E-2</v>
      </c>
      <c r="D220" s="465">
        <f>_xlfn.XLOOKUP($A220,'Dynamic SAA Validation'!$A$4:$A$260,'Dynamic SAA Validation'!$CA$4:$CA$260,"---",FALSE)</f>
        <v>3.4048400274391273E-2</v>
      </c>
      <c r="E220" s="465">
        <f>_xlfn.XLOOKUP($A220,'Dynamic TAA Validation'!$A$4:$A$253,'Dynamic TAA Validation'!$DM$4:$DM$253,"---",FALSE)</f>
        <v>3.5748370025756149E-2</v>
      </c>
      <c r="G220" s="291">
        <f>_xlfn.XLOOKUP($A220,'Index Performance'!$A$21:$A$500,'Index Performance'!$AP$21:$AP$500,"---",FALSE)</f>
        <v>2.1188085069938634E-3</v>
      </c>
      <c r="I220" s="472">
        <f t="shared" si="22"/>
        <v>4.9650866703696353E-3</v>
      </c>
      <c r="J220" s="472">
        <f t="shared" si="23"/>
        <v>1.2715261635217329E-3</v>
      </c>
      <c r="K220" s="472">
        <f t="shared" si="24"/>
        <v>1.6999697513648757E-3</v>
      </c>
      <c r="M220" s="683">
        <f t="shared" si="25"/>
        <v>3.6126796447878275</v>
      </c>
      <c r="N220" s="683">
        <f t="shared" si="26"/>
        <v>1.8380593741309112</v>
      </c>
      <c r="O220" s="683">
        <f t="shared" si="27"/>
        <v>2.3440721791496388</v>
      </c>
      <c r="P220" s="683">
        <f t="shared" si="28"/>
        <v>3.3731599270373382</v>
      </c>
      <c r="R220" s="291">
        <f>M220/MAX(M$3:M220)-1</f>
        <v>-7.4709932287237102E-2</v>
      </c>
      <c r="S220" s="291">
        <f>N220/MAX(N$3:N220)-1</f>
        <v>-6.719032489861132E-2</v>
      </c>
      <c r="T220" s="291">
        <f>O220/MAX(O$3:O220)-1</f>
        <v>-0.10194645378115119</v>
      </c>
      <c r="U220" s="291">
        <f>P220/MAX(P$3:P220)-1</f>
        <v>-4.1625486794867661E-2</v>
      </c>
      <c r="W220" s="291">
        <f>_xlfn.XLOOKUP($A220,'Index Performance'!$A$21:$A$500,'Index Performance'!$B$21:$B$500,"---",FALSE)</f>
        <v>2.303262E-2</v>
      </c>
      <c r="X220" s="291">
        <f>_xlfn.XLOOKUP($A220,'Index Performance'!$A$21:$A$500,'Index Performance'!$Q$21:$Q$500,"---",FALSE)</f>
        <v>7.1676840000000006E-2</v>
      </c>
      <c r="Y220" s="291">
        <f>_xlfn.XLOOKUP($A220,'Index Performance'!$A$21:$A$500,'Index Performance'!$W$21:$W$500,"---",FALSE)</f>
        <v>1.6734535724468813E-2</v>
      </c>
    </row>
    <row r="221" spans="1:25">
      <c r="A221" s="447">
        <v>44985</v>
      </c>
      <c r="B221" s="465">
        <f>_xlfn.XLOOKUP($A221,'Dynamic SAA Validation'!$A$4:$A$260,'Dynamic SAA Validation'!$CL$4:$CL$260,"---",FALSE)</f>
        <v>-1.3023407844892065E-2</v>
      </c>
      <c r="C221" s="465">
        <f>_xlfn.XLOOKUP($A221,'Dynamic SAA Validation'!$A$4:$A$260,'Dynamic SAA Validation'!$CS$4:$CS$260,"---",FALSE)</f>
        <v>-1.4128477265991691E-2</v>
      </c>
      <c r="D221" s="465">
        <f>_xlfn.XLOOKUP($A221,'Dynamic SAA Validation'!$A$4:$A$260,'Dynamic SAA Validation'!$CA$4:$CA$260,"---",FALSE)</f>
        <v>-1.7934282363431642E-2</v>
      </c>
      <c r="E221" s="465">
        <f>_xlfn.XLOOKUP($A221,'Dynamic TAA Validation'!$A$4:$A$253,'Dynamic TAA Validation'!$DM$4:$DM$253,"---",FALSE)</f>
        <v>-5.5902412725719053E-3</v>
      </c>
      <c r="G221" s="291">
        <f>_xlfn.XLOOKUP($A221,'Index Performance'!$A$21:$A$500,'Index Performance'!$AP$21:$AP$500,"---",FALSE)</f>
        <v>2.6205805338139765E-3</v>
      </c>
      <c r="I221" s="472">
        <f t="shared" si="22"/>
        <v>7.4331665723201597E-3</v>
      </c>
      <c r="J221" s="472">
        <f t="shared" si="23"/>
        <v>8.5382359934197856E-3</v>
      </c>
      <c r="K221" s="472">
        <f t="shared" si="24"/>
        <v>1.2344041090859736E-2</v>
      </c>
      <c r="M221" s="683">
        <f t="shared" si="25"/>
        <v>3.5656302443608157</v>
      </c>
      <c r="N221" s="683">
        <f t="shared" si="26"/>
        <v>1.8120903940499598</v>
      </c>
      <c r="O221" s="683">
        <f t="shared" si="27"/>
        <v>2.3020329268085047</v>
      </c>
      <c r="P221" s="683">
        <f t="shared" si="28"/>
        <v>3.3543031491942283</v>
      </c>
      <c r="R221" s="291">
        <f>M221/MAX(M$3:M221)-1</f>
        <v>-8.6760362213888276E-2</v>
      </c>
      <c r="S221" s="291">
        <f>N221/MAX(N$3:N221)-1</f>
        <v>-8.0369505186778434E-2</v>
      </c>
      <c r="T221" s="291">
        <f>O221/MAX(O$3:O221)-1</f>
        <v>-0.11805239965652115</v>
      </c>
      <c r="U221" s="291">
        <f>P221/MAX(P$3:P221)-1</f>
        <v>-4.6983031553167964E-2</v>
      </c>
      <c r="W221" s="291">
        <f>_xlfn.XLOOKUP($A221,'Index Performance'!$A$21:$A$500,'Index Performance'!$B$21:$B$500,"---",FALSE)</f>
        <v>-1.5950100000000002E-2</v>
      </c>
      <c r="X221" s="291">
        <f>_xlfn.XLOOKUP($A221,'Index Performance'!$A$21:$A$500,'Index Performance'!$Q$21:$Q$500,"---",FALSE)</f>
        <v>-2.8659810000000001E-2</v>
      </c>
      <c r="Y221" s="291">
        <f>_xlfn.XLOOKUP($A221,'Index Performance'!$A$21:$A$500,'Index Performance'!$W$21:$W$500,"---",FALSE)</f>
        <v>-4.6810285319833778E-3</v>
      </c>
    </row>
    <row r="222" spans="1:25">
      <c r="A222" s="447">
        <v>45016</v>
      </c>
      <c r="B222" s="465">
        <f>_xlfn.XLOOKUP($A222,'Dynamic SAA Validation'!$A$4:$A$260,'Dynamic SAA Validation'!$CL$4:$CL$260,"---",FALSE)</f>
        <v>1.745778343037192E-2</v>
      </c>
      <c r="C222" s="465">
        <f>_xlfn.XLOOKUP($A222,'Dynamic SAA Validation'!$A$4:$A$260,'Dynamic SAA Validation'!$CS$4:$CS$260,"---",FALSE)</f>
        <v>7.7497938688999325E-3</v>
      </c>
      <c r="D222" s="465">
        <f>_xlfn.XLOOKUP($A222,'Dynamic SAA Validation'!$A$4:$A$260,'Dynamic SAA Validation'!$CA$4:$CA$260,"---",FALSE)</f>
        <v>1.8013420479660262E-2</v>
      </c>
      <c r="E222" s="465">
        <f>_xlfn.XLOOKUP($A222,'Dynamic TAA Validation'!$A$4:$A$253,'Dynamic TAA Validation'!$DM$4:$DM$253,"---",FALSE)</f>
        <v>1.235441049751862E-2</v>
      </c>
      <c r="G222" s="291">
        <f>_xlfn.XLOOKUP($A222,'Index Performance'!$A$21:$A$500,'Index Performance'!$AP$21:$AP$500,"---",FALSE)</f>
        <v>3.52710144005286E-3</v>
      </c>
      <c r="I222" s="472">
        <f t="shared" si="22"/>
        <v>-5.1033729328532999E-3</v>
      </c>
      <c r="J222" s="472">
        <f t="shared" si="23"/>
        <v>4.6046166286186872E-3</v>
      </c>
      <c r="K222" s="472">
        <f t="shared" si="24"/>
        <v>-5.6590099821416419E-3</v>
      </c>
      <c r="M222" s="683">
        <f t="shared" si="25"/>
        <v>3.6278782449596512</v>
      </c>
      <c r="N222" s="683">
        <f t="shared" si="26"/>
        <v>1.8261337210756607</v>
      </c>
      <c r="O222" s="683">
        <f t="shared" si="27"/>
        <v>2.3435004138771292</v>
      </c>
      <c r="P222" s="683">
        <f t="shared" si="28"/>
        <v>3.3957435872324933</v>
      </c>
      <c r="R222" s="291">
        <f>M222/MAX(M$3:M222)-1</f>
        <v>-7.081722239738697E-2</v>
      </c>
      <c r="S222" s="291">
        <f>N222/MAX(N$3:N222)-1</f>
        <v>-7.3242558416421466E-2</v>
      </c>
      <c r="T222" s="291">
        <f>O222/MAX(O$3:O222)-1</f>
        <v>-0.10216550669050672</v>
      </c>
      <c r="U222" s="291">
        <f>P222/MAX(P$3:P222)-1</f>
        <v>-3.520906871387508E-2</v>
      </c>
      <c r="W222" s="291">
        <f>_xlfn.XLOOKUP($A222,'Index Performance'!$A$21:$A$500,'Index Performance'!$B$21:$B$500,"---",FALSE)</f>
        <v>2.217438E-2</v>
      </c>
      <c r="X222" s="291">
        <f>_xlfn.XLOOKUP($A222,'Index Performance'!$A$21:$A$500,'Index Performance'!$Q$21:$Q$500,"---",FALSE)</f>
        <v>3.0832370000000001E-2</v>
      </c>
      <c r="Y222" s="291">
        <f>_xlfn.XLOOKUP($A222,'Index Performance'!$A$21:$A$500,'Index Performance'!$W$21:$W$500,"---",FALSE)</f>
        <v>-1.1869586262200138E-2</v>
      </c>
    </row>
    <row r="223" spans="1:25">
      <c r="A223" s="447">
        <v>45046</v>
      </c>
      <c r="B223" s="465">
        <f>_xlfn.XLOOKUP($A223,'Dynamic SAA Validation'!$A$4:$A$260,'Dynamic SAA Validation'!$CL$4:$CL$260,"---",FALSE)</f>
        <v>5.7055373993230504E-3</v>
      </c>
      <c r="C223" s="465">
        <f>_xlfn.XLOOKUP($A223,'Dynamic SAA Validation'!$A$4:$A$260,'Dynamic SAA Validation'!$CS$4:$CS$260,"---",FALSE)</f>
        <v>7.0485532860343784E-3</v>
      </c>
      <c r="D223" s="465">
        <f>_xlfn.XLOOKUP($A223,'Dynamic SAA Validation'!$A$4:$A$260,'Dynamic SAA Validation'!$CA$4:$CA$260,"---",FALSE)</f>
        <v>5.8529557018669456E-3</v>
      </c>
      <c r="E223" s="465">
        <f>_xlfn.XLOOKUP($A223,'Dynamic TAA Validation'!$A$4:$A$253,'Dynamic TAA Validation'!$DM$4:$DM$253,"---",FALSE)</f>
        <v>5.7798144467855472E-3</v>
      </c>
      <c r="G223" s="291">
        <f>_xlfn.XLOOKUP($A223,'Index Performance'!$A$21:$A$500,'Index Performance'!$AP$21:$AP$500,"---",FALSE)</f>
        <v>3.29674996726248E-3</v>
      </c>
      <c r="I223" s="472">
        <f t="shared" si="22"/>
        <v>7.4277047462496804E-5</v>
      </c>
      <c r="J223" s="472">
        <f t="shared" si="23"/>
        <v>-1.2687388392488312E-3</v>
      </c>
      <c r="K223" s="472">
        <f t="shared" si="24"/>
        <v>-7.3141255081398369E-5</v>
      </c>
      <c r="M223" s="683">
        <f t="shared" si="25"/>
        <v>3.6485772399664591</v>
      </c>
      <c r="N223" s="683">
        <f t="shared" si="26"/>
        <v>1.8390053219160869</v>
      </c>
      <c r="O223" s="683">
        <f t="shared" si="27"/>
        <v>2.3572168179868589</v>
      </c>
      <c r="P223" s="683">
        <f t="shared" si="28"/>
        <v>3.415370355075559</v>
      </c>
      <c r="R223" s="291">
        <f>M223/MAX(M$3:M223)-1</f>
        <v>-6.551573530896837E-2</v>
      </c>
      <c r="S223" s="291">
        <f>N223/MAX(N$3:N223)-1</f>
        <v>-6.671025920619067E-2</v>
      </c>
      <c r="T223" s="291">
        <f>O223/MAX(O$3:O223)-1</f>
        <v>-9.6910521173558029E-2</v>
      </c>
      <c r="U223" s="291">
        <f>P223/MAX(P$3:P223)-1</f>
        <v>-2.9632756151099837E-2</v>
      </c>
      <c r="W223" s="291">
        <f>_xlfn.XLOOKUP($A223,'Index Performance'!$A$21:$A$500,'Index Performance'!$B$21:$B$500,"---",FALSE)</f>
        <v>5.1483020000000004E-3</v>
      </c>
      <c r="X223" s="291">
        <f>_xlfn.XLOOKUP($A223,'Index Performance'!$A$21:$A$500,'Index Performance'!$Q$21:$Q$500,"---",FALSE)</f>
        <v>1.437249E-2</v>
      </c>
      <c r="Y223" s="291">
        <f>_xlfn.XLOOKUP($A223,'Index Performance'!$A$21:$A$500,'Index Performance'!$W$21:$W$500,"---",FALSE)</f>
        <v>3.414291772068756E-3</v>
      </c>
    </row>
    <row r="224" spans="1:25">
      <c r="A224" s="447">
        <v>45077</v>
      </c>
      <c r="B224" s="465">
        <f>_xlfn.XLOOKUP($A224,'Dynamic SAA Validation'!$A$4:$A$260,'Dynamic SAA Validation'!$CL$4:$CL$260,"---",FALSE)</f>
        <v>-2.0975723875605772E-3</v>
      </c>
      <c r="C224" s="465">
        <f>_xlfn.XLOOKUP($A224,'Dynamic SAA Validation'!$A$4:$A$260,'Dynamic SAA Validation'!$CS$4:$CS$260,"---",FALSE)</f>
        <v>-6.3247837395461262E-3</v>
      </c>
      <c r="D224" s="465">
        <f>_xlfn.XLOOKUP($A224,'Dynamic SAA Validation'!$A$4:$A$260,'Dynamic SAA Validation'!$CA$4:$CA$260,"---",FALSE)</f>
        <v>-7.2385741794781522E-3</v>
      </c>
      <c r="E224" s="465">
        <f>_xlfn.XLOOKUP($A224,'Dynamic TAA Validation'!$A$4:$A$253,'Dynamic TAA Validation'!$DM$4:$DM$253,"---",FALSE)</f>
        <v>2.1765466117948939E-3</v>
      </c>
      <c r="G224" s="291">
        <f>_xlfn.XLOOKUP($A224,'Index Performance'!$A$21:$A$500,'Index Performance'!$AP$21:$AP$500,"---",FALSE)</f>
        <v>4.1413491132611391E-3</v>
      </c>
      <c r="I224" s="472">
        <f t="shared" si="22"/>
        <v>4.2741189993554711E-3</v>
      </c>
      <c r="J224" s="472">
        <f t="shared" si="23"/>
        <v>8.5013303513410202E-3</v>
      </c>
      <c r="K224" s="472">
        <f t="shared" si="24"/>
        <v>9.4151207912730461E-3</v>
      </c>
      <c r="M224" s="683">
        <f t="shared" si="25"/>
        <v>3.6409240850940234</v>
      </c>
      <c r="N224" s="683">
        <f t="shared" si="26"/>
        <v>1.8273740109590932</v>
      </c>
      <c r="O224" s="683">
        <f t="shared" si="27"/>
        <v>2.3401539291927476</v>
      </c>
      <c r="P224" s="683">
        <f t="shared" si="28"/>
        <v>3.4228040678499232</v>
      </c>
      <c r="R224" s="291">
        <f>M224/MAX(M$3:M224)-1</f>
        <v>-6.7475883699194106E-2</v>
      </c>
      <c r="S224" s="291">
        <f>N224/MAX(N$3:N224)-1</f>
        <v>-7.2613114983048566E-2</v>
      </c>
      <c r="T224" s="291">
        <f>O224/MAX(O$3:O224)-1</f>
        <v>-0.10344760135674957</v>
      </c>
      <c r="U224" s="291">
        <f>P224/MAX(P$3:P224)-1</f>
        <v>-2.7520706614303836E-2</v>
      </c>
      <c r="W224" s="291">
        <f>_xlfn.XLOOKUP($A224,'Index Performance'!$A$21:$A$500,'Index Performance'!$B$21:$B$500,"---",FALSE)</f>
        <v>-3.9367960000000002E-3</v>
      </c>
      <c r="X224" s="291">
        <f>_xlfn.XLOOKUP($A224,'Index Performance'!$A$21:$A$500,'Index Performance'!$Q$21:$Q$500,"---",FALSE)</f>
        <v>-1.0710379999999999E-2</v>
      </c>
      <c r="Y224" s="291">
        <f>_xlfn.XLOOKUP($A224,'Index Performance'!$A$21:$A$500,'Index Performance'!$W$21:$W$500,"---",FALSE)</f>
        <v>-4.6486210790922522E-3</v>
      </c>
    </row>
    <row r="225" spans="1:93">
      <c r="A225" s="447">
        <v>45107</v>
      </c>
      <c r="B225" s="465">
        <f>_xlfn.XLOOKUP($A225,'Dynamic SAA Validation'!$A$4:$A$260,'Dynamic SAA Validation'!$CL$4:$CL$260,"---",FALSE)</f>
        <v>2.4930691086695295E-2</v>
      </c>
      <c r="C225" s="465">
        <f>_xlfn.XLOOKUP($A225,'Dynamic SAA Validation'!$A$4:$A$260,'Dynamic SAA Validation'!$CS$4:$CS$260,"---",FALSE)</f>
        <v>2.1105463168407848E-2</v>
      </c>
      <c r="D225" s="465">
        <f>_xlfn.XLOOKUP($A225,'Dynamic SAA Validation'!$A$4:$A$260,'Dynamic SAA Validation'!$CA$4:$CA$260,"---",FALSE)</f>
        <v>2.8724821214050289E-2</v>
      </c>
      <c r="E225" s="465">
        <f>_xlfn.XLOOKUP($A225,'Dynamic TAA Validation'!$A$4:$A$253,'Dynamic TAA Validation'!$DM$4:$DM$253,"---",FALSE)</f>
        <v>2.7230909139679179E-2</v>
      </c>
      <c r="G225" s="291">
        <f>_xlfn.XLOOKUP($A225,'Index Performance'!$A$21:$A$500,'Index Performance'!$AP$21:$AP$500,"---",FALSE)</f>
        <v>3.9205147256429207E-3</v>
      </c>
      <c r="I225" s="472">
        <f t="shared" si="22"/>
        <v>2.3002180529838843E-3</v>
      </c>
      <c r="J225" s="472">
        <f t="shared" si="23"/>
        <v>6.1254459712713309E-3</v>
      </c>
      <c r="K225" s="472">
        <f t="shared" si="24"/>
        <v>-1.49391207437111E-3</v>
      </c>
      <c r="M225" s="683">
        <f t="shared" si="25"/>
        <v>3.7316948387296112</v>
      </c>
      <c r="N225" s="683">
        <f t="shared" si="26"/>
        <v>1.8659415858422961</v>
      </c>
      <c r="O225" s="683">
        <f t="shared" si="27"/>
        <v>2.4073744324221664</v>
      </c>
      <c r="P225" s="683">
        <f t="shared" si="28"/>
        <v>3.516010134424469</v>
      </c>
      <c r="R225" s="291">
        <f>M225/MAX(M$3:M225)-1</f>
        <v>-4.4227413024805262E-2</v>
      </c>
      <c r="S225" s="291">
        <f>N225/MAX(N$3:N225)-1</f>
        <v>-5.304018523845877E-2</v>
      </c>
      <c r="T225" s="291">
        <f>O225/MAX(O$3:O225)-1</f>
        <v>-7.7694293996694253E-2</v>
      </c>
      <c r="U225" s="291">
        <f>P225/MAX(P$3:P225)-1</f>
        <v>-1.03921133589846E-3</v>
      </c>
      <c r="W225" s="291">
        <f>_xlfn.XLOOKUP($A225,'Index Performance'!$A$21:$A$500,'Index Performance'!$B$21:$B$500,"---",FALSE)</f>
        <v>-5.9676379999999999E-4</v>
      </c>
      <c r="X225" s="291">
        <f>_xlfn.XLOOKUP($A225,'Index Performance'!$A$21:$A$500,'Index Performance'!$Q$21:$Q$500,"---",FALSE)</f>
        <v>5.8060919999999995E-2</v>
      </c>
      <c r="Y225" s="291">
        <f>_xlfn.XLOOKUP($A225,'Index Performance'!$A$21:$A$500,'Index Performance'!$W$21:$W$500,"---",FALSE)</f>
        <v>7.6130798568156965E-3</v>
      </c>
    </row>
    <row r="226" spans="1:93">
      <c r="A226" s="447">
        <v>45138</v>
      </c>
      <c r="B226" s="465">
        <f>_xlfn.XLOOKUP($A226,'Dynamic SAA Validation'!$A$4:$A$260,'Dynamic SAA Validation'!$CL$4:$CL$260,"---",FALSE)</f>
        <v>1.3777621465461732E-2</v>
      </c>
      <c r="C226" s="465">
        <f>_xlfn.XLOOKUP($A226,'Dynamic SAA Validation'!$A$4:$A$260,'Dynamic SAA Validation'!$CS$4:$CS$260,"---",FALSE)</f>
        <v>1.3651617292516361E-2</v>
      </c>
      <c r="D226" s="465">
        <f>_xlfn.XLOOKUP($A226,'Dynamic SAA Validation'!$A$4:$A$260,'Dynamic SAA Validation'!$CA$4:$CA$260,"---",FALSE)</f>
        <v>1.7254380211426001E-2</v>
      </c>
      <c r="E226" s="465">
        <f>_xlfn.XLOOKUP($A226,'Dynamic TAA Validation'!$A$4:$A$253,'Dynamic TAA Validation'!$DM$4:$DM$253,"---",FALSE)</f>
        <v>1.0073970369659509E-2</v>
      </c>
      <c r="G226" s="291">
        <f>_xlfn.XLOOKUP($A226,'Index Performance'!$A$21:$A$500,'Index Performance'!$AP$21:$AP$500,"---",FALSE)</f>
        <v>4.4012282497440935E-3</v>
      </c>
      <c r="I226" s="472">
        <f t="shared" si="22"/>
        <v>-3.7036510958022226E-3</v>
      </c>
      <c r="J226" s="472">
        <f t="shared" si="23"/>
        <v>-3.577646922856852E-3</v>
      </c>
      <c r="K226" s="472">
        <f t="shared" si="24"/>
        <v>-7.180409841766492E-3</v>
      </c>
      <c r="M226" s="683">
        <f t="shared" si="25"/>
        <v>3.7831087176422447</v>
      </c>
      <c r="N226" s="683">
        <f t="shared" si="26"/>
        <v>1.891414706262406</v>
      </c>
      <c r="O226" s="683">
        <f t="shared" si="27"/>
        <v>2.4489121861904444</v>
      </c>
      <c r="P226" s="683">
        <f t="shared" si="28"/>
        <v>3.5514303163380836</v>
      </c>
      <c r="R226" s="291">
        <f>M226/MAX(M$3:M226)-1</f>
        <v>-3.1059140114396033E-2</v>
      </c>
      <c r="S226" s="291">
        <f>N226/MAX(N$3:N226)-1</f>
        <v>-4.0112652255942072E-2</v>
      </c>
      <c r="T226" s="291">
        <f>O226/MAX(O$3:O226)-1</f>
        <v>-6.1780480674145544E-2</v>
      </c>
      <c r="U226" s="291">
        <f>P226/MAX(P$3:P226)-1</f>
        <v>0</v>
      </c>
      <c r="W226" s="291">
        <f>_xlfn.XLOOKUP($A226,'Index Performance'!$A$21:$A$500,'Index Performance'!$B$21:$B$500,"---",FALSE)</f>
        <v>3.2377999999999997E-4</v>
      </c>
      <c r="X226" s="291">
        <f>_xlfn.XLOOKUP($A226,'Index Performance'!$A$21:$A$500,'Index Performance'!$Q$21:$Q$500,"---",FALSE)</f>
        <v>3.660791E-2</v>
      </c>
      <c r="Y226" s="291">
        <f>_xlfn.XLOOKUP($A226,'Index Performance'!$A$21:$A$500,'Index Performance'!$W$21:$W$500,"---",FALSE)</f>
        <v>5.2089765850327208E-3</v>
      </c>
    </row>
    <row r="227" spans="1:93">
      <c r="A227" s="447">
        <v>45169</v>
      </c>
      <c r="B227" s="465">
        <f>_xlfn.XLOOKUP($A227,'Dynamic SAA Validation'!$A$4:$A$260,'Dynamic SAA Validation'!$CL$4:$CL$260,"---",FALSE)</f>
        <v>-7.1160947394667256E-3</v>
      </c>
      <c r="C227" s="465">
        <f>_xlfn.XLOOKUP($A227,'Dynamic SAA Validation'!$A$4:$A$260,'Dynamic SAA Validation'!$CS$4:$CS$260,"---",FALSE)</f>
        <v>-6.9938392438899967E-3</v>
      </c>
      <c r="D227" s="465">
        <f>_xlfn.XLOOKUP($A227,'Dynamic SAA Validation'!$A$4:$A$260,'Dynamic SAA Validation'!$CA$4:$CA$260,"---",FALSE)</f>
        <v>-1.50134025661135E-2</v>
      </c>
      <c r="E227" s="465">
        <f>_xlfn.XLOOKUP($A227,'Dynamic TAA Validation'!$A$4:$A$253,'Dynamic TAA Validation'!$DM$4:$DM$253,"---",FALSE)</f>
        <v>-6.0176677910324114E-3</v>
      </c>
      <c r="G227" s="291">
        <f>_xlfn.XLOOKUP($A227,'Index Performance'!$A$21:$A$500,'Index Performance'!$AP$21:$AP$500,"---",FALSE)</f>
        <v>4.4803640034454251E-3</v>
      </c>
      <c r="I227" s="472">
        <f t="shared" si="22"/>
        <v>1.0984269484343142E-3</v>
      </c>
      <c r="J227" s="472">
        <f t="shared" si="23"/>
        <v>9.7617145285758527E-4</v>
      </c>
      <c r="K227" s="472">
        <f t="shared" si="24"/>
        <v>8.9957347750810879E-3</v>
      </c>
      <c r="M227" s="683">
        <f t="shared" si="25"/>
        <v>3.7561877575977998</v>
      </c>
      <c r="N227" s="683">
        <f t="shared" si="26"/>
        <v>1.8781864558632775</v>
      </c>
      <c r="O227" s="683">
        <f t="shared" si="27"/>
        <v>2.4121456816901063</v>
      </c>
      <c r="P227" s="683">
        <f t="shared" si="28"/>
        <v>3.5300589885113598</v>
      </c>
      <c r="R227" s="291">
        <f>M227/MAX(M$3:M227)-1</f>
        <v>-3.7954215070282404E-2</v>
      </c>
      <c r="S227" s="291">
        <f>N227/MAX(N$3:N227)-1</f>
        <v>-4.6825950058307919E-2</v>
      </c>
      <c r="T227" s="291">
        <f>O227/MAX(O$3:O227)-1</f>
        <v>-7.5866348013170049E-2</v>
      </c>
      <c r="U227" s="291">
        <f>P227/MAX(P$3:P227)-1</f>
        <v>-6.0176677910324106E-3</v>
      </c>
      <c r="W227" s="291">
        <f>_xlfn.XLOOKUP($A227,'Index Performance'!$A$21:$A$500,'Index Performance'!$B$21:$B$500,"---",FALSE)</f>
        <v>-1.256512E-3</v>
      </c>
      <c r="X227" s="291">
        <f>_xlfn.XLOOKUP($A227,'Index Performance'!$A$21:$A$500,'Index Performance'!$Q$21:$Q$500,"---",FALSE)</f>
        <v>-2.7943790000000003E-2</v>
      </c>
      <c r="Y227" s="291">
        <f>_xlfn.XLOOKUP($A227,'Index Performance'!$A$21:$A$500,'Index Performance'!$W$21:$W$500,"---",FALSE)</f>
        <v>3.2812003122200117E-3</v>
      </c>
    </row>
    <row r="228" spans="1:93">
      <c r="A228" s="447">
        <v>45199</v>
      </c>
      <c r="B228" s="465">
        <f>_xlfn.XLOOKUP($A228,'Dynamic SAA Validation'!$A$4:$A$260,'Dynamic SAA Validation'!$CL$4:$CL$260,"---",FALSE)</f>
        <v>-1.6168815619329514E-2</v>
      </c>
      <c r="C228" s="465">
        <f>_xlfn.XLOOKUP($A228,'Dynamic SAA Validation'!$A$4:$A$260,'Dynamic SAA Validation'!$CS$4:$CS$260,"---",FALSE)</f>
        <v>-1.6361046659828012E-2</v>
      </c>
      <c r="D228" s="465">
        <f>_xlfn.XLOOKUP($A228,'Dynamic SAA Validation'!$A$4:$A$260,'Dynamic SAA Validation'!$CA$4:$CA$260,"---",FALSE)</f>
        <v>-1.883936313732304E-2</v>
      </c>
      <c r="E228" s="465">
        <f>_xlfn.XLOOKUP($A228,'Dynamic TAA Validation'!$A$4:$A$253,'Dynamic TAA Validation'!$DM$4:$DM$253,"---",FALSE)</f>
        <v>-1.016714230497384E-2</v>
      </c>
      <c r="G228" s="291">
        <f>_xlfn.XLOOKUP($A228,'Index Performance'!$A$21:$A$500,'Index Performance'!$AP$21:$AP$500,"---",FALSE)</f>
        <v>4.2236606504144625E-3</v>
      </c>
      <c r="I228" s="472">
        <f t="shared" si="22"/>
        <v>6.0016733143556742E-3</v>
      </c>
      <c r="J228" s="472">
        <f t="shared" si="23"/>
        <v>6.1939043548541722E-3</v>
      </c>
      <c r="K228" s="472">
        <f t="shared" si="24"/>
        <v>8.6722208323491996E-3</v>
      </c>
      <c r="M228" s="683">
        <f t="shared" si="25"/>
        <v>3.6954546503136183</v>
      </c>
      <c r="N228" s="683">
        <f t="shared" si="26"/>
        <v>1.8474573596230415</v>
      </c>
      <c r="O228" s="683">
        <f t="shared" si="27"/>
        <v>2.3667023932526208</v>
      </c>
      <c r="P228" s="683">
        <f t="shared" si="28"/>
        <v>3.4941683764302129</v>
      </c>
      <c r="R228" s="291">
        <f>M228/MAX(M$3:M228)-1</f>
        <v>-5.3509355984164064E-2</v>
      </c>
      <c r="S228" s="291">
        <f>N228/MAX(N$3:N228)-1</f>
        <v>-6.2420875164341139E-2</v>
      </c>
      <c r="T228" s="291">
        <f>O228/MAX(O$3:O228)-1</f>
        <v>-9.3276437470370399E-2</v>
      </c>
      <c r="U228" s="291">
        <f>P228/MAX(P$3:P228)-1</f>
        <v>-1.6123627611230762E-2</v>
      </c>
      <c r="W228" s="291">
        <f>_xlfn.XLOOKUP($A228,'Index Performance'!$A$21:$A$500,'Index Performance'!$B$21:$B$500,"---",FALSE)</f>
        <v>-1.7245049999999998E-2</v>
      </c>
      <c r="X228" s="291">
        <f>_xlfn.XLOOKUP($A228,'Index Performance'!$A$21:$A$500,'Index Performance'!$Q$21:$Q$500,"---",FALSE)</f>
        <v>-4.1350860000000003E-2</v>
      </c>
      <c r="Y228" s="291">
        <f>_xlfn.XLOOKUP($A228,'Index Performance'!$A$21:$A$500,'Index Performance'!$W$21:$W$500,"---",FALSE)</f>
        <v>-1.0135573196560221E-3</v>
      </c>
    </row>
    <row r="229" spans="1:93">
      <c r="A229" s="447">
        <v>45230</v>
      </c>
      <c r="B229" s="465">
        <f>_xlfn.XLOOKUP($A229,'Dynamic SAA Validation'!$A$4:$A$260,'Dynamic SAA Validation'!$CL$4:$CL$260,"---",FALSE)</f>
        <v>-1.1518791560415787E-2</v>
      </c>
      <c r="C229" s="465">
        <f>_xlfn.XLOOKUP($A229,'Dynamic SAA Validation'!$A$4:$A$260,'Dynamic SAA Validation'!$CS$4:$CS$260,"---",FALSE)</f>
        <v>-1.4532712822656614E-2</v>
      </c>
      <c r="D229" s="465">
        <f>_xlfn.XLOOKUP($A229,'Dynamic SAA Validation'!$A$4:$A$260,'Dynamic SAA Validation'!$CA$4:$CA$260,"---",FALSE)</f>
        <v>-1.698732083876342E-2</v>
      </c>
      <c r="E229" s="465">
        <f>_xlfn.XLOOKUP($A229,'Dynamic TAA Validation'!$A$4:$A$253,'Dynamic TAA Validation'!$DM$4:$DM$253,"---",FALSE)</f>
        <v>-1.4474894153464811E-2</v>
      </c>
      <c r="G229" s="291">
        <f>_xlfn.XLOOKUP($A229,'Index Performance'!$A$21:$A$500,'Index Performance'!$AP$21:$AP$500,"---",FALSE)</f>
        <v>4.8414003191334931E-3</v>
      </c>
      <c r="I229" s="472">
        <f t="shared" si="22"/>
        <v>-2.9561025930490235E-3</v>
      </c>
      <c r="J229" s="472">
        <f t="shared" si="23"/>
        <v>5.7818669191803812E-5</v>
      </c>
      <c r="K229" s="472">
        <f t="shared" si="24"/>
        <v>2.5124266852986094E-3</v>
      </c>
      <c r="M229" s="683">
        <f t="shared" si="25"/>
        <v>3.6528874784756864</v>
      </c>
      <c r="N229" s="683">
        <f t="shared" si="26"/>
        <v>1.8206087923635363</v>
      </c>
      <c r="O229" s="683">
        <f t="shared" si="27"/>
        <v>2.3264984603685694</v>
      </c>
      <c r="P229" s="683">
        <f t="shared" si="28"/>
        <v>3.4435906590270018</v>
      </c>
      <c r="R229" s="291">
        <f>M229/MAX(M$3:M229)-1</f>
        <v>-6.4411784426466223E-2</v>
      </c>
      <c r="S229" s="291">
        <f>N229/MAX(N$3:N229)-1</f>
        <v>-7.6046443334095493E-2</v>
      </c>
      <c r="T229" s="291">
        <f>O229/MAX(O$3:O229)-1</f>
        <v>-0.10867924153912778</v>
      </c>
      <c r="U229" s="291">
        <f>P229/MAX(P$3:P229)-1</f>
        <v>-3.0365133961653079E-2</v>
      </c>
      <c r="W229" s="291">
        <f>_xlfn.XLOOKUP($A229,'Index Performance'!$A$21:$A$500,'Index Performance'!$B$21:$B$500,"---",FALSE)</f>
        <v>-7.1002399999999999E-3</v>
      </c>
      <c r="X229" s="291">
        <f>_xlfn.XLOOKUP($A229,'Index Performance'!$A$21:$A$500,'Index Performance'!$Q$21:$Q$500,"---",FALSE)</f>
        <v>-3.0066899999999997E-2</v>
      </c>
      <c r="Y229" s="291">
        <f>_xlfn.XLOOKUP($A229,'Index Performance'!$A$21:$A$500,'Index Performance'!$W$21:$W$500,"---",FALSE)</f>
        <v>-8.1851896453132289E-3</v>
      </c>
    </row>
    <row r="230" spans="1:93">
      <c r="A230" s="447">
        <v>45260</v>
      </c>
      <c r="B230" s="465">
        <f>_xlfn.XLOOKUP($A230,'Dynamic SAA Validation'!$A$4:$A$260,'Dynamic SAA Validation'!$CL$4:$CL$260,"---",FALSE)</f>
        <v>3.8837699562879642E-2</v>
      </c>
      <c r="C230" s="465">
        <f>_xlfn.XLOOKUP($A230,'Dynamic SAA Validation'!$A$4:$A$260,'Dynamic SAA Validation'!$CS$4:$CS$260,"---",FALSE)</f>
        <v>4.023194349779044E-2</v>
      </c>
      <c r="D230" s="465">
        <f>_xlfn.XLOOKUP($A230,'Dynamic SAA Validation'!$A$4:$A$260,'Dynamic SAA Validation'!$CA$4:$CA$260,"---",FALSE)</f>
        <v>4.3639857315402431E-2</v>
      </c>
      <c r="E230" s="465">
        <f>_xlfn.XLOOKUP($A230,'Dynamic TAA Validation'!$A$4:$A$253,'Dynamic TAA Validation'!$DM$4:$DM$253,"---",FALSE)</f>
        <v>4.5971814888996487E-2</v>
      </c>
      <c r="G230" s="291">
        <f>_xlfn.XLOOKUP($A230,'Index Performance'!$A$21:$A$500,'Index Performance'!$AP$21:$AP$500,"---",FALSE)</f>
        <v>4.818074093678737E-3</v>
      </c>
      <c r="I230" s="472">
        <f t="shared" si="22"/>
        <v>7.1341153261168452E-3</v>
      </c>
      <c r="J230" s="472">
        <f t="shared" si="23"/>
        <v>5.7398713912060473E-3</v>
      </c>
      <c r="K230" s="472">
        <f t="shared" si="24"/>
        <v>2.3319575735940568E-3</v>
      </c>
      <c r="M230" s="683">
        <f t="shared" si="25"/>
        <v>3.7947572249017298</v>
      </c>
      <c r="N230" s="683">
        <f t="shared" si="26"/>
        <v>1.8938554224294866</v>
      </c>
      <c r="O230" s="683">
        <f t="shared" si="27"/>
        <v>2.4280265212235572</v>
      </c>
      <c r="P230" s="683">
        <f t="shared" si="28"/>
        <v>3.6018987713572685</v>
      </c>
      <c r="R230" s="291">
        <f>M230/MAX(M$3:M230)-1</f>
        <v>-2.8075690395450659E-2</v>
      </c>
      <c r="S230" s="291">
        <f>N230/MAX(N$3:N230)-1</f>
        <v>-3.8873996047730341E-2</v>
      </c>
      <c r="T230" s="291">
        <f>O230/MAX(O$3:O230)-1</f>
        <v>-6.9782130817638954E-2</v>
      </c>
      <c r="U230" s="291">
        <f>P230/MAX(P$3:P230)-1</f>
        <v>0</v>
      </c>
      <c r="W230" s="291">
        <f>_xlfn.XLOOKUP($A230,'Index Performance'!$A$21:$A$500,'Index Performance'!$B$21:$B$500,"---",FALSE)</f>
        <v>3.4382999999999997E-2</v>
      </c>
      <c r="X230" s="291">
        <f>_xlfn.XLOOKUP($A230,'Index Performance'!$A$21:$A$500,'Index Performance'!$Q$21:$Q$500,"---",FALSE)</f>
        <v>9.2295730000000006E-2</v>
      </c>
      <c r="Y230" s="291">
        <f>_xlfn.XLOOKUP($A230,'Index Performance'!$A$21:$A$500,'Index Performance'!$W$21:$W$500,"---",FALSE)</f>
        <v>1.1333248995580858E-2</v>
      </c>
    </row>
    <row r="231" spans="1:93">
      <c r="A231" s="447">
        <v>45291</v>
      </c>
      <c r="B231" s="465">
        <f>_xlfn.XLOOKUP($A231,'Dynamic SAA Validation'!$A$4:$A$260,'Dynamic SAA Validation'!$CL$4:$CL$260,"---",FALSE)</f>
        <v>3.165192933204234E-2</v>
      </c>
      <c r="C231" s="465">
        <f>_xlfn.XLOOKUP($A231,'Dynamic SAA Validation'!$A$4:$A$260,'Dynamic SAA Validation'!$CS$4:$CS$260,"---",FALSE)</f>
        <v>2.7732429624905623E-2</v>
      </c>
      <c r="D231" s="465">
        <f>_xlfn.XLOOKUP($A231,'Dynamic SAA Validation'!$A$4:$A$260,'Dynamic SAA Validation'!$CA$4:$CA$260,"---",FALSE)</f>
        <v>3.3869122999189427E-2</v>
      </c>
      <c r="E231" s="465">
        <f>_xlfn.XLOOKUP($A231,'Dynamic TAA Validation'!$A$4:$A$253,'Dynamic TAA Validation'!$DM$4:$DM$253,"---",FALSE)</f>
        <v>2.217908793940504E-2</v>
      </c>
      <c r="G231" s="291">
        <f>_xlfn.XLOOKUP($A231,'Index Performance'!$A$21:$A$500,'Index Performance'!$AP$21:$AP$500,"---",FALSE)</f>
        <v>4.6578583543563923E-3</v>
      </c>
      <c r="I231" s="472">
        <f t="shared" si="22"/>
        <v>-9.4728413926373004E-3</v>
      </c>
      <c r="J231" s="472">
        <f t="shared" si="23"/>
        <v>-5.5533416855005832E-3</v>
      </c>
      <c r="K231" s="472">
        <f t="shared" si="24"/>
        <v>-1.1690035059784387E-2</v>
      </c>
      <c r="M231" s="683">
        <f t="shared" si="25"/>
        <v>3.9148686124165764</v>
      </c>
      <c r="N231" s="683">
        <f t="shared" si="26"/>
        <v>1.9463766346517579</v>
      </c>
      <c r="O231" s="683">
        <f t="shared" si="27"/>
        <v>2.5102616501161719</v>
      </c>
      <c r="P231" s="683">
        <f t="shared" si="28"/>
        <v>3.6817856009560366</v>
      </c>
      <c r="R231" s="291">
        <f>M231/MAX(M$3:M231)-1</f>
        <v>0</v>
      </c>
      <c r="S231" s="291">
        <f>N231/MAX(N$3:N231)-1</f>
        <v>-1.221963678245741E-2</v>
      </c>
      <c r="T231" s="291">
        <f>O231/MAX(O$3:O231)-1</f>
        <v>-3.8276467390257696E-2</v>
      </c>
      <c r="U231" s="291">
        <f>P231/MAX(P$3:P231)-1</f>
        <v>0</v>
      </c>
      <c r="W231" s="291">
        <f>_xlfn.XLOOKUP($A231,'Index Performance'!$A$21:$A$500,'Index Performance'!$B$21:$B$500,"---",FALSE)</f>
        <v>3.195833E-2</v>
      </c>
      <c r="X231" s="291">
        <f>_xlfn.XLOOKUP($A231,'Index Performance'!$A$21:$A$500,'Index Performance'!$Q$21:$Q$500,"---",FALSE)</f>
        <v>4.8033960000000001E-2</v>
      </c>
      <c r="Y231" s="291">
        <f>_xlfn.XLOOKUP($A231,'Index Performance'!$A$21:$A$500,'Index Performance'!$W$21:$W$500,"---",FALSE)</f>
        <v>1.3861151249811243E-2</v>
      </c>
    </row>
    <row r="232" spans="1:93">
      <c r="A232" s="447">
        <v>45322</v>
      </c>
      <c r="B232" s="465">
        <f>_xlfn.XLOOKUP($A232,'Dynamic SAA Validation'!$A$4:$A$260,'Dynamic SAA Validation'!$CL$4:$CL$260,"---",FALSE)</f>
        <v>4.332887742320146E-3</v>
      </c>
      <c r="C232" s="465">
        <f>_xlfn.XLOOKUP($A232,'Dynamic SAA Validation'!$A$4:$A$260,'Dynamic SAA Validation'!$CS$4:$CS$260,"---",FALSE)</f>
        <v>2.9745485008209512E-3</v>
      </c>
      <c r="D232" s="465">
        <f>_xlfn.XLOOKUP($A232,'Dynamic SAA Validation'!$A$4:$A$260,'Dynamic SAA Validation'!$CA$4:$CA$260,"---",FALSE)</f>
        <v>2.2416215676261948E-3</v>
      </c>
      <c r="E232" s="465">
        <f>_xlfn.XLOOKUP($A232,'Dynamic TAA Validation'!$A$4:$A$253,'Dynamic TAA Validation'!$DM$4:$DM$253,"---",FALSE)</f>
        <v>1.986849923439693E-2</v>
      </c>
      <c r="G232" s="291">
        <f>_xlfn.XLOOKUP($A232,'Index Performance'!$A$21:$A$500,'Index Performance'!$AP$21:$AP$500,"---",FALSE)</f>
        <v>5.3010591903845938E-3</v>
      </c>
      <c r="I232" s="472">
        <f t="shared" si="22"/>
        <v>1.5535611492076783E-2</v>
      </c>
      <c r="J232" s="472">
        <f t="shared" si="23"/>
        <v>1.6893950733575979E-2</v>
      </c>
      <c r="K232" s="472">
        <f t="shared" si="24"/>
        <v>1.7626877666770735E-2</v>
      </c>
      <c r="M232" s="683">
        <f t="shared" si="25"/>
        <v>3.9318312986401098</v>
      </c>
      <c r="N232" s="683">
        <f t="shared" si="26"/>
        <v>1.9521662263523945</v>
      </c>
      <c r="O232" s="683">
        <f t="shared" si="27"/>
        <v>2.5158887067714573</v>
      </c>
      <c r="P232" s="683">
        <f t="shared" si="28"/>
        <v>3.7549371553498454</v>
      </c>
      <c r="R232" s="291">
        <f>M232/MAX(M$3:M232)-1</f>
        <v>0</v>
      </c>
      <c r="S232" s="291">
        <f>N232/MAX(N$3:N232)-1</f>
        <v>-9.2814361839081982E-3</v>
      </c>
      <c r="T232" s="291">
        <f>O232/MAX(O$3:O232)-1</f>
        <v>-3.6120647177466103E-2</v>
      </c>
      <c r="U232" s="291">
        <f>P232/MAX(P$3:P232)-1</f>
        <v>0</v>
      </c>
      <c r="W232" s="291">
        <f>_xlfn.XLOOKUP($A232,'Index Performance'!$A$21:$A$500,'Index Performance'!$B$21:$B$500,"---",FALSE)</f>
        <v>-1.9600640000000001E-3</v>
      </c>
      <c r="X232" s="291">
        <f>_xlfn.XLOOKUP($A232,'Index Performance'!$A$21:$A$500,'Index Performance'!$Q$21:$Q$500,"---",FALSE)</f>
        <v>5.8624569999999997E-3</v>
      </c>
      <c r="Y232" s="291">
        <f>_xlfn.XLOOKUP($A232,'Index Performance'!$A$21:$A$500,'Index Performance'!$W$21:$W$500,"---",FALSE)</f>
        <v>3.2156484016419018E-3</v>
      </c>
    </row>
    <row r="233" spans="1:93">
      <c r="A233" s="447">
        <v>45351</v>
      </c>
      <c r="B233" s="465">
        <f>_xlfn.XLOOKUP($A233,'Dynamic SAA Validation'!$A$4:$A$260,'Dynamic SAA Validation'!$CL$4:$CL$260,"---",FALSE)</f>
        <v>1.526059709319375E-2</v>
      </c>
      <c r="C233" s="465">
        <f>_xlfn.XLOOKUP($A233,'Dynamic SAA Validation'!$A$4:$A$260,'Dynamic SAA Validation'!$CS$4:$CS$260,"---",FALSE)</f>
        <v>1.6084925106250522E-2</v>
      </c>
      <c r="D233" s="465">
        <f>_xlfn.XLOOKUP($A233,'Dynamic SAA Validation'!$A$4:$A$260,'Dynamic SAA Validation'!$CA$4:$CA$260,"---",FALSE)</f>
        <v>1.479927919078294E-2</v>
      </c>
      <c r="E233" s="465">
        <f>_xlfn.XLOOKUP($A233,'Dynamic TAA Validation'!$A$4:$A$253,'Dynamic TAA Validation'!$DM$4:$DM$253,"---",FALSE)</f>
        <v>2.152334314572335E-2</v>
      </c>
      <c r="G233" s="291">
        <f>_xlfn.XLOOKUP($A233,'Index Performance'!$A$21:$A$500,'Index Performance'!$AP$21:$AP$500,"---",FALSE)</f>
        <v>4.6978992529931318E-3</v>
      </c>
      <c r="I233" s="472">
        <f t="shared" si="22"/>
        <v>6.2627460525296001E-3</v>
      </c>
      <c r="J233" s="472">
        <f t="shared" si="23"/>
        <v>5.4384180394728282E-3</v>
      </c>
      <c r="K233" s="472">
        <f t="shared" si="24"/>
        <v>6.7240639549404103E-3</v>
      </c>
      <c r="M233" s="683">
        <f t="shared" si="25"/>
        <v>3.9918333919270657</v>
      </c>
      <c r="N233" s="683">
        <f t="shared" si="26"/>
        <v>1.9835666738982243</v>
      </c>
      <c r="O233" s="683">
        <f t="shared" si="27"/>
        <v>2.5531220461559059</v>
      </c>
      <c r="P233" s="683">
        <f t="shared" si="28"/>
        <v>3.8357559562350665</v>
      </c>
      <c r="R233" s="291">
        <f>M233/MAX(M$3:M233)-1</f>
        <v>0</v>
      </c>
      <c r="S233" s="291">
        <f>N233/MAX(N$3:N233)-1</f>
        <v>0</v>
      </c>
      <c r="T233" s="291">
        <f>O233/MAX(O$3:O233)-1</f>
        <v>-2.1855927528814156E-2</v>
      </c>
      <c r="U233" s="291">
        <f>P233/MAX(P$3:P233)-1</f>
        <v>0</v>
      </c>
      <c r="W233" s="291">
        <f>_xlfn.XLOOKUP($A233,'Index Performance'!$A$21:$A$500,'Index Performance'!$B$21:$B$500,"---",FALSE)</f>
        <v>-6.8616449999999996E-3</v>
      </c>
      <c r="X233" s="291">
        <f>_xlfn.XLOOKUP($A233,'Index Performance'!$A$21:$A$500,'Index Performance'!$Q$21:$Q$500,"---",FALSE)</f>
        <v>4.2913350000000003E-2</v>
      </c>
      <c r="Y233" s="291">
        <f>_xlfn.XLOOKUP($A233,'Index Performance'!$A$21:$A$500,'Index Performance'!$W$21:$W$500,"---",FALSE)</f>
        <v>9.1664982125010397E-3</v>
      </c>
    </row>
    <row r="234" spans="1:93">
      <c r="A234" s="447">
        <v>45382</v>
      </c>
      <c r="B234" s="465">
        <f>_xlfn.XLOOKUP($A234,'Dynamic SAA Validation'!$A$4:$A$260,'Dynamic SAA Validation'!$CL$4:$CL$260,"---",FALSE)</f>
        <v>1.7549733718869698E-2</v>
      </c>
      <c r="C234" s="465">
        <f>_xlfn.XLOOKUP($A234,'Dynamic SAA Validation'!$A$4:$A$260,'Dynamic SAA Validation'!$CS$4:$CS$260,"---",FALSE)</f>
        <v>1.7500347018006731E-2</v>
      </c>
      <c r="D234" s="465">
        <f>_xlfn.XLOOKUP($A234,'Dynamic SAA Validation'!$A$4:$A$260,'Dynamic SAA Validation'!$CA$4:$CA$260,"---",FALSE)</f>
        <v>1.8227985689020839E-2</v>
      </c>
      <c r="E234" s="465">
        <f>_xlfn.XLOOKUP($A234,'Dynamic TAA Validation'!$A$4:$A$253,'Dynamic TAA Validation'!$DM$4:$DM$253,"---",FALSE)</f>
        <v>2.175795870472674E-2</v>
      </c>
      <c r="G234" s="291">
        <f>_xlfn.XLOOKUP($A234,'Index Performance'!$A$21:$A$500,'Index Performance'!$AP$21:$AP$500,"---",FALSE)</f>
        <v>4.722846023196281E-3</v>
      </c>
      <c r="I234" s="472">
        <f t="shared" si="22"/>
        <v>4.2082249858570418E-3</v>
      </c>
      <c r="J234" s="472">
        <f t="shared" si="23"/>
        <v>4.2576116867200087E-3</v>
      </c>
      <c r="K234" s="472">
        <f t="shared" si="24"/>
        <v>3.5299730157059006E-3</v>
      </c>
      <c r="M234" s="683">
        <f t="shared" si="25"/>
        <v>4.0618890050054777</v>
      </c>
      <c r="N234" s="683">
        <f t="shared" si="26"/>
        <v>2.0182797790247964</v>
      </c>
      <c r="O234" s="683">
        <f t="shared" si="27"/>
        <v>2.5996603182755593</v>
      </c>
      <c r="P234" s="683">
        <f t="shared" si="28"/>
        <v>3.9192141759322388</v>
      </c>
      <c r="R234" s="291">
        <f>M234/MAX(M$3:M234)-1</f>
        <v>0</v>
      </c>
      <c r="S234" s="291">
        <f>N234/MAX(N$3:N234)-1</f>
        <v>0</v>
      </c>
      <c r="T234" s="291">
        <f>O234/MAX(O$3:O234)-1</f>
        <v>-4.0263313740088735E-3</v>
      </c>
      <c r="U234" s="291">
        <f>P234/MAX(P$3:P234)-1</f>
        <v>0</v>
      </c>
      <c r="W234" s="291">
        <f>_xlfn.XLOOKUP($A234,'Index Performance'!$A$21:$A$500,'Index Performance'!$B$21:$B$500,"---",FALSE)</f>
        <v>9.0174199999999999E-3</v>
      </c>
      <c r="X234" s="291">
        <f>_xlfn.XLOOKUP($A234,'Index Performance'!$A$21:$A$500,'Index Performance'!$Q$21:$Q$500,"---",FALSE)</f>
        <v>3.1396670000000002E-2</v>
      </c>
      <c r="Y234" s="291">
        <f>_xlfn.XLOOKUP($A234,'Index Performance'!$A$21:$A$500,'Index Performance'!$W$21:$W$500,"---",FALSE)</f>
        <v>1.255572403601346E-2</v>
      </c>
    </row>
    <row r="235" spans="1:93">
      <c r="A235" s="447">
        <v>45412</v>
      </c>
      <c r="B235" s="465">
        <f>_xlfn.XLOOKUP($A235,'Dynamic SAA Validation'!$A$4:$A$260,'Dynamic SAA Validation'!$CL$4:$CL$260,"---",FALSE)</f>
        <v>-1.4420579043357105E-2</v>
      </c>
      <c r="C235" s="465">
        <f>_xlfn.XLOOKUP($A235,'Dynamic SAA Validation'!$A$4:$A$260,'Dynamic SAA Validation'!$CS$4:$CS$260,"---",FALSE)</f>
        <v>-1.5814537520243858E-2</v>
      </c>
      <c r="D235" s="465">
        <f>_xlfn.XLOOKUP($A235,'Dynamic SAA Validation'!$A$4:$A$260,'Dynamic SAA Validation'!$CA$4:$CA$260,"---",FALSE)</f>
        <v>-1.6219999866492141E-2</v>
      </c>
      <c r="E235" s="465">
        <f>_xlfn.XLOOKUP($A235,'Dynamic TAA Validation'!$A$4:$A$253,'Dynamic TAA Validation'!$DM$4:$DM$253,"---",FALSE)</f>
        <v>-1.292978196747618E-2</v>
      </c>
      <c r="G235" s="291">
        <f>_xlfn.XLOOKUP($A235,'Index Performance'!$A$21:$A$500,'Index Performance'!$AP$21:$AP$500,"---",FALSE)</f>
        <v>5.1765258504750111E-3</v>
      </c>
      <c r="I235" s="472">
        <f t="shared" si="22"/>
        <v>1.4907970758809251E-3</v>
      </c>
      <c r="J235" s="472">
        <f t="shared" si="23"/>
        <v>2.8847555527676781E-3</v>
      </c>
      <c r="K235" s="472">
        <f t="shared" si="24"/>
        <v>3.2902178990159604E-3</v>
      </c>
      <c r="M235" s="683">
        <f t="shared" si="25"/>
        <v>4.0033142135434527</v>
      </c>
      <c r="N235" s="683">
        <f t="shared" si="26"/>
        <v>1.9863616177330592</v>
      </c>
      <c r="O235" s="683">
        <f t="shared" si="27"/>
        <v>2.5574938282602049</v>
      </c>
      <c r="P235" s="683">
        <f t="shared" si="28"/>
        <v>3.8685395911535929</v>
      </c>
      <c r="R235" s="291">
        <f>M235/MAX(M$3:M235)-1</f>
        <v>-1.442057904335714E-2</v>
      </c>
      <c r="S235" s="291">
        <f>N235/MAX(N$3:N235)-1</f>
        <v>-1.5814537520243865E-2</v>
      </c>
      <c r="T235" s="291">
        <f>O235/MAX(O$3:O235)-1</f>
        <v>-2.0181024146152082E-2</v>
      </c>
      <c r="U235" s="291">
        <f>P235/MAX(P$3:P235)-1</f>
        <v>-1.2929781967476184E-2</v>
      </c>
      <c r="W235" s="291">
        <f>_xlfn.XLOOKUP($A235,'Index Performance'!$A$21:$A$500,'Index Performance'!$B$21:$B$500,"---",FALSE)</f>
        <v>-1.6100589999999998E-2</v>
      </c>
      <c r="X235" s="291">
        <f>_xlfn.XLOOKUP($A235,'Index Performance'!$A$21:$A$500,'Index Performance'!$Q$21:$Q$500,"---",FALSE)</f>
        <v>-3.2992810000000004E-2</v>
      </c>
      <c r="Y235" s="291">
        <f>_xlfn.XLOOKUP($A235,'Index Performance'!$A$21:$A$500,'Index Performance'!$W$21:$W$500,"---",FALSE)</f>
        <v>-5.3931530404877082E-3</v>
      </c>
    </row>
    <row r="236" spans="1:93">
      <c r="A236" s="447">
        <v>45443</v>
      </c>
      <c r="B236" s="465">
        <f>_xlfn.XLOOKUP($A236,'Dynamic SAA Validation'!$A$4:$A$260,'Dynamic SAA Validation'!$CL$4:$CL$260,"---",FALSE)</f>
        <v>1.592312044916587E-2</v>
      </c>
      <c r="C236" s="465">
        <f>_xlfn.XLOOKUP($A236,'Dynamic SAA Validation'!$A$4:$A$260,'Dynamic SAA Validation'!$CS$4:$CS$260,"---",FALSE)</f>
        <v>1.6946240763276988E-2</v>
      </c>
      <c r="D236" s="465">
        <f>_xlfn.XLOOKUP($A236,'Dynamic SAA Validation'!$A$4:$A$260,'Dynamic SAA Validation'!$CA$4:$CA$260,"---",FALSE)</f>
        <v>1.38193947389107E-2</v>
      </c>
      <c r="E236" s="465">
        <f>_xlfn.XLOOKUP($A236,'Dynamic TAA Validation'!$A$4:$A$253,'Dynamic TAA Validation'!$DM$4:$DM$253,"---",FALSE)</f>
        <v>1.5830604709925481E-2</v>
      </c>
      <c r="G236" s="291">
        <f>_xlfn.XLOOKUP($A236,'Index Performance'!$A$21:$A$500,'Index Performance'!$AP$21:$AP$500,"---",FALSE)</f>
        <v>4.9918721439849989E-3</v>
      </c>
      <c r="I236" s="472">
        <f t="shared" si="22"/>
        <v>-9.2515739240389E-5</v>
      </c>
      <c r="J236" s="472">
        <f t="shared" si="23"/>
        <v>-1.115636053351507E-3</v>
      </c>
      <c r="K236" s="472">
        <f t="shared" si="24"/>
        <v>2.0112099710147806E-3</v>
      </c>
      <c r="M236" s="683">
        <f t="shared" si="25"/>
        <v>4.0670594679615633</v>
      </c>
      <c r="N236" s="683">
        <f t="shared" si="26"/>
        <v>2.0200229799500962</v>
      </c>
      <c r="O236" s="683">
        <f t="shared" si="27"/>
        <v>2.5928368450152606</v>
      </c>
      <c r="P236" s="683">
        <f t="shared" si="28"/>
        <v>3.929780912225842</v>
      </c>
      <c r="R236" s="291">
        <f>M236/MAX(M$3:M236)-1</f>
        <v>0</v>
      </c>
      <c r="S236" s="291">
        <f>N236/MAX(N$3:N236)-1</f>
        <v>0</v>
      </c>
      <c r="T236" s="291">
        <f>O236/MAX(O$3:O236)-1</f>
        <v>-6.6405189461525849E-3</v>
      </c>
      <c r="U236" s="291">
        <f>P236/MAX(P$3:P236)-1</f>
        <v>0</v>
      </c>
      <c r="W236" s="291">
        <f>_xlfn.XLOOKUP($A236,'Index Performance'!$A$21:$A$500,'Index Performance'!$B$21:$B$500,"---",FALSE)</f>
        <v>8.8485560000000005E-3</v>
      </c>
      <c r="X236" s="291">
        <f>_xlfn.XLOOKUP($A236,'Index Performance'!$A$21:$A$500,'Index Performance'!$Q$21:$Q$500,"---",FALSE)</f>
        <v>4.0613409999999996E-2</v>
      </c>
      <c r="Y236" s="291">
        <f>_xlfn.XLOOKUP($A236,'Index Performance'!$A$21:$A$500,'Index Performance'!$W$21:$W$500,"---",FALSE)</f>
        <v>5.985013126553973E-3</v>
      </c>
    </row>
    <row r="237" spans="1:93">
      <c r="A237" s="447">
        <v>45473</v>
      </c>
      <c r="B237" s="465">
        <f>_xlfn.XLOOKUP($A237,'Dynamic SAA Validation'!$A$4:$A$260,'Dynamic SAA Validation'!$CL$4:$CL$260,"---",FALSE)</f>
        <v>1.2488991182027773E-2</v>
      </c>
      <c r="C237" s="465">
        <f>_xlfn.XLOOKUP($A237,'Dynamic SAA Validation'!$A$4:$A$260,'Dynamic SAA Validation'!$CS$4:$CS$260,"---",FALSE)</f>
        <v>9.9849675702329676E-3</v>
      </c>
      <c r="D237" s="465">
        <f>_xlfn.XLOOKUP($A237,'Dynamic SAA Validation'!$A$4:$A$260,'Dynamic SAA Validation'!$CA$4:$CA$260,"---",FALSE)</f>
        <v>9.0355305480573911E-3</v>
      </c>
      <c r="E237" s="465">
        <f>_xlfn.XLOOKUP($A237,'Dynamic TAA Validation'!$A$4:$A$253,'Dynamic TAA Validation'!$DM$4:$DM$253,"---",FALSE)</f>
        <v>1.4897631830746549E-2</v>
      </c>
      <c r="G237" s="291">
        <f>_xlfn.XLOOKUP($A237,'Index Performance'!$A$21:$A$500,'Index Performance'!$AP$21:$AP$500,"---",FALSE)</f>
        <v>4.5095613328571815E-3</v>
      </c>
      <c r="I237" s="472">
        <f t="shared" si="22"/>
        <v>2.4086406487187767E-3</v>
      </c>
      <c r="J237" s="472">
        <f t="shared" si="23"/>
        <v>4.9126642605135818E-3</v>
      </c>
      <c r="K237" s="472">
        <f t="shared" si="24"/>
        <v>5.8621012826891583E-3</v>
      </c>
      <c r="M237" s="683">
        <f t="shared" si="25"/>
        <v>4.1178529377937183</v>
      </c>
      <c r="N237" s="683">
        <f t="shared" si="26"/>
        <v>2.0401928438960235</v>
      </c>
      <c r="O237" s="683">
        <f t="shared" si="27"/>
        <v>2.6162645015345247</v>
      </c>
      <c r="P237" s="683">
        <f t="shared" si="28"/>
        <v>3.9883253414316782</v>
      </c>
      <c r="R237" s="291">
        <f>M237/MAX(M$3:M237)-1</f>
        <v>0</v>
      </c>
      <c r="S237" s="291">
        <f>N237/MAX(N$3:N237)-1</f>
        <v>0</v>
      </c>
      <c r="T237" s="291">
        <f>O237/MAX(O$3:O237)-1</f>
        <v>0</v>
      </c>
      <c r="U237" s="291">
        <f>P237/MAX(P$3:P237)-1</f>
        <v>0</v>
      </c>
      <c r="W237" s="291">
        <f>_xlfn.XLOOKUP($A237,'Index Performance'!$A$21:$A$500,'Index Performance'!$B$21:$B$500,"---",FALSE)</f>
        <v>8.6770630000000005E-3</v>
      </c>
      <c r="X237" s="291">
        <f>_xlfn.XLOOKUP($A237,'Index Performance'!$A$21:$A$500,'Index Performance'!$Q$21:$Q$500,"---",FALSE)</f>
        <v>2.2272219999999999E-2</v>
      </c>
      <c r="Y237" s="291">
        <f>_xlfn.XLOOKUP($A237,'Index Performance'!$A$21:$A$500,'Index Performance'!$W$21:$W$500,"---",FALSE)</f>
        <v>3.1357779404659336E-3</v>
      </c>
      <c r="CO237" t="e" cm="1">
        <f t="array" aca="1" ref="CO237" ca="1">xloookup($A3,'Dynamic SAA Validation'!$A$4:$A$251,'Dynamic SAA Validation'!$CN$4:$CN$254,0,FALSE)</f>
        <v>#NAME?</v>
      </c>
    </row>
    <row r="238" spans="1:93">
      <c r="A238" s="447">
        <v>45504</v>
      </c>
      <c r="B238" s="465">
        <f>_xlfn.XLOOKUP($A238,'Dynamic SAA Validation'!$A$4:$A$260,'Dynamic SAA Validation'!$CL$4:$CL$260,"---",FALSE)</f>
        <v>1.1477211237270031E-2</v>
      </c>
      <c r="C238" s="465">
        <f>_xlfn.XLOOKUP($A238,'Dynamic SAA Validation'!$A$4:$A$260,'Dynamic SAA Validation'!$CS$4:$CS$260,"---",FALSE)</f>
        <v>1.2395545998095852E-2</v>
      </c>
      <c r="D238" s="465">
        <f>_xlfn.XLOOKUP($A238,'Dynamic SAA Validation'!$A$4:$A$260,'Dynamic SAA Validation'!$CA$4:$CA$260,"---",FALSE)</f>
        <v>1.149566946612368E-2</v>
      </c>
      <c r="E238" s="465">
        <f>_xlfn.XLOOKUP($A238,'Dynamic TAA Validation'!$A$4:$A$253,'Dynamic TAA Validation'!$DM$4:$DM$253,"---",FALSE)</f>
        <v>4.1671954948627743E-3</v>
      </c>
      <c r="G238" s="291">
        <f>_xlfn.XLOOKUP($A238,'Index Performance'!$A$21:$A$500,'Index Performance'!$AP$21:$AP$500,"---",FALSE)</f>
        <v>5.3084865523025382E-3</v>
      </c>
      <c r="I238" s="472">
        <f t="shared" si="22"/>
        <v>-7.3100157424072568E-3</v>
      </c>
      <c r="J238" s="472">
        <f t="shared" si="23"/>
        <v>-8.2283505032330773E-3</v>
      </c>
      <c r="K238" s="472">
        <f t="shared" si="24"/>
        <v>-7.3284739712609053E-3</v>
      </c>
      <c r="M238" s="683">
        <f t="shared" si="25"/>
        <v>4.1651144058047898</v>
      </c>
      <c r="N238" s="683">
        <f t="shared" si="26"/>
        <v>2.0654821481375225</v>
      </c>
      <c r="O238" s="683">
        <f t="shared" si="27"/>
        <v>2.6463402134801184</v>
      </c>
      <c r="P238" s="683">
        <f t="shared" si="28"/>
        <v>4.004945472826539</v>
      </c>
      <c r="R238" s="291">
        <f>M238/MAX(M$3:M238)-1</f>
        <v>0</v>
      </c>
      <c r="S238" s="291">
        <f>N238/MAX(N$3:N238)-1</f>
        <v>0</v>
      </c>
      <c r="T238" s="291">
        <f>O238/MAX(O$3:O238)-1</f>
        <v>0</v>
      </c>
      <c r="U238" s="291">
        <f>P238/MAX(P$3:P238)-1</f>
        <v>0</v>
      </c>
      <c r="W238" s="291">
        <f>_xlfn.XLOOKUP($A238,'Index Performance'!$A$21:$A$500,'Index Performance'!$B$21:$B$500,"---",FALSE)</f>
        <v>1.9318869999999998E-2</v>
      </c>
      <c r="X238" s="291">
        <f>_xlfn.XLOOKUP($A238,'Index Performance'!$A$21:$A$500,'Index Performance'!$Q$21:$Q$500,"---",FALSE)</f>
        <v>1.6127610000000001E-2</v>
      </c>
      <c r="Y238" s="291">
        <f>_xlfn.XLOOKUP($A238,'Index Performance'!$A$21:$A$500,'Index Performance'!$W$21:$W$500,"---",FALSE)</f>
        <v>7.3869779961917015E-3</v>
      </c>
    </row>
    <row r="239" spans="1:93">
      <c r="A239" s="447">
        <v>45535</v>
      </c>
      <c r="B239" s="465">
        <f>_xlfn.XLOOKUP($A239,'Dynamic SAA Validation'!$A$4:$A$260,'Dynamic SAA Validation'!$CL$4:$CL$260,"---",FALSE)</f>
        <v>1.1705243535599581E-2</v>
      </c>
      <c r="C239" s="465">
        <f>_xlfn.XLOOKUP($A239,'Dynamic SAA Validation'!$A$4:$A$260,'Dynamic SAA Validation'!$CS$4:$CS$260,"---",FALSE)</f>
        <v>1.1916416559831508E-2</v>
      </c>
      <c r="D239" s="465">
        <f>_xlfn.XLOOKUP($A239,'Dynamic SAA Validation'!$A$4:$A$260,'Dynamic SAA Validation'!$CA$4:$CA$260,"---",FALSE)</f>
        <v>1.087119878258647E-2</v>
      </c>
      <c r="E239" s="465">
        <f>_xlfn.XLOOKUP($A239,'Dynamic TAA Validation'!$A$4:$A$253,'Dynamic TAA Validation'!$DM$4:$DM$253,"---",FALSE)</f>
        <v>9.9567158117082055E-3</v>
      </c>
      <c r="G239" s="291">
        <f>_xlfn.XLOOKUP($A239,'Index Performance'!$A$21:$A$500,'Index Performance'!$AP$21:$AP$500,"---",FALSE)</f>
        <v>4.8265762636050535E-3</v>
      </c>
      <c r="I239" s="472">
        <f t="shared" si="22"/>
        <v>-1.7485277238913754E-3</v>
      </c>
      <c r="J239" s="472">
        <f t="shared" si="23"/>
        <v>-1.9597007481233029E-3</v>
      </c>
      <c r="K239" s="472">
        <f t="shared" si="24"/>
        <v>-9.1448297087826438E-4</v>
      </c>
      <c r="M239" s="683">
        <f t="shared" si="25"/>
        <v>4.2138680842783689</v>
      </c>
      <c r="N239" s="683">
        <f t="shared" si="26"/>
        <v>2.0900952938116251</v>
      </c>
      <c r="O239" s="683">
        <f t="shared" si="27"/>
        <v>2.675109103987213</v>
      </c>
      <c r="P239" s="683">
        <f t="shared" si="28"/>
        <v>4.0448215767408602</v>
      </c>
      <c r="R239" s="291">
        <f>M239/MAX(M$3:M239)-1</f>
        <v>0</v>
      </c>
      <c r="S239" s="291">
        <f>N239/MAX(N$3:N239)-1</f>
        <v>0</v>
      </c>
      <c r="T239" s="291">
        <f>O239/MAX(O$3:O239)-1</f>
        <v>0</v>
      </c>
      <c r="U239" s="291">
        <f>P239/MAX(P$3:P239)-1</f>
        <v>0</v>
      </c>
      <c r="W239" s="291">
        <f>_xlfn.XLOOKUP($A239,'Index Performance'!$A$21:$A$500,'Index Performance'!$B$21:$B$500,"---",FALSE)</f>
        <v>1.0952440000000001E-2</v>
      </c>
      <c r="X239" s="291">
        <f>_xlfn.XLOOKUP($A239,'Index Performance'!$A$21:$A$500,'Index Performance'!$Q$21:$Q$500,"---",FALSE)</f>
        <v>2.5396390000000001E-2</v>
      </c>
      <c r="Y239" s="291">
        <f>_xlfn.XLOOKUP($A239,'Index Performance'!$A$21:$A$500,'Index Performance'!$W$21:$W$500,"---",FALSE)</f>
        <v>4.2140231196630129E-3</v>
      </c>
    </row>
    <row r="240" spans="1:93">
      <c r="A240" s="447">
        <v>45565</v>
      </c>
      <c r="B240" s="465">
        <f>_xlfn.XLOOKUP($A240,'Dynamic SAA Validation'!$A$4:$A$260,'Dynamic SAA Validation'!$CL$4:$CL$260,"---",FALSE)</f>
        <v>2.0132863422033961E-2</v>
      </c>
      <c r="C240" s="465">
        <f>_xlfn.XLOOKUP($A240,'Dynamic SAA Validation'!$A$4:$A$260,'Dynamic SAA Validation'!$CS$4:$CS$260,"---",FALSE)</f>
        <v>1.404164918188548E-2</v>
      </c>
      <c r="D240" s="465">
        <f>_xlfn.XLOOKUP($A240,'Dynamic SAA Validation'!$A$4:$A$260,'Dynamic SAA Validation'!$CA$4:$CA$260,"---",FALSE)</f>
        <v>1.8989114314958751E-2</v>
      </c>
      <c r="E240" s="465">
        <f>_xlfn.XLOOKUP($A240,'Dynamic TAA Validation'!$A$4:$A$253,'Dynamic TAA Validation'!$DM$4:$DM$253,"---",FALSE)</f>
        <v>1.009099472221142E-2</v>
      </c>
      <c r="G240" s="291">
        <f>_xlfn.XLOOKUP($A240,'Index Performance'!$A$21:$A$500,'Index Performance'!$AP$21:$AP$500,"---",FALSE)</f>
        <v>5.1628966446899405E-3</v>
      </c>
      <c r="I240" s="472">
        <f t="shared" si="22"/>
        <v>-1.0041868699822541E-2</v>
      </c>
      <c r="J240" s="472">
        <f t="shared" si="23"/>
        <v>-3.9506544596740606E-3</v>
      </c>
      <c r="K240" s="472">
        <f t="shared" si="24"/>
        <v>-8.8981195927473316E-3</v>
      </c>
      <c r="M240" s="683">
        <f t="shared" si="25"/>
        <v>4.2987053148976129</v>
      </c>
      <c r="N240" s="683">
        <f t="shared" si="26"/>
        <v>2.1194436786840378</v>
      </c>
      <c r="O240" s="683">
        <f t="shared" si="27"/>
        <v>2.725907056567813</v>
      </c>
      <c r="P240" s="683">
        <f t="shared" si="28"/>
        <v>4.0856378499240389</v>
      </c>
      <c r="R240" s="291">
        <f>M240/MAX(M$3:M240)-1</f>
        <v>0</v>
      </c>
      <c r="S240" s="291">
        <f>N240/MAX(N$3:N240)-1</f>
        <v>0</v>
      </c>
      <c r="T240" s="291">
        <f>O240/MAX(O$3:O240)-1</f>
        <v>0</v>
      </c>
      <c r="U240" s="291">
        <f>P240/MAX(P$3:P240)-1</f>
        <v>0</v>
      </c>
      <c r="W240" s="291">
        <f>_xlfn.XLOOKUP($A240,'Index Performance'!$A$21:$A$500,'Index Performance'!$B$21:$B$500,"---",FALSE)</f>
        <v>1.1604030000000001E-2</v>
      </c>
      <c r="X240" s="291">
        <f>_xlfn.XLOOKUP($A240,'Index Performance'!$A$21:$A$500,'Index Performance'!$Q$21:$Q$500,"---",FALSE)</f>
        <v>2.3231020000000002E-2</v>
      </c>
      <c r="Y240" s="291">
        <f>_xlfn.XLOOKUP($A240,'Index Performance'!$A$21:$A$500,'Index Performance'!$W$21:$W$500,"---",FALSE)</f>
        <v>9.503074363770958E-3</v>
      </c>
    </row>
    <row r="241" spans="1:25">
      <c r="A241" s="447">
        <v>45596</v>
      </c>
      <c r="B241" s="465">
        <f>_xlfn.XLOOKUP($A241,'Dynamic SAA Validation'!$A$4:$A$260,'Dynamic SAA Validation'!$CL$4:$CL$260,"---",FALSE)</f>
        <v>-9.5332596155774454E-3</v>
      </c>
      <c r="C241" s="465">
        <f>_xlfn.XLOOKUP($A241,'Dynamic SAA Validation'!$A$4:$A$260,'Dynamic SAA Validation'!$CS$4:$CS$260,"---",FALSE)</f>
        <v>-1.2748037037146954E-2</v>
      </c>
      <c r="D241" s="465">
        <f>_xlfn.XLOOKUP($A241,'Dynamic SAA Validation'!$A$4:$A$260,'Dynamic SAA Validation'!$CA$4:$CA$260,"---",FALSE)</f>
        <v>-1.5806860890871691E-2</v>
      </c>
      <c r="E241" s="465">
        <f>_xlfn.XLOOKUP($A241,'Dynamic TAA Validation'!$A$4:$A$253,'Dynamic TAA Validation'!$DM$4:$DM$253,"---",FALSE)</f>
        <v>-8.3411553535071015E-3</v>
      </c>
      <c r="G241" s="291">
        <f>_xlfn.XLOOKUP($A241,'Index Performance'!$A$21:$A$500,'Index Performance'!$AP$21:$AP$500,"---",FALSE)</f>
        <v>5.52008677135718E-3</v>
      </c>
      <c r="I241" s="472">
        <f t="shared" si="22"/>
        <v>1.192104262070344E-3</v>
      </c>
      <c r="J241" s="472">
        <f t="shared" si="23"/>
        <v>4.4068816836398527E-3</v>
      </c>
      <c r="K241" s="472">
        <f t="shared" si="24"/>
        <v>7.4657055373645899E-3</v>
      </c>
      <c r="M241" s="683">
        <f t="shared" si="25"/>
        <v>4.2577246411198315</v>
      </c>
      <c r="N241" s="683">
        <f t="shared" si="26"/>
        <v>2.0924249321700268</v>
      </c>
      <c r="O241" s="683">
        <f t="shared" si="27"/>
        <v>2.6828190229232001</v>
      </c>
      <c r="P241" s="683">
        <f t="shared" si="28"/>
        <v>4.0515589098996534</v>
      </c>
      <c r="R241" s="291">
        <f>M241/MAX(M$3:M241)-1</f>
        <v>-9.533259615577383E-3</v>
      </c>
      <c r="S241" s="291">
        <f>N241/MAX(N$3:N241)-1</f>
        <v>-1.2748037037146887E-2</v>
      </c>
      <c r="T241" s="291">
        <f>O241/MAX(O$3:O241)-1</f>
        <v>-1.5806860890871688E-2</v>
      </c>
      <c r="U241" s="291">
        <f>P241/MAX(P$3:P241)-1</f>
        <v>-8.3411553535072125E-3</v>
      </c>
      <c r="W241" s="291">
        <f>_xlfn.XLOOKUP($A241,'Index Performance'!$A$21:$A$500,'Index Performance'!$B$21:$B$500,"---",FALSE)</f>
        <v>-1.353217E-2</v>
      </c>
      <c r="X241" s="291">
        <f>_xlfn.XLOOKUP($A241,'Index Performance'!$A$21:$A$500,'Index Performance'!$Q$21:$Q$500,"---",FALSE)</f>
        <v>-2.244672E-2</v>
      </c>
      <c r="Y241" s="291">
        <f>_xlfn.XLOOKUP($A241,'Index Performance'!$A$21:$A$500,'Index Performance'!$W$21:$W$500,"---",FALSE)</f>
        <v>-6.6151740742939058E-3</v>
      </c>
    </row>
    <row r="242" spans="1:25">
      <c r="A242" s="447">
        <v>45626</v>
      </c>
      <c r="B242" s="465">
        <f>_xlfn.XLOOKUP($A242,'Dynamic SAA Validation'!$A$4:$A$260,'Dynamic SAA Validation'!$CL$4:$CL$260,"---",FALSE)</f>
        <v>1.5830077022051331E-2</v>
      </c>
      <c r="C242" s="465">
        <f>_xlfn.XLOOKUP($A242,'Dynamic SAA Validation'!$A$4:$A$260,'Dynamic SAA Validation'!$CS$4:$CS$260,"---",FALSE)</f>
        <v>1.7772449269758035E-2</v>
      </c>
      <c r="D242" s="465">
        <f>_xlfn.XLOOKUP($A242,'Dynamic SAA Validation'!$A$4:$A$260,'Dynamic SAA Validation'!$CA$4:$CA$260,"---",FALSE)</f>
        <v>1.019828069162299E-2</v>
      </c>
      <c r="E242" s="465">
        <f>_xlfn.XLOOKUP($A242,'Dynamic TAA Validation'!$A$4:$A$253,'Dynamic TAA Validation'!$DM$4:$DM$253,"---",FALSE)</f>
        <v>1.7600735533510159E-2</v>
      </c>
      <c r="G242" s="291">
        <f>_xlfn.XLOOKUP($A242,'Index Performance'!$A$21:$A$500,'Index Performance'!$AP$21:$AP$500,"---",FALSE)</f>
        <v>5.3621321579768733E-3</v>
      </c>
      <c r="I242" s="472">
        <f t="shared" si="22"/>
        <v>1.770658511458828E-3</v>
      </c>
      <c r="J242" s="472">
        <f t="shared" si="23"/>
        <v>-1.7171373624787559E-4</v>
      </c>
      <c r="K242" s="472">
        <f t="shared" si="24"/>
        <v>7.4024548418871686E-3</v>
      </c>
      <c r="M242" s="683">
        <f t="shared" si="25"/>
        <v>4.3251247501274444</v>
      </c>
      <c r="N242" s="683">
        <f t="shared" si="26"/>
        <v>2.1296124481277952</v>
      </c>
      <c r="O242" s="683">
        <f t="shared" si="27"/>
        <v>2.7101791643637965</v>
      </c>
      <c r="P242" s="683">
        <f t="shared" si="28"/>
        <v>4.1228693267712337</v>
      </c>
      <c r="R242" s="291">
        <f>M242/MAX(M$3:M242)-1</f>
        <v>0</v>
      </c>
      <c r="S242" s="291">
        <f>N242/MAX(N$3:N242)-1</f>
        <v>0</v>
      </c>
      <c r="T242" s="291">
        <f>O242/MAX(O$3:O242)-1</f>
        <v>-5.7697830034673103E-3</v>
      </c>
      <c r="U242" s="291">
        <f>P242/MAX(P$3:P242)-1</f>
        <v>0</v>
      </c>
      <c r="W242" s="291">
        <f>_xlfn.XLOOKUP($A242,'Index Performance'!$A$21:$A$500,'Index Performance'!$B$21:$B$500,"---",FALSE)</f>
        <v>1.1878169999999999E-2</v>
      </c>
      <c r="X242" s="291">
        <f>_xlfn.XLOOKUP($A242,'Index Performance'!$A$21:$A$500,'Index Performance'!$Q$21:$Q$500,"---",FALSE)</f>
        <v>3.7403760000000001E-2</v>
      </c>
      <c r="Y242" s="291">
        <f>_xlfn.XLOOKUP($A242,'Index Performance'!$A$21:$A$500,'Index Performance'!$W$21:$W$500,"---",FALSE)</f>
        <v>8.3513745395160655E-3</v>
      </c>
    </row>
    <row r="243" spans="1:25">
      <c r="A243" s="447">
        <v>45657</v>
      </c>
      <c r="B243" s="465" t="e">
        <f>_xlfn.XLOOKUP($A243,'Dynamic SAA Validation'!$A$4:$A$260,'Dynamic SAA Validation'!$CL$4:$CL$260,"---",FALSE)</f>
        <v>#VALUE!</v>
      </c>
      <c r="C243" s="465" t="e">
        <f>_xlfn.XLOOKUP($A243,'Dynamic SAA Validation'!$A$4:$A$260,'Dynamic SAA Validation'!$CS$4:$CS$260,"---",FALSE)</f>
        <v>#VALUE!</v>
      </c>
      <c r="D243" s="465">
        <f>_xlfn.XLOOKUP($A243,'Dynamic SAA Validation'!$A$4:$A$260,'Dynamic SAA Validation'!$CA$4:$CA$260,"---",FALSE)</f>
        <v>-5.7627375346633869E-3</v>
      </c>
      <c r="E243" s="465">
        <f>_xlfn.XLOOKUP($A243,'Dynamic TAA Validation'!$A$4:$A$253,'Dynamic TAA Validation'!$DM$4:$DM$253,"---",FALSE)</f>
        <v>-7.7806134458983101E-3</v>
      </c>
      <c r="G243" s="291">
        <f>_xlfn.XLOOKUP($A243,'Index Performance'!$A$21:$A$500,'Index Performance'!$AP$21:$AP$500,"---",FALSE)</f>
        <v>5.4733876323451724E-3</v>
      </c>
      <c r="I243" s="472" t="e">
        <f t="shared" si="22"/>
        <v>#VALUE!</v>
      </c>
      <c r="J243" s="472" t="e">
        <f t="shared" si="23"/>
        <v>#VALUE!</v>
      </c>
      <c r="K243" s="472">
        <f t="shared" si="24"/>
        <v>-2.0178759112349232E-3</v>
      </c>
      <c r="M243" s="683" t="e">
        <f t="shared" si="25"/>
        <v>#VALUE!</v>
      </c>
      <c r="N243" s="683" t="e">
        <f t="shared" si="26"/>
        <v>#VALUE!</v>
      </c>
      <c r="O243" s="683">
        <f t="shared" si="27"/>
        <v>2.6945611131676546</v>
      </c>
      <c r="P243" s="683">
        <f t="shared" si="28"/>
        <v>4.0907908742516756</v>
      </c>
      <c r="R243" s="291" t="e">
        <f>M243/MAX(M$3:M243)-1</f>
        <v>#VALUE!</v>
      </c>
      <c r="S243" s="291" t="e">
        <f>N243/MAX(N$3:N243)-1</f>
        <v>#VALUE!</v>
      </c>
      <c r="T243" s="291">
        <f>O243/MAX(O$3:O243)-1</f>
        <v>-1.1499270793049687E-2</v>
      </c>
      <c r="U243" s="291">
        <f>P243/MAX(P$3:P243)-1</f>
        <v>-7.7806134458983101E-3</v>
      </c>
      <c r="W243" s="291">
        <f>_xlfn.XLOOKUP($A243,'Index Performance'!$A$21:$A$500,'Index Performance'!$B$21:$B$500,"---",FALSE)</f>
        <v>-7.6740649999999999E-3</v>
      </c>
      <c r="X243" s="291" t="e">
        <f>_xlfn.XLOOKUP($A243,'Index Performance'!$A$21:$A$500,'Index Performance'!$Q$21:$Q$500,"---",FALSE)</f>
        <v>#VALUE!</v>
      </c>
      <c r="Y243" s="291">
        <f>_xlfn.XLOOKUP($A243,'Index Performance'!$A$21:$A$500,'Index Performance'!$W$21:$W$500,"---",FALSE)</f>
        <v>1.1048331735596939E-4</v>
      </c>
    </row>
    <row r="244" spans="1:25">
      <c r="A244" s="447">
        <v>45688</v>
      </c>
      <c r="B244" s="465" t="e">
        <f>_xlfn.XLOOKUP($A244,'Dynamic SAA Validation'!$A$4:$A$260,'Dynamic SAA Validation'!$CL$4:$CL$260,"---",FALSE)</f>
        <v>#VALUE!</v>
      </c>
      <c r="C244" s="465" t="e">
        <f>_xlfn.XLOOKUP($A244,'Dynamic SAA Validation'!$A$4:$A$260,'Dynamic SAA Validation'!$CS$4:$CS$260,"---",FALSE)</f>
        <v>#VALUE!</v>
      </c>
      <c r="D244" s="465">
        <f>_xlfn.XLOOKUP($A244,'Dynamic SAA Validation'!$A$4:$A$260,'Dynamic SAA Validation'!$CA$4:$CA$260,"---",FALSE)</f>
        <v>1.462906248116114E-2</v>
      </c>
      <c r="E244" s="465">
        <f>_xlfn.XLOOKUP($A244,'Dynamic TAA Validation'!$A$4:$A$253,'Dynamic TAA Validation'!$DM$4:$DM$253,"---",FALSE)</f>
        <v>1.287398202033763E-2</v>
      </c>
      <c r="G244" s="291">
        <f>_xlfn.XLOOKUP($A244,'Index Performance'!$A$21:$A$500,'Index Performance'!$AP$21:$AP$500,"---",FALSE)</f>
        <v>5.0399285792088744E-3</v>
      </c>
      <c r="I244" s="472" t="e">
        <f t="shared" si="22"/>
        <v>#VALUE!</v>
      </c>
      <c r="J244" s="472" t="e">
        <f t="shared" si="23"/>
        <v>#VALUE!</v>
      </c>
      <c r="K244" s="472">
        <f t="shared" si="24"/>
        <v>-1.7550804608235104E-3</v>
      </c>
      <c r="M244" s="683" t="e">
        <f t="shared" si="25"/>
        <v>#VALUE!</v>
      </c>
      <c r="N244" s="683" t="e">
        <f t="shared" si="26"/>
        <v>#VALUE!</v>
      </c>
      <c r="O244" s="683">
        <f t="shared" si="27"/>
        <v>2.7339800160514911</v>
      </c>
      <c r="P244" s="683">
        <f t="shared" si="28"/>
        <v>4.1434556424157529</v>
      </c>
      <c r="R244" s="291" t="e">
        <f>M244/MAX(M$3:M244)-1</f>
        <v>#VALUE!</v>
      </c>
      <c r="S244" s="291" t="e">
        <f>N244/MAX(N$3:N244)-1</f>
        <v>#VALUE!</v>
      </c>
      <c r="T244" s="291">
        <f>O244/MAX(O$3:O244)-1</f>
        <v>0</v>
      </c>
      <c r="U244" s="291">
        <f>P244/MAX(P$3:P244)-1</f>
        <v>0</v>
      </c>
      <c r="W244" s="291">
        <f>_xlfn.XLOOKUP($A244,'Index Performance'!$A$21:$A$500,'Index Performance'!$B$21:$B$500,"---",FALSE)</f>
        <v>3.8744620000000004E-3</v>
      </c>
      <c r="X244" s="291" t="e">
        <f>_xlfn.XLOOKUP($A244,'Index Performance'!$A$21:$A$500,'Index Performance'!$Q$21:$Q$500,"---",FALSE)</f>
        <v>#VALUE!</v>
      </c>
      <c r="Y244" s="291">
        <f>_xlfn.XLOOKUP($A244,'Index Performance'!$A$21:$A$500,'Index Performance'!$W$21:$W$500,"---",FALSE)</f>
        <v>1.0005045296524129E-2</v>
      </c>
    </row>
    <row r="245" spans="1:25">
      <c r="A245" s="447">
        <v>45716</v>
      </c>
      <c r="B245" s="465" t="e">
        <f>_xlfn.XLOOKUP($A245,'Dynamic SAA Validation'!$A$4:$A$260,'Dynamic SAA Validation'!$CL$4:$CL$260,"---",FALSE)</f>
        <v>#VALUE!</v>
      </c>
      <c r="C245" s="465" t="e">
        <f>_xlfn.XLOOKUP($A245,'Dynamic SAA Validation'!$A$4:$A$260,'Dynamic SAA Validation'!$CS$4:$CS$260,"---",FALSE)</f>
        <v>#VALUE!</v>
      </c>
      <c r="D245" s="465">
        <f>_xlfn.XLOOKUP($A245,'Dynamic SAA Validation'!$A$4:$A$260,'Dynamic SAA Validation'!$CA$4:$CA$260,"---",FALSE)</f>
        <v>-7.6406822791974527E-4</v>
      </c>
      <c r="E245" s="465">
        <f>_xlfn.XLOOKUP($A245,'Dynamic TAA Validation'!$A$4:$A$253,'Dynamic TAA Validation'!$DM$4:$DM$253,"---",FALSE)</f>
        <v>-1.177622454782945E-2</v>
      </c>
      <c r="G245" s="291">
        <f>_xlfn.XLOOKUP($A245,'Index Performance'!$A$21:$A$500,'Index Performance'!$AP$21:$AP$500,"---",FALSE)</f>
        <v>4.2318291139005204E-3</v>
      </c>
      <c r="I245" s="472" t="e">
        <f t="shared" si="22"/>
        <v>#VALUE!</v>
      </c>
      <c r="J245" s="472" t="e">
        <f t="shared" si="23"/>
        <v>#VALUE!</v>
      </c>
      <c r="K245" s="472">
        <f t="shared" si="24"/>
        <v>-1.1012156319909705E-2</v>
      </c>
      <c r="M245" s="683" t="e">
        <f t="shared" si="25"/>
        <v>#VALUE!</v>
      </c>
      <c r="N245" s="683" t="e">
        <f t="shared" si="26"/>
        <v>#VALUE!</v>
      </c>
      <c r="O245" s="683">
        <f t="shared" si="27"/>
        <v>2.7318910687854587</v>
      </c>
      <c r="P245" s="683">
        <f t="shared" si="28"/>
        <v>4.0946613783666939</v>
      </c>
      <c r="R245" s="291" t="e">
        <f>M245/MAX(M$3:M245)-1</f>
        <v>#VALUE!</v>
      </c>
      <c r="S245" s="291" t="e">
        <f>N245/MAX(N$3:N245)-1</f>
        <v>#VALUE!</v>
      </c>
      <c r="T245" s="291">
        <f>O245/MAX(O$3:O245)-1</f>
        <v>-7.6406822791974527E-4</v>
      </c>
      <c r="U245" s="291">
        <f>P245/MAX(P$3:P245)-1</f>
        <v>-1.1776224547829561E-2</v>
      </c>
      <c r="W245" s="291">
        <f>_xlfn.XLOOKUP($A245,'Index Performance'!$A$21:$A$500,'Index Performance'!$B$21:$B$500,"---",FALSE)</f>
        <v>1.2041219999999998E-2</v>
      </c>
      <c r="X245" s="291" t="e">
        <f>_xlfn.XLOOKUP($A245,'Index Performance'!$A$21:$A$500,'Index Performance'!$Q$21:$Q$500,"---",FALSE)</f>
        <v>#VALUE!</v>
      </c>
      <c r="Y245" s="291">
        <f>_xlfn.XLOOKUP($A245,'Index Performance'!$A$21:$A$500,'Index Performance'!$W$21:$W$500,"---",FALSE)</f>
        <v>2.8357934219196412E-3</v>
      </c>
    </row>
    <row r="246" spans="1:25">
      <c r="A246" s="447">
        <f>EOMONTH(A245,1)</f>
        <v>45747</v>
      </c>
      <c r="B246" s="465" t="e">
        <f>_xlfn.XLOOKUP($A246,'Dynamic SAA Validation'!$A$4:$A$260,'Dynamic SAA Validation'!$CL$4:$CL$260,"---",FALSE)</f>
        <v>#VALUE!</v>
      </c>
      <c r="C246" s="465" t="e">
        <f>_xlfn.XLOOKUP($A246,'Dynamic SAA Validation'!$A$4:$A$260,'Dynamic SAA Validation'!$CS$4:$CS$260,"---",FALSE)</f>
        <v>#VALUE!</v>
      </c>
      <c r="D246" s="681" t="e">
        <f>B246</f>
        <v>#VALUE!</v>
      </c>
      <c r="E246" s="670">
        <f>'03-25 Cont'!J8/100</f>
        <v>-5.6000000000000008E-3</v>
      </c>
      <c r="G246" s="291">
        <f>_xlfn.XLOOKUP($A246,'Index Performance'!$A$21:$A$500,'Index Performance'!$AP$21:$AP$500,"---",FALSE)</f>
        <v>4.4076215375916661E-3</v>
      </c>
      <c r="I246" s="472" t="e">
        <f t="shared" si="22"/>
        <v>#VALUE!</v>
      </c>
      <c r="J246" s="472" t="e">
        <f t="shared" si="23"/>
        <v>#VALUE!</v>
      </c>
      <c r="K246" s="472" t="e">
        <f t="shared" si="24"/>
        <v>#VALUE!</v>
      </c>
      <c r="M246" s="683" t="e">
        <f t="shared" si="25"/>
        <v>#VALUE!</v>
      </c>
      <c r="N246" s="683" t="e">
        <f t="shared" si="26"/>
        <v>#VALUE!</v>
      </c>
      <c r="O246" s="683" t="e">
        <f t="shared" si="27"/>
        <v>#VALUE!</v>
      </c>
      <c r="P246" s="683">
        <f t="shared" si="28"/>
        <v>4.0717312746478402</v>
      </c>
      <c r="R246" s="291" t="e">
        <f>M246/MAX(M$3:M246)-1</f>
        <v>#VALUE!</v>
      </c>
      <c r="S246" s="291" t="e">
        <f>N246/MAX(N$3:N246)-1</f>
        <v>#VALUE!</v>
      </c>
      <c r="T246" s="291" t="e">
        <f>O246/MAX(O$3:O246)-1</f>
        <v>#VALUE!</v>
      </c>
      <c r="U246" s="291">
        <f>P246/MAX(P$3:P246)-1</f>
        <v>-1.7310277690361642E-2</v>
      </c>
      <c r="W246" s="291">
        <f>_xlfn.XLOOKUP($A246,'Index Performance'!$A$21:$A$500,'Index Performance'!$B$21:$B$500,"---",FALSE)</f>
        <v>-4.1727240000000001E-3</v>
      </c>
      <c r="X246" s="291" t="e">
        <f>_xlfn.XLOOKUP($A246,'Index Performance'!$A$21:$A$500,'Index Performance'!$Q$21:$Q$500,"---",FALSE)</f>
        <v>#VALUE!</v>
      </c>
      <c r="Y246" s="291">
        <f>_xlfn.XLOOKUP($A246,'Index Performance'!$A$21:$A$500,'Index Performance'!$W$21:$W$500,"---",FALSE)</f>
        <v>-7.4924051777799372E-3</v>
      </c>
    </row>
    <row r="247" spans="1:25">
      <c r="A247" s="447">
        <f>EOMONTH(A246,1)</f>
        <v>45777</v>
      </c>
      <c r="B247" s="465" t="e">
        <f>_xlfn.XLOOKUP($A247,'Dynamic SAA Validation'!$A$4:$A$260,'Dynamic SAA Validation'!$CL$4:$CL$260,"---",FALSE)</f>
        <v>#VALUE!</v>
      </c>
      <c r="C247" s="465" t="e">
        <f>_xlfn.XLOOKUP($A247,'Dynamic SAA Validation'!$A$4:$A$260,'Dynamic SAA Validation'!$CS$4:$CS$260,"---",FALSE)</f>
        <v>#VALUE!</v>
      </c>
      <c r="D247" s="470" t="e">
        <f>B247</f>
        <v>#VALUE!</v>
      </c>
      <c r="E247" s="465">
        <v>5.6315366049886095E-4</v>
      </c>
      <c r="G247" s="291">
        <f>_xlfn.XLOOKUP($A247,'Index Performance'!$A$21:$A$500,'Index Performance'!$AP$21:$AP$500,"---",FALSE)</f>
        <v>4.0085221586658726E-3</v>
      </c>
      <c r="I247" s="472" t="e">
        <f t="shared" si="22"/>
        <v>#VALUE!</v>
      </c>
      <c r="J247" s="472" t="e">
        <f t="shared" si="23"/>
        <v>#VALUE!</v>
      </c>
      <c r="K247" s="472" t="e">
        <f t="shared" si="24"/>
        <v>#VALUE!</v>
      </c>
      <c r="M247" s="683" t="e">
        <f t="shared" si="25"/>
        <v>#VALUE!</v>
      </c>
      <c r="N247" s="683" t="e">
        <f t="shared" si="26"/>
        <v>#VALUE!</v>
      </c>
      <c r="O247" s="683" t="e">
        <f t="shared" si="27"/>
        <v>#VALUE!</v>
      </c>
      <c r="P247" s="683">
        <f t="shared" si="28"/>
        <v>4.0740242850197257</v>
      </c>
      <c r="R247" s="291" t="e">
        <f>M247/MAX(M$3:M247)-1</f>
        <v>#VALUE!</v>
      </c>
      <c r="S247" s="291" t="e">
        <f>N247/MAX(N$3:N247)-1</f>
        <v>#VALUE!</v>
      </c>
      <c r="T247" s="291" t="e">
        <f>O247/MAX(O$3:O247)-1</f>
        <v>#VALUE!</v>
      </c>
      <c r="U247" s="291">
        <f>P247/MAX(P$3:P247)-1</f>
        <v>-1.6756872376108456E-2</v>
      </c>
      <c r="W247" s="291">
        <f>_xlfn.XLOOKUP($A247,'Index Performance'!$A$21:$A$500,'Index Performance'!$B$21:$B$500,"---",FALSE)</f>
        <v>9.8456350000000002E-3</v>
      </c>
      <c r="X247" s="291" t="e">
        <f>_xlfn.XLOOKUP($A247,'Index Performance'!$A$21:$A$500,'Index Performance'!$Q$21:$Q$500,"---",FALSE)</f>
        <v>#VALUE!</v>
      </c>
      <c r="Y247" s="291">
        <f>_xlfn.XLOOKUP($A247,'Index Performance'!$A$21:$A$500,'Index Performance'!$W$21:$W$500,"---",FALSE)</f>
        <v>-4.2730117462594919E-3</v>
      </c>
    </row>
    <row r="248" spans="1:25">
      <c r="A248" s="447">
        <f>EOMONTH(A247,1)</f>
        <v>45808</v>
      </c>
      <c r="B248" s="465" t="e">
        <f>_xlfn.XLOOKUP($A248,'Dynamic SAA Validation'!$A$4:$A$260,'Dynamic SAA Validation'!$CL$4:$CL$260,"---",FALSE)</f>
        <v>#VALUE!</v>
      </c>
      <c r="C248" s="465" t="e">
        <f>_xlfn.XLOOKUP($A248,'Dynamic SAA Validation'!$A$4:$A$260,'Dynamic SAA Validation'!$CS$4:$CS$260,"---",FALSE)</f>
        <v>#VALUE!</v>
      </c>
      <c r="D248" s="470" t="e">
        <f>B248</f>
        <v>#VALUE!</v>
      </c>
      <c r="E248" s="465">
        <v>1.6603682560102799E-2</v>
      </c>
      <c r="G248" s="291">
        <f>_xlfn.XLOOKUP($A248,'Index Performance'!$A$21:$A$500,'Index Performance'!$AP$21:$AP$500,"---",FALSE)</f>
        <v>4.0604546082880777E-3</v>
      </c>
      <c r="I248" s="472" t="e">
        <f t="shared" si="22"/>
        <v>#VALUE!</v>
      </c>
      <c r="J248" s="472" t="e">
        <f t="shared" si="23"/>
        <v>#VALUE!</v>
      </c>
      <c r="K248" s="472" t="e">
        <f t="shared" si="24"/>
        <v>#VALUE!</v>
      </c>
      <c r="M248" s="683" t="e">
        <f t="shared" si="25"/>
        <v>#VALUE!</v>
      </c>
      <c r="N248" s="683" t="e">
        <f t="shared" si="26"/>
        <v>#VALUE!</v>
      </c>
      <c r="O248" s="683" t="e">
        <f t="shared" si="27"/>
        <v>#VALUE!</v>
      </c>
      <c r="P248" s="683">
        <f t="shared" si="28"/>
        <v>4.1416680909903434</v>
      </c>
      <c r="R248" s="291" t="e">
        <f>M248/MAX(M$3:M248)-1</f>
        <v>#VALUE!</v>
      </c>
      <c r="S248" s="291" t="e">
        <f>N248/MAX(N$3:N248)-1</f>
        <v>#VALUE!</v>
      </c>
      <c r="T248" s="291" t="e">
        <f>O248/MAX(O$3:O248)-1</f>
        <v>#VALUE!</v>
      </c>
      <c r="U248" s="291">
        <f>P248/MAX(P$3:P248)-1</f>
        <v>-4.314156056386409E-4</v>
      </c>
      <c r="W248" s="291" t="e">
        <f>_xlfn.XLOOKUP($A248,'Index Performance'!$A$21:$A$500,'Index Performance'!$B$21:$B$500,"---",FALSE)</f>
        <v>#VALUE!</v>
      </c>
      <c r="X248" s="291" t="e">
        <f>_xlfn.XLOOKUP($A248,'Index Performance'!$A$21:$A$500,'Index Performance'!$Q$21:$Q$500,"---",FALSE)</f>
        <v>#VALUE!</v>
      </c>
      <c r="Y248" s="291">
        <f>_xlfn.XLOOKUP($A248,'Index Performance'!$A$21:$A$500,'Index Performance'!$W$21:$W$500,"---",FALSE)</f>
        <v>1.1722643072436201E-2</v>
      </c>
    </row>
    <row r="249" spans="1:25" ht="15.75" thickBot="1">
      <c r="A249" s="447">
        <f>EOMONTH(A248,1)</f>
        <v>45838</v>
      </c>
      <c r="B249" s="470">
        <v>0</v>
      </c>
      <c r="C249" s="465">
        <v>0</v>
      </c>
      <c r="D249" s="470">
        <f>B249</f>
        <v>0</v>
      </c>
      <c r="E249" s="465"/>
      <c r="G249" s="291">
        <f>_xlfn.XLOOKUP($A249,'Index Performance'!$A$21:$A$500,'Index Performance'!$AP$21:$AP$500,"---",FALSE)</f>
        <v>4.1793576099027341E-3</v>
      </c>
      <c r="I249" s="472">
        <f t="shared" ref="I249" si="29">$E249-B249</f>
        <v>0</v>
      </c>
      <c r="J249" s="472">
        <f t="shared" ref="J249" si="30">$E249-C249</f>
        <v>0</v>
      </c>
      <c r="K249" s="472">
        <f t="shared" ref="K249" si="31">$E249-D249</f>
        <v>0</v>
      </c>
      <c r="M249" s="683" t="e">
        <f t="shared" ref="M249" si="32">(1+B249)*M248</f>
        <v>#VALUE!</v>
      </c>
      <c r="N249" s="683" t="e">
        <f t="shared" ref="N249" si="33">(1+C249)*N248</f>
        <v>#VALUE!</v>
      </c>
      <c r="O249" s="683" t="e">
        <f t="shared" ref="O249" si="34">(1+D249)*O248</f>
        <v>#VALUE!</v>
      </c>
      <c r="P249" s="683">
        <f t="shared" ref="P249" si="35">(1+E249)*P248</f>
        <v>4.1416680909903434</v>
      </c>
      <c r="R249" s="291" t="e">
        <f>M249/MAX(M$3:M249)-1</f>
        <v>#VALUE!</v>
      </c>
      <c r="S249" s="291" t="e">
        <f>N249/MAX(N$3:N249)-1</f>
        <v>#VALUE!</v>
      </c>
      <c r="T249" s="291" t="e">
        <f>O249/MAX(O$3:O249)-1</f>
        <v>#VALUE!</v>
      </c>
      <c r="U249" s="291">
        <f>P249/MAX(P$3:P249)-1</f>
        <v>-4.314156056386409E-4</v>
      </c>
      <c r="W249" s="291" t="e">
        <f>_xlfn.XLOOKUP($A249,'Index Performance'!$A$21:$A$500,'Index Performance'!$B$21:$B$500,"---",FALSE)</f>
        <v>#VALUE!</v>
      </c>
      <c r="X249" s="291" t="e">
        <f>_xlfn.XLOOKUP($A249,'Index Performance'!$A$21:$A$500,'Index Performance'!$Q$21:$Q$500,"---",FALSE)</f>
        <v>#VALUE!</v>
      </c>
      <c r="Y249" s="291">
        <f>_xlfn.XLOOKUP($A249,'Index Performance'!$A$21:$A$500,'Index Performance'!$W$21:$W$500,"---",FALSE)</f>
        <v>1.0999492494843555E-2</v>
      </c>
    </row>
    <row r="250" spans="1:25" ht="15.75" thickBot="1">
      <c r="A250" s="285" t="s">
        <v>955</v>
      </c>
      <c r="C250" s="465"/>
      <c r="E250" s="623"/>
      <c r="I250" s="472"/>
      <c r="J250" s="472"/>
      <c r="K250" s="472"/>
    </row>
    <row r="252" spans="1:25">
      <c r="A252" s="469" t="s">
        <v>790</v>
      </c>
      <c r="B252" s="466"/>
      <c r="C252" s="466"/>
      <c r="D252" s="466"/>
      <c r="E252" s="466"/>
      <c r="G252" s="466"/>
      <c r="I252" s="828">
        <v>8.5000000000000006E-3</v>
      </c>
      <c r="J252" s="466"/>
      <c r="K252" s="466"/>
      <c r="M252" s="466"/>
      <c r="N252" s="466"/>
      <c r="O252" s="466"/>
      <c r="P252" s="466"/>
      <c r="R252" s="466"/>
      <c r="S252" s="466"/>
      <c r="T252" s="466"/>
      <c r="U252" s="466"/>
      <c r="W252" s="466"/>
      <c r="X252" s="466"/>
      <c r="Y252" s="466"/>
    </row>
    <row r="253" spans="1:25">
      <c r="A253" s="468" t="s">
        <v>749</v>
      </c>
      <c r="B253" s="212" t="e">
        <f>B248</f>
        <v>#VALUE!</v>
      </c>
      <c r="C253" s="212" t="e">
        <f>C248</f>
        <v>#VALUE!</v>
      </c>
      <c r="D253" s="471"/>
      <c r="E253" s="212">
        <f>E248</f>
        <v>1.6603682560102799E-2</v>
      </c>
      <c r="G253" s="212">
        <f>G248</f>
        <v>4.0604546082880777E-3</v>
      </c>
      <c r="I253" s="466"/>
      <c r="J253" s="684"/>
      <c r="K253" s="684"/>
      <c r="M253" s="466"/>
      <c r="N253" s="466"/>
      <c r="O253" s="466"/>
      <c r="P253" s="466"/>
      <c r="R253" s="466"/>
      <c r="S253" s="466"/>
      <c r="T253" s="466"/>
      <c r="U253" s="466"/>
      <c r="W253" s="466"/>
      <c r="X253" s="466"/>
      <c r="Y253" s="466"/>
    </row>
    <row r="254" spans="1:25">
      <c r="A254" s="468" t="s">
        <v>738</v>
      </c>
      <c r="B254" s="212" t="e">
        <f>B247</f>
        <v>#VALUE!</v>
      </c>
      <c r="C254" s="212" t="e">
        <f>C247</f>
        <v>#VALUE!</v>
      </c>
      <c r="D254" s="471"/>
      <c r="E254" s="212">
        <f>E248</f>
        <v>1.6603682560102799E-2</v>
      </c>
      <c r="G254" s="212">
        <f>G247</f>
        <v>4.0085221586658726E-3</v>
      </c>
      <c r="I254" s="466"/>
      <c r="J254" s="684"/>
      <c r="K254" s="684"/>
      <c r="M254" s="466"/>
      <c r="N254" s="466"/>
      <c r="O254" s="466"/>
      <c r="P254" s="466"/>
      <c r="R254" s="466"/>
      <c r="S254" s="466"/>
      <c r="T254" s="466"/>
      <c r="U254" s="466"/>
      <c r="W254" s="466"/>
      <c r="X254" s="466"/>
      <c r="Y254" s="466"/>
    </row>
    <row r="255" spans="1:25">
      <c r="A255" s="468" t="s">
        <v>609</v>
      </c>
      <c r="B255" s="291" t="e" cm="1">
        <f t="array" ref="B255">PRODUCT(1+B246:B250)-1</f>
        <v>#VALUE!</v>
      </c>
      <c r="C255" s="291" t="e" cm="1">
        <f t="array" ref="C255">PRODUCT(1+C246:C250)-1</f>
        <v>#VALUE!</v>
      </c>
      <c r="D255" s="471"/>
      <c r="E255" s="291" cm="1">
        <f t="array" ref="E255">PRODUCT(1+E246:E250)-1</f>
        <v>1.1479999999999935E-2</v>
      </c>
      <c r="G255" s="291" cm="1">
        <f t="array" ref="G255">PRODUCT(1+G246:G250)-1</f>
        <v>1.6760230202536697E-2</v>
      </c>
      <c r="I255" s="466"/>
      <c r="J255" s="684"/>
      <c r="K255" s="684"/>
      <c r="M255" s="466"/>
      <c r="N255" s="466"/>
      <c r="O255" s="466"/>
      <c r="P255" s="466"/>
      <c r="R255" s="466"/>
      <c r="S255" s="466"/>
      <c r="T255" s="466"/>
      <c r="U255" s="466"/>
      <c r="W255" s="466"/>
      <c r="X255" s="466"/>
      <c r="Y255" s="466"/>
    </row>
    <row r="256" spans="1:25">
      <c r="A256" s="468" t="s">
        <v>750</v>
      </c>
      <c r="B256" s="291" t="e" cm="1">
        <f t="array" ref="B256">PRODUCT(1+B246:B250)-1</f>
        <v>#VALUE!</v>
      </c>
      <c r="C256" s="291" t="e" cm="1">
        <f t="array" ref="C256">PRODUCT(1+C246:C250)-1</f>
        <v>#VALUE!</v>
      </c>
      <c r="D256" s="471"/>
      <c r="E256" s="291" cm="1">
        <f t="array" ref="E256">PRODUCT(1+E246:E250)-1</f>
        <v>1.1479999999999935E-2</v>
      </c>
      <c r="G256" s="291" cm="1">
        <f t="array" ref="G256">PRODUCT(1+G246:G250)-1</f>
        <v>1.6760230202536697E-2</v>
      </c>
      <c r="I256" s="466"/>
      <c r="J256" s="684"/>
      <c r="K256" s="684"/>
      <c r="M256" s="466"/>
      <c r="N256" s="466"/>
      <c r="O256" s="466"/>
      <c r="P256" s="466"/>
      <c r="R256" s="466"/>
      <c r="S256" s="466"/>
      <c r="T256" s="466"/>
      <c r="U256" s="466"/>
      <c r="W256" s="466"/>
      <c r="X256" s="466"/>
      <c r="Y256" s="466"/>
    </row>
    <row r="257" spans="1:25">
      <c r="A257" s="469" t="s">
        <v>791</v>
      </c>
      <c r="B257" s="466"/>
      <c r="C257" s="466"/>
      <c r="D257" s="466"/>
      <c r="E257" s="466"/>
      <c r="G257" s="466"/>
      <c r="I257" s="466"/>
      <c r="J257" s="684"/>
      <c r="K257" s="684"/>
      <c r="M257" s="466"/>
      <c r="N257" s="466"/>
      <c r="O257" s="466"/>
      <c r="P257" s="466"/>
      <c r="R257" s="466"/>
      <c r="S257" s="466"/>
      <c r="T257" s="466"/>
      <c r="U257" s="466"/>
      <c r="W257" s="466"/>
      <c r="X257" s="466"/>
      <c r="Y257" s="466"/>
    </row>
    <row r="258" spans="1:25">
      <c r="A258" s="468" t="s">
        <v>749</v>
      </c>
      <c r="B258" s="212" t="e">
        <f>B248</f>
        <v>#VALUE!</v>
      </c>
      <c r="C258" s="212" t="e">
        <f>C248</f>
        <v>#VALUE!</v>
      </c>
      <c r="D258" s="675" t="e">
        <f>D248</f>
        <v>#VALUE!</v>
      </c>
      <c r="E258" s="212">
        <f>E248</f>
        <v>1.6603682560102799E-2</v>
      </c>
      <c r="F258" s="196"/>
      <c r="G258" s="212">
        <f>G248</f>
        <v>4.0604546082880777E-3</v>
      </c>
      <c r="I258" s="466"/>
      <c r="J258" s="684"/>
      <c r="K258" s="684"/>
      <c r="M258" s="466"/>
      <c r="N258" s="466"/>
      <c r="O258" s="466"/>
      <c r="P258" s="466"/>
      <c r="R258" s="466"/>
      <c r="S258" s="466"/>
      <c r="T258" s="466"/>
      <c r="U258" s="466"/>
      <c r="W258" s="466"/>
      <c r="X258" s="466"/>
      <c r="Y258" s="466"/>
    </row>
    <row r="259" spans="1:25">
      <c r="A259" s="468" t="s">
        <v>738</v>
      </c>
      <c r="B259" s="212" t="e">
        <f>B247</f>
        <v>#VALUE!</v>
      </c>
      <c r="C259" s="212" t="e">
        <f>C247</f>
        <v>#VALUE!</v>
      </c>
      <c r="D259" s="675" t="e">
        <f>D247</f>
        <v>#VALUE!</v>
      </c>
      <c r="E259" s="212">
        <f>E248</f>
        <v>1.6603682560102799E-2</v>
      </c>
      <c r="F259" s="196"/>
      <c r="G259" s="212">
        <f>G247</f>
        <v>4.0085221586658726E-3</v>
      </c>
      <c r="I259" s="466"/>
      <c r="J259" s="684"/>
      <c r="K259" s="684"/>
      <c r="M259" s="466"/>
      <c r="N259" s="466"/>
      <c r="O259" s="466"/>
      <c r="P259" s="466"/>
      <c r="R259" s="466"/>
      <c r="S259" s="466"/>
      <c r="T259" s="466"/>
      <c r="U259" s="466"/>
      <c r="W259" s="466"/>
      <c r="X259" s="466"/>
      <c r="Y259" s="466"/>
    </row>
    <row r="260" spans="1:25">
      <c r="A260" s="468" t="s">
        <v>609</v>
      </c>
      <c r="B260" s="291" t="e">
        <f t="array" ref="B260">PRODUCT(1+B244:B250)-1</f>
        <v>#VALUE!</v>
      </c>
      <c r="C260" s="291" t="e">
        <f t="array" ref="C260">PRODUCT(1+C244:C250)-1</f>
        <v>#VALUE!</v>
      </c>
      <c r="D260" s="682" t="e">
        <f t="array" ref="D260">PRODUCT(1+D244:D250)-1</f>
        <v>#VALUE!</v>
      </c>
      <c r="E260" s="291">
        <f t="array" ref="E260">PRODUCT(1+E244:E250)-1</f>
        <v>1.2437012377948697E-2</v>
      </c>
      <c r="F260" s="196"/>
      <c r="G260" s="291">
        <f t="array" ref="G260">PRODUCT(1+G244:G250)-1</f>
        <v>2.6209070269600732E-2</v>
      </c>
      <c r="I260" s="466"/>
      <c r="J260" s="684"/>
      <c r="K260" s="684"/>
      <c r="M260" s="466"/>
      <c r="N260" s="466"/>
      <c r="O260" s="466"/>
      <c r="P260" s="466"/>
      <c r="R260" s="466"/>
      <c r="S260" s="466"/>
      <c r="T260" s="466"/>
      <c r="U260" s="466"/>
      <c r="W260" s="466"/>
      <c r="X260" s="466"/>
      <c r="Y260" s="466"/>
    </row>
    <row r="261" spans="1:25">
      <c r="A261" s="468" t="s">
        <v>750</v>
      </c>
      <c r="B261" s="291" t="e" cm="1">
        <f t="array" ref="B261">PRODUCT(1+B4:B250)^(12/DATEDIF($A$3,$A$249,"m"))-1</f>
        <v>#VALUE!</v>
      </c>
      <c r="C261" s="291" t="e" cm="1">
        <f t="array" ref="C261">PRODUCT(1+C4:C250)^(12/DATEDIF($A$3,$A$249,"m"))-1</f>
        <v>#VALUE!</v>
      </c>
      <c r="D261" s="682" t="e" cm="1">
        <f t="array" ref="D261">PRODUCT(1+D4:D250)^(12/DATEDIF($A$3,$A$249,"m"))-1</f>
        <v>#VALUE!</v>
      </c>
      <c r="E261" s="291">
        <f t="array" ref="E261">PRODUCT(1+E4:E250)^(12/DATEDIF($A$3,$A$249,"m"))-1</f>
        <v>7.2084442699000162E-2</v>
      </c>
      <c r="F261" s="196"/>
      <c r="G261" s="291">
        <f t="array" ref="G261">PRODUCT(1+G4:G250)^(12/DATEDIF($A$3,$A$248,"m"))-1</f>
        <v>2.2427350136144719E-2</v>
      </c>
      <c r="I261" s="466"/>
      <c r="J261" s="684"/>
      <c r="K261" s="684"/>
      <c r="M261" s="466"/>
      <c r="N261" s="466"/>
      <c r="O261" s="466"/>
      <c r="P261" s="466"/>
      <c r="R261" s="466"/>
      <c r="S261" s="466"/>
      <c r="T261" s="466"/>
      <c r="U261" s="466"/>
      <c r="W261" s="466"/>
      <c r="X261" s="466"/>
      <c r="Y261" s="466"/>
    </row>
    <row r="262" spans="1:25">
      <c r="A262" s="469" t="s">
        <v>1068</v>
      </c>
      <c r="B262" s="466"/>
      <c r="C262" s="466"/>
      <c r="D262" s="466"/>
      <c r="E262" s="466"/>
      <c r="G262" s="466"/>
      <c r="I262" s="466"/>
      <c r="J262" s="684"/>
      <c r="K262" s="684"/>
      <c r="M262" s="466"/>
      <c r="N262" s="466"/>
      <c r="O262" s="466"/>
      <c r="P262" s="466"/>
      <c r="R262" s="466"/>
      <c r="S262" s="466"/>
      <c r="T262" s="466"/>
      <c r="U262" s="466"/>
      <c r="W262" s="466"/>
      <c r="X262" s="466"/>
      <c r="Y262" s="466"/>
    </row>
    <row r="263" spans="1:25">
      <c r="A263" s="677" t="s">
        <v>781</v>
      </c>
      <c r="B263" s="211" t="e">
        <f>_xlfn.VAR.S(B$4:B$248)</f>
        <v>#VALUE!</v>
      </c>
      <c r="C263" s="211" t="e">
        <f>_xlfn.VAR.S(C$4:C$248)</f>
        <v>#VALUE!</v>
      </c>
      <c r="D263" s="471" t="e">
        <f>_xlfn.VAR.S(D$4:D$248)</f>
        <v>#VALUE!</v>
      </c>
      <c r="E263" s="211">
        <f>_xlfn.VAR.S(E$4:E$248)</f>
        <v>4.0673234161065153E-4</v>
      </c>
      <c r="G263" s="669">
        <f>_xlfn.VAR.S(G4:G250)</f>
        <v>3.0759191244241894E-6</v>
      </c>
      <c r="I263" s="466"/>
      <c r="J263" s="684"/>
      <c r="K263" s="684"/>
      <c r="M263" s="466"/>
      <c r="N263" s="466"/>
      <c r="O263" s="466"/>
      <c r="P263" s="466"/>
      <c r="R263" s="466"/>
      <c r="S263" s="466"/>
      <c r="T263" s="466"/>
      <c r="U263" s="466"/>
      <c r="W263" s="211" t="e">
        <f>_xlfn.VAR.S(W$4:W$248)</f>
        <v>#VALUE!</v>
      </c>
      <c r="X263" s="211" t="e">
        <f>_xlfn.VAR.S(X$4:X$248)</f>
        <v>#VALUE!</v>
      </c>
      <c r="Y263" s="211">
        <f>_xlfn.VAR.S(Y$4:Y$248)</f>
        <v>2.1981953905295774E-4</v>
      </c>
    </row>
    <row r="264" spans="1:25">
      <c r="A264" s="677" t="s">
        <v>1083</v>
      </c>
      <c r="B264" s="472" t="e">
        <f>AVERAGE(B$4:B$248)</f>
        <v>#VALUE!</v>
      </c>
      <c r="C264" s="472" t="e">
        <f>AVERAGE(C$4:C$248)</f>
        <v>#VALUE!</v>
      </c>
      <c r="D264" s="681" t="e">
        <f>AVERAGE(D$4:D$248)</f>
        <v>#VALUE!</v>
      </c>
      <c r="E264" s="472">
        <f>AVERAGE(E$4:E$248)</f>
        <v>6.0204371420752561E-3</v>
      </c>
      <c r="G264" s="472">
        <f>AVERAGE(G$4:G$248)</f>
        <v>1.834473537044097E-3</v>
      </c>
      <c r="I264" s="466"/>
      <c r="J264" s="684"/>
      <c r="K264" s="684"/>
      <c r="M264" s="466"/>
      <c r="N264" s="466"/>
      <c r="O264" s="466"/>
      <c r="P264" s="466"/>
      <c r="R264" s="466"/>
      <c r="S264" s="466"/>
      <c r="T264" s="466"/>
      <c r="U264" s="466"/>
      <c r="W264" s="466"/>
      <c r="X264" s="466"/>
      <c r="Y264" s="466"/>
    </row>
    <row r="265" spans="1:25">
      <c r="A265" s="677" t="s">
        <v>782</v>
      </c>
      <c r="B265" s="291" t="e">
        <f>STDEV(B$4:B$248)</f>
        <v>#VALUE!</v>
      </c>
      <c r="C265" s="291" t="e">
        <f>STDEV(C$4:C$248)</f>
        <v>#VALUE!</v>
      </c>
      <c r="D265" s="682" t="e">
        <f>STDEV(D$4:D$248)</f>
        <v>#VALUE!</v>
      </c>
      <c r="E265" s="291">
        <f>STDEV(E$4:E$248)</f>
        <v>2.0167606243941087E-2</v>
      </c>
      <c r="G265" s="291">
        <f>STDEV(G$4:G$248)</f>
        <v>1.7510231853316576E-3</v>
      </c>
      <c r="I265" s="466"/>
      <c r="J265" s="684"/>
      <c r="K265" s="684"/>
      <c r="M265" s="466"/>
      <c r="N265" s="466"/>
      <c r="O265" s="466"/>
      <c r="P265" s="466"/>
      <c r="R265" s="466"/>
      <c r="S265" s="466"/>
      <c r="T265" s="466"/>
      <c r="U265" s="466"/>
      <c r="W265" s="466"/>
      <c r="X265" s="466"/>
      <c r="Y265" s="466"/>
    </row>
    <row r="266" spans="1:25">
      <c r="A266" s="677" t="s">
        <v>1084</v>
      </c>
      <c r="B266" s="291" t="e">
        <f>STDEV(B$4:B$248)*SQRT(12)</f>
        <v>#VALUE!</v>
      </c>
      <c r="C266" s="291" t="e">
        <f>STDEV(C$4:C$248)*SQRT(12)</f>
        <v>#VALUE!</v>
      </c>
      <c r="D266" s="682" t="e">
        <f>STDEV(D$4:D$248)*SQRT(12)</f>
        <v>#VALUE!</v>
      </c>
      <c r="E266" s="291">
        <f>STDEV(E$4:E$248)*SQRT(12)</f>
        <v>6.9862637363098584E-2</v>
      </c>
      <c r="G266" s="291">
        <f>STDEV(G$4:G$248)*SQRT(12)</f>
        <v>6.0657222444510505E-3</v>
      </c>
      <c r="I266" s="291" t="e">
        <f>STDEV(I$4:I$250)*SQRT(12)</f>
        <v>#VALUE!</v>
      </c>
      <c r="J266" s="291" t="e">
        <f>STDEV(J$4:J$250)*SQRT(12)</f>
        <v>#VALUE!</v>
      </c>
      <c r="K266" s="291" t="e">
        <f>STDEV(K$4:K$250)*SQRT(12)</f>
        <v>#VALUE!</v>
      </c>
      <c r="M266" s="466"/>
      <c r="N266" s="466"/>
      <c r="O266" s="466"/>
      <c r="P266" s="466"/>
      <c r="R266" s="466"/>
      <c r="S266" s="466"/>
      <c r="T266" s="466"/>
      <c r="U266" s="466"/>
      <c r="W266" s="466"/>
      <c r="X266" s="466"/>
      <c r="Y266" s="466"/>
    </row>
    <row r="267" spans="1:25">
      <c r="A267" s="677" t="s">
        <v>1093</v>
      </c>
      <c r="B267" s="291" t="e" cm="1">
        <f t="array" ref="B267">SQRT(AVERAGE(IF(B$4:B$248&lt;0,B$4:B$248^2)))*SQRT(12)</f>
        <v>#VALUE!</v>
      </c>
      <c r="C267" s="291" t="e" cm="1">
        <f t="array" ref="C267">SQRT(AVERAGE(IF(C$4:C$248&lt;0,C$4:C$248^2)))*SQRT(12)</f>
        <v>#VALUE!</v>
      </c>
      <c r="D267" s="682" t="e" cm="1">
        <f t="array" ref="D267">SQRT(AVERAGE(IF(D$4:D$248&lt;0,D$4:D$248^2)))*SQRT(12)</f>
        <v>#VALUE!</v>
      </c>
      <c r="E267" s="291" cm="1">
        <f t="array" ref="E267">SQRT(AVERAGE(IF(E$4:E$248&lt;0,E$4:E$248^2)))*SQRT(12)</f>
        <v>7.7219565853043209E-2</v>
      </c>
      <c r="F267" s="291"/>
      <c r="G267" s="291" cm="1">
        <f t="array" ref="G267">SQRT(AVERAGE(IF(G$4:G$248&lt;0,G$4:G$248^2)))*SQRT(12)</f>
        <v>1.1520709585793642E-3</v>
      </c>
      <c r="I267" s="466"/>
      <c r="J267" s="684"/>
      <c r="K267" s="684"/>
      <c r="M267" s="466"/>
      <c r="N267" s="466"/>
      <c r="O267" s="466"/>
      <c r="P267" s="466"/>
      <c r="R267" s="466"/>
      <c r="S267" s="466"/>
      <c r="T267" s="466"/>
      <c r="U267" s="466"/>
      <c r="W267" s="466"/>
      <c r="X267" s="466"/>
      <c r="Y267" s="466"/>
    </row>
    <row r="268" spans="1:25">
      <c r="A268" s="677" t="s">
        <v>1080</v>
      </c>
      <c r="B268" s="291" t="e">
        <f>I266</f>
        <v>#VALUE!</v>
      </c>
      <c r="C268" s="291" t="e">
        <f>J266</f>
        <v>#VALUE!</v>
      </c>
      <c r="D268" s="682" t="e">
        <f>K266</f>
        <v>#VALUE!</v>
      </c>
      <c r="E268" s="679" t="s">
        <v>0</v>
      </c>
      <c r="G268" s="678" t="s">
        <v>0</v>
      </c>
      <c r="I268" s="466"/>
      <c r="J268" s="684"/>
      <c r="K268" s="684"/>
      <c r="M268" s="466"/>
      <c r="N268" s="466"/>
      <c r="O268" s="466"/>
      <c r="P268" s="466"/>
      <c r="R268" s="466"/>
      <c r="S268" s="466"/>
      <c r="T268" s="466"/>
      <c r="U268" s="466"/>
      <c r="W268" s="466"/>
      <c r="X268" s="466"/>
      <c r="Y268" s="466"/>
    </row>
    <row r="269" spans="1:25">
      <c r="A269" s="677" t="s">
        <v>784</v>
      </c>
      <c r="B269" s="291">
        <f t="shared" ref="B269:E270" si="36">R269</f>
        <v>-5.7186805172550439E-2</v>
      </c>
      <c r="C269" s="291">
        <f t="shared" si="36"/>
        <v>-6.540796151045021E-2</v>
      </c>
      <c r="D269" s="291">
        <f t="shared" si="36"/>
        <v>-5.2700607876876832E-2</v>
      </c>
      <c r="E269" s="291">
        <f t="shared" si="36"/>
        <v>-4.2096416825743423E-2</v>
      </c>
      <c r="G269" s="678" t="s">
        <v>0</v>
      </c>
      <c r="I269" s="466"/>
      <c r="J269" s="684"/>
      <c r="K269" s="684"/>
      <c r="M269" s="466"/>
      <c r="N269" s="466"/>
      <c r="O269" s="466"/>
      <c r="P269" s="466"/>
      <c r="R269" s="291">
        <f>AVERAGEIF(R$3:R$250,"&lt;0",R$3:R$250)</f>
        <v>-5.7186805172550439E-2</v>
      </c>
      <c r="S269" s="291">
        <f t="shared" ref="S269:U269" si="37">AVERAGEIF(S$3:S$250,"&lt;0",S$3:S$250)</f>
        <v>-6.540796151045021E-2</v>
      </c>
      <c r="T269" s="291">
        <f t="shared" si="37"/>
        <v>-5.2700607876876832E-2</v>
      </c>
      <c r="U269" s="291">
        <f t="shared" si="37"/>
        <v>-4.2096416825743423E-2</v>
      </c>
      <c r="W269" s="466"/>
      <c r="X269" s="466"/>
      <c r="Y269" s="466"/>
    </row>
    <row r="270" spans="1:25">
      <c r="A270" s="677" t="s">
        <v>785</v>
      </c>
      <c r="B270" s="291" t="e">
        <f t="shared" si="36"/>
        <v>#VALUE!</v>
      </c>
      <c r="C270" s="291" t="e">
        <f t="shared" si="36"/>
        <v>#VALUE!</v>
      </c>
      <c r="D270" s="291" t="e">
        <f t="shared" si="36"/>
        <v>#VALUE!</v>
      </c>
      <c r="E270" s="291">
        <f t="shared" si="36"/>
        <v>-0.2716333608135536</v>
      </c>
      <c r="G270" s="678" t="s">
        <v>0</v>
      </c>
      <c r="I270" s="466"/>
      <c r="J270" s="684"/>
      <c r="K270" s="684"/>
      <c r="M270" s="466"/>
      <c r="N270" s="466"/>
      <c r="O270" s="466"/>
      <c r="P270" s="466"/>
      <c r="R270" s="212" t="e">
        <f>MIN(R$3:R$250)</f>
        <v>#VALUE!</v>
      </c>
      <c r="S270" s="212" t="e">
        <f>MIN(S$3:S$250)</f>
        <v>#VALUE!</v>
      </c>
      <c r="T270" s="212" t="e">
        <f>MIN(T$3:T$250)</f>
        <v>#VALUE!</v>
      </c>
      <c r="U270" s="212">
        <f>MIN(U$3:U$250)</f>
        <v>-0.2716333608135536</v>
      </c>
      <c r="W270" s="466"/>
      <c r="X270" s="466"/>
      <c r="Y270" s="466"/>
    </row>
    <row r="271" spans="1:25">
      <c r="A271" s="677" t="s">
        <v>745</v>
      </c>
      <c r="B271" s="667" t="e">
        <f>(B261-$G$261)/B$266</f>
        <v>#VALUE!</v>
      </c>
      <c r="C271" s="667" t="e">
        <f>(C261-$G$261)/C$266</f>
        <v>#VALUE!</v>
      </c>
      <c r="D271" s="667" t="e">
        <f>(D261-$G$261)/D$266</f>
        <v>#VALUE!</v>
      </c>
      <c r="E271" s="667">
        <f>(E261-$G$261)/E$266</f>
        <v>0.7107818203995302</v>
      </c>
      <c r="G271" s="667">
        <f>(G261-$G$261)/G$266</f>
        <v>0</v>
      </c>
      <c r="I271" s="466"/>
      <c r="J271" s="684"/>
      <c r="K271" s="684"/>
      <c r="M271" s="466"/>
      <c r="N271" s="466"/>
      <c r="O271" s="466"/>
      <c r="P271" s="466"/>
      <c r="R271" s="466"/>
      <c r="S271" s="466"/>
      <c r="T271" s="466"/>
      <c r="U271" s="466"/>
      <c r="W271" s="466"/>
      <c r="X271" s="466"/>
      <c r="Y271" s="466"/>
    </row>
    <row r="272" spans="1:25">
      <c r="A272" s="677" t="s">
        <v>1079</v>
      </c>
      <c r="B272" s="667" t="e">
        <f>($E$261-B261)/B268</f>
        <v>#VALUE!</v>
      </c>
      <c r="C272" s="667" t="e">
        <f>($E$261-C261)/C268</f>
        <v>#VALUE!</v>
      </c>
      <c r="D272" s="667" t="e">
        <f>($E$261-D261)/D268</f>
        <v>#VALUE!</v>
      </c>
      <c r="E272" s="680" t="s">
        <v>0</v>
      </c>
      <c r="G272" s="678" t="s">
        <v>0</v>
      </c>
      <c r="I272" s="466"/>
      <c r="J272" s="684"/>
      <c r="K272" s="684"/>
      <c r="M272" s="466"/>
      <c r="N272" s="466"/>
      <c r="O272" s="466"/>
      <c r="P272" s="466"/>
      <c r="R272" s="466"/>
      <c r="S272" s="466"/>
      <c r="T272" s="466"/>
      <c r="U272" s="466"/>
      <c r="W272" s="466"/>
      <c r="X272" s="466"/>
      <c r="Y272" s="466"/>
    </row>
    <row r="273" spans="1:25">
      <c r="A273" s="677" t="s">
        <v>1085</v>
      </c>
      <c r="B273" s="291" t="e">
        <f>-(-1.645*B$265)</f>
        <v>#VALUE!</v>
      </c>
      <c r="C273" s="291" t="e">
        <f>-(-1.645*C$265)</f>
        <v>#VALUE!</v>
      </c>
      <c r="D273" s="291" t="e">
        <f>-(-1.645*D$265)</f>
        <v>#VALUE!</v>
      </c>
      <c r="E273" s="291">
        <f>-(-1.645*E$265)</f>
        <v>3.3175712271283089E-2</v>
      </c>
      <c r="G273" s="678" t="s">
        <v>0</v>
      </c>
      <c r="I273" s="466"/>
      <c r="J273" s="684"/>
      <c r="K273" s="684"/>
      <c r="M273" s="466"/>
      <c r="N273" s="466"/>
      <c r="O273" s="466"/>
      <c r="P273" s="466"/>
      <c r="R273" s="466"/>
      <c r="S273" s="466"/>
      <c r="T273" s="466"/>
      <c r="U273" s="466"/>
      <c r="W273" s="466"/>
      <c r="X273" s="466"/>
      <c r="Y273" s="466"/>
    </row>
    <row r="274" spans="1:25">
      <c r="A274" s="677" t="s">
        <v>1086</v>
      </c>
      <c r="B274" s="291" t="e">
        <f>-(-1.645*B$265)*SQRT(12)</f>
        <v>#VALUE!</v>
      </c>
      <c r="C274" s="291" t="e">
        <f>-(-1.645*C$265)*SQRT(12)</f>
        <v>#VALUE!</v>
      </c>
      <c r="D274" s="291" t="e">
        <f>-(-1.645*D$265)*SQRT(12)</f>
        <v>#VALUE!</v>
      </c>
      <c r="E274" s="291">
        <f>-(-1.645*E$265)*SQRT(12)</f>
        <v>0.11492403846229717</v>
      </c>
      <c r="G274" s="678" t="s">
        <v>0</v>
      </c>
      <c r="I274" s="466"/>
      <c r="J274" s="684"/>
      <c r="K274" s="684"/>
      <c r="M274" s="466"/>
      <c r="N274" s="466"/>
      <c r="O274" s="466"/>
      <c r="P274" s="466"/>
      <c r="R274" s="466"/>
      <c r="S274" s="466"/>
      <c r="T274" s="466"/>
      <c r="U274" s="466"/>
      <c r="W274" s="466"/>
      <c r="X274" s="466"/>
      <c r="Y274" s="466"/>
    </row>
    <row r="275" spans="1:25">
      <c r="A275" s="677" t="s">
        <v>1087</v>
      </c>
      <c r="B275" s="291" t="e">
        <f>-(-2.326*B$265)</f>
        <v>#VALUE!</v>
      </c>
      <c r="C275" s="291" t="e">
        <f>-(-2.326*C$265)</f>
        <v>#VALUE!</v>
      </c>
      <c r="D275" s="291" t="e">
        <f>-(-2.326*D$265)</f>
        <v>#VALUE!</v>
      </c>
      <c r="E275" s="291">
        <f>-(-2.326*E$265)</f>
        <v>4.6909852123406967E-2</v>
      </c>
      <c r="G275" s="678" t="s">
        <v>0</v>
      </c>
      <c r="I275" s="466"/>
      <c r="J275" s="684"/>
      <c r="K275" s="684"/>
      <c r="M275" s="466"/>
      <c r="N275" s="466"/>
      <c r="O275" s="466"/>
      <c r="P275" s="466"/>
      <c r="R275" s="466"/>
      <c r="S275" s="466"/>
      <c r="T275" s="466"/>
      <c r="U275" s="466"/>
      <c r="W275" s="466"/>
      <c r="X275" s="466"/>
      <c r="Y275" s="466"/>
    </row>
    <row r="276" spans="1:25">
      <c r="A276" s="677" t="s">
        <v>1088</v>
      </c>
      <c r="B276" s="291" t="e">
        <f>-(-2.326*B$265)*SQRT(12)</f>
        <v>#VALUE!</v>
      </c>
      <c r="C276" s="291" t="e">
        <f>-(-2.326*C$265)*SQRT(12)</f>
        <v>#VALUE!</v>
      </c>
      <c r="D276" s="291" t="e">
        <f>-(-2.326*D$265)*SQRT(12)</f>
        <v>#VALUE!</v>
      </c>
      <c r="E276" s="291">
        <f>-(-2.326*E$265)*SQRT(12)</f>
        <v>0.16250049450656728</v>
      </c>
      <c r="G276" s="678" t="s">
        <v>0</v>
      </c>
      <c r="I276" s="466"/>
      <c r="J276" s="684"/>
      <c r="K276" s="684"/>
      <c r="M276" s="466"/>
      <c r="N276" s="466"/>
      <c r="O276" s="466"/>
      <c r="P276" s="466"/>
      <c r="R276" s="466"/>
      <c r="S276" s="466"/>
      <c r="T276" s="466"/>
      <c r="U276" s="466"/>
      <c r="W276" s="466"/>
      <c r="X276" s="466"/>
      <c r="Y276" s="466"/>
    </row>
    <row r="277" spans="1:25">
      <c r="A277" s="677" t="s">
        <v>1089</v>
      </c>
      <c r="B277" s="291" t="e">
        <f>-_xlfn.PERCENTILE.INC(B$4:B$248,0.05)</f>
        <v>#VALUE!</v>
      </c>
      <c r="C277" s="291" t="e">
        <f>-_xlfn.PERCENTILE.INC(C$4:C$248,0.05)</f>
        <v>#VALUE!</v>
      </c>
      <c r="D277" s="291" t="e">
        <f>-_xlfn.PERCENTILE.INC(D$4:D$248,0.05)</f>
        <v>#VALUE!</v>
      </c>
      <c r="E277" s="291">
        <f>-_xlfn.PERCENTILE.INC(E$4:E$248,0.05)</f>
        <v>2.7472894308050135E-2</v>
      </c>
      <c r="G277" s="678" t="s">
        <v>0</v>
      </c>
      <c r="I277" s="466"/>
      <c r="J277" s="684"/>
      <c r="K277" s="684"/>
      <c r="M277" s="466"/>
      <c r="N277" s="466"/>
      <c r="O277" s="466"/>
      <c r="P277" s="466"/>
      <c r="R277" s="466"/>
      <c r="S277" s="466"/>
      <c r="T277" s="466"/>
      <c r="U277" s="466"/>
      <c r="W277" s="466"/>
      <c r="X277" s="466"/>
      <c r="Y277" s="466"/>
    </row>
    <row r="278" spans="1:25">
      <c r="A278" s="677" t="s">
        <v>1090</v>
      </c>
      <c r="B278" s="679" t="e">
        <f>ABS(_xlfn.PERCENTILE.INC(B$4:B$248,0.05))*SQRT(12)</f>
        <v>#VALUE!</v>
      </c>
      <c r="C278" s="679" t="e">
        <f>ABS(_xlfn.PERCENTILE.INC(C$4:C$248,0.05))*SQRT(12)</f>
        <v>#VALUE!</v>
      </c>
      <c r="D278" s="679" t="e">
        <f>ABS(_xlfn.PERCENTILE.INC(D$4:D$248,0.05))*SQRT(12)</f>
        <v>#VALUE!</v>
      </c>
      <c r="E278" s="679">
        <f>ABS(_xlfn.PERCENTILE.INC(E$4:E$248,0.05))*SQRT(12)</f>
        <v>9.5168897545025291E-2</v>
      </c>
      <c r="G278" s="678" t="s">
        <v>0</v>
      </c>
      <c r="I278" s="466"/>
      <c r="J278" s="684"/>
      <c r="K278" s="684"/>
      <c r="M278" s="466"/>
      <c r="N278" s="466"/>
      <c r="O278" s="466"/>
      <c r="P278" s="466"/>
      <c r="R278" s="466"/>
      <c r="S278" s="466"/>
      <c r="T278" s="466"/>
      <c r="U278" s="466"/>
      <c r="W278" s="466"/>
      <c r="X278" s="466"/>
      <c r="Y278" s="466"/>
    </row>
    <row r="279" spans="1:25">
      <c r="A279" s="677" t="s">
        <v>1091</v>
      </c>
      <c r="B279" s="291" t="e">
        <f>-_xlfn.PERCENTILE.INC(B$4:B$248,0.01)</f>
        <v>#VALUE!</v>
      </c>
      <c r="C279" s="291" t="e">
        <f>-_xlfn.PERCENTILE.INC(C$4:C$248,0.01)</f>
        <v>#VALUE!</v>
      </c>
      <c r="D279" s="291" t="e">
        <f>-_xlfn.PERCENTILE.INC(D$4:D$248,0.01)</f>
        <v>#VALUE!</v>
      </c>
      <c r="E279" s="291">
        <f>-_xlfn.PERCENTILE.INC(E$4:E$248,0.01)</f>
        <v>4.7271668378104335E-2</v>
      </c>
      <c r="G279" s="678" t="s">
        <v>0</v>
      </c>
      <c r="I279" s="466"/>
      <c r="J279" s="684"/>
      <c r="K279" s="684"/>
      <c r="M279" s="466"/>
      <c r="N279" s="466"/>
      <c r="O279" s="466"/>
      <c r="P279" s="466"/>
      <c r="R279" s="466"/>
      <c r="S279" s="466"/>
      <c r="T279" s="466"/>
      <c r="U279" s="466"/>
      <c r="W279" s="466"/>
      <c r="X279" s="466"/>
      <c r="Y279" s="466"/>
    </row>
    <row r="280" spans="1:25">
      <c r="A280" s="677" t="s">
        <v>1092</v>
      </c>
      <c r="B280" s="679" t="e">
        <f>ABS(_xlfn.PERCENTILE.INC(B$4:B$248,0.01))*SQRT(12)</f>
        <v>#VALUE!</v>
      </c>
      <c r="C280" s="679" t="e">
        <f>ABS(_xlfn.PERCENTILE.INC(C$4:C$248,0.01))*SQRT(12)</f>
        <v>#VALUE!</v>
      </c>
      <c r="D280" s="679" t="e">
        <f>ABS(_xlfn.PERCENTILE.INC(D$4:D$248,0.01))*SQRT(12)</f>
        <v>#VALUE!</v>
      </c>
      <c r="E280" s="679">
        <f>ABS(_xlfn.PERCENTILE.INC(E$4:E$248,0.01))*SQRT(12)</f>
        <v>0.16375386277884754</v>
      </c>
      <c r="G280" s="678" t="s">
        <v>0</v>
      </c>
      <c r="I280" s="466"/>
      <c r="J280" s="684"/>
      <c r="K280" s="684"/>
      <c r="M280" s="466"/>
      <c r="N280" s="466"/>
      <c r="O280" s="466"/>
      <c r="P280" s="466"/>
      <c r="R280" s="466"/>
      <c r="S280" s="466"/>
      <c r="T280" s="466"/>
      <c r="U280" s="466"/>
      <c r="W280" s="466"/>
      <c r="X280" s="466"/>
      <c r="Y280" s="466"/>
    </row>
    <row r="281" spans="1:25">
      <c r="A281" s="677" t="s">
        <v>783</v>
      </c>
      <c r="B281" s="291" t="e" cm="1">
        <f t="array" ref="B281">SQRT(AVERAGE(IF(B$4:B$248&lt;$G$4:$G$248,(B$4:B$248-$G$4:$G$248)^2)))*SQRT(12)</f>
        <v>#VALUE!</v>
      </c>
      <c r="C281" s="291" t="e" cm="1">
        <f t="array" ref="C281">SQRT(AVERAGE(IF(C$4:C$248&lt;$G$4:$G$248,(C$4:C$248-$G$4:$G$248)^2)))*SQRT(12)</f>
        <v>#VALUE!</v>
      </c>
      <c r="D281" s="291" t="e" cm="1">
        <f t="array" ref="D281">SQRT(AVERAGE(IF(D$4:D$248&lt;$G$4:$G$248,(D$4:D$248-$G$4:$G$248)^2)))*SQRT(12)</f>
        <v>#VALUE!</v>
      </c>
      <c r="E281" s="291" cm="1">
        <f t="array" ref="E281">SQRT(AVERAGE(IF(E$4:E$248&lt;$G$4:$G$248,(E$4:E$248-$G$4:$G$248)^2)))*SQRT(12)</f>
        <v>7.7141903204460627E-2</v>
      </c>
      <c r="G281" s="678" t="s">
        <v>0</v>
      </c>
      <c r="I281" s="466"/>
      <c r="J281" s="684"/>
      <c r="K281" s="684"/>
      <c r="M281" s="466"/>
      <c r="N281" s="466"/>
      <c r="O281" s="466"/>
      <c r="P281" s="466"/>
      <c r="R281" s="466"/>
      <c r="S281" s="466"/>
      <c r="T281" s="466"/>
      <c r="U281" s="466"/>
      <c r="W281" s="466"/>
      <c r="X281" s="466"/>
      <c r="Y281" s="466"/>
    </row>
    <row r="282" spans="1:25">
      <c r="A282" s="677" t="s">
        <v>786</v>
      </c>
      <c r="B282" s="667" t="e">
        <f>(B261-$G$261)/B281</f>
        <v>#VALUE!</v>
      </c>
      <c r="C282" s="667" t="e">
        <f>(C261-$G$261)/C281</f>
        <v>#VALUE!</v>
      </c>
      <c r="D282" s="667" t="e">
        <f>(D261-$G$261)/D281</f>
        <v>#VALUE!</v>
      </c>
      <c r="E282" s="667">
        <f>(E261-$G$261)/E281</f>
        <v>0.64371101178618684</v>
      </c>
      <c r="G282" s="678" t="s">
        <v>0</v>
      </c>
      <c r="I282" s="466"/>
      <c r="J282" s="684"/>
      <c r="K282" s="684"/>
      <c r="M282" s="466"/>
      <c r="N282" s="466"/>
      <c r="O282" s="466"/>
      <c r="P282" s="466"/>
      <c r="R282" s="466"/>
      <c r="S282" s="466"/>
      <c r="T282" s="466"/>
      <c r="U282" s="466"/>
      <c r="W282" s="466"/>
      <c r="X282" s="466"/>
      <c r="Y282" s="466"/>
    </row>
    <row r="283" spans="1:25">
      <c r="A283" s="677" t="s">
        <v>1096</v>
      </c>
      <c r="B283" s="668" t="e">
        <f>_xlfn.COVARIANCE.S($E$4:$E$248,B$4:B$248)</f>
        <v>#VALUE!</v>
      </c>
      <c r="C283" s="668" t="e">
        <f>_xlfn.COVARIANCE.S($E$4:$E$248,C$4:C$248)</f>
        <v>#VALUE!</v>
      </c>
      <c r="D283" s="668" t="e">
        <f>_xlfn.COVARIANCE.S($E$4:$E$248,D$4:D$248)</f>
        <v>#VALUE!</v>
      </c>
      <c r="E283" s="668">
        <f>_xlfn.COVARIANCE.S($E$4:$E$248,E$4:E$248)</f>
        <v>4.0673234161065126E-4</v>
      </c>
      <c r="G283" s="678" t="s">
        <v>0</v>
      </c>
      <c r="I283" s="466"/>
      <c r="J283" s="684"/>
      <c r="K283" s="684"/>
      <c r="M283" s="466"/>
      <c r="N283" s="466"/>
      <c r="O283" s="466"/>
      <c r="P283" s="466"/>
      <c r="R283" s="466"/>
      <c r="S283" s="466"/>
      <c r="T283" s="466"/>
      <c r="U283" s="466"/>
      <c r="W283" s="668" t="e">
        <f>_xlfn.COVARIANCE.S($E$4:$E$248,W$4:W$248)</f>
        <v>#VALUE!</v>
      </c>
      <c r="X283" s="668" t="e">
        <f>_xlfn.COVARIANCE.S($E$4:$E$248,X$4:X$248)</f>
        <v>#VALUE!</v>
      </c>
      <c r="Y283" s="668">
        <f>_xlfn.COVARIANCE.S($E$4:$E$248,Y$4:Y$248)</f>
        <v>2.3843510208587472E-4</v>
      </c>
    </row>
    <row r="284" spans="1:25">
      <c r="A284" s="677" t="s">
        <v>1097</v>
      </c>
      <c r="B284" s="668" t="e">
        <f>B283/B263</f>
        <v>#VALUE!</v>
      </c>
      <c r="C284" s="668" t="e">
        <f>C283/C263</f>
        <v>#VALUE!</v>
      </c>
      <c r="D284" s="668" t="e">
        <f>D283/D263</f>
        <v>#VALUE!</v>
      </c>
      <c r="E284" s="668">
        <f>E283/E263</f>
        <v>0.99999999999999933</v>
      </c>
      <c r="G284" s="678" t="s">
        <v>0</v>
      </c>
      <c r="I284" s="466"/>
      <c r="J284" s="684"/>
      <c r="K284" s="684"/>
      <c r="M284" s="466"/>
      <c r="N284" s="466"/>
      <c r="O284" s="466"/>
      <c r="P284" s="466"/>
      <c r="R284" s="466"/>
      <c r="S284" s="466"/>
      <c r="T284" s="466"/>
      <c r="U284" s="466"/>
      <c r="W284" s="466"/>
      <c r="X284" s="466"/>
      <c r="Y284" s="466"/>
    </row>
    <row r="285" spans="1:25">
      <c r="A285" s="677" t="s">
        <v>1098</v>
      </c>
      <c r="B285" s="668"/>
      <c r="C285" s="668"/>
      <c r="D285" s="668"/>
      <c r="E285" s="215" t="e">
        <f>W283/W263</f>
        <v>#VALUE!</v>
      </c>
    </row>
    <row r="286" spans="1:25">
      <c r="A286" s="677" t="s">
        <v>1099</v>
      </c>
      <c r="E286" s="215" t="e">
        <f>X283/X263</f>
        <v>#VALUE!</v>
      </c>
    </row>
    <row r="287" spans="1:25">
      <c r="A287" s="677" t="s">
        <v>1100</v>
      </c>
      <c r="E287" s="215">
        <f>Y283/Y263</f>
        <v>1.084685661307079</v>
      </c>
    </row>
  </sheetData>
  <mergeCells count="5">
    <mergeCell ref="W1:Y1"/>
    <mergeCell ref="B1:E1"/>
    <mergeCell ref="I1:K1"/>
    <mergeCell ref="M1:P1"/>
    <mergeCell ref="R1:U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74C8B-63A9-41FC-9511-3DCFAEFB1C7F}">
  <dimension ref="A1:AL30"/>
  <sheetViews>
    <sheetView zoomScale="85" zoomScaleNormal="85" workbookViewId="0">
      <selection activeCell="A2" activeCellId="1" sqref="C2:C20 A2:A20"/>
    </sheetView>
  </sheetViews>
  <sheetFormatPr defaultRowHeight="15"/>
  <cols>
    <col min="1" max="1" width="33.28515625" bestFit="1" customWidth="1"/>
    <col min="2" max="2" width="13.85546875" style="211" bestFit="1" customWidth="1"/>
    <col min="3" max="3" width="16.5703125" style="211" bestFit="1" customWidth="1"/>
    <col min="4" max="38" width="9.140625" style="548"/>
  </cols>
  <sheetData>
    <row r="1" spans="1:38">
      <c r="A1" s="553" t="s">
        <v>424</v>
      </c>
      <c r="B1" s="554" t="s">
        <v>1</v>
      </c>
      <c r="C1" s="554" t="s">
        <v>704</v>
      </c>
      <c r="D1" s="557" t="s">
        <v>15</v>
      </c>
      <c r="E1" s="557" t="s">
        <v>17</v>
      </c>
      <c r="F1" s="557" t="s">
        <v>18</v>
      </c>
      <c r="G1" s="557" t="s">
        <v>100</v>
      </c>
      <c r="H1" s="557" t="s">
        <v>21</v>
      </c>
      <c r="I1" s="557" t="s">
        <v>847</v>
      </c>
      <c r="J1" s="557" t="s">
        <v>848</v>
      </c>
      <c r="K1" s="557" t="s">
        <v>849</v>
      </c>
      <c r="L1" s="557" t="s">
        <v>850</v>
      </c>
      <c r="M1" s="557" t="s">
        <v>851</v>
      </c>
      <c r="N1" s="557" t="s">
        <v>852</v>
      </c>
      <c r="O1" s="557" t="s">
        <v>853</v>
      </c>
      <c r="P1" s="557" t="s">
        <v>854</v>
      </c>
      <c r="Q1" s="557" t="s">
        <v>855</v>
      </c>
      <c r="R1" s="557" t="s">
        <v>856</v>
      </c>
      <c r="S1" s="557" t="s">
        <v>857</v>
      </c>
      <c r="T1" s="557" t="s">
        <v>858</v>
      </c>
      <c r="U1" s="557" t="s">
        <v>859</v>
      </c>
      <c r="V1" s="557" t="s">
        <v>860</v>
      </c>
      <c r="W1" s="557" t="s">
        <v>861</v>
      </c>
      <c r="X1" s="557" t="s">
        <v>862</v>
      </c>
      <c r="Y1" s="557" t="s">
        <v>863</v>
      </c>
      <c r="Z1" s="557" t="s">
        <v>864</v>
      </c>
      <c r="AA1" s="557" t="s">
        <v>865</v>
      </c>
      <c r="AB1" s="557" t="s">
        <v>866</v>
      </c>
      <c r="AC1" s="557" t="s">
        <v>867</v>
      </c>
      <c r="AD1" s="557" t="s">
        <v>868</v>
      </c>
      <c r="AE1" s="557" t="s">
        <v>869</v>
      </c>
      <c r="AF1" s="557" t="s">
        <v>870</v>
      </c>
      <c r="AG1" s="557" t="s">
        <v>871</v>
      </c>
      <c r="AH1" s="557" t="s">
        <v>872</v>
      </c>
      <c r="AI1" s="557" t="s">
        <v>873</v>
      </c>
      <c r="AJ1" s="557" t="s">
        <v>874</v>
      </c>
      <c r="AK1" s="557" t="s">
        <v>875</v>
      </c>
      <c r="AL1" s="557" t="s">
        <v>876</v>
      </c>
    </row>
    <row r="2" spans="1:38">
      <c r="A2" t="s">
        <v>90</v>
      </c>
      <c r="B2" s="211" t="s">
        <v>297</v>
      </c>
      <c r="C2" s="215">
        <v>0.06</v>
      </c>
      <c r="D2" s="548">
        <v>1</v>
      </c>
    </row>
    <row r="3" spans="1:38">
      <c r="A3" t="s">
        <v>91</v>
      </c>
      <c r="B3" s="211" t="s">
        <v>366</v>
      </c>
      <c r="C3" s="215">
        <v>0.04</v>
      </c>
      <c r="D3" s="548">
        <v>1</v>
      </c>
    </row>
    <row r="4" spans="1:38">
      <c r="A4" t="s">
        <v>93</v>
      </c>
      <c r="B4" s="211" t="s">
        <v>301</v>
      </c>
      <c r="C4" s="215">
        <v>0.05</v>
      </c>
      <c r="D4" s="548">
        <v>1</v>
      </c>
    </row>
    <row r="5" spans="1:38">
      <c r="A5" t="s">
        <v>94</v>
      </c>
      <c r="B5" s="211" t="s">
        <v>304</v>
      </c>
      <c r="C5" s="215">
        <v>0.05</v>
      </c>
      <c r="D5" s="548">
        <v>1</v>
      </c>
    </row>
    <row r="6" spans="1:38">
      <c r="A6" t="s">
        <v>66</v>
      </c>
      <c r="B6" s="211" t="s">
        <v>0</v>
      </c>
      <c r="C6" s="215">
        <v>0</v>
      </c>
      <c r="D6" s="548">
        <v>1</v>
      </c>
    </row>
    <row r="7" spans="1:38">
      <c r="A7" t="s">
        <v>95</v>
      </c>
      <c r="B7" s="211" t="s">
        <v>381</v>
      </c>
      <c r="C7" s="215">
        <v>0.2</v>
      </c>
      <c r="D7" s="548">
        <v>1</v>
      </c>
    </row>
    <row r="8" spans="1:38">
      <c r="A8" t="s">
        <v>96</v>
      </c>
      <c r="B8" s="211" t="s">
        <v>382</v>
      </c>
      <c r="C8" s="215">
        <v>0.03</v>
      </c>
      <c r="D8" s="548">
        <v>1.1377403657107588E-2</v>
      </c>
      <c r="E8" s="548">
        <v>0.5284108421260133</v>
      </c>
      <c r="G8" s="548">
        <v>0.22257433658966097</v>
      </c>
      <c r="H8" s="548">
        <v>0.14585980182020603</v>
      </c>
      <c r="I8" s="548">
        <v>4.6875960499818931E-2</v>
      </c>
      <c r="J8" s="548">
        <v>3.5541415023724189E-2</v>
      </c>
      <c r="K8" s="548">
        <v>9.3602402834697257E-3</v>
      </c>
    </row>
    <row r="9" spans="1:38">
      <c r="A9" t="s">
        <v>97</v>
      </c>
      <c r="B9" s="211" t="s">
        <v>383</v>
      </c>
      <c r="C9" s="215">
        <v>0.04</v>
      </c>
      <c r="F9" s="548">
        <v>1</v>
      </c>
    </row>
    <row r="10" spans="1:38">
      <c r="A10" t="s">
        <v>98</v>
      </c>
      <c r="B10" s="211" t="s">
        <v>384</v>
      </c>
      <c r="C10" s="215">
        <v>0.03</v>
      </c>
      <c r="D10" s="548">
        <v>2.3621431886899386E-2</v>
      </c>
      <c r="L10" s="548">
        <v>0.2771111086396737</v>
      </c>
      <c r="M10" s="548">
        <v>0.18017429365750628</v>
      </c>
      <c r="N10" s="548">
        <v>0.17655778819520923</v>
      </c>
      <c r="O10" s="548">
        <v>0.14227429648681122</v>
      </c>
      <c r="P10" s="548">
        <v>8.9657995098631496E-2</v>
      </c>
      <c r="Q10" s="548">
        <v>3.7222042703180559E-2</v>
      </c>
      <c r="R10" s="548">
        <v>2.7717114097406497E-2</v>
      </c>
      <c r="S10" s="548">
        <v>1.2899984912398967E-2</v>
      </c>
      <c r="T10" s="548">
        <v>1.2606804224690111E-2</v>
      </c>
      <c r="U10" s="548">
        <v>1.1310704378759784E-2</v>
      </c>
      <c r="V10" s="548">
        <v>4.7268530487374893E-3</v>
      </c>
      <c r="W10" s="548">
        <v>4.1195826700953968E-3</v>
      </c>
    </row>
    <row r="11" spans="1:38">
      <c r="A11" t="s">
        <v>635</v>
      </c>
      <c r="B11" s="211" t="s">
        <v>0</v>
      </c>
      <c r="C11" s="215">
        <v>0</v>
      </c>
      <c r="D11" s="548">
        <v>4.1029802468399684E-2</v>
      </c>
      <c r="E11" s="548">
        <v>3.0878199816698461E-2</v>
      </c>
      <c r="X11" s="548">
        <v>0.19532817540689373</v>
      </c>
      <c r="Y11" s="548">
        <v>0.18127735127577066</v>
      </c>
      <c r="Z11" s="548">
        <v>0.16225412646699466</v>
      </c>
      <c r="AA11" s="548">
        <v>0.10310278897143627</v>
      </c>
      <c r="AB11" s="548">
        <v>7.2216673295162723E-2</v>
      </c>
      <c r="AC11" s="548">
        <v>5.1028615896081965E-2</v>
      </c>
      <c r="AD11" s="548">
        <v>3.9793552477296372E-2</v>
      </c>
      <c r="AE11" s="548">
        <v>3.8246790715249779E-2</v>
      </c>
      <c r="AF11" s="548">
        <v>2.6399493273541616E-2</v>
      </c>
      <c r="AG11" s="548">
        <v>2.4129976417940138E-2</v>
      </c>
      <c r="AH11" s="548">
        <v>1.5155306776253454E-2</v>
      </c>
      <c r="AI11" s="548">
        <v>8.5013673244716832E-3</v>
      </c>
      <c r="AJ11" s="548">
        <v>5.9952880994360554E-3</v>
      </c>
      <c r="AK11" s="548">
        <v>3.2035010864329065E-3</v>
      </c>
      <c r="AL11" s="548">
        <v>1.4589902319394569E-3</v>
      </c>
    </row>
    <row r="12" spans="1:38">
      <c r="A12" t="s">
        <v>54</v>
      </c>
      <c r="B12" s="211" t="s">
        <v>284</v>
      </c>
      <c r="C12" s="215">
        <v>0.16</v>
      </c>
      <c r="D12" s="548">
        <v>1</v>
      </c>
    </row>
    <row r="13" spans="1:38">
      <c r="A13" t="s">
        <v>51</v>
      </c>
      <c r="B13" s="211" t="s">
        <v>0</v>
      </c>
      <c r="C13" s="215">
        <v>0.2</v>
      </c>
      <c r="D13" s="548">
        <v>1</v>
      </c>
    </row>
    <row r="14" spans="1:38">
      <c r="A14" t="s">
        <v>69</v>
      </c>
      <c r="B14" s="211" t="s">
        <v>0</v>
      </c>
      <c r="C14" s="215">
        <v>0.04</v>
      </c>
      <c r="D14" s="548">
        <v>1</v>
      </c>
    </row>
    <row r="15" spans="1:38">
      <c r="A15" t="s">
        <v>102</v>
      </c>
      <c r="B15" s="211" t="s">
        <v>0</v>
      </c>
      <c r="C15" s="215">
        <v>0.02</v>
      </c>
      <c r="D15" s="548">
        <v>1</v>
      </c>
    </row>
    <row r="16" spans="1:38">
      <c r="A16" t="s">
        <v>53</v>
      </c>
      <c r="B16" s="211" t="s">
        <v>0</v>
      </c>
      <c r="C16" s="215">
        <v>0</v>
      </c>
      <c r="D16" s="548">
        <v>1</v>
      </c>
    </row>
    <row r="17" spans="1:38">
      <c r="A17" t="s">
        <v>101</v>
      </c>
      <c r="B17" s="211" t="s">
        <v>0</v>
      </c>
      <c r="C17" s="215">
        <v>0.02</v>
      </c>
      <c r="D17" s="548">
        <v>1</v>
      </c>
    </row>
    <row r="18" spans="1:38">
      <c r="A18" t="s">
        <v>173</v>
      </c>
      <c r="B18" s="211" t="s">
        <v>0</v>
      </c>
      <c r="C18" s="215">
        <v>0</v>
      </c>
      <c r="D18" s="548">
        <v>1</v>
      </c>
    </row>
    <row r="19" spans="1:38">
      <c r="A19" t="s">
        <v>103</v>
      </c>
      <c r="B19" s="211" t="s">
        <v>288</v>
      </c>
      <c r="C19" s="215">
        <v>0.06</v>
      </c>
      <c r="D19" s="548">
        <v>1</v>
      </c>
    </row>
    <row r="20" spans="1:38">
      <c r="A20" s="549" t="s">
        <v>70</v>
      </c>
      <c r="B20" s="550" t="s">
        <v>0</v>
      </c>
      <c r="C20" s="551">
        <v>0</v>
      </c>
      <c r="D20" s="552">
        <v>1</v>
      </c>
      <c r="E20" s="552"/>
      <c r="F20" s="552"/>
      <c r="G20" s="552"/>
      <c r="H20" s="552"/>
      <c r="I20" s="552"/>
      <c r="J20" s="552"/>
      <c r="K20" s="552"/>
      <c r="L20" s="552"/>
      <c r="M20" s="552"/>
      <c r="N20" s="552"/>
      <c r="O20" s="552"/>
      <c r="P20" s="552"/>
      <c r="Q20" s="552"/>
      <c r="R20" s="552"/>
      <c r="S20" s="552"/>
      <c r="T20" s="552"/>
      <c r="U20" s="552"/>
      <c r="V20" s="552"/>
      <c r="W20" s="552"/>
      <c r="X20" s="552"/>
      <c r="Y20" s="552"/>
      <c r="Z20" s="552"/>
      <c r="AA20" s="552"/>
      <c r="AB20" s="552"/>
      <c r="AC20" s="552"/>
      <c r="AD20" s="552"/>
      <c r="AE20" s="552"/>
      <c r="AF20" s="552"/>
      <c r="AG20" s="552"/>
      <c r="AH20" s="552"/>
      <c r="AI20" s="552"/>
      <c r="AJ20" s="552"/>
      <c r="AK20" s="552"/>
      <c r="AL20" s="552"/>
    </row>
    <row r="21" spans="1:38" s="208" customFormat="1">
      <c r="A21" s="208" t="s">
        <v>14</v>
      </c>
      <c r="B21" s="285"/>
      <c r="C21" s="555">
        <f>SUM(C2:C20)</f>
        <v>1.0000000000000002</v>
      </c>
      <c r="D21" s="556">
        <f>SUMPRODUCT($C$2:$C$20,D2:D20)</f>
        <v>0.9010499650663204</v>
      </c>
      <c r="E21" s="556">
        <f t="shared" ref="E21:AL21" si="0">SUMPRODUCT($C$2:$C$20,E2:E20)</f>
        <v>1.5852325263780397E-2</v>
      </c>
      <c r="F21" s="556">
        <f t="shared" si="0"/>
        <v>0.04</v>
      </c>
      <c r="G21" s="556">
        <f t="shared" si="0"/>
        <v>6.6772300976898286E-3</v>
      </c>
      <c r="H21" s="556">
        <f t="shared" si="0"/>
        <v>4.3757940546061804E-3</v>
      </c>
      <c r="I21" s="556">
        <f t="shared" si="0"/>
        <v>1.4062788149945679E-3</v>
      </c>
      <c r="J21" s="556">
        <f t="shared" si="0"/>
        <v>1.0662424507117256E-3</v>
      </c>
      <c r="K21" s="556">
        <f t="shared" si="0"/>
        <v>2.8080720850409176E-4</v>
      </c>
      <c r="L21" s="556">
        <f t="shared" si="0"/>
        <v>8.3133332591902101E-3</v>
      </c>
      <c r="M21" s="556">
        <f t="shared" si="0"/>
        <v>5.4052288097251886E-3</v>
      </c>
      <c r="N21" s="556">
        <f t="shared" si="0"/>
        <v>5.296733645856277E-3</v>
      </c>
      <c r="O21" s="556">
        <f t="shared" si="0"/>
        <v>4.2682288946043366E-3</v>
      </c>
      <c r="P21" s="556">
        <f t="shared" si="0"/>
        <v>2.6897398529589448E-3</v>
      </c>
      <c r="Q21" s="556">
        <f t="shared" si="0"/>
        <v>1.1166612810954168E-3</v>
      </c>
      <c r="R21" s="556">
        <f t="shared" si="0"/>
        <v>8.3151342292219486E-4</v>
      </c>
      <c r="S21" s="556">
        <f t="shared" si="0"/>
        <v>3.86999547371969E-4</v>
      </c>
      <c r="T21" s="556">
        <f t="shared" si="0"/>
        <v>3.7820412674070331E-4</v>
      </c>
      <c r="U21" s="556">
        <f t="shared" si="0"/>
        <v>3.3932113136279349E-4</v>
      </c>
      <c r="V21" s="556">
        <f t="shared" si="0"/>
        <v>1.4180559146212467E-4</v>
      </c>
      <c r="W21" s="556">
        <f t="shared" si="0"/>
        <v>1.2358748010286191E-4</v>
      </c>
      <c r="X21" s="556">
        <f t="shared" si="0"/>
        <v>0</v>
      </c>
      <c r="Y21" s="556">
        <f t="shared" si="0"/>
        <v>0</v>
      </c>
      <c r="Z21" s="556">
        <f t="shared" si="0"/>
        <v>0</v>
      </c>
      <c r="AA21" s="556">
        <f t="shared" si="0"/>
        <v>0</v>
      </c>
      <c r="AB21" s="556">
        <f t="shared" si="0"/>
        <v>0</v>
      </c>
      <c r="AC21" s="556">
        <f t="shared" si="0"/>
        <v>0</v>
      </c>
      <c r="AD21" s="556">
        <f t="shared" si="0"/>
        <v>0</v>
      </c>
      <c r="AE21" s="556">
        <f t="shared" si="0"/>
        <v>0</v>
      </c>
      <c r="AF21" s="556">
        <f t="shared" si="0"/>
        <v>0</v>
      </c>
      <c r="AG21" s="556">
        <f t="shared" si="0"/>
        <v>0</v>
      </c>
      <c r="AH21" s="556">
        <f t="shared" si="0"/>
        <v>0</v>
      </c>
      <c r="AI21" s="556">
        <f t="shared" si="0"/>
        <v>0</v>
      </c>
      <c r="AJ21" s="556">
        <f t="shared" si="0"/>
        <v>0</v>
      </c>
      <c r="AK21" s="556">
        <f t="shared" si="0"/>
        <v>0</v>
      </c>
      <c r="AL21" s="556">
        <f t="shared" si="0"/>
        <v>0</v>
      </c>
    </row>
    <row r="22" spans="1:38">
      <c r="B22" s="285" t="s">
        <v>877</v>
      </c>
      <c r="C22" s="558">
        <f>SUM(D21:AL21)</f>
        <v>1.0000000000000004</v>
      </c>
    </row>
    <row r="24" spans="1:38">
      <c r="A24" s="208" t="s">
        <v>878</v>
      </c>
    </row>
    <row r="25" spans="1:38">
      <c r="A25" t="s">
        <v>15</v>
      </c>
      <c r="B25" s="548">
        <f>SUMIF($D$1:$AL$1,$A25,$D$21:$AL$21)</f>
        <v>0.9010499650663204</v>
      </c>
    </row>
    <row r="26" spans="1:38">
      <c r="A26" t="s">
        <v>18</v>
      </c>
      <c r="B26" s="548">
        <f>SUMIF($D$1:$AL$1,$A26,$D$21:$AL$21)</f>
        <v>0.04</v>
      </c>
    </row>
    <row r="27" spans="1:38">
      <c r="A27" t="s">
        <v>17</v>
      </c>
      <c r="B27" s="548">
        <f>SUMIF($D$1:$AL$1,$A27,$D$21:$AL$21)</f>
        <v>1.5852325263780397E-2</v>
      </c>
    </row>
    <row r="28" spans="1:38">
      <c r="A28" t="s">
        <v>100</v>
      </c>
      <c r="B28" s="548">
        <f>SUMIF($D$1:$AL$1,$A28,$D$21:$AL$21)</f>
        <v>6.6772300976898286E-3</v>
      </c>
    </row>
    <row r="29" spans="1:38">
      <c r="A29" s="549" t="s">
        <v>432</v>
      </c>
      <c r="B29" s="552">
        <f>1-SUM(B25:B28)</f>
        <v>3.6420479572209286E-2</v>
      </c>
    </row>
    <row r="30" spans="1:38">
      <c r="A30" s="208" t="s">
        <v>14</v>
      </c>
      <c r="B30" s="556">
        <f>SUM(B25:B29)</f>
        <v>1</v>
      </c>
    </row>
  </sheetData>
  <sortState xmlns:xlrd2="http://schemas.microsoft.com/office/spreadsheetml/2017/richdata2" ref="D26:E61">
    <sortCondition descending="1" ref="E26:E61"/>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D2938E-D440-495D-9C7A-07AF62DBC50F}">
  <dimension ref="A1:DC260"/>
  <sheetViews>
    <sheetView zoomScale="70" zoomScaleNormal="70" workbookViewId="0">
      <pane xSplit="1" ySplit="4" topLeftCell="AJ215" activePane="bottomRight" state="frozen"/>
      <selection pane="topRight" activeCell="B1" sqref="B1"/>
      <selection pane="bottomLeft" activeCell="A3" sqref="A3"/>
      <selection pane="bottomRight" activeCell="A250" sqref="A250:XFD250"/>
    </sheetView>
  </sheetViews>
  <sheetFormatPr defaultColWidth="9.140625" defaultRowHeight="12.75" outlineLevelCol="1"/>
  <cols>
    <col min="1" max="1" width="24.28515625" style="424" bestFit="1" customWidth="1"/>
    <col min="2" max="2" width="7.42578125" style="425" hidden="1" customWidth="1" outlineLevel="1"/>
    <col min="3" max="35" width="7.42578125" style="424" hidden="1" customWidth="1" outlineLevel="1"/>
    <col min="36" max="36" width="9.140625" style="424" collapsed="1"/>
    <col min="37" max="37" width="10" style="424" bestFit="1" customWidth="1"/>
    <col min="38" max="38" width="4.85546875" style="424" customWidth="1"/>
    <col min="39" max="39" width="10.42578125" style="424" bestFit="1" customWidth="1"/>
    <col min="40" max="74" width="9.140625" style="424" hidden="1" customWidth="1" outlineLevel="1"/>
    <col min="75" max="75" width="21.5703125" style="424" customWidth="1" collapsed="1"/>
    <col min="76" max="76" width="14" style="435" customWidth="1"/>
    <col min="77" max="77" width="17.28515625" style="424" customWidth="1"/>
    <col min="78" max="78" width="14.28515625" style="424" customWidth="1"/>
    <col min="79" max="79" width="15.140625" style="424" customWidth="1"/>
    <col min="80" max="80" width="13.85546875" style="424" customWidth="1"/>
    <col min="81" max="81" width="9.140625" style="424"/>
    <col min="82" max="82" width="10.5703125" style="424" bestFit="1" customWidth="1"/>
    <col min="83" max="83" width="16.140625" style="424" customWidth="1"/>
    <col min="84" max="84" width="15.140625" style="424" bestFit="1" customWidth="1"/>
    <col min="85" max="85" width="19.85546875" style="424" customWidth="1"/>
    <col min="86" max="86" width="18.7109375" style="424" customWidth="1"/>
    <col min="87" max="87" width="9.42578125" style="424" bestFit="1" customWidth="1"/>
    <col min="88" max="88" width="9.140625" style="424"/>
    <col min="89" max="89" width="10.5703125" style="424" bestFit="1" customWidth="1"/>
    <col min="90" max="90" width="16.140625" style="424" customWidth="1"/>
    <col min="91" max="91" width="15.140625" style="424" bestFit="1" customWidth="1"/>
    <col min="92" max="92" width="19.85546875" style="424" customWidth="1"/>
    <col min="93" max="93" width="18.7109375" style="424" customWidth="1"/>
    <col min="94" max="94" width="9.42578125" style="424" bestFit="1" customWidth="1"/>
    <col min="95" max="95" width="9.140625" style="424"/>
    <col min="96" max="96" width="12.140625" style="424" bestFit="1" customWidth="1"/>
    <col min="97" max="97" width="18.42578125" style="424" bestFit="1" customWidth="1"/>
    <col min="98" max="98" width="14.85546875" style="424" bestFit="1" customWidth="1"/>
    <col min="99" max="99" width="17" style="424" bestFit="1" customWidth="1"/>
    <col min="100" max="100" width="18.7109375" style="424" customWidth="1"/>
    <col min="101" max="101" width="9.140625" style="424" bestFit="1" customWidth="1"/>
    <col min="102" max="102" width="9.140625" style="424"/>
    <col min="103" max="103" width="12.140625" style="424" bestFit="1" customWidth="1"/>
    <col min="104" max="107" width="11.28515625" style="424" customWidth="1"/>
    <col min="108" max="16384" width="9.140625" style="424"/>
  </cols>
  <sheetData>
    <row r="1" spans="1:107">
      <c r="A1" s="433" t="s">
        <v>772</v>
      </c>
      <c r="B1" s="435">
        <v>0.06</v>
      </c>
      <c r="C1" s="435">
        <v>0.04</v>
      </c>
      <c r="D1" s="435">
        <v>0</v>
      </c>
      <c r="E1" s="435">
        <v>0.05</v>
      </c>
      <c r="F1" s="435">
        <v>0.05</v>
      </c>
      <c r="G1" s="435">
        <v>0</v>
      </c>
      <c r="H1" s="435">
        <v>0</v>
      </c>
      <c r="I1" s="435">
        <v>0</v>
      </c>
      <c r="J1" s="435">
        <v>0</v>
      </c>
      <c r="K1" s="435">
        <v>0</v>
      </c>
      <c r="L1" s="435">
        <v>0</v>
      </c>
      <c r="M1" s="435">
        <v>0</v>
      </c>
      <c r="N1" s="435">
        <v>0</v>
      </c>
      <c r="O1" s="435">
        <v>0</v>
      </c>
      <c r="P1" s="435">
        <v>0.2</v>
      </c>
      <c r="Q1" s="435">
        <v>0.03</v>
      </c>
      <c r="R1" s="435">
        <v>0.04</v>
      </c>
      <c r="S1" s="435">
        <v>0.03</v>
      </c>
      <c r="T1" s="435">
        <v>0</v>
      </c>
      <c r="U1" s="435">
        <v>0.16</v>
      </c>
      <c r="V1" s="435">
        <v>0</v>
      </c>
      <c r="W1" s="435">
        <v>0</v>
      </c>
      <c r="X1" s="435">
        <v>0</v>
      </c>
      <c r="Y1" s="435">
        <v>0</v>
      </c>
      <c r="Z1" s="435">
        <v>0.2</v>
      </c>
      <c r="AA1" s="435">
        <v>0.04</v>
      </c>
      <c r="AB1" s="435">
        <v>0.02</v>
      </c>
      <c r="AC1" s="435">
        <v>0.02</v>
      </c>
      <c r="AD1" s="435">
        <v>0</v>
      </c>
      <c r="AE1" s="435">
        <v>0</v>
      </c>
      <c r="AF1" s="435">
        <v>0</v>
      </c>
      <c r="AG1" s="435">
        <v>0</v>
      </c>
      <c r="AH1" s="435">
        <v>0.06</v>
      </c>
      <c r="AI1" s="435">
        <v>0</v>
      </c>
      <c r="AJ1" s="438">
        <f>SUM(B1:AI1)</f>
        <v>1.0000000000000002</v>
      </c>
      <c r="CZ1" s="433" t="s">
        <v>1074</v>
      </c>
    </row>
    <row r="2" spans="1:107">
      <c r="A2" s="433" t="s">
        <v>1134</v>
      </c>
      <c r="B2" s="778">
        <f>AVERAGE(B5:B250)</f>
        <v>2.3145970994780149E-2</v>
      </c>
      <c r="C2" s="778">
        <f t="shared" ref="C2:AI2" si="0">AVERAGE(C5:C250)</f>
        <v>6.4939509005237442E-2</v>
      </c>
      <c r="D2" s="778">
        <f t="shared" si="0"/>
        <v>1.7627364712392304E-2</v>
      </c>
      <c r="E2" s="778">
        <f t="shared" si="0"/>
        <v>2.6090237402905204E-2</v>
      </c>
      <c r="F2" s="778">
        <f t="shared" si="0"/>
        <v>4.0416079161514627E-13</v>
      </c>
      <c r="G2" s="778">
        <f t="shared" si="0"/>
        <v>1.6758681332613802E-2</v>
      </c>
      <c r="H2" s="778">
        <f t="shared" si="0"/>
        <v>1.0716134160771627E-2</v>
      </c>
      <c r="I2" s="778">
        <f t="shared" si="0"/>
        <v>9.6106557364614362E-3</v>
      </c>
      <c r="J2" s="778">
        <f t="shared" si="0"/>
        <v>2.6148020769735162E-2</v>
      </c>
      <c r="K2" s="778">
        <f t="shared" si="0"/>
        <v>2.1145826740287275E-2</v>
      </c>
      <c r="L2" s="778">
        <f t="shared" si="0"/>
        <v>4.2193748087016467E-2</v>
      </c>
      <c r="M2" s="778">
        <f t="shared" si="0"/>
        <v>9.052260392198799E-3</v>
      </c>
      <c r="N2" s="778">
        <f t="shared" si="0"/>
        <v>1.1093205621404657E-2</v>
      </c>
      <c r="O2" s="778">
        <f t="shared" si="0"/>
        <v>1.0045432620107872E-12</v>
      </c>
      <c r="P2" s="778">
        <f t="shared" si="0"/>
        <v>0.34634351322157525</v>
      </c>
      <c r="Q2" s="778">
        <f t="shared" si="0"/>
        <v>1.3360936880701715E-2</v>
      </c>
      <c r="R2" s="778">
        <f t="shared" si="0"/>
        <v>2.0828543177434863E-2</v>
      </c>
      <c r="S2" s="778">
        <f t="shared" si="0"/>
        <v>1.0627995821461556E-2</v>
      </c>
      <c r="T2" s="778">
        <f t="shared" si="0"/>
        <v>7.6444400488494242E-3</v>
      </c>
      <c r="U2" s="778">
        <f t="shared" si="0"/>
        <v>6.1747631686494233E-13</v>
      </c>
      <c r="V2" s="778">
        <f t="shared" si="0"/>
        <v>2.4446721310516274E-2</v>
      </c>
      <c r="W2" s="778">
        <f t="shared" si="0"/>
        <v>4.0376858120424602E-2</v>
      </c>
      <c r="X2" s="778">
        <f t="shared" si="0"/>
        <v>3.8084016400095483E-2</v>
      </c>
      <c r="Y2" s="778">
        <f t="shared" si="0"/>
        <v>3.0001677296452207E-2</v>
      </c>
      <c r="Z2" s="778">
        <f t="shared" si="0"/>
        <v>9.1088863683017468E-2</v>
      </c>
      <c r="AA2" s="778">
        <f t="shared" si="0"/>
        <v>2.2174188316755834E-2</v>
      </c>
      <c r="AB2" s="778">
        <f t="shared" si="0"/>
        <v>0</v>
      </c>
      <c r="AC2" s="778">
        <f t="shared" si="0"/>
        <v>0</v>
      </c>
      <c r="AD2" s="778">
        <f t="shared" si="0"/>
        <v>9.2996705019366693E-13</v>
      </c>
      <c r="AE2" s="778">
        <f t="shared" si="0"/>
        <v>5.7220029075940905E-3</v>
      </c>
      <c r="AF2" s="778">
        <f t="shared" si="0"/>
        <v>1.5752173267494566E-2</v>
      </c>
      <c r="AG2" s="778">
        <f t="shared" si="0"/>
        <v>7.9299183563039926E-3</v>
      </c>
      <c r="AH2" s="778">
        <f t="shared" si="0"/>
        <v>1.2055106193299575E-2</v>
      </c>
      <c r="AI2" s="778">
        <f t="shared" si="0"/>
        <v>3.5164380858935057E-2</v>
      </c>
      <c r="AJ2" s="438">
        <f>SUM(B2:AI2)</f>
        <v>1.0001229508196725</v>
      </c>
      <c r="BX2" s="1006" t="s">
        <v>751</v>
      </c>
      <c r="BY2" s="1006"/>
      <c r="BZ2" s="1006"/>
      <c r="CA2" s="1006"/>
      <c r="CB2" s="1006"/>
      <c r="CE2" s="1006" t="s">
        <v>765</v>
      </c>
      <c r="CF2" s="1006"/>
      <c r="CG2" s="1006"/>
      <c r="CH2" s="1006"/>
      <c r="CI2" s="1006"/>
      <c r="CL2" s="1006" t="s">
        <v>780</v>
      </c>
      <c r="CM2" s="1006"/>
      <c r="CN2" s="1006"/>
      <c r="CO2" s="1006"/>
      <c r="CP2" s="1006"/>
      <c r="CS2" s="1006" t="s">
        <v>780</v>
      </c>
      <c r="CT2" s="1006"/>
      <c r="CU2" s="1006"/>
      <c r="CV2" s="1006"/>
      <c r="CW2" s="1006"/>
      <c r="CZ2" s="672" t="s">
        <v>33</v>
      </c>
      <c r="DA2" s="672" t="s">
        <v>34</v>
      </c>
      <c r="DB2" s="672" t="s">
        <v>42</v>
      </c>
      <c r="DC2" s="672" t="s">
        <v>49</v>
      </c>
    </row>
    <row r="3" spans="1:107" s="429" customFormat="1" ht="24" customHeight="1">
      <c r="A3" s="427" t="s">
        <v>752</v>
      </c>
      <c r="B3" s="428" t="s">
        <v>341</v>
      </c>
      <c r="C3" s="428" t="s">
        <v>249</v>
      </c>
      <c r="D3" s="428" t="s">
        <v>343</v>
      </c>
      <c r="E3" s="428" t="s">
        <v>344</v>
      </c>
      <c r="F3" s="428" t="s">
        <v>245</v>
      </c>
      <c r="G3" s="777" t="s">
        <v>346</v>
      </c>
      <c r="H3" s="777" t="s">
        <v>347</v>
      </c>
      <c r="I3" s="777" t="s">
        <v>348</v>
      </c>
      <c r="J3" s="428" t="s">
        <v>349</v>
      </c>
      <c r="K3" s="428" t="s">
        <v>492</v>
      </c>
      <c r="L3" s="777" t="s">
        <v>351</v>
      </c>
      <c r="M3" s="428" t="s">
        <v>352</v>
      </c>
      <c r="N3" s="428" t="s">
        <v>353</v>
      </c>
      <c r="O3" s="428" t="s">
        <v>354</v>
      </c>
      <c r="P3" s="428" t="s">
        <v>95</v>
      </c>
      <c r="Q3" s="428" t="s">
        <v>96</v>
      </c>
      <c r="R3" s="428" t="s">
        <v>97</v>
      </c>
      <c r="S3" s="428" t="s">
        <v>257</v>
      </c>
      <c r="T3" s="428" t="s">
        <v>969</v>
      </c>
      <c r="U3" s="428" t="s">
        <v>54</v>
      </c>
      <c r="V3" s="777" t="s">
        <v>360</v>
      </c>
      <c r="W3" s="777" t="s">
        <v>361</v>
      </c>
      <c r="X3" s="777" t="s">
        <v>362</v>
      </c>
      <c r="Y3" s="777" t="s">
        <v>363</v>
      </c>
      <c r="Z3" s="428" t="s">
        <v>51</v>
      </c>
      <c r="AA3" s="428" t="s">
        <v>69</v>
      </c>
      <c r="AB3" s="777" t="s">
        <v>102</v>
      </c>
      <c r="AC3" s="777" t="s">
        <v>773</v>
      </c>
      <c r="AD3" s="777" t="s">
        <v>99</v>
      </c>
      <c r="AE3" s="428" t="s">
        <v>364</v>
      </c>
      <c r="AF3" s="428" t="s">
        <v>365</v>
      </c>
      <c r="AG3" s="428" t="s">
        <v>214</v>
      </c>
      <c r="AH3" s="428" t="s">
        <v>240</v>
      </c>
      <c r="AI3" s="777" t="s">
        <v>248</v>
      </c>
      <c r="AJ3" s="426"/>
      <c r="AN3" s="428" t="str">
        <f t="shared" ref="AN3:BU3" si="1">B3</f>
        <v>Global IG Bonds</v>
      </c>
      <c r="AO3" s="428" t="str">
        <f t="shared" si="1"/>
        <v>Government Bonds</v>
      </c>
      <c r="AP3" s="428" t="str">
        <f t="shared" si="1"/>
        <v>US TIPs</v>
      </c>
      <c r="AQ3" s="428" t="str">
        <f t="shared" si="1"/>
        <v>Global HY Bonds</v>
      </c>
      <c r="AR3" s="428" t="str">
        <f t="shared" si="1"/>
        <v>EM Bonds</v>
      </c>
      <c r="AS3" s="428" t="str">
        <f t="shared" si="1"/>
        <v>EM IG Bonds</v>
      </c>
      <c r="AT3" s="428" t="str">
        <f t="shared" si="1"/>
        <v>EM HY Bonds</v>
      </c>
      <c r="AU3" s="428" t="str">
        <f t="shared" si="1"/>
        <v>EM Local Currency Bonds</v>
      </c>
      <c r="AV3" s="428" t="str">
        <f t="shared" si="1"/>
        <v>Securitized Debt</v>
      </c>
      <c r="AW3" s="428" t="str">
        <f t="shared" si="1"/>
        <v>Leveraged Loans</v>
      </c>
      <c r="AX3" s="428" t="str">
        <f t="shared" si="1"/>
        <v>EU Leveraged Loans</v>
      </c>
      <c r="AY3" s="428" t="str">
        <f t="shared" si="1"/>
        <v>Global Capital Debt</v>
      </c>
      <c r="AZ3" s="428" t="str">
        <f t="shared" si="1"/>
        <v>Global Convertibles</v>
      </c>
      <c r="BA3" s="428" t="str">
        <f t="shared" si="1"/>
        <v>MSCI World</v>
      </c>
      <c r="BB3" s="428" t="str">
        <f t="shared" si="1"/>
        <v>North America</v>
      </c>
      <c r="BC3" s="428" t="str">
        <f t="shared" si="1"/>
        <v>Europe</v>
      </c>
      <c r="BD3" s="428" t="str">
        <f t="shared" si="1"/>
        <v>Japan</v>
      </c>
      <c r="BE3" s="428" t="str">
        <f t="shared" si="1"/>
        <v>Asia Ex-Japan</v>
      </c>
      <c r="BF3" s="428" t="str">
        <f t="shared" si="1"/>
        <v>EM ex-Asia</v>
      </c>
      <c r="BG3" s="428" t="str">
        <f t="shared" si="1"/>
        <v>Hedge Funds</v>
      </c>
      <c r="BH3" s="428" t="str">
        <f t="shared" si="1"/>
        <v>HF Equity Hedge</v>
      </c>
      <c r="BI3" s="428" t="str">
        <f t="shared" si="1"/>
        <v>HF Event driven</v>
      </c>
      <c r="BJ3" s="428" t="str">
        <f t="shared" si="1"/>
        <v>HF Macro/CTA</v>
      </c>
      <c r="BK3" s="428" t="str">
        <f t="shared" si="1"/>
        <v>HF Relative Value</v>
      </c>
      <c r="BL3" s="428" t="str">
        <f t="shared" si="1"/>
        <v>Private Equity</v>
      </c>
      <c r="BM3" s="428" t="str">
        <f t="shared" si="1"/>
        <v>Private Debt</v>
      </c>
      <c r="BN3" s="428" t="str">
        <f t="shared" si="1"/>
        <v>Private Infrastructure</v>
      </c>
      <c r="BO3" s="428" t="str">
        <f t="shared" si="1"/>
        <v>Private Real Estate</v>
      </c>
      <c r="BP3" s="428" t="str">
        <f t="shared" si="1"/>
        <v>Commodities</v>
      </c>
      <c r="BQ3" s="428" t="str">
        <f t="shared" si="1"/>
        <v>Commodities EX-Precious</v>
      </c>
      <c r="BR3" s="428" t="str">
        <f t="shared" si="1"/>
        <v>Commodities Precious</v>
      </c>
      <c r="BS3" s="428" t="str">
        <f t="shared" si="1"/>
        <v>REITs</v>
      </c>
      <c r="BT3" s="428" t="str">
        <f t="shared" si="1"/>
        <v>Insurance-Linked</v>
      </c>
      <c r="BU3" s="428" t="str">
        <f t="shared" si="1"/>
        <v>Catastrophe Bonds</v>
      </c>
      <c r="BV3" s="430"/>
      <c r="BW3" s="424"/>
      <c r="BX3" s="431" t="s">
        <v>766</v>
      </c>
      <c r="BY3" s="432" t="s">
        <v>753</v>
      </c>
      <c r="BZ3" s="431" t="s">
        <v>767</v>
      </c>
      <c r="CA3" s="431" t="s">
        <v>768</v>
      </c>
      <c r="CB3" s="431" t="s">
        <v>340</v>
      </c>
      <c r="CE3" s="461" t="s">
        <v>769</v>
      </c>
      <c r="CF3" s="432" t="s">
        <v>753</v>
      </c>
      <c r="CG3" s="431" t="s">
        <v>770</v>
      </c>
      <c r="CH3" s="431" t="s">
        <v>771</v>
      </c>
      <c r="CI3" s="431" t="s">
        <v>340</v>
      </c>
      <c r="CL3" s="461" t="s">
        <v>776</v>
      </c>
      <c r="CM3" s="432" t="s">
        <v>753</v>
      </c>
      <c r="CN3" s="461" t="s">
        <v>777</v>
      </c>
      <c r="CO3" s="431" t="s">
        <v>771</v>
      </c>
      <c r="CP3" s="431" t="s">
        <v>340</v>
      </c>
      <c r="CS3" s="461" t="s">
        <v>1069</v>
      </c>
      <c r="CT3" s="432" t="s">
        <v>753</v>
      </c>
      <c r="CU3" s="461" t="s">
        <v>1070</v>
      </c>
      <c r="CV3" s="431" t="s">
        <v>771</v>
      </c>
      <c r="CW3" s="431" t="s">
        <v>340</v>
      </c>
      <c r="CZ3" s="671">
        <v>0</v>
      </c>
      <c r="DA3" s="671">
        <f>SUM($B1:$N1)</f>
        <v>0.2</v>
      </c>
      <c r="DB3" s="671">
        <f>SUM($P1:$T1)</f>
        <v>0.30000000000000004</v>
      </c>
      <c r="DC3" s="671">
        <f>SUM($U1:$AI1)</f>
        <v>0.5</v>
      </c>
    </row>
    <row r="4" spans="1:107" ht="26.25" customHeight="1">
      <c r="A4" s="433" t="s">
        <v>1</v>
      </c>
      <c r="B4" s="434" t="s">
        <v>297</v>
      </c>
      <c r="C4" s="434" t="s">
        <v>366</v>
      </c>
      <c r="D4" s="434" t="s">
        <v>294</v>
      </c>
      <c r="E4" s="434" t="s">
        <v>301</v>
      </c>
      <c r="F4" s="434" t="s">
        <v>304</v>
      </c>
      <c r="G4" s="434" t="s">
        <v>372</v>
      </c>
      <c r="H4" s="434" t="s">
        <v>373</v>
      </c>
      <c r="I4" s="434" t="s">
        <v>374</v>
      </c>
      <c r="J4" s="434" t="s">
        <v>375</v>
      </c>
      <c r="K4" s="434" t="s">
        <v>302</v>
      </c>
      <c r="L4" s="434"/>
      <c r="M4" s="434" t="s">
        <v>377</v>
      </c>
      <c r="N4" s="434" t="s">
        <v>378</v>
      </c>
      <c r="O4" s="434" t="s">
        <v>305</v>
      </c>
      <c r="P4" s="434" t="s">
        <v>381</v>
      </c>
      <c r="Q4" s="434" t="s">
        <v>382</v>
      </c>
      <c r="R4" s="434" t="s">
        <v>383</v>
      </c>
      <c r="S4" s="434" t="s">
        <v>384</v>
      </c>
      <c r="T4" s="434" t="s">
        <v>385</v>
      </c>
      <c r="U4" s="434" t="s">
        <v>284</v>
      </c>
      <c r="V4" s="434" t="s">
        <v>286</v>
      </c>
      <c r="W4" s="434" t="s">
        <v>391</v>
      </c>
      <c r="X4" s="434" t="s">
        <v>287</v>
      </c>
      <c r="Y4" s="434" t="s">
        <v>392</v>
      </c>
      <c r="Z4" s="434" t="s">
        <v>451</v>
      </c>
      <c r="AA4" s="434" t="s">
        <v>484</v>
      </c>
      <c r="AB4" s="434" t="s">
        <v>774</v>
      </c>
      <c r="AC4" s="434" t="s">
        <v>775</v>
      </c>
      <c r="AD4" s="434" t="s">
        <v>394</v>
      </c>
      <c r="AE4" s="434" t="s">
        <v>396</v>
      </c>
      <c r="AF4" s="434" t="s">
        <v>397</v>
      </c>
      <c r="AG4" s="434" t="s">
        <v>398</v>
      </c>
      <c r="AH4" s="434" t="s">
        <v>399</v>
      </c>
      <c r="AI4" s="434" t="s">
        <v>288</v>
      </c>
      <c r="AJ4" s="426"/>
      <c r="AN4" s="428" t="str">
        <f t="shared" ref="AN4:AV4" si="2">B4</f>
        <v>LGCPTRUH</v>
      </c>
      <c r="AO4" s="428" t="str">
        <f t="shared" si="2"/>
        <v>LUATTRUU</v>
      </c>
      <c r="AP4" s="428" t="str">
        <f t="shared" si="2"/>
        <v>LBUTTRUU</v>
      </c>
      <c r="AQ4" s="428" t="str">
        <f t="shared" si="2"/>
        <v>LG30TRUH</v>
      </c>
      <c r="AR4" s="428" t="str">
        <f t="shared" si="2"/>
        <v>EMUSTRUU</v>
      </c>
      <c r="AS4" s="428" t="str">
        <f t="shared" si="2"/>
        <v>I04276US</v>
      </c>
      <c r="AT4" s="428" t="str">
        <f t="shared" si="2"/>
        <v>BEBGTRUU</v>
      </c>
      <c r="AU4" s="428" t="str">
        <f t="shared" si="2"/>
        <v>I20344US</v>
      </c>
      <c r="AV4" s="428" t="str">
        <f t="shared" si="2"/>
        <v>LD19TRUU</v>
      </c>
      <c r="AW4" s="428" t="s">
        <v>461</v>
      </c>
      <c r="AX4" s="428" t="s">
        <v>376</v>
      </c>
      <c r="AY4" s="428" t="str">
        <f t="shared" ref="AY4:BE4" si="3">M4</f>
        <v>BGCLTRUH</v>
      </c>
      <c r="AZ4" s="428" t="str">
        <f t="shared" si="3"/>
        <v>H24641US</v>
      </c>
      <c r="BA4" s="428" t="str">
        <f t="shared" si="3"/>
        <v>NDUEACWF</v>
      </c>
      <c r="BB4" s="428" t="str">
        <f t="shared" si="3"/>
        <v>NDDUUS</v>
      </c>
      <c r="BC4" s="428" t="str">
        <f t="shared" si="3"/>
        <v>NDDUE15</v>
      </c>
      <c r="BD4" s="428" t="str">
        <f t="shared" si="3"/>
        <v>NDDUJN</v>
      </c>
      <c r="BE4" s="428" t="str">
        <f t="shared" si="3"/>
        <v>M1APJ</v>
      </c>
      <c r="BF4" s="428" t="s">
        <v>511</v>
      </c>
      <c r="BG4" s="428" t="str">
        <f t="shared" ref="BG4:BU4" si="4">U4</f>
        <v>HFRXGL</v>
      </c>
      <c r="BH4" s="428" t="str">
        <f t="shared" si="4"/>
        <v>HFRXEH</v>
      </c>
      <c r="BI4" s="428" t="str">
        <f t="shared" si="4"/>
        <v>HFRXED</v>
      </c>
      <c r="BJ4" s="428" t="str">
        <f t="shared" si="4"/>
        <v>HFRXM</v>
      </c>
      <c r="BK4" s="428" t="str">
        <f t="shared" si="4"/>
        <v>HFRXRVA</v>
      </c>
      <c r="BL4" s="428" t="str">
        <f t="shared" si="4"/>
        <v>MSCI PE</v>
      </c>
      <c r="BM4" s="428" t="str">
        <f t="shared" si="4"/>
        <v>MSCI PD</v>
      </c>
      <c r="BN4" s="428" t="str">
        <f t="shared" si="4"/>
        <v>MSCI PI</v>
      </c>
      <c r="BO4" s="428" t="str">
        <f t="shared" si="4"/>
        <v>MSCI PRE</v>
      </c>
      <c r="BP4" s="428" t="str">
        <f t="shared" si="4"/>
        <v>BCOMTR</v>
      </c>
      <c r="BQ4" s="428" t="str">
        <f t="shared" si="4"/>
        <v>BCOMXPM</v>
      </c>
      <c r="BR4" s="428" t="str">
        <f t="shared" si="4"/>
        <v>BCOMPR</v>
      </c>
      <c r="BS4" s="428" t="str">
        <f t="shared" si="4"/>
        <v>RUGL</v>
      </c>
      <c r="BT4" s="428" t="str">
        <f t="shared" si="4"/>
        <v>EHFI804</v>
      </c>
      <c r="BU4" s="428" t="str">
        <f t="shared" si="4"/>
        <v>SRCATTRR</v>
      </c>
      <c r="BV4" s="430"/>
      <c r="CZ4" s="432" t="s">
        <v>339</v>
      </c>
      <c r="DA4" s="432" t="s">
        <v>699</v>
      </c>
      <c r="DB4" s="432" t="s">
        <v>305</v>
      </c>
      <c r="DC4" s="432" t="s">
        <v>284</v>
      </c>
    </row>
    <row r="5" spans="1:107">
      <c r="A5" s="436">
        <v>38352</v>
      </c>
      <c r="B5" s="435">
        <f>_xlfn.XLOOKUP(B3,[3]saa_weights!$B$2:$V$2,[3]saa_weights!$B3:$V3,0,FALSE)</f>
        <v>0.05</v>
      </c>
      <c r="C5" s="437">
        <v>2.9999999999859639E-2</v>
      </c>
      <c r="D5" s="437">
        <v>1.104665809400066E-13</v>
      </c>
      <c r="E5" s="437">
        <v>0.19999999999925661</v>
      </c>
      <c r="F5" s="437">
        <v>1.2048616246047371E-13</v>
      </c>
      <c r="G5" s="437">
        <v>5.0000000001452103E-3</v>
      </c>
      <c r="H5" s="437">
        <v>2.000000000081165E-2</v>
      </c>
      <c r="I5" s="437">
        <v>5.0000000001441522E-3</v>
      </c>
      <c r="J5" s="437">
        <v>1.999999999983303E-2</v>
      </c>
      <c r="K5" s="437">
        <v>5.7752707240535421E-14</v>
      </c>
      <c r="L5" s="437">
        <v>2.746865693077281E-13</v>
      </c>
      <c r="M5" s="437">
        <v>0</v>
      </c>
      <c r="N5" s="437">
        <v>0</v>
      </c>
      <c r="O5" s="437">
        <v>2.0137085093559491E-13</v>
      </c>
      <c r="P5" s="437">
        <v>0.23249999999729579</v>
      </c>
      <c r="Q5" s="437">
        <v>4.5000000000153827E-2</v>
      </c>
      <c r="R5" s="437">
        <v>7.4999999997950543E-3</v>
      </c>
      <c r="S5" s="437">
        <v>5.000000001052776E-3</v>
      </c>
      <c r="T5" s="437">
        <v>4.9999999999453312E-3</v>
      </c>
      <c r="U5" s="437">
        <v>1.3915745166677151E-13</v>
      </c>
      <c r="V5" s="437">
        <v>0</v>
      </c>
      <c r="W5" s="437">
        <v>0.10000000000021279</v>
      </c>
      <c r="X5" s="437">
        <v>0</v>
      </c>
      <c r="Y5" s="437">
        <v>0.1000000000002035</v>
      </c>
      <c r="Z5" s="437">
        <v>8.5000000000333933E-2</v>
      </c>
      <c r="AA5" s="437">
        <v>1.000000000005127E-2</v>
      </c>
      <c r="AB5" s="437">
        <v>0</v>
      </c>
      <c r="AC5" s="437">
        <v>0</v>
      </c>
      <c r="AD5" s="437">
        <v>1.704266731093778E-13</v>
      </c>
      <c r="AE5" s="437">
        <v>5.0000000000071473E-2</v>
      </c>
      <c r="AF5" s="437">
        <v>6.8459061812260484E-15</v>
      </c>
      <c r="AG5" s="437">
        <v>4.9999999999741133E-2</v>
      </c>
      <c r="AH5" s="437">
        <v>1.0000000000105209E-2</v>
      </c>
      <c r="AI5" s="437">
        <v>7.1662460488497287E-14</v>
      </c>
      <c r="AJ5" s="426"/>
      <c r="AK5" s="438">
        <f t="shared" ref="AK5:AK68" si="5">SUM(B5:AJ5)</f>
        <v>1.0300000000001652</v>
      </c>
      <c r="AL5" s="439"/>
      <c r="AM5" s="440">
        <f>$A5</f>
        <v>38352</v>
      </c>
      <c r="AN5" s="437" cm="1">
        <f t="array" ref="AN5">INDEX('Index Performance'!$B$5:$XFD$1048576,-1+MATCH($AM5,'Index Performance'!$A$4:$A$1048576, 0), MATCH(AN$4, 'Index Performance'!$B$5:$XFD$5, 0))</f>
        <v>9.0943359999999997E-3</v>
      </c>
      <c r="AO5" s="437" cm="1">
        <f t="array" ref="AO5">INDEX('Index Performance'!$B$5:$XFD$1048576,-1+MATCH($AM5,'Index Performance'!$A$4:$A$1048576, 0), MATCH(AO$4, 'Index Performance'!$B$5:$XFD$5, 0))</f>
        <v>9.9129219999999994E-3</v>
      </c>
      <c r="AP5" s="437" cm="1">
        <f t="array" ref="AP5">INDEX('Index Performance'!$B$5:$XFD$1048576,-1+MATCH($AM5,'Index Performance'!$A$4:$A$1048576, 0), MATCH(AP$4, 'Index Performance'!$B$5:$XFD$5, 0))</f>
        <v>1.744766E-2</v>
      </c>
      <c r="AQ5" s="437" cm="1">
        <f t="array" ref="AQ5">INDEX('Index Performance'!$B$5:$XFD$1048576,-1+MATCH($AM5,'Index Performance'!$A$4:$A$1048576, 0), MATCH(AQ$4, 'Index Performance'!$B$5:$XFD$5, 0))</f>
        <v>1.7100994719214668E-2</v>
      </c>
      <c r="AR5" s="437" cm="1">
        <f t="array" ref="AR5">INDEX('Index Performance'!$B$5:$XFD$1048576,-1+MATCH($AM5,'Index Performance'!$A$4:$A$1048576, 0), MATCH(AR$4, 'Index Performance'!$B$5:$XFD$5, 0))</f>
        <v>2.336448E-2</v>
      </c>
      <c r="AS5" s="437" cm="1">
        <f t="array" ref="AS5">INDEX('Index Performance'!$B$5:$XFD$1048576,-1+MATCH($AM5,'Index Performance'!$A$4:$A$1048576, 0), MATCH(AS$4, 'Index Performance'!$B$5:$XFD$5, 0))</f>
        <v>1.7530187573856715E-2</v>
      </c>
      <c r="AT5" s="437" cm="1">
        <f t="array" ref="AT5">INDEX('Index Performance'!$B$5:$XFD$1048576,-1+MATCH($AM5,'Index Performance'!$A$4:$A$1048576, 0), MATCH(AT$4, 'Index Performance'!$B$5:$XFD$5, 0))</f>
        <v>2.5152279999999999E-2</v>
      </c>
      <c r="AU5" s="437" cm="1">
        <f t="array" ref="AU5">INDEX('Index Performance'!$B$5:$XFD$1048576,-1+MATCH($AM5,'Index Performance'!$A$4:$A$1048576, 0), MATCH(AU$4, 'Index Performance'!$B$5:$XFD$5, 0))</f>
        <v>2.3565251572327028E-2</v>
      </c>
      <c r="AV5" s="437" cm="1">
        <f t="array" ref="AV5">INDEX('Index Performance'!$B$5:$XFD$1048576,-1+MATCH($AM5,'Index Performance'!$A$4:$A$1048576, 0), MATCH(AV$4, 'Index Performance'!$B$5:$XFD$5, 0))</f>
        <v>7.0225554960423597E-3</v>
      </c>
      <c r="AW5" s="437" cm="1">
        <f t="array" ref="AW5">INDEX('Index Performance'!$B$5:$XFD$1048576,-1+MATCH($AM5,'Index Performance'!$A$4:$A$1048576, 0), MATCH(AW$4, 'Index Performance'!$B$5:$XFD$5, 0))</f>
        <v>4.0156794425085796E-3</v>
      </c>
      <c r="AX5" s="437" cm="1">
        <f t="array" ref="AX5">INDEX('Index Performance'!$B$5:$XFD$1048576,-1+MATCH($AM5,'Index Performance'!$A$4:$A$1048576, 0), MATCH(AX$4, 'Index Performance'!$B$5:$XFD$5, 0))</f>
        <v>1.1390419780776817E-3</v>
      </c>
      <c r="AY5" s="437" cm="1">
        <f t="array" ref="AY5">INDEX('Index Performance'!$B$5:$XFD$1048576,-1+MATCH($AM5,'Index Performance'!$A$4:$A$1048576, 0), MATCH(AY$4, 'Index Performance'!$B$5:$XFD$5, 0))</f>
        <v>9.794444804799296E-3</v>
      </c>
      <c r="AZ5" s="437" cm="1">
        <f t="array" ref="AZ5">INDEX('Index Performance'!$B$5:$XFD$1048576,-1+MATCH($AM5,'Index Performance'!$A$4:$A$1048576, 0), MATCH(AZ$4, 'Index Performance'!$B$5:$XFD$5, 0))</f>
        <v>2.2850202038583456E-2</v>
      </c>
      <c r="BA5" s="437" cm="1">
        <f t="array" ref="BA5">INDEX('Index Performance'!$B$5:$XFD$1048576,-1+MATCH($AM5,'Index Performance'!$A$4:$A$1048576, 0), MATCH(BA$4, 'Index Performance'!$B$5:$XFD$5, 0))</f>
        <v>3.8683139999999998E-2</v>
      </c>
      <c r="BB5" s="437" cm="1">
        <f t="array" ref="BB5">INDEX('Index Performance'!$B$5:$XFD$1048576,-1+MATCH($AM5,'Index Performance'!$A$4:$A$1048576, 0), MATCH(BB$4, 'Index Performance'!$B$5:$XFD$5, 0))</f>
        <v>3.4560640000000004E-2</v>
      </c>
      <c r="BC5" s="437" cm="1">
        <f t="array" ref="BC5">INDEX('Index Performance'!$B$5:$XFD$1048576,-1+MATCH($AM5,'Index Performance'!$A$4:$A$1048576, 0), MATCH(BC$4, 'Index Performance'!$B$5:$XFD$5, 0))</f>
        <v>4.2347219999999998E-2</v>
      </c>
      <c r="BD5" s="437" cm="1">
        <f t="array" ref="BD5">INDEX('Index Performance'!$B$5:$XFD$1048576,-1+MATCH($AM5,'Index Performance'!$A$4:$A$1048576, 0), MATCH(BD$4, 'Index Performance'!$B$5:$XFD$5, 0))</f>
        <v>5.1289939999999999E-2</v>
      </c>
      <c r="BE5" s="437" cm="1">
        <f t="array" ref="BE5">INDEX('Index Performance'!$B$5:$XFD$1048576,-1+MATCH($AM5,'Index Performance'!$A$4:$A$1048576, 0), MATCH(BE$4, 'Index Performance'!$B$5:$XFD$5, 0))</f>
        <v>3.4859748859873863E-2</v>
      </c>
      <c r="BF5" s="437" cm="1">
        <f t="array" ref="BF5">INDEX('Index Performance'!$B$5:$XFD$1048576,-1+MATCH($AM5,'Index Performance'!$A$4:$A$1048576, 0), MATCH(BF$4, 'Index Performance'!$B$5:$XFD$5, 0))</f>
        <v>6.6915550000000004E-2</v>
      </c>
      <c r="BG5" s="437" cm="1">
        <f t="array" ref="BG5">INDEX('Index Performance'!$B$5:$XFD$1048576,-1+MATCH($AM5,'Index Performance'!$A$4:$A$1048576, 0), MATCH(BG$4, 'Index Performance'!$B$5:$XFD$5, 0))</f>
        <v>1.2414278334906825E-2</v>
      </c>
      <c r="BH5" s="437" cm="1">
        <f t="array" ref="BH5">INDEX('Index Performance'!$B$5:$XFD$1048576,-1+MATCH($AM5,'Index Performance'!$A$4:$A$1048576, 0), MATCH(BH$4, 'Index Performance'!$B$5:$XFD$5, 0))</f>
        <v>1.1257921587318309E-2</v>
      </c>
      <c r="BI5" s="437" cm="1">
        <f t="array" ref="BI5">INDEX('Index Performance'!$B$5:$XFD$1048576,-1+MATCH($AM5,'Index Performance'!$A$4:$A$1048576, 0), MATCH(BI$4, 'Index Performance'!$B$5:$XFD$5, 0))</f>
        <v>2.3850684817987577E-2</v>
      </c>
      <c r="BJ5" s="437" cm="1">
        <f t="array" ref="BJ5">INDEX('Index Performance'!$B$5:$XFD$1048576,-1+MATCH($AM5,'Index Performance'!$A$4:$A$1048576, 0), MATCH(BJ$4, 'Index Performance'!$B$5:$XFD$5, 0))</f>
        <v>9.4334321778912766E-3</v>
      </c>
      <c r="BK5" s="437" cm="1">
        <f t="array" ref="BK5">INDEX('Index Performance'!$B$5:$XFD$1048576,-1+MATCH($AM5,'Index Performance'!$A$4:$A$1048576, 0), MATCH(BK$4, 'Index Performance'!$B$5:$XFD$5, 0))</f>
        <v>9.0195330651419159E-3</v>
      </c>
      <c r="BL5" s="437" cm="1">
        <f t="array" ref="BL5">INDEX('Index Performance'!$B$5:$XFD$1048576,-1+MATCH($AM5,'Index Performance'!$A$4:$A$1048576, 0), MATCH(BL$4, 'Index Performance'!$B$5:$XFD$5, 0))</f>
        <v>0.13163</v>
      </c>
      <c r="BM5" s="437" cm="1">
        <f t="array" ref="BM5">INDEX('Index Performance'!$B$5:$XFD$1048576,-1+MATCH($AM5,'Index Performance'!$A$4:$A$1048576, 0), MATCH(BM$4, 'Index Performance'!$B$5:$XFD$5, 0))</f>
        <v>0.104586</v>
      </c>
      <c r="BN5" s="437" cm="1">
        <f t="array" ref="BN5">INDEX('Index Performance'!$B$5:$XFD$1048576,-1+MATCH($AM5,'Index Performance'!$A$4:$A$1048576, 0), MATCH(BN$4, 'Index Performance'!$B$5:$XFD$5, 0))</f>
        <v>0.12033099999999999</v>
      </c>
      <c r="BO5" s="437" cm="1">
        <f t="array" ref="BO5">INDEX('Index Performance'!$B$5:$XFD$1048576,-1+MATCH($AM5,'Index Performance'!$A$4:$A$1048576, 0), MATCH(BO$4, 'Index Performance'!$B$5:$XFD$5, 0))</f>
        <v>0.12164</v>
      </c>
      <c r="BP5" s="437" cm="1">
        <f t="array" ref="BP5">INDEX('Index Performance'!$B$5:$XFD$1048576,-1+MATCH($AM5,'Index Performance'!$A$4:$A$1048576, 0), MATCH(BP$4, 'Index Performance'!$B$5:$XFD$5, 0))</f>
        <v>-4.9106104596640554E-2</v>
      </c>
      <c r="BQ5" s="437" cm="1">
        <f t="array" ref="BQ5">INDEX('Index Performance'!$B$5:$XFD$1048576,-1+MATCH($AM5,'Index Performance'!$A$4:$A$1048576, 0), MATCH(BQ$4, 'Index Performance'!$B$5:$XFD$5, 0))</f>
        <v>-5.0181379865858133E-2</v>
      </c>
      <c r="BR5" s="437" cm="1">
        <f t="array" ref="BR5">INDEX('Index Performance'!$B$5:$XFD$1048576,-1+MATCH($AM5,'Index Performance'!$A$4:$A$1048576, 0), MATCH(BR$4, 'Index Performance'!$B$5:$XFD$5, 0))</f>
        <v>-5.8866875470415359E-2</v>
      </c>
      <c r="BS5" s="437" cm="1">
        <f t="array" ref="BS5">INDEX('Index Performance'!$B$5:$XFD$1048576,-1+MATCH($AM5,'Index Performance'!$A$4:$A$1048576, 0), MATCH(BS$4, 'Index Performance'!$B$5:$XFD$5, 0))</f>
        <v>5.4764042123958578E-2</v>
      </c>
      <c r="BT5" s="437" cm="1">
        <f t="array" ref="BT5">INDEX('Index Performance'!$B$5:$XFD$1048576,-1+MATCH($AM5,'Index Performance'!$A$4:$A$1048576, 0), MATCH(BT$4, 'Index Performance'!$B$5:$XFD$5, 0))</f>
        <v>8.8733311624877853E-3</v>
      </c>
      <c r="BU5" s="437" cm="1">
        <f t="array" ref="BU5">INDEX('Index Performance'!$B$5:$XFD$1048576,-1+MATCH($AM5,'Index Performance'!$A$4:$A$1048576, 0), MATCH(BU$4, 'Index Performance'!$B$5:$XFD$5, 0))</f>
        <v>8.8733311624877853E-3</v>
      </c>
      <c r="BV5" s="437"/>
      <c r="BW5" s="440">
        <f>$A5</f>
        <v>38352</v>
      </c>
      <c r="BX5" s="441" t="s">
        <v>0</v>
      </c>
      <c r="BY5" s="442" t="s">
        <v>0</v>
      </c>
      <c r="BZ5" s="441" t="s">
        <v>0</v>
      </c>
      <c r="CA5" s="441" t="s">
        <v>0</v>
      </c>
      <c r="CB5" s="441" t="s">
        <v>0</v>
      </c>
      <c r="CD5" s="440">
        <f>BW5</f>
        <v>38352</v>
      </c>
      <c r="CE5" s="441" t="s">
        <v>0</v>
      </c>
      <c r="CF5" s="442" t="s">
        <v>0</v>
      </c>
      <c r="CG5" s="441" t="s">
        <v>0</v>
      </c>
      <c r="CH5" s="441" t="s">
        <v>0</v>
      </c>
      <c r="CI5" s="441" t="s">
        <v>0</v>
      </c>
      <c r="CK5" s="440">
        <f>CD5</f>
        <v>38352</v>
      </c>
      <c r="CL5" s="441" t="s">
        <v>0</v>
      </c>
      <c r="CM5" s="442" t="s">
        <v>0</v>
      </c>
      <c r="CN5" s="441" t="s">
        <v>0</v>
      </c>
      <c r="CO5" s="441" t="s">
        <v>0</v>
      </c>
      <c r="CP5" s="441" t="s">
        <v>0</v>
      </c>
      <c r="CR5" s="440">
        <f>CD5</f>
        <v>38352</v>
      </c>
      <c r="CS5" s="441" t="s">
        <v>0</v>
      </c>
      <c r="CT5" s="442" t="s">
        <v>0</v>
      </c>
      <c r="CU5" s="441" t="s">
        <v>0</v>
      </c>
      <c r="CV5" s="441" t="s">
        <v>0</v>
      </c>
      <c r="CW5" s="441" t="s">
        <v>0</v>
      </c>
      <c r="CZ5" s="441" t="s">
        <v>0</v>
      </c>
      <c r="DA5" s="441" t="s">
        <v>0</v>
      </c>
      <c r="DB5" s="441" t="s">
        <v>0</v>
      </c>
      <c r="DC5" s="441" t="s">
        <v>0</v>
      </c>
    </row>
    <row r="6" spans="1:107">
      <c r="A6" s="436">
        <v>38383</v>
      </c>
      <c r="B6" s="435">
        <v>1.999999999986047E-2</v>
      </c>
      <c r="C6" s="437">
        <v>2.999999999988065E-2</v>
      </c>
      <c r="D6" s="437">
        <v>3.1773236979684942E-14</v>
      </c>
      <c r="E6" s="437">
        <v>9.999999999877951E-2</v>
      </c>
      <c r="F6" s="437">
        <v>5.3919855789486093E-14</v>
      </c>
      <c r="G6" s="437">
        <v>1.0000000001005691E-2</v>
      </c>
      <c r="H6" s="437">
        <v>2.0000000000700759E-2</v>
      </c>
      <c r="I6" s="437">
        <v>9.9999999999837288E-2</v>
      </c>
      <c r="J6" s="437">
        <v>1.999999999985606E-2</v>
      </c>
      <c r="K6" s="437">
        <v>5.704760022001494E-15</v>
      </c>
      <c r="L6" s="437">
        <v>9.70306523218074E-14</v>
      </c>
      <c r="M6" s="437">
        <v>1.7404074463894151E-14</v>
      </c>
      <c r="N6" s="437">
        <v>0</v>
      </c>
      <c r="O6" s="437">
        <v>8.9988625407998878E-14</v>
      </c>
      <c r="P6" s="437">
        <v>0.20749999999839261</v>
      </c>
      <c r="Q6" s="437">
        <v>4.5000000000097469E-2</v>
      </c>
      <c r="R6" s="437">
        <v>7.4999999998307081E-3</v>
      </c>
      <c r="S6" s="437">
        <v>3.0000000000035641E-2</v>
      </c>
      <c r="T6" s="437">
        <v>4.99999999993398E-3</v>
      </c>
      <c r="U6" s="437">
        <v>1.1503261601578769E-13</v>
      </c>
      <c r="V6" s="437">
        <v>0</v>
      </c>
      <c r="W6" s="437">
        <v>0.10000000000024931</v>
      </c>
      <c r="X6" s="437">
        <v>0</v>
      </c>
      <c r="Y6" s="437">
        <v>0.10000000000023911</v>
      </c>
      <c r="Z6" s="437">
        <v>8.5000000000326231E-2</v>
      </c>
      <c r="AA6" s="437">
        <v>1.0000000000044321E-2</v>
      </c>
      <c r="AB6" s="437">
        <v>0</v>
      </c>
      <c r="AC6" s="437">
        <v>0</v>
      </c>
      <c r="AD6" s="437">
        <v>5.9107945519391761E-14</v>
      </c>
      <c r="AE6" s="437">
        <v>5.0000000000073451E-2</v>
      </c>
      <c r="AF6" s="437">
        <v>0</v>
      </c>
      <c r="AG6" s="437">
        <v>5.000000000010027E-2</v>
      </c>
      <c r="AH6" s="437">
        <v>1.000000000009826E-2</v>
      </c>
      <c r="AI6" s="437">
        <v>1.8811544208017981E-13</v>
      </c>
      <c r="AJ6" s="426"/>
      <c r="AK6" s="438">
        <f t="shared" si="5"/>
        <v>1</v>
      </c>
      <c r="AL6" s="439"/>
      <c r="AM6" s="440">
        <f t="shared" ref="AM6:AM69" si="6">$A6</f>
        <v>38383</v>
      </c>
      <c r="AN6" s="437" cm="1">
        <f t="array" ref="AN6">INDEX('Index Performance'!$B$5:$XFD$1048576,-1+MATCH($AM6,'Index Performance'!$A$4:$A$1048576, 0), MATCH(AN$4, 'Index Performance'!$B$5:$XFD$5, 0))</f>
        <v>7.8081569999999996E-3</v>
      </c>
      <c r="AO6" s="437" cm="1">
        <f t="array" ref="AO6">INDEX('Index Performance'!$B$5:$XFD$1048576,-1+MATCH($AM6,'Index Performance'!$A$4:$A$1048576, 0), MATCH(AO$4, 'Index Performance'!$B$5:$XFD$5, 0))</f>
        <v>7.298049E-3</v>
      </c>
      <c r="AP6" s="437" cm="1">
        <f t="array" ref="AP6">INDEX('Index Performance'!$B$5:$XFD$1048576,-1+MATCH($AM6,'Index Performance'!$A$4:$A$1048576, 0), MATCH(AP$4, 'Index Performance'!$B$5:$XFD$5, 0))</f>
        <v>7.6445160000000002E-5</v>
      </c>
      <c r="AQ6" s="437" cm="1">
        <f t="array" ref="AQ6">INDEX('Index Performance'!$B$5:$XFD$1048576,-1+MATCH($AM6,'Index Performance'!$A$4:$A$1048576, 0), MATCH(AQ$4, 'Index Performance'!$B$5:$XFD$5, 0))</f>
        <v>1.5259864265357859E-3</v>
      </c>
      <c r="AR6" s="437" cm="1">
        <f t="array" ref="AR6">INDEX('Index Performance'!$B$5:$XFD$1048576,-1+MATCH($AM6,'Index Performance'!$A$4:$A$1048576, 0), MATCH(AR$4, 'Index Performance'!$B$5:$XFD$5, 0))</f>
        <v>6.857129E-3</v>
      </c>
      <c r="AS6" s="437" cm="1">
        <f t="array" ref="AS6">INDEX('Index Performance'!$B$5:$XFD$1048576,-1+MATCH($AM6,'Index Performance'!$A$4:$A$1048576, 0), MATCH(AS$4, 'Index Performance'!$B$5:$XFD$5, 0))</f>
        <v>1.3030805758216024E-2</v>
      </c>
      <c r="AT6" s="437" cm="1">
        <f t="array" ref="AT6">INDEX('Index Performance'!$B$5:$XFD$1048576,-1+MATCH($AM6,'Index Performance'!$A$4:$A$1048576, 0), MATCH(AT$4, 'Index Performance'!$B$5:$XFD$5, 0))</f>
        <v>4.9859350000000004E-3</v>
      </c>
      <c r="AU6" s="437" cm="1">
        <f t="array" ref="AU6">INDEX('Index Performance'!$B$5:$XFD$1048576,-1+MATCH($AM6,'Index Performance'!$A$4:$A$1048576, 0), MATCH(AU$4, 'Index Performance'!$B$5:$XFD$5, 0))</f>
        <v>1.39612311396482E-2</v>
      </c>
      <c r="AV6" s="437" cm="1">
        <f t="array" ref="AV6">INDEX('Index Performance'!$B$5:$XFD$1048576,-1+MATCH($AM6,'Index Performance'!$A$4:$A$1048576, 0), MATCH(AV$4, 'Index Performance'!$B$5:$XFD$5, 0))</f>
        <v>5.2597364221971254E-3</v>
      </c>
      <c r="AW6" s="437" cm="1">
        <f t="array" ref="AW6">INDEX('Index Performance'!$B$5:$XFD$1048576,-1+MATCH($AM6,'Index Performance'!$A$4:$A$1048576, 0), MATCH(AW$4, 'Index Performance'!$B$5:$XFD$5, 0))</f>
        <v>3.4617086438604172E-3</v>
      </c>
      <c r="AX6" s="437" cm="1">
        <f t="array" ref="AX6">INDEX('Index Performance'!$B$5:$XFD$1048576,-1+MATCH($AM6,'Index Performance'!$A$4:$A$1048576, 0), MATCH(AX$4, 'Index Performance'!$B$5:$XFD$5, 0))</f>
        <v>1.1193670631274077E-2</v>
      </c>
      <c r="AY6" s="437" cm="1">
        <f t="array" ref="AY6">INDEX('Index Performance'!$B$5:$XFD$1048576,-1+MATCH($AM6,'Index Performance'!$A$4:$A$1048576, 0), MATCH(AY$4, 'Index Performance'!$B$5:$XFD$5, 0))</f>
        <v>1.1246561091927676E-2</v>
      </c>
      <c r="AZ6" s="437" cm="1">
        <f t="array" ref="AZ6">INDEX('Index Performance'!$B$5:$XFD$1048576,-1+MATCH($AM6,'Index Performance'!$A$4:$A$1048576, 0), MATCH(AZ$4, 'Index Performance'!$B$5:$XFD$5, 0))</f>
        <v>-2.018049842487224E-2</v>
      </c>
      <c r="BA6" s="437" cm="1">
        <f t="array" ref="BA6">INDEX('Index Performance'!$B$5:$XFD$1048576,-1+MATCH($AM6,'Index Performance'!$A$4:$A$1048576, 0), MATCH(BA$4, 'Index Performance'!$B$5:$XFD$5, 0))</f>
        <v>-2.1206010000000001E-2</v>
      </c>
      <c r="BB6" s="437" cm="1">
        <f t="array" ref="BB6">INDEX('Index Performance'!$B$5:$XFD$1048576,-1+MATCH($AM6,'Index Performance'!$A$4:$A$1048576, 0), MATCH(BB$4, 'Index Performance'!$B$5:$XFD$5, 0))</f>
        <v>-2.503936E-2</v>
      </c>
      <c r="BC6" s="437" cm="1">
        <f t="array" ref="BC6">INDEX('Index Performance'!$B$5:$XFD$1048576,-1+MATCH($AM6,'Index Performance'!$A$4:$A$1048576, 0), MATCH(BC$4, 'Index Performance'!$B$5:$XFD$5, 0))</f>
        <v>-1.8534399999999999E-2</v>
      </c>
      <c r="BD6" s="437" cm="1">
        <f t="array" ref="BD6">INDEX('Index Performance'!$B$5:$XFD$1048576,-1+MATCH($AM6,'Index Performance'!$A$4:$A$1048576, 0), MATCH(BD$4, 'Index Performance'!$B$5:$XFD$5, 0))</f>
        <v>-2.3222330000000003E-2</v>
      </c>
      <c r="BE6" s="437" cm="1">
        <f t="array" ref="BE6">INDEX('Index Performance'!$B$5:$XFD$1048576,-1+MATCH($AM6,'Index Performance'!$A$4:$A$1048576, 0), MATCH(BE$4, 'Index Performance'!$B$5:$XFD$5, 0))</f>
        <v>6.2782976154542869E-3</v>
      </c>
      <c r="BF6" s="437" cm="1">
        <f t="array" ref="BF6">INDEX('Index Performance'!$B$5:$XFD$1048576,-1+MATCH($AM6,'Index Performance'!$A$4:$A$1048576, 0), MATCH(BF$4, 'Index Performance'!$B$5:$XFD$5, 0))</f>
        <v>-1.447354E-2</v>
      </c>
      <c r="BG6" s="437" cm="1">
        <f t="array" ref="BG6">INDEX('Index Performance'!$B$5:$XFD$1048576,-1+MATCH($AM6,'Index Performance'!$A$4:$A$1048576, 0), MATCH(BG$4, 'Index Performance'!$B$5:$XFD$5, 0))</f>
        <v>-9.4540707397082757E-3</v>
      </c>
      <c r="BH6" s="437" cm="1">
        <f t="array" ref="BH6">INDEX('Index Performance'!$B$5:$XFD$1048576,-1+MATCH($AM6,'Index Performance'!$A$4:$A$1048576, 0), MATCH(BH$4, 'Index Performance'!$B$5:$XFD$5, 0))</f>
        <v>-9.7474546906569648E-3</v>
      </c>
      <c r="BI6" s="437" cm="1">
        <f t="array" ref="BI6">INDEX('Index Performance'!$B$5:$XFD$1048576,-1+MATCH($AM6,'Index Performance'!$A$4:$A$1048576, 0), MATCH(BI$4, 'Index Performance'!$B$5:$XFD$5, 0))</f>
        <v>-1.0831343259660398E-2</v>
      </c>
      <c r="BJ6" s="437" cm="1">
        <f t="array" ref="BJ6">INDEX('Index Performance'!$B$5:$XFD$1048576,-1+MATCH($AM6,'Index Performance'!$A$4:$A$1048576, 0), MATCH(BJ$4, 'Index Performance'!$B$5:$XFD$5, 0))</f>
        <v>-2.5200547662334705E-2</v>
      </c>
      <c r="BK6" s="437" cm="1">
        <f t="array" ref="BK6">INDEX('Index Performance'!$B$5:$XFD$1048576,-1+MATCH($AM6,'Index Performance'!$A$4:$A$1048576, 0), MATCH(BK$4, 'Index Performance'!$B$5:$XFD$5, 0))</f>
        <v>6.4216295160068881E-5</v>
      </c>
      <c r="BL6" s="437" t="str" cm="1">
        <f t="array" ref="BL6">INDEX('Index Performance'!$B$5:$XFD$1048576,-1+MATCH($AM6,'Index Performance'!$A$4:$A$1048576, 0), MATCH(BL$4, 'Index Performance'!$B$5:$XFD$5, 0))</f>
        <v/>
      </c>
      <c r="BM6" s="437" t="str" cm="1">
        <f t="array" ref="BM6">INDEX('Index Performance'!$B$5:$XFD$1048576,-1+MATCH($AM6,'Index Performance'!$A$4:$A$1048576, 0), MATCH(BM$4, 'Index Performance'!$B$5:$XFD$5, 0))</f>
        <v/>
      </c>
      <c r="BN6" s="437" t="str" cm="1">
        <f t="array" ref="BN6">INDEX('Index Performance'!$B$5:$XFD$1048576,-1+MATCH($AM6,'Index Performance'!$A$4:$A$1048576, 0), MATCH(BN$4, 'Index Performance'!$B$5:$XFD$5, 0))</f>
        <v/>
      </c>
      <c r="BO6" s="437" t="str" cm="1">
        <f t="array" ref="BO6">INDEX('Index Performance'!$B$5:$XFD$1048576,-1+MATCH($AM6,'Index Performance'!$A$4:$A$1048576, 0), MATCH(BO$4, 'Index Performance'!$B$5:$XFD$5, 0))</f>
        <v/>
      </c>
      <c r="BP6" s="437" cm="1">
        <f t="array" ref="BP6">INDEX('Index Performance'!$B$5:$XFD$1048576,-1+MATCH($AM6,'Index Performance'!$A$4:$A$1048576, 0), MATCH(BP$4, 'Index Performance'!$B$5:$XFD$5, 0))</f>
        <v>1.0434130850706991E-2</v>
      </c>
      <c r="BQ6" s="437" cm="1">
        <f t="array" ref="BQ6">INDEX('Index Performance'!$B$5:$XFD$1048576,-1+MATCH($AM6,'Index Performance'!$A$4:$A$1048576, 0), MATCH(BQ$4, 'Index Performance'!$B$5:$XFD$5, 0))</f>
        <v>1.1761411030587254E-2</v>
      </c>
      <c r="BR6" s="437" cm="1">
        <f t="array" ref="BR6">INDEX('Index Performance'!$B$5:$XFD$1048576,-1+MATCH($AM6,'Index Performance'!$A$4:$A$1048576, 0), MATCH(BR$4, 'Index Performance'!$B$5:$XFD$5, 0))</f>
        <v>-3.1401523897483186E-2</v>
      </c>
      <c r="BS6" s="437" cm="1">
        <f t="array" ref="BS6">INDEX('Index Performance'!$B$5:$XFD$1048576,-1+MATCH($AM6,'Index Performance'!$A$4:$A$1048576, 0), MATCH(BS$4, 'Index Performance'!$B$5:$XFD$5, 0))</f>
        <v>-4.5688530966162544E-2</v>
      </c>
      <c r="BT6" s="437" cm="1">
        <f t="array" ref="BT6">INDEX('Index Performance'!$B$5:$XFD$1048576,-1+MATCH($AM6,'Index Performance'!$A$4:$A$1048576, 0), MATCH(BT$4, 'Index Performance'!$B$5:$XFD$5, 0))</f>
        <v>5.567659162430294E-3</v>
      </c>
      <c r="BU6" s="437" cm="1">
        <f t="array" ref="BU6">INDEX('Index Performance'!$B$5:$XFD$1048576,-1+MATCH($AM6,'Index Performance'!$A$4:$A$1048576, 0), MATCH(BU$4, 'Index Performance'!$B$5:$XFD$5, 0))</f>
        <v>5.567659162430294E-3</v>
      </c>
      <c r="BV6" s="437"/>
      <c r="BW6" s="440">
        <f t="shared" ref="BW6:BW69" si="7">$A6</f>
        <v>38383</v>
      </c>
      <c r="BX6" s="435">
        <f>SUMPRODUCT(AN6:BU6,B5:AI5)</f>
        <v>-8.3338147701934196E-3</v>
      </c>
      <c r="BY6" s="443">
        <f>-2%/365</f>
        <v>-5.4794520547945207E-5</v>
      </c>
      <c r="BZ6" s="438">
        <f t="shared" ref="BZ6:BZ69" si="8">(1+BX6)*(1+BY6)^((DAY(EOMONTH($A6,0))))-1</f>
        <v>-1.0016905072080418E-2</v>
      </c>
      <c r="CA6" s="462">
        <v>-7.6320057855896462E-3</v>
      </c>
      <c r="CB6" s="444">
        <f>BX6-BZ6</f>
        <v>1.683090301886998E-3</v>
      </c>
      <c r="CD6" s="440">
        <f>BW6</f>
        <v>38383</v>
      </c>
      <c r="CE6" s="435">
        <f>SUMPRODUCT(AN6:BU6,$B$247:$AI$247)</f>
        <v>-6.1544985105055671E-3</v>
      </c>
      <c r="CF6" s="443">
        <f>-2%/365</f>
        <v>-5.4794520547945207E-5</v>
      </c>
      <c r="CG6" s="438">
        <f>(1+CE6)*(1+CF6)^((DAY(EOMONTH($A6,0))))-1</f>
        <v>-7.8412876236618745E-3</v>
      </c>
      <c r="CH6" s="438"/>
      <c r="CI6" s="444">
        <f>CE6-CG6</f>
        <v>1.6867891131563074E-3</v>
      </c>
      <c r="CK6" s="440">
        <f>CD6</f>
        <v>38383</v>
      </c>
      <c r="CL6" s="459">
        <f>SUMPRODUCT($AN6:$BU6,$B$1:$AI$1)</f>
        <v>-6.3034728888170886E-3</v>
      </c>
      <c r="CM6" s="443">
        <f>-2%/365</f>
        <v>-5.4794520547945207E-5</v>
      </c>
      <c r="CN6" s="438">
        <f>(1+CL6)*(1+CM6)^((DAY(EOMONTH($A6,0))))-1</f>
        <v>-7.9900091574829357E-3</v>
      </c>
      <c r="CO6" s="441" t="s">
        <v>0</v>
      </c>
      <c r="CP6" s="444">
        <f>CL6-CN6</f>
        <v>1.6865362686658471E-3</v>
      </c>
      <c r="CR6" s="440">
        <f t="shared" ref="CR6:CR69" si="9">CD6</f>
        <v>38383</v>
      </c>
      <c r="CS6" s="459">
        <f>SUMPRODUCT($CZ$3:$DC$3,$CZ6:$DC6)</f>
        <v>-9.5751693698541383E-3</v>
      </c>
      <c r="CT6" s="443">
        <f>-2%/365</f>
        <v>-5.4794520547945207E-5</v>
      </c>
      <c r="CU6" s="438">
        <f>(1+CS6)*(1+CT6)^((DAY(EOMONTH($A6,0))))-1</f>
        <v>-1.1256152801587538E-2</v>
      </c>
      <c r="CV6" s="441" t="s">
        <v>0</v>
      </c>
      <c r="CW6" s="444">
        <f>CS6-CU6</f>
        <v>1.6809834317333995E-3</v>
      </c>
      <c r="CZ6" s="435">
        <f>_xlfn.XLOOKUP($A6,'Index Performance'!$A$21:$A$500,'Index Performance'!$AP$21:$AP$500,"---",FALSE)</f>
        <v>2.041718152879346E-3</v>
      </c>
      <c r="DA6" s="435">
        <f>_xlfn.XLOOKUP($A6,'Index Performance'!$A$21:$A$500,'Index Performance'!$B$21:$B$500,"---",FALSE)</f>
        <v>7.5683449999999998E-3</v>
      </c>
      <c r="DB6" s="435">
        <f>_xlfn.XLOOKUP($A6,'Index Performance'!$A$21:$A$500,'Index Performance'!$Q$21:$Q$500,"---",FALSE)</f>
        <v>-2.1206010000000001E-2</v>
      </c>
      <c r="DC6" s="435">
        <f>_xlfn.XLOOKUP($A6,'Index Performance'!$A$21:$A$500,'Index Performance'!$W$21:$W$500,"---",FALSE)</f>
        <v>-9.4540707397082757E-3</v>
      </c>
    </row>
    <row r="7" spans="1:107">
      <c r="A7" s="436">
        <v>38411</v>
      </c>
      <c r="B7" s="435">
        <v>1.9999999998983959E-2</v>
      </c>
      <c r="C7" s="437">
        <v>3.00000000000223E-2</v>
      </c>
      <c r="D7" s="437">
        <v>0</v>
      </c>
      <c r="E7" s="437">
        <v>1.5000000003940519E-2</v>
      </c>
      <c r="F7" s="437">
        <v>1.139423771007576E-12</v>
      </c>
      <c r="G7" s="437">
        <v>9.9999999997394382E-2</v>
      </c>
      <c r="H7" s="437">
        <v>1.4999999997078489E-2</v>
      </c>
      <c r="I7" s="437">
        <v>0.1000000000013218</v>
      </c>
      <c r="J7" s="437">
        <v>1.9999999998793781E-2</v>
      </c>
      <c r="K7" s="437">
        <v>0</v>
      </c>
      <c r="L7" s="437">
        <v>3.6846148475242507E-14</v>
      </c>
      <c r="M7" s="437">
        <v>5.8741772361897858E-12</v>
      </c>
      <c r="N7" s="437">
        <v>0</v>
      </c>
      <c r="O7" s="437">
        <v>1.400773444412889E-12</v>
      </c>
      <c r="P7" s="437">
        <v>0.20749999997766169</v>
      </c>
      <c r="Q7" s="437">
        <v>4.5000000001248021E-2</v>
      </c>
      <c r="R7" s="437">
        <v>7.4999999990546726E-3</v>
      </c>
      <c r="S7" s="437">
        <v>3.0000000001560119E-2</v>
      </c>
      <c r="T7" s="437">
        <v>4.9999999990227627E-3</v>
      </c>
      <c r="U7" s="437">
        <v>1.3962530239501789E-12</v>
      </c>
      <c r="V7" s="437">
        <v>0</v>
      </c>
      <c r="W7" s="437">
        <v>0.1000000000018037</v>
      </c>
      <c r="X7" s="437">
        <v>0</v>
      </c>
      <c r="Y7" s="437">
        <v>0.1000000000019029</v>
      </c>
      <c r="Z7" s="437">
        <v>8.5000000001291612E-2</v>
      </c>
      <c r="AA7" s="437">
        <v>1.000000000102391E-2</v>
      </c>
      <c r="AB7" s="437">
        <v>0</v>
      </c>
      <c r="AC7" s="437">
        <v>0</v>
      </c>
      <c r="AD7" s="437">
        <v>1.356142156626453E-12</v>
      </c>
      <c r="AE7" s="437">
        <v>5.0000000001574348E-2</v>
      </c>
      <c r="AF7" s="437">
        <v>0</v>
      </c>
      <c r="AG7" s="437">
        <v>5.0000000000217155E-2</v>
      </c>
      <c r="AH7" s="437">
        <v>1.0000000001077839E-2</v>
      </c>
      <c r="AI7" s="437">
        <v>3.8225206732522899E-12</v>
      </c>
      <c r="AJ7" s="426"/>
      <c r="AK7" s="438">
        <f t="shared" si="5"/>
        <v>1</v>
      </c>
      <c r="AL7" s="439"/>
      <c r="AM7" s="440">
        <f t="shared" si="6"/>
        <v>38411</v>
      </c>
      <c r="AN7" s="437" cm="1">
        <f t="array" ref="AN7">INDEX('Index Performance'!$B$5:$XFD$1048576,-1+MATCH($AM7,'Index Performance'!$A$4:$A$1048576, 0), MATCH(AN$4, 'Index Performance'!$B$5:$XFD$5, 0))</f>
        <v>-3.2551139999999999E-3</v>
      </c>
      <c r="AO7" s="437" cm="1">
        <f t="array" ref="AO7">INDEX('Index Performance'!$B$5:$XFD$1048576,-1+MATCH($AM7,'Index Performance'!$A$4:$A$1048576, 0), MATCH(AO$4, 'Index Performance'!$B$5:$XFD$5, 0))</f>
        <v>-8.1625580000000003E-3</v>
      </c>
      <c r="AP7" s="437" cm="1">
        <f t="array" ref="AP7">INDEX('Index Performance'!$B$5:$XFD$1048576,-1+MATCH($AM7,'Index Performance'!$A$4:$A$1048576, 0), MATCH(AP$4, 'Index Performance'!$B$5:$XFD$5, 0))</f>
        <v>-4.271253E-3</v>
      </c>
      <c r="AQ7" s="437" cm="1">
        <f t="array" ref="AQ7">INDEX('Index Performance'!$B$5:$XFD$1048576,-1+MATCH($AM7,'Index Performance'!$A$4:$A$1048576, 0), MATCH(AQ$4, 'Index Performance'!$B$5:$XFD$5, 0))</f>
        <v>1.3939418474144372E-2</v>
      </c>
      <c r="AR7" s="437" cm="1">
        <f t="array" ref="AR7">INDEX('Index Performance'!$B$5:$XFD$1048576,-1+MATCH($AM7,'Index Performance'!$A$4:$A$1048576, 0), MATCH(AR$4, 'Index Performance'!$B$5:$XFD$5, 0))</f>
        <v>1.174708E-2</v>
      </c>
      <c r="AS7" s="437" cm="1">
        <f t="array" ref="AS7">INDEX('Index Performance'!$B$5:$XFD$1048576,-1+MATCH($AM7,'Index Performance'!$A$4:$A$1048576, 0), MATCH(AS$4, 'Index Performance'!$B$5:$XFD$5, 0))</f>
        <v>1.2396185222149025E-2</v>
      </c>
      <c r="AT7" s="437" cm="1">
        <f t="array" ref="AT7">INDEX('Index Performance'!$B$5:$XFD$1048576,-1+MATCH($AM7,'Index Performance'!$A$4:$A$1048576, 0), MATCH(AT$4, 'Index Performance'!$B$5:$XFD$5, 0))</f>
        <v>1.1608480000000001E-2</v>
      </c>
      <c r="AU7" s="437" cm="1">
        <f t="array" ref="AU7">INDEX('Index Performance'!$B$5:$XFD$1048576,-1+MATCH($AM7,'Index Performance'!$A$4:$A$1048576, 0), MATCH(AU$4, 'Index Performance'!$B$5:$XFD$5, 0))</f>
        <v>1.5386895450129279E-2</v>
      </c>
      <c r="AV7" s="437" cm="1">
        <f t="array" ref="AV7">INDEX('Index Performance'!$B$5:$XFD$1048576,-1+MATCH($AM7,'Index Performance'!$A$4:$A$1048576, 0), MATCH(AV$4, 'Index Performance'!$B$5:$XFD$5, 0))</f>
        <v>-4.8206937095826019E-3</v>
      </c>
      <c r="AW7" s="437" cm="1">
        <f t="array" ref="AW7">INDEX('Index Performance'!$B$5:$XFD$1048576,-1+MATCH($AM7,'Index Performance'!$A$4:$A$1048576, 0), MATCH(AW$4, 'Index Performance'!$B$5:$XFD$5, 0))</f>
        <v>6.1732664706899421E-3</v>
      </c>
      <c r="AX7" s="437" cm="1">
        <f t="array" ref="AX7">INDEX('Index Performance'!$B$5:$XFD$1048576,-1+MATCH($AM7,'Index Performance'!$A$4:$A$1048576, 0), MATCH(AX$4, 'Index Performance'!$B$5:$XFD$5, 0))</f>
        <v>3.2023541630603614E-3</v>
      </c>
      <c r="AY7" s="437" cm="1">
        <f t="array" ref="AY7">INDEX('Index Performance'!$B$5:$XFD$1048576,-1+MATCH($AM7,'Index Performance'!$A$4:$A$1048576, 0), MATCH(AY$4, 'Index Performance'!$B$5:$XFD$5, 0))</f>
        <v>-3.2217208590739066E-3</v>
      </c>
      <c r="AZ7" s="437" cm="1">
        <f t="array" ref="AZ7">INDEX('Index Performance'!$B$5:$XFD$1048576,-1+MATCH($AM7,'Index Performance'!$A$4:$A$1048576, 0), MATCH(AZ$4, 'Index Performance'!$B$5:$XFD$5, 0))</f>
        <v>2.1103677100613449E-3</v>
      </c>
      <c r="BA7" s="437" cm="1">
        <f t="array" ref="BA7">INDEX('Index Performance'!$B$5:$XFD$1048576,-1+MATCH($AM7,'Index Performance'!$A$4:$A$1048576, 0), MATCH(BA$4, 'Index Performance'!$B$5:$XFD$5, 0))</f>
        <v>3.4649050000000001E-2</v>
      </c>
      <c r="BB7" s="437" cm="1">
        <f t="array" ref="BB7">INDEX('Index Performance'!$B$5:$XFD$1048576,-1+MATCH($AM7,'Index Performance'!$A$4:$A$1048576, 0), MATCH(BB$4, 'Index Performance'!$B$5:$XFD$5, 0))</f>
        <v>2.0213350000000001E-2</v>
      </c>
      <c r="BC7" s="437" cm="1">
        <f t="array" ref="BC7">INDEX('Index Performance'!$B$5:$XFD$1048576,-1+MATCH($AM7,'Index Performance'!$A$4:$A$1048576, 0), MATCH(BC$4, 'Index Performance'!$B$5:$XFD$5, 0))</f>
        <v>5.0024980000000004E-2</v>
      </c>
      <c r="BD7" s="437" cm="1">
        <f t="array" ref="BD7">INDEX('Index Performance'!$B$5:$XFD$1048576,-1+MATCH($AM7,'Index Performance'!$A$4:$A$1048576, 0), MATCH(BD$4, 'Index Performance'!$B$5:$XFD$5, 0))</f>
        <v>2.0603699999999999E-2</v>
      </c>
      <c r="BE7" s="437" cm="1">
        <f t="array" ref="BE7">INDEX('Index Performance'!$B$5:$XFD$1048576,-1+MATCH($AM7,'Index Performance'!$A$4:$A$1048576, 0), MATCH(BE$4, 'Index Performance'!$B$5:$XFD$5, 0))</f>
        <v>5.5552222688823427E-2</v>
      </c>
      <c r="BF7" s="437" cm="1">
        <f t="array" ref="BF7">INDEX('Index Performance'!$B$5:$XFD$1048576,-1+MATCH($AM7,'Index Performance'!$A$4:$A$1048576, 0), MATCH(BF$4, 'Index Performance'!$B$5:$XFD$5, 0))</f>
        <v>0.11130240000000001</v>
      </c>
      <c r="BG7" s="437" cm="1">
        <f t="array" ref="BG7">INDEX('Index Performance'!$B$5:$XFD$1048576,-1+MATCH($AM7,'Index Performance'!$A$4:$A$1048576, 0), MATCH(BG$4, 'Index Performance'!$B$5:$XFD$5, 0))</f>
        <v>8.7929791156755588E-3</v>
      </c>
      <c r="BH7" s="437" cm="1">
        <f t="array" ref="BH7">INDEX('Index Performance'!$B$5:$XFD$1048576,-1+MATCH($AM7,'Index Performance'!$A$4:$A$1048576, 0), MATCH(BH$4, 'Index Performance'!$B$5:$XFD$5, 0))</f>
        <v>9.6389195173136599E-3</v>
      </c>
      <c r="BI7" s="437" cm="1">
        <f t="array" ref="BI7">INDEX('Index Performance'!$B$5:$XFD$1048576,-1+MATCH($AM7,'Index Performance'!$A$4:$A$1048576, 0), MATCH(BI$4, 'Index Performance'!$B$5:$XFD$5, 0))</f>
        <v>8.474136869462745E-3</v>
      </c>
      <c r="BJ7" s="437" cm="1">
        <f t="array" ref="BJ7">INDEX('Index Performance'!$B$5:$XFD$1048576,-1+MATCH($AM7,'Index Performance'!$A$4:$A$1048576, 0), MATCH(BJ$4, 'Index Performance'!$B$5:$XFD$5, 0))</f>
        <v>1.9453726251570158E-2</v>
      </c>
      <c r="BK7" s="437" cm="1">
        <f t="array" ref="BK7">INDEX('Index Performance'!$B$5:$XFD$1048576,-1+MATCH($AM7,'Index Performance'!$A$4:$A$1048576, 0), MATCH(BK$4, 'Index Performance'!$B$5:$XFD$5, 0))</f>
        <v>4.9012233336025446E-3</v>
      </c>
      <c r="BL7" s="437" t="str" cm="1">
        <f t="array" ref="BL7">INDEX('Index Performance'!$B$5:$XFD$1048576,-1+MATCH($AM7,'Index Performance'!$A$4:$A$1048576, 0), MATCH(BL$4, 'Index Performance'!$B$5:$XFD$5, 0))</f>
        <v/>
      </c>
      <c r="BM7" s="437" t="str" cm="1">
        <f t="array" ref="BM7">INDEX('Index Performance'!$B$5:$XFD$1048576,-1+MATCH($AM7,'Index Performance'!$A$4:$A$1048576, 0), MATCH(BM$4, 'Index Performance'!$B$5:$XFD$5, 0))</f>
        <v/>
      </c>
      <c r="BN7" s="437" t="str" cm="1">
        <f t="array" ref="BN7">INDEX('Index Performance'!$B$5:$XFD$1048576,-1+MATCH($AM7,'Index Performance'!$A$4:$A$1048576, 0), MATCH(BN$4, 'Index Performance'!$B$5:$XFD$5, 0))</f>
        <v/>
      </c>
      <c r="BO7" s="437" t="str" cm="1">
        <f t="array" ref="BO7">INDEX('Index Performance'!$B$5:$XFD$1048576,-1+MATCH($AM7,'Index Performance'!$A$4:$A$1048576, 0), MATCH(BO$4, 'Index Performance'!$B$5:$XFD$5, 0))</f>
        <v/>
      </c>
      <c r="BP7" s="437" cm="1">
        <f t="array" ref="BP7">INDEX('Index Performance'!$B$5:$XFD$1048576,-1+MATCH($AM7,'Index Performance'!$A$4:$A$1048576, 0), MATCH(BP$4, 'Index Performance'!$B$5:$XFD$5, 0))</f>
        <v>7.0644959787616202E-2</v>
      </c>
      <c r="BQ7" s="437" cm="1">
        <f t="array" ref="BQ7">INDEX('Index Performance'!$B$5:$XFD$1048576,-1+MATCH($AM7,'Index Performance'!$A$4:$A$1048576, 0), MATCH(BQ$4, 'Index Performance'!$B$5:$XFD$5, 0))</f>
        <v>7.0401585032586089E-2</v>
      </c>
      <c r="BR7" s="437" cm="1">
        <f t="array" ref="BR7">INDEX('Index Performance'!$B$5:$XFD$1048576,-1+MATCH($AM7,'Index Performance'!$A$4:$A$1048576, 0), MATCH(BR$4, 'Index Performance'!$B$5:$XFD$5, 0))</f>
        <v>4.6824831370146702E-2</v>
      </c>
      <c r="BS7" s="437" cm="1">
        <f t="array" ref="BS7">INDEX('Index Performance'!$B$5:$XFD$1048576,-1+MATCH($AM7,'Index Performance'!$A$4:$A$1048576, 0), MATCH(BS$4, 'Index Performance'!$B$5:$XFD$5, 0))</f>
        <v>2.137993862677412E-2</v>
      </c>
      <c r="BT7" s="437" cm="1">
        <f t="array" ref="BT7">INDEX('Index Performance'!$B$5:$XFD$1048576,-1+MATCH($AM7,'Index Performance'!$A$4:$A$1048576, 0), MATCH(BT$4, 'Index Performance'!$B$5:$XFD$5, 0))</f>
        <v>4.2529289038677476E-3</v>
      </c>
      <c r="BU7" s="437" cm="1">
        <f t="array" ref="BU7">INDEX('Index Performance'!$B$5:$XFD$1048576,-1+MATCH($AM7,'Index Performance'!$A$4:$A$1048576, 0), MATCH(BU$4, 'Index Performance'!$B$5:$XFD$5, 0))</f>
        <v>4.2529289038677476E-3</v>
      </c>
      <c r="BV7" s="437"/>
      <c r="BW7" s="440">
        <f t="shared" si="7"/>
        <v>38411</v>
      </c>
      <c r="BX7" s="435">
        <f t="shared" ref="BX7:BX70" si="10">SUMPRODUCT(AN7:BU7,B6:AI6)</f>
        <v>1.767451209842277E-2</v>
      </c>
      <c r="BY7" s="443">
        <f t="shared" ref="BY7:BY70" si="11">-2%/365</f>
        <v>-5.4794520547945207E-5</v>
      </c>
      <c r="BZ7" s="438">
        <f t="shared" si="8"/>
        <v>1.6114302896446331E-2</v>
      </c>
      <c r="CA7" s="462">
        <v>1.2208937889368171E-2</v>
      </c>
      <c r="CB7" s="444">
        <f t="shared" ref="CB7:CB70" si="12">BX7-BZ7</f>
        <v>1.5602092019764389E-3</v>
      </c>
      <c r="CD7" s="440">
        <f t="shared" ref="CD7:CD70" si="13">BW7</f>
        <v>38411</v>
      </c>
      <c r="CE7" s="435">
        <f t="shared" ref="CE7:CE70" si="14">SUMPRODUCT(AN7:BU7,$B$247:$AI$247)</f>
        <v>1.12856666568611E-2</v>
      </c>
      <c r="CF7" s="443">
        <f t="shared" ref="CF7:CF70" si="15">-2%/365</f>
        <v>-5.4794520547945207E-5</v>
      </c>
      <c r="CG7" s="438">
        <f t="shared" ref="CG7:CG70" si="16">(1+CE7)*(1+CF7)^((DAY(EOMONTH($A7,0))))-1</f>
        <v>9.7352522717237822E-3</v>
      </c>
      <c r="CH7" s="438"/>
      <c r="CI7" s="444">
        <f t="shared" ref="CI7:CI70" si="17">CE7-CG7</f>
        <v>1.5504143851373178E-3</v>
      </c>
      <c r="CK7" s="440">
        <f t="shared" ref="CK7:CK70" si="18">CD7</f>
        <v>38411</v>
      </c>
      <c r="CL7" s="459">
        <f t="shared" ref="CL7:CL70" si="19">SUMPRODUCT($AN7:$BU7,$B$1:$AI$1)</f>
        <v>1.0458702237112077E-2</v>
      </c>
      <c r="CM7" s="443">
        <f t="shared" ref="CM7:CM70" si="20">-2%/365</f>
        <v>-5.4794520547945207E-5</v>
      </c>
      <c r="CN7" s="438">
        <f t="shared" ref="CN7:CN70" si="21">(1+CL7)*(1+CM7)^((DAY(EOMONTH($A7,0))))-1</f>
        <v>8.9095556812091026E-3</v>
      </c>
      <c r="CO7" s="441" t="s">
        <v>0</v>
      </c>
      <c r="CP7" s="444">
        <f t="shared" ref="CP7:CP70" si="22">CL7-CN7</f>
        <v>1.5491465559029742E-3</v>
      </c>
      <c r="CR7" s="440">
        <f t="shared" si="9"/>
        <v>38411</v>
      </c>
      <c r="CS7" s="459">
        <f t="shared" ref="CS7:CS70" si="23">SUMPRODUCT($CZ$3:$DC$3,$CZ7:$DC7)</f>
        <v>1.3953505757837782E-2</v>
      </c>
      <c r="CT7" s="443">
        <f t="shared" ref="CT7:CT70" si="24">-2%/365</f>
        <v>-5.4794520547945207E-5</v>
      </c>
      <c r="CU7" s="438">
        <f t="shared" ref="CU7:CU70" si="25">(1+CS7)*(1+CT7)^((DAY(EOMONTH($A7,0))))-1</f>
        <v>1.2399001276048649E-2</v>
      </c>
      <c r="CV7" s="441" t="s">
        <v>0</v>
      </c>
      <c r="CW7" s="444">
        <f t="shared" ref="CW7:CW70" si="26">CS7-CU7</f>
        <v>1.5545044817891328E-3</v>
      </c>
      <c r="CZ7" s="435">
        <f>_xlfn.XLOOKUP($A7,'Index Performance'!$A$21:$A$500,'Index Performance'!$AP$21:$AP$500,"---",FALSE)</f>
        <v>1.984475359430915E-3</v>
      </c>
      <c r="DA7" s="435">
        <f>_xlfn.XLOOKUP($A7,'Index Performance'!$A$21:$A$500,'Index Performance'!$B$21:$B$500,"---",FALSE)</f>
        <v>-4.1884940000000001E-3</v>
      </c>
      <c r="DB7" s="435">
        <f>_xlfn.XLOOKUP($A7,'Index Performance'!$A$21:$A$500,'Index Performance'!$Q$21:$Q$500,"---",FALSE)</f>
        <v>3.4649050000000001E-2</v>
      </c>
      <c r="DC7" s="435">
        <f>_xlfn.XLOOKUP($A7,'Index Performance'!$A$21:$A$500,'Index Performance'!$W$21:$W$500,"---",FALSE)</f>
        <v>8.7929791156755588E-3</v>
      </c>
    </row>
    <row r="8" spans="1:107">
      <c r="A8" s="436">
        <v>38442</v>
      </c>
      <c r="B8" s="435">
        <v>1.9999999999357941E-2</v>
      </c>
      <c r="C8" s="437">
        <v>3.000000000006145E-2</v>
      </c>
      <c r="D8" s="437">
        <v>4.9999999944877332E-3</v>
      </c>
      <c r="E8" s="437">
        <v>1.5000000002728751E-2</v>
      </c>
      <c r="F8" s="437">
        <v>4.1518334374595721E-13</v>
      </c>
      <c r="G8" s="437">
        <v>5.0000000001370094E-3</v>
      </c>
      <c r="H8" s="437">
        <v>5.0000000001384848E-3</v>
      </c>
      <c r="I8" s="437">
        <v>0.1000000000007267</v>
      </c>
      <c r="J8" s="437">
        <v>1.99999999992314E-2</v>
      </c>
      <c r="K8" s="437">
        <v>8.4093956109805177E-14</v>
      </c>
      <c r="L8" s="437">
        <v>9.9999999999445477E-2</v>
      </c>
      <c r="M8" s="437">
        <v>2.5895641220552411E-12</v>
      </c>
      <c r="N8" s="437">
        <v>2.5101440198535022E-13</v>
      </c>
      <c r="O8" s="437">
        <v>4.6702639346569182E-13</v>
      </c>
      <c r="P8" s="437">
        <v>0.18749999997850009</v>
      </c>
      <c r="Q8" s="437">
        <v>4.5000000000741697E-2</v>
      </c>
      <c r="R8" s="437">
        <v>7.499999999392353E-3</v>
      </c>
      <c r="S8" s="437">
        <v>3.0000000000969789E-2</v>
      </c>
      <c r="T8" s="437">
        <v>4.9999999993989262E-3</v>
      </c>
      <c r="U8" s="437">
        <v>4.7649530481524488E-13</v>
      </c>
      <c r="V8" s="437">
        <v>8.4016043438352578E-14</v>
      </c>
      <c r="W8" s="437">
        <v>0.1000000000010028</v>
      </c>
      <c r="X8" s="437">
        <v>5.8301154999281495E-14</v>
      </c>
      <c r="Y8" s="437">
        <v>0.1000000000011535</v>
      </c>
      <c r="Z8" s="437">
        <v>9.0227579789633625E-2</v>
      </c>
      <c r="AA8" s="437">
        <v>1.766731893911223E-2</v>
      </c>
      <c r="AB8" s="437">
        <v>0</v>
      </c>
      <c r="AC8" s="437">
        <v>0</v>
      </c>
      <c r="AD8" s="437">
        <v>4.1507350376296781E-13</v>
      </c>
      <c r="AE8" s="437">
        <v>5.0000000000853549E-2</v>
      </c>
      <c r="AF8" s="437">
        <v>1.0781861822738541E-13</v>
      </c>
      <c r="AG8" s="437">
        <v>5.0000000002655649E-2</v>
      </c>
      <c r="AH8" s="437">
        <v>1.7105101283736459E-2</v>
      </c>
      <c r="AI8" s="437">
        <v>1.585777075034711E-12</v>
      </c>
      <c r="AJ8" s="426"/>
      <c r="AK8" s="438">
        <f t="shared" si="5"/>
        <v>1</v>
      </c>
      <c r="AL8" s="439"/>
      <c r="AM8" s="440">
        <f t="shared" si="6"/>
        <v>38442</v>
      </c>
      <c r="AN8" s="437" cm="1">
        <f t="array" ref="AN8">INDEX('Index Performance'!$B$5:$XFD$1048576,-1+MATCH($AM8,'Index Performance'!$A$4:$A$1048576, 0), MATCH(AN$4, 'Index Performance'!$B$5:$XFD$5, 0))</f>
        <v>-5.6343859999999999E-3</v>
      </c>
      <c r="AO8" s="437" cm="1">
        <f t="array" ref="AO8">INDEX('Index Performance'!$B$5:$XFD$1048576,-1+MATCH($AM8,'Index Performance'!$A$4:$A$1048576, 0), MATCH(AO$4, 'Index Performance'!$B$5:$XFD$5, 0))</f>
        <v>-3.2554789999999999E-3</v>
      </c>
      <c r="AP8" s="437" cm="1">
        <f t="array" ref="AP8">INDEX('Index Performance'!$B$5:$XFD$1048576,-1+MATCH($AM8,'Index Performance'!$A$4:$A$1048576, 0), MATCH(AP$4, 'Index Performance'!$B$5:$XFD$5, 0))</f>
        <v>8.9359240000000005E-4</v>
      </c>
      <c r="AQ8" s="437" cm="1">
        <f t="array" ref="AQ8">INDEX('Index Performance'!$B$5:$XFD$1048576,-1+MATCH($AM8,'Index Performance'!$A$4:$A$1048576, 0), MATCH(AQ$4, 'Index Performance'!$B$5:$XFD$5, 0))</f>
        <v>-2.6005580353268165E-2</v>
      </c>
      <c r="AR8" s="437" cm="1">
        <f t="array" ref="AR8">INDEX('Index Performance'!$B$5:$XFD$1048576,-1+MATCH($AM8,'Index Performance'!$A$4:$A$1048576, 0), MATCH(AR$4, 'Index Performance'!$B$5:$XFD$5, 0))</f>
        <v>-2.5850209999999998E-2</v>
      </c>
      <c r="AS8" s="437" cm="1">
        <f t="array" ref="AS8">INDEX('Index Performance'!$B$5:$XFD$1048576,-1+MATCH($AM8,'Index Performance'!$A$4:$A$1048576, 0), MATCH(AS$4, 'Index Performance'!$B$5:$XFD$5, 0))</f>
        <v>-2.4878715185701838E-2</v>
      </c>
      <c r="AT8" s="437" cm="1">
        <f t="array" ref="AT8">INDEX('Index Performance'!$B$5:$XFD$1048576,-1+MATCH($AM8,'Index Performance'!$A$4:$A$1048576, 0), MATCH(AT$4, 'Index Performance'!$B$5:$XFD$5, 0))</f>
        <v>-2.6057610000000002E-2</v>
      </c>
      <c r="AU8" s="437" cm="1">
        <f t="array" ref="AU8">INDEX('Index Performance'!$B$5:$XFD$1048576,-1+MATCH($AM8,'Index Performance'!$A$4:$A$1048576, 0), MATCH(AU$4, 'Index Performance'!$B$5:$XFD$5, 0))</f>
        <v>-4.2782032195182174E-3</v>
      </c>
      <c r="AV8" s="437" cm="1">
        <f t="array" ref="AV8">INDEX('Index Performance'!$B$5:$XFD$1048576,-1+MATCH($AM8,'Index Performance'!$A$4:$A$1048576, 0), MATCH(AV$4, 'Index Performance'!$B$5:$XFD$5, 0))</f>
        <v>-2.2448015122873421E-3</v>
      </c>
      <c r="AW8" s="437" cm="1">
        <f t="array" ref="AW8">INDEX('Index Performance'!$B$5:$XFD$1048576,-1+MATCH($AM8,'Index Performance'!$A$4:$A$1048576, 0), MATCH(AW$4, 'Index Performance'!$B$5:$XFD$5, 0))</f>
        <v>4.3222712977124544E-3</v>
      </c>
      <c r="AX8" s="437" cm="1">
        <f t="array" ref="AX8">INDEX('Index Performance'!$B$5:$XFD$1048576,-1+MATCH($AM8,'Index Performance'!$A$4:$A$1048576, 0), MATCH(AX$4, 'Index Performance'!$B$5:$XFD$5, 0))</f>
        <v>7.1003364679493863E-3</v>
      </c>
      <c r="AY8" s="437" cm="1">
        <f t="array" ref="AY8">INDEX('Index Performance'!$B$5:$XFD$1048576,-1+MATCH($AM8,'Index Performance'!$A$4:$A$1048576, 0), MATCH(AY$4, 'Index Performance'!$B$5:$XFD$5, 0))</f>
        <v>-3.832087574586196E-3</v>
      </c>
      <c r="AZ8" s="437" cm="1">
        <f t="array" ref="AZ8">INDEX('Index Performance'!$B$5:$XFD$1048576,-1+MATCH($AM8,'Index Performance'!$A$4:$A$1048576, 0), MATCH(AZ$4, 'Index Performance'!$B$5:$XFD$5, 0))</f>
        <v>-1.9029717970716398E-2</v>
      </c>
      <c r="BA8" s="437" cm="1">
        <f t="array" ref="BA8">INDEX('Index Performance'!$B$5:$XFD$1048576,-1+MATCH($AM8,'Index Performance'!$A$4:$A$1048576, 0), MATCH(BA$4, 'Index Performance'!$B$5:$XFD$5, 0))</f>
        <v>-2.2036319999999998E-2</v>
      </c>
      <c r="BB8" s="437" cm="1">
        <f t="array" ref="BB8">INDEX('Index Performance'!$B$5:$XFD$1048576,-1+MATCH($AM8,'Index Performance'!$A$4:$A$1048576, 0), MATCH(BB$4, 'Index Performance'!$B$5:$XFD$5, 0))</f>
        <v>-1.640755E-2</v>
      </c>
      <c r="BC8" s="437" cm="1">
        <f t="array" ref="BC8">INDEX('Index Performance'!$B$5:$XFD$1048576,-1+MATCH($AM8,'Index Performance'!$A$4:$A$1048576, 0), MATCH(BC$4, 'Index Performance'!$B$5:$XFD$5, 0))</f>
        <v>-2.518155E-2</v>
      </c>
      <c r="BD8" s="437" cm="1">
        <f t="array" ref="BD8">INDEX('Index Performance'!$B$5:$XFD$1048576,-1+MATCH($AM8,'Index Performance'!$A$4:$A$1048576, 0), MATCH(BD$4, 'Index Performance'!$B$5:$XFD$5, 0))</f>
        <v>-2.0691899999999999E-2</v>
      </c>
      <c r="BE8" s="437" cm="1">
        <f t="array" ref="BE8">INDEX('Index Performance'!$B$5:$XFD$1048576,-1+MATCH($AM8,'Index Performance'!$A$4:$A$1048576, 0), MATCH(BE$4, 'Index Performance'!$B$5:$XFD$5, 0))</f>
        <v>-4.4671781756180695E-2</v>
      </c>
      <c r="BF8" s="437" cm="1">
        <f t="array" ref="BF8">INDEX('Index Performance'!$B$5:$XFD$1048576,-1+MATCH($AM8,'Index Performance'!$A$4:$A$1048576, 0), MATCH(BF$4, 'Index Performance'!$B$5:$XFD$5, 0))</f>
        <v>-8.0646720000000005E-2</v>
      </c>
      <c r="BG8" s="437" cm="1">
        <f t="array" ref="BG8">INDEX('Index Performance'!$B$5:$XFD$1048576,-1+MATCH($AM8,'Index Performance'!$A$4:$A$1048576, 0), MATCH(BG$4, 'Index Performance'!$B$5:$XFD$5, 0))</f>
        <v>-9.6723956852330373E-3</v>
      </c>
      <c r="BH8" s="437" cm="1">
        <f t="array" ref="BH8">INDEX('Index Performance'!$B$5:$XFD$1048576,-1+MATCH($AM8,'Index Performance'!$A$4:$A$1048576, 0), MATCH(BH$4, 'Index Performance'!$B$5:$XFD$5, 0))</f>
        <v>-1.5496249245964377E-2</v>
      </c>
      <c r="BI8" s="437" cm="1">
        <f t="array" ref="BI8">INDEX('Index Performance'!$B$5:$XFD$1048576,-1+MATCH($AM8,'Index Performance'!$A$4:$A$1048576, 0), MATCH(BI$4, 'Index Performance'!$B$5:$XFD$5, 0))</f>
        <v>-4.3621325124276744E-3</v>
      </c>
      <c r="BJ8" s="437" cm="1">
        <f t="array" ref="BJ8">INDEX('Index Performance'!$B$5:$XFD$1048576,-1+MATCH($AM8,'Index Performance'!$A$4:$A$1048576, 0), MATCH(BJ$4, 'Index Performance'!$B$5:$XFD$5, 0))</f>
        <v>-9.5222779746276798E-3</v>
      </c>
      <c r="BK8" s="437" cm="1">
        <f t="array" ref="BK8">INDEX('Index Performance'!$B$5:$XFD$1048576,-1+MATCH($AM8,'Index Performance'!$A$4:$A$1048576, 0), MATCH(BK$4, 'Index Performance'!$B$5:$XFD$5, 0))</f>
        <v>-6.9942007103742654E-3</v>
      </c>
      <c r="BL8" s="437" cm="1">
        <f t="array" ref="BL8">INDEX('Index Performance'!$B$5:$XFD$1048576,-1+MATCH($AM8,'Index Performance'!$A$4:$A$1048576, 0), MATCH(BL$4, 'Index Performance'!$B$5:$XFD$5, 0))</f>
        <v>2.4489999999999998E-3</v>
      </c>
      <c r="BM8" s="437" cm="1">
        <f t="array" ref="BM8">INDEX('Index Performance'!$B$5:$XFD$1048576,-1+MATCH($AM8,'Index Performance'!$A$4:$A$1048576, 0), MATCH(BM$4, 'Index Performance'!$B$5:$XFD$5, 0))</f>
        <v>4.4516E-2</v>
      </c>
      <c r="BN8" s="437" cm="1">
        <f t="array" ref="BN8">INDEX('Index Performance'!$B$5:$XFD$1048576,-1+MATCH($AM8,'Index Performance'!$A$4:$A$1048576, 0), MATCH(BN$4, 'Index Performance'!$B$5:$XFD$5, 0))</f>
        <v>6.8265000000000006E-2</v>
      </c>
      <c r="BO8" s="437" cm="1">
        <f t="array" ref="BO8">INDEX('Index Performance'!$B$5:$XFD$1048576,-1+MATCH($AM8,'Index Performance'!$A$4:$A$1048576, 0), MATCH(BO$4, 'Index Performance'!$B$5:$XFD$5, 0))</f>
        <v>2.9904E-2</v>
      </c>
      <c r="BP8" s="437" cm="1">
        <f t="array" ref="BP8">INDEX('Index Performance'!$B$5:$XFD$1048576,-1+MATCH($AM8,'Index Performance'!$A$4:$A$1048576, 0), MATCH(BP$4, 'Index Performance'!$B$5:$XFD$5, 0))</f>
        <v>3.5651904388571687E-2</v>
      </c>
      <c r="BQ8" s="437" cm="1">
        <f t="array" ref="BQ8">INDEX('Index Performance'!$B$5:$XFD$1048576,-1+MATCH($AM8,'Index Performance'!$A$4:$A$1048576, 0), MATCH(BQ$4, 'Index Performance'!$B$5:$XFD$5, 0))</f>
        <v>3.789759182843655E-2</v>
      </c>
      <c r="BR8" s="437" cm="1">
        <f t="array" ref="BR8">INDEX('Index Performance'!$B$5:$XFD$1048576,-1+MATCH($AM8,'Index Performance'!$A$4:$A$1048576, 0), MATCH(BR$4, 'Index Performance'!$B$5:$XFD$5, 0))</f>
        <v>-2.2877213872626423E-2</v>
      </c>
      <c r="BS8" s="437" cm="1">
        <f t="array" ref="BS8">INDEX('Index Performance'!$B$5:$XFD$1048576,-1+MATCH($AM8,'Index Performance'!$A$4:$A$1048576, 0), MATCH(BS$4, 'Index Performance'!$B$5:$XFD$5, 0))</f>
        <v>-2.4542411709753686E-2</v>
      </c>
      <c r="BT8" s="437" cm="1">
        <f t="array" ref="BT8">INDEX('Index Performance'!$B$5:$XFD$1048576,-1+MATCH($AM8,'Index Performance'!$A$4:$A$1048576, 0), MATCH(BT$4, 'Index Performance'!$B$5:$XFD$5, 0))</f>
        <v>5.9129045145824843E-3</v>
      </c>
      <c r="BU8" s="437" cm="1">
        <f t="array" ref="BU8">INDEX('Index Performance'!$B$5:$XFD$1048576,-1+MATCH($AM8,'Index Performance'!$A$4:$A$1048576, 0), MATCH(BU$4, 'Index Performance'!$B$5:$XFD$5, 0))</f>
        <v>5.9129045145824843E-3</v>
      </c>
      <c r="BV8" s="437"/>
      <c r="BW8" s="440">
        <f t="shared" si="7"/>
        <v>38442</v>
      </c>
      <c r="BX8" s="435">
        <f t="shared" si="10"/>
        <v>-1.0143620764484324E-2</v>
      </c>
      <c r="BY8" s="443">
        <f t="shared" si="11"/>
        <v>-5.4794520547945207E-5</v>
      </c>
      <c r="BZ8" s="438">
        <f t="shared" si="8"/>
        <v>-1.1823639400761699E-2</v>
      </c>
      <c r="CA8" s="462">
        <v>-1.0754757210124531E-2</v>
      </c>
      <c r="CB8" s="444">
        <f t="shared" si="12"/>
        <v>1.6800186362773747E-3</v>
      </c>
      <c r="CD8" s="440">
        <f t="shared" si="13"/>
        <v>38442</v>
      </c>
      <c r="CE8" s="435">
        <f t="shared" si="14"/>
        <v>-6.7424139339336215E-3</v>
      </c>
      <c r="CF8" s="443">
        <f t="shared" si="15"/>
        <v>-5.4794520547945207E-5</v>
      </c>
      <c r="CG8" s="438">
        <f t="shared" si="16"/>
        <v>-8.4282052166080312E-3</v>
      </c>
      <c r="CH8" s="438"/>
      <c r="CI8" s="444">
        <f t="shared" si="17"/>
        <v>1.6857912826744098E-3</v>
      </c>
      <c r="CK8" s="440">
        <f t="shared" si="18"/>
        <v>38442</v>
      </c>
      <c r="CL8" s="459">
        <f t="shared" si="19"/>
        <v>-6.224846829111166E-3</v>
      </c>
      <c r="CM8" s="443">
        <f t="shared" si="20"/>
        <v>-5.4794520547945207E-5</v>
      </c>
      <c r="CN8" s="438">
        <f t="shared" si="21"/>
        <v>-7.91151654465716E-3</v>
      </c>
      <c r="CO8" s="441" t="s">
        <v>0</v>
      </c>
      <c r="CP8" s="444">
        <f t="shared" si="22"/>
        <v>1.686669715545994E-3</v>
      </c>
      <c r="CR8" s="440">
        <f t="shared" si="9"/>
        <v>38442</v>
      </c>
      <c r="CS8" s="459">
        <f t="shared" si="23"/>
        <v>-1.1135638042616519E-2</v>
      </c>
      <c r="CT8" s="443">
        <f t="shared" si="24"/>
        <v>-5.4794520547945207E-5</v>
      </c>
      <c r="CU8" s="438">
        <f t="shared" si="25"/>
        <v>-1.2813972992705036E-2</v>
      </c>
      <c r="CV8" s="441" t="s">
        <v>0</v>
      </c>
      <c r="CW8" s="444">
        <f t="shared" si="26"/>
        <v>1.6783349500885166E-3</v>
      </c>
      <c r="CZ8" s="435">
        <f>_xlfn.XLOOKUP($A8,'Index Performance'!$A$21:$A$500,'Index Performance'!$AP$21:$AP$500,"---",FALSE)</f>
        <v>2.3391622213075891E-3</v>
      </c>
      <c r="DA8" s="435">
        <f>_xlfn.XLOOKUP($A8,'Index Performance'!$A$21:$A$500,'Index Performance'!$B$21:$B$500,"---",FALSE)</f>
        <v>1.557279E-3</v>
      </c>
      <c r="DB8" s="435">
        <f>_xlfn.XLOOKUP($A8,'Index Performance'!$A$21:$A$500,'Index Performance'!$Q$21:$Q$500,"---",FALSE)</f>
        <v>-2.2036319999999998E-2</v>
      </c>
      <c r="DC8" s="435">
        <f>_xlfn.XLOOKUP($A8,'Index Performance'!$A$21:$A$500,'Index Performance'!$W$21:$W$500,"---",FALSE)</f>
        <v>-9.6723956852330373E-3</v>
      </c>
    </row>
    <row r="9" spans="1:107">
      <c r="A9" s="436">
        <v>38472</v>
      </c>
      <c r="B9" s="435">
        <v>1.9999999999975801E-2</v>
      </c>
      <c r="C9" s="437">
        <v>3.0000000000073201E-2</v>
      </c>
      <c r="D9" s="437">
        <v>4.9999999999973538E-3</v>
      </c>
      <c r="E9" s="437">
        <v>1.4999999999929899E-2</v>
      </c>
      <c r="F9" s="437">
        <v>0</v>
      </c>
      <c r="G9" s="437">
        <v>5.0000000000154738E-3</v>
      </c>
      <c r="H9" s="437">
        <v>4.9999999999474909E-3</v>
      </c>
      <c r="I9" s="437">
        <v>0.10000000000002029</v>
      </c>
      <c r="J9" s="437">
        <v>1.9999999999980689E-2</v>
      </c>
      <c r="K9" s="437">
        <v>3.7137260853092852E-14</v>
      </c>
      <c r="L9" s="437">
        <v>0.1000000000000094</v>
      </c>
      <c r="M9" s="437">
        <v>1.3977944575186969E-13</v>
      </c>
      <c r="N9" s="437">
        <v>0</v>
      </c>
      <c r="O9" s="437">
        <v>1.5609095783726921E-14</v>
      </c>
      <c r="P9" s="437">
        <v>0.17499999999996499</v>
      </c>
      <c r="Q9" s="437">
        <v>4.5000000000012003E-2</v>
      </c>
      <c r="R9" s="437">
        <v>7.4999999999740691E-3</v>
      </c>
      <c r="S9" s="437">
        <v>3.0000000000038211E-2</v>
      </c>
      <c r="T9" s="437">
        <v>4.9999999999529336E-3</v>
      </c>
      <c r="U9" s="437">
        <v>2.477764059322883E-13</v>
      </c>
      <c r="V9" s="437">
        <v>5.0180663320233901E-15</v>
      </c>
      <c r="W9" s="437">
        <v>0.1000000000010433</v>
      </c>
      <c r="X9" s="437">
        <v>2.2217958624500329E-14</v>
      </c>
      <c r="Y9" s="437">
        <v>0.1000000000011857</v>
      </c>
      <c r="Z9" s="437">
        <v>9.022757978962069E-2</v>
      </c>
      <c r="AA9" s="437">
        <v>1.7667318939100559E-2</v>
      </c>
      <c r="AB9" s="437">
        <v>0</v>
      </c>
      <c r="AC9" s="437">
        <v>0</v>
      </c>
      <c r="AD9" s="437">
        <v>0</v>
      </c>
      <c r="AE9" s="437">
        <v>1.2499999984179959E-2</v>
      </c>
      <c r="AF9" s="437">
        <v>0</v>
      </c>
      <c r="AG9" s="437">
        <v>5.0000000000809577E-2</v>
      </c>
      <c r="AH9" s="437">
        <v>1.7105101283724888E-2</v>
      </c>
      <c r="AI9" s="437">
        <v>4.9999999999975973E-2</v>
      </c>
      <c r="AJ9" s="426"/>
      <c r="AK9" s="438">
        <f t="shared" si="5"/>
        <v>1</v>
      </c>
      <c r="AL9" s="439"/>
      <c r="AM9" s="440">
        <f t="shared" si="6"/>
        <v>38472</v>
      </c>
      <c r="AN9" s="437" cm="1">
        <f t="array" ref="AN9">INDEX('Index Performance'!$B$5:$XFD$1048576,-1+MATCH($AM9,'Index Performance'!$A$4:$A$1048576, 0), MATCH(AN$4, 'Index Performance'!$B$5:$XFD$5, 0))</f>
        <v>1.119148E-2</v>
      </c>
      <c r="AO9" s="437" cm="1">
        <f t="array" ref="AO9">INDEX('Index Performance'!$B$5:$XFD$1048576,-1+MATCH($AM9,'Index Performance'!$A$4:$A$1048576, 0), MATCH(AO$4, 'Index Performance'!$B$5:$XFD$5, 0))</f>
        <v>1.758001E-2</v>
      </c>
      <c r="AP9" s="437" cm="1">
        <f t="array" ref="AP9">INDEX('Index Performance'!$B$5:$XFD$1048576,-1+MATCH($AM9,'Index Performance'!$A$4:$A$1048576, 0), MATCH(AP$4, 'Index Performance'!$B$5:$XFD$5, 0))</f>
        <v>1.9096310000000002E-2</v>
      </c>
      <c r="AQ9" s="437" cm="1">
        <f t="array" ref="AQ9">INDEX('Index Performance'!$B$5:$XFD$1048576,-1+MATCH($AM9,'Index Performance'!$A$4:$A$1048576, 0), MATCH(AQ$4, 'Index Performance'!$B$5:$XFD$5, 0))</f>
        <v>-3.8954102834791726E-3</v>
      </c>
      <c r="AR9" s="437" cm="1">
        <f t="array" ref="AR9">INDEX('Index Performance'!$B$5:$XFD$1048576,-1+MATCH($AM9,'Index Performance'!$A$4:$A$1048576, 0), MATCH(AR$4, 'Index Performance'!$B$5:$XFD$5, 0))</f>
        <v>1.358111E-2</v>
      </c>
      <c r="AS9" s="437" cm="1">
        <f t="array" ref="AS9">INDEX('Index Performance'!$B$5:$XFD$1048576,-1+MATCH($AM9,'Index Performance'!$A$4:$A$1048576, 0), MATCH(AS$4, 'Index Performance'!$B$5:$XFD$5, 0))</f>
        <v>3.3614316381016973E-2</v>
      </c>
      <c r="AT9" s="437" cm="1">
        <f t="array" ref="AT9">INDEX('Index Performance'!$B$5:$XFD$1048576,-1+MATCH($AM9,'Index Performance'!$A$4:$A$1048576, 0), MATCH(AT$4, 'Index Performance'!$B$5:$XFD$5, 0))</f>
        <v>9.2685790000000007E-3</v>
      </c>
      <c r="AU9" s="437" cm="1">
        <f t="array" ref="AU9">INDEX('Index Performance'!$B$5:$XFD$1048576,-1+MATCH($AM9,'Index Performance'!$A$4:$A$1048576, 0), MATCH(AU$4, 'Index Performance'!$B$5:$XFD$5, 0))</f>
        <v>9.378216738113565E-3</v>
      </c>
      <c r="AV9" s="437" cm="1">
        <f t="array" ref="AV9">INDEX('Index Performance'!$B$5:$XFD$1048576,-1+MATCH($AM9,'Index Performance'!$A$4:$A$1048576, 0), MATCH(AV$4, 'Index Performance'!$B$5:$XFD$5, 0))</f>
        <v>1.130846654825346E-2</v>
      </c>
      <c r="AW9" s="437" cm="1">
        <f t="array" ref="AW9">INDEX('Index Performance'!$B$5:$XFD$1048576,-1+MATCH($AM9,'Index Performance'!$A$4:$A$1048576, 0), MATCH(AW$4, 'Index Performance'!$B$5:$XFD$5, 0))</f>
        <v>-4.1924416266669873E-4</v>
      </c>
      <c r="AX9" s="437" cm="1">
        <f t="array" ref="AX9">INDEX('Index Performance'!$B$5:$XFD$1048576,-1+MATCH($AM9,'Index Performance'!$A$4:$A$1048576, 0), MATCH(AX$4, 'Index Performance'!$B$5:$XFD$5, 0))</f>
        <v>6.1936213410089813E-3</v>
      </c>
      <c r="AY9" s="437" cm="1">
        <f t="array" ref="AY9">INDEX('Index Performance'!$B$5:$XFD$1048576,-1+MATCH($AM9,'Index Performance'!$A$4:$A$1048576, 0), MATCH(AY$4, 'Index Performance'!$B$5:$XFD$5, 0))</f>
        <v>1.3537623797134524E-2</v>
      </c>
      <c r="AZ9" s="437" cm="1">
        <f t="array" ref="AZ9">INDEX('Index Performance'!$B$5:$XFD$1048576,-1+MATCH($AM9,'Index Performance'!$A$4:$A$1048576, 0), MATCH(AZ$4, 'Index Performance'!$B$5:$XFD$5, 0))</f>
        <v>-3.0160199633846307E-2</v>
      </c>
      <c r="BA9" s="437" cm="1">
        <f t="array" ref="BA9">INDEX('Index Performance'!$B$5:$XFD$1048576,-1+MATCH($AM9,'Index Performance'!$A$4:$A$1048576, 0), MATCH(BA$4, 'Index Performance'!$B$5:$XFD$5, 0))</f>
        <v>-2.206081E-2</v>
      </c>
      <c r="BB9" s="437" cm="1">
        <f t="array" ref="BB9">INDEX('Index Performance'!$B$5:$XFD$1048576,-1+MATCH($AM9,'Index Performance'!$A$4:$A$1048576, 0), MATCH(BB$4, 'Index Performance'!$B$5:$XFD$5, 0))</f>
        <v>-1.8421960000000001E-2</v>
      </c>
      <c r="BC9" s="437" cm="1">
        <f t="array" ref="BC9">INDEX('Index Performance'!$B$5:$XFD$1048576,-1+MATCH($AM9,'Index Performance'!$A$4:$A$1048576, 0), MATCH(BC$4, 'Index Performance'!$B$5:$XFD$5, 0))</f>
        <v>-2.5346440000000001E-2</v>
      </c>
      <c r="BD9" s="437" cm="1">
        <f t="array" ref="BD9">INDEX('Index Performance'!$B$5:$XFD$1048576,-1+MATCH($AM9,'Index Performance'!$A$4:$A$1048576, 0), MATCH(BD$4, 'Index Performance'!$B$5:$XFD$5, 0))</f>
        <v>-2.5729160000000001E-2</v>
      </c>
      <c r="BE9" s="437" cm="1">
        <f t="array" ref="BE9">INDEX('Index Performance'!$B$5:$XFD$1048576,-1+MATCH($AM9,'Index Performance'!$A$4:$A$1048576, 0), MATCH(BE$4, 'Index Performance'!$B$5:$XFD$5, 0))</f>
        <v>-1.3802129811410491E-2</v>
      </c>
      <c r="BF9" s="437" cm="1">
        <f t="array" ref="BF9">INDEX('Index Performance'!$B$5:$XFD$1048576,-1+MATCH($AM9,'Index Performance'!$A$4:$A$1048576, 0), MATCH(BF$4, 'Index Performance'!$B$5:$XFD$5, 0))</f>
        <v>-2.5221149999999998E-2</v>
      </c>
      <c r="BG9" s="437" cm="1">
        <f t="array" ref="BG9">INDEX('Index Performance'!$B$5:$XFD$1048576,-1+MATCH($AM9,'Index Performance'!$A$4:$A$1048576, 0), MATCH(BG$4, 'Index Performance'!$B$5:$XFD$5, 0))</f>
        <v>-1.7566488817931103E-2</v>
      </c>
      <c r="BH9" s="437" cm="1">
        <f t="array" ref="BH9">INDEX('Index Performance'!$B$5:$XFD$1048576,-1+MATCH($AM9,'Index Performance'!$A$4:$A$1048576, 0), MATCH(BH$4, 'Index Performance'!$B$5:$XFD$5, 0))</f>
        <v>-2.0947867970972367E-2</v>
      </c>
      <c r="BI9" s="437" cm="1">
        <f t="array" ref="BI9">INDEX('Index Performance'!$B$5:$XFD$1048576,-1+MATCH($AM9,'Index Performance'!$A$4:$A$1048576, 0), MATCH(BI$4, 'Index Performance'!$B$5:$XFD$5, 0))</f>
        <v>-1.8364916482030424E-2</v>
      </c>
      <c r="BJ9" s="437" cm="1">
        <f t="array" ref="BJ9">INDEX('Index Performance'!$B$5:$XFD$1048576,-1+MATCH($AM9,'Index Performance'!$A$4:$A$1048576, 0), MATCH(BJ$4, 'Index Performance'!$B$5:$XFD$5, 0))</f>
        <v>-1.8602839635222024E-2</v>
      </c>
      <c r="BK9" s="437" cm="1">
        <f t="array" ref="BK9">INDEX('Index Performance'!$B$5:$XFD$1048576,-1+MATCH($AM9,'Index Performance'!$A$4:$A$1048576, 0), MATCH(BK$4, 'Index Performance'!$B$5:$XFD$5, 0))</f>
        <v>-6.9644066970823149E-3</v>
      </c>
      <c r="BL9" s="437" t="str" cm="1">
        <f t="array" ref="BL9">INDEX('Index Performance'!$B$5:$XFD$1048576,-1+MATCH($AM9,'Index Performance'!$A$4:$A$1048576, 0), MATCH(BL$4, 'Index Performance'!$B$5:$XFD$5, 0))</f>
        <v/>
      </c>
      <c r="BM9" s="437" t="str" cm="1">
        <f t="array" ref="BM9">INDEX('Index Performance'!$B$5:$XFD$1048576,-1+MATCH($AM9,'Index Performance'!$A$4:$A$1048576, 0), MATCH(BM$4, 'Index Performance'!$B$5:$XFD$5, 0))</f>
        <v/>
      </c>
      <c r="BN9" s="437" t="str" cm="1">
        <f t="array" ref="BN9">INDEX('Index Performance'!$B$5:$XFD$1048576,-1+MATCH($AM9,'Index Performance'!$A$4:$A$1048576, 0), MATCH(BN$4, 'Index Performance'!$B$5:$XFD$5, 0))</f>
        <v/>
      </c>
      <c r="BO9" s="437" t="str" cm="1">
        <f t="array" ref="BO9">INDEX('Index Performance'!$B$5:$XFD$1048576,-1+MATCH($AM9,'Index Performance'!$A$4:$A$1048576, 0), MATCH(BO$4, 'Index Performance'!$B$5:$XFD$5, 0))</f>
        <v/>
      </c>
      <c r="BP9" s="437" cm="1">
        <f t="array" ref="BP9">INDEX('Index Performance'!$B$5:$XFD$1048576,-1+MATCH($AM9,'Index Performance'!$A$4:$A$1048576, 0), MATCH(BP$4, 'Index Performance'!$B$5:$XFD$5, 0))</f>
        <v>-5.8346126220019001E-2</v>
      </c>
      <c r="BQ9" s="437" cm="1">
        <f t="array" ref="BQ9">INDEX('Index Performance'!$B$5:$XFD$1048576,-1+MATCH($AM9,'Index Performance'!$A$4:$A$1048576, 0), MATCH(BQ$4, 'Index Performance'!$B$5:$XFD$5, 0))</f>
        <v>-6.5028715096305367E-2</v>
      </c>
      <c r="BR9" s="437" cm="1">
        <f t="array" ref="BR9">INDEX('Index Performance'!$B$5:$XFD$1048576,-1+MATCH($AM9,'Index Performance'!$A$4:$A$1048576, 0), MATCH(BR$4, 'Index Performance'!$B$5:$XFD$5, 0))</f>
        <v>-2.110449000954473E-3</v>
      </c>
      <c r="BS9" s="437" cm="1">
        <f t="array" ref="BS9">INDEX('Index Performance'!$B$5:$XFD$1048576,-1+MATCH($AM9,'Index Performance'!$A$4:$A$1048576, 0), MATCH(BS$4, 'Index Performance'!$B$5:$XFD$5, 0))</f>
        <v>3.2580814375983591E-2</v>
      </c>
      <c r="BT9" s="437" cm="1">
        <f t="array" ref="BT9">INDEX('Index Performance'!$B$5:$XFD$1048576,-1+MATCH($AM9,'Index Performance'!$A$4:$A$1048576, 0), MATCH(BT$4, 'Index Performance'!$B$5:$XFD$5, 0))</f>
        <v>5.3221066010009643E-3</v>
      </c>
      <c r="BU9" s="437" cm="1">
        <f t="array" ref="BU9">INDEX('Index Performance'!$B$5:$XFD$1048576,-1+MATCH($AM9,'Index Performance'!$A$4:$A$1048576, 0), MATCH(BU$4, 'Index Performance'!$B$5:$XFD$5, 0))</f>
        <v>5.3221066010009643E-3</v>
      </c>
      <c r="BV9" s="437"/>
      <c r="BW9" s="440">
        <f t="shared" si="7"/>
        <v>38472</v>
      </c>
      <c r="BX9" s="435">
        <f t="shared" si="10"/>
        <v>-6.6060899140130995E-3</v>
      </c>
      <c r="BY9" s="443">
        <f t="shared" si="11"/>
        <v>-5.4794520547945207E-5</v>
      </c>
      <c r="BZ9" s="438">
        <f t="shared" si="8"/>
        <v>-8.2377694346289498E-3</v>
      </c>
      <c r="CA9" s="462">
        <v>-8.0063628215963911E-3</v>
      </c>
      <c r="CB9" s="444">
        <f t="shared" si="12"/>
        <v>1.6316795206158504E-3</v>
      </c>
      <c r="CD9" s="440">
        <f t="shared" si="13"/>
        <v>38472</v>
      </c>
      <c r="CE9" s="435">
        <f t="shared" si="14"/>
        <v>-5.5079937563309962E-3</v>
      </c>
      <c r="CF9" s="443">
        <f t="shared" si="15"/>
        <v>-5.4794520547945207E-5</v>
      </c>
      <c r="CG9" s="438">
        <f t="shared" si="16"/>
        <v>-7.1414769330735428E-3</v>
      </c>
      <c r="CH9" s="438"/>
      <c r="CI9" s="444">
        <f t="shared" si="17"/>
        <v>1.6334831767425466E-3</v>
      </c>
      <c r="CK9" s="440">
        <f t="shared" si="18"/>
        <v>38472</v>
      </c>
      <c r="CL9" s="459">
        <f t="shared" si="19"/>
        <v>-6.5203531233251925E-3</v>
      </c>
      <c r="CM9" s="443">
        <f t="shared" si="20"/>
        <v>-5.4794520547945207E-5</v>
      </c>
      <c r="CN9" s="438">
        <f t="shared" si="21"/>
        <v>-8.1521734692109327E-3</v>
      </c>
      <c r="CO9" s="441" t="s">
        <v>0</v>
      </c>
      <c r="CP9" s="444">
        <f t="shared" si="22"/>
        <v>1.6318203458857402E-3</v>
      </c>
      <c r="CR9" s="440">
        <f t="shared" si="9"/>
        <v>38472</v>
      </c>
      <c r="CS9" s="459">
        <f t="shared" si="23"/>
        <v>-1.2918613408965553E-2</v>
      </c>
      <c r="CT9" s="443">
        <f t="shared" si="24"/>
        <v>-5.4794520547945207E-5</v>
      </c>
      <c r="CU9" s="438">
        <f t="shared" si="25"/>
        <v>-1.4539924418957795E-2</v>
      </c>
      <c r="CV9" s="441" t="s">
        <v>0</v>
      </c>
      <c r="CW9" s="444">
        <f t="shared" si="26"/>
        <v>1.6213110099922417E-3</v>
      </c>
      <c r="CZ9" s="435">
        <f>_xlfn.XLOOKUP($A9,'Index Performance'!$A$21:$A$500,'Index Performance'!$AP$21:$AP$500,"---",FALSE)</f>
        <v>2.4678709226260143E-3</v>
      </c>
      <c r="DA9" s="435">
        <f>_xlfn.XLOOKUP($A9,'Index Performance'!$A$21:$A$500,'Index Performance'!$B$21:$B$500,"---",FALSE)</f>
        <v>1.2414369999999999E-2</v>
      </c>
      <c r="DB9" s="435">
        <f>_xlfn.XLOOKUP($A9,'Index Performance'!$A$21:$A$500,'Index Performance'!$Q$21:$Q$500,"---",FALSE)</f>
        <v>-2.206081E-2</v>
      </c>
      <c r="DC9" s="435">
        <f>_xlfn.XLOOKUP($A9,'Index Performance'!$A$21:$A$500,'Index Performance'!$W$21:$W$500,"---",FALSE)</f>
        <v>-1.7566488817931103E-2</v>
      </c>
    </row>
    <row r="10" spans="1:107">
      <c r="A10" s="436">
        <v>38503</v>
      </c>
      <c r="B10" s="435">
        <v>1.9999999999939452E-2</v>
      </c>
      <c r="C10" s="437">
        <v>3.000000000007394E-2</v>
      </c>
      <c r="D10" s="437">
        <v>6.6040457615181872E-13</v>
      </c>
      <c r="E10" s="437">
        <v>1.499999999987533E-2</v>
      </c>
      <c r="F10" s="437">
        <v>0</v>
      </c>
      <c r="G10" s="437">
        <v>8.0000000014022826E-2</v>
      </c>
      <c r="H10" s="437">
        <v>4.9999999999051576E-3</v>
      </c>
      <c r="I10" s="437">
        <v>0.10000000000005441</v>
      </c>
      <c r="J10" s="437">
        <v>1.99999999999395E-2</v>
      </c>
      <c r="K10" s="437">
        <v>8.3442072226513967E-15</v>
      </c>
      <c r="L10" s="437">
        <v>2.9999999985562568E-2</v>
      </c>
      <c r="M10" s="437">
        <v>1.7837635023563319E-13</v>
      </c>
      <c r="N10" s="437">
        <v>0</v>
      </c>
      <c r="O10" s="437">
        <v>4.1452839641836793E-14</v>
      </c>
      <c r="P10" s="437">
        <v>0.2249999999841843</v>
      </c>
      <c r="Q10" s="437">
        <v>7.4999999999931918E-3</v>
      </c>
      <c r="R10" s="437">
        <v>7.4999999999040851E-3</v>
      </c>
      <c r="S10" s="437">
        <v>3.0000000000056669E-2</v>
      </c>
      <c r="T10" s="437">
        <v>4.999999999895097E-3</v>
      </c>
      <c r="U10" s="437">
        <v>1.4786553643626611E-13</v>
      </c>
      <c r="V10" s="437">
        <v>0</v>
      </c>
      <c r="W10" s="437">
        <v>0.10000000000112109</v>
      </c>
      <c r="X10" s="437">
        <v>3.2753665278840427E-14</v>
      </c>
      <c r="Y10" s="437">
        <v>0.1000000000011162</v>
      </c>
      <c r="Z10" s="437">
        <v>9.0227579789568441E-2</v>
      </c>
      <c r="AA10" s="437">
        <v>1.766731893905055E-2</v>
      </c>
      <c r="AB10" s="437">
        <v>0</v>
      </c>
      <c r="AC10" s="437">
        <v>0</v>
      </c>
      <c r="AD10" s="437">
        <v>0</v>
      </c>
      <c r="AE10" s="437">
        <v>6.9553153294839066E-13</v>
      </c>
      <c r="AF10" s="437">
        <v>0</v>
      </c>
      <c r="AG10" s="437">
        <v>5.0000000000268378E-2</v>
      </c>
      <c r="AH10" s="437">
        <v>1.7105101283674939E-2</v>
      </c>
      <c r="AI10" s="437">
        <v>5.0000000000029077E-2</v>
      </c>
      <c r="AJ10" s="426"/>
      <c r="AK10" s="438">
        <f t="shared" si="5"/>
        <v>1</v>
      </c>
      <c r="AL10" s="439"/>
      <c r="AM10" s="440">
        <f t="shared" si="6"/>
        <v>38503</v>
      </c>
      <c r="AN10" s="437" cm="1">
        <f t="array" ref="AN10">INDEX('Index Performance'!$B$5:$XFD$1048576,-1+MATCH($AM10,'Index Performance'!$A$4:$A$1048576, 0), MATCH(AN$4, 'Index Performance'!$B$5:$XFD$5, 0))</f>
        <v>1.121367E-2</v>
      </c>
      <c r="AO10" s="437" cm="1">
        <f t="array" ref="AO10">INDEX('Index Performance'!$B$5:$XFD$1048576,-1+MATCH($AM10,'Index Performance'!$A$4:$A$1048576, 0), MATCH(AO$4, 'Index Performance'!$B$5:$XFD$5, 0))</f>
        <v>1.2214039999999999E-2</v>
      </c>
      <c r="AP10" s="437" cm="1">
        <f t="array" ref="AP10">INDEX('Index Performance'!$B$5:$XFD$1048576,-1+MATCH($AM10,'Index Performance'!$A$4:$A$1048576, 0), MATCH(AP$4, 'Index Performance'!$B$5:$XFD$5, 0))</f>
        <v>6.8764060000000007E-3</v>
      </c>
      <c r="AQ10" s="437" cm="1">
        <f t="array" ref="AQ10">INDEX('Index Performance'!$B$5:$XFD$1048576,-1+MATCH($AM10,'Index Performance'!$A$4:$A$1048576, 0), MATCH(AQ$4, 'Index Performance'!$B$5:$XFD$5, 0))</f>
        <v>1.872182720166804E-2</v>
      </c>
      <c r="AR10" s="437" cm="1">
        <f t="array" ref="AR10">INDEX('Index Performance'!$B$5:$XFD$1048576,-1+MATCH($AM10,'Index Performance'!$A$4:$A$1048576, 0), MATCH(AR$4, 'Index Performance'!$B$5:$XFD$5, 0))</f>
        <v>2.6532699999999999E-2</v>
      </c>
      <c r="AS10" s="437" cm="1">
        <f t="array" ref="AS10">INDEX('Index Performance'!$B$5:$XFD$1048576,-1+MATCH($AM10,'Index Performance'!$A$4:$A$1048576, 0), MATCH(AS$4, 'Index Performance'!$B$5:$XFD$5, 0))</f>
        <v>2.7580402245288793E-2</v>
      </c>
      <c r="AT10" s="437" cm="1">
        <f t="array" ref="AT10">INDEX('Index Performance'!$B$5:$XFD$1048576,-1+MATCH($AM10,'Index Performance'!$A$4:$A$1048576, 0), MATCH(AT$4, 'Index Performance'!$B$5:$XFD$5, 0))</f>
        <v>2.629948E-2</v>
      </c>
      <c r="AU10" s="437" cm="1">
        <f t="array" ref="AU10">INDEX('Index Performance'!$B$5:$XFD$1048576,-1+MATCH($AM10,'Index Performance'!$A$4:$A$1048576, 0), MATCH(AU$4, 'Index Performance'!$B$5:$XFD$5, 0))</f>
        <v>1.5642194877157012E-2</v>
      </c>
      <c r="AV10" s="437" cm="1">
        <f t="array" ref="AV10">INDEX('Index Performance'!$B$5:$XFD$1048576,-1+MATCH($AM10,'Index Performance'!$A$4:$A$1048576, 0), MATCH(AV$4, 'Index Performance'!$B$5:$XFD$5, 0))</f>
        <v>8.1376968561559515E-3</v>
      </c>
      <c r="AW10" s="437" cm="1">
        <f t="array" ref="AW10">INDEX('Index Performance'!$B$5:$XFD$1048576,-1+MATCH($AM10,'Index Performance'!$A$4:$A$1048576, 0), MATCH(AW$4, 'Index Performance'!$B$5:$XFD$5, 0))</f>
        <v>1.2839387817997761E-4</v>
      </c>
      <c r="AX10" s="437" cm="1">
        <f t="array" ref="AX10">INDEX('Index Performance'!$B$5:$XFD$1048576,-1+MATCH($AM10,'Index Performance'!$A$4:$A$1048576, 0), MATCH(AX$4, 'Index Performance'!$B$5:$XFD$5, 0))</f>
        <v>-1.2855877945784355E-3</v>
      </c>
      <c r="AY10" s="437" cm="1">
        <f t="array" ref="AY10">INDEX('Index Performance'!$B$5:$XFD$1048576,-1+MATCH($AM10,'Index Performance'!$A$4:$A$1048576, 0), MATCH(AY$4, 'Index Performance'!$B$5:$XFD$5, 0))</f>
        <v>1.1857406318408259E-2</v>
      </c>
      <c r="AZ10" s="437" cm="1">
        <f t="array" ref="AZ10">INDEX('Index Performance'!$B$5:$XFD$1048576,-1+MATCH($AM10,'Index Performance'!$A$4:$A$1048576, 0), MATCH(AZ$4, 'Index Performance'!$B$5:$XFD$5, 0))</f>
        <v>1.9319876702794003E-2</v>
      </c>
      <c r="BA10" s="437" cm="1">
        <f t="array" ref="BA10">INDEX('Index Performance'!$B$5:$XFD$1048576,-1+MATCH($AM10,'Index Performance'!$A$4:$A$1048576, 0), MATCH(BA$4, 'Index Performance'!$B$5:$XFD$5, 0))</f>
        <v>1.867508E-2</v>
      </c>
      <c r="BB10" s="437" cm="1">
        <f t="array" ref="BB10">INDEX('Index Performance'!$B$5:$XFD$1048576,-1+MATCH($AM10,'Index Performance'!$A$4:$A$1048576, 0), MATCH(BB$4, 'Index Performance'!$B$5:$XFD$5, 0))</f>
        <v>3.2144249999999999E-2</v>
      </c>
      <c r="BC10" s="437" cm="1">
        <f t="array" ref="BC10">INDEX('Index Performance'!$B$5:$XFD$1048576,-1+MATCH($AM10,'Index Performance'!$A$4:$A$1048576, 0), MATCH(BC$4, 'Index Performance'!$B$5:$XFD$5, 0))</f>
        <v>3.5489549999999999E-3</v>
      </c>
      <c r="BD10" s="437" cm="1">
        <f t="array" ref="BD10">INDEX('Index Performance'!$B$5:$XFD$1048576,-1+MATCH($AM10,'Index Performance'!$A$4:$A$1048576, 0), MATCH(BD$4, 'Index Performance'!$B$5:$XFD$5, 0))</f>
        <v>-9.110726999999999E-3</v>
      </c>
      <c r="BE10" s="437" cm="1">
        <f t="array" ref="BE10">INDEX('Index Performance'!$B$5:$XFD$1048576,-1+MATCH($AM10,'Index Performance'!$A$4:$A$1048576, 0), MATCH(BE$4, 'Index Performance'!$B$5:$XFD$5, 0))</f>
        <v>1.6890872896181408E-2</v>
      </c>
      <c r="BF10" s="437" cm="1">
        <f t="array" ref="BF10">INDEX('Index Performance'!$B$5:$XFD$1048576,-1+MATCH($AM10,'Index Performance'!$A$4:$A$1048576, 0), MATCH(BF$4, 'Index Performance'!$B$5:$XFD$5, 0))</f>
        <v>3.1545400000000001E-2</v>
      </c>
      <c r="BG10" s="437" cm="1">
        <f t="array" ref="BG10">INDEX('Index Performance'!$B$5:$XFD$1048576,-1+MATCH($AM10,'Index Performance'!$A$4:$A$1048576, 0), MATCH(BG$4, 'Index Performance'!$B$5:$XFD$5, 0))</f>
        <v>1.415173299914585E-3</v>
      </c>
      <c r="BH10" s="437" cm="1">
        <f t="array" ref="BH10">INDEX('Index Performance'!$B$5:$XFD$1048576,-1+MATCH($AM10,'Index Performance'!$A$4:$A$1048576, 0), MATCH(BH$4, 'Index Performance'!$B$5:$XFD$5, 0))</f>
        <v>6.1967453048923371E-3</v>
      </c>
      <c r="BI10" s="437" cm="1">
        <f t="array" ref="BI10">INDEX('Index Performance'!$B$5:$XFD$1048576,-1+MATCH($AM10,'Index Performance'!$A$4:$A$1048576, 0), MATCH(BI$4, 'Index Performance'!$B$5:$XFD$5, 0))</f>
        <v>8.6921642297099755E-3</v>
      </c>
      <c r="BJ10" s="437" cm="1">
        <f t="array" ref="BJ10">INDEX('Index Performance'!$B$5:$XFD$1048576,-1+MATCH($AM10,'Index Performance'!$A$4:$A$1048576, 0), MATCH(BJ$4, 'Index Performance'!$B$5:$XFD$5, 0))</f>
        <v>4.6805453448741652E-3</v>
      </c>
      <c r="BK10" s="437" cm="1">
        <f t="array" ref="BK10">INDEX('Index Performance'!$B$5:$XFD$1048576,-1+MATCH($AM10,'Index Performance'!$A$4:$A$1048576, 0), MATCH(BK$4, 'Index Performance'!$B$5:$XFD$5, 0))</f>
        <v>-7.6381103846271392E-3</v>
      </c>
      <c r="BL10" s="437" t="str" cm="1">
        <f t="array" ref="BL10">INDEX('Index Performance'!$B$5:$XFD$1048576,-1+MATCH($AM10,'Index Performance'!$A$4:$A$1048576, 0), MATCH(BL$4, 'Index Performance'!$B$5:$XFD$5, 0))</f>
        <v/>
      </c>
      <c r="BM10" s="437" t="str" cm="1">
        <f t="array" ref="BM10">INDEX('Index Performance'!$B$5:$XFD$1048576,-1+MATCH($AM10,'Index Performance'!$A$4:$A$1048576, 0), MATCH(BM$4, 'Index Performance'!$B$5:$XFD$5, 0))</f>
        <v/>
      </c>
      <c r="BN10" s="437" t="str" cm="1">
        <f t="array" ref="BN10">INDEX('Index Performance'!$B$5:$XFD$1048576,-1+MATCH($AM10,'Index Performance'!$A$4:$A$1048576, 0), MATCH(BN$4, 'Index Performance'!$B$5:$XFD$5, 0))</f>
        <v/>
      </c>
      <c r="BO10" s="437" t="str" cm="1">
        <f t="array" ref="BO10">INDEX('Index Performance'!$B$5:$XFD$1048576,-1+MATCH($AM10,'Index Performance'!$A$4:$A$1048576, 0), MATCH(BO$4, 'Index Performance'!$B$5:$XFD$5, 0))</f>
        <v/>
      </c>
      <c r="BP10" s="437" cm="1">
        <f t="array" ref="BP10">INDEX('Index Performance'!$B$5:$XFD$1048576,-1+MATCH($AM10,'Index Performance'!$A$4:$A$1048576, 0), MATCH(BP$4, 'Index Performance'!$B$5:$XFD$5, 0))</f>
        <v>-7.7624597574791343E-3</v>
      </c>
      <c r="BQ10" s="437" cm="1">
        <f t="array" ref="BQ10">INDEX('Index Performance'!$B$5:$XFD$1048576,-1+MATCH($AM10,'Index Performance'!$A$4:$A$1048576, 0), MATCH(BQ$4, 'Index Performance'!$B$5:$XFD$5, 0))</f>
        <v>-9.923357445769998E-3</v>
      </c>
      <c r="BR10" s="437" cm="1">
        <f t="array" ref="BR10">INDEX('Index Performance'!$B$5:$XFD$1048576,-1+MATCH($AM10,'Index Performance'!$A$4:$A$1048576, 0), MATCH(BR$4, 'Index Performance'!$B$5:$XFD$5, 0))</f>
        <v>-1.4711753485495471E-2</v>
      </c>
      <c r="BS10" s="437" cm="1">
        <f t="array" ref="BS10">INDEX('Index Performance'!$B$5:$XFD$1048576,-1+MATCH($AM10,'Index Performance'!$A$4:$A$1048576, 0), MATCH(BS$4, 'Index Performance'!$B$5:$XFD$5, 0))</f>
        <v>1.8959643178396712E-2</v>
      </c>
      <c r="BT10" s="437" cm="1">
        <f t="array" ref="BT10">INDEX('Index Performance'!$B$5:$XFD$1048576,-1+MATCH($AM10,'Index Performance'!$A$4:$A$1048576, 0), MATCH(BT$4, 'Index Performance'!$B$5:$XFD$5, 0))</f>
        <v>5.6099873577748482E-3</v>
      </c>
      <c r="BU10" s="437" cm="1">
        <f t="array" ref="BU10">INDEX('Index Performance'!$B$5:$XFD$1048576,-1+MATCH($AM10,'Index Performance'!$A$4:$A$1048576, 0), MATCH(BU$4, 'Index Performance'!$B$5:$XFD$5, 0))</f>
        <v>5.6099873577748482E-3</v>
      </c>
      <c r="BV10" s="437"/>
      <c r="BW10" s="440">
        <f t="shared" si="7"/>
        <v>38503</v>
      </c>
      <c r="BX10" s="435">
        <f t="shared" si="10"/>
        <v>1.0460591899389228E-2</v>
      </c>
      <c r="BY10" s="443">
        <f t="shared" si="11"/>
        <v>-5.4794520547945207E-5</v>
      </c>
      <c r="BZ10" s="438">
        <f t="shared" si="8"/>
        <v>8.7456030775503457E-3</v>
      </c>
      <c r="CA10" s="462">
        <v>8.0600895553577523E-3</v>
      </c>
      <c r="CB10" s="444">
        <f t="shared" si="12"/>
        <v>1.7149888218388823E-3</v>
      </c>
      <c r="CD10" s="440">
        <f t="shared" si="13"/>
        <v>38503</v>
      </c>
      <c r="CE10" s="435">
        <f t="shared" si="14"/>
        <v>8.8394547860555801E-3</v>
      </c>
      <c r="CF10" s="443">
        <f t="shared" si="15"/>
        <v>-5.4794520547945207E-5</v>
      </c>
      <c r="CG10" s="438">
        <f t="shared" si="16"/>
        <v>7.1272174144465517E-3</v>
      </c>
      <c r="CH10" s="438"/>
      <c r="CI10" s="444">
        <f t="shared" si="17"/>
        <v>1.7122373716090284E-3</v>
      </c>
      <c r="CK10" s="440">
        <f t="shared" si="18"/>
        <v>38503</v>
      </c>
      <c r="CL10" s="459">
        <f t="shared" si="19"/>
        <v>1.0664750886421668E-2</v>
      </c>
      <c r="CM10" s="443">
        <f t="shared" si="20"/>
        <v>-5.4794520547945207E-5</v>
      </c>
      <c r="CN10" s="438">
        <f t="shared" si="21"/>
        <v>8.9494155588571989E-3</v>
      </c>
      <c r="CO10" s="441" t="s">
        <v>0</v>
      </c>
      <c r="CP10" s="444">
        <f t="shared" si="22"/>
        <v>1.7153353275644687E-3</v>
      </c>
      <c r="CR10" s="440">
        <f t="shared" si="9"/>
        <v>38503</v>
      </c>
      <c r="CS10" s="459">
        <f t="shared" si="23"/>
        <v>8.2595654499572936E-3</v>
      </c>
      <c r="CT10" s="443">
        <f t="shared" si="24"/>
        <v>-5.4794520547945207E-5</v>
      </c>
      <c r="CU10" s="438">
        <f t="shared" si="25"/>
        <v>6.5483122866760723E-3</v>
      </c>
      <c r="CV10" s="441" t="s">
        <v>0</v>
      </c>
      <c r="CW10" s="444">
        <f t="shared" si="26"/>
        <v>1.7112531632812213E-3</v>
      </c>
      <c r="CZ10" s="435">
        <f>_xlfn.XLOOKUP($A10,'Index Performance'!$A$21:$A$500,'Index Performance'!$AP$21:$AP$500,"---",FALSE)</f>
        <v>2.782193958664525E-3</v>
      </c>
      <c r="DA10" s="435">
        <f>_xlfn.XLOOKUP($A10,'Index Performance'!$A$21:$A$500,'Index Performance'!$B$21:$B$500,"---",FALSE)</f>
        <v>9.7472740000000002E-3</v>
      </c>
      <c r="DB10" s="435">
        <f>_xlfn.XLOOKUP($A10,'Index Performance'!$A$21:$A$500,'Index Performance'!$Q$21:$Q$500,"---",FALSE)</f>
        <v>1.867508E-2</v>
      </c>
      <c r="DC10" s="435">
        <f>_xlfn.XLOOKUP($A10,'Index Performance'!$A$21:$A$500,'Index Performance'!$W$21:$W$500,"---",FALSE)</f>
        <v>1.415173299914585E-3</v>
      </c>
    </row>
    <row r="11" spans="1:107">
      <c r="A11" s="436">
        <v>38533</v>
      </c>
      <c r="B11" s="435">
        <v>1.999999999977712E-2</v>
      </c>
      <c r="C11" s="437">
        <v>2.9999999999946299E-2</v>
      </c>
      <c r="D11" s="437">
        <v>3.481945294349497E-13</v>
      </c>
      <c r="E11" s="437">
        <v>1.499999999967995E-2</v>
      </c>
      <c r="F11" s="437">
        <v>0</v>
      </c>
      <c r="G11" s="437">
        <v>9.9772420213652832E-2</v>
      </c>
      <c r="H11" s="437">
        <v>4.9999999997483186E-3</v>
      </c>
      <c r="I11" s="437">
        <v>0.1000000000002325</v>
      </c>
      <c r="J11" s="437">
        <v>1.999999999974621E-2</v>
      </c>
      <c r="K11" s="437">
        <v>0</v>
      </c>
      <c r="L11" s="437">
        <v>1.022757978725849E-2</v>
      </c>
      <c r="M11" s="437">
        <v>4.6607383608820964E-13</v>
      </c>
      <c r="N11" s="437">
        <v>0</v>
      </c>
      <c r="O11" s="437">
        <v>2.2063629067872169E-13</v>
      </c>
      <c r="P11" s="437">
        <v>0.24789489863509959</v>
      </c>
      <c r="Q11" s="437">
        <v>7.5000000001935021E-3</v>
      </c>
      <c r="R11" s="437">
        <v>7.4999999997104631E-3</v>
      </c>
      <c r="S11" s="437">
        <v>3.000000000026053E-2</v>
      </c>
      <c r="T11" s="437">
        <v>4.9999999997061614E-3</v>
      </c>
      <c r="U11" s="437">
        <v>1.571301215368716E-13</v>
      </c>
      <c r="V11" s="437">
        <v>8.4324044970999495E-13</v>
      </c>
      <c r="W11" s="437">
        <v>0.1000000000009852</v>
      </c>
      <c r="X11" s="437">
        <v>0</v>
      </c>
      <c r="Y11" s="437">
        <v>0</v>
      </c>
      <c r="Z11" s="437">
        <v>8.4999999999879519E-2</v>
      </c>
      <c r="AA11" s="437">
        <v>0.10000000000013851</v>
      </c>
      <c r="AB11" s="437">
        <v>0</v>
      </c>
      <c r="AC11" s="437">
        <v>0</v>
      </c>
      <c r="AD11" s="437">
        <v>0</v>
      </c>
      <c r="AE11" s="437">
        <v>7.917973875045759E-11</v>
      </c>
      <c r="AF11" s="437">
        <v>0</v>
      </c>
      <c r="AG11" s="437">
        <v>4.9999999999831048E-2</v>
      </c>
      <c r="AH11" s="437">
        <v>1.7105101282732099E-2</v>
      </c>
      <c r="AI11" s="437">
        <v>5.000000000020656E-2</v>
      </c>
      <c r="AJ11" s="426"/>
      <c r="AK11" s="438">
        <f t="shared" si="5"/>
        <v>0.99999999999999989</v>
      </c>
      <c r="AL11" s="439"/>
      <c r="AM11" s="440">
        <f t="shared" si="6"/>
        <v>38533</v>
      </c>
      <c r="AN11" s="437" cm="1">
        <f t="array" ref="AN11">INDEX('Index Performance'!$B$5:$XFD$1048576,-1+MATCH($AM11,'Index Performance'!$A$4:$A$1048576, 0), MATCH(AN$4, 'Index Performance'!$B$5:$XFD$5, 0))</f>
        <v>9.5559570000000003E-3</v>
      </c>
      <c r="AO11" s="437" cm="1">
        <f t="array" ref="AO11">INDEX('Index Performance'!$B$5:$XFD$1048576,-1+MATCH($AM11,'Index Performance'!$A$4:$A$1048576, 0), MATCH(AO$4, 'Index Performance'!$B$5:$XFD$5, 0))</f>
        <v>6.1290940000000007E-3</v>
      </c>
      <c r="AP11" s="437" cm="1">
        <f t="array" ref="AP11">INDEX('Index Performance'!$B$5:$XFD$1048576,-1+MATCH($AM11,'Index Performance'!$A$4:$A$1048576, 0), MATCH(AP$4, 'Index Performance'!$B$5:$XFD$5, 0))</f>
        <v>4.2552279999999998E-3</v>
      </c>
      <c r="AQ11" s="437" cm="1">
        <f t="array" ref="AQ11">INDEX('Index Performance'!$B$5:$XFD$1048576,-1+MATCH($AM11,'Index Performance'!$A$4:$A$1048576, 0), MATCH(AQ$4, 'Index Performance'!$B$5:$XFD$5, 0))</f>
        <v>1.9926854271156813E-2</v>
      </c>
      <c r="AR11" s="437" cm="1">
        <f t="array" ref="AR11">INDEX('Index Performance'!$B$5:$XFD$1048576,-1+MATCH($AM11,'Index Performance'!$A$4:$A$1048576, 0), MATCH(AR$4, 'Index Performance'!$B$5:$XFD$5, 0))</f>
        <v>1.810018E-2</v>
      </c>
      <c r="AS11" s="437" cm="1">
        <f t="array" ref="AS11">INDEX('Index Performance'!$B$5:$XFD$1048576,-1+MATCH($AM11,'Index Performance'!$A$4:$A$1048576, 0), MATCH(AS$4, 'Index Performance'!$B$5:$XFD$5, 0))</f>
        <v>1.8073492765607879E-2</v>
      </c>
      <c r="AT11" s="437" cm="1">
        <f t="array" ref="AT11">INDEX('Index Performance'!$B$5:$XFD$1048576,-1+MATCH($AM11,'Index Performance'!$A$4:$A$1048576, 0), MATCH(AT$4, 'Index Performance'!$B$5:$XFD$5, 0))</f>
        <v>1.810581E-2</v>
      </c>
      <c r="AU11" s="437" cm="1">
        <f t="array" ref="AU11">INDEX('Index Performance'!$B$5:$XFD$1048576,-1+MATCH($AM11,'Index Performance'!$A$4:$A$1048576, 0), MATCH(AU$4, 'Index Performance'!$B$5:$XFD$5, 0))</f>
        <v>1.9675006513850679E-2</v>
      </c>
      <c r="AV11" s="437" cm="1">
        <f t="array" ref="AV11">INDEX('Index Performance'!$B$5:$XFD$1048576,-1+MATCH($AM11,'Index Performance'!$A$4:$A$1048576, 0), MATCH(AV$4, 'Index Performance'!$B$5:$XFD$5, 0))</f>
        <v>3.8327526132404532E-3</v>
      </c>
      <c r="AW11" s="437" cm="1">
        <f t="array" ref="AW11">INDEX('Index Performance'!$B$5:$XFD$1048576,-1+MATCH($AM11,'Index Performance'!$A$4:$A$1048576, 0), MATCH(AW$4, 'Index Performance'!$B$5:$XFD$5, 0))</f>
        <v>6.435986751452738E-3</v>
      </c>
      <c r="AX11" s="437" cm="1">
        <f t="array" ref="AX11">INDEX('Index Performance'!$B$5:$XFD$1048576,-1+MATCH($AM11,'Index Performance'!$A$4:$A$1048576, 0), MATCH(AX$4, 'Index Performance'!$B$5:$XFD$5, 0))</f>
        <v>7.9451003793529207E-3</v>
      </c>
      <c r="AY11" s="437" cm="1">
        <f t="array" ref="AY11">INDEX('Index Performance'!$B$5:$XFD$1048576,-1+MATCH($AM11,'Index Performance'!$A$4:$A$1048576, 0), MATCH(AY$4, 'Index Performance'!$B$5:$XFD$5, 0))</f>
        <v>1.1640104579896393E-2</v>
      </c>
      <c r="AZ11" s="437" cm="1">
        <f t="array" ref="AZ11">INDEX('Index Performance'!$B$5:$XFD$1048576,-1+MATCH($AM11,'Index Performance'!$A$4:$A$1048576, 0), MATCH(AZ$4, 'Index Performance'!$B$5:$XFD$5, 0))</f>
        <v>1.8790112173390439E-2</v>
      </c>
      <c r="BA11" s="437" cm="1">
        <f t="array" ref="BA11">INDEX('Index Performance'!$B$5:$XFD$1048576,-1+MATCH($AM11,'Index Performance'!$A$4:$A$1048576, 0), MATCH(BA$4, 'Index Performance'!$B$5:$XFD$5, 0))</f>
        <v>1.010338E-2</v>
      </c>
      <c r="BB11" s="437" cm="1">
        <f t="array" ref="BB11">INDEX('Index Performance'!$B$5:$XFD$1048576,-1+MATCH($AM11,'Index Performance'!$A$4:$A$1048576, 0), MATCH(BB$4, 'Index Performance'!$B$5:$XFD$5, 0))</f>
        <v>2.0396200000000002E-3</v>
      </c>
      <c r="BC11" s="437" cm="1">
        <f t="array" ref="BC11">INDEX('Index Performance'!$B$5:$XFD$1048576,-1+MATCH($AM11,'Index Performance'!$A$4:$A$1048576, 0), MATCH(BC$4, 'Index Performance'!$B$5:$XFD$5, 0))</f>
        <v>1.3773770000000001E-2</v>
      </c>
      <c r="BD11" s="437" cm="1">
        <f t="array" ref="BD11">INDEX('Index Performance'!$B$5:$XFD$1048576,-1+MATCH($AM11,'Index Performance'!$A$4:$A$1048576, 0), MATCH(BD$4, 'Index Performance'!$B$5:$XFD$5, 0))</f>
        <v>-9.9346409999999993E-4</v>
      </c>
      <c r="BE11" s="437" cm="1">
        <f t="array" ref="BE11">INDEX('Index Performance'!$B$5:$XFD$1048576,-1+MATCH($AM11,'Index Performance'!$A$4:$A$1048576, 0), MATCH(BE$4, 'Index Performance'!$B$5:$XFD$5, 0))</f>
        <v>3.755116568784489E-2</v>
      </c>
      <c r="BF11" s="437" cm="1">
        <f t="array" ref="BF11">INDEX('Index Performance'!$B$5:$XFD$1048576,-1+MATCH($AM11,'Index Performance'!$A$4:$A$1048576, 0), MATCH(BF$4, 'Index Performance'!$B$5:$XFD$5, 0))</f>
        <v>4.2729220000000005E-2</v>
      </c>
      <c r="BG11" s="437" cm="1">
        <f t="array" ref="BG11">INDEX('Index Performance'!$B$5:$XFD$1048576,-1+MATCH($AM11,'Index Performance'!$A$4:$A$1048576, 0), MATCH(BG$4, 'Index Performance'!$B$5:$XFD$5, 0))</f>
        <v>9.1476775253924725E-3</v>
      </c>
      <c r="BH11" s="437" cm="1">
        <f t="array" ref="BH11">INDEX('Index Performance'!$B$5:$XFD$1048576,-1+MATCH($AM11,'Index Performance'!$A$4:$A$1048576, 0), MATCH(BH$4, 'Index Performance'!$B$5:$XFD$5, 0))</f>
        <v>1.8467645390964682E-2</v>
      </c>
      <c r="BI11" s="437" cm="1">
        <f t="array" ref="BI11">INDEX('Index Performance'!$B$5:$XFD$1048576,-1+MATCH($AM11,'Index Performance'!$A$4:$A$1048576, 0), MATCH(BI$4, 'Index Performance'!$B$5:$XFD$5, 0))</f>
        <v>1.1406565253245571E-2</v>
      </c>
      <c r="BJ11" s="437" cm="1">
        <f t="array" ref="BJ11">INDEX('Index Performance'!$B$5:$XFD$1048576,-1+MATCH($AM11,'Index Performance'!$A$4:$A$1048576, 0), MATCH(BJ$4, 'Index Performance'!$B$5:$XFD$5, 0))</f>
        <v>5.423787141100922E-3</v>
      </c>
      <c r="BK11" s="437" cm="1">
        <f t="array" ref="BK11">INDEX('Index Performance'!$B$5:$XFD$1048576,-1+MATCH($AM11,'Index Performance'!$A$4:$A$1048576, 0), MATCH(BK$4, 'Index Performance'!$B$5:$XFD$5, 0))</f>
        <v>-6.0299069954010687E-3</v>
      </c>
      <c r="BL11" s="437" cm="1">
        <f t="array" ref="BL11">INDEX('Index Performance'!$B$5:$XFD$1048576,-1+MATCH($AM11,'Index Performance'!$A$4:$A$1048576, 0), MATCH(BL$4, 'Index Performance'!$B$5:$XFD$5, 0))</f>
        <v>6.2808000000000003E-2</v>
      </c>
      <c r="BM11" s="437" cm="1">
        <f t="array" ref="BM11">INDEX('Index Performance'!$B$5:$XFD$1048576,-1+MATCH($AM11,'Index Performance'!$A$4:$A$1048576, 0), MATCH(BM$4, 'Index Performance'!$B$5:$XFD$5, 0))</f>
        <v>3.9923E-2</v>
      </c>
      <c r="BN11" s="437" cm="1">
        <f t="array" ref="BN11">INDEX('Index Performance'!$B$5:$XFD$1048576,-1+MATCH($AM11,'Index Performance'!$A$4:$A$1048576, 0), MATCH(BN$4, 'Index Performance'!$B$5:$XFD$5, 0))</f>
        <v>0.10765</v>
      </c>
      <c r="BO11" s="437" cm="1">
        <f t="array" ref="BO11">INDEX('Index Performance'!$B$5:$XFD$1048576,-1+MATCH($AM11,'Index Performance'!$A$4:$A$1048576, 0), MATCH(BO$4, 'Index Performance'!$B$5:$XFD$5, 0))</f>
        <v>5.1478999999999997E-2</v>
      </c>
      <c r="BP11" s="437" cm="1">
        <f t="array" ref="BP11">INDEX('Index Performance'!$B$5:$XFD$1048576,-1+MATCH($AM11,'Index Performance'!$A$4:$A$1048576, 0), MATCH(BP$4, 'Index Performance'!$B$5:$XFD$5, 0))</f>
        <v>1.6833418122208954E-2</v>
      </c>
      <c r="BQ11" s="437" cm="1">
        <f t="array" ref="BQ11">INDEX('Index Performance'!$B$5:$XFD$1048576,-1+MATCH($AM11,'Index Performance'!$A$4:$A$1048576, 0), MATCH(BQ$4, 'Index Performance'!$B$5:$XFD$5, 0))</f>
        <v>1.4228203525804117E-2</v>
      </c>
      <c r="BR11" s="437" cm="1">
        <f t="array" ref="BR11">INDEX('Index Performance'!$B$5:$XFD$1048576,-1+MATCH($AM11,'Index Performance'!$A$4:$A$1048576, 0), MATCH(BR$4, 'Index Performance'!$B$5:$XFD$5, 0))</f>
        <v>1.5458443350379936E-2</v>
      </c>
      <c r="BS11" s="437" cm="1">
        <f t="array" ref="BS11">INDEX('Index Performance'!$B$5:$XFD$1048576,-1+MATCH($AM11,'Index Performance'!$A$4:$A$1048576, 0), MATCH(BS$4, 'Index Performance'!$B$5:$XFD$5, 0))</f>
        <v>3.8691116000164838E-2</v>
      </c>
      <c r="BT11" s="437" cm="1">
        <f t="array" ref="BT11">INDEX('Index Performance'!$B$5:$XFD$1048576,-1+MATCH($AM11,'Index Performance'!$A$4:$A$1048576, 0), MATCH(BT$4, 'Index Performance'!$B$5:$XFD$5, 0))</f>
        <v>5.6572640842302846E-3</v>
      </c>
      <c r="BU11" s="437" cm="1">
        <f t="array" ref="BU11">INDEX('Index Performance'!$B$5:$XFD$1048576,-1+MATCH($AM11,'Index Performance'!$A$4:$A$1048576, 0), MATCH(BU$4, 'Index Performance'!$B$5:$XFD$5, 0))</f>
        <v>5.6572640842302846E-3</v>
      </c>
      <c r="BV11" s="437"/>
      <c r="BW11" s="440">
        <f t="shared" si="7"/>
        <v>38533</v>
      </c>
      <c r="BX11" s="435">
        <f t="shared" si="10"/>
        <v>1.5611958935946212E-2</v>
      </c>
      <c r="BY11" s="443">
        <f t="shared" si="11"/>
        <v>-5.4794520547945207E-5</v>
      </c>
      <c r="BZ11" s="438">
        <f t="shared" si="8"/>
        <v>1.3943785598599323E-2</v>
      </c>
      <c r="CA11" s="462">
        <v>1.9146273238710879E-2</v>
      </c>
      <c r="CB11" s="444">
        <f t="shared" si="12"/>
        <v>1.6681733373468885E-3</v>
      </c>
      <c r="CD11" s="440">
        <f t="shared" si="13"/>
        <v>38533</v>
      </c>
      <c r="CE11" s="435">
        <f t="shared" si="14"/>
        <v>1.1815150775689428E-2</v>
      </c>
      <c r="CF11" s="443">
        <f t="shared" si="15"/>
        <v>-5.4794520547945207E-5</v>
      </c>
      <c r="CG11" s="438">
        <f t="shared" si="16"/>
        <v>1.0153213810496498E-2</v>
      </c>
      <c r="CH11" s="438"/>
      <c r="CI11" s="444">
        <f t="shared" si="17"/>
        <v>1.6619369651929301E-3</v>
      </c>
      <c r="CK11" s="440">
        <f t="shared" si="18"/>
        <v>38533</v>
      </c>
      <c r="CL11" s="459">
        <f t="shared" si="19"/>
        <v>2.3771970649309797E-2</v>
      </c>
      <c r="CM11" s="443">
        <f t="shared" si="20"/>
        <v>-5.4794520547945207E-5</v>
      </c>
      <c r="CN11" s="438">
        <f t="shared" si="21"/>
        <v>2.2090394246103928E-2</v>
      </c>
      <c r="CO11" s="441" t="s">
        <v>0</v>
      </c>
      <c r="CP11" s="444">
        <f t="shared" si="22"/>
        <v>1.6815764032058686E-3</v>
      </c>
      <c r="CR11" s="440">
        <f t="shared" si="9"/>
        <v>38533</v>
      </c>
      <c r="CS11" s="459">
        <f t="shared" si="23"/>
        <v>9.3083479626962368E-3</v>
      </c>
      <c r="CT11" s="443">
        <f t="shared" si="24"/>
        <v>-5.4794520547945207E-5</v>
      </c>
      <c r="CU11" s="438">
        <f t="shared" si="25"/>
        <v>7.6505284968866327E-3</v>
      </c>
      <c r="CV11" s="441" t="s">
        <v>0</v>
      </c>
      <c r="CW11" s="444">
        <f t="shared" si="26"/>
        <v>1.657819465809604E-3</v>
      </c>
      <c r="CZ11" s="435">
        <f>_xlfn.XLOOKUP($A11,'Index Performance'!$A$21:$A$500,'Index Performance'!$AP$21:$AP$500,"---",FALSE)</f>
        <v>2.5924757536783805E-3</v>
      </c>
      <c r="DA11" s="435">
        <f>_xlfn.XLOOKUP($A11,'Index Performance'!$A$21:$A$500,'Index Performance'!$B$21:$B$500,"---",FALSE)</f>
        <v>8.5174760000000013E-3</v>
      </c>
      <c r="DB11" s="435">
        <f>_xlfn.XLOOKUP($A11,'Index Performance'!$A$21:$A$500,'Index Performance'!$Q$21:$Q$500,"---",FALSE)</f>
        <v>1.010338E-2</v>
      </c>
      <c r="DC11" s="435">
        <f>_xlfn.XLOOKUP($A11,'Index Performance'!$A$21:$A$500,'Index Performance'!$W$21:$W$500,"---",FALSE)</f>
        <v>9.1476775253924725E-3</v>
      </c>
    </row>
    <row r="12" spans="1:107">
      <c r="A12" s="436">
        <v>38564</v>
      </c>
      <c r="B12" s="435">
        <v>1.9999999999860709E-2</v>
      </c>
      <c r="C12" s="437">
        <v>2.9999999999877371E-2</v>
      </c>
      <c r="D12" s="437">
        <v>0</v>
      </c>
      <c r="E12" s="437">
        <v>1.499999999986969E-2</v>
      </c>
      <c r="F12" s="437">
        <v>8.5726414675776855E-14</v>
      </c>
      <c r="G12" s="437">
        <v>0.1000000000001129</v>
      </c>
      <c r="H12" s="437">
        <v>4.9999999998589046E-3</v>
      </c>
      <c r="I12" s="437">
        <v>0.1000000000001587</v>
      </c>
      <c r="J12" s="437">
        <v>1.9999999999804431E-2</v>
      </c>
      <c r="K12" s="437">
        <v>0</v>
      </c>
      <c r="L12" s="437">
        <v>0</v>
      </c>
      <c r="M12" s="437">
        <v>8.7094263741508873E-14</v>
      </c>
      <c r="N12" s="437">
        <v>0</v>
      </c>
      <c r="O12" s="437">
        <v>8.1052488545762877E-14</v>
      </c>
      <c r="P12" s="437">
        <v>0.25789489871704341</v>
      </c>
      <c r="Q12" s="437">
        <v>7.4999999999083994E-3</v>
      </c>
      <c r="R12" s="437">
        <v>7.4999999998337941E-3</v>
      </c>
      <c r="S12" s="437">
        <v>3.0000000000099818E-2</v>
      </c>
      <c r="T12" s="437">
        <v>4.9999999998216827E-3</v>
      </c>
      <c r="U12" s="437">
        <v>7.356161168117985E-14</v>
      </c>
      <c r="V12" s="437">
        <v>5.5618724185365876E-13</v>
      </c>
      <c r="W12" s="437">
        <v>0.1000000000011502</v>
      </c>
      <c r="X12" s="437">
        <v>0</v>
      </c>
      <c r="Y12" s="437">
        <v>0</v>
      </c>
      <c r="Z12" s="437">
        <v>8.4999999999681969E-2</v>
      </c>
      <c r="AA12" s="437">
        <v>0.1000000000003135</v>
      </c>
      <c r="AB12" s="437">
        <v>0</v>
      </c>
      <c r="AC12" s="437">
        <v>0</v>
      </c>
      <c r="AD12" s="437">
        <v>0</v>
      </c>
      <c r="AE12" s="437">
        <v>9.3422634024683104E-14</v>
      </c>
      <c r="AF12" s="437">
        <v>0</v>
      </c>
      <c r="AG12" s="437">
        <v>4.9999999999101978E-2</v>
      </c>
      <c r="AH12" s="437">
        <v>1.7105101282603691E-2</v>
      </c>
      <c r="AI12" s="437">
        <v>4.9999999999921919E-2</v>
      </c>
      <c r="AJ12" s="426"/>
      <c r="AK12" s="438">
        <f t="shared" si="5"/>
        <v>1</v>
      </c>
      <c r="AL12" s="439"/>
      <c r="AM12" s="440">
        <f t="shared" si="6"/>
        <v>38564</v>
      </c>
      <c r="AN12" s="437" cm="1">
        <f t="array" ref="AN12">INDEX('Index Performance'!$B$5:$XFD$1048576,-1+MATCH($AM12,'Index Performance'!$A$4:$A$1048576, 0), MATCH(AN$4, 'Index Performance'!$B$5:$XFD$5, 0))</f>
        <v>-5.4890059999999994E-3</v>
      </c>
      <c r="AO12" s="437" cm="1">
        <f t="array" ref="AO12">INDEX('Index Performance'!$B$5:$XFD$1048576,-1+MATCH($AM12,'Index Performance'!$A$4:$A$1048576, 0), MATCH(AO$4, 'Index Performance'!$B$5:$XFD$5, 0))</f>
        <v>-1.355839E-2</v>
      </c>
      <c r="AP12" s="437" cm="1">
        <f t="array" ref="AP12">INDEX('Index Performance'!$B$5:$XFD$1048576,-1+MATCH($AM12,'Index Performance'!$A$4:$A$1048576, 0), MATCH(AP$4, 'Index Performance'!$B$5:$XFD$5, 0))</f>
        <v>-2.099322E-2</v>
      </c>
      <c r="AQ12" s="437" cm="1">
        <f t="array" ref="AQ12">INDEX('Index Performance'!$B$5:$XFD$1048576,-1+MATCH($AM12,'Index Performance'!$A$4:$A$1048576, 0), MATCH(AQ$4, 'Index Performance'!$B$5:$XFD$5, 0))</f>
        <v>1.33686616528923E-2</v>
      </c>
      <c r="AR12" s="437" cm="1">
        <f t="array" ref="AR12">INDEX('Index Performance'!$B$5:$XFD$1048576,-1+MATCH($AM12,'Index Performance'!$A$4:$A$1048576, 0), MATCH(AR$4, 'Index Performance'!$B$5:$XFD$5, 0))</f>
        <v>1.8320110000000001E-3</v>
      </c>
      <c r="AS12" s="437" cm="1">
        <f t="array" ref="AS12">INDEX('Index Performance'!$B$5:$XFD$1048576,-1+MATCH($AM12,'Index Performance'!$A$4:$A$1048576, 0), MATCH(AS$4, 'Index Performance'!$B$5:$XFD$5, 0))</f>
        <v>-1.176604202157816E-3</v>
      </c>
      <c r="AT12" s="437" cm="1">
        <f t="array" ref="AT12">INDEX('Index Performance'!$B$5:$XFD$1048576,-1+MATCH($AM12,'Index Performance'!$A$4:$A$1048576, 0), MATCH(AT$4, 'Index Performance'!$B$5:$XFD$5, 0))</f>
        <v>2.5486520000000002E-3</v>
      </c>
      <c r="AU12" s="437" cm="1">
        <f t="array" ref="AU12">INDEX('Index Performance'!$B$5:$XFD$1048576,-1+MATCH($AM12,'Index Performance'!$A$4:$A$1048576, 0), MATCH(AU$4, 'Index Performance'!$B$5:$XFD$5, 0))</f>
        <v>1.3493047808390557E-3</v>
      </c>
      <c r="AV12" s="437" cm="1">
        <f t="array" ref="AV12">INDEX('Index Performance'!$B$5:$XFD$1048576,-1+MATCH($AM12,'Index Performance'!$A$4:$A$1048576, 0), MATCH(AV$4, 'Index Performance'!$B$5:$XFD$5, 0))</f>
        <v>-5.7271780631725777E-3</v>
      </c>
      <c r="AW12" s="437" cm="1">
        <f t="array" ref="AW12">INDEX('Index Performance'!$B$5:$XFD$1048576,-1+MATCH($AM12,'Index Performance'!$A$4:$A$1048576, 0), MATCH(AW$4, 'Index Performance'!$B$5:$XFD$5, 0))</f>
        <v>8.3081763680428189E-3</v>
      </c>
      <c r="AX12" s="437" cm="1">
        <f t="array" ref="AX12">INDEX('Index Performance'!$B$5:$XFD$1048576,-1+MATCH($AM12,'Index Performance'!$A$4:$A$1048576, 0), MATCH(AX$4, 'Index Performance'!$B$5:$XFD$5, 0))</f>
        <v>-8.3730135236836922E-4</v>
      </c>
      <c r="AY12" s="437" cm="1">
        <f t="array" ref="AY12">INDEX('Index Performance'!$B$5:$XFD$1048576,-1+MATCH($AM12,'Index Performance'!$A$4:$A$1048576, 0), MATCH(AY$4, 'Index Performance'!$B$5:$XFD$5, 0))</f>
        <v>-4.9627978148650831E-3</v>
      </c>
      <c r="AZ12" s="437" cm="1">
        <f t="array" ref="AZ12">INDEX('Index Performance'!$B$5:$XFD$1048576,-1+MATCH($AM12,'Index Performance'!$A$4:$A$1048576, 0), MATCH(AZ$4, 'Index Performance'!$B$5:$XFD$5, 0))</f>
        <v>3.3379734994954724E-2</v>
      </c>
      <c r="BA12" s="437" cm="1">
        <f t="array" ref="BA12">INDEX('Index Performance'!$B$5:$XFD$1048576,-1+MATCH($AM12,'Index Performance'!$A$4:$A$1048576, 0), MATCH(BA$4, 'Index Performance'!$B$5:$XFD$5, 0))</f>
        <v>3.6984089999999997E-2</v>
      </c>
      <c r="BB12" s="437" cm="1">
        <f t="array" ref="BB12">INDEX('Index Performance'!$B$5:$XFD$1048576,-1+MATCH($AM12,'Index Performance'!$A$4:$A$1048576, 0), MATCH(BB$4, 'Index Performance'!$B$5:$XFD$5, 0))</f>
        <v>3.7219160000000001E-2</v>
      </c>
      <c r="BC12" s="437" cm="1">
        <f t="array" ref="BC12">INDEX('Index Performance'!$B$5:$XFD$1048576,-1+MATCH($AM12,'Index Performance'!$A$4:$A$1048576, 0), MATCH(BC$4, 'Index Performance'!$B$5:$XFD$5, 0))</f>
        <v>3.6421759999999997E-2</v>
      </c>
      <c r="BD12" s="437" cm="1">
        <f t="array" ref="BD12">INDEX('Index Performance'!$B$5:$XFD$1048576,-1+MATCH($AM12,'Index Performance'!$A$4:$A$1048576, 0), MATCH(BD$4, 'Index Performance'!$B$5:$XFD$5, 0))</f>
        <v>9.961236E-3</v>
      </c>
      <c r="BE12" s="437" cm="1">
        <f t="array" ref="BE12">INDEX('Index Performance'!$B$5:$XFD$1048576,-1+MATCH($AM12,'Index Performance'!$A$4:$A$1048576, 0), MATCH(BE$4, 'Index Performance'!$B$5:$XFD$5, 0))</f>
        <v>5.002858776443686E-2</v>
      </c>
      <c r="BF12" s="437" cm="1">
        <f t="array" ref="BF12">INDEX('Index Performance'!$B$5:$XFD$1048576,-1+MATCH($AM12,'Index Performance'!$A$4:$A$1048576, 0), MATCH(BF$4, 'Index Performance'!$B$5:$XFD$5, 0))</f>
        <v>7.7235979999999996E-2</v>
      </c>
      <c r="BG12" s="437" cm="1">
        <f t="array" ref="BG12">INDEX('Index Performance'!$B$5:$XFD$1048576,-1+MATCH($AM12,'Index Performance'!$A$4:$A$1048576, 0), MATCH(BG$4, 'Index Performance'!$B$5:$XFD$5, 0))</f>
        <v>1.6686170874770312E-2</v>
      </c>
      <c r="BH12" s="437" cm="1">
        <f t="array" ref="BH12">INDEX('Index Performance'!$B$5:$XFD$1048576,-1+MATCH($AM12,'Index Performance'!$A$4:$A$1048576, 0), MATCH(BH$4, 'Index Performance'!$B$5:$XFD$5, 0))</f>
        <v>2.5612313707537027E-2</v>
      </c>
      <c r="BI12" s="437" cm="1">
        <f t="array" ref="BI12">INDEX('Index Performance'!$B$5:$XFD$1048576,-1+MATCH($AM12,'Index Performance'!$A$4:$A$1048576, 0), MATCH(BI$4, 'Index Performance'!$B$5:$XFD$5, 0))</f>
        <v>1.9196961615745023E-2</v>
      </c>
      <c r="BJ12" s="437" cm="1">
        <f t="array" ref="BJ12">INDEX('Index Performance'!$B$5:$XFD$1048576,-1+MATCH($AM12,'Index Performance'!$A$4:$A$1048576, 0), MATCH(BJ$4, 'Index Performance'!$B$5:$XFD$5, 0))</f>
        <v>1.2816950393892412E-3</v>
      </c>
      <c r="BK12" s="437" cm="1">
        <f t="array" ref="BK12">INDEX('Index Performance'!$B$5:$XFD$1048576,-1+MATCH($AM12,'Index Performance'!$A$4:$A$1048576, 0), MATCH(BK$4, 'Index Performance'!$B$5:$XFD$5, 0))</f>
        <v>1.1887086753396892E-2</v>
      </c>
      <c r="BL12" s="437" t="str" cm="1">
        <f t="array" ref="BL12">INDEX('Index Performance'!$B$5:$XFD$1048576,-1+MATCH($AM12,'Index Performance'!$A$4:$A$1048576, 0), MATCH(BL$4, 'Index Performance'!$B$5:$XFD$5, 0))</f>
        <v/>
      </c>
      <c r="BM12" s="437" t="str" cm="1">
        <f t="array" ref="BM12">INDEX('Index Performance'!$B$5:$XFD$1048576,-1+MATCH($AM12,'Index Performance'!$A$4:$A$1048576, 0), MATCH(BM$4, 'Index Performance'!$B$5:$XFD$5, 0))</f>
        <v/>
      </c>
      <c r="BN12" s="437" t="str" cm="1">
        <f t="array" ref="BN12">INDEX('Index Performance'!$B$5:$XFD$1048576,-1+MATCH($AM12,'Index Performance'!$A$4:$A$1048576, 0), MATCH(BN$4, 'Index Performance'!$B$5:$XFD$5, 0))</f>
        <v/>
      </c>
      <c r="BO12" s="437" t="str" cm="1">
        <f t="array" ref="BO12">INDEX('Index Performance'!$B$5:$XFD$1048576,-1+MATCH($AM12,'Index Performance'!$A$4:$A$1048576, 0), MATCH(BO$4, 'Index Performance'!$B$5:$XFD$5, 0))</f>
        <v/>
      </c>
      <c r="BP12" s="437" cm="1">
        <f t="array" ref="BP12">INDEX('Index Performance'!$B$5:$XFD$1048576,-1+MATCH($AM12,'Index Performance'!$A$4:$A$1048576, 0), MATCH(BP$4, 'Index Performance'!$B$5:$XFD$5, 0))</f>
        <v>4.4831598920809901E-2</v>
      </c>
      <c r="BQ12" s="437" cm="1">
        <f t="array" ref="BQ12">INDEX('Index Performance'!$B$5:$XFD$1048576,-1+MATCH($AM12,'Index Performance'!$A$4:$A$1048576, 0), MATCH(BQ$4, 'Index Performance'!$B$5:$XFD$5, 0))</f>
        <v>4.6026996818846255E-2</v>
      </c>
      <c r="BR12" s="437" cm="1">
        <f t="array" ref="BR12">INDEX('Index Performance'!$B$5:$XFD$1048576,-1+MATCH($AM12,'Index Performance'!$A$4:$A$1048576, 0), MATCH(BR$4, 'Index Performance'!$B$5:$XFD$5, 0))</f>
        <v>-5.4664475914769639E-3</v>
      </c>
      <c r="BS12" s="437" cm="1">
        <f t="array" ref="BS12">INDEX('Index Performance'!$B$5:$XFD$1048576,-1+MATCH($AM12,'Index Performance'!$A$4:$A$1048576, 0), MATCH(BS$4, 'Index Performance'!$B$5:$XFD$5, 0))</f>
        <v>4.9421369689283345E-2</v>
      </c>
      <c r="BT12" s="437" cm="1">
        <f t="array" ref="BT12">INDEX('Index Performance'!$B$5:$XFD$1048576,-1+MATCH($AM12,'Index Performance'!$A$4:$A$1048576, 0), MATCH(BT$4, 'Index Performance'!$B$5:$XFD$5, 0))</f>
        <v>3.9846863036174796E-3</v>
      </c>
      <c r="BU12" s="437" cm="1">
        <f t="array" ref="BU12">INDEX('Index Performance'!$B$5:$XFD$1048576,-1+MATCH($AM12,'Index Performance'!$A$4:$A$1048576, 0), MATCH(BU$4, 'Index Performance'!$B$5:$XFD$5, 0))</f>
        <v>3.9846863036174796E-3</v>
      </c>
      <c r="BV12" s="437"/>
      <c r="BW12" s="440">
        <f t="shared" si="7"/>
        <v>38564</v>
      </c>
      <c r="BX12" s="435">
        <f t="shared" si="10"/>
        <v>1.5710679392455015E-2</v>
      </c>
      <c r="BY12" s="443">
        <f t="shared" si="11"/>
        <v>-5.4794520547945207E-5</v>
      </c>
      <c r="BZ12" s="438">
        <f t="shared" si="8"/>
        <v>1.398677993972508E-2</v>
      </c>
      <c r="CA12" s="462">
        <v>1.214336837449737E-2</v>
      </c>
      <c r="CB12" s="444">
        <f t="shared" si="12"/>
        <v>1.7238994527299344E-3</v>
      </c>
      <c r="CD12" s="440">
        <f t="shared" si="13"/>
        <v>38564</v>
      </c>
      <c r="CE12" s="435">
        <f t="shared" si="14"/>
        <v>1.3939827775319213E-2</v>
      </c>
      <c r="CF12" s="443">
        <f t="shared" si="15"/>
        <v>-5.4794520547945207E-5</v>
      </c>
      <c r="CG12" s="438">
        <f t="shared" si="16"/>
        <v>1.221893387347639E-2</v>
      </c>
      <c r="CH12" s="438"/>
      <c r="CI12" s="444">
        <f t="shared" si="17"/>
        <v>1.7208939018428238E-3</v>
      </c>
      <c r="CK12" s="440">
        <f t="shared" si="18"/>
        <v>38564</v>
      </c>
      <c r="CL12" s="459">
        <f t="shared" si="19"/>
        <v>1.3233018063758022E-2</v>
      </c>
      <c r="CM12" s="443">
        <f t="shared" si="20"/>
        <v>-5.4794520547945207E-5</v>
      </c>
      <c r="CN12" s="438">
        <f t="shared" si="21"/>
        <v>1.1513323783913787E-2</v>
      </c>
      <c r="CO12" s="441" t="s">
        <v>0</v>
      </c>
      <c r="CP12" s="444">
        <f t="shared" si="22"/>
        <v>1.7196942798442354E-3</v>
      </c>
      <c r="CR12" s="440">
        <f t="shared" si="9"/>
        <v>38564</v>
      </c>
      <c r="CS12" s="459">
        <f t="shared" si="23"/>
        <v>1.8340575037385155E-2</v>
      </c>
      <c r="CT12" s="443">
        <f t="shared" si="24"/>
        <v>-5.4794520547945207E-5</v>
      </c>
      <c r="CU12" s="438">
        <f t="shared" si="25"/>
        <v>1.6612212034399221E-2</v>
      </c>
      <c r="CV12" s="441" t="s">
        <v>0</v>
      </c>
      <c r="CW12" s="444">
        <f t="shared" si="26"/>
        <v>1.7283630029859345E-3</v>
      </c>
      <c r="CZ12" s="435">
        <f>_xlfn.XLOOKUP($A12,'Index Performance'!$A$21:$A$500,'Index Performance'!$AP$21:$AP$500,"---",FALSE)</f>
        <v>2.6382137598579547E-3</v>
      </c>
      <c r="DA12" s="435">
        <f>_xlfn.XLOOKUP($A12,'Index Performance'!$A$21:$A$500,'Index Performance'!$B$21:$B$500,"---",FALSE)</f>
        <v>-5.4886869999999999E-3</v>
      </c>
      <c r="DB12" s="435">
        <f>_xlfn.XLOOKUP($A12,'Index Performance'!$A$21:$A$500,'Index Performance'!$Q$21:$Q$500,"---",FALSE)</f>
        <v>3.6984089999999997E-2</v>
      </c>
      <c r="DC12" s="435">
        <f>_xlfn.XLOOKUP($A12,'Index Performance'!$A$21:$A$500,'Index Performance'!$W$21:$W$500,"---",FALSE)</f>
        <v>1.6686170874770312E-2</v>
      </c>
    </row>
    <row r="13" spans="1:107">
      <c r="A13" s="436">
        <v>38595</v>
      </c>
      <c r="B13" s="435">
        <v>1.99999999997813E-2</v>
      </c>
      <c r="C13" s="437">
        <v>3.0000000000105959E-2</v>
      </c>
      <c r="D13" s="437">
        <v>9.9999999983157381E-3</v>
      </c>
      <c r="E13" s="437">
        <v>1.499999999974839E-2</v>
      </c>
      <c r="F13" s="437">
        <v>1.660348653075857E-13</v>
      </c>
      <c r="G13" s="437">
        <v>0.1000000000002407</v>
      </c>
      <c r="H13" s="437">
        <v>5.000000000308401E-3</v>
      </c>
      <c r="I13" s="437">
        <v>0.1000000000002257</v>
      </c>
      <c r="J13" s="437">
        <v>1.999999999971367E-2</v>
      </c>
      <c r="K13" s="437">
        <v>0</v>
      </c>
      <c r="L13" s="437">
        <v>5.4168507310244279E-14</v>
      </c>
      <c r="M13" s="437">
        <v>1.8144853309650971E-12</v>
      </c>
      <c r="N13" s="437">
        <v>0</v>
      </c>
      <c r="O13" s="437">
        <v>1.6479931231076991E-13</v>
      </c>
      <c r="P13" s="437">
        <v>0.17499999999990931</v>
      </c>
      <c r="Q13" s="437">
        <v>4.4999999999931727E-2</v>
      </c>
      <c r="R13" s="437">
        <v>3.4999999958593223E-2</v>
      </c>
      <c r="S13" s="437">
        <v>3.0000000000110119E-2</v>
      </c>
      <c r="T13" s="437">
        <v>4.9999999998574744E-3</v>
      </c>
      <c r="U13" s="437">
        <v>1.5637136116390891E-13</v>
      </c>
      <c r="V13" s="437">
        <v>4.9593856376946535E-13</v>
      </c>
      <c r="W13" s="437">
        <v>0.1000000000013338</v>
      </c>
      <c r="X13" s="437">
        <v>0</v>
      </c>
      <c r="Y13" s="437">
        <v>8.9430991094044156E-14</v>
      </c>
      <c r="Z13" s="437">
        <v>8.4999999999499212E-2</v>
      </c>
      <c r="AA13" s="437">
        <v>0.1000000000004963</v>
      </c>
      <c r="AB13" s="437">
        <v>0</v>
      </c>
      <c r="AC13" s="437">
        <v>0</v>
      </c>
      <c r="AD13" s="437">
        <v>1.4740621041878491E-13</v>
      </c>
      <c r="AE13" s="437">
        <v>5.0000000000132987E-2</v>
      </c>
      <c r="AF13" s="437">
        <v>0</v>
      </c>
      <c r="AG13" s="437">
        <v>7.894898755934885E-3</v>
      </c>
      <c r="AH13" s="437">
        <v>1.710510128260434E-2</v>
      </c>
      <c r="AI13" s="437">
        <v>5.0000000000068053E-2</v>
      </c>
      <c r="AJ13" s="426"/>
      <c r="AK13" s="438">
        <f t="shared" si="5"/>
        <v>1</v>
      </c>
      <c r="AL13" s="439"/>
      <c r="AM13" s="440">
        <f t="shared" si="6"/>
        <v>38595</v>
      </c>
      <c r="AN13" s="437" cm="1">
        <f t="array" ref="AN13">INDEX('Index Performance'!$B$5:$XFD$1048576,-1+MATCH($AM13,'Index Performance'!$A$4:$A$1048576, 0), MATCH(AN$4, 'Index Performance'!$B$5:$XFD$5, 0))</f>
        <v>1.2044239999999999E-2</v>
      </c>
      <c r="AO13" s="437" cm="1">
        <f t="array" ref="AO13">INDEX('Index Performance'!$B$5:$XFD$1048576,-1+MATCH($AM13,'Index Performance'!$A$4:$A$1048576, 0), MATCH(AO$4, 'Index Performance'!$B$5:$XFD$5, 0))</f>
        <v>1.5881869999999999E-2</v>
      </c>
      <c r="AP13" s="437" cm="1">
        <f t="array" ref="AP13">INDEX('Index Performance'!$B$5:$XFD$1048576,-1+MATCH($AM13,'Index Performance'!$A$4:$A$1048576, 0), MATCH(AP$4, 'Index Performance'!$B$5:$XFD$5, 0))</f>
        <v>2.3076590000000001E-2</v>
      </c>
      <c r="AQ13" s="437" cm="1">
        <f t="array" ref="AQ13">INDEX('Index Performance'!$B$5:$XFD$1048576,-1+MATCH($AM13,'Index Performance'!$A$4:$A$1048576, 0), MATCH(AQ$4, 'Index Performance'!$B$5:$XFD$5, 0))</f>
        <v>6.0110205820245177E-3</v>
      </c>
      <c r="AR13" s="437" cm="1">
        <f t="array" ref="AR13">INDEX('Index Performance'!$B$5:$XFD$1048576,-1+MATCH($AM13,'Index Performance'!$A$4:$A$1048576, 0), MATCH(AR$4, 'Index Performance'!$B$5:$XFD$5, 0))</f>
        <v>1.72696E-2</v>
      </c>
      <c r="AS13" s="437" cm="1">
        <f t="array" ref="AS13">INDEX('Index Performance'!$B$5:$XFD$1048576,-1+MATCH($AM13,'Index Performance'!$A$4:$A$1048576, 0), MATCH(AS$4, 'Index Performance'!$B$5:$XFD$5, 0))</f>
        <v>2.5142132025870234E-2</v>
      </c>
      <c r="AT13" s="437" cm="1">
        <f t="array" ref="AT13">INDEX('Index Performance'!$B$5:$XFD$1048576,-1+MATCH($AM13,'Index Performance'!$A$4:$A$1048576, 0), MATCH(AT$4, 'Index Performance'!$B$5:$XFD$5, 0))</f>
        <v>1.5419799999999999E-2</v>
      </c>
      <c r="AU13" s="437" cm="1">
        <f t="array" ref="AU13">INDEX('Index Performance'!$B$5:$XFD$1048576,-1+MATCH($AM13,'Index Performance'!$A$4:$A$1048576, 0), MATCH(AU$4, 'Index Performance'!$B$5:$XFD$5, 0))</f>
        <v>7.6391287705508404E-3</v>
      </c>
      <c r="AV13" s="437" cm="1">
        <f t="array" ref="AV13">INDEX('Index Performance'!$B$5:$XFD$1048576,-1+MATCH($AM13,'Index Performance'!$A$4:$A$1048576, 0), MATCH(AV$4, 'Index Performance'!$B$5:$XFD$5, 0))</f>
        <v>9.5420957700587117E-3</v>
      </c>
      <c r="AW13" s="437" cm="1">
        <f t="array" ref="AW13">INDEX('Index Performance'!$B$5:$XFD$1048576,-1+MATCH($AM13,'Index Performance'!$A$4:$A$1048576, 0), MATCH(AW$4, 'Index Performance'!$B$5:$XFD$5, 0))</f>
        <v>4.4445568937017121E-3</v>
      </c>
      <c r="AX13" s="437" cm="1">
        <f t="array" ref="AX13">INDEX('Index Performance'!$B$5:$XFD$1048576,-1+MATCH($AM13,'Index Performance'!$A$4:$A$1048576, 0), MATCH(AX$4, 'Index Performance'!$B$5:$XFD$5, 0))</f>
        <v>5.764444971135374E-3</v>
      </c>
      <c r="AY13" s="437" cm="1">
        <f t="array" ref="AY13">INDEX('Index Performance'!$B$5:$XFD$1048576,-1+MATCH($AM13,'Index Performance'!$A$4:$A$1048576, 0), MATCH(AY$4, 'Index Performance'!$B$5:$XFD$5, 0))</f>
        <v>1.4903706278645457E-2</v>
      </c>
      <c r="AZ13" s="437" cm="1">
        <f t="array" ref="AZ13">INDEX('Index Performance'!$B$5:$XFD$1048576,-1+MATCH($AM13,'Index Performance'!$A$4:$A$1048576, 0), MATCH(AZ$4, 'Index Performance'!$B$5:$XFD$5, 0))</f>
        <v>5.7019450760154022E-4</v>
      </c>
      <c r="BA13" s="437" cm="1">
        <f t="array" ref="BA13">INDEX('Index Performance'!$B$5:$XFD$1048576,-1+MATCH($AM13,'Index Performance'!$A$4:$A$1048576, 0), MATCH(BA$4, 'Index Performance'!$B$5:$XFD$5, 0))</f>
        <v>7.5931810000000001E-3</v>
      </c>
      <c r="BB13" s="437" cm="1">
        <f t="array" ref="BB13">INDEX('Index Performance'!$B$5:$XFD$1048576,-1+MATCH($AM13,'Index Performance'!$A$4:$A$1048576, 0), MATCH(BB$4, 'Index Performance'!$B$5:$XFD$5, 0))</f>
        <v>-9.8977909999999995E-3</v>
      </c>
      <c r="BC13" s="437" cm="1">
        <f t="array" ref="BC13">INDEX('Index Performance'!$B$5:$XFD$1048576,-1+MATCH($AM13,'Index Performance'!$A$4:$A$1048576, 0), MATCH(BC$4, 'Index Performance'!$B$5:$XFD$5, 0))</f>
        <v>1.4909850000000001E-2</v>
      </c>
      <c r="BD13" s="437" cm="1">
        <f t="array" ref="BD13">INDEX('Index Performance'!$B$5:$XFD$1048576,-1+MATCH($AM13,'Index Performance'!$A$4:$A$1048576, 0), MATCH(BD$4, 'Index Performance'!$B$5:$XFD$5, 0))</f>
        <v>6.9577E-2</v>
      </c>
      <c r="BE13" s="437" cm="1">
        <f t="array" ref="BE13">INDEX('Index Performance'!$B$5:$XFD$1048576,-1+MATCH($AM13,'Index Performance'!$A$4:$A$1048576, 0), MATCH(BE$4, 'Index Performance'!$B$5:$XFD$5, 0))</f>
        <v>-1.6716580451946572E-2</v>
      </c>
      <c r="BF13" s="437" cm="1">
        <f t="array" ref="BF13">INDEX('Index Performance'!$B$5:$XFD$1048576,-1+MATCH($AM13,'Index Performance'!$A$4:$A$1048576, 0), MATCH(BF$4, 'Index Performance'!$B$5:$XFD$5, 0))</f>
        <v>6.0183669999999995E-2</v>
      </c>
      <c r="BG13" s="437" cm="1">
        <f t="array" ref="BG13">INDEX('Index Performance'!$B$5:$XFD$1048576,-1+MATCH($AM13,'Index Performance'!$A$4:$A$1048576, 0), MATCH(BG$4, 'Index Performance'!$B$5:$XFD$5, 0))</f>
        <v>4.2598387126604464E-3</v>
      </c>
      <c r="BH13" s="437" cm="1">
        <f t="array" ref="BH13">INDEX('Index Performance'!$B$5:$XFD$1048576,-1+MATCH($AM13,'Index Performance'!$A$4:$A$1048576, 0), MATCH(BH$4, 'Index Performance'!$B$5:$XFD$5, 0))</f>
        <v>-5.4202316825913144E-4</v>
      </c>
      <c r="BI13" s="437" cm="1">
        <f t="array" ref="BI13">INDEX('Index Performance'!$B$5:$XFD$1048576,-1+MATCH($AM13,'Index Performance'!$A$4:$A$1048576, 0), MATCH(BI$4, 'Index Performance'!$B$5:$XFD$5, 0))</f>
        <v>6.2742438220002583E-3</v>
      </c>
      <c r="BJ13" s="437" cm="1">
        <f t="array" ref="BJ13">INDEX('Index Performance'!$B$5:$XFD$1048576,-1+MATCH($AM13,'Index Performance'!$A$4:$A$1048576, 0), MATCH(BJ$4, 'Index Performance'!$B$5:$XFD$5, 0))</f>
        <v>1.6544220687627398E-2</v>
      </c>
      <c r="BK13" s="437" cm="1">
        <f t="array" ref="BK13">INDEX('Index Performance'!$B$5:$XFD$1048576,-1+MATCH($AM13,'Index Performance'!$A$4:$A$1048576, 0), MATCH(BK$4, 'Index Performance'!$B$5:$XFD$5, 0))</f>
        <v>3.7943149272112731E-3</v>
      </c>
      <c r="BL13" s="437" t="str" cm="1">
        <f t="array" ref="BL13">INDEX('Index Performance'!$B$5:$XFD$1048576,-1+MATCH($AM13,'Index Performance'!$A$4:$A$1048576, 0), MATCH(BL$4, 'Index Performance'!$B$5:$XFD$5, 0))</f>
        <v/>
      </c>
      <c r="BM13" s="437" t="str" cm="1">
        <f t="array" ref="BM13">INDEX('Index Performance'!$B$5:$XFD$1048576,-1+MATCH($AM13,'Index Performance'!$A$4:$A$1048576, 0), MATCH(BM$4, 'Index Performance'!$B$5:$XFD$5, 0))</f>
        <v/>
      </c>
      <c r="BN13" s="437" t="str" cm="1">
        <f t="array" ref="BN13">INDEX('Index Performance'!$B$5:$XFD$1048576,-1+MATCH($AM13,'Index Performance'!$A$4:$A$1048576, 0), MATCH(BN$4, 'Index Performance'!$B$5:$XFD$5, 0))</f>
        <v/>
      </c>
      <c r="BO13" s="437" t="str" cm="1">
        <f t="array" ref="BO13">INDEX('Index Performance'!$B$5:$XFD$1048576,-1+MATCH($AM13,'Index Performance'!$A$4:$A$1048576, 0), MATCH(BO$4, 'Index Performance'!$B$5:$XFD$5, 0))</f>
        <v/>
      </c>
      <c r="BP13" s="437" cm="1">
        <f t="array" ref="BP13">INDEX('Index Performance'!$B$5:$XFD$1048576,-1+MATCH($AM13,'Index Performance'!$A$4:$A$1048576, 0), MATCH(BP$4, 'Index Performance'!$B$5:$XFD$5, 0))</f>
        <v>7.5479996736767196E-2</v>
      </c>
      <c r="BQ13" s="437" cm="1">
        <f t="array" ref="BQ13">INDEX('Index Performance'!$B$5:$XFD$1048576,-1+MATCH($AM13,'Index Performance'!$A$4:$A$1048576, 0), MATCH(BQ$4, 'Index Performance'!$B$5:$XFD$5, 0))</f>
        <v>7.8761566748915435E-2</v>
      </c>
      <c r="BR13" s="437" cm="1">
        <f t="array" ref="BR13">INDEX('Index Performance'!$B$5:$XFD$1048576,-1+MATCH($AM13,'Index Performance'!$A$4:$A$1048576, 0), MATCH(BR$4, 'Index Performance'!$B$5:$XFD$5, 0))</f>
        <v>-1.3764836075461417E-2</v>
      </c>
      <c r="BS13" s="437" cm="1">
        <f t="array" ref="BS13">INDEX('Index Performance'!$B$5:$XFD$1048576,-1+MATCH($AM13,'Index Performance'!$A$4:$A$1048576, 0), MATCH(BS$4, 'Index Performance'!$B$5:$XFD$5, 0))</f>
        <v>-9.8946334831375715E-3</v>
      </c>
      <c r="BT13" s="437" cm="1">
        <f t="array" ref="BT13">INDEX('Index Performance'!$B$5:$XFD$1048576,-1+MATCH($AM13,'Index Performance'!$A$4:$A$1048576, 0), MATCH(BT$4, 'Index Performance'!$B$5:$XFD$5, 0))</f>
        <v>3.5019455252918164E-3</v>
      </c>
      <c r="BU13" s="437" cm="1">
        <f t="array" ref="BU13">INDEX('Index Performance'!$B$5:$XFD$1048576,-1+MATCH($AM13,'Index Performance'!$A$4:$A$1048576, 0), MATCH(BU$4, 'Index Performance'!$B$5:$XFD$5, 0))</f>
        <v>3.5019455252918164E-3</v>
      </c>
      <c r="BV13" s="437"/>
      <c r="BW13" s="440">
        <f t="shared" si="7"/>
        <v>38595</v>
      </c>
      <c r="BX13" s="435">
        <f t="shared" si="10"/>
        <v>2.6017468249486682E-3</v>
      </c>
      <c r="BY13" s="443">
        <f t="shared" si="11"/>
        <v>-5.4794520547945207E-5</v>
      </c>
      <c r="BZ13" s="438">
        <f t="shared" si="8"/>
        <v>9.0009630800080842E-4</v>
      </c>
      <c r="CA13" s="462">
        <v>6.1623800326486844E-3</v>
      </c>
      <c r="CB13" s="444">
        <f t="shared" si="12"/>
        <v>1.7016505169478598E-3</v>
      </c>
      <c r="CD13" s="440">
        <f t="shared" si="13"/>
        <v>38595</v>
      </c>
      <c r="CE13" s="435">
        <f t="shared" si="14"/>
        <v>7.1923963447106552E-4</v>
      </c>
      <c r="CF13" s="443">
        <f t="shared" si="15"/>
        <v>-5.4794520547945207E-5</v>
      </c>
      <c r="CG13" s="438">
        <f t="shared" si="16"/>
        <v>-9.7921582587123801E-4</v>
      </c>
      <c r="CH13" s="438"/>
      <c r="CI13" s="444">
        <f t="shared" si="17"/>
        <v>1.6984554603423035E-3</v>
      </c>
      <c r="CK13" s="440">
        <f t="shared" si="18"/>
        <v>38595</v>
      </c>
      <c r="CL13" s="459">
        <f t="shared" si="19"/>
        <v>4.1629710410860093E-3</v>
      </c>
      <c r="CM13" s="443">
        <f t="shared" si="20"/>
        <v>-5.4794520547945207E-5</v>
      </c>
      <c r="CN13" s="438">
        <f t="shared" si="21"/>
        <v>2.4586707601588209E-3</v>
      </c>
      <c r="CO13" s="441" t="s">
        <v>0</v>
      </c>
      <c r="CP13" s="444">
        <f t="shared" si="22"/>
        <v>1.7043002809271884E-3</v>
      </c>
      <c r="CR13" s="440">
        <f t="shared" si="9"/>
        <v>38595</v>
      </c>
      <c r="CS13" s="459">
        <f t="shared" si="23"/>
        <v>6.4008776563302238E-3</v>
      </c>
      <c r="CT13" s="443">
        <f t="shared" si="24"/>
        <v>-5.4794520547945207E-5</v>
      </c>
      <c r="CU13" s="438">
        <f t="shared" si="25"/>
        <v>4.6927791225466198E-3</v>
      </c>
      <c r="CV13" s="441" t="s">
        <v>0</v>
      </c>
      <c r="CW13" s="444">
        <f t="shared" si="26"/>
        <v>1.708098533783604E-3</v>
      </c>
      <c r="CZ13" s="435">
        <f>_xlfn.XLOOKUP($A13,'Index Performance'!$A$21:$A$500,'Index Performance'!$AP$21:$AP$500,"---",FALSE)</f>
        <v>3.275008147286762E-3</v>
      </c>
      <c r="DA13" s="435">
        <f>_xlfn.XLOOKUP($A13,'Index Performance'!$A$21:$A$500,'Index Performance'!$B$21:$B$500,"---",FALSE)</f>
        <v>9.9650199999999998E-3</v>
      </c>
      <c r="DB13" s="435">
        <f>_xlfn.XLOOKUP($A13,'Index Performance'!$A$21:$A$500,'Index Performance'!$Q$21:$Q$500,"---",FALSE)</f>
        <v>7.5931810000000001E-3</v>
      </c>
      <c r="DC13" s="435">
        <f>_xlfn.XLOOKUP($A13,'Index Performance'!$A$21:$A$500,'Index Performance'!$W$21:$W$500,"---",FALSE)</f>
        <v>4.2598387126604464E-3</v>
      </c>
    </row>
    <row r="14" spans="1:107">
      <c r="A14" s="436">
        <v>38625</v>
      </c>
      <c r="B14" s="435">
        <v>1.9999999999798158E-2</v>
      </c>
      <c r="C14" s="437">
        <v>3.0000000000022169E-2</v>
      </c>
      <c r="D14" s="437">
        <v>1.224516546642119E-12</v>
      </c>
      <c r="E14" s="437">
        <v>1.499999999978985E-2</v>
      </c>
      <c r="F14" s="437">
        <v>1.2471548127673899E-13</v>
      </c>
      <c r="G14" s="437">
        <v>0.1000000000002127</v>
      </c>
      <c r="H14" s="437">
        <v>1.9999999949969829E-2</v>
      </c>
      <c r="I14" s="437">
        <v>9.5000000048531527E-2</v>
      </c>
      <c r="J14" s="437">
        <v>1.999999999975436E-2</v>
      </c>
      <c r="K14" s="437">
        <v>0</v>
      </c>
      <c r="L14" s="437">
        <v>3.2252882767323008E-14</v>
      </c>
      <c r="M14" s="437">
        <v>7.3257779829331701E-13</v>
      </c>
      <c r="N14" s="437">
        <v>0</v>
      </c>
      <c r="O14" s="437">
        <v>1.2966520134509349E-13</v>
      </c>
      <c r="P14" s="437">
        <v>0.17499999999987889</v>
      </c>
      <c r="Q14" s="437">
        <v>4.4999999999732351E-2</v>
      </c>
      <c r="R14" s="437">
        <v>4.4999999999569808E-2</v>
      </c>
      <c r="S14" s="437">
        <v>3.0000000000100561E-2</v>
      </c>
      <c r="T14" s="437">
        <v>4.999999999853239E-3</v>
      </c>
      <c r="U14" s="437">
        <v>4.5310197396732438E-14</v>
      </c>
      <c r="V14" s="437">
        <v>2.1632745523253621E-13</v>
      </c>
      <c r="W14" s="437">
        <v>1.8604337458253601E-13</v>
      </c>
      <c r="X14" s="437">
        <v>9.9999999999870193E-2</v>
      </c>
      <c r="Y14" s="437">
        <v>0</v>
      </c>
      <c r="Z14" s="437">
        <v>8.4999999999623294E-2</v>
      </c>
      <c r="AA14" s="437">
        <v>0.100000000000374</v>
      </c>
      <c r="AB14" s="437">
        <v>0</v>
      </c>
      <c r="AC14" s="437">
        <v>0</v>
      </c>
      <c r="AD14" s="437">
        <v>1.24115375443048E-13</v>
      </c>
      <c r="AE14" s="437">
        <v>5.0000000000147433E-2</v>
      </c>
      <c r="AF14" s="437">
        <v>0</v>
      </c>
      <c r="AG14" s="437">
        <v>1.6312021032023806E-12</v>
      </c>
      <c r="AH14" s="437">
        <v>1.7105101281776471E-2</v>
      </c>
      <c r="AI14" s="437">
        <v>4.7894898716548222E-2</v>
      </c>
      <c r="AJ14" s="426"/>
      <c r="AK14" s="438">
        <f t="shared" si="5"/>
        <v>1</v>
      </c>
      <c r="AL14" s="439"/>
      <c r="AM14" s="440">
        <f t="shared" si="6"/>
        <v>38625</v>
      </c>
      <c r="AN14" s="437" cm="1">
        <f t="array" ref="AN14">INDEX('Index Performance'!$B$5:$XFD$1048576,-1+MATCH($AM14,'Index Performance'!$A$4:$A$1048576, 0), MATCH(AN$4, 'Index Performance'!$B$5:$XFD$5, 0))</f>
        <v>-8.0830900000000011E-3</v>
      </c>
      <c r="AO14" s="437" cm="1">
        <f t="array" ref="AO14">INDEX('Index Performance'!$B$5:$XFD$1048576,-1+MATCH($AM14,'Index Performance'!$A$4:$A$1048576, 0), MATCH(AO$4, 'Index Performance'!$B$5:$XFD$5, 0))</f>
        <v>-1.326954E-2</v>
      </c>
      <c r="AP14" s="437" cm="1">
        <f t="array" ref="AP14">INDEX('Index Performance'!$B$5:$XFD$1048576,-1+MATCH($AM14,'Index Performance'!$A$4:$A$1048576, 0), MATCH(AP$4, 'Index Performance'!$B$5:$XFD$5, 0))</f>
        <v>-1.4001649999999999E-3</v>
      </c>
      <c r="AQ14" s="437" cm="1">
        <f t="array" ref="AQ14">INDEX('Index Performance'!$B$5:$XFD$1048576,-1+MATCH($AM14,'Index Performance'!$A$4:$A$1048576, 0), MATCH(AQ$4, 'Index Performance'!$B$5:$XFD$5, 0))</f>
        <v>1.0354519840813925E-3</v>
      </c>
      <c r="AR14" s="437" cm="1">
        <f t="array" ref="AR14">INDEX('Index Performance'!$B$5:$XFD$1048576,-1+MATCH($AM14,'Index Performance'!$A$4:$A$1048576, 0), MATCH(AR$4, 'Index Performance'!$B$5:$XFD$5, 0))</f>
        <v>2.2471410000000001E-2</v>
      </c>
      <c r="AS14" s="437" cm="1">
        <f t="array" ref="AS14">INDEX('Index Performance'!$B$5:$XFD$1048576,-1+MATCH($AM14,'Index Performance'!$A$4:$A$1048576, 0), MATCH(AS$4, 'Index Performance'!$B$5:$XFD$5, 0))</f>
        <v>6.8453494083025035E-3</v>
      </c>
      <c r="AT14" s="437" cm="1">
        <f t="array" ref="AT14">INDEX('Index Performance'!$B$5:$XFD$1048576,-1+MATCH($AM14,'Index Performance'!$A$4:$A$1048576, 0), MATCH(AT$4, 'Index Performance'!$B$5:$XFD$5, 0))</f>
        <v>2.6750690000000001E-2</v>
      </c>
      <c r="AU14" s="437" cm="1">
        <f t="array" ref="AU14">INDEX('Index Performance'!$B$5:$XFD$1048576,-1+MATCH($AM14,'Index Performance'!$A$4:$A$1048576, 0), MATCH(AU$4, 'Index Performance'!$B$5:$XFD$5, 0))</f>
        <v>7.8923697569825979E-3</v>
      </c>
      <c r="AV14" s="437" cm="1">
        <f t="array" ref="AV14">INDEX('Index Performance'!$B$5:$XFD$1048576,-1+MATCH($AM14,'Index Performance'!$A$4:$A$1048576, 0), MATCH(AV$4, 'Index Performance'!$B$5:$XFD$5, 0))</f>
        <v>-5.9938908420263948E-3</v>
      </c>
      <c r="AW14" s="437" cm="1">
        <f t="array" ref="AW14">INDEX('Index Performance'!$B$5:$XFD$1048576,-1+MATCH($AM14,'Index Performance'!$A$4:$A$1048576, 0), MATCH(AW$4, 'Index Performance'!$B$5:$XFD$5, 0))</f>
        <v>4.3577192083896765E-3</v>
      </c>
      <c r="AX14" s="437" cm="1">
        <f t="array" ref="AX14">INDEX('Index Performance'!$B$5:$XFD$1048576,-1+MATCH($AM14,'Index Performance'!$A$4:$A$1048576, 0), MATCH(AX$4, 'Index Performance'!$B$5:$XFD$5, 0))</f>
        <v>5.5630833452562367E-3</v>
      </c>
      <c r="AY14" s="437" cm="1">
        <f t="array" ref="AY14">INDEX('Index Performance'!$B$5:$XFD$1048576,-1+MATCH($AM14,'Index Performance'!$A$4:$A$1048576, 0), MATCH(AY$4, 'Index Performance'!$B$5:$XFD$5, 0))</f>
        <v>-6.0929980782076232E-3</v>
      </c>
      <c r="AZ14" s="437" cm="1">
        <f t="array" ref="AZ14">INDEX('Index Performance'!$B$5:$XFD$1048576,-1+MATCH($AM14,'Index Performance'!$A$4:$A$1048576, 0), MATCH(AZ$4, 'Index Performance'!$B$5:$XFD$5, 0))</f>
        <v>1.2200195180327889E-2</v>
      </c>
      <c r="BA14" s="437" cm="1">
        <f t="array" ref="BA14">INDEX('Index Performance'!$B$5:$XFD$1048576,-1+MATCH($AM14,'Index Performance'!$A$4:$A$1048576, 0), MATCH(BA$4, 'Index Performance'!$B$5:$XFD$5, 0))</f>
        <v>3.0087719999999998E-2</v>
      </c>
      <c r="BB14" s="437" cm="1">
        <f t="array" ref="BB14">INDEX('Index Performance'!$B$5:$XFD$1048576,-1+MATCH($AM14,'Index Performance'!$A$4:$A$1048576, 0), MATCH(BB$4, 'Index Performance'!$B$5:$XFD$5, 0))</f>
        <v>8.2148970000000005E-3</v>
      </c>
      <c r="BC14" s="437" cm="1">
        <f t="array" ref="BC14">INDEX('Index Performance'!$B$5:$XFD$1048576,-1+MATCH($AM14,'Index Performance'!$A$4:$A$1048576, 0), MATCH(BC$4, 'Index Performance'!$B$5:$XFD$5, 0))</f>
        <v>2.4263859999999998E-2</v>
      </c>
      <c r="BD14" s="437" cm="1">
        <f t="array" ref="BD14">INDEX('Index Performance'!$B$5:$XFD$1048576,-1+MATCH($AM14,'Index Performance'!$A$4:$A$1048576, 0), MATCH(BD$4, 'Index Performance'!$B$5:$XFD$5, 0))</f>
        <v>0.10332079999999999</v>
      </c>
      <c r="BE14" s="437" cm="1">
        <f t="array" ref="BE14">INDEX('Index Performance'!$B$5:$XFD$1048576,-1+MATCH($AM14,'Index Performance'!$A$4:$A$1048576, 0), MATCH(BE$4, 'Index Performance'!$B$5:$XFD$5, 0))</f>
        <v>5.9918041865101301E-2</v>
      </c>
      <c r="BF14" s="437" cm="1">
        <f t="array" ref="BF14">INDEX('Index Performance'!$B$5:$XFD$1048576,-1+MATCH($AM14,'Index Performance'!$A$4:$A$1048576, 0), MATCH(BF$4, 'Index Performance'!$B$5:$XFD$5, 0))</f>
        <v>0.12698969999999998</v>
      </c>
      <c r="BG14" s="437" cm="1">
        <f t="array" ref="BG14">INDEX('Index Performance'!$B$5:$XFD$1048576,-1+MATCH($AM14,'Index Performance'!$A$4:$A$1048576, 0), MATCH(BG$4, 'Index Performance'!$B$5:$XFD$5, 0))</f>
        <v>1.1065256777447852E-2</v>
      </c>
      <c r="BH14" s="437" cm="1">
        <f t="array" ref="BH14">INDEX('Index Performance'!$B$5:$XFD$1048576,-1+MATCH($AM14,'Index Performance'!$A$4:$A$1048576, 0), MATCH(BH$4, 'Index Performance'!$B$5:$XFD$5, 0))</f>
        <v>1.2182735864836314E-2</v>
      </c>
      <c r="BI14" s="437" cm="1">
        <f t="array" ref="BI14">INDEX('Index Performance'!$B$5:$XFD$1048576,-1+MATCH($AM14,'Index Performance'!$A$4:$A$1048576, 0), MATCH(BI$4, 'Index Performance'!$B$5:$XFD$5, 0))</f>
        <v>1.319769040418084E-3</v>
      </c>
      <c r="BJ14" s="437" cm="1">
        <f t="array" ref="BJ14">INDEX('Index Performance'!$B$5:$XFD$1048576,-1+MATCH($AM14,'Index Performance'!$A$4:$A$1048576, 0), MATCH(BJ$4, 'Index Performance'!$B$5:$XFD$5, 0))</f>
        <v>3.5536624544967088E-2</v>
      </c>
      <c r="BK14" s="437" cm="1">
        <f t="array" ref="BK14">INDEX('Index Performance'!$B$5:$XFD$1048576,-1+MATCH($AM14,'Index Performance'!$A$4:$A$1048576, 0), MATCH(BK$4, 'Index Performance'!$B$5:$XFD$5, 0))</f>
        <v>2.077090742439891E-3</v>
      </c>
      <c r="BL14" s="437" cm="1">
        <f t="array" ref="BL14">INDEX('Index Performance'!$B$5:$XFD$1048576,-1+MATCH($AM14,'Index Performance'!$A$4:$A$1048576, 0), MATCH(BL$4, 'Index Performance'!$B$5:$XFD$5, 0))</f>
        <v>6.1416999999999999E-2</v>
      </c>
      <c r="BM14" s="437" cm="1">
        <f t="array" ref="BM14">INDEX('Index Performance'!$B$5:$XFD$1048576,-1+MATCH($AM14,'Index Performance'!$A$4:$A$1048576, 0), MATCH(BM$4, 'Index Performance'!$B$5:$XFD$5, 0))</f>
        <v>7.3734999999999995E-2</v>
      </c>
      <c r="BN14" s="437" cm="1">
        <f t="array" ref="BN14">INDEX('Index Performance'!$B$5:$XFD$1048576,-1+MATCH($AM14,'Index Performance'!$A$4:$A$1048576, 0), MATCH(BN$4, 'Index Performance'!$B$5:$XFD$5, 0))</f>
        <v>2.3164000000000001E-2</v>
      </c>
      <c r="BO14" s="437" cm="1">
        <f t="array" ref="BO14">INDEX('Index Performance'!$B$5:$XFD$1048576,-1+MATCH($AM14,'Index Performance'!$A$4:$A$1048576, 0), MATCH(BO$4, 'Index Performance'!$B$5:$XFD$5, 0))</f>
        <v>5.8022999999999998E-2</v>
      </c>
      <c r="BP14" s="437" cm="1">
        <f t="array" ref="BP14">INDEX('Index Performance'!$B$5:$XFD$1048576,-1+MATCH($AM14,'Index Performance'!$A$4:$A$1048576, 0), MATCH(BP$4, 'Index Performance'!$B$5:$XFD$5, 0))</f>
        <v>4.6525663816047613E-2</v>
      </c>
      <c r="BQ14" s="437" cm="1">
        <f t="array" ref="BQ14">INDEX('Index Performance'!$B$5:$XFD$1048576,-1+MATCH($AM14,'Index Performance'!$A$4:$A$1048576, 0), MATCH(BQ$4, 'Index Performance'!$B$5:$XFD$5, 0))</f>
        <v>4.0742891074101673E-2</v>
      </c>
      <c r="BR14" s="437" cm="1">
        <f t="array" ref="BR14">INDEX('Index Performance'!$B$5:$XFD$1048576,-1+MATCH($AM14,'Index Performance'!$A$4:$A$1048576, 0), MATCH(BR$4, 'Index Performance'!$B$5:$XFD$5, 0))</f>
        <v>8.2594360317481463E-2</v>
      </c>
      <c r="BS14" s="437" cm="1">
        <f t="array" ref="BS14">INDEX('Index Performance'!$B$5:$XFD$1048576,-1+MATCH($AM14,'Index Performance'!$A$4:$A$1048576, 0), MATCH(BS$4, 'Index Performance'!$B$5:$XFD$5, 0))</f>
        <v>2.0906705996533104E-2</v>
      </c>
      <c r="BT14" s="437" cm="1">
        <f t="array" ref="BT14">INDEX('Index Performance'!$B$5:$XFD$1048576,-1+MATCH($AM14,'Index Performance'!$A$4:$A$1048576, 0), MATCH(BT$4, 'Index Performance'!$B$5:$XFD$5, 0))</f>
        <v>-2.287708414113987E-2</v>
      </c>
      <c r="BU14" s="437" cm="1">
        <f t="array" ref="BU14">INDEX('Index Performance'!$B$5:$XFD$1048576,-1+MATCH($AM14,'Index Performance'!$A$4:$A$1048576, 0), MATCH(BU$4, 'Index Performance'!$B$5:$XFD$5, 0))</f>
        <v>-2.287708414113987E-2</v>
      </c>
      <c r="BV14" s="437"/>
      <c r="BW14" s="440">
        <f t="shared" si="7"/>
        <v>38625</v>
      </c>
      <c r="BX14" s="435">
        <f t="shared" si="10"/>
        <v>2.2900581842717985E-2</v>
      </c>
      <c r="BY14" s="443">
        <f t="shared" si="11"/>
        <v>-5.4794520547945207E-5</v>
      </c>
      <c r="BZ14" s="438">
        <f t="shared" si="8"/>
        <v>2.1220436721962832E-2</v>
      </c>
      <c r="CA14" s="462">
        <v>2.7519967436737899E-2</v>
      </c>
      <c r="CB14" s="444">
        <f t="shared" si="12"/>
        <v>1.6801451207551533E-3</v>
      </c>
      <c r="CD14" s="440">
        <f t="shared" si="13"/>
        <v>38625</v>
      </c>
      <c r="CE14" s="435">
        <f t="shared" si="14"/>
        <v>1.3588099032606028E-2</v>
      </c>
      <c r="CF14" s="443">
        <f t="shared" si="15"/>
        <v>-5.4794520547945207E-5</v>
      </c>
      <c r="CG14" s="438">
        <f t="shared" si="16"/>
        <v>1.1923249946317327E-2</v>
      </c>
      <c r="CH14" s="438"/>
      <c r="CI14" s="444">
        <f t="shared" si="17"/>
        <v>1.6648490862887014E-3</v>
      </c>
      <c r="CK14" s="440">
        <f t="shared" si="18"/>
        <v>38625</v>
      </c>
      <c r="CL14" s="459">
        <f t="shared" si="19"/>
        <v>2.5715200591080373E-2</v>
      </c>
      <c r="CM14" s="443">
        <f t="shared" si="20"/>
        <v>-5.4794520547945207E-5</v>
      </c>
      <c r="CN14" s="438">
        <f t="shared" si="21"/>
        <v>2.4030432373965072E-2</v>
      </c>
      <c r="CO14" s="441" t="s">
        <v>0</v>
      </c>
      <c r="CP14" s="444">
        <f t="shared" si="22"/>
        <v>1.6847682171153011E-3</v>
      </c>
      <c r="CR14" s="440">
        <f t="shared" si="9"/>
        <v>38625</v>
      </c>
      <c r="CS14" s="459">
        <f t="shared" si="23"/>
        <v>1.3606152188723927E-2</v>
      </c>
      <c r="CT14" s="443">
        <f t="shared" si="24"/>
        <v>-5.4794520547945207E-5</v>
      </c>
      <c r="CU14" s="438">
        <f t="shared" si="25"/>
        <v>1.1941273449580514E-2</v>
      </c>
      <c r="CV14" s="441" t="s">
        <v>0</v>
      </c>
      <c r="CW14" s="444">
        <f t="shared" si="26"/>
        <v>1.664878739143413E-3</v>
      </c>
      <c r="CZ14" s="435">
        <f>_xlfn.XLOOKUP($A14,'Index Performance'!$A$21:$A$500,'Index Performance'!$AP$21:$AP$500,"---",FALSE)</f>
        <v>2.8953774216704531E-3</v>
      </c>
      <c r="DA14" s="435">
        <f>_xlfn.XLOOKUP($A14,'Index Performance'!$A$21:$A$500,'Index Performance'!$B$21:$B$500,"---",FALSE)</f>
        <v>-4.7639609999999997E-3</v>
      </c>
      <c r="DB14" s="435">
        <f>_xlfn.XLOOKUP($A14,'Index Performance'!$A$21:$A$500,'Index Performance'!$Q$21:$Q$500,"---",FALSE)</f>
        <v>3.0087719999999998E-2</v>
      </c>
      <c r="DC14" s="435">
        <f>_xlfn.XLOOKUP($A14,'Index Performance'!$A$21:$A$500,'Index Performance'!$W$21:$W$500,"---",FALSE)</f>
        <v>1.1065256777447852E-2</v>
      </c>
    </row>
    <row r="15" spans="1:107">
      <c r="A15" s="436">
        <v>38656</v>
      </c>
      <c r="B15" s="435">
        <v>1.9999999999819291E-2</v>
      </c>
      <c r="C15" s="437">
        <v>2.9999999999993331E-2</v>
      </c>
      <c r="D15" s="437">
        <v>5.0428231605983878E-13</v>
      </c>
      <c r="E15" s="437">
        <v>1.49999999997963E-2</v>
      </c>
      <c r="F15" s="437">
        <v>7.3223484662128842E-14</v>
      </c>
      <c r="G15" s="437">
        <v>5.0000000001041642E-2</v>
      </c>
      <c r="H15" s="437">
        <v>1.9999999950133952E-2</v>
      </c>
      <c r="I15" s="437">
        <v>9.9999999999966241E-2</v>
      </c>
      <c r="J15" s="437">
        <v>1.999999999978708E-2</v>
      </c>
      <c r="K15" s="437">
        <v>8.997577273724276E-14</v>
      </c>
      <c r="L15" s="437">
        <v>4.5000000048714829E-2</v>
      </c>
      <c r="M15" s="437">
        <v>3.0389298749574822E-13</v>
      </c>
      <c r="N15" s="437">
        <v>0</v>
      </c>
      <c r="O15" s="437">
        <v>7.5659413040897769E-14</v>
      </c>
      <c r="P15" s="437">
        <v>0.17499999999988181</v>
      </c>
      <c r="Q15" s="437">
        <v>4.4999999999663601E-2</v>
      </c>
      <c r="R15" s="437">
        <v>4.4999999999782027E-2</v>
      </c>
      <c r="S15" s="437">
        <v>4.9999999999631884E-3</v>
      </c>
      <c r="T15" s="437">
        <v>4.9999999998780143E-3</v>
      </c>
      <c r="U15" s="437">
        <v>4.1420803236320521E-14</v>
      </c>
      <c r="V15" s="437">
        <v>8.7141579669659978E-14</v>
      </c>
      <c r="W15" s="437">
        <v>1.2104152033534771E-13</v>
      </c>
      <c r="X15" s="437">
        <v>9.9999999999955194E-2</v>
      </c>
      <c r="Y15" s="437">
        <v>1.6203615998942171E-14</v>
      </c>
      <c r="Z15" s="437">
        <v>8.4999999999544495E-2</v>
      </c>
      <c r="AA15" s="437">
        <v>0.1000000000004511</v>
      </c>
      <c r="AB15" s="437">
        <v>0</v>
      </c>
      <c r="AC15" s="437">
        <v>0</v>
      </c>
      <c r="AD15" s="437">
        <v>3.9730099297634531E-14</v>
      </c>
      <c r="AE15" s="437">
        <v>3.1693565870390179E-13</v>
      </c>
      <c r="AF15" s="437">
        <v>2.5000000001495729E-2</v>
      </c>
      <c r="AG15" s="437">
        <v>5.000000000017267E-2</v>
      </c>
      <c r="AH15" s="437">
        <v>1.71051012817705E-2</v>
      </c>
      <c r="AI15" s="437">
        <v>4.7894898716519627E-2</v>
      </c>
      <c r="AJ15" s="426"/>
      <c r="AK15" s="438">
        <f t="shared" si="5"/>
        <v>1</v>
      </c>
      <c r="AL15" s="439"/>
      <c r="AM15" s="440">
        <f t="shared" si="6"/>
        <v>38656</v>
      </c>
      <c r="AN15" s="437" cm="1">
        <f t="array" ref="AN15">INDEX('Index Performance'!$B$5:$XFD$1048576,-1+MATCH($AM15,'Index Performance'!$A$4:$A$1048576, 0), MATCH(AN$4, 'Index Performance'!$B$5:$XFD$5, 0))</f>
        <v>-8.2597950000000003E-3</v>
      </c>
      <c r="AO15" s="437" cm="1">
        <f t="array" ref="AO15">INDEX('Index Performance'!$B$5:$XFD$1048576,-1+MATCH($AM15,'Index Performance'!$A$4:$A$1048576, 0), MATCH(AO$4, 'Index Performance'!$B$5:$XFD$5, 0))</f>
        <v>-7.822082000000001E-3</v>
      </c>
      <c r="AP15" s="437" cm="1">
        <f t="array" ref="AP15">INDEX('Index Performance'!$B$5:$XFD$1048576,-1+MATCH($AM15,'Index Performance'!$A$4:$A$1048576, 0), MATCH(AP$4, 'Index Performance'!$B$5:$XFD$5, 0))</f>
        <v>-1.277816E-2</v>
      </c>
      <c r="AQ15" s="437" cm="1">
        <f t="array" ref="AQ15">INDEX('Index Performance'!$B$5:$XFD$1048576,-1+MATCH($AM15,'Index Performance'!$A$4:$A$1048576, 0), MATCH(AQ$4, 'Index Performance'!$B$5:$XFD$5, 0))</f>
        <v>-7.8498207129297226E-3</v>
      </c>
      <c r="AR15" s="437" cm="1">
        <f t="array" ref="AR15">INDEX('Index Performance'!$B$5:$XFD$1048576,-1+MATCH($AM15,'Index Performance'!$A$4:$A$1048576, 0), MATCH(AR$4, 'Index Performance'!$B$5:$XFD$5, 0))</f>
        <v>-1.4443760000000002E-2</v>
      </c>
      <c r="AS15" s="437" cm="1">
        <f t="array" ref="AS15">INDEX('Index Performance'!$B$5:$XFD$1048576,-1+MATCH($AM15,'Index Performance'!$A$4:$A$1048576, 0), MATCH(AS$4, 'Index Performance'!$B$5:$XFD$5, 0))</f>
        <v>-2.0982053153124625E-2</v>
      </c>
      <c r="AT15" s="437" cm="1">
        <f t="array" ref="AT15">INDEX('Index Performance'!$B$5:$XFD$1048576,-1+MATCH($AM15,'Index Performance'!$A$4:$A$1048576, 0), MATCH(AT$4, 'Index Performance'!$B$5:$XFD$5, 0))</f>
        <v>-1.2668219999999999E-2</v>
      </c>
      <c r="AU15" s="437" cm="1">
        <f t="array" ref="AU15">INDEX('Index Performance'!$B$5:$XFD$1048576,-1+MATCH($AM15,'Index Performance'!$A$4:$A$1048576, 0), MATCH(AU$4, 'Index Performance'!$B$5:$XFD$5, 0))</f>
        <v>-8.6441136297999988E-3</v>
      </c>
      <c r="AV15" s="437" cm="1">
        <f t="array" ref="AV15">INDEX('Index Performance'!$B$5:$XFD$1048576,-1+MATCH($AM15,'Index Performance'!$A$4:$A$1048576, 0), MATCH(AV$4, 'Index Performance'!$B$5:$XFD$5, 0))</f>
        <v>-6.8997506812779053E-3</v>
      </c>
      <c r="AW15" s="437" cm="1">
        <f t="array" ref="AW15">INDEX('Index Performance'!$B$5:$XFD$1048576,-1+MATCH($AM15,'Index Performance'!$A$4:$A$1048576, 0), MATCH(AW$4, 'Index Performance'!$B$5:$XFD$5, 0))</f>
        <v>2.4076643983346191E-3</v>
      </c>
      <c r="AX15" s="437" cm="1">
        <f t="array" ref="AX15">INDEX('Index Performance'!$B$5:$XFD$1048576,-1+MATCH($AM15,'Index Performance'!$A$4:$A$1048576, 0), MATCH(AX$4, 'Index Performance'!$B$5:$XFD$5, 0))</f>
        <v>2.8707733511885714E-3</v>
      </c>
      <c r="AY15" s="437" cm="1">
        <f t="array" ref="AY15">INDEX('Index Performance'!$B$5:$XFD$1048576,-1+MATCH($AM15,'Index Performance'!$A$4:$A$1048576, 0), MATCH(AY$4, 'Index Performance'!$B$5:$XFD$5, 0))</f>
        <v>-9.3629619862843905E-3</v>
      </c>
      <c r="AZ15" s="437" cm="1">
        <f t="array" ref="AZ15">INDEX('Index Performance'!$B$5:$XFD$1048576,-1+MATCH($AM15,'Index Performance'!$A$4:$A$1048576, 0), MATCH(AZ$4, 'Index Performance'!$B$5:$XFD$5, 0))</f>
        <v>-2.1530560038058755E-2</v>
      </c>
      <c r="BA15" s="437" cm="1">
        <f t="array" ref="BA15">INDEX('Index Performance'!$B$5:$XFD$1048576,-1+MATCH($AM15,'Index Performance'!$A$4:$A$1048576, 0), MATCH(BA$4, 'Index Performance'!$B$5:$XFD$5, 0))</f>
        <v>-2.6935799999999999E-2</v>
      </c>
      <c r="BB15" s="437" cm="1">
        <f t="array" ref="BB15">INDEX('Index Performance'!$B$5:$XFD$1048576,-1+MATCH($AM15,'Index Performance'!$A$4:$A$1048576, 0), MATCH(BB$4, 'Index Performance'!$B$5:$XFD$5, 0))</f>
        <v>-1.6721919999999998E-2</v>
      </c>
      <c r="BC15" s="437" cm="1">
        <f t="array" ref="BC15">INDEX('Index Performance'!$B$5:$XFD$1048576,-1+MATCH($AM15,'Index Performance'!$A$4:$A$1048576, 0), MATCH(BC$4, 'Index Performance'!$B$5:$XFD$5, 0))</f>
        <v>-3.1489660000000003E-2</v>
      </c>
      <c r="BD15" s="437" cm="1">
        <f t="array" ref="BD15">INDEX('Index Performance'!$B$5:$XFD$1048576,-1+MATCH($AM15,'Index Performance'!$A$4:$A$1048576, 0), MATCH(BD$4, 'Index Performance'!$B$5:$XFD$5, 0))</f>
        <v>-1.1993E-2</v>
      </c>
      <c r="BE15" s="437" cm="1">
        <f t="array" ref="BE15">INDEX('Index Performance'!$B$5:$XFD$1048576,-1+MATCH($AM15,'Index Performance'!$A$4:$A$1048576, 0), MATCH(BE$4, 'Index Performance'!$B$5:$XFD$5, 0))</f>
        <v>-6.4054336468129636E-2</v>
      </c>
      <c r="BF15" s="437" cm="1">
        <f t="array" ref="BF15">INDEX('Index Performance'!$B$5:$XFD$1048576,-1+MATCH($AM15,'Index Performance'!$A$4:$A$1048576, 0), MATCH(BF$4, 'Index Performance'!$B$5:$XFD$5, 0))</f>
        <v>-6.1880610000000003E-2</v>
      </c>
      <c r="BG15" s="437" cm="1">
        <f t="array" ref="BG15">INDEX('Index Performance'!$B$5:$XFD$1048576,-1+MATCH($AM15,'Index Performance'!$A$4:$A$1048576, 0), MATCH(BG$4, 'Index Performance'!$B$5:$XFD$5, 0))</f>
        <v>-1.8517811793113848E-2</v>
      </c>
      <c r="BH15" s="437" cm="1">
        <f t="array" ref="BH15">INDEX('Index Performance'!$B$5:$XFD$1048576,-1+MATCH($AM15,'Index Performance'!$A$4:$A$1048576, 0), MATCH(BH$4, 'Index Performance'!$B$5:$XFD$5, 0))</f>
        <v>-2.6447909994139485E-2</v>
      </c>
      <c r="BI15" s="437" cm="1">
        <f t="array" ref="BI15">INDEX('Index Performance'!$B$5:$XFD$1048576,-1+MATCH($AM15,'Index Performance'!$A$4:$A$1048576, 0), MATCH(BI$4, 'Index Performance'!$B$5:$XFD$5, 0))</f>
        <v>-2.0497713061829792E-2</v>
      </c>
      <c r="BJ15" s="437" cm="1">
        <f t="array" ref="BJ15">INDEX('Index Performance'!$B$5:$XFD$1048576,-1+MATCH($AM15,'Index Performance'!$A$4:$A$1048576, 0), MATCH(BJ$4, 'Index Performance'!$B$5:$XFD$5, 0))</f>
        <v>-2.0739364724922771E-2</v>
      </c>
      <c r="BK15" s="437" cm="1">
        <f t="array" ref="BK15">INDEX('Index Performance'!$B$5:$XFD$1048576,-1+MATCH($AM15,'Index Performance'!$A$4:$A$1048576, 0), MATCH(BK$4, 'Index Performance'!$B$5:$XFD$5, 0))</f>
        <v>-6.372339748702438E-3</v>
      </c>
      <c r="BL15" s="437" t="str" cm="1">
        <f t="array" ref="BL15">INDEX('Index Performance'!$B$5:$XFD$1048576,-1+MATCH($AM15,'Index Performance'!$A$4:$A$1048576, 0), MATCH(BL$4, 'Index Performance'!$B$5:$XFD$5, 0))</f>
        <v/>
      </c>
      <c r="BM15" s="437" t="str" cm="1">
        <f t="array" ref="BM15">INDEX('Index Performance'!$B$5:$XFD$1048576,-1+MATCH($AM15,'Index Performance'!$A$4:$A$1048576, 0), MATCH(BM$4, 'Index Performance'!$B$5:$XFD$5, 0))</f>
        <v/>
      </c>
      <c r="BN15" s="437" t="str" cm="1">
        <f t="array" ref="BN15">INDEX('Index Performance'!$B$5:$XFD$1048576,-1+MATCH($AM15,'Index Performance'!$A$4:$A$1048576, 0), MATCH(BN$4, 'Index Performance'!$B$5:$XFD$5, 0))</f>
        <v/>
      </c>
      <c r="BO15" s="437" t="str" cm="1">
        <f t="array" ref="BO15">INDEX('Index Performance'!$B$5:$XFD$1048576,-1+MATCH($AM15,'Index Performance'!$A$4:$A$1048576, 0), MATCH(BO$4, 'Index Performance'!$B$5:$XFD$5, 0))</f>
        <v/>
      </c>
      <c r="BP15" s="437" cm="1">
        <f t="array" ref="BP15">INDEX('Index Performance'!$B$5:$XFD$1048576,-1+MATCH($AM15,'Index Performance'!$A$4:$A$1048576, 0), MATCH(BP$4, 'Index Performance'!$B$5:$XFD$5, 0))</f>
        <v>-6.2839566867097796E-2</v>
      </c>
      <c r="BQ15" s="437" cm="1">
        <f t="array" ref="BQ15">INDEX('Index Performance'!$B$5:$XFD$1048576,-1+MATCH($AM15,'Index Performance'!$A$4:$A$1048576, 0), MATCH(BQ$4, 'Index Performance'!$B$5:$XFD$5, 0))</f>
        <v>-7.0166533505588657E-2</v>
      </c>
      <c r="BR15" s="437" cm="1">
        <f t="array" ref="BR15">INDEX('Index Performance'!$B$5:$XFD$1048576,-1+MATCH($AM15,'Index Performance'!$A$4:$A$1048576, 0), MATCH(BR$4, 'Index Performance'!$B$5:$XFD$5, 0))</f>
        <v>-6.1501053058166111E-3</v>
      </c>
      <c r="BS15" s="437" cm="1">
        <f t="array" ref="BS15">INDEX('Index Performance'!$B$5:$XFD$1048576,-1+MATCH($AM15,'Index Performance'!$A$4:$A$1048576, 0), MATCH(BS$4, 'Index Performance'!$B$5:$XFD$5, 0))</f>
        <v>-2.9885506006990914E-2</v>
      </c>
      <c r="BT15" s="437" cm="1">
        <f t="array" ref="BT15">INDEX('Index Performance'!$B$5:$XFD$1048576,-1+MATCH($AM15,'Index Performance'!$A$4:$A$1048576, 0), MATCH(BT$4, 'Index Performance'!$B$5:$XFD$5, 0))</f>
        <v>-1.3809523809523716E-2</v>
      </c>
      <c r="BU15" s="437" cm="1">
        <f t="array" ref="BU15">INDEX('Index Performance'!$B$5:$XFD$1048576,-1+MATCH($AM15,'Index Performance'!$A$4:$A$1048576, 0), MATCH(BU$4, 'Index Performance'!$B$5:$XFD$5, 0))</f>
        <v>-1.3809523809523716E-2</v>
      </c>
      <c r="BV15" s="437"/>
      <c r="BW15" s="440">
        <f t="shared" si="7"/>
        <v>38656</v>
      </c>
      <c r="BX15" s="435">
        <f t="shared" si="10"/>
        <v>-1.7422332233743849E-2</v>
      </c>
      <c r="BY15" s="443">
        <f t="shared" si="11"/>
        <v>-5.4794520547945207E-5</v>
      </c>
      <c r="BZ15" s="438">
        <f t="shared" si="8"/>
        <v>-1.9089997188039831E-2</v>
      </c>
      <c r="CA15" s="462">
        <v>-1.6596268340570711E-2</v>
      </c>
      <c r="CB15" s="444">
        <f t="shared" si="12"/>
        <v>1.6676649542959818E-3</v>
      </c>
      <c r="CD15" s="440">
        <f t="shared" si="13"/>
        <v>38656</v>
      </c>
      <c r="CE15" s="435">
        <f t="shared" si="14"/>
        <v>-1.0189169601617391E-2</v>
      </c>
      <c r="CF15" s="443">
        <f t="shared" si="15"/>
        <v>-5.4794520547945207E-5</v>
      </c>
      <c r="CG15" s="438">
        <f t="shared" si="16"/>
        <v>-1.1869110930825988E-2</v>
      </c>
      <c r="CH15" s="438"/>
      <c r="CI15" s="444">
        <f t="shared" si="17"/>
        <v>1.6799413292085969E-3</v>
      </c>
      <c r="CK15" s="440">
        <f t="shared" si="18"/>
        <v>38656</v>
      </c>
      <c r="CL15" s="459">
        <f t="shared" si="19"/>
        <v>-1.2404995225160016E-2</v>
      </c>
      <c r="CM15" s="443">
        <f t="shared" si="20"/>
        <v>-5.4794520547945207E-5</v>
      </c>
      <c r="CN15" s="438">
        <f t="shared" si="21"/>
        <v>-1.4081175778138499E-2</v>
      </c>
      <c r="CO15" s="441" t="s">
        <v>0</v>
      </c>
      <c r="CP15" s="444">
        <f t="shared" si="22"/>
        <v>1.6761805529784835E-3</v>
      </c>
      <c r="CR15" s="440">
        <f t="shared" si="9"/>
        <v>38656</v>
      </c>
      <c r="CS15" s="459">
        <f t="shared" si="23"/>
        <v>-1.8596805896556927E-2</v>
      </c>
      <c r="CT15" s="443">
        <f t="shared" si="24"/>
        <v>-5.4794520547945207E-5</v>
      </c>
      <c r="CU15" s="438">
        <f t="shared" si="25"/>
        <v>-2.0262477493348863E-2</v>
      </c>
      <c r="CV15" s="441" t="s">
        <v>0</v>
      </c>
      <c r="CW15" s="444">
        <f t="shared" si="26"/>
        <v>1.6656715967919358E-3</v>
      </c>
      <c r="CZ15" s="435">
        <f>_xlfn.XLOOKUP($A15,'Index Performance'!$A$21:$A$500,'Index Performance'!$AP$21:$AP$500,"---",FALSE)</f>
        <v>3.2948797408880459E-3</v>
      </c>
      <c r="DA15" s="435">
        <f>_xlfn.XLOOKUP($A15,'Index Performance'!$A$21:$A$500,'Index Performance'!$B$21:$B$500,"---",FALSE)</f>
        <v>-6.2858000000000002E-3</v>
      </c>
      <c r="DB15" s="435">
        <f>_xlfn.XLOOKUP($A15,'Index Performance'!$A$21:$A$500,'Index Performance'!$Q$21:$Q$500,"---",FALSE)</f>
        <v>-2.6935799999999999E-2</v>
      </c>
      <c r="DC15" s="435">
        <f>_xlfn.XLOOKUP($A15,'Index Performance'!$A$21:$A$500,'Index Performance'!$W$21:$W$500,"---",FALSE)</f>
        <v>-1.8517811793113848E-2</v>
      </c>
    </row>
    <row r="16" spans="1:107">
      <c r="A16" s="436">
        <v>38686</v>
      </c>
      <c r="B16" s="435">
        <v>1.9999999999924419E-2</v>
      </c>
      <c r="C16" s="437">
        <v>2.999999999994744E-2</v>
      </c>
      <c r="D16" s="437">
        <v>2.2794005834858552E-16</v>
      </c>
      <c r="E16" s="437">
        <v>1.4999999999913E-2</v>
      </c>
      <c r="F16" s="437">
        <v>4.85660334010829E-14</v>
      </c>
      <c r="G16" s="437">
        <v>5.0000000000315374E-3</v>
      </c>
      <c r="H16" s="437">
        <v>9.9999999999293154E-2</v>
      </c>
      <c r="I16" s="437">
        <v>0.1000000000000477</v>
      </c>
      <c r="J16" s="437">
        <v>1.9999999999922559E-2</v>
      </c>
      <c r="K16" s="437">
        <v>7.5834286930575733E-15</v>
      </c>
      <c r="L16" s="437">
        <v>1.000000000117322E-2</v>
      </c>
      <c r="M16" s="437">
        <v>0</v>
      </c>
      <c r="N16" s="437">
        <v>0</v>
      </c>
      <c r="O16" s="437">
        <v>6.4058329080840697E-14</v>
      </c>
      <c r="P16" s="437">
        <v>0.18539489871730819</v>
      </c>
      <c r="Q16" s="437">
        <v>7.4999999999503242E-3</v>
      </c>
      <c r="R16" s="437">
        <v>4.5000000000078817E-2</v>
      </c>
      <c r="S16" s="437">
        <v>4.9999999999776404E-3</v>
      </c>
      <c r="T16" s="437">
        <v>5.0000000000185573E-3</v>
      </c>
      <c r="U16" s="437">
        <v>3.3426670200387087E-14</v>
      </c>
      <c r="V16" s="437">
        <v>7.2695494225819814E-14</v>
      </c>
      <c r="W16" s="437">
        <v>2.8976437623873718E-14</v>
      </c>
      <c r="X16" s="437">
        <v>0.10000000000004659</v>
      </c>
      <c r="Y16" s="437">
        <v>0</v>
      </c>
      <c r="Z16" s="437">
        <v>8.4999999999458578E-2</v>
      </c>
      <c r="AA16" s="437">
        <v>0.1000000000005373</v>
      </c>
      <c r="AB16" s="437">
        <v>0</v>
      </c>
      <c r="AC16" s="437">
        <v>0</v>
      </c>
      <c r="AD16" s="437">
        <v>1.1100879321957109E-14</v>
      </c>
      <c r="AE16" s="437">
        <v>2.5717188084539981E-13</v>
      </c>
      <c r="AF16" s="437">
        <v>4.999999999996111E-2</v>
      </c>
      <c r="AG16" s="437">
        <v>5.000000000010426E-2</v>
      </c>
      <c r="AH16" s="437">
        <v>1.710510128178553E-2</v>
      </c>
      <c r="AI16" s="437">
        <v>4.9999999999996061E-2</v>
      </c>
      <c r="AJ16" s="426"/>
      <c r="AK16" s="438">
        <f t="shared" si="5"/>
        <v>1</v>
      </c>
      <c r="AL16" s="439"/>
      <c r="AM16" s="440">
        <f t="shared" si="6"/>
        <v>38686</v>
      </c>
      <c r="AN16" s="437" cm="1">
        <f t="array" ref="AN16">INDEX('Index Performance'!$B$5:$XFD$1048576,-1+MATCH($AM16,'Index Performance'!$A$4:$A$1048576, 0), MATCH(AN$4, 'Index Performance'!$B$5:$XFD$5, 0))</f>
        <v>5.445615E-3</v>
      </c>
      <c r="AO16" s="437" cm="1">
        <f t="array" ref="AO16">INDEX('Index Performance'!$B$5:$XFD$1048576,-1+MATCH($AM16,'Index Performance'!$A$4:$A$1048576, 0), MATCH(AO$4, 'Index Performance'!$B$5:$XFD$5, 0))</f>
        <v>4.8509849999999995E-3</v>
      </c>
      <c r="AP16" s="437" cm="1">
        <f t="array" ref="AP16">INDEX('Index Performance'!$B$5:$XFD$1048576,-1+MATCH($AM16,'Index Performance'!$A$4:$A$1048576, 0), MATCH(AP$4, 'Index Performance'!$B$5:$XFD$5, 0))</f>
        <v>1.7342669999999998E-3</v>
      </c>
      <c r="AQ16" s="437" cm="1">
        <f t="array" ref="AQ16">INDEX('Index Performance'!$B$5:$XFD$1048576,-1+MATCH($AM16,'Index Performance'!$A$4:$A$1048576, 0), MATCH(AQ$4, 'Index Performance'!$B$5:$XFD$5, 0))</f>
        <v>7.0870601201076244E-3</v>
      </c>
      <c r="AR16" s="437" cm="1">
        <f t="array" ref="AR16">INDEX('Index Performance'!$B$5:$XFD$1048576,-1+MATCH($AM16,'Index Performance'!$A$4:$A$1048576, 0), MATCH(AR$4, 'Index Performance'!$B$5:$XFD$5, 0))</f>
        <v>1.6087940000000002E-2</v>
      </c>
      <c r="AS16" s="437" cm="1">
        <f t="array" ref="AS16">INDEX('Index Performance'!$B$5:$XFD$1048576,-1+MATCH($AM16,'Index Performance'!$A$4:$A$1048576, 0), MATCH(AS$4, 'Index Performance'!$B$5:$XFD$5, 0))</f>
        <v>9.8975943309604908E-3</v>
      </c>
      <c r="AT16" s="437" cm="1">
        <f t="array" ref="AT16">INDEX('Index Performance'!$B$5:$XFD$1048576,-1+MATCH($AM16,'Index Performance'!$A$4:$A$1048576, 0), MATCH(AT$4, 'Index Performance'!$B$5:$XFD$5, 0))</f>
        <v>1.6349409999999998E-2</v>
      </c>
      <c r="AU16" s="437" cm="1">
        <f t="array" ref="AU16">INDEX('Index Performance'!$B$5:$XFD$1048576,-1+MATCH($AM16,'Index Performance'!$A$4:$A$1048576, 0), MATCH(AU$4, 'Index Performance'!$B$5:$XFD$5, 0))</f>
        <v>1.3387548073467981E-2</v>
      </c>
      <c r="AV16" s="437" cm="1">
        <f t="array" ref="AV16">INDEX('Index Performance'!$B$5:$XFD$1048576,-1+MATCH($AM16,'Index Performance'!$A$4:$A$1048576, 0), MATCH(AV$4, 'Index Performance'!$B$5:$XFD$5, 0))</f>
        <v>3.3278841662773839E-3</v>
      </c>
      <c r="AW16" s="437" cm="1">
        <f t="array" ref="AW16">INDEX('Index Performance'!$B$5:$XFD$1048576,-1+MATCH($AM16,'Index Performance'!$A$4:$A$1048576, 0), MATCH(AW$4, 'Index Performance'!$B$5:$XFD$5, 0))</f>
        <v>3.3025870265042112E-3</v>
      </c>
      <c r="AX16" s="437" cm="1">
        <f t="array" ref="AX16">INDEX('Index Performance'!$B$5:$XFD$1048576,-1+MATCH($AM16,'Index Performance'!$A$4:$A$1048576, 0), MATCH(AX$4, 'Index Performance'!$B$5:$XFD$5, 0))</f>
        <v>6.5513298782369223E-3</v>
      </c>
      <c r="AY16" s="437" cm="1">
        <f t="array" ref="AY16">INDEX('Index Performance'!$B$5:$XFD$1048576,-1+MATCH($AM16,'Index Performance'!$A$4:$A$1048576, 0), MATCH(AY$4, 'Index Performance'!$B$5:$XFD$5, 0))</f>
        <v>6.9248662972196673E-3</v>
      </c>
      <c r="AZ16" s="437" cm="1">
        <f t="array" ref="AZ16">INDEX('Index Performance'!$B$5:$XFD$1048576,-1+MATCH($AM16,'Index Performance'!$A$4:$A$1048576, 0), MATCH(AZ$4, 'Index Performance'!$B$5:$XFD$5, 0))</f>
        <v>1.9630125370137197E-2</v>
      </c>
      <c r="BA16" s="437" cm="1">
        <f t="array" ref="BA16">INDEX('Index Performance'!$B$5:$XFD$1048576,-1+MATCH($AM16,'Index Performance'!$A$4:$A$1048576, 0), MATCH(BA$4, 'Index Performance'!$B$5:$XFD$5, 0))</f>
        <v>3.6413220000000003E-2</v>
      </c>
      <c r="BB16" s="437" cm="1">
        <f t="array" ref="BB16">INDEX('Index Performance'!$B$5:$XFD$1048576,-1+MATCH($AM16,'Index Performance'!$A$4:$A$1048576, 0), MATCH(BB$4, 'Index Performance'!$B$5:$XFD$5, 0))</f>
        <v>3.9623070000000003E-2</v>
      </c>
      <c r="BC16" s="437" cm="1">
        <f t="array" ref="BC16">INDEX('Index Performance'!$B$5:$XFD$1048576,-1+MATCH($AM16,'Index Performance'!$A$4:$A$1048576, 0), MATCH(BC$4, 'Index Performance'!$B$5:$XFD$5, 0))</f>
        <v>1.6862289999999999E-2</v>
      </c>
      <c r="BD16" s="437" cm="1">
        <f t="array" ref="BD16">INDEX('Index Performance'!$B$5:$XFD$1048576,-1+MATCH($AM16,'Index Performance'!$A$4:$A$1048576, 0), MATCH(BD$4, 'Index Performance'!$B$5:$XFD$5, 0))</f>
        <v>4.2685090000000002E-2</v>
      </c>
      <c r="BE16" s="437" cm="1">
        <f t="array" ref="BE16">INDEX('Index Performance'!$B$5:$XFD$1048576,-1+MATCH($AM16,'Index Performance'!$A$4:$A$1048576, 0), MATCH(BE$4, 'Index Performance'!$B$5:$XFD$5, 0))</f>
        <v>6.0008931561906786E-2</v>
      </c>
      <c r="BF16" s="437" cm="1">
        <f t="array" ref="BF16">INDEX('Index Performance'!$B$5:$XFD$1048576,-1+MATCH($AM16,'Index Performance'!$A$4:$A$1048576, 0), MATCH(BF$4, 'Index Performance'!$B$5:$XFD$5, 0))</f>
        <v>7.8481120000000001E-2</v>
      </c>
      <c r="BG16" s="437" cm="1">
        <f t="array" ref="BG16">INDEX('Index Performance'!$B$5:$XFD$1048576,-1+MATCH($AM16,'Index Performance'!$A$4:$A$1048576, 0), MATCH(BG$4, 'Index Performance'!$B$5:$XFD$5, 0))</f>
        <v>1.6872659275322999E-2</v>
      </c>
      <c r="BH16" s="437" cm="1">
        <f t="array" ref="BH16">INDEX('Index Performance'!$B$5:$XFD$1048576,-1+MATCH($AM16,'Index Performance'!$A$4:$A$1048576, 0), MATCH(BH$4, 'Index Performance'!$B$5:$XFD$5, 0))</f>
        <v>2.6077088577580509E-2</v>
      </c>
      <c r="BI16" s="437" cm="1">
        <f t="array" ref="BI16">INDEX('Index Performance'!$B$5:$XFD$1048576,-1+MATCH($AM16,'Index Performance'!$A$4:$A$1048576, 0), MATCH(BI$4, 'Index Performance'!$B$5:$XFD$5, 0))</f>
        <v>1.4882623429819608E-2</v>
      </c>
      <c r="BJ16" s="437" cm="1">
        <f t="array" ref="BJ16">INDEX('Index Performance'!$B$5:$XFD$1048576,-1+MATCH($AM16,'Index Performance'!$A$4:$A$1048576, 0), MATCH(BJ$4, 'Index Performance'!$B$5:$XFD$5, 0))</f>
        <v>3.1315937967165253E-2</v>
      </c>
      <c r="BK16" s="437" cm="1">
        <f t="array" ref="BK16">INDEX('Index Performance'!$B$5:$XFD$1048576,-1+MATCH($AM16,'Index Performance'!$A$4:$A$1048576, 0), MATCH(BK$4, 'Index Performance'!$B$5:$XFD$5, 0))</f>
        <v>-8.8250032478964791E-4</v>
      </c>
      <c r="BL16" s="437" t="str" cm="1">
        <f t="array" ref="BL16">INDEX('Index Performance'!$B$5:$XFD$1048576,-1+MATCH($AM16,'Index Performance'!$A$4:$A$1048576, 0), MATCH(BL$4, 'Index Performance'!$B$5:$XFD$5, 0))</f>
        <v/>
      </c>
      <c r="BM16" s="437" t="str" cm="1">
        <f t="array" ref="BM16">INDEX('Index Performance'!$B$5:$XFD$1048576,-1+MATCH($AM16,'Index Performance'!$A$4:$A$1048576, 0), MATCH(BM$4, 'Index Performance'!$B$5:$XFD$5, 0))</f>
        <v/>
      </c>
      <c r="BN16" s="437" t="str" cm="1">
        <f t="array" ref="BN16">INDEX('Index Performance'!$B$5:$XFD$1048576,-1+MATCH($AM16,'Index Performance'!$A$4:$A$1048576, 0), MATCH(BN$4, 'Index Performance'!$B$5:$XFD$5, 0))</f>
        <v/>
      </c>
      <c r="BO16" s="437" t="str" cm="1">
        <f t="array" ref="BO16">INDEX('Index Performance'!$B$5:$XFD$1048576,-1+MATCH($AM16,'Index Performance'!$A$4:$A$1048576, 0), MATCH(BO$4, 'Index Performance'!$B$5:$XFD$5, 0))</f>
        <v/>
      </c>
      <c r="BP16" s="437" cm="1">
        <f t="array" ref="BP16">INDEX('Index Performance'!$B$5:$XFD$1048576,-1+MATCH($AM16,'Index Performance'!$A$4:$A$1048576, 0), MATCH(BP$4, 'Index Performance'!$B$5:$XFD$5, 0))</f>
        <v>2.5825890455182243E-3</v>
      </c>
      <c r="BQ16" s="437" cm="1">
        <f t="array" ref="BQ16">INDEX('Index Performance'!$B$5:$XFD$1048576,-1+MATCH($AM16,'Index Performance'!$A$4:$A$1048576, 0), MATCH(BQ$4, 'Index Performance'!$B$5:$XFD$5, 0))</f>
        <v>-6.0116537795523728E-3</v>
      </c>
      <c r="BR16" s="437" cm="1">
        <f t="array" ref="BR16">INDEX('Index Performance'!$B$5:$XFD$1048576,-1+MATCH($AM16,'Index Performance'!$A$4:$A$1048576, 0), MATCH(BR$4, 'Index Performance'!$B$5:$XFD$5, 0))</f>
        <v>6.8497331601767852E-2</v>
      </c>
      <c r="BS16" s="437" cm="1">
        <f t="array" ref="BS16">INDEX('Index Performance'!$B$5:$XFD$1048576,-1+MATCH($AM16,'Index Performance'!$A$4:$A$1048576, 0), MATCH(BS$4, 'Index Performance'!$B$5:$XFD$5, 0))</f>
        <v>3.5774347738641854E-2</v>
      </c>
      <c r="BT16" s="437" cm="1">
        <f t="array" ref="BT16">INDEX('Index Performance'!$B$5:$XFD$1048576,-1+MATCH($AM16,'Index Performance'!$A$4:$A$1048576, 0), MATCH(BT$4, 'Index Performance'!$B$5:$XFD$5, 0))</f>
        <v>6.0357315306616144E-3</v>
      </c>
      <c r="BU16" s="437" cm="1">
        <f t="array" ref="BU16">INDEX('Index Performance'!$B$5:$XFD$1048576,-1+MATCH($AM16,'Index Performance'!$A$4:$A$1048576, 0), MATCH(BU$4, 'Index Performance'!$B$5:$XFD$5, 0))</f>
        <v>6.0357315306616144E-3</v>
      </c>
      <c r="BV16" s="437"/>
      <c r="BW16" s="440">
        <f t="shared" si="7"/>
        <v>38686</v>
      </c>
      <c r="BX16" s="435">
        <f t="shared" si="10"/>
        <v>2.0213924634124181E-2</v>
      </c>
      <c r="BY16" s="443">
        <f t="shared" si="11"/>
        <v>-5.4794520547945207E-5</v>
      </c>
      <c r="BZ16" s="438">
        <f t="shared" si="8"/>
        <v>1.8538192429032874E-2</v>
      </c>
      <c r="CA16" s="462">
        <v>1.6945558461221481E-2</v>
      </c>
      <c r="CB16" s="444">
        <f t="shared" si="12"/>
        <v>1.6757322050913077E-3</v>
      </c>
      <c r="CD16" s="440">
        <f t="shared" si="13"/>
        <v>38686</v>
      </c>
      <c r="CE16" s="435">
        <f t="shared" si="14"/>
        <v>1.8714921936641388E-2</v>
      </c>
      <c r="CF16" s="443">
        <f t="shared" si="15"/>
        <v>-5.4794520547945207E-5</v>
      </c>
      <c r="CG16" s="438">
        <f t="shared" si="16"/>
        <v>1.7041651888785037E-2</v>
      </c>
      <c r="CH16" s="438"/>
      <c r="CI16" s="444">
        <f t="shared" si="17"/>
        <v>1.6732700478563518E-3</v>
      </c>
      <c r="CK16" s="440">
        <f t="shared" si="18"/>
        <v>38686</v>
      </c>
      <c r="CL16" s="459">
        <f t="shared" si="19"/>
        <v>1.6679449928753965E-2</v>
      </c>
      <c r="CM16" s="443">
        <f t="shared" si="20"/>
        <v>-5.4794520547945207E-5</v>
      </c>
      <c r="CN16" s="438">
        <f t="shared" si="21"/>
        <v>1.5009523205188557E-2</v>
      </c>
      <c r="CO16" s="441" t="s">
        <v>0</v>
      </c>
      <c r="CP16" s="444">
        <f t="shared" si="22"/>
        <v>1.6699267235654076E-3</v>
      </c>
      <c r="CR16" s="440">
        <f t="shared" si="9"/>
        <v>38686</v>
      </c>
      <c r="CS16" s="459">
        <f t="shared" si="23"/>
        <v>2.0311424237661503E-2</v>
      </c>
      <c r="CT16" s="443">
        <f t="shared" si="24"/>
        <v>-5.4794520547945207E-5</v>
      </c>
      <c r="CU16" s="438">
        <f t="shared" si="25"/>
        <v>1.8635531886524559E-2</v>
      </c>
      <c r="CV16" s="441" t="s">
        <v>0</v>
      </c>
      <c r="CW16" s="444">
        <f t="shared" si="26"/>
        <v>1.6758923511369442E-3</v>
      </c>
      <c r="CZ16" s="435">
        <f>_xlfn.XLOOKUP($A16,'Index Performance'!$A$21:$A$500,'Index Performance'!$AP$21:$AP$500,"---",FALSE)</f>
        <v>3.3557983173182482E-3</v>
      </c>
      <c r="DA16" s="435">
        <f>_xlfn.XLOOKUP($A16,'Index Performance'!$A$21:$A$500,'Index Performance'!$B$21:$B$500,"---",FALSE)</f>
        <v>4.7556430000000004E-3</v>
      </c>
      <c r="DB16" s="435">
        <f>_xlfn.XLOOKUP($A16,'Index Performance'!$A$21:$A$500,'Index Performance'!$Q$21:$Q$500,"---",FALSE)</f>
        <v>3.6413220000000003E-2</v>
      </c>
      <c r="DC16" s="435">
        <f>_xlfn.XLOOKUP($A16,'Index Performance'!$A$21:$A$500,'Index Performance'!$W$21:$W$500,"---",FALSE)</f>
        <v>1.6872659275322999E-2</v>
      </c>
    </row>
    <row r="17" spans="1:107">
      <c r="A17" s="436">
        <v>38717</v>
      </c>
      <c r="B17" s="435">
        <v>1.9999999999973969E-2</v>
      </c>
      <c r="C17" s="437">
        <v>2.999999999999689E-2</v>
      </c>
      <c r="D17" s="437">
        <v>3.950297054343874E-14</v>
      </c>
      <c r="E17" s="437">
        <v>1.499999999997078E-2</v>
      </c>
      <c r="F17" s="437">
        <v>2.1853781972497311E-14</v>
      </c>
      <c r="G17" s="437">
        <v>9.9999999650525317E-3</v>
      </c>
      <c r="H17" s="437">
        <v>0.1000000000000173</v>
      </c>
      <c r="I17" s="437">
        <v>5.0000000350309036E-3</v>
      </c>
      <c r="J17" s="437">
        <v>1.999999999997357E-2</v>
      </c>
      <c r="K17" s="437">
        <v>9.8996821195547144E-15</v>
      </c>
      <c r="L17" s="437">
        <v>0.1000000000000138</v>
      </c>
      <c r="M17" s="437">
        <v>0</v>
      </c>
      <c r="N17" s="437">
        <v>0</v>
      </c>
      <c r="O17" s="437">
        <v>1.7126325286327861E-14</v>
      </c>
      <c r="P17" s="437">
        <v>0.1750000000000031</v>
      </c>
      <c r="Q17" s="437">
        <v>7.4999999999780399E-3</v>
      </c>
      <c r="R17" s="437">
        <v>4.500000000002765E-2</v>
      </c>
      <c r="S17" s="437">
        <v>4.9999999999852437E-3</v>
      </c>
      <c r="T17" s="437">
        <v>4.9999999999919536E-3</v>
      </c>
      <c r="U17" s="437">
        <v>1.167731541869349E-15</v>
      </c>
      <c r="V17" s="437">
        <v>6.3877267159677117E-14</v>
      </c>
      <c r="W17" s="437">
        <v>0</v>
      </c>
      <c r="X17" s="437">
        <v>0.10000000000003011</v>
      </c>
      <c r="Y17" s="437">
        <v>0</v>
      </c>
      <c r="Z17" s="437">
        <v>8.4999999999970419E-2</v>
      </c>
      <c r="AA17" s="437">
        <v>0.1000000000000293</v>
      </c>
      <c r="AB17" s="437">
        <v>0</v>
      </c>
      <c r="AC17" s="437">
        <v>0</v>
      </c>
      <c r="AD17" s="437">
        <v>2.0068387753969539E-15</v>
      </c>
      <c r="AE17" s="437">
        <v>8.8419458226623153E-14</v>
      </c>
      <c r="AF17" s="437">
        <v>5.000000000000198E-2</v>
      </c>
      <c r="AG17" s="437">
        <v>4.9999999999959979E-2</v>
      </c>
      <c r="AH17" s="437">
        <v>2.7499999999812182E-2</v>
      </c>
      <c r="AI17" s="437">
        <v>4.9999999999936713E-2</v>
      </c>
      <c r="AJ17" s="426"/>
      <c r="AK17" s="438">
        <f t="shared" si="5"/>
        <v>1</v>
      </c>
      <c r="AL17" s="439"/>
      <c r="AM17" s="440">
        <f t="shared" si="6"/>
        <v>38717</v>
      </c>
      <c r="AN17" s="437" cm="1">
        <f t="array" ref="AN17">INDEX('Index Performance'!$B$5:$XFD$1048576,-1+MATCH($AM17,'Index Performance'!$A$4:$A$1048576, 0), MATCH(AN$4, 'Index Performance'!$B$5:$XFD$5, 0))</f>
        <v>8.3705619999999998E-3</v>
      </c>
      <c r="AO17" s="437" cm="1">
        <f t="array" ref="AO17">INDEX('Index Performance'!$B$5:$XFD$1048576,-1+MATCH($AM17,'Index Performance'!$A$4:$A$1048576, 0), MATCH(AO$4, 'Index Performance'!$B$5:$XFD$5, 0))</f>
        <v>1.0363180000000001E-2</v>
      </c>
      <c r="AP17" s="437" cm="1">
        <f t="array" ref="AP17">INDEX('Index Performance'!$B$5:$XFD$1048576,-1+MATCH($AM17,'Index Performance'!$A$4:$A$1048576, 0), MATCH(AP$4, 'Index Performance'!$B$5:$XFD$5, 0))</f>
        <v>1.2299119999999998E-2</v>
      </c>
      <c r="AQ17" s="437" cm="1">
        <f t="array" ref="AQ17">INDEX('Index Performance'!$B$5:$XFD$1048576,-1+MATCH($AM17,'Index Performance'!$A$4:$A$1048576, 0), MATCH(AQ$4, 'Index Performance'!$B$5:$XFD$5, 0))</f>
        <v>1.2130014298420422E-2</v>
      </c>
      <c r="AR17" s="437" cm="1">
        <f t="array" ref="AR17">INDEX('Index Performance'!$B$5:$XFD$1048576,-1+MATCH($AM17,'Index Performance'!$A$4:$A$1048576, 0), MATCH(AR$4, 'Index Performance'!$B$5:$XFD$5, 0))</f>
        <v>2.3497379999999998E-2</v>
      </c>
      <c r="AS17" s="437" cm="1">
        <f t="array" ref="AS17">INDEX('Index Performance'!$B$5:$XFD$1048576,-1+MATCH($AM17,'Index Performance'!$A$4:$A$1048576, 0), MATCH(AS$4, 'Index Performance'!$B$5:$XFD$5, 0))</f>
        <v>1.4811863396058778E-2</v>
      </c>
      <c r="AT17" s="437" cm="1">
        <f t="array" ref="AT17">INDEX('Index Performance'!$B$5:$XFD$1048576,-1+MATCH($AM17,'Index Performance'!$A$4:$A$1048576, 0), MATCH(AT$4, 'Index Performance'!$B$5:$XFD$5, 0))</f>
        <v>2.3857219999999998E-2</v>
      </c>
      <c r="AU17" s="437" cm="1">
        <f t="array" ref="AU17">INDEX('Index Performance'!$B$5:$XFD$1048576,-1+MATCH($AM17,'Index Performance'!$A$4:$A$1048576, 0), MATCH(AU$4, 'Index Performance'!$B$5:$XFD$5, 0))</f>
        <v>1.4707519531994562E-2</v>
      </c>
      <c r="AV17" s="437" cm="1">
        <f t="array" ref="AV17">INDEX('Index Performance'!$B$5:$XFD$1048576,-1+MATCH($AM17,'Index Performance'!$A$4:$A$1048576, 0), MATCH(AV$4, 'Index Performance'!$B$5:$XFD$5, 0))</f>
        <v>9.5432062845506316E-3</v>
      </c>
      <c r="AW17" s="437" cm="1">
        <f t="array" ref="AW17">INDEX('Index Performance'!$B$5:$XFD$1048576,-1+MATCH($AM17,'Index Performance'!$A$4:$A$1048576, 0), MATCH(AW$4, 'Index Performance'!$B$5:$XFD$5, 0))</f>
        <v>6.0015627337866029E-3</v>
      </c>
      <c r="AX17" s="437" cm="1">
        <f t="array" ref="AX17">INDEX('Index Performance'!$B$5:$XFD$1048576,-1+MATCH($AM17,'Index Performance'!$A$4:$A$1048576, 0), MATCH(AX$4, 'Index Performance'!$B$5:$XFD$5, 0))</f>
        <v>3.0677898646855883E-3</v>
      </c>
      <c r="AY17" s="437" cm="1">
        <f t="array" ref="AY17">INDEX('Index Performance'!$B$5:$XFD$1048576,-1+MATCH($AM17,'Index Performance'!$A$4:$A$1048576, 0), MATCH(AY$4, 'Index Performance'!$B$5:$XFD$5, 0))</f>
        <v>1.0935093162337317E-2</v>
      </c>
      <c r="AZ17" s="437" cm="1">
        <f t="array" ref="AZ17">INDEX('Index Performance'!$B$5:$XFD$1048576,-1+MATCH($AM17,'Index Performance'!$A$4:$A$1048576, 0), MATCH(AZ$4, 'Index Performance'!$B$5:$XFD$5, 0))</f>
        <v>7.1801621832094931E-3</v>
      </c>
      <c r="BA17" s="437" cm="1">
        <f t="array" ref="BA17">INDEX('Index Performance'!$B$5:$XFD$1048576,-1+MATCH($AM17,'Index Performance'!$A$4:$A$1048576, 0), MATCH(BA$4, 'Index Performance'!$B$5:$XFD$5, 0))</f>
        <v>2.4593980000000001E-2</v>
      </c>
      <c r="BB17" s="437" cm="1">
        <f t="array" ref="BB17">INDEX('Index Performance'!$B$5:$XFD$1048576,-1+MATCH($AM17,'Index Performance'!$A$4:$A$1048576, 0), MATCH(BB$4, 'Index Performance'!$B$5:$XFD$5, 0))</f>
        <v>1.6346780000000001E-4</v>
      </c>
      <c r="BC17" s="437" cm="1">
        <f t="array" ref="BC17">INDEX('Index Performance'!$B$5:$XFD$1048576,-1+MATCH($AM17,'Index Performance'!$A$4:$A$1048576, 0), MATCH(BC$4, 'Index Performance'!$B$5:$XFD$5, 0))</f>
        <v>3.5183909999999999E-2</v>
      </c>
      <c r="BD17" s="437" cm="1">
        <f t="array" ref="BD17">INDEX('Index Performance'!$B$5:$XFD$1048576,-1+MATCH($AM17,'Index Performance'!$A$4:$A$1048576, 0), MATCH(BD$4, 'Index Performance'!$B$5:$XFD$5, 0))</f>
        <v>8.5759570000000007E-2</v>
      </c>
      <c r="BE17" s="437" cm="1">
        <f t="array" ref="BE17">INDEX('Index Performance'!$B$5:$XFD$1048576,-1+MATCH($AM17,'Index Performance'!$A$4:$A$1048576, 0), MATCH(BE$4, 'Index Performance'!$B$5:$XFD$5, 0))</f>
        <v>4.8080467639159741E-2</v>
      </c>
      <c r="BF17" s="437" cm="1">
        <f t="array" ref="BF17">INDEX('Index Performance'!$B$5:$XFD$1048576,-1+MATCH($AM17,'Index Performance'!$A$4:$A$1048576, 0), MATCH(BF$4, 'Index Performance'!$B$5:$XFD$5, 0))</f>
        <v>4.2266009999999993E-2</v>
      </c>
      <c r="BG17" s="437" cm="1">
        <f t="array" ref="BG17">INDEX('Index Performance'!$B$5:$XFD$1048576,-1+MATCH($AM17,'Index Performance'!$A$4:$A$1048576, 0), MATCH(BG$4, 'Index Performance'!$B$5:$XFD$5, 0))</f>
        <v>1.4775521058289609E-2</v>
      </c>
      <c r="BH17" s="437" cm="1">
        <f t="array" ref="BH17">INDEX('Index Performance'!$B$5:$XFD$1048576,-1+MATCH($AM17,'Index Performance'!$A$4:$A$1048576, 0), MATCH(BH$4, 'Index Performance'!$B$5:$XFD$5, 0))</f>
        <v>1.789936754033139E-2</v>
      </c>
      <c r="BI17" s="437" cm="1">
        <f t="array" ref="BI17">INDEX('Index Performance'!$B$5:$XFD$1048576,-1+MATCH($AM17,'Index Performance'!$A$4:$A$1048576, 0), MATCH(BI$4, 'Index Performance'!$B$5:$XFD$5, 0))</f>
        <v>1.2529556051532387E-2</v>
      </c>
      <c r="BJ17" s="437" cm="1">
        <f t="array" ref="BJ17">INDEX('Index Performance'!$B$5:$XFD$1048576,-1+MATCH($AM17,'Index Performance'!$A$4:$A$1048576, 0), MATCH(BJ$4, 'Index Performance'!$B$5:$XFD$5, 0))</f>
        <v>2.6964629452435496E-2</v>
      </c>
      <c r="BK17" s="437" cm="1">
        <f t="array" ref="BK17">INDEX('Index Performance'!$B$5:$XFD$1048576,-1+MATCH($AM17,'Index Performance'!$A$4:$A$1048576, 0), MATCH(BK$4, 'Index Performance'!$B$5:$XFD$5, 0))</f>
        <v>2.6182605796210012E-3</v>
      </c>
      <c r="BL17" s="437" cm="1">
        <f t="array" ref="BL17">INDEX('Index Performance'!$B$5:$XFD$1048576,-1+MATCH($AM17,'Index Performance'!$A$4:$A$1048576, 0), MATCH(BL$4, 'Index Performance'!$B$5:$XFD$5, 0))</f>
        <v>7.3993000000000003E-2</v>
      </c>
      <c r="BM17" s="437" cm="1">
        <f t="array" ref="BM17">INDEX('Index Performance'!$B$5:$XFD$1048576,-1+MATCH($AM17,'Index Performance'!$A$4:$A$1048576, 0), MATCH(BM$4, 'Index Performance'!$B$5:$XFD$5, 0))</f>
        <v>5.0743000000000003E-2</v>
      </c>
      <c r="BN17" s="437" cm="1">
        <f t="array" ref="BN17">INDEX('Index Performance'!$B$5:$XFD$1048576,-1+MATCH($AM17,'Index Performance'!$A$4:$A$1048576, 0), MATCH(BN$4, 'Index Performance'!$B$5:$XFD$5, 0))</f>
        <v>-1.5713000000000001E-2</v>
      </c>
      <c r="BO17" s="437" cm="1">
        <f t="array" ref="BO17">INDEX('Index Performance'!$B$5:$XFD$1048576,-1+MATCH($AM17,'Index Performance'!$A$4:$A$1048576, 0), MATCH(BO$4, 'Index Performance'!$B$5:$XFD$5, 0))</f>
        <v>0.11279699999999999</v>
      </c>
      <c r="BP17" s="437" cm="1">
        <f t="array" ref="BP17">INDEX('Index Performance'!$B$5:$XFD$1048576,-1+MATCH($AM17,'Index Performance'!$A$4:$A$1048576, 0), MATCH(BP$4, 'Index Performance'!$B$5:$XFD$5, 0))</f>
        <v>3.18839218632605E-2</v>
      </c>
      <c r="BQ17" s="437" cm="1">
        <f t="array" ref="BQ17">INDEX('Index Performance'!$B$5:$XFD$1048576,-1+MATCH($AM17,'Index Performance'!$A$4:$A$1048576, 0), MATCH(BQ$4, 'Index Performance'!$B$5:$XFD$5, 0))</f>
        <v>2.7118098094714993E-2</v>
      </c>
      <c r="BR17" s="437" cm="1">
        <f t="array" ref="BR17">INDEX('Index Performance'!$B$5:$XFD$1048576,-1+MATCH($AM17,'Index Performance'!$A$4:$A$1048576, 0), MATCH(BR$4, 'Index Performance'!$B$5:$XFD$5, 0))</f>
        <v>4.5804369270550982E-2</v>
      </c>
      <c r="BS17" s="437" cm="1">
        <f t="array" ref="BS17">INDEX('Index Performance'!$B$5:$XFD$1048576,-1+MATCH($AM17,'Index Performance'!$A$4:$A$1048576, 0), MATCH(BS$4, 'Index Performance'!$B$5:$XFD$5, 0))</f>
        <v>4.1516730221816456E-2</v>
      </c>
      <c r="BT17" s="437" cm="1">
        <f t="array" ref="BT17">INDEX('Index Performance'!$B$5:$XFD$1048576,-1+MATCH($AM17,'Index Performance'!$A$4:$A$1048576, 0), MATCH(BT$4, 'Index Performance'!$B$5:$XFD$5, 0))</f>
        <v>0</v>
      </c>
      <c r="BU17" s="437" cm="1">
        <f t="array" ref="BU17">INDEX('Index Performance'!$B$5:$XFD$1048576,-1+MATCH($AM17,'Index Performance'!$A$4:$A$1048576, 0), MATCH(BU$4, 'Index Performance'!$B$5:$XFD$5, 0))</f>
        <v>6.3994880409568022E-3</v>
      </c>
      <c r="BV17" s="437"/>
      <c r="BW17" s="440">
        <f t="shared" si="7"/>
        <v>38717</v>
      </c>
      <c r="BX17" s="435">
        <f t="shared" si="10"/>
        <v>2.816362793031691E-2</v>
      </c>
      <c r="BY17" s="443">
        <f t="shared" si="11"/>
        <v>-5.4794520547945207E-5</v>
      </c>
      <c r="BZ17" s="438">
        <f t="shared" si="8"/>
        <v>2.6418592900690152E-2</v>
      </c>
      <c r="CA17" s="462">
        <v>3.1009617347840471E-2</v>
      </c>
      <c r="CB17" s="444">
        <f t="shared" si="12"/>
        <v>1.7450350296267583E-3</v>
      </c>
      <c r="CD17" s="440">
        <f t="shared" si="13"/>
        <v>38717</v>
      </c>
      <c r="CE17" s="435">
        <f t="shared" si="14"/>
        <v>1.4861725060351673E-2</v>
      </c>
      <c r="CF17" s="443">
        <f t="shared" si="15"/>
        <v>-5.4794520547945207E-5</v>
      </c>
      <c r="CG17" s="438">
        <f t="shared" si="16"/>
        <v>1.3139266482408596E-2</v>
      </c>
      <c r="CH17" s="438"/>
      <c r="CI17" s="444">
        <f t="shared" si="17"/>
        <v>1.7224585779430767E-3</v>
      </c>
      <c r="CK17" s="440">
        <f t="shared" si="18"/>
        <v>38717</v>
      </c>
      <c r="CL17" s="459">
        <f t="shared" si="19"/>
        <v>2.9793221693422155E-2</v>
      </c>
      <c r="CM17" s="443">
        <f t="shared" si="20"/>
        <v>-5.4794520547945207E-5</v>
      </c>
      <c r="CN17" s="438">
        <f t="shared" si="21"/>
        <v>2.8045420860645542E-2</v>
      </c>
      <c r="CO17" s="441" t="s">
        <v>0</v>
      </c>
      <c r="CP17" s="444">
        <f t="shared" si="22"/>
        <v>1.7478008327766123E-3</v>
      </c>
      <c r="CR17" s="440">
        <f t="shared" si="9"/>
        <v>38717</v>
      </c>
      <c r="CS17" s="459">
        <f t="shared" si="23"/>
        <v>1.6456258529144806E-2</v>
      </c>
      <c r="CT17" s="443">
        <f t="shared" si="24"/>
        <v>-5.4794520547945207E-5</v>
      </c>
      <c r="CU17" s="438">
        <f t="shared" si="25"/>
        <v>1.4731093653601368E-2</v>
      </c>
      <c r="CV17" s="441" t="s">
        <v>0</v>
      </c>
      <c r="CW17" s="444">
        <f t="shared" si="26"/>
        <v>1.7251648755434376E-3</v>
      </c>
      <c r="CZ17" s="435">
        <f>_xlfn.XLOOKUP($A17,'Index Performance'!$A$21:$A$500,'Index Performance'!$AP$21:$AP$500,"---",FALSE)</f>
        <v>3.5551000790463583E-3</v>
      </c>
      <c r="DA17" s="435">
        <f>_xlfn.XLOOKUP($A17,'Index Performance'!$A$21:$A$500,'Index Performance'!$B$21:$B$500,"---",FALSE)</f>
        <v>8.4515200000000006E-3</v>
      </c>
      <c r="DB17" s="435">
        <f>_xlfn.XLOOKUP($A17,'Index Performance'!$A$21:$A$500,'Index Performance'!$Q$21:$Q$500,"---",FALSE)</f>
        <v>2.4593980000000001E-2</v>
      </c>
      <c r="DC17" s="435">
        <f>_xlfn.XLOOKUP($A17,'Index Performance'!$A$21:$A$500,'Index Performance'!$W$21:$W$500,"---",FALSE)</f>
        <v>1.4775521058289609E-2</v>
      </c>
    </row>
    <row r="18" spans="1:107">
      <c r="A18" s="436">
        <v>38748</v>
      </c>
      <c r="B18" s="435">
        <v>1.999999999945485E-2</v>
      </c>
      <c r="C18" s="437">
        <v>2.9999999999820889E-2</v>
      </c>
      <c r="D18" s="437">
        <v>5.1652617823012841E-13</v>
      </c>
      <c r="E18" s="437">
        <v>1.499999999938895E-2</v>
      </c>
      <c r="F18" s="437">
        <v>5.2231445210704447E-13</v>
      </c>
      <c r="G18" s="437">
        <v>4.9999999999703806E-3</v>
      </c>
      <c r="H18" s="437">
        <v>0.1000000000004909</v>
      </c>
      <c r="I18" s="437">
        <v>1.0000000002066869E-2</v>
      </c>
      <c r="J18" s="437">
        <v>1.9999999999461251E-2</v>
      </c>
      <c r="K18" s="437">
        <v>5.0362794552232321E-14</v>
      </c>
      <c r="L18" s="437">
        <v>9.9999999999634936E-2</v>
      </c>
      <c r="M18" s="437">
        <v>0</v>
      </c>
      <c r="N18" s="437">
        <v>0</v>
      </c>
      <c r="O18" s="437">
        <v>5.9872978705382087E-13</v>
      </c>
      <c r="P18" s="437">
        <v>0.1749999999996335</v>
      </c>
      <c r="Q18" s="437">
        <v>7.5000000013630379E-3</v>
      </c>
      <c r="R18" s="437">
        <v>4.5000000000604633E-2</v>
      </c>
      <c r="S18" s="437">
        <v>5.0000000013813561E-3</v>
      </c>
      <c r="T18" s="437">
        <v>4.999999999797825E-3</v>
      </c>
      <c r="U18" s="437">
        <v>0</v>
      </c>
      <c r="V18" s="437">
        <v>0</v>
      </c>
      <c r="W18" s="437">
        <v>0</v>
      </c>
      <c r="X18" s="437">
        <v>0.1000000000007355</v>
      </c>
      <c r="Y18" s="437">
        <v>0</v>
      </c>
      <c r="Z18" s="437">
        <v>8.4999999999302911E-2</v>
      </c>
      <c r="AA18" s="437">
        <v>0.10000000000071781</v>
      </c>
      <c r="AB18" s="437">
        <v>0</v>
      </c>
      <c r="AC18" s="437">
        <v>0</v>
      </c>
      <c r="AD18" s="437">
        <v>4.5945228940564585E-13</v>
      </c>
      <c r="AE18" s="437">
        <v>5.0000000000047409E-2</v>
      </c>
      <c r="AF18" s="437">
        <v>1.7241666360024739E-12</v>
      </c>
      <c r="AG18" s="437">
        <v>5.0000000000763933E-2</v>
      </c>
      <c r="AH18" s="437">
        <v>2.7500000000126971E-2</v>
      </c>
      <c r="AI18" s="437">
        <v>4.9999999991364577E-2</v>
      </c>
      <c r="AJ18" s="426"/>
      <c r="AK18" s="438">
        <f t="shared" si="5"/>
        <v>1</v>
      </c>
      <c r="AL18" s="439"/>
      <c r="AM18" s="440">
        <f t="shared" si="6"/>
        <v>38748</v>
      </c>
      <c r="AN18" s="437" cm="1">
        <f t="array" ref="AN18">INDEX('Index Performance'!$B$5:$XFD$1048576,-1+MATCH($AM18,'Index Performance'!$A$4:$A$1048576, 0), MATCH(AN$4, 'Index Performance'!$B$5:$XFD$5, 0))</f>
        <v>-9.1134209999999992E-4</v>
      </c>
      <c r="AO18" s="437" cm="1">
        <f t="array" ref="AO18">INDEX('Index Performance'!$B$5:$XFD$1048576,-1+MATCH($AM18,'Index Performance'!$A$4:$A$1048576, 0), MATCH(AO$4, 'Index Performance'!$B$5:$XFD$5, 0))</f>
        <v>-2.9800880000000001E-3</v>
      </c>
      <c r="AP18" s="437" cm="1">
        <f t="array" ref="AP18">INDEX('Index Performance'!$B$5:$XFD$1048576,-1+MATCH($AM18,'Index Performance'!$A$4:$A$1048576, 0), MATCH(AP$4, 'Index Performance'!$B$5:$XFD$5, 0))</f>
        <v>-9.4121469999999995E-5</v>
      </c>
      <c r="AQ18" s="437" cm="1">
        <f t="array" ref="AQ18">INDEX('Index Performance'!$B$5:$XFD$1048576,-1+MATCH($AM18,'Index Performance'!$A$4:$A$1048576, 0), MATCH(AQ$4, 'Index Performance'!$B$5:$XFD$5, 0))</f>
        <v>1.7349585754585339E-2</v>
      </c>
      <c r="AR18" s="437" cm="1">
        <f t="array" ref="AR18">INDEX('Index Performance'!$B$5:$XFD$1048576,-1+MATCH($AM18,'Index Performance'!$A$4:$A$1048576, 0), MATCH(AR$4, 'Index Performance'!$B$5:$XFD$5, 0))</f>
        <v>1.242826E-2</v>
      </c>
      <c r="AS18" s="437" cm="1">
        <f t="array" ref="AS18">INDEX('Index Performance'!$B$5:$XFD$1048576,-1+MATCH($AM18,'Index Performance'!$A$4:$A$1048576, 0), MATCH(AS$4, 'Index Performance'!$B$5:$XFD$5, 0))</f>
        <v>-8.8933743702168666E-4</v>
      </c>
      <c r="AT18" s="437" cm="1">
        <f t="array" ref="AT18">INDEX('Index Performance'!$B$5:$XFD$1048576,-1+MATCH($AM18,'Index Performance'!$A$4:$A$1048576, 0), MATCH(AT$4, 'Index Performance'!$B$5:$XFD$5, 0))</f>
        <v>2.0542069999999999E-2</v>
      </c>
      <c r="AU18" s="437" cm="1">
        <f t="array" ref="AU18">INDEX('Index Performance'!$B$5:$XFD$1048576,-1+MATCH($AM18,'Index Performance'!$A$4:$A$1048576, 0), MATCH(AU$4, 'Index Performance'!$B$5:$XFD$5, 0))</f>
        <v>1.1843910767505905E-2</v>
      </c>
      <c r="AV18" s="437" cm="1">
        <f t="array" ref="AV18">INDEX('Index Performance'!$B$5:$XFD$1048576,-1+MATCH($AM18,'Index Performance'!$A$4:$A$1048576, 0), MATCH(AV$4, 'Index Performance'!$B$5:$XFD$5, 0))</f>
        <v>2.8820104905182831E-3</v>
      </c>
      <c r="AW18" s="437" cm="1">
        <f t="array" ref="AW18">INDEX('Index Performance'!$B$5:$XFD$1048576,-1+MATCH($AM18,'Index Performance'!$A$4:$A$1048576, 0), MATCH(AW$4, 'Index Performance'!$B$5:$XFD$5, 0))</f>
        <v>5.5691433104176902E-3</v>
      </c>
      <c r="AX18" s="437" cm="1">
        <f t="array" ref="AX18">INDEX('Index Performance'!$B$5:$XFD$1048576,-1+MATCH($AM18,'Index Performance'!$A$4:$A$1048576, 0), MATCH(AX$4, 'Index Performance'!$B$5:$XFD$5, 0))</f>
        <v>5.0918348790689461E-3</v>
      </c>
      <c r="AY18" s="437" cm="1">
        <f t="array" ref="AY18">INDEX('Index Performance'!$B$5:$XFD$1048576,-1+MATCH($AM18,'Index Performance'!$A$4:$A$1048576, 0), MATCH(AY$4, 'Index Performance'!$B$5:$XFD$5, 0))</f>
        <v>-7.4662736162700583E-4</v>
      </c>
      <c r="AZ18" s="437" cm="1">
        <f t="array" ref="AZ18">INDEX('Index Performance'!$B$5:$XFD$1048576,-1+MATCH($AM18,'Index Performance'!$A$4:$A$1048576, 0), MATCH(AZ$4, 'Index Performance'!$B$5:$XFD$5, 0))</f>
        <v>4.0889878732486729E-2</v>
      </c>
      <c r="BA18" s="437" cm="1">
        <f t="array" ref="BA18">INDEX('Index Performance'!$B$5:$XFD$1048576,-1+MATCH($AM18,'Index Performance'!$A$4:$A$1048576, 0), MATCH(BA$4, 'Index Performance'!$B$5:$XFD$5, 0))</f>
        <v>4.9226039999999999E-2</v>
      </c>
      <c r="BB18" s="437" cm="1">
        <f t="array" ref="BB18">INDEX('Index Performance'!$B$5:$XFD$1048576,-1+MATCH($AM18,'Index Performance'!$A$4:$A$1048576, 0), MATCH(BB$4, 'Index Performance'!$B$5:$XFD$5, 0))</f>
        <v>2.69894E-2</v>
      </c>
      <c r="BC18" s="437" cm="1">
        <f t="array" ref="BC18">INDEX('Index Performance'!$B$5:$XFD$1048576,-1+MATCH($AM18,'Index Performance'!$A$4:$A$1048576, 0), MATCH(BC$4, 'Index Performance'!$B$5:$XFD$5, 0))</f>
        <v>6.5335820000000003E-2</v>
      </c>
      <c r="BD18" s="437" cm="1">
        <f t="array" ref="BD18">INDEX('Index Performance'!$B$5:$XFD$1048576,-1+MATCH($AM18,'Index Performance'!$A$4:$A$1048576, 0), MATCH(BD$4, 'Index Performance'!$B$5:$XFD$5, 0))</f>
        <v>5.0420850000000003E-2</v>
      </c>
      <c r="BE18" s="437" cm="1">
        <f t="array" ref="BE18">INDEX('Index Performance'!$B$5:$XFD$1048576,-1+MATCH($AM18,'Index Performance'!$A$4:$A$1048576, 0), MATCH(BE$4, 'Index Performance'!$B$5:$XFD$5, 0))</f>
        <v>7.0947643452919262E-2</v>
      </c>
      <c r="BF18" s="437" cm="1">
        <f t="array" ref="BF18">INDEX('Index Performance'!$B$5:$XFD$1048576,-1+MATCH($AM18,'Index Performance'!$A$4:$A$1048576, 0), MATCH(BF$4, 'Index Performance'!$B$5:$XFD$5, 0))</f>
        <v>0.1515522</v>
      </c>
      <c r="BG18" s="437" cm="1">
        <f t="array" ref="BG18">INDEX('Index Performance'!$B$5:$XFD$1048576,-1+MATCH($AM18,'Index Performance'!$A$4:$A$1048576, 0), MATCH(BG$4, 'Index Performance'!$B$5:$XFD$5, 0))</f>
        <v>2.4520227560591801E-2</v>
      </c>
      <c r="BH18" s="437" cm="1">
        <f t="array" ref="BH18">INDEX('Index Performance'!$B$5:$XFD$1048576,-1+MATCH($AM18,'Index Performance'!$A$4:$A$1048576, 0), MATCH(BH$4, 'Index Performance'!$B$5:$XFD$5, 0))</f>
        <v>2.8358551545847765E-2</v>
      </c>
      <c r="BI18" s="437" cm="1">
        <f t="array" ref="BI18">INDEX('Index Performance'!$B$5:$XFD$1048576,-1+MATCH($AM18,'Index Performance'!$A$4:$A$1048576, 0), MATCH(BI$4, 'Index Performance'!$B$5:$XFD$5, 0))</f>
        <v>2.8059331545800426E-2</v>
      </c>
      <c r="BJ18" s="437" cm="1">
        <f t="array" ref="BJ18">INDEX('Index Performance'!$B$5:$XFD$1048576,-1+MATCH($AM18,'Index Performance'!$A$4:$A$1048576, 0), MATCH(BJ$4, 'Index Performance'!$B$5:$XFD$5, 0))</f>
        <v>3.6577985875152264E-2</v>
      </c>
      <c r="BK18" s="437" cm="1">
        <f t="array" ref="BK18">INDEX('Index Performance'!$B$5:$XFD$1048576,-1+MATCH($AM18,'Index Performance'!$A$4:$A$1048576, 0), MATCH(BK$4, 'Index Performance'!$B$5:$XFD$5, 0))</f>
        <v>1.2223387383648587E-2</v>
      </c>
      <c r="BL18" s="437" t="str" cm="1">
        <f t="array" ref="BL18">INDEX('Index Performance'!$B$5:$XFD$1048576,-1+MATCH($AM18,'Index Performance'!$A$4:$A$1048576, 0), MATCH(BL$4, 'Index Performance'!$B$5:$XFD$5, 0))</f>
        <v/>
      </c>
      <c r="BM18" s="437" t="str" cm="1">
        <f t="array" ref="BM18">INDEX('Index Performance'!$B$5:$XFD$1048576,-1+MATCH($AM18,'Index Performance'!$A$4:$A$1048576, 0), MATCH(BM$4, 'Index Performance'!$B$5:$XFD$5, 0))</f>
        <v/>
      </c>
      <c r="BN18" s="437" t="str" cm="1">
        <f t="array" ref="BN18">INDEX('Index Performance'!$B$5:$XFD$1048576,-1+MATCH($AM18,'Index Performance'!$A$4:$A$1048576, 0), MATCH(BN$4, 'Index Performance'!$B$5:$XFD$5, 0))</f>
        <v/>
      </c>
      <c r="BO18" s="437" t="str" cm="1">
        <f t="array" ref="BO18">INDEX('Index Performance'!$B$5:$XFD$1048576,-1+MATCH($AM18,'Index Performance'!$A$4:$A$1048576, 0), MATCH(BO$4, 'Index Performance'!$B$5:$XFD$5, 0))</f>
        <v/>
      </c>
      <c r="BP18" s="437" cm="1">
        <f t="array" ref="BP18">INDEX('Index Performance'!$B$5:$XFD$1048576,-1+MATCH($AM18,'Index Performance'!$A$4:$A$1048576, 0), MATCH(BP$4, 'Index Performance'!$B$5:$XFD$5, 0))</f>
        <v>1.8495043068421868E-2</v>
      </c>
      <c r="BQ18" s="437" cm="1">
        <f t="array" ref="BQ18">INDEX('Index Performance'!$B$5:$XFD$1048576,-1+MATCH($AM18,'Index Performance'!$A$4:$A$1048576, 0), MATCH(BQ$4, 'Index Performance'!$B$5:$XFD$5, 0))</f>
        <v>7.4379200764203013E-3</v>
      </c>
      <c r="BR18" s="437" cm="1">
        <f t="array" ref="BR18">INDEX('Index Performance'!$B$5:$XFD$1048576,-1+MATCH($AM18,'Index Performance'!$A$4:$A$1048576, 0), MATCH(BR$4, 'Index Performance'!$B$5:$XFD$5, 0))</f>
        <v>0.10146086214198591</v>
      </c>
      <c r="BS18" s="437" cm="1">
        <f t="array" ref="BS18">INDEX('Index Performance'!$B$5:$XFD$1048576,-1+MATCH($AM18,'Index Performance'!$A$4:$A$1048576, 0), MATCH(BS$4, 'Index Performance'!$B$5:$XFD$5, 0))</f>
        <v>6.6272372429550641E-2</v>
      </c>
      <c r="BT18" s="437" cm="1">
        <f t="array" ref="BT18">INDEX('Index Performance'!$B$5:$XFD$1048576,-1+MATCH($AM18,'Index Performance'!$A$4:$A$1048576, 0), MATCH(BT$4, 'Index Performance'!$B$5:$XFD$5, 0))</f>
        <v>7.3999999999998511E-3</v>
      </c>
      <c r="BU18" s="437" cm="1">
        <f t="array" ref="BU18">INDEX('Index Performance'!$B$5:$XFD$1048576,-1+MATCH($AM18,'Index Performance'!$A$4:$A$1048576, 0), MATCH(BU$4, 'Index Performance'!$B$5:$XFD$5, 0))</f>
        <v>1.1604800890231193E-2</v>
      </c>
      <c r="BV18" s="437"/>
      <c r="BW18" s="440">
        <f t="shared" si="7"/>
        <v>38748</v>
      </c>
      <c r="BX18" s="435">
        <f t="shared" si="10"/>
        <v>2.4246772659815421E-2</v>
      </c>
      <c r="BY18" s="443">
        <f t="shared" si="11"/>
        <v>-5.4794520547945207E-5</v>
      </c>
      <c r="BZ18" s="438">
        <f t="shared" si="8"/>
        <v>2.2508385453032576E-2</v>
      </c>
      <c r="CA18" s="462">
        <v>2.023037831257057E-2</v>
      </c>
      <c r="CB18" s="444">
        <f t="shared" si="12"/>
        <v>1.7383872067828453E-3</v>
      </c>
      <c r="CD18" s="440">
        <f t="shared" si="13"/>
        <v>38748</v>
      </c>
      <c r="CE18" s="435">
        <f t="shared" si="14"/>
        <v>1.9814293923949327E-2</v>
      </c>
      <c r="CF18" s="443">
        <f t="shared" si="15"/>
        <v>-5.4794520547945207E-5</v>
      </c>
      <c r="CG18" s="438">
        <f t="shared" si="16"/>
        <v>1.8083429674069507E-2</v>
      </c>
      <c r="CH18" s="438"/>
      <c r="CI18" s="444">
        <f t="shared" si="17"/>
        <v>1.7308642498798203E-3</v>
      </c>
      <c r="CK18" s="440">
        <f t="shared" si="18"/>
        <v>38748</v>
      </c>
      <c r="CL18" s="459">
        <f t="shared" si="19"/>
        <v>1.7185462555011525E-2</v>
      </c>
      <c r="CM18" s="443">
        <f t="shared" si="20"/>
        <v>-5.4794520547945207E-5</v>
      </c>
      <c r="CN18" s="438">
        <f t="shared" si="21"/>
        <v>1.5459060049061613E-2</v>
      </c>
      <c r="CO18" s="441" t="s">
        <v>0</v>
      </c>
      <c r="CP18" s="444">
        <f t="shared" si="22"/>
        <v>1.7264025059499123E-3</v>
      </c>
      <c r="CR18" s="440">
        <f t="shared" si="9"/>
        <v>38748</v>
      </c>
      <c r="CS18" s="459">
        <f t="shared" si="23"/>
        <v>2.6867181860295901E-2</v>
      </c>
      <c r="CT18" s="443">
        <f t="shared" si="24"/>
        <v>-5.4794520547945207E-5</v>
      </c>
      <c r="CU18" s="438">
        <f t="shared" si="25"/>
        <v>2.5124347203980157E-2</v>
      </c>
      <c r="CV18" s="441" t="s">
        <v>0</v>
      </c>
      <c r="CW18" s="444">
        <f t="shared" si="26"/>
        <v>1.7428346563157435E-3</v>
      </c>
      <c r="CZ18" s="435">
        <f>_xlfn.XLOOKUP($A18,'Index Performance'!$A$21:$A$500,'Index Performance'!$AP$21:$AP$500,"---",FALSE)</f>
        <v>3.8472803844114001E-3</v>
      </c>
      <c r="DA18" s="435">
        <f>_xlfn.XLOOKUP($A18,'Index Performance'!$A$21:$A$500,'Index Performance'!$B$21:$B$500,"---",FALSE)</f>
        <v>-8.0371960000000004E-4</v>
      </c>
      <c r="DB18" s="435">
        <f>_xlfn.XLOOKUP($A18,'Index Performance'!$A$21:$A$500,'Index Performance'!$Q$21:$Q$500,"---",FALSE)</f>
        <v>4.9226039999999999E-2</v>
      </c>
      <c r="DC18" s="435">
        <f>_xlfn.XLOOKUP($A18,'Index Performance'!$A$21:$A$500,'Index Performance'!$W$21:$W$500,"---",FALSE)</f>
        <v>2.4520227560591801E-2</v>
      </c>
    </row>
    <row r="19" spans="1:107">
      <c r="A19" s="436">
        <v>38776</v>
      </c>
      <c r="B19" s="435">
        <v>1.9999999998390521E-2</v>
      </c>
      <c r="C19" s="437">
        <v>2.9999999999520251E-2</v>
      </c>
      <c r="D19" s="437">
        <v>5.3327759097092583E-13</v>
      </c>
      <c r="E19" s="437">
        <v>1.4999999998329469E-2</v>
      </c>
      <c r="F19" s="437">
        <v>1.7559865086206731E-12</v>
      </c>
      <c r="G19" s="437">
        <v>4.999999999533925E-3</v>
      </c>
      <c r="H19" s="437">
        <v>0.1000000000019014</v>
      </c>
      <c r="I19" s="437">
        <v>8.4999999974171042E-2</v>
      </c>
      <c r="J19" s="437">
        <v>1.999999999851405E-2</v>
      </c>
      <c r="K19" s="437">
        <v>4.2815661390492682E-13</v>
      </c>
      <c r="L19" s="437">
        <v>2.5000000030029342E-2</v>
      </c>
      <c r="M19" s="437">
        <v>2.2973237576068641E-13</v>
      </c>
      <c r="N19" s="437">
        <v>0</v>
      </c>
      <c r="O19" s="437">
        <v>1.800277953094281E-12</v>
      </c>
      <c r="P19" s="437">
        <v>0.17499999999960661</v>
      </c>
      <c r="Q19" s="437">
        <v>4.4999999984133447E-2</v>
      </c>
      <c r="R19" s="437">
        <v>4.5000000001748641E-2</v>
      </c>
      <c r="S19" s="437">
        <v>1.7499999990258409E-2</v>
      </c>
      <c r="T19" s="437">
        <v>4.9999999982704053E-3</v>
      </c>
      <c r="U19" s="437">
        <v>3.4011663312959219E-13</v>
      </c>
      <c r="V19" s="437">
        <v>5.1400388048538174E-13</v>
      </c>
      <c r="W19" s="437">
        <v>0</v>
      </c>
      <c r="X19" s="437">
        <v>0.1000000000030148</v>
      </c>
      <c r="Y19" s="437">
        <v>8.0803908634670352E-14</v>
      </c>
      <c r="Z19" s="437">
        <v>8.4999999997196388E-2</v>
      </c>
      <c r="AA19" s="437">
        <v>0.1000000000028658</v>
      </c>
      <c r="AB19" s="437">
        <v>0</v>
      </c>
      <c r="AC19" s="437">
        <v>0</v>
      </c>
      <c r="AD19" s="437">
        <v>0</v>
      </c>
      <c r="AE19" s="437">
        <v>3.512940577510755E-12</v>
      </c>
      <c r="AF19" s="437">
        <v>1.16954380282099E-11</v>
      </c>
      <c r="AG19" s="437">
        <v>5.0000000005401522E-2</v>
      </c>
      <c r="AH19" s="437">
        <v>2.7500000000688841E-2</v>
      </c>
      <c r="AI19" s="437">
        <v>4.9999999995534478E-2</v>
      </c>
      <c r="AJ19" s="426"/>
      <c r="AK19" s="438">
        <f t="shared" si="5"/>
        <v>1</v>
      </c>
      <c r="AL19" s="439"/>
      <c r="AM19" s="440">
        <f t="shared" si="6"/>
        <v>38776</v>
      </c>
      <c r="AN19" s="437" cm="1">
        <f t="array" ref="AN19">INDEX('Index Performance'!$B$5:$XFD$1048576,-1+MATCH($AM19,'Index Performance'!$A$4:$A$1048576, 0), MATCH(AN$4, 'Index Performance'!$B$5:$XFD$5, 0))</f>
        <v>2.8714489999999999E-3</v>
      </c>
      <c r="AO19" s="437" cm="1">
        <f t="array" ref="AO19">INDEX('Index Performance'!$B$5:$XFD$1048576,-1+MATCH($AM19,'Index Performance'!$A$4:$A$1048576, 0), MATCH(AO$4, 'Index Performance'!$B$5:$XFD$5, 0))</f>
        <v>1.4554490000000002E-3</v>
      </c>
      <c r="AP19" s="437" cm="1">
        <f t="array" ref="AP19">INDEX('Index Performance'!$B$5:$XFD$1048576,-1+MATCH($AM19,'Index Performance'!$A$4:$A$1048576, 0), MATCH(AP$4, 'Index Performance'!$B$5:$XFD$5, 0))</f>
        <v>-4.7974379999999998E-4</v>
      </c>
      <c r="AQ19" s="437" cm="1">
        <f t="array" ref="AQ19">INDEX('Index Performance'!$B$5:$XFD$1048576,-1+MATCH($AM19,'Index Performance'!$A$4:$A$1048576, 0), MATCH(AQ$4, 'Index Performance'!$B$5:$XFD$5, 0))</f>
        <v>1.1964495216935322E-2</v>
      </c>
      <c r="AR19" s="437" cm="1">
        <f t="array" ref="AR19">INDEX('Index Performance'!$B$5:$XFD$1048576,-1+MATCH($AM19,'Index Performance'!$A$4:$A$1048576, 0), MATCH(AR$4, 'Index Performance'!$B$5:$XFD$5, 0))</f>
        <v>2.1867040000000001E-2</v>
      </c>
      <c r="AS19" s="437" cm="1">
        <f t="array" ref="AS19">INDEX('Index Performance'!$B$5:$XFD$1048576,-1+MATCH($AM19,'Index Performance'!$A$4:$A$1048576, 0), MATCH(AS$4, 'Index Performance'!$B$5:$XFD$5, 0))</f>
        <v>1.1481565976585895E-2</v>
      </c>
      <c r="AT19" s="437" cm="1">
        <f t="array" ref="AT19">INDEX('Index Performance'!$B$5:$XFD$1048576,-1+MATCH($AM19,'Index Performance'!$A$4:$A$1048576, 0), MATCH(AT$4, 'Index Performance'!$B$5:$XFD$5, 0))</f>
        <v>2.800828E-2</v>
      </c>
      <c r="AU19" s="437" cm="1">
        <f t="array" ref="AU19">INDEX('Index Performance'!$B$5:$XFD$1048576,-1+MATCH($AM19,'Index Performance'!$A$4:$A$1048576, 0), MATCH(AU$4, 'Index Performance'!$B$5:$XFD$5, 0))</f>
        <v>1.349437462077252E-2</v>
      </c>
      <c r="AV19" s="437" cm="1">
        <f t="array" ref="AV19">INDEX('Index Performance'!$B$5:$XFD$1048576,-1+MATCH($AM19,'Index Performance'!$A$4:$A$1048576, 0), MATCH(AV$4, 'Index Performance'!$B$5:$XFD$5, 0))</f>
        <v>4.1956434277832244E-3</v>
      </c>
      <c r="AW19" s="437" cm="1">
        <f t="array" ref="AW19">INDEX('Index Performance'!$B$5:$XFD$1048576,-1+MATCH($AM19,'Index Performance'!$A$4:$A$1048576, 0), MATCH(AW$4, 'Index Performance'!$B$5:$XFD$5, 0))</f>
        <v>6.0888428733423261E-3</v>
      </c>
      <c r="AX19" s="437" cm="1">
        <f t="array" ref="AX19">INDEX('Index Performance'!$B$5:$XFD$1048576,-1+MATCH($AM19,'Index Performance'!$A$4:$A$1048576, 0), MATCH(AX$4, 'Index Performance'!$B$5:$XFD$5, 0))</f>
        <v>7.5579387140813914E-3</v>
      </c>
      <c r="AY19" s="437" cm="1">
        <f t="array" ref="AY19">INDEX('Index Performance'!$B$5:$XFD$1048576,-1+MATCH($AM19,'Index Performance'!$A$4:$A$1048576, 0), MATCH(AY$4, 'Index Performance'!$B$5:$XFD$5, 0))</f>
        <v>3.089109087556885E-3</v>
      </c>
      <c r="AZ19" s="437" cm="1">
        <f t="array" ref="AZ19">INDEX('Index Performance'!$B$5:$XFD$1048576,-1+MATCH($AM19,'Index Performance'!$A$4:$A$1048576, 0), MATCH(AZ$4, 'Index Performance'!$B$5:$XFD$5, 0))</f>
        <v>-2.7990491307150478E-4</v>
      </c>
      <c r="BA19" s="437" cm="1">
        <f t="array" ref="BA19">INDEX('Index Performance'!$B$5:$XFD$1048576,-1+MATCH($AM19,'Index Performance'!$A$4:$A$1048576, 0), MATCH(BA$4, 'Index Performance'!$B$5:$XFD$5, 0))</f>
        <v>-1.4688699999999999E-3</v>
      </c>
      <c r="BB19" s="437" cm="1">
        <f t="array" ref="BB19">INDEX('Index Performance'!$B$5:$XFD$1048576,-1+MATCH($AM19,'Index Performance'!$A$4:$A$1048576, 0), MATCH(BB$4, 'Index Performance'!$B$5:$XFD$5, 0))</f>
        <v>3.5433140000000002E-4</v>
      </c>
      <c r="BC19" s="437" cm="1">
        <f t="array" ref="BC19">INDEX('Index Performance'!$B$5:$XFD$1048576,-1+MATCH($AM19,'Index Performance'!$A$4:$A$1048576, 0), MATCH(BC$4, 'Index Performance'!$B$5:$XFD$5, 0))</f>
        <v>8.3197030000000001E-4</v>
      </c>
      <c r="BD19" s="437" cm="1">
        <f t="array" ref="BD19">INDEX('Index Performance'!$B$5:$XFD$1048576,-1+MATCH($AM19,'Index Performance'!$A$4:$A$1048576, 0), MATCH(BD$4, 'Index Performance'!$B$5:$XFD$5, 0))</f>
        <v>-8.4818380000000002E-3</v>
      </c>
      <c r="BE19" s="437" cm="1">
        <f t="array" ref="BE19">INDEX('Index Performance'!$B$5:$XFD$1048576,-1+MATCH($AM19,'Index Performance'!$A$4:$A$1048576, 0), MATCH(BE$4, 'Index Performance'!$B$5:$XFD$5, 0))</f>
        <v>-4.9732570141689525E-3</v>
      </c>
      <c r="BF19" s="437" cm="1">
        <f t="array" ref="BF19">INDEX('Index Performance'!$B$5:$XFD$1048576,-1+MATCH($AM19,'Index Performance'!$A$4:$A$1048576, 0), MATCH(BF$4, 'Index Performance'!$B$5:$XFD$5, 0))</f>
        <v>2.249141E-4</v>
      </c>
      <c r="BG19" s="437" cm="1">
        <f t="array" ref="BG19">INDEX('Index Performance'!$B$5:$XFD$1048576,-1+MATCH($AM19,'Index Performance'!$A$4:$A$1048576, 0), MATCH(BG$4, 'Index Performance'!$B$5:$XFD$5, 0))</f>
        <v>1.7135869051869701E-3</v>
      </c>
      <c r="BH19" s="437" cm="1">
        <f t="array" ref="BH19">INDEX('Index Performance'!$B$5:$XFD$1048576,-1+MATCH($AM19,'Index Performance'!$A$4:$A$1048576, 0), MATCH(BH$4, 'Index Performance'!$B$5:$XFD$5, 0))</f>
        <v>3.542783035698216E-3</v>
      </c>
      <c r="BI19" s="437" cm="1">
        <f t="array" ref="BI19">INDEX('Index Performance'!$B$5:$XFD$1048576,-1+MATCH($AM19,'Index Performance'!$A$4:$A$1048576, 0), MATCH(BI$4, 'Index Performance'!$B$5:$XFD$5, 0))</f>
        <v>-5.4126019080199539E-3</v>
      </c>
      <c r="BJ19" s="437" cm="1">
        <f t="array" ref="BJ19">INDEX('Index Performance'!$B$5:$XFD$1048576,-1+MATCH($AM19,'Index Performance'!$A$4:$A$1048576, 0), MATCH(BJ$4, 'Index Performance'!$B$5:$XFD$5, 0))</f>
        <v>2.1508990904353098E-3</v>
      </c>
      <c r="BK19" s="437" cm="1">
        <f t="array" ref="BK19">INDEX('Index Performance'!$B$5:$XFD$1048576,-1+MATCH($AM19,'Index Performance'!$A$4:$A$1048576, 0), MATCH(BK$4, 'Index Performance'!$B$5:$XFD$5, 0))</f>
        <v>4.9895532373067653E-3</v>
      </c>
      <c r="BL19" s="437" t="str" cm="1">
        <f t="array" ref="BL19">INDEX('Index Performance'!$B$5:$XFD$1048576,-1+MATCH($AM19,'Index Performance'!$A$4:$A$1048576, 0), MATCH(BL$4, 'Index Performance'!$B$5:$XFD$5, 0))</f>
        <v/>
      </c>
      <c r="BM19" s="437" t="str" cm="1">
        <f t="array" ref="BM19">INDEX('Index Performance'!$B$5:$XFD$1048576,-1+MATCH($AM19,'Index Performance'!$A$4:$A$1048576, 0), MATCH(BM$4, 'Index Performance'!$B$5:$XFD$5, 0))</f>
        <v/>
      </c>
      <c r="BN19" s="437" t="str" cm="1">
        <f t="array" ref="BN19">INDEX('Index Performance'!$B$5:$XFD$1048576,-1+MATCH($AM19,'Index Performance'!$A$4:$A$1048576, 0), MATCH(BN$4, 'Index Performance'!$B$5:$XFD$5, 0))</f>
        <v/>
      </c>
      <c r="BO19" s="437" t="str" cm="1">
        <f t="array" ref="BO19">INDEX('Index Performance'!$B$5:$XFD$1048576,-1+MATCH($AM19,'Index Performance'!$A$4:$A$1048576, 0), MATCH(BO$4, 'Index Performance'!$B$5:$XFD$5, 0))</f>
        <v/>
      </c>
      <c r="BP19" s="437" cm="1">
        <f t="array" ref="BP19">INDEX('Index Performance'!$B$5:$XFD$1048576,-1+MATCH($AM19,'Index Performance'!$A$4:$A$1048576, 0), MATCH(BP$4, 'Index Performance'!$B$5:$XFD$5, 0))</f>
        <v>-6.2602923342056527E-2</v>
      </c>
      <c r="BQ19" s="437" cm="1">
        <f t="array" ref="BQ19">INDEX('Index Performance'!$B$5:$XFD$1048576,-1+MATCH($AM19,'Index Performance'!$A$4:$A$1048576, 0), MATCH(BQ$4, 'Index Performance'!$B$5:$XFD$5, 0))</f>
        <v>-7.011992855320226E-2</v>
      </c>
      <c r="BR19" s="437" cm="1">
        <f t="array" ref="BR19">INDEX('Index Performance'!$B$5:$XFD$1048576,-1+MATCH($AM19,'Index Performance'!$A$4:$A$1048576, 0), MATCH(BR$4, 'Index Performance'!$B$5:$XFD$5, 0))</f>
        <v>-1.9283533601115566E-2</v>
      </c>
      <c r="BS19" s="437" cm="1">
        <f t="array" ref="BS19">INDEX('Index Performance'!$B$5:$XFD$1048576,-1+MATCH($AM19,'Index Performance'!$A$4:$A$1048576, 0), MATCH(BS$4, 'Index Performance'!$B$5:$XFD$5, 0))</f>
        <v>2.2581593211385309E-2</v>
      </c>
      <c r="BT19" s="437" cm="1">
        <f t="array" ref="BT19">INDEX('Index Performance'!$B$5:$XFD$1048576,-1+MATCH($AM19,'Index Performance'!$A$4:$A$1048576, 0), MATCH(BT$4, 'Index Performance'!$B$5:$XFD$5, 0))</f>
        <v>7.3456422473696659E-3</v>
      </c>
      <c r="BU19" s="437" cm="1">
        <f t="array" ref="BU19">INDEX('Index Performance'!$B$5:$XFD$1048576,-1+MATCH($AM19,'Index Performance'!$A$4:$A$1048576, 0), MATCH(BU$4, 'Index Performance'!$B$5:$XFD$5, 0))</f>
        <v>5.1072522982635871E-3</v>
      </c>
      <c r="BV19" s="437"/>
      <c r="BW19" s="440">
        <f t="shared" si="7"/>
        <v>38776</v>
      </c>
      <c r="BX19" s="435">
        <f t="shared" si="10"/>
        <v>2.0718104605932045E-3</v>
      </c>
      <c r="BY19" s="443">
        <f t="shared" si="11"/>
        <v>-5.4794520547945207E-5</v>
      </c>
      <c r="BZ19" s="438">
        <f t="shared" si="8"/>
        <v>5.3552195072570363E-4</v>
      </c>
      <c r="CA19" s="462">
        <v>-2.9494638923877051E-5</v>
      </c>
      <c r="CB19" s="444">
        <f t="shared" si="12"/>
        <v>1.5362885098675009E-3</v>
      </c>
      <c r="CD19" s="440">
        <f t="shared" si="13"/>
        <v>38776</v>
      </c>
      <c r="CE19" s="435">
        <f t="shared" si="14"/>
        <v>2.4713900207590516E-3</v>
      </c>
      <c r="CF19" s="443">
        <f t="shared" si="15"/>
        <v>-5.4794520547945207E-5</v>
      </c>
      <c r="CG19" s="438">
        <f t="shared" si="16"/>
        <v>9.3448891059622063E-4</v>
      </c>
      <c r="CH19" s="438"/>
      <c r="CI19" s="444">
        <f t="shared" si="17"/>
        <v>1.5369011101628309E-3</v>
      </c>
      <c r="CK19" s="440">
        <f t="shared" si="18"/>
        <v>38776</v>
      </c>
      <c r="CL19" s="459">
        <f t="shared" si="19"/>
        <v>2.244348259093793E-3</v>
      </c>
      <c r="CM19" s="443">
        <f t="shared" si="20"/>
        <v>-5.4794520547945207E-5</v>
      </c>
      <c r="CN19" s="438">
        <f t="shared" si="21"/>
        <v>7.0779522942387985E-4</v>
      </c>
      <c r="CO19" s="441" t="s">
        <v>0</v>
      </c>
      <c r="CP19" s="444">
        <f t="shared" si="22"/>
        <v>1.5365530296699132E-3</v>
      </c>
      <c r="CR19" s="440">
        <f t="shared" si="9"/>
        <v>38776</v>
      </c>
      <c r="CS19" s="459">
        <f t="shared" si="23"/>
        <v>9.9355245259348502E-4</v>
      </c>
      <c r="CT19" s="443">
        <f t="shared" si="24"/>
        <v>-5.4794520547945207E-5</v>
      </c>
      <c r="CU19" s="438">
        <f t="shared" si="25"/>
        <v>-5.4108296677579659E-4</v>
      </c>
      <c r="CV19" s="441" t="s">
        <v>0</v>
      </c>
      <c r="CW19" s="444">
        <f t="shared" si="26"/>
        <v>1.5346354193692816E-3</v>
      </c>
      <c r="CZ19" s="435">
        <f>_xlfn.XLOOKUP($A19,'Index Performance'!$A$21:$A$500,'Index Performance'!$AP$21:$AP$500,"---",FALSE)</f>
        <v>3.4816140810194351E-3</v>
      </c>
      <c r="DA19" s="435">
        <f>_xlfn.XLOOKUP($A19,'Index Performance'!$A$21:$A$500,'Index Performance'!$B$21:$B$500,"---",FALSE)</f>
        <v>2.8871000000000001E-3</v>
      </c>
      <c r="DB19" s="435">
        <f>_xlfn.XLOOKUP($A19,'Index Performance'!$A$21:$A$500,'Index Performance'!$Q$21:$Q$500,"---",FALSE)</f>
        <v>-1.4688699999999999E-3</v>
      </c>
      <c r="DC19" s="435">
        <f>_xlfn.XLOOKUP($A19,'Index Performance'!$A$21:$A$500,'Index Performance'!$W$21:$W$500,"---",FALSE)</f>
        <v>1.7135869051869701E-3</v>
      </c>
    </row>
    <row r="20" spans="1:107">
      <c r="A20" s="436">
        <v>38807</v>
      </c>
      <c r="B20" s="435">
        <v>1.9999999998980101E-2</v>
      </c>
      <c r="C20" s="437">
        <v>2.999999999970631E-2</v>
      </c>
      <c r="D20" s="437">
        <v>2.7920202521489038E-13</v>
      </c>
      <c r="E20" s="437">
        <v>1.499999999892058E-2</v>
      </c>
      <c r="F20" s="437">
        <v>7.0608783179430881E-13</v>
      </c>
      <c r="G20" s="437">
        <v>4.9999999997482353E-3</v>
      </c>
      <c r="H20" s="437">
        <v>0.1000000000012934</v>
      </c>
      <c r="I20" s="437">
        <v>5.0000000011501244E-3</v>
      </c>
      <c r="J20" s="437">
        <v>1.9999999999043911E-2</v>
      </c>
      <c r="K20" s="437">
        <v>9.9999999999810588E-2</v>
      </c>
      <c r="L20" s="437">
        <v>4.9999999996423444E-3</v>
      </c>
      <c r="M20" s="437">
        <v>1.579319310170133E-13</v>
      </c>
      <c r="N20" s="437">
        <v>1.00350038407275E-13</v>
      </c>
      <c r="O20" s="437">
        <v>7.3929206998314904E-13</v>
      </c>
      <c r="P20" s="437">
        <v>0.17499999999972959</v>
      </c>
      <c r="Q20" s="437">
        <v>4.4999999989369377E-2</v>
      </c>
      <c r="R20" s="437">
        <v>4.5000000001170763E-2</v>
      </c>
      <c r="S20" s="437">
        <v>5.0000000002667303E-3</v>
      </c>
      <c r="T20" s="437">
        <v>4.9999999988602582E-3</v>
      </c>
      <c r="U20" s="437">
        <v>1.098272458452713E-13</v>
      </c>
      <c r="V20" s="437">
        <v>2.4999999999367171E-2</v>
      </c>
      <c r="W20" s="437">
        <v>3.8617995792305298E-14</v>
      </c>
      <c r="X20" s="437">
        <v>0.1000000000018318</v>
      </c>
      <c r="Y20" s="437">
        <v>7.4223555380391223E-14</v>
      </c>
      <c r="Z20" s="437">
        <v>8.4999999998323375E-2</v>
      </c>
      <c r="AA20" s="437">
        <v>0.1000000000019237</v>
      </c>
      <c r="AB20" s="437">
        <v>0</v>
      </c>
      <c r="AC20" s="437">
        <v>0</v>
      </c>
      <c r="AD20" s="437">
        <v>6.8529068767368383E-15</v>
      </c>
      <c r="AE20" s="437">
        <v>1.462798593219242E-12</v>
      </c>
      <c r="AF20" s="437">
        <v>4.8240115350037994E-12</v>
      </c>
      <c r="AG20" s="437">
        <v>5.0000000004148254E-2</v>
      </c>
      <c r="AH20" s="437">
        <v>1.5000000001226831E-2</v>
      </c>
      <c r="AI20" s="437">
        <v>4.9999999996987239E-2</v>
      </c>
      <c r="AJ20" s="426"/>
      <c r="AK20" s="438">
        <f t="shared" si="5"/>
        <v>1</v>
      </c>
      <c r="AL20" s="439"/>
      <c r="AM20" s="440">
        <f t="shared" si="6"/>
        <v>38807</v>
      </c>
      <c r="AN20" s="437" cm="1">
        <f t="array" ref="AN20">INDEX('Index Performance'!$B$5:$XFD$1048576,-1+MATCH($AM20,'Index Performance'!$A$4:$A$1048576, 0), MATCH(AN$4, 'Index Performance'!$B$5:$XFD$5, 0))</f>
        <v>-1.0844670000000001E-2</v>
      </c>
      <c r="AO20" s="437" cm="1">
        <f t="array" ref="AO20">INDEX('Index Performance'!$B$5:$XFD$1048576,-1+MATCH($AM20,'Index Performance'!$A$4:$A$1048576, 0), MATCH(AO$4, 'Index Performance'!$B$5:$XFD$5, 0))</f>
        <v>-1.079012E-2</v>
      </c>
      <c r="AP20" s="437" cm="1">
        <f t="array" ref="AP20">INDEX('Index Performance'!$B$5:$XFD$1048576,-1+MATCH($AM20,'Index Performance'!$A$4:$A$1048576, 0), MATCH(AP$4, 'Index Performance'!$B$5:$XFD$5, 0))</f>
        <v>-2.1938610000000001E-2</v>
      </c>
      <c r="AQ20" s="437" cm="1">
        <f t="array" ref="AQ20">INDEX('Index Performance'!$B$5:$XFD$1048576,-1+MATCH($AM20,'Index Performance'!$A$4:$A$1048576, 0), MATCH(AQ$4, 'Index Performance'!$B$5:$XFD$5, 0))</f>
        <v>9.1839915464042576E-4</v>
      </c>
      <c r="AR20" s="437" cm="1">
        <f t="array" ref="AR20">INDEX('Index Performance'!$B$5:$XFD$1048576,-1+MATCH($AM20,'Index Performance'!$A$4:$A$1048576, 0), MATCH(AR$4, 'Index Performance'!$B$5:$XFD$5, 0))</f>
        <v>-1.7785829999999999E-2</v>
      </c>
      <c r="AS20" s="437" cm="1">
        <f t="array" ref="AS20">INDEX('Index Performance'!$B$5:$XFD$1048576,-1+MATCH($AM20,'Index Performance'!$A$4:$A$1048576, 0), MATCH(AS$4, 'Index Performance'!$B$5:$XFD$5, 0))</f>
        <v>-2.3070561490714625E-2</v>
      </c>
      <c r="AT20" s="437" cm="1">
        <f t="array" ref="AT20">INDEX('Index Performance'!$B$5:$XFD$1048576,-1+MATCH($AM20,'Index Performance'!$A$4:$A$1048576, 0), MATCH(AT$4, 'Index Performance'!$B$5:$XFD$5, 0))</f>
        <v>-1.4693609999999999E-2</v>
      </c>
      <c r="AU20" s="437" cm="1">
        <f t="array" ref="AU20">INDEX('Index Performance'!$B$5:$XFD$1048576,-1+MATCH($AM20,'Index Performance'!$A$4:$A$1048576, 0), MATCH(AU$4, 'Index Performance'!$B$5:$XFD$5, 0))</f>
        <v>-4.2215736261932424E-3</v>
      </c>
      <c r="AV20" s="437" cm="1">
        <f t="array" ref="AV20">INDEX('Index Performance'!$B$5:$XFD$1048576,-1+MATCH($AM20,'Index Performance'!$A$4:$A$1048576, 0), MATCH(AV$4, 'Index Performance'!$B$5:$XFD$5, 0))</f>
        <v>-8.0700549450549719E-3</v>
      </c>
      <c r="AW20" s="437" cm="1">
        <f t="array" ref="AW20">INDEX('Index Performance'!$B$5:$XFD$1048576,-1+MATCH($AM20,'Index Performance'!$A$4:$A$1048576, 0), MATCH(AW$4, 'Index Performance'!$B$5:$XFD$5, 0))</f>
        <v>6.117331895882927E-3</v>
      </c>
      <c r="AX20" s="437" cm="1">
        <f t="array" ref="AX20">INDEX('Index Performance'!$B$5:$XFD$1048576,-1+MATCH($AM20,'Index Performance'!$A$4:$A$1048576, 0), MATCH(AX$4, 'Index Performance'!$B$5:$XFD$5, 0))</f>
        <v>3.0282500632583531E-3</v>
      </c>
      <c r="AY20" s="437" cm="1">
        <f t="array" ref="AY20">INDEX('Index Performance'!$B$5:$XFD$1048576,-1+MATCH($AM20,'Index Performance'!$A$4:$A$1048576, 0), MATCH(AY$4, 'Index Performance'!$B$5:$XFD$5, 0))</f>
        <v>-1.42632354063843E-2</v>
      </c>
      <c r="AZ20" s="437" cm="1">
        <f t="array" ref="AZ20">INDEX('Index Performance'!$B$5:$XFD$1048576,-1+MATCH($AM20,'Index Performance'!$A$4:$A$1048576, 0), MATCH(AZ$4, 'Index Performance'!$B$5:$XFD$5, 0))</f>
        <v>1.4110215149653049E-2</v>
      </c>
      <c r="BA20" s="437" cm="1">
        <f t="array" ref="BA20">INDEX('Index Performance'!$B$5:$XFD$1048576,-1+MATCH($AM20,'Index Performance'!$A$4:$A$1048576, 0), MATCH(BA$4, 'Index Performance'!$B$5:$XFD$5, 0))</f>
        <v>2.103665E-2</v>
      </c>
      <c r="BB20" s="437" cm="1">
        <f t="array" ref="BB20">INDEX('Index Performance'!$B$5:$XFD$1048576,-1+MATCH($AM20,'Index Performance'!$A$4:$A$1048576, 0), MATCH(BB$4, 'Index Performance'!$B$5:$XFD$5, 0))</f>
        <v>1.2411119999999999E-2</v>
      </c>
      <c r="BC20" s="437" cm="1">
        <f t="array" ref="BC20">INDEX('Index Performance'!$B$5:$XFD$1048576,-1+MATCH($AM20,'Index Performance'!$A$4:$A$1048576, 0), MATCH(BC$4, 'Index Performance'!$B$5:$XFD$5, 0))</f>
        <v>3.88458E-2</v>
      </c>
      <c r="BD20" s="437" cm="1">
        <f t="array" ref="BD20">INDEX('Index Performance'!$B$5:$XFD$1048576,-1+MATCH($AM20,'Index Performance'!$A$4:$A$1048576, 0), MATCH(BD$4, 'Index Performance'!$B$5:$XFD$5, 0))</f>
        <v>2.5221809999999997E-2</v>
      </c>
      <c r="BE20" s="437" cm="1">
        <f t="array" ref="BE20">INDEX('Index Performance'!$B$5:$XFD$1048576,-1+MATCH($AM20,'Index Performance'!$A$4:$A$1048576, 0), MATCH(BE$4, 'Index Performance'!$B$5:$XFD$5, 0))</f>
        <v>1.3768389287061478E-2</v>
      </c>
      <c r="BF20" s="437" cm="1">
        <f t="array" ref="BF20">INDEX('Index Performance'!$B$5:$XFD$1048576,-1+MATCH($AM20,'Index Performance'!$A$4:$A$1048576, 0), MATCH(BF$4, 'Index Performance'!$B$5:$XFD$5, 0))</f>
        <v>-2.2486350000000001E-3</v>
      </c>
      <c r="BG20" s="437" cm="1">
        <f t="array" ref="BG20">INDEX('Index Performance'!$B$5:$XFD$1048576,-1+MATCH($AM20,'Index Performance'!$A$4:$A$1048576, 0), MATCH(BG$4, 'Index Performance'!$B$5:$XFD$5, 0))</f>
        <v>1.1507287809868538E-2</v>
      </c>
      <c r="BH20" s="437" cm="1">
        <f t="array" ref="BH20">INDEX('Index Performance'!$B$5:$XFD$1048576,-1+MATCH($AM20,'Index Performance'!$A$4:$A$1048576, 0), MATCH(BH$4, 'Index Performance'!$B$5:$XFD$5, 0))</f>
        <v>1.8808115819679116E-2</v>
      </c>
      <c r="BI20" s="437" cm="1">
        <f t="array" ref="BI20">INDEX('Index Performance'!$B$5:$XFD$1048576,-1+MATCH($AM20,'Index Performance'!$A$4:$A$1048576, 0), MATCH(BI$4, 'Index Performance'!$B$5:$XFD$5, 0))</f>
        <v>2.0969340305834638E-2</v>
      </c>
      <c r="BJ20" s="437" cm="1">
        <f t="array" ref="BJ20">INDEX('Index Performance'!$B$5:$XFD$1048576,-1+MATCH($AM20,'Index Performance'!$A$4:$A$1048576, 0), MATCH(BJ$4, 'Index Performance'!$B$5:$XFD$5, 0))</f>
        <v>-6.4299354980892343E-3</v>
      </c>
      <c r="BK20" s="437" cm="1">
        <f t="array" ref="BK20">INDEX('Index Performance'!$B$5:$XFD$1048576,-1+MATCH($AM20,'Index Performance'!$A$4:$A$1048576, 0), MATCH(BK$4, 'Index Performance'!$B$5:$XFD$5, 0))</f>
        <v>5.1669421337083854E-3</v>
      </c>
      <c r="BL20" s="437" cm="1">
        <f t="array" ref="BL20">INDEX('Index Performance'!$B$5:$XFD$1048576,-1+MATCH($AM20,'Index Performance'!$A$4:$A$1048576, 0), MATCH(BL$4, 'Index Performance'!$B$5:$XFD$5, 0))</f>
        <v>5.4006999999999999E-2</v>
      </c>
      <c r="BM20" s="437" cm="1">
        <f t="array" ref="BM20">INDEX('Index Performance'!$B$5:$XFD$1048576,-1+MATCH($AM20,'Index Performance'!$A$4:$A$1048576, 0), MATCH(BM$4, 'Index Performance'!$B$5:$XFD$5, 0))</f>
        <v>4.8932999999999997E-2</v>
      </c>
      <c r="BN20" s="437" cm="1">
        <f t="array" ref="BN20">INDEX('Index Performance'!$B$5:$XFD$1048576,-1+MATCH($AM20,'Index Performance'!$A$4:$A$1048576, 0), MATCH(BN$4, 'Index Performance'!$B$5:$XFD$5, 0))</f>
        <v>9.7028000000000003E-2</v>
      </c>
      <c r="BO20" s="437" cm="1">
        <f t="array" ref="BO20">INDEX('Index Performance'!$B$5:$XFD$1048576,-1+MATCH($AM20,'Index Performance'!$A$4:$A$1048576, 0), MATCH(BO$4, 'Index Performance'!$B$5:$XFD$5, 0))</f>
        <v>3.7932E-2</v>
      </c>
      <c r="BP20" s="437" cm="1">
        <f t="array" ref="BP20">INDEX('Index Performance'!$B$5:$XFD$1048576,-1+MATCH($AM20,'Index Performance'!$A$4:$A$1048576, 0), MATCH(BP$4, 'Index Performance'!$B$5:$XFD$5, 0))</f>
        <v>2.2241968650842381E-2</v>
      </c>
      <c r="BQ20" s="437" cm="1">
        <f t="array" ref="BQ20">INDEX('Index Performance'!$B$5:$XFD$1048576,-1+MATCH($AM20,'Index Performance'!$A$4:$A$1048576, 0), MATCH(BQ$4, 'Index Performance'!$B$5:$XFD$5, 0))</f>
        <v>1.359585094122151E-2</v>
      </c>
      <c r="BR20" s="437" cm="1">
        <f t="array" ref="BR20">INDEX('Index Performance'!$B$5:$XFD$1048576,-1+MATCH($AM20,'Index Performance'!$A$4:$A$1048576, 0), MATCH(BR$4, 'Index Performance'!$B$5:$XFD$5, 0))</f>
        <v>6.6261292386436299E-2</v>
      </c>
      <c r="BS20" s="437" cm="1">
        <f t="array" ref="BS20">INDEX('Index Performance'!$B$5:$XFD$1048576,-1+MATCH($AM20,'Index Performance'!$A$4:$A$1048576, 0), MATCH(BS$4, 'Index Performance'!$B$5:$XFD$5, 0))</f>
        <v>4.5399147970153431E-2</v>
      </c>
      <c r="BT20" s="437" cm="1">
        <f t="array" ref="BT20">INDEX('Index Performance'!$B$5:$XFD$1048576,-1+MATCH($AM20,'Index Performance'!$A$4:$A$1048576, 0), MATCH(BT$4, 'Index Performance'!$B$5:$XFD$5, 0))</f>
        <v>1.0248324793062702E-2</v>
      </c>
      <c r="BU20" s="437" cm="1">
        <f t="array" ref="BU20">INDEX('Index Performance'!$B$5:$XFD$1048576,-1+MATCH($AM20,'Index Performance'!$A$4:$A$1048576, 0), MATCH(BU$4, 'Index Performance'!$B$5:$XFD$5, 0))</f>
        <v>6.2539086929329635E-3</v>
      </c>
      <c r="BV20" s="437"/>
      <c r="BW20" s="440">
        <f t="shared" si="7"/>
        <v>38807</v>
      </c>
      <c r="BX20" s="435">
        <f t="shared" si="10"/>
        <v>1.4434011877531464E-2</v>
      </c>
      <c r="BY20" s="443">
        <f t="shared" si="11"/>
        <v>-5.4794520547945207E-5</v>
      </c>
      <c r="BZ20" s="438">
        <f t="shared" si="8"/>
        <v>1.2712279229261769E-2</v>
      </c>
      <c r="CA20" s="462">
        <v>1.493439523767859E-2</v>
      </c>
      <c r="CB20" s="444">
        <f t="shared" si="12"/>
        <v>1.721732648269695E-3</v>
      </c>
      <c r="CD20" s="440">
        <f t="shared" si="13"/>
        <v>38807</v>
      </c>
      <c r="CE20" s="435">
        <f t="shared" si="14"/>
        <v>1.507900922183026E-2</v>
      </c>
      <c r="CF20" s="443">
        <f t="shared" si="15"/>
        <v>-5.4794520547945207E-5</v>
      </c>
      <c r="CG20" s="438">
        <f t="shared" si="16"/>
        <v>1.3356181861659211E-2</v>
      </c>
      <c r="CH20" s="438"/>
      <c r="CI20" s="444">
        <f t="shared" si="17"/>
        <v>1.7228273601710489E-3</v>
      </c>
      <c r="CK20" s="440">
        <f t="shared" si="18"/>
        <v>38807</v>
      </c>
      <c r="CL20" s="459">
        <f t="shared" si="19"/>
        <v>2.1057851073506599E-2</v>
      </c>
      <c r="CM20" s="443">
        <f t="shared" si="20"/>
        <v>-5.4794520547945207E-5</v>
      </c>
      <c r="CN20" s="438">
        <f t="shared" si="21"/>
        <v>1.9324876215228937E-2</v>
      </c>
      <c r="CO20" s="441" t="s">
        <v>0</v>
      </c>
      <c r="CP20" s="444">
        <f t="shared" si="22"/>
        <v>1.7329748582776625E-3</v>
      </c>
      <c r="CR20" s="440">
        <f t="shared" si="9"/>
        <v>38807</v>
      </c>
      <c r="CS20" s="459">
        <f t="shared" si="23"/>
        <v>1.031534150493427E-2</v>
      </c>
      <c r="CT20" s="443">
        <f t="shared" si="24"/>
        <v>-5.4794520547945207E-5</v>
      </c>
      <c r="CU20" s="438">
        <f t="shared" si="25"/>
        <v>8.6005992071109816E-3</v>
      </c>
      <c r="CV20" s="441" t="s">
        <v>0</v>
      </c>
      <c r="CW20" s="444">
        <f t="shared" si="26"/>
        <v>1.7147422978232886E-3</v>
      </c>
      <c r="CZ20" s="435">
        <f>_xlfn.XLOOKUP($A20,'Index Performance'!$A$21:$A$500,'Index Performance'!$AP$21:$AP$500,"---",FALSE)</f>
        <v>3.9528331912250803E-3</v>
      </c>
      <c r="DA20" s="435">
        <f>_xlfn.XLOOKUP($A20,'Index Performance'!$A$21:$A$500,'Index Performance'!$B$21:$B$500,"---",FALSE)</f>
        <v>-8.746486999999999E-3</v>
      </c>
      <c r="DB20" s="435">
        <f>_xlfn.XLOOKUP($A20,'Index Performance'!$A$21:$A$500,'Index Performance'!$Q$21:$Q$500,"---",FALSE)</f>
        <v>2.103665E-2</v>
      </c>
      <c r="DC20" s="435">
        <f>_xlfn.XLOOKUP($A20,'Index Performance'!$A$21:$A$500,'Index Performance'!$W$21:$W$500,"---",FALSE)</f>
        <v>1.1507287809868538E-2</v>
      </c>
    </row>
    <row r="21" spans="1:107">
      <c r="A21" s="436">
        <v>38837</v>
      </c>
      <c r="B21" s="435">
        <v>1.9999999998509859E-2</v>
      </c>
      <c r="C21" s="437">
        <v>2.9999999998955262E-2</v>
      </c>
      <c r="D21" s="437">
        <v>0</v>
      </c>
      <c r="E21" s="437">
        <v>1.499999999870898E-2</v>
      </c>
      <c r="F21" s="437">
        <v>1.034676694764668E-12</v>
      </c>
      <c r="G21" s="437">
        <v>4.9999999989896043E-3</v>
      </c>
      <c r="H21" s="437">
        <v>0.1000000000013072</v>
      </c>
      <c r="I21" s="437">
        <v>4.9999999999986002E-3</v>
      </c>
      <c r="J21" s="437">
        <v>1.9999999998642649E-2</v>
      </c>
      <c r="K21" s="437">
        <v>0.1000000000012497</v>
      </c>
      <c r="L21" s="437">
        <v>5.0000000077358364E-3</v>
      </c>
      <c r="M21" s="437">
        <v>0</v>
      </c>
      <c r="N21" s="437">
        <v>0</v>
      </c>
      <c r="O21" s="437">
        <v>1.3097947684185261E-12</v>
      </c>
      <c r="P21" s="437">
        <v>0.1749999999984061</v>
      </c>
      <c r="Q21" s="437">
        <v>4.5000000000837037E-2</v>
      </c>
      <c r="R21" s="437">
        <v>4.5000000000189902E-2</v>
      </c>
      <c r="S21" s="437">
        <v>5.0000000000841906E-3</v>
      </c>
      <c r="T21" s="437">
        <v>4.9999999984498052E-3</v>
      </c>
      <c r="U21" s="437">
        <v>0</v>
      </c>
      <c r="V21" s="437">
        <v>2.499999999773473E-2</v>
      </c>
      <c r="W21" s="437">
        <v>0</v>
      </c>
      <c r="X21" s="437">
        <v>0.1000000000033496</v>
      </c>
      <c r="Y21" s="437">
        <v>6.8175413674141344E-13</v>
      </c>
      <c r="Z21" s="437">
        <v>8.4999999996553707E-2</v>
      </c>
      <c r="AA21" s="437">
        <v>0.1000000000030508</v>
      </c>
      <c r="AB21" s="437">
        <v>0</v>
      </c>
      <c r="AC21" s="437">
        <v>0</v>
      </c>
      <c r="AD21" s="437">
        <v>0</v>
      </c>
      <c r="AE21" s="437">
        <v>0</v>
      </c>
      <c r="AF21" s="437">
        <v>1.556308814338176E-11</v>
      </c>
      <c r="AG21" s="437">
        <v>4.9999999998339949E-2</v>
      </c>
      <c r="AH21" s="437">
        <v>1.500000000097295E-2</v>
      </c>
      <c r="AI21" s="437">
        <v>4.9999999979344387E-2</v>
      </c>
      <c r="AJ21" s="426"/>
      <c r="AK21" s="438">
        <f t="shared" si="5"/>
        <v>1</v>
      </c>
      <c r="AL21" s="439"/>
      <c r="AM21" s="440">
        <f t="shared" si="6"/>
        <v>38837</v>
      </c>
      <c r="AN21" s="437" cm="1">
        <f t="array" ref="AN21">INDEX('Index Performance'!$B$5:$XFD$1048576,-1+MATCH($AM21,'Index Performance'!$A$4:$A$1048576, 0), MATCH(AN$4, 'Index Performance'!$B$5:$XFD$5, 0))</f>
        <v>-3.0688910000000002E-3</v>
      </c>
      <c r="AO21" s="437" cm="1">
        <f t="array" ref="AO21">INDEX('Index Performance'!$B$5:$XFD$1048576,-1+MATCH($AM21,'Index Performance'!$A$4:$A$1048576, 0), MATCH(AO$4, 'Index Performance'!$B$5:$XFD$5, 0))</f>
        <v>-4.120889E-3</v>
      </c>
      <c r="AP21" s="437" cm="1">
        <f t="array" ref="AP21">INDEX('Index Performance'!$B$5:$XFD$1048576,-1+MATCH($AM21,'Index Performance'!$A$4:$A$1048576, 0), MATCH(AP$4, 'Index Performance'!$B$5:$XFD$5, 0))</f>
        <v>-8.4525489999999991E-4</v>
      </c>
      <c r="AQ21" s="437" cm="1">
        <f t="array" ref="AQ21">INDEX('Index Performance'!$B$5:$XFD$1048576,-1+MATCH($AM21,'Index Performance'!$A$4:$A$1048576, 0), MATCH(AQ$4, 'Index Performance'!$B$5:$XFD$5, 0))</f>
        <v>5.4594610057390192E-3</v>
      </c>
      <c r="AR21" s="437" cm="1">
        <f t="array" ref="AR21">INDEX('Index Performance'!$B$5:$XFD$1048576,-1+MATCH($AM21,'Index Performance'!$A$4:$A$1048576, 0), MATCH(AR$4, 'Index Performance'!$B$5:$XFD$5, 0))</f>
        <v>-7.0486490000000001E-4</v>
      </c>
      <c r="AS21" s="437" cm="1">
        <f t="array" ref="AS21">INDEX('Index Performance'!$B$5:$XFD$1048576,-1+MATCH($AM21,'Index Performance'!$A$4:$A$1048576, 0), MATCH(AS$4, 'Index Performance'!$B$5:$XFD$5, 0))</f>
        <v>-4.7580409824979908E-3</v>
      </c>
      <c r="AT21" s="437" cm="1">
        <f t="array" ref="AT21">INDEX('Index Performance'!$B$5:$XFD$1048576,-1+MATCH($AM21,'Index Performance'!$A$4:$A$1048576, 0), MATCH(AT$4, 'Index Performance'!$B$5:$XFD$5, 0))</f>
        <v>1.6037969999999999E-3</v>
      </c>
      <c r="AU21" s="437" cm="1">
        <f t="array" ref="AU21">INDEX('Index Performance'!$B$5:$XFD$1048576,-1+MATCH($AM21,'Index Performance'!$A$4:$A$1048576, 0), MATCH(AU$4, 'Index Performance'!$B$5:$XFD$5, 0))</f>
        <v>2.4615570286468103E-3</v>
      </c>
      <c r="AV21" s="437" cm="1">
        <f t="array" ref="AV21">INDEX('Index Performance'!$B$5:$XFD$1048576,-1+MATCH($AM21,'Index Performance'!$A$4:$A$1048576, 0), MATCH(AV$4, 'Index Performance'!$B$5:$XFD$5, 0))</f>
        <v>1.1540015002031723E-4</v>
      </c>
      <c r="AW21" s="437" cm="1">
        <f t="array" ref="AW21">INDEX('Index Performance'!$B$5:$XFD$1048576,-1+MATCH($AM21,'Index Performance'!$A$4:$A$1048576, 0), MATCH(AW$4, 'Index Performance'!$B$5:$XFD$5, 0))</f>
        <v>3.7016592525245251E-3</v>
      </c>
      <c r="AX21" s="437" cm="1">
        <f t="array" ref="AX21">INDEX('Index Performance'!$B$5:$XFD$1048576,-1+MATCH($AM21,'Index Performance'!$A$4:$A$1048576, 0), MATCH(AX$4, 'Index Performance'!$B$5:$XFD$5, 0))</f>
        <v>4.4269392272386909E-3</v>
      </c>
      <c r="AY21" s="437" cm="1">
        <f t="array" ref="AY21">INDEX('Index Performance'!$B$5:$XFD$1048576,-1+MATCH($AM21,'Index Performance'!$A$4:$A$1048576, 0), MATCH(AY$4, 'Index Performance'!$B$5:$XFD$5, 0))</f>
        <v>-5.165572773296101E-3</v>
      </c>
      <c r="AZ21" s="437" cm="1">
        <f t="array" ref="AZ21">INDEX('Index Performance'!$B$5:$XFD$1048576,-1+MATCH($AM21,'Index Performance'!$A$4:$A$1048576, 0), MATCH(AZ$4, 'Index Performance'!$B$5:$XFD$5, 0))</f>
        <v>8.8600235736358002E-3</v>
      </c>
      <c r="BA21" s="437" cm="1">
        <f t="array" ref="BA21">INDEX('Index Performance'!$B$5:$XFD$1048576,-1+MATCH($AM21,'Index Performance'!$A$4:$A$1048576, 0), MATCH(BA$4, 'Index Performance'!$B$5:$XFD$5, 0))</f>
        <v>3.3283689999999998E-2</v>
      </c>
      <c r="BB21" s="437" cm="1">
        <f t="array" ref="BB21">INDEX('Index Performance'!$B$5:$XFD$1048576,-1+MATCH($AM21,'Index Performance'!$A$4:$A$1048576, 0), MATCH(BB$4, 'Index Performance'!$B$5:$XFD$5, 0))</f>
        <v>1.2814600000000001E-2</v>
      </c>
      <c r="BC21" s="437" cm="1">
        <f t="array" ref="BC21">INDEX('Index Performance'!$B$5:$XFD$1048576,-1+MATCH($AM21,'Index Performance'!$A$4:$A$1048576, 0), MATCH(BC$4, 'Index Performance'!$B$5:$XFD$5, 0))</f>
        <v>5.1079579999999999E-2</v>
      </c>
      <c r="BD21" s="437" cm="1">
        <f t="array" ref="BD21">INDEX('Index Performance'!$B$5:$XFD$1048576,-1+MATCH($AM21,'Index Performance'!$A$4:$A$1048576, 0), MATCH(BD$4, 'Index Performance'!$B$5:$XFD$5, 0))</f>
        <v>2.9087969999999998E-2</v>
      </c>
      <c r="BE21" s="437" cm="1">
        <f t="array" ref="BE21">INDEX('Index Performance'!$B$5:$XFD$1048576,-1+MATCH($AM21,'Index Performance'!$A$4:$A$1048576, 0), MATCH(BE$4, 'Index Performance'!$B$5:$XFD$5, 0))</f>
        <v>7.4976744186046496E-2</v>
      </c>
      <c r="BF21" s="437" cm="1">
        <f t="array" ref="BF21">INDEX('Index Performance'!$B$5:$XFD$1048576,-1+MATCH($AM21,'Index Performance'!$A$4:$A$1048576, 0), MATCH(BF$4, 'Index Performance'!$B$5:$XFD$5, 0))</f>
        <v>7.2633610000000001E-2</v>
      </c>
      <c r="BG21" s="437" cm="1">
        <f t="array" ref="BG21">INDEX('Index Performance'!$B$5:$XFD$1048576,-1+MATCH($AM21,'Index Performance'!$A$4:$A$1048576, 0), MATCH(BG$4, 'Index Performance'!$B$5:$XFD$5, 0))</f>
        <v>1.154219612741203E-2</v>
      </c>
      <c r="BH21" s="437" cm="1">
        <f t="array" ref="BH21">INDEX('Index Performance'!$B$5:$XFD$1048576,-1+MATCH($AM21,'Index Performance'!$A$4:$A$1048576, 0), MATCH(BH$4, 'Index Performance'!$B$5:$XFD$5, 0))</f>
        <v>6.1501810634339016E-3</v>
      </c>
      <c r="BI21" s="437" cm="1">
        <f t="array" ref="BI21">INDEX('Index Performance'!$B$5:$XFD$1048576,-1+MATCH($AM21,'Index Performance'!$A$4:$A$1048576, 0), MATCH(BI$4, 'Index Performance'!$B$5:$XFD$5, 0))</f>
        <v>1.5238238878004573E-2</v>
      </c>
      <c r="BJ21" s="437" cm="1">
        <f t="array" ref="BJ21">INDEX('Index Performance'!$B$5:$XFD$1048576,-1+MATCH($AM21,'Index Performance'!$A$4:$A$1048576, 0), MATCH(BJ$4, 'Index Performance'!$B$5:$XFD$5, 0))</f>
        <v>3.0135587719391399E-2</v>
      </c>
      <c r="BK21" s="437" cm="1">
        <f t="array" ref="BK21">INDEX('Index Performance'!$B$5:$XFD$1048576,-1+MATCH($AM21,'Index Performance'!$A$4:$A$1048576, 0), MATCH(BK$4, 'Index Performance'!$B$5:$XFD$5, 0))</f>
        <v>7.3373201341897509E-3</v>
      </c>
      <c r="BL21" s="437" t="str" cm="1">
        <f t="array" ref="BL21">INDEX('Index Performance'!$B$5:$XFD$1048576,-1+MATCH($AM21,'Index Performance'!$A$4:$A$1048576, 0), MATCH(BL$4, 'Index Performance'!$B$5:$XFD$5, 0))</f>
        <v/>
      </c>
      <c r="BM21" s="437" t="str" cm="1">
        <f t="array" ref="BM21">INDEX('Index Performance'!$B$5:$XFD$1048576,-1+MATCH($AM21,'Index Performance'!$A$4:$A$1048576, 0), MATCH(BM$4, 'Index Performance'!$B$5:$XFD$5, 0))</f>
        <v/>
      </c>
      <c r="BN21" s="437" t="str" cm="1">
        <f t="array" ref="BN21">INDEX('Index Performance'!$B$5:$XFD$1048576,-1+MATCH($AM21,'Index Performance'!$A$4:$A$1048576, 0), MATCH(BN$4, 'Index Performance'!$B$5:$XFD$5, 0))</f>
        <v/>
      </c>
      <c r="BO21" s="437" t="str" cm="1">
        <f t="array" ref="BO21">INDEX('Index Performance'!$B$5:$XFD$1048576,-1+MATCH($AM21,'Index Performance'!$A$4:$A$1048576, 0), MATCH(BO$4, 'Index Performance'!$B$5:$XFD$5, 0))</f>
        <v/>
      </c>
      <c r="BP21" s="437" cm="1">
        <f t="array" ref="BP21">INDEX('Index Performance'!$B$5:$XFD$1048576,-1+MATCH($AM21,'Index Performance'!$A$4:$A$1048576, 0), MATCH(BP$4, 'Index Performance'!$B$5:$XFD$5, 0))</f>
        <v>6.7798585878097617E-2</v>
      </c>
      <c r="BQ21" s="437" cm="1">
        <f t="array" ref="BQ21">INDEX('Index Performance'!$B$5:$XFD$1048576,-1+MATCH($AM21,'Index Performance'!$A$4:$A$1048576, 0), MATCH(BQ$4, 'Index Performance'!$B$5:$XFD$5, 0))</f>
        <v>5.7299012980318587E-2</v>
      </c>
      <c r="BR21" s="437" cm="1">
        <f t="array" ref="BR21">INDEX('Index Performance'!$B$5:$XFD$1048576,-1+MATCH($AM21,'Index Performance'!$A$4:$A$1048576, 0), MATCH(BR$4, 'Index Performance'!$B$5:$XFD$5, 0))</f>
        <v>0.13098259991321082</v>
      </c>
      <c r="BS21" s="437" cm="1">
        <f t="array" ref="BS21">INDEX('Index Performance'!$B$5:$XFD$1048576,-1+MATCH($AM21,'Index Performance'!$A$4:$A$1048576, 0), MATCH(BS$4, 'Index Performance'!$B$5:$XFD$5, 0))</f>
        <v>-4.7815919151423802E-3</v>
      </c>
      <c r="BT21" s="437" cm="1">
        <f t="array" ref="BT21">INDEX('Index Performance'!$B$5:$XFD$1048576,-1+MATCH($AM21,'Index Performance'!$A$4:$A$1048576, 0), MATCH(BT$4, 'Index Performance'!$B$5:$XFD$5, 0))</f>
        <v>8.0959812719469948E-3</v>
      </c>
      <c r="BU21" s="437" cm="1">
        <f t="array" ref="BU21">INDEX('Index Performance'!$B$5:$XFD$1048576,-1+MATCH($AM21,'Index Performance'!$A$4:$A$1048576, 0), MATCH(BU$4, 'Index Performance'!$B$5:$XFD$5, 0))</f>
        <v>7.8464885021751751E-3</v>
      </c>
      <c r="BV21" s="437"/>
      <c r="BW21" s="440">
        <f t="shared" si="7"/>
        <v>38837</v>
      </c>
      <c r="BX21" s="435">
        <f t="shared" si="10"/>
        <v>1.0470537697779158E-2</v>
      </c>
      <c r="BY21" s="443">
        <f t="shared" si="11"/>
        <v>-5.4794520547945207E-5</v>
      </c>
      <c r="BZ21" s="438">
        <f t="shared" si="8"/>
        <v>8.810809300204836E-3</v>
      </c>
      <c r="CA21" s="462">
        <v>1.2779670505048021E-2</v>
      </c>
      <c r="CB21" s="444">
        <f t="shared" si="12"/>
        <v>1.6597283975743216E-3</v>
      </c>
      <c r="CD21" s="440">
        <f t="shared" si="13"/>
        <v>38837</v>
      </c>
      <c r="CE21" s="435">
        <f t="shared" si="14"/>
        <v>1.3731341425073757E-2</v>
      </c>
      <c r="CF21" s="443">
        <f t="shared" si="15"/>
        <v>-5.4794520547945207E-5</v>
      </c>
      <c r="CG21" s="438">
        <f t="shared" si="16"/>
        <v>1.2066257058826135E-2</v>
      </c>
      <c r="CH21" s="438"/>
      <c r="CI21" s="444">
        <f t="shared" si="17"/>
        <v>1.6650843662476215E-3</v>
      </c>
      <c r="CK21" s="440">
        <f t="shared" si="18"/>
        <v>38837</v>
      </c>
      <c r="CL21" s="459">
        <f t="shared" si="19"/>
        <v>9.7293995675710905E-3</v>
      </c>
      <c r="CM21" s="443">
        <f t="shared" si="20"/>
        <v>-5.4794520547945207E-5</v>
      </c>
      <c r="CN21" s="438">
        <f t="shared" si="21"/>
        <v>8.0708885117750651E-3</v>
      </c>
      <c r="CO21" s="441" t="s">
        <v>0</v>
      </c>
      <c r="CP21" s="444">
        <f t="shared" si="22"/>
        <v>1.6585110557960255E-3</v>
      </c>
      <c r="CR21" s="440">
        <f t="shared" si="9"/>
        <v>38837</v>
      </c>
      <c r="CS21" s="459">
        <f t="shared" si="23"/>
        <v>1.5046741463706015E-2</v>
      </c>
      <c r="CT21" s="443">
        <f t="shared" si="24"/>
        <v>-5.4794520547945207E-5</v>
      </c>
      <c r="CU21" s="438">
        <f t="shared" si="25"/>
        <v>1.3379496513139744E-2</v>
      </c>
      <c r="CV21" s="441" t="s">
        <v>0</v>
      </c>
      <c r="CW21" s="444">
        <f t="shared" si="26"/>
        <v>1.6672449505662715E-3</v>
      </c>
      <c r="CZ21" s="435">
        <f>_xlfn.XLOOKUP($A21,'Index Performance'!$A$21:$A$500,'Index Performance'!$AP$21:$AP$500,"---",FALSE)</f>
        <v>3.7337528913101714E-3</v>
      </c>
      <c r="DA21" s="435">
        <f>_xlfn.XLOOKUP($A21,'Index Performance'!$A$21:$A$500,'Index Performance'!$B$21:$B$500,"---",FALSE)</f>
        <v>-3.5473179999999998E-3</v>
      </c>
      <c r="DB21" s="435">
        <f>_xlfn.XLOOKUP($A21,'Index Performance'!$A$21:$A$500,'Index Performance'!$Q$21:$Q$500,"---",FALSE)</f>
        <v>3.3283689999999998E-2</v>
      </c>
      <c r="DC21" s="435">
        <f>_xlfn.XLOOKUP($A21,'Index Performance'!$A$21:$A$500,'Index Performance'!$W$21:$W$500,"---",FALSE)</f>
        <v>1.154219612741203E-2</v>
      </c>
    </row>
    <row r="22" spans="1:107">
      <c r="A22" s="436">
        <v>38868</v>
      </c>
      <c r="B22" s="435">
        <v>1.99999999991478E-2</v>
      </c>
      <c r="C22" s="437">
        <v>2.9999999999443989E-2</v>
      </c>
      <c r="D22" s="437">
        <v>1.448958115555964E-13</v>
      </c>
      <c r="E22" s="437">
        <v>1.499999999938326E-2</v>
      </c>
      <c r="F22" s="437">
        <v>4.229163943937394E-13</v>
      </c>
      <c r="G22" s="437">
        <v>4.9999999994964151E-3</v>
      </c>
      <c r="H22" s="437">
        <v>5.0000000006412398E-3</v>
      </c>
      <c r="I22" s="437">
        <v>5.0000000001722599E-3</v>
      </c>
      <c r="J22" s="437">
        <v>1.9999999999240001E-2</v>
      </c>
      <c r="K22" s="437">
        <v>0.1000000000008664</v>
      </c>
      <c r="L22" s="437">
        <v>9.9999999999926453E-2</v>
      </c>
      <c r="M22" s="437">
        <v>1.1553208449816669E-13</v>
      </c>
      <c r="N22" s="437">
        <v>1.1273331484641591E-13</v>
      </c>
      <c r="O22" s="437">
        <v>4.5627977891477172E-13</v>
      </c>
      <c r="P22" s="437">
        <v>0.17499999999896729</v>
      </c>
      <c r="Q22" s="437">
        <v>4.5000000000484652E-2</v>
      </c>
      <c r="R22" s="437">
        <v>4.50000000001088E-2</v>
      </c>
      <c r="S22" s="437">
        <v>5.0000000002665031E-3</v>
      </c>
      <c r="T22" s="437">
        <v>4.9999999990367359E-3</v>
      </c>
      <c r="U22" s="437">
        <v>1.8407747913483311E-14</v>
      </c>
      <c r="V22" s="437">
        <v>2.4999999997828329E-2</v>
      </c>
      <c r="W22" s="437">
        <v>1.1226068887820661E-14</v>
      </c>
      <c r="X22" s="437">
        <v>0.1000000000033552</v>
      </c>
      <c r="Y22" s="437">
        <v>4.4494834029029148E-13</v>
      </c>
      <c r="Z22" s="437">
        <v>8.4999999996622763E-2</v>
      </c>
      <c r="AA22" s="437">
        <v>0.10000000000304531</v>
      </c>
      <c r="AB22" s="437">
        <v>0</v>
      </c>
      <c r="AC22" s="437">
        <v>0</v>
      </c>
      <c r="AD22" s="437">
        <v>2.6493301608771279E-14</v>
      </c>
      <c r="AE22" s="437">
        <v>3.0000000007316421E-2</v>
      </c>
      <c r="AF22" s="437">
        <v>6.3019307849931464E-12</v>
      </c>
      <c r="AG22" s="437">
        <v>5.0000000003653067E-2</v>
      </c>
      <c r="AH22" s="437">
        <v>1.5000000000973171E-2</v>
      </c>
      <c r="AI22" s="437">
        <v>1.9999999981968459E-2</v>
      </c>
      <c r="AJ22" s="426"/>
      <c r="AK22" s="438">
        <f t="shared" si="5"/>
        <v>1</v>
      </c>
      <c r="AL22" s="439"/>
      <c r="AM22" s="440">
        <f t="shared" si="6"/>
        <v>38868</v>
      </c>
      <c r="AN22" s="437" cm="1">
        <f t="array" ref="AN22">INDEX('Index Performance'!$B$5:$XFD$1048576,-1+MATCH($AM22,'Index Performance'!$A$4:$A$1048576, 0), MATCH(AN$4, 'Index Performance'!$B$5:$XFD$5, 0))</f>
        <v>2.0678580000000001E-3</v>
      </c>
      <c r="AO22" s="437" cm="1">
        <f t="array" ref="AO22">INDEX('Index Performance'!$B$5:$XFD$1048576,-1+MATCH($AM22,'Index Performance'!$A$4:$A$1048576, 0), MATCH(AO$4, 'Index Performance'!$B$5:$XFD$5, 0))</f>
        <v>3.3103529999999997E-4</v>
      </c>
      <c r="AP22" s="437" cm="1">
        <f t="array" ref="AP22">INDEX('Index Performance'!$B$5:$XFD$1048576,-1+MATCH($AM22,'Index Performance'!$A$4:$A$1048576, 0), MATCH(AP$4, 'Index Performance'!$B$5:$XFD$5, 0))</f>
        <v>2.9458370000000002E-3</v>
      </c>
      <c r="AQ22" s="437" cm="1">
        <f t="array" ref="AQ22">INDEX('Index Performance'!$B$5:$XFD$1048576,-1+MATCH($AM22,'Index Performance'!$A$4:$A$1048576, 0), MATCH(AQ$4, 'Index Performance'!$B$5:$XFD$5, 0))</f>
        <v>-5.5951541230644386E-3</v>
      </c>
      <c r="AR22" s="437" cm="1">
        <f t="array" ref="AR22">INDEX('Index Performance'!$B$5:$XFD$1048576,-1+MATCH($AM22,'Index Performance'!$A$4:$A$1048576, 0), MATCH(AR$4, 'Index Performance'!$B$5:$XFD$5, 0))</f>
        <v>-2.0021480000000001E-2</v>
      </c>
      <c r="AS22" s="437" cm="1">
        <f t="array" ref="AS22">INDEX('Index Performance'!$B$5:$XFD$1048576,-1+MATCH($AM22,'Index Performance'!$A$4:$A$1048576, 0), MATCH(AS$4, 'Index Performance'!$B$5:$XFD$5, 0))</f>
        <v>-1.0746493075545094E-2</v>
      </c>
      <c r="AT22" s="437" cm="1">
        <f t="array" ref="AT22">INDEX('Index Performance'!$B$5:$XFD$1048576,-1+MATCH($AM22,'Index Performance'!$A$4:$A$1048576, 0), MATCH(AT$4, 'Index Performance'!$B$5:$XFD$5, 0))</f>
        <v>-2.5489899999999999E-2</v>
      </c>
      <c r="AU22" s="437" cm="1">
        <f t="array" ref="AU22">INDEX('Index Performance'!$B$5:$XFD$1048576,-1+MATCH($AM22,'Index Performance'!$A$4:$A$1048576, 0), MATCH(AU$4, 'Index Performance'!$B$5:$XFD$5, 0))</f>
        <v>-9.0872319949260039E-3</v>
      </c>
      <c r="AV22" s="437" cm="1">
        <f t="array" ref="AV22">INDEX('Index Performance'!$B$5:$XFD$1048576,-1+MATCH($AM22,'Index Performance'!$A$4:$A$1048576, 0), MATCH(AV$4, 'Index Performance'!$B$5:$XFD$5, 0))</f>
        <v>-1.7884959326140981E-3</v>
      </c>
      <c r="AW22" s="437" cm="1">
        <f t="array" ref="AW22">INDEX('Index Performance'!$B$5:$XFD$1048576,-1+MATCH($AM22,'Index Performance'!$A$4:$A$1048576, 0), MATCH(AW$4, 'Index Performance'!$B$5:$XFD$5, 0))</f>
        <v>1.2616867781696239E-3</v>
      </c>
      <c r="AX22" s="437" cm="1">
        <f t="array" ref="AX22">INDEX('Index Performance'!$B$5:$XFD$1048576,-1+MATCH($AM22,'Index Performance'!$A$4:$A$1048576, 0), MATCH(AX$4, 'Index Performance'!$B$5:$XFD$5, 0))</f>
        <v>6.3842888161520506E-3</v>
      </c>
      <c r="AY22" s="437" cm="1">
        <f t="array" ref="AY22">INDEX('Index Performance'!$B$5:$XFD$1048576,-1+MATCH($AM22,'Index Performance'!$A$4:$A$1048576, 0), MATCH(AY$4, 'Index Performance'!$B$5:$XFD$5, 0))</f>
        <v>2.9582288115161948E-3</v>
      </c>
      <c r="AZ22" s="437" cm="1">
        <f t="array" ref="AZ22">INDEX('Index Performance'!$B$5:$XFD$1048576,-1+MATCH($AM22,'Index Performance'!$A$4:$A$1048576, 0), MATCH(AZ$4, 'Index Performance'!$B$5:$XFD$5, 0))</f>
        <v>-1.5930342249746321E-2</v>
      </c>
      <c r="BA22" s="437" cm="1">
        <f t="array" ref="BA22">INDEX('Index Performance'!$B$5:$XFD$1048576,-1+MATCH($AM22,'Index Performance'!$A$4:$A$1048576, 0), MATCH(BA$4, 'Index Performance'!$B$5:$XFD$5, 0))</f>
        <v>-3.9421659999999997E-2</v>
      </c>
      <c r="BB22" s="437" cm="1">
        <f t="array" ref="BB22">INDEX('Index Performance'!$B$5:$XFD$1048576,-1+MATCH($AM22,'Index Performance'!$A$4:$A$1048576, 0), MATCH(BB$4, 'Index Performance'!$B$5:$XFD$5, 0))</f>
        <v>-3.021896E-2</v>
      </c>
      <c r="BC22" s="437" cm="1">
        <f t="array" ref="BC22">INDEX('Index Performance'!$B$5:$XFD$1048576,-1+MATCH($AM22,'Index Performance'!$A$4:$A$1048576, 0), MATCH(BC$4, 'Index Performance'!$B$5:$XFD$5, 0))</f>
        <v>-2.761489E-2</v>
      </c>
      <c r="BD22" s="437" cm="1">
        <f t="array" ref="BD22">INDEX('Index Performance'!$B$5:$XFD$1048576,-1+MATCH($AM22,'Index Performance'!$A$4:$A$1048576, 0), MATCH(BD$4, 'Index Performance'!$B$5:$XFD$5, 0))</f>
        <v>-6.2192249999999998E-2</v>
      </c>
      <c r="BE22" s="437" cm="1">
        <f t="array" ref="BE22">INDEX('Index Performance'!$B$5:$XFD$1048576,-1+MATCH($AM22,'Index Performance'!$A$4:$A$1048576, 0), MATCH(BE$4, 'Index Performance'!$B$5:$XFD$5, 0))</f>
        <v>-6.8795430944963654E-2</v>
      </c>
      <c r="BF22" s="437" cm="1">
        <f t="array" ref="BF22">INDEX('Index Performance'!$B$5:$XFD$1048576,-1+MATCH($AM22,'Index Performance'!$A$4:$A$1048576, 0), MATCH(BF$4, 'Index Performance'!$B$5:$XFD$5, 0))</f>
        <v>-0.13552049999999999</v>
      </c>
      <c r="BG22" s="437" cm="1">
        <f t="array" ref="BG22">INDEX('Index Performance'!$B$5:$XFD$1048576,-1+MATCH($AM22,'Index Performance'!$A$4:$A$1048576, 0), MATCH(BG$4, 'Index Performance'!$B$5:$XFD$5, 0))</f>
        <v>-1.3140295819767944E-2</v>
      </c>
      <c r="BH22" s="437" cm="1">
        <f t="array" ref="BH22">INDEX('Index Performance'!$B$5:$XFD$1048576,-1+MATCH($AM22,'Index Performance'!$A$4:$A$1048576, 0), MATCH(BH$4, 'Index Performance'!$B$5:$XFD$5, 0))</f>
        <v>-2.5517815908090324E-2</v>
      </c>
      <c r="BI22" s="437" cm="1">
        <f t="array" ref="BI22">INDEX('Index Performance'!$B$5:$XFD$1048576,-1+MATCH($AM22,'Index Performance'!$A$4:$A$1048576, 0), MATCH(BI$4, 'Index Performance'!$B$5:$XFD$5, 0))</f>
        <v>-7.8676979445290174E-3</v>
      </c>
      <c r="BJ22" s="437" cm="1">
        <f t="array" ref="BJ22">INDEX('Index Performance'!$B$5:$XFD$1048576,-1+MATCH($AM22,'Index Performance'!$A$4:$A$1048576, 0), MATCH(BJ$4, 'Index Performance'!$B$5:$XFD$5, 0))</f>
        <v>-3.0159604700905618E-2</v>
      </c>
      <c r="BK22" s="437" cm="1">
        <f t="array" ref="BK22">INDEX('Index Performance'!$B$5:$XFD$1048576,-1+MATCH($AM22,'Index Performance'!$A$4:$A$1048576, 0), MATCH(BK$4, 'Index Performance'!$B$5:$XFD$5, 0))</f>
        <v>3.8033722214427801E-3</v>
      </c>
      <c r="BL22" s="437" t="str" cm="1">
        <f t="array" ref="BL22">INDEX('Index Performance'!$B$5:$XFD$1048576,-1+MATCH($AM22,'Index Performance'!$A$4:$A$1048576, 0), MATCH(BL$4, 'Index Performance'!$B$5:$XFD$5, 0))</f>
        <v/>
      </c>
      <c r="BM22" s="437" t="str" cm="1">
        <f t="array" ref="BM22">INDEX('Index Performance'!$B$5:$XFD$1048576,-1+MATCH($AM22,'Index Performance'!$A$4:$A$1048576, 0), MATCH(BM$4, 'Index Performance'!$B$5:$XFD$5, 0))</f>
        <v/>
      </c>
      <c r="BN22" s="437" t="str" cm="1">
        <f t="array" ref="BN22">INDEX('Index Performance'!$B$5:$XFD$1048576,-1+MATCH($AM22,'Index Performance'!$A$4:$A$1048576, 0), MATCH(BN$4, 'Index Performance'!$B$5:$XFD$5, 0))</f>
        <v/>
      </c>
      <c r="BO22" s="437" t="str" cm="1">
        <f t="array" ref="BO22">INDEX('Index Performance'!$B$5:$XFD$1048576,-1+MATCH($AM22,'Index Performance'!$A$4:$A$1048576, 0), MATCH(BO$4, 'Index Performance'!$B$5:$XFD$5, 0))</f>
        <v/>
      </c>
      <c r="BP22" s="437" cm="1">
        <f t="array" ref="BP22">INDEX('Index Performance'!$B$5:$XFD$1048576,-1+MATCH($AM22,'Index Performance'!$A$4:$A$1048576, 0), MATCH(BP$4, 'Index Performance'!$B$5:$XFD$5, 0))</f>
        <v>9.5660201987437521E-3</v>
      </c>
      <c r="BQ22" s="437" cm="1">
        <f t="array" ref="BQ22">INDEX('Index Performance'!$B$5:$XFD$1048576,-1+MATCH($AM22,'Index Performance'!$A$4:$A$1048576, 0), MATCH(BQ$4, 'Index Performance'!$B$5:$XFD$5, 0))</f>
        <v>9.7516409355880018E-3</v>
      </c>
      <c r="BR22" s="437" cm="1">
        <f t="array" ref="BR22">INDEX('Index Performance'!$B$5:$XFD$1048576,-1+MATCH($AM22,'Index Performance'!$A$4:$A$1048576, 0), MATCH(BR$4, 'Index Performance'!$B$5:$XFD$5, 0))</f>
        <v>-3.7230610949071208E-2</v>
      </c>
      <c r="BS22" s="437" cm="1">
        <f t="array" ref="BS22">INDEX('Index Performance'!$B$5:$XFD$1048576,-1+MATCH($AM22,'Index Performance'!$A$4:$A$1048576, 0), MATCH(BS$4, 'Index Performance'!$B$5:$XFD$5, 0))</f>
        <v>-3.3922189818797355E-2</v>
      </c>
      <c r="BT22" s="437" cm="1">
        <f t="array" ref="BT22">INDEX('Index Performance'!$B$5:$XFD$1048576,-1+MATCH($AM22,'Index Performance'!$A$4:$A$1048576, 0), MATCH(BT$4, 'Index Performance'!$B$5:$XFD$5, 0))</f>
        <v>-7.1601354620222102E-3</v>
      </c>
      <c r="BU22" s="437" cm="1">
        <f t="array" ref="BU22">INDEX('Index Performance'!$B$5:$XFD$1048576,-1+MATCH($AM22,'Index Performance'!$A$4:$A$1048576, 0), MATCH(BU$4, 'Index Performance'!$B$5:$XFD$5, 0))</f>
        <v>5.0104062283204964E-3</v>
      </c>
      <c r="BV22" s="437"/>
      <c r="BW22" s="440">
        <f t="shared" si="7"/>
        <v>38868</v>
      </c>
      <c r="BX22" s="435">
        <f t="shared" si="10"/>
        <v>-1.8116593549418969E-2</v>
      </c>
      <c r="BY22" s="443">
        <f t="shared" si="11"/>
        <v>-5.4794520547945207E-5</v>
      </c>
      <c r="BZ22" s="438">
        <f t="shared" si="8"/>
        <v>-1.978308017928998E-2</v>
      </c>
      <c r="CA22" s="462">
        <v>-2.1382279645733249E-2</v>
      </c>
      <c r="CB22" s="444">
        <f t="shared" si="12"/>
        <v>1.6664866298710113E-3</v>
      </c>
      <c r="CD22" s="440">
        <f t="shared" si="13"/>
        <v>38868</v>
      </c>
      <c r="CE22" s="435">
        <f t="shared" si="14"/>
        <v>-1.2571552458206329E-2</v>
      </c>
      <c r="CF22" s="443">
        <f t="shared" si="15"/>
        <v>-5.4794520547945207E-5</v>
      </c>
      <c r="CG22" s="438">
        <f t="shared" si="16"/>
        <v>-1.4247450324462285E-2</v>
      </c>
      <c r="CH22" s="438"/>
      <c r="CI22" s="444">
        <f t="shared" si="17"/>
        <v>1.6758978662559567E-3</v>
      </c>
      <c r="CK22" s="440">
        <f t="shared" si="18"/>
        <v>38868</v>
      </c>
      <c r="CL22" s="459">
        <f t="shared" si="19"/>
        <v>-1.5099365901386337E-2</v>
      </c>
      <c r="CM22" s="443">
        <f t="shared" si="20"/>
        <v>-5.4794520547945207E-5</v>
      </c>
      <c r="CN22" s="438">
        <f t="shared" si="21"/>
        <v>-1.6770973474845685E-2</v>
      </c>
      <c r="CO22" s="441" t="s">
        <v>0</v>
      </c>
      <c r="CP22" s="444">
        <f t="shared" si="22"/>
        <v>1.671607573459348E-3</v>
      </c>
      <c r="CR22" s="440">
        <f t="shared" si="9"/>
        <v>38868</v>
      </c>
      <c r="CS22" s="459">
        <f t="shared" si="23"/>
        <v>-1.7759670709883973E-2</v>
      </c>
      <c r="CT22" s="443">
        <f t="shared" si="24"/>
        <v>-5.4794520547945207E-5</v>
      </c>
      <c r="CU22" s="438">
        <f t="shared" si="25"/>
        <v>-1.9426763121598412E-2</v>
      </c>
      <c r="CV22" s="441" t="s">
        <v>0</v>
      </c>
      <c r="CW22" s="444">
        <f t="shared" si="26"/>
        <v>1.6670924117144388E-3</v>
      </c>
      <c r="CZ22" s="435">
        <f>_xlfn.XLOOKUP($A22,'Index Performance'!$A$21:$A$500,'Index Performance'!$AP$21:$AP$500,"---",FALSE)</f>
        <v>4.5659963893145417E-3</v>
      </c>
      <c r="DA22" s="435">
        <f>_xlfn.XLOOKUP($A22,'Index Performance'!$A$21:$A$500,'Index Performance'!$B$21:$B$500,"---",FALSE)</f>
        <v>3.1848759999999997E-3</v>
      </c>
      <c r="DB22" s="435">
        <f>_xlfn.XLOOKUP($A22,'Index Performance'!$A$21:$A$500,'Index Performance'!$Q$21:$Q$500,"---",FALSE)</f>
        <v>-3.9421659999999997E-2</v>
      </c>
      <c r="DC22" s="435">
        <f>_xlfn.XLOOKUP($A22,'Index Performance'!$A$21:$A$500,'Index Performance'!$W$21:$W$500,"---",FALSE)</f>
        <v>-1.3140295819767944E-2</v>
      </c>
    </row>
    <row r="23" spans="1:107">
      <c r="A23" s="436">
        <v>38898</v>
      </c>
      <c r="B23" s="435">
        <v>1.999999999848372E-2</v>
      </c>
      <c r="C23" s="437">
        <v>3.0000000000043631E-2</v>
      </c>
      <c r="D23" s="437">
        <v>2.2046998873706658E-12</v>
      </c>
      <c r="E23" s="437">
        <v>1.499999999913283E-2</v>
      </c>
      <c r="F23" s="437">
        <v>0</v>
      </c>
      <c r="G23" s="437">
        <v>4.9999999989269279E-3</v>
      </c>
      <c r="H23" s="437">
        <v>4.9999999996921838E-3</v>
      </c>
      <c r="I23" s="437">
        <v>4.9999999986812104E-3</v>
      </c>
      <c r="J23" s="437">
        <v>1.9999999998899291E-2</v>
      </c>
      <c r="K23" s="437">
        <v>0.1000000000020453</v>
      </c>
      <c r="L23" s="437">
        <v>9.9999999999193415E-2</v>
      </c>
      <c r="M23" s="437">
        <v>0</v>
      </c>
      <c r="N23" s="437">
        <v>0</v>
      </c>
      <c r="O23" s="437">
        <v>1.3945620271378631E-12</v>
      </c>
      <c r="P23" s="437">
        <v>0.17499999999793839</v>
      </c>
      <c r="Q23" s="437">
        <v>4.5000000001663473E-2</v>
      </c>
      <c r="R23" s="437">
        <v>4.4999999994990249E-2</v>
      </c>
      <c r="S23" s="437">
        <v>4.9999999994929092E-3</v>
      </c>
      <c r="T23" s="437">
        <v>4.9999999980458046E-3</v>
      </c>
      <c r="U23" s="437">
        <v>5.6385033833271911E-14</v>
      </c>
      <c r="V23" s="437">
        <v>0</v>
      </c>
      <c r="W23" s="437">
        <v>2.500000000244065E-2</v>
      </c>
      <c r="X23" s="437">
        <v>1.9999999811393849E-2</v>
      </c>
      <c r="Y23" s="437">
        <v>0.10000000000118429</v>
      </c>
      <c r="Z23" s="437">
        <v>8.499999999623814E-2</v>
      </c>
      <c r="AA23" s="437">
        <v>0.1000000000033799</v>
      </c>
      <c r="AB23" s="437">
        <v>0</v>
      </c>
      <c r="AC23" s="437">
        <v>0</v>
      </c>
      <c r="AD23" s="437">
        <v>4.4103227468898119E-13</v>
      </c>
      <c r="AE23" s="437">
        <v>2.9999999997085889E-2</v>
      </c>
      <c r="AF23" s="437">
        <v>1.8373701821720772E-12</v>
      </c>
      <c r="AG23" s="437">
        <v>5.0000000002301245E-2</v>
      </c>
      <c r="AH23" s="437">
        <v>1.499999999775424E-2</v>
      </c>
      <c r="AI23" s="437">
        <v>1.950584874242208E-10</v>
      </c>
      <c r="AJ23" s="426"/>
      <c r="AK23" s="438">
        <f t="shared" si="5"/>
        <v>1</v>
      </c>
      <c r="AL23" s="439"/>
      <c r="AM23" s="440">
        <f t="shared" si="6"/>
        <v>38898</v>
      </c>
      <c r="AN23" s="437" cm="1">
        <f t="array" ref="AN23">INDEX('Index Performance'!$B$5:$XFD$1048576,-1+MATCH($AM23,'Index Performance'!$A$4:$A$1048576, 0), MATCH(AN$4, 'Index Performance'!$B$5:$XFD$5, 0))</f>
        <v>-1.067962E-3</v>
      </c>
      <c r="AO23" s="437" cm="1">
        <f t="array" ref="AO23">INDEX('Index Performance'!$B$5:$XFD$1048576,-1+MATCH($AM23,'Index Performance'!$A$4:$A$1048576, 0), MATCH(AO$4, 'Index Performance'!$B$5:$XFD$5, 0))</f>
        <v>3.1869589999999996E-3</v>
      </c>
      <c r="AP23" s="437" cm="1">
        <f t="array" ref="AP23">INDEX('Index Performance'!$B$5:$XFD$1048576,-1+MATCH($AM23,'Index Performance'!$A$4:$A$1048576, 0), MATCH(AP$4, 'Index Performance'!$B$5:$XFD$5, 0))</f>
        <v>2.8301789999999999E-3</v>
      </c>
      <c r="AQ23" s="437" cm="1">
        <f t="array" ref="AQ23">INDEX('Index Performance'!$B$5:$XFD$1048576,-1+MATCH($AM23,'Index Performance'!$A$4:$A$1048576, 0), MATCH(AQ$4, 'Index Performance'!$B$5:$XFD$5, 0))</f>
        <v>-3.0575905603368314E-3</v>
      </c>
      <c r="AR23" s="437" cm="1">
        <f t="array" ref="AR23">INDEX('Index Performance'!$B$5:$XFD$1048576,-1+MATCH($AM23,'Index Performance'!$A$4:$A$1048576, 0), MATCH(AR$4, 'Index Performance'!$B$5:$XFD$5, 0))</f>
        <v>-2.0755860000000001E-4</v>
      </c>
      <c r="AS23" s="437" cm="1">
        <f t="array" ref="AS23">INDEX('Index Performance'!$B$5:$XFD$1048576,-1+MATCH($AM23,'Index Performance'!$A$4:$A$1048576, 0), MATCH(AS$4, 'Index Performance'!$B$5:$XFD$5, 0))</f>
        <v>2.9788839464226502E-3</v>
      </c>
      <c r="AT23" s="437" cm="1">
        <f t="array" ref="AT23">INDEX('Index Performance'!$B$5:$XFD$1048576,-1+MATCH($AM23,'Index Performance'!$A$4:$A$1048576, 0), MATCH(AT$4, 'Index Performance'!$B$5:$XFD$5, 0))</f>
        <v>-2.1362259999999998E-3</v>
      </c>
      <c r="AU23" s="437" cm="1">
        <f t="array" ref="AU23">INDEX('Index Performance'!$B$5:$XFD$1048576,-1+MATCH($AM23,'Index Performance'!$A$4:$A$1048576, 0), MATCH(AU$4, 'Index Performance'!$B$5:$XFD$5, 0))</f>
        <v>-1.0183263178013657E-2</v>
      </c>
      <c r="AV23" s="437" cm="1">
        <f t="array" ref="AV23">INDEX('Index Performance'!$B$5:$XFD$1048576,-1+MATCH($AM23,'Index Performance'!$A$4:$A$1048576, 0), MATCH(AV$4, 'Index Performance'!$B$5:$XFD$5, 0))</f>
        <v>1.849497167957459E-3</v>
      </c>
      <c r="AW23" s="437" cm="1">
        <f t="array" ref="AW23">INDEX('Index Performance'!$B$5:$XFD$1048576,-1+MATCH($AM23,'Index Performance'!$A$4:$A$1048576, 0), MATCH(AW$4, 'Index Performance'!$B$5:$XFD$5, 0))</f>
        <v>3.5137318255249461E-3</v>
      </c>
      <c r="AX23" s="437" cm="1">
        <f t="array" ref="AX23">INDEX('Index Performance'!$B$5:$XFD$1048576,-1+MATCH($AM23,'Index Performance'!$A$4:$A$1048576, 0), MATCH(AX$4, 'Index Performance'!$B$5:$XFD$5, 0))</f>
        <v>3.0269852514974716E-3</v>
      </c>
      <c r="AY23" s="437" cm="1">
        <f t="array" ref="AY23">INDEX('Index Performance'!$B$5:$XFD$1048576,-1+MATCH($AM23,'Index Performance'!$A$4:$A$1048576, 0), MATCH(AY$4, 'Index Performance'!$B$5:$XFD$5, 0))</f>
        <v>-4.4242552579006889E-3</v>
      </c>
      <c r="AZ23" s="437" cm="1">
        <f t="array" ref="AZ23">INDEX('Index Performance'!$B$5:$XFD$1048576,-1+MATCH($AM23,'Index Performance'!$A$4:$A$1048576, 0), MATCH(AZ$4, 'Index Performance'!$B$5:$XFD$5, 0))</f>
        <v>9.0246553584361067E-5</v>
      </c>
      <c r="BA23" s="437" cm="1">
        <f t="array" ref="BA23">INDEX('Index Performance'!$B$5:$XFD$1048576,-1+MATCH($AM23,'Index Performance'!$A$4:$A$1048576, 0), MATCH(BA$4, 'Index Performance'!$B$5:$XFD$5, 0))</f>
        <v>-4.314721E-4</v>
      </c>
      <c r="BB23" s="437" cm="1">
        <f t="array" ref="BB23">INDEX('Index Performance'!$B$5:$XFD$1048576,-1+MATCH($AM23,'Index Performance'!$A$4:$A$1048576, 0), MATCH(BB$4, 'Index Performance'!$B$5:$XFD$5, 0))</f>
        <v>7.4145790000000004E-4</v>
      </c>
      <c r="BC23" s="437" cm="1">
        <f t="array" ref="BC23">INDEX('Index Performance'!$B$5:$XFD$1048576,-1+MATCH($AM23,'Index Performance'!$A$4:$A$1048576, 0), MATCH(BC$4, 'Index Performance'!$B$5:$XFD$5, 0))</f>
        <v>3.2531330000000001E-3</v>
      </c>
      <c r="BD23" s="437" cm="1">
        <f t="array" ref="BD23">INDEX('Index Performance'!$B$5:$XFD$1048576,-1+MATCH($AM23,'Index Performance'!$A$4:$A$1048576, 0), MATCH(BD$4, 'Index Performance'!$B$5:$XFD$5, 0))</f>
        <v>-1.1088240000000001E-2</v>
      </c>
      <c r="BE23" s="437" cm="1">
        <f t="array" ref="BE23">INDEX('Index Performance'!$B$5:$XFD$1048576,-1+MATCH($AM23,'Index Performance'!$A$4:$A$1048576, 0), MATCH(BE$4, 'Index Performance'!$B$5:$XFD$5, 0))</f>
        <v>-1.1616020815908845E-3</v>
      </c>
      <c r="BF23" s="437" cm="1">
        <f t="array" ref="BF23">INDEX('Index Performance'!$B$5:$XFD$1048576,-1+MATCH($AM23,'Index Performance'!$A$4:$A$1048576, 0), MATCH(BF$4, 'Index Performance'!$B$5:$XFD$5, 0))</f>
        <v>3.8540330000000002E-3</v>
      </c>
      <c r="BG23" s="437" cm="1">
        <f t="array" ref="BG23">INDEX('Index Performance'!$B$5:$XFD$1048576,-1+MATCH($AM23,'Index Performance'!$A$4:$A$1048576, 0), MATCH(BG$4, 'Index Performance'!$B$5:$XFD$5, 0))</f>
        <v>-4.9089286304585533E-3</v>
      </c>
      <c r="BH23" s="437" cm="1">
        <f t="array" ref="BH23">INDEX('Index Performance'!$B$5:$XFD$1048576,-1+MATCH($AM23,'Index Performance'!$A$4:$A$1048576, 0), MATCH(BH$4, 'Index Performance'!$B$5:$XFD$5, 0))</f>
        <v>-1.0192754636025203E-2</v>
      </c>
      <c r="BI23" s="437" cm="1">
        <f t="array" ref="BI23">INDEX('Index Performance'!$B$5:$XFD$1048576,-1+MATCH($AM23,'Index Performance'!$A$4:$A$1048576, 0), MATCH(BI$4, 'Index Performance'!$B$5:$XFD$5, 0))</f>
        <v>-5.5157782688269874E-3</v>
      </c>
      <c r="BJ23" s="437" cm="1">
        <f t="array" ref="BJ23">INDEX('Index Performance'!$B$5:$XFD$1048576,-1+MATCH($AM23,'Index Performance'!$A$4:$A$1048576, 0), MATCH(BJ$4, 'Index Performance'!$B$5:$XFD$5, 0))</f>
        <v>-9.4886572794937729E-3</v>
      </c>
      <c r="BK23" s="437" cm="1">
        <f t="array" ref="BK23">INDEX('Index Performance'!$B$5:$XFD$1048576,-1+MATCH($AM23,'Index Performance'!$A$4:$A$1048576, 0), MATCH(BK$4, 'Index Performance'!$B$5:$XFD$5, 0))</f>
        <v>2.8706153456070638E-3</v>
      </c>
      <c r="BL23" s="437" cm="1">
        <f t="array" ref="BL23">INDEX('Index Performance'!$B$5:$XFD$1048576,-1+MATCH($AM23,'Index Performance'!$A$4:$A$1048576, 0), MATCH(BL$4, 'Index Performance'!$B$5:$XFD$5, 0))</f>
        <v>5.5027E-2</v>
      </c>
      <c r="BM23" s="437" cm="1">
        <f t="array" ref="BM23">INDEX('Index Performance'!$B$5:$XFD$1048576,-1+MATCH($AM23,'Index Performance'!$A$4:$A$1048576, 0), MATCH(BM$4, 'Index Performance'!$B$5:$XFD$5, 0))</f>
        <v>3.9736E-2</v>
      </c>
      <c r="BN23" s="437" cm="1">
        <f t="array" ref="BN23">INDEX('Index Performance'!$B$5:$XFD$1048576,-1+MATCH($AM23,'Index Performance'!$A$4:$A$1048576, 0), MATCH(BN$4, 'Index Performance'!$B$5:$XFD$5, 0))</f>
        <v>1.3952000000000001E-2</v>
      </c>
      <c r="BO23" s="437" cm="1">
        <f t="array" ref="BO23">INDEX('Index Performance'!$B$5:$XFD$1048576,-1+MATCH($AM23,'Index Performance'!$A$4:$A$1048576, 0), MATCH(BO$4, 'Index Performance'!$B$5:$XFD$5, 0))</f>
        <v>4.0459000000000002E-2</v>
      </c>
      <c r="BP23" s="437" cm="1">
        <f t="array" ref="BP23">INDEX('Index Performance'!$B$5:$XFD$1048576,-1+MATCH($AM23,'Index Performance'!$A$4:$A$1048576, 0), MATCH(BP$4, 'Index Performance'!$B$5:$XFD$5, 0))</f>
        <v>-1.5536902073337577E-2</v>
      </c>
      <c r="BQ23" s="437" cm="1">
        <f t="array" ref="BQ23">INDEX('Index Performance'!$B$5:$XFD$1048576,-1+MATCH($AM23,'Index Performance'!$A$4:$A$1048576, 0), MATCH(BQ$4, 'Index Performance'!$B$5:$XFD$5, 0))</f>
        <v>-1.410430082277625E-2</v>
      </c>
      <c r="BR23" s="437" cm="1">
        <f t="array" ref="BR23">INDEX('Index Performance'!$B$5:$XFD$1048576,-1+MATCH($AM23,'Index Performance'!$A$4:$A$1048576, 0), MATCH(BR$4, 'Index Performance'!$B$5:$XFD$5, 0))</f>
        <v>-7.2326453454795825E-2</v>
      </c>
      <c r="BS23" s="437" cm="1">
        <f t="array" ref="BS23">INDEX('Index Performance'!$B$5:$XFD$1048576,-1+MATCH($AM23,'Index Performance'!$A$4:$A$1048576, 0), MATCH(BS$4, 'Index Performance'!$B$5:$XFD$5, 0))</f>
        <v>3.6242611581854378E-2</v>
      </c>
      <c r="BT23" s="437" cm="1">
        <f t="array" ref="BT23">INDEX('Index Performance'!$B$5:$XFD$1048576,-1+MATCH($AM23,'Index Performance'!$A$4:$A$1048576, 0), MATCH(BT$4, 'Index Performance'!$B$5:$XFD$5, 0))</f>
        <v>2.5338660949225655E-3</v>
      </c>
      <c r="BU23" s="437" cm="1">
        <f t="array" ref="BU23">INDEX('Index Performance'!$B$5:$XFD$1048576,-1+MATCH($AM23,'Index Performance'!$A$4:$A$1048576, 0), MATCH(BU$4, 'Index Performance'!$B$5:$XFD$5, 0))</f>
        <v>1.4572787237305818E-3</v>
      </c>
      <c r="BV23" s="437"/>
      <c r="BW23" s="440">
        <f t="shared" si="7"/>
        <v>38898</v>
      </c>
      <c r="BX23" s="435">
        <f t="shared" si="10"/>
        <v>9.3667472945171033E-3</v>
      </c>
      <c r="BY23" s="443">
        <f t="shared" si="11"/>
        <v>-5.4794520547945207E-5</v>
      </c>
      <c r="BZ23" s="438">
        <f t="shared" si="8"/>
        <v>7.7088319060398813E-3</v>
      </c>
      <c r="CA23" s="462">
        <v>6.8872028553261799E-3</v>
      </c>
      <c r="CB23" s="444">
        <f t="shared" si="12"/>
        <v>1.657915388477222E-3</v>
      </c>
      <c r="CD23" s="440">
        <f t="shared" si="13"/>
        <v>38898</v>
      </c>
      <c r="CE23" s="435">
        <f t="shared" si="14"/>
        <v>1.7076854326751123E-3</v>
      </c>
      <c r="CF23" s="443">
        <f t="shared" si="15"/>
        <v>-5.4794520547945207E-5</v>
      </c>
      <c r="CG23" s="438">
        <f t="shared" si="16"/>
        <v>6.2350284785628318E-5</v>
      </c>
      <c r="CH23" s="438"/>
      <c r="CI23" s="444">
        <f t="shared" si="17"/>
        <v>1.645335147889484E-3</v>
      </c>
      <c r="CK23" s="440">
        <f t="shared" si="18"/>
        <v>38898</v>
      </c>
      <c r="CL23" s="459">
        <f t="shared" si="19"/>
        <v>1.2717314474357417E-2</v>
      </c>
      <c r="CM23" s="443">
        <f t="shared" si="20"/>
        <v>-5.4794520547945207E-5</v>
      </c>
      <c r="CN23" s="438">
        <f t="shared" si="21"/>
        <v>1.1053895678023284E-2</v>
      </c>
      <c r="CO23" s="441" t="s">
        <v>0</v>
      </c>
      <c r="CP23" s="444">
        <f t="shared" si="22"/>
        <v>1.6634187963341322E-3</v>
      </c>
      <c r="CR23" s="440">
        <f t="shared" si="9"/>
        <v>38898</v>
      </c>
      <c r="CS23" s="459">
        <f t="shared" si="23"/>
        <v>-2.6063901052292768E-3</v>
      </c>
      <c r="CT23" s="443">
        <f t="shared" si="24"/>
        <v>-5.4794520547945207E-5</v>
      </c>
      <c r="CU23" s="438">
        <f t="shared" si="25"/>
        <v>-4.2446392536636957E-3</v>
      </c>
      <c r="CV23" s="441" t="s">
        <v>0</v>
      </c>
      <c r="CW23" s="444">
        <f t="shared" si="26"/>
        <v>1.6382491484344189E-3</v>
      </c>
      <c r="CZ23" s="435">
        <f>_xlfn.XLOOKUP($A23,'Index Performance'!$A$21:$A$500,'Index Performance'!$AP$21:$AP$500,"---",FALSE)</f>
        <v>3.9707800273256488E-3</v>
      </c>
      <c r="DA23" s="435">
        <f>_xlfn.XLOOKUP($A23,'Index Performance'!$A$21:$A$500,'Index Performance'!$B$21:$B$500,"---",FALSE)</f>
        <v>-1.124208E-4</v>
      </c>
      <c r="DB23" s="435">
        <f>_xlfn.XLOOKUP($A23,'Index Performance'!$A$21:$A$500,'Index Performance'!$Q$21:$Q$500,"---",FALSE)</f>
        <v>-4.314721E-4</v>
      </c>
      <c r="DC23" s="435">
        <f>_xlfn.XLOOKUP($A23,'Index Performance'!$A$21:$A$500,'Index Performance'!$W$21:$W$500,"---",FALSE)</f>
        <v>-4.9089286304585533E-3</v>
      </c>
    </row>
    <row r="24" spans="1:107">
      <c r="A24" s="436">
        <v>38929</v>
      </c>
      <c r="B24" s="435">
        <v>1.9999999998882561E-2</v>
      </c>
      <c r="C24" s="437">
        <v>3.0000000000762979E-2</v>
      </c>
      <c r="D24" s="437">
        <v>9.9999999997665984E-2</v>
      </c>
      <c r="E24" s="437">
        <v>1.4999999999845699E-2</v>
      </c>
      <c r="F24" s="437">
        <v>3.9042602734109219E-13</v>
      </c>
      <c r="G24" s="437">
        <v>5.000000000288404E-3</v>
      </c>
      <c r="H24" s="437">
        <v>5.0000000029930399E-3</v>
      </c>
      <c r="I24" s="437">
        <v>4.9999999987984873E-3</v>
      </c>
      <c r="J24" s="437">
        <v>1.9999999999432229E-2</v>
      </c>
      <c r="K24" s="437">
        <v>0.1000000000016435</v>
      </c>
      <c r="L24" s="437">
        <v>0</v>
      </c>
      <c r="M24" s="437">
        <v>1.676537682670864E-14</v>
      </c>
      <c r="N24" s="437">
        <v>0</v>
      </c>
      <c r="O24" s="437">
        <v>9.7906014870758599E-13</v>
      </c>
      <c r="P24" s="437">
        <v>0.17499999999814719</v>
      </c>
      <c r="Q24" s="437">
        <v>4.5000000002417072E-2</v>
      </c>
      <c r="R24" s="437">
        <v>2.0000000055861961E-2</v>
      </c>
      <c r="S24" s="437">
        <v>1.000000006561676E-2</v>
      </c>
      <c r="T24" s="437">
        <v>4.9999999979048427E-3</v>
      </c>
      <c r="U24" s="437">
        <v>3.5020921128900948E-13</v>
      </c>
      <c r="V24" s="437">
        <v>0</v>
      </c>
      <c r="W24" s="437">
        <v>2.5000000002887129E-2</v>
      </c>
      <c r="X24" s="437">
        <v>1.9999999810630501E-2</v>
      </c>
      <c r="Y24" s="437">
        <v>0.1000000000024809</v>
      </c>
      <c r="Z24" s="437">
        <v>8.4999999995114719E-2</v>
      </c>
      <c r="AA24" s="437">
        <v>0.1000000000045205</v>
      </c>
      <c r="AB24" s="437">
        <v>0</v>
      </c>
      <c r="AC24" s="437">
        <v>0</v>
      </c>
      <c r="AD24" s="437">
        <v>5.0792673824135636E-13</v>
      </c>
      <c r="AE24" s="437">
        <v>4.9999999981249647E-2</v>
      </c>
      <c r="AF24" s="437">
        <v>2.4316311852849218E-13</v>
      </c>
      <c r="AG24" s="437">
        <v>5.0000000003859429E-2</v>
      </c>
      <c r="AH24" s="437">
        <v>1.499999999794736E-2</v>
      </c>
      <c r="AI24" s="437">
        <v>7.856183013525231E-11</v>
      </c>
      <c r="AJ24" s="426"/>
      <c r="AK24" s="438">
        <f t="shared" si="5"/>
        <v>1</v>
      </c>
      <c r="AL24" s="439"/>
      <c r="AM24" s="440">
        <f t="shared" si="6"/>
        <v>38929</v>
      </c>
      <c r="AN24" s="437" cm="1">
        <f t="array" ref="AN24">INDEX('Index Performance'!$B$5:$XFD$1048576,-1+MATCH($AM24,'Index Performance'!$A$4:$A$1048576, 0), MATCH(AN$4, 'Index Performance'!$B$5:$XFD$5, 0))</f>
        <v>1.278168E-2</v>
      </c>
      <c r="AO24" s="437" cm="1">
        <f t="array" ref="AO24">INDEX('Index Performance'!$B$5:$XFD$1048576,-1+MATCH($AM24,'Index Performance'!$A$4:$A$1048576, 0), MATCH(AO$4, 'Index Performance'!$B$5:$XFD$5, 0))</f>
        <v>1.2384630000000001E-2</v>
      </c>
      <c r="AP24" s="437" cm="1">
        <f t="array" ref="AP24">INDEX('Index Performance'!$B$5:$XFD$1048576,-1+MATCH($AM24,'Index Performance'!$A$4:$A$1048576, 0), MATCH(AP$4, 'Index Performance'!$B$5:$XFD$5, 0))</f>
        <v>1.626789E-2</v>
      </c>
      <c r="AQ24" s="437" cm="1">
        <f t="array" ref="AQ24">INDEX('Index Performance'!$B$5:$XFD$1048576,-1+MATCH($AM24,'Index Performance'!$A$4:$A$1048576, 0), MATCH(AQ$4, 'Index Performance'!$B$5:$XFD$5, 0))</f>
        <v>1.7098455415521574E-2</v>
      </c>
      <c r="AR24" s="437" cm="1">
        <f t="array" ref="AR24">INDEX('Index Performance'!$B$5:$XFD$1048576,-1+MATCH($AM24,'Index Performance'!$A$4:$A$1048576, 0), MATCH(AR$4, 'Index Performance'!$B$5:$XFD$5, 0))</f>
        <v>3.2088869999999999E-2</v>
      </c>
      <c r="AS24" s="437" cm="1">
        <f t="array" ref="AS24">INDEX('Index Performance'!$B$5:$XFD$1048576,-1+MATCH($AM24,'Index Performance'!$A$4:$A$1048576, 0), MATCH(AS$4, 'Index Performance'!$B$5:$XFD$5, 0))</f>
        <v>2.5633852560412063E-2</v>
      </c>
      <c r="AT24" s="437" cm="1">
        <f t="array" ref="AT24">INDEX('Index Performance'!$B$5:$XFD$1048576,-1+MATCH($AM24,'Index Performance'!$A$4:$A$1048576, 0), MATCH(AT$4, 'Index Performance'!$B$5:$XFD$5, 0))</f>
        <v>3.6090179999999999E-2</v>
      </c>
      <c r="AU24" s="437" cm="1">
        <f t="array" ref="AU24">INDEX('Index Performance'!$B$5:$XFD$1048576,-1+MATCH($AM24,'Index Performance'!$A$4:$A$1048576, 0), MATCH(AU$4, 'Index Performance'!$B$5:$XFD$5, 0))</f>
        <v>1.9035772343119817E-2</v>
      </c>
      <c r="AV24" s="437" cm="1">
        <f t="array" ref="AV24">INDEX('Index Performance'!$B$5:$XFD$1048576,-1+MATCH($AM24,'Index Performance'!$A$4:$A$1048576, 0), MATCH(AV$4, 'Index Performance'!$B$5:$XFD$5, 0))</f>
        <v>1.4249451944156055E-2</v>
      </c>
      <c r="AW24" s="437" cm="1">
        <f t="array" ref="AW24">INDEX('Index Performance'!$B$5:$XFD$1048576,-1+MATCH($AM24,'Index Performance'!$A$4:$A$1048576, 0), MATCH(AW$4, 'Index Performance'!$B$5:$XFD$5, 0))</f>
        <v>5.3205618384515319E-3</v>
      </c>
      <c r="AX24" s="437" cm="1">
        <f t="array" ref="AX24">INDEX('Index Performance'!$B$5:$XFD$1048576,-1+MATCH($AM24,'Index Performance'!$A$4:$A$1048576, 0), MATCH(AX$4, 'Index Performance'!$B$5:$XFD$5, 0))</f>
        <v>4.9441376653396318E-3</v>
      </c>
      <c r="AY24" s="437" cm="1">
        <f t="array" ref="AY24">INDEX('Index Performance'!$B$5:$XFD$1048576,-1+MATCH($AM24,'Index Performance'!$A$4:$A$1048576, 0), MATCH(AY$4, 'Index Performance'!$B$5:$XFD$5, 0))</f>
        <v>1.4081863129498107E-2</v>
      </c>
      <c r="AZ24" s="437" cm="1">
        <f t="array" ref="AZ24">INDEX('Index Performance'!$B$5:$XFD$1048576,-1+MATCH($AM24,'Index Performance'!$A$4:$A$1048576, 0), MATCH(AZ$4, 'Index Performance'!$B$5:$XFD$5, 0))</f>
        <v>4.2980220408983527E-4</v>
      </c>
      <c r="BA24" s="437" cm="1">
        <f t="array" ref="BA24">INDEX('Index Performance'!$B$5:$XFD$1048576,-1+MATCH($AM24,'Index Performance'!$A$4:$A$1048576, 0), MATCH(BA$4, 'Index Performance'!$B$5:$XFD$5, 0))</f>
        <v>6.825088E-3</v>
      </c>
      <c r="BB24" s="437" cm="1">
        <f t="array" ref="BB24">INDEX('Index Performance'!$B$5:$XFD$1048576,-1+MATCH($AM24,'Index Performance'!$A$4:$A$1048576, 0), MATCH(BB$4, 'Index Performance'!$B$5:$XFD$5, 0))</f>
        <v>3.0335309999999999E-3</v>
      </c>
      <c r="BC24" s="437" cm="1">
        <f t="array" ref="BC24">INDEX('Index Performance'!$B$5:$XFD$1048576,-1+MATCH($AM24,'Index Performance'!$A$4:$A$1048576, 0), MATCH(BC$4, 'Index Performance'!$B$5:$XFD$5, 0))</f>
        <v>1.5245370000000001E-2</v>
      </c>
      <c r="BD24" s="437" cm="1">
        <f t="array" ref="BD24">INDEX('Index Performance'!$B$5:$XFD$1048576,-1+MATCH($AM24,'Index Performance'!$A$4:$A$1048576, 0), MATCH(BD$4, 'Index Performance'!$B$5:$XFD$5, 0))</f>
        <v>-5.5346499999999995E-3</v>
      </c>
      <c r="BE24" s="437" cm="1">
        <f t="array" ref="BE24">INDEX('Index Performance'!$B$5:$XFD$1048576,-1+MATCH($AM24,'Index Performance'!$A$4:$A$1048576, 0), MATCH(BE$4, 'Index Performance'!$B$5:$XFD$5, 0))</f>
        <v>4.6052937619203149E-3</v>
      </c>
      <c r="BF24" s="437" cm="1">
        <f t="array" ref="BF24">INDEX('Index Performance'!$B$5:$XFD$1048576,-1+MATCH($AM24,'Index Performance'!$A$4:$A$1048576, 0), MATCH(BF$4, 'Index Performance'!$B$5:$XFD$5, 0))</f>
        <v>3.3031270000000001E-2</v>
      </c>
      <c r="BG24" s="437" cm="1">
        <f t="array" ref="BG24">INDEX('Index Performance'!$B$5:$XFD$1048576,-1+MATCH($AM24,'Index Performance'!$A$4:$A$1048576, 0), MATCH(BG$4, 'Index Performance'!$B$5:$XFD$5, 0))</f>
        <v>-5.6988622207456707E-3</v>
      </c>
      <c r="BH24" s="437" cm="1">
        <f t="array" ref="BH24">INDEX('Index Performance'!$B$5:$XFD$1048576,-1+MATCH($AM24,'Index Performance'!$A$4:$A$1048576, 0), MATCH(BH$4, 'Index Performance'!$B$5:$XFD$5, 0))</f>
        <v>-1.0009548150015202E-2</v>
      </c>
      <c r="BI24" s="437" cm="1">
        <f t="array" ref="BI24">INDEX('Index Performance'!$B$5:$XFD$1048576,-1+MATCH($AM24,'Index Performance'!$A$4:$A$1048576, 0), MATCH(BI$4, 'Index Performance'!$B$5:$XFD$5, 0))</f>
        <v>-7.2980132647781915E-3</v>
      </c>
      <c r="BJ24" s="437" cm="1">
        <f t="array" ref="BJ24">INDEX('Index Performance'!$B$5:$XFD$1048576,-1+MATCH($AM24,'Index Performance'!$A$4:$A$1048576, 0), MATCH(BJ$4, 'Index Performance'!$B$5:$XFD$5, 0))</f>
        <v>-1.3753355934214451E-2</v>
      </c>
      <c r="BK24" s="437" cm="1">
        <f t="array" ref="BK24">INDEX('Index Performance'!$B$5:$XFD$1048576,-1+MATCH($AM24,'Index Performance'!$A$4:$A$1048576, 0), MATCH(BK$4, 'Index Performance'!$B$5:$XFD$5, 0))</f>
        <v>5.1065761014741362E-3</v>
      </c>
      <c r="BL24" s="437" t="str" cm="1">
        <f t="array" ref="BL24">INDEX('Index Performance'!$B$5:$XFD$1048576,-1+MATCH($AM24,'Index Performance'!$A$4:$A$1048576, 0), MATCH(BL$4, 'Index Performance'!$B$5:$XFD$5, 0))</f>
        <v/>
      </c>
      <c r="BM24" s="437" t="str" cm="1">
        <f t="array" ref="BM24">INDEX('Index Performance'!$B$5:$XFD$1048576,-1+MATCH($AM24,'Index Performance'!$A$4:$A$1048576, 0), MATCH(BM$4, 'Index Performance'!$B$5:$XFD$5, 0))</f>
        <v/>
      </c>
      <c r="BN24" s="437" t="str" cm="1">
        <f t="array" ref="BN24">INDEX('Index Performance'!$B$5:$XFD$1048576,-1+MATCH($AM24,'Index Performance'!$A$4:$A$1048576, 0), MATCH(BN$4, 'Index Performance'!$B$5:$XFD$5, 0))</f>
        <v/>
      </c>
      <c r="BO24" s="437" t="str" cm="1">
        <f t="array" ref="BO24">INDEX('Index Performance'!$B$5:$XFD$1048576,-1+MATCH($AM24,'Index Performance'!$A$4:$A$1048576, 0), MATCH(BO$4, 'Index Performance'!$B$5:$XFD$5, 0))</f>
        <v/>
      </c>
      <c r="BP24" s="437" cm="1">
        <f t="array" ref="BP24">INDEX('Index Performance'!$B$5:$XFD$1048576,-1+MATCH($AM24,'Index Performance'!$A$4:$A$1048576, 0), MATCH(BP$4, 'Index Performance'!$B$5:$XFD$5, 0))</f>
        <v>3.2100849829908462E-2</v>
      </c>
      <c r="BQ24" s="437" cm="1">
        <f t="array" ref="BQ24">INDEX('Index Performance'!$B$5:$XFD$1048576,-1+MATCH($AM24,'Index Performance'!$A$4:$A$1048576, 0), MATCH(BQ$4, 'Index Performance'!$B$5:$XFD$5, 0))</f>
        <v>2.7346163362962361E-2</v>
      </c>
      <c r="BR24" s="437" cm="1">
        <f t="array" ref="BR24">INDEX('Index Performance'!$B$5:$XFD$1048576,-1+MATCH($AM24,'Index Performance'!$A$4:$A$1048576, 0), MATCH(BR$4, 'Index Performance'!$B$5:$XFD$5, 0))</f>
        <v>3.1718031527943724E-2</v>
      </c>
      <c r="BS24" s="437" cm="1">
        <f t="array" ref="BS24">INDEX('Index Performance'!$B$5:$XFD$1048576,-1+MATCH($AM24,'Index Performance'!$A$4:$A$1048576, 0), MATCH(BS$4, 'Index Performance'!$B$5:$XFD$5, 0))</f>
        <v>3.5893674246393337E-2</v>
      </c>
      <c r="BT24" s="437" cm="1">
        <f t="array" ref="BT24">INDEX('Index Performance'!$B$5:$XFD$1048576,-1+MATCH($AM24,'Index Performance'!$A$4:$A$1048576, 0), MATCH(BT$4, 'Index Performance'!$B$5:$XFD$5, 0))</f>
        <v>7.2907553222514299E-3</v>
      </c>
      <c r="BU24" s="437" cm="1">
        <f t="array" ref="BU24">INDEX('Index Performance'!$B$5:$XFD$1048576,-1+MATCH($AM24,'Index Performance'!$A$4:$A$1048576, 0), MATCH(BU$4, 'Index Performance'!$B$5:$XFD$5, 0))</f>
        <v>8.5011871027036445E-3</v>
      </c>
      <c r="BV24" s="437"/>
      <c r="BW24" s="440">
        <f t="shared" si="7"/>
        <v>38929</v>
      </c>
      <c r="BX24" s="435">
        <f t="shared" si="10"/>
        <v>6.5325105959265408E-3</v>
      </c>
      <c r="BY24" s="443">
        <f t="shared" si="11"/>
        <v>-5.4794520547945207E-5</v>
      </c>
      <c r="BZ24" s="438">
        <f t="shared" si="8"/>
        <v>4.8241886501447784E-3</v>
      </c>
      <c r="CA24" s="462">
        <v>4.6186268076466863E-3</v>
      </c>
      <c r="CB24" s="444">
        <f t="shared" si="12"/>
        <v>1.7083219457817624E-3</v>
      </c>
      <c r="CD24" s="440">
        <f t="shared" si="13"/>
        <v>38929</v>
      </c>
      <c r="CE24" s="435">
        <f t="shared" si="14"/>
        <v>5.4272863435718046E-3</v>
      </c>
      <c r="CF24" s="443">
        <f t="shared" si="15"/>
        <v>-5.4794520547945207E-5</v>
      </c>
      <c r="CG24" s="438">
        <f t="shared" si="16"/>
        <v>3.7208402227886239E-3</v>
      </c>
      <c r="CH24" s="438"/>
      <c r="CI24" s="444">
        <f t="shared" si="17"/>
        <v>1.7064461207831807E-3</v>
      </c>
      <c r="CK24" s="440">
        <f t="shared" si="18"/>
        <v>38929</v>
      </c>
      <c r="CL24" s="459">
        <f t="shared" si="19"/>
        <v>4.2281197476494682E-3</v>
      </c>
      <c r="CM24" s="443">
        <f t="shared" si="20"/>
        <v>-5.4794520547945207E-5</v>
      </c>
      <c r="CN24" s="438">
        <f t="shared" si="21"/>
        <v>2.5237088940741614E-3</v>
      </c>
      <c r="CO24" s="441" t="s">
        <v>0</v>
      </c>
      <c r="CP24" s="444">
        <f t="shared" si="22"/>
        <v>1.7044108535753067E-3</v>
      </c>
      <c r="CR24" s="440">
        <f t="shared" si="9"/>
        <v>38929</v>
      </c>
      <c r="CS24" s="459">
        <f t="shared" si="23"/>
        <v>1.5533512896271648E-3</v>
      </c>
      <c r="CT24" s="443">
        <f t="shared" si="24"/>
        <v>-5.4794520547945207E-5</v>
      </c>
      <c r="CU24" s="438">
        <f t="shared" si="25"/>
        <v>-1.4651985399494194E-4</v>
      </c>
      <c r="CV24" s="441" t="s">
        <v>0</v>
      </c>
      <c r="CW24" s="444">
        <f t="shared" si="26"/>
        <v>1.6998711436221068E-3</v>
      </c>
      <c r="CZ24" s="435">
        <f>_xlfn.XLOOKUP($A24,'Index Performance'!$A$21:$A$500,'Index Performance'!$AP$21:$AP$500,"---",FALSE)</f>
        <v>4.8520229649535729E-3</v>
      </c>
      <c r="DA24" s="435">
        <f>_xlfn.XLOOKUP($A24,'Index Performance'!$A$21:$A$500,'Index Performance'!$B$21:$B$500,"---",FALSE)</f>
        <v>1.1776279999999998E-2</v>
      </c>
      <c r="DB24" s="435">
        <f>_xlfn.XLOOKUP($A24,'Index Performance'!$A$21:$A$500,'Index Performance'!$Q$21:$Q$500,"---",FALSE)</f>
        <v>6.825088E-3</v>
      </c>
      <c r="DC24" s="435">
        <f>_xlfn.XLOOKUP($A24,'Index Performance'!$A$21:$A$500,'Index Performance'!$W$21:$W$500,"---",FALSE)</f>
        <v>-5.6988622207456707E-3</v>
      </c>
    </row>
    <row r="25" spans="1:107">
      <c r="A25" s="436">
        <v>38960</v>
      </c>
      <c r="B25" s="435">
        <v>1.999999999911771E-2</v>
      </c>
      <c r="C25" s="437">
        <v>3.000000000191725E-2</v>
      </c>
      <c r="D25" s="437">
        <v>9.9999999998595671E-2</v>
      </c>
      <c r="E25" s="437">
        <v>1.5000000000288709E-2</v>
      </c>
      <c r="F25" s="437">
        <v>1.270828445350061E-12</v>
      </c>
      <c r="G25" s="437">
        <v>5.0000000016995911E-3</v>
      </c>
      <c r="H25" s="437">
        <v>5.0000000022092754E-3</v>
      </c>
      <c r="I25" s="437">
        <v>4.9999999977470384E-3</v>
      </c>
      <c r="J25" s="437">
        <v>1.999999999980669E-2</v>
      </c>
      <c r="K25" s="437">
        <v>4.8015847930280971E-12</v>
      </c>
      <c r="L25" s="437">
        <v>9.9999999991603999E-2</v>
      </c>
      <c r="M25" s="437">
        <v>8.8932169696865545E-13</v>
      </c>
      <c r="N25" s="437">
        <v>0</v>
      </c>
      <c r="O25" s="437">
        <v>2.4181582730546199E-12</v>
      </c>
      <c r="P25" s="437">
        <v>0.1749999999983316</v>
      </c>
      <c r="Q25" s="437">
        <v>4.5000000003651508E-2</v>
      </c>
      <c r="R25" s="437">
        <v>7.4999999994009199E-3</v>
      </c>
      <c r="S25" s="437">
        <v>1.000000006477059E-2</v>
      </c>
      <c r="T25" s="437">
        <v>4.9999999967890001E-3</v>
      </c>
      <c r="U25" s="437">
        <v>1.584444025088248E-12</v>
      </c>
      <c r="V25" s="437">
        <v>0</v>
      </c>
      <c r="W25" s="437">
        <v>2.5000000003273262E-2</v>
      </c>
      <c r="X25" s="437">
        <v>1.9999999808539389E-2</v>
      </c>
      <c r="Y25" s="437">
        <v>0.1000000000046279</v>
      </c>
      <c r="Z25" s="437">
        <v>8.4999999993103842E-2</v>
      </c>
      <c r="AA25" s="437">
        <v>0.1000000000066487</v>
      </c>
      <c r="AB25" s="437">
        <v>0</v>
      </c>
      <c r="AC25" s="437">
        <v>0</v>
      </c>
      <c r="AD25" s="437">
        <v>8.4386422609549078E-13</v>
      </c>
      <c r="AE25" s="437">
        <v>3.7500000043895781E-2</v>
      </c>
      <c r="AF25" s="437">
        <v>0</v>
      </c>
      <c r="AG25" s="437">
        <v>5.0000000007856357E-2</v>
      </c>
      <c r="AH25" s="437">
        <v>1.4999999998113991E-2</v>
      </c>
      <c r="AI25" s="437">
        <v>2.500000006620309E-2</v>
      </c>
      <c r="AJ25" s="426"/>
      <c r="AK25" s="438">
        <f t="shared" si="5"/>
        <v>1</v>
      </c>
      <c r="AL25" s="439"/>
      <c r="AM25" s="440">
        <f t="shared" si="6"/>
        <v>38960</v>
      </c>
      <c r="AN25" s="437" cm="1">
        <f t="array" ref="AN25">INDEX('Index Performance'!$B$5:$XFD$1048576,-1+MATCH($AM25,'Index Performance'!$A$4:$A$1048576, 0), MATCH(AN$4, 'Index Performance'!$B$5:$XFD$5, 0))</f>
        <v>1.5098879999999999E-2</v>
      </c>
      <c r="AO25" s="437" cm="1">
        <f t="array" ref="AO25">INDEX('Index Performance'!$B$5:$XFD$1048576,-1+MATCH($AM25,'Index Performance'!$A$4:$A$1048576, 0), MATCH(AO$4, 'Index Performance'!$B$5:$XFD$5, 0))</f>
        <v>1.467692E-2</v>
      </c>
      <c r="AP25" s="437" cm="1">
        <f t="array" ref="AP25">INDEX('Index Performance'!$B$5:$XFD$1048576,-1+MATCH($AM25,'Index Performance'!$A$4:$A$1048576, 0), MATCH(AP$4, 'Index Performance'!$B$5:$XFD$5, 0))</f>
        <v>1.7342960000000001E-2</v>
      </c>
      <c r="AQ25" s="437" cm="1">
        <f t="array" ref="AQ25">INDEX('Index Performance'!$B$5:$XFD$1048576,-1+MATCH($AM25,'Index Performance'!$A$4:$A$1048576, 0), MATCH(AQ$4, 'Index Performance'!$B$5:$XFD$5, 0))</f>
        <v>1.8203723263797267E-2</v>
      </c>
      <c r="AR25" s="437" cm="1">
        <f t="array" ref="AR25">INDEX('Index Performance'!$B$5:$XFD$1048576,-1+MATCH($AM25,'Index Performance'!$A$4:$A$1048576, 0), MATCH(AR$4, 'Index Performance'!$B$5:$XFD$5, 0))</f>
        <v>2.463485E-2</v>
      </c>
      <c r="AS25" s="437" cm="1">
        <f t="array" ref="AS25">INDEX('Index Performance'!$B$5:$XFD$1048576,-1+MATCH($AM25,'Index Performance'!$A$4:$A$1048576, 0), MATCH(AS$4, 'Index Performance'!$B$5:$XFD$5, 0))</f>
        <v>2.4352791995224665E-2</v>
      </c>
      <c r="AT25" s="437" cm="1">
        <f t="array" ref="AT25">INDEX('Index Performance'!$B$5:$XFD$1048576,-1+MATCH($AM25,'Index Performance'!$A$4:$A$1048576, 0), MATCH(AT$4, 'Index Performance'!$B$5:$XFD$5, 0))</f>
        <v>2.481092E-2</v>
      </c>
      <c r="AU25" s="437" cm="1">
        <f t="array" ref="AU25">INDEX('Index Performance'!$B$5:$XFD$1048576,-1+MATCH($AM25,'Index Performance'!$A$4:$A$1048576, 0), MATCH(AU$4, 'Index Performance'!$B$5:$XFD$5, 0))</f>
        <v>1.1496456244721065E-2</v>
      </c>
      <c r="AV25" s="437" cm="1">
        <f t="array" ref="AV25">INDEX('Index Performance'!$B$5:$XFD$1048576,-1+MATCH($AM25,'Index Performance'!$A$4:$A$1048576, 0), MATCH(AV$4, 'Index Performance'!$B$5:$XFD$5, 0))</f>
        <v>1.4561173994653398E-2</v>
      </c>
      <c r="AW25" s="437" cm="1">
        <f t="array" ref="AW25">INDEX('Index Performance'!$B$5:$XFD$1048576,-1+MATCH($AM25,'Index Performance'!$A$4:$A$1048576, 0), MATCH(AW$4, 'Index Performance'!$B$5:$XFD$5, 0))</f>
        <v>6.1811427107354433E-3</v>
      </c>
      <c r="AX25" s="437" cm="1">
        <f t="array" ref="AX25">INDEX('Index Performance'!$B$5:$XFD$1048576,-1+MATCH($AM25,'Index Performance'!$A$4:$A$1048576, 0), MATCH(AX$4, 'Index Performance'!$B$5:$XFD$5, 0))</f>
        <v>7.0921985815604049E-3</v>
      </c>
      <c r="AY25" s="437" cm="1">
        <f t="array" ref="AY25">INDEX('Index Performance'!$B$5:$XFD$1048576,-1+MATCH($AM25,'Index Performance'!$A$4:$A$1048576, 0), MATCH(AY$4, 'Index Performance'!$B$5:$XFD$5, 0))</f>
        <v>1.4723796330023298E-2</v>
      </c>
      <c r="AZ25" s="437" cm="1">
        <f t="array" ref="AZ25">INDEX('Index Performance'!$B$5:$XFD$1048576,-1+MATCH($AM25,'Index Performance'!$A$4:$A$1048576, 0), MATCH(AZ$4, 'Index Performance'!$B$5:$XFD$5, 0))</f>
        <v>1.2889862896544146E-2</v>
      </c>
      <c r="BA25" s="437" cm="1">
        <f t="array" ref="BA25">INDEX('Index Performance'!$B$5:$XFD$1048576,-1+MATCH($AM25,'Index Performance'!$A$4:$A$1048576, 0), MATCH(BA$4, 'Index Performance'!$B$5:$XFD$5, 0))</f>
        <v>2.5920499999999999E-2</v>
      </c>
      <c r="BB25" s="437" cm="1">
        <f t="array" ref="BB25">INDEX('Index Performance'!$B$5:$XFD$1048576,-1+MATCH($AM25,'Index Performance'!$A$4:$A$1048576, 0), MATCH(BB$4, 'Index Performance'!$B$5:$XFD$5, 0))</f>
        <v>2.3418660000000001E-2</v>
      </c>
      <c r="BC25" s="437" cm="1">
        <f t="array" ref="BC25">INDEX('Index Performance'!$B$5:$XFD$1048576,-1+MATCH($AM25,'Index Performance'!$A$4:$A$1048576, 0), MATCH(BC$4, 'Index Performance'!$B$5:$XFD$5, 0))</f>
        <v>3.156113E-2</v>
      </c>
      <c r="BD25" s="437" cm="1">
        <f t="array" ref="BD25">INDEX('Index Performance'!$B$5:$XFD$1048576,-1+MATCH($AM25,'Index Performance'!$A$4:$A$1048576, 0), MATCH(BD$4, 'Index Performance'!$B$5:$XFD$5, 0))</f>
        <v>1.5006949999999998E-2</v>
      </c>
      <c r="BE25" s="437" cm="1">
        <f t="array" ref="BE25">INDEX('Index Performance'!$B$5:$XFD$1048576,-1+MATCH($AM25,'Index Performance'!$A$4:$A$1048576, 0), MATCH(BE$4, 'Index Performance'!$B$5:$XFD$5, 0))</f>
        <v>3.2830153732172684E-2</v>
      </c>
      <c r="BF25" s="437" cm="1">
        <f t="array" ref="BF25">INDEX('Index Performance'!$B$5:$XFD$1048576,-1+MATCH($AM25,'Index Performance'!$A$4:$A$1048576, 0), MATCH(BF$4, 'Index Performance'!$B$5:$XFD$5, 0))</f>
        <v>1.533465E-2</v>
      </c>
      <c r="BG25" s="437" cm="1">
        <f t="array" ref="BG25">INDEX('Index Performance'!$B$5:$XFD$1048576,-1+MATCH($AM25,'Index Performance'!$A$4:$A$1048576, 0), MATCH(BG$4, 'Index Performance'!$B$5:$XFD$5, 0))</f>
        <v>7.6275560916039264E-3</v>
      </c>
      <c r="BH25" s="437" cm="1">
        <f t="array" ref="BH25">INDEX('Index Performance'!$B$5:$XFD$1048576,-1+MATCH($AM25,'Index Performance'!$A$4:$A$1048576, 0), MATCH(BH$4, 'Index Performance'!$B$5:$XFD$5, 0))</f>
        <v>1.1618408667780633E-2</v>
      </c>
      <c r="BI25" s="437" cm="1">
        <f t="array" ref="BI25">INDEX('Index Performance'!$B$5:$XFD$1048576,-1+MATCH($AM25,'Index Performance'!$A$4:$A$1048576, 0), MATCH(BI$4, 'Index Performance'!$B$5:$XFD$5, 0))</f>
        <v>5.116356949618206E-3</v>
      </c>
      <c r="BJ25" s="437" cm="1">
        <f t="array" ref="BJ25">INDEX('Index Performance'!$B$5:$XFD$1048576,-1+MATCH($AM25,'Index Performance'!$A$4:$A$1048576, 0), MATCH(BJ$4, 'Index Performance'!$B$5:$XFD$5, 0))</f>
        <v>6.5422715970142598E-4</v>
      </c>
      <c r="BK25" s="437" cm="1">
        <f t="array" ref="BK25">INDEX('Index Performance'!$B$5:$XFD$1048576,-1+MATCH($AM25,'Index Performance'!$A$4:$A$1048576, 0), MATCH(BK$4, 'Index Performance'!$B$5:$XFD$5, 0))</f>
        <v>8.0778129463663362E-3</v>
      </c>
      <c r="BL25" s="437" t="str" cm="1">
        <f t="array" ref="BL25">INDEX('Index Performance'!$B$5:$XFD$1048576,-1+MATCH($AM25,'Index Performance'!$A$4:$A$1048576, 0), MATCH(BL$4, 'Index Performance'!$B$5:$XFD$5, 0))</f>
        <v/>
      </c>
      <c r="BM25" s="437" t="str" cm="1">
        <f t="array" ref="BM25">INDEX('Index Performance'!$B$5:$XFD$1048576,-1+MATCH($AM25,'Index Performance'!$A$4:$A$1048576, 0), MATCH(BM$4, 'Index Performance'!$B$5:$XFD$5, 0))</f>
        <v/>
      </c>
      <c r="BN25" s="437" t="str" cm="1">
        <f t="array" ref="BN25">INDEX('Index Performance'!$B$5:$XFD$1048576,-1+MATCH($AM25,'Index Performance'!$A$4:$A$1048576, 0), MATCH(BN$4, 'Index Performance'!$B$5:$XFD$5, 0))</f>
        <v/>
      </c>
      <c r="BO25" s="437" t="str" cm="1">
        <f t="array" ref="BO25">INDEX('Index Performance'!$B$5:$XFD$1048576,-1+MATCH($AM25,'Index Performance'!$A$4:$A$1048576, 0), MATCH(BO$4, 'Index Performance'!$B$5:$XFD$5, 0))</f>
        <v/>
      </c>
      <c r="BP25" s="437" cm="1">
        <f t="array" ref="BP25">INDEX('Index Performance'!$B$5:$XFD$1048576,-1+MATCH($AM25,'Index Performance'!$A$4:$A$1048576, 0), MATCH(BP$4, 'Index Performance'!$B$5:$XFD$5, 0))</f>
        <v>-3.6037350895916642E-2</v>
      </c>
      <c r="BQ25" s="437" cm="1">
        <f t="array" ref="BQ25">INDEX('Index Performance'!$B$5:$XFD$1048576,-1+MATCH($AM25,'Index Performance'!$A$4:$A$1048576, 0), MATCH(BQ$4, 'Index Performance'!$B$5:$XFD$5, 0))</f>
        <v>-4.574610633081766E-2</v>
      </c>
      <c r="BR25" s="437" cm="1">
        <f t="array" ref="BR25">INDEX('Index Performance'!$B$5:$XFD$1048576,-1+MATCH($AM25,'Index Performance'!$A$4:$A$1048576, 0), MATCH(BR$4, 'Index Performance'!$B$5:$XFD$5, 0))</f>
        <v>1.8307388730541607E-2</v>
      </c>
      <c r="BS25" s="437" cm="1">
        <f t="array" ref="BS25">INDEX('Index Performance'!$B$5:$XFD$1048576,-1+MATCH($AM25,'Index Performance'!$A$4:$A$1048576, 0), MATCH(BS$4, 'Index Performance'!$B$5:$XFD$5, 0))</f>
        <v>3.7738648395298169E-2</v>
      </c>
      <c r="BT25" s="437" cm="1">
        <f t="array" ref="BT25">INDEX('Index Performance'!$B$5:$XFD$1048576,-1+MATCH($AM25,'Index Performance'!$A$4:$A$1048576, 0), MATCH(BT$4, 'Index Performance'!$B$5:$XFD$5, 0))</f>
        <v>9.1681142636554913E-3</v>
      </c>
      <c r="BU25" s="437" cm="1">
        <f t="array" ref="BU25">INDEX('Index Performance'!$B$5:$XFD$1048576,-1+MATCH($AM25,'Index Performance'!$A$4:$A$1048576, 0), MATCH(BU$4, 'Index Performance'!$B$5:$XFD$5, 0))</f>
        <v>1.5568043742405724E-2</v>
      </c>
      <c r="BV25" s="437"/>
      <c r="BW25" s="440">
        <f t="shared" si="7"/>
        <v>38960</v>
      </c>
      <c r="BX25" s="435">
        <f t="shared" si="10"/>
        <v>1.087182936235132E-2</v>
      </c>
      <c r="BY25" s="443">
        <f t="shared" si="11"/>
        <v>-5.4794520547945207E-5</v>
      </c>
      <c r="BZ25" s="438">
        <f t="shared" si="8"/>
        <v>9.15614257400299E-3</v>
      </c>
      <c r="CA25" s="462">
        <v>1.3205753300634889E-2</v>
      </c>
      <c r="CB25" s="444">
        <f t="shared" si="12"/>
        <v>1.7156867883483303E-3</v>
      </c>
      <c r="CD25" s="440">
        <f t="shared" si="13"/>
        <v>38960</v>
      </c>
      <c r="CE25" s="435">
        <f t="shared" si="14"/>
        <v>1.3150431773345824E-2</v>
      </c>
      <c r="CF25" s="443">
        <f t="shared" si="15"/>
        <v>-5.4794520547945207E-5</v>
      </c>
      <c r="CG25" s="438">
        <f t="shared" si="16"/>
        <v>1.1430877661822603E-2</v>
      </c>
      <c r="CH25" s="438"/>
      <c r="CI25" s="444">
        <f t="shared" si="17"/>
        <v>1.7195541115232211E-3</v>
      </c>
      <c r="CK25" s="440">
        <f t="shared" si="18"/>
        <v>38960</v>
      </c>
      <c r="CL25" s="459">
        <f t="shared" si="19"/>
        <v>1.2621182605630998E-2</v>
      </c>
      <c r="CM25" s="443">
        <f t="shared" si="20"/>
        <v>-5.4794520547945207E-5</v>
      </c>
      <c r="CN25" s="438">
        <f t="shared" si="21"/>
        <v>1.0902526754182462E-2</v>
      </c>
      <c r="CO25" s="441" t="s">
        <v>0</v>
      </c>
      <c r="CP25" s="444">
        <f t="shared" si="22"/>
        <v>1.7186558514485362E-3</v>
      </c>
      <c r="CR25" s="440">
        <f t="shared" si="9"/>
        <v>38960</v>
      </c>
      <c r="CS25" s="459">
        <f t="shared" si="23"/>
        <v>1.4582298045801963E-2</v>
      </c>
      <c r="CT25" s="443">
        <f t="shared" si="24"/>
        <v>-5.4794520547945207E-5</v>
      </c>
      <c r="CU25" s="438">
        <f t="shared" si="25"/>
        <v>1.286031372109564E-2</v>
      </c>
      <c r="CV25" s="441" t="s">
        <v>0</v>
      </c>
      <c r="CW25" s="444">
        <f t="shared" si="26"/>
        <v>1.7219843247063236E-3</v>
      </c>
      <c r="CZ25" s="435">
        <f>_xlfn.XLOOKUP($A25,'Index Performance'!$A$21:$A$500,'Index Performance'!$AP$21:$AP$500,"---",FALSE)</f>
        <v>4.8863067985072117E-3</v>
      </c>
      <c r="DA25" s="435">
        <f>_xlfn.XLOOKUP($A25,'Index Performance'!$A$21:$A$500,'Index Performance'!$B$21:$B$500,"---",FALSE)</f>
        <v>1.496185E-2</v>
      </c>
      <c r="DB25" s="435">
        <f>_xlfn.XLOOKUP($A25,'Index Performance'!$A$21:$A$500,'Index Performance'!$Q$21:$Q$500,"---",FALSE)</f>
        <v>2.5920499999999999E-2</v>
      </c>
      <c r="DC25" s="435">
        <f>_xlfn.XLOOKUP($A25,'Index Performance'!$A$21:$A$500,'Index Performance'!$W$21:$W$500,"---",FALSE)</f>
        <v>7.6275560916039264E-3</v>
      </c>
    </row>
    <row r="26" spans="1:107">
      <c r="A26" s="436">
        <v>38990</v>
      </c>
      <c r="B26" s="435">
        <v>1.9999999999927531E-2</v>
      </c>
      <c r="C26" s="437">
        <v>3.0000000000084751E-2</v>
      </c>
      <c r="D26" s="437">
        <v>0.1000000000000211</v>
      </c>
      <c r="E26" s="437">
        <v>1.499999999992052E-2</v>
      </c>
      <c r="F26" s="437">
        <v>3.9703308616114852E-14</v>
      </c>
      <c r="G26" s="437">
        <v>5.0000000005203131E-3</v>
      </c>
      <c r="H26" s="437">
        <v>4.9999999999498718E-3</v>
      </c>
      <c r="I26" s="437">
        <v>4.9999999998829722E-3</v>
      </c>
      <c r="J26" s="437">
        <v>1.9999999999935299E-2</v>
      </c>
      <c r="K26" s="437">
        <v>0</v>
      </c>
      <c r="L26" s="437">
        <v>0.1000000000000863</v>
      </c>
      <c r="M26" s="437">
        <v>7.8083033395491057E-15</v>
      </c>
      <c r="N26" s="437">
        <v>0</v>
      </c>
      <c r="O26" s="437">
        <v>1.157971732305287E-13</v>
      </c>
      <c r="P26" s="437">
        <v>0.17499999999990509</v>
      </c>
      <c r="Q26" s="437">
        <v>4.5000000000124989E-2</v>
      </c>
      <c r="R26" s="437">
        <v>7.4999999999041164E-3</v>
      </c>
      <c r="S26" s="437">
        <v>5.0000000001505828E-3</v>
      </c>
      <c r="T26" s="437">
        <v>4.999999999877212E-3</v>
      </c>
      <c r="U26" s="437">
        <v>7.5882040989068224E-14</v>
      </c>
      <c r="V26" s="437">
        <v>0</v>
      </c>
      <c r="W26" s="437">
        <v>6.7499999998148499E-2</v>
      </c>
      <c r="X26" s="437">
        <v>0</v>
      </c>
      <c r="Y26" s="437">
        <v>0.10000000000012831</v>
      </c>
      <c r="Z26" s="437">
        <v>8.4999999999869638E-2</v>
      </c>
      <c r="AA26" s="437">
        <v>0.1000000000001252</v>
      </c>
      <c r="AB26" s="437">
        <v>0</v>
      </c>
      <c r="AC26" s="437">
        <v>0</v>
      </c>
      <c r="AD26" s="437">
        <v>2.8307114259536649E-14</v>
      </c>
      <c r="AE26" s="437">
        <v>8.6068559867775414E-14</v>
      </c>
      <c r="AF26" s="437">
        <v>0</v>
      </c>
      <c r="AG26" s="437">
        <v>4.9999999999830499E-2</v>
      </c>
      <c r="AH26" s="437">
        <v>1.0000000001312929E-2</v>
      </c>
      <c r="AI26" s="437">
        <v>4.99999999999408E-2</v>
      </c>
      <c r="AJ26" s="426"/>
      <c r="AK26" s="438">
        <f t="shared" si="5"/>
        <v>0.99999999999999989</v>
      </c>
      <c r="AL26" s="439"/>
      <c r="AM26" s="440">
        <f t="shared" si="6"/>
        <v>38990</v>
      </c>
      <c r="AN26" s="437" cm="1">
        <f t="array" ref="AN26">INDEX('Index Performance'!$B$5:$XFD$1048576,-1+MATCH($AM26,'Index Performance'!$A$4:$A$1048576, 0), MATCH(AN$4, 'Index Performance'!$B$5:$XFD$5, 0))</f>
        <v>8.2150090000000005E-3</v>
      </c>
      <c r="AO26" s="437" cm="1">
        <f t="array" ref="AO26">INDEX('Index Performance'!$B$5:$XFD$1048576,-1+MATCH($AM26,'Index Performance'!$A$4:$A$1048576, 0), MATCH(AO$4, 'Index Performance'!$B$5:$XFD$5, 0))</f>
        <v>9.2847269999999996E-3</v>
      </c>
      <c r="AP26" s="437" cm="1">
        <f t="array" ref="AP26">INDEX('Index Performance'!$B$5:$XFD$1048576,-1+MATCH($AM26,'Index Performance'!$A$4:$A$1048576, 0), MATCH(AP$4, 'Index Performance'!$B$5:$XFD$5, 0))</f>
        <v>1.6423340000000001E-3</v>
      </c>
      <c r="AQ26" s="437" cm="1">
        <f t="array" ref="AQ26">INDEX('Index Performance'!$B$5:$XFD$1048576,-1+MATCH($AM26,'Index Performance'!$A$4:$A$1048576, 0), MATCH(AQ$4, 'Index Performance'!$B$5:$XFD$5, 0))</f>
        <v>1.1380124389229973E-2</v>
      </c>
      <c r="AR26" s="437" cm="1">
        <f t="array" ref="AR26">INDEX('Index Performance'!$B$5:$XFD$1048576,-1+MATCH($AM26,'Index Performance'!$A$4:$A$1048576, 0), MATCH(AR$4, 'Index Performance'!$B$5:$XFD$5, 0))</f>
        <v>5.7965059999999999E-3</v>
      </c>
      <c r="AS26" s="437" cm="1">
        <f t="array" ref="AS26">INDEX('Index Performance'!$B$5:$XFD$1048576,-1+MATCH($AM26,'Index Performance'!$A$4:$A$1048576, 0), MATCH(AS$4, 'Index Performance'!$B$5:$XFD$5, 0))</f>
        <v>6.7816203338841863E-3</v>
      </c>
      <c r="AT26" s="437" cm="1">
        <f t="array" ref="AT26">INDEX('Index Performance'!$B$5:$XFD$1048576,-1+MATCH($AM26,'Index Performance'!$A$4:$A$1048576, 0), MATCH(AT$4, 'Index Performance'!$B$5:$XFD$5, 0))</f>
        <v>5.1890899999999995E-3</v>
      </c>
      <c r="AU26" s="437" cm="1">
        <f t="array" ref="AU26">INDEX('Index Performance'!$B$5:$XFD$1048576,-1+MATCH($AM26,'Index Performance'!$A$4:$A$1048576, 0), MATCH(AU$4, 'Index Performance'!$B$5:$XFD$5, 0))</f>
        <v>7.2008266029044421E-3</v>
      </c>
      <c r="AV26" s="437" cm="1">
        <f t="array" ref="AV26">INDEX('Index Performance'!$B$5:$XFD$1048576,-1+MATCH($AM26,'Index Performance'!$A$4:$A$1048576, 0), MATCH(AV$4, 'Index Performance'!$B$5:$XFD$5, 0))</f>
        <v>7.3442843527498081E-3</v>
      </c>
      <c r="AW26" s="437" cm="1">
        <f t="array" ref="AW26">INDEX('Index Performance'!$B$5:$XFD$1048576,-1+MATCH($AM26,'Index Performance'!$A$4:$A$1048576, 0), MATCH(AW$4, 'Index Performance'!$B$5:$XFD$5, 0))</f>
        <v>6.867301142693405E-3</v>
      </c>
      <c r="AX26" s="437" cm="1">
        <f t="array" ref="AX26">INDEX('Index Performance'!$B$5:$XFD$1048576,-1+MATCH($AM26,'Index Performance'!$A$4:$A$1048576, 0), MATCH(AX$4, 'Index Performance'!$B$5:$XFD$5, 0))</f>
        <v>4.0683288922724881E-3</v>
      </c>
      <c r="AY26" s="437" cm="1">
        <f t="array" ref="AY26">INDEX('Index Performance'!$B$5:$XFD$1048576,-1+MATCH($AM26,'Index Performance'!$A$4:$A$1048576, 0), MATCH(AY$4, 'Index Performance'!$B$5:$XFD$5, 0))</f>
        <v>8.240759947685028E-3</v>
      </c>
      <c r="AZ26" s="437" cm="1">
        <f t="array" ref="AZ26">INDEX('Index Performance'!$B$5:$XFD$1048576,-1+MATCH($AM26,'Index Performance'!$A$4:$A$1048576, 0), MATCH(AZ$4, 'Index Performance'!$B$5:$XFD$5, 0))</f>
        <v>1.4640112086502954E-2</v>
      </c>
      <c r="BA26" s="437" cm="1">
        <f t="array" ref="BA26">INDEX('Index Performance'!$B$5:$XFD$1048576,-1+MATCH($AM26,'Index Performance'!$A$4:$A$1048576, 0), MATCH(BA$4, 'Index Performance'!$B$5:$XFD$5, 0))</f>
        <v>1.1653100000000001E-2</v>
      </c>
      <c r="BB26" s="437" cm="1">
        <f t="array" ref="BB26">INDEX('Index Performance'!$B$5:$XFD$1048576,-1+MATCH($AM26,'Index Performance'!$A$4:$A$1048576, 0), MATCH(BB$4, 'Index Performance'!$B$5:$XFD$5, 0))</f>
        <v>2.509312E-2</v>
      </c>
      <c r="BC26" s="437" cm="1">
        <f t="array" ref="BC26">INDEX('Index Performance'!$B$5:$XFD$1048576,-1+MATCH($AM26,'Index Performance'!$A$4:$A$1048576, 0), MATCH(BC$4, 'Index Performance'!$B$5:$XFD$5, 0))</f>
        <v>8.5614130000000004E-3</v>
      </c>
      <c r="BD26" s="437" cm="1">
        <f t="array" ref="BD26">INDEX('Index Performance'!$B$5:$XFD$1048576,-1+MATCH($AM26,'Index Performance'!$A$4:$A$1048576, 0), MATCH(BD$4, 'Index Performance'!$B$5:$XFD$5, 0))</f>
        <v>-1.6396399999999998E-2</v>
      </c>
      <c r="BE26" s="437" cm="1">
        <f t="array" ref="BE26">INDEX('Index Performance'!$B$5:$XFD$1048576,-1+MATCH($AM26,'Index Performance'!$A$4:$A$1048576, 0), MATCH(BE$4, 'Index Performance'!$B$5:$XFD$5, 0))</f>
        <v>1.9323021744003688E-2</v>
      </c>
      <c r="BF26" s="437" cm="1">
        <f t="array" ref="BF26">INDEX('Index Performance'!$B$5:$XFD$1048576,-1+MATCH($AM26,'Index Performance'!$A$4:$A$1048576, 0), MATCH(BF$4, 'Index Performance'!$B$5:$XFD$5, 0))</f>
        <v>-2.5655399999999998E-2</v>
      </c>
      <c r="BG26" s="437" cm="1">
        <f t="array" ref="BG26">INDEX('Index Performance'!$B$5:$XFD$1048576,-1+MATCH($AM26,'Index Performance'!$A$4:$A$1048576, 0), MATCH(BG$4, 'Index Performance'!$B$5:$XFD$5, 0))</f>
        <v>4.99349287532036E-3</v>
      </c>
      <c r="BH26" s="437" cm="1">
        <f t="array" ref="BH26">INDEX('Index Performance'!$B$5:$XFD$1048576,-1+MATCH($AM26,'Index Performance'!$A$4:$A$1048576, 0), MATCH(BH$4, 'Index Performance'!$B$5:$XFD$5, 0))</f>
        <v>4.9932164068680063E-3</v>
      </c>
      <c r="BI26" s="437" cm="1">
        <f t="array" ref="BI26">INDEX('Index Performance'!$B$5:$XFD$1048576,-1+MATCH($AM26,'Index Performance'!$A$4:$A$1048576, 0), MATCH(BI$4, 'Index Performance'!$B$5:$XFD$5, 0))</f>
        <v>9.8803171323322836E-3</v>
      </c>
      <c r="BJ26" s="437" cm="1">
        <f t="array" ref="BJ26">INDEX('Index Performance'!$B$5:$XFD$1048576,-1+MATCH($AM26,'Index Performance'!$A$4:$A$1048576, 0), MATCH(BJ$4, 'Index Performance'!$B$5:$XFD$5, 0))</f>
        <v>-5.7272161754819972E-3</v>
      </c>
      <c r="BK26" s="437" cm="1">
        <f t="array" ref="BK26">INDEX('Index Performance'!$B$5:$XFD$1048576,-1+MATCH($AM26,'Index Performance'!$A$4:$A$1048576, 0), MATCH(BK$4, 'Index Performance'!$B$5:$XFD$5, 0))</f>
        <v>5.3308880257816327E-3</v>
      </c>
      <c r="BL26" s="437" cm="1">
        <f t="array" ref="BL26">INDEX('Index Performance'!$B$5:$XFD$1048576,-1+MATCH($AM26,'Index Performance'!$A$4:$A$1048576, 0), MATCH(BL$4, 'Index Performance'!$B$5:$XFD$5, 0))</f>
        <v>3.1608999999999998E-2</v>
      </c>
      <c r="BM26" s="437" cm="1">
        <f t="array" ref="BM26">INDEX('Index Performance'!$B$5:$XFD$1048576,-1+MATCH($AM26,'Index Performance'!$A$4:$A$1048576, 0), MATCH(BM$4, 'Index Performance'!$B$5:$XFD$5, 0))</f>
        <v>3.4442E-2</v>
      </c>
      <c r="BN26" s="437" cm="1">
        <f t="array" ref="BN26">INDEX('Index Performance'!$B$5:$XFD$1048576,-1+MATCH($AM26,'Index Performance'!$A$4:$A$1048576, 0), MATCH(BN$4, 'Index Performance'!$B$5:$XFD$5, 0))</f>
        <v>2.0496E-2</v>
      </c>
      <c r="BO26" s="437" cm="1">
        <f t="array" ref="BO26">INDEX('Index Performance'!$B$5:$XFD$1048576,-1+MATCH($AM26,'Index Performance'!$A$4:$A$1048576, 0), MATCH(BO$4, 'Index Performance'!$B$5:$XFD$5, 0))</f>
        <v>5.8069000000000003E-2</v>
      </c>
      <c r="BP26" s="437" cm="1">
        <f t="array" ref="BP26">INDEX('Index Performance'!$B$5:$XFD$1048576,-1+MATCH($AM26,'Index Performance'!$A$4:$A$1048576, 0), MATCH(BP$4, 'Index Performance'!$B$5:$XFD$5, 0))</f>
        <v>-6.021215724744422E-2</v>
      </c>
      <c r="BQ26" s="437" cm="1">
        <f t="array" ref="BQ26">INDEX('Index Performance'!$B$5:$XFD$1048576,-1+MATCH($AM26,'Index Performance'!$A$4:$A$1048576, 0), MATCH(BQ$4, 'Index Performance'!$B$5:$XFD$5, 0))</f>
        <v>-6.3682191959087531E-2</v>
      </c>
      <c r="BR26" s="437" cm="1">
        <f t="array" ref="BR26">INDEX('Index Performance'!$B$5:$XFD$1048576,-1+MATCH($AM26,'Index Performance'!$A$4:$A$1048576, 0), MATCH(BR$4, 'Index Performance'!$B$5:$XFD$5, 0))</f>
        <v>-6.6106925060906097E-2</v>
      </c>
      <c r="BS26" s="437" cm="1">
        <f t="array" ref="BS26">INDEX('Index Performance'!$B$5:$XFD$1048576,-1+MATCH($AM26,'Index Performance'!$A$4:$A$1048576, 0), MATCH(BS$4, 'Index Performance'!$B$5:$XFD$5, 0))</f>
        <v>2.2511193860111023E-2</v>
      </c>
      <c r="BT26" s="437" cm="1">
        <f t="array" ref="BT26">INDEX('Index Performance'!$B$5:$XFD$1048576,-1+MATCH($AM26,'Index Performance'!$A$4:$A$1048576, 0), MATCH(BT$4, 'Index Performance'!$B$5:$XFD$5, 0))</f>
        <v>1.4248828535909031E-2</v>
      </c>
      <c r="BU26" s="437" cm="1">
        <f t="array" ref="BU26">INDEX('Index Performance'!$B$5:$XFD$1048576,-1+MATCH($AM26,'Index Performance'!$A$4:$A$1048576, 0), MATCH(BU$4, 'Index Performance'!$B$5:$XFD$5, 0))</f>
        <v>1.8694384206984216E-2</v>
      </c>
      <c r="BV26" s="437"/>
      <c r="BW26" s="440">
        <f t="shared" si="7"/>
        <v>38990</v>
      </c>
      <c r="BX26" s="435">
        <f t="shared" si="10"/>
        <v>1.2360980255480143E-2</v>
      </c>
      <c r="BY26" s="443">
        <f t="shared" si="11"/>
        <v>-5.4794520547945207E-5</v>
      </c>
      <c r="BZ26" s="438">
        <f t="shared" si="8"/>
        <v>1.0698146748870041E-2</v>
      </c>
      <c r="CA26" s="462">
        <v>1.2647320148527539E-2</v>
      </c>
      <c r="CB26" s="444">
        <f t="shared" si="12"/>
        <v>1.6628335066101018E-3</v>
      </c>
      <c r="CD26" s="440">
        <f t="shared" si="13"/>
        <v>38990</v>
      </c>
      <c r="CE26" s="435">
        <f t="shared" si="14"/>
        <v>1.0184470121791354E-2</v>
      </c>
      <c r="CF26" s="443">
        <f t="shared" si="15"/>
        <v>-5.4794520547945207E-5</v>
      </c>
      <c r="CG26" s="438">
        <f t="shared" si="16"/>
        <v>8.5252115988563304E-3</v>
      </c>
      <c r="CH26" s="438"/>
      <c r="CI26" s="444">
        <f t="shared" si="17"/>
        <v>1.6592585229350237E-3</v>
      </c>
      <c r="CK26" s="440">
        <f t="shared" si="18"/>
        <v>38990</v>
      </c>
      <c r="CL26" s="459">
        <f t="shared" si="19"/>
        <v>1.784709075398741E-2</v>
      </c>
      <c r="CM26" s="443">
        <f t="shared" si="20"/>
        <v>-5.4794520547945207E-5</v>
      </c>
      <c r="CN26" s="438">
        <f t="shared" si="21"/>
        <v>1.6175246145077038E-2</v>
      </c>
      <c r="CO26" s="441" t="s">
        <v>0</v>
      </c>
      <c r="CP26" s="444">
        <f t="shared" si="22"/>
        <v>1.6718446089103722E-3</v>
      </c>
      <c r="CR26" s="440">
        <f t="shared" si="9"/>
        <v>38990</v>
      </c>
      <c r="CS26" s="459">
        <f t="shared" si="23"/>
        <v>7.431644637660181E-3</v>
      </c>
      <c r="CT26" s="443">
        <f t="shared" si="24"/>
        <v>-5.4794520547945207E-5</v>
      </c>
      <c r="CU26" s="438">
        <f t="shared" si="25"/>
        <v>5.7769077137812541E-3</v>
      </c>
      <c r="CV26" s="441" t="s">
        <v>0</v>
      </c>
      <c r="CW26" s="444">
        <f t="shared" si="26"/>
        <v>1.6547369238789269E-3</v>
      </c>
      <c r="CZ26" s="435">
        <f>_xlfn.XLOOKUP($A26,'Index Performance'!$A$21:$A$500,'Index Performance'!$AP$21:$AP$500,"---",FALSE)</f>
        <v>4.4222375373303979E-3</v>
      </c>
      <c r="DA26" s="435">
        <f>_xlfn.XLOOKUP($A26,'Index Performance'!$A$21:$A$500,'Index Performance'!$B$21:$B$500,"---",FALSE)</f>
        <v>7.1948409999999996E-3</v>
      </c>
      <c r="DB26" s="435">
        <f>_xlfn.XLOOKUP($A26,'Index Performance'!$A$21:$A$500,'Index Performance'!$Q$21:$Q$500,"---",FALSE)</f>
        <v>1.1653100000000001E-2</v>
      </c>
      <c r="DC26" s="435">
        <f>_xlfn.XLOOKUP($A26,'Index Performance'!$A$21:$A$500,'Index Performance'!$W$21:$W$500,"---",FALSE)</f>
        <v>4.99349287532036E-3</v>
      </c>
    </row>
    <row r="27" spans="1:107">
      <c r="A27" s="436">
        <v>39021</v>
      </c>
      <c r="B27" s="435">
        <v>1.999999999896683E-2</v>
      </c>
      <c r="C27" s="437">
        <v>2.9999999999435169E-2</v>
      </c>
      <c r="D27" s="437">
        <v>1.1404973376726231E-11</v>
      </c>
      <c r="E27" s="437">
        <v>1.500000000019408E-2</v>
      </c>
      <c r="F27" s="437">
        <v>4.3063337434679029E-13</v>
      </c>
      <c r="G27" s="437">
        <v>5.000000000808854E-3</v>
      </c>
      <c r="H27" s="437">
        <v>5.0000000001251387E-3</v>
      </c>
      <c r="I27" s="437">
        <v>4.9999999987922657E-3</v>
      </c>
      <c r="J27" s="437">
        <v>1.9999999998943811E-2</v>
      </c>
      <c r="K27" s="437">
        <v>0</v>
      </c>
      <c r="L27" s="437">
        <v>9.999999999969543E-2</v>
      </c>
      <c r="M27" s="437">
        <v>1.053626477103075E-13</v>
      </c>
      <c r="N27" s="437">
        <v>0</v>
      </c>
      <c r="O27" s="437">
        <v>1.4079056383528229E-12</v>
      </c>
      <c r="P27" s="437">
        <v>0.29999999996435051</v>
      </c>
      <c r="Q27" s="437">
        <v>4.5000000001366641E-2</v>
      </c>
      <c r="R27" s="437">
        <v>7.4999999984548911E-3</v>
      </c>
      <c r="S27" s="437">
        <v>4.9999999990448457E-3</v>
      </c>
      <c r="T27" s="437">
        <v>4.9999999983618808E-3</v>
      </c>
      <c r="U27" s="437">
        <v>1.200377451072372E-13</v>
      </c>
      <c r="V27" s="437">
        <v>0</v>
      </c>
      <c r="W27" s="437">
        <v>6.7499999997377783E-2</v>
      </c>
      <c r="X27" s="437">
        <v>0</v>
      </c>
      <c r="Y27" s="437">
        <v>0.1000000000015966</v>
      </c>
      <c r="Z27" s="437">
        <v>8.4999999998284323E-2</v>
      </c>
      <c r="AA27" s="437">
        <v>0.1000000000015577</v>
      </c>
      <c r="AB27" s="437">
        <v>0</v>
      </c>
      <c r="AC27" s="437">
        <v>0</v>
      </c>
      <c r="AD27" s="437">
        <v>0</v>
      </c>
      <c r="AE27" s="437">
        <v>4.5277132260105728E-13</v>
      </c>
      <c r="AF27" s="437">
        <v>0</v>
      </c>
      <c r="AG27" s="437">
        <v>2.5000000028772673E-2</v>
      </c>
      <c r="AH27" s="437">
        <v>1.000000000029889E-2</v>
      </c>
      <c r="AI27" s="437">
        <v>4.999999999965013E-2</v>
      </c>
      <c r="AJ27" s="426"/>
      <c r="AK27" s="438">
        <f t="shared" si="5"/>
        <v>1</v>
      </c>
      <c r="AL27" s="439"/>
      <c r="AM27" s="440">
        <f t="shared" si="6"/>
        <v>39021</v>
      </c>
      <c r="AN27" s="437" cm="1">
        <f t="array" ref="AN27">INDEX('Index Performance'!$B$5:$XFD$1048576,-1+MATCH($AM27,'Index Performance'!$A$4:$A$1048576, 0), MATCH(AN$4, 'Index Performance'!$B$5:$XFD$5, 0))</f>
        <v>7.0543109999999997E-3</v>
      </c>
      <c r="AO27" s="437" cm="1">
        <f t="array" ref="AO27">INDEX('Index Performance'!$B$5:$XFD$1048576,-1+MATCH($AM27,'Index Performance'!$A$4:$A$1048576, 0), MATCH(AO$4, 'Index Performance'!$B$5:$XFD$5, 0))</f>
        <v>5.0769149999999996E-3</v>
      </c>
      <c r="AP27" s="437" cm="1">
        <f t="array" ref="AP27">INDEX('Index Performance'!$B$5:$XFD$1048576,-1+MATCH($AM27,'Index Performance'!$A$4:$A$1048576, 0), MATCH(AP$4, 'Index Performance'!$B$5:$XFD$5, 0))</f>
        <v>-1.7074549999999999E-3</v>
      </c>
      <c r="AQ27" s="437" cm="1">
        <f t="array" ref="AQ27">INDEX('Index Performance'!$B$5:$XFD$1048576,-1+MATCH($AM27,'Index Performance'!$A$4:$A$1048576, 0), MATCH(AQ$4, 'Index Performance'!$B$5:$XFD$5, 0))</f>
        <v>1.5969518846513653E-2</v>
      </c>
      <c r="AR27" s="437" cm="1">
        <f t="array" ref="AR27">INDEX('Index Performance'!$B$5:$XFD$1048576,-1+MATCH($AM27,'Index Performance'!$A$4:$A$1048576, 0), MATCH(AR$4, 'Index Performance'!$B$5:$XFD$5, 0))</f>
        <v>1.791529E-2</v>
      </c>
      <c r="AS27" s="437" cm="1">
        <f t="array" ref="AS27">INDEX('Index Performance'!$B$5:$XFD$1048576,-1+MATCH($AM27,'Index Performance'!$A$4:$A$1048576, 0), MATCH(AS$4, 'Index Performance'!$B$5:$XFD$5, 0))</f>
        <v>1.1430995373939101E-2</v>
      </c>
      <c r="AT27" s="437" cm="1">
        <f t="array" ref="AT27">INDEX('Index Performance'!$B$5:$XFD$1048576,-1+MATCH($AM27,'Index Performance'!$A$4:$A$1048576, 0), MATCH(AT$4, 'Index Performance'!$B$5:$XFD$5, 0))</f>
        <v>2.203861E-2</v>
      </c>
      <c r="AU27" s="437" cm="1">
        <f t="array" ref="AU27">INDEX('Index Performance'!$B$5:$XFD$1048576,-1+MATCH($AM27,'Index Performance'!$A$4:$A$1048576, 0), MATCH(AU$4, 'Index Performance'!$B$5:$XFD$5, 0))</f>
        <v>1.8153440221466033E-2</v>
      </c>
      <c r="AV27" s="437" cm="1">
        <f t="array" ref="AV27">INDEX('Index Performance'!$B$5:$XFD$1048576,-1+MATCH($AM27,'Index Performance'!$A$4:$A$1048576, 0), MATCH(AV$4, 'Index Performance'!$B$5:$XFD$5, 0))</f>
        <v>7.0681211041851988E-3</v>
      </c>
      <c r="AW27" s="437" cm="1">
        <f t="array" ref="AW27">INDEX('Index Performance'!$B$5:$XFD$1048576,-1+MATCH($AM27,'Index Performance'!$A$4:$A$1048576, 0), MATCH(AW$4, 'Index Performance'!$B$5:$XFD$5, 0))</f>
        <v>7.3736870806364596E-3</v>
      </c>
      <c r="AX27" s="437" cm="1">
        <f t="array" ref="AX27">INDEX('Index Performance'!$B$5:$XFD$1048576,-1+MATCH($AM27,'Index Performance'!$A$4:$A$1048576, 0), MATCH(AX$4, 'Index Performance'!$B$5:$XFD$5, 0))</f>
        <v>5.9711394924533145E-3</v>
      </c>
      <c r="AY27" s="437" cm="1">
        <f t="array" ref="AY27">INDEX('Index Performance'!$B$5:$XFD$1048576,-1+MATCH($AM27,'Index Performance'!$A$4:$A$1048576, 0), MATCH(AY$4, 'Index Performance'!$B$5:$XFD$5, 0))</f>
        <v>9.0868301153090858E-3</v>
      </c>
      <c r="AZ27" s="437" cm="1">
        <f t="array" ref="AZ27">INDEX('Index Performance'!$B$5:$XFD$1048576,-1+MATCH($AM27,'Index Performance'!$A$4:$A$1048576, 0), MATCH(AZ$4, 'Index Performance'!$B$5:$XFD$5, 0))</f>
        <v>2.659010795973904E-2</v>
      </c>
      <c r="BA27" s="437" cm="1">
        <f t="array" ref="BA27">INDEX('Index Performance'!$B$5:$XFD$1048576,-1+MATCH($AM27,'Index Performance'!$A$4:$A$1048576, 0), MATCH(BA$4, 'Index Performance'!$B$5:$XFD$5, 0))</f>
        <v>3.751057E-2</v>
      </c>
      <c r="BB27" s="437" cm="1">
        <f t="array" ref="BB27">INDEX('Index Performance'!$B$5:$XFD$1048576,-1+MATCH($AM27,'Index Performance'!$A$4:$A$1048576, 0), MATCH(BB$4, 'Index Performance'!$B$5:$XFD$5, 0))</f>
        <v>3.3865119999999999E-2</v>
      </c>
      <c r="BC27" s="437" cm="1">
        <f t="array" ref="BC27">INDEX('Index Performance'!$B$5:$XFD$1048576,-1+MATCH($AM27,'Index Performance'!$A$4:$A$1048576, 0), MATCH(BC$4, 'Index Performance'!$B$5:$XFD$5, 0))</f>
        <v>4.2887540000000002E-2</v>
      </c>
      <c r="BD27" s="437" cm="1">
        <f t="array" ref="BD27">INDEX('Index Performance'!$B$5:$XFD$1048576,-1+MATCH($AM27,'Index Performance'!$A$4:$A$1048576, 0), MATCH(BD$4, 'Index Performance'!$B$5:$XFD$5, 0))</f>
        <v>1.740659E-2</v>
      </c>
      <c r="BE27" s="437" cm="1">
        <f t="array" ref="BE27">INDEX('Index Performance'!$B$5:$XFD$1048576,-1+MATCH($AM27,'Index Performance'!$A$4:$A$1048576, 0), MATCH(BE$4, 'Index Performance'!$B$5:$XFD$5, 0))</f>
        <v>4.6490147783251112E-2</v>
      </c>
      <c r="BF27" s="437" cm="1">
        <f t="array" ref="BF27">INDEX('Index Performance'!$B$5:$XFD$1048576,-1+MATCH($AM27,'Index Performance'!$A$4:$A$1048576, 0), MATCH(BF$4, 'Index Performance'!$B$5:$XFD$5, 0))</f>
        <v>7.0193249999999999E-2</v>
      </c>
      <c r="BG27" s="437" cm="1">
        <f t="array" ref="BG27">INDEX('Index Performance'!$B$5:$XFD$1048576,-1+MATCH($AM27,'Index Performance'!$A$4:$A$1048576, 0), MATCH(BG$4, 'Index Performance'!$B$5:$XFD$5, 0))</f>
        <v>2.0215375529736956E-2</v>
      </c>
      <c r="BH27" s="437" cm="1">
        <f t="array" ref="BH27">INDEX('Index Performance'!$B$5:$XFD$1048576,-1+MATCH($AM27,'Index Performance'!$A$4:$A$1048576, 0), MATCH(BH$4, 'Index Performance'!$B$5:$XFD$5, 0))</f>
        <v>2.8402556066906781E-2</v>
      </c>
      <c r="BI27" s="437" cm="1">
        <f t="array" ref="BI27">INDEX('Index Performance'!$B$5:$XFD$1048576,-1+MATCH($AM27,'Index Performance'!$A$4:$A$1048576, 0), MATCH(BI$4, 'Index Performance'!$B$5:$XFD$5, 0))</f>
        <v>1.9265493802183231E-2</v>
      </c>
      <c r="BJ27" s="437" cm="1">
        <f t="array" ref="BJ27">INDEX('Index Performance'!$B$5:$XFD$1048576,-1+MATCH($AM27,'Index Performance'!$A$4:$A$1048576, 0), MATCH(BJ$4, 'Index Performance'!$B$5:$XFD$5, 0))</f>
        <v>1.3242847401146784E-2</v>
      </c>
      <c r="BK27" s="437" cm="1">
        <f t="array" ref="BK27">INDEX('Index Performance'!$B$5:$XFD$1048576,-1+MATCH($AM27,'Index Performance'!$A$4:$A$1048576, 0), MATCH(BK$4, 'Index Performance'!$B$5:$XFD$5, 0))</f>
        <v>1.8409196353944113E-2</v>
      </c>
      <c r="BL27" s="437" t="str" cm="1">
        <f t="array" ref="BL27">INDEX('Index Performance'!$B$5:$XFD$1048576,-1+MATCH($AM27,'Index Performance'!$A$4:$A$1048576, 0), MATCH(BL$4, 'Index Performance'!$B$5:$XFD$5, 0))</f>
        <v/>
      </c>
      <c r="BM27" s="437" t="str" cm="1">
        <f t="array" ref="BM27">INDEX('Index Performance'!$B$5:$XFD$1048576,-1+MATCH($AM27,'Index Performance'!$A$4:$A$1048576, 0), MATCH(BM$4, 'Index Performance'!$B$5:$XFD$5, 0))</f>
        <v/>
      </c>
      <c r="BN27" s="437" t="str" cm="1">
        <f t="array" ref="BN27">INDEX('Index Performance'!$B$5:$XFD$1048576,-1+MATCH($AM27,'Index Performance'!$A$4:$A$1048576, 0), MATCH(BN$4, 'Index Performance'!$B$5:$XFD$5, 0))</f>
        <v/>
      </c>
      <c r="BO27" s="437" t="str" cm="1">
        <f t="array" ref="BO27">INDEX('Index Performance'!$B$5:$XFD$1048576,-1+MATCH($AM27,'Index Performance'!$A$4:$A$1048576, 0), MATCH(BO$4, 'Index Performance'!$B$5:$XFD$5, 0))</f>
        <v/>
      </c>
      <c r="BP27" s="437" cm="1">
        <f t="array" ref="BP27">INDEX('Index Performance'!$B$5:$XFD$1048576,-1+MATCH($AM27,'Index Performance'!$A$4:$A$1048576, 0), MATCH(BP$4, 'Index Performance'!$B$5:$XFD$5, 0))</f>
        <v>4.7435725313821564E-2</v>
      </c>
      <c r="BQ27" s="437" cm="1">
        <f t="array" ref="BQ27">INDEX('Index Performance'!$B$5:$XFD$1048576,-1+MATCH($AM27,'Index Performance'!$A$4:$A$1048576, 0), MATCH(BQ$4, 'Index Performance'!$B$5:$XFD$5, 0))</f>
        <v>4.5249634604521027E-2</v>
      </c>
      <c r="BR27" s="437" cm="1">
        <f t="array" ref="BR27">INDEX('Index Performance'!$B$5:$XFD$1048576,-1+MATCH($AM27,'Index Performance'!$A$4:$A$1048576, 0), MATCH(BR$4, 'Index Performance'!$B$5:$XFD$5, 0))</f>
        <v>1.9982234139319655E-2</v>
      </c>
      <c r="BS27" s="437" cm="1">
        <f t="array" ref="BS27">INDEX('Index Performance'!$B$5:$XFD$1048576,-1+MATCH($AM27,'Index Performance'!$A$4:$A$1048576, 0), MATCH(BS$4, 'Index Performance'!$B$5:$XFD$5, 0))</f>
        <v>5.6739098657073939E-2</v>
      </c>
      <c r="BT27" s="437" cm="1">
        <f t="array" ref="BT27">INDEX('Index Performance'!$B$5:$XFD$1048576,-1+MATCH($AM27,'Index Performance'!$A$4:$A$1048576, 0), MATCH(BT$4, 'Index Performance'!$B$5:$XFD$5, 0))</f>
        <v>1.4708655478031352E-2</v>
      </c>
      <c r="BU27" s="437" cm="1">
        <f t="array" ref="BU27">INDEX('Index Performance'!$B$5:$XFD$1048576,-1+MATCH($AM27,'Index Performance'!$A$4:$A$1048576, 0), MATCH(BU$4, 'Index Performance'!$B$5:$XFD$5, 0))</f>
        <v>1.4020406665198548E-2</v>
      </c>
      <c r="BV27" s="437"/>
      <c r="BW27" s="440">
        <f t="shared" si="7"/>
        <v>39021</v>
      </c>
      <c r="BX27" s="435">
        <f t="shared" si="10"/>
        <v>1.675548655384344E-2</v>
      </c>
      <c r="BY27" s="443">
        <f t="shared" si="11"/>
        <v>-5.4794520547945207E-5</v>
      </c>
      <c r="BZ27" s="438">
        <f t="shared" si="8"/>
        <v>1.5029813818100868E-2</v>
      </c>
      <c r="CA27" s="462">
        <v>1.773146376958867E-2</v>
      </c>
      <c r="CB27" s="444">
        <f t="shared" si="12"/>
        <v>1.725672735742572E-3</v>
      </c>
      <c r="CD27" s="440">
        <f t="shared" si="13"/>
        <v>39021</v>
      </c>
      <c r="CE27" s="435">
        <f t="shared" si="14"/>
        <v>1.8324156813101188E-2</v>
      </c>
      <c r="CF27" s="443">
        <f t="shared" si="15"/>
        <v>-5.4794520547945207E-5</v>
      </c>
      <c r="CG27" s="438">
        <f t="shared" si="16"/>
        <v>1.6595821675695843E-2</v>
      </c>
      <c r="CH27" s="438"/>
      <c r="CI27" s="444">
        <f t="shared" si="17"/>
        <v>1.728335137405345E-3</v>
      </c>
      <c r="CK27" s="440">
        <f t="shared" si="18"/>
        <v>39021</v>
      </c>
      <c r="CL27" s="459">
        <f t="shared" si="19"/>
        <v>1.6588173349263012E-2</v>
      </c>
      <c r="CM27" s="443">
        <f t="shared" si="20"/>
        <v>-5.4794520547945207E-5</v>
      </c>
      <c r="CN27" s="438">
        <f t="shared" si="21"/>
        <v>1.4862784583303812E-2</v>
      </c>
      <c r="CO27" s="441" t="s">
        <v>0</v>
      </c>
      <c r="CP27" s="444">
        <f t="shared" si="22"/>
        <v>1.7253887659592002E-3</v>
      </c>
      <c r="CR27" s="440">
        <f t="shared" si="9"/>
        <v>39021</v>
      </c>
      <c r="CS27" s="459">
        <f t="shared" si="23"/>
        <v>2.2432499764868479E-2</v>
      </c>
      <c r="CT27" s="443">
        <f t="shared" si="24"/>
        <v>-5.4794520547945207E-5</v>
      </c>
      <c r="CU27" s="438">
        <f t="shared" si="25"/>
        <v>2.0697191805074011E-2</v>
      </c>
      <c r="CV27" s="441" t="s">
        <v>0</v>
      </c>
      <c r="CW27" s="444">
        <f t="shared" si="26"/>
        <v>1.735307959794468E-3</v>
      </c>
      <c r="CZ27" s="435">
        <f>_xlfn.XLOOKUP($A27,'Index Performance'!$A$21:$A$500,'Index Performance'!$AP$21:$AP$500,"---",FALSE)</f>
        <v>4.7801475212991829E-3</v>
      </c>
      <c r="DA27" s="435">
        <f>_xlfn.XLOOKUP($A27,'Index Performance'!$A$21:$A$500,'Index Performance'!$B$21:$B$500,"---",FALSE)</f>
        <v>5.3582050000000004E-3</v>
      </c>
      <c r="DB27" s="435">
        <f>_xlfn.XLOOKUP($A27,'Index Performance'!$A$21:$A$500,'Index Performance'!$Q$21:$Q$500,"---",FALSE)</f>
        <v>3.751057E-2</v>
      </c>
      <c r="DC27" s="435">
        <f>_xlfn.XLOOKUP($A27,'Index Performance'!$A$21:$A$500,'Index Performance'!$W$21:$W$500,"---",FALSE)</f>
        <v>2.0215375529736956E-2</v>
      </c>
    </row>
    <row r="28" spans="1:107">
      <c r="A28" s="436">
        <v>39051</v>
      </c>
      <c r="B28" s="435">
        <v>1.9999999999797961E-2</v>
      </c>
      <c r="C28" s="437">
        <v>2.999999999988328E-2</v>
      </c>
      <c r="D28" s="437">
        <v>7.5429921821467367E-13</v>
      </c>
      <c r="E28" s="437">
        <v>1.499999999991378E-2</v>
      </c>
      <c r="F28" s="437">
        <v>9.4006019856858165E-14</v>
      </c>
      <c r="G28" s="437">
        <v>5.0000000006172251E-3</v>
      </c>
      <c r="H28" s="437">
        <v>5.0000000000341256E-3</v>
      </c>
      <c r="I28" s="437">
        <v>4.99999999975258E-3</v>
      </c>
      <c r="J28" s="437">
        <v>1.9999999999792621E-2</v>
      </c>
      <c r="K28" s="437">
        <v>0</v>
      </c>
      <c r="L28" s="437">
        <v>0.1000000000002043</v>
      </c>
      <c r="M28" s="437">
        <v>0</v>
      </c>
      <c r="N28" s="437">
        <v>0</v>
      </c>
      <c r="O28" s="437">
        <v>2.4541278428489982E-13</v>
      </c>
      <c r="P28" s="437">
        <v>0.32499999997607648</v>
      </c>
      <c r="Q28" s="437">
        <v>4.500000000025025E-2</v>
      </c>
      <c r="R28" s="437">
        <v>7.4999999997248414E-3</v>
      </c>
      <c r="S28" s="437">
        <v>4.9999999998535764E-3</v>
      </c>
      <c r="T28" s="437">
        <v>4.9999999997168447E-3</v>
      </c>
      <c r="U28" s="437">
        <v>6.8288949467726635E-14</v>
      </c>
      <c r="V28" s="437">
        <v>0</v>
      </c>
      <c r="W28" s="437">
        <v>6.7499999997264901E-2</v>
      </c>
      <c r="X28" s="437">
        <v>0</v>
      </c>
      <c r="Y28" s="437">
        <v>0.1000000000018744</v>
      </c>
      <c r="Z28" s="437">
        <v>8.499999999799332E-2</v>
      </c>
      <c r="AA28" s="437">
        <v>0.1000000000018318</v>
      </c>
      <c r="AB28" s="437">
        <v>0</v>
      </c>
      <c r="AC28" s="437">
        <v>0</v>
      </c>
      <c r="AD28" s="437">
        <v>0</v>
      </c>
      <c r="AE28" s="437">
        <v>1.238414519226933E-14</v>
      </c>
      <c r="AF28" s="437">
        <v>0</v>
      </c>
      <c r="AG28" s="437">
        <v>4.9999999999048493E-2</v>
      </c>
      <c r="AH28" s="437">
        <v>1.0000000000099041E-2</v>
      </c>
      <c r="AI28" s="437">
        <v>2.5095746616130461E-11</v>
      </c>
      <c r="AJ28" s="426"/>
      <c r="AK28" s="438">
        <f t="shared" si="5"/>
        <v>1</v>
      </c>
      <c r="AL28" s="439"/>
      <c r="AM28" s="440">
        <f t="shared" si="6"/>
        <v>39051</v>
      </c>
      <c r="AN28" s="437" cm="1">
        <f t="array" ref="AN28">INDEX('Index Performance'!$B$5:$XFD$1048576,-1+MATCH($AM28,'Index Performance'!$A$4:$A$1048576, 0), MATCH(AN$4, 'Index Performance'!$B$5:$XFD$5, 0))</f>
        <v>1.0183619999999999E-2</v>
      </c>
      <c r="AO28" s="437" cm="1">
        <f t="array" ref="AO28">INDEX('Index Performance'!$B$5:$XFD$1048576,-1+MATCH($AM28,'Index Performance'!$A$4:$A$1048576, 0), MATCH(AO$4, 'Index Performance'!$B$5:$XFD$5, 0))</f>
        <v>1.0446629999999998E-2</v>
      </c>
      <c r="AP28" s="437" cm="1">
        <f t="array" ref="AP28">INDEX('Index Performance'!$B$5:$XFD$1048576,-1+MATCH($AM28,'Index Performance'!$A$4:$A$1048576, 0), MATCH(AP$4, 'Index Performance'!$B$5:$XFD$5, 0))</f>
        <v>1.236494E-2</v>
      </c>
      <c r="AQ28" s="437" cm="1">
        <f t="array" ref="AQ28">INDEX('Index Performance'!$B$5:$XFD$1048576,-1+MATCH($AM28,'Index Performance'!$A$4:$A$1048576, 0), MATCH(AQ$4, 'Index Performance'!$B$5:$XFD$5, 0))</f>
        <v>1.5105332790555481E-2</v>
      </c>
      <c r="AR28" s="437" cm="1">
        <f t="array" ref="AR28">INDEX('Index Performance'!$B$5:$XFD$1048576,-1+MATCH($AM28,'Index Performance'!$A$4:$A$1048576, 0), MATCH(AR$4, 'Index Performance'!$B$5:$XFD$5, 0))</f>
        <v>1.1626579999999999E-2</v>
      </c>
      <c r="AS28" s="437" cm="1">
        <f t="array" ref="AS28">INDEX('Index Performance'!$B$5:$XFD$1048576,-1+MATCH($AM28,'Index Performance'!$A$4:$A$1048576, 0), MATCH(AS$4, 'Index Performance'!$B$5:$XFD$5, 0))</f>
        <v>1.1853420143319138E-2</v>
      </c>
      <c r="AT28" s="437" cm="1">
        <f t="array" ref="AT28">INDEX('Index Performance'!$B$5:$XFD$1048576,-1+MATCH($AM28,'Index Performance'!$A$4:$A$1048576, 0), MATCH(AT$4, 'Index Performance'!$B$5:$XFD$5, 0))</f>
        <v>1.148473E-2</v>
      </c>
      <c r="AU28" s="437" cm="1">
        <f t="array" ref="AU28">INDEX('Index Performance'!$B$5:$XFD$1048576,-1+MATCH($AM28,'Index Performance'!$A$4:$A$1048576, 0), MATCH(AU$4, 'Index Performance'!$B$5:$XFD$5, 0))</f>
        <v>1.2771356814163637E-2</v>
      </c>
      <c r="AV28" s="437" cm="1">
        <f t="array" ref="AV28">INDEX('Index Performance'!$B$5:$XFD$1048576,-1+MATCH($AM28,'Index Performance'!$A$4:$A$1048576, 0), MATCH(AV$4, 'Index Performance'!$B$5:$XFD$5, 0))</f>
        <v>1.1494888090632926E-2</v>
      </c>
      <c r="AW28" s="437" cm="1">
        <f t="array" ref="AW28">INDEX('Index Performance'!$B$5:$XFD$1048576,-1+MATCH($AM28,'Index Performance'!$A$4:$A$1048576, 0), MATCH(AW$4, 'Index Performance'!$B$5:$XFD$5, 0))</f>
        <v>4.8876545534424221E-3</v>
      </c>
      <c r="AX28" s="437" cm="1">
        <f t="array" ref="AX28">INDEX('Index Performance'!$B$5:$XFD$1048576,-1+MATCH($AM28,'Index Performance'!$A$4:$A$1048576, 0), MATCH(AX$4, 'Index Performance'!$B$5:$XFD$5, 0))</f>
        <v>4.2633376516310051E-3</v>
      </c>
      <c r="AY28" s="437" cm="1">
        <f t="array" ref="AY28">INDEX('Index Performance'!$B$5:$XFD$1048576,-1+MATCH($AM28,'Index Performance'!$A$4:$A$1048576, 0), MATCH(AY$4, 'Index Performance'!$B$5:$XFD$5, 0))</f>
        <v>9.3780727630285998E-3</v>
      </c>
      <c r="AZ28" s="437" cm="1">
        <f t="array" ref="AZ28">INDEX('Index Performance'!$B$5:$XFD$1048576,-1+MATCH($AM28,'Index Performance'!$A$4:$A$1048576, 0), MATCH(AZ$4, 'Index Performance'!$B$5:$XFD$5, 0))</f>
        <v>2.0669813674665916E-2</v>
      </c>
      <c r="BA28" s="437" cm="1">
        <f t="array" ref="BA28">INDEX('Index Performance'!$B$5:$XFD$1048576,-1+MATCH($AM28,'Index Performance'!$A$4:$A$1048576, 0), MATCH(BA$4, 'Index Performance'!$B$5:$XFD$5, 0))</f>
        <v>2.8271000000000001E-2</v>
      </c>
      <c r="BB28" s="437" cm="1">
        <f t="array" ref="BB28">INDEX('Index Performance'!$B$5:$XFD$1048576,-1+MATCH($AM28,'Index Performance'!$A$4:$A$1048576, 0), MATCH(BB$4, 'Index Performance'!$B$5:$XFD$5, 0))</f>
        <v>1.9098270000000001E-2</v>
      </c>
      <c r="BC28" s="437" cm="1">
        <f t="array" ref="BC28">INDEX('Index Performance'!$B$5:$XFD$1048576,-1+MATCH($AM28,'Index Performance'!$A$4:$A$1048576, 0), MATCH(BC$4, 'Index Performance'!$B$5:$XFD$5, 0))</f>
        <v>3.5553290000000001E-2</v>
      </c>
      <c r="BD28" s="437" cm="1">
        <f t="array" ref="BD28">INDEX('Index Performance'!$B$5:$XFD$1048576,-1+MATCH($AM28,'Index Performance'!$A$4:$A$1048576, 0), MATCH(BD$4, 'Index Performance'!$B$5:$XFD$5, 0))</f>
        <v>7.0885380000000001E-3</v>
      </c>
      <c r="BE28" s="437" cm="1">
        <f t="array" ref="BE28">INDEX('Index Performance'!$B$5:$XFD$1048576,-1+MATCH($AM28,'Index Performance'!$A$4:$A$1048576, 0), MATCH(BE$4, 'Index Performance'!$B$5:$XFD$5, 0))</f>
        <v>6.489303576682226E-2</v>
      </c>
      <c r="BF28" s="437" cm="1">
        <f t="array" ref="BF28">INDEX('Index Performance'!$B$5:$XFD$1048576,-1+MATCH($AM28,'Index Performance'!$A$4:$A$1048576, 0), MATCH(BF$4, 'Index Performance'!$B$5:$XFD$5, 0))</f>
        <v>6.7107299999999995E-2</v>
      </c>
      <c r="BG28" s="437" cm="1">
        <f t="array" ref="BG28">INDEX('Index Performance'!$B$5:$XFD$1048576,-1+MATCH($AM28,'Index Performance'!$A$4:$A$1048576, 0), MATCH(BG$4, 'Index Performance'!$B$5:$XFD$5, 0))</f>
        <v>1.5398135504562704E-2</v>
      </c>
      <c r="BH28" s="437" cm="1">
        <f t="array" ref="BH28">INDEX('Index Performance'!$B$5:$XFD$1048576,-1+MATCH($AM28,'Index Performance'!$A$4:$A$1048576, 0), MATCH(BH$4, 'Index Performance'!$B$5:$XFD$5, 0))</f>
        <v>1.8943245614174042E-2</v>
      </c>
      <c r="BI28" s="437" cm="1">
        <f t="array" ref="BI28">INDEX('Index Performance'!$B$5:$XFD$1048576,-1+MATCH($AM28,'Index Performance'!$A$4:$A$1048576, 0), MATCH(BI$4, 'Index Performance'!$B$5:$XFD$5, 0))</f>
        <v>1.8508720936561751E-2</v>
      </c>
      <c r="BJ28" s="437" cm="1">
        <f t="array" ref="BJ28">INDEX('Index Performance'!$B$5:$XFD$1048576,-1+MATCH($AM28,'Index Performance'!$A$4:$A$1048576, 0), MATCH(BJ$4, 'Index Performance'!$B$5:$XFD$5, 0))</f>
        <v>1.3884503014856664E-2</v>
      </c>
      <c r="BK28" s="437" cm="1">
        <f t="array" ref="BK28">INDEX('Index Performance'!$B$5:$XFD$1048576,-1+MATCH($AM28,'Index Performance'!$A$4:$A$1048576, 0), MATCH(BK$4, 'Index Performance'!$B$5:$XFD$5, 0))</f>
        <v>1.1520167829132566E-2</v>
      </c>
      <c r="BL28" s="437" t="str" cm="1">
        <f t="array" ref="BL28">INDEX('Index Performance'!$B$5:$XFD$1048576,-1+MATCH($AM28,'Index Performance'!$A$4:$A$1048576, 0), MATCH(BL$4, 'Index Performance'!$B$5:$XFD$5, 0))</f>
        <v/>
      </c>
      <c r="BM28" s="437" t="str" cm="1">
        <f t="array" ref="BM28">INDEX('Index Performance'!$B$5:$XFD$1048576,-1+MATCH($AM28,'Index Performance'!$A$4:$A$1048576, 0), MATCH(BM$4, 'Index Performance'!$B$5:$XFD$5, 0))</f>
        <v/>
      </c>
      <c r="BN28" s="437" t="str" cm="1">
        <f t="array" ref="BN28">INDEX('Index Performance'!$B$5:$XFD$1048576,-1+MATCH($AM28,'Index Performance'!$A$4:$A$1048576, 0), MATCH(BN$4, 'Index Performance'!$B$5:$XFD$5, 0))</f>
        <v/>
      </c>
      <c r="BO28" s="437" t="str" cm="1">
        <f t="array" ref="BO28">INDEX('Index Performance'!$B$5:$XFD$1048576,-1+MATCH($AM28,'Index Performance'!$A$4:$A$1048576, 0), MATCH(BO$4, 'Index Performance'!$B$5:$XFD$5, 0))</f>
        <v/>
      </c>
      <c r="BP28" s="437" cm="1">
        <f t="array" ref="BP28">INDEX('Index Performance'!$B$5:$XFD$1048576,-1+MATCH($AM28,'Index Performance'!$A$4:$A$1048576, 0), MATCH(BP$4, 'Index Performance'!$B$5:$XFD$5, 0))</f>
        <v>5.4689127223438216E-2</v>
      </c>
      <c r="BQ28" s="437" cm="1">
        <f t="array" ref="BQ28">INDEX('Index Performance'!$B$5:$XFD$1048576,-1+MATCH($AM28,'Index Performance'!$A$4:$A$1048576, 0), MATCH(BQ$4, 'Index Performance'!$B$5:$XFD$5, 0))</f>
        <v>4.715057020765534E-2</v>
      </c>
      <c r="BR28" s="437" cm="1">
        <f t="array" ref="BR28">INDEX('Index Performance'!$B$5:$XFD$1048576,-1+MATCH($AM28,'Index Performance'!$A$4:$A$1048576, 0), MATCH(BR$4, 'Index Performance'!$B$5:$XFD$5, 0))</f>
        <v>8.4542877358266599E-2</v>
      </c>
      <c r="BS28" s="437" cm="1">
        <f t="array" ref="BS28">INDEX('Index Performance'!$B$5:$XFD$1048576,-1+MATCH($AM28,'Index Performance'!$A$4:$A$1048576, 0), MATCH(BS$4, 'Index Performance'!$B$5:$XFD$5, 0))</f>
        <v>5.0444907545235118E-2</v>
      </c>
      <c r="BT28" s="437" cm="1">
        <f t="array" ref="BT28">INDEX('Index Performance'!$B$5:$XFD$1048576,-1+MATCH($AM28,'Index Performance'!$A$4:$A$1048576, 0), MATCH(BT$4, 'Index Performance'!$B$5:$XFD$5, 0))</f>
        <v>9.3848727002414645E-3</v>
      </c>
      <c r="BU28" s="437" cm="1">
        <f t="array" ref="BU28">INDEX('Index Performance'!$B$5:$XFD$1048576,-1+MATCH($AM28,'Index Performance'!$A$4:$A$1048576, 0), MATCH(BU$4, 'Index Performance'!$B$5:$XFD$5, 0))</f>
        <v>1.1003329955117991E-2</v>
      </c>
      <c r="BV28" s="437"/>
      <c r="BW28" s="440">
        <f t="shared" si="7"/>
        <v>39051</v>
      </c>
      <c r="BX28" s="435">
        <f t="shared" si="10"/>
        <v>1.3929468477759801E-2</v>
      </c>
      <c r="BY28" s="443">
        <f t="shared" si="11"/>
        <v>-5.4794520547945207E-5</v>
      </c>
      <c r="BZ28" s="438">
        <f t="shared" si="8"/>
        <v>1.2264058681840329E-2</v>
      </c>
      <c r="CA28" s="462">
        <v>1.458463071740379E-2</v>
      </c>
      <c r="CB28" s="444">
        <f t="shared" si="12"/>
        <v>1.6654097959194723E-3</v>
      </c>
      <c r="CD28" s="440">
        <f t="shared" si="13"/>
        <v>39051</v>
      </c>
      <c r="CE28" s="435">
        <f t="shared" si="14"/>
        <v>1.5791344401445532E-2</v>
      </c>
      <c r="CF28" s="443">
        <f t="shared" si="15"/>
        <v>-5.4794520547945207E-5</v>
      </c>
      <c r="CG28" s="438">
        <f t="shared" si="16"/>
        <v>1.4122876418049879E-2</v>
      </c>
      <c r="CH28" s="438"/>
      <c r="CI28" s="444">
        <f t="shared" si="17"/>
        <v>1.668467983395653E-3</v>
      </c>
      <c r="CK28" s="440">
        <f t="shared" si="18"/>
        <v>39051</v>
      </c>
      <c r="CL28" s="459">
        <f t="shared" si="19"/>
        <v>1.2508857375276962E-2</v>
      </c>
      <c r="CM28" s="443">
        <f t="shared" si="20"/>
        <v>-5.4794520547945207E-5</v>
      </c>
      <c r="CN28" s="438">
        <f t="shared" si="21"/>
        <v>1.0845780976028285E-2</v>
      </c>
      <c r="CO28" s="441" t="s">
        <v>0</v>
      </c>
      <c r="CP28" s="444">
        <f t="shared" si="22"/>
        <v>1.663076399248677E-3</v>
      </c>
      <c r="CR28" s="440">
        <f t="shared" si="9"/>
        <v>39051</v>
      </c>
      <c r="CS28" s="459">
        <f t="shared" si="23"/>
        <v>1.7911051352281354E-2</v>
      </c>
      <c r="CT28" s="443">
        <f t="shared" si="24"/>
        <v>-5.4794520547945207E-5</v>
      </c>
      <c r="CU28" s="438">
        <f t="shared" si="25"/>
        <v>1.6239101686155166E-2</v>
      </c>
      <c r="CV28" s="441" t="s">
        <v>0</v>
      </c>
      <c r="CW28" s="444">
        <f t="shared" si="26"/>
        <v>1.6719496661261879E-3</v>
      </c>
      <c r="CZ28" s="435">
        <f>_xlfn.XLOOKUP($A28,'Index Performance'!$A$21:$A$500,'Index Performance'!$AP$21:$AP$500,"---",FALSE)</f>
        <v>4.4576974001191427E-3</v>
      </c>
      <c r="DA28" s="435">
        <f>_xlfn.XLOOKUP($A28,'Index Performance'!$A$21:$A$500,'Index Performance'!$B$21:$B$500,"---",FALSE)</f>
        <v>8.6534180000000013E-3</v>
      </c>
      <c r="DB28" s="435">
        <f>_xlfn.XLOOKUP($A28,'Index Performance'!$A$21:$A$500,'Index Performance'!$Q$21:$Q$500,"---",FALSE)</f>
        <v>2.8271000000000001E-2</v>
      </c>
      <c r="DC28" s="435">
        <f>_xlfn.XLOOKUP($A28,'Index Performance'!$A$21:$A$500,'Index Performance'!$W$21:$W$500,"---",FALSE)</f>
        <v>1.5398135504562704E-2</v>
      </c>
    </row>
    <row r="29" spans="1:107">
      <c r="A29" s="436">
        <v>39082</v>
      </c>
      <c r="B29" s="435">
        <v>1.9999999999901218E-2</v>
      </c>
      <c r="C29" s="437">
        <v>2.999999999996418E-2</v>
      </c>
      <c r="D29" s="437">
        <v>4.9999999963246129E-3</v>
      </c>
      <c r="E29" s="437">
        <v>1.4999999999979471E-2</v>
      </c>
      <c r="F29" s="437">
        <v>7.1489236361930802E-14</v>
      </c>
      <c r="G29" s="437">
        <v>9.9999999999365013E-2</v>
      </c>
      <c r="H29" s="437">
        <v>5.0000000038580182E-3</v>
      </c>
      <c r="I29" s="437">
        <v>4.9999999999405442E-3</v>
      </c>
      <c r="J29" s="437">
        <v>1.9999999999903859E-2</v>
      </c>
      <c r="K29" s="437">
        <v>4.989958449351544E-14</v>
      </c>
      <c r="L29" s="437">
        <v>0.1000000000000623</v>
      </c>
      <c r="M29" s="437">
        <v>5.1569857927077668E-14</v>
      </c>
      <c r="N29" s="437">
        <v>7.4421318451791043E-14</v>
      </c>
      <c r="O29" s="437">
        <v>1.053775415880241E-13</v>
      </c>
      <c r="P29" s="437">
        <v>0.28999999999111981</v>
      </c>
      <c r="Q29" s="437">
        <v>4.5000000000080712E-2</v>
      </c>
      <c r="R29" s="437">
        <v>7.4999999999296419E-3</v>
      </c>
      <c r="S29" s="437">
        <v>4.999999999921457E-3</v>
      </c>
      <c r="T29" s="437">
        <v>4.9999999999601344E-3</v>
      </c>
      <c r="U29" s="437">
        <v>4.7501058313984972E-14</v>
      </c>
      <c r="V29" s="437">
        <v>3.6279941505925417E-14</v>
      </c>
      <c r="W29" s="437">
        <v>9.2499999998207266E-2</v>
      </c>
      <c r="X29" s="437">
        <v>1.3059822634732001E-13</v>
      </c>
      <c r="Y29" s="437">
        <v>0.10000000000107211</v>
      </c>
      <c r="Z29" s="437">
        <v>8.4999999998686057E-2</v>
      </c>
      <c r="AA29" s="437">
        <v>1.000000000030689E-2</v>
      </c>
      <c r="AB29" s="437">
        <v>0</v>
      </c>
      <c r="AC29" s="437">
        <v>0</v>
      </c>
      <c r="AD29" s="437">
        <v>2.3429170425854139E-14</v>
      </c>
      <c r="AE29" s="437">
        <v>8.8082368092304215E-14</v>
      </c>
      <c r="AF29" s="437">
        <v>6.581002482743664E-14</v>
      </c>
      <c r="AG29" s="437">
        <v>5.0000000000418071E-2</v>
      </c>
      <c r="AH29" s="437">
        <v>1.0000000000076611E-2</v>
      </c>
      <c r="AI29" s="437">
        <v>1.017744760714781E-11</v>
      </c>
      <c r="AJ29" s="426"/>
      <c r="AK29" s="438">
        <f t="shared" si="5"/>
        <v>1</v>
      </c>
      <c r="AL29" s="439"/>
      <c r="AM29" s="440">
        <f t="shared" si="6"/>
        <v>39082</v>
      </c>
      <c r="AN29" s="437" cm="1">
        <f t="array" ref="AN29">INDEX('Index Performance'!$B$5:$XFD$1048576,-1+MATCH($AM29,'Index Performance'!$A$4:$A$1048576, 0), MATCH(AN$4, 'Index Performance'!$B$5:$XFD$5, 0))</f>
        <v>-6.8635909999999996E-3</v>
      </c>
      <c r="AO29" s="437" cm="1">
        <f t="array" ref="AO29">INDEX('Index Performance'!$B$5:$XFD$1048576,-1+MATCH($AM29,'Index Performance'!$A$4:$A$1048576, 0), MATCH(AO$4, 'Index Performance'!$B$5:$XFD$5, 0))</f>
        <v>-8.2205030000000005E-3</v>
      </c>
      <c r="AP29" s="437" cm="1">
        <f t="array" ref="AP29">INDEX('Index Performance'!$B$5:$XFD$1048576,-1+MATCH($AM29,'Index Performance'!$A$4:$A$1048576, 0), MATCH(AP$4, 'Index Performance'!$B$5:$XFD$5, 0))</f>
        <v>-2.332509E-2</v>
      </c>
      <c r="AQ29" s="437" cm="1">
        <f t="array" ref="AQ29">INDEX('Index Performance'!$B$5:$XFD$1048576,-1+MATCH($AM29,'Index Performance'!$A$4:$A$1048576, 0), MATCH(AQ$4, 'Index Performance'!$B$5:$XFD$5, 0))</f>
        <v>1.1290876416435225E-2</v>
      </c>
      <c r="AR29" s="437" cm="1">
        <f t="array" ref="AR29">INDEX('Index Performance'!$B$5:$XFD$1048576,-1+MATCH($AM29,'Index Performance'!$A$4:$A$1048576, 0), MATCH(AR$4, 'Index Performance'!$B$5:$XFD$5, 0))</f>
        <v>9.025113999999999E-3</v>
      </c>
      <c r="AS29" s="437" cm="1">
        <f t="array" ref="AS29">INDEX('Index Performance'!$B$5:$XFD$1048576,-1+MATCH($AM29,'Index Performance'!$A$4:$A$1048576, 0), MATCH(AS$4, 'Index Performance'!$B$5:$XFD$5, 0))</f>
        <v>5.9883678347638636E-4</v>
      </c>
      <c r="AT29" s="437" cm="1">
        <f t="array" ref="AT29">INDEX('Index Performance'!$B$5:$XFD$1048576,-1+MATCH($AM29,'Index Performance'!$A$4:$A$1048576, 0), MATCH(AT$4, 'Index Performance'!$B$5:$XFD$5, 0))</f>
        <v>1.442709E-2</v>
      </c>
      <c r="AU29" s="437" cm="1">
        <f t="array" ref="AU29">INDEX('Index Performance'!$B$5:$XFD$1048576,-1+MATCH($AM29,'Index Performance'!$A$4:$A$1048576, 0), MATCH(AU$4, 'Index Performance'!$B$5:$XFD$5, 0))</f>
        <v>9.248862856191753E-3</v>
      </c>
      <c r="AV29" s="437" cm="1">
        <f t="array" ref="AV29">INDEX('Index Performance'!$B$5:$XFD$1048576,-1+MATCH($AM29,'Index Performance'!$A$4:$A$1048576, 0), MATCH(AV$4, 'Index Performance'!$B$5:$XFD$5, 0))</f>
        <v>-3.2781511227667481E-3</v>
      </c>
      <c r="AW29" s="437" cm="1">
        <f t="array" ref="AW29">INDEX('Index Performance'!$B$5:$XFD$1048576,-1+MATCH($AM29,'Index Performance'!$A$4:$A$1048576, 0), MATCH(AW$4, 'Index Performance'!$B$5:$XFD$5, 0))</f>
        <v>7.245075612669627E-3</v>
      </c>
      <c r="AX29" s="437" cm="1">
        <f t="array" ref="AX29">INDEX('Index Performance'!$B$5:$XFD$1048576,-1+MATCH($AM29,'Index Performance'!$A$4:$A$1048576, 0), MATCH(AX$4, 'Index Performance'!$B$5:$XFD$5, 0))</f>
        <v>5.9808612440193087E-3</v>
      </c>
      <c r="AY29" s="437" cm="1">
        <f t="array" ref="AY29">INDEX('Index Performance'!$B$5:$XFD$1048576,-1+MATCH($AM29,'Index Performance'!$A$4:$A$1048576, 0), MATCH(AY$4, 'Index Performance'!$B$5:$XFD$5, 0))</f>
        <v>-8.3389979593022634E-3</v>
      </c>
      <c r="AZ29" s="437" cm="1">
        <f t="array" ref="AZ29">INDEX('Index Performance'!$B$5:$XFD$1048576,-1+MATCH($AM29,'Index Performance'!$A$4:$A$1048576, 0), MATCH(AZ$4, 'Index Performance'!$B$5:$XFD$5, 0))</f>
        <v>3.9802569328755144E-3</v>
      </c>
      <c r="BA29" s="437" cm="1">
        <f t="array" ref="BA29">INDEX('Index Performance'!$B$5:$XFD$1048576,-1+MATCH($AM29,'Index Performance'!$A$4:$A$1048576, 0), MATCH(BA$4, 'Index Performance'!$B$5:$XFD$5, 0))</f>
        <v>2.2313949999999999E-2</v>
      </c>
      <c r="BB29" s="437" cm="1">
        <f t="array" ref="BB29">INDEX('Index Performance'!$B$5:$XFD$1048576,-1+MATCH($AM29,'Index Performance'!$A$4:$A$1048576, 0), MATCH(BB$4, 'Index Performance'!$B$5:$XFD$5, 0))</f>
        <v>1.170202E-2</v>
      </c>
      <c r="BC29" s="437" cm="1">
        <f t="array" ref="BC29">INDEX('Index Performance'!$B$5:$XFD$1048576,-1+MATCH($AM29,'Index Performance'!$A$4:$A$1048576, 0), MATCH(BC$4, 'Index Performance'!$B$5:$XFD$5, 0))</f>
        <v>3.2110489999999998E-2</v>
      </c>
      <c r="BD29" s="437" cm="1">
        <f t="array" ref="BD29">INDEX('Index Performance'!$B$5:$XFD$1048576,-1+MATCH($AM29,'Index Performance'!$A$4:$A$1048576, 0), MATCH(BD$4, 'Index Performance'!$B$5:$XFD$5, 0))</f>
        <v>2.484867E-2</v>
      </c>
      <c r="BE29" s="437" cm="1">
        <f t="array" ref="BE29">INDEX('Index Performance'!$B$5:$XFD$1048576,-1+MATCH($AM29,'Index Performance'!$A$4:$A$1048576, 0), MATCH(BE$4, 'Index Performance'!$B$5:$XFD$5, 0))</f>
        <v>3.9941587401823408E-2</v>
      </c>
      <c r="BF29" s="437" cm="1">
        <f t="array" ref="BF29">INDEX('Index Performance'!$B$5:$XFD$1048576,-1+MATCH($AM29,'Index Performance'!$A$4:$A$1048576, 0), MATCH(BF$4, 'Index Performance'!$B$5:$XFD$5, 0))</f>
        <v>5.4026020000000001E-2</v>
      </c>
      <c r="BG29" s="437" cm="1">
        <f t="array" ref="BG29">INDEX('Index Performance'!$B$5:$XFD$1048576,-1+MATCH($AM29,'Index Performance'!$A$4:$A$1048576, 0), MATCH(BG$4, 'Index Performance'!$B$5:$XFD$5, 0))</f>
        <v>1.5785672825887165E-2</v>
      </c>
      <c r="BH29" s="437" cm="1">
        <f t="array" ref="BH29">INDEX('Index Performance'!$B$5:$XFD$1048576,-1+MATCH($AM29,'Index Performance'!$A$4:$A$1048576, 0), MATCH(BH$4, 'Index Performance'!$B$5:$XFD$5, 0))</f>
        <v>1.4944938267184238E-2</v>
      </c>
      <c r="BI29" s="437" cm="1">
        <f t="array" ref="BI29">INDEX('Index Performance'!$B$5:$XFD$1048576,-1+MATCH($AM29,'Index Performance'!$A$4:$A$1048576, 0), MATCH(BI$4, 'Index Performance'!$B$5:$XFD$5, 0))</f>
        <v>8.5250471357294355E-3</v>
      </c>
      <c r="BJ29" s="437" cm="1">
        <f t="array" ref="BJ29">INDEX('Index Performance'!$B$5:$XFD$1048576,-1+MATCH($AM29,'Index Performance'!$A$4:$A$1048576, 0), MATCH(BJ$4, 'Index Performance'!$B$5:$XFD$5, 0))</f>
        <v>2.5768489066662736E-2</v>
      </c>
      <c r="BK29" s="437" cm="1">
        <f t="array" ref="BK29">INDEX('Index Performance'!$B$5:$XFD$1048576,-1+MATCH($AM29,'Index Performance'!$A$4:$A$1048576, 0), MATCH(BK$4, 'Index Performance'!$B$5:$XFD$5, 0))</f>
        <v>1.6899974288200337E-2</v>
      </c>
      <c r="BL29" s="437" cm="1">
        <f t="array" ref="BL29">INDEX('Index Performance'!$B$5:$XFD$1048576,-1+MATCH($AM29,'Index Performance'!$A$4:$A$1048576, 0), MATCH(BL$4, 'Index Performance'!$B$5:$XFD$5, 0))</f>
        <v>0.146535</v>
      </c>
      <c r="BM29" s="437" cm="1">
        <f t="array" ref="BM29">INDEX('Index Performance'!$B$5:$XFD$1048576,-1+MATCH($AM29,'Index Performance'!$A$4:$A$1048576, 0), MATCH(BM$4, 'Index Performance'!$B$5:$XFD$5, 0))</f>
        <v>5.2086E-2</v>
      </c>
      <c r="BN29" s="437" cm="1">
        <f t="array" ref="BN29">INDEX('Index Performance'!$B$5:$XFD$1048576,-1+MATCH($AM29,'Index Performance'!$A$4:$A$1048576, 0), MATCH(BN$4, 'Index Performance'!$B$5:$XFD$5, 0))</f>
        <v>0.14526</v>
      </c>
      <c r="BO29" s="437" cm="1">
        <f t="array" ref="BO29">INDEX('Index Performance'!$B$5:$XFD$1048576,-1+MATCH($AM29,'Index Performance'!$A$4:$A$1048576, 0), MATCH(BO$4, 'Index Performance'!$B$5:$XFD$5, 0))</f>
        <v>0.175815</v>
      </c>
      <c r="BP29" s="437" cm="1">
        <f t="array" ref="BP29">INDEX('Index Performance'!$B$5:$XFD$1048576,-1+MATCH($AM29,'Index Performance'!$A$4:$A$1048576, 0), MATCH(BP$4, 'Index Performance'!$B$5:$XFD$5, 0))</f>
        <v>-4.5928784104028564E-2</v>
      </c>
      <c r="BQ29" s="437" cm="1">
        <f t="array" ref="BQ29">INDEX('Index Performance'!$B$5:$XFD$1048576,-1+MATCH($AM29,'Index Performance'!$A$4:$A$1048576, 0), MATCH(BQ$4, 'Index Performance'!$B$5:$XFD$5, 0))</f>
        <v>-5.0570108000251857E-2</v>
      </c>
      <c r="BR29" s="437" cm="1">
        <f t="array" ref="BR29">INDEX('Index Performance'!$B$5:$XFD$1048576,-1+MATCH($AM29,'Index Performance'!$A$4:$A$1048576, 0), MATCH(BR$4, 'Index Performance'!$B$5:$XFD$5, 0))</f>
        <v>-4.0497774010389009E-2</v>
      </c>
      <c r="BS29" s="437" cm="1">
        <f t="array" ref="BS29">INDEX('Index Performance'!$B$5:$XFD$1048576,-1+MATCH($AM29,'Index Performance'!$A$4:$A$1048576, 0), MATCH(BS$4, 'Index Performance'!$B$5:$XFD$5, 0))</f>
        <v>2.7344868256821808E-2</v>
      </c>
      <c r="BT29" s="437" cm="1">
        <f t="array" ref="BT29">INDEX('Index Performance'!$B$5:$XFD$1048576,-1+MATCH($AM29,'Index Performance'!$A$4:$A$1048576, 0), MATCH(BT$4, 'Index Performance'!$B$5:$XFD$5, 0))</f>
        <v>1.2703673018503281E-2</v>
      </c>
      <c r="BU29" s="437" cm="1">
        <f t="array" ref="BU29">INDEX('Index Performance'!$B$5:$XFD$1048576,-1+MATCH($AM29,'Index Performance'!$A$4:$A$1048576, 0), MATCH(BU$4, 'Index Performance'!$B$5:$XFD$5, 0))</f>
        <v>1.1671201489331207E-2</v>
      </c>
      <c r="BV29" s="437"/>
      <c r="BW29" s="440">
        <f t="shared" si="7"/>
        <v>39082</v>
      </c>
      <c r="BX29" s="435">
        <f t="shared" si="10"/>
        <v>2.776749815167746E-2</v>
      </c>
      <c r="BY29" s="443">
        <f t="shared" si="11"/>
        <v>-5.4794520547945207E-5</v>
      </c>
      <c r="BZ29" s="438">
        <f t="shared" si="8"/>
        <v>2.6023135447273305E-2</v>
      </c>
      <c r="CA29" s="462">
        <v>3.1300485843998249E-2</v>
      </c>
      <c r="CB29" s="444">
        <f t="shared" si="12"/>
        <v>1.7443627044041558E-3</v>
      </c>
      <c r="CD29" s="440">
        <f t="shared" si="13"/>
        <v>39082</v>
      </c>
      <c r="CE29" s="435">
        <f t="shared" si="14"/>
        <v>2.0068073812768504E-2</v>
      </c>
      <c r="CF29" s="443">
        <f t="shared" si="15"/>
        <v>-5.4794520547945207E-5</v>
      </c>
      <c r="CG29" s="438">
        <f t="shared" si="16"/>
        <v>1.8336778838844436E-2</v>
      </c>
      <c r="CH29" s="438"/>
      <c r="CI29" s="444">
        <f t="shared" si="17"/>
        <v>1.7312949739240677E-3</v>
      </c>
      <c r="CK29" s="440">
        <f t="shared" si="18"/>
        <v>39082</v>
      </c>
      <c r="CL29" s="459">
        <f t="shared" si="19"/>
        <v>4.6870945096128609E-2</v>
      </c>
      <c r="CM29" s="443">
        <f t="shared" si="20"/>
        <v>-5.4794520547945207E-5</v>
      </c>
      <c r="CN29" s="438">
        <f t="shared" si="21"/>
        <v>4.5094159357881303E-2</v>
      </c>
      <c r="CO29" s="441" t="s">
        <v>0</v>
      </c>
      <c r="CP29" s="444">
        <f t="shared" si="22"/>
        <v>1.7767857382473065E-3</v>
      </c>
      <c r="CR29" s="440">
        <f t="shared" si="9"/>
        <v>39082</v>
      </c>
      <c r="CS29" s="459">
        <f t="shared" si="23"/>
        <v>1.3631798812943583E-2</v>
      </c>
      <c r="CT29" s="443">
        <f t="shared" si="24"/>
        <v>-5.4794520547945207E-5</v>
      </c>
      <c r="CU29" s="438">
        <f t="shared" si="25"/>
        <v>1.1911427708557243E-2</v>
      </c>
      <c r="CV29" s="441" t="s">
        <v>0</v>
      </c>
      <c r="CW29" s="444">
        <f t="shared" si="26"/>
        <v>1.7203711043863399E-3</v>
      </c>
      <c r="CZ29" s="435">
        <f>_xlfn.XLOOKUP($A29,'Index Performance'!$A$21:$A$500,'Index Performance'!$AP$21:$AP$500,"---",FALSE)</f>
        <v>4.3208291157408318E-3</v>
      </c>
      <c r="DA29" s="435">
        <f>_xlfn.XLOOKUP($A29,'Index Performance'!$A$21:$A$500,'Index Performance'!$B$21:$B$500,"---",FALSE)</f>
        <v>-4.7761130000000002E-3</v>
      </c>
      <c r="DB29" s="435">
        <f>_xlfn.XLOOKUP($A29,'Index Performance'!$A$21:$A$500,'Index Performance'!$Q$21:$Q$500,"---",FALSE)</f>
        <v>2.2313949999999999E-2</v>
      </c>
      <c r="DC29" s="435">
        <f>_xlfn.XLOOKUP($A29,'Index Performance'!$A$21:$A$500,'Index Performance'!$W$21:$W$500,"---",FALSE)</f>
        <v>1.5785672825887165E-2</v>
      </c>
    </row>
    <row r="30" spans="1:107">
      <c r="A30" s="436">
        <v>39113</v>
      </c>
      <c r="B30" s="435">
        <v>1.9999999999417189E-2</v>
      </c>
      <c r="C30" s="437">
        <v>2.99999999995233E-2</v>
      </c>
      <c r="D30" s="437">
        <v>7.9032038614504658E-13</v>
      </c>
      <c r="E30" s="437">
        <v>8.9999999978365303E-2</v>
      </c>
      <c r="F30" s="437">
        <v>0</v>
      </c>
      <c r="G30" s="437">
        <v>5.0000000018954847E-3</v>
      </c>
      <c r="H30" s="437">
        <v>5.0000000022012939E-3</v>
      </c>
      <c r="I30" s="437">
        <v>4.9999999996364992E-3</v>
      </c>
      <c r="J30" s="437">
        <v>1.9999999999430359E-2</v>
      </c>
      <c r="K30" s="437">
        <v>1.9934178144103661E-12</v>
      </c>
      <c r="L30" s="437">
        <v>0.1000000000004858</v>
      </c>
      <c r="M30" s="437">
        <v>0</v>
      </c>
      <c r="N30" s="437">
        <v>0</v>
      </c>
      <c r="O30" s="437">
        <v>6.3024124120753332E-13</v>
      </c>
      <c r="P30" s="437">
        <v>0.26500000002175339</v>
      </c>
      <c r="Q30" s="437">
        <v>4.5000000000700653E-2</v>
      </c>
      <c r="R30" s="437">
        <v>7.4999999992655976E-3</v>
      </c>
      <c r="S30" s="437">
        <v>4.9999999995709969E-3</v>
      </c>
      <c r="T30" s="437">
        <v>4.9999999992499334E-3</v>
      </c>
      <c r="U30" s="437">
        <v>0</v>
      </c>
      <c r="V30" s="437">
        <v>0</v>
      </c>
      <c r="W30" s="437">
        <v>9.2499999997689097E-2</v>
      </c>
      <c r="X30" s="437">
        <v>0</v>
      </c>
      <c r="Y30" s="437">
        <v>0.1000000000017873</v>
      </c>
      <c r="Z30" s="437">
        <v>8.4999999998090686E-2</v>
      </c>
      <c r="AA30" s="437">
        <v>9.9999999999385736E-3</v>
      </c>
      <c r="AB30" s="437">
        <v>0</v>
      </c>
      <c r="AC30" s="437">
        <v>0</v>
      </c>
      <c r="AD30" s="437">
        <v>0</v>
      </c>
      <c r="AE30" s="437">
        <v>0</v>
      </c>
      <c r="AF30" s="437">
        <v>0</v>
      </c>
      <c r="AG30" s="437">
        <v>4.9999999997308045E-2</v>
      </c>
      <c r="AH30" s="437">
        <v>9.9999999996600673E-3</v>
      </c>
      <c r="AI30" s="437">
        <v>5.000000000061626E-2</v>
      </c>
      <c r="AJ30" s="426"/>
      <c r="AK30" s="438">
        <f t="shared" si="5"/>
        <v>1</v>
      </c>
      <c r="AL30" s="439"/>
      <c r="AM30" s="440">
        <f t="shared" si="6"/>
        <v>39113</v>
      </c>
      <c r="AN30" s="437" cm="1">
        <f t="array" ref="AN30">INDEX('Index Performance'!$B$5:$XFD$1048576,-1+MATCH($AM30,'Index Performance'!$A$4:$A$1048576, 0), MATCH(AN$4, 'Index Performance'!$B$5:$XFD$5, 0))</f>
        <v>6.1687429999999997E-5</v>
      </c>
      <c r="AO30" s="437" cm="1">
        <f t="array" ref="AO30">INDEX('Index Performance'!$B$5:$XFD$1048576,-1+MATCH($AM30,'Index Performance'!$A$4:$A$1048576, 0), MATCH(AO$4, 'Index Performance'!$B$5:$XFD$5, 0))</f>
        <v>-1.5931770000000001E-3</v>
      </c>
      <c r="AP30" s="437" cm="1">
        <f t="array" ref="AP30">INDEX('Index Performance'!$B$5:$XFD$1048576,-1+MATCH($AM30,'Index Performance'!$A$4:$A$1048576, 0), MATCH(AP$4, 'Index Performance'!$B$5:$XFD$5, 0))</f>
        <v>1.308027E-3</v>
      </c>
      <c r="AQ30" s="437" cm="1">
        <f t="array" ref="AQ30">INDEX('Index Performance'!$B$5:$XFD$1048576,-1+MATCH($AM30,'Index Performance'!$A$4:$A$1048576, 0), MATCH(AQ$4, 'Index Performance'!$B$5:$XFD$5, 0))</f>
        <v>8.150553506998337E-3</v>
      </c>
      <c r="AR30" s="437" cm="1">
        <f t="array" ref="AR30">INDEX('Index Performance'!$B$5:$XFD$1048576,-1+MATCH($AM30,'Index Performance'!$A$4:$A$1048576, 0), MATCH(AR$4, 'Index Performance'!$B$5:$XFD$5, 0))</f>
        <v>-2.4100530000000001E-3</v>
      </c>
      <c r="AS30" s="437" cm="1">
        <f t="array" ref="AS30">INDEX('Index Performance'!$B$5:$XFD$1048576,-1+MATCH($AM30,'Index Performance'!$A$4:$A$1048576, 0), MATCH(AS$4, 'Index Performance'!$B$5:$XFD$5, 0))</f>
        <v>-4.5694802637297194E-3</v>
      </c>
      <c r="AT30" s="437" cm="1">
        <f t="array" ref="AT30">INDEX('Index Performance'!$B$5:$XFD$1048576,-1+MATCH($AM30,'Index Performance'!$A$4:$A$1048576, 0), MATCH(AT$4, 'Index Performance'!$B$5:$XFD$5, 0))</f>
        <v>-1.0471429999999999E-3</v>
      </c>
      <c r="AU30" s="437" cm="1">
        <f t="array" ref="AU30">INDEX('Index Performance'!$B$5:$XFD$1048576,-1+MATCH($AM30,'Index Performance'!$A$4:$A$1048576, 0), MATCH(AU$4, 'Index Performance'!$B$5:$XFD$5, 0))</f>
        <v>6.0537543460055243E-3</v>
      </c>
      <c r="AV30" s="437" cm="1">
        <f t="array" ref="AV30">INDEX('Index Performance'!$B$5:$XFD$1048576,-1+MATCH($AM30,'Index Performance'!$A$4:$A$1048576, 0), MATCH(AV$4, 'Index Performance'!$B$5:$XFD$5, 0))</f>
        <v>2.1926218275503118E-4</v>
      </c>
      <c r="AW30" s="437" cm="1">
        <f t="array" ref="AW30">INDEX('Index Performance'!$B$5:$XFD$1048576,-1+MATCH($AM30,'Index Performance'!$A$4:$A$1048576, 0), MATCH(AW$4, 'Index Performance'!$B$5:$XFD$5, 0))</f>
        <v>8.216098903228275E-3</v>
      </c>
      <c r="AX30" s="437" cm="1">
        <f t="array" ref="AX30">INDEX('Index Performance'!$B$5:$XFD$1048576,-1+MATCH($AM30,'Index Performance'!$A$4:$A$1048576, 0), MATCH(AX$4, 'Index Performance'!$B$5:$XFD$5, 0))</f>
        <v>8.9296122729709548E-3</v>
      </c>
      <c r="AY30" s="437" cm="1">
        <f t="array" ref="AY30">INDEX('Index Performance'!$B$5:$XFD$1048576,-1+MATCH($AM30,'Index Performance'!$A$4:$A$1048576, 0), MATCH(AY$4, 'Index Performance'!$B$5:$XFD$5, 0))</f>
        <v>-1.8599457257002516E-3</v>
      </c>
      <c r="AZ30" s="437" cm="1">
        <f t="array" ref="AZ30">INDEX('Index Performance'!$B$5:$XFD$1048576,-1+MATCH($AM30,'Index Performance'!$A$4:$A$1048576, 0), MATCH(AZ$4, 'Index Performance'!$B$5:$XFD$5, 0))</f>
        <v>2.4129854398931894E-2</v>
      </c>
      <c r="BA30" s="437" cm="1">
        <f t="array" ref="BA30">INDEX('Index Performance'!$B$5:$XFD$1048576,-1+MATCH($AM30,'Index Performance'!$A$4:$A$1048576, 0), MATCH(BA$4, 'Index Performance'!$B$5:$XFD$5, 0))</f>
        <v>9.9490610000000004E-3</v>
      </c>
      <c r="BB30" s="437" cm="1">
        <f t="array" ref="BB30">INDEX('Index Performance'!$B$5:$XFD$1048576,-1+MATCH($AM30,'Index Performance'!$A$4:$A$1048576, 0), MATCH(BB$4, 'Index Performance'!$B$5:$XFD$5, 0))</f>
        <v>1.78116E-2</v>
      </c>
      <c r="BC30" s="437" cm="1">
        <f t="array" ref="BC30">INDEX('Index Performance'!$B$5:$XFD$1048576,-1+MATCH($AM30,'Index Performance'!$A$4:$A$1048576, 0), MATCH(BC$4, 'Index Performance'!$B$5:$XFD$5, 0))</f>
        <v>5.9080189999999996E-3</v>
      </c>
      <c r="BD30" s="437" cm="1">
        <f t="array" ref="BD30">INDEX('Index Performance'!$B$5:$XFD$1048576,-1+MATCH($AM30,'Index Performance'!$A$4:$A$1048576, 0), MATCH(BD$4, 'Index Performance'!$B$5:$XFD$5, 0))</f>
        <v>8.4590580000000002E-3</v>
      </c>
      <c r="BE30" s="437" cm="1">
        <f t="array" ref="BE30">INDEX('Index Performance'!$B$5:$XFD$1048576,-1+MATCH($AM30,'Index Performance'!$A$4:$A$1048576, 0), MATCH(BE$4, 'Index Performance'!$B$5:$XFD$5, 0))</f>
        <v>-7.1729477399521402E-3</v>
      </c>
      <c r="BF30" s="437" cm="1">
        <f t="array" ref="BF30">INDEX('Index Performance'!$B$5:$XFD$1048576,-1+MATCH($AM30,'Index Performance'!$A$4:$A$1048576, 0), MATCH(BF$4, 'Index Performance'!$B$5:$XFD$5, 0))</f>
        <v>8.9973570000000005E-4</v>
      </c>
      <c r="BG30" s="437" cm="1">
        <f t="array" ref="BG30">INDEX('Index Performance'!$B$5:$XFD$1048576,-1+MATCH($AM30,'Index Performance'!$A$4:$A$1048576, 0), MATCH(BG$4, 'Index Performance'!$B$5:$XFD$5, 0))</f>
        <v>1.4989320217122737E-2</v>
      </c>
      <c r="BH30" s="437" cm="1">
        <f t="array" ref="BH30">INDEX('Index Performance'!$B$5:$XFD$1048576,-1+MATCH($AM30,'Index Performance'!$A$4:$A$1048576, 0), MATCH(BH$4, 'Index Performance'!$B$5:$XFD$5, 0))</f>
        <v>1.4683460035218809E-2</v>
      </c>
      <c r="BI30" s="437" cm="1">
        <f t="array" ref="BI30">INDEX('Index Performance'!$B$5:$XFD$1048576,-1+MATCH($AM30,'Index Performance'!$A$4:$A$1048576, 0), MATCH(BI$4, 'Index Performance'!$B$5:$XFD$5, 0))</f>
        <v>2.1108440408716289E-2</v>
      </c>
      <c r="BJ30" s="437" cm="1">
        <f t="array" ref="BJ30">INDEX('Index Performance'!$B$5:$XFD$1048576,-1+MATCH($AM30,'Index Performance'!$A$4:$A$1048576, 0), MATCH(BJ$4, 'Index Performance'!$B$5:$XFD$5, 0))</f>
        <v>5.5467050898192483E-3</v>
      </c>
      <c r="BK30" s="437" cm="1">
        <f t="array" ref="BK30">INDEX('Index Performance'!$B$5:$XFD$1048576,-1+MATCH($AM30,'Index Performance'!$A$4:$A$1048576, 0), MATCH(BK$4, 'Index Performance'!$B$5:$XFD$5, 0))</f>
        <v>1.648515415168017E-2</v>
      </c>
      <c r="BL30" s="437" t="str" cm="1">
        <f t="array" ref="BL30">INDEX('Index Performance'!$B$5:$XFD$1048576,-1+MATCH($AM30,'Index Performance'!$A$4:$A$1048576, 0), MATCH(BL$4, 'Index Performance'!$B$5:$XFD$5, 0))</f>
        <v/>
      </c>
      <c r="BM30" s="437" t="str" cm="1">
        <f t="array" ref="BM30">INDEX('Index Performance'!$B$5:$XFD$1048576,-1+MATCH($AM30,'Index Performance'!$A$4:$A$1048576, 0), MATCH(BM$4, 'Index Performance'!$B$5:$XFD$5, 0))</f>
        <v/>
      </c>
      <c r="BN30" s="437" t="str" cm="1">
        <f t="array" ref="BN30">INDEX('Index Performance'!$B$5:$XFD$1048576,-1+MATCH($AM30,'Index Performance'!$A$4:$A$1048576, 0), MATCH(BN$4, 'Index Performance'!$B$5:$XFD$5, 0))</f>
        <v/>
      </c>
      <c r="BO30" s="437" t="str" cm="1">
        <f t="array" ref="BO30">INDEX('Index Performance'!$B$5:$XFD$1048576,-1+MATCH($AM30,'Index Performance'!$A$4:$A$1048576, 0), MATCH(BO$4, 'Index Performance'!$B$5:$XFD$5, 0))</f>
        <v/>
      </c>
      <c r="BP30" s="437" cm="1">
        <f t="array" ref="BP30">INDEX('Index Performance'!$B$5:$XFD$1048576,-1+MATCH($AM30,'Index Performance'!$A$4:$A$1048576, 0), MATCH(BP$4, 'Index Performance'!$B$5:$XFD$5, 0))</f>
        <v>2.1049413577987064E-3</v>
      </c>
      <c r="BQ30" s="437" cm="1">
        <f t="array" ref="BQ30">INDEX('Index Performance'!$B$5:$XFD$1048576,-1+MATCH($AM30,'Index Performance'!$A$4:$A$1048576, 0), MATCH(BQ$4, 'Index Performance'!$B$5:$XFD$5, 0))</f>
        <v>-5.4592470952415928E-3</v>
      </c>
      <c r="BR30" s="437" cm="1">
        <f t="array" ref="BR30">INDEX('Index Performance'!$B$5:$XFD$1048576,-1+MATCH($AM30,'Index Performance'!$A$4:$A$1048576, 0), MATCH(BR$4, 'Index Performance'!$B$5:$XFD$5, 0))</f>
        <v>2.8264597519249923E-2</v>
      </c>
      <c r="BS30" s="437" cm="1">
        <f t="array" ref="BS30">INDEX('Index Performance'!$B$5:$XFD$1048576,-1+MATCH($AM30,'Index Performance'!$A$4:$A$1048576, 0), MATCH(BS$4, 'Index Performance'!$B$5:$XFD$5, 0))</f>
        <v>4.8092892094029116E-2</v>
      </c>
      <c r="BT30" s="437" cm="1">
        <f t="array" ref="BT30">INDEX('Index Performance'!$B$5:$XFD$1048576,-1+MATCH($AM30,'Index Performance'!$A$4:$A$1048576, 0), MATCH(BT$4, 'Index Performance'!$B$5:$XFD$5, 0))</f>
        <v>1.6816653031542561E-2</v>
      </c>
      <c r="BU30" s="437" cm="1">
        <f t="array" ref="BU30">INDEX('Index Performance'!$B$5:$XFD$1048576,-1+MATCH($AM30,'Index Performance'!$A$4:$A$1048576, 0), MATCH(BU$4, 'Index Performance'!$B$5:$XFD$5, 0))</f>
        <v>2.0808266685540255E-2</v>
      </c>
      <c r="BV30" s="437"/>
      <c r="BW30" s="440">
        <f t="shared" si="7"/>
        <v>39113</v>
      </c>
      <c r="BX30" s="435">
        <f t="shared" si="10"/>
        <v>1.2184827395361357E-2</v>
      </c>
      <c r="BY30" s="443">
        <f t="shared" si="11"/>
        <v>-5.4794520547945207E-5</v>
      </c>
      <c r="BZ30" s="438">
        <f t="shared" si="8"/>
        <v>1.0466912141135376E-2</v>
      </c>
      <c r="CA30" s="462">
        <v>5.0441935493554801E-3</v>
      </c>
      <c r="CB30" s="444">
        <f t="shared" si="12"/>
        <v>1.717915254225981E-3</v>
      </c>
      <c r="CD30" s="440">
        <f t="shared" si="13"/>
        <v>39113</v>
      </c>
      <c r="CE30" s="435">
        <f t="shared" si="14"/>
        <v>1.2391179398802271E-2</v>
      </c>
      <c r="CF30" s="443">
        <f t="shared" si="15"/>
        <v>-5.4794520547945207E-5</v>
      </c>
      <c r="CG30" s="438">
        <f t="shared" si="16"/>
        <v>1.0672913916787152E-2</v>
      </c>
      <c r="CH30" s="438"/>
      <c r="CI30" s="444">
        <f t="shared" si="17"/>
        <v>1.7182654820151189E-3</v>
      </c>
      <c r="CK30" s="440">
        <f t="shared" si="18"/>
        <v>39113</v>
      </c>
      <c r="CL30" s="459">
        <f t="shared" si="19"/>
        <v>7.4970240655835435E-3</v>
      </c>
      <c r="CM30" s="443">
        <f t="shared" si="20"/>
        <v>-5.4794520547945207E-5</v>
      </c>
      <c r="CN30" s="438">
        <f t="shared" si="21"/>
        <v>5.7870651140319307E-3</v>
      </c>
      <c r="CO30" s="441" t="s">
        <v>0</v>
      </c>
      <c r="CP30" s="444">
        <f t="shared" si="22"/>
        <v>1.7099589515516128E-3</v>
      </c>
      <c r="CR30" s="440">
        <f t="shared" si="9"/>
        <v>39113</v>
      </c>
      <c r="CS30" s="459">
        <f t="shared" si="23"/>
        <v>1.0399486828561368E-2</v>
      </c>
      <c r="CT30" s="443">
        <f t="shared" si="24"/>
        <v>-5.4794520547945207E-5</v>
      </c>
      <c r="CU30" s="438">
        <f t="shared" si="25"/>
        <v>8.6846017163715317E-3</v>
      </c>
      <c r="CV30" s="441" t="s">
        <v>0</v>
      </c>
      <c r="CW30" s="444">
        <f t="shared" si="26"/>
        <v>1.7148851121898366E-3</v>
      </c>
      <c r="CZ30" s="435">
        <f>_xlfn.XLOOKUP($A30,'Index Performance'!$A$21:$A$500,'Index Performance'!$AP$21:$AP$500,"---",FALSE)</f>
        <v>4.9001910435189089E-3</v>
      </c>
      <c r="DA30" s="435">
        <f>_xlfn.XLOOKUP($A30,'Index Performance'!$A$21:$A$500,'Index Performance'!$B$21:$B$500,"---",FALSE)</f>
        <v>-3.9945790000000002E-4</v>
      </c>
      <c r="DB30" s="435">
        <f>_xlfn.XLOOKUP($A30,'Index Performance'!$A$21:$A$500,'Index Performance'!$Q$21:$Q$500,"---",FALSE)</f>
        <v>9.9490610000000004E-3</v>
      </c>
      <c r="DC30" s="435">
        <f>_xlfn.XLOOKUP($A30,'Index Performance'!$A$21:$A$500,'Index Performance'!$W$21:$W$500,"---",FALSE)</f>
        <v>1.4989320217122737E-2</v>
      </c>
    </row>
    <row r="31" spans="1:107">
      <c r="A31" s="436">
        <v>39141</v>
      </c>
      <c r="B31" s="435">
        <v>1.9999999999598419E-2</v>
      </c>
      <c r="C31" s="437">
        <v>2.9999999999669989E-2</v>
      </c>
      <c r="D31" s="437">
        <v>3.922760743931488E-13</v>
      </c>
      <c r="E31" s="437">
        <v>0.1499999999730163</v>
      </c>
      <c r="F31" s="437">
        <v>2.0619651484935181E-14</v>
      </c>
      <c r="G31" s="437">
        <v>5.0000000012718577E-3</v>
      </c>
      <c r="H31" s="437">
        <v>5.000000001481009E-3</v>
      </c>
      <c r="I31" s="437">
        <v>4.9999999997503456E-3</v>
      </c>
      <c r="J31" s="437">
        <v>1.999999999961009E-2</v>
      </c>
      <c r="K31" s="437">
        <v>8.0450068913727169E-13</v>
      </c>
      <c r="L31" s="437">
        <v>6.500000002414795E-2</v>
      </c>
      <c r="M31" s="437">
        <v>1.5991708579267841E-14</v>
      </c>
      <c r="N31" s="437">
        <v>6.8069475849949422E-15</v>
      </c>
      <c r="O31" s="437">
        <v>2.3464128807864948E-13</v>
      </c>
      <c r="P31" s="437">
        <v>0.17500000000044061</v>
      </c>
      <c r="Q31" s="437">
        <v>4.5000000000423528E-2</v>
      </c>
      <c r="R31" s="437">
        <v>4.4999999999840293E-2</v>
      </c>
      <c r="S31" s="437">
        <v>2.9999999999863931E-2</v>
      </c>
      <c r="T31" s="437">
        <v>4.999999999476268E-3</v>
      </c>
      <c r="U31" s="437">
        <v>1.6276822801800769E-14</v>
      </c>
      <c r="V31" s="437">
        <v>4.8037343285662379E-15</v>
      </c>
      <c r="W31" s="437">
        <v>9.2499999997684143E-2</v>
      </c>
      <c r="X31" s="437">
        <v>0</v>
      </c>
      <c r="Y31" s="437">
        <v>0.1000000000017489</v>
      </c>
      <c r="Z31" s="437">
        <v>8.4999999998114223E-2</v>
      </c>
      <c r="AA31" s="437">
        <v>9.9999999999142077E-3</v>
      </c>
      <c r="AB31" s="437">
        <v>0</v>
      </c>
      <c r="AC31" s="437">
        <v>0</v>
      </c>
      <c r="AD31" s="437">
        <v>8.2648035781959389E-15</v>
      </c>
      <c r="AE31" s="437">
        <v>2.500000002136384E-3</v>
      </c>
      <c r="AF31" s="437">
        <v>0</v>
      </c>
      <c r="AG31" s="437">
        <v>5.0000000000316736E-2</v>
      </c>
      <c r="AH31" s="437">
        <v>9.9999999996254769E-3</v>
      </c>
      <c r="AI31" s="437">
        <v>5.000000000036528E-2</v>
      </c>
      <c r="AJ31" s="426"/>
      <c r="AK31" s="438">
        <f t="shared" si="5"/>
        <v>1</v>
      </c>
      <c r="AL31" s="439"/>
      <c r="AM31" s="440">
        <f t="shared" si="6"/>
        <v>39141</v>
      </c>
      <c r="AN31" s="437" cm="1">
        <f t="array" ref="AN31">INDEX('Index Performance'!$B$5:$XFD$1048576,-1+MATCH($AM31,'Index Performance'!$A$4:$A$1048576, 0), MATCH(AN$4, 'Index Performance'!$B$5:$XFD$5, 0))</f>
        <v>1.6133999999999999E-2</v>
      </c>
      <c r="AO31" s="437" cm="1">
        <f t="array" ref="AO31">INDEX('Index Performance'!$B$5:$XFD$1048576,-1+MATCH($AM31,'Index Performance'!$A$4:$A$1048576, 0), MATCH(AO$4, 'Index Performance'!$B$5:$XFD$5, 0))</f>
        <v>1.65831E-2</v>
      </c>
      <c r="AP31" s="437" cm="1">
        <f t="array" ref="AP31">INDEX('Index Performance'!$B$5:$XFD$1048576,-1+MATCH($AM31,'Index Performance'!$A$4:$A$1048576, 0), MATCH(AP$4, 'Index Performance'!$B$5:$XFD$5, 0))</f>
        <v>2.1345220000000002E-2</v>
      </c>
      <c r="AQ31" s="437" cm="1">
        <f t="array" ref="AQ31">INDEX('Index Performance'!$B$5:$XFD$1048576,-1+MATCH($AM31,'Index Performance'!$A$4:$A$1048576, 0), MATCH(AQ$4, 'Index Performance'!$B$5:$XFD$5, 0))</f>
        <v>1.3322011631131447E-2</v>
      </c>
      <c r="AR31" s="437" cm="1">
        <f t="array" ref="AR31">INDEX('Index Performance'!$B$5:$XFD$1048576,-1+MATCH($AM31,'Index Performance'!$A$4:$A$1048576, 0), MATCH(AR$4, 'Index Performance'!$B$5:$XFD$5, 0))</f>
        <v>1.5837219999999999E-2</v>
      </c>
      <c r="AS31" s="437" cm="1">
        <f t="array" ref="AS31">INDEX('Index Performance'!$B$5:$XFD$1048576,-1+MATCH($AM31,'Index Performance'!$A$4:$A$1048576, 0), MATCH(AS$4, 'Index Performance'!$B$5:$XFD$5, 0))</f>
        <v>1.8418229129238073E-2</v>
      </c>
      <c r="AT31" s="437" cm="1">
        <f t="array" ref="AT31">INDEX('Index Performance'!$B$5:$XFD$1048576,-1+MATCH($AM31,'Index Performance'!$A$4:$A$1048576, 0), MATCH(AT$4, 'Index Performance'!$B$5:$XFD$5, 0))</f>
        <v>1.4278709999999998E-2</v>
      </c>
      <c r="AU31" s="437" cm="1">
        <f t="array" ref="AU31">INDEX('Index Performance'!$B$5:$XFD$1048576,-1+MATCH($AM31,'Index Performance'!$A$4:$A$1048576, 0), MATCH(AU$4, 'Index Performance'!$B$5:$XFD$5, 0))</f>
        <v>8.1959311605128704E-3</v>
      </c>
      <c r="AV31" s="437" cm="1">
        <f t="array" ref="AV31">INDEX('Index Performance'!$B$5:$XFD$1048576,-1+MATCH($AM31,'Index Performance'!$A$4:$A$1048576, 0), MATCH(AV$4, 'Index Performance'!$B$5:$XFD$5, 0))</f>
        <v>1.2769222337918551E-2</v>
      </c>
      <c r="AW31" s="437" cm="1">
        <f t="array" ref="AW31">INDEX('Index Performance'!$B$5:$XFD$1048576,-1+MATCH($AM31,'Index Performance'!$A$4:$A$1048576, 0), MATCH(AW$4, 'Index Performance'!$B$5:$XFD$5, 0))</f>
        <v>7.1958485489140855E-3</v>
      </c>
      <c r="AX31" s="437" cm="1">
        <f t="array" ref="AX31">INDEX('Index Performance'!$B$5:$XFD$1048576,-1+MATCH($AM31,'Index Performance'!$A$4:$A$1048576, 0), MATCH(AX$4, 'Index Performance'!$B$5:$XFD$5, 0))</f>
        <v>1.3711081326739372E-3</v>
      </c>
      <c r="AY31" s="437" cm="1">
        <f t="array" ref="AY31">INDEX('Index Performance'!$B$5:$XFD$1048576,-1+MATCH($AM31,'Index Performance'!$A$4:$A$1048576, 0), MATCH(AY$4, 'Index Performance'!$B$5:$XFD$5, 0))</f>
        <v>1.6707022492644219E-2</v>
      </c>
      <c r="AZ31" s="437" cm="1">
        <f t="array" ref="AZ31">INDEX('Index Performance'!$B$5:$XFD$1048576,-1+MATCH($AM31,'Index Performance'!$A$4:$A$1048576, 0), MATCH(AZ$4, 'Index Performance'!$B$5:$XFD$5, 0))</f>
        <v>1.8302341649745202E-3</v>
      </c>
      <c r="BA31" s="437" cm="1">
        <f t="array" ref="BA31">INDEX('Index Performance'!$B$5:$XFD$1048576,-1+MATCH($AM31,'Index Performance'!$A$4:$A$1048576, 0), MATCH(BA$4, 'Index Performance'!$B$5:$XFD$5, 0))</f>
        <v>-5.2651689999999992E-3</v>
      </c>
      <c r="BB31" s="437" cm="1">
        <f t="array" ref="BB31">INDEX('Index Performance'!$B$5:$XFD$1048576,-1+MATCH($AM31,'Index Performance'!$A$4:$A$1048576, 0), MATCH(BB$4, 'Index Performance'!$B$5:$XFD$5, 0))</f>
        <v>-1.8962699999999999E-2</v>
      </c>
      <c r="BC31" s="437" cm="1">
        <f t="array" ref="BC31">INDEX('Index Performance'!$B$5:$XFD$1048576,-1+MATCH($AM31,'Index Performance'!$A$4:$A$1048576, 0), MATCH(BC$4, 'Index Performance'!$B$5:$XFD$5, 0))</f>
        <v>-3.5980729999999998E-3</v>
      </c>
      <c r="BD31" s="437" cm="1">
        <f t="array" ref="BD31">INDEX('Index Performance'!$B$5:$XFD$1048576,-1+MATCH($AM31,'Index Performance'!$A$4:$A$1048576, 0), MATCH(BD$4, 'Index Performance'!$B$5:$XFD$5, 0))</f>
        <v>4.0226709999999999E-2</v>
      </c>
      <c r="BE31" s="437" cm="1">
        <f t="array" ref="BE31">INDEX('Index Performance'!$B$5:$XFD$1048576,-1+MATCH($AM31,'Index Performance'!$A$4:$A$1048576, 0), MATCH(BE$4, 'Index Performance'!$B$5:$XFD$5, 0))</f>
        <v>9.0214067278284737E-3</v>
      </c>
      <c r="BF31" s="437" cm="1">
        <f t="array" ref="BF31">INDEX('Index Performance'!$B$5:$XFD$1048576,-1+MATCH($AM31,'Index Performance'!$A$4:$A$1048576, 0), MATCH(BF$4, 'Index Performance'!$B$5:$XFD$5, 0))</f>
        <v>-1.4607559999999999E-2</v>
      </c>
      <c r="BG31" s="437" cm="1">
        <f t="array" ref="BG31">INDEX('Index Performance'!$B$5:$XFD$1048576,-1+MATCH($AM31,'Index Performance'!$A$4:$A$1048576, 0), MATCH(BG$4, 'Index Performance'!$B$5:$XFD$5, 0))</f>
        <v>-2.0580771612899174E-3</v>
      </c>
      <c r="BH31" s="437" cm="1">
        <f t="array" ref="BH31">INDEX('Index Performance'!$B$5:$XFD$1048576,-1+MATCH($AM31,'Index Performance'!$A$4:$A$1048576, 0), MATCH(BH$4, 'Index Performance'!$B$5:$XFD$5, 0))</f>
        <v>-2.0944933193145499E-3</v>
      </c>
      <c r="BI31" s="437" cm="1">
        <f t="array" ref="BI31">INDEX('Index Performance'!$B$5:$XFD$1048576,-1+MATCH($AM31,'Index Performance'!$A$4:$A$1048576, 0), MATCH(BI$4, 'Index Performance'!$B$5:$XFD$5, 0))</f>
        <v>5.9505934679091599E-3</v>
      </c>
      <c r="BJ31" s="437" cm="1">
        <f t="array" ref="BJ31">INDEX('Index Performance'!$B$5:$XFD$1048576,-1+MATCH($AM31,'Index Performance'!$A$4:$A$1048576, 0), MATCH(BJ$4, 'Index Performance'!$B$5:$XFD$5, 0))</f>
        <v>-3.4287054817916829E-2</v>
      </c>
      <c r="BK31" s="437" cm="1">
        <f t="array" ref="BK31">INDEX('Index Performance'!$B$5:$XFD$1048576,-1+MATCH($AM31,'Index Performance'!$A$4:$A$1048576, 0), MATCH(BK$4, 'Index Performance'!$B$5:$XFD$5, 0))</f>
        <v>4.9617081981849775E-3</v>
      </c>
      <c r="BL31" s="437" t="str" cm="1">
        <f t="array" ref="BL31">INDEX('Index Performance'!$B$5:$XFD$1048576,-1+MATCH($AM31,'Index Performance'!$A$4:$A$1048576, 0), MATCH(BL$4, 'Index Performance'!$B$5:$XFD$5, 0))</f>
        <v/>
      </c>
      <c r="BM31" s="437" t="str" cm="1">
        <f t="array" ref="BM31">INDEX('Index Performance'!$B$5:$XFD$1048576,-1+MATCH($AM31,'Index Performance'!$A$4:$A$1048576, 0), MATCH(BM$4, 'Index Performance'!$B$5:$XFD$5, 0))</f>
        <v/>
      </c>
      <c r="BN31" s="437" t="str" cm="1">
        <f t="array" ref="BN31">INDEX('Index Performance'!$B$5:$XFD$1048576,-1+MATCH($AM31,'Index Performance'!$A$4:$A$1048576, 0), MATCH(BN$4, 'Index Performance'!$B$5:$XFD$5, 0))</f>
        <v/>
      </c>
      <c r="BO31" s="437" t="str" cm="1">
        <f t="array" ref="BO31">INDEX('Index Performance'!$B$5:$XFD$1048576,-1+MATCH($AM31,'Index Performance'!$A$4:$A$1048576, 0), MATCH(BO$4, 'Index Performance'!$B$5:$XFD$5, 0))</f>
        <v/>
      </c>
      <c r="BP31" s="437" cm="1">
        <f t="array" ref="BP31">INDEX('Index Performance'!$B$5:$XFD$1048576,-1+MATCH($AM31,'Index Performance'!$A$4:$A$1048576, 0), MATCH(BP$4, 'Index Performance'!$B$5:$XFD$5, 0))</f>
        <v>3.3675051797994016E-2</v>
      </c>
      <c r="BQ31" s="437" cm="1">
        <f t="array" ref="BQ31">INDEX('Index Performance'!$B$5:$XFD$1048576,-1+MATCH($AM31,'Index Performance'!$A$4:$A$1048576, 0), MATCH(BQ$4, 'Index Performance'!$B$5:$XFD$5, 0))</f>
        <v>2.9910604382912043E-2</v>
      </c>
      <c r="BR31" s="437" cm="1">
        <f t="array" ref="BR31">INDEX('Index Performance'!$B$5:$XFD$1048576,-1+MATCH($AM31,'Index Performance'!$A$4:$A$1048576, 0), MATCH(BR$4, 'Index Performance'!$B$5:$XFD$5, 0))</f>
        <v>2.6503367838627723E-2</v>
      </c>
      <c r="BS31" s="437" cm="1">
        <f t="array" ref="BS31">INDEX('Index Performance'!$B$5:$XFD$1048576,-1+MATCH($AM31,'Index Performance'!$A$4:$A$1048576, 0), MATCH(BS$4, 'Index Performance'!$B$5:$XFD$5, 0))</f>
        <v>7.178426435751728E-3</v>
      </c>
      <c r="BT31" s="437" cm="1">
        <f t="array" ref="BT31">INDEX('Index Performance'!$B$5:$XFD$1048576,-1+MATCH($AM31,'Index Performance'!$A$4:$A$1048576, 0), MATCH(BT$4, 'Index Performance'!$B$5:$XFD$5, 0))</f>
        <v>1.6449132844627234E-2</v>
      </c>
      <c r="BU31" s="437" cm="1">
        <f t="array" ref="BU31">INDEX('Index Performance'!$B$5:$XFD$1048576,-1+MATCH($AM31,'Index Performance'!$A$4:$A$1048576, 0), MATCH(BU$4, 'Index Performance'!$B$5:$XFD$5, 0))</f>
        <v>1.8096096512514759E-2</v>
      </c>
      <c r="BV31" s="437"/>
      <c r="BW31" s="440">
        <f t="shared" si="7"/>
        <v>39141</v>
      </c>
      <c r="BX31" s="435">
        <f t="shared" si="10"/>
        <v>1.7767262269818352E-4</v>
      </c>
      <c r="BY31" s="443">
        <f t="shared" si="11"/>
        <v>-5.4794520547945207E-5</v>
      </c>
      <c r="BZ31" s="438">
        <f t="shared" si="8"/>
        <v>-1.3557119613567536E-3</v>
      </c>
      <c r="CA31" s="462">
        <v>2.2960868316812539E-3</v>
      </c>
      <c r="CB31" s="444">
        <f t="shared" si="12"/>
        <v>1.5333845840549373E-3</v>
      </c>
      <c r="CD31" s="440">
        <f t="shared" si="13"/>
        <v>39141</v>
      </c>
      <c r="CE31" s="435">
        <f t="shared" si="14"/>
        <v>1.3816289262070594E-3</v>
      </c>
      <c r="CF31" s="443">
        <f t="shared" si="15"/>
        <v>-5.4794520547945207E-5</v>
      </c>
      <c r="CG31" s="438">
        <f t="shared" si="16"/>
        <v>-1.5360145793541502E-4</v>
      </c>
      <c r="CH31" s="438"/>
      <c r="CI31" s="444">
        <f t="shared" si="17"/>
        <v>1.5352303841424744E-3</v>
      </c>
      <c r="CK31" s="440">
        <f t="shared" si="18"/>
        <v>39141</v>
      </c>
      <c r="CL31" s="459">
        <f t="shared" si="19"/>
        <v>1.7262096182626735E-3</v>
      </c>
      <c r="CM31" s="443">
        <f t="shared" si="20"/>
        <v>-5.4794520547945207E-5</v>
      </c>
      <c r="CN31" s="438">
        <f t="shared" si="21"/>
        <v>1.9045095326020167E-4</v>
      </c>
      <c r="CO31" s="441" t="s">
        <v>0</v>
      </c>
      <c r="CP31" s="444">
        <f t="shared" si="22"/>
        <v>1.5357586650024718E-3</v>
      </c>
      <c r="CR31" s="440">
        <f t="shared" si="9"/>
        <v>39141</v>
      </c>
      <c r="CS31" s="459">
        <f t="shared" si="23"/>
        <v>-9.7957280644958089E-5</v>
      </c>
      <c r="CT31" s="443">
        <f t="shared" si="24"/>
        <v>-5.4794520547945207E-5</v>
      </c>
      <c r="CU31" s="438">
        <f t="shared" si="25"/>
        <v>-1.6309192931345251E-3</v>
      </c>
      <c r="CV31" s="441" t="s">
        <v>0</v>
      </c>
      <c r="CW31" s="444">
        <f t="shared" si="26"/>
        <v>1.532962012489567E-3</v>
      </c>
      <c r="CZ31" s="435">
        <f>_xlfn.XLOOKUP($A31,'Index Performance'!$A$21:$A$500,'Index Performance'!$AP$21:$AP$500,"---",FALSE)</f>
        <v>4.1839594926855739E-3</v>
      </c>
      <c r="DA31" s="435">
        <f>_xlfn.XLOOKUP($A31,'Index Performance'!$A$21:$A$500,'Index Performance'!$B$21:$B$500,"---",FALSE)</f>
        <v>1.2553160000000001E-2</v>
      </c>
      <c r="DB31" s="435">
        <f>_xlfn.XLOOKUP($A31,'Index Performance'!$A$21:$A$500,'Index Performance'!$Q$21:$Q$500,"---",FALSE)</f>
        <v>-5.2651689999999992E-3</v>
      </c>
      <c r="DC31" s="435">
        <f>_xlfn.XLOOKUP($A31,'Index Performance'!$A$21:$A$500,'Index Performance'!$W$21:$W$500,"---",FALSE)</f>
        <v>-2.0580771612899174E-3</v>
      </c>
    </row>
    <row r="32" spans="1:107">
      <c r="A32" s="436">
        <v>39172</v>
      </c>
      <c r="B32" s="435">
        <v>1.9999999999475569E-2</v>
      </c>
      <c r="C32" s="437">
        <v>2.9999999999579249E-2</v>
      </c>
      <c r="D32" s="437">
        <v>2.693218026333923E-12</v>
      </c>
      <c r="E32" s="437">
        <v>0.1150000000075571</v>
      </c>
      <c r="F32" s="437">
        <v>5.6600960217703368E-14</v>
      </c>
      <c r="G32" s="437">
        <v>5.0000000002247431E-3</v>
      </c>
      <c r="H32" s="437">
        <v>5.0000000005484121E-3</v>
      </c>
      <c r="I32" s="437">
        <v>4.9999999994033636E-3</v>
      </c>
      <c r="J32" s="437">
        <v>1.9999999999416849E-2</v>
      </c>
      <c r="K32" s="437">
        <v>0</v>
      </c>
      <c r="L32" s="437">
        <v>9.9999999993160782E-2</v>
      </c>
      <c r="M32" s="437">
        <v>0</v>
      </c>
      <c r="N32" s="437">
        <v>0</v>
      </c>
      <c r="O32" s="437">
        <v>1.762546880467232E-13</v>
      </c>
      <c r="P32" s="437">
        <v>0.17499999999938279</v>
      </c>
      <c r="Q32" s="437">
        <v>4.5000000000567267E-2</v>
      </c>
      <c r="R32" s="437">
        <v>4.5000000000338207E-2</v>
      </c>
      <c r="S32" s="437">
        <v>2.4999999999427681E-2</v>
      </c>
      <c r="T32" s="437">
        <v>4.9999999993684359E-3</v>
      </c>
      <c r="U32" s="437">
        <v>1.3762052520593159E-13</v>
      </c>
      <c r="V32" s="437">
        <v>0</v>
      </c>
      <c r="W32" s="437">
        <v>0.1000000000005097</v>
      </c>
      <c r="X32" s="437">
        <v>0</v>
      </c>
      <c r="Y32" s="437">
        <v>0.10000000000064289</v>
      </c>
      <c r="Z32" s="437">
        <v>8.4999999999519363E-2</v>
      </c>
      <c r="AA32" s="437">
        <v>1.0000000000278529E-2</v>
      </c>
      <c r="AB32" s="437">
        <v>0</v>
      </c>
      <c r="AC32" s="437">
        <v>0</v>
      </c>
      <c r="AD32" s="437">
        <v>0</v>
      </c>
      <c r="AE32" s="437">
        <v>0</v>
      </c>
      <c r="AF32" s="437">
        <v>0</v>
      </c>
      <c r="AG32" s="437">
        <v>4.9999999997188224E-2</v>
      </c>
      <c r="AH32" s="437">
        <v>9.9999999997982432E-3</v>
      </c>
      <c r="AI32" s="437">
        <v>5.0000000000548848E-2</v>
      </c>
      <c r="AJ32" s="426"/>
      <c r="AK32" s="438">
        <f t="shared" si="5"/>
        <v>1</v>
      </c>
      <c r="AL32" s="439"/>
      <c r="AM32" s="440">
        <f t="shared" si="6"/>
        <v>39172</v>
      </c>
      <c r="AN32" s="437" cm="1">
        <f t="array" ref="AN32">INDEX('Index Performance'!$B$5:$XFD$1048576,-1+MATCH($AM32,'Index Performance'!$A$4:$A$1048576, 0), MATCH(AN$4, 'Index Performance'!$B$5:$XFD$5, 0))</f>
        <v>-3.772334E-3</v>
      </c>
      <c r="AO32" s="437" cm="1">
        <f t="array" ref="AO32">INDEX('Index Performance'!$B$5:$XFD$1048576,-1+MATCH($AM32,'Index Performance'!$A$4:$A$1048576, 0), MATCH(AO$4, 'Index Performance'!$B$5:$XFD$5, 0))</f>
        <v>-4.8714479999999996E-4</v>
      </c>
      <c r="AP32" s="437" cm="1">
        <f t="array" ref="AP32">INDEX('Index Performance'!$B$5:$XFD$1048576,-1+MATCH($AM32,'Index Performance'!$A$4:$A$1048576, 0), MATCH(AP$4, 'Index Performance'!$B$5:$XFD$5, 0))</f>
        <v>2.3580580000000001E-3</v>
      </c>
      <c r="AQ32" s="437" cm="1">
        <f t="array" ref="AQ32">INDEX('Index Performance'!$B$5:$XFD$1048576,-1+MATCH($AM32,'Index Performance'!$A$4:$A$1048576, 0), MATCH(AQ$4, 'Index Performance'!$B$5:$XFD$5, 0))</f>
        <v>3.0971199162328489E-3</v>
      </c>
      <c r="AR32" s="437" cm="1">
        <f t="array" ref="AR32">INDEX('Index Performance'!$B$5:$XFD$1048576,-1+MATCH($AM32,'Index Performance'!$A$4:$A$1048576, 0), MATCH(AR$4, 'Index Performance'!$B$5:$XFD$5, 0))</f>
        <v>8.069283E-3</v>
      </c>
      <c r="AS32" s="437" cm="1">
        <f t="array" ref="AS32">INDEX('Index Performance'!$B$5:$XFD$1048576,-1+MATCH($AM32,'Index Performance'!$A$4:$A$1048576, 0), MATCH(AS$4, 'Index Performance'!$B$5:$XFD$5, 0))</f>
        <v>3.6471390881003263E-3</v>
      </c>
      <c r="AT32" s="437" cm="1">
        <f t="array" ref="AT32">INDEX('Index Performance'!$B$5:$XFD$1048576,-1+MATCH($AM32,'Index Performance'!$A$4:$A$1048576, 0), MATCH(AT$4, 'Index Performance'!$B$5:$XFD$5, 0))</f>
        <v>1.0810809999999999E-2</v>
      </c>
      <c r="AU32" s="437" cm="1">
        <f t="array" ref="AU32">INDEX('Index Performance'!$B$5:$XFD$1048576,-1+MATCH($AM32,'Index Performance'!$A$4:$A$1048576, 0), MATCH(AU$4, 'Index Performance'!$B$5:$XFD$5, 0))</f>
        <v>1.2199761099679129E-2</v>
      </c>
      <c r="AV32" s="437" cm="1">
        <f t="array" ref="AV32">INDEX('Index Performance'!$B$5:$XFD$1048576,-1+MATCH($AM32,'Index Performance'!$A$4:$A$1048576, 0), MATCH(AV$4, 'Index Performance'!$B$5:$XFD$5, 0))</f>
        <v>2.5432900432900141E-3</v>
      </c>
      <c r="AW32" s="437" cm="1">
        <f t="array" ref="AW32">INDEX('Index Performance'!$B$5:$XFD$1048576,-1+MATCH($AM32,'Index Performance'!$A$4:$A$1048576, 0), MATCH(AW$4, 'Index Performance'!$B$5:$XFD$5, 0))</f>
        <v>3.4424590301578295E-3</v>
      </c>
      <c r="AX32" s="437" cm="1">
        <f t="array" ref="AX32">INDEX('Index Performance'!$B$5:$XFD$1048576,-1+MATCH($AM32,'Index Performance'!$A$4:$A$1048576, 0), MATCH(AX$4, 'Index Performance'!$B$5:$XFD$5, 0))</f>
        <v>3.7461538461538435E-3</v>
      </c>
      <c r="AY32" s="437" cm="1">
        <f t="array" ref="AY32">INDEX('Index Performance'!$B$5:$XFD$1048576,-1+MATCH($AM32,'Index Performance'!$A$4:$A$1048576, 0), MATCH(AY$4, 'Index Performance'!$B$5:$XFD$5, 0))</f>
        <v>-6.9959237302672506E-3</v>
      </c>
      <c r="AZ32" s="437" cm="1">
        <f t="array" ref="AZ32">INDEX('Index Performance'!$B$5:$XFD$1048576,-1+MATCH($AM32,'Index Performance'!$A$4:$A$1048576, 0), MATCH(AZ$4, 'Index Performance'!$B$5:$XFD$5, 0))</f>
        <v>8.4989862654927251E-4</v>
      </c>
      <c r="BA32" s="437" cm="1">
        <f t="array" ref="BA32">INDEX('Index Performance'!$B$5:$XFD$1048576,-1+MATCH($AM32,'Index Performance'!$A$4:$A$1048576, 0), MATCH(BA$4, 'Index Performance'!$B$5:$XFD$5, 0))</f>
        <v>2.0056069999999999E-2</v>
      </c>
      <c r="BB32" s="437" cm="1">
        <f t="array" ref="BB32">INDEX('Index Performance'!$B$5:$XFD$1048576,-1+MATCH($AM32,'Index Performance'!$A$4:$A$1048576, 0), MATCH(BB$4, 'Index Performance'!$B$5:$XFD$5, 0))</f>
        <v>1.044808E-2</v>
      </c>
      <c r="BC32" s="437" cm="1">
        <f t="array" ref="BC32">INDEX('Index Performance'!$B$5:$XFD$1048576,-1+MATCH($AM32,'Index Performance'!$A$4:$A$1048576, 0), MATCH(BC$4, 'Index Performance'!$B$5:$XFD$5, 0))</f>
        <v>3.6241620000000002E-2</v>
      </c>
      <c r="BD32" s="437" cm="1">
        <f t="array" ref="BD32">INDEX('Index Performance'!$B$5:$XFD$1048576,-1+MATCH($AM32,'Index Performance'!$A$4:$A$1048576, 0), MATCH(BD$4, 'Index Performance'!$B$5:$XFD$5, 0))</f>
        <v>-1.3218160000000001E-2</v>
      </c>
      <c r="BE32" s="437" cm="1">
        <f t="array" ref="BE32">INDEX('Index Performance'!$B$5:$XFD$1048576,-1+MATCH($AM32,'Index Performance'!$A$4:$A$1048576, 0), MATCH(BE$4, 'Index Performance'!$B$5:$XFD$5, 0))</f>
        <v>3.2504924988634887E-2</v>
      </c>
      <c r="BF32" s="437" cm="1">
        <f t="array" ref="BF32">INDEX('Index Performance'!$B$5:$XFD$1048576,-1+MATCH($AM32,'Index Performance'!$A$4:$A$1048576, 0), MATCH(BF$4, 'Index Performance'!$B$5:$XFD$5, 0))</f>
        <v>6.0978389999999993E-2</v>
      </c>
      <c r="BG32" s="437" cm="1">
        <f t="array" ref="BG32">INDEX('Index Performance'!$B$5:$XFD$1048576,-1+MATCH($AM32,'Index Performance'!$A$4:$A$1048576, 0), MATCH(BG$4, 'Index Performance'!$B$5:$XFD$5, 0))</f>
        <v>2.8299849949662281E-3</v>
      </c>
      <c r="BH32" s="437" cm="1">
        <f t="array" ref="BH32">INDEX('Index Performance'!$B$5:$XFD$1048576,-1+MATCH($AM32,'Index Performance'!$A$4:$A$1048576, 0), MATCH(BH$4, 'Index Performance'!$B$5:$XFD$5, 0))</f>
        <v>3.9766039347928217E-3</v>
      </c>
      <c r="BI32" s="437" cm="1">
        <f t="array" ref="BI32">INDEX('Index Performance'!$B$5:$XFD$1048576,-1+MATCH($AM32,'Index Performance'!$A$4:$A$1048576, 0), MATCH(BI$4, 'Index Performance'!$B$5:$XFD$5, 0))</f>
        <v>1.2368674828075354E-2</v>
      </c>
      <c r="BJ32" s="437" cm="1">
        <f t="array" ref="BJ32">INDEX('Index Performance'!$B$5:$XFD$1048576,-1+MATCH($AM32,'Index Performance'!$A$4:$A$1048576, 0), MATCH(BJ$4, 'Index Performance'!$B$5:$XFD$5, 0))</f>
        <v>-1.4363597120058746E-2</v>
      </c>
      <c r="BK32" s="437" cm="1">
        <f t="array" ref="BK32">INDEX('Index Performance'!$B$5:$XFD$1048576,-1+MATCH($AM32,'Index Performance'!$A$4:$A$1048576, 0), MATCH(BK$4, 'Index Performance'!$B$5:$XFD$5, 0))</f>
        <v>2.3923837124482095E-3</v>
      </c>
      <c r="BL32" s="437" cm="1">
        <f t="array" ref="BL32">INDEX('Index Performance'!$B$5:$XFD$1048576,-1+MATCH($AM32,'Index Performance'!$A$4:$A$1048576, 0), MATCH(BL$4, 'Index Performance'!$B$5:$XFD$5, 0))</f>
        <v>5.2682E-2</v>
      </c>
      <c r="BM32" s="437" cm="1">
        <f t="array" ref="BM32">INDEX('Index Performance'!$B$5:$XFD$1048576,-1+MATCH($AM32,'Index Performance'!$A$4:$A$1048576, 0), MATCH(BM$4, 'Index Performance'!$B$5:$XFD$5, 0))</f>
        <v>4.1954999999999999E-2</v>
      </c>
      <c r="BN32" s="437" cm="1">
        <f t="array" ref="BN32">INDEX('Index Performance'!$B$5:$XFD$1048576,-1+MATCH($AM32,'Index Performance'!$A$4:$A$1048576, 0), MATCH(BN$4, 'Index Performance'!$B$5:$XFD$5, 0))</f>
        <v>6.4092999999999997E-2</v>
      </c>
      <c r="BO32" s="437" cm="1">
        <f t="array" ref="BO32">INDEX('Index Performance'!$B$5:$XFD$1048576,-1+MATCH($AM32,'Index Performance'!$A$4:$A$1048576, 0), MATCH(BO$4, 'Index Performance'!$B$5:$XFD$5, 0))</f>
        <v>7.3082999999999995E-2</v>
      </c>
      <c r="BP32" s="437" cm="1">
        <f t="array" ref="BP32">INDEX('Index Performance'!$B$5:$XFD$1048576,-1+MATCH($AM32,'Index Performance'!$A$4:$A$1048576, 0), MATCH(BP$4, 'Index Performance'!$B$5:$XFD$5, 0))</f>
        <v>9.748494378706285E-3</v>
      </c>
      <c r="BQ32" s="437" cm="1">
        <f t="array" ref="BQ32">INDEX('Index Performance'!$B$5:$XFD$1048576,-1+MATCH($AM32,'Index Performance'!$A$4:$A$1048576, 0), MATCH(BQ$4, 'Index Performance'!$B$5:$XFD$5, 0))</f>
        <v>8.6799394731384982E-3</v>
      </c>
      <c r="BR32" s="437" cm="1">
        <f t="array" ref="BR32">INDEX('Index Performance'!$B$5:$XFD$1048576,-1+MATCH($AM32,'Index Performance'!$A$4:$A$1048576, 0), MATCH(BR$4, 'Index Performance'!$B$5:$XFD$5, 0))</f>
        <v>-2.5248411652607494E-2</v>
      </c>
      <c r="BS32" s="437" cm="1">
        <f t="array" ref="BS32">INDEX('Index Performance'!$B$5:$XFD$1048576,-1+MATCH($AM32,'Index Performance'!$A$4:$A$1048576, 0), MATCH(BS$4, 'Index Performance'!$B$5:$XFD$5, 0))</f>
        <v>6.2614333191668425E-3</v>
      </c>
      <c r="BT32" s="437" cm="1">
        <f t="array" ref="BT32">INDEX('Index Performance'!$B$5:$XFD$1048576,-1+MATCH($AM32,'Index Performance'!$A$4:$A$1048576, 0), MATCH(BT$4, 'Index Performance'!$B$5:$XFD$5, 0))</f>
        <v>1.0026385224274348E-2</v>
      </c>
      <c r="BU32" s="437" cm="1">
        <f t="array" ref="BU32">INDEX('Index Performance'!$B$5:$XFD$1048576,-1+MATCH($AM32,'Index Performance'!$A$4:$A$1048576, 0), MATCH(BU$4, 'Index Performance'!$B$5:$XFD$5, 0))</f>
        <v>8.3764641786978622E-3</v>
      </c>
      <c r="BV32" s="437"/>
      <c r="BW32" s="440">
        <f t="shared" si="7"/>
        <v>39172</v>
      </c>
      <c r="BX32" s="435">
        <f t="shared" si="10"/>
        <v>1.2081390083471201E-2</v>
      </c>
      <c r="BY32" s="443">
        <f t="shared" si="11"/>
        <v>-5.4794520547945207E-5</v>
      </c>
      <c r="BZ32" s="438">
        <f t="shared" si="8"/>
        <v>1.0363650386644885E-2</v>
      </c>
      <c r="CA32" s="462">
        <v>1.414003366456895E-2</v>
      </c>
      <c r="CB32" s="444">
        <f t="shared" si="12"/>
        <v>1.7177396968263165E-3</v>
      </c>
      <c r="CD32" s="440">
        <f t="shared" si="13"/>
        <v>39172</v>
      </c>
      <c r="CE32" s="435">
        <f t="shared" si="14"/>
        <v>9.155120719530313E-3</v>
      </c>
      <c r="CF32" s="443">
        <f t="shared" si="15"/>
        <v>-5.4794520547945207E-5</v>
      </c>
      <c r="CG32" s="438">
        <f t="shared" si="16"/>
        <v>7.442347588732412E-3</v>
      </c>
      <c r="CH32" s="438"/>
      <c r="CI32" s="444">
        <f t="shared" si="17"/>
        <v>1.7127731307979011E-3</v>
      </c>
      <c r="CK32" s="440">
        <f t="shared" si="18"/>
        <v>39172</v>
      </c>
      <c r="CL32" s="459">
        <f t="shared" si="19"/>
        <v>1.9948280976121748E-2</v>
      </c>
      <c r="CM32" s="443">
        <f t="shared" si="20"/>
        <v>-5.4794520547945207E-5</v>
      </c>
      <c r="CN32" s="438">
        <f t="shared" si="21"/>
        <v>1.8217189318761928E-2</v>
      </c>
      <c r="CO32" s="441" t="s">
        <v>0</v>
      </c>
      <c r="CP32" s="444">
        <f t="shared" si="22"/>
        <v>1.7310916573598199E-3</v>
      </c>
      <c r="CR32" s="440">
        <f t="shared" si="9"/>
        <v>39172</v>
      </c>
      <c r="CS32" s="459">
        <f t="shared" si="23"/>
        <v>7.3548267974831143E-3</v>
      </c>
      <c r="CT32" s="443">
        <f t="shared" si="24"/>
        <v>-5.4794520547945207E-5</v>
      </c>
      <c r="CU32" s="438">
        <f t="shared" si="25"/>
        <v>5.645109188074926E-3</v>
      </c>
      <c r="CV32" s="441" t="s">
        <v>0</v>
      </c>
      <c r="CW32" s="444">
        <f t="shared" si="26"/>
        <v>1.7097176094081883E-3</v>
      </c>
      <c r="CZ32" s="435">
        <f>_xlfn.XLOOKUP($A32,'Index Performance'!$A$21:$A$500,'Index Performance'!$AP$21:$AP$500,"---",FALSE)</f>
        <v>4.4236739226846122E-3</v>
      </c>
      <c r="DA32" s="435">
        <f>_xlfn.XLOOKUP($A32,'Index Performance'!$A$21:$A$500,'Index Performance'!$B$21:$B$500,"---",FALSE)</f>
        <v>-3.8493350000000002E-4</v>
      </c>
      <c r="DB32" s="435">
        <f>_xlfn.XLOOKUP($A32,'Index Performance'!$A$21:$A$500,'Index Performance'!$Q$21:$Q$500,"---",FALSE)</f>
        <v>2.0056069999999999E-2</v>
      </c>
      <c r="DC32" s="435">
        <f>_xlfn.XLOOKUP($A32,'Index Performance'!$A$21:$A$500,'Index Performance'!$W$21:$W$500,"---",FALSE)</f>
        <v>2.8299849949662281E-3</v>
      </c>
    </row>
    <row r="33" spans="1:107">
      <c r="A33" s="436">
        <v>39202</v>
      </c>
      <c r="B33" s="435">
        <v>1.9999999999698571E-2</v>
      </c>
      <c r="C33" s="437">
        <v>2.9999999999742909E-2</v>
      </c>
      <c r="D33" s="437">
        <v>8.7499999997429453E-2</v>
      </c>
      <c r="E33" s="437">
        <v>2.7500000007391529E-2</v>
      </c>
      <c r="F33" s="437">
        <v>4.0239142533894482E-14</v>
      </c>
      <c r="G33" s="437">
        <v>5.0000000001944574E-3</v>
      </c>
      <c r="H33" s="437">
        <v>5.0000000004573964E-3</v>
      </c>
      <c r="I33" s="437">
        <v>4.9999999996330861E-3</v>
      </c>
      <c r="J33" s="437">
        <v>1.999999999967066E-2</v>
      </c>
      <c r="K33" s="437">
        <v>9.387166928368726E-14</v>
      </c>
      <c r="L33" s="437">
        <v>9.9999999995344896E-2</v>
      </c>
      <c r="M33" s="437">
        <v>4.0963713601837538E-14</v>
      </c>
      <c r="N33" s="437">
        <v>5.826845727624135E-14</v>
      </c>
      <c r="O33" s="437">
        <v>5.5802386705508788E-14</v>
      </c>
      <c r="P33" s="437">
        <v>0.20749999999904589</v>
      </c>
      <c r="Q33" s="437">
        <v>4.5000000000301299E-2</v>
      </c>
      <c r="R33" s="437">
        <v>7.5000000001491001E-3</v>
      </c>
      <c r="S33" s="437">
        <v>2.9999999999167519E-2</v>
      </c>
      <c r="T33" s="437">
        <v>4.9999999996904751E-3</v>
      </c>
      <c r="U33" s="437">
        <v>1.120744376478813E-13</v>
      </c>
      <c r="V33" s="437">
        <v>2.0908106896071501E-14</v>
      </c>
      <c r="W33" s="437">
        <v>0.1000000000004652</v>
      </c>
      <c r="X33" s="437">
        <v>1.073740067309216E-13</v>
      </c>
      <c r="Y33" s="437">
        <v>0.1000000000005368</v>
      </c>
      <c r="Z33" s="437">
        <v>8.4999999999517545E-2</v>
      </c>
      <c r="AA33" s="437">
        <v>1.0000000000281849E-2</v>
      </c>
      <c r="AB33" s="437">
        <v>0</v>
      </c>
      <c r="AC33" s="437">
        <v>0</v>
      </c>
      <c r="AD33" s="437">
        <v>1.9453815261852841E-14</v>
      </c>
      <c r="AE33" s="437">
        <v>3.3503786304002023E-14</v>
      </c>
      <c r="AF33" s="437">
        <v>9.6456530458863482E-14</v>
      </c>
      <c r="AG33" s="437">
        <v>5.0000000000557841E-2</v>
      </c>
      <c r="AH33" s="437">
        <v>9.9999999997988642E-3</v>
      </c>
      <c r="AI33" s="437">
        <v>5.0000000000245987E-2</v>
      </c>
      <c r="AJ33" s="426"/>
      <c r="AK33" s="438">
        <f t="shared" si="5"/>
        <v>1</v>
      </c>
      <c r="AL33" s="439"/>
      <c r="AM33" s="440">
        <f t="shared" si="6"/>
        <v>39202</v>
      </c>
      <c r="AN33" s="437" cm="1">
        <f t="array" ref="AN33">INDEX('Index Performance'!$B$5:$XFD$1048576,-1+MATCH($AM33,'Index Performance'!$A$4:$A$1048576, 0), MATCH(AN$4, 'Index Performance'!$B$5:$XFD$5, 0))</f>
        <v>3.9874999999999997E-3</v>
      </c>
      <c r="AO33" s="437" cm="1">
        <f t="array" ref="AO33">INDEX('Index Performance'!$B$5:$XFD$1048576,-1+MATCH($AM33,'Index Performance'!$A$4:$A$1048576, 0), MATCH(AO$4, 'Index Performance'!$B$5:$XFD$5, 0))</f>
        <v>5.1513589999999995E-3</v>
      </c>
      <c r="AP33" s="437" cm="1">
        <f t="array" ref="AP33">INDEX('Index Performance'!$B$5:$XFD$1048576,-1+MATCH($AM33,'Index Performance'!$A$4:$A$1048576, 0), MATCH(AP$4, 'Index Performance'!$B$5:$XFD$5, 0))</f>
        <v>7.102733E-3</v>
      </c>
      <c r="AQ33" s="437" cm="1">
        <f t="array" ref="AQ33">INDEX('Index Performance'!$B$5:$XFD$1048576,-1+MATCH($AM33,'Index Performance'!$A$4:$A$1048576, 0), MATCH(AQ$4, 'Index Performance'!$B$5:$XFD$5, 0))</f>
        <v>1.1485345832547234E-2</v>
      </c>
      <c r="AR33" s="437" cm="1">
        <f t="array" ref="AR33">INDEX('Index Performance'!$B$5:$XFD$1048576,-1+MATCH($AM33,'Index Performance'!$A$4:$A$1048576, 0), MATCH(AR$4, 'Index Performance'!$B$5:$XFD$5, 0))</f>
        <v>1.0034030000000001E-2</v>
      </c>
      <c r="AS33" s="437" cm="1">
        <f t="array" ref="AS33">INDEX('Index Performance'!$B$5:$XFD$1048576,-1+MATCH($AM33,'Index Performance'!$A$4:$A$1048576, 0), MATCH(AS$4, 'Index Performance'!$B$5:$XFD$5, 0))</f>
        <v>1.0630648822339106E-2</v>
      </c>
      <c r="AT33" s="437" cm="1">
        <f t="array" ref="AT33">INDEX('Index Performance'!$B$5:$XFD$1048576,-1+MATCH($AM33,'Index Performance'!$A$4:$A$1048576, 0), MATCH(AT$4, 'Index Performance'!$B$5:$XFD$5, 0))</f>
        <v>9.649866E-3</v>
      </c>
      <c r="AU33" s="437" cm="1">
        <f t="array" ref="AU33">INDEX('Index Performance'!$B$5:$XFD$1048576,-1+MATCH($AM33,'Index Performance'!$A$4:$A$1048576, 0), MATCH(AU$4, 'Index Performance'!$B$5:$XFD$5, 0))</f>
        <v>1.0408401211277063E-2</v>
      </c>
      <c r="AV33" s="437" cm="1">
        <f t="array" ref="AV33">INDEX('Index Performance'!$B$5:$XFD$1048576,-1+MATCH($AM33,'Index Performance'!$A$4:$A$1048576, 0), MATCH(AV$4, 'Index Performance'!$B$5:$XFD$5, 0))</f>
        <v>4.8037998596641707E-3</v>
      </c>
      <c r="AW33" s="437" cm="1">
        <f t="array" ref="AW33">INDEX('Index Performance'!$B$5:$XFD$1048576,-1+MATCH($AM33,'Index Performance'!$A$4:$A$1048576, 0), MATCH(AW$4, 'Index Performance'!$B$5:$XFD$5, 0))</f>
        <v>6.0397681459281038E-3</v>
      </c>
      <c r="AX33" s="437" cm="1">
        <f t="array" ref="AX33">INDEX('Index Performance'!$B$5:$XFD$1048576,-1+MATCH($AM33,'Index Performance'!$A$4:$A$1048576, 0), MATCH(AX$4, 'Index Performance'!$B$5:$XFD$5, 0))</f>
        <v>3.0041306796846357E-3</v>
      </c>
      <c r="AY33" s="437" cm="1">
        <f t="array" ref="AY33">INDEX('Index Performance'!$B$5:$XFD$1048576,-1+MATCH($AM33,'Index Performance'!$A$4:$A$1048576, 0), MATCH(AY$4, 'Index Performance'!$B$5:$XFD$5, 0))</f>
        <v>3.2785428188872867E-3</v>
      </c>
      <c r="AZ33" s="437" cm="1">
        <f t="array" ref="AZ33">INDEX('Index Performance'!$B$5:$XFD$1048576,-1+MATCH($AM33,'Index Performance'!$A$4:$A$1048576, 0), MATCH(AZ$4, 'Index Performance'!$B$5:$XFD$5, 0))</f>
        <v>2.277009813981512E-2</v>
      </c>
      <c r="BA33" s="437" cm="1">
        <f t="array" ref="BA33">INDEX('Index Performance'!$B$5:$XFD$1048576,-1+MATCH($AM33,'Index Performance'!$A$4:$A$1048576, 0), MATCH(BA$4, 'Index Performance'!$B$5:$XFD$5, 0))</f>
        <v>4.4389690000000002E-2</v>
      </c>
      <c r="BB33" s="437" cm="1">
        <f t="array" ref="BB33">INDEX('Index Performance'!$B$5:$XFD$1048576,-1+MATCH($AM33,'Index Performance'!$A$4:$A$1048576, 0), MATCH(BB$4, 'Index Performance'!$B$5:$XFD$5, 0))</f>
        <v>4.2575809999999999E-2</v>
      </c>
      <c r="BC33" s="437" cm="1">
        <f t="array" ref="BC33">INDEX('Index Performance'!$B$5:$XFD$1048576,-1+MATCH($AM33,'Index Performance'!$A$4:$A$1048576, 0), MATCH(BC$4, 'Index Performance'!$B$5:$XFD$5, 0))</f>
        <v>6.4596319999999999E-2</v>
      </c>
      <c r="BD33" s="437" cm="1">
        <f t="array" ref="BD33">INDEX('Index Performance'!$B$5:$XFD$1048576,-1+MATCH($AM33,'Index Performance'!$A$4:$A$1048576, 0), MATCH(BD$4, 'Index Performance'!$B$5:$XFD$5, 0))</f>
        <v>-1.9463149999999999E-2</v>
      </c>
      <c r="BE33" s="437" cm="1">
        <f t="array" ref="BE33">INDEX('Index Performance'!$B$5:$XFD$1048576,-1+MATCH($AM33,'Index Performance'!$A$4:$A$1048576, 0), MATCH(BE$4, 'Index Performance'!$B$5:$XFD$5, 0))</f>
        <v>4.964408894107275E-2</v>
      </c>
      <c r="BF33" s="437" cm="1">
        <f t="array" ref="BF33">INDEX('Index Performance'!$B$5:$XFD$1048576,-1+MATCH($AM33,'Index Performance'!$A$4:$A$1048576, 0), MATCH(BF$4, 'Index Performance'!$B$5:$XFD$5, 0))</f>
        <v>4.379719E-2</v>
      </c>
      <c r="BG33" s="437" cm="1">
        <f t="array" ref="BG33">INDEX('Index Performance'!$B$5:$XFD$1048576,-1+MATCH($AM33,'Index Performance'!$A$4:$A$1048576, 0), MATCH(BG$4, 'Index Performance'!$B$5:$XFD$5, 0))</f>
        <v>2.2072861122471643E-2</v>
      </c>
      <c r="BH33" s="437" cm="1">
        <f t="array" ref="BH33">INDEX('Index Performance'!$B$5:$XFD$1048576,-1+MATCH($AM33,'Index Performance'!$A$4:$A$1048576, 0), MATCH(BH$4, 'Index Performance'!$B$5:$XFD$5, 0))</f>
        <v>2.7655054199560603E-2</v>
      </c>
      <c r="BI33" s="437" cm="1">
        <f t="array" ref="BI33">INDEX('Index Performance'!$B$5:$XFD$1048576,-1+MATCH($AM33,'Index Performance'!$A$4:$A$1048576, 0), MATCH(BI$4, 'Index Performance'!$B$5:$XFD$5, 0))</f>
        <v>2.6281817835925203E-2</v>
      </c>
      <c r="BJ33" s="437" cm="1">
        <f t="array" ref="BJ33">INDEX('Index Performance'!$B$5:$XFD$1048576,-1+MATCH($AM33,'Index Performance'!$A$4:$A$1048576, 0), MATCH(BJ$4, 'Index Performance'!$B$5:$XFD$5, 0))</f>
        <v>2.8858571434518865E-2</v>
      </c>
      <c r="BK33" s="437" cm="1">
        <f t="array" ref="BK33">INDEX('Index Performance'!$B$5:$XFD$1048576,-1+MATCH($AM33,'Index Performance'!$A$4:$A$1048576, 0), MATCH(BK$4, 'Index Performance'!$B$5:$XFD$5, 0))</f>
        <v>8.5818872793308465E-3</v>
      </c>
      <c r="BL33" s="437" t="str" cm="1">
        <f t="array" ref="BL33">INDEX('Index Performance'!$B$5:$XFD$1048576,-1+MATCH($AM33,'Index Performance'!$A$4:$A$1048576, 0), MATCH(BL$4, 'Index Performance'!$B$5:$XFD$5, 0))</f>
        <v/>
      </c>
      <c r="BM33" s="437" t="str" cm="1">
        <f t="array" ref="BM33">INDEX('Index Performance'!$B$5:$XFD$1048576,-1+MATCH($AM33,'Index Performance'!$A$4:$A$1048576, 0), MATCH(BM$4, 'Index Performance'!$B$5:$XFD$5, 0))</f>
        <v/>
      </c>
      <c r="BN33" s="437" t="str" cm="1">
        <f t="array" ref="BN33">INDEX('Index Performance'!$B$5:$XFD$1048576,-1+MATCH($AM33,'Index Performance'!$A$4:$A$1048576, 0), MATCH(BN$4, 'Index Performance'!$B$5:$XFD$5, 0))</f>
        <v/>
      </c>
      <c r="BO33" s="437" t="str" cm="1">
        <f t="array" ref="BO33">INDEX('Index Performance'!$B$5:$XFD$1048576,-1+MATCH($AM33,'Index Performance'!$A$4:$A$1048576, 0), MATCH(BO$4, 'Index Performance'!$B$5:$XFD$5, 0))</f>
        <v/>
      </c>
      <c r="BP33" s="437" cm="1">
        <f t="array" ref="BP33">INDEX('Index Performance'!$B$5:$XFD$1048576,-1+MATCH($AM33,'Index Performance'!$A$4:$A$1048576, 0), MATCH(BP$4, 'Index Performance'!$B$5:$XFD$5, 0))</f>
        <v>1.1551155115511413E-2</v>
      </c>
      <c r="BQ33" s="437" cm="1">
        <f t="array" ref="BQ33">INDEX('Index Performance'!$B$5:$XFD$1048576,-1+MATCH($AM33,'Index Performance'!$A$4:$A$1048576, 0), MATCH(BQ$4, 'Index Performance'!$B$5:$XFD$5, 0))</f>
        <v>6.4056523409443678E-3</v>
      </c>
      <c r="BR33" s="437" cm="1">
        <f t="array" ref="BR33">INDEX('Index Performance'!$B$5:$XFD$1048576,-1+MATCH($AM33,'Index Performance'!$A$4:$A$1048576, 0), MATCH(BR$4, 'Index Performance'!$B$5:$XFD$5, 0))</f>
        <v>1.6096197532791567E-2</v>
      </c>
      <c r="BS33" s="437" cm="1">
        <f t="array" ref="BS33">INDEX('Index Performance'!$B$5:$XFD$1048576,-1+MATCH($AM33,'Index Performance'!$A$4:$A$1048576, 0), MATCH(BS$4, 'Index Performance'!$B$5:$XFD$5, 0))</f>
        <v>7.5760954252241941E-3</v>
      </c>
      <c r="BT33" s="437" cm="1">
        <f t="array" ref="BT33">INDEX('Index Performance'!$B$5:$XFD$1048576,-1+MATCH($AM33,'Index Performance'!$A$4:$A$1048576, 0), MATCH(BT$4, 'Index Performance'!$B$5:$XFD$5, 0))</f>
        <v>8.2723789620342547E-3</v>
      </c>
      <c r="BU33" s="437" cm="1">
        <f t="array" ref="BU33">INDEX('Index Performance'!$B$5:$XFD$1048576,-1+MATCH($AM33,'Index Performance'!$A$4:$A$1048576, 0), MATCH(BU$4, 'Index Performance'!$B$5:$XFD$5, 0))</f>
        <v>8.4419531302761808E-3</v>
      </c>
      <c r="BV33" s="437"/>
      <c r="BW33" s="440">
        <f t="shared" si="7"/>
        <v>39202</v>
      </c>
      <c r="BX33" s="435">
        <f t="shared" si="10"/>
        <v>1.7416883488560048E-2</v>
      </c>
      <c r="BY33" s="443">
        <f t="shared" si="11"/>
        <v>-5.4794520547945207E-5</v>
      </c>
      <c r="BZ33" s="438">
        <f t="shared" si="8"/>
        <v>1.5745745508085163E-2</v>
      </c>
      <c r="CA33" s="462">
        <v>1.557030479726107E-2</v>
      </c>
      <c r="CB33" s="444">
        <f t="shared" si="12"/>
        <v>1.6711379804748849E-3</v>
      </c>
      <c r="CD33" s="440">
        <f t="shared" si="13"/>
        <v>39202</v>
      </c>
      <c r="CE33" s="435">
        <f t="shared" si="14"/>
        <v>1.767779794843723E-2</v>
      </c>
      <c r="CF33" s="443">
        <f t="shared" si="15"/>
        <v>-5.4794520547945207E-5</v>
      </c>
      <c r="CG33" s="438">
        <f t="shared" si="16"/>
        <v>1.6006231408076443E-2</v>
      </c>
      <c r="CH33" s="438"/>
      <c r="CI33" s="444">
        <f t="shared" si="17"/>
        <v>1.6715665403607867E-3</v>
      </c>
      <c r="CK33" s="440">
        <f t="shared" si="18"/>
        <v>39202</v>
      </c>
      <c r="CL33" s="459">
        <f t="shared" si="19"/>
        <v>1.6713121937177059E-2</v>
      </c>
      <c r="CM33" s="443">
        <f t="shared" si="20"/>
        <v>-5.4794520547945207E-5</v>
      </c>
      <c r="CN33" s="438">
        <f t="shared" si="21"/>
        <v>1.5043139906320224E-2</v>
      </c>
      <c r="CO33" s="441" t="s">
        <v>0</v>
      </c>
      <c r="CP33" s="444">
        <f t="shared" si="22"/>
        <v>1.6699820308568349E-3</v>
      </c>
      <c r="CR33" s="440">
        <f t="shared" si="9"/>
        <v>39202</v>
      </c>
      <c r="CS33" s="459">
        <f t="shared" si="23"/>
        <v>2.4974091761235825E-2</v>
      </c>
      <c r="CT33" s="443">
        <f t="shared" si="24"/>
        <v>-5.4794520547945207E-5</v>
      </c>
      <c r="CU33" s="438">
        <f t="shared" si="25"/>
        <v>2.3290540837771934E-2</v>
      </c>
      <c r="CV33" s="441" t="s">
        <v>0</v>
      </c>
      <c r="CW33" s="444">
        <f t="shared" si="26"/>
        <v>1.6835509234638911E-3</v>
      </c>
      <c r="CZ33" s="435">
        <f>_xlfn.XLOOKUP($A33,'Index Performance'!$A$21:$A$500,'Index Performance'!$AP$21:$AP$500,"---",FALSE)</f>
        <v>4.5859986049066048E-3</v>
      </c>
      <c r="DA33" s="435">
        <f>_xlfn.XLOOKUP($A33,'Index Performance'!$A$21:$A$500,'Index Performance'!$B$21:$B$500,"---",FALSE)</f>
        <v>3.103771E-3</v>
      </c>
      <c r="DB33" s="435">
        <f>_xlfn.XLOOKUP($A33,'Index Performance'!$A$21:$A$500,'Index Performance'!$Q$21:$Q$500,"---",FALSE)</f>
        <v>4.4389690000000002E-2</v>
      </c>
      <c r="DC33" s="435">
        <f>_xlfn.XLOOKUP($A33,'Index Performance'!$A$21:$A$500,'Index Performance'!$W$21:$W$500,"---",FALSE)</f>
        <v>2.2072861122471643E-2</v>
      </c>
    </row>
    <row r="34" spans="1:107">
      <c r="A34" s="436">
        <v>39233</v>
      </c>
      <c r="B34" s="435">
        <v>1.9999999999608688E-2</v>
      </c>
      <c r="C34" s="437">
        <v>2.9999999999679419E-2</v>
      </c>
      <c r="D34" s="437">
        <v>9.9999999999745473E-2</v>
      </c>
      <c r="E34" s="437">
        <v>1.500000000018015E-2</v>
      </c>
      <c r="F34" s="437">
        <v>3.1415016741954373E-14</v>
      </c>
      <c r="G34" s="437">
        <v>5.0000000002459006E-3</v>
      </c>
      <c r="H34" s="437">
        <v>5.0000000004183634E-3</v>
      </c>
      <c r="I34" s="437">
        <v>4.9999999995777563E-3</v>
      </c>
      <c r="J34" s="437">
        <v>1.9999999999571499E-2</v>
      </c>
      <c r="K34" s="437">
        <v>8.7499999992494998E-2</v>
      </c>
      <c r="L34" s="437">
        <v>1.2500000008412769E-2</v>
      </c>
      <c r="M34" s="437">
        <v>0</v>
      </c>
      <c r="N34" s="437">
        <v>0</v>
      </c>
      <c r="O34" s="437">
        <v>2.5098785690006319E-13</v>
      </c>
      <c r="P34" s="437">
        <v>0.2324999999951495</v>
      </c>
      <c r="Q34" s="437">
        <v>4.5000000000411697E-2</v>
      </c>
      <c r="R34" s="437">
        <v>7.4999999999010086E-3</v>
      </c>
      <c r="S34" s="437">
        <v>5.0000000031093826E-3</v>
      </c>
      <c r="T34" s="437">
        <v>4.9999999995881837E-3</v>
      </c>
      <c r="U34" s="437">
        <v>7.9313517522525569E-14</v>
      </c>
      <c r="V34" s="437">
        <v>0</v>
      </c>
      <c r="W34" s="437">
        <v>0.1000000000006693</v>
      </c>
      <c r="X34" s="437">
        <v>0</v>
      </c>
      <c r="Y34" s="437">
        <v>0.1000000000007847</v>
      </c>
      <c r="Z34" s="437">
        <v>8.4999999999305673E-2</v>
      </c>
      <c r="AA34" s="437">
        <v>1.0000000000266979E-2</v>
      </c>
      <c r="AB34" s="437">
        <v>0</v>
      </c>
      <c r="AC34" s="437">
        <v>0</v>
      </c>
      <c r="AD34" s="437">
        <v>0</v>
      </c>
      <c r="AE34" s="437">
        <v>0</v>
      </c>
      <c r="AF34" s="437">
        <v>0</v>
      </c>
      <c r="AG34" s="437">
        <v>5.0000000000438194E-2</v>
      </c>
      <c r="AH34" s="437">
        <v>9.9999999996854324E-3</v>
      </c>
      <c r="AI34" s="437">
        <v>5.0000000000393188E-2</v>
      </c>
      <c r="AJ34" s="426"/>
      <c r="AK34" s="438">
        <f t="shared" si="5"/>
        <v>1</v>
      </c>
      <c r="AL34" s="439"/>
      <c r="AM34" s="440">
        <f t="shared" si="6"/>
        <v>39233</v>
      </c>
      <c r="AN34" s="437" cm="1">
        <f t="array" ref="AN34">INDEX('Index Performance'!$B$5:$XFD$1048576,-1+MATCH($AM34,'Index Performance'!$A$4:$A$1048576, 0), MATCH(AN$4, 'Index Performance'!$B$5:$XFD$5, 0))</f>
        <v>-7.5504939999999996E-3</v>
      </c>
      <c r="AO34" s="437" cm="1">
        <f t="array" ref="AO34">INDEX('Index Performance'!$B$5:$XFD$1048576,-1+MATCH($AM34,'Index Performance'!$A$4:$A$1048576, 0), MATCH(AO$4, 'Index Performance'!$B$5:$XFD$5, 0))</f>
        <v>-8.9770960000000004E-3</v>
      </c>
      <c r="AP34" s="437" cm="1">
        <f t="array" ref="AP34">INDEX('Index Performance'!$B$5:$XFD$1048576,-1+MATCH($AM34,'Index Performance'!$A$4:$A$1048576, 0), MATCH(AP$4, 'Index Performance'!$B$5:$XFD$5, 0))</f>
        <v>-1.306526E-2</v>
      </c>
      <c r="AQ34" s="437" cm="1">
        <f t="array" ref="AQ34">INDEX('Index Performance'!$B$5:$XFD$1048576,-1+MATCH($AM34,'Index Performance'!$A$4:$A$1048576, 0), MATCH(AQ$4, 'Index Performance'!$B$5:$XFD$5, 0))</f>
        <v>4.8104466891176756E-3</v>
      </c>
      <c r="AR34" s="437" cm="1">
        <f t="array" ref="AR34">INDEX('Index Performance'!$B$5:$XFD$1048576,-1+MATCH($AM34,'Index Performance'!$A$4:$A$1048576, 0), MATCH(AR$4, 'Index Performance'!$B$5:$XFD$5, 0))</f>
        <v>-3.8577299999999998E-3</v>
      </c>
      <c r="AS34" s="437" cm="1">
        <f t="array" ref="AS34">INDEX('Index Performance'!$B$5:$XFD$1048576,-1+MATCH($AM34,'Index Performance'!$A$4:$A$1048576, 0), MATCH(AS$4, 'Index Performance'!$B$5:$XFD$5, 0))</f>
        <v>-4.4749606054624858E-3</v>
      </c>
      <c r="AT34" s="437" cm="1">
        <f t="array" ref="AT34">INDEX('Index Performance'!$B$5:$XFD$1048576,-1+MATCH($AM34,'Index Performance'!$A$4:$A$1048576, 0), MATCH(AT$4, 'Index Performance'!$B$5:$XFD$5, 0))</f>
        <v>-3.4529090000000001E-3</v>
      </c>
      <c r="AU34" s="437" cm="1">
        <f t="array" ref="AU34">INDEX('Index Performance'!$B$5:$XFD$1048576,-1+MATCH($AM34,'Index Performance'!$A$4:$A$1048576, 0), MATCH(AU$4, 'Index Performance'!$B$5:$XFD$5, 0))</f>
        <v>9.6801464843359053E-3</v>
      </c>
      <c r="AV34" s="437" cm="1">
        <f t="array" ref="AV34">INDEX('Index Performance'!$B$5:$XFD$1048576,-1+MATCH($AM34,'Index Performance'!$A$4:$A$1048576, 0), MATCH(AV$4, 'Index Performance'!$B$5:$XFD$5, 0))</f>
        <v>-6.2849162011172632E-3</v>
      </c>
      <c r="AW34" s="437" cm="1">
        <f t="array" ref="AW34">INDEX('Index Performance'!$B$5:$XFD$1048576,-1+MATCH($AM34,'Index Performance'!$A$4:$A$1048576, 0), MATCH(AW$4, 'Index Performance'!$B$5:$XFD$5, 0))</f>
        <v>6.1244858456328544E-3</v>
      </c>
      <c r="AX34" s="437" cm="1">
        <f t="array" ref="AX34">INDEX('Index Performance'!$B$5:$XFD$1048576,-1+MATCH($AM34,'Index Performance'!$A$4:$A$1048576, 0), MATCH(AX$4, 'Index Performance'!$B$5:$XFD$5, 0))</f>
        <v>7.1898471106901507E-3</v>
      </c>
      <c r="AY34" s="437" cm="1">
        <f t="array" ref="AY34">INDEX('Index Performance'!$B$5:$XFD$1048576,-1+MATCH($AM34,'Index Performance'!$A$4:$A$1048576, 0), MATCH(AY$4, 'Index Performance'!$B$5:$XFD$5, 0))</f>
        <v>-8.3403228963795373E-3</v>
      </c>
      <c r="AZ34" s="437" cm="1">
        <f t="array" ref="AZ34">INDEX('Index Performance'!$B$5:$XFD$1048576,-1+MATCH($AM34,'Index Performance'!$A$4:$A$1048576, 0), MATCH(AZ$4, 'Index Performance'!$B$5:$XFD$5, 0))</f>
        <v>2.5640150543354112E-2</v>
      </c>
      <c r="BA34" s="437" cm="1">
        <f t="array" ref="BA34">INDEX('Index Performance'!$B$5:$XFD$1048576,-1+MATCH($AM34,'Index Performance'!$A$4:$A$1048576, 0), MATCH(BA$4, 'Index Performance'!$B$5:$XFD$5, 0))</f>
        <v>2.9731730000000001E-2</v>
      </c>
      <c r="BB34" s="437" cm="1">
        <f t="array" ref="BB34">INDEX('Index Performance'!$B$5:$XFD$1048576,-1+MATCH($AM34,'Index Performance'!$A$4:$A$1048576, 0), MATCH(BB$4, 'Index Performance'!$B$5:$XFD$5, 0))</f>
        <v>3.4344359999999997E-2</v>
      </c>
      <c r="BC34" s="437" cm="1">
        <f t="array" ref="BC34">INDEX('Index Performance'!$B$5:$XFD$1048576,-1+MATCH($AM34,'Index Performance'!$A$4:$A$1048576, 0), MATCH(BC$4, 'Index Performance'!$B$5:$XFD$5, 0))</f>
        <v>1.7583720000000001E-2</v>
      </c>
      <c r="BD34" s="437" cm="1">
        <f t="array" ref="BD34">INDEX('Index Performance'!$B$5:$XFD$1048576,-1+MATCH($AM34,'Index Performance'!$A$4:$A$1048576, 0), MATCH(BD$4, 'Index Performance'!$B$5:$XFD$5, 0))</f>
        <v>1.6319070000000001E-2</v>
      </c>
      <c r="BE34" s="437" cm="1">
        <f t="array" ref="BE34">INDEX('Index Performance'!$B$5:$XFD$1048576,-1+MATCH($AM34,'Index Performance'!$A$4:$A$1048576, 0), MATCH(BE$4, 'Index Performance'!$B$5:$XFD$5, 0))</f>
        <v>4.3520816583353605E-2</v>
      </c>
      <c r="BF34" s="437" cm="1">
        <f t="array" ref="BF34">INDEX('Index Performance'!$B$5:$XFD$1048576,-1+MATCH($AM34,'Index Performance'!$A$4:$A$1048576, 0), MATCH(BF$4, 'Index Performance'!$B$5:$XFD$5, 0))</f>
        <v>3.2692359999999997E-2</v>
      </c>
      <c r="BG34" s="437" cm="1">
        <f t="array" ref="BG34">INDEX('Index Performance'!$B$5:$XFD$1048576,-1+MATCH($AM34,'Index Performance'!$A$4:$A$1048576, 0), MATCH(BG$4, 'Index Performance'!$B$5:$XFD$5, 0))</f>
        <v>2.5479164118523911E-2</v>
      </c>
      <c r="BH34" s="437" cm="1">
        <f t="array" ref="BH34">INDEX('Index Performance'!$B$5:$XFD$1048576,-1+MATCH($AM34,'Index Performance'!$A$4:$A$1048576, 0), MATCH(BH$4, 'Index Performance'!$B$5:$XFD$5, 0))</f>
        <v>3.0191729411626511E-2</v>
      </c>
      <c r="BI34" s="437" cm="1">
        <f t="array" ref="BI34">INDEX('Index Performance'!$B$5:$XFD$1048576,-1+MATCH($AM34,'Index Performance'!$A$4:$A$1048576, 0), MATCH(BI$4, 'Index Performance'!$B$5:$XFD$5, 0))</f>
        <v>3.1532646848919876E-2</v>
      </c>
      <c r="BJ34" s="437" cm="1">
        <f t="array" ref="BJ34">INDEX('Index Performance'!$B$5:$XFD$1048576,-1+MATCH($AM34,'Index Performance'!$A$4:$A$1048576, 0), MATCH(BJ$4, 'Index Performance'!$B$5:$XFD$5, 0))</f>
        <v>3.7773519124285615E-2</v>
      </c>
      <c r="BK34" s="437" cm="1">
        <f t="array" ref="BK34">INDEX('Index Performance'!$B$5:$XFD$1048576,-1+MATCH($AM34,'Index Performance'!$A$4:$A$1048576, 0), MATCH(BK$4, 'Index Performance'!$B$5:$XFD$5, 0))</f>
        <v>1.46635244828488E-2</v>
      </c>
      <c r="BL34" s="437" t="str" cm="1">
        <f t="array" ref="BL34">INDEX('Index Performance'!$B$5:$XFD$1048576,-1+MATCH($AM34,'Index Performance'!$A$4:$A$1048576, 0), MATCH(BL$4, 'Index Performance'!$B$5:$XFD$5, 0))</f>
        <v/>
      </c>
      <c r="BM34" s="437" t="str" cm="1">
        <f t="array" ref="BM34">INDEX('Index Performance'!$B$5:$XFD$1048576,-1+MATCH($AM34,'Index Performance'!$A$4:$A$1048576, 0), MATCH(BM$4, 'Index Performance'!$B$5:$XFD$5, 0))</f>
        <v/>
      </c>
      <c r="BN34" s="437" t="str" cm="1">
        <f t="array" ref="BN34">INDEX('Index Performance'!$B$5:$XFD$1048576,-1+MATCH($AM34,'Index Performance'!$A$4:$A$1048576, 0), MATCH(BN$4, 'Index Performance'!$B$5:$XFD$5, 0))</f>
        <v/>
      </c>
      <c r="BO34" s="437" t="str" cm="1">
        <f t="array" ref="BO34">INDEX('Index Performance'!$B$5:$XFD$1048576,-1+MATCH($AM34,'Index Performance'!$A$4:$A$1048576, 0), MATCH(BO$4, 'Index Performance'!$B$5:$XFD$5, 0))</f>
        <v/>
      </c>
      <c r="BP34" s="437" cm="1">
        <f t="array" ref="BP34">INDEX('Index Performance'!$B$5:$XFD$1048576,-1+MATCH($AM34,'Index Performance'!$A$4:$A$1048576, 0), MATCH(BP$4, 'Index Performance'!$B$5:$XFD$5, 0))</f>
        <v>1.2942217513529641E-3</v>
      </c>
      <c r="BQ34" s="437" cm="1">
        <f t="array" ref="BQ34">INDEX('Index Performance'!$B$5:$XFD$1048576,-1+MATCH($AM34,'Index Performance'!$A$4:$A$1048576, 0), MATCH(BQ$4, 'Index Performance'!$B$5:$XFD$5, 0))</f>
        <v>-4.2477490560555164E-4</v>
      </c>
      <c r="BR34" s="437" cm="1">
        <f t="array" ref="BR34">INDEX('Index Performance'!$B$5:$XFD$1048576,-1+MATCH($AM34,'Index Performance'!$A$4:$A$1048576, 0), MATCH(BR$4, 'Index Performance'!$B$5:$XFD$5, 0))</f>
        <v>-2.7382969603480856E-2</v>
      </c>
      <c r="BS34" s="437" cm="1">
        <f t="array" ref="BS34">INDEX('Index Performance'!$B$5:$XFD$1048576,-1+MATCH($AM34,'Index Performance'!$A$4:$A$1048576, 0), MATCH(BS$4, 'Index Performance'!$B$5:$XFD$5, 0))</f>
        <v>8.1544025181794488E-3</v>
      </c>
      <c r="BT34" s="437" cm="1">
        <f t="array" ref="BT34">INDEX('Index Performance'!$B$5:$XFD$1048576,-1+MATCH($AM34,'Index Performance'!$A$4:$A$1048576, 0), MATCH(BT$4, 'Index Performance'!$B$5:$XFD$5, 0))</f>
        <v>8.2045081613264514E-3</v>
      </c>
      <c r="BU34" s="437" cm="1">
        <f t="array" ref="BU34">INDEX('Index Performance'!$B$5:$XFD$1048576,-1+MATCH($AM34,'Index Performance'!$A$4:$A$1048576, 0), MATCH(BU$4, 'Index Performance'!$B$5:$XFD$5, 0))</f>
        <v>6.4291454594160857E-3</v>
      </c>
      <c r="BV34" s="437"/>
      <c r="BW34" s="440">
        <f t="shared" si="7"/>
        <v>39233</v>
      </c>
      <c r="BX34" s="435">
        <f t="shared" si="10"/>
        <v>1.4110843081562388E-2</v>
      </c>
      <c r="BY34" s="443">
        <f t="shared" si="11"/>
        <v>-5.4794520547945207E-5</v>
      </c>
      <c r="BZ34" s="438">
        <f t="shared" si="8"/>
        <v>1.23896589266006E-2</v>
      </c>
      <c r="CA34" s="462">
        <v>1.042364691838937E-2</v>
      </c>
      <c r="CB34" s="444">
        <f t="shared" si="12"/>
        <v>1.7211841549617888E-3</v>
      </c>
      <c r="CD34" s="440">
        <f t="shared" si="13"/>
        <v>39233</v>
      </c>
      <c r="CE34" s="435">
        <f t="shared" si="14"/>
        <v>1.339653577474118E-2</v>
      </c>
      <c r="CF34" s="443">
        <f t="shared" si="15"/>
        <v>-5.4794520547945207E-5</v>
      </c>
      <c r="CG34" s="438">
        <f t="shared" si="16"/>
        <v>1.1676563966956932E-2</v>
      </c>
      <c r="CH34" s="438"/>
      <c r="CI34" s="444">
        <f t="shared" si="17"/>
        <v>1.7199718077842482E-3</v>
      </c>
      <c r="CK34" s="440">
        <f t="shared" si="18"/>
        <v>39233</v>
      </c>
      <c r="CL34" s="459">
        <f t="shared" si="19"/>
        <v>1.3159230000599903E-2</v>
      </c>
      <c r="CM34" s="443">
        <f t="shared" si="20"/>
        <v>-5.4794520547945207E-5</v>
      </c>
      <c r="CN34" s="438">
        <f t="shared" si="21"/>
        <v>1.1439660956419795E-2</v>
      </c>
      <c r="CO34" s="441" t="s">
        <v>0</v>
      </c>
      <c r="CP34" s="444">
        <f t="shared" si="22"/>
        <v>1.7195690441801081E-3</v>
      </c>
      <c r="CR34" s="440">
        <f t="shared" si="9"/>
        <v>39233</v>
      </c>
      <c r="CS34" s="459">
        <f t="shared" si="23"/>
        <v>2.0311240059261958E-2</v>
      </c>
      <c r="CT34" s="443">
        <f t="shared" si="24"/>
        <v>-5.4794520547945207E-5</v>
      </c>
      <c r="CU34" s="438">
        <f t="shared" si="25"/>
        <v>1.8579532375136321E-2</v>
      </c>
      <c r="CV34" s="441" t="s">
        <v>0</v>
      </c>
      <c r="CW34" s="444">
        <f t="shared" si="26"/>
        <v>1.7317076841256371E-3</v>
      </c>
      <c r="CZ34" s="435">
        <f>_xlfn.XLOOKUP($A34,'Index Performance'!$A$21:$A$500,'Index Performance'!$AP$21:$AP$500,"---",FALSE)</f>
        <v>4.5971959579245159E-3</v>
      </c>
      <c r="DA34" s="435">
        <f>_xlfn.XLOOKUP($A34,'Index Performance'!$A$21:$A$500,'Index Performance'!$B$21:$B$500,"---",FALSE)</f>
        <v>-6.7393050000000001E-3</v>
      </c>
      <c r="DB34" s="435">
        <f>_xlfn.XLOOKUP($A34,'Index Performance'!$A$21:$A$500,'Index Performance'!$Q$21:$Q$500,"---",FALSE)</f>
        <v>2.9731730000000001E-2</v>
      </c>
      <c r="DC34" s="435">
        <f>_xlfn.XLOOKUP($A34,'Index Performance'!$A$21:$A$500,'Index Performance'!$W$21:$W$500,"---",FALSE)</f>
        <v>2.5479164118523911E-2</v>
      </c>
    </row>
    <row r="35" spans="1:107">
      <c r="A35" s="436">
        <v>39263</v>
      </c>
      <c r="B35" s="435">
        <v>1.9999999999320828E-2</v>
      </c>
      <c r="C35" s="437">
        <v>2.9999999999554189E-2</v>
      </c>
      <c r="D35" s="437">
        <v>0.1000000000000708</v>
      </c>
      <c r="E35" s="437">
        <v>1.499999999930504E-2</v>
      </c>
      <c r="F35" s="437">
        <v>0</v>
      </c>
      <c r="G35" s="437">
        <v>5.00000000003035E-3</v>
      </c>
      <c r="H35" s="437">
        <v>5.0000000000550143E-3</v>
      </c>
      <c r="I35" s="437">
        <v>4.999999999438556E-3</v>
      </c>
      <c r="J35" s="437">
        <v>1.9999999999279549E-2</v>
      </c>
      <c r="K35" s="437">
        <v>0.1000000000000846</v>
      </c>
      <c r="L35" s="437">
        <v>4.6903076983919467E-12</v>
      </c>
      <c r="M35" s="437">
        <v>0</v>
      </c>
      <c r="N35" s="437">
        <v>0</v>
      </c>
      <c r="O35" s="437">
        <v>6.6666768672843719E-13</v>
      </c>
      <c r="P35" s="437">
        <v>0.23249999999445489</v>
      </c>
      <c r="Q35" s="437">
        <v>4.500000000065095E-2</v>
      </c>
      <c r="R35" s="437">
        <v>7.4999999992816126E-3</v>
      </c>
      <c r="S35" s="437">
        <v>5.0000000031081467E-3</v>
      </c>
      <c r="T35" s="437">
        <v>4.9999999992302599E-3</v>
      </c>
      <c r="U35" s="437">
        <v>0</v>
      </c>
      <c r="V35" s="437">
        <v>0</v>
      </c>
      <c r="W35" s="437">
        <v>0.1000000000006316</v>
      </c>
      <c r="X35" s="437">
        <v>0</v>
      </c>
      <c r="Y35" s="437">
        <v>0.10000000000081739</v>
      </c>
      <c r="Z35" s="437">
        <v>8.4999999999453763E-2</v>
      </c>
      <c r="AA35" s="437">
        <v>1.000000000099373E-2</v>
      </c>
      <c r="AB35" s="437">
        <v>0</v>
      </c>
      <c r="AC35" s="437">
        <v>0</v>
      </c>
      <c r="AD35" s="437">
        <v>0</v>
      </c>
      <c r="AE35" s="437">
        <v>2.8414731892982451E-13</v>
      </c>
      <c r="AF35" s="437">
        <v>0</v>
      </c>
      <c r="AG35" s="437">
        <v>4.9999999998071053E-2</v>
      </c>
      <c r="AH35" s="437">
        <v>9.9999999998549149E-3</v>
      </c>
      <c r="AI35" s="437">
        <v>5.0000000000671709E-2</v>
      </c>
      <c r="AJ35" s="426"/>
      <c r="AK35" s="438">
        <f t="shared" si="5"/>
        <v>1</v>
      </c>
      <c r="AL35" s="439"/>
      <c r="AM35" s="440">
        <f t="shared" si="6"/>
        <v>39263</v>
      </c>
      <c r="AN35" s="437" cm="1">
        <f t="array" ref="AN35">INDEX('Index Performance'!$B$5:$XFD$1048576,-1+MATCH($AM35,'Index Performance'!$A$4:$A$1048576, 0), MATCH(AN$4, 'Index Performance'!$B$5:$XFD$5, 0))</f>
        <v>-4.7558850000000005E-3</v>
      </c>
      <c r="AO35" s="437" cm="1">
        <f t="array" ref="AO35">INDEX('Index Performance'!$B$5:$XFD$1048576,-1+MATCH($AM35,'Index Performance'!$A$4:$A$1048576, 0), MATCH(AO$4, 'Index Performance'!$B$5:$XFD$5, 0))</f>
        <v>-4.3491259999999996E-4</v>
      </c>
      <c r="AP35" s="437" cm="1">
        <f t="array" ref="AP35">INDEX('Index Performance'!$B$5:$XFD$1048576,-1+MATCH($AM35,'Index Performance'!$A$4:$A$1048576, 0), MATCH(AP$4, 'Index Performance'!$B$5:$XFD$5, 0))</f>
        <v>-1.526321E-3</v>
      </c>
      <c r="AQ35" s="437" cm="1">
        <f t="array" ref="AQ35">INDEX('Index Performance'!$B$5:$XFD$1048576,-1+MATCH($AM35,'Index Performance'!$A$4:$A$1048576, 0), MATCH(AQ$4, 'Index Performance'!$B$5:$XFD$5, 0))</f>
        <v>-1.736301319335809E-2</v>
      </c>
      <c r="AR35" s="437" cm="1">
        <f t="array" ref="AR35">INDEX('Index Performance'!$B$5:$XFD$1048576,-1+MATCH($AM35,'Index Performance'!$A$4:$A$1048576, 0), MATCH(AR$4, 'Index Performance'!$B$5:$XFD$5, 0))</f>
        <v>-1.7304659999999999E-2</v>
      </c>
      <c r="AS35" s="437" cm="1">
        <f t="array" ref="AS35">INDEX('Index Performance'!$B$5:$XFD$1048576,-1+MATCH($AM35,'Index Performance'!$A$4:$A$1048576, 0), MATCH(AS$4, 'Index Performance'!$B$5:$XFD$5, 0))</f>
        <v>-1.0572203984788864E-2</v>
      </c>
      <c r="AT35" s="437" cm="1">
        <f t="array" ref="AT35">INDEX('Index Performance'!$B$5:$XFD$1048576,-1+MATCH($AM35,'Index Performance'!$A$4:$A$1048576, 0), MATCH(AT$4, 'Index Performance'!$B$5:$XFD$5, 0))</f>
        <v>-2.1619359999999997E-2</v>
      </c>
      <c r="AU35" s="437" cm="1">
        <f t="array" ref="AU35">INDEX('Index Performance'!$B$5:$XFD$1048576,-1+MATCH($AM35,'Index Performance'!$A$4:$A$1048576, 0), MATCH(AU$4, 'Index Performance'!$B$5:$XFD$5, 0))</f>
        <v>-2.0681298999863929E-3</v>
      </c>
      <c r="AV35" s="437" cm="1">
        <f t="array" ref="AV35">INDEX('Index Performance'!$B$5:$XFD$1048576,-1+MATCH($AM35,'Index Performance'!$A$4:$A$1048576, 0), MATCH(AV$4, 'Index Performance'!$B$5:$XFD$5, 0))</f>
        <v>-4.0542732039570151E-3</v>
      </c>
      <c r="AW35" s="437" cm="1">
        <f t="array" ref="AW35">INDEX('Index Performance'!$B$5:$XFD$1048576,-1+MATCH($AM35,'Index Performance'!$A$4:$A$1048576, 0), MATCH(AW$4, 'Index Performance'!$B$5:$XFD$5, 0))</f>
        <v>9.619286669773075E-4</v>
      </c>
      <c r="AX35" s="437" cm="1">
        <f t="array" ref="AX35">INDEX('Index Performance'!$B$5:$XFD$1048576,-1+MATCH($AM35,'Index Performance'!$A$4:$A$1048576, 0), MATCH(AX$4, 'Index Performance'!$B$5:$XFD$5, 0))</f>
        <v>4.7033834016083631E-3</v>
      </c>
      <c r="AY35" s="437" cm="1">
        <f t="array" ref="AY35">INDEX('Index Performance'!$B$5:$XFD$1048576,-1+MATCH($AM35,'Index Performance'!$A$4:$A$1048576, 0), MATCH(AY$4, 'Index Performance'!$B$5:$XFD$5, 0))</f>
        <v>-8.058892014017105E-3</v>
      </c>
      <c r="AZ35" s="437" cm="1">
        <f t="array" ref="AZ35">INDEX('Index Performance'!$B$5:$XFD$1048576,-1+MATCH($AM35,'Index Performance'!$A$4:$A$1048576, 0), MATCH(AZ$4, 'Index Performance'!$B$5:$XFD$5, 0))</f>
        <v>-5.8002843344130417E-3</v>
      </c>
      <c r="BA35" s="437" cm="1">
        <f t="array" ref="BA35">INDEX('Index Performance'!$B$5:$XFD$1048576,-1+MATCH($AM35,'Index Performance'!$A$4:$A$1048576, 0), MATCH(BA$4, 'Index Performance'!$B$5:$XFD$5, 0))</f>
        <v>-2.9386839999999996E-3</v>
      </c>
      <c r="BB35" s="437" cm="1">
        <f t="array" ref="BB35">INDEX('Index Performance'!$B$5:$XFD$1048576,-1+MATCH($AM35,'Index Performance'!$A$4:$A$1048576, 0), MATCH(BB$4, 'Index Performance'!$B$5:$XFD$5, 0))</f>
        <v>-1.708192E-2</v>
      </c>
      <c r="BC35" s="437" cm="1">
        <f t="array" ref="BC35">INDEX('Index Performance'!$B$5:$XFD$1048576,-1+MATCH($AM35,'Index Performance'!$A$4:$A$1048576, 0), MATCH(BC$4, 'Index Performance'!$B$5:$XFD$5, 0))</f>
        <v>-1.968234E-4</v>
      </c>
      <c r="BD35" s="437" cm="1">
        <f t="array" ref="BD35">INDEX('Index Performance'!$B$5:$XFD$1048576,-1+MATCH($AM35,'Index Performance'!$A$4:$A$1048576, 0), MATCH(BD$4, 'Index Performance'!$B$5:$XFD$5, 0))</f>
        <v>-2.9978709999999996E-3</v>
      </c>
      <c r="BE35" s="437" cm="1">
        <f t="array" ref="BE35">INDEX('Index Performance'!$B$5:$XFD$1048576,-1+MATCH($AM35,'Index Performance'!$A$4:$A$1048576, 0), MATCH(BE$4, 'Index Performance'!$B$5:$XFD$5, 0))</f>
        <v>4.2509714591987047E-2</v>
      </c>
      <c r="BF35" s="437" cm="1">
        <f t="array" ref="BF35">INDEX('Index Performance'!$B$5:$XFD$1048576,-1+MATCH($AM35,'Index Performance'!$A$4:$A$1048576, 0), MATCH(BF$4, 'Index Performance'!$B$5:$XFD$5, 0))</f>
        <v>3.1806960000000002E-2</v>
      </c>
      <c r="BG35" s="437" cm="1">
        <f t="array" ref="BG35">INDEX('Index Performance'!$B$5:$XFD$1048576,-1+MATCH($AM35,'Index Performance'!$A$4:$A$1048576, 0), MATCH(BG$4, 'Index Performance'!$B$5:$XFD$5, 0))</f>
        <v>-7.303563947782532E-4</v>
      </c>
      <c r="BH35" s="437" cm="1">
        <f t="array" ref="BH35">INDEX('Index Performance'!$B$5:$XFD$1048576,-1+MATCH($AM35,'Index Performance'!$A$4:$A$1048576, 0), MATCH(BH$4, 'Index Performance'!$B$5:$XFD$5, 0))</f>
        <v>-4.2344466749759668E-3</v>
      </c>
      <c r="BI35" s="437" cm="1">
        <f t="array" ref="BI35">INDEX('Index Performance'!$B$5:$XFD$1048576,-1+MATCH($AM35,'Index Performance'!$A$4:$A$1048576, 0), MATCH(BI$4, 'Index Performance'!$B$5:$XFD$5, 0))</f>
        <v>-9.3926814741792652E-3</v>
      </c>
      <c r="BJ35" s="437" cm="1">
        <f t="array" ref="BJ35">INDEX('Index Performance'!$B$5:$XFD$1048576,-1+MATCH($AM35,'Index Performance'!$A$4:$A$1048576, 0), MATCH(BJ$4, 'Index Performance'!$B$5:$XFD$5, 0))</f>
        <v>1.4568024274581592E-2</v>
      </c>
      <c r="BK35" s="437" cm="1">
        <f t="array" ref="BK35">INDEX('Index Performance'!$B$5:$XFD$1048576,-1+MATCH($AM35,'Index Performance'!$A$4:$A$1048576, 0), MATCH(BK$4, 'Index Performance'!$B$5:$XFD$5, 0))</f>
        <v>-1.5180265654649583E-3</v>
      </c>
      <c r="BL35" s="437" cm="1">
        <f t="array" ref="BL35">INDEX('Index Performance'!$B$5:$XFD$1048576,-1+MATCH($AM35,'Index Performance'!$A$4:$A$1048576, 0), MATCH(BL$4, 'Index Performance'!$B$5:$XFD$5, 0))</f>
        <v>0.101186</v>
      </c>
      <c r="BM35" s="437" cm="1">
        <f t="array" ref="BM35">INDEX('Index Performance'!$B$5:$XFD$1048576,-1+MATCH($AM35,'Index Performance'!$A$4:$A$1048576, 0), MATCH(BM$4, 'Index Performance'!$B$5:$XFD$5, 0))</f>
        <v>6.2127000000000002E-2</v>
      </c>
      <c r="BN35" s="437" cm="1">
        <f t="array" ref="BN35">INDEX('Index Performance'!$B$5:$XFD$1048576,-1+MATCH($AM35,'Index Performance'!$A$4:$A$1048576, 0), MATCH(BN$4, 'Index Performance'!$B$5:$XFD$5, 0))</f>
        <v>3.0374999999999999E-2</v>
      </c>
      <c r="BO35" s="437" cm="1">
        <f t="array" ref="BO35">INDEX('Index Performance'!$B$5:$XFD$1048576,-1+MATCH($AM35,'Index Performance'!$A$4:$A$1048576, 0), MATCH(BO$4, 'Index Performance'!$B$5:$XFD$5, 0))</f>
        <v>7.1776999999999994E-2</v>
      </c>
      <c r="BP35" s="437" cm="1">
        <f t="array" ref="BP35">INDEX('Index Performance'!$B$5:$XFD$1048576,-1+MATCH($AM35,'Index Performance'!$A$4:$A$1048576, 0), MATCH(BP$4, 'Index Performance'!$B$5:$XFD$5, 0))</f>
        <v>-1.3968545972658064E-2</v>
      </c>
      <c r="BQ35" s="437" cm="1">
        <f t="array" ref="BQ35">INDEX('Index Performance'!$B$5:$XFD$1048576,-1+MATCH($AM35,'Index Performance'!$A$4:$A$1048576, 0), MATCH(BQ$4, 'Index Performance'!$B$5:$XFD$5, 0))</f>
        <v>-1.5678208607967536E-2</v>
      </c>
      <c r="BR35" s="437" cm="1">
        <f t="array" ref="BR35">INDEX('Index Performance'!$B$5:$XFD$1048576,-1+MATCH($AM35,'Index Performance'!$A$4:$A$1048576, 0), MATCH(BR$4, 'Index Performance'!$B$5:$XFD$5, 0))</f>
        <v>-3.8672466130401761E-2</v>
      </c>
      <c r="BS35" s="437" cm="1">
        <f t="array" ref="BS35">INDEX('Index Performance'!$B$5:$XFD$1048576,-1+MATCH($AM35,'Index Performance'!$A$4:$A$1048576, 0), MATCH(BS$4, 'Index Performance'!$B$5:$XFD$5, 0))</f>
        <v>-7.3149819611124434E-2</v>
      </c>
      <c r="BT35" s="437" cm="1">
        <f t="array" ref="BT35">INDEX('Index Performance'!$B$5:$XFD$1048576,-1+MATCH($AM35,'Index Performance'!$A$4:$A$1048576, 0), MATCH(BT$4, 'Index Performance'!$B$5:$XFD$5, 0))</f>
        <v>1.0279253040945679E-2</v>
      </c>
      <c r="BU35" s="437" cm="1">
        <f t="array" ref="BU35">INDEX('Index Performance'!$B$5:$XFD$1048576,-1+MATCH($AM35,'Index Performance'!$A$4:$A$1048576, 0), MATCH(BU$4, 'Index Performance'!$B$5:$XFD$5, 0))</f>
        <v>9.3824860260847132E-3</v>
      </c>
      <c r="BV35" s="437"/>
      <c r="BW35" s="440">
        <f t="shared" si="7"/>
        <v>39263</v>
      </c>
      <c r="BX35" s="435">
        <f t="shared" si="10"/>
        <v>7.8346567626085949E-4</v>
      </c>
      <c r="BY35" s="443">
        <f t="shared" si="11"/>
        <v>-5.4794520547945207E-5</v>
      </c>
      <c r="BZ35" s="438">
        <f t="shared" si="8"/>
        <v>-8.6035141274620752E-4</v>
      </c>
      <c r="CA35" s="462">
        <v>1.36762625966862E-2</v>
      </c>
      <c r="CB35" s="444">
        <f t="shared" si="12"/>
        <v>1.643817089007067E-3</v>
      </c>
      <c r="CD35" s="440">
        <f t="shared" si="13"/>
        <v>39263</v>
      </c>
      <c r="CE35" s="435">
        <f t="shared" si="14"/>
        <v>3.9438856824838605E-3</v>
      </c>
      <c r="CF35" s="443">
        <f t="shared" si="15"/>
        <v>-5.4794520547945207E-5</v>
      </c>
      <c r="CG35" s="438">
        <f t="shared" si="16"/>
        <v>2.2948775080993133E-3</v>
      </c>
      <c r="CH35" s="438"/>
      <c r="CI35" s="444">
        <f t="shared" si="17"/>
        <v>1.6490081743845472E-3</v>
      </c>
      <c r="CK35" s="440">
        <f t="shared" si="18"/>
        <v>39263</v>
      </c>
      <c r="CL35" s="459">
        <f t="shared" si="19"/>
        <v>2.0962172791383928E-2</v>
      </c>
      <c r="CM35" s="443">
        <f t="shared" si="20"/>
        <v>-5.4794520547945207E-5</v>
      </c>
      <c r="CN35" s="438">
        <f t="shared" si="21"/>
        <v>1.9285211566080207E-2</v>
      </c>
      <c r="CO35" s="441" t="s">
        <v>0</v>
      </c>
      <c r="CP35" s="444">
        <f t="shared" si="22"/>
        <v>1.6769612253037212E-3</v>
      </c>
      <c r="CR35" s="440">
        <f t="shared" si="9"/>
        <v>39263</v>
      </c>
      <c r="CS35" s="459">
        <f t="shared" si="23"/>
        <v>-1.9898549973891267E-3</v>
      </c>
      <c r="CT35" s="443">
        <f t="shared" si="24"/>
        <v>-5.4794520547945207E-5</v>
      </c>
      <c r="CU35" s="438">
        <f t="shared" si="25"/>
        <v>-3.6291168233717475E-3</v>
      </c>
      <c r="CV35" s="441" t="s">
        <v>0</v>
      </c>
      <c r="CW35" s="444">
        <f t="shared" si="26"/>
        <v>1.6392618259826208E-3</v>
      </c>
      <c r="CZ35" s="435">
        <f>_xlfn.XLOOKUP($A35,'Index Performance'!$A$21:$A$500,'Index Performance'!$AP$21:$AP$500,"---",FALSE)</f>
        <v>4.3165964881191066E-3</v>
      </c>
      <c r="DA35" s="435">
        <f>_xlfn.XLOOKUP($A35,'Index Performance'!$A$21:$A$500,'Index Performance'!$B$21:$B$500,"---",FALSE)</f>
        <v>-3.7153580000000002E-3</v>
      </c>
      <c r="DB35" s="435">
        <f>_xlfn.XLOOKUP($A35,'Index Performance'!$A$21:$A$500,'Index Performance'!$Q$21:$Q$500,"---",FALSE)</f>
        <v>-2.9386839999999996E-3</v>
      </c>
      <c r="DC35" s="435">
        <f>_xlfn.XLOOKUP($A35,'Index Performance'!$A$21:$A$500,'Index Performance'!$W$21:$W$500,"---",FALSE)</f>
        <v>-7.303563947782532E-4</v>
      </c>
    </row>
    <row r="36" spans="1:107">
      <c r="A36" s="436">
        <v>39294</v>
      </c>
      <c r="B36" s="435">
        <v>1.9999999999536291E-2</v>
      </c>
      <c r="C36" s="437">
        <v>0.10500000000443591</v>
      </c>
      <c r="D36" s="437">
        <v>0.1000000000006902</v>
      </c>
      <c r="E36" s="437">
        <v>1.499999999872473E-2</v>
      </c>
      <c r="F36" s="437">
        <v>0</v>
      </c>
      <c r="G36" s="437">
        <v>4.9999999997681214E-3</v>
      </c>
      <c r="H36" s="437">
        <v>4.9999999994435641E-3</v>
      </c>
      <c r="I36" s="437">
        <v>4.9999999999928877E-3</v>
      </c>
      <c r="J36" s="437">
        <v>1.9999999999600879E-2</v>
      </c>
      <c r="K36" s="437">
        <v>2.4999999991466619E-2</v>
      </c>
      <c r="L36" s="437">
        <v>6.8951460084788576E-12</v>
      </c>
      <c r="M36" s="437">
        <v>2.8305336158324909E-14</v>
      </c>
      <c r="N36" s="437">
        <v>2.9445484060902771E-14</v>
      </c>
      <c r="O36" s="437">
        <v>2.9060278160218369E-13</v>
      </c>
      <c r="P36" s="437">
        <v>0.23249999998550619</v>
      </c>
      <c r="Q36" s="437">
        <v>4.5000000000077978E-2</v>
      </c>
      <c r="R36" s="437">
        <v>3.2499999994056797E-2</v>
      </c>
      <c r="S36" s="437">
        <v>3.0000000000740452E-2</v>
      </c>
      <c r="T36" s="437">
        <v>4.9999999997997176E-3</v>
      </c>
      <c r="U36" s="437">
        <v>3.2366126649838638E-13</v>
      </c>
      <c r="V36" s="437">
        <v>1.737481771076438E-13</v>
      </c>
      <c r="W36" s="437">
        <v>0.1000000000009245</v>
      </c>
      <c r="X36" s="437">
        <v>0</v>
      </c>
      <c r="Y36" s="437">
        <v>0.1000000000015607</v>
      </c>
      <c r="Z36" s="437">
        <v>8.4999999999448267E-2</v>
      </c>
      <c r="AA36" s="437">
        <v>1.0000000001181659E-2</v>
      </c>
      <c r="AB36" s="437">
        <v>0</v>
      </c>
      <c r="AC36" s="437">
        <v>0</v>
      </c>
      <c r="AD36" s="437">
        <v>5.811331726517557E-13</v>
      </c>
      <c r="AE36" s="437">
        <v>1.004214769806205E-12</v>
      </c>
      <c r="AF36" s="437">
        <v>3.5680133964520368E-13</v>
      </c>
      <c r="AG36" s="437">
        <v>1.2134832634354102E-11</v>
      </c>
      <c r="AH36" s="437">
        <v>1.0000000000000229E-2</v>
      </c>
      <c r="AI36" s="437">
        <v>5.0000000001226369E-2</v>
      </c>
      <c r="AJ36" s="426"/>
      <c r="AK36" s="438">
        <f t="shared" si="5"/>
        <v>1</v>
      </c>
      <c r="AL36" s="439"/>
      <c r="AM36" s="440">
        <f t="shared" si="6"/>
        <v>39294</v>
      </c>
      <c r="AN36" s="437" cm="1">
        <f t="array" ref="AN36">INDEX('Index Performance'!$B$5:$XFD$1048576,-1+MATCH($AM36,'Index Performance'!$A$4:$A$1048576, 0), MATCH(AN$4, 'Index Performance'!$B$5:$XFD$5, 0))</f>
        <v>3.7313279999999999E-3</v>
      </c>
      <c r="AO36" s="437" cm="1">
        <f t="array" ref="AO36">INDEX('Index Performance'!$B$5:$XFD$1048576,-1+MATCH($AM36,'Index Performance'!$A$4:$A$1048576, 0), MATCH(AO$4, 'Index Performance'!$B$5:$XFD$5, 0))</f>
        <v>1.6581459999999999E-2</v>
      </c>
      <c r="AP36" s="437" cm="1">
        <f t="array" ref="AP36">INDEX('Index Performance'!$B$5:$XFD$1048576,-1+MATCH($AM36,'Index Performance'!$A$4:$A$1048576, 0), MATCH(AP$4, 'Index Performance'!$B$5:$XFD$5, 0))</f>
        <v>2.275862E-2</v>
      </c>
      <c r="AQ36" s="437" cm="1">
        <f t="array" ref="AQ36">INDEX('Index Performance'!$B$5:$XFD$1048576,-1+MATCH($AM36,'Index Performance'!$A$4:$A$1048576, 0), MATCH(AQ$4, 'Index Performance'!$B$5:$XFD$5, 0))</f>
        <v>-3.1710444041147867E-2</v>
      </c>
      <c r="AR36" s="437" cm="1">
        <f t="array" ref="AR36">INDEX('Index Performance'!$B$5:$XFD$1048576,-1+MATCH($AM36,'Index Performance'!$A$4:$A$1048576, 0), MATCH(AR$4, 'Index Performance'!$B$5:$XFD$5, 0))</f>
        <v>-1.2065079999999999E-2</v>
      </c>
      <c r="AS36" s="437" cm="1">
        <f t="array" ref="AS36">INDEX('Index Performance'!$B$5:$XFD$1048576,-1+MATCH($AM36,'Index Performance'!$A$4:$A$1048576, 0), MATCH(AS$4, 'Index Performance'!$B$5:$XFD$5, 0))</f>
        <v>-4.9492103354853434E-3</v>
      </c>
      <c r="AT36" s="437" cm="1">
        <f t="array" ref="AT36">INDEX('Index Performance'!$B$5:$XFD$1048576,-1+MATCH($AM36,'Index Performance'!$A$4:$A$1048576, 0), MATCH(AT$4, 'Index Performance'!$B$5:$XFD$5, 0))</f>
        <v>-1.6646919999999999E-2</v>
      </c>
      <c r="AU36" s="437" cm="1">
        <f t="array" ref="AU36">INDEX('Index Performance'!$B$5:$XFD$1048576,-1+MATCH($AM36,'Index Performance'!$A$4:$A$1048576, 0), MATCH(AU$4, 'Index Performance'!$B$5:$XFD$5, 0))</f>
        <v>2.9658014921130071E-3</v>
      </c>
      <c r="AV36" s="437" cm="1">
        <f t="array" ref="AV36">INDEX('Index Performance'!$B$5:$XFD$1048576,-1+MATCH($AM36,'Index Performance'!$A$4:$A$1048576, 0), MATCH(AV$4, 'Index Performance'!$B$5:$XFD$5, 0))</f>
        <v>6.296135475466702E-3</v>
      </c>
      <c r="AW36" s="437" cm="1">
        <f t="array" ref="AW36">INDEX('Index Performance'!$B$5:$XFD$1048576,-1+MATCH($AM36,'Index Performance'!$A$4:$A$1048576, 0), MATCH(AW$4, 'Index Performance'!$B$5:$XFD$5, 0))</f>
        <v>-4.0159466642641584E-2</v>
      </c>
      <c r="AX36" s="437" cm="1">
        <f t="array" ref="AX36">INDEX('Index Performance'!$B$5:$XFD$1048576,-1+MATCH($AM36,'Index Performance'!$A$4:$A$1048576, 0), MATCH(AX$4, 'Index Performance'!$B$5:$XFD$5, 0))</f>
        <v>-7.5581395348837122E-3</v>
      </c>
      <c r="AY36" s="437" cm="1">
        <f t="array" ref="AY36">INDEX('Index Performance'!$B$5:$XFD$1048576,-1+MATCH($AM36,'Index Performance'!$A$4:$A$1048576, 0), MATCH(AY$4, 'Index Performance'!$B$5:$XFD$5, 0))</f>
        <v>-1.3022516679424001E-3</v>
      </c>
      <c r="AZ36" s="437" cm="1">
        <f t="array" ref="AZ36">INDEX('Index Performance'!$B$5:$XFD$1048576,-1+MATCH($AM36,'Index Performance'!$A$4:$A$1048576, 0), MATCH(AZ$4, 'Index Performance'!$B$5:$XFD$5, 0))</f>
        <v>-1.9569994483261688E-2</v>
      </c>
      <c r="BA36" s="437" cm="1">
        <f t="array" ref="BA36">INDEX('Index Performance'!$B$5:$XFD$1048576,-1+MATCH($AM36,'Index Performance'!$A$4:$A$1048576, 0), MATCH(BA$4, 'Index Performance'!$B$5:$XFD$5, 0))</f>
        <v>-1.527131E-2</v>
      </c>
      <c r="BB36" s="437" cm="1">
        <f t="array" ref="BB36">INDEX('Index Performance'!$B$5:$XFD$1048576,-1+MATCH($AM36,'Index Performance'!$A$4:$A$1048576, 0), MATCH(BB$4, 'Index Performance'!$B$5:$XFD$5, 0))</f>
        <v>-3.1249180000000001E-2</v>
      </c>
      <c r="BC36" s="437" cm="1">
        <f t="array" ref="BC36">INDEX('Index Performance'!$B$5:$XFD$1048576,-1+MATCH($AM36,'Index Performance'!$A$4:$A$1048576, 0), MATCH(BC$4, 'Index Performance'!$B$5:$XFD$5, 0))</f>
        <v>-2.129441E-2</v>
      </c>
      <c r="BD36" s="437" cm="1">
        <f t="array" ref="BD36">INDEX('Index Performance'!$B$5:$XFD$1048576,-1+MATCH($AM36,'Index Performance'!$A$4:$A$1048576, 0), MATCH(BD$4, 'Index Performance'!$B$5:$XFD$5, 0))</f>
        <v>-1.6271409999999999E-3</v>
      </c>
      <c r="BE36" s="437" cm="1">
        <f t="array" ref="BE36">INDEX('Index Performance'!$B$5:$XFD$1048576,-1+MATCH($AM36,'Index Performance'!$A$4:$A$1048576, 0), MATCH(BE$4, 'Index Performance'!$B$5:$XFD$5, 0))</f>
        <v>4.5371292696250176E-2</v>
      </c>
      <c r="BF36" s="437" cm="1">
        <f t="array" ref="BF36">INDEX('Index Performance'!$B$5:$XFD$1048576,-1+MATCH($AM36,'Index Performance'!$A$4:$A$1048576, 0), MATCH(BF$4, 'Index Performance'!$B$5:$XFD$5, 0))</f>
        <v>2.302322E-2</v>
      </c>
      <c r="BG36" s="437" cm="1">
        <f t="array" ref="BG36">INDEX('Index Performance'!$B$5:$XFD$1048576,-1+MATCH($AM36,'Index Performance'!$A$4:$A$1048576, 0), MATCH(BG$4, 'Index Performance'!$B$5:$XFD$5, 0))</f>
        <v>-9.3063247790199366E-3</v>
      </c>
      <c r="BH36" s="437" cm="1">
        <f t="array" ref="BH36">INDEX('Index Performance'!$B$5:$XFD$1048576,-1+MATCH($AM36,'Index Performance'!$A$4:$A$1048576, 0), MATCH(BH$4, 'Index Performance'!$B$5:$XFD$5, 0))</f>
        <v>-1.4034098350331425E-2</v>
      </c>
      <c r="BI36" s="437" cm="1">
        <f t="array" ref="BI36">INDEX('Index Performance'!$B$5:$XFD$1048576,-1+MATCH($AM36,'Index Performance'!$A$4:$A$1048576, 0), MATCH(BI$4, 'Index Performance'!$B$5:$XFD$5, 0))</f>
        <v>-7.4072250408651064E-3</v>
      </c>
      <c r="BJ36" s="437" cm="1">
        <f t="array" ref="BJ36">INDEX('Index Performance'!$B$5:$XFD$1048576,-1+MATCH($AM36,'Index Performance'!$A$4:$A$1048576, 0), MATCH(BJ$4, 'Index Performance'!$B$5:$XFD$5, 0))</f>
        <v>-3.1343340942805997E-2</v>
      </c>
      <c r="BK36" s="437" cm="1">
        <f t="array" ref="BK36">INDEX('Index Performance'!$B$5:$XFD$1048576,-1+MATCH($AM36,'Index Performance'!$A$4:$A$1048576, 0), MATCH(BK$4, 'Index Performance'!$B$5:$XFD$5, 0))</f>
        <v>1.6514033087279278E-2</v>
      </c>
      <c r="BL36" s="437" t="str" cm="1">
        <f t="array" ref="BL36">INDEX('Index Performance'!$B$5:$XFD$1048576,-1+MATCH($AM36,'Index Performance'!$A$4:$A$1048576, 0), MATCH(BL$4, 'Index Performance'!$B$5:$XFD$5, 0))</f>
        <v/>
      </c>
      <c r="BM36" s="437" t="str" cm="1">
        <f t="array" ref="BM36">INDEX('Index Performance'!$B$5:$XFD$1048576,-1+MATCH($AM36,'Index Performance'!$A$4:$A$1048576, 0), MATCH(BM$4, 'Index Performance'!$B$5:$XFD$5, 0))</f>
        <v/>
      </c>
      <c r="BN36" s="437" t="str" cm="1">
        <f t="array" ref="BN36">INDEX('Index Performance'!$B$5:$XFD$1048576,-1+MATCH($AM36,'Index Performance'!$A$4:$A$1048576, 0), MATCH(BN$4, 'Index Performance'!$B$5:$XFD$5, 0))</f>
        <v/>
      </c>
      <c r="BO36" s="437" t="str" cm="1">
        <f t="array" ref="BO36">INDEX('Index Performance'!$B$5:$XFD$1048576,-1+MATCH($AM36,'Index Performance'!$A$4:$A$1048576, 0), MATCH(BO$4, 'Index Performance'!$B$5:$XFD$5, 0))</f>
        <v/>
      </c>
      <c r="BP36" s="437" cm="1">
        <f t="array" ref="BP36">INDEX('Index Performance'!$B$5:$XFD$1048576,-1+MATCH($AM36,'Index Performance'!$A$4:$A$1048576, 0), MATCH(BP$4, 'Index Performance'!$B$5:$XFD$5, 0))</f>
        <v>2.0751214069487878E-2</v>
      </c>
      <c r="BQ36" s="437" cm="1">
        <f t="array" ref="BQ36">INDEX('Index Performance'!$B$5:$XFD$1048576,-1+MATCH($AM36,'Index Performance'!$A$4:$A$1048576, 0), MATCH(BQ$4, 'Index Performance'!$B$5:$XFD$5, 0))</f>
        <v>1.5195738635614964E-2</v>
      </c>
      <c r="BR36" s="437" cm="1">
        <f t="array" ref="BR36">INDEX('Index Performance'!$B$5:$XFD$1048576,-1+MATCH($AM36,'Index Performance'!$A$4:$A$1048576, 0), MATCH(BR$4, 'Index Performance'!$B$5:$XFD$5, 0))</f>
        <v>2.8895279354645975E-2</v>
      </c>
      <c r="BS36" s="437" cm="1">
        <f t="array" ref="BS36">INDEX('Index Performance'!$B$5:$XFD$1048576,-1+MATCH($AM36,'Index Performance'!$A$4:$A$1048576, 0), MATCH(BS$4, 'Index Performance'!$B$5:$XFD$5, 0))</f>
        <v>-4.9588457873355418E-2</v>
      </c>
      <c r="BT36" s="437" cm="1">
        <f t="array" ref="BT36">INDEX('Index Performance'!$B$5:$XFD$1048576,-1+MATCH($AM36,'Index Performance'!$A$4:$A$1048576, 0), MATCH(BT$4, 'Index Performance'!$B$5:$XFD$5, 0))</f>
        <v>1.0174665083940937E-2</v>
      </c>
      <c r="BU36" s="437" cm="1">
        <f t="array" ref="BU36">INDEX('Index Performance'!$B$5:$XFD$1048576,-1+MATCH($AM36,'Index Performance'!$A$4:$A$1048576, 0), MATCH(BU$4, 'Index Performance'!$B$5:$XFD$5, 0))</f>
        <v>1.0152284263959421E-2</v>
      </c>
      <c r="BV36" s="437"/>
      <c r="BW36" s="440">
        <f t="shared" si="7"/>
        <v>39294</v>
      </c>
      <c r="BX36" s="435">
        <f t="shared" si="10"/>
        <v>-1.0464194918241179E-2</v>
      </c>
      <c r="BY36" s="443">
        <f t="shared" si="11"/>
        <v>-5.4794520547945207E-5</v>
      </c>
      <c r="BZ36" s="438">
        <f t="shared" si="8"/>
        <v>-1.2143669464927509E-2</v>
      </c>
      <c r="CA36" s="462">
        <v>-9.0184556984228559E-3</v>
      </c>
      <c r="CB36" s="444">
        <f t="shared" si="12"/>
        <v>1.6794745466863301E-3</v>
      </c>
      <c r="CD36" s="440">
        <f t="shared" si="13"/>
        <v>39294</v>
      </c>
      <c r="CE36" s="435">
        <f t="shared" si="14"/>
        <v>-9.3089455322435156E-3</v>
      </c>
      <c r="CF36" s="443">
        <f t="shared" si="15"/>
        <v>-5.4794520547945207E-5</v>
      </c>
      <c r="CG36" s="438">
        <f t="shared" si="16"/>
        <v>-1.0990380808323263E-2</v>
      </c>
      <c r="CH36" s="438"/>
      <c r="CI36" s="444">
        <f t="shared" si="17"/>
        <v>1.6814352760797478E-3</v>
      </c>
      <c r="CK36" s="440">
        <f t="shared" si="18"/>
        <v>39294</v>
      </c>
      <c r="CL36" s="459">
        <f t="shared" si="19"/>
        <v>-7.772785340776623E-3</v>
      </c>
      <c r="CM36" s="443">
        <f t="shared" si="20"/>
        <v>-5.4794520547945207E-5</v>
      </c>
      <c r="CN36" s="438">
        <f t="shared" si="21"/>
        <v>-9.4568278413024176E-3</v>
      </c>
      <c r="CO36" s="441" t="s">
        <v>0</v>
      </c>
      <c r="CP36" s="444">
        <f t="shared" si="22"/>
        <v>1.6840425005257946E-3</v>
      </c>
      <c r="CR36" s="440">
        <f t="shared" si="9"/>
        <v>39294</v>
      </c>
      <c r="CS36" s="459">
        <f t="shared" si="23"/>
        <v>-7.2108513895099684E-3</v>
      </c>
      <c r="CT36" s="443">
        <f t="shared" si="24"/>
        <v>-5.4794520547945207E-5</v>
      </c>
      <c r="CU36" s="438">
        <f t="shared" si="25"/>
        <v>-8.8958476238604201E-3</v>
      </c>
      <c r="CV36" s="441" t="s">
        <v>0</v>
      </c>
      <c r="CW36" s="444">
        <f t="shared" si="26"/>
        <v>1.6849962343504516E-3</v>
      </c>
      <c r="CZ36" s="435">
        <f>_xlfn.XLOOKUP($A36,'Index Performance'!$A$21:$A$500,'Index Performance'!$AP$21:$AP$500,"---",FALSE)</f>
        <v>4.7662488084379007E-3</v>
      </c>
      <c r="DA36" s="435">
        <f>_xlfn.XLOOKUP($A36,'Index Performance'!$A$21:$A$500,'Index Performance'!$B$21:$B$500,"---",FALSE)</f>
        <v>1.0118519999999999E-2</v>
      </c>
      <c r="DB36" s="435">
        <f>_xlfn.XLOOKUP($A36,'Index Performance'!$A$21:$A$500,'Index Performance'!$Q$21:$Q$500,"---",FALSE)</f>
        <v>-1.527131E-2</v>
      </c>
      <c r="DC36" s="435">
        <f>_xlfn.XLOOKUP($A36,'Index Performance'!$A$21:$A$500,'Index Performance'!$W$21:$W$500,"---",FALSE)</f>
        <v>-9.3063247790199366E-3</v>
      </c>
    </row>
    <row r="37" spans="1:107">
      <c r="A37" s="436">
        <v>39325</v>
      </c>
      <c r="B37" s="435">
        <v>1.9999999999515121E-2</v>
      </c>
      <c r="C37" s="437">
        <v>0.16749999997399481</v>
      </c>
      <c r="D37" s="437">
        <v>6.2500000027596314E-2</v>
      </c>
      <c r="E37" s="437">
        <v>1.499999999895491E-2</v>
      </c>
      <c r="F37" s="437">
        <v>0</v>
      </c>
      <c r="G37" s="437">
        <v>4.9999999996805343E-3</v>
      </c>
      <c r="H37" s="437">
        <v>4.9999999994346902E-3</v>
      </c>
      <c r="I37" s="437">
        <v>4.9999999998131973E-3</v>
      </c>
      <c r="J37" s="437">
        <v>1.9999999999578241E-2</v>
      </c>
      <c r="K37" s="437">
        <v>0</v>
      </c>
      <c r="L37" s="437">
        <v>2.6489382456278291E-12</v>
      </c>
      <c r="M37" s="437">
        <v>0</v>
      </c>
      <c r="N37" s="437">
        <v>0</v>
      </c>
      <c r="O37" s="437">
        <v>1.7814975680879949E-13</v>
      </c>
      <c r="P37" s="437">
        <v>0.29499999998569171</v>
      </c>
      <c r="Q37" s="437">
        <v>7.5000000001314692E-3</v>
      </c>
      <c r="R37" s="437">
        <v>7.5000000019434044E-3</v>
      </c>
      <c r="S37" s="437">
        <v>3.000000000064304E-2</v>
      </c>
      <c r="T37" s="437">
        <v>4.9999999997364722E-3</v>
      </c>
      <c r="U37" s="437">
        <v>3.2846563305245328E-13</v>
      </c>
      <c r="V37" s="437">
        <v>2.4078364323433851E-13</v>
      </c>
      <c r="W37" s="437">
        <v>0.1000000000010435</v>
      </c>
      <c r="X37" s="437">
        <v>0</v>
      </c>
      <c r="Y37" s="437">
        <v>0.1000000000017011</v>
      </c>
      <c r="Z37" s="437">
        <v>8.4999999999370343E-2</v>
      </c>
      <c r="AA37" s="437">
        <v>1.0000000001191041E-2</v>
      </c>
      <c r="AB37" s="437">
        <v>0</v>
      </c>
      <c r="AC37" s="437">
        <v>0</v>
      </c>
      <c r="AD37" s="437">
        <v>1.7263542664558631E-13</v>
      </c>
      <c r="AE37" s="437">
        <v>3.6824005667676778E-13</v>
      </c>
      <c r="AF37" s="437">
        <v>4.0115429179485539E-13</v>
      </c>
      <c r="AG37" s="437">
        <v>4.6607770999636261E-12</v>
      </c>
      <c r="AH37" s="437">
        <v>9.9999999999836869E-3</v>
      </c>
      <c r="AI37" s="437">
        <v>5.0000000000997247E-2</v>
      </c>
      <c r="AJ37" s="426"/>
      <c r="AK37" s="438">
        <f t="shared" si="5"/>
        <v>1</v>
      </c>
      <c r="AL37" s="439"/>
      <c r="AM37" s="440">
        <f t="shared" si="6"/>
        <v>39325</v>
      </c>
      <c r="AN37" s="437" cm="1">
        <f t="array" ref="AN37">INDEX('Index Performance'!$B$5:$XFD$1048576,-1+MATCH($AM37,'Index Performance'!$A$4:$A$1048576, 0), MATCH(AN$4, 'Index Performance'!$B$5:$XFD$5, 0))</f>
        <v>6.5280859999999998E-3</v>
      </c>
      <c r="AO37" s="437" cm="1">
        <f t="array" ref="AO37">INDEX('Index Performance'!$B$5:$XFD$1048576,-1+MATCH($AM37,'Index Performance'!$A$4:$A$1048576, 0), MATCH(AO$4, 'Index Performance'!$B$5:$XFD$5, 0))</f>
        <v>1.5675680000000001E-2</v>
      </c>
      <c r="AP37" s="437" cm="1">
        <f t="array" ref="AP37">INDEX('Index Performance'!$B$5:$XFD$1048576,-1+MATCH($AM37,'Index Performance'!$A$4:$A$1048576, 0), MATCH(AP$4, 'Index Performance'!$B$5:$XFD$5, 0))</f>
        <v>8.6601999999999998E-3</v>
      </c>
      <c r="AQ37" s="437" cm="1">
        <f t="array" ref="AQ37">INDEX('Index Performance'!$B$5:$XFD$1048576,-1+MATCH($AM37,'Index Performance'!$A$4:$A$1048576, 0), MATCH(AQ$4, 'Index Performance'!$B$5:$XFD$5, 0))</f>
        <v>9.3448313808661698E-3</v>
      </c>
      <c r="AR37" s="437" cm="1">
        <f t="array" ref="AR37">INDEX('Index Performance'!$B$5:$XFD$1048576,-1+MATCH($AM37,'Index Performance'!$A$4:$A$1048576, 0), MATCH(AR$4, 'Index Performance'!$B$5:$XFD$5, 0))</f>
        <v>9.5082080000000006E-3</v>
      </c>
      <c r="AS37" s="437" cm="1">
        <f t="array" ref="AS37">INDEX('Index Performance'!$B$5:$XFD$1048576,-1+MATCH($AM37,'Index Performance'!$A$4:$A$1048576, 0), MATCH(AS$4, 'Index Performance'!$B$5:$XFD$5, 0))</f>
        <v>1.6640221847615821E-2</v>
      </c>
      <c r="AT37" s="437" cm="1">
        <f t="array" ref="AT37">INDEX('Index Performance'!$B$5:$XFD$1048576,-1+MATCH($AM37,'Index Performance'!$A$4:$A$1048576, 0), MATCH(AT$4, 'Index Performance'!$B$5:$XFD$5, 0))</f>
        <v>4.9148220000000001E-3</v>
      </c>
      <c r="AU37" s="437" cm="1">
        <f t="array" ref="AU37">INDEX('Index Performance'!$B$5:$XFD$1048576,-1+MATCH($AM37,'Index Performance'!$A$4:$A$1048576, 0), MATCH(AU$4, 'Index Performance'!$B$5:$XFD$5, 0))</f>
        <v>-9.5814429256579903E-4</v>
      </c>
      <c r="AV37" s="437" cm="1">
        <f t="array" ref="AV37">INDEX('Index Performance'!$B$5:$XFD$1048576,-1+MATCH($AM37,'Index Performance'!$A$4:$A$1048576, 0), MATCH(AV$4, 'Index Performance'!$B$5:$XFD$5, 0))</f>
        <v>1.1596548004314977E-2</v>
      </c>
      <c r="AW37" s="437" cm="1">
        <f t="array" ref="AW37">INDEX('Index Performance'!$B$5:$XFD$1048576,-1+MATCH($AM37,'Index Performance'!$A$4:$A$1048576, 0), MATCH(AW$4, 'Index Performance'!$B$5:$XFD$5, 0))</f>
        <v>9.2221048926433014E-3</v>
      </c>
      <c r="AX37" s="437" cm="1">
        <f t="array" ref="AX37">INDEX('Index Performance'!$B$5:$XFD$1048576,-1+MATCH($AM37,'Index Performance'!$A$4:$A$1048576, 0), MATCH(AX$4, 'Index Performance'!$B$5:$XFD$5, 0))</f>
        <v>-2.6118579721391755E-2</v>
      </c>
      <c r="AY37" s="437" cm="1">
        <f t="array" ref="AY37">INDEX('Index Performance'!$B$5:$XFD$1048576,-1+MATCH($AM37,'Index Performance'!$A$4:$A$1048576, 0), MATCH(AY$4, 'Index Performance'!$B$5:$XFD$5, 0))</f>
        <v>6.9524592870240376E-4</v>
      </c>
      <c r="AZ37" s="437" cm="1">
        <f t="array" ref="AZ37">INDEX('Index Performance'!$B$5:$XFD$1048576,-1+MATCH($AM37,'Index Performance'!$A$4:$A$1048576, 0), MATCH(AZ$4, 'Index Performance'!$B$5:$XFD$5, 0))</f>
        <v>-2.0800532079258138E-3</v>
      </c>
      <c r="BA37" s="437" cm="1">
        <f t="array" ref="BA37">INDEX('Index Performance'!$B$5:$XFD$1048576,-1+MATCH($AM37,'Index Performance'!$A$4:$A$1048576, 0), MATCH(BA$4, 'Index Performance'!$B$5:$XFD$5, 0))</f>
        <v>-2.7665269999999995E-3</v>
      </c>
      <c r="BB37" s="437" cm="1">
        <f t="array" ref="BB37">INDEX('Index Performance'!$B$5:$XFD$1048576,-1+MATCH($AM37,'Index Performance'!$A$4:$A$1048576, 0), MATCH(BB$4, 'Index Performance'!$B$5:$XFD$5, 0))</f>
        <v>1.455101E-2</v>
      </c>
      <c r="BC37" s="437" cm="1">
        <f t="array" ref="BC37">INDEX('Index Performance'!$B$5:$XFD$1048576,-1+MATCH($AM37,'Index Performance'!$A$4:$A$1048576, 0), MATCH(BC$4, 'Index Performance'!$B$5:$XFD$5, 0))</f>
        <v>-1.1041479999999999E-2</v>
      </c>
      <c r="BD37" s="437" cm="1">
        <f t="array" ref="BD37">INDEX('Index Performance'!$B$5:$XFD$1048576,-1+MATCH($AM37,'Index Performance'!$A$4:$A$1048576, 0), MATCH(BD$4, 'Index Performance'!$B$5:$XFD$5, 0))</f>
        <v>-2.937621E-2</v>
      </c>
      <c r="BE37" s="437" cm="1">
        <f t="array" ref="BE37">INDEX('Index Performance'!$B$5:$XFD$1048576,-1+MATCH($AM37,'Index Performance'!$A$4:$A$1048576, 0), MATCH(BE$4, 'Index Performance'!$B$5:$XFD$5, 0))</f>
        <v>-1.5676390126947881E-2</v>
      </c>
      <c r="BF37" s="437" cm="1">
        <f t="array" ref="BF37">INDEX('Index Performance'!$B$5:$XFD$1048576,-1+MATCH($AM37,'Index Performance'!$A$4:$A$1048576, 0), MATCH(BF$4, 'Index Performance'!$B$5:$XFD$5, 0))</f>
        <v>-2.9778490000000001E-2</v>
      </c>
      <c r="BG37" s="437" cm="1">
        <f t="array" ref="BG37">INDEX('Index Performance'!$B$5:$XFD$1048576,-1+MATCH($AM37,'Index Performance'!$A$4:$A$1048576, 0), MATCH(BG$4, 'Index Performance'!$B$5:$XFD$5, 0))</f>
        <v>-2.54719184184653E-2</v>
      </c>
      <c r="BH37" s="437" cm="1">
        <f t="array" ref="BH37">INDEX('Index Performance'!$B$5:$XFD$1048576,-1+MATCH($AM37,'Index Performance'!$A$4:$A$1048576, 0), MATCH(BH$4, 'Index Performance'!$B$5:$XFD$5, 0))</f>
        <v>-1.5769023902864165E-2</v>
      </c>
      <c r="BI37" s="437" cm="1">
        <f t="array" ref="BI37">INDEX('Index Performance'!$B$5:$XFD$1048576,-1+MATCH($AM37,'Index Performance'!$A$4:$A$1048576, 0), MATCH(BI$4, 'Index Performance'!$B$5:$XFD$5, 0))</f>
        <v>-1.9823636150020141E-2</v>
      </c>
      <c r="BJ37" s="437" cm="1">
        <f t="array" ref="BJ37">INDEX('Index Performance'!$B$5:$XFD$1048576,-1+MATCH($AM37,'Index Performance'!$A$4:$A$1048576, 0), MATCH(BJ$4, 'Index Performance'!$B$5:$XFD$5, 0))</f>
        <v>-7.3785620425445564E-2</v>
      </c>
      <c r="BK37" s="437" cm="1">
        <f t="array" ref="BK37">INDEX('Index Performance'!$B$5:$XFD$1048576,-1+MATCH($AM37,'Index Performance'!$A$4:$A$1048576, 0), MATCH(BK$4, 'Index Performance'!$B$5:$XFD$5, 0))</f>
        <v>-2.6201959597374924E-2</v>
      </c>
      <c r="BL37" s="437" t="str" cm="1">
        <f t="array" ref="BL37">INDEX('Index Performance'!$B$5:$XFD$1048576,-1+MATCH($AM37,'Index Performance'!$A$4:$A$1048576, 0), MATCH(BL$4, 'Index Performance'!$B$5:$XFD$5, 0))</f>
        <v/>
      </c>
      <c r="BM37" s="437" t="str" cm="1">
        <f t="array" ref="BM37">INDEX('Index Performance'!$B$5:$XFD$1048576,-1+MATCH($AM37,'Index Performance'!$A$4:$A$1048576, 0), MATCH(BM$4, 'Index Performance'!$B$5:$XFD$5, 0))</f>
        <v/>
      </c>
      <c r="BN37" s="437" t="str" cm="1">
        <f t="array" ref="BN37">INDEX('Index Performance'!$B$5:$XFD$1048576,-1+MATCH($AM37,'Index Performance'!$A$4:$A$1048576, 0), MATCH(BN$4, 'Index Performance'!$B$5:$XFD$5, 0))</f>
        <v/>
      </c>
      <c r="BO37" s="437" t="str" cm="1">
        <f t="array" ref="BO37">INDEX('Index Performance'!$B$5:$XFD$1048576,-1+MATCH($AM37,'Index Performance'!$A$4:$A$1048576, 0), MATCH(BO$4, 'Index Performance'!$B$5:$XFD$5, 0))</f>
        <v/>
      </c>
      <c r="BP37" s="437" cm="1">
        <f t="array" ref="BP37">INDEX('Index Performance'!$B$5:$XFD$1048576,-1+MATCH($AM37,'Index Performance'!$A$4:$A$1048576, 0), MATCH(BP$4, 'Index Performance'!$B$5:$XFD$5, 0))</f>
        <v>-3.6310313108506853E-2</v>
      </c>
      <c r="BQ37" s="437" cm="1">
        <f t="array" ref="BQ37">INDEX('Index Performance'!$B$5:$XFD$1048576,-1+MATCH($AM37,'Index Performance'!$A$4:$A$1048576, 0), MATCH(BQ$4, 'Index Performance'!$B$5:$XFD$5, 0))</f>
        <v>-4.2253586946588317E-2</v>
      </c>
      <c r="BR37" s="437" cm="1">
        <f t="array" ref="BR37">INDEX('Index Performance'!$B$5:$XFD$1048576,-1+MATCH($AM37,'Index Performance'!$A$4:$A$1048576, 0), MATCH(BR$4, 'Index Performance'!$B$5:$XFD$5, 0))</f>
        <v>-1.4994718635774618E-2</v>
      </c>
      <c r="BS37" s="437" cm="1">
        <f t="array" ref="BS37">INDEX('Index Performance'!$B$5:$XFD$1048576,-1+MATCH($AM37,'Index Performance'!$A$4:$A$1048576, 0), MATCH(BS$4, 'Index Performance'!$B$5:$XFD$5, 0))</f>
        <v>2.914713409968428E-2</v>
      </c>
      <c r="BT37" s="437" cm="1">
        <f t="array" ref="BT37">INDEX('Index Performance'!$B$5:$XFD$1048576,-1+MATCH($AM37,'Index Performance'!$A$4:$A$1048576, 0), MATCH(BT$4, 'Index Performance'!$B$5:$XFD$5, 0))</f>
        <v>1.0323988584858279E-2</v>
      </c>
      <c r="BU37" s="437" cm="1">
        <f t="array" ref="BU37">INDEX('Index Performance'!$B$5:$XFD$1048576,-1+MATCH($AM37,'Index Performance'!$A$4:$A$1048576, 0), MATCH(BU$4, 'Index Performance'!$B$5:$XFD$5, 0))</f>
        <v>9.9197285126932933E-3</v>
      </c>
      <c r="BV37" s="437"/>
      <c r="BW37" s="440">
        <f t="shared" si="7"/>
        <v>39325</v>
      </c>
      <c r="BX37" s="435">
        <f t="shared" si="10"/>
        <v>6.5716765379960902E-4</v>
      </c>
      <c r="BY37" s="443">
        <f t="shared" si="11"/>
        <v>-5.4794520547945207E-5</v>
      </c>
      <c r="BZ37" s="438">
        <f t="shared" si="8"/>
        <v>-1.0411824558206328E-3</v>
      </c>
      <c r="CA37" s="462">
        <v>-2.6188152970405549E-3</v>
      </c>
      <c r="CB37" s="444">
        <f t="shared" si="12"/>
        <v>1.6983501096202419E-3</v>
      </c>
      <c r="CD37" s="440">
        <f t="shared" si="13"/>
        <v>39325</v>
      </c>
      <c r="CE37" s="435">
        <f t="shared" si="14"/>
        <v>-1.4264033512687052E-3</v>
      </c>
      <c r="CF37" s="443">
        <f t="shared" si="15"/>
        <v>-5.4794520547945207E-5</v>
      </c>
      <c r="CG37" s="438">
        <f t="shared" si="16"/>
        <v>-3.1212171517921439E-3</v>
      </c>
      <c r="CH37" s="438"/>
      <c r="CI37" s="444">
        <f t="shared" si="17"/>
        <v>1.6948138005234386E-3</v>
      </c>
      <c r="CK37" s="440">
        <f t="shared" si="18"/>
        <v>39325</v>
      </c>
      <c r="CL37" s="459">
        <f t="shared" si="19"/>
        <v>-5.6108580662807869E-4</v>
      </c>
      <c r="CM37" s="443">
        <f t="shared" si="20"/>
        <v>-5.4794520547945207E-5</v>
      </c>
      <c r="CN37" s="438">
        <f t="shared" si="21"/>
        <v>-2.2573682541509044E-3</v>
      </c>
      <c r="CO37" s="441" t="s">
        <v>0</v>
      </c>
      <c r="CP37" s="444">
        <f t="shared" si="22"/>
        <v>1.6962824475228256E-3</v>
      </c>
      <c r="CR37" s="440">
        <f t="shared" si="9"/>
        <v>39325</v>
      </c>
      <c r="CS37" s="459">
        <f t="shared" si="23"/>
        <v>-1.127605530923265E-2</v>
      </c>
      <c r="CT37" s="443">
        <f t="shared" si="24"/>
        <v>-5.4794520547945207E-5</v>
      </c>
      <c r="CU37" s="438">
        <f t="shared" si="25"/>
        <v>-1.2954151938257885E-2</v>
      </c>
      <c r="CV37" s="441" t="s">
        <v>0</v>
      </c>
      <c r="CW37" s="444">
        <f t="shared" si="26"/>
        <v>1.6780966290252351E-3</v>
      </c>
      <c r="CZ37" s="435">
        <f>_xlfn.XLOOKUP($A37,'Index Performance'!$A$21:$A$500,'Index Performance'!$AP$21:$AP$500,"---",FALSE)</f>
        <v>3.993474034585498E-3</v>
      </c>
      <c r="DA37" s="435">
        <f>_xlfn.XLOOKUP($A37,'Index Performance'!$A$21:$A$500,'Index Performance'!$B$21:$B$500,"---",FALSE)</f>
        <v>1.1449309999999999E-2</v>
      </c>
      <c r="DB37" s="435">
        <f>_xlfn.XLOOKUP($A37,'Index Performance'!$A$21:$A$500,'Index Performance'!$Q$21:$Q$500,"---",FALSE)</f>
        <v>-2.7665269999999995E-3</v>
      </c>
      <c r="DC37" s="435">
        <f>_xlfn.XLOOKUP($A37,'Index Performance'!$A$21:$A$500,'Index Performance'!$W$21:$W$500,"---",FALSE)</f>
        <v>-2.54719184184653E-2</v>
      </c>
    </row>
    <row r="38" spans="1:107">
      <c r="A38" s="436">
        <v>39355</v>
      </c>
      <c r="B38" s="435">
        <v>1.9999999997630202E-2</v>
      </c>
      <c r="C38" s="437">
        <v>0.17249998817704679</v>
      </c>
      <c r="D38" s="437">
        <v>5.750001185702882E-2</v>
      </c>
      <c r="E38" s="437">
        <v>1.4999999997493669E-2</v>
      </c>
      <c r="F38" s="437">
        <v>0</v>
      </c>
      <c r="G38" s="437">
        <v>4.9999999977562003E-3</v>
      </c>
      <c r="H38" s="437">
        <v>4.9999999975226146E-3</v>
      </c>
      <c r="I38" s="437">
        <v>4.9999999975676064E-3</v>
      </c>
      <c r="J38" s="437">
        <v>1.9999999997773452E-2</v>
      </c>
      <c r="K38" s="437">
        <v>0</v>
      </c>
      <c r="L38" s="437">
        <v>0</v>
      </c>
      <c r="M38" s="437">
        <v>0</v>
      </c>
      <c r="N38" s="437">
        <v>0</v>
      </c>
      <c r="O38" s="437">
        <v>4.0049203652110112E-13</v>
      </c>
      <c r="P38" s="437">
        <v>0.17500000000502061</v>
      </c>
      <c r="Q38" s="437">
        <v>7.499999998668387E-3</v>
      </c>
      <c r="R38" s="437">
        <v>7.499999998425556E-3</v>
      </c>
      <c r="S38" s="437">
        <v>3.0000000002290719E-2</v>
      </c>
      <c r="T38" s="437">
        <v>4.9999999982948198E-3</v>
      </c>
      <c r="U38" s="437">
        <v>1.5014862762209389E-12</v>
      </c>
      <c r="V38" s="437">
        <v>9.9999999999005121E-2</v>
      </c>
      <c r="W38" s="437">
        <v>0.1000000000011684</v>
      </c>
      <c r="X38" s="437">
        <v>0</v>
      </c>
      <c r="Y38" s="437">
        <v>0.10000000000163781</v>
      </c>
      <c r="Z38" s="437">
        <v>8.4999999999863018E-2</v>
      </c>
      <c r="AA38" s="437">
        <v>1.0000000071774401E-2</v>
      </c>
      <c r="AB38" s="437">
        <v>0</v>
      </c>
      <c r="AC38" s="437">
        <v>0</v>
      </c>
      <c r="AD38" s="437">
        <v>0</v>
      </c>
      <c r="AE38" s="437">
        <v>0</v>
      </c>
      <c r="AF38" s="437">
        <v>3.4785919889540979E-12</v>
      </c>
      <c r="AG38" s="437">
        <v>1.9999999889884774E-2</v>
      </c>
      <c r="AH38" s="437">
        <v>1.000000000647141E-2</v>
      </c>
      <c r="AI38" s="437">
        <v>5.0000000002295292E-2</v>
      </c>
      <c r="AJ38" s="426"/>
      <c r="AK38" s="438">
        <f t="shared" si="5"/>
        <v>1</v>
      </c>
      <c r="AL38" s="439"/>
      <c r="AM38" s="440">
        <f t="shared" si="6"/>
        <v>39355</v>
      </c>
      <c r="AN38" s="437" cm="1">
        <f t="array" ref="AN38">INDEX('Index Performance'!$B$5:$XFD$1048576,-1+MATCH($AM38,'Index Performance'!$A$4:$A$1048576, 0), MATCH(AN$4, 'Index Performance'!$B$5:$XFD$5, 0))</f>
        <v>4.0074749999999999E-3</v>
      </c>
      <c r="AO38" s="437" cm="1">
        <f t="array" ref="AO38">INDEX('Index Performance'!$B$5:$XFD$1048576,-1+MATCH($AM38,'Index Performance'!$A$4:$A$1048576, 0), MATCH(AO$4, 'Index Performance'!$B$5:$XFD$5, 0))</f>
        <v>5.3925930000000002E-3</v>
      </c>
      <c r="AP38" s="437" cm="1">
        <f t="array" ref="AP38">INDEX('Index Performance'!$B$5:$XFD$1048576,-1+MATCH($AM38,'Index Performance'!$A$4:$A$1048576, 0), MATCH(AP$4, 'Index Performance'!$B$5:$XFD$5, 0))</f>
        <v>1.3344879999999998E-2</v>
      </c>
      <c r="AQ38" s="437" cm="1">
        <f t="array" ref="AQ38">INDEX('Index Performance'!$B$5:$XFD$1048576,-1+MATCH($AM38,'Index Performance'!$A$4:$A$1048576, 0), MATCH(AQ$4, 'Index Performance'!$B$5:$XFD$5, 0))</f>
        <v>2.6213388229720413E-2</v>
      </c>
      <c r="AR38" s="437" cm="1">
        <f t="array" ref="AR38">INDEX('Index Performance'!$B$5:$XFD$1048576,-1+MATCH($AM38,'Index Performance'!$A$4:$A$1048576, 0), MATCH(AR$4, 'Index Performance'!$B$5:$XFD$5, 0))</f>
        <v>2.31401E-2</v>
      </c>
      <c r="AS38" s="437" cm="1">
        <f t="array" ref="AS38">INDEX('Index Performance'!$B$5:$XFD$1048576,-1+MATCH($AM38,'Index Performance'!$A$4:$A$1048576, 0), MATCH(AS$4, 'Index Performance'!$B$5:$XFD$5, 0))</f>
        <v>1.3110440820763403E-2</v>
      </c>
      <c r="AT38" s="437" cm="1">
        <f t="array" ref="AT38">INDEX('Index Performance'!$B$5:$XFD$1048576,-1+MATCH($AM38,'Index Performance'!$A$4:$A$1048576, 0), MATCH(AT$4, 'Index Performance'!$B$5:$XFD$5, 0))</f>
        <v>2.9736989999999998E-2</v>
      </c>
      <c r="AU38" s="437" cm="1">
        <f t="array" ref="AU38">INDEX('Index Performance'!$B$5:$XFD$1048576,-1+MATCH($AM38,'Index Performance'!$A$4:$A$1048576, 0), MATCH(AU$4, 'Index Performance'!$B$5:$XFD$5, 0))</f>
        <v>1.4688218470631398E-2</v>
      </c>
      <c r="AV38" s="437" cm="1">
        <f t="array" ref="AV38">INDEX('Index Performance'!$B$5:$XFD$1048576,-1+MATCH($AM38,'Index Performance'!$A$4:$A$1048576, 0), MATCH(AV$4, 'Index Performance'!$B$5:$XFD$5, 0))</f>
        <v>8.3177819248201335E-3</v>
      </c>
      <c r="AW38" s="437" cm="1">
        <f t="array" ref="AW38">INDEX('Index Performance'!$B$5:$XFD$1048576,-1+MATCH($AM38,'Index Performance'!$A$4:$A$1048576, 0), MATCH(AW$4, 'Index Performance'!$B$5:$XFD$5, 0))</f>
        <v>2.3321242559523725E-2</v>
      </c>
      <c r="AX38" s="437" cm="1">
        <f t="array" ref="AX38">INDEX('Index Performance'!$B$5:$XFD$1048576,-1+MATCH($AM38,'Index Performance'!$A$4:$A$1048576, 0), MATCH(AX$4, 'Index Performance'!$B$5:$XFD$5, 0))</f>
        <v>-3.6560786213144514E-3</v>
      </c>
      <c r="AY38" s="437" cm="1">
        <f t="array" ref="AY38">INDEX('Index Performance'!$B$5:$XFD$1048576,-1+MATCH($AM38,'Index Performance'!$A$4:$A$1048576, 0), MATCH(AY$4, 'Index Performance'!$B$5:$XFD$5, 0))</f>
        <v>1.1802248386456604E-3</v>
      </c>
      <c r="AZ38" s="437" cm="1">
        <f t="array" ref="AZ38">INDEX('Index Performance'!$B$5:$XFD$1048576,-1+MATCH($AM38,'Index Performance'!$A$4:$A$1048576, 0), MATCH(AZ$4, 'Index Performance'!$B$5:$XFD$5, 0))</f>
        <v>3.5590320272775422E-2</v>
      </c>
      <c r="BA38" s="437" cm="1">
        <f t="array" ref="BA38">INDEX('Index Performance'!$B$5:$XFD$1048576,-1+MATCH($AM38,'Index Performance'!$A$4:$A$1048576, 0), MATCH(BA$4, 'Index Performance'!$B$5:$XFD$5, 0))</f>
        <v>5.3680700000000005E-2</v>
      </c>
      <c r="BB38" s="437" cm="1">
        <f t="array" ref="BB38">INDEX('Index Performance'!$B$5:$XFD$1048576,-1+MATCH($AM38,'Index Performance'!$A$4:$A$1048576, 0), MATCH(BB$4, 'Index Performance'!$B$5:$XFD$5, 0))</f>
        <v>3.7489639999999998E-2</v>
      </c>
      <c r="BC38" s="437" cm="1">
        <f t="array" ref="BC38">INDEX('Index Performance'!$B$5:$XFD$1048576,-1+MATCH($AM38,'Index Performance'!$A$4:$A$1048576, 0), MATCH(BC$4, 'Index Performance'!$B$5:$XFD$5, 0))</f>
        <v>5.062651E-2</v>
      </c>
      <c r="BD38" s="437" cm="1">
        <f t="array" ref="BD38">INDEX('Index Performance'!$B$5:$XFD$1048576,-1+MATCH($AM38,'Index Performance'!$A$4:$A$1048576, 0), MATCH(BD$4, 'Index Performance'!$B$5:$XFD$5, 0))</f>
        <v>2.3069120000000002E-2</v>
      </c>
      <c r="BE38" s="437" cm="1">
        <f t="array" ref="BE38">INDEX('Index Performance'!$B$5:$XFD$1048576,-1+MATCH($AM38,'Index Performance'!$A$4:$A$1048576, 0), MATCH(BE$4, 'Index Performance'!$B$5:$XFD$5, 0))</f>
        <v>0.1294694438372419</v>
      </c>
      <c r="BF38" s="437" cm="1">
        <f t="array" ref="BF38">INDEX('Index Performance'!$B$5:$XFD$1048576,-1+MATCH($AM38,'Index Performance'!$A$4:$A$1048576, 0), MATCH(BF$4, 'Index Performance'!$B$5:$XFD$5, 0))</f>
        <v>0.1014726</v>
      </c>
      <c r="BG38" s="437" cm="1">
        <f t="array" ref="BG38">INDEX('Index Performance'!$B$5:$XFD$1048576,-1+MATCH($AM38,'Index Performance'!$A$4:$A$1048576, 0), MATCH(BG$4, 'Index Performance'!$B$5:$XFD$5, 0))</f>
        <v>1.2771984663850322E-2</v>
      </c>
      <c r="BH38" s="437" cm="1">
        <f t="array" ref="BH38">INDEX('Index Performance'!$B$5:$XFD$1048576,-1+MATCH($AM38,'Index Performance'!$A$4:$A$1048576, 0), MATCH(BH$4, 'Index Performance'!$B$5:$XFD$5, 0))</f>
        <v>5.5701575839099959E-3</v>
      </c>
      <c r="BI38" s="437" cm="1">
        <f t="array" ref="BI38">INDEX('Index Performance'!$B$5:$XFD$1048576,-1+MATCH($AM38,'Index Performance'!$A$4:$A$1048576, 0), MATCH(BI$4, 'Index Performance'!$B$5:$XFD$5, 0))</f>
        <v>1.0843789892580835E-2</v>
      </c>
      <c r="BJ38" s="437" cm="1">
        <f t="array" ref="BJ38">INDEX('Index Performance'!$B$5:$XFD$1048576,-1+MATCH($AM38,'Index Performance'!$A$4:$A$1048576, 0), MATCH(BJ$4, 'Index Performance'!$B$5:$XFD$5, 0))</f>
        <v>4.7885405377619872E-2</v>
      </c>
      <c r="BK38" s="437" cm="1">
        <f t="array" ref="BK38">INDEX('Index Performance'!$B$5:$XFD$1048576,-1+MATCH($AM38,'Index Performance'!$A$4:$A$1048576, 0), MATCH(BK$4, 'Index Performance'!$B$5:$XFD$5, 0))</f>
        <v>1.0045453920814795E-2</v>
      </c>
      <c r="BL38" s="437" cm="1">
        <f t="array" ref="BL38">INDEX('Index Performance'!$B$5:$XFD$1048576,-1+MATCH($AM38,'Index Performance'!$A$4:$A$1048576, 0), MATCH(BL$4, 'Index Performance'!$B$5:$XFD$5, 0))</f>
        <v>3.0977000000000001E-2</v>
      </c>
      <c r="BM38" s="437" cm="1">
        <f t="array" ref="BM38">INDEX('Index Performance'!$B$5:$XFD$1048576,-1+MATCH($AM38,'Index Performance'!$A$4:$A$1048576, 0), MATCH(BM$4, 'Index Performance'!$B$5:$XFD$5, 0))</f>
        <v>1.7655000000000001E-2</v>
      </c>
      <c r="BN38" s="437" cm="1">
        <f t="array" ref="BN38">INDEX('Index Performance'!$B$5:$XFD$1048576,-1+MATCH($AM38,'Index Performance'!$A$4:$A$1048576, 0), MATCH(BN$4, 'Index Performance'!$B$5:$XFD$5, 0))</f>
        <v>1.7675E-2</v>
      </c>
      <c r="BO38" s="437" cm="1">
        <f t="array" ref="BO38">INDEX('Index Performance'!$B$5:$XFD$1048576,-1+MATCH($AM38,'Index Performance'!$A$4:$A$1048576, 0), MATCH(BO$4, 'Index Performance'!$B$5:$XFD$5, 0))</f>
        <v>1.0769000000000001E-2</v>
      </c>
      <c r="BP38" s="437" cm="1">
        <f t="array" ref="BP38">INDEX('Index Performance'!$B$5:$XFD$1048576,-1+MATCH($AM38,'Index Performance'!$A$4:$A$1048576, 0), MATCH(BP$4, 'Index Performance'!$B$5:$XFD$5, 0))</f>
        <v>8.0045742195005598E-2</v>
      </c>
      <c r="BQ38" s="437" cm="1">
        <f t="array" ref="BQ38">INDEX('Index Performance'!$B$5:$XFD$1048576,-1+MATCH($AM38,'Index Performance'!$A$4:$A$1048576, 0), MATCH(BQ$4, 'Index Performance'!$B$5:$XFD$5, 0))</f>
        <v>7.3571819309004027E-2</v>
      </c>
      <c r="BR38" s="437" cm="1">
        <f t="array" ref="BR38">INDEX('Index Performance'!$B$5:$XFD$1048576,-1+MATCH($AM38,'Index Performance'!$A$4:$A$1048576, 0), MATCH(BR$4, 'Index Performance'!$B$5:$XFD$5, 0))</f>
        <v>0.10862912081837806</v>
      </c>
      <c r="BS38" s="437" cm="1">
        <f t="array" ref="BS38">INDEX('Index Performance'!$B$5:$XFD$1048576,-1+MATCH($AM38,'Index Performance'!$A$4:$A$1048576, 0), MATCH(BS$4, 'Index Performance'!$B$5:$XFD$5, 0))</f>
        <v>5.9751195736086338E-2</v>
      </c>
      <c r="BT38" s="437" cm="1">
        <f t="array" ref="BT38">INDEX('Index Performance'!$B$5:$XFD$1048576,-1+MATCH($AM38,'Index Performance'!$A$4:$A$1048576, 0), MATCH(BT$4, 'Index Performance'!$B$5:$XFD$5, 0))</f>
        <v>1.4455429093627847E-2</v>
      </c>
      <c r="BU38" s="437" cm="1">
        <f t="array" ref="BU38">INDEX('Index Performance'!$B$5:$XFD$1048576,-1+MATCH($AM38,'Index Performance'!$A$4:$A$1048576, 0), MATCH(BU$4, 'Index Performance'!$B$5:$XFD$5, 0))</f>
        <v>2.4168012924071114E-2</v>
      </c>
      <c r="BV38" s="437"/>
      <c r="BW38" s="440">
        <f t="shared" si="7"/>
        <v>39355</v>
      </c>
      <c r="BX38" s="435">
        <f t="shared" si="10"/>
        <v>2.4919780194661054E-2</v>
      </c>
      <c r="BY38" s="443">
        <f t="shared" si="11"/>
        <v>-5.4794520547945207E-5</v>
      </c>
      <c r="BZ38" s="438">
        <f t="shared" si="8"/>
        <v>2.3236318479586737E-2</v>
      </c>
      <c r="CA38" s="462">
        <v>2.8209959176326072E-2</v>
      </c>
      <c r="CB38" s="444">
        <f t="shared" si="12"/>
        <v>1.6834617150743164E-3</v>
      </c>
      <c r="CD38" s="440">
        <f t="shared" si="13"/>
        <v>39355</v>
      </c>
      <c r="CE38" s="435">
        <f t="shared" si="14"/>
        <v>2.5325338720587211E-2</v>
      </c>
      <c r="CF38" s="443">
        <f t="shared" si="15"/>
        <v>-5.4794520547945207E-5</v>
      </c>
      <c r="CG38" s="438">
        <f t="shared" si="16"/>
        <v>2.3641210863377005E-2</v>
      </c>
      <c r="CH38" s="438"/>
      <c r="CI38" s="444">
        <f t="shared" si="17"/>
        <v>1.6841278572102061E-3</v>
      </c>
      <c r="CK38" s="440">
        <f t="shared" si="18"/>
        <v>39355</v>
      </c>
      <c r="CL38" s="459">
        <f t="shared" si="19"/>
        <v>2.7128721338437006E-2</v>
      </c>
      <c r="CM38" s="443">
        <f t="shared" si="20"/>
        <v>-5.4794520547945207E-5</v>
      </c>
      <c r="CN38" s="438">
        <f t="shared" si="21"/>
        <v>2.5441631370773488E-2</v>
      </c>
      <c r="CO38" s="441" t="s">
        <v>0</v>
      </c>
      <c r="CP38" s="444">
        <f t="shared" si="22"/>
        <v>1.687089967663518E-3</v>
      </c>
      <c r="CR38" s="440">
        <f t="shared" si="9"/>
        <v>39355</v>
      </c>
      <c r="CS38" s="459">
        <f t="shared" si="23"/>
        <v>2.3376655531925167E-2</v>
      </c>
      <c r="CT38" s="443">
        <f t="shared" si="24"/>
        <v>-5.4794520547945207E-5</v>
      </c>
      <c r="CU38" s="438">
        <f t="shared" si="25"/>
        <v>2.1695728445747298E-2</v>
      </c>
      <c r="CV38" s="441" t="s">
        <v>0</v>
      </c>
      <c r="CW38" s="444">
        <f t="shared" si="26"/>
        <v>1.6809270861778691E-3</v>
      </c>
      <c r="CZ38" s="435">
        <f>_xlfn.XLOOKUP($A38,'Index Performance'!$A$21:$A$500,'Index Performance'!$AP$21:$AP$500,"---",FALSE)</f>
        <v>5.2306337906780076E-3</v>
      </c>
      <c r="DA38" s="435">
        <f>_xlfn.XLOOKUP($A38,'Index Performance'!$A$21:$A$500,'Index Performance'!$B$21:$B$500,"---",FALSE)</f>
        <v>4.4322660000000007E-3</v>
      </c>
      <c r="DB38" s="435">
        <f>_xlfn.XLOOKUP($A38,'Index Performance'!$A$21:$A$500,'Index Performance'!$Q$21:$Q$500,"---",FALSE)</f>
        <v>5.3680700000000005E-2</v>
      </c>
      <c r="DC38" s="435">
        <f>_xlfn.XLOOKUP($A38,'Index Performance'!$A$21:$A$500,'Index Performance'!$W$21:$W$500,"---",FALSE)</f>
        <v>1.2771984663850322E-2</v>
      </c>
    </row>
    <row r="39" spans="1:107">
      <c r="A39" s="436">
        <v>39386</v>
      </c>
      <c r="B39" s="435">
        <v>1.9999999997273001E-2</v>
      </c>
      <c r="C39" s="437">
        <v>0.13000000003805201</v>
      </c>
      <c r="D39" s="437">
        <v>9.9999999996485983E-2</v>
      </c>
      <c r="E39" s="437">
        <v>1.4999999997147529E-2</v>
      </c>
      <c r="F39" s="437">
        <v>0</v>
      </c>
      <c r="G39" s="437">
        <v>4.9999999978437727E-3</v>
      </c>
      <c r="H39" s="437">
        <v>4.9999999973290906E-3</v>
      </c>
      <c r="I39" s="437">
        <v>4.9999999973026326E-3</v>
      </c>
      <c r="J39" s="437">
        <v>1.9999999997569441E-2</v>
      </c>
      <c r="K39" s="437">
        <v>0</v>
      </c>
      <c r="L39" s="437">
        <v>0</v>
      </c>
      <c r="M39" s="437">
        <v>0</v>
      </c>
      <c r="N39" s="437">
        <v>0</v>
      </c>
      <c r="O39" s="437">
        <v>1.057948625030121E-12</v>
      </c>
      <c r="P39" s="437">
        <v>0.17500000000338431</v>
      </c>
      <c r="Q39" s="437">
        <v>7.500000000876696E-3</v>
      </c>
      <c r="R39" s="437">
        <v>7.4999999978910374E-3</v>
      </c>
      <c r="S39" s="437">
        <v>5.0000000374325936E-3</v>
      </c>
      <c r="T39" s="437">
        <v>4.9999999976063237E-3</v>
      </c>
      <c r="U39" s="437">
        <v>1.156398085111066E-13</v>
      </c>
      <c r="V39" s="437">
        <v>9.9999999996378597E-2</v>
      </c>
      <c r="W39" s="437">
        <v>9.9999999998555439E-2</v>
      </c>
      <c r="X39" s="437">
        <v>0</v>
      </c>
      <c r="Y39" s="437">
        <v>0.10000000000441341</v>
      </c>
      <c r="Z39" s="437">
        <v>8.4999999997550341E-2</v>
      </c>
      <c r="AA39" s="437">
        <v>1.0000000070144959E-2</v>
      </c>
      <c r="AB39" s="437">
        <v>0</v>
      </c>
      <c r="AC39" s="437">
        <v>0</v>
      </c>
      <c r="AD39" s="437">
        <v>0</v>
      </c>
      <c r="AE39" s="437">
        <v>0</v>
      </c>
      <c r="AF39" s="437">
        <v>2.2091410128968699E-13</v>
      </c>
      <c r="AG39" s="437">
        <v>4.4999999868120581E-2</v>
      </c>
      <c r="AH39" s="437">
        <v>1.000000000464085E-2</v>
      </c>
      <c r="AI39" s="437">
        <v>5.0000000002606723E-2</v>
      </c>
      <c r="AJ39" s="426"/>
      <c r="AK39" s="438">
        <f t="shared" si="5"/>
        <v>1</v>
      </c>
      <c r="AL39" s="439"/>
      <c r="AM39" s="440">
        <f t="shared" si="6"/>
        <v>39386</v>
      </c>
      <c r="AN39" s="437" cm="1">
        <f t="array" ref="AN39">INDEX('Index Performance'!$B$5:$XFD$1048576,-1+MATCH($AM39,'Index Performance'!$A$4:$A$1048576, 0), MATCH(AN$4, 'Index Performance'!$B$5:$XFD$5, 0))</f>
        <v>1.03182E-2</v>
      </c>
      <c r="AO39" s="437" cm="1">
        <f t="array" ref="AO39">INDEX('Index Performance'!$B$5:$XFD$1048576,-1+MATCH($AM39,'Index Performance'!$A$4:$A$1048576, 0), MATCH(AO$4, 'Index Performance'!$B$5:$XFD$5, 0))</f>
        <v>7.8654039999999995E-3</v>
      </c>
      <c r="AP39" s="437" cm="1">
        <f t="array" ref="AP39">INDEX('Index Performance'!$B$5:$XFD$1048576,-1+MATCH($AM39,'Index Performance'!$A$4:$A$1048576, 0), MATCH(AP$4, 'Index Performance'!$B$5:$XFD$5, 0))</f>
        <v>1.1221080000000001E-2</v>
      </c>
      <c r="AQ39" s="437" cm="1">
        <f t="array" ref="AQ39">INDEX('Index Performance'!$B$5:$XFD$1048576,-1+MATCH($AM39,'Index Performance'!$A$4:$A$1048576, 0), MATCH(AQ$4, 'Index Performance'!$B$5:$XFD$5, 0))</f>
        <v>1.0211724504613606E-2</v>
      </c>
      <c r="AR39" s="437" cm="1">
        <f t="array" ref="AR39">INDEX('Index Performance'!$B$5:$XFD$1048576,-1+MATCH($AM39,'Index Performance'!$A$4:$A$1048576, 0), MATCH(AR$4, 'Index Performance'!$B$5:$XFD$5, 0))</f>
        <v>2.0630069999999997E-2</v>
      </c>
      <c r="AS39" s="437" cm="1">
        <f t="array" ref="AS39">INDEX('Index Performance'!$B$5:$XFD$1048576,-1+MATCH($AM39,'Index Performance'!$A$4:$A$1048576, 0), MATCH(AS$4, 'Index Performance'!$B$5:$XFD$5, 0))</f>
        <v>1.1679517033480469E-2</v>
      </c>
      <c r="AT39" s="437" cm="1">
        <f t="array" ref="AT39">INDEX('Index Performance'!$B$5:$XFD$1048576,-1+MATCH($AM39,'Index Performance'!$A$4:$A$1048576, 0), MATCH(AT$4, 'Index Performance'!$B$5:$XFD$5, 0))</f>
        <v>2.64865E-2</v>
      </c>
      <c r="AU39" s="437" cm="1">
        <f t="array" ref="AU39">INDEX('Index Performance'!$B$5:$XFD$1048576,-1+MATCH($AM39,'Index Performance'!$A$4:$A$1048576, 0), MATCH(AU$4, 'Index Performance'!$B$5:$XFD$5, 0))</f>
        <v>9.060041105561023E-3</v>
      </c>
      <c r="AV39" s="437" cm="1">
        <f t="array" ref="AV39">INDEX('Index Performance'!$B$5:$XFD$1048576,-1+MATCH($AM39,'Index Performance'!$A$4:$A$1048576, 0), MATCH(AV$4, 'Index Performance'!$B$5:$XFD$5, 0))</f>
        <v>8.8308391941198661E-3</v>
      </c>
      <c r="AW39" s="437" cm="1">
        <f t="array" ref="AW39">INDEX('Index Performance'!$B$5:$XFD$1048576,-1+MATCH($AM39,'Index Performance'!$A$4:$A$1048576, 0), MATCH(AW$4, 'Index Performance'!$B$5:$XFD$5, 0))</f>
        <v>7.7935061689122787E-3</v>
      </c>
      <c r="AX39" s="437" cm="1">
        <f t="array" ref="AX39">INDEX('Index Performance'!$B$5:$XFD$1048576,-1+MATCH($AM39,'Index Performance'!$A$4:$A$1048576, 0), MATCH(AX$4, 'Index Performance'!$B$5:$XFD$5, 0))</f>
        <v>1.743009926453265E-2</v>
      </c>
      <c r="AY39" s="437" cm="1">
        <f t="array" ref="AY39">INDEX('Index Performance'!$B$5:$XFD$1048576,-1+MATCH($AM39,'Index Performance'!$A$4:$A$1048576, 0), MATCH(AY$4, 'Index Performance'!$B$5:$XFD$5, 0))</f>
        <v>8.5066196875367428E-3</v>
      </c>
      <c r="AZ39" s="437" cm="1">
        <f t="array" ref="AZ39">INDEX('Index Performance'!$B$5:$XFD$1048576,-1+MATCH($AM39,'Index Performance'!$A$4:$A$1048576, 0), MATCH(AZ$4, 'Index Performance'!$B$5:$XFD$5, 0))</f>
        <v>2.1339523853188602E-2</v>
      </c>
      <c r="BA39" s="437" cm="1">
        <f t="array" ref="BA39">INDEX('Index Performance'!$B$5:$XFD$1048576,-1+MATCH($AM39,'Index Performance'!$A$4:$A$1048576, 0), MATCH(BA$4, 'Index Performance'!$B$5:$XFD$5, 0))</f>
        <v>3.9012190000000002E-2</v>
      </c>
      <c r="BB39" s="437" cm="1">
        <f t="array" ref="BB39">INDEX('Index Performance'!$B$5:$XFD$1048576,-1+MATCH($AM39,'Index Performance'!$A$4:$A$1048576, 0), MATCH(BB$4, 'Index Performance'!$B$5:$XFD$5, 0))</f>
        <v>1.6540570000000001E-2</v>
      </c>
      <c r="BC39" s="437" cm="1">
        <f t="array" ref="BC39">INDEX('Index Performance'!$B$5:$XFD$1048576,-1+MATCH($AM39,'Index Performance'!$A$4:$A$1048576, 0), MATCH(BC$4, 'Index Performance'!$B$5:$XFD$5, 0))</f>
        <v>4.6601839999999999E-2</v>
      </c>
      <c r="BD39" s="437" cm="1">
        <f t="array" ref="BD39">INDEX('Index Performance'!$B$5:$XFD$1048576,-1+MATCH($AM39,'Index Performance'!$A$4:$A$1048576, 0), MATCH(BD$4, 'Index Performance'!$B$5:$XFD$5, 0))</f>
        <v>-3.8163239999999998E-3</v>
      </c>
      <c r="BE39" s="437" cm="1">
        <f t="array" ref="BE39">INDEX('Index Performance'!$B$5:$XFD$1048576,-1+MATCH($AM39,'Index Performance'!$A$4:$A$1048576, 0), MATCH(BE$4, 'Index Performance'!$B$5:$XFD$5, 0))</f>
        <v>9.7016782327407292E-2</v>
      </c>
      <c r="BF39" s="437" cm="1">
        <f t="array" ref="BF39">INDEX('Index Performance'!$B$5:$XFD$1048576,-1+MATCH($AM39,'Index Performance'!$A$4:$A$1048576, 0), MATCH(BF$4, 'Index Performance'!$B$5:$XFD$5, 0))</f>
        <v>0.11150399999999999</v>
      </c>
      <c r="BG39" s="437" cm="1">
        <f t="array" ref="BG39">INDEX('Index Performance'!$B$5:$XFD$1048576,-1+MATCH($AM39,'Index Performance'!$A$4:$A$1048576, 0), MATCH(BG$4, 'Index Performance'!$B$5:$XFD$5, 0))</f>
        <v>2.8154538001543328E-2</v>
      </c>
      <c r="BH39" s="437" cm="1">
        <f t="array" ref="BH39">INDEX('Index Performance'!$B$5:$XFD$1048576,-1+MATCH($AM39,'Index Performance'!$A$4:$A$1048576, 0), MATCH(BH$4, 'Index Performance'!$B$5:$XFD$5, 0))</f>
        <v>2.9026885383442558E-2</v>
      </c>
      <c r="BI39" s="437" cm="1">
        <f t="array" ref="BI39">INDEX('Index Performance'!$B$5:$XFD$1048576,-1+MATCH($AM39,'Index Performance'!$A$4:$A$1048576, 0), MATCH(BI$4, 'Index Performance'!$B$5:$XFD$5, 0))</f>
        <v>1.5062191488254495E-2</v>
      </c>
      <c r="BJ39" s="437" cm="1">
        <f t="array" ref="BJ39">INDEX('Index Performance'!$B$5:$XFD$1048576,-1+MATCH($AM39,'Index Performance'!$A$4:$A$1048576, 0), MATCH(BJ$4, 'Index Performance'!$B$5:$XFD$5, 0))</f>
        <v>5.5807230412896702E-2</v>
      </c>
      <c r="BK39" s="437" cm="1">
        <f t="array" ref="BK39">INDEX('Index Performance'!$B$5:$XFD$1048576,-1+MATCH($AM39,'Index Performance'!$A$4:$A$1048576, 0), MATCH(BK$4, 'Index Performance'!$B$5:$XFD$5, 0))</f>
        <v>3.0147962711603915E-2</v>
      </c>
      <c r="BL39" s="437" t="str" cm="1">
        <f t="array" ref="BL39">INDEX('Index Performance'!$B$5:$XFD$1048576,-1+MATCH($AM39,'Index Performance'!$A$4:$A$1048576, 0), MATCH(BL$4, 'Index Performance'!$B$5:$XFD$5, 0))</f>
        <v/>
      </c>
      <c r="BM39" s="437" t="str" cm="1">
        <f t="array" ref="BM39">INDEX('Index Performance'!$B$5:$XFD$1048576,-1+MATCH($AM39,'Index Performance'!$A$4:$A$1048576, 0), MATCH(BM$4, 'Index Performance'!$B$5:$XFD$5, 0))</f>
        <v/>
      </c>
      <c r="BN39" s="437" t="str" cm="1">
        <f t="array" ref="BN39">INDEX('Index Performance'!$B$5:$XFD$1048576,-1+MATCH($AM39,'Index Performance'!$A$4:$A$1048576, 0), MATCH(BN$4, 'Index Performance'!$B$5:$XFD$5, 0))</f>
        <v/>
      </c>
      <c r="BO39" s="437" t="str" cm="1">
        <f t="array" ref="BO39">INDEX('Index Performance'!$B$5:$XFD$1048576,-1+MATCH($AM39,'Index Performance'!$A$4:$A$1048576, 0), MATCH(BO$4, 'Index Performance'!$B$5:$XFD$5, 0))</f>
        <v/>
      </c>
      <c r="BP39" s="437" cm="1">
        <f t="array" ref="BP39">INDEX('Index Performance'!$B$5:$XFD$1048576,-1+MATCH($AM39,'Index Performance'!$A$4:$A$1048576, 0), MATCH(BP$4, 'Index Performance'!$B$5:$XFD$5, 0))</f>
        <v>3.3336489654440138E-2</v>
      </c>
      <c r="BQ39" s="437" cm="1">
        <f t="array" ref="BQ39">INDEX('Index Performance'!$B$5:$XFD$1048576,-1+MATCH($AM39,'Index Performance'!$A$4:$A$1048576, 0), MATCH(BQ$4, 'Index Performance'!$B$5:$XFD$5, 0))</f>
        <v>2.7139682860317205E-2</v>
      </c>
      <c r="BR39" s="437" cm="1">
        <f t="array" ref="BR39">INDEX('Index Performance'!$B$5:$XFD$1048576,-1+MATCH($AM39,'Index Performance'!$A$4:$A$1048576, 0), MATCH(BR$4, 'Index Performance'!$B$5:$XFD$5, 0))</f>
        <v>5.495617749051207E-2</v>
      </c>
      <c r="BS39" s="437" cm="1">
        <f t="array" ref="BS39">INDEX('Index Performance'!$B$5:$XFD$1048576,-1+MATCH($AM39,'Index Performance'!$A$4:$A$1048576, 0), MATCH(BS$4, 'Index Performance'!$B$5:$XFD$5, 0))</f>
        <v>2.5818920793303501E-2</v>
      </c>
      <c r="BT39" s="437" cm="1">
        <f t="array" ref="BT39">INDEX('Index Performance'!$B$5:$XFD$1048576,-1+MATCH($AM39,'Index Performance'!$A$4:$A$1048576, 0), MATCH(BT$4, 'Index Performance'!$B$5:$XFD$5, 0))</f>
        <v>1.1628859225288668E-2</v>
      </c>
      <c r="BU39" s="437" cm="1">
        <f t="array" ref="BU39">INDEX('Index Performance'!$B$5:$XFD$1048576,-1+MATCH($AM39,'Index Performance'!$A$4:$A$1048576, 0), MATCH(BU$4, 'Index Performance'!$B$5:$XFD$5, 0))</f>
        <v>1.4196479273140161E-2</v>
      </c>
      <c r="BV39" s="437"/>
      <c r="BW39" s="440">
        <f t="shared" si="7"/>
        <v>39386</v>
      </c>
      <c r="BX39" s="435">
        <f t="shared" si="10"/>
        <v>1.8223990789558931E-2</v>
      </c>
      <c r="BY39" s="443">
        <f t="shared" si="11"/>
        <v>-5.4794520547945207E-5</v>
      </c>
      <c r="BZ39" s="438">
        <f t="shared" si="8"/>
        <v>1.6495825657408814E-2</v>
      </c>
      <c r="CA39" s="462">
        <v>1.5820071285067568E-2</v>
      </c>
      <c r="CB39" s="444">
        <f t="shared" si="12"/>
        <v>1.7281651321501175E-3</v>
      </c>
      <c r="CD39" s="440">
        <f t="shared" si="13"/>
        <v>39386</v>
      </c>
      <c r="CE39" s="435">
        <f t="shared" si="14"/>
        <v>1.8552941141900342E-2</v>
      </c>
      <c r="CF39" s="443">
        <f t="shared" si="15"/>
        <v>-5.4794520547945207E-5</v>
      </c>
      <c r="CG39" s="438">
        <f t="shared" si="16"/>
        <v>1.6824217703783839E-2</v>
      </c>
      <c r="CH39" s="438"/>
      <c r="CI39" s="444">
        <f t="shared" si="17"/>
        <v>1.7287234381165029E-3</v>
      </c>
      <c r="CK39" s="440">
        <f t="shared" si="18"/>
        <v>39386</v>
      </c>
      <c r="CL39" s="459">
        <f t="shared" si="19"/>
        <v>1.5142275228817153E-2</v>
      </c>
      <c r="CM39" s="443">
        <f t="shared" si="20"/>
        <v>-5.4794520547945207E-5</v>
      </c>
      <c r="CN39" s="438">
        <f t="shared" si="21"/>
        <v>1.341934049138116E-2</v>
      </c>
      <c r="CO39" s="441" t="s">
        <v>0</v>
      </c>
      <c r="CP39" s="444">
        <f t="shared" si="22"/>
        <v>1.7229347374359931E-3</v>
      </c>
      <c r="CR39" s="440">
        <f t="shared" si="9"/>
        <v>39386</v>
      </c>
      <c r="CS39" s="459">
        <f t="shared" si="23"/>
        <v>2.7463774800771668E-2</v>
      </c>
      <c r="CT39" s="443">
        <f t="shared" si="24"/>
        <v>-5.4794520547945207E-5</v>
      </c>
      <c r="CU39" s="438">
        <f t="shared" si="25"/>
        <v>2.571992758619035E-2</v>
      </c>
      <c r="CV39" s="441" t="s">
        <v>0</v>
      </c>
      <c r="CW39" s="444">
        <f t="shared" si="26"/>
        <v>1.7438472145813178E-3</v>
      </c>
      <c r="CZ39" s="435">
        <f>_xlfn.XLOOKUP($A39,'Index Performance'!$A$21:$A$500,'Index Performance'!$AP$21:$AP$500,"---",FALSE)</f>
        <v>5.7766805061041371E-3</v>
      </c>
      <c r="DA39" s="435">
        <f>_xlfn.XLOOKUP($A39,'Index Performance'!$A$21:$A$500,'Index Performance'!$B$21:$B$500,"---",FALSE)</f>
        <v>8.4142439999999995E-3</v>
      </c>
      <c r="DB39" s="435">
        <f>_xlfn.XLOOKUP($A39,'Index Performance'!$A$21:$A$500,'Index Performance'!$Q$21:$Q$500,"---",FALSE)</f>
        <v>3.9012190000000002E-2</v>
      </c>
      <c r="DC39" s="435">
        <f>_xlfn.XLOOKUP($A39,'Index Performance'!$A$21:$A$500,'Index Performance'!$W$21:$W$500,"---",FALSE)</f>
        <v>2.8154538001543328E-2</v>
      </c>
    </row>
    <row r="40" spans="1:107">
      <c r="A40" s="436">
        <v>39416</v>
      </c>
      <c r="B40" s="435">
        <v>1.9999999998032762E-2</v>
      </c>
      <c r="C40" s="437">
        <v>0.13000000002719811</v>
      </c>
      <c r="D40" s="437">
        <v>0.1000000000010509</v>
      </c>
      <c r="E40" s="437">
        <v>1.499999999790525E-2</v>
      </c>
      <c r="F40" s="437">
        <v>0</v>
      </c>
      <c r="G40" s="437">
        <v>4.9999999982017866E-3</v>
      </c>
      <c r="H40" s="437">
        <v>4.9999999979733556E-3</v>
      </c>
      <c r="I40" s="437">
        <v>4.9999999979854779E-3</v>
      </c>
      <c r="J40" s="437">
        <v>1.9999999998372289E-2</v>
      </c>
      <c r="K40" s="437">
        <v>0</v>
      </c>
      <c r="L40" s="437">
        <v>0</v>
      </c>
      <c r="M40" s="437">
        <v>0</v>
      </c>
      <c r="N40" s="437">
        <v>0</v>
      </c>
      <c r="O40" s="437">
        <v>1.088305010023525E-12</v>
      </c>
      <c r="P40" s="437">
        <v>0.1750000000013622</v>
      </c>
      <c r="Q40" s="437">
        <v>4.5000000000308009E-2</v>
      </c>
      <c r="R40" s="437">
        <v>7.5000000023093911E-3</v>
      </c>
      <c r="S40" s="437">
        <v>5.0000000006200458E-3</v>
      </c>
      <c r="T40" s="437">
        <v>5.0000011024189609E-3</v>
      </c>
      <c r="U40" s="437">
        <v>9.1400250641596359E-13</v>
      </c>
      <c r="V40" s="437">
        <v>9.9999999994581368E-2</v>
      </c>
      <c r="W40" s="437">
        <v>9.9999999996950986E-2</v>
      </c>
      <c r="X40" s="437">
        <v>1.5416927508604321E-12</v>
      </c>
      <c r="Y40" s="437">
        <v>0.1000000000063201</v>
      </c>
      <c r="Z40" s="437">
        <v>8.4999999996683478E-2</v>
      </c>
      <c r="AA40" s="437">
        <v>1.000000007032739E-2</v>
      </c>
      <c r="AB40" s="437">
        <v>0</v>
      </c>
      <c r="AC40" s="437">
        <v>0</v>
      </c>
      <c r="AD40" s="437">
        <v>2.4520975501765072E-13</v>
      </c>
      <c r="AE40" s="437">
        <v>0</v>
      </c>
      <c r="AF40" s="437">
        <v>7.499998811694053E-3</v>
      </c>
      <c r="AG40" s="437">
        <v>-1.0616840739885447E-11</v>
      </c>
      <c r="AH40" s="437">
        <v>1.000000000450945E-2</v>
      </c>
      <c r="AI40" s="437">
        <v>5.000000000202226E-2</v>
      </c>
      <c r="AJ40" s="426"/>
      <c r="AK40" s="438">
        <f t="shared" si="5"/>
        <v>1</v>
      </c>
      <c r="AL40" s="439"/>
      <c r="AM40" s="440">
        <f t="shared" si="6"/>
        <v>39416</v>
      </c>
      <c r="AN40" s="437" cm="1">
        <f t="array" ref="AN40">INDEX('Index Performance'!$B$5:$XFD$1048576,-1+MATCH($AM40,'Index Performance'!$A$4:$A$1048576, 0), MATCH(AN$4, 'Index Performance'!$B$5:$XFD$5, 0))</f>
        <v>1.075311E-3</v>
      </c>
      <c r="AO40" s="437" cm="1">
        <f t="array" ref="AO40">INDEX('Index Performance'!$B$5:$XFD$1048576,-1+MATCH($AM40,'Index Performance'!$A$4:$A$1048576, 0), MATCH(AO$4, 'Index Performance'!$B$5:$XFD$5, 0))</f>
        <v>3.068976E-2</v>
      </c>
      <c r="AP40" s="437" cm="1">
        <f t="array" ref="AP40">INDEX('Index Performance'!$B$5:$XFD$1048576,-1+MATCH($AM40,'Index Performance'!$A$4:$A$1048576, 0), MATCH(AP$4, 'Index Performance'!$B$5:$XFD$5, 0))</f>
        <v>3.9676160000000002E-2</v>
      </c>
      <c r="AQ40" s="437" cm="1">
        <f t="array" ref="AQ40">INDEX('Index Performance'!$B$5:$XFD$1048576,-1+MATCH($AM40,'Index Performance'!$A$4:$A$1048576, 0), MATCH(AQ$4, 'Index Performance'!$B$5:$XFD$5, 0))</f>
        <v>-2.061233240738225E-2</v>
      </c>
      <c r="AR40" s="437" cm="1">
        <f t="array" ref="AR40">INDEX('Index Performance'!$B$5:$XFD$1048576,-1+MATCH($AM40,'Index Performance'!$A$4:$A$1048576, 0), MATCH(AR$4, 'Index Performance'!$B$5:$XFD$5, 0))</f>
        <v>-6.6014569999999998E-3</v>
      </c>
      <c r="AS40" s="437" cm="1">
        <f t="array" ref="AS40">INDEX('Index Performance'!$B$5:$XFD$1048576,-1+MATCH($AM40,'Index Performance'!$A$4:$A$1048576, 0), MATCH(AS$4, 'Index Performance'!$B$5:$XFD$5, 0))</f>
        <v>4.6957318621070332E-3</v>
      </c>
      <c r="AT40" s="437" cm="1">
        <f t="array" ref="AT40">INDEX('Index Performance'!$B$5:$XFD$1048576,-1+MATCH($AM40,'Index Performance'!$A$4:$A$1048576, 0), MATCH(AT$4, 'Index Performance'!$B$5:$XFD$5, 0))</f>
        <v>-1.384519E-2</v>
      </c>
      <c r="AU40" s="437" cm="1">
        <f t="array" ref="AU40">INDEX('Index Performance'!$B$5:$XFD$1048576,-1+MATCH($AM40,'Index Performance'!$A$4:$A$1048576, 0), MATCH(AU$4, 'Index Performance'!$B$5:$XFD$5, 0))</f>
        <v>-7.9625425872642541E-3</v>
      </c>
      <c r="AV40" s="437" cm="1">
        <f t="array" ref="AV40">INDEX('Index Performance'!$B$5:$XFD$1048576,-1+MATCH($AM40,'Index Performance'!$A$4:$A$1048576, 0), MATCH(AV$4, 'Index Performance'!$B$5:$XFD$5, 0))</f>
        <v>1.5777335150435112E-2</v>
      </c>
      <c r="AW40" s="437" cm="1">
        <f t="array" ref="AW40">INDEX('Index Performance'!$B$5:$XFD$1048576,-1+MATCH($AM40,'Index Performance'!$A$4:$A$1048576, 0), MATCH(AW$4, 'Index Performance'!$B$5:$XFD$5, 0))</f>
        <v>-1.7736092949151461E-2</v>
      </c>
      <c r="AX40" s="437" cm="1">
        <f t="array" ref="AX40">INDEX('Index Performance'!$B$5:$XFD$1048576,-1+MATCH($AM40,'Index Performance'!$A$4:$A$1048576, 0), MATCH(AX$4, 'Index Performance'!$B$5:$XFD$5, 0))</f>
        <v>-1.2746510893103413E-2</v>
      </c>
      <c r="AY40" s="437" cm="1">
        <f t="array" ref="AY40">INDEX('Index Performance'!$B$5:$XFD$1048576,-1+MATCH($AM40,'Index Performance'!$A$4:$A$1048576, 0), MATCH(AY$4, 'Index Performance'!$B$5:$XFD$5, 0))</f>
        <v>-1.6977698956060161E-2</v>
      </c>
      <c r="AZ40" s="437" cm="1">
        <f t="array" ref="AZ40">INDEX('Index Performance'!$B$5:$XFD$1048576,-1+MATCH($AM40,'Index Performance'!$A$4:$A$1048576, 0), MATCH(AZ$4, 'Index Performance'!$B$5:$XFD$5, 0))</f>
        <v>-3.3579977594016763E-2</v>
      </c>
      <c r="BA40" s="437" cm="1">
        <f t="array" ref="BA40">INDEX('Index Performance'!$B$5:$XFD$1048576,-1+MATCH($AM40,'Index Performance'!$A$4:$A$1048576, 0), MATCH(BA$4, 'Index Performance'!$B$5:$XFD$5, 0))</f>
        <v>-4.421361E-2</v>
      </c>
      <c r="BB40" s="437" cm="1">
        <f t="array" ref="BB40">INDEX('Index Performance'!$B$5:$XFD$1048576,-1+MATCH($AM40,'Index Performance'!$A$4:$A$1048576, 0), MATCH(BB$4, 'Index Performance'!$B$5:$XFD$5, 0))</f>
        <v>-4.2875530000000002E-2</v>
      </c>
      <c r="BC40" s="437" cm="1">
        <f t="array" ref="BC40">INDEX('Index Performance'!$B$5:$XFD$1048576,-1+MATCH($AM40,'Index Performance'!$A$4:$A$1048576, 0), MATCH(BC$4, 'Index Performance'!$B$5:$XFD$5, 0))</f>
        <v>-3.2008500000000002E-2</v>
      </c>
      <c r="BD40" s="437" cm="1">
        <f t="array" ref="BD40">INDEX('Index Performance'!$B$5:$XFD$1048576,-1+MATCH($AM40,'Index Performance'!$A$4:$A$1048576, 0), MATCH(BD$4, 'Index Performance'!$B$5:$XFD$5, 0))</f>
        <v>-1.8328979999999998E-2</v>
      </c>
      <c r="BE40" s="437" cm="1">
        <f t="array" ref="BE40">INDEX('Index Performance'!$B$5:$XFD$1048576,-1+MATCH($AM40,'Index Performance'!$A$4:$A$1048576, 0), MATCH(BE$4, 'Index Performance'!$B$5:$XFD$5, 0))</f>
        <v>-8.2312616563334773E-2</v>
      </c>
      <c r="BF40" s="437" cm="1">
        <f t="array" ref="BF40">INDEX('Index Performance'!$B$5:$XFD$1048576,-1+MATCH($AM40,'Index Performance'!$A$4:$A$1048576, 0), MATCH(BF$4, 'Index Performance'!$B$5:$XFD$5, 0))</f>
        <v>-4.1491049999999995E-2</v>
      </c>
      <c r="BG40" s="437" cm="1">
        <f t="array" ref="BG40">INDEX('Index Performance'!$B$5:$XFD$1048576,-1+MATCH($AM40,'Index Performance'!$A$4:$A$1048576, 0), MATCH(BG$4, 'Index Performance'!$B$5:$XFD$5, 0))</f>
        <v>-2.4126619312435427E-2</v>
      </c>
      <c r="BH40" s="437" cm="1">
        <f t="array" ref="BH40">INDEX('Index Performance'!$B$5:$XFD$1048576,-1+MATCH($AM40,'Index Performance'!$A$4:$A$1048576, 0), MATCH(BH$4, 'Index Performance'!$B$5:$XFD$5, 0))</f>
        <v>-3.6653628943744798E-2</v>
      </c>
      <c r="BI40" s="437" cm="1">
        <f t="array" ref="BI40">INDEX('Index Performance'!$B$5:$XFD$1048576,-1+MATCH($AM40,'Index Performance'!$A$4:$A$1048576, 0), MATCH(BI$4, 'Index Performance'!$B$5:$XFD$5, 0))</f>
        <v>-2.9718912513134077E-2</v>
      </c>
      <c r="BJ40" s="437" cm="1">
        <f t="array" ref="BJ40">INDEX('Index Performance'!$B$5:$XFD$1048576,-1+MATCH($AM40,'Index Performance'!$A$4:$A$1048576, 0), MATCH(BJ$4, 'Index Performance'!$B$5:$XFD$5, 0))</f>
        <v>-1.608255852761209E-2</v>
      </c>
      <c r="BK40" s="437" cm="1">
        <f t="array" ref="BK40">INDEX('Index Performance'!$B$5:$XFD$1048576,-1+MATCH($AM40,'Index Performance'!$A$4:$A$1048576, 0), MATCH(BK$4, 'Index Performance'!$B$5:$XFD$5, 0))</f>
        <v>-1.4150379047432549E-2</v>
      </c>
      <c r="BL40" s="437" t="str" cm="1">
        <f t="array" ref="BL40">INDEX('Index Performance'!$B$5:$XFD$1048576,-1+MATCH($AM40,'Index Performance'!$A$4:$A$1048576, 0), MATCH(BL$4, 'Index Performance'!$B$5:$XFD$5, 0))</f>
        <v/>
      </c>
      <c r="BM40" s="437" t="str" cm="1">
        <f t="array" ref="BM40">INDEX('Index Performance'!$B$5:$XFD$1048576,-1+MATCH($AM40,'Index Performance'!$A$4:$A$1048576, 0), MATCH(BM$4, 'Index Performance'!$B$5:$XFD$5, 0))</f>
        <v/>
      </c>
      <c r="BN40" s="437" t="str" cm="1">
        <f t="array" ref="BN40">INDEX('Index Performance'!$B$5:$XFD$1048576,-1+MATCH($AM40,'Index Performance'!$A$4:$A$1048576, 0), MATCH(BN$4, 'Index Performance'!$B$5:$XFD$5, 0))</f>
        <v/>
      </c>
      <c r="BO40" s="437" t="str" cm="1">
        <f t="array" ref="BO40">INDEX('Index Performance'!$B$5:$XFD$1048576,-1+MATCH($AM40,'Index Performance'!$A$4:$A$1048576, 0), MATCH(BO$4, 'Index Performance'!$B$5:$XFD$5, 0))</f>
        <v/>
      </c>
      <c r="BP40" s="437" cm="1">
        <f t="array" ref="BP40">INDEX('Index Performance'!$B$5:$XFD$1048576,-1+MATCH($AM40,'Index Performance'!$A$4:$A$1048576, 0), MATCH(BP$4, 'Index Performance'!$B$5:$XFD$5, 0))</f>
        <v>-3.1361332870531E-2</v>
      </c>
      <c r="BQ40" s="437" cm="1">
        <f t="array" ref="BQ40">INDEX('Index Performance'!$B$5:$XFD$1048576,-1+MATCH($AM40,'Index Performance'!$A$4:$A$1048576, 0), MATCH(BQ$4, 'Index Performance'!$B$5:$XFD$5, 0))</f>
        <v>-3.5632776155858914E-2</v>
      </c>
      <c r="BR40" s="437" cm="1">
        <f t="array" ref="BR40">INDEX('Index Performance'!$B$5:$XFD$1048576,-1+MATCH($AM40,'Index Performance'!$A$4:$A$1048576, 0), MATCH(BR$4, 'Index Performance'!$B$5:$XFD$5, 0))</f>
        <v>-1.9746201290261611E-2</v>
      </c>
      <c r="BS40" s="437" cm="1">
        <f t="array" ref="BS40">INDEX('Index Performance'!$B$5:$XFD$1048576,-1+MATCH($AM40,'Index Performance'!$A$4:$A$1048576, 0), MATCH(BS$4, 'Index Performance'!$B$5:$XFD$5, 0))</f>
        <v>-7.7145005882830797E-2</v>
      </c>
      <c r="BT40" s="437" cm="1">
        <f t="array" ref="BT40">INDEX('Index Performance'!$B$5:$XFD$1048576,-1+MATCH($AM40,'Index Performance'!$A$4:$A$1048576, 0), MATCH(BT$4, 'Index Performance'!$B$5:$XFD$5, 0))</f>
        <v>9.0666234922691658E-3</v>
      </c>
      <c r="BU40" s="437" cm="1">
        <f t="array" ref="BU40">INDEX('Index Performance'!$B$5:$XFD$1048576,-1+MATCH($AM40,'Index Performance'!$A$4:$A$1048576, 0), MATCH(BU$4, 'Index Performance'!$B$5:$XFD$5, 0))</f>
        <v>9.3318402388951061E-3</v>
      </c>
      <c r="BV40" s="437"/>
      <c r="BW40" s="440">
        <f t="shared" si="7"/>
        <v>39416</v>
      </c>
      <c r="BX40" s="435">
        <f t="shared" si="10"/>
        <v>-1.1566733509558181E-2</v>
      </c>
      <c r="BY40" s="443">
        <f t="shared" si="11"/>
        <v>-5.4794520547945207E-5</v>
      </c>
      <c r="BZ40" s="438">
        <f t="shared" si="8"/>
        <v>-1.3190265023143022E-2</v>
      </c>
      <c r="CA40" s="462">
        <v>-1.9267307296415351E-2</v>
      </c>
      <c r="CB40" s="444">
        <f t="shared" si="12"/>
        <v>1.6235315135848406E-3</v>
      </c>
      <c r="CD40" s="440">
        <f t="shared" si="13"/>
        <v>39416</v>
      </c>
      <c r="CE40" s="435">
        <f t="shared" si="14"/>
        <v>-1.8406407303692338E-2</v>
      </c>
      <c r="CF40" s="443">
        <f t="shared" si="15"/>
        <v>-5.4794520547945207E-5</v>
      </c>
      <c r="CG40" s="438">
        <f t="shared" si="16"/>
        <v>-2.0018704446355118E-2</v>
      </c>
      <c r="CH40" s="438"/>
      <c r="CI40" s="444">
        <f t="shared" si="17"/>
        <v>1.6122971426627795E-3</v>
      </c>
      <c r="CK40" s="440">
        <f t="shared" si="18"/>
        <v>39416</v>
      </c>
      <c r="CL40" s="459">
        <f t="shared" si="19"/>
        <v>-1.6122740787722675E-2</v>
      </c>
      <c r="CM40" s="443">
        <f t="shared" si="20"/>
        <v>-5.4794520547945207E-5</v>
      </c>
      <c r="CN40" s="438">
        <f t="shared" si="21"/>
        <v>-1.7738788921657145E-2</v>
      </c>
      <c r="CO40" s="441" t="s">
        <v>0</v>
      </c>
      <c r="CP40" s="444">
        <f t="shared" si="22"/>
        <v>1.6160481339344696E-3</v>
      </c>
      <c r="CR40" s="440">
        <f t="shared" si="9"/>
        <v>39416</v>
      </c>
      <c r="CS40" s="459">
        <f t="shared" si="23"/>
        <v>-2.3081174656217715E-2</v>
      </c>
      <c r="CT40" s="443">
        <f t="shared" si="24"/>
        <v>-5.4794520547945207E-5</v>
      </c>
      <c r="CU40" s="438">
        <f t="shared" si="25"/>
        <v>-2.4685793352218766E-2</v>
      </c>
      <c r="CV40" s="441" t="s">
        <v>0</v>
      </c>
      <c r="CW40" s="444">
        <f t="shared" si="26"/>
        <v>1.6046186960010506E-3</v>
      </c>
      <c r="CZ40" s="435">
        <f>_xlfn.XLOOKUP($A40,'Index Performance'!$A$21:$A$500,'Index Performance'!$AP$21:$AP$500,"---",FALSE)</f>
        <v>3.4743844901754528E-3</v>
      </c>
      <c r="DA40" s="435">
        <f>_xlfn.XLOOKUP($A40,'Index Performance'!$A$21:$A$500,'Index Performance'!$B$21:$B$500,"---",FALSE)</f>
        <v>1.1231089999999999E-2</v>
      </c>
      <c r="DB40" s="435">
        <f>_xlfn.XLOOKUP($A40,'Index Performance'!$A$21:$A$500,'Index Performance'!$Q$21:$Q$500,"---",FALSE)</f>
        <v>-4.421361E-2</v>
      </c>
      <c r="DC40" s="435">
        <f>_xlfn.XLOOKUP($A40,'Index Performance'!$A$21:$A$500,'Index Performance'!$W$21:$W$500,"---",FALSE)</f>
        <v>-2.4126619312435427E-2</v>
      </c>
    </row>
    <row r="41" spans="1:107">
      <c r="A41" s="436">
        <v>39447</v>
      </c>
      <c r="B41" s="435">
        <v>1.999999999687227E-2</v>
      </c>
      <c r="C41" s="437">
        <v>0.13000000003669529</v>
      </c>
      <c r="D41" s="437">
        <v>0.1000000000079939</v>
      </c>
      <c r="E41" s="437">
        <v>1.4999999992302591E-2</v>
      </c>
      <c r="F41" s="437">
        <v>0</v>
      </c>
      <c r="G41" s="437">
        <v>4.9999999995334618E-3</v>
      </c>
      <c r="H41" s="437">
        <v>4.9999999962408942E-3</v>
      </c>
      <c r="I41" s="437">
        <v>4.9999999958082082E-3</v>
      </c>
      <c r="J41" s="437">
        <v>2.000000000154712E-2</v>
      </c>
      <c r="K41" s="437">
        <v>0</v>
      </c>
      <c r="L41" s="437">
        <v>0</v>
      </c>
      <c r="M41" s="437">
        <v>0</v>
      </c>
      <c r="N41" s="437">
        <v>0</v>
      </c>
      <c r="O41" s="437">
        <v>1.1337241717132711E-12</v>
      </c>
      <c r="P41" s="437">
        <v>0.17500000000265589</v>
      </c>
      <c r="Q41" s="437">
        <v>4.500000000239724E-2</v>
      </c>
      <c r="R41" s="437">
        <v>7.5000000014004689E-3</v>
      </c>
      <c r="S41" s="437">
        <v>5.0000000000926213E-3</v>
      </c>
      <c r="T41" s="437">
        <v>5.0000007369498884E-3</v>
      </c>
      <c r="U41" s="437">
        <v>6.7956953888916698E-13</v>
      </c>
      <c r="V41" s="437">
        <v>0</v>
      </c>
      <c r="W41" s="437">
        <v>7.5000000080888626E-2</v>
      </c>
      <c r="X41" s="437">
        <v>0.1000000000081096</v>
      </c>
      <c r="Y41" s="437">
        <v>0.1000000000096495</v>
      </c>
      <c r="Z41" s="437">
        <v>8.4999999997833475E-2</v>
      </c>
      <c r="AA41" s="437">
        <v>1.0000000047713099E-2</v>
      </c>
      <c r="AB41" s="437">
        <v>0</v>
      </c>
      <c r="AC41" s="437">
        <v>0</v>
      </c>
      <c r="AD41" s="437">
        <v>1.0288835499787181E-12</v>
      </c>
      <c r="AE41" s="437">
        <v>4.7938716865958379E-13</v>
      </c>
      <c r="AF41" s="437">
        <v>3.2499999084586013E-2</v>
      </c>
      <c r="AG41" s="437">
        <v>-1.6424639426304566E-11</v>
      </c>
      <c r="AH41" s="437">
        <v>1.000000000413092E-2</v>
      </c>
      <c r="AI41" s="437">
        <v>5.000000000970227E-2</v>
      </c>
      <c r="AJ41" s="426"/>
      <c r="AK41" s="438">
        <f t="shared" si="5"/>
        <v>1</v>
      </c>
      <c r="AL41" s="439"/>
      <c r="AM41" s="440">
        <f t="shared" si="6"/>
        <v>39447</v>
      </c>
      <c r="AN41" s="437" cm="1">
        <f t="array" ref="AN41">INDEX('Index Performance'!$B$5:$XFD$1048576,-1+MATCH($AM41,'Index Performance'!$A$4:$A$1048576, 0), MATCH(AN$4, 'Index Performance'!$B$5:$XFD$5, 0))</f>
        <v>1.553972E-3</v>
      </c>
      <c r="AO41" s="437" cm="1">
        <f t="array" ref="AO41">INDEX('Index Performance'!$B$5:$XFD$1048576,-1+MATCH($AM41,'Index Performance'!$A$4:$A$1048576, 0), MATCH(AO$4, 'Index Performance'!$B$5:$XFD$5, 0))</f>
        <v>8.0066579999999994E-4</v>
      </c>
      <c r="AP41" s="437" cm="1">
        <f t="array" ref="AP41">INDEX('Index Performance'!$B$5:$XFD$1048576,-1+MATCH($AM41,'Index Performance'!$A$4:$A$1048576, 0), MATCH(AP$4, 'Index Performance'!$B$5:$XFD$5, 0))</f>
        <v>-1.5733140000000001E-3</v>
      </c>
      <c r="AQ41" s="437" cm="1">
        <f t="array" ref="AQ41">INDEX('Index Performance'!$B$5:$XFD$1048576,-1+MATCH($AM41,'Index Performance'!$A$4:$A$1048576, 0), MATCH(AQ$4, 'Index Performance'!$B$5:$XFD$5, 0))</f>
        <v>3.9115885325149424E-3</v>
      </c>
      <c r="AR41" s="437" cm="1">
        <f t="array" ref="AR41">INDEX('Index Performance'!$B$5:$XFD$1048576,-1+MATCH($AM41,'Index Performance'!$A$4:$A$1048576, 0), MATCH(AR$4, 'Index Performance'!$B$5:$XFD$5, 0))</f>
        <v>6.335177E-3</v>
      </c>
      <c r="AS41" s="437" cm="1">
        <f t="array" ref="AS41">INDEX('Index Performance'!$B$5:$XFD$1048576,-1+MATCH($AM41,'Index Performance'!$A$4:$A$1048576, 0), MATCH(AS$4, 'Index Performance'!$B$5:$XFD$5, 0))</f>
        <v>1.5621329204436041E-3</v>
      </c>
      <c r="AT41" s="437" cm="1">
        <f t="array" ref="AT41">INDEX('Index Performance'!$B$5:$XFD$1048576,-1+MATCH($AM41,'Index Performance'!$A$4:$A$1048576, 0), MATCH(AT$4, 'Index Performance'!$B$5:$XFD$5, 0))</f>
        <v>9.398324999999999E-3</v>
      </c>
      <c r="AU41" s="437" cm="1">
        <f t="array" ref="AU41">INDEX('Index Performance'!$B$5:$XFD$1048576,-1+MATCH($AM41,'Index Performance'!$A$4:$A$1048576, 0), MATCH(AU$4, 'Index Performance'!$B$5:$XFD$5, 0))</f>
        <v>2.699144088060379E-3</v>
      </c>
      <c r="AV41" s="437" cm="1">
        <f t="array" ref="AV41">INDEX('Index Performance'!$B$5:$XFD$1048576,-1+MATCH($AM41,'Index Performance'!$A$4:$A$1048576, 0), MATCH(AV$4, 'Index Performance'!$B$5:$XFD$5, 0))</f>
        <v>3.9217709892152008E-3</v>
      </c>
      <c r="AW41" s="437" cm="1">
        <f t="array" ref="AW41">INDEX('Index Performance'!$B$5:$XFD$1048576,-1+MATCH($AM41,'Index Performance'!$A$4:$A$1048576, 0), MATCH(AW$4, 'Index Performance'!$B$5:$XFD$5, 0))</f>
        <v>4.1238848678675222E-3</v>
      </c>
      <c r="AX41" s="437" cm="1">
        <f t="array" ref="AX41">INDEX('Index Performance'!$B$5:$XFD$1048576,-1+MATCH($AM41,'Index Performance'!$A$4:$A$1048576, 0), MATCH(AX$4, 'Index Performance'!$B$5:$XFD$5, 0))</f>
        <v>-1.2723738749638169E-3</v>
      </c>
      <c r="AY41" s="437" cm="1">
        <f t="array" ref="AY41">INDEX('Index Performance'!$B$5:$XFD$1048576,-1+MATCH($AM41,'Index Performance'!$A$4:$A$1048576, 0), MATCH(AY$4, 'Index Performance'!$B$5:$XFD$5, 0))</f>
        <v>4.5015097776774926E-3</v>
      </c>
      <c r="AZ41" s="437" cm="1">
        <f t="array" ref="AZ41">INDEX('Index Performance'!$B$5:$XFD$1048576,-1+MATCH($AM41,'Index Performance'!$A$4:$A$1048576, 0), MATCH(AZ$4, 'Index Performance'!$B$5:$XFD$5, 0))</f>
        <v>-1.3869743164230952E-2</v>
      </c>
      <c r="BA41" s="437" cm="1">
        <f t="array" ref="BA41">INDEX('Index Performance'!$B$5:$XFD$1048576,-1+MATCH($AM41,'Index Performance'!$A$4:$A$1048576, 0), MATCH(BA$4, 'Index Performance'!$B$5:$XFD$5, 0))</f>
        <v>-1.1070109999999999E-2</v>
      </c>
      <c r="BB41" s="437" cm="1">
        <f t="array" ref="BB41">INDEX('Index Performance'!$B$5:$XFD$1048576,-1+MATCH($AM41,'Index Performance'!$A$4:$A$1048576, 0), MATCH(BB$4, 'Index Performance'!$B$5:$XFD$5, 0))</f>
        <v>-6.2126320000000001E-3</v>
      </c>
      <c r="BC41" s="437" cm="1">
        <f t="array" ref="BC41">INDEX('Index Performance'!$B$5:$XFD$1048576,-1+MATCH($AM41,'Index Performance'!$A$4:$A$1048576, 0), MATCH(BC$4, 'Index Performance'!$B$5:$XFD$5, 0))</f>
        <v>-1.7518160000000001E-2</v>
      </c>
      <c r="BD41" s="437" cm="1">
        <f t="array" ref="BD41">INDEX('Index Performance'!$B$5:$XFD$1048576,-1+MATCH($AM41,'Index Performance'!$A$4:$A$1048576, 0), MATCH(BD$4, 'Index Performance'!$B$5:$XFD$5, 0))</f>
        <v>-3.9581019999999995E-2</v>
      </c>
      <c r="BE41" s="437" cm="1">
        <f t="array" ref="BE41">INDEX('Index Performance'!$B$5:$XFD$1048576,-1+MATCH($AM41,'Index Performance'!$A$4:$A$1048576, 0), MATCH(BE$4, 'Index Performance'!$B$5:$XFD$5, 0))</f>
        <v>-1.2578270899703314E-2</v>
      </c>
      <c r="BF41" s="437" cm="1">
        <f t="array" ref="BF41">INDEX('Index Performance'!$B$5:$XFD$1048576,-1+MATCH($AM41,'Index Performance'!$A$4:$A$1048576, 0), MATCH(BF$4, 'Index Performance'!$B$5:$XFD$5, 0))</f>
        <v>1.4249270000000001E-2</v>
      </c>
      <c r="BG41" s="437" cm="1">
        <f t="array" ref="BG41">INDEX('Index Performance'!$B$5:$XFD$1048576,-1+MATCH($AM41,'Index Performance'!$A$4:$A$1048576, 0), MATCH(BG$4, 'Index Performance'!$B$5:$XFD$5, 0))</f>
        <v>-1.3886093479168471E-3</v>
      </c>
      <c r="BH41" s="437" cm="1">
        <f t="array" ref="BH41">INDEX('Index Performance'!$B$5:$XFD$1048576,-1+MATCH($AM41,'Index Performance'!$A$4:$A$1048576, 0), MATCH(BH$4, 'Index Performance'!$B$5:$XFD$5, 0))</f>
        <v>-4.3804779093261637E-3</v>
      </c>
      <c r="BI41" s="437" cm="1">
        <f t="array" ref="BI41">INDEX('Index Performance'!$B$5:$XFD$1048576,-1+MATCH($AM41,'Index Performance'!$A$4:$A$1048576, 0), MATCH(BI$4, 'Index Performance'!$B$5:$XFD$5, 0))</f>
        <v>-7.0941008464627808E-3</v>
      </c>
      <c r="BJ41" s="437" cm="1">
        <f t="array" ref="BJ41">INDEX('Index Performance'!$B$5:$XFD$1048576,-1+MATCH($AM41,'Index Performance'!$A$4:$A$1048576, 0), MATCH(BJ$4, 'Index Performance'!$B$5:$XFD$5, 0))</f>
        <v>1.903622612404865E-2</v>
      </c>
      <c r="BK41" s="437" cm="1">
        <f t="array" ref="BK41">INDEX('Index Performance'!$B$5:$XFD$1048576,-1+MATCH($AM41,'Index Performance'!$A$4:$A$1048576, 0), MATCH(BK$4, 'Index Performance'!$B$5:$XFD$5, 0))</f>
        <v>-4.1829529693607759E-3</v>
      </c>
      <c r="BL41" s="437" cm="1">
        <f t="array" ref="BL41">INDEX('Index Performance'!$B$5:$XFD$1048576,-1+MATCH($AM41,'Index Performance'!$A$4:$A$1048576, 0), MATCH(BL$4, 'Index Performance'!$B$5:$XFD$5, 0))</f>
        <v>4.6656999999999997E-2</v>
      </c>
      <c r="BM41" s="437" cm="1">
        <f t="array" ref="BM41">INDEX('Index Performance'!$B$5:$XFD$1048576,-1+MATCH($AM41,'Index Performance'!$A$4:$A$1048576, 0), MATCH(BM$4, 'Index Performance'!$B$5:$XFD$5, 0))</f>
        <v>1.2481000000000001E-2</v>
      </c>
      <c r="BN41" s="437" cm="1">
        <f t="array" ref="BN41">INDEX('Index Performance'!$B$5:$XFD$1048576,-1+MATCH($AM41,'Index Performance'!$A$4:$A$1048576, 0), MATCH(BN$4, 'Index Performance'!$B$5:$XFD$5, 0))</f>
        <v>5.9073000000000001E-2</v>
      </c>
      <c r="BO41" s="437" cm="1">
        <f t="array" ref="BO41">INDEX('Index Performance'!$B$5:$XFD$1048576,-1+MATCH($AM41,'Index Performance'!$A$4:$A$1048576, 0), MATCH(BO$4, 'Index Performance'!$B$5:$XFD$5, 0))</f>
        <v>1.779E-2</v>
      </c>
      <c r="BP41" s="437" cm="1">
        <f t="array" ref="BP41">INDEX('Index Performance'!$B$5:$XFD$1048576,-1+MATCH($AM41,'Index Performance'!$A$4:$A$1048576, 0), MATCH(BP$4, 'Index Performance'!$B$5:$XFD$5, 0))</f>
        <v>4.632329122125034E-2</v>
      </c>
      <c r="BQ41" s="437" cm="1">
        <f t="array" ref="BQ41">INDEX('Index Performance'!$B$5:$XFD$1048576,-1+MATCH($AM41,'Index Performance'!$A$4:$A$1048576, 0), MATCH(BQ$4, 'Index Performance'!$B$5:$XFD$5, 0))</f>
        <v>4.1904350162403903E-2</v>
      </c>
      <c r="BR41" s="437" cm="1">
        <f t="array" ref="BR41">INDEX('Index Performance'!$B$5:$XFD$1048576,-1+MATCH($AM41,'Index Performance'!$A$4:$A$1048576, 0), MATCH(BR$4, 'Index Performance'!$B$5:$XFD$5, 0))</f>
        <v>5.9985921400917075E-2</v>
      </c>
      <c r="BS41" s="437" cm="1">
        <f t="array" ref="BS41">INDEX('Index Performance'!$B$5:$XFD$1048576,-1+MATCH($AM41,'Index Performance'!$A$4:$A$1048576, 0), MATCH(BS$4, 'Index Performance'!$B$5:$XFD$5, 0))</f>
        <v>-5.1908262559664298E-2</v>
      </c>
      <c r="BT41" s="437" cm="1">
        <f t="array" ref="BT41">INDEX('Index Performance'!$B$5:$XFD$1048576,-1+MATCH($AM41,'Index Performance'!$A$4:$A$1048576, 0), MATCH(BT$4, 'Index Performance'!$B$5:$XFD$5, 0))</f>
        <v>8.1026875250700403E-3</v>
      </c>
      <c r="BU41" s="437" cm="1">
        <f t="array" ref="BU41">INDEX('Index Performance'!$B$5:$XFD$1048576,-1+MATCH($AM41,'Index Performance'!$A$4:$A$1048576, 0), MATCH(BU$4, 'Index Performance'!$B$5:$XFD$5, 0))</f>
        <v>7.8279092702169262E-3</v>
      </c>
      <c r="BV41" s="437"/>
      <c r="BW41" s="440">
        <f t="shared" si="7"/>
        <v>39447</v>
      </c>
      <c r="BX41" s="435">
        <f t="shared" si="10"/>
        <v>1.4664299197314585E-3</v>
      </c>
      <c r="BY41" s="443">
        <f t="shared" si="11"/>
        <v>-5.4794520547945207E-5</v>
      </c>
      <c r="BZ41" s="438">
        <f t="shared" si="8"/>
        <v>-2.3329369792168819E-4</v>
      </c>
      <c r="CA41" s="462">
        <v>2.9379738789316878E-3</v>
      </c>
      <c r="CB41" s="444">
        <f t="shared" si="12"/>
        <v>1.6997236176531467E-3</v>
      </c>
      <c r="CD41" s="440">
        <f t="shared" si="13"/>
        <v>39447</v>
      </c>
      <c r="CE41" s="435">
        <f t="shared" si="14"/>
        <v>5.7117787760572409E-3</v>
      </c>
      <c r="CF41" s="443">
        <f t="shared" si="15"/>
        <v>-5.4794520547945207E-5</v>
      </c>
      <c r="CG41" s="438">
        <f t="shared" si="16"/>
        <v>4.0048498048337322E-3</v>
      </c>
      <c r="CH41" s="438"/>
      <c r="CI41" s="444">
        <f t="shared" si="17"/>
        <v>1.7069289712235087E-3</v>
      </c>
      <c r="CK41" s="440">
        <f t="shared" si="18"/>
        <v>39447</v>
      </c>
      <c r="CL41" s="459">
        <f t="shared" si="19"/>
        <v>8.5408268574721537E-3</v>
      </c>
      <c r="CM41" s="443">
        <f t="shared" si="20"/>
        <v>-5.4794520547945207E-5</v>
      </c>
      <c r="CN41" s="438">
        <f t="shared" si="21"/>
        <v>6.8290963275585703E-3</v>
      </c>
      <c r="CO41" s="441" t="s">
        <v>0</v>
      </c>
      <c r="CP41" s="444">
        <f t="shared" si="22"/>
        <v>1.7117305299135833E-3</v>
      </c>
      <c r="CR41" s="440">
        <f t="shared" si="9"/>
        <v>39447</v>
      </c>
      <c r="CS41" s="459">
        <f t="shared" si="23"/>
        <v>-3.5788608739584235E-3</v>
      </c>
      <c r="CT41" s="443">
        <f t="shared" si="24"/>
        <v>-5.4794520547945207E-5</v>
      </c>
      <c r="CU41" s="438">
        <f t="shared" si="25"/>
        <v>-5.2700214487939601E-3</v>
      </c>
      <c r="CV41" s="441" t="s">
        <v>0</v>
      </c>
      <c r="CW41" s="444">
        <f t="shared" si="26"/>
        <v>1.6911605748355365E-3</v>
      </c>
      <c r="CZ41" s="435">
        <f>_xlfn.XLOOKUP($A41,'Index Performance'!$A$21:$A$500,'Index Performance'!$AP$21:$AP$500,"---",FALSE)</f>
        <v>5.2843834558093938E-3</v>
      </c>
      <c r="DA41" s="435">
        <f>_xlfn.XLOOKUP($A41,'Index Performance'!$A$21:$A$500,'Index Performance'!$B$21:$B$500,"---",FALSE)</f>
        <v>2.1823839999999999E-3</v>
      </c>
      <c r="DB41" s="435">
        <f>_xlfn.XLOOKUP($A41,'Index Performance'!$A$21:$A$500,'Index Performance'!$Q$21:$Q$500,"---",FALSE)</f>
        <v>-1.1070109999999999E-2</v>
      </c>
      <c r="DC41" s="435">
        <f>_xlfn.XLOOKUP($A41,'Index Performance'!$A$21:$A$500,'Index Performance'!$W$21:$W$500,"---",FALSE)</f>
        <v>-1.3886093479168471E-3</v>
      </c>
    </row>
    <row r="42" spans="1:107">
      <c r="A42" s="436">
        <v>39478</v>
      </c>
      <c r="B42" s="435">
        <v>1.9999999998601959E-2</v>
      </c>
      <c r="C42" s="437">
        <v>0.13000000002715759</v>
      </c>
      <c r="D42" s="437">
        <v>0.1000000000013109</v>
      </c>
      <c r="E42" s="437">
        <v>1.499999999771476E-2</v>
      </c>
      <c r="F42" s="437">
        <v>0</v>
      </c>
      <c r="G42" s="437">
        <v>4.9999999981193534E-3</v>
      </c>
      <c r="H42" s="437">
        <v>4.9999999982402394E-3</v>
      </c>
      <c r="I42" s="437">
        <v>4.9999999981495949E-3</v>
      </c>
      <c r="J42" s="437">
        <v>1.9999999998819781E-2</v>
      </c>
      <c r="K42" s="437">
        <v>0</v>
      </c>
      <c r="L42" s="437">
        <v>0</v>
      </c>
      <c r="M42" s="437">
        <v>0</v>
      </c>
      <c r="N42" s="437">
        <v>0</v>
      </c>
      <c r="O42" s="437">
        <v>2.9269525264269382E-13</v>
      </c>
      <c r="P42" s="437">
        <v>0.17500000000415611</v>
      </c>
      <c r="Q42" s="437">
        <v>7.5000000012909081E-3</v>
      </c>
      <c r="R42" s="437">
        <v>7.4999999985486416E-3</v>
      </c>
      <c r="S42" s="437">
        <v>4.9999999985240644E-3</v>
      </c>
      <c r="T42" s="437">
        <v>2.499999984388844E-2</v>
      </c>
      <c r="U42" s="437">
        <v>3.8381966328082369E-13</v>
      </c>
      <c r="V42" s="437">
        <v>0</v>
      </c>
      <c r="W42" s="437">
        <v>7.5000000078809664E-2</v>
      </c>
      <c r="X42" s="437">
        <v>0.10000000001034889</v>
      </c>
      <c r="Y42" s="437">
        <v>0.1000000000077087</v>
      </c>
      <c r="Z42" s="437">
        <v>8.4999999996046419E-2</v>
      </c>
      <c r="AA42" s="437">
        <v>1.000000004628252E-2</v>
      </c>
      <c r="AB42" s="437">
        <v>0</v>
      </c>
      <c r="AC42" s="437">
        <v>0</v>
      </c>
      <c r="AD42" s="437">
        <v>1.269276844134186E-12</v>
      </c>
      <c r="AE42" s="437">
        <v>3.555765182093184E-12</v>
      </c>
      <c r="AF42" s="437">
        <v>5.0000000001827923E-2</v>
      </c>
      <c r="AG42" s="437">
        <v>-1.5506929074149411E-11</v>
      </c>
      <c r="AH42" s="437">
        <v>1.0000000002856609E-2</v>
      </c>
      <c r="AI42" s="437">
        <v>5.0000000001602117E-2</v>
      </c>
      <c r="AJ42" s="426"/>
      <c r="AK42" s="438">
        <f t="shared" si="5"/>
        <v>1</v>
      </c>
      <c r="AL42" s="439"/>
      <c r="AM42" s="440">
        <f t="shared" si="6"/>
        <v>39478</v>
      </c>
      <c r="AN42" s="437" cm="1">
        <f t="array" ref="AN42">INDEX('Index Performance'!$B$5:$XFD$1048576,-1+MATCH($AM42,'Index Performance'!$A$4:$A$1048576, 0), MATCH(AN$4, 'Index Performance'!$B$5:$XFD$5, 0))</f>
        <v>8.9334710000000001E-3</v>
      </c>
      <c r="AO42" s="437" cm="1">
        <f t="array" ref="AO42">INDEX('Index Performance'!$B$5:$XFD$1048576,-1+MATCH($AM42,'Index Performance'!$A$4:$A$1048576, 0), MATCH(AO$4, 'Index Performance'!$B$5:$XFD$5, 0))</f>
        <v>2.538663E-2</v>
      </c>
      <c r="AP42" s="437" cm="1">
        <f t="array" ref="AP42">INDEX('Index Performance'!$B$5:$XFD$1048576,-1+MATCH($AM42,'Index Performance'!$A$4:$A$1048576, 0), MATCH(AP$4, 'Index Performance'!$B$5:$XFD$5, 0))</f>
        <v>3.9605229999999998E-2</v>
      </c>
      <c r="AQ42" s="437" cm="1">
        <f t="array" ref="AQ42">INDEX('Index Performance'!$B$5:$XFD$1048576,-1+MATCH($AM42,'Index Performance'!$A$4:$A$1048576, 0), MATCH(AQ$4, 'Index Performance'!$B$5:$XFD$5, 0))</f>
        <v>-1.214411915997593E-2</v>
      </c>
      <c r="AR42" s="437" cm="1">
        <f t="array" ref="AR42">INDEX('Index Performance'!$B$5:$XFD$1048576,-1+MATCH($AM42,'Index Performance'!$A$4:$A$1048576, 0), MATCH(AR$4, 'Index Performance'!$B$5:$XFD$5, 0))</f>
        <v>5.9292330000000008E-3</v>
      </c>
      <c r="AS42" s="437" cm="1">
        <f t="array" ref="AS42">INDEX('Index Performance'!$B$5:$XFD$1048576,-1+MATCH($AM42,'Index Performance'!$A$4:$A$1048576, 0), MATCH(AS$4, 'Index Performance'!$B$5:$XFD$5, 0))</f>
        <v>7.997232453808234E-3</v>
      </c>
      <c r="AT42" s="437" cm="1">
        <f t="array" ref="AT42">INDEX('Index Performance'!$B$5:$XFD$1048576,-1+MATCH($AM42,'Index Performance'!$A$4:$A$1048576, 0), MATCH(AT$4, 'Index Performance'!$B$5:$XFD$5, 0))</f>
        <v>4.6260750000000003E-3</v>
      </c>
      <c r="AU42" s="437" cm="1">
        <f t="array" ref="AU42">INDEX('Index Performance'!$B$5:$XFD$1048576,-1+MATCH($AM42,'Index Performance'!$A$4:$A$1048576, 0), MATCH(AU$4, 'Index Performance'!$B$5:$XFD$5, 0))</f>
        <v>1.2702158763021831E-2</v>
      </c>
      <c r="AV42" s="437" cm="1">
        <f t="array" ref="AV42">INDEX('Index Performance'!$B$5:$XFD$1048576,-1+MATCH($AM42,'Index Performance'!$A$4:$A$1048576, 0), MATCH(AV$4, 'Index Performance'!$B$5:$XFD$5, 0))</f>
        <v>1.4083783089180013E-2</v>
      </c>
      <c r="AW42" s="437" cm="1">
        <f t="array" ref="AW42">INDEX('Index Performance'!$B$5:$XFD$1048576,-1+MATCH($AM42,'Index Performance'!$A$4:$A$1048576, 0), MATCH(AW$4, 'Index Performance'!$B$5:$XFD$5, 0))</f>
        <v>-3.9278883885371374E-2</v>
      </c>
      <c r="AX42" s="437" cm="1">
        <f t="array" ref="AX42">INDEX('Index Performance'!$B$5:$XFD$1048576,-1+MATCH($AM42,'Index Performance'!$A$4:$A$1048576, 0), MATCH(AX$4, 'Index Performance'!$B$5:$XFD$5, 0))</f>
        <v>-3.3874194960295201E-2</v>
      </c>
      <c r="AY42" s="437" cm="1">
        <f t="array" ref="AY42">INDEX('Index Performance'!$B$5:$XFD$1048576,-1+MATCH($AM42,'Index Performance'!$A$4:$A$1048576, 0), MATCH(AY$4, 'Index Performance'!$B$5:$XFD$5, 0))</f>
        <v>2.5176541935634233E-3</v>
      </c>
      <c r="AZ42" s="437" cm="1">
        <f t="array" ref="AZ42">INDEX('Index Performance'!$B$5:$XFD$1048576,-1+MATCH($AM42,'Index Performance'!$A$4:$A$1048576, 0), MATCH(AZ$4, 'Index Performance'!$B$5:$XFD$5, 0))</f>
        <v>-2.3519967045364076E-2</v>
      </c>
      <c r="BA42" s="437" cm="1">
        <f t="array" ref="BA42">INDEX('Index Performance'!$B$5:$XFD$1048576,-1+MATCH($AM42,'Index Performance'!$A$4:$A$1048576, 0), MATCH(BA$4, 'Index Performance'!$B$5:$XFD$5, 0))</f>
        <v>-8.1905629999999993E-2</v>
      </c>
      <c r="BB42" s="437" cm="1">
        <f t="array" ref="BB42">INDEX('Index Performance'!$B$5:$XFD$1048576,-1+MATCH($AM42,'Index Performance'!$A$4:$A$1048576, 0), MATCH(BB$4, 'Index Performance'!$B$5:$XFD$5, 0))</f>
        <v>-6.1033280000000002E-2</v>
      </c>
      <c r="BC42" s="437" cm="1">
        <f t="array" ref="BC42">INDEX('Index Performance'!$B$5:$XFD$1048576,-1+MATCH($AM42,'Index Performance'!$A$4:$A$1048576, 0), MATCH(BC$4, 'Index Performance'!$B$5:$XFD$5, 0))</f>
        <v>-0.10434060000000001</v>
      </c>
      <c r="BD42" s="437" cm="1">
        <f t="array" ref="BD42">INDEX('Index Performance'!$B$5:$XFD$1048576,-1+MATCH($AM42,'Index Performance'!$A$4:$A$1048576, 0), MATCH(BD$4, 'Index Performance'!$B$5:$XFD$5, 0))</f>
        <v>-4.5703120000000007E-2</v>
      </c>
      <c r="BE42" s="437" cm="1">
        <f t="array" ref="BE42">INDEX('Index Performance'!$B$5:$XFD$1048576,-1+MATCH($AM42,'Index Performance'!$A$4:$A$1048576, 0), MATCH(BE$4, 'Index Performance'!$B$5:$XFD$5, 0))</f>
        <v>-0.12591088613228019</v>
      </c>
      <c r="BF42" s="437" cm="1">
        <f t="array" ref="BF42">INDEX('Index Performance'!$B$5:$XFD$1048576,-1+MATCH($AM42,'Index Performance'!$A$4:$A$1048576, 0), MATCH(BF$4, 'Index Performance'!$B$5:$XFD$5, 0))</f>
        <v>-0.1025562</v>
      </c>
      <c r="BG42" s="437" cm="1">
        <f t="array" ref="BG42">INDEX('Index Performance'!$B$5:$XFD$1048576,-1+MATCH($AM42,'Index Performance'!$A$4:$A$1048576, 0), MATCH(BG$4, 'Index Performance'!$B$5:$XFD$5, 0))</f>
        <v>-2.0567060665609205E-2</v>
      </c>
      <c r="BH42" s="437" cm="1">
        <f t="array" ref="BH42">INDEX('Index Performance'!$B$5:$XFD$1048576,-1+MATCH($AM42,'Index Performance'!$A$4:$A$1048576, 0), MATCH(BH$4, 'Index Performance'!$B$5:$XFD$5, 0))</f>
        <v>-3.3706654539672143E-2</v>
      </c>
      <c r="BI42" s="437" cm="1">
        <f t="array" ref="BI42">INDEX('Index Performance'!$B$5:$XFD$1048576,-1+MATCH($AM42,'Index Performance'!$A$4:$A$1048576, 0), MATCH(BI$4, 'Index Performance'!$B$5:$XFD$5, 0))</f>
        <v>-3.390775909282906E-2</v>
      </c>
      <c r="BJ42" s="437" cm="1">
        <f t="array" ref="BJ42">INDEX('Index Performance'!$B$5:$XFD$1048576,-1+MATCH($AM42,'Index Performance'!$A$4:$A$1048576, 0), MATCH(BJ$4, 'Index Performance'!$B$5:$XFD$5, 0))</f>
        <v>3.819069552632115E-2</v>
      </c>
      <c r="BK42" s="437" cm="1">
        <f t="array" ref="BK42">INDEX('Index Performance'!$B$5:$XFD$1048576,-1+MATCH($AM42,'Index Performance'!$A$4:$A$1048576, 0), MATCH(BK$4, 'Index Performance'!$B$5:$XFD$5, 0))</f>
        <v>-3.3142827297388933E-2</v>
      </c>
      <c r="BL42" s="437" t="str" cm="1">
        <f t="array" ref="BL42">INDEX('Index Performance'!$B$5:$XFD$1048576,-1+MATCH($AM42,'Index Performance'!$A$4:$A$1048576, 0), MATCH(BL$4, 'Index Performance'!$B$5:$XFD$5, 0))</f>
        <v/>
      </c>
      <c r="BM42" s="437" t="str" cm="1">
        <f t="array" ref="BM42">INDEX('Index Performance'!$B$5:$XFD$1048576,-1+MATCH($AM42,'Index Performance'!$A$4:$A$1048576, 0), MATCH(BM$4, 'Index Performance'!$B$5:$XFD$5, 0))</f>
        <v/>
      </c>
      <c r="BN42" s="437" t="str" cm="1">
        <f t="array" ref="BN42">INDEX('Index Performance'!$B$5:$XFD$1048576,-1+MATCH($AM42,'Index Performance'!$A$4:$A$1048576, 0), MATCH(BN$4, 'Index Performance'!$B$5:$XFD$5, 0))</f>
        <v/>
      </c>
      <c r="BO42" s="437" t="str" cm="1">
        <f t="array" ref="BO42">INDEX('Index Performance'!$B$5:$XFD$1048576,-1+MATCH($AM42,'Index Performance'!$A$4:$A$1048576, 0), MATCH(BO$4, 'Index Performance'!$B$5:$XFD$5, 0))</f>
        <v/>
      </c>
      <c r="BP42" s="437" cm="1">
        <f t="array" ref="BP42">INDEX('Index Performance'!$B$5:$XFD$1048576,-1+MATCH($AM42,'Index Performance'!$A$4:$A$1048576, 0), MATCH(BP$4, 'Index Performance'!$B$5:$XFD$5, 0))</f>
        <v>4.2236773610235812E-2</v>
      </c>
      <c r="BQ42" s="437" cm="1">
        <f t="array" ref="BQ42">INDEX('Index Performance'!$B$5:$XFD$1048576,-1+MATCH($AM42,'Index Performance'!$A$4:$A$1048576, 0), MATCH(BQ$4, 'Index Performance'!$B$5:$XFD$5, 0))</f>
        <v>3.2278836852100312E-2</v>
      </c>
      <c r="BR42" s="437" cm="1">
        <f t="array" ref="BR42">INDEX('Index Performance'!$B$5:$XFD$1048576,-1+MATCH($AM42,'Index Performance'!$A$4:$A$1048576, 0), MATCH(BR$4, 'Index Performance'!$B$5:$XFD$5, 0))</f>
        <v>0.10900006140592278</v>
      </c>
      <c r="BS42" s="437" cm="1">
        <f t="array" ref="BS42">INDEX('Index Performance'!$B$5:$XFD$1048576,-1+MATCH($AM42,'Index Performance'!$A$4:$A$1048576, 0), MATCH(BS$4, 'Index Performance'!$B$5:$XFD$5, 0))</f>
        <v>-4.2563896758890385E-2</v>
      </c>
      <c r="BT42" s="437" cm="1">
        <f t="array" ref="BT42">INDEX('Index Performance'!$B$5:$XFD$1048576,-1+MATCH($AM42,'Index Performance'!$A$4:$A$1048576, 0), MATCH(BT$4, 'Index Performance'!$B$5:$XFD$5, 0))</f>
        <v>9.9474773197516519E-3</v>
      </c>
      <c r="BU42" s="437" cm="1">
        <f t="array" ref="BU42">INDEX('Index Performance'!$B$5:$XFD$1048576,-1+MATCH($AM42,'Index Performance'!$A$4:$A$1048576, 0), MATCH(BU$4, 'Index Performance'!$B$5:$XFD$5, 0))</f>
        <v>8.0117424010763827E-3</v>
      </c>
      <c r="BV42" s="437"/>
      <c r="BW42" s="440">
        <f t="shared" si="7"/>
        <v>39478</v>
      </c>
      <c r="BX42" s="435">
        <f t="shared" si="10"/>
        <v>-7.1913957018869806E-3</v>
      </c>
      <c r="BY42" s="443">
        <f t="shared" si="11"/>
        <v>-5.4794520547945207E-5</v>
      </c>
      <c r="BZ42" s="438">
        <f t="shared" si="8"/>
        <v>-8.876424957106388E-3</v>
      </c>
      <c r="CA42" s="462">
        <v>-2.287475596628474E-2</v>
      </c>
      <c r="CB42" s="444">
        <f t="shared" si="12"/>
        <v>1.6850292552194075E-3</v>
      </c>
      <c r="CD42" s="440">
        <f t="shared" si="13"/>
        <v>39478</v>
      </c>
      <c r="CE42" s="435">
        <f t="shared" si="14"/>
        <v>-2.3000378643217377E-2</v>
      </c>
      <c r="CF42" s="443">
        <f t="shared" si="15"/>
        <v>-5.4794520547945207E-5</v>
      </c>
      <c r="CG42" s="438">
        <f t="shared" si="16"/>
        <v>-2.4658576343355443E-2</v>
      </c>
      <c r="CH42" s="438"/>
      <c r="CI42" s="444">
        <f t="shared" si="17"/>
        <v>1.6581977001380657E-3</v>
      </c>
      <c r="CK42" s="440">
        <f t="shared" si="18"/>
        <v>39478</v>
      </c>
      <c r="CL42" s="459">
        <f t="shared" si="19"/>
        <v>-2.2395477299279581E-2</v>
      </c>
      <c r="CM42" s="443">
        <f t="shared" si="20"/>
        <v>-5.4794520547945207E-5</v>
      </c>
      <c r="CN42" s="438">
        <f t="shared" si="21"/>
        <v>-2.4054701658994038E-2</v>
      </c>
      <c r="CO42" s="441" t="s">
        <v>0</v>
      </c>
      <c r="CP42" s="444">
        <f t="shared" si="22"/>
        <v>1.6592243597144569E-3</v>
      </c>
      <c r="CR42" s="440">
        <f t="shared" si="9"/>
        <v>39478</v>
      </c>
      <c r="CS42" s="459">
        <f t="shared" si="23"/>
        <v>-3.1553505332804599E-2</v>
      </c>
      <c r="CT42" s="443">
        <f t="shared" si="24"/>
        <v>-5.4794520547945207E-5</v>
      </c>
      <c r="CU42" s="438">
        <f t="shared" si="25"/>
        <v>-3.3197186369173792E-2</v>
      </c>
      <c r="CV42" s="441" t="s">
        <v>0</v>
      </c>
      <c r="CW42" s="444">
        <f t="shared" si="26"/>
        <v>1.6436810363691934E-3</v>
      </c>
      <c r="CZ42" s="435">
        <f>_xlfn.XLOOKUP($A42,'Index Performance'!$A$21:$A$500,'Index Performance'!$AP$21:$AP$500,"---",FALSE)</f>
        <v>7.373977916848462E-3</v>
      </c>
      <c r="DA42" s="435">
        <f>_xlfn.XLOOKUP($A42,'Index Performance'!$A$21:$A$500,'Index Performance'!$B$21:$B$500,"---",FALSE)</f>
        <v>1.650857E-2</v>
      </c>
      <c r="DB42" s="435">
        <f>_xlfn.XLOOKUP($A42,'Index Performance'!$A$21:$A$500,'Index Performance'!$Q$21:$Q$500,"---",FALSE)</f>
        <v>-8.1905629999999993E-2</v>
      </c>
      <c r="DC42" s="435">
        <f>_xlfn.XLOOKUP($A42,'Index Performance'!$A$21:$A$500,'Index Performance'!$W$21:$W$500,"---",FALSE)</f>
        <v>-2.0567060665609205E-2</v>
      </c>
    </row>
    <row r="43" spans="1:107">
      <c r="A43" s="436">
        <v>39507</v>
      </c>
      <c r="B43" s="435">
        <v>1.9999999999394381E-2</v>
      </c>
      <c r="C43" s="437">
        <v>0.13000000001457171</v>
      </c>
      <c r="D43" s="437">
        <v>0.10000000000073909</v>
      </c>
      <c r="E43" s="437">
        <v>1.4999999998549059E-2</v>
      </c>
      <c r="F43" s="437">
        <v>0</v>
      </c>
      <c r="G43" s="437">
        <v>4.9999999993248501E-3</v>
      </c>
      <c r="H43" s="437">
        <v>4.9999999990516866E-3</v>
      </c>
      <c r="I43" s="437">
        <v>4.9999999991714606E-3</v>
      </c>
      <c r="J43" s="437">
        <v>2.0000000000246671E-2</v>
      </c>
      <c r="K43" s="437">
        <v>0</v>
      </c>
      <c r="L43" s="437">
        <v>0</v>
      </c>
      <c r="M43" s="437">
        <v>0</v>
      </c>
      <c r="N43" s="437">
        <v>0</v>
      </c>
      <c r="O43" s="437">
        <v>1.448457720603685E-13</v>
      </c>
      <c r="P43" s="437">
        <v>0.17499999999948501</v>
      </c>
      <c r="Q43" s="437">
        <v>7.4999999990931756E-3</v>
      </c>
      <c r="R43" s="437">
        <v>7.5000000001413606E-3</v>
      </c>
      <c r="S43" s="437">
        <v>4.9999999987812849E-3</v>
      </c>
      <c r="T43" s="437">
        <v>2.4999999849304622E-2</v>
      </c>
      <c r="U43" s="437">
        <v>4.6583170017957495E-13</v>
      </c>
      <c r="V43" s="437">
        <v>0</v>
      </c>
      <c r="W43" s="437">
        <v>7.5000000077715567E-2</v>
      </c>
      <c r="X43" s="437">
        <v>0.10000000001179531</v>
      </c>
      <c r="Y43" s="437">
        <v>0.1000000000065915</v>
      </c>
      <c r="Z43" s="437">
        <v>8.4999999995036601E-2</v>
      </c>
      <c r="AA43" s="437">
        <v>1.00000000454655E-2</v>
      </c>
      <c r="AB43" s="437">
        <v>0</v>
      </c>
      <c r="AC43" s="437">
        <v>0</v>
      </c>
      <c r="AD43" s="437">
        <v>8.9012840054512227E-13</v>
      </c>
      <c r="AE43" s="437">
        <v>7.7475324939667882E-12</v>
      </c>
      <c r="AF43" s="437">
        <v>5.0000000001319302E-2</v>
      </c>
      <c r="AG43" s="437">
        <v>-8.4801055066918707E-12</v>
      </c>
      <c r="AH43" s="437">
        <v>1.00000000021239E-2</v>
      </c>
      <c r="AI43" s="437">
        <v>5.000000000132971E-2</v>
      </c>
      <c r="AJ43" s="426"/>
      <c r="AK43" s="438">
        <f t="shared" si="5"/>
        <v>1</v>
      </c>
      <c r="AL43" s="439"/>
      <c r="AM43" s="440">
        <f t="shared" si="6"/>
        <v>39507</v>
      </c>
      <c r="AN43" s="437" cm="1">
        <f t="array" ref="AN43">INDEX('Index Performance'!$B$5:$XFD$1048576,-1+MATCH($AM43,'Index Performance'!$A$4:$A$1048576, 0), MATCH(AN$4, 'Index Performance'!$B$5:$XFD$5, 0))</f>
        <v>-2.3122709999999999E-3</v>
      </c>
      <c r="AO43" s="437" cm="1">
        <f t="array" ref="AO43">INDEX('Index Performance'!$B$5:$XFD$1048576,-1+MATCH($AM43,'Index Performance'!$A$4:$A$1048576, 0), MATCH(AO$4, 'Index Performance'!$B$5:$XFD$5, 0))</f>
        <v>1.1396099999999999E-2</v>
      </c>
      <c r="AP43" s="437" cm="1">
        <f t="array" ref="AP43">INDEX('Index Performance'!$B$5:$XFD$1048576,-1+MATCH($AM43,'Index Performance'!$A$4:$A$1048576, 0), MATCH(AP$4, 'Index Performance'!$B$5:$XFD$5, 0))</f>
        <v>1.2293130000000001E-2</v>
      </c>
      <c r="AQ43" s="437" cm="1">
        <f t="array" ref="AQ43">INDEX('Index Performance'!$B$5:$XFD$1048576,-1+MATCH($AM43,'Index Performance'!$A$4:$A$1048576, 0), MATCH(AQ$4, 'Index Performance'!$B$5:$XFD$5, 0))</f>
        <v>-1.1204240533118082E-2</v>
      </c>
      <c r="AR43" s="437" cm="1">
        <f t="array" ref="AR43">INDEX('Index Performance'!$B$5:$XFD$1048576,-1+MATCH($AM43,'Index Performance'!$A$4:$A$1048576, 0), MATCH(AR$4, 'Index Performance'!$B$5:$XFD$5, 0))</f>
        <v>-1.7605680000000001E-3</v>
      </c>
      <c r="AS43" s="437" cm="1">
        <f t="array" ref="AS43">INDEX('Index Performance'!$B$5:$XFD$1048576,-1+MATCH($AM43,'Index Performance'!$A$4:$A$1048576, 0), MATCH(AS$4, 'Index Performance'!$B$5:$XFD$5, 0))</f>
        <v>2.244261379143353E-3</v>
      </c>
      <c r="AT43" s="437" cm="1">
        <f t="array" ref="AT43">INDEX('Index Performance'!$B$5:$XFD$1048576,-1+MATCH($AM43,'Index Performance'!$A$4:$A$1048576, 0), MATCH(AT$4, 'Index Performance'!$B$5:$XFD$5, 0))</f>
        <v>-4.2211560000000002E-3</v>
      </c>
      <c r="AU43" s="437" cm="1">
        <f t="array" ref="AU43">INDEX('Index Performance'!$B$5:$XFD$1048576,-1+MATCH($AM43,'Index Performance'!$A$4:$A$1048576, 0), MATCH(AU$4, 'Index Performance'!$B$5:$XFD$5, 0))</f>
        <v>-2.0777541785945708E-3</v>
      </c>
      <c r="AV43" s="437" cm="1">
        <f t="array" ref="AV43">INDEX('Index Performance'!$B$5:$XFD$1048576,-1+MATCH($AM43,'Index Performance'!$A$4:$A$1048576, 0), MATCH(AV$4, 'Index Performance'!$B$5:$XFD$5, 0))</f>
        <v>-4.6631861726391666E-3</v>
      </c>
      <c r="AW43" s="437" cm="1">
        <f t="array" ref="AW43">INDEX('Index Performance'!$B$5:$XFD$1048576,-1+MATCH($AM43,'Index Performance'!$A$4:$A$1048576, 0), MATCH(AW$4, 'Index Performance'!$B$5:$XFD$5, 0))</f>
        <v>-1.1079739225607788E-2</v>
      </c>
      <c r="AX43" s="437" cm="1">
        <f t="array" ref="AX43">INDEX('Index Performance'!$B$5:$XFD$1048576,-1+MATCH($AM43,'Index Performance'!$A$4:$A$1048576, 0), MATCH(AX$4, 'Index Performance'!$B$5:$XFD$5, 0))</f>
        <v>-3.9381927028557473E-2</v>
      </c>
      <c r="AY43" s="437" cm="1">
        <f t="array" ref="AY43">INDEX('Index Performance'!$B$5:$XFD$1048576,-1+MATCH($AM43,'Index Performance'!$A$4:$A$1048576, 0), MATCH(AY$4, 'Index Performance'!$B$5:$XFD$5, 0))</f>
        <v>-1.4146779838966395E-2</v>
      </c>
      <c r="AZ43" s="437" cm="1">
        <f t="array" ref="AZ43">INDEX('Index Performance'!$B$5:$XFD$1048576,-1+MATCH($AM43,'Index Performance'!$A$4:$A$1048576, 0), MATCH(AZ$4, 'Index Performance'!$B$5:$XFD$5, 0))</f>
        <v>-5.2300427847221664E-3</v>
      </c>
      <c r="BA43" s="437" cm="1">
        <f t="array" ref="BA43">INDEX('Index Performance'!$B$5:$XFD$1048576,-1+MATCH($AM43,'Index Performance'!$A$4:$A$1048576, 0), MATCH(BA$4, 'Index Performance'!$B$5:$XFD$5, 0))</f>
        <v>2.8266699999999999E-3</v>
      </c>
      <c r="BB43" s="437" cm="1">
        <f t="array" ref="BB43">INDEX('Index Performance'!$B$5:$XFD$1048576,-1+MATCH($AM43,'Index Performance'!$A$4:$A$1048576, 0), MATCH(BB$4, 'Index Performance'!$B$5:$XFD$5, 0))</f>
        <v>-3.1743009999999995E-2</v>
      </c>
      <c r="BC43" s="437" cm="1">
        <f t="array" ref="BC43">INDEX('Index Performance'!$B$5:$XFD$1048576,-1+MATCH($AM43,'Index Performance'!$A$4:$A$1048576, 0), MATCH(BC$4, 'Index Performance'!$B$5:$XFD$5, 0))</f>
        <v>1.6057429999999998E-2</v>
      </c>
      <c r="BD43" s="437" cm="1">
        <f t="array" ref="BD43">INDEX('Index Performance'!$B$5:$XFD$1048576,-1+MATCH($AM43,'Index Performance'!$A$4:$A$1048576, 0), MATCH(BD$4, 'Index Performance'!$B$5:$XFD$5, 0))</f>
        <v>6.888201E-3</v>
      </c>
      <c r="BE43" s="437" cm="1">
        <f t="array" ref="BE43">INDEX('Index Performance'!$B$5:$XFD$1048576,-1+MATCH($AM43,'Index Performance'!$A$4:$A$1048576, 0), MATCH(BE$4, 'Index Performance'!$B$5:$XFD$5, 0))</f>
        <v>4.9829764215483685E-2</v>
      </c>
      <c r="BF43" s="437" cm="1">
        <f t="array" ref="BF43">INDEX('Index Performance'!$B$5:$XFD$1048576,-1+MATCH($AM43,'Index Performance'!$A$4:$A$1048576, 0), MATCH(BF$4, 'Index Performance'!$B$5:$XFD$5, 0))</f>
        <v>7.401162E-2</v>
      </c>
      <c r="BG43" s="437" cm="1">
        <f t="array" ref="BG43">INDEX('Index Performance'!$B$5:$XFD$1048576,-1+MATCH($AM43,'Index Performance'!$A$4:$A$1048576, 0), MATCH(BG$4, 'Index Performance'!$B$5:$XFD$5, 0))</f>
        <v>1.7687244068611108E-2</v>
      </c>
      <c r="BH43" s="437" cm="1">
        <f t="array" ref="BH43">INDEX('Index Performance'!$B$5:$XFD$1048576,-1+MATCH($AM43,'Index Performance'!$A$4:$A$1048576, 0), MATCH(BH$4, 'Index Performance'!$B$5:$XFD$5, 0))</f>
        <v>1.3864996612573011E-2</v>
      </c>
      <c r="BI43" s="437" cm="1">
        <f t="array" ref="BI43">INDEX('Index Performance'!$B$5:$XFD$1048576,-1+MATCH($AM43,'Index Performance'!$A$4:$A$1048576, 0), MATCH(BI$4, 'Index Performance'!$B$5:$XFD$5, 0))</f>
        <v>1.6815365681034589E-2</v>
      </c>
      <c r="BJ43" s="437" cm="1">
        <f t="array" ref="BJ43">INDEX('Index Performance'!$B$5:$XFD$1048576,-1+MATCH($AM43,'Index Performance'!$A$4:$A$1048576, 0), MATCH(BJ$4, 'Index Performance'!$B$5:$XFD$5, 0))</f>
        <v>8.5355747514632485E-2</v>
      </c>
      <c r="BK43" s="437" cm="1">
        <f t="array" ref="BK43">INDEX('Index Performance'!$B$5:$XFD$1048576,-1+MATCH($AM43,'Index Performance'!$A$4:$A$1048576, 0), MATCH(BK$4, 'Index Performance'!$B$5:$XFD$5, 0))</f>
        <v>-1.400016860770148E-2</v>
      </c>
      <c r="BL43" s="437" t="str" cm="1">
        <f t="array" ref="BL43">INDEX('Index Performance'!$B$5:$XFD$1048576,-1+MATCH($AM43,'Index Performance'!$A$4:$A$1048576, 0), MATCH(BL$4, 'Index Performance'!$B$5:$XFD$5, 0))</f>
        <v/>
      </c>
      <c r="BM43" s="437" t="str" cm="1">
        <f t="array" ref="BM43">INDEX('Index Performance'!$B$5:$XFD$1048576,-1+MATCH($AM43,'Index Performance'!$A$4:$A$1048576, 0), MATCH(BM$4, 'Index Performance'!$B$5:$XFD$5, 0))</f>
        <v/>
      </c>
      <c r="BN43" s="437" t="str" cm="1">
        <f t="array" ref="BN43">INDEX('Index Performance'!$B$5:$XFD$1048576,-1+MATCH($AM43,'Index Performance'!$A$4:$A$1048576, 0), MATCH(BN$4, 'Index Performance'!$B$5:$XFD$5, 0))</f>
        <v/>
      </c>
      <c r="BO43" s="437" t="str" cm="1">
        <f t="array" ref="BO43">INDEX('Index Performance'!$B$5:$XFD$1048576,-1+MATCH($AM43,'Index Performance'!$A$4:$A$1048576, 0), MATCH(BO$4, 'Index Performance'!$B$5:$XFD$5, 0))</f>
        <v/>
      </c>
      <c r="BP43" s="437" cm="1">
        <f t="array" ref="BP43">INDEX('Index Performance'!$B$5:$XFD$1048576,-1+MATCH($AM43,'Index Performance'!$A$4:$A$1048576, 0), MATCH(BP$4, 'Index Performance'!$B$5:$XFD$5, 0))</f>
        <v>0.12283980799461625</v>
      </c>
      <c r="BQ43" s="437" cm="1">
        <f t="array" ref="BQ43">INDEX('Index Performance'!$B$5:$XFD$1048576,-1+MATCH($AM43,'Index Performance'!$A$4:$A$1048576, 0), MATCH(BQ$4, 'Index Performance'!$B$5:$XFD$5, 0))</f>
        <v>0.12541737216229598</v>
      </c>
      <c r="BR43" s="437" cm="1">
        <f t="array" ref="BR43">INDEX('Index Performance'!$B$5:$XFD$1048576,-1+MATCH($AM43,'Index Performance'!$A$4:$A$1048576, 0), MATCH(BR$4, 'Index Performance'!$B$5:$XFD$5, 0))</f>
        <v>8.2255316938187217E-2</v>
      </c>
      <c r="BS43" s="437" cm="1">
        <f t="array" ref="BS43">INDEX('Index Performance'!$B$5:$XFD$1048576,-1+MATCH($AM43,'Index Performance'!$A$4:$A$1048576, 0), MATCH(BS$4, 'Index Performance'!$B$5:$XFD$5, 0))</f>
        <v>-1.8189723666347635E-2</v>
      </c>
      <c r="BT43" s="437" cm="1">
        <f t="array" ref="BT43">INDEX('Index Performance'!$B$5:$XFD$1048576,-1+MATCH($AM43,'Index Performance'!$A$4:$A$1048576, 0), MATCH(BT$4, 'Index Performance'!$B$5:$XFD$5, 0))</f>
        <v>7.6432117248443898E-3</v>
      </c>
      <c r="BU43" s="437" cm="1">
        <f t="array" ref="BU43">INDEX('Index Performance'!$B$5:$XFD$1048576,-1+MATCH($AM43,'Index Performance'!$A$4:$A$1048576, 0), MATCH(BU$4, 'Index Performance'!$B$5:$XFD$5, 0))</f>
        <v>5.2178133721636488E-3</v>
      </c>
      <c r="BV43" s="437"/>
      <c r="BW43" s="440">
        <f t="shared" si="7"/>
        <v>39507</v>
      </c>
      <c r="BX43" s="435">
        <f t="shared" si="10"/>
        <v>1.1946263749458215E-2</v>
      </c>
      <c r="BY43" s="443">
        <f t="shared" si="11"/>
        <v>-5.4794520547945207E-5</v>
      </c>
      <c r="BZ43" s="438">
        <f t="shared" si="8"/>
        <v>1.0339472494229174E-2</v>
      </c>
      <c r="CA43" s="462">
        <v>1.3169772171564009E-3</v>
      </c>
      <c r="CB43" s="444">
        <f t="shared" si="12"/>
        <v>1.6067912552290408E-3</v>
      </c>
      <c r="CD43" s="440">
        <f t="shared" si="13"/>
        <v>39507</v>
      </c>
      <c r="CE43" s="435">
        <f t="shared" si="14"/>
        <v>-6.9324941964833842E-3</v>
      </c>
      <c r="CF43" s="443">
        <f t="shared" si="15"/>
        <v>-5.4794520547945207E-5</v>
      </c>
      <c r="CG43" s="438">
        <f t="shared" si="16"/>
        <v>-8.5093093311774393E-3</v>
      </c>
      <c r="CH43" s="438"/>
      <c r="CI43" s="444">
        <f t="shared" si="17"/>
        <v>1.576815134694055E-3</v>
      </c>
      <c r="CK43" s="440">
        <f t="shared" si="18"/>
        <v>39507</v>
      </c>
      <c r="CL43" s="459">
        <f t="shared" si="19"/>
        <v>-1.1390390657229521E-3</v>
      </c>
      <c r="CM43" s="443">
        <f t="shared" si="20"/>
        <v>-5.4794520547945207E-5</v>
      </c>
      <c r="CN43" s="438">
        <f t="shared" si="21"/>
        <v>-2.7250531800222522E-3</v>
      </c>
      <c r="CO43" s="441" t="s">
        <v>0</v>
      </c>
      <c r="CP43" s="444">
        <f t="shared" si="22"/>
        <v>1.5860141142993E-3</v>
      </c>
      <c r="CR43" s="440">
        <f t="shared" si="9"/>
        <v>39507</v>
      </c>
      <c r="CS43" s="459">
        <f t="shared" si="23"/>
        <v>1.0273625034305555E-2</v>
      </c>
      <c r="CT43" s="443">
        <f t="shared" si="24"/>
        <v>-5.4794520547945207E-5</v>
      </c>
      <c r="CU43" s="438">
        <f t="shared" si="25"/>
        <v>8.6694896328078919E-3</v>
      </c>
      <c r="CV43" s="441" t="s">
        <v>0</v>
      </c>
      <c r="CW43" s="444">
        <f t="shared" si="26"/>
        <v>1.6041354014976628E-3</v>
      </c>
      <c r="CZ43" s="435">
        <f>_xlfn.XLOOKUP($A43,'Index Performance'!$A$21:$A$500,'Index Performance'!$AP$21:$AP$500,"---",FALSE)</f>
        <v>2.5663267973117243E-3</v>
      </c>
      <c r="DA43" s="435">
        <f>_xlfn.XLOOKUP($A43,'Index Performance'!$A$21:$A$500,'Index Performance'!$B$21:$B$500,"---",FALSE)</f>
        <v>2.9100100000000002E-3</v>
      </c>
      <c r="DB43" s="435">
        <f>_xlfn.XLOOKUP($A43,'Index Performance'!$A$21:$A$500,'Index Performance'!$Q$21:$Q$500,"---",FALSE)</f>
        <v>2.8266699999999999E-3</v>
      </c>
      <c r="DC43" s="435">
        <f>_xlfn.XLOOKUP($A43,'Index Performance'!$A$21:$A$500,'Index Performance'!$W$21:$W$500,"---",FALSE)</f>
        <v>1.7687244068611108E-2</v>
      </c>
    </row>
    <row r="44" spans="1:107">
      <c r="A44" s="436">
        <v>39538</v>
      </c>
      <c r="B44" s="435">
        <v>1.999999999796883E-2</v>
      </c>
      <c r="C44" s="437">
        <v>0.13000000002644441</v>
      </c>
      <c r="D44" s="437">
        <v>9.9999999999726003E-2</v>
      </c>
      <c r="E44" s="437">
        <v>1.499999999725128E-2</v>
      </c>
      <c r="F44" s="437">
        <v>0</v>
      </c>
      <c r="G44" s="437">
        <v>4.9999999980386376E-3</v>
      </c>
      <c r="H44" s="437">
        <v>4.9999999977482683E-3</v>
      </c>
      <c r="I44" s="437">
        <v>4.9999999979288756E-3</v>
      </c>
      <c r="J44" s="437">
        <v>1.9999999999202031E-2</v>
      </c>
      <c r="K44" s="437">
        <v>0</v>
      </c>
      <c r="L44" s="437">
        <v>0</v>
      </c>
      <c r="M44" s="437">
        <v>0</v>
      </c>
      <c r="N44" s="437">
        <v>0</v>
      </c>
      <c r="O44" s="437">
        <v>7.3590824249682484E-13</v>
      </c>
      <c r="P44" s="437">
        <v>0.2624999999600488</v>
      </c>
      <c r="Q44" s="437">
        <v>4.4999999999230912E-2</v>
      </c>
      <c r="R44" s="437">
        <v>7.4999999995488146E-3</v>
      </c>
      <c r="S44" s="437">
        <v>4.9999999986148104E-3</v>
      </c>
      <c r="T44" s="437">
        <v>2.49999998525266E-2</v>
      </c>
      <c r="U44" s="437">
        <v>6.0334130994452555E-13</v>
      </c>
      <c r="V44" s="437">
        <v>5.561483716835113E-13</v>
      </c>
      <c r="W44" s="437">
        <v>5.0000000134326553E-2</v>
      </c>
      <c r="X44" s="437">
        <v>0.10000000000872861</v>
      </c>
      <c r="Y44" s="437">
        <v>0</v>
      </c>
      <c r="Z44" s="437">
        <v>8.5000000000479595E-2</v>
      </c>
      <c r="AA44" s="437">
        <v>1.000000002934652E-2</v>
      </c>
      <c r="AB44" s="437">
        <v>0</v>
      </c>
      <c r="AC44" s="437">
        <v>0</v>
      </c>
      <c r="AD44" s="437">
        <v>4.7872908324950677E-13</v>
      </c>
      <c r="AE44" s="437">
        <v>3.5006606927085028E-12</v>
      </c>
      <c r="AF44" s="437">
        <v>5.0000000000886502E-2</v>
      </c>
      <c r="AG44" s="437">
        <v>-8.7598817088974101E-12</v>
      </c>
      <c r="AH44" s="437">
        <v>1.000000000301467E-2</v>
      </c>
      <c r="AI44" s="437">
        <v>5.0000000001824349E-2</v>
      </c>
      <c r="AJ44" s="426"/>
      <c r="AK44" s="438">
        <f t="shared" si="5"/>
        <v>1</v>
      </c>
      <c r="AL44" s="439"/>
      <c r="AM44" s="440">
        <f t="shared" si="6"/>
        <v>39538</v>
      </c>
      <c r="AN44" s="437" cm="1">
        <f t="array" ref="AN44">INDEX('Index Performance'!$B$5:$XFD$1048576,-1+MATCH($AM44,'Index Performance'!$A$4:$A$1048576, 0), MATCH(AN$4, 'Index Performance'!$B$5:$XFD$5, 0))</f>
        <v>-1.3934510000000001E-2</v>
      </c>
      <c r="AO44" s="437" cm="1">
        <f t="array" ref="AO44">INDEX('Index Performance'!$B$5:$XFD$1048576,-1+MATCH($AM44,'Index Performance'!$A$4:$A$1048576, 0), MATCH(AO$4, 'Index Performance'!$B$5:$XFD$5, 0))</f>
        <v>6.9367669999999999E-3</v>
      </c>
      <c r="AP44" s="437" cm="1">
        <f t="array" ref="AP44">INDEX('Index Performance'!$B$5:$XFD$1048576,-1+MATCH($AM44,'Index Performance'!$A$4:$A$1048576, 0), MATCH(AP$4, 'Index Performance'!$B$5:$XFD$5, 0))</f>
        <v>-5.9069099999999996E-4</v>
      </c>
      <c r="AQ44" s="437" cm="1">
        <f t="array" ref="AQ44">INDEX('Index Performance'!$B$5:$XFD$1048576,-1+MATCH($AM44,'Index Performance'!$A$4:$A$1048576, 0), MATCH(AQ$4, 'Index Performance'!$B$5:$XFD$5, 0))</f>
        <v>-5.3204118354150953E-3</v>
      </c>
      <c r="AR44" s="437" cm="1">
        <f t="array" ref="AR44">INDEX('Index Performance'!$B$5:$XFD$1048576,-1+MATCH($AM44,'Index Performance'!$A$4:$A$1048576, 0), MATCH(AR$4, 'Index Performance'!$B$5:$XFD$5, 0))</f>
        <v>-2.0351589999999999E-3</v>
      </c>
      <c r="AS44" s="437" cm="1">
        <f t="array" ref="AS44">INDEX('Index Performance'!$B$5:$XFD$1048576,-1+MATCH($AM44,'Index Performance'!$A$4:$A$1048576, 0), MATCH(AS$4, 'Index Performance'!$B$5:$XFD$5, 0))</f>
        <v>6.3269713009266315E-3</v>
      </c>
      <c r="AT44" s="437" cm="1">
        <f t="array" ref="AT44">INDEX('Index Performance'!$B$5:$XFD$1048576,-1+MATCH($AM44,'Index Performance'!$A$4:$A$1048576, 0), MATCH(AT$4, 'Index Performance'!$B$5:$XFD$5, 0))</f>
        <v>-7.3462760000000005E-3</v>
      </c>
      <c r="AU44" s="437" cm="1">
        <f t="array" ref="AU44">INDEX('Index Performance'!$B$5:$XFD$1048576,-1+MATCH($AM44,'Index Performance'!$A$4:$A$1048576, 0), MATCH(AU$4, 'Index Performance'!$B$5:$XFD$5, 0))</f>
        <v>-9.0435540338376086E-3</v>
      </c>
      <c r="AV44" s="437" cm="1">
        <f t="array" ref="AV44">INDEX('Index Performance'!$B$5:$XFD$1048576,-1+MATCH($AM44,'Index Performance'!$A$4:$A$1048576, 0), MATCH(AV$4, 'Index Performance'!$B$5:$XFD$5, 0))</f>
        <v>7.7914141671335813E-3</v>
      </c>
      <c r="AW44" s="437" cm="1">
        <f t="array" ref="AW44">INDEX('Index Performance'!$B$5:$XFD$1048576,-1+MATCH($AM44,'Index Performance'!$A$4:$A$1048576, 0), MATCH(AW$4, 'Index Performance'!$B$5:$XFD$5, 0))</f>
        <v>-2.149347576771099E-3</v>
      </c>
      <c r="AX44" s="437" cm="1">
        <f t="array" ref="AX44">INDEX('Index Performance'!$B$5:$XFD$1048576,-1+MATCH($AM44,'Index Performance'!$A$4:$A$1048576, 0), MATCH(AX$4, 'Index Performance'!$B$5:$XFD$5, 0))</f>
        <v>-1.4729413349952036E-2</v>
      </c>
      <c r="AY44" s="437" cm="1">
        <f t="array" ref="AY44">INDEX('Index Performance'!$B$5:$XFD$1048576,-1+MATCH($AM44,'Index Performance'!$A$4:$A$1048576, 0), MATCH(AY$4, 'Index Performance'!$B$5:$XFD$5, 0))</f>
        <v>-3.0009388535661485E-2</v>
      </c>
      <c r="AZ44" s="437" cm="1">
        <f t="array" ref="AZ44">INDEX('Index Performance'!$B$5:$XFD$1048576,-1+MATCH($AM44,'Index Performance'!$A$4:$A$1048576, 0), MATCH(AZ$4, 'Index Performance'!$B$5:$XFD$5, 0))</f>
        <v>-2.7759907282246976E-2</v>
      </c>
      <c r="BA44" s="437" cm="1">
        <f t="array" ref="BA44">INDEX('Index Performance'!$B$5:$XFD$1048576,-1+MATCH($AM44,'Index Performance'!$A$4:$A$1048576, 0), MATCH(BA$4, 'Index Performance'!$B$5:$XFD$5, 0))</f>
        <v>-1.4670460000000001E-2</v>
      </c>
      <c r="BB44" s="437" cm="1">
        <f t="array" ref="BB44">INDEX('Index Performance'!$B$5:$XFD$1048576,-1+MATCH($AM44,'Index Performance'!$A$4:$A$1048576, 0), MATCH(BB$4, 'Index Performance'!$B$5:$XFD$5, 0))</f>
        <v>-4.1765880000000002E-3</v>
      </c>
      <c r="BC44" s="437" cm="1">
        <f t="array" ref="BC44">INDEX('Index Performance'!$B$5:$XFD$1048576,-1+MATCH($AM44,'Index Performance'!$A$4:$A$1048576, 0), MATCH(BC$4, 'Index Performance'!$B$5:$XFD$5, 0))</f>
        <v>4.161362E-3</v>
      </c>
      <c r="BD44" s="437" cm="1">
        <f t="array" ref="BD44">INDEX('Index Performance'!$B$5:$XFD$1048576,-1+MATCH($AM44,'Index Performance'!$A$4:$A$1048576, 0), MATCH(BD$4, 'Index Performance'!$B$5:$XFD$5, 0))</f>
        <v>-4.0561049999999994E-2</v>
      </c>
      <c r="BE44" s="437" cm="1">
        <f t="array" ref="BE44">INDEX('Index Performance'!$B$5:$XFD$1048576,-1+MATCH($AM44,'Index Performance'!$A$4:$A$1048576, 0), MATCH(BE$4, 'Index Performance'!$B$5:$XFD$5, 0))</f>
        <v>-5.9770254296365954E-2</v>
      </c>
      <c r="BF44" s="437" cm="1">
        <f t="array" ref="BF44">INDEX('Index Performance'!$B$5:$XFD$1048576,-1+MATCH($AM44,'Index Performance'!$A$4:$A$1048576, 0), MATCH(BF$4, 'Index Performance'!$B$5:$XFD$5, 0))</f>
        <v>-3.6280310000000003E-2</v>
      </c>
      <c r="BG44" s="437" cm="1">
        <f t="array" ref="BG44">INDEX('Index Performance'!$B$5:$XFD$1048576,-1+MATCH($AM44,'Index Performance'!$A$4:$A$1048576, 0), MATCH(BG$4, 'Index Performance'!$B$5:$XFD$5, 0))</f>
        <v>-2.464866838792612E-2</v>
      </c>
      <c r="BH44" s="437" cm="1">
        <f t="array" ref="BH44">INDEX('Index Performance'!$B$5:$XFD$1048576,-1+MATCH($AM44,'Index Performance'!$A$4:$A$1048576, 0), MATCH(BH$4, 'Index Performance'!$B$5:$XFD$5, 0))</f>
        <v>-2.8111529876132635E-2</v>
      </c>
      <c r="BI44" s="437" cm="1">
        <f t="array" ref="BI44">INDEX('Index Performance'!$B$5:$XFD$1048576,-1+MATCH($AM44,'Index Performance'!$A$4:$A$1048576, 0), MATCH(BI$4, 'Index Performance'!$B$5:$XFD$5, 0))</f>
        <v>-1.5040940324505203E-2</v>
      </c>
      <c r="BJ44" s="437" cm="1">
        <f t="array" ref="BJ44">INDEX('Index Performance'!$B$5:$XFD$1048576,-1+MATCH($AM44,'Index Performance'!$A$4:$A$1048576, 0), MATCH(BJ$4, 'Index Performance'!$B$5:$XFD$5, 0))</f>
        <v>-3.0023803828489126E-2</v>
      </c>
      <c r="BK44" s="437" cm="1">
        <f t="array" ref="BK44">INDEX('Index Performance'!$B$5:$XFD$1048576,-1+MATCH($AM44,'Index Performance'!$A$4:$A$1048576, 0), MATCH(BK$4, 'Index Performance'!$B$5:$XFD$5, 0))</f>
        <v>-3.525790551073904E-2</v>
      </c>
      <c r="BL44" s="437" cm="1">
        <f t="array" ref="BL44">INDEX('Index Performance'!$B$5:$XFD$1048576,-1+MATCH($AM44,'Index Performance'!$A$4:$A$1048576, 0), MATCH(BL$4, 'Index Performance'!$B$5:$XFD$5, 0))</f>
        <v>-4.7780000000000001E-3</v>
      </c>
      <c r="BM44" s="437" cm="1">
        <f t="array" ref="BM44">INDEX('Index Performance'!$B$5:$XFD$1048576,-1+MATCH($AM44,'Index Performance'!$A$4:$A$1048576, 0), MATCH(BM$4, 'Index Performance'!$B$5:$XFD$5, 0))</f>
        <v>-3.2425000000000002E-2</v>
      </c>
      <c r="BN44" s="437" cm="1">
        <f t="array" ref="BN44">INDEX('Index Performance'!$B$5:$XFD$1048576,-1+MATCH($AM44,'Index Performance'!$A$4:$A$1048576, 0), MATCH(BN$4, 'Index Performance'!$B$5:$XFD$5, 0))</f>
        <v>3.7079999999999999E-3</v>
      </c>
      <c r="BO44" s="437" cm="1">
        <f t="array" ref="BO44">INDEX('Index Performance'!$B$5:$XFD$1048576,-1+MATCH($AM44,'Index Performance'!$A$4:$A$1048576, 0), MATCH(BO$4, 'Index Performance'!$B$5:$XFD$5, 0))</f>
        <v>1.0017E-2</v>
      </c>
      <c r="BP44" s="437" cm="1">
        <f t="array" ref="BP44">INDEX('Index Performance'!$B$5:$XFD$1048576,-1+MATCH($AM44,'Index Performance'!$A$4:$A$1048576, 0), MATCH(BP$4, 'Index Performance'!$B$5:$XFD$5, 0))</f>
        <v>-6.3420230138012568E-2</v>
      </c>
      <c r="BQ44" s="437" cm="1">
        <f t="array" ref="BQ44">INDEX('Index Performance'!$B$5:$XFD$1048576,-1+MATCH($AM44,'Index Performance'!$A$4:$A$1048576, 0), MATCH(BQ$4, 'Index Performance'!$B$5:$XFD$5, 0))</f>
        <v>-6.2784199557579523E-2</v>
      </c>
      <c r="BR44" s="437" cm="1">
        <f t="array" ref="BR44">INDEX('Index Performance'!$B$5:$XFD$1048576,-1+MATCH($AM44,'Index Performance'!$A$4:$A$1048576, 0), MATCH(BR$4, 'Index Performance'!$B$5:$XFD$5, 0))</f>
        <v>-8.0673268902685114E-2</v>
      </c>
      <c r="BS44" s="437" cm="1">
        <f t="array" ref="BS44">INDEX('Index Performance'!$B$5:$XFD$1048576,-1+MATCH($AM44,'Index Performance'!$A$4:$A$1048576, 0), MATCH(BS$4, 'Index Performance'!$B$5:$XFD$5, 0))</f>
        <v>3.9219934304219883E-3</v>
      </c>
      <c r="BT44" s="437" cm="1">
        <f t="array" ref="BT44">INDEX('Index Performance'!$B$5:$XFD$1048576,-1+MATCH($AM44,'Index Performance'!$A$4:$A$1048576, 0), MATCH(BT$4, 'Index Performance'!$B$5:$XFD$5, 0))</f>
        <v>6.8814513606505479E-3</v>
      </c>
      <c r="BU44" s="437" cm="1">
        <f t="array" ref="BU44">INDEX('Index Performance'!$B$5:$XFD$1048576,-1+MATCH($AM44,'Index Performance'!$A$4:$A$1048576, 0), MATCH(BU$4, 'Index Performance'!$B$5:$XFD$5, 0))</f>
        <v>7.8464509898590329E-4</v>
      </c>
      <c r="BV44" s="437"/>
      <c r="BW44" s="440">
        <f t="shared" si="7"/>
        <v>39538</v>
      </c>
      <c r="BX44" s="435">
        <f t="shared" si="10"/>
        <v>-1.3932269492398902E-2</v>
      </c>
      <c r="BY44" s="443">
        <f t="shared" si="11"/>
        <v>-5.4794520547945207E-5</v>
      </c>
      <c r="BZ44" s="438">
        <f t="shared" si="8"/>
        <v>-1.5605857902430631E-2</v>
      </c>
      <c r="CA44" s="462">
        <v>-1.144228202571251E-2</v>
      </c>
      <c r="CB44" s="444">
        <f t="shared" si="12"/>
        <v>1.6735884100317292E-3</v>
      </c>
      <c r="CD44" s="440">
        <f t="shared" si="13"/>
        <v>39538</v>
      </c>
      <c r="CE44" s="435">
        <f t="shared" si="14"/>
        <v>-1.3931193453785184E-2</v>
      </c>
      <c r="CF44" s="443">
        <f t="shared" si="15"/>
        <v>-5.4794520547945207E-5</v>
      </c>
      <c r="CG44" s="438">
        <f t="shared" si="16"/>
        <v>-1.5604783690106983E-2</v>
      </c>
      <c r="CH44" s="438"/>
      <c r="CI44" s="444">
        <f t="shared" si="17"/>
        <v>1.673590236321798E-3</v>
      </c>
      <c r="CK44" s="440">
        <f t="shared" si="18"/>
        <v>39538</v>
      </c>
      <c r="CL44" s="459">
        <f t="shared" si="19"/>
        <v>-1.0561404691090879E-2</v>
      </c>
      <c r="CM44" s="443">
        <f t="shared" si="20"/>
        <v>-5.4794520547945207E-5</v>
      </c>
      <c r="CN44" s="438">
        <f t="shared" si="21"/>
        <v>-1.2240714249973528E-2</v>
      </c>
      <c r="CO44" s="441" t="s">
        <v>0</v>
      </c>
      <c r="CP44" s="444">
        <f t="shared" si="22"/>
        <v>1.6793095588826489E-3</v>
      </c>
      <c r="CR44" s="440">
        <f t="shared" si="9"/>
        <v>39538</v>
      </c>
      <c r="CS44" s="459">
        <f t="shared" si="23"/>
        <v>-1.6846705153963061E-2</v>
      </c>
      <c r="CT44" s="443">
        <f t="shared" si="24"/>
        <v>-5.4794520547945207E-5</v>
      </c>
      <c r="CU44" s="438">
        <f t="shared" si="25"/>
        <v>-1.8515347082537104E-2</v>
      </c>
      <c r="CV44" s="441" t="s">
        <v>0</v>
      </c>
      <c r="CW44" s="444">
        <f t="shared" si="26"/>
        <v>1.6686419285740425E-3</v>
      </c>
      <c r="CZ44" s="435">
        <f>_xlfn.XLOOKUP($A44,'Index Performance'!$A$21:$A$500,'Index Performance'!$AP$21:$AP$500,"---",FALSE)</f>
        <v>3.2939352838596836E-3</v>
      </c>
      <c r="DA44" s="435">
        <f>_xlfn.XLOOKUP($A44,'Index Performance'!$A$21:$A$500,'Index Performance'!$B$21:$B$500,"---",FALSE)</f>
        <v>-6.0616480000000002E-4</v>
      </c>
      <c r="DB44" s="435">
        <f>_xlfn.XLOOKUP($A44,'Index Performance'!$A$21:$A$500,'Index Performance'!$Q$21:$Q$500,"---",FALSE)</f>
        <v>-1.4670460000000001E-2</v>
      </c>
      <c r="DC44" s="435">
        <f>_xlfn.XLOOKUP($A44,'Index Performance'!$A$21:$A$500,'Index Performance'!$W$21:$W$500,"---",FALSE)</f>
        <v>-2.464866838792612E-2</v>
      </c>
    </row>
    <row r="45" spans="1:107">
      <c r="A45" s="436">
        <v>39568</v>
      </c>
      <c r="B45" s="435">
        <v>1.9999999999738789E-2</v>
      </c>
      <c r="C45" s="437">
        <v>0.1300000000031388</v>
      </c>
      <c r="D45" s="437">
        <v>9.999999999994498E-2</v>
      </c>
      <c r="E45" s="437">
        <v>1.4999999999732569E-2</v>
      </c>
      <c r="F45" s="437">
        <v>0</v>
      </c>
      <c r="G45" s="437">
        <v>4.9999999999446919E-3</v>
      </c>
      <c r="H45" s="437">
        <v>4.9999999997609266E-3</v>
      </c>
      <c r="I45" s="437">
        <v>4.9999999997444268E-3</v>
      </c>
      <c r="J45" s="437">
        <v>1.9999999999962111E-2</v>
      </c>
      <c r="K45" s="437">
        <v>0</v>
      </c>
      <c r="L45" s="437">
        <v>0</v>
      </c>
      <c r="M45" s="437">
        <v>0</v>
      </c>
      <c r="N45" s="437">
        <v>0</v>
      </c>
      <c r="O45" s="437">
        <v>1.323675284456907E-13</v>
      </c>
      <c r="P45" s="437">
        <v>0.30749999981978632</v>
      </c>
      <c r="Q45" s="437">
        <v>4.5000000000011697E-2</v>
      </c>
      <c r="R45" s="437">
        <v>7.4999999998585226E-3</v>
      </c>
      <c r="S45" s="437">
        <v>4.9999999998438837E-3</v>
      </c>
      <c r="T45" s="437">
        <v>2.9999999999918259E-2</v>
      </c>
      <c r="U45" s="437">
        <v>4.122801137173396E-13</v>
      </c>
      <c r="V45" s="437">
        <v>3.1710757449803088E-13</v>
      </c>
      <c r="W45" s="437">
        <v>5.0000000134204067E-2</v>
      </c>
      <c r="X45" s="437">
        <v>0.1000000000089647</v>
      </c>
      <c r="Y45" s="437">
        <v>0</v>
      </c>
      <c r="Z45" s="437">
        <v>8.5000000000474099E-2</v>
      </c>
      <c r="AA45" s="437">
        <v>1.00000000291285E-2</v>
      </c>
      <c r="AB45" s="437">
        <v>0</v>
      </c>
      <c r="AC45" s="437">
        <v>0</v>
      </c>
      <c r="AD45" s="437">
        <v>1.168257960342855E-13</v>
      </c>
      <c r="AE45" s="437">
        <v>4.4480546039981968E-13</v>
      </c>
      <c r="AF45" s="437">
        <v>1.2776357871388419E-12</v>
      </c>
      <c r="AG45" s="437">
        <v>-8.149037000748649E-14</v>
      </c>
      <c r="AH45" s="437">
        <v>1.000000000297323E-2</v>
      </c>
      <c r="AI45" s="437">
        <v>5.0000000000249963E-2</v>
      </c>
      <c r="AJ45" s="426"/>
      <c r="AK45" s="438">
        <f t="shared" si="5"/>
        <v>0.99999999999999989</v>
      </c>
      <c r="AL45" s="439"/>
      <c r="AM45" s="440">
        <f t="shared" si="6"/>
        <v>39568</v>
      </c>
      <c r="AN45" s="437" cm="1">
        <f t="array" ref="AN45">INDEX('Index Performance'!$B$5:$XFD$1048576,-1+MATCH($AM45,'Index Performance'!$A$4:$A$1048576, 0), MATCH(AN$4, 'Index Performance'!$B$5:$XFD$5, 0))</f>
        <v>7.925090000000001E-3</v>
      </c>
      <c r="AO45" s="437" cm="1">
        <f t="array" ref="AO45">INDEX('Index Performance'!$B$5:$XFD$1048576,-1+MATCH($AM45,'Index Performance'!$A$4:$A$1048576, 0), MATCH(AO$4, 'Index Performance'!$B$5:$XFD$5, 0))</f>
        <v>-1.7186259999999998E-2</v>
      </c>
      <c r="AP45" s="437" cm="1">
        <f t="array" ref="AP45">INDEX('Index Performance'!$B$5:$XFD$1048576,-1+MATCH($AM45,'Index Performance'!$A$4:$A$1048576, 0), MATCH(AP$4, 'Index Performance'!$B$5:$XFD$5, 0))</f>
        <v>-2.108194E-2</v>
      </c>
      <c r="AQ45" s="437" cm="1">
        <f t="array" ref="AQ45">INDEX('Index Performance'!$B$5:$XFD$1048576,-1+MATCH($AM45,'Index Performance'!$A$4:$A$1048576, 0), MATCH(AQ$4, 'Index Performance'!$B$5:$XFD$5, 0))</f>
        <v>3.5559552154109886E-2</v>
      </c>
      <c r="AR45" s="437" cm="1">
        <f t="array" ref="AR45">INDEX('Index Performance'!$B$5:$XFD$1048576,-1+MATCH($AM45,'Index Performance'!$A$4:$A$1048576, 0), MATCH(AR$4, 'Index Performance'!$B$5:$XFD$5, 0))</f>
        <v>1.205814E-2</v>
      </c>
      <c r="AS45" s="437" cm="1">
        <f t="array" ref="AS45">INDEX('Index Performance'!$B$5:$XFD$1048576,-1+MATCH($AM45,'Index Performance'!$A$4:$A$1048576, 0), MATCH(AS$4, 'Index Performance'!$B$5:$XFD$5, 0))</f>
        <v>8.7945592810123596E-3</v>
      </c>
      <c r="AT45" s="437" cm="1">
        <f t="array" ref="AT45">INDEX('Index Performance'!$B$5:$XFD$1048576,-1+MATCH($AM45,'Index Performance'!$A$4:$A$1048576, 0), MATCH(AT$4, 'Index Performance'!$B$5:$XFD$5, 0))</f>
        <v>1.4157289999999999E-2</v>
      </c>
      <c r="AU45" s="437" cm="1">
        <f t="array" ref="AU45">INDEX('Index Performance'!$B$5:$XFD$1048576,-1+MATCH($AM45,'Index Performance'!$A$4:$A$1048576, 0), MATCH(AU$4, 'Index Performance'!$B$5:$XFD$5, 0))</f>
        <v>-1.3832119699389578E-3</v>
      </c>
      <c r="AV45" s="437" cm="1">
        <f t="array" ref="AV45">INDEX('Index Performance'!$B$5:$XFD$1048576,-1+MATCH($AM45,'Index Performance'!$A$4:$A$1048576, 0), MATCH(AV$4, 'Index Performance'!$B$5:$XFD$5, 0))</f>
        <v>2.5770591207681104E-3</v>
      </c>
      <c r="AW45" s="437" cm="1">
        <f t="array" ref="AW45">INDEX('Index Performance'!$B$5:$XFD$1048576,-1+MATCH($AM45,'Index Performance'!$A$4:$A$1048576, 0), MATCH(AW$4, 'Index Performance'!$B$5:$XFD$5, 0))</f>
        <v>4.8054588855579006E-2</v>
      </c>
      <c r="AX45" s="437" cm="1">
        <f t="array" ref="AX45">INDEX('Index Performance'!$B$5:$XFD$1048576,-1+MATCH($AM45,'Index Performance'!$A$4:$A$1048576, 0), MATCH(AX$4, 'Index Performance'!$B$5:$XFD$5, 0))</f>
        <v>2.3249254228885574E-2</v>
      </c>
      <c r="AY45" s="437" cm="1">
        <f t="array" ref="AY45">INDEX('Index Performance'!$B$5:$XFD$1048576,-1+MATCH($AM45,'Index Performance'!$A$4:$A$1048576, 0), MATCH(AY$4, 'Index Performance'!$B$5:$XFD$5, 0))</f>
        <v>2.3855342722390871E-2</v>
      </c>
      <c r="AZ45" s="437" cm="1">
        <f t="array" ref="AZ45">INDEX('Index Performance'!$B$5:$XFD$1048576,-1+MATCH($AM45,'Index Performance'!$A$4:$A$1048576, 0), MATCH(AZ$4, 'Index Performance'!$B$5:$XFD$5, 0))</f>
        <v>4.7339914052470622E-2</v>
      </c>
      <c r="BA45" s="437" cm="1">
        <f t="array" ref="BA45">INDEX('Index Performance'!$B$5:$XFD$1048576,-1+MATCH($AM45,'Index Performance'!$A$4:$A$1048576, 0), MATCH(BA$4, 'Index Performance'!$B$5:$XFD$5, 0))</f>
        <v>5.5785539999999995E-2</v>
      </c>
      <c r="BB45" s="437" cm="1">
        <f t="array" ref="BB45">INDEX('Index Performance'!$B$5:$XFD$1048576,-1+MATCH($AM45,'Index Performance'!$A$4:$A$1048576, 0), MATCH(BB$4, 'Index Performance'!$B$5:$XFD$5, 0))</f>
        <v>4.9151269999999997E-2</v>
      </c>
      <c r="BC45" s="437" cm="1">
        <f t="array" ref="BC45">INDEX('Index Performance'!$B$5:$XFD$1048576,-1+MATCH($AM45,'Index Performance'!$A$4:$A$1048576, 0), MATCH(BC$4, 'Index Performance'!$B$5:$XFD$5, 0))</f>
        <v>4.5254370000000002E-2</v>
      </c>
      <c r="BD45" s="437" cm="1">
        <f t="array" ref="BD45">INDEX('Index Performance'!$B$5:$XFD$1048576,-1+MATCH($AM45,'Index Performance'!$A$4:$A$1048576, 0), MATCH(BD$4, 'Index Performance'!$B$5:$XFD$5, 0))</f>
        <v>7.2655780000000003E-2</v>
      </c>
      <c r="BE45" s="437" cm="1">
        <f t="array" ref="BE45">INDEX('Index Performance'!$B$5:$XFD$1048576,-1+MATCH($AM45,'Index Performance'!$A$4:$A$1048576, 0), MATCH(BE$4, 'Index Performance'!$B$5:$XFD$5, 0))</f>
        <v>8.1912252989910117E-2</v>
      </c>
      <c r="BF45" s="437" cm="1">
        <f t="array" ref="BF45">INDEX('Index Performance'!$B$5:$XFD$1048576,-1+MATCH($AM45,'Index Performance'!$A$4:$A$1048576, 0), MATCH(BF$4, 'Index Performance'!$B$5:$XFD$5, 0))</f>
        <v>7.9321050000000004E-2</v>
      </c>
      <c r="BG45" s="437" cm="1">
        <f t="array" ref="BG45">INDEX('Index Performance'!$B$5:$XFD$1048576,-1+MATCH($AM45,'Index Performance'!$A$4:$A$1048576, 0), MATCH(BG$4, 'Index Performance'!$B$5:$XFD$5, 0))</f>
        <v>1.1953118896092407E-2</v>
      </c>
      <c r="BH45" s="437" cm="1">
        <f t="array" ref="BH45">INDEX('Index Performance'!$B$5:$XFD$1048576,-1+MATCH($AM45,'Index Performance'!$A$4:$A$1048576, 0), MATCH(BH$4, 'Index Performance'!$B$5:$XFD$5, 0))</f>
        <v>2.403142276511594E-2</v>
      </c>
      <c r="BI45" s="437" cm="1">
        <f t="array" ref="BI45">INDEX('Index Performance'!$B$5:$XFD$1048576,-1+MATCH($AM45,'Index Performance'!$A$4:$A$1048576, 0), MATCH(BI$4, 'Index Performance'!$B$5:$XFD$5, 0))</f>
        <v>1.1552008755910004E-2</v>
      </c>
      <c r="BJ45" s="437" cm="1">
        <f t="array" ref="BJ45">INDEX('Index Performance'!$B$5:$XFD$1048576,-1+MATCH($AM45,'Index Performance'!$A$4:$A$1048576, 0), MATCH(BJ$4, 'Index Performance'!$B$5:$XFD$5, 0))</f>
        <v>-6.5389866054645918E-3</v>
      </c>
      <c r="BK45" s="437" cm="1">
        <f t="array" ref="BK45">INDEX('Index Performance'!$B$5:$XFD$1048576,-1+MATCH($AM45,'Index Performance'!$A$4:$A$1048576, 0), MATCH(BK$4, 'Index Performance'!$B$5:$XFD$5, 0))</f>
        <v>1.5512927296006174E-2</v>
      </c>
      <c r="BL45" s="437" t="str" cm="1">
        <f t="array" ref="BL45">INDEX('Index Performance'!$B$5:$XFD$1048576,-1+MATCH($AM45,'Index Performance'!$A$4:$A$1048576, 0), MATCH(BL$4, 'Index Performance'!$B$5:$XFD$5, 0))</f>
        <v/>
      </c>
      <c r="BM45" s="437" t="str" cm="1">
        <f t="array" ref="BM45">INDEX('Index Performance'!$B$5:$XFD$1048576,-1+MATCH($AM45,'Index Performance'!$A$4:$A$1048576, 0), MATCH(BM$4, 'Index Performance'!$B$5:$XFD$5, 0))</f>
        <v/>
      </c>
      <c r="BN45" s="437" t="str" cm="1">
        <f t="array" ref="BN45">INDEX('Index Performance'!$B$5:$XFD$1048576,-1+MATCH($AM45,'Index Performance'!$A$4:$A$1048576, 0), MATCH(BN$4, 'Index Performance'!$B$5:$XFD$5, 0))</f>
        <v/>
      </c>
      <c r="BO45" s="437" t="str" cm="1">
        <f t="array" ref="BO45">INDEX('Index Performance'!$B$5:$XFD$1048576,-1+MATCH($AM45,'Index Performance'!$A$4:$A$1048576, 0), MATCH(BO$4, 'Index Performance'!$B$5:$XFD$5, 0))</f>
        <v/>
      </c>
      <c r="BP45" s="437" cm="1">
        <f t="array" ref="BP45">INDEX('Index Performance'!$B$5:$XFD$1048576,-1+MATCH($AM45,'Index Performance'!$A$4:$A$1048576, 0), MATCH(BP$4, 'Index Performance'!$B$5:$XFD$5, 0))</f>
        <v>3.5635901871284847E-2</v>
      </c>
      <c r="BQ45" s="437" cm="1">
        <f t="array" ref="BQ45">INDEX('Index Performance'!$B$5:$XFD$1048576,-1+MATCH($AM45,'Index Performance'!$A$4:$A$1048576, 0), MATCH(BQ$4, 'Index Performance'!$B$5:$XFD$5, 0))</f>
        <v>4.4598361727686608E-2</v>
      </c>
      <c r="BR45" s="437" cm="1">
        <f t="array" ref="BR45">INDEX('Index Performance'!$B$5:$XFD$1048576,-1+MATCH($AM45,'Index Performance'!$A$4:$A$1048576, 0), MATCH(BR$4, 'Index Performance'!$B$5:$XFD$5, 0))</f>
        <v>-5.7212093063520708E-2</v>
      </c>
      <c r="BS45" s="437" cm="1">
        <f t="array" ref="BS45">INDEX('Index Performance'!$B$5:$XFD$1048576,-1+MATCH($AM45,'Index Performance'!$A$4:$A$1048576, 0), MATCH(BS$4, 'Index Performance'!$B$5:$XFD$5, 0))</f>
        <v>6.2538479603430064E-2</v>
      </c>
      <c r="BT45" s="437" cm="1">
        <f t="array" ref="BT45">INDEX('Index Performance'!$B$5:$XFD$1048576,-1+MATCH($AM45,'Index Performance'!$A$4:$A$1048576, 0), MATCH(BT$4, 'Index Performance'!$B$5:$XFD$5, 0))</f>
        <v>2.562907735321529E-3</v>
      </c>
      <c r="BU45" s="437" cm="1">
        <f t="array" ref="BU45">INDEX('Index Performance'!$B$5:$XFD$1048576,-1+MATCH($AM45,'Index Performance'!$A$4:$A$1048576, 0), MATCH(BU$4, 'Index Performance'!$B$5:$XFD$5, 0))</f>
        <v>8.0212291176646744E-3</v>
      </c>
      <c r="BV45" s="437"/>
      <c r="BW45" s="440">
        <f t="shared" si="7"/>
        <v>39568</v>
      </c>
      <c r="BX45" s="435">
        <f t="shared" si="10"/>
        <v>1.1874820185241362E-2</v>
      </c>
      <c r="BY45" s="443">
        <f t="shared" si="11"/>
        <v>-5.4794520547945207E-5</v>
      </c>
      <c r="BZ45" s="438">
        <f t="shared" si="8"/>
        <v>1.0212785211239916E-2</v>
      </c>
      <c r="CA45" s="462">
        <v>1.723419004779125E-2</v>
      </c>
      <c r="CB45" s="444">
        <f t="shared" si="12"/>
        <v>1.6620349740014452E-3</v>
      </c>
      <c r="CD45" s="440">
        <f t="shared" si="13"/>
        <v>39568</v>
      </c>
      <c r="CE45" s="435">
        <f t="shared" si="14"/>
        <v>2.2336685489405868E-2</v>
      </c>
      <c r="CF45" s="443">
        <f t="shared" si="15"/>
        <v>-5.4794520547945207E-5</v>
      </c>
      <c r="CG45" s="438">
        <f t="shared" si="16"/>
        <v>2.0657466585453754E-2</v>
      </c>
      <c r="CH45" s="438"/>
      <c r="CI45" s="444">
        <f t="shared" si="17"/>
        <v>1.6792189039521142E-3</v>
      </c>
      <c r="CK45" s="440">
        <f t="shared" si="18"/>
        <v>39568</v>
      </c>
      <c r="CL45" s="459">
        <f t="shared" si="19"/>
        <v>2.0786696984896876E-2</v>
      </c>
      <c r="CM45" s="443">
        <f t="shared" si="20"/>
        <v>-5.4794520547945207E-5</v>
      </c>
      <c r="CN45" s="438">
        <f t="shared" si="21"/>
        <v>1.9110023983908597E-2</v>
      </c>
      <c r="CO45" s="441" t="s">
        <v>0</v>
      </c>
      <c r="CP45" s="444">
        <f t="shared" si="22"/>
        <v>1.676673000988279E-3</v>
      </c>
      <c r="CR45" s="440">
        <f t="shared" si="9"/>
        <v>39568</v>
      </c>
      <c r="CS45" s="459">
        <f t="shared" si="23"/>
        <v>2.1626141248046207E-2</v>
      </c>
      <c r="CT45" s="443">
        <f t="shared" si="24"/>
        <v>-5.4794520547945207E-5</v>
      </c>
      <c r="CU45" s="438">
        <f t="shared" si="25"/>
        <v>1.994808943448545E-2</v>
      </c>
      <c r="CV45" s="441" t="s">
        <v>0</v>
      </c>
      <c r="CW45" s="444">
        <f t="shared" si="26"/>
        <v>1.6780518135607568E-3</v>
      </c>
      <c r="CZ45" s="435">
        <f>_xlfn.XLOOKUP($A45,'Index Performance'!$A$21:$A$500,'Index Performance'!$AP$21:$AP$500,"---",FALSE)</f>
        <v>1.9217669159732331E-3</v>
      </c>
      <c r="DA45" s="435">
        <f>_xlfn.XLOOKUP($A45,'Index Performance'!$A$21:$A$500,'Index Performance'!$B$21:$B$500,"---",FALSE)</f>
        <v>-5.4304010000000005E-3</v>
      </c>
      <c r="DB45" s="435">
        <f>_xlfn.XLOOKUP($A45,'Index Performance'!$A$21:$A$500,'Index Performance'!$Q$21:$Q$500,"---",FALSE)</f>
        <v>5.5785539999999995E-2</v>
      </c>
      <c r="DC45" s="435">
        <f>_xlfn.XLOOKUP($A45,'Index Performance'!$A$21:$A$500,'Index Performance'!$W$21:$W$500,"---",FALSE)</f>
        <v>1.1953118896092407E-2</v>
      </c>
    </row>
    <row r="46" spans="1:107">
      <c r="A46" s="436">
        <v>39599</v>
      </c>
      <c r="B46" s="435">
        <v>1.9999999999628561E-2</v>
      </c>
      <c r="C46" s="437">
        <v>0.13000000000329329</v>
      </c>
      <c r="D46" s="437">
        <v>0.1000000000002602</v>
      </c>
      <c r="E46" s="437">
        <v>1.499999999964555E-2</v>
      </c>
      <c r="F46" s="437">
        <v>0</v>
      </c>
      <c r="G46" s="437">
        <v>5.0000000002013382E-3</v>
      </c>
      <c r="H46" s="437">
        <v>4.9999999997160753E-3</v>
      </c>
      <c r="I46" s="437">
        <v>4.9999999996464426E-3</v>
      </c>
      <c r="J46" s="437">
        <v>2.000000000021095E-2</v>
      </c>
      <c r="K46" s="437">
        <v>0</v>
      </c>
      <c r="L46" s="437">
        <v>0</v>
      </c>
      <c r="M46" s="437">
        <v>0</v>
      </c>
      <c r="N46" s="437">
        <v>0</v>
      </c>
      <c r="O46" s="437">
        <v>1.606099191229351E-13</v>
      </c>
      <c r="P46" s="437">
        <v>0.2949999998238747</v>
      </c>
      <c r="Q46" s="437">
        <v>7.5000000013094783E-3</v>
      </c>
      <c r="R46" s="437">
        <v>7.4999999998691842E-3</v>
      </c>
      <c r="S46" s="437">
        <v>4.9999999996616744E-3</v>
      </c>
      <c r="T46" s="437">
        <v>3.0000000000146122E-2</v>
      </c>
      <c r="U46" s="437">
        <v>3.171130897221035E-13</v>
      </c>
      <c r="V46" s="437">
        <v>2.9830471485305449E-13</v>
      </c>
      <c r="W46" s="437">
        <v>5.0000000133973412E-2</v>
      </c>
      <c r="X46" s="437">
        <v>0.10000000000931469</v>
      </c>
      <c r="Y46" s="437">
        <v>0</v>
      </c>
      <c r="Z46" s="437">
        <v>8.5000000000367698E-2</v>
      </c>
      <c r="AA46" s="437">
        <v>1.0000000028779101E-2</v>
      </c>
      <c r="AB46" s="437">
        <v>0</v>
      </c>
      <c r="AC46" s="437">
        <v>0</v>
      </c>
      <c r="AD46" s="437">
        <v>1.322703382320902E-13</v>
      </c>
      <c r="AE46" s="437">
        <v>3.8198446229411251E-13</v>
      </c>
      <c r="AF46" s="437">
        <v>4.9999999997185379E-2</v>
      </c>
      <c r="AG46" s="437">
        <v>-1.5372147998959917E-12</v>
      </c>
      <c r="AH46" s="437">
        <v>1.000000000282634E-2</v>
      </c>
      <c r="AI46" s="437">
        <v>5.0000000000336713E-2</v>
      </c>
      <c r="AJ46" s="426"/>
      <c r="AK46" s="438">
        <f t="shared" si="5"/>
        <v>1</v>
      </c>
      <c r="AL46" s="439"/>
      <c r="AM46" s="440">
        <f t="shared" si="6"/>
        <v>39599</v>
      </c>
      <c r="AN46" s="437" cm="1">
        <f t="array" ref="AN46">INDEX('Index Performance'!$B$5:$XFD$1048576,-1+MATCH($AM46,'Index Performance'!$A$4:$A$1048576, 0), MATCH(AN$4, 'Index Performance'!$B$5:$XFD$5, 0))</f>
        <v>-7.3845730000000002E-3</v>
      </c>
      <c r="AO46" s="437" cm="1">
        <f t="array" ref="AO46">INDEX('Index Performance'!$B$5:$XFD$1048576,-1+MATCH($AM46,'Index Performance'!$A$4:$A$1048576, 0), MATCH(AO$4, 'Index Performance'!$B$5:$XFD$5, 0))</f>
        <v>-1.1674230000000001E-2</v>
      </c>
      <c r="AP46" s="437" cm="1">
        <f t="array" ref="AP46">INDEX('Index Performance'!$B$5:$XFD$1048576,-1+MATCH($AM46,'Index Performance'!$A$4:$A$1048576, 0), MATCH(AP$4, 'Index Performance'!$B$5:$XFD$5, 0))</f>
        <v>3.2667459999999996E-3</v>
      </c>
      <c r="AQ46" s="437" cm="1">
        <f t="array" ref="AQ46">INDEX('Index Performance'!$B$5:$XFD$1048576,-1+MATCH($AM46,'Index Performance'!$A$4:$A$1048576, 0), MATCH(AQ$4, 'Index Performance'!$B$5:$XFD$5, 0))</f>
        <v>4.7182142689738971E-3</v>
      </c>
      <c r="AR46" s="437" cm="1">
        <f t="array" ref="AR46">INDEX('Index Performance'!$B$5:$XFD$1048576,-1+MATCH($AM46,'Index Performance'!$A$4:$A$1048576, 0), MATCH(AR$4, 'Index Performance'!$B$5:$XFD$5, 0))</f>
        <v>3.7715019999999999E-3</v>
      </c>
      <c r="AS46" s="437" cm="1">
        <f t="array" ref="AS46">INDEX('Index Performance'!$B$5:$XFD$1048576,-1+MATCH($AM46,'Index Performance'!$A$4:$A$1048576, 0), MATCH(AS$4, 'Index Performance'!$B$5:$XFD$5, 0))</f>
        <v>-6.6119038829492993E-4</v>
      </c>
      <c r="AT46" s="437" cm="1">
        <f t="array" ref="AT46">INDEX('Index Performance'!$B$5:$XFD$1048576,-1+MATCH($AM46,'Index Performance'!$A$4:$A$1048576, 0), MATCH(AT$4, 'Index Performance'!$B$5:$XFD$5, 0))</f>
        <v>6.6020230000000003E-3</v>
      </c>
      <c r="AU46" s="437" cm="1">
        <f t="array" ref="AU46">INDEX('Index Performance'!$B$5:$XFD$1048576,-1+MATCH($AM46,'Index Performance'!$A$4:$A$1048576, 0), MATCH(AU$4, 'Index Performance'!$B$5:$XFD$5, 0))</f>
        <v>-5.4242725318682794E-3</v>
      </c>
      <c r="AV46" s="437" cm="1">
        <f t="array" ref="AV46">INDEX('Index Performance'!$B$5:$XFD$1048576,-1+MATCH($AM46,'Index Performance'!$A$4:$A$1048576, 0), MATCH(AV$4, 'Index Performance'!$B$5:$XFD$5, 0))</f>
        <v>-3.6792500378004522E-3</v>
      </c>
      <c r="AW46" s="437" cm="1">
        <f t="array" ref="AW46">INDEX('Index Performance'!$B$5:$XFD$1048576,-1+MATCH($AM46,'Index Performance'!$A$4:$A$1048576, 0), MATCH(AW$4, 'Index Performance'!$B$5:$XFD$5, 0))</f>
        <v>2.0398773006136128E-3</v>
      </c>
      <c r="AX46" s="437" cm="1">
        <f t="array" ref="AX46">INDEX('Index Performance'!$B$5:$XFD$1048576,-1+MATCH($AM46,'Index Performance'!$A$4:$A$1048576, 0), MATCH(AX$4, 'Index Performance'!$B$5:$XFD$5, 0))</f>
        <v>2.3130320015369854E-2</v>
      </c>
      <c r="AY46" s="437" cm="1">
        <f t="array" ref="AY46">INDEX('Index Performance'!$B$5:$XFD$1048576,-1+MATCH($AM46,'Index Performance'!$A$4:$A$1048576, 0), MATCH(AY$4, 'Index Performance'!$B$5:$XFD$5, 0))</f>
        <v>-6.7169466075150952E-3</v>
      </c>
      <c r="AZ46" s="437" cm="1">
        <f t="array" ref="AZ46">INDEX('Index Performance'!$B$5:$XFD$1048576,-1+MATCH($AM46,'Index Performance'!$A$4:$A$1048576, 0), MATCH(AZ$4, 'Index Performance'!$B$5:$XFD$5, 0))</f>
        <v>1.6779903159874765E-2</v>
      </c>
      <c r="BA46" s="437" cm="1">
        <f t="array" ref="BA46">INDEX('Index Performance'!$B$5:$XFD$1048576,-1+MATCH($AM46,'Index Performance'!$A$4:$A$1048576, 0), MATCH(BA$4, 'Index Performance'!$B$5:$XFD$5, 0))</f>
        <v>1.5630350000000001E-2</v>
      </c>
      <c r="BB46" s="437" cm="1">
        <f t="array" ref="BB46">INDEX('Index Performance'!$B$5:$XFD$1048576,-1+MATCH($AM46,'Index Performance'!$A$4:$A$1048576, 0), MATCH(BB$4, 'Index Performance'!$B$5:$XFD$5, 0))</f>
        <v>1.5321380000000001E-2</v>
      </c>
      <c r="BC46" s="437" cm="1">
        <f t="array" ref="BC46">INDEX('Index Performance'!$B$5:$XFD$1048576,-1+MATCH($AM46,'Index Performance'!$A$4:$A$1048576, 0), MATCH(BC$4, 'Index Performance'!$B$5:$XFD$5, 0))</f>
        <v>4.4223580000000004E-3</v>
      </c>
      <c r="BD46" s="437" cm="1">
        <f t="array" ref="BD46">INDEX('Index Performance'!$B$5:$XFD$1048576,-1+MATCH($AM46,'Index Performance'!$A$4:$A$1048576, 0), MATCH(BD$4, 'Index Performance'!$B$5:$XFD$5, 0))</f>
        <v>2.5169640000000004E-2</v>
      </c>
      <c r="BE46" s="437" cm="1">
        <f t="array" ref="BE46">INDEX('Index Performance'!$B$5:$XFD$1048576,-1+MATCH($AM46,'Index Performance'!$A$4:$A$1048576, 0), MATCH(BE$4, 'Index Performance'!$B$5:$XFD$5, 0))</f>
        <v>-1.7877361301471884E-2</v>
      </c>
      <c r="BF46" s="437" cm="1">
        <f t="array" ref="BF46">INDEX('Index Performance'!$B$5:$XFD$1048576,-1+MATCH($AM46,'Index Performance'!$A$4:$A$1048576, 0), MATCH(BF$4, 'Index Performance'!$B$5:$XFD$5, 0))</f>
        <v>8.5730020000000004E-2</v>
      </c>
      <c r="BG46" s="437" cm="1">
        <f t="array" ref="BG46">INDEX('Index Performance'!$B$5:$XFD$1048576,-1+MATCH($AM46,'Index Performance'!$A$4:$A$1048576, 0), MATCH(BG$4, 'Index Performance'!$B$5:$XFD$5, 0))</f>
        <v>1.440868878562318E-2</v>
      </c>
      <c r="BH46" s="437" cm="1">
        <f t="array" ref="BH46">INDEX('Index Performance'!$B$5:$XFD$1048576,-1+MATCH($AM46,'Index Performance'!$A$4:$A$1048576, 0), MATCH(BH$4, 'Index Performance'!$B$5:$XFD$5, 0))</f>
        <v>2.389424436252674E-2</v>
      </c>
      <c r="BI46" s="437" cm="1">
        <f t="array" ref="BI46">INDEX('Index Performance'!$B$5:$XFD$1048576,-1+MATCH($AM46,'Index Performance'!$A$4:$A$1048576, 0), MATCH(BI$4, 'Index Performance'!$B$5:$XFD$5, 0))</f>
        <v>1.4678441907412854E-2</v>
      </c>
      <c r="BJ46" s="437" cm="1">
        <f t="array" ref="BJ46">INDEX('Index Performance'!$B$5:$XFD$1048576,-1+MATCH($AM46,'Index Performance'!$A$4:$A$1048576, 0), MATCH(BJ$4, 'Index Performance'!$B$5:$XFD$5, 0))</f>
        <v>1.7720402574771477E-2</v>
      </c>
      <c r="BK46" s="437" cm="1">
        <f t="array" ref="BK46">INDEX('Index Performance'!$B$5:$XFD$1048576,-1+MATCH($AM46,'Index Performance'!$A$4:$A$1048576, 0), MATCH(BK$4, 'Index Performance'!$B$5:$XFD$5, 0))</f>
        <v>1.133685979151311E-3</v>
      </c>
      <c r="BL46" s="437" t="str" cm="1">
        <f t="array" ref="BL46">INDEX('Index Performance'!$B$5:$XFD$1048576,-1+MATCH($AM46,'Index Performance'!$A$4:$A$1048576, 0), MATCH(BL$4, 'Index Performance'!$B$5:$XFD$5, 0))</f>
        <v/>
      </c>
      <c r="BM46" s="437" t="str" cm="1">
        <f t="array" ref="BM46">INDEX('Index Performance'!$B$5:$XFD$1048576,-1+MATCH($AM46,'Index Performance'!$A$4:$A$1048576, 0), MATCH(BM$4, 'Index Performance'!$B$5:$XFD$5, 0))</f>
        <v/>
      </c>
      <c r="BN46" s="437" t="str" cm="1">
        <f t="array" ref="BN46">INDEX('Index Performance'!$B$5:$XFD$1048576,-1+MATCH($AM46,'Index Performance'!$A$4:$A$1048576, 0), MATCH(BN$4, 'Index Performance'!$B$5:$XFD$5, 0))</f>
        <v/>
      </c>
      <c r="BO46" s="437" t="str" cm="1">
        <f t="array" ref="BO46">INDEX('Index Performance'!$B$5:$XFD$1048576,-1+MATCH($AM46,'Index Performance'!$A$4:$A$1048576, 0), MATCH(BO$4, 'Index Performance'!$B$5:$XFD$5, 0))</f>
        <v/>
      </c>
      <c r="BP46" s="437" cm="1">
        <f t="array" ref="BP46">INDEX('Index Performance'!$B$5:$XFD$1048576,-1+MATCH($AM46,'Index Performance'!$A$4:$A$1048576, 0), MATCH(BP$4, 'Index Performance'!$B$5:$XFD$5, 0))</f>
        <v>2.7339959739513642E-2</v>
      </c>
      <c r="BQ46" s="437" cm="1">
        <f t="array" ref="BQ46">INDEX('Index Performance'!$B$5:$XFD$1048576,-1+MATCH($AM46,'Index Performance'!$A$4:$A$1048576, 0), MATCH(BQ$4, 'Index Performance'!$B$5:$XFD$5, 0))</f>
        <v>2.6152271545142769E-2</v>
      </c>
      <c r="BR46" s="437" cm="1">
        <f t="array" ref="BR46">INDEX('Index Performance'!$B$5:$XFD$1048576,-1+MATCH($AM46,'Index Performance'!$A$4:$A$1048576, 0), MATCH(BR$4, 'Index Performance'!$B$5:$XFD$5, 0))</f>
        <v>2.3001614915523216E-2</v>
      </c>
      <c r="BS46" s="437" cm="1">
        <f t="array" ref="BS46">INDEX('Index Performance'!$B$5:$XFD$1048576,-1+MATCH($AM46,'Index Performance'!$A$4:$A$1048576, 0), MATCH(BS$4, 'Index Performance'!$B$5:$XFD$5, 0))</f>
        <v>-2.452450359609093E-2</v>
      </c>
      <c r="BT46" s="437" cm="1">
        <f t="array" ref="BT46">INDEX('Index Performance'!$B$5:$XFD$1048576,-1+MATCH($AM46,'Index Performance'!$A$4:$A$1048576, 0), MATCH(BT$4, 'Index Performance'!$B$5:$XFD$5, 0))</f>
        <v>4.6479200557749678E-3</v>
      </c>
      <c r="BU46" s="437" cm="1">
        <f t="array" ref="BU46">INDEX('Index Performance'!$B$5:$XFD$1048576,-1+MATCH($AM46,'Index Performance'!$A$4:$A$1048576, 0), MATCH(BU$4, 'Index Performance'!$B$5:$XFD$5, 0))</f>
        <v>5.7436879262893203E-3</v>
      </c>
      <c r="BV46" s="437"/>
      <c r="BW46" s="440">
        <f t="shared" si="7"/>
        <v>39599</v>
      </c>
      <c r="BX46" s="435">
        <f t="shared" si="10"/>
        <v>9.0823467562912291E-3</v>
      </c>
      <c r="BY46" s="443">
        <f t="shared" si="11"/>
        <v>-5.4794520547945207E-5</v>
      </c>
      <c r="BZ46" s="438">
        <f t="shared" si="8"/>
        <v>7.3696971399919153E-3</v>
      </c>
      <c r="CA46" s="462">
        <v>3.301650712934423E-3</v>
      </c>
      <c r="CB46" s="444">
        <f t="shared" si="12"/>
        <v>1.7126496162993138E-3</v>
      </c>
      <c r="CD46" s="440">
        <f t="shared" si="13"/>
        <v>39599</v>
      </c>
      <c r="CE46" s="435">
        <f t="shared" si="14"/>
        <v>1.0382854950760804E-2</v>
      </c>
      <c r="CF46" s="443">
        <f t="shared" si="15"/>
        <v>-5.4794520547945207E-5</v>
      </c>
      <c r="CG46" s="438">
        <f t="shared" si="16"/>
        <v>8.6679980667716539E-3</v>
      </c>
      <c r="CH46" s="438"/>
      <c r="CI46" s="444">
        <f t="shared" si="17"/>
        <v>1.71485688398915E-3</v>
      </c>
      <c r="CK46" s="440">
        <f t="shared" si="18"/>
        <v>39599</v>
      </c>
      <c r="CL46" s="459">
        <f t="shared" si="19"/>
        <v>5.7661191434507462E-3</v>
      </c>
      <c r="CM46" s="443">
        <f t="shared" si="20"/>
        <v>-5.4794520547945207E-5</v>
      </c>
      <c r="CN46" s="438">
        <f t="shared" si="21"/>
        <v>4.0590979438679398E-3</v>
      </c>
      <c r="CO46" s="441" t="s">
        <v>0</v>
      </c>
      <c r="CP46" s="444">
        <f t="shared" si="22"/>
        <v>1.7070211995828064E-3</v>
      </c>
      <c r="CR46" s="440">
        <f t="shared" si="9"/>
        <v>39599</v>
      </c>
      <c r="CS46" s="459">
        <f t="shared" si="23"/>
        <v>1.0053594192811592E-2</v>
      </c>
      <c r="CT46" s="443">
        <f t="shared" si="24"/>
        <v>-5.4794520547945207E-5</v>
      </c>
      <c r="CU46" s="438">
        <f t="shared" si="25"/>
        <v>8.3392961416199896E-3</v>
      </c>
      <c r="CV46" s="441" t="s">
        <v>0</v>
      </c>
      <c r="CW46" s="444">
        <f t="shared" si="26"/>
        <v>1.7142980511916026E-3</v>
      </c>
      <c r="CZ46" s="435">
        <f>_xlfn.XLOOKUP($A46,'Index Performance'!$A$21:$A$500,'Index Performance'!$AP$21:$AP$500,"---",FALSE)</f>
        <v>2.8471566808825344E-3</v>
      </c>
      <c r="DA46" s="435">
        <f>_xlfn.XLOOKUP($A46,'Index Performance'!$A$21:$A$500,'Index Performance'!$B$21:$B$500,"---",FALSE)</f>
        <v>-9.1992759999999993E-3</v>
      </c>
      <c r="DB46" s="435">
        <f>_xlfn.XLOOKUP($A46,'Index Performance'!$A$21:$A$500,'Index Performance'!$Q$21:$Q$500,"---",FALSE)</f>
        <v>1.5630350000000001E-2</v>
      </c>
      <c r="DC46" s="435">
        <f>_xlfn.XLOOKUP($A46,'Index Performance'!$A$21:$A$500,'Index Performance'!$W$21:$W$500,"---",FALSE)</f>
        <v>1.440868878562318E-2</v>
      </c>
    </row>
    <row r="47" spans="1:107">
      <c r="A47" s="436">
        <v>39629</v>
      </c>
      <c r="B47" s="435">
        <v>1.9999999997682809E-2</v>
      </c>
      <c r="C47" s="437">
        <v>0.13000000002026049</v>
      </c>
      <c r="D47" s="437">
        <v>0.1000000000012725</v>
      </c>
      <c r="E47" s="437">
        <v>1.4999999997476809E-2</v>
      </c>
      <c r="F47" s="437">
        <v>0</v>
      </c>
      <c r="G47" s="437">
        <v>4.9999999988257554E-3</v>
      </c>
      <c r="H47" s="437">
        <v>4.9999999976925516E-3</v>
      </c>
      <c r="I47" s="437">
        <v>4.9999999975565892E-3</v>
      </c>
      <c r="J47" s="437">
        <v>2.000000000124463E-2</v>
      </c>
      <c r="K47" s="437">
        <v>0</v>
      </c>
      <c r="L47" s="437">
        <v>0</v>
      </c>
      <c r="M47" s="437">
        <v>0</v>
      </c>
      <c r="N47" s="437">
        <v>0</v>
      </c>
      <c r="O47" s="437">
        <v>1.00881552932153E-12</v>
      </c>
      <c r="P47" s="437">
        <v>0.22511511044004701</v>
      </c>
      <c r="Q47" s="437">
        <v>7.5000000015467043E-3</v>
      </c>
      <c r="R47" s="437">
        <v>7.5000000016637817E-3</v>
      </c>
      <c r="S47" s="437">
        <v>4.9999999981499947E-3</v>
      </c>
      <c r="T47" s="437">
        <v>2.9999999999590139E-2</v>
      </c>
      <c r="U47" s="437">
        <v>1.043749270345112E-12</v>
      </c>
      <c r="V47" s="437">
        <v>7.4999999902843464E-2</v>
      </c>
      <c r="W47" s="437">
        <v>5.6462695847611948E-13</v>
      </c>
      <c r="X47" s="437">
        <v>0.10000000000755779</v>
      </c>
      <c r="Y47" s="437">
        <v>0</v>
      </c>
      <c r="Z47" s="437">
        <v>8.5000000000548734E-2</v>
      </c>
      <c r="AA47" s="437">
        <v>1.0000000017397729E-2</v>
      </c>
      <c r="AB47" s="437">
        <v>0</v>
      </c>
      <c r="AC47" s="437">
        <v>0</v>
      </c>
      <c r="AD47" s="437">
        <v>1.605112834595009E-12</v>
      </c>
      <c r="AE47" s="437">
        <v>4.9999999990243148E-2</v>
      </c>
      <c r="AF47" s="437">
        <v>4.4884889632632499E-2</v>
      </c>
      <c r="AG47" s="437">
        <v>-9.2732488354840825E-12</v>
      </c>
      <c r="AH47" s="437">
        <v>1.000000000188774E-2</v>
      </c>
      <c r="AI47" s="437">
        <v>4.9999999998929838E-2</v>
      </c>
      <c r="AJ47" s="426"/>
      <c r="AK47" s="438">
        <f t="shared" si="5"/>
        <v>0.99999999999999989</v>
      </c>
      <c r="AL47" s="439"/>
      <c r="AM47" s="440">
        <f t="shared" si="6"/>
        <v>39629</v>
      </c>
      <c r="AN47" s="437" cm="1">
        <f t="array" ref="AN47">INDEX('Index Performance'!$B$5:$XFD$1048576,-1+MATCH($AM47,'Index Performance'!$A$4:$A$1048576, 0), MATCH(AN$4, 'Index Performance'!$B$5:$XFD$5, 0))</f>
        <v>-8.5201649999999997E-3</v>
      </c>
      <c r="AO47" s="437" cm="1">
        <f t="array" ref="AO47">INDEX('Index Performance'!$B$5:$XFD$1048576,-1+MATCH($AM47,'Index Performance'!$A$4:$A$1048576, 0), MATCH(AO$4, 'Index Performance'!$B$5:$XFD$5, 0))</f>
        <v>7.8561180000000005E-3</v>
      </c>
      <c r="AP47" s="437" cm="1">
        <f t="array" ref="AP47">INDEX('Index Performance'!$B$5:$XFD$1048576,-1+MATCH($AM47,'Index Performance'!$A$4:$A$1048576, 0), MATCH(AP$4, 'Index Performance'!$B$5:$XFD$5, 0))</f>
        <v>1.5342050000000001E-2</v>
      </c>
      <c r="AQ47" s="437" cm="1">
        <f t="array" ref="AQ47">INDEX('Index Performance'!$B$5:$XFD$1048576,-1+MATCH($AM47,'Index Performance'!$A$4:$A$1048576, 0), MATCH(AQ$4, 'Index Performance'!$B$5:$XFD$5, 0))</f>
        <v>-2.9009840846752288E-2</v>
      </c>
      <c r="AR47" s="437" cm="1">
        <f t="array" ref="AR47">INDEX('Index Performance'!$B$5:$XFD$1048576,-1+MATCH($AM47,'Index Performance'!$A$4:$A$1048576, 0), MATCH(AR$4, 'Index Performance'!$B$5:$XFD$5, 0))</f>
        <v>-1.9753840000000002E-2</v>
      </c>
      <c r="AS47" s="437" cm="1">
        <f t="array" ref="AS47">INDEX('Index Performance'!$B$5:$XFD$1048576,-1+MATCH($AM47,'Index Performance'!$A$4:$A$1048576, 0), MATCH(AS$4, 'Index Performance'!$B$5:$XFD$5, 0))</f>
        <v>-1.5809564842409252E-2</v>
      </c>
      <c r="AT47" s="437" cm="1">
        <f t="array" ref="AT47">INDEX('Index Performance'!$B$5:$XFD$1048576,-1+MATCH($AM47,'Index Performance'!$A$4:$A$1048576, 0), MATCH(AT$4, 'Index Performance'!$B$5:$XFD$5, 0))</f>
        <v>-2.3988849999999999E-2</v>
      </c>
      <c r="AU47" s="437" cm="1">
        <f t="array" ref="AU47">INDEX('Index Performance'!$B$5:$XFD$1048576,-1+MATCH($AM47,'Index Performance'!$A$4:$A$1048576, 0), MATCH(AU$4, 'Index Performance'!$B$5:$XFD$5, 0))</f>
        <v>-1.938655385919219E-2</v>
      </c>
      <c r="AV47" s="437" cm="1">
        <f t="array" ref="AV47">INDEX('Index Performance'!$B$5:$XFD$1048576,-1+MATCH($AM47,'Index Performance'!$A$4:$A$1048576, 0), MATCH(AV$4, 'Index Performance'!$B$5:$XFD$5, 0))</f>
        <v>-3.035208417644597E-3</v>
      </c>
      <c r="AW47" s="437" cm="1">
        <f t="array" ref="AW47">INDEX('Index Performance'!$B$5:$XFD$1048576,-1+MATCH($AM47,'Index Performance'!$A$4:$A$1048576, 0), MATCH(AW$4, 'Index Performance'!$B$5:$XFD$5, 0))</f>
        <v>-1.576538655809645E-3</v>
      </c>
      <c r="AX47" s="437" cm="1">
        <f t="array" ref="AX47">INDEX('Index Performance'!$B$5:$XFD$1048576,-1+MATCH($AM47,'Index Performance'!$A$4:$A$1048576, 0), MATCH(AX$4, 'Index Performance'!$B$5:$XFD$5, 0))</f>
        <v>5.6743031629138407E-3</v>
      </c>
      <c r="AY47" s="437" cm="1">
        <f t="array" ref="AY47">INDEX('Index Performance'!$B$5:$XFD$1048576,-1+MATCH($AM47,'Index Performance'!$A$4:$A$1048576, 0), MATCH(AY$4, 'Index Performance'!$B$5:$XFD$5, 0))</f>
        <v>-2.0628029328271236E-2</v>
      </c>
      <c r="AZ47" s="437" cm="1">
        <f t="array" ref="AZ47">INDEX('Index Performance'!$B$5:$XFD$1048576,-1+MATCH($AM47,'Index Performance'!$A$4:$A$1048576, 0), MATCH(AZ$4, 'Index Performance'!$B$5:$XFD$5, 0))</f>
        <v>-4.3049721313955125E-2</v>
      </c>
      <c r="BA47" s="437" cm="1">
        <f t="array" ref="BA47">INDEX('Index Performance'!$B$5:$XFD$1048576,-1+MATCH($AM47,'Index Performance'!$A$4:$A$1048576, 0), MATCH(BA$4, 'Index Performance'!$B$5:$XFD$5, 0))</f>
        <v>-8.2110939999999993E-2</v>
      </c>
      <c r="BB47" s="437" cm="1">
        <f t="array" ref="BB47">INDEX('Index Performance'!$B$5:$XFD$1048576,-1+MATCH($AM47,'Index Performance'!$A$4:$A$1048576, 0), MATCH(BB$4, 'Index Performance'!$B$5:$XFD$5, 0))</f>
        <v>-8.1990839999999995E-2</v>
      </c>
      <c r="BC47" s="437" cm="1">
        <f t="array" ref="BC47">INDEX('Index Performance'!$B$5:$XFD$1048576,-1+MATCH($AM47,'Index Performance'!$A$4:$A$1048576, 0), MATCH(BC$4, 'Index Performance'!$B$5:$XFD$5, 0))</f>
        <v>-8.7032579999999998E-2</v>
      </c>
      <c r="BD47" s="437" cm="1">
        <f t="array" ref="BD47">INDEX('Index Performance'!$B$5:$XFD$1048576,-1+MATCH($AM47,'Index Performance'!$A$4:$A$1048576, 0), MATCH(BD$4, 'Index Performance'!$B$5:$XFD$5, 0))</f>
        <v>-6.8170220000000004E-2</v>
      </c>
      <c r="BE47" s="437" cm="1">
        <f t="array" ref="BE47">INDEX('Index Performance'!$B$5:$XFD$1048576,-1+MATCH($AM47,'Index Performance'!$A$4:$A$1048576, 0), MATCH(BE$4, 'Index Performance'!$B$5:$XFD$5, 0))</f>
        <v>-0.1034221224440266</v>
      </c>
      <c r="BF47" s="437" cm="1">
        <f t="array" ref="BF47">INDEX('Index Performance'!$B$5:$XFD$1048576,-1+MATCH($AM47,'Index Performance'!$A$4:$A$1048576, 0), MATCH(BF$4, 'Index Performance'!$B$5:$XFD$5, 0))</f>
        <v>-7.47337E-2</v>
      </c>
      <c r="BG47" s="437" cm="1">
        <f t="array" ref="BG47">INDEX('Index Performance'!$B$5:$XFD$1048576,-1+MATCH($AM47,'Index Performance'!$A$4:$A$1048576, 0), MATCH(BG$4, 'Index Performance'!$B$5:$XFD$5, 0))</f>
        <v>-8.3246798460909766E-3</v>
      </c>
      <c r="BH47" s="437" cm="1">
        <f t="array" ref="BH47">INDEX('Index Performance'!$B$5:$XFD$1048576,-1+MATCH($AM47,'Index Performance'!$A$4:$A$1048576, 0), MATCH(BH$4, 'Index Performance'!$B$5:$XFD$5, 0))</f>
        <v>-1.0558164807109693E-2</v>
      </c>
      <c r="BI47" s="437" cm="1">
        <f t="array" ref="BI47">INDEX('Index Performance'!$B$5:$XFD$1048576,-1+MATCH($AM47,'Index Performance'!$A$4:$A$1048576, 0), MATCH(BI$4, 'Index Performance'!$B$5:$XFD$5, 0))</f>
        <v>-3.3527901479102229E-2</v>
      </c>
      <c r="BJ47" s="437" cm="1">
        <f t="array" ref="BJ47">INDEX('Index Performance'!$B$5:$XFD$1048576,-1+MATCH($AM47,'Index Performance'!$A$4:$A$1048576, 0), MATCH(BJ$4, 'Index Performance'!$B$5:$XFD$5, 0))</f>
        <v>3.2495750819085512E-2</v>
      </c>
      <c r="BK47" s="437" cm="1">
        <f t="array" ref="BK47">INDEX('Index Performance'!$B$5:$XFD$1048576,-1+MATCH($AM47,'Index Performance'!$A$4:$A$1048576, 0), MATCH(BK$4, 'Index Performance'!$B$5:$XFD$5, 0))</f>
        <v>-1.5546409447179443E-2</v>
      </c>
      <c r="BL47" s="437" cm="1">
        <f t="array" ref="BL47">INDEX('Index Performance'!$B$5:$XFD$1048576,-1+MATCH($AM47,'Index Performance'!$A$4:$A$1048576, 0), MATCH(BL$4, 'Index Performance'!$B$5:$XFD$5, 0))</f>
        <v>-8.6499999999999997E-3</v>
      </c>
      <c r="BM47" s="437" cm="1">
        <f t="array" ref="BM47">INDEX('Index Performance'!$B$5:$XFD$1048576,-1+MATCH($AM47,'Index Performance'!$A$4:$A$1048576, 0), MATCH(BM$4, 'Index Performance'!$B$5:$XFD$5, 0))</f>
        <v>8.8210000000000007E-3</v>
      </c>
      <c r="BN47" s="437" cm="1">
        <f t="array" ref="BN47">INDEX('Index Performance'!$B$5:$XFD$1048576,-1+MATCH($AM47,'Index Performance'!$A$4:$A$1048576, 0), MATCH(BN$4, 'Index Performance'!$B$5:$XFD$5, 0))</f>
        <v>3.1472E-2</v>
      </c>
      <c r="BO47" s="437" cm="1">
        <f t="array" ref="BO47">INDEX('Index Performance'!$B$5:$XFD$1048576,-1+MATCH($AM47,'Index Performance'!$A$4:$A$1048576, 0), MATCH(BO$4, 'Index Performance'!$B$5:$XFD$5, 0))</f>
        <v>-2.1784000000000001E-2</v>
      </c>
      <c r="BP47" s="437" cm="1">
        <f t="array" ref="BP47">INDEX('Index Performance'!$B$5:$XFD$1048576,-1+MATCH($AM47,'Index Performance'!$A$4:$A$1048576, 0), MATCH(BP$4, 'Index Performance'!$B$5:$XFD$5, 0))</f>
        <v>9.0990040622232149E-2</v>
      </c>
      <c r="BQ47" s="437" cm="1">
        <f t="array" ref="BQ47">INDEX('Index Performance'!$B$5:$XFD$1048576,-1+MATCH($AM47,'Index Performance'!$A$4:$A$1048576, 0), MATCH(BQ$4, 'Index Performance'!$B$5:$XFD$5, 0))</f>
        <v>9.4224952047543775E-2</v>
      </c>
      <c r="BR47" s="437" cm="1">
        <f t="array" ref="BR47">INDEX('Index Performance'!$B$5:$XFD$1048576,-1+MATCH($AM47,'Index Performance'!$A$4:$A$1048576, 0), MATCH(BR$4, 'Index Performance'!$B$5:$XFD$5, 0))</f>
        <v>3.8623821121821056E-2</v>
      </c>
      <c r="BS47" s="437" cm="1">
        <f t="array" ref="BS47">INDEX('Index Performance'!$B$5:$XFD$1048576,-1+MATCH($AM47,'Index Performance'!$A$4:$A$1048576, 0), MATCH(BS$4, 'Index Performance'!$B$5:$XFD$5, 0))</f>
        <v>-0.11778124110141841</v>
      </c>
      <c r="BT47" s="437" cm="1">
        <f t="array" ref="BT47">INDEX('Index Performance'!$B$5:$XFD$1048576,-1+MATCH($AM47,'Index Performance'!$A$4:$A$1048576, 0), MATCH(BT$4, 'Index Performance'!$B$5:$XFD$5, 0))</f>
        <v>5.2432724188449242E-3</v>
      </c>
      <c r="BU47" s="437" cm="1">
        <f t="array" ref="BU47">INDEX('Index Performance'!$B$5:$XFD$1048576,-1+MATCH($AM47,'Index Performance'!$A$4:$A$1048576, 0), MATCH(BU$4, 'Index Performance'!$B$5:$XFD$5, 0))</f>
        <v>4.9970255800120267E-3</v>
      </c>
      <c r="BV47" s="437"/>
      <c r="BW47" s="440">
        <f t="shared" si="7"/>
        <v>39629</v>
      </c>
      <c r="BX47" s="435">
        <f t="shared" si="10"/>
        <v>-2.3357504918956516E-2</v>
      </c>
      <c r="BY47" s="443">
        <f t="shared" si="11"/>
        <v>-5.4794520547945207E-5</v>
      </c>
      <c r="BZ47" s="438">
        <f t="shared" si="8"/>
        <v>-2.4961669734149372E-2</v>
      </c>
      <c r="CA47" s="462">
        <v>-3.078309564617554E-2</v>
      </c>
      <c r="CB47" s="444">
        <f t="shared" si="12"/>
        <v>1.6041648151928559E-3</v>
      </c>
      <c r="CD47" s="440">
        <f t="shared" si="13"/>
        <v>39629</v>
      </c>
      <c r="CE47" s="435">
        <f t="shared" si="14"/>
        <v>-2.2542037976961145E-2</v>
      </c>
      <c r="CF47" s="443">
        <f t="shared" si="15"/>
        <v>-5.4794520547945207E-5</v>
      </c>
      <c r="CG47" s="438">
        <f t="shared" si="16"/>
        <v>-2.414754222125215E-2</v>
      </c>
      <c r="CH47" s="438"/>
      <c r="CI47" s="444">
        <f t="shared" si="17"/>
        <v>1.6055042442910047E-3</v>
      </c>
      <c r="CK47" s="440">
        <f t="shared" si="18"/>
        <v>39629</v>
      </c>
      <c r="CL47" s="459">
        <f t="shared" si="19"/>
        <v>-2.9674519525902273E-2</v>
      </c>
      <c r="CM47" s="443">
        <f t="shared" si="20"/>
        <v>-5.4794520547945207E-5</v>
      </c>
      <c r="CN47" s="438">
        <f t="shared" si="21"/>
        <v>-3.1268308453684446E-2</v>
      </c>
      <c r="CO47" s="441" t="s">
        <v>0</v>
      </c>
      <c r="CP47" s="444">
        <f t="shared" si="22"/>
        <v>1.5937889277821728E-3</v>
      </c>
      <c r="CR47" s="440">
        <f t="shared" si="9"/>
        <v>39629</v>
      </c>
      <c r="CS47" s="459">
        <f t="shared" si="23"/>
        <v>-2.943051012304549E-2</v>
      </c>
      <c r="CT47" s="443">
        <f t="shared" si="24"/>
        <v>-5.4794520547945207E-5</v>
      </c>
      <c r="CU47" s="438">
        <f t="shared" si="25"/>
        <v>-3.102469984364653E-2</v>
      </c>
      <c r="CV47" s="441" t="s">
        <v>0</v>
      </c>
      <c r="CW47" s="444">
        <f t="shared" si="26"/>
        <v>1.59418972060104E-3</v>
      </c>
      <c r="CZ47" s="435">
        <f>_xlfn.XLOOKUP($A47,'Index Performance'!$A$21:$A$500,'Index Performance'!$AP$21:$AP$500,"---",FALSE)</f>
        <v>2.4228576860294559E-3</v>
      </c>
      <c r="DA47" s="435">
        <f>_xlfn.XLOOKUP($A47,'Index Performance'!$A$21:$A$500,'Index Performance'!$B$21:$B$500,"---",FALSE)</f>
        <v>-3.1744410000000001E-3</v>
      </c>
      <c r="DB47" s="435">
        <f>_xlfn.XLOOKUP($A47,'Index Performance'!$A$21:$A$500,'Index Performance'!$Q$21:$Q$500,"---",FALSE)</f>
        <v>-8.2110939999999993E-2</v>
      </c>
      <c r="DC47" s="435">
        <f>_xlfn.XLOOKUP($A47,'Index Performance'!$A$21:$A$500,'Index Performance'!$W$21:$W$500,"---",FALSE)</f>
        <v>-8.3246798460909766E-3</v>
      </c>
    </row>
    <row r="48" spans="1:107">
      <c r="A48" s="436">
        <v>39660</v>
      </c>
      <c r="B48" s="435">
        <v>1.9999999999695869E-2</v>
      </c>
      <c r="C48" s="437">
        <v>0.13000000000514669</v>
      </c>
      <c r="D48" s="437">
        <v>9.9999999998927558E-2</v>
      </c>
      <c r="E48" s="437">
        <v>1.499999999957719E-2</v>
      </c>
      <c r="F48" s="437">
        <v>0</v>
      </c>
      <c r="G48" s="437">
        <v>4.9999999998155062E-3</v>
      </c>
      <c r="H48" s="437">
        <v>4.9999999997049722E-3</v>
      </c>
      <c r="I48" s="437">
        <v>4.9999999999479914E-3</v>
      </c>
      <c r="J48" s="437">
        <v>1.9999999999902009E-2</v>
      </c>
      <c r="K48" s="437">
        <v>0</v>
      </c>
      <c r="L48" s="437">
        <v>0</v>
      </c>
      <c r="M48" s="437">
        <v>0</v>
      </c>
      <c r="N48" s="437">
        <v>0</v>
      </c>
      <c r="O48" s="437">
        <v>7.1919691555975304E-14</v>
      </c>
      <c r="P48" s="437">
        <v>0.29500000006804272</v>
      </c>
      <c r="Q48" s="437">
        <v>7.4999999998947081E-3</v>
      </c>
      <c r="R48" s="437">
        <v>7.4999999997567689E-3</v>
      </c>
      <c r="S48" s="437">
        <v>4.9999999997168629E-3</v>
      </c>
      <c r="T48" s="437">
        <v>5.0000000000215844E-3</v>
      </c>
      <c r="U48" s="437">
        <v>5.6064816764775345E-13</v>
      </c>
      <c r="V48" s="437">
        <v>7.4999999902702522E-2</v>
      </c>
      <c r="W48" s="437">
        <v>2.8683410029388908E-13</v>
      </c>
      <c r="X48" s="437">
        <v>0.1000000000078934</v>
      </c>
      <c r="Y48" s="437">
        <v>0</v>
      </c>
      <c r="Z48" s="437">
        <v>8.5000000000337708E-2</v>
      </c>
      <c r="AA48" s="437">
        <v>1.000000001705675E-2</v>
      </c>
      <c r="AB48" s="437">
        <v>0</v>
      </c>
      <c r="AC48" s="437">
        <v>0</v>
      </c>
      <c r="AD48" s="437">
        <v>0</v>
      </c>
      <c r="AE48" s="437">
        <v>0</v>
      </c>
      <c r="AF48" s="437">
        <v>5.0000000000204423E-2</v>
      </c>
      <c r="AG48" s="437">
        <v>-1.3311574065255627E-12</v>
      </c>
      <c r="AH48" s="437">
        <v>1.000000000169568E-2</v>
      </c>
      <c r="AI48" s="437">
        <v>5.0000000000370852E-2</v>
      </c>
      <c r="AJ48" s="426"/>
      <c r="AK48" s="438">
        <f t="shared" si="5"/>
        <v>1</v>
      </c>
      <c r="AL48" s="439"/>
      <c r="AM48" s="440">
        <f t="shared" si="6"/>
        <v>39660</v>
      </c>
      <c r="AN48" s="437" cm="1">
        <f t="array" ref="AN48">INDEX('Index Performance'!$B$5:$XFD$1048576,-1+MATCH($AM48,'Index Performance'!$A$4:$A$1048576, 0), MATCH(AN$4, 'Index Performance'!$B$5:$XFD$5, 0))</f>
        <v>1.2054099999999999E-3</v>
      </c>
      <c r="AO48" s="437" cm="1">
        <f t="array" ref="AO48">INDEX('Index Performance'!$B$5:$XFD$1048576,-1+MATCH($AM48,'Index Performance'!$A$4:$A$1048576, 0), MATCH(AO$4, 'Index Performance'!$B$5:$XFD$5, 0))</f>
        <v>4.2271050000000001E-3</v>
      </c>
      <c r="AP48" s="437" cm="1">
        <f t="array" ref="AP48">INDEX('Index Performance'!$B$5:$XFD$1048576,-1+MATCH($AM48,'Index Performance'!$A$4:$A$1048576, 0), MATCH(AP$4, 'Index Performance'!$B$5:$XFD$5, 0))</f>
        <v>-5.0873849999999998E-3</v>
      </c>
      <c r="AQ48" s="437" cm="1">
        <f t="array" ref="AQ48">INDEX('Index Performance'!$B$5:$XFD$1048576,-1+MATCH($AM48,'Index Performance'!$A$4:$A$1048576, 0), MATCH(AQ$4, 'Index Performance'!$B$5:$XFD$5, 0))</f>
        <v>-9.2447572260577759E-3</v>
      </c>
      <c r="AR48" s="437" cm="1">
        <f t="array" ref="AR48">INDEX('Index Performance'!$B$5:$XFD$1048576,-1+MATCH($AM48,'Index Performance'!$A$4:$A$1048576, 0), MATCH(AR$4, 'Index Performance'!$B$5:$XFD$5, 0))</f>
        <v>6.6172990000000001E-3</v>
      </c>
      <c r="AS48" s="437" cm="1">
        <f t="array" ref="AS48">INDEX('Index Performance'!$B$5:$XFD$1048576,-1+MATCH($AM48,'Index Performance'!$A$4:$A$1048576, 0), MATCH(AS$4, 'Index Performance'!$B$5:$XFD$5, 0))</f>
        <v>3.0628026712322676E-3</v>
      </c>
      <c r="AT48" s="437" cm="1">
        <f t="array" ref="AT48">INDEX('Index Performance'!$B$5:$XFD$1048576,-1+MATCH($AM48,'Index Performance'!$A$4:$A$1048576, 0), MATCH(AT$4, 'Index Performance'!$B$5:$XFD$5, 0))</f>
        <v>1.0381499999999998E-2</v>
      </c>
      <c r="AU48" s="437" cm="1">
        <f t="array" ref="AU48">INDEX('Index Performance'!$B$5:$XFD$1048576,-1+MATCH($AM48,'Index Performance'!$A$4:$A$1048576, 0), MATCH(AU$4, 'Index Performance'!$B$5:$XFD$5, 0))</f>
        <v>4.5113999999999876E-2</v>
      </c>
      <c r="AV48" s="437" cm="1">
        <f t="array" ref="AV48">INDEX('Index Performance'!$B$5:$XFD$1048576,-1+MATCH($AM48,'Index Performance'!$A$4:$A$1048576, 0), MATCH(AV$4, 'Index Performance'!$B$5:$XFD$5, 0))</f>
        <v>-1.8266693728435923E-3</v>
      </c>
      <c r="AW48" s="437" cm="1">
        <f t="array" ref="AW48">INDEX('Index Performance'!$B$5:$XFD$1048576,-1+MATCH($AM48,'Index Performance'!$A$4:$A$1048576, 0), MATCH(AW$4, 'Index Performance'!$B$5:$XFD$5, 0))</f>
        <v>-7.5042158516019919E-3</v>
      </c>
      <c r="AX48" s="437" cm="1">
        <f t="array" ref="AX48">INDEX('Index Performance'!$B$5:$XFD$1048576,-1+MATCH($AM48,'Index Performance'!$A$4:$A$1048576, 0), MATCH(AX$4, 'Index Performance'!$B$5:$XFD$5, 0))</f>
        <v>-1.7689990826209367E-2</v>
      </c>
      <c r="AY48" s="437" cm="1">
        <f t="array" ref="AY48">INDEX('Index Performance'!$B$5:$XFD$1048576,-1+MATCH($AM48,'Index Performance'!$A$4:$A$1048576, 0), MATCH(AY$4, 'Index Performance'!$B$5:$XFD$5, 0))</f>
        <v>-6.3994418141650744E-3</v>
      </c>
      <c r="AZ48" s="437" cm="1">
        <f t="array" ref="AZ48">INDEX('Index Performance'!$B$5:$XFD$1048576,-1+MATCH($AM48,'Index Performance'!$A$4:$A$1048576, 0), MATCH(AZ$4, 'Index Performance'!$B$5:$XFD$5, 0))</f>
        <v>-2.828025756526531E-2</v>
      </c>
      <c r="BA48" s="437" cm="1">
        <f t="array" ref="BA48">INDEX('Index Performance'!$B$5:$XFD$1048576,-1+MATCH($AM48,'Index Performance'!$A$4:$A$1048576, 0), MATCH(BA$4, 'Index Performance'!$B$5:$XFD$5, 0))</f>
        <v>-2.5970460000000001E-2</v>
      </c>
      <c r="BB48" s="437" cm="1">
        <f t="array" ref="BB48">INDEX('Index Performance'!$B$5:$XFD$1048576,-1+MATCH($AM48,'Index Performance'!$A$4:$A$1048576, 0), MATCH(BB$4, 'Index Performance'!$B$5:$XFD$5, 0))</f>
        <v>-1.1850830000000001E-2</v>
      </c>
      <c r="BC48" s="437" cm="1">
        <f t="array" ref="BC48">INDEX('Index Performance'!$B$5:$XFD$1048576,-1+MATCH($AM48,'Index Performance'!$A$4:$A$1048576, 0), MATCH(BC$4, 'Index Performance'!$B$5:$XFD$5, 0))</f>
        <v>-2.8740250000000002E-2</v>
      </c>
      <c r="BD48" s="437" cm="1">
        <f t="array" ref="BD48">INDEX('Index Performance'!$B$5:$XFD$1048576,-1+MATCH($AM48,'Index Performance'!$A$4:$A$1048576, 0), MATCH(BD$4, 'Index Performance'!$B$5:$XFD$5, 0))</f>
        <v>-3.4081310000000004E-2</v>
      </c>
      <c r="BE48" s="437" cm="1">
        <f t="array" ref="BE48">INDEX('Index Performance'!$B$5:$XFD$1048576,-1+MATCH($AM48,'Index Performance'!$A$4:$A$1048576, 0), MATCH(BE$4, 'Index Performance'!$B$5:$XFD$5, 0))</f>
        <v>-2.6866984739281952E-2</v>
      </c>
      <c r="BF48" s="437" cm="1">
        <f t="array" ref="BF48">INDEX('Index Performance'!$B$5:$XFD$1048576,-1+MATCH($AM48,'Index Performance'!$A$4:$A$1048576, 0), MATCH(BF$4, 'Index Performance'!$B$5:$XFD$5, 0))</f>
        <v>-6.5237249999999997E-2</v>
      </c>
      <c r="BG48" s="437" cm="1">
        <f t="array" ref="BG48">INDEX('Index Performance'!$B$5:$XFD$1048576,-1+MATCH($AM48,'Index Performance'!$A$4:$A$1048576, 0), MATCH(BG$4, 'Index Performance'!$B$5:$XFD$5, 0))</f>
        <v>-2.8236184535981312E-2</v>
      </c>
      <c r="BH48" s="437" cm="1">
        <f t="array" ref="BH48">INDEX('Index Performance'!$B$5:$XFD$1048576,-1+MATCH($AM48,'Index Performance'!$A$4:$A$1048576, 0), MATCH(BH$4, 'Index Performance'!$B$5:$XFD$5, 0))</f>
        <v>-3.4499464013691195E-2</v>
      </c>
      <c r="BI48" s="437" cm="1">
        <f t="array" ref="BI48">INDEX('Index Performance'!$B$5:$XFD$1048576,-1+MATCH($AM48,'Index Performance'!$A$4:$A$1048576, 0), MATCH(BI$4, 'Index Performance'!$B$5:$XFD$5, 0))</f>
        <v>-8.2735696368135825E-3</v>
      </c>
      <c r="BJ48" s="437" cm="1">
        <f t="array" ref="BJ48">INDEX('Index Performance'!$B$5:$XFD$1048576,-1+MATCH($AM48,'Index Performance'!$A$4:$A$1048576, 0), MATCH(BJ$4, 'Index Performance'!$B$5:$XFD$5, 0))</f>
        <v>-5.5904413342439785E-2</v>
      </c>
      <c r="BK48" s="437" cm="1">
        <f t="array" ref="BK48">INDEX('Index Performance'!$B$5:$XFD$1048576,-1+MATCH($AM48,'Index Performance'!$A$4:$A$1048576, 0), MATCH(BK$4, 'Index Performance'!$B$5:$XFD$5, 0))</f>
        <v>-2.2568969815765172E-2</v>
      </c>
      <c r="BL48" s="437" t="str" cm="1">
        <f t="array" ref="BL48">INDEX('Index Performance'!$B$5:$XFD$1048576,-1+MATCH($AM48,'Index Performance'!$A$4:$A$1048576, 0), MATCH(BL$4, 'Index Performance'!$B$5:$XFD$5, 0))</f>
        <v/>
      </c>
      <c r="BM48" s="437" t="str" cm="1">
        <f t="array" ref="BM48">INDEX('Index Performance'!$B$5:$XFD$1048576,-1+MATCH($AM48,'Index Performance'!$A$4:$A$1048576, 0), MATCH(BM$4, 'Index Performance'!$B$5:$XFD$5, 0))</f>
        <v/>
      </c>
      <c r="BN48" s="437" t="str" cm="1">
        <f t="array" ref="BN48">INDEX('Index Performance'!$B$5:$XFD$1048576,-1+MATCH($AM48,'Index Performance'!$A$4:$A$1048576, 0), MATCH(BN$4, 'Index Performance'!$B$5:$XFD$5, 0))</f>
        <v/>
      </c>
      <c r="BO48" s="437" t="str" cm="1">
        <f t="array" ref="BO48">INDEX('Index Performance'!$B$5:$XFD$1048576,-1+MATCH($AM48,'Index Performance'!$A$4:$A$1048576, 0), MATCH(BO$4, 'Index Performance'!$B$5:$XFD$5, 0))</f>
        <v/>
      </c>
      <c r="BP48" s="437" cm="1">
        <f t="array" ref="BP48">INDEX('Index Performance'!$B$5:$XFD$1048576,-1+MATCH($AM48,'Index Performance'!$A$4:$A$1048576, 0), MATCH(BP$4, 'Index Performance'!$B$5:$XFD$5, 0))</f>
        <v>-0.1185424145646562</v>
      </c>
      <c r="BQ48" s="437" cm="1">
        <f t="array" ref="BQ48">INDEX('Index Performance'!$B$5:$XFD$1048576,-1+MATCH($AM48,'Index Performance'!$A$4:$A$1048576, 0), MATCH(BQ$4, 'Index Performance'!$B$5:$XFD$5, 0))</f>
        <v>-0.13035965114612802</v>
      </c>
      <c r="BR48" s="437" cm="1">
        <f t="array" ref="BR48">INDEX('Index Performance'!$B$5:$XFD$1048576,-1+MATCH($AM48,'Index Performance'!$A$4:$A$1048576, 0), MATCH(BR$4, 'Index Performance'!$B$5:$XFD$5, 0))</f>
        <v>-7.3635621643495242E-3</v>
      </c>
      <c r="BS48" s="437" cm="1">
        <f t="array" ref="BS48">INDEX('Index Performance'!$B$5:$XFD$1048576,-1+MATCH($AM48,'Index Performance'!$A$4:$A$1048576, 0), MATCH(BS$4, 'Index Performance'!$B$5:$XFD$5, 0))</f>
        <v>8.1803352653315731E-3</v>
      </c>
      <c r="BT48" s="437" cm="1">
        <f t="array" ref="BT48">INDEX('Index Performance'!$B$5:$XFD$1048576,-1+MATCH($AM48,'Index Performance'!$A$4:$A$1048576, 0), MATCH(BT$4, 'Index Performance'!$B$5:$XFD$5, 0))</f>
        <v>5.522742962337901E-3</v>
      </c>
      <c r="BU48" s="437" cm="1">
        <f t="array" ref="BU48">INDEX('Index Performance'!$B$5:$XFD$1048576,-1+MATCH($AM48,'Index Performance'!$A$4:$A$1048576, 0), MATCH(BU$4, 'Index Performance'!$B$5:$XFD$5, 0))</f>
        <v>6.0968391144784473E-3</v>
      </c>
      <c r="BV48" s="437"/>
      <c r="BW48" s="440">
        <f t="shared" si="7"/>
        <v>39660</v>
      </c>
      <c r="BX48" s="435">
        <f t="shared" si="10"/>
        <v>-1.971426188891039E-2</v>
      </c>
      <c r="BY48" s="443">
        <f t="shared" si="11"/>
        <v>-5.4794520547945207E-5</v>
      </c>
      <c r="BZ48" s="438">
        <f t="shared" si="8"/>
        <v>-2.1378036900569608E-2</v>
      </c>
      <c r="CA48" s="462">
        <v>-1.1271321019411751E-2</v>
      </c>
      <c r="CB48" s="444">
        <f t="shared" si="12"/>
        <v>1.663775011659218E-3</v>
      </c>
      <c r="CD48" s="440">
        <f t="shared" si="13"/>
        <v>39660</v>
      </c>
      <c r="CE48" s="435">
        <f t="shared" si="14"/>
        <v>-1.1321942661500708E-2</v>
      </c>
      <c r="CF48" s="443">
        <f t="shared" si="15"/>
        <v>-5.4794520547945207E-5</v>
      </c>
      <c r="CG48" s="438">
        <f t="shared" si="16"/>
        <v>-1.2999961408917349E-2</v>
      </c>
      <c r="CH48" s="438"/>
      <c r="CI48" s="444">
        <f t="shared" si="17"/>
        <v>1.6780187474166406E-3</v>
      </c>
      <c r="CK48" s="440">
        <f t="shared" si="18"/>
        <v>39660</v>
      </c>
      <c r="CL48" s="459">
        <f t="shared" si="19"/>
        <v>-9.4780245014980825E-3</v>
      </c>
      <c r="CM48" s="443">
        <f t="shared" si="20"/>
        <v>-5.4794520547945207E-5</v>
      </c>
      <c r="CN48" s="438">
        <f t="shared" si="21"/>
        <v>-1.1159172810877083E-2</v>
      </c>
      <c r="CO48" s="441" t="s">
        <v>0</v>
      </c>
      <c r="CP48" s="444">
        <f t="shared" si="22"/>
        <v>1.6811483093790002E-3</v>
      </c>
      <c r="CR48" s="440">
        <f t="shared" si="9"/>
        <v>39660</v>
      </c>
      <c r="CS48" s="459">
        <f t="shared" si="23"/>
        <v>-2.042661006799066E-2</v>
      </c>
      <c r="CT48" s="443">
        <f t="shared" si="24"/>
        <v>-5.4794520547945207E-5</v>
      </c>
      <c r="CU48" s="438">
        <f t="shared" si="25"/>
        <v>-2.2089176057572102E-2</v>
      </c>
      <c r="CV48" s="441" t="s">
        <v>0</v>
      </c>
      <c r="CW48" s="444">
        <f t="shared" si="26"/>
        <v>1.6625659895814424E-3</v>
      </c>
      <c r="CZ48" s="435">
        <f>_xlfn.XLOOKUP($A48,'Index Performance'!$A$21:$A$500,'Index Performance'!$AP$21:$AP$500,"---",FALSE)</f>
        <v>2.7094961355165204E-3</v>
      </c>
      <c r="DA48" s="435">
        <f>_xlfn.XLOOKUP($A48,'Index Performance'!$A$21:$A$500,'Index Performance'!$B$21:$B$500,"---",FALSE)</f>
        <v>7.4131010000000001E-3</v>
      </c>
      <c r="DB48" s="435">
        <f>_xlfn.XLOOKUP($A48,'Index Performance'!$A$21:$A$500,'Index Performance'!$Q$21:$Q$500,"---",FALSE)</f>
        <v>-2.5970460000000001E-2</v>
      </c>
      <c r="DC48" s="435">
        <f>_xlfn.XLOOKUP($A48,'Index Performance'!$A$21:$A$500,'Index Performance'!$W$21:$W$500,"---",FALSE)</f>
        <v>-2.8236184535981312E-2</v>
      </c>
    </row>
    <row r="49" spans="1:107">
      <c r="A49" s="436">
        <v>39691</v>
      </c>
      <c r="B49" s="435">
        <v>1.9999999998834912E-2</v>
      </c>
      <c r="C49" s="437">
        <v>0.130000000007224</v>
      </c>
      <c r="D49" s="437">
        <v>2.5000000069354159E-2</v>
      </c>
      <c r="E49" s="437">
        <v>1.4999999997541209E-2</v>
      </c>
      <c r="F49" s="437">
        <v>0</v>
      </c>
      <c r="G49" s="437">
        <v>4.9999999991778852E-3</v>
      </c>
      <c r="H49" s="437">
        <v>4.9999999987697854E-3</v>
      </c>
      <c r="I49" s="437">
        <v>4.9999999977497784E-3</v>
      </c>
      <c r="J49" s="437">
        <v>1.9999999999869959E-2</v>
      </c>
      <c r="K49" s="437">
        <v>0</v>
      </c>
      <c r="L49" s="437">
        <v>0</v>
      </c>
      <c r="M49" s="437">
        <v>0</v>
      </c>
      <c r="N49" s="437">
        <v>0</v>
      </c>
      <c r="O49" s="437">
        <v>3.3737986026463077E-14</v>
      </c>
      <c r="P49" s="437">
        <v>0.42000000003580779</v>
      </c>
      <c r="Q49" s="437">
        <v>7.4999999982207311E-3</v>
      </c>
      <c r="R49" s="437">
        <v>7.499999997963273E-3</v>
      </c>
      <c r="S49" s="437">
        <v>4.999999997862937E-3</v>
      </c>
      <c r="T49" s="437">
        <v>4.9999999980324481E-3</v>
      </c>
      <c r="U49" s="437">
        <v>0</v>
      </c>
      <c r="V49" s="437">
        <v>7.4999999900971392E-2</v>
      </c>
      <c r="W49" s="437">
        <v>0</v>
      </c>
      <c r="X49" s="437">
        <v>0.1000000000075742</v>
      </c>
      <c r="Y49" s="437">
        <v>0</v>
      </c>
      <c r="Z49" s="437">
        <v>8.4999999998292358E-2</v>
      </c>
      <c r="AA49" s="437">
        <v>1.0000000014603661E-2</v>
      </c>
      <c r="AB49" s="437">
        <v>0</v>
      </c>
      <c r="AC49" s="437">
        <v>0</v>
      </c>
      <c r="AD49" s="437">
        <v>0</v>
      </c>
      <c r="AE49" s="437">
        <v>0</v>
      </c>
      <c r="AF49" s="437">
        <v>0</v>
      </c>
      <c r="AG49" s="437">
        <v>-2.0199841799239948E-11</v>
      </c>
      <c r="AH49" s="437">
        <v>1.000000000008259E-2</v>
      </c>
      <c r="AI49" s="437">
        <v>5.0000000002233029E-2</v>
      </c>
      <c r="AJ49" s="426"/>
      <c r="AK49" s="438">
        <f t="shared" si="5"/>
        <v>1</v>
      </c>
      <c r="AL49" s="439"/>
      <c r="AM49" s="440">
        <f t="shared" si="6"/>
        <v>39691</v>
      </c>
      <c r="AN49" s="437" cm="1">
        <f t="array" ref="AN49">INDEX('Index Performance'!$B$5:$XFD$1048576,-1+MATCH($AM49,'Index Performance'!$A$4:$A$1048576, 0), MATCH(AN$4, 'Index Performance'!$B$5:$XFD$5, 0))</f>
        <v>7.4257430000000003E-3</v>
      </c>
      <c r="AO49" s="437" cm="1">
        <f t="array" ref="AO49">INDEX('Index Performance'!$B$5:$XFD$1048576,-1+MATCH($AM49,'Index Performance'!$A$4:$A$1048576, 0), MATCH(AO$4, 'Index Performance'!$B$5:$XFD$5, 0))</f>
        <v>1.2492939999999999E-2</v>
      </c>
      <c r="AP49" s="437" cm="1">
        <f t="array" ref="AP49">INDEX('Index Performance'!$B$5:$XFD$1048576,-1+MATCH($AM49,'Index Performance'!$A$4:$A$1048576, 0), MATCH(AP$4, 'Index Performance'!$B$5:$XFD$5, 0))</f>
        <v>8.1684529999999991E-3</v>
      </c>
      <c r="AQ49" s="437" cm="1">
        <f t="array" ref="AQ49">INDEX('Index Performance'!$B$5:$XFD$1048576,-1+MATCH($AM49,'Index Performance'!$A$4:$A$1048576, 0), MATCH(AQ$4, 'Index Performance'!$B$5:$XFD$5, 0))</f>
        <v>4.3400442953491769E-3</v>
      </c>
      <c r="AR49" s="437" cm="1">
        <f t="array" ref="AR49">INDEX('Index Performance'!$B$5:$XFD$1048576,-1+MATCH($AM49,'Index Performance'!$A$4:$A$1048576, 0), MATCH(AR$4, 'Index Performance'!$B$5:$XFD$5, 0))</f>
        <v>4.8345490000000005E-3</v>
      </c>
      <c r="AS49" s="437" cm="1">
        <f t="array" ref="AS49">INDEX('Index Performance'!$B$5:$XFD$1048576,-1+MATCH($AM49,'Index Performance'!$A$4:$A$1048576, 0), MATCH(AS$4, 'Index Performance'!$B$5:$XFD$5, 0))</f>
        <v>3.1312454733081196E-3</v>
      </c>
      <c r="AT49" s="437" cm="1">
        <f t="array" ref="AT49">INDEX('Index Performance'!$B$5:$XFD$1048576,-1+MATCH($AM49,'Index Performance'!$A$4:$A$1048576, 0), MATCH(AT$4, 'Index Performance'!$B$5:$XFD$5, 0))</f>
        <v>6.7350370000000001E-3</v>
      </c>
      <c r="AU49" s="437" cm="1">
        <f t="array" ref="AU49">INDEX('Index Performance'!$B$5:$XFD$1048576,-1+MATCH($AM49,'Index Performance'!$A$4:$A$1048576, 0), MATCH(AU$4, 'Index Performance'!$B$5:$XFD$5, 0))</f>
        <v>-4.1392613628752351E-2</v>
      </c>
      <c r="AV49" s="437" cm="1">
        <f t="array" ref="AV49">INDEX('Index Performance'!$B$5:$XFD$1048576,-1+MATCH($AM49,'Index Performance'!$A$4:$A$1048576, 0), MATCH(AV$4, 'Index Performance'!$B$5:$XFD$5, 0))</f>
        <v>9.7600650671003653E-3</v>
      </c>
      <c r="AW49" s="437" cm="1">
        <f t="array" ref="AW49">INDEX('Index Performance'!$B$5:$XFD$1048576,-1+MATCH($AM49,'Index Performance'!$A$4:$A$1048576, 0), MATCH(AW$4, 'Index Performance'!$B$5:$XFD$5, 0))</f>
        <v>-2.2551571273004001E-3</v>
      </c>
      <c r="AX49" s="437" cm="1">
        <f t="array" ref="AX49">INDEX('Index Performance'!$B$5:$XFD$1048576,-1+MATCH($AM49,'Index Performance'!$A$4:$A$1048576, 0), MATCH(AX$4, 'Index Performance'!$B$5:$XFD$5, 0))</f>
        <v>1.652919882973336E-3</v>
      </c>
      <c r="AY49" s="437" cm="1">
        <f t="array" ref="AY49">INDEX('Index Performance'!$B$5:$XFD$1048576,-1+MATCH($AM49,'Index Performance'!$A$4:$A$1048576, 0), MATCH(AY$4, 'Index Performance'!$B$5:$XFD$5, 0))</f>
        <v>4.162649098207849E-3</v>
      </c>
      <c r="AZ49" s="437" cm="1">
        <f t="array" ref="AZ49">INDEX('Index Performance'!$B$5:$XFD$1048576,-1+MATCH($AM49,'Index Performance'!$A$4:$A$1048576, 0), MATCH(AZ$4, 'Index Performance'!$B$5:$XFD$5, 0))</f>
        <v>-3.1102340527771055E-3</v>
      </c>
      <c r="BA49" s="437" cm="1">
        <f t="array" ref="BA49">INDEX('Index Performance'!$B$5:$XFD$1048576,-1+MATCH($AM49,'Index Performance'!$A$4:$A$1048576, 0), MATCH(BA$4, 'Index Performance'!$B$5:$XFD$5, 0))</f>
        <v>-2.1555950000000001E-2</v>
      </c>
      <c r="BB49" s="437" cm="1">
        <f t="array" ref="BB49">INDEX('Index Performance'!$B$5:$XFD$1048576,-1+MATCH($AM49,'Index Performance'!$A$4:$A$1048576, 0), MATCH(BB$4, 'Index Performance'!$B$5:$XFD$5, 0))</f>
        <v>1.3050250000000001E-2</v>
      </c>
      <c r="BC49" s="437" cm="1">
        <f t="array" ref="BC49">INDEX('Index Performance'!$B$5:$XFD$1048576,-1+MATCH($AM49,'Index Performance'!$A$4:$A$1048576, 0), MATCH(BC$4, 'Index Performance'!$B$5:$XFD$5, 0))</f>
        <v>-3.9377719999999998E-2</v>
      </c>
      <c r="BD49" s="437" cm="1">
        <f t="array" ref="BD49">INDEX('Index Performance'!$B$5:$XFD$1048576,-1+MATCH($AM49,'Index Performance'!$A$4:$A$1048576, 0), MATCH(BD$4, 'Index Performance'!$B$5:$XFD$5, 0))</f>
        <v>-3.9781580000000004E-2</v>
      </c>
      <c r="BE49" s="437" cm="1">
        <f t="array" ref="BE49">INDEX('Index Performance'!$B$5:$XFD$1048576,-1+MATCH($AM49,'Index Performance'!$A$4:$A$1048576, 0), MATCH(BE$4, 'Index Performance'!$B$5:$XFD$5, 0))</f>
        <v>-6.1719809450954455E-2</v>
      </c>
      <c r="BF49" s="437" cm="1">
        <f t="array" ref="BF49">INDEX('Index Performance'!$B$5:$XFD$1048576,-1+MATCH($AM49,'Index Performance'!$A$4:$A$1048576, 0), MATCH(BF$4, 'Index Performance'!$B$5:$XFD$5, 0))</f>
        <v>-8.9165469999999997E-2</v>
      </c>
      <c r="BG49" s="437" cm="1">
        <f t="array" ref="BG49">INDEX('Index Performance'!$B$5:$XFD$1048576,-1+MATCH($AM49,'Index Performance'!$A$4:$A$1048576, 0), MATCH(BG$4, 'Index Performance'!$B$5:$XFD$5, 0))</f>
        <v>-1.2754014855964169E-2</v>
      </c>
      <c r="BH49" s="437" cm="1">
        <f t="array" ref="BH49">INDEX('Index Performance'!$B$5:$XFD$1048576,-1+MATCH($AM49,'Index Performance'!$A$4:$A$1048576, 0), MATCH(BH$4, 'Index Performance'!$B$5:$XFD$5, 0))</f>
        <v>-9.0076542855895836E-3</v>
      </c>
      <c r="BI49" s="437" cm="1">
        <f t="array" ref="BI49">INDEX('Index Performance'!$B$5:$XFD$1048576,-1+MATCH($AM49,'Index Performance'!$A$4:$A$1048576, 0), MATCH(BI$4, 'Index Performance'!$B$5:$XFD$5, 0))</f>
        <v>-1.0048195670174676E-2</v>
      </c>
      <c r="BJ49" s="437" cm="1">
        <f t="array" ref="BJ49">INDEX('Index Performance'!$B$5:$XFD$1048576,-1+MATCH($AM49,'Index Performance'!$A$4:$A$1048576, 0), MATCH(BJ$4, 'Index Performance'!$B$5:$XFD$5, 0))</f>
        <v>-3.9425138194827847E-2</v>
      </c>
      <c r="BK49" s="437" cm="1">
        <f t="array" ref="BK49">INDEX('Index Performance'!$B$5:$XFD$1048576,-1+MATCH($AM49,'Index Performance'!$A$4:$A$1048576, 0), MATCH(BK$4, 'Index Performance'!$B$5:$XFD$5, 0))</f>
        <v>-5.0477686558105805E-3</v>
      </c>
      <c r="BL49" s="437" t="str" cm="1">
        <f t="array" ref="BL49">INDEX('Index Performance'!$B$5:$XFD$1048576,-1+MATCH($AM49,'Index Performance'!$A$4:$A$1048576, 0), MATCH(BL$4, 'Index Performance'!$B$5:$XFD$5, 0))</f>
        <v/>
      </c>
      <c r="BM49" s="437" t="str" cm="1">
        <f t="array" ref="BM49">INDEX('Index Performance'!$B$5:$XFD$1048576,-1+MATCH($AM49,'Index Performance'!$A$4:$A$1048576, 0), MATCH(BM$4, 'Index Performance'!$B$5:$XFD$5, 0))</f>
        <v/>
      </c>
      <c r="BN49" s="437" t="str" cm="1">
        <f t="array" ref="BN49">INDEX('Index Performance'!$B$5:$XFD$1048576,-1+MATCH($AM49,'Index Performance'!$A$4:$A$1048576, 0), MATCH(BN$4, 'Index Performance'!$B$5:$XFD$5, 0))</f>
        <v/>
      </c>
      <c r="BO49" s="437" t="str" cm="1">
        <f t="array" ref="BO49">INDEX('Index Performance'!$B$5:$XFD$1048576,-1+MATCH($AM49,'Index Performance'!$A$4:$A$1048576, 0), MATCH(BO$4, 'Index Performance'!$B$5:$XFD$5, 0))</f>
        <v/>
      </c>
      <c r="BP49" s="437" cm="1">
        <f t="array" ref="BP49">INDEX('Index Performance'!$B$5:$XFD$1048576,-1+MATCH($AM49,'Index Performance'!$A$4:$A$1048576, 0), MATCH(BP$4, 'Index Performance'!$B$5:$XFD$5, 0))</f>
        <v>-7.2841922156990702E-2</v>
      </c>
      <c r="BQ49" s="437" cm="1">
        <f t="array" ref="BQ49">INDEX('Index Performance'!$B$5:$XFD$1048576,-1+MATCH($AM49,'Index Performance'!$A$4:$A$1048576, 0), MATCH(BQ$4, 'Index Performance'!$B$5:$XFD$5, 0))</f>
        <v>-6.7673118355370154E-2</v>
      </c>
      <c r="BR49" s="437" cm="1">
        <f t="array" ref="BR49">INDEX('Index Performance'!$B$5:$XFD$1048576,-1+MATCH($AM49,'Index Performance'!$A$4:$A$1048576, 0), MATCH(BR$4, 'Index Performance'!$B$5:$XFD$5, 0))</f>
        <v>-0.13538121159105454</v>
      </c>
      <c r="BS49" s="437" cm="1">
        <f t="array" ref="BS49">INDEX('Index Performance'!$B$5:$XFD$1048576,-1+MATCH($AM49,'Index Performance'!$A$4:$A$1048576, 0), MATCH(BS$4, 'Index Performance'!$B$5:$XFD$5, 0))</f>
        <v>-2.0716933976391294E-2</v>
      </c>
      <c r="BT49" s="437" cm="1">
        <f t="array" ref="BT49">INDEX('Index Performance'!$B$5:$XFD$1048576,-1+MATCH($AM49,'Index Performance'!$A$4:$A$1048576, 0), MATCH(BT$4, 'Index Performance'!$B$5:$XFD$5, 0))</f>
        <v>5.7212602029139692E-3</v>
      </c>
      <c r="BU49" s="437" cm="1">
        <f t="array" ref="BU49">INDEX('Index Performance'!$B$5:$XFD$1048576,-1+MATCH($AM49,'Index Performance'!$A$4:$A$1048576, 0), MATCH(BU$4, 'Index Performance'!$B$5:$XFD$5, 0))</f>
        <v>1.3531799729364025E-2</v>
      </c>
      <c r="BV49" s="437"/>
      <c r="BW49" s="440">
        <f t="shared" si="7"/>
        <v>39691</v>
      </c>
      <c r="BX49" s="435">
        <f t="shared" si="10"/>
        <v>-5.4595306076814527E-3</v>
      </c>
      <c r="BY49" s="443">
        <f t="shared" si="11"/>
        <v>-5.4794520547945207E-5</v>
      </c>
      <c r="BZ49" s="438">
        <f t="shared" si="8"/>
        <v>-7.1474992445069718E-3</v>
      </c>
      <c r="CA49" s="462">
        <v>-6.0789869589132914E-3</v>
      </c>
      <c r="CB49" s="444">
        <f t="shared" si="12"/>
        <v>1.6879686368255192E-3</v>
      </c>
      <c r="CD49" s="440">
        <f t="shared" si="13"/>
        <v>39691</v>
      </c>
      <c r="CE49" s="435">
        <f t="shared" si="14"/>
        <v>-4.8570287129070123E-3</v>
      </c>
      <c r="CF49" s="443">
        <f t="shared" si="15"/>
        <v>-5.4794520547945207E-5</v>
      </c>
      <c r="CG49" s="438">
        <f t="shared" si="16"/>
        <v>-6.5460199368804206E-3</v>
      </c>
      <c r="CH49" s="438"/>
      <c r="CI49" s="444">
        <f t="shared" si="17"/>
        <v>1.6889912239734083E-3</v>
      </c>
      <c r="CK49" s="440">
        <f t="shared" si="18"/>
        <v>39691</v>
      </c>
      <c r="CL49" s="459">
        <f t="shared" si="19"/>
        <v>-2.3075140035406028E-3</v>
      </c>
      <c r="CM49" s="443">
        <f t="shared" si="20"/>
        <v>-5.4794520547945207E-5</v>
      </c>
      <c r="CN49" s="438">
        <f t="shared" si="21"/>
        <v>-4.0008323524535205E-3</v>
      </c>
      <c r="CO49" s="441" t="s">
        <v>0</v>
      </c>
      <c r="CP49" s="444">
        <f t="shared" si="22"/>
        <v>1.6933183489129177E-3</v>
      </c>
      <c r="CR49" s="440">
        <f t="shared" si="9"/>
        <v>39691</v>
      </c>
      <c r="CS49" s="459">
        <f t="shared" si="23"/>
        <v>-1.0854155027982086E-2</v>
      </c>
      <c r="CT49" s="443">
        <f t="shared" si="24"/>
        <v>-5.4794520547945207E-5</v>
      </c>
      <c r="CU49" s="438">
        <f t="shared" si="25"/>
        <v>-1.253296772082213E-2</v>
      </c>
      <c r="CV49" s="441" t="s">
        <v>0</v>
      </c>
      <c r="CW49" s="444">
        <f t="shared" si="26"/>
        <v>1.678812692840044E-3</v>
      </c>
      <c r="CZ49" s="435">
        <f>_xlfn.XLOOKUP($A49,'Index Performance'!$A$21:$A$500,'Index Performance'!$AP$21:$AP$500,"---",FALSE)</f>
        <v>2.5137316502805707E-3</v>
      </c>
      <c r="DA49" s="435">
        <f>_xlfn.XLOOKUP($A49,'Index Performance'!$A$21:$A$500,'Index Performance'!$B$21:$B$500,"---",FALSE)</f>
        <v>9.948186999999999E-3</v>
      </c>
      <c r="DB49" s="435">
        <f>_xlfn.XLOOKUP($A49,'Index Performance'!$A$21:$A$500,'Index Performance'!$Q$21:$Q$500,"---",FALSE)</f>
        <v>-2.1555950000000001E-2</v>
      </c>
      <c r="DC49" s="435">
        <f>_xlfn.XLOOKUP($A49,'Index Performance'!$A$21:$A$500,'Index Performance'!$W$21:$W$500,"---",FALSE)</f>
        <v>-1.2754014855964169E-2</v>
      </c>
    </row>
    <row r="50" spans="1:107">
      <c r="A50" s="436">
        <v>39721</v>
      </c>
      <c r="B50" s="435">
        <v>1.9999999998609491E-2</v>
      </c>
      <c r="C50" s="437">
        <v>0.19999999999106041</v>
      </c>
      <c r="D50" s="437">
        <v>3.3411710530412731E-12</v>
      </c>
      <c r="E50" s="437">
        <v>1.499999999764531E-2</v>
      </c>
      <c r="F50" s="437">
        <v>0</v>
      </c>
      <c r="G50" s="437">
        <v>4.9999999988601393E-3</v>
      </c>
      <c r="H50" s="437">
        <v>4.9999999985633863E-3</v>
      </c>
      <c r="I50" s="437">
        <v>4.9999999978058898E-3</v>
      </c>
      <c r="J50" s="437">
        <v>4.4999999987418729E-2</v>
      </c>
      <c r="K50" s="437">
        <v>0</v>
      </c>
      <c r="L50" s="437">
        <v>7.0326881024310183E-13</v>
      </c>
      <c r="M50" s="437">
        <v>0</v>
      </c>
      <c r="N50" s="437">
        <v>0</v>
      </c>
      <c r="O50" s="437">
        <v>0</v>
      </c>
      <c r="P50" s="437">
        <v>0.44999999999958451</v>
      </c>
      <c r="Q50" s="437">
        <v>7.4999999981044283E-3</v>
      </c>
      <c r="R50" s="437">
        <v>7.4999999979864472E-3</v>
      </c>
      <c r="S50" s="437">
        <v>4.9999999978746776E-3</v>
      </c>
      <c r="T50" s="437">
        <v>4.9999999979515111E-3</v>
      </c>
      <c r="U50" s="437">
        <v>0</v>
      </c>
      <c r="V50" s="437">
        <v>0</v>
      </c>
      <c r="W50" s="437">
        <v>0</v>
      </c>
      <c r="X50" s="437">
        <v>7.5000000035188086E-2</v>
      </c>
      <c r="Y50" s="437">
        <v>0</v>
      </c>
      <c r="Z50" s="437">
        <v>8.4999999998234294E-2</v>
      </c>
      <c r="AA50" s="437">
        <v>1.000000000890388E-2</v>
      </c>
      <c r="AB50" s="437">
        <v>0</v>
      </c>
      <c r="AC50" s="437">
        <v>0</v>
      </c>
      <c r="AD50" s="437">
        <v>0</v>
      </c>
      <c r="AE50" s="437">
        <v>0</v>
      </c>
      <c r="AF50" s="437">
        <v>1.4060209042641079E-13</v>
      </c>
      <c r="AG50" s="437">
        <v>-8.8542506659905484E-12</v>
      </c>
      <c r="AH50" s="437">
        <v>9.9999999994433396E-3</v>
      </c>
      <c r="AI50" s="437">
        <v>5.0000000001434543E-2</v>
      </c>
      <c r="AJ50" s="426"/>
      <c r="AK50" s="438">
        <f t="shared" si="5"/>
        <v>1</v>
      </c>
      <c r="AL50" s="439"/>
      <c r="AM50" s="440">
        <f t="shared" si="6"/>
        <v>39721</v>
      </c>
      <c r="AN50" s="437" cm="1">
        <f t="array" ref="AN50">INDEX('Index Performance'!$B$5:$XFD$1048576,-1+MATCH($AM50,'Index Performance'!$A$4:$A$1048576, 0), MATCH(AN$4, 'Index Performance'!$B$5:$XFD$5, 0))</f>
        <v>-5.9946760000000002E-2</v>
      </c>
      <c r="AO50" s="437" cm="1">
        <f t="array" ref="AO50">INDEX('Index Performance'!$B$5:$XFD$1048576,-1+MATCH($AM50,'Index Performance'!$A$4:$A$1048576, 0), MATCH(AO$4, 'Index Performance'!$B$5:$XFD$5, 0))</f>
        <v>6.1209150000000002E-3</v>
      </c>
      <c r="AP50" s="437" cm="1">
        <f t="array" ref="AP50">INDEX('Index Performance'!$B$5:$XFD$1048576,-1+MATCH($AM50,'Index Performance'!$A$4:$A$1048576, 0), MATCH(AP$4, 'Index Performance'!$B$5:$XFD$5, 0))</f>
        <v>-3.8286020000000004E-2</v>
      </c>
      <c r="AQ50" s="437" cm="1">
        <f t="array" ref="AQ50">INDEX('Index Performance'!$B$5:$XFD$1048576,-1+MATCH($AM50,'Index Performance'!$A$4:$A$1048576, 0), MATCH(AQ$4, 'Index Performance'!$B$5:$XFD$5, 0))</f>
        <v>-7.7068890248400801E-2</v>
      </c>
      <c r="AR50" s="437" cm="1">
        <f t="array" ref="AR50">INDEX('Index Performance'!$B$5:$XFD$1048576,-1+MATCH($AM50,'Index Performance'!$A$4:$A$1048576, 0), MATCH(AR$4, 'Index Performance'!$B$5:$XFD$5, 0))</f>
        <v>-6.8727319999999995E-2</v>
      </c>
      <c r="AS50" s="437" cm="1">
        <f t="array" ref="AS50">INDEX('Index Performance'!$B$5:$XFD$1048576,-1+MATCH($AM50,'Index Performance'!$A$4:$A$1048576, 0), MATCH(AS$4, 'Index Performance'!$B$5:$XFD$5, 0))</f>
        <v>-6.6450503157921004E-2</v>
      </c>
      <c r="AT50" s="437" cm="1">
        <f t="array" ref="AT50">INDEX('Index Performance'!$B$5:$XFD$1048576,-1+MATCH($AM50,'Index Performance'!$A$4:$A$1048576, 0), MATCH(AT$4, 'Index Performance'!$B$5:$XFD$5, 0))</f>
        <v>-7.1282800000000007E-2</v>
      </c>
      <c r="AU50" s="437" cm="1">
        <f t="array" ref="AU50">INDEX('Index Performance'!$B$5:$XFD$1048576,-1+MATCH($AM50,'Index Performance'!$A$4:$A$1048576, 0), MATCH(AU$4, 'Index Performance'!$B$5:$XFD$5, 0))</f>
        <v>-6.9310498336084936E-2</v>
      </c>
      <c r="AV50" s="437" cm="1">
        <f t="array" ref="AV50">INDEX('Index Performance'!$B$5:$XFD$1048576,-1+MATCH($AM50,'Index Performance'!$A$4:$A$1048576, 0), MATCH(AV$4, 'Index Performance'!$B$5:$XFD$5, 0))</f>
        <v>1.2585581957309522E-3</v>
      </c>
      <c r="AW50" s="437" cm="1">
        <f t="array" ref="AW50">INDEX('Index Performance'!$B$5:$XFD$1048576,-1+MATCH($AM50,'Index Performance'!$A$4:$A$1048576, 0), MATCH(AW$4, 'Index Performance'!$B$5:$XFD$5, 0))</f>
        <v>-7.7057644226675825E-2</v>
      </c>
      <c r="AX50" s="437" cm="1">
        <f t="array" ref="AX50">INDEX('Index Performance'!$B$5:$XFD$1048576,-1+MATCH($AM50,'Index Performance'!$A$4:$A$1048576, 0), MATCH(AX$4, 'Index Performance'!$B$5:$XFD$5, 0))</f>
        <v>-1.2962260103302037E-2</v>
      </c>
      <c r="AY50" s="437" cm="1">
        <f t="array" ref="AY50">INDEX('Index Performance'!$B$5:$XFD$1048576,-1+MATCH($AM50,'Index Performance'!$A$4:$A$1048576, 0), MATCH(AY$4, 'Index Performance'!$B$5:$XFD$5, 0))</f>
        <v>-0.1085078496977413</v>
      </c>
      <c r="AZ50" s="437" cm="1">
        <f t="array" ref="AZ50">INDEX('Index Performance'!$B$5:$XFD$1048576,-1+MATCH($AM50,'Index Performance'!$A$4:$A$1048576, 0), MATCH(AZ$4, 'Index Performance'!$B$5:$XFD$5, 0))</f>
        <v>-0.13050955218128901</v>
      </c>
      <c r="BA50" s="437" cm="1">
        <f t="array" ref="BA50">INDEX('Index Performance'!$B$5:$XFD$1048576,-1+MATCH($AM50,'Index Performance'!$A$4:$A$1048576, 0), MATCH(BA$4, 'Index Performance'!$B$5:$XFD$5, 0))</f>
        <v>-0.12497560000000001</v>
      </c>
      <c r="BB50" s="437" cm="1">
        <f t="array" ref="BB50">INDEX('Index Performance'!$B$5:$XFD$1048576,-1+MATCH($AM50,'Index Performance'!$A$4:$A$1048576, 0), MATCH(BB$4, 'Index Performance'!$B$5:$XFD$5, 0))</f>
        <v>-9.2229480000000003E-2</v>
      </c>
      <c r="BC50" s="437" cm="1">
        <f t="array" ref="BC50">INDEX('Index Performance'!$B$5:$XFD$1048576,-1+MATCH($AM50,'Index Performance'!$A$4:$A$1048576, 0), MATCH(BC$4, 'Index Performance'!$B$5:$XFD$5, 0))</f>
        <v>-0.15084500000000001</v>
      </c>
      <c r="BD50" s="437" cm="1">
        <f t="array" ref="BD50">INDEX('Index Performance'!$B$5:$XFD$1048576,-1+MATCH($AM50,'Index Performance'!$A$4:$A$1048576, 0), MATCH(BD$4, 'Index Performance'!$B$5:$XFD$5, 0))</f>
        <v>-0.11210000000000001</v>
      </c>
      <c r="BE50" s="437" cm="1">
        <f t="array" ref="BE50">INDEX('Index Performance'!$B$5:$XFD$1048576,-1+MATCH($AM50,'Index Performance'!$A$4:$A$1048576, 0), MATCH(BE$4, 'Index Performance'!$B$5:$XFD$5, 0))</f>
        <v>-0.16798843759264748</v>
      </c>
      <c r="BF50" s="437" cm="1">
        <f t="array" ref="BF50">INDEX('Index Performance'!$B$5:$XFD$1048576,-1+MATCH($AM50,'Index Performance'!$A$4:$A$1048576, 0), MATCH(BF$4, 'Index Performance'!$B$5:$XFD$5, 0))</f>
        <v>-0.18443709999999999</v>
      </c>
      <c r="BG50" s="437" cm="1">
        <f t="array" ref="BG50">INDEX('Index Performance'!$B$5:$XFD$1048576,-1+MATCH($AM50,'Index Performance'!$A$4:$A$1048576, 0), MATCH(BG$4, 'Index Performance'!$B$5:$XFD$5, 0))</f>
        <v>-6.9020826089126075E-2</v>
      </c>
      <c r="BH50" s="437" cm="1">
        <f t="array" ref="BH50">INDEX('Index Performance'!$B$5:$XFD$1048576,-1+MATCH($AM50,'Index Performance'!$A$4:$A$1048576, 0), MATCH(BH$4, 'Index Performance'!$B$5:$XFD$5, 0))</f>
        <v>-8.5918501646745082E-2</v>
      </c>
      <c r="BI50" s="437" cm="1">
        <f t="array" ref="BI50">INDEX('Index Performance'!$B$5:$XFD$1048576,-1+MATCH($AM50,'Index Performance'!$A$4:$A$1048576, 0), MATCH(BI$4, 'Index Performance'!$B$5:$XFD$5, 0))</f>
        <v>-7.3707170186846804E-2</v>
      </c>
      <c r="BJ50" s="437" cm="1">
        <f t="array" ref="BJ50">INDEX('Index Performance'!$B$5:$XFD$1048576,-1+MATCH($AM50,'Index Performance'!$A$4:$A$1048576, 0), MATCH(BJ$4, 'Index Performance'!$B$5:$XFD$5, 0))</f>
        <v>-8.4991502342546266E-3</v>
      </c>
      <c r="BK50" s="437" cm="1">
        <f t="array" ref="BK50">INDEX('Index Performance'!$B$5:$XFD$1048576,-1+MATCH($AM50,'Index Performance'!$A$4:$A$1048576, 0), MATCH(BK$4, 'Index Performance'!$B$5:$XFD$5, 0))</f>
        <v>-9.3671405296503973E-2</v>
      </c>
      <c r="BL50" s="437" cm="1">
        <f t="array" ref="BL50">INDEX('Index Performance'!$B$5:$XFD$1048576,-1+MATCH($AM50,'Index Performance'!$A$4:$A$1048576, 0), MATCH(BL$4, 'Index Performance'!$B$5:$XFD$5, 0))</f>
        <v>-8.6287000000000003E-2</v>
      </c>
      <c r="BM50" s="437" cm="1">
        <f t="array" ref="BM50">INDEX('Index Performance'!$B$5:$XFD$1048576,-1+MATCH($AM50,'Index Performance'!$A$4:$A$1048576, 0), MATCH(BM$4, 'Index Performance'!$B$5:$XFD$5, 0))</f>
        <v>-9.3011999999999997E-2</v>
      </c>
      <c r="BN50" s="437" cm="1">
        <f t="array" ref="BN50">INDEX('Index Performance'!$B$5:$XFD$1048576,-1+MATCH($AM50,'Index Performance'!$A$4:$A$1048576, 0), MATCH(BN$4, 'Index Performance'!$B$5:$XFD$5, 0))</f>
        <v>-9.7353999999999996E-2</v>
      </c>
      <c r="BO50" s="437" cm="1">
        <f t="array" ref="BO50">INDEX('Index Performance'!$B$5:$XFD$1048576,-1+MATCH($AM50,'Index Performance'!$A$4:$A$1048576, 0), MATCH(BO$4, 'Index Performance'!$B$5:$XFD$5, 0))</f>
        <v>-9.2730999999999994E-2</v>
      </c>
      <c r="BP50" s="437" cm="1">
        <f t="array" ref="BP50">INDEX('Index Performance'!$B$5:$XFD$1048576,-1+MATCH($AM50,'Index Performance'!$A$4:$A$1048576, 0), MATCH(BP$4, 'Index Performance'!$B$5:$XFD$5, 0))</f>
        <v>-0.11527921242911654</v>
      </c>
      <c r="BQ50" s="437" cm="1">
        <f t="array" ref="BQ50">INDEX('Index Performance'!$B$5:$XFD$1048576,-1+MATCH($AM50,'Index Performance'!$A$4:$A$1048576, 0), MATCH(BQ$4, 'Index Performance'!$B$5:$XFD$5, 0))</f>
        <v>-0.12917248911082824</v>
      </c>
      <c r="BR50" s="437" cm="1">
        <f t="array" ref="BR50">INDEX('Index Performance'!$B$5:$XFD$1048576,-1+MATCH($AM50,'Index Performance'!$A$4:$A$1048576, 0), MATCH(BR$4, 'Index Performance'!$B$5:$XFD$5, 0))</f>
        <v>1.419777307697534E-2</v>
      </c>
      <c r="BS50" s="437" cm="1">
        <f t="array" ref="BS50">INDEX('Index Performance'!$B$5:$XFD$1048576,-1+MATCH($AM50,'Index Performance'!$A$4:$A$1048576, 0), MATCH(BS$4, 'Index Performance'!$B$5:$XFD$5, 0))</f>
        <v>-9.2575992463150625E-2</v>
      </c>
      <c r="BT50" s="437" cm="1">
        <f t="array" ref="BT50">INDEX('Index Performance'!$B$5:$XFD$1048576,-1+MATCH($AM50,'Index Performance'!$A$4:$A$1048576, 0), MATCH(BT$4, 'Index Performance'!$B$5:$XFD$5, 0))</f>
        <v>-7.1298543689319871E-3</v>
      </c>
      <c r="BU50" s="437" cm="1">
        <f t="array" ref="BU50">INDEX('Index Performance'!$B$5:$XFD$1048576,-1+MATCH($AM50,'Index Performance'!$A$4:$A$1048576, 0), MATCH(BU$4, 'Index Performance'!$B$5:$XFD$5, 0))</f>
        <v>-1.4918441980611985E-2</v>
      </c>
      <c r="BV50" s="437"/>
      <c r="BW50" s="440">
        <f t="shared" si="7"/>
        <v>39721</v>
      </c>
      <c r="BX50" s="435">
        <f t="shared" si="10"/>
        <v>-6.2372583019968522E-2</v>
      </c>
      <c r="BY50" s="443">
        <f t="shared" si="11"/>
        <v>-5.4794520547945207E-5</v>
      </c>
      <c r="BZ50" s="438">
        <f t="shared" si="8"/>
        <v>-6.3912664390229579E-2</v>
      </c>
      <c r="CA50" s="462">
        <v>-6.8753488366628757E-2</v>
      </c>
      <c r="CB50" s="444">
        <f t="shared" si="12"/>
        <v>1.5400813702610566E-3</v>
      </c>
      <c r="CD50" s="440">
        <f t="shared" si="13"/>
        <v>39721</v>
      </c>
      <c r="CE50" s="435">
        <f t="shared" si="14"/>
        <v>-6.3735592401147567E-2</v>
      </c>
      <c r="CF50" s="443">
        <f t="shared" si="15"/>
        <v>-5.4794520547945207E-5</v>
      </c>
      <c r="CG50" s="438">
        <f t="shared" si="16"/>
        <v>-6.5273434987305867E-2</v>
      </c>
      <c r="CH50" s="438"/>
      <c r="CI50" s="444">
        <f t="shared" si="17"/>
        <v>1.5378425861583001E-3</v>
      </c>
      <c r="CK50" s="440">
        <f t="shared" si="18"/>
        <v>39721</v>
      </c>
      <c r="CL50" s="459">
        <f t="shared" si="19"/>
        <v>-7.9387382076595556E-2</v>
      </c>
      <c r="CM50" s="443">
        <f t="shared" si="20"/>
        <v>-5.4794520547945207E-5</v>
      </c>
      <c r="CN50" s="438">
        <f t="shared" si="21"/>
        <v>-8.0899516125168658E-2</v>
      </c>
      <c r="CO50" s="441" t="s">
        <v>0</v>
      </c>
      <c r="CP50" s="444">
        <f t="shared" si="22"/>
        <v>1.5121340485731022E-3</v>
      </c>
      <c r="CR50" s="440">
        <f t="shared" si="9"/>
        <v>39721</v>
      </c>
      <c r="CS50" s="459">
        <f t="shared" si="23"/>
        <v>-7.3814108044563037E-2</v>
      </c>
      <c r="CT50" s="443">
        <f t="shared" si="24"/>
        <v>-5.4794520547945207E-5</v>
      </c>
      <c r="CU50" s="438">
        <f t="shared" si="25"/>
        <v>-7.5335396364174523E-2</v>
      </c>
      <c r="CV50" s="441" t="s">
        <v>0</v>
      </c>
      <c r="CW50" s="444">
        <f t="shared" si="26"/>
        <v>1.5212883196114857E-3</v>
      </c>
      <c r="CZ50" s="435">
        <f>_xlfn.XLOOKUP($A50,'Index Performance'!$A$21:$A$500,'Index Performance'!$AP$21:$AP$500,"---",FALSE)</f>
        <v>-1.1514056860029154E-4</v>
      </c>
      <c r="DA50" s="435">
        <f>_xlfn.XLOOKUP($A50,'Index Performance'!$A$21:$A$500,'Index Performance'!$B$21:$B$500,"---",FALSE)</f>
        <v>-9.055075000000001E-3</v>
      </c>
      <c r="DB50" s="435">
        <f>_xlfn.XLOOKUP($A50,'Index Performance'!$A$21:$A$500,'Index Performance'!$Q$21:$Q$500,"---",FALSE)</f>
        <v>-0.12497560000000001</v>
      </c>
      <c r="DC50" s="435">
        <f>_xlfn.XLOOKUP($A50,'Index Performance'!$A$21:$A$500,'Index Performance'!$W$21:$W$500,"---",FALSE)</f>
        <v>-6.9020826089126075E-2</v>
      </c>
    </row>
    <row r="51" spans="1:107">
      <c r="A51" s="436">
        <v>39752</v>
      </c>
      <c r="B51" s="435">
        <v>1.9999999999719069E-2</v>
      </c>
      <c r="C51" s="437">
        <v>0.1999999999989778</v>
      </c>
      <c r="D51" s="437">
        <v>0</v>
      </c>
      <c r="E51" s="437">
        <v>1.499999999950782E-2</v>
      </c>
      <c r="F51" s="437">
        <v>0</v>
      </c>
      <c r="G51" s="437">
        <v>4.9999999995487578E-3</v>
      </c>
      <c r="H51" s="437">
        <v>4.9999999995012706E-3</v>
      </c>
      <c r="I51" s="437">
        <v>4.9999999995701382E-3</v>
      </c>
      <c r="J51" s="437">
        <v>4.4999999965273443E-2</v>
      </c>
      <c r="K51" s="437">
        <v>0</v>
      </c>
      <c r="L51" s="437">
        <v>2.3431961725981031E-12</v>
      </c>
      <c r="M51" s="437">
        <v>0</v>
      </c>
      <c r="N51" s="437">
        <v>0</v>
      </c>
      <c r="O51" s="437">
        <v>0</v>
      </c>
      <c r="P51" s="437">
        <v>0.45000000000033752</v>
      </c>
      <c r="Q51" s="437">
        <v>7.4999999995543024E-3</v>
      </c>
      <c r="R51" s="437">
        <v>7.5000000006386312E-3</v>
      </c>
      <c r="S51" s="437">
        <v>4.9999999995499296E-3</v>
      </c>
      <c r="T51" s="437">
        <v>4.999999999513483E-3</v>
      </c>
      <c r="U51" s="437">
        <v>0</v>
      </c>
      <c r="V51" s="437">
        <v>0</v>
      </c>
      <c r="W51" s="437">
        <v>0</v>
      </c>
      <c r="X51" s="437">
        <v>7.500000003519558E-2</v>
      </c>
      <c r="Y51" s="437">
        <v>0</v>
      </c>
      <c r="Z51" s="437">
        <v>8.4999999997853654E-2</v>
      </c>
      <c r="AA51" s="437">
        <v>1.000000000843169E-2</v>
      </c>
      <c r="AB51" s="437">
        <v>0</v>
      </c>
      <c r="AC51" s="437">
        <v>0</v>
      </c>
      <c r="AD51" s="437">
        <v>0</v>
      </c>
      <c r="AE51" s="437">
        <v>0</v>
      </c>
      <c r="AF51" s="437">
        <v>1.345299150603177E-13</v>
      </c>
      <c r="AG51" s="437">
        <v>-5.0865978096226172E-12</v>
      </c>
      <c r="AH51" s="437">
        <v>9.9999999990455068E-3</v>
      </c>
      <c r="AI51" s="437">
        <v>5.0000000000390163E-2</v>
      </c>
      <c r="AJ51" s="426"/>
      <c r="AK51" s="438">
        <f t="shared" si="5"/>
        <v>1</v>
      </c>
      <c r="AL51" s="439"/>
      <c r="AM51" s="440">
        <f t="shared" si="6"/>
        <v>39752</v>
      </c>
      <c r="AN51" s="437" cm="1">
        <f t="array" ref="AN51">INDEX('Index Performance'!$B$5:$XFD$1048576,-1+MATCH($AM51,'Index Performance'!$A$4:$A$1048576, 0), MATCH(AN$4, 'Index Performance'!$B$5:$XFD$5, 0))</f>
        <v>-4.2024499999999999E-2</v>
      </c>
      <c r="AO51" s="437" cm="1">
        <f t="array" ref="AO51">INDEX('Index Performance'!$B$5:$XFD$1048576,-1+MATCH($AM51,'Index Performance'!$A$4:$A$1048576, 0), MATCH(AO$4, 'Index Performance'!$B$5:$XFD$5, 0))</f>
        <v>-1.1022899999999999E-3</v>
      </c>
      <c r="AP51" s="437" cm="1">
        <f t="array" ref="AP51">INDEX('Index Performance'!$B$5:$XFD$1048576,-1+MATCH($AM51,'Index Performance'!$A$4:$A$1048576, 0), MATCH(AP$4, 'Index Performance'!$B$5:$XFD$5, 0))</f>
        <v>-8.6913940000000009E-2</v>
      </c>
      <c r="AQ51" s="437" cm="1">
        <f t="array" ref="AQ51">INDEX('Index Performance'!$B$5:$XFD$1048576,-1+MATCH($AM51,'Index Performance'!$A$4:$A$1048576, 0), MATCH(AQ$4, 'Index Performance'!$B$5:$XFD$5, 0))</f>
        <v>-0.17191332788225666</v>
      </c>
      <c r="AR51" s="437" cm="1">
        <f t="array" ref="AR51">INDEX('Index Performance'!$B$5:$XFD$1048576,-1+MATCH($AM51,'Index Performance'!$A$4:$A$1048576, 0), MATCH(AR$4, 'Index Performance'!$B$5:$XFD$5, 0))</f>
        <v>-0.19450620000000002</v>
      </c>
      <c r="AS51" s="437" cm="1">
        <f t="array" ref="AS51">INDEX('Index Performance'!$B$5:$XFD$1048576,-1+MATCH($AM51,'Index Performance'!$A$4:$A$1048576, 0), MATCH(AS$4, 'Index Performance'!$B$5:$XFD$5, 0))</f>
        <v>-0.14798661871734742</v>
      </c>
      <c r="AT51" s="437" cm="1">
        <f t="array" ref="AT51">INDEX('Index Performance'!$B$5:$XFD$1048576,-1+MATCH($AM51,'Index Performance'!$A$4:$A$1048576, 0), MATCH(AT$4, 'Index Performance'!$B$5:$XFD$5, 0))</f>
        <v>-0.24645489999999998</v>
      </c>
      <c r="AU51" s="437" cm="1">
        <f t="array" ref="AU51">INDEX('Index Performance'!$B$5:$XFD$1048576,-1+MATCH($AM51,'Index Performance'!$A$4:$A$1048576, 0), MATCH(AU$4, 'Index Performance'!$B$5:$XFD$5, 0))</f>
        <v>-0.10814390587882006</v>
      </c>
      <c r="AV51" s="437" cm="1">
        <f t="array" ref="AV51">INDEX('Index Performance'!$B$5:$XFD$1048576,-1+MATCH($AM51,'Index Performance'!$A$4:$A$1048576, 0), MATCH(AV$4, 'Index Performance'!$B$5:$XFD$5, 0))</f>
        <v>-2.1821107144652685E-2</v>
      </c>
      <c r="AW51" s="437" cm="1">
        <f t="array" ref="AW51">INDEX('Index Performance'!$B$5:$XFD$1048576,-1+MATCH($AM51,'Index Performance'!$A$4:$A$1048576, 0), MATCH(AW$4, 'Index Performance'!$B$5:$XFD$5, 0))</f>
        <v>-0.12070382608987362</v>
      </c>
      <c r="AX51" s="437" cm="1">
        <f t="array" ref="AX51">INDEX('Index Performance'!$B$5:$XFD$1048576,-1+MATCH($AM51,'Index Performance'!$A$4:$A$1048576, 0), MATCH(AX$4, 'Index Performance'!$B$5:$XFD$5, 0))</f>
        <v>-0.1665928260342564</v>
      </c>
      <c r="AY51" s="437" cm="1">
        <f t="array" ref="AY51">INDEX('Index Performance'!$B$5:$XFD$1048576,-1+MATCH($AM51,'Index Performance'!$A$4:$A$1048576, 0), MATCH(AY$4, 'Index Performance'!$B$5:$XFD$5, 0))</f>
        <v>-4.9841482902982737E-2</v>
      </c>
      <c r="AZ51" s="437" cm="1">
        <f t="array" ref="AZ51">INDEX('Index Performance'!$B$5:$XFD$1048576,-1+MATCH($AM51,'Index Performance'!$A$4:$A$1048576, 0), MATCH(AZ$4, 'Index Performance'!$B$5:$XFD$5, 0))</f>
        <v>-0.17755023964889993</v>
      </c>
      <c r="BA51" s="437" cm="1">
        <f t="array" ref="BA51">INDEX('Index Performance'!$B$5:$XFD$1048576,-1+MATCH($AM51,'Index Performance'!$A$4:$A$1048576, 0), MATCH(BA$4, 'Index Performance'!$B$5:$XFD$5, 0))</f>
        <v>-0.198154</v>
      </c>
      <c r="BB51" s="437" cm="1">
        <f t="array" ref="BB51">INDEX('Index Performance'!$B$5:$XFD$1048576,-1+MATCH($AM51,'Index Performance'!$A$4:$A$1048576, 0), MATCH(BB$4, 'Index Performance'!$B$5:$XFD$5, 0))</f>
        <v>-0.17145260000000001</v>
      </c>
      <c r="BC51" s="437" cm="1">
        <f t="array" ref="BC51">INDEX('Index Performance'!$B$5:$XFD$1048576,-1+MATCH($AM51,'Index Performance'!$A$4:$A$1048576, 0), MATCH(BC$4, 'Index Performance'!$B$5:$XFD$5, 0))</f>
        <v>-0.2124463</v>
      </c>
      <c r="BD51" s="437" cm="1">
        <f t="array" ref="BD51">INDEX('Index Performance'!$B$5:$XFD$1048576,-1+MATCH($AM51,'Index Performance'!$A$4:$A$1048576, 0), MATCH(BD$4, 'Index Performance'!$B$5:$XFD$5, 0))</f>
        <v>-0.1478228</v>
      </c>
      <c r="BE51" s="437" cm="1">
        <f t="array" ref="BE51">INDEX('Index Performance'!$B$5:$XFD$1048576,-1+MATCH($AM51,'Index Performance'!$A$4:$A$1048576, 0), MATCH(BE$4, 'Index Performance'!$B$5:$XFD$5, 0))</f>
        <v>-0.24475524475524468</v>
      </c>
      <c r="BF51" s="437" cm="1">
        <f t="array" ref="BF51">INDEX('Index Performance'!$B$5:$XFD$1048576,-1+MATCH($AM51,'Index Performance'!$A$4:$A$1048576, 0), MATCH(BF$4, 'Index Performance'!$B$5:$XFD$5, 0))</f>
        <v>-0.30772830000000001</v>
      </c>
      <c r="BG51" s="437" cm="1">
        <f t="array" ref="BG51">INDEX('Index Performance'!$B$5:$XFD$1048576,-1+MATCH($AM51,'Index Performance'!$A$4:$A$1048576, 0), MATCH(BG$4, 'Index Performance'!$B$5:$XFD$5, 0))</f>
        <v>-9.3469767663464376E-2</v>
      </c>
      <c r="BH51" s="437" cm="1">
        <f t="array" ref="BH51">INDEX('Index Performance'!$B$5:$XFD$1048576,-1+MATCH($AM51,'Index Performance'!$A$4:$A$1048576, 0), MATCH(BH$4, 'Index Performance'!$B$5:$XFD$5, 0))</f>
        <v>-9.9866422735486848E-2</v>
      </c>
      <c r="BI51" s="437" cm="1">
        <f t="array" ref="BI51">INDEX('Index Performance'!$B$5:$XFD$1048576,-1+MATCH($AM51,'Index Performance'!$A$4:$A$1048576, 0), MATCH(BI$4, 'Index Performance'!$B$5:$XFD$5, 0))</f>
        <v>-7.52586843622437E-2</v>
      </c>
      <c r="BJ51" s="437" cm="1">
        <f t="array" ref="BJ51">INDEX('Index Performance'!$B$5:$XFD$1048576,-1+MATCH($AM51,'Index Performance'!$A$4:$A$1048576, 0), MATCH(BJ$4, 'Index Performance'!$B$5:$XFD$5, 0))</f>
        <v>-1.7623536390558914E-2</v>
      </c>
      <c r="BK51" s="437" cm="1">
        <f t="array" ref="BK51">INDEX('Index Performance'!$B$5:$XFD$1048576,-1+MATCH($AM51,'Index Performance'!$A$4:$A$1048576, 0), MATCH(BK$4, 'Index Performance'!$B$5:$XFD$5, 0))</f>
        <v>-0.14110577251330914</v>
      </c>
      <c r="BL51" s="437" t="str" cm="1">
        <f t="array" ref="BL51">INDEX('Index Performance'!$B$5:$XFD$1048576,-1+MATCH($AM51,'Index Performance'!$A$4:$A$1048576, 0), MATCH(BL$4, 'Index Performance'!$B$5:$XFD$5, 0))</f>
        <v/>
      </c>
      <c r="BM51" s="437" t="str" cm="1">
        <f t="array" ref="BM51">INDEX('Index Performance'!$B$5:$XFD$1048576,-1+MATCH($AM51,'Index Performance'!$A$4:$A$1048576, 0), MATCH(BM$4, 'Index Performance'!$B$5:$XFD$5, 0))</f>
        <v/>
      </c>
      <c r="BN51" s="437" t="str" cm="1">
        <f t="array" ref="BN51">INDEX('Index Performance'!$B$5:$XFD$1048576,-1+MATCH($AM51,'Index Performance'!$A$4:$A$1048576, 0), MATCH(BN$4, 'Index Performance'!$B$5:$XFD$5, 0))</f>
        <v/>
      </c>
      <c r="BO51" s="437" t="str" cm="1">
        <f t="array" ref="BO51">INDEX('Index Performance'!$B$5:$XFD$1048576,-1+MATCH($AM51,'Index Performance'!$A$4:$A$1048576, 0), MATCH(BO$4, 'Index Performance'!$B$5:$XFD$5, 0))</f>
        <v/>
      </c>
      <c r="BP51" s="437" cm="1">
        <f t="array" ref="BP51">INDEX('Index Performance'!$B$5:$XFD$1048576,-1+MATCH($AM51,'Index Performance'!$A$4:$A$1048576, 0), MATCH(BP$4, 'Index Performance'!$B$5:$XFD$5, 0))</f>
        <v>-0.21283224323004146</v>
      </c>
      <c r="BQ51" s="437" cm="1">
        <f t="array" ref="BQ51">INDEX('Index Performance'!$B$5:$XFD$1048576,-1+MATCH($AM51,'Index Performance'!$A$4:$A$1048576, 0), MATCH(BQ$4, 'Index Performance'!$B$5:$XFD$5, 0))</f>
        <v>-0.21621032021671949</v>
      </c>
      <c r="BR51" s="437" cm="1">
        <f t="array" ref="BR51">INDEX('Index Performance'!$B$5:$XFD$1048576,-1+MATCH($AM51,'Index Performance'!$A$4:$A$1048576, 0), MATCH(BR$4, 'Index Performance'!$B$5:$XFD$5, 0))</f>
        <v>-0.18970143149928809</v>
      </c>
      <c r="BS51" s="437" cm="1">
        <f t="array" ref="BS51">INDEX('Index Performance'!$B$5:$XFD$1048576,-1+MATCH($AM51,'Index Performance'!$A$4:$A$1048576, 0), MATCH(BS$4, 'Index Performance'!$B$5:$XFD$5, 0))</f>
        <v>-0.27870020996846601</v>
      </c>
      <c r="BT51" s="437" cm="1">
        <f t="array" ref="BT51">INDEX('Index Performance'!$B$5:$XFD$1048576,-1+MATCH($AM51,'Index Performance'!$A$4:$A$1048576, 0), MATCH(BT$4, 'Index Performance'!$B$5:$XFD$5, 0))</f>
        <v>-5.6531703590527727E-3</v>
      </c>
      <c r="BU51" s="437" cm="1">
        <f t="array" ref="BU51">INDEX('Index Performance'!$B$5:$XFD$1048576,-1+MATCH($AM51,'Index Performance'!$A$4:$A$1048576, 0), MATCH(BU$4, 'Index Performance'!$B$5:$XFD$5, 0))</f>
        <v>-1.7855038302887483E-2</v>
      </c>
      <c r="BV51" s="437"/>
      <c r="BW51" s="440">
        <f t="shared" si="7"/>
        <v>39752</v>
      </c>
      <c r="BX51" s="435">
        <f t="shared" si="10"/>
        <v>-9.2023679679706455E-2</v>
      </c>
      <c r="BY51" s="443">
        <f t="shared" si="11"/>
        <v>-5.4794520547945207E-5</v>
      </c>
      <c r="BZ51" s="438">
        <f t="shared" si="8"/>
        <v>-9.3564728635328498E-2</v>
      </c>
      <c r="CA51" s="462">
        <v>-8.1539312757291205E-2</v>
      </c>
      <c r="CB51" s="444">
        <f t="shared" si="12"/>
        <v>1.541048955622043E-3</v>
      </c>
      <c r="CD51" s="440">
        <f t="shared" si="13"/>
        <v>39752</v>
      </c>
      <c r="CE51" s="435">
        <f t="shared" si="14"/>
        <v>-0.11501510981690515</v>
      </c>
      <c r="CF51" s="443">
        <f t="shared" si="15"/>
        <v>-5.4794520547945207E-5</v>
      </c>
      <c r="CG51" s="438">
        <f t="shared" si="16"/>
        <v>-0.11651713691853349</v>
      </c>
      <c r="CH51" s="438"/>
      <c r="CI51" s="444">
        <f t="shared" si="17"/>
        <v>1.5020271016283476E-3</v>
      </c>
      <c r="CK51" s="440">
        <f t="shared" si="18"/>
        <v>39752</v>
      </c>
      <c r="CL51" s="459">
        <f t="shared" si="19"/>
        <v>-9.0100369384467638E-2</v>
      </c>
      <c r="CM51" s="443">
        <f t="shared" si="20"/>
        <v>-5.4794520547945207E-5</v>
      </c>
      <c r="CN51" s="438">
        <f t="shared" si="21"/>
        <v>-9.1644682649142051E-2</v>
      </c>
      <c r="CO51" s="441" t="s">
        <v>0</v>
      </c>
      <c r="CP51" s="444">
        <f t="shared" si="22"/>
        <v>1.5443132646744129E-3</v>
      </c>
      <c r="CR51" s="440">
        <f t="shared" si="9"/>
        <v>39752</v>
      </c>
      <c r="CS51" s="459">
        <f t="shared" si="23"/>
        <v>-0.1074938000317322</v>
      </c>
      <c r="CT51" s="443">
        <f t="shared" si="24"/>
        <v>-5.4794520547945207E-5</v>
      </c>
      <c r="CU51" s="438">
        <f t="shared" si="25"/>
        <v>-0.10900859256163231</v>
      </c>
      <c r="CV51" s="441" t="s">
        <v>0</v>
      </c>
      <c r="CW51" s="444">
        <f t="shared" si="26"/>
        <v>1.5147925299001108E-3</v>
      </c>
      <c r="CZ51" s="435">
        <f>_xlfn.XLOOKUP($A51,'Index Performance'!$A$21:$A$500,'Index Performance'!$AP$21:$AP$500,"---",FALSE)</f>
        <v>6.4319655925912933E-3</v>
      </c>
      <c r="DA51" s="435">
        <f>_xlfn.XLOOKUP($A51,'Index Performance'!$A$21:$A$500,'Index Performance'!$B$21:$B$500,"---",FALSE)</f>
        <v>-6.5635810000000006E-3</v>
      </c>
      <c r="DB51" s="435">
        <f>_xlfn.XLOOKUP($A51,'Index Performance'!$A$21:$A$500,'Index Performance'!$Q$21:$Q$500,"---",FALSE)</f>
        <v>-0.198154</v>
      </c>
      <c r="DC51" s="435">
        <f>_xlfn.XLOOKUP($A51,'Index Performance'!$A$21:$A$500,'Index Performance'!$W$21:$W$500,"---",FALSE)</f>
        <v>-9.3469767663464376E-2</v>
      </c>
    </row>
    <row r="52" spans="1:107">
      <c r="A52" s="436">
        <v>39782</v>
      </c>
      <c r="B52" s="435">
        <v>1.999999999943624E-2</v>
      </c>
      <c r="C52" s="437">
        <v>0.19999999999918841</v>
      </c>
      <c r="D52" s="437">
        <v>0</v>
      </c>
      <c r="E52" s="437">
        <v>1.499999999915594E-2</v>
      </c>
      <c r="F52" s="437">
        <v>0</v>
      </c>
      <c r="G52" s="437">
        <v>4.9999999992290127E-3</v>
      </c>
      <c r="H52" s="437">
        <v>4.9999999990673893E-3</v>
      </c>
      <c r="I52" s="437">
        <v>4.999999999203213E-3</v>
      </c>
      <c r="J52" s="437">
        <v>5.0000000007589918E-2</v>
      </c>
      <c r="K52" s="437">
        <v>0</v>
      </c>
      <c r="L52" s="437">
        <v>3.209456654975993E-12</v>
      </c>
      <c r="M52" s="437">
        <v>0</v>
      </c>
      <c r="N52" s="437">
        <v>0</v>
      </c>
      <c r="O52" s="437">
        <v>0</v>
      </c>
      <c r="P52" s="437">
        <v>0.40749999996537589</v>
      </c>
      <c r="Q52" s="437">
        <v>7.4999999991971098E-3</v>
      </c>
      <c r="R52" s="437">
        <v>4.5000000001049818E-2</v>
      </c>
      <c r="S52" s="437">
        <v>4.9999999992735153E-3</v>
      </c>
      <c r="T52" s="437">
        <v>4.9999999991157083E-3</v>
      </c>
      <c r="U52" s="437">
        <v>0</v>
      </c>
      <c r="V52" s="437">
        <v>0</v>
      </c>
      <c r="W52" s="437">
        <v>0</v>
      </c>
      <c r="X52" s="437">
        <v>7.5000000036020975E-2</v>
      </c>
      <c r="Y52" s="437">
        <v>0</v>
      </c>
      <c r="Z52" s="437">
        <v>8.4999999997201439E-2</v>
      </c>
      <c r="AA52" s="437">
        <v>1.000000000759055E-2</v>
      </c>
      <c r="AB52" s="437">
        <v>0</v>
      </c>
      <c r="AC52" s="437">
        <v>0</v>
      </c>
      <c r="AD52" s="437">
        <v>0</v>
      </c>
      <c r="AE52" s="437">
        <v>0</v>
      </c>
      <c r="AF52" s="437">
        <v>1.838685476893973E-13</v>
      </c>
      <c r="AG52" s="437">
        <v>-1.0502931857558906E-11</v>
      </c>
      <c r="AH52" s="437">
        <v>9.9999999984572464E-3</v>
      </c>
      <c r="AI52" s="437">
        <v>5.0000000000957071E-2</v>
      </c>
      <c r="AJ52" s="426"/>
      <c r="AK52" s="438">
        <f t="shared" si="5"/>
        <v>0.99999999999999989</v>
      </c>
      <c r="AL52" s="439"/>
      <c r="AM52" s="440">
        <f t="shared" si="6"/>
        <v>39782</v>
      </c>
      <c r="AN52" s="437" cm="1">
        <f t="array" ref="AN52">INDEX('Index Performance'!$B$5:$XFD$1048576,-1+MATCH($AM52,'Index Performance'!$A$4:$A$1048576, 0), MATCH(AN$4, 'Index Performance'!$B$5:$XFD$5, 0))</f>
        <v>2.4837970000000001E-2</v>
      </c>
      <c r="AO52" s="437" cm="1">
        <f t="array" ref="AO52">INDEX('Index Performance'!$B$5:$XFD$1048576,-1+MATCH($AM52,'Index Performance'!$A$4:$A$1048576, 0), MATCH(AO$4, 'Index Performance'!$B$5:$XFD$5, 0))</f>
        <v>5.3070820000000005E-2</v>
      </c>
      <c r="AP52" s="437" cm="1">
        <f t="array" ref="AP52">INDEX('Index Performance'!$B$5:$XFD$1048576,-1+MATCH($AM52,'Index Performance'!$A$4:$A$1048576, 0), MATCH(AP$4, 'Index Performance'!$B$5:$XFD$5, 0))</f>
        <v>7.0659629999999998E-3</v>
      </c>
      <c r="AQ52" s="437" cm="1">
        <f t="array" ref="AQ52">INDEX('Index Performance'!$B$5:$XFD$1048576,-1+MATCH($AM52,'Index Performance'!$A$4:$A$1048576, 0), MATCH(AQ$4, 'Index Performance'!$B$5:$XFD$5, 0))</f>
        <v>-6.1799132303239301E-2</v>
      </c>
      <c r="AR52" s="437" cm="1">
        <f t="array" ref="AR52">INDEX('Index Performance'!$B$5:$XFD$1048576,-1+MATCH($AM52,'Index Performance'!$A$4:$A$1048576, 0), MATCH(AR$4, 'Index Performance'!$B$5:$XFD$5, 0))</f>
        <v>3.5847030000000002E-2</v>
      </c>
      <c r="AS52" s="437" cm="1">
        <f t="array" ref="AS52">INDEX('Index Performance'!$B$5:$XFD$1048576,-1+MATCH($AM52,'Index Performance'!$A$4:$A$1048576, 0), MATCH(AS$4, 'Index Performance'!$B$5:$XFD$5, 0))</f>
        <v>2.7604036157323986E-2</v>
      </c>
      <c r="AT52" s="437" cm="1">
        <f t="array" ref="AT52">INDEX('Index Performance'!$B$5:$XFD$1048576,-1+MATCH($AM52,'Index Performance'!$A$4:$A$1048576, 0), MATCH(AT$4, 'Index Performance'!$B$5:$XFD$5, 0))</f>
        <v>4.617127E-2</v>
      </c>
      <c r="AU52" s="437" cm="1">
        <f t="array" ref="AU52">INDEX('Index Performance'!$B$5:$XFD$1048576,-1+MATCH($AM52,'Index Performance'!$A$4:$A$1048576, 0), MATCH(AU$4, 'Index Performance'!$B$5:$XFD$5, 0))</f>
        <v>-3.8512229731354819E-2</v>
      </c>
      <c r="AV52" s="437" cm="1">
        <f t="array" ref="AV52">INDEX('Index Performance'!$B$5:$XFD$1048576,-1+MATCH($AM52,'Index Performance'!$A$4:$A$1048576, 0), MATCH(AV$4, 'Index Performance'!$B$5:$XFD$5, 0))</f>
        <v>1.8401439218709736E-2</v>
      </c>
      <c r="AW52" s="437" cm="1">
        <f t="array" ref="AW52">INDEX('Index Performance'!$B$5:$XFD$1048576,-1+MATCH($AM52,'Index Performance'!$A$4:$A$1048576, 0), MATCH(AW$4, 'Index Performance'!$B$5:$XFD$5, 0))</f>
        <v>-9.5944373438126007E-2</v>
      </c>
      <c r="AX52" s="437" cm="1">
        <f t="array" ref="AX52">INDEX('Index Performance'!$B$5:$XFD$1048576,-1+MATCH($AM52,'Index Performance'!$A$4:$A$1048576, 0), MATCH(AX$4, 'Index Performance'!$B$5:$XFD$5, 0))</f>
        <v>-4.0793195450259834E-2</v>
      </c>
      <c r="AY52" s="437" cm="1">
        <f t="array" ref="AY52">INDEX('Index Performance'!$B$5:$XFD$1048576,-1+MATCH($AM52,'Index Performance'!$A$4:$A$1048576, 0), MATCH(AY$4, 'Index Performance'!$B$5:$XFD$5, 0))</f>
        <v>1.2535452985277029E-2</v>
      </c>
      <c r="AZ52" s="437" cm="1">
        <f t="array" ref="AZ52">INDEX('Index Performance'!$B$5:$XFD$1048576,-1+MATCH($AM52,'Index Performance'!$A$4:$A$1048576, 0), MATCH(AZ$4, 'Index Performance'!$B$5:$XFD$5, 0))</f>
        <v>-5.0479686919919442E-2</v>
      </c>
      <c r="BA52" s="437" cm="1">
        <f t="array" ref="BA52">INDEX('Index Performance'!$B$5:$XFD$1048576,-1+MATCH($AM52,'Index Performance'!$A$4:$A$1048576, 0), MATCH(BA$4, 'Index Performance'!$B$5:$XFD$5, 0))</f>
        <v>-6.5694879999999997E-2</v>
      </c>
      <c r="BB52" s="437" cm="1">
        <f t="array" ref="BB52">INDEX('Index Performance'!$B$5:$XFD$1048576,-1+MATCH($AM52,'Index Performance'!$A$4:$A$1048576, 0), MATCH(BB$4, 'Index Performance'!$B$5:$XFD$5, 0))</f>
        <v>-7.4678449999999993E-2</v>
      </c>
      <c r="BC52" s="437" cm="1">
        <f t="array" ref="BC52">INDEX('Index Performance'!$B$5:$XFD$1048576,-1+MATCH($AM52,'Index Performance'!$A$4:$A$1048576, 0), MATCH(BC$4, 'Index Performance'!$B$5:$XFD$5, 0))</f>
        <v>-6.8574739999999995E-2</v>
      </c>
      <c r="BD52" s="437" cm="1">
        <f t="array" ref="BD52">INDEX('Index Performance'!$B$5:$XFD$1048576,-1+MATCH($AM52,'Index Performance'!$A$4:$A$1048576, 0), MATCH(BD$4, 'Index Performance'!$B$5:$XFD$5, 0))</f>
        <v>-1.245867E-2</v>
      </c>
      <c r="BE52" s="437" cm="1">
        <f t="array" ref="BE52">INDEX('Index Performance'!$B$5:$XFD$1048576,-1+MATCH($AM52,'Index Performance'!$A$4:$A$1048576, 0), MATCH(BE$4, 'Index Performance'!$B$5:$XFD$5, 0))</f>
        <v>-6.3812219863175201E-2</v>
      </c>
      <c r="BF52" s="437" cm="1">
        <f t="array" ref="BF52">INDEX('Index Performance'!$B$5:$XFD$1048576,-1+MATCH($AM52,'Index Performance'!$A$4:$A$1048576, 0), MATCH(BF$4, 'Index Performance'!$B$5:$XFD$5, 0))</f>
        <v>-8.0718060000000008E-2</v>
      </c>
      <c r="BG52" s="437" cm="1">
        <f t="array" ref="BG52">INDEX('Index Performance'!$B$5:$XFD$1048576,-1+MATCH($AM52,'Index Performance'!$A$4:$A$1048576, 0), MATCH(BG$4, 'Index Performance'!$B$5:$XFD$5, 0))</f>
        <v>-3.0380017700560091E-2</v>
      </c>
      <c r="BH52" s="437" cm="1">
        <f t="array" ref="BH52">INDEX('Index Performance'!$B$5:$XFD$1048576,-1+MATCH($AM52,'Index Performance'!$A$4:$A$1048576, 0), MATCH(BH$4, 'Index Performance'!$B$5:$XFD$5, 0))</f>
        <v>-2.4873962748777956E-2</v>
      </c>
      <c r="BI52" s="437" cm="1">
        <f t="array" ref="BI52">INDEX('Index Performance'!$B$5:$XFD$1048576,-1+MATCH($AM52,'Index Performance'!$A$4:$A$1048576, 0), MATCH(BI$4, 'Index Performance'!$B$5:$XFD$5, 0))</f>
        <v>-2.7416604697628744E-2</v>
      </c>
      <c r="BJ52" s="437" cm="1">
        <f t="array" ref="BJ52">INDEX('Index Performance'!$B$5:$XFD$1048576,-1+MATCH($AM52,'Index Performance'!$A$4:$A$1048576, 0), MATCH(BJ$4, 'Index Performance'!$B$5:$XFD$5, 0))</f>
        <v>1.4844637822868156E-2</v>
      </c>
      <c r="BK52" s="437" cm="1">
        <f t="array" ref="BK52">INDEX('Index Performance'!$B$5:$XFD$1048576,-1+MATCH($AM52,'Index Performance'!$A$4:$A$1048576, 0), MATCH(BK$4, 'Index Performance'!$B$5:$XFD$5, 0))</f>
        <v>-7.9123659534552027E-2</v>
      </c>
      <c r="BL52" s="437" t="str" cm="1">
        <f t="array" ref="BL52">INDEX('Index Performance'!$B$5:$XFD$1048576,-1+MATCH($AM52,'Index Performance'!$A$4:$A$1048576, 0), MATCH(BL$4, 'Index Performance'!$B$5:$XFD$5, 0))</f>
        <v/>
      </c>
      <c r="BM52" s="437" t="str" cm="1">
        <f t="array" ref="BM52">INDEX('Index Performance'!$B$5:$XFD$1048576,-1+MATCH($AM52,'Index Performance'!$A$4:$A$1048576, 0), MATCH(BM$4, 'Index Performance'!$B$5:$XFD$5, 0))</f>
        <v/>
      </c>
      <c r="BN52" s="437" t="str" cm="1">
        <f t="array" ref="BN52">INDEX('Index Performance'!$B$5:$XFD$1048576,-1+MATCH($AM52,'Index Performance'!$A$4:$A$1048576, 0), MATCH(BN$4, 'Index Performance'!$B$5:$XFD$5, 0))</f>
        <v/>
      </c>
      <c r="BO52" s="437" t="str" cm="1">
        <f t="array" ref="BO52">INDEX('Index Performance'!$B$5:$XFD$1048576,-1+MATCH($AM52,'Index Performance'!$A$4:$A$1048576, 0), MATCH(BO$4, 'Index Performance'!$B$5:$XFD$5, 0))</f>
        <v/>
      </c>
      <c r="BP52" s="437" cm="1">
        <f t="array" ref="BP52">INDEX('Index Performance'!$B$5:$XFD$1048576,-1+MATCH($AM52,'Index Performance'!$A$4:$A$1048576, 0), MATCH(BP$4, 'Index Performance'!$B$5:$XFD$5, 0))</f>
        <v>-6.9582655416398742E-2</v>
      </c>
      <c r="BQ52" s="437" cm="1">
        <f t="array" ref="BQ52">INDEX('Index Performance'!$B$5:$XFD$1048576,-1+MATCH($AM52,'Index Performance'!$A$4:$A$1048576, 0), MATCH(BQ$4, 'Index Performance'!$B$5:$XFD$5, 0))</f>
        <v>-9.1268615898028815E-2</v>
      </c>
      <c r="BR52" s="437" cm="1">
        <f t="array" ref="BR52">INDEX('Index Performance'!$B$5:$XFD$1048576,-1+MATCH($AM52,'Index Performance'!$A$4:$A$1048576, 0), MATCH(BR$4, 'Index Performance'!$B$5:$XFD$5, 0))</f>
        <v>0.11760982008886156</v>
      </c>
      <c r="BS52" s="437" cm="1">
        <f t="array" ref="BS52">INDEX('Index Performance'!$B$5:$XFD$1048576,-1+MATCH($AM52,'Index Performance'!$A$4:$A$1048576, 0), MATCH(BS$4, 'Index Performance'!$B$5:$XFD$5, 0))</f>
        <v>-0.1450814213285212</v>
      </c>
      <c r="BT52" s="437" cm="1">
        <f t="array" ref="BT52">INDEX('Index Performance'!$B$5:$XFD$1048576,-1+MATCH($AM52,'Index Performance'!$A$4:$A$1048576, 0), MATCH(BT$4, 'Index Performance'!$B$5:$XFD$5, 0))</f>
        <v>2.5353411186233021E-3</v>
      </c>
      <c r="BU52" s="437" cm="1">
        <f t="array" ref="BU52">INDEX('Index Performance'!$B$5:$XFD$1048576,-1+MATCH($AM52,'Index Performance'!$A$4:$A$1048576, 0), MATCH(BU$4, 'Index Performance'!$B$5:$XFD$5, 0))</f>
        <v>1.0799784004320578E-3</v>
      </c>
      <c r="BV52" s="437"/>
      <c r="BW52" s="440">
        <f t="shared" si="7"/>
        <v>39782</v>
      </c>
      <c r="BX52" s="435">
        <f t="shared" si="10"/>
        <v>-2.2554687743414428E-2</v>
      </c>
      <c r="BY52" s="443">
        <f t="shared" si="11"/>
        <v>-5.4794520547945207E-5</v>
      </c>
      <c r="BZ52" s="438">
        <f t="shared" si="8"/>
        <v>-2.4160171210081627E-2</v>
      </c>
      <c r="CA52" s="462">
        <v>-7.1566807380560871E-3</v>
      </c>
      <c r="CB52" s="444">
        <f t="shared" si="12"/>
        <v>1.6054834666671992E-3</v>
      </c>
      <c r="CD52" s="440">
        <f t="shared" si="13"/>
        <v>39782</v>
      </c>
      <c r="CE52" s="435">
        <f t="shared" si="14"/>
        <v>-3.4779127386016476E-2</v>
      </c>
      <c r="CF52" s="443">
        <f t="shared" si="15"/>
        <v>-5.4794520547945207E-5</v>
      </c>
      <c r="CG52" s="438">
        <f t="shared" si="16"/>
        <v>-3.6364531841112102E-2</v>
      </c>
      <c r="CH52" s="438"/>
      <c r="CI52" s="444">
        <f t="shared" si="17"/>
        <v>1.5854044550956264E-3</v>
      </c>
      <c r="CK52" s="440">
        <f t="shared" si="18"/>
        <v>39782</v>
      </c>
      <c r="CL52" s="459">
        <f t="shared" si="19"/>
        <v>-2.1798822076029435E-2</v>
      </c>
      <c r="CM52" s="443">
        <f t="shared" si="20"/>
        <v>-5.4794520547945207E-5</v>
      </c>
      <c r="CN52" s="438">
        <f t="shared" si="21"/>
        <v>-2.3405547074899835E-2</v>
      </c>
      <c r="CO52" s="441" t="s">
        <v>0</v>
      </c>
      <c r="CP52" s="444">
        <f t="shared" si="22"/>
        <v>1.6067249988703999E-3</v>
      </c>
      <c r="CR52" s="440">
        <f t="shared" si="9"/>
        <v>39782</v>
      </c>
      <c r="CS52" s="459">
        <f t="shared" si="23"/>
        <v>-2.9473354850280048E-2</v>
      </c>
      <c r="CT52" s="443">
        <f t="shared" si="24"/>
        <v>-5.4794520547945207E-5</v>
      </c>
      <c r="CU52" s="438">
        <f t="shared" si="25"/>
        <v>-3.1067474197121636E-2</v>
      </c>
      <c r="CV52" s="441" t="s">
        <v>0</v>
      </c>
      <c r="CW52" s="444">
        <f t="shared" si="26"/>
        <v>1.5941193468415882E-3</v>
      </c>
      <c r="CZ52" s="435">
        <f>_xlfn.XLOOKUP($A52,'Index Performance'!$A$21:$A$500,'Index Performance'!$AP$21:$AP$500,"---",FALSE)</f>
        <v>4.1407560679393995E-3</v>
      </c>
      <c r="DA52" s="435">
        <f>_xlfn.XLOOKUP($A52,'Index Performance'!$A$21:$A$500,'Index Performance'!$B$21:$B$500,"---",FALSE)</f>
        <v>2.7125590000000002E-2</v>
      </c>
      <c r="DB52" s="435">
        <f>_xlfn.XLOOKUP($A52,'Index Performance'!$A$21:$A$500,'Index Performance'!$Q$21:$Q$500,"---",FALSE)</f>
        <v>-6.5694879999999997E-2</v>
      </c>
      <c r="DC52" s="435">
        <f>_xlfn.XLOOKUP($A52,'Index Performance'!$A$21:$A$500,'Index Performance'!$W$21:$W$500,"---",FALSE)</f>
        <v>-3.0380017700560091E-2</v>
      </c>
    </row>
    <row r="53" spans="1:107">
      <c r="A53" s="436">
        <v>39813</v>
      </c>
      <c r="B53" s="435">
        <v>1.99999999983002E-2</v>
      </c>
      <c r="C53" s="437">
        <v>0.19999999999843901</v>
      </c>
      <c r="D53" s="437">
        <v>0</v>
      </c>
      <c r="E53" s="437">
        <v>1.4999999997641549E-2</v>
      </c>
      <c r="F53" s="437">
        <v>0</v>
      </c>
      <c r="G53" s="437">
        <v>4.9999999979604979E-3</v>
      </c>
      <c r="H53" s="437">
        <v>4.9999999975541944E-3</v>
      </c>
      <c r="I53" s="437">
        <v>4.9999999978720859E-3</v>
      </c>
      <c r="J53" s="437">
        <v>5.0000000024720423E-2</v>
      </c>
      <c r="K53" s="437">
        <v>0</v>
      </c>
      <c r="L53" s="437">
        <v>3.7508600575646746E-12</v>
      </c>
      <c r="M53" s="437">
        <v>0</v>
      </c>
      <c r="N53" s="437">
        <v>0</v>
      </c>
      <c r="O53" s="437">
        <v>0</v>
      </c>
      <c r="P53" s="437">
        <v>0.38249999999961237</v>
      </c>
      <c r="Q53" s="437">
        <v>7.4999999980395029E-3</v>
      </c>
      <c r="R53" s="437">
        <v>4.5000000002231387E-2</v>
      </c>
      <c r="S53" s="437">
        <v>4.9999999980659413E-3</v>
      </c>
      <c r="T53" s="437">
        <v>4.9999999976077089E-3</v>
      </c>
      <c r="U53" s="437">
        <v>0</v>
      </c>
      <c r="V53" s="437">
        <v>3.2597673657571748E-13</v>
      </c>
      <c r="W53" s="437">
        <v>1.778698881084917E-13</v>
      </c>
      <c r="X53" s="437">
        <v>0.1000000000019818</v>
      </c>
      <c r="Y53" s="437">
        <v>0</v>
      </c>
      <c r="Z53" s="437">
        <v>8.4999999999145745E-2</v>
      </c>
      <c r="AA53" s="437">
        <v>9.9999999977530389E-3</v>
      </c>
      <c r="AB53" s="437">
        <v>0</v>
      </c>
      <c r="AC53" s="437">
        <v>0</v>
      </c>
      <c r="AD53" s="437">
        <v>0</v>
      </c>
      <c r="AE53" s="437">
        <v>0</v>
      </c>
      <c r="AF53" s="437">
        <v>9.3770599655241622E-12</v>
      </c>
      <c r="AG53" s="437">
        <v>-2.1528556715111336E-11</v>
      </c>
      <c r="AH53" s="437">
        <v>9.9999999985943642E-3</v>
      </c>
      <c r="AI53" s="437">
        <v>5.000000000237681E-2</v>
      </c>
      <c r="AJ53" s="426"/>
      <c r="AK53" s="438">
        <f t="shared" si="5"/>
        <v>0.99999999999999989</v>
      </c>
      <c r="AL53" s="439"/>
      <c r="AM53" s="440">
        <f t="shared" si="6"/>
        <v>39813</v>
      </c>
      <c r="AN53" s="437" cm="1">
        <f t="array" ref="AN53">INDEX('Index Performance'!$B$5:$XFD$1048576,-1+MATCH($AM53,'Index Performance'!$A$4:$A$1048576, 0), MATCH(AN$4, 'Index Performance'!$B$5:$XFD$5, 0))</f>
        <v>3.5482130000000001E-2</v>
      </c>
      <c r="AO53" s="437" cm="1">
        <f t="array" ref="AO53">INDEX('Index Performance'!$B$5:$XFD$1048576,-1+MATCH($AM53,'Index Performance'!$A$4:$A$1048576, 0), MATCH(AO$4, 'Index Performance'!$B$5:$XFD$5, 0))</f>
        <v>3.3876179999999999E-2</v>
      </c>
      <c r="AP53" s="437" cm="1">
        <f t="array" ref="AP53">INDEX('Index Performance'!$B$5:$XFD$1048576,-1+MATCH($AM53,'Index Performance'!$A$4:$A$1048576, 0), MATCH(AP$4, 'Index Performance'!$B$5:$XFD$5, 0))</f>
        <v>4.9632639999999999E-2</v>
      </c>
      <c r="AQ53" s="437" cm="1">
        <f t="array" ref="AQ53">INDEX('Index Performance'!$B$5:$XFD$1048576,-1+MATCH($AM53,'Index Performance'!$A$4:$A$1048576, 0), MATCH(AQ$4, 'Index Performance'!$B$5:$XFD$5, 0))</f>
        <v>6.7412407398536711E-2</v>
      </c>
      <c r="AR53" s="437" cm="1">
        <f t="array" ref="AR53">INDEX('Index Performance'!$B$5:$XFD$1048576,-1+MATCH($AM53,'Index Performance'!$A$4:$A$1048576, 0), MATCH(AR$4, 'Index Performance'!$B$5:$XFD$5, 0))</f>
        <v>8.6913980000000002E-2</v>
      </c>
      <c r="AS53" s="437" cm="1">
        <f t="array" ref="AS53">INDEX('Index Performance'!$B$5:$XFD$1048576,-1+MATCH($AM53,'Index Performance'!$A$4:$A$1048576, 0), MATCH(AS$4, 'Index Performance'!$B$5:$XFD$5, 0))</f>
        <v>9.5588887607981565E-2</v>
      </c>
      <c r="AT53" s="437" cm="1">
        <f t="array" ref="AT53">INDEX('Index Performance'!$B$5:$XFD$1048576,-1+MATCH($AM53,'Index Performance'!$A$4:$A$1048576, 0), MATCH(AT$4, 'Index Performance'!$B$5:$XFD$5, 0))</f>
        <v>7.6314130000000008E-2</v>
      </c>
      <c r="AU53" s="437" cm="1">
        <f t="array" ref="AU53">INDEX('Index Performance'!$B$5:$XFD$1048576,-1+MATCH($AM53,'Index Performance'!$A$4:$A$1048576, 0), MATCH(AU$4, 'Index Performance'!$B$5:$XFD$5, 0))</f>
        <v>0.10134650067412587</v>
      </c>
      <c r="AV53" s="437" cm="1">
        <f t="array" ref="AV53">INDEX('Index Performance'!$B$5:$XFD$1048576,-1+MATCH($AM53,'Index Performance'!$A$4:$A$1048576, 0), MATCH(AV$4, 'Index Performance'!$B$5:$XFD$5, 0))</f>
        <v>2.7456720335133467E-2</v>
      </c>
      <c r="AW53" s="437" cm="1">
        <f t="array" ref="AW53">INDEX('Index Performance'!$B$5:$XFD$1048576,-1+MATCH($AM53,'Index Performance'!$A$4:$A$1048576, 0), MATCH(AW$4, 'Index Performance'!$B$5:$XFD$5, 0))</f>
        <v>-5.5495183735480014E-3</v>
      </c>
      <c r="AX53" s="437" cm="1">
        <f t="array" ref="AX53">INDEX('Index Performance'!$B$5:$XFD$1048576,-1+MATCH($AM53,'Index Performance'!$A$4:$A$1048576, 0), MATCH(AX$4, 'Index Performance'!$B$5:$XFD$5, 0))</f>
        <v>-6.3577710156748291E-2</v>
      </c>
      <c r="AY53" s="437" cm="1">
        <f t="array" ref="AY53">INDEX('Index Performance'!$B$5:$XFD$1048576,-1+MATCH($AM53,'Index Performance'!$A$4:$A$1048576, 0), MATCH(AY$4, 'Index Performance'!$B$5:$XFD$5, 0))</f>
        <v>4.1838466053749634E-3</v>
      </c>
      <c r="AZ53" s="437" cm="1">
        <f t="array" ref="AZ53">INDEX('Index Performance'!$B$5:$XFD$1048576,-1+MATCH($AM53,'Index Performance'!$A$4:$A$1048576, 0), MATCH(AZ$4, 'Index Performance'!$B$5:$XFD$5, 0))</f>
        <v>3.329965716863259E-2</v>
      </c>
      <c r="BA53" s="437" cm="1">
        <f t="array" ref="BA53">INDEX('Index Performance'!$B$5:$XFD$1048576,-1+MATCH($AM53,'Index Performance'!$A$4:$A$1048576, 0), MATCH(BA$4, 'Index Performance'!$B$5:$XFD$5, 0))</f>
        <v>3.6242400000000001E-2</v>
      </c>
      <c r="BB53" s="437" cm="1">
        <f t="array" ref="BB53">INDEX('Index Performance'!$B$5:$XFD$1048576,-1+MATCH($AM53,'Index Performance'!$A$4:$A$1048576, 0), MATCH(BB$4, 'Index Performance'!$B$5:$XFD$5, 0))</f>
        <v>1.212367E-2</v>
      </c>
      <c r="BC53" s="437" cm="1">
        <f t="array" ref="BC53">INDEX('Index Performance'!$B$5:$XFD$1048576,-1+MATCH($AM53,'Index Performance'!$A$4:$A$1048576, 0), MATCH(BC$4, 'Index Performance'!$B$5:$XFD$5, 0))</f>
        <v>5.2498740000000002E-2</v>
      </c>
      <c r="BD53" s="437" cm="1">
        <f t="array" ref="BD53">INDEX('Index Performance'!$B$5:$XFD$1048576,-1+MATCH($AM53,'Index Performance'!$A$4:$A$1048576, 0), MATCH(BD$4, 'Index Performance'!$B$5:$XFD$5, 0))</f>
        <v>8.1263790000000002E-2</v>
      </c>
      <c r="BE53" s="437" cm="1">
        <f t="array" ref="BE53">INDEX('Index Performance'!$B$5:$XFD$1048576,-1+MATCH($AM53,'Index Performance'!$A$4:$A$1048576, 0), MATCH(BE$4, 'Index Performance'!$B$5:$XFD$5, 0))</f>
        <v>8.8761496787199246E-2</v>
      </c>
      <c r="BF53" s="437" cm="1">
        <f t="array" ref="BF53">INDEX('Index Performance'!$B$5:$XFD$1048576,-1+MATCH($AM53,'Index Performance'!$A$4:$A$1048576, 0), MATCH(BF$4, 'Index Performance'!$B$5:$XFD$5, 0))</f>
        <v>3.7860690000000002E-2</v>
      </c>
      <c r="BG53" s="437" cm="1">
        <f t="array" ref="BG53">INDEX('Index Performance'!$B$5:$XFD$1048576,-1+MATCH($AM53,'Index Performance'!$A$4:$A$1048576, 0), MATCH(BG$4, 'Index Performance'!$B$5:$XFD$5, 0))</f>
        <v>-1.2212367623529619E-2</v>
      </c>
      <c r="BH53" s="437" cm="1">
        <f t="array" ref="BH53">INDEX('Index Performance'!$B$5:$XFD$1048576,-1+MATCH($AM53,'Index Performance'!$A$4:$A$1048576, 0), MATCH(BH$4, 'Index Performance'!$B$5:$XFD$5, 0))</f>
        <v>-1.6907646854191882E-2</v>
      </c>
      <c r="BI53" s="437" cm="1">
        <f t="array" ref="BI53">INDEX('Index Performance'!$B$5:$XFD$1048576,-1+MATCH($AM53,'Index Performance'!$A$4:$A$1048576, 0), MATCH(BI$4, 'Index Performance'!$B$5:$XFD$5, 0))</f>
        <v>-7.8698805230111857E-3</v>
      </c>
      <c r="BJ53" s="437" cm="1">
        <f t="array" ref="BJ53">INDEX('Index Performance'!$B$5:$XFD$1048576,-1+MATCH($AM53,'Index Performance'!$A$4:$A$1048576, 0), MATCH(BJ$4, 'Index Performance'!$B$5:$XFD$5, 0))</f>
        <v>3.2581898358068795E-2</v>
      </c>
      <c r="BK53" s="437" cm="1">
        <f t="array" ref="BK53">INDEX('Index Performance'!$B$5:$XFD$1048576,-1+MATCH($AM53,'Index Performance'!$A$4:$A$1048576, 0), MATCH(BK$4, 'Index Performance'!$B$5:$XFD$5, 0))</f>
        <v>-2.7624963466383656E-2</v>
      </c>
      <c r="BL53" s="437" cm="1">
        <f t="array" ref="BL53">INDEX('Index Performance'!$B$5:$XFD$1048576,-1+MATCH($AM53,'Index Performance'!$A$4:$A$1048576, 0), MATCH(BL$4, 'Index Performance'!$B$5:$XFD$5, 0))</f>
        <v>-0.16758400000000001</v>
      </c>
      <c r="BM53" s="437" cm="1">
        <f t="array" ref="BM53">INDEX('Index Performance'!$B$5:$XFD$1048576,-1+MATCH($AM53,'Index Performance'!$A$4:$A$1048576, 0), MATCH(BM$4, 'Index Performance'!$B$5:$XFD$5, 0))</f>
        <v>-0.16623299999999999</v>
      </c>
      <c r="BN53" s="437" cm="1">
        <f t="array" ref="BN53">INDEX('Index Performance'!$B$5:$XFD$1048576,-1+MATCH($AM53,'Index Performance'!$A$4:$A$1048576, 0), MATCH(BN$4, 'Index Performance'!$B$5:$XFD$5, 0))</f>
        <v>-0.11253299999999999</v>
      </c>
      <c r="BO53" s="437" cm="1">
        <f t="array" ref="BO53">INDEX('Index Performance'!$B$5:$XFD$1048576,-1+MATCH($AM53,'Index Performance'!$A$4:$A$1048576, 0), MATCH(BO$4, 'Index Performance'!$B$5:$XFD$5, 0))</f>
        <v>-0.24859400000000001</v>
      </c>
      <c r="BP53" s="437" cm="1">
        <f t="array" ref="BP53">INDEX('Index Performance'!$B$5:$XFD$1048576,-1+MATCH($AM53,'Index Performance'!$A$4:$A$1048576, 0), MATCH(BP$4, 'Index Performance'!$B$5:$XFD$5, 0))</f>
        <v>-4.483936559577073E-2</v>
      </c>
      <c r="BQ53" s="437" cm="1">
        <f t="array" ref="BQ53">INDEX('Index Performance'!$B$5:$XFD$1048576,-1+MATCH($AM53,'Index Performance'!$A$4:$A$1048576, 0), MATCH(BQ$4, 'Index Performance'!$B$5:$XFD$5, 0))</f>
        <v>-6.2863616831287938E-2</v>
      </c>
      <c r="BR53" s="437" cm="1">
        <f t="array" ref="BR53">INDEX('Index Performance'!$B$5:$XFD$1048576,-1+MATCH($AM53,'Index Performance'!$A$4:$A$1048576, 0), MATCH(BR$4, 'Index Performance'!$B$5:$XFD$5, 0))</f>
        <v>8.4747547168497972E-2</v>
      </c>
      <c r="BS53" s="437" cm="1">
        <f t="array" ref="BS53">INDEX('Index Performance'!$B$5:$XFD$1048576,-1+MATCH($AM53,'Index Performance'!$A$4:$A$1048576, 0), MATCH(BS$4, 'Index Performance'!$B$5:$XFD$5, 0))</f>
        <v>9.6589374226499825E-2</v>
      </c>
      <c r="BT53" s="437" cm="1">
        <f t="array" ref="BT53">INDEX('Index Performance'!$B$5:$XFD$1048576,-1+MATCH($AM53,'Index Performance'!$A$4:$A$1048576, 0), MATCH(BT$4, 'Index Performance'!$B$5:$XFD$5, 0))</f>
        <v>6.8970802360346362E-4</v>
      </c>
      <c r="BU53" s="437" cm="1">
        <f t="array" ref="BU53">INDEX('Index Performance'!$B$5:$XFD$1048576,-1+MATCH($AM53,'Index Performance'!$A$4:$A$1048576, 0), MATCH(BU$4, 'Index Performance'!$B$5:$XFD$5, 0))</f>
        <v>2.2774947557686609E-3</v>
      </c>
      <c r="BV53" s="437"/>
      <c r="BW53" s="440">
        <f t="shared" si="7"/>
        <v>39813</v>
      </c>
      <c r="BX53" s="435">
        <f t="shared" si="10"/>
        <v>7.5167100715436922E-3</v>
      </c>
      <c r="BY53" s="443">
        <f t="shared" si="11"/>
        <v>-5.4794520547945207E-5</v>
      </c>
      <c r="BZ53" s="438">
        <f t="shared" si="8"/>
        <v>5.8067177082188337E-3</v>
      </c>
      <c r="CA53" s="462">
        <v>-1.061319183328158E-2</v>
      </c>
      <c r="CB53" s="444">
        <f t="shared" si="12"/>
        <v>1.7099923633248585E-3</v>
      </c>
      <c r="CD53" s="440">
        <f t="shared" si="13"/>
        <v>39813</v>
      </c>
      <c r="CE53" s="435">
        <f t="shared" si="14"/>
        <v>-1.3511831518363009E-2</v>
      </c>
      <c r="CF53" s="443">
        <f t="shared" si="15"/>
        <v>-5.4794520547945207E-5</v>
      </c>
      <c r="CG53" s="438">
        <f t="shared" si="16"/>
        <v>-1.5186133510331046E-2</v>
      </c>
      <c r="CH53" s="438"/>
      <c r="CI53" s="444">
        <f t="shared" si="17"/>
        <v>1.6743019919680368E-3</v>
      </c>
      <c r="CK53" s="440">
        <f t="shared" si="18"/>
        <v>39813</v>
      </c>
      <c r="CL53" s="459">
        <f t="shared" si="19"/>
        <v>-2.8187869264805723E-2</v>
      </c>
      <c r="CM53" s="443">
        <f t="shared" si="20"/>
        <v>-5.4794520547945207E-5</v>
      </c>
      <c r="CN53" s="438">
        <f t="shared" si="21"/>
        <v>-2.9837262575637902E-2</v>
      </c>
      <c r="CO53" s="441" t="s">
        <v>0</v>
      </c>
      <c r="CP53" s="444">
        <f t="shared" si="22"/>
        <v>1.6493933108321784E-3</v>
      </c>
      <c r="CR53" s="440">
        <f t="shared" si="9"/>
        <v>39813</v>
      </c>
      <c r="CS53" s="459">
        <f t="shared" si="23"/>
        <v>9.8524021882351945E-3</v>
      </c>
      <c r="CT53" s="443">
        <f t="shared" si="24"/>
        <v>-5.4794520547945207E-5</v>
      </c>
      <c r="CU53" s="438">
        <f t="shared" si="25"/>
        <v>8.1384456071036393E-3</v>
      </c>
      <c r="CV53" s="441" t="s">
        <v>0</v>
      </c>
      <c r="CW53" s="444">
        <f t="shared" si="26"/>
        <v>1.7139565811315552E-3</v>
      </c>
      <c r="CZ53" s="435">
        <f>_xlfn.XLOOKUP($A53,'Index Performance'!$A$21:$A$500,'Index Performance'!$AP$21:$AP$500,"---",FALSE)</f>
        <v>4.3330396590677278E-3</v>
      </c>
      <c r="DA53" s="435">
        <f>_xlfn.XLOOKUP($A53,'Index Performance'!$A$21:$A$500,'Index Performance'!$B$21:$B$500,"---",FALSE)</f>
        <v>2.542933E-2</v>
      </c>
      <c r="DB53" s="435">
        <f>_xlfn.XLOOKUP($A53,'Index Performance'!$A$21:$A$500,'Index Performance'!$Q$21:$Q$500,"---",FALSE)</f>
        <v>3.6242400000000001E-2</v>
      </c>
      <c r="DC53" s="435">
        <f>_xlfn.XLOOKUP($A53,'Index Performance'!$A$21:$A$500,'Index Performance'!$W$21:$W$500,"---",FALSE)</f>
        <v>-1.2212367623529619E-2</v>
      </c>
    </row>
    <row r="54" spans="1:107">
      <c r="A54" s="436">
        <v>39844</v>
      </c>
      <c r="B54" s="435">
        <v>2.0000007592338179E-2</v>
      </c>
      <c r="C54" s="437">
        <v>0.19999999609366401</v>
      </c>
      <c r="D54" s="437">
        <v>3.6791055329687941E-9</v>
      </c>
      <c r="E54" s="437">
        <v>1.500000014366803E-2</v>
      </c>
      <c r="F54" s="437">
        <v>4.9658346225938873E-11</v>
      </c>
      <c r="G54" s="437">
        <v>5.0000003988609626E-3</v>
      </c>
      <c r="H54" s="437">
        <v>5.0000001548197942E-3</v>
      </c>
      <c r="I54" s="437">
        <v>5.0000002257733142E-3</v>
      </c>
      <c r="J54" s="437">
        <v>4.9999974912481912E-2</v>
      </c>
      <c r="K54" s="437">
        <v>9.2553950469698902E-10</v>
      </c>
      <c r="L54" s="437">
        <v>1.24302998875934E-8</v>
      </c>
      <c r="M54" s="437">
        <v>1.7697148571695381E-9</v>
      </c>
      <c r="N54" s="437">
        <v>6.1235183399577272E-10</v>
      </c>
      <c r="O54" s="437">
        <v>5.1801227470071228E-11</v>
      </c>
      <c r="P54" s="437">
        <v>0.34795895921225201</v>
      </c>
      <c r="Q54" s="437">
        <v>7.5000023742591189E-3</v>
      </c>
      <c r="R54" s="437">
        <v>4.4999999587375161E-2</v>
      </c>
      <c r="S54" s="437">
        <v>2.999999854717867E-2</v>
      </c>
      <c r="T54" s="437">
        <v>1.4541026424795879E-2</v>
      </c>
      <c r="U54" s="437">
        <v>5.1151226660786197E-11</v>
      </c>
      <c r="V54" s="437">
        <v>5.0845415162911419E-11</v>
      </c>
      <c r="W54" s="437">
        <v>5.1228415140745993E-11</v>
      </c>
      <c r="X54" s="437">
        <v>0.10000000000280281</v>
      </c>
      <c r="Y54" s="437">
        <v>5.3639512370111972E-11</v>
      </c>
      <c r="Z54" s="437">
        <v>8.5000000009737439E-2</v>
      </c>
      <c r="AA54" s="437">
        <v>9.9999999988544617E-3</v>
      </c>
      <c r="AB54" s="437">
        <v>0</v>
      </c>
      <c r="AC54" s="437">
        <v>0</v>
      </c>
      <c r="AD54" s="437">
        <v>5.1209472466430677E-11</v>
      </c>
      <c r="AE54" s="437">
        <v>2.008868720901844E-9</v>
      </c>
      <c r="AF54" s="437">
        <v>1.182267118098238E-8</v>
      </c>
      <c r="AG54" s="437">
        <v>1.0547707039372071E-9</v>
      </c>
      <c r="AH54" s="437">
        <v>1.000000000365182E-2</v>
      </c>
      <c r="AI54" s="437">
        <v>4.9999999654630277E-2</v>
      </c>
      <c r="AJ54" s="426"/>
      <c r="AK54" s="438">
        <f t="shared" si="5"/>
        <v>1</v>
      </c>
      <c r="AL54" s="439"/>
      <c r="AM54" s="440">
        <f t="shared" si="6"/>
        <v>39844</v>
      </c>
      <c r="AN54" s="437" cm="1">
        <f t="array" ref="AN54">INDEX('Index Performance'!$B$5:$XFD$1048576,-1+MATCH($AM54,'Index Performance'!$A$4:$A$1048576, 0), MATCH(AN$4, 'Index Performance'!$B$5:$XFD$5, 0))</f>
        <v>-1.0580330000000001E-3</v>
      </c>
      <c r="AO54" s="437" cm="1">
        <f t="array" ref="AO54">INDEX('Index Performance'!$B$5:$XFD$1048576,-1+MATCH($AM54,'Index Performance'!$A$4:$A$1048576, 0), MATCH(AO$4, 'Index Performance'!$B$5:$XFD$5, 0))</f>
        <v>-2.916057E-2</v>
      </c>
      <c r="AP54" s="437" cm="1">
        <f t="array" ref="AP54">INDEX('Index Performance'!$B$5:$XFD$1048576,-1+MATCH($AM54,'Index Performance'!$A$4:$A$1048576, 0), MATCH(AP$4, 'Index Performance'!$B$5:$XFD$5, 0))</f>
        <v>1.6861029999999999E-2</v>
      </c>
      <c r="AQ54" s="437" cm="1">
        <f t="array" ref="AQ54">INDEX('Index Performance'!$B$5:$XFD$1048576,-1+MATCH($AM54,'Index Performance'!$A$4:$A$1048576, 0), MATCH(AQ$4, 'Index Performance'!$B$5:$XFD$5, 0))</f>
        <v>5.6420242320417424E-2</v>
      </c>
      <c r="AR54" s="437" cm="1">
        <f t="array" ref="AR54">INDEX('Index Performance'!$B$5:$XFD$1048576,-1+MATCH($AM54,'Index Performance'!$A$4:$A$1048576, 0), MATCH(AR$4, 'Index Performance'!$B$5:$XFD$5, 0))</f>
        <v>2.1585429999999999E-2</v>
      </c>
      <c r="AS54" s="437" cm="1">
        <f t="array" ref="AS54">INDEX('Index Performance'!$B$5:$XFD$1048576,-1+MATCH($AM54,'Index Performance'!$A$4:$A$1048576, 0), MATCH(AS$4, 'Index Performance'!$B$5:$XFD$5, 0))</f>
        <v>1.3682513550226538E-2</v>
      </c>
      <c r="AT54" s="437" cm="1">
        <f t="array" ref="AT54">INDEX('Index Performance'!$B$5:$XFD$1048576,-1+MATCH($AM54,'Index Performance'!$A$4:$A$1048576, 0), MATCH(AT$4, 'Index Performance'!$B$5:$XFD$5, 0))</f>
        <v>3.146471E-2</v>
      </c>
      <c r="AU54" s="437" cm="1">
        <f t="array" ref="AU54">INDEX('Index Performance'!$B$5:$XFD$1048576,-1+MATCH($AM54,'Index Performance'!$A$4:$A$1048576, 0), MATCH(AU$4, 'Index Performance'!$B$5:$XFD$5, 0))</f>
        <v>-6.9242527135339293E-2</v>
      </c>
      <c r="AV54" s="437" cm="1">
        <f t="array" ref="AV54">INDEX('Index Performance'!$B$5:$XFD$1048576,-1+MATCH($AM54,'Index Performance'!$A$4:$A$1048576, 0), MATCH(AV$4, 'Index Performance'!$B$5:$XFD$5, 0))</f>
        <v>-3.9298521393127395E-4</v>
      </c>
      <c r="AW54" s="437" cm="1">
        <f t="array" ref="AW54">INDEX('Index Performance'!$B$5:$XFD$1048576,-1+MATCH($AM54,'Index Performance'!$A$4:$A$1048576, 0), MATCH(AW$4, 'Index Performance'!$B$5:$XFD$5, 0))</f>
        <v>8.3442078572413703E-2</v>
      </c>
      <c r="AX54" s="437" cm="1">
        <f t="array" ref="AX54">INDEX('Index Performance'!$B$5:$XFD$1048576,-1+MATCH($AM54,'Index Performance'!$A$4:$A$1048576, 0), MATCH(AX$4, 'Index Performance'!$B$5:$XFD$5, 0))</f>
        <v>2.1183459704525953E-2</v>
      </c>
      <c r="AY54" s="437" cm="1">
        <f t="array" ref="AY54">INDEX('Index Performance'!$B$5:$XFD$1048576,-1+MATCH($AM54,'Index Performance'!$A$4:$A$1048576, 0), MATCH(AY$4, 'Index Performance'!$B$5:$XFD$5, 0))</f>
        <v>-4.8905183411094511E-2</v>
      </c>
      <c r="AZ54" s="437" cm="1">
        <f t="array" ref="AZ54">INDEX('Index Performance'!$B$5:$XFD$1048576,-1+MATCH($AM54,'Index Performance'!$A$4:$A$1048576, 0), MATCH(AZ$4, 'Index Performance'!$B$5:$XFD$5, 0))</f>
        <v>3.0070415857983424E-3</v>
      </c>
      <c r="BA54" s="437" cm="1">
        <f t="array" ref="BA54">INDEX('Index Performance'!$B$5:$XFD$1048576,-1+MATCH($AM54,'Index Performance'!$A$4:$A$1048576, 0), MATCH(BA$4, 'Index Performance'!$B$5:$XFD$5, 0))</f>
        <v>-8.5434239999999995E-2</v>
      </c>
      <c r="BB54" s="437" cm="1">
        <f t="array" ref="BB54">INDEX('Index Performance'!$B$5:$XFD$1048576,-1+MATCH($AM54,'Index Performance'!$A$4:$A$1048576, 0), MATCH(BB$4, 'Index Performance'!$B$5:$XFD$5, 0))</f>
        <v>-8.1859210000000002E-2</v>
      </c>
      <c r="BC54" s="437" cm="1">
        <f t="array" ref="BC54">INDEX('Index Performance'!$B$5:$XFD$1048576,-1+MATCH($AM54,'Index Performance'!$A$4:$A$1048576, 0), MATCH(BC$4, 'Index Performance'!$B$5:$XFD$5, 0))</f>
        <v>-0.1105883</v>
      </c>
      <c r="BD54" s="437" cm="1">
        <f t="array" ref="BD54">INDEX('Index Performance'!$B$5:$XFD$1048576,-1+MATCH($AM54,'Index Performance'!$A$4:$A$1048576, 0), MATCH(BD$4, 'Index Performance'!$B$5:$XFD$5, 0))</f>
        <v>-6.796779E-2</v>
      </c>
      <c r="BE54" s="437" cm="1">
        <f t="array" ref="BE54">INDEX('Index Performance'!$B$5:$XFD$1048576,-1+MATCH($AM54,'Index Performance'!$A$4:$A$1048576, 0), MATCH(BE$4, 'Index Performance'!$B$5:$XFD$5, 0))</f>
        <v>-7.6028467279986245E-2</v>
      </c>
      <c r="BF54" s="437" cm="1">
        <f t="array" ref="BF54">INDEX('Index Performance'!$B$5:$XFD$1048576,-1+MATCH($AM54,'Index Performance'!$A$4:$A$1048576, 0), MATCH(BF$4, 'Index Performance'!$B$5:$XFD$5, 0))</f>
        <v>-6.552152E-2</v>
      </c>
      <c r="BG54" s="437" cm="1">
        <f t="array" ref="BG54">INDEX('Index Performance'!$B$5:$XFD$1048576,-1+MATCH($AM54,'Index Performance'!$A$4:$A$1048576, 0), MATCH(BG$4, 'Index Performance'!$B$5:$XFD$5, 0))</f>
        <v>1.0963081421555332E-2</v>
      </c>
      <c r="BH54" s="437" cm="1">
        <f t="array" ref="BH54">INDEX('Index Performance'!$B$5:$XFD$1048576,-1+MATCH($AM54,'Index Performance'!$A$4:$A$1048576, 0), MATCH(BH$4, 'Index Performance'!$B$5:$XFD$5, 0))</f>
        <v>-1.4582882705976852E-3</v>
      </c>
      <c r="BI54" s="437" cm="1">
        <f t="array" ref="BI54">INDEX('Index Performance'!$B$5:$XFD$1048576,-1+MATCH($AM54,'Index Performance'!$A$4:$A$1048576, 0), MATCH(BI$4, 'Index Performance'!$B$5:$XFD$5, 0))</f>
        <v>1.4742794669932779E-2</v>
      </c>
      <c r="BJ54" s="437" cm="1">
        <f t="array" ref="BJ54">INDEX('Index Performance'!$B$5:$XFD$1048576,-1+MATCH($AM54,'Index Performance'!$A$4:$A$1048576, 0), MATCH(BJ$4, 'Index Performance'!$B$5:$XFD$5, 0))</f>
        <v>1.4446016650761617E-2</v>
      </c>
      <c r="BK54" s="437" cm="1">
        <f t="array" ref="BK54">INDEX('Index Performance'!$B$5:$XFD$1048576,-1+MATCH($AM54,'Index Performance'!$A$4:$A$1048576, 0), MATCH(BK$4, 'Index Performance'!$B$5:$XFD$5, 0))</f>
        <v>2.334190661715474E-2</v>
      </c>
      <c r="BL54" s="437" t="str" cm="1">
        <f t="array" ref="BL54">INDEX('Index Performance'!$B$5:$XFD$1048576,-1+MATCH($AM54,'Index Performance'!$A$4:$A$1048576, 0), MATCH(BL$4, 'Index Performance'!$B$5:$XFD$5, 0))</f>
        <v/>
      </c>
      <c r="BM54" s="437" t="str" cm="1">
        <f t="array" ref="BM54">INDEX('Index Performance'!$B$5:$XFD$1048576,-1+MATCH($AM54,'Index Performance'!$A$4:$A$1048576, 0), MATCH(BM$4, 'Index Performance'!$B$5:$XFD$5, 0))</f>
        <v/>
      </c>
      <c r="BN54" s="437" t="str" cm="1">
        <f t="array" ref="BN54">INDEX('Index Performance'!$B$5:$XFD$1048576,-1+MATCH($AM54,'Index Performance'!$A$4:$A$1048576, 0), MATCH(BN$4, 'Index Performance'!$B$5:$XFD$5, 0))</f>
        <v/>
      </c>
      <c r="BO54" s="437" t="str" cm="1">
        <f t="array" ref="BO54">INDEX('Index Performance'!$B$5:$XFD$1048576,-1+MATCH($AM54,'Index Performance'!$A$4:$A$1048576, 0), MATCH(BO$4, 'Index Performance'!$B$5:$XFD$5, 0))</f>
        <v/>
      </c>
      <c r="BP54" s="437" cm="1">
        <f t="array" ref="BP54">INDEX('Index Performance'!$B$5:$XFD$1048576,-1+MATCH($AM54,'Index Performance'!$A$4:$A$1048576, 0), MATCH(BP$4, 'Index Performance'!$B$5:$XFD$5, 0))</f>
        <v>-5.3752224597018006E-2</v>
      </c>
      <c r="BQ54" s="437" cm="1">
        <f t="array" ref="BQ54">INDEX('Index Performance'!$B$5:$XFD$1048576,-1+MATCH($AM54,'Index Performance'!$A$4:$A$1048576, 0), MATCH(BQ$4, 'Index Performance'!$B$5:$XFD$5, 0))</f>
        <v>-6.7893551132968355E-2</v>
      </c>
      <c r="BR54" s="437" cm="1">
        <f t="array" ref="BR54">INDEX('Index Performance'!$B$5:$XFD$1048576,-1+MATCH($AM54,'Index Performance'!$A$4:$A$1048576, 0), MATCH(BR$4, 'Index Performance'!$B$5:$XFD$5, 0))</f>
        <v>6.3713871128426414E-2</v>
      </c>
      <c r="BS54" s="437" cm="1">
        <f t="array" ref="BS54">INDEX('Index Performance'!$B$5:$XFD$1048576,-1+MATCH($AM54,'Index Performance'!$A$4:$A$1048576, 0), MATCH(BS$4, 'Index Performance'!$B$5:$XFD$5, 0))</f>
        <v>-0.12857912164716934</v>
      </c>
      <c r="BT54" s="437" cm="1">
        <f t="array" ref="BT54">INDEX('Index Performance'!$B$5:$XFD$1048576,-1+MATCH($AM54,'Index Performance'!$A$4:$A$1048576, 0), MATCH(BT$4, 'Index Performance'!$B$5:$XFD$5, 0))</f>
        <v>3.5227446775920601E-3</v>
      </c>
      <c r="BU54" s="437" cm="1">
        <f t="array" ref="BU54">INDEX('Index Performance'!$B$5:$XFD$1048576,-1+MATCH($AM54,'Index Performance'!$A$4:$A$1048576, 0), MATCH(BU$4, 'Index Performance'!$B$5:$XFD$5, 0))</f>
        <v>4.6044370029301174E-3</v>
      </c>
      <c r="BV54" s="437"/>
      <c r="BW54" s="440">
        <f t="shared" si="7"/>
        <v>39844</v>
      </c>
      <c r="BX54" s="435">
        <f t="shared" si="10"/>
        <v>-3.9343906399387736E-2</v>
      </c>
      <c r="BY54" s="443">
        <f t="shared" si="11"/>
        <v>-5.4794520547945207E-5</v>
      </c>
      <c r="BZ54" s="438">
        <f t="shared" si="8"/>
        <v>-4.0974365296413739E-2</v>
      </c>
      <c r="CA54" s="462">
        <v>-2.9975607917164911E-2</v>
      </c>
      <c r="CB54" s="444">
        <f t="shared" si="12"/>
        <v>1.6304588970260034E-3</v>
      </c>
      <c r="CD54" s="440">
        <f t="shared" si="13"/>
        <v>39844</v>
      </c>
      <c r="CE54" s="435">
        <f t="shared" si="14"/>
        <v>-5.59858937172993E-3</v>
      </c>
      <c r="CF54" s="443">
        <f t="shared" si="15"/>
        <v>-5.4794520547945207E-5</v>
      </c>
      <c r="CG54" s="438">
        <f t="shared" si="16"/>
        <v>-7.2863219931899037E-3</v>
      </c>
      <c r="CH54" s="438"/>
      <c r="CI54" s="444">
        <f t="shared" si="17"/>
        <v>1.6877326214599737E-3</v>
      </c>
      <c r="CK54" s="440">
        <f t="shared" si="18"/>
        <v>39844</v>
      </c>
      <c r="CL54" s="459">
        <f t="shared" si="19"/>
        <v>-2.0053220074274337E-2</v>
      </c>
      <c r="CM54" s="443">
        <f t="shared" si="20"/>
        <v>-5.4794520547945207E-5</v>
      </c>
      <c r="CN54" s="438">
        <f t="shared" si="21"/>
        <v>-2.171641979432537E-2</v>
      </c>
      <c r="CO54" s="441" t="s">
        <v>0</v>
      </c>
      <c r="CP54" s="444">
        <f t="shared" si="22"/>
        <v>1.6631997200510333E-3</v>
      </c>
      <c r="CR54" s="440">
        <f t="shared" si="9"/>
        <v>39844</v>
      </c>
      <c r="CS54" s="459">
        <f t="shared" si="23"/>
        <v>-2.1867806689222336E-2</v>
      </c>
      <c r="CT54" s="443">
        <f t="shared" si="24"/>
        <v>-5.4794520547945207E-5</v>
      </c>
      <c r="CU54" s="438">
        <f t="shared" si="25"/>
        <v>-2.3527926629828499E-2</v>
      </c>
      <c r="CV54" s="441" t="s">
        <v>0</v>
      </c>
      <c r="CW54" s="444">
        <f t="shared" si="26"/>
        <v>1.660119940606164E-3</v>
      </c>
      <c r="CZ54" s="435">
        <f>_xlfn.XLOOKUP($A54,'Index Performance'!$A$21:$A$500,'Index Performance'!$AP$21:$AP$500,"---",FALSE)</f>
        <v>2.2800247686143305E-3</v>
      </c>
      <c r="DA54" s="435">
        <f>_xlfn.XLOOKUP($A54,'Index Performance'!$A$21:$A$500,'Index Performance'!$B$21:$B$500,"---",FALSE)</f>
        <v>-8.5953769999999995E-3</v>
      </c>
      <c r="DB54" s="435">
        <f>_xlfn.XLOOKUP($A54,'Index Performance'!$A$21:$A$500,'Index Performance'!$Q$21:$Q$500,"---",FALSE)</f>
        <v>-8.5434239999999995E-2</v>
      </c>
      <c r="DC54" s="435">
        <f>_xlfn.XLOOKUP($A54,'Index Performance'!$A$21:$A$500,'Index Performance'!$W$21:$W$500,"---",FALSE)</f>
        <v>1.0963081421555332E-2</v>
      </c>
    </row>
    <row r="55" spans="1:107">
      <c r="A55" s="436">
        <v>39872</v>
      </c>
      <c r="B55" s="435">
        <v>2.0000000030538319E-2</v>
      </c>
      <c r="C55" s="437">
        <v>0.1250000112086308</v>
      </c>
      <c r="D55" s="437">
        <v>8.9195752241096863E-11</v>
      </c>
      <c r="E55" s="437">
        <v>1.499999984931148E-2</v>
      </c>
      <c r="F55" s="437">
        <v>0</v>
      </c>
      <c r="G55" s="437">
        <v>5.000000123170153E-3</v>
      </c>
      <c r="H55" s="437">
        <v>4.9999998218386368E-3</v>
      </c>
      <c r="I55" s="437">
        <v>4.9999998894208371E-3</v>
      </c>
      <c r="J55" s="437">
        <v>0.1249999891370185</v>
      </c>
      <c r="K55" s="437">
        <v>2.1919263016224729E-10</v>
      </c>
      <c r="L55" s="437">
        <v>2.0237603880561019E-11</v>
      </c>
      <c r="M55" s="437">
        <v>2.8110085562152751E-10</v>
      </c>
      <c r="N55" s="437">
        <v>3.0737074396866168E-11</v>
      </c>
      <c r="O55" s="437">
        <v>0</v>
      </c>
      <c r="P55" s="437">
        <v>0.30749999886737439</v>
      </c>
      <c r="Q55" s="437">
        <v>7.5000011934387564E-3</v>
      </c>
      <c r="R55" s="437">
        <v>4.4999999807786878E-2</v>
      </c>
      <c r="S55" s="437">
        <v>2.9999999103418461E-2</v>
      </c>
      <c r="T55" s="437">
        <v>4.999999848565786E-3</v>
      </c>
      <c r="U55" s="437">
        <v>1.307900316875111E-11</v>
      </c>
      <c r="V55" s="437">
        <v>1.171287616261032E-11</v>
      </c>
      <c r="W55" s="437">
        <v>2.2089039300782771E-11</v>
      </c>
      <c r="X55" s="437">
        <v>0.10000000012583771</v>
      </c>
      <c r="Y55" s="437">
        <v>0</v>
      </c>
      <c r="Z55" s="437">
        <v>8.500000001384013E-2</v>
      </c>
      <c r="AA55" s="437">
        <v>9.9999999076442418E-3</v>
      </c>
      <c r="AB55" s="437">
        <v>0</v>
      </c>
      <c r="AC55" s="437">
        <v>0</v>
      </c>
      <c r="AD55" s="437">
        <v>0</v>
      </c>
      <c r="AE55" s="437">
        <v>4.2621043377385482E-10</v>
      </c>
      <c r="AF55" s="437">
        <v>5.0000000117280292E-2</v>
      </c>
      <c r="AG55" s="437">
        <v>-1.2967910011683332E-10</v>
      </c>
      <c r="AH55" s="437">
        <v>9.999999994764969E-3</v>
      </c>
      <c r="AI55" s="437">
        <v>4.9999999976243548E-2</v>
      </c>
      <c r="AJ55" s="426"/>
      <c r="AK55" s="438">
        <f t="shared" si="5"/>
        <v>1</v>
      </c>
      <c r="AL55" s="439"/>
      <c r="AM55" s="440">
        <f t="shared" si="6"/>
        <v>39872</v>
      </c>
      <c r="AN55" s="437" cm="1">
        <f t="array" ref="AN55">INDEX('Index Performance'!$B$5:$XFD$1048576,-1+MATCH($AM55,'Index Performance'!$A$4:$A$1048576, 0), MATCH(AN$4, 'Index Performance'!$B$5:$XFD$5, 0))</f>
        <v>-1.2751440000000001E-2</v>
      </c>
      <c r="AO55" s="437" cm="1">
        <f t="array" ref="AO55">INDEX('Index Performance'!$B$5:$XFD$1048576,-1+MATCH($AM55,'Index Performance'!$A$4:$A$1048576, 0), MATCH(AO$4, 'Index Performance'!$B$5:$XFD$5, 0))</f>
        <v>-5.2599450000000002E-3</v>
      </c>
      <c r="AP55" s="437" cm="1">
        <f t="array" ref="AP55">INDEX('Index Performance'!$B$5:$XFD$1048576,-1+MATCH($AM55,'Index Performance'!$A$4:$A$1048576, 0), MATCH(AP$4, 'Index Performance'!$B$5:$XFD$5, 0))</f>
        <v>-1.9636750000000001E-2</v>
      </c>
      <c r="AQ55" s="437" cm="1">
        <f t="array" ref="AQ55">INDEX('Index Performance'!$B$5:$XFD$1048576,-1+MATCH($AM55,'Index Performance'!$A$4:$A$1048576, 0), MATCH(AQ$4, 'Index Performance'!$B$5:$XFD$5, 0))</f>
        <v>-2.6868805023702591E-2</v>
      </c>
      <c r="AR55" s="437" cm="1">
        <f t="array" ref="AR55">INDEX('Index Performance'!$B$5:$XFD$1048576,-1+MATCH($AM55,'Index Performance'!$A$4:$A$1048576, 0), MATCH(AR$4, 'Index Performance'!$B$5:$XFD$5, 0))</f>
        <v>-1.5479440000000001E-2</v>
      </c>
      <c r="AS55" s="437" cm="1">
        <f t="array" ref="AS55">INDEX('Index Performance'!$B$5:$XFD$1048576,-1+MATCH($AM55,'Index Performance'!$A$4:$A$1048576, 0), MATCH(AS$4, 'Index Performance'!$B$5:$XFD$5, 0))</f>
        <v>-1.3534993415119989E-2</v>
      </c>
      <c r="AT55" s="437" cm="1">
        <f t="array" ref="AT55">INDEX('Index Performance'!$B$5:$XFD$1048576,-1+MATCH($AM55,'Index Performance'!$A$4:$A$1048576, 0), MATCH(AT$4, 'Index Performance'!$B$5:$XFD$5, 0))</f>
        <v>-1.7753790000000002E-2</v>
      </c>
      <c r="AU55" s="437" cm="1">
        <f t="array" ref="AU55">INDEX('Index Performance'!$B$5:$XFD$1048576,-1+MATCH($AM55,'Index Performance'!$A$4:$A$1048576, 0), MATCH(AU$4, 'Index Performance'!$B$5:$XFD$5, 0))</f>
        <v>-6.3863145000317312E-2</v>
      </c>
      <c r="AV55" s="437" cm="1">
        <f t="array" ref="AV55">INDEX('Index Performance'!$B$5:$XFD$1048576,-1+MATCH($AM55,'Index Performance'!$A$4:$A$1048576, 0), MATCH(AV$4, 'Index Performance'!$B$5:$XFD$5, 0))</f>
        <v>2.014841024128966E-3</v>
      </c>
      <c r="AW55" s="437" cm="1">
        <f t="array" ref="AW55">INDEX('Index Performance'!$B$5:$XFD$1048576,-1+MATCH($AM55,'Index Performance'!$A$4:$A$1048576, 0), MATCH(AW$4, 'Index Performance'!$B$5:$XFD$5, 0))</f>
        <v>-3.534987563894143E-3</v>
      </c>
      <c r="AX55" s="437" cm="1">
        <f t="array" ref="AX55">INDEX('Index Performance'!$B$5:$XFD$1048576,-1+MATCH($AM55,'Index Performance'!$A$4:$A$1048576, 0), MATCH(AX$4, 'Index Performance'!$B$5:$XFD$5, 0))</f>
        <v>2.8825124661009616E-2</v>
      </c>
      <c r="AY55" s="437" cm="1">
        <f t="array" ref="AY55">INDEX('Index Performance'!$B$5:$XFD$1048576,-1+MATCH($AM55,'Index Performance'!$A$4:$A$1048576, 0), MATCH(AY$4, 'Index Performance'!$B$5:$XFD$5, 0))</f>
        <v>-7.1857629759288333E-2</v>
      </c>
      <c r="AZ55" s="437" cm="1">
        <f t="array" ref="AZ55">INDEX('Index Performance'!$B$5:$XFD$1048576,-1+MATCH($AM55,'Index Performance'!$A$4:$A$1048576, 0), MATCH(AZ$4, 'Index Performance'!$B$5:$XFD$5, 0))</f>
        <v>-2.5770679919203787E-2</v>
      </c>
      <c r="BA55" s="437" cm="1">
        <f t="array" ref="BA55">INDEX('Index Performance'!$B$5:$XFD$1048576,-1+MATCH($AM55,'Index Performance'!$A$4:$A$1048576, 0), MATCH(BA$4, 'Index Performance'!$B$5:$XFD$5, 0))</f>
        <v>-9.7920839999999995E-2</v>
      </c>
      <c r="BB55" s="437" cm="1">
        <f t="array" ref="BB55">INDEX('Index Performance'!$B$5:$XFD$1048576,-1+MATCH($AM55,'Index Performance'!$A$4:$A$1048576, 0), MATCH(BB$4, 'Index Performance'!$B$5:$XFD$5, 0))</f>
        <v>-0.10348890000000001</v>
      </c>
      <c r="BC55" s="437" cm="1">
        <f t="array" ref="BC55">INDEX('Index Performance'!$B$5:$XFD$1048576,-1+MATCH($AM55,'Index Performance'!$A$4:$A$1048576, 0), MATCH(BC$4, 'Index Performance'!$B$5:$XFD$5, 0))</f>
        <v>-0.10159710000000001</v>
      </c>
      <c r="BD55" s="437" cm="1">
        <f t="array" ref="BD55">INDEX('Index Performance'!$B$5:$XFD$1048576,-1+MATCH($AM55,'Index Performance'!$A$4:$A$1048576, 0), MATCH(BD$4, 'Index Performance'!$B$5:$XFD$5, 0))</f>
        <v>-0.1238216</v>
      </c>
      <c r="BE55" s="437" cm="1">
        <f t="array" ref="BE55">INDEX('Index Performance'!$B$5:$XFD$1048576,-1+MATCH($AM55,'Index Performance'!$A$4:$A$1048576, 0), MATCH(BE$4, 'Index Performance'!$B$5:$XFD$5, 0))</f>
        <v>-5.8175214478051185E-2</v>
      </c>
      <c r="BF55" s="437" cm="1">
        <f t="array" ref="BF55">INDEX('Index Performance'!$B$5:$XFD$1048576,-1+MATCH($AM55,'Index Performance'!$A$4:$A$1048576, 0), MATCH(BF$4, 'Index Performance'!$B$5:$XFD$5, 0))</f>
        <v>-4.6664770000000001E-2</v>
      </c>
      <c r="BG55" s="437" cm="1">
        <f t="array" ref="BG55">INDEX('Index Performance'!$B$5:$XFD$1048576,-1+MATCH($AM55,'Index Performance'!$A$4:$A$1048576, 0), MATCH(BG$4, 'Index Performance'!$B$5:$XFD$5, 0))</f>
        <v>-3.8043857540533965E-3</v>
      </c>
      <c r="BH55" s="437" cm="1">
        <f t="array" ref="BH55">INDEX('Index Performance'!$B$5:$XFD$1048576,-1+MATCH($AM55,'Index Performance'!$A$4:$A$1048576, 0), MATCH(BH$4, 'Index Performance'!$B$5:$XFD$5, 0))</f>
        <v>-1.2758443072647618E-2</v>
      </c>
      <c r="BI55" s="437" cm="1">
        <f t="array" ref="BI55">INDEX('Index Performance'!$B$5:$XFD$1048576,-1+MATCH($AM55,'Index Performance'!$A$4:$A$1048576, 0), MATCH(BI$4, 'Index Performance'!$B$5:$XFD$5, 0))</f>
        <v>-1.0398882375861618E-4</v>
      </c>
      <c r="BJ55" s="437" cm="1">
        <f t="array" ref="BJ55">INDEX('Index Performance'!$B$5:$XFD$1048576,-1+MATCH($AM55,'Index Performance'!$A$4:$A$1048576, 0), MATCH(BJ$4, 'Index Performance'!$B$5:$XFD$5, 0))</f>
        <v>-5.0531263065323184E-4</v>
      </c>
      <c r="BK55" s="437" cm="1">
        <f t="array" ref="BK55">INDEX('Index Performance'!$B$5:$XFD$1048576,-1+MATCH($AM55,'Index Performance'!$A$4:$A$1048576, 0), MATCH(BK$4, 'Index Performance'!$B$5:$XFD$5, 0))</f>
        <v>4.94608384423878E-3</v>
      </c>
      <c r="BL55" s="437" t="str" cm="1">
        <f t="array" ref="BL55">INDEX('Index Performance'!$B$5:$XFD$1048576,-1+MATCH($AM55,'Index Performance'!$A$4:$A$1048576, 0), MATCH(BL$4, 'Index Performance'!$B$5:$XFD$5, 0))</f>
        <v/>
      </c>
      <c r="BM55" s="437" t="str" cm="1">
        <f t="array" ref="BM55">INDEX('Index Performance'!$B$5:$XFD$1048576,-1+MATCH($AM55,'Index Performance'!$A$4:$A$1048576, 0), MATCH(BM$4, 'Index Performance'!$B$5:$XFD$5, 0))</f>
        <v/>
      </c>
      <c r="BN55" s="437" t="str" cm="1">
        <f t="array" ref="BN55">INDEX('Index Performance'!$B$5:$XFD$1048576,-1+MATCH($AM55,'Index Performance'!$A$4:$A$1048576, 0), MATCH(BN$4, 'Index Performance'!$B$5:$XFD$5, 0))</f>
        <v/>
      </c>
      <c r="BO55" s="437" t="str" cm="1">
        <f t="array" ref="BO55">INDEX('Index Performance'!$B$5:$XFD$1048576,-1+MATCH($AM55,'Index Performance'!$A$4:$A$1048576, 0), MATCH(BO$4, 'Index Performance'!$B$5:$XFD$5, 0))</f>
        <v/>
      </c>
      <c r="BP55" s="437" cm="1">
        <f t="array" ref="BP55">INDEX('Index Performance'!$B$5:$XFD$1048576,-1+MATCH($AM55,'Index Performance'!$A$4:$A$1048576, 0), MATCH(BP$4, 'Index Performance'!$B$5:$XFD$5, 0))</f>
        <v>-4.4333157854478555E-2</v>
      </c>
      <c r="BQ55" s="437" cm="1">
        <f t="array" ref="BQ55">INDEX('Index Performance'!$B$5:$XFD$1048576,-1+MATCH($AM55,'Index Performance'!$A$4:$A$1048576, 0), MATCH(BQ$4, 'Index Performance'!$B$5:$XFD$5, 0))</f>
        <v>-5.3910631579865531E-2</v>
      </c>
      <c r="BR55" s="437" cm="1">
        <f t="array" ref="BR55">INDEX('Index Performance'!$B$5:$XFD$1048576,-1+MATCH($AM55,'Index Performance'!$A$4:$A$1048576, 0), MATCH(BR$4, 'Index Performance'!$B$5:$XFD$5, 0))</f>
        <v>2.2211514243873465E-2</v>
      </c>
      <c r="BS55" s="437" cm="1">
        <f t="array" ref="BS55">INDEX('Index Performance'!$B$5:$XFD$1048576,-1+MATCH($AM55,'Index Performance'!$A$4:$A$1048576, 0), MATCH(BS$4, 'Index Performance'!$B$5:$XFD$5, 0))</f>
        <v>-0.16494642035369134</v>
      </c>
      <c r="BT55" s="437" cm="1">
        <f t="array" ref="BT55">INDEX('Index Performance'!$B$5:$XFD$1048576,-1+MATCH($AM55,'Index Performance'!$A$4:$A$1048576, 0), MATCH(BT$4, 'Index Performance'!$B$5:$XFD$5, 0))</f>
        <v>2.2130647130649272E-3</v>
      </c>
      <c r="BU55" s="437" cm="1">
        <f t="array" ref="BU55">INDEX('Index Performance'!$B$5:$XFD$1048576,-1+MATCH($AM55,'Index Performance'!$A$4:$A$1048576, 0), MATCH(BU$4, 'Index Performance'!$B$5:$XFD$5, 0))</f>
        <v>5.9523809523809312E-3</v>
      </c>
      <c r="BV55" s="437"/>
      <c r="BW55" s="440">
        <f t="shared" si="7"/>
        <v>39872</v>
      </c>
      <c r="BX55" s="435">
        <f t="shared" si="10"/>
        <v>-4.6583499456013727E-2</v>
      </c>
      <c r="BY55" s="443">
        <f t="shared" si="11"/>
        <v>-5.4794520547945207E-5</v>
      </c>
      <c r="BZ55" s="438">
        <f t="shared" si="8"/>
        <v>-4.8045193917042872E-2</v>
      </c>
      <c r="CA55" s="462">
        <v>-3.7618919869009559E-2</v>
      </c>
      <c r="CB55" s="444">
        <f t="shared" si="12"/>
        <v>1.4616944610291449E-3</v>
      </c>
      <c r="CD55" s="440">
        <f t="shared" si="13"/>
        <v>39872</v>
      </c>
      <c r="CE55" s="435">
        <f t="shared" si="14"/>
        <v>-2.4815245858249374E-2</v>
      </c>
      <c r="CF55" s="443">
        <f t="shared" si="15"/>
        <v>-5.4794520547945207E-5</v>
      </c>
      <c r="CG55" s="438">
        <f t="shared" si="16"/>
        <v>-2.6310313494267601E-2</v>
      </c>
      <c r="CH55" s="438"/>
      <c r="CI55" s="444">
        <f t="shared" si="17"/>
        <v>1.4950676360182269E-3</v>
      </c>
      <c r="CK55" s="440">
        <f t="shared" si="18"/>
        <v>39872</v>
      </c>
      <c r="CL55" s="459">
        <f t="shared" si="19"/>
        <v>-3.4012627723391309E-2</v>
      </c>
      <c r="CM55" s="443">
        <f t="shared" si="20"/>
        <v>-5.4794520547945207E-5</v>
      </c>
      <c r="CN55" s="438">
        <f t="shared" si="21"/>
        <v>-3.5493594741137779E-2</v>
      </c>
      <c r="CO55" s="441" t="s">
        <v>0</v>
      </c>
      <c r="CP55" s="444">
        <f t="shared" si="22"/>
        <v>1.4809670177464707E-3</v>
      </c>
      <c r="CR55" s="440">
        <f t="shared" si="9"/>
        <v>39872</v>
      </c>
      <c r="CS55" s="459">
        <f t="shared" si="23"/>
        <v>-3.1303400257026701E-2</v>
      </c>
      <c r="CT55" s="443">
        <f t="shared" si="24"/>
        <v>-5.4794520547945207E-5</v>
      </c>
      <c r="CU55" s="438">
        <f t="shared" si="25"/>
        <v>-3.2788520824432732E-2</v>
      </c>
      <c r="CV55" s="441" t="s">
        <v>0</v>
      </c>
      <c r="CW55" s="444">
        <f t="shared" si="26"/>
        <v>1.4851205674060314E-3</v>
      </c>
      <c r="CZ55" s="435">
        <f>_xlfn.XLOOKUP($A55,'Index Performance'!$A$21:$A$500,'Index Performance'!$AP$21:$AP$500,"---",FALSE)</f>
        <v>1.4180233184541979E-3</v>
      </c>
      <c r="DA55" s="435">
        <f>_xlfn.XLOOKUP($A55,'Index Performance'!$A$21:$A$500,'Index Performance'!$B$21:$B$500,"---",FALSE)</f>
        <v>-1.2477690000000001E-4</v>
      </c>
      <c r="DB55" s="435">
        <f>_xlfn.XLOOKUP($A55,'Index Performance'!$A$21:$A$500,'Index Performance'!$Q$21:$Q$500,"---",FALSE)</f>
        <v>-9.7920839999999995E-2</v>
      </c>
      <c r="DC55" s="435">
        <f>_xlfn.XLOOKUP($A55,'Index Performance'!$A$21:$A$500,'Index Performance'!$W$21:$W$500,"---",FALSE)</f>
        <v>-3.8043857540533965E-3</v>
      </c>
    </row>
    <row r="56" spans="1:107">
      <c r="A56" s="436">
        <v>39903</v>
      </c>
      <c r="B56" s="435">
        <v>2.0000000040629781E-2</v>
      </c>
      <c r="C56" s="437">
        <v>5.0000013377304732E-2</v>
      </c>
      <c r="D56" s="437">
        <v>6.9263389227325594E-3</v>
      </c>
      <c r="E56" s="437">
        <v>1.499999991401034E-2</v>
      </c>
      <c r="F56" s="437">
        <v>2.5075635996026539E-12</v>
      </c>
      <c r="G56" s="437">
        <v>5.0000000873170478E-3</v>
      </c>
      <c r="H56" s="437">
        <v>4.9999998968089489E-3</v>
      </c>
      <c r="I56" s="437">
        <v>4.9999999379662661E-3</v>
      </c>
      <c r="J56" s="437">
        <v>0.12949302835446941</v>
      </c>
      <c r="K56" s="437">
        <v>9.0446461192476942E-11</v>
      </c>
      <c r="L56" s="437">
        <v>5.6927089412476363E-11</v>
      </c>
      <c r="M56" s="437">
        <v>1.040486868029546E-10</v>
      </c>
      <c r="N56" s="437">
        <v>2.1534922410040839E-11</v>
      </c>
      <c r="O56" s="437">
        <v>1.8208408457224768E-12</v>
      </c>
      <c r="P56" s="437">
        <v>0.39608061858795612</v>
      </c>
      <c r="Q56" s="437">
        <v>7.5000007469510858E-3</v>
      </c>
      <c r="R56" s="437">
        <v>4.4999999853970442E-2</v>
      </c>
      <c r="S56" s="437">
        <v>2.999999944542359E-2</v>
      </c>
      <c r="T56" s="437">
        <v>2.9999999973428611E-2</v>
      </c>
      <c r="U56" s="437">
        <v>6.3500621209049347E-12</v>
      </c>
      <c r="V56" s="437">
        <v>2.2559119974909169E-11</v>
      </c>
      <c r="W56" s="437">
        <v>2.7547718241471009E-11</v>
      </c>
      <c r="X56" s="437">
        <v>0.1000000000626354</v>
      </c>
      <c r="Y56" s="437">
        <v>1.124493477951447E-11</v>
      </c>
      <c r="Z56" s="437">
        <v>8.5000000023386035E-2</v>
      </c>
      <c r="AA56" s="437">
        <v>9.9999999496832442E-3</v>
      </c>
      <c r="AB56" s="437">
        <v>0</v>
      </c>
      <c r="AC56" s="437">
        <v>0</v>
      </c>
      <c r="AD56" s="437">
        <v>2.314654587690041E-12</v>
      </c>
      <c r="AE56" s="437">
        <v>1.733342517512631E-10</v>
      </c>
      <c r="AF56" s="437">
        <v>2.0638374902577999E-10</v>
      </c>
      <c r="AG56" s="437">
        <v>1.1726719634182762E-10</v>
      </c>
      <c r="AH56" s="437">
        <v>1.0000000002509651E-2</v>
      </c>
      <c r="AI56" s="437">
        <v>4.9999999978529372E-2</v>
      </c>
      <c r="AJ56" s="426"/>
      <c r="AK56" s="438">
        <f t="shared" si="5"/>
        <v>1</v>
      </c>
      <c r="AL56" s="439"/>
      <c r="AM56" s="440">
        <f t="shared" si="6"/>
        <v>39903</v>
      </c>
      <c r="AN56" s="437" cm="1">
        <f t="array" ref="AN56">INDEX('Index Performance'!$B$5:$XFD$1048576,-1+MATCH($AM56,'Index Performance'!$A$4:$A$1048576, 0), MATCH(AN$4, 'Index Performance'!$B$5:$XFD$5, 0))</f>
        <v>-4.1452959999999997E-3</v>
      </c>
      <c r="AO56" s="437" cm="1">
        <f t="array" ref="AO56">INDEX('Index Performance'!$B$5:$XFD$1048576,-1+MATCH($AM56,'Index Performance'!$A$4:$A$1048576, 0), MATCH(AO$4, 'Index Performance'!$B$5:$XFD$5, 0))</f>
        <v>2.1787629999999999E-2</v>
      </c>
      <c r="AP56" s="437" cm="1">
        <f t="array" ref="AP56">INDEX('Index Performance'!$B$5:$XFD$1048576,-1+MATCH($AM56,'Index Performance'!$A$4:$A$1048576, 0), MATCH(AP$4, 'Index Performance'!$B$5:$XFD$5, 0))</f>
        <v>5.844792E-2</v>
      </c>
      <c r="AQ56" s="437" cm="1">
        <f t="array" ref="AQ56">INDEX('Index Performance'!$B$5:$XFD$1048576,-1+MATCH($AM56,'Index Performance'!$A$4:$A$1048576, 0), MATCH(AQ$4, 'Index Performance'!$B$5:$XFD$5, 0))</f>
        <v>3.1855108350514971E-2</v>
      </c>
      <c r="AR56" s="437" cm="1">
        <f t="array" ref="AR56">INDEX('Index Performance'!$B$5:$XFD$1048576,-1+MATCH($AM56,'Index Performance'!$A$4:$A$1048576, 0), MATCH(AR$4, 'Index Performance'!$B$5:$XFD$5, 0))</f>
        <v>4.1511899999999997E-2</v>
      </c>
      <c r="AS56" s="437" cm="1">
        <f t="array" ref="AS56">INDEX('Index Performance'!$B$5:$XFD$1048576,-1+MATCH($AM56,'Index Performance'!$A$4:$A$1048576, 0), MATCH(AS$4, 'Index Performance'!$B$5:$XFD$5, 0))</f>
        <v>4.2584627962606536E-2</v>
      </c>
      <c r="AT56" s="437" cm="1">
        <f t="array" ref="AT56">INDEX('Index Performance'!$B$5:$XFD$1048576,-1+MATCH($AM56,'Index Performance'!$A$4:$A$1048576, 0), MATCH(AT$4, 'Index Performance'!$B$5:$XFD$5, 0))</f>
        <v>4.0223890000000005E-2</v>
      </c>
      <c r="AU56" s="437" cm="1">
        <f t="array" ref="AU56">INDEX('Index Performance'!$B$5:$XFD$1048576,-1+MATCH($AM56,'Index Performance'!$A$4:$A$1048576, 0), MATCH(AU$4, 'Index Performance'!$B$5:$XFD$5, 0))</f>
        <v>7.0049747871997914E-2</v>
      </c>
      <c r="AV56" s="437" cm="1">
        <f t="array" ref="AV56">INDEX('Index Performance'!$B$5:$XFD$1048576,-1+MATCH($AM56,'Index Performance'!$A$4:$A$1048576, 0), MATCH(AV$4, 'Index Performance'!$B$5:$XFD$5, 0))</f>
        <v>1.7704757233938162E-2</v>
      </c>
      <c r="AW56" s="437" cm="1">
        <f t="array" ref="AW56">INDEX('Index Performance'!$B$5:$XFD$1048576,-1+MATCH($AM56,'Index Performance'!$A$4:$A$1048576, 0), MATCH(AW$4, 'Index Performance'!$B$5:$XFD$5, 0))</f>
        <v>2.9480842365935844E-2</v>
      </c>
      <c r="AX56" s="437" cm="1">
        <f t="array" ref="AX56">INDEX('Index Performance'!$B$5:$XFD$1048576,-1+MATCH($AM56,'Index Performance'!$A$4:$A$1048576, 0), MATCH(AX$4, 'Index Performance'!$B$5:$XFD$5, 0))</f>
        <v>-6.3135070787807557E-3</v>
      </c>
      <c r="AY56" s="437" cm="1">
        <f t="array" ref="AY56">INDEX('Index Performance'!$B$5:$XFD$1048576,-1+MATCH($AM56,'Index Performance'!$A$4:$A$1048576, 0), MATCH(AY$4, 'Index Performance'!$B$5:$XFD$5, 0))</f>
        <v>-4.1519193708267621E-2</v>
      </c>
      <c r="AZ56" s="437" cm="1">
        <f t="array" ref="AZ56">INDEX('Index Performance'!$B$5:$XFD$1048576,-1+MATCH($AM56,'Index Performance'!$A$4:$A$1048576, 0), MATCH(AZ$4, 'Index Performance'!$B$5:$XFD$5, 0))</f>
        <v>5.0624476467524548E-2</v>
      </c>
      <c r="BA56" s="437" cm="1">
        <f t="array" ref="BA56">INDEX('Index Performance'!$B$5:$XFD$1048576,-1+MATCH($AM56,'Index Performance'!$A$4:$A$1048576, 0), MATCH(BA$4, 'Index Performance'!$B$5:$XFD$5, 0))</f>
        <v>8.2373480000000013E-2</v>
      </c>
      <c r="BB56" s="437" cm="1">
        <f t="array" ref="BB56">INDEX('Index Performance'!$B$5:$XFD$1048576,-1+MATCH($AM56,'Index Performance'!$A$4:$A$1048576, 0), MATCH(BB$4, 'Index Performance'!$B$5:$XFD$5, 0))</f>
        <v>8.503978999999999E-2</v>
      </c>
      <c r="BC56" s="437" cm="1">
        <f t="array" ref="BC56">INDEX('Index Performance'!$B$5:$XFD$1048576,-1+MATCH($AM56,'Index Performance'!$A$4:$A$1048576, 0), MATCH(BC$4, 'Index Performance'!$B$5:$XFD$5, 0))</f>
        <v>6.9301959999999996E-2</v>
      </c>
      <c r="BD56" s="437" cm="1">
        <f t="array" ref="BD56">INDEX('Index Performance'!$B$5:$XFD$1048576,-1+MATCH($AM56,'Index Performance'!$A$4:$A$1048576, 0), MATCH(BD$4, 'Index Performance'!$B$5:$XFD$5, 0))</f>
        <v>2.099647E-2</v>
      </c>
      <c r="BE56" s="437" cm="1">
        <f t="array" ref="BE56">INDEX('Index Performance'!$B$5:$XFD$1048576,-1+MATCH($AM56,'Index Performance'!$A$4:$A$1048576, 0), MATCH(BE$4, 'Index Performance'!$B$5:$XFD$5, 0))</f>
        <v>0.14867021276595738</v>
      </c>
      <c r="BF56" s="437" cm="1">
        <f t="array" ref="BF56">INDEX('Index Performance'!$B$5:$XFD$1048576,-1+MATCH($AM56,'Index Performance'!$A$4:$A$1048576, 0), MATCH(BF$4, 'Index Performance'!$B$5:$XFD$5, 0))</f>
        <v>0.1244347</v>
      </c>
      <c r="BG56" s="437" cm="1">
        <f t="array" ref="BG56">INDEX('Index Performance'!$B$5:$XFD$1048576,-1+MATCH($AM56,'Index Performance'!$A$4:$A$1048576, 0), MATCH(BG$4, 'Index Performance'!$B$5:$XFD$5, 0))</f>
        <v>-2.8118885480243883E-4</v>
      </c>
      <c r="BH56" s="437" cm="1">
        <f t="array" ref="BH56">INDEX('Index Performance'!$B$5:$XFD$1048576,-1+MATCH($AM56,'Index Performance'!$A$4:$A$1048576, 0), MATCH(BH$4, 'Index Performance'!$B$5:$XFD$5, 0))</f>
        <v>2.2145892716486815E-2</v>
      </c>
      <c r="BI56" s="437" cm="1">
        <f t="array" ref="BI56">INDEX('Index Performance'!$B$5:$XFD$1048576,-1+MATCH($AM56,'Index Performance'!$A$4:$A$1048576, 0), MATCH(BI$4, 'Index Performance'!$B$5:$XFD$5, 0))</f>
        <v>8.1929551326807015E-3</v>
      </c>
      <c r="BJ56" s="437" cm="1">
        <f t="array" ref="BJ56">INDEX('Index Performance'!$B$5:$XFD$1048576,-1+MATCH($AM56,'Index Performance'!$A$4:$A$1048576, 0), MATCH(BJ$4, 'Index Performance'!$B$5:$XFD$5, 0))</f>
        <v>-1.9810913203116565E-2</v>
      </c>
      <c r="BK56" s="437" cm="1">
        <f t="array" ref="BK56">INDEX('Index Performance'!$B$5:$XFD$1048576,-1+MATCH($AM56,'Index Performance'!$A$4:$A$1048576, 0), MATCH(BK$4, 'Index Performance'!$B$5:$XFD$5, 0))</f>
        <v>-1.3476517218075856E-2</v>
      </c>
      <c r="BL56" s="437" cm="1">
        <f t="array" ref="BL56">INDEX('Index Performance'!$B$5:$XFD$1048576,-1+MATCH($AM56,'Index Performance'!$A$4:$A$1048576, 0), MATCH(BL$4, 'Index Performance'!$B$5:$XFD$5, 0))</f>
        <v>-4.1480000000000003E-2</v>
      </c>
      <c r="BM56" s="437" cm="1">
        <f t="array" ref="BM56">INDEX('Index Performance'!$B$5:$XFD$1048576,-1+MATCH($AM56,'Index Performance'!$A$4:$A$1048576, 0), MATCH(BM$4, 'Index Performance'!$B$5:$XFD$5, 0))</f>
        <v>-2.6768E-2</v>
      </c>
      <c r="BN56" s="437" cm="1">
        <f t="array" ref="BN56">INDEX('Index Performance'!$B$5:$XFD$1048576,-1+MATCH($AM56,'Index Performance'!$A$4:$A$1048576, 0), MATCH(BN$4, 'Index Performance'!$B$5:$XFD$5, 0))</f>
        <v>-4.0147000000000002E-2</v>
      </c>
      <c r="BO56" s="437" cm="1">
        <f t="array" ref="BO56">INDEX('Index Performance'!$B$5:$XFD$1048576,-1+MATCH($AM56,'Index Performance'!$A$4:$A$1048576, 0), MATCH(BO$4, 'Index Performance'!$B$5:$XFD$5, 0))</f>
        <v>-0.116009</v>
      </c>
      <c r="BP56" s="437" cm="1">
        <f t="array" ref="BP56">INDEX('Index Performance'!$B$5:$XFD$1048576,-1+MATCH($AM56,'Index Performance'!$A$4:$A$1048576, 0), MATCH(BP$4, 'Index Performance'!$B$5:$XFD$5, 0))</f>
        <v>3.6031752010395879E-2</v>
      </c>
      <c r="BQ56" s="437" cm="1">
        <f t="array" ref="BQ56">INDEX('Index Performance'!$B$5:$XFD$1048576,-1+MATCH($AM56,'Index Performance'!$A$4:$A$1048576, 0), MATCH(BQ$4, 'Index Performance'!$B$5:$XFD$5, 0))</f>
        <v>4.3819294502905004E-2</v>
      </c>
      <c r="BR56" s="437" cm="1">
        <f t="array" ref="BR56">INDEX('Index Performance'!$B$5:$XFD$1048576,-1+MATCH($AM56,'Index Performance'!$A$4:$A$1048576, 0), MATCH(BR$4, 'Index Performance'!$B$5:$XFD$5, 0))</f>
        <v>-1.7719496388601486E-2</v>
      </c>
      <c r="BS56" s="437" cm="1">
        <f t="array" ref="BS56">INDEX('Index Performance'!$B$5:$XFD$1048576,-1+MATCH($AM56,'Index Performance'!$A$4:$A$1048576, 0), MATCH(BS$4, 'Index Performance'!$B$5:$XFD$5, 0))</f>
        <v>7.0595181861124123E-2</v>
      </c>
      <c r="BT56" s="437" cm="1">
        <f t="array" ref="BT56">INDEX('Index Performance'!$B$5:$XFD$1048576,-1+MATCH($AM56,'Index Performance'!$A$4:$A$1048576, 0), MATCH(BT$4, 'Index Performance'!$B$5:$XFD$5, 0))</f>
        <v>2.7411863245259127E-3</v>
      </c>
      <c r="BU56" s="437" cm="1">
        <f t="array" ref="BU56">INDEX('Index Performance'!$B$5:$XFD$1048576,-1+MATCH($AM56,'Index Performance'!$A$4:$A$1048576, 0), MATCH(BU$4, 'Index Performance'!$B$5:$XFD$5, 0))</f>
        <v>7.6923076923063327E-4</v>
      </c>
      <c r="BV56" s="437"/>
      <c r="BW56" s="440">
        <f t="shared" si="7"/>
        <v>39903</v>
      </c>
      <c r="BX56" s="435">
        <f t="shared" si="10"/>
        <v>3.219770873480584E-2</v>
      </c>
      <c r="BY56" s="443">
        <f t="shared" si="11"/>
        <v>-5.4794520547945207E-5</v>
      </c>
      <c r="BZ56" s="438">
        <f t="shared" si="8"/>
        <v>3.0445826923086061E-2</v>
      </c>
      <c r="CA56" s="462">
        <v>1.668296047704643E-2</v>
      </c>
      <c r="CB56" s="444">
        <f t="shared" si="12"/>
        <v>1.7518818117197785E-3</v>
      </c>
      <c r="CD56" s="440">
        <f t="shared" si="13"/>
        <v>39903</v>
      </c>
      <c r="CE56" s="435">
        <f t="shared" si="14"/>
        <v>2.3187460023401045E-2</v>
      </c>
      <c r="CF56" s="443">
        <f t="shared" si="15"/>
        <v>-5.4794520547945207E-5</v>
      </c>
      <c r="CG56" s="438">
        <f t="shared" si="16"/>
        <v>2.1450870718827009E-2</v>
      </c>
      <c r="CH56" s="438"/>
      <c r="CI56" s="444">
        <f t="shared" si="17"/>
        <v>1.7365893045740363E-3</v>
      </c>
      <c r="CK56" s="440">
        <f t="shared" si="18"/>
        <v>39903</v>
      </c>
      <c r="CL56" s="459">
        <f t="shared" si="19"/>
        <v>1.630776080320763E-2</v>
      </c>
      <c r="CM56" s="443">
        <f t="shared" si="20"/>
        <v>-5.4794520547945207E-5</v>
      </c>
      <c r="CN56" s="438">
        <f t="shared" si="21"/>
        <v>1.4582847963163559E-2</v>
      </c>
      <c r="CO56" s="441" t="s">
        <v>0</v>
      </c>
      <c r="CP56" s="444">
        <f t="shared" si="22"/>
        <v>1.7249128400440711E-3</v>
      </c>
      <c r="CR56" s="440">
        <f t="shared" si="9"/>
        <v>39903</v>
      </c>
      <c r="CS56" s="459">
        <f t="shared" si="23"/>
        <v>2.6320386172598787E-2</v>
      </c>
      <c r="CT56" s="443">
        <f t="shared" si="24"/>
        <v>-5.4794520547945207E-5</v>
      </c>
      <c r="CU56" s="438">
        <f t="shared" si="25"/>
        <v>2.4578479556920607E-2</v>
      </c>
      <c r="CV56" s="441" t="s">
        <v>0</v>
      </c>
      <c r="CW56" s="444">
        <f t="shared" si="26"/>
        <v>1.74190661567818E-3</v>
      </c>
      <c r="CZ56" s="435">
        <f>_xlfn.XLOOKUP($A56,'Index Performance'!$A$21:$A$500,'Index Performance'!$AP$21:$AP$500,"---",FALSE)</f>
        <v>2.0578016182546399E-3</v>
      </c>
      <c r="DA56" s="435">
        <f>_xlfn.XLOOKUP($A56,'Index Performance'!$A$21:$A$500,'Index Performance'!$B$21:$B$500,"---",FALSE)</f>
        <v>8.7446829999999996E-3</v>
      </c>
      <c r="DB56" s="435">
        <f>_xlfn.XLOOKUP($A56,'Index Performance'!$A$21:$A$500,'Index Performance'!$Q$21:$Q$500,"---",FALSE)</f>
        <v>8.2373480000000013E-2</v>
      </c>
      <c r="DC56" s="435">
        <f>_xlfn.XLOOKUP($A56,'Index Performance'!$A$21:$A$500,'Index Performance'!$W$21:$W$500,"---",FALSE)</f>
        <v>-2.8118885480243883E-4</v>
      </c>
    </row>
    <row r="57" spans="1:107">
      <c r="A57" s="436">
        <v>39933</v>
      </c>
      <c r="B57" s="435">
        <v>2.0000000033908949E-2</v>
      </c>
      <c r="C57" s="437">
        <v>3.0000000019221498E-2</v>
      </c>
      <c r="D57" s="437">
        <v>9.999999858374535E-2</v>
      </c>
      <c r="E57" s="437">
        <v>1.5000000010386609E-2</v>
      </c>
      <c r="F57" s="437">
        <v>2.7797058272171511E-12</v>
      </c>
      <c r="G57" s="437">
        <v>5.0000003046034303E-3</v>
      </c>
      <c r="H57" s="437">
        <v>5.0000000067431877E-3</v>
      </c>
      <c r="I57" s="437">
        <v>5.0000000063767751E-3</v>
      </c>
      <c r="J57" s="437">
        <v>8.812407688846724E-2</v>
      </c>
      <c r="K57" s="437">
        <v>3.1443280297226147E-11</v>
      </c>
      <c r="L57" s="437">
        <v>3.3190145809032978E-11</v>
      </c>
      <c r="M57" s="437">
        <v>8.9803272741933761E-12</v>
      </c>
      <c r="N57" s="437">
        <v>1.667507601741956E-11</v>
      </c>
      <c r="O57" s="437">
        <v>2.8203192675432509E-12</v>
      </c>
      <c r="P57" s="437">
        <v>0.37117358216439672</v>
      </c>
      <c r="Q57" s="437">
        <v>7.5000000116184854E-3</v>
      </c>
      <c r="R57" s="437">
        <v>4.4999999959218002E-2</v>
      </c>
      <c r="S57" s="437">
        <v>2.9999999992394041E-2</v>
      </c>
      <c r="T57" s="437">
        <v>2.3202341355045671E-2</v>
      </c>
      <c r="U57" s="437">
        <v>6.1150915503671002E-12</v>
      </c>
      <c r="V57" s="437">
        <v>1.4229841271135781E-11</v>
      </c>
      <c r="W57" s="437">
        <v>1.670458322921432E-11</v>
      </c>
      <c r="X57" s="437">
        <v>0.1000000000626706</v>
      </c>
      <c r="Y57" s="437">
        <v>8.5487075376729983E-12</v>
      </c>
      <c r="Z57" s="437">
        <v>8.5000000023482181E-2</v>
      </c>
      <c r="AA57" s="437">
        <v>9.9999999504925361E-3</v>
      </c>
      <c r="AB57" s="437">
        <v>0</v>
      </c>
      <c r="AC57" s="437">
        <v>0</v>
      </c>
      <c r="AD57" s="437">
        <v>2.8997007986047179E-12</v>
      </c>
      <c r="AE57" s="437">
        <v>2.9528075460958559E-11</v>
      </c>
      <c r="AF57" s="437">
        <v>3.8314960134529449E-10</v>
      </c>
      <c r="AG57" s="437">
        <v>7.4385944675459027E-11</v>
      </c>
      <c r="AH57" s="437">
        <v>1.0000000002821519E-2</v>
      </c>
      <c r="AI57" s="437">
        <v>4.9999999992956887E-2</v>
      </c>
      <c r="AJ57" s="426"/>
      <c r="AK57" s="438">
        <f t="shared" si="5"/>
        <v>1</v>
      </c>
      <c r="AL57" s="439"/>
      <c r="AM57" s="440">
        <f t="shared" si="6"/>
        <v>39933</v>
      </c>
      <c r="AN57" s="437" cm="1">
        <f t="array" ref="AN57">INDEX('Index Performance'!$B$5:$XFD$1048576,-1+MATCH($AM57,'Index Performance'!$A$4:$A$1048576, 0), MATCH(AN$4, 'Index Performance'!$B$5:$XFD$5, 0))</f>
        <v>2.9907759999999999E-2</v>
      </c>
      <c r="AO57" s="437" cm="1">
        <f t="array" ref="AO57">INDEX('Index Performance'!$B$5:$XFD$1048576,-1+MATCH($AM57,'Index Performance'!$A$4:$A$1048576, 0), MATCH(AO$4, 'Index Performance'!$B$5:$XFD$5, 0))</f>
        <v>-1.824162E-2</v>
      </c>
      <c r="AP57" s="437" cm="1">
        <f t="array" ref="AP57">INDEX('Index Performance'!$B$5:$XFD$1048576,-1+MATCH($AM57,'Index Performance'!$A$4:$A$1048576, 0), MATCH(AP$4, 'Index Performance'!$B$5:$XFD$5, 0))</f>
        <v>-1.8663320000000001E-2</v>
      </c>
      <c r="AQ57" s="437" cm="1">
        <f t="array" ref="AQ57">INDEX('Index Performance'!$B$5:$XFD$1048576,-1+MATCH($AM57,'Index Performance'!$A$4:$A$1048576, 0), MATCH(AQ$4, 'Index Performance'!$B$5:$XFD$5, 0))</f>
        <v>0.10798530234964998</v>
      </c>
      <c r="AR57" s="437" cm="1">
        <f t="array" ref="AR57">INDEX('Index Performance'!$B$5:$XFD$1048576,-1+MATCH($AM57,'Index Performance'!$A$4:$A$1048576, 0), MATCH(AR$4, 'Index Performance'!$B$5:$XFD$5, 0))</f>
        <v>5.6134180000000006E-2</v>
      </c>
      <c r="AS57" s="437" cm="1">
        <f t="array" ref="AS57">INDEX('Index Performance'!$B$5:$XFD$1048576,-1+MATCH($AM57,'Index Performance'!$A$4:$A$1048576, 0), MATCH(AS$4, 'Index Performance'!$B$5:$XFD$5, 0))</f>
        <v>3.61368718703583E-2</v>
      </c>
      <c r="AT57" s="437" cm="1">
        <f t="array" ref="AT57">INDEX('Index Performance'!$B$5:$XFD$1048576,-1+MATCH($AM57,'Index Performance'!$A$4:$A$1048576, 0), MATCH(AT$4, 'Index Performance'!$B$5:$XFD$5, 0))</f>
        <v>7.9610299999999995E-2</v>
      </c>
      <c r="AU57" s="437" cm="1">
        <f t="array" ref="AU57">INDEX('Index Performance'!$B$5:$XFD$1048576,-1+MATCH($AM57,'Index Performance'!$A$4:$A$1048576, 0), MATCH(AU$4, 'Index Performance'!$B$5:$XFD$5, 0))</f>
        <v>7.2603944381108176E-2</v>
      </c>
      <c r="AV57" s="437" cm="1">
        <f t="array" ref="AV57">INDEX('Index Performance'!$B$5:$XFD$1048576,-1+MATCH($AM57,'Index Performance'!$A$4:$A$1048576, 0), MATCH(AV$4, 'Index Performance'!$B$5:$XFD$5, 0))</f>
        <v>8.7224712062068388E-3</v>
      </c>
      <c r="AW57" s="437" cm="1">
        <f t="array" ref="AW57">INDEX('Index Performance'!$B$5:$XFD$1048576,-1+MATCH($AM57,'Index Performance'!$A$4:$A$1048576, 0), MATCH(AW$4, 'Index Performance'!$B$5:$XFD$5, 0))</f>
        <v>0.10039041246265312</v>
      </c>
      <c r="AX57" s="437" cm="1">
        <f t="array" ref="AX57">INDEX('Index Performance'!$B$5:$XFD$1048576,-1+MATCH($AM57,'Index Performance'!$A$4:$A$1048576, 0), MATCH(AX$4, 'Index Performance'!$B$5:$XFD$5, 0))</f>
        <v>5.2465504332014135E-2</v>
      </c>
      <c r="AY57" s="437" cm="1">
        <f t="array" ref="AY57">INDEX('Index Performance'!$B$5:$XFD$1048576,-1+MATCH($AM57,'Index Performance'!$A$4:$A$1048576, 0), MATCH(AY$4, 'Index Performance'!$B$5:$XFD$5, 0))</f>
        <v>7.9933601280096855E-2</v>
      </c>
      <c r="AZ57" s="437" cm="1">
        <f t="array" ref="AZ57">INDEX('Index Performance'!$B$5:$XFD$1048576,-1+MATCH($AM57,'Index Performance'!$A$4:$A$1048576, 0), MATCH(AZ$4, 'Index Performance'!$B$5:$XFD$5, 0))</f>
        <v>9.7607660011591824E-2</v>
      </c>
      <c r="BA57" s="437" cm="1">
        <f t="array" ref="BA57">INDEX('Index Performance'!$B$5:$XFD$1048576,-1+MATCH($AM57,'Index Performance'!$A$4:$A$1048576, 0), MATCH(BA$4, 'Index Performance'!$B$5:$XFD$5, 0))</f>
        <v>0.1180412</v>
      </c>
      <c r="BB57" s="437" cm="1">
        <f t="array" ref="BB57">INDEX('Index Performance'!$B$5:$XFD$1048576,-1+MATCH($AM57,'Index Performance'!$A$4:$A$1048576, 0), MATCH(BB$4, 'Index Performance'!$B$5:$XFD$5, 0))</f>
        <v>9.5498700000000006E-2</v>
      </c>
      <c r="BC57" s="437" cm="1">
        <f t="array" ref="BC57">INDEX('Index Performance'!$B$5:$XFD$1048576,-1+MATCH($AM57,'Index Performance'!$A$4:$A$1048576, 0), MATCH(BC$4, 'Index Performance'!$B$5:$XFD$5, 0))</f>
        <v>0.13942979999999999</v>
      </c>
      <c r="BD57" s="437" cm="1">
        <f t="array" ref="BD57">INDEX('Index Performance'!$B$5:$XFD$1048576,-1+MATCH($AM57,'Index Performance'!$A$4:$A$1048576, 0), MATCH(BD$4, 'Index Performance'!$B$5:$XFD$5, 0))</f>
        <v>9.6257519999999999E-2</v>
      </c>
      <c r="BE57" s="437" cm="1">
        <f t="array" ref="BE57">INDEX('Index Performance'!$B$5:$XFD$1048576,-1+MATCH($AM57,'Index Performance'!$A$4:$A$1048576, 0), MATCH(BE$4, 'Index Performance'!$B$5:$XFD$5, 0))</f>
        <v>0.15235008103727732</v>
      </c>
      <c r="BF57" s="437" cm="1">
        <f t="array" ref="BF57">INDEX('Index Performance'!$B$5:$XFD$1048576,-1+MATCH($AM57,'Index Performance'!$A$4:$A$1048576, 0), MATCH(BF$4, 'Index Performance'!$B$5:$XFD$5, 0))</f>
        <v>0.16586379999999998</v>
      </c>
      <c r="BG57" s="437" cm="1">
        <f t="array" ref="BG57">INDEX('Index Performance'!$B$5:$XFD$1048576,-1+MATCH($AM57,'Index Performance'!$A$4:$A$1048576, 0), MATCH(BG$4, 'Index Performance'!$B$5:$XFD$5, 0))</f>
        <v>1.6082881585222308E-2</v>
      </c>
      <c r="BH57" s="437" cm="1">
        <f t="array" ref="BH57">INDEX('Index Performance'!$B$5:$XFD$1048576,-1+MATCH($AM57,'Index Performance'!$A$4:$A$1048576, 0), MATCH(BH$4, 'Index Performance'!$B$5:$XFD$5, 0))</f>
        <v>1.7358978087604005E-2</v>
      </c>
      <c r="BI57" s="437" cm="1">
        <f t="array" ref="BI57">INDEX('Index Performance'!$B$5:$XFD$1048576,-1+MATCH($AM57,'Index Performance'!$A$4:$A$1048576, 0), MATCH(BI$4, 'Index Performance'!$B$5:$XFD$5, 0))</f>
        <v>2.0252102829815266E-2</v>
      </c>
      <c r="BJ57" s="437" cm="1">
        <f t="array" ref="BJ57">INDEX('Index Performance'!$B$5:$XFD$1048576,-1+MATCH($AM57,'Index Performance'!$A$4:$A$1048576, 0), MATCH(BJ$4, 'Index Performance'!$B$5:$XFD$5, 0))</f>
        <v>-1.0960274889815991E-2</v>
      </c>
      <c r="BK57" s="437" cm="1">
        <f t="array" ref="BK57">INDEX('Index Performance'!$B$5:$XFD$1048576,-1+MATCH($AM57,'Index Performance'!$A$4:$A$1048576, 0), MATCH(BK$4, 'Index Performance'!$B$5:$XFD$5, 0))</f>
        <v>4.0683080738633137E-2</v>
      </c>
      <c r="BL57" s="437" t="str" cm="1">
        <f t="array" ref="BL57">INDEX('Index Performance'!$B$5:$XFD$1048576,-1+MATCH($AM57,'Index Performance'!$A$4:$A$1048576, 0), MATCH(BL$4, 'Index Performance'!$B$5:$XFD$5, 0))</f>
        <v/>
      </c>
      <c r="BM57" s="437" t="str" cm="1">
        <f t="array" ref="BM57">INDEX('Index Performance'!$B$5:$XFD$1048576,-1+MATCH($AM57,'Index Performance'!$A$4:$A$1048576, 0), MATCH(BM$4, 'Index Performance'!$B$5:$XFD$5, 0))</f>
        <v/>
      </c>
      <c r="BN57" s="437" t="str" cm="1">
        <f t="array" ref="BN57">INDEX('Index Performance'!$B$5:$XFD$1048576,-1+MATCH($AM57,'Index Performance'!$A$4:$A$1048576, 0), MATCH(BN$4, 'Index Performance'!$B$5:$XFD$5, 0))</f>
        <v/>
      </c>
      <c r="BO57" s="437" t="str" cm="1">
        <f t="array" ref="BO57">INDEX('Index Performance'!$B$5:$XFD$1048576,-1+MATCH($AM57,'Index Performance'!$A$4:$A$1048576, 0), MATCH(BO$4, 'Index Performance'!$B$5:$XFD$5, 0))</f>
        <v/>
      </c>
      <c r="BP57" s="437" cm="1">
        <f t="array" ref="BP57">INDEX('Index Performance'!$B$5:$XFD$1048576,-1+MATCH($AM57,'Index Performance'!$A$4:$A$1048576, 0), MATCH(BP$4, 'Index Performance'!$B$5:$XFD$5, 0))</f>
        <v>7.3301855495822021E-3</v>
      </c>
      <c r="BQ57" s="437" cm="1">
        <f t="array" ref="BQ57">INDEX('Index Performance'!$B$5:$XFD$1048576,-1+MATCH($AM57,'Index Performance'!$A$4:$A$1048576, 0), MATCH(BQ$4, 'Index Performance'!$B$5:$XFD$5, 0))</f>
        <v>1.4064503820839125E-2</v>
      </c>
      <c r="BR57" s="437" cm="1">
        <f t="array" ref="BR57">INDEX('Index Performance'!$B$5:$XFD$1048576,-1+MATCH($AM57,'Index Performance'!$A$4:$A$1048576, 0), MATCH(BR$4, 'Index Performance'!$B$5:$XFD$5, 0))</f>
        <v>-4.1164087840552588E-2</v>
      </c>
      <c r="BS57" s="437" cm="1">
        <f t="array" ref="BS57">INDEX('Index Performance'!$B$5:$XFD$1048576,-1+MATCH($AM57,'Index Performance'!$A$4:$A$1048576, 0), MATCH(BS$4, 'Index Performance'!$B$5:$XFD$5, 0))</f>
        <v>0.20664475280725392</v>
      </c>
      <c r="BT57" s="437" cm="1">
        <f t="array" ref="BT57">INDEX('Index Performance'!$B$5:$XFD$1048576,-1+MATCH($AM57,'Index Performance'!$A$4:$A$1048576, 0), MATCH(BT$4, 'Index Performance'!$B$5:$XFD$5, 0))</f>
        <v>5.9230009871669154E-3</v>
      </c>
      <c r="BU57" s="437" cm="1">
        <f t="array" ref="BU57">INDEX('Index Performance'!$B$5:$XFD$1048576,-1+MATCH($AM57,'Index Performance'!$A$4:$A$1048576, 0), MATCH(BU$4, 'Index Performance'!$B$5:$XFD$5, 0))</f>
        <v>6.6221249926092796E-3</v>
      </c>
      <c r="BV57" s="437"/>
      <c r="BW57" s="440">
        <f t="shared" si="7"/>
        <v>39933</v>
      </c>
      <c r="BX57" s="435">
        <f t="shared" si="10"/>
        <v>5.5291061101234065E-2</v>
      </c>
      <c r="BY57" s="443">
        <f t="shared" si="11"/>
        <v>-5.4794520547945207E-5</v>
      </c>
      <c r="BZ57" s="438">
        <f t="shared" si="8"/>
        <v>5.3557713639360793E-2</v>
      </c>
      <c r="CA57" s="462">
        <v>4.1426214396574228E-2</v>
      </c>
      <c r="CB57" s="444">
        <f t="shared" si="12"/>
        <v>1.7333474618732719E-3</v>
      </c>
      <c r="CD57" s="440">
        <f t="shared" si="13"/>
        <v>39933</v>
      </c>
      <c r="CE57" s="435">
        <f t="shared" si="14"/>
        <v>4.8180283092943178E-2</v>
      </c>
      <c r="CF57" s="443">
        <f t="shared" si="15"/>
        <v>-5.4794520547945207E-5</v>
      </c>
      <c r="CG57" s="438">
        <f t="shared" si="16"/>
        <v>4.6458615298857309E-2</v>
      </c>
      <c r="CH57" s="438"/>
      <c r="CI57" s="444">
        <f t="shared" si="17"/>
        <v>1.7216677940858696E-3</v>
      </c>
      <c r="CK57" s="440">
        <f t="shared" si="18"/>
        <v>39933</v>
      </c>
      <c r="CL57" s="459">
        <f t="shared" si="19"/>
        <v>4.3902853261466403E-2</v>
      </c>
      <c r="CM57" s="443">
        <f t="shared" si="20"/>
        <v>-5.4794520547945207E-5</v>
      </c>
      <c r="CN57" s="438">
        <f t="shared" si="21"/>
        <v>4.2188211275155485E-2</v>
      </c>
      <c r="CO57" s="441" t="s">
        <v>0</v>
      </c>
      <c r="CP57" s="444">
        <f t="shared" si="22"/>
        <v>1.7146419863109177E-3</v>
      </c>
      <c r="CR57" s="440">
        <f t="shared" si="9"/>
        <v>39933</v>
      </c>
      <c r="CS57" s="459">
        <f t="shared" si="23"/>
        <v>4.4291601192611156E-2</v>
      </c>
      <c r="CT57" s="443">
        <f t="shared" si="24"/>
        <v>-5.4794520547945207E-5</v>
      </c>
      <c r="CU57" s="438">
        <f t="shared" si="25"/>
        <v>4.2576320676074086E-2</v>
      </c>
      <c r="CV57" s="441" t="s">
        <v>0</v>
      </c>
      <c r="CW57" s="444">
        <f t="shared" si="26"/>
        <v>1.7152805165370696E-3</v>
      </c>
      <c r="CZ57" s="435">
        <f>_xlfn.XLOOKUP($A57,'Index Performance'!$A$21:$A$500,'Index Performance'!$AP$21:$AP$500,"---",FALSE)</f>
        <v>1.9404320323843649E-3</v>
      </c>
      <c r="DA57" s="435">
        <f>_xlfn.XLOOKUP($A57,'Index Performance'!$A$21:$A$500,'Index Performance'!$B$21:$B$500,"---",FALSE)</f>
        <v>4.1890019999999998E-3</v>
      </c>
      <c r="DB57" s="435">
        <f>_xlfn.XLOOKUP($A57,'Index Performance'!$A$21:$A$500,'Index Performance'!$Q$21:$Q$500,"---",FALSE)</f>
        <v>0.1180412</v>
      </c>
      <c r="DC57" s="435">
        <f>_xlfn.XLOOKUP($A57,'Index Performance'!$A$21:$A$500,'Index Performance'!$W$21:$W$500,"---",FALSE)</f>
        <v>1.6082881585222308E-2</v>
      </c>
    </row>
    <row r="58" spans="1:107">
      <c r="A58" s="436">
        <v>39964</v>
      </c>
      <c r="B58" s="435">
        <v>2.0000000039509299E-2</v>
      </c>
      <c r="C58" s="437">
        <v>3.0000000016577669E-2</v>
      </c>
      <c r="D58" s="437">
        <v>5.2292480668634483E-2</v>
      </c>
      <c r="E58" s="437">
        <v>1.5000000050609891E-2</v>
      </c>
      <c r="F58" s="437">
        <v>2.2202398208421942E-12</v>
      </c>
      <c r="G58" s="437">
        <v>9.6740396775942331E-2</v>
      </c>
      <c r="H58" s="437">
        <v>5.0000000064472474E-3</v>
      </c>
      <c r="I58" s="437">
        <v>5.0000000053855584E-3</v>
      </c>
      <c r="J58" s="437">
        <v>2.0000000065437892E-2</v>
      </c>
      <c r="K58" s="437">
        <v>5.9709447004419281E-11</v>
      </c>
      <c r="L58" s="437">
        <v>2.164149158894605E-11</v>
      </c>
      <c r="M58" s="437">
        <v>1.139584291662593E-11</v>
      </c>
      <c r="N58" s="437">
        <v>2.057101322762074E-11</v>
      </c>
      <c r="O58" s="437">
        <v>2.584867839284412E-12</v>
      </c>
      <c r="P58" s="437">
        <v>0.3620051800003995</v>
      </c>
      <c r="Q58" s="437">
        <v>7.5000000354389423E-3</v>
      </c>
      <c r="R58" s="437">
        <v>4.4999999961327579E-2</v>
      </c>
      <c r="S58" s="437">
        <v>2.999999999233488E-2</v>
      </c>
      <c r="T58" s="437">
        <v>2.999999987613601E-2</v>
      </c>
      <c r="U58" s="437">
        <v>4.546421598521907E-12</v>
      </c>
      <c r="V58" s="437">
        <v>1.0180121844249629E-11</v>
      </c>
      <c r="W58" s="437">
        <v>1.187556515046227E-11</v>
      </c>
      <c r="X58" s="437">
        <v>0.10000000006438239</v>
      </c>
      <c r="Y58" s="437">
        <v>5.5497432475207773E-12</v>
      </c>
      <c r="Z58" s="437">
        <v>8.5000000023120942E-2</v>
      </c>
      <c r="AA58" s="437">
        <v>9.9999999473742388E-3</v>
      </c>
      <c r="AB58" s="437">
        <v>0</v>
      </c>
      <c r="AC58" s="437">
        <v>0</v>
      </c>
      <c r="AD58" s="437">
        <v>1.739267770654599E-12</v>
      </c>
      <c r="AE58" s="437">
        <v>2.837865278745445E-11</v>
      </c>
      <c r="AF58" s="437">
        <v>2.6461942233107279E-2</v>
      </c>
      <c r="AG58" s="437">
        <v>6.1925109549394235E-11</v>
      </c>
      <c r="AH58" s="437">
        <v>1.0000000001090741E-2</v>
      </c>
      <c r="AI58" s="437">
        <v>4.9999999994425358E-2</v>
      </c>
      <c r="AJ58" s="426"/>
      <c r="AK58" s="438">
        <f t="shared" si="5"/>
        <v>1</v>
      </c>
      <c r="AL58" s="439"/>
      <c r="AM58" s="440">
        <f t="shared" si="6"/>
        <v>39964</v>
      </c>
      <c r="AN58" s="437" cm="1">
        <f t="array" ref="AN58">INDEX('Index Performance'!$B$5:$XFD$1048576,-1+MATCH($AM58,'Index Performance'!$A$4:$A$1048576, 0), MATCH(AN$4, 'Index Performance'!$B$5:$XFD$5, 0))</f>
        <v>3.30248E-2</v>
      </c>
      <c r="AO58" s="437" cm="1">
        <f t="array" ref="AO58">INDEX('Index Performance'!$B$5:$XFD$1048576,-1+MATCH($AM58,'Index Performance'!$A$4:$A$1048576, 0), MATCH(AO$4, 'Index Performance'!$B$5:$XFD$5, 0))</f>
        <v>-1.009067E-2</v>
      </c>
      <c r="AP58" s="437" cm="1">
        <f t="array" ref="AP58">INDEX('Index Performance'!$B$5:$XFD$1048576,-1+MATCH($AM58,'Index Performance'!$A$4:$A$1048576, 0), MATCH(AP$4, 'Index Performance'!$B$5:$XFD$5, 0))</f>
        <v>2.1044320000000002E-2</v>
      </c>
      <c r="AQ58" s="437" cm="1">
        <f t="array" ref="AQ58">INDEX('Index Performance'!$B$5:$XFD$1048576,-1+MATCH($AM58,'Index Performance'!$A$4:$A$1048576, 0), MATCH(AQ$4, 'Index Performance'!$B$5:$XFD$5, 0))</f>
        <v>7.3154508741465785E-2</v>
      </c>
      <c r="AR58" s="437" cm="1">
        <f t="array" ref="AR58">INDEX('Index Performance'!$B$5:$XFD$1048576,-1+MATCH($AM58,'Index Performance'!$A$4:$A$1048576, 0), MATCH(AR$4, 'Index Performance'!$B$5:$XFD$5, 0))</f>
        <v>4.5259359999999998E-2</v>
      </c>
      <c r="AS58" s="437" cm="1">
        <f t="array" ref="AS58">INDEX('Index Performance'!$B$5:$XFD$1048576,-1+MATCH($AM58,'Index Performance'!$A$4:$A$1048576, 0), MATCH(AS$4, 'Index Performance'!$B$5:$XFD$5, 0))</f>
        <v>4.1807836679456756E-2</v>
      </c>
      <c r="AT58" s="437" cm="1">
        <f t="array" ref="AT58">INDEX('Index Performance'!$B$5:$XFD$1048576,-1+MATCH($AM58,'Index Performance'!$A$4:$A$1048576, 0), MATCH(AT$4, 'Index Performance'!$B$5:$XFD$5, 0))</f>
        <v>4.9217669999999998E-2</v>
      </c>
      <c r="AU58" s="437" cm="1">
        <f t="array" ref="AU58">INDEX('Index Performance'!$B$5:$XFD$1048576,-1+MATCH($AM58,'Index Performance'!$A$4:$A$1048576, 0), MATCH(AU$4, 'Index Performance'!$B$5:$XFD$5, 0))</f>
        <v>4.5910574875798416E-2</v>
      </c>
      <c r="AV58" s="437" cm="1">
        <f t="array" ref="AV58">INDEX('Index Performance'!$B$5:$XFD$1048576,-1+MATCH($AM58,'Index Performance'!$A$4:$A$1048576, 0), MATCH(AV$4, 'Index Performance'!$B$5:$XFD$5, 0))</f>
        <v>6.3061341486718714E-3</v>
      </c>
      <c r="AW58" s="437" cm="1">
        <f t="array" ref="AW58">INDEX('Index Performance'!$B$5:$XFD$1048576,-1+MATCH($AM58,'Index Performance'!$A$4:$A$1048576, 0), MATCH(AW$4, 'Index Performance'!$B$5:$XFD$5, 0))</f>
        <v>5.3366644112493367E-2</v>
      </c>
      <c r="AX58" s="437" cm="1">
        <f t="array" ref="AX58">INDEX('Index Performance'!$B$5:$XFD$1048576,-1+MATCH($AM58,'Index Performance'!$A$4:$A$1048576, 0), MATCH(AX$4, 'Index Performance'!$B$5:$XFD$5, 0))</f>
        <v>6.2848721987905698E-2</v>
      </c>
      <c r="AY58" s="437" cm="1">
        <f t="array" ref="AY58">INDEX('Index Performance'!$B$5:$XFD$1048576,-1+MATCH($AM58,'Index Performance'!$A$4:$A$1048576, 0), MATCH(AY$4, 'Index Performance'!$B$5:$XFD$5, 0))</f>
        <v>9.8742026466153154E-2</v>
      </c>
      <c r="AZ58" s="437" cm="1">
        <f t="array" ref="AZ58">INDEX('Index Performance'!$B$5:$XFD$1048576,-1+MATCH($AM58,'Index Performance'!$A$4:$A$1048576, 0), MATCH(AZ$4, 'Index Performance'!$B$5:$XFD$5, 0))</f>
        <v>5.8881258661281466E-2</v>
      </c>
      <c r="BA58" s="437" cm="1">
        <f t="array" ref="BA58">INDEX('Index Performance'!$B$5:$XFD$1048576,-1+MATCH($AM58,'Index Performance'!$A$4:$A$1048576, 0), MATCH(BA$4, 'Index Performance'!$B$5:$XFD$5, 0))</f>
        <v>9.9641260000000009E-2</v>
      </c>
      <c r="BB58" s="437" cm="1">
        <f t="array" ref="BB58">INDEX('Index Performance'!$B$5:$XFD$1048576,-1+MATCH($AM58,'Index Performance'!$A$4:$A$1048576, 0), MATCH(BB$4, 'Index Performance'!$B$5:$XFD$5, 0))</f>
        <v>5.4208569999999998E-2</v>
      </c>
      <c r="BC58" s="437" cm="1">
        <f t="array" ref="BC58">INDEX('Index Performance'!$B$5:$XFD$1048576,-1+MATCH($AM58,'Index Performance'!$A$4:$A$1048576, 0), MATCH(BC$4, 'Index Performance'!$B$5:$XFD$5, 0))</f>
        <v>0.1213028</v>
      </c>
      <c r="BD58" s="437" cm="1">
        <f t="array" ref="BD58">INDEX('Index Performance'!$B$5:$XFD$1048576,-1+MATCH($AM58,'Index Performance'!$A$4:$A$1048576, 0), MATCH(BD$4, 'Index Performance'!$B$5:$XFD$5, 0))</f>
        <v>0.1030148</v>
      </c>
      <c r="BE58" s="437" cm="1">
        <f t="array" ref="BE58">INDEX('Index Performance'!$B$5:$XFD$1048576,-1+MATCH($AM58,'Index Performance'!$A$4:$A$1048576, 0), MATCH(BE$4, 'Index Performance'!$B$5:$XFD$5, 0))</f>
        <v>0.14421338155515362</v>
      </c>
      <c r="BF58" s="437" cm="1">
        <f t="array" ref="BF58">INDEX('Index Performance'!$B$5:$XFD$1048576,-1+MATCH($AM58,'Index Performance'!$A$4:$A$1048576, 0), MATCH(BF$4, 'Index Performance'!$B$5:$XFD$5, 0))</f>
        <v>0.1966262</v>
      </c>
      <c r="BG58" s="437" cm="1">
        <f t="array" ref="BG58">INDEX('Index Performance'!$B$5:$XFD$1048576,-1+MATCH($AM58,'Index Performance'!$A$4:$A$1048576, 0), MATCH(BG$4, 'Index Performance'!$B$5:$XFD$5, 0))</f>
        <v>3.1499547420295704E-2</v>
      </c>
      <c r="BH58" s="437" cm="1">
        <f t="array" ref="BH58">INDEX('Index Performance'!$B$5:$XFD$1048576,-1+MATCH($AM58,'Index Performance'!$A$4:$A$1048576, 0), MATCH(BH$4, 'Index Performance'!$B$5:$XFD$5, 0))</f>
        <v>4.477085130153835E-2</v>
      </c>
      <c r="BI58" s="437" cm="1">
        <f t="array" ref="BI58">INDEX('Index Performance'!$B$5:$XFD$1048576,-1+MATCH($AM58,'Index Performance'!$A$4:$A$1048576, 0), MATCH(BI$4, 'Index Performance'!$B$5:$XFD$5, 0))</f>
        <v>2.3906802669221294E-2</v>
      </c>
      <c r="BJ58" s="437" cm="1">
        <f t="array" ref="BJ58">INDEX('Index Performance'!$B$5:$XFD$1048576,-1+MATCH($AM58,'Index Performance'!$A$4:$A$1048576, 0), MATCH(BJ$4, 'Index Performance'!$B$5:$XFD$5, 0))</f>
        <v>-1.0391357199927898E-2</v>
      </c>
      <c r="BK58" s="437" cm="1">
        <f t="array" ref="BK58">INDEX('Index Performance'!$B$5:$XFD$1048576,-1+MATCH($AM58,'Index Performance'!$A$4:$A$1048576, 0), MATCH(BK$4, 'Index Performance'!$B$5:$XFD$5, 0))</f>
        <v>6.8138602705796636E-2</v>
      </c>
      <c r="BL58" s="437" t="str" cm="1">
        <f t="array" ref="BL58">INDEX('Index Performance'!$B$5:$XFD$1048576,-1+MATCH($AM58,'Index Performance'!$A$4:$A$1048576, 0), MATCH(BL$4, 'Index Performance'!$B$5:$XFD$5, 0))</f>
        <v/>
      </c>
      <c r="BM58" s="437" t="str" cm="1">
        <f t="array" ref="BM58">INDEX('Index Performance'!$B$5:$XFD$1048576,-1+MATCH($AM58,'Index Performance'!$A$4:$A$1048576, 0), MATCH(BM$4, 'Index Performance'!$B$5:$XFD$5, 0))</f>
        <v/>
      </c>
      <c r="BN58" s="437" t="str" cm="1">
        <f t="array" ref="BN58">INDEX('Index Performance'!$B$5:$XFD$1048576,-1+MATCH($AM58,'Index Performance'!$A$4:$A$1048576, 0), MATCH(BN$4, 'Index Performance'!$B$5:$XFD$5, 0))</f>
        <v/>
      </c>
      <c r="BO58" s="437" t="str" cm="1">
        <f t="array" ref="BO58">INDEX('Index Performance'!$B$5:$XFD$1048576,-1+MATCH($AM58,'Index Performance'!$A$4:$A$1048576, 0), MATCH(BO$4, 'Index Performance'!$B$5:$XFD$5, 0))</f>
        <v/>
      </c>
      <c r="BP58" s="437" cm="1">
        <f t="array" ref="BP58">INDEX('Index Performance'!$B$5:$XFD$1048576,-1+MATCH($AM58,'Index Performance'!$A$4:$A$1048576, 0), MATCH(BP$4, 'Index Performance'!$B$5:$XFD$5, 0))</f>
        <v>0.13004484304932729</v>
      </c>
      <c r="BQ58" s="437" cm="1">
        <f t="array" ref="BQ58">INDEX('Index Performance'!$B$5:$XFD$1048576,-1+MATCH($AM58,'Index Performance'!$A$4:$A$1048576, 0), MATCH(BQ$4, 'Index Performance'!$B$5:$XFD$5, 0))</f>
        <v>0.1279769992405082</v>
      </c>
      <c r="BR58" s="437" cm="1">
        <f t="array" ref="BR58">INDEX('Index Performance'!$B$5:$XFD$1048576,-1+MATCH($AM58,'Index Performance'!$A$4:$A$1048576, 0), MATCH(BR$4, 'Index Performance'!$B$5:$XFD$5, 0))</f>
        <v>0.1446374625314375</v>
      </c>
      <c r="BS58" s="437" cm="1">
        <f t="array" ref="BS58">INDEX('Index Performance'!$B$5:$XFD$1048576,-1+MATCH($AM58,'Index Performance'!$A$4:$A$1048576, 0), MATCH(BS$4, 'Index Performance'!$B$5:$XFD$5, 0))</f>
        <v>0.12630417824581941</v>
      </c>
      <c r="BT58" s="437" cm="1">
        <f t="array" ref="BT58">INDEX('Index Performance'!$B$5:$XFD$1048576,-1+MATCH($AM58,'Index Performance'!$A$4:$A$1048576, 0), MATCH(BT$4, 'Index Performance'!$B$5:$XFD$5, 0))</f>
        <v>5.0577489242846774E-3</v>
      </c>
      <c r="BU58" s="437" cm="1">
        <f t="array" ref="BU58">INDEX('Index Performance'!$B$5:$XFD$1048576,-1+MATCH($AM58,'Index Performance'!$A$4:$A$1048576, 0), MATCH(BU$4, 'Index Performance'!$B$5:$XFD$5, 0))</f>
        <v>2.4669603524227757E-3</v>
      </c>
      <c r="BV58" s="437"/>
      <c r="BW58" s="440">
        <f t="shared" si="7"/>
        <v>39964</v>
      </c>
      <c r="BX58" s="435">
        <f t="shared" si="10"/>
        <v>3.8489533803183588E-2</v>
      </c>
      <c r="BY58" s="443">
        <f t="shared" si="11"/>
        <v>-5.4794520547945207E-5</v>
      </c>
      <c r="BZ58" s="438">
        <f t="shared" si="8"/>
        <v>3.6726973287368292E-2</v>
      </c>
      <c r="CA58" s="462">
        <v>3.9342705049626447E-2</v>
      </c>
      <c r="CB58" s="444">
        <f t="shared" si="12"/>
        <v>1.7625605158152965E-3</v>
      </c>
      <c r="CD58" s="440">
        <f t="shared" si="13"/>
        <v>39964</v>
      </c>
      <c r="CE58" s="435">
        <f t="shared" si="14"/>
        <v>4.8536562970404047E-2</v>
      </c>
      <c r="CF58" s="443">
        <f t="shared" si="15"/>
        <v>-5.4794520547945207E-5</v>
      </c>
      <c r="CG58" s="438">
        <f t="shared" si="16"/>
        <v>4.6756950287633714E-2</v>
      </c>
      <c r="CH58" s="438"/>
      <c r="CI58" s="444">
        <f t="shared" si="17"/>
        <v>1.7796126827703332E-3</v>
      </c>
      <c r="CK58" s="440">
        <f t="shared" si="18"/>
        <v>39964</v>
      </c>
      <c r="CL58" s="459">
        <f t="shared" si="19"/>
        <v>3.5769738606432296E-2</v>
      </c>
      <c r="CM58" s="443">
        <f t="shared" si="20"/>
        <v>-5.4794520547945207E-5</v>
      </c>
      <c r="CN58" s="438">
        <f t="shared" si="21"/>
        <v>3.4011794221515679E-2</v>
      </c>
      <c r="CO58" s="441" t="s">
        <v>0</v>
      </c>
      <c r="CP58" s="444">
        <f t="shared" si="22"/>
        <v>1.7579443849166168E-3</v>
      </c>
      <c r="CR58" s="440">
        <f t="shared" si="9"/>
        <v>39964</v>
      </c>
      <c r="CS58" s="459">
        <f t="shared" si="23"/>
        <v>4.5964717510147857E-2</v>
      </c>
      <c r="CT58" s="443">
        <f t="shared" si="24"/>
        <v>-5.4794520547945207E-5</v>
      </c>
      <c r="CU58" s="438">
        <f t="shared" si="25"/>
        <v>4.4189469852843333E-2</v>
      </c>
      <c r="CV58" s="441" t="s">
        <v>0</v>
      </c>
      <c r="CW58" s="444">
        <f t="shared" si="26"/>
        <v>1.7752476573045239E-3</v>
      </c>
      <c r="CZ58" s="435">
        <f>_xlfn.XLOOKUP($A58,'Index Performance'!$A$21:$A$500,'Index Performance'!$AP$21:$AP$500,"---",FALSE)</f>
        <v>2.0028010729533641E-3</v>
      </c>
      <c r="DA58" s="435">
        <f>_xlfn.XLOOKUP($A58,'Index Performance'!$A$21:$A$500,'Index Performance'!$B$21:$B$500,"---",FALSE)</f>
        <v>1.6128290000000001E-3</v>
      </c>
      <c r="DB58" s="435">
        <f>_xlfn.XLOOKUP($A58,'Index Performance'!$A$21:$A$500,'Index Performance'!$Q$21:$Q$500,"---",FALSE)</f>
        <v>9.9641260000000009E-2</v>
      </c>
      <c r="DC58" s="435">
        <f>_xlfn.XLOOKUP($A58,'Index Performance'!$A$21:$A$500,'Index Performance'!$W$21:$W$500,"---",FALSE)</f>
        <v>3.1499547420295704E-2</v>
      </c>
    </row>
    <row r="59" spans="1:107">
      <c r="A59" s="436">
        <v>39994</v>
      </c>
      <c r="B59" s="435">
        <v>7.5967122432454209E-2</v>
      </c>
      <c r="C59" s="437">
        <v>3.0000000009208268E-2</v>
      </c>
      <c r="D59" s="437">
        <v>5.2292480668425192E-2</v>
      </c>
      <c r="E59" s="437">
        <v>1.5000000032853971E-2</v>
      </c>
      <c r="F59" s="437">
        <v>1.247525926598243E-13</v>
      </c>
      <c r="G59" s="437">
        <v>9.6740396776028179E-2</v>
      </c>
      <c r="H59" s="437">
        <v>5.0000000010683018E-3</v>
      </c>
      <c r="I59" s="437">
        <v>4.9999999987674062E-3</v>
      </c>
      <c r="J59" s="437">
        <v>2.000000004352475E-2</v>
      </c>
      <c r="K59" s="437">
        <v>2.344246909099883E-11</v>
      </c>
      <c r="L59" s="437">
        <v>7.1755480330833593E-12</v>
      </c>
      <c r="M59" s="437">
        <v>2.4979252067402829E-12</v>
      </c>
      <c r="N59" s="437">
        <v>5.2704883485564623E-12</v>
      </c>
      <c r="O59" s="437">
        <v>2.479697498076889E-13</v>
      </c>
      <c r="P59" s="437">
        <v>0.2620051799757544</v>
      </c>
      <c r="Q59" s="437">
        <v>7.5000000201194813E-3</v>
      </c>
      <c r="R59" s="437">
        <v>4.499999997688868E-2</v>
      </c>
      <c r="S59" s="437">
        <v>2.9999999996178799E-2</v>
      </c>
      <c r="T59" s="437">
        <v>4.9999999936663243E-3</v>
      </c>
      <c r="U59" s="437">
        <v>0</v>
      </c>
      <c r="V59" s="437">
        <v>2.5313655250291999E-12</v>
      </c>
      <c r="W59" s="437">
        <v>4.5494819990757551E-2</v>
      </c>
      <c r="X59" s="437">
        <v>0.1000000000479144</v>
      </c>
      <c r="Y59" s="437">
        <v>0</v>
      </c>
      <c r="Z59" s="437">
        <v>8.5000000011628302E-2</v>
      </c>
      <c r="AA59" s="437">
        <v>9.9999999635632456E-3</v>
      </c>
      <c r="AB59" s="437">
        <v>0</v>
      </c>
      <c r="AC59" s="437">
        <v>0</v>
      </c>
      <c r="AD59" s="437">
        <v>0</v>
      </c>
      <c r="AE59" s="437">
        <v>8.9896702589587503E-12</v>
      </c>
      <c r="AF59" s="437">
        <v>4.999999999821602E-2</v>
      </c>
      <c r="AG59" s="437">
        <v>9.5767191629377497E-12</v>
      </c>
      <c r="AH59" s="437">
        <v>9.9999999998682618E-3</v>
      </c>
      <c r="AI59" s="437">
        <v>5.0000000003257238E-2</v>
      </c>
      <c r="AJ59" s="426"/>
      <c r="AK59" s="438">
        <f t="shared" si="5"/>
        <v>1</v>
      </c>
      <c r="AL59" s="439"/>
      <c r="AM59" s="440">
        <f t="shared" si="6"/>
        <v>39994</v>
      </c>
      <c r="AN59" s="437" cm="1">
        <f t="array" ref="AN59">INDEX('Index Performance'!$B$5:$XFD$1048576,-1+MATCH($AM59,'Index Performance'!$A$4:$A$1048576, 0), MATCH(AN$4, 'Index Performance'!$B$5:$XFD$5, 0))</f>
        <v>2.4961850000000001E-2</v>
      </c>
      <c r="AO59" s="437" cm="1">
        <f t="array" ref="AO59">INDEX('Index Performance'!$B$5:$XFD$1048576,-1+MATCH($AM59,'Index Performance'!$A$4:$A$1048576, 0), MATCH(AO$4, 'Index Performance'!$B$5:$XFD$5, 0))</f>
        <v>-2.1195620000000002E-3</v>
      </c>
      <c r="AP59" s="437" cm="1">
        <f t="array" ref="AP59">INDEX('Index Performance'!$B$5:$XFD$1048576,-1+MATCH($AM59,'Index Performance'!$A$4:$A$1048576, 0), MATCH(AP$4, 'Index Performance'!$B$5:$XFD$5, 0))</f>
        <v>4.5698100000000005E-3</v>
      </c>
      <c r="AQ59" s="437" cm="1">
        <f t="array" ref="AQ59">INDEX('Index Performance'!$B$5:$XFD$1048576,-1+MATCH($AM59,'Index Performance'!$A$4:$A$1048576, 0), MATCH(AQ$4, 'Index Performance'!$B$5:$XFD$5, 0))</f>
        <v>3.1328280739676417E-2</v>
      </c>
      <c r="AR59" s="437" cm="1">
        <f t="array" ref="AR59">INDEX('Index Performance'!$B$5:$XFD$1048576,-1+MATCH($AM59,'Index Performance'!$A$4:$A$1048576, 0), MATCH(AR$4, 'Index Performance'!$B$5:$XFD$5, 0))</f>
        <v>1.8159870000000002E-2</v>
      </c>
      <c r="AS59" s="437" cm="1">
        <f t="array" ref="AS59">INDEX('Index Performance'!$B$5:$XFD$1048576,-1+MATCH($AM59,'Index Performance'!$A$4:$A$1048576, 0), MATCH(AS$4, 'Index Performance'!$B$5:$XFD$5, 0))</f>
        <v>6.8801576653099161E-3</v>
      </c>
      <c r="AT59" s="437" cm="1">
        <f t="array" ref="AT59">INDEX('Index Performance'!$B$5:$XFD$1048576,-1+MATCH($AM59,'Index Performance'!$A$4:$A$1048576, 0), MATCH(AT$4, 'Index Performance'!$B$5:$XFD$5, 0))</f>
        <v>3.1061149999999999E-2</v>
      </c>
      <c r="AU59" s="437" cm="1">
        <f t="array" ref="AU59">INDEX('Index Performance'!$B$5:$XFD$1048576,-1+MATCH($AM59,'Index Performance'!$A$4:$A$1048576, 0), MATCH(AU$4, 'Index Performance'!$B$5:$XFD$5, 0))</f>
        <v>1.7479955051542539E-3</v>
      </c>
      <c r="AV59" s="437" cm="1">
        <f t="array" ref="AV59">INDEX('Index Performance'!$B$5:$XFD$1048576,-1+MATCH($AM59,'Index Performance'!$A$4:$A$1048576, 0), MATCH(AV$4, 'Index Performance'!$B$5:$XFD$5, 0))</f>
        <v>1.6616027345235374E-3</v>
      </c>
      <c r="AW59" s="437" cm="1">
        <f t="array" ref="AW59">INDEX('Index Performance'!$B$5:$XFD$1048576,-1+MATCH($AM59,'Index Performance'!$A$4:$A$1048576, 0), MATCH(AW$4, 'Index Performance'!$B$5:$XFD$5, 0))</f>
        <v>3.3838425430289254E-2</v>
      </c>
      <c r="AX59" s="437" cm="1">
        <f t="array" ref="AX59">INDEX('Index Performance'!$B$5:$XFD$1048576,-1+MATCH($AM59,'Index Performance'!$A$4:$A$1048576, 0), MATCH(AX$4, 'Index Performance'!$B$5:$XFD$5, 0))</f>
        <v>4.0352269576110045E-2</v>
      </c>
      <c r="AY59" s="437" cm="1">
        <f t="array" ref="AY59">INDEX('Index Performance'!$B$5:$XFD$1048576,-1+MATCH($AM59,'Index Performance'!$A$4:$A$1048576, 0), MATCH(AY$4, 'Index Performance'!$B$5:$XFD$5, 0))</f>
        <v>4.3525427808172701E-2</v>
      </c>
      <c r="AZ59" s="437" cm="1">
        <f t="array" ref="AZ59">INDEX('Index Performance'!$B$5:$XFD$1048576,-1+MATCH($AM59,'Index Performance'!$A$4:$A$1048576, 0), MATCH(AZ$4, 'Index Performance'!$B$5:$XFD$5, 0))</f>
        <v>1.7774274818507019E-2</v>
      </c>
      <c r="BA59" s="437" cm="1">
        <f t="array" ref="BA59">INDEX('Index Performance'!$B$5:$XFD$1048576,-1+MATCH($AM59,'Index Performance'!$A$4:$A$1048576, 0), MATCH(BA$4, 'Index Performance'!$B$5:$XFD$5, 0))</f>
        <v>-5.6000010000000003E-3</v>
      </c>
      <c r="BB59" s="437" cm="1">
        <f t="array" ref="BB59">INDEX('Index Performance'!$B$5:$XFD$1048576,-1+MATCH($AM59,'Index Performance'!$A$4:$A$1048576, 0), MATCH(BB$4, 'Index Performance'!$B$5:$XFD$5, 0))</f>
        <v>1.7358129999999999E-3</v>
      </c>
      <c r="BC59" s="437" cm="1">
        <f t="array" ref="BC59">INDEX('Index Performance'!$B$5:$XFD$1048576,-1+MATCH($AM59,'Index Performance'!$A$4:$A$1048576, 0), MATCH(BC$4, 'Index Performance'!$B$5:$XFD$5, 0))</f>
        <v>-1.958259E-2</v>
      </c>
      <c r="BD59" s="437" cm="1">
        <f t="array" ref="BD59">INDEX('Index Performance'!$B$5:$XFD$1048576,-1+MATCH($AM59,'Index Performance'!$A$4:$A$1048576, 0), MATCH(BD$4, 'Index Performance'!$B$5:$XFD$5, 0))</f>
        <v>1.7585919999999998E-2</v>
      </c>
      <c r="BE59" s="437" cm="1">
        <f t="array" ref="BE59">INDEX('Index Performance'!$B$5:$XFD$1048576,-1+MATCH($AM59,'Index Performance'!$A$4:$A$1048576, 0), MATCH(BE$4, 'Index Performance'!$B$5:$XFD$5, 0))</f>
        <v>9.1751174327230345E-3</v>
      </c>
      <c r="BF59" s="437" cm="1">
        <f t="array" ref="BF59">INDEX('Index Performance'!$B$5:$XFD$1048576,-1+MATCH($AM59,'Index Performance'!$A$4:$A$1048576, 0), MATCH(BF$4, 'Index Performance'!$B$5:$XFD$5, 0))</f>
        <v>-2.721196E-2</v>
      </c>
      <c r="BG59" s="437" cm="1">
        <f t="array" ref="BG59">INDEX('Index Performance'!$B$5:$XFD$1048576,-1+MATCH($AM59,'Index Performance'!$A$4:$A$1048576, 0), MATCH(BG$4, 'Index Performance'!$B$5:$XFD$5, 0))</f>
        <v>3.742219572644423E-4</v>
      </c>
      <c r="BH59" s="437" cm="1">
        <f t="array" ref="BH59">INDEX('Index Performance'!$B$5:$XFD$1048576,-1+MATCH($AM59,'Index Performance'!$A$4:$A$1048576, 0), MATCH(BH$4, 'Index Performance'!$B$5:$XFD$5, 0))</f>
        <v>-1.0594882552599771E-2</v>
      </c>
      <c r="BI59" s="437" cm="1">
        <f t="array" ref="BI59">INDEX('Index Performance'!$B$5:$XFD$1048576,-1+MATCH($AM59,'Index Performance'!$A$4:$A$1048576, 0), MATCH(BI$4, 'Index Performance'!$B$5:$XFD$5, 0))</f>
        <v>2.0517348972999283E-2</v>
      </c>
      <c r="BJ59" s="437" cm="1">
        <f t="array" ref="BJ59">INDEX('Index Performance'!$B$5:$XFD$1048576,-1+MATCH($AM59,'Index Performance'!$A$4:$A$1048576, 0), MATCH(BJ$4, 'Index Performance'!$B$5:$XFD$5, 0))</f>
        <v>-3.3280810929872229E-2</v>
      </c>
      <c r="BK59" s="437" cm="1">
        <f t="array" ref="BK59">INDEX('Index Performance'!$B$5:$XFD$1048576,-1+MATCH($AM59,'Index Performance'!$A$4:$A$1048576, 0), MATCH(BK$4, 'Index Performance'!$B$5:$XFD$5, 0))</f>
        <v>3.0871479417701631E-2</v>
      </c>
      <c r="BL59" s="437" cm="1">
        <f t="array" ref="BL59">INDEX('Index Performance'!$B$5:$XFD$1048576,-1+MATCH($AM59,'Index Performance'!$A$4:$A$1048576, 0), MATCH(BL$4, 'Index Performance'!$B$5:$XFD$5, 0))</f>
        <v>4.8843999999999999E-2</v>
      </c>
      <c r="BM59" s="437" cm="1">
        <f t="array" ref="BM59">INDEX('Index Performance'!$B$5:$XFD$1048576,-1+MATCH($AM59,'Index Performance'!$A$4:$A$1048576, 0), MATCH(BM$4, 'Index Performance'!$B$5:$XFD$5, 0))</f>
        <v>0.103703</v>
      </c>
      <c r="BN59" s="437" cm="1">
        <f t="array" ref="BN59">INDEX('Index Performance'!$B$5:$XFD$1048576,-1+MATCH($AM59,'Index Performance'!$A$4:$A$1048576, 0), MATCH(BN$4, 'Index Performance'!$B$5:$XFD$5, 0))</f>
        <v>2.8878999999999998E-2</v>
      </c>
      <c r="BO59" s="437" cm="1">
        <f t="array" ref="BO59">INDEX('Index Performance'!$B$5:$XFD$1048576,-1+MATCH($AM59,'Index Performance'!$A$4:$A$1048576, 0), MATCH(BO$4, 'Index Performance'!$B$5:$XFD$5, 0))</f>
        <v>-0.108296</v>
      </c>
      <c r="BP59" s="437" cm="1">
        <f t="array" ref="BP59">INDEX('Index Performance'!$B$5:$XFD$1048576,-1+MATCH($AM59,'Index Performance'!$A$4:$A$1048576, 0), MATCH(BP$4, 'Index Performance'!$B$5:$XFD$5, 0))</f>
        <v>-1.902685957011907E-2</v>
      </c>
      <c r="BQ59" s="437" cm="1">
        <f t="array" ref="BQ59">INDEX('Index Performance'!$B$5:$XFD$1048576,-1+MATCH($AM59,'Index Performance'!$A$4:$A$1048576, 0), MATCH(BQ$4, 'Index Performance'!$B$5:$XFD$5, 0))</f>
        <v>-1.1549945910301451E-2</v>
      </c>
      <c r="BR59" s="437" cm="1">
        <f t="array" ref="BR59">INDEX('Index Performance'!$B$5:$XFD$1048576,-1+MATCH($AM59,'Index Performance'!$A$4:$A$1048576, 0), MATCH(BR$4, 'Index Performance'!$B$5:$XFD$5, 0))</f>
        <v>-7.7607035988068951E-2</v>
      </c>
      <c r="BS59" s="437" cm="1">
        <f t="array" ref="BS59">INDEX('Index Performance'!$B$5:$XFD$1048576,-1+MATCH($AM59,'Index Performance'!$A$4:$A$1048576, 0), MATCH(BS$4, 'Index Performance'!$B$5:$XFD$5, 0))</f>
        <v>5.410874776012875E-6</v>
      </c>
      <c r="BT59" s="437" cm="1">
        <f t="array" ref="BT59">INDEX('Index Performance'!$B$5:$XFD$1048576,-1+MATCH($AM59,'Index Performance'!$A$4:$A$1048576, 0), MATCH(BT$4, 'Index Performance'!$B$5:$XFD$5, 0))</f>
        <v>1.3294276701216745E-2</v>
      </c>
      <c r="BU59" s="437" cm="1">
        <f t="array" ref="BU59">INDEX('Index Performance'!$B$5:$XFD$1048576,-1+MATCH($AM59,'Index Performance'!$A$4:$A$1048576, 0), MATCH(BU$4, 'Index Performance'!$B$5:$XFD$5, 0))</f>
        <v>1.2011484150700191E-2</v>
      </c>
      <c r="BV59" s="437"/>
      <c r="BW59" s="440">
        <f t="shared" si="7"/>
        <v>39994</v>
      </c>
      <c r="BX59" s="435">
        <f t="shared" si="10"/>
        <v>3.2797459926610095E-3</v>
      </c>
      <c r="BY59" s="443">
        <f t="shared" si="11"/>
        <v>-5.4794520547945207E-5</v>
      </c>
      <c r="BZ59" s="438">
        <f t="shared" si="8"/>
        <v>1.6318286877892163E-3</v>
      </c>
      <c r="CA59" s="462">
        <v>1.6039892136779029E-2</v>
      </c>
      <c r="CB59" s="444">
        <f t="shared" si="12"/>
        <v>1.6479173048717932E-3</v>
      </c>
      <c r="CD59" s="440">
        <f t="shared" si="13"/>
        <v>39994</v>
      </c>
      <c r="CE59" s="435">
        <f t="shared" si="14"/>
        <v>1.3233248610908323E-2</v>
      </c>
      <c r="CF59" s="443">
        <f t="shared" si="15"/>
        <v>-5.4794520547945207E-5</v>
      </c>
      <c r="CG59" s="438">
        <f t="shared" si="16"/>
        <v>1.1568982377161863E-2</v>
      </c>
      <c r="CH59" s="438"/>
      <c r="CI59" s="444">
        <f t="shared" si="17"/>
        <v>1.6642662337464607E-3</v>
      </c>
      <c r="CK59" s="440">
        <f t="shared" si="18"/>
        <v>39994</v>
      </c>
      <c r="CL59" s="459">
        <f t="shared" si="19"/>
        <v>1.7811823395200828E-2</v>
      </c>
      <c r="CM59" s="443">
        <f t="shared" si="20"/>
        <v>-5.4794520547945207E-5</v>
      </c>
      <c r="CN59" s="438">
        <f t="shared" si="21"/>
        <v>1.6140036713993222E-2</v>
      </c>
      <c r="CO59" s="441" t="s">
        <v>0</v>
      </c>
      <c r="CP59" s="444">
        <f t="shared" si="22"/>
        <v>1.6717866812076057E-3</v>
      </c>
      <c r="CR59" s="440">
        <f t="shared" si="9"/>
        <v>39994</v>
      </c>
      <c r="CS59" s="459">
        <f t="shared" si="23"/>
        <v>3.4099207863222099E-4</v>
      </c>
      <c r="CT59" s="443">
        <f t="shared" si="24"/>
        <v>-5.4794520547945207E-5</v>
      </c>
      <c r="CU59" s="438">
        <f t="shared" si="25"/>
        <v>-1.3020982341179765E-3</v>
      </c>
      <c r="CV59" s="441" t="s">
        <v>0</v>
      </c>
      <c r="CW59" s="444">
        <f t="shared" si="26"/>
        <v>1.6430903127501975E-3</v>
      </c>
      <c r="CZ59" s="435">
        <f>_xlfn.XLOOKUP($A59,'Index Performance'!$A$21:$A$500,'Index Performance'!$AP$21:$AP$500,"---",FALSE)</f>
        <v>1.1456029154155445E-3</v>
      </c>
      <c r="DA59" s="435">
        <f>_xlfn.XLOOKUP($A59,'Index Performance'!$A$21:$A$500,'Index Performance'!$B$21:$B$500,"---",FALSE)</f>
        <v>9.1694070000000009E-3</v>
      </c>
      <c r="DB59" s="435">
        <f>_xlfn.XLOOKUP($A59,'Index Performance'!$A$21:$A$500,'Index Performance'!$Q$21:$Q$500,"---",FALSE)</f>
        <v>-5.6000010000000003E-3</v>
      </c>
      <c r="DC59" s="435">
        <f>_xlfn.XLOOKUP($A59,'Index Performance'!$A$21:$A$500,'Index Performance'!$W$21:$W$500,"---",FALSE)</f>
        <v>3.742219572644423E-4</v>
      </c>
    </row>
    <row r="60" spans="1:107">
      <c r="A60" s="436">
        <v>40025</v>
      </c>
      <c r="B60" s="435">
        <v>0.19999999999792459</v>
      </c>
      <c r="C60" s="437">
        <v>3.0000000005125999E-2</v>
      </c>
      <c r="D60" s="437">
        <v>1.2214270007655339E-12</v>
      </c>
      <c r="E60" s="437">
        <v>1.5967122481032572E-2</v>
      </c>
      <c r="F60" s="437">
        <v>0</v>
      </c>
      <c r="G60" s="437">
        <v>2.403287747839734E-2</v>
      </c>
      <c r="H60" s="437">
        <v>4.9999999991029928E-3</v>
      </c>
      <c r="I60" s="437">
        <v>4.9999999968385403E-3</v>
      </c>
      <c r="J60" s="437">
        <v>2.0000000028588059E-2</v>
      </c>
      <c r="K60" s="437">
        <v>1.003913501541823E-11</v>
      </c>
      <c r="L60" s="437">
        <v>2.6438500418789979E-12</v>
      </c>
      <c r="M60" s="437">
        <v>8.1699920224658821E-13</v>
      </c>
      <c r="N60" s="437">
        <v>1.031348436019284E-12</v>
      </c>
      <c r="O60" s="437">
        <v>3.7356789955006832E-13</v>
      </c>
      <c r="P60" s="437">
        <v>0.26200517997473027</v>
      </c>
      <c r="Q60" s="437">
        <v>7.5000000120215311E-3</v>
      </c>
      <c r="R60" s="437">
        <v>4.4999999986011688E-2</v>
      </c>
      <c r="S60" s="437">
        <v>2.9999999999540131E-2</v>
      </c>
      <c r="T60" s="437">
        <v>4.9999999942016852E-3</v>
      </c>
      <c r="U60" s="437">
        <v>0</v>
      </c>
      <c r="V60" s="437">
        <v>6.9560558046378338E-13</v>
      </c>
      <c r="W60" s="437">
        <v>4.5494819991812187E-2</v>
      </c>
      <c r="X60" s="437">
        <v>0.1000000000511377</v>
      </c>
      <c r="Y60" s="437">
        <v>0</v>
      </c>
      <c r="Z60" s="437">
        <v>8.5000000010057475E-2</v>
      </c>
      <c r="AA60" s="437">
        <v>9.9999999632039201E-3</v>
      </c>
      <c r="AB60" s="437">
        <v>0</v>
      </c>
      <c r="AC60" s="437">
        <v>0</v>
      </c>
      <c r="AD60" s="437">
        <v>0</v>
      </c>
      <c r="AE60" s="437">
        <v>2.0404588480718021E-12</v>
      </c>
      <c r="AF60" s="437">
        <v>5.0000000000812797E-2</v>
      </c>
      <c r="AG60" s="437">
        <v>4.2427641675447075E-12</v>
      </c>
      <c r="AH60" s="437">
        <v>9.9999999998582386E-3</v>
      </c>
      <c r="AI60" s="437">
        <v>5.0000000006497181E-2</v>
      </c>
      <c r="AJ60" s="426"/>
      <c r="AK60" s="438">
        <f t="shared" si="5"/>
        <v>1</v>
      </c>
      <c r="AL60" s="439"/>
      <c r="AM60" s="440">
        <f t="shared" si="6"/>
        <v>40025</v>
      </c>
      <c r="AN60" s="437" cm="1">
        <f t="array" ref="AN60">INDEX('Index Performance'!$B$5:$XFD$1048576,-1+MATCH($AM60,'Index Performance'!$A$4:$A$1048576, 0), MATCH(AN$4, 'Index Performance'!$B$5:$XFD$5, 0))</f>
        <v>3.6601359999999999E-2</v>
      </c>
      <c r="AO60" s="437" cm="1">
        <f t="array" ref="AO60">INDEX('Index Performance'!$B$5:$XFD$1048576,-1+MATCH($AM60,'Index Performance'!$A$4:$A$1048576, 0), MATCH(AO$4, 'Index Performance'!$B$5:$XFD$5, 0))</f>
        <v>4.1844639999999997E-3</v>
      </c>
      <c r="AP60" s="437" cm="1">
        <f t="array" ref="AP60">INDEX('Index Performance'!$B$5:$XFD$1048576,-1+MATCH($AM60,'Index Performance'!$A$4:$A$1048576, 0), MATCH(AP$4, 'Index Performance'!$B$5:$XFD$5, 0))</f>
        <v>7.3785330000000001E-4</v>
      </c>
      <c r="AQ60" s="437" cm="1">
        <f t="array" ref="AQ60">INDEX('Index Performance'!$B$5:$XFD$1048576,-1+MATCH($AM60,'Index Performance'!$A$4:$A$1048576, 0), MATCH(AQ$4, 'Index Performance'!$B$5:$XFD$5, 0))</f>
        <v>5.8774355154018076E-2</v>
      </c>
      <c r="AR60" s="437" cm="1">
        <f t="array" ref="AR60">INDEX('Index Performance'!$B$5:$XFD$1048576,-1+MATCH($AM60,'Index Performance'!$A$4:$A$1048576, 0), MATCH(AR$4, 'Index Performance'!$B$5:$XFD$5, 0))</f>
        <v>3.459715E-2</v>
      </c>
      <c r="AS60" s="437" cm="1">
        <f t="array" ref="AS60">INDEX('Index Performance'!$B$5:$XFD$1048576,-1+MATCH($AM60,'Index Performance'!$A$4:$A$1048576, 0), MATCH(AS$4, 'Index Performance'!$B$5:$XFD$5, 0))</f>
        <v>3.2178948060305634E-2</v>
      </c>
      <c r="AT60" s="437" cm="1">
        <f t="array" ref="AT60">INDEX('Index Performance'!$B$5:$XFD$1048576,-1+MATCH($AM60,'Index Performance'!$A$4:$A$1048576, 0), MATCH(AT$4, 'Index Performance'!$B$5:$XFD$5, 0))</f>
        <v>3.7323460000000003E-2</v>
      </c>
      <c r="AU60" s="437" cm="1">
        <f t="array" ref="AU60">INDEX('Index Performance'!$B$5:$XFD$1048576,-1+MATCH($AM60,'Index Performance'!$A$4:$A$1048576, 0), MATCH(AU$4, 'Index Performance'!$B$5:$XFD$5, 0))</f>
        <v>4.1193716029111371E-2</v>
      </c>
      <c r="AV60" s="437" cm="1">
        <f t="array" ref="AV60">INDEX('Index Performance'!$B$5:$XFD$1048576,-1+MATCH($AM60,'Index Performance'!$A$4:$A$1048576, 0), MATCH(AV$4, 'Index Performance'!$B$5:$XFD$5, 0))</f>
        <v>1.3744727238257592E-2</v>
      </c>
      <c r="AW60" s="437" cm="1">
        <f t="array" ref="AW60">INDEX('Index Performance'!$B$5:$XFD$1048576,-1+MATCH($AM60,'Index Performance'!$A$4:$A$1048576, 0), MATCH(AW$4, 'Index Performance'!$B$5:$XFD$5, 0))</f>
        <v>5.413457172671432E-2</v>
      </c>
      <c r="AX60" s="437" cm="1">
        <f t="array" ref="AX60">INDEX('Index Performance'!$B$5:$XFD$1048576,-1+MATCH($AM60,'Index Performance'!$A$4:$A$1048576, 0), MATCH(AX$4, 'Index Performance'!$B$5:$XFD$5, 0))</f>
        <v>4.6737561926120552E-2</v>
      </c>
      <c r="AY60" s="437" cm="1">
        <f t="array" ref="AY60">INDEX('Index Performance'!$B$5:$XFD$1048576,-1+MATCH($AM60,'Index Performance'!$A$4:$A$1048576, 0), MATCH(AY$4, 'Index Performance'!$B$5:$XFD$5, 0))</f>
        <v>6.964411393102754E-2</v>
      </c>
      <c r="AZ60" s="437" cm="1">
        <f t="array" ref="AZ60">INDEX('Index Performance'!$B$5:$XFD$1048576,-1+MATCH($AM60,'Index Performance'!$A$4:$A$1048576, 0), MATCH(AZ$4, 'Index Performance'!$B$5:$XFD$5, 0))</f>
        <v>6.4206800232320393E-2</v>
      </c>
      <c r="BA60" s="437" cm="1">
        <f t="array" ref="BA60">INDEX('Index Performance'!$B$5:$XFD$1048576,-1+MATCH($AM60,'Index Performance'!$A$4:$A$1048576, 0), MATCH(BA$4, 'Index Performance'!$B$5:$XFD$5, 0))</f>
        <v>8.802662E-2</v>
      </c>
      <c r="BB60" s="437" cm="1">
        <f t="array" ref="BB60">INDEX('Index Performance'!$B$5:$XFD$1048576,-1+MATCH($AM60,'Index Performance'!$A$4:$A$1048576, 0), MATCH(BB$4, 'Index Performance'!$B$5:$XFD$5, 0))</f>
        <v>7.4935829999999995E-2</v>
      </c>
      <c r="BC60" s="437" cm="1">
        <f t="array" ref="BC60">INDEX('Index Performance'!$B$5:$XFD$1048576,-1+MATCH($AM60,'Index Performance'!$A$4:$A$1048576, 0), MATCH(BC$4, 'Index Performance'!$B$5:$XFD$5, 0))</f>
        <v>0.1050277</v>
      </c>
      <c r="BD60" s="437" cm="1">
        <f t="array" ref="BD60">INDEX('Index Performance'!$B$5:$XFD$1048576,-1+MATCH($AM60,'Index Performance'!$A$4:$A$1048576, 0), MATCH(BD$4, 'Index Performance'!$B$5:$XFD$5, 0))</f>
        <v>4.2767970000000002E-2</v>
      </c>
      <c r="BE60" s="437" cm="1">
        <f t="array" ref="BE60">INDEX('Index Performance'!$B$5:$XFD$1048576,-1+MATCH($AM60,'Index Performance'!$A$4:$A$1048576, 0), MATCH(BE$4, 'Index Performance'!$B$5:$XFD$5, 0))</f>
        <v>0.12267269879937359</v>
      </c>
      <c r="BF60" s="437" cm="1">
        <f t="array" ref="BF60">INDEX('Index Performance'!$B$5:$XFD$1048576,-1+MATCH($AM60,'Index Performance'!$A$4:$A$1048576, 0), MATCH(BF$4, 'Index Performance'!$B$5:$XFD$5, 0))</f>
        <v>9.2907390000000006E-2</v>
      </c>
      <c r="BG60" s="437" cm="1">
        <f t="array" ref="BG60">INDEX('Index Performance'!$B$5:$XFD$1048576,-1+MATCH($AM60,'Index Performance'!$A$4:$A$1048576, 0), MATCH(BG$4, 'Index Performance'!$B$5:$XFD$5, 0))</f>
        <v>1.592679503649852E-2</v>
      </c>
      <c r="BH60" s="437" cm="1">
        <f t="array" ref="BH60">INDEX('Index Performance'!$B$5:$XFD$1048576,-1+MATCH($AM60,'Index Performance'!$A$4:$A$1048576, 0), MATCH(BH$4, 'Index Performance'!$B$5:$XFD$5, 0))</f>
        <v>1.5129381420510235E-2</v>
      </c>
      <c r="BI60" s="437" cm="1">
        <f t="array" ref="BI60">INDEX('Index Performance'!$B$5:$XFD$1048576,-1+MATCH($AM60,'Index Performance'!$A$4:$A$1048576, 0), MATCH(BI$4, 'Index Performance'!$B$5:$XFD$5, 0))</f>
        <v>1.5282668697059076E-2</v>
      </c>
      <c r="BJ60" s="437" cm="1">
        <f t="array" ref="BJ60">INDEX('Index Performance'!$B$5:$XFD$1048576,-1+MATCH($AM60,'Index Performance'!$A$4:$A$1048576, 0), MATCH(BJ$4, 'Index Performance'!$B$5:$XFD$5, 0))</f>
        <v>7.301966242987401E-4</v>
      </c>
      <c r="BK60" s="437" cm="1">
        <f t="array" ref="BK60">INDEX('Index Performance'!$B$5:$XFD$1048576,-1+MATCH($AM60,'Index Performance'!$A$4:$A$1048576, 0), MATCH(BK$4, 'Index Performance'!$B$5:$XFD$5, 0))</f>
        <v>3.6684277185124348E-2</v>
      </c>
      <c r="BL60" s="437" t="str" cm="1">
        <f t="array" ref="BL60">INDEX('Index Performance'!$B$5:$XFD$1048576,-1+MATCH($AM60,'Index Performance'!$A$4:$A$1048576, 0), MATCH(BL$4, 'Index Performance'!$B$5:$XFD$5, 0))</f>
        <v/>
      </c>
      <c r="BM60" s="437" t="str" cm="1">
        <f t="array" ref="BM60">INDEX('Index Performance'!$B$5:$XFD$1048576,-1+MATCH($AM60,'Index Performance'!$A$4:$A$1048576, 0), MATCH(BM$4, 'Index Performance'!$B$5:$XFD$5, 0))</f>
        <v/>
      </c>
      <c r="BN60" s="437" t="str" cm="1">
        <f t="array" ref="BN60">INDEX('Index Performance'!$B$5:$XFD$1048576,-1+MATCH($AM60,'Index Performance'!$A$4:$A$1048576, 0), MATCH(BN$4, 'Index Performance'!$B$5:$XFD$5, 0))</f>
        <v/>
      </c>
      <c r="BO60" s="437" t="str" cm="1">
        <f t="array" ref="BO60">INDEX('Index Performance'!$B$5:$XFD$1048576,-1+MATCH($AM60,'Index Performance'!$A$4:$A$1048576, 0), MATCH(BO$4, 'Index Performance'!$B$5:$XFD$5, 0))</f>
        <v/>
      </c>
      <c r="BP60" s="437" cm="1">
        <f t="array" ref="BP60">INDEX('Index Performance'!$B$5:$XFD$1048576,-1+MATCH($AM60,'Index Performance'!$A$4:$A$1048576, 0), MATCH(BP$4, 'Index Performance'!$B$5:$XFD$5, 0))</f>
        <v>3.2317008652053891E-2</v>
      </c>
      <c r="BQ60" s="437" cm="1">
        <f t="array" ref="BQ60">INDEX('Index Performance'!$B$5:$XFD$1048576,-1+MATCH($AM60,'Index Performance'!$A$4:$A$1048576, 0), MATCH(BQ$4, 'Index Performance'!$B$5:$XFD$5, 0))</f>
        <v>3.2813509432370491E-2</v>
      </c>
      <c r="BR60" s="437" cm="1">
        <f t="array" ref="BR60">INDEX('Index Performance'!$B$5:$XFD$1048576,-1+MATCH($AM60,'Index Performance'!$A$4:$A$1048576, 0), MATCH(BR$4, 'Index Performance'!$B$5:$XFD$5, 0))</f>
        <v>2.6702799583971926E-2</v>
      </c>
      <c r="BS60" s="437" cm="1">
        <f t="array" ref="BS60">INDEX('Index Performance'!$B$5:$XFD$1048576,-1+MATCH($AM60,'Index Performance'!$A$4:$A$1048576, 0), MATCH(BS$4, 'Index Performance'!$B$5:$XFD$5, 0))</f>
        <v>0.10007899834428113</v>
      </c>
      <c r="BT60" s="437" cm="1">
        <f t="array" ref="BT60">INDEX('Index Performance'!$B$5:$XFD$1048576,-1+MATCH($AM60,'Index Performance'!$A$4:$A$1048576, 0), MATCH(BT$4, 'Index Performance'!$B$5:$XFD$5, 0))</f>
        <v>1.0377288562745557E-2</v>
      </c>
      <c r="BU60" s="437" cm="1">
        <f t="array" ref="BU60">INDEX('Index Performance'!$B$5:$XFD$1048576,-1+MATCH($AM60,'Index Performance'!$A$4:$A$1048576, 0), MATCH(BU$4, 'Index Performance'!$B$5:$XFD$5, 0))</f>
        <v>1.3721630384437189E-2</v>
      </c>
      <c r="BV60" s="437"/>
      <c r="BW60" s="440">
        <f t="shared" si="7"/>
        <v>40025</v>
      </c>
      <c r="BX60" s="435">
        <f t="shared" si="10"/>
        <v>3.6990574304833101E-2</v>
      </c>
      <c r="BY60" s="443">
        <f t="shared" si="11"/>
        <v>-5.4794520547945207E-5</v>
      </c>
      <c r="BZ60" s="438">
        <f t="shared" si="8"/>
        <v>3.5230557875155055E-2</v>
      </c>
      <c r="CA60" s="462">
        <v>3.4971148444302942E-2</v>
      </c>
      <c r="CB60" s="444">
        <f t="shared" si="12"/>
        <v>1.7600164296780463E-3</v>
      </c>
      <c r="CD60" s="440">
        <f t="shared" si="13"/>
        <v>40025</v>
      </c>
      <c r="CE60" s="435">
        <f t="shared" si="14"/>
        <v>4.0084712296453023E-2</v>
      </c>
      <c r="CF60" s="443">
        <f t="shared" si="15"/>
        <v>-5.4794520547945207E-5</v>
      </c>
      <c r="CG60" s="438">
        <f t="shared" si="16"/>
        <v>3.83194443882795E-2</v>
      </c>
      <c r="CH60" s="438"/>
      <c r="CI60" s="444">
        <f t="shared" si="17"/>
        <v>1.7652679081735234E-3</v>
      </c>
      <c r="CK60" s="440">
        <f t="shared" si="18"/>
        <v>40025</v>
      </c>
      <c r="CL60" s="459">
        <f t="shared" si="19"/>
        <v>3.373185670128661E-2</v>
      </c>
      <c r="CM60" s="443">
        <f t="shared" si="20"/>
        <v>-5.4794520547945207E-5</v>
      </c>
      <c r="CN60" s="438">
        <f t="shared" si="21"/>
        <v>3.1977371080339045E-2</v>
      </c>
      <c r="CO60" s="441" t="s">
        <v>0</v>
      </c>
      <c r="CP60" s="444">
        <f t="shared" si="22"/>
        <v>1.7544856209475643E-3</v>
      </c>
      <c r="CR60" s="440">
        <f t="shared" si="9"/>
        <v>40025</v>
      </c>
      <c r="CS60" s="459">
        <f t="shared" si="23"/>
        <v>3.7034391518249263E-2</v>
      </c>
      <c r="CT60" s="443">
        <f t="shared" si="24"/>
        <v>-5.4794520547945207E-5</v>
      </c>
      <c r="CU60" s="438">
        <f t="shared" si="25"/>
        <v>3.5274300720474105E-2</v>
      </c>
      <c r="CV60" s="441" t="s">
        <v>0</v>
      </c>
      <c r="CW60" s="444">
        <f t="shared" si="26"/>
        <v>1.7600907977751573E-3</v>
      </c>
      <c r="CZ60" s="435">
        <f>_xlfn.XLOOKUP($A60,'Index Performance'!$A$21:$A$500,'Index Performance'!$AP$21:$AP$500,"---",FALSE)</f>
        <v>1.143615915428553E-3</v>
      </c>
      <c r="DA60" s="435">
        <f>_xlfn.XLOOKUP($A60,'Index Performance'!$A$21:$A$500,'Index Performance'!$B$21:$B$500,"---",FALSE)</f>
        <v>1.331504E-2</v>
      </c>
      <c r="DB60" s="435">
        <f>_xlfn.XLOOKUP($A60,'Index Performance'!$A$21:$A$500,'Index Performance'!$Q$21:$Q$500,"---",FALSE)</f>
        <v>8.802662E-2</v>
      </c>
      <c r="DC60" s="435">
        <f>_xlfn.XLOOKUP($A60,'Index Performance'!$A$21:$A$500,'Index Performance'!$W$21:$W$500,"---",FALSE)</f>
        <v>1.592679503649852E-2</v>
      </c>
    </row>
    <row r="61" spans="1:107">
      <c r="A61" s="436">
        <v>40056</v>
      </c>
      <c r="B61" s="435">
        <v>0.20000000000059681</v>
      </c>
      <c r="C61" s="437">
        <v>2.999999999885427E-2</v>
      </c>
      <c r="D61" s="437">
        <v>4.090870176235327E-13</v>
      </c>
      <c r="E61" s="437">
        <v>3.5000000005586278E-2</v>
      </c>
      <c r="F61" s="437">
        <v>1.80228606963204E-13</v>
      </c>
      <c r="G61" s="437">
        <v>4.9999999985443754E-3</v>
      </c>
      <c r="H61" s="437">
        <v>4.9999999985126248E-3</v>
      </c>
      <c r="I61" s="437">
        <v>4.9999999978922946E-3</v>
      </c>
      <c r="J61" s="437">
        <v>1.999999999937873E-2</v>
      </c>
      <c r="K61" s="437">
        <v>9.99163004516135E-13</v>
      </c>
      <c r="L61" s="437">
        <v>1.007531261590237E-12</v>
      </c>
      <c r="M61" s="437">
        <v>1.3637204040180819E-12</v>
      </c>
      <c r="N61" s="437">
        <v>0</v>
      </c>
      <c r="O61" s="437">
        <v>1.591123349274242E-12</v>
      </c>
      <c r="P61" s="437">
        <v>0.1750000000526338</v>
      </c>
      <c r="Q61" s="437">
        <v>4.5000000001493068E-2</v>
      </c>
      <c r="R61" s="437">
        <v>4.5000000001944512E-2</v>
      </c>
      <c r="S61" s="437">
        <v>3.0000000001852441E-2</v>
      </c>
      <c r="T61" s="437">
        <v>4.9999999983090784E-3</v>
      </c>
      <c r="U61" s="437">
        <v>0</v>
      </c>
      <c r="V61" s="437">
        <v>0</v>
      </c>
      <c r="W61" s="437">
        <v>4.549481999347977E-2</v>
      </c>
      <c r="X61" s="437">
        <v>0.1000000000532645</v>
      </c>
      <c r="Y61" s="437">
        <v>1.6841765917332481E-12</v>
      </c>
      <c r="Z61" s="437">
        <v>8.50000000083765E-2</v>
      </c>
      <c r="AA61" s="437">
        <v>9.9999999642934791E-3</v>
      </c>
      <c r="AB61" s="437">
        <v>0</v>
      </c>
      <c r="AC61" s="437">
        <v>0</v>
      </c>
      <c r="AD61" s="437">
        <v>0</v>
      </c>
      <c r="AE61" s="437">
        <v>0</v>
      </c>
      <c r="AF61" s="437">
        <v>5.0000000001912431E-2</v>
      </c>
      <c r="AG61" s="437">
        <v>4.9505179912286854E-2</v>
      </c>
      <c r="AH61" s="437">
        <v>1.0000000001236509E-2</v>
      </c>
      <c r="AI61" s="437">
        <v>5.0000000002316719E-2</v>
      </c>
      <c r="AJ61" s="426"/>
      <c r="AK61" s="438">
        <f t="shared" si="5"/>
        <v>1</v>
      </c>
      <c r="AL61" s="439"/>
      <c r="AM61" s="440">
        <f t="shared" si="6"/>
        <v>40056</v>
      </c>
      <c r="AN61" s="437" cm="1">
        <f t="array" ref="AN61">INDEX('Index Performance'!$B$5:$XFD$1048576,-1+MATCH($AM61,'Index Performance'!$A$4:$A$1048576, 0), MATCH(AN$4, 'Index Performance'!$B$5:$XFD$5, 0))</f>
        <v>1.8433829999999998E-2</v>
      </c>
      <c r="AO61" s="437" cm="1">
        <f t="array" ref="AO61">INDEX('Index Performance'!$B$5:$XFD$1048576,-1+MATCH($AM61,'Index Performance'!$A$4:$A$1048576, 0), MATCH(AO$4, 'Index Performance'!$B$5:$XFD$5, 0))</f>
        <v>8.9046430000000003E-3</v>
      </c>
      <c r="AP61" s="437" cm="1">
        <f t="array" ref="AP61">INDEX('Index Performance'!$B$5:$XFD$1048576,-1+MATCH($AM61,'Index Performance'!$A$4:$A$1048576, 0), MATCH(AP$4, 'Index Performance'!$B$5:$XFD$5, 0))</f>
        <v>8.7778409999999998E-3</v>
      </c>
      <c r="AQ61" s="437" cm="1">
        <f t="array" ref="AQ61">INDEX('Index Performance'!$B$5:$XFD$1048576,-1+MATCH($AM61,'Index Performance'!$A$4:$A$1048576, 0), MATCH(AQ$4, 'Index Performance'!$B$5:$XFD$5, 0))</f>
        <v>2.65408161145122E-2</v>
      </c>
      <c r="AR61" s="437" cm="1">
        <f t="array" ref="AR61">INDEX('Index Performance'!$B$5:$XFD$1048576,-1+MATCH($AM61,'Index Performance'!$A$4:$A$1048576, 0), MATCH(AR$4, 'Index Performance'!$B$5:$XFD$5, 0))</f>
        <v>2.9333580000000001E-2</v>
      </c>
      <c r="AS61" s="437" cm="1">
        <f t="array" ref="AS61">INDEX('Index Performance'!$B$5:$XFD$1048576,-1+MATCH($AM61,'Index Performance'!$A$4:$A$1048576, 0), MATCH(AS$4, 'Index Performance'!$B$5:$XFD$5, 0))</f>
        <v>1.6289091858230798E-2</v>
      </c>
      <c r="AT61" s="437" cm="1">
        <f t="array" ref="AT61">INDEX('Index Performance'!$B$5:$XFD$1048576,-1+MATCH($AM61,'Index Performance'!$A$4:$A$1048576, 0), MATCH(AT$4, 'Index Performance'!$B$5:$XFD$5, 0))</f>
        <v>4.3924899999999996E-2</v>
      </c>
      <c r="AU61" s="437" cm="1">
        <f t="array" ref="AU61">INDEX('Index Performance'!$B$5:$XFD$1048576,-1+MATCH($AM61,'Index Performance'!$A$4:$A$1048576, 0), MATCH(AU$4, 'Index Performance'!$B$5:$XFD$5, 0))</f>
        <v>-3.9347415822033049E-4</v>
      </c>
      <c r="AV61" s="437" cm="1">
        <f t="array" ref="AV61">INDEX('Index Performance'!$B$5:$XFD$1048576,-1+MATCH($AM61,'Index Performance'!$A$4:$A$1048576, 0), MATCH(AV$4, 'Index Performance'!$B$5:$XFD$5, 0))</f>
        <v>8.3687876946094697E-3</v>
      </c>
      <c r="AW61" s="437" cm="1">
        <f t="array" ref="AW61">INDEX('Index Performance'!$B$5:$XFD$1048576,-1+MATCH($AM61,'Index Performance'!$A$4:$A$1048576, 0), MATCH(AW$4, 'Index Performance'!$B$5:$XFD$5, 0))</f>
        <v>1.2385234442891191E-2</v>
      </c>
      <c r="AX61" s="437" cm="1">
        <f t="array" ref="AX61">INDEX('Index Performance'!$B$5:$XFD$1048576,-1+MATCH($AM61,'Index Performance'!$A$4:$A$1048576, 0), MATCH(AX$4, 'Index Performance'!$B$5:$XFD$5, 0))</f>
        <v>3.3648273681992302E-2</v>
      </c>
      <c r="AY61" s="437" cm="1">
        <f t="array" ref="AY61">INDEX('Index Performance'!$B$5:$XFD$1048576,-1+MATCH($AM61,'Index Performance'!$A$4:$A$1048576, 0), MATCH(AY$4, 'Index Performance'!$B$5:$XFD$5, 0))</f>
        <v>3.4537457925136517E-2</v>
      </c>
      <c r="AZ61" s="437" cm="1">
        <f t="array" ref="AZ61">INDEX('Index Performance'!$B$5:$XFD$1048576,-1+MATCH($AM61,'Index Performance'!$A$4:$A$1048576, 0), MATCH(AZ$4, 'Index Performance'!$B$5:$XFD$5, 0))</f>
        <v>3.8397068919178823E-2</v>
      </c>
      <c r="BA61" s="437" cm="1">
        <f t="array" ref="BA61">INDEX('Index Performance'!$B$5:$XFD$1048576,-1+MATCH($AM61,'Index Performance'!$A$4:$A$1048576, 0), MATCH(BA$4, 'Index Performance'!$B$5:$XFD$5, 0))</f>
        <v>3.5762589999999997E-2</v>
      </c>
      <c r="BB61" s="437" cm="1">
        <f t="array" ref="BB61">INDEX('Index Performance'!$B$5:$XFD$1048576,-1+MATCH($AM61,'Index Performance'!$A$4:$A$1048576, 0), MATCH(BB$4, 'Index Performance'!$B$5:$XFD$5, 0))</f>
        <v>3.406066E-2</v>
      </c>
      <c r="BC61" s="437" cm="1">
        <f t="array" ref="BC61">INDEX('Index Performance'!$B$5:$XFD$1048576,-1+MATCH($AM61,'Index Performance'!$A$4:$A$1048576, 0), MATCH(BC$4, 'Index Performance'!$B$5:$XFD$5, 0))</f>
        <v>6.3067120000000004E-2</v>
      </c>
      <c r="BD61" s="437" cm="1">
        <f t="array" ref="BD61">INDEX('Index Performance'!$B$5:$XFD$1048576,-1+MATCH($AM61,'Index Performance'!$A$4:$A$1048576, 0), MATCH(BD$4, 'Index Performance'!$B$5:$XFD$5, 0))</f>
        <v>3.9350420000000004E-2</v>
      </c>
      <c r="BE61" s="437" cm="1">
        <f t="array" ref="BE61">INDEX('Index Performance'!$B$5:$XFD$1048576,-1+MATCH($AM61,'Index Performance'!$A$4:$A$1048576, 0), MATCH(BE$4, 'Index Performance'!$B$5:$XFD$5, 0))</f>
        <v>-2.5185988840669138E-3</v>
      </c>
      <c r="BF61" s="437" cm="1">
        <f t="array" ref="BF61">INDEX('Index Performance'!$B$5:$XFD$1048576,-1+MATCH($AM61,'Index Performance'!$A$4:$A$1048576, 0), MATCH(BF$4, 'Index Performance'!$B$5:$XFD$5, 0))</f>
        <v>2.97369E-2</v>
      </c>
      <c r="BG61" s="437" cm="1">
        <f t="array" ref="BG61">INDEX('Index Performance'!$B$5:$XFD$1048576,-1+MATCH($AM61,'Index Performance'!$A$4:$A$1048576, 0), MATCH(BG$4, 'Index Performance'!$B$5:$XFD$5, 0))</f>
        <v>1.2509342489734676E-2</v>
      </c>
      <c r="BH61" s="437" cm="1">
        <f t="array" ref="BH61">INDEX('Index Performance'!$B$5:$XFD$1048576,-1+MATCH($AM61,'Index Performance'!$A$4:$A$1048576, 0), MATCH(BH$4, 'Index Performance'!$B$5:$XFD$5, 0))</f>
        <v>1.0022415146300867E-2</v>
      </c>
      <c r="BI61" s="437" cm="1">
        <f t="array" ref="BI61">INDEX('Index Performance'!$B$5:$XFD$1048576,-1+MATCH($AM61,'Index Performance'!$A$4:$A$1048576, 0), MATCH(BI$4, 'Index Performance'!$B$5:$XFD$5, 0))</f>
        <v>1.1660725766321489E-2</v>
      </c>
      <c r="BJ61" s="437" cm="1">
        <f t="array" ref="BJ61">INDEX('Index Performance'!$B$5:$XFD$1048576,-1+MATCH($AM61,'Index Performance'!$A$4:$A$1048576, 0), MATCH(BJ$4, 'Index Performance'!$B$5:$XFD$5, 0))</f>
        <v>-7.9928883031548104E-3</v>
      </c>
      <c r="BK61" s="437" cm="1">
        <f t="array" ref="BK61">INDEX('Index Performance'!$B$5:$XFD$1048576,-1+MATCH($AM61,'Index Performance'!$A$4:$A$1048576, 0), MATCH(BK$4, 'Index Performance'!$B$5:$XFD$5, 0))</f>
        <v>3.6948801186974745E-2</v>
      </c>
      <c r="BL61" s="437" t="str" cm="1">
        <f t="array" ref="BL61">INDEX('Index Performance'!$B$5:$XFD$1048576,-1+MATCH($AM61,'Index Performance'!$A$4:$A$1048576, 0), MATCH(BL$4, 'Index Performance'!$B$5:$XFD$5, 0))</f>
        <v/>
      </c>
      <c r="BM61" s="437" t="str" cm="1">
        <f t="array" ref="BM61">INDEX('Index Performance'!$B$5:$XFD$1048576,-1+MATCH($AM61,'Index Performance'!$A$4:$A$1048576, 0), MATCH(BM$4, 'Index Performance'!$B$5:$XFD$5, 0))</f>
        <v/>
      </c>
      <c r="BN61" s="437" t="str" cm="1">
        <f t="array" ref="BN61">INDEX('Index Performance'!$B$5:$XFD$1048576,-1+MATCH($AM61,'Index Performance'!$A$4:$A$1048576, 0), MATCH(BN$4, 'Index Performance'!$B$5:$XFD$5, 0))</f>
        <v/>
      </c>
      <c r="BO61" s="437" t="str" cm="1">
        <f t="array" ref="BO61">INDEX('Index Performance'!$B$5:$XFD$1048576,-1+MATCH($AM61,'Index Performance'!$A$4:$A$1048576, 0), MATCH(BO$4, 'Index Performance'!$B$5:$XFD$5, 0))</f>
        <v/>
      </c>
      <c r="BP61" s="437" cm="1">
        <f t="array" ref="BP61">INDEX('Index Performance'!$B$5:$XFD$1048576,-1+MATCH($AM61,'Index Performance'!$A$4:$A$1048576, 0), MATCH(BP$4, 'Index Performance'!$B$5:$XFD$5, 0))</f>
        <v>-5.8266282429838556E-3</v>
      </c>
      <c r="BQ61" s="437" cm="1">
        <f t="array" ref="BQ61">INDEX('Index Performance'!$B$5:$XFD$1048576,-1+MATCH($AM61,'Index Performance'!$A$4:$A$1048576, 0), MATCH(BQ$4, 'Index Performance'!$B$5:$XFD$5, 0))</f>
        <v>-8.6921137145096194E-3</v>
      </c>
      <c r="BR61" s="437" cm="1">
        <f t="array" ref="BR61">INDEX('Index Performance'!$B$5:$XFD$1048576,-1+MATCH($AM61,'Index Performance'!$A$4:$A$1048576, 0), MATCH(BR$4, 'Index Performance'!$B$5:$XFD$5, 0))</f>
        <v>1.783839518028052E-2</v>
      </c>
      <c r="BS61" s="437" cm="1">
        <f t="array" ref="BS61">INDEX('Index Performance'!$B$5:$XFD$1048576,-1+MATCH($AM61,'Index Performance'!$A$4:$A$1048576, 0), MATCH(BS$4, 'Index Performance'!$B$5:$XFD$5, 0))</f>
        <v>7.6503861098814685E-2</v>
      </c>
      <c r="BT61" s="437" cm="1">
        <f t="array" ref="BT61">INDEX('Index Performance'!$B$5:$XFD$1048576,-1+MATCH($AM61,'Index Performance'!$A$4:$A$1048576, 0), MATCH(BT$4, 'Index Performance'!$B$5:$XFD$5, 0))</f>
        <v>1.0270706477881308E-2</v>
      </c>
      <c r="BU61" s="437" cm="1">
        <f t="array" ref="BU61">INDEX('Index Performance'!$B$5:$XFD$1048576,-1+MATCH($AM61,'Index Performance'!$A$4:$A$1048576, 0), MATCH(BU$4, 'Index Performance'!$B$5:$XFD$5, 0))</f>
        <v>2.5072819692729453E-2</v>
      </c>
      <c r="BV61" s="437"/>
      <c r="BW61" s="440">
        <f t="shared" si="7"/>
        <v>40056</v>
      </c>
      <c r="BX61" s="435">
        <f t="shared" si="10"/>
        <v>1.8374642168905046E-2</v>
      </c>
      <c r="BY61" s="443">
        <f t="shared" si="11"/>
        <v>-5.4794520547945207E-5</v>
      </c>
      <c r="BZ61" s="438">
        <f t="shared" si="8"/>
        <v>1.6646221345999912E-2</v>
      </c>
      <c r="CA61" s="462">
        <v>1.740509254176037E-2</v>
      </c>
      <c r="CB61" s="444">
        <f t="shared" si="12"/>
        <v>1.7284208229051343E-3</v>
      </c>
      <c r="CD61" s="440">
        <f t="shared" si="13"/>
        <v>40056</v>
      </c>
      <c r="CE61" s="435">
        <f t="shared" si="14"/>
        <v>2.2176488786094448E-2</v>
      </c>
      <c r="CF61" s="443">
        <f t="shared" si="15"/>
        <v>-5.4794520547945207E-5</v>
      </c>
      <c r="CG61" s="438">
        <f t="shared" si="16"/>
        <v>2.0441615337027486E-2</v>
      </c>
      <c r="CH61" s="438"/>
      <c r="CI61" s="444">
        <f t="shared" si="17"/>
        <v>1.7348734490669621E-3</v>
      </c>
      <c r="CK61" s="440">
        <f t="shared" si="18"/>
        <v>40056</v>
      </c>
      <c r="CL61" s="459">
        <f t="shared" si="19"/>
        <v>1.707627694623403E-2</v>
      </c>
      <c r="CM61" s="443">
        <f t="shared" si="20"/>
        <v>-5.4794520547945207E-5</v>
      </c>
      <c r="CN61" s="438">
        <f t="shared" si="21"/>
        <v>1.5350059753892475E-2</v>
      </c>
      <c r="CO61" s="441" t="s">
        <v>0</v>
      </c>
      <c r="CP61" s="444">
        <f t="shared" si="22"/>
        <v>1.7262171923415545E-3</v>
      </c>
      <c r="CR61" s="440">
        <f t="shared" si="9"/>
        <v>40056</v>
      </c>
      <c r="CS61" s="459">
        <f t="shared" si="23"/>
        <v>1.9035262244867339E-2</v>
      </c>
      <c r="CT61" s="443">
        <f t="shared" si="24"/>
        <v>-5.4794520547945207E-5</v>
      </c>
      <c r="CU61" s="438">
        <f t="shared" si="25"/>
        <v>1.7305720194618068E-2</v>
      </c>
      <c r="CV61" s="441" t="s">
        <v>0</v>
      </c>
      <c r="CW61" s="444">
        <f t="shared" si="26"/>
        <v>1.7295420502492706E-3</v>
      </c>
      <c r="CZ61" s="435">
        <f>_xlfn.XLOOKUP($A61,'Index Performance'!$A$21:$A$500,'Index Performance'!$AP$21:$AP$500,"---",FALSE)</f>
        <v>9.8867347572761943E-4</v>
      </c>
      <c r="DA61" s="435">
        <f>_xlfn.XLOOKUP($A61,'Index Performance'!$A$21:$A$500,'Index Performance'!$B$21:$B$500,"---",FALSE)</f>
        <v>1.0259069999999999E-2</v>
      </c>
      <c r="DB61" s="435">
        <f>_xlfn.XLOOKUP($A61,'Index Performance'!$A$21:$A$500,'Index Performance'!$Q$21:$Q$500,"---",FALSE)</f>
        <v>3.5762589999999997E-2</v>
      </c>
      <c r="DC61" s="435">
        <f>_xlfn.XLOOKUP($A61,'Index Performance'!$A$21:$A$500,'Index Performance'!$W$21:$W$500,"---",FALSE)</f>
        <v>1.2509342489734676E-2</v>
      </c>
    </row>
    <row r="62" spans="1:107">
      <c r="A62" s="436">
        <v>40086</v>
      </c>
      <c r="B62" s="435">
        <v>0.18943658623248291</v>
      </c>
      <c r="C62" s="437">
        <v>3.0000000006238842E-2</v>
      </c>
      <c r="D62" s="437">
        <v>3.4025761105975298E-11</v>
      </c>
      <c r="E62" s="437">
        <v>3.5000000106849248E-2</v>
      </c>
      <c r="F62" s="437">
        <v>4.9936010305313542E-12</v>
      </c>
      <c r="G62" s="437">
        <v>5.0000000258021808E-3</v>
      </c>
      <c r="H62" s="437">
        <v>5.0000000036766112E-3</v>
      </c>
      <c r="I62" s="437">
        <v>4.9999999838070712E-3</v>
      </c>
      <c r="J62" s="437">
        <v>2.0000000003419369E-2</v>
      </c>
      <c r="K62" s="437">
        <v>3.5613061020063392E-11</v>
      </c>
      <c r="L62" s="437">
        <v>6.4360922881181833E-11</v>
      </c>
      <c r="M62" s="437">
        <v>6.2173252337341437E-11</v>
      </c>
      <c r="N62" s="437">
        <v>1.4487201912004649E-11</v>
      </c>
      <c r="O62" s="437">
        <v>7.0570636217379081E-12</v>
      </c>
      <c r="P62" s="437">
        <v>0.19999999871482169</v>
      </c>
      <c r="Q62" s="437">
        <v>1.7568594649124181E-2</v>
      </c>
      <c r="R62" s="437">
        <v>7.4999999961282001E-3</v>
      </c>
      <c r="S62" s="437">
        <v>3.0000000000599571E-2</v>
      </c>
      <c r="T62" s="437">
        <v>4.9999999911905929E-3</v>
      </c>
      <c r="U62" s="437">
        <v>0</v>
      </c>
      <c r="V62" s="437">
        <v>0</v>
      </c>
      <c r="W62" s="437">
        <v>4.5494819970018932E-2</v>
      </c>
      <c r="X62" s="437">
        <v>0.1000000000528766</v>
      </c>
      <c r="Y62" s="437">
        <v>0.1000000000116805</v>
      </c>
      <c r="Z62" s="437">
        <v>8.4999999988160227E-2</v>
      </c>
      <c r="AA62" s="437">
        <v>9.999999978551867E-3</v>
      </c>
      <c r="AB62" s="437">
        <v>0</v>
      </c>
      <c r="AC62" s="437">
        <v>0</v>
      </c>
      <c r="AD62" s="437">
        <v>0</v>
      </c>
      <c r="AE62" s="437">
        <v>0</v>
      </c>
      <c r="AF62" s="437">
        <v>5.0000000011286523E-2</v>
      </c>
      <c r="AG62" s="437">
        <v>1.947393077115223E-11</v>
      </c>
      <c r="AH62" s="437">
        <v>1.0000000008279421E-2</v>
      </c>
      <c r="AI62" s="437">
        <v>5.0000000022820623E-2</v>
      </c>
      <c r="AJ62" s="426"/>
      <c r="AK62" s="438">
        <f t="shared" si="5"/>
        <v>1</v>
      </c>
      <c r="AL62" s="439"/>
      <c r="AM62" s="440">
        <f t="shared" si="6"/>
        <v>40086</v>
      </c>
      <c r="AN62" s="437" cm="1">
        <f t="array" ref="AN62">INDEX('Index Performance'!$B$5:$XFD$1048576,-1+MATCH($AM62,'Index Performance'!$A$4:$A$1048576, 0), MATCH(AN$4, 'Index Performance'!$B$5:$XFD$5, 0))</f>
        <v>1.6316799999999999E-2</v>
      </c>
      <c r="AO62" s="437" cm="1">
        <f t="array" ref="AO62">INDEX('Index Performance'!$B$5:$XFD$1048576,-1+MATCH($AM62,'Index Performance'!$A$4:$A$1048576, 0), MATCH(AO$4, 'Index Performance'!$B$5:$XFD$5, 0))</f>
        <v>7.7806339999999998E-3</v>
      </c>
      <c r="AP62" s="437" cm="1">
        <f t="array" ref="AP62">INDEX('Index Performance'!$B$5:$XFD$1048576,-1+MATCH($AM62,'Index Performance'!$A$4:$A$1048576, 0), MATCH(AP$4, 'Index Performance'!$B$5:$XFD$5, 0))</f>
        <v>2.107152E-2</v>
      </c>
      <c r="AQ62" s="437" cm="1">
        <f t="array" ref="AQ62">INDEX('Index Performance'!$B$5:$XFD$1048576,-1+MATCH($AM62,'Index Performance'!$A$4:$A$1048576, 0), MATCH(AQ$4, 'Index Performance'!$B$5:$XFD$5, 0))</f>
        <v>5.9863891127622582E-2</v>
      </c>
      <c r="AR62" s="437" cm="1">
        <f t="array" ref="AR62">INDEX('Index Performance'!$B$5:$XFD$1048576,-1+MATCH($AM62,'Index Performance'!$A$4:$A$1048576, 0), MATCH(AR$4, 'Index Performance'!$B$5:$XFD$5, 0))</f>
        <v>4.5532380000000004E-2</v>
      </c>
      <c r="AS62" s="437" cm="1">
        <f t="array" ref="AS62">INDEX('Index Performance'!$B$5:$XFD$1048576,-1+MATCH($AM62,'Index Performance'!$A$4:$A$1048576, 0), MATCH(AS$4, 'Index Performance'!$B$5:$XFD$5, 0))</f>
        <v>3.9756182771118587E-2</v>
      </c>
      <c r="AT62" s="437" cm="1">
        <f t="array" ref="AT62">INDEX('Index Performance'!$B$5:$XFD$1048576,-1+MATCH($AM62,'Index Performance'!$A$4:$A$1048576, 0), MATCH(AT$4, 'Index Performance'!$B$5:$XFD$5, 0))</f>
        <v>5.1768250000000002E-2</v>
      </c>
      <c r="AU62" s="437" cm="1">
        <f t="array" ref="AU62">INDEX('Index Performance'!$B$5:$XFD$1048576,-1+MATCH($AM62,'Index Performance'!$A$4:$A$1048576, 0), MATCH(AU$4, 'Index Performance'!$B$5:$XFD$5, 0))</f>
        <v>4.0470896963953784E-2</v>
      </c>
      <c r="AV62" s="437" cm="1">
        <f t="array" ref="AV62">INDEX('Index Performance'!$B$5:$XFD$1048576,-1+MATCH($AM62,'Index Performance'!$A$4:$A$1048576, 0), MATCH(AV$4, 'Index Performance'!$B$5:$XFD$5, 0))</f>
        <v>9.2729970326408395E-3</v>
      </c>
      <c r="AW62" s="437" cm="1">
        <f t="array" ref="AW62">INDEX('Index Performance'!$B$5:$XFD$1048576,-1+MATCH($AM62,'Index Performance'!$A$4:$A$1048576, 0), MATCH(AW$4, 'Index Performance'!$B$5:$XFD$5, 0))</f>
        <v>3.2357024497290388E-2</v>
      </c>
      <c r="AX62" s="437" cm="1">
        <f t="array" ref="AX62">INDEX('Index Performance'!$B$5:$XFD$1048576,-1+MATCH($AM62,'Index Performance'!$A$4:$A$1048576, 0), MATCH(AX$4, 'Index Performance'!$B$5:$XFD$5, 0))</f>
        <v>3.0539603792177683E-2</v>
      </c>
      <c r="AY62" s="437" cm="1">
        <f t="array" ref="AY62">INDEX('Index Performance'!$B$5:$XFD$1048576,-1+MATCH($AM62,'Index Performance'!$A$4:$A$1048576, 0), MATCH(AY$4, 'Index Performance'!$B$5:$XFD$5, 0))</f>
        <v>4.4405057742896936E-2</v>
      </c>
      <c r="AZ62" s="437" cm="1">
        <f t="array" ref="AZ62">INDEX('Index Performance'!$B$5:$XFD$1048576,-1+MATCH($AM62,'Index Performance'!$A$4:$A$1048576, 0), MATCH(AZ$4, 'Index Performance'!$B$5:$XFD$5, 0))</f>
        <v>3.6739334497441378E-2</v>
      </c>
      <c r="BA62" s="437" cm="1">
        <f t="array" ref="BA62">INDEX('Index Performance'!$B$5:$XFD$1048576,-1+MATCH($AM62,'Index Performance'!$A$4:$A$1048576, 0), MATCH(BA$4, 'Index Performance'!$B$5:$XFD$5, 0))</f>
        <v>4.5873860000000002E-2</v>
      </c>
      <c r="BB62" s="437" cm="1">
        <f t="array" ref="BB62">INDEX('Index Performance'!$B$5:$XFD$1048576,-1+MATCH($AM62,'Index Performance'!$A$4:$A$1048576, 0), MATCH(BB$4, 'Index Performance'!$B$5:$XFD$5, 0))</f>
        <v>3.831673E-2</v>
      </c>
      <c r="BC62" s="437" cm="1">
        <f t="array" ref="BC62">INDEX('Index Performance'!$B$5:$XFD$1048576,-1+MATCH($AM62,'Index Performance'!$A$4:$A$1048576, 0), MATCH(BC$4, 'Index Performance'!$B$5:$XFD$5, 0))</f>
        <v>4.6406970000000006E-2</v>
      </c>
      <c r="BD62" s="437" cm="1">
        <f t="array" ref="BD62">INDEX('Index Performance'!$B$5:$XFD$1048576,-1+MATCH($AM62,'Index Performance'!$A$4:$A$1048576, 0), MATCH(BD$4, 'Index Performance'!$B$5:$XFD$5, 0))</f>
        <v>-1.722193E-2</v>
      </c>
      <c r="BE62" s="437" cm="1">
        <f t="array" ref="BE62">INDEX('Index Performance'!$B$5:$XFD$1048576,-1+MATCH($AM62,'Index Performance'!$A$4:$A$1048576, 0), MATCH(BE$4, 'Index Performance'!$B$5:$XFD$5, 0))</f>
        <v>9.6181486229266255E-2</v>
      </c>
      <c r="BF62" s="437" cm="1">
        <f t="array" ref="BF62">INDEX('Index Performance'!$B$5:$XFD$1048576,-1+MATCH($AM62,'Index Performance'!$A$4:$A$1048576, 0), MATCH(BF$4, 'Index Performance'!$B$5:$XFD$5, 0))</f>
        <v>8.944125E-2</v>
      </c>
      <c r="BG62" s="437" cm="1">
        <f t="array" ref="BG62">INDEX('Index Performance'!$B$5:$XFD$1048576,-1+MATCH($AM62,'Index Performance'!$A$4:$A$1048576, 0), MATCH(BG$4, 'Index Performance'!$B$5:$XFD$5, 0))</f>
        <v>2.2185564628711019E-2</v>
      </c>
      <c r="BH62" s="437" cm="1">
        <f t="array" ref="BH62">INDEX('Index Performance'!$B$5:$XFD$1048576,-1+MATCH($AM62,'Index Performance'!$A$4:$A$1048576, 0), MATCH(BH$4, 'Index Performance'!$B$5:$XFD$5, 0))</f>
        <v>2.6993652276107172E-2</v>
      </c>
      <c r="BI62" s="437" cm="1">
        <f t="array" ref="BI62">INDEX('Index Performance'!$B$5:$XFD$1048576,-1+MATCH($AM62,'Index Performance'!$A$4:$A$1048576, 0), MATCH(BI$4, 'Index Performance'!$B$5:$XFD$5, 0))</f>
        <v>2.1600943911983972E-2</v>
      </c>
      <c r="BJ62" s="437" cm="1">
        <f t="array" ref="BJ62">INDEX('Index Performance'!$B$5:$XFD$1048576,-1+MATCH($AM62,'Index Performance'!$A$4:$A$1048576, 0), MATCH(BJ$4, 'Index Performance'!$B$5:$XFD$5, 0))</f>
        <v>-7.1227816212963146E-3</v>
      </c>
      <c r="BK62" s="437" cm="1">
        <f t="array" ref="BK62">INDEX('Index Performance'!$B$5:$XFD$1048576,-1+MATCH($AM62,'Index Performance'!$A$4:$A$1048576, 0), MATCH(BK$4, 'Index Performance'!$B$5:$XFD$5, 0))</f>
        <v>4.4730817472204976E-2</v>
      </c>
      <c r="BL62" s="437" cm="1">
        <f t="array" ref="BL62">INDEX('Index Performance'!$B$5:$XFD$1048576,-1+MATCH($AM62,'Index Performance'!$A$4:$A$1048576, 0), MATCH(BL$4, 'Index Performance'!$B$5:$XFD$5, 0))</f>
        <v>6.3281000000000004E-2</v>
      </c>
      <c r="BM62" s="437" cm="1">
        <f t="array" ref="BM62">INDEX('Index Performance'!$B$5:$XFD$1048576,-1+MATCH($AM62,'Index Performance'!$A$4:$A$1048576, 0), MATCH(BM$4, 'Index Performance'!$B$5:$XFD$5, 0))</f>
        <v>0.108152</v>
      </c>
      <c r="BN62" s="437" cm="1">
        <f t="array" ref="BN62">INDEX('Index Performance'!$B$5:$XFD$1048576,-1+MATCH($AM62,'Index Performance'!$A$4:$A$1048576, 0), MATCH(BN$4, 'Index Performance'!$B$5:$XFD$5, 0))</f>
        <v>1.1794000000000001E-2</v>
      </c>
      <c r="BO62" s="437" cm="1">
        <f t="array" ref="BO62">INDEX('Index Performance'!$B$5:$XFD$1048576,-1+MATCH($AM62,'Index Performance'!$A$4:$A$1048576, 0), MATCH(BO$4, 'Index Performance'!$B$5:$XFD$5, 0))</f>
        <v>-2.8676E-2</v>
      </c>
      <c r="BP62" s="437" cm="1">
        <f t="array" ref="BP62">INDEX('Index Performance'!$B$5:$XFD$1048576,-1+MATCH($AM62,'Index Performance'!$A$4:$A$1048576, 0), MATCH(BP$4, 'Index Performance'!$B$5:$XFD$5, 0))</f>
        <v>1.5734480639213455E-2</v>
      </c>
      <c r="BQ62" s="437" cm="1">
        <f t="array" ref="BQ62">INDEX('Index Performance'!$B$5:$XFD$1048576,-1+MATCH($AM62,'Index Performance'!$A$4:$A$1048576, 0), MATCH(BQ$4, 'Index Performance'!$B$5:$XFD$5, 0))</f>
        <v>8.387594935549858E-3</v>
      </c>
      <c r="BR62" s="437" cm="1">
        <f t="array" ref="BR62">INDEX('Index Performance'!$B$5:$XFD$1048576,-1+MATCH($AM62,'Index Performance'!$A$4:$A$1048576, 0), MATCH(BR$4, 'Index Performance'!$B$5:$XFD$5, 0))</f>
        <v>7.6059031610690608E-2</v>
      </c>
      <c r="BS62" s="437" cm="1">
        <f t="array" ref="BS62">INDEX('Index Performance'!$B$5:$XFD$1048576,-1+MATCH($AM62,'Index Performance'!$A$4:$A$1048576, 0), MATCH(BS$4, 'Index Performance'!$B$5:$XFD$5, 0))</f>
        <v>5.6222128810585748E-2</v>
      </c>
      <c r="BT62" s="437" cm="1">
        <f t="array" ref="BT62">INDEX('Index Performance'!$B$5:$XFD$1048576,-1+MATCH($AM62,'Index Performance'!$A$4:$A$1048576, 0), MATCH(BT$4, 'Index Performance'!$B$5:$XFD$5, 0))</f>
        <v>1.5830368164984288E-2</v>
      </c>
      <c r="BU62" s="437" cm="1">
        <f t="array" ref="BU62">INDEX('Index Performance'!$B$5:$XFD$1048576,-1+MATCH($AM62,'Index Performance'!$A$4:$A$1048576, 0), MATCH(BU$4, 'Index Performance'!$B$5:$XFD$5, 0))</f>
        <v>3.0755515934923094E-2</v>
      </c>
      <c r="BV62" s="437"/>
      <c r="BW62" s="440">
        <f t="shared" si="7"/>
        <v>40086</v>
      </c>
      <c r="BX62" s="435">
        <f t="shared" si="10"/>
        <v>3.2802032738261468E-2</v>
      </c>
      <c r="BY62" s="443">
        <f t="shared" si="11"/>
        <v>-5.4794520547945207E-5</v>
      </c>
      <c r="BZ62" s="438">
        <f t="shared" si="8"/>
        <v>3.1105624185159275E-2</v>
      </c>
      <c r="CA62" s="462">
        <v>3.8620789419233408E-2</v>
      </c>
      <c r="CB62" s="444">
        <f t="shared" si="12"/>
        <v>1.6964085531021925E-3</v>
      </c>
      <c r="CD62" s="440">
        <f t="shared" si="13"/>
        <v>40086</v>
      </c>
      <c r="CE62" s="435">
        <f t="shared" si="14"/>
        <v>3.8269654284109708E-2</v>
      </c>
      <c r="CF62" s="443">
        <f t="shared" si="15"/>
        <v>-5.4794520547945207E-5</v>
      </c>
      <c r="CG62" s="438">
        <f t="shared" si="16"/>
        <v>3.6564264997370755E-2</v>
      </c>
      <c r="CH62" s="438"/>
      <c r="CI62" s="444">
        <f t="shared" si="17"/>
        <v>1.7053892867389536E-3</v>
      </c>
      <c r="CK62" s="440">
        <f t="shared" si="18"/>
        <v>40086</v>
      </c>
      <c r="CL62" s="459">
        <f t="shared" si="19"/>
        <v>3.8956321833751938E-2</v>
      </c>
      <c r="CM62" s="443">
        <f t="shared" si="20"/>
        <v>-5.4794520547945207E-5</v>
      </c>
      <c r="CN62" s="438">
        <f t="shared" si="21"/>
        <v>3.7249804674809539E-2</v>
      </c>
      <c r="CO62" s="441" t="s">
        <v>0</v>
      </c>
      <c r="CP62" s="444">
        <f t="shared" si="22"/>
        <v>1.7065171589423986E-3</v>
      </c>
      <c r="CR62" s="440">
        <f t="shared" si="9"/>
        <v>40086</v>
      </c>
      <c r="CS62" s="459">
        <f t="shared" si="23"/>
        <v>2.6544626114355513E-2</v>
      </c>
      <c r="CT62" s="443">
        <f t="shared" si="24"/>
        <v>-5.4794520547945207E-5</v>
      </c>
      <c r="CU62" s="438">
        <f t="shared" si="25"/>
        <v>2.4858495540750702E-2</v>
      </c>
      <c r="CV62" s="441" t="s">
        <v>0</v>
      </c>
      <c r="CW62" s="444">
        <f t="shared" si="26"/>
        <v>1.6861305736048104E-3</v>
      </c>
      <c r="CZ62" s="435">
        <f>_xlfn.XLOOKUP($A62,'Index Performance'!$A$21:$A$500,'Index Performance'!$AP$21:$AP$500,"---",FALSE)</f>
        <v>4.9857107775008735E-4</v>
      </c>
      <c r="DA62" s="435">
        <f>_xlfn.XLOOKUP($A62,'Index Performance'!$A$21:$A$500,'Index Performance'!$B$21:$B$500,"---",FALSE)</f>
        <v>8.4484290000000004E-3</v>
      </c>
      <c r="DB62" s="435">
        <f>_xlfn.XLOOKUP($A62,'Index Performance'!$A$21:$A$500,'Index Performance'!$Q$21:$Q$500,"---",FALSE)</f>
        <v>4.5873860000000002E-2</v>
      </c>
      <c r="DC62" s="435">
        <f>_xlfn.XLOOKUP($A62,'Index Performance'!$A$21:$A$500,'Index Performance'!$W$21:$W$500,"---",FALSE)</f>
        <v>2.2185564628711019E-2</v>
      </c>
    </row>
    <row r="63" spans="1:107">
      <c r="A63" s="436">
        <v>40117</v>
      </c>
      <c r="B63" s="435">
        <v>7.4505181501400189E-2</v>
      </c>
      <c r="C63" s="437">
        <v>3.000000000795108E-2</v>
      </c>
      <c r="D63" s="437">
        <v>3.5702209177168729E-11</v>
      </c>
      <c r="E63" s="437">
        <v>8.7586276234189242E-2</v>
      </c>
      <c r="F63" s="437">
        <v>2.864586668299619E-12</v>
      </c>
      <c r="G63" s="437">
        <v>5.0000000236089153E-3</v>
      </c>
      <c r="H63" s="437">
        <v>5.000000003868476E-3</v>
      </c>
      <c r="I63" s="437">
        <v>4.9999999894627311E-3</v>
      </c>
      <c r="J63" s="437">
        <v>2.0000000008259699E-2</v>
      </c>
      <c r="K63" s="437">
        <v>1.9639559142192829E-11</v>
      </c>
      <c r="L63" s="437">
        <v>5.7473594614377462E-11</v>
      </c>
      <c r="M63" s="437">
        <v>7.2413723324408055E-2</v>
      </c>
      <c r="N63" s="437">
        <v>8.7745174202922455E-12</v>
      </c>
      <c r="O63" s="437">
        <v>3.5562918741136851E-12</v>
      </c>
      <c r="P63" s="437">
        <v>0.1999999987137189</v>
      </c>
      <c r="Q63" s="437">
        <v>7.5000000059824174E-3</v>
      </c>
      <c r="R63" s="437">
        <v>7.4999999988052584E-3</v>
      </c>
      <c r="S63" s="437">
        <v>2.9999999985873028E-2</v>
      </c>
      <c r="T63" s="437">
        <v>4.9999999948618784E-3</v>
      </c>
      <c r="U63" s="437">
        <v>6.6182379996761099E-13</v>
      </c>
      <c r="V63" s="437">
        <v>0</v>
      </c>
      <c r="W63" s="437">
        <v>4.5494819970074409E-2</v>
      </c>
      <c r="X63" s="437">
        <v>0.1000000000523841</v>
      </c>
      <c r="Y63" s="437">
        <v>0.1000000000129911</v>
      </c>
      <c r="Z63" s="437">
        <v>8.4999999986965849E-2</v>
      </c>
      <c r="AA63" s="437">
        <v>9.9999999779176729E-3</v>
      </c>
      <c r="AB63" s="437">
        <v>0</v>
      </c>
      <c r="AC63" s="437">
        <v>0</v>
      </c>
      <c r="AD63" s="437">
        <v>3.9810388997044898E-13</v>
      </c>
      <c r="AE63" s="437">
        <v>1.4331289104302779E-12</v>
      </c>
      <c r="AF63" s="437">
        <v>5.0000000006187227E-2</v>
      </c>
      <c r="AG63" s="437">
        <v>4.7033638108031253E-11</v>
      </c>
      <c r="AH63" s="437">
        <v>1.000000000789685E-2</v>
      </c>
      <c r="AI63" s="437">
        <v>5.0000000015655639E-2</v>
      </c>
      <c r="AJ63" s="426"/>
      <c r="AK63" s="438">
        <f t="shared" si="5"/>
        <v>1</v>
      </c>
      <c r="AL63" s="439"/>
      <c r="AM63" s="440">
        <f t="shared" si="6"/>
        <v>40117</v>
      </c>
      <c r="AN63" s="437" cm="1">
        <f t="array" ref="AN63">INDEX('Index Performance'!$B$5:$XFD$1048576,-1+MATCH($AM63,'Index Performance'!$A$4:$A$1048576, 0), MATCH(AN$4, 'Index Performance'!$B$5:$XFD$5, 0))</f>
        <v>7.5323890000000004E-3</v>
      </c>
      <c r="AO63" s="437" cm="1">
        <f t="array" ref="AO63">INDEX('Index Performance'!$B$5:$XFD$1048576,-1+MATCH($AM63,'Index Performance'!$A$4:$A$1048576, 0), MATCH(AO$4, 'Index Performance'!$B$5:$XFD$5, 0))</f>
        <v>-4.8749519999999997E-4</v>
      </c>
      <c r="AP63" s="437" cm="1">
        <f t="array" ref="AP63">INDEX('Index Performance'!$B$5:$XFD$1048576,-1+MATCH($AM63,'Index Performance'!$A$4:$A$1048576, 0), MATCH(AP$4, 'Index Performance'!$B$5:$XFD$5, 0))</f>
        <v>1.2270080000000001E-2</v>
      </c>
      <c r="AQ63" s="437" cm="1">
        <f t="array" ref="AQ63">INDEX('Index Performance'!$B$5:$XFD$1048576,-1+MATCH($AM63,'Index Performance'!$A$4:$A$1048576, 0), MATCH(AQ$4, 'Index Performance'!$B$5:$XFD$5, 0))</f>
        <v>1.6657674991525484E-2</v>
      </c>
      <c r="AR63" s="437" cm="1">
        <f t="array" ref="AR63">INDEX('Index Performance'!$B$5:$XFD$1048576,-1+MATCH($AM63,'Index Performance'!$A$4:$A$1048576, 0), MATCH(AR$4, 'Index Performance'!$B$5:$XFD$5, 0))</f>
        <v>5.5118440000000001E-3</v>
      </c>
      <c r="AS63" s="437" cm="1">
        <f t="array" ref="AS63">INDEX('Index Performance'!$B$5:$XFD$1048576,-1+MATCH($AM63,'Index Performance'!$A$4:$A$1048576, 0), MATCH(AS$4, 'Index Performance'!$B$5:$XFD$5, 0))</f>
        <v>5.8627158182260608E-3</v>
      </c>
      <c r="AT63" s="437" cm="1">
        <f t="array" ref="AT63">INDEX('Index Performance'!$B$5:$XFD$1048576,-1+MATCH($AM63,'Index Performance'!$A$4:$A$1048576, 0), MATCH(AT$4, 'Index Performance'!$B$5:$XFD$5, 0))</f>
        <v>5.1277530000000005E-3</v>
      </c>
      <c r="AU63" s="437" cm="1">
        <f t="array" ref="AU63">INDEX('Index Performance'!$B$5:$XFD$1048576,-1+MATCH($AM63,'Index Performance'!$A$4:$A$1048576, 0), MATCH(AU$4, 'Index Performance'!$B$5:$XFD$5, 0))</f>
        <v>1.114237073378721E-2</v>
      </c>
      <c r="AV63" s="437" cm="1">
        <f t="array" ref="AV63">INDEX('Index Performance'!$B$5:$XFD$1048576,-1+MATCH($AM63,'Index Performance'!$A$4:$A$1048576, 0), MATCH(AV$4, 'Index Performance'!$B$5:$XFD$5, 0))</f>
        <v>8.5446527012127405E-3</v>
      </c>
      <c r="AW63" s="437" cm="1">
        <f t="array" ref="AW63">INDEX('Index Performance'!$B$5:$XFD$1048576,-1+MATCH($AM63,'Index Performance'!$A$4:$A$1048576, 0), MATCH(AW$4, 'Index Performance'!$B$5:$XFD$5, 0))</f>
        <v>-6.2902631065222536E-3</v>
      </c>
      <c r="AX63" s="437" cm="1">
        <f t="array" ref="AX63">INDEX('Index Performance'!$B$5:$XFD$1048576,-1+MATCH($AM63,'Index Performance'!$A$4:$A$1048576, 0), MATCH(AX$4, 'Index Performance'!$B$5:$XFD$5, 0))</f>
        <v>2.1918869682056918E-2</v>
      </c>
      <c r="AY63" s="437" cm="1">
        <f t="array" ref="AY63">INDEX('Index Performance'!$B$5:$XFD$1048576,-1+MATCH($AM63,'Index Performance'!$A$4:$A$1048576, 0), MATCH(AY$4, 'Index Performance'!$B$5:$XFD$5, 0))</f>
        <v>2.2371929289090264E-2</v>
      </c>
      <c r="AZ63" s="437" cm="1">
        <f t="array" ref="AZ63">INDEX('Index Performance'!$B$5:$XFD$1048576,-1+MATCH($AM63,'Index Performance'!$A$4:$A$1048576, 0), MATCH(AZ$4, 'Index Performance'!$B$5:$XFD$5, 0))</f>
        <v>-7.4610518351515553E-3</v>
      </c>
      <c r="BA63" s="437" cm="1">
        <f t="array" ref="BA63">INDEX('Index Performance'!$B$5:$XFD$1048576,-1+MATCH($AM63,'Index Performance'!$A$4:$A$1048576, 0), MATCH(BA$4, 'Index Performance'!$B$5:$XFD$5, 0))</f>
        <v>-1.544919E-2</v>
      </c>
      <c r="BB63" s="437" cm="1">
        <f t="array" ref="BB63">INDEX('Index Performance'!$B$5:$XFD$1048576,-1+MATCH($AM63,'Index Performance'!$A$4:$A$1048576, 0), MATCH(BB$4, 'Index Performance'!$B$5:$XFD$5, 0))</f>
        <v>-1.9722740000000002E-2</v>
      </c>
      <c r="BC63" s="437" cm="1">
        <f t="array" ref="BC63">INDEX('Index Performance'!$B$5:$XFD$1048576,-1+MATCH($AM63,'Index Performance'!$A$4:$A$1048576, 0), MATCH(BC$4, 'Index Performance'!$B$5:$XFD$5, 0))</f>
        <v>-1.161389E-2</v>
      </c>
      <c r="BD63" s="437" cm="1">
        <f t="array" ref="BD63">INDEX('Index Performance'!$B$5:$XFD$1048576,-1+MATCH($AM63,'Index Performance'!$A$4:$A$1048576, 0), MATCH(BD$4, 'Index Performance'!$B$5:$XFD$5, 0))</f>
        <v>-2.507883E-2</v>
      </c>
      <c r="BE63" s="437" cm="1">
        <f t="array" ref="BE63">INDEX('Index Performance'!$B$5:$XFD$1048576,-1+MATCH($AM63,'Index Performance'!$A$4:$A$1048576, 0), MATCH(BE$4, 'Index Performance'!$B$5:$XFD$5, 0))</f>
        <v>-3.5082745667812665E-3</v>
      </c>
      <c r="BF63" s="437" cm="1">
        <f t="array" ref="BF63">INDEX('Index Performance'!$B$5:$XFD$1048576,-1+MATCH($AM63,'Index Performance'!$A$4:$A$1048576, 0), MATCH(BF$4, 'Index Performance'!$B$5:$XFD$5, 0))</f>
        <v>1.551129E-2</v>
      </c>
      <c r="BG63" s="437" cm="1">
        <f t="array" ref="BG63">INDEX('Index Performance'!$B$5:$XFD$1048576,-1+MATCH($AM63,'Index Performance'!$A$4:$A$1048576, 0), MATCH(BG$4, 'Index Performance'!$B$5:$XFD$5, 0))</f>
        <v>-5.8530745856499866E-4</v>
      </c>
      <c r="BH63" s="437" cm="1">
        <f t="array" ref="BH63">INDEX('Index Performance'!$B$5:$XFD$1048576,-1+MATCH($AM63,'Index Performance'!$A$4:$A$1048576, 0), MATCH(BH$4, 'Index Performance'!$B$5:$XFD$5, 0))</f>
        <v>-1.5080130782012202E-2</v>
      </c>
      <c r="BI63" s="437" cm="1">
        <f t="array" ref="BI63">INDEX('Index Performance'!$B$5:$XFD$1048576,-1+MATCH($AM63,'Index Performance'!$A$4:$A$1048576, 0), MATCH(BI$4, 'Index Performance'!$B$5:$XFD$5, 0))</f>
        <v>-2.6908337805453542E-4</v>
      </c>
      <c r="BJ63" s="437" cm="1">
        <f t="array" ref="BJ63">INDEX('Index Performance'!$B$5:$XFD$1048576,-1+MATCH($AM63,'Index Performance'!$A$4:$A$1048576, 0), MATCH(BJ$4, 'Index Performance'!$B$5:$XFD$5, 0))</f>
        <v>-1.3330808708378328E-2</v>
      </c>
      <c r="BK63" s="437" cm="1">
        <f t="array" ref="BK63">INDEX('Index Performance'!$B$5:$XFD$1048576,-1+MATCH($AM63,'Index Performance'!$A$4:$A$1048576, 0), MATCH(BK$4, 'Index Performance'!$B$5:$XFD$5, 0))</f>
        <v>2.3875505460380531E-2</v>
      </c>
      <c r="BL63" s="437" t="str" cm="1">
        <f t="array" ref="BL63">INDEX('Index Performance'!$B$5:$XFD$1048576,-1+MATCH($AM63,'Index Performance'!$A$4:$A$1048576, 0), MATCH(BL$4, 'Index Performance'!$B$5:$XFD$5, 0))</f>
        <v/>
      </c>
      <c r="BM63" s="437" t="str" cm="1">
        <f t="array" ref="BM63">INDEX('Index Performance'!$B$5:$XFD$1048576,-1+MATCH($AM63,'Index Performance'!$A$4:$A$1048576, 0), MATCH(BM$4, 'Index Performance'!$B$5:$XFD$5, 0))</f>
        <v/>
      </c>
      <c r="BN63" s="437" t="str" cm="1">
        <f t="array" ref="BN63">INDEX('Index Performance'!$B$5:$XFD$1048576,-1+MATCH($AM63,'Index Performance'!$A$4:$A$1048576, 0), MATCH(BN$4, 'Index Performance'!$B$5:$XFD$5, 0))</f>
        <v/>
      </c>
      <c r="BO63" s="437" t="str" cm="1">
        <f t="array" ref="BO63">INDEX('Index Performance'!$B$5:$XFD$1048576,-1+MATCH($AM63,'Index Performance'!$A$4:$A$1048576, 0), MATCH(BO$4, 'Index Performance'!$B$5:$XFD$5, 0))</f>
        <v/>
      </c>
      <c r="BP63" s="437" cm="1">
        <f t="array" ref="BP63">INDEX('Index Performance'!$B$5:$XFD$1048576,-1+MATCH($AM63,'Index Performance'!$A$4:$A$1048576, 0), MATCH(BP$4, 'Index Performance'!$B$5:$XFD$5, 0))</f>
        <v>3.2796414642811023E-2</v>
      </c>
      <c r="BQ63" s="437" cm="1">
        <f t="array" ref="BQ63">INDEX('Index Performance'!$B$5:$XFD$1048576,-1+MATCH($AM63,'Index Performance'!$A$4:$A$1048576, 0), MATCH(BQ$4, 'Index Performance'!$B$5:$XFD$5, 0))</f>
        <v>3.4993443647526101E-2</v>
      </c>
      <c r="BR63" s="437" cm="1">
        <f t="array" ref="BR63">INDEX('Index Performance'!$B$5:$XFD$1048576,-1+MATCH($AM63,'Index Performance'!$A$4:$A$1048576, 0), MATCH(BR$4, 'Index Performance'!$B$5:$XFD$5, 0))</f>
        <v>1.3482551584597324E-2</v>
      </c>
      <c r="BS63" s="437" cm="1">
        <f t="array" ref="BS63">INDEX('Index Performance'!$B$5:$XFD$1048576,-1+MATCH($AM63,'Index Performance'!$A$4:$A$1048576, 0), MATCH(BS$4, 'Index Performance'!$B$5:$XFD$5, 0))</f>
        <v>-1.097032906661366E-2</v>
      </c>
      <c r="BT63" s="437" cm="1">
        <f t="array" ref="BT63">INDEX('Index Performance'!$B$5:$XFD$1048576,-1+MATCH($AM63,'Index Performance'!$A$4:$A$1048576, 0), MATCH(BT$4, 'Index Performance'!$B$5:$XFD$5, 0))</f>
        <v>1.0579741225248629E-2</v>
      </c>
      <c r="BU63" s="437" cm="1">
        <f t="array" ref="BU63">INDEX('Index Performance'!$B$5:$XFD$1048576,-1+MATCH($AM63,'Index Performance'!$A$4:$A$1048576, 0), MATCH(BU$4, 'Index Performance'!$B$5:$XFD$5, 0))</f>
        <v>1.9729729729729861E-2</v>
      </c>
      <c r="BV63" s="437"/>
      <c r="BW63" s="440">
        <f t="shared" si="7"/>
        <v>40117</v>
      </c>
      <c r="BX63" s="435">
        <f t="shared" si="10"/>
        <v>7.2112962439464519E-4</v>
      </c>
      <c r="BY63" s="443">
        <f t="shared" si="11"/>
        <v>-5.4794520547945207E-5</v>
      </c>
      <c r="BZ63" s="438">
        <f t="shared" si="8"/>
        <v>-9.7732904370417817E-4</v>
      </c>
      <c r="CA63" s="462">
        <v>-5.537541930454859E-3</v>
      </c>
      <c r="CB63" s="444">
        <f t="shared" si="12"/>
        <v>1.6984586680988234E-3</v>
      </c>
      <c r="CD63" s="440">
        <f t="shared" si="13"/>
        <v>40117</v>
      </c>
      <c r="CE63" s="435">
        <f t="shared" si="14"/>
        <v>2.2104717479872274E-4</v>
      </c>
      <c r="CF63" s="443">
        <f t="shared" si="15"/>
        <v>-5.4794520547945207E-5</v>
      </c>
      <c r="CG63" s="438">
        <f t="shared" si="16"/>
        <v>-1.4765627359929479E-3</v>
      </c>
      <c r="CH63" s="438"/>
      <c r="CI63" s="444">
        <f t="shared" si="17"/>
        <v>1.6976099107916705E-3</v>
      </c>
      <c r="CK63" s="440">
        <f t="shared" si="18"/>
        <v>40117</v>
      </c>
      <c r="CL63" s="459">
        <f t="shared" si="19"/>
        <v>-3.3193113752826471E-3</v>
      </c>
      <c r="CM63" s="443">
        <f t="shared" si="20"/>
        <v>-5.4794520547945207E-5</v>
      </c>
      <c r="CN63" s="438">
        <f t="shared" si="21"/>
        <v>-5.0109124665445037E-3</v>
      </c>
      <c r="CO63" s="441" t="s">
        <v>0</v>
      </c>
      <c r="CP63" s="444">
        <f t="shared" si="22"/>
        <v>1.6916010912618566E-3</v>
      </c>
      <c r="CR63" s="440">
        <f t="shared" si="9"/>
        <v>40117</v>
      </c>
      <c r="CS63" s="459">
        <f t="shared" si="23"/>
        <v>-4.5057813292825001E-3</v>
      </c>
      <c r="CT63" s="443">
        <f t="shared" si="24"/>
        <v>-5.4794520547945207E-5</v>
      </c>
      <c r="CU63" s="438">
        <f t="shared" si="25"/>
        <v>-6.1953687025182447E-3</v>
      </c>
      <c r="CV63" s="441" t="s">
        <v>0</v>
      </c>
      <c r="CW63" s="444">
        <f t="shared" si="26"/>
        <v>1.6895873732357446E-3</v>
      </c>
      <c r="CZ63" s="435">
        <f>_xlfn.XLOOKUP($A63,'Index Performance'!$A$21:$A$500,'Index Performance'!$AP$21:$AP$500,"---",FALSE)</f>
        <v>3.2502233685649529E-4</v>
      </c>
      <c r="DA63" s="435">
        <f>_xlfn.XLOOKUP($A63,'Index Performance'!$A$21:$A$500,'Index Performance'!$B$21:$B$500,"---",FALSE)</f>
        <v>2.1081469999999999E-3</v>
      </c>
      <c r="DB63" s="435">
        <f>_xlfn.XLOOKUP($A63,'Index Performance'!$A$21:$A$500,'Index Performance'!$Q$21:$Q$500,"---",FALSE)</f>
        <v>-1.544919E-2</v>
      </c>
      <c r="DC63" s="435">
        <f>_xlfn.XLOOKUP($A63,'Index Performance'!$A$21:$A$500,'Index Performance'!$W$21:$W$500,"---",FALSE)</f>
        <v>-5.8530745856499866E-4</v>
      </c>
    </row>
    <row r="64" spans="1:107">
      <c r="A64" s="436">
        <v>40147</v>
      </c>
      <c r="B64" s="435">
        <v>2.0000000004432531E-2</v>
      </c>
      <c r="C64" s="437">
        <v>3.0000000003026502E-2</v>
      </c>
      <c r="D64" s="437">
        <v>2.0142604253822531E-11</v>
      </c>
      <c r="E64" s="437">
        <v>8.7586276234746172E-2</v>
      </c>
      <c r="F64" s="437">
        <v>1.353640011305049E-12</v>
      </c>
      <c r="G64" s="437">
        <v>5.0000000167972174E-3</v>
      </c>
      <c r="H64" s="437">
        <v>4.9999999991878642E-3</v>
      </c>
      <c r="I64" s="437">
        <v>4.9999999889511352E-3</v>
      </c>
      <c r="J64" s="437">
        <v>2.000000000352295E-2</v>
      </c>
      <c r="K64" s="437">
        <v>5.732480795643469E-12</v>
      </c>
      <c r="L64" s="437">
        <v>2.3952795677636959E-11</v>
      </c>
      <c r="M64" s="437">
        <v>2.6918904798452471E-2</v>
      </c>
      <c r="N64" s="437">
        <v>1.7098589520850809E-12</v>
      </c>
      <c r="O64" s="437">
        <v>2.2668929181717391E-12</v>
      </c>
      <c r="P64" s="437">
        <v>0.32499999879367908</v>
      </c>
      <c r="Q64" s="437">
        <v>7.5000000008149529E-3</v>
      </c>
      <c r="R64" s="437">
        <v>7.4999999949953104E-3</v>
      </c>
      <c r="S64" s="437">
        <v>5.0000000819172049E-3</v>
      </c>
      <c r="T64" s="437">
        <v>4.999999992671365E-3</v>
      </c>
      <c r="U64" s="437">
        <v>0</v>
      </c>
      <c r="V64" s="437">
        <v>0</v>
      </c>
      <c r="W64" s="437">
        <v>4.5494819966594921E-2</v>
      </c>
      <c r="X64" s="437">
        <v>0.10000000005710979</v>
      </c>
      <c r="Y64" s="437">
        <v>0.10000000001618251</v>
      </c>
      <c r="Z64" s="437">
        <v>8.4999999981957036E-2</v>
      </c>
      <c r="AA64" s="437">
        <v>9.9999999750366511E-3</v>
      </c>
      <c r="AB64" s="437">
        <v>0</v>
      </c>
      <c r="AC64" s="437">
        <v>0</v>
      </c>
      <c r="AD64" s="437">
        <v>0</v>
      </c>
      <c r="AE64" s="437">
        <v>0</v>
      </c>
      <c r="AF64" s="437">
        <v>5.0000000009312477E-2</v>
      </c>
      <c r="AG64" s="437">
        <v>6.2363864115075588E-12</v>
      </c>
      <c r="AH64" s="437">
        <v>1.0000000005535281E-2</v>
      </c>
      <c r="AI64" s="437">
        <v>5.0000000013682037E-2</v>
      </c>
      <c r="AJ64" s="426"/>
      <c r="AK64" s="438">
        <f t="shared" si="5"/>
        <v>1</v>
      </c>
      <c r="AL64" s="439"/>
      <c r="AM64" s="440">
        <f t="shared" si="6"/>
        <v>40147</v>
      </c>
      <c r="AN64" s="437" cm="1">
        <f t="array" ref="AN64">INDEX('Index Performance'!$B$5:$XFD$1048576,-1+MATCH($AM64,'Index Performance'!$A$4:$A$1048576, 0), MATCH(AN$4, 'Index Performance'!$B$5:$XFD$5, 0))</f>
        <v>1.150837E-2</v>
      </c>
      <c r="AO64" s="437" cm="1">
        <f t="array" ref="AO64">INDEX('Index Performance'!$B$5:$XFD$1048576,-1+MATCH($AM64,'Index Performance'!$A$4:$A$1048576, 0), MATCH(AO$4, 'Index Performance'!$B$5:$XFD$5, 0))</f>
        <v>1.3923069999999999E-2</v>
      </c>
      <c r="AP64" s="437" cm="1">
        <f t="array" ref="AP64">INDEX('Index Performance'!$B$5:$XFD$1048576,-1+MATCH($AM64,'Index Performance'!$A$4:$A$1048576, 0), MATCH(AP$4, 'Index Performance'!$B$5:$XFD$5, 0))</f>
        <v>2.7810109999999999E-2</v>
      </c>
      <c r="AQ64" s="437" cm="1">
        <f t="array" ref="AQ64">INDEX('Index Performance'!$B$5:$XFD$1048576,-1+MATCH($AM64,'Index Performance'!$A$4:$A$1048576, 0), MATCH(AQ$4, 'Index Performance'!$B$5:$XFD$5, 0))</f>
        <v>8.2357039603613291E-3</v>
      </c>
      <c r="AR64" s="437" cm="1">
        <f t="array" ref="AR64">INDEX('Index Performance'!$B$5:$XFD$1048576,-1+MATCH($AM64,'Index Performance'!$A$4:$A$1048576, 0), MATCH(AR$4, 'Index Performance'!$B$5:$XFD$5, 0))</f>
        <v>1.6239710000000001E-2</v>
      </c>
      <c r="AS64" s="437" cm="1">
        <f t="array" ref="AS64">INDEX('Index Performance'!$B$5:$XFD$1048576,-1+MATCH($AM64,'Index Performance'!$A$4:$A$1048576, 0), MATCH(AS$4, 'Index Performance'!$B$5:$XFD$5, 0))</f>
        <v>2.4577558517954845E-2</v>
      </c>
      <c r="AT64" s="437" cm="1">
        <f t="array" ref="AT64">INDEX('Index Performance'!$B$5:$XFD$1048576,-1+MATCH($AM64,'Index Performance'!$A$4:$A$1048576, 0), MATCH(AT$4, 'Index Performance'!$B$5:$XFD$5, 0))</f>
        <v>6.9341149999999994E-3</v>
      </c>
      <c r="AU64" s="437" cm="1">
        <f t="array" ref="AU64">INDEX('Index Performance'!$B$5:$XFD$1048576,-1+MATCH($AM64,'Index Performance'!$A$4:$A$1048576, 0), MATCH(AU$4, 'Index Performance'!$B$5:$XFD$5, 0))</f>
        <v>2.3563484616328845E-2</v>
      </c>
      <c r="AV64" s="437" cm="1">
        <f t="array" ref="AV64">INDEX('Index Performance'!$B$5:$XFD$1048576,-1+MATCH($AM64,'Index Performance'!$A$4:$A$1048576, 0), MATCH(AV$4, 'Index Performance'!$B$5:$XFD$5, 0))</f>
        <v>1.211624305365766E-2</v>
      </c>
      <c r="AW64" s="437" cm="1">
        <f t="array" ref="AW64">INDEX('Index Performance'!$B$5:$XFD$1048576,-1+MATCH($AM64,'Index Performance'!$A$4:$A$1048576, 0), MATCH(AW$4, 'Index Performance'!$B$5:$XFD$5, 0))</f>
        <v>1.5133986714104264E-3</v>
      </c>
      <c r="AX64" s="437" cm="1">
        <f t="array" ref="AX64">INDEX('Index Performance'!$B$5:$XFD$1048576,-1+MATCH($AM64,'Index Performance'!$A$4:$A$1048576, 0), MATCH(AX$4, 'Index Performance'!$B$5:$XFD$5, 0))</f>
        <v>1.5213358070500949E-2</v>
      </c>
      <c r="AY64" s="437" cm="1">
        <f t="array" ref="AY64">INDEX('Index Performance'!$B$5:$XFD$1048576,-1+MATCH($AM64,'Index Performance'!$A$4:$A$1048576, 0), MATCH(AY$4, 'Index Performance'!$B$5:$XFD$5, 0))</f>
        <v>-8.8628942552659851E-4</v>
      </c>
      <c r="AZ64" s="437" cm="1">
        <f t="array" ref="AZ64">INDEX('Index Performance'!$B$5:$XFD$1048576,-1+MATCH($AM64,'Index Performance'!$A$4:$A$1048576, 0), MATCH(AZ$4, 'Index Performance'!$B$5:$XFD$5, 0))</f>
        <v>2.3895935743151853E-2</v>
      </c>
      <c r="BA64" s="437" cm="1">
        <f t="array" ref="BA64">INDEX('Index Performance'!$B$5:$XFD$1048576,-1+MATCH($AM64,'Index Performance'!$A$4:$A$1048576, 0), MATCH(BA$4, 'Index Performance'!$B$5:$XFD$5, 0))</f>
        <v>4.1125040000000002E-2</v>
      </c>
      <c r="BB64" s="437" cm="1">
        <f t="array" ref="BB64">INDEX('Index Performance'!$B$5:$XFD$1048576,-1+MATCH($AM64,'Index Performance'!$A$4:$A$1048576, 0), MATCH(BB$4, 'Index Performance'!$B$5:$XFD$5, 0))</f>
        <v>5.8727400000000006E-2</v>
      </c>
      <c r="BC64" s="437" cm="1">
        <f t="array" ref="BC64">INDEX('Index Performance'!$B$5:$XFD$1048576,-1+MATCH($AM64,'Index Performance'!$A$4:$A$1048576, 0), MATCH(BC$4, 'Index Performance'!$B$5:$XFD$5, 0))</f>
        <v>2.9029410000000002E-2</v>
      </c>
      <c r="BD64" s="437" cm="1">
        <f t="array" ref="BD64">INDEX('Index Performance'!$B$5:$XFD$1048576,-1+MATCH($AM64,'Index Performance'!$A$4:$A$1048576, 0), MATCH(BD$4, 'Index Performance'!$B$5:$XFD$5, 0))</f>
        <v>-1.02533E-2</v>
      </c>
      <c r="BE64" s="437" cm="1">
        <f t="array" ref="BE64">INDEX('Index Performance'!$B$5:$XFD$1048576,-1+MATCH($AM64,'Index Performance'!$A$4:$A$1048576, 0), MATCH(BE$4, 'Index Performance'!$B$5:$XFD$5, 0))</f>
        <v>2.7773826458036943E-2</v>
      </c>
      <c r="BF64" s="437" cm="1">
        <f t="array" ref="BF64">INDEX('Index Performance'!$B$5:$XFD$1048576,-1+MATCH($AM64,'Index Performance'!$A$4:$A$1048576, 0), MATCH(BF$4, 'Index Performance'!$B$5:$XFD$5, 0))</f>
        <v>5.8534290000000003E-2</v>
      </c>
      <c r="BG64" s="437" cm="1">
        <f t="array" ref="BG64">INDEX('Index Performance'!$B$5:$XFD$1048576,-1+MATCH($AM64,'Index Performance'!$A$4:$A$1048576, 0), MATCH(BG$4, 'Index Performance'!$B$5:$XFD$5, 0))</f>
        <v>1.658105690877365E-2</v>
      </c>
      <c r="BH64" s="437" cm="1">
        <f t="array" ref="BH64">INDEX('Index Performance'!$B$5:$XFD$1048576,-1+MATCH($AM64,'Index Performance'!$A$4:$A$1048576, 0), MATCH(BH$4, 'Index Performance'!$B$5:$XFD$5, 0))</f>
        <v>3.1151732501072615E-2</v>
      </c>
      <c r="BI64" s="437" cm="1">
        <f t="array" ref="BI64">INDEX('Index Performance'!$B$5:$XFD$1048576,-1+MATCH($AM64,'Index Performance'!$A$4:$A$1048576, 0), MATCH(BI$4, 'Index Performance'!$B$5:$XFD$5, 0))</f>
        <v>8.7747816133318945E-3</v>
      </c>
      <c r="BJ64" s="437" cm="1">
        <f t="array" ref="BJ64">INDEX('Index Performance'!$B$5:$XFD$1048576,-1+MATCH($AM64,'Index Performance'!$A$4:$A$1048576, 0), MATCH(BJ$4, 'Index Performance'!$B$5:$XFD$5, 0))</f>
        <v>2.4327172645843831E-2</v>
      </c>
      <c r="BK64" s="437" cm="1">
        <f t="array" ref="BK64">INDEX('Index Performance'!$B$5:$XFD$1048576,-1+MATCH($AM64,'Index Performance'!$A$4:$A$1048576, 0), MATCH(BK$4, 'Index Performance'!$B$5:$XFD$5, 0))</f>
        <v>7.394076580016673E-3</v>
      </c>
      <c r="BL64" s="437" t="str" cm="1">
        <f t="array" ref="BL64">INDEX('Index Performance'!$B$5:$XFD$1048576,-1+MATCH($AM64,'Index Performance'!$A$4:$A$1048576, 0), MATCH(BL$4, 'Index Performance'!$B$5:$XFD$5, 0))</f>
        <v/>
      </c>
      <c r="BM64" s="437" t="str" cm="1">
        <f t="array" ref="BM64">INDEX('Index Performance'!$B$5:$XFD$1048576,-1+MATCH($AM64,'Index Performance'!$A$4:$A$1048576, 0), MATCH(BM$4, 'Index Performance'!$B$5:$XFD$5, 0))</f>
        <v/>
      </c>
      <c r="BN64" s="437" t="str" cm="1">
        <f t="array" ref="BN64">INDEX('Index Performance'!$B$5:$XFD$1048576,-1+MATCH($AM64,'Index Performance'!$A$4:$A$1048576, 0), MATCH(BN$4, 'Index Performance'!$B$5:$XFD$5, 0))</f>
        <v/>
      </c>
      <c r="BO64" s="437" t="str" cm="1">
        <f t="array" ref="BO64">INDEX('Index Performance'!$B$5:$XFD$1048576,-1+MATCH($AM64,'Index Performance'!$A$4:$A$1048576, 0), MATCH(BO$4, 'Index Performance'!$B$5:$XFD$5, 0))</f>
        <v/>
      </c>
      <c r="BP64" s="437" cm="1">
        <f t="array" ref="BP64">INDEX('Index Performance'!$B$5:$XFD$1048576,-1+MATCH($AM64,'Index Performance'!$A$4:$A$1048576, 0), MATCH(BP$4, 'Index Performance'!$B$5:$XFD$5, 0))</f>
        <v>3.5174306634678132E-2</v>
      </c>
      <c r="BQ64" s="437" cm="1">
        <f t="array" ref="BQ64">INDEX('Index Performance'!$B$5:$XFD$1048576,-1+MATCH($AM64,'Index Performance'!$A$4:$A$1048576, 0), MATCH(BQ$4, 'Index Performance'!$B$5:$XFD$5, 0))</f>
        <v>2.2970800523735013E-2</v>
      </c>
      <c r="BR64" s="437" cm="1">
        <f t="array" ref="BR64">INDEX('Index Performance'!$B$5:$XFD$1048576,-1+MATCH($AM64,'Index Performance'!$A$4:$A$1048576, 0), MATCH(BR$4, 'Index Performance'!$B$5:$XFD$5, 0))</f>
        <v>0.13569098218516817</v>
      </c>
      <c r="BS64" s="437" cm="1">
        <f t="array" ref="BS64">INDEX('Index Performance'!$B$5:$XFD$1048576,-1+MATCH($AM64,'Index Performance'!$A$4:$A$1048576, 0), MATCH(BS$4, 'Index Performance'!$B$5:$XFD$5, 0))</f>
        <v>1.8728704955102815E-2</v>
      </c>
      <c r="BT64" s="437" cm="1">
        <f t="array" ref="BT64">INDEX('Index Performance'!$B$5:$XFD$1048576,-1+MATCH($AM64,'Index Performance'!$A$4:$A$1048576, 0), MATCH(BT$4, 'Index Performance'!$B$5:$XFD$5, 0))</f>
        <v>1.4147273113107595E-3</v>
      </c>
      <c r="BU64" s="437" cm="1">
        <f t="array" ref="BU64">INDEX('Index Performance'!$B$5:$XFD$1048576,-1+MATCH($AM64,'Index Performance'!$A$4:$A$1048576, 0), MATCH(BU$4, 'Index Performance'!$B$5:$XFD$5, 0))</f>
        <v>5.0357805459846361E-3</v>
      </c>
      <c r="BV64" s="437"/>
      <c r="BW64" s="440">
        <f t="shared" si="7"/>
        <v>40147</v>
      </c>
      <c r="BX64" s="435">
        <f t="shared" si="10"/>
        <v>2.6083985513023371E-2</v>
      </c>
      <c r="BY64" s="443">
        <f t="shared" si="11"/>
        <v>-5.4794520547945207E-5</v>
      </c>
      <c r="BZ64" s="438">
        <f t="shared" si="8"/>
        <v>2.4398611555527916E-2</v>
      </c>
      <c r="CA64" s="462">
        <v>1.7085633562613719E-2</v>
      </c>
      <c r="CB64" s="444">
        <f t="shared" si="12"/>
        <v>1.6853739574954549E-3</v>
      </c>
      <c r="CD64" s="440">
        <f t="shared" si="13"/>
        <v>40147</v>
      </c>
      <c r="CE64" s="435">
        <f t="shared" si="14"/>
        <v>2.8388090129615857E-2</v>
      </c>
      <c r="CF64" s="443">
        <f t="shared" si="15"/>
        <v>-5.4794520547945207E-5</v>
      </c>
      <c r="CG64" s="438">
        <f t="shared" si="16"/>
        <v>2.6698931610650956E-2</v>
      </c>
      <c r="CH64" s="438"/>
      <c r="CI64" s="444">
        <f t="shared" si="17"/>
        <v>1.6891585189649019E-3</v>
      </c>
      <c r="CK64" s="440">
        <f t="shared" si="18"/>
        <v>40147</v>
      </c>
      <c r="CL64" s="459">
        <f t="shared" si="19"/>
        <v>1.8248493535841605E-2</v>
      </c>
      <c r="CM64" s="443">
        <f t="shared" si="20"/>
        <v>-5.4794520547945207E-5</v>
      </c>
      <c r="CN64" s="438">
        <f t="shared" si="21"/>
        <v>1.6575989610730479E-2</v>
      </c>
      <c r="CO64" s="441" t="s">
        <v>0</v>
      </c>
      <c r="CP64" s="444">
        <f t="shared" si="22"/>
        <v>1.6725039251111254E-3</v>
      </c>
      <c r="CR64" s="440">
        <f t="shared" si="9"/>
        <v>40147</v>
      </c>
      <c r="CS64" s="459">
        <f t="shared" si="23"/>
        <v>2.2642828454386827E-2</v>
      </c>
      <c r="CT64" s="443">
        <f t="shared" si="24"/>
        <v>-5.4794520547945207E-5</v>
      </c>
      <c r="CU64" s="438">
        <f t="shared" si="25"/>
        <v>2.0963106701362255E-2</v>
      </c>
      <c r="CV64" s="441" t="s">
        <v>0</v>
      </c>
      <c r="CW64" s="444">
        <f t="shared" si="26"/>
        <v>1.6797217530245719E-3</v>
      </c>
      <c r="CZ64" s="435">
        <f>_xlfn.XLOOKUP($A64,'Index Performance'!$A$21:$A$500,'Index Performance'!$AP$21:$AP$500,"---",FALSE)</f>
        <v>3.4143220868565471E-4</v>
      </c>
      <c r="DA64" s="435">
        <f>_xlfn.XLOOKUP($A64,'Index Performance'!$A$21:$A$500,'Index Performance'!$B$21:$B$500,"---",FALSE)</f>
        <v>1.0073939999999998E-2</v>
      </c>
      <c r="DB64" s="435">
        <f>_xlfn.XLOOKUP($A64,'Index Performance'!$A$21:$A$500,'Index Performance'!$Q$21:$Q$500,"---",FALSE)</f>
        <v>4.1125040000000002E-2</v>
      </c>
      <c r="DC64" s="435">
        <f>_xlfn.XLOOKUP($A64,'Index Performance'!$A$21:$A$500,'Index Performance'!$W$21:$W$500,"---",FALSE)</f>
        <v>1.658105690877365E-2</v>
      </c>
    </row>
    <row r="65" spans="1:107">
      <c r="A65" s="436">
        <v>40178</v>
      </c>
      <c r="B65" s="435">
        <v>2.0000000003015609E-2</v>
      </c>
      <c r="C65" s="437">
        <v>3.000000000209832E-2</v>
      </c>
      <c r="D65" s="437">
        <v>8.1173208401941306E-12</v>
      </c>
      <c r="E65" s="437">
        <v>8.7586276234741189E-2</v>
      </c>
      <c r="F65" s="437">
        <v>4.8695402248387325E-13</v>
      </c>
      <c r="G65" s="437">
        <v>5.0000000112477468E-3</v>
      </c>
      <c r="H65" s="437">
        <v>4.9999999995111117E-3</v>
      </c>
      <c r="I65" s="437">
        <v>4.9999999927257243E-3</v>
      </c>
      <c r="J65" s="437">
        <v>2.0000000002410791E-2</v>
      </c>
      <c r="K65" s="437">
        <v>2.362912339381782E-12</v>
      </c>
      <c r="L65" s="437">
        <v>9.9999999999501307E-2</v>
      </c>
      <c r="M65" s="437">
        <v>1.918904880605648E-3</v>
      </c>
      <c r="N65" s="437">
        <v>7.4155783241525624E-13</v>
      </c>
      <c r="O65" s="437">
        <v>7.8461861529422282E-13</v>
      </c>
      <c r="P65" s="437">
        <v>0.34999999883906852</v>
      </c>
      <c r="Q65" s="437">
        <v>7.5000000006033313E-3</v>
      </c>
      <c r="R65" s="437">
        <v>7.4999999967433097E-3</v>
      </c>
      <c r="S65" s="437">
        <v>5.0000000546133053E-3</v>
      </c>
      <c r="T65" s="437">
        <v>4.9999999951898131E-3</v>
      </c>
      <c r="U65" s="437">
        <v>4.7438763414294317E-14</v>
      </c>
      <c r="V65" s="437">
        <v>9.3724112522060266E-14</v>
      </c>
      <c r="W65" s="437">
        <v>4.5494819966611477E-2</v>
      </c>
      <c r="X65" s="437">
        <v>1.4726937814739641E-13</v>
      </c>
      <c r="Y65" s="437">
        <v>0.10000000001062551</v>
      </c>
      <c r="Z65" s="437">
        <v>8.4999999988081457E-2</v>
      </c>
      <c r="AA65" s="437">
        <v>9.9999999834014097E-3</v>
      </c>
      <c r="AB65" s="437">
        <v>0</v>
      </c>
      <c r="AC65" s="437">
        <v>0</v>
      </c>
      <c r="AD65" s="437">
        <v>4.2056979067064373E-14</v>
      </c>
      <c r="AE65" s="437">
        <v>7.6350303356284131E-14</v>
      </c>
      <c r="AF65" s="437">
        <v>5.0000000006187983E-2</v>
      </c>
      <c r="AG65" s="437">
        <v>7.2802763107764388E-12</v>
      </c>
      <c r="AH65" s="437">
        <v>1.00000000037279E-2</v>
      </c>
      <c r="AI65" s="437">
        <v>5.0000000009108078E-2</v>
      </c>
      <c r="AJ65" s="426"/>
      <c r="AK65" s="438">
        <f t="shared" si="5"/>
        <v>1</v>
      </c>
      <c r="AL65" s="439"/>
      <c r="AM65" s="440">
        <f t="shared" si="6"/>
        <v>40178</v>
      </c>
      <c r="AN65" s="437" cm="1">
        <f t="array" ref="AN65">INDEX('Index Performance'!$B$5:$XFD$1048576,-1+MATCH($AM65,'Index Performance'!$A$4:$A$1048576, 0), MATCH(AN$4, 'Index Performance'!$B$5:$XFD$5, 0))</f>
        <v>-4.2873820000000002E-3</v>
      </c>
      <c r="AO65" s="437" cm="1">
        <f t="array" ref="AO65">INDEX('Index Performance'!$B$5:$XFD$1048576,-1+MATCH($AM65,'Index Performance'!$A$4:$A$1048576, 0), MATCH(AO$4, 'Index Performance'!$B$5:$XFD$5, 0))</f>
        <v>-2.6121340000000003E-2</v>
      </c>
      <c r="AP65" s="437" cm="1">
        <f t="array" ref="AP65">INDEX('Index Performance'!$B$5:$XFD$1048576,-1+MATCH($AM65,'Index Performance'!$A$4:$A$1048576, 0), MATCH(AP$4, 'Index Performance'!$B$5:$XFD$5, 0))</f>
        <v>-2.1911779999999999E-2</v>
      </c>
      <c r="AQ65" s="437" cm="1">
        <f t="array" ref="AQ65">INDEX('Index Performance'!$B$5:$XFD$1048576,-1+MATCH($AM65,'Index Performance'!$A$4:$A$1048576, 0), MATCH(AQ$4, 'Index Performance'!$B$5:$XFD$5, 0))</f>
        <v>2.6713069193484262E-2</v>
      </c>
      <c r="AR65" s="437" cm="1">
        <f t="array" ref="AR65">INDEX('Index Performance'!$B$5:$XFD$1048576,-1+MATCH($AM65,'Index Performance'!$A$4:$A$1048576, 0), MATCH(AR$4, 'Index Performance'!$B$5:$XFD$5, 0))</f>
        <v>1.9946130000000001E-3</v>
      </c>
      <c r="AS65" s="437" cm="1">
        <f t="array" ref="AS65">INDEX('Index Performance'!$B$5:$XFD$1048576,-1+MATCH($AM65,'Index Performance'!$A$4:$A$1048576, 0), MATCH(AS$4, 'Index Performance'!$B$5:$XFD$5, 0))</f>
        <v>-7.445358210122266E-3</v>
      </c>
      <c r="AT65" s="437" cm="1">
        <f t="array" ref="AT65">INDEX('Index Performance'!$B$5:$XFD$1048576,-1+MATCH($AM65,'Index Performance'!$A$4:$A$1048576, 0), MATCH(AT$4, 'Index Performance'!$B$5:$XFD$5, 0))</f>
        <v>1.2550490000000001E-2</v>
      </c>
      <c r="AU65" s="437" cm="1">
        <f t="array" ref="AU65">INDEX('Index Performance'!$B$5:$XFD$1048576,-1+MATCH($AM65,'Index Performance'!$A$4:$A$1048576, 0), MATCH(AU$4, 'Index Performance'!$B$5:$XFD$5, 0))</f>
        <v>-2.5896965277952821E-3</v>
      </c>
      <c r="AV65" s="437" cm="1">
        <f t="array" ref="AV65">INDEX('Index Performance'!$B$5:$XFD$1048576,-1+MATCH($AM65,'Index Performance'!$A$4:$A$1048576, 0), MATCH(AV$4, 'Index Performance'!$B$5:$XFD$5, 0))</f>
        <v>-1.2601260126012481E-2</v>
      </c>
      <c r="AW65" s="437" cm="1">
        <f t="array" ref="AW65">INDEX('Index Performance'!$B$5:$XFD$1048576,-1+MATCH($AM65,'Index Performance'!$A$4:$A$1048576, 0), MATCH(AW$4, 'Index Performance'!$B$5:$XFD$5, 0))</f>
        <v>4.2434633519074172E-2</v>
      </c>
      <c r="AX65" s="437" cm="1">
        <f t="array" ref="AX65">INDEX('Index Performance'!$B$5:$XFD$1048576,-1+MATCH($AM65,'Index Performance'!$A$4:$A$1048576, 0), MATCH(AX$4, 'Index Performance'!$B$5:$XFD$5, 0))</f>
        <v>2.0523455377574384E-2</v>
      </c>
      <c r="AY65" s="437" cm="1">
        <f t="array" ref="AY65">INDEX('Index Performance'!$B$5:$XFD$1048576,-1+MATCH($AM65,'Index Performance'!$A$4:$A$1048576, 0), MATCH(AY$4, 'Index Performance'!$B$5:$XFD$5, 0))</f>
        <v>4.9439202996663933E-3</v>
      </c>
      <c r="AZ65" s="437" cm="1">
        <f t="array" ref="AZ65">INDEX('Index Performance'!$B$5:$XFD$1048576,-1+MATCH($AM65,'Index Performance'!$A$4:$A$1048576, 0), MATCH(AZ$4, 'Index Performance'!$B$5:$XFD$5, 0))</f>
        <v>3.1399131504648459E-2</v>
      </c>
      <c r="BA65" s="437" cm="1">
        <f t="array" ref="BA65">INDEX('Index Performance'!$B$5:$XFD$1048576,-1+MATCH($AM65,'Index Performance'!$A$4:$A$1048576, 0), MATCH(BA$4, 'Index Performance'!$B$5:$XFD$5, 0))</f>
        <v>2.0705969999999997E-2</v>
      </c>
      <c r="BB65" s="437" cm="1">
        <f t="array" ref="BB65">INDEX('Index Performance'!$B$5:$XFD$1048576,-1+MATCH($AM65,'Index Performance'!$A$4:$A$1048576, 0), MATCH(BB$4, 'Index Performance'!$B$5:$XFD$5, 0))</f>
        <v>2.0125760000000003E-2</v>
      </c>
      <c r="BC65" s="437" cm="1">
        <f t="array" ref="BC65">INDEX('Index Performance'!$B$5:$XFD$1048576,-1+MATCH($AM65,'Index Performance'!$A$4:$A$1048576, 0), MATCH(BC$4, 'Index Performance'!$B$5:$XFD$5, 0))</f>
        <v>1.509362E-2</v>
      </c>
      <c r="BD65" s="437" cm="1">
        <f t="array" ref="BD65">INDEX('Index Performance'!$B$5:$XFD$1048576,-1+MATCH($AM65,'Index Performance'!$A$4:$A$1048576, 0), MATCH(BD$4, 'Index Performance'!$B$5:$XFD$5, 0))</f>
        <v>7.7121999999999998E-3</v>
      </c>
      <c r="BE65" s="437" cm="1">
        <f t="array" ref="BE65">INDEX('Index Performance'!$B$5:$XFD$1048576,-1+MATCH($AM65,'Index Performance'!$A$4:$A$1048576, 0), MATCH(BE$4, 'Index Performance'!$B$5:$XFD$5, 0))</f>
        <v>3.5881111380229092E-2</v>
      </c>
      <c r="BF65" s="437" cm="1">
        <f t="array" ref="BF65">INDEX('Index Performance'!$B$5:$XFD$1048576,-1+MATCH($AM65,'Index Performance'!$A$4:$A$1048576, 0), MATCH(BF$4, 'Index Performance'!$B$5:$XFD$5, 0))</f>
        <v>3.1923309999999996E-2</v>
      </c>
      <c r="BG65" s="437" cm="1">
        <f t="array" ref="BG65">INDEX('Index Performance'!$B$5:$XFD$1048576,-1+MATCH($AM65,'Index Performance'!$A$4:$A$1048576, 0), MATCH(BG$4, 'Index Performance'!$B$5:$XFD$5, 0))</f>
        <v>5.5472235207838505E-3</v>
      </c>
      <c r="BH65" s="437" cm="1">
        <f t="array" ref="BH65">INDEX('Index Performance'!$B$5:$XFD$1048576,-1+MATCH($AM65,'Index Performance'!$A$4:$A$1048576, 0), MATCH(BH$4, 'Index Performance'!$B$5:$XFD$5, 0))</f>
        <v>-1.6210962410446728E-3</v>
      </c>
      <c r="BI65" s="437" cm="1">
        <f t="array" ref="BI65">INDEX('Index Performance'!$B$5:$XFD$1048576,-1+MATCH($AM65,'Index Performance'!$A$4:$A$1048576, 0), MATCH(BI$4, 'Index Performance'!$B$5:$XFD$5, 0))</f>
        <v>1.0286600812435376E-2</v>
      </c>
      <c r="BJ65" s="437" cm="1">
        <f t="array" ref="BJ65">INDEX('Index Performance'!$B$5:$XFD$1048576,-1+MATCH($AM65,'Index Performance'!$A$4:$A$1048576, 0), MATCH(BJ$4, 'Index Performance'!$B$5:$XFD$5, 0))</f>
        <v>-2.6234893157289108E-2</v>
      </c>
      <c r="BK65" s="437" cm="1">
        <f t="array" ref="BK65">INDEX('Index Performance'!$B$5:$XFD$1048576,-1+MATCH($AM65,'Index Performance'!$A$4:$A$1048576, 0), MATCH(BK$4, 'Index Performance'!$B$5:$XFD$5, 0))</f>
        <v>2.8194308025098813E-2</v>
      </c>
      <c r="BL65" s="437" cm="1">
        <f t="array" ref="BL65">INDEX('Index Performance'!$B$5:$XFD$1048576,-1+MATCH($AM65,'Index Performance'!$A$4:$A$1048576, 0), MATCH(BL$4, 'Index Performance'!$B$5:$XFD$5, 0))</f>
        <v>6.1566000000000003E-2</v>
      </c>
      <c r="BM65" s="437" cm="1">
        <f t="array" ref="BM65">INDEX('Index Performance'!$B$5:$XFD$1048576,-1+MATCH($AM65,'Index Performance'!$A$4:$A$1048576, 0), MATCH(BM$4, 'Index Performance'!$B$5:$XFD$5, 0))</f>
        <v>5.3587000000000003E-2</v>
      </c>
      <c r="BN65" s="437" cm="1">
        <f t="array" ref="BN65">INDEX('Index Performance'!$B$5:$XFD$1048576,-1+MATCH($AM65,'Index Performance'!$A$4:$A$1048576, 0), MATCH(BN$4, 'Index Performance'!$B$5:$XFD$5, 0))</f>
        <v>1.9928000000000001E-2</v>
      </c>
      <c r="BO65" s="437" cm="1">
        <f t="array" ref="BO65">INDEX('Index Performance'!$B$5:$XFD$1048576,-1+MATCH($AM65,'Index Performance'!$A$4:$A$1048576, 0), MATCH(BO$4, 'Index Performance'!$B$5:$XFD$5, 0))</f>
        <v>-8.2897999999999999E-2</v>
      </c>
      <c r="BP65" s="437" cm="1">
        <f t="array" ref="BP65">INDEX('Index Performance'!$B$5:$XFD$1048576,-1+MATCH($AM65,'Index Performance'!$A$4:$A$1048576, 0), MATCH(BP$4, 'Index Performance'!$B$5:$XFD$5, 0))</f>
        <v>1.9789351762254714E-2</v>
      </c>
      <c r="BQ65" s="437" cm="1">
        <f t="array" ref="BQ65">INDEX('Index Performance'!$B$5:$XFD$1048576,-1+MATCH($AM65,'Index Performance'!$A$4:$A$1048576, 0), MATCH(BQ$4, 'Index Performance'!$B$5:$XFD$5, 0))</f>
        <v>3.2664469358702597E-2</v>
      </c>
      <c r="BR65" s="437" cm="1">
        <f t="array" ref="BR65">INDEX('Index Performance'!$B$5:$XFD$1048576,-1+MATCH($AM65,'Index Performance'!$A$4:$A$1048576, 0), MATCH(BR$4, 'Index Performance'!$B$5:$XFD$5, 0))</f>
        <v>-7.8254579719298945E-2</v>
      </c>
      <c r="BS65" s="437" cm="1">
        <f t="array" ref="BS65">INDEX('Index Performance'!$B$5:$XFD$1048576,-1+MATCH($AM65,'Index Performance'!$A$4:$A$1048576, 0), MATCH(BS$4, 'Index Performance'!$B$5:$XFD$5, 0))</f>
        <v>3.6129059957495269E-2</v>
      </c>
      <c r="BT65" s="437" cm="1">
        <f t="array" ref="BT65">INDEX('Index Performance'!$B$5:$XFD$1048576,-1+MATCH($AM65,'Index Performance'!$A$4:$A$1048576, 0), MATCH(BT$4, 'Index Performance'!$B$5:$XFD$5, 0))</f>
        <v>5.2270961361871038E-3</v>
      </c>
      <c r="BU65" s="437" cm="1">
        <f t="array" ref="BU65">INDEX('Index Performance'!$B$5:$XFD$1048576,-1+MATCH($AM65,'Index Performance'!$A$4:$A$1048576, 0), MATCH(BU$4, 'Index Performance'!$B$5:$XFD$5, 0))</f>
        <v>4.746835443038E-3</v>
      </c>
      <c r="BV65" s="437"/>
      <c r="BW65" s="440">
        <f t="shared" si="7"/>
        <v>40178</v>
      </c>
      <c r="BX65" s="435">
        <f t="shared" si="10"/>
        <v>1.1224677329035856E-2</v>
      </c>
      <c r="BY65" s="443">
        <f t="shared" si="11"/>
        <v>-5.4794520547945207E-5</v>
      </c>
      <c r="BZ65" s="438">
        <f t="shared" si="8"/>
        <v>9.5083916748599506E-3</v>
      </c>
      <c r="CA65" s="462">
        <v>1.862689849349386E-2</v>
      </c>
      <c r="CB65" s="444">
        <f t="shared" si="12"/>
        <v>1.7162856541759058E-3</v>
      </c>
      <c r="CD65" s="440">
        <f t="shared" si="13"/>
        <v>40178</v>
      </c>
      <c r="CE65" s="435">
        <f t="shared" si="14"/>
        <v>1.5678414291996134E-2</v>
      </c>
      <c r="CF65" s="443">
        <f t="shared" si="15"/>
        <v>-5.4794520547945207E-5</v>
      </c>
      <c r="CG65" s="438">
        <f t="shared" si="16"/>
        <v>1.3954569600715727E-2</v>
      </c>
      <c r="CH65" s="438"/>
      <c r="CI65" s="444">
        <f t="shared" si="17"/>
        <v>1.7238446912804066E-3</v>
      </c>
      <c r="CK65" s="440">
        <f t="shared" si="18"/>
        <v>40178</v>
      </c>
      <c r="CL65" s="459">
        <f t="shared" si="19"/>
        <v>2.0394631062577728E-2</v>
      </c>
      <c r="CM65" s="443">
        <f t="shared" si="20"/>
        <v>-5.4794520547945207E-5</v>
      </c>
      <c r="CN65" s="438">
        <f t="shared" si="21"/>
        <v>1.8662781844344112E-2</v>
      </c>
      <c r="CO65" s="441" t="s">
        <v>0</v>
      </c>
      <c r="CP65" s="444">
        <f t="shared" si="22"/>
        <v>1.7318492182336158E-3</v>
      </c>
      <c r="CR65" s="440">
        <f t="shared" si="9"/>
        <v>40178</v>
      </c>
      <c r="CS65" s="459">
        <f t="shared" si="23"/>
        <v>7.1501367603919253E-3</v>
      </c>
      <c r="CT65" s="443">
        <f t="shared" si="24"/>
        <v>-5.4794520547945207E-5</v>
      </c>
      <c r="CU65" s="438">
        <f t="shared" si="25"/>
        <v>5.4407665580262776E-3</v>
      </c>
      <c r="CV65" s="441" t="s">
        <v>0</v>
      </c>
      <c r="CW65" s="444">
        <f t="shared" si="26"/>
        <v>1.7093702023656477E-3</v>
      </c>
      <c r="CZ65" s="435">
        <f>_xlfn.XLOOKUP($A65,'Index Performance'!$A$21:$A$500,'Index Performance'!$AP$21:$AP$500,"---",FALSE)</f>
        <v>2.607880854210709E-4</v>
      </c>
      <c r="DA65" s="435">
        <f>_xlfn.XLOOKUP($A65,'Index Performance'!$A$21:$A$500,'Index Performance'!$B$21:$B$500,"---",FALSE)</f>
        <v>-9.1763299999999999E-3</v>
      </c>
      <c r="DB65" s="435">
        <f>_xlfn.XLOOKUP($A65,'Index Performance'!$A$21:$A$500,'Index Performance'!$Q$21:$Q$500,"---",FALSE)</f>
        <v>2.0705969999999997E-2</v>
      </c>
      <c r="DC65" s="435">
        <f>_xlfn.XLOOKUP($A65,'Index Performance'!$A$21:$A$500,'Index Performance'!$W$21:$W$500,"---",FALSE)</f>
        <v>5.5472235207838505E-3</v>
      </c>
    </row>
    <row r="66" spans="1:107">
      <c r="A66" s="436">
        <v>40209</v>
      </c>
      <c r="B66" s="435">
        <v>1.9999999999470709E-2</v>
      </c>
      <c r="C66" s="437">
        <v>2.999999999917571E-2</v>
      </c>
      <c r="D66" s="437">
        <v>0</v>
      </c>
      <c r="E66" s="437">
        <v>0.11500000000174949</v>
      </c>
      <c r="F66" s="437">
        <v>0</v>
      </c>
      <c r="G66" s="437">
        <v>4.9999999992768017E-3</v>
      </c>
      <c r="H66" s="437">
        <v>4.9999999992513238E-3</v>
      </c>
      <c r="I66" s="437">
        <v>4.9999999990955049E-3</v>
      </c>
      <c r="J66" s="437">
        <v>1.9999999999281221E-2</v>
      </c>
      <c r="K66" s="437">
        <v>5.7925983387043437E-13</v>
      </c>
      <c r="L66" s="437">
        <v>0.1000000000007204</v>
      </c>
      <c r="M66" s="437">
        <v>2.0891188798533829E-12</v>
      </c>
      <c r="N66" s="437">
        <v>0</v>
      </c>
      <c r="O66" s="437">
        <v>0</v>
      </c>
      <c r="P66" s="437">
        <v>0.32450518005308282</v>
      </c>
      <c r="Q66" s="437">
        <v>7.49999999909333E-3</v>
      </c>
      <c r="R66" s="437">
        <v>7.5000000016563588E-3</v>
      </c>
      <c r="S66" s="437">
        <v>4.9999999995047131E-3</v>
      </c>
      <c r="T66" s="437">
        <v>4.9999999997652122E-3</v>
      </c>
      <c r="U66" s="437">
        <v>0</v>
      </c>
      <c r="V66" s="437">
        <v>0</v>
      </c>
      <c r="W66" s="437">
        <v>4.5494819966276162E-2</v>
      </c>
      <c r="X66" s="437">
        <v>0</v>
      </c>
      <c r="Y66" s="437">
        <v>0.1000000000114644</v>
      </c>
      <c r="Z66" s="437">
        <v>8.4999999987232025E-2</v>
      </c>
      <c r="AA66" s="437">
        <v>9.9999999827326356E-3</v>
      </c>
      <c r="AB66" s="437">
        <v>0</v>
      </c>
      <c r="AC66" s="437">
        <v>0</v>
      </c>
      <c r="AD66" s="437">
        <v>0</v>
      </c>
      <c r="AE66" s="437">
        <v>0</v>
      </c>
      <c r="AF66" s="437">
        <v>4.9999999998295193E-2</v>
      </c>
      <c r="AG66" s="437">
        <v>-3.7878589154161091E-12</v>
      </c>
      <c r="AH66" s="437">
        <v>1.000000000308625E-2</v>
      </c>
      <c r="AI66" s="437">
        <v>5.000000000090922E-2</v>
      </c>
      <c r="AJ66" s="426"/>
      <c r="AK66" s="438">
        <f t="shared" si="5"/>
        <v>1</v>
      </c>
      <c r="AL66" s="439"/>
      <c r="AM66" s="440">
        <f t="shared" si="6"/>
        <v>40209</v>
      </c>
      <c r="AN66" s="437" cm="1">
        <f t="array" ref="AN66">INDEX('Index Performance'!$B$5:$XFD$1048576,-1+MATCH($AM66,'Index Performance'!$A$4:$A$1048576, 0), MATCH(AN$4, 'Index Performance'!$B$5:$XFD$5, 0))</f>
        <v>1.6744149999999999E-2</v>
      </c>
      <c r="AO66" s="437" cm="1">
        <f t="array" ref="AO66">INDEX('Index Performance'!$B$5:$XFD$1048576,-1+MATCH($AM66,'Index Performance'!$A$4:$A$1048576, 0), MATCH(AO$4, 'Index Performance'!$B$5:$XFD$5, 0))</f>
        <v>1.5806009999999999E-2</v>
      </c>
      <c r="AP66" s="437" cm="1">
        <f t="array" ref="AP66">INDEX('Index Performance'!$B$5:$XFD$1048576,-1+MATCH($AM66,'Index Performance'!$A$4:$A$1048576, 0), MATCH(AP$4, 'Index Performance'!$B$5:$XFD$5, 0))</f>
        <v>1.6092120000000001E-2</v>
      </c>
      <c r="AQ66" s="437" cm="1">
        <f t="array" ref="AQ66">INDEX('Index Performance'!$B$5:$XFD$1048576,-1+MATCH($AM66,'Index Performance'!$A$4:$A$1048576, 0), MATCH(AQ$4, 'Index Performance'!$B$5:$XFD$5, 0))</f>
        <v>1.4712092842944058E-2</v>
      </c>
      <c r="AR66" s="437" cm="1">
        <f t="array" ref="AR66">INDEX('Index Performance'!$B$5:$XFD$1048576,-1+MATCH($AM66,'Index Performance'!$A$4:$A$1048576, 0), MATCH(AR$4, 'Index Performance'!$B$5:$XFD$5, 0))</f>
        <v>7.7626430000000005E-3</v>
      </c>
      <c r="AS66" s="437" cm="1">
        <f t="array" ref="AS66">INDEX('Index Performance'!$B$5:$XFD$1048576,-1+MATCH($AM66,'Index Performance'!$A$4:$A$1048576, 0), MATCH(AS$4, 'Index Performance'!$B$5:$XFD$5, 0))</f>
        <v>5.9389696286731297E-3</v>
      </c>
      <c r="AT66" s="437" cm="1">
        <f t="array" ref="AT66">INDEX('Index Performance'!$B$5:$XFD$1048576,-1+MATCH($AM66,'Index Performance'!$A$4:$A$1048576, 0), MATCH(AT$4, 'Index Performance'!$B$5:$XFD$5, 0))</f>
        <v>9.7696539999999991E-3</v>
      </c>
      <c r="AU66" s="437" cm="1">
        <f t="array" ref="AU66">INDEX('Index Performance'!$B$5:$XFD$1048576,-1+MATCH($AM66,'Index Performance'!$A$4:$A$1048576, 0), MATCH(AU$4, 'Index Performance'!$B$5:$XFD$5, 0))</f>
        <v>-2.3045897888347433E-3</v>
      </c>
      <c r="AV66" s="437" cm="1">
        <f t="array" ref="AV66">INDEX('Index Performance'!$B$5:$XFD$1048576,-1+MATCH($AM66,'Index Performance'!$A$4:$A$1048576, 0), MATCH(AV$4, 'Index Performance'!$B$5:$XFD$5, 0))</f>
        <v>1.5815861440291679E-2</v>
      </c>
      <c r="AW66" s="437" cm="1">
        <f t="array" ref="AW66">INDEX('Index Performance'!$B$5:$XFD$1048576,-1+MATCH($AM66,'Index Performance'!$A$4:$A$1048576, 0), MATCH(AW$4, 'Index Performance'!$B$5:$XFD$5, 0))</f>
        <v>1.4593554861730418E-2</v>
      </c>
      <c r="AX66" s="437" cm="1">
        <f t="array" ref="AX66">INDEX('Index Performance'!$B$5:$XFD$1048576,-1+MATCH($AM66,'Index Performance'!$A$4:$A$1048576, 0), MATCH(AX$4, 'Index Performance'!$B$5:$XFD$5, 0))</f>
        <v>3.3307640202742128E-2</v>
      </c>
      <c r="AY66" s="437" cm="1">
        <f t="array" ref="AY66">INDEX('Index Performance'!$B$5:$XFD$1048576,-1+MATCH($AM66,'Index Performance'!$A$4:$A$1048576, 0), MATCH(AY$4, 'Index Performance'!$B$5:$XFD$5, 0))</f>
        <v>3.1651821387779888E-2</v>
      </c>
      <c r="AZ66" s="437" cm="1">
        <f t="array" ref="AZ66">INDEX('Index Performance'!$B$5:$XFD$1048576,-1+MATCH($AM66,'Index Performance'!$A$4:$A$1048576, 0), MATCH(AZ$4, 'Index Performance'!$B$5:$XFD$5, 0))</f>
        <v>-9.5557248099868985E-3</v>
      </c>
      <c r="BA66" s="437" cm="1">
        <f t="array" ref="BA66">INDEX('Index Performance'!$B$5:$XFD$1048576,-1+MATCH($AM66,'Index Performance'!$A$4:$A$1048576, 0), MATCH(BA$4, 'Index Performance'!$B$5:$XFD$5, 0))</f>
        <v>-4.3209270000000001E-2</v>
      </c>
      <c r="BB66" s="437" cm="1">
        <f t="array" ref="BB66">INDEX('Index Performance'!$B$5:$XFD$1048576,-1+MATCH($AM66,'Index Performance'!$A$4:$A$1048576, 0), MATCH(BB$4, 'Index Performance'!$B$5:$XFD$5, 0))</f>
        <v>-3.5368480000000001E-2</v>
      </c>
      <c r="BC66" s="437" cm="1">
        <f t="array" ref="BC66">INDEX('Index Performance'!$B$5:$XFD$1048576,-1+MATCH($AM66,'Index Performance'!$A$4:$A$1048576, 0), MATCH(BC$4, 'Index Performance'!$B$5:$XFD$5, 0))</f>
        <v>-5.9085210000000006E-2</v>
      </c>
      <c r="BD66" s="437" cm="1">
        <f t="array" ref="BD66">INDEX('Index Performance'!$B$5:$XFD$1048576,-1+MATCH($AM66,'Index Performance'!$A$4:$A$1048576, 0), MATCH(BD$4, 'Index Performance'!$B$5:$XFD$5, 0))</f>
        <v>1.8982010000000001E-2</v>
      </c>
      <c r="BE66" s="437" cm="1">
        <f t="array" ref="BE66">INDEX('Index Performance'!$B$5:$XFD$1048576,-1+MATCH($AM66,'Index Performance'!$A$4:$A$1048576, 0), MATCH(BE$4, 'Index Performance'!$B$5:$XFD$5, 0))</f>
        <v>-6.3097067272362861E-2</v>
      </c>
      <c r="BF66" s="437" cm="1">
        <f t="array" ref="BF66">INDEX('Index Performance'!$B$5:$XFD$1048576,-1+MATCH($AM66,'Index Performance'!$A$4:$A$1048576, 0), MATCH(BF$4, 'Index Performance'!$B$5:$XFD$5, 0))</f>
        <v>-5.0809309999999996E-2</v>
      </c>
      <c r="BG66" s="437" cm="1">
        <f t="array" ref="BG66">INDEX('Index Performance'!$B$5:$XFD$1048576,-1+MATCH($AM66,'Index Performance'!$A$4:$A$1048576, 0), MATCH(BG$4, 'Index Performance'!$B$5:$XFD$5, 0))</f>
        <v>-1.8751674256634043E-4</v>
      </c>
      <c r="BH66" s="437" cm="1">
        <f t="array" ref="BH66">INDEX('Index Performance'!$B$5:$XFD$1048576,-1+MATCH($AM66,'Index Performance'!$A$4:$A$1048576, 0), MATCH(BH$4, 'Index Performance'!$B$5:$XFD$5, 0))</f>
        <v>-8.3618051138195648E-3</v>
      </c>
      <c r="BI66" s="437" cm="1">
        <f t="array" ref="BI66">INDEX('Index Performance'!$B$5:$XFD$1048576,-1+MATCH($AM66,'Index Performance'!$A$4:$A$1048576, 0), MATCH(BI$4, 'Index Performance'!$B$5:$XFD$5, 0))</f>
        <v>6.4874609138827477E-3</v>
      </c>
      <c r="BJ66" s="437" cm="1">
        <f t="array" ref="BJ66">INDEX('Index Performance'!$B$5:$XFD$1048576,-1+MATCH($AM66,'Index Performance'!$A$4:$A$1048576, 0), MATCH(BJ$4, 'Index Performance'!$B$5:$XFD$5, 0))</f>
        <v>-1.8429031115073102E-2</v>
      </c>
      <c r="BK66" s="437" cm="1">
        <f t="array" ref="BK66">INDEX('Index Performance'!$B$5:$XFD$1048576,-1+MATCH($AM66,'Index Performance'!$A$4:$A$1048576, 0), MATCH(BK$4, 'Index Performance'!$B$5:$XFD$5, 0))</f>
        <v>1.627282885457304E-2</v>
      </c>
      <c r="BL66" s="437" t="str" cm="1">
        <f t="array" ref="BL66">INDEX('Index Performance'!$B$5:$XFD$1048576,-1+MATCH($AM66,'Index Performance'!$A$4:$A$1048576, 0), MATCH(BL$4, 'Index Performance'!$B$5:$XFD$5, 0))</f>
        <v/>
      </c>
      <c r="BM66" s="437" t="str" cm="1">
        <f t="array" ref="BM66">INDEX('Index Performance'!$B$5:$XFD$1048576,-1+MATCH($AM66,'Index Performance'!$A$4:$A$1048576, 0), MATCH(BM$4, 'Index Performance'!$B$5:$XFD$5, 0))</f>
        <v/>
      </c>
      <c r="BN66" s="437" t="str" cm="1">
        <f t="array" ref="BN66">INDEX('Index Performance'!$B$5:$XFD$1048576,-1+MATCH($AM66,'Index Performance'!$A$4:$A$1048576, 0), MATCH(BN$4, 'Index Performance'!$B$5:$XFD$5, 0))</f>
        <v/>
      </c>
      <c r="BO66" s="437" t="str" cm="1">
        <f t="array" ref="BO66">INDEX('Index Performance'!$B$5:$XFD$1048576,-1+MATCH($AM66,'Index Performance'!$A$4:$A$1048576, 0), MATCH(BO$4, 'Index Performance'!$B$5:$XFD$5, 0))</f>
        <v/>
      </c>
      <c r="BP66" s="437" cm="1">
        <f t="array" ref="BP66">INDEX('Index Performance'!$B$5:$XFD$1048576,-1+MATCH($AM66,'Index Performance'!$A$4:$A$1048576, 0), MATCH(BP$4, 'Index Performance'!$B$5:$XFD$5, 0))</f>
        <v>-7.277921819371258E-2</v>
      </c>
      <c r="BQ66" s="437" cm="1">
        <f t="array" ref="BQ66">INDEX('Index Performance'!$B$5:$XFD$1048576,-1+MATCH($AM66,'Index Performance'!$A$4:$A$1048576, 0), MATCH(BQ$4, 'Index Performance'!$B$5:$XFD$5, 0))</f>
        <v>-7.9672940044775431E-2</v>
      </c>
      <c r="BR66" s="437" cm="1">
        <f t="array" ref="BR66">INDEX('Index Performance'!$B$5:$XFD$1048576,-1+MATCH($AM66,'Index Performance'!$A$4:$A$1048576, 0), MATCH(BR$4, 'Index Performance'!$B$5:$XFD$5, 0))</f>
        <v>-1.6733906572182655E-2</v>
      </c>
      <c r="BS66" s="437" cm="1">
        <f t="array" ref="BS66">INDEX('Index Performance'!$B$5:$XFD$1048576,-1+MATCH($AM66,'Index Performance'!$A$4:$A$1048576, 0), MATCH(BS$4, 'Index Performance'!$B$5:$XFD$5, 0))</f>
        <v>-5.7253553225873333E-2</v>
      </c>
      <c r="BT66" s="437" cm="1">
        <f t="array" ref="BT66">INDEX('Index Performance'!$B$5:$XFD$1048576,-1+MATCH($AM66,'Index Performance'!$A$4:$A$1048576, 0), MATCH(BT$4, 'Index Performance'!$B$5:$XFD$5, 0))</f>
        <v>9.205256130981665E-3</v>
      </c>
      <c r="BU66" s="437" cm="1">
        <f t="array" ref="BU66">INDEX('Index Performance'!$B$5:$XFD$1048576,-1+MATCH($AM66,'Index Performance'!$A$4:$A$1048576, 0), MATCH(BU$4, 'Index Performance'!$B$5:$XFD$5, 0))</f>
        <v>1.4645669291338592E-2</v>
      </c>
      <c r="BV66" s="437"/>
      <c r="BW66" s="440">
        <f t="shared" si="7"/>
        <v>40209</v>
      </c>
      <c r="BX66" s="435">
        <f t="shared" si="10"/>
        <v>-5.4667254188849696E-3</v>
      </c>
      <c r="BY66" s="443">
        <f t="shared" si="11"/>
        <v>-5.4794520547945207E-5</v>
      </c>
      <c r="BZ66" s="438">
        <f t="shared" si="8"/>
        <v>-7.1546818444269134E-3</v>
      </c>
      <c r="CA66" s="462">
        <v>-4.9113681829294764E-3</v>
      </c>
      <c r="CB66" s="444">
        <f t="shared" si="12"/>
        <v>1.6879564255419437E-3</v>
      </c>
      <c r="CD66" s="440">
        <f t="shared" si="13"/>
        <v>40209</v>
      </c>
      <c r="CE66" s="435">
        <f t="shared" si="14"/>
        <v>-2.0422112028674125E-3</v>
      </c>
      <c r="CF66" s="443">
        <f t="shared" si="15"/>
        <v>-5.4794520547945207E-5</v>
      </c>
      <c r="CG66" s="438">
        <f t="shared" si="16"/>
        <v>-3.7359798329107408E-3</v>
      </c>
      <c r="CH66" s="438"/>
      <c r="CI66" s="444">
        <f t="shared" si="17"/>
        <v>1.6937686300433283E-3</v>
      </c>
      <c r="CK66" s="440">
        <f t="shared" si="18"/>
        <v>40209</v>
      </c>
      <c r="CL66" s="459">
        <f t="shared" si="19"/>
        <v>-6.6969450369753986E-3</v>
      </c>
      <c r="CM66" s="443">
        <f t="shared" si="20"/>
        <v>-5.4794520547945207E-5</v>
      </c>
      <c r="CN66" s="438">
        <f t="shared" si="21"/>
        <v>-8.3828134910414187E-3</v>
      </c>
      <c r="CO66" s="441" t="s">
        <v>0</v>
      </c>
      <c r="CP66" s="444">
        <f t="shared" si="22"/>
        <v>1.6858684540660201E-3</v>
      </c>
      <c r="CR66" s="440">
        <f t="shared" si="9"/>
        <v>40209</v>
      </c>
      <c r="CS66" s="459">
        <f t="shared" si="23"/>
        <v>-1.1007873371283172E-2</v>
      </c>
      <c r="CT66" s="443">
        <f t="shared" si="24"/>
        <v>-5.4794520547945207E-5</v>
      </c>
      <c r="CU66" s="438">
        <f t="shared" si="25"/>
        <v>-1.2686425168010551E-2</v>
      </c>
      <c r="CV66" s="441" t="s">
        <v>0</v>
      </c>
      <c r="CW66" s="444">
        <f t="shared" si="26"/>
        <v>1.6785517967273789E-3</v>
      </c>
      <c r="CZ66" s="435">
        <f>_xlfn.XLOOKUP($A66,'Index Performance'!$A$21:$A$500,'Index Performance'!$AP$21:$AP$500,"---",FALSE)</f>
        <v>2.2703532622525557E-4</v>
      </c>
      <c r="DA66" s="435">
        <f>_xlfn.XLOOKUP($A66,'Index Performance'!$A$21:$A$500,'Index Performance'!$B$21:$B$500,"---",FALSE)</f>
        <v>1.024333E-2</v>
      </c>
      <c r="DB66" s="435">
        <f>_xlfn.XLOOKUP($A66,'Index Performance'!$A$21:$A$500,'Index Performance'!$Q$21:$Q$500,"---",FALSE)</f>
        <v>-4.3209270000000001E-2</v>
      </c>
      <c r="DC66" s="435">
        <f>_xlfn.XLOOKUP($A66,'Index Performance'!$A$21:$A$500,'Index Performance'!$W$21:$W$500,"---",FALSE)</f>
        <v>-1.8751674256634043E-4</v>
      </c>
    </row>
    <row r="67" spans="1:107">
      <c r="A67" s="436">
        <v>40237</v>
      </c>
      <c r="B67" s="435">
        <v>1.9999999999174119E-2</v>
      </c>
      <c r="C67" s="437">
        <v>2.9999999998825109E-2</v>
      </c>
      <c r="D67" s="437">
        <v>0</v>
      </c>
      <c r="E67" s="437">
        <v>1.5000000005514739E-2</v>
      </c>
      <c r="F67" s="437">
        <v>0</v>
      </c>
      <c r="G67" s="437">
        <v>4.9999999990872719E-3</v>
      </c>
      <c r="H67" s="437">
        <v>4.9999999989647666E-3</v>
      </c>
      <c r="I67" s="437">
        <v>4.9999999987963423E-3</v>
      </c>
      <c r="J67" s="437">
        <v>1.9999999998954729E-2</v>
      </c>
      <c r="K67" s="437">
        <v>2.0959810088535301E-13</v>
      </c>
      <c r="L67" s="437">
        <v>0.10000000000056999</v>
      </c>
      <c r="M67" s="437">
        <v>9.4740088609902371E-13</v>
      </c>
      <c r="N67" s="437">
        <v>0</v>
      </c>
      <c r="O67" s="437">
        <v>0</v>
      </c>
      <c r="P67" s="437">
        <v>0.44950518005131729</v>
      </c>
      <c r="Q67" s="437">
        <v>7.4999999987482389E-3</v>
      </c>
      <c r="R67" s="437">
        <v>7.5000000012590013E-3</v>
      </c>
      <c r="S67" s="437">
        <v>4.9999999991770438E-3</v>
      </c>
      <c r="T67" s="437">
        <v>4.9999999993015406E-3</v>
      </c>
      <c r="U67" s="437">
        <v>0</v>
      </c>
      <c r="V67" s="437">
        <v>0</v>
      </c>
      <c r="W67" s="437">
        <v>4.5494819965763322E-2</v>
      </c>
      <c r="X67" s="437">
        <v>0</v>
      </c>
      <c r="Y67" s="437">
        <v>0.10000000001201841</v>
      </c>
      <c r="Z67" s="437">
        <v>8.4999999986524757E-2</v>
      </c>
      <c r="AA67" s="437">
        <v>9.9999999821437976E-3</v>
      </c>
      <c r="AB67" s="437">
        <v>0</v>
      </c>
      <c r="AC67" s="437">
        <v>0</v>
      </c>
      <c r="AD67" s="437">
        <v>0</v>
      </c>
      <c r="AE67" s="437">
        <v>0</v>
      </c>
      <c r="AF67" s="437">
        <v>2.500000000338053E-2</v>
      </c>
      <c r="AG67" s="437">
        <v>-4.3949288652811447E-12</v>
      </c>
      <c r="AH67" s="437">
        <v>1.000000000252217E-2</v>
      </c>
      <c r="AI67" s="437">
        <v>5.0000000001194631E-2</v>
      </c>
      <c r="AJ67" s="426"/>
      <c r="AK67" s="438">
        <f t="shared" si="5"/>
        <v>1</v>
      </c>
      <c r="AL67" s="439"/>
      <c r="AM67" s="440">
        <f t="shared" si="6"/>
        <v>40237</v>
      </c>
      <c r="AN67" s="437" cm="1">
        <f t="array" ref="AN67">INDEX('Index Performance'!$B$5:$XFD$1048576,-1+MATCH($AM67,'Index Performance'!$A$4:$A$1048576, 0), MATCH(AN$4, 'Index Performance'!$B$5:$XFD$5, 0))</f>
        <v>3.4085040000000001E-3</v>
      </c>
      <c r="AO67" s="437" cm="1">
        <f t="array" ref="AO67">INDEX('Index Performance'!$B$5:$XFD$1048576,-1+MATCH($AM67,'Index Performance'!$A$4:$A$1048576, 0), MATCH(AO$4, 'Index Performance'!$B$5:$XFD$5, 0))</f>
        <v>3.9522120000000001E-3</v>
      </c>
      <c r="AP67" s="437" cm="1">
        <f t="array" ref="AP67">INDEX('Index Performance'!$B$5:$XFD$1048576,-1+MATCH($AM67,'Index Performance'!$A$4:$A$1048576, 0), MATCH(AP$4, 'Index Performance'!$B$5:$XFD$5, 0))</f>
        <v>-1.157011E-2</v>
      </c>
      <c r="AQ67" s="437" cm="1">
        <f t="array" ref="AQ67">INDEX('Index Performance'!$B$5:$XFD$1048576,-1+MATCH($AM67,'Index Performance'!$A$4:$A$1048576, 0), MATCH(AQ$4, 'Index Performance'!$B$5:$XFD$5, 0))</f>
        <v>2.4780392560110887E-3</v>
      </c>
      <c r="AR67" s="437" cm="1">
        <f t="array" ref="AR67">INDEX('Index Performance'!$B$5:$XFD$1048576,-1+MATCH($AM67,'Index Performance'!$A$4:$A$1048576, 0), MATCH(AR$4, 'Index Performance'!$B$5:$XFD$5, 0))</f>
        <v>8.0407159999999998E-3</v>
      </c>
      <c r="AS67" s="437" cm="1">
        <f t="array" ref="AS67">INDEX('Index Performance'!$B$5:$XFD$1048576,-1+MATCH($AM67,'Index Performance'!$A$4:$A$1048576, 0), MATCH(AS$4, 'Index Performance'!$B$5:$XFD$5, 0))</f>
        <v>1.0512556058850375E-2</v>
      </c>
      <c r="AT67" s="437" cm="1">
        <f t="array" ref="AT67">INDEX('Index Performance'!$B$5:$XFD$1048576,-1+MATCH($AM67,'Index Performance'!$A$4:$A$1048576, 0), MATCH(AT$4, 'Index Performance'!$B$5:$XFD$5, 0))</f>
        <v>5.3773990000000006E-3</v>
      </c>
      <c r="AU67" s="437" cm="1">
        <f t="array" ref="AU67">INDEX('Index Performance'!$B$5:$XFD$1048576,-1+MATCH($AM67,'Index Performance'!$A$4:$A$1048576, 0), MATCH(AU$4, 'Index Performance'!$B$5:$XFD$5, 0))</f>
        <v>1.2536891072578937E-2</v>
      </c>
      <c r="AV67" s="437" cm="1">
        <f t="array" ref="AV67">INDEX('Index Performance'!$B$5:$XFD$1048576,-1+MATCH($AM67,'Index Performance'!$A$4:$A$1048576, 0), MATCH(AV$4, 'Index Performance'!$B$5:$XFD$5, 0))</f>
        <v>3.1857136447257517E-3</v>
      </c>
      <c r="AW67" s="437" cm="1">
        <f t="array" ref="AW67">INDEX('Index Performance'!$B$5:$XFD$1048576,-1+MATCH($AM67,'Index Performance'!$A$4:$A$1048576, 0), MATCH(AW$4, 'Index Performance'!$B$5:$XFD$5, 0))</f>
        <v>-1.7378522070036206E-3</v>
      </c>
      <c r="AX67" s="437" cm="1">
        <f t="array" ref="AX67">INDEX('Index Performance'!$B$5:$XFD$1048576,-1+MATCH($AM67,'Index Performance'!$A$4:$A$1048576, 0), MATCH(AX$4, 'Index Performance'!$B$5:$XFD$5, 0))</f>
        <v>-5.5908436748872692E-3</v>
      </c>
      <c r="AY67" s="437" cm="1">
        <f t="array" ref="AY67">INDEX('Index Performance'!$B$5:$XFD$1048576,-1+MATCH($AM67,'Index Performance'!$A$4:$A$1048576, 0), MATCH(AY$4, 'Index Performance'!$B$5:$XFD$5, 0))</f>
        <v>-3.9490585305834713E-5</v>
      </c>
      <c r="AZ67" s="437" cm="1">
        <f t="array" ref="AZ67">INDEX('Index Performance'!$B$5:$XFD$1048576,-1+MATCH($AM67,'Index Performance'!$A$4:$A$1048576, 0), MATCH(AZ$4, 'Index Performance'!$B$5:$XFD$5, 0))</f>
        <v>1.4720727515823651E-2</v>
      </c>
      <c r="BA67" s="437" cm="1">
        <f t="array" ref="BA67">INDEX('Index Performance'!$B$5:$XFD$1048576,-1+MATCH($AM67,'Index Performance'!$A$4:$A$1048576, 0), MATCH(BA$4, 'Index Performance'!$B$5:$XFD$5, 0))</f>
        <v>1.2734810000000001E-2</v>
      </c>
      <c r="BB67" s="437" cm="1">
        <f t="array" ref="BB67">INDEX('Index Performance'!$B$5:$XFD$1048576,-1+MATCH($AM67,'Index Performance'!$A$4:$A$1048576, 0), MATCH(BB$4, 'Index Performance'!$B$5:$XFD$5, 0))</f>
        <v>3.0163490000000001E-2</v>
      </c>
      <c r="BC67" s="437" cm="1">
        <f t="array" ref="BC67">INDEX('Index Performance'!$B$5:$XFD$1048576,-1+MATCH($AM67,'Index Performance'!$A$4:$A$1048576, 0), MATCH(BC$4, 'Index Performance'!$B$5:$XFD$5, 0))</f>
        <v>-1.989664E-2</v>
      </c>
      <c r="BD67" s="437" cm="1">
        <f t="array" ref="BD67">INDEX('Index Performance'!$B$5:$XFD$1048576,-1+MATCH($AM67,'Index Performance'!$A$4:$A$1048576, 0), MATCH(BD$4, 'Index Performance'!$B$5:$XFD$5, 0))</f>
        <v>1.1191379999999999E-2</v>
      </c>
      <c r="BE67" s="437" cm="1">
        <f t="array" ref="BE67">INDEX('Index Performance'!$B$5:$XFD$1048576,-1+MATCH($AM67,'Index Performance'!$A$4:$A$1048576, 0), MATCH(BE$4, 'Index Performance'!$B$5:$XFD$5, 0))</f>
        <v>1.2941637848051579E-2</v>
      </c>
      <c r="BF67" s="437" cm="1">
        <f t="array" ref="BF67">INDEX('Index Performance'!$B$5:$XFD$1048576,-1+MATCH($AM67,'Index Performance'!$A$4:$A$1048576, 0), MATCH(BF$4, 'Index Performance'!$B$5:$XFD$5, 0))</f>
        <v>7.5172799999999994E-3</v>
      </c>
      <c r="BG67" s="437" cm="1">
        <f t="array" ref="BG67">INDEX('Index Performance'!$B$5:$XFD$1048576,-1+MATCH($AM67,'Index Performance'!$A$4:$A$1048576, 0), MATCH(BG$4, 'Index Performance'!$B$5:$XFD$5, 0))</f>
        <v>2.6309125308012771E-3</v>
      </c>
      <c r="BH67" s="437" cm="1">
        <f t="array" ref="BH67">INDEX('Index Performance'!$B$5:$XFD$1048576,-1+MATCH($AM67,'Index Performance'!$A$4:$A$1048576, 0), MATCH(BH$4, 'Index Performance'!$B$5:$XFD$5, 0))</f>
        <v>4.3534233455444493E-4</v>
      </c>
      <c r="BI67" s="437" cm="1">
        <f t="array" ref="BI67">INDEX('Index Performance'!$B$5:$XFD$1048576,-1+MATCH($AM67,'Index Performance'!$A$4:$A$1048576, 0), MATCH(BI$4, 'Index Performance'!$B$5:$XFD$5, 0))</f>
        <v>-1.1947845186589534E-3</v>
      </c>
      <c r="BJ67" s="437" cm="1">
        <f t="array" ref="BJ67">INDEX('Index Performance'!$B$5:$XFD$1048576,-1+MATCH($AM67,'Index Performance'!$A$4:$A$1048576, 0), MATCH(BJ$4, 'Index Performance'!$B$5:$XFD$5, 0))</f>
        <v>1.4136200482667727E-2</v>
      </c>
      <c r="BK67" s="437" cm="1">
        <f t="array" ref="BK67">INDEX('Index Performance'!$B$5:$XFD$1048576,-1+MATCH($AM67,'Index Performance'!$A$4:$A$1048576, 0), MATCH(BK$4, 'Index Performance'!$B$5:$XFD$5, 0))</f>
        <v>-2.1873003198487062E-3</v>
      </c>
      <c r="BL67" s="437" t="str" cm="1">
        <f t="array" ref="BL67">INDEX('Index Performance'!$B$5:$XFD$1048576,-1+MATCH($AM67,'Index Performance'!$A$4:$A$1048576, 0), MATCH(BL$4, 'Index Performance'!$B$5:$XFD$5, 0))</f>
        <v/>
      </c>
      <c r="BM67" s="437" t="str" cm="1">
        <f t="array" ref="BM67">INDEX('Index Performance'!$B$5:$XFD$1048576,-1+MATCH($AM67,'Index Performance'!$A$4:$A$1048576, 0), MATCH(BM$4, 'Index Performance'!$B$5:$XFD$5, 0))</f>
        <v/>
      </c>
      <c r="BN67" s="437" t="str" cm="1">
        <f t="array" ref="BN67">INDEX('Index Performance'!$B$5:$XFD$1048576,-1+MATCH($AM67,'Index Performance'!$A$4:$A$1048576, 0), MATCH(BN$4, 'Index Performance'!$B$5:$XFD$5, 0))</f>
        <v/>
      </c>
      <c r="BO67" s="437" t="str" cm="1">
        <f t="array" ref="BO67">INDEX('Index Performance'!$B$5:$XFD$1048576,-1+MATCH($AM67,'Index Performance'!$A$4:$A$1048576, 0), MATCH(BO$4, 'Index Performance'!$B$5:$XFD$5, 0))</f>
        <v/>
      </c>
      <c r="BP67" s="437" cm="1">
        <f t="array" ref="BP67">INDEX('Index Performance'!$B$5:$XFD$1048576,-1+MATCH($AM67,'Index Performance'!$A$4:$A$1048576, 0), MATCH(BP$4, 'Index Performance'!$B$5:$XFD$5, 0))</f>
        <v>3.7127172014093768E-2</v>
      </c>
      <c r="BQ67" s="437" cm="1">
        <f t="array" ref="BQ67">INDEX('Index Performance'!$B$5:$XFD$1048576,-1+MATCH($AM67,'Index Performance'!$A$4:$A$1048576, 0), MATCH(BQ$4, 'Index Performance'!$B$5:$XFD$5, 0))</f>
        <v>3.8259436274878489E-2</v>
      </c>
      <c r="BR67" s="437" cm="1">
        <f t="array" ref="BR67">INDEX('Index Performance'!$B$5:$XFD$1048576,-1+MATCH($AM67,'Index Performance'!$A$4:$A$1048576, 0), MATCH(BR$4, 'Index Performance'!$B$5:$XFD$5, 0))</f>
        <v>2.901165588729504E-2</v>
      </c>
      <c r="BS67" s="437" cm="1">
        <f t="array" ref="BS67">INDEX('Index Performance'!$B$5:$XFD$1048576,-1+MATCH($AM67,'Index Performance'!$A$4:$A$1048576, 0), MATCH(BS$4, 'Index Performance'!$B$5:$XFD$5, 0))</f>
        <v>3.0336728011146619E-2</v>
      </c>
      <c r="BT67" s="437" cm="1">
        <f t="array" ref="BT67">INDEX('Index Performance'!$B$5:$XFD$1048576,-1+MATCH($AM67,'Index Performance'!$A$4:$A$1048576, 0), MATCH(BT$4, 'Index Performance'!$B$5:$XFD$5, 0))</f>
        <v>9.3998050410806222E-3</v>
      </c>
      <c r="BU67" s="437" cm="1">
        <f t="array" ref="BU67">INDEX('Index Performance'!$B$5:$XFD$1048576,-1+MATCH($AM67,'Index Performance'!$A$4:$A$1048576, 0), MATCH(BU$4, 'Index Performance'!$B$5:$XFD$5, 0))</f>
        <v>1.0502353975891054E-2</v>
      </c>
      <c r="BV67" s="437"/>
      <c r="BW67" s="440">
        <f t="shared" si="7"/>
        <v>40237</v>
      </c>
      <c r="BX67" s="435">
        <f t="shared" si="10"/>
        <v>1.17403009880806E-2</v>
      </c>
      <c r="BY67" s="443">
        <f t="shared" si="11"/>
        <v>-5.4794520547945207E-5</v>
      </c>
      <c r="BZ67" s="438">
        <f t="shared" si="8"/>
        <v>1.0189189597507253E-2</v>
      </c>
      <c r="CA67" s="462">
        <v>4.9659245394846341E-3</v>
      </c>
      <c r="CB67" s="444">
        <f t="shared" si="12"/>
        <v>1.5511113905733471E-3</v>
      </c>
      <c r="CD67" s="440">
        <f t="shared" si="13"/>
        <v>40237</v>
      </c>
      <c r="CE67" s="435">
        <f t="shared" si="14"/>
        <v>9.18461966535708E-3</v>
      </c>
      <c r="CF67" s="443">
        <f t="shared" si="15"/>
        <v>-5.4794520547945207E-5</v>
      </c>
      <c r="CG67" s="438">
        <f t="shared" si="16"/>
        <v>7.6374264209786435E-3</v>
      </c>
      <c r="CH67" s="438"/>
      <c r="CI67" s="444">
        <f t="shared" si="17"/>
        <v>1.5471932443784364E-3</v>
      </c>
      <c r="CK67" s="440">
        <f t="shared" si="18"/>
        <v>40237</v>
      </c>
      <c r="CL67" s="459">
        <f t="shared" si="19"/>
        <v>8.1451739256351435E-3</v>
      </c>
      <c r="CM67" s="443">
        <f t="shared" si="20"/>
        <v>-5.4794520547945207E-5</v>
      </c>
      <c r="CN67" s="438">
        <f t="shared" si="21"/>
        <v>6.5995742681930203E-3</v>
      </c>
      <c r="CO67" s="441" t="s">
        <v>0</v>
      </c>
      <c r="CP67" s="444">
        <f t="shared" si="22"/>
        <v>1.5455996574421232E-3</v>
      </c>
      <c r="CR67" s="440">
        <f t="shared" si="9"/>
        <v>40237</v>
      </c>
      <c r="CS67" s="459">
        <f t="shared" si="23"/>
        <v>6.0805324654006395E-3</v>
      </c>
      <c r="CT67" s="443">
        <f t="shared" si="24"/>
        <v>-5.4794520547945207E-5</v>
      </c>
      <c r="CU67" s="438">
        <f t="shared" si="25"/>
        <v>4.5380981349534277E-3</v>
      </c>
      <c r="CV67" s="441" t="s">
        <v>0</v>
      </c>
      <c r="CW67" s="444">
        <f t="shared" si="26"/>
        <v>1.5424343304472118E-3</v>
      </c>
      <c r="CZ67" s="435">
        <f>_xlfn.XLOOKUP($A67,'Index Performance'!$A$21:$A$500,'Index Performance'!$AP$21:$AP$500,"---",FALSE)</f>
        <v>2.1250263102512434E-4</v>
      </c>
      <c r="DA67" s="435">
        <f>_xlfn.XLOOKUP($A67,'Index Performance'!$A$21:$A$500,'Index Performance'!$B$21:$B$500,"---",FALSE)</f>
        <v>4.723166E-3</v>
      </c>
      <c r="DB67" s="435">
        <f>_xlfn.XLOOKUP($A67,'Index Performance'!$A$21:$A$500,'Index Performance'!$Q$21:$Q$500,"---",FALSE)</f>
        <v>1.2734810000000001E-2</v>
      </c>
      <c r="DC67" s="435">
        <f>_xlfn.XLOOKUP($A67,'Index Performance'!$A$21:$A$500,'Index Performance'!$W$21:$W$500,"---",FALSE)</f>
        <v>2.6309125308012771E-3</v>
      </c>
    </row>
    <row r="68" spans="1:107">
      <c r="A68" s="436">
        <v>40268</v>
      </c>
      <c r="B68" s="435">
        <v>1.9999999999589398E-2</v>
      </c>
      <c r="C68" s="437">
        <v>2.99999999995837E-2</v>
      </c>
      <c r="D68" s="437">
        <v>0</v>
      </c>
      <c r="E68" s="437">
        <v>1.499999999979916E-2</v>
      </c>
      <c r="F68" s="437">
        <v>0</v>
      </c>
      <c r="G68" s="437">
        <v>4.9999999996143494E-3</v>
      </c>
      <c r="H68" s="437">
        <v>4.9999999996079647E-3</v>
      </c>
      <c r="I68" s="437">
        <v>4.9999999995864871E-3</v>
      </c>
      <c r="J68" s="437">
        <v>1.9999999999595879E-2</v>
      </c>
      <c r="K68" s="437">
        <v>0</v>
      </c>
      <c r="L68" s="437">
        <v>0.10000000000040279</v>
      </c>
      <c r="M68" s="437">
        <v>0</v>
      </c>
      <c r="N68" s="437">
        <v>0</v>
      </c>
      <c r="O68" s="437">
        <v>0</v>
      </c>
      <c r="P68" s="437">
        <v>0.45000000000037549</v>
      </c>
      <c r="Q68" s="437">
        <v>7.4999999995294117E-3</v>
      </c>
      <c r="R68" s="437">
        <v>7.5000000004681279E-3</v>
      </c>
      <c r="S68" s="437">
        <v>4.9999999996037754E-3</v>
      </c>
      <c r="T68" s="437">
        <v>4.9999999995901569E-3</v>
      </c>
      <c r="U68" s="437">
        <v>0</v>
      </c>
      <c r="V68" s="437">
        <v>0</v>
      </c>
      <c r="W68" s="437">
        <v>2.5145663060198941E-11</v>
      </c>
      <c r="X68" s="437">
        <v>6.9999999970314614E-2</v>
      </c>
      <c r="Y68" s="437">
        <v>0.10000000000027449</v>
      </c>
      <c r="Z68" s="437">
        <v>8.4999999999550921E-2</v>
      </c>
      <c r="AA68" s="437">
        <v>9.9999999996137276E-3</v>
      </c>
      <c r="AB68" s="437">
        <v>0</v>
      </c>
      <c r="AC68" s="437">
        <v>0</v>
      </c>
      <c r="AD68" s="437">
        <v>0</v>
      </c>
      <c r="AE68" s="437">
        <v>0</v>
      </c>
      <c r="AF68" s="437">
        <v>1.1407444885083101E-11</v>
      </c>
      <c r="AG68" s="437">
        <v>-3.6712854978304676E-12</v>
      </c>
      <c r="AH68" s="437">
        <v>9.9999999996318277E-3</v>
      </c>
      <c r="AI68" s="437">
        <v>5.0000000000386E-2</v>
      </c>
      <c r="AJ68" s="426"/>
      <c r="AK68" s="438">
        <f t="shared" si="5"/>
        <v>1</v>
      </c>
      <c r="AL68" s="439"/>
      <c r="AM68" s="440">
        <f t="shared" si="6"/>
        <v>40268</v>
      </c>
      <c r="AN68" s="437" cm="1">
        <f t="array" ref="AN68">INDEX('Index Performance'!$B$5:$XFD$1048576,-1+MATCH($AM68,'Index Performance'!$A$4:$A$1048576, 0), MATCH(AN$4, 'Index Performance'!$B$5:$XFD$5, 0))</f>
        <v>6.831686E-3</v>
      </c>
      <c r="AO68" s="437" cm="1">
        <f t="array" ref="AO68">INDEX('Index Performance'!$B$5:$XFD$1048576,-1+MATCH($AM68,'Index Performance'!$A$4:$A$1048576, 0), MATCH(AO$4, 'Index Performance'!$B$5:$XFD$5, 0))</f>
        <v>-8.4702809999999996E-3</v>
      </c>
      <c r="AP68" s="437" cm="1">
        <f t="array" ref="AP68">INDEX('Index Performance'!$B$5:$XFD$1048576,-1+MATCH($AM68,'Index Performance'!$A$4:$A$1048576, 0), MATCH(AP$4, 'Index Performance'!$B$5:$XFD$5, 0))</f>
        <v>1.3060019999999999E-3</v>
      </c>
      <c r="AQ68" s="437" cm="1">
        <f t="array" ref="AQ68">INDEX('Index Performance'!$B$5:$XFD$1048576,-1+MATCH($AM68,'Index Performance'!$A$4:$A$1048576, 0), MATCH(AQ$4, 'Index Performance'!$B$5:$XFD$5, 0))</f>
        <v>3.4927488637791715E-2</v>
      </c>
      <c r="AR68" s="437" cm="1">
        <f t="array" ref="AR68">INDEX('Index Performance'!$B$5:$XFD$1048576,-1+MATCH($AM68,'Index Performance'!$A$4:$A$1048576, 0), MATCH(AR$4, 'Index Performance'!$B$5:$XFD$5, 0))</f>
        <v>2.9992209999999998E-2</v>
      </c>
      <c r="AS68" s="437" cm="1">
        <f t="array" ref="AS68">INDEX('Index Performance'!$B$5:$XFD$1048576,-1+MATCH($AM68,'Index Performance'!$A$4:$A$1048576, 0), MATCH(AS$4, 'Index Performance'!$B$5:$XFD$5, 0))</f>
        <v>2.3883132737571922E-2</v>
      </c>
      <c r="AT68" s="437" cm="1">
        <f t="array" ref="AT68">INDEX('Index Performance'!$B$5:$XFD$1048576,-1+MATCH($AM68,'Index Performance'!$A$4:$A$1048576, 0), MATCH(AT$4, 'Index Performance'!$B$5:$XFD$5, 0))</f>
        <v>3.6753140000000004E-2</v>
      </c>
      <c r="AU68" s="437" cm="1">
        <f t="array" ref="AU68">INDEX('Index Performance'!$B$5:$XFD$1048576,-1+MATCH($AM68,'Index Performance'!$A$4:$A$1048576, 0), MATCH(AU$4, 'Index Performance'!$B$5:$XFD$5, 0))</f>
        <v>3.6944403921899793E-2</v>
      </c>
      <c r="AV68" s="437" cm="1">
        <f t="array" ref="AV68">INDEX('Index Performance'!$B$5:$XFD$1048576,-1+MATCH($AM68,'Index Performance'!$A$4:$A$1048576, 0), MATCH(AV$4, 'Index Performance'!$B$5:$XFD$5, 0))</f>
        <v>2.2810627068610145E-3</v>
      </c>
      <c r="AW68" s="437" cm="1">
        <f t="array" ref="AW68">INDEX('Index Performance'!$B$5:$XFD$1048576,-1+MATCH($AM68,'Index Performance'!$A$4:$A$1048576, 0), MATCH(AW$4, 'Index Performance'!$B$5:$XFD$5, 0))</f>
        <v>2.9120134315931301E-2</v>
      </c>
      <c r="AX68" s="437" cm="1">
        <f t="array" ref="AX68">INDEX('Index Performance'!$B$5:$XFD$1048576,-1+MATCH($AM68,'Index Performance'!$A$4:$A$1048576, 0), MATCH(AX$4, 'Index Performance'!$B$5:$XFD$5, 0))</f>
        <v>1.1479446864936627E-2</v>
      </c>
      <c r="AY68" s="437" cm="1">
        <f t="array" ref="AY68">INDEX('Index Performance'!$B$5:$XFD$1048576,-1+MATCH($AM68,'Index Performance'!$A$4:$A$1048576, 0), MATCH(AY$4, 'Index Performance'!$B$5:$XFD$5, 0))</f>
        <v>2.4322311329741941E-2</v>
      </c>
      <c r="AZ68" s="437" cm="1">
        <f t="array" ref="AZ68">INDEX('Index Performance'!$B$5:$XFD$1048576,-1+MATCH($AM68,'Index Performance'!$A$4:$A$1048576, 0), MATCH(AZ$4, 'Index Performance'!$B$5:$XFD$5, 0))</f>
        <v>4.4115637524037243E-2</v>
      </c>
      <c r="BA68" s="437" cm="1">
        <f t="array" ref="BA68">INDEX('Index Performance'!$B$5:$XFD$1048576,-1+MATCH($AM68,'Index Performance'!$A$4:$A$1048576, 0), MATCH(BA$4, 'Index Performance'!$B$5:$XFD$5, 0))</f>
        <v>6.4328099999999999E-2</v>
      </c>
      <c r="BB68" s="437" cm="1">
        <f t="array" ref="BB68">INDEX('Index Performance'!$B$5:$XFD$1048576,-1+MATCH($AM68,'Index Performance'!$A$4:$A$1048576, 0), MATCH(BB$4, 'Index Performance'!$B$5:$XFD$5, 0))</f>
        <v>5.9412640000000003E-2</v>
      </c>
      <c r="BC68" s="437" cm="1">
        <f t="array" ref="BC68">INDEX('Index Performance'!$B$5:$XFD$1048576,-1+MATCH($AM68,'Index Performance'!$A$4:$A$1048576, 0), MATCH(BC$4, 'Index Performance'!$B$5:$XFD$5, 0))</f>
        <v>6.480793E-2</v>
      </c>
      <c r="BD68" s="437" cm="1">
        <f t="array" ref="BD68">INDEX('Index Performance'!$B$5:$XFD$1048576,-1+MATCH($AM68,'Index Performance'!$A$4:$A$1048576, 0), MATCH(BD$4, 'Index Performance'!$B$5:$XFD$5, 0))</f>
        <v>4.994142E-2</v>
      </c>
      <c r="BE68" s="437" cm="1">
        <f t="array" ref="BE68">INDEX('Index Performance'!$B$5:$XFD$1048576,-1+MATCH($AM68,'Index Performance'!$A$4:$A$1048576, 0), MATCH(BE$4, 'Index Performance'!$B$5:$XFD$5, 0))</f>
        <v>7.5355483598479323E-2</v>
      </c>
      <c r="BF68" s="437" cm="1">
        <f t="array" ref="BF68">INDEX('Index Performance'!$B$5:$XFD$1048576,-1+MATCH($AM68,'Index Performance'!$A$4:$A$1048576, 0), MATCH(BF$4, 'Index Performance'!$B$5:$XFD$5, 0))</f>
        <v>8.5052579999999989E-2</v>
      </c>
      <c r="BG68" s="437" cm="1">
        <f t="array" ref="BG68">INDEX('Index Performance'!$B$5:$XFD$1048576,-1+MATCH($AM68,'Index Performance'!$A$4:$A$1048576, 0), MATCH(BG$4, 'Index Performance'!$B$5:$XFD$5, 0))</f>
        <v>1.3820872595053491E-2</v>
      </c>
      <c r="BH68" s="437" cm="1">
        <f t="array" ref="BH68">INDEX('Index Performance'!$B$5:$XFD$1048576,-1+MATCH($AM68,'Index Performance'!$A$4:$A$1048576, 0), MATCH(BH$4, 'Index Performance'!$B$5:$XFD$5, 0))</f>
        <v>1.1297101970532131E-2</v>
      </c>
      <c r="BI68" s="437" cm="1">
        <f t="array" ref="BI68">INDEX('Index Performance'!$B$5:$XFD$1048576,-1+MATCH($AM68,'Index Performance'!$A$4:$A$1048576, 0), MATCH(BI$4, 'Index Performance'!$B$5:$XFD$5, 0))</f>
        <v>1.7486416221868639E-2</v>
      </c>
      <c r="BJ68" s="437" cm="1">
        <f t="array" ref="BJ68">INDEX('Index Performance'!$B$5:$XFD$1048576,-1+MATCH($AM68,'Index Performance'!$A$4:$A$1048576, 0), MATCH(BJ$4, 'Index Performance'!$B$5:$XFD$5, 0))</f>
        <v>1.0714682618296445E-2</v>
      </c>
      <c r="BK68" s="437" cm="1">
        <f t="array" ref="BK68">INDEX('Index Performance'!$B$5:$XFD$1048576,-1+MATCH($AM68,'Index Performance'!$A$4:$A$1048576, 0), MATCH(BK$4, 'Index Performance'!$B$5:$XFD$5, 0))</f>
        <v>1.2215939882221027E-2</v>
      </c>
      <c r="BL68" s="437" cm="1">
        <f t="array" ref="BL68">INDEX('Index Performance'!$B$5:$XFD$1048576,-1+MATCH($AM68,'Index Performance'!$A$4:$A$1048576, 0), MATCH(BL$4, 'Index Performance'!$B$5:$XFD$5, 0))</f>
        <v>2.4426E-2</v>
      </c>
      <c r="BM68" s="437" cm="1">
        <f t="array" ref="BM68">INDEX('Index Performance'!$B$5:$XFD$1048576,-1+MATCH($AM68,'Index Performance'!$A$4:$A$1048576, 0), MATCH(BM$4, 'Index Performance'!$B$5:$XFD$5, 0))</f>
        <v>4.3985000000000003E-2</v>
      </c>
      <c r="BN68" s="437" cm="1">
        <f t="array" ref="BN68">INDEX('Index Performance'!$B$5:$XFD$1048576,-1+MATCH($AM68,'Index Performance'!$A$4:$A$1048576, 0), MATCH(BN$4, 'Index Performance'!$B$5:$XFD$5, 0))</f>
        <v>1.7730000000000001E-3</v>
      </c>
      <c r="BO68" s="437" cm="1">
        <f t="array" ref="BO68">INDEX('Index Performance'!$B$5:$XFD$1048576,-1+MATCH($AM68,'Index Performance'!$A$4:$A$1048576, 0), MATCH(BO$4, 'Index Performance'!$B$5:$XFD$5, 0))</f>
        <v>-1.508E-3</v>
      </c>
      <c r="BP68" s="437" cm="1">
        <f t="array" ref="BP68">INDEX('Index Performance'!$B$5:$XFD$1048576,-1+MATCH($AM68,'Index Performance'!$A$4:$A$1048576, 0), MATCH(BP$4, 'Index Performance'!$B$5:$XFD$5, 0))</f>
        <v>-1.2423696993752897E-2</v>
      </c>
      <c r="BQ68" s="437" cm="1">
        <f t="array" ref="BQ68">INDEX('Index Performance'!$B$5:$XFD$1048576,-1+MATCH($AM68,'Index Performance'!$A$4:$A$1048576, 0), MATCH(BQ$4, 'Index Performance'!$B$5:$XFD$5, 0))</f>
        <v>-1.5979744312503041E-2</v>
      </c>
      <c r="BR68" s="437" cm="1">
        <f t="array" ref="BR68">INDEX('Index Performance'!$B$5:$XFD$1048576,-1+MATCH($AM68,'Index Performance'!$A$4:$A$1048576, 0), MATCH(BR$4, 'Index Performance'!$B$5:$XFD$5, 0))</f>
        <v>1.1225859424166096E-2</v>
      </c>
      <c r="BS68" s="437" cm="1">
        <f t="array" ref="BS68">INDEX('Index Performance'!$B$5:$XFD$1048576,-1+MATCH($AM68,'Index Performance'!$A$4:$A$1048576, 0), MATCH(BS$4, 'Index Performance'!$B$5:$XFD$5, 0))</f>
        <v>7.0323998037668201E-2</v>
      </c>
      <c r="BT68" s="437" cm="1">
        <f t="array" ref="BT68">INDEX('Index Performance'!$B$5:$XFD$1048576,-1+MATCH($AM68,'Index Performance'!$A$4:$A$1048576, 0), MATCH(BT$4, 'Index Performance'!$B$5:$XFD$5, 0))</f>
        <v>4.4836862799200183E-3</v>
      </c>
      <c r="BU68" s="437" cm="1">
        <f t="array" ref="BU68">INDEX('Index Performance'!$B$5:$XFD$1048576,-1+MATCH($AM68,'Index Performance'!$A$4:$A$1048576, 0), MATCH(BU$4, 'Index Performance'!$B$5:$XFD$5, 0))</f>
        <v>6.2461601474503858E-3</v>
      </c>
      <c r="BV68" s="437"/>
      <c r="BW68" s="440">
        <f t="shared" si="7"/>
        <v>40268</v>
      </c>
      <c r="BX68" s="435">
        <f t="shared" si="10"/>
        <v>3.5627843527636066E-2</v>
      </c>
      <c r="BY68" s="443">
        <f t="shared" si="11"/>
        <v>-5.4794520547945207E-5</v>
      </c>
      <c r="BZ68" s="438">
        <f t="shared" si="8"/>
        <v>3.3870139971976743E-2</v>
      </c>
      <c r="CA68" s="462">
        <v>2.431259988034418E-2</v>
      </c>
      <c r="CB68" s="444">
        <f t="shared" si="12"/>
        <v>1.7577035556593235E-3</v>
      </c>
      <c r="CD68" s="440">
        <f t="shared" si="13"/>
        <v>40268</v>
      </c>
      <c r="CE68" s="435">
        <f t="shared" si="14"/>
        <v>2.6646612764669685E-2</v>
      </c>
      <c r="CF68" s="443">
        <f t="shared" si="15"/>
        <v>-5.4794520547945207E-5</v>
      </c>
      <c r="CG68" s="438">
        <f t="shared" si="16"/>
        <v>2.4904152465885954E-2</v>
      </c>
      <c r="CH68" s="438"/>
      <c r="CI68" s="444">
        <f t="shared" si="17"/>
        <v>1.7424602987837316E-3</v>
      </c>
      <c r="CK68" s="440">
        <f t="shared" si="18"/>
        <v>40268</v>
      </c>
      <c r="CL68" s="459">
        <f t="shared" si="19"/>
        <v>3.0532422851847728E-2</v>
      </c>
      <c r="CM68" s="443">
        <f t="shared" si="20"/>
        <v>-5.4794520547945207E-5</v>
      </c>
      <c r="CN68" s="438">
        <f t="shared" si="21"/>
        <v>2.8783367421183925E-2</v>
      </c>
      <c r="CO68" s="441" t="s">
        <v>0</v>
      </c>
      <c r="CP68" s="444">
        <f t="shared" si="22"/>
        <v>1.7490554306638026E-3</v>
      </c>
      <c r="CR68" s="440">
        <f t="shared" si="9"/>
        <v>40268</v>
      </c>
      <c r="CS68" s="459">
        <f t="shared" si="23"/>
        <v>2.6594615497526747E-2</v>
      </c>
      <c r="CT68" s="443">
        <f t="shared" si="24"/>
        <v>-5.4794520547945207E-5</v>
      </c>
      <c r="CU68" s="438">
        <f t="shared" si="25"/>
        <v>2.485224345031134E-2</v>
      </c>
      <c r="CV68" s="441" t="s">
        <v>0</v>
      </c>
      <c r="CW68" s="444">
        <f t="shared" si="26"/>
        <v>1.7423720472154076E-3</v>
      </c>
      <c r="CZ68" s="435">
        <f>_xlfn.XLOOKUP($A68,'Index Performance'!$A$21:$A$500,'Index Performance'!$AP$21:$AP$500,"---",FALSE)</f>
        <v>1.9292890317390565E-4</v>
      </c>
      <c r="DA68" s="435">
        <f>_xlfn.XLOOKUP($A68,'Index Performance'!$A$21:$A$500,'Index Performance'!$B$21:$B$500,"---",FALSE)</f>
        <v>1.9287460000000001E-3</v>
      </c>
      <c r="DB68" s="435">
        <f>_xlfn.XLOOKUP($A68,'Index Performance'!$A$21:$A$500,'Index Performance'!$Q$21:$Q$500,"---",FALSE)</f>
        <v>6.4328099999999999E-2</v>
      </c>
      <c r="DC68" s="435">
        <f>_xlfn.XLOOKUP($A68,'Index Performance'!$A$21:$A$500,'Index Performance'!$W$21:$W$500,"---",FALSE)</f>
        <v>1.3820872595053491E-2</v>
      </c>
    </row>
    <row r="69" spans="1:107">
      <c r="A69" s="436">
        <v>40298</v>
      </c>
      <c r="B69" s="435">
        <v>1.9999999999622681E-2</v>
      </c>
      <c r="C69" s="437">
        <v>2.9999999999631041E-2</v>
      </c>
      <c r="D69" s="437">
        <v>0</v>
      </c>
      <c r="E69" s="437">
        <v>1.5000000001151099E-2</v>
      </c>
      <c r="F69" s="437">
        <v>0</v>
      </c>
      <c r="G69" s="437">
        <v>4.9999999996420408E-3</v>
      </c>
      <c r="H69" s="437">
        <v>4.99999999998018E-3</v>
      </c>
      <c r="I69" s="437">
        <v>4.9999999997347791E-3</v>
      </c>
      <c r="J69" s="437">
        <v>1.9999999999604199E-2</v>
      </c>
      <c r="K69" s="437">
        <v>1.957949561322734E-13</v>
      </c>
      <c r="L69" s="437">
        <v>0.10000000000327219</v>
      </c>
      <c r="M69" s="437">
        <v>6.7663764949681311E-14</v>
      </c>
      <c r="N69" s="437">
        <v>3.6839040237503078E-14</v>
      </c>
      <c r="O69" s="437">
        <v>6.3458337458153316E-14</v>
      </c>
      <c r="P69" s="437">
        <v>0.45000000000306001</v>
      </c>
      <c r="Q69" s="437">
        <v>7.499999997406713E-3</v>
      </c>
      <c r="R69" s="437">
        <v>7.5000000016090217E-3</v>
      </c>
      <c r="S69" s="437">
        <v>5.0000000001821096E-3</v>
      </c>
      <c r="T69" s="437">
        <v>4.9999999992651504E-3</v>
      </c>
      <c r="U69" s="437">
        <v>0</v>
      </c>
      <c r="V69" s="437">
        <v>0</v>
      </c>
      <c r="W69" s="437">
        <v>1.3367594966725909E-11</v>
      </c>
      <c r="X69" s="437">
        <v>6.9999999970034962E-2</v>
      </c>
      <c r="Y69" s="437">
        <v>0.10000000000181319</v>
      </c>
      <c r="Z69" s="437">
        <v>8.4999999998715062E-2</v>
      </c>
      <c r="AA69" s="437">
        <v>9.9999999994225732E-3</v>
      </c>
      <c r="AB69" s="437">
        <v>0</v>
      </c>
      <c r="AC69" s="437">
        <v>0</v>
      </c>
      <c r="AD69" s="437">
        <v>0</v>
      </c>
      <c r="AE69" s="437">
        <v>0</v>
      </c>
      <c r="AF69" s="437">
        <v>4.9999999971487533E-2</v>
      </c>
      <c r="AG69" s="437">
        <v>-2.6110225093134432E-12</v>
      </c>
      <c r="AH69" s="437">
        <v>9.9999999995354864E-3</v>
      </c>
      <c r="AI69" s="437">
        <v>4.3709663381390462E-11</v>
      </c>
      <c r="AJ69" s="426"/>
      <c r="AK69" s="438">
        <f t="shared" ref="AK69:AK132" si="27">SUM(B69:AJ69)</f>
        <v>1</v>
      </c>
      <c r="AL69" s="439"/>
      <c r="AM69" s="440">
        <f t="shared" si="6"/>
        <v>40298</v>
      </c>
      <c r="AN69" s="437" cm="1">
        <f t="array" ref="AN69">INDEX('Index Performance'!$B$5:$XFD$1048576,-1+MATCH($AM69,'Index Performance'!$A$4:$A$1048576, 0), MATCH(AN$4, 'Index Performance'!$B$5:$XFD$5, 0))</f>
        <v>1.151373E-2</v>
      </c>
      <c r="AO69" s="437" cm="1">
        <f t="array" ref="AO69">INDEX('Index Performance'!$B$5:$XFD$1048576,-1+MATCH($AM69,'Index Performance'!$A$4:$A$1048576, 0), MATCH(AO$4, 'Index Performance'!$B$5:$XFD$5, 0))</f>
        <v>1.0479499999999999E-2</v>
      </c>
      <c r="AP69" s="437" cm="1">
        <f t="array" ref="AP69">INDEX('Index Performance'!$B$5:$XFD$1048576,-1+MATCH($AM69,'Index Performance'!$A$4:$A$1048576, 0), MATCH(AP$4, 'Index Performance'!$B$5:$XFD$5, 0))</f>
        <v>2.3691919999999998E-2</v>
      </c>
      <c r="AQ69" s="437" cm="1">
        <f t="array" ref="AQ69">INDEX('Index Performance'!$B$5:$XFD$1048576,-1+MATCH($AM69,'Index Performance'!$A$4:$A$1048576, 0), MATCH(AQ$4, 'Index Performance'!$B$5:$XFD$5, 0))</f>
        <v>2.0212648849689652E-2</v>
      </c>
      <c r="AR69" s="437" cm="1">
        <f t="array" ref="AR69">INDEX('Index Performance'!$B$5:$XFD$1048576,-1+MATCH($AM69,'Index Performance'!$A$4:$A$1048576, 0), MATCH(AR$4, 'Index Performance'!$B$5:$XFD$5, 0))</f>
        <v>1.0547539999999999E-2</v>
      </c>
      <c r="AS69" s="437" cm="1">
        <f t="array" ref="AS69">INDEX('Index Performance'!$B$5:$XFD$1048576,-1+MATCH($AM69,'Index Performance'!$A$4:$A$1048576, 0), MATCH(AS$4, 'Index Performance'!$B$5:$XFD$5, 0))</f>
        <v>7.5182105572855207E-3</v>
      </c>
      <c r="AT69" s="437" cm="1">
        <f t="array" ref="AT69">INDEX('Index Performance'!$B$5:$XFD$1048576,-1+MATCH($AM69,'Index Performance'!$A$4:$A$1048576, 0), MATCH(AT$4, 'Index Performance'!$B$5:$XFD$5, 0))</f>
        <v>1.399006E-2</v>
      </c>
      <c r="AU69" s="437" cm="1">
        <f t="array" ref="AU69">INDEX('Index Performance'!$B$5:$XFD$1048576,-1+MATCH($AM69,'Index Performance'!$A$4:$A$1048576, 0), MATCH(AU$4, 'Index Performance'!$B$5:$XFD$5, 0))</f>
        <v>1.5661241089261813E-2</v>
      </c>
      <c r="AV69" s="437" cm="1">
        <f t="array" ref="AV69">INDEX('Index Performance'!$B$5:$XFD$1048576,-1+MATCH($AM69,'Index Performance'!$A$4:$A$1048576, 0), MATCH(AV$4, 'Index Performance'!$B$5:$XFD$5, 0))</f>
        <v>7.5862376723636604E-3</v>
      </c>
      <c r="AW69" s="437" cm="1">
        <f t="array" ref="AW69">INDEX('Index Performance'!$B$5:$XFD$1048576,-1+MATCH($AM69,'Index Performance'!$A$4:$A$1048576, 0), MATCH(AW$4, 'Index Performance'!$B$5:$XFD$5, 0))</f>
        <v>1.474983451568268E-2</v>
      </c>
      <c r="AX69" s="437" cm="1">
        <f t="array" ref="AX69">INDEX('Index Performance'!$B$5:$XFD$1048576,-1+MATCH($AM69,'Index Performance'!$A$4:$A$1048576, 0), MATCH(AX$4, 'Index Performance'!$B$5:$XFD$5, 0))</f>
        <v>2.254101430818789E-2</v>
      </c>
      <c r="AY69" s="437" cm="1">
        <f t="array" ref="AY69">INDEX('Index Performance'!$B$5:$XFD$1048576,-1+MATCH($AM69,'Index Performance'!$A$4:$A$1048576, 0), MATCH(AY$4, 'Index Performance'!$B$5:$XFD$5, 0))</f>
        <v>1.1284267770540479E-2</v>
      </c>
      <c r="AZ69" s="437" cm="1">
        <f t="array" ref="AZ69">INDEX('Index Performance'!$B$5:$XFD$1048576,-1+MATCH($AM69,'Index Performance'!$A$4:$A$1048576, 0), MATCH(AZ$4, 'Index Performance'!$B$5:$XFD$5, 0))</f>
        <v>1.4650384246980064E-2</v>
      </c>
      <c r="BA69" s="437" cm="1">
        <f t="array" ref="BA69">INDEX('Index Performance'!$B$5:$XFD$1048576,-1+MATCH($AM69,'Index Performance'!$A$4:$A$1048576, 0), MATCH(BA$4, 'Index Performance'!$B$5:$XFD$5, 0))</f>
        <v>1.688948E-3</v>
      </c>
      <c r="BB69" s="437" cm="1">
        <f t="array" ref="BB69">INDEX('Index Performance'!$B$5:$XFD$1048576,-1+MATCH($AM69,'Index Performance'!$A$4:$A$1048576, 0), MATCH(BB$4, 'Index Performance'!$B$5:$XFD$5, 0))</f>
        <v>1.5717460000000003E-2</v>
      </c>
      <c r="BC69" s="437" cm="1">
        <f t="array" ref="BC69">INDEX('Index Performance'!$B$5:$XFD$1048576,-1+MATCH($AM69,'Index Performance'!$A$4:$A$1048576, 0), MATCH(BC$4, 'Index Performance'!$B$5:$XFD$5, 0))</f>
        <v>-2.7055820000000001E-2</v>
      </c>
      <c r="BD69" s="437" cm="1">
        <f t="array" ref="BD69">INDEX('Index Performance'!$B$5:$XFD$1048576,-1+MATCH($AM69,'Index Performance'!$A$4:$A$1048576, 0), MATCH(BD$4, 'Index Performance'!$B$5:$XFD$5, 0))</f>
        <v>-1.5635150000000001E-3</v>
      </c>
      <c r="BE69" s="437" cm="1">
        <f t="array" ref="BE69">INDEX('Index Performance'!$B$5:$XFD$1048576,-1+MATCH($AM69,'Index Performance'!$A$4:$A$1048576, 0), MATCH(BE$4, 'Index Performance'!$B$5:$XFD$5, 0))</f>
        <v>1.3222924099106637E-2</v>
      </c>
      <c r="BF69" s="437" cm="1">
        <f t="array" ref="BF69">INDEX('Index Performance'!$B$5:$XFD$1048576,-1+MATCH($AM69,'Index Performance'!$A$4:$A$1048576, 0), MATCH(BF$4, 'Index Performance'!$B$5:$XFD$5, 0))</f>
        <v>-2.0998219999999999E-3</v>
      </c>
      <c r="BG69" s="437" cm="1">
        <f t="array" ref="BG69">INDEX('Index Performance'!$B$5:$XFD$1048576,-1+MATCH($AM69,'Index Performance'!$A$4:$A$1048576, 0), MATCH(BG$4, 'Index Performance'!$B$5:$XFD$5, 0))</f>
        <v>8.0427518302170764E-3</v>
      </c>
      <c r="BH69" s="437" cm="1">
        <f t="array" ref="BH69">INDEX('Index Performance'!$B$5:$XFD$1048576,-1+MATCH($AM69,'Index Performance'!$A$4:$A$1048576, 0), MATCH(BH$4, 'Index Performance'!$B$5:$XFD$5, 0))</f>
        <v>1.0399890407301937E-2</v>
      </c>
      <c r="BI69" s="437" cm="1">
        <f t="array" ref="BI69">INDEX('Index Performance'!$B$5:$XFD$1048576,-1+MATCH($AM69,'Index Performance'!$A$4:$A$1048576, 0), MATCH(BI$4, 'Index Performance'!$B$5:$XFD$5, 0))</f>
        <v>8.1882499700827172E-3</v>
      </c>
      <c r="BJ69" s="437" cm="1">
        <f t="array" ref="BJ69">INDEX('Index Performance'!$B$5:$XFD$1048576,-1+MATCH($AM69,'Index Performance'!$A$4:$A$1048576, 0), MATCH(BJ$4, 'Index Performance'!$B$5:$XFD$5, 0))</f>
        <v>-7.0426967975210086E-3</v>
      </c>
      <c r="BK69" s="437" cm="1">
        <f t="array" ref="BK69">INDEX('Index Performance'!$B$5:$XFD$1048576,-1+MATCH($AM69,'Index Performance'!$A$4:$A$1048576, 0), MATCH(BK$4, 'Index Performance'!$B$5:$XFD$5, 0))</f>
        <v>1.3414117258641056E-2</v>
      </c>
      <c r="BL69" s="437" t="str" cm="1">
        <f t="array" ref="BL69">INDEX('Index Performance'!$B$5:$XFD$1048576,-1+MATCH($AM69,'Index Performance'!$A$4:$A$1048576, 0), MATCH(BL$4, 'Index Performance'!$B$5:$XFD$5, 0))</f>
        <v/>
      </c>
      <c r="BM69" s="437" t="str" cm="1">
        <f t="array" ref="BM69">INDEX('Index Performance'!$B$5:$XFD$1048576,-1+MATCH($AM69,'Index Performance'!$A$4:$A$1048576, 0), MATCH(BM$4, 'Index Performance'!$B$5:$XFD$5, 0))</f>
        <v/>
      </c>
      <c r="BN69" s="437" t="str" cm="1">
        <f t="array" ref="BN69">INDEX('Index Performance'!$B$5:$XFD$1048576,-1+MATCH($AM69,'Index Performance'!$A$4:$A$1048576, 0), MATCH(BN$4, 'Index Performance'!$B$5:$XFD$5, 0))</f>
        <v/>
      </c>
      <c r="BO69" s="437" t="str" cm="1">
        <f t="array" ref="BO69">INDEX('Index Performance'!$B$5:$XFD$1048576,-1+MATCH($AM69,'Index Performance'!$A$4:$A$1048576, 0), MATCH(BO$4, 'Index Performance'!$B$5:$XFD$5, 0))</f>
        <v/>
      </c>
      <c r="BP69" s="437" cm="1">
        <f t="array" ref="BP69">INDEX('Index Performance'!$B$5:$XFD$1048576,-1+MATCH($AM69,'Index Performance'!$A$4:$A$1048576, 0), MATCH(BP$4, 'Index Performance'!$B$5:$XFD$5, 0))</f>
        <v>1.9442689159780979E-2</v>
      </c>
      <c r="BQ69" s="437" cm="1">
        <f t="array" ref="BQ69">INDEX('Index Performance'!$B$5:$XFD$1048576,-1+MATCH($AM69,'Index Performance'!$A$4:$A$1048576, 0), MATCH(BQ$4, 'Index Performance'!$B$5:$XFD$5, 0))</f>
        <v>1.3343058430068888E-2</v>
      </c>
      <c r="BR69" s="437" cm="1">
        <f t="array" ref="BR69">INDEX('Index Performance'!$B$5:$XFD$1048576,-1+MATCH($AM69,'Index Performance'!$A$4:$A$1048576, 0), MATCH(BR$4, 'Index Performance'!$B$5:$XFD$5, 0))</f>
        <v>6.0024237238073042E-2</v>
      </c>
      <c r="BS69" s="437" cm="1">
        <f t="array" ref="BS69">INDEX('Index Performance'!$B$5:$XFD$1048576,-1+MATCH($AM69,'Index Performance'!$A$4:$A$1048576, 0), MATCH(BS$4, 'Index Performance'!$B$5:$XFD$5, 0))</f>
        <v>2.5288959744918182E-2</v>
      </c>
      <c r="BT69" s="437" cm="1">
        <f t="array" ref="BT69">INDEX('Index Performance'!$B$5:$XFD$1048576,-1+MATCH($AM69,'Index Performance'!$A$4:$A$1048576, 0), MATCH(BT$4, 'Index Performance'!$B$5:$XFD$5, 0))</f>
        <v>4.8757038868287861E-3</v>
      </c>
      <c r="BU69" s="437" cm="1">
        <f t="array" ref="BU69">INDEX('Index Performance'!$B$5:$XFD$1048576,-1+MATCH($AM69,'Index Performance'!$A$4:$A$1048576, 0), MATCH(BU$4, 'Index Performance'!$B$5:$XFD$5, 0))</f>
        <v>4.9353821105118101E-3</v>
      </c>
      <c r="BV69" s="437"/>
      <c r="BW69" s="440">
        <f t="shared" si="7"/>
        <v>40298</v>
      </c>
      <c r="BX69" s="435">
        <f t="shared" si="10"/>
        <v>1.1497299668673357E-2</v>
      </c>
      <c r="BY69" s="443">
        <f t="shared" si="11"/>
        <v>-5.4794520547945207E-5</v>
      </c>
      <c r="BZ69" s="438">
        <f t="shared" si="8"/>
        <v>9.8358847835300356E-3</v>
      </c>
      <c r="CA69" s="462">
        <v>4.4027337451570947E-3</v>
      </c>
      <c r="CB69" s="444">
        <f t="shared" si="12"/>
        <v>1.6614148851433214E-3</v>
      </c>
      <c r="CD69" s="440">
        <f t="shared" si="13"/>
        <v>40298</v>
      </c>
      <c r="CE69" s="435">
        <f t="shared" si="14"/>
        <v>1.4260934818727904E-2</v>
      </c>
      <c r="CF69" s="443">
        <f t="shared" si="15"/>
        <v>-5.4794520547945207E-5</v>
      </c>
      <c r="CG69" s="438">
        <f t="shared" si="16"/>
        <v>1.259498057932551E-2</v>
      </c>
      <c r="CH69" s="438"/>
      <c r="CI69" s="444">
        <f t="shared" si="17"/>
        <v>1.6659542394023945E-3</v>
      </c>
      <c r="CK69" s="440">
        <f t="shared" si="18"/>
        <v>40298</v>
      </c>
      <c r="CL69" s="459">
        <f t="shared" si="19"/>
        <v>6.8933602915021413E-3</v>
      </c>
      <c r="CM69" s="443">
        <f t="shared" si="20"/>
        <v>-5.4794520547945207E-5</v>
      </c>
      <c r="CN69" s="438">
        <f t="shared" si="21"/>
        <v>5.2395075159306082E-3</v>
      </c>
      <c r="CO69" s="441" t="s">
        <v>0</v>
      </c>
      <c r="CP69" s="444">
        <f t="shared" si="22"/>
        <v>1.6538527755715331E-3</v>
      </c>
      <c r="CR69" s="440">
        <f t="shared" si="9"/>
        <v>40298</v>
      </c>
      <c r="CS69" s="459">
        <f t="shared" si="23"/>
        <v>5.6425289151085384E-3</v>
      </c>
      <c r="CT69" s="443">
        <f t="shared" si="24"/>
        <v>-5.4794520547945207E-5</v>
      </c>
      <c r="CU69" s="438">
        <f t="shared" si="25"/>
        <v>3.9907306678763632E-3</v>
      </c>
      <c r="CV69" s="441" t="s">
        <v>0</v>
      </c>
      <c r="CW69" s="444">
        <f t="shared" si="26"/>
        <v>1.6517982472321752E-3</v>
      </c>
      <c r="CZ69" s="435">
        <f>_xlfn.XLOOKUP($A69,'Index Performance'!$A$21:$A$500,'Index Performance'!$AP$21:$AP$500,"---",FALSE)</f>
        <v>1.8716889872294473E-4</v>
      </c>
      <c r="DA69" s="435">
        <f>_xlfn.XLOOKUP($A69,'Index Performance'!$A$21:$A$500,'Index Performance'!$B$21:$B$500,"---",FALSE)</f>
        <v>5.5723429999999996E-3</v>
      </c>
      <c r="DB69" s="435">
        <f>_xlfn.XLOOKUP($A69,'Index Performance'!$A$21:$A$500,'Index Performance'!$Q$21:$Q$500,"---",FALSE)</f>
        <v>1.688948E-3</v>
      </c>
      <c r="DC69" s="435">
        <f>_xlfn.XLOOKUP($A69,'Index Performance'!$A$21:$A$500,'Index Performance'!$W$21:$W$500,"---",FALSE)</f>
        <v>8.0427518302170764E-3</v>
      </c>
    </row>
    <row r="70" spans="1:107">
      <c r="A70" s="436">
        <v>40329</v>
      </c>
      <c r="B70" s="435">
        <v>1.999999999828871E-2</v>
      </c>
      <c r="C70" s="437">
        <v>2.999999999787482E-2</v>
      </c>
      <c r="D70" s="437">
        <v>3.5534972637262939E-14</v>
      </c>
      <c r="E70" s="437">
        <v>1.4999999999082209E-2</v>
      </c>
      <c r="F70" s="437">
        <v>0</v>
      </c>
      <c r="G70" s="437">
        <v>4.9999999981949327E-3</v>
      </c>
      <c r="H70" s="437">
        <v>4.9999999975180384E-3</v>
      </c>
      <c r="I70" s="437">
        <v>4.9999999968549811E-3</v>
      </c>
      <c r="J70" s="437">
        <v>1.9999999997480429E-2</v>
      </c>
      <c r="K70" s="437">
        <v>7.5000000018294571E-2</v>
      </c>
      <c r="L70" s="437">
        <v>3.5953840363577948E-11</v>
      </c>
      <c r="M70" s="437">
        <v>0</v>
      </c>
      <c r="N70" s="437">
        <v>0</v>
      </c>
      <c r="O70" s="437">
        <v>0</v>
      </c>
      <c r="P70" s="437">
        <v>0.45000000000216972</v>
      </c>
      <c r="Q70" s="437">
        <v>7.4999999953769313E-3</v>
      </c>
      <c r="R70" s="437">
        <v>7.5000000020211122E-3</v>
      </c>
      <c r="S70" s="437">
        <v>4.9999999979040326E-3</v>
      </c>
      <c r="T70" s="437">
        <v>4.9999999973938921E-3</v>
      </c>
      <c r="U70" s="437">
        <v>0</v>
      </c>
      <c r="V70" s="437">
        <v>0</v>
      </c>
      <c r="W70" s="437">
        <v>1.008106826673646E-11</v>
      </c>
      <c r="X70" s="437">
        <v>6.9999999967169421E-2</v>
      </c>
      <c r="Y70" s="437">
        <v>0.1000000000033268</v>
      </c>
      <c r="Z70" s="437">
        <v>8.4999999995911069E-2</v>
      </c>
      <c r="AA70" s="437">
        <v>9.9999999969783912E-3</v>
      </c>
      <c r="AB70" s="437">
        <v>0</v>
      </c>
      <c r="AC70" s="437">
        <v>0</v>
      </c>
      <c r="AD70" s="437">
        <v>0</v>
      </c>
      <c r="AE70" s="437">
        <v>0</v>
      </c>
      <c r="AF70" s="437">
        <v>2.500000001810938E-2</v>
      </c>
      <c r="AG70" s="437">
        <v>-2.1612045486563147E-11</v>
      </c>
      <c r="AH70" s="437">
        <v>9.999999997190161E-3</v>
      </c>
      <c r="AI70" s="437">
        <v>4.9999999998401941E-2</v>
      </c>
      <c r="AJ70" s="426"/>
      <c r="AK70" s="438">
        <f t="shared" si="27"/>
        <v>1</v>
      </c>
      <c r="AL70" s="439"/>
      <c r="AM70" s="440">
        <f t="shared" ref="AM70:AM133" si="28">$A70</f>
        <v>40329</v>
      </c>
      <c r="AN70" s="437" cm="1">
        <f t="array" ref="AN70">INDEX('Index Performance'!$B$5:$XFD$1048576,-1+MATCH($AM70,'Index Performance'!$A$4:$A$1048576, 0), MATCH(AN$4, 'Index Performance'!$B$5:$XFD$5, 0))</f>
        <v>-5.2769740000000002E-3</v>
      </c>
      <c r="AO70" s="437" cm="1">
        <f t="array" ref="AO70">INDEX('Index Performance'!$B$5:$XFD$1048576,-1+MATCH($AM70,'Index Performance'!$A$4:$A$1048576, 0), MATCH(AO$4, 'Index Performance'!$B$5:$XFD$5, 0))</f>
        <v>1.7104830000000001E-2</v>
      </c>
      <c r="AP70" s="437" cm="1">
        <f t="array" ref="AP70">INDEX('Index Performance'!$B$5:$XFD$1048576,-1+MATCH($AM70,'Index Performance'!$A$4:$A$1048576, 0), MATCH(AP$4, 'Index Performance'!$B$5:$XFD$5, 0))</f>
        <v>-6.4323280000000007E-5</v>
      </c>
      <c r="AQ70" s="437" cm="1">
        <f t="array" ref="AQ70">INDEX('Index Performance'!$B$5:$XFD$1048576,-1+MATCH($AM70,'Index Performance'!$A$4:$A$1048576, 0), MATCH(AQ$4, 'Index Performance'!$B$5:$XFD$5, 0))</f>
        <v>-3.5720388364426703E-2</v>
      </c>
      <c r="AR70" s="437" cm="1">
        <f t="array" ref="AR70">INDEX('Index Performance'!$B$5:$XFD$1048576,-1+MATCH($AM70,'Index Performance'!$A$4:$A$1048576, 0), MATCH(AR$4, 'Index Performance'!$B$5:$XFD$5, 0))</f>
        <v>-2.5343619999999997E-2</v>
      </c>
      <c r="AS70" s="437" cm="1">
        <f t="array" ref="AS70">INDEX('Index Performance'!$B$5:$XFD$1048576,-1+MATCH($AM70,'Index Performance'!$A$4:$A$1048576, 0), MATCH(AS$4, 'Index Performance'!$B$5:$XFD$5, 0))</f>
        <v>-1.7633049776463405E-2</v>
      </c>
      <c r="AT70" s="437" cm="1">
        <f t="array" ref="AT70">INDEX('Index Performance'!$B$5:$XFD$1048576,-1+MATCH($AM70,'Index Performance'!$A$4:$A$1048576, 0), MATCH(AT$4, 'Index Performance'!$B$5:$XFD$5, 0))</f>
        <v>-3.44123E-2</v>
      </c>
      <c r="AU70" s="437" cm="1">
        <f t="array" ref="AU70">INDEX('Index Performance'!$B$5:$XFD$1048576,-1+MATCH($AM70,'Index Performance'!$A$4:$A$1048576, 0), MATCH(AU$4, 'Index Performance'!$B$5:$XFD$5, 0))</f>
        <v>-5.4496295196011513E-2</v>
      </c>
      <c r="AV70" s="437" cm="1">
        <f t="array" ref="AV70">INDEX('Index Performance'!$B$5:$XFD$1048576,-1+MATCH($AM70,'Index Performance'!$A$4:$A$1048576, 0), MATCH(AV$4, 'Index Performance'!$B$5:$XFD$5, 0))</f>
        <v>8.8577882102838235E-3</v>
      </c>
      <c r="AW70" s="437" cm="1">
        <f t="array" ref="AW70">INDEX('Index Performance'!$B$5:$XFD$1048576,-1+MATCH($AM70,'Index Performance'!$A$4:$A$1048576, 0), MATCH(AW$4, 'Index Performance'!$B$5:$XFD$5, 0))</f>
        <v>-3.5482021783391771E-2</v>
      </c>
      <c r="AX70" s="437" cm="1">
        <f t="array" ref="AX70">INDEX('Index Performance'!$B$5:$XFD$1048576,-1+MATCH($AM70,'Index Performance'!$A$4:$A$1048576, 0), MATCH(AX$4, 'Index Performance'!$B$5:$XFD$5, 0))</f>
        <v>-1.549461900819793E-2</v>
      </c>
      <c r="AY70" s="437" cm="1">
        <f t="array" ref="AY70">INDEX('Index Performance'!$B$5:$XFD$1048576,-1+MATCH($AM70,'Index Performance'!$A$4:$A$1048576, 0), MATCH(AY$4, 'Index Performance'!$B$5:$XFD$5, 0))</f>
        <v>-2.5929812662989327E-2</v>
      </c>
      <c r="AZ70" s="437" cm="1">
        <f t="array" ref="AZ70">INDEX('Index Performance'!$B$5:$XFD$1048576,-1+MATCH($AM70,'Index Performance'!$A$4:$A$1048576, 0), MATCH(AZ$4, 'Index Performance'!$B$5:$XFD$5, 0))</f>
        <v>-4.9843691290766601E-2</v>
      </c>
      <c r="BA70" s="437" cm="1">
        <f t="array" ref="BA70">INDEX('Index Performance'!$B$5:$XFD$1048576,-1+MATCH($AM70,'Index Performance'!$A$4:$A$1048576, 0), MATCH(BA$4, 'Index Performance'!$B$5:$XFD$5, 0))</f>
        <v>-9.4810900000000004E-2</v>
      </c>
      <c r="BB70" s="437" cm="1">
        <f t="array" ref="BB70">INDEX('Index Performance'!$B$5:$XFD$1048576,-1+MATCH($AM70,'Index Performance'!$A$4:$A$1048576, 0), MATCH(BB$4, 'Index Performance'!$B$5:$XFD$5, 0))</f>
        <v>-8.1232159999999998E-2</v>
      </c>
      <c r="BC70" s="437" cm="1">
        <f t="array" ref="BC70">INDEX('Index Performance'!$B$5:$XFD$1048576,-1+MATCH($AM70,'Index Performance'!$A$4:$A$1048576, 0), MATCH(BC$4, 'Index Performance'!$B$5:$XFD$5, 0))</f>
        <v>-0.12174810000000001</v>
      </c>
      <c r="BD70" s="437" cm="1">
        <f t="array" ref="BD70">INDEX('Index Performance'!$B$5:$XFD$1048576,-1+MATCH($AM70,'Index Performance'!$A$4:$A$1048576, 0), MATCH(BD$4, 'Index Performance'!$B$5:$XFD$5, 0))</f>
        <v>-8.0867559999999991E-2</v>
      </c>
      <c r="BE70" s="437" cm="1">
        <f t="array" ref="BE70">INDEX('Index Performance'!$B$5:$XFD$1048576,-1+MATCH($AM70,'Index Performance'!$A$4:$A$1048576, 0), MATCH(BE$4, 'Index Performance'!$B$5:$XFD$5, 0))</f>
        <v>-0.10711632264108273</v>
      </c>
      <c r="BF70" s="437" cm="1">
        <f t="array" ref="BF70">INDEX('Index Performance'!$B$5:$XFD$1048576,-1+MATCH($AM70,'Index Performance'!$A$4:$A$1048576, 0), MATCH(BF$4, 'Index Performance'!$B$5:$XFD$5, 0))</f>
        <v>-9.0782959999999996E-2</v>
      </c>
      <c r="BG70" s="437" cm="1">
        <f t="array" ref="BG70">INDEX('Index Performance'!$B$5:$XFD$1048576,-1+MATCH($AM70,'Index Performance'!$A$4:$A$1048576, 0), MATCH(BG$4, 'Index Performance'!$B$5:$XFD$5, 0))</f>
        <v>-2.643247980471497E-2</v>
      </c>
      <c r="BH70" s="437" cm="1">
        <f t="array" ref="BH70">INDEX('Index Performance'!$B$5:$XFD$1048576,-1+MATCH($AM70,'Index Performance'!$A$4:$A$1048576, 0), MATCH(BH$4, 'Index Performance'!$B$5:$XFD$5, 0))</f>
        <v>-3.3946489020993287E-2</v>
      </c>
      <c r="BI70" s="437" cm="1">
        <f t="array" ref="BI70">INDEX('Index Performance'!$B$5:$XFD$1048576,-1+MATCH($AM70,'Index Performance'!$A$4:$A$1048576, 0), MATCH(BI$4, 'Index Performance'!$B$5:$XFD$5, 0))</f>
        <v>-3.2251752578061232E-2</v>
      </c>
      <c r="BJ70" s="437" cm="1">
        <f t="array" ref="BJ70">INDEX('Index Performance'!$B$5:$XFD$1048576,-1+MATCH($AM70,'Index Performance'!$A$4:$A$1048576, 0), MATCH(BJ$4, 'Index Performance'!$B$5:$XFD$5, 0))</f>
        <v>-9.2279051852802718E-3</v>
      </c>
      <c r="BK70" s="437" cm="1">
        <f t="array" ref="BK70">INDEX('Index Performance'!$B$5:$XFD$1048576,-1+MATCH($AM70,'Index Performance'!$A$4:$A$1048576, 0), MATCH(BK$4, 'Index Performance'!$B$5:$XFD$5, 0))</f>
        <v>-2.9119904765091409E-2</v>
      </c>
      <c r="BL70" s="437" t="str" cm="1">
        <f t="array" ref="BL70">INDEX('Index Performance'!$B$5:$XFD$1048576,-1+MATCH($AM70,'Index Performance'!$A$4:$A$1048576, 0), MATCH(BL$4, 'Index Performance'!$B$5:$XFD$5, 0))</f>
        <v/>
      </c>
      <c r="BM70" s="437" t="str" cm="1">
        <f t="array" ref="BM70">INDEX('Index Performance'!$B$5:$XFD$1048576,-1+MATCH($AM70,'Index Performance'!$A$4:$A$1048576, 0), MATCH(BM$4, 'Index Performance'!$B$5:$XFD$5, 0))</f>
        <v/>
      </c>
      <c r="BN70" s="437" t="str" cm="1">
        <f t="array" ref="BN70">INDEX('Index Performance'!$B$5:$XFD$1048576,-1+MATCH($AM70,'Index Performance'!$A$4:$A$1048576, 0), MATCH(BN$4, 'Index Performance'!$B$5:$XFD$5, 0))</f>
        <v/>
      </c>
      <c r="BO70" s="437" t="str" cm="1">
        <f t="array" ref="BO70">INDEX('Index Performance'!$B$5:$XFD$1048576,-1+MATCH($AM70,'Index Performance'!$A$4:$A$1048576, 0), MATCH(BO$4, 'Index Performance'!$B$5:$XFD$5, 0))</f>
        <v/>
      </c>
      <c r="BP70" s="437" cm="1">
        <f t="array" ref="BP70">INDEX('Index Performance'!$B$5:$XFD$1048576,-1+MATCH($AM70,'Index Performance'!$A$4:$A$1048576, 0), MATCH(BP$4, 'Index Performance'!$B$5:$XFD$5, 0))</f>
        <v>-6.922950608681766E-2</v>
      </c>
      <c r="BQ70" s="437" cm="1">
        <f t="array" ref="BQ70">INDEX('Index Performance'!$B$5:$XFD$1048576,-1+MATCH($AM70,'Index Performance'!$A$4:$A$1048576, 0), MATCH(BQ$4, 'Index Performance'!$B$5:$XFD$5, 0))</f>
        <v>-8.2540620984839608E-2</v>
      </c>
      <c r="BR70" s="437" cm="1">
        <f t="array" ref="BR70">INDEX('Index Performance'!$B$5:$XFD$1048576,-1+MATCH($AM70,'Index Performance'!$A$4:$A$1048576, 0), MATCH(BR$4, 'Index Performance'!$B$5:$XFD$5, 0))</f>
        <v>1.7361306205946114E-2</v>
      </c>
      <c r="BS70" s="437" cm="1">
        <f t="array" ref="BS70">INDEX('Index Performance'!$B$5:$XFD$1048576,-1+MATCH($AM70,'Index Performance'!$A$4:$A$1048576, 0), MATCH(BS$4, 'Index Performance'!$B$5:$XFD$5, 0))</f>
        <v>-8.3853913584326256E-2</v>
      </c>
      <c r="BT70" s="437" cm="1">
        <f t="array" ref="BT70">INDEX('Index Performance'!$B$5:$XFD$1048576,-1+MATCH($AM70,'Index Performance'!$A$4:$A$1048576, 0), MATCH(BT$4, 'Index Performance'!$B$5:$XFD$5, 0))</f>
        <v>2.8702248342786785E-3</v>
      </c>
      <c r="BU70" s="437" cm="1">
        <f t="array" ref="BU70">INDEX('Index Performance'!$B$5:$XFD$1048576,-1+MATCH($AM70,'Index Performance'!$A$4:$A$1048576, 0), MATCH(BU$4, 'Index Performance'!$B$5:$XFD$5, 0))</f>
        <v>2.0758442610500083E-3</v>
      </c>
      <c r="BV70" s="437"/>
      <c r="BW70" s="440">
        <f t="shared" ref="BW70:BW133" si="29">$A70</f>
        <v>40329</v>
      </c>
      <c r="BX70" s="435">
        <f t="shared" si="10"/>
        <v>-4.3757976911491574E-2</v>
      </c>
      <c r="BY70" s="443">
        <f t="shared" si="11"/>
        <v>-5.4794520547945207E-5</v>
      </c>
      <c r="BZ70" s="438">
        <f t="shared" ref="BZ70:BZ133" si="30">(1+BX70)*(1+BY70)^((DAY(EOMONTH($A70,0))))-1</f>
        <v>-4.53809440946914E-2</v>
      </c>
      <c r="CA70" s="462">
        <v>-2.8190194544691401E-2</v>
      </c>
      <c r="CB70" s="444">
        <f t="shared" si="12"/>
        <v>1.6229671831998263E-3</v>
      </c>
      <c r="CD70" s="440">
        <f t="shared" si="13"/>
        <v>40329</v>
      </c>
      <c r="CE70" s="435">
        <f t="shared" si="14"/>
        <v>-3.2356040162725162E-2</v>
      </c>
      <c r="CF70" s="443">
        <f t="shared" si="15"/>
        <v>-5.4794520547945207E-5</v>
      </c>
      <c r="CG70" s="438">
        <f t="shared" si="16"/>
        <v>-3.399835910909943E-2</v>
      </c>
      <c r="CH70" s="438"/>
      <c r="CI70" s="444">
        <f t="shared" si="17"/>
        <v>1.6423189463742674E-3</v>
      </c>
      <c r="CK70" s="440">
        <f t="shared" si="18"/>
        <v>40329</v>
      </c>
      <c r="CL70" s="459">
        <f t="shared" si="19"/>
        <v>-3.3089676016151495E-2</v>
      </c>
      <c r="CM70" s="443">
        <f t="shared" si="20"/>
        <v>-5.4794520547945207E-5</v>
      </c>
      <c r="CN70" s="438">
        <f t="shared" si="21"/>
        <v>-3.4730749810267469E-2</v>
      </c>
      <c r="CO70" s="441" t="s">
        <v>0</v>
      </c>
      <c r="CP70" s="444">
        <f t="shared" si="22"/>
        <v>1.6410737941159742E-3</v>
      </c>
      <c r="CR70" s="440">
        <f t="shared" ref="CR70:CR133" si="31">CD70</f>
        <v>40329</v>
      </c>
      <c r="CS70" s="459">
        <f t="shared" si="23"/>
        <v>-4.0111175702357491E-2</v>
      </c>
      <c r="CT70" s="443">
        <f t="shared" si="24"/>
        <v>-5.4794520547945207E-5</v>
      </c>
      <c r="CU70" s="438">
        <f t="shared" si="25"/>
        <v>-4.174033236326613E-2</v>
      </c>
      <c r="CV70" s="441" t="s">
        <v>0</v>
      </c>
      <c r="CW70" s="444">
        <f t="shared" si="26"/>
        <v>1.62915666090864E-3</v>
      </c>
      <c r="CZ70" s="435">
        <f>_xlfn.XLOOKUP($A70,'Index Performance'!$A$21:$A$500,'Index Performance'!$AP$21:$AP$500,"---",FALSE)</f>
        <v>7.3372633690338418E-5</v>
      </c>
      <c r="DA70" s="435">
        <f>_xlfn.XLOOKUP($A70,'Index Performance'!$A$21:$A$500,'Index Performance'!$B$21:$B$500,"---",FALSE)</f>
        <v>7.7416710000000003E-3</v>
      </c>
      <c r="DB70" s="435">
        <f>_xlfn.XLOOKUP($A70,'Index Performance'!$A$21:$A$500,'Index Performance'!$Q$21:$Q$500,"---",FALSE)</f>
        <v>-9.4810900000000004E-2</v>
      </c>
      <c r="DC70" s="435">
        <f>_xlfn.XLOOKUP($A70,'Index Performance'!$A$21:$A$500,'Index Performance'!$W$21:$W$500,"---",FALSE)</f>
        <v>-2.643247980471497E-2</v>
      </c>
    </row>
    <row r="71" spans="1:107">
      <c r="A71" s="436">
        <v>40359</v>
      </c>
      <c r="B71" s="435">
        <v>2.000000001909337E-2</v>
      </c>
      <c r="C71" s="437">
        <v>0.12749599751417609</v>
      </c>
      <c r="D71" s="437">
        <v>3.2144325901189742E-11</v>
      </c>
      <c r="E71" s="437">
        <v>1.500000000230209E-2</v>
      </c>
      <c r="F71" s="437">
        <v>2.8495905882327589E-12</v>
      </c>
      <c r="G71" s="437">
        <v>7.5040022727413799E-3</v>
      </c>
      <c r="H71" s="437">
        <v>5.0000000008602044E-3</v>
      </c>
      <c r="I71" s="437">
        <v>4.9999999920561098E-3</v>
      </c>
      <c r="J71" s="437">
        <v>2.00000000346191E-2</v>
      </c>
      <c r="K71" s="437">
        <v>1.9999999943590269E-2</v>
      </c>
      <c r="L71" s="437">
        <v>9.0299767069448419E-11</v>
      </c>
      <c r="M71" s="437">
        <v>4.3903443947143577E-12</v>
      </c>
      <c r="N71" s="437">
        <v>0</v>
      </c>
      <c r="O71" s="437">
        <v>3.2486785125809438E-13</v>
      </c>
      <c r="P71" s="437">
        <v>0.44999999999959123</v>
      </c>
      <c r="Q71" s="437">
        <v>7.4999999919271006E-3</v>
      </c>
      <c r="R71" s="437">
        <v>7.5000000308202246E-3</v>
      </c>
      <c r="S71" s="437">
        <v>5.0000000065974336E-3</v>
      </c>
      <c r="T71" s="437">
        <v>4.9999999976977133E-3</v>
      </c>
      <c r="U71" s="437">
        <v>1.355028845563766E-12</v>
      </c>
      <c r="V71" s="437">
        <v>4.0093346225719489E-13</v>
      </c>
      <c r="W71" s="437">
        <v>1.180774559099849E-11</v>
      </c>
      <c r="X71" s="437">
        <v>3.4758135986884057E-11</v>
      </c>
      <c r="Y71" s="437">
        <v>0.10000000000737889</v>
      </c>
      <c r="Z71" s="437">
        <v>8.4999999994457912E-2</v>
      </c>
      <c r="AA71" s="437">
        <v>9.9999999987741423E-3</v>
      </c>
      <c r="AB71" s="437">
        <v>0</v>
      </c>
      <c r="AC71" s="437">
        <v>0</v>
      </c>
      <c r="AD71" s="437">
        <v>9.2291841521938167E-13</v>
      </c>
      <c r="AE71" s="437">
        <v>0</v>
      </c>
      <c r="AF71" s="437">
        <v>5.00000000026787E-2</v>
      </c>
      <c r="AG71" s="437">
        <v>7.8130835134970766E-12</v>
      </c>
      <c r="AH71" s="437">
        <v>1.000000000079769E-2</v>
      </c>
      <c r="AI71" s="437">
        <v>5.0000000002773867E-2</v>
      </c>
      <c r="AJ71" s="426"/>
      <c r="AK71" s="438">
        <f t="shared" si="27"/>
        <v>1</v>
      </c>
      <c r="AL71" s="439"/>
      <c r="AM71" s="440">
        <f t="shared" si="28"/>
        <v>40359</v>
      </c>
      <c r="AN71" s="437" cm="1">
        <f t="array" ref="AN71">INDEX('Index Performance'!$B$5:$XFD$1048576,-1+MATCH($AM71,'Index Performance'!$A$4:$A$1048576, 0), MATCH(AN$4, 'Index Performance'!$B$5:$XFD$5, 0))</f>
        <v>1.304667E-2</v>
      </c>
      <c r="AO71" s="437" cm="1">
        <f t="array" ref="AO71">INDEX('Index Performance'!$B$5:$XFD$1048576,-1+MATCH($AM71,'Index Performance'!$A$4:$A$1048576, 0), MATCH(AO$4, 'Index Performance'!$B$5:$XFD$5, 0))</f>
        <v>1.8569080000000002E-2</v>
      </c>
      <c r="AP71" s="437" cm="1">
        <f t="array" ref="AP71">INDEX('Index Performance'!$B$5:$XFD$1048576,-1+MATCH($AM71,'Index Performance'!$A$4:$A$1048576, 0), MATCH(AP$4, 'Index Performance'!$B$5:$XFD$5, 0))</f>
        <v>1.4263650000000001E-2</v>
      </c>
      <c r="AQ71" s="437" cm="1">
        <f t="array" ref="AQ71">INDEX('Index Performance'!$B$5:$XFD$1048576,-1+MATCH($AM71,'Index Performance'!$A$4:$A$1048576, 0), MATCH(AQ$4, 'Index Performance'!$B$5:$XFD$5, 0))</f>
        <v>1.3792046128789481E-2</v>
      </c>
      <c r="AR71" s="437" cm="1">
        <f t="array" ref="AR71">INDEX('Index Performance'!$B$5:$XFD$1048576,-1+MATCH($AM71,'Index Performance'!$A$4:$A$1048576, 0), MATCH(AR$4, 'Index Performance'!$B$5:$XFD$5, 0))</f>
        <v>2.5143879999999997E-2</v>
      </c>
      <c r="AS71" s="437" cm="1">
        <f t="array" ref="AS71">INDEX('Index Performance'!$B$5:$XFD$1048576,-1+MATCH($AM71,'Index Performance'!$A$4:$A$1048576, 0), MATCH(AS$4, 'Index Performance'!$B$5:$XFD$5, 0))</f>
        <v>2.3853160981072374E-2</v>
      </c>
      <c r="AT71" s="437" cm="1">
        <f t="array" ref="AT71">INDEX('Index Performance'!$B$5:$XFD$1048576,-1+MATCH($AM71,'Index Performance'!$A$4:$A$1048576, 0), MATCH(AT$4, 'Index Performance'!$B$5:$XFD$5, 0))</f>
        <v>2.683702E-2</v>
      </c>
      <c r="AU71" s="437" cm="1">
        <f t="array" ref="AU71">INDEX('Index Performance'!$B$5:$XFD$1048576,-1+MATCH($AM71,'Index Performance'!$A$4:$A$1048576, 0), MATCH(AU$4, 'Index Performance'!$B$5:$XFD$5, 0))</f>
        <v>6.9740746773430118E-3</v>
      </c>
      <c r="AV71" s="437" cm="1">
        <f t="array" ref="AV71">INDEX('Index Performance'!$B$5:$XFD$1048576,-1+MATCH($AM71,'Index Performance'!$A$4:$A$1048576, 0), MATCH(AV$4, 'Index Performance'!$B$5:$XFD$5, 0))</f>
        <v>1.1896922604152982E-2</v>
      </c>
      <c r="AW71" s="437" cm="1">
        <f t="array" ref="AW71">INDEX('Index Performance'!$B$5:$XFD$1048576,-1+MATCH($AM71,'Index Performance'!$A$4:$A$1048576, 0), MATCH(AW$4, 'Index Performance'!$B$5:$XFD$5, 0))</f>
        <v>-4.7000314246286035E-3</v>
      </c>
      <c r="AX71" s="437" cm="1">
        <f t="array" ref="AX71">INDEX('Index Performance'!$B$5:$XFD$1048576,-1+MATCH($AM71,'Index Performance'!$A$4:$A$1048576, 0), MATCH(AX$4, 'Index Performance'!$B$5:$XFD$5, 0))</f>
        <v>3.7206810334566853E-4</v>
      </c>
      <c r="AY71" s="437" cm="1">
        <f t="array" ref="AY71">INDEX('Index Performance'!$B$5:$XFD$1048576,-1+MATCH($AM71,'Index Performance'!$A$4:$A$1048576, 0), MATCH(AY$4, 'Index Performance'!$B$5:$XFD$5, 0))</f>
        <v>3.8191499953650343E-3</v>
      </c>
      <c r="AZ71" s="437" cm="1">
        <f t="array" ref="AZ71">INDEX('Index Performance'!$B$5:$XFD$1048576,-1+MATCH($AM71,'Index Performance'!$A$4:$A$1048576, 0), MATCH(AZ$4, 'Index Performance'!$B$5:$XFD$5, 0))</f>
        <v>-1.8639259308808831E-2</v>
      </c>
      <c r="BA71" s="437" cm="1">
        <f t="array" ref="BA71">INDEX('Index Performance'!$B$5:$XFD$1048576,-1+MATCH($AM71,'Index Performance'!$A$4:$A$1048576, 0), MATCH(BA$4, 'Index Performance'!$B$5:$XFD$5, 0))</f>
        <v>-3.0804109999999999E-2</v>
      </c>
      <c r="BB71" s="437" cm="1">
        <f t="array" ref="BB71">INDEX('Index Performance'!$B$5:$XFD$1048576,-1+MATCH($AM71,'Index Performance'!$A$4:$A$1048576, 0), MATCH(BB$4, 'Index Performance'!$B$5:$XFD$5, 0))</f>
        <v>-5.3634359999999999E-2</v>
      </c>
      <c r="BC71" s="437" cm="1">
        <f t="array" ref="BC71">INDEX('Index Performance'!$B$5:$XFD$1048576,-1+MATCH($AM71,'Index Performance'!$A$4:$A$1048576, 0), MATCH(BC$4, 'Index Performance'!$B$5:$XFD$5, 0))</f>
        <v>-7.4341570000000003E-3</v>
      </c>
      <c r="BD71" s="437" cm="1">
        <f t="array" ref="BD71">INDEX('Index Performance'!$B$5:$XFD$1048576,-1+MATCH($AM71,'Index Performance'!$A$4:$A$1048576, 0), MATCH(BD$4, 'Index Performance'!$B$5:$XFD$5, 0))</f>
        <v>-2.0065029999999998E-2</v>
      </c>
      <c r="BE71" s="437" cm="1">
        <f t="array" ref="BE71">INDEX('Index Performance'!$B$5:$XFD$1048576,-1+MATCH($AM71,'Index Performance'!$A$4:$A$1048576, 0), MATCH(BE$4, 'Index Performance'!$B$5:$XFD$5, 0))</f>
        <v>6.9100249629172605E-3</v>
      </c>
      <c r="BF71" s="437" cm="1">
        <f t="array" ref="BF71">INDEX('Index Performance'!$B$5:$XFD$1048576,-1+MATCH($AM71,'Index Performance'!$A$4:$A$1048576, 0), MATCH(BF$4, 'Index Performance'!$B$5:$XFD$5, 0))</f>
        <v>-3.6368259999999999E-2</v>
      </c>
      <c r="BG71" s="437" cm="1">
        <f t="array" ref="BG71">INDEX('Index Performance'!$B$5:$XFD$1048576,-1+MATCH($AM71,'Index Performance'!$A$4:$A$1048576, 0), MATCH(BG$4, 'Index Performance'!$B$5:$XFD$5, 0))</f>
        <v>-9.4289437295748124E-3</v>
      </c>
      <c r="BH71" s="437" cm="1">
        <f t="array" ref="BH71">INDEX('Index Performance'!$B$5:$XFD$1048576,-1+MATCH($AM71,'Index Performance'!$A$4:$A$1048576, 0), MATCH(BH$4, 'Index Performance'!$B$5:$XFD$5, 0))</f>
        <v>-1.3798799150012697E-2</v>
      </c>
      <c r="BI71" s="437" cm="1">
        <f t="array" ref="BI71">INDEX('Index Performance'!$B$5:$XFD$1048576,-1+MATCH($AM71,'Index Performance'!$A$4:$A$1048576, 0), MATCH(BI$4, 'Index Performance'!$B$5:$XFD$5, 0))</f>
        <v>-5.3008261587704775E-3</v>
      </c>
      <c r="BJ71" s="437" cm="1">
        <f t="array" ref="BJ71">INDEX('Index Performance'!$B$5:$XFD$1048576,-1+MATCH($AM71,'Index Performance'!$A$4:$A$1048576, 0), MATCH(BJ$4, 'Index Performance'!$B$5:$XFD$5, 0))</f>
        <v>-1.3174646883504004E-2</v>
      </c>
      <c r="BK71" s="437" cm="1">
        <f t="array" ref="BK71">INDEX('Index Performance'!$B$5:$XFD$1048576,-1+MATCH($AM71,'Index Performance'!$A$4:$A$1048576, 0), MATCH(BK$4, 'Index Performance'!$B$5:$XFD$5, 0))</f>
        <v>2.9293172967570502E-3</v>
      </c>
      <c r="BL71" s="437" cm="1">
        <f t="array" ref="BL71">INDEX('Index Performance'!$B$5:$XFD$1048576,-1+MATCH($AM71,'Index Performance'!$A$4:$A$1048576, 0), MATCH(BL$4, 'Index Performance'!$B$5:$XFD$5, 0))</f>
        <v>1.5740000000000001E-3</v>
      </c>
      <c r="BM71" s="437" cm="1">
        <f t="array" ref="BM71">INDEX('Index Performance'!$B$5:$XFD$1048576,-1+MATCH($AM71,'Index Performance'!$A$4:$A$1048576, 0), MATCH(BM$4, 'Index Performance'!$B$5:$XFD$5, 0))</f>
        <v>1.9239999999999999E-3</v>
      </c>
      <c r="BN71" s="437" cm="1">
        <f t="array" ref="BN71">INDEX('Index Performance'!$B$5:$XFD$1048576,-1+MATCH($AM71,'Index Performance'!$A$4:$A$1048576, 0), MATCH(BN$4, 'Index Performance'!$B$5:$XFD$5, 0))</f>
        <v>1.0003E-2</v>
      </c>
      <c r="BO71" s="437" cm="1">
        <f t="array" ref="BO71">INDEX('Index Performance'!$B$5:$XFD$1048576,-1+MATCH($AM71,'Index Performance'!$A$4:$A$1048576, 0), MATCH(BO$4, 'Index Performance'!$B$5:$XFD$5, 0))</f>
        <v>8.9759999999999996E-3</v>
      </c>
      <c r="BP71" s="437" cm="1">
        <f t="array" ref="BP71">INDEX('Index Performance'!$B$5:$XFD$1048576,-1+MATCH($AM71,'Index Performance'!$A$4:$A$1048576, 0), MATCH(BP$4, 'Index Performance'!$B$5:$XFD$5, 0))</f>
        <v>3.1823571296878406E-3</v>
      </c>
      <c r="BQ71" s="437" cm="1">
        <f t="array" ref="BQ71">INDEX('Index Performance'!$B$5:$XFD$1048576,-1+MATCH($AM71,'Index Performance'!$A$4:$A$1048576, 0), MATCH(BQ$4, 'Index Performance'!$B$5:$XFD$5, 0))</f>
        <v>-1.9712311090347434E-4</v>
      </c>
      <c r="BR71" s="437" cm="1">
        <f t="array" ref="BR71">INDEX('Index Performance'!$B$5:$XFD$1048576,-1+MATCH($AM71,'Index Performance'!$A$4:$A$1048576, 0), MATCH(BR$4, 'Index Performance'!$B$5:$XFD$5, 0))</f>
        <v>2.2335972841116103E-2</v>
      </c>
      <c r="BS71" s="437" cm="1">
        <f t="array" ref="BS71">INDEX('Index Performance'!$B$5:$XFD$1048576,-1+MATCH($AM71,'Index Performance'!$A$4:$A$1048576, 0), MATCH(BS$4, 'Index Performance'!$B$5:$XFD$5, 0))</f>
        <v>-1.9353004574114929E-2</v>
      </c>
      <c r="BT71" s="437" cm="1">
        <f t="array" ref="BT71">INDEX('Index Performance'!$B$5:$XFD$1048576,-1+MATCH($AM71,'Index Performance'!$A$4:$A$1048576, 0), MATCH(BT$4, 'Index Performance'!$B$5:$XFD$5, 0))</f>
        <v>1.6354344122657682E-3</v>
      </c>
      <c r="BU71" s="437" cm="1">
        <f t="array" ref="BU71">INDEX('Index Performance'!$B$5:$XFD$1048576,-1+MATCH($AM71,'Index Performance'!$A$4:$A$1048576, 0), MATCH(BU$4, 'Index Performance'!$B$5:$XFD$5, 0))</f>
        <v>-8.387227162489852E-3</v>
      </c>
      <c r="BV71" s="437"/>
      <c r="BW71" s="440">
        <f t="shared" si="29"/>
        <v>40359</v>
      </c>
      <c r="BX71" s="435">
        <f t="shared" ref="BX71:BX134" si="32">SUMPRODUCT(AN71:BU71,B70:AI70)</f>
        <v>-2.3611224456511329E-2</v>
      </c>
      <c r="BY71" s="443">
        <f t="shared" ref="BY71:BY134" si="33">-2%/365</f>
        <v>-5.4794520547945207E-5</v>
      </c>
      <c r="BZ71" s="438">
        <f t="shared" si="30"/>
        <v>-2.5214972529695623E-2</v>
      </c>
      <c r="CA71" s="462">
        <v>-4.7756769395304044E-3</v>
      </c>
      <c r="CB71" s="444">
        <f t="shared" ref="CB71:CB134" si="34">BX71-BZ71</f>
        <v>1.603748073184294E-3</v>
      </c>
      <c r="CD71" s="440">
        <f t="shared" ref="CD71:CD134" si="35">BW71</f>
        <v>40359</v>
      </c>
      <c r="CE71" s="435">
        <f t="shared" ref="CE71:CE134" si="36">SUMPRODUCT(AN71:BU71,$B$247:$AI$247)</f>
        <v>-1.2150024772219378E-2</v>
      </c>
      <c r="CF71" s="443">
        <f t="shared" ref="CF71:CF134" si="37">-2%/365</f>
        <v>-5.4794520547945207E-5</v>
      </c>
      <c r="CG71" s="438">
        <f t="shared" ref="CG71:CG134" si="38">(1+CE71)*(1+CF71)^((DAY(EOMONTH($A71,0))))-1</f>
        <v>-1.3772598212276499E-2</v>
      </c>
      <c r="CH71" s="438"/>
      <c r="CI71" s="444">
        <f t="shared" ref="CI71:CI134" si="39">CE71-CG71</f>
        <v>1.6225734400571214E-3</v>
      </c>
      <c r="CK71" s="440">
        <f t="shared" ref="CK71:CK134" si="40">CD71</f>
        <v>40359</v>
      </c>
      <c r="CL71" s="459">
        <f t="shared" ref="CL71:CL134" si="41">SUMPRODUCT($AN71:$BU71,$B$1:$AI$1)</f>
        <v>-8.7120023866690301E-3</v>
      </c>
      <c r="CM71" s="443">
        <f t="shared" ref="CM71:CM134" si="42">-2%/365</f>
        <v>-5.4794520547945207E-5</v>
      </c>
      <c r="CN71" s="438">
        <f t="shared" ref="CN71:CN134" si="43">(1+CL71)*(1+CM71)^((DAY(EOMONTH($A71,0))))-1</f>
        <v>-1.0340222882401551E-2</v>
      </c>
      <c r="CO71" s="441" t="s">
        <v>0</v>
      </c>
      <c r="CP71" s="444">
        <f t="shared" ref="CP71:CP134" si="44">CL71-CN71</f>
        <v>1.6282204957325207E-3</v>
      </c>
      <c r="CR71" s="440">
        <f t="shared" si="31"/>
        <v>40359</v>
      </c>
      <c r="CS71" s="459">
        <f t="shared" ref="CS71:CS134" si="45">SUMPRODUCT($CZ$3:$DC$3,$CZ71:$DC71)</f>
        <v>-1.2130355464787409E-2</v>
      </c>
      <c r="CT71" s="443">
        <f t="shared" ref="CT71:CT134" si="46">-2%/365</f>
        <v>-5.4794520547945207E-5</v>
      </c>
      <c r="CU71" s="438">
        <f t="shared" ref="CU71:CU134" si="47">(1+CS71)*(1+CT71)^((DAY(EOMONTH($A71,0))))-1</f>
        <v>-1.3752961212276427E-2</v>
      </c>
      <c r="CV71" s="441" t="s">
        <v>0</v>
      </c>
      <c r="CW71" s="444">
        <f t="shared" ref="CW71:CW134" si="48">CS71-CU71</f>
        <v>1.6226057474890178E-3</v>
      </c>
      <c r="CZ71" s="435">
        <f>_xlfn.XLOOKUP($A71,'Index Performance'!$A$21:$A$500,'Index Performance'!$AP$21:$AP$500,"---",FALSE)</f>
        <v>7.1146040204594918E-4</v>
      </c>
      <c r="DA71" s="435">
        <f>_xlfn.XLOOKUP($A71,'Index Performance'!$A$21:$A$500,'Index Performance'!$B$21:$B$500,"---",FALSE)</f>
        <v>9.1267469999999993E-3</v>
      </c>
      <c r="DB71" s="435">
        <f>_xlfn.XLOOKUP($A71,'Index Performance'!$A$21:$A$500,'Index Performance'!$Q$21:$Q$500,"---",FALSE)</f>
        <v>-3.0804109999999999E-2</v>
      </c>
      <c r="DC71" s="435">
        <f>_xlfn.XLOOKUP($A71,'Index Performance'!$A$21:$A$500,'Index Performance'!$W$21:$W$500,"---",FALSE)</f>
        <v>-9.4289437295748124E-3</v>
      </c>
    </row>
    <row r="72" spans="1:107">
      <c r="A72" s="436">
        <v>40390</v>
      </c>
      <c r="B72" s="435">
        <v>2.000000001205382E-2</v>
      </c>
      <c r="C72" s="437">
        <v>5.3582268833261497E-2</v>
      </c>
      <c r="D72" s="437">
        <v>1.2356994182364659E-11</v>
      </c>
      <c r="E72" s="437">
        <v>1.5000000001670601E-2</v>
      </c>
      <c r="F72" s="437">
        <v>2.0373409834610439E-12</v>
      </c>
      <c r="G72" s="437">
        <v>0.1000000000010505</v>
      </c>
      <c r="H72" s="437">
        <v>5.0000000032914991E-3</v>
      </c>
      <c r="I72" s="437">
        <v>4.9999999924733758E-3</v>
      </c>
      <c r="J72" s="437">
        <v>2.0000000022029861E-2</v>
      </c>
      <c r="K72" s="437">
        <v>0</v>
      </c>
      <c r="L72" s="437">
        <v>3.2504001964180892E-2</v>
      </c>
      <c r="M72" s="437">
        <v>2.353184594388944E-12</v>
      </c>
      <c r="N72" s="437">
        <v>0</v>
      </c>
      <c r="O72" s="437">
        <v>0</v>
      </c>
      <c r="P72" s="437">
        <v>0.41891372908741797</v>
      </c>
      <c r="Q72" s="437">
        <v>7.4999999921892763E-3</v>
      </c>
      <c r="R72" s="437">
        <v>7.5000000188751156E-3</v>
      </c>
      <c r="S72" s="437">
        <v>5.0000000204876612E-3</v>
      </c>
      <c r="T72" s="437">
        <v>4.9999999976471426E-3</v>
      </c>
      <c r="U72" s="437">
        <v>1.0588144741252381E-12</v>
      </c>
      <c r="V72" s="437">
        <v>3.6374288134240989E-14</v>
      </c>
      <c r="W72" s="437">
        <v>7.9147348816556185E-12</v>
      </c>
      <c r="X72" s="437">
        <v>2.0767073649808319E-11</v>
      </c>
      <c r="Y72" s="437">
        <v>0.1000000000094339</v>
      </c>
      <c r="Z72" s="437">
        <v>8.4999999992397393E-2</v>
      </c>
      <c r="AA72" s="437">
        <v>9.9999999974575721E-3</v>
      </c>
      <c r="AB72" s="437">
        <v>0</v>
      </c>
      <c r="AC72" s="437">
        <v>0</v>
      </c>
      <c r="AD72" s="437">
        <v>0</v>
      </c>
      <c r="AE72" s="437">
        <v>0</v>
      </c>
      <c r="AF72" s="437">
        <v>5.0000000003067049E-2</v>
      </c>
      <c r="AG72" s="437">
        <v>4.9412319169149491E-12</v>
      </c>
      <c r="AH72" s="437">
        <v>9.9999999997639078E-3</v>
      </c>
      <c r="AI72" s="437">
        <v>4.9999999999785188E-2</v>
      </c>
      <c r="AJ72" s="426"/>
      <c r="AK72" s="438">
        <f t="shared" si="27"/>
        <v>1</v>
      </c>
      <c r="AL72" s="439"/>
      <c r="AM72" s="440">
        <f t="shared" si="28"/>
        <v>40390</v>
      </c>
      <c r="AN72" s="437" cm="1">
        <f t="array" ref="AN72">INDEX('Index Performance'!$B$5:$XFD$1048576,-1+MATCH($AM72,'Index Performance'!$A$4:$A$1048576, 0), MATCH(AN$4, 'Index Performance'!$B$5:$XFD$5, 0))</f>
        <v>1.638771E-2</v>
      </c>
      <c r="AO72" s="437" cm="1">
        <f t="array" ref="AO72">INDEX('Index Performance'!$B$5:$XFD$1048576,-1+MATCH($AM72,'Index Performance'!$A$4:$A$1048576, 0), MATCH(AO$4, 'Index Performance'!$B$5:$XFD$5, 0))</f>
        <v>6.8201789999999991E-3</v>
      </c>
      <c r="AP72" s="437" cm="1">
        <f t="array" ref="AP72">INDEX('Index Performance'!$B$5:$XFD$1048576,-1+MATCH($AM72,'Index Performance'!$A$4:$A$1048576, 0), MATCH(AP$4, 'Index Performance'!$B$5:$XFD$5, 0))</f>
        <v>1.4499039999999999E-3</v>
      </c>
      <c r="AQ72" s="437" cm="1">
        <f t="array" ref="AQ72">INDEX('Index Performance'!$B$5:$XFD$1048576,-1+MATCH($AM72,'Index Performance'!$A$4:$A$1048576, 0), MATCH(AQ$4, 'Index Performance'!$B$5:$XFD$5, 0))</f>
        <v>3.8542106513896002E-2</v>
      </c>
      <c r="AR72" s="437" cm="1">
        <f t="array" ref="AR72">INDEX('Index Performance'!$B$5:$XFD$1048576,-1+MATCH($AM72,'Index Performance'!$A$4:$A$1048576, 0), MATCH(AR$4, 'Index Performance'!$B$5:$XFD$5, 0))</f>
        <v>4.163538E-2</v>
      </c>
      <c r="AS72" s="437" cm="1">
        <f t="array" ref="AS72">INDEX('Index Performance'!$B$5:$XFD$1048576,-1+MATCH($AM72,'Index Performance'!$A$4:$A$1048576, 0), MATCH(AS$4, 'Index Performance'!$B$5:$XFD$5, 0))</f>
        <v>3.5570348614033076E-2</v>
      </c>
      <c r="AT72" s="437" cm="1">
        <f t="array" ref="AT72">INDEX('Index Performance'!$B$5:$XFD$1048576,-1+MATCH($AM72,'Index Performance'!$A$4:$A$1048576, 0), MATCH(AT$4, 'Index Performance'!$B$5:$XFD$5, 0))</f>
        <v>4.9414119999999999E-2</v>
      </c>
      <c r="AU72" s="437" cm="1">
        <f t="array" ref="AU72">INDEX('Index Performance'!$B$5:$XFD$1048576,-1+MATCH($AM72,'Index Performance'!$A$4:$A$1048576, 0), MATCH(AU$4, 'Index Performance'!$B$5:$XFD$5, 0))</f>
        <v>4.4896931736717383E-2</v>
      </c>
      <c r="AV72" s="437" cm="1">
        <f t="array" ref="AV72">INDEX('Index Performance'!$B$5:$XFD$1048576,-1+MATCH($AM72,'Index Performance'!$A$4:$A$1048576, 0), MATCH(AV$4, 'Index Performance'!$B$5:$XFD$5, 0))</f>
        <v>9.6312364425161778E-3</v>
      </c>
      <c r="AW72" s="437" cm="1">
        <f t="array" ref="AW72">INDEX('Index Performance'!$B$5:$XFD$1048576,-1+MATCH($AM72,'Index Performance'!$A$4:$A$1048576, 0), MATCH(AW$4, 'Index Performance'!$B$5:$XFD$5, 0))</f>
        <v>2.2252117451645015E-2</v>
      </c>
      <c r="AX72" s="437" cm="1">
        <f t="array" ref="AX72">INDEX('Index Performance'!$B$5:$XFD$1048576,-1+MATCH($AM72,'Index Performance'!$A$4:$A$1048576, 0), MATCH(AX$4, 'Index Performance'!$B$5:$XFD$5, 0))</f>
        <v>3.7936831456328868E-3</v>
      </c>
      <c r="AY72" s="437" cm="1">
        <f t="array" ref="AY72">INDEX('Index Performance'!$B$5:$XFD$1048576,-1+MATCH($AM72,'Index Performance'!$A$4:$A$1048576, 0), MATCH(AY$4, 'Index Performance'!$B$5:$XFD$5, 0))</f>
        <v>3.4747764392673464E-2</v>
      </c>
      <c r="AZ72" s="437" cm="1">
        <f t="array" ref="AZ72">INDEX('Index Performance'!$B$5:$XFD$1048576,-1+MATCH($AM72,'Index Performance'!$A$4:$A$1048576, 0), MATCH(AZ$4, 'Index Performance'!$B$5:$XFD$5, 0))</f>
        <v>4.3797078902770847E-2</v>
      </c>
      <c r="BA72" s="437" cm="1">
        <f t="array" ref="BA72">INDEX('Index Performance'!$B$5:$XFD$1048576,-1+MATCH($AM72,'Index Performance'!$A$4:$A$1048576, 0), MATCH(BA$4, 'Index Performance'!$B$5:$XFD$5, 0))</f>
        <v>8.1364389999999995E-2</v>
      </c>
      <c r="BB72" s="437" cm="1">
        <f t="array" ref="BB72">INDEX('Index Performance'!$B$5:$XFD$1048576,-1+MATCH($AM72,'Index Performance'!$A$4:$A$1048576, 0), MATCH(BB$4, 'Index Performance'!$B$5:$XFD$5, 0))</f>
        <v>6.9514800000000002E-2</v>
      </c>
      <c r="BC72" s="437" cm="1">
        <f t="array" ref="BC72">INDEX('Index Performance'!$B$5:$XFD$1048576,-1+MATCH($AM72,'Index Performance'!$A$4:$A$1048576, 0), MATCH(BC$4, 'Index Performance'!$B$5:$XFD$5, 0))</f>
        <v>0.1164462</v>
      </c>
      <c r="BD72" s="437" cm="1">
        <f t="array" ref="BD72">INDEX('Index Performance'!$B$5:$XFD$1048576,-1+MATCH($AM72,'Index Performance'!$A$4:$A$1048576, 0), MATCH(BD$4, 'Index Performance'!$B$5:$XFD$5, 0))</f>
        <v>3.5598589999999999E-2</v>
      </c>
      <c r="BE72" s="437" cm="1">
        <f t="array" ref="BE72">INDEX('Index Performance'!$B$5:$XFD$1048576,-1+MATCH($AM72,'Index Performance'!$A$4:$A$1048576, 0), MATCH(BE$4, 'Index Performance'!$B$5:$XFD$5, 0))</f>
        <v>7.3871802242023499E-2</v>
      </c>
      <c r="BF72" s="437" cm="1">
        <f t="array" ref="BF72">INDEX('Index Performance'!$B$5:$XFD$1048576,-1+MATCH($AM72,'Index Performance'!$A$4:$A$1048576, 0), MATCH(BF$4, 'Index Performance'!$B$5:$XFD$5, 0))</f>
        <v>0.1229876</v>
      </c>
      <c r="BG72" s="437" cm="1">
        <f t="array" ref="BG72">INDEX('Index Performance'!$B$5:$XFD$1048576,-1+MATCH($AM72,'Index Performance'!$A$4:$A$1048576, 0), MATCH(BG$4, 'Index Performance'!$B$5:$XFD$5, 0))</f>
        <v>1.2317539395922061E-2</v>
      </c>
      <c r="BH72" s="437" cm="1">
        <f t="array" ref="BH72">INDEX('Index Performance'!$B$5:$XFD$1048576,-1+MATCH($AM72,'Index Performance'!$A$4:$A$1048576, 0), MATCH(BH$4, 'Index Performance'!$B$5:$XFD$5, 0))</f>
        <v>2.2797680732123737E-2</v>
      </c>
      <c r="BI72" s="437" cm="1">
        <f t="array" ref="BI72">INDEX('Index Performance'!$B$5:$XFD$1048576,-1+MATCH($AM72,'Index Performance'!$A$4:$A$1048576, 0), MATCH(BI$4, 'Index Performance'!$B$5:$XFD$5, 0))</f>
        <v>8.9729630357564538E-3</v>
      </c>
      <c r="BJ72" s="437" cm="1">
        <f t="array" ref="BJ72">INDEX('Index Performance'!$B$5:$XFD$1048576,-1+MATCH($AM72,'Index Performance'!$A$4:$A$1048576, 0), MATCH(BJ$4, 'Index Performance'!$B$5:$XFD$5, 0))</f>
        <v>-6.2628595440283874E-3</v>
      </c>
      <c r="BK72" s="437" cm="1">
        <f t="array" ref="BK72">INDEX('Index Performance'!$B$5:$XFD$1048576,-1+MATCH($AM72,'Index Performance'!$A$4:$A$1048576, 0), MATCH(BK$4, 'Index Performance'!$B$5:$XFD$5, 0))</f>
        <v>1.5423971584517693E-2</v>
      </c>
      <c r="BL72" s="437" t="str" cm="1">
        <f t="array" ref="BL72">INDEX('Index Performance'!$B$5:$XFD$1048576,-1+MATCH($AM72,'Index Performance'!$A$4:$A$1048576, 0), MATCH(BL$4, 'Index Performance'!$B$5:$XFD$5, 0))</f>
        <v/>
      </c>
      <c r="BM72" s="437" t="str" cm="1">
        <f t="array" ref="BM72">INDEX('Index Performance'!$B$5:$XFD$1048576,-1+MATCH($AM72,'Index Performance'!$A$4:$A$1048576, 0), MATCH(BM$4, 'Index Performance'!$B$5:$XFD$5, 0))</f>
        <v/>
      </c>
      <c r="BN72" s="437" t="str" cm="1">
        <f t="array" ref="BN72">INDEX('Index Performance'!$B$5:$XFD$1048576,-1+MATCH($AM72,'Index Performance'!$A$4:$A$1048576, 0), MATCH(BN$4, 'Index Performance'!$B$5:$XFD$5, 0))</f>
        <v/>
      </c>
      <c r="BO72" s="437" t="str" cm="1">
        <f t="array" ref="BO72">INDEX('Index Performance'!$B$5:$XFD$1048576,-1+MATCH($AM72,'Index Performance'!$A$4:$A$1048576, 0), MATCH(BO$4, 'Index Performance'!$B$5:$XFD$5, 0))</f>
        <v/>
      </c>
      <c r="BP72" s="437" cm="1">
        <f t="array" ref="BP72">INDEX('Index Performance'!$B$5:$XFD$1048576,-1+MATCH($AM72,'Index Performance'!$A$4:$A$1048576, 0), MATCH(BP$4, 'Index Performance'!$B$5:$XFD$5, 0))</f>
        <v>6.7742386512124275E-2</v>
      </c>
      <c r="BQ72" s="437" cm="1">
        <f t="array" ref="BQ72">INDEX('Index Performance'!$B$5:$XFD$1048576,-1+MATCH($AM72,'Index Performance'!$A$4:$A$1048576, 0), MATCH(BQ$4, 'Index Performance'!$B$5:$XFD$5, 0))</f>
        <v>8.7585842661575652E-2</v>
      </c>
      <c r="BR72" s="437" cm="1">
        <f t="array" ref="BR72">INDEX('Index Performance'!$B$5:$XFD$1048576,-1+MATCH($AM72,'Index Performance'!$A$4:$A$1048576, 0), MATCH(BR$4, 'Index Performance'!$B$5:$XFD$5, 0))</f>
        <v>-4.9053487688807684E-2</v>
      </c>
      <c r="BS72" s="437" cm="1">
        <f t="array" ref="BS72">INDEX('Index Performance'!$B$5:$XFD$1048576,-1+MATCH($AM72,'Index Performance'!$A$4:$A$1048576, 0), MATCH(BS$4, 'Index Performance'!$B$5:$XFD$5, 0))</f>
        <v>9.6082868553478251E-2</v>
      </c>
      <c r="BT72" s="437" cm="1">
        <f t="array" ref="BT72">INDEX('Index Performance'!$B$5:$XFD$1048576,-1+MATCH($AM72,'Index Performance'!$A$4:$A$1048576, 0), MATCH(BT$4, 'Index Performance'!$B$5:$XFD$5, 0))</f>
        <v>5.1704197564459431E-3</v>
      </c>
      <c r="BU72" s="437" cm="1">
        <f t="array" ref="BU72">INDEX('Index Performance'!$B$5:$XFD$1048576,-1+MATCH($AM72,'Index Performance'!$A$4:$A$1048576, 0), MATCH(BU$4, 'Index Performance'!$B$5:$XFD$5, 0))</f>
        <v>8.356262101294254E-3</v>
      </c>
      <c r="BV72" s="437"/>
      <c r="BW72" s="440">
        <f t="shared" si="29"/>
        <v>40390</v>
      </c>
      <c r="BX72" s="435">
        <f t="shared" si="32"/>
        <v>3.6117106649720468E-2</v>
      </c>
      <c r="BY72" s="443">
        <f t="shared" si="33"/>
        <v>-5.4794520547945207E-5</v>
      </c>
      <c r="BZ72" s="438">
        <f t="shared" si="30"/>
        <v>3.4358572699692669E-2</v>
      </c>
      <c r="CA72" s="462">
        <v>2.2628913158518671E-2</v>
      </c>
      <c r="CB72" s="444">
        <f t="shared" si="34"/>
        <v>1.7585339500277991E-3</v>
      </c>
      <c r="CD72" s="440">
        <f t="shared" si="35"/>
        <v>40390</v>
      </c>
      <c r="CE72" s="435">
        <f t="shared" si="36"/>
        <v>2.5121646076500505E-2</v>
      </c>
      <c r="CF72" s="443">
        <f t="shared" si="37"/>
        <v>-5.4794520547945207E-5</v>
      </c>
      <c r="CG72" s="438">
        <f t="shared" si="38"/>
        <v>2.3381774004159972E-2</v>
      </c>
      <c r="CH72" s="438"/>
      <c r="CI72" s="444">
        <f t="shared" si="39"/>
        <v>1.7398720723405328E-3</v>
      </c>
      <c r="CK72" s="440">
        <f t="shared" si="40"/>
        <v>40390</v>
      </c>
      <c r="CL72" s="459">
        <f t="shared" si="41"/>
        <v>2.8582419241689794E-2</v>
      </c>
      <c r="CM72" s="443">
        <f t="shared" si="42"/>
        <v>-5.4794520547945207E-5</v>
      </c>
      <c r="CN72" s="438">
        <f t="shared" si="43"/>
        <v>2.6836673424899704E-2</v>
      </c>
      <c r="CO72" s="441" t="s">
        <v>0</v>
      </c>
      <c r="CP72" s="444">
        <f t="shared" si="44"/>
        <v>1.7457458167900904E-3</v>
      </c>
      <c r="CR72" s="440">
        <f t="shared" si="31"/>
        <v>40390</v>
      </c>
      <c r="CS72" s="459">
        <f t="shared" si="45"/>
        <v>3.219490869796103E-2</v>
      </c>
      <c r="CT72" s="443">
        <f t="shared" si="46"/>
        <v>-5.4794520547945207E-5</v>
      </c>
      <c r="CU72" s="438">
        <f t="shared" si="47"/>
        <v>3.0443031638561102E-2</v>
      </c>
      <c r="CV72" s="441" t="s">
        <v>0</v>
      </c>
      <c r="CW72" s="444">
        <f t="shared" si="48"/>
        <v>1.7518770593999283E-3</v>
      </c>
      <c r="CZ72" s="435">
        <f>_xlfn.XLOOKUP($A72,'Index Performance'!$A$21:$A$500,'Index Performance'!$AP$21:$AP$500,"---",FALSE)</f>
        <v>8.7473646083857659E-4</v>
      </c>
      <c r="DA72" s="435">
        <f>_xlfn.XLOOKUP($A72,'Index Performance'!$A$21:$A$500,'Index Performance'!$B$21:$B$500,"---",FALSE)</f>
        <v>8.13411E-3</v>
      </c>
      <c r="DB72" s="435">
        <f>_xlfn.XLOOKUP($A72,'Index Performance'!$A$21:$A$500,'Index Performance'!$Q$21:$Q$500,"---",FALSE)</f>
        <v>8.1364389999999995E-2</v>
      </c>
      <c r="DC72" s="435">
        <f>_xlfn.XLOOKUP($A72,'Index Performance'!$A$21:$A$500,'Index Performance'!$W$21:$W$500,"---",FALSE)</f>
        <v>1.2317539395922061E-2</v>
      </c>
    </row>
    <row r="73" spans="1:107">
      <c r="A73" s="436">
        <v>40421</v>
      </c>
      <c r="B73" s="435">
        <v>2.0000000009639349E-2</v>
      </c>
      <c r="C73" s="437">
        <v>0.13499999996270531</v>
      </c>
      <c r="D73" s="437">
        <v>5.3420277585832036E-12</v>
      </c>
      <c r="E73" s="437">
        <v>1.500000000076623E-2</v>
      </c>
      <c r="F73" s="437">
        <v>1.112929862339831E-12</v>
      </c>
      <c r="G73" s="437">
        <v>0.10000000000117761</v>
      </c>
      <c r="H73" s="437">
        <v>5.0000000023273858E-3</v>
      </c>
      <c r="I73" s="437">
        <v>4.9999999942066361E-3</v>
      </c>
      <c r="J73" s="437">
        <v>2.0000000014553571E-2</v>
      </c>
      <c r="K73" s="437">
        <v>0</v>
      </c>
      <c r="L73" s="437">
        <v>3.6959741727922413E-12</v>
      </c>
      <c r="M73" s="437">
        <v>1.2618447266368801E-12</v>
      </c>
      <c r="N73" s="437">
        <v>0</v>
      </c>
      <c r="O73" s="437">
        <v>0</v>
      </c>
      <c r="P73" s="437">
        <v>0.32641773106258348</v>
      </c>
      <c r="Q73" s="437">
        <v>7.4999999940744801E-3</v>
      </c>
      <c r="R73" s="437">
        <v>2.6082268923983621E-2</v>
      </c>
      <c r="S73" s="437">
        <v>2.999999999962048E-2</v>
      </c>
      <c r="T73" s="437">
        <v>4.9999999981607379E-3</v>
      </c>
      <c r="U73" s="437">
        <v>6.1059000152401871E-13</v>
      </c>
      <c r="V73" s="437">
        <v>0</v>
      </c>
      <c r="W73" s="437">
        <v>4.8161325972561089E-12</v>
      </c>
      <c r="X73" s="437">
        <v>1.386180505961173E-11</v>
      </c>
      <c r="Y73" s="437">
        <v>0.10000000001025521</v>
      </c>
      <c r="Z73" s="437">
        <v>8.4999999991733452E-2</v>
      </c>
      <c r="AA73" s="437">
        <v>9.9999999971071285E-3</v>
      </c>
      <c r="AB73" s="437">
        <v>0</v>
      </c>
      <c r="AC73" s="437">
        <v>0</v>
      </c>
      <c r="AD73" s="437">
        <v>0</v>
      </c>
      <c r="AE73" s="437">
        <v>0</v>
      </c>
      <c r="AF73" s="437">
        <v>5.0000000002826353E-2</v>
      </c>
      <c r="AG73" s="437">
        <v>3.4729215169615753E-12</v>
      </c>
      <c r="AH73" s="437">
        <v>9.9999999994838922E-3</v>
      </c>
      <c r="AI73" s="437">
        <v>5.0000000000621013E-2</v>
      </c>
      <c r="AJ73" s="426"/>
      <c r="AK73" s="438">
        <f t="shared" si="27"/>
        <v>1</v>
      </c>
      <c r="AL73" s="439"/>
      <c r="AM73" s="440">
        <f t="shared" si="28"/>
        <v>40421</v>
      </c>
      <c r="AN73" s="437" cm="1">
        <f t="array" ref="AN73">INDEX('Index Performance'!$B$5:$XFD$1048576,-1+MATCH($AM73,'Index Performance'!$A$4:$A$1048576, 0), MATCH(AN$4, 'Index Performance'!$B$5:$XFD$5, 0))</f>
        <v>1.9681979999999998E-2</v>
      </c>
      <c r="AO73" s="437" cm="1">
        <f t="array" ref="AO73">INDEX('Index Performance'!$B$5:$XFD$1048576,-1+MATCH($AM73,'Index Performance'!$A$4:$A$1048576, 0), MATCH(AO$4, 'Index Performance'!$B$5:$XFD$5, 0))</f>
        <v>2.0079429999999999E-2</v>
      </c>
      <c r="AP73" s="437" cm="1">
        <f t="array" ref="AP73">INDEX('Index Performance'!$B$5:$XFD$1048576,-1+MATCH($AM73,'Index Performance'!$A$4:$A$1048576, 0), MATCH(AP$4, 'Index Performance'!$B$5:$XFD$5, 0))</f>
        <v>1.722686E-2</v>
      </c>
      <c r="AQ73" s="437" cm="1">
        <f t="array" ref="AQ73">INDEX('Index Performance'!$B$5:$XFD$1048576,-1+MATCH($AM73,'Index Performance'!$A$4:$A$1048576, 0), MATCH(AQ$4, 'Index Performance'!$B$5:$XFD$5, 0))</f>
        <v>5.3801303182918758E-3</v>
      </c>
      <c r="AR73" s="437" cm="1">
        <f t="array" ref="AR73">INDEX('Index Performance'!$B$5:$XFD$1048576,-1+MATCH($AM73,'Index Performance'!$A$4:$A$1048576, 0), MATCH(AR$4, 'Index Performance'!$B$5:$XFD$5, 0))</f>
        <v>2.0129080000000001E-2</v>
      </c>
      <c r="AS73" s="437" cm="1">
        <f t="array" ref="AS73">INDEX('Index Performance'!$B$5:$XFD$1048576,-1+MATCH($AM73,'Index Performance'!$A$4:$A$1048576, 0), MATCH(AS$4, 'Index Performance'!$B$5:$XFD$5, 0))</f>
        <v>2.16696129613132E-2</v>
      </c>
      <c r="AT73" s="437" cm="1">
        <f t="array" ref="AT73">INDEX('Index Performance'!$B$5:$XFD$1048576,-1+MATCH($AM73,'Index Performance'!$A$4:$A$1048576, 0), MATCH(AT$4, 'Index Performance'!$B$5:$XFD$5, 0))</f>
        <v>1.812325E-2</v>
      </c>
      <c r="AU73" s="437" cm="1">
        <f t="array" ref="AU73">INDEX('Index Performance'!$B$5:$XFD$1048576,-1+MATCH($AM73,'Index Performance'!$A$4:$A$1048576, 0), MATCH(AU$4, 'Index Performance'!$B$5:$XFD$5, 0))</f>
        <v>5.9970632984671646E-3</v>
      </c>
      <c r="AV73" s="437" cm="1">
        <f t="array" ref="AV73">INDEX('Index Performance'!$B$5:$XFD$1048576,-1+MATCH($AM73,'Index Performance'!$A$4:$A$1048576, 0), MATCH(AV$4, 'Index Performance'!$B$5:$XFD$5, 0))</f>
        <v>3.1368167755241316E-3</v>
      </c>
      <c r="AW73" s="437" cm="1">
        <f t="array" ref="AW73">INDEX('Index Performance'!$B$5:$XFD$1048576,-1+MATCH($AM73,'Index Performance'!$A$4:$A$1048576, 0), MATCH(AW$4, 'Index Performance'!$B$5:$XFD$5, 0))</f>
        <v>5.9085781812329152E-4</v>
      </c>
      <c r="AX73" s="437" cm="1">
        <f t="array" ref="AX73">INDEX('Index Performance'!$B$5:$XFD$1048576,-1+MATCH($AM73,'Index Performance'!$A$4:$A$1048576, 0), MATCH(AX$4, 'Index Performance'!$B$5:$XFD$5, 0))</f>
        <v>1.0797071377756762E-2</v>
      </c>
      <c r="AY73" s="437" cm="1">
        <f t="array" ref="AY73">INDEX('Index Performance'!$B$5:$XFD$1048576,-1+MATCH($AM73,'Index Performance'!$A$4:$A$1048576, 0), MATCH(AY$4, 'Index Performance'!$B$5:$XFD$5, 0))</f>
        <v>1.8770348481693455E-2</v>
      </c>
      <c r="AZ73" s="437" cm="1">
        <f t="array" ref="AZ73">INDEX('Index Performance'!$B$5:$XFD$1048576,-1+MATCH($AM73,'Index Performance'!$A$4:$A$1048576, 0), MATCH(AZ$4, 'Index Performance'!$B$5:$XFD$5, 0))</f>
        <v>-7.3119529719973819E-3</v>
      </c>
      <c r="BA73" s="437" cm="1">
        <f t="array" ref="BA73">INDEX('Index Performance'!$B$5:$XFD$1048576,-1+MATCH($AM73,'Index Performance'!$A$4:$A$1048576, 0), MATCH(BA$4, 'Index Performance'!$B$5:$XFD$5, 0))</f>
        <v>-3.4957740000000001E-2</v>
      </c>
      <c r="BB73" s="437" cm="1">
        <f t="array" ref="BB73">INDEX('Index Performance'!$B$5:$XFD$1048576,-1+MATCH($AM73,'Index Performance'!$A$4:$A$1048576, 0), MATCH(BB$4, 'Index Performance'!$B$5:$XFD$5, 0))</f>
        <v>-4.5079640000000004E-2</v>
      </c>
      <c r="BC73" s="437" cm="1">
        <f t="array" ref="BC73">INDEX('Index Performance'!$B$5:$XFD$1048576,-1+MATCH($AM73,'Index Performance'!$A$4:$A$1048576, 0), MATCH(BC$4, 'Index Performance'!$B$5:$XFD$5, 0))</f>
        <v>-3.6795479999999998E-2</v>
      </c>
      <c r="BD73" s="437" cm="1">
        <f t="array" ref="BD73">INDEX('Index Performance'!$B$5:$XFD$1048576,-1+MATCH($AM73,'Index Performance'!$A$4:$A$1048576, 0), MATCH(BD$4, 'Index Performance'!$B$5:$XFD$5, 0))</f>
        <v>-2.2843369999999998E-2</v>
      </c>
      <c r="BE73" s="437" cm="1">
        <f t="array" ref="BE73">INDEX('Index Performance'!$B$5:$XFD$1048576,-1+MATCH($AM73,'Index Performance'!$A$4:$A$1048576, 0), MATCH(BE$4, 'Index Performance'!$B$5:$XFD$5, 0))</f>
        <v>-1.6561830835117752E-2</v>
      </c>
      <c r="BF73" s="437" cm="1">
        <f t="array" ref="BF73">INDEX('Index Performance'!$B$5:$XFD$1048576,-1+MATCH($AM73,'Index Performance'!$A$4:$A$1048576, 0), MATCH(BF$4, 'Index Performance'!$B$5:$XFD$5, 0))</f>
        <v>-2.5992950000000001E-2</v>
      </c>
      <c r="BG73" s="437" cm="1">
        <f t="array" ref="BG73">INDEX('Index Performance'!$B$5:$XFD$1048576,-1+MATCH($AM73,'Index Performance'!$A$4:$A$1048576, 0), MATCH(BG$4, 'Index Performance'!$B$5:$XFD$5, 0))</f>
        <v>1.670105373021924E-3</v>
      </c>
      <c r="BH73" s="437" cm="1">
        <f t="array" ref="BH73">INDEX('Index Performance'!$B$5:$XFD$1048576,-1+MATCH($AM73,'Index Performance'!$A$4:$A$1048576, 0), MATCH(BH$4, 'Index Performance'!$B$5:$XFD$5, 0))</f>
        <v>-4.0519122831897958E-3</v>
      </c>
      <c r="BI73" s="437" cm="1">
        <f t="array" ref="BI73">INDEX('Index Performance'!$B$5:$XFD$1048576,-1+MATCH($AM73,'Index Performance'!$A$4:$A$1048576, 0), MATCH(BI$4, 'Index Performance'!$B$5:$XFD$5, 0))</f>
        <v>-4.3321497506180195E-3</v>
      </c>
      <c r="BJ73" s="437" cm="1">
        <f t="array" ref="BJ73">INDEX('Index Performance'!$B$5:$XFD$1048576,-1+MATCH($AM73,'Index Performance'!$A$4:$A$1048576, 0), MATCH(BJ$4, 'Index Performance'!$B$5:$XFD$5, 0))</f>
        <v>1.4475290339950986E-2</v>
      </c>
      <c r="BK73" s="437" cm="1">
        <f t="array" ref="BK73">INDEX('Index Performance'!$B$5:$XFD$1048576,-1+MATCH($AM73,'Index Performance'!$A$4:$A$1048576, 0), MATCH(BK$4, 'Index Performance'!$B$5:$XFD$5, 0))</f>
        <v>6.9879503051384351E-3</v>
      </c>
      <c r="BL73" s="437" t="str" cm="1">
        <f t="array" ref="BL73">INDEX('Index Performance'!$B$5:$XFD$1048576,-1+MATCH($AM73,'Index Performance'!$A$4:$A$1048576, 0), MATCH(BL$4, 'Index Performance'!$B$5:$XFD$5, 0))</f>
        <v/>
      </c>
      <c r="BM73" s="437" t="str" cm="1">
        <f t="array" ref="BM73">INDEX('Index Performance'!$B$5:$XFD$1048576,-1+MATCH($AM73,'Index Performance'!$A$4:$A$1048576, 0), MATCH(BM$4, 'Index Performance'!$B$5:$XFD$5, 0))</f>
        <v/>
      </c>
      <c r="BN73" s="437" t="str" cm="1">
        <f t="array" ref="BN73">INDEX('Index Performance'!$B$5:$XFD$1048576,-1+MATCH($AM73,'Index Performance'!$A$4:$A$1048576, 0), MATCH(BN$4, 'Index Performance'!$B$5:$XFD$5, 0))</f>
        <v/>
      </c>
      <c r="BO73" s="437" t="str" cm="1">
        <f t="array" ref="BO73">INDEX('Index Performance'!$B$5:$XFD$1048576,-1+MATCH($AM73,'Index Performance'!$A$4:$A$1048576, 0), MATCH(BO$4, 'Index Performance'!$B$5:$XFD$5, 0))</f>
        <v/>
      </c>
      <c r="BP73" s="437" cm="1">
        <f t="array" ref="BP73">INDEX('Index Performance'!$B$5:$XFD$1048576,-1+MATCH($AM73,'Index Performance'!$A$4:$A$1048576, 0), MATCH(BP$4, 'Index Performance'!$B$5:$XFD$5, 0))</f>
        <v>-2.545139973424615E-2</v>
      </c>
      <c r="BQ73" s="437" cm="1">
        <f t="array" ref="BQ73">INDEX('Index Performance'!$B$5:$XFD$1048576,-1+MATCH($AM73,'Index Performance'!$A$4:$A$1048576, 0), MATCH(BQ$4, 'Index Performance'!$B$5:$XFD$5, 0))</f>
        <v>-3.8435132705027519E-2</v>
      </c>
      <c r="BR73" s="437" cm="1">
        <f t="array" ref="BR73">INDEX('Index Performance'!$B$5:$XFD$1048576,-1+MATCH($AM73,'Index Performance'!$A$4:$A$1048576, 0), MATCH(BR$4, 'Index Performance'!$B$5:$XFD$5, 0))</f>
        <v>6.1157247083347244E-2</v>
      </c>
      <c r="BS73" s="437" cm="1">
        <f t="array" ref="BS73">INDEX('Index Performance'!$B$5:$XFD$1048576,-1+MATCH($AM73,'Index Performance'!$A$4:$A$1048576, 0), MATCH(BS$4, 'Index Performance'!$B$5:$XFD$5, 0))</f>
        <v>-5.4358338695478237E-3</v>
      </c>
      <c r="BT73" s="437" cm="1">
        <f t="array" ref="BT73">INDEX('Index Performance'!$B$5:$XFD$1048576,-1+MATCH($AM73,'Index Performance'!$A$4:$A$1048576, 0), MATCH(BT$4, 'Index Performance'!$B$5:$XFD$5, 0))</f>
        <v>7.5126903553299762E-3</v>
      </c>
      <c r="BU73" s="437" cm="1">
        <f t="array" ref="BU73">INDEX('Index Performance'!$B$5:$XFD$1048576,-1+MATCH($AM73,'Index Performance'!$A$4:$A$1048576, 0), MATCH(BU$4, 'Index Performance'!$B$5:$XFD$5, 0))</f>
        <v>2.3496715512885347E-2</v>
      </c>
      <c r="BV73" s="437"/>
      <c r="BW73" s="440">
        <f t="shared" si="29"/>
        <v>40421</v>
      </c>
      <c r="BX73" s="435">
        <f t="shared" si="32"/>
        <v>-1.0286435114441474E-2</v>
      </c>
      <c r="BY73" s="443">
        <f t="shared" si="33"/>
        <v>-5.4794520547945207E-5</v>
      </c>
      <c r="BZ73" s="438">
        <f t="shared" si="30"/>
        <v>-1.196621136124254E-2</v>
      </c>
      <c r="CA73" s="462">
        <v>-4.3080878941077483E-3</v>
      </c>
      <c r="CB73" s="444">
        <f t="shared" si="34"/>
        <v>1.6797762468010666E-3</v>
      </c>
      <c r="CD73" s="440">
        <f t="shared" si="35"/>
        <v>40421</v>
      </c>
      <c r="CE73" s="435">
        <f t="shared" si="36"/>
        <v>-4.0097496428083941E-3</v>
      </c>
      <c r="CF73" s="443">
        <f t="shared" si="37"/>
        <v>-5.4794520547945207E-5</v>
      </c>
      <c r="CG73" s="438">
        <f t="shared" si="38"/>
        <v>-5.7001788982555812E-3</v>
      </c>
      <c r="CH73" s="438"/>
      <c r="CI73" s="444">
        <f t="shared" si="39"/>
        <v>1.6904292554471871E-3</v>
      </c>
      <c r="CK73" s="440">
        <f t="shared" si="40"/>
        <v>40421</v>
      </c>
      <c r="CL73" s="459">
        <f t="shared" si="41"/>
        <v>-7.5528473281356338E-3</v>
      </c>
      <c r="CM73" s="443">
        <f t="shared" si="42"/>
        <v>-5.4794520547945207E-5</v>
      </c>
      <c r="CN73" s="438">
        <f t="shared" si="43"/>
        <v>-9.2372631150975382E-3</v>
      </c>
      <c r="CO73" s="441" t="s">
        <v>0</v>
      </c>
      <c r="CP73" s="444">
        <f t="shared" si="44"/>
        <v>1.6844157869619044E-3</v>
      </c>
      <c r="CR73" s="440">
        <f t="shared" si="31"/>
        <v>40421</v>
      </c>
      <c r="CS73" s="459">
        <f t="shared" si="45"/>
        <v>-6.3324913134890403E-3</v>
      </c>
      <c r="CT73" s="443">
        <f t="shared" si="46"/>
        <v>-5.4794520547945207E-5</v>
      </c>
      <c r="CU73" s="438">
        <f t="shared" si="47"/>
        <v>-8.0189783310763429E-3</v>
      </c>
      <c r="CV73" s="441" t="s">
        <v>0</v>
      </c>
      <c r="CW73" s="444">
        <f t="shared" si="48"/>
        <v>1.6864870175873027E-3</v>
      </c>
      <c r="CZ73" s="435">
        <f>_xlfn.XLOOKUP($A73,'Index Performance'!$A$21:$A$500,'Index Performance'!$AP$21:$AP$500,"---",FALSE)</f>
        <v>8.5784330196747582E-4</v>
      </c>
      <c r="DA73" s="435">
        <f>_xlfn.XLOOKUP($A73,'Index Performance'!$A$21:$A$500,'Index Performance'!$B$21:$B$500,"---",FALSE)</f>
        <v>1.6598889999999998E-2</v>
      </c>
      <c r="DB73" s="435">
        <f>_xlfn.XLOOKUP($A73,'Index Performance'!$A$21:$A$500,'Index Performance'!$Q$21:$Q$500,"---",FALSE)</f>
        <v>-3.4957740000000001E-2</v>
      </c>
      <c r="DC73" s="435">
        <f>_xlfn.XLOOKUP($A73,'Index Performance'!$A$21:$A$500,'Index Performance'!$W$21:$W$500,"---",FALSE)</f>
        <v>1.670105373021924E-3</v>
      </c>
    </row>
    <row r="74" spans="1:107">
      <c r="A74" s="436">
        <v>40451</v>
      </c>
      <c r="B74" s="435">
        <v>2.0000000007462201E-2</v>
      </c>
      <c r="C74" s="437">
        <v>0.13499999996451981</v>
      </c>
      <c r="D74" s="437">
        <v>2.6669132875692209E-12</v>
      </c>
      <c r="E74" s="437">
        <v>1.500000000140767E-2</v>
      </c>
      <c r="F74" s="437">
        <v>1.0993118297429659E-12</v>
      </c>
      <c r="G74" s="437">
        <v>0.100000000002244</v>
      </c>
      <c r="H74" s="437">
        <v>5.0000000027594083E-3</v>
      </c>
      <c r="I74" s="437">
        <v>4.9999999969386928E-3</v>
      </c>
      <c r="J74" s="437">
        <v>2.0000000010389041E-2</v>
      </c>
      <c r="K74" s="437">
        <v>2.6353194080728271E-13</v>
      </c>
      <c r="L74" s="437">
        <v>2.187235345138332E-12</v>
      </c>
      <c r="M74" s="437">
        <v>1.0788102336977959E-12</v>
      </c>
      <c r="N74" s="437">
        <v>0</v>
      </c>
      <c r="O74" s="437">
        <v>0</v>
      </c>
      <c r="P74" s="437">
        <v>0.20141773106564501</v>
      </c>
      <c r="Q74" s="437">
        <v>7.4999999953465233E-3</v>
      </c>
      <c r="R74" s="437">
        <v>2.6082268923717102E-2</v>
      </c>
      <c r="S74" s="437">
        <v>2.9999999999928278E-2</v>
      </c>
      <c r="T74" s="437">
        <v>4.999999998594116E-3</v>
      </c>
      <c r="U74" s="437">
        <v>1.595819838829205E-13</v>
      </c>
      <c r="V74" s="437">
        <v>0.10000000000093261</v>
      </c>
      <c r="W74" s="437">
        <v>2.5000000014611751E-2</v>
      </c>
      <c r="X74" s="437">
        <v>4.5819326182641281E-12</v>
      </c>
      <c r="Y74" s="437">
        <v>0.1000000000069924</v>
      </c>
      <c r="Z74" s="437">
        <v>8.4999999993677605E-2</v>
      </c>
      <c r="AA74" s="437">
        <v>9.999999997803025E-3</v>
      </c>
      <c r="AB74" s="437">
        <v>0</v>
      </c>
      <c r="AC74" s="437">
        <v>0</v>
      </c>
      <c r="AD74" s="437">
        <v>0</v>
      </c>
      <c r="AE74" s="437">
        <v>0</v>
      </c>
      <c r="AF74" s="437">
        <v>5.0000000002776941E-2</v>
      </c>
      <c r="AG74" s="437">
        <v>2.1874724254189459E-12</v>
      </c>
      <c r="AH74" s="437">
        <v>9.9999999994527904E-3</v>
      </c>
      <c r="AI74" s="437">
        <v>5.0000000000576333E-2</v>
      </c>
      <c r="AJ74" s="426"/>
      <c r="AK74" s="438">
        <f t="shared" si="27"/>
        <v>1</v>
      </c>
      <c r="AL74" s="439"/>
      <c r="AM74" s="440">
        <f t="shared" si="28"/>
        <v>40451</v>
      </c>
      <c r="AN74" s="437" cm="1">
        <f t="array" ref="AN74">INDEX('Index Performance'!$B$5:$XFD$1048576,-1+MATCH($AM74,'Index Performance'!$A$4:$A$1048576, 0), MATCH(AN$4, 'Index Performance'!$B$5:$XFD$5, 0))</f>
        <v>3.3294729999999999E-3</v>
      </c>
      <c r="AO74" s="437" cm="1">
        <f t="array" ref="AO74">INDEX('Index Performance'!$B$5:$XFD$1048576,-1+MATCH($AM74,'Index Performance'!$A$4:$A$1048576, 0), MATCH(AO$4, 'Index Performance'!$B$5:$XFD$5, 0))</f>
        <v>2.1131710000000002E-4</v>
      </c>
      <c r="AP74" s="437" cm="1">
        <f t="array" ref="AP74">INDEX('Index Performance'!$B$5:$XFD$1048576,-1+MATCH($AM74,'Index Performance'!$A$4:$A$1048576, 0), MATCH(AP$4, 'Index Performance'!$B$5:$XFD$5, 0))</f>
        <v>6.0205149999999997E-3</v>
      </c>
      <c r="AQ74" s="437" cm="1">
        <f t="array" ref="AQ74">INDEX('Index Performance'!$B$5:$XFD$1048576,-1+MATCH($AM74,'Index Performance'!$A$4:$A$1048576, 0), MATCH(AQ$4, 'Index Performance'!$B$5:$XFD$5, 0))</f>
        <v>2.8661360094168309E-2</v>
      </c>
      <c r="AR74" s="437" cm="1">
        <f t="array" ref="AR74">INDEX('Index Performance'!$B$5:$XFD$1048576,-1+MATCH($AM74,'Index Performance'!$A$4:$A$1048576, 0), MATCH(AR$4, 'Index Performance'!$B$5:$XFD$5, 0))</f>
        <v>1.7643499999999999E-2</v>
      </c>
      <c r="AS74" s="437" cm="1">
        <f t="array" ref="AS74">INDEX('Index Performance'!$B$5:$XFD$1048576,-1+MATCH($AM74,'Index Performance'!$A$4:$A$1048576, 0), MATCH(AS$4, 'Index Performance'!$B$5:$XFD$5, 0))</f>
        <v>1.475390211335692E-2</v>
      </c>
      <c r="AT74" s="437" cm="1">
        <f t="array" ref="AT74">INDEX('Index Performance'!$B$5:$XFD$1048576,-1+MATCH($AM74,'Index Performance'!$A$4:$A$1048576, 0), MATCH(AT$4, 'Index Performance'!$B$5:$XFD$5, 0))</f>
        <v>2.1450149999999998E-2</v>
      </c>
      <c r="AU74" s="437" cm="1">
        <f t="array" ref="AU74">INDEX('Index Performance'!$B$5:$XFD$1048576,-1+MATCH($AM74,'Index Performance'!$A$4:$A$1048576, 0), MATCH(AU$4, 'Index Performance'!$B$5:$XFD$5, 0))</f>
        <v>5.6376155476723033E-2</v>
      </c>
      <c r="AV74" s="437" cm="1">
        <f t="array" ref="AV74">INDEX('Index Performance'!$B$5:$XFD$1048576,-1+MATCH($AM74,'Index Performance'!$A$4:$A$1048576, 0), MATCH(AV$4, 'Index Performance'!$B$5:$XFD$5, 0))</f>
        <v>-1.713428999785771E-3</v>
      </c>
      <c r="AW74" s="437" cm="1">
        <f t="array" ref="AW74">INDEX('Index Performance'!$B$5:$XFD$1048576,-1+MATCH($AM74,'Index Performance'!$A$4:$A$1048576, 0), MATCH(AW$4, 'Index Performance'!$B$5:$XFD$5, 0))</f>
        <v>1.784276358170489E-2</v>
      </c>
      <c r="AX74" s="437" cm="1">
        <f t="array" ref="AX74">INDEX('Index Performance'!$B$5:$XFD$1048576,-1+MATCH($AM74,'Index Performance'!$A$4:$A$1048576, 0), MATCH(AX$4, 'Index Performance'!$B$5:$XFD$5, 0))</f>
        <v>-1.0777047089097769E-3</v>
      </c>
      <c r="AY74" s="437" cm="1">
        <f t="array" ref="AY74">INDEX('Index Performance'!$B$5:$XFD$1048576,-1+MATCH($AM74,'Index Performance'!$A$4:$A$1048576, 0), MATCH(AY$4, 'Index Performance'!$B$5:$XFD$5, 0))</f>
        <v>1.5937327842014071E-2</v>
      </c>
      <c r="AZ74" s="437" cm="1">
        <f t="array" ref="AZ74">INDEX('Index Performance'!$B$5:$XFD$1048576,-1+MATCH($AM74,'Index Performance'!$A$4:$A$1048576, 0), MATCH(AZ$4, 'Index Performance'!$B$5:$XFD$5, 0))</f>
        <v>4.5362202378264938E-2</v>
      </c>
      <c r="BA74" s="437" cm="1">
        <f t="array" ref="BA74">INDEX('Index Performance'!$B$5:$XFD$1048576,-1+MATCH($AM74,'Index Performance'!$A$4:$A$1048576, 0), MATCH(BA$4, 'Index Performance'!$B$5:$XFD$5, 0))</f>
        <v>9.5667360000000007E-2</v>
      </c>
      <c r="BB74" s="437" cm="1">
        <f t="array" ref="BB74">INDEX('Index Performance'!$B$5:$XFD$1048576,-1+MATCH($AM74,'Index Performance'!$A$4:$A$1048576, 0), MATCH(BB$4, 'Index Performance'!$B$5:$XFD$5, 0))</f>
        <v>9.0409840000000005E-2</v>
      </c>
      <c r="BC74" s="437" cm="1">
        <f t="array" ref="BC74">INDEX('Index Performance'!$B$5:$XFD$1048576,-1+MATCH($AM74,'Index Performance'!$A$4:$A$1048576, 0), MATCH(BC$4, 'Index Performance'!$B$5:$XFD$5, 0))</f>
        <v>0.1098962</v>
      </c>
      <c r="BD74" s="437" cm="1">
        <f t="array" ref="BD74">INDEX('Index Performance'!$B$5:$XFD$1048576,-1+MATCH($AM74,'Index Performance'!$A$4:$A$1048576, 0), MATCH(BD$4, 'Index Performance'!$B$5:$XFD$5, 0))</f>
        <v>4.5772599999999997E-2</v>
      </c>
      <c r="BE74" s="437" cm="1">
        <f t="array" ref="BE74">INDEX('Index Performance'!$B$5:$XFD$1048576,-1+MATCH($AM74,'Index Performance'!$A$4:$A$1048576, 0), MATCH(BE$4, 'Index Performance'!$B$5:$XFD$5, 0))</f>
        <v>0.11924607899840112</v>
      </c>
      <c r="BF74" s="437" cm="1">
        <f t="array" ref="BF74">INDEX('Index Performance'!$B$5:$XFD$1048576,-1+MATCH($AM74,'Index Performance'!$A$4:$A$1048576, 0), MATCH(BF$4, 'Index Performance'!$B$5:$XFD$5, 0))</f>
        <v>0.1091593</v>
      </c>
      <c r="BG74" s="437" cm="1">
        <f t="array" ref="BG74">INDEX('Index Performance'!$B$5:$XFD$1048576,-1+MATCH($AM74,'Index Performance'!$A$4:$A$1048576, 0), MATCH(BG$4, 'Index Performance'!$B$5:$XFD$5, 0))</f>
        <v>1.7155376527263178E-2</v>
      </c>
      <c r="BH74" s="437" cm="1">
        <f t="array" ref="BH74">INDEX('Index Performance'!$B$5:$XFD$1048576,-1+MATCH($AM74,'Index Performance'!$A$4:$A$1048576, 0), MATCH(BH$4, 'Index Performance'!$B$5:$XFD$5, 0))</f>
        <v>3.4826302818415034E-2</v>
      </c>
      <c r="BI74" s="437" cm="1">
        <f t="array" ref="BI74">INDEX('Index Performance'!$B$5:$XFD$1048576,-1+MATCH($AM74,'Index Performance'!$A$4:$A$1048576, 0), MATCH(BI$4, 'Index Performance'!$B$5:$XFD$5, 0))</f>
        <v>2.2974970411868245E-2</v>
      </c>
      <c r="BJ74" s="437" cm="1">
        <f t="array" ref="BJ74">INDEX('Index Performance'!$B$5:$XFD$1048576,-1+MATCH($AM74,'Index Performance'!$A$4:$A$1048576, 0), MATCH(BJ$4, 'Index Performance'!$B$5:$XFD$5, 0))</f>
        <v>-1.384134313619334E-2</v>
      </c>
      <c r="BK74" s="437" cm="1">
        <f t="array" ref="BK74">INDEX('Index Performance'!$B$5:$XFD$1048576,-1+MATCH($AM74,'Index Performance'!$A$4:$A$1048576, 0), MATCH(BK$4, 'Index Performance'!$B$5:$XFD$5, 0))</f>
        <v>1.158227064504147E-2</v>
      </c>
      <c r="BL74" s="437" cm="1">
        <f t="array" ref="BL74">INDEX('Index Performance'!$B$5:$XFD$1048576,-1+MATCH($AM74,'Index Performance'!$A$4:$A$1048576, 0), MATCH(BL$4, 'Index Performance'!$B$5:$XFD$5, 0))</f>
        <v>6.6332000000000002E-2</v>
      </c>
      <c r="BM74" s="437" cm="1">
        <f t="array" ref="BM74">INDEX('Index Performance'!$B$5:$XFD$1048576,-1+MATCH($AM74,'Index Performance'!$A$4:$A$1048576, 0), MATCH(BM$4, 'Index Performance'!$B$5:$XFD$5, 0))</f>
        <v>4.5766000000000001E-2</v>
      </c>
      <c r="BN74" s="437" cm="1">
        <f t="array" ref="BN74">INDEX('Index Performance'!$B$5:$XFD$1048576,-1+MATCH($AM74,'Index Performance'!$A$4:$A$1048576, 0), MATCH(BN$4, 'Index Performance'!$B$5:$XFD$5, 0))</f>
        <v>5.2477000000000003E-2</v>
      </c>
      <c r="BO74" s="437" cm="1">
        <f t="array" ref="BO74">INDEX('Index Performance'!$B$5:$XFD$1048576,-1+MATCH($AM74,'Index Performance'!$A$4:$A$1048576, 0), MATCH(BO$4, 'Index Performance'!$B$5:$XFD$5, 0))</f>
        <v>5.2606E-2</v>
      </c>
      <c r="BP74" s="437" cm="1">
        <f t="array" ref="BP74">INDEX('Index Performance'!$B$5:$XFD$1048576,-1+MATCH($AM74,'Index Performance'!$A$4:$A$1048576, 0), MATCH(BP$4, 'Index Performance'!$B$5:$XFD$5, 0))</f>
        <v>7.2603189200629359E-2</v>
      </c>
      <c r="BQ74" s="437" cm="1">
        <f t="array" ref="BQ74">INDEX('Index Performance'!$B$5:$XFD$1048576,-1+MATCH($AM74,'Index Performance'!$A$4:$A$1048576, 0), MATCH(BQ$4, 'Index Performance'!$B$5:$XFD$5, 0))</f>
        <v>7.3385965324063829E-2</v>
      </c>
      <c r="BR74" s="437" cm="1">
        <f t="array" ref="BR74">INDEX('Index Performance'!$B$5:$XFD$1048576,-1+MATCH($AM74,'Index Performance'!$A$4:$A$1048576, 0), MATCH(BR$4, 'Index Performance'!$B$5:$XFD$5, 0))</f>
        <v>6.6851997928543572E-2</v>
      </c>
      <c r="BS74" s="437" cm="1">
        <f t="array" ref="BS74">INDEX('Index Performance'!$B$5:$XFD$1048576,-1+MATCH($AM74,'Index Performance'!$A$4:$A$1048576, 0), MATCH(BS$4, 'Index Performance'!$B$5:$XFD$5, 0))</f>
        <v>8.648815997332715E-2</v>
      </c>
      <c r="BT74" s="437" cm="1">
        <f t="array" ref="BT74">INDEX('Index Performance'!$B$5:$XFD$1048576,-1+MATCH($AM74,'Index Performance'!$A$4:$A$1048576, 0), MATCH(BT$4, 'Index Performance'!$B$5:$XFD$5, 0))</f>
        <v>1.1688835147118048E-2</v>
      </c>
      <c r="BU74" s="437" cm="1">
        <f t="array" ref="BU74">INDEX('Index Performance'!$B$5:$XFD$1048576,-1+MATCH($AM74,'Index Performance'!$A$4:$A$1048576, 0), MATCH(BU$4, 'Index Performance'!$B$5:$XFD$5, 0))</f>
        <v>2.4487780794865355E-2</v>
      </c>
      <c r="BV74" s="437"/>
      <c r="BW74" s="440">
        <f t="shared" si="29"/>
        <v>40451</v>
      </c>
      <c r="BX74" s="435">
        <f t="shared" si="32"/>
        <v>4.9945903650613466E-2</v>
      </c>
      <c r="BY74" s="443">
        <f t="shared" si="33"/>
        <v>-5.4794520547945207E-5</v>
      </c>
      <c r="BZ74" s="438">
        <f t="shared" si="30"/>
        <v>4.8221335771399421E-2</v>
      </c>
      <c r="CA74" s="462">
        <v>4.1329142807319252E-2</v>
      </c>
      <c r="CB74" s="444">
        <f t="shared" si="34"/>
        <v>1.7245678792140451E-3</v>
      </c>
      <c r="CD74" s="440">
        <f t="shared" si="35"/>
        <v>40451</v>
      </c>
      <c r="CE74" s="435">
        <f t="shared" si="36"/>
        <v>4.2191168645708155E-2</v>
      </c>
      <c r="CF74" s="443">
        <f t="shared" si="37"/>
        <v>-5.4794520547945207E-5</v>
      </c>
      <c r="CG74" s="438">
        <f t="shared" si="38"/>
        <v>4.0479338153110556E-2</v>
      </c>
      <c r="CH74" s="438"/>
      <c r="CI74" s="444">
        <f t="shared" si="39"/>
        <v>1.7118304925975991E-3</v>
      </c>
      <c r="CK74" s="440">
        <f t="shared" si="40"/>
        <v>40451</v>
      </c>
      <c r="CL74" s="459">
        <f t="shared" si="41"/>
        <v>4.9955494791849644E-2</v>
      </c>
      <c r="CM74" s="443">
        <f t="shared" si="42"/>
        <v>-5.4794520547945207E-5</v>
      </c>
      <c r="CN74" s="438">
        <f t="shared" si="43"/>
        <v>4.8230911158896328E-2</v>
      </c>
      <c r="CO74" s="441" t="s">
        <v>0</v>
      </c>
      <c r="CP74" s="444">
        <f t="shared" si="44"/>
        <v>1.7245836329533165E-3</v>
      </c>
      <c r="CR74" s="440">
        <f t="shared" si="31"/>
        <v>40451</v>
      </c>
      <c r="CS74" s="459">
        <f t="shared" si="45"/>
        <v>3.6831223063631596E-2</v>
      </c>
      <c r="CT74" s="443">
        <f t="shared" si="46"/>
        <v>-5.4794520547945207E-5</v>
      </c>
      <c r="CU74" s="438">
        <f t="shared" si="47"/>
        <v>3.5128196443646065E-2</v>
      </c>
      <c r="CV74" s="441" t="s">
        <v>0</v>
      </c>
      <c r="CW74" s="444">
        <f t="shared" si="48"/>
        <v>1.7030266199855315E-3</v>
      </c>
      <c r="CZ74" s="435">
        <f>_xlfn.XLOOKUP($A74,'Index Performance'!$A$21:$A$500,'Index Performance'!$AP$21:$AP$500,"---",FALSE)</f>
        <v>3.0148179308486789E-4</v>
      </c>
      <c r="DA74" s="435">
        <f>_xlfn.XLOOKUP($A74,'Index Performance'!$A$21:$A$500,'Index Performance'!$B$21:$B$500,"---",FALSE)</f>
        <v>-2.2333660000000001E-3</v>
      </c>
      <c r="DB74" s="435">
        <f>_xlfn.XLOOKUP($A74,'Index Performance'!$A$21:$A$500,'Index Performance'!$Q$21:$Q$500,"---",FALSE)</f>
        <v>9.5667360000000007E-2</v>
      </c>
      <c r="DC74" s="435">
        <f>_xlfn.XLOOKUP($A74,'Index Performance'!$A$21:$A$500,'Index Performance'!$W$21:$W$500,"---",FALSE)</f>
        <v>1.7155376527263178E-2</v>
      </c>
    </row>
    <row r="75" spans="1:107">
      <c r="A75" s="436">
        <v>40482</v>
      </c>
      <c r="B75" s="435">
        <v>2.0000000004720141E-2</v>
      </c>
      <c r="C75" s="437">
        <v>3.9999999983810687E-2</v>
      </c>
      <c r="D75" s="437">
        <v>1.238572018217428E-12</v>
      </c>
      <c r="E75" s="437">
        <v>1.5000000000898151E-2</v>
      </c>
      <c r="F75" s="437">
        <v>5.1956195131770091E-13</v>
      </c>
      <c r="G75" s="437">
        <v>0.10000000000160331</v>
      </c>
      <c r="H75" s="437">
        <v>9.9999999999582243E-2</v>
      </c>
      <c r="I75" s="437">
        <v>4.9999999976135167E-3</v>
      </c>
      <c r="J75" s="437">
        <v>2.0000000006595919E-2</v>
      </c>
      <c r="K75" s="437">
        <v>0</v>
      </c>
      <c r="L75" s="437">
        <v>1.7079171382518951E-12</v>
      </c>
      <c r="M75" s="437">
        <v>3.2633180304652009E-13</v>
      </c>
      <c r="N75" s="437">
        <v>0</v>
      </c>
      <c r="O75" s="437">
        <v>3.6289450403005857E-14</v>
      </c>
      <c r="P75" s="437">
        <v>0.23141773107214569</v>
      </c>
      <c r="Q75" s="437">
        <v>7.4999999965723067E-3</v>
      </c>
      <c r="R75" s="437">
        <v>7.5000000019844462E-3</v>
      </c>
      <c r="S75" s="437">
        <v>3.0000000000130141E-2</v>
      </c>
      <c r="T75" s="437">
        <v>4.999999999062003E-3</v>
      </c>
      <c r="U75" s="437">
        <v>2.3896121342179562E-13</v>
      </c>
      <c r="V75" s="437">
        <v>0.10000000000132241</v>
      </c>
      <c r="W75" s="437">
        <v>2.5000000014120741E-2</v>
      </c>
      <c r="X75" s="437">
        <v>2.834128311073874E-12</v>
      </c>
      <c r="Y75" s="437">
        <v>0.1000000000072522</v>
      </c>
      <c r="Z75" s="437">
        <v>8.4999999993336489E-2</v>
      </c>
      <c r="AA75" s="437">
        <v>9.9999999976987421E-3</v>
      </c>
      <c r="AB75" s="437">
        <v>0</v>
      </c>
      <c r="AC75" s="437">
        <v>0</v>
      </c>
      <c r="AD75" s="437">
        <v>0</v>
      </c>
      <c r="AE75" s="437">
        <v>0</v>
      </c>
      <c r="AF75" s="437">
        <v>5.0000000002384373E-2</v>
      </c>
      <c r="AG75" s="437">
        <v>1.5750734050357096E-12</v>
      </c>
      <c r="AH75" s="437">
        <v>9.9999999993943215E-3</v>
      </c>
      <c r="AI75" s="437">
        <v>3.8582268911295348E-2</v>
      </c>
      <c r="AJ75" s="426"/>
      <c r="AK75" s="438">
        <f t="shared" si="27"/>
        <v>1</v>
      </c>
      <c r="AL75" s="439"/>
      <c r="AM75" s="440">
        <f t="shared" si="28"/>
        <v>40482</v>
      </c>
      <c r="AN75" s="437" cm="1">
        <f t="array" ref="AN75">INDEX('Index Performance'!$B$5:$XFD$1048576,-1+MATCH($AM75,'Index Performance'!$A$4:$A$1048576, 0), MATCH(AN$4, 'Index Performance'!$B$5:$XFD$5, 0))</f>
        <v>1.2545E-3</v>
      </c>
      <c r="AO75" s="437" cm="1">
        <f t="array" ref="AO75">INDEX('Index Performance'!$B$5:$XFD$1048576,-1+MATCH($AM75,'Index Performance'!$A$4:$A$1048576, 0), MATCH(AO$4, 'Index Performance'!$B$5:$XFD$5, 0))</f>
        <v>-1.5792610000000002E-3</v>
      </c>
      <c r="AP75" s="437" cm="1">
        <f t="array" ref="AP75">INDEX('Index Performance'!$B$5:$XFD$1048576,-1+MATCH($AM75,'Index Performance'!$A$4:$A$1048576, 0), MATCH(AP$4, 'Index Performance'!$B$5:$XFD$5, 0))</f>
        <v>2.6515420000000001E-2</v>
      </c>
      <c r="AQ75" s="437" cm="1">
        <f t="array" ref="AQ75">INDEX('Index Performance'!$B$5:$XFD$1048576,-1+MATCH($AM75,'Index Performance'!$A$4:$A$1048576, 0), MATCH(AQ$4, 'Index Performance'!$B$5:$XFD$5, 0))</f>
        <v>2.4629160097586311E-2</v>
      </c>
      <c r="AR75" s="437" cm="1">
        <f t="array" ref="AR75">INDEX('Index Performance'!$B$5:$XFD$1048576,-1+MATCH($AM75,'Index Performance'!$A$4:$A$1048576, 0), MATCH(AR$4, 'Index Performance'!$B$5:$XFD$5, 0))</f>
        <v>1.6717470000000002E-2</v>
      </c>
      <c r="AS75" s="437" cm="1">
        <f t="array" ref="AS75">INDEX('Index Performance'!$B$5:$XFD$1048576,-1+MATCH($AM75,'Index Performance'!$A$4:$A$1048576, 0), MATCH(AS$4, 'Index Performance'!$B$5:$XFD$5, 0))</f>
        <v>1.1969148641405081E-2</v>
      </c>
      <c r="AT75" s="437" cm="1">
        <f t="array" ref="AT75">INDEX('Index Performance'!$B$5:$XFD$1048576,-1+MATCH($AM75,'Index Performance'!$A$4:$A$1048576, 0), MATCH(AT$4, 'Index Performance'!$B$5:$XFD$5, 0))</f>
        <v>2.2871839999999997E-2</v>
      </c>
      <c r="AU75" s="437" cm="1">
        <f t="array" ref="AU75">INDEX('Index Performance'!$B$5:$XFD$1048576,-1+MATCH($AM75,'Index Performance'!$A$4:$A$1048576, 0), MATCH(AU$4, 'Index Performance'!$B$5:$XFD$5, 0))</f>
        <v>1.1773345641948652E-2</v>
      </c>
      <c r="AV75" s="437" cm="1">
        <f t="array" ref="AV75">INDEX('Index Performance'!$B$5:$XFD$1048576,-1+MATCH($AM75,'Index Performance'!$A$4:$A$1048576, 0), MATCH(AV$4, 'Index Performance'!$B$5:$XFD$5, 0))</f>
        <v>9.8262175498819992E-3</v>
      </c>
      <c r="AW75" s="437" cm="1">
        <f t="array" ref="AW75">INDEX('Index Performance'!$B$5:$XFD$1048576,-1+MATCH($AM75,'Index Performance'!$A$4:$A$1048576, 0), MATCH(AW$4, 'Index Performance'!$B$5:$XFD$5, 0))</f>
        <v>1.8710072981151571E-2</v>
      </c>
      <c r="AX75" s="437" cm="1">
        <f t="array" ref="AX75">INDEX('Index Performance'!$B$5:$XFD$1048576,-1+MATCH($AM75,'Index Performance'!$A$4:$A$1048576, 0), MATCH(AX$4, 'Index Performance'!$B$5:$XFD$5, 0))</f>
        <v>1.1375812820174191E-2</v>
      </c>
      <c r="AY75" s="437" cm="1">
        <f t="array" ref="AY75">INDEX('Index Performance'!$B$5:$XFD$1048576,-1+MATCH($AM75,'Index Performance'!$A$4:$A$1048576, 0), MATCH(AY$4, 'Index Performance'!$B$5:$XFD$5, 0))</f>
        <v>1.0594892888621921E-2</v>
      </c>
      <c r="AZ75" s="437" cm="1">
        <f t="array" ref="AZ75">INDEX('Index Performance'!$B$5:$XFD$1048576,-1+MATCH($AM75,'Index Performance'!$A$4:$A$1048576, 0), MATCH(AZ$4, 'Index Performance'!$B$5:$XFD$5, 0))</f>
        <v>2.6938486425258423E-2</v>
      </c>
      <c r="BA75" s="437" cm="1">
        <f t="array" ref="BA75">INDEX('Index Performance'!$B$5:$XFD$1048576,-1+MATCH($AM75,'Index Performance'!$A$4:$A$1048576, 0), MATCH(BA$4, 'Index Performance'!$B$5:$XFD$5, 0))</f>
        <v>3.6140400000000003E-2</v>
      </c>
      <c r="BB75" s="437" cm="1">
        <f t="array" ref="BB75">INDEX('Index Performance'!$B$5:$XFD$1048576,-1+MATCH($AM75,'Index Performance'!$A$4:$A$1048576, 0), MATCH(BB$4, 'Index Performance'!$B$5:$XFD$5, 0))</f>
        <v>3.9027729999999997E-2</v>
      </c>
      <c r="BC75" s="437" cm="1">
        <f t="array" ref="BC75">INDEX('Index Performance'!$B$5:$XFD$1048576,-1+MATCH($AM75,'Index Performance'!$A$4:$A$1048576, 0), MATCH(BC$4, 'Index Performance'!$B$5:$XFD$5, 0))</f>
        <v>4.3325269999999999E-2</v>
      </c>
      <c r="BD75" s="437" cm="1">
        <f t="array" ref="BD75">INDEX('Index Performance'!$B$5:$XFD$1048576,-1+MATCH($AM75,'Index Performance'!$A$4:$A$1048576, 0), MATCH(BD$4, 'Index Performance'!$B$5:$XFD$5, 0))</f>
        <v>2.040028E-2</v>
      </c>
      <c r="BE75" s="437" cm="1">
        <f t="array" ref="BE75">INDEX('Index Performance'!$B$5:$XFD$1048576,-1+MATCH($AM75,'Index Performance'!$A$4:$A$1048576, 0), MATCH(BE$4, 'Index Performance'!$B$5:$XFD$5, 0))</f>
        <v>2.7022919326402883E-2</v>
      </c>
      <c r="BF75" s="437" cm="1">
        <f t="array" ref="BF75">INDEX('Index Performance'!$B$5:$XFD$1048576,-1+MATCH($AM75,'Index Performance'!$A$4:$A$1048576, 0), MATCH(BF$4, 'Index Performance'!$B$5:$XFD$5, 0))</f>
        <v>3.284894E-2</v>
      </c>
      <c r="BG75" s="437" cm="1">
        <f t="array" ref="BG75">INDEX('Index Performance'!$B$5:$XFD$1048576,-1+MATCH($AM75,'Index Performance'!$A$4:$A$1048576, 0), MATCH(BG$4, 'Index Performance'!$B$5:$XFD$5, 0))</f>
        <v>1.1230171450280491E-2</v>
      </c>
      <c r="BH75" s="437" cm="1">
        <f t="array" ref="BH75">INDEX('Index Performance'!$B$5:$XFD$1048576,-1+MATCH($AM75,'Index Performance'!$A$4:$A$1048576, 0), MATCH(BH$4, 'Index Performance'!$B$5:$XFD$5, 0))</f>
        <v>1.5539853489046296E-2</v>
      </c>
      <c r="BI75" s="437" cm="1">
        <f t="array" ref="BI75">INDEX('Index Performance'!$B$5:$XFD$1048576,-1+MATCH($AM75,'Index Performance'!$A$4:$A$1048576, 0), MATCH(BI$4, 'Index Performance'!$B$5:$XFD$5, 0))</f>
        <v>-5.9039801508753431E-3</v>
      </c>
      <c r="BJ75" s="437" cm="1">
        <f t="array" ref="BJ75">INDEX('Index Performance'!$B$5:$XFD$1048576,-1+MATCH($AM75,'Index Performance'!$A$4:$A$1048576, 0), MATCH(BJ$4, 'Index Performance'!$B$5:$XFD$5, 0))</f>
        <v>9.7115029797407715E-3</v>
      </c>
      <c r="BK75" s="437" cm="1">
        <f t="array" ref="BK75">INDEX('Index Performance'!$B$5:$XFD$1048576,-1+MATCH($AM75,'Index Performance'!$A$4:$A$1048576, 0), MATCH(BK$4, 'Index Performance'!$B$5:$XFD$5, 0))</f>
        <v>1.6758794870427529E-2</v>
      </c>
      <c r="BL75" s="437" t="str" cm="1">
        <f t="array" ref="BL75">INDEX('Index Performance'!$B$5:$XFD$1048576,-1+MATCH($AM75,'Index Performance'!$A$4:$A$1048576, 0), MATCH(BL$4, 'Index Performance'!$B$5:$XFD$5, 0))</f>
        <v/>
      </c>
      <c r="BM75" s="437" t="str" cm="1">
        <f t="array" ref="BM75">INDEX('Index Performance'!$B$5:$XFD$1048576,-1+MATCH($AM75,'Index Performance'!$A$4:$A$1048576, 0), MATCH(BM$4, 'Index Performance'!$B$5:$XFD$5, 0))</f>
        <v/>
      </c>
      <c r="BN75" s="437" t="str" cm="1">
        <f t="array" ref="BN75">INDEX('Index Performance'!$B$5:$XFD$1048576,-1+MATCH($AM75,'Index Performance'!$A$4:$A$1048576, 0), MATCH(BN$4, 'Index Performance'!$B$5:$XFD$5, 0))</f>
        <v/>
      </c>
      <c r="BO75" s="437" t="str" cm="1">
        <f t="array" ref="BO75">INDEX('Index Performance'!$B$5:$XFD$1048576,-1+MATCH($AM75,'Index Performance'!$A$4:$A$1048576, 0), MATCH(BO$4, 'Index Performance'!$B$5:$XFD$5, 0))</f>
        <v/>
      </c>
      <c r="BP75" s="437" cm="1">
        <f t="array" ref="BP75">INDEX('Index Performance'!$B$5:$XFD$1048576,-1+MATCH($AM75,'Index Performance'!$A$4:$A$1048576, 0), MATCH(BP$4, 'Index Performance'!$B$5:$XFD$5, 0))</f>
        <v>4.9827652471580386E-2</v>
      </c>
      <c r="BQ75" s="437" cm="1">
        <f t="array" ref="BQ75">INDEX('Index Performance'!$B$5:$XFD$1048576,-1+MATCH($AM75,'Index Performance'!$A$4:$A$1048576, 0), MATCH(BQ$4, 'Index Performance'!$B$5:$XFD$5, 0))</f>
        <v>4.7924512597105062E-2</v>
      </c>
      <c r="BR75" s="437" cm="1">
        <f t="array" ref="BR75">INDEX('Index Performance'!$B$5:$XFD$1048576,-1+MATCH($AM75,'Index Performance'!$A$4:$A$1048576, 0), MATCH(BR$4, 'Index Performance'!$B$5:$XFD$5, 0))</f>
        <v>6.0763194613346228E-2</v>
      </c>
      <c r="BS75" s="437" cm="1">
        <f t="array" ref="BS75">INDEX('Index Performance'!$B$5:$XFD$1048576,-1+MATCH($AM75,'Index Performance'!$A$4:$A$1048576, 0), MATCH(BS$4, 'Index Performance'!$B$5:$XFD$5, 0))</f>
        <v>4.1869419724401835E-2</v>
      </c>
      <c r="BT75" s="437" cm="1">
        <f t="array" ref="BT75">INDEX('Index Performance'!$B$5:$XFD$1048576,-1+MATCH($AM75,'Index Performance'!$A$4:$A$1048576, 0), MATCH(BT$4, 'Index Performance'!$B$5:$XFD$5, 0))</f>
        <v>9.030544488711989E-3</v>
      </c>
      <c r="BU75" s="437" cm="1">
        <f t="array" ref="BU75">INDEX('Index Performance'!$B$5:$XFD$1048576,-1+MATCH($AM75,'Index Performance'!$A$4:$A$1048576, 0), MATCH(BU$4, 'Index Performance'!$B$5:$XFD$5, 0))</f>
        <v>1.1324755433473221E-2</v>
      </c>
      <c r="BV75" s="437"/>
      <c r="BW75" s="440">
        <f t="shared" si="29"/>
        <v>40482</v>
      </c>
      <c r="BX75" s="435">
        <f t="shared" si="32"/>
        <v>1.8217794808819385E-2</v>
      </c>
      <c r="BY75" s="443">
        <f t="shared" si="33"/>
        <v>-5.4794520547945207E-5</v>
      </c>
      <c r="BZ75" s="438">
        <f t="shared" si="30"/>
        <v>1.6489640192703048E-2</v>
      </c>
      <c r="CA75" s="462">
        <v>1.0699858490004649E-2</v>
      </c>
      <c r="CB75" s="444">
        <f t="shared" si="34"/>
        <v>1.7281546161163376E-3</v>
      </c>
      <c r="CD75" s="440">
        <f t="shared" si="35"/>
        <v>40482</v>
      </c>
      <c r="CE75" s="435">
        <f t="shared" si="36"/>
        <v>2.0991819574627497E-2</v>
      </c>
      <c r="CF75" s="443">
        <f t="shared" si="37"/>
        <v>-5.4794520547945207E-5</v>
      </c>
      <c r="CG75" s="438">
        <f t="shared" si="38"/>
        <v>1.9258956787303827E-2</v>
      </c>
      <c r="CH75" s="438"/>
      <c r="CI75" s="444">
        <f t="shared" si="39"/>
        <v>1.7328627873236697E-3</v>
      </c>
      <c r="CK75" s="440">
        <f t="shared" si="40"/>
        <v>40482</v>
      </c>
      <c r="CL75" s="459">
        <f t="shared" si="41"/>
        <v>1.5150094046039E-2</v>
      </c>
      <c r="CM75" s="443">
        <f t="shared" si="42"/>
        <v>-5.4794520547945207E-5</v>
      </c>
      <c r="CN75" s="438">
        <f t="shared" si="43"/>
        <v>1.3427146038234694E-2</v>
      </c>
      <c r="CO75" s="441" t="s">
        <v>0</v>
      </c>
      <c r="CP75" s="444">
        <f t="shared" si="44"/>
        <v>1.722948007804306E-3</v>
      </c>
      <c r="CR75" s="440">
        <f t="shared" si="31"/>
        <v>40482</v>
      </c>
      <c r="CS75" s="459">
        <f t="shared" si="45"/>
        <v>1.6278116705140247E-2</v>
      </c>
      <c r="CT75" s="443">
        <f t="shared" si="46"/>
        <v>-5.4794520547945207E-5</v>
      </c>
      <c r="CU75" s="438">
        <f t="shared" si="47"/>
        <v>1.4553254178089503E-2</v>
      </c>
      <c r="CV75" s="441" t="s">
        <v>0</v>
      </c>
      <c r="CW75" s="444">
        <f t="shared" si="48"/>
        <v>1.7248625270507439E-3</v>
      </c>
      <c r="CZ75" s="435">
        <f>_xlfn.XLOOKUP($A75,'Index Performance'!$A$21:$A$500,'Index Performance'!$AP$21:$AP$500,"---",FALSE)</f>
        <v>2.8360282314010554E-4</v>
      </c>
      <c r="DA75" s="435">
        <f>_xlfn.XLOOKUP($A75,'Index Performance'!$A$21:$A$500,'Index Performance'!$B$21:$B$500,"---",FALSE)</f>
        <v>-8.9544509999999996E-4</v>
      </c>
      <c r="DB75" s="435">
        <f>_xlfn.XLOOKUP($A75,'Index Performance'!$A$21:$A$500,'Index Performance'!$Q$21:$Q$500,"---",FALSE)</f>
        <v>3.6140400000000003E-2</v>
      </c>
      <c r="DC75" s="435">
        <f>_xlfn.XLOOKUP($A75,'Index Performance'!$A$21:$A$500,'Index Performance'!$W$21:$W$500,"---",FALSE)</f>
        <v>1.1230171450280491E-2</v>
      </c>
    </row>
    <row r="76" spans="1:107">
      <c r="A76" s="436">
        <v>40512</v>
      </c>
      <c r="B76" s="435">
        <v>2.0000000003196329E-2</v>
      </c>
      <c r="C76" s="437">
        <v>3.999999998334227E-2</v>
      </c>
      <c r="D76" s="437">
        <v>5.5521591444976295E-13</v>
      </c>
      <c r="E76" s="437">
        <v>1.500000000064736E-2</v>
      </c>
      <c r="F76" s="437">
        <v>2.0783893399915879E-13</v>
      </c>
      <c r="G76" s="437">
        <v>5.0000000003253752E-3</v>
      </c>
      <c r="H76" s="437">
        <v>7.0000000004519392E-2</v>
      </c>
      <c r="I76" s="437">
        <v>4.9999999986081829E-3</v>
      </c>
      <c r="J76" s="437">
        <v>2.00000000044433E-2</v>
      </c>
      <c r="K76" s="437">
        <v>7.3813675193542458E-14</v>
      </c>
      <c r="L76" s="437">
        <v>1.6569011656714301E-12</v>
      </c>
      <c r="M76" s="437">
        <v>2.1138710361568629E-13</v>
      </c>
      <c r="N76" s="437">
        <v>9.5072630558230641E-14</v>
      </c>
      <c r="O76" s="437">
        <v>4.7416061160657819E-14</v>
      </c>
      <c r="P76" s="437">
        <v>0.31891773107398652</v>
      </c>
      <c r="Q76" s="437">
        <v>7.4999999979760128E-3</v>
      </c>
      <c r="R76" s="437">
        <v>4.4999999999916412E-2</v>
      </c>
      <c r="S76" s="437">
        <v>3.0000000000077829E-2</v>
      </c>
      <c r="T76" s="437">
        <v>4.9999999994486963E-3</v>
      </c>
      <c r="U76" s="437">
        <v>1.9596378232766651E-13</v>
      </c>
      <c r="V76" s="437">
        <v>0.10000000000132531</v>
      </c>
      <c r="W76" s="437">
        <v>2.500000001419599E-2</v>
      </c>
      <c r="X76" s="437">
        <v>1.9537237840521481E-12</v>
      </c>
      <c r="Y76" s="437">
        <v>0.10000000000726569</v>
      </c>
      <c r="Z76" s="437">
        <v>8.4999999993392736E-2</v>
      </c>
      <c r="AA76" s="437">
        <v>9.9999999977229085E-3</v>
      </c>
      <c r="AB76" s="437">
        <v>0</v>
      </c>
      <c r="AC76" s="437">
        <v>0</v>
      </c>
      <c r="AD76" s="437">
        <v>3.4709010366374381E-14</v>
      </c>
      <c r="AE76" s="437">
        <v>7.3578492292965605E-14</v>
      </c>
      <c r="AF76" s="437">
        <v>5.0000000001488881E-2</v>
      </c>
      <c r="AG76" s="437">
        <v>2.2783734557554182E-12</v>
      </c>
      <c r="AH76" s="437">
        <v>9.9999999994160021E-3</v>
      </c>
      <c r="AI76" s="437">
        <v>3.8582268911320813E-2</v>
      </c>
      <c r="AJ76" s="426"/>
      <c r="AK76" s="438">
        <f t="shared" si="27"/>
        <v>1</v>
      </c>
      <c r="AL76" s="439"/>
      <c r="AM76" s="440">
        <f t="shared" si="28"/>
        <v>40512</v>
      </c>
      <c r="AN76" s="437" cm="1">
        <f t="array" ref="AN76">INDEX('Index Performance'!$B$5:$XFD$1048576,-1+MATCH($AM76,'Index Performance'!$A$4:$A$1048576, 0), MATCH(AN$4, 'Index Performance'!$B$5:$XFD$5, 0))</f>
        <v>-1.1105849999999999E-2</v>
      </c>
      <c r="AO76" s="437" cm="1">
        <f t="array" ref="AO76">INDEX('Index Performance'!$B$5:$XFD$1048576,-1+MATCH($AM76,'Index Performance'!$A$4:$A$1048576, 0), MATCH(AO$4, 'Index Performance'!$B$5:$XFD$5, 0))</f>
        <v>-6.9883090000000007E-3</v>
      </c>
      <c r="AP76" s="437" cm="1">
        <f t="array" ref="AP76">INDEX('Index Performance'!$B$5:$XFD$1048576,-1+MATCH($AM76,'Index Performance'!$A$4:$A$1048576, 0), MATCH(AP$4, 'Index Performance'!$B$5:$XFD$5, 0))</f>
        <v>-1.6935140000000001E-2</v>
      </c>
      <c r="AQ76" s="437" cm="1">
        <f t="array" ref="AQ76">INDEX('Index Performance'!$B$5:$XFD$1048576,-1+MATCH($AM76,'Index Performance'!$A$4:$A$1048576, 0), MATCH(AQ$4, 'Index Performance'!$B$5:$XFD$5, 0))</f>
        <v>-1.843207113276113E-2</v>
      </c>
      <c r="AR76" s="437" cm="1">
        <f t="array" ref="AR76">INDEX('Index Performance'!$B$5:$XFD$1048576,-1+MATCH($AM76,'Index Performance'!$A$4:$A$1048576, 0), MATCH(AR$4, 'Index Performance'!$B$5:$XFD$5, 0))</f>
        <v>-2.3522959999999999E-2</v>
      </c>
      <c r="AS76" s="437" cm="1">
        <f t="array" ref="AS76">INDEX('Index Performance'!$B$5:$XFD$1048576,-1+MATCH($AM76,'Index Performance'!$A$4:$A$1048576, 0), MATCH(AS$4, 'Index Performance'!$B$5:$XFD$5, 0))</f>
        <v>-2.4201872075349296E-2</v>
      </c>
      <c r="AT76" s="437" cm="1">
        <f t="array" ref="AT76">INDEX('Index Performance'!$B$5:$XFD$1048576,-1+MATCH($AM76,'Index Performance'!$A$4:$A$1048576, 0), MATCH(AT$4, 'Index Performance'!$B$5:$XFD$5, 0))</f>
        <v>-2.2643049999999998E-2</v>
      </c>
      <c r="AU76" s="437" cm="1">
        <f t="array" ref="AU76">INDEX('Index Performance'!$B$5:$XFD$1048576,-1+MATCH($AM76,'Index Performance'!$A$4:$A$1048576, 0), MATCH(AU$4, 'Index Performance'!$B$5:$XFD$5, 0))</f>
        <v>-3.676196220551331E-2</v>
      </c>
      <c r="AV76" s="437" cm="1">
        <f t="array" ref="AV76">INDEX('Index Performance'!$B$5:$XFD$1048576,-1+MATCH($AM76,'Index Performance'!$A$4:$A$1048576, 0), MATCH(AV$4, 'Index Performance'!$B$5:$XFD$5, 0))</f>
        <v>-1.9121271352087188E-3</v>
      </c>
      <c r="AW76" s="437" cm="1">
        <f t="array" ref="AW76">INDEX('Index Performance'!$B$5:$XFD$1048576,-1+MATCH($AM76,'Index Performance'!$A$4:$A$1048576, 0), MATCH(AW$4, 'Index Performance'!$B$5:$XFD$5, 0))</f>
        <v>2.5239287863776383E-4</v>
      </c>
      <c r="AX76" s="437" cm="1">
        <f t="array" ref="AX76">INDEX('Index Performance'!$B$5:$XFD$1048576,-1+MATCH($AM76,'Index Performance'!$A$4:$A$1048576, 0), MATCH(AX$4, 'Index Performance'!$B$5:$XFD$5, 0))</f>
        <v>1.1973527618936997E-2</v>
      </c>
      <c r="AY76" s="437" cm="1">
        <f t="array" ref="AY76">INDEX('Index Performance'!$B$5:$XFD$1048576,-1+MATCH($AM76,'Index Performance'!$A$4:$A$1048576, 0), MATCH(AY$4, 'Index Performance'!$B$5:$XFD$5, 0))</f>
        <v>-3.2812176093760304E-2</v>
      </c>
      <c r="AZ76" s="437" cm="1">
        <f t="array" ref="AZ76">INDEX('Index Performance'!$B$5:$XFD$1048576,-1+MATCH($AM76,'Index Performance'!$A$4:$A$1048576, 0), MATCH(AZ$4, 'Index Performance'!$B$5:$XFD$5, 0))</f>
        <v>2.4210864009432953E-4</v>
      </c>
      <c r="BA76" s="437" cm="1">
        <f t="array" ref="BA76">INDEX('Index Performance'!$B$5:$XFD$1048576,-1+MATCH($AM76,'Index Performance'!$A$4:$A$1048576, 0), MATCH(BA$4, 'Index Performance'!$B$5:$XFD$5, 0))</f>
        <v>-2.2248830000000001E-2</v>
      </c>
      <c r="BB76" s="437" cm="1">
        <f t="array" ref="BB76">INDEX('Index Performance'!$B$5:$XFD$1048576,-1+MATCH($AM76,'Index Performance'!$A$4:$A$1048576, 0), MATCH(BB$4, 'Index Performance'!$B$5:$XFD$5, 0))</f>
        <v>4.2854009999999997E-4</v>
      </c>
      <c r="BC76" s="437" cm="1">
        <f t="array" ref="BC76">INDEX('Index Performance'!$B$5:$XFD$1048576,-1+MATCH($AM76,'Index Performance'!$A$4:$A$1048576, 0), MATCH(BC$4, 'Index Performance'!$B$5:$XFD$5, 0))</f>
        <v>-7.5926499999999994E-2</v>
      </c>
      <c r="BD76" s="437" cm="1">
        <f t="array" ref="BD76">INDEX('Index Performance'!$B$5:$XFD$1048576,-1+MATCH($AM76,'Index Performance'!$A$4:$A$1048576, 0), MATCH(BD$4, 'Index Performance'!$B$5:$XFD$5, 0))</f>
        <v>2.1019889999999999E-2</v>
      </c>
      <c r="BE76" s="437" cm="1">
        <f t="array" ref="BE76">INDEX('Index Performance'!$B$5:$XFD$1048576,-1+MATCH($AM76,'Index Performance'!$A$4:$A$1048576, 0), MATCH(BE$4, 'Index Performance'!$B$5:$XFD$5, 0))</f>
        <v>-1.9830112173321091E-2</v>
      </c>
      <c r="BF76" s="437" cm="1">
        <f t="array" ref="BF76">INDEX('Index Performance'!$B$5:$XFD$1048576,-1+MATCH($AM76,'Index Performance'!$A$4:$A$1048576, 0), MATCH(BF$4, 'Index Performance'!$B$5:$XFD$5, 0))</f>
        <v>-3.6269429999999998E-2</v>
      </c>
      <c r="BG76" s="437" cm="1">
        <f t="array" ref="BG76">INDEX('Index Performance'!$B$5:$XFD$1048576,-1+MATCH($AM76,'Index Performance'!$A$4:$A$1048576, 0), MATCH(BG$4, 'Index Performance'!$B$5:$XFD$5, 0))</f>
        <v>-2.722065079661995E-3</v>
      </c>
      <c r="BH76" s="437" cm="1">
        <f t="array" ref="BH76">INDEX('Index Performance'!$B$5:$XFD$1048576,-1+MATCH($AM76,'Index Performance'!$A$4:$A$1048576, 0), MATCH(BH$4, 'Index Performance'!$B$5:$XFD$5, 0))</f>
        <v>1.5909644806739731E-3</v>
      </c>
      <c r="BI76" s="437" cm="1">
        <f t="array" ref="BI76">INDEX('Index Performance'!$B$5:$XFD$1048576,-1+MATCH($AM76,'Index Performance'!$A$4:$A$1048576, 0), MATCH(BI$4, 'Index Performance'!$B$5:$XFD$5, 0))</f>
        <v>-5.4511340070443337E-3</v>
      </c>
      <c r="BJ76" s="437" cm="1">
        <f t="array" ref="BJ76">INDEX('Index Performance'!$B$5:$XFD$1048576,-1+MATCH($AM76,'Index Performance'!$A$4:$A$1048576, 0), MATCH(BJ$4, 'Index Performance'!$B$5:$XFD$5, 0))</f>
        <v>-1.0999819313210479E-2</v>
      </c>
      <c r="BK76" s="437" cm="1">
        <f t="array" ref="BK76">INDEX('Index Performance'!$B$5:$XFD$1048576,-1+MATCH($AM76,'Index Performance'!$A$4:$A$1048576, 0), MATCH(BK$4, 'Index Performance'!$B$5:$XFD$5, 0))</f>
        <v>-1.134090023876877E-3</v>
      </c>
      <c r="BL76" s="437" t="str" cm="1">
        <f t="array" ref="BL76">INDEX('Index Performance'!$B$5:$XFD$1048576,-1+MATCH($AM76,'Index Performance'!$A$4:$A$1048576, 0), MATCH(BL$4, 'Index Performance'!$B$5:$XFD$5, 0))</f>
        <v/>
      </c>
      <c r="BM76" s="437" t="str" cm="1">
        <f t="array" ref="BM76">INDEX('Index Performance'!$B$5:$XFD$1048576,-1+MATCH($AM76,'Index Performance'!$A$4:$A$1048576, 0), MATCH(BM$4, 'Index Performance'!$B$5:$XFD$5, 0))</f>
        <v/>
      </c>
      <c r="BN76" s="437" t="str" cm="1">
        <f t="array" ref="BN76">INDEX('Index Performance'!$B$5:$XFD$1048576,-1+MATCH($AM76,'Index Performance'!$A$4:$A$1048576, 0), MATCH(BN$4, 'Index Performance'!$B$5:$XFD$5, 0))</f>
        <v/>
      </c>
      <c r="BO76" s="437" t="str" cm="1">
        <f t="array" ref="BO76">INDEX('Index Performance'!$B$5:$XFD$1048576,-1+MATCH($AM76,'Index Performance'!$A$4:$A$1048576, 0), MATCH(BO$4, 'Index Performance'!$B$5:$XFD$5, 0))</f>
        <v/>
      </c>
      <c r="BP76" s="437" cm="1">
        <f t="array" ref="BP76">INDEX('Index Performance'!$B$5:$XFD$1048576,-1+MATCH($AM76,'Index Performance'!$A$4:$A$1048576, 0), MATCH(BP$4, 'Index Performance'!$B$5:$XFD$5, 0))</f>
        <v>-3.5402567725623113E-3</v>
      </c>
      <c r="BQ76" s="437" cm="1">
        <f t="array" ref="BQ76">INDEX('Index Performance'!$B$5:$XFD$1048576,-1+MATCH($AM76,'Index Performance'!$A$4:$A$1048576, 0), MATCH(BQ$4, 'Index Performance'!$B$5:$XFD$5, 0))</f>
        <v>-1.3136035885644159E-2</v>
      </c>
      <c r="BR76" s="437" cm="1">
        <f t="array" ref="BR76">INDEX('Index Performance'!$B$5:$XFD$1048576,-1+MATCH($AM76,'Index Performance'!$A$4:$A$1048576, 0), MATCH(BR$4, 'Index Performance'!$B$5:$XFD$5, 0))</f>
        <v>5.5579047365280854E-2</v>
      </c>
      <c r="BS76" s="437" cm="1">
        <f t="array" ref="BS76">INDEX('Index Performance'!$B$5:$XFD$1048576,-1+MATCH($AM76,'Index Performance'!$A$4:$A$1048576, 0), MATCH(BS$4, 'Index Performance'!$B$5:$XFD$5, 0))</f>
        <v>-4.1571847836377462E-2</v>
      </c>
      <c r="BT76" s="437" cm="1">
        <f t="array" ref="BT76">INDEX('Index Performance'!$B$5:$XFD$1048576,-1+MATCH($AM76,'Index Performance'!$A$4:$A$1048576, 0), MATCH(BT$4, 'Index Performance'!$B$5:$XFD$5, 0))</f>
        <v>2.8954988154776817E-3</v>
      </c>
      <c r="BU76" s="437" cm="1">
        <f t="array" ref="BU76">INDEX('Index Performance'!$B$5:$XFD$1048576,-1+MATCH($AM76,'Index Performance'!$A$4:$A$1048576, 0), MATCH(BU$4, 'Index Performance'!$B$5:$XFD$5, 0))</f>
        <v>5.1939388163535494E-3</v>
      </c>
      <c r="BV76" s="437"/>
      <c r="BW76" s="440">
        <f t="shared" si="29"/>
        <v>40512</v>
      </c>
      <c r="BX76" s="435">
        <f t="shared" si="32"/>
        <v>-3.8558429044490516E-3</v>
      </c>
      <c r="BY76" s="443">
        <f t="shared" si="33"/>
        <v>-5.4794520547945207E-5</v>
      </c>
      <c r="BZ76" s="438">
        <f t="shared" si="30"/>
        <v>-5.4920397888986727E-3</v>
      </c>
      <c r="CA76" s="462">
        <v>-7.5674546847546154E-3</v>
      </c>
      <c r="CB76" s="444">
        <f t="shared" si="34"/>
        <v>1.6361968844496211E-3</v>
      </c>
      <c r="CD76" s="440">
        <f t="shared" si="35"/>
        <v>40512</v>
      </c>
      <c r="CE76" s="435">
        <f t="shared" si="36"/>
        <v>2.7051661007094058E-3</v>
      </c>
      <c r="CF76" s="443">
        <f t="shared" si="37"/>
        <v>-5.4794520547945207E-5</v>
      </c>
      <c r="CG76" s="438">
        <f t="shared" si="38"/>
        <v>1.0581925606756304E-3</v>
      </c>
      <c r="CH76" s="438"/>
      <c r="CI76" s="444">
        <f t="shared" si="39"/>
        <v>1.6469735400337754E-3</v>
      </c>
      <c r="CK76" s="440">
        <f t="shared" si="40"/>
        <v>40512</v>
      </c>
      <c r="CL76" s="459">
        <f t="shared" si="41"/>
        <v>-5.2516301456549466E-3</v>
      </c>
      <c r="CM76" s="443">
        <f t="shared" si="42"/>
        <v>-5.4794520547945207E-5</v>
      </c>
      <c r="CN76" s="438">
        <f t="shared" si="43"/>
        <v>-6.8855344073761593E-3</v>
      </c>
      <c r="CO76" s="441" t="s">
        <v>0</v>
      </c>
      <c r="CP76" s="444">
        <f t="shared" si="44"/>
        <v>1.6339042617212127E-3</v>
      </c>
      <c r="CR76" s="440">
        <f t="shared" si="31"/>
        <v>40512</v>
      </c>
      <c r="CS76" s="459">
        <f t="shared" si="45"/>
        <v>-1.0187023539830999E-2</v>
      </c>
      <c r="CT76" s="443">
        <f t="shared" si="46"/>
        <v>-5.4794520547945207E-5</v>
      </c>
      <c r="CU76" s="438">
        <f t="shared" si="47"/>
        <v>-1.1812821268740059E-2</v>
      </c>
      <c r="CV76" s="441" t="s">
        <v>0</v>
      </c>
      <c r="CW76" s="444">
        <f t="shared" si="48"/>
        <v>1.6257977289090599E-3</v>
      </c>
      <c r="CZ76" s="435">
        <f>_xlfn.XLOOKUP($A76,'Index Performance'!$A$21:$A$500,'Index Performance'!$AP$21:$AP$500,"---",FALSE)</f>
        <v>2.6473276418581548E-4</v>
      </c>
      <c r="DA76" s="435">
        <f>_xlfn.XLOOKUP($A76,'Index Performance'!$A$21:$A$500,'Index Performance'!$B$21:$B$500,"---",FALSE)</f>
        <v>-1.0756710000000001E-2</v>
      </c>
      <c r="DB76" s="435">
        <f>_xlfn.XLOOKUP($A76,'Index Performance'!$A$21:$A$500,'Index Performance'!$Q$21:$Q$500,"---",FALSE)</f>
        <v>-2.2248830000000001E-2</v>
      </c>
      <c r="DC76" s="435">
        <f>_xlfn.XLOOKUP($A76,'Index Performance'!$A$21:$A$500,'Index Performance'!$W$21:$W$500,"---",FALSE)</f>
        <v>-2.722065079661995E-3</v>
      </c>
    </row>
    <row r="77" spans="1:107">
      <c r="A77" s="436">
        <v>40543</v>
      </c>
      <c r="B77" s="435">
        <v>2.0000000002687049E-2</v>
      </c>
      <c r="C77" s="437">
        <v>3.9999999984049642E-2</v>
      </c>
      <c r="D77" s="437">
        <v>7.1609875673731847E-13</v>
      </c>
      <c r="E77" s="437">
        <v>1.5000000000991319E-2</v>
      </c>
      <c r="F77" s="437">
        <v>3.9167501305519501E-13</v>
      </c>
      <c r="G77" s="437">
        <v>5.0000000006681297E-3</v>
      </c>
      <c r="H77" s="437">
        <v>7.0000000004302371E-2</v>
      </c>
      <c r="I77" s="437">
        <v>4.9999999997631418E-3</v>
      </c>
      <c r="J77" s="437">
        <v>2.0000000003544322E-2</v>
      </c>
      <c r="K77" s="437">
        <v>9.2314935806849073E-13</v>
      </c>
      <c r="L77" s="437">
        <v>9.9999999999169989E-2</v>
      </c>
      <c r="M77" s="437">
        <v>5.2915145809091656E-13</v>
      </c>
      <c r="N77" s="437">
        <v>1.9488158478313879E-12</v>
      </c>
      <c r="O77" s="437">
        <v>3.6119358766974262E-13</v>
      </c>
      <c r="P77" s="437">
        <v>0.34391773107706641</v>
      </c>
      <c r="Q77" s="437">
        <v>7.4999999999626954E-3</v>
      </c>
      <c r="R77" s="437">
        <v>4.5000000000215021E-2</v>
      </c>
      <c r="S77" s="437">
        <v>3.000000000044251E-2</v>
      </c>
      <c r="T77" s="437">
        <v>5.0000000001421858E-3</v>
      </c>
      <c r="U77" s="437">
        <v>4.3500957919042422E-13</v>
      </c>
      <c r="V77" s="437">
        <v>0.1000000000011023</v>
      </c>
      <c r="W77" s="437">
        <v>1.291422920699589E-12</v>
      </c>
      <c r="X77" s="437">
        <v>1.250329105925279E-12</v>
      </c>
      <c r="Y77" s="437">
        <v>4.04851595552889E-12</v>
      </c>
      <c r="Z77" s="437">
        <v>8.4999999996231562E-2</v>
      </c>
      <c r="AA77" s="437">
        <v>9.9999999990530632E-3</v>
      </c>
      <c r="AB77" s="437">
        <v>0</v>
      </c>
      <c r="AC77" s="437">
        <v>0</v>
      </c>
      <c r="AD77" s="437">
        <v>4.0072585465828951E-13</v>
      </c>
      <c r="AE77" s="437">
        <v>5.0318353434076652E-13</v>
      </c>
      <c r="AF77" s="437">
        <v>5.0000000001368977E-2</v>
      </c>
      <c r="AG77" s="437">
        <v>6.2518119768509096E-12</v>
      </c>
      <c r="AH77" s="437">
        <v>1.0000000000178651E-2</v>
      </c>
      <c r="AI77" s="437">
        <v>3.8582268910009737E-2</v>
      </c>
      <c r="AJ77" s="426"/>
      <c r="AK77" s="438">
        <f t="shared" si="27"/>
        <v>1</v>
      </c>
      <c r="AL77" s="439"/>
      <c r="AM77" s="440">
        <f t="shared" si="28"/>
        <v>40543</v>
      </c>
      <c r="AN77" s="437" cm="1">
        <f t="array" ref="AN77">INDEX('Index Performance'!$B$5:$XFD$1048576,-1+MATCH($AM77,'Index Performance'!$A$4:$A$1048576, 0), MATCH(AN$4, 'Index Performance'!$B$5:$XFD$5, 0))</f>
        <v>-5.1219820000000006E-3</v>
      </c>
      <c r="AO77" s="437" cm="1">
        <f t="array" ref="AO77">INDEX('Index Performance'!$B$5:$XFD$1048576,-1+MATCH($AM77,'Index Performance'!$A$4:$A$1048576, 0), MATCH(AO$4, 'Index Performance'!$B$5:$XFD$5, 0))</f>
        <v>-1.7990610000000001E-2</v>
      </c>
      <c r="AP77" s="437" cm="1">
        <f t="array" ref="AP77">INDEX('Index Performance'!$B$5:$XFD$1048576,-1+MATCH($AM77,'Index Performance'!$A$4:$A$1048576, 0), MATCH(AP$4, 'Index Performance'!$B$5:$XFD$5, 0))</f>
        <v>-1.5459810000000001E-2</v>
      </c>
      <c r="AQ77" s="437" cm="1">
        <f t="array" ref="AQ77">INDEX('Index Performance'!$B$5:$XFD$1048576,-1+MATCH($AM77,'Index Performance'!$A$4:$A$1048576, 0), MATCH(AQ$4, 'Index Performance'!$B$5:$XFD$5, 0))</f>
        <v>1.4507446079331521E-2</v>
      </c>
      <c r="AR77" s="437" cm="1">
        <f t="array" ref="AR77">INDEX('Index Performance'!$B$5:$XFD$1048576,-1+MATCH($AM77,'Index Performance'!$A$4:$A$1048576, 0), MATCH(AR$4, 'Index Performance'!$B$5:$XFD$5, 0))</f>
        <v>-5.134853E-3</v>
      </c>
      <c r="AS77" s="437" cm="1">
        <f t="array" ref="AS77">INDEX('Index Performance'!$B$5:$XFD$1048576,-1+MATCH($AM77,'Index Performance'!$A$4:$A$1048576, 0), MATCH(AS$4, 'Index Performance'!$B$5:$XFD$5, 0))</f>
        <v>-8.0719420141043274E-3</v>
      </c>
      <c r="AT77" s="437" cm="1">
        <f t="array" ref="AT77">INDEX('Index Performance'!$B$5:$XFD$1048576,-1+MATCH($AM77,'Index Performance'!$A$4:$A$1048576, 0), MATCH(AT$4, 'Index Performance'!$B$5:$XFD$5, 0))</f>
        <v>-1.255737E-3</v>
      </c>
      <c r="AU77" s="437" cm="1">
        <f t="array" ref="AU77">INDEX('Index Performance'!$B$5:$XFD$1048576,-1+MATCH($AM77,'Index Performance'!$A$4:$A$1048576, 0), MATCH(AU$4, 'Index Performance'!$B$5:$XFD$5, 0))</f>
        <v>2.6702751465945029E-2</v>
      </c>
      <c r="AV77" s="437" cm="1">
        <f t="array" ref="AV77">INDEX('Index Performance'!$B$5:$XFD$1048576,-1+MATCH($AM77,'Index Performance'!$A$4:$A$1048576, 0), MATCH(AV$4, 'Index Performance'!$B$5:$XFD$5, 0))</f>
        <v>-5.0236280812294698E-3</v>
      </c>
      <c r="AW77" s="437" cm="1">
        <f t="array" ref="AW77">INDEX('Index Performance'!$B$5:$XFD$1048576,-1+MATCH($AM77,'Index Performance'!$A$4:$A$1048576, 0), MATCH(AW$4, 'Index Performance'!$B$5:$XFD$5, 0))</f>
        <v>1.7967132505176009E-2</v>
      </c>
      <c r="AX77" s="437" cm="1">
        <f t="array" ref="AX77">INDEX('Index Performance'!$B$5:$XFD$1048576,-1+MATCH($AM77,'Index Performance'!$A$4:$A$1048576, 0), MATCH(AX$4, 'Index Performance'!$B$5:$XFD$5, 0))</f>
        <v>1.1731467007041863E-2</v>
      </c>
      <c r="AY77" s="437" cm="1">
        <f t="array" ref="AY77">INDEX('Index Performance'!$B$5:$XFD$1048576,-1+MATCH($AM77,'Index Performance'!$A$4:$A$1048576, 0), MATCH(AY$4, 'Index Performance'!$B$5:$XFD$5, 0))</f>
        <v>7.8479753726479196E-4</v>
      </c>
      <c r="AZ77" s="437" cm="1">
        <f t="array" ref="AZ77">INDEX('Index Performance'!$B$5:$XFD$1048576,-1+MATCH($AM77,'Index Performance'!$A$4:$A$1048576, 0), MATCH(AZ$4, 'Index Performance'!$B$5:$XFD$5, 0))</f>
        <v>3.4108634219148337E-2</v>
      </c>
      <c r="BA77" s="437" cm="1">
        <f t="array" ref="BA77">INDEX('Index Performance'!$B$5:$XFD$1048576,-1+MATCH($AM77,'Index Performance'!$A$4:$A$1048576, 0), MATCH(BA$4, 'Index Performance'!$B$5:$XFD$5, 0))</f>
        <v>7.322555E-2</v>
      </c>
      <c r="BB77" s="437" cm="1">
        <f t="array" ref="BB77">INDEX('Index Performance'!$B$5:$XFD$1048576,-1+MATCH($AM77,'Index Performance'!$A$4:$A$1048576, 0), MATCH(BB$4, 'Index Performance'!$B$5:$XFD$5, 0))</f>
        <v>6.6371330000000006E-2</v>
      </c>
      <c r="BC77" s="437" cm="1">
        <f t="array" ref="BC77">INDEX('Index Performance'!$B$5:$XFD$1048576,-1+MATCH($AM77,'Index Performance'!$A$4:$A$1048576, 0), MATCH(BC$4, 'Index Performance'!$B$5:$XFD$5, 0))</f>
        <v>8.3929919999999991E-2</v>
      </c>
      <c r="BD77" s="437" cm="1">
        <f t="array" ref="BD77">INDEX('Index Performance'!$B$5:$XFD$1048576,-1+MATCH($AM77,'Index Performance'!$A$4:$A$1048576, 0), MATCH(BD$4, 'Index Performance'!$B$5:$XFD$5, 0))</f>
        <v>7.6180230000000002E-2</v>
      </c>
      <c r="BE77" s="437" cm="1">
        <f t="array" ref="BE77">INDEX('Index Performance'!$B$5:$XFD$1048576,-1+MATCH($AM77,'Index Performance'!$A$4:$A$1048576, 0), MATCH(BE$4, 'Index Performance'!$B$5:$XFD$5, 0))</f>
        <v>6.7910740707189721E-2</v>
      </c>
      <c r="BF77" s="437" cm="1">
        <f t="array" ref="BF77">INDEX('Index Performance'!$B$5:$XFD$1048576,-1+MATCH($AM77,'Index Performance'!$A$4:$A$1048576, 0), MATCH(BF$4, 'Index Performance'!$B$5:$XFD$5, 0))</f>
        <v>8.3224060000000002E-2</v>
      </c>
      <c r="BG77" s="437" cm="1">
        <f t="array" ref="BG77">INDEX('Index Performance'!$B$5:$XFD$1048576,-1+MATCH($AM77,'Index Performance'!$A$4:$A$1048576, 0), MATCH(BG$4, 'Index Performance'!$B$5:$XFD$5, 0))</f>
        <v>2.3606010943206135E-2</v>
      </c>
      <c r="BH77" s="437" cm="1">
        <f t="array" ref="BH77">INDEX('Index Performance'!$B$5:$XFD$1048576,-1+MATCH($AM77,'Index Performance'!$A$4:$A$1048576, 0), MATCH(BH$4, 'Index Performance'!$B$5:$XFD$5, 0))</f>
        <v>5.1868817367141773E-2</v>
      </c>
      <c r="BI77" s="437" cm="1">
        <f t="array" ref="BI77">INDEX('Index Performance'!$B$5:$XFD$1048576,-1+MATCH($AM77,'Index Performance'!$A$4:$A$1048576, 0), MATCH(BI$4, 'Index Performance'!$B$5:$XFD$5, 0))</f>
        <v>1.1059846146264762E-2</v>
      </c>
      <c r="BJ77" s="437" cm="1">
        <f t="array" ref="BJ77">INDEX('Index Performance'!$B$5:$XFD$1048576,-1+MATCH($AM77,'Index Performance'!$A$4:$A$1048576, 0), MATCH(BJ$4, 'Index Performance'!$B$5:$XFD$5, 0))</f>
        <v>1.3414546437543917E-2</v>
      </c>
      <c r="BK77" s="437" cm="1">
        <f t="array" ref="BK77">INDEX('Index Performance'!$B$5:$XFD$1048576,-1+MATCH($AM77,'Index Performance'!$A$4:$A$1048576, 0), MATCH(BK$4, 'Index Performance'!$B$5:$XFD$5, 0))</f>
        <v>1.1695508759365314E-2</v>
      </c>
      <c r="BL77" s="437" cm="1">
        <f t="array" ref="BL77">INDEX('Index Performance'!$B$5:$XFD$1048576,-1+MATCH($AM77,'Index Performance'!$A$4:$A$1048576, 0), MATCH(BL$4, 'Index Performance'!$B$5:$XFD$5, 0))</f>
        <v>8.2993999999999998E-2</v>
      </c>
      <c r="BM77" s="437" cm="1">
        <f t="array" ref="BM77">INDEX('Index Performance'!$B$5:$XFD$1048576,-1+MATCH($AM77,'Index Performance'!$A$4:$A$1048576, 0), MATCH(BM$4, 'Index Performance'!$B$5:$XFD$5, 0))</f>
        <v>5.2082999999999997E-2</v>
      </c>
      <c r="BN77" s="437" cm="1">
        <f t="array" ref="BN77">INDEX('Index Performance'!$B$5:$XFD$1048576,-1+MATCH($AM77,'Index Performance'!$A$4:$A$1048576, 0), MATCH(BN$4, 'Index Performance'!$B$5:$XFD$5, 0))</f>
        <v>2.8146999999999998E-2</v>
      </c>
      <c r="BO77" s="437" cm="1">
        <f t="array" ref="BO77">INDEX('Index Performance'!$B$5:$XFD$1048576,-1+MATCH($AM77,'Index Performance'!$A$4:$A$1048576, 0), MATCH(BO$4, 'Index Performance'!$B$5:$XFD$5, 0))</f>
        <v>7.1503999999999998E-2</v>
      </c>
      <c r="BP77" s="437" cm="1">
        <f t="array" ref="BP77">INDEX('Index Performance'!$B$5:$XFD$1048576,-1+MATCH($AM77,'Index Performance'!$A$4:$A$1048576, 0), MATCH(BP$4, 'Index Performance'!$B$5:$XFD$5, 0))</f>
        <v>0.10688967689999318</v>
      </c>
      <c r="BQ77" s="437" cm="1">
        <f t="array" ref="BQ77">INDEX('Index Performance'!$B$5:$XFD$1048576,-1+MATCH($AM77,'Index Performance'!$A$4:$A$1048576, 0), MATCH(BQ$4, 'Index Performance'!$B$5:$XFD$5, 0))</f>
        <v>0.11683774494523891</v>
      </c>
      <c r="BR77" s="437" cm="1">
        <f t="array" ref="BR77">INDEX('Index Performance'!$B$5:$XFD$1048576,-1+MATCH($AM77,'Index Performance'!$A$4:$A$1048576, 0), MATCH(BR$4, 'Index Performance'!$B$5:$XFD$5, 0))</f>
        <v>4.7658113467082153E-2</v>
      </c>
      <c r="BS77" s="437" cm="1">
        <f t="array" ref="BS77">INDEX('Index Performance'!$B$5:$XFD$1048576,-1+MATCH($AM77,'Index Performance'!$A$4:$A$1048576, 0), MATCH(BS$4, 'Index Performance'!$B$5:$XFD$5, 0))</f>
        <v>6.3046715226990901E-2</v>
      </c>
      <c r="BT77" s="437" cm="1">
        <f t="array" ref="BT77">INDEX('Index Performance'!$B$5:$XFD$1048576,-1+MATCH($AM77,'Index Performance'!$A$4:$A$1048576, 0), MATCH(BT$4, 'Index Performance'!$B$5:$XFD$5, 0))</f>
        <v>4.1994750656166868E-3</v>
      </c>
      <c r="BU77" s="437" cm="1">
        <f t="array" ref="BU77">INDEX('Index Performance'!$B$5:$XFD$1048576,-1+MATCH($AM77,'Index Performance'!$A$4:$A$1048576, 0), MATCH(BU$4, 'Index Performance'!$B$5:$XFD$5, 0))</f>
        <v>5.0248874140792488E-3</v>
      </c>
      <c r="BV77" s="437"/>
      <c r="BW77" s="440">
        <f t="shared" si="29"/>
        <v>40543</v>
      </c>
      <c r="BX77" s="435">
        <f t="shared" si="32"/>
        <v>4.3805369537704933E-2</v>
      </c>
      <c r="BY77" s="443">
        <f t="shared" si="33"/>
        <v>-5.4794520547945207E-5</v>
      </c>
      <c r="BZ77" s="438">
        <f t="shared" si="30"/>
        <v>4.2033786800799167E-2</v>
      </c>
      <c r="CA77" s="462">
        <v>3.7517431577333449E-2</v>
      </c>
      <c r="CB77" s="444">
        <f t="shared" si="34"/>
        <v>1.7715827369057663E-3</v>
      </c>
      <c r="CD77" s="440">
        <f t="shared" si="35"/>
        <v>40543</v>
      </c>
      <c r="CE77" s="435">
        <f t="shared" si="36"/>
        <v>3.6939567615699311E-2</v>
      </c>
      <c r="CF77" s="443">
        <f t="shared" si="37"/>
        <v>-5.4794520547945207E-5</v>
      </c>
      <c r="CG77" s="438">
        <f t="shared" si="38"/>
        <v>3.5179637756346249E-2</v>
      </c>
      <c r="CH77" s="438"/>
      <c r="CI77" s="444">
        <f t="shared" si="39"/>
        <v>1.7599298593530613E-3</v>
      </c>
      <c r="CK77" s="440">
        <f t="shared" si="40"/>
        <v>40543</v>
      </c>
      <c r="CL77" s="459">
        <f t="shared" si="41"/>
        <v>4.5022451610032245E-2</v>
      </c>
      <c r="CM77" s="443">
        <f t="shared" si="42"/>
        <v>-5.4794520547945207E-5</v>
      </c>
      <c r="CN77" s="438">
        <f t="shared" si="43"/>
        <v>4.3248803199149366E-2</v>
      </c>
      <c r="CO77" s="441" t="s">
        <v>0</v>
      </c>
      <c r="CP77" s="444">
        <f t="shared" si="44"/>
        <v>1.773648410882879E-3</v>
      </c>
      <c r="CR77" s="440">
        <f t="shared" si="31"/>
        <v>40543</v>
      </c>
      <c r="CS77" s="459">
        <f t="shared" si="45"/>
        <v>3.2832957471603072E-2</v>
      </c>
      <c r="CT77" s="443">
        <f t="shared" si="46"/>
        <v>-5.4794520547945207E-5</v>
      </c>
      <c r="CU77" s="438">
        <f t="shared" si="47"/>
        <v>3.1079997493657752E-2</v>
      </c>
      <c r="CV77" s="441" t="s">
        <v>0</v>
      </c>
      <c r="CW77" s="444">
        <f t="shared" si="48"/>
        <v>1.7529599779453203E-3</v>
      </c>
      <c r="CZ77" s="435">
        <f>_xlfn.XLOOKUP($A77,'Index Performance'!$A$21:$A$500,'Index Performance'!$AP$21:$AP$500,"---",FALSE)</f>
        <v>3.0994719157328987E-4</v>
      </c>
      <c r="DA77" s="435">
        <f>_xlfn.XLOOKUP($A77,'Index Performance'!$A$21:$A$500,'Index Performance'!$B$21:$B$500,"---",FALSE)</f>
        <v>-4.6885650000000004E-3</v>
      </c>
      <c r="DB77" s="435">
        <f>_xlfn.XLOOKUP($A77,'Index Performance'!$A$21:$A$500,'Index Performance'!$Q$21:$Q$500,"---",FALSE)</f>
        <v>7.322555E-2</v>
      </c>
      <c r="DC77" s="435">
        <f>_xlfn.XLOOKUP($A77,'Index Performance'!$A$21:$A$500,'Index Performance'!$W$21:$W$500,"---",FALSE)</f>
        <v>2.3606010943206135E-2</v>
      </c>
    </row>
    <row r="78" spans="1:107">
      <c r="A78" s="436">
        <v>40574</v>
      </c>
      <c r="B78" s="435">
        <v>2.0000000001723708E-2</v>
      </c>
      <c r="C78" s="437">
        <v>3.9999999984149923E-2</v>
      </c>
      <c r="D78" s="437">
        <v>3.209892530328868E-13</v>
      </c>
      <c r="E78" s="437">
        <v>1.500000000068144E-2</v>
      </c>
      <c r="F78" s="437">
        <v>4.8225256430796128E-14</v>
      </c>
      <c r="G78" s="437">
        <v>5.0000000002640476E-3</v>
      </c>
      <c r="H78" s="437">
        <v>4.9999999997198631E-3</v>
      </c>
      <c r="I78" s="437">
        <v>4.9999999994426256E-3</v>
      </c>
      <c r="J78" s="437">
        <v>2.0000000002392888E-2</v>
      </c>
      <c r="K78" s="437">
        <v>1.891773108735588E-2</v>
      </c>
      <c r="L78" s="437">
        <v>9.9999999999582229E-2</v>
      </c>
      <c r="M78" s="437">
        <v>9.2504565355627333E-14</v>
      </c>
      <c r="N78" s="437">
        <v>1.74660538065309E-12</v>
      </c>
      <c r="O78" s="437">
        <v>2.324681649441135E-13</v>
      </c>
      <c r="P78" s="437">
        <v>0.45000000000022278</v>
      </c>
      <c r="Q78" s="437">
        <v>7.4999999996570726E-3</v>
      </c>
      <c r="R78" s="437">
        <v>4.500000000040915E-2</v>
      </c>
      <c r="S78" s="437">
        <v>5.0000000007969477E-3</v>
      </c>
      <c r="T78" s="437">
        <v>4.9999999996222268E-3</v>
      </c>
      <c r="U78" s="437">
        <v>3.1648430377956562E-13</v>
      </c>
      <c r="V78" s="437">
        <v>0.10000000000139769</v>
      </c>
      <c r="W78" s="437">
        <v>6.6272258114219056E-13</v>
      </c>
      <c r="X78" s="437">
        <v>7.5229001225588976E-13</v>
      </c>
      <c r="Y78" s="437">
        <v>2.660186623859073E-12</v>
      </c>
      <c r="Z78" s="437">
        <v>8.499999999598358E-2</v>
      </c>
      <c r="AA78" s="437">
        <v>9.9999999989556793E-3</v>
      </c>
      <c r="AB78" s="437">
        <v>0</v>
      </c>
      <c r="AC78" s="437">
        <v>0</v>
      </c>
      <c r="AD78" s="437">
        <v>2.1253095116106661E-13</v>
      </c>
      <c r="AE78" s="437">
        <v>2.5237825424743192E-13</v>
      </c>
      <c r="AF78" s="437">
        <v>5.000000000093778E-2</v>
      </c>
      <c r="AG78" s="437">
        <v>2.4141200174194663E-12</v>
      </c>
      <c r="AH78" s="437">
        <v>1.000000000008597E-2</v>
      </c>
      <c r="AI78" s="437">
        <v>3.5822689169070789E-3</v>
      </c>
      <c r="AJ78" s="426"/>
      <c r="AK78" s="438">
        <f t="shared" si="27"/>
        <v>1</v>
      </c>
      <c r="AL78" s="439"/>
      <c r="AM78" s="440">
        <f t="shared" si="28"/>
        <v>40574</v>
      </c>
      <c r="AN78" s="437" cm="1">
        <f t="array" ref="AN78">INDEX('Index Performance'!$B$5:$XFD$1048576,-1+MATCH($AM78,'Index Performance'!$A$4:$A$1048576, 0), MATCH(AN$4, 'Index Performance'!$B$5:$XFD$5, 0))</f>
        <v>-1.882598E-4</v>
      </c>
      <c r="AO78" s="437" cm="1">
        <f t="array" ref="AO78">INDEX('Index Performance'!$B$5:$XFD$1048576,-1+MATCH($AM78,'Index Performance'!$A$4:$A$1048576, 0), MATCH(AO$4, 'Index Performance'!$B$5:$XFD$5, 0))</f>
        <v>-2.4954969999999997E-4</v>
      </c>
      <c r="AP78" s="437" cm="1">
        <f t="array" ref="AP78">INDEX('Index Performance'!$B$5:$XFD$1048576,-1+MATCH($AM78,'Index Performance'!$A$4:$A$1048576, 0), MATCH(AP$4, 'Index Performance'!$B$5:$XFD$5, 0))</f>
        <v>1.9610669999999999E-3</v>
      </c>
      <c r="AQ78" s="437" cm="1">
        <f t="array" ref="AQ78">INDEX('Index Performance'!$B$5:$XFD$1048576,-1+MATCH($AM78,'Index Performance'!$A$4:$A$1048576, 0), MATCH(AQ$4, 'Index Performance'!$B$5:$XFD$5, 0))</f>
        <v>1.7120059412143895E-2</v>
      </c>
      <c r="AR78" s="437" cm="1">
        <f t="array" ref="AR78">INDEX('Index Performance'!$B$5:$XFD$1048576,-1+MATCH($AM78,'Index Performance'!$A$4:$A$1048576, 0), MATCH(AR$4, 'Index Performance'!$B$5:$XFD$5, 0))</f>
        <v>-2.7893839999999998E-3</v>
      </c>
      <c r="AS78" s="437" cm="1">
        <f t="array" ref="AS78">INDEX('Index Performance'!$B$5:$XFD$1048576,-1+MATCH($AM78,'Index Performance'!$A$4:$A$1048576, 0), MATCH(AS$4, 'Index Performance'!$B$5:$XFD$5, 0))</f>
        <v>8.6530435274023709E-4</v>
      </c>
      <c r="AT78" s="437" cm="1">
        <f t="array" ref="AT78">INDEX('Index Performance'!$B$5:$XFD$1048576,-1+MATCH($AM78,'Index Performance'!$A$4:$A$1048576, 0), MATCH(AT$4, 'Index Performance'!$B$5:$XFD$5, 0))</f>
        <v>-7.5689090000000004E-3</v>
      </c>
      <c r="AU78" s="437" cm="1">
        <f t="array" ref="AU78">INDEX('Index Performance'!$B$5:$XFD$1048576,-1+MATCH($AM78,'Index Performance'!$A$4:$A$1048576, 0), MATCH(AU$4, 'Index Performance'!$B$5:$XFD$5, 0))</f>
        <v>-5.1995844467300767E-3</v>
      </c>
      <c r="AV78" s="437" cm="1">
        <f t="array" ref="AV78">INDEX('Index Performance'!$B$5:$XFD$1048576,-1+MATCH($AM78,'Index Performance'!$A$4:$A$1048576, 0), MATCH(AV$4, 'Index Performance'!$B$5:$XFD$5, 0))</f>
        <v>1.8826751101792549E-3</v>
      </c>
      <c r="AW78" s="437" cm="1">
        <f t="array" ref="AW78">INDEX('Index Performance'!$B$5:$XFD$1048576,-1+MATCH($AM78,'Index Performance'!$A$4:$A$1048576, 0), MATCH(AW$4, 'Index Performance'!$B$5:$XFD$5, 0))</f>
        <v>2.4476124497098795E-2</v>
      </c>
      <c r="AX78" s="437" cm="1">
        <f t="array" ref="AX78">INDEX('Index Performance'!$B$5:$XFD$1048576,-1+MATCH($AM78,'Index Performance'!$A$4:$A$1048576, 0), MATCH(AX$4, 'Index Performance'!$B$5:$XFD$5, 0))</f>
        <v>1.9469841944857791E-2</v>
      </c>
      <c r="AY78" s="437" cm="1">
        <f t="array" ref="AY78">INDEX('Index Performance'!$B$5:$XFD$1048576,-1+MATCH($AM78,'Index Performance'!$A$4:$A$1048576, 0), MATCH(AY$4, 'Index Performance'!$B$5:$XFD$5, 0))</f>
        <v>7.5120859374795401E-3</v>
      </c>
      <c r="AZ78" s="437" cm="1">
        <f t="array" ref="AZ78">INDEX('Index Performance'!$B$5:$XFD$1048576,-1+MATCH($AM78,'Index Performance'!$A$4:$A$1048576, 0), MATCH(AZ$4, 'Index Performance'!$B$5:$XFD$5, 0))</f>
        <v>1.7038636630281045E-2</v>
      </c>
      <c r="BA78" s="437" cm="1">
        <f t="array" ref="BA78">INDEX('Index Performance'!$B$5:$XFD$1048576,-1+MATCH($AM78,'Index Performance'!$A$4:$A$1048576, 0), MATCH(BA$4, 'Index Performance'!$B$5:$XFD$5, 0))</f>
        <v>1.5693140000000001E-2</v>
      </c>
      <c r="BB78" s="437" cm="1">
        <f t="array" ref="BB78">INDEX('Index Performance'!$B$5:$XFD$1048576,-1+MATCH($AM78,'Index Performance'!$A$4:$A$1048576, 0), MATCH(BB$4, 'Index Performance'!$B$5:$XFD$5, 0))</f>
        <v>2.3671890000000001E-2</v>
      </c>
      <c r="BC78" s="437" cm="1">
        <f t="array" ref="BC78">INDEX('Index Performance'!$B$5:$XFD$1048576,-1+MATCH($AM78,'Index Performance'!$A$4:$A$1048576, 0), MATCH(BC$4, 'Index Performance'!$B$5:$XFD$5, 0))</f>
        <v>3.9414480000000002E-2</v>
      </c>
      <c r="BD78" s="437" cm="1">
        <f t="array" ref="BD78">INDEX('Index Performance'!$B$5:$XFD$1048576,-1+MATCH($AM78,'Index Performance'!$A$4:$A$1048576, 0), MATCH(BD$4, 'Index Performance'!$B$5:$XFD$5, 0))</f>
        <v>1.2673039999999999E-3</v>
      </c>
      <c r="BE78" s="437" cm="1">
        <f t="array" ref="BE78">INDEX('Index Performance'!$B$5:$XFD$1048576,-1+MATCH($AM78,'Index Performance'!$A$4:$A$1048576, 0), MATCH(BE$4, 'Index Performance'!$B$5:$XFD$5, 0))</f>
        <v>-1.3148221455635434E-2</v>
      </c>
      <c r="BF78" s="437" cm="1">
        <f t="array" ref="BF78">INDEX('Index Performance'!$B$5:$XFD$1048576,-1+MATCH($AM78,'Index Performance'!$A$4:$A$1048576, 0), MATCH(BF$4, 'Index Performance'!$B$5:$XFD$5, 0))</f>
        <v>-4.4871279999999999E-2</v>
      </c>
      <c r="BG78" s="437" cm="1">
        <f t="array" ref="BG78">INDEX('Index Performance'!$B$5:$XFD$1048576,-1+MATCH($AM78,'Index Performance'!$A$4:$A$1048576, 0), MATCH(BG$4, 'Index Performance'!$B$5:$XFD$5, 0))</f>
        <v>5.5713281152447447E-3</v>
      </c>
      <c r="BH78" s="437" cm="1">
        <f t="array" ref="BH78">INDEX('Index Performance'!$B$5:$XFD$1048576,-1+MATCH($AM78,'Index Performance'!$A$4:$A$1048576, 0), MATCH(BH$4, 'Index Performance'!$B$5:$XFD$5, 0))</f>
        <v>-1.7147469858469488E-3</v>
      </c>
      <c r="BI78" s="437" cm="1">
        <f t="array" ref="BI78">INDEX('Index Performance'!$B$5:$XFD$1048576,-1+MATCH($AM78,'Index Performance'!$A$4:$A$1048576, 0), MATCH(BI$4, 'Index Performance'!$B$5:$XFD$5, 0))</f>
        <v>8.6335331432230156E-3</v>
      </c>
      <c r="BJ78" s="437" cm="1">
        <f t="array" ref="BJ78">INDEX('Index Performance'!$B$5:$XFD$1048576,-1+MATCH($AM78,'Index Performance'!$A$4:$A$1048576, 0), MATCH(BJ$4, 'Index Performance'!$B$5:$XFD$5, 0))</f>
        <v>1.4724068508928934E-3</v>
      </c>
      <c r="BK78" s="437" cm="1">
        <f t="array" ref="BK78">INDEX('Index Performance'!$B$5:$XFD$1048576,-1+MATCH($AM78,'Index Performance'!$A$4:$A$1048576, 0), MATCH(BK$4, 'Index Performance'!$B$5:$XFD$5, 0))</f>
        <v>1.1240390873936024E-2</v>
      </c>
      <c r="BL78" s="437" t="str" cm="1">
        <f t="array" ref="BL78">INDEX('Index Performance'!$B$5:$XFD$1048576,-1+MATCH($AM78,'Index Performance'!$A$4:$A$1048576, 0), MATCH(BL$4, 'Index Performance'!$B$5:$XFD$5, 0))</f>
        <v/>
      </c>
      <c r="BM78" s="437" t="str" cm="1">
        <f t="array" ref="BM78">INDEX('Index Performance'!$B$5:$XFD$1048576,-1+MATCH($AM78,'Index Performance'!$A$4:$A$1048576, 0), MATCH(BM$4, 'Index Performance'!$B$5:$XFD$5, 0))</f>
        <v/>
      </c>
      <c r="BN78" s="437" t="str" cm="1">
        <f t="array" ref="BN78">INDEX('Index Performance'!$B$5:$XFD$1048576,-1+MATCH($AM78,'Index Performance'!$A$4:$A$1048576, 0), MATCH(BN$4, 'Index Performance'!$B$5:$XFD$5, 0))</f>
        <v/>
      </c>
      <c r="BO78" s="437" t="str" cm="1">
        <f t="array" ref="BO78">INDEX('Index Performance'!$B$5:$XFD$1048576,-1+MATCH($AM78,'Index Performance'!$A$4:$A$1048576, 0), MATCH(BO$4, 'Index Performance'!$B$5:$XFD$5, 0))</f>
        <v/>
      </c>
      <c r="BP78" s="437" cm="1">
        <f t="array" ref="BP78">INDEX('Index Performance'!$B$5:$XFD$1048576,-1+MATCH($AM78,'Index Performance'!$A$4:$A$1048576, 0), MATCH(BP$4, 'Index Performance'!$B$5:$XFD$5, 0))</f>
        <v>1.0030111481438952E-2</v>
      </c>
      <c r="BQ78" s="437" cm="1">
        <f t="array" ref="BQ78">INDEX('Index Performance'!$B$5:$XFD$1048576,-1+MATCH($AM78,'Index Performance'!$A$4:$A$1048576, 0), MATCH(BQ$4, 'Index Performance'!$B$5:$XFD$5, 0))</f>
        <v>2.3030582855132709E-2</v>
      </c>
      <c r="BR78" s="437" cm="1">
        <f t="array" ref="BR78">INDEX('Index Performance'!$B$5:$XFD$1048576,-1+MATCH($AM78,'Index Performance'!$A$4:$A$1048576, 0), MATCH(BR$4, 'Index Performance'!$B$5:$XFD$5, 0))</f>
        <v>-7.1282783690280516E-2</v>
      </c>
      <c r="BS78" s="437" cm="1">
        <f t="array" ref="BS78">INDEX('Index Performance'!$B$5:$XFD$1048576,-1+MATCH($AM78,'Index Performance'!$A$4:$A$1048576, 0), MATCH(BS$4, 'Index Performance'!$B$5:$XFD$5, 0))</f>
        <v>1.33186495508828E-2</v>
      </c>
      <c r="BT78" s="437" cm="1">
        <f t="array" ref="BT78">INDEX('Index Performance'!$B$5:$XFD$1048576,-1+MATCH($AM78,'Index Performance'!$A$4:$A$1048576, 0), MATCH(BT$4, 'Index Performance'!$B$5:$XFD$5, 0))</f>
        <v>7.0569785676948271E-3</v>
      </c>
      <c r="BU78" s="437" cm="1">
        <f t="array" ref="BU78">INDEX('Index Performance'!$B$5:$XFD$1048576,-1+MATCH($AM78,'Index Performance'!$A$4:$A$1048576, 0), MATCH(BU$4, 'Index Performance'!$B$5:$XFD$5, 0))</f>
        <v>9.6693552190934007E-3</v>
      </c>
      <c r="BV78" s="437"/>
      <c r="BW78" s="440">
        <f t="shared" si="29"/>
        <v>40574</v>
      </c>
      <c r="BX78" s="435">
        <f t="shared" si="32"/>
        <v>6.2592348747602458E-3</v>
      </c>
      <c r="BY78" s="443">
        <f t="shared" si="33"/>
        <v>-5.4794520547945207E-5</v>
      </c>
      <c r="BZ78" s="438">
        <f t="shared" si="30"/>
        <v>4.5513767420264362E-3</v>
      </c>
      <c r="CA78" s="462">
        <v>3.1050862625021658E-3</v>
      </c>
      <c r="CB78" s="444">
        <f t="shared" si="34"/>
        <v>1.7078581327338097E-3</v>
      </c>
      <c r="CD78" s="440">
        <f t="shared" si="35"/>
        <v>40574</v>
      </c>
      <c r="CE78" s="435">
        <f t="shared" si="36"/>
        <v>8.3958121319356541E-3</v>
      </c>
      <c r="CF78" s="443">
        <f t="shared" si="37"/>
        <v>-5.4794520547945207E-5</v>
      </c>
      <c r="CG78" s="438">
        <f t="shared" si="38"/>
        <v>6.6843277260522083E-3</v>
      </c>
      <c r="CH78" s="438"/>
      <c r="CI78" s="444">
        <f t="shared" si="39"/>
        <v>1.7114844058834459E-3</v>
      </c>
      <c r="CK78" s="440">
        <f t="shared" si="40"/>
        <v>40574</v>
      </c>
      <c r="CL78" s="459">
        <f t="shared" si="41"/>
        <v>7.5831453234389817E-3</v>
      </c>
      <c r="CM78" s="443">
        <f t="shared" si="42"/>
        <v>-5.4794520547945207E-5</v>
      </c>
      <c r="CN78" s="438">
        <f t="shared" si="43"/>
        <v>5.8730402038964513E-3</v>
      </c>
      <c r="CO78" s="441" t="s">
        <v>0</v>
      </c>
      <c r="CP78" s="444">
        <f t="shared" si="44"/>
        <v>1.7101051195425303E-3</v>
      </c>
      <c r="CR78" s="440">
        <f t="shared" si="31"/>
        <v>40574</v>
      </c>
      <c r="CS78" s="459">
        <f t="shared" si="45"/>
        <v>6.8740446576223734E-3</v>
      </c>
      <c r="CT78" s="443">
        <f t="shared" si="46"/>
        <v>-5.4794520547945207E-5</v>
      </c>
      <c r="CU78" s="438">
        <f t="shared" si="47"/>
        <v>5.1651430483654615E-3</v>
      </c>
      <c r="CV78" s="441" t="s">
        <v>0</v>
      </c>
      <c r="CW78" s="444">
        <f t="shared" si="48"/>
        <v>1.7089016092569119E-3</v>
      </c>
      <c r="CZ78" s="435">
        <f>_xlfn.XLOOKUP($A78,'Index Performance'!$A$21:$A$500,'Index Performance'!$AP$21:$AP$500,"---",FALSE)</f>
        <v>3.0817447034392487E-4</v>
      </c>
      <c r="DA78" s="435">
        <f>_xlfn.XLOOKUP($A78,'Index Performance'!$A$21:$A$500,'Index Performance'!$B$21:$B$500,"---",FALSE)</f>
        <v>-3.0978070000000002E-3</v>
      </c>
      <c r="DB78" s="435">
        <f>_xlfn.XLOOKUP($A78,'Index Performance'!$A$21:$A$500,'Index Performance'!$Q$21:$Q$500,"---",FALSE)</f>
        <v>1.5693140000000001E-2</v>
      </c>
      <c r="DC78" s="435">
        <f>_xlfn.XLOOKUP($A78,'Index Performance'!$A$21:$A$500,'Index Performance'!$W$21:$W$500,"---",FALSE)</f>
        <v>5.5713281152447447E-3</v>
      </c>
    </row>
    <row r="79" spans="1:107">
      <c r="A79" s="436">
        <v>40602</v>
      </c>
      <c r="B79" s="435">
        <v>2.0000000000310721E-2</v>
      </c>
      <c r="C79" s="437">
        <v>3.9578842610272898E-2</v>
      </c>
      <c r="D79" s="437">
        <v>4.9536644013617827E-12</v>
      </c>
      <c r="E79" s="437">
        <v>1.5000000000079731E-2</v>
      </c>
      <c r="F79" s="437">
        <v>0</v>
      </c>
      <c r="G79" s="437">
        <v>4.999999999510737E-3</v>
      </c>
      <c r="H79" s="437">
        <v>4.9999999992064864E-3</v>
      </c>
      <c r="I79" s="437">
        <v>4.9999999988135342E-3</v>
      </c>
      <c r="J79" s="437">
        <v>2.0000000002110382E-2</v>
      </c>
      <c r="K79" s="437">
        <v>6.5804799427564133E-11</v>
      </c>
      <c r="L79" s="437">
        <v>9.9999999969869649E-2</v>
      </c>
      <c r="M79" s="437">
        <v>1.170384874134936E-12</v>
      </c>
      <c r="N79" s="437">
        <v>2.2921157364420269E-2</v>
      </c>
      <c r="O79" s="437">
        <v>3.4249380923032348E-13</v>
      </c>
      <c r="P79" s="437">
        <v>0.44999999998479379</v>
      </c>
      <c r="Q79" s="437">
        <v>7.4999999988033276E-3</v>
      </c>
      <c r="R79" s="437">
        <v>4.500000000033999E-2</v>
      </c>
      <c r="S79" s="437">
        <v>4.9999999987844022E-3</v>
      </c>
      <c r="T79" s="437">
        <v>4.9999999986716347E-3</v>
      </c>
      <c r="U79" s="437">
        <v>4.2406424303176902E-13</v>
      </c>
      <c r="V79" s="437">
        <v>0.10000000000192751</v>
      </c>
      <c r="W79" s="437">
        <v>9.604196496679001E-14</v>
      </c>
      <c r="X79" s="437">
        <v>9.6675050944804078E-13</v>
      </c>
      <c r="Y79" s="437">
        <v>1.0229915119511559E-12</v>
      </c>
      <c r="Z79" s="437">
        <v>8.4999999995101785E-2</v>
      </c>
      <c r="AA79" s="437">
        <v>9.9999999983295292E-3</v>
      </c>
      <c r="AB79" s="437">
        <v>0</v>
      </c>
      <c r="AC79" s="437">
        <v>0</v>
      </c>
      <c r="AD79" s="437">
        <v>1.804803112484693E-13</v>
      </c>
      <c r="AE79" s="437">
        <v>5.9596924990900782E-13</v>
      </c>
      <c r="AF79" s="437">
        <v>4.9999999998781561E-2</v>
      </c>
      <c r="AG79" s="437">
        <v>2.7592953293964285E-12</v>
      </c>
      <c r="AH79" s="437">
        <v>9.9999999995855522E-3</v>
      </c>
      <c r="AI79" s="437">
        <v>1.9693372122968789E-12</v>
      </c>
      <c r="AJ79" s="426"/>
      <c r="AK79" s="438">
        <f t="shared" si="27"/>
        <v>1</v>
      </c>
      <c r="AL79" s="439"/>
      <c r="AM79" s="440">
        <f t="shared" si="28"/>
        <v>40602</v>
      </c>
      <c r="AN79" s="437" cm="1">
        <f t="array" ref="AN79">INDEX('Index Performance'!$B$5:$XFD$1048576,-1+MATCH($AM79,'Index Performance'!$A$4:$A$1048576, 0), MATCH(AN$4, 'Index Performance'!$B$5:$XFD$5, 0))</f>
        <v>7.1939860000000003E-3</v>
      </c>
      <c r="AO79" s="437" cm="1">
        <f t="array" ref="AO79">INDEX('Index Performance'!$B$5:$XFD$1048576,-1+MATCH($AM79,'Index Performance'!$A$4:$A$1048576, 0), MATCH(AO$4, 'Index Performance'!$B$5:$XFD$5, 0))</f>
        <v>-7.4340970000000002E-4</v>
      </c>
      <c r="AP79" s="437" cm="1">
        <f t="array" ref="AP79">INDEX('Index Performance'!$B$5:$XFD$1048576,-1+MATCH($AM79,'Index Performance'!$A$4:$A$1048576, 0), MATCH(AP$4, 'Index Performance'!$B$5:$XFD$5, 0))</f>
        <v>8.5720379999999988E-3</v>
      </c>
      <c r="AQ79" s="437" cm="1">
        <f t="array" ref="AQ79">INDEX('Index Performance'!$B$5:$XFD$1048576,-1+MATCH($AM79,'Index Performance'!$A$4:$A$1048576, 0), MATCH(AQ$4, 'Index Performance'!$B$5:$XFD$5, 0))</f>
        <v>1.2057720031278141E-2</v>
      </c>
      <c r="AR79" s="437" cm="1">
        <f t="array" ref="AR79">INDEX('Index Performance'!$B$5:$XFD$1048576,-1+MATCH($AM79,'Index Performance'!$A$4:$A$1048576, 0), MATCH(AR$4, 'Index Performance'!$B$5:$XFD$5, 0))</f>
        <v>4.8018769999999995E-3</v>
      </c>
      <c r="AS79" s="437" cm="1">
        <f t="array" ref="AS79">INDEX('Index Performance'!$B$5:$XFD$1048576,-1+MATCH($AM79,'Index Performance'!$A$4:$A$1048576, 0), MATCH(AS$4, 'Index Performance'!$B$5:$XFD$5, 0))</f>
        <v>5.5838238502128323E-3</v>
      </c>
      <c r="AT79" s="437" cm="1">
        <f t="array" ref="AT79">INDEX('Index Performance'!$B$5:$XFD$1048576,-1+MATCH($AM79,'Index Performance'!$A$4:$A$1048576, 0), MATCH(AT$4, 'Index Performance'!$B$5:$XFD$5, 0))</f>
        <v>3.7798660000000002E-3</v>
      </c>
      <c r="AU79" s="437" cm="1">
        <f t="array" ref="AU79">INDEX('Index Performance'!$B$5:$XFD$1048576,-1+MATCH($AM79,'Index Performance'!$A$4:$A$1048576, 0), MATCH(AU$4, 'Index Performance'!$B$5:$XFD$5, 0))</f>
        <v>8.8376950293811429E-3</v>
      </c>
      <c r="AV79" s="437" cm="1">
        <f t="array" ref="AV79">INDEX('Index Performance'!$B$5:$XFD$1048576,-1+MATCH($AM79,'Index Performance'!$A$4:$A$1048576, 0), MATCH(AV$4, 'Index Performance'!$B$5:$XFD$5, 0))</f>
        <v>2.861413623745479E-3</v>
      </c>
      <c r="AW79" s="437" cm="1">
        <f t="array" ref="AW79">INDEX('Index Performance'!$B$5:$XFD$1048576,-1+MATCH($AM79,'Index Performance'!$A$4:$A$1048576, 0), MATCH(AW$4, 'Index Performance'!$B$5:$XFD$5, 0))</f>
        <v>1.7371020175198648E-3</v>
      </c>
      <c r="AX79" s="437" cm="1">
        <f t="array" ref="AX79">INDEX('Index Performance'!$B$5:$XFD$1048576,-1+MATCH($AM79,'Index Performance'!$A$4:$A$1048576, 0), MATCH(AX$4, 'Index Performance'!$B$5:$XFD$5, 0))</f>
        <v>1.5260329400641037E-2</v>
      </c>
      <c r="AY79" s="437" cm="1">
        <f t="array" ref="AY79">INDEX('Index Performance'!$B$5:$XFD$1048576,-1+MATCH($AM79,'Index Performance'!$A$4:$A$1048576, 0), MATCH(AY$4, 'Index Performance'!$B$5:$XFD$5, 0))</f>
        <v>1.7127910737072316E-2</v>
      </c>
      <c r="AZ79" s="437" cm="1">
        <f t="array" ref="AZ79">INDEX('Index Performance'!$B$5:$XFD$1048576,-1+MATCH($AM79,'Index Performance'!$A$4:$A$1048576, 0), MATCH(AZ$4, 'Index Performance'!$B$5:$XFD$5, 0))</f>
        <v>2.2504525804222464E-2</v>
      </c>
      <c r="BA79" s="437" cm="1">
        <f t="array" ref="BA79">INDEX('Index Performance'!$B$5:$XFD$1048576,-1+MATCH($AM79,'Index Performance'!$A$4:$A$1048576, 0), MATCH(BA$4, 'Index Performance'!$B$5:$XFD$5, 0))</f>
        <v>2.9125600000000001E-2</v>
      </c>
      <c r="BB79" s="437" cm="1">
        <f t="array" ref="BB79">INDEX('Index Performance'!$B$5:$XFD$1048576,-1+MATCH($AM79,'Index Performance'!$A$4:$A$1048576, 0), MATCH(BB$4, 'Index Performance'!$B$5:$XFD$5, 0))</f>
        <v>3.2873449999999999E-2</v>
      </c>
      <c r="BC79" s="437" cm="1">
        <f t="array" ref="BC79">INDEX('Index Performance'!$B$5:$XFD$1048576,-1+MATCH($AM79,'Index Performance'!$A$4:$A$1048576, 0), MATCH(BC$4, 'Index Performance'!$B$5:$XFD$5, 0))</f>
        <v>3.2831869999999999E-2</v>
      </c>
      <c r="BD79" s="437" cm="1">
        <f t="array" ref="BD79">INDEX('Index Performance'!$B$5:$XFD$1048576,-1+MATCH($AM79,'Index Performance'!$A$4:$A$1048576, 0), MATCH(BD$4, 'Index Performance'!$B$5:$XFD$5, 0))</f>
        <v>4.5599540000000001E-2</v>
      </c>
      <c r="BE79" s="437" cm="1">
        <f t="array" ref="BE79">INDEX('Index Performance'!$B$5:$XFD$1048576,-1+MATCH($AM79,'Index Performance'!$A$4:$A$1048576, 0), MATCH(BE$4, 'Index Performance'!$B$5:$XFD$5, 0))</f>
        <v>-1.6933612217414851E-2</v>
      </c>
      <c r="BF79" s="437" cm="1">
        <f t="array" ref="BF79">INDEX('Index Performance'!$B$5:$XFD$1048576,-1+MATCH($AM79,'Index Performance'!$A$4:$A$1048576, 0), MATCH(BF$4, 'Index Performance'!$B$5:$XFD$5, 0))</f>
        <v>3.2129279999999996E-2</v>
      </c>
      <c r="BG79" s="437" cm="1">
        <f t="array" ref="BG79">INDEX('Index Performance'!$B$5:$XFD$1048576,-1+MATCH($AM79,'Index Performance'!$A$4:$A$1048576, 0), MATCH(BG$4, 'Index Performance'!$B$5:$XFD$5, 0))</f>
        <v>7.2952390600007355E-3</v>
      </c>
      <c r="BH79" s="437" cm="1">
        <f t="array" ref="BH79">INDEX('Index Performance'!$B$5:$XFD$1048576,-1+MATCH($AM79,'Index Performance'!$A$4:$A$1048576, 0), MATCH(BH$4, 'Index Performance'!$B$5:$XFD$5, 0))</f>
        <v>2.2856652087888119E-3</v>
      </c>
      <c r="BI79" s="437" cm="1">
        <f t="array" ref="BI79">INDEX('Index Performance'!$B$5:$XFD$1048576,-1+MATCH($AM79,'Index Performance'!$A$4:$A$1048576, 0), MATCH(BI$4, 'Index Performance'!$B$5:$XFD$5, 0))</f>
        <v>1.3549146488877062E-2</v>
      </c>
      <c r="BJ79" s="437" cm="1">
        <f t="array" ref="BJ79">INDEX('Index Performance'!$B$5:$XFD$1048576,-1+MATCH($AM79,'Index Performance'!$A$4:$A$1048576, 0), MATCH(BJ$4, 'Index Performance'!$B$5:$XFD$5, 0))</f>
        <v>9.3411279240913636E-3</v>
      </c>
      <c r="BK79" s="437" cm="1">
        <f t="array" ref="BK79">INDEX('Index Performance'!$B$5:$XFD$1048576,-1+MATCH($AM79,'Index Performance'!$A$4:$A$1048576, 0), MATCH(BK$4, 'Index Performance'!$B$5:$XFD$5, 0))</f>
        <v>6.0150135546044314E-3</v>
      </c>
      <c r="BL79" s="437" t="str" cm="1">
        <f t="array" ref="BL79">INDEX('Index Performance'!$B$5:$XFD$1048576,-1+MATCH($AM79,'Index Performance'!$A$4:$A$1048576, 0), MATCH(BL$4, 'Index Performance'!$B$5:$XFD$5, 0))</f>
        <v/>
      </c>
      <c r="BM79" s="437" t="str" cm="1">
        <f t="array" ref="BM79">INDEX('Index Performance'!$B$5:$XFD$1048576,-1+MATCH($AM79,'Index Performance'!$A$4:$A$1048576, 0), MATCH(BM$4, 'Index Performance'!$B$5:$XFD$5, 0))</f>
        <v/>
      </c>
      <c r="BN79" s="437" t="str" cm="1">
        <f t="array" ref="BN79">INDEX('Index Performance'!$B$5:$XFD$1048576,-1+MATCH($AM79,'Index Performance'!$A$4:$A$1048576, 0), MATCH(BN$4, 'Index Performance'!$B$5:$XFD$5, 0))</f>
        <v/>
      </c>
      <c r="BO79" s="437" t="str" cm="1">
        <f t="array" ref="BO79">INDEX('Index Performance'!$B$5:$XFD$1048576,-1+MATCH($AM79,'Index Performance'!$A$4:$A$1048576, 0), MATCH(BO$4, 'Index Performance'!$B$5:$XFD$5, 0))</f>
        <v/>
      </c>
      <c r="BP79" s="437" cm="1">
        <f t="array" ref="BP79">INDEX('Index Performance'!$B$5:$XFD$1048576,-1+MATCH($AM79,'Index Performance'!$A$4:$A$1048576, 0), MATCH(BP$4, 'Index Performance'!$B$5:$XFD$5, 0))</f>
        <v>1.3179079269887595E-2</v>
      </c>
      <c r="BQ79" s="437" cm="1">
        <f t="array" ref="BQ79">INDEX('Index Performance'!$B$5:$XFD$1048576,-1+MATCH($AM79,'Index Performance'!$A$4:$A$1048576, 0), MATCH(BQ$4, 'Index Performance'!$B$5:$XFD$5, 0))</f>
        <v>1.7157205130684527E-3</v>
      </c>
      <c r="BR79" s="437" cm="1">
        <f t="array" ref="BR79">INDEX('Index Performance'!$B$5:$XFD$1048576,-1+MATCH($AM79,'Index Performance'!$A$4:$A$1048576, 0), MATCH(BR$4, 'Index Performance'!$B$5:$XFD$5, 0))</f>
        <v>9.0629146216113066E-2</v>
      </c>
      <c r="BS79" s="437" cm="1">
        <f t="array" ref="BS79">INDEX('Index Performance'!$B$5:$XFD$1048576,-1+MATCH($AM79,'Index Performance'!$A$4:$A$1048576, 0), MATCH(BS$4, 'Index Performance'!$B$5:$XFD$5, 0))</f>
        <v>2.9034777883439666E-2</v>
      </c>
      <c r="BT79" s="437" cm="1">
        <f t="array" ref="BT79">INDEX('Index Performance'!$B$5:$XFD$1048576,-1+MATCH($AM79,'Index Performance'!$A$4:$A$1048576, 0), MATCH(BT$4, 'Index Performance'!$B$5:$XFD$5, 0))</f>
        <v>1.7518816506616464E-3</v>
      </c>
      <c r="BU79" s="437" cm="1">
        <f t="array" ref="BU79">INDEX('Index Performance'!$B$5:$XFD$1048576,-1+MATCH($AM79,'Index Performance'!$A$4:$A$1048576, 0), MATCH(BU$4, 'Index Performance'!$B$5:$XFD$5, 0))</f>
        <v>4.2978604129682019E-3</v>
      </c>
      <c r="BV79" s="437"/>
      <c r="BW79" s="440">
        <f t="shared" si="29"/>
        <v>40602</v>
      </c>
      <c r="BX79" s="435">
        <f t="shared" si="32"/>
        <v>2.3962327202379629E-2</v>
      </c>
      <c r="BY79" s="443">
        <f t="shared" si="33"/>
        <v>-5.4794520547945207E-5</v>
      </c>
      <c r="BZ79" s="438">
        <f t="shared" si="30"/>
        <v>2.2392478074406474E-2</v>
      </c>
      <c r="CA79" s="462">
        <v>9.1352644246764925E-3</v>
      </c>
      <c r="CB79" s="444">
        <f t="shared" si="34"/>
        <v>1.5698491279731545E-3</v>
      </c>
      <c r="CD79" s="440">
        <f t="shared" si="35"/>
        <v>40602</v>
      </c>
      <c r="CE79" s="435">
        <f t="shared" si="36"/>
        <v>1.6240979544113399E-2</v>
      </c>
      <c r="CF79" s="443">
        <f t="shared" si="37"/>
        <v>-5.4794520547945207E-5</v>
      </c>
      <c r="CG79" s="438">
        <f t="shared" si="38"/>
        <v>1.4682968108373551E-2</v>
      </c>
      <c r="CH79" s="438"/>
      <c r="CI79" s="444">
        <f t="shared" si="39"/>
        <v>1.5580114357398485E-3</v>
      </c>
      <c r="CK79" s="440">
        <f t="shared" si="40"/>
        <v>40602</v>
      </c>
      <c r="CL79" s="459">
        <f t="shared" si="41"/>
        <v>1.1392853105681279E-2</v>
      </c>
      <c r="CM79" s="443">
        <f t="shared" si="42"/>
        <v>-5.4794520547945207E-5</v>
      </c>
      <c r="CN79" s="438">
        <f t="shared" si="43"/>
        <v>9.842274391692607E-3</v>
      </c>
      <c r="CO79" s="441" t="s">
        <v>0</v>
      </c>
      <c r="CP79" s="444">
        <f t="shared" si="44"/>
        <v>1.5505787139886724E-3</v>
      </c>
      <c r="CR79" s="440">
        <f t="shared" si="31"/>
        <v>40602</v>
      </c>
      <c r="CS79" s="459">
        <f t="shared" si="45"/>
        <v>1.2749676730000369E-2</v>
      </c>
      <c r="CT79" s="443">
        <f t="shared" si="46"/>
        <v>-5.4794520547945207E-5</v>
      </c>
      <c r="CU79" s="438">
        <f t="shared" si="47"/>
        <v>1.1197017853170843E-2</v>
      </c>
      <c r="CV79" s="441" t="s">
        <v>0</v>
      </c>
      <c r="CW79" s="444">
        <f t="shared" si="48"/>
        <v>1.5526588768295258E-3</v>
      </c>
      <c r="CZ79" s="435">
        <f>_xlfn.XLOOKUP($A79,'Index Performance'!$A$21:$A$500,'Index Performance'!$AP$21:$AP$500,"---",FALSE)</f>
        <v>2.8461318754713361E-4</v>
      </c>
      <c r="DA79" s="435">
        <f>_xlfn.XLOOKUP($A79,'Index Performance'!$A$21:$A$500,'Index Performance'!$B$21:$B$500,"---",FALSE)</f>
        <v>1.821886E-3</v>
      </c>
      <c r="DB79" s="435">
        <f>_xlfn.XLOOKUP($A79,'Index Performance'!$A$21:$A$500,'Index Performance'!$Q$21:$Q$500,"---",FALSE)</f>
        <v>2.9125600000000001E-2</v>
      </c>
      <c r="DC79" s="435">
        <f>_xlfn.XLOOKUP($A79,'Index Performance'!$A$21:$A$500,'Index Performance'!$W$21:$W$500,"---",FALSE)</f>
        <v>7.2952390600007355E-3</v>
      </c>
    </row>
    <row r="80" spans="1:107">
      <c r="A80" s="436">
        <v>40633</v>
      </c>
      <c r="B80" s="435">
        <v>1.999999999873972E-2</v>
      </c>
      <c r="C80" s="437">
        <v>3.9578842610656417E-2</v>
      </c>
      <c r="D80" s="437">
        <v>2.459614021883905E-12</v>
      </c>
      <c r="E80" s="437">
        <v>1.499999999931077E-2</v>
      </c>
      <c r="F80" s="437">
        <v>0</v>
      </c>
      <c r="G80" s="437">
        <v>4.9999999983327027E-3</v>
      </c>
      <c r="H80" s="437">
        <v>4.9999999978046538E-3</v>
      </c>
      <c r="I80" s="437">
        <v>4.9999999970486266E-3</v>
      </c>
      <c r="J80" s="437">
        <v>2.000000000119901E-2</v>
      </c>
      <c r="K80" s="437">
        <v>2.7025508065964E-11</v>
      </c>
      <c r="L80" s="437">
        <v>9.9999999982985463E-2</v>
      </c>
      <c r="M80" s="437">
        <v>0</v>
      </c>
      <c r="N80" s="437">
        <v>2.2921157365062141E-2</v>
      </c>
      <c r="O80" s="437">
        <v>4.0225736720867741E-13</v>
      </c>
      <c r="P80" s="437">
        <v>0.44999999999213908</v>
      </c>
      <c r="Q80" s="437">
        <v>7.4999999963516273E-3</v>
      </c>
      <c r="R80" s="437">
        <v>1.999999999803747E-2</v>
      </c>
      <c r="S80" s="437">
        <v>4.9999999995807044E-3</v>
      </c>
      <c r="T80" s="437">
        <v>4.9999999975577471E-3</v>
      </c>
      <c r="U80" s="437">
        <v>7.540408487168284E-14</v>
      </c>
      <c r="V80" s="437">
        <v>0</v>
      </c>
      <c r="W80" s="437">
        <v>2.500000004531951E-2</v>
      </c>
      <c r="X80" s="437">
        <v>0.10000000000186481</v>
      </c>
      <c r="Y80" s="437">
        <v>4.7344784227045644E-13</v>
      </c>
      <c r="Z80" s="437">
        <v>8.4999999994259917E-2</v>
      </c>
      <c r="AA80" s="437">
        <v>9.9999999984569723E-3</v>
      </c>
      <c r="AB80" s="437">
        <v>0</v>
      </c>
      <c r="AC80" s="437">
        <v>0</v>
      </c>
      <c r="AD80" s="437">
        <v>3.6350509604272108E-13</v>
      </c>
      <c r="AE80" s="437">
        <v>0</v>
      </c>
      <c r="AF80" s="437">
        <v>5.0000000001220207E-2</v>
      </c>
      <c r="AG80" s="437">
        <v>-6.4299676694190566E-12</v>
      </c>
      <c r="AH80" s="437">
        <v>9.9999999993105396E-3</v>
      </c>
      <c r="AI80" s="437">
        <v>3.9204254264071739E-13</v>
      </c>
      <c r="AJ80" s="426"/>
      <c r="AK80" s="438">
        <f t="shared" si="27"/>
        <v>0.99999999999999989</v>
      </c>
      <c r="AL80" s="439"/>
      <c r="AM80" s="440">
        <f t="shared" si="28"/>
        <v>40633</v>
      </c>
      <c r="AN80" s="437" cm="1">
        <f t="array" ref="AN80">INDEX('Index Performance'!$B$5:$XFD$1048576,-1+MATCH($AM80,'Index Performance'!$A$4:$A$1048576, 0), MATCH(AN$4, 'Index Performance'!$B$5:$XFD$5, 0))</f>
        <v>-1.698499E-3</v>
      </c>
      <c r="AO80" s="437" cm="1">
        <f t="array" ref="AO80">INDEX('Index Performance'!$B$5:$XFD$1048576,-1+MATCH($AM80,'Index Performance'!$A$4:$A$1048576, 0), MATCH(AO$4, 'Index Performance'!$B$5:$XFD$5, 0))</f>
        <v>-6.0820310000000001E-4</v>
      </c>
      <c r="AP80" s="437" cm="1">
        <f t="array" ref="AP80">INDEX('Index Performance'!$B$5:$XFD$1048576,-1+MATCH($AM80,'Index Performance'!$A$4:$A$1048576, 0), MATCH(AP$4, 'Index Performance'!$B$5:$XFD$5, 0))</f>
        <v>1.0149539999999999E-2</v>
      </c>
      <c r="AQ80" s="437" cm="1">
        <f t="array" ref="AQ80">INDEX('Index Performance'!$B$5:$XFD$1048576,-1+MATCH($AM80,'Index Performance'!$A$4:$A$1048576, 0), MATCH(AQ$4, 'Index Performance'!$B$5:$XFD$5, 0))</f>
        <v>4.840556214797731E-3</v>
      </c>
      <c r="AR80" s="437" cm="1">
        <f t="array" ref="AR80">INDEX('Index Performance'!$B$5:$XFD$1048576,-1+MATCH($AM80,'Index Performance'!$A$4:$A$1048576, 0), MATCH(AR$4, 'Index Performance'!$B$5:$XFD$5, 0))</f>
        <v>1.370962E-2</v>
      </c>
      <c r="AS80" s="437" cm="1">
        <f t="array" ref="AS80">INDEX('Index Performance'!$B$5:$XFD$1048576,-1+MATCH($AM80,'Index Performance'!$A$4:$A$1048576, 0), MATCH(AS$4, 'Index Performance'!$B$5:$XFD$5, 0))</f>
        <v>1.1300476885095279E-2</v>
      </c>
      <c r="AT80" s="437" cm="1">
        <f t="array" ref="AT80">INDEX('Index Performance'!$B$5:$XFD$1048576,-1+MATCH($AM80,'Index Performance'!$A$4:$A$1048576, 0), MATCH(AT$4, 'Index Performance'!$B$5:$XFD$5, 0))</f>
        <v>1.6895460000000001E-2</v>
      </c>
      <c r="AU80" s="437" cm="1">
        <f t="array" ref="AU80">INDEX('Index Performance'!$B$5:$XFD$1048576,-1+MATCH($AM80,'Index Performance'!$A$4:$A$1048576, 0), MATCH(AU$4, 'Index Performance'!$B$5:$XFD$5, 0))</f>
        <v>2.7423281077257888E-2</v>
      </c>
      <c r="AV80" s="437" cm="1">
        <f t="array" ref="AV80">INDEX('Index Performance'!$B$5:$XFD$1048576,-1+MATCH($AM80,'Index Performance'!$A$4:$A$1048576, 0), MATCH(AV$4, 'Index Performance'!$B$5:$XFD$5, 0))</f>
        <v>2.1292905203986745E-3</v>
      </c>
      <c r="AW80" s="437" cm="1">
        <f t="array" ref="AW80">INDEX('Index Performance'!$B$5:$XFD$1048576,-1+MATCH($AM80,'Index Performance'!$A$4:$A$1048576, 0), MATCH(AW$4, 'Index Performance'!$B$5:$XFD$5, 0))</f>
        <v>-1.4120444917877784E-3</v>
      </c>
      <c r="AX80" s="437" cm="1">
        <f t="array" ref="AX80">INDEX('Index Performance'!$B$5:$XFD$1048576,-1+MATCH($AM80,'Index Performance'!$A$4:$A$1048576, 0), MATCH(AX$4, 'Index Performance'!$B$5:$XFD$5, 0))</f>
        <v>-2.6432562725977604E-3</v>
      </c>
      <c r="AY80" s="437" cm="1">
        <f t="array" ref="AY80">INDEX('Index Performance'!$B$5:$XFD$1048576,-1+MATCH($AM80,'Index Performance'!$A$4:$A$1048576, 0), MATCH(AY$4, 'Index Performance'!$B$5:$XFD$5, 0))</f>
        <v>3.621613975708815E-3</v>
      </c>
      <c r="AZ80" s="437" cm="1">
        <f t="array" ref="AZ80">INDEX('Index Performance'!$B$5:$XFD$1048576,-1+MATCH($AM80,'Index Performance'!$A$4:$A$1048576, 0), MATCH(AZ$4, 'Index Performance'!$B$5:$XFD$5, 0))</f>
        <v>3.4689080060787969E-3</v>
      </c>
      <c r="BA80" s="437" cm="1">
        <f t="array" ref="BA80">INDEX('Index Performance'!$B$5:$XFD$1048576,-1+MATCH($AM80,'Index Performance'!$A$4:$A$1048576, 0), MATCH(BA$4, 'Index Performance'!$B$5:$XFD$5, 0))</f>
        <v>-1.003454E-3</v>
      </c>
      <c r="BB80" s="437" cm="1">
        <f t="array" ref="BB80">INDEX('Index Performance'!$B$5:$XFD$1048576,-1+MATCH($AM80,'Index Performance'!$A$4:$A$1048576, 0), MATCH(BB$4, 'Index Performance'!$B$5:$XFD$5, 0))</f>
        <v>7.408228999999999E-4</v>
      </c>
      <c r="BC80" s="437" cm="1">
        <f t="array" ref="BC80">INDEX('Index Performance'!$B$5:$XFD$1048576,-1+MATCH($AM80,'Index Performance'!$A$4:$A$1048576, 0), MATCH(BC$4, 'Index Performance'!$B$5:$XFD$5, 0))</f>
        <v>-8.3372930000000008E-3</v>
      </c>
      <c r="BD80" s="437" cm="1">
        <f t="array" ref="BD80">INDEX('Index Performance'!$B$5:$XFD$1048576,-1+MATCH($AM80,'Index Performance'!$A$4:$A$1048576, 0), MATCH(BD$4, 'Index Performance'!$B$5:$XFD$5, 0))</f>
        <v>-9.1870340000000009E-2</v>
      </c>
      <c r="BE80" s="437" cm="1">
        <f t="array" ref="BE80">INDEX('Index Performance'!$B$5:$XFD$1048576,-1+MATCH($AM80,'Index Performance'!$A$4:$A$1048576, 0), MATCH(BE$4, 'Index Performance'!$B$5:$XFD$5, 0))</f>
        <v>5.1734188283299343E-2</v>
      </c>
      <c r="BF80" s="437" cm="1">
        <f t="array" ref="BF80">INDEX('Index Performance'!$B$5:$XFD$1048576,-1+MATCH($AM80,'Index Performance'!$A$4:$A$1048576, 0), MATCH(BF$4, 'Index Performance'!$B$5:$XFD$5, 0))</f>
        <v>4.2283210000000002E-2</v>
      </c>
      <c r="BG80" s="437" cm="1">
        <f t="array" ref="BG80">INDEX('Index Performance'!$B$5:$XFD$1048576,-1+MATCH($AM80,'Index Performance'!$A$4:$A$1048576, 0), MATCH(BG$4, 'Index Performance'!$B$5:$XFD$5, 0))</f>
        <v>-8.7573883874986214E-3</v>
      </c>
      <c r="BH80" s="437" cm="1">
        <f t="array" ref="BH80">INDEX('Index Performance'!$B$5:$XFD$1048576,-1+MATCH($AM80,'Index Performance'!$A$4:$A$1048576, 0), MATCH(BH$4, 'Index Performance'!$B$5:$XFD$5, 0))</f>
        <v>-3.1270740116488227E-2</v>
      </c>
      <c r="BI80" s="437" cm="1">
        <f t="array" ref="BI80">INDEX('Index Performance'!$B$5:$XFD$1048576,-1+MATCH($AM80,'Index Performance'!$A$4:$A$1048576, 0), MATCH(BI$4, 'Index Performance'!$B$5:$XFD$5, 0))</f>
        <v>1.7839683368745529E-3</v>
      </c>
      <c r="BJ80" s="437" cm="1">
        <f t="array" ref="BJ80">INDEX('Index Performance'!$B$5:$XFD$1048576,-1+MATCH($AM80,'Index Performance'!$A$4:$A$1048576, 0), MATCH(BJ$4, 'Index Performance'!$B$5:$XFD$5, 0))</f>
        <v>3.8356721545373951E-3</v>
      </c>
      <c r="BK80" s="437" cm="1">
        <f t="array" ref="BK80">INDEX('Index Performance'!$B$5:$XFD$1048576,-1+MATCH($AM80,'Index Performance'!$A$4:$A$1048576, 0), MATCH(BK$4, 'Index Performance'!$B$5:$XFD$5, 0))</f>
        <v>-4.2444644238610607E-3</v>
      </c>
      <c r="BL80" s="437" cm="1">
        <f t="array" ref="BL80">INDEX('Index Performance'!$B$5:$XFD$1048576,-1+MATCH($AM80,'Index Performance'!$A$4:$A$1048576, 0), MATCH(BL$4, 'Index Performance'!$B$5:$XFD$5, 0))</f>
        <v>5.4641000000000002E-2</v>
      </c>
      <c r="BM80" s="437" cm="1">
        <f t="array" ref="BM80">INDEX('Index Performance'!$B$5:$XFD$1048576,-1+MATCH($AM80,'Index Performance'!$A$4:$A$1048576, 0), MATCH(BM$4, 'Index Performance'!$B$5:$XFD$5, 0))</f>
        <v>5.1226000000000001E-2</v>
      </c>
      <c r="BN80" s="437" cm="1">
        <f t="array" ref="BN80">INDEX('Index Performance'!$B$5:$XFD$1048576,-1+MATCH($AM80,'Index Performance'!$A$4:$A$1048576, 0), MATCH(BN$4, 'Index Performance'!$B$5:$XFD$5, 0))</f>
        <v>4.1916000000000002E-2</v>
      </c>
      <c r="BO80" s="437" cm="1">
        <f t="array" ref="BO80">INDEX('Index Performance'!$B$5:$XFD$1048576,-1+MATCH($AM80,'Index Performance'!$A$4:$A$1048576, 0), MATCH(BO$4, 'Index Performance'!$B$5:$XFD$5, 0))</f>
        <v>3.6359000000000002E-2</v>
      </c>
      <c r="BP80" s="437" cm="1">
        <f t="array" ref="BP80">INDEX('Index Performance'!$B$5:$XFD$1048576,-1+MATCH($AM80,'Index Performance'!$A$4:$A$1048576, 0), MATCH(BP$4, 'Index Performance'!$B$5:$XFD$5, 0))</f>
        <v>2.0645485896374272E-2</v>
      </c>
      <c r="BQ80" s="437" cm="1">
        <f t="array" ref="BQ80">INDEX('Index Performance'!$B$5:$XFD$1048576,-1+MATCH($AM80,'Index Performance'!$A$4:$A$1048576, 0), MATCH(BQ$4, 'Index Performance'!$B$5:$XFD$5, 0))</f>
        <v>1.6464517882300855E-2</v>
      </c>
      <c r="BR80" s="437" cm="1">
        <f t="array" ref="BR80">INDEX('Index Performance'!$B$5:$XFD$1048576,-1+MATCH($AM80,'Index Performance'!$A$4:$A$1048576, 0), MATCH(BR$4, 'Index Performance'!$B$5:$XFD$5, 0))</f>
        <v>4.6427875772885763E-2</v>
      </c>
      <c r="BS80" s="437" cm="1">
        <f t="array" ref="BS80">INDEX('Index Performance'!$B$5:$XFD$1048576,-1+MATCH($AM80,'Index Performance'!$A$4:$A$1048576, 0), MATCH(BS$4, 'Index Performance'!$B$5:$XFD$5, 0))</f>
        <v>-1.1802408668301401E-2</v>
      </c>
      <c r="BT80" s="437" cm="1">
        <f t="array" ref="BT80">INDEX('Index Performance'!$B$5:$XFD$1048576,-1+MATCH($AM80,'Index Performance'!$A$4:$A$1048576, 0), MATCH(BT$4, 'Index Performance'!$B$5:$XFD$5, 0))</f>
        <v>-3.9380788911198783E-2</v>
      </c>
      <c r="BU80" s="437" cm="1">
        <f t="array" ref="BU80">INDEX('Index Performance'!$B$5:$XFD$1048576,-1+MATCH($AM80,'Index Performance'!$A$4:$A$1048576, 0), MATCH(BU$4, 'Index Performance'!$B$5:$XFD$5, 0))</f>
        <v>-3.9166434086891799E-2</v>
      </c>
      <c r="BV80" s="437"/>
      <c r="BW80" s="440">
        <f t="shared" si="29"/>
        <v>40633</v>
      </c>
      <c r="BX80" s="435">
        <f t="shared" si="32"/>
        <v>7.1445323379007485E-4</v>
      </c>
      <c r="BY80" s="443">
        <f t="shared" si="33"/>
        <v>-5.4794520547945207E-5</v>
      </c>
      <c r="BZ80" s="438">
        <f t="shared" si="30"/>
        <v>-9.8399410290672673E-4</v>
      </c>
      <c r="CA80" s="462">
        <v>2.7932612244419008E-3</v>
      </c>
      <c r="CB80" s="444">
        <f t="shared" si="34"/>
        <v>1.6984473366968016E-3</v>
      </c>
      <c r="CD80" s="440">
        <f t="shared" si="35"/>
        <v>40633</v>
      </c>
      <c r="CE80" s="435">
        <f t="shared" si="36"/>
        <v>-1.388900619004531E-4</v>
      </c>
      <c r="CF80" s="443">
        <f t="shared" si="37"/>
        <v>-5.4794520547945207E-5</v>
      </c>
      <c r="CG80" s="438">
        <f t="shared" si="38"/>
        <v>-1.8358890747091072E-3</v>
      </c>
      <c r="CH80" s="438"/>
      <c r="CI80" s="444">
        <f t="shared" si="39"/>
        <v>1.6969990128086541E-3</v>
      </c>
      <c r="CK80" s="440">
        <f t="shared" si="40"/>
        <v>40633</v>
      </c>
      <c r="CL80" s="459">
        <f t="shared" si="41"/>
        <v>9.35523910856716E-3</v>
      </c>
      <c r="CM80" s="443">
        <f t="shared" si="42"/>
        <v>-5.4794520547945207E-5</v>
      </c>
      <c r="CN80" s="438">
        <f t="shared" si="43"/>
        <v>7.6421263298867004E-3</v>
      </c>
      <c r="CO80" s="441" t="s">
        <v>0</v>
      </c>
      <c r="CP80" s="444">
        <f t="shared" si="44"/>
        <v>1.7131127786804597E-3</v>
      </c>
      <c r="CR80" s="440">
        <f t="shared" si="31"/>
        <v>40633</v>
      </c>
      <c r="CS80" s="459">
        <f t="shared" si="45"/>
        <v>-4.8313159737493104E-3</v>
      </c>
      <c r="CT80" s="443">
        <f t="shared" si="46"/>
        <v>-5.4794520547945207E-5</v>
      </c>
      <c r="CU80" s="438">
        <f t="shared" si="47"/>
        <v>-6.5203508382768449E-3</v>
      </c>
      <c r="CV80" s="441" t="s">
        <v>0</v>
      </c>
      <c r="CW80" s="444">
        <f t="shared" si="48"/>
        <v>1.6890348645275345E-3</v>
      </c>
      <c r="CZ80" s="435">
        <f>_xlfn.XLOOKUP($A80,'Index Performance'!$A$21:$A$500,'Index Performance'!$AP$21:$AP$500,"---",FALSE)</f>
        <v>3.4820843576000016E-4</v>
      </c>
      <c r="DA80" s="435">
        <f>_xlfn.XLOOKUP($A80,'Index Performance'!$A$21:$A$500,'Index Performance'!$B$21:$B$500,"---",FALSE)</f>
        <v>-7.5792790000000002E-4</v>
      </c>
      <c r="DB80" s="435">
        <f>_xlfn.XLOOKUP($A80,'Index Performance'!$A$21:$A$500,'Index Performance'!$Q$21:$Q$500,"---",FALSE)</f>
        <v>-1.003454E-3</v>
      </c>
      <c r="DC80" s="435">
        <f>_xlfn.XLOOKUP($A80,'Index Performance'!$A$21:$A$500,'Index Performance'!$W$21:$W$500,"---",FALSE)</f>
        <v>-8.7573883874986214E-3</v>
      </c>
    </row>
    <row r="81" spans="1:107">
      <c r="A81" s="436">
        <v>40663</v>
      </c>
      <c r="B81" s="435">
        <v>1.9999999999725179E-2</v>
      </c>
      <c r="C81" s="437">
        <v>3.0000000002421371E-2</v>
      </c>
      <c r="D81" s="437">
        <v>4.4999999956632203E-2</v>
      </c>
      <c r="E81" s="437">
        <v>1.4999999999726709E-2</v>
      </c>
      <c r="F81" s="437">
        <v>0</v>
      </c>
      <c r="G81" s="437">
        <v>4.9999999997219734E-3</v>
      </c>
      <c r="H81" s="437">
        <v>4.9999999997303373E-3</v>
      </c>
      <c r="I81" s="437">
        <v>4.999999999803979E-3</v>
      </c>
      <c r="J81" s="437">
        <v>1.9999999999793971E-2</v>
      </c>
      <c r="K81" s="437">
        <v>1.0186853481639281E-13</v>
      </c>
      <c r="L81" s="437">
        <v>0.1000000000003157</v>
      </c>
      <c r="M81" s="437">
        <v>0</v>
      </c>
      <c r="N81" s="437">
        <v>2.6499750286234689E-13</v>
      </c>
      <c r="O81" s="437">
        <v>1.5783141833283299E-13</v>
      </c>
      <c r="P81" s="437">
        <v>0.45000000000025081</v>
      </c>
      <c r="Q81" s="437">
        <v>7.4999999997096148E-3</v>
      </c>
      <c r="R81" s="437">
        <v>7.4999999997278953E-3</v>
      </c>
      <c r="S81" s="437">
        <v>5.0000000038188889E-3</v>
      </c>
      <c r="T81" s="437">
        <v>4.9999999997156911E-3</v>
      </c>
      <c r="U81" s="437">
        <v>0</v>
      </c>
      <c r="V81" s="437">
        <v>0</v>
      </c>
      <c r="W81" s="437">
        <v>2.5000000045554679E-2</v>
      </c>
      <c r="X81" s="437">
        <v>0.10000000000214369</v>
      </c>
      <c r="Y81" s="437">
        <v>2.820260432119857E-13</v>
      </c>
      <c r="Z81" s="437">
        <v>8.4999999993952358E-2</v>
      </c>
      <c r="AA81" s="437">
        <v>9.99999999823507E-3</v>
      </c>
      <c r="AB81" s="437">
        <v>0</v>
      </c>
      <c r="AC81" s="437">
        <v>0</v>
      </c>
      <c r="AD81" s="437">
        <v>9.9920792521455879E-14</v>
      </c>
      <c r="AE81" s="437">
        <v>0</v>
      </c>
      <c r="AF81" s="437">
        <v>5.0000000000252502E-2</v>
      </c>
      <c r="AG81" s="437">
        <v>-1.2891909761947318E-12</v>
      </c>
      <c r="AH81" s="437">
        <v>9.9999999990906599E-3</v>
      </c>
      <c r="AI81" s="437">
        <v>5.934658040921602E-14</v>
      </c>
      <c r="AJ81" s="426"/>
      <c r="AK81" s="438">
        <f t="shared" si="27"/>
        <v>1</v>
      </c>
      <c r="AL81" s="439"/>
      <c r="AM81" s="440">
        <f t="shared" si="28"/>
        <v>40663</v>
      </c>
      <c r="AN81" s="437" cm="1">
        <f t="array" ref="AN81">INDEX('Index Performance'!$B$5:$XFD$1048576,-1+MATCH($AM81,'Index Performance'!$A$4:$A$1048576, 0), MATCH(AN$4, 'Index Performance'!$B$5:$XFD$5, 0))</f>
        <v>1.3844639999999998E-2</v>
      </c>
      <c r="AO81" s="437" cm="1">
        <f t="array" ref="AO81">INDEX('Index Performance'!$B$5:$XFD$1048576,-1+MATCH($AM81,'Index Performance'!$A$4:$A$1048576, 0), MATCH(AO$4, 'Index Performance'!$B$5:$XFD$5, 0))</f>
        <v>1.1535720000000001E-2</v>
      </c>
      <c r="AP81" s="437" cm="1">
        <f t="array" ref="AP81">INDEX('Index Performance'!$B$5:$XFD$1048576,-1+MATCH($AM81,'Index Performance'!$A$4:$A$1048576, 0), MATCH(AP$4, 'Index Performance'!$B$5:$XFD$5, 0))</f>
        <v>2.5138310000000001E-2</v>
      </c>
      <c r="AQ81" s="437" cm="1">
        <f t="array" ref="AQ81">INDEX('Index Performance'!$B$5:$XFD$1048576,-1+MATCH($AM81,'Index Performance'!$A$4:$A$1048576, 0), MATCH(AQ$4, 'Index Performance'!$B$5:$XFD$5, 0))</f>
        <v>1.5711639337104844E-2</v>
      </c>
      <c r="AR81" s="437" cm="1">
        <f t="array" ref="AR81">INDEX('Index Performance'!$B$5:$XFD$1048576,-1+MATCH($AM81,'Index Performance'!$A$4:$A$1048576, 0), MATCH(AR$4, 'Index Performance'!$B$5:$XFD$5, 0))</f>
        <v>1.3691249999999999E-2</v>
      </c>
      <c r="AS81" s="437" cm="1">
        <f t="array" ref="AS81">INDEX('Index Performance'!$B$5:$XFD$1048576,-1+MATCH($AM81,'Index Performance'!$A$4:$A$1048576, 0), MATCH(AS$4, 'Index Performance'!$B$5:$XFD$5, 0))</f>
        <v>9.8203977978665868E-3</v>
      </c>
      <c r="AT81" s="437" cm="1">
        <f t="array" ref="AT81">INDEX('Index Performance'!$B$5:$XFD$1048576,-1+MATCH($AM81,'Index Performance'!$A$4:$A$1048576, 0), MATCH(AT$4, 'Index Performance'!$B$5:$XFD$5, 0))</f>
        <v>1.885792E-2</v>
      </c>
      <c r="AU81" s="437" cm="1">
        <f t="array" ref="AU81">INDEX('Index Performance'!$B$5:$XFD$1048576,-1+MATCH($AM81,'Index Performance'!$A$4:$A$1048576, 0), MATCH(AU$4, 'Index Performance'!$B$5:$XFD$5, 0))</f>
        <v>4.1275508967978602E-2</v>
      </c>
      <c r="AV81" s="437" cm="1">
        <f t="array" ref="AV81">INDEX('Index Performance'!$B$5:$XFD$1048576,-1+MATCH($AM81,'Index Performance'!$A$4:$A$1048576, 0), MATCH(AV$4, 'Index Performance'!$B$5:$XFD$5, 0))</f>
        <v>1.1813700492945722E-2</v>
      </c>
      <c r="AW81" s="437" cm="1">
        <f t="array" ref="AW81">INDEX('Index Performance'!$B$5:$XFD$1048576,-1+MATCH($AM81,'Index Performance'!$A$4:$A$1048576, 0), MATCH(AW$4, 'Index Performance'!$B$5:$XFD$5, 0))</f>
        <v>5.4080873232447146E-3</v>
      </c>
      <c r="AX81" s="437" cm="1">
        <f t="array" ref="AX81">INDEX('Index Performance'!$B$5:$XFD$1048576,-1+MATCH($AM81,'Index Performance'!$A$4:$A$1048576, 0), MATCH(AX$4, 'Index Performance'!$B$5:$XFD$5, 0))</f>
        <v>8.7884322260811665E-4</v>
      </c>
      <c r="AY81" s="437" cm="1">
        <f t="array" ref="AY81">INDEX('Index Performance'!$B$5:$XFD$1048576,-1+MATCH($AM81,'Index Performance'!$A$4:$A$1048576, 0), MATCH(AY$4, 'Index Performance'!$B$5:$XFD$5, 0))</f>
        <v>1.9238802653715581E-2</v>
      </c>
      <c r="AZ81" s="437" cm="1">
        <f t="array" ref="AZ81">INDEX('Index Performance'!$B$5:$XFD$1048576,-1+MATCH($AM81,'Index Performance'!$A$4:$A$1048576, 0), MATCH(AZ$4, 'Index Performance'!$B$5:$XFD$5, 0))</f>
        <v>1.6770301799756027E-2</v>
      </c>
      <c r="BA81" s="437" cm="1">
        <f t="array" ref="BA81">INDEX('Index Performance'!$B$5:$XFD$1048576,-1+MATCH($AM81,'Index Performance'!$A$4:$A$1048576, 0), MATCH(BA$4, 'Index Performance'!$B$5:$XFD$5, 0))</f>
        <v>4.0911720000000006E-2</v>
      </c>
      <c r="BB81" s="437" cm="1">
        <f t="array" ref="BB81">INDEX('Index Performance'!$B$5:$XFD$1048576,-1+MATCH($AM81,'Index Performance'!$A$4:$A$1048576, 0), MATCH(BB$4, 'Index Performance'!$B$5:$XFD$5, 0))</f>
        <v>3.0271149999999997E-2</v>
      </c>
      <c r="BC81" s="437" cm="1">
        <f t="array" ref="BC81">INDEX('Index Performance'!$B$5:$XFD$1048576,-1+MATCH($AM81,'Index Performance'!$A$4:$A$1048576, 0), MATCH(BC$4, 'Index Performance'!$B$5:$XFD$5, 0))</f>
        <v>8.0015940000000008E-2</v>
      </c>
      <c r="BD81" s="437" cm="1">
        <f t="array" ref="BD81">INDEX('Index Performance'!$B$5:$XFD$1048576,-1+MATCH($AM81,'Index Performance'!$A$4:$A$1048576, 0), MATCH(BD$4, 'Index Performance'!$B$5:$XFD$5, 0))</f>
        <v>3.6469180000000003E-3</v>
      </c>
      <c r="BE81" s="437" cm="1">
        <f t="array" ref="BE81">INDEX('Index Performance'!$B$5:$XFD$1048576,-1+MATCH($AM81,'Index Performance'!$A$4:$A$1048576, 0), MATCH(BE$4, 'Index Performance'!$B$5:$XFD$5, 0))</f>
        <v>4.3120410142718502E-2</v>
      </c>
      <c r="BF81" s="437" cm="1">
        <f t="array" ref="BF81">INDEX('Index Performance'!$B$5:$XFD$1048576,-1+MATCH($AM81,'Index Performance'!$A$4:$A$1048576, 0), MATCH(BF$4, 'Index Performance'!$B$5:$XFD$5, 0))</f>
        <v>2.159954E-2</v>
      </c>
      <c r="BG81" s="437" cm="1">
        <f t="array" ref="BG81">INDEX('Index Performance'!$B$5:$XFD$1048576,-1+MATCH($AM81,'Index Performance'!$A$4:$A$1048576, 0), MATCH(BG$4, 'Index Performance'!$B$5:$XFD$5, 0))</f>
        <v>4.6881980137749579E-3</v>
      </c>
      <c r="BH81" s="437" cm="1">
        <f t="array" ref="BH81">INDEX('Index Performance'!$B$5:$XFD$1048576,-1+MATCH($AM81,'Index Performance'!$A$4:$A$1048576, 0), MATCH(BH$4, 'Index Performance'!$B$5:$XFD$5, 0))</f>
        <v>-5.1095170701096482E-3</v>
      </c>
      <c r="BI81" s="437" cm="1">
        <f t="array" ref="BI81">INDEX('Index Performance'!$B$5:$XFD$1048576,-1+MATCH($AM81,'Index Performance'!$A$4:$A$1048576, 0), MATCH(BI$4, 'Index Performance'!$B$5:$XFD$5, 0))</f>
        <v>9.8742648996557048E-3</v>
      </c>
      <c r="BJ81" s="437" cm="1">
        <f t="array" ref="BJ81">INDEX('Index Performance'!$B$5:$XFD$1048576,-1+MATCH($AM81,'Index Performance'!$A$4:$A$1048576, 0), MATCH(BJ$4, 'Index Performance'!$B$5:$XFD$5, 0))</f>
        <v>8.9001615872530415E-3</v>
      </c>
      <c r="BK81" s="437" cm="1">
        <f t="array" ref="BK81">INDEX('Index Performance'!$B$5:$XFD$1048576,-1+MATCH($AM81,'Index Performance'!$A$4:$A$1048576, 0), MATCH(BK$4, 'Index Performance'!$B$5:$XFD$5, 0))</f>
        <v>8.9509491012935705E-3</v>
      </c>
      <c r="BL81" s="437" t="str" cm="1">
        <f t="array" ref="BL81">INDEX('Index Performance'!$B$5:$XFD$1048576,-1+MATCH($AM81,'Index Performance'!$A$4:$A$1048576, 0), MATCH(BL$4, 'Index Performance'!$B$5:$XFD$5, 0))</f>
        <v/>
      </c>
      <c r="BM81" s="437" t="str" cm="1">
        <f t="array" ref="BM81">INDEX('Index Performance'!$B$5:$XFD$1048576,-1+MATCH($AM81,'Index Performance'!$A$4:$A$1048576, 0), MATCH(BM$4, 'Index Performance'!$B$5:$XFD$5, 0))</f>
        <v/>
      </c>
      <c r="BN81" s="437" t="str" cm="1">
        <f t="array" ref="BN81">INDEX('Index Performance'!$B$5:$XFD$1048576,-1+MATCH($AM81,'Index Performance'!$A$4:$A$1048576, 0), MATCH(BN$4, 'Index Performance'!$B$5:$XFD$5, 0))</f>
        <v/>
      </c>
      <c r="BO81" s="437" t="str" cm="1">
        <f t="array" ref="BO81">INDEX('Index Performance'!$B$5:$XFD$1048576,-1+MATCH($AM81,'Index Performance'!$A$4:$A$1048576, 0), MATCH(BO$4, 'Index Performance'!$B$5:$XFD$5, 0))</f>
        <v/>
      </c>
      <c r="BP81" s="437" cm="1">
        <f t="array" ref="BP81">INDEX('Index Performance'!$B$5:$XFD$1048576,-1+MATCH($AM81,'Index Performance'!$A$4:$A$1048576, 0), MATCH(BP$4, 'Index Performance'!$B$5:$XFD$5, 0))</f>
        <v>3.4630576375209721E-2</v>
      </c>
      <c r="BQ81" s="437" cm="1">
        <f t="array" ref="BQ81">INDEX('Index Performance'!$B$5:$XFD$1048576,-1+MATCH($AM81,'Index Performance'!$A$4:$A$1048576, 0), MATCH(BQ$4, 'Index Performance'!$B$5:$XFD$5, 0))</f>
        <v>1.8025925202817206E-2</v>
      </c>
      <c r="BR81" s="437" cm="1">
        <f t="array" ref="BR81">INDEX('Index Performance'!$B$5:$XFD$1048576,-1+MATCH($AM81,'Index Performance'!$A$4:$A$1048576, 0), MATCH(BR$4, 'Index Performance'!$B$5:$XFD$5, 0))</f>
        <v>0.13729866764734111</v>
      </c>
      <c r="BS81" s="437" cm="1">
        <f t="array" ref="BS81">INDEX('Index Performance'!$B$5:$XFD$1048576,-1+MATCH($AM81,'Index Performance'!$A$4:$A$1048576, 0), MATCH(BS$4, 'Index Performance'!$B$5:$XFD$5, 0))</f>
        <v>5.0211580659490274E-2</v>
      </c>
      <c r="BT81" s="437" cm="1">
        <f t="array" ref="BT81">INDEX('Index Performance'!$B$5:$XFD$1048576,-1+MATCH($AM81,'Index Performance'!$A$4:$A$1048576, 0), MATCH(BT$4, 'Index Performance'!$B$5:$XFD$5, 0))</f>
        <v>5.3941069381679974E-4</v>
      </c>
      <c r="BU81" s="437" cm="1">
        <f t="array" ref="BU81">INDEX('Index Performance'!$B$5:$XFD$1048576,-1+MATCH($AM81,'Index Performance'!$A$4:$A$1048576, 0), MATCH(BU$4, 'Index Performance'!$B$5:$XFD$5, 0))</f>
        <v>4.8412083656068639E-4</v>
      </c>
      <c r="BV81" s="437"/>
      <c r="BW81" s="440">
        <f t="shared" si="29"/>
        <v>40663</v>
      </c>
      <c r="BX81" s="435">
        <f t="shared" si="32"/>
        <v>2.4653335459867105E-2</v>
      </c>
      <c r="BY81" s="443">
        <f t="shared" si="33"/>
        <v>-5.4794520547945207E-5</v>
      </c>
      <c r="BZ81" s="438">
        <f t="shared" si="30"/>
        <v>2.2970311388322395E-2</v>
      </c>
      <c r="CA81" s="462">
        <v>1.2514319972046771E-2</v>
      </c>
      <c r="CB81" s="444">
        <f t="shared" si="34"/>
        <v>1.6830240715447094E-3</v>
      </c>
      <c r="CD81" s="440">
        <f t="shared" si="35"/>
        <v>40663</v>
      </c>
      <c r="CE81" s="435">
        <f t="shared" si="36"/>
        <v>1.7446965532170646E-2</v>
      </c>
      <c r="CF81" s="443">
        <f t="shared" si="37"/>
        <v>-5.4794520547945207E-5</v>
      </c>
      <c r="CG81" s="438">
        <f t="shared" si="38"/>
        <v>1.577577814103015E-2</v>
      </c>
      <c r="CH81" s="438"/>
      <c r="CI81" s="444">
        <f t="shared" si="39"/>
        <v>1.6711873911404961E-3</v>
      </c>
      <c r="CK81" s="440">
        <f t="shared" si="40"/>
        <v>40663</v>
      </c>
      <c r="CL81" s="459">
        <f t="shared" si="41"/>
        <v>1.3438925214969798E-2</v>
      </c>
      <c r="CM81" s="443">
        <f t="shared" si="42"/>
        <v>-5.4794520547945207E-5</v>
      </c>
      <c r="CN81" s="438">
        <f t="shared" si="43"/>
        <v>1.1774321151185152E-2</v>
      </c>
      <c r="CO81" s="441" t="s">
        <v>0</v>
      </c>
      <c r="CP81" s="444">
        <f t="shared" si="44"/>
        <v>1.6646040637846461E-3</v>
      </c>
      <c r="CR81" s="440">
        <f t="shared" si="31"/>
        <v>40663</v>
      </c>
      <c r="CS81" s="459">
        <f t="shared" si="45"/>
        <v>1.643090820688748E-2</v>
      </c>
      <c r="CT81" s="443">
        <f t="shared" si="46"/>
        <v>-5.4794520547945207E-5</v>
      </c>
      <c r="CU81" s="438">
        <f t="shared" si="47"/>
        <v>1.4761389720611806E-2</v>
      </c>
      <c r="CV81" s="441" t="s">
        <v>0</v>
      </c>
      <c r="CW81" s="444">
        <f t="shared" si="48"/>
        <v>1.6695184862756743E-3</v>
      </c>
      <c r="CZ81" s="435">
        <f>_xlfn.XLOOKUP($A81,'Index Performance'!$A$21:$A$500,'Index Performance'!$AP$21:$AP$500,"---",FALSE)</f>
        <v>3.7488894040760279E-4</v>
      </c>
      <c r="DA81" s="435">
        <f>_xlfn.XLOOKUP($A81,'Index Performance'!$A$21:$A$500,'Index Performance'!$B$21:$B$500,"---",FALSE)</f>
        <v>9.0664660000000005E-3</v>
      </c>
      <c r="DB81" s="435">
        <f>_xlfn.XLOOKUP($A81,'Index Performance'!$A$21:$A$500,'Index Performance'!$Q$21:$Q$500,"---",FALSE)</f>
        <v>4.0911720000000006E-2</v>
      </c>
      <c r="DC81" s="435">
        <f>_xlfn.XLOOKUP($A81,'Index Performance'!$A$21:$A$500,'Index Performance'!$W$21:$W$500,"---",FALSE)</f>
        <v>4.6881980137749579E-3</v>
      </c>
    </row>
    <row r="82" spans="1:107">
      <c r="A82" s="436">
        <v>40694</v>
      </c>
      <c r="B82" s="435">
        <v>1.9999999999912518E-2</v>
      </c>
      <c r="C82" s="437">
        <v>0.124999999959179</v>
      </c>
      <c r="D82" s="437">
        <v>1.145217282256516E-13</v>
      </c>
      <c r="E82" s="437">
        <v>1.4999999999946161E-2</v>
      </c>
      <c r="F82" s="437">
        <v>7.7133281792262635E-16</v>
      </c>
      <c r="G82" s="437">
        <v>4.9999999999973052E-3</v>
      </c>
      <c r="H82" s="437">
        <v>4.9999999999324508E-3</v>
      </c>
      <c r="I82" s="437">
        <v>4.9999999999431246E-3</v>
      </c>
      <c r="J82" s="437">
        <v>1.9999999999930219E-2</v>
      </c>
      <c r="K82" s="437">
        <v>0</v>
      </c>
      <c r="L82" s="437">
        <v>0.1000000000000901</v>
      </c>
      <c r="M82" s="437">
        <v>0</v>
      </c>
      <c r="N82" s="437">
        <v>0</v>
      </c>
      <c r="O82" s="437">
        <v>4.978495144485079E-14</v>
      </c>
      <c r="P82" s="437">
        <v>0.45000000000008988</v>
      </c>
      <c r="Q82" s="437">
        <v>7.4999999999064886E-3</v>
      </c>
      <c r="R82" s="437">
        <v>7.4999999999273729E-3</v>
      </c>
      <c r="S82" s="437">
        <v>5.0000000009868626E-3</v>
      </c>
      <c r="T82" s="437">
        <v>4.9999999998959167E-3</v>
      </c>
      <c r="U82" s="437">
        <v>0</v>
      </c>
      <c r="V82" s="437">
        <v>0</v>
      </c>
      <c r="W82" s="437">
        <v>2.5000000045636291E-2</v>
      </c>
      <c r="X82" s="437">
        <v>0.1000000000020758</v>
      </c>
      <c r="Y82" s="437">
        <v>2.196167178745201E-13</v>
      </c>
      <c r="Z82" s="437">
        <v>8.499999999385778E-2</v>
      </c>
      <c r="AA82" s="437">
        <v>9.9999999981656516E-3</v>
      </c>
      <c r="AB82" s="437">
        <v>0</v>
      </c>
      <c r="AC82" s="437">
        <v>0</v>
      </c>
      <c r="AD82" s="437">
        <v>0</v>
      </c>
      <c r="AE82" s="437">
        <v>0</v>
      </c>
      <c r="AF82" s="437">
        <v>5.8972328513268291E-13</v>
      </c>
      <c r="AG82" s="437">
        <v>3.724779673418712E-13</v>
      </c>
      <c r="AH82" s="437">
        <v>9.9999999990217844E-3</v>
      </c>
      <c r="AI82" s="437">
        <v>1.5864547169434151E-13</v>
      </c>
      <c r="AJ82" s="426"/>
      <c r="AK82" s="438">
        <f t="shared" si="27"/>
        <v>1.0000000000000002</v>
      </c>
      <c r="AL82" s="439"/>
      <c r="AM82" s="440">
        <f t="shared" si="28"/>
        <v>40694</v>
      </c>
      <c r="AN82" s="437" cm="1">
        <f t="array" ref="AN82">INDEX('Index Performance'!$B$5:$XFD$1048576,-1+MATCH($AM82,'Index Performance'!$A$4:$A$1048576, 0), MATCH(AN$4, 'Index Performance'!$B$5:$XFD$5, 0))</f>
        <v>8.9612060000000011E-3</v>
      </c>
      <c r="AO82" s="437" cm="1">
        <f t="array" ref="AO82">INDEX('Index Performance'!$B$5:$XFD$1048576,-1+MATCH($AM82,'Index Performance'!$A$4:$A$1048576, 0), MATCH(AO$4, 'Index Performance'!$B$5:$XFD$5, 0))</f>
        <v>1.56156E-2</v>
      </c>
      <c r="AP82" s="437" cm="1">
        <f t="array" ref="AP82">INDEX('Index Performance'!$B$5:$XFD$1048576,-1+MATCH($AM82,'Index Performance'!$A$4:$A$1048576, 0), MATCH(AP$4, 'Index Performance'!$B$5:$XFD$5, 0))</f>
        <v>3.0498609999999996E-3</v>
      </c>
      <c r="AQ82" s="437" cm="1">
        <f t="array" ref="AQ82">INDEX('Index Performance'!$B$5:$XFD$1048576,-1+MATCH($AM82,'Index Performance'!$A$4:$A$1048576, 0), MATCH(AQ$4, 'Index Performance'!$B$5:$XFD$5, 0))</f>
        <v>4.8921475913850099E-3</v>
      </c>
      <c r="AR82" s="437" cm="1">
        <f t="array" ref="AR82">INDEX('Index Performance'!$B$5:$XFD$1048576,-1+MATCH($AM82,'Index Performance'!$A$4:$A$1048576, 0), MATCH(AR$4, 'Index Performance'!$B$5:$XFD$5, 0))</f>
        <v>1.295197E-2</v>
      </c>
      <c r="AS82" s="437" cm="1">
        <f t="array" ref="AS82">INDEX('Index Performance'!$B$5:$XFD$1048576,-1+MATCH($AM82,'Index Performance'!$A$4:$A$1048576, 0), MATCH(AS$4, 'Index Performance'!$B$5:$XFD$5, 0))</f>
        <v>1.7308132592926961E-2</v>
      </c>
      <c r="AT82" s="437" cm="1">
        <f t="array" ref="AT82">INDEX('Index Performance'!$B$5:$XFD$1048576,-1+MATCH($AM82,'Index Performance'!$A$4:$A$1048576, 0), MATCH(AT$4, 'Index Performance'!$B$5:$XFD$5, 0))</f>
        <v>7.2246480000000002E-3</v>
      </c>
      <c r="AU82" s="437" cm="1">
        <f t="array" ref="AU82">INDEX('Index Performance'!$B$5:$XFD$1048576,-1+MATCH($AM82,'Index Performance'!$A$4:$A$1048576, 0), MATCH(AU$4, 'Index Performance'!$B$5:$XFD$5, 0))</f>
        <v>-4.8596463217283059E-3</v>
      </c>
      <c r="AV82" s="437" cm="1">
        <f t="array" ref="AV82">INDEX('Index Performance'!$B$5:$XFD$1048576,-1+MATCH($AM82,'Index Performance'!$A$4:$A$1048576, 0), MATCH(AV$4, 'Index Performance'!$B$5:$XFD$5, 0))</f>
        <v>1.0205795884082436E-2</v>
      </c>
      <c r="AW82" s="437" cm="1">
        <f t="array" ref="AW82">INDEX('Index Performance'!$B$5:$XFD$1048576,-1+MATCH($AM82,'Index Performance'!$A$4:$A$1048576, 0), MATCH(AW$4, 'Index Performance'!$B$5:$XFD$5, 0))</f>
        <v>-4.0712593762336491E-3</v>
      </c>
      <c r="AX82" s="437" cm="1">
        <f t="array" ref="AX82">INDEX('Index Performance'!$B$5:$XFD$1048576,-1+MATCH($AM82,'Index Performance'!$A$4:$A$1048576, 0), MATCH(AX$4, 'Index Performance'!$B$5:$XFD$5, 0))</f>
        <v>1.5208473390316612E-2</v>
      </c>
      <c r="AY82" s="437" cm="1">
        <f t="array" ref="AY82">INDEX('Index Performance'!$B$5:$XFD$1048576,-1+MATCH($AM82,'Index Performance'!$A$4:$A$1048576, 0), MATCH(AY$4, 'Index Performance'!$B$5:$XFD$5, 0))</f>
        <v>3.9390726859815928E-3</v>
      </c>
      <c r="AZ82" s="437" cm="1">
        <f t="array" ref="AZ82">INDEX('Index Performance'!$B$5:$XFD$1048576,-1+MATCH($AM82,'Index Performance'!$A$4:$A$1048576, 0), MATCH(AZ$4, 'Index Performance'!$B$5:$XFD$5, 0))</f>
        <v>-8.8224394425502339E-3</v>
      </c>
      <c r="BA82" s="437" cm="1">
        <f t="array" ref="BA82">INDEX('Index Performance'!$B$5:$XFD$1048576,-1+MATCH($AM82,'Index Performance'!$A$4:$A$1048576, 0), MATCH(BA$4, 'Index Performance'!$B$5:$XFD$5, 0))</f>
        <v>-2.1490170000000003E-2</v>
      </c>
      <c r="BB82" s="437" cm="1">
        <f t="array" ref="BB82">INDEX('Index Performance'!$B$5:$XFD$1048576,-1+MATCH($AM82,'Index Performance'!$A$4:$A$1048576, 0), MATCH(BB$4, 'Index Performance'!$B$5:$XFD$5, 0))</f>
        <v>-1.148532E-2</v>
      </c>
      <c r="BC82" s="437" cm="1">
        <f t="array" ref="BC82">INDEX('Index Performance'!$B$5:$XFD$1048576,-1+MATCH($AM82,'Index Performance'!$A$4:$A$1048576, 0), MATCH(BC$4, 'Index Performance'!$B$5:$XFD$5, 0))</f>
        <v>-3.3001509999999998E-2</v>
      </c>
      <c r="BD82" s="437" cm="1">
        <f t="array" ref="BD82">INDEX('Index Performance'!$B$5:$XFD$1048576,-1+MATCH($AM82,'Index Performance'!$A$4:$A$1048576, 0), MATCH(BD$4, 'Index Performance'!$B$5:$XFD$5, 0))</f>
        <v>-1.628406E-2</v>
      </c>
      <c r="BE82" s="437" cm="1">
        <f t="array" ref="BE82">INDEX('Index Performance'!$B$5:$XFD$1048576,-1+MATCH($AM82,'Index Performance'!$A$4:$A$1048576, 0), MATCH(BE$4, 'Index Performance'!$B$5:$XFD$5, 0))</f>
        <v>-2.2900560558964944E-2</v>
      </c>
      <c r="BF82" s="437" cm="1">
        <f t="array" ref="BF82">INDEX('Index Performance'!$B$5:$XFD$1048576,-1+MATCH($AM82,'Index Performance'!$A$4:$A$1048576, 0), MATCH(BF$4, 'Index Performance'!$B$5:$XFD$5, 0))</f>
        <v>-4.109405E-2</v>
      </c>
      <c r="BG82" s="437" cm="1">
        <f t="array" ref="BG82">INDEX('Index Performance'!$B$5:$XFD$1048576,-1+MATCH($AM82,'Index Performance'!$A$4:$A$1048576, 0), MATCH(BG$4, 'Index Performance'!$B$5:$XFD$5, 0))</f>
        <v>-1.3936257887141812E-2</v>
      </c>
      <c r="BH82" s="437" cm="1">
        <f t="array" ref="BH82">INDEX('Index Performance'!$B$5:$XFD$1048576,-1+MATCH($AM82,'Index Performance'!$A$4:$A$1048576, 0), MATCH(BH$4, 'Index Performance'!$B$5:$XFD$5, 0))</f>
        <v>-2.6321285591945909E-2</v>
      </c>
      <c r="BI82" s="437" cm="1">
        <f t="array" ref="BI82">INDEX('Index Performance'!$B$5:$XFD$1048576,-1+MATCH($AM82,'Index Performance'!$A$4:$A$1048576, 0), MATCH(BI$4, 'Index Performance'!$B$5:$XFD$5, 0))</f>
        <v>-6.1679592488439461E-3</v>
      </c>
      <c r="BJ82" s="437" cm="1">
        <f t="array" ref="BJ82">INDEX('Index Performance'!$B$5:$XFD$1048576,-1+MATCH($AM82,'Index Performance'!$A$4:$A$1048576, 0), MATCH(BJ$4, 'Index Performance'!$B$5:$XFD$5, 0))</f>
        <v>-2.1110279757223349E-2</v>
      </c>
      <c r="BK82" s="437" cm="1">
        <f t="array" ref="BK82">INDEX('Index Performance'!$B$5:$XFD$1048576,-1+MATCH($AM82,'Index Performance'!$A$4:$A$1048576, 0), MATCH(BK$4, 'Index Performance'!$B$5:$XFD$5, 0))</f>
        <v>-2.8370282129470681E-3</v>
      </c>
      <c r="BL82" s="437" t="str" cm="1">
        <f t="array" ref="BL82">INDEX('Index Performance'!$B$5:$XFD$1048576,-1+MATCH($AM82,'Index Performance'!$A$4:$A$1048576, 0), MATCH(BL$4, 'Index Performance'!$B$5:$XFD$5, 0))</f>
        <v/>
      </c>
      <c r="BM82" s="437" t="str" cm="1">
        <f t="array" ref="BM82">INDEX('Index Performance'!$B$5:$XFD$1048576,-1+MATCH($AM82,'Index Performance'!$A$4:$A$1048576, 0), MATCH(BM$4, 'Index Performance'!$B$5:$XFD$5, 0))</f>
        <v/>
      </c>
      <c r="BN82" s="437" t="str" cm="1">
        <f t="array" ref="BN82">INDEX('Index Performance'!$B$5:$XFD$1048576,-1+MATCH($AM82,'Index Performance'!$A$4:$A$1048576, 0), MATCH(BN$4, 'Index Performance'!$B$5:$XFD$5, 0))</f>
        <v/>
      </c>
      <c r="BO82" s="437" t="str" cm="1">
        <f t="array" ref="BO82">INDEX('Index Performance'!$B$5:$XFD$1048576,-1+MATCH($AM82,'Index Performance'!$A$4:$A$1048576, 0), MATCH(BO$4, 'Index Performance'!$B$5:$XFD$5, 0))</f>
        <v/>
      </c>
      <c r="BP82" s="437" cm="1">
        <f t="array" ref="BP82">INDEX('Index Performance'!$B$5:$XFD$1048576,-1+MATCH($AM82,'Index Performance'!$A$4:$A$1048576, 0), MATCH(BP$4, 'Index Performance'!$B$5:$XFD$5, 0))</f>
        <v>-5.0582091672951024E-2</v>
      </c>
      <c r="BQ82" s="437" cm="1">
        <f t="array" ref="BQ82">INDEX('Index Performance'!$B$5:$XFD$1048576,-1+MATCH($AM82,'Index Performance'!$A$4:$A$1048576, 0), MATCH(BQ$4, 'Index Performance'!$B$5:$XFD$5, 0))</f>
        <v>-4.6015651276475222E-2</v>
      </c>
      <c r="BR82" s="437" cm="1">
        <f t="array" ref="BR82">INDEX('Index Performance'!$B$5:$XFD$1048576,-1+MATCH($AM82,'Index Performance'!$A$4:$A$1048576, 0), MATCH(BR$4, 'Index Performance'!$B$5:$XFD$5, 0))</f>
        <v>-7.621834419757989E-2</v>
      </c>
      <c r="BS82" s="437" cm="1">
        <f t="array" ref="BS82">INDEX('Index Performance'!$B$5:$XFD$1048576,-1+MATCH($AM82,'Index Performance'!$A$4:$A$1048576, 0), MATCH(BS$4, 'Index Performance'!$B$5:$XFD$5, 0))</f>
        <v>5.0946582412934038E-3</v>
      </c>
      <c r="BT82" s="437" cm="1">
        <f t="array" ref="BT82">INDEX('Index Performance'!$B$5:$XFD$1048576,-1+MATCH($AM82,'Index Performance'!$A$4:$A$1048576, 0), MATCH(BT$4, 'Index Performance'!$B$5:$XFD$5, 0))</f>
        <v>2.0890895612912797E-3</v>
      </c>
      <c r="BU82" s="437" cm="1">
        <f t="array" ref="BU82">INDEX('Index Performance'!$B$5:$XFD$1048576,-1+MATCH($AM82,'Index Performance'!$A$4:$A$1048576, 0), MATCH(BU$4, 'Index Performance'!$B$5:$XFD$5, 0))</f>
        <v>4.2098132197811999E-3</v>
      </c>
      <c r="BV82" s="437"/>
      <c r="BW82" s="440">
        <f t="shared" si="29"/>
        <v>40694</v>
      </c>
      <c r="BX82" s="435">
        <f t="shared" si="32"/>
        <v>-9.2316150925959573E-3</v>
      </c>
      <c r="BY82" s="443">
        <f t="shared" si="33"/>
        <v>-5.4794520547945207E-5</v>
      </c>
      <c r="BZ82" s="438">
        <f t="shared" si="30"/>
        <v>-1.09131816165845E-2</v>
      </c>
      <c r="CA82" s="462">
        <v>-4.7921554668283184E-3</v>
      </c>
      <c r="CB82" s="444">
        <f t="shared" si="34"/>
        <v>1.6815665239885424E-3</v>
      </c>
      <c r="CD82" s="440">
        <f t="shared" si="35"/>
        <v>40694</v>
      </c>
      <c r="CE82" s="435">
        <f t="shared" si="36"/>
        <v>-7.6706267362230632E-3</v>
      </c>
      <c r="CF82" s="443">
        <f t="shared" si="37"/>
        <v>-5.4794520547945207E-5</v>
      </c>
      <c r="CG82" s="438">
        <f t="shared" si="38"/>
        <v>-9.3548426238816429E-3</v>
      </c>
      <c r="CH82" s="438"/>
      <c r="CI82" s="444">
        <f t="shared" si="39"/>
        <v>1.6842158876585796E-3</v>
      </c>
      <c r="CK82" s="440">
        <f t="shared" si="40"/>
        <v>40694</v>
      </c>
      <c r="CL82" s="459">
        <f t="shared" si="41"/>
        <v>-4.675442165464911E-3</v>
      </c>
      <c r="CM82" s="443">
        <f t="shared" si="42"/>
        <v>-5.4794520547945207E-5</v>
      </c>
      <c r="CN82" s="438">
        <f t="shared" si="43"/>
        <v>-6.3647415844352295E-3</v>
      </c>
      <c r="CO82" s="441" t="s">
        <v>0</v>
      </c>
      <c r="CP82" s="444">
        <f t="shared" si="44"/>
        <v>1.6892994189703185E-3</v>
      </c>
      <c r="CR82" s="440">
        <f t="shared" si="31"/>
        <v>40694</v>
      </c>
      <c r="CS82" s="459">
        <f t="shared" si="45"/>
        <v>-1.1473291143570909E-2</v>
      </c>
      <c r="CT82" s="443">
        <f t="shared" si="46"/>
        <v>-5.4794520547945207E-5</v>
      </c>
      <c r="CU82" s="438">
        <f t="shared" si="47"/>
        <v>-1.3151053017085745E-2</v>
      </c>
      <c r="CV82" s="441" t="s">
        <v>0</v>
      </c>
      <c r="CW82" s="444">
        <f t="shared" si="48"/>
        <v>1.6777618735148367E-3</v>
      </c>
      <c r="CZ82" s="435">
        <f>_xlfn.XLOOKUP($A82,'Index Performance'!$A$21:$A$500,'Index Performance'!$AP$21:$AP$500,"---",FALSE)</f>
        <v>3.6269220091211807E-4</v>
      </c>
      <c r="DA82" s="435">
        <f>_xlfn.XLOOKUP($A82,'Index Performance'!$A$21:$A$500,'Index Performance'!$B$21:$B$500,"---",FALSE)</f>
        <v>9.7094440000000011E-3</v>
      </c>
      <c r="DB82" s="435">
        <f>_xlfn.XLOOKUP($A82,'Index Performance'!$A$21:$A$500,'Index Performance'!$Q$21:$Q$500,"---",FALSE)</f>
        <v>-2.1490170000000003E-2</v>
      </c>
      <c r="DC82" s="435">
        <f>_xlfn.XLOOKUP($A82,'Index Performance'!$A$21:$A$500,'Index Performance'!$W$21:$W$500,"---",FALSE)</f>
        <v>-1.3936257887141812E-2</v>
      </c>
    </row>
    <row r="83" spans="1:107">
      <c r="A83" s="436">
        <v>40724</v>
      </c>
      <c r="B83" s="435">
        <v>1.9999999999171968E-2</v>
      </c>
      <c r="C83" s="437">
        <v>9.9999999974925452E-2</v>
      </c>
      <c r="D83" s="437">
        <v>3.6149074910807099E-12</v>
      </c>
      <c r="E83" s="437">
        <v>1.4999999999213171E-2</v>
      </c>
      <c r="F83" s="437">
        <v>4.1034605423739602E-13</v>
      </c>
      <c r="G83" s="437">
        <v>5.0000000004100011E-3</v>
      </c>
      <c r="H83" s="437">
        <v>5.0000000005104251E-3</v>
      </c>
      <c r="I83" s="437">
        <v>4.9999999999522978E-3</v>
      </c>
      <c r="J83" s="437">
        <v>1.9999999999558201E-2</v>
      </c>
      <c r="K83" s="437">
        <v>0</v>
      </c>
      <c r="L83" s="437">
        <v>0.10000000000025</v>
      </c>
      <c r="M83" s="437">
        <v>0</v>
      </c>
      <c r="N83" s="437">
        <v>0</v>
      </c>
      <c r="O83" s="437">
        <v>2.8496402988877941E-14</v>
      </c>
      <c r="P83" s="437">
        <v>0.45000000000060841</v>
      </c>
      <c r="Q83" s="437">
        <v>7.4999999994545393E-3</v>
      </c>
      <c r="R83" s="437">
        <v>7.50000000000895E-3</v>
      </c>
      <c r="S83" s="437">
        <v>5.0000000002446334E-3</v>
      </c>
      <c r="T83" s="437">
        <v>4.9999999990579629E-3</v>
      </c>
      <c r="U83" s="437">
        <v>0</v>
      </c>
      <c r="V83" s="437">
        <v>0</v>
      </c>
      <c r="W83" s="437">
        <v>2.5000000047761629E-2</v>
      </c>
      <c r="X83" s="437">
        <v>0</v>
      </c>
      <c r="Y83" s="437">
        <v>0.10000000000019631</v>
      </c>
      <c r="Z83" s="437">
        <v>8.4999999995817296E-2</v>
      </c>
      <c r="AA83" s="437">
        <v>9.9999999983678943E-3</v>
      </c>
      <c r="AB83" s="437">
        <v>0</v>
      </c>
      <c r="AC83" s="437">
        <v>0</v>
      </c>
      <c r="AD83" s="437">
        <v>0</v>
      </c>
      <c r="AE83" s="437">
        <v>0</v>
      </c>
      <c r="AF83" s="437">
        <v>9.9968191476857305E-13</v>
      </c>
      <c r="AG83" s="437">
        <v>-4.8574335988226238E-12</v>
      </c>
      <c r="AH83" s="437">
        <v>9.9999999986190857E-3</v>
      </c>
      <c r="AI83" s="437">
        <v>2.4999999985675841E-2</v>
      </c>
      <c r="AJ83" s="426"/>
      <c r="AK83" s="438">
        <f t="shared" si="27"/>
        <v>0.99999999999999989</v>
      </c>
      <c r="AL83" s="439"/>
      <c r="AM83" s="440">
        <f t="shared" si="28"/>
        <v>40724</v>
      </c>
      <c r="AN83" s="437" cm="1">
        <f t="array" ref="AN83">INDEX('Index Performance'!$B$5:$XFD$1048576,-1+MATCH($AM83,'Index Performance'!$A$4:$A$1048576, 0), MATCH(AN$4, 'Index Performance'!$B$5:$XFD$5, 0))</f>
        <v>-6.9356840000000001E-3</v>
      </c>
      <c r="AO83" s="437" cm="1">
        <f t="array" ref="AO83">INDEX('Index Performance'!$B$5:$XFD$1048576,-1+MATCH($AM83,'Index Performance'!$A$4:$A$1048576, 0), MATCH(AO$4, 'Index Performance'!$B$5:$XFD$5, 0))</f>
        <v>-3.379754E-3</v>
      </c>
      <c r="AP83" s="437" cm="1">
        <f t="array" ref="AP83">INDEX('Index Performance'!$B$5:$XFD$1048576,-1+MATCH($AM83,'Index Performance'!$A$4:$A$1048576, 0), MATCH(AP$4, 'Index Performance'!$B$5:$XFD$5, 0))</f>
        <v>8.0630389999999993E-3</v>
      </c>
      <c r="AQ83" s="437" cm="1">
        <f t="array" ref="AQ83">INDEX('Index Performance'!$B$5:$XFD$1048576,-1+MATCH($AM83,'Index Performance'!$A$4:$A$1048576, 0), MATCH(AQ$4, 'Index Performance'!$B$5:$XFD$5, 0))</f>
        <v>-7.4963470542862565E-3</v>
      </c>
      <c r="AR83" s="437" cm="1">
        <f t="array" ref="AR83">INDEX('Index Performance'!$B$5:$XFD$1048576,-1+MATCH($AM83,'Index Performance'!$A$4:$A$1048576, 0), MATCH(AR$4, 'Index Performance'!$B$5:$XFD$5, 0))</f>
        <v>6.7071179999999998E-3</v>
      </c>
      <c r="AS83" s="437" cm="1">
        <f t="array" ref="AS83">INDEX('Index Performance'!$B$5:$XFD$1048576,-1+MATCH($AM83,'Index Performance'!$A$4:$A$1048576, 0), MATCH(AS$4, 'Index Performance'!$B$5:$XFD$5, 0))</f>
        <v>4.3445284931367123E-3</v>
      </c>
      <c r="AT83" s="437" cm="1">
        <f t="array" ref="AT83">INDEX('Index Performance'!$B$5:$XFD$1048576,-1+MATCH($AM83,'Index Performance'!$A$4:$A$1048576, 0), MATCH(AT$4, 'Index Performance'!$B$5:$XFD$5, 0))</f>
        <v>1.005254E-2</v>
      </c>
      <c r="AU83" s="437" cm="1">
        <f t="array" ref="AU83">INDEX('Index Performance'!$B$5:$XFD$1048576,-1+MATCH($AM83,'Index Performance'!$A$4:$A$1048576, 0), MATCH(AU$4, 'Index Performance'!$B$5:$XFD$5, 0))</f>
        <v>8.17282497399896E-3</v>
      </c>
      <c r="AV83" s="437" cm="1">
        <f t="array" ref="AV83">INDEX('Index Performance'!$B$5:$XFD$1048576,-1+MATCH($AM83,'Index Performance'!$A$4:$A$1048576, 0), MATCH(AV$4, 'Index Performance'!$B$5:$XFD$5, 0))</f>
        <v>2.0787427763702127E-4</v>
      </c>
      <c r="AW83" s="437" cm="1">
        <f t="array" ref="AW83">INDEX('Index Performance'!$B$5:$XFD$1048576,-1+MATCH($AM83,'Index Performance'!$A$4:$A$1048576, 0), MATCH(AW$4, 'Index Performance'!$B$5:$XFD$5, 0))</f>
        <v>-6.4972871193915704E-3</v>
      </c>
      <c r="AX83" s="437" cm="1">
        <f t="array" ref="AX83">INDEX('Index Performance'!$B$5:$XFD$1048576,-1+MATCH($AM83,'Index Performance'!$A$4:$A$1048576, 0), MATCH(AX$4, 'Index Performance'!$B$5:$XFD$5, 0))</f>
        <v>-1.9649843571568626E-2</v>
      </c>
      <c r="AY83" s="437" cm="1">
        <f t="array" ref="AY83">INDEX('Index Performance'!$B$5:$XFD$1048576,-1+MATCH($AM83,'Index Performance'!$A$4:$A$1048576, 0), MATCH(AY$4, 'Index Performance'!$B$5:$XFD$5, 0))</f>
        <v>-1.2462013999446575E-2</v>
      </c>
      <c r="AZ83" s="437" cm="1">
        <f t="array" ref="AZ83">INDEX('Index Performance'!$B$5:$XFD$1048576,-1+MATCH($AM83,'Index Performance'!$A$4:$A$1048576, 0), MATCH(AZ$4, 'Index Performance'!$B$5:$XFD$5, 0))</f>
        <v>-1.5660776869965365E-2</v>
      </c>
      <c r="BA83" s="437" cm="1">
        <f t="array" ref="BA83">INDEX('Index Performance'!$B$5:$XFD$1048576,-1+MATCH($AM83,'Index Performance'!$A$4:$A$1048576, 0), MATCH(BA$4, 'Index Performance'!$B$5:$XFD$5, 0))</f>
        <v>-1.575822E-2</v>
      </c>
      <c r="BB83" s="437" cm="1">
        <f t="array" ref="BB83">INDEX('Index Performance'!$B$5:$XFD$1048576,-1+MATCH($AM83,'Index Performance'!$A$4:$A$1048576, 0), MATCH(BB$4, 'Index Performance'!$B$5:$XFD$5, 0))</f>
        <v>-1.743188E-2</v>
      </c>
      <c r="BC83" s="437" cm="1">
        <f t="array" ref="BC83">INDEX('Index Performance'!$B$5:$XFD$1048576,-1+MATCH($AM83,'Index Performance'!$A$4:$A$1048576, 0), MATCH(BC$4, 'Index Performance'!$B$5:$XFD$5, 0))</f>
        <v>-1.9159889999999999E-2</v>
      </c>
      <c r="BD83" s="437" cm="1">
        <f t="array" ref="BD83">INDEX('Index Performance'!$B$5:$XFD$1048576,-1+MATCH($AM83,'Index Performance'!$A$4:$A$1048576, 0), MATCH(BD$4, 'Index Performance'!$B$5:$XFD$5, 0))</f>
        <v>1.4648660000000001E-2</v>
      </c>
      <c r="BE83" s="437" cm="1">
        <f t="array" ref="BE83">INDEX('Index Performance'!$B$5:$XFD$1048576,-1+MATCH($AM83,'Index Performance'!$A$4:$A$1048576, 0), MATCH(BE$4, 'Index Performance'!$B$5:$XFD$5, 0))</f>
        <v>-1.9984230131324998E-2</v>
      </c>
      <c r="BF83" s="437" cm="1">
        <f t="array" ref="BF83">INDEX('Index Performance'!$B$5:$XFD$1048576,-1+MATCH($AM83,'Index Performance'!$A$4:$A$1048576, 0), MATCH(BF$4, 'Index Performance'!$B$5:$XFD$5, 0))</f>
        <v>-6.2939730000000004E-3</v>
      </c>
      <c r="BG83" s="437" cm="1">
        <f t="array" ref="BG83">INDEX('Index Performance'!$B$5:$XFD$1048576,-1+MATCH($AM83,'Index Performance'!$A$4:$A$1048576, 0), MATCH(BG$4, 'Index Performance'!$B$5:$XFD$5, 0))</f>
        <v>-1.5933632575867218E-2</v>
      </c>
      <c r="BH83" s="437" cm="1">
        <f t="array" ref="BH83">INDEX('Index Performance'!$B$5:$XFD$1048576,-1+MATCH($AM83,'Index Performance'!$A$4:$A$1048576, 0), MATCH(BH$4, 'Index Performance'!$B$5:$XFD$5, 0))</f>
        <v>-2.3635307981751175E-2</v>
      </c>
      <c r="BI83" s="437" cm="1">
        <f t="array" ref="BI83">INDEX('Index Performance'!$B$5:$XFD$1048576,-1+MATCH($AM83,'Index Performance'!$A$4:$A$1048576, 0), MATCH(BI$4, 'Index Performance'!$B$5:$XFD$5, 0))</f>
        <v>-1.3056528511967702E-2</v>
      </c>
      <c r="BJ83" s="437" cm="1">
        <f t="array" ref="BJ83">INDEX('Index Performance'!$B$5:$XFD$1048576,-1+MATCH($AM83,'Index Performance'!$A$4:$A$1048576, 0), MATCH(BJ$4, 'Index Performance'!$B$5:$XFD$5, 0))</f>
        <v>-2.3507759131550454E-2</v>
      </c>
      <c r="BK83" s="437" cm="1">
        <f t="array" ref="BK83">INDEX('Index Performance'!$B$5:$XFD$1048576,-1+MATCH($AM83,'Index Performance'!$A$4:$A$1048576, 0), MATCH(BK$4, 'Index Performance'!$B$5:$XFD$5, 0))</f>
        <v>-5.1467255054685745E-3</v>
      </c>
      <c r="BL83" s="437" cm="1">
        <f t="array" ref="BL83">INDEX('Index Performance'!$B$5:$XFD$1048576,-1+MATCH($AM83,'Index Performance'!$A$4:$A$1048576, 0), MATCH(BL$4, 'Index Performance'!$B$5:$XFD$5, 0))</f>
        <v>5.3116999999999998E-2</v>
      </c>
      <c r="BM83" s="437" cm="1">
        <f t="array" ref="BM83">INDEX('Index Performance'!$B$5:$XFD$1048576,-1+MATCH($AM83,'Index Performance'!$A$4:$A$1048576, 0), MATCH(BM$4, 'Index Performance'!$B$5:$XFD$5, 0))</f>
        <v>1.5136E-2</v>
      </c>
      <c r="BN83" s="437" cm="1">
        <f t="array" ref="BN83">INDEX('Index Performance'!$B$5:$XFD$1048576,-1+MATCH($AM83,'Index Performance'!$A$4:$A$1048576, 0), MATCH(BN$4, 'Index Performance'!$B$5:$XFD$5, 0))</f>
        <v>3.0922999999999999E-2</v>
      </c>
      <c r="BO83" s="437" cm="1">
        <f t="array" ref="BO83">INDEX('Index Performance'!$B$5:$XFD$1048576,-1+MATCH($AM83,'Index Performance'!$A$4:$A$1048576, 0), MATCH(BO$4, 'Index Performance'!$B$5:$XFD$5, 0))</f>
        <v>4.1390999999999997E-2</v>
      </c>
      <c r="BP83" s="437" cm="1">
        <f t="array" ref="BP83">INDEX('Index Performance'!$B$5:$XFD$1048576,-1+MATCH($AM83,'Index Performance'!$A$4:$A$1048576, 0), MATCH(BP$4, 'Index Performance'!$B$5:$XFD$5, 0))</f>
        <v>-5.0442416282042379E-2</v>
      </c>
      <c r="BQ83" s="437" cm="1">
        <f t="array" ref="BQ83">INDEX('Index Performance'!$B$5:$XFD$1048576,-1+MATCH($AM83,'Index Performance'!$A$4:$A$1048576, 0), MATCH(BQ$4, 'Index Performance'!$B$5:$XFD$5, 0))</f>
        <v>-5.2173781803802721E-2</v>
      </c>
      <c r="BR83" s="437" cm="1">
        <f t="array" ref="BR83">INDEX('Index Performance'!$B$5:$XFD$1048576,-1+MATCH($AM83,'Index Performance'!$A$4:$A$1048576, 0), MATCH(BR$4, 'Index Performance'!$B$5:$XFD$5, 0))</f>
        <v>-4.0754650123139613E-2</v>
      </c>
      <c r="BS83" s="437" cm="1">
        <f t="array" ref="BS83">INDEX('Index Performance'!$B$5:$XFD$1048576,-1+MATCH($AM83,'Index Performance'!$A$4:$A$1048576, 0), MATCH(BS$4, 'Index Performance'!$B$5:$XFD$5, 0))</f>
        <v>-2.4765147176545432E-2</v>
      </c>
      <c r="BT83" s="437" cm="1">
        <f t="array" ref="BT83">INDEX('Index Performance'!$B$5:$XFD$1048576,-1+MATCH($AM83,'Index Performance'!$A$4:$A$1048576, 0), MATCH(BT$4, 'Index Performance'!$B$5:$XFD$5, 0))</f>
        <v>7.1284465366510119E-3</v>
      </c>
      <c r="BU83" s="437" cm="1">
        <f t="array" ref="BU83">INDEX('Index Performance'!$B$5:$XFD$1048576,-1+MATCH($AM83,'Index Performance'!$A$4:$A$1048576, 0), MATCH(BU$4, 'Index Performance'!$B$5:$XFD$5, 0))</f>
        <v>1.2431937551197425E-2</v>
      </c>
      <c r="BV83" s="437"/>
      <c r="BW83" s="440">
        <f t="shared" si="29"/>
        <v>40724</v>
      </c>
      <c r="BX83" s="435">
        <f t="shared" si="32"/>
        <v>-8.4707764422488809E-3</v>
      </c>
      <c r="BY83" s="443">
        <f t="shared" si="33"/>
        <v>-5.4794520547945207E-5</v>
      </c>
      <c r="BZ83" s="438">
        <f t="shared" si="30"/>
        <v>-1.009939315888575E-2</v>
      </c>
      <c r="CA83" s="462">
        <v>4.707935132099994E-3</v>
      </c>
      <c r="CB83" s="444">
        <f t="shared" si="34"/>
        <v>1.628616716636869E-3</v>
      </c>
      <c r="CD83" s="440">
        <f t="shared" si="35"/>
        <v>40724</v>
      </c>
      <c r="CE83" s="435">
        <f t="shared" si="36"/>
        <v>-6.388565572179386E-3</v>
      </c>
      <c r="CF83" s="443">
        <f t="shared" si="37"/>
        <v>-5.4794520547945207E-5</v>
      </c>
      <c r="CG83" s="438">
        <f t="shared" si="38"/>
        <v>-8.0206023831008721E-3</v>
      </c>
      <c r="CH83" s="438"/>
      <c r="CI83" s="444">
        <f t="shared" si="39"/>
        <v>1.6320368109214861E-3</v>
      </c>
      <c r="CK83" s="440">
        <f t="shared" si="40"/>
        <v>40724</v>
      </c>
      <c r="CL83" s="459">
        <f t="shared" si="41"/>
        <v>5.8878997234062432E-3</v>
      </c>
      <c r="CM83" s="443">
        <f t="shared" si="42"/>
        <v>-5.4794520547945207E-5</v>
      </c>
      <c r="CN83" s="438">
        <f t="shared" si="43"/>
        <v>4.2356984472056158E-3</v>
      </c>
      <c r="CO83" s="441" t="s">
        <v>0</v>
      </c>
      <c r="CP83" s="444">
        <f t="shared" si="44"/>
        <v>1.6522012762006273E-3</v>
      </c>
      <c r="CR83" s="440">
        <f t="shared" si="31"/>
        <v>40724</v>
      </c>
      <c r="CS83" s="459">
        <f t="shared" si="45"/>
        <v>-1.309144288793361E-2</v>
      </c>
      <c r="CT83" s="443">
        <f t="shared" si="46"/>
        <v>-5.4794520547945207E-5</v>
      </c>
      <c r="CU83" s="438">
        <f t="shared" si="47"/>
        <v>-1.4712470020283197E-2</v>
      </c>
      <c r="CV83" s="441" t="s">
        <v>0</v>
      </c>
      <c r="CW83" s="444">
        <f t="shared" si="48"/>
        <v>1.6210271323495867E-3</v>
      </c>
      <c r="CZ83" s="435">
        <f>_xlfn.XLOOKUP($A83,'Index Performance'!$A$21:$A$500,'Index Performance'!$AP$21:$AP$500,"---",FALSE)</f>
        <v>2.9661014112081219E-4</v>
      </c>
      <c r="DA83" s="435">
        <f>_xlfn.XLOOKUP($A83,'Index Performance'!$A$21:$A$500,'Index Performance'!$B$21:$B$500,"---",FALSE)</f>
        <v>-1.985803E-3</v>
      </c>
      <c r="DB83" s="435">
        <f>_xlfn.XLOOKUP($A83,'Index Performance'!$A$21:$A$500,'Index Performance'!$Q$21:$Q$500,"---",FALSE)</f>
        <v>-1.575822E-2</v>
      </c>
      <c r="DC83" s="435">
        <f>_xlfn.XLOOKUP($A83,'Index Performance'!$A$21:$A$500,'Index Performance'!$W$21:$W$500,"---",FALSE)</f>
        <v>-1.5933632575867218E-2</v>
      </c>
    </row>
    <row r="84" spans="1:107">
      <c r="A84" s="436">
        <v>40755</v>
      </c>
      <c r="B84" s="435">
        <v>1.9999999999398822E-2</v>
      </c>
      <c r="C84" s="437">
        <v>9.9999999974931988E-2</v>
      </c>
      <c r="D84" s="437">
        <v>8.7500000000752823E-2</v>
      </c>
      <c r="E84" s="437">
        <v>1.4999999999351169E-2</v>
      </c>
      <c r="F84" s="437">
        <v>1.7162024024582399E-13</v>
      </c>
      <c r="G84" s="437">
        <v>5.0000000003034293E-3</v>
      </c>
      <c r="H84" s="437">
        <v>5.0000000003232407E-3</v>
      </c>
      <c r="I84" s="437">
        <v>4.999999999897347E-3</v>
      </c>
      <c r="J84" s="437">
        <v>1.9999999999680301E-2</v>
      </c>
      <c r="K84" s="437">
        <v>0</v>
      </c>
      <c r="L84" s="437">
        <v>4.2500000025496081E-2</v>
      </c>
      <c r="M84" s="437">
        <v>0</v>
      </c>
      <c r="N84" s="437">
        <v>0</v>
      </c>
      <c r="O84" s="437">
        <v>0</v>
      </c>
      <c r="P84" s="437">
        <v>0.38249999997348549</v>
      </c>
      <c r="Q84" s="437">
        <v>7.4999999995272234E-3</v>
      </c>
      <c r="R84" s="437">
        <v>4.5000000000038523E-2</v>
      </c>
      <c r="S84" s="437">
        <v>5.0000000001872661E-3</v>
      </c>
      <c r="T84" s="437">
        <v>4.9999999992752968E-3</v>
      </c>
      <c r="U84" s="437">
        <v>5.3605961708609646E-15</v>
      </c>
      <c r="V84" s="437">
        <v>0</v>
      </c>
      <c r="W84" s="437">
        <v>2.5000000047744071E-2</v>
      </c>
      <c r="X84" s="437">
        <v>0</v>
      </c>
      <c r="Y84" s="437">
        <v>0.10000000000027311</v>
      </c>
      <c r="Z84" s="437">
        <v>8.4999999995794773E-2</v>
      </c>
      <c r="AA84" s="437">
        <v>9.9999999982754561E-3</v>
      </c>
      <c r="AB84" s="437">
        <v>0</v>
      </c>
      <c r="AC84" s="437">
        <v>0</v>
      </c>
      <c r="AD84" s="437">
        <v>0</v>
      </c>
      <c r="AE84" s="437">
        <v>0</v>
      </c>
      <c r="AF84" s="437">
        <v>6.5864522098499465E-13</v>
      </c>
      <c r="AG84" s="437">
        <v>2.080070374097999E-13</v>
      </c>
      <c r="AH84" s="437">
        <v>9.9999999985501027E-3</v>
      </c>
      <c r="AI84" s="437">
        <v>2.4999999985669881E-2</v>
      </c>
      <c r="AJ84" s="426"/>
      <c r="AK84" s="438">
        <f t="shared" si="27"/>
        <v>1</v>
      </c>
      <c r="AL84" s="439"/>
      <c r="AM84" s="440">
        <f t="shared" si="28"/>
        <v>40755</v>
      </c>
      <c r="AN84" s="437" cm="1">
        <f t="array" ref="AN84">INDEX('Index Performance'!$B$5:$XFD$1048576,-1+MATCH($AM84,'Index Performance'!$A$4:$A$1048576, 0), MATCH(AN$4, 'Index Performance'!$B$5:$XFD$5, 0))</f>
        <v>1.853902E-2</v>
      </c>
      <c r="AO84" s="437" cm="1">
        <f t="array" ref="AO84">INDEX('Index Performance'!$B$5:$XFD$1048576,-1+MATCH($AM84,'Index Performance'!$A$4:$A$1048576, 0), MATCH(AO$4, 'Index Performance'!$B$5:$XFD$5, 0))</f>
        <v>1.822447E-2</v>
      </c>
      <c r="AP84" s="437" cm="1">
        <f t="array" ref="AP84">INDEX('Index Performance'!$B$5:$XFD$1048576,-1+MATCH($AM84,'Index Performance'!$A$4:$A$1048576, 0), MATCH(AP$4, 'Index Performance'!$B$5:$XFD$5, 0))</f>
        <v>3.9145979999999997E-2</v>
      </c>
      <c r="AQ84" s="437" cm="1">
        <f t="array" ref="AQ84">INDEX('Index Performance'!$B$5:$XFD$1048576,-1+MATCH($AM84,'Index Performance'!$A$4:$A$1048576, 0), MATCH(AQ$4, 'Index Performance'!$B$5:$XFD$5, 0))</f>
        <v>1.0185439511104288E-2</v>
      </c>
      <c r="AR84" s="437" cm="1">
        <f t="array" ref="AR84">INDEX('Index Performance'!$B$5:$XFD$1048576,-1+MATCH($AM84,'Index Performance'!$A$4:$A$1048576, 0), MATCH(AR$4, 'Index Performance'!$B$5:$XFD$5, 0))</f>
        <v>1.9510349999999999E-2</v>
      </c>
      <c r="AS84" s="437" cm="1">
        <f t="array" ref="AS84">INDEX('Index Performance'!$B$5:$XFD$1048576,-1+MATCH($AM84,'Index Performance'!$A$4:$A$1048576, 0), MATCH(AS$4, 'Index Performance'!$B$5:$XFD$5, 0))</f>
        <v>2.0028065817046414E-2</v>
      </c>
      <c r="AT84" s="437" cm="1">
        <f t="array" ref="AT84">INDEX('Index Performance'!$B$5:$XFD$1048576,-1+MATCH($AM84,'Index Performance'!$A$4:$A$1048576, 0), MATCH(AT$4, 'Index Performance'!$B$5:$XFD$5, 0))</f>
        <v>1.8795989999999999E-2</v>
      </c>
      <c r="AU84" s="437" cm="1">
        <f t="array" ref="AU84">INDEX('Index Performance'!$B$5:$XFD$1048576,-1+MATCH($AM84,'Index Performance'!$A$4:$A$1048576, 0), MATCH(AU$4, 'Index Performance'!$B$5:$XFD$5, 0))</f>
        <v>1.4223486105590988E-2</v>
      </c>
      <c r="AV84" s="437" cm="1">
        <f t="array" ref="AV84">INDEX('Index Performance'!$B$5:$XFD$1048576,-1+MATCH($AM84,'Index Performance'!$A$4:$A$1048576, 0), MATCH(AV$4, 'Index Performance'!$B$5:$XFD$5, 0))</f>
        <v>9.2692659406434785E-3</v>
      </c>
      <c r="AW84" s="437" cm="1">
        <f t="array" ref="AW84">INDEX('Index Performance'!$B$5:$XFD$1048576,-1+MATCH($AM84,'Index Performance'!$A$4:$A$1048576, 0), MATCH(AW$4, 'Index Performance'!$B$5:$XFD$5, 0))</f>
        <v>1.1471107148868231E-3</v>
      </c>
      <c r="AX84" s="437" cm="1">
        <f t="array" ref="AX84">INDEX('Index Performance'!$B$5:$XFD$1048576,-1+MATCH($AM84,'Index Performance'!$A$4:$A$1048576, 0), MATCH(AX$4, 'Index Performance'!$B$5:$XFD$5, 0))</f>
        <v>-2.3503787487161309E-3</v>
      </c>
      <c r="AY84" s="437" cm="1">
        <f t="array" ref="AY84">INDEX('Index Performance'!$B$5:$XFD$1048576,-1+MATCH($AM84,'Index Performance'!$A$4:$A$1048576, 0), MATCH(AY$4, 'Index Performance'!$B$5:$XFD$5, 0))</f>
        <v>7.1257504592598941E-3</v>
      </c>
      <c r="AZ84" s="437" cm="1">
        <f t="array" ref="AZ84">INDEX('Index Performance'!$B$5:$XFD$1048576,-1+MATCH($AM84,'Index Performance'!$A$4:$A$1048576, 0), MATCH(AZ$4, 'Index Performance'!$B$5:$XFD$5, 0))</f>
        <v>-2.123606821350521E-2</v>
      </c>
      <c r="BA84" s="437" cm="1">
        <f t="array" ref="BA84">INDEX('Index Performance'!$B$5:$XFD$1048576,-1+MATCH($AM84,'Index Performance'!$A$4:$A$1048576, 0), MATCH(BA$4, 'Index Performance'!$B$5:$XFD$5, 0))</f>
        <v>-1.6279660000000001E-2</v>
      </c>
      <c r="BB84" s="437" cm="1">
        <f t="array" ref="BB84">INDEX('Index Performance'!$B$5:$XFD$1048576,-1+MATCH($AM84,'Index Performance'!$A$4:$A$1048576, 0), MATCH(BB$4, 'Index Performance'!$B$5:$XFD$5, 0))</f>
        <v>-1.9806029999999999E-2</v>
      </c>
      <c r="BC84" s="437" cm="1">
        <f t="array" ref="BC84">INDEX('Index Performance'!$B$5:$XFD$1048576,-1+MATCH($AM84,'Index Performance'!$A$4:$A$1048576, 0), MATCH(BC$4, 'Index Performance'!$B$5:$XFD$5, 0))</f>
        <v>-3.3898169999999998E-2</v>
      </c>
      <c r="BD84" s="437" cm="1">
        <f t="array" ref="BD84">INDEX('Index Performance'!$B$5:$XFD$1048576,-1+MATCH($AM84,'Index Performance'!$A$4:$A$1048576, 0), MATCH(BD$4, 'Index Performance'!$B$5:$XFD$5, 0))</f>
        <v>3.5415769999999999E-2</v>
      </c>
      <c r="BE84" s="437" cm="1">
        <f t="array" ref="BE84">INDEX('Index Performance'!$B$5:$XFD$1048576,-1+MATCH($AM84,'Index Performance'!$A$4:$A$1048576, 0), MATCH(BE$4, 'Index Performance'!$B$5:$XFD$5, 0))</f>
        <v>2.9963378093440518E-3</v>
      </c>
      <c r="BF84" s="437" cm="1">
        <f t="array" ref="BF84">INDEX('Index Performance'!$B$5:$XFD$1048576,-1+MATCH($AM84,'Index Performance'!$A$4:$A$1048576, 0), MATCH(BF$4, 'Index Performance'!$B$5:$XFD$5, 0))</f>
        <v>-2.0857290000000001E-2</v>
      </c>
      <c r="BG84" s="437" cm="1">
        <f t="array" ref="BG84">INDEX('Index Performance'!$B$5:$XFD$1048576,-1+MATCH($AM84,'Index Performance'!$A$4:$A$1048576, 0), MATCH(BG$4, 'Index Performance'!$B$5:$XFD$5, 0))</f>
        <v>-1.0540962886745886E-3</v>
      </c>
      <c r="BH84" s="437" cm="1">
        <f t="array" ref="BH84">INDEX('Index Performance'!$B$5:$XFD$1048576,-1+MATCH($AM84,'Index Performance'!$A$4:$A$1048576, 0), MATCH(BH$4, 'Index Performance'!$B$5:$XFD$5, 0))</f>
        <v>-8.4347160915148045E-3</v>
      </c>
      <c r="BI84" s="437" cm="1">
        <f t="array" ref="BI84">INDEX('Index Performance'!$B$5:$XFD$1048576,-1+MATCH($AM84,'Index Performance'!$A$4:$A$1048576, 0), MATCH(BI$4, 'Index Performance'!$B$5:$XFD$5, 0))</f>
        <v>-6.6010032377543659E-3</v>
      </c>
      <c r="BJ84" s="437" cm="1">
        <f t="array" ref="BJ84">INDEX('Index Performance'!$B$5:$XFD$1048576,-1+MATCH($AM84,'Index Performance'!$A$4:$A$1048576, 0), MATCH(BJ$4, 'Index Performance'!$B$5:$XFD$5, 0))</f>
        <v>1.2661625579668101E-2</v>
      </c>
      <c r="BK84" s="437" cm="1">
        <f t="array" ref="BK84">INDEX('Index Performance'!$B$5:$XFD$1048576,-1+MATCH($AM84,'Index Performance'!$A$4:$A$1048576, 0), MATCH(BK$4, 'Index Performance'!$B$5:$XFD$5, 0))</f>
        <v>2.5644382235558982E-3</v>
      </c>
      <c r="BL84" s="437" t="str" cm="1">
        <f t="array" ref="BL84">INDEX('Index Performance'!$B$5:$XFD$1048576,-1+MATCH($AM84,'Index Performance'!$A$4:$A$1048576, 0), MATCH(BL$4, 'Index Performance'!$B$5:$XFD$5, 0))</f>
        <v/>
      </c>
      <c r="BM84" s="437" t="str" cm="1">
        <f t="array" ref="BM84">INDEX('Index Performance'!$B$5:$XFD$1048576,-1+MATCH($AM84,'Index Performance'!$A$4:$A$1048576, 0), MATCH(BM$4, 'Index Performance'!$B$5:$XFD$5, 0))</f>
        <v/>
      </c>
      <c r="BN84" s="437" t="str" cm="1">
        <f t="array" ref="BN84">INDEX('Index Performance'!$B$5:$XFD$1048576,-1+MATCH($AM84,'Index Performance'!$A$4:$A$1048576, 0), MATCH(BN$4, 'Index Performance'!$B$5:$XFD$5, 0))</f>
        <v/>
      </c>
      <c r="BO84" s="437" t="str" cm="1">
        <f t="array" ref="BO84">INDEX('Index Performance'!$B$5:$XFD$1048576,-1+MATCH($AM84,'Index Performance'!$A$4:$A$1048576, 0), MATCH(BO$4, 'Index Performance'!$B$5:$XFD$5, 0))</f>
        <v/>
      </c>
      <c r="BP84" s="437" cm="1">
        <f t="array" ref="BP84">INDEX('Index Performance'!$B$5:$XFD$1048576,-1+MATCH($AM84,'Index Performance'!$A$4:$A$1048576, 0), MATCH(BP$4, 'Index Performance'!$B$5:$XFD$5, 0))</f>
        <v>2.9617689324444418E-2</v>
      </c>
      <c r="BQ84" s="437" cm="1">
        <f t="array" ref="BQ84">INDEX('Index Performance'!$B$5:$XFD$1048576,-1+MATCH($AM84,'Index Performance'!$A$4:$A$1048576, 0), MATCH(BQ$4, 'Index Performance'!$B$5:$XFD$5, 0))</f>
        <v>1.6960271894279177E-2</v>
      </c>
      <c r="BR84" s="437" cm="1">
        <f t="array" ref="BR84">INDEX('Index Performance'!$B$5:$XFD$1048576,-1+MATCH($AM84,'Index Performance'!$A$4:$A$1048576, 0), MATCH(BR$4, 'Index Performance'!$B$5:$XFD$5, 0))</f>
        <v>0.10124971549082495</v>
      </c>
      <c r="BS84" s="437" cm="1">
        <f t="array" ref="BS84">INDEX('Index Performance'!$B$5:$XFD$1048576,-1+MATCH($AM84,'Index Performance'!$A$4:$A$1048576, 0), MATCH(BS$4, 'Index Performance'!$B$5:$XFD$5, 0))</f>
        <v>7.3161552387566164E-3</v>
      </c>
      <c r="BT84" s="437" cm="1">
        <f t="array" ref="BT84">INDEX('Index Performance'!$B$5:$XFD$1048576,-1+MATCH($AM84,'Index Performance'!$A$4:$A$1048576, 0), MATCH(BT$4, 'Index Performance'!$B$5:$XFD$5, 0))</f>
        <v>6.7441239316241575E-3</v>
      </c>
      <c r="BU84" s="437" cm="1">
        <f t="array" ref="BU84">INDEX('Index Performance'!$B$5:$XFD$1048576,-1+MATCH($AM84,'Index Performance'!$A$4:$A$1048576, 0), MATCH(BU$4, 'Index Performance'!$B$5:$XFD$5, 0))</f>
        <v>1.0851458759697064E-2</v>
      </c>
      <c r="BV84" s="437"/>
      <c r="BW84" s="440">
        <f t="shared" si="29"/>
        <v>40755</v>
      </c>
      <c r="BX84" s="435">
        <f t="shared" si="32"/>
        <v>-5.9988956657174176E-3</v>
      </c>
      <c r="BY84" s="443">
        <f t="shared" si="33"/>
        <v>-5.4794520547945207E-5</v>
      </c>
      <c r="BZ84" s="438">
        <f t="shared" si="30"/>
        <v>-7.6859488734278836E-3</v>
      </c>
      <c r="CA84" s="462">
        <v>2.6898561206860632E-3</v>
      </c>
      <c r="CB84" s="444">
        <f t="shared" si="34"/>
        <v>1.687053207710466E-3</v>
      </c>
      <c r="CD84" s="440">
        <f t="shared" si="35"/>
        <v>40755</v>
      </c>
      <c r="CE84" s="435">
        <f t="shared" si="36"/>
        <v>1.9547412451411594E-3</v>
      </c>
      <c r="CF84" s="443">
        <f t="shared" si="37"/>
        <v>-5.4794520547945207E-5</v>
      </c>
      <c r="CG84" s="438">
        <f t="shared" si="38"/>
        <v>2.5418884854144785E-4</v>
      </c>
      <c r="CH84" s="438"/>
      <c r="CI84" s="444">
        <f t="shared" si="39"/>
        <v>1.7005523965997115E-3</v>
      </c>
      <c r="CK84" s="440">
        <f t="shared" si="40"/>
        <v>40755</v>
      </c>
      <c r="CL84" s="459">
        <f t="shared" si="41"/>
        <v>9.0471339545051697E-5</v>
      </c>
      <c r="CM84" s="443">
        <f t="shared" si="42"/>
        <v>-5.4794520547945207E-5</v>
      </c>
      <c r="CN84" s="438">
        <f t="shared" si="43"/>
        <v>-1.6069169534025374E-3</v>
      </c>
      <c r="CO84" s="441" t="s">
        <v>0</v>
      </c>
      <c r="CP84" s="444">
        <f t="shared" si="44"/>
        <v>1.6973882929475891E-3</v>
      </c>
      <c r="CR84" s="440">
        <f t="shared" si="31"/>
        <v>40755</v>
      </c>
      <c r="CS84" s="459">
        <f t="shared" si="45"/>
        <v>-3.1631021443372953E-3</v>
      </c>
      <c r="CT84" s="443">
        <f t="shared" si="46"/>
        <v>-5.4794520547945207E-5</v>
      </c>
      <c r="CU84" s="438">
        <f t="shared" si="47"/>
        <v>-4.8549683593329673E-3</v>
      </c>
      <c r="CV84" s="441" t="s">
        <v>0</v>
      </c>
      <c r="CW84" s="444">
        <f t="shared" si="48"/>
        <v>1.6918662149956721E-3</v>
      </c>
      <c r="CZ84" s="435">
        <f>_xlfn.XLOOKUP($A84,'Index Performance'!$A$21:$A$500,'Index Performance'!$AP$21:$AP$500,"---",FALSE)</f>
        <v>2.5301441914460376E-4</v>
      </c>
      <c r="DA84" s="435">
        <f>_xlfn.XLOOKUP($A84,'Index Performance'!$A$21:$A$500,'Index Performance'!$B$21:$B$500,"---",FALSE)</f>
        <v>1.1239220000000001E-2</v>
      </c>
      <c r="DB84" s="435">
        <f>_xlfn.XLOOKUP($A84,'Index Performance'!$A$21:$A$500,'Index Performance'!$Q$21:$Q$500,"---",FALSE)</f>
        <v>-1.6279660000000001E-2</v>
      </c>
      <c r="DC84" s="435">
        <f>_xlfn.XLOOKUP($A84,'Index Performance'!$A$21:$A$500,'Index Performance'!$W$21:$W$500,"---",FALSE)</f>
        <v>-1.0540962886745886E-3</v>
      </c>
    </row>
    <row r="85" spans="1:107">
      <c r="A85" s="436">
        <v>40786</v>
      </c>
      <c r="B85" s="435">
        <v>1.9999999999587289E-2</v>
      </c>
      <c r="C85" s="437">
        <v>0.17499999996886251</v>
      </c>
      <c r="D85" s="437">
        <v>5.5000000031525498E-2</v>
      </c>
      <c r="E85" s="437">
        <v>1.499999999956891E-2</v>
      </c>
      <c r="F85" s="437">
        <v>7.1379879216808169E-14</v>
      </c>
      <c r="G85" s="437">
        <v>5.0000000002341548E-3</v>
      </c>
      <c r="H85" s="437">
        <v>5.0000000002060349E-3</v>
      </c>
      <c r="I85" s="437">
        <v>4.9999999999324448E-3</v>
      </c>
      <c r="J85" s="437">
        <v>1.9999999999824471E-2</v>
      </c>
      <c r="K85" s="437">
        <v>0</v>
      </c>
      <c r="L85" s="437">
        <v>1.389136507543844E-13</v>
      </c>
      <c r="M85" s="437">
        <v>0</v>
      </c>
      <c r="N85" s="437">
        <v>1.3342585210099181E-15</v>
      </c>
      <c r="O85" s="437">
        <v>0</v>
      </c>
      <c r="P85" s="437">
        <v>0.33249999996931628</v>
      </c>
      <c r="Q85" s="437">
        <v>7.4999999996837622E-3</v>
      </c>
      <c r="R85" s="437">
        <v>4.5000000000052047E-2</v>
      </c>
      <c r="S85" s="437">
        <v>5.0000000000977049E-3</v>
      </c>
      <c r="T85" s="437">
        <v>4.999999999491969E-3</v>
      </c>
      <c r="U85" s="437">
        <v>0</v>
      </c>
      <c r="V85" s="437">
        <v>0</v>
      </c>
      <c r="W85" s="437">
        <v>2.500000004770216E-2</v>
      </c>
      <c r="X85" s="437">
        <v>2.2660255913064151E-14</v>
      </c>
      <c r="Y85" s="437">
        <v>0.10000000000027311</v>
      </c>
      <c r="Z85" s="437">
        <v>8.4999999995755818E-2</v>
      </c>
      <c r="AA85" s="437">
        <v>9.9999999982359686E-3</v>
      </c>
      <c r="AB85" s="437">
        <v>0</v>
      </c>
      <c r="AC85" s="437">
        <v>0</v>
      </c>
      <c r="AD85" s="437">
        <v>0</v>
      </c>
      <c r="AE85" s="437">
        <v>0</v>
      </c>
      <c r="AF85" s="437">
        <v>4.9999999999982843E-2</v>
      </c>
      <c r="AG85" s="437">
        <v>1.6470837114205985E-13</v>
      </c>
      <c r="AH85" s="437">
        <v>9.9999999985105163E-3</v>
      </c>
      <c r="AI85" s="437">
        <v>2.499999999075745E-2</v>
      </c>
      <c r="AJ85" s="426"/>
      <c r="AK85" s="438">
        <f t="shared" si="27"/>
        <v>1</v>
      </c>
      <c r="AL85" s="439"/>
      <c r="AM85" s="440">
        <f t="shared" si="28"/>
        <v>40786</v>
      </c>
      <c r="AN85" s="437" cm="1">
        <f t="array" ref="AN85">INDEX('Index Performance'!$B$5:$XFD$1048576,-1+MATCH($AM85,'Index Performance'!$A$4:$A$1048576, 0), MATCH(AN$4, 'Index Performance'!$B$5:$XFD$5, 0))</f>
        <v>-6.0175100000000002E-3</v>
      </c>
      <c r="AO85" s="437" cm="1">
        <f t="array" ref="AO85">INDEX('Index Performance'!$B$5:$XFD$1048576,-1+MATCH($AM85,'Index Performance'!$A$4:$A$1048576, 0), MATCH(AO$4, 'Index Performance'!$B$5:$XFD$5, 0))</f>
        <v>2.7775170000000002E-2</v>
      </c>
      <c r="AP85" s="437" cm="1">
        <f t="array" ref="AP85">INDEX('Index Performance'!$B$5:$XFD$1048576,-1+MATCH($AM85,'Index Performance'!$A$4:$A$1048576, 0), MATCH(AP$4, 'Index Performance'!$B$5:$XFD$5, 0))</f>
        <v>8.1526800000000007E-3</v>
      </c>
      <c r="AQ85" s="437" cm="1">
        <f t="array" ref="AQ85">INDEX('Index Performance'!$B$5:$XFD$1048576,-1+MATCH($AM85,'Index Performance'!$A$4:$A$1048576, 0), MATCH(AQ$4, 'Index Performance'!$B$5:$XFD$5, 0))</f>
        <v>-3.8896285601287217E-2</v>
      </c>
      <c r="AR85" s="437" cm="1">
        <f t="array" ref="AR85">INDEX('Index Performance'!$B$5:$XFD$1048576,-1+MATCH($AM85,'Index Performance'!$A$4:$A$1048576, 0), MATCH(AR$4, 'Index Performance'!$B$5:$XFD$5, 0))</f>
        <v>-2.94072E-3</v>
      </c>
      <c r="AS85" s="437" cm="1">
        <f t="array" ref="AS85">INDEX('Index Performance'!$B$5:$XFD$1048576,-1+MATCH($AM85,'Index Performance'!$A$4:$A$1048576, 0), MATCH(AS$4, 'Index Performance'!$B$5:$XFD$5, 0))</f>
        <v>4.759728830954657E-3</v>
      </c>
      <c r="AT85" s="437" cm="1">
        <f t="array" ref="AT85">INDEX('Index Performance'!$B$5:$XFD$1048576,-1+MATCH($AM85,'Index Performance'!$A$4:$A$1048576, 0), MATCH(AT$4, 'Index Performance'!$B$5:$XFD$5, 0))</f>
        <v>-1.3501000000000001E-2</v>
      </c>
      <c r="AU85" s="437" cm="1">
        <f t="array" ref="AU85">INDEX('Index Performance'!$B$5:$XFD$1048576,-1+MATCH($AM85,'Index Performance'!$A$4:$A$1048576, 0), MATCH(AU$4, 'Index Performance'!$B$5:$XFD$5, 0))</f>
        <v>4.0094523726732501E-3</v>
      </c>
      <c r="AV85" s="437" cm="1">
        <f t="array" ref="AV85">INDEX('Index Performance'!$B$5:$XFD$1048576,-1+MATCH($AM85,'Index Performance'!$A$4:$A$1048576, 0), MATCH(AV$4, 'Index Performance'!$B$5:$XFD$5, 0))</f>
        <v>1.0584407561467835E-2</v>
      </c>
      <c r="AW85" s="437" cm="1">
        <f t="array" ref="AW85">INDEX('Index Performance'!$B$5:$XFD$1048576,-1+MATCH($AM85,'Index Performance'!$A$4:$A$1048576, 0), MATCH(AW$4, 'Index Performance'!$B$5:$XFD$5, 0))</f>
        <v>-4.9051293068554713E-2</v>
      </c>
      <c r="AX85" s="437" cm="1">
        <f t="array" ref="AX85">INDEX('Index Performance'!$B$5:$XFD$1048576,-1+MATCH($AM85,'Index Performance'!$A$4:$A$1048576, 0), MATCH(AX$4, 'Index Performance'!$B$5:$XFD$5, 0))</f>
        <v>-3.1711597186718454E-2</v>
      </c>
      <c r="AY85" s="437" cm="1">
        <f t="array" ref="AY85">INDEX('Index Performance'!$B$5:$XFD$1048576,-1+MATCH($AM85,'Index Performance'!$A$4:$A$1048576, 0), MATCH(AY$4, 'Index Performance'!$B$5:$XFD$5, 0))</f>
        <v>-4.3332206303796528E-2</v>
      </c>
      <c r="AZ85" s="437" cm="1">
        <f t="array" ref="AZ85">INDEX('Index Performance'!$B$5:$XFD$1048576,-1+MATCH($AM85,'Index Performance'!$A$4:$A$1048576, 0), MATCH(AZ$4, 'Index Performance'!$B$5:$XFD$5, 0))</f>
        <v>-5.2890951249501938E-2</v>
      </c>
      <c r="BA85" s="437" cm="1">
        <f t="array" ref="BA85">INDEX('Index Performance'!$B$5:$XFD$1048576,-1+MATCH($AM85,'Index Performance'!$A$4:$A$1048576, 0), MATCH(BA$4, 'Index Performance'!$B$5:$XFD$5, 0))</f>
        <v>-7.3050409999999996E-2</v>
      </c>
      <c r="BB85" s="437" cm="1">
        <f t="array" ref="BB85">INDEX('Index Performance'!$B$5:$XFD$1048576,-1+MATCH($AM85,'Index Performance'!$A$4:$A$1048576, 0), MATCH(BB$4, 'Index Performance'!$B$5:$XFD$5, 0))</f>
        <v>-5.6016820000000002E-2</v>
      </c>
      <c r="BC85" s="437" cm="1">
        <f t="array" ref="BC85">INDEX('Index Performance'!$B$5:$XFD$1048576,-1+MATCH($AM85,'Index Performance'!$A$4:$A$1048576, 0), MATCH(BC$4, 'Index Performance'!$B$5:$XFD$5, 0))</f>
        <v>-0.1001874</v>
      </c>
      <c r="BD85" s="437" cm="1">
        <f t="array" ref="BD85">INDEX('Index Performance'!$B$5:$XFD$1048576,-1+MATCH($AM85,'Index Performance'!$A$4:$A$1048576, 0), MATCH(BD$4, 'Index Performance'!$B$5:$XFD$5, 0))</f>
        <v>-8.1277570000000007E-2</v>
      </c>
      <c r="BE85" s="437" cm="1">
        <f t="array" ref="BE85">INDEX('Index Performance'!$B$5:$XFD$1048576,-1+MATCH($AM85,'Index Performance'!$A$4:$A$1048576, 0), MATCH(BE$4, 'Index Performance'!$B$5:$XFD$5, 0))</f>
        <v>-8.4919229918123507E-2</v>
      </c>
      <c r="BF85" s="437" cm="1">
        <f t="array" ref="BF85">INDEX('Index Performance'!$B$5:$XFD$1048576,-1+MATCH($AM85,'Index Performance'!$A$4:$A$1048576, 0), MATCH(BF$4, 'Index Performance'!$B$5:$XFD$5, 0))</f>
        <v>-6.753054E-2</v>
      </c>
      <c r="BG85" s="437" cm="1">
        <f t="array" ref="BG85">INDEX('Index Performance'!$B$5:$XFD$1048576,-1+MATCH($AM85,'Index Performance'!$A$4:$A$1048576, 0), MATCH(BG$4, 'Index Performance'!$B$5:$XFD$5, 0))</f>
        <v>-3.4672339252919016E-2</v>
      </c>
      <c r="BH85" s="437" cm="1">
        <f t="array" ref="BH85">INDEX('Index Performance'!$B$5:$XFD$1048576,-1+MATCH($AM85,'Index Performance'!$A$4:$A$1048576, 0), MATCH(BH$4, 'Index Performance'!$B$5:$XFD$5, 0))</f>
        <v>-5.637313131367061E-2</v>
      </c>
      <c r="BI85" s="437" cm="1">
        <f t="array" ref="BI85">INDEX('Index Performance'!$B$5:$XFD$1048576,-1+MATCH($AM85,'Index Performance'!$A$4:$A$1048576, 0), MATCH(BI$4, 'Index Performance'!$B$5:$XFD$5, 0))</f>
        <v>-4.0475571725571702E-2</v>
      </c>
      <c r="BJ85" s="437" cm="1">
        <f t="array" ref="BJ85">INDEX('Index Performance'!$B$5:$XFD$1048576,-1+MATCH($AM85,'Index Performance'!$A$4:$A$1048576, 0), MATCH(BJ$4, 'Index Performance'!$B$5:$XFD$5, 0))</f>
        <v>-8.569325929084215E-4</v>
      </c>
      <c r="BK85" s="437" cm="1">
        <f t="array" ref="BK85">INDEX('Index Performance'!$B$5:$XFD$1048576,-1+MATCH($AM85,'Index Performance'!$A$4:$A$1048576, 0), MATCH(BK$4, 'Index Performance'!$B$5:$XFD$5, 0))</f>
        <v>-3.576761471115053E-2</v>
      </c>
      <c r="BL85" s="437" t="str" cm="1">
        <f t="array" ref="BL85">INDEX('Index Performance'!$B$5:$XFD$1048576,-1+MATCH($AM85,'Index Performance'!$A$4:$A$1048576, 0), MATCH(BL$4, 'Index Performance'!$B$5:$XFD$5, 0))</f>
        <v/>
      </c>
      <c r="BM85" s="437" t="str" cm="1">
        <f t="array" ref="BM85">INDEX('Index Performance'!$B$5:$XFD$1048576,-1+MATCH($AM85,'Index Performance'!$A$4:$A$1048576, 0), MATCH(BM$4, 'Index Performance'!$B$5:$XFD$5, 0))</f>
        <v/>
      </c>
      <c r="BN85" s="437" t="str" cm="1">
        <f t="array" ref="BN85">INDEX('Index Performance'!$B$5:$XFD$1048576,-1+MATCH($AM85,'Index Performance'!$A$4:$A$1048576, 0), MATCH(BN$4, 'Index Performance'!$B$5:$XFD$5, 0))</f>
        <v/>
      </c>
      <c r="BO85" s="437" t="str" cm="1">
        <f t="array" ref="BO85">INDEX('Index Performance'!$B$5:$XFD$1048576,-1+MATCH($AM85,'Index Performance'!$A$4:$A$1048576, 0), MATCH(BO$4, 'Index Performance'!$B$5:$XFD$5, 0))</f>
        <v/>
      </c>
      <c r="BP85" s="437" cm="1">
        <f t="array" ref="BP85">INDEX('Index Performance'!$B$5:$XFD$1048576,-1+MATCH($AM85,'Index Performance'!$A$4:$A$1048576, 0), MATCH(BP$4, 'Index Performance'!$B$5:$XFD$5, 0))</f>
        <v>9.9858719603633794E-3</v>
      </c>
      <c r="BQ85" s="437" cm="1">
        <f t="array" ref="BQ85">INDEX('Index Performance'!$B$5:$XFD$1048576,-1+MATCH($AM85,'Index Performance'!$A$4:$A$1048576, 0), MATCH(BQ$4, 'Index Performance'!$B$5:$XFD$5, 0))</f>
        <v>-7.424920928193357E-3</v>
      </c>
      <c r="BR85" s="437" cm="1">
        <f t="array" ref="BR85">INDEX('Index Performance'!$B$5:$XFD$1048576,-1+MATCH($AM85,'Index Performance'!$A$4:$A$1048576, 0), MATCH(BR$4, 'Index Performance'!$B$5:$XFD$5, 0))</f>
        <v>0.10091076911659669</v>
      </c>
      <c r="BS85" s="437" cm="1">
        <f t="array" ref="BS85">INDEX('Index Performance'!$B$5:$XFD$1048576,-1+MATCH($AM85,'Index Performance'!$A$4:$A$1048576, 0), MATCH(BS$4, 'Index Performance'!$B$5:$XFD$5, 0))</f>
        <v>-6.2851676613726593E-2</v>
      </c>
      <c r="BT85" s="437" cm="1">
        <f t="array" ref="BT85">INDEX('Index Performance'!$B$5:$XFD$1048576,-1+MATCH($AM85,'Index Performance'!$A$4:$A$1048576, 0), MATCH(BT$4, 'Index Performance'!$B$5:$XFD$5, 0))</f>
        <v>1.1938714598394018E-3</v>
      </c>
      <c r="BU85" s="437" cm="1">
        <f t="array" ref="BU85">INDEX('Index Performance'!$B$5:$XFD$1048576,-1+MATCH($AM85,'Index Performance'!$A$4:$A$1048576, 0), MATCH(BU$4, 'Index Performance'!$B$5:$XFD$5, 0))</f>
        <v>2.3070766043600255E-3</v>
      </c>
      <c r="BV85" s="437"/>
      <c r="BW85" s="440">
        <f t="shared" si="29"/>
        <v>40786</v>
      </c>
      <c r="BX85" s="435">
        <f t="shared" si="32"/>
        <v>-2.9489245593183225E-2</v>
      </c>
      <c r="BY85" s="443">
        <f t="shared" si="33"/>
        <v>-5.4794520547945207E-5</v>
      </c>
      <c r="BZ85" s="438">
        <f t="shared" si="30"/>
        <v>-3.1136430162898687E-2</v>
      </c>
      <c r="CA85" s="462">
        <v>-2.059493526089529E-2</v>
      </c>
      <c r="CB85" s="444">
        <f t="shared" si="34"/>
        <v>1.6471845697154618E-3</v>
      </c>
      <c r="CD85" s="440">
        <f t="shared" si="35"/>
        <v>40786</v>
      </c>
      <c r="CE85" s="435">
        <f t="shared" si="36"/>
        <v>-2.6911261888106327E-2</v>
      </c>
      <c r="CF85" s="443">
        <f t="shared" si="37"/>
        <v>-5.4794520547945207E-5</v>
      </c>
      <c r="CG85" s="438">
        <f t="shared" si="38"/>
        <v>-2.856282190132986E-2</v>
      </c>
      <c r="CH85" s="438"/>
      <c r="CI85" s="444">
        <f t="shared" si="39"/>
        <v>1.6515600132235332E-3</v>
      </c>
      <c r="CK85" s="440">
        <f t="shared" si="40"/>
        <v>40786</v>
      </c>
      <c r="CL85" s="459">
        <f t="shared" si="41"/>
        <v>-2.6825501770484744E-2</v>
      </c>
      <c r="CM85" s="443">
        <f t="shared" si="42"/>
        <v>-5.4794520547945207E-5</v>
      </c>
      <c r="CN85" s="438">
        <f t="shared" si="43"/>
        <v>-2.8477207338759358E-2</v>
      </c>
      <c r="CO85" s="441" t="s">
        <v>0</v>
      </c>
      <c r="CP85" s="444">
        <f t="shared" si="44"/>
        <v>1.6517055682746147E-3</v>
      </c>
      <c r="CR85" s="440">
        <f t="shared" si="31"/>
        <v>40786</v>
      </c>
      <c r="CS85" s="459">
        <f t="shared" si="45"/>
        <v>-3.6810400626459509E-2</v>
      </c>
      <c r="CT85" s="443">
        <f t="shared" si="46"/>
        <v>-5.4794520547945207E-5</v>
      </c>
      <c r="CU85" s="438">
        <f t="shared" si="47"/>
        <v>-3.8445159477501933E-2</v>
      </c>
      <c r="CV85" s="441" t="s">
        <v>0</v>
      </c>
      <c r="CW85" s="444">
        <f t="shared" si="48"/>
        <v>1.6347588510424241E-3</v>
      </c>
      <c r="CZ85" s="435">
        <f>_xlfn.XLOOKUP($A85,'Index Performance'!$A$21:$A$500,'Index Performance'!$AP$21:$AP$500,"---",FALSE)</f>
        <v>2.0878447285954671E-4</v>
      </c>
      <c r="DA85" s="435">
        <f>_xlfn.XLOOKUP($A85,'Index Performance'!$A$21:$A$500,'Index Performance'!$B$21:$B$500,"---",FALSE)</f>
        <v>1.2204459999999999E-2</v>
      </c>
      <c r="DB85" s="435">
        <f>_xlfn.XLOOKUP($A85,'Index Performance'!$A$21:$A$500,'Index Performance'!$Q$21:$Q$500,"---",FALSE)</f>
        <v>-7.3050409999999996E-2</v>
      </c>
      <c r="DC85" s="435">
        <f>_xlfn.XLOOKUP($A85,'Index Performance'!$A$21:$A$500,'Index Performance'!$W$21:$W$500,"---",FALSE)</f>
        <v>-3.4672339252919016E-2</v>
      </c>
    </row>
    <row r="86" spans="1:107">
      <c r="A86" s="436">
        <v>40816</v>
      </c>
      <c r="B86" s="435">
        <v>1.9999999999633662E-2</v>
      </c>
      <c r="C86" s="437">
        <v>0.19999999999907689</v>
      </c>
      <c r="D86" s="437">
        <v>3.0000000002952099E-2</v>
      </c>
      <c r="E86" s="437">
        <v>1.4999999999552011E-2</v>
      </c>
      <c r="F86" s="437">
        <v>0</v>
      </c>
      <c r="G86" s="437">
        <v>4.9999999999973416E-3</v>
      </c>
      <c r="H86" s="437">
        <v>4.9999999999699573E-3</v>
      </c>
      <c r="I86" s="437">
        <v>4.9999999998143188E-3</v>
      </c>
      <c r="J86" s="437">
        <v>2.000000000003815E-2</v>
      </c>
      <c r="K86" s="437">
        <v>0</v>
      </c>
      <c r="L86" s="437">
        <v>1.194366506722003E-13</v>
      </c>
      <c r="M86" s="437">
        <v>0</v>
      </c>
      <c r="N86" s="437">
        <v>0</v>
      </c>
      <c r="O86" s="437">
        <v>0</v>
      </c>
      <c r="P86" s="437">
        <v>0.3075000000676108</v>
      </c>
      <c r="Q86" s="437">
        <v>7.499999999617743E-3</v>
      </c>
      <c r="R86" s="437">
        <v>4.5000000000213203E-2</v>
      </c>
      <c r="S86" s="437">
        <v>4.9999999998919806E-3</v>
      </c>
      <c r="T86" s="437">
        <v>4.9999999994965972E-3</v>
      </c>
      <c r="U86" s="437">
        <v>1.331557223025539E-14</v>
      </c>
      <c r="V86" s="437">
        <v>0</v>
      </c>
      <c r="W86" s="437">
        <v>4.6513394821984898E-13</v>
      </c>
      <c r="X86" s="437">
        <v>5.4227114342226161E-13</v>
      </c>
      <c r="Y86" s="437">
        <v>0.10000000000031151</v>
      </c>
      <c r="Z86" s="437">
        <v>0.15999999993284511</v>
      </c>
      <c r="AA86" s="437">
        <v>9.9999999986516968E-3</v>
      </c>
      <c r="AB86" s="437">
        <v>0</v>
      </c>
      <c r="AC86" s="437">
        <v>0</v>
      </c>
      <c r="AD86" s="437">
        <v>0</v>
      </c>
      <c r="AE86" s="437">
        <v>0</v>
      </c>
      <c r="AF86" s="437">
        <v>1.489587719420001E-12</v>
      </c>
      <c r="AG86" s="437">
        <v>-1.3063489587537836E-12</v>
      </c>
      <c r="AH86" s="437">
        <v>9.9999999989540626E-3</v>
      </c>
      <c r="AI86" s="437">
        <v>5.0000000000049637E-2</v>
      </c>
      <c r="AJ86" s="426"/>
      <c r="AK86" s="438">
        <f t="shared" si="27"/>
        <v>1</v>
      </c>
      <c r="AL86" s="439"/>
      <c r="AM86" s="440">
        <f t="shared" si="28"/>
        <v>40816</v>
      </c>
      <c r="AN86" s="437" cm="1">
        <f t="array" ref="AN86">INDEX('Index Performance'!$B$5:$XFD$1048576,-1+MATCH($AM86,'Index Performance'!$A$4:$A$1048576, 0), MATCH(AN$4, 'Index Performance'!$B$5:$XFD$5, 0))</f>
        <v>-3.7028429999999999E-3</v>
      </c>
      <c r="AO86" s="437" cm="1">
        <f t="array" ref="AO86">INDEX('Index Performance'!$B$5:$XFD$1048576,-1+MATCH($AM86,'Index Performance'!$A$4:$A$1048576, 0), MATCH(AO$4, 'Index Performance'!$B$5:$XFD$5, 0))</f>
        <v>1.74653E-2</v>
      </c>
      <c r="AP86" s="437" cm="1">
        <f t="array" ref="AP86">INDEX('Index Performance'!$B$5:$XFD$1048576,-1+MATCH($AM86,'Index Performance'!$A$4:$A$1048576, 0), MATCH(AP$4, 'Index Performance'!$B$5:$XFD$5, 0))</f>
        <v>-2.3633960000000002E-3</v>
      </c>
      <c r="AQ86" s="437" cm="1">
        <f t="array" ref="AQ86">INDEX('Index Performance'!$B$5:$XFD$1048576,-1+MATCH($AM86,'Index Performance'!$A$4:$A$1048576, 0), MATCH(AQ$4, 'Index Performance'!$B$5:$XFD$5, 0))</f>
        <v>-3.8746572444337324E-2</v>
      </c>
      <c r="AR86" s="437" cm="1">
        <f t="array" ref="AR86">INDEX('Index Performance'!$B$5:$XFD$1048576,-1+MATCH($AM86,'Index Performance'!$A$4:$A$1048576, 0), MATCH(AR$4, 'Index Performance'!$B$5:$XFD$5, 0))</f>
        <v>-4.4871679999999997E-2</v>
      </c>
      <c r="AS86" s="437" cm="1">
        <f t="array" ref="AS86">INDEX('Index Performance'!$B$5:$XFD$1048576,-1+MATCH($AM86,'Index Performance'!$A$4:$A$1048576, 0), MATCH(AS$4, 'Index Performance'!$B$5:$XFD$5, 0))</f>
        <v>-3.5253407628554445E-2</v>
      </c>
      <c r="AT86" s="437" cm="1">
        <f t="array" ref="AT86">INDEX('Index Performance'!$B$5:$XFD$1048576,-1+MATCH($AM86,'Index Performance'!$A$4:$A$1048576, 0), MATCH(AT$4, 'Index Performance'!$B$5:$XFD$5, 0))</f>
        <v>-5.8522329999999997E-2</v>
      </c>
      <c r="AU86" s="437" cm="1">
        <f t="array" ref="AU86">INDEX('Index Performance'!$B$5:$XFD$1048576,-1+MATCH($AM86,'Index Performance'!$A$4:$A$1048576, 0), MATCH(AU$4, 'Index Performance'!$B$5:$XFD$5, 0))</f>
        <v>-9.7910374150461221E-2</v>
      </c>
      <c r="AV86" s="437" cm="1">
        <f t="array" ref="AV86">INDEX('Index Performance'!$B$5:$XFD$1048576,-1+MATCH($AM86,'Index Performance'!$A$4:$A$1048576, 0), MATCH(AV$4, 'Index Performance'!$B$5:$XFD$5, 0))</f>
        <v>1.5893715869264025E-3</v>
      </c>
      <c r="AW86" s="437" cm="1">
        <f t="array" ref="AW86">INDEX('Index Performance'!$B$5:$XFD$1048576,-1+MATCH($AM86,'Index Performance'!$A$4:$A$1048576, 0), MATCH(AW$4, 'Index Performance'!$B$5:$XFD$5, 0))</f>
        <v>-2.6193438543598013E-5</v>
      </c>
      <c r="AX86" s="437" cm="1">
        <f t="array" ref="AX86">INDEX('Index Performance'!$B$5:$XFD$1048576,-1+MATCH($AM86,'Index Performance'!$A$4:$A$1048576, 0), MATCH(AX$4, 'Index Performance'!$B$5:$XFD$5, 0))</f>
        <v>-8.8047262971630014E-3</v>
      </c>
      <c r="AY86" s="437" cm="1">
        <f t="array" ref="AY86">INDEX('Index Performance'!$B$5:$XFD$1048576,-1+MATCH($AM86,'Index Performance'!$A$4:$A$1048576, 0), MATCH(AY$4, 'Index Performance'!$B$5:$XFD$5, 0))</f>
        <v>-4.5257767654709125E-2</v>
      </c>
      <c r="AZ86" s="437" cm="1">
        <f t="array" ref="AZ86">INDEX('Index Performance'!$B$5:$XFD$1048576,-1+MATCH($AM86,'Index Performance'!$A$4:$A$1048576, 0), MATCH(AZ$4, 'Index Performance'!$B$5:$XFD$5, 0))</f>
        <v>-4.9231128652418743E-2</v>
      </c>
      <c r="BA86" s="437" cm="1">
        <f t="array" ref="BA86">INDEX('Index Performance'!$B$5:$XFD$1048576,-1+MATCH($AM86,'Index Performance'!$A$4:$A$1048576, 0), MATCH(BA$4, 'Index Performance'!$B$5:$XFD$5, 0))</f>
        <v>-9.4414010000000007E-2</v>
      </c>
      <c r="BB86" s="437" cm="1">
        <f t="array" ref="BB86">INDEX('Index Performance'!$B$5:$XFD$1048576,-1+MATCH($AM86,'Index Performance'!$A$4:$A$1048576, 0), MATCH(BB$4, 'Index Performance'!$B$5:$XFD$5, 0))</f>
        <v>-7.2359309999999996E-2</v>
      </c>
      <c r="BC86" s="437" cm="1">
        <f t="array" ref="BC86">INDEX('Index Performance'!$B$5:$XFD$1048576,-1+MATCH($AM86,'Index Performance'!$A$4:$A$1048576, 0), MATCH(BC$4, 'Index Performance'!$B$5:$XFD$5, 0))</f>
        <v>-0.10976470000000001</v>
      </c>
      <c r="BD86" s="437" cm="1">
        <f t="array" ref="BD86">INDEX('Index Performance'!$B$5:$XFD$1048576,-1+MATCH($AM86,'Index Performance'!$A$4:$A$1048576, 0), MATCH(BD$4, 'Index Performance'!$B$5:$XFD$5, 0))</f>
        <v>-1.6450630000000001E-2</v>
      </c>
      <c r="BE86" s="437" cm="1">
        <f t="array" ref="BE86">INDEX('Index Performance'!$B$5:$XFD$1048576,-1+MATCH($AM86,'Index Performance'!$A$4:$A$1048576, 0), MATCH(BE$4, 'Index Performance'!$B$5:$XFD$5, 0))</f>
        <v>-0.13536061906777086</v>
      </c>
      <c r="BF86" s="437" cm="1">
        <f t="array" ref="BF86">INDEX('Index Performance'!$B$5:$XFD$1048576,-1+MATCH($AM86,'Index Performance'!$A$4:$A$1048576, 0), MATCH(BF$4, 'Index Performance'!$B$5:$XFD$5, 0))</f>
        <v>-0.1722157</v>
      </c>
      <c r="BG86" s="437" cm="1">
        <f t="array" ref="BG86">INDEX('Index Performance'!$B$5:$XFD$1048576,-1+MATCH($AM86,'Index Performance'!$A$4:$A$1048576, 0), MATCH(BG$4, 'Index Performance'!$B$5:$XFD$5, 0))</f>
        <v>-2.9850759258356674E-2</v>
      </c>
      <c r="BH86" s="437" cm="1">
        <f t="array" ref="BH86">INDEX('Index Performance'!$B$5:$XFD$1048576,-1+MATCH($AM86,'Index Performance'!$A$4:$A$1048576, 0), MATCH(BH$4, 'Index Performance'!$B$5:$XFD$5, 0))</f>
        <v>-4.8515034474434615E-2</v>
      </c>
      <c r="BI86" s="437" cm="1">
        <f t="array" ref="BI86">INDEX('Index Performance'!$B$5:$XFD$1048576,-1+MATCH($AM86,'Index Performance'!$A$4:$A$1048576, 0), MATCH(BI$4, 'Index Performance'!$B$5:$XFD$5, 0))</f>
        <v>-2.1964926535310569E-2</v>
      </c>
      <c r="BJ86" s="437" cm="1">
        <f t="array" ref="BJ86">INDEX('Index Performance'!$B$5:$XFD$1048576,-1+MATCH($AM86,'Index Performance'!$A$4:$A$1048576, 0), MATCH(BJ$4, 'Index Performance'!$B$5:$XFD$5, 0))</f>
        <v>-2.0047670167916753E-2</v>
      </c>
      <c r="BK86" s="437" cm="1">
        <f t="array" ref="BK86">INDEX('Index Performance'!$B$5:$XFD$1048576,-1+MATCH($AM86,'Index Performance'!$A$4:$A$1048576, 0), MATCH(BK$4, 'Index Performance'!$B$5:$XFD$5, 0))</f>
        <v>-2.1634417151979113E-2</v>
      </c>
      <c r="BL86" s="437" cm="1">
        <f t="array" ref="BL86">INDEX('Index Performance'!$B$5:$XFD$1048576,-1+MATCH($AM86,'Index Performance'!$A$4:$A$1048576, 0), MATCH(BL$4, 'Index Performance'!$B$5:$XFD$5, 0))</f>
        <v>-5.3491999999999998E-2</v>
      </c>
      <c r="BM86" s="437" cm="1">
        <f t="array" ref="BM86">INDEX('Index Performance'!$B$5:$XFD$1048576,-1+MATCH($AM86,'Index Performance'!$A$4:$A$1048576, 0), MATCH(BM$4, 'Index Performance'!$B$5:$XFD$5, 0))</f>
        <v>-5.4286000000000001E-2</v>
      </c>
      <c r="BN86" s="437" cm="1">
        <f t="array" ref="BN86">INDEX('Index Performance'!$B$5:$XFD$1048576,-1+MATCH($AM86,'Index Performance'!$A$4:$A$1048576, 0), MATCH(BN$4, 'Index Performance'!$B$5:$XFD$5, 0))</f>
        <v>-4.2757000000000003E-2</v>
      </c>
      <c r="BO86" s="437" cm="1">
        <f t="array" ref="BO86">INDEX('Index Performance'!$B$5:$XFD$1048576,-1+MATCH($AM86,'Index Performance'!$A$4:$A$1048576, 0), MATCH(BO$4, 'Index Performance'!$B$5:$XFD$5, 0))</f>
        <v>-3.6610000000000002E-3</v>
      </c>
      <c r="BP86" s="437" cm="1">
        <f t="array" ref="BP86">INDEX('Index Performance'!$B$5:$XFD$1048576,-1+MATCH($AM86,'Index Performance'!$A$4:$A$1048576, 0), MATCH(BP$4, 'Index Performance'!$B$5:$XFD$5, 0))</f>
        <v>-0.14734994208325436</v>
      </c>
      <c r="BQ86" s="437" cm="1">
        <f t="array" ref="BQ86">INDEX('Index Performance'!$B$5:$XFD$1048576,-1+MATCH($AM86,'Index Performance'!$A$4:$A$1048576, 0), MATCH(BQ$4, 'Index Performance'!$B$5:$XFD$5, 0))</f>
        <v>-0.14550777860858977</v>
      </c>
      <c r="BR86" s="437" cm="1">
        <f t="array" ref="BR86">INDEX('Index Performance'!$B$5:$XFD$1048576,-1+MATCH($AM86,'Index Performance'!$A$4:$A$1048576, 0), MATCH(BR$4, 'Index Performance'!$B$5:$XFD$5, 0))</f>
        <v>-0.15612113139285189</v>
      </c>
      <c r="BS86" s="437" cm="1">
        <f t="array" ref="BS86">INDEX('Index Performance'!$B$5:$XFD$1048576,-1+MATCH($AM86,'Index Performance'!$A$4:$A$1048576, 0), MATCH(BS$4, 'Index Performance'!$B$5:$XFD$5, 0))</f>
        <v>-0.12395734165512451</v>
      </c>
      <c r="BT86" s="437" cm="1">
        <f t="array" ref="BT86">INDEX('Index Performance'!$B$5:$XFD$1048576,-1+MATCH($AM86,'Index Performance'!$A$4:$A$1048576, 0), MATCH(BT$4, 'Index Performance'!$B$5:$XFD$5, 0))</f>
        <v>5.2997681351441006E-3</v>
      </c>
      <c r="BU86" s="437" cm="1">
        <f t="array" ref="BU86">INDEX('Index Performance'!$B$5:$XFD$1048576,-1+MATCH($AM86,'Index Performance'!$A$4:$A$1048576, 0), MATCH(BU$4, 'Index Performance'!$B$5:$XFD$5, 0))</f>
        <v>2.0574971815107146E-2</v>
      </c>
      <c r="BV86" s="437"/>
      <c r="BW86" s="440">
        <f t="shared" si="29"/>
        <v>40816</v>
      </c>
      <c r="BX86" s="435">
        <f t="shared" si="32"/>
        <v>-4.0857253094891945E-2</v>
      </c>
      <c r="BY86" s="443">
        <f t="shared" si="33"/>
        <v>-5.4794520547945207E-5</v>
      </c>
      <c r="BZ86" s="438">
        <f t="shared" si="30"/>
        <v>-4.2432674044811769E-2</v>
      </c>
      <c r="CA86" s="462">
        <v>-3.8295487910756099E-2</v>
      </c>
      <c r="CB86" s="444">
        <f t="shared" si="34"/>
        <v>1.5754209499198243E-3</v>
      </c>
      <c r="CD86" s="440">
        <f t="shared" si="35"/>
        <v>40816</v>
      </c>
      <c r="CE86" s="435">
        <f t="shared" si="36"/>
        <v>-4.0065550847712413E-2</v>
      </c>
      <c r="CF86" s="443">
        <f t="shared" si="37"/>
        <v>-5.4794520547945207E-5</v>
      </c>
      <c r="CG86" s="438">
        <f t="shared" si="38"/>
        <v>-4.1642272192500829E-2</v>
      </c>
      <c r="CH86" s="438"/>
      <c r="CI86" s="444">
        <f t="shared" si="39"/>
        <v>1.5767213447884162E-3</v>
      </c>
      <c r="CK86" s="440">
        <f t="shared" si="40"/>
        <v>40816</v>
      </c>
      <c r="CL86" s="459">
        <f t="shared" si="41"/>
        <v>-4.4444453367478418E-2</v>
      </c>
      <c r="CM86" s="443">
        <f t="shared" si="42"/>
        <v>-5.4794520547945207E-5</v>
      </c>
      <c r="CN86" s="438">
        <f t="shared" si="43"/>
        <v>-4.6013982232534723E-2</v>
      </c>
      <c r="CO86" s="441" t="s">
        <v>0</v>
      </c>
      <c r="CP86" s="444">
        <f t="shared" si="44"/>
        <v>1.569528865056305E-3</v>
      </c>
      <c r="CR86" s="440">
        <f t="shared" si="31"/>
        <v>40816</v>
      </c>
      <c r="CS86" s="459">
        <f t="shared" si="45"/>
        <v>-4.2055314829178347E-2</v>
      </c>
      <c r="CT86" s="443">
        <f t="shared" si="46"/>
        <v>-5.4794520547945207E-5</v>
      </c>
      <c r="CU86" s="438">
        <f t="shared" si="47"/>
        <v>-4.3628767926490619E-2</v>
      </c>
      <c r="CV86" s="441" t="s">
        <v>0</v>
      </c>
      <c r="CW86" s="444">
        <f t="shared" si="48"/>
        <v>1.5734530973122718E-3</v>
      </c>
      <c r="CZ86" s="435">
        <f>_xlfn.XLOOKUP($A86,'Index Performance'!$A$21:$A$500,'Index Performance'!$AP$21:$AP$500,"---",FALSE)</f>
        <v>3.3920394787911867E-4</v>
      </c>
      <c r="DA86" s="435">
        <f>_xlfn.XLOOKUP($A86,'Index Performance'!$A$21:$A$500,'Index Performance'!$B$21:$B$500,"---",FALSE)</f>
        <v>5.971339E-3</v>
      </c>
      <c r="DB86" s="435">
        <f>_xlfn.XLOOKUP($A86,'Index Performance'!$A$21:$A$500,'Index Performance'!$Q$21:$Q$500,"---",FALSE)</f>
        <v>-9.4414010000000007E-2</v>
      </c>
      <c r="DC86" s="435">
        <f>_xlfn.XLOOKUP($A86,'Index Performance'!$A$21:$A$500,'Index Performance'!$W$21:$W$500,"---",FALSE)</f>
        <v>-2.9850759258356674E-2</v>
      </c>
    </row>
    <row r="87" spans="1:107">
      <c r="A87" s="436">
        <v>40847</v>
      </c>
      <c r="B87" s="435">
        <v>1.9999999998882481E-2</v>
      </c>
      <c r="C87" s="437">
        <v>7.5000000153562882E-2</v>
      </c>
      <c r="D87" s="437">
        <v>3.0000000035270671E-2</v>
      </c>
      <c r="E87" s="437">
        <v>1.4999999998016079E-2</v>
      </c>
      <c r="F87" s="437">
        <v>0</v>
      </c>
      <c r="G87" s="437">
        <v>4.999999999041869E-3</v>
      </c>
      <c r="H87" s="437">
        <v>4.9999999986254269E-3</v>
      </c>
      <c r="I87" s="437">
        <v>4.999999998061313E-3</v>
      </c>
      <c r="J87" s="437">
        <v>1.999999999904532E-2</v>
      </c>
      <c r="K87" s="437">
        <v>0</v>
      </c>
      <c r="L87" s="437">
        <v>0</v>
      </c>
      <c r="M87" s="437">
        <v>0</v>
      </c>
      <c r="N87" s="437">
        <v>0</v>
      </c>
      <c r="O87" s="437">
        <v>0</v>
      </c>
      <c r="P87" s="437">
        <v>0.4324999999153627</v>
      </c>
      <c r="Q87" s="437">
        <v>7.4999999979080334E-3</v>
      </c>
      <c r="R87" s="437">
        <v>4.5000000000394787E-2</v>
      </c>
      <c r="S87" s="437">
        <v>4.9999999981675328E-3</v>
      </c>
      <c r="T87" s="437">
        <v>4.99999999779466E-3</v>
      </c>
      <c r="U87" s="437">
        <v>0</v>
      </c>
      <c r="V87" s="437">
        <v>0</v>
      </c>
      <c r="W87" s="437">
        <v>3.3988668821506849E-13</v>
      </c>
      <c r="X87" s="437">
        <v>0</v>
      </c>
      <c r="Y87" s="437">
        <v>0.1000000000000396</v>
      </c>
      <c r="Z87" s="437">
        <v>0.1599999999318418</v>
      </c>
      <c r="AA87" s="437">
        <v>9.9999999969998098E-3</v>
      </c>
      <c r="AB87" s="437">
        <v>0</v>
      </c>
      <c r="AC87" s="437">
        <v>0</v>
      </c>
      <c r="AD87" s="437">
        <v>0</v>
      </c>
      <c r="AE87" s="437">
        <v>0</v>
      </c>
      <c r="AF87" s="437">
        <v>1.0493048018656589E-12</v>
      </c>
      <c r="AG87" s="437">
        <v>-1.9111823235107295E-11</v>
      </c>
      <c r="AH87" s="437">
        <v>9.9999999973638849E-3</v>
      </c>
      <c r="AI87" s="437">
        <v>5.0000000001343733E-2</v>
      </c>
      <c r="AJ87" s="426"/>
      <c r="AK87" s="438">
        <f t="shared" si="27"/>
        <v>1</v>
      </c>
      <c r="AL87" s="439"/>
      <c r="AM87" s="440">
        <f t="shared" si="28"/>
        <v>40847</v>
      </c>
      <c r="AN87" s="437" cm="1">
        <f t="array" ref="AN87">INDEX('Index Performance'!$B$5:$XFD$1048576,-1+MATCH($AM87,'Index Performance'!$A$4:$A$1048576, 0), MATCH(AN$4, 'Index Performance'!$B$5:$XFD$5, 0))</f>
        <v>1.7685320000000001E-2</v>
      </c>
      <c r="AO87" s="437" cm="1">
        <f t="array" ref="AO87">INDEX('Index Performance'!$B$5:$XFD$1048576,-1+MATCH($AM87,'Index Performance'!$A$4:$A$1048576, 0), MATCH(AO$4, 'Index Performance'!$B$5:$XFD$5, 0))</f>
        <v>-8.1541110000000003E-3</v>
      </c>
      <c r="AP87" s="437" cm="1">
        <f t="array" ref="AP87">INDEX('Index Performance'!$B$5:$XFD$1048576,-1+MATCH($AM87,'Index Performance'!$A$4:$A$1048576, 0), MATCH(AP$4, 'Index Performance'!$B$5:$XFD$5, 0))</f>
        <v>1.863453E-2</v>
      </c>
      <c r="AQ87" s="437" cm="1">
        <f t="array" ref="AQ87">INDEX('Index Performance'!$B$5:$XFD$1048576,-1+MATCH($AM87,'Index Performance'!$A$4:$A$1048576, 0), MATCH(AQ$4, 'Index Performance'!$B$5:$XFD$5, 0))</f>
        <v>6.073966020565047E-2</v>
      </c>
      <c r="AR87" s="437" cm="1">
        <f t="array" ref="AR87">INDEX('Index Performance'!$B$5:$XFD$1048576,-1+MATCH($AM87,'Index Performance'!$A$4:$A$1048576, 0), MATCH(AR$4, 'Index Performance'!$B$5:$XFD$5, 0))</f>
        <v>4.7665810000000003E-2</v>
      </c>
      <c r="AS87" s="437" cm="1">
        <f t="array" ref="AS87">INDEX('Index Performance'!$B$5:$XFD$1048576,-1+MATCH($AM87,'Index Performance'!$A$4:$A$1048576, 0), MATCH(AS$4, 'Index Performance'!$B$5:$XFD$5, 0))</f>
        <v>3.9768850767176289E-2</v>
      </c>
      <c r="AT87" s="437" cm="1">
        <f t="array" ref="AT87">INDEX('Index Performance'!$B$5:$XFD$1048576,-1+MATCH($AM87,'Index Performance'!$A$4:$A$1048576, 0), MATCH(AT$4, 'Index Performance'!$B$5:$XFD$5, 0))</f>
        <v>5.9048410000000003E-2</v>
      </c>
      <c r="AU87" s="437" cm="1">
        <f t="array" ref="AU87">INDEX('Index Performance'!$B$5:$XFD$1048576,-1+MATCH($AM87,'Index Performance'!$A$4:$A$1048576, 0), MATCH(AU$4, 'Index Performance'!$B$5:$XFD$5, 0))</f>
        <v>6.1471360231224903E-2</v>
      </c>
      <c r="AV87" s="437" cm="1">
        <f t="array" ref="AV87">INDEX('Index Performance'!$B$5:$XFD$1048576,-1+MATCH($AM87,'Index Performance'!$A$4:$A$1048576, 0), MATCH(AV$4, 'Index Performance'!$B$5:$XFD$5, 0))</f>
        <v>8.5445741953860121E-4</v>
      </c>
      <c r="AW87" s="437" cm="1">
        <f t="array" ref="AW87">INDEX('Index Performance'!$B$5:$XFD$1048576,-1+MATCH($AM87,'Index Performance'!$A$4:$A$1048576, 0), MATCH(AW$4, 'Index Performance'!$B$5:$XFD$5, 0))</f>
        <v>4.3469149869684198E-2</v>
      </c>
      <c r="AX87" s="437" cm="1">
        <f t="array" ref="AX87">INDEX('Index Performance'!$B$5:$XFD$1048576,-1+MATCH($AM87,'Index Performance'!$A$4:$A$1048576, 0), MATCH(AX$4, 'Index Performance'!$B$5:$XFD$5, 0))</f>
        <v>1.6081429332411856E-2</v>
      </c>
      <c r="AY87" s="437" cm="1">
        <f t="array" ref="AY87">INDEX('Index Performance'!$B$5:$XFD$1048576,-1+MATCH($AM87,'Index Performance'!$A$4:$A$1048576, 0), MATCH(AY$4, 'Index Performance'!$B$5:$XFD$5, 0))</f>
        <v>4.5279049833864216E-2</v>
      </c>
      <c r="AZ87" s="437" cm="1">
        <f t="array" ref="AZ87">INDEX('Index Performance'!$B$5:$XFD$1048576,-1+MATCH($AM87,'Index Performance'!$A$4:$A$1048576, 0), MATCH(AZ$4, 'Index Performance'!$B$5:$XFD$5, 0))</f>
        <v>5.1725586707119353E-2</v>
      </c>
      <c r="BA87" s="437" cm="1">
        <f t="array" ref="BA87">INDEX('Index Performance'!$B$5:$XFD$1048576,-1+MATCH($AM87,'Index Performance'!$A$4:$A$1048576, 0), MATCH(BA$4, 'Index Performance'!$B$5:$XFD$5, 0))</f>
        <v>0.1071477</v>
      </c>
      <c r="BB87" s="437" cm="1">
        <f t="array" ref="BB87">INDEX('Index Performance'!$B$5:$XFD$1048576,-1+MATCH($AM87,'Index Performance'!$A$4:$A$1048576, 0), MATCH(BB$4, 'Index Performance'!$B$5:$XFD$5, 0))</f>
        <v>0.10941269999999999</v>
      </c>
      <c r="BC87" s="437" cm="1">
        <f t="array" ref="BC87">INDEX('Index Performance'!$B$5:$XFD$1048576,-1+MATCH($AM87,'Index Performance'!$A$4:$A$1048576, 0), MATCH(BC$4, 'Index Performance'!$B$5:$XFD$5, 0))</f>
        <v>0.1210315</v>
      </c>
      <c r="BD87" s="437" cm="1">
        <f t="array" ref="BD87">INDEX('Index Performance'!$B$5:$XFD$1048576,-1+MATCH($AM87,'Index Performance'!$A$4:$A$1048576, 0), MATCH(BD$4, 'Index Performance'!$B$5:$XFD$5, 0))</f>
        <v>-2.4669550000000003E-3</v>
      </c>
      <c r="BE87" s="437" cm="1">
        <f t="array" ref="BE87">INDEX('Index Performance'!$B$5:$XFD$1048576,-1+MATCH($AM87,'Index Performance'!$A$4:$A$1048576, 0), MATCH(BE$4, 'Index Performance'!$B$5:$XFD$5, 0))</f>
        <v>0.13249895119563693</v>
      </c>
      <c r="BF87" s="437" cm="1">
        <f t="array" ref="BF87">INDEX('Index Performance'!$B$5:$XFD$1048576,-1+MATCH($AM87,'Index Performance'!$A$4:$A$1048576, 0), MATCH(BF$4, 'Index Performance'!$B$5:$XFD$5, 0))</f>
        <v>0.14980779999999999</v>
      </c>
      <c r="BG87" s="437" cm="1">
        <f t="array" ref="BG87">INDEX('Index Performance'!$B$5:$XFD$1048576,-1+MATCH($AM87,'Index Performance'!$A$4:$A$1048576, 0), MATCH(BG$4, 'Index Performance'!$B$5:$XFD$5, 0))</f>
        <v>8.1428739312310316E-3</v>
      </c>
      <c r="BH87" s="437" cm="1">
        <f t="array" ref="BH87">INDEX('Index Performance'!$B$5:$XFD$1048576,-1+MATCH($AM87,'Index Performance'!$A$4:$A$1048576, 0), MATCH(BH$4, 'Index Performance'!$B$5:$XFD$5, 0))</f>
        <v>1.3589073243439831E-2</v>
      </c>
      <c r="BI87" s="437" cm="1">
        <f t="array" ref="BI87">INDEX('Index Performance'!$B$5:$XFD$1048576,-1+MATCH($AM87,'Index Performance'!$A$4:$A$1048576, 0), MATCH(BI$4, 'Index Performance'!$B$5:$XFD$5, 0))</f>
        <v>2.1095157436766154E-2</v>
      </c>
      <c r="BJ87" s="437" cm="1">
        <f t="array" ref="BJ87">INDEX('Index Performance'!$B$5:$XFD$1048576,-1+MATCH($AM87,'Index Performance'!$A$4:$A$1048576, 0), MATCH(BJ$4, 'Index Performance'!$B$5:$XFD$5, 0))</f>
        <v>-1.9855829376235867E-2</v>
      </c>
      <c r="BK87" s="437" cm="1">
        <f t="array" ref="BK87">INDEX('Index Performance'!$B$5:$XFD$1048576,-1+MATCH($AM87,'Index Performance'!$A$4:$A$1048576, 0), MATCH(BK$4, 'Index Performance'!$B$5:$XFD$5, 0))</f>
        <v>1.1569678923665005E-2</v>
      </c>
      <c r="BL87" s="437" t="str" cm="1">
        <f t="array" ref="BL87">INDEX('Index Performance'!$B$5:$XFD$1048576,-1+MATCH($AM87,'Index Performance'!$A$4:$A$1048576, 0), MATCH(BL$4, 'Index Performance'!$B$5:$XFD$5, 0))</f>
        <v/>
      </c>
      <c r="BM87" s="437" t="str" cm="1">
        <f t="array" ref="BM87">INDEX('Index Performance'!$B$5:$XFD$1048576,-1+MATCH($AM87,'Index Performance'!$A$4:$A$1048576, 0), MATCH(BM$4, 'Index Performance'!$B$5:$XFD$5, 0))</f>
        <v/>
      </c>
      <c r="BN87" s="437" t="str" cm="1">
        <f t="array" ref="BN87">INDEX('Index Performance'!$B$5:$XFD$1048576,-1+MATCH($AM87,'Index Performance'!$A$4:$A$1048576, 0), MATCH(BN$4, 'Index Performance'!$B$5:$XFD$5, 0))</f>
        <v/>
      </c>
      <c r="BO87" s="437" t="str" cm="1">
        <f t="array" ref="BO87">INDEX('Index Performance'!$B$5:$XFD$1048576,-1+MATCH($AM87,'Index Performance'!$A$4:$A$1048576, 0), MATCH(BO$4, 'Index Performance'!$B$5:$XFD$5, 0))</f>
        <v/>
      </c>
      <c r="BP87" s="437" cm="1">
        <f t="array" ref="BP87">INDEX('Index Performance'!$B$5:$XFD$1048576,-1+MATCH($AM87,'Index Performance'!$A$4:$A$1048576, 0), MATCH(BP$4, 'Index Performance'!$B$5:$XFD$5, 0))</f>
        <v>6.6183529972758892E-2</v>
      </c>
      <c r="BQ87" s="437" cm="1">
        <f t="array" ref="BQ87">INDEX('Index Performance'!$B$5:$XFD$1048576,-1+MATCH($AM87,'Index Performance'!$A$4:$A$1048576, 0), MATCH(BQ$4, 'Index Performance'!$B$5:$XFD$5, 0))</f>
        <v>6.3255291889277476E-2</v>
      </c>
      <c r="BR87" s="437" cm="1">
        <f t="array" ref="BR87">INDEX('Index Performance'!$B$5:$XFD$1048576,-1+MATCH($AM87,'Index Performance'!$A$4:$A$1048576, 0), MATCH(BR$4, 'Index Performance'!$B$5:$XFD$5, 0))</f>
        <v>8.0366589488390705E-2</v>
      </c>
      <c r="BS87" s="437" cm="1">
        <f t="array" ref="BS87">INDEX('Index Performance'!$B$5:$XFD$1048576,-1+MATCH($AM87,'Index Performance'!$A$4:$A$1048576, 0), MATCH(BS$4, 'Index Performance'!$B$5:$XFD$5, 0))</f>
        <v>0.12634564685204963</v>
      </c>
      <c r="BT87" s="437" cm="1">
        <f t="array" ref="BT87">INDEX('Index Performance'!$B$5:$XFD$1048576,-1+MATCH($AM87,'Index Performance'!$A$4:$A$1048576, 0), MATCH(BT$4, 'Index Performance'!$B$5:$XFD$5, 0))</f>
        <v>7.3146622734761024E-3</v>
      </c>
      <c r="BU87" s="437" cm="1">
        <f t="array" ref="BU87">INDEX('Index Performance'!$B$5:$XFD$1048576,-1+MATCH($AM87,'Index Performance'!$A$4:$A$1048576, 0), MATCH(BU$4, 'Index Performance'!$B$5:$XFD$5, 0))</f>
        <v>6.9041701187517734E-3</v>
      </c>
      <c r="BV87" s="437"/>
      <c r="BW87" s="440">
        <f t="shared" si="29"/>
        <v>40847</v>
      </c>
      <c r="BX87" s="435">
        <f t="shared" si="32"/>
        <v>3.8439532565713148E-2</v>
      </c>
      <c r="BY87" s="443">
        <f t="shared" si="33"/>
        <v>-5.4794520547945207E-5</v>
      </c>
      <c r="BZ87" s="438">
        <f t="shared" si="30"/>
        <v>3.6677056913735351E-2</v>
      </c>
      <c r="CA87" s="462">
        <v>2.4231595130563392E-2</v>
      </c>
      <c r="CB87" s="444">
        <f t="shared" si="34"/>
        <v>1.7624756519777976E-3</v>
      </c>
      <c r="CD87" s="440">
        <f t="shared" si="35"/>
        <v>40847</v>
      </c>
      <c r="CE87" s="435">
        <f t="shared" si="36"/>
        <v>4.3238425986483475E-2</v>
      </c>
      <c r="CF87" s="443">
        <f t="shared" si="37"/>
        <v>-5.4794520547945207E-5</v>
      </c>
      <c r="CG87" s="438">
        <f t="shared" si="38"/>
        <v>4.146780548586948E-2</v>
      </c>
      <c r="CH87" s="438"/>
      <c r="CI87" s="444">
        <f t="shared" si="39"/>
        <v>1.7706205006139952E-3</v>
      </c>
      <c r="CK87" s="440">
        <f t="shared" si="40"/>
        <v>40847</v>
      </c>
      <c r="CL87" s="459">
        <f t="shared" si="41"/>
        <v>3.7286743171557162E-2</v>
      </c>
      <c r="CM87" s="443">
        <f t="shared" si="42"/>
        <v>-5.4794520547945207E-5</v>
      </c>
      <c r="CN87" s="438">
        <f t="shared" si="43"/>
        <v>3.5526224073789026E-2</v>
      </c>
      <c r="CO87" s="441" t="s">
        <v>0</v>
      </c>
      <c r="CP87" s="444">
        <f t="shared" si="44"/>
        <v>1.7605190977681359E-3</v>
      </c>
      <c r="CR87" s="440">
        <f t="shared" si="31"/>
        <v>40847</v>
      </c>
      <c r="CS87" s="459">
        <f t="shared" si="45"/>
        <v>3.6019353405615517E-2</v>
      </c>
      <c r="CT87" s="443">
        <f t="shared" si="46"/>
        <v>-5.4794520547945207E-5</v>
      </c>
      <c r="CU87" s="438">
        <f t="shared" si="47"/>
        <v>3.4260985365789587E-2</v>
      </c>
      <c r="CV87" s="441" t="s">
        <v>0</v>
      </c>
      <c r="CW87" s="444">
        <f t="shared" si="48"/>
        <v>1.7583680398259305E-3</v>
      </c>
      <c r="CZ87" s="435">
        <f>_xlfn.XLOOKUP($A87,'Index Performance'!$A$21:$A$500,'Index Performance'!$AP$21:$AP$500,"---",FALSE)</f>
        <v>4.3305735819609836E-4</v>
      </c>
      <c r="DA87" s="435">
        <f>_xlfn.XLOOKUP($A87,'Index Performance'!$A$21:$A$500,'Index Performance'!$B$21:$B$500,"---",FALSE)</f>
        <v>-9.8196779999999988E-4</v>
      </c>
      <c r="DB87" s="435">
        <f>_xlfn.XLOOKUP($A87,'Index Performance'!$A$21:$A$500,'Index Performance'!$Q$21:$Q$500,"---",FALSE)</f>
        <v>0.1071477</v>
      </c>
      <c r="DC87" s="435">
        <f>_xlfn.XLOOKUP($A87,'Index Performance'!$A$21:$A$500,'Index Performance'!$W$21:$W$500,"---",FALSE)</f>
        <v>8.1428739312310316E-3</v>
      </c>
    </row>
    <row r="88" spans="1:107">
      <c r="A88" s="436">
        <v>40877</v>
      </c>
      <c r="B88" s="435">
        <v>1.9999999999766409E-2</v>
      </c>
      <c r="C88" s="437">
        <v>3.0000000011851959E-2</v>
      </c>
      <c r="D88" s="437">
        <v>9.5000000068301726E-2</v>
      </c>
      <c r="E88" s="437">
        <v>1.499999999971624E-2</v>
      </c>
      <c r="F88" s="437">
        <v>0</v>
      </c>
      <c r="G88" s="437">
        <v>4.9999999998012034E-3</v>
      </c>
      <c r="H88" s="437">
        <v>4.9999999997263258E-3</v>
      </c>
      <c r="I88" s="437">
        <v>4.9999999996994046E-3</v>
      </c>
      <c r="J88" s="437">
        <v>1.9999999999928061E-2</v>
      </c>
      <c r="K88" s="437">
        <v>0</v>
      </c>
      <c r="L88" s="437">
        <v>1.3369438015506681E-14</v>
      </c>
      <c r="M88" s="437">
        <v>0</v>
      </c>
      <c r="N88" s="437">
        <v>0</v>
      </c>
      <c r="O88" s="437">
        <v>0</v>
      </c>
      <c r="P88" s="437">
        <v>0.44999999999976209</v>
      </c>
      <c r="Q88" s="437">
        <v>7.4999999997166656E-3</v>
      </c>
      <c r="R88" s="437">
        <v>7.5000000000870429E-3</v>
      </c>
      <c r="S88" s="437">
        <v>4.999999999702737E-3</v>
      </c>
      <c r="T88" s="437">
        <v>4.9999999997012712E-3</v>
      </c>
      <c r="U88" s="437">
        <v>0</v>
      </c>
      <c r="V88" s="437">
        <v>0</v>
      </c>
      <c r="W88" s="437">
        <v>1.031060643851727E-13</v>
      </c>
      <c r="X88" s="437">
        <v>0</v>
      </c>
      <c r="Y88" s="437">
        <v>9.9999999999889844E-2</v>
      </c>
      <c r="Z88" s="437">
        <v>0.15999999993162289</v>
      </c>
      <c r="AA88" s="437">
        <v>9.9999999967072088E-3</v>
      </c>
      <c r="AB88" s="437">
        <v>0</v>
      </c>
      <c r="AC88" s="437">
        <v>0</v>
      </c>
      <c r="AD88" s="437">
        <v>0</v>
      </c>
      <c r="AE88" s="437">
        <v>0</v>
      </c>
      <c r="AF88" s="437">
        <v>0</v>
      </c>
      <c r="AG88" s="437">
        <v>-3.3628655415895992E-12</v>
      </c>
      <c r="AH88" s="437">
        <v>9.999999997101286E-3</v>
      </c>
      <c r="AI88" s="437">
        <v>5.0000000000164031E-2</v>
      </c>
      <c r="AJ88" s="426"/>
      <c r="AK88" s="438">
        <f t="shared" si="27"/>
        <v>0.99999999999999989</v>
      </c>
      <c r="AL88" s="439"/>
      <c r="AM88" s="440">
        <f t="shared" si="28"/>
        <v>40877</v>
      </c>
      <c r="AN88" s="437" cm="1">
        <f t="array" ref="AN88">INDEX('Index Performance'!$B$5:$XFD$1048576,-1+MATCH($AM88,'Index Performance'!$A$4:$A$1048576, 0), MATCH(AN$4, 'Index Performance'!$B$5:$XFD$5, 0))</f>
        <v>-2.0446860000000001E-2</v>
      </c>
      <c r="AO88" s="437" cm="1">
        <f t="array" ref="AO88">INDEX('Index Performance'!$B$5:$XFD$1048576,-1+MATCH($AM88,'Index Performance'!$A$4:$A$1048576, 0), MATCH(AO$4, 'Index Performance'!$B$5:$XFD$5, 0))</f>
        <v>7.4623490000000001E-3</v>
      </c>
      <c r="AP88" s="437" cm="1">
        <f t="array" ref="AP88">INDEX('Index Performance'!$B$5:$XFD$1048576,-1+MATCH($AM88,'Index Performance'!$A$4:$A$1048576, 0), MATCH(AP$4, 'Index Performance'!$B$5:$XFD$5, 0))</f>
        <v>7.7166700000000001E-3</v>
      </c>
      <c r="AQ88" s="437" cm="1">
        <f t="array" ref="AQ88">INDEX('Index Performance'!$B$5:$XFD$1048576,-1+MATCH($AM88,'Index Performance'!$A$4:$A$1048576, 0), MATCH(AQ$4, 'Index Performance'!$B$5:$XFD$5, 0))</f>
        <v>-2.5477361480343963E-2</v>
      </c>
      <c r="AR88" s="437" cm="1">
        <f t="array" ref="AR88">INDEX('Index Performance'!$B$5:$XFD$1048576,-1+MATCH($AM88,'Index Performance'!$A$4:$A$1048576, 0), MATCH(AR$4, 'Index Performance'!$B$5:$XFD$5, 0))</f>
        <v>-1.259771E-2</v>
      </c>
      <c r="AS88" s="437" cm="1">
        <f t="array" ref="AS88">INDEX('Index Performance'!$B$5:$XFD$1048576,-1+MATCH($AM88,'Index Performance'!$A$4:$A$1048576, 0), MATCH(AS$4, 'Index Performance'!$B$5:$XFD$5, 0))</f>
        <v>-8.8028017937978875E-3</v>
      </c>
      <c r="AT88" s="437" cm="1">
        <f t="array" ref="AT88">INDEX('Index Performance'!$B$5:$XFD$1048576,-1+MATCH($AM88,'Index Performance'!$A$4:$A$1048576, 0), MATCH(AT$4, 'Index Performance'!$B$5:$XFD$5, 0))</f>
        <v>-1.8060449999999999E-2</v>
      </c>
      <c r="AU88" s="437" cm="1">
        <f t="array" ref="AU88">INDEX('Index Performance'!$B$5:$XFD$1048576,-1+MATCH($AM88,'Index Performance'!$A$4:$A$1048576, 0), MATCH(AU$4, 'Index Performance'!$B$5:$XFD$5, 0))</f>
        <v>-3.343298271513806E-2</v>
      </c>
      <c r="AV88" s="437" cm="1">
        <f t="array" ref="AV88">INDEX('Index Performance'!$B$5:$XFD$1048576,-1+MATCH($AM88,'Index Performance'!$A$4:$A$1048576, 0), MATCH(AV$4, 'Index Performance'!$B$5:$XFD$5, 0))</f>
        <v>1.9107244491423092E-3</v>
      </c>
      <c r="AW88" s="437" cm="1">
        <f t="array" ref="AW88">INDEX('Index Performance'!$B$5:$XFD$1048576,-1+MATCH($AM88,'Index Performance'!$A$4:$A$1048576, 0), MATCH(AW$4, 'Index Performance'!$B$5:$XFD$5, 0))</f>
        <v>-1.3423787528868414E-2</v>
      </c>
      <c r="AX88" s="437" cm="1">
        <f t="array" ref="AX88">INDEX('Index Performance'!$B$5:$XFD$1048576,-1+MATCH($AM88,'Index Performance'!$A$4:$A$1048576, 0), MATCH(AX$4, 'Index Performance'!$B$5:$XFD$5, 0))</f>
        <v>-3.2163908410790532E-3</v>
      </c>
      <c r="AY88" s="437" cm="1">
        <f t="array" ref="AY88">INDEX('Index Performance'!$B$5:$XFD$1048576,-1+MATCH($AM88,'Index Performance'!$A$4:$A$1048576, 0), MATCH(AY$4, 'Index Performance'!$B$5:$XFD$5, 0))</f>
        <v>-5.4174526498878439E-2</v>
      </c>
      <c r="AZ88" s="437" cm="1">
        <f t="array" ref="AZ88">INDEX('Index Performance'!$B$5:$XFD$1048576,-1+MATCH($AM88,'Index Performance'!$A$4:$A$1048576, 0), MATCH(AZ$4, 'Index Performance'!$B$5:$XFD$5, 0))</f>
        <v>-2.288485062715595E-2</v>
      </c>
      <c r="BA88" s="437" cm="1">
        <f t="array" ref="BA88">INDEX('Index Performance'!$B$5:$XFD$1048576,-1+MATCH($AM88,'Index Performance'!$A$4:$A$1048576, 0), MATCH(BA$4, 'Index Performance'!$B$5:$XFD$5, 0))</f>
        <v>-2.9940630000000003E-2</v>
      </c>
      <c r="BB88" s="437" cm="1">
        <f t="array" ref="BB88">INDEX('Index Performance'!$B$5:$XFD$1048576,-1+MATCH($AM88,'Index Performance'!$A$4:$A$1048576, 0), MATCH(BB$4, 'Index Performance'!$B$5:$XFD$5, 0))</f>
        <v>-3.594585E-3</v>
      </c>
      <c r="BC88" s="437" cm="1">
        <f t="array" ref="BC88">INDEX('Index Performance'!$B$5:$XFD$1048576,-1+MATCH($AM88,'Index Performance'!$A$4:$A$1048576, 0), MATCH(BC$4, 'Index Performance'!$B$5:$XFD$5, 0))</f>
        <v>-4.5124589999999999E-2</v>
      </c>
      <c r="BD88" s="437" cm="1">
        <f t="array" ref="BD88">INDEX('Index Performance'!$B$5:$XFD$1048576,-1+MATCH($AM88,'Index Performance'!$A$4:$A$1048576, 0), MATCH(BD$4, 'Index Performance'!$B$5:$XFD$5, 0))</f>
        <v>-4.4153979999999995E-2</v>
      </c>
      <c r="BE88" s="437" cm="1">
        <f t="array" ref="BE88">INDEX('Index Performance'!$B$5:$XFD$1048576,-1+MATCH($AM88,'Index Performance'!$A$4:$A$1048576, 0), MATCH(BE$4, 'Index Performance'!$B$5:$XFD$5, 0))</f>
        <v>-7.8841760819905016E-2</v>
      </c>
      <c r="BF88" s="437" cm="1">
        <f t="array" ref="BF88">INDEX('Index Performance'!$B$5:$XFD$1048576,-1+MATCH($AM88,'Index Performance'!$A$4:$A$1048576, 0), MATCH(BF$4, 'Index Performance'!$B$5:$XFD$5, 0))</f>
        <v>-4.0783639999999996E-2</v>
      </c>
      <c r="BG88" s="437" cm="1">
        <f t="array" ref="BG88">INDEX('Index Performance'!$B$5:$XFD$1048576,-1+MATCH($AM88,'Index Performance'!$A$4:$A$1048576, 0), MATCH(BG$4, 'Index Performance'!$B$5:$XFD$5, 0))</f>
        <v>-8.6546110764073036E-3</v>
      </c>
      <c r="BH88" s="437" cm="1">
        <f t="array" ref="BH88">INDEX('Index Performance'!$B$5:$XFD$1048576,-1+MATCH($AM88,'Index Performance'!$A$4:$A$1048576, 0), MATCH(BH$4, 'Index Performance'!$B$5:$XFD$5, 0))</f>
        <v>-1.3405908338042782E-2</v>
      </c>
      <c r="BI88" s="437" cm="1">
        <f t="array" ref="BI88">INDEX('Index Performance'!$B$5:$XFD$1048576,-1+MATCH($AM88,'Index Performance'!$A$4:$A$1048576, 0), MATCH(BI$4, 'Index Performance'!$B$5:$XFD$5, 0))</f>
        <v>-9.6305816166180058E-3</v>
      </c>
      <c r="BJ88" s="437" cm="1">
        <f t="array" ref="BJ88">INDEX('Index Performance'!$B$5:$XFD$1048576,-1+MATCH($AM88,'Index Performance'!$A$4:$A$1048576, 0), MATCH(BJ$4, 'Index Performance'!$B$5:$XFD$5, 0))</f>
        <v>3.0227987994582151E-3</v>
      </c>
      <c r="BK88" s="437" cm="1">
        <f t="array" ref="BK88">INDEX('Index Performance'!$B$5:$XFD$1048576,-1+MATCH($AM88,'Index Performance'!$A$4:$A$1048576, 0), MATCH(BK$4, 'Index Performance'!$B$5:$XFD$5, 0))</f>
        <v>-1.1476821819381033E-2</v>
      </c>
      <c r="BL88" s="437" t="str" cm="1">
        <f t="array" ref="BL88">INDEX('Index Performance'!$B$5:$XFD$1048576,-1+MATCH($AM88,'Index Performance'!$A$4:$A$1048576, 0), MATCH(BL$4, 'Index Performance'!$B$5:$XFD$5, 0))</f>
        <v/>
      </c>
      <c r="BM88" s="437" t="str" cm="1">
        <f t="array" ref="BM88">INDEX('Index Performance'!$B$5:$XFD$1048576,-1+MATCH($AM88,'Index Performance'!$A$4:$A$1048576, 0), MATCH(BM$4, 'Index Performance'!$B$5:$XFD$5, 0))</f>
        <v/>
      </c>
      <c r="BN88" s="437" t="str" cm="1">
        <f t="array" ref="BN88">INDEX('Index Performance'!$B$5:$XFD$1048576,-1+MATCH($AM88,'Index Performance'!$A$4:$A$1048576, 0), MATCH(BN$4, 'Index Performance'!$B$5:$XFD$5, 0))</f>
        <v/>
      </c>
      <c r="BO88" s="437" t="str" cm="1">
        <f t="array" ref="BO88">INDEX('Index Performance'!$B$5:$XFD$1048576,-1+MATCH($AM88,'Index Performance'!$A$4:$A$1048576, 0), MATCH(BO$4, 'Index Performance'!$B$5:$XFD$5, 0))</f>
        <v/>
      </c>
      <c r="BP88" s="437" cm="1">
        <f t="array" ref="BP88">INDEX('Index Performance'!$B$5:$XFD$1048576,-1+MATCH($AM88,'Index Performance'!$A$4:$A$1048576, 0), MATCH(BP$4, 'Index Performance'!$B$5:$XFD$5, 0))</f>
        <v>-2.2190194824339926E-2</v>
      </c>
      <c r="BQ88" s="437" cm="1">
        <f t="array" ref="BQ88">INDEX('Index Performance'!$B$5:$XFD$1048576,-1+MATCH($AM88,'Index Performance'!$A$4:$A$1048576, 0), MATCH(BQ$4, 'Index Performance'!$B$5:$XFD$5, 0))</f>
        <v>-2.6711022984953425E-2</v>
      </c>
      <c r="BR88" s="437" cm="1">
        <f t="array" ref="BR88">INDEX('Index Performance'!$B$5:$XFD$1048576,-1+MATCH($AM88,'Index Performance'!$A$4:$A$1048576, 0), MATCH(BR$4, 'Index Performance'!$B$5:$XFD$5, 0))</f>
        <v>-5.2607393205705844E-4</v>
      </c>
      <c r="BS88" s="437" cm="1">
        <f t="array" ref="BS88">INDEX('Index Performance'!$B$5:$XFD$1048576,-1+MATCH($AM88,'Index Performance'!$A$4:$A$1048576, 0), MATCH(BS$4, 'Index Performance'!$B$5:$XFD$5, 0))</f>
        <v>-5.569816893706403E-2</v>
      </c>
      <c r="BT88" s="437" cm="1">
        <f t="array" ref="BT88">INDEX('Index Performance'!$B$5:$XFD$1048576,-1+MATCH($AM88,'Index Performance'!$A$4:$A$1048576, 0), MATCH(BT$4, 'Index Performance'!$B$5:$XFD$5, 0))</f>
        <v>-3.270966897815919E-4</v>
      </c>
      <c r="BU88" s="437" cm="1">
        <f t="array" ref="BU88">INDEX('Index Performance'!$B$5:$XFD$1048576,-1+MATCH($AM88,'Index Performance'!$A$4:$A$1048576, 0), MATCH(BU$4, 'Index Performance'!$B$5:$XFD$5, 0))</f>
        <v>-3.1998537209720901E-4</v>
      </c>
      <c r="BV88" s="437"/>
      <c r="BW88" s="440">
        <f t="shared" si="29"/>
        <v>40877</v>
      </c>
      <c r="BX88" s="435">
        <f t="shared" si="32"/>
        <v>-5.9082889865432727E-3</v>
      </c>
      <c r="BY88" s="443">
        <f t="shared" si="33"/>
        <v>-5.4794520547945207E-5</v>
      </c>
      <c r="BZ88" s="438">
        <f t="shared" si="30"/>
        <v>-7.541114666272053E-3</v>
      </c>
      <c r="CA88" s="462">
        <v>-1.0896507735679069E-2</v>
      </c>
      <c r="CB88" s="444">
        <f t="shared" si="34"/>
        <v>1.6328256797287803E-3</v>
      </c>
      <c r="CD88" s="440">
        <f t="shared" si="35"/>
        <v>40877</v>
      </c>
      <c r="CE88" s="435">
        <f t="shared" si="36"/>
        <v>-7.0767965396642029E-3</v>
      </c>
      <c r="CF88" s="443">
        <f t="shared" si="37"/>
        <v>-5.4794520547945207E-5</v>
      </c>
      <c r="CG88" s="438">
        <f t="shared" si="38"/>
        <v>-8.7077029104212222E-3</v>
      </c>
      <c r="CH88" s="438"/>
      <c r="CI88" s="444">
        <f t="shared" si="39"/>
        <v>1.6309063707570194E-3</v>
      </c>
      <c r="CK88" s="440">
        <f t="shared" si="40"/>
        <v>40877</v>
      </c>
      <c r="CL88" s="459">
        <f t="shared" si="41"/>
        <v>-1.0440501512226412E-2</v>
      </c>
      <c r="CM88" s="443">
        <f t="shared" si="42"/>
        <v>-5.4794520547945207E-5</v>
      </c>
      <c r="CN88" s="438">
        <f t="shared" si="43"/>
        <v>-1.2065882895904934E-2</v>
      </c>
      <c r="CO88" s="441" t="s">
        <v>0</v>
      </c>
      <c r="CP88" s="444">
        <f t="shared" si="44"/>
        <v>1.6253813836785216E-3</v>
      </c>
      <c r="CR88" s="440">
        <f t="shared" si="31"/>
        <v>40877</v>
      </c>
      <c r="CS88" s="459">
        <f t="shared" si="45"/>
        <v>-1.4394868538203653E-2</v>
      </c>
      <c r="CT88" s="443">
        <f t="shared" si="46"/>
        <v>-5.4794520547945207E-5</v>
      </c>
      <c r="CU88" s="438">
        <f t="shared" si="47"/>
        <v>-1.6013754754529264E-2</v>
      </c>
      <c r="CV88" s="441" t="s">
        <v>0</v>
      </c>
      <c r="CW88" s="444">
        <f t="shared" si="48"/>
        <v>1.6188862163256101E-3</v>
      </c>
      <c r="CZ88" s="435">
        <f>_xlfn.XLOOKUP($A88,'Index Performance'!$A$21:$A$500,'Index Performance'!$AP$21:$AP$500,"---",FALSE)</f>
        <v>4.3520973800181828E-4</v>
      </c>
      <c r="DA88" s="435">
        <f>_xlfn.XLOOKUP($A88,'Index Performance'!$A$21:$A$500,'Index Performance'!$B$21:$B$500,"---",FALSE)</f>
        <v>-5.4268700000000003E-3</v>
      </c>
      <c r="DB88" s="435">
        <f>_xlfn.XLOOKUP($A88,'Index Performance'!$A$21:$A$500,'Index Performance'!$Q$21:$Q$500,"---",FALSE)</f>
        <v>-2.9940630000000003E-2</v>
      </c>
      <c r="DC88" s="435">
        <f>_xlfn.XLOOKUP($A88,'Index Performance'!$A$21:$A$500,'Index Performance'!$W$21:$W$500,"---",FALSE)</f>
        <v>-8.6546110764073036E-3</v>
      </c>
    </row>
    <row r="89" spans="1:107">
      <c r="A89" s="436">
        <v>40908</v>
      </c>
      <c r="B89" s="435">
        <v>1.9999999997826642E-2</v>
      </c>
      <c r="C89" s="437">
        <v>0.12999999997710379</v>
      </c>
      <c r="D89" s="437">
        <v>9.9999999996791558E-2</v>
      </c>
      <c r="E89" s="437">
        <v>1.499999999718306E-2</v>
      </c>
      <c r="F89" s="437">
        <v>0</v>
      </c>
      <c r="G89" s="437">
        <v>4.9999999987242819E-3</v>
      </c>
      <c r="H89" s="437">
        <v>4.9999999973013966E-3</v>
      </c>
      <c r="I89" s="437">
        <v>4.9999999970547224E-3</v>
      </c>
      <c r="J89" s="437">
        <v>2.0000000000919619E-2</v>
      </c>
      <c r="K89" s="437">
        <v>0</v>
      </c>
      <c r="L89" s="437">
        <v>4.8554161264516877E-13</v>
      </c>
      <c r="M89" s="437">
        <v>0</v>
      </c>
      <c r="N89" s="437">
        <v>0</v>
      </c>
      <c r="O89" s="437">
        <v>0</v>
      </c>
      <c r="P89" s="437">
        <v>0.4500000000008606</v>
      </c>
      <c r="Q89" s="437">
        <v>7.4999999971400314E-3</v>
      </c>
      <c r="R89" s="437">
        <v>2.7499999724109211E-2</v>
      </c>
      <c r="S89" s="437">
        <v>4.9999999970567069E-3</v>
      </c>
      <c r="T89" s="437">
        <v>4.999999997048258E-3</v>
      </c>
      <c r="U89" s="437">
        <v>0</v>
      </c>
      <c r="V89" s="437">
        <v>0</v>
      </c>
      <c r="W89" s="437">
        <v>1.061314573278925E-12</v>
      </c>
      <c r="X89" s="437">
        <v>0</v>
      </c>
      <c r="Y89" s="437">
        <v>5.0000000356283998E-2</v>
      </c>
      <c r="Z89" s="437">
        <v>8.4999999998502107E-2</v>
      </c>
      <c r="AA89" s="437">
        <v>9.9999999953575437E-3</v>
      </c>
      <c r="AB89" s="437">
        <v>0</v>
      </c>
      <c r="AC89" s="437">
        <v>0</v>
      </c>
      <c r="AD89" s="437">
        <v>0</v>
      </c>
      <c r="AE89" s="437">
        <v>0</v>
      </c>
      <c r="AF89" s="437">
        <v>1.5088988366868879E-13</v>
      </c>
      <c r="AG89" s="437">
        <v>-2.9054758599045272E-11</v>
      </c>
      <c r="AH89" s="437">
        <v>9.999999995718465E-3</v>
      </c>
      <c r="AI89" s="437">
        <v>5.0000000002375047E-2</v>
      </c>
      <c r="AJ89" s="426"/>
      <c r="AK89" s="438">
        <f t="shared" si="27"/>
        <v>1</v>
      </c>
      <c r="AL89" s="439"/>
      <c r="AM89" s="440">
        <f t="shared" si="28"/>
        <v>40908</v>
      </c>
      <c r="AN89" s="437" cm="1">
        <f t="array" ref="AN89">INDEX('Index Performance'!$B$5:$XFD$1048576,-1+MATCH($AM89,'Index Performance'!$A$4:$A$1048576, 0), MATCH(AN$4, 'Index Performance'!$B$5:$XFD$5, 0))</f>
        <v>2.0486490000000003E-2</v>
      </c>
      <c r="AO89" s="437" cm="1">
        <f t="array" ref="AO89">INDEX('Index Performance'!$B$5:$XFD$1048576,-1+MATCH($AM89,'Index Performance'!$A$4:$A$1048576, 0), MATCH(AO$4, 'Index Performance'!$B$5:$XFD$5, 0))</f>
        <v>9.6616189999999998E-3</v>
      </c>
      <c r="AP89" s="437" cm="1">
        <f t="array" ref="AP89">INDEX('Index Performance'!$B$5:$XFD$1048576,-1+MATCH($AM89,'Index Performance'!$A$4:$A$1048576, 0), MATCH(AP$4, 'Index Performance'!$B$5:$XFD$5, 0))</f>
        <v>3.6520039999999996E-4</v>
      </c>
      <c r="AQ89" s="437" cm="1">
        <f t="array" ref="AQ89">INDEX('Index Performance'!$B$5:$XFD$1048576,-1+MATCH($AM89,'Index Performance'!$A$4:$A$1048576, 0), MATCH(AQ$4, 'Index Performance'!$B$5:$XFD$5, 0))</f>
        <v>2.5090386019303024E-2</v>
      </c>
      <c r="AR89" s="437" cm="1">
        <f t="array" ref="AR89">INDEX('Index Performance'!$B$5:$XFD$1048576,-1+MATCH($AM89,'Index Performance'!$A$4:$A$1048576, 0), MATCH(AR$4, 'Index Performance'!$B$5:$XFD$5, 0))</f>
        <v>1.4366250000000001E-2</v>
      </c>
      <c r="AS89" s="437" cm="1">
        <f t="array" ref="AS89">INDEX('Index Performance'!$B$5:$XFD$1048576,-1+MATCH($AM89,'Index Performance'!$A$4:$A$1048576, 0), MATCH(AS$4, 'Index Performance'!$B$5:$XFD$5, 0))</f>
        <v>1.2585451469740772E-2</v>
      </c>
      <c r="AT89" s="437" cm="1">
        <f t="array" ref="AT89">INDEX('Index Performance'!$B$5:$XFD$1048576,-1+MATCH($AM89,'Index Performance'!$A$4:$A$1048576, 0), MATCH(AT$4, 'Index Performance'!$B$5:$XFD$5, 0))</f>
        <v>1.6962419999999999E-2</v>
      </c>
      <c r="AU89" s="437" cm="1">
        <f t="array" ref="AU89">INDEX('Index Performance'!$B$5:$XFD$1048576,-1+MATCH($AM89,'Index Performance'!$A$4:$A$1048576, 0), MATCH(AU$4, 'Index Performance'!$B$5:$XFD$5, 0))</f>
        <v>-1.1819151454674603E-2</v>
      </c>
      <c r="AV89" s="437" cm="1">
        <f t="array" ref="AV89">INDEX('Index Performance'!$B$5:$XFD$1048576,-1+MATCH($AM89,'Index Performance'!$A$4:$A$1048576, 0), MATCH(AV$4, 'Index Performance'!$B$5:$XFD$5, 0))</f>
        <v>7.3037127206330155E-3</v>
      </c>
      <c r="AW89" s="437" cm="1">
        <f t="array" ref="AW89">INDEX('Index Performance'!$B$5:$XFD$1048576,-1+MATCH($AM89,'Index Performance'!$A$4:$A$1048576, 0), MATCH(AW$4, 'Index Performance'!$B$5:$XFD$5, 0))</f>
        <v>7.0544829999046321E-3</v>
      </c>
      <c r="AX89" s="437" cm="1">
        <f t="array" ref="AX89">INDEX('Index Performance'!$B$5:$XFD$1048576,-1+MATCH($AM89,'Index Performance'!$A$4:$A$1048576, 0), MATCH(AX$4, 'Index Performance'!$B$5:$XFD$5, 0))</f>
        <v>1.0007249570000987E-2</v>
      </c>
      <c r="AY89" s="437" cm="1">
        <f t="array" ref="AY89">INDEX('Index Performance'!$B$5:$XFD$1048576,-1+MATCH($AM89,'Index Performance'!$A$4:$A$1048576, 0), MATCH(AY$4, 'Index Performance'!$B$5:$XFD$5, 0))</f>
        <v>2.6122777190962232E-2</v>
      </c>
      <c r="AZ89" s="437" cm="1">
        <f t="array" ref="AZ89">INDEX('Index Performance'!$B$5:$XFD$1048576,-1+MATCH($AM89,'Index Performance'!$A$4:$A$1048576, 0), MATCH(AZ$4, 'Index Performance'!$B$5:$XFD$5, 0))</f>
        <v>-9.5767165614002447E-4</v>
      </c>
      <c r="BA89" s="437" cm="1">
        <f t="array" ref="BA89">INDEX('Index Performance'!$B$5:$XFD$1048576,-1+MATCH($AM89,'Index Performance'!$A$4:$A$1048576, 0), MATCH(BA$4, 'Index Performance'!$B$5:$XFD$5, 0))</f>
        <v>-2.0173959999999999E-3</v>
      </c>
      <c r="BB89" s="437" cm="1">
        <f t="array" ref="BB89">INDEX('Index Performance'!$B$5:$XFD$1048576,-1+MATCH($AM89,'Index Performance'!$A$4:$A$1048576, 0), MATCH(BB$4, 'Index Performance'!$B$5:$XFD$5, 0))</f>
        <v>8.9295090000000004E-3</v>
      </c>
      <c r="BC89" s="437" cm="1">
        <f t="array" ref="BC89">INDEX('Index Performance'!$B$5:$XFD$1048576,-1+MATCH($AM89,'Index Performance'!$A$4:$A$1048576, 0), MATCH(BC$4, 'Index Performance'!$B$5:$XFD$5, 0))</f>
        <v>-1.5450189999999999E-2</v>
      </c>
      <c r="BD89" s="437" cm="1">
        <f t="array" ref="BD89">INDEX('Index Performance'!$B$5:$XFD$1048576,-1+MATCH($AM89,'Index Performance'!$A$4:$A$1048576, 0), MATCH(BD$4, 'Index Performance'!$B$5:$XFD$5, 0))</f>
        <v>8.282289E-3</v>
      </c>
      <c r="BE89" s="437" cm="1">
        <f t="array" ref="BE89">INDEX('Index Performance'!$B$5:$XFD$1048576,-1+MATCH($AM89,'Index Performance'!$A$4:$A$1048576, 0), MATCH(BE$4, 'Index Performance'!$B$5:$XFD$5, 0))</f>
        <v>3.0160857908856364E-4</v>
      </c>
      <c r="BF89" s="437" cm="1">
        <f t="array" ref="BF89">INDEX('Index Performance'!$B$5:$XFD$1048576,-1+MATCH($AM89,'Index Performance'!$A$4:$A$1048576, 0), MATCH(BF$4, 'Index Performance'!$B$5:$XFD$5, 0))</f>
        <v>-3.7992449999999997E-2</v>
      </c>
      <c r="BG89" s="437" cm="1">
        <f t="array" ref="BG89">INDEX('Index Performance'!$B$5:$XFD$1048576,-1+MATCH($AM89,'Index Performance'!$A$4:$A$1048576, 0), MATCH(BG$4, 'Index Performance'!$B$5:$XFD$5, 0))</f>
        <v>-4.2241586689500954E-3</v>
      </c>
      <c r="BH89" s="437" cm="1">
        <f t="array" ref="BH89">INDEX('Index Performance'!$B$5:$XFD$1048576,-1+MATCH($AM89,'Index Performance'!$A$4:$A$1048576, 0), MATCH(BH$4, 'Index Performance'!$B$5:$XFD$5, 0))</f>
        <v>-8.5139740765296512E-3</v>
      </c>
      <c r="BI89" s="437" cm="1">
        <f t="array" ref="BI89">INDEX('Index Performance'!$B$5:$XFD$1048576,-1+MATCH($AM89,'Index Performance'!$A$4:$A$1048576, 0), MATCH(BI$4, 'Index Performance'!$B$5:$XFD$5, 0))</f>
        <v>-5.6357033865945816E-3</v>
      </c>
      <c r="BJ89" s="437" cm="1">
        <f t="array" ref="BJ89">INDEX('Index Performance'!$B$5:$XFD$1048576,-1+MATCH($AM89,'Index Performance'!$A$4:$A$1048576, 0), MATCH(BJ$4, 'Index Performance'!$B$5:$XFD$5, 0))</f>
        <v>-2.7981811822315183E-3</v>
      </c>
      <c r="BK89" s="437" cm="1">
        <f t="array" ref="BK89">INDEX('Index Performance'!$B$5:$XFD$1048576,-1+MATCH($AM89,'Index Performance'!$A$4:$A$1048576, 0), MATCH(BK$4, 'Index Performance'!$B$5:$XFD$5, 0))</f>
        <v>1.0842570665257067E-3</v>
      </c>
      <c r="BL89" s="437" cm="1">
        <f t="array" ref="BL89">INDEX('Index Performance'!$B$5:$XFD$1048576,-1+MATCH($AM89,'Index Performance'!$A$4:$A$1048576, 0), MATCH(BL$4, 'Index Performance'!$B$5:$XFD$5, 0))</f>
        <v>3.2349999999999997E-2</v>
      </c>
      <c r="BM89" s="437" cm="1">
        <f t="array" ref="BM89">INDEX('Index Performance'!$B$5:$XFD$1048576,-1+MATCH($AM89,'Index Performance'!$A$4:$A$1048576, 0), MATCH(BM$4, 'Index Performance'!$B$5:$XFD$5, 0))</f>
        <v>2.3774E-2</v>
      </c>
      <c r="BN89" s="437" cm="1">
        <f t="array" ref="BN89">INDEX('Index Performance'!$B$5:$XFD$1048576,-1+MATCH($AM89,'Index Performance'!$A$4:$A$1048576, 0), MATCH(BN$4, 'Index Performance'!$B$5:$XFD$5, 0))</f>
        <v>1.6997000000000002E-2</v>
      </c>
      <c r="BO89" s="437" cm="1">
        <f t="array" ref="BO89">INDEX('Index Performance'!$B$5:$XFD$1048576,-1+MATCH($AM89,'Index Performance'!$A$4:$A$1048576, 0), MATCH(BO$4, 'Index Performance'!$B$5:$XFD$5, 0))</f>
        <v>2.5295000000000002E-2</v>
      </c>
      <c r="BP89" s="437" cm="1">
        <f t="array" ref="BP89">INDEX('Index Performance'!$B$5:$XFD$1048576,-1+MATCH($AM89,'Index Performance'!$A$4:$A$1048576, 0), MATCH(BP$4, 'Index Performance'!$B$5:$XFD$5, 0))</f>
        <v>-3.7479116915664301E-2</v>
      </c>
      <c r="BQ89" s="437" cm="1">
        <f t="array" ref="BQ89">INDEX('Index Performance'!$B$5:$XFD$1048576,-1+MATCH($AM89,'Index Performance'!$A$4:$A$1048576, 0), MATCH(BQ$4, 'Index Performance'!$B$5:$XFD$5, 0))</f>
        <v>-2.1196736109376668E-2</v>
      </c>
      <c r="BR89" s="437" cm="1">
        <f t="array" ref="BR89">INDEX('Index Performance'!$B$5:$XFD$1048576,-1+MATCH($AM89,'Index Performance'!$A$4:$A$1048576, 0), MATCH(BR$4, 'Index Performance'!$B$5:$XFD$5, 0))</f>
        <v>-0.11445005030478772</v>
      </c>
      <c r="BS89" s="437" cm="1">
        <f t="array" ref="BS89">INDEX('Index Performance'!$B$5:$XFD$1048576,-1+MATCH($AM89,'Index Performance'!$A$4:$A$1048576, 0), MATCH(BS$4, 'Index Performance'!$B$5:$XFD$5, 0))</f>
        <v>9.4205304120098532E-3</v>
      </c>
      <c r="BT89" s="437" cm="1">
        <f t="array" ref="BT89">INDEX('Index Performance'!$B$5:$XFD$1048576,-1+MATCH($AM89,'Index Performance'!$A$4:$A$1048576, 0), MATCH(BT$4, 'Index Performance'!$B$5:$XFD$5, 0))</f>
        <v>-4.5808520384782447E-4</v>
      </c>
      <c r="BU89" s="437" cm="1">
        <f t="array" ref="BU89">INDEX('Index Performance'!$B$5:$XFD$1048576,-1+MATCH($AM89,'Index Performance'!$A$4:$A$1048576, 0), MATCH(BU$4, 'Index Performance'!$B$5:$XFD$5, 0))</f>
        <v>1.7833462892680174E-3</v>
      </c>
      <c r="BV89" s="437"/>
      <c r="BW89" s="440">
        <f t="shared" si="29"/>
        <v>40908</v>
      </c>
      <c r="BX89" s="435">
        <f t="shared" si="32"/>
        <v>1.0728163805067231E-2</v>
      </c>
      <c r="BY89" s="443">
        <f t="shared" si="33"/>
        <v>-5.4794520547945207E-5</v>
      </c>
      <c r="BZ89" s="438">
        <f t="shared" si="30"/>
        <v>9.012720850893885E-3</v>
      </c>
      <c r="CA89" s="462">
        <v>9.9336267106779896E-3</v>
      </c>
      <c r="CB89" s="444">
        <f t="shared" si="34"/>
        <v>1.7154429541733456E-3</v>
      </c>
      <c r="CD89" s="440">
        <f t="shared" si="35"/>
        <v>40908</v>
      </c>
      <c r="CE89" s="435">
        <f t="shared" si="36"/>
        <v>1.4755171242366802E-3</v>
      </c>
      <c r="CF89" s="443">
        <f t="shared" si="37"/>
        <v>-5.4794520547945207E-5</v>
      </c>
      <c r="CG89" s="438">
        <f t="shared" si="38"/>
        <v>-2.2422191653581613E-4</v>
      </c>
      <c r="CH89" s="438"/>
      <c r="CI89" s="444">
        <f t="shared" si="39"/>
        <v>1.6997390407724963E-3</v>
      </c>
      <c r="CK89" s="440">
        <f t="shared" si="40"/>
        <v>40908</v>
      </c>
      <c r="CL89" s="459">
        <f t="shared" si="41"/>
        <v>1.2814671379074926E-2</v>
      </c>
      <c r="CM89" s="443">
        <f t="shared" si="42"/>
        <v>-5.4794520547945207E-5</v>
      </c>
      <c r="CN89" s="438">
        <f t="shared" si="43"/>
        <v>1.1095687131758014E-2</v>
      </c>
      <c r="CO89" s="441" t="s">
        <v>0</v>
      </c>
      <c r="CP89" s="444">
        <f t="shared" si="44"/>
        <v>1.7189842473169115E-3</v>
      </c>
      <c r="CR89" s="440">
        <f t="shared" si="31"/>
        <v>40908</v>
      </c>
      <c r="CS89" s="459">
        <f t="shared" si="45"/>
        <v>3.2464786552495245E-4</v>
      </c>
      <c r="CT89" s="443">
        <f t="shared" si="46"/>
        <v>-5.4794520547945207E-5</v>
      </c>
      <c r="CU89" s="438">
        <f t="shared" si="47"/>
        <v>-1.3731378799582972E-3</v>
      </c>
      <c r="CV89" s="441" t="s">
        <v>0</v>
      </c>
      <c r="CW89" s="444">
        <f t="shared" si="48"/>
        <v>1.6977857454832496E-3</v>
      </c>
      <c r="CZ89" s="435">
        <f>_xlfn.XLOOKUP($A89,'Index Performance'!$A$21:$A$500,'Index Performance'!$AP$21:$AP$500,"---",FALSE)</f>
        <v>7.153446267127439E-4</v>
      </c>
      <c r="DA89" s="435">
        <f>_xlfn.XLOOKUP($A89,'Index Performance'!$A$21:$A$500,'Index Performance'!$B$21:$B$500,"---",FALSE)</f>
        <v>1.5209729999999999E-2</v>
      </c>
      <c r="DB89" s="435">
        <f>_xlfn.XLOOKUP($A89,'Index Performance'!$A$21:$A$500,'Index Performance'!$Q$21:$Q$500,"---",FALSE)</f>
        <v>-2.0173959999999999E-3</v>
      </c>
      <c r="DC89" s="435">
        <f>_xlfn.XLOOKUP($A89,'Index Performance'!$A$21:$A$500,'Index Performance'!$W$21:$W$500,"---",FALSE)</f>
        <v>-4.2241586689500954E-3</v>
      </c>
    </row>
    <row r="90" spans="1:107">
      <c r="A90" s="436">
        <v>40939</v>
      </c>
      <c r="B90" s="435">
        <v>1.9999999999955789E-2</v>
      </c>
      <c r="C90" s="437">
        <v>0.1124999996547936</v>
      </c>
      <c r="D90" s="437">
        <v>0.1000000000003597</v>
      </c>
      <c r="E90" s="437">
        <v>1.499999999977833E-2</v>
      </c>
      <c r="F90" s="437">
        <v>3.2755293956546891E-13</v>
      </c>
      <c r="G90" s="437">
        <v>5.0000000003522314E-3</v>
      </c>
      <c r="H90" s="437">
        <v>5.0000000001701001E-3</v>
      </c>
      <c r="I90" s="437">
        <v>4.9999999994226659E-3</v>
      </c>
      <c r="J90" s="437">
        <v>1.9999999999754381E-2</v>
      </c>
      <c r="K90" s="437">
        <v>0</v>
      </c>
      <c r="L90" s="437">
        <v>0</v>
      </c>
      <c r="M90" s="437">
        <v>0</v>
      </c>
      <c r="N90" s="437">
        <v>0</v>
      </c>
      <c r="O90" s="437">
        <v>1.7294830601842809E-13</v>
      </c>
      <c r="P90" s="437">
        <v>0.45000000000054807</v>
      </c>
      <c r="Q90" s="437">
        <v>7.4999999994138627E-3</v>
      </c>
      <c r="R90" s="437">
        <v>4.500000000029749E-2</v>
      </c>
      <c r="S90" s="437">
        <v>4.9999999994349573E-3</v>
      </c>
      <c r="T90" s="437">
        <v>4.9999999994004346E-3</v>
      </c>
      <c r="U90" s="437">
        <v>0</v>
      </c>
      <c r="V90" s="437">
        <v>0</v>
      </c>
      <c r="W90" s="437">
        <v>9.9034316664714998E-13</v>
      </c>
      <c r="X90" s="437">
        <v>0</v>
      </c>
      <c r="Y90" s="437">
        <v>5.000000035671115E-2</v>
      </c>
      <c r="Z90" s="437">
        <v>8.4999999998286793E-2</v>
      </c>
      <c r="AA90" s="437">
        <v>9.9999999948338966E-3</v>
      </c>
      <c r="AB90" s="437">
        <v>0</v>
      </c>
      <c r="AC90" s="437">
        <v>0</v>
      </c>
      <c r="AD90" s="437">
        <v>0</v>
      </c>
      <c r="AE90" s="437">
        <v>0</v>
      </c>
      <c r="AF90" s="437">
        <v>4.0481286016945332E-12</v>
      </c>
      <c r="AG90" s="437">
        <v>-5.0044413058003556E-12</v>
      </c>
      <c r="AH90" s="437">
        <v>9.9999999953817465E-3</v>
      </c>
      <c r="AI90" s="437">
        <v>5.0000000000570227E-2</v>
      </c>
      <c r="AJ90" s="426"/>
      <c r="AK90" s="438">
        <f t="shared" si="27"/>
        <v>1</v>
      </c>
      <c r="AL90" s="439"/>
      <c r="AM90" s="440">
        <f t="shared" si="28"/>
        <v>40939</v>
      </c>
      <c r="AN90" s="437" cm="1">
        <f t="array" ref="AN90">INDEX('Index Performance'!$B$5:$XFD$1048576,-1+MATCH($AM90,'Index Performance'!$A$4:$A$1048576, 0), MATCH(AN$4, 'Index Performance'!$B$5:$XFD$5, 0))</f>
        <v>2.3012640000000001E-2</v>
      </c>
      <c r="AO90" s="437" cm="1">
        <f t="array" ref="AO90">INDEX('Index Performance'!$B$5:$XFD$1048576,-1+MATCH($AM90,'Index Performance'!$A$4:$A$1048576, 0), MATCH(AO$4, 'Index Performance'!$B$5:$XFD$5, 0))</f>
        <v>4.2288100000000004E-3</v>
      </c>
      <c r="AP90" s="437" cm="1">
        <f t="array" ref="AP90">INDEX('Index Performance'!$B$5:$XFD$1048576,-1+MATCH($AM90,'Index Performance'!$A$4:$A$1048576, 0), MATCH(AP$4, 'Index Performance'!$B$5:$XFD$5, 0))</f>
        <v>2.2932389999999997E-2</v>
      </c>
      <c r="AQ90" s="437" cm="1">
        <f t="array" ref="AQ90">INDEX('Index Performance'!$B$5:$XFD$1048576,-1+MATCH($AM90,'Index Performance'!$A$4:$A$1048576, 0), MATCH(AQ$4, 'Index Performance'!$B$5:$XFD$5, 0))</f>
        <v>3.5732271524864689E-2</v>
      </c>
      <c r="AR90" s="437" cm="1">
        <f t="array" ref="AR90">INDEX('Index Performance'!$B$5:$XFD$1048576,-1+MATCH($AM90,'Index Performance'!$A$4:$A$1048576, 0), MATCH(AR$4, 'Index Performance'!$B$5:$XFD$5, 0))</f>
        <v>2.3425870000000001E-2</v>
      </c>
      <c r="AS90" s="437" cm="1">
        <f t="array" ref="AS90">INDEX('Index Performance'!$B$5:$XFD$1048576,-1+MATCH($AM90,'Index Performance'!$A$4:$A$1048576, 0), MATCH(AS$4, 'Index Performance'!$B$5:$XFD$5, 0))</f>
        <v>1.6677672068290628E-2</v>
      </c>
      <c r="AT90" s="437" cm="1">
        <f t="array" ref="AT90">INDEX('Index Performance'!$B$5:$XFD$1048576,-1+MATCH($AM90,'Index Performance'!$A$4:$A$1048576, 0), MATCH(AT$4, 'Index Performance'!$B$5:$XFD$5, 0))</f>
        <v>3.2749050000000002E-2</v>
      </c>
      <c r="AU90" s="437" cm="1">
        <f t="array" ref="AU90">INDEX('Index Performance'!$B$5:$XFD$1048576,-1+MATCH($AM90,'Index Performance'!$A$4:$A$1048576, 0), MATCH(AU$4, 'Index Performance'!$B$5:$XFD$5, 0))</f>
        <v>5.9501177246428449E-2</v>
      </c>
      <c r="AV90" s="437" cm="1">
        <f t="array" ref="AV90">INDEX('Index Performance'!$B$5:$XFD$1048576,-1+MATCH($AM90,'Index Performance'!$A$4:$A$1048576, 0), MATCH(AV$4, 'Index Performance'!$B$5:$XFD$5, 0))</f>
        <v>5.1158106747231091E-3</v>
      </c>
      <c r="AW90" s="437" cm="1">
        <f t="array" ref="AW90">INDEX('Index Performance'!$B$5:$XFD$1048576,-1+MATCH($AM90,'Index Performance'!$A$4:$A$1048576, 0), MATCH(AW$4, 'Index Performance'!$B$5:$XFD$5, 0))</f>
        <v>2.8917215154692588E-2</v>
      </c>
      <c r="AX90" s="437" cm="1">
        <f t="array" ref="AX90">INDEX('Index Performance'!$B$5:$XFD$1048576,-1+MATCH($AM90,'Index Performance'!$A$4:$A$1048576, 0), MATCH(AX$4, 'Index Performance'!$B$5:$XFD$5, 0))</f>
        <v>2.2138403726795541E-2</v>
      </c>
      <c r="AY90" s="437" cm="1">
        <f t="array" ref="AY90">INDEX('Index Performance'!$B$5:$XFD$1048576,-1+MATCH($AM90,'Index Performance'!$A$4:$A$1048576, 0), MATCH(AY$4, 'Index Performance'!$B$5:$XFD$5, 0))</f>
        <v>5.9198997147498433E-2</v>
      </c>
      <c r="AZ90" s="437" cm="1">
        <f t="array" ref="AZ90">INDEX('Index Performance'!$B$5:$XFD$1048576,-1+MATCH($AM90,'Index Performance'!$A$4:$A$1048576, 0), MATCH(AZ$4, 'Index Performance'!$B$5:$XFD$5, 0))</f>
        <v>4.9886965784673221E-2</v>
      </c>
      <c r="BA90" s="437" cm="1">
        <f t="array" ref="BA90">INDEX('Index Performance'!$B$5:$XFD$1048576,-1+MATCH($AM90,'Index Performance'!$A$4:$A$1048576, 0), MATCH(BA$4, 'Index Performance'!$B$5:$XFD$5, 0))</f>
        <v>5.8142969999999995E-2</v>
      </c>
      <c r="BB90" s="437" cm="1">
        <f t="array" ref="BB90">INDEX('Index Performance'!$B$5:$XFD$1048576,-1+MATCH($AM90,'Index Performance'!$A$4:$A$1048576, 0), MATCH(BB$4, 'Index Performance'!$B$5:$XFD$5, 0))</f>
        <v>4.6739930000000006E-2</v>
      </c>
      <c r="BC90" s="437" cm="1">
        <f t="array" ref="BC90">INDEX('Index Performance'!$B$5:$XFD$1048576,-1+MATCH($AM90,'Index Performance'!$A$4:$A$1048576, 0), MATCH(BC$4, 'Index Performance'!$B$5:$XFD$5, 0))</f>
        <v>4.686705E-2</v>
      </c>
      <c r="BD90" s="437" cm="1">
        <f t="array" ref="BD90">INDEX('Index Performance'!$B$5:$XFD$1048576,-1+MATCH($AM90,'Index Performance'!$A$4:$A$1048576, 0), MATCH(BD$4, 'Index Performance'!$B$5:$XFD$5, 0))</f>
        <v>4.5208169999999999E-2</v>
      </c>
      <c r="BE90" s="437" cm="1">
        <f t="array" ref="BE90">INDEX('Index Performance'!$B$5:$XFD$1048576,-1+MATCH($AM90,'Index Performance'!$A$4:$A$1048576, 0), MATCH(BE$4, 'Index Performance'!$B$5:$XFD$5, 0))</f>
        <v>0.10241549130624139</v>
      </c>
      <c r="BF90" s="437" cm="1">
        <f t="array" ref="BF90">INDEX('Index Performance'!$B$5:$XFD$1048576,-1+MATCH($AM90,'Index Performance'!$A$4:$A$1048576, 0), MATCH(BF$4, 'Index Performance'!$B$5:$XFD$5, 0))</f>
        <v>0.123736</v>
      </c>
      <c r="BG90" s="437" cm="1">
        <f t="array" ref="BG90">INDEX('Index Performance'!$B$5:$XFD$1048576,-1+MATCH($AM90,'Index Performance'!$A$4:$A$1048576, 0), MATCH(BG$4, 'Index Performance'!$B$5:$XFD$5, 0))</f>
        <v>1.7215300325772898E-2</v>
      </c>
      <c r="BH90" s="437" cm="1">
        <f t="array" ref="BH90">INDEX('Index Performance'!$B$5:$XFD$1048576,-1+MATCH($AM90,'Index Performance'!$A$4:$A$1048576, 0), MATCH(BH$4, 'Index Performance'!$B$5:$XFD$5, 0))</f>
        <v>2.0677571027611474E-2</v>
      </c>
      <c r="BI90" s="437" cm="1">
        <f t="array" ref="BI90">INDEX('Index Performance'!$B$5:$XFD$1048576,-1+MATCH($AM90,'Index Performance'!$A$4:$A$1048576, 0), MATCH(BI$4, 'Index Performance'!$B$5:$XFD$5, 0))</f>
        <v>2.7965683555875254E-2</v>
      </c>
      <c r="BJ90" s="437" cm="1">
        <f t="array" ref="BJ90">INDEX('Index Performance'!$B$5:$XFD$1048576,-1+MATCH($AM90,'Index Performance'!$A$4:$A$1048576, 0), MATCH(BJ$4, 'Index Performance'!$B$5:$XFD$5, 0))</f>
        <v>9.1161767972303132E-4</v>
      </c>
      <c r="BK90" s="437" cm="1">
        <f t="array" ref="BK90">INDEX('Index Performance'!$B$5:$XFD$1048576,-1+MATCH($AM90,'Index Performance'!$A$4:$A$1048576, 0), MATCH(BK$4, 'Index Performance'!$B$5:$XFD$5, 0))</f>
        <v>1.7243350607704988E-2</v>
      </c>
      <c r="BL90" s="437" t="str" cm="1">
        <f t="array" ref="BL90">INDEX('Index Performance'!$B$5:$XFD$1048576,-1+MATCH($AM90,'Index Performance'!$A$4:$A$1048576, 0), MATCH(BL$4, 'Index Performance'!$B$5:$XFD$5, 0))</f>
        <v/>
      </c>
      <c r="BM90" s="437" t="str" cm="1">
        <f t="array" ref="BM90">INDEX('Index Performance'!$B$5:$XFD$1048576,-1+MATCH($AM90,'Index Performance'!$A$4:$A$1048576, 0), MATCH(BM$4, 'Index Performance'!$B$5:$XFD$5, 0))</f>
        <v/>
      </c>
      <c r="BN90" s="437" t="str" cm="1">
        <f t="array" ref="BN90">INDEX('Index Performance'!$B$5:$XFD$1048576,-1+MATCH($AM90,'Index Performance'!$A$4:$A$1048576, 0), MATCH(BN$4, 'Index Performance'!$B$5:$XFD$5, 0))</f>
        <v/>
      </c>
      <c r="BO90" s="437" t="str" cm="1">
        <f t="array" ref="BO90">INDEX('Index Performance'!$B$5:$XFD$1048576,-1+MATCH($AM90,'Index Performance'!$A$4:$A$1048576, 0), MATCH(BO$4, 'Index Performance'!$B$5:$XFD$5, 0))</f>
        <v/>
      </c>
      <c r="BP90" s="437" cm="1">
        <f t="array" ref="BP90">INDEX('Index Performance'!$B$5:$XFD$1048576,-1+MATCH($AM90,'Index Performance'!$A$4:$A$1048576, 0), MATCH(BP$4, 'Index Performance'!$B$5:$XFD$5, 0))</f>
        <v>2.4728675455360172E-2</v>
      </c>
      <c r="BQ90" s="437" cm="1">
        <f t="array" ref="BQ90">INDEX('Index Performance'!$B$5:$XFD$1048576,-1+MATCH($AM90,'Index Performance'!$A$4:$A$1048576, 0), MATCH(BQ$4, 'Index Performance'!$B$5:$XFD$5, 0))</f>
        <v>8.6907391611805718E-3</v>
      </c>
      <c r="BR90" s="437" cm="1">
        <f t="array" ref="BR90">INDEX('Index Performance'!$B$5:$XFD$1048576,-1+MATCH($AM90,'Index Performance'!$A$4:$A$1048576, 0), MATCH(BR$4, 'Index Performance'!$B$5:$XFD$5, 0))</f>
        <v>0.12684547274928137</v>
      </c>
      <c r="BS90" s="437" cm="1">
        <f t="array" ref="BS90">INDEX('Index Performance'!$B$5:$XFD$1048576,-1+MATCH($AM90,'Index Performance'!$A$4:$A$1048576, 0), MATCH(BS$4, 'Index Performance'!$B$5:$XFD$5, 0))</f>
        <v>7.7609769644527704E-2</v>
      </c>
      <c r="BT90" s="437" cm="1">
        <f t="array" ref="BT90">INDEX('Index Performance'!$B$5:$XFD$1048576,-1+MATCH($AM90,'Index Performance'!$A$4:$A$1048576, 0), MATCH(BT$4, 'Index Performance'!$B$5:$XFD$5, 0))</f>
        <v>1.8331805682860747E-3</v>
      </c>
      <c r="BU90" s="437" cm="1">
        <f t="array" ref="BU90">INDEX('Index Performance'!$B$5:$XFD$1048576,-1+MATCH($AM90,'Index Performance'!$A$4:$A$1048576, 0), MATCH(BU$4, 'Index Performance'!$B$5:$XFD$5, 0))</f>
        <v>1.6432353478181838E-3</v>
      </c>
      <c r="BV90" s="437"/>
      <c r="BW90" s="440">
        <f t="shared" si="29"/>
        <v>40939</v>
      </c>
      <c r="BX90" s="435">
        <f t="shared" si="32"/>
        <v>2.9207291483041208E-2</v>
      </c>
      <c r="BY90" s="443">
        <f t="shared" si="33"/>
        <v>-5.4794520547945207E-5</v>
      </c>
      <c r="BZ90" s="438">
        <f t="shared" si="30"/>
        <v>2.7460485111374E-2</v>
      </c>
      <c r="CA90" s="462">
        <v>2.0427538736788261E-2</v>
      </c>
      <c r="CB90" s="444">
        <f t="shared" si="34"/>
        <v>1.7468063716672075E-3</v>
      </c>
      <c r="CD90" s="440">
        <f t="shared" si="35"/>
        <v>40939</v>
      </c>
      <c r="CE90" s="435">
        <f t="shared" si="36"/>
        <v>2.9976535215550926E-2</v>
      </c>
      <c r="CF90" s="443">
        <f t="shared" si="37"/>
        <v>-5.4794520547945207E-5</v>
      </c>
      <c r="CG90" s="438">
        <f t="shared" si="38"/>
        <v>2.8228423256695834E-2</v>
      </c>
      <c r="CH90" s="438"/>
      <c r="CI90" s="444">
        <f t="shared" si="39"/>
        <v>1.7481119588550927E-3</v>
      </c>
      <c r="CK90" s="440">
        <f t="shared" si="40"/>
        <v>40939</v>
      </c>
      <c r="CL90" s="459">
        <f t="shared" si="41"/>
        <v>2.3007045801651305E-2</v>
      </c>
      <c r="CM90" s="443">
        <f t="shared" si="42"/>
        <v>-5.4794520547945207E-5</v>
      </c>
      <c r="CN90" s="438">
        <f t="shared" si="43"/>
        <v>2.12707627023625E-2</v>
      </c>
      <c r="CO90" s="441" t="s">
        <v>0</v>
      </c>
      <c r="CP90" s="444">
        <f t="shared" si="44"/>
        <v>1.7362830992888045E-3</v>
      </c>
      <c r="CR90" s="440">
        <f t="shared" si="31"/>
        <v>40939</v>
      </c>
      <c r="CS90" s="459">
        <f t="shared" si="45"/>
        <v>2.8026801962886452E-2</v>
      </c>
      <c r="CT90" s="443">
        <f t="shared" si="46"/>
        <v>-5.4794520547945207E-5</v>
      </c>
      <c r="CU90" s="438">
        <f t="shared" si="47"/>
        <v>2.6281999159045055E-2</v>
      </c>
      <c r="CV90" s="441" t="s">
        <v>0</v>
      </c>
      <c r="CW90" s="444">
        <f t="shared" si="48"/>
        <v>1.7448028038413964E-3</v>
      </c>
      <c r="CZ90" s="435">
        <f>_xlfn.XLOOKUP($A90,'Index Performance'!$A$21:$A$500,'Index Performance'!$AP$21:$AP$500,"---",FALSE)</f>
        <v>9.9328771221296464E-4</v>
      </c>
      <c r="DA90" s="435">
        <f>_xlfn.XLOOKUP($A90,'Index Performance'!$A$21:$A$500,'Index Performance'!$B$21:$B$500,"---",FALSE)</f>
        <v>9.8813040000000005E-3</v>
      </c>
      <c r="DB90" s="435">
        <f>_xlfn.XLOOKUP($A90,'Index Performance'!$A$21:$A$500,'Index Performance'!$Q$21:$Q$500,"---",FALSE)</f>
        <v>5.8142969999999995E-2</v>
      </c>
      <c r="DC90" s="435">
        <f>_xlfn.XLOOKUP($A90,'Index Performance'!$A$21:$A$500,'Index Performance'!$W$21:$W$500,"---",FALSE)</f>
        <v>1.7215300325772898E-2</v>
      </c>
    </row>
    <row r="91" spans="1:107">
      <c r="A91" s="436">
        <v>40968</v>
      </c>
      <c r="B91" s="435">
        <v>2.000000000050452E-2</v>
      </c>
      <c r="C91" s="437">
        <v>5.7763263997404453E-2</v>
      </c>
      <c r="D91" s="437">
        <v>9.9999999978031065E-2</v>
      </c>
      <c r="E91" s="437">
        <v>1.500000000041856E-2</v>
      </c>
      <c r="F91" s="437">
        <v>4.8167978865682188E-13</v>
      </c>
      <c r="G91" s="437">
        <v>5.0000000009961954E-3</v>
      </c>
      <c r="H91" s="437">
        <v>5.9736735660987299E-2</v>
      </c>
      <c r="I91" s="437">
        <v>4.9999999978893621E-3</v>
      </c>
      <c r="J91" s="437">
        <v>2.000000000088761E-2</v>
      </c>
      <c r="K91" s="437">
        <v>6.0504886807095771E-13</v>
      </c>
      <c r="L91" s="437">
        <v>2.3472502372016558E-12</v>
      </c>
      <c r="M91" s="437">
        <v>0</v>
      </c>
      <c r="N91" s="437">
        <v>0</v>
      </c>
      <c r="O91" s="437">
        <v>2.8787010047578962E-13</v>
      </c>
      <c r="P91" s="437">
        <v>0.4500000000008828</v>
      </c>
      <c r="Q91" s="437">
        <v>7.4999999973990976E-3</v>
      </c>
      <c r="R91" s="437">
        <v>4.499999999951803E-2</v>
      </c>
      <c r="S91" s="437">
        <v>4.9999999970922583E-3</v>
      </c>
      <c r="T91" s="437">
        <v>4.9999999967061514E-3</v>
      </c>
      <c r="U91" s="437">
        <v>2.096781130220536E-13</v>
      </c>
      <c r="V91" s="437">
        <v>0</v>
      </c>
      <c r="W91" s="437">
        <v>1.2531557269571821E-12</v>
      </c>
      <c r="X91" s="437">
        <v>8.3528333721464267E-14</v>
      </c>
      <c r="Y91" s="437">
        <v>5.0000000356735838E-2</v>
      </c>
      <c r="Z91" s="437">
        <v>8.4999999998082582E-2</v>
      </c>
      <c r="AA91" s="437">
        <v>9.9999999937915984E-3</v>
      </c>
      <c r="AB91" s="437">
        <v>0</v>
      </c>
      <c r="AC91" s="437">
        <v>0</v>
      </c>
      <c r="AD91" s="437">
        <v>0</v>
      </c>
      <c r="AE91" s="437">
        <v>0</v>
      </c>
      <c r="AF91" s="437">
        <v>2.232478639421868E-11</v>
      </c>
      <c r="AG91" s="437">
        <v>-6.1221606225557584E-13</v>
      </c>
      <c r="AH91" s="437">
        <v>9.9999999947994293E-3</v>
      </c>
      <c r="AI91" s="437">
        <v>5.0000000000892303E-2</v>
      </c>
      <c r="AJ91" s="426"/>
      <c r="AK91" s="438">
        <f t="shared" si="27"/>
        <v>1</v>
      </c>
      <c r="AL91" s="439"/>
      <c r="AM91" s="440">
        <f t="shared" si="28"/>
        <v>40968</v>
      </c>
      <c r="AN91" s="437" cm="1">
        <f t="array" ref="AN91">INDEX('Index Performance'!$B$5:$XFD$1048576,-1+MATCH($AM91,'Index Performance'!$A$4:$A$1048576, 0), MATCH(AN$4, 'Index Performance'!$B$5:$XFD$5, 0))</f>
        <v>1.1042680000000001E-2</v>
      </c>
      <c r="AO91" s="437" cm="1">
        <f t="array" ref="AO91">INDEX('Index Performance'!$B$5:$XFD$1048576,-1+MATCH($AM91,'Index Performance'!$A$4:$A$1048576, 0), MATCH(AO$4, 'Index Performance'!$B$5:$XFD$5, 0))</f>
        <v>-7.123285E-3</v>
      </c>
      <c r="AP91" s="437" cm="1">
        <f t="array" ref="AP91">INDEX('Index Performance'!$B$5:$XFD$1048576,-1+MATCH($AM91,'Index Performance'!$A$4:$A$1048576, 0), MATCH(AP$4, 'Index Performance'!$B$5:$XFD$5, 0))</f>
        <v>-3.2854529999999998E-3</v>
      </c>
      <c r="AQ91" s="437" cm="1">
        <f t="array" ref="AQ91">INDEX('Index Performance'!$B$5:$XFD$1048576,-1+MATCH($AM91,'Index Performance'!$A$4:$A$1048576, 0), MATCH(AQ$4, 'Index Performance'!$B$5:$XFD$5, 0))</f>
        <v>3.0352221891242204E-2</v>
      </c>
      <c r="AR91" s="437" cm="1">
        <f t="array" ref="AR91">INDEX('Index Performance'!$B$5:$XFD$1048576,-1+MATCH($AM91,'Index Performance'!$A$4:$A$1048576, 0), MATCH(AR$4, 'Index Performance'!$B$5:$XFD$5, 0))</f>
        <v>2.7309160000000002E-2</v>
      </c>
      <c r="AS91" s="437" cm="1">
        <f t="array" ref="AS91">INDEX('Index Performance'!$B$5:$XFD$1048576,-1+MATCH($AM91,'Index Performance'!$A$4:$A$1048576, 0), MATCH(AS$4, 'Index Performance'!$B$5:$XFD$5, 0))</f>
        <v>1.679513079963213E-2</v>
      </c>
      <c r="AT91" s="437" cm="1">
        <f t="array" ref="AT91">INDEX('Index Performance'!$B$5:$XFD$1048576,-1+MATCH($AM91,'Index Performance'!$A$4:$A$1048576, 0), MATCH(AT$4, 'Index Performance'!$B$5:$XFD$5, 0))</f>
        <v>4.4843300000000003E-2</v>
      </c>
      <c r="AU91" s="437" cm="1">
        <f t="array" ref="AU91">INDEX('Index Performance'!$B$5:$XFD$1048576,-1+MATCH($AM91,'Index Performance'!$A$4:$A$1048576, 0), MATCH(AU$4, 'Index Performance'!$B$5:$XFD$5, 0))</f>
        <v>2.2469842998810163E-2</v>
      </c>
      <c r="AV91" s="437" cm="1">
        <f t="array" ref="AV91">INDEX('Index Performance'!$B$5:$XFD$1048576,-1+MATCH($AM91,'Index Performance'!$A$4:$A$1048576, 0), MATCH(AV$4, 'Index Performance'!$B$5:$XFD$5, 0))</f>
        <v>1.5630009618465834E-3</v>
      </c>
      <c r="AW91" s="437" cm="1">
        <f t="array" ref="AW91">INDEX('Index Performance'!$B$5:$XFD$1048576,-1+MATCH($AM91,'Index Performance'!$A$4:$A$1048576, 0), MATCH(AW$4, 'Index Performance'!$B$5:$XFD$5, 0))</f>
        <v>7.3422881418363506E-3</v>
      </c>
      <c r="AX91" s="437" cm="1">
        <f t="array" ref="AX91">INDEX('Index Performance'!$B$5:$XFD$1048576,-1+MATCH($AM91,'Index Performance'!$A$4:$A$1048576, 0), MATCH(AX$4, 'Index Performance'!$B$5:$XFD$5, 0))</f>
        <v>5.6247074050614909E-3</v>
      </c>
      <c r="AY91" s="437" cm="1">
        <f t="array" ref="AY91">INDEX('Index Performance'!$B$5:$XFD$1048576,-1+MATCH($AM91,'Index Performance'!$A$4:$A$1048576, 0), MATCH(AY$4, 'Index Performance'!$B$5:$XFD$5, 0))</f>
        <v>2.8870618669734505E-2</v>
      </c>
      <c r="AZ91" s="437" cm="1">
        <f t="array" ref="AZ91">INDEX('Index Performance'!$B$5:$XFD$1048576,-1+MATCH($AM91,'Index Performance'!$A$4:$A$1048576, 0), MATCH(AZ$4, 'Index Performance'!$B$5:$XFD$5, 0))</f>
        <v>2.904190361336223E-2</v>
      </c>
      <c r="BA91" s="437" cm="1">
        <f t="array" ref="BA91">INDEX('Index Performance'!$B$5:$XFD$1048576,-1+MATCH($AM91,'Index Performance'!$A$4:$A$1048576, 0), MATCH(BA$4, 'Index Performance'!$B$5:$XFD$5, 0))</f>
        <v>5.0314329999999997E-2</v>
      </c>
      <c r="BB91" s="437" cm="1">
        <f t="array" ref="BB91">INDEX('Index Performance'!$B$5:$XFD$1048576,-1+MATCH($AM91,'Index Performance'!$A$4:$A$1048576, 0), MATCH(BB$4, 'Index Performance'!$B$5:$XFD$5, 0))</f>
        <v>4.3292849999999994E-2</v>
      </c>
      <c r="BC91" s="437" cm="1">
        <f t="array" ref="BC91">INDEX('Index Performance'!$B$5:$XFD$1048576,-1+MATCH($AM91,'Index Performance'!$A$4:$A$1048576, 0), MATCH(BC$4, 'Index Performance'!$B$5:$XFD$5, 0))</f>
        <v>6.3334790000000002E-2</v>
      </c>
      <c r="BD91" s="437" cm="1">
        <f t="array" ref="BD91">INDEX('Index Performance'!$B$5:$XFD$1048576,-1+MATCH($AM91,'Index Performance'!$A$4:$A$1048576, 0), MATCH(BD$4, 'Index Performance'!$B$5:$XFD$5, 0))</f>
        <v>5.0465080000000002E-2</v>
      </c>
      <c r="BE91" s="437" cm="1">
        <f t="array" ref="BE91">INDEX('Index Performance'!$B$5:$XFD$1048576,-1+MATCH($AM91,'Index Performance'!$A$4:$A$1048576, 0), MATCH(BE$4, 'Index Performance'!$B$5:$XFD$5, 0))</f>
        <v>5.2300492311432523E-2</v>
      </c>
      <c r="BF91" s="437" cm="1">
        <f t="array" ref="BF91">INDEX('Index Performance'!$B$5:$XFD$1048576,-1+MATCH($AM91,'Index Performance'!$A$4:$A$1048576, 0), MATCH(BF$4, 'Index Performance'!$B$5:$XFD$5, 0))</f>
        <v>6.3416379999999994E-2</v>
      </c>
      <c r="BG91" s="437" cm="1">
        <f t="array" ref="BG91">INDEX('Index Performance'!$B$5:$XFD$1048576,-1+MATCH($AM91,'Index Performance'!$A$4:$A$1048576, 0), MATCH(BG$4, 'Index Performance'!$B$5:$XFD$5, 0))</f>
        <v>1.4219378622193135E-2</v>
      </c>
      <c r="BH91" s="437" cm="1">
        <f t="array" ref="BH91">INDEX('Index Performance'!$B$5:$XFD$1048576,-1+MATCH($AM91,'Index Performance'!$A$4:$A$1048576, 0), MATCH(BH$4, 'Index Performance'!$B$5:$XFD$5, 0))</f>
        <v>1.423502878636973E-2</v>
      </c>
      <c r="BI91" s="437" cm="1">
        <f t="array" ref="BI91">INDEX('Index Performance'!$B$5:$XFD$1048576,-1+MATCH($AM91,'Index Performance'!$A$4:$A$1048576, 0), MATCH(BI$4, 'Index Performance'!$B$5:$XFD$5, 0))</f>
        <v>2.3576372429589654E-2</v>
      </c>
      <c r="BJ91" s="437" cm="1">
        <f t="array" ref="BJ91">INDEX('Index Performance'!$B$5:$XFD$1048576,-1+MATCH($AM91,'Index Performance'!$A$4:$A$1048576, 0), MATCH(BJ$4, 'Index Performance'!$B$5:$XFD$5, 0))</f>
        <v>2.1548732694609551E-3</v>
      </c>
      <c r="BK91" s="437" cm="1">
        <f t="array" ref="BK91">INDEX('Index Performance'!$B$5:$XFD$1048576,-1+MATCH($AM91,'Index Performance'!$A$4:$A$1048576, 0), MATCH(BK$4, 'Index Performance'!$B$5:$XFD$5, 0))</f>
        <v>1.534264574162969E-2</v>
      </c>
      <c r="BL91" s="437" t="str" cm="1">
        <f t="array" ref="BL91">INDEX('Index Performance'!$B$5:$XFD$1048576,-1+MATCH($AM91,'Index Performance'!$A$4:$A$1048576, 0), MATCH(BL$4, 'Index Performance'!$B$5:$XFD$5, 0))</f>
        <v/>
      </c>
      <c r="BM91" s="437" t="str" cm="1">
        <f t="array" ref="BM91">INDEX('Index Performance'!$B$5:$XFD$1048576,-1+MATCH($AM91,'Index Performance'!$A$4:$A$1048576, 0), MATCH(BM$4, 'Index Performance'!$B$5:$XFD$5, 0))</f>
        <v/>
      </c>
      <c r="BN91" s="437" t="str" cm="1">
        <f t="array" ref="BN91">INDEX('Index Performance'!$B$5:$XFD$1048576,-1+MATCH($AM91,'Index Performance'!$A$4:$A$1048576, 0), MATCH(BN$4, 'Index Performance'!$B$5:$XFD$5, 0))</f>
        <v/>
      </c>
      <c r="BO91" s="437" t="str" cm="1">
        <f t="array" ref="BO91">INDEX('Index Performance'!$B$5:$XFD$1048576,-1+MATCH($AM91,'Index Performance'!$A$4:$A$1048576, 0), MATCH(BO$4, 'Index Performance'!$B$5:$XFD$5, 0))</f>
        <v/>
      </c>
      <c r="BP91" s="437" cm="1">
        <f t="array" ref="BP91">INDEX('Index Performance'!$B$5:$XFD$1048576,-1+MATCH($AM91,'Index Performance'!$A$4:$A$1048576, 0), MATCH(BP$4, 'Index Performance'!$B$5:$XFD$5, 0))</f>
        <v>2.6986806266247276E-2</v>
      </c>
      <c r="BQ91" s="437" cm="1">
        <f t="array" ref="BQ91">INDEX('Index Performance'!$B$5:$XFD$1048576,-1+MATCH($AM91,'Index Performance'!$A$4:$A$1048576, 0), MATCH(BQ$4, 'Index Performance'!$B$5:$XFD$5, 0))</f>
        <v>3.1659187445026049E-2</v>
      </c>
      <c r="BR91" s="437" cm="1">
        <f t="array" ref="BR91">INDEX('Index Performance'!$B$5:$XFD$1048576,-1+MATCH($AM91,'Index Performance'!$A$4:$A$1048576, 0), MATCH(BR$4, 'Index Performance'!$B$5:$XFD$5, 0))</f>
        <v>-3.575157824035502E-3</v>
      </c>
      <c r="BS91" s="437" cm="1">
        <f t="array" ref="BS91">INDEX('Index Performance'!$B$5:$XFD$1048576,-1+MATCH($AM91,'Index Performance'!$A$4:$A$1048576, 0), MATCH(BS$4, 'Index Performance'!$B$5:$XFD$5, 0))</f>
        <v>3.5177668589332578E-2</v>
      </c>
      <c r="BT91" s="437" cm="1">
        <f t="array" ref="BT91">INDEX('Index Performance'!$B$5:$XFD$1048576,-1+MATCH($AM91,'Index Performance'!$A$4:$A$1048576, 0), MATCH(BT$4, 'Index Performance'!$B$5:$XFD$5, 0))</f>
        <v>1.8951771010324858E-3</v>
      </c>
      <c r="BU91" s="437" cm="1">
        <f t="array" ref="BU91">INDEX('Index Performance'!$B$5:$XFD$1048576,-1+MATCH($AM91,'Index Performance'!$A$4:$A$1048576, 0), MATCH(BU$4, 'Index Performance'!$B$5:$XFD$5, 0))</f>
        <v>-3.6456434560694362E-4</v>
      </c>
      <c r="BV91" s="437"/>
      <c r="BW91" s="440">
        <f t="shared" si="29"/>
        <v>40968</v>
      </c>
      <c r="BX91" s="435">
        <f t="shared" si="32"/>
        <v>2.3572185689165644E-2</v>
      </c>
      <c r="BY91" s="443">
        <f t="shared" si="33"/>
        <v>-5.4794520547945207E-5</v>
      </c>
      <c r="BZ91" s="438">
        <f t="shared" si="30"/>
        <v>2.1946934531098083E-2</v>
      </c>
      <c r="CA91" s="462">
        <v>1.5999294121781919E-2</v>
      </c>
      <c r="CB91" s="444">
        <f t="shared" si="34"/>
        <v>1.6252511580675602E-3</v>
      </c>
      <c r="CD91" s="440">
        <f t="shared" si="35"/>
        <v>40968</v>
      </c>
      <c r="CE91" s="435">
        <f t="shared" si="36"/>
        <v>1.6665544952759202E-2</v>
      </c>
      <c r="CF91" s="443">
        <f t="shared" si="37"/>
        <v>-5.4794520547945207E-5</v>
      </c>
      <c r="CG91" s="438">
        <f t="shared" si="38"/>
        <v>1.5051260315677606E-2</v>
      </c>
      <c r="CH91" s="438"/>
      <c r="CI91" s="444">
        <f t="shared" si="39"/>
        <v>1.6142846370815964E-3</v>
      </c>
      <c r="CK91" s="440">
        <f t="shared" si="40"/>
        <v>40968</v>
      </c>
      <c r="CL91" s="459">
        <f t="shared" si="41"/>
        <v>1.9795741369517936E-2</v>
      </c>
      <c r="CM91" s="443">
        <f t="shared" si="42"/>
        <v>-5.4794520547945207E-5</v>
      </c>
      <c r="CN91" s="438">
        <f t="shared" si="43"/>
        <v>1.817648653549031E-2</v>
      </c>
      <c r="CO91" s="441" t="s">
        <v>0</v>
      </c>
      <c r="CP91" s="444">
        <f t="shared" si="44"/>
        <v>1.6192548340276253E-3</v>
      </c>
      <c r="CR91" s="440">
        <f t="shared" si="31"/>
        <v>40968</v>
      </c>
      <c r="CS91" s="459">
        <f t="shared" si="45"/>
        <v>2.2927009111096571E-2</v>
      </c>
      <c r="CT91" s="443">
        <f t="shared" si="46"/>
        <v>-5.4794520547945207E-5</v>
      </c>
      <c r="CU91" s="438">
        <f t="shared" si="47"/>
        <v>2.1302782379049034E-2</v>
      </c>
      <c r="CV91" s="441" t="s">
        <v>0</v>
      </c>
      <c r="CW91" s="444">
        <f t="shared" si="48"/>
        <v>1.6242267320475366E-3</v>
      </c>
      <c r="CZ91" s="435">
        <f>_xlfn.XLOOKUP($A91,'Index Performance'!$A$21:$A$500,'Index Performance'!$AP$21:$AP$500,"---",FALSE)</f>
        <v>8.6888971237919499E-4</v>
      </c>
      <c r="DA91" s="435">
        <f>_xlfn.XLOOKUP($A91,'Index Performance'!$A$21:$A$500,'Index Performance'!$B$21:$B$500,"---",FALSE)</f>
        <v>3.6151040000000001E-3</v>
      </c>
      <c r="DB91" s="435">
        <f>_xlfn.XLOOKUP($A91,'Index Performance'!$A$21:$A$500,'Index Performance'!$Q$21:$Q$500,"---",FALSE)</f>
        <v>5.0314329999999997E-2</v>
      </c>
      <c r="DC91" s="435">
        <f>_xlfn.XLOOKUP($A91,'Index Performance'!$A$21:$A$500,'Index Performance'!$W$21:$W$500,"---",FALSE)</f>
        <v>1.4219378622193135E-2</v>
      </c>
    </row>
    <row r="92" spans="1:107">
      <c r="A92" s="436">
        <v>40999</v>
      </c>
      <c r="B92" s="435">
        <v>1.9999999998774061E-2</v>
      </c>
      <c r="C92" s="437">
        <v>3.0000000003641562E-2</v>
      </c>
      <c r="D92" s="437">
        <v>9.5696912792154198E-2</v>
      </c>
      <c r="E92" s="437">
        <v>1.4999999998820301E-2</v>
      </c>
      <c r="F92" s="437">
        <v>4.5472893846448892E-13</v>
      </c>
      <c r="G92" s="437">
        <v>4.9999999994002429E-3</v>
      </c>
      <c r="H92" s="437">
        <v>5.000000013025049E-3</v>
      </c>
      <c r="I92" s="437">
        <v>4.9999999945305636E-3</v>
      </c>
      <c r="J92" s="437">
        <v>1.999999999890989E-2</v>
      </c>
      <c r="K92" s="437">
        <v>0</v>
      </c>
      <c r="L92" s="437">
        <v>3.083223550249556E-13</v>
      </c>
      <c r="M92" s="437">
        <v>0</v>
      </c>
      <c r="N92" s="437">
        <v>0</v>
      </c>
      <c r="O92" s="437">
        <v>9.2248921416664917E-14</v>
      </c>
      <c r="P92" s="437">
        <v>0.45000000000292989</v>
      </c>
      <c r="Q92" s="437">
        <v>7.4999999934921993E-3</v>
      </c>
      <c r="R92" s="437">
        <v>4.5000000001049957E-2</v>
      </c>
      <c r="S92" s="437">
        <v>4.9999999926001494E-3</v>
      </c>
      <c r="T92" s="437">
        <v>4.9999999916161544E-3</v>
      </c>
      <c r="U92" s="437">
        <v>0</v>
      </c>
      <c r="V92" s="437">
        <v>0</v>
      </c>
      <c r="W92" s="437">
        <v>0.1000000000012758</v>
      </c>
      <c r="X92" s="437">
        <v>2.7711868821063451E-14</v>
      </c>
      <c r="Y92" s="437">
        <v>3.6803087226815363E-2</v>
      </c>
      <c r="Z92" s="437">
        <v>8.4999999999396086E-2</v>
      </c>
      <c r="AA92" s="437">
        <v>9.9999999968068635E-3</v>
      </c>
      <c r="AB92" s="437">
        <v>0</v>
      </c>
      <c r="AC92" s="437">
        <v>0</v>
      </c>
      <c r="AD92" s="437">
        <v>0</v>
      </c>
      <c r="AE92" s="437">
        <v>0</v>
      </c>
      <c r="AF92" s="437">
        <v>9.0116255640527367E-12</v>
      </c>
      <c r="AG92" s="437">
        <v>-1.5899948024866717E-11</v>
      </c>
      <c r="AH92" s="437">
        <v>9.9999999980222871E-3</v>
      </c>
      <c r="AI92" s="437">
        <v>5.0000000002744648E-2</v>
      </c>
      <c r="AJ92" s="426"/>
      <c r="AK92" s="438">
        <f t="shared" si="27"/>
        <v>1</v>
      </c>
      <c r="AL92" s="439"/>
      <c r="AM92" s="440">
        <f t="shared" si="28"/>
        <v>40999</v>
      </c>
      <c r="AN92" s="437" cm="1">
        <f t="array" ref="AN92">INDEX('Index Performance'!$B$5:$XFD$1048576,-1+MATCH($AM92,'Index Performance'!$A$4:$A$1048576, 0), MATCH(AN$4, 'Index Performance'!$B$5:$XFD$5, 0))</f>
        <v>-1.906088E-3</v>
      </c>
      <c r="AO92" s="437" cm="1">
        <f t="array" ref="AO92">INDEX('Index Performance'!$B$5:$XFD$1048576,-1+MATCH($AM92,'Index Performance'!$A$4:$A$1048576, 0), MATCH(AO$4, 'Index Performance'!$B$5:$XFD$5, 0))</f>
        <v>-1.0033250000000001E-2</v>
      </c>
      <c r="AP92" s="437" cm="1">
        <f t="array" ref="AP92">INDEX('Index Performance'!$B$5:$XFD$1048576,-1+MATCH($AM92,'Index Performance'!$A$4:$A$1048576, 0), MATCH(AP$4, 'Index Performance'!$B$5:$XFD$5, 0))</f>
        <v>-1.07432E-2</v>
      </c>
      <c r="AQ92" s="437" cm="1">
        <f t="array" ref="AQ92">INDEX('Index Performance'!$B$5:$XFD$1048576,-1+MATCH($AM92,'Index Performance'!$A$4:$A$1048576, 0), MATCH(AQ$4, 'Index Performance'!$B$5:$XFD$5, 0))</f>
        <v>1.4704905254323553E-3</v>
      </c>
      <c r="AR92" s="437" cm="1">
        <f t="array" ref="AR92">INDEX('Index Performance'!$B$5:$XFD$1048576,-1+MATCH($AM92,'Index Performance'!$A$4:$A$1048576, 0), MATCH(AR$4, 'Index Performance'!$B$5:$XFD$5, 0))</f>
        <v>3.5018039999999999E-3</v>
      </c>
      <c r="AS92" s="437" cm="1">
        <f t="array" ref="AS92">INDEX('Index Performance'!$B$5:$XFD$1048576,-1+MATCH($AM92,'Index Performance'!$A$4:$A$1048576, 0), MATCH(AS$4, 'Index Performance'!$B$5:$XFD$5, 0))</f>
        <v>4.8363556765631532E-3</v>
      </c>
      <c r="AT92" s="437" cm="1">
        <f t="array" ref="AT92">INDEX('Index Performance'!$B$5:$XFD$1048576,-1+MATCH($AM92,'Index Performance'!$A$4:$A$1048576, 0), MATCH(AT$4, 'Index Performance'!$B$5:$XFD$5, 0))</f>
        <v>1.2383959999999999E-3</v>
      </c>
      <c r="AU92" s="437" cm="1">
        <f t="array" ref="AU92">INDEX('Index Performance'!$B$5:$XFD$1048576,-1+MATCH($AM92,'Index Performance'!$A$4:$A$1048576, 0), MATCH(AU$4, 'Index Performance'!$B$5:$XFD$5, 0))</f>
        <v>-1.7507119921433056E-2</v>
      </c>
      <c r="AV92" s="437" cm="1">
        <f t="array" ref="AV92">INDEX('Index Performance'!$B$5:$XFD$1048576,-1+MATCH($AM92,'Index Performance'!$A$4:$A$1048576, 0), MATCH(AV$4, 'Index Performance'!$B$5:$XFD$5, 0))</f>
        <v>7.2025929334573746E-4</v>
      </c>
      <c r="AW92" s="437" cm="1">
        <f t="array" ref="AW92">INDEX('Index Performance'!$B$5:$XFD$1048576,-1+MATCH($AM92,'Index Performance'!$A$4:$A$1048576, 0), MATCH(AW$4, 'Index Performance'!$B$5:$XFD$5, 0))</f>
        <v>6.9962459168249058E-3</v>
      </c>
      <c r="AX92" s="437" cm="1">
        <f t="array" ref="AX92">INDEX('Index Performance'!$B$5:$XFD$1048576,-1+MATCH($AM92,'Index Performance'!$A$4:$A$1048576, 0), MATCH(AX$4, 'Index Performance'!$B$5:$XFD$5, 0))</f>
        <v>1.3582621911562232E-2</v>
      </c>
      <c r="AY92" s="437" cm="1">
        <f t="array" ref="AY92">INDEX('Index Performance'!$B$5:$XFD$1048576,-1+MATCH($AM92,'Index Performance'!$A$4:$A$1048576, 0), MATCH(AY$4, 'Index Performance'!$B$5:$XFD$5, 0))</f>
        <v>9.6792706816570817E-3</v>
      </c>
      <c r="AZ92" s="437" cm="1">
        <f t="array" ref="AZ92">INDEX('Index Performance'!$B$5:$XFD$1048576,-1+MATCH($AM92,'Index Performance'!$A$4:$A$1048576, 0), MATCH(AZ$4, 'Index Performance'!$B$5:$XFD$5, 0))</f>
        <v>7.8058192695438233E-3</v>
      </c>
      <c r="BA92" s="437" cm="1">
        <f t="array" ref="BA92">INDEX('Index Performance'!$B$5:$XFD$1048576,-1+MATCH($AM92,'Index Performance'!$A$4:$A$1048576, 0), MATCH(BA$4, 'Index Performance'!$B$5:$XFD$5, 0))</f>
        <v>6.6411149999999995E-3</v>
      </c>
      <c r="BB92" s="437" cm="1">
        <f t="array" ref="BB92">INDEX('Index Performance'!$B$5:$XFD$1048576,-1+MATCH($AM92,'Index Performance'!$A$4:$A$1048576, 0), MATCH(BB$4, 'Index Performance'!$B$5:$XFD$5, 0))</f>
        <v>3.1546600000000001E-2</v>
      </c>
      <c r="BC92" s="437" cm="1">
        <f t="array" ref="BC92">INDEX('Index Performance'!$B$5:$XFD$1048576,-1+MATCH($AM92,'Index Performance'!$A$4:$A$1048576, 0), MATCH(BC$4, 'Index Performance'!$B$5:$XFD$5, 0))</f>
        <v>-5.88333E-3</v>
      </c>
      <c r="BD92" s="437" cm="1">
        <f t="array" ref="BD92">INDEX('Index Performance'!$B$5:$XFD$1048576,-1+MATCH($AM92,'Index Performance'!$A$4:$A$1048576, 0), MATCH(BD$4, 'Index Performance'!$B$5:$XFD$5, 0))</f>
        <v>1.338251E-2</v>
      </c>
      <c r="BE92" s="437" cm="1">
        <f t="array" ref="BE92">INDEX('Index Performance'!$B$5:$XFD$1048576,-1+MATCH($AM92,'Index Performance'!$A$4:$A$1048576, 0), MATCH(BE$4, 'Index Performance'!$B$5:$XFD$5, 0))</f>
        <v>-3.035203742744097E-2</v>
      </c>
      <c r="BF92" s="437" cm="1">
        <f t="array" ref="BF92">INDEX('Index Performance'!$B$5:$XFD$1048576,-1+MATCH($AM92,'Index Performance'!$A$4:$A$1048576, 0), MATCH(BF$4, 'Index Performance'!$B$5:$XFD$5, 0))</f>
        <v>-3.59323E-2</v>
      </c>
      <c r="BG92" s="437" cm="1">
        <f t="array" ref="BG92">INDEX('Index Performance'!$B$5:$XFD$1048576,-1+MATCH($AM92,'Index Performance'!$A$4:$A$1048576, 0), MATCH(BG$4, 'Index Performance'!$B$5:$XFD$5, 0))</f>
        <v>-2.3503590195250723E-4</v>
      </c>
      <c r="BH92" s="437" cm="1">
        <f t="array" ref="BH92">INDEX('Index Performance'!$B$5:$XFD$1048576,-1+MATCH($AM92,'Index Performance'!$A$4:$A$1048576, 0), MATCH(BH$4, 'Index Performance'!$B$5:$XFD$5, 0))</f>
        <v>4.011860817878965E-3</v>
      </c>
      <c r="BI92" s="437" cm="1">
        <f t="array" ref="BI92">INDEX('Index Performance'!$B$5:$XFD$1048576,-1+MATCH($AM92,'Index Performance'!$A$4:$A$1048576, 0), MATCH(BI$4, 'Index Performance'!$B$5:$XFD$5, 0))</f>
        <v>5.6060226029364113E-3</v>
      </c>
      <c r="BJ92" s="437" cm="1">
        <f t="array" ref="BJ92">INDEX('Index Performance'!$B$5:$XFD$1048576,-1+MATCH($AM92,'Index Performance'!$A$4:$A$1048576, 0), MATCH(BJ$4, 'Index Performance'!$B$5:$XFD$5, 0))</f>
        <v>-1.5957087540835357E-2</v>
      </c>
      <c r="BK92" s="437" cm="1">
        <f t="array" ref="BK92">INDEX('Index Performance'!$B$5:$XFD$1048576,-1+MATCH($AM92,'Index Performance'!$A$4:$A$1048576, 0), MATCH(BK$4, 'Index Performance'!$B$5:$XFD$5, 0))</f>
        <v>2.6876622401477146E-3</v>
      </c>
      <c r="BL92" s="437" cm="1">
        <f t="array" ref="BL92">INDEX('Index Performance'!$B$5:$XFD$1048576,-1+MATCH($AM92,'Index Performance'!$A$4:$A$1048576, 0), MATCH(BL$4, 'Index Performance'!$B$5:$XFD$5, 0))</f>
        <v>5.8215999999999997E-2</v>
      </c>
      <c r="BM92" s="437" cm="1">
        <f t="array" ref="BM92">INDEX('Index Performance'!$B$5:$XFD$1048576,-1+MATCH($AM92,'Index Performance'!$A$4:$A$1048576, 0), MATCH(BM$4, 'Index Performance'!$B$5:$XFD$5, 0))</f>
        <v>5.5920999999999998E-2</v>
      </c>
      <c r="BN92" s="437" cm="1">
        <f t="array" ref="BN92">INDEX('Index Performance'!$B$5:$XFD$1048576,-1+MATCH($AM92,'Index Performance'!$A$4:$A$1048576, 0), MATCH(BN$4, 'Index Performance'!$B$5:$XFD$5, 0))</f>
        <v>3.9229E-2</v>
      </c>
      <c r="BO92" s="437" cm="1">
        <f t="array" ref="BO92">INDEX('Index Performance'!$B$5:$XFD$1048576,-1+MATCH($AM92,'Index Performance'!$A$4:$A$1048576, 0), MATCH(BO$4, 'Index Performance'!$B$5:$XFD$5, 0))</f>
        <v>1.9592999999999999E-2</v>
      </c>
      <c r="BP92" s="437" cm="1">
        <f t="array" ref="BP92">INDEX('Index Performance'!$B$5:$XFD$1048576,-1+MATCH($AM92,'Index Performance'!$A$4:$A$1048576, 0), MATCH(BP$4, 'Index Performance'!$B$5:$XFD$5, 0))</f>
        <v>-4.1365310590923743E-2</v>
      </c>
      <c r="BQ92" s="437" cm="1">
        <f t="array" ref="BQ92">INDEX('Index Performance'!$B$5:$XFD$1048576,-1+MATCH($AM92,'Index Performance'!$A$4:$A$1048576, 0), MATCH(BQ$4, 'Index Performance'!$B$5:$XFD$5, 0))</f>
        <v>-4.2584672292220516E-2</v>
      </c>
      <c r="BR92" s="437" cm="1">
        <f t="array" ref="BR92">INDEX('Index Performance'!$B$5:$XFD$1048576,-1+MATCH($AM92,'Index Performance'!$A$4:$A$1048576, 0), MATCH(BR$4, 'Index Performance'!$B$5:$XFD$5, 0))</f>
        <v>-3.3778771774365723E-2</v>
      </c>
      <c r="BS92" s="437" cm="1">
        <f t="array" ref="BS92">INDEX('Index Performance'!$B$5:$XFD$1048576,-1+MATCH($AM92,'Index Performance'!$A$4:$A$1048576, 0), MATCH(BS$4, 'Index Performance'!$B$5:$XFD$5, 0))</f>
        <v>1.2061177225929365E-2</v>
      </c>
      <c r="BT92" s="437" cm="1">
        <f t="array" ref="BT92">INDEX('Index Performance'!$B$5:$XFD$1048576,-1+MATCH($AM92,'Index Performance'!$A$4:$A$1048576, 0), MATCH(BT$4, 'Index Performance'!$B$5:$XFD$5, 0))</f>
        <v>3.1309112256212579E-3</v>
      </c>
      <c r="BU92" s="437" cm="1">
        <f t="array" ref="BU92">INDEX('Index Performance'!$B$5:$XFD$1048576,-1+MATCH($AM92,'Index Performance'!$A$4:$A$1048576, 0), MATCH(BU$4, 'Index Performance'!$B$5:$XFD$5, 0))</f>
        <v>3.2366885485046737E-3</v>
      </c>
      <c r="BV92" s="437"/>
      <c r="BW92" s="440">
        <f t="shared" si="29"/>
        <v>40999</v>
      </c>
      <c r="BX92" s="435">
        <f t="shared" si="32"/>
        <v>1.8612824368361192E-2</v>
      </c>
      <c r="BY92" s="443">
        <f t="shared" si="33"/>
        <v>-5.4794520547945207E-5</v>
      </c>
      <c r="BZ92" s="438">
        <f t="shared" si="30"/>
        <v>1.6883999294352359E-2</v>
      </c>
      <c r="CA92" s="462">
        <v>1.304177918381599E-2</v>
      </c>
      <c r="CB92" s="444">
        <f t="shared" si="34"/>
        <v>1.7288250740088336E-3</v>
      </c>
      <c r="CD92" s="440">
        <f t="shared" si="35"/>
        <v>40999</v>
      </c>
      <c r="CE92" s="435">
        <f t="shared" si="36"/>
        <v>1.3702014143042897E-2</v>
      </c>
      <c r="CF92" s="443">
        <f t="shared" si="37"/>
        <v>-5.4794520547945207E-5</v>
      </c>
      <c r="CG92" s="438">
        <f t="shared" si="38"/>
        <v>1.1981523866758881E-2</v>
      </c>
      <c r="CH92" s="438"/>
      <c r="CI92" s="444">
        <f t="shared" si="39"/>
        <v>1.7204902762840164E-3</v>
      </c>
      <c r="CK92" s="440">
        <f t="shared" si="40"/>
        <v>40999</v>
      </c>
      <c r="CL92" s="459">
        <f t="shared" si="41"/>
        <v>2.0697207752673263E-2</v>
      </c>
      <c r="CM92" s="443">
        <f t="shared" si="42"/>
        <v>-5.4794520547945207E-5</v>
      </c>
      <c r="CN92" s="438">
        <f t="shared" si="43"/>
        <v>1.8964844990769114E-2</v>
      </c>
      <c r="CO92" s="441" t="s">
        <v>0</v>
      </c>
      <c r="CP92" s="444">
        <f t="shared" si="44"/>
        <v>1.7323627619041486E-3</v>
      </c>
      <c r="CR92" s="440">
        <f t="shared" si="31"/>
        <v>40999</v>
      </c>
      <c r="CS92" s="459">
        <f t="shared" si="45"/>
        <v>1.5853963490237467E-3</v>
      </c>
      <c r="CT92" s="443">
        <f t="shared" si="46"/>
        <v>-5.4794520547945207E-5</v>
      </c>
      <c r="CU92" s="438">
        <f t="shared" si="47"/>
        <v>-1.145291825863648E-4</v>
      </c>
      <c r="CV92" s="441" t="s">
        <v>0</v>
      </c>
      <c r="CW92" s="444">
        <f t="shared" si="48"/>
        <v>1.6999255316101115E-3</v>
      </c>
      <c r="CZ92" s="435">
        <f>_xlfn.XLOOKUP($A92,'Index Performance'!$A$21:$A$500,'Index Performance'!$AP$21:$AP$500,"---",FALSE)</f>
        <v>7.4249737726472809E-4</v>
      </c>
      <c r="DA92" s="435">
        <f>_xlfn.XLOOKUP($A92,'Index Performance'!$A$21:$A$500,'Index Performance'!$B$21:$B$500,"---",FALSE)</f>
        <v>-1.4471010000000001E-3</v>
      </c>
      <c r="DB92" s="435">
        <f>_xlfn.XLOOKUP($A92,'Index Performance'!$A$21:$A$500,'Index Performance'!$Q$21:$Q$500,"---",FALSE)</f>
        <v>6.6411149999999995E-3</v>
      </c>
      <c r="DC92" s="435">
        <f>_xlfn.XLOOKUP($A92,'Index Performance'!$A$21:$A$500,'Index Performance'!$W$21:$W$500,"---",FALSE)</f>
        <v>-2.3503590195250723E-4</v>
      </c>
    </row>
    <row r="93" spans="1:107">
      <c r="A93" s="436">
        <v>41029</v>
      </c>
      <c r="B93" s="435">
        <v>2.000000000230448E-2</v>
      </c>
      <c r="C93" s="437">
        <v>3.000000002345618E-2</v>
      </c>
      <c r="D93" s="437">
        <v>6.8868762181920729E-2</v>
      </c>
      <c r="E93" s="437">
        <v>1.500000000157979E-2</v>
      </c>
      <c r="F93" s="437">
        <v>2.304273543253098E-12</v>
      </c>
      <c r="G93" s="437">
        <v>3.1828150508504779E-2</v>
      </c>
      <c r="H93" s="437">
        <v>5.0000000160311904E-3</v>
      </c>
      <c r="I93" s="437">
        <v>5.000000003296862E-3</v>
      </c>
      <c r="J93" s="437">
        <v>2.0000000004935799E-2</v>
      </c>
      <c r="K93" s="437">
        <v>5.6639639468297926E-12</v>
      </c>
      <c r="L93" s="437">
        <v>7.1872665893688409E-12</v>
      </c>
      <c r="M93" s="437">
        <v>1.6198875898992781E-12</v>
      </c>
      <c r="N93" s="437">
        <v>1.459683247492062E-12</v>
      </c>
      <c r="O93" s="437">
        <v>1.8726026178406422E-12</v>
      </c>
      <c r="P93" s="437">
        <v>0.4499999999985746</v>
      </c>
      <c r="Q93" s="437">
        <v>7.5000000017441584E-3</v>
      </c>
      <c r="R93" s="437">
        <v>4.4999999980816482E-2</v>
      </c>
      <c r="S93" s="437">
        <v>5.0000000026722167E-3</v>
      </c>
      <c r="T93" s="437">
        <v>5.0000000043942819E-3</v>
      </c>
      <c r="U93" s="437">
        <v>1.6264579200226399E-12</v>
      </c>
      <c r="V93" s="437">
        <v>1.740397137440833E-13</v>
      </c>
      <c r="W93" s="437">
        <v>0.10000000000219141</v>
      </c>
      <c r="X93" s="437">
        <v>5.3635105212369497E-13</v>
      </c>
      <c r="Y93" s="437">
        <v>3.6803087227117837E-2</v>
      </c>
      <c r="Z93" s="437">
        <v>8.4999999998596212E-2</v>
      </c>
      <c r="AA93" s="437">
        <v>9.999999995644264E-3</v>
      </c>
      <c r="AB93" s="437">
        <v>0</v>
      </c>
      <c r="AC93" s="437">
        <v>0</v>
      </c>
      <c r="AD93" s="437">
        <v>3.6941747791041329E-13</v>
      </c>
      <c r="AE93" s="437">
        <v>1.5051534723481079E-12</v>
      </c>
      <c r="AF93" s="437">
        <v>6.2684843834648604E-12</v>
      </c>
      <c r="AG93" s="437">
        <v>1.9725879006274341E-11</v>
      </c>
      <c r="AH93" s="437">
        <v>9.9999999970230846E-3</v>
      </c>
      <c r="AI93" s="437">
        <v>4.9999999998882327E-2</v>
      </c>
      <c r="AJ93" s="426"/>
      <c r="AK93" s="438">
        <f t="shared" si="27"/>
        <v>1</v>
      </c>
      <c r="AL93" s="439"/>
      <c r="AM93" s="440">
        <f t="shared" si="28"/>
        <v>41029</v>
      </c>
      <c r="AN93" s="437" cm="1">
        <f t="array" ref="AN93">INDEX('Index Performance'!$B$5:$XFD$1048576,-1+MATCH($AM93,'Index Performance'!$A$4:$A$1048576, 0), MATCH(AN$4, 'Index Performance'!$B$5:$XFD$5, 0))</f>
        <v>7.6716720000000009E-3</v>
      </c>
      <c r="AO93" s="437" cm="1">
        <f t="array" ref="AO93">INDEX('Index Performance'!$B$5:$XFD$1048576,-1+MATCH($AM93,'Index Performance'!$A$4:$A$1048576, 0), MATCH(AO$4, 'Index Performance'!$B$5:$XFD$5, 0))</f>
        <v>1.4544250000000002E-2</v>
      </c>
      <c r="AP93" s="437" cm="1">
        <f t="array" ref="AP93">INDEX('Index Performance'!$B$5:$XFD$1048576,-1+MATCH($AM93,'Index Performance'!$A$4:$A$1048576, 0), MATCH(AP$4, 'Index Performance'!$B$5:$XFD$5, 0))</f>
        <v>2.024026E-2</v>
      </c>
      <c r="AQ93" s="437" cm="1">
        <f t="array" ref="AQ93">INDEX('Index Performance'!$B$5:$XFD$1048576,-1+MATCH($AM93,'Index Performance'!$A$4:$A$1048576, 0), MATCH(AQ$4, 'Index Performance'!$B$5:$XFD$5, 0))</f>
        <v>8.7938064055106402E-3</v>
      </c>
      <c r="AR93" s="437" cm="1">
        <f t="array" ref="AR93">INDEX('Index Performance'!$B$5:$XFD$1048576,-1+MATCH($AM93,'Index Performance'!$A$4:$A$1048576, 0), MATCH(AR$4, 'Index Performance'!$B$5:$XFD$5, 0))</f>
        <v>1.363868E-2</v>
      </c>
      <c r="AS93" s="437" cm="1">
        <f t="array" ref="AS93">INDEX('Index Performance'!$B$5:$XFD$1048576,-1+MATCH($AM93,'Index Performance'!$A$4:$A$1048576, 0), MATCH(AS$4, 'Index Performance'!$B$5:$XFD$5, 0))</f>
        <v>1.3176908529570763E-2</v>
      </c>
      <c r="AT93" s="437" cm="1">
        <f t="array" ref="AT93">INDEX('Index Performance'!$B$5:$XFD$1048576,-1+MATCH($AM93,'Index Performance'!$A$4:$A$1048576, 0), MATCH(AT$4, 'Index Performance'!$B$5:$XFD$5, 0))</f>
        <v>1.4439189999999999E-2</v>
      </c>
      <c r="AU93" s="437" cm="1">
        <f t="array" ref="AU93">INDEX('Index Performance'!$B$5:$XFD$1048576,-1+MATCH($AM93,'Index Performance'!$A$4:$A$1048576, 0), MATCH(AU$4, 'Index Performance'!$B$5:$XFD$5, 0))</f>
        <v>5.2544787715185226E-3</v>
      </c>
      <c r="AV93" s="437" cm="1">
        <f t="array" ref="AV93">INDEX('Index Performance'!$B$5:$XFD$1048576,-1+MATCH($AM93,'Index Performance'!$A$4:$A$1048576, 0), MATCH(AV$4, 'Index Performance'!$B$5:$XFD$5, 0))</f>
        <v>6.397696829141486E-3</v>
      </c>
      <c r="AW93" s="437" cm="1">
        <f t="array" ref="AW93">INDEX('Index Performance'!$B$5:$XFD$1048576,-1+MATCH($AM93,'Index Performance'!$A$4:$A$1048576, 0), MATCH(AW$4, 'Index Performance'!$B$5:$XFD$5, 0))</f>
        <v>6.9052748795661589E-3</v>
      </c>
      <c r="AX93" s="437" cm="1">
        <f t="array" ref="AX93">INDEX('Index Performance'!$B$5:$XFD$1048576,-1+MATCH($AM93,'Index Performance'!$A$4:$A$1048576, 0), MATCH(AX$4, 'Index Performance'!$B$5:$XFD$5, 0))</f>
        <v>6.6800402558544469E-3</v>
      </c>
      <c r="AY93" s="437" cm="1">
        <f t="array" ref="AY93">INDEX('Index Performance'!$B$5:$XFD$1048576,-1+MATCH($AM93,'Index Performance'!$A$4:$A$1048576, 0), MATCH(AY$4, 'Index Performance'!$B$5:$XFD$5, 0))</f>
        <v>-2.8396002165952394E-3</v>
      </c>
      <c r="AZ93" s="437" cm="1">
        <f t="array" ref="AZ93">INDEX('Index Performance'!$B$5:$XFD$1048576,-1+MATCH($AM93,'Index Performance'!$A$4:$A$1048576, 0), MATCH(AZ$4, 'Index Performance'!$B$5:$XFD$5, 0))</f>
        <v>-9.1223386535111972E-3</v>
      </c>
      <c r="BA93" s="437" cm="1">
        <f t="array" ref="BA93">INDEX('Index Performance'!$B$5:$XFD$1048576,-1+MATCH($AM93,'Index Performance'!$A$4:$A$1048576, 0), MATCH(BA$4, 'Index Performance'!$B$5:$XFD$5, 0))</f>
        <v>-1.143279E-2</v>
      </c>
      <c r="BB93" s="437" cm="1">
        <f t="array" ref="BB93">INDEX('Index Performance'!$B$5:$XFD$1048576,-1+MATCH($AM93,'Index Performance'!$A$4:$A$1048576, 0), MATCH(BB$4, 'Index Performance'!$B$5:$XFD$5, 0))</f>
        <v>-6.378969E-3</v>
      </c>
      <c r="BC93" s="437" cm="1">
        <f t="array" ref="BC93">INDEX('Index Performance'!$B$5:$XFD$1048576,-1+MATCH($AM93,'Index Performance'!$A$4:$A$1048576, 0), MATCH(BC$4, 'Index Performance'!$B$5:$XFD$5, 0))</f>
        <v>-2.2913230000000003E-2</v>
      </c>
      <c r="BD93" s="437" cm="1">
        <f t="array" ref="BD93">INDEX('Index Performance'!$B$5:$XFD$1048576,-1+MATCH($AM93,'Index Performance'!$A$4:$A$1048576, 0), MATCH(BD$4, 'Index Performance'!$B$5:$XFD$5, 0))</f>
        <v>-3.1936159999999998E-2</v>
      </c>
      <c r="BE93" s="437" cm="1">
        <f t="array" ref="BE93">INDEX('Index Performance'!$B$5:$XFD$1048576,-1+MATCH($AM93,'Index Performance'!$A$4:$A$1048576, 0), MATCH(BE$4, 'Index Performance'!$B$5:$XFD$5, 0))</f>
        <v>5.1524898737194125E-3</v>
      </c>
      <c r="BF93" s="437" cm="1">
        <f t="array" ref="BF93">INDEX('Index Performance'!$B$5:$XFD$1048576,-1+MATCH($AM93,'Index Performance'!$A$4:$A$1048576, 0), MATCH(BF$4, 'Index Performance'!$B$5:$XFD$5, 0))</f>
        <v>-2.6900149999999998E-2</v>
      </c>
      <c r="BG93" s="437" cm="1">
        <f t="array" ref="BG93">INDEX('Index Performance'!$B$5:$XFD$1048576,-1+MATCH($AM93,'Index Performance'!$A$4:$A$1048576, 0), MATCH(BG$4, 'Index Performance'!$B$5:$XFD$5, 0))</f>
        <v>1.1841952322815263E-3</v>
      </c>
      <c r="BH93" s="437" cm="1">
        <f t="array" ref="BH93">INDEX('Index Performance'!$B$5:$XFD$1048576,-1+MATCH($AM93,'Index Performance'!$A$4:$A$1048576, 0), MATCH(BH$4, 'Index Performance'!$B$5:$XFD$5, 0))</f>
        <v>-8.8379491341894489E-4</v>
      </c>
      <c r="BI93" s="437" cm="1">
        <f t="array" ref="BI93">INDEX('Index Performance'!$B$5:$XFD$1048576,-1+MATCH($AM93,'Index Performance'!$A$4:$A$1048576, 0), MATCH(BI$4, 'Index Performance'!$B$5:$XFD$5, 0))</f>
        <v>-9.8467606904573124E-4</v>
      </c>
      <c r="BJ93" s="437" cm="1">
        <f t="array" ref="BJ93">INDEX('Index Performance'!$B$5:$XFD$1048576,-1+MATCH($AM93,'Index Performance'!$A$4:$A$1048576, 0), MATCH(BJ$4, 'Index Performance'!$B$5:$XFD$5, 0))</f>
        <v>4.274644148907214E-3</v>
      </c>
      <c r="BK93" s="437" cm="1">
        <f t="array" ref="BK93">INDEX('Index Performance'!$B$5:$XFD$1048576,-1+MATCH($AM93,'Index Performance'!$A$4:$A$1048576, 0), MATCH(BK$4, 'Index Performance'!$B$5:$XFD$5, 0))</f>
        <v>2.8550472974184782E-3</v>
      </c>
      <c r="BL93" s="437" t="str" cm="1">
        <f t="array" ref="BL93">INDEX('Index Performance'!$B$5:$XFD$1048576,-1+MATCH($AM93,'Index Performance'!$A$4:$A$1048576, 0), MATCH(BL$4, 'Index Performance'!$B$5:$XFD$5, 0))</f>
        <v/>
      </c>
      <c r="BM93" s="437" t="str" cm="1">
        <f t="array" ref="BM93">INDEX('Index Performance'!$B$5:$XFD$1048576,-1+MATCH($AM93,'Index Performance'!$A$4:$A$1048576, 0), MATCH(BM$4, 'Index Performance'!$B$5:$XFD$5, 0))</f>
        <v/>
      </c>
      <c r="BN93" s="437" t="str" cm="1">
        <f t="array" ref="BN93">INDEX('Index Performance'!$B$5:$XFD$1048576,-1+MATCH($AM93,'Index Performance'!$A$4:$A$1048576, 0), MATCH(BN$4, 'Index Performance'!$B$5:$XFD$5, 0))</f>
        <v/>
      </c>
      <c r="BO93" s="437" t="str" cm="1">
        <f t="array" ref="BO93">INDEX('Index Performance'!$B$5:$XFD$1048576,-1+MATCH($AM93,'Index Performance'!$A$4:$A$1048576, 0), MATCH(BO$4, 'Index Performance'!$B$5:$XFD$5, 0))</f>
        <v/>
      </c>
      <c r="BP93" s="437" cm="1">
        <f t="array" ref="BP93">INDEX('Index Performance'!$B$5:$XFD$1048576,-1+MATCH($AM93,'Index Performance'!$A$4:$A$1048576, 0), MATCH(BP$4, 'Index Performance'!$B$5:$XFD$5, 0))</f>
        <v>-4.2323117162766932E-3</v>
      </c>
      <c r="BQ93" s="437" cm="1">
        <f t="array" ref="BQ93">INDEX('Index Performance'!$B$5:$XFD$1048576,-1+MATCH($AM93,'Index Performance'!$A$4:$A$1048576, 0), MATCH(BQ$4, 'Index Performance'!$B$5:$XFD$5, 0))</f>
        <v>-2.7534905230316431E-3</v>
      </c>
      <c r="BR93" s="437" cm="1">
        <f t="array" ref="BR93">INDEX('Index Performance'!$B$5:$XFD$1048576,-1+MATCH($AM93,'Index Performance'!$A$4:$A$1048576, 0), MATCH(BR$4, 'Index Performance'!$B$5:$XFD$5, 0))</f>
        <v>-1.466117591255045E-2</v>
      </c>
      <c r="BS93" s="437" cm="1">
        <f t="array" ref="BS93">INDEX('Index Performance'!$B$5:$XFD$1048576,-1+MATCH($AM93,'Index Performance'!$A$4:$A$1048576, 0), MATCH(BS$4, 'Index Performance'!$B$5:$XFD$5, 0))</f>
        <v>2.3517683576137927E-2</v>
      </c>
      <c r="BT93" s="437" cm="1">
        <f t="array" ref="BT93">INDEX('Index Performance'!$B$5:$XFD$1048576,-1+MATCH($AM93,'Index Performance'!$A$4:$A$1048576, 0), MATCH(BT$4, 'Index Performance'!$B$5:$XFD$5, 0))</f>
        <v>4.3565901554067921E-3</v>
      </c>
      <c r="BU93" s="437" cm="1">
        <f t="array" ref="BU93">INDEX('Index Performance'!$B$5:$XFD$1048576,-1+MATCH($AM93,'Index Performance'!$A$4:$A$1048576, 0), MATCH(BU$4, 'Index Performance'!$B$5:$XFD$5, 0))</f>
        <v>4.5894488117417254E-3</v>
      </c>
      <c r="BV93" s="437"/>
      <c r="BW93" s="440">
        <f t="shared" si="29"/>
        <v>41029</v>
      </c>
      <c r="BX93" s="435">
        <f t="shared" si="32"/>
        <v>-1.3577002304238526E-3</v>
      </c>
      <c r="BY93" s="443">
        <f t="shared" si="33"/>
        <v>-5.4794520547945207E-5</v>
      </c>
      <c r="BZ93" s="438">
        <f t="shared" si="30"/>
        <v>-2.9980003897167595E-3</v>
      </c>
      <c r="CA93" s="462">
        <v>-2.390977713618736E-3</v>
      </c>
      <c r="CB93" s="444">
        <f t="shared" si="34"/>
        <v>1.6403001592929069E-3</v>
      </c>
      <c r="CD93" s="440">
        <f t="shared" si="35"/>
        <v>41029</v>
      </c>
      <c r="CE93" s="435">
        <f t="shared" si="36"/>
        <v>2.2734804501925898E-4</v>
      </c>
      <c r="CF93" s="443">
        <f t="shared" si="37"/>
        <v>-5.4794520547945207E-5</v>
      </c>
      <c r="CG93" s="438">
        <f t="shared" si="38"/>
        <v>-1.4155556039709971E-3</v>
      </c>
      <c r="CH93" s="438"/>
      <c r="CI93" s="444">
        <f t="shared" si="39"/>
        <v>1.6429036489902561E-3</v>
      </c>
      <c r="CK93" s="440">
        <f t="shared" si="40"/>
        <v>41029</v>
      </c>
      <c r="CL93" s="459">
        <f t="shared" si="41"/>
        <v>-4.71501117023434E-4</v>
      </c>
      <c r="CM93" s="443">
        <f t="shared" si="42"/>
        <v>-5.4794520547945207E-5</v>
      </c>
      <c r="CN93" s="438">
        <f t="shared" si="43"/>
        <v>-2.1132568851437439E-3</v>
      </c>
      <c r="CO93" s="441" t="s">
        <v>0</v>
      </c>
      <c r="CP93" s="444">
        <f t="shared" si="44"/>
        <v>1.6417557681203099E-3</v>
      </c>
      <c r="CR93" s="440">
        <f t="shared" si="31"/>
        <v>41029</v>
      </c>
      <c r="CS93" s="459">
        <f t="shared" si="45"/>
        <v>-1.5913015838592377E-3</v>
      </c>
      <c r="CT93" s="443">
        <f t="shared" si="46"/>
        <v>-5.4794520547945207E-5</v>
      </c>
      <c r="CU93" s="438">
        <f t="shared" si="47"/>
        <v>-3.231218045869011E-3</v>
      </c>
      <c r="CV93" s="441" t="s">
        <v>0</v>
      </c>
      <c r="CW93" s="444">
        <f t="shared" si="48"/>
        <v>1.6399164620097733E-3</v>
      </c>
      <c r="CZ93" s="435">
        <f>_xlfn.XLOOKUP($A93,'Index Performance'!$A$21:$A$500,'Index Performance'!$AP$21:$AP$500,"---",FALSE)</f>
        <v>7.1963480781311873E-4</v>
      </c>
      <c r="DA93" s="435">
        <f>_xlfn.XLOOKUP($A93,'Index Performance'!$A$21:$A$500,'Index Performance'!$B$21:$B$500,"---",FALSE)</f>
        <v>6.232189E-3</v>
      </c>
      <c r="DB93" s="435">
        <f>_xlfn.XLOOKUP($A93,'Index Performance'!$A$21:$A$500,'Index Performance'!$Q$21:$Q$500,"---",FALSE)</f>
        <v>-1.143279E-2</v>
      </c>
      <c r="DC93" s="435">
        <f>_xlfn.XLOOKUP($A93,'Index Performance'!$A$21:$A$500,'Index Performance'!$W$21:$W$500,"---",FALSE)</f>
        <v>1.1841952322815263E-3</v>
      </c>
    </row>
    <row r="94" spans="1:107">
      <c r="A94" s="436">
        <v>41060</v>
      </c>
      <c r="B94" s="435">
        <v>2.0000000000205461E-2</v>
      </c>
      <c r="C94" s="437">
        <v>6.319691277116754E-2</v>
      </c>
      <c r="D94" s="437">
        <v>0.1000000000000309</v>
      </c>
      <c r="E94" s="437">
        <v>1.49999999993612E-2</v>
      </c>
      <c r="F94" s="437">
        <v>0</v>
      </c>
      <c r="G94" s="437">
        <v>5.0000000024446522E-3</v>
      </c>
      <c r="H94" s="437">
        <v>4.9999999990524716E-3</v>
      </c>
      <c r="I94" s="437">
        <v>4.9999999987545996E-3</v>
      </c>
      <c r="J94" s="437">
        <v>1.9999999999834161E-2</v>
      </c>
      <c r="K94" s="437">
        <v>0</v>
      </c>
      <c r="L94" s="437">
        <v>2.4752027468422499E-12</v>
      </c>
      <c r="M94" s="437">
        <v>0</v>
      </c>
      <c r="N94" s="437">
        <v>0</v>
      </c>
      <c r="O94" s="437">
        <v>1.2932952892144351E-13</v>
      </c>
      <c r="P94" s="437">
        <v>0.45000000000088219</v>
      </c>
      <c r="Q94" s="437">
        <v>7.499999999005625E-3</v>
      </c>
      <c r="R94" s="437">
        <v>7.5000000100164266E-3</v>
      </c>
      <c r="S94" s="437">
        <v>4.9999999990395757E-3</v>
      </c>
      <c r="T94" s="437">
        <v>4.9999999988764397E-3</v>
      </c>
      <c r="U94" s="437">
        <v>5.2128327636235763E-13</v>
      </c>
      <c r="V94" s="437">
        <v>0</v>
      </c>
      <c r="W94" s="437">
        <v>0.10000000000252959</v>
      </c>
      <c r="X94" s="437">
        <v>0</v>
      </c>
      <c r="Y94" s="437">
        <v>3.6803087227175783E-2</v>
      </c>
      <c r="Z94" s="437">
        <v>8.4999999997914744E-2</v>
      </c>
      <c r="AA94" s="437">
        <v>9.9999999948279083E-3</v>
      </c>
      <c r="AB94" s="437">
        <v>0</v>
      </c>
      <c r="AC94" s="437">
        <v>0</v>
      </c>
      <c r="AD94" s="437">
        <v>0</v>
      </c>
      <c r="AE94" s="437">
        <v>0</v>
      </c>
      <c r="AF94" s="437">
        <v>0</v>
      </c>
      <c r="AG94" s="437">
        <v>-1.439959262938828E-12</v>
      </c>
      <c r="AH94" s="437">
        <v>9.9999999962477933E-3</v>
      </c>
      <c r="AI94" s="437">
        <v>5.0000000000947113E-2</v>
      </c>
      <c r="AJ94" s="426"/>
      <c r="AK94" s="438">
        <f t="shared" si="27"/>
        <v>1</v>
      </c>
      <c r="AL94" s="439"/>
      <c r="AM94" s="440">
        <f t="shared" si="28"/>
        <v>41060</v>
      </c>
      <c r="AN94" s="437" cm="1">
        <f t="array" ref="AN94">INDEX('Index Performance'!$B$5:$XFD$1048576,-1+MATCH($AM94,'Index Performance'!$A$4:$A$1048576, 0), MATCH(AN$4, 'Index Performance'!$B$5:$XFD$5, 0))</f>
        <v>5.7460140000000007E-3</v>
      </c>
      <c r="AO94" s="437" cm="1">
        <f t="array" ref="AO94">INDEX('Index Performance'!$B$5:$XFD$1048576,-1+MATCH($AM94,'Index Performance'!$A$4:$A$1048576, 0), MATCH(AO$4, 'Index Performance'!$B$5:$XFD$5, 0))</f>
        <v>1.714272E-2</v>
      </c>
      <c r="AP94" s="437" cm="1">
        <f t="array" ref="AP94">INDEX('Index Performance'!$B$5:$XFD$1048576,-1+MATCH($AM94,'Index Performance'!$A$4:$A$1048576, 0), MATCH(AP$4, 'Index Performance'!$B$5:$XFD$5, 0))</f>
        <v>1.6724889999999999E-2</v>
      </c>
      <c r="AQ94" s="437" cm="1">
        <f t="array" ref="AQ94">INDEX('Index Performance'!$B$5:$XFD$1048576,-1+MATCH($AM94,'Index Performance'!$A$4:$A$1048576, 0), MATCH(AQ$4, 'Index Performance'!$B$5:$XFD$5, 0))</f>
        <v>-2.0039626906515617E-2</v>
      </c>
      <c r="AR94" s="437" cm="1">
        <f t="array" ref="AR94">INDEX('Index Performance'!$B$5:$XFD$1048576,-1+MATCH($AM94,'Index Performance'!$A$4:$A$1048576, 0), MATCH(AR$4, 'Index Performance'!$B$5:$XFD$5, 0))</f>
        <v>-2.6756190000000003E-2</v>
      </c>
      <c r="AS94" s="437" cm="1">
        <f t="array" ref="AS94">INDEX('Index Performance'!$B$5:$XFD$1048576,-1+MATCH($AM94,'Index Performance'!$A$4:$A$1048576, 0), MATCH(AS$4, 'Index Performance'!$B$5:$XFD$5, 0))</f>
        <v>-1.567255338570972E-2</v>
      </c>
      <c r="AT94" s="437" cm="1">
        <f t="array" ref="AT94">INDEX('Index Performance'!$B$5:$XFD$1048576,-1+MATCH($AM94,'Index Performance'!$A$4:$A$1048576, 0), MATCH(AT$4, 'Index Performance'!$B$5:$XFD$5, 0))</f>
        <v>-4.615648E-2</v>
      </c>
      <c r="AU94" s="437" cm="1">
        <f t="array" ref="AU94">INDEX('Index Performance'!$B$5:$XFD$1048576,-1+MATCH($AM94,'Index Performance'!$A$4:$A$1048576, 0), MATCH(AU$4, 'Index Performance'!$B$5:$XFD$5, 0))</f>
        <v>-5.7641608087144136E-2</v>
      </c>
      <c r="AV94" s="437" cm="1">
        <f t="array" ref="AV94">INDEX('Index Performance'!$B$5:$XFD$1048576,-1+MATCH($AM94,'Index Performance'!$A$4:$A$1048576, 0), MATCH(AV$4, 'Index Performance'!$B$5:$XFD$5, 0))</f>
        <v>2.7811990941237763E-3</v>
      </c>
      <c r="AW94" s="437" cm="1">
        <f t="array" ref="AW94">INDEX('Index Performance'!$B$5:$XFD$1048576,-1+MATCH($AM94,'Index Performance'!$A$4:$A$1048576, 0), MATCH(AW$4, 'Index Performance'!$B$5:$XFD$5, 0))</f>
        <v>-1.2249289264742003E-2</v>
      </c>
      <c r="AX94" s="437" cm="1">
        <f t="array" ref="AX94">INDEX('Index Performance'!$B$5:$XFD$1048576,-1+MATCH($AM94,'Index Performance'!$A$4:$A$1048576, 0), MATCH(AX$4, 'Index Performance'!$B$5:$XFD$5, 0))</f>
        <v>7.4878222246077542E-3</v>
      </c>
      <c r="AY94" s="437" cm="1">
        <f t="array" ref="AY94">INDEX('Index Performance'!$B$5:$XFD$1048576,-1+MATCH($AM94,'Index Performance'!$A$4:$A$1048576, 0), MATCH(AY$4, 'Index Performance'!$B$5:$XFD$5, 0))</f>
        <v>-1.0624981592201044E-2</v>
      </c>
      <c r="AZ94" s="437" cm="1">
        <f t="array" ref="AZ94">INDEX('Index Performance'!$B$5:$XFD$1048576,-1+MATCH($AM94,'Index Performance'!$A$4:$A$1048576, 0), MATCH(AZ$4, 'Index Performance'!$B$5:$XFD$5, 0))</f>
        <v>-3.6410919540229902E-2</v>
      </c>
      <c r="BA94" s="437" cm="1">
        <f t="array" ref="BA94">INDEX('Index Performance'!$B$5:$XFD$1048576,-1+MATCH($AM94,'Index Performance'!$A$4:$A$1048576, 0), MATCH(BA$4, 'Index Performance'!$B$5:$XFD$5, 0))</f>
        <v>-8.9660160000000003E-2</v>
      </c>
      <c r="BB94" s="437" cm="1">
        <f t="array" ref="BB94">INDEX('Index Performance'!$B$5:$XFD$1048576,-1+MATCH($AM94,'Index Performance'!$A$4:$A$1048576, 0), MATCH(BB$4, 'Index Performance'!$B$5:$XFD$5, 0))</f>
        <v>-6.2171159999999996E-2</v>
      </c>
      <c r="BC94" s="437" cm="1">
        <f t="array" ref="BC94">INDEX('Index Performance'!$B$5:$XFD$1048576,-1+MATCH($AM94,'Index Performance'!$A$4:$A$1048576, 0), MATCH(BC$4, 'Index Performance'!$B$5:$XFD$5, 0))</f>
        <v>-0.12256740000000001</v>
      </c>
      <c r="BD94" s="437" cm="1">
        <f t="array" ref="BD94">INDEX('Index Performance'!$B$5:$XFD$1048576,-1+MATCH($AM94,'Index Performance'!$A$4:$A$1048576, 0), MATCH(BD$4, 'Index Performance'!$B$5:$XFD$5, 0))</f>
        <v>-8.9268040000000007E-2</v>
      </c>
      <c r="BE94" s="437" cm="1">
        <f t="array" ref="BE94">INDEX('Index Performance'!$B$5:$XFD$1048576,-1+MATCH($AM94,'Index Performance'!$A$4:$A$1048576, 0), MATCH(BE$4, 'Index Performance'!$B$5:$XFD$5, 0))</f>
        <v>-0.10421049512578151</v>
      </c>
      <c r="BF94" s="437" cm="1">
        <f t="array" ref="BF94">INDEX('Index Performance'!$B$5:$XFD$1048576,-1+MATCH($AM94,'Index Performance'!$A$4:$A$1048576, 0), MATCH(BF$4, 'Index Performance'!$B$5:$XFD$5, 0))</f>
        <v>-0.13732130000000001</v>
      </c>
      <c r="BG94" s="437" cm="1">
        <f t="array" ref="BG94">INDEX('Index Performance'!$B$5:$XFD$1048576,-1+MATCH($AM94,'Index Performance'!$A$4:$A$1048576, 0), MATCH(BG$4, 'Index Performance'!$B$5:$XFD$5, 0))</f>
        <v>-1.6866388731764936E-2</v>
      </c>
      <c r="BH94" s="437" cm="1">
        <f t="array" ref="BH94">INDEX('Index Performance'!$B$5:$XFD$1048576,-1+MATCH($AM94,'Index Performance'!$A$4:$A$1048576, 0), MATCH(BH$4, 'Index Performance'!$B$5:$XFD$5, 0))</f>
        <v>-3.0692597565729618E-2</v>
      </c>
      <c r="BI94" s="437" cm="1">
        <f t="array" ref="BI94">INDEX('Index Performance'!$B$5:$XFD$1048576,-1+MATCH($AM94,'Index Performance'!$A$4:$A$1048576, 0), MATCH(BI$4, 'Index Performance'!$B$5:$XFD$5, 0))</f>
        <v>-2.0133387946743353E-2</v>
      </c>
      <c r="BJ94" s="437" cm="1">
        <f t="array" ref="BJ94">INDEX('Index Performance'!$B$5:$XFD$1048576,-1+MATCH($AM94,'Index Performance'!$A$4:$A$1048576, 0), MATCH(BJ$4, 'Index Performance'!$B$5:$XFD$5, 0))</f>
        <v>3.591162849848617E-3</v>
      </c>
      <c r="BK94" s="437" cm="1">
        <f t="array" ref="BK94">INDEX('Index Performance'!$B$5:$XFD$1048576,-1+MATCH($AM94,'Index Performance'!$A$4:$A$1048576, 0), MATCH(BK$4, 'Index Performance'!$B$5:$XFD$5, 0))</f>
        <v>-1.6509741908340425E-2</v>
      </c>
      <c r="BL94" s="437" t="str" cm="1">
        <f t="array" ref="BL94">INDEX('Index Performance'!$B$5:$XFD$1048576,-1+MATCH($AM94,'Index Performance'!$A$4:$A$1048576, 0), MATCH(BL$4, 'Index Performance'!$B$5:$XFD$5, 0))</f>
        <v/>
      </c>
      <c r="BM94" s="437" t="str" cm="1">
        <f t="array" ref="BM94">INDEX('Index Performance'!$B$5:$XFD$1048576,-1+MATCH($AM94,'Index Performance'!$A$4:$A$1048576, 0), MATCH(BM$4, 'Index Performance'!$B$5:$XFD$5, 0))</f>
        <v/>
      </c>
      <c r="BN94" s="437" t="str" cm="1">
        <f t="array" ref="BN94">INDEX('Index Performance'!$B$5:$XFD$1048576,-1+MATCH($AM94,'Index Performance'!$A$4:$A$1048576, 0), MATCH(BN$4, 'Index Performance'!$B$5:$XFD$5, 0))</f>
        <v/>
      </c>
      <c r="BO94" s="437" t="str" cm="1">
        <f t="array" ref="BO94">INDEX('Index Performance'!$B$5:$XFD$1048576,-1+MATCH($AM94,'Index Performance'!$A$4:$A$1048576, 0), MATCH(BO$4, 'Index Performance'!$B$5:$XFD$5, 0))</f>
        <v/>
      </c>
      <c r="BP94" s="437" cm="1">
        <f t="array" ref="BP94">INDEX('Index Performance'!$B$5:$XFD$1048576,-1+MATCH($AM94,'Index Performance'!$A$4:$A$1048576, 0), MATCH(BP$4, 'Index Performance'!$B$5:$XFD$5, 0))</f>
        <v>-9.1319863255492129E-2</v>
      </c>
      <c r="BQ94" s="437" cm="1">
        <f t="array" ref="BQ94">INDEX('Index Performance'!$B$5:$XFD$1048576,-1+MATCH($AM94,'Index Performance'!$A$4:$A$1048576, 0), MATCH(BQ$4, 'Index Performance'!$B$5:$XFD$5, 0))</f>
        <v>-9.4344565056285745E-2</v>
      </c>
      <c r="BR94" s="437" cm="1">
        <f t="array" ref="BR94">INDEX('Index Performance'!$B$5:$XFD$1048576,-1+MATCH($AM94,'Index Performance'!$A$4:$A$1048576, 0), MATCH(BR$4, 'Index Performance'!$B$5:$XFD$5, 0))</f>
        <v>-7.1422319611637142E-2</v>
      </c>
      <c r="BS94" s="437" cm="1">
        <f t="array" ref="BS94">INDEX('Index Performance'!$B$5:$XFD$1048576,-1+MATCH($AM94,'Index Performance'!$A$4:$A$1048576, 0), MATCH(BS$4, 'Index Performance'!$B$5:$XFD$5, 0))</f>
        <v>-6.3356787097794243E-2</v>
      </c>
      <c r="BT94" s="437" cm="1">
        <f t="array" ref="BT94">INDEX('Index Performance'!$B$5:$XFD$1048576,-1+MATCH($AM94,'Index Performance'!$A$4:$A$1048576, 0), MATCH(BT$4, 'Index Performance'!$B$5:$XFD$5, 0))</f>
        <v>5.8267512624627926E-3</v>
      </c>
      <c r="BU94" s="437" cm="1">
        <f t="array" ref="BU94">INDEX('Index Performance'!$B$5:$XFD$1048576,-1+MATCH($AM94,'Index Performance'!$A$4:$A$1048576, 0), MATCH(BU$4, 'Index Performance'!$B$5:$XFD$5, 0))</f>
        <v>1.0448706350642212E-2</v>
      </c>
      <c r="BV94" s="437"/>
      <c r="BW94" s="440">
        <f t="shared" si="29"/>
        <v>41060</v>
      </c>
      <c r="BX94" s="435">
        <f t="shared" si="32"/>
        <v>-3.564300861205133E-2</v>
      </c>
      <c r="BY94" s="443">
        <f t="shared" si="33"/>
        <v>-5.4794520547945207E-5</v>
      </c>
      <c r="BZ94" s="438">
        <f t="shared" si="30"/>
        <v>-3.7279748801378076E-2</v>
      </c>
      <c r="CA94" s="462">
        <v>-2.7637416826311049E-2</v>
      </c>
      <c r="CB94" s="444">
        <f t="shared" si="34"/>
        <v>1.6367401893267464E-3</v>
      </c>
      <c r="CD94" s="440">
        <f t="shared" si="35"/>
        <v>41060</v>
      </c>
      <c r="CE94" s="435">
        <f t="shared" si="36"/>
        <v>-2.5605097720714697E-2</v>
      </c>
      <c r="CF94" s="443">
        <f t="shared" si="37"/>
        <v>-5.4794520547945207E-5</v>
      </c>
      <c r="CG94" s="438">
        <f t="shared" si="38"/>
        <v>-2.7258874601141736E-2</v>
      </c>
      <c r="CH94" s="438"/>
      <c r="CI94" s="444">
        <f t="shared" si="39"/>
        <v>1.6537768804270395E-3</v>
      </c>
      <c r="CK94" s="440">
        <f t="shared" si="40"/>
        <v>41060</v>
      </c>
      <c r="CL94" s="459">
        <f t="shared" si="41"/>
        <v>-2.6466628780433848E-2</v>
      </c>
      <c r="CM94" s="443">
        <f t="shared" si="42"/>
        <v>-5.4794520547945207E-5</v>
      </c>
      <c r="CN94" s="438">
        <f t="shared" si="43"/>
        <v>-2.8118943440415101E-2</v>
      </c>
      <c r="CO94" s="441" t="s">
        <v>0</v>
      </c>
      <c r="CP94" s="444">
        <f t="shared" si="44"/>
        <v>1.6523146599812522E-3</v>
      </c>
      <c r="CR94" s="440">
        <f t="shared" si="31"/>
        <v>41060</v>
      </c>
      <c r="CS94" s="459">
        <f t="shared" si="45"/>
        <v>-3.3249310365882467E-2</v>
      </c>
      <c r="CT94" s="443">
        <f t="shared" si="46"/>
        <v>-5.4794520547945207E-5</v>
      </c>
      <c r="CU94" s="438">
        <f t="shared" si="47"/>
        <v>-3.4890113223034036E-2</v>
      </c>
      <c r="CV94" s="441" t="s">
        <v>0</v>
      </c>
      <c r="CW94" s="444">
        <f t="shared" si="48"/>
        <v>1.6408028571515687E-3</v>
      </c>
      <c r="CZ94" s="435">
        <f>_xlfn.XLOOKUP($A94,'Index Performance'!$A$21:$A$500,'Index Performance'!$AP$21:$AP$500,"---",FALSE)</f>
        <v>7.1113081113183263E-4</v>
      </c>
      <c r="DA94" s="435">
        <f>_xlfn.XLOOKUP($A94,'Index Performance'!$A$21:$A$500,'Index Performance'!$B$21:$B$500,"---",FALSE)</f>
        <v>1.0409660000000001E-2</v>
      </c>
      <c r="DB94" s="435">
        <f>_xlfn.XLOOKUP($A94,'Index Performance'!$A$21:$A$500,'Index Performance'!$Q$21:$Q$500,"---",FALSE)</f>
        <v>-8.9660160000000003E-2</v>
      </c>
      <c r="DC94" s="435">
        <f>_xlfn.XLOOKUP($A94,'Index Performance'!$A$21:$A$500,'Index Performance'!$W$21:$W$500,"---",FALSE)</f>
        <v>-1.6866388731764936E-2</v>
      </c>
    </row>
    <row r="95" spans="1:107">
      <c r="A95" s="436">
        <v>41090</v>
      </c>
      <c r="B95" s="435">
        <v>2.0000000000018898E-2</v>
      </c>
      <c r="C95" s="437">
        <v>0.100000000006281</v>
      </c>
      <c r="D95" s="437">
        <v>0.1000000000000051</v>
      </c>
      <c r="E95" s="437">
        <v>1.4999999999965119E-2</v>
      </c>
      <c r="F95" s="437">
        <v>0</v>
      </c>
      <c r="G95" s="437">
        <v>4.99999999999832E-3</v>
      </c>
      <c r="H95" s="437">
        <v>4.9999999999410976E-3</v>
      </c>
      <c r="I95" s="437">
        <v>4.9999999999323728E-3</v>
      </c>
      <c r="J95" s="437">
        <v>1.999999999997978E-2</v>
      </c>
      <c r="K95" s="437">
        <v>0</v>
      </c>
      <c r="L95" s="437">
        <v>4.6718167871092387E-13</v>
      </c>
      <c r="M95" s="437">
        <v>0</v>
      </c>
      <c r="N95" s="437">
        <v>0</v>
      </c>
      <c r="O95" s="437">
        <v>0</v>
      </c>
      <c r="P95" s="437">
        <v>0.45000000000005741</v>
      </c>
      <c r="Q95" s="437">
        <v>7.4999999999352061E-3</v>
      </c>
      <c r="R95" s="437">
        <v>7.50000000001086E-3</v>
      </c>
      <c r="S95" s="437">
        <v>4.9999999999398078E-3</v>
      </c>
      <c r="T95" s="437">
        <v>4.9999999999346886E-3</v>
      </c>
      <c r="U95" s="437">
        <v>0</v>
      </c>
      <c r="V95" s="437">
        <v>0</v>
      </c>
      <c r="W95" s="437">
        <v>9.9999999994146091E-2</v>
      </c>
      <c r="X95" s="437">
        <v>0</v>
      </c>
      <c r="Y95" s="437">
        <v>7.5316819048749344E-14</v>
      </c>
      <c r="Z95" s="437">
        <v>8.4999999999954057E-2</v>
      </c>
      <c r="AA95" s="437">
        <v>9.999999999954285E-3</v>
      </c>
      <c r="AB95" s="437">
        <v>0</v>
      </c>
      <c r="AC95" s="437">
        <v>0</v>
      </c>
      <c r="AD95" s="437">
        <v>0</v>
      </c>
      <c r="AE95" s="437">
        <v>0</v>
      </c>
      <c r="AF95" s="437">
        <v>0</v>
      </c>
      <c r="AG95" s="437">
        <v>-6.141753772226366E-13</v>
      </c>
      <c r="AH95" s="437">
        <v>9.9999999999595378E-3</v>
      </c>
      <c r="AI95" s="437">
        <v>5.0000000000058192E-2</v>
      </c>
      <c r="AJ95" s="426"/>
      <c r="AK95" s="438">
        <f t="shared" si="27"/>
        <v>1</v>
      </c>
      <c r="AL95" s="439"/>
      <c r="AM95" s="440">
        <f t="shared" si="28"/>
        <v>41090</v>
      </c>
      <c r="AN95" s="437" cm="1">
        <f t="array" ref="AN95">INDEX('Index Performance'!$B$5:$XFD$1048576,-1+MATCH($AM95,'Index Performance'!$A$4:$A$1048576, 0), MATCH(AN$4, 'Index Performance'!$B$5:$XFD$5, 0))</f>
        <v>2.610631E-3</v>
      </c>
      <c r="AO95" s="437" cm="1">
        <f t="array" ref="AO95">INDEX('Index Performance'!$B$5:$XFD$1048576,-1+MATCH($AM95,'Index Performance'!$A$4:$A$1048576, 0), MATCH(AO$4, 'Index Performance'!$B$5:$XFD$5, 0))</f>
        <v>-3.4774599999999999E-3</v>
      </c>
      <c r="AP95" s="437" cm="1">
        <f t="array" ref="AP95">INDEX('Index Performance'!$B$5:$XFD$1048576,-1+MATCH($AM95,'Index Performance'!$A$4:$A$1048576, 0), MATCH(AP$4, 'Index Performance'!$B$5:$XFD$5, 0))</f>
        <v>-5.5697079999999996E-3</v>
      </c>
      <c r="AQ95" s="437" cm="1">
        <f t="array" ref="AQ95">INDEX('Index Performance'!$B$5:$XFD$1048576,-1+MATCH($AM95,'Index Performance'!$A$4:$A$1048576, 0), MATCH(AQ$4, 'Index Performance'!$B$5:$XFD$5, 0))</f>
        <v>2.3194457948627845E-2</v>
      </c>
      <c r="AR95" s="437" cm="1">
        <f t="array" ref="AR95">INDEX('Index Performance'!$B$5:$XFD$1048576,-1+MATCH($AM95,'Index Performance'!$A$4:$A$1048576, 0), MATCH(AR$4, 'Index Performance'!$B$5:$XFD$5, 0))</f>
        <v>2.7543769999999999E-2</v>
      </c>
      <c r="AS95" s="437" cm="1">
        <f t="array" ref="AS95">INDEX('Index Performance'!$B$5:$XFD$1048576,-1+MATCH($AM95,'Index Performance'!$A$4:$A$1048576, 0), MATCH(AS$4, 'Index Performance'!$B$5:$XFD$5, 0))</f>
        <v>2.51814849579588E-2</v>
      </c>
      <c r="AT95" s="437" cm="1">
        <f t="array" ref="AT95">INDEX('Index Performance'!$B$5:$XFD$1048576,-1+MATCH($AM95,'Index Performance'!$A$4:$A$1048576, 0), MATCH(AT$4, 'Index Performance'!$B$5:$XFD$5, 0))</f>
        <v>3.1840590000000002E-2</v>
      </c>
      <c r="AU95" s="437" cm="1">
        <f t="array" ref="AU95">INDEX('Index Performance'!$B$5:$XFD$1048576,-1+MATCH($AM95,'Index Performance'!$A$4:$A$1048576, 0), MATCH(AU$4, 'Index Performance'!$B$5:$XFD$5, 0))</f>
        <v>4.4124359991960516E-2</v>
      </c>
      <c r="AV95" s="437" cm="1">
        <f t="array" ref="AV95">INDEX('Index Performance'!$B$5:$XFD$1048576,-1+MATCH($AM95,'Index Performance'!$A$4:$A$1048576, 0), MATCH(AV$4, 'Index Performance'!$B$5:$XFD$5, 0))</f>
        <v>1.5056064027894056E-3</v>
      </c>
      <c r="AW95" s="437" cm="1">
        <f t="array" ref="AW95">INDEX('Index Performance'!$B$5:$XFD$1048576,-1+MATCH($AM95,'Index Performance'!$A$4:$A$1048576, 0), MATCH(AW$4, 'Index Performance'!$B$5:$XFD$5, 0))</f>
        <v>1.0405320709022226E-2</v>
      </c>
      <c r="AX95" s="437" cm="1">
        <f t="array" ref="AX95">INDEX('Index Performance'!$B$5:$XFD$1048576,-1+MATCH($AM95,'Index Performance'!$A$4:$A$1048576, 0), MATCH(AX$4, 'Index Performance'!$B$5:$XFD$5, 0))</f>
        <v>2.537327348526297E-3</v>
      </c>
      <c r="AY95" s="437" cm="1">
        <f t="array" ref="AY95">INDEX('Index Performance'!$B$5:$XFD$1048576,-1+MATCH($AM95,'Index Performance'!$A$4:$A$1048576, 0), MATCH(AY$4, 'Index Performance'!$B$5:$XFD$5, 0))</f>
        <v>1.7668385813196075E-2</v>
      </c>
      <c r="AZ95" s="437" cm="1">
        <f t="array" ref="AZ95">INDEX('Index Performance'!$B$5:$XFD$1048576,-1+MATCH($AM95,'Index Performance'!$A$4:$A$1048576, 0), MATCH(AZ$4, 'Index Performance'!$B$5:$XFD$5, 0))</f>
        <v>1.9695880761878559E-2</v>
      </c>
      <c r="BA95" s="437" cm="1">
        <f t="array" ref="BA95">INDEX('Index Performance'!$B$5:$XFD$1048576,-1+MATCH($AM95,'Index Performance'!$A$4:$A$1048576, 0), MATCH(BA$4, 'Index Performance'!$B$5:$XFD$5, 0))</f>
        <v>4.9391360000000002E-2</v>
      </c>
      <c r="BB95" s="437" cm="1">
        <f t="array" ref="BB95">INDEX('Index Performance'!$B$5:$XFD$1048576,-1+MATCH($AM95,'Index Performance'!$A$4:$A$1048576, 0), MATCH(BB$4, 'Index Performance'!$B$5:$XFD$5, 0))</f>
        <v>3.899623E-2</v>
      </c>
      <c r="BC95" s="437" cm="1">
        <f t="array" ref="BC95">INDEX('Index Performance'!$B$5:$XFD$1048576,-1+MATCH($AM95,'Index Performance'!$A$4:$A$1048576, 0), MATCH(BC$4, 'Index Performance'!$B$5:$XFD$5, 0))</f>
        <v>7.931276000000001E-2</v>
      </c>
      <c r="BD95" s="437" cm="1">
        <f t="array" ref="BD95">INDEX('Index Performance'!$B$5:$XFD$1048576,-1+MATCH($AM95,'Index Performance'!$A$4:$A$1048576, 0), MATCH(BD$4, 'Index Performance'!$B$5:$XFD$5, 0))</f>
        <v>5.1404230000000002E-2</v>
      </c>
      <c r="BE95" s="437" cm="1">
        <f t="array" ref="BE95">INDEX('Index Performance'!$B$5:$XFD$1048576,-1+MATCH($AM95,'Index Performance'!$A$4:$A$1048576, 0), MATCH(BE$4, 'Index Performance'!$B$5:$XFD$5, 0))</f>
        <v>3.9659962953162209E-2</v>
      </c>
      <c r="BF95" s="437" cm="1">
        <f t="array" ref="BF95">INDEX('Index Performance'!$B$5:$XFD$1048576,-1+MATCH($AM95,'Index Performance'!$A$4:$A$1048576, 0), MATCH(BF$4, 'Index Performance'!$B$5:$XFD$5, 0))</f>
        <v>5.9120350000000002E-2</v>
      </c>
      <c r="BG95" s="437" cm="1">
        <f t="array" ref="BG95">INDEX('Index Performance'!$B$5:$XFD$1048576,-1+MATCH($AM95,'Index Performance'!$A$4:$A$1048576, 0), MATCH(BG$4, 'Index Performance'!$B$5:$XFD$5, 0))</f>
        <v>-2.9513349374484799E-3</v>
      </c>
      <c r="BH95" s="437" cm="1">
        <f t="array" ref="BH95">INDEX('Index Performance'!$B$5:$XFD$1048576,-1+MATCH($AM95,'Index Performance'!$A$4:$A$1048576, 0), MATCH(BH$4, 'Index Performance'!$B$5:$XFD$5, 0))</f>
        <v>5.2421581127832795E-3</v>
      </c>
      <c r="BI95" s="437" cm="1">
        <f t="array" ref="BI95">INDEX('Index Performance'!$B$5:$XFD$1048576,-1+MATCH($AM95,'Index Performance'!$A$4:$A$1048576, 0), MATCH(BI$4, 'Index Performance'!$B$5:$XFD$5, 0))</f>
        <v>-5.6949231654348509E-3</v>
      </c>
      <c r="BJ95" s="437" cm="1">
        <f t="array" ref="BJ95">INDEX('Index Performance'!$B$5:$XFD$1048576,-1+MATCH($AM95,'Index Performance'!$A$4:$A$1048576, 0), MATCH(BJ$4, 'Index Performance'!$B$5:$XFD$5, 0))</f>
        <v>-1.2972783790959785E-2</v>
      </c>
      <c r="BK95" s="437" cm="1">
        <f t="array" ref="BK95">INDEX('Index Performance'!$B$5:$XFD$1048576,-1+MATCH($AM95,'Index Performance'!$A$4:$A$1048576, 0), MATCH(BK$4, 'Index Performance'!$B$5:$XFD$5, 0))</f>
        <v>-1.5271851981035756E-4</v>
      </c>
      <c r="BL95" s="437" cm="1">
        <f t="array" ref="BL95">INDEX('Index Performance'!$B$5:$XFD$1048576,-1+MATCH($AM95,'Index Performance'!$A$4:$A$1048576, 0), MATCH(BL$4, 'Index Performance'!$B$5:$XFD$5, 0))</f>
        <v>-3.8549999999999999E-3</v>
      </c>
      <c r="BM95" s="437" cm="1">
        <f t="array" ref="BM95">INDEX('Index Performance'!$B$5:$XFD$1048576,-1+MATCH($AM95,'Index Performance'!$A$4:$A$1048576, 0), MATCH(BM$4, 'Index Performance'!$B$5:$XFD$5, 0))</f>
        <v>1.2747E-2</v>
      </c>
      <c r="BN95" s="437" cm="1">
        <f t="array" ref="BN95">INDEX('Index Performance'!$B$5:$XFD$1048576,-1+MATCH($AM95,'Index Performance'!$A$4:$A$1048576, 0), MATCH(BN$4, 'Index Performance'!$B$5:$XFD$5, 0))</f>
        <v>-2.261E-3</v>
      </c>
      <c r="BO95" s="437" cm="1">
        <f t="array" ref="BO95">INDEX('Index Performance'!$B$5:$XFD$1048576,-1+MATCH($AM95,'Index Performance'!$A$4:$A$1048576, 0), MATCH(BO$4, 'Index Performance'!$B$5:$XFD$5, 0))</f>
        <v>8.5529999999999998E-3</v>
      </c>
      <c r="BP95" s="437" cm="1">
        <f t="array" ref="BP95">INDEX('Index Performance'!$B$5:$XFD$1048576,-1+MATCH($AM95,'Index Performance'!$A$4:$A$1048576, 0), MATCH(BP$4, 'Index Performance'!$B$5:$XFD$5, 0))</f>
        <v>5.4929753128882819E-2</v>
      </c>
      <c r="BQ95" s="437" cm="1">
        <f t="array" ref="BQ95">INDEX('Index Performance'!$B$5:$XFD$1048576,-1+MATCH($AM95,'Index Performance'!$A$4:$A$1048576, 0), MATCH(BQ$4, 'Index Performance'!$B$5:$XFD$5, 0))</f>
        <v>6.0496464760626978E-2</v>
      </c>
      <c r="BR95" s="437" cm="1">
        <f t="array" ref="BR95">INDEX('Index Performance'!$B$5:$XFD$1048576,-1+MATCH($AM95,'Index Performance'!$A$4:$A$1048576, 0), MATCH(BR$4, 'Index Performance'!$B$5:$XFD$5, 0))</f>
        <v>1.8297321907974284E-2</v>
      </c>
      <c r="BS95" s="437" cm="1">
        <f t="array" ref="BS95">INDEX('Index Performance'!$B$5:$XFD$1048576,-1+MATCH($AM95,'Index Performance'!$A$4:$A$1048576, 0), MATCH(BS$4, 'Index Performance'!$B$5:$XFD$5, 0))</f>
        <v>6.5201390999020781E-2</v>
      </c>
      <c r="BT95" s="437" cm="1">
        <f t="array" ref="BT95">INDEX('Index Performance'!$B$5:$XFD$1048576,-1+MATCH($AM95,'Index Performance'!$A$4:$A$1048576, 0), MATCH(BT$4, 'Index Performance'!$B$5:$XFD$5, 0))</f>
        <v>5.7286302780636955E-3</v>
      </c>
      <c r="BU95" s="437" cm="1">
        <f t="array" ref="BU95">INDEX('Index Performance'!$B$5:$XFD$1048576,-1+MATCH($AM95,'Index Performance'!$A$4:$A$1048576, 0), MATCH(BU$4, 'Index Performance'!$B$5:$XFD$5, 0))</f>
        <v>1.8040198755539638E-2</v>
      </c>
      <c r="BV95" s="437"/>
      <c r="BW95" s="440">
        <f t="shared" si="29"/>
        <v>41090</v>
      </c>
      <c r="BX95" s="435">
        <f t="shared" si="32"/>
        <v>1.9365799156691916E-2</v>
      </c>
      <c r="BY95" s="443">
        <f t="shared" si="33"/>
        <v>-5.4794520547945207E-5</v>
      </c>
      <c r="BZ95" s="438">
        <f t="shared" si="30"/>
        <v>1.7691460023330441E-2</v>
      </c>
      <c r="CA95" s="462">
        <v>1.384892751319633E-2</v>
      </c>
      <c r="CB95" s="444">
        <f t="shared" si="34"/>
        <v>1.674339133361475E-3</v>
      </c>
      <c r="CD95" s="440">
        <f t="shared" si="35"/>
        <v>41090</v>
      </c>
      <c r="CE95" s="435">
        <f t="shared" si="36"/>
        <v>1.5274990319634713E-2</v>
      </c>
      <c r="CF95" s="443">
        <f t="shared" si="37"/>
        <v>-5.4794520547945207E-5</v>
      </c>
      <c r="CG95" s="438">
        <f t="shared" si="38"/>
        <v>1.3607370463424306E-2</v>
      </c>
      <c r="CH95" s="438"/>
      <c r="CI95" s="444">
        <f t="shared" si="39"/>
        <v>1.6676198562104068E-3</v>
      </c>
      <c r="CK95" s="440">
        <f t="shared" si="40"/>
        <v>41090</v>
      </c>
      <c r="CL95" s="459">
        <f t="shared" si="41"/>
        <v>1.5715271972718325E-2</v>
      </c>
      <c r="CM95" s="443">
        <f t="shared" si="42"/>
        <v>-5.4794520547945207E-5</v>
      </c>
      <c r="CN95" s="438">
        <f t="shared" si="43"/>
        <v>1.4046928940586012E-2</v>
      </c>
      <c r="CO95" s="441" t="s">
        <v>0</v>
      </c>
      <c r="CP95" s="444">
        <f t="shared" si="44"/>
        <v>1.6683430321323134E-3</v>
      </c>
      <c r="CR95" s="440">
        <f t="shared" si="31"/>
        <v>41090</v>
      </c>
      <c r="CS95" s="459">
        <f t="shared" si="45"/>
        <v>1.3013723331275762E-2</v>
      </c>
      <c r="CT95" s="443">
        <f t="shared" si="46"/>
        <v>-5.4794520547945207E-5</v>
      </c>
      <c r="CU95" s="438">
        <f t="shared" si="47"/>
        <v>1.1349817674435769E-2</v>
      </c>
      <c r="CV95" s="441" t="s">
        <v>0</v>
      </c>
      <c r="CW95" s="444">
        <f t="shared" si="48"/>
        <v>1.6639056568399924E-3</v>
      </c>
      <c r="CZ95" s="435">
        <f>_xlfn.XLOOKUP($A95,'Index Performance'!$A$21:$A$500,'Index Performance'!$AP$21:$AP$500,"---",FALSE)</f>
        <v>6.8169499303327719E-4</v>
      </c>
      <c r="DA95" s="435">
        <f>_xlfn.XLOOKUP($A95,'Index Performance'!$A$21:$A$500,'Index Performance'!$B$21:$B$500,"---",FALSE)</f>
        <v>-1.640086E-3</v>
      </c>
      <c r="DB95" s="435">
        <f>_xlfn.XLOOKUP($A95,'Index Performance'!$A$21:$A$500,'Index Performance'!$Q$21:$Q$500,"---",FALSE)</f>
        <v>4.9391360000000002E-2</v>
      </c>
      <c r="DC95" s="435">
        <f>_xlfn.XLOOKUP($A95,'Index Performance'!$A$21:$A$500,'Index Performance'!$W$21:$W$500,"---",FALSE)</f>
        <v>-2.9513349374484799E-3</v>
      </c>
    </row>
    <row r="96" spans="1:107">
      <c r="A96" s="436">
        <v>41121</v>
      </c>
      <c r="B96" s="435">
        <v>2.0000000002723228E-2</v>
      </c>
      <c r="C96" s="437">
        <v>3.0000000000133861E-2</v>
      </c>
      <c r="D96" s="437">
        <v>7.5000000003572459E-2</v>
      </c>
      <c r="E96" s="437">
        <v>1.5000000000020299E-2</v>
      </c>
      <c r="F96" s="437">
        <v>5.2940571084133149E-14</v>
      </c>
      <c r="G96" s="437">
        <v>0.1000000000000487</v>
      </c>
      <c r="H96" s="437">
        <v>4.9999999999394184E-3</v>
      </c>
      <c r="I96" s="437">
        <v>4.9999999999149414E-3</v>
      </c>
      <c r="J96" s="437">
        <v>1.9999999999945419E-2</v>
      </c>
      <c r="K96" s="437">
        <v>0</v>
      </c>
      <c r="L96" s="437">
        <v>3.8658547359307139E-14</v>
      </c>
      <c r="M96" s="437">
        <v>0</v>
      </c>
      <c r="N96" s="437">
        <v>0</v>
      </c>
      <c r="O96" s="437">
        <v>5.8736286878450472E-14</v>
      </c>
      <c r="P96" s="437">
        <v>0.45000000000008122</v>
      </c>
      <c r="Q96" s="437">
        <v>7.4999999999242929E-3</v>
      </c>
      <c r="R96" s="437">
        <v>7.4999999999741419E-3</v>
      </c>
      <c r="S96" s="437">
        <v>4.9999999999273638E-3</v>
      </c>
      <c r="T96" s="437">
        <v>4.9999999999153256E-3</v>
      </c>
      <c r="U96" s="437">
        <v>0</v>
      </c>
      <c r="V96" s="437">
        <v>0</v>
      </c>
      <c r="W96" s="437">
        <v>9.9999999994115837E-2</v>
      </c>
      <c r="X96" s="437">
        <v>5.20743323408928E-14</v>
      </c>
      <c r="Y96" s="437">
        <v>1.008845894973655E-13</v>
      </c>
      <c r="Z96" s="437">
        <v>8.4999999999898337E-2</v>
      </c>
      <c r="AA96" s="437">
        <v>9.9999999998917847E-3</v>
      </c>
      <c r="AB96" s="437">
        <v>0</v>
      </c>
      <c r="AC96" s="437">
        <v>0</v>
      </c>
      <c r="AD96" s="437">
        <v>0</v>
      </c>
      <c r="AE96" s="437">
        <v>0</v>
      </c>
      <c r="AF96" s="437">
        <v>0</v>
      </c>
      <c r="AG96" s="437">
        <v>-3.107524875900303E-13</v>
      </c>
      <c r="AH96" s="437">
        <v>9.9999999998992544E-3</v>
      </c>
      <c r="AI96" s="437">
        <v>5.0000000000081583E-2</v>
      </c>
      <c r="AJ96" s="426"/>
      <c r="AK96" s="438">
        <f t="shared" si="27"/>
        <v>1</v>
      </c>
      <c r="AL96" s="439"/>
      <c r="AM96" s="440">
        <f t="shared" si="28"/>
        <v>41121</v>
      </c>
      <c r="AN96" s="437" cm="1">
        <f t="array" ref="AN96">INDEX('Index Performance'!$B$5:$XFD$1048576,-1+MATCH($AM96,'Index Performance'!$A$4:$A$1048576, 0), MATCH(AN$4, 'Index Performance'!$B$5:$XFD$5, 0))</f>
        <v>2.5727530000000002E-2</v>
      </c>
      <c r="AO96" s="437" cm="1">
        <f t="array" ref="AO96">INDEX('Index Performance'!$B$5:$XFD$1048576,-1+MATCH($AM96,'Index Performance'!$A$4:$A$1048576, 0), MATCH(AO$4, 'Index Performance'!$B$5:$XFD$5, 0))</f>
        <v>1.006483E-2</v>
      </c>
      <c r="AP96" s="437" cm="1">
        <f t="array" ref="AP96">INDEX('Index Performance'!$B$5:$XFD$1048576,-1+MATCH($AM96,'Index Performance'!$A$4:$A$1048576, 0), MATCH(AP$4, 'Index Performance'!$B$5:$XFD$5, 0))</f>
        <v>1.8952009999999998E-2</v>
      </c>
      <c r="AQ96" s="437" cm="1">
        <f t="array" ref="AQ96">INDEX('Index Performance'!$B$5:$XFD$1048576,-1+MATCH($AM96,'Index Performance'!$A$4:$A$1048576, 0), MATCH(AQ$4, 'Index Performance'!$B$5:$XFD$5, 0))</f>
        <v>2.2801770875893634E-2</v>
      </c>
      <c r="AR96" s="437" cm="1">
        <f t="array" ref="AR96">INDEX('Index Performance'!$B$5:$XFD$1048576,-1+MATCH($AM96,'Index Performance'!$A$4:$A$1048576, 0), MATCH(AR$4, 'Index Performance'!$B$5:$XFD$5, 0))</f>
        <v>3.8245019999999998E-2</v>
      </c>
      <c r="AS96" s="437" cm="1">
        <f t="array" ref="AS96">INDEX('Index Performance'!$B$5:$XFD$1048576,-1+MATCH($AM96,'Index Performance'!$A$4:$A$1048576, 0), MATCH(AS$4, 'Index Performance'!$B$5:$XFD$5, 0))</f>
        <v>3.8417602139460438E-2</v>
      </c>
      <c r="AT96" s="437" cm="1">
        <f t="array" ref="AT96">INDEX('Index Performance'!$B$5:$XFD$1048576,-1+MATCH($AM96,'Index Performance'!$A$4:$A$1048576, 0), MATCH(AT$4, 'Index Performance'!$B$5:$XFD$5, 0))</f>
        <v>3.7929989999999997E-2</v>
      </c>
      <c r="AU96" s="437" cm="1">
        <f t="array" ref="AU96">INDEX('Index Performance'!$B$5:$XFD$1048576,-1+MATCH($AM96,'Index Performance'!$A$4:$A$1048576, 0), MATCH(AU$4, 'Index Performance'!$B$5:$XFD$5, 0))</f>
        <v>2.3640820055219613E-2</v>
      </c>
      <c r="AV96" s="437" cm="1">
        <f t="array" ref="AV96">INDEX('Index Performance'!$B$5:$XFD$1048576,-1+MATCH($AM96,'Index Performance'!$A$4:$A$1048576, 0), MATCH(AV$4, 'Index Performance'!$B$5:$XFD$5, 0))</f>
        <v>8.5453178779126837E-3</v>
      </c>
      <c r="AW96" s="437" cm="1">
        <f t="array" ref="AW96">INDEX('Index Performance'!$B$5:$XFD$1048576,-1+MATCH($AM96,'Index Performance'!$A$4:$A$1048576, 0), MATCH(AW$4, 'Index Performance'!$B$5:$XFD$5, 0))</f>
        <v>1.5923010677571181E-2</v>
      </c>
      <c r="AX96" s="437" cm="1">
        <f t="array" ref="AX96">INDEX('Index Performance'!$B$5:$XFD$1048576,-1+MATCH($AM96,'Index Performance'!$A$4:$A$1048576, 0), MATCH(AX$4, 'Index Performance'!$B$5:$XFD$5, 0))</f>
        <v>1.0063837278047494E-2</v>
      </c>
      <c r="AY96" s="437" cm="1">
        <f t="array" ref="AY96">INDEX('Index Performance'!$B$5:$XFD$1048576,-1+MATCH($AM96,'Index Performance'!$A$4:$A$1048576, 0), MATCH(AY$4, 'Index Performance'!$B$5:$XFD$5, 0))</f>
        <v>3.2218570470048169E-2</v>
      </c>
      <c r="AZ96" s="437" cm="1">
        <f t="array" ref="AZ96">INDEX('Index Performance'!$B$5:$XFD$1048576,-1+MATCH($AM96,'Index Performance'!$A$4:$A$1048576, 0), MATCH(AZ$4, 'Index Performance'!$B$5:$XFD$5, 0))</f>
        <v>9.8919790275069364E-3</v>
      </c>
      <c r="BA96" s="437" cm="1">
        <f t="array" ref="BA96">INDEX('Index Performance'!$B$5:$XFD$1048576,-1+MATCH($AM96,'Index Performance'!$A$4:$A$1048576, 0), MATCH(BA$4, 'Index Performance'!$B$5:$XFD$5, 0))</f>
        <v>1.3687609999999999E-2</v>
      </c>
      <c r="BB96" s="437" cm="1">
        <f t="array" ref="BB96">INDEX('Index Performance'!$B$5:$XFD$1048576,-1+MATCH($AM96,'Index Performance'!$A$4:$A$1048576, 0), MATCH(BB$4, 'Index Performance'!$B$5:$XFD$5, 0))</f>
        <v>1.318747E-2</v>
      </c>
      <c r="BC96" s="437" cm="1">
        <f t="array" ref="BC96">INDEX('Index Performance'!$B$5:$XFD$1048576,-1+MATCH($AM96,'Index Performance'!$A$4:$A$1048576, 0), MATCH(BC$4, 'Index Performance'!$B$5:$XFD$5, 0))</f>
        <v>1.125429E-2</v>
      </c>
      <c r="BD96" s="437" cm="1">
        <f t="array" ref="BD96">INDEX('Index Performance'!$B$5:$XFD$1048576,-1+MATCH($AM96,'Index Performance'!$A$4:$A$1048576, 0), MATCH(BD$4, 'Index Performance'!$B$5:$XFD$5, 0))</f>
        <v>-2.3880289999999998E-2</v>
      </c>
      <c r="BE96" s="437" cm="1">
        <f t="array" ref="BE96">INDEX('Index Performance'!$B$5:$XFD$1048576,-1+MATCH($AM96,'Index Performance'!$A$4:$A$1048576, 0), MATCH(BE$4, 'Index Performance'!$B$5:$XFD$5, 0))</f>
        <v>3.8465209506538089E-2</v>
      </c>
      <c r="BF96" s="437" cm="1">
        <f t="array" ref="BF96">INDEX('Index Performance'!$B$5:$XFD$1048576,-1+MATCH($AM96,'Index Performance'!$A$4:$A$1048576, 0), MATCH(BF$4, 'Index Performance'!$B$5:$XFD$5, 0))</f>
        <v>1.8590370000000002E-2</v>
      </c>
      <c r="BG96" s="437" cm="1">
        <f t="array" ref="BG96">INDEX('Index Performance'!$B$5:$XFD$1048576,-1+MATCH($AM96,'Index Performance'!$A$4:$A$1048576, 0), MATCH(BG$4, 'Index Performance'!$B$5:$XFD$5, 0))</f>
        <v>5.4178918665723774E-3</v>
      </c>
      <c r="BH96" s="437" cm="1">
        <f t="array" ref="BH96">INDEX('Index Performance'!$B$5:$XFD$1048576,-1+MATCH($AM96,'Index Performance'!$A$4:$A$1048576, 0), MATCH(BH$4, 'Index Performance'!$B$5:$XFD$5, 0))</f>
        <v>5.4647453786254019E-3</v>
      </c>
      <c r="BI96" s="437" cm="1">
        <f t="array" ref="BI96">INDEX('Index Performance'!$B$5:$XFD$1048576,-1+MATCH($AM96,'Index Performance'!$A$4:$A$1048576, 0), MATCH(BI$4, 'Index Performance'!$B$5:$XFD$5, 0))</f>
        <v>2.5492051560496165E-3</v>
      </c>
      <c r="BJ96" s="437" cm="1">
        <f t="array" ref="BJ96">INDEX('Index Performance'!$B$5:$XFD$1048576,-1+MATCH($AM96,'Index Performance'!$A$4:$A$1048576, 0), MATCH(BJ$4, 'Index Performance'!$B$5:$XFD$5, 0))</f>
        <v>1.4839366110769303E-2</v>
      </c>
      <c r="BK96" s="437" cm="1">
        <f t="array" ref="BK96">INDEX('Index Performance'!$B$5:$XFD$1048576,-1+MATCH($AM96,'Index Performance'!$A$4:$A$1048576, 0), MATCH(BK$4, 'Index Performance'!$B$5:$XFD$5, 0))</f>
        <v>2.9940873284162173E-4</v>
      </c>
      <c r="BL96" s="437" t="str" cm="1">
        <f t="array" ref="BL96">INDEX('Index Performance'!$B$5:$XFD$1048576,-1+MATCH($AM96,'Index Performance'!$A$4:$A$1048576, 0), MATCH(BL$4, 'Index Performance'!$B$5:$XFD$5, 0))</f>
        <v/>
      </c>
      <c r="BM96" s="437" t="str" cm="1">
        <f t="array" ref="BM96">INDEX('Index Performance'!$B$5:$XFD$1048576,-1+MATCH($AM96,'Index Performance'!$A$4:$A$1048576, 0), MATCH(BM$4, 'Index Performance'!$B$5:$XFD$5, 0))</f>
        <v/>
      </c>
      <c r="BN96" s="437" t="str" cm="1">
        <f t="array" ref="BN96">INDEX('Index Performance'!$B$5:$XFD$1048576,-1+MATCH($AM96,'Index Performance'!$A$4:$A$1048576, 0), MATCH(BN$4, 'Index Performance'!$B$5:$XFD$5, 0))</f>
        <v/>
      </c>
      <c r="BO96" s="437" t="str" cm="1">
        <f t="array" ref="BO96">INDEX('Index Performance'!$B$5:$XFD$1048576,-1+MATCH($AM96,'Index Performance'!$A$4:$A$1048576, 0), MATCH(BO$4, 'Index Performance'!$B$5:$XFD$5, 0))</f>
        <v/>
      </c>
      <c r="BP96" s="437" cm="1">
        <f t="array" ref="BP96">INDEX('Index Performance'!$B$5:$XFD$1048576,-1+MATCH($AM96,'Index Performance'!$A$4:$A$1048576, 0), MATCH(BP$4, 'Index Performance'!$B$5:$XFD$5, 0))</f>
        <v>6.46861266860701E-2</v>
      </c>
      <c r="BQ96" s="437" cm="1">
        <f t="array" ref="BQ96">INDEX('Index Performance'!$B$5:$XFD$1048576,-1+MATCH($AM96,'Index Performance'!$A$4:$A$1048576, 0), MATCH(BQ$4, 'Index Performance'!$B$5:$XFD$5, 0))</f>
        <v>7.3353058962211781E-2</v>
      </c>
      <c r="BR96" s="437" cm="1">
        <f t="array" ref="BR96">INDEX('Index Performance'!$B$5:$XFD$1048576,-1+MATCH($AM96,'Index Performance'!$A$4:$A$1048576, 0), MATCH(BR$4, 'Index Performance'!$B$5:$XFD$5, 0))</f>
        <v>5.0856401637884296E-3</v>
      </c>
      <c r="BS96" s="437" cm="1">
        <f t="array" ref="BS96">INDEX('Index Performance'!$B$5:$XFD$1048576,-1+MATCH($AM96,'Index Performance'!$A$4:$A$1048576, 0), MATCH(BS$4, 'Index Performance'!$B$5:$XFD$5, 0))</f>
        <v>3.6117045216828902E-2</v>
      </c>
      <c r="BT96" s="437" cm="1">
        <f t="array" ref="BT96">INDEX('Index Performance'!$B$5:$XFD$1048576,-1+MATCH($AM96,'Index Performance'!$A$4:$A$1048576, 0), MATCH(BT$4, 'Index Performance'!$B$5:$XFD$5, 0))</f>
        <v>6.1440000000001493E-3</v>
      </c>
      <c r="BU96" s="437" cm="1">
        <f t="array" ref="BU96">INDEX('Index Performance'!$B$5:$XFD$1048576,-1+MATCH($AM96,'Index Performance'!$A$4:$A$1048576, 0), MATCH(BU$4, 'Index Performance'!$B$5:$XFD$5, 0))</f>
        <v>8.6623867733708337E-3</v>
      </c>
      <c r="BV96" s="437"/>
      <c r="BW96" s="440">
        <f t="shared" si="29"/>
        <v>41121</v>
      </c>
      <c r="BX96" s="435">
        <f t="shared" si="32"/>
        <v>1.1303533833499298E-2</v>
      </c>
      <c r="BY96" s="443">
        <f t="shared" si="33"/>
        <v>-5.4794520547945207E-5</v>
      </c>
      <c r="BZ96" s="438">
        <f t="shared" si="30"/>
        <v>9.5871143413244209E-3</v>
      </c>
      <c r="CA96" s="462">
        <v>6.1552974091578783E-3</v>
      </c>
      <c r="CB96" s="444">
        <f t="shared" si="34"/>
        <v>1.7164194921748775E-3</v>
      </c>
      <c r="CD96" s="440">
        <f t="shared" si="35"/>
        <v>41121</v>
      </c>
      <c r="CE96" s="435">
        <f t="shared" si="36"/>
        <v>9.3194334963742145E-3</v>
      </c>
      <c r="CF96" s="443">
        <f t="shared" si="37"/>
        <v>-5.4794520547945207E-5</v>
      </c>
      <c r="CG96" s="438">
        <f t="shared" si="38"/>
        <v>7.6063814882227909E-3</v>
      </c>
      <c r="CH96" s="438"/>
      <c r="CI96" s="444">
        <f t="shared" si="39"/>
        <v>1.7130520081514236E-3</v>
      </c>
      <c r="CK96" s="440">
        <f t="shared" si="40"/>
        <v>41121</v>
      </c>
      <c r="CL96" s="459">
        <f t="shared" si="41"/>
        <v>9.4079546276424134E-3</v>
      </c>
      <c r="CM96" s="443">
        <f t="shared" si="42"/>
        <v>-5.4794520547945207E-5</v>
      </c>
      <c r="CN96" s="438">
        <f t="shared" si="43"/>
        <v>7.6947523783517102E-3</v>
      </c>
      <c r="CO96" s="441" t="s">
        <v>0</v>
      </c>
      <c r="CP96" s="444">
        <f t="shared" si="44"/>
        <v>1.7132022492907031E-3</v>
      </c>
      <c r="CR96" s="440">
        <f t="shared" si="31"/>
        <v>41121</v>
      </c>
      <c r="CS96" s="459">
        <f t="shared" si="45"/>
        <v>9.5255609332861903E-3</v>
      </c>
      <c r="CT96" s="443">
        <f t="shared" si="46"/>
        <v>-5.4794520547945207E-5</v>
      </c>
      <c r="CU96" s="438">
        <f t="shared" si="47"/>
        <v>7.812159078487646E-3</v>
      </c>
      <c r="CV96" s="441" t="s">
        <v>0</v>
      </c>
      <c r="CW96" s="444">
        <f t="shared" si="48"/>
        <v>1.7134018547985443E-3</v>
      </c>
      <c r="CZ96" s="435">
        <f>_xlfn.XLOOKUP($A96,'Index Performance'!$A$21:$A$500,'Index Performance'!$AP$21:$AP$500,"---",FALSE)</f>
        <v>7.5201212258169114E-4</v>
      </c>
      <c r="DA96" s="435">
        <f>_xlfn.XLOOKUP($A96,'Index Performance'!$A$21:$A$500,'Index Performance'!$B$21:$B$500,"---",FALSE)</f>
        <v>1.355166E-2</v>
      </c>
      <c r="DB96" s="435">
        <f>_xlfn.XLOOKUP($A96,'Index Performance'!$A$21:$A$500,'Index Performance'!$Q$21:$Q$500,"---",FALSE)</f>
        <v>1.3687609999999999E-2</v>
      </c>
      <c r="DC96" s="435">
        <f>_xlfn.XLOOKUP($A96,'Index Performance'!$A$21:$A$500,'Index Performance'!$W$21:$W$500,"---",FALSE)</f>
        <v>5.4178918665723774E-3</v>
      </c>
    </row>
    <row r="97" spans="1:107">
      <c r="A97" s="436">
        <v>41152</v>
      </c>
      <c r="B97" s="435">
        <v>3.7708024825725731E-2</v>
      </c>
      <c r="C97" s="437">
        <v>3.0000000000852161E-2</v>
      </c>
      <c r="D97" s="437">
        <v>2.0091574798876469E-11</v>
      </c>
      <c r="E97" s="437">
        <v>7.2291975156138555E-2</v>
      </c>
      <c r="F97" s="437">
        <v>5.983939099169514E-13</v>
      </c>
      <c r="G97" s="437">
        <v>9.9999999999826061E-2</v>
      </c>
      <c r="H97" s="437">
        <v>4.9999999997030519E-3</v>
      </c>
      <c r="I97" s="437">
        <v>4.9999999988333396E-3</v>
      </c>
      <c r="J97" s="437">
        <v>1.99999999994924E-2</v>
      </c>
      <c r="K97" s="437">
        <v>9.0639448338104435E-13</v>
      </c>
      <c r="L97" s="437">
        <v>3.1740744466303471E-12</v>
      </c>
      <c r="M97" s="437">
        <v>7.325185237877395E-13</v>
      </c>
      <c r="N97" s="437">
        <v>0</v>
      </c>
      <c r="O97" s="437">
        <v>6.8858515577400141E-13</v>
      </c>
      <c r="P97" s="437">
        <v>0.45000000000097712</v>
      </c>
      <c r="Q97" s="437">
        <v>7.4999999991762897E-3</v>
      </c>
      <c r="R97" s="437">
        <v>7.4999999995546624E-3</v>
      </c>
      <c r="S97" s="437">
        <v>4.9999999990498816E-3</v>
      </c>
      <c r="T97" s="437">
        <v>4.9999999988359876E-3</v>
      </c>
      <c r="U97" s="437">
        <v>2.7612528747470052E-13</v>
      </c>
      <c r="V97" s="437">
        <v>0</v>
      </c>
      <c r="W97" s="437">
        <v>9.9999999994805133E-2</v>
      </c>
      <c r="X97" s="437">
        <v>6.7376480786410049E-13</v>
      </c>
      <c r="Y97" s="437">
        <v>2.9173195706095222E-13</v>
      </c>
      <c r="Z97" s="437">
        <v>8.4999999999416639E-2</v>
      </c>
      <c r="AA97" s="437">
        <v>9.9999999992420908E-3</v>
      </c>
      <c r="AB97" s="437">
        <v>0</v>
      </c>
      <c r="AC97" s="437">
        <v>0</v>
      </c>
      <c r="AD97" s="437">
        <v>0</v>
      </c>
      <c r="AE97" s="437">
        <v>0</v>
      </c>
      <c r="AF97" s="437">
        <v>3.0472564970487961E-13</v>
      </c>
      <c r="AG97" s="437">
        <v>2.2136797099182721E-13</v>
      </c>
      <c r="AH97" s="437">
        <v>9.9999999993123003E-3</v>
      </c>
      <c r="AI97" s="437">
        <v>5.0000000001099193E-2</v>
      </c>
      <c r="AJ97" s="426"/>
      <c r="AK97" s="438">
        <f t="shared" si="27"/>
        <v>0.99999999999999989</v>
      </c>
      <c r="AL97" s="439"/>
      <c r="AM97" s="440">
        <f t="shared" si="28"/>
        <v>41152</v>
      </c>
      <c r="AN97" s="437" cm="1">
        <f t="array" ref="AN97">INDEX('Index Performance'!$B$5:$XFD$1048576,-1+MATCH($AM97,'Index Performance'!$A$4:$A$1048576, 0), MATCH(AN$4, 'Index Performance'!$B$5:$XFD$5, 0))</f>
        <v>5.5327930000000003E-3</v>
      </c>
      <c r="AO97" s="437" cm="1">
        <f t="array" ref="AO97">INDEX('Index Performance'!$B$5:$XFD$1048576,-1+MATCH($AM97,'Index Performance'!$A$4:$A$1048576, 0), MATCH(AO$4, 'Index Performance'!$B$5:$XFD$5, 0))</f>
        <v>-1.286524E-3</v>
      </c>
      <c r="AP97" s="437" cm="1">
        <f t="array" ref="AP97">INDEX('Index Performance'!$B$5:$XFD$1048576,-1+MATCH($AM97,'Index Performance'!$A$4:$A$1048576, 0), MATCH(AP$4, 'Index Performance'!$B$5:$XFD$5, 0))</f>
        <v>-2.8727449999999999E-3</v>
      </c>
      <c r="AQ97" s="437" cm="1">
        <f t="array" ref="AQ97">INDEX('Index Performance'!$B$5:$XFD$1048576,-1+MATCH($AM97,'Index Performance'!$A$4:$A$1048576, 0), MATCH(AQ$4, 'Index Performance'!$B$5:$XFD$5, 0))</f>
        <v>1.717883146032273E-2</v>
      </c>
      <c r="AR97" s="437" cm="1">
        <f t="array" ref="AR97">INDEX('Index Performance'!$B$5:$XFD$1048576,-1+MATCH($AM97,'Index Performance'!$A$4:$A$1048576, 0), MATCH(AR$4, 'Index Performance'!$B$5:$XFD$5, 0))</f>
        <v>1.224573E-2</v>
      </c>
      <c r="AS97" s="437" cm="1">
        <f t="array" ref="AS97">INDEX('Index Performance'!$B$5:$XFD$1048576,-1+MATCH($AM97,'Index Performance'!$A$4:$A$1048576, 0), MATCH(AS$4, 'Index Performance'!$B$5:$XFD$5, 0))</f>
        <v>4.4987844056612047E-3</v>
      </c>
      <c r="AT97" s="437" cm="1">
        <f t="array" ref="AT97">INDEX('Index Performance'!$B$5:$XFD$1048576,-1+MATCH($AM97,'Index Performance'!$A$4:$A$1048576, 0), MATCH(AT$4, 'Index Performance'!$B$5:$XFD$5, 0))</f>
        <v>2.7383809999999998E-2</v>
      </c>
      <c r="AU97" s="437" cm="1">
        <f t="array" ref="AU97">INDEX('Index Performance'!$B$5:$XFD$1048576,-1+MATCH($AM97,'Index Performance'!$A$4:$A$1048576, 0), MATCH(AU$4, 'Index Performance'!$B$5:$XFD$5, 0))</f>
        <v>2.6541853818209393E-3</v>
      </c>
      <c r="AV97" s="437" cm="1">
        <f t="array" ref="AV97">INDEX('Index Performance'!$B$5:$XFD$1048576,-1+MATCH($AM97,'Index Performance'!$A$4:$A$1048576, 0), MATCH(AV$4, 'Index Performance'!$B$5:$XFD$5, 0))</f>
        <v>1.5690581728318165E-3</v>
      </c>
      <c r="AW97" s="437" cm="1">
        <f t="array" ref="AW97">INDEX('Index Performance'!$B$5:$XFD$1048576,-1+MATCH($AM97,'Index Performance'!$A$4:$A$1048576, 0), MATCH(AW$4, 'Index Performance'!$B$5:$XFD$5, 0))</f>
        <v>1.2816180872946559E-2</v>
      </c>
      <c r="AX97" s="437" cm="1">
        <f t="array" ref="AX97">INDEX('Index Performance'!$B$5:$XFD$1048576,-1+MATCH($AM97,'Index Performance'!$A$4:$A$1048576, 0), MATCH(AX$4, 'Index Performance'!$B$5:$XFD$5, 0))</f>
        <v>7.4841832506873374E-3</v>
      </c>
      <c r="AY97" s="437" cm="1">
        <f t="array" ref="AY97">INDEX('Index Performance'!$B$5:$XFD$1048576,-1+MATCH($AM97,'Index Performance'!$A$4:$A$1048576, 0), MATCH(AY$4, 'Index Performance'!$B$5:$XFD$5, 0))</f>
        <v>1.8730240260717679E-2</v>
      </c>
      <c r="AZ97" s="437" cm="1">
        <f t="array" ref="AZ97">INDEX('Index Performance'!$B$5:$XFD$1048576,-1+MATCH($AM97,'Index Performance'!$A$4:$A$1048576, 0), MATCH(AZ$4, 'Index Performance'!$B$5:$XFD$5, 0))</f>
        <v>1.5246904284771157E-2</v>
      </c>
      <c r="BA97" s="437" cm="1">
        <f t="array" ref="BA97">INDEX('Index Performance'!$B$5:$XFD$1048576,-1+MATCH($AM97,'Index Performance'!$A$4:$A$1048576, 0), MATCH(BA$4, 'Index Performance'!$B$5:$XFD$5, 0))</f>
        <v>2.1747010000000001E-2</v>
      </c>
      <c r="BB97" s="437" cm="1">
        <f t="array" ref="BB97">INDEX('Index Performance'!$B$5:$XFD$1048576,-1+MATCH($AM97,'Index Performance'!$A$4:$A$1048576, 0), MATCH(BB$4, 'Index Performance'!$B$5:$XFD$5, 0))</f>
        <v>2.2669419999999999E-2</v>
      </c>
      <c r="BC97" s="437" cm="1">
        <f t="array" ref="BC97">INDEX('Index Performance'!$B$5:$XFD$1048576,-1+MATCH($AM97,'Index Performance'!$A$4:$A$1048576, 0), MATCH(BC$4, 'Index Performance'!$B$5:$XFD$5, 0))</f>
        <v>4.4111260000000006E-2</v>
      </c>
      <c r="BD97" s="437" cm="1">
        <f t="array" ref="BD97">INDEX('Index Performance'!$B$5:$XFD$1048576,-1+MATCH($AM97,'Index Performance'!$A$4:$A$1048576, 0), MATCH(BD$4, 'Index Performance'!$B$5:$XFD$5, 0))</f>
        <v>-7.2620920000000004E-3</v>
      </c>
      <c r="BE97" s="437" cm="1">
        <f t="array" ref="BE97">INDEX('Index Performance'!$B$5:$XFD$1048576,-1+MATCH($AM97,'Index Performance'!$A$4:$A$1048576, 0), MATCH(BE$4, 'Index Performance'!$B$5:$XFD$5, 0))</f>
        <v>-3.3394607843136859E-3</v>
      </c>
      <c r="BF97" s="437" cm="1">
        <f t="array" ref="BF97">INDEX('Index Performance'!$B$5:$XFD$1048576,-1+MATCH($AM97,'Index Performance'!$A$4:$A$1048576, 0), MATCH(BF$4, 'Index Performance'!$B$5:$XFD$5, 0))</f>
        <v>2.3386460000000002E-3</v>
      </c>
      <c r="BG97" s="437" cm="1">
        <f t="array" ref="BG97">INDEX('Index Performance'!$B$5:$XFD$1048576,-1+MATCH($AM97,'Index Performance'!$A$4:$A$1048576, 0), MATCH(BG$4, 'Index Performance'!$B$5:$XFD$5, 0))</f>
        <v>5.1185530942490232E-3</v>
      </c>
      <c r="BH97" s="437" cm="1">
        <f t="array" ref="BH97">INDEX('Index Performance'!$B$5:$XFD$1048576,-1+MATCH($AM97,'Index Performance'!$A$4:$A$1048576, 0), MATCH(BH$4, 'Index Performance'!$B$5:$XFD$5, 0))</f>
        <v>8.4345363068225598E-3</v>
      </c>
      <c r="BI97" s="437" cm="1">
        <f t="array" ref="BI97">INDEX('Index Performance'!$B$5:$XFD$1048576,-1+MATCH($AM97,'Index Performance'!$A$4:$A$1048576, 0), MATCH(BI$4, 'Index Performance'!$B$5:$XFD$5, 0))</f>
        <v>9.240339207577275E-3</v>
      </c>
      <c r="BJ97" s="437" cm="1">
        <f t="array" ref="BJ97">INDEX('Index Performance'!$B$5:$XFD$1048576,-1+MATCH($AM97,'Index Performance'!$A$4:$A$1048576, 0), MATCH(BJ$4, 'Index Performance'!$B$5:$XFD$5, 0))</f>
        <v>-2.2375484730452477E-4</v>
      </c>
      <c r="BK97" s="437" cm="1">
        <f t="array" ref="BK97">INDEX('Index Performance'!$B$5:$XFD$1048576,-1+MATCH($AM97,'Index Performance'!$A$4:$A$1048576, 0), MATCH(BK$4, 'Index Performance'!$B$5:$XFD$5, 0))</f>
        <v>1.9859172525802382E-3</v>
      </c>
      <c r="BL97" s="437" t="str" cm="1">
        <f t="array" ref="BL97">INDEX('Index Performance'!$B$5:$XFD$1048576,-1+MATCH($AM97,'Index Performance'!$A$4:$A$1048576, 0), MATCH(BL$4, 'Index Performance'!$B$5:$XFD$5, 0))</f>
        <v/>
      </c>
      <c r="BM97" s="437" t="str" cm="1">
        <f t="array" ref="BM97">INDEX('Index Performance'!$B$5:$XFD$1048576,-1+MATCH($AM97,'Index Performance'!$A$4:$A$1048576, 0), MATCH(BM$4, 'Index Performance'!$B$5:$XFD$5, 0))</f>
        <v/>
      </c>
      <c r="BN97" s="437" t="str" cm="1">
        <f t="array" ref="BN97">INDEX('Index Performance'!$B$5:$XFD$1048576,-1+MATCH($AM97,'Index Performance'!$A$4:$A$1048576, 0), MATCH(BN$4, 'Index Performance'!$B$5:$XFD$5, 0))</f>
        <v/>
      </c>
      <c r="BO97" s="437" t="str" cm="1">
        <f t="array" ref="BO97">INDEX('Index Performance'!$B$5:$XFD$1048576,-1+MATCH($AM97,'Index Performance'!$A$4:$A$1048576, 0), MATCH(BO$4, 'Index Performance'!$B$5:$XFD$5, 0))</f>
        <v/>
      </c>
      <c r="BP97" s="437" cm="1">
        <f t="array" ref="BP97">INDEX('Index Performance'!$B$5:$XFD$1048576,-1+MATCH($AM97,'Index Performance'!$A$4:$A$1048576, 0), MATCH(BP$4, 'Index Performance'!$B$5:$XFD$5, 0))</f>
        <v>1.2983559928048782E-2</v>
      </c>
      <c r="BQ97" s="437" cm="1">
        <f t="array" ref="BQ97">INDEX('Index Performance'!$B$5:$XFD$1048576,-1+MATCH($AM97,'Index Performance'!$A$4:$A$1048576, 0), MATCH(BQ$4, 'Index Performance'!$B$5:$XFD$5, 0))</f>
        <v>6.1481608543367816E-3</v>
      </c>
      <c r="BR97" s="437" cm="1">
        <f t="array" ref="BR97">INDEX('Index Performance'!$B$5:$XFD$1048576,-1+MATCH($AM97,'Index Performance'!$A$4:$A$1048576, 0), MATCH(BR$4, 'Index Performance'!$B$5:$XFD$5, 0))</f>
        <v>6.206701756145927E-2</v>
      </c>
      <c r="BS97" s="437" cm="1">
        <f t="array" ref="BS97">INDEX('Index Performance'!$B$5:$XFD$1048576,-1+MATCH($AM97,'Index Performance'!$A$4:$A$1048576, 0), MATCH(BS$4, 'Index Performance'!$B$5:$XFD$5, 0))</f>
        <v>1.9883938977720561E-3</v>
      </c>
      <c r="BT97" s="437" cm="1">
        <f t="array" ref="BT97">INDEX('Index Performance'!$B$5:$XFD$1048576,-1+MATCH($AM97,'Index Performance'!$A$4:$A$1048576, 0), MATCH(BT$4, 'Index Performance'!$B$5:$XFD$5, 0))</f>
        <v>9.4141594046179833E-3</v>
      </c>
      <c r="BU97" s="437" cm="1">
        <f t="array" ref="BU97">INDEX('Index Performance'!$B$5:$XFD$1048576,-1+MATCH($AM97,'Index Performance'!$A$4:$A$1048576, 0), MATCH(BU$4, 'Index Performance'!$B$5:$XFD$5, 0))</f>
        <v>2.0096778412310945E-2</v>
      </c>
      <c r="BV97" s="437"/>
      <c r="BW97" s="440">
        <f t="shared" si="29"/>
        <v>41152</v>
      </c>
      <c r="BX97" s="435">
        <f t="shared" si="32"/>
        <v>1.3241354439284658E-2</v>
      </c>
      <c r="BY97" s="443">
        <f t="shared" si="33"/>
        <v>-5.4794520547945207E-5</v>
      </c>
      <c r="BZ97" s="438">
        <f t="shared" si="30"/>
        <v>1.1521646010654196E-2</v>
      </c>
      <c r="CA97" s="462">
        <v>4.9761052921610824E-3</v>
      </c>
      <c r="CB97" s="444">
        <f t="shared" si="34"/>
        <v>1.7197084286304613E-3</v>
      </c>
      <c r="CD97" s="440">
        <f t="shared" si="35"/>
        <v>41152</v>
      </c>
      <c r="CE97" s="435">
        <f t="shared" si="36"/>
        <v>1.3825244768141091E-2</v>
      </c>
      <c r="CF97" s="443">
        <f t="shared" si="37"/>
        <v>-5.4794520547945207E-5</v>
      </c>
      <c r="CG97" s="438">
        <f t="shared" si="38"/>
        <v>1.2104545340559048E-2</v>
      </c>
      <c r="CH97" s="438"/>
      <c r="CI97" s="444">
        <f t="shared" si="39"/>
        <v>1.7206994275820436E-3</v>
      </c>
      <c r="CK97" s="440">
        <f t="shared" si="40"/>
        <v>41152</v>
      </c>
      <c r="CL97" s="459">
        <f t="shared" si="41"/>
        <v>8.6021070488436491E-3</v>
      </c>
      <c r="CM97" s="443">
        <f t="shared" si="42"/>
        <v>-5.4794520547945207E-5</v>
      </c>
      <c r="CN97" s="438">
        <f t="shared" si="43"/>
        <v>6.8902725120600916E-3</v>
      </c>
      <c r="CO97" s="441" t="s">
        <v>0</v>
      </c>
      <c r="CP97" s="444">
        <f t="shared" si="44"/>
        <v>1.7118345367835575E-3</v>
      </c>
      <c r="CR97" s="440">
        <f t="shared" si="31"/>
        <v>41152</v>
      </c>
      <c r="CS97" s="459">
        <f t="shared" si="45"/>
        <v>9.5584303471245129E-3</v>
      </c>
      <c r="CT97" s="443">
        <f t="shared" si="46"/>
        <v>-5.4794520547945207E-5</v>
      </c>
      <c r="CU97" s="438">
        <f t="shared" si="47"/>
        <v>7.8449727052147811E-3</v>
      </c>
      <c r="CV97" s="441" t="s">
        <v>0</v>
      </c>
      <c r="CW97" s="444">
        <f t="shared" si="48"/>
        <v>1.7134576419097318E-3</v>
      </c>
      <c r="CZ97" s="435">
        <f>_xlfn.XLOOKUP($A97,'Index Performance'!$A$21:$A$500,'Index Performance'!$AP$21:$AP$500,"---",FALSE)</f>
        <v>6.9134454560026981E-4</v>
      </c>
      <c r="DA97" s="435">
        <f>_xlfn.XLOOKUP($A97,'Index Performance'!$A$21:$A$500,'Index Performance'!$B$21:$B$500,"---",FALSE)</f>
        <v>2.3752539999999998E-3</v>
      </c>
      <c r="DB97" s="435">
        <f>_xlfn.XLOOKUP($A97,'Index Performance'!$A$21:$A$500,'Index Performance'!$Q$21:$Q$500,"---",FALSE)</f>
        <v>2.1747010000000001E-2</v>
      </c>
      <c r="DC97" s="435">
        <f>_xlfn.XLOOKUP($A97,'Index Performance'!$A$21:$A$500,'Index Performance'!$W$21:$W$500,"---",FALSE)</f>
        <v>5.1185530942490232E-3</v>
      </c>
    </row>
    <row r="98" spans="1:107">
      <c r="A98" s="436">
        <v>41182</v>
      </c>
      <c r="B98" s="435">
        <v>2.00000000001328E-2</v>
      </c>
      <c r="C98" s="437">
        <v>2.999999999996612E-2</v>
      </c>
      <c r="D98" s="437">
        <v>0</v>
      </c>
      <c r="E98" s="437">
        <v>1.500000000012373E-2</v>
      </c>
      <c r="F98" s="437">
        <v>7.9683645087945547E-14</v>
      </c>
      <c r="G98" s="437">
        <v>9.9999999999535863E-2</v>
      </c>
      <c r="H98" s="437">
        <v>4.99999999993861E-3</v>
      </c>
      <c r="I98" s="437">
        <v>4.9999999997866031E-3</v>
      </c>
      <c r="J98" s="437">
        <v>1.9999999999830261E-2</v>
      </c>
      <c r="K98" s="437">
        <v>0</v>
      </c>
      <c r="L98" s="437">
        <v>3.3309742192124102E-14</v>
      </c>
      <c r="M98" s="437">
        <v>0</v>
      </c>
      <c r="N98" s="437">
        <v>0</v>
      </c>
      <c r="O98" s="437">
        <v>1.239306553466873E-13</v>
      </c>
      <c r="P98" s="437">
        <v>0.45000000000018903</v>
      </c>
      <c r="Q98" s="437">
        <v>7.4999999998433334E-3</v>
      </c>
      <c r="R98" s="437">
        <v>7.4999999998486364E-3</v>
      </c>
      <c r="S98" s="437">
        <v>4.999999999812702E-3</v>
      </c>
      <c r="T98" s="437">
        <v>4.9999999997847782E-3</v>
      </c>
      <c r="U98" s="437">
        <v>0</v>
      </c>
      <c r="V98" s="437">
        <v>0</v>
      </c>
      <c r="W98" s="437">
        <v>0.100000000000098</v>
      </c>
      <c r="X98" s="437">
        <v>7.5000000002763051E-2</v>
      </c>
      <c r="Y98" s="437">
        <v>0</v>
      </c>
      <c r="Z98" s="437">
        <v>8.4999999999833001E-2</v>
      </c>
      <c r="AA98" s="437">
        <v>9.9999999998930684E-3</v>
      </c>
      <c r="AB98" s="437">
        <v>0</v>
      </c>
      <c r="AC98" s="437">
        <v>0</v>
      </c>
      <c r="AD98" s="437">
        <v>0</v>
      </c>
      <c r="AE98" s="437">
        <v>0</v>
      </c>
      <c r="AF98" s="437">
        <v>0</v>
      </c>
      <c r="AG98" s="437">
        <v>-1.7008616737257398E-12</v>
      </c>
      <c r="AH98" s="437">
        <v>9.9999999998890872E-3</v>
      </c>
      <c r="AI98" s="437">
        <v>5.0000000000195333E-2</v>
      </c>
      <c r="AJ98" s="426"/>
      <c r="AK98" s="438">
        <f t="shared" si="27"/>
        <v>1</v>
      </c>
      <c r="AL98" s="439"/>
      <c r="AM98" s="440">
        <f t="shared" si="28"/>
        <v>41182</v>
      </c>
      <c r="AN98" s="437" cm="1">
        <f t="array" ref="AN98">INDEX('Index Performance'!$B$5:$XFD$1048576,-1+MATCH($AM98,'Index Performance'!$A$4:$A$1048576, 0), MATCH(AN$4, 'Index Performance'!$B$5:$XFD$5, 0))</f>
        <v>7.8198219999999988E-3</v>
      </c>
      <c r="AO98" s="437" cm="1">
        <f t="array" ref="AO98">INDEX('Index Performance'!$B$5:$XFD$1048576,-1+MATCH($AM98,'Index Performance'!$A$4:$A$1048576, 0), MATCH(AO$4, 'Index Performance'!$B$5:$XFD$5, 0))</f>
        <v>-3.0588270000000001E-3</v>
      </c>
      <c r="AP98" s="437" cm="1">
        <f t="array" ref="AP98">INDEX('Index Performance'!$B$5:$XFD$1048576,-1+MATCH($AM98,'Index Performance'!$A$4:$A$1048576, 0), MATCH(AP$4, 'Index Performance'!$B$5:$XFD$5, 0))</f>
        <v>5.0991739999999997E-3</v>
      </c>
      <c r="AQ98" s="437" cm="1">
        <f t="array" ref="AQ98">INDEX('Index Performance'!$B$5:$XFD$1048576,-1+MATCH($AM98,'Index Performance'!$A$4:$A$1048576, 0), MATCH(AQ$4, 'Index Performance'!$B$5:$XFD$5, 0))</f>
        <v>1.7841760514152538E-2</v>
      </c>
      <c r="AR98" s="437" cm="1">
        <f t="array" ref="AR98">INDEX('Index Performance'!$B$5:$XFD$1048576,-1+MATCH($AM98,'Index Performance'!$A$4:$A$1048576, 0), MATCH(AR$4, 'Index Performance'!$B$5:$XFD$5, 0))</f>
        <v>1.5897979999999999E-2</v>
      </c>
      <c r="AS98" s="437" cm="1">
        <f t="array" ref="AS98">INDEX('Index Performance'!$B$5:$XFD$1048576,-1+MATCH($AM98,'Index Performance'!$A$4:$A$1048576, 0), MATCH(AS$4, 'Index Performance'!$B$5:$XFD$5, 0))</f>
        <v>1.1550450834949544E-2</v>
      </c>
      <c r="AT98" s="437" cm="1">
        <f t="array" ref="AT98">INDEX('Index Performance'!$B$5:$XFD$1048576,-1+MATCH($AM98,'Index Performance'!$A$4:$A$1048576, 0), MATCH(AT$4, 'Index Performance'!$B$5:$XFD$5, 0))</f>
        <v>2.4368599999999997E-2</v>
      </c>
      <c r="AU98" s="437" cm="1">
        <f t="array" ref="AU98">INDEX('Index Performance'!$B$5:$XFD$1048576,-1+MATCH($AM98,'Index Performance'!$A$4:$A$1048576, 0), MATCH(AU$4, 'Index Performance'!$B$5:$XFD$5, 0))</f>
        <v>2.4118474486024999E-2</v>
      </c>
      <c r="AV98" s="437" cm="1">
        <f t="array" ref="AV98">INDEX('Index Performance'!$B$5:$XFD$1048576,-1+MATCH($AM98,'Index Performance'!$A$4:$A$1048576, 0), MATCH(AV$4, 'Index Performance'!$B$5:$XFD$5, 0))</f>
        <v>2.7023851486309702E-3</v>
      </c>
      <c r="AW98" s="437" cm="1">
        <f t="array" ref="AW98">INDEX('Index Performance'!$B$5:$XFD$1048576,-1+MATCH($AM98,'Index Performance'!$A$4:$A$1048576, 0), MATCH(AW$4, 'Index Performance'!$B$5:$XFD$5, 0))</f>
        <v>1.1729244095870728E-2</v>
      </c>
      <c r="AX98" s="437" cm="1">
        <f t="array" ref="AX98">INDEX('Index Performance'!$B$5:$XFD$1048576,-1+MATCH($AM98,'Index Performance'!$A$4:$A$1048576, 0), MATCH(AX$4, 'Index Performance'!$B$5:$XFD$5, 0))</f>
        <v>4.3213744843071389E-3</v>
      </c>
      <c r="AY98" s="437" cm="1">
        <f t="array" ref="AY98">INDEX('Index Performance'!$B$5:$XFD$1048576,-1+MATCH($AM98,'Index Performance'!$A$4:$A$1048576, 0), MATCH(AY$4, 'Index Performance'!$B$5:$XFD$5, 0))</f>
        <v>2.5788897195611726E-2</v>
      </c>
      <c r="AZ98" s="437" cm="1">
        <f t="array" ref="AZ98">INDEX('Index Performance'!$B$5:$XFD$1048576,-1+MATCH($AM98,'Index Performance'!$A$4:$A$1048576, 0), MATCH(AZ$4, 'Index Performance'!$B$5:$XFD$5, 0))</f>
        <v>1.7181763986068743E-2</v>
      </c>
      <c r="BA98" s="437" cm="1">
        <f t="array" ref="BA98">INDEX('Index Performance'!$B$5:$XFD$1048576,-1+MATCH($AM98,'Index Performance'!$A$4:$A$1048576, 0), MATCH(BA$4, 'Index Performance'!$B$5:$XFD$5, 0))</f>
        <v>3.1497509999999999E-2</v>
      </c>
      <c r="BB98" s="437" cm="1">
        <f t="array" ref="BB98">INDEX('Index Performance'!$B$5:$XFD$1048576,-1+MATCH($AM98,'Index Performance'!$A$4:$A$1048576, 0), MATCH(BB$4, 'Index Performance'!$B$5:$XFD$5, 0))</f>
        <v>2.5012389999999999E-2</v>
      </c>
      <c r="BC98" s="437" cm="1">
        <f t="array" ref="BC98">INDEX('Index Performance'!$B$5:$XFD$1048576,-1+MATCH($AM98,'Index Performance'!$A$4:$A$1048576, 0), MATCH(BC$4, 'Index Performance'!$B$5:$XFD$5, 0))</f>
        <v>2.9524430000000001E-2</v>
      </c>
      <c r="BD98" s="437" cm="1">
        <f t="array" ref="BD98">INDEX('Index Performance'!$B$5:$XFD$1048576,-1+MATCH($AM98,'Index Performance'!$A$4:$A$1048576, 0), MATCH(BD$4, 'Index Performance'!$B$5:$XFD$5, 0))</f>
        <v>2.3258320000000002E-2</v>
      </c>
      <c r="BE98" s="437" cm="1">
        <f t="array" ref="BE98">INDEX('Index Performance'!$B$5:$XFD$1048576,-1+MATCH($AM98,'Index Performance'!$A$4:$A$1048576, 0), MATCH(BE$4, 'Index Performance'!$B$5:$XFD$5, 0))</f>
        <v>5.8897666840859619E-2</v>
      </c>
      <c r="BF98" s="437" cm="1">
        <f t="array" ref="BF98">INDEX('Index Performance'!$B$5:$XFD$1048576,-1+MATCH($AM98,'Index Performance'!$A$4:$A$1048576, 0), MATCH(BF$4, 'Index Performance'!$B$5:$XFD$5, 0))</f>
        <v>4.1708759999999998E-2</v>
      </c>
      <c r="BG98" s="437" cm="1">
        <f t="array" ref="BG98">INDEX('Index Performance'!$B$5:$XFD$1048576,-1+MATCH($AM98,'Index Performance'!$A$4:$A$1048576, 0), MATCH(BG$4, 'Index Performance'!$B$5:$XFD$5, 0))</f>
        <v>3.8596803514954203E-3</v>
      </c>
      <c r="BH98" s="437" cm="1">
        <f t="array" ref="BH98">INDEX('Index Performance'!$B$5:$XFD$1048576,-1+MATCH($AM98,'Index Performance'!$A$4:$A$1048576, 0), MATCH(BH$4, 'Index Performance'!$B$5:$XFD$5, 0))</f>
        <v>7.8076896097520887E-3</v>
      </c>
      <c r="BI98" s="437" cm="1">
        <f t="array" ref="BI98">INDEX('Index Performance'!$B$5:$XFD$1048576,-1+MATCH($AM98,'Index Performance'!$A$4:$A$1048576, 0), MATCH(BI$4, 'Index Performance'!$B$5:$XFD$5, 0))</f>
        <v>6.6972249424830377E-3</v>
      </c>
      <c r="BJ98" s="437" cm="1">
        <f t="array" ref="BJ98">INDEX('Index Performance'!$B$5:$XFD$1048576,-1+MATCH($AM98,'Index Performance'!$A$4:$A$1048576, 0), MATCH(BJ$4, 'Index Performance'!$B$5:$XFD$5, 0))</f>
        <v>-5.1604250916309491E-3</v>
      </c>
      <c r="BK98" s="437" cm="1">
        <f t="array" ref="BK98">INDEX('Index Performance'!$B$5:$XFD$1048576,-1+MATCH($AM98,'Index Performance'!$A$4:$A$1048576, 0), MATCH(BK$4, 'Index Performance'!$B$5:$XFD$5, 0))</f>
        <v>4.3302262956692594E-3</v>
      </c>
      <c r="BL98" s="437" cm="1">
        <f t="array" ref="BL98">INDEX('Index Performance'!$B$5:$XFD$1048576,-1+MATCH($AM98,'Index Performance'!$A$4:$A$1048576, 0), MATCH(BL$4, 'Index Performance'!$B$5:$XFD$5, 0))</f>
        <v>3.1822999999999997E-2</v>
      </c>
      <c r="BM98" s="437" cm="1">
        <f t="array" ref="BM98">INDEX('Index Performance'!$B$5:$XFD$1048576,-1+MATCH($AM98,'Index Performance'!$A$4:$A$1048576, 0), MATCH(BM$4, 'Index Performance'!$B$5:$XFD$5, 0))</f>
        <v>4.7489000000000003E-2</v>
      </c>
      <c r="BN98" s="437" cm="1">
        <f t="array" ref="BN98">INDEX('Index Performance'!$B$5:$XFD$1048576,-1+MATCH($AM98,'Index Performance'!$A$4:$A$1048576, 0), MATCH(BN$4, 'Index Performance'!$B$5:$XFD$5, 0))</f>
        <v>2.7333E-2</v>
      </c>
      <c r="BO98" s="437" cm="1">
        <f t="array" ref="BO98">INDEX('Index Performance'!$B$5:$XFD$1048576,-1+MATCH($AM98,'Index Performance'!$A$4:$A$1048576, 0), MATCH(BO$4, 'Index Performance'!$B$5:$XFD$5, 0))</f>
        <v>2.0882000000000001E-2</v>
      </c>
      <c r="BP98" s="437" cm="1">
        <f t="array" ref="BP98">INDEX('Index Performance'!$B$5:$XFD$1048576,-1+MATCH($AM98,'Index Performance'!$A$4:$A$1048576, 0), MATCH(BP$4, 'Index Performance'!$B$5:$XFD$5, 0))</f>
        <v>1.705559998270556E-2</v>
      </c>
      <c r="BQ98" s="437" cm="1">
        <f t="array" ref="BQ98">INDEX('Index Performance'!$B$5:$XFD$1048576,-1+MATCH($AM98,'Index Performance'!$A$4:$A$1048576, 0), MATCH(BQ$4, 'Index Performance'!$B$5:$XFD$5, 0))</f>
        <v>1.0434978222438884E-2</v>
      </c>
      <c r="BR98" s="437" cm="1">
        <f t="array" ref="BR98">INDEX('Index Performance'!$B$5:$XFD$1048576,-1+MATCH($AM98,'Index Performance'!$A$4:$A$1048576, 0), MATCH(BR$4, 'Index Performance'!$B$5:$XFD$5, 0))</f>
        <v>6.2258320135985423E-2</v>
      </c>
      <c r="BS98" s="437" cm="1">
        <f t="array" ref="BS98">INDEX('Index Performance'!$B$5:$XFD$1048576,-1+MATCH($AM98,'Index Performance'!$A$4:$A$1048576, 0), MATCH(BS$4, 'Index Performance'!$B$5:$XFD$5, 0))</f>
        <v>1.626026188608054E-2</v>
      </c>
      <c r="BT98" s="437" cm="1">
        <f t="array" ref="BT98">INDEX('Index Performance'!$B$5:$XFD$1048576,-1+MATCH($AM98,'Index Performance'!$A$4:$A$1048576, 0), MATCH(BT$4, 'Index Performance'!$B$5:$XFD$5, 0))</f>
        <v>1.191001323334806E-2</v>
      </c>
      <c r="BU98" s="437" cm="1">
        <f t="array" ref="BU98">INDEX('Index Performance'!$B$5:$XFD$1048576,-1+MATCH($AM98,'Index Performance'!$A$4:$A$1048576, 0), MATCH(BU$4, 'Index Performance'!$B$5:$XFD$5, 0))</f>
        <v>1.9487179487179596E-2</v>
      </c>
      <c r="BV98" s="437"/>
      <c r="BW98" s="440">
        <f t="shared" si="29"/>
        <v>41182</v>
      </c>
      <c r="BX98" s="435">
        <f t="shared" si="32"/>
        <v>2.004195435894849E-2</v>
      </c>
      <c r="BY98" s="443">
        <f t="shared" si="33"/>
        <v>-5.4794520547945207E-5</v>
      </c>
      <c r="BZ98" s="438">
        <f t="shared" si="30"/>
        <v>1.8366504620231705E-2</v>
      </c>
      <c r="CA98" s="462">
        <v>1.7936853711004948E-2</v>
      </c>
      <c r="CB98" s="444">
        <f t="shared" si="34"/>
        <v>1.6754497387167847E-3</v>
      </c>
      <c r="CD98" s="440">
        <f t="shared" si="35"/>
        <v>41182</v>
      </c>
      <c r="CE98" s="435">
        <f t="shared" si="36"/>
        <v>1.8174836145142544E-2</v>
      </c>
      <c r="CF98" s="443">
        <f t="shared" si="37"/>
        <v>-5.4794520547945207E-5</v>
      </c>
      <c r="CG98" s="438">
        <f t="shared" si="38"/>
        <v>1.6502453204521705E-2</v>
      </c>
      <c r="CH98" s="438"/>
      <c r="CI98" s="444">
        <f t="shared" si="39"/>
        <v>1.6723829406208382E-3</v>
      </c>
      <c r="CK98" s="440">
        <f t="shared" si="40"/>
        <v>41182</v>
      </c>
      <c r="CL98" s="459">
        <f t="shared" si="41"/>
        <v>2.1179906621173569E-2</v>
      </c>
      <c r="CM98" s="443">
        <f t="shared" si="42"/>
        <v>-5.4794520547945207E-5</v>
      </c>
      <c r="CN98" s="438">
        <f t="shared" si="43"/>
        <v>1.9502587761473844E-2</v>
      </c>
      <c r="CO98" s="441" t="s">
        <v>0</v>
      </c>
      <c r="CP98" s="444">
        <f t="shared" si="44"/>
        <v>1.6773188596997252E-3</v>
      </c>
      <c r="CR98" s="440">
        <f t="shared" si="31"/>
        <v>41182</v>
      </c>
      <c r="CS98" s="459">
        <f t="shared" si="45"/>
        <v>1.2171927975747711E-2</v>
      </c>
      <c r="CT98" s="443">
        <f t="shared" si="46"/>
        <v>-5.4794520547945207E-5</v>
      </c>
      <c r="CU98" s="438">
        <f t="shared" si="47"/>
        <v>1.0509404993220839E-2</v>
      </c>
      <c r="CV98" s="441" t="s">
        <v>0</v>
      </c>
      <c r="CW98" s="444">
        <f t="shared" si="48"/>
        <v>1.662522982526872E-3</v>
      </c>
      <c r="CZ98" s="435">
        <f>_xlfn.XLOOKUP($A98,'Index Performance'!$A$21:$A$500,'Index Performance'!$AP$21:$AP$500,"---",FALSE)</f>
        <v>6.3976533089094012E-4</v>
      </c>
      <c r="DA98" s="435">
        <f>_xlfn.XLOOKUP($A98,'Index Performance'!$A$21:$A$500,'Index Performance'!$B$21:$B$500,"---",FALSE)</f>
        <v>3.964174E-3</v>
      </c>
      <c r="DB98" s="435">
        <f>_xlfn.XLOOKUP($A98,'Index Performance'!$A$21:$A$500,'Index Performance'!$Q$21:$Q$500,"---",FALSE)</f>
        <v>3.1497509999999999E-2</v>
      </c>
      <c r="DC98" s="435">
        <f>_xlfn.XLOOKUP($A98,'Index Performance'!$A$21:$A$500,'Index Performance'!$W$21:$W$500,"---",FALSE)</f>
        <v>3.8596803514954203E-3</v>
      </c>
    </row>
    <row r="99" spans="1:107">
      <c r="A99" s="436">
        <v>41213</v>
      </c>
      <c r="B99" s="435">
        <v>2.00000000027926E-2</v>
      </c>
      <c r="C99" s="437">
        <v>2.999999999784601E-2</v>
      </c>
      <c r="D99" s="437">
        <v>1.0072883455113611E-11</v>
      </c>
      <c r="E99" s="437">
        <v>1.499999999889901E-2</v>
      </c>
      <c r="F99" s="437">
        <v>9.8770533522939909E-13</v>
      </c>
      <c r="G99" s="437">
        <v>9.999999998976726E-2</v>
      </c>
      <c r="H99" s="437">
        <v>4.9999999980434454E-3</v>
      </c>
      <c r="I99" s="437">
        <v>4.9999999973539188E-3</v>
      </c>
      <c r="J99" s="437">
        <v>1.9999999997715269E-2</v>
      </c>
      <c r="K99" s="437">
        <v>0</v>
      </c>
      <c r="L99" s="437">
        <v>0</v>
      </c>
      <c r="M99" s="437">
        <v>3.3342160793127619E-12</v>
      </c>
      <c r="N99" s="437">
        <v>0</v>
      </c>
      <c r="O99" s="437">
        <v>1.9403763858820749E-12</v>
      </c>
      <c r="P99" s="437">
        <v>0.45000000000229329</v>
      </c>
      <c r="Q99" s="437">
        <v>7.4999999981059983E-3</v>
      </c>
      <c r="R99" s="437">
        <v>7.4999999975733948E-3</v>
      </c>
      <c r="S99" s="437">
        <v>4.9999999980145909E-3</v>
      </c>
      <c r="T99" s="437">
        <v>4.9999999972948437E-3</v>
      </c>
      <c r="U99" s="437">
        <v>0</v>
      </c>
      <c r="V99" s="437">
        <v>2.328497068681996E-12</v>
      </c>
      <c r="W99" s="437">
        <v>0.1000000000009629</v>
      </c>
      <c r="X99" s="437">
        <v>7.4999999999920242E-2</v>
      </c>
      <c r="Y99" s="437">
        <v>0</v>
      </c>
      <c r="Z99" s="437">
        <v>8.4999999997285219E-2</v>
      </c>
      <c r="AA99" s="437">
        <v>9.9999999979463704E-3</v>
      </c>
      <c r="AB99" s="437">
        <v>0</v>
      </c>
      <c r="AC99" s="437">
        <v>0</v>
      </c>
      <c r="AD99" s="437">
        <v>0</v>
      </c>
      <c r="AE99" s="437">
        <v>0</v>
      </c>
      <c r="AF99" s="437">
        <v>2.4801960231870261E-12</v>
      </c>
      <c r="AG99" s="437">
        <v>6.7211026374611686E-12</v>
      </c>
      <c r="AH99" s="437">
        <v>9.9999999979294273E-3</v>
      </c>
      <c r="AI99" s="437">
        <v>5.000000000239118E-2</v>
      </c>
      <c r="AJ99" s="426"/>
      <c r="AK99" s="438">
        <f t="shared" si="27"/>
        <v>0.99999999999999989</v>
      </c>
      <c r="AL99" s="439"/>
      <c r="AM99" s="440">
        <f t="shared" si="28"/>
        <v>41213</v>
      </c>
      <c r="AN99" s="437" cm="1">
        <f t="array" ref="AN99">INDEX('Index Performance'!$B$5:$XFD$1048576,-1+MATCH($AM99,'Index Performance'!$A$4:$A$1048576, 0), MATCH(AN$4, 'Index Performance'!$B$5:$XFD$5, 0))</f>
        <v>1.158226E-2</v>
      </c>
      <c r="AO99" s="437" cm="1">
        <f t="array" ref="AO99">INDEX('Index Performance'!$B$5:$XFD$1048576,-1+MATCH($AM99,'Index Performance'!$A$4:$A$1048576, 0), MATCH(AO$4, 'Index Performance'!$B$5:$XFD$5, 0))</f>
        <v>-1.693808E-3</v>
      </c>
      <c r="AP99" s="437" cm="1">
        <f t="array" ref="AP99">INDEX('Index Performance'!$B$5:$XFD$1048576,-1+MATCH($AM99,'Index Performance'!$A$4:$A$1048576, 0), MATCH(AP$4, 'Index Performance'!$B$5:$XFD$5, 0))</f>
        <v>8.6587039999999997E-3</v>
      </c>
      <c r="AQ99" s="437" cm="1">
        <f t="array" ref="AQ99">INDEX('Index Performance'!$B$5:$XFD$1048576,-1+MATCH($AM99,'Index Performance'!$A$4:$A$1048576, 0), MATCH(AQ$4, 'Index Performance'!$B$5:$XFD$5, 0))</f>
        <v>1.1395444118663667E-2</v>
      </c>
      <c r="AR99" s="437" cm="1">
        <f t="array" ref="AR99">INDEX('Index Performance'!$B$5:$XFD$1048576,-1+MATCH($AM99,'Index Performance'!$A$4:$A$1048576, 0), MATCH(AR$4, 'Index Performance'!$B$5:$XFD$5, 0))</f>
        <v>1.2270629999999999E-2</v>
      </c>
      <c r="AS99" s="437" cm="1">
        <f t="array" ref="AS99">INDEX('Index Performance'!$B$5:$XFD$1048576,-1+MATCH($AM99,'Index Performance'!$A$4:$A$1048576, 0), MATCH(AS$4, 'Index Performance'!$B$5:$XFD$5, 0))</f>
        <v>1.3032490433031896E-2</v>
      </c>
      <c r="AT99" s="437" cm="1">
        <f t="array" ref="AT99">INDEX('Index Performance'!$B$5:$XFD$1048576,-1+MATCH($AM99,'Index Performance'!$A$4:$A$1048576, 0), MATCH(AT$4, 'Index Performance'!$B$5:$XFD$5, 0))</f>
        <v>1.0808160000000001E-2</v>
      </c>
      <c r="AU99" s="437" cm="1">
        <f t="array" ref="AU99">INDEX('Index Performance'!$B$5:$XFD$1048576,-1+MATCH($AM99,'Index Performance'!$A$4:$A$1048576, 0), MATCH(AU$4, 'Index Performance'!$B$5:$XFD$5, 0))</f>
        <v>1.1191305204787394E-2</v>
      </c>
      <c r="AV99" s="437" cm="1">
        <f t="array" ref="AV99">INDEX('Index Performance'!$B$5:$XFD$1048576,-1+MATCH($AM99,'Index Performance'!$A$4:$A$1048576, 0), MATCH(AV$4, 'Index Performance'!$B$5:$XFD$5, 0))</f>
        <v>-1.2499023513787844E-3</v>
      </c>
      <c r="AW99" s="437" cm="1">
        <f t="array" ref="AW99">INDEX('Index Performance'!$B$5:$XFD$1048576,-1+MATCH($AM99,'Index Performance'!$A$4:$A$1048576, 0), MATCH(AW$4, 'Index Performance'!$B$5:$XFD$5, 0))</f>
        <v>5.9586136677869384E-4</v>
      </c>
      <c r="AX99" s="437" cm="1">
        <f t="array" ref="AX99">INDEX('Index Performance'!$B$5:$XFD$1048576,-1+MATCH($AM99,'Index Performance'!$A$4:$A$1048576, 0), MATCH(AX$4, 'Index Performance'!$B$5:$XFD$5, 0))</f>
        <v>8.9695425533298234E-4</v>
      </c>
      <c r="AY99" s="437" cm="1">
        <f t="array" ref="AY99">INDEX('Index Performance'!$B$5:$XFD$1048576,-1+MATCH($AM99,'Index Performance'!$A$4:$A$1048576, 0), MATCH(AY$4, 'Index Performance'!$B$5:$XFD$5, 0))</f>
        <v>2.3192537439075123E-2</v>
      </c>
      <c r="AZ99" s="437" cm="1">
        <f t="array" ref="AZ99">INDEX('Index Performance'!$B$5:$XFD$1048576,-1+MATCH($AM99,'Index Performance'!$A$4:$A$1048576, 0), MATCH(AZ$4, 'Index Performance'!$B$5:$XFD$5, 0))</f>
        <v>2.5972744041999896E-3</v>
      </c>
      <c r="BA99" s="437" cm="1">
        <f t="array" ref="BA99">INDEX('Index Performance'!$B$5:$XFD$1048576,-1+MATCH($AM99,'Index Performance'!$A$4:$A$1048576, 0), MATCH(BA$4, 'Index Performance'!$B$5:$XFD$5, 0))</f>
        <v>-6.6700910000000004E-3</v>
      </c>
      <c r="BB99" s="437" cm="1">
        <f t="array" ref="BB99">INDEX('Index Performance'!$B$5:$XFD$1048576,-1+MATCH($AM99,'Index Performance'!$A$4:$A$1048576, 0), MATCH(BB$4, 'Index Performance'!$B$5:$XFD$5, 0))</f>
        <v>-1.8459610000000001E-2</v>
      </c>
      <c r="BC99" s="437" cm="1">
        <f t="array" ref="BC99">INDEX('Index Performance'!$B$5:$XFD$1048576,-1+MATCH($AM99,'Index Performance'!$A$4:$A$1048576, 0), MATCH(BC$4, 'Index Performance'!$B$5:$XFD$5, 0))</f>
        <v>1.453438E-2</v>
      </c>
      <c r="BD99" s="437" cm="1">
        <f t="array" ref="BD99">INDEX('Index Performance'!$B$5:$XFD$1048576,-1+MATCH($AM99,'Index Performance'!$A$4:$A$1048576, 0), MATCH(BD$4, 'Index Performance'!$B$5:$XFD$5, 0))</f>
        <v>-1.8725470000000001E-2</v>
      </c>
      <c r="BE99" s="437" cm="1">
        <f t="array" ref="BE99">INDEX('Index Performance'!$B$5:$XFD$1048576,-1+MATCH($AM99,'Index Performance'!$A$4:$A$1048576, 0), MATCH(BE$4, 'Index Performance'!$B$5:$XFD$5, 0))</f>
        <v>4.7028768833279333E-3</v>
      </c>
      <c r="BF99" s="437" cm="1">
        <f t="array" ref="BF99">INDEX('Index Performance'!$B$5:$XFD$1048576,-1+MATCH($AM99,'Index Performance'!$A$4:$A$1048576, 0), MATCH(BF$4, 'Index Performance'!$B$5:$XFD$5, 0))</f>
        <v>-9.0283550000000001E-3</v>
      </c>
      <c r="BG99" s="437" cm="1">
        <f t="array" ref="BG99">INDEX('Index Performance'!$B$5:$XFD$1048576,-1+MATCH($AM99,'Index Performance'!$A$4:$A$1048576, 0), MATCH(BG$4, 'Index Performance'!$B$5:$XFD$5, 0))</f>
        <v>-5.2089688366021569E-3</v>
      </c>
      <c r="BH99" s="437" cm="1">
        <f t="array" ref="BH99">INDEX('Index Performance'!$B$5:$XFD$1048576,-1+MATCH($AM99,'Index Performance'!$A$4:$A$1048576, 0), MATCH(BH$4, 'Index Performance'!$B$5:$XFD$5, 0))</f>
        <v>4.3298873397921156E-3</v>
      </c>
      <c r="BI99" s="437" cm="1">
        <f t="array" ref="BI99">INDEX('Index Performance'!$B$5:$XFD$1048576,-1+MATCH($AM99,'Index Performance'!$A$4:$A$1048576, 0), MATCH(BI$4, 'Index Performance'!$B$5:$XFD$5, 0))</f>
        <v>-8.5522875983806701E-3</v>
      </c>
      <c r="BJ99" s="437" cm="1">
        <f t="array" ref="BJ99">INDEX('Index Performance'!$B$5:$XFD$1048576,-1+MATCH($AM99,'Index Performance'!$A$4:$A$1048576, 0), MATCH(BJ$4, 'Index Performance'!$B$5:$XFD$5, 0))</f>
        <v>-1.0634827654532053E-2</v>
      </c>
      <c r="BK99" s="437" cm="1">
        <f t="array" ref="BK99">INDEX('Index Performance'!$B$5:$XFD$1048576,-1+MATCH($AM99,'Index Performance'!$A$4:$A$1048576, 0), MATCH(BK$4, 'Index Performance'!$B$5:$XFD$5, 0))</f>
        <v>-7.4419823675366814E-3</v>
      </c>
      <c r="BL99" s="437" t="str" cm="1">
        <f t="array" ref="BL99">INDEX('Index Performance'!$B$5:$XFD$1048576,-1+MATCH($AM99,'Index Performance'!$A$4:$A$1048576, 0), MATCH(BL$4, 'Index Performance'!$B$5:$XFD$5, 0))</f>
        <v/>
      </c>
      <c r="BM99" s="437" t="str" cm="1">
        <f t="array" ref="BM99">INDEX('Index Performance'!$B$5:$XFD$1048576,-1+MATCH($AM99,'Index Performance'!$A$4:$A$1048576, 0), MATCH(BM$4, 'Index Performance'!$B$5:$XFD$5, 0))</f>
        <v/>
      </c>
      <c r="BN99" s="437" t="str" cm="1">
        <f t="array" ref="BN99">INDEX('Index Performance'!$B$5:$XFD$1048576,-1+MATCH($AM99,'Index Performance'!$A$4:$A$1048576, 0), MATCH(BN$4, 'Index Performance'!$B$5:$XFD$5, 0))</f>
        <v/>
      </c>
      <c r="BO99" s="437" t="str" cm="1">
        <f t="array" ref="BO99">INDEX('Index Performance'!$B$5:$XFD$1048576,-1+MATCH($AM99,'Index Performance'!$A$4:$A$1048576, 0), MATCH(BO$4, 'Index Performance'!$B$5:$XFD$5, 0))</f>
        <v/>
      </c>
      <c r="BP99" s="437" cm="1">
        <f t="array" ref="BP99">INDEX('Index Performance'!$B$5:$XFD$1048576,-1+MATCH($AM99,'Index Performance'!$A$4:$A$1048576, 0), MATCH(BP$4, 'Index Performance'!$B$5:$XFD$5, 0))</f>
        <v>-3.8728806637808533E-2</v>
      </c>
      <c r="BQ99" s="437" cm="1">
        <f t="array" ref="BQ99">INDEX('Index Performance'!$B$5:$XFD$1048576,-1+MATCH($AM99,'Index Performance'!$A$4:$A$1048576, 0), MATCH(BQ$4, 'Index Performance'!$B$5:$XFD$5, 0))</f>
        <v>-3.8782885571024606E-2</v>
      </c>
      <c r="BR99" s="437" cm="1">
        <f t="array" ref="BR99">INDEX('Index Performance'!$B$5:$XFD$1048576,-1+MATCH($AM99,'Index Performance'!$A$4:$A$1048576, 0), MATCH(BR$4, 'Index Performance'!$B$5:$XFD$5, 0))</f>
        <v>-3.906965184282496E-2</v>
      </c>
      <c r="BS99" s="437" cm="1">
        <f t="array" ref="BS99">INDEX('Index Performance'!$B$5:$XFD$1048576,-1+MATCH($AM99,'Index Performance'!$A$4:$A$1048576, 0), MATCH(BS$4, 'Index Performance'!$B$5:$XFD$5, 0))</f>
        <v>8.3725625088246769E-3</v>
      </c>
      <c r="BT99" s="437" cm="1">
        <f t="array" ref="BT99">INDEX('Index Performance'!$B$5:$XFD$1048576,-1+MATCH($AM99,'Index Performance'!$A$4:$A$1048576, 0), MATCH(BT$4, 'Index Performance'!$B$5:$XFD$5, 0))</f>
        <v>-5.1064889774568023E-3</v>
      </c>
      <c r="BU99" s="437" cm="1">
        <f t="array" ref="BU99">INDEX('Index Performance'!$B$5:$XFD$1048576,-1+MATCH($AM99,'Index Performance'!$A$4:$A$1048576, 0), MATCH(BU$4, 'Index Performance'!$B$5:$XFD$5, 0))</f>
        <v>-1.5928906773977292E-2</v>
      </c>
      <c r="BV99" s="437"/>
      <c r="BW99" s="440">
        <f t="shared" si="29"/>
        <v>41213</v>
      </c>
      <c r="BX99" s="435">
        <f t="shared" si="32"/>
        <v>-9.1202251839598378E-3</v>
      </c>
      <c r="BY99" s="443">
        <f t="shared" si="33"/>
        <v>-5.4794520547945207E-5</v>
      </c>
      <c r="BZ99" s="438">
        <f t="shared" si="30"/>
        <v>-1.0801980762771168E-2</v>
      </c>
      <c r="CA99" s="462">
        <v>-5.0846182805727169E-3</v>
      </c>
      <c r="CB99" s="444">
        <f t="shared" si="34"/>
        <v>1.6817555788113305E-3</v>
      </c>
      <c r="CD99" s="440">
        <f t="shared" si="35"/>
        <v>41213</v>
      </c>
      <c r="CE99" s="435">
        <f t="shared" si="36"/>
        <v>-7.0466590400973615E-3</v>
      </c>
      <c r="CF99" s="443">
        <f t="shared" si="37"/>
        <v>-5.4794520547945207E-5</v>
      </c>
      <c r="CG99" s="438">
        <f t="shared" si="38"/>
        <v>-8.7319339474075663E-3</v>
      </c>
      <c r="CH99" s="438"/>
      <c r="CI99" s="444">
        <f t="shared" si="39"/>
        <v>1.6852749073102049E-3</v>
      </c>
      <c r="CK99" s="440">
        <f t="shared" si="40"/>
        <v>41213</v>
      </c>
      <c r="CL99" s="459">
        <f t="shared" si="41"/>
        <v>-3.1931604600707324E-3</v>
      </c>
      <c r="CM99" s="443">
        <f t="shared" si="42"/>
        <v>-5.4794520547945207E-5</v>
      </c>
      <c r="CN99" s="438">
        <f t="shared" si="43"/>
        <v>-4.8849756590486626E-3</v>
      </c>
      <c r="CO99" s="441" t="s">
        <v>0</v>
      </c>
      <c r="CP99" s="444">
        <f t="shared" si="44"/>
        <v>1.6918151989779302E-3</v>
      </c>
      <c r="CR99" s="440">
        <f t="shared" si="31"/>
        <v>41213</v>
      </c>
      <c r="CS99" s="459">
        <f t="shared" si="45"/>
        <v>-4.0410529183010791E-3</v>
      </c>
      <c r="CT99" s="443">
        <f t="shared" si="46"/>
        <v>-5.4794520547945207E-5</v>
      </c>
      <c r="CU99" s="438">
        <f t="shared" si="47"/>
        <v>-5.7314290447414429E-3</v>
      </c>
      <c r="CV99" s="441" t="s">
        <v>0</v>
      </c>
      <c r="CW99" s="444">
        <f t="shared" si="48"/>
        <v>1.6903761264403638E-3</v>
      </c>
      <c r="CZ99" s="435">
        <f>_xlfn.XLOOKUP($A99,'Index Performance'!$A$21:$A$500,'Index Performance'!$AP$21:$AP$500,"---",FALSE)</f>
        <v>5.8264989970258085E-4</v>
      </c>
      <c r="DA99" s="435">
        <f>_xlfn.XLOOKUP($A99,'Index Performance'!$A$21:$A$500,'Index Performance'!$B$21:$B$500,"---",FALSE)</f>
        <v>2.8222940000000004E-3</v>
      </c>
      <c r="DB99" s="435">
        <f>_xlfn.XLOOKUP($A99,'Index Performance'!$A$21:$A$500,'Index Performance'!$Q$21:$Q$500,"---",FALSE)</f>
        <v>-6.6700910000000004E-3</v>
      </c>
      <c r="DC99" s="435">
        <f>_xlfn.XLOOKUP($A99,'Index Performance'!$A$21:$A$500,'Index Performance'!$W$21:$W$500,"---",FALSE)</f>
        <v>-5.2089688366021569E-3</v>
      </c>
    </row>
    <row r="100" spans="1:107">
      <c r="A100" s="436">
        <v>41243</v>
      </c>
      <c r="B100" s="435">
        <v>2.000000000007298E-2</v>
      </c>
      <c r="C100" s="437">
        <v>2.9999999999899579E-2</v>
      </c>
      <c r="D100" s="437">
        <v>9.4999999888381495E-2</v>
      </c>
      <c r="E100" s="437">
        <v>1.500000000021417E-2</v>
      </c>
      <c r="F100" s="437">
        <v>6.8351230210889126E-14</v>
      </c>
      <c r="G100" s="437">
        <v>5.0000001157728081E-3</v>
      </c>
      <c r="H100" s="437">
        <v>4.9999999999063823E-3</v>
      </c>
      <c r="I100" s="437">
        <v>4.9999999997891341E-3</v>
      </c>
      <c r="J100" s="437">
        <v>1.9999999999840059E-2</v>
      </c>
      <c r="K100" s="437">
        <v>0</v>
      </c>
      <c r="L100" s="437">
        <v>4.5421076761837509E-14</v>
      </c>
      <c r="M100" s="437">
        <v>6.7877799331545494E-13</v>
      </c>
      <c r="N100" s="437">
        <v>0</v>
      </c>
      <c r="O100" s="437">
        <v>1.1482691569248791E-13</v>
      </c>
      <c r="P100" s="437">
        <v>0.45000000000014317</v>
      </c>
      <c r="Q100" s="437">
        <v>7.4999999999052864E-3</v>
      </c>
      <c r="R100" s="437">
        <v>7.4999999999023096E-3</v>
      </c>
      <c r="S100" s="437">
        <v>4.999999999902088E-3</v>
      </c>
      <c r="T100" s="437">
        <v>4.9999999997387343E-3</v>
      </c>
      <c r="U100" s="437">
        <v>1.4759858790326049E-14</v>
      </c>
      <c r="V100" s="437">
        <v>1.2894684956896259E-12</v>
      </c>
      <c r="W100" s="437">
        <v>0.1000000000010953</v>
      </c>
      <c r="X100" s="437">
        <v>7.4999999999732767E-2</v>
      </c>
      <c r="Y100" s="437">
        <v>0</v>
      </c>
      <c r="Z100" s="437">
        <v>8.4999999997151021E-2</v>
      </c>
      <c r="AA100" s="437">
        <v>9.9999999978434752E-3</v>
      </c>
      <c r="AB100" s="437">
        <v>0</v>
      </c>
      <c r="AC100" s="437">
        <v>0</v>
      </c>
      <c r="AD100" s="437">
        <v>0</v>
      </c>
      <c r="AE100" s="437">
        <v>0</v>
      </c>
      <c r="AF100" s="437">
        <v>8.068427851476278E-14</v>
      </c>
      <c r="AG100" s="437">
        <v>3.790948551664739E-13</v>
      </c>
      <c r="AH100" s="437">
        <v>9.9999999978260083E-3</v>
      </c>
      <c r="AI100" s="437">
        <v>5.0000000000211688E-2</v>
      </c>
      <c r="AJ100" s="426"/>
      <c r="AK100" s="438">
        <f t="shared" si="27"/>
        <v>0.99999999999999989</v>
      </c>
      <c r="AL100" s="439"/>
      <c r="AM100" s="440">
        <f t="shared" si="28"/>
        <v>41243</v>
      </c>
      <c r="AN100" s="437" cm="1">
        <f t="array" ref="AN100">INDEX('Index Performance'!$B$5:$XFD$1048576,-1+MATCH($AM100,'Index Performance'!$A$4:$A$1048576, 0), MATCH(AN$4, 'Index Performance'!$B$5:$XFD$5, 0))</f>
        <v>2.7455210000000003E-3</v>
      </c>
      <c r="AO100" s="437" cm="1">
        <f t="array" ref="AO100">INDEX('Index Performance'!$B$5:$XFD$1048576,-1+MATCH($AM100,'Index Performance'!$A$4:$A$1048576, 0), MATCH(AO$4, 'Index Performance'!$B$5:$XFD$5, 0))</f>
        <v>5.201542E-3</v>
      </c>
      <c r="AP100" s="437" cm="1">
        <f t="array" ref="AP100">INDEX('Index Performance'!$B$5:$XFD$1048576,-1+MATCH($AM100,'Index Performance'!$A$4:$A$1048576, 0), MATCH(AP$4, 'Index Performance'!$B$5:$XFD$5, 0))</f>
        <v>4.7660459999999995E-3</v>
      </c>
      <c r="AQ100" s="437" cm="1">
        <f t="array" ref="AQ100">INDEX('Index Performance'!$B$5:$XFD$1048576,-1+MATCH($AM100,'Index Performance'!$A$4:$A$1048576, 0), MATCH(AQ$4, 'Index Performance'!$B$5:$XFD$5, 0))</f>
        <v>1.1953559972886163E-2</v>
      </c>
      <c r="AR100" s="437" cm="1">
        <f t="array" ref="AR100">INDEX('Index Performance'!$B$5:$XFD$1048576,-1+MATCH($AM100,'Index Performance'!$A$4:$A$1048576, 0), MATCH(AR$4, 'Index Performance'!$B$5:$XFD$5, 0))</f>
        <v>1.033455E-2</v>
      </c>
      <c r="AS100" s="437" cm="1">
        <f t="array" ref="AS100">INDEX('Index Performance'!$B$5:$XFD$1048576,-1+MATCH($AM100,'Index Performance'!$A$4:$A$1048576, 0), MATCH(AS$4, 'Index Performance'!$B$5:$XFD$5, 0))</f>
        <v>5.0538967675497481E-3</v>
      </c>
      <c r="AT100" s="437" cm="1">
        <f t="array" ref="AT100">INDEX('Index Performance'!$B$5:$XFD$1048576,-1+MATCH($AM100,'Index Performance'!$A$4:$A$1048576, 0), MATCH(AT$4, 'Index Performance'!$B$5:$XFD$5, 0))</f>
        <v>2.0505369999999998E-2</v>
      </c>
      <c r="AU100" s="437" cm="1">
        <f t="array" ref="AU100">INDEX('Index Performance'!$B$5:$XFD$1048576,-1+MATCH($AM100,'Index Performance'!$A$4:$A$1048576, 0), MATCH(AU$4, 'Index Performance'!$B$5:$XFD$5, 0))</f>
        <v>8.8297069835723274E-3</v>
      </c>
      <c r="AV100" s="437" cm="1">
        <f t="array" ref="AV100">INDEX('Index Performance'!$B$5:$XFD$1048576,-1+MATCH($AM100,'Index Performance'!$A$4:$A$1048576, 0), MATCH(AV$4, 'Index Performance'!$B$5:$XFD$5, 0))</f>
        <v>-1.4078998826749789E-3</v>
      </c>
      <c r="AW100" s="437" cm="1">
        <f t="array" ref="AW100">INDEX('Index Performance'!$B$5:$XFD$1048576,-1+MATCH($AM100,'Index Performance'!$A$4:$A$1048576, 0), MATCH(AW$4, 'Index Performance'!$B$5:$XFD$5, 0))</f>
        <v>7.4582856349958426E-4</v>
      </c>
      <c r="AX100" s="437" cm="1">
        <f t="array" ref="AX100">INDEX('Index Performance'!$B$5:$XFD$1048576,-1+MATCH($AM100,'Index Performance'!$A$4:$A$1048576, 0), MATCH(AX$4, 'Index Performance'!$B$5:$XFD$5, 0))</f>
        <v>9.0913813704607271E-3</v>
      </c>
      <c r="AY100" s="437" cm="1">
        <f t="array" ref="AY100">INDEX('Index Performance'!$B$5:$XFD$1048576,-1+MATCH($AM100,'Index Performance'!$A$4:$A$1048576, 0), MATCH(AY$4, 'Index Performance'!$B$5:$XFD$5, 0))</f>
        <v>1.4905635373759107E-2</v>
      </c>
      <c r="AZ100" s="437" cm="1">
        <f t="array" ref="AZ100">INDEX('Index Performance'!$B$5:$XFD$1048576,-1+MATCH($AM100,'Index Performance'!$A$4:$A$1048576, 0), MATCH(AZ$4, 'Index Performance'!$B$5:$XFD$5, 0))</f>
        <v>1.0043889925007932E-2</v>
      </c>
      <c r="BA100" s="437" cm="1">
        <f t="array" ref="BA100">INDEX('Index Performance'!$B$5:$XFD$1048576,-1+MATCH($AM100,'Index Performance'!$A$4:$A$1048576, 0), MATCH(BA$4, 'Index Performance'!$B$5:$XFD$5, 0))</f>
        <v>1.2789680000000001E-2</v>
      </c>
      <c r="BB100" s="437" cm="1">
        <f t="array" ref="BB100">INDEX('Index Performance'!$B$5:$XFD$1048576,-1+MATCH($AM100,'Index Performance'!$A$4:$A$1048576, 0), MATCH(BB$4, 'Index Performance'!$B$5:$XFD$5, 0))</f>
        <v>5.6277290000000006E-3</v>
      </c>
      <c r="BC100" s="437" cm="1">
        <f t="array" ref="BC100">INDEX('Index Performance'!$B$5:$XFD$1048576,-1+MATCH($AM100,'Index Performance'!$A$4:$A$1048576, 0), MATCH(BC$4, 'Index Performance'!$B$5:$XFD$5, 0))</f>
        <v>2.5968669999999999E-2</v>
      </c>
      <c r="BD100" s="437" cm="1">
        <f t="array" ref="BD100">INDEX('Index Performance'!$B$5:$XFD$1048576,-1+MATCH($AM100,'Index Performance'!$A$4:$A$1048576, 0), MATCH(BD$4, 'Index Performance'!$B$5:$XFD$5, 0))</f>
        <v>2.374571E-2</v>
      </c>
      <c r="BE100" s="437" cm="1">
        <f t="array" ref="BE100">INDEX('Index Performance'!$B$5:$XFD$1048576,-1+MATCH($AM100,'Index Performance'!$A$4:$A$1048576, 0), MATCH(BE$4, 'Index Performance'!$B$5:$XFD$5, 0))</f>
        <v>2.3404316796209246E-2</v>
      </c>
      <c r="BF100" s="437" cm="1">
        <f t="array" ref="BF100">INDEX('Index Performance'!$B$5:$XFD$1048576,-1+MATCH($AM100,'Index Performance'!$A$4:$A$1048576, 0), MATCH(BF$4, 'Index Performance'!$B$5:$XFD$5, 0))</f>
        <v>-1.071836E-2</v>
      </c>
      <c r="BG100" s="437" cm="1">
        <f t="array" ref="BG100">INDEX('Index Performance'!$B$5:$XFD$1048576,-1+MATCH($AM100,'Index Performance'!$A$4:$A$1048576, 0), MATCH(BG$4, 'Index Performance'!$B$5:$XFD$5, 0))</f>
        <v>4.1182258185492593E-3</v>
      </c>
      <c r="BH100" s="437" cm="1">
        <f t="array" ref="BH100">INDEX('Index Performance'!$B$5:$XFD$1048576,-1+MATCH($AM100,'Index Performance'!$A$4:$A$1048576, 0), MATCH(BH$4, 'Index Performance'!$B$5:$XFD$5, 0))</f>
        <v>4.8839320176685685E-3</v>
      </c>
      <c r="BI100" s="437" cm="1">
        <f t="array" ref="BI100">INDEX('Index Performance'!$B$5:$XFD$1048576,-1+MATCH($AM100,'Index Performance'!$A$4:$A$1048576, 0), MATCH(BI$4, 'Index Performance'!$B$5:$XFD$5, 0))</f>
        <v>5.7811078397265181E-3</v>
      </c>
      <c r="BJ100" s="437" cm="1">
        <f t="array" ref="BJ100">INDEX('Index Performance'!$B$5:$XFD$1048576,-1+MATCH($AM100,'Index Performance'!$A$4:$A$1048576, 0), MATCH(BJ$4, 'Index Performance'!$B$5:$XFD$5, 0))</f>
        <v>3.0723081228571925E-3</v>
      </c>
      <c r="BK100" s="437" cm="1">
        <f t="array" ref="BK100">INDEX('Index Performance'!$B$5:$XFD$1048576,-1+MATCH($AM100,'Index Performance'!$A$4:$A$1048576, 0), MATCH(BK$4, 'Index Performance'!$B$5:$XFD$5, 0))</f>
        <v>2.6388157814734026E-3</v>
      </c>
      <c r="BL100" s="437" t="str" cm="1">
        <f t="array" ref="BL100">INDEX('Index Performance'!$B$5:$XFD$1048576,-1+MATCH($AM100,'Index Performance'!$A$4:$A$1048576, 0), MATCH(BL$4, 'Index Performance'!$B$5:$XFD$5, 0))</f>
        <v/>
      </c>
      <c r="BM100" s="437" t="str" cm="1">
        <f t="array" ref="BM100">INDEX('Index Performance'!$B$5:$XFD$1048576,-1+MATCH($AM100,'Index Performance'!$A$4:$A$1048576, 0), MATCH(BM$4, 'Index Performance'!$B$5:$XFD$5, 0))</f>
        <v/>
      </c>
      <c r="BN100" s="437" t="str" cm="1">
        <f t="array" ref="BN100">INDEX('Index Performance'!$B$5:$XFD$1048576,-1+MATCH($AM100,'Index Performance'!$A$4:$A$1048576, 0), MATCH(BN$4, 'Index Performance'!$B$5:$XFD$5, 0))</f>
        <v/>
      </c>
      <c r="BO100" s="437" t="str" cm="1">
        <f t="array" ref="BO100">INDEX('Index Performance'!$B$5:$XFD$1048576,-1+MATCH($AM100,'Index Performance'!$A$4:$A$1048576, 0), MATCH(BO$4, 'Index Performance'!$B$5:$XFD$5, 0))</f>
        <v/>
      </c>
      <c r="BP100" s="437" cm="1">
        <f t="array" ref="BP100">INDEX('Index Performance'!$B$5:$XFD$1048576,-1+MATCH($AM100,'Index Performance'!$A$4:$A$1048576, 0), MATCH(BP$4, 'Index Performance'!$B$5:$XFD$5, 0))</f>
        <v>5.1605444687807811E-4</v>
      </c>
      <c r="BQ100" s="437" cm="1">
        <f t="array" ref="BQ100">INDEX('Index Performance'!$B$5:$XFD$1048576,-1+MATCH($AM100,'Index Performance'!$A$4:$A$1048576, 0), MATCH(BQ$4, 'Index Performance'!$B$5:$XFD$5, 0))</f>
        <v>1.2891797757541568E-4</v>
      </c>
      <c r="BR100" s="437" cm="1">
        <f t="array" ref="BR100">INDEX('Index Performance'!$B$5:$XFD$1048576,-1+MATCH($AM100,'Index Performance'!$A$4:$A$1048576, 0), MATCH(BR$4, 'Index Performance'!$B$5:$XFD$5, 0))</f>
        <v>2.393396032142947E-3</v>
      </c>
      <c r="BS100" s="437" cm="1">
        <f t="array" ref="BS100">INDEX('Index Performance'!$B$5:$XFD$1048576,-1+MATCH($AM100,'Index Performance'!$A$4:$A$1048576, 0), MATCH(BS$4, 'Index Performance'!$B$5:$XFD$5, 0))</f>
        <v>1.009950545194549E-2</v>
      </c>
      <c r="BT100" s="437" cm="1">
        <f t="array" ref="BT100">INDEX('Index Performance'!$B$5:$XFD$1048576,-1+MATCH($AM100,'Index Performance'!$A$4:$A$1048576, 0), MATCH(BT$4, 'Index Performance'!$B$5:$XFD$5, 0))</f>
        <v>2.7541311967951287E-3</v>
      </c>
      <c r="BU100" s="437" cm="1">
        <f t="array" ref="BU100">INDEX('Index Performance'!$B$5:$XFD$1048576,-1+MATCH($AM100,'Index Performance'!$A$4:$A$1048576, 0), MATCH(BU$4, 'Index Performance'!$B$5:$XFD$5, 0))</f>
        <v>1.5675583574714658E-2</v>
      </c>
      <c r="BV100" s="437"/>
      <c r="BW100" s="440">
        <f t="shared" si="29"/>
        <v>41243</v>
      </c>
      <c r="BX100" s="435">
        <f t="shared" si="32"/>
        <v>5.6027872114992701E-3</v>
      </c>
      <c r="BY100" s="443">
        <f t="shared" si="33"/>
        <v>-5.4794520547945207E-5</v>
      </c>
      <c r="BZ100" s="438">
        <f t="shared" si="30"/>
        <v>3.9510542412164451E-3</v>
      </c>
      <c r="CA100" s="462">
        <v>5.1400695695684728E-3</v>
      </c>
      <c r="CB100" s="444">
        <f t="shared" si="34"/>
        <v>1.6517329702828249E-3</v>
      </c>
      <c r="CD100" s="440">
        <f t="shared" si="35"/>
        <v>41243</v>
      </c>
      <c r="CE100" s="435">
        <f t="shared" si="36"/>
        <v>5.0642804186897305E-3</v>
      </c>
      <c r="CF100" s="443">
        <f t="shared" si="37"/>
        <v>-5.4794520547945207E-5</v>
      </c>
      <c r="CG100" s="438">
        <f t="shared" si="38"/>
        <v>3.4134319620895415E-3</v>
      </c>
      <c r="CH100" s="438"/>
      <c r="CI100" s="444">
        <f t="shared" si="39"/>
        <v>1.650848456600189E-3</v>
      </c>
      <c r="CK100" s="440">
        <f t="shared" si="40"/>
        <v>41243</v>
      </c>
      <c r="CL100" s="459">
        <f t="shared" si="41"/>
        <v>5.8679262453061754E-3</v>
      </c>
      <c r="CM100" s="443">
        <f t="shared" si="42"/>
        <v>-5.4794520547945207E-5</v>
      </c>
      <c r="CN100" s="438">
        <f t="shared" si="43"/>
        <v>4.2157577761470222E-3</v>
      </c>
      <c r="CO100" s="441" t="s">
        <v>0</v>
      </c>
      <c r="CP100" s="444">
        <f t="shared" si="44"/>
        <v>1.6521684691591532E-3</v>
      </c>
      <c r="CR100" s="440">
        <f t="shared" si="31"/>
        <v>41243</v>
      </c>
      <c r="CS100" s="459">
        <f t="shared" si="45"/>
        <v>6.9042917092746302E-3</v>
      </c>
      <c r="CT100" s="443">
        <f t="shared" si="46"/>
        <v>-5.4794520547945207E-5</v>
      </c>
      <c r="CU100" s="438">
        <f t="shared" si="47"/>
        <v>5.2504209785189104E-3</v>
      </c>
      <c r="CV100" s="441" t="s">
        <v>0</v>
      </c>
      <c r="CW100" s="444">
        <f t="shared" si="48"/>
        <v>1.6538707307557198E-3</v>
      </c>
      <c r="CZ100" s="435">
        <f>_xlfn.XLOOKUP($A100,'Index Performance'!$A$21:$A$500,'Index Performance'!$AP$21:$AP$500,"---",FALSE)</f>
        <v>3.9837072339743429E-4</v>
      </c>
      <c r="DA100" s="435">
        <f>_xlfn.XLOOKUP($A100,'Index Performance'!$A$21:$A$500,'Index Performance'!$B$21:$B$500,"---",FALSE)</f>
        <v>5.0413739999999995E-3</v>
      </c>
      <c r="DB100" s="435">
        <f>_xlfn.XLOOKUP($A100,'Index Performance'!$A$21:$A$500,'Index Performance'!$Q$21:$Q$500,"---",FALSE)</f>
        <v>1.2789680000000001E-2</v>
      </c>
      <c r="DC100" s="435">
        <f>_xlfn.XLOOKUP($A100,'Index Performance'!$A$21:$A$500,'Index Performance'!$W$21:$W$500,"---",FALSE)</f>
        <v>4.1182258185492593E-3</v>
      </c>
    </row>
    <row r="101" spans="1:107">
      <c r="A101" s="436">
        <v>41274</v>
      </c>
      <c r="B101" s="435">
        <v>2.0000000000383052E-2</v>
      </c>
      <c r="C101" s="437">
        <v>2.999999999971412E-2</v>
      </c>
      <c r="D101" s="437">
        <v>9.4999999888115694E-2</v>
      </c>
      <c r="E101" s="437">
        <v>5.2499999992440531E-2</v>
      </c>
      <c r="F101" s="437">
        <v>4.0694546401308899E-13</v>
      </c>
      <c r="G101" s="437">
        <v>5.0000000782166364E-3</v>
      </c>
      <c r="H101" s="437">
        <v>5.0000000002266799E-3</v>
      </c>
      <c r="I101" s="437">
        <v>4.9999999988662863E-3</v>
      </c>
      <c r="J101" s="437">
        <v>1.9999999999195769E-2</v>
      </c>
      <c r="K101" s="437">
        <v>0</v>
      </c>
      <c r="L101" s="437">
        <v>7.6904177534741145E-13</v>
      </c>
      <c r="M101" s="437">
        <v>4.9247991677602266E-12</v>
      </c>
      <c r="N101" s="437">
        <v>0</v>
      </c>
      <c r="O101" s="437">
        <v>6.3814327483621149E-13</v>
      </c>
      <c r="P101" s="437">
        <v>0.40000000002302621</v>
      </c>
      <c r="Q101" s="437">
        <v>7.5000000126369216E-3</v>
      </c>
      <c r="R101" s="437">
        <v>4.5000000000667888E-2</v>
      </c>
      <c r="S101" s="437">
        <v>5.0000000041225297E-3</v>
      </c>
      <c r="T101" s="437">
        <v>4.9999999983731131E-3</v>
      </c>
      <c r="U101" s="437">
        <v>1.6553123896505451E-13</v>
      </c>
      <c r="V101" s="437">
        <v>0</v>
      </c>
      <c r="W101" s="437">
        <v>0.1000000000018193</v>
      </c>
      <c r="X101" s="437">
        <v>0</v>
      </c>
      <c r="Y101" s="437">
        <v>1.2685093690380701E-11</v>
      </c>
      <c r="Z101" s="437">
        <v>8.4999999997615205E-2</v>
      </c>
      <c r="AA101" s="437">
        <v>9.9999999985725101E-3</v>
      </c>
      <c r="AB101" s="437">
        <v>0</v>
      </c>
      <c r="AC101" s="437">
        <v>0</v>
      </c>
      <c r="AD101" s="437">
        <v>0</v>
      </c>
      <c r="AE101" s="437">
        <v>0</v>
      </c>
      <c r="AF101" s="437">
        <v>5.8448421386420996E-14</v>
      </c>
      <c r="AG101" s="437">
        <v>4.9999999986469458E-2</v>
      </c>
      <c r="AH101" s="437">
        <v>9.9999999985201614E-3</v>
      </c>
      <c r="AI101" s="437">
        <v>5.0000000001370157E-2</v>
      </c>
      <c r="AJ101" s="426"/>
      <c r="AK101" s="438">
        <f t="shared" si="27"/>
        <v>1</v>
      </c>
      <c r="AL101" s="439"/>
      <c r="AM101" s="440">
        <f t="shared" si="28"/>
        <v>41274</v>
      </c>
      <c r="AN101" s="437" cm="1">
        <f t="array" ref="AN101">INDEX('Index Performance'!$B$5:$XFD$1048576,-1+MATCH($AM101,'Index Performance'!$A$4:$A$1048576, 0), MATCH(AN$4, 'Index Performance'!$B$5:$XFD$5, 0))</f>
        <v>2.861742E-3</v>
      </c>
      <c r="AO101" s="437" cm="1">
        <f t="array" ref="AO101">INDEX('Index Performance'!$B$5:$XFD$1048576,-1+MATCH($AM101,'Index Performance'!$A$4:$A$1048576, 0), MATCH(AO$4, 'Index Performance'!$B$5:$XFD$5, 0))</f>
        <v>-4.3499649999999999E-3</v>
      </c>
      <c r="AP101" s="437" cm="1">
        <f t="array" ref="AP101">INDEX('Index Performance'!$B$5:$XFD$1048576,-1+MATCH($AM101,'Index Performance'!$A$4:$A$1048576, 0), MATCH(AP$4, 'Index Performance'!$B$5:$XFD$5, 0))</f>
        <v>-6.4959579999999996E-3</v>
      </c>
      <c r="AQ101" s="437" cm="1">
        <f t="array" ref="AQ101">INDEX('Index Performance'!$B$5:$XFD$1048576,-1+MATCH($AM101,'Index Performance'!$A$4:$A$1048576, 0), MATCH(AQ$4, 'Index Performance'!$B$5:$XFD$5, 0))</f>
        <v>1.7775368839198613E-2</v>
      </c>
      <c r="AR101" s="437" cm="1">
        <f t="array" ref="AR101">INDEX('Index Performance'!$B$5:$XFD$1048576,-1+MATCH($AM101,'Index Performance'!$A$4:$A$1048576, 0), MATCH(AR$4, 'Index Performance'!$B$5:$XFD$5, 0))</f>
        <v>9.9555340000000003E-3</v>
      </c>
      <c r="AS101" s="437" cm="1">
        <f t="array" ref="AS101">INDEX('Index Performance'!$B$5:$XFD$1048576,-1+MATCH($AM101,'Index Performance'!$A$4:$A$1048576, 0), MATCH(AS$4, 'Index Performance'!$B$5:$XFD$5, 0))</f>
        <v>5.5702736228309124E-3</v>
      </c>
      <c r="AT101" s="437" cm="1">
        <f t="array" ref="AT101">INDEX('Index Performance'!$B$5:$XFD$1048576,-1+MATCH($AM101,'Index Performance'!$A$4:$A$1048576, 0), MATCH(AT$4, 'Index Performance'!$B$5:$XFD$5, 0))</f>
        <v>1.838033E-2</v>
      </c>
      <c r="AU101" s="437" cm="1">
        <f t="array" ref="AU101">INDEX('Index Performance'!$B$5:$XFD$1048576,-1+MATCH($AM101,'Index Performance'!$A$4:$A$1048576, 0), MATCH(AU$4, 'Index Performance'!$B$5:$XFD$5, 0))</f>
        <v>1.9525987614549489E-2</v>
      </c>
      <c r="AV101" s="437" cm="1">
        <f t="array" ref="AV101">INDEX('Index Performance'!$B$5:$XFD$1048576,-1+MATCH($AM101,'Index Performance'!$A$4:$A$1048576, 0), MATCH(AV$4, 'Index Performance'!$B$5:$XFD$5, 0))</f>
        <v>1.4882117960366426E-3</v>
      </c>
      <c r="AW101" s="437" cm="1">
        <f t="array" ref="AW101">INDEX('Index Performance'!$B$5:$XFD$1048576,-1+MATCH($AM101,'Index Performance'!$A$4:$A$1048576, 0), MATCH(AW$4, 'Index Performance'!$B$5:$XFD$5, 0))</f>
        <v>1.0763124599199259E-2</v>
      </c>
      <c r="AX101" s="437" cm="1">
        <f t="array" ref="AX101">INDEX('Index Performance'!$B$5:$XFD$1048576,-1+MATCH($AM101,'Index Performance'!$A$4:$A$1048576, 0), MATCH(AX$4, 'Index Performance'!$B$5:$XFD$5, 0))</f>
        <v>3.5523064250411185E-3</v>
      </c>
      <c r="AY101" s="437" cm="1">
        <f t="array" ref="AY101">INDEX('Index Performance'!$B$5:$XFD$1048576,-1+MATCH($AM101,'Index Performance'!$A$4:$A$1048576, 0), MATCH(AY$4, 'Index Performance'!$B$5:$XFD$5, 0))</f>
        <v>1.5873300853347594E-2</v>
      </c>
      <c r="AZ101" s="437" cm="1">
        <f t="array" ref="AZ101">INDEX('Index Performance'!$B$5:$XFD$1048576,-1+MATCH($AM101,'Index Performance'!$A$4:$A$1048576, 0), MATCH(AZ$4, 'Index Performance'!$B$5:$XFD$5, 0))</f>
        <v>2.0466778798732266E-2</v>
      </c>
      <c r="BA101" s="437" cm="1">
        <f t="array" ref="BA101">INDEX('Index Performance'!$B$5:$XFD$1048576,-1+MATCH($AM101,'Index Performance'!$A$4:$A$1048576, 0), MATCH(BA$4, 'Index Performance'!$B$5:$XFD$5, 0))</f>
        <v>2.2651340000000002E-2</v>
      </c>
      <c r="BB101" s="437" cm="1">
        <f t="array" ref="BB101">INDEX('Index Performance'!$B$5:$XFD$1048576,-1+MATCH($AM101,'Index Performance'!$A$4:$A$1048576, 0), MATCH(BB$4, 'Index Performance'!$B$5:$XFD$5, 0))</f>
        <v>8.6881990000000006E-3</v>
      </c>
      <c r="BC101" s="437" cm="1">
        <f t="array" ref="BC101">INDEX('Index Performance'!$B$5:$XFD$1048576,-1+MATCH($AM101,'Index Performance'!$A$4:$A$1048576, 0), MATCH(BC$4, 'Index Performance'!$B$5:$XFD$5, 0))</f>
        <v>2.8138630000000001E-2</v>
      </c>
      <c r="BD101" s="437" cm="1">
        <f t="array" ref="BD101">INDEX('Index Performance'!$B$5:$XFD$1048576,-1+MATCH($AM101,'Index Performance'!$A$4:$A$1048576, 0), MATCH(BD$4, 'Index Performance'!$B$5:$XFD$5, 0))</f>
        <v>5.2977080000000003E-2</v>
      </c>
      <c r="BE101" s="437" cm="1">
        <f t="array" ref="BE101">INDEX('Index Performance'!$B$5:$XFD$1048576,-1+MATCH($AM101,'Index Performance'!$A$4:$A$1048576, 0), MATCH(BE$4, 'Index Performance'!$B$5:$XFD$5, 0))</f>
        <v>3.071797622744854E-2</v>
      </c>
      <c r="BF101" s="437" cm="1">
        <f t="array" ref="BF101">INDEX('Index Performance'!$B$5:$XFD$1048576,-1+MATCH($AM101,'Index Performance'!$A$4:$A$1048576, 0), MATCH(BF$4, 'Index Performance'!$B$5:$XFD$5, 0))</f>
        <v>7.1154339999999996E-2</v>
      </c>
      <c r="BG101" s="437" cm="1">
        <f t="array" ref="BG101">INDEX('Index Performance'!$B$5:$XFD$1048576,-1+MATCH($AM101,'Index Performance'!$A$4:$A$1048576, 0), MATCH(BG$4, 'Index Performance'!$B$5:$XFD$5, 0))</f>
        <v>9.1517696292013895E-3</v>
      </c>
      <c r="BH101" s="437" cm="1">
        <f t="array" ref="BH101">INDEX('Index Performance'!$B$5:$XFD$1048576,-1+MATCH($AM101,'Index Performance'!$A$4:$A$1048576, 0), MATCH(BH$4, 'Index Performance'!$B$5:$XFD$5, 0))</f>
        <v>4.4253255056798668E-3</v>
      </c>
      <c r="BI101" s="437" cm="1">
        <f t="array" ref="BI101">INDEX('Index Performance'!$B$5:$XFD$1048576,-1+MATCH($AM101,'Index Performance'!$A$4:$A$1048576, 0), MATCH(BI$4, 'Index Performance'!$B$5:$XFD$5, 0))</f>
        <v>1.294589023014181E-2</v>
      </c>
      <c r="BJ101" s="437" cm="1">
        <f t="array" ref="BJ101">INDEX('Index Performance'!$B$5:$XFD$1048576,-1+MATCH($AM101,'Index Performance'!$A$4:$A$1048576, 0), MATCH(BJ$4, 'Index Performance'!$B$5:$XFD$5, 0))</f>
        <v>6.453621028934986E-3</v>
      </c>
      <c r="BK101" s="437" cm="1">
        <f t="array" ref="BK101">INDEX('Index Performance'!$B$5:$XFD$1048576,-1+MATCH($AM101,'Index Performance'!$A$4:$A$1048576, 0), MATCH(BK$4, 'Index Performance'!$B$5:$XFD$5, 0))</f>
        <v>1.2786837527462236E-2</v>
      </c>
      <c r="BL101" s="437" cm="1">
        <f t="array" ref="BL101">INDEX('Index Performance'!$B$5:$XFD$1048576,-1+MATCH($AM101,'Index Performance'!$A$4:$A$1048576, 0), MATCH(BL$4, 'Index Performance'!$B$5:$XFD$5, 0))</f>
        <v>3.9396E-2</v>
      </c>
      <c r="BM101" s="437" cm="1">
        <f t="array" ref="BM101">INDEX('Index Performance'!$B$5:$XFD$1048576,-1+MATCH($AM101,'Index Performance'!$A$4:$A$1048576, 0), MATCH(BM$4, 'Index Performance'!$B$5:$XFD$5, 0))</f>
        <v>3.9465E-2</v>
      </c>
      <c r="BN101" s="437" cm="1">
        <f t="array" ref="BN101">INDEX('Index Performance'!$B$5:$XFD$1048576,-1+MATCH($AM101,'Index Performance'!$A$4:$A$1048576, 0), MATCH(BN$4, 'Index Performance'!$B$5:$XFD$5, 0))</f>
        <v>2.3179000000000002E-2</v>
      </c>
      <c r="BO101" s="437" cm="1">
        <f t="array" ref="BO101">INDEX('Index Performance'!$B$5:$XFD$1048576,-1+MATCH($AM101,'Index Performance'!$A$4:$A$1048576, 0), MATCH(BO$4, 'Index Performance'!$B$5:$XFD$5, 0))</f>
        <v>3.6226000000000001E-2</v>
      </c>
      <c r="BP101" s="437" cm="1">
        <f t="array" ref="BP101">INDEX('Index Performance'!$B$5:$XFD$1048576,-1+MATCH($AM101,'Index Performance'!$A$4:$A$1048576, 0), MATCH(BP$4, 'Index Performance'!$B$5:$XFD$5, 0))</f>
        <v>-2.6071322172074196E-2</v>
      </c>
      <c r="BQ101" s="437" cm="1">
        <f t="array" ref="BQ101">INDEX('Index Performance'!$B$5:$XFD$1048576,-1+MATCH($AM101,'Index Performance'!$A$4:$A$1048576, 0), MATCH(BQ$4, 'Index Performance'!$B$5:$XFD$5, 0))</f>
        <v>-2.4360900503443528E-2</v>
      </c>
      <c r="BR101" s="437" cm="1">
        <f t="array" ref="BR101">INDEX('Index Performance'!$B$5:$XFD$1048576,-1+MATCH($AM101,'Index Performance'!$A$4:$A$1048576, 0), MATCH(BR$4, 'Index Performance'!$B$5:$XFD$5, 0))</f>
        <v>-3.8135936288141048E-2</v>
      </c>
      <c r="BS101" s="437" cm="1">
        <f t="array" ref="BS101">INDEX('Index Performance'!$B$5:$XFD$1048576,-1+MATCH($AM101,'Index Performance'!$A$4:$A$1048576, 0), MATCH(BS$4, 'Index Performance'!$B$5:$XFD$5, 0))</f>
        <v>3.8401415720395127E-2</v>
      </c>
      <c r="BT101" s="437" cm="1">
        <f t="array" ref="BT101">INDEX('Index Performance'!$B$5:$XFD$1048576,-1+MATCH($AM101,'Index Performance'!$A$4:$A$1048576, 0), MATCH(BT$4, 'Index Performance'!$B$5:$XFD$5, 0))</f>
        <v>1.0174781523096366E-2</v>
      </c>
      <c r="BU101" s="437" cm="1">
        <f t="array" ref="BU101">INDEX('Index Performance'!$B$5:$XFD$1048576,-1+MATCH($AM101,'Index Performance'!$A$4:$A$1048576, 0), MATCH(BU$4, 'Index Performance'!$B$5:$XFD$5, 0))</f>
        <v>1.5349773527931543E-2</v>
      </c>
      <c r="BV101" s="437"/>
      <c r="BW101" s="440">
        <f t="shared" si="29"/>
        <v>41274</v>
      </c>
      <c r="BX101" s="435">
        <f t="shared" si="32"/>
        <v>1.1241973653812619E-2</v>
      </c>
      <c r="BY101" s="443">
        <f t="shared" si="33"/>
        <v>-5.4794520547945207E-5</v>
      </c>
      <c r="BZ101" s="438">
        <f t="shared" si="30"/>
        <v>9.5256586437133528E-3</v>
      </c>
      <c r="CA101" s="462">
        <v>1.7981299906680182E-2</v>
      </c>
      <c r="CB101" s="444">
        <f t="shared" si="34"/>
        <v>1.7163150100992664E-3</v>
      </c>
      <c r="CD101" s="440">
        <f t="shared" si="35"/>
        <v>41274</v>
      </c>
      <c r="CE101" s="435">
        <f t="shared" si="36"/>
        <v>9.7912893509734204E-3</v>
      </c>
      <c r="CF101" s="443">
        <f t="shared" si="37"/>
        <v>-5.4794520547945207E-5</v>
      </c>
      <c r="CG101" s="438">
        <f t="shared" si="38"/>
        <v>8.0774364926725628E-3</v>
      </c>
      <c r="CH101" s="438"/>
      <c r="CI101" s="444">
        <f t="shared" si="39"/>
        <v>1.7138528583008576E-3</v>
      </c>
      <c r="CK101" s="440">
        <f t="shared" si="40"/>
        <v>41274</v>
      </c>
      <c r="CL101" s="459">
        <f t="shared" si="41"/>
        <v>1.9727342280841394E-2</v>
      </c>
      <c r="CM101" s="443">
        <f t="shared" si="42"/>
        <v>-5.4794520547945207E-5</v>
      </c>
      <c r="CN101" s="438">
        <f t="shared" si="43"/>
        <v>1.7996625608311057E-2</v>
      </c>
      <c r="CO101" s="441" t="s">
        <v>0</v>
      </c>
      <c r="CP101" s="444">
        <f t="shared" si="44"/>
        <v>1.7307166725303372E-3</v>
      </c>
      <c r="CR101" s="440">
        <f t="shared" si="31"/>
        <v>41274</v>
      </c>
      <c r="CS101" s="459">
        <f t="shared" si="45"/>
        <v>1.1576815214600696E-2</v>
      </c>
      <c r="CT101" s="443">
        <f t="shared" si="46"/>
        <v>-5.4794520547945207E-5</v>
      </c>
      <c r="CU101" s="438">
        <f t="shared" si="47"/>
        <v>9.8599318997716345E-3</v>
      </c>
      <c r="CV101" s="441" t="s">
        <v>0</v>
      </c>
      <c r="CW101" s="444">
        <f t="shared" si="48"/>
        <v>1.716883314829061E-3</v>
      </c>
      <c r="CZ101" s="435">
        <f>_xlfn.XLOOKUP($A101,'Index Performance'!$A$21:$A$500,'Index Performance'!$AP$21:$AP$500,"---",FALSE)</f>
        <v>4.2372151392155999E-4</v>
      </c>
      <c r="DA101" s="435">
        <f>_xlfn.XLOOKUP($A101,'Index Performance'!$A$21:$A$500,'Index Performance'!$B$21:$B$500,"---",FALSE)</f>
        <v>1.0276420000000001E-3</v>
      </c>
      <c r="DB101" s="435">
        <f>_xlfn.XLOOKUP($A101,'Index Performance'!$A$21:$A$500,'Index Performance'!$Q$21:$Q$500,"---",FALSE)</f>
        <v>2.2651340000000002E-2</v>
      </c>
      <c r="DC101" s="435">
        <f>_xlfn.XLOOKUP($A101,'Index Performance'!$A$21:$A$500,'Index Performance'!$W$21:$W$500,"---",FALSE)</f>
        <v>9.1517696292013895E-3</v>
      </c>
    </row>
    <row r="102" spans="1:107">
      <c r="A102" s="436">
        <v>41305</v>
      </c>
      <c r="B102" s="435">
        <v>1.9999999998184251E-2</v>
      </c>
      <c r="C102" s="437">
        <v>2.9999999997690849E-2</v>
      </c>
      <c r="D102" s="437">
        <v>2.0801621401875381E-11</v>
      </c>
      <c r="E102" s="437">
        <v>2.2499999942596188E-2</v>
      </c>
      <c r="F102" s="437">
        <v>0</v>
      </c>
      <c r="G102" s="437">
        <v>5.0000000501009704E-3</v>
      </c>
      <c r="H102" s="437">
        <v>4.9999999986348968E-3</v>
      </c>
      <c r="I102" s="437">
        <v>4.9999999957402522E-3</v>
      </c>
      <c r="J102" s="437">
        <v>1.9999999996544011E-2</v>
      </c>
      <c r="K102" s="437">
        <v>0</v>
      </c>
      <c r="L102" s="437">
        <v>7.5000000006157891E-2</v>
      </c>
      <c r="M102" s="437">
        <v>5.1500275100004854E-12</v>
      </c>
      <c r="N102" s="437">
        <v>0</v>
      </c>
      <c r="O102" s="437">
        <v>2.4621879456937951E-12</v>
      </c>
      <c r="P102" s="437">
        <v>0.45000000000346768</v>
      </c>
      <c r="Q102" s="437">
        <v>7.5000000064502532E-3</v>
      </c>
      <c r="R102" s="437">
        <v>4.5000000002111282E-2</v>
      </c>
      <c r="S102" s="437">
        <v>4.9999999999347832E-3</v>
      </c>
      <c r="T102" s="437">
        <v>4.9999999938847529E-3</v>
      </c>
      <c r="U102" s="437">
        <v>0</v>
      </c>
      <c r="V102" s="437">
        <v>0</v>
      </c>
      <c r="W102" s="437">
        <v>0.1000000000050469</v>
      </c>
      <c r="X102" s="437">
        <v>0</v>
      </c>
      <c r="Y102" s="437">
        <v>6.9851767692229448E-12</v>
      </c>
      <c r="Z102" s="437">
        <v>8.4999999995206743E-2</v>
      </c>
      <c r="AA102" s="437">
        <v>9.9999999967100781E-3</v>
      </c>
      <c r="AB102" s="437">
        <v>0</v>
      </c>
      <c r="AC102" s="437">
        <v>0</v>
      </c>
      <c r="AD102" s="437">
        <v>0</v>
      </c>
      <c r="AE102" s="437">
        <v>0</v>
      </c>
      <c r="AF102" s="437">
        <v>0</v>
      </c>
      <c r="AG102" s="437">
        <v>4.9999999975212532E-2</v>
      </c>
      <c r="AH102" s="437">
        <v>9.9999999966144341E-3</v>
      </c>
      <c r="AI102" s="437">
        <v>5.0000000004312109E-2</v>
      </c>
      <c r="AJ102" s="426"/>
      <c r="AK102" s="438">
        <f t="shared" si="27"/>
        <v>1</v>
      </c>
      <c r="AL102" s="439"/>
      <c r="AM102" s="440">
        <f t="shared" si="28"/>
        <v>41305</v>
      </c>
      <c r="AN102" s="437" cm="1">
        <f t="array" ref="AN102">INDEX('Index Performance'!$B$5:$XFD$1048576,-1+MATCH($AM102,'Index Performance'!$A$4:$A$1048576, 0), MATCH(AN$4, 'Index Performance'!$B$5:$XFD$5, 0))</f>
        <v>-8.0352679999999999E-3</v>
      </c>
      <c r="AO102" s="437" cm="1">
        <f t="array" ref="AO102">INDEX('Index Performance'!$B$5:$XFD$1048576,-1+MATCH($AM102,'Index Performance'!$A$4:$A$1048576, 0), MATCH(AO$4, 'Index Performance'!$B$5:$XFD$5, 0))</f>
        <v>-8.0743600000000009E-3</v>
      </c>
      <c r="AP102" s="437" cm="1">
        <f t="array" ref="AP102">INDEX('Index Performance'!$B$5:$XFD$1048576,-1+MATCH($AM102,'Index Performance'!$A$4:$A$1048576, 0), MATCH(AP$4, 'Index Performance'!$B$5:$XFD$5, 0))</f>
        <v>-6.7503120000000005E-3</v>
      </c>
      <c r="AQ102" s="437" cm="1">
        <f t="array" ref="AQ102">INDEX('Index Performance'!$B$5:$XFD$1048576,-1+MATCH($AM102,'Index Performance'!$A$4:$A$1048576, 0), MATCH(AQ$4, 'Index Performance'!$B$5:$XFD$5, 0))</f>
        <v>1.0419144238478006E-2</v>
      </c>
      <c r="AR102" s="437" cm="1">
        <f t="array" ref="AR102">INDEX('Index Performance'!$B$5:$XFD$1048576,-1+MATCH($AM102,'Index Performance'!$A$4:$A$1048576, 0), MATCH(AR$4, 'Index Performance'!$B$5:$XFD$5, 0))</f>
        <v>-6.5875950000000008E-3</v>
      </c>
      <c r="AS102" s="437" cm="1">
        <f t="array" ref="AS102">INDEX('Index Performance'!$B$5:$XFD$1048576,-1+MATCH($AM102,'Index Performance'!$A$4:$A$1048576, 0), MATCH(AS$4, 'Index Performance'!$B$5:$XFD$5, 0))</f>
        <v>-1.289640991093699E-2</v>
      </c>
      <c r="AT102" s="437" cm="1">
        <f t="array" ref="AT102">INDEX('Index Performance'!$B$5:$XFD$1048576,-1+MATCH($AM102,'Index Performance'!$A$4:$A$1048576, 0), MATCH(AT$4, 'Index Performance'!$B$5:$XFD$5, 0))</f>
        <v>5.4270019999999993E-3</v>
      </c>
      <c r="AU102" s="437" cm="1">
        <f t="array" ref="AU102">INDEX('Index Performance'!$B$5:$XFD$1048576,-1+MATCH($AM102,'Index Performance'!$A$4:$A$1048576, 0), MATCH(AU$4, 'Index Performance'!$B$5:$XFD$5, 0))</f>
        <v>5.2272815449949661E-3</v>
      </c>
      <c r="AV102" s="437" cm="1">
        <f t="array" ref="AV102">INDEX('Index Performance'!$B$5:$XFD$1048576,-1+MATCH($AM102,'Index Performance'!$A$4:$A$1048576, 0), MATCH(AV$4, 'Index Performance'!$B$5:$XFD$5, 0))</f>
        <v>-4.7708431096511461E-3</v>
      </c>
      <c r="AW102" s="437" cm="1">
        <f t="array" ref="AW102">INDEX('Index Performance'!$B$5:$XFD$1048576,-1+MATCH($AM102,'Index Performance'!$A$4:$A$1048576, 0), MATCH(AW$4, 'Index Performance'!$B$5:$XFD$5, 0))</f>
        <v>1.2106039301759353E-2</v>
      </c>
      <c r="AX102" s="437" cm="1">
        <f t="array" ref="AX102">INDEX('Index Performance'!$B$5:$XFD$1048576,-1+MATCH($AM102,'Index Performance'!$A$4:$A$1048576, 0), MATCH(AX$4, 'Index Performance'!$B$5:$XFD$5, 0))</f>
        <v>2.3213461242497235E-3</v>
      </c>
      <c r="AY102" s="437" cm="1">
        <f t="array" ref="AY102">INDEX('Index Performance'!$B$5:$XFD$1048576,-1+MATCH($AM102,'Index Performance'!$A$4:$A$1048576, 0), MATCH(AY$4, 'Index Performance'!$B$5:$XFD$5, 0))</f>
        <v>-2.3103729533195949E-3</v>
      </c>
      <c r="AZ102" s="437" cm="1">
        <f t="array" ref="AZ102">INDEX('Index Performance'!$B$5:$XFD$1048576,-1+MATCH($AM102,'Index Performance'!$A$4:$A$1048576, 0), MATCH(AZ$4, 'Index Performance'!$B$5:$XFD$5, 0))</f>
        <v>3.0280630686369658E-2</v>
      </c>
      <c r="BA102" s="437" cm="1">
        <f t="array" ref="BA102">INDEX('Index Performance'!$B$5:$XFD$1048576,-1+MATCH($AM102,'Index Performance'!$A$4:$A$1048576, 0), MATCH(BA$4, 'Index Performance'!$B$5:$XFD$5, 0))</f>
        <v>4.6067090000000005E-2</v>
      </c>
      <c r="BB102" s="437" cm="1">
        <f t="array" ref="BB102">INDEX('Index Performance'!$B$5:$XFD$1048576,-1+MATCH($AM102,'Index Performance'!$A$4:$A$1048576, 0), MATCH(BB$4, 'Index Performance'!$B$5:$XFD$5, 0))</f>
        <v>5.2524179999999997E-2</v>
      </c>
      <c r="BC102" s="437" cm="1">
        <f t="array" ref="BC102">INDEX('Index Performance'!$B$5:$XFD$1048576,-1+MATCH($AM102,'Index Performance'!$A$4:$A$1048576, 0), MATCH(BC$4, 'Index Performance'!$B$5:$XFD$5, 0))</f>
        <v>5.845508E-2</v>
      </c>
      <c r="BD102" s="437" cm="1">
        <f t="array" ref="BD102">INDEX('Index Performance'!$B$5:$XFD$1048576,-1+MATCH($AM102,'Index Performance'!$A$4:$A$1048576, 0), MATCH(BD$4, 'Index Performance'!$B$5:$XFD$5, 0))</f>
        <v>3.6715589999999999E-2</v>
      </c>
      <c r="BE102" s="437" cm="1">
        <f t="array" ref="BE102">INDEX('Index Performance'!$B$5:$XFD$1048576,-1+MATCH($AM102,'Index Performance'!$A$4:$A$1048576, 0), MATCH(BE$4, 'Index Performance'!$B$5:$XFD$5, 0))</f>
        <v>2.6597638808995461E-2</v>
      </c>
      <c r="BF102" s="437" cm="1">
        <f t="array" ref="BF102">INDEX('Index Performance'!$B$5:$XFD$1048576,-1+MATCH($AM102,'Index Performance'!$A$4:$A$1048576, 0), MATCH(BF$4, 'Index Performance'!$B$5:$XFD$5, 0))</f>
        <v>1.8558419999999999E-2</v>
      </c>
      <c r="BG102" s="437" cm="1">
        <f t="array" ref="BG102">INDEX('Index Performance'!$B$5:$XFD$1048576,-1+MATCH($AM102,'Index Performance'!$A$4:$A$1048576, 0), MATCH(BG$4, 'Index Performance'!$B$5:$XFD$5, 0))</f>
        <v>1.9590085131877766E-2</v>
      </c>
      <c r="BH102" s="437" cm="1">
        <f t="array" ref="BH102">INDEX('Index Performance'!$B$5:$XFD$1048576,-1+MATCH($AM102,'Index Performance'!$A$4:$A$1048576, 0), MATCH(BH$4, 'Index Performance'!$B$5:$XFD$5, 0))</f>
        <v>2.6444506113324939E-2</v>
      </c>
      <c r="BI102" s="437" cm="1">
        <f t="array" ref="BI102">INDEX('Index Performance'!$B$5:$XFD$1048576,-1+MATCH($AM102,'Index Performance'!$A$4:$A$1048576, 0), MATCH(BI$4, 'Index Performance'!$B$5:$XFD$5, 0))</f>
        <v>3.3771452333442031E-2</v>
      </c>
      <c r="BJ102" s="437" cm="1">
        <f t="array" ref="BJ102">INDEX('Index Performance'!$B$5:$XFD$1048576,-1+MATCH($AM102,'Index Performance'!$A$4:$A$1048576, 0), MATCH(BJ$4, 'Index Performance'!$B$5:$XFD$5, 0))</f>
        <v>9.8323306088676787E-4</v>
      </c>
      <c r="BK102" s="437" cm="1">
        <f t="array" ref="BK102">INDEX('Index Performance'!$B$5:$XFD$1048576,-1+MATCH($AM102,'Index Performance'!$A$4:$A$1048576, 0), MATCH(BK$4, 'Index Performance'!$B$5:$XFD$5, 0))</f>
        <v>1.507691570750147E-2</v>
      </c>
      <c r="BL102" s="437" t="str" cm="1">
        <f t="array" ref="BL102">INDEX('Index Performance'!$B$5:$XFD$1048576,-1+MATCH($AM102,'Index Performance'!$A$4:$A$1048576, 0), MATCH(BL$4, 'Index Performance'!$B$5:$XFD$5, 0))</f>
        <v/>
      </c>
      <c r="BM102" s="437" t="str" cm="1">
        <f t="array" ref="BM102">INDEX('Index Performance'!$B$5:$XFD$1048576,-1+MATCH($AM102,'Index Performance'!$A$4:$A$1048576, 0), MATCH(BM$4, 'Index Performance'!$B$5:$XFD$5, 0))</f>
        <v/>
      </c>
      <c r="BN102" s="437" t="str" cm="1">
        <f t="array" ref="BN102">INDEX('Index Performance'!$B$5:$XFD$1048576,-1+MATCH($AM102,'Index Performance'!$A$4:$A$1048576, 0), MATCH(BN$4, 'Index Performance'!$B$5:$XFD$5, 0))</f>
        <v/>
      </c>
      <c r="BO102" s="437" t="str" cm="1">
        <f t="array" ref="BO102">INDEX('Index Performance'!$B$5:$XFD$1048576,-1+MATCH($AM102,'Index Performance'!$A$4:$A$1048576, 0), MATCH(BO$4, 'Index Performance'!$B$5:$XFD$5, 0))</f>
        <v/>
      </c>
      <c r="BP102" s="437" cm="1">
        <f t="array" ref="BP102">INDEX('Index Performance'!$B$5:$XFD$1048576,-1+MATCH($AM102,'Index Performance'!$A$4:$A$1048576, 0), MATCH(BP$4, 'Index Performance'!$B$5:$XFD$5, 0))</f>
        <v>2.3972595396878571E-2</v>
      </c>
      <c r="BQ102" s="437" cm="1">
        <f t="array" ref="BQ102">INDEX('Index Performance'!$B$5:$XFD$1048576,-1+MATCH($AM102,'Index Performance'!$A$4:$A$1048576, 0), MATCH(BQ$4, 'Index Performance'!$B$5:$XFD$5, 0))</f>
        <v>2.7814602162288038E-2</v>
      </c>
      <c r="BR102" s="437" cm="1">
        <f t="array" ref="BR102">INDEX('Index Performance'!$B$5:$XFD$1048576,-1+MATCH($AM102,'Index Performance'!$A$4:$A$1048576, 0), MATCH(BR$4, 'Index Performance'!$B$5:$XFD$5, 0))</f>
        <v>1.9635368995076785E-3</v>
      </c>
      <c r="BS102" s="437" cm="1">
        <f t="array" ref="BS102">INDEX('Index Performance'!$B$5:$XFD$1048576,-1+MATCH($AM102,'Index Performance'!$A$4:$A$1048576, 0), MATCH(BS$4, 'Index Performance'!$B$5:$XFD$5, 0))</f>
        <v>3.1561905302922799E-2</v>
      </c>
      <c r="BT102" s="437" cm="1">
        <f t="array" ref="BT102">INDEX('Index Performance'!$B$5:$XFD$1048576,-1+MATCH($AM102,'Index Performance'!$A$4:$A$1048576, 0), MATCH(BT$4, 'Index Performance'!$B$5:$XFD$5, 0))</f>
        <v>6.7354631403322429E-3</v>
      </c>
      <c r="BU102" s="437" cm="1">
        <f t="array" ref="BU102">INDEX('Index Performance'!$B$5:$XFD$1048576,-1+MATCH($AM102,'Index Performance'!$A$4:$A$1048576, 0), MATCH(BU$4, 'Index Performance'!$B$5:$XFD$5, 0))</f>
        <v>1.0119785212722165E-2</v>
      </c>
      <c r="BV102" s="437"/>
      <c r="BW102" s="440">
        <f t="shared" si="29"/>
        <v>41305</v>
      </c>
      <c r="BX102" s="435">
        <f t="shared" si="32"/>
        <v>2.8250813114640394E-2</v>
      </c>
      <c r="BY102" s="443">
        <f t="shared" si="33"/>
        <v>-5.4794520547945207E-5</v>
      </c>
      <c r="BZ102" s="438">
        <f t="shared" si="30"/>
        <v>2.6505630111289813E-2</v>
      </c>
      <c r="CA102" s="462">
        <v>1.1499309919466461E-2</v>
      </c>
      <c r="CB102" s="444">
        <f t="shared" si="34"/>
        <v>1.7451830033505811E-3</v>
      </c>
      <c r="CD102" s="440">
        <f t="shared" si="35"/>
        <v>41305</v>
      </c>
      <c r="CE102" s="435">
        <f t="shared" si="36"/>
        <v>1.9483519714624354E-2</v>
      </c>
      <c r="CF102" s="443">
        <f t="shared" si="37"/>
        <v>-5.4794520547945207E-5</v>
      </c>
      <c r="CG102" s="438">
        <f t="shared" si="38"/>
        <v>1.775321686622422E-2</v>
      </c>
      <c r="CH102" s="438"/>
      <c r="CI102" s="444">
        <f t="shared" si="39"/>
        <v>1.7303028484001344E-3</v>
      </c>
      <c r="CK102" s="440">
        <f t="shared" si="40"/>
        <v>41305</v>
      </c>
      <c r="CL102" s="459">
        <f t="shared" si="41"/>
        <v>1.7450069555714143E-2</v>
      </c>
      <c r="CM102" s="443">
        <f t="shared" si="42"/>
        <v>-5.4794520547945207E-5</v>
      </c>
      <c r="CN102" s="438">
        <f t="shared" si="43"/>
        <v>1.5723217949569435E-2</v>
      </c>
      <c r="CO102" s="441" t="s">
        <v>0</v>
      </c>
      <c r="CP102" s="444">
        <f t="shared" si="44"/>
        <v>1.7268516061447088E-3</v>
      </c>
      <c r="CR102" s="440">
        <f t="shared" si="31"/>
        <v>41305</v>
      </c>
      <c r="CS102" s="459">
        <f t="shared" si="45"/>
        <v>2.2518637365938884E-2</v>
      </c>
      <c r="CT102" s="443">
        <f t="shared" si="46"/>
        <v>-5.4794520547945207E-5</v>
      </c>
      <c r="CU102" s="438">
        <f t="shared" si="47"/>
        <v>2.0783183210415501E-2</v>
      </c>
      <c r="CV102" s="441" t="s">
        <v>0</v>
      </c>
      <c r="CW102" s="444">
        <f t="shared" si="48"/>
        <v>1.7354541555233832E-3</v>
      </c>
      <c r="CZ102" s="435">
        <f>_xlfn.XLOOKUP($A102,'Index Performance'!$A$21:$A$500,'Index Performance'!$AP$21:$AP$500,"---",FALSE)</f>
        <v>4.1029601251207914E-4</v>
      </c>
      <c r="DA102" s="435">
        <f>_xlfn.XLOOKUP($A102,'Index Performance'!$A$21:$A$500,'Index Performance'!$B$21:$B$500,"---",FALSE)</f>
        <v>-5.4826609999999998E-3</v>
      </c>
      <c r="DB102" s="435">
        <f>_xlfn.XLOOKUP($A102,'Index Performance'!$A$21:$A$500,'Index Performance'!$Q$21:$Q$500,"---",FALSE)</f>
        <v>4.6067090000000005E-2</v>
      </c>
      <c r="DC102" s="435">
        <f>_xlfn.XLOOKUP($A102,'Index Performance'!$A$21:$A$500,'Index Performance'!$W$21:$W$500,"---",FALSE)</f>
        <v>1.9590085131877766E-2</v>
      </c>
    </row>
    <row r="103" spans="1:107">
      <c r="A103" s="436">
        <v>41333</v>
      </c>
      <c r="B103" s="435">
        <v>1.9999999999887458E-2</v>
      </c>
      <c r="C103" s="437">
        <v>2.9999999999872282E-2</v>
      </c>
      <c r="D103" s="437">
        <v>0</v>
      </c>
      <c r="E103" s="437">
        <v>1.4999999999881169E-2</v>
      </c>
      <c r="F103" s="437">
        <v>0</v>
      </c>
      <c r="G103" s="437">
        <v>4.9999999998308394E-3</v>
      </c>
      <c r="H103" s="437">
        <v>4.9999999998226793E-3</v>
      </c>
      <c r="I103" s="437">
        <v>4.999999999755202E-3</v>
      </c>
      <c r="J103" s="437">
        <v>1.9999999999798561E-2</v>
      </c>
      <c r="K103" s="437">
        <v>0</v>
      </c>
      <c r="L103" s="437">
        <v>8.2500000007146315E-2</v>
      </c>
      <c r="M103" s="437">
        <v>6.1273789724913027E-13</v>
      </c>
      <c r="N103" s="437">
        <v>6.7427576584549208E-15</v>
      </c>
      <c r="O103" s="437">
        <v>7.8879862602525232E-14</v>
      </c>
      <c r="P103" s="437">
        <v>0.45000000000011448</v>
      </c>
      <c r="Q103" s="437">
        <v>7.4999999997426969E-3</v>
      </c>
      <c r="R103" s="437">
        <v>4.5000000000199172E-2</v>
      </c>
      <c r="S103" s="437">
        <v>4.9999999998282382E-3</v>
      </c>
      <c r="T103" s="437">
        <v>4.9999999996289237E-3</v>
      </c>
      <c r="U103" s="437">
        <v>0</v>
      </c>
      <c r="V103" s="437">
        <v>5.5135303167775517E-14</v>
      </c>
      <c r="W103" s="437">
        <v>0.10000000000521871</v>
      </c>
      <c r="X103" s="437">
        <v>0</v>
      </c>
      <c r="Y103" s="437">
        <v>3.3819015164312219E-12</v>
      </c>
      <c r="Z103" s="437">
        <v>8.499999999505721E-2</v>
      </c>
      <c r="AA103" s="437">
        <v>9.999999996592384E-3</v>
      </c>
      <c r="AB103" s="437">
        <v>0</v>
      </c>
      <c r="AC103" s="437">
        <v>0</v>
      </c>
      <c r="AD103" s="437">
        <v>0</v>
      </c>
      <c r="AE103" s="437">
        <v>0</v>
      </c>
      <c r="AF103" s="437">
        <v>0</v>
      </c>
      <c r="AG103" s="437">
        <v>4.999999999673712E-2</v>
      </c>
      <c r="AH103" s="437">
        <v>9.9999999964965804E-3</v>
      </c>
      <c r="AI103" s="437">
        <v>5.000000000025457E-2</v>
      </c>
      <c r="AJ103" s="426"/>
      <c r="AK103" s="438">
        <f t="shared" si="27"/>
        <v>1</v>
      </c>
      <c r="AL103" s="439"/>
      <c r="AM103" s="440">
        <f t="shared" si="28"/>
        <v>41333</v>
      </c>
      <c r="AN103" s="437" cm="1">
        <f t="array" ref="AN103">INDEX('Index Performance'!$B$5:$XFD$1048576,-1+MATCH($AM103,'Index Performance'!$A$4:$A$1048576, 0), MATCH(AN$4, 'Index Performance'!$B$5:$XFD$5, 0))</f>
        <v>8.6521630000000009E-3</v>
      </c>
      <c r="AO103" s="437" cm="1">
        <f t="array" ref="AO103">INDEX('Index Performance'!$B$5:$XFD$1048576,-1+MATCH($AM103,'Index Performance'!$A$4:$A$1048576, 0), MATCH(AO$4, 'Index Performance'!$B$5:$XFD$5, 0))</f>
        <v>5.2834869999999999E-3</v>
      </c>
      <c r="AP103" s="437" cm="1">
        <f t="array" ref="AP103">INDEX('Index Performance'!$B$5:$XFD$1048576,-1+MATCH($AM103,'Index Performance'!$A$4:$A$1048576, 0), MATCH(AP$4, 'Index Performance'!$B$5:$XFD$5, 0))</f>
        <v>3.2476759999999999E-4</v>
      </c>
      <c r="AQ103" s="437" cm="1">
        <f t="array" ref="AQ103">INDEX('Index Performance'!$B$5:$XFD$1048576,-1+MATCH($AM103,'Index Performance'!$A$4:$A$1048576, 0), MATCH(AQ$4, 'Index Performance'!$B$5:$XFD$5, 0))</f>
        <v>4.0258164378126349E-3</v>
      </c>
      <c r="AR103" s="437" cm="1">
        <f t="array" ref="AR103">INDEX('Index Performance'!$B$5:$XFD$1048576,-1+MATCH($AM103,'Index Performance'!$A$4:$A$1048576, 0), MATCH(AR$4, 'Index Performance'!$B$5:$XFD$5, 0))</f>
        <v>-2.4502920000000002E-3</v>
      </c>
      <c r="AS103" s="437" cm="1">
        <f t="array" ref="AS103">INDEX('Index Performance'!$B$5:$XFD$1048576,-1+MATCH($AM103,'Index Performance'!$A$4:$A$1048576, 0), MATCH(AS$4, 'Index Performance'!$B$5:$XFD$5, 0))</f>
        <v>-3.0288564255115391E-3</v>
      </c>
      <c r="AT103" s="437" cm="1">
        <f t="array" ref="AT103">INDEX('Index Performance'!$B$5:$XFD$1048576,-1+MATCH($AM103,'Index Performance'!$A$4:$A$1048576, 0), MATCH(AT$4, 'Index Performance'!$B$5:$XFD$5, 0))</f>
        <v>-1.387908E-3</v>
      </c>
      <c r="AU103" s="437" cm="1">
        <f t="array" ref="AU103">INDEX('Index Performance'!$B$5:$XFD$1048576,-1+MATCH($AM103,'Index Performance'!$A$4:$A$1048576, 0), MATCH(AU$4, 'Index Performance'!$B$5:$XFD$5, 0))</f>
        <v>1.7724574365278745E-3</v>
      </c>
      <c r="AV103" s="437" cm="1">
        <f t="array" ref="AV103">INDEX('Index Performance'!$B$5:$XFD$1048576,-1+MATCH($AM103,'Index Performance'!$A$4:$A$1048576, 0), MATCH(AV$4, 'Index Performance'!$B$5:$XFD$5, 0))</f>
        <v>3.1827111984283896E-3</v>
      </c>
      <c r="AW103" s="437" cm="1">
        <f t="array" ref="AW103">INDEX('Index Performance'!$B$5:$XFD$1048576,-1+MATCH($AM103,'Index Performance'!$A$4:$A$1048576, 0), MATCH(AW$4, 'Index Performance'!$B$5:$XFD$5, 0))</f>
        <v>9.0358724134809165E-4</v>
      </c>
      <c r="AX103" s="437" cm="1">
        <f t="array" ref="AX103">INDEX('Index Performance'!$B$5:$XFD$1048576,-1+MATCH($AM103,'Index Performance'!$A$4:$A$1048576, 0), MATCH(AX$4, 'Index Performance'!$B$5:$XFD$5, 0))</f>
        <v>4.2672706102133695E-3</v>
      </c>
      <c r="AY103" s="437" cm="1">
        <f t="array" ref="AY103">INDEX('Index Performance'!$B$5:$XFD$1048576,-1+MATCH($AM103,'Index Performance'!$A$4:$A$1048576, 0), MATCH(AY$4, 'Index Performance'!$B$5:$XFD$5, 0))</f>
        <v>1.0931243850370143E-2</v>
      </c>
      <c r="AZ103" s="437" cm="1">
        <f t="array" ref="AZ103">INDEX('Index Performance'!$B$5:$XFD$1048576,-1+MATCH($AM103,'Index Performance'!$A$4:$A$1048576, 0), MATCH(AZ$4, 'Index Performance'!$B$5:$XFD$5, 0))</f>
        <v>4.5549891011074095E-3</v>
      </c>
      <c r="BA103" s="437" cm="1">
        <f t="array" ref="BA103">INDEX('Index Performance'!$B$5:$XFD$1048576,-1+MATCH($AM103,'Index Performance'!$A$4:$A$1048576, 0), MATCH(BA$4, 'Index Performance'!$B$5:$XFD$5, 0))</f>
        <v>-1.575856E-4</v>
      </c>
      <c r="BB103" s="437" cm="1">
        <f t="array" ref="BB103">INDEX('Index Performance'!$B$5:$XFD$1048576,-1+MATCH($AM103,'Index Performance'!$A$4:$A$1048576, 0), MATCH(BB$4, 'Index Performance'!$B$5:$XFD$5, 0))</f>
        <v>1.214256E-2</v>
      </c>
      <c r="BC103" s="437" cm="1">
        <f t="array" ref="BC103">INDEX('Index Performance'!$B$5:$XFD$1048576,-1+MATCH($AM103,'Index Performance'!$A$4:$A$1048576, 0), MATCH(BC$4, 'Index Performance'!$B$5:$XFD$5, 0))</f>
        <v>-2.765536E-2</v>
      </c>
      <c r="BD103" s="437" cm="1">
        <f t="array" ref="BD103">INDEX('Index Performance'!$B$5:$XFD$1048576,-1+MATCH($AM103,'Index Performance'!$A$4:$A$1048576, 0), MATCH(BD$4, 'Index Performance'!$B$5:$XFD$5, 0))</f>
        <v>2.6661879999999999E-2</v>
      </c>
      <c r="BE103" s="437" cm="1">
        <f t="array" ref="BE103">INDEX('Index Performance'!$B$5:$XFD$1048576,-1+MATCH($AM103,'Index Performance'!$A$4:$A$1048576, 0), MATCH(BE$4, 'Index Performance'!$B$5:$XFD$5, 0))</f>
        <v>9.2054005016277696E-3</v>
      </c>
      <c r="BF103" s="437" cm="1">
        <f t="array" ref="BF103">INDEX('Index Performance'!$B$5:$XFD$1048576,-1+MATCH($AM103,'Index Performance'!$A$4:$A$1048576, 0), MATCH(BF$4, 'Index Performance'!$B$5:$XFD$5, 0))</f>
        <v>-3.0784509999999998E-2</v>
      </c>
      <c r="BG103" s="437" cm="1">
        <f t="array" ref="BG103">INDEX('Index Performance'!$B$5:$XFD$1048576,-1+MATCH($AM103,'Index Performance'!$A$4:$A$1048576, 0), MATCH(BG$4, 'Index Performance'!$B$5:$XFD$5, 0))</f>
        <v>4.3328163220683891E-3</v>
      </c>
      <c r="BH103" s="437" cm="1">
        <f t="array" ref="BH103">INDEX('Index Performance'!$B$5:$XFD$1048576,-1+MATCH($AM103,'Index Performance'!$A$4:$A$1048576, 0), MATCH(BH$4, 'Index Performance'!$B$5:$XFD$5, 0))</f>
        <v>1.1736986698453356E-2</v>
      </c>
      <c r="BI103" s="437" cm="1">
        <f t="array" ref="BI103">INDEX('Index Performance'!$B$5:$XFD$1048576,-1+MATCH($AM103,'Index Performance'!$A$4:$A$1048576, 0), MATCH(BI$4, 'Index Performance'!$B$5:$XFD$5, 0))</f>
        <v>4.494592312682677E-3</v>
      </c>
      <c r="BJ103" s="437" cm="1">
        <f t="array" ref="BJ103">INDEX('Index Performance'!$B$5:$XFD$1048576,-1+MATCH($AM103,'Index Performance'!$A$4:$A$1048576, 0), MATCH(BJ$4, 'Index Performance'!$B$5:$XFD$5, 0))</f>
        <v>-8.5418307384754755E-4</v>
      </c>
      <c r="BK103" s="437" cm="1">
        <f t="array" ref="BK103">INDEX('Index Performance'!$B$5:$XFD$1048576,-1+MATCH($AM103,'Index Performance'!$A$4:$A$1048576, 0), MATCH(BK$4, 'Index Performance'!$B$5:$XFD$5, 0))</f>
        <v>9.2104309605289814E-4</v>
      </c>
      <c r="BL103" s="437" t="str" cm="1">
        <f t="array" ref="BL103">INDEX('Index Performance'!$B$5:$XFD$1048576,-1+MATCH($AM103,'Index Performance'!$A$4:$A$1048576, 0), MATCH(BL$4, 'Index Performance'!$B$5:$XFD$5, 0))</f>
        <v/>
      </c>
      <c r="BM103" s="437" t="str" cm="1">
        <f t="array" ref="BM103">INDEX('Index Performance'!$B$5:$XFD$1048576,-1+MATCH($AM103,'Index Performance'!$A$4:$A$1048576, 0), MATCH(BM$4, 'Index Performance'!$B$5:$XFD$5, 0))</f>
        <v/>
      </c>
      <c r="BN103" s="437" t="str" cm="1">
        <f t="array" ref="BN103">INDEX('Index Performance'!$B$5:$XFD$1048576,-1+MATCH($AM103,'Index Performance'!$A$4:$A$1048576, 0), MATCH(BN$4, 'Index Performance'!$B$5:$XFD$5, 0))</f>
        <v/>
      </c>
      <c r="BO103" s="437" t="str" cm="1">
        <f t="array" ref="BO103">INDEX('Index Performance'!$B$5:$XFD$1048576,-1+MATCH($AM103,'Index Performance'!$A$4:$A$1048576, 0), MATCH(BO$4, 'Index Performance'!$B$5:$XFD$5, 0))</f>
        <v/>
      </c>
      <c r="BP103" s="437" cm="1">
        <f t="array" ref="BP103">INDEX('Index Performance'!$B$5:$XFD$1048576,-1+MATCH($AM103,'Index Performance'!$A$4:$A$1048576, 0), MATCH(BP$4, 'Index Performance'!$B$5:$XFD$5, 0))</f>
        <v>-4.0867983552996701E-2</v>
      </c>
      <c r="BQ103" s="437" cm="1">
        <f t="array" ref="BQ103">INDEX('Index Performance'!$B$5:$XFD$1048576,-1+MATCH($AM103,'Index Performance'!$A$4:$A$1048576, 0), MATCH(BQ$4, 'Index Performance'!$B$5:$XFD$5, 0))</f>
        <v>-3.7325112294882556E-2</v>
      </c>
      <c r="BR103" s="437" cm="1">
        <f t="array" ref="BR103">INDEX('Index Performance'!$B$5:$XFD$1048576,-1+MATCH($AM103,'Index Performance'!$A$4:$A$1048576, 0), MATCH(BR$4, 'Index Performance'!$B$5:$XFD$5, 0))</f>
        <v>-6.253692573006453E-2</v>
      </c>
      <c r="BS103" s="437" cm="1">
        <f t="array" ref="BS103">INDEX('Index Performance'!$B$5:$XFD$1048576,-1+MATCH($AM103,'Index Performance'!$A$4:$A$1048576, 0), MATCH(BS$4, 'Index Performance'!$B$5:$XFD$5, 0))</f>
        <v>7.233287993347659E-3</v>
      </c>
      <c r="BT103" s="437" cm="1">
        <f t="array" ref="BT103">INDEX('Index Performance'!$B$5:$XFD$1048576,-1+MATCH($AM103,'Index Performance'!$A$4:$A$1048576, 0), MATCH(BT$4, 'Index Performance'!$B$5:$XFD$5, 0))</f>
        <v>7.4883378345200757E-3</v>
      </c>
      <c r="BU103" s="437" cm="1">
        <f t="array" ref="BU103">INDEX('Index Performance'!$B$5:$XFD$1048576,-1+MATCH($AM103,'Index Performance'!$A$4:$A$1048576, 0), MATCH(BU$4, 'Index Performance'!$B$5:$XFD$5, 0))</f>
        <v>1.3003475771825812E-2</v>
      </c>
      <c r="BV103" s="437"/>
      <c r="BW103" s="440">
        <f t="shared" si="29"/>
        <v>41333</v>
      </c>
      <c r="BX103" s="435">
        <f t="shared" si="32"/>
        <v>8.677413374670458E-3</v>
      </c>
      <c r="BY103" s="443">
        <f t="shared" si="33"/>
        <v>-5.4794520547945207E-5</v>
      </c>
      <c r="BZ103" s="438">
        <f t="shared" si="30"/>
        <v>7.1309977344400366E-3</v>
      </c>
      <c r="CA103" s="462">
        <v>2.891632083661166E-3</v>
      </c>
      <c r="CB103" s="444">
        <f t="shared" si="34"/>
        <v>1.5464156402304214E-3</v>
      </c>
      <c r="CD103" s="440">
        <f t="shared" si="35"/>
        <v>41333</v>
      </c>
      <c r="CE103" s="435">
        <f t="shared" si="36"/>
        <v>2.8846045068187014E-3</v>
      </c>
      <c r="CF103" s="443">
        <f t="shared" si="37"/>
        <v>-5.4794520547945207E-5</v>
      </c>
      <c r="CG103" s="438">
        <f t="shared" si="38"/>
        <v>1.3470698924893387E-3</v>
      </c>
      <c r="CH103" s="438"/>
      <c r="CI103" s="444">
        <f t="shared" si="39"/>
        <v>1.5375346143293627E-3</v>
      </c>
      <c r="CK103" s="440">
        <f t="shared" si="40"/>
        <v>41333</v>
      </c>
      <c r="CL103" s="459">
        <f t="shared" si="41"/>
        <v>4.8932847785416117E-3</v>
      </c>
      <c r="CM103" s="443">
        <f t="shared" si="42"/>
        <v>-5.4794520547945207E-5</v>
      </c>
      <c r="CN103" s="438">
        <f t="shared" si="43"/>
        <v>3.352670631997956E-3</v>
      </c>
      <c r="CO103" s="441" t="s">
        <v>0</v>
      </c>
      <c r="CP103" s="444">
        <f t="shared" si="44"/>
        <v>1.5406141465436557E-3</v>
      </c>
      <c r="CR103" s="440">
        <f t="shared" si="31"/>
        <v>41333</v>
      </c>
      <c r="CS103" s="459">
        <f t="shared" si="45"/>
        <v>3.3318402810341946E-3</v>
      </c>
      <c r="CT103" s="443">
        <f t="shared" si="46"/>
        <v>-5.4794520547945207E-5</v>
      </c>
      <c r="CU103" s="438">
        <f t="shared" si="47"/>
        <v>1.7936200040868933E-3</v>
      </c>
      <c r="CV103" s="441" t="s">
        <v>0</v>
      </c>
      <c r="CW103" s="444">
        <f t="shared" si="48"/>
        <v>1.5382202769473013E-3</v>
      </c>
      <c r="CZ103" s="435">
        <f>_xlfn.XLOOKUP($A103,'Index Performance'!$A$21:$A$500,'Index Performance'!$AP$21:$AP$500,"---",FALSE)</f>
        <v>3.53855167642525E-4</v>
      </c>
      <c r="DA103" s="435">
        <f>_xlfn.XLOOKUP($A103,'Index Performance'!$A$21:$A$500,'Index Performance'!$B$21:$B$500,"---",FALSE)</f>
        <v>6.0635389999999997E-3</v>
      </c>
      <c r="DB103" s="435">
        <f>_xlfn.XLOOKUP($A103,'Index Performance'!$A$21:$A$500,'Index Performance'!$Q$21:$Q$500,"---",FALSE)</f>
        <v>-1.575856E-4</v>
      </c>
      <c r="DC103" s="435">
        <f>_xlfn.XLOOKUP($A103,'Index Performance'!$A$21:$A$500,'Index Performance'!$W$21:$W$500,"---",FALSE)</f>
        <v>4.3328163220683891E-3</v>
      </c>
    </row>
    <row r="104" spans="1:107">
      <c r="A104" s="436">
        <v>41364</v>
      </c>
      <c r="B104" s="435">
        <v>1.9999999999843289E-2</v>
      </c>
      <c r="C104" s="437">
        <v>2.9999999999796651E-2</v>
      </c>
      <c r="D104" s="437">
        <v>3.6915806565375883E-15</v>
      </c>
      <c r="E104" s="437">
        <v>1.5000000000712339E-2</v>
      </c>
      <c r="F104" s="437">
        <v>0</v>
      </c>
      <c r="G104" s="437">
        <v>4.9999999997529616E-3</v>
      </c>
      <c r="H104" s="437">
        <v>4.9999999997059376E-3</v>
      </c>
      <c r="I104" s="437">
        <v>4.9999999996256312E-3</v>
      </c>
      <c r="J104" s="437">
        <v>1.9999999999611901E-2</v>
      </c>
      <c r="K104" s="437">
        <v>0</v>
      </c>
      <c r="L104" s="437">
        <v>8.2500000004681731E-2</v>
      </c>
      <c r="M104" s="437">
        <v>1.289019010714321E-12</v>
      </c>
      <c r="N104" s="437">
        <v>0</v>
      </c>
      <c r="O104" s="437">
        <v>1.4980491378262471E-13</v>
      </c>
      <c r="P104" s="437">
        <v>0.45000000000031681</v>
      </c>
      <c r="Q104" s="437">
        <v>7.4999999995861979E-3</v>
      </c>
      <c r="R104" s="437">
        <v>4.5000000000354312E-2</v>
      </c>
      <c r="S104" s="437">
        <v>4.9999999997232224E-3</v>
      </c>
      <c r="T104" s="437">
        <v>4.9999999995551251E-3</v>
      </c>
      <c r="U104" s="437">
        <v>0</v>
      </c>
      <c r="V104" s="437">
        <v>2.1219611435277991E-13</v>
      </c>
      <c r="W104" s="437">
        <v>0.10000000000035369</v>
      </c>
      <c r="X104" s="437">
        <v>0</v>
      </c>
      <c r="Y104" s="437">
        <v>0</v>
      </c>
      <c r="Z104" s="437">
        <v>8.4999999999665274E-2</v>
      </c>
      <c r="AA104" s="437">
        <v>9.9999999997069933E-3</v>
      </c>
      <c r="AB104" s="437">
        <v>0</v>
      </c>
      <c r="AC104" s="437">
        <v>0</v>
      </c>
      <c r="AD104" s="437">
        <v>0</v>
      </c>
      <c r="AE104" s="437">
        <v>0</v>
      </c>
      <c r="AF104" s="437">
        <v>0</v>
      </c>
      <c r="AG104" s="437">
        <v>4.9999999995182655E-2</v>
      </c>
      <c r="AH104" s="437">
        <v>9.9999999997747412E-3</v>
      </c>
      <c r="AI104" s="437">
        <v>5.0000000000395922E-2</v>
      </c>
      <c r="AJ104" s="426"/>
      <c r="AK104" s="438">
        <f t="shared" si="27"/>
        <v>1</v>
      </c>
      <c r="AL104" s="439"/>
      <c r="AM104" s="440">
        <f t="shared" si="28"/>
        <v>41364</v>
      </c>
      <c r="AN104" s="437" cm="1">
        <f t="array" ref="AN104">INDEX('Index Performance'!$B$5:$XFD$1048576,-1+MATCH($AM104,'Index Performance'!$A$4:$A$1048576, 0), MATCH(AN$4, 'Index Performance'!$B$5:$XFD$5, 0))</f>
        <v>3.135311E-3</v>
      </c>
      <c r="AO104" s="437" cm="1">
        <f t="array" ref="AO104">INDEX('Index Performance'!$B$5:$XFD$1048576,-1+MATCH($AM104,'Index Performance'!$A$4:$A$1048576, 0), MATCH(AO$4, 'Index Performance'!$B$5:$XFD$5, 0))</f>
        <v>9.8119700000000006E-4</v>
      </c>
      <c r="AP104" s="437" cm="1">
        <f t="array" ref="AP104">INDEX('Index Performance'!$B$5:$XFD$1048576,-1+MATCH($AM104,'Index Performance'!$A$4:$A$1048576, 0), MATCH(AP$4, 'Index Performance'!$B$5:$XFD$5, 0))</f>
        <v>2.8238770000000002E-3</v>
      </c>
      <c r="AQ104" s="437" cm="1">
        <f t="array" ref="AQ104">INDEX('Index Performance'!$B$5:$XFD$1048576,-1+MATCH($AM104,'Index Performance'!$A$4:$A$1048576, 0), MATCH(AQ$4, 'Index Performance'!$B$5:$XFD$5, 0))</f>
        <v>5.936742414170304E-3</v>
      </c>
      <c r="AR104" s="437" cm="1">
        <f t="array" ref="AR104">INDEX('Index Performance'!$B$5:$XFD$1048576,-1+MATCH($AM104,'Index Performance'!$A$4:$A$1048576, 0), MATCH(AR$4, 'Index Performance'!$B$5:$XFD$5, 0))</f>
        <v>-5.6582529999999994E-3</v>
      </c>
      <c r="AS104" s="437" cm="1">
        <f t="array" ref="AS104">INDEX('Index Performance'!$B$5:$XFD$1048576,-1+MATCH($AM104,'Index Performance'!$A$4:$A$1048576, 0), MATCH(AS$4, 'Index Performance'!$B$5:$XFD$5, 0))</f>
        <v>-3.3424698888696591E-3</v>
      </c>
      <c r="AT104" s="437" cm="1">
        <f t="array" ref="AT104">INDEX('Index Performance'!$B$5:$XFD$1048576,-1+MATCH($AM104,'Index Performance'!$A$4:$A$1048576, 0), MATCH(AT$4, 'Index Performance'!$B$5:$XFD$5, 0))</f>
        <v>-9.6434149999999989E-3</v>
      </c>
      <c r="AU104" s="437" cm="1">
        <f t="array" ref="AU104">INDEX('Index Performance'!$B$5:$XFD$1048576,-1+MATCH($AM104,'Index Performance'!$A$4:$A$1048576, 0), MATCH(AU$4, 'Index Performance'!$B$5:$XFD$5, 0))</f>
        <v>-4.1891721680115124E-3</v>
      </c>
      <c r="AV104" s="437" cm="1">
        <f t="array" ref="AV104">INDEX('Index Performance'!$B$5:$XFD$1048576,-1+MATCH($AM104,'Index Performance'!$A$4:$A$1048576, 0), MATCH(AV$4, 'Index Performance'!$B$5:$XFD$5, 0))</f>
        <v>1.2533782460537601E-3</v>
      </c>
      <c r="AW104" s="437" cm="1">
        <f t="array" ref="AW104">INDEX('Index Performance'!$B$5:$XFD$1048576,-1+MATCH($AM104,'Index Performance'!$A$4:$A$1048576, 0), MATCH(AW$4, 'Index Performance'!$B$5:$XFD$5, 0))</f>
        <v>8.153155186422234E-3</v>
      </c>
      <c r="AX104" s="437" cm="1">
        <f t="array" ref="AX104">INDEX('Index Performance'!$B$5:$XFD$1048576,-1+MATCH($AM104,'Index Performance'!$A$4:$A$1048576, 0), MATCH(AX$4, 'Index Performance'!$B$5:$XFD$5, 0))</f>
        <v>1.3766698731628946E-2</v>
      </c>
      <c r="AY104" s="437" cm="1">
        <f t="array" ref="AY104">INDEX('Index Performance'!$B$5:$XFD$1048576,-1+MATCH($AM104,'Index Performance'!$A$4:$A$1048576, 0), MATCH(AY$4, 'Index Performance'!$B$5:$XFD$5, 0))</f>
        <v>4.5521618919321938E-3</v>
      </c>
      <c r="AZ104" s="437" cm="1">
        <f t="array" ref="AZ104">INDEX('Index Performance'!$B$5:$XFD$1048576,-1+MATCH($AM104,'Index Performance'!$A$4:$A$1048576, 0), MATCH(AZ$4, 'Index Performance'!$B$5:$XFD$5, 0))</f>
        <v>2.0315625811154092E-2</v>
      </c>
      <c r="BA104" s="437" cm="1">
        <f t="array" ref="BA104">INDEX('Index Performance'!$B$5:$XFD$1048576,-1+MATCH($AM104,'Index Performance'!$A$4:$A$1048576, 0), MATCH(BA$4, 'Index Performance'!$B$5:$XFD$5, 0))</f>
        <v>1.8283460000000001E-2</v>
      </c>
      <c r="BB104" s="437" cm="1">
        <f t="array" ref="BB104">INDEX('Index Performance'!$B$5:$XFD$1048576,-1+MATCH($AM104,'Index Performance'!$A$4:$A$1048576, 0), MATCH(BB$4, 'Index Performance'!$B$5:$XFD$5, 0))</f>
        <v>3.7152549999999999E-2</v>
      </c>
      <c r="BC104" s="437" cm="1">
        <f t="array" ref="BC104">INDEX('Index Performance'!$B$5:$XFD$1048576,-1+MATCH($AM104,'Index Performance'!$A$4:$A$1048576, 0), MATCH(BC$4, 'Index Performance'!$B$5:$XFD$5, 0))</f>
        <v>-2.0697370000000003E-3</v>
      </c>
      <c r="BD104" s="437" cm="1">
        <f t="array" ref="BD104">INDEX('Index Performance'!$B$5:$XFD$1048576,-1+MATCH($AM104,'Index Performance'!$A$4:$A$1048576, 0), MATCH(BD$4, 'Index Performance'!$B$5:$XFD$5, 0))</f>
        <v>4.8829969999999993E-2</v>
      </c>
      <c r="BE104" s="437" cm="1">
        <f t="array" ref="BE104">INDEX('Index Performance'!$B$5:$XFD$1048576,-1+MATCH($AM104,'Index Performance'!$A$4:$A$1048576, 0), MATCH(BE$4, 'Index Performance'!$B$5:$XFD$5, 0))</f>
        <v>-1.5810485683314446E-2</v>
      </c>
      <c r="BF104" s="437" cm="1">
        <f t="array" ref="BF104">INDEX('Index Performance'!$B$5:$XFD$1048576,-1+MATCH($AM104,'Index Performance'!$A$4:$A$1048576, 0), MATCH(BF$4, 'Index Performance'!$B$5:$XFD$5, 0))</f>
        <v>-7.6176049999999995E-3</v>
      </c>
      <c r="BG104" s="437" cm="1">
        <f t="array" ref="BG104">INDEX('Index Performance'!$B$5:$XFD$1048576,-1+MATCH($AM104,'Index Performance'!$A$4:$A$1048576, 0), MATCH(BG$4, 'Index Performance'!$B$5:$XFD$5, 0))</f>
        <v>7.1587415650073982E-3</v>
      </c>
      <c r="BH104" s="437" cm="1">
        <f t="array" ref="BH104">INDEX('Index Performance'!$B$5:$XFD$1048576,-1+MATCH($AM104,'Index Performance'!$A$4:$A$1048576, 0), MATCH(BH$4, 'Index Performance'!$B$5:$XFD$5, 0))</f>
        <v>1.2406173150139477E-2</v>
      </c>
      <c r="BI104" s="437" cm="1">
        <f t="array" ref="BI104">INDEX('Index Performance'!$B$5:$XFD$1048576,-1+MATCH($AM104,'Index Performance'!$A$4:$A$1048576, 0), MATCH(BI$4, 'Index Performance'!$B$5:$XFD$5, 0))</f>
        <v>1.4229907416612786E-2</v>
      </c>
      <c r="BJ104" s="437" cm="1">
        <f t="array" ref="BJ104">INDEX('Index Performance'!$B$5:$XFD$1048576,-1+MATCH($AM104,'Index Performance'!$A$4:$A$1048576, 0), MATCH(BJ$4, 'Index Performance'!$B$5:$XFD$5, 0))</f>
        <v>2.7977406728263432E-4</v>
      </c>
      <c r="BK104" s="437" cm="1">
        <f t="array" ref="BK104">INDEX('Index Performance'!$B$5:$XFD$1048576,-1+MATCH($AM104,'Index Performance'!$A$4:$A$1048576, 0), MATCH(BK$4, 'Index Performance'!$B$5:$XFD$5, 0))</f>
        <v>7.4929006870738668E-4</v>
      </c>
      <c r="BL104" s="437" cm="1">
        <f t="array" ref="BL104">INDEX('Index Performance'!$B$5:$XFD$1048576,-1+MATCH($AM104,'Index Performance'!$A$4:$A$1048576, 0), MATCH(BL$4, 'Index Performance'!$B$5:$XFD$5, 0))</f>
        <v>2.7928000000000001E-2</v>
      </c>
      <c r="BM104" s="437" cm="1">
        <f t="array" ref="BM104">INDEX('Index Performance'!$B$5:$XFD$1048576,-1+MATCH($AM104,'Index Performance'!$A$4:$A$1048576, 0), MATCH(BM$4, 'Index Performance'!$B$5:$XFD$5, 0))</f>
        <v>3.9264E-2</v>
      </c>
      <c r="BN104" s="437" cm="1">
        <f t="array" ref="BN104">INDEX('Index Performance'!$B$5:$XFD$1048576,-1+MATCH($AM104,'Index Performance'!$A$4:$A$1048576, 0), MATCH(BN$4, 'Index Performance'!$B$5:$XFD$5, 0))</f>
        <v>3.4169999999999999E-3</v>
      </c>
      <c r="BO104" s="437" cm="1">
        <f t="array" ref="BO104">INDEX('Index Performance'!$B$5:$XFD$1048576,-1+MATCH($AM104,'Index Performance'!$A$4:$A$1048576, 0), MATCH(BO$4, 'Index Performance'!$B$5:$XFD$5, 0))</f>
        <v>1.8977999999999998E-2</v>
      </c>
      <c r="BP104" s="437" cm="1">
        <f t="array" ref="BP104">INDEX('Index Performance'!$B$5:$XFD$1048576,-1+MATCH($AM104,'Index Performance'!$A$4:$A$1048576, 0), MATCH(BP$4, 'Index Performance'!$B$5:$XFD$5, 0))</f>
        <v>6.7382468187171529E-3</v>
      </c>
      <c r="BQ104" s="437" cm="1">
        <f t="array" ref="BQ104">INDEX('Index Performance'!$B$5:$XFD$1048576,-1+MATCH($AM104,'Index Performance'!$A$4:$A$1048576, 0), MATCH(BQ$4, 'Index Performance'!$B$5:$XFD$5, 0))</f>
        <v>6.7262138266090954E-3</v>
      </c>
      <c r="BR104" s="437" cm="1">
        <f t="array" ref="BR104">INDEX('Index Performance'!$B$5:$XFD$1048576,-1+MATCH($AM104,'Index Performance'!$A$4:$A$1048576, 0), MATCH(BR$4, 'Index Performance'!$B$5:$XFD$5, 0))</f>
        <v>6.2620391618231075E-3</v>
      </c>
      <c r="BS104" s="437" cm="1">
        <f t="array" ref="BS104">INDEX('Index Performance'!$B$5:$XFD$1048576,-1+MATCH($AM104,'Index Performance'!$A$4:$A$1048576, 0), MATCH(BS$4, 'Index Performance'!$B$5:$XFD$5, 0))</f>
        <v>2.2700370958615101E-2</v>
      </c>
      <c r="BT104" s="437" cm="1">
        <f t="array" ref="BT104">INDEX('Index Performance'!$B$5:$XFD$1048576,-1+MATCH($AM104,'Index Performance'!$A$4:$A$1048576, 0), MATCH(BT$4, 'Index Performance'!$B$5:$XFD$5, 0))</f>
        <v>6.3969781893506994E-3</v>
      </c>
      <c r="BU104" s="437" cm="1">
        <f t="array" ref="BU104">INDEX('Index Performance'!$B$5:$XFD$1048576,-1+MATCH($AM104,'Index Performance'!$A$4:$A$1048576, 0), MATCH(BU$4, 'Index Performance'!$B$5:$XFD$5, 0))</f>
        <v>9.970532434505408E-3</v>
      </c>
      <c r="BV104" s="437"/>
      <c r="BW104" s="440">
        <f t="shared" si="29"/>
        <v>41364</v>
      </c>
      <c r="BX104" s="435">
        <f t="shared" si="32"/>
        <v>2.5926496553339212E-2</v>
      </c>
      <c r="BY104" s="443">
        <f t="shared" si="33"/>
        <v>-5.4794520547945207E-5</v>
      </c>
      <c r="BZ104" s="438">
        <f t="shared" si="30"/>
        <v>2.4185258460807546E-2</v>
      </c>
      <c r="CA104" s="462">
        <v>1.499510452640718E-2</v>
      </c>
      <c r="CB104" s="444">
        <f t="shared" si="34"/>
        <v>1.7412380925316655E-3</v>
      </c>
      <c r="CD104" s="440">
        <f t="shared" si="35"/>
        <v>41364</v>
      </c>
      <c r="CE104" s="435">
        <f t="shared" si="36"/>
        <v>1.6577587005438002E-2</v>
      </c>
      <c r="CF104" s="443">
        <f t="shared" si="37"/>
        <v>-5.4794520547945207E-5</v>
      </c>
      <c r="CG104" s="438">
        <f t="shared" si="38"/>
        <v>1.485221620698951E-2</v>
      </c>
      <c r="CH104" s="438"/>
      <c r="CI104" s="444">
        <f t="shared" si="39"/>
        <v>1.7253707984484917E-3</v>
      </c>
      <c r="CK104" s="440">
        <f t="shared" si="40"/>
        <v>41364</v>
      </c>
      <c r="CL104" s="459">
        <f t="shared" si="41"/>
        <v>1.8221870471971307E-2</v>
      </c>
      <c r="CM104" s="443">
        <f t="shared" si="42"/>
        <v>-5.4794520547945207E-5</v>
      </c>
      <c r="CN104" s="438">
        <f t="shared" si="43"/>
        <v>1.6493708938497775E-2</v>
      </c>
      <c r="CO104" s="441" t="s">
        <v>0</v>
      </c>
      <c r="CP104" s="444">
        <f t="shared" si="44"/>
        <v>1.7281615334735316E-3</v>
      </c>
      <c r="CR104" s="440">
        <f t="shared" si="31"/>
        <v>41364</v>
      </c>
      <c r="CS104" s="459">
        <f t="shared" si="45"/>
        <v>1.0098065782503701E-2</v>
      </c>
      <c r="CT104" s="443">
        <f t="shared" si="46"/>
        <v>-5.4794520547945207E-5</v>
      </c>
      <c r="CU104" s="438">
        <f t="shared" si="47"/>
        <v>8.3836922525850621E-3</v>
      </c>
      <c r="CV104" s="441" t="s">
        <v>0</v>
      </c>
      <c r="CW104" s="444">
        <f t="shared" si="48"/>
        <v>1.7143735299186384E-3</v>
      </c>
      <c r="CZ104" s="435">
        <f>_xlfn.XLOOKUP($A104,'Index Performance'!$A$21:$A$500,'Index Performance'!$AP$21:$AP$500,"---",FALSE)</f>
        <v>3.3519970854500869E-4</v>
      </c>
      <c r="DA104" s="435">
        <f>_xlfn.XLOOKUP($A104,'Index Performance'!$A$21:$A$500,'Index Performance'!$B$21:$B$500,"---",FALSE)</f>
        <v>5.1682849999999999E-3</v>
      </c>
      <c r="DB104" s="435">
        <f>_xlfn.XLOOKUP($A104,'Index Performance'!$A$21:$A$500,'Index Performance'!$Q$21:$Q$500,"---",FALSE)</f>
        <v>1.8283460000000001E-2</v>
      </c>
      <c r="DC104" s="435">
        <f>_xlfn.XLOOKUP($A104,'Index Performance'!$A$21:$A$500,'Index Performance'!$W$21:$W$500,"---",FALSE)</f>
        <v>7.1587415650073982E-3</v>
      </c>
    </row>
    <row r="105" spans="1:107">
      <c r="A105" s="436">
        <v>41394</v>
      </c>
      <c r="B105" s="435">
        <v>2.000000006713739E-2</v>
      </c>
      <c r="C105" s="437">
        <v>2.9999999999868032E-2</v>
      </c>
      <c r="D105" s="437">
        <v>1.669950443532679E-13</v>
      </c>
      <c r="E105" s="437">
        <v>3.9999999911757199E-2</v>
      </c>
      <c r="F105" s="437">
        <v>0</v>
      </c>
      <c r="G105" s="437">
        <v>4.9999999997865276E-3</v>
      </c>
      <c r="H105" s="437">
        <v>4.9999999997616109E-3</v>
      </c>
      <c r="I105" s="437">
        <v>4.9999999997516267E-3</v>
      </c>
      <c r="J105" s="437">
        <v>1.9999999999704431E-2</v>
      </c>
      <c r="K105" s="437">
        <v>0</v>
      </c>
      <c r="L105" s="437">
        <v>7.500000014412294E-3</v>
      </c>
      <c r="M105" s="437">
        <v>9.9999999999822495E-2</v>
      </c>
      <c r="N105" s="437">
        <v>4.0494376337158779E-13</v>
      </c>
      <c r="O105" s="437">
        <v>1.456181507348375E-13</v>
      </c>
      <c r="P105" s="437">
        <v>0.45000000000020651</v>
      </c>
      <c r="Q105" s="437">
        <v>7.4999999997573683E-3</v>
      </c>
      <c r="R105" s="437">
        <v>4.500000000028196E-2</v>
      </c>
      <c r="S105" s="437">
        <v>4.9999999997918099E-3</v>
      </c>
      <c r="T105" s="437">
        <v>4.9999999998363836E-3</v>
      </c>
      <c r="U105" s="437">
        <v>4.9444319326751987E-15</v>
      </c>
      <c r="V105" s="437">
        <v>1.698999311360664E-13</v>
      </c>
      <c r="W105" s="437">
        <v>0.1000000000003689</v>
      </c>
      <c r="X105" s="437">
        <v>0</v>
      </c>
      <c r="Y105" s="437">
        <v>0</v>
      </c>
      <c r="Z105" s="437">
        <v>8.4999999999596287E-2</v>
      </c>
      <c r="AA105" s="437">
        <v>9.9999999996431763E-3</v>
      </c>
      <c r="AB105" s="437">
        <v>0</v>
      </c>
      <c r="AC105" s="437">
        <v>0</v>
      </c>
      <c r="AD105" s="437">
        <v>0</v>
      </c>
      <c r="AE105" s="437">
        <v>0</v>
      </c>
      <c r="AF105" s="437">
        <v>1.2007339324710151E-15</v>
      </c>
      <c r="AG105" s="437">
        <v>7.6559461290913202E-12</v>
      </c>
      <c r="AH105" s="437">
        <v>9.9999999997181545E-3</v>
      </c>
      <c r="AI105" s="437">
        <v>5.0000000000248318E-2</v>
      </c>
      <c r="AJ105" s="426"/>
      <c r="AK105" s="438">
        <f t="shared" si="27"/>
        <v>1</v>
      </c>
      <c r="AL105" s="439"/>
      <c r="AM105" s="440">
        <f t="shared" si="28"/>
        <v>41394</v>
      </c>
      <c r="AN105" s="437" cm="1">
        <f t="array" ref="AN105">INDEX('Index Performance'!$B$5:$XFD$1048576,-1+MATCH($AM105,'Index Performance'!$A$4:$A$1048576, 0), MATCH(AN$4, 'Index Performance'!$B$5:$XFD$5, 0))</f>
        <v>1.635708E-2</v>
      </c>
      <c r="AO105" s="437" cm="1">
        <f t="array" ref="AO105">INDEX('Index Performance'!$B$5:$XFD$1048576,-1+MATCH($AM105,'Index Performance'!$A$4:$A$1048576, 0), MATCH(AO$4, 'Index Performance'!$B$5:$XFD$5, 0))</f>
        <v>8.8900539999999997E-3</v>
      </c>
      <c r="AP105" s="437" cm="1">
        <f t="array" ref="AP105">INDEX('Index Performance'!$B$5:$XFD$1048576,-1+MATCH($AM105,'Index Performance'!$A$4:$A$1048576, 0), MATCH(AP$4, 'Index Performance'!$B$5:$XFD$5, 0))</f>
        <v>7.9529519999999992E-3</v>
      </c>
      <c r="AQ105" s="437" cm="1">
        <f t="array" ref="AQ105">INDEX('Index Performance'!$B$5:$XFD$1048576,-1+MATCH($AM105,'Index Performance'!$A$4:$A$1048576, 0), MATCH(AQ$4, 'Index Performance'!$B$5:$XFD$5, 0))</f>
        <v>1.9941136427910733E-2</v>
      </c>
      <c r="AR105" s="437" cm="1">
        <f t="array" ref="AR105">INDEX('Index Performance'!$B$5:$XFD$1048576,-1+MATCH($AM105,'Index Performance'!$A$4:$A$1048576, 0), MATCH(AR$4, 'Index Performance'!$B$5:$XFD$5, 0))</f>
        <v>2.0079250000000003E-2</v>
      </c>
      <c r="AS105" s="437" cm="1">
        <f t="array" ref="AS105">INDEX('Index Performance'!$B$5:$XFD$1048576,-1+MATCH($AM105,'Index Performance'!$A$4:$A$1048576, 0), MATCH(AS$4, 'Index Performance'!$B$5:$XFD$5, 0))</f>
        <v>2.0794737443266431E-2</v>
      </c>
      <c r="AT105" s="437" cm="1">
        <f t="array" ref="AT105">INDEX('Index Performance'!$B$5:$XFD$1048576,-1+MATCH($AM105,'Index Performance'!$A$4:$A$1048576, 0), MATCH(AT$4, 'Index Performance'!$B$5:$XFD$5, 0))</f>
        <v>1.8545570000000001E-2</v>
      </c>
      <c r="AU105" s="437" cm="1">
        <f t="array" ref="AU105">INDEX('Index Performance'!$B$5:$XFD$1048576,-1+MATCH($AM105,'Index Performance'!$A$4:$A$1048576, 0), MATCH(AU$4, 'Index Performance'!$B$5:$XFD$5, 0))</f>
        <v>2.7109796311948653E-2</v>
      </c>
      <c r="AV105" s="437" cm="1">
        <f t="array" ref="AV105">INDEX('Index Performance'!$B$5:$XFD$1048576,-1+MATCH($AM105,'Index Performance'!$A$4:$A$1048576, 0), MATCH(AV$4, 'Index Performance'!$B$5:$XFD$5, 0))</f>
        <v>5.5157845323319243E-3</v>
      </c>
      <c r="AW105" s="437" cm="1">
        <f t="array" ref="AW105">INDEX('Index Performance'!$B$5:$XFD$1048576,-1+MATCH($AM105,'Index Performance'!$A$4:$A$1048576, 0), MATCH(AW$4, 'Index Performance'!$B$5:$XFD$5, 0))</f>
        <v>5.8821224891842938E-3</v>
      </c>
      <c r="AX105" s="437" cm="1">
        <f t="array" ref="AX105">INDEX('Index Performance'!$B$5:$XFD$1048576,-1+MATCH($AM105,'Index Performance'!$A$4:$A$1048576, 0), MATCH(AX$4, 'Index Performance'!$B$5:$XFD$5, 0))</f>
        <v>7.773323111340158E-3</v>
      </c>
      <c r="AY105" s="437" cm="1">
        <f t="array" ref="AY105">INDEX('Index Performance'!$B$5:$XFD$1048576,-1+MATCH($AM105,'Index Performance'!$A$4:$A$1048576, 0), MATCH(AY$4, 'Index Performance'!$B$5:$XFD$5, 0))</f>
        <v>2.6072836487382345E-2</v>
      </c>
      <c r="AZ105" s="437" cm="1">
        <f t="array" ref="AZ105">INDEX('Index Performance'!$B$5:$XFD$1048576,-1+MATCH($AM105,'Index Performance'!$A$4:$A$1048576, 0), MATCH(AZ$4, 'Index Performance'!$B$5:$XFD$5, 0))</f>
        <v>1.6857278978202217E-2</v>
      </c>
      <c r="BA105" s="437" cm="1">
        <f t="array" ref="BA105">INDEX('Index Performance'!$B$5:$XFD$1048576,-1+MATCH($AM105,'Index Performance'!$A$4:$A$1048576, 0), MATCH(BA$4, 'Index Performance'!$B$5:$XFD$5, 0))</f>
        <v>2.856815E-2</v>
      </c>
      <c r="BB105" s="437" cm="1">
        <f t="array" ref="BB105">INDEX('Index Performance'!$B$5:$XFD$1048576,-1+MATCH($AM105,'Index Performance'!$A$4:$A$1048576, 0), MATCH(BB$4, 'Index Performance'!$B$5:$XFD$5, 0))</f>
        <v>1.944067E-2</v>
      </c>
      <c r="BC105" s="437" cm="1">
        <f t="array" ref="BC105">INDEX('Index Performance'!$B$5:$XFD$1048576,-1+MATCH($AM105,'Index Performance'!$A$4:$A$1048576, 0), MATCH(BC$4, 'Index Performance'!$B$5:$XFD$5, 0))</f>
        <v>4.3380809999999999E-2</v>
      </c>
      <c r="BD105" s="437" cm="1">
        <f t="array" ref="BD105">INDEX('Index Performance'!$B$5:$XFD$1048576,-1+MATCH($AM105,'Index Performance'!$A$4:$A$1048576, 0), MATCH(BD$4, 'Index Performance'!$B$5:$XFD$5, 0))</f>
        <v>8.770718999999999E-2</v>
      </c>
      <c r="BE105" s="437" cm="1">
        <f t="array" ref="BE105">INDEX('Index Performance'!$B$5:$XFD$1048576,-1+MATCH($AM105,'Index Performance'!$A$4:$A$1048576, 0), MATCH(BE$4, 'Index Performance'!$B$5:$XFD$5, 0))</f>
        <v>2.5520483546004114E-2</v>
      </c>
      <c r="BF105" s="437" cm="1">
        <f t="array" ref="BF105">INDEX('Index Performance'!$B$5:$XFD$1048576,-1+MATCH($AM105,'Index Performance'!$A$4:$A$1048576, 0), MATCH(BF$4, 'Index Performance'!$B$5:$XFD$5, 0))</f>
        <v>-3.6584820000000002E-3</v>
      </c>
      <c r="BG105" s="437" cm="1">
        <f t="array" ref="BG105">INDEX('Index Performance'!$B$5:$XFD$1048576,-1+MATCH($AM105,'Index Performance'!$A$4:$A$1048576, 0), MATCH(BG$4, 'Index Performance'!$B$5:$XFD$5, 0))</f>
        <v>6.2018554059997122E-3</v>
      </c>
      <c r="BH105" s="437" cm="1">
        <f t="array" ref="BH105">INDEX('Index Performance'!$B$5:$XFD$1048576,-1+MATCH($AM105,'Index Performance'!$A$4:$A$1048576, 0), MATCH(BH$4, 'Index Performance'!$B$5:$XFD$5, 0))</f>
        <v>5.6291066355613761E-3</v>
      </c>
      <c r="BI105" s="437" cm="1">
        <f t="array" ref="BI105">INDEX('Index Performance'!$B$5:$XFD$1048576,-1+MATCH($AM105,'Index Performance'!$A$4:$A$1048576, 0), MATCH(BI$4, 'Index Performance'!$B$5:$XFD$5, 0))</f>
        <v>9.4780329945498565E-3</v>
      </c>
      <c r="BJ105" s="437" cm="1">
        <f t="array" ref="BJ105">INDEX('Index Performance'!$B$5:$XFD$1048576,-1+MATCH($AM105,'Index Performance'!$A$4:$A$1048576, 0), MATCH(BJ$4, 'Index Performance'!$B$5:$XFD$5, 0))</f>
        <v>4.9756413520303244E-3</v>
      </c>
      <c r="BK105" s="437" cm="1">
        <f t="array" ref="BK105">INDEX('Index Performance'!$B$5:$XFD$1048576,-1+MATCH($AM105,'Index Performance'!$A$4:$A$1048576, 0), MATCH(BK$4, 'Index Performance'!$B$5:$XFD$5, 0))</f>
        <v>4.7481199749974667E-3</v>
      </c>
      <c r="BL105" s="437" t="str" cm="1">
        <f t="array" ref="BL105">INDEX('Index Performance'!$B$5:$XFD$1048576,-1+MATCH($AM105,'Index Performance'!$A$4:$A$1048576, 0), MATCH(BL$4, 'Index Performance'!$B$5:$XFD$5, 0))</f>
        <v/>
      </c>
      <c r="BM105" s="437" t="str" cm="1">
        <f t="array" ref="BM105">INDEX('Index Performance'!$B$5:$XFD$1048576,-1+MATCH($AM105,'Index Performance'!$A$4:$A$1048576, 0), MATCH(BM$4, 'Index Performance'!$B$5:$XFD$5, 0))</f>
        <v/>
      </c>
      <c r="BN105" s="437" t="str" cm="1">
        <f t="array" ref="BN105">INDEX('Index Performance'!$B$5:$XFD$1048576,-1+MATCH($AM105,'Index Performance'!$A$4:$A$1048576, 0), MATCH(BN$4, 'Index Performance'!$B$5:$XFD$5, 0))</f>
        <v/>
      </c>
      <c r="BO105" s="437" t="str" cm="1">
        <f t="array" ref="BO105">INDEX('Index Performance'!$B$5:$XFD$1048576,-1+MATCH($AM105,'Index Performance'!$A$4:$A$1048576, 0), MATCH(BO$4, 'Index Performance'!$B$5:$XFD$5, 0))</f>
        <v/>
      </c>
      <c r="BP105" s="437" cm="1">
        <f t="array" ref="BP105">INDEX('Index Performance'!$B$5:$XFD$1048576,-1+MATCH($AM105,'Index Performance'!$A$4:$A$1048576, 0), MATCH(BP$4, 'Index Performance'!$B$5:$XFD$5, 0))</f>
        <v>-2.7909977375074835E-2</v>
      </c>
      <c r="BQ105" s="437" cm="1">
        <f t="array" ref="BQ105">INDEX('Index Performance'!$B$5:$XFD$1048576,-1+MATCH($AM105,'Index Performance'!$A$4:$A$1048576, 0), MATCH(BQ$4, 'Index Performance'!$B$5:$XFD$5, 0))</f>
        <v>-1.6919749774443327E-2</v>
      </c>
      <c r="BR105" s="437" cm="1">
        <f t="array" ref="BR105">INDEX('Index Performance'!$B$5:$XFD$1048576,-1+MATCH($AM105,'Index Performance'!$A$4:$A$1048576, 0), MATCH(BR$4, 'Index Performance'!$B$5:$XFD$5, 0))</f>
        <v>-9.579882430001907E-2</v>
      </c>
      <c r="BS105" s="437" cm="1">
        <f t="array" ref="BS105">INDEX('Index Performance'!$B$5:$XFD$1048576,-1+MATCH($AM105,'Index Performance'!$A$4:$A$1048576, 0), MATCH(BS$4, 'Index Performance'!$B$5:$XFD$5, 0))</f>
        <v>7.2988375170068842E-2</v>
      </c>
      <c r="BT105" s="437" cm="1">
        <f t="array" ref="BT105">INDEX('Index Performance'!$B$5:$XFD$1048576,-1+MATCH($AM105,'Index Performance'!$A$4:$A$1048576, 0), MATCH(BT$4, 'Index Performance'!$B$5:$XFD$5, 0))</f>
        <v>8.5356256431987632E-3</v>
      </c>
      <c r="BU105" s="437" cm="1">
        <f t="array" ref="BU105">INDEX('Index Performance'!$B$5:$XFD$1048576,-1+MATCH($AM105,'Index Performance'!$A$4:$A$1048576, 0), MATCH(BU$4, 'Index Performance'!$B$5:$XFD$5, 0))</f>
        <v>1.2390087929656346E-2</v>
      </c>
      <c r="BV105" s="437"/>
      <c r="BW105" s="440">
        <f t="shared" si="29"/>
        <v>41394</v>
      </c>
      <c r="BX105" s="435">
        <f t="shared" si="32"/>
        <v>2.0408699475861228E-2</v>
      </c>
      <c r="BY105" s="443">
        <f t="shared" si="33"/>
        <v>-5.4794520547945207E-5</v>
      </c>
      <c r="BZ105" s="438">
        <f t="shared" si="30"/>
        <v>1.8732647347205811E-2</v>
      </c>
      <c r="CA105" s="462">
        <v>1.450062442079836E-2</v>
      </c>
      <c r="CB105" s="444">
        <f t="shared" si="34"/>
        <v>1.676052128655417E-3</v>
      </c>
      <c r="CD105" s="440">
        <f t="shared" si="35"/>
        <v>41394</v>
      </c>
      <c r="CE105" s="435">
        <f t="shared" si="36"/>
        <v>5.6691564128478486E-3</v>
      </c>
      <c r="CF105" s="443">
        <f t="shared" si="37"/>
        <v>-5.4794520547945207E-5</v>
      </c>
      <c r="CG105" s="438">
        <f t="shared" si="38"/>
        <v>4.0173144291459906E-3</v>
      </c>
      <c r="CH105" s="438"/>
      <c r="CI105" s="444">
        <f t="shared" si="39"/>
        <v>1.6518419837018581E-3</v>
      </c>
      <c r="CK105" s="440">
        <f t="shared" si="40"/>
        <v>41394</v>
      </c>
      <c r="CL105" s="459">
        <f t="shared" si="41"/>
        <v>1.430594109132754E-2</v>
      </c>
      <c r="CM105" s="443">
        <f t="shared" si="42"/>
        <v>-5.4794520547945207E-5</v>
      </c>
      <c r="CN105" s="438">
        <f t="shared" si="43"/>
        <v>1.263991292776212E-2</v>
      </c>
      <c r="CO105" s="441" t="s">
        <v>0</v>
      </c>
      <c r="CP105" s="444">
        <f t="shared" si="44"/>
        <v>1.6660281635654198E-3</v>
      </c>
      <c r="CR105" s="440">
        <f t="shared" si="31"/>
        <v>41394</v>
      </c>
      <c r="CS105" s="459">
        <f t="shared" si="45"/>
        <v>1.3866028702999857E-2</v>
      </c>
      <c r="CT105" s="443">
        <f t="shared" si="46"/>
        <v>-5.4794520547945207E-5</v>
      </c>
      <c r="CU105" s="438">
        <f t="shared" si="47"/>
        <v>1.2200723108827694E-2</v>
      </c>
      <c r="CV105" s="441" t="s">
        <v>0</v>
      </c>
      <c r="CW105" s="444">
        <f t="shared" si="48"/>
        <v>1.6653055941721635E-3</v>
      </c>
      <c r="CZ105" s="435">
        <f>_xlfn.XLOOKUP($A105,'Index Performance'!$A$21:$A$500,'Index Performance'!$AP$21:$AP$500,"---",FALSE)</f>
        <v>3.7114318717401673E-4</v>
      </c>
      <c r="DA105" s="435">
        <f>_xlfn.XLOOKUP($A105,'Index Performance'!$A$21:$A$500,'Index Performance'!$B$21:$B$500,"---",FALSE)</f>
        <v>1.097328E-2</v>
      </c>
      <c r="DB105" s="435">
        <f>_xlfn.XLOOKUP($A105,'Index Performance'!$A$21:$A$500,'Index Performance'!$Q$21:$Q$500,"---",FALSE)</f>
        <v>2.856815E-2</v>
      </c>
      <c r="DC105" s="435">
        <f>_xlfn.XLOOKUP($A105,'Index Performance'!$A$21:$A$500,'Index Performance'!$W$21:$W$500,"---",FALSE)</f>
        <v>6.2018554059997122E-3</v>
      </c>
    </row>
    <row r="106" spans="1:107">
      <c r="A106" s="436">
        <v>41425</v>
      </c>
      <c r="B106" s="435">
        <v>2.0000000044521508E-2</v>
      </c>
      <c r="C106" s="437">
        <v>2.9999999999668469E-2</v>
      </c>
      <c r="D106" s="437">
        <v>0</v>
      </c>
      <c r="E106" s="437">
        <v>3.9999999911171598E-2</v>
      </c>
      <c r="F106" s="437">
        <v>0</v>
      </c>
      <c r="G106" s="437">
        <v>4.9999999993207743E-3</v>
      </c>
      <c r="H106" s="437">
        <v>4.9999999993651477E-3</v>
      </c>
      <c r="I106" s="437">
        <v>4.9999999988619304E-3</v>
      </c>
      <c r="J106" s="437">
        <v>1.999999999940371E-2</v>
      </c>
      <c r="K106" s="437">
        <v>7.6874035058615929E-14</v>
      </c>
      <c r="L106" s="437">
        <v>0.100000000000369</v>
      </c>
      <c r="M106" s="437">
        <v>1.250000001442185E-2</v>
      </c>
      <c r="N106" s="437">
        <v>3.2500000036812041E-2</v>
      </c>
      <c r="O106" s="437">
        <v>1.770907628178706E-13</v>
      </c>
      <c r="P106" s="437">
        <v>0.45000000000061291</v>
      </c>
      <c r="Q106" s="437">
        <v>7.4999999995523656E-3</v>
      </c>
      <c r="R106" s="437">
        <v>7.4999999991905283E-3</v>
      </c>
      <c r="S106" s="437">
        <v>4.9999999993376523E-3</v>
      </c>
      <c r="T106" s="437">
        <v>4.9999999989479233E-3</v>
      </c>
      <c r="U106" s="437">
        <v>0</v>
      </c>
      <c r="V106" s="437">
        <v>1.1515513782744219E-14</v>
      </c>
      <c r="W106" s="437">
        <v>0.1000000000006651</v>
      </c>
      <c r="X106" s="437">
        <v>0</v>
      </c>
      <c r="Y106" s="437">
        <v>0</v>
      </c>
      <c r="Z106" s="437">
        <v>8.4999999999220963E-2</v>
      </c>
      <c r="AA106" s="437">
        <v>9.999999999424674E-3</v>
      </c>
      <c r="AB106" s="437">
        <v>0</v>
      </c>
      <c r="AC106" s="437">
        <v>0</v>
      </c>
      <c r="AD106" s="437">
        <v>0</v>
      </c>
      <c r="AE106" s="437">
        <v>0</v>
      </c>
      <c r="AF106" s="437">
        <v>0</v>
      </c>
      <c r="AG106" s="437">
        <v>-1.2389630739895011E-12</v>
      </c>
      <c r="AH106" s="437">
        <v>9.9999999995114396E-3</v>
      </c>
      <c r="AI106" s="437">
        <v>5.0000000000594062E-2</v>
      </c>
      <c r="AJ106" s="426"/>
      <c r="AK106" s="438">
        <f t="shared" si="27"/>
        <v>1</v>
      </c>
      <c r="AL106" s="439"/>
      <c r="AM106" s="440">
        <f t="shared" si="28"/>
        <v>41425</v>
      </c>
      <c r="AN106" s="437" cm="1">
        <f t="array" ref="AN106">INDEX('Index Performance'!$B$5:$XFD$1048576,-1+MATCH($AM106,'Index Performance'!$A$4:$A$1048576, 0), MATCH(AN$4, 'Index Performance'!$B$5:$XFD$5, 0))</f>
        <v>-1.5161230000000001E-2</v>
      </c>
      <c r="AO106" s="437" cm="1">
        <f t="array" ref="AO106">INDEX('Index Performance'!$B$5:$XFD$1048576,-1+MATCH($AM106,'Index Performance'!$A$4:$A$1048576, 0), MATCH(AO$4, 'Index Performance'!$B$5:$XFD$5, 0))</f>
        <v>-1.7075110000000001E-2</v>
      </c>
      <c r="AP106" s="437" cm="1">
        <f t="array" ref="AP106">INDEX('Index Performance'!$B$5:$XFD$1048576,-1+MATCH($AM106,'Index Performance'!$A$4:$A$1048576, 0), MATCH(AP$4, 'Index Performance'!$B$5:$XFD$5, 0))</f>
        <v>-4.3595759999999997E-2</v>
      </c>
      <c r="AQ106" s="437" cm="1">
        <f t="array" ref="AQ106">INDEX('Index Performance'!$B$5:$XFD$1048576,-1+MATCH($AM106,'Index Performance'!$A$4:$A$1048576, 0), MATCH(AQ$4, 'Index Performance'!$B$5:$XFD$5, 0))</f>
        <v>-6.509470347201618E-3</v>
      </c>
      <c r="AR106" s="437" cm="1">
        <f t="array" ref="AR106">INDEX('Index Performance'!$B$5:$XFD$1048576,-1+MATCH($AM106,'Index Performance'!$A$4:$A$1048576, 0), MATCH(AR$4, 'Index Performance'!$B$5:$XFD$5, 0))</f>
        <v>-2.6537430000000001E-2</v>
      </c>
      <c r="AS106" s="437" cm="1">
        <f t="array" ref="AS106">INDEX('Index Performance'!$B$5:$XFD$1048576,-1+MATCH($AM106,'Index Performance'!$A$4:$A$1048576, 0), MATCH(AS$4, 'Index Performance'!$B$5:$XFD$5, 0))</f>
        <v>-3.0847711027148006E-2</v>
      </c>
      <c r="AT106" s="437" cm="1">
        <f t="array" ref="AT106">INDEX('Index Performance'!$B$5:$XFD$1048576,-1+MATCH($AM106,'Index Performance'!$A$4:$A$1048576, 0), MATCH(AT$4, 'Index Performance'!$B$5:$XFD$5, 0))</f>
        <v>-1.730578E-2</v>
      </c>
      <c r="AU106" s="437" cm="1">
        <f t="array" ref="AU106">INDEX('Index Performance'!$B$5:$XFD$1048576,-1+MATCH($AM106,'Index Performance'!$A$4:$A$1048576, 0), MATCH(AU$4, 'Index Performance'!$B$5:$XFD$5, 0))</f>
        <v>-5.4593712783928661E-2</v>
      </c>
      <c r="AV106" s="437" cm="1">
        <f t="array" ref="AV106">INDEX('Index Performance'!$B$5:$XFD$1048576,-1+MATCH($AM106,'Index Performance'!$A$4:$A$1048576, 0), MATCH(AV$4, 'Index Performance'!$B$5:$XFD$5, 0))</f>
        <v>-1.4861500155617935E-2</v>
      </c>
      <c r="AW106" s="437" cm="1">
        <f t="array" ref="AW106">INDEX('Index Performance'!$B$5:$XFD$1048576,-1+MATCH($AM106,'Index Performance'!$A$4:$A$1048576, 0), MATCH(AW$4, 'Index Performance'!$B$5:$XFD$5, 0))</f>
        <v>1.1851241876614793E-3</v>
      </c>
      <c r="AX106" s="437" cm="1">
        <f t="array" ref="AX106">INDEX('Index Performance'!$B$5:$XFD$1048576,-1+MATCH($AM106,'Index Performance'!$A$4:$A$1048576, 0), MATCH(AX$4, 'Index Performance'!$B$5:$XFD$5, 0))</f>
        <v>3.36719232280136E-3</v>
      </c>
      <c r="AY106" s="437" cm="1">
        <f t="array" ref="AY106">INDEX('Index Performance'!$B$5:$XFD$1048576,-1+MATCH($AM106,'Index Performance'!$A$4:$A$1048576, 0), MATCH(AY$4, 'Index Performance'!$B$5:$XFD$5, 0))</f>
        <v>-1.0321556991108483E-2</v>
      </c>
      <c r="AZ106" s="437" cm="1">
        <f t="array" ref="AZ106">INDEX('Index Performance'!$B$5:$XFD$1048576,-1+MATCH($AM106,'Index Performance'!$A$4:$A$1048576, 0), MATCH(AZ$4, 'Index Performance'!$B$5:$XFD$5, 0))</f>
        <v>2.047613728660469E-2</v>
      </c>
      <c r="BA106" s="437" cm="1">
        <f t="array" ref="BA106">INDEX('Index Performance'!$B$5:$XFD$1048576,-1+MATCH($AM106,'Index Performance'!$A$4:$A$1048576, 0), MATCH(BA$4, 'Index Performance'!$B$5:$XFD$5, 0))</f>
        <v>-2.7390120000000003E-3</v>
      </c>
      <c r="BB106" s="437" cm="1">
        <f t="array" ref="BB106">INDEX('Index Performance'!$B$5:$XFD$1048576,-1+MATCH($AM106,'Index Performance'!$A$4:$A$1048576, 0), MATCH(BB$4, 'Index Performance'!$B$5:$XFD$5, 0))</f>
        <v>2.0323040000000001E-2</v>
      </c>
      <c r="BC106" s="437" cm="1">
        <f t="array" ref="BC106">INDEX('Index Performance'!$B$5:$XFD$1048576,-1+MATCH($AM106,'Index Performance'!$A$4:$A$1048576, 0), MATCH(BC$4, 'Index Performance'!$B$5:$XFD$5, 0))</f>
        <v>1.8491769999999998E-3</v>
      </c>
      <c r="BD106" s="437" cm="1">
        <f t="array" ref="BD106">INDEX('Index Performance'!$B$5:$XFD$1048576,-1+MATCH($AM106,'Index Performance'!$A$4:$A$1048576, 0), MATCH(BD$4, 'Index Performance'!$B$5:$XFD$5, 0))</f>
        <v>-5.6643329999999999E-2</v>
      </c>
      <c r="BE106" s="437" cm="1">
        <f t="array" ref="BE106">INDEX('Index Performance'!$B$5:$XFD$1048576,-1+MATCH($AM106,'Index Performance'!$A$4:$A$1048576, 0), MATCH(BE$4, 'Index Performance'!$B$5:$XFD$5, 0))</f>
        <v>-4.2645710543549376E-2</v>
      </c>
      <c r="BF106" s="437" cm="1">
        <f t="array" ref="BF106">INDEX('Index Performance'!$B$5:$XFD$1048576,-1+MATCH($AM106,'Index Performance'!$A$4:$A$1048576, 0), MATCH(BF$4, 'Index Performance'!$B$5:$XFD$5, 0))</f>
        <v>-5.4087540000000003E-2</v>
      </c>
      <c r="BG106" s="437" cm="1">
        <f t="array" ref="BG106">INDEX('Index Performance'!$B$5:$XFD$1048576,-1+MATCH($AM106,'Index Performance'!$A$4:$A$1048576, 0), MATCH(BG$4, 'Index Performance'!$B$5:$XFD$5, 0))</f>
        <v>7.4827888304462853E-3</v>
      </c>
      <c r="BH106" s="437" cm="1">
        <f t="array" ref="BH106">INDEX('Index Performance'!$B$5:$XFD$1048576,-1+MATCH($AM106,'Index Performance'!$A$4:$A$1048576, 0), MATCH(BH$4, 'Index Performance'!$B$5:$XFD$5, 0))</f>
        <v>8.3134149311347993E-3</v>
      </c>
      <c r="BI106" s="437" cm="1">
        <f t="array" ref="BI106">INDEX('Index Performance'!$B$5:$XFD$1048576,-1+MATCH($AM106,'Index Performance'!$A$4:$A$1048576, 0), MATCH(BI$4, 'Index Performance'!$B$5:$XFD$5, 0))</f>
        <v>2.1557384730089613E-2</v>
      </c>
      <c r="BJ106" s="437" cm="1">
        <f t="array" ref="BJ106">INDEX('Index Performance'!$B$5:$XFD$1048576,-1+MATCH($AM106,'Index Performance'!$A$4:$A$1048576, 0), MATCH(BJ$4, 'Index Performance'!$B$5:$XFD$5, 0))</f>
        <v>-9.4780849443205639E-3</v>
      </c>
      <c r="BK106" s="437" cm="1">
        <f t="array" ref="BK106">INDEX('Index Performance'!$B$5:$XFD$1048576,-1+MATCH($AM106,'Index Performance'!$A$4:$A$1048576, 0), MATCH(BK$4, 'Index Performance'!$B$5:$XFD$5, 0))</f>
        <v>7.3413853013208907E-3</v>
      </c>
      <c r="BL106" s="437" t="str" cm="1">
        <f t="array" ref="BL106">INDEX('Index Performance'!$B$5:$XFD$1048576,-1+MATCH($AM106,'Index Performance'!$A$4:$A$1048576, 0), MATCH(BL$4, 'Index Performance'!$B$5:$XFD$5, 0))</f>
        <v/>
      </c>
      <c r="BM106" s="437" t="str" cm="1">
        <f t="array" ref="BM106">INDEX('Index Performance'!$B$5:$XFD$1048576,-1+MATCH($AM106,'Index Performance'!$A$4:$A$1048576, 0), MATCH(BM$4, 'Index Performance'!$B$5:$XFD$5, 0))</f>
        <v/>
      </c>
      <c r="BN106" s="437" t="str" cm="1">
        <f t="array" ref="BN106">INDEX('Index Performance'!$B$5:$XFD$1048576,-1+MATCH($AM106,'Index Performance'!$A$4:$A$1048576, 0), MATCH(BN$4, 'Index Performance'!$B$5:$XFD$5, 0))</f>
        <v/>
      </c>
      <c r="BO106" s="437" t="str" cm="1">
        <f t="array" ref="BO106">INDEX('Index Performance'!$B$5:$XFD$1048576,-1+MATCH($AM106,'Index Performance'!$A$4:$A$1048576, 0), MATCH(BO$4, 'Index Performance'!$B$5:$XFD$5, 0))</f>
        <v/>
      </c>
      <c r="BP106" s="437" cm="1">
        <f t="array" ref="BP106">INDEX('Index Performance'!$B$5:$XFD$1048576,-1+MATCH($AM106,'Index Performance'!$A$4:$A$1048576, 0), MATCH(BP$4, 'Index Performance'!$B$5:$XFD$5, 0))</f>
        <v>-2.2427933583602622E-2</v>
      </c>
      <c r="BQ106" s="437" cm="1">
        <f t="array" ref="BQ106">INDEX('Index Performance'!$B$5:$XFD$1048576,-1+MATCH($AM106,'Index Performance'!$A$4:$A$1048576, 0), MATCH(BQ$4, 'Index Performance'!$B$5:$XFD$5, 0))</f>
        <v>-1.6698719487886593E-2</v>
      </c>
      <c r="BR106" s="437" cm="1">
        <f t="array" ref="BR106">INDEX('Index Performance'!$B$5:$XFD$1048576,-1+MATCH($AM106,'Index Performance'!$A$4:$A$1048576, 0), MATCH(BR$4, 'Index Performance'!$B$5:$XFD$5, 0))</f>
        <v>-6.093547926859022E-2</v>
      </c>
      <c r="BS106" s="437" cm="1">
        <f t="array" ref="BS106">INDEX('Index Performance'!$B$5:$XFD$1048576,-1+MATCH($AM106,'Index Performance'!$A$4:$A$1048576, 0), MATCH(BS$4, 'Index Performance'!$B$5:$XFD$5, 0))</f>
        <v>-7.7160044033801056E-2</v>
      </c>
      <c r="BT106" s="437" cm="1">
        <f t="array" ref="BT106">INDEX('Index Performance'!$B$5:$XFD$1048576,-1+MATCH($AM106,'Index Performance'!$A$4:$A$1048576, 0), MATCH(BT$4, 'Index Performance'!$B$5:$XFD$5, 0))</f>
        <v>4.3817527010805435E-3</v>
      </c>
      <c r="BU106" s="437" cm="1">
        <f t="array" ref="BU106">INDEX('Index Performance'!$B$5:$XFD$1048576,-1+MATCH($AM106,'Index Performance'!$A$4:$A$1048576, 0), MATCH(BU$4, 'Index Performance'!$B$5:$XFD$5, 0))</f>
        <v>4.105803395183516E-3</v>
      </c>
      <c r="BV106" s="437"/>
      <c r="BW106" s="440">
        <f t="shared" si="29"/>
        <v>41425</v>
      </c>
      <c r="BX106" s="435">
        <f t="shared" si="32"/>
        <v>5.6377424008778538E-3</v>
      </c>
      <c r="BY106" s="443">
        <f t="shared" si="33"/>
        <v>-5.4794520547945207E-5</v>
      </c>
      <c r="BZ106" s="438">
        <f t="shared" si="30"/>
        <v>3.9309390867623417E-3</v>
      </c>
      <c r="CA106" s="462">
        <v>-9.0859472382224249E-3</v>
      </c>
      <c r="CB106" s="444">
        <f t="shared" si="34"/>
        <v>1.706803314115512E-3</v>
      </c>
      <c r="CD106" s="440">
        <f t="shared" si="35"/>
        <v>41425</v>
      </c>
      <c r="CE106" s="435">
        <f t="shared" si="36"/>
        <v>1.5512687643084698E-3</v>
      </c>
      <c r="CF106" s="443">
        <f t="shared" si="37"/>
        <v>-5.4794520547945207E-5</v>
      </c>
      <c r="CG106" s="438">
        <f t="shared" si="38"/>
        <v>-1.4859884477935736E-4</v>
      </c>
      <c r="CH106" s="438"/>
      <c r="CI106" s="444">
        <f t="shared" si="39"/>
        <v>1.6998676090878271E-3</v>
      </c>
      <c r="CK106" s="440">
        <f t="shared" si="40"/>
        <v>41425</v>
      </c>
      <c r="CL106" s="459">
        <f t="shared" si="41"/>
        <v>-1.2098930487303239E-3</v>
      </c>
      <c r="CM106" s="443">
        <f t="shared" si="42"/>
        <v>-5.4794520547945207E-5</v>
      </c>
      <c r="CN106" s="438">
        <f t="shared" si="43"/>
        <v>-2.905074318061085E-3</v>
      </c>
      <c r="CO106" s="441" t="s">
        <v>0</v>
      </c>
      <c r="CP106" s="444">
        <f t="shared" si="44"/>
        <v>1.6951812693307611E-3</v>
      </c>
      <c r="CR106" s="440">
        <f t="shared" si="31"/>
        <v>41425</v>
      </c>
      <c r="CS106" s="459">
        <f t="shared" si="45"/>
        <v>6.9372815223141867E-5</v>
      </c>
      <c r="CT106" s="443">
        <f t="shared" si="46"/>
        <v>-5.4794520547945207E-5</v>
      </c>
      <c r="CU106" s="438">
        <f t="shared" si="47"/>
        <v>-1.627979668575974E-3</v>
      </c>
      <c r="CV106" s="441" t="s">
        <v>0</v>
      </c>
      <c r="CW106" s="444">
        <f t="shared" si="48"/>
        <v>1.6973524837991158E-3</v>
      </c>
      <c r="CZ106" s="435">
        <f>_xlfn.XLOOKUP($A106,'Index Performance'!$A$21:$A$500,'Index Performance'!$AP$21:$AP$500,"---",FALSE)</f>
        <v>3.343017392287706E-4</v>
      </c>
      <c r="DA106" s="435">
        <f>_xlfn.XLOOKUP($A106,'Index Performance'!$A$21:$A$500,'Index Performance'!$B$21:$B$500,"---",FALSE)</f>
        <v>-1.4251590000000001E-2</v>
      </c>
      <c r="DB106" s="435">
        <f>_xlfn.XLOOKUP($A106,'Index Performance'!$A$21:$A$500,'Index Performance'!$Q$21:$Q$500,"---",FALSE)</f>
        <v>-2.7390120000000003E-3</v>
      </c>
      <c r="DC106" s="435">
        <f>_xlfn.XLOOKUP($A106,'Index Performance'!$A$21:$A$500,'Index Performance'!$W$21:$W$500,"---",FALSE)</f>
        <v>7.4827888304462853E-3</v>
      </c>
    </row>
    <row r="107" spans="1:107">
      <c r="A107" s="436">
        <v>41455</v>
      </c>
      <c r="B107" s="435">
        <v>1.999999999723916E-2</v>
      </c>
      <c r="C107" s="437">
        <v>2.9999999998499421E-2</v>
      </c>
      <c r="D107" s="437">
        <v>0</v>
      </c>
      <c r="E107" s="437">
        <v>1.5000000021880041E-2</v>
      </c>
      <c r="F107" s="437">
        <v>0</v>
      </c>
      <c r="G107" s="437">
        <v>4.9999999959525867E-3</v>
      </c>
      <c r="H107" s="437">
        <v>4.9999999959055991E-3</v>
      </c>
      <c r="I107" s="437">
        <v>4.9999999951196332E-3</v>
      </c>
      <c r="J107" s="437">
        <v>1.99999999971648E-2</v>
      </c>
      <c r="K107" s="437">
        <v>6.90342873830263E-12</v>
      </c>
      <c r="L107" s="437">
        <v>0.1000000000028519</v>
      </c>
      <c r="M107" s="437">
        <v>0</v>
      </c>
      <c r="N107" s="437">
        <v>7.000000004001046E-2</v>
      </c>
      <c r="O107" s="437">
        <v>2.4114051088352059E-12</v>
      </c>
      <c r="P107" s="437">
        <v>0.45000000000426921</v>
      </c>
      <c r="Q107" s="437">
        <v>7.4999999966932889E-3</v>
      </c>
      <c r="R107" s="437">
        <v>7.4999999953545282E-3</v>
      </c>
      <c r="S107" s="437">
        <v>4.9999999964252919E-3</v>
      </c>
      <c r="T107" s="437">
        <v>4.9999999954991447E-3</v>
      </c>
      <c r="U107" s="437">
        <v>0</v>
      </c>
      <c r="V107" s="437">
        <v>6.9510293808981756E-13</v>
      </c>
      <c r="W107" s="437">
        <v>0.1000000000040923</v>
      </c>
      <c r="X107" s="437">
        <v>0</v>
      </c>
      <c r="Y107" s="437">
        <v>0</v>
      </c>
      <c r="Z107" s="437">
        <v>8.4999999995854017E-2</v>
      </c>
      <c r="AA107" s="437">
        <v>9.9999999967529708E-3</v>
      </c>
      <c r="AB107" s="437">
        <v>0</v>
      </c>
      <c r="AC107" s="437">
        <v>0</v>
      </c>
      <c r="AD107" s="437">
        <v>0</v>
      </c>
      <c r="AE107" s="437">
        <v>0</v>
      </c>
      <c r="AF107" s="437">
        <v>0</v>
      </c>
      <c r="AG107" s="437">
        <v>-3.9729552980816152E-11</v>
      </c>
      <c r="AH107" s="437">
        <v>9.9999999963596761E-3</v>
      </c>
      <c r="AI107" s="437">
        <v>5.0000000003795647E-2</v>
      </c>
      <c r="AJ107" s="426"/>
      <c r="AK107" s="438">
        <f t="shared" si="27"/>
        <v>1</v>
      </c>
      <c r="AL107" s="439"/>
      <c r="AM107" s="440">
        <f t="shared" si="28"/>
        <v>41455</v>
      </c>
      <c r="AN107" s="437" cm="1">
        <f t="array" ref="AN107">INDEX('Index Performance'!$B$5:$XFD$1048576,-1+MATCH($AM107,'Index Performance'!$A$4:$A$1048576, 0), MATCH(AN$4, 'Index Performance'!$B$5:$XFD$5, 0))</f>
        <v>-2.456502E-2</v>
      </c>
      <c r="AO107" s="437" cm="1">
        <f t="array" ref="AO107">INDEX('Index Performance'!$B$5:$XFD$1048576,-1+MATCH($AM107,'Index Performance'!$A$4:$A$1048576, 0), MATCH(AO$4, 'Index Performance'!$B$5:$XFD$5, 0))</f>
        <v>-1.1005359999999999E-2</v>
      </c>
      <c r="AP107" s="437" cm="1">
        <f t="array" ref="AP107">INDEX('Index Performance'!$B$5:$XFD$1048576,-1+MATCH($AM107,'Index Performance'!$A$4:$A$1048576, 0), MATCH(AP$4, 'Index Performance'!$B$5:$XFD$5, 0))</f>
        <v>-3.5843430000000003E-2</v>
      </c>
      <c r="AQ107" s="437" cm="1">
        <f t="array" ref="AQ107">INDEX('Index Performance'!$B$5:$XFD$1048576,-1+MATCH($AM107,'Index Performance'!$A$4:$A$1048576, 0), MATCH(AQ$4, 'Index Performance'!$B$5:$XFD$5, 0))</f>
        <v>-2.910236865393856E-2</v>
      </c>
      <c r="AR107" s="437" cm="1">
        <f t="array" ref="AR107">INDEX('Index Performance'!$B$5:$XFD$1048576,-1+MATCH($AM107,'Index Performance'!$A$4:$A$1048576, 0), MATCH(AR$4, 'Index Performance'!$B$5:$XFD$5, 0))</f>
        <v>-4.4682849999999996E-2</v>
      </c>
      <c r="AS107" s="437" cm="1">
        <f t="array" ref="AS107">INDEX('Index Performance'!$B$5:$XFD$1048576,-1+MATCH($AM107,'Index Performance'!$A$4:$A$1048576, 0), MATCH(AS$4, 'Index Performance'!$B$5:$XFD$5, 0))</f>
        <v>-4.3567882625685006E-2</v>
      </c>
      <c r="AT107" s="437" cm="1">
        <f t="array" ref="AT107">INDEX('Index Performance'!$B$5:$XFD$1048576,-1+MATCH($AM107,'Index Performance'!$A$4:$A$1048576, 0), MATCH(AT$4, 'Index Performance'!$B$5:$XFD$5, 0))</f>
        <v>-4.7845490000000004E-2</v>
      </c>
      <c r="AU107" s="437" cm="1">
        <f t="array" ref="AU107">INDEX('Index Performance'!$B$5:$XFD$1048576,-1+MATCH($AM107,'Index Performance'!$A$4:$A$1048576, 0), MATCH(AU$4, 'Index Performance'!$B$5:$XFD$5, 0))</f>
        <v>-3.6337779521380953E-2</v>
      </c>
      <c r="AV107" s="437" cm="1">
        <f t="array" ref="AV107">INDEX('Index Performance'!$B$5:$XFD$1048576,-1+MATCH($AM107,'Index Performance'!$A$4:$A$1048576, 0), MATCH(AV$4, 'Index Performance'!$B$5:$XFD$5, 0))</f>
        <v>-9.8333464971172013E-3</v>
      </c>
      <c r="AW107" s="437" cm="1">
        <f t="array" ref="AW107">INDEX('Index Performance'!$B$5:$XFD$1048576,-1+MATCH($AM107,'Index Performance'!$A$4:$A$1048576, 0), MATCH(AW$4, 'Index Performance'!$B$5:$XFD$5, 0))</f>
        <v>-8.9195903101573215E-3</v>
      </c>
      <c r="AX107" s="437" cm="1">
        <f t="array" ref="AX107">INDEX('Index Performance'!$B$5:$XFD$1048576,-1+MATCH($AM107,'Index Performance'!$A$4:$A$1048576, 0), MATCH(AX$4, 'Index Performance'!$B$5:$XFD$5, 0))</f>
        <v>-3.9089931701374869E-3</v>
      </c>
      <c r="AY107" s="437" cm="1">
        <f t="array" ref="AY107">INDEX('Index Performance'!$B$5:$XFD$1048576,-1+MATCH($AM107,'Index Performance'!$A$4:$A$1048576, 0), MATCH(AY$4, 'Index Performance'!$B$5:$XFD$5, 0))</f>
        <v>-3.2555081763782412E-2</v>
      </c>
      <c r="AZ107" s="437" cm="1">
        <f t="array" ref="AZ107">INDEX('Index Performance'!$B$5:$XFD$1048576,-1+MATCH($AM107,'Index Performance'!$A$4:$A$1048576, 0), MATCH(AZ$4, 'Index Performance'!$B$5:$XFD$5, 0))</f>
        <v>-1.7720622467881086E-2</v>
      </c>
      <c r="BA107" s="437" cm="1">
        <f t="array" ref="BA107">INDEX('Index Performance'!$B$5:$XFD$1048576,-1+MATCH($AM107,'Index Performance'!$A$4:$A$1048576, 0), MATCH(BA$4, 'Index Performance'!$B$5:$XFD$5, 0))</f>
        <v>-2.923013E-2</v>
      </c>
      <c r="BB107" s="437" cm="1">
        <f t="array" ref="BB107">INDEX('Index Performance'!$B$5:$XFD$1048576,-1+MATCH($AM107,'Index Performance'!$A$4:$A$1048576, 0), MATCH(BB$4, 'Index Performance'!$B$5:$XFD$5, 0))</f>
        <v>-1.382619E-2</v>
      </c>
      <c r="BC107" s="437" cm="1">
        <f t="array" ref="BC107">INDEX('Index Performance'!$B$5:$XFD$1048576,-1+MATCH($AM107,'Index Performance'!$A$4:$A$1048576, 0), MATCH(BC$4, 'Index Performance'!$B$5:$XFD$5, 0))</f>
        <v>-4.8265229999999999E-2</v>
      </c>
      <c r="BD107" s="437" cm="1">
        <f t="array" ref="BD107">INDEX('Index Performance'!$B$5:$XFD$1048576,-1+MATCH($AM107,'Index Performance'!$A$4:$A$1048576, 0), MATCH(BD$4, 'Index Performance'!$B$5:$XFD$5, 0))</f>
        <v>1.7481429999999999E-2</v>
      </c>
      <c r="BE107" s="437" cm="1">
        <f t="array" ref="BE107">INDEX('Index Performance'!$B$5:$XFD$1048576,-1+MATCH($AM107,'Index Performance'!$A$4:$A$1048576, 0), MATCH(BE$4, 'Index Performance'!$B$5:$XFD$5, 0))</f>
        <v>-5.8965168139655799E-2</v>
      </c>
      <c r="BF107" s="437" cm="1">
        <f t="array" ref="BF107">INDEX('Index Performance'!$B$5:$XFD$1048576,-1+MATCH($AM107,'Index Performance'!$A$4:$A$1048576, 0), MATCH(BF$4, 'Index Performance'!$B$5:$XFD$5, 0))</f>
        <v>-7.0254819999999996E-2</v>
      </c>
      <c r="BG107" s="437" cm="1">
        <f t="array" ref="BG107">INDEX('Index Performance'!$B$5:$XFD$1048576,-1+MATCH($AM107,'Index Performance'!$A$4:$A$1048576, 0), MATCH(BG$4, 'Index Performance'!$B$5:$XFD$5, 0))</f>
        <v>-1.3252705972505163E-2</v>
      </c>
      <c r="BH107" s="437" cm="1">
        <f t="array" ref="BH107">INDEX('Index Performance'!$B$5:$XFD$1048576,-1+MATCH($AM107,'Index Performance'!$A$4:$A$1048576, 0), MATCH(BH$4, 'Index Performance'!$B$5:$XFD$5, 0))</f>
        <v>-1.8931807386482036E-2</v>
      </c>
      <c r="BI107" s="437" cm="1">
        <f t="array" ref="BI107">INDEX('Index Performance'!$B$5:$XFD$1048576,-1+MATCH($AM107,'Index Performance'!$A$4:$A$1048576, 0), MATCH(BI$4, 'Index Performance'!$B$5:$XFD$5, 0))</f>
        <v>-1.1440281676472264E-2</v>
      </c>
      <c r="BJ107" s="437" cm="1">
        <f t="array" ref="BJ107">INDEX('Index Performance'!$B$5:$XFD$1048576,-1+MATCH($AM107,'Index Performance'!$A$4:$A$1048576, 0), MATCH(BJ$4, 'Index Performance'!$B$5:$XFD$5, 0))</f>
        <v>-6.615505596865412E-3</v>
      </c>
      <c r="BK107" s="437" cm="1">
        <f t="array" ref="BK107">INDEX('Index Performance'!$B$5:$XFD$1048576,-1+MATCH($AM107,'Index Performance'!$A$4:$A$1048576, 0), MATCH(BK$4, 'Index Performance'!$B$5:$XFD$5, 0))</f>
        <v>-1.4601531219947228E-2</v>
      </c>
      <c r="BL107" s="437" cm="1">
        <f t="array" ref="BL107">INDEX('Index Performance'!$B$5:$XFD$1048576,-1+MATCH($AM107,'Index Performance'!$A$4:$A$1048576, 0), MATCH(BL$4, 'Index Performance'!$B$5:$XFD$5, 0))</f>
        <v>2.946E-2</v>
      </c>
      <c r="BM107" s="437" cm="1">
        <f t="array" ref="BM107">INDEX('Index Performance'!$B$5:$XFD$1048576,-1+MATCH($AM107,'Index Performance'!$A$4:$A$1048576, 0), MATCH(BM$4, 'Index Performance'!$B$5:$XFD$5, 0))</f>
        <v>3.3427999999999999E-2</v>
      </c>
      <c r="BN107" s="437" cm="1">
        <f t="array" ref="BN107">INDEX('Index Performance'!$B$5:$XFD$1048576,-1+MATCH($AM107,'Index Performance'!$A$4:$A$1048576, 0), MATCH(BN$4, 'Index Performance'!$B$5:$XFD$5, 0))</f>
        <v>1.4093E-2</v>
      </c>
      <c r="BO107" s="437" cm="1">
        <f t="array" ref="BO107">INDEX('Index Performance'!$B$5:$XFD$1048576,-1+MATCH($AM107,'Index Performance'!$A$4:$A$1048576, 0), MATCH(BO$4, 'Index Performance'!$B$5:$XFD$5, 0))</f>
        <v>2.7647000000000001E-2</v>
      </c>
      <c r="BP107" s="437" cm="1">
        <f t="array" ref="BP107">INDEX('Index Performance'!$B$5:$XFD$1048576,-1+MATCH($AM107,'Index Performance'!$A$4:$A$1048576, 0), MATCH(BP$4, 'Index Performance'!$B$5:$XFD$5, 0))</f>
        <v>-4.7145757410487987E-2</v>
      </c>
      <c r="BQ107" s="437" cm="1">
        <f t="array" ref="BQ107">INDEX('Index Performance'!$B$5:$XFD$1048576,-1+MATCH($AM107,'Index Performance'!$A$4:$A$1048576, 0), MATCH(BQ$4, 'Index Performance'!$B$5:$XFD$5, 0))</f>
        <v>-3.6152218234249744E-2</v>
      </c>
      <c r="BR107" s="437" cm="1">
        <f t="array" ref="BR107">INDEX('Index Performance'!$B$5:$XFD$1048576,-1+MATCH($AM107,'Index Performance'!$A$4:$A$1048576, 0), MATCH(BR$4, 'Index Performance'!$B$5:$XFD$5, 0))</f>
        <v>-0.12275594371664245</v>
      </c>
      <c r="BS107" s="437" cm="1">
        <f t="array" ref="BS107">INDEX('Index Performance'!$B$5:$XFD$1048576,-1+MATCH($AM107,'Index Performance'!$A$4:$A$1048576, 0), MATCH(BS$4, 'Index Performance'!$B$5:$XFD$5, 0))</f>
        <v>-2.6758869188279855E-2</v>
      </c>
      <c r="BT107" s="437" cm="1">
        <f t="array" ref="BT107">INDEX('Index Performance'!$B$5:$XFD$1048576,-1+MATCH($AM107,'Index Performance'!$A$4:$A$1048576, 0), MATCH(BT$4, 'Index Performance'!$B$5:$XFD$5, 0))</f>
        <v>5.976214665626145E-5</v>
      </c>
      <c r="BU107" s="437" cm="1">
        <f t="array" ref="BU107">INDEX('Index Performance'!$B$5:$XFD$1048576,-1+MATCH($AM107,'Index Performance'!$A$4:$A$1048576, 0), MATCH(BU$4, 'Index Performance'!$B$5:$XFD$5, 0))</f>
        <v>1.7299677596918084E-3</v>
      </c>
      <c r="BV107" s="437"/>
      <c r="BW107" s="440">
        <f t="shared" si="29"/>
        <v>41455</v>
      </c>
      <c r="BX107" s="435">
        <f t="shared" si="32"/>
        <v>-9.512052804427502E-3</v>
      </c>
      <c r="BY107" s="443">
        <f t="shared" si="33"/>
        <v>-5.4794520547945207E-5</v>
      </c>
      <c r="BZ107" s="438">
        <f t="shared" si="30"/>
        <v>-1.1138959193168985E-2</v>
      </c>
      <c r="CA107" s="462">
        <v>-6.1294109752645376E-3</v>
      </c>
      <c r="CB107" s="444">
        <f t="shared" si="34"/>
        <v>1.6269063887414826E-3</v>
      </c>
      <c r="CD107" s="440">
        <f t="shared" si="35"/>
        <v>41455</v>
      </c>
      <c r="CE107" s="435">
        <f t="shared" si="36"/>
        <v>-1.3990729385899434E-2</v>
      </c>
      <c r="CF107" s="443">
        <f t="shared" si="37"/>
        <v>-5.4794520547945207E-5</v>
      </c>
      <c r="CG107" s="438">
        <f t="shared" si="38"/>
        <v>-1.5610279412996975E-2</v>
      </c>
      <c r="CH107" s="438"/>
      <c r="CI107" s="444">
        <f t="shared" si="39"/>
        <v>1.6195500270975403E-3</v>
      </c>
      <c r="CK107" s="440">
        <f t="shared" si="40"/>
        <v>41455</v>
      </c>
      <c r="CL107" s="459">
        <f t="shared" si="41"/>
        <v>-4.9391965036880529E-3</v>
      </c>
      <c r="CM107" s="443">
        <f t="shared" si="42"/>
        <v>-5.4794520547945207E-5</v>
      </c>
      <c r="CN107" s="438">
        <f t="shared" si="43"/>
        <v>-6.5736139471087585E-3</v>
      </c>
      <c r="CO107" s="441" t="s">
        <v>0</v>
      </c>
      <c r="CP107" s="444">
        <f t="shared" si="44"/>
        <v>1.6344174434207055E-3</v>
      </c>
      <c r="CR107" s="440">
        <f t="shared" si="31"/>
        <v>41455</v>
      </c>
      <c r="CS107" s="459">
        <f t="shared" si="45"/>
        <v>-1.8178991986252585E-2</v>
      </c>
      <c r="CT107" s="443">
        <f t="shared" si="46"/>
        <v>-5.4794520547945207E-5</v>
      </c>
      <c r="CU107" s="438">
        <f t="shared" si="47"/>
        <v>-1.9791662665447518E-2</v>
      </c>
      <c r="CV107" s="441" t="s">
        <v>0</v>
      </c>
      <c r="CW107" s="444">
        <f t="shared" si="48"/>
        <v>1.612670679194933E-3</v>
      </c>
      <c r="CZ107" s="435">
        <f>_xlfn.XLOOKUP($A107,'Index Performance'!$A$21:$A$500,'Index Performance'!$AP$21:$AP$500,"---",FALSE)</f>
        <v>3.1667066085994122E-4</v>
      </c>
      <c r="DA107" s="435">
        <f>_xlfn.XLOOKUP($A107,'Index Performance'!$A$21:$A$500,'Index Performance'!$B$21:$B$500,"---",FALSE)</f>
        <v>-1.3918E-2</v>
      </c>
      <c r="DB107" s="435">
        <f>_xlfn.XLOOKUP($A107,'Index Performance'!$A$21:$A$500,'Index Performance'!$Q$21:$Q$500,"---",FALSE)</f>
        <v>-2.923013E-2</v>
      </c>
      <c r="DC107" s="435">
        <f>_xlfn.XLOOKUP($A107,'Index Performance'!$A$21:$A$500,'Index Performance'!$W$21:$W$500,"---",FALSE)</f>
        <v>-1.3252705972505163E-2</v>
      </c>
    </row>
    <row r="108" spans="1:107">
      <c r="A108" s="436">
        <v>41486</v>
      </c>
      <c r="B108" s="435">
        <v>2.000000000014375E-2</v>
      </c>
      <c r="C108" s="437">
        <v>3.000000000001958E-2</v>
      </c>
      <c r="D108" s="437">
        <v>0</v>
      </c>
      <c r="E108" s="437">
        <v>1.4999999999915969E-2</v>
      </c>
      <c r="F108" s="437">
        <v>0</v>
      </c>
      <c r="G108" s="437">
        <v>4.9999999999041254E-3</v>
      </c>
      <c r="H108" s="437">
        <v>4.9999999998766777E-3</v>
      </c>
      <c r="I108" s="437">
        <v>4.9999999998310857E-3</v>
      </c>
      <c r="J108" s="437">
        <v>1.9999999999970399E-2</v>
      </c>
      <c r="K108" s="437">
        <v>2.7435578233031438E-13</v>
      </c>
      <c r="L108" s="437">
        <v>0.10000000000012969</v>
      </c>
      <c r="M108" s="437">
        <v>0</v>
      </c>
      <c r="N108" s="437">
        <v>7.000000000741162E-2</v>
      </c>
      <c r="O108" s="437">
        <v>5.6722451508633408E-14</v>
      </c>
      <c r="P108" s="437">
        <v>0.45000000000012619</v>
      </c>
      <c r="Q108" s="437">
        <v>7.4999999998972148E-3</v>
      </c>
      <c r="R108" s="437">
        <v>7.4999999998445121E-3</v>
      </c>
      <c r="S108" s="437">
        <v>4.9999999999384131E-3</v>
      </c>
      <c r="T108" s="437">
        <v>4.9999999999063146E-3</v>
      </c>
      <c r="U108" s="437">
        <v>0</v>
      </c>
      <c r="V108" s="437">
        <v>4.2061557899832229E-13</v>
      </c>
      <c r="W108" s="437">
        <v>0.1000000000042406</v>
      </c>
      <c r="X108" s="437">
        <v>0</v>
      </c>
      <c r="Y108" s="437">
        <v>0</v>
      </c>
      <c r="Z108" s="437">
        <v>8.499999999572673E-2</v>
      </c>
      <c r="AA108" s="437">
        <v>9.9999999967244086E-3</v>
      </c>
      <c r="AB108" s="437">
        <v>0</v>
      </c>
      <c r="AC108" s="437">
        <v>0</v>
      </c>
      <c r="AD108" s="437">
        <v>0</v>
      </c>
      <c r="AE108" s="437">
        <v>0</v>
      </c>
      <c r="AF108" s="437">
        <v>3.1130153046875257E-14</v>
      </c>
      <c r="AG108" s="437">
        <v>-8.9794838231682661E-13</v>
      </c>
      <c r="AH108" s="437">
        <v>9.9999999963651751E-3</v>
      </c>
      <c r="AI108" s="437">
        <v>5.0000000000142687E-2</v>
      </c>
      <c r="AJ108" s="426"/>
      <c r="AK108" s="438">
        <f t="shared" si="27"/>
        <v>1</v>
      </c>
      <c r="AL108" s="439"/>
      <c r="AM108" s="440">
        <f t="shared" si="28"/>
        <v>41486</v>
      </c>
      <c r="AN108" s="437" cm="1">
        <f t="array" ref="AN108">INDEX('Index Performance'!$B$5:$XFD$1048576,-1+MATCH($AM108,'Index Performance'!$A$4:$A$1048576, 0), MATCH(AN$4, 'Index Performance'!$B$5:$XFD$5, 0))</f>
        <v>9.2977900000000002E-3</v>
      </c>
      <c r="AO108" s="437" cm="1">
        <f t="array" ref="AO108">INDEX('Index Performance'!$B$5:$XFD$1048576,-1+MATCH($AM108,'Index Performance'!$A$4:$A$1048576, 0), MATCH(AO$4, 'Index Performance'!$B$5:$XFD$5, 0))</f>
        <v>-1.088538E-3</v>
      </c>
      <c r="AP108" s="437" cm="1">
        <f t="array" ref="AP108">INDEX('Index Performance'!$B$5:$XFD$1048576,-1+MATCH($AM108,'Index Performance'!$A$4:$A$1048576, 0), MATCH(AP$4, 'Index Performance'!$B$5:$XFD$5, 0))</f>
        <v>7.2960080000000005E-3</v>
      </c>
      <c r="AQ108" s="437" cm="1">
        <f t="array" ref="AQ108">INDEX('Index Performance'!$B$5:$XFD$1048576,-1+MATCH($AM108,'Index Performance'!$A$4:$A$1048576, 0), MATCH(AQ$4, 'Index Performance'!$B$5:$XFD$5, 0))</f>
        <v>1.951867362810833E-2</v>
      </c>
      <c r="AR108" s="437" cm="1">
        <f t="array" ref="AR108">INDEX('Index Performance'!$B$5:$XFD$1048576,-1+MATCH($AM108,'Index Performance'!$A$4:$A$1048576, 0), MATCH(AR$4, 'Index Performance'!$B$5:$XFD$5, 0))</f>
        <v>1.113451E-2</v>
      </c>
      <c r="AS108" s="437" cm="1">
        <f t="array" ref="AS108">INDEX('Index Performance'!$B$5:$XFD$1048576,-1+MATCH($AM108,'Index Performance'!$A$4:$A$1048576, 0), MATCH(AS$4, 'Index Performance'!$B$5:$XFD$5, 0))</f>
        <v>8.0172180282884753E-3</v>
      </c>
      <c r="AT108" s="437" cm="1">
        <f t="array" ref="AT108">INDEX('Index Performance'!$B$5:$XFD$1048576,-1+MATCH($AM108,'Index Performance'!$A$4:$A$1048576, 0), MATCH(AT$4, 'Index Performance'!$B$5:$XFD$5, 0))</f>
        <v>1.983849E-2</v>
      </c>
      <c r="AU108" s="437" cm="1">
        <f t="array" ref="AU108">INDEX('Index Performance'!$B$5:$XFD$1048576,-1+MATCH($AM108,'Index Performance'!$A$4:$A$1048576, 0), MATCH(AU$4, 'Index Performance'!$B$5:$XFD$5, 0))</f>
        <v>6.5025316777771458E-3</v>
      </c>
      <c r="AV108" s="437" cm="1">
        <f t="array" ref="AV108">INDEX('Index Performance'!$B$5:$XFD$1048576,-1+MATCH($AM108,'Index Performance'!$A$4:$A$1048576, 0), MATCH(AV$4, 'Index Performance'!$B$5:$XFD$5, 0))</f>
        <v>-5.9825310094518969E-4</v>
      </c>
      <c r="AW108" s="437" cm="1">
        <f t="array" ref="AW108">INDEX('Index Performance'!$B$5:$XFD$1048576,-1+MATCH($AM108,'Index Performance'!$A$4:$A$1048576, 0), MATCH(AW$4, 'Index Performance'!$B$5:$XFD$5, 0))</f>
        <v>1.2459626771936128E-2</v>
      </c>
      <c r="AX108" s="437" cm="1">
        <f t="array" ref="AX108">INDEX('Index Performance'!$B$5:$XFD$1048576,-1+MATCH($AM108,'Index Performance'!$A$4:$A$1048576, 0), MATCH(AX$4, 'Index Performance'!$B$5:$XFD$5, 0))</f>
        <v>4.167654508927976E-3</v>
      </c>
      <c r="AY108" s="437" cm="1">
        <f t="array" ref="AY108">INDEX('Index Performance'!$B$5:$XFD$1048576,-1+MATCH($AM108,'Index Performance'!$A$4:$A$1048576, 0), MATCH(AY$4, 'Index Performance'!$B$5:$XFD$5, 0))</f>
        <v>1.7442151381603654E-2</v>
      </c>
      <c r="AZ108" s="437" cm="1">
        <f t="array" ref="AZ108">INDEX('Index Performance'!$B$5:$XFD$1048576,-1+MATCH($AM108,'Index Performance'!$A$4:$A$1048576, 0), MATCH(AZ$4, 'Index Performance'!$B$5:$XFD$5, 0))</f>
        <v>3.4666292875290994E-2</v>
      </c>
      <c r="BA108" s="437" cm="1">
        <f t="array" ref="BA108">INDEX('Index Performance'!$B$5:$XFD$1048576,-1+MATCH($AM108,'Index Performance'!$A$4:$A$1048576, 0), MATCH(BA$4, 'Index Performance'!$B$5:$XFD$5, 0))</f>
        <v>4.7873089999999993E-2</v>
      </c>
      <c r="BB108" s="437" cm="1">
        <f t="array" ref="BB108">INDEX('Index Performance'!$B$5:$XFD$1048576,-1+MATCH($AM108,'Index Performance'!$A$4:$A$1048576, 0), MATCH(BB$4, 'Index Performance'!$B$5:$XFD$5, 0))</f>
        <v>5.2187789999999998E-2</v>
      </c>
      <c r="BC108" s="437" cm="1">
        <f t="array" ref="BC108">INDEX('Index Performance'!$B$5:$XFD$1048576,-1+MATCH($AM108,'Index Performance'!$A$4:$A$1048576, 0), MATCH(BC$4, 'Index Performance'!$B$5:$XFD$5, 0))</f>
        <v>7.3643500000000001E-2</v>
      </c>
      <c r="BD108" s="437" cm="1">
        <f t="array" ref="BD108">INDEX('Index Performance'!$B$5:$XFD$1048576,-1+MATCH($AM108,'Index Performance'!$A$4:$A$1048576, 0), MATCH(BD$4, 'Index Performance'!$B$5:$XFD$5, 0))</f>
        <v>6.0294789999999999E-3</v>
      </c>
      <c r="BE108" s="437" cm="1">
        <f t="array" ref="BE108">INDEX('Index Performance'!$B$5:$XFD$1048576,-1+MATCH($AM108,'Index Performance'!$A$4:$A$1048576, 0), MATCH(BE$4, 'Index Performance'!$B$5:$XFD$5, 0))</f>
        <v>2.0789718539195201E-2</v>
      </c>
      <c r="BF108" s="437" cm="1">
        <f t="array" ref="BF108">INDEX('Index Performance'!$B$5:$XFD$1048576,-1+MATCH($AM108,'Index Performance'!$A$4:$A$1048576, 0), MATCH(BF$4, 'Index Performance'!$B$5:$XFD$5, 0))</f>
        <v>6.173156E-3</v>
      </c>
      <c r="BG108" s="437" cm="1">
        <f t="array" ref="BG108">INDEX('Index Performance'!$B$5:$XFD$1048576,-1+MATCH($AM108,'Index Performance'!$A$4:$A$1048576, 0), MATCH(BG$4, 'Index Performance'!$B$5:$XFD$5, 0))</f>
        <v>1.0065216253585252E-2</v>
      </c>
      <c r="BH108" s="437" cm="1">
        <f t="array" ref="BH108">INDEX('Index Performance'!$B$5:$XFD$1048576,-1+MATCH($AM108,'Index Performance'!$A$4:$A$1048576, 0), MATCH(BH$4, 'Index Performance'!$B$5:$XFD$5, 0))</f>
        <v>2.5670553630157578E-2</v>
      </c>
      <c r="BI108" s="437" cm="1">
        <f t="array" ref="BI108">INDEX('Index Performance'!$B$5:$XFD$1048576,-1+MATCH($AM108,'Index Performance'!$A$4:$A$1048576, 0), MATCH(BI$4, 'Index Performance'!$B$5:$XFD$5, 0))</f>
        <v>1.680125873279481E-2</v>
      </c>
      <c r="BJ108" s="437" cm="1">
        <f t="array" ref="BJ108">INDEX('Index Performance'!$B$5:$XFD$1048576,-1+MATCH($AM108,'Index Performance'!$A$4:$A$1048576, 0), MATCH(BJ$4, 'Index Performance'!$B$5:$XFD$5, 0))</f>
        <v>-5.3705579933570613E-3</v>
      </c>
      <c r="BK108" s="437" cm="1">
        <f t="array" ref="BK108">INDEX('Index Performance'!$B$5:$XFD$1048576,-1+MATCH($AM108,'Index Performance'!$A$4:$A$1048576, 0), MATCH(BK$4, 'Index Performance'!$B$5:$XFD$5, 0))</f>
        <v>2.4124312752293875E-4</v>
      </c>
      <c r="BL108" s="437" t="str" cm="1">
        <f t="array" ref="BL108">INDEX('Index Performance'!$B$5:$XFD$1048576,-1+MATCH($AM108,'Index Performance'!$A$4:$A$1048576, 0), MATCH(BL$4, 'Index Performance'!$B$5:$XFD$5, 0))</f>
        <v/>
      </c>
      <c r="BM108" s="437" t="str" cm="1">
        <f t="array" ref="BM108">INDEX('Index Performance'!$B$5:$XFD$1048576,-1+MATCH($AM108,'Index Performance'!$A$4:$A$1048576, 0), MATCH(BM$4, 'Index Performance'!$B$5:$XFD$5, 0))</f>
        <v/>
      </c>
      <c r="BN108" s="437" t="str" cm="1">
        <f t="array" ref="BN108">INDEX('Index Performance'!$B$5:$XFD$1048576,-1+MATCH($AM108,'Index Performance'!$A$4:$A$1048576, 0), MATCH(BN$4, 'Index Performance'!$B$5:$XFD$5, 0))</f>
        <v/>
      </c>
      <c r="BO108" s="437" t="str" cm="1">
        <f t="array" ref="BO108">INDEX('Index Performance'!$B$5:$XFD$1048576,-1+MATCH($AM108,'Index Performance'!$A$4:$A$1048576, 0), MATCH(BO$4, 'Index Performance'!$B$5:$XFD$5, 0))</f>
        <v/>
      </c>
      <c r="BP108" s="437" cm="1">
        <f t="array" ref="BP108">INDEX('Index Performance'!$B$5:$XFD$1048576,-1+MATCH($AM108,'Index Performance'!$A$4:$A$1048576, 0), MATCH(BP$4, 'Index Performance'!$B$5:$XFD$5, 0))</f>
        <v>1.3624427376102366E-2</v>
      </c>
      <c r="BQ108" s="437" cm="1">
        <f t="array" ref="BQ108">INDEX('Index Performance'!$B$5:$XFD$1048576,-1+MATCH($AM108,'Index Performance'!$A$4:$A$1048576, 0), MATCH(BQ$4, 'Index Performance'!$B$5:$XFD$5, 0))</f>
        <v>7.9004048726267762E-3</v>
      </c>
      <c r="BR108" s="437" cm="1">
        <f t="array" ref="BR108">INDEX('Index Performance'!$B$5:$XFD$1048576,-1+MATCH($AM108,'Index Performance'!$A$4:$A$1048576, 0), MATCH(BR$4, 'Index Performance'!$B$5:$XFD$5, 0))</f>
        <v>5.6081836059712176E-2</v>
      </c>
      <c r="BS108" s="437" cm="1">
        <f t="array" ref="BS108">INDEX('Index Performance'!$B$5:$XFD$1048576,-1+MATCH($AM108,'Index Performance'!$A$4:$A$1048576, 0), MATCH(BS$4, 'Index Performance'!$B$5:$XFD$5, 0))</f>
        <v>1.2043845121399332E-2</v>
      </c>
      <c r="BT108" s="437" cm="1">
        <f t="array" ref="BT108">INDEX('Index Performance'!$B$5:$XFD$1048576,-1+MATCH($AM108,'Index Performance'!$A$4:$A$1048576, 0), MATCH(BT$4, 'Index Performance'!$B$5:$XFD$5, 0))</f>
        <v>3.9440659734670813E-3</v>
      </c>
      <c r="BU108" s="437" cm="1">
        <f t="array" ref="BU108">INDEX('Index Performance'!$B$5:$XFD$1048576,-1+MATCH($AM108,'Index Performance'!$A$4:$A$1048576, 0), MATCH(BU$4, 'Index Performance'!$B$5:$XFD$5, 0))</f>
        <v>5.4556872595965533E-3</v>
      </c>
      <c r="BV108" s="437"/>
      <c r="BW108" s="440">
        <f t="shared" si="29"/>
        <v>41486</v>
      </c>
      <c r="BX108" s="435">
        <f t="shared" si="32"/>
        <v>2.965852996560947E-2</v>
      </c>
      <c r="BY108" s="443">
        <f t="shared" si="33"/>
        <v>-5.4794520547945207E-5</v>
      </c>
      <c r="BZ108" s="438">
        <f t="shared" si="30"/>
        <v>2.7910957736312803E-2</v>
      </c>
      <c r="CA108" s="462">
        <v>1.2150808642199751E-2</v>
      </c>
      <c r="CB108" s="444">
        <f t="shared" si="34"/>
        <v>1.7475722292966678E-3</v>
      </c>
      <c r="CD108" s="440">
        <f t="shared" si="35"/>
        <v>41486</v>
      </c>
      <c r="CE108" s="435">
        <f t="shared" si="36"/>
        <v>2.1259045698352214E-2</v>
      </c>
      <c r="CF108" s="443">
        <f t="shared" si="37"/>
        <v>-5.4794520547945207E-5</v>
      </c>
      <c r="CG108" s="438">
        <f t="shared" si="38"/>
        <v>1.952572936556729E-2</v>
      </c>
      <c r="CH108" s="438"/>
      <c r="CI108" s="444">
        <f t="shared" si="39"/>
        <v>1.7333163327849233E-3</v>
      </c>
      <c r="CK108" s="440">
        <f t="shared" si="40"/>
        <v>41486</v>
      </c>
      <c r="CL108" s="459">
        <f t="shared" si="41"/>
        <v>1.7405797336562938E-2</v>
      </c>
      <c r="CM108" s="443">
        <f t="shared" si="42"/>
        <v>-5.4794520547945207E-5</v>
      </c>
      <c r="CN108" s="438">
        <f t="shared" si="43"/>
        <v>1.5679020870766669E-2</v>
      </c>
      <c r="CO108" s="441" t="s">
        <v>0</v>
      </c>
      <c r="CP108" s="444">
        <f t="shared" si="44"/>
        <v>1.7267764657962689E-3</v>
      </c>
      <c r="CR108" s="440">
        <f t="shared" si="31"/>
        <v>41486</v>
      </c>
      <c r="CS108" s="459">
        <f t="shared" si="45"/>
        <v>2.0186699726792625E-2</v>
      </c>
      <c r="CT108" s="443">
        <f t="shared" si="46"/>
        <v>-5.4794520547945207E-5</v>
      </c>
      <c r="CU108" s="438">
        <f t="shared" si="47"/>
        <v>1.8455203416845922E-2</v>
      </c>
      <c r="CV108" s="441" t="s">
        <v>0</v>
      </c>
      <c r="CW108" s="444">
        <f t="shared" si="48"/>
        <v>1.7314963099467028E-3</v>
      </c>
      <c r="CZ108" s="435">
        <f>_xlfn.XLOOKUP($A108,'Index Performance'!$A$21:$A$500,'Index Performance'!$AP$21:$AP$500,"---",FALSE)</f>
        <v>3.6349421036341312E-4</v>
      </c>
      <c r="DA108" s="435">
        <f>_xlfn.XLOOKUP($A108,'Index Performance'!$A$21:$A$500,'Index Performance'!$B$21:$B$500,"---",FALSE)</f>
        <v>3.9608229999999996E-3</v>
      </c>
      <c r="DB108" s="435">
        <f>_xlfn.XLOOKUP($A108,'Index Performance'!$A$21:$A$500,'Index Performance'!$Q$21:$Q$500,"---",FALSE)</f>
        <v>4.7873089999999993E-2</v>
      </c>
      <c r="DC108" s="435">
        <f>_xlfn.XLOOKUP($A108,'Index Performance'!$A$21:$A$500,'Index Performance'!$W$21:$W$500,"---",FALSE)</f>
        <v>1.0065216253585252E-2</v>
      </c>
    </row>
    <row r="109" spans="1:107">
      <c r="A109" s="436">
        <v>41517</v>
      </c>
      <c r="B109" s="435">
        <v>1.9999999999991729E-2</v>
      </c>
      <c r="C109" s="437">
        <v>3.0000000000259711E-2</v>
      </c>
      <c r="D109" s="437">
        <v>0</v>
      </c>
      <c r="E109" s="437">
        <v>1.499999999997388E-2</v>
      </c>
      <c r="F109" s="437">
        <v>0</v>
      </c>
      <c r="G109" s="437">
        <v>4.9999999999635362E-3</v>
      </c>
      <c r="H109" s="437">
        <v>4.9999999999623644E-3</v>
      </c>
      <c r="I109" s="437">
        <v>4.9999999999538868E-3</v>
      </c>
      <c r="J109" s="437">
        <v>2.0000000000003709E-2</v>
      </c>
      <c r="K109" s="437">
        <v>9.999999999876194E-2</v>
      </c>
      <c r="L109" s="437">
        <v>0.10000000000004559</v>
      </c>
      <c r="M109" s="437">
        <v>1.8590162381898591E-15</v>
      </c>
      <c r="N109" s="437">
        <v>2.1546745323240649E-14</v>
      </c>
      <c r="O109" s="437">
        <v>4.1138654182283193E-15</v>
      </c>
      <c r="P109" s="437">
        <v>0.42000000000815962</v>
      </c>
      <c r="Q109" s="437">
        <v>7.4999999999689204E-3</v>
      </c>
      <c r="R109" s="437">
        <v>7.4999999999583343E-3</v>
      </c>
      <c r="S109" s="437">
        <v>4.9999999999870157E-3</v>
      </c>
      <c r="T109" s="437">
        <v>4.9999999999635241E-3</v>
      </c>
      <c r="U109" s="437">
        <v>0</v>
      </c>
      <c r="V109" s="437">
        <v>1.9726806175192191E-13</v>
      </c>
      <c r="W109" s="437">
        <v>0.1000000000042794</v>
      </c>
      <c r="X109" s="437">
        <v>0</v>
      </c>
      <c r="Y109" s="437">
        <v>0</v>
      </c>
      <c r="Z109" s="437">
        <v>8.4999999995691133E-2</v>
      </c>
      <c r="AA109" s="437">
        <v>9.9999999966972064E-3</v>
      </c>
      <c r="AB109" s="437">
        <v>0</v>
      </c>
      <c r="AC109" s="437">
        <v>0</v>
      </c>
      <c r="AD109" s="437">
        <v>0</v>
      </c>
      <c r="AE109" s="437">
        <v>0</v>
      </c>
      <c r="AF109" s="437">
        <v>5.641421894092766E-14</v>
      </c>
      <c r="AG109" s="437">
        <v>-2.7888802378583932E-13</v>
      </c>
      <c r="AH109" s="437">
        <v>9.999999996339267E-3</v>
      </c>
      <c r="AI109" s="437">
        <v>5.0000000000036793E-2</v>
      </c>
      <c r="AJ109" s="426"/>
      <c r="AK109" s="438">
        <f t="shared" si="27"/>
        <v>0.99999999999999989</v>
      </c>
      <c r="AL109" s="439"/>
      <c r="AM109" s="440">
        <f t="shared" si="28"/>
        <v>41517</v>
      </c>
      <c r="AN109" s="437" cm="1">
        <f t="array" ref="AN109">INDEX('Index Performance'!$B$5:$XFD$1048576,-1+MATCH($AM109,'Index Performance'!$A$4:$A$1048576, 0), MATCH(AN$4, 'Index Performance'!$B$5:$XFD$5, 0))</f>
        <v>-5.3160280000000004E-3</v>
      </c>
      <c r="AO109" s="437" cm="1">
        <f t="array" ref="AO109">INDEX('Index Performance'!$B$5:$XFD$1048576,-1+MATCH($AM109,'Index Performance'!$A$4:$A$1048576, 0), MATCH(AO$4, 'Index Performance'!$B$5:$XFD$5, 0))</f>
        <v>-4.8591780000000005E-3</v>
      </c>
      <c r="AP109" s="437" cm="1">
        <f t="array" ref="AP109">INDEX('Index Performance'!$B$5:$XFD$1048576,-1+MATCH($AM109,'Index Performance'!$A$4:$A$1048576, 0), MATCH(AP$4, 'Index Performance'!$B$5:$XFD$5, 0))</f>
        <v>-1.4538009999999999E-2</v>
      </c>
      <c r="AQ109" s="437" cm="1">
        <f t="array" ref="AQ109">INDEX('Index Performance'!$B$5:$XFD$1048576,-1+MATCH($AM109,'Index Performance'!$A$4:$A$1048576, 0), MATCH(AQ$4, 'Index Performance'!$B$5:$XFD$5, 0))</f>
        <v>-5.9412062581311043E-3</v>
      </c>
      <c r="AR109" s="437" cm="1">
        <f t="array" ref="AR109">INDEX('Index Performance'!$B$5:$XFD$1048576,-1+MATCH($AM109,'Index Performance'!$A$4:$A$1048576, 0), MATCH(AR$4, 'Index Performance'!$B$5:$XFD$5, 0))</f>
        <v>-1.9556629999999998E-2</v>
      </c>
      <c r="AS109" s="437" cm="1">
        <f t="array" ref="AS109">INDEX('Index Performance'!$B$5:$XFD$1048576,-1+MATCH($AM109,'Index Performance'!$A$4:$A$1048576, 0), MATCH(AS$4, 'Index Performance'!$B$5:$XFD$5, 0))</f>
        <v>-2.0653010047431919E-2</v>
      </c>
      <c r="AT109" s="437" cm="1">
        <f t="array" ref="AT109">INDEX('Index Performance'!$B$5:$XFD$1048576,-1+MATCH($AM109,'Index Performance'!$A$4:$A$1048576, 0), MATCH(AT$4, 'Index Performance'!$B$5:$XFD$5, 0))</f>
        <v>-1.6592610000000001E-2</v>
      </c>
      <c r="AU109" s="437" cm="1">
        <f t="array" ref="AU109">INDEX('Index Performance'!$B$5:$XFD$1048576,-1+MATCH($AM109,'Index Performance'!$A$4:$A$1048576, 0), MATCH(AU$4, 'Index Performance'!$B$5:$XFD$5, 0))</f>
        <v>-2.4457238739115983E-2</v>
      </c>
      <c r="AV109" s="437" cm="1">
        <f t="array" ref="AV109">INDEX('Index Performance'!$B$5:$XFD$1048576,-1+MATCH($AM109,'Index Performance'!$A$4:$A$1048576, 0), MATCH(AV$4, 'Index Performance'!$B$5:$XFD$5, 0))</f>
        <v>-2.9132412802299612E-3</v>
      </c>
      <c r="AW109" s="437" cm="1">
        <f t="array" ref="AW109">INDEX('Index Performance'!$B$5:$XFD$1048576,-1+MATCH($AM109,'Index Performance'!$A$4:$A$1048576, 0), MATCH(AW$4, 'Index Performance'!$B$5:$XFD$5, 0))</f>
        <v>-2.2264313960057569E-3</v>
      </c>
      <c r="AX109" s="437" cm="1">
        <f t="array" ref="AX109">INDEX('Index Performance'!$B$5:$XFD$1048576,-1+MATCH($AM109,'Index Performance'!$A$4:$A$1048576, 0), MATCH(AX$4, 'Index Performance'!$B$5:$XFD$5, 0))</f>
        <v>1.4476545511028283E-2</v>
      </c>
      <c r="AY109" s="437" cm="1">
        <f t="array" ref="AY109">INDEX('Index Performance'!$B$5:$XFD$1048576,-1+MATCH($AM109,'Index Performance'!$A$4:$A$1048576, 0), MATCH(AY$4, 'Index Performance'!$B$5:$XFD$5, 0))</f>
        <v>-3.6451246655904157E-3</v>
      </c>
      <c r="AZ109" s="437" cm="1">
        <f t="array" ref="AZ109">INDEX('Index Performance'!$B$5:$XFD$1048576,-1+MATCH($AM109,'Index Performance'!$A$4:$A$1048576, 0), MATCH(AZ$4, 'Index Performance'!$B$5:$XFD$5, 0))</f>
        <v>-8.7976125151921769E-3</v>
      </c>
      <c r="BA109" s="437" cm="1">
        <f t="array" ref="BA109">INDEX('Index Performance'!$B$5:$XFD$1048576,-1+MATCH($AM109,'Index Performance'!$A$4:$A$1048576, 0), MATCH(BA$4, 'Index Performance'!$B$5:$XFD$5, 0))</f>
        <v>-2.0836769999999998E-2</v>
      </c>
      <c r="BB109" s="437" cm="1">
        <f t="array" ref="BB109">INDEX('Index Performance'!$B$5:$XFD$1048576,-1+MATCH($AM109,'Index Performance'!$A$4:$A$1048576, 0), MATCH(BB$4, 'Index Performance'!$B$5:$XFD$5, 0))</f>
        <v>-2.8245510000000001E-2</v>
      </c>
      <c r="BC109" s="437" cm="1">
        <f t="array" ref="BC109">INDEX('Index Performance'!$B$5:$XFD$1048576,-1+MATCH($AM109,'Index Performance'!$A$4:$A$1048576, 0), MATCH(BC$4, 'Index Performance'!$B$5:$XFD$5, 0))</f>
        <v>-1.2758799999999999E-2</v>
      </c>
      <c r="BD109" s="437" cm="1">
        <f t="array" ref="BD109">INDEX('Index Performance'!$B$5:$XFD$1048576,-1+MATCH($AM109,'Index Performance'!$A$4:$A$1048576, 0), MATCH(BD$4, 'Index Performance'!$B$5:$XFD$5, 0))</f>
        <v>-2.151666E-2</v>
      </c>
      <c r="BE109" s="437" cm="1">
        <f t="array" ref="BE109">INDEX('Index Performance'!$B$5:$XFD$1048576,-1+MATCH($AM109,'Index Performance'!$A$4:$A$1048576, 0), MATCH(BE$4, 'Index Performance'!$B$5:$XFD$5, 0))</f>
        <v>-7.462899136924328E-3</v>
      </c>
      <c r="BF109" s="437" cm="1">
        <f t="array" ref="BF109">INDEX('Index Performance'!$B$5:$XFD$1048576,-1+MATCH($AM109,'Index Performance'!$A$4:$A$1048576, 0), MATCH(BF$4, 'Index Performance'!$B$5:$XFD$5, 0))</f>
        <v>-2.578855E-2</v>
      </c>
      <c r="BG109" s="437" cm="1">
        <f t="array" ref="BG109">INDEX('Index Performance'!$B$5:$XFD$1048576,-1+MATCH($AM109,'Index Performance'!$A$4:$A$1048576, 0), MATCH(BG$4, 'Index Performance'!$B$5:$XFD$5, 0))</f>
        <v>-8.6378215574487438E-3</v>
      </c>
      <c r="BH109" s="437" cm="1">
        <f t="array" ref="BH109">INDEX('Index Performance'!$B$5:$XFD$1048576,-1+MATCH($AM109,'Index Performance'!$A$4:$A$1048576, 0), MATCH(BH$4, 'Index Performance'!$B$5:$XFD$5, 0))</f>
        <v>-1.8941289735860289E-2</v>
      </c>
      <c r="BI109" s="437" cm="1">
        <f t="array" ref="BI109">INDEX('Index Performance'!$B$5:$XFD$1048576,-1+MATCH($AM109,'Index Performance'!$A$4:$A$1048576, 0), MATCH(BI$4, 'Index Performance'!$B$5:$XFD$5, 0))</f>
        <v>-5.3630578555571295E-3</v>
      </c>
      <c r="BJ109" s="437" cm="1">
        <f t="array" ref="BJ109">INDEX('Index Performance'!$B$5:$XFD$1048576,-1+MATCH($AM109,'Index Performance'!$A$4:$A$1048576, 0), MATCH(BJ$4, 'Index Performance'!$B$5:$XFD$5, 0))</f>
        <v>-8.3797456318440711E-3</v>
      </c>
      <c r="BK109" s="437" cm="1">
        <f t="array" ref="BK109">INDEX('Index Performance'!$B$5:$XFD$1048576,-1+MATCH($AM109,'Index Performance'!$A$4:$A$1048576, 0), MATCH(BK$4, 'Index Performance'!$B$5:$XFD$5, 0))</f>
        <v>-1.2598961724117341E-3</v>
      </c>
      <c r="BL109" s="437" t="str" cm="1">
        <f t="array" ref="BL109">INDEX('Index Performance'!$B$5:$XFD$1048576,-1+MATCH($AM109,'Index Performance'!$A$4:$A$1048576, 0), MATCH(BL$4, 'Index Performance'!$B$5:$XFD$5, 0))</f>
        <v/>
      </c>
      <c r="BM109" s="437" t="str" cm="1">
        <f t="array" ref="BM109">INDEX('Index Performance'!$B$5:$XFD$1048576,-1+MATCH($AM109,'Index Performance'!$A$4:$A$1048576, 0), MATCH(BM$4, 'Index Performance'!$B$5:$XFD$5, 0))</f>
        <v/>
      </c>
      <c r="BN109" s="437" t="str" cm="1">
        <f t="array" ref="BN109">INDEX('Index Performance'!$B$5:$XFD$1048576,-1+MATCH($AM109,'Index Performance'!$A$4:$A$1048576, 0), MATCH(BN$4, 'Index Performance'!$B$5:$XFD$5, 0))</f>
        <v/>
      </c>
      <c r="BO109" s="437" t="str" cm="1">
        <f t="array" ref="BO109">INDEX('Index Performance'!$B$5:$XFD$1048576,-1+MATCH($AM109,'Index Performance'!$A$4:$A$1048576, 0), MATCH(BO$4, 'Index Performance'!$B$5:$XFD$5, 0))</f>
        <v/>
      </c>
      <c r="BP109" s="437" cm="1">
        <f t="array" ref="BP109">INDEX('Index Performance'!$B$5:$XFD$1048576,-1+MATCH($AM109,'Index Performance'!$A$4:$A$1048576, 0), MATCH(BP$4, 'Index Performance'!$B$5:$XFD$5, 0))</f>
        <v>3.4023013309380845E-2</v>
      </c>
      <c r="BQ109" s="437" cm="1">
        <f t="array" ref="BQ109">INDEX('Index Performance'!$B$5:$XFD$1048576,-1+MATCH($AM109,'Index Performance'!$A$4:$A$1048576, 0), MATCH(BQ$4, 'Index Performance'!$B$5:$XFD$5, 0))</f>
        <v>2.5697088280426605E-2</v>
      </c>
      <c r="BR109" s="437" cm="1">
        <f t="array" ref="BR109">INDEX('Index Performance'!$B$5:$XFD$1048576,-1+MATCH($AM109,'Index Performance'!$A$4:$A$1048576, 0), MATCH(BR$4, 'Index Performance'!$B$5:$XFD$5, 0))</f>
        <v>9.3285623143815055E-2</v>
      </c>
      <c r="BS109" s="437" cm="1">
        <f t="array" ref="BS109">INDEX('Index Performance'!$B$5:$XFD$1048576,-1+MATCH($AM109,'Index Performance'!$A$4:$A$1048576, 0), MATCH(BS$4, 'Index Performance'!$B$5:$XFD$5, 0))</f>
        <v>-4.2957737021647624E-2</v>
      </c>
      <c r="BT109" s="437" cm="1">
        <f t="array" ref="BT109">INDEX('Index Performance'!$B$5:$XFD$1048576,-1+MATCH($AM109,'Index Performance'!$A$4:$A$1048576, 0), MATCH(BT$4, 'Index Performance'!$B$5:$XFD$5, 0))</f>
        <v>9.2261904761905544E-3</v>
      </c>
      <c r="BU109" s="437" cm="1">
        <f t="array" ref="BU109">INDEX('Index Performance'!$B$5:$XFD$1048576,-1+MATCH($AM109,'Index Performance'!$A$4:$A$1048576, 0), MATCH(BU$4, 'Index Performance'!$B$5:$XFD$5, 0))</f>
        <v>1.7683569504625796E-2</v>
      </c>
      <c r="BV109" s="437"/>
      <c r="BW109" s="440">
        <f t="shared" si="29"/>
        <v>41517</v>
      </c>
      <c r="BX109" s="435">
        <f t="shared" si="32"/>
        <v>-1.2569839539690583E-2</v>
      </c>
      <c r="BY109" s="443">
        <f t="shared" si="33"/>
        <v>-5.4794520547945207E-5</v>
      </c>
      <c r="BZ109" s="438">
        <f t="shared" si="30"/>
        <v>-1.4245740313171384E-2</v>
      </c>
      <c r="CA109" s="462">
        <v>-1.019754217573865E-2</v>
      </c>
      <c r="CB109" s="444">
        <f t="shared" si="34"/>
        <v>1.6759007734808012E-3</v>
      </c>
      <c r="CD109" s="440">
        <f t="shared" si="35"/>
        <v>41517</v>
      </c>
      <c r="CE109" s="435">
        <f t="shared" si="36"/>
        <v>-2.6155137588286595E-3</v>
      </c>
      <c r="CF109" s="443">
        <f t="shared" si="37"/>
        <v>-5.4794520547945207E-5</v>
      </c>
      <c r="CG109" s="438">
        <f t="shared" si="38"/>
        <v>-4.3083093598563771E-3</v>
      </c>
      <c r="CH109" s="438"/>
      <c r="CI109" s="444">
        <f t="shared" si="39"/>
        <v>1.6927956010277176E-3</v>
      </c>
      <c r="CK109" s="440">
        <f t="shared" si="40"/>
        <v>41517</v>
      </c>
      <c r="CL109" s="459">
        <f t="shared" si="41"/>
        <v>-9.7331200076346512E-3</v>
      </c>
      <c r="CM109" s="443">
        <f t="shared" si="42"/>
        <v>-5.4794520547945207E-5</v>
      </c>
      <c r="CN109" s="438">
        <f t="shared" si="43"/>
        <v>-1.1413835360058133E-2</v>
      </c>
      <c r="CO109" s="441" t="s">
        <v>0</v>
      </c>
      <c r="CP109" s="444">
        <f t="shared" si="44"/>
        <v>1.6807153524234821E-3</v>
      </c>
      <c r="CR109" s="440">
        <f t="shared" si="31"/>
        <v>41517</v>
      </c>
      <c r="CS109" s="459">
        <f t="shared" si="45"/>
        <v>-1.1329290178724371E-2</v>
      </c>
      <c r="CT109" s="443">
        <f t="shared" si="46"/>
        <v>-5.4794520547945207E-5</v>
      </c>
      <c r="CU109" s="438">
        <f t="shared" si="47"/>
        <v>-1.3007296455679662E-2</v>
      </c>
      <c r="CV109" s="441" t="s">
        <v>0</v>
      </c>
      <c r="CW109" s="444">
        <f t="shared" si="48"/>
        <v>1.6780062769552913E-3</v>
      </c>
      <c r="CZ109" s="435">
        <f>_xlfn.XLOOKUP($A109,'Index Performance'!$A$21:$A$500,'Index Performance'!$AP$21:$AP$500,"---",FALSE)</f>
        <v>3.280169049277859E-4</v>
      </c>
      <c r="DA109" s="435">
        <f>_xlfn.XLOOKUP($A109,'Index Performance'!$A$21:$A$500,'Index Performance'!$B$21:$B$500,"---",FALSE)</f>
        <v>-3.7967420000000001E-3</v>
      </c>
      <c r="DB109" s="435">
        <f>_xlfn.XLOOKUP($A109,'Index Performance'!$A$21:$A$500,'Index Performance'!$Q$21:$Q$500,"---",FALSE)</f>
        <v>-2.0836769999999998E-2</v>
      </c>
      <c r="DC109" s="435">
        <f>_xlfn.XLOOKUP($A109,'Index Performance'!$A$21:$A$500,'Index Performance'!$W$21:$W$500,"---",FALSE)</f>
        <v>-8.6378215574487438E-3</v>
      </c>
    </row>
    <row r="110" spans="1:107">
      <c r="A110" s="436">
        <v>41547</v>
      </c>
      <c r="B110" s="435">
        <v>1.9999999999691639E-2</v>
      </c>
      <c r="C110" s="437">
        <v>2.9999999999699701E-2</v>
      </c>
      <c r="D110" s="437">
        <v>0</v>
      </c>
      <c r="E110" s="437">
        <v>1.4999999999720169E-2</v>
      </c>
      <c r="F110" s="437">
        <v>0</v>
      </c>
      <c r="G110" s="437">
        <v>4.9999999995973743E-3</v>
      </c>
      <c r="H110" s="437">
        <v>4.9999999996083646E-3</v>
      </c>
      <c r="I110" s="437">
        <v>4.9999999995626017E-3</v>
      </c>
      <c r="J110" s="437">
        <v>1.999999999967594E-2</v>
      </c>
      <c r="K110" s="437">
        <v>3.2362357340775761E-12</v>
      </c>
      <c r="L110" s="437">
        <v>0.1000000000003541</v>
      </c>
      <c r="M110" s="437">
        <v>2.1860559437243071E-14</v>
      </c>
      <c r="N110" s="437">
        <v>7.0000000004380114E-2</v>
      </c>
      <c r="O110" s="437">
        <v>1.845937339235933E-13</v>
      </c>
      <c r="P110" s="437">
        <v>0.45000000000028001</v>
      </c>
      <c r="Q110" s="437">
        <v>7.4999999996799519E-3</v>
      </c>
      <c r="R110" s="437">
        <v>7.4999999995936503E-3</v>
      </c>
      <c r="S110" s="437">
        <v>4.9999999997103646E-3</v>
      </c>
      <c r="T110" s="437">
        <v>4.9999999995768768E-3</v>
      </c>
      <c r="U110" s="437">
        <v>0</v>
      </c>
      <c r="V110" s="437">
        <v>0</v>
      </c>
      <c r="W110" s="437">
        <v>0.1000000000003602</v>
      </c>
      <c r="X110" s="437">
        <v>0</v>
      </c>
      <c r="Y110" s="437">
        <v>0</v>
      </c>
      <c r="Z110" s="437">
        <v>8.49999999996396E-2</v>
      </c>
      <c r="AA110" s="437">
        <v>9.9999999996597047E-3</v>
      </c>
      <c r="AB110" s="437">
        <v>0</v>
      </c>
      <c r="AC110" s="437">
        <v>0</v>
      </c>
      <c r="AD110" s="437">
        <v>0</v>
      </c>
      <c r="AE110" s="437">
        <v>0</v>
      </c>
      <c r="AF110" s="437">
        <v>0</v>
      </c>
      <c r="AG110" s="437">
        <v>-3.8626879472758446E-12</v>
      </c>
      <c r="AH110" s="437">
        <v>9.9999999996537789E-3</v>
      </c>
      <c r="AI110" s="437">
        <v>4.9999999999975862E-2</v>
      </c>
      <c r="AJ110" s="426"/>
      <c r="AK110" s="438">
        <f t="shared" si="27"/>
        <v>1</v>
      </c>
      <c r="AL110" s="439"/>
      <c r="AM110" s="440">
        <f t="shared" si="28"/>
        <v>41547</v>
      </c>
      <c r="AN110" s="437" cm="1">
        <f t="array" ref="AN110">INDEX('Index Performance'!$B$5:$XFD$1048576,-1+MATCH($AM110,'Index Performance'!$A$4:$A$1048576, 0), MATCH(AN$4, 'Index Performance'!$B$5:$XFD$5, 0))</f>
        <v>7.2939469999999994E-3</v>
      </c>
      <c r="AO110" s="437" cm="1">
        <f t="array" ref="AO110">INDEX('Index Performance'!$B$5:$XFD$1048576,-1+MATCH($AM110,'Index Performance'!$A$4:$A$1048576, 0), MATCH(AO$4, 'Index Performance'!$B$5:$XFD$5, 0))</f>
        <v>6.9933549999999997E-3</v>
      </c>
      <c r="AP110" s="437" cm="1">
        <f t="array" ref="AP110">INDEX('Index Performance'!$B$5:$XFD$1048576,-1+MATCH($AM110,'Index Performance'!$A$4:$A$1048576, 0), MATCH(AP$4, 'Index Performance'!$B$5:$XFD$5, 0))</f>
        <v>1.447066E-2</v>
      </c>
      <c r="AQ110" s="437" cm="1">
        <f t="array" ref="AQ110">INDEX('Index Performance'!$B$5:$XFD$1048576,-1+MATCH($AM110,'Index Performance'!$A$4:$A$1048576, 0), MATCH(AQ$4, 'Index Performance'!$B$5:$XFD$5, 0))</f>
        <v>1.1741910581887449E-2</v>
      </c>
      <c r="AR110" s="437" cm="1">
        <f t="array" ref="AR110">INDEX('Index Performance'!$B$5:$XFD$1048576,-1+MATCH($AM110,'Index Performance'!$A$4:$A$1048576, 0), MATCH(AR$4, 'Index Performance'!$B$5:$XFD$5, 0))</f>
        <v>2.2607490000000001E-2</v>
      </c>
      <c r="AS110" s="437" cm="1">
        <f t="array" ref="AS110">INDEX('Index Performance'!$B$5:$XFD$1048576,-1+MATCH($AM110,'Index Performance'!$A$4:$A$1048576, 0), MATCH(AS$4, 'Index Performance'!$B$5:$XFD$5, 0))</f>
        <v>2.4537064526685803E-2</v>
      </c>
      <c r="AT110" s="437" cm="1">
        <f t="array" ref="AT110">INDEX('Index Performance'!$B$5:$XFD$1048576,-1+MATCH($AM110,'Index Performance'!$A$4:$A$1048576, 0), MATCH(AT$4, 'Index Performance'!$B$5:$XFD$5, 0))</f>
        <v>1.7414780000000001E-2</v>
      </c>
      <c r="AU110" s="437" cm="1">
        <f t="array" ref="AU110">INDEX('Index Performance'!$B$5:$XFD$1048576,-1+MATCH($AM110,'Index Performance'!$A$4:$A$1048576, 0), MATCH(AU$4, 'Index Performance'!$B$5:$XFD$5, 0))</f>
        <v>4.1685730550991451E-2</v>
      </c>
      <c r="AV110" s="437" cm="1">
        <f t="array" ref="AV110">INDEX('Index Performance'!$B$5:$XFD$1048576,-1+MATCH($AM110,'Index Performance'!$A$4:$A$1048576, 0), MATCH(AV$4, 'Index Performance'!$B$5:$XFD$5, 0))</f>
        <v>1.3688212927756682E-2</v>
      </c>
      <c r="AW110" s="437" cm="1">
        <f t="array" ref="AW110">INDEX('Index Performance'!$B$5:$XFD$1048576,-1+MATCH($AM110,'Index Performance'!$A$4:$A$1048576, 0), MATCH(AW$4, 'Index Performance'!$B$5:$XFD$5, 0))</f>
        <v>1.4931503807811275E-3</v>
      </c>
      <c r="AX110" s="437" cm="1">
        <f t="array" ref="AX110">INDEX('Index Performance'!$B$5:$XFD$1048576,-1+MATCH($AM110,'Index Performance'!$A$4:$A$1048576, 0), MATCH(AX$4, 'Index Performance'!$B$5:$XFD$5, 0))</f>
        <v>1.3792258696717186E-2</v>
      </c>
      <c r="AY110" s="437" cm="1">
        <f t="array" ref="AY110">INDEX('Index Performance'!$B$5:$XFD$1048576,-1+MATCH($AM110,'Index Performance'!$A$4:$A$1048576, 0), MATCH(AY$4, 'Index Performance'!$B$5:$XFD$5, 0))</f>
        <v>1.1593704455010068E-2</v>
      </c>
      <c r="AZ110" s="437" cm="1">
        <f t="array" ref="AZ110">INDEX('Index Performance'!$B$5:$XFD$1048576,-1+MATCH($AM110,'Index Performance'!$A$4:$A$1048576, 0), MATCH(AZ$4, 'Index Performance'!$B$5:$XFD$5, 0))</f>
        <v>3.6017052273349615E-2</v>
      </c>
      <c r="BA110" s="437" cm="1">
        <f t="array" ref="BA110">INDEX('Index Performance'!$B$5:$XFD$1048576,-1+MATCH($AM110,'Index Performance'!$A$4:$A$1048576, 0), MATCH(BA$4, 'Index Performance'!$B$5:$XFD$5, 0))</f>
        <v>5.165434E-2</v>
      </c>
      <c r="BB110" s="437" cm="1">
        <f t="array" ref="BB110">INDEX('Index Performance'!$B$5:$XFD$1048576,-1+MATCH($AM110,'Index Performance'!$A$4:$A$1048576, 0), MATCH(BB$4, 'Index Performance'!$B$5:$XFD$5, 0))</f>
        <v>3.2643559999999995E-2</v>
      </c>
      <c r="BC110" s="437" cm="1">
        <f t="array" ref="BC110">INDEX('Index Performance'!$B$5:$XFD$1048576,-1+MATCH($AM110,'Index Performance'!$A$4:$A$1048576, 0), MATCH(BC$4, 'Index Performance'!$B$5:$XFD$5, 0))</f>
        <v>7.1893479999999996E-2</v>
      </c>
      <c r="BD110" s="437" cm="1">
        <f t="array" ref="BD110">INDEX('Index Performance'!$B$5:$XFD$1048576,-1+MATCH($AM110,'Index Performance'!$A$4:$A$1048576, 0), MATCH(BD$4, 'Index Performance'!$B$5:$XFD$5, 0))</f>
        <v>8.3531889999999998E-2</v>
      </c>
      <c r="BE110" s="437" cm="1">
        <f t="array" ref="BE110">INDEX('Index Performance'!$B$5:$XFD$1048576,-1+MATCH($AM110,'Index Performance'!$A$4:$A$1048576, 0), MATCH(BE$4, 'Index Performance'!$B$5:$XFD$5, 0))</f>
        <v>5.9233749461902629E-2</v>
      </c>
      <c r="BF110" s="437" cm="1">
        <f t="array" ref="BF110">INDEX('Index Performance'!$B$5:$XFD$1048576,-1+MATCH($AM110,'Index Performance'!$A$4:$A$1048576, 0), MATCH(BF$4, 'Index Performance'!$B$5:$XFD$5, 0))</f>
        <v>8.6416850000000003E-2</v>
      </c>
      <c r="BG110" s="437" cm="1">
        <f t="array" ref="BG110">INDEX('Index Performance'!$B$5:$XFD$1048576,-1+MATCH($AM110,'Index Performance'!$A$4:$A$1048576, 0), MATCH(BG$4, 'Index Performance'!$B$5:$XFD$5, 0))</f>
        <v>9.5695554607666544E-3</v>
      </c>
      <c r="BH110" s="437" cm="1">
        <f t="array" ref="BH110">INDEX('Index Performance'!$B$5:$XFD$1048576,-1+MATCH($AM110,'Index Performance'!$A$4:$A$1048576, 0), MATCH(BH$4, 'Index Performance'!$B$5:$XFD$5, 0))</f>
        <v>1.3571163203726089E-2</v>
      </c>
      <c r="BI110" s="437" cm="1">
        <f t="array" ref="BI110">INDEX('Index Performance'!$B$5:$XFD$1048576,-1+MATCH($AM110,'Index Performance'!$A$4:$A$1048576, 0), MATCH(BI$4, 'Index Performance'!$B$5:$XFD$5, 0))</f>
        <v>2.104333060521113E-2</v>
      </c>
      <c r="BJ110" s="437" cm="1">
        <f t="array" ref="BJ110">INDEX('Index Performance'!$B$5:$XFD$1048576,-1+MATCH($AM110,'Index Performance'!$A$4:$A$1048576, 0), MATCH(BJ$4, 'Index Performance'!$B$5:$XFD$5, 0))</f>
        <v>-2.6315882931610135E-3</v>
      </c>
      <c r="BK110" s="437" cm="1">
        <f t="array" ref="BK110">INDEX('Index Performance'!$B$5:$XFD$1048576,-1+MATCH($AM110,'Index Performance'!$A$4:$A$1048576, 0), MATCH(BK$4, 'Index Performance'!$B$5:$XFD$5, 0))</f>
        <v>4.2209946990587888E-3</v>
      </c>
      <c r="BL110" s="437" cm="1">
        <f t="array" ref="BL110">INDEX('Index Performance'!$B$5:$XFD$1048576,-1+MATCH($AM110,'Index Performance'!$A$4:$A$1048576, 0), MATCH(BL$4, 'Index Performance'!$B$5:$XFD$5, 0))</f>
        <v>5.7821999999999998E-2</v>
      </c>
      <c r="BM110" s="437" cm="1">
        <f t="array" ref="BM110">INDEX('Index Performance'!$B$5:$XFD$1048576,-1+MATCH($AM110,'Index Performance'!$A$4:$A$1048576, 0), MATCH(BM$4, 'Index Performance'!$B$5:$XFD$5, 0))</f>
        <v>3.5954E-2</v>
      </c>
      <c r="BN110" s="437" cm="1">
        <f t="array" ref="BN110">INDEX('Index Performance'!$B$5:$XFD$1048576,-1+MATCH($AM110,'Index Performance'!$A$4:$A$1048576, 0), MATCH(BN$4, 'Index Performance'!$B$5:$XFD$5, 0))</f>
        <v>2.9592E-2</v>
      </c>
      <c r="BO110" s="437" cm="1">
        <f t="array" ref="BO110">INDEX('Index Performance'!$B$5:$XFD$1048576,-1+MATCH($AM110,'Index Performance'!$A$4:$A$1048576, 0), MATCH(BO$4, 'Index Performance'!$B$5:$XFD$5, 0))</f>
        <v>3.0252000000000001E-2</v>
      </c>
      <c r="BP110" s="437" cm="1">
        <f t="array" ref="BP110">INDEX('Index Performance'!$B$5:$XFD$1048576,-1+MATCH($AM110,'Index Performance'!$A$4:$A$1048576, 0), MATCH(BP$4, 'Index Performance'!$B$5:$XFD$5, 0))</f>
        <v>-2.5541835752324493E-2</v>
      </c>
      <c r="BQ110" s="437" cm="1">
        <f t="array" ref="BQ110">INDEX('Index Performance'!$B$5:$XFD$1048576,-1+MATCH($AM110,'Index Performance'!$A$4:$A$1048576, 0), MATCH(BQ$4, 'Index Performance'!$B$5:$XFD$5, 0))</f>
        <v>-2.0985233938601966E-2</v>
      </c>
      <c r="BR110" s="437" cm="1">
        <f t="array" ref="BR110">INDEX('Index Performance'!$B$5:$XFD$1048576,-1+MATCH($AM110,'Index Performance'!$A$4:$A$1048576, 0), MATCH(BR$4, 'Index Performance'!$B$5:$XFD$5, 0))</f>
        <v>-5.6293307010412907E-2</v>
      </c>
      <c r="BS110" s="437" cm="1">
        <f t="array" ref="BS110">INDEX('Index Performance'!$B$5:$XFD$1048576,-1+MATCH($AM110,'Index Performance'!$A$4:$A$1048576, 0), MATCH(BS$4, 'Index Performance'!$B$5:$XFD$5, 0))</f>
        <v>5.764249613474437E-2</v>
      </c>
      <c r="BT110" s="437" cm="1">
        <f t="array" ref="BT110">INDEX('Index Performance'!$B$5:$XFD$1048576,-1+MATCH($AM110,'Index Performance'!$A$4:$A$1048576, 0), MATCH(BT$4, 'Index Performance'!$B$5:$XFD$5, 0))</f>
        <v>1.2031849012090756E-2</v>
      </c>
      <c r="BU110" s="437" cm="1">
        <f t="array" ref="BU110">INDEX('Index Performance'!$B$5:$XFD$1048576,-1+MATCH($AM110,'Index Performance'!$A$4:$A$1048576, 0), MATCH(BU$4, 'Index Performance'!$B$5:$XFD$5, 0))</f>
        <v>1.6378979670119032E-2</v>
      </c>
      <c r="BV110" s="437"/>
      <c r="BW110" s="440">
        <f t="shared" si="29"/>
        <v>41547</v>
      </c>
      <c r="BX110" s="435">
        <f t="shared" si="32"/>
        <v>2.6674550296795829E-2</v>
      </c>
      <c r="BY110" s="443">
        <f t="shared" si="33"/>
        <v>-5.4794520547945207E-5</v>
      </c>
      <c r="BZ110" s="438">
        <f t="shared" si="30"/>
        <v>2.4988206318794504E-2</v>
      </c>
      <c r="CA110" s="462">
        <v>3.2739752324077109E-2</v>
      </c>
      <c r="CB110" s="444">
        <f t="shared" si="34"/>
        <v>1.6863439780013256E-3</v>
      </c>
      <c r="CD110" s="440">
        <f t="shared" si="35"/>
        <v>41547</v>
      </c>
      <c r="CE110" s="435">
        <f t="shared" si="36"/>
        <v>1.8026934493980483E-2</v>
      </c>
      <c r="CF110" s="443">
        <f t="shared" si="37"/>
        <v>-5.4794520547945207E-5</v>
      </c>
      <c r="CG110" s="438">
        <f t="shared" si="38"/>
        <v>1.6354794486291846E-2</v>
      </c>
      <c r="CH110" s="438"/>
      <c r="CI110" s="444">
        <f t="shared" si="39"/>
        <v>1.672140007688637E-3</v>
      </c>
      <c r="CK110" s="440">
        <f t="shared" si="40"/>
        <v>41547</v>
      </c>
      <c r="CL110" s="459">
        <f t="shared" si="41"/>
        <v>3.2691125347399569E-2</v>
      </c>
      <c r="CM110" s="443">
        <f t="shared" si="42"/>
        <v>-5.4794520547945207E-5</v>
      </c>
      <c r="CN110" s="438">
        <f t="shared" si="43"/>
        <v>3.0994898963038864E-2</v>
      </c>
      <c r="CO110" s="441" t="s">
        <v>0</v>
      </c>
      <c r="CP110" s="444">
        <f t="shared" si="44"/>
        <v>1.6962263843607051E-3</v>
      </c>
      <c r="CR110" s="440">
        <f t="shared" si="31"/>
        <v>41547</v>
      </c>
      <c r="CS110" s="459">
        <f t="shared" si="45"/>
        <v>2.190430193038333E-2</v>
      </c>
      <c r="CT110" s="443">
        <f t="shared" si="46"/>
        <v>-5.4794520547945207E-5</v>
      </c>
      <c r="CU110" s="438">
        <f t="shared" si="47"/>
        <v>2.0225793229494693E-2</v>
      </c>
      <c r="CV110" s="441" t="s">
        <v>0</v>
      </c>
      <c r="CW110" s="444">
        <f t="shared" si="48"/>
        <v>1.6785087008886375E-3</v>
      </c>
      <c r="CZ110" s="435">
        <f>_xlfn.XLOOKUP($A110,'Index Performance'!$A$21:$A$500,'Index Performance'!$AP$21:$AP$500,"---",FALSE)</f>
        <v>3.2856978690176675E-4</v>
      </c>
      <c r="DA110" s="435">
        <f>_xlfn.XLOOKUP($A110,'Index Performance'!$A$21:$A$500,'Index Performance'!$B$21:$B$500,"---",FALSE)</f>
        <v>8.1161110000000005E-3</v>
      </c>
      <c r="DB110" s="435">
        <f>_xlfn.XLOOKUP($A110,'Index Performance'!$A$21:$A$500,'Index Performance'!$Q$21:$Q$500,"---",FALSE)</f>
        <v>5.165434E-2</v>
      </c>
      <c r="DC110" s="435">
        <f>_xlfn.XLOOKUP($A110,'Index Performance'!$A$21:$A$500,'Index Performance'!$W$21:$W$500,"---",FALSE)</f>
        <v>9.5695554607666544E-3</v>
      </c>
    </row>
    <row r="111" spans="1:107">
      <c r="A111" s="436">
        <v>41578</v>
      </c>
      <c r="B111" s="435">
        <v>1.9999999999951289E-2</v>
      </c>
      <c r="C111" s="437">
        <v>2.99999999999488E-2</v>
      </c>
      <c r="D111" s="437">
        <v>0</v>
      </c>
      <c r="E111" s="437">
        <v>1.499999999996763E-2</v>
      </c>
      <c r="F111" s="437">
        <v>0</v>
      </c>
      <c r="G111" s="437">
        <v>4.9999999999392666E-3</v>
      </c>
      <c r="H111" s="437">
        <v>4.9999999999417377E-3</v>
      </c>
      <c r="I111" s="437">
        <v>4.9999999999352828E-3</v>
      </c>
      <c r="J111" s="437">
        <v>1.9999999999947018E-2</v>
      </c>
      <c r="K111" s="437">
        <v>3.0414599682600557E-14</v>
      </c>
      <c r="L111" s="437">
        <v>0.10000000000004609</v>
      </c>
      <c r="M111" s="437">
        <v>2.254472859143484E-14</v>
      </c>
      <c r="N111" s="437">
        <v>9.999999999953299E-2</v>
      </c>
      <c r="O111" s="437">
        <v>4.1869590859061227E-14</v>
      </c>
      <c r="P111" s="437">
        <v>0.45000000000004942</v>
      </c>
      <c r="Q111" s="437">
        <v>7.4999999999500206E-3</v>
      </c>
      <c r="R111" s="437">
        <v>7.4999999999402723E-3</v>
      </c>
      <c r="S111" s="437">
        <v>4.9999999999581126E-3</v>
      </c>
      <c r="T111" s="437">
        <v>4.9999999999350841E-3</v>
      </c>
      <c r="U111" s="437">
        <v>0</v>
      </c>
      <c r="V111" s="437">
        <v>0</v>
      </c>
      <c r="W111" s="437">
        <v>0.1000000000004159</v>
      </c>
      <c r="X111" s="437">
        <v>0</v>
      </c>
      <c r="Y111" s="437">
        <v>0</v>
      </c>
      <c r="Z111" s="437">
        <v>8.4999999999583353E-2</v>
      </c>
      <c r="AA111" s="437">
        <v>9.9999999996083517E-3</v>
      </c>
      <c r="AB111" s="437">
        <v>0</v>
      </c>
      <c r="AC111" s="437">
        <v>0</v>
      </c>
      <c r="AD111" s="437">
        <v>0</v>
      </c>
      <c r="AE111" s="437">
        <v>0</v>
      </c>
      <c r="AF111" s="437">
        <v>6.9324474119258056E-15</v>
      </c>
      <c r="AG111" s="437">
        <v>-5.5266902165840293E-13</v>
      </c>
      <c r="AH111" s="437">
        <v>9.9999999996019714E-3</v>
      </c>
      <c r="AI111" s="437">
        <v>2.0000000002198679E-2</v>
      </c>
      <c r="AJ111" s="426"/>
      <c r="AK111" s="438">
        <f t="shared" si="27"/>
        <v>1</v>
      </c>
      <c r="AL111" s="439"/>
      <c r="AM111" s="440">
        <f t="shared" si="28"/>
        <v>41578</v>
      </c>
      <c r="AN111" s="437" cm="1">
        <f t="array" ref="AN111">INDEX('Index Performance'!$B$5:$XFD$1048576,-1+MATCH($AM111,'Index Performance'!$A$4:$A$1048576, 0), MATCH(AN$4, 'Index Performance'!$B$5:$XFD$5, 0))</f>
        <v>1.3803000000000001E-2</v>
      </c>
      <c r="AO111" s="437" cm="1">
        <f t="array" ref="AO111">INDEX('Index Performance'!$B$5:$XFD$1048576,-1+MATCH($AM111,'Index Performance'!$A$4:$A$1048576, 0), MATCH(AO$4, 'Index Performance'!$B$5:$XFD$5, 0))</f>
        <v>4.8242800000000002E-3</v>
      </c>
      <c r="AP111" s="437" cm="1">
        <f t="array" ref="AP111">INDEX('Index Performance'!$B$5:$XFD$1048576,-1+MATCH($AM111,'Index Performance'!$A$4:$A$1048576, 0), MATCH(AP$4, 'Index Performance'!$B$5:$XFD$5, 0))</f>
        <v>5.5087929999999997E-3</v>
      </c>
      <c r="AQ111" s="437" cm="1">
        <f t="array" ref="AQ111">INDEX('Index Performance'!$B$5:$XFD$1048576,-1+MATCH($AM111,'Index Performance'!$A$4:$A$1048576, 0), MATCH(AQ$4, 'Index Performance'!$B$5:$XFD$5, 0))</f>
        <v>2.4458903671512155E-2</v>
      </c>
      <c r="AR111" s="437" cm="1">
        <f t="array" ref="AR111">INDEX('Index Performance'!$B$5:$XFD$1048576,-1+MATCH($AM111,'Index Performance'!$A$4:$A$1048576, 0), MATCH(AR$4, 'Index Performance'!$B$5:$XFD$5, 0))</f>
        <v>2.1392339999999999E-2</v>
      </c>
      <c r="AS111" s="437" cm="1">
        <f t="array" ref="AS111">INDEX('Index Performance'!$B$5:$XFD$1048576,-1+MATCH($AM111,'Index Performance'!$A$4:$A$1048576, 0), MATCH(AS$4, 'Index Performance'!$B$5:$XFD$5, 0))</f>
        <v>2.066579583333783E-2</v>
      </c>
      <c r="AT111" s="437" cm="1">
        <f t="array" ref="AT111">INDEX('Index Performance'!$B$5:$XFD$1048576,-1+MATCH($AM111,'Index Performance'!$A$4:$A$1048576, 0), MATCH(AT$4, 'Index Performance'!$B$5:$XFD$5, 0))</f>
        <v>2.3376299999999999E-2</v>
      </c>
      <c r="AU111" s="437" cm="1">
        <f t="array" ref="AU111">INDEX('Index Performance'!$B$5:$XFD$1048576,-1+MATCH($AM111,'Index Performance'!$A$4:$A$1048576, 0), MATCH(AU$4, 'Index Performance'!$B$5:$XFD$5, 0))</f>
        <v>2.3208899530458016E-2</v>
      </c>
      <c r="AV111" s="437" cm="1">
        <f t="array" ref="AV111">INDEX('Index Performance'!$B$5:$XFD$1048576,-1+MATCH($AM111,'Index Performance'!$A$4:$A$1048576, 0), MATCH(AV$4, 'Index Performance'!$B$5:$XFD$5, 0))</f>
        <v>6.7911714770798604E-3</v>
      </c>
      <c r="AW111" s="437" cm="1">
        <f t="array" ref="AW111">INDEX('Index Performance'!$B$5:$XFD$1048576,-1+MATCH($AM111,'Index Performance'!$A$4:$A$1048576, 0), MATCH(AW$4, 'Index Performance'!$B$5:$XFD$5, 0))</f>
        <v>8.5741998060135938E-3</v>
      </c>
      <c r="AX111" s="437" cm="1">
        <f t="array" ref="AX111">INDEX('Index Performance'!$B$5:$XFD$1048576,-1+MATCH($AM111,'Index Performance'!$A$4:$A$1048576, 0), MATCH(AX$4, 'Index Performance'!$B$5:$XFD$5, 0))</f>
        <v>7.5695333832732636E-3</v>
      </c>
      <c r="AY111" s="437" cm="1">
        <f t="array" ref="AY111">INDEX('Index Performance'!$B$5:$XFD$1048576,-1+MATCH($AM111,'Index Performance'!$A$4:$A$1048576, 0), MATCH(AY$4, 'Index Performance'!$B$5:$XFD$5, 0))</f>
        <v>2.3519782577899884E-2</v>
      </c>
      <c r="AZ111" s="437" cm="1">
        <f t="array" ref="AZ111">INDEX('Index Performance'!$B$5:$XFD$1048576,-1+MATCH($AM111,'Index Performance'!$A$4:$A$1048576, 0), MATCH(AZ$4, 'Index Performance'!$B$5:$XFD$5, 0))</f>
        <v>1.8759144074307565E-2</v>
      </c>
      <c r="BA111" s="437" cm="1">
        <f t="array" ref="BA111">INDEX('Index Performance'!$B$5:$XFD$1048576,-1+MATCH($AM111,'Index Performance'!$A$4:$A$1048576, 0), MATCH(BA$4, 'Index Performance'!$B$5:$XFD$5, 0))</f>
        <v>4.0188920000000003E-2</v>
      </c>
      <c r="BB111" s="437" cm="1">
        <f t="array" ref="BB111">INDEX('Index Performance'!$B$5:$XFD$1048576,-1+MATCH($AM111,'Index Performance'!$A$4:$A$1048576, 0), MATCH(BB$4, 'Index Performance'!$B$5:$XFD$5, 0))</f>
        <v>4.4012880000000004E-2</v>
      </c>
      <c r="BC111" s="437" cm="1">
        <f t="array" ref="BC111">INDEX('Index Performance'!$B$5:$XFD$1048576,-1+MATCH($AM111,'Index Performance'!$A$4:$A$1048576, 0), MATCH(BC$4, 'Index Performance'!$B$5:$XFD$5, 0))</f>
        <v>4.2841129999999998E-2</v>
      </c>
      <c r="BD111" s="437" cm="1">
        <f t="array" ref="BD111">INDEX('Index Performance'!$B$5:$XFD$1048576,-1+MATCH($AM111,'Index Performance'!$A$4:$A$1048576, 0), MATCH(BD$4, 'Index Performance'!$B$5:$XFD$5, 0))</f>
        <v>-9.8141229999999993E-6</v>
      </c>
      <c r="BE111" s="437" cm="1">
        <f t="array" ref="BE111">INDEX('Index Performance'!$B$5:$XFD$1048576,-1+MATCH($AM111,'Index Performance'!$A$4:$A$1048576, 0), MATCH(BE$4, 'Index Performance'!$B$5:$XFD$5, 0))</f>
        <v>4.6709474653878535E-2</v>
      </c>
      <c r="BF111" s="437" cm="1">
        <f t="array" ref="BF111">INDEX('Index Performance'!$B$5:$XFD$1048576,-1+MATCH($AM111,'Index Performance'!$A$4:$A$1048576, 0), MATCH(BF$4, 'Index Performance'!$B$5:$XFD$5, 0))</f>
        <v>4.9284429999999997E-2</v>
      </c>
      <c r="BG111" s="437" cm="1">
        <f t="array" ref="BG111">INDEX('Index Performance'!$B$5:$XFD$1048576,-1+MATCH($AM111,'Index Performance'!$A$4:$A$1048576, 0), MATCH(BG$4, 'Index Performance'!$B$5:$XFD$5, 0))</f>
        <v>1.2004702683836355E-2</v>
      </c>
      <c r="BH111" s="437" cm="1">
        <f t="array" ref="BH111">INDEX('Index Performance'!$B$5:$XFD$1048576,-1+MATCH($AM111,'Index Performance'!$A$4:$A$1048576, 0), MATCH(BH$4, 'Index Performance'!$B$5:$XFD$5, 0))</f>
        <v>1.9233537195357808E-2</v>
      </c>
      <c r="BI111" s="437" cm="1">
        <f t="array" ref="BI111">INDEX('Index Performance'!$B$5:$XFD$1048576,-1+MATCH($AM111,'Index Performance'!$A$4:$A$1048576, 0), MATCH(BI$4, 'Index Performance'!$B$5:$XFD$5, 0))</f>
        <v>1.800046622535878E-2</v>
      </c>
      <c r="BJ111" s="437" cm="1">
        <f t="array" ref="BJ111">INDEX('Index Performance'!$B$5:$XFD$1048576,-1+MATCH($AM111,'Index Performance'!$A$4:$A$1048576, 0), MATCH(BJ$4, 'Index Performance'!$B$5:$XFD$5, 0))</f>
        <v>6.4218517437097944E-3</v>
      </c>
      <c r="BK111" s="437" cm="1">
        <f t="array" ref="BK111">INDEX('Index Performance'!$B$5:$XFD$1048576,-1+MATCH($AM111,'Index Performance'!$A$4:$A$1048576, 0), MATCH(BK$4, 'Index Performance'!$B$5:$XFD$5, 0))</f>
        <v>3.3565483382478334E-3</v>
      </c>
      <c r="BL111" s="437" t="str" cm="1">
        <f t="array" ref="BL111">INDEX('Index Performance'!$B$5:$XFD$1048576,-1+MATCH($AM111,'Index Performance'!$A$4:$A$1048576, 0), MATCH(BL$4, 'Index Performance'!$B$5:$XFD$5, 0))</f>
        <v/>
      </c>
      <c r="BM111" s="437" t="str" cm="1">
        <f t="array" ref="BM111">INDEX('Index Performance'!$B$5:$XFD$1048576,-1+MATCH($AM111,'Index Performance'!$A$4:$A$1048576, 0), MATCH(BM$4, 'Index Performance'!$B$5:$XFD$5, 0))</f>
        <v/>
      </c>
      <c r="BN111" s="437" t="str" cm="1">
        <f t="array" ref="BN111">INDEX('Index Performance'!$B$5:$XFD$1048576,-1+MATCH($AM111,'Index Performance'!$A$4:$A$1048576, 0), MATCH(BN$4, 'Index Performance'!$B$5:$XFD$5, 0))</f>
        <v/>
      </c>
      <c r="BO111" s="437" t="str" cm="1">
        <f t="array" ref="BO111">INDEX('Index Performance'!$B$5:$XFD$1048576,-1+MATCH($AM111,'Index Performance'!$A$4:$A$1048576, 0), MATCH(BO$4, 'Index Performance'!$B$5:$XFD$5, 0))</f>
        <v/>
      </c>
      <c r="BP111" s="437" cm="1">
        <f t="array" ref="BP111">INDEX('Index Performance'!$B$5:$XFD$1048576,-1+MATCH($AM111,'Index Performance'!$A$4:$A$1048576, 0), MATCH(BP$4, 'Index Performance'!$B$5:$XFD$5, 0))</f>
        <v>-1.4766192828094882E-2</v>
      </c>
      <c r="BQ111" s="437" cm="1">
        <f t="array" ref="BQ111">INDEX('Index Performance'!$B$5:$XFD$1048576,-1+MATCH($AM111,'Index Performance'!$A$4:$A$1048576, 0), MATCH(BQ$4, 'Index Performance'!$B$5:$XFD$5, 0))</f>
        <v>-1.6872932900828475E-2</v>
      </c>
      <c r="BR111" s="437" cm="1">
        <f t="array" ref="BR111">INDEX('Index Performance'!$B$5:$XFD$1048576,-1+MATCH($AM111,'Index Performance'!$A$4:$A$1048576, 0), MATCH(BR$4, 'Index Performance'!$B$5:$XFD$5, 0))</f>
        <v>-9.4344363078202598E-5</v>
      </c>
      <c r="BS111" s="437" cm="1">
        <f t="array" ref="BS111">INDEX('Index Performance'!$B$5:$XFD$1048576,-1+MATCH($AM111,'Index Performance'!$A$4:$A$1048576, 0), MATCH(BS$4, 'Index Performance'!$B$5:$XFD$5, 0))</f>
        <v>2.8455620252376246E-2</v>
      </c>
      <c r="BT111" s="437" cm="1">
        <f t="array" ref="BT111">INDEX('Index Performance'!$B$5:$XFD$1048576,-1+MATCH($AM111,'Index Performance'!$A$4:$A$1048576, 0), MATCH(BT$4, 'Index Performance'!$B$5:$XFD$5, 0))</f>
        <v>6.3523515356374016E-3</v>
      </c>
      <c r="BU111" s="437" cm="1">
        <f t="array" ref="BU111">INDEX('Index Performance'!$B$5:$XFD$1048576,-1+MATCH($AM111,'Index Performance'!$A$4:$A$1048576, 0), MATCH(BU$4, 'Index Performance'!$B$5:$XFD$5, 0))</f>
        <v>8.6047477072874745E-3</v>
      </c>
      <c r="BV111" s="437"/>
      <c r="BW111" s="440">
        <f t="shared" si="29"/>
        <v>41578</v>
      </c>
      <c r="BX111" s="435">
        <f t="shared" si="32"/>
        <v>2.6230651700502185E-2</v>
      </c>
      <c r="BY111" s="443">
        <f t="shared" si="33"/>
        <v>-5.4794520547945207E-5</v>
      </c>
      <c r="BZ111" s="438">
        <f t="shared" si="30"/>
        <v>2.44888973852877E-2</v>
      </c>
      <c r="CA111" s="462">
        <v>1.270377849241666E-2</v>
      </c>
      <c r="CB111" s="444">
        <f t="shared" si="34"/>
        <v>1.7417543152144846E-3</v>
      </c>
      <c r="CD111" s="440">
        <f t="shared" si="35"/>
        <v>41578</v>
      </c>
      <c r="CE111" s="435">
        <f t="shared" si="36"/>
        <v>1.7105359273481946E-2</v>
      </c>
      <c r="CF111" s="443">
        <f t="shared" si="37"/>
        <v>-5.4794520547945207E-5</v>
      </c>
      <c r="CG111" s="438">
        <f t="shared" si="38"/>
        <v>1.5379092721604204E-2</v>
      </c>
      <c r="CH111" s="438"/>
      <c r="CI111" s="444">
        <f t="shared" si="39"/>
        <v>1.726266551877742E-3</v>
      </c>
      <c r="CK111" s="440">
        <f t="shared" si="40"/>
        <v>41578</v>
      </c>
      <c r="CL111" s="459">
        <f t="shared" si="41"/>
        <v>1.7104308479824026E-2</v>
      </c>
      <c r="CM111" s="443">
        <f t="shared" si="42"/>
        <v>-5.4794520547945207E-5</v>
      </c>
      <c r="CN111" s="438">
        <f t="shared" si="43"/>
        <v>1.5378043711389955E-2</v>
      </c>
      <c r="CO111" s="441" t="s">
        <v>0</v>
      </c>
      <c r="CP111" s="444">
        <f t="shared" si="44"/>
        <v>1.7262647684340715E-3</v>
      </c>
      <c r="CR111" s="440">
        <f t="shared" si="31"/>
        <v>41578</v>
      </c>
      <c r="CS111" s="459">
        <f t="shared" si="45"/>
        <v>1.9856178741918182E-2</v>
      </c>
      <c r="CT111" s="443">
        <f t="shared" si="46"/>
        <v>-5.4794520547945207E-5</v>
      </c>
      <c r="CU111" s="438">
        <f t="shared" si="47"/>
        <v>1.8125243403670055E-2</v>
      </c>
      <c r="CV111" s="441" t="s">
        <v>0</v>
      </c>
      <c r="CW111" s="444">
        <f t="shared" si="48"/>
        <v>1.7309353382481268E-3</v>
      </c>
      <c r="CZ111" s="435">
        <f>_xlfn.XLOOKUP($A111,'Index Performance'!$A$21:$A$500,'Index Performance'!$AP$21:$AP$500,"---",FALSE)</f>
        <v>3.0073242044026394E-4</v>
      </c>
      <c r="DA111" s="435">
        <f>_xlfn.XLOOKUP($A111,'Index Performance'!$A$21:$A$500,'Index Performance'!$B$21:$B$500,"---",FALSE)</f>
        <v>8.9857570000000005E-3</v>
      </c>
      <c r="DB111" s="435">
        <f>_xlfn.XLOOKUP($A111,'Index Performance'!$A$21:$A$500,'Index Performance'!$Q$21:$Q$500,"---",FALSE)</f>
        <v>4.0188920000000003E-2</v>
      </c>
      <c r="DC111" s="435">
        <f>_xlfn.XLOOKUP($A111,'Index Performance'!$A$21:$A$500,'Index Performance'!$W$21:$W$500,"---",FALSE)</f>
        <v>1.2004702683836355E-2</v>
      </c>
    </row>
    <row r="112" spans="1:107">
      <c r="A112" s="436">
        <v>41608</v>
      </c>
      <c r="B112" s="435">
        <v>1.999999999959079E-2</v>
      </c>
      <c r="C112" s="437">
        <v>2.999999999956128E-2</v>
      </c>
      <c r="D112" s="437">
        <v>0</v>
      </c>
      <c r="E112" s="437">
        <v>1.499999999968054E-2</v>
      </c>
      <c r="F112" s="437">
        <v>0</v>
      </c>
      <c r="G112" s="437">
        <v>4.9999999993666517E-3</v>
      </c>
      <c r="H112" s="437">
        <v>4.9999999993749966E-3</v>
      </c>
      <c r="I112" s="437">
        <v>4.9999999993066606E-3</v>
      </c>
      <c r="J112" s="437">
        <v>1.9999999999471621E-2</v>
      </c>
      <c r="K112" s="437">
        <v>1.091387318793166E-12</v>
      </c>
      <c r="L112" s="437">
        <v>0.1000000000005848</v>
      </c>
      <c r="M112" s="437">
        <v>2.959257982753071E-13</v>
      </c>
      <c r="N112" s="437">
        <v>7.0000000010456045E-2</v>
      </c>
      <c r="O112" s="437">
        <v>4.3868944033996822E-13</v>
      </c>
      <c r="P112" s="437">
        <v>0.45000000000056678</v>
      </c>
      <c r="Q112" s="437">
        <v>7.4999999995127211E-3</v>
      </c>
      <c r="R112" s="437">
        <v>7.4999999993819238E-3</v>
      </c>
      <c r="S112" s="437">
        <v>4.9999999995147832E-3</v>
      </c>
      <c r="T112" s="437">
        <v>4.9999999992977788E-3</v>
      </c>
      <c r="U112" s="437">
        <v>0</v>
      </c>
      <c r="V112" s="437">
        <v>0</v>
      </c>
      <c r="W112" s="437">
        <v>0.100000000001012</v>
      </c>
      <c r="X112" s="437">
        <v>0</v>
      </c>
      <c r="Y112" s="437">
        <v>0</v>
      </c>
      <c r="Z112" s="437">
        <v>8.4999999998992798E-2</v>
      </c>
      <c r="AA112" s="437">
        <v>9.9999999991130725E-3</v>
      </c>
      <c r="AB112" s="437">
        <v>0</v>
      </c>
      <c r="AC112" s="437">
        <v>0</v>
      </c>
      <c r="AD112" s="437">
        <v>0</v>
      </c>
      <c r="AE112" s="437">
        <v>0</v>
      </c>
      <c r="AF112" s="437">
        <v>0</v>
      </c>
      <c r="AG112" s="437">
        <v>-5.4791726711300726E-12</v>
      </c>
      <c r="AH112" s="437">
        <v>9.9999999991025445E-3</v>
      </c>
      <c r="AI112" s="437">
        <v>4.9999999999765433E-2</v>
      </c>
      <c r="AJ112" s="426"/>
      <c r="AK112" s="438">
        <f t="shared" si="27"/>
        <v>1</v>
      </c>
      <c r="AL112" s="439"/>
      <c r="AM112" s="440">
        <f t="shared" si="28"/>
        <v>41608</v>
      </c>
      <c r="AN112" s="437" cm="1">
        <f t="array" ref="AN112">INDEX('Index Performance'!$B$5:$XFD$1048576,-1+MATCH($AM112,'Index Performance'!$A$4:$A$1048576, 0), MATCH(AN$4, 'Index Performance'!$B$5:$XFD$5, 0))</f>
        <v>-1.047933E-3</v>
      </c>
      <c r="AO112" s="437" cm="1">
        <f t="array" ref="AO112">INDEX('Index Performance'!$B$5:$XFD$1048576,-1+MATCH($AM112,'Index Performance'!$A$4:$A$1048576, 0), MATCH(AO$4, 'Index Performance'!$B$5:$XFD$5, 0))</f>
        <v>-3.271253E-3</v>
      </c>
      <c r="AP112" s="437" cm="1">
        <f t="array" ref="AP112">INDEX('Index Performance'!$B$5:$XFD$1048576,-1+MATCH($AM112,'Index Performance'!$A$4:$A$1048576, 0), MATCH(AP$4, 'Index Performance'!$B$5:$XFD$5, 0))</f>
        <v>-1.0858369999999999E-2</v>
      </c>
      <c r="AQ112" s="437" cm="1">
        <f t="array" ref="AQ112">INDEX('Index Performance'!$B$5:$XFD$1048576,-1+MATCH($AM112,'Index Performance'!$A$4:$A$1048576, 0), MATCH(AQ$4, 'Index Performance'!$B$5:$XFD$5, 0))</f>
        <v>2.7211632739221336E-3</v>
      </c>
      <c r="AR112" s="437" cm="1">
        <f t="array" ref="AR112">INDEX('Index Performance'!$B$5:$XFD$1048576,-1+MATCH($AM112,'Index Performance'!$A$4:$A$1048576, 0), MATCH(AR$4, 'Index Performance'!$B$5:$XFD$5, 0))</f>
        <v>-1.246443E-2</v>
      </c>
      <c r="AS112" s="437" cm="1">
        <f t="array" ref="AS112">INDEX('Index Performance'!$B$5:$XFD$1048576,-1+MATCH($AM112,'Index Performance'!$A$4:$A$1048576, 0), MATCH(AS$4, 'Index Performance'!$B$5:$XFD$5, 0))</f>
        <v>-1.1644226488631837E-2</v>
      </c>
      <c r="AT112" s="437" cm="1">
        <f t="array" ref="AT112">INDEX('Index Performance'!$B$5:$XFD$1048576,-1+MATCH($AM112,'Index Performance'!$A$4:$A$1048576, 0), MATCH(AT$4, 'Index Performance'!$B$5:$XFD$5, 0))</f>
        <v>-1.4775979999999999E-2</v>
      </c>
      <c r="AU112" s="437" cm="1">
        <f t="array" ref="AU112">INDEX('Index Performance'!$B$5:$XFD$1048576,-1+MATCH($AM112,'Index Performance'!$A$4:$A$1048576, 0), MATCH(AU$4, 'Index Performance'!$B$5:$XFD$5, 0))</f>
        <v>-2.6184172038762776E-2</v>
      </c>
      <c r="AV112" s="437" cm="1">
        <f t="array" ref="AV112">INDEX('Index Performance'!$B$5:$XFD$1048576,-1+MATCH($AM112,'Index Performance'!$A$4:$A$1048576, 0), MATCH(AV$4, 'Index Performance'!$B$5:$XFD$5, 0))</f>
        <v>-5.7257147339111469E-3</v>
      </c>
      <c r="AW112" s="437" cm="1">
        <f t="array" ref="AW112">INDEX('Index Performance'!$B$5:$XFD$1048576,-1+MATCH($AM112,'Index Performance'!$A$4:$A$1048576, 0), MATCH(AW$4, 'Index Performance'!$B$5:$XFD$5, 0))</f>
        <v>5.3469764579165968E-3</v>
      </c>
      <c r="AX112" s="437" cm="1">
        <f t="array" ref="AX112">INDEX('Index Performance'!$B$5:$XFD$1048576,-1+MATCH($AM112,'Index Performance'!$A$4:$A$1048576, 0), MATCH(AX$4, 'Index Performance'!$B$5:$XFD$5, 0))</f>
        <v>1.1805618011212049E-2</v>
      </c>
      <c r="AY112" s="437" cm="1">
        <f t="array" ref="AY112">INDEX('Index Performance'!$B$5:$XFD$1048576,-1+MATCH($AM112,'Index Performance'!$A$4:$A$1048576, 0), MATCH(AY$4, 'Index Performance'!$B$5:$XFD$5, 0))</f>
        <v>2.1586038123886375E-3</v>
      </c>
      <c r="AZ112" s="437" cm="1">
        <f t="array" ref="AZ112">INDEX('Index Performance'!$B$5:$XFD$1048576,-1+MATCH($AM112,'Index Performance'!$A$4:$A$1048576, 0), MATCH(AZ$4, 'Index Performance'!$B$5:$XFD$5, 0))</f>
        <v>1.417898246155036E-2</v>
      </c>
      <c r="BA112" s="437" cm="1">
        <f t="array" ref="BA112">INDEX('Index Performance'!$B$5:$XFD$1048576,-1+MATCH($AM112,'Index Performance'!$A$4:$A$1048576, 0), MATCH(BA$4, 'Index Performance'!$B$5:$XFD$5, 0))</f>
        <v>1.4163859999999999E-2</v>
      </c>
      <c r="BB112" s="437" cm="1">
        <f t="array" ref="BB112">INDEX('Index Performance'!$B$5:$XFD$1048576,-1+MATCH($AM112,'Index Performance'!$A$4:$A$1048576, 0), MATCH(BB$4, 'Index Performance'!$B$5:$XFD$5, 0))</f>
        <v>2.782722E-2</v>
      </c>
      <c r="BC112" s="437" cm="1">
        <f t="array" ref="BC112">INDEX('Index Performance'!$B$5:$XFD$1048576,-1+MATCH($AM112,'Index Performance'!$A$4:$A$1048576, 0), MATCH(BC$4, 'Index Performance'!$B$5:$XFD$5, 0))</f>
        <v>1.182099E-2</v>
      </c>
      <c r="BD112" s="437" cm="1">
        <f t="array" ref="BD112">INDEX('Index Performance'!$B$5:$XFD$1048576,-1+MATCH($AM112,'Index Performance'!$A$4:$A$1048576, 0), MATCH(BD$4, 'Index Performance'!$B$5:$XFD$5, 0))</f>
        <v>1.4871669999999998E-2</v>
      </c>
      <c r="BE112" s="437" cm="1">
        <f t="array" ref="BE112">INDEX('Index Performance'!$B$5:$XFD$1048576,-1+MATCH($AM112,'Index Performance'!$A$4:$A$1048576, 0), MATCH(BE$4, 'Index Performance'!$B$5:$XFD$5, 0))</f>
        <v>-1.0327957963399137E-2</v>
      </c>
      <c r="BF112" s="437" cm="1">
        <f t="array" ref="BF112">INDEX('Index Performance'!$B$5:$XFD$1048576,-1+MATCH($AM112,'Index Performance'!$A$4:$A$1048576, 0), MATCH(BF$4, 'Index Performance'!$B$5:$XFD$5, 0))</f>
        <v>-4.1124150000000005E-2</v>
      </c>
      <c r="BG112" s="437" cm="1">
        <f t="array" ref="BG112">INDEX('Index Performance'!$B$5:$XFD$1048576,-1+MATCH($AM112,'Index Performance'!$A$4:$A$1048576, 0), MATCH(BG$4, 'Index Performance'!$B$5:$XFD$5, 0))</f>
        <v>5.5231433236715421E-3</v>
      </c>
      <c r="BH112" s="437" cm="1">
        <f t="array" ref="BH112">INDEX('Index Performance'!$B$5:$XFD$1048576,-1+MATCH($AM112,'Index Performance'!$A$4:$A$1048576, 0), MATCH(BH$4, 'Index Performance'!$B$5:$XFD$5, 0))</f>
        <v>9.6072121191390636E-3</v>
      </c>
      <c r="BI112" s="437" cm="1">
        <f t="array" ref="BI112">INDEX('Index Performance'!$B$5:$XFD$1048576,-1+MATCH($AM112,'Index Performance'!$A$4:$A$1048576, 0), MATCH(BI$4, 'Index Performance'!$B$5:$XFD$5, 0))</f>
        <v>6.0471465067397645E-3</v>
      </c>
      <c r="BJ112" s="437" cm="1">
        <f t="array" ref="BJ112">INDEX('Index Performance'!$B$5:$XFD$1048576,-1+MATCH($AM112,'Index Performance'!$A$4:$A$1048576, 0), MATCH(BJ$4, 'Index Performance'!$B$5:$XFD$5, 0))</f>
        <v>3.20282053413945E-3</v>
      </c>
      <c r="BK112" s="437" cm="1">
        <f t="array" ref="BK112">INDEX('Index Performance'!$B$5:$XFD$1048576,-1+MATCH($AM112,'Index Performance'!$A$4:$A$1048576, 0), MATCH(BK$4, 'Index Performance'!$B$5:$XFD$5, 0))</f>
        <v>2.6841329446103401E-3</v>
      </c>
      <c r="BL112" s="437" t="str" cm="1">
        <f t="array" ref="BL112">INDEX('Index Performance'!$B$5:$XFD$1048576,-1+MATCH($AM112,'Index Performance'!$A$4:$A$1048576, 0), MATCH(BL$4, 'Index Performance'!$B$5:$XFD$5, 0))</f>
        <v/>
      </c>
      <c r="BM112" s="437" t="str" cm="1">
        <f t="array" ref="BM112">INDEX('Index Performance'!$B$5:$XFD$1048576,-1+MATCH($AM112,'Index Performance'!$A$4:$A$1048576, 0), MATCH(BM$4, 'Index Performance'!$B$5:$XFD$5, 0))</f>
        <v/>
      </c>
      <c r="BN112" s="437" t="str" cm="1">
        <f t="array" ref="BN112">INDEX('Index Performance'!$B$5:$XFD$1048576,-1+MATCH($AM112,'Index Performance'!$A$4:$A$1048576, 0), MATCH(BN$4, 'Index Performance'!$B$5:$XFD$5, 0))</f>
        <v/>
      </c>
      <c r="BO112" s="437" t="str" cm="1">
        <f t="array" ref="BO112">INDEX('Index Performance'!$B$5:$XFD$1048576,-1+MATCH($AM112,'Index Performance'!$A$4:$A$1048576, 0), MATCH(BO$4, 'Index Performance'!$B$5:$XFD$5, 0))</f>
        <v/>
      </c>
      <c r="BP112" s="437" cm="1">
        <f t="array" ref="BP112">INDEX('Index Performance'!$B$5:$XFD$1048576,-1+MATCH($AM112,'Index Performance'!$A$4:$A$1048576, 0), MATCH(BP$4, 'Index Performance'!$B$5:$XFD$5, 0))</f>
        <v>-8.0034620715150329E-3</v>
      </c>
      <c r="BQ112" s="437" cm="1">
        <f t="array" ref="BQ112">INDEX('Index Performance'!$B$5:$XFD$1048576,-1+MATCH($AM112,'Index Performance'!$A$4:$A$1048576, 0), MATCH(BQ$4, 'Index Performance'!$B$5:$XFD$5, 0))</f>
        <v>-5.3347429987526951E-5</v>
      </c>
      <c r="BR112" s="437" cm="1">
        <f t="array" ref="BR112">INDEX('Index Performance'!$B$5:$XFD$1048576,-1+MATCH($AM112,'Index Performance'!$A$4:$A$1048576, 0), MATCH(BR$4, 'Index Performance'!$B$5:$XFD$5, 0))</f>
        <v>-6.3597689985939287E-2</v>
      </c>
      <c r="BS112" s="437" cm="1">
        <f t="array" ref="BS112">INDEX('Index Performance'!$B$5:$XFD$1048576,-1+MATCH($AM112,'Index Performance'!$A$4:$A$1048576, 0), MATCH(BS$4, 'Index Performance'!$B$5:$XFD$5, 0))</f>
        <v>-3.4366929146296132E-2</v>
      </c>
      <c r="BT112" s="437" cm="1">
        <f t="array" ref="BT112">INDEX('Index Performance'!$B$5:$XFD$1048576,-1+MATCH($AM112,'Index Performance'!$A$4:$A$1048576, 0), MATCH(BT$4, 'Index Performance'!$B$5:$XFD$5, 0))</f>
        <v>4.8644892286309194E-3</v>
      </c>
      <c r="BU112" s="437" cm="1">
        <f t="array" ref="BU112">INDEX('Index Performance'!$B$5:$XFD$1048576,-1+MATCH($AM112,'Index Performance'!$A$4:$A$1048576, 0), MATCH(BU$4, 'Index Performance'!$B$5:$XFD$5, 0))</f>
        <v>5.2011225444339448E-3</v>
      </c>
      <c r="BV112" s="437"/>
      <c r="BW112" s="440">
        <f t="shared" si="29"/>
        <v>41608</v>
      </c>
      <c r="BX112" s="435">
        <f t="shared" si="32"/>
        <v>1.5365210463133834E-2</v>
      </c>
      <c r="BY112" s="443">
        <f t="shared" si="33"/>
        <v>-5.4794520547945207E-5</v>
      </c>
      <c r="BZ112" s="438">
        <f t="shared" si="30"/>
        <v>1.3697442417611061E-2</v>
      </c>
      <c r="CA112" s="462">
        <v>3.2938079285160789E-3</v>
      </c>
      <c r="CB112" s="444">
        <f t="shared" si="34"/>
        <v>1.6677680455227731E-3</v>
      </c>
      <c r="CD112" s="440">
        <f t="shared" si="35"/>
        <v>41608</v>
      </c>
      <c r="CE112" s="435">
        <f t="shared" si="36"/>
        <v>6.3437432372394562E-3</v>
      </c>
      <c r="CF112" s="443">
        <f t="shared" si="37"/>
        <v>-5.4794520547945207E-5</v>
      </c>
      <c r="CG112" s="438">
        <f t="shared" si="38"/>
        <v>4.690793224290557E-3</v>
      </c>
      <c r="CH112" s="438"/>
      <c r="CI112" s="444">
        <f t="shared" si="39"/>
        <v>1.6529500129488992E-3</v>
      </c>
      <c r="CK112" s="440">
        <f t="shared" si="40"/>
        <v>41608</v>
      </c>
      <c r="CL112" s="459">
        <f t="shared" si="41"/>
        <v>6.6997846102994345E-3</v>
      </c>
      <c r="CM112" s="443">
        <f t="shared" si="42"/>
        <v>-5.4794520547945207E-5</v>
      </c>
      <c r="CN112" s="438">
        <f t="shared" si="43"/>
        <v>5.0462497886345492E-3</v>
      </c>
      <c r="CO112" s="441" t="s">
        <v>0</v>
      </c>
      <c r="CP112" s="444">
        <f t="shared" si="44"/>
        <v>1.6535348216648853E-3</v>
      </c>
      <c r="CR112" s="440">
        <f t="shared" si="31"/>
        <v>41608</v>
      </c>
      <c r="CS112" s="459">
        <f t="shared" si="45"/>
        <v>6.7367312618357711E-3</v>
      </c>
      <c r="CT112" s="443">
        <f t="shared" si="46"/>
        <v>-5.4794520547945207E-5</v>
      </c>
      <c r="CU112" s="438">
        <f t="shared" si="47"/>
        <v>5.08313575417918E-3</v>
      </c>
      <c r="CV112" s="441" t="s">
        <v>0</v>
      </c>
      <c r="CW112" s="444">
        <f t="shared" si="48"/>
        <v>1.6535955076565911E-3</v>
      </c>
      <c r="CZ112" s="435">
        <f>_xlfn.XLOOKUP($A112,'Index Performance'!$A$21:$A$500,'Index Performance'!$AP$21:$AP$500,"---",FALSE)</f>
        <v>2.7325091364160947E-4</v>
      </c>
      <c r="DA112" s="435">
        <f>_xlfn.XLOOKUP($A112,'Index Performance'!$A$21:$A$500,'Index Performance'!$B$21:$B$500,"---",FALSE)</f>
        <v>-1.3699919999999998E-3</v>
      </c>
      <c r="DB112" s="435">
        <f>_xlfn.XLOOKUP($A112,'Index Performance'!$A$21:$A$500,'Index Performance'!$Q$21:$Q$500,"---",FALSE)</f>
        <v>1.4163859999999999E-2</v>
      </c>
      <c r="DC112" s="435">
        <f>_xlfn.XLOOKUP($A112,'Index Performance'!$A$21:$A$500,'Index Performance'!$W$21:$W$500,"---",FALSE)</f>
        <v>5.5231433236715421E-3</v>
      </c>
    </row>
    <row r="113" spans="1:107">
      <c r="A113" s="436">
        <v>41639</v>
      </c>
      <c r="B113" s="435">
        <v>1.999999999872119E-2</v>
      </c>
      <c r="C113" s="437">
        <v>2.999999999868197E-2</v>
      </c>
      <c r="D113" s="437">
        <v>0</v>
      </c>
      <c r="E113" s="437">
        <v>1.499999999896426E-2</v>
      </c>
      <c r="F113" s="437">
        <v>0</v>
      </c>
      <c r="G113" s="437">
        <v>4.999999998477318E-3</v>
      </c>
      <c r="H113" s="437">
        <v>4.9999999985294594E-3</v>
      </c>
      <c r="I113" s="437">
        <v>4.9999999983800234E-3</v>
      </c>
      <c r="J113" s="437">
        <v>1.9999999998624819E-2</v>
      </c>
      <c r="K113" s="437">
        <v>2.0241120338810439E-12</v>
      </c>
      <c r="L113" s="437">
        <v>0.1000000000011172</v>
      </c>
      <c r="M113" s="437">
        <v>0</v>
      </c>
      <c r="N113" s="437">
        <v>9.9999999782263996E-2</v>
      </c>
      <c r="O113" s="437">
        <v>8.619069329474186E-13</v>
      </c>
      <c r="P113" s="437">
        <v>0.45000000000119961</v>
      </c>
      <c r="Q113" s="437">
        <v>7.499999998654157E-3</v>
      </c>
      <c r="R113" s="437">
        <v>7.4999999985184878E-3</v>
      </c>
      <c r="S113" s="437">
        <v>4.9999999986255006E-3</v>
      </c>
      <c r="T113" s="437">
        <v>4.9999999983719188E-3</v>
      </c>
      <c r="U113" s="437">
        <v>0</v>
      </c>
      <c r="V113" s="437">
        <v>6.4616174855102034E-13</v>
      </c>
      <c r="W113" s="437">
        <v>0.100000000000942</v>
      </c>
      <c r="X113" s="437">
        <v>0</v>
      </c>
      <c r="Y113" s="437">
        <v>0</v>
      </c>
      <c r="Z113" s="437">
        <v>8.4999999998673817E-2</v>
      </c>
      <c r="AA113" s="437">
        <v>9.9999999986454171E-3</v>
      </c>
      <c r="AB113" s="437">
        <v>0</v>
      </c>
      <c r="AC113" s="437">
        <v>0</v>
      </c>
      <c r="AD113" s="437">
        <v>0</v>
      </c>
      <c r="AE113" s="437">
        <v>0</v>
      </c>
      <c r="AF113" s="437">
        <v>0</v>
      </c>
      <c r="AG113" s="437">
        <v>-1.4784173885118435E-11</v>
      </c>
      <c r="AH113" s="437">
        <v>9.9999999986523889E-3</v>
      </c>
      <c r="AI113" s="437">
        <v>2.000000024520824E-2</v>
      </c>
      <c r="AJ113" s="426"/>
      <c r="AK113" s="438">
        <f t="shared" si="27"/>
        <v>0.99999999999999989</v>
      </c>
      <c r="AL113" s="439"/>
      <c r="AM113" s="440">
        <f t="shared" si="28"/>
        <v>41639</v>
      </c>
      <c r="AN113" s="437" cm="1">
        <f t="array" ref="AN113">INDEX('Index Performance'!$B$5:$XFD$1048576,-1+MATCH($AM113,'Index Performance'!$A$4:$A$1048576, 0), MATCH(AN$4, 'Index Performance'!$B$5:$XFD$5, 0))</f>
        <v>-2.8793809999999999E-3</v>
      </c>
      <c r="AO113" s="437" cm="1">
        <f t="array" ref="AO113">INDEX('Index Performance'!$B$5:$XFD$1048576,-1+MATCH($AM113,'Index Performance'!$A$4:$A$1048576, 0), MATCH(AO$4, 'Index Performance'!$B$5:$XFD$5, 0))</f>
        <v>-9.0711230000000004E-3</v>
      </c>
      <c r="AP113" s="437" cm="1">
        <f t="array" ref="AP113">INDEX('Index Performance'!$B$5:$XFD$1048576,-1+MATCH($AM113,'Index Performance'!$A$4:$A$1048576, 0), MATCH(AP$4, 'Index Performance'!$B$5:$XFD$5, 0))</f>
        <v>-1.4676419999999999E-2</v>
      </c>
      <c r="AQ113" s="437" cm="1">
        <f t="array" ref="AQ113">INDEX('Index Performance'!$B$5:$XFD$1048576,-1+MATCH($AM113,'Index Performance'!$A$4:$A$1048576, 0), MATCH(AQ$4, 'Index Performance'!$B$5:$XFD$5, 0))</f>
        <v>6.7742980422338395E-3</v>
      </c>
      <c r="AR113" s="437" cm="1">
        <f t="array" ref="AR113">INDEX('Index Performance'!$B$5:$XFD$1048576,-1+MATCH($AM113,'Index Performance'!$A$4:$A$1048576, 0), MATCH(AR$4, 'Index Performance'!$B$5:$XFD$5, 0))</f>
        <v>3.0508439999999996E-3</v>
      </c>
      <c r="AS113" s="437" cm="1">
        <f t="array" ref="AS113">INDEX('Index Performance'!$B$5:$XFD$1048576,-1+MATCH($AM113,'Index Performance'!$A$4:$A$1048576, 0), MATCH(AS$4, 'Index Performance'!$B$5:$XFD$5, 0))</f>
        <v>-1.7366498974136224E-4</v>
      </c>
      <c r="AT113" s="437" cm="1">
        <f t="array" ref="AT113">INDEX('Index Performance'!$B$5:$XFD$1048576,-1+MATCH($AM113,'Index Performance'!$A$4:$A$1048576, 0), MATCH(AT$4, 'Index Performance'!$B$5:$XFD$5, 0))</f>
        <v>1.206639E-2</v>
      </c>
      <c r="AU113" s="437" cm="1">
        <f t="array" ref="AU113">INDEX('Index Performance'!$B$5:$XFD$1048576,-1+MATCH($AM113,'Index Performance'!$A$4:$A$1048576, 0), MATCH(AU$4, 'Index Performance'!$B$5:$XFD$5, 0))</f>
        <v>4.9853676728184304E-4</v>
      </c>
      <c r="AV113" s="437" cm="1">
        <f t="array" ref="AV113">INDEX('Index Performance'!$B$5:$XFD$1048576,-1+MATCH($AM113,'Index Performance'!$A$4:$A$1048576, 0), MATCH(AV$4, 'Index Performance'!$B$5:$XFD$5, 0))</f>
        <v>-4.5753954167159216E-3</v>
      </c>
      <c r="AW113" s="437" cm="1">
        <f t="array" ref="AW113">INDEX('Index Performance'!$B$5:$XFD$1048576,-1+MATCH($AM113,'Index Performance'!$A$4:$A$1048576, 0), MATCH(AW$4, 'Index Performance'!$B$5:$XFD$5, 0))</f>
        <v>4.3728989587035194E-3</v>
      </c>
      <c r="AX113" s="437" cm="1">
        <f t="array" ref="AX113">INDEX('Index Performance'!$B$5:$XFD$1048576,-1+MATCH($AM113,'Index Performance'!$A$4:$A$1048576, 0), MATCH(AX$4, 'Index Performance'!$B$5:$XFD$5, 0))</f>
        <v>3.4251039975348174E-3</v>
      </c>
      <c r="AY113" s="437" cm="1">
        <f t="array" ref="AY113">INDEX('Index Performance'!$B$5:$XFD$1048576,-1+MATCH($AM113,'Index Performance'!$A$4:$A$1048576, 0), MATCH(AY$4, 'Index Performance'!$B$5:$XFD$5, 0))</f>
        <v>4.2813102139160897E-4</v>
      </c>
      <c r="AZ113" s="437" cm="1">
        <f t="array" ref="AZ113">INDEX('Index Performance'!$B$5:$XFD$1048576,-1+MATCH($AM113,'Index Performance'!$A$4:$A$1048576, 0), MATCH(AZ$4, 'Index Performance'!$B$5:$XFD$5, 0))</f>
        <v>1.5328347130820763E-2</v>
      </c>
      <c r="BA113" s="437" cm="1">
        <f t="array" ref="BA113">INDEX('Index Performance'!$B$5:$XFD$1048576,-1+MATCH($AM113,'Index Performance'!$A$4:$A$1048576, 0), MATCH(BA$4, 'Index Performance'!$B$5:$XFD$5, 0))</f>
        <v>1.725399E-2</v>
      </c>
      <c r="BB113" s="437" cm="1">
        <f t="array" ref="BB113">INDEX('Index Performance'!$B$5:$XFD$1048576,-1+MATCH($AM113,'Index Performance'!$A$4:$A$1048576, 0), MATCH(BB$4, 'Index Performance'!$B$5:$XFD$5, 0))</f>
        <v>2.6335549999999999E-2</v>
      </c>
      <c r="BC113" s="437" cm="1">
        <f t="array" ref="BC113">INDEX('Index Performance'!$B$5:$XFD$1048576,-1+MATCH($AM113,'Index Performance'!$A$4:$A$1048576, 0), MATCH(BC$4, 'Index Performance'!$B$5:$XFD$5, 0))</f>
        <v>2.238006E-2</v>
      </c>
      <c r="BD113" s="437" cm="1">
        <f t="array" ref="BD113">INDEX('Index Performance'!$B$5:$XFD$1048576,-1+MATCH($AM113,'Index Performance'!$A$4:$A$1048576, 0), MATCH(BD$4, 'Index Performance'!$B$5:$XFD$5, 0))</f>
        <v>7.9577139999999994E-3</v>
      </c>
      <c r="BE113" s="437" cm="1">
        <f t="array" ref="BE113">INDEX('Index Performance'!$B$5:$XFD$1048576,-1+MATCH($AM113,'Index Performance'!$A$4:$A$1048576, 0), MATCH(BE$4, 'Index Performance'!$B$5:$XFD$5, 0))</f>
        <v>-1.2632735261808858E-2</v>
      </c>
      <c r="BF113" s="437" cm="1">
        <f t="array" ref="BF113">INDEX('Index Performance'!$B$5:$XFD$1048576,-1+MATCH($AM113,'Index Performance'!$A$4:$A$1048576, 0), MATCH(BF$4, 'Index Performance'!$B$5:$XFD$5, 0))</f>
        <v>-1.7451589999999999E-2</v>
      </c>
      <c r="BG113" s="437" cm="1">
        <f t="array" ref="BG113">INDEX('Index Performance'!$B$5:$XFD$1048576,-1+MATCH($AM113,'Index Performance'!$A$4:$A$1048576, 0), MATCH(BG$4, 'Index Performance'!$B$5:$XFD$5, 0))</f>
        <v>5.5822464377588421E-3</v>
      </c>
      <c r="BH113" s="437" cm="1">
        <f t="array" ref="BH113">INDEX('Index Performance'!$B$5:$XFD$1048576,-1+MATCH($AM113,'Index Performance'!$A$4:$A$1048576, 0), MATCH(BH$4, 'Index Performance'!$B$5:$XFD$5, 0))</f>
        <v>1.2468788932385788E-2</v>
      </c>
      <c r="BI113" s="437" cm="1">
        <f t="array" ref="BI113">INDEX('Index Performance'!$B$5:$XFD$1048576,-1+MATCH($AM113,'Index Performance'!$A$4:$A$1048576, 0), MATCH(BI$4, 'Index Performance'!$B$5:$XFD$5, 0))</f>
        <v>2.817839876503303E-3</v>
      </c>
      <c r="BJ113" s="437" cm="1">
        <f t="array" ref="BJ113">INDEX('Index Performance'!$B$5:$XFD$1048576,-1+MATCH($AM113,'Index Performance'!$A$4:$A$1048576, 0), MATCH(BJ$4, 'Index Performance'!$B$5:$XFD$5, 0))</f>
        <v>-4.6376832039152216E-4</v>
      </c>
      <c r="BK113" s="437" cm="1">
        <f t="array" ref="BK113">INDEX('Index Performance'!$B$5:$XFD$1048576,-1+MATCH($AM113,'Index Performance'!$A$4:$A$1048576, 0), MATCH(BK$4, 'Index Performance'!$B$5:$XFD$5, 0))</f>
        <v>5.9698523708913154E-3</v>
      </c>
      <c r="BL113" s="437" cm="1">
        <f t="array" ref="BL113">INDEX('Index Performance'!$B$5:$XFD$1048576,-1+MATCH($AM113,'Index Performance'!$A$4:$A$1048576, 0), MATCH(BL$4, 'Index Performance'!$B$5:$XFD$5, 0))</f>
        <v>7.9519999999999993E-2</v>
      </c>
      <c r="BM113" s="437" cm="1">
        <f t="array" ref="BM113">INDEX('Index Performance'!$B$5:$XFD$1048576,-1+MATCH($AM113,'Index Performance'!$A$4:$A$1048576, 0), MATCH(BM$4, 'Index Performance'!$B$5:$XFD$5, 0))</f>
        <v>4.2661999999999999E-2</v>
      </c>
      <c r="BN113" s="437" cm="1">
        <f t="array" ref="BN113">INDEX('Index Performance'!$B$5:$XFD$1048576,-1+MATCH($AM113,'Index Performance'!$A$4:$A$1048576, 0), MATCH(BN$4, 'Index Performance'!$B$5:$XFD$5, 0))</f>
        <v>4.3108E-2</v>
      </c>
      <c r="BO113" s="437" cm="1">
        <f t="array" ref="BO113">INDEX('Index Performance'!$B$5:$XFD$1048576,-1+MATCH($AM113,'Index Performance'!$A$4:$A$1048576, 0), MATCH(BO$4, 'Index Performance'!$B$5:$XFD$5, 0))</f>
        <v>6.3413999999999998E-2</v>
      </c>
      <c r="BP113" s="437" cm="1">
        <f t="array" ref="BP113">INDEX('Index Performance'!$B$5:$XFD$1048576,-1+MATCH($AM113,'Index Performance'!$A$4:$A$1048576, 0), MATCH(BP$4, 'Index Performance'!$B$5:$XFD$5, 0))</f>
        <v>1.2398949640063384E-2</v>
      </c>
      <c r="BQ113" s="437" cm="1">
        <f t="array" ref="BQ113">INDEX('Index Performance'!$B$5:$XFD$1048576,-1+MATCH($AM113,'Index Performance'!$A$4:$A$1048576, 0), MATCH(BQ$4, 'Index Performance'!$B$5:$XFD$5, 0))</f>
        <v>1.9013715062642156E-2</v>
      </c>
      <c r="BR113" s="437" cm="1">
        <f t="array" ref="BR113">INDEX('Index Performance'!$B$5:$XFD$1048576,-1+MATCH($AM113,'Index Performance'!$A$4:$A$1048576, 0), MATCH(BR$4, 'Index Performance'!$B$5:$XFD$5, 0))</f>
        <v>-3.717769338396959E-2</v>
      </c>
      <c r="BS113" s="437" cm="1">
        <f t="array" ref="BS113">INDEX('Index Performance'!$B$5:$XFD$1048576,-1+MATCH($AM113,'Index Performance'!$A$4:$A$1048576, 0), MATCH(BS$4, 'Index Performance'!$B$5:$XFD$5, 0))</f>
        <v>2.0098962580541446E-3</v>
      </c>
      <c r="BT113" s="437" cm="1">
        <f t="array" ref="BT113">INDEX('Index Performance'!$B$5:$XFD$1048576,-1+MATCH($AM113,'Index Performance'!$A$4:$A$1048576, 0), MATCH(BT$4, 'Index Performance'!$B$5:$XFD$5, 0))</f>
        <v>4.207007837713217E-3</v>
      </c>
      <c r="BU113" s="437" cm="1">
        <f t="array" ref="BU113">INDEX('Index Performance'!$B$5:$XFD$1048576,-1+MATCH($AM113,'Index Performance'!$A$4:$A$1048576, 0), MATCH(BU$4, 'Index Performance'!$B$5:$XFD$5, 0))</f>
        <v>4.3180464562240228E-3</v>
      </c>
      <c r="BV113" s="437"/>
      <c r="BW113" s="440">
        <f t="shared" si="29"/>
        <v>41639</v>
      </c>
      <c r="BX113" s="435">
        <f t="shared" si="32"/>
        <v>2.0811521827686433E-2</v>
      </c>
      <c r="BY113" s="443">
        <f t="shared" si="33"/>
        <v>-5.4794520547945207E-5</v>
      </c>
      <c r="BZ113" s="438">
        <f t="shared" si="30"/>
        <v>1.9078965047962804E-2</v>
      </c>
      <c r="CA113" s="462">
        <v>2.1108898987551191E-2</v>
      </c>
      <c r="CB113" s="444">
        <f t="shared" si="34"/>
        <v>1.7325567797236291E-3</v>
      </c>
      <c r="CD113" s="440">
        <f t="shared" si="35"/>
        <v>41639</v>
      </c>
      <c r="CE113" s="435">
        <f t="shared" si="36"/>
        <v>1.4406224956965155E-2</v>
      </c>
      <c r="CF113" s="443">
        <f t="shared" si="37"/>
        <v>-5.4794520547945207E-5</v>
      </c>
      <c r="CG113" s="438">
        <f t="shared" si="38"/>
        <v>1.2684539469622447E-2</v>
      </c>
      <c r="CH113" s="438"/>
      <c r="CI113" s="444">
        <f t="shared" si="39"/>
        <v>1.7216854873427084E-3</v>
      </c>
      <c r="CK113" s="440">
        <f t="shared" si="40"/>
        <v>41639</v>
      </c>
      <c r="CL113" s="459">
        <f t="shared" si="41"/>
        <v>2.6719987524561634E-2</v>
      </c>
      <c r="CM113" s="443">
        <f t="shared" si="42"/>
        <v>-5.4794520547945207E-5</v>
      </c>
      <c r="CN113" s="438">
        <f t="shared" si="43"/>
        <v>2.4977402691586104E-2</v>
      </c>
      <c r="CO113" s="441" t="s">
        <v>0</v>
      </c>
      <c r="CP113" s="444">
        <f t="shared" si="44"/>
        <v>1.7425848329755307E-3</v>
      </c>
      <c r="CR113" s="440">
        <f t="shared" si="31"/>
        <v>41639</v>
      </c>
      <c r="CS113" s="459">
        <f t="shared" si="45"/>
        <v>6.8866538188794213E-3</v>
      </c>
      <c r="CT113" s="443">
        <f t="shared" si="46"/>
        <v>-5.4794520547945207E-5</v>
      </c>
      <c r="CU113" s="438">
        <f t="shared" si="47"/>
        <v>5.1777308089160368E-3</v>
      </c>
      <c r="CV113" s="441" t="s">
        <v>0</v>
      </c>
      <c r="CW113" s="444">
        <f t="shared" si="48"/>
        <v>1.7089230099633845E-3</v>
      </c>
      <c r="CZ113" s="435">
        <f>_xlfn.XLOOKUP($A113,'Index Performance'!$A$21:$A$500,'Index Performance'!$AP$21:$AP$500,"---",FALSE)</f>
        <v>2.8571334307692098E-4</v>
      </c>
      <c r="DA113" s="435">
        <f>_xlfn.XLOOKUP($A113,'Index Performance'!$A$21:$A$500,'Index Performance'!$B$21:$B$500,"---",FALSE)</f>
        <v>-5.4033319999999994E-3</v>
      </c>
      <c r="DB113" s="435">
        <f>_xlfn.XLOOKUP($A113,'Index Performance'!$A$21:$A$500,'Index Performance'!$Q$21:$Q$500,"---",FALSE)</f>
        <v>1.725399E-2</v>
      </c>
      <c r="DC113" s="435">
        <f>_xlfn.XLOOKUP($A113,'Index Performance'!$A$21:$A$500,'Index Performance'!$W$21:$W$500,"---",FALSE)</f>
        <v>5.5822464377588421E-3</v>
      </c>
    </row>
    <row r="114" spans="1:107">
      <c r="A114" s="436">
        <v>41670</v>
      </c>
      <c r="B114" s="435">
        <v>1.9999999998959669E-2</v>
      </c>
      <c r="C114" s="437">
        <v>2.9999999998341111E-2</v>
      </c>
      <c r="D114" s="437">
        <v>0</v>
      </c>
      <c r="E114" s="437">
        <v>1.499999999842563E-2</v>
      </c>
      <c r="F114" s="437">
        <v>0</v>
      </c>
      <c r="G114" s="437">
        <v>4.9999999977180408E-3</v>
      </c>
      <c r="H114" s="437">
        <v>4.9999999975101949E-3</v>
      </c>
      <c r="I114" s="437">
        <v>4.999999997399274E-3</v>
      </c>
      <c r="J114" s="437">
        <v>1.99999999983979E-2</v>
      </c>
      <c r="K114" s="437">
        <v>1.9540611889055529E-12</v>
      </c>
      <c r="L114" s="437">
        <v>9.9999999999137168E-2</v>
      </c>
      <c r="M114" s="437">
        <v>1.2858405858578199E-12</v>
      </c>
      <c r="N114" s="437">
        <v>9.9999999969744041E-2</v>
      </c>
      <c r="O114" s="437">
        <v>1.1088156340623481E-12</v>
      </c>
      <c r="P114" s="437">
        <v>0.45000000000121149</v>
      </c>
      <c r="Q114" s="437">
        <v>7.4999999984709633E-3</v>
      </c>
      <c r="R114" s="437">
        <v>7.4999999981056158E-3</v>
      </c>
      <c r="S114" s="437">
        <v>4.9999999979355326E-3</v>
      </c>
      <c r="T114" s="437">
        <v>4.9999999974136766E-3</v>
      </c>
      <c r="U114" s="437">
        <v>0</v>
      </c>
      <c r="V114" s="437">
        <v>0</v>
      </c>
      <c r="W114" s="437">
        <v>0.1000000000028814</v>
      </c>
      <c r="X114" s="437">
        <v>0</v>
      </c>
      <c r="Y114" s="437">
        <v>0</v>
      </c>
      <c r="Z114" s="437">
        <v>8.4999999996535541E-2</v>
      </c>
      <c r="AA114" s="437">
        <v>9.9999999965507524E-3</v>
      </c>
      <c r="AB114" s="437">
        <v>0</v>
      </c>
      <c r="AC114" s="437">
        <v>0</v>
      </c>
      <c r="AD114" s="437">
        <v>0</v>
      </c>
      <c r="AE114" s="437">
        <v>0</v>
      </c>
      <c r="AF114" s="437">
        <v>0</v>
      </c>
      <c r="AG114" s="437">
        <v>-2.1977974995479599E-11</v>
      </c>
      <c r="AH114" s="437">
        <v>9.9999999965737826E-3</v>
      </c>
      <c r="AI114" s="437">
        <v>2.0000000076317661E-2</v>
      </c>
      <c r="AJ114" s="426"/>
      <c r="AK114" s="438">
        <f t="shared" si="27"/>
        <v>1</v>
      </c>
      <c r="AL114" s="439"/>
      <c r="AM114" s="440">
        <f t="shared" si="28"/>
        <v>41670</v>
      </c>
      <c r="AN114" s="437" cm="1">
        <f t="array" ref="AN114">INDEX('Index Performance'!$B$5:$XFD$1048576,-1+MATCH($AM114,'Index Performance'!$A$4:$A$1048576, 0), MATCH(AN$4, 'Index Performance'!$B$5:$XFD$5, 0))</f>
        <v>1.571666E-2</v>
      </c>
      <c r="AO114" s="437" cm="1">
        <f t="array" ref="AO114">INDEX('Index Performance'!$B$5:$XFD$1048576,-1+MATCH($AM114,'Index Performance'!$A$4:$A$1048576, 0), MATCH(AO$4, 'Index Performance'!$B$5:$XFD$5, 0))</f>
        <v>1.356689E-2</v>
      </c>
      <c r="AP114" s="437" cm="1">
        <f t="array" ref="AP114">INDEX('Index Performance'!$B$5:$XFD$1048576,-1+MATCH($AM114,'Index Performance'!$A$4:$A$1048576, 0), MATCH(AP$4, 'Index Performance'!$B$5:$XFD$5, 0))</f>
        <v>1.976021E-2</v>
      </c>
      <c r="AQ114" s="437" cm="1">
        <f t="array" ref="AQ114">INDEX('Index Performance'!$B$5:$XFD$1048576,-1+MATCH($AM114,'Index Performance'!$A$4:$A$1048576, 0), MATCH(AQ$4, 'Index Performance'!$B$5:$XFD$5, 0))</f>
        <v>1.9871751735509591E-3</v>
      </c>
      <c r="AR114" s="437" cm="1">
        <f t="array" ref="AR114">INDEX('Index Performance'!$B$5:$XFD$1048576,-1+MATCH($AM114,'Index Performance'!$A$4:$A$1048576, 0), MATCH(AR$4, 'Index Performance'!$B$5:$XFD$5, 0))</f>
        <v>-2.7849750000000003E-3</v>
      </c>
      <c r="AS114" s="437" cm="1">
        <f t="array" ref="AS114">INDEX('Index Performance'!$B$5:$XFD$1048576,-1+MATCH($AM114,'Index Performance'!$A$4:$A$1048576, 0), MATCH(AS$4, 'Index Performance'!$B$5:$XFD$5, 0))</f>
        <v>3.3474362254102275E-3</v>
      </c>
      <c r="AT114" s="437" cm="1">
        <f t="array" ref="AT114">INDEX('Index Performance'!$B$5:$XFD$1048576,-1+MATCH($AM114,'Index Performance'!$A$4:$A$1048576, 0), MATCH(AT$4, 'Index Performance'!$B$5:$XFD$5, 0))</f>
        <v>-1.94112E-2</v>
      </c>
      <c r="AU114" s="437" cm="1">
        <f t="array" ref="AU114">INDEX('Index Performance'!$B$5:$XFD$1048576,-1+MATCH($AM114,'Index Performance'!$A$4:$A$1048576, 0), MATCH(AU$4, 'Index Performance'!$B$5:$XFD$5, 0))</f>
        <v>-3.1892014129866975E-2</v>
      </c>
      <c r="AV114" s="437" cm="1">
        <f t="array" ref="AV114">INDEX('Index Performance'!$B$5:$XFD$1048576,-1+MATCH($AM114,'Index Performance'!$A$4:$A$1048576, 0), MATCH(AV$4, 'Index Performance'!$B$5:$XFD$5, 0))</f>
        <v>1.505725720172757E-2</v>
      </c>
      <c r="AW114" s="437" cm="1">
        <f t="array" ref="AW114">INDEX('Index Performance'!$B$5:$XFD$1048576,-1+MATCH($AM114,'Index Performance'!$A$4:$A$1048576, 0), MATCH(AW$4, 'Index Performance'!$B$5:$XFD$5, 0))</f>
        <v>6.1661541810660303E-3</v>
      </c>
      <c r="AX114" s="437" cm="1">
        <f t="array" ref="AX114">INDEX('Index Performance'!$B$5:$XFD$1048576,-1+MATCH($AM114,'Index Performance'!$A$4:$A$1048576, 0), MATCH(AX$4, 'Index Performance'!$B$5:$XFD$5, 0))</f>
        <v>8.8051874424208698E-3</v>
      </c>
      <c r="AY114" s="437" cm="1">
        <f t="array" ref="AY114">INDEX('Index Performance'!$B$5:$XFD$1048576,-1+MATCH($AM114,'Index Performance'!$A$4:$A$1048576, 0), MATCH(AY$4, 'Index Performance'!$B$5:$XFD$5, 0))</f>
        <v>1.3195312923410141E-2</v>
      </c>
      <c r="AZ114" s="437" cm="1">
        <f t="array" ref="AZ114">INDEX('Index Performance'!$B$5:$XFD$1048576,-1+MATCH($AM114,'Index Performance'!$A$4:$A$1048576, 0), MATCH(AZ$4, 'Index Performance'!$B$5:$XFD$5, 0))</f>
        <v>6.9931841448018783E-3</v>
      </c>
      <c r="BA114" s="437" cm="1">
        <f t="array" ref="BA114">INDEX('Index Performance'!$B$5:$XFD$1048576,-1+MATCH($AM114,'Index Performance'!$A$4:$A$1048576, 0), MATCH(BA$4, 'Index Performance'!$B$5:$XFD$5, 0))</f>
        <v>-4.0002009999999998E-2</v>
      </c>
      <c r="BB114" s="437" cm="1">
        <f t="array" ref="BB114">INDEX('Index Performance'!$B$5:$XFD$1048576,-1+MATCH($AM114,'Index Performance'!$A$4:$A$1048576, 0), MATCH(BB$4, 'Index Performance'!$B$5:$XFD$5, 0))</f>
        <v>-3.4246020000000002E-2</v>
      </c>
      <c r="BC114" s="437" cm="1">
        <f t="array" ref="BC114">INDEX('Index Performance'!$B$5:$XFD$1048576,-1+MATCH($AM114,'Index Performance'!$A$4:$A$1048576, 0), MATCH(BC$4, 'Index Performance'!$B$5:$XFD$5, 0))</f>
        <v>-3.8646090000000001E-2</v>
      </c>
      <c r="BD114" s="437" cm="1">
        <f t="array" ref="BD114">INDEX('Index Performance'!$B$5:$XFD$1048576,-1+MATCH($AM114,'Index Performance'!$A$4:$A$1048576, 0), MATCH(BD$4, 'Index Performance'!$B$5:$XFD$5, 0))</f>
        <v>-3.8580969999999999E-2</v>
      </c>
      <c r="BE114" s="437" cm="1">
        <f t="array" ref="BE114">INDEX('Index Performance'!$B$5:$XFD$1048576,-1+MATCH($AM114,'Index Performance'!$A$4:$A$1048576, 0), MATCH(BE$4, 'Index Performance'!$B$5:$XFD$5, 0))</f>
        <v>-5.0859579878678729E-2</v>
      </c>
      <c r="BF114" s="437" cm="1">
        <f t="array" ref="BF114">INDEX('Index Performance'!$B$5:$XFD$1048576,-1+MATCH($AM114,'Index Performance'!$A$4:$A$1048576, 0), MATCH(BF$4, 'Index Performance'!$B$5:$XFD$5, 0))</f>
        <v>-9.4014600000000004E-2</v>
      </c>
      <c r="BG114" s="437" cm="1">
        <f t="array" ref="BG114">INDEX('Index Performance'!$B$5:$XFD$1048576,-1+MATCH($AM114,'Index Performance'!$A$4:$A$1048576, 0), MATCH(BG$4, 'Index Performance'!$B$5:$XFD$5, 0))</f>
        <v>-2.4349483634276137E-3</v>
      </c>
      <c r="BH114" s="437" cm="1">
        <f t="array" ref="BH114">INDEX('Index Performance'!$B$5:$XFD$1048576,-1+MATCH($AM114,'Index Performance'!$A$4:$A$1048576, 0), MATCH(BH$4, 'Index Performance'!$B$5:$XFD$5, 0))</f>
        <v>-1.0131407104598811E-2</v>
      </c>
      <c r="BI114" s="437" cm="1">
        <f t="array" ref="BI114">INDEX('Index Performance'!$B$5:$XFD$1048576,-1+MATCH($AM114,'Index Performance'!$A$4:$A$1048576, 0), MATCH(BI$4, 'Index Performance'!$B$5:$XFD$5, 0))</f>
        <v>3.8693487726879638E-3</v>
      </c>
      <c r="BJ114" s="437" cm="1">
        <f t="array" ref="BJ114">INDEX('Index Performance'!$B$5:$XFD$1048576,-1+MATCH($AM114,'Index Performance'!$A$4:$A$1048576, 0), MATCH(BJ$4, 'Index Performance'!$B$5:$XFD$5, 0))</f>
        <v>-6.800974894610734E-4</v>
      </c>
      <c r="BK114" s="437" cm="1">
        <f t="array" ref="BK114">INDEX('Index Performance'!$B$5:$XFD$1048576,-1+MATCH($AM114,'Index Performance'!$A$4:$A$1048576, 0), MATCH(BK$4, 'Index Performance'!$B$5:$XFD$5, 0))</f>
        <v>-1.976479971420253E-3</v>
      </c>
      <c r="BL114" s="437" t="str" cm="1">
        <f t="array" ref="BL114">INDEX('Index Performance'!$B$5:$XFD$1048576,-1+MATCH($AM114,'Index Performance'!$A$4:$A$1048576, 0), MATCH(BL$4, 'Index Performance'!$B$5:$XFD$5, 0))</f>
        <v/>
      </c>
      <c r="BM114" s="437" t="str" cm="1">
        <f t="array" ref="BM114">INDEX('Index Performance'!$B$5:$XFD$1048576,-1+MATCH($AM114,'Index Performance'!$A$4:$A$1048576, 0), MATCH(BM$4, 'Index Performance'!$B$5:$XFD$5, 0))</f>
        <v/>
      </c>
      <c r="BN114" s="437" t="str" cm="1">
        <f t="array" ref="BN114">INDEX('Index Performance'!$B$5:$XFD$1048576,-1+MATCH($AM114,'Index Performance'!$A$4:$A$1048576, 0), MATCH(BN$4, 'Index Performance'!$B$5:$XFD$5, 0))</f>
        <v/>
      </c>
      <c r="BO114" s="437" t="str" cm="1">
        <f t="array" ref="BO114">INDEX('Index Performance'!$B$5:$XFD$1048576,-1+MATCH($AM114,'Index Performance'!$A$4:$A$1048576, 0), MATCH(BO$4, 'Index Performance'!$B$5:$XFD$5, 0))</f>
        <v/>
      </c>
      <c r="BP114" s="437" cm="1">
        <f t="array" ref="BP114">INDEX('Index Performance'!$B$5:$XFD$1048576,-1+MATCH($AM114,'Index Performance'!$A$4:$A$1048576, 0), MATCH(BP$4, 'Index Performance'!$B$5:$XFD$5, 0))</f>
        <v>2.9764620151548904E-3</v>
      </c>
      <c r="BQ114" s="437" cm="1">
        <f t="array" ref="BQ114">INDEX('Index Performance'!$B$5:$XFD$1048576,-1+MATCH($AM114,'Index Performance'!$A$4:$A$1048576, 0), MATCH(BQ$4, 'Index Performance'!$B$5:$XFD$5, 0))</f>
        <v>2.5431748753994565E-3</v>
      </c>
      <c r="BR114" s="437" cm="1">
        <f t="array" ref="BR114">INDEX('Index Performance'!$B$5:$XFD$1048576,-1+MATCH($AM114,'Index Performance'!$A$4:$A$1048576, 0), MATCH(BR$4, 'Index Performance'!$B$5:$XFD$5, 0))</f>
        <v>1.9145662764012084E-2</v>
      </c>
      <c r="BS114" s="437" cm="1">
        <f t="array" ref="BS114">INDEX('Index Performance'!$B$5:$XFD$1048576,-1+MATCH($AM114,'Index Performance'!$A$4:$A$1048576, 0), MATCH(BS$4, 'Index Performance'!$B$5:$XFD$5, 0))</f>
        <v>-2.516854079330666E-3</v>
      </c>
      <c r="BT114" s="437" cm="1">
        <f t="array" ref="BT114">INDEX('Index Performance'!$B$5:$XFD$1048576,-1+MATCH($AM114,'Index Performance'!$A$4:$A$1048576, 0), MATCH(BT$4, 'Index Performance'!$B$5:$XFD$5, 0))</f>
        <v>4.9928263988523458E-3</v>
      </c>
      <c r="BU114" s="437" cm="1">
        <f t="array" ref="BU114">INDEX('Index Performance'!$B$5:$XFD$1048576,-1+MATCH($AM114,'Index Performance'!$A$4:$A$1048576, 0), MATCH(BU$4, 'Index Performance'!$B$5:$XFD$5, 0))</f>
        <v>6.6716085989622087E-3</v>
      </c>
      <c r="BV114" s="437"/>
      <c r="BW114" s="440">
        <f t="shared" si="29"/>
        <v>41670</v>
      </c>
      <c r="BX114" s="435">
        <f t="shared" si="32"/>
        <v>-1.3751636594884915E-2</v>
      </c>
      <c r="BY114" s="443">
        <f t="shared" si="33"/>
        <v>-5.4794520547945207E-5</v>
      </c>
      <c r="BZ114" s="438">
        <f t="shared" si="30"/>
        <v>-1.5425531581345853E-2</v>
      </c>
      <c r="CA114" s="462">
        <v>-9.7916560201493086E-3</v>
      </c>
      <c r="CB114" s="444">
        <f t="shared" si="34"/>
        <v>1.6738949864609377E-3</v>
      </c>
      <c r="CD114" s="440">
        <f t="shared" si="35"/>
        <v>41670</v>
      </c>
      <c r="CE114" s="435">
        <f t="shared" si="36"/>
        <v>-6.7828158894794547E-3</v>
      </c>
      <c r="CF114" s="443">
        <f t="shared" si="37"/>
        <v>-5.4794520547945207E-5</v>
      </c>
      <c r="CG114" s="438">
        <f t="shared" si="38"/>
        <v>-8.4685386005513008E-3</v>
      </c>
      <c r="CH114" s="438"/>
      <c r="CI114" s="444">
        <f t="shared" si="39"/>
        <v>1.6857227110718461E-3</v>
      </c>
      <c r="CK114" s="440">
        <f t="shared" si="40"/>
        <v>41670</v>
      </c>
      <c r="CL114" s="459">
        <f t="shared" si="41"/>
        <v>-9.7218498419000942E-3</v>
      </c>
      <c r="CM114" s="443">
        <f t="shared" si="42"/>
        <v>-5.4794520547945207E-5</v>
      </c>
      <c r="CN114" s="438">
        <f t="shared" si="43"/>
        <v>-1.1402584322440346E-2</v>
      </c>
      <c r="CO114" s="441" t="s">
        <v>0</v>
      </c>
      <c r="CP114" s="444">
        <f t="shared" si="44"/>
        <v>1.6807344805402514E-3</v>
      </c>
      <c r="CR114" s="440">
        <f t="shared" si="31"/>
        <v>41670</v>
      </c>
      <c r="CS114" s="459">
        <f t="shared" si="45"/>
        <v>-1.0345183181713806E-2</v>
      </c>
      <c r="CT114" s="443">
        <f t="shared" si="46"/>
        <v>-5.4794520547945207E-5</v>
      </c>
      <c r="CU114" s="438">
        <f t="shared" si="47"/>
        <v>-1.2024859719254044E-2</v>
      </c>
      <c r="CV114" s="441" t="s">
        <v>0</v>
      </c>
      <c r="CW114" s="444">
        <f t="shared" si="48"/>
        <v>1.6796765375402378E-3</v>
      </c>
      <c r="CZ114" s="435">
        <f>_xlfn.XLOOKUP($A114,'Index Performance'!$A$21:$A$500,'Index Performance'!$AP$21:$AP$500,"---",FALSE)</f>
        <v>3.1201803767699765E-4</v>
      </c>
      <c r="DA114" s="435">
        <f>_xlfn.XLOOKUP($A114,'Index Performance'!$A$21:$A$500,'Index Performance'!$B$21:$B$500,"---",FALSE)</f>
        <v>1.4364470000000001E-2</v>
      </c>
      <c r="DB114" s="435">
        <f>_xlfn.XLOOKUP($A114,'Index Performance'!$A$21:$A$500,'Index Performance'!$Q$21:$Q$500,"---",FALSE)</f>
        <v>-4.0002009999999998E-2</v>
      </c>
      <c r="DC114" s="435">
        <f>_xlfn.XLOOKUP($A114,'Index Performance'!$A$21:$A$500,'Index Performance'!$W$21:$W$500,"---",FALSE)</f>
        <v>-2.4349483634276137E-3</v>
      </c>
    </row>
    <row r="115" spans="1:107">
      <c r="A115" s="436">
        <v>41698</v>
      </c>
      <c r="B115" s="435">
        <v>1.99999999991014E-2</v>
      </c>
      <c r="C115" s="437">
        <v>2.9999999997473749E-2</v>
      </c>
      <c r="D115" s="437">
        <v>0</v>
      </c>
      <c r="E115" s="437">
        <v>1.499999999877168E-2</v>
      </c>
      <c r="F115" s="437">
        <v>0</v>
      </c>
      <c r="G115" s="437">
        <v>4.9999999969166306E-3</v>
      </c>
      <c r="H115" s="437">
        <v>4.9999999965834353E-3</v>
      </c>
      <c r="I115" s="437">
        <v>4.999999996470353E-3</v>
      </c>
      <c r="J115" s="437">
        <v>1.9999999997851639E-2</v>
      </c>
      <c r="K115" s="437">
        <v>2.1144551291502611E-12</v>
      </c>
      <c r="L115" s="437">
        <v>7.0000000037862956E-2</v>
      </c>
      <c r="M115" s="437">
        <v>4.6841001088610603E-12</v>
      </c>
      <c r="N115" s="437">
        <v>0.10000000000347491</v>
      </c>
      <c r="O115" s="437">
        <v>2.3386268106823791E-12</v>
      </c>
      <c r="P115" s="437">
        <v>0.4500000000038088</v>
      </c>
      <c r="Q115" s="437">
        <v>7.4999999990617763E-3</v>
      </c>
      <c r="R115" s="437">
        <v>7.5000000010699694E-3</v>
      </c>
      <c r="S115" s="437">
        <v>4.9999999970002443E-3</v>
      </c>
      <c r="T115" s="437">
        <v>4.9999999964396562E-3</v>
      </c>
      <c r="U115" s="437">
        <v>0</v>
      </c>
      <c r="V115" s="437">
        <v>5.369806428445691E-13</v>
      </c>
      <c r="W115" s="437">
        <v>0.1000000000061282</v>
      </c>
      <c r="X115" s="437">
        <v>0</v>
      </c>
      <c r="Y115" s="437">
        <v>0</v>
      </c>
      <c r="Z115" s="437">
        <v>8.4999999994046047E-2</v>
      </c>
      <c r="AA115" s="437">
        <v>9.9999999937066177E-3</v>
      </c>
      <c r="AB115" s="437">
        <v>0</v>
      </c>
      <c r="AC115" s="437">
        <v>0</v>
      </c>
      <c r="AD115" s="437">
        <v>0</v>
      </c>
      <c r="AE115" s="437">
        <v>2.0124557748488199E-12</v>
      </c>
      <c r="AF115" s="437">
        <v>0</v>
      </c>
      <c r="AG115" s="437">
        <v>-2.4675150811503954E-11</v>
      </c>
      <c r="AH115" s="437">
        <v>9.9999999938667969E-3</v>
      </c>
      <c r="AI115" s="437">
        <v>5.0000000003353633E-2</v>
      </c>
      <c r="AJ115" s="426"/>
      <c r="AK115" s="438">
        <f t="shared" si="27"/>
        <v>1</v>
      </c>
      <c r="AL115" s="439"/>
      <c r="AM115" s="440">
        <f t="shared" si="28"/>
        <v>41698</v>
      </c>
      <c r="AN115" s="437" cm="1">
        <f t="array" ref="AN115">INDEX('Index Performance'!$B$5:$XFD$1048576,-1+MATCH($AM115,'Index Performance'!$A$4:$A$1048576, 0), MATCH(AN$4, 'Index Performance'!$B$5:$XFD$5, 0))</f>
        <v>8.2600160000000002E-3</v>
      </c>
      <c r="AO115" s="437" cm="1">
        <f t="array" ref="AO115">INDEX('Index Performance'!$B$5:$XFD$1048576,-1+MATCH($AM115,'Index Performance'!$A$4:$A$1048576, 0), MATCH(AO$4, 'Index Performance'!$B$5:$XFD$5, 0))</f>
        <v>2.7222649999999998E-3</v>
      </c>
      <c r="AP115" s="437" cm="1">
        <f t="array" ref="AP115">INDEX('Index Performance'!$B$5:$XFD$1048576,-1+MATCH($AM115,'Index Performance'!$A$4:$A$1048576, 0), MATCH(AP$4, 'Index Performance'!$B$5:$XFD$5, 0))</f>
        <v>4.4787220000000001E-3</v>
      </c>
      <c r="AQ115" s="437" cm="1">
        <f t="array" ref="AQ115">INDEX('Index Performance'!$B$5:$XFD$1048576,-1+MATCH($AM115,'Index Performance'!$A$4:$A$1048576, 0), MATCH(AQ$4, 'Index Performance'!$B$5:$XFD$5, 0))</f>
        <v>2.0957461068765948E-2</v>
      </c>
      <c r="AR115" s="437" cm="1">
        <f t="array" ref="AR115">INDEX('Index Performance'!$B$5:$XFD$1048576,-1+MATCH($AM115,'Index Performance'!$A$4:$A$1048576, 0), MATCH(AR$4, 'Index Performance'!$B$5:$XFD$5, 0))</f>
        <v>2.3066639999999999E-2</v>
      </c>
      <c r="AS115" s="437" cm="1">
        <f t="array" ref="AS115">INDEX('Index Performance'!$B$5:$XFD$1048576,-1+MATCH($AM115,'Index Performance'!$A$4:$A$1048576, 0), MATCH(AS$4, 'Index Performance'!$B$5:$XFD$5, 0))</f>
        <v>2.1554207298943195E-2</v>
      </c>
      <c r="AT115" s="437" cm="1">
        <f t="array" ref="AT115">INDEX('Index Performance'!$B$5:$XFD$1048576,-1+MATCH($AM115,'Index Performance'!$A$4:$A$1048576, 0), MATCH(AT$4, 'Index Performance'!$B$5:$XFD$5, 0))</f>
        <v>2.730469E-2</v>
      </c>
      <c r="AU115" s="437" cm="1">
        <f t="array" ref="AU115">INDEX('Index Performance'!$B$5:$XFD$1048576,-1+MATCH($AM115,'Index Performance'!$A$4:$A$1048576, 0), MATCH(AU$4, 'Index Performance'!$B$5:$XFD$5, 0))</f>
        <v>2.9320366140096032E-2</v>
      </c>
      <c r="AV115" s="437" cm="1">
        <f t="array" ref="AV115">INDEX('Index Performance'!$B$5:$XFD$1048576,-1+MATCH($AM115,'Index Performance'!$A$4:$A$1048576, 0), MATCH(AV$4, 'Index Performance'!$B$5:$XFD$5, 0))</f>
        <v>3.5523285318341813E-3</v>
      </c>
      <c r="AW115" s="437" cm="1">
        <f t="array" ref="AW115">INDEX('Index Performance'!$B$5:$XFD$1048576,-1+MATCH($AM115,'Index Performance'!$A$4:$A$1048576, 0), MATCH(AW$4, 'Index Performance'!$B$5:$XFD$5, 0))</f>
        <v>5.1385237832524133E-4</v>
      </c>
      <c r="AX115" s="437" cm="1">
        <f t="array" ref="AX115">INDEX('Index Performance'!$B$5:$XFD$1048576,-1+MATCH($AM115,'Index Performance'!$A$4:$A$1048576, 0), MATCH(AX$4, 'Index Performance'!$B$5:$XFD$5, 0))</f>
        <v>-1.984510282573293E-3</v>
      </c>
      <c r="AY115" s="437" cm="1">
        <f t="array" ref="AY115">INDEX('Index Performance'!$B$5:$XFD$1048576,-1+MATCH($AM115,'Index Performance'!$A$4:$A$1048576, 0), MATCH(AY$4, 'Index Performance'!$B$5:$XFD$5, 0))</f>
        <v>1.4122041486556158E-2</v>
      </c>
      <c r="AZ115" s="437" cm="1">
        <f t="array" ref="AZ115">INDEX('Index Performance'!$B$5:$XFD$1048576,-1+MATCH($AM115,'Index Performance'!$A$4:$A$1048576, 0), MATCH(AZ$4, 'Index Performance'!$B$5:$XFD$5, 0))</f>
        <v>3.4542056746509564E-2</v>
      </c>
      <c r="BA115" s="437" cm="1">
        <f t="array" ref="BA115">INDEX('Index Performance'!$B$5:$XFD$1048576,-1+MATCH($AM115,'Index Performance'!$A$4:$A$1048576, 0), MATCH(BA$4, 'Index Performance'!$B$5:$XFD$5, 0))</f>
        <v>4.8309350000000001E-2</v>
      </c>
      <c r="BB115" s="437" cm="1">
        <f t="array" ref="BB115">INDEX('Index Performance'!$B$5:$XFD$1048576,-1+MATCH($AM115,'Index Performance'!$A$4:$A$1048576, 0), MATCH(BB$4, 'Index Performance'!$B$5:$XFD$5, 0))</f>
        <v>4.6276520000000002E-2</v>
      </c>
      <c r="BC115" s="437" cm="1">
        <f t="array" ref="BC115">INDEX('Index Performance'!$B$5:$XFD$1048576,-1+MATCH($AM115,'Index Performance'!$A$4:$A$1048576, 0), MATCH(BC$4, 'Index Performance'!$B$5:$XFD$5, 0))</f>
        <v>7.302800999999999E-2</v>
      </c>
      <c r="BD115" s="437" cm="1">
        <f t="array" ref="BD115">INDEX('Index Performance'!$B$5:$XFD$1048576,-1+MATCH($AM115,'Index Performance'!$A$4:$A$1048576, 0), MATCH(BD$4, 'Index Performance'!$B$5:$XFD$5, 0))</f>
        <v>-5.3642749999999991E-3</v>
      </c>
      <c r="BE115" s="437" cm="1">
        <f t="array" ref="BE115">INDEX('Index Performance'!$B$5:$XFD$1048576,-1+MATCH($AM115,'Index Performance'!$A$4:$A$1048576, 0), MATCH(BE$4, 'Index Performance'!$B$5:$XFD$5, 0))</f>
        <v>4.5379699143200058E-2</v>
      </c>
      <c r="BF115" s="437" cm="1">
        <f t="array" ref="BF115">INDEX('Index Performance'!$B$5:$XFD$1048576,-1+MATCH($AM115,'Index Performance'!$A$4:$A$1048576, 0), MATCH(BF$4, 'Index Performance'!$B$5:$XFD$5, 0))</f>
        <v>3.3891930000000001E-2</v>
      </c>
      <c r="BG115" s="437" cm="1">
        <f t="array" ref="BG115">INDEX('Index Performance'!$B$5:$XFD$1048576,-1+MATCH($AM115,'Index Performance'!$A$4:$A$1048576, 0), MATCH(BG$4, 'Index Performance'!$B$5:$XFD$5, 0))</f>
        <v>1.5923056284478543E-2</v>
      </c>
      <c r="BH115" s="437" cm="1">
        <f t="array" ref="BH115">INDEX('Index Performance'!$B$5:$XFD$1048576,-1+MATCH($AM115,'Index Performance'!$A$4:$A$1048576, 0), MATCH(BH$4, 'Index Performance'!$B$5:$XFD$5, 0))</f>
        <v>2.6683911548320616E-2</v>
      </c>
      <c r="BI115" s="437" cm="1">
        <f t="array" ref="BI115">INDEX('Index Performance'!$B$5:$XFD$1048576,-1+MATCH($AM115,'Index Performance'!$A$4:$A$1048576, 0), MATCH(BI$4, 'Index Performance'!$B$5:$XFD$5, 0))</f>
        <v>2.5518340300535902E-2</v>
      </c>
      <c r="BJ115" s="437" cm="1">
        <f t="array" ref="BJ115">INDEX('Index Performance'!$B$5:$XFD$1048576,-1+MATCH($AM115,'Index Performance'!$A$4:$A$1048576, 0), MATCH(BJ$4, 'Index Performance'!$B$5:$XFD$5, 0))</f>
        <v>-7.5205889362605083E-3</v>
      </c>
      <c r="BK115" s="437" cm="1">
        <f t="array" ref="BK115">INDEX('Index Performance'!$B$5:$XFD$1048576,-1+MATCH($AM115,'Index Performance'!$A$4:$A$1048576, 0), MATCH(BK$4, 'Index Performance'!$B$5:$XFD$5, 0))</f>
        <v>1.3253407210332968E-2</v>
      </c>
      <c r="BL115" s="437" t="str" cm="1">
        <f t="array" ref="BL115">INDEX('Index Performance'!$B$5:$XFD$1048576,-1+MATCH($AM115,'Index Performance'!$A$4:$A$1048576, 0), MATCH(BL$4, 'Index Performance'!$B$5:$XFD$5, 0))</f>
        <v/>
      </c>
      <c r="BM115" s="437" t="str" cm="1">
        <f t="array" ref="BM115">INDEX('Index Performance'!$B$5:$XFD$1048576,-1+MATCH($AM115,'Index Performance'!$A$4:$A$1048576, 0), MATCH(BM$4, 'Index Performance'!$B$5:$XFD$5, 0))</f>
        <v/>
      </c>
      <c r="BN115" s="437" t="str" cm="1">
        <f t="array" ref="BN115">INDEX('Index Performance'!$B$5:$XFD$1048576,-1+MATCH($AM115,'Index Performance'!$A$4:$A$1048576, 0), MATCH(BN$4, 'Index Performance'!$B$5:$XFD$5, 0))</f>
        <v/>
      </c>
      <c r="BO115" s="437" t="str" cm="1">
        <f t="array" ref="BO115">INDEX('Index Performance'!$B$5:$XFD$1048576,-1+MATCH($AM115,'Index Performance'!$A$4:$A$1048576, 0), MATCH(BO$4, 'Index Performance'!$B$5:$XFD$5, 0))</f>
        <v/>
      </c>
      <c r="BP115" s="437" cm="1">
        <f t="array" ref="BP115">INDEX('Index Performance'!$B$5:$XFD$1048576,-1+MATCH($AM115,'Index Performance'!$A$4:$A$1048576, 0), MATCH(BP$4, 'Index Performance'!$B$5:$XFD$5, 0))</f>
        <v>6.2352499664291017E-2</v>
      </c>
      <c r="BQ115" s="437" cm="1">
        <f t="array" ref="BQ115">INDEX('Index Performance'!$B$5:$XFD$1048576,-1+MATCH($AM115,'Index Performance'!$A$4:$A$1048576, 0), MATCH(BQ$4, 'Index Performance'!$B$5:$XFD$5, 0))</f>
        <v>5.9633575585420484E-2</v>
      </c>
      <c r="BR115" s="437" cm="1">
        <f t="array" ref="BR115">INDEX('Index Performance'!$B$5:$XFD$1048576,-1+MATCH($AM115,'Index Performance'!$A$4:$A$1048576, 0), MATCH(BR$4, 'Index Performance'!$B$5:$XFD$5, 0))</f>
        <v>7.6971672562751614E-2</v>
      </c>
      <c r="BS115" s="437" cm="1">
        <f t="array" ref="BS115">INDEX('Index Performance'!$B$5:$XFD$1048576,-1+MATCH($AM115,'Index Performance'!$A$4:$A$1048576, 0), MATCH(BS$4, 'Index Performance'!$B$5:$XFD$5, 0))</f>
        <v>4.1246348513750641E-2</v>
      </c>
      <c r="BT115" s="437" cm="1">
        <f t="array" ref="BT115">INDEX('Index Performance'!$B$5:$XFD$1048576,-1+MATCH($AM115,'Index Performance'!$A$4:$A$1048576, 0), MATCH(BT$4, 'Index Performance'!$B$5:$XFD$5, 0))</f>
        <v>4.9680219278209758E-3</v>
      </c>
      <c r="BU115" s="437" cm="1">
        <f t="array" ref="BU115">INDEX('Index Performance'!$B$5:$XFD$1048576,-1+MATCH($AM115,'Index Performance'!$A$4:$A$1048576, 0), MATCH(BU$4, 'Index Performance'!$B$5:$XFD$5, 0))</f>
        <v>6.1119293078055748E-3</v>
      </c>
      <c r="BV115" s="437"/>
      <c r="BW115" s="440">
        <f t="shared" si="29"/>
        <v>41698</v>
      </c>
      <c r="BX115" s="435">
        <f t="shared" si="32"/>
        <v>2.8730950712134697E-2</v>
      </c>
      <c r="BY115" s="443">
        <f t="shared" si="33"/>
        <v>-5.4794520547945207E-5</v>
      </c>
      <c r="BZ115" s="438">
        <f t="shared" si="30"/>
        <v>2.7153790749319562E-2</v>
      </c>
      <c r="CA115" s="462">
        <v>1.3604591020414111E-2</v>
      </c>
      <c r="CB115" s="444">
        <f t="shared" si="34"/>
        <v>1.5771599628151348E-3</v>
      </c>
      <c r="CD115" s="440">
        <f t="shared" si="35"/>
        <v>41698</v>
      </c>
      <c r="CE115" s="435">
        <f t="shared" si="36"/>
        <v>2.1067529456837836E-2</v>
      </c>
      <c r="CF115" s="443">
        <f t="shared" si="37"/>
        <v>-5.4794520547945207E-5</v>
      </c>
      <c r="CG115" s="438">
        <f t="shared" si="38"/>
        <v>1.9502118378581734E-2</v>
      </c>
      <c r="CH115" s="438"/>
      <c r="CI115" s="444">
        <f t="shared" si="39"/>
        <v>1.5654110782561022E-3</v>
      </c>
      <c r="CK115" s="440">
        <f t="shared" si="40"/>
        <v>41698</v>
      </c>
      <c r="CL115" s="459">
        <f t="shared" si="41"/>
        <v>1.824443120892013E-2</v>
      </c>
      <c r="CM115" s="443">
        <f t="shared" si="42"/>
        <v>-5.4794520547945207E-5</v>
      </c>
      <c r="CN115" s="438">
        <f t="shared" si="43"/>
        <v>1.6683348257007014E-2</v>
      </c>
      <c r="CO115" s="441" t="s">
        <v>0</v>
      </c>
      <c r="CP115" s="444">
        <f t="shared" si="44"/>
        <v>1.5610829519131161E-3</v>
      </c>
      <c r="CR115" s="440">
        <f t="shared" si="31"/>
        <v>41698</v>
      </c>
      <c r="CS115" s="459">
        <f t="shared" si="45"/>
        <v>2.3437254742239275E-2</v>
      </c>
      <c r="CT115" s="443">
        <f t="shared" si="46"/>
        <v>-5.4794520547945207E-5</v>
      </c>
      <c r="CU115" s="438">
        <f t="shared" si="47"/>
        <v>2.1868210609256256E-2</v>
      </c>
      <c r="CV115" s="441" t="s">
        <v>0</v>
      </c>
      <c r="CW115" s="444">
        <f t="shared" si="48"/>
        <v>1.569044132983019E-3</v>
      </c>
      <c r="CZ115" s="435">
        <f>_xlfn.XLOOKUP($A115,'Index Performance'!$A$21:$A$500,'Index Performance'!$AP$21:$AP$500,"---",FALSE)</f>
        <v>2.7103469969547156E-4</v>
      </c>
      <c r="DA115" s="435">
        <f>_xlfn.XLOOKUP($A115,'Index Performance'!$A$21:$A$500,'Index Performance'!$B$21:$B$500,"---",FALSE)</f>
        <v>4.914608E-3</v>
      </c>
      <c r="DB115" s="435">
        <f>_xlfn.XLOOKUP($A115,'Index Performance'!$A$21:$A$500,'Index Performance'!$Q$21:$Q$500,"---",FALSE)</f>
        <v>4.8309350000000001E-2</v>
      </c>
      <c r="DC115" s="435">
        <f>_xlfn.XLOOKUP($A115,'Index Performance'!$A$21:$A$500,'Index Performance'!$W$21:$W$500,"---",FALSE)</f>
        <v>1.5923056284478543E-2</v>
      </c>
    </row>
    <row r="116" spans="1:107">
      <c r="A116" s="436">
        <v>41729</v>
      </c>
      <c r="B116" s="435">
        <v>1.999999999990534E-2</v>
      </c>
      <c r="C116" s="437">
        <v>2.9999999999883571E-2</v>
      </c>
      <c r="D116" s="437">
        <v>0</v>
      </c>
      <c r="E116" s="437">
        <v>1.4999999999969321E-2</v>
      </c>
      <c r="F116" s="437">
        <v>0</v>
      </c>
      <c r="G116" s="437">
        <v>4.9999999998828117E-3</v>
      </c>
      <c r="H116" s="437">
        <v>4.9999999998800899E-3</v>
      </c>
      <c r="I116" s="437">
        <v>4.9999999998627523E-3</v>
      </c>
      <c r="J116" s="437">
        <v>1.9999999999886709E-2</v>
      </c>
      <c r="K116" s="437">
        <v>2.7771427053657151E-14</v>
      </c>
      <c r="L116" s="437">
        <v>7.0000000002075707E-2</v>
      </c>
      <c r="M116" s="437">
        <v>1.261047043550514E-13</v>
      </c>
      <c r="N116" s="437">
        <v>0.100000000000036</v>
      </c>
      <c r="O116" s="437">
        <v>6.8025096511161408E-14</v>
      </c>
      <c r="P116" s="437">
        <v>0.45000000000008178</v>
      </c>
      <c r="Q116" s="437">
        <v>7.4999999998919759E-3</v>
      </c>
      <c r="R116" s="437">
        <v>7.4999999998992452E-3</v>
      </c>
      <c r="S116" s="437">
        <v>4.9999999998840564E-3</v>
      </c>
      <c r="T116" s="437">
        <v>4.9999999998611641E-3</v>
      </c>
      <c r="U116" s="437">
        <v>0</v>
      </c>
      <c r="V116" s="437">
        <v>1.5210210136113461E-14</v>
      </c>
      <c r="W116" s="437">
        <v>0.10000000000010489</v>
      </c>
      <c r="X116" s="437">
        <v>0</v>
      </c>
      <c r="Y116" s="437">
        <v>0</v>
      </c>
      <c r="Z116" s="437">
        <v>8.499999999989688E-2</v>
      </c>
      <c r="AA116" s="437">
        <v>9.999999999896864E-3</v>
      </c>
      <c r="AB116" s="437">
        <v>0</v>
      </c>
      <c r="AC116" s="437">
        <v>0</v>
      </c>
      <c r="AD116" s="437">
        <v>0</v>
      </c>
      <c r="AE116" s="437">
        <v>8.2714360817602484E-14</v>
      </c>
      <c r="AF116" s="437">
        <v>0</v>
      </c>
      <c r="AG116" s="437">
        <v>-1.1550760348200129E-12</v>
      </c>
      <c r="AH116" s="437">
        <v>9.9999999998958006E-3</v>
      </c>
      <c r="AI116" s="437">
        <v>5.0000000000040408E-2</v>
      </c>
      <c r="AJ116" s="426"/>
      <c r="AK116" s="438">
        <f t="shared" si="27"/>
        <v>1</v>
      </c>
      <c r="AL116" s="439"/>
      <c r="AM116" s="440">
        <f t="shared" si="28"/>
        <v>41729</v>
      </c>
      <c r="AN116" s="437" cm="1">
        <f t="array" ref="AN116">INDEX('Index Performance'!$B$5:$XFD$1048576,-1+MATCH($AM116,'Index Performance'!$A$4:$A$1048576, 0), MATCH(AN$4, 'Index Performance'!$B$5:$XFD$5, 0))</f>
        <v>1.5009700000000001E-3</v>
      </c>
      <c r="AO116" s="437" cm="1">
        <f t="array" ref="AO116">INDEX('Index Performance'!$B$5:$XFD$1048576,-1+MATCH($AM116,'Index Performance'!$A$4:$A$1048576, 0), MATCH(AO$4, 'Index Performance'!$B$5:$XFD$5, 0))</f>
        <v>-2.8569889999999999E-3</v>
      </c>
      <c r="AP116" s="437" cm="1">
        <f t="array" ref="AP116">INDEX('Index Performance'!$B$5:$XFD$1048576,-1+MATCH($AM116,'Index Performance'!$A$4:$A$1048576, 0), MATCH(AP$4, 'Index Performance'!$B$5:$XFD$5, 0))</f>
        <v>-4.7478299999999998E-3</v>
      </c>
      <c r="AQ116" s="437" cm="1">
        <f t="array" ref="AQ116">INDEX('Index Performance'!$B$5:$XFD$1048576,-1+MATCH($AM116,'Index Performance'!$A$4:$A$1048576, 0), MATCH(AQ$4, 'Index Performance'!$B$5:$XFD$5, 0))</f>
        <v>6.2957584324945248E-3</v>
      </c>
      <c r="AR116" s="437" cm="1">
        <f t="array" ref="AR116">INDEX('Index Performance'!$B$5:$XFD$1048576,-1+MATCH($AM116,'Index Performance'!$A$4:$A$1048576, 0), MATCH(AR$4, 'Index Performance'!$B$5:$XFD$5, 0))</f>
        <v>7.8256349999999992E-3</v>
      </c>
      <c r="AS116" s="437" cm="1">
        <f t="array" ref="AS116">INDEX('Index Performance'!$B$5:$XFD$1048576,-1+MATCH($AM116,'Index Performance'!$A$4:$A$1048576, 0), MATCH(AS$4, 'Index Performance'!$B$5:$XFD$5, 0))</f>
        <v>4.2637100574767217E-3</v>
      </c>
      <c r="AT116" s="437" cm="1">
        <f t="array" ref="AT116">INDEX('Index Performance'!$B$5:$XFD$1048576,-1+MATCH($AM116,'Index Performance'!$A$4:$A$1048576, 0), MATCH(AT$4, 'Index Performance'!$B$5:$XFD$5, 0))</f>
        <v>1.7866730000000001E-2</v>
      </c>
      <c r="AU116" s="437" cm="1">
        <f t="array" ref="AU116">INDEX('Index Performance'!$B$5:$XFD$1048576,-1+MATCH($AM116,'Index Performance'!$A$4:$A$1048576, 0), MATCH(AU$4, 'Index Performance'!$B$5:$XFD$5, 0))</f>
        <v>1.9861600306128935E-2</v>
      </c>
      <c r="AV116" s="437" cm="1">
        <f t="array" ref="AV116">INDEX('Index Performance'!$B$5:$XFD$1048576,-1+MATCH($AM116,'Index Performance'!$A$4:$A$1048576, 0), MATCH(AV$4, 'Index Performance'!$B$5:$XFD$5, 0))</f>
        <v>-3.0729733934959924E-3</v>
      </c>
      <c r="AW116" s="437" cm="1">
        <f t="array" ref="AW116">INDEX('Index Performance'!$B$5:$XFD$1048576,-1+MATCH($AM116,'Index Performance'!$A$4:$A$1048576, 0), MATCH(AW$4, 'Index Performance'!$B$5:$XFD$5, 0))</f>
        <v>3.3680591221421086E-3</v>
      </c>
      <c r="AX116" s="437" cm="1">
        <f t="array" ref="AX116">INDEX('Index Performance'!$B$5:$XFD$1048576,-1+MATCH($AM116,'Index Performance'!$A$4:$A$1048576, 0), MATCH(AX$4, 'Index Performance'!$B$5:$XFD$5, 0))</f>
        <v>-1.5485324135988687E-3</v>
      </c>
      <c r="AY116" s="437" cm="1">
        <f t="array" ref="AY116">INDEX('Index Performance'!$B$5:$XFD$1048576,-1+MATCH($AM116,'Index Performance'!$A$4:$A$1048576, 0), MATCH(AY$4, 'Index Performance'!$B$5:$XFD$5, 0))</f>
        <v>3.2334165489422695E-3</v>
      </c>
      <c r="AZ116" s="437" cm="1">
        <f t="array" ref="AZ116">INDEX('Index Performance'!$B$5:$XFD$1048576,-1+MATCH($AM116,'Index Performance'!$A$4:$A$1048576, 0), MATCH(AZ$4, 'Index Performance'!$B$5:$XFD$5, 0))</f>
        <v>-6.6884302272059992E-3</v>
      </c>
      <c r="BA116" s="437" cm="1">
        <f t="array" ref="BA116">INDEX('Index Performance'!$B$5:$XFD$1048576,-1+MATCH($AM116,'Index Performance'!$A$4:$A$1048576, 0), MATCH(BA$4, 'Index Performance'!$B$5:$XFD$5, 0))</f>
        <v>4.4451180000000005E-3</v>
      </c>
      <c r="BB116" s="437" cm="1">
        <f t="array" ref="BB116">INDEX('Index Performance'!$B$5:$XFD$1048576,-1+MATCH($AM116,'Index Performance'!$A$4:$A$1048576, 0), MATCH(BB$4, 'Index Performance'!$B$5:$XFD$5, 0))</f>
        <v>6.4276109999999997E-3</v>
      </c>
      <c r="BC116" s="437" cm="1">
        <f t="array" ref="BC116">INDEX('Index Performance'!$B$5:$XFD$1048576,-1+MATCH($AM116,'Index Performance'!$A$4:$A$1048576, 0), MATCH(BC$4, 'Index Performance'!$B$5:$XFD$5, 0))</f>
        <v>-1.02115E-2</v>
      </c>
      <c r="BD116" s="437" cm="1">
        <f t="array" ref="BD116">INDEX('Index Performance'!$B$5:$XFD$1048576,-1+MATCH($AM116,'Index Performance'!$A$4:$A$1048576, 0), MATCH(BD$4, 'Index Performance'!$B$5:$XFD$5, 0))</f>
        <v>-1.2877309999999999E-2</v>
      </c>
      <c r="BE116" s="437" cm="1">
        <f t="array" ref="BE116">INDEX('Index Performance'!$B$5:$XFD$1048576,-1+MATCH($AM116,'Index Performance'!$A$4:$A$1048576, 0), MATCH(BE$4, 'Index Performance'!$B$5:$XFD$5, 0))</f>
        <v>1.7833782737538995E-2</v>
      </c>
      <c r="BF116" s="437" cm="1">
        <f t="array" ref="BF116">INDEX('Index Performance'!$B$5:$XFD$1048576,-1+MATCH($AM116,'Index Performance'!$A$4:$A$1048576, 0), MATCH(BF$4, 'Index Performance'!$B$5:$XFD$5, 0))</f>
        <v>6.070445E-2</v>
      </c>
      <c r="BG116" s="437" cm="1">
        <f t="array" ref="BG116">INDEX('Index Performance'!$B$5:$XFD$1048576,-1+MATCH($AM116,'Index Performance'!$A$4:$A$1048576, 0), MATCH(BG$4, 'Index Performance'!$B$5:$XFD$5, 0))</f>
        <v>-2.27863797032124E-3</v>
      </c>
      <c r="BH116" s="437" cm="1">
        <f t="array" ref="BH116">INDEX('Index Performance'!$B$5:$XFD$1048576,-1+MATCH($AM116,'Index Performance'!$A$4:$A$1048576, 0), MATCH(BH$4, 'Index Performance'!$B$5:$XFD$5, 0))</f>
        <v>-3.7243712010105456E-3</v>
      </c>
      <c r="BI116" s="437" cm="1">
        <f t="array" ref="BI116">INDEX('Index Performance'!$B$5:$XFD$1048576,-1+MATCH($AM116,'Index Performance'!$A$4:$A$1048576, 0), MATCH(BI$4, 'Index Performance'!$B$5:$XFD$5, 0))</f>
        <v>-1.2600260134403296E-3</v>
      </c>
      <c r="BJ116" s="437" cm="1">
        <f t="array" ref="BJ116">INDEX('Index Performance'!$B$5:$XFD$1048576,-1+MATCH($AM116,'Index Performance'!$A$4:$A$1048576, 0), MATCH(BJ$4, 'Index Performance'!$B$5:$XFD$5, 0))</f>
        <v>-2.2323612334017584E-3</v>
      </c>
      <c r="BK116" s="437" cm="1">
        <f t="array" ref="BK116">INDEX('Index Performance'!$B$5:$XFD$1048576,-1+MATCH($AM116,'Index Performance'!$A$4:$A$1048576, 0), MATCH(BK$4, 'Index Performance'!$B$5:$XFD$5, 0))</f>
        <v>-1.8378290449284629E-3</v>
      </c>
      <c r="BL116" s="437" cm="1">
        <f t="array" ref="BL116">INDEX('Index Performance'!$B$5:$XFD$1048576,-1+MATCH($AM116,'Index Performance'!$A$4:$A$1048576, 0), MATCH(BL$4, 'Index Performance'!$B$5:$XFD$5, 0))</f>
        <v>3.3420999999999999E-2</v>
      </c>
      <c r="BM116" s="437" cm="1">
        <f t="array" ref="BM116">INDEX('Index Performance'!$B$5:$XFD$1048576,-1+MATCH($AM116,'Index Performance'!$A$4:$A$1048576, 0), MATCH(BM$4, 'Index Performance'!$B$5:$XFD$5, 0))</f>
        <v>2.8081999999999999E-2</v>
      </c>
      <c r="BN116" s="437" cm="1">
        <f t="array" ref="BN116">INDEX('Index Performance'!$B$5:$XFD$1048576,-1+MATCH($AM116,'Index Performance'!$A$4:$A$1048576, 0), MATCH(BN$4, 'Index Performance'!$B$5:$XFD$5, 0))</f>
        <v>2.7533999999999999E-2</v>
      </c>
      <c r="BO116" s="437" cm="1">
        <f t="array" ref="BO116">INDEX('Index Performance'!$B$5:$XFD$1048576,-1+MATCH($AM116,'Index Performance'!$A$4:$A$1048576, 0), MATCH(BO$4, 'Index Performance'!$B$5:$XFD$5, 0))</f>
        <v>2.3408000000000002E-2</v>
      </c>
      <c r="BP116" s="437" cm="1">
        <f t="array" ref="BP116">INDEX('Index Performance'!$B$5:$XFD$1048576,-1+MATCH($AM116,'Index Performance'!$A$4:$A$1048576, 0), MATCH(BP$4, 'Index Performance'!$B$5:$XFD$5, 0))</f>
        <v>4.1119619058773704E-3</v>
      </c>
      <c r="BQ116" s="437" cm="1">
        <f t="array" ref="BQ116">INDEX('Index Performance'!$B$5:$XFD$1048576,-1+MATCH($AM116,'Index Performance'!$A$4:$A$1048576, 0), MATCH(BQ$4, 'Index Performance'!$B$5:$XFD$5, 0))</f>
        <v>1.2242365229442553E-2</v>
      </c>
      <c r="BR116" s="437" cm="1">
        <f t="array" ref="BR116">INDEX('Index Performance'!$B$5:$XFD$1048576,-1+MATCH($AM116,'Index Performance'!$A$4:$A$1048576, 0), MATCH(BR$4, 'Index Performance'!$B$5:$XFD$5, 0))</f>
        <v>-3.9692919955021111E-2</v>
      </c>
      <c r="BS116" s="437" cm="1">
        <f t="array" ref="BS116">INDEX('Index Performance'!$B$5:$XFD$1048576,-1+MATCH($AM116,'Index Performance'!$A$4:$A$1048576, 0), MATCH(BS$4, 'Index Performance'!$B$5:$XFD$5, 0))</f>
        <v>1.462073713559775E-3</v>
      </c>
      <c r="BT116" s="437" cm="1">
        <f t="array" ref="BT116">INDEX('Index Performance'!$B$5:$XFD$1048576,-1+MATCH($AM116,'Index Performance'!$A$4:$A$1048576, 0), MATCH(BT$4, 'Index Performance'!$B$5:$XFD$5, 0))</f>
        <v>4.488891414284879E-3</v>
      </c>
      <c r="BU116" s="437" cm="1">
        <f t="array" ref="BU116">INDEX('Index Performance'!$B$5:$XFD$1048576,-1+MATCH($AM116,'Index Performance'!$A$4:$A$1048576, 0), MATCH(BU$4, 'Index Performance'!$B$5:$XFD$5, 0))</f>
        <v>6.2943716606895794E-3</v>
      </c>
      <c r="BV116" s="437"/>
      <c r="BW116" s="440">
        <f t="shared" si="29"/>
        <v>41729</v>
      </c>
      <c r="BX116" s="435">
        <f t="shared" si="32"/>
        <v>5.8771664824425829E-3</v>
      </c>
      <c r="BY116" s="443">
        <f t="shared" si="33"/>
        <v>-5.4794520547945207E-5</v>
      </c>
      <c r="BZ116" s="438">
        <f t="shared" si="30"/>
        <v>4.1699568094579753E-3</v>
      </c>
      <c r="CA116" s="462">
        <v>7.1779659846529231E-3</v>
      </c>
      <c r="CB116" s="444">
        <f t="shared" si="34"/>
        <v>1.7072096729846076E-3</v>
      </c>
      <c r="CD116" s="440">
        <f t="shared" si="35"/>
        <v>41729</v>
      </c>
      <c r="CE116" s="435">
        <f t="shared" si="36"/>
        <v>3.248968069747362E-3</v>
      </c>
      <c r="CF116" s="443">
        <f t="shared" si="37"/>
        <v>-5.4794520547945207E-5</v>
      </c>
      <c r="CG116" s="438">
        <f t="shared" si="38"/>
        <v>1.5462190664172759E-3</v>
      </c>
      <c r="CH116" s="438"/>
      <c r="CI116" s="444">
        <f t="shared" si="39"/>
        <v>1.7027490033300861E-3</v>
      </c>
      <c r="CK116" s="440">
        <f t="shared" si="40"/>
        <v>41729</v>
      </c>
      <c r="CL116" s="459">
        <f t="shared" si="41"/>
        <v>1.0412018003356591E-2</v>
      </c>
      <c r="CM116" s="443">
        <f t="shared" si="42"/>
        <v>-5.4794520547945207E-5</v>
      </c>
      <c r="CN116" s="438">
        <f t="shared" si="43"/>
        <v>8.6971116228216072E-3</v>
      </c>
      <c r="CO116" s="441" t="s">
        <v>0</v>
      </c>
      <c r="CP116" s="444">
        <f t="shared" si="44"/>
        <v>1.7149063805349841E-3</v>
      </c>
      <c r="CR116" s="440">
        <f t="shared" si="31"/>
        <v>41729</v>
      </c>
      <c r="CS116" s="459">
        <f t="shared" si="45"/>
        <v>3.908513348393804E-4</v>
      </c>
      <c r="CT116" s="443">
        <f t="shared" si="46"/>
        <v>-5.4794520547945207E-5</v>
      </c>
      <c r="CU116" s="438">
        <f t="shared" si="47"/>
        <v>-1.3070467734720426E-3</v>
      </c>
      <c r="CV116" s="441" t="s">
        <v>0</v>
      </c>
      <c r="CW116" s="444">
        <f t="shared" si="48"/>
        <v>1.697898108311423E-3</v>
      </c>
      <c r="CZ116" s="435">
        <f>_xlfn.XLOOKUP($A116,'Index Performance'!$A$21:$A$500,'Index Performance'!$AP$21:$AP$500,"---",FALSE)</f>
        <v>3.1018801151372344E-4</v>
      </c>
      <c r="DA116" s="435">
        <f>_xlfn.XLOOKUP($A116,'Index Performance'!$A$21:$A$500,'Index Performance'!$B$21:$B$500,"---",FALSE)</f>
        <v>9.8317460000000006E-4</v>
      </c>
      <c r="DB116" s="435">
        <f>_xlfn.XLOOKUP($A116,'Index Performance'!$A$21:$A$500,'Index Performance'!$Q$21:$Q$500,"---",FALSE)</f>
        <v>4.4451180000000005E-3</v>
      </c>
      <c r="DC116" s="435">
        <f>_xlfn.XLOOKUP($A116,'Index Performance'!$A$21:$A$500,'Index Performance'!$W$21:$W$500,"---",FALSE)</f>
        <v>-2.27863797032124E-3</v>
      </c>
    </row>
    <row r="117" spans="1:107">
      <c r="A117" s="436">
        <v>41759</v>
      </c>
      <c r="B117" s="435">
        <v>1.9999999999940812E-2</v>
      </c>
      <c r="C117" s="437">
        <v>2.99999999999047E-2</v>
      </c>
      <c r="D117" s="437">
        <v>0</v>
      </c>
      <c r="E117" s="437">
        <v>1.500000000011353E-2</v>
      </c>
      <c r="F117" s="437">
        <v>0</v>
      </c>
      <c r="G117" s="437">
        <v>4.9999999999036033E-3</v>
      </c>
      <c r="H117" s="437">
        <v>4.9999999999068654E-3</v>
      </c>
      <c r="I117" s="437">
        <v>4.9999999998911219E-3</v>
      </c>
      <c r="J117" s="437">
        <v>1.9999999999908952E-2</v>
      </c>
      <c r="K117" s="437">
        <v>0</v>
      </c>
      <c r="L117" s="437">
        <v>5.5138206847697567E-13</v>
      </c>
      <c r="M117" s="437">
        <v>9.9999999998207523E-2</v>
      </c>
      <c r="N117" s="437">
        <v>9.9999999999949629E-2</v>
      </c>
      <c r="O117" s="437">
        <v>7.179134795456844E-14</v>
      </c>
      <c r="P117" s="437">
        <v>0.45000000000007723</v>
      </c>
      <c r="Q117" s="437">
        <v>7.4999999999241836E-3</v>
      </c>
      <c r="R117" s="437">
        <v>7.4999999999116589E-3</v>
      </c>
      <c r="S117" s="437">
        <v>4.9999999999080572E-3</v>
      </c>
      <c r="T117" s="437">
        <v>4.9999999998858206E-3</v>
      </c>
      <c r="U117" s="437">
        <v>0</v>
      </c>
      <c r="V117" s="437">
        <v>0</v>
      </c>
      <c r="W117" s="437">
        <v>0.10000000000020511</v>
      </c>
      <c r="X117" s="437">
        <v>0</v>
      </c>
      <c r="Y117" s="437">
        <v>0</v>
      </c>
      <c r="Z117" s="437">
        <v>8.4999999999809644E-2</v>
      </c>
      <c r="AA117" s="437">
        <v>9.9999999998057199E-3</v>
      </c>
      <c r="AB117" s="437">
        <v>0</v>
      </c>
      <c r="AC117" s="437">
        <v>0</v>
      </c>
      <c r="AD117" s="437">
        <v>0</v>
      </c>
      <c r="AE117" s="437">
        <v>6.0300376225911526E-13</v>
      </c>
      <c r="AF117" s="437">
        <v>0</v>
      </c>
      <c r="AG117" s="437">
        <v>-9.1371354926650383E-13</v>
      </c>
      <c r="AH117" s="437">
        <v>9.9999999998060512E-3</v>
      </c>
      <c r="AI117" s="437">
        <v>2.000000000262717E-2</v>
      </c>
      <c r="AJ117" s="426"/>
      <c r="AK117" s="438">
        <f t="shared" si="27"/>
        <v>1</v>
      </c>
      <c r="AL117" s="439"/>
      <c r="AM117" s="440">
        <f t="shared" si="28"/>
        <v>41759</v>
      </c>
      <c r="AN117" s="437" cm="1">
        <f t="array" ref="AN117">INDEX('Index Performance'!$B$5:$XFD$1048576,-1+MATCH($AM117,'Index Performance'!$A$4:$A$1048576, 0), MATCH(AN$4, 'Index Performance'!$B$5:$XFD$5, 0))</f>
        <v>1.043534E-2</v>
      </c>
      <c r="AO117" s="437" cm="1">
        <f t="array" ref="AO117">INDEX('Index Performance'!$B$5:$XFD$1048576,-1+MATCH($AM117,'Index Performance'!$A$4:$A$1048576, 0), MATCH(AO$4, 'Index Performance'!$B$5:$XFD$5, 0))</f>
        <v>5.519024E-3</v>
      </c>
      <c r="AP117" s="437" cm="1">
        <f t="array" ref="AP117">INDEX('Index Performance'!$B$5:$XFD$1048576,-1+MATCH($AM117,'Index Performance'!$A$4:$A$1048576, 0), MATCH(AP$4, 'Index Performance'!$B$5:$XFD$5, 0))</f>
        <v>1.351259E-2</v>
      </c>
      <c r="AQ117" s="437" cm="1">
        <f t="array" ref="AQ117">INDEX('Index Performance'!$B$5:$XFD$1048576,-1+MATCH($AM117,'Index Performance'!$A$4:$A$1048576, 0), MATCH(AQ$4, 'Index Performance'!$B$5:$XFD$5, 0))</f>
        <v>8.4212220087658274E-3</v>
      </c>
      <c r="AR117" s="437" cm="1">
        <f t="array" ref="AR117">INDEX('Index Performance'!$B$5:$XFD$1048576,-1+MATCH($AM117,'Index Performance'!$A$4:$A$1048576, 0), MATCH(AR$4, 'Index Performance'!$B$5:$XFD$5, 0))</f>
        <v>1.095029E-2</v>
      </c>
      <c r="AS117" s="437" cm="1">
        <f t="array" ref="AS117">INDEX('Index Performance'!$B$5:$XFD$1048576,-1+MATCH($AM117,'Index Performance'!$A$4:$A$1048576, 0), MATCH(AS$4, 'Index Performance'!$B$5:$XFD$5, 0))</f>
        <v>9.5041871085537188E-3</v>
      </c>
      <c r="AT117" s="437" cm="1">
        <f t="array" ref="AT117">INDEX('Index Performance'!$B$5:$XFD$1048576,-1+MATCH($AM117,'Index Performance'!$A$4:$A$1048576, 0), MATCH(AT$4, 'Index Performance'!$B$5:$XFD$5, 0))</f>
        <v>1.493392E-2</v>
      </c>
      <c r="AU117" s="437" cm="1">
        <f t="array" ref="AU117">INDEX('Index Performance'!$B$5:$XFD$1048576,-1+MATCH($AM117,'Index Performance'!$A$4:$A$1048576, 0), MATCH(AU$4, 'Index Performance'!$B$5:$XFD$5, 0))</f>
        <v>1.7068551969884993E-2</v>
      </c>
      <c r="AV117" s="437" cm="1">
        <f t="array" ref="AV117">INDEX('Index Performance'!$B$5:$XFD$1048576,-1+MATCH($AM117,'Index Performance'!$A$4:$A$1048576, 0), MATCH(AV$4, 'Index Performance'!$B$5:$XFD$5, 0))</f>
        <v>8.8961723048108787E-3</v>
      </c>
      <c r="AW117" s="437" cm="1">
        <f t="array" ref="AW117">INDEX('Index Performance'!$B$5:$XFD$1048576,-1+MATCH($AM117,'Index Performance'!$A$4:$A$1048576, 0), MATCH(AW$4, 'Index Performance'!$B$5:$XFD$5, 0))</f>
        <v>1.3254596004224073E-3</v>
      </c>
      <c r="AX117" s="437" cm="1">
        <f t="array" ref="AX117">INDEX('Index Performance'!$B$5:$XFD$1048576,-1+MATCH($AM117,'Index Performance'!$A$4:$A$1048576, 0), MATCH(AX$4, 'Index Performance'!$B$5:$XFD$5, 0))</f>
        <v>4.159323228762668E-3</v>
      </c>
      <c r="AY117" s="437" cm="1">
        <f t="array" ref="AY117">INDEX('Index Performance'!$B$5:$XFD$1048576,-1+MATCH($AM117,'Index Performance'!$A$4:$A$1048576, 0), MATCH(AY$4, 'Index Performance'!$B$5:$XFD$5, 0))</f>
        <v>1.3571002367398721E-2</v>
      </c>
      <c r="AZ117" s="437" cm="1">
        <f t="array" ref="AZ117">INDEX('Index Performance'!$B$5:$XFD$1048576,-1+MATCH($AM117,'Index Performance'!$A$4:$A$1048576, 0), MATCH(AZ$4, 'Index Performance'!$B$5:$XFD$5, 0))</f>
        <v>8.3496209228206553E-5</v>
      </c>
      <c r="BA117" s="437" cm="1">
        <f t="array" ref="BA117">INDEX('Index Performance'!$B$5:$XFD$1048576,-1+MATCH($AM117,'Index Performance'!$A$4:$A$1048576, 0), MATCH(BA$4, 'Index Performance'!$B$5:$XFD$5, 0))</f>
        <v>9.5170589999999996E-3</v>
      </c>
      <c r="BB117" s="437" cm="1">
        <f t="array" ref="BB117">INDEX('Index Performance'!$B$5:$XFD$1048576,-1+MATCH($AM117,'Index Performance'!$A$4:$A$1048576, 0), MATCH(BB$4, 'Index Performance'!$B$5:$XFD$5, 0))</f>
        <v>5.6764199999999997E-3</v>
      </c>
      <c r="BC117" s="437" cm="1">
        <f t="array" ref="BC117">INDEX('Index Performance'!$B$5:$XFD$1048576,-1+MATCH($AM117,'Index Performance'!$A$4:$A$1048576, 0), MATCH(BC$4, 'Index Performance'!$B$5:$XFD$5, 0))</f>
        <v>2.4944519999999998E-2</v>
      </c>
      <c r="BD117" s="437" cm="1">
        <f t="array" ref="BD117">INDEX('Index Performance'!$B$5:$XFD$1048576,-1+MATCH($AM117,'Index Performance'!$A$4:$A$1048576, 0), MATCH(BD$4, 'Index Performance'!$B$5:$XFD$5, 0))</f>
        <v>-2.5819839999999997E-2</v>
      </c>
      <c r="BE117" s="437" cm="1">
        <f t="array" ref="BE117">INDEX('Index Performance'!$B$5:$XFD$1048576,-1+MATCH($AM117,'Index Performance'!$A$4:$A$1048576, 0), MATCH(BE$4, 'Index Performance'!$B$5:$XFD$5, 0))</f>
        <v>1.0334426229508198E-2</v>
      </c>
      <c r="BF117" s="437" cm="1">
        <f t="array" ref="BF117">INDEX('Index Performance'!$B$5:$XFD$1048576,-1+MATCH($AM117,'Index Performance'!$A$4:$A$1048576, 0), MATCH(BF$4, 'Index Performance'!$B$5:$XFD$5, 0))</f>
        <v>6.1711769999999999E-3</v>
      </c>
      <c r="BG117" s="437" cm="1">
        <f t="array" ref="BG117">INDEX('Index Performance'!$B$5:$XFD$1048576,-1+MATCH($AM117,'Index Performance'!$A$4:$A$1048576, 0), MATCH(BG$4, 'Index Performance'!$B$5:$XFD$5, 0))</f>
        <v>-7.2792420549737669E-3</v>
      </c>
      <c r="BH117" s="437" cm="1">
        <f t="array" ref="BH117">INDEX('Index Performance'!$B$5:$XFD$1048576,-1+MATCH($AM117,'Index Performance'!$A$4:$A$1048576, 0), MATCH(BH$4, 'Index Performance'!$B$5:$XFD$5, 0))</f>
        <v>-1.4246366371456376E-2</v>
      </c>
      <c r="BI117" s="437" cm="1">
        <f t="array" ref="BI117">INDEX('Index Performance'!$B$5:$XFD$1048576,-1+MATCH($AM117,'Index Performance'!$A$4:$A$1048576, 0), MATCH(BI$4, 'Index Performance'!$B$5:$XFD$5, 0))</f>
        <v>-6.7767137562972923E-3</v>
      </c>
      <c r="BJ117" s="437" cm="1">
        <f t="array" ref="BJ117">INDEX('Index Performance'!$B$5:$XFD$1048576,-1+MATCH($AM117,'Index Performance'!$A$4:$A$1048576, 0), MATCH(BJ$4, 'Index Performance'!$B$5:$XFD$5, 0))</f>
        <v>-5.5711051289821789E-3</v>
      </c>
      <c r="BK117" s="437" cm="1">
        <f t="array" ref="BK117">INDEX('Index Performance'!$B$5:$XFD$1048576,-1+MATCH($AM117,'Index Performance'!$A$4:$A$1048576, 0), MATCH(BK$4, 'Index Performance'!$B$5:$XFD$5, 0))</f>
        <v>-1.5638374925923682E-3</v>
      </c>
      <c r="BL117" s="437" t="str" cm="1">
        <f t="array" ref="BL117">INDEX('Index Performance'!$B$5:$XFD$1048576,-1+MATCH($AM117,'Index Performance'!$A$4:$A$1048576, 0), MATCH(BL$4, 'Index Performance'!$B$5:$XFD$5, 0))</f>
        <v/>
      </c>
      <c r="BM117" s="437" t="str" cm="1">
        <f t="array" ref="BM117">INDEX('Index Performance'!$B$5:$XFD$1048576,-1+MATCH($AM117,'Index Performance'!$A$4:$A$1048576, 0), MATCH(BM$4, 'Index Performance'!$B$5:$XFD$5, 0))</f>
        <v/>
      </c>
      <c r="BN117" s="437" t="str" cm="1">
        <f t="array" ref="BN117">INDEX('Index Performance'!$B$5:$XFD$1048576,-1+MATCH($AM117,'Index Performance'!$A$4:$A$1048576, 0), MATCH(BN$4, 'Index Performance'!$B$5:$XFD$5, 0))</f>
        <v/>
      </c>
      <c r="BO117" s="437" t="str" cm="1">
        <f t="array" ref="BO117">INDEX('Index Performance'!$B$5:$XFD$1048576,-1+MATCH($AM117,'Index Performance'!$A$4:$A$1048576, 0), MATCH(BO$4, 'Index Performance'!$B$5:$XFD$5, 0))</f>
        <v/>
      </c>
      <c r="BP117" s="437" cm="1">
        <f t="array" ref="BP117">INDEX('Index Performance'!$B$5:$XFD$1048576,-1+MATCH($AM117,'Index Performance'!$A$4:$A$1048576, 0), MATCH(BP$4, 'Index Performance'!$B$5:$XFD$5, 0))</f>
        <v>2.4358468889912777E-2</v>
      </c>
      <c r="BQ117" s="437" cm="1">
        <f t="array" ref="BQ117">INDEX('Index Performance'!$B$5:$XFD$1048576,-1+MATCH($AM117,'Index Performance'!$A$4:$A$1048576, 0), MATCH(BQ$4, 'Index Performance'!$B$5:$XFD$5, 0))</f>
        <v>2.8794693408144223E-2</v>
      </c>
      <c r="BR117" s="437" cm="1">
        <f t="array" ref="BR117">INDEX('Index Performance'!$B$5:$XFD$1048576,-1+MATCH($AM117,'Index Performance'!$A$4:$A$1048576, 0), MATCH(BR$4, 'Index Performance'!$B$5:$XFD$5, 0))</f>
        <v>-9.0222756315982977E-4</v>
      </c>
      <c r="BS117" s="437" cm="1">
        <f t="array" ref="BS117">INDEX('Index Performance'!$B$5:$XFD$1048576,-1+MATCH($AM117,'Index Performance'!$A$4:$A$1048576, 0), MATCH(BS$4, 'Index Performance'!$B$5:$XFD$5, 0))</f>
        <v>3.08326806638759E-2</v>
      </c>
      <c r="BT117" s="437" cm="1">
        <f t="array" ref="BT117">INDEX('Index Performance'!$B$5:$XFD$1048576,-1+MATCH($AM117,'Index Performance'!$A$4:$A$1048576, 0), MATCH(BT$4, 'Index Performance'!$B$5:$XFD$5, 0))</f>
        <v>3.2243466455481595E-3</v>
      </c>
      <c r="BU117" s="437" cm="1">
        <f t="array" ref="BU117">INDEX('Index Performance'!$B$5:$XFD$1048576,-1+MATCH($AM117,'Index Performance'!$A$4:$A$1048576, 0), MATCH(BU$4, 'Index Performance'!$B$5:$XFD$5, 0))</f>
        <v>3.6729943995925662E-3</v>
      </c>
      <c r="BV117" s="437"/>
      <c r="BW117" s="440">
        <f t="shared" si="29"/>
        <v>41759</v>
      </c>
      <c r="BX117" s="435">
        <f t="shared" si="32"/>
        <v>3.3541287654758846E-3</v>
      </c>
      <c r="BY117" s="443">
        <f t="shared" si="33"/>
        <v>-5.4794520547945207E-5</v>
      </c>
      <c r="BZ117" s="438">
        <f t="shared" si="30"/>
        <v>1.7060892846518794E-3</v>
      </c>
      <c r="CA117" s="462">
        <v>9.069188377743842E-4</v>
      </c>
      <c r="CB117" s="444">
        <f t="shared" si="34"/>
        <v>1.6480394808240052E-3</v>
      </c>
      <c r="CD117" s="440">
        <f t="shared" si="35"/>
        <v>41759</v>
      </c>
      <c r="CE117" s="435">
        <f t="shared" si="36"/>
        <v>1.5891078117888818E-3</v>
      </c>
      <c r="CF117" s="443">
        <f t="shared" si="37"/>
        <v>-5.4794520547945207E-5</v>
      </c>
      <c r="CG117" s="438">
        <f t="shared" si="38"/>
        <v>-5.6032568774622149E-5</v>
      </c>
      <c r="CH117" s="438"/>
      <c r="CI117" s="444">
        <f t="shared" si="39"/>
        <v>1.6451403805635039E-3</v>
      </c>
      <c r="CK117" s="440">
        <f t="shared" si="40"/>
        <v>41759</v>
      </c>
      <c r="CL117" s="459">
        <f t="shared" si="41"/>
        <v>2.0050978172606241E-3</v>
      </c>
      <c r="CM117" s="443">
        <f t="shared" si="42"/>
        <v>-5.4794520547945207E-5</v>
      </c>
      <c r="CN117" s="438">
        <f t="shared" si="43"/>
        <v>3.5927416054049033E-4</v>
      </c>
      <c r="CO117" s="441" t="s">
        <v>0</v>
      </c>
      <c r="CP117" s="444">
        <f t="shared" si="44"/>
        <v>1.6458236567201338E-3</v>
      </c>
      <c r="CR117" s="440">
        <f t="shared" si="31"/>
        <v>41759</v>
      </c>
      <c r="CS117" s="459">
        <f t="shared" si="45"/>
        <v>5.9945787251311673E-4</v>
      </c>
      <c r="CT117" s="443">
        <f t="shared" si="46"/>
        <v>-5.4794520547945207E-5</v>
      </c>
      <c r="CU117" s="438">
        <f t="shared" si="47"/>
        <v>-1.0440569781150488E-3</v>
      </c>
      <c r="CV117" s="441" t="s">
        <v>0</v>
      </c>
      <c r="CW117" s="444">
        <f t="shared" si="48"/>
        <v>1.6435148506281656E-3</v>
      </c>
      <c r="CZ117" s="435">
        <f>_xlfn.XLOOKUP($A117,'Index Performance'!$A$21:$A$500,'Index Performance'!$AP$21:$AP$500,"---",FALSE)</f>
        <v>2.982285880934743E-4</v>
      </c>
      <c r="DA117" s="435">
        <f>_xlfn.XLOOKUP($A117,'Index Performance'!$A$21:$A$500,'Index Performance'!$B$21:$B$500,"---",FALSE)</f>
        <v>6.9198059999999997E-3</v>
      </c>
      <c r="DB117" s="435">
        <f>_xlfn.XLOOKUP($A117,'Index Performance'!$A$21:$A$500,'Index Performance'!$Q$21:$Q$500,"---",FALSE)</f>
        <v>9.5170589999999996E-3</v>
      </c>
      <c r="DC117" s="435">
        <f>_xlfn.XLOOKUP($A117,'Index Performance'!$A$21:$A$500,'Index Performance'!$W$21:$W$500,"---",FALSE)</f>
        <v>-7.2792420549737669E-3</v>
      </c>
    </row>
    <row r="118" spans="1:107">
      <c r="A118" s="436">
        <v>41790</v>
      </c>
      <c r="B118" s="435">
        <v>1.999999999960583E-2</v>
      </c>
      <c r="C118" s="437">
        <v>2.9999999999325629E-2</v>
      </c>
      <c r="D118" s="437">
        <v>0</v>
      </c>
      <c r="E118" s="437">
        <v>1.49999999999507E-2</v>
      </c>
      <c r="F118" s="437">
        <v>0</v>
      </c>
      <c r="G118" s="437">
        <v>4.9999999994128257E-3</v>
      </c>
      <c r="H118" s="437">
        <v>4.9999999994728714E-3</v>
      </c>
      <c r="I118" s="437">
        <v>4.9999999992615778E-3</v>
      </c>
      <c r="J118" s="437">
        <v>1.999999999936691E-2</v>
      </c>
      <c r="K118" s="437">
        <v>0</v>
      </c>
      <c r="L118" s="437">
        <v>6.759484394501862E-12</v>
      </c>
      <c r="M118" s="437">
        <v>9.9999999999080019E-2</v>
      </c>
      <c r="N118" s="437">
        <v>9.9999999999936084E-2</v>
      </c>
      <c r="O118" s="437">
        <v>6.6597661104770088E-13</v>
      </c>
      <c r="P118" s="437">
        <v>0.45000000000067852</v>
      </c>
      <c r="Q118" s="437">
        <v>2.7499999936553131E-2</v>
      </c>
      <c r="R118" s="437">
        <v>7.4999999993789479E-3</v>
      </c>
      <c r="S118" s="437">
        <v>4.9999999994468809E-3</v>
      </c>
      <c r="T118" s="437">
        <v>4.9999999992324179E-3</v>
      </c>
      <c r="U118" s="437">
        <v>0</v>
      </c>
      <c r="V118" s="437">
        <v>0</v>
      </c>
      <c r="W118" s="437">
        <v>0.10000000000092971</v>
      </c>
      <c r="X118" s="437">
        <v>0</v>
      </c>
      <c r="Y118" s="437">
        <v>0</v>
      </c>
      <c r="Z118" s="437">
        <v>8.4999999999333345E-2</v>
      </c>
      <c r="AA118" s="437">
        <v>9.9999999992669199E-3</v>
      </c>
      <c r="AB118" s="437">
        <v>0</v>
      </c>
      <c r="AC118" s="437">
        <v>0</v>
      </c>
      <c r="AD118" s="437">
        <v>1.840918887512315E-14</v>
      </c>
      <c r="AE118" s="437">
        <v>6.6009912613390498E-11</v>
      </c>
      <c r="AF118" s="437">
        <v>0</v>
      </c>
      <c r="AG118" s="437">
        <v>-4.4269032883903492E-12</v>
      </c>
      <c r="AH118" s="437">
        <v>9.9999999992869109E-3</v>
      </c>
      <c r="AI118" s="437">
        <v>1.4539242865683941E-12</v>
      </c>
      <c r="AJ118" s="426"/>
      <c r="AK118" s="438">
        <f t="shared" si="27"/>
        <v>1</v>
      </c>
      <c r="AL118" s="439"/>
      <c r="AM118" s="440">
        <f t="shared" si="28"/>
        <v>41790</v>
      </c>
      <c r="AN118" s="437" cm="1">
        <f t="array" ref="AN118">INDEX('Index Performance'!$B$5:$XFD$1048576,-1+MATCH($AM118,'Index Performance'!$A$4:$A$1048576, 0), MATCH(AN$4, 'Index Performance'!$B$5:$XFD$5, 0))</f>
        <v>1.1806220000000001E-2</v>
      </c>
      <c r="AO118" s="437" cm="1">
        <f t="array" ref="AO118">INDEX('Index Performance'!$B$5:$XFD$1048576,-1+MATCH($AM118,'Index Performance'!$A$4:$A$1048576, 0), MATCH(AO$4, 'Index Performance'!$B$5:$XFD$5, 0))</f>
        <v>9.4183310000000003E-3</v>
      </c>
      <c r="AP118" s="437" cm="1">
        <f t="array" ref="AP118">INDEX('Index Performance'!$B$5:$XFD$1048576,-1+MATCH($AM118,'Index Performance'!$A$4:$A$1048576, 0), MATCH(AP$4, 'Index Performance'!$B$5:$XFD$5, 0))</f>
        <v>2.11849E-2</v>
      </c>
      <c r="AQ118" s="437" cm="1">
        <f t="array" ref="AQ118">INDEX('Index Performance'!$B$5:$XFD$1048576,-1+MATCH($AM118,'Index Performance'!$A$4:$A$1048576, 0), MATCH(AQ$4, 'Index Performance'!$B$5:$XFD$5, 0))</f>
        <v>1.1661337786445403E-2</v>
      </c>
      <c r="AR118" s="437" cm="1">
        <f t="array" ref="AR118">INDEX('Index Performance'!$B$5:$XFD$1048576,-1+MATCH($AM118,'Index Performance'!$A$4:$A$1048576, 0), MATCH(AR$4, 'Index Performance'!$B$5:$XFD$5, 0))</f>
        <v>2.6471160000000001E-2</v>
      </c>
      <c r="AS118" s="437" cm="1">
        <f t="array" ref="AS118">INDEX('Index Performance'!$B$5:$XFD$1048576,-1+MATCH($AM118,'Index Performance'!$A$4:$A$1048576, 0), MATCH(AS$4, 'Index Performance'!$B$5:$XFD$5, 0))</f>
        <v>2.6295582844051868E-2</v>
      </c>
      <c r="AT118" s="437" cm="1">
        <f t="array" ref="AT118">INDEX('Index Performance'!$B$5:$XFD$1048576,-1+MATCH($AM118,'Index Performance'!$A$4:$A$1048576, 0), MATCH(AT$4, 'Index Performance'!$B$5:$XFD$5, 0))</f>
        <v>2.6960269999999998E-2</v>
      </c>
      <c r="AU118" s="437" cm="1">
        <f t="array" ref="AU118">INDEX('Index Performance'!$B$5:$XFD$1048576,-1+MATCH($AM118,'Index Performance'!$A$4:$A$1048576, 0), MATCH(AU$4, 'Index Performance'!$B$5:$XFD$5, 0))</f>
        <v>2.2286364812575288E-2</v>
      </c>
      <c r="AV118" s="437" cm="1">
        <f t="array" ref="AV118">INDEX('Index Performance'!$B$5:$XFD$1048576,-1+MATCH($AM118,'Index Performance'!$A$4:$A$1048576, 0), MATCH(AV$4, 'Index Performance'!$B$5:$XFD$5, 0))</f>
        <v>1.1602274045712901E-2</v>
      </c>
      <c r="AW118" s="437" cm="1">
        <f t="array" ref="AW118">INDEX('Index Performance'!$B$5:$XFD$1048576,-1+MATCH($AM118,'Index Performance'!$A$4:$A$1048576, 0), MATCH(AW$4, 'Index Performance'!$B$5:$XFD$5, 0))</f>
        <v>7.6086137686852684E-3</v>
      </c>
      <c r="AX118" s="437" cm="1">
        <f t="array" ref="AX118">INDEX('Index Performance'!$B$5:$XFD$1048576,-1+MATCH($AM118,'Index Performance'!$A$4:$A$1048576, 0), MATCH(AX$4, 'Index Performance'!$B$5:$XFD$5, 0))</f>
        <v>1.0460544790789061E-2</v>
      </c>
      <c r="AY118" s="437" cm="1">
        <f t="array" ref="AY118">INDEX('Index Performance'!$B$5:$XFD$1048576,-1+MATCH($AM118,'Index Performance'!$A$4:$A$1048576, 0), MATCH(AY$4, 'Index Performance'!$B$5:$XFD$5, 0))</f>
        <v>1.3222914825461007E-2</v>
      </c>
      <c r="AZ118" s="437" cm="1">
        <f t="array" ref="AZ118">INDEX('Index Performance'!$B$5:$XFD$1048576,-1+MATCH($AM118,'Index Performance'!$A$4:$A$1048576, 0), MATCH(AZ$4, 'Index Performance'!$B$5:$XFD$5, 0))</f>
        <v>1.7178238595632278E-2</v>
      </c>
      <c r="BA118" s="437" cm="1">
        <f t="array" ref="BA118">INDEX('Index Performance'!$B$5:$XFD$1048576,-1+MATCH($AM118,'Index Performance'!$A$4:$A$1048576, 0), MATCH(BA$4, 'Index Performance'!$B$5:$XFD$5, 0))</f>
        <v>2.1269570000000002E-2</v>
      </c>
      <c r="BB118" s="437" cm="1">
        <f t="array" ref="BB118">INDEX('Index Performance'!$B$5:$XFD$1048576,-1+MATCH($AM118,'Index Performance'!$A$4:$A$1048576, 0), MATCH(BB$4, 'Index Performance'!$B$5:$XFD$5, 0))</f>
        <v>2.316735E-2</v>
      </c>
      <c r="BC118" s="437" cm="1">
        <f t="array" ref="BC118">INDEX('Index Performance'!$B$5:$XFD$1048576,-1+MATCH($AM118,'Index Performance'!$A$4:$A$1048576, 0), MATCH(BC$4, 'Index Performance'!$B$5:$XFD$5, 0))</f>
        <v>8.9449520000000008E-3</v>
      </c>
      <c r="BD118" s="437" cm="1">
        <f t="array" ref="BD118">INDEX('Index Performance'!$B$5:$XFD$1048576,-1+MATCH($AM118,'Index Performance'!$A$4:$A$1048576, 0), MATCH(BD$4, 'Index Performance'!$B$5:$XFD$5, 0))</f>
        <v>4.0438189999999999E-2</v>
      </c>
      <c r="BE118" s="437" cm="1">
        <f t="array" ref="BE118">INDEX('Index Performance'!$B$5:$XFD$1048576,-1+MATCH($AM118,'Index Performance'!$A$4:$A$1048576, 0), MATCH(BE$4, 'Index Performance'!$B$5:$XFD$5, 0))</f>
        <v>3.2243827721384344E-2</v>
      </c>
      <c r="BF118" s="437" cm="1">
        <f t="array" ref="BF118">INDEX('Index Performance'!$B$5:$XFD$1048576,-1+MATCH($AM118,'Index Performance'!$A$4:$A$1048576, 0), MATCH(BF$4, 'Index Performance'!$B$5:$XFD$5, 0))</f>
        <v>2.441161E-2</v>
      </c>
      <c r="BG118" s="437" cm="1">
        <f t="array" ref="BG118">INDEX('Index Performance'!$B$5:$XFD$1048576,-1+MATCH($AM118,'Index Performance'!$A$4:$A$1048576, 0), MATCH(BG$4, 'Index Performance'!$B$5:$XFD$5, 0))</f>
        <v>4.511754950736746E-3</v>
      </c>
      <c r="BH118" s="437" cm="1">
        <f t="array" ref="BH118">INDEX('Index Performance'!$B$5:$XFD$1048576,-1+MATCH($AM118,'Index Performance'!$A$4:$A$1048576, 0), MATCH(BH$4, 'Index Performance'!$B$5:$XFD$5, 0))</f>
        <v>-5.5883212682916739E-4</v>
      </c>
      <c r="BI118" s="437" cm="1">
        <f t="array" ref="BI118">INDEX('Index Performance'!$B$5:$XFD$1048576,-1+MATCH($AM118,'Index Performance'!$A$4:$A$1048576, 0), MATCH(BI$4, 'Index Performance'!$B$5:$XFD$5, 0))</f>
        <v>6.6925760830425229E-3</v>
      </c>
      <c r="BJ118" s="437" cm="1">
        <f t="array" ref="BJ118">INDEX('Index Performance'!$B$5:$XFD$1048576,-1+MATCH($AM118,'Index Performance'!$A$4:$A$1048576, 0), MATCH(BJ$4, 'Index Performance'!$B$5:$XFD$5, 0))</f>
        <v>7.9059886519483591E-3</v>
      </c>
      <c r="BK118" s="437" cm="1">
        <f t="array" ref="BK118">INDEX('Index Performance'!$B$5:$XFD$1048576,-1+MATCH($AM118,'Index Performance'!$A$4:$A$1048576, 0), MATCH(BK$4, 'Index Performance'!$B$5:$XFD$5, 0))</f>
        <v>5.1605031902790532E-3</v>
      </c>
      <c r="BL118" s="437" t="str" cm="1">
        <f t="array" ref="BL118">INDEX('Index Performance'!$B$5:$XFD$1048576,-1+MATCH($AM118,'Index Performance'!$A$4:$A$1048576, 0), MATCH(BL$4, 'Index Performance'!$B$5:$XFD$5, 0))</f>
        <v/>
      </c>
      <c r="BM118" s="437" t="str" cm="1">
        <f t="array" ref="BM118">INDEX('Index Performance'!$B$5:$XFD$1048576,-1+MATCH($AM118,'Index Performance'!$A$4:$A$1048576, 0), MATCH(BM$4, 'Index Performance'!$B$5:$XFD$5, 0))</f>
        <v/>
      </c>
      <c r="BN118" s="437" t="str" cm="1">
        <f t="array" ref="BN118">INDEX('Index Performance'!$B$5:$XFD$1048576,-1+MATCH($AM118,'Index Performance'!$A$4:$A$1048576, 0), MATCH(BN$4, 'Index Performance'!$B$5:$XFD$5, 0))</f>
        <v/>
      </c>
      <c r="BO118" s="437" t="str" cm="1">
        <f t="array" ref="BO118">INDEX('Index Performance'!$B$5:$XFD$1048576,-1+MATCH($AM118,'Index Performance'!$A$4:$A$1048576, 0), MATCH(BO$4, 'Index Performance'!$B$5:$XFD$5, 0))</f>
        <v/>
      </c>
      <c r="BP118" s="437" cm="1">
        <f t="array" ref="BP118">INDEX('Index Performance'!$B$5:$XFD$1048576,-1+MATCH($AM118,'Index Performance'!$A$4:$A$1048576, 0), MATCH(BP$4, 'Index Performance'!$B$5:$XFD$5, 0))</f>
        <v>-2.8746420932566519E-2</v>
      </c>
      <c r="BQ118" s="437" cm="1">
        <f t="array" ref="BQ118">INDEX('Index Performance'!$B$5:$XFD$1048576,-1+MATCH($AM118,'Index Performance'!$A$4:$A$1048576, 0), MATCH(BQ$4, 'Index Performance'!$B$5:$XFD$5, 0))</f>
        <v>-2.7610170718992966E-2</v>
      </c>
      <c r="BR118" s="437" cm="1">
        <f t="array" ref="BR118">INDEX('Index Performance'!$B$5:$XFD$1048576,-1+MATCH($AM118,'Index Performance'!$A$4:$A$1048576, 0), MATCH(BR$4, 'Index Performance'!$B$5:$XFD$5, 0))</f>
        <v>-3.5496800194867117E-2</v>
      </c>
      <c r="BS118" s="437" cm="1">
        <f t="array" ref="BS118">INDEX('Index Performance'!$B$5:$XFD$1048576,-1+MATCH($AM118,'Index Performance'!$A$4:$A$1048576, 0), MATCH(BS$4, 'Index Performance'!$B$5:$XFD$5, 0))</f>
        <v>3.2418690624946178E-2</v>
      </c>
      <c r="BT118" s="437" cm="1">
        <f t="array" ref="BT118">INDEX('Index Performance'!$B$5:$XFD$1048576,-1+MATCH($AM118,'Index Performance'!$A$4:$A$1048576, 0), MATCH(BT$4, 'Index Performance'!$B$5:$XFD$5, 0))</f>
        <v>7.89399492528986E-4</v>
      </c>
      <c r="BU118" s="437" cm="1">
        <f t="array" ref="BU118">INDEX('Index Performance'!$B$5:$XFD$1048576,-1+MATCH($AM118,'Index Performance'!$A$4:$A$1048576, 0), MATCH(BU$4, 'Index Performance'!$B$5:$XFD$5, 0))</f>
        <v>-2.4638573861371915E-3</v>
      </c>
      <c r="BV118" s="437"/>
      <c r="BW118" s="440">
        <f t="shared" si="29"/>
        <v>41790</v>
      </c>
      <c r="BX118" s="435">
        <f t="shared" si="32"/>
        <v>1.6050299017131311E-2</v>
      </c>
      <c r="BY118" s="443">
        <f t="shared" si="33"/>
        <v>-5.4794520547945207E-5</v>
      </c>
      <c r="BZ118" s="438">
        <f t="shared" si="30"/>
        <v>1.4325823150175498E-2</v>
      </c>
      <c r="CA118" s="462">
        <v>9.399581249371014E-3</v>
      </c>
      <c r="CB118" s="444">
        <f t="shared" si="34"/>
        <v>1.7244758669558123E-3</v>
      </c>
      <c r="CD118" s="440">
        <f t="shared" si="35"/>
        <v>41790</v>
      </c>
      <c r="CE118" s="435">
        <f t="shared" si="36"/>
        <v>7.8290636407473916E-3</v>
      </c>
      <c r="CF118" s="443">
        <f t="shared" si="37"/>
        <v>-5.4794520547945207E-5</v>
      </c>
      <c r="CG118" s="438">
        <f t="shared" si="38"/>
        <v>6.1185411400932477E-3</v>
      </c>
      <c r="CH118" s="438"/>
      <c r="CI118" s="444">
        <f t="shared" si="39"/>
        <v>1.7105225006541439E-3</v>
      </c>
      <c r="CK118" s="440">
        <f t="shared" si="40"/>
        <v>41790</v>
      </c>
      <c r="CL118" s="459">
        <f t="shared" si="41"/>
        <v>1.1247637082633419E-2</v>
      </c>
      <c r="CM118" s="443">
        <f t="shared" si="42"/>
        <v>-5.4794520547945207E-5</v>
      </c>
      <c r="CN118" s="438">
        <f t="shared" si="43"/>
        <v>9.5313124603659816E-3</v>
      </c>
      <c r="CO118" s="441" t="s">
        <v>0</v>
      </c>
      <c r="CP118" s="444">
        <f t="shared" si="44"/>
        <v>1.7163246222674372E-3</v>
      </c>
      <c r="CR118" s="440">
        <f t="shared" si="31"/>
        <v>41790</v>
      </c>
      <c r="CS118" s="459">
        <f t="shared" si="45"/>
        <v>1.0565999275368375E-2</v>
      </c>
      <c r="CT118" s="443">
        <f t="shared" si="46"/>
        <v>-5.4794520547945207E-5</v>
      </c>
      <c r="CU118" s="438">
        <f t="shared" si="47"/>
        <v>8.8508315524689074E-3</v>
      </c>
      <c r="CV118" s="441" t="s">
        <v>0</v>
      </c>
      <c r="CW118" s="444">
        <f t="shared" si="48"/>
        <v>1.7151677228994678E-3</v>
      </c>
      <c r="CZ118" s="435">
        <f>_xlfn.XLOOKUP($A118,'Index Performance'!$A$21:$A$500,'Index Performance'!$AP$21:$AP$500,"---",FALSE)</f>
        <v>2.6486662779312553E-4</v>
      </c>
      <c r="DA118" s="435">
        <f>_xlfn.XLOOKUP($A118,'Index Performance'!$A$21:$A$500,'Index Performance'!$B$21:$B$500,"---",FALSE)</f>
        <v>9.6462539999999999E-3</v>
      </c>
      <c r="DB118" s="435">
        <f>_xlfn.XLOOKUP($A118,'Index Performance'!$A$21:$A$500,'Index Performance'!$Q$21:$Q$500,"---",FALSE)</f>
        <v>2.1269570000000002E-2</v>
      </c>
      <c r="DC118" s="435">
        <f>_xlfn.XLOOKUP($A118,'Index Performance'!$A$21:$A$500,'Index Performance'!$W$21:$W$500,"---",FALSE)</f>
        <v>4.511754950736746E-3</v>
      </c>
    </row>
    <row r="119" spans="1:107">
      <c r="A119" s="436">
        <v>41820</v>
      </c>
      <c r="B119" s="435">
        <v>1.999999999953771E-2</v>
      </c>
      <c r="C119" s="437">
        <v>2.9999999999365101E-2</v>
      </c>
      <c r="D119" s="437">
        <v>0</v>
      </c>
      <c r="E119" s="437">
        <v>1.500000000014017E-2</v>
      </c>
      <c r="F119" s="437">
        <v>0</v>
      </c>
      <c r="G119" s="437">
        <v>4.9999999993821046E-3</v>
      </c>
      <c r="H119" s="437">
        <v>4.9999999996499676E-3</v>
      </c>
      <c r="I119" s="437">
        <v>4.999999999307809E-3</v>
      </c>
      <c r="J119" s="437">
        <v>1.999999999940872E-2</v>
      </c>
      <c r="K119" s="437">
        <v>0</v>
      </c>
      <c r="L119" s="437">
        <v>9.9999999998884495E-2</v>
      </c>
      <c r="M119" s="437">
        <v>6.3210711402917981E-12</v>
      </c>
      <c r="N119" s="437">
        <v>0.10000000000024679</v>
      </c>
      <c r="O119" s="437">
        <v>6.58920945852844E-13</v>
      </c>
      <c r="P119" s="437">
        <v>0.45000000000067503</v>
      </c>
      <c r="Q119" s="437">
        <v>7.5000000052803809E-3</v>
      </c>
      <c r="R119" s="437">
        <v>7.4999999994561093E-3</v>
      </c>
      <c r="S119" s="437">
        <v>4.9999999994675484E-3</v>
      </c>
      <c r="T119" s="437">
        <v>4.9999999992649822E-3</v>
      </c>
      <c r="U119" s="437">
        <v>9.4725019211131046E-14</v>
      </c>
      <c r="V119" s="437">
        <v>0</v>
      </c>
      <c r="W119" s="437">
        <v>0.1000000000006805</v>
      </c>
      <c r="X119" s="437">
        <v>0</v>
      </c>
      <c r="Y119" s="437">
        <v>0</v>
      </c>
      <c r="Z119" s="437">
        <v>0.10499999999416749</v>
      </c>
      <c r="AA119" s="437">
        <v>9.9999999995118646E-3</v>
      </c>
      <c r="AB119" s="437">
        <v>0</v>
      </c>
      <c r="AC119" s="437">
        <v>0</v>
      </c>
      <c r="AD119" s="437">
        <v>1.3949408289821051E-13</v>
      </c>
      <c r="AE119" s="437">
        <v>3.1876445907462509E-13</v>
      </c>
      <c r="AF119" s="437">
        <v>1.3393105920910851E-13</v>
      </c>
      <c r="AG119" s="437">
        <v>-2.1064231060987069E-12</v>
      </c>
      <c r="AH119" s="437">
        <v>9.9999999996809759E-3</v>
      </c>
      <c r="AI119" s="437">
        <v>3.3164688260395721E-13</v>
      </c>
      <c r="AJ119" s="426"/>
      <c r="AK119" s="438">
        <f t="shared" si="27"/>
        <v>0.99999999999999989</v>
      </c>
      <c r="AL119" s="439"/>
      <c r="AM119" s="440">
        <f t="shared" si="28"/>
        <v>41820</v>
      </c>
      <c r="AN119" s="437" cm="1">
        <f t="array" ref="AN119">INDEX('Index Performance'!$B$5:$XFD$1048576,-1+MATCH($AM119,'Index Performance'!$A$4:$A$1048576, 0), MATCH(AN$4, 'Index Performance'!$B$5:$XFD$5, 0))</f>
        <v>1.924465E-3</v>
      </c>
      <c r="AO119" s="437" cm="1">
        <f t="array" ref="AO119">INDEX('Index Performance'!$B$5:$XFD$1048576,-1+MATCH($AM119,'Index Performance'!$A$4:$A$1048576, 0), MATCH(AO$4, 'Index Performance'!$B$5:$XFD$5, 0))</f>
        <v>-1.423536E-3</v>
      </c>
      <c r="AP119" s="437" cm="1">
        <f t="array" ref="AP119">INDEX('Index Performance'!$B$5:$XFD$1048576,-1+MATCH($AM119,'Index Performance'!$A$4:$A$1048576, 0), MATCH(AP$4, 'Index Performance'!$B$5:$XFD$5, 0))</f>
        <v>2.992303E-3</v>
      </c>
      <c r="AQ119" s="437" cm="1">
        <f t="array" ref="AQ119">INDEX('Index Performance'!$B$5:$XFD$1048576,-1+MATCH($AM119,'Index Performance'!$A$4:$A$1048576, 0), MATCH(AQ$4, 'Index Performance'!$B$5:$XFD$5, 0))</f>
        <v>9.9255396449571265E-3</v>
      </c>
      <c r="AR119" s="437" cm="1">
        <f t="array" ref="AR119">INDEX('Index Performance'!$B$5:$XFD$1048576,-1+MATCH($AM119,'Index Performance'!$A$4:$A$1048576, 0), MATCH(AR$4, 'Index Performance'!$B$5:$XFD$5, 0))</f>
        <v>6.9239689999999994E-3</v>
      </c>
      <c r="AS119" s="437" cm="1">
        <f t="array" ref="AS119">INDEX('Index Performance'!$B$5:$XFD$1048576,-1+MATCH($AM119,'Index Performance'!$A$4:$A$1048576, 0), MATCH(AS$4, 'Index Performance'!$B$5:$XFD$5, 0))</f>
        <v>2.3586924965677269E-3</v>
      </c>
      <c r="AT119" s="437" cm="1">
        <f t="array" ref="AT119">INDEX('Index Performance'!$B$5:$XFD$1048576,-1+MATCH($AM119,'Index Performance'!$A$4:$A$1048576, 0), MATCH(AT$4, 'Index Performance'!$B$5:$XFD$5, 0))</f>
        <v>1.9513450000000002E-2</v>
      </c>
      <c r="AU119" s="437" cm="1">
        <f t="array" ref="AU119">INDEX('Index Performance'!$B$5:$XFD$1048576,-1+MATCH($AM119,'Index Performance'!$A$4:$A$1048576, 0), MATCH(AU$4, 'Index Performance'!$B$5:$XFD$5, 0))</f>
        <v>1.3393502870721496E-2</v>
      </c>
      <c r="AV119" s="437" cm="1">
        <f t="array" ref="AV119">INDEX('Index Performance'!$B$5:$XFD$1048576,-1+MATCH($AM119,'Index Performance'!$A$4:$A$1048576, 0), MATCH(AV$4, 'Index Performance'!$B$5:$XFD$5, 0))</f>
        <v>2.5232251404978534E-3</v>
      </c>
      <c r="AW119" s="437" cm="1">
        <f t="array" ref="AW119">INDEX('Index Performance'!$B$5:$XFD$1048576,-1+MATCH($AM119,'Index Performance'!$A$4:$A$1048576, 0), MATCH(AW$4, 'Index Performance'!$B$5:$XFD$5, 0))</f>
        <v>5.5378732857693791E-3</v>
      </c>
      <c r="AX119" s="437" cm="1">
        <f t="array" ref="AX119">INDEX('Index Performance'!$B$5:$XFD$1048576,-1+MATCH($AM119,'Index Performance'!$A$4:$A$1048576, 0), MATCH(AX$4, 'Index Performance'!$B$5:$XFD$5, 0))</f>
        <v>9.0726973760391072E-3</v>
      </c>
      <c r="AY119" s="437" cm="1">
        <f t="array" ref="AY119">INDEX('Index Performance'!$B$5:$XFD$1048576,-1+MATCH($AM119,'Index Performance'!$A$4:$A$1048576, 0), MATCH(AY$4, 'Index Performance'!$B$5:$XFD$5, 0))</f>
        <v>4.2182660482710244E-3</v>
      </c>
      <c r="AZ119" s="437" cm="1">
        <f t="array" ref="AZ119">INDEX('Index Performance'!$B$5:$XFD$1048576,-1+MATCH($AM119,'Index Performance'!$A$4:$A$1048576, 0), MATCH(AZ$4, 'Index Performance'!$B$5:$XFD$5, 0))</f>
        <v>1.4728715150155614E-2</v>
      </c>
      <c r="BA119" s="437" cm="1">
        <f t="array" ref="BA119">INDEX('Index Performance'!$B$5:$XFD$1048576,-1+MATCH($AM119,'Index Performance'!$A$4:$A$1048576, 0), MATCH(BA$4, 'Index Performance'!$B$5:$XFD$5, 0))</f>
        <v>1.8829329999999998E-2</v>
      </c>
      <c r="BB119" s="437" cm="1">
        <f t="array" ref="BB119">INDEX('Index Performance'!$B$5:$XFD$1048576,-1+MATCH($AM119,'Index Performance'!$A$4:$A$1048576, 0), MATCH(BB$4, 'Index Performance'!$B$5:$XFD$5, 0))</f>
        <v>2.0934350000000001E-2</v>
      </c>
      <c r="BC119" s="437" cm="1">
        <f t="array" ref="BC119">INDEX('Index Performance'!$B$5:$XFD$1048576,-1+MATCH($AM119,'Index Performance'!$A$4:$A$1048576, 0), MATCH(BC$4, 'Index Performance'!$B$5:$XFD$5, 0))</f>
        <v>-1.0286449999999999E-3</v>
      </c>
      <c r="BD119" s="437" cm="1">
        <f t="array" ref="BD119">INDEX('Index Performance'!$B$5:$XFD$1048576,-1+MATCH($AM119,'Index Performance'!$A$4:$A$1048576, 0), MATCH(BD$4, 'Index Performance'!$B$5:$XFD$5, 0))</f>
        <v>5.2292230000000002E-2</v>
      </c>
      <c r="BE119" s="437" cm="1">
        <f t="array" ref="BE119">INDEX('Index Performance'!$B$5:$XFD$1048576,-1+MATCH($AM119,'Index Performance'!$A$4:$A$1048576, 0), MATCH(BE$4, 'Index Performance'!$B$5:$XFD$5, 0))</f>
        <v>1.6750081738386768E-2</v>
      </c>
      <c r="BF119" s="437" cm="1">
        <f t="array" ref="BF119">INDEX('Index Performance'!$B$5:$XFD$1048576,-1+MATCH($AM119,'Index Performance'!$A$4:$A$1048576, 0), MATCH(BF$4, 'Index Performance'!$B$5:$XFD$5, 0))</f>
        <v>2.459016E-2</v>
      </c>
      <c r="BG119" s="437" cm="1">
        <f t="array" ref="BG119">INDEX('Index Performance'!$B$5:$XFD$1048576,-1+MATCH($AM119,'Index Performance'!$A$4:$A$1048576, 0), MATCH(BG$4, 'Index Performance'!$B$5:$XFD$5, 0))</f>
        <v>9.2985991405472035E-3</v>
      </c>
      <c r="BH119" s="437" cm="1">
        <f t="array" ref="BH119">INDEX('Index Performance'!$B$5:$XFD$1048576,-1+MATCH($AM119,'Index Performance'!$A$4:$A$1048576, 0), MATCH(BH$4, 'Index Performance'!$B$5:$XFD$5, 0))</f>
        <v>1.5208732978348349E-2</v>
      </c>
      <c r="BI119" s="437" cm="1">
        <f t="array" ref="BI119">INDEX('Index Performance'!$B$5:$XFD$1048576,-1+MATCH($AM119,'Index Performance'!$A$4:$A$1048576, 0), MATCH(BI$4, 'Index Performance'!$B$5:$XFD$5, 0))</f>
        <v>1.5682816123143706E-2</v>
      </c>
      <c r="BJ119" s="437" cm="1">
        <f t="array" ref="BJ119">INDEX('Index Performance'!$B$5:$XFD$1048576,-1+MATCH($AM119,'Index Performance'!$A$4:$A$1048576, 0), MATCH(BJ$4, 'Index Performance'!$B$5:$XFD$5, 0))</f>
        <v>8.270857234331519E-4</v>
      </c>
      <c r="BK119" s="437" cm="1">
        <f t="array" ref="BK119">INDEX('Index Performance'!$B$5:$XFD$1048576,-1+MATCH($AM119,'Index Performance'!$A$4:$A$1048576, 0), MATCH(BK$4, 'Index Performance'!$B$5:$XFD$5, 0))</f>
        <v>2.8786536758194092E-3</v>
      </c>
      <c r="BL119" s="437" cm="1">
        <f t="array" ref="BL119">INDEX('Index Performance'!$B$5:$XFD$1048576,-1+MATCH($AM119,'Index Performance'!$A$4:$A$1048576, 0), MATCH(BL$4, 'Index Performance'!$B$5:$XFD$5, 0))</f>
        <v>4.9730000000000003E-2</v>
      </c>
      <c r="BM119" s="437" cm="1">
        <f t="array" ref="BM119">INDEX('Index Performance'!$B$5:$XFD$1048576,-1+MATCH($AM119,'Index Performance'!$A$4:$A$1048576, 0), MATCH(BM$4, 'Index Performance'!$B$5:$XFD$5, 0))</f>
        <v>3.6921000000000002E-2</v>
      </c>
      <c r="BN119" s="437" cm="1">
        <f t="array" ref="BN119">INDEX('Index Performance'!$B$5:$XFD$1048576,-1+MATCH($AM119,'Index Performance'!$A$4:$A$1048576, 0), MATCH(BN$4, 'Index Performance'!$B$5:$XFD$5, 0))</f>
        <v>4.0115999999999999E-2</v>
      </c>
      <c r="BO119" s="437" cm="1">
        <f t="array" ref="BO119">INDEX('Index Performance'!$B$5:$XFD$1048576,-1+MATCH($AM119,'Index Performance'!$A$4:$A$1048576, 0), MATCH(BO$4, 'Index Performance'!$B$5:$XFD$5, 0))</f>
        <v>3.5483000000000001E-2</v>
      </c>
      <c r="BP119" s="437" cm="1">
        <f t="array" ref="BP119">INDEX('Index Performance'!$B$5:$XFD$1048576,-1+MATCH($AM119,'Index Performance'!$A$4:$A$1048576, 0), MATCH(BP$4, 'Index Performance'!$B$5:$XFD$5, 0))</f>
        <v>5.9635279358556392E-3</v>
      </c>
      <c r="BQ119" s="437" cm="1">
        <f t="array" ref="BQ119">INDEX('Index Performance'!$B$5:$XFD$1048576,-1+MATCH($AM119,'Index Performance'!$A$4:$A$1048576, 0), MATCH(BQ$4, 'Index Performance'!$B$5:$XFD$5, 0))</f>
        <v>-6.3408609088395629E-3</v>
      </c>
      <c r="BR119" s="437" cm="1">
        <f t="array" ref="BR119">INDEX('Index Performance'!$B$5:$XFD$1048576,-1+MATCH($AM119,'Index Performance'!$A$4:$A$1048576, 0), MATCH(BR$4, 'Index Performance'!$B$5:$XFD$5, 0))</f>
        <v>7.6977437512459446E-2</v>
      </c>
      <c r="BS119" s="437" cm="1">
        <f t="array" ref="BS119">INDEX('Index Performance'!$B$5:$XFD$1048576,-1+MATCH($AM119,'Index Performance'!$A$4:$A$1048576, 0), MATCH(BS$4, 'Index Performance'!$B$5:$XFD$5, 0))</f>
        <v>1.3631968317594723E-2</v>
      </c>
      <c r="BT119" s="437" cm="1">
        <f t="array" ref="BT119">INDEX('Index Performance'!$B$5:$XFD$1048576,-1+MATCH($AM119,'Index Performance'!$A$4:$A$1048576, 0), MATCH(BT$4, 'Index Performance'!$B$5:$XFD$5, 0))</f>
        <v>2.0846244858865326E-3</v>
      </c>
      <c r="BU119" s="437" cm="1">
        <f t="array" ref="BU119">INDEX('Index Performance'!$B$5:$XFD$1048576,-1+MATCH($AM119,'Index Performance'!$A$4:$A$1048576, 0), MATCH(BU$4, 'Index Performance'!$B$5:$XFD$5, 0))</f>
        <v>3.486978315353495E-3</v>
      </c>
      <c r="BV119" s="437"/>
      <c r="BW119" s="440">
        <f t="shared" si="29"/>
        <v>41820</v>
      </c>
      <c r="BX119" s="435">
        <f t="shared" si="32"/>
        <v>1.8442607717072193E-2</v>
      </c>
      <c r="BY119" s="443">
        <f t="shared" si="33"/>
        <v>-5.4794520547945207E-5</v>
      </c>
      <c r="BZ119" s="438">
        <f t="shared" si="30"/>
        <v>1.6769784953551747E-2</v>
      </c>
      <c r="CA119" s="462">
        <v>1.8438522295237458E-2</v>
      </c>
      <c r="CB119" s="444">
        <f t="shared" si="34"/>
        <v>1.6728227635204457E-3</v>
      </c>
      <c r="CD119" s="440">
        <f t="shared" si="35"/>
        <v>41820</v>
      </c>
      <c r="CE119" s="435">
        <f t="shared" si="36"/>
        <v>1.7906463106412848E-2</v>
      </c>
      <c r="CF119" s="443">
        <f t="shared" si="37"/>
        <v>-5.4794520547945207E-5</v>
      </c>
      <c r="CG119" s="438">
        <f t="shared" si="38"/>
        <v>1.6234520976619038E-2</v>
      </c>
      <c r="CH119" s="438"/>
      <c r="CI119" s="444">
        <f t="shared" si="39"/>
        <v>1.6719421297938103E-3</v>
      </c>
      <c r="CK119" s="440">
        <f t="shared" si="40"/>
        <v>41820</v>
      </c>
      <c r="CL119" s="459">
        <f t="shared" si="41"/>
        <v>2.2198877526040207E-2</v>
      </c>
      <c r="CM119" s="443">
        <f t="shared" si="42"/>
        <v>-5.4794520547945207E-5</v>
      </c>
      <c r="CN119" s="438">
        <f t="shared" si="43"/>
        <v>2.0519884975832792E-2</v>
      </c>
      <c r="CO119" s="441" t="s">
        <v>0</v>
      </c>
      <c r="CP119" s="444">
        <f t="shared" si="44"/>
        <v>1.678992550207415E-3</v>
      </c>
      <c r="CR119" s="440">
        <f t="shared" si="31"/>
        <v>41820</v>
      </c>
      <c r="CS119" s="459">
        <f t="shared" si="45"/>
        <v>1.0977710970273603E-2</v>
      </c>
      <c r="CT119" s="443">
        <f t="shared" si="46"/>
        <v>-5.4794520547945207E-5</v>
      </c>
      <c r="CU119" s="438">
        <f t="shared" si="47"/>
        <v>9.3171495252708514E-3</v>
      </c>
      <c r="CV119" s="441" t="s">
        <v>0</v>
      </c>
      <c r="CW119" s="444">
        <f t="shared" si="48"/>
        <v>1.6605614450027513E-3</v>
      </c>
      <c r="CZ119" s="435">
        <f>_xlfn.XLOOKUP($A119,'Index Performance'!$A$21:$A$500,'Index Performance'!$AP$21:$AP$500,"---",FALSE)</f>
        <v>2.8554547089321147E-4</v>
      </c>
      <c r="DA119" s="435">
        <f>_xlfn.XLOOKUP($A119,'Index Performance'!$A$21:$A$500,'Index Performance'!$B$21:$B$500,"---",FALSE)</f>
        <v>3.3980619999999999E-3</v>
      </c>
      <c r="DB119" s="435">
        <f>_xlfn.XLOOKUP($A119,'Index Performance'!$A$21:$A$500,'Index Performance'!$Q$21:$Q$500,"---",FALSE)</f>
        <v>1.8829329999999998E-2</v>
      </c>
      <c r="DC119" s="435">
        <f>_xlfn.XLOOKUP($A119,'Index Performance'!$A$21:$A$500,'Index Performance'!$W$21:$W$500,"---",FALSE)</f>
        <v>9.2985991405472035E-3</v>
      </c>
    </row>
    <row r="120" spans="1:107">
      <c r="A120" s="436">
        <v>41851</v>
      </c>
      <c r="B120" s="435">
        <v>1.999999999842102E-2</v>
      </c>
      <c r="C120" s="437">
        <v>2.99999999983608E-2</v>
      </c>
      <c r="D120" s="437">
        <v>0</v>
      </c>
      <c r="E120" s="437">
        <v>1.499999999871281E-2</v>
      </c>
      <c r="F120" s="437">
        <v>0</v>
      </c>
      <c r="G120" s="437">
        <v>4.999999998452697E-3</v>
      </c>
      <c r="H120" s="437">
        <v>4.9999999981762064E-3</v>
      </c>
      <c r="I120" s="437">
        <v>4.9999999981162439E-3</v>
      </c>
      <c r="J120" s="437">
        <v>1.9999999998307361E-2</v>
      </c>
      <c r="K120" s="437">
        <v>0</v>
      </c>
      <c r="L120" s="437">
        <v>0.1000000000003851</v>
      </c>
      <c r="M120" s="437">
        <v>2.5000000042650301E-2</v>
      </c>
      <c r="N120" s="437">
        <v>0</v>
      </c>
      <c r="O120" s="437">
        <v>0</v>
      </c>
      <c r="P120" s="437">
        <v>0.44999999999295021</v>
      </c>
      <c r="Q120" s="437">
        <v>7.4999999980671491E-3</v>
      </c>
      <c r="R120" s="437">
        <v>7.5000000005275213E-3</v>
      </c>
      <c r="S120" s="437">
        <v>3.000000000176976E-2</v>
      </c>
      <c r="T120" s="437">
        <v>4.9999999980233053E-3</v>
      </c>
      <c r="U120" s="437">
        <v>0</v>
      </c>
      <c r="V120" s="437">
        <v>0</v>
      </c>
      <c r="W120" s="437">
        <v>0.1000000000023393</v>
      </c>
      <c r="X120" s="437">
        <v>0</v>
      </c>
      <c r="Y120" s="437">
        <v>0</v>
      </c>
      <c r="Z120" s="437">
        <v>0.10499999999303181</v>
      </c>
      <c r="AA120" s="437">
        <v>9.9999999980989393E-3</v>
      </c>
      <c r="AB120" s="437">
        <v>0</v>
      </c>
      <c r="AC120" s="437">
        <v>0</v>
      </c>
      <c r="AD120" s="437">
        <v>0</v>
      </c>
      <c r="AE120" s="437">
        <v>0</v>
      </c>
      <c r="AF120" s="437">
        <v>0</v>
      </c>
      <c r="AG120" s="437">
        <v>-1.5935919250864572E-11</v>
      </c>
      <c r="AH120" s="437">
        <v>9.9999999983499659E-3</v>
      </c>
      <c r="AI120" s="437">
        <v>5.0000000001195359E-2</v>
      </c>
      <c r="AJ120" s="426"/>
      <c r="AK120" s="438">
        <f t="shared" si="27"/>
        <v>0.99999999999999989</v>
      </c>
      <c r="AL120" s="439"/>
      <c r="AM120" s="440">
        <f t="shared" si="28"/>
        <v>41851</v>
      </c>
      <c r="AN120" s="437" cm="1">
        <f t="array" ref="AN120">INDEX('Index Performance'!$B$5:$XFD$1048576,-1+MATCH($AM120,'Index Performance'!$A$4:$A$1048576, 0), MATCH(AN$4, 'Index Performance'!$B$5:$XFD$5, 0))</f>
        <v>1.5052589999999999E-3</v>
      </c>
      <c r="AO120" s="437" cm="1">
        <f t="array" ref="AO120">INDEX('Index Performance'!$B$5:$XFD$1048576,-1+MATCH($AM120,'Index Performance'!$A$4:$A$1048576, 0), MATCH(AO$4, 'Index Performance'!$B$5:$XFD$5, 0))</f>
        <v>-1.6292170000000001E-3</v>
      </c>
      <c r="AP120" s="437" cm="1">
        <f t="array" ref="AP120">INDEX('Index Performance'!$B$5:$XFD$1048576,-1+MATCH($AM120,'Index Performance'!$A$4:$A$1048576, 0), MATCH(AP$4, 'Index Performance'!$B$5:$XFD$5, 0))</f>
        <v>2.88929E-4</v>
      </c>
      <c r="AQ120" s="437" cm="1">
        <f t="array" ref="AQ120">INDEX('Index Performance'!$B$5:$XFD$1048576,-1+MATCH($AM120,'Index Performance'!$A$4:$A$1048576, 0), MATCH(AQ$4, 'Index Performance'!$B$5:$XFD$5, 0))</f>
        <v>-8.5829567661872552E-3</v>
      </c>
      <c r="AR120" s="437" cm="1">
        <f t="array" ref="AR120">INDEX('Index Performance'!$B$5:$XFD$1048576,-1+MATCH($AM120,'Index Performance'!$A$4:$A$1048576, 0), MATCH(AR$4, 'Index Performance'!$B$5:$XFD$5, 0))</f>
        <v>-1.159233E-3</v>
      </c>
      <c r="AS120" s="437" cm="1">
        <f t="array" ref="AS120">INDEX('Index Performance'!$B$5:$XFD$1048576,-1+MATCH($AM120,'Index Performance'!$A$4:$A$1048576, 0), MATCH(AS$4, 'Index Performance'!$B$5:$XFD$5, 0))</f>
        <v>-1.5092803930755183E-3</v>
      </c>
      <c r="AT120" s="437" cm="1">
        <f t="array" ref="AT120">INDEX('Index Performance'!$B$5:$XFD$1048576,-1+MATCH($AM120,'Index Performance'!$A$4:$A$1048576, 0), MATCH(AT$4, 'Index Performance'!$B$5:$XFD$5, 0))</f>
        <v>-2.1343939999999997E-4</v>
      </c>
      <c r="AU120" s="437" cm="1">
        <f t="array" ref="AU120">INDEX('Index Performance'!$B$5:$XFD$1048576,-1+MATCH($AM120,'Index Performance'!$A$4:$A$1048576, 0), MATCH(AU$4, 'Index Performance'!$B$5:$XFD$5, 0))</f>
        <v>-8.5784465438254465E-3</v>
      </c>
      <c r="AV120" s="437" cm="1">
        <f t="array" ref="AV120">INDEX('Index Performance'!$B$5:$XFD$1048576,-1+MATCH($AM120,'Index Performance'!$A$4:$A$1048576, 0), MATCH(AV$4, 'Index Performance'!$B$5:$XFD$5, 0))</f>
        <v>-5.5676314685583206E-3</v>
      </c>
      <c r="AW120" s="437" cm="1">
        <f t="array" ref="AW120">INDEX('Index Performance'!$B$5:$XFD$1048576,-1+MATCH($AM120,'Index Performance'!$A$4:$A$1048576, 0), MATCH(AW$4, 'Index Performance'!$B$5:$XFD$5, 0))</f>
        <v>-2.5439076333161337E-3</v>
      </c>
      <c r="AX120" s="437" cm="1">
        <f t="array" ref="AX120">INDEX('Index Performance'!$B$5:$XFD$1048576,-1+MATCH($AM120,'Index Performance'!$A$4:$A$1048576, 0), MATCH(AX$4, 'Index Performance'!$B$5:$XFD$5, 0))</f>
        <v>5.0263077867604977E-3</v>
      </c>
      <c r="AY120" s="437" cm="1">
        <f t="array" ref="AY120">INDEX('Index Performance'!$B$5:$XFD$1048576,-1+MATCH($AM120,'Index Performance'!$A$4:$A$1048576, 0), MATCH(AY$4, 'Index Performance'!$B$5:$XFD$5, 0))</f>
        <v>1.6053842413596975E-3</v>
      </c>
      <c r="AZ120" s="437" cm="1">
        <f t="array" ref="AZ120">INDEX('Index Performance'!$B$5:$XFD$1048576,-1+MATCH($AM120,'Index Performance'!$A$4:$A$1048576, 0), MATCH(AZ$4, 'Index Performance'!$B$5:$XFD$5, 0))</f>
        <v>-1.6122522702603947E-2</v>
      </c>
      <c r="BA120" s="437" cm="1">
        <f t="array" ref="BA120">INDEX('Index Performance'!$B$5:$XFD$1048576,-1+MATCH($AM120,'Index Performance'!$A$4:$A$1048576, 0), MATCH(BA$4, 'Index Performance'!$B$5:$XFD$5, 0))</f>
        <v>-1.2128389999999999E-2</v>
      </c>
      <c r="BB120" s="437" cm="1">
        <f t="array" ref="BB120">INDEX('Index Performance'!$B$5:$XFD$1048576,-1+MATCH($AM120,'Index Performance'!$A$4:$A$1048576, 0), MATCH(BB$4, 'Index Performance'!$B$5:$XFD$5, 0))</f>
        <v>-1.443236E-2</v>
      </c>
      <c r="BC120" s="437" cm="1">
        <f t="array" ref="BC120">INDEX('Index Performance'!$B$5:$XFD$1048576,-1+MATCH($AM120,'Index Performance'!$A$4:$A$1048576, 0), MATCH(BC$4, 'Index Performance'!$B$5:$XFD$5, 0))</f>
        <v>-3.7800720000000003E-2</v>
      </c>
      <c r="BD120" s="437" cm="1">
        <f t="array" ref="BD120">INDEX('Index Performance'!$B$5:$XFD$1048576,-1+MATCH($AM120,'Index Performance'!$A$4:$A$1048576, 0), MATCH(BD$4, 'Index Performance'!$B$5:$XFD$5, 0))</f>
        <v>5.7897790000000001E-3</v>
      </c>
      <c r="BE120" s="437" cm="1">
        <f t="array" ref="BE120">INDEX('Index Performance'!$B$5:$XFD$1048576,-1+MATCH($AM120,'Index Performance'!$A$4:$A$1048576, 0), MATCH(BE$4, 'Index Performance'!$B$5:$XFD$5, 0))</f>
        <v>3.5174512083508525E-2</v>
      </c>
      <c r="BF120" s="437" cm="1">
        <f t="array" ref="BF120">INDEX('Index Performance'!$B$5:$XFD$1048576,-1+MATCH($AM120,'Index Performance'!$A$4:$A$1048576, 0), MATCH(BF$4, 'Index Performance'!$B$5:$XFD$5, 0))</f>
        <v>-4.707246E-3</v>
      </c>
      <c r="BG120" s="437" cm="1">
        <f t="array" ref="BG120">INDEX('Index Performance'!$B$5:$XFD$1048576,-1+MATCH($AM120,'Index Performance'!$A$4:$A$1048576, 0), MATCH(BG$4, 'Index Performance'!$B$5:$XFD$5, 0))</f>
        <v>-8.8280573462907741E-3</v>
      </c>
      <c r="BH120" s="437" cm="1">
        <f t="array" ref="BH120">INDEX('Index Performance'!$B$5:$XFD$1048576,-1+MATCH($AM120,'Index Performance'!$A$4:$A$1048576, 0), MATCH(BH$4, 'Index Performance'!$B$5:$XFD$5, 0))</f>
        <v>-1.5506240626350642E-2</v>
      </c>
      <c r="BI120" s="437" cm="1">
        <f t="array" ref="BI120">INDEX('Index Performance'!$B$5:$XFD$1048576,-1+MATCH($AM120,'Index Performance'!$A$4:$A$1048576, 0), MATCH(BI$4, 'Index Performance'!$B$5:$XFD$5, 0))</f>
        <v>-9.6177783174961062E-3</v>
      </c>
      <c r="BJ120" s="437" cm="1">
        <f t="array" ref="BJ120">INDEX('Index Performance'!$B$5:$XFD$1048576,-1+MATCH($AM120,'Index Performance'!$A$4:$A$1048576, 0), MATCH(BJ$4, 'Index Performance'!$B$5:$XFD$5, 0))</f>
        <v>5.2249946683728954E-3</v>
      </c>
      <c r="BK120" s="437" cm="1">
        <f t="array" ref="BK120">INDEX('Index Performance'!$B$5:$XFD$1048576,-1+MATCH($AM120,'Index Performance'!$A$4:$A$1048576, 0), MATCH(BK$4, 'Index Performance'!$B$5:$XFD$5, 0))</f>
        <v>-1.0860054136715647E-2</v>
      </c>
      <c r="BL120" s="437" t="str" cm="1">
        <f t="array" ref="BL120">INDEX('Index Performance'!$B$5:$XFD$1048576,-1+MATCH($AM120,'Index Performance'!$A$4:$A$1048576, 0), MATCH(BL$4, 'Index Performance'!$B$5:$XFD$5, 0))</f>
        <v/>
      </c>
      <c r="BM120" s="437" t="str" cm="1">
        <f t="array" ref="BM120">INDEX('Index Performance'!$B$5:$XFD$1048576,-1+MATCH($AM120,'Index Performance'!$A$4:$A$1048576, 0), MATCH(BM$4, 'Index Performance'!$B$5:$XFD$5, 0))</f>
        <v/>
      </c>
      <c r="BN120" s="437" t="str" cm="1">
        <f t="array" ref="BN120">INDEX('Index Performance'!$B$5:$XFD$1048576,-1+MATCH($AM120,'Index Performance'!$A$4:$A$1048576, 0), MATCH(BN$4, 'Index Performance'!$B$5:$XFD$5, 0))</f>
        <v/>
      </c>
      <c r="BO120" s="437" t="str" cm="1">
        <f t="array" ref="BO120">INDEX('Index Performance'!$B$5:$XFD$1048576,-1+MATCH($AM120,'Index Performance'!$A$4:$A$1048576, 0), MATCH(BO$4, 'Index Performance'!$B$5:$XFD$5, 0))</f>
        <v/>
      </c>
      <c r="BP120" s="437" cm="1">
        <f t="array" ref="BP120">INDEX('Index Performance'!$B$5:$XFD$1048576,-1+MATCH($AM120,'Index Performance'!$A$4:$A$1048576, 0), MATCH(BP$4, 'Index Performance'!$B$5:$XFD$5, 0))</f>
        <v>-4.9835473960771259E-2</v>
      </c>
      <c r="BQ120" s="437" cm="1">
        <f t="array" ref="BQ120">INDEX('Index Performance'!$B$5:$XFD$1048576,-1+MATCH($AM120,'Index Performance'!$A$4:$A$1048576, 0), MATCH(BQ$4, 'Index Performance'!$B$5:$XFD$5, 0))</f>
        <v>-5.3466129781540417E-2</v>
      </c>
      <c r="BR120" s="437" cm="1">
        <f t="array" ref="BR120">INDEX('Index Performance'!$B$5:$XFD$1048576,-1+MATCH($AM120,'Index Performance'!$A$4:$A$1048576, 0), MATCH(BR$4, 'Index Performance'!$B$5:$XFD$5, 0))</f>
        <v>-3.065157009289432E-2</v>
      </c>
      <c r="BS120" s="437" cm="1">
        <f t="array" ref="BS120">INDEX('Index Performance'!$B$5:$XFD$1048576,-1+MATCH($AM120,'Index Performance'!$A$4:$A$1048576, 0), MATCH(BS$4, 'Index Performance'!$B$5:$XFD$5, 0))</f>
        <v>3.3388799463025531E-3</v>
      </c>
      <c r="BT120" s="437" cm="1">
        <f t="array" ref="BT120">INDEX('Index Performance'!$B$5:$XFD$1048576,-1+MATCH($AM120,'Index Performance'!$A$4:$A$1048576, 0), MATCH(BT$4, 'Index Performance'!$B$5:$XFD$5, 0))</f>
        <v>4.1043517373213767E-3</v>
      </c>
      <c r="BU120" s="437" cm="1">
        <f t="array" ref="BU120">INDEX('Index Performance'!$B$5:$XFD$1048576,-1+MATCH($AM120,'Index Performance'!$A$4:$A$1048576, 0), MATCH(BU$4, 'Index Performance'!$B$5:$XFD$5, 0))</f>
        <v>4.9951134759473881E-3</v>
      </c>
      <c r="BV120" s="437"/>
      <c r="BW120" s="440">
        <f t="shared" si="29"/>
        <v>41851</v>
      </c>
      <c r="BX120" s="435">
        <f t="shared" si="32"/>
        <v>-8.9230376758596634E-3</v>
      </c>
      <c r="BY120" s="443">
        <f t="shared" si="33"/>
        <v>-5.4794520547945207E-5</v>
      </c>
      <c r="BZ120" s="438">
        <f t="shared" si="30"/>
        <v>-1.0605127928160374E-2</v>
      </c>
      <c r="CA120" s="462">
        <v>-5.1460235610671923E-3</v>
      </c>
      <c r="CB120" s="444">
        <f t="shared" si="34"/>
        <v>1.6820902523007105E-3</v>
      </c>
      <c r="CD120" s="440">
        <f t="shared" si="35"/>
        <v>41851</v>
      </c>
      <c r="CE120" s="435">
        <f t="shared" si="36"/>
        <v>-7.2103496673055507E-3</v>
      </c>
      <c r="CF120" s="443">
        <f t="shared" si="37"/>
        <v>-5.4794520547945207E-5</v>
      </c>
      <c r="CG120" s="438">
        <f t="shared" si="38"/>
        <v>-8.8953467531963648E-3</v>
      </c>
      <c r="CH120" s="438"/>
      <c r="CI120" s="444">
        <f t="shared" si="39"/>
        <v>1.6849970858908141E-3</v>
      </c>
      <c r="CK120" s="440">
        <f t="shared" si="40"/>
        <v>41851</v>
      </c>
      <c r="CL120" s="459">
        <f t="shared" si="41"/>
        <v>-4.3618577769713486E-3</v>
      </c>
      <c r="CM120" s="443">
        <f t="shared" si="42"/>
        <v>-5.4794520547945207E-5</v>
      </c>
      <c r="CN120" s="438">
        <f t="shared" si="43"/>
        <v>-6.051689422260309E-3</v>
      </c>
      <c r="CO120" s="441" t="s">
        <v>0</v>
      </c>
      <c r="CP120" s="444">
        <f t="shared" si="44"/>
        <v>1.6898316452889604E-3</v>
      </c>
      <c r="CR120" s="440">
        <f t="shared" si="31"/>
        <v>41851</v>
      </c>
      <c r="CS120" s="459">
        <f t="shared" si="45"/>
        <v>-7.6220156731453877E-3</v>
      </c>
      <c r="CT120" s="443">
        <f t="shared" si="46"/>
        <v>-5.4794520547945207E-5</v>
      </c>
      <c r="CU120" s="438">
        <f t="shared" si="47"/>
        <v>-9.3063140651890031E-3</v>
      </c>
      <c r="CV120" s="441" t="s">
        <v>0</v>
      </c>
      <c r="CW120" s="444">
        <f t="shared" si="48"/>
        <v>1.6842983920436153E-3</v>
      </c>
      <c r="CZ120" s="435">
        <f>_xlfn.XLOOKUP($A120,'Index Performance'!$A$21:$A$500,'Index Performance'!$AP$21:$AP$500,"---",FALSE)</f>
        <v>2.8085439000435919E-4</v>
      </c>
      <c r="DA120" s="435">
        <f>_xlfn.XLOOKUP($A120,'Index Performance'!$A$21:$A$500,'Index Performance'!$B$21:$B$500,"---",FALSE)</f>
        <v>2.1526500000000003E-3</v>
      </c>
      <c r="DB120" s="435">
        <f>_xlfn.XLOOKUP($A120,'Index Performance'!$A$21:$A$500,'Index Performance'!$Q$21:$Q$500,"---",FALSE)</f>
        <v>-1.2128389999999999E-2</v>
      </c>
      <c r="DC120" s="435">
        <f>_xlfn.XLOOKUP($A120,'Index Performance'!$A$21:$A$500,'Index Performance'!$W$21:$W$500,"---",FALSE)</f>
        <v>-8.8280573462907741E-3</v>
      </c>
    </row>
    <row r="121" spans="1:107">
      <c r="A121" s="436">
        <v>41882</v>
      </c>
      <c r="B121" s="435">
        <v>2.000000000058921E-2</v>
      </c>
      <c r="C121" s="437">
        <v>2.9999999999245242E-2</v>
      </c>
      <c r="D121" s="437">
        <v>0</v>
      </c>
      <c r="E121" s="437">
        <v>1.499999999912912E-2</v>
      </c>
      <c r="F121" s="437">
        <v>0</v>
      </c>
      <c r="G121" s="437">
        <v>4.9999999994186622E-3</v>
      </c>
      <c r="H121" s="437">
        <v>4.999999999315565E-3</v>
      </c>
      <c r="I121" s="437">
        <v>4.999999999071067E-3</v>
      </c>
      <c r="J121" s="437">
        <v>1.9999999999210712E-2</v>
      </c>
      <c r="K121" s="437">
        <v>0</v>
      </c>
      <c r="L121" s="437">
        <v>2.500000002436607E-2</v>
      </c>
      <c r="M121" s="437">
        <v>9.9999999997208711E-2</v>
      </c>
      <c r="N121" s="437">
        <v>4.8602786391969949E-13</v>
      </c>
      <c r="O121" s="437">
        <v>0</v>
      </c>
      <c r="P121" s="437">
        <v>0.45000000000024237</v>
      </c>
      <c r="Q121" s="437">
        <v>7.4999999990859531E-3</v>
      </c>
      <c r="R121" s="437">
        <v>7.4999999994086602E-3</v>
      </c>
      <c r="S121" s="437">
        <v>3.0000000000725668E-2</v>
      </c>
      <c r="T121" s="437">
        <v>4.9999999990542878E-3</v>
      </c>
      <c r="U121" s="437">
        <v>0</v>
      </c>
      <c r="V121" s="437">
        <v>0</v>
      </c>
      <c r="W121" s="437">
        <v>0.1000000000031657</v>
      </c>
      <c r="X121" s="437">
        <v>1.7651716854971919E-13</v>
      </c>
      <c r="Y121" s="437">
        <v>0</v>
      </c>
      <c r="Z121" s="437">
        <v>0.10499999999232409</v>
      </c>
      <c r="AA121" s="437">
        <v>9.9999999972346237E-3</v>
      </c>
      <c r="AB121" s="437">
        <v>0</v>
      </c>
      <c r="AC121" s="437">
        <v>0</v>
      </c>
      <c r="AD121" s="437">
        <v>0</v>
      </c>
      <c r="AE121" s="437">
        <v>0</v>
      </c>
      <c r="AF121" s="437">
        <v>0</v>
      </c>
      <c r="AG121" s="437">
        <v>-7.7406969722915164E-12</v>
      </c>
      <c r="AH121" s="437">
        <v>9.9999999975695364E-3</v>
      </c>
      <c r="AI121" s="437">
        <v>5.0000000000712981E-2</v>
      </c>
      <c r="AJ121" s="426"/>
      <c r="AK121" s="438">
        <f t="shared" si="27"/>
        <v>1</v>
      </c>
      <c r="AL121" s="439"/>
      <c r="AM121" s="440">
        <f t="shared" si="28"/>
        <v>41882</v>
      </c>
      <c r="AN121" s="437" cm="1">
        <f t="array" ref="AN121">INDEX('Index Performance'!$B$5:$XFD$1048576,-1+MATCH($AM121,'Index Performance'!$A$4:$A$1048576, 0), MATCH(AN$4, 'Index Performance'!$B$5:$XFD$5, 0))</f>
        <v>1.346544E-2</v>
      </c>
      <c r="AO121" s="437" cm="1">
        <f t="array" ref="AO121">INDEX('Index Performance'!$B$5:$XFD$1048576,-1+MATCH($AM121,'Index Performance'!$A$4:$A$1048576, 0), MATCH(AO$4, 'Index Performance'!$B$5:$XFD$5, 0))</f>
        <v>1.054891E-2</v>
      </c>
      <c r="AP121" s="437" cm="1">
        <f t="array" ref="AP121">INDEX('Index Performance'!$B$5:$XFD$1048576,-1+MATCH($AM121,'Index Performance'!$A$4:$A$1048576, 0), MATCH(AP$4, 'Index Performance'!$B$5:$XFD$5, 0))</f>
        <v>4.3744480000000004E-3</v>
      </c>
      <c r="AQ121" s="437" cm="1">
        <f t="array" ref="AQ121">INDEX('Index Performance'!$B$5:$XFD$1048576,-1+MATCH($AM121,'Index Performance'!$A$4:$A$1048576, 0), MATCH(AQ$4, 'Index Performance'!$B$5:$XFD$5, 0))</f>
        <v>9.135802469135923E-3</v>
      </c>
      <c r="AR121" s="437" cm="1">
        <f t="array" ref="AR121">INDEX('Index Performance'!$B$5:$XFD$1048576,-1+MATCH($AM121,'Index Performance'!$A$4:$A$1048576, 0), MATCH(AR$4, 'Index Performance'!$B$5:$XFD$5, 0))</f>
        <v>8.3216579999999991E-3</v>
      </c>
      <c r="AS121" s="437" cm="1">
        <f t="array" ref="AS121">INDEX('Index Performance'!$B$5:$XFD$1048576,-1+MATCH($AM121,'Index Performance'!$A$4:$A$1048576, 0), MATCH(AS$4, 'Index Performance'!$B$5:$XFD$5, 0))</f>
        <v>1.4498603483106498E-2</v>
      </c>
      <c r="AT121" s="437" cm="1">
        <f t="array" ref="AT121">INDEX('Index Performance'!$B$5:$XFD$1048576,-1+MATCH($AM121,'Index Performance'!$A$4:$A$1048576, 0), MATCH(AT$4, 'Index Performance'!$B$5:$XFD$5, 0))</f>
        <v>-8.340152E-3</v>
      </c>
      <c r="AU121" s="437" cm="1">
        <f t="array" ref="AU121">INDEX('Index Performance'!$B$5:$XFD$1048576,-1+MATCH($AM121,'Index Performance'!$A$4:$A$1048576, 0), MATCH(AU$4, 'Index Performance'!$B$5:$XFD$5, 0))</f>
        <v>9.7853064684239044E-3</v>
      </c>
      <c r="AV121" s="437" cm="1">
        <f t="array" ref="AV121">INDEX('Index Performance'!$B$5:$XFD$1048576,-1+MATCH($AM121,'Index Performance'!$A$4:$A$1048576, 0), MATCH(AV$4, 'Index Performance'!$B$5:$XFD$5, 0))</f>
        <v>9.0117728266290165E-3</v>
      </c>
      <c r="AW121" s="437" cm="1">
        <f t="array" ref="AW121">INDEX('Index Performance'!$B$5:$XFD$1048576,-1+MATCH($AM121,'Index Performance'!$A$4:$A$1048576, 0), MATCH(AW$4, 'Index Performance'!$B$5:$XFD$5, 0))</f>
        <v>2.3587166025960116E-3</v>
      </c>
      <c r="AX121" s="437" cm="1">
        <f t="array" ref="AX121">INDEX('Index Performance'!$B$5:$XFD$1048576,-1+MATCH($AM121,'Index Performance'!$A$4:$A$1048576, 0), MATCH(AX$4, 'Index Performance'!$B$5:$XFD$5, 0))</f>
        <v>2.4035305065683854E-3</v>
      </c>
      <c r="AY121" s="437" cm="1">
        <f t="array" ref="AY121">INDEX('Index Performance'!$B$5:$XFD$1048576,-1+MATCH($AM121,'Index Performance'!$A$4:$A$1048576, 0), MATCH(AY$4, 'Index Performance'!$B$5:$XFD$5, 0))</f>
        <v>1.4200099779553499E-2</v>
      </c>
      <c r="AZ121" s="437" cm="1">
        <f t="array" ref="AZ121">INDEX('Index Performance'!$B$5:$XFD$1048576,-1+MATCH($AM121,'Index Performance'!$A$4:$A$1048576, 0), MATCH(AZ$4, 'Index Performance'!$B$5:$XFD$5, 0))</f>
        <v>2.2151554112540994E-2</v>
      </c>
      <c r="BA121" s="437" cm="1">
        <f t="array" ref="BA121">INDEX('Index Performance'!$B$5:$XFD$1048576,-1+MATCH($AM121,'Index Performance'!$A$4:$A$1048576, 0), MATCH(BA$4, 'Index Performance'!$B$5:$XFD$5, 0))</f>
        <v>2.209092E-2</v>
      </c>
      <c r="BB121" s="437" cm="1">
        <f t="array" ref="BB121">INDEX('Index Performance'!$B$5:$XFD$1048576,-1+MATCH($AM121,'Index Performance'!$A$4:$A$1048576, 0), MATCH(BB$4, 'Index Performance'!$B$5:$XFD$5, 0))</f>
        <v>3.9479519999999997E-2</v>
      </c>
      <c r="BC121" s="437" cm="1">
        <f t="array" ref="BC121">INDEX('Index Performance'!$B$5:$XFD$1048576,-1+MATCH($AM121,'Index Performance'!$A$4:$A$1048576, 0), MATCH(BC$4, 'Index Performance'!$B$5:$XFD$5, 0))</f>
        <v>4.1967239999999998E-3</v>
      </c>
      <c r="BD121" s="437" cm="1">
        <f t="array" ref="BD121">INDEX('Index Performance'!$B$5:$XFD$1048576,-1+MATCH($AM121,'Index Performance'!$A$4:$A$1048576, 0), MATCH(BD$4, 'Index Performance'!$B$5:$XFD$5, 0))</f>
        <v>-2.1713279999999998E-2</v>
      </c>
      <c r="BE121" s="437" cm="1">
        <f t="array" ref="BE121">INDEX('Index Performance'!$B$5:$XFD$1048576,-1+MATCH($AM121,'Index Performance'!$A$4:$A$1048576, 0), MATCH(BE$4, 'Index Performance'!$B$5:$XFD$5, 0))</f>
        <v>7.6226433128629978E-3</v>
      </c>
      <c r="BF121" s="437" cm="1">
        <f t="array" ref="BF121">INDEX('Index Performance'!$B$5:$XFD$1048576,-1+MATCH($AM121,'Index Performance'!$A$4:$A$1048576, 0), MATCH(BF$4, 'Index Performance'!$B$5:$XFD$5, 0))</f>
        <v>4.2821860000000003E-2</v>
      </c>
      <c r="BG121" s="437" cm="1">
        <f t="array" ref="BG121">INDEX('Index Performance'!$B$5:$XFD$1048576,-1+MATCH($AM121,'Index Performance'!$A$4:$A$1048576, 0), MATCH(BG$4, 'Index Performance'!$B$5:$XFD$5, 0))</f>
        <v>1.0856287667354136E-2</v>
      </c>
      <c r="BH121" s="437" cm="1">
        <f t="array" ref="BH121">INDEX('Index Performance'!$B$5:$XFD$1048576,-1+MATCH($AM121,'Index Performance'!$A$4:$A$1048576, 0), MATCH(BH$4, 'Index Performance'!$B$5:$XFD$5, 0))</f>
        <v>1.6507870932204183E-2</v>
      </c>
      <c r="BI121" s="437" cm="1">
        <f t="array" ref="BI121">INDEX('Index Performance'!$B$5:$XFD$1048576,-1+MATCH($AM121,'Index Performance'!$A$4:$A$1048576, 0), MATCH(BI$4, 'Index Performance'!$B$5:$XFD$5, 0))</f>
        <v>1.3150553917271157E-2</v>
      </c>
      <c r="BJ121" s="437" cm="1">
        <f t="array" ref="BJ121">INDEX('Index Performance'!$B$5:$XFD$1048576,-1+MATCH($AM121,'Index Performance'!$A$4:$A$1048576, 0), MATCH(BJ$4, 'Index Performance'!$B$5:$XFD$5, 0))</f>
        <v>1.20752448640431E-2</v>
      </c>
      <c r="BK121" s="437" cm="1">
        <f t="array" ref="BK121">INDEX('Index Performance'!$B$5:$XFD$1048576,-1+MATCH($AM121,'Index Performance'!$A$4:$A$1048576, 0), MATCH(BK$4, 'Index Performance'!$B$5:$XFD$5, 0))</f>
        <v>1.6039022777065703E-3</v>
      </c>
      <c r="BL121" s="437" t="str" cm="1">
        <f t="array" ref="BL121">INDEX('Index Performance'!$B$5:$XFD$1048576,-1+MATCH($AM121,'Index Performance'!$A$4:$A$1048576, 0), MATCH(BL$4, 'Index Performance'!$B$5:$XFD$5, 0))</f>
        <v/>
      </c>
      <c r="BM121" s="437" t="str" cm="1">
        <f t="array" ref="BM121">INDEX('Index Performance'!$B$5:$XFD$1048576,-1+MATCH($AM121,'Index Performance'!$A$4:$A$1048576, 0), MATCH(BM$4, 'Index Performance'!$B$5:$XFD$5, 0))</f>
        <v/>
      </c>
      <c r="BN121" s="437" t="str" cm="1">
        <f t="array" ref="BN121">INDEX('Index Performance'!$B$5:$XFD$1048576,-1+MATCH($AM121,'Index Performance'!$A$4:$A$1048576, 0), MATCH(BN$4, 'Index Performance'!$B$5:$XFD$5, 0))</f>
        <v/>
      </c>
      <c r="BO121" s="437" t="str" cm="1">
        <f t="array" ref="BO121">INDEX('Index Performance'!$B$5:$XFD$1048576,-1+MATCH($AM121,'Index Performance'!$A$4:$A$1048576, 0), MATCH(BO$4, 'Index Performance'!$B$5:$XFD$5, 0))</f>
        <v/>
      </c>
      <c r="BP121" s="437" cm="1">
        <f t="array" ref="BP121">INDEX('Index Performance'!$B$5:$XFD$1048576,-1+MATCH($AM121,'Index Performance'!$A$4:$A$1048576, 0), MATCH(BP$4, 'Index Performance'!$B$5:$XFD$5, 0))</f>
        <v>-1.0451430525723504E-2</v>
      </c>
      <c r="BQ121" s="437" cm="1">
        <f t="array" ref="BQ121">INDEX('Index Performance'!$B$5:$XFD$1048576,-1+MATCH($AM121,'Index Performance'!$A$4:$A$1048576, 0), MATCH(BQ$4, 'Index Performance'!$B$5:$XFD$5, 0))</f>
        <v>-1.0579554818229142E-2</v>
      </c>
      <c r="BR121" s="437" cm="1">
        <f t="array" ref="BR121">INDEX('Index Performance'!$B$5:$XFD$1048576,-1+MATCH($AM121,'Index Performance'!$A$4:$A$1048576, 0), MATCH(BR$4, 'Index Performance'!$B$5:$XFD$5, 0))</f>
        <v>-9.9935043026617709E-3</v>
      </c>
      <c r="BS121" s="437" cm="1">
        <f t="array" ref="BS121">INDEX('Index Performance'!$B$5:$XFD$1048576,-1+MATCH($AM121,'Index Performance'!$A$4:$A$1048576, 0), MATCH(BS$4, 'Index Performance'!$B$5:$XFD$5, 0))</f>
        <v>1.5250119211418722E-2</v>
      </c>
      <c r="BT121" s="437" cm="1">
        <f t="array" ref="BT121">INDEX('Index Performance'!$B$5:$XFD$1048576,-1+MATCH($AM121,'Index Performance'!$A$4:$A$1048576, 0), MATCH(BT$4, 'Index Performance'!$B$5:$XFD$5, 0))</f>
        <v>8.1191556078166194E-3</v>
      </c>
      <c r="BU121" s="437" cm="1">
        <f t="array" ref="BU121">INDEX('Index Performance'!$B$5:$XFD$1048576,-1+MATCH($AM121,'Index Performance'!$A$4:$A$1048576, 0), MATCH(BU$4, 'Index Performance'!$B$5:$XFD$5, 0))</f>
        <v>1.2173599855933803E-2</v>
      </c>
      <c r="BV121" s="437"/>
      <c r="BW121" s="440">
        <f t="shared" si="29"/>
        <v>41882</v>
      </c>
      <c r="BX121" s="435">
        <f t="shared" si="32"/>
        <v>2.1660248298395995E-2</v>
      </c>
      <c r="BY121" s="443">
        <f t="shared" si="33"/>
        <v>-5.4794520547945207E-5</v>
      </c>
      <c r="BZ121" s="438">
        <f t="shared" si="30"/>
        <v>1.9926251030619957E-2</v>
      </c>
      <c r="CA121" s="462">
        <v>8.2209719602392983E-3</v>
      </c>
      <c r="CB121" s="444">
        <f t="shared" si="34"/>
        <v>1.7339972677760385E-3</v>
      </c>
      <c r="CD121" s="440">
        <f t="shared" si="35"/>
        <v>41882</v>
      </c>
      <c r="CE121" s="435">
        <f t="shared" si="36"/>
        <v>1.3270337068654431E-2</v>
      </c>
      <c r="CF121" s="443">
        <f t="shared" si="37"/>
        <v>-5.4794520547945207E-5</v>
      </c>
      <c r="CG121" s="438">
        <f t="shared" si="38"/>
        <v>1.1550579449698395E-2</v>
      </c>
      <c r="CH121" s="438"/>
      <c r="CI121" s="444">
        <f t="shared" si="39"/>
        <v>1.7197576189560363E-3</v>
      </c>
      <c r="CK121" s="440">
        <f t="shared" si="40"/>
        <v>41882</v>
      </c>
      <c r="CL121" s="459">
        <f t="shared" si="41"/>
        <v>1.1708865006088346E-2</v>
      </c>
      <c r="CM121" s="443">
        <f t="shared" si="42"/>
        <v>-5.4794520547945207E-5</v>
      </c>
      <c r="CN121" s="438">
        <f t="shared" si="43"/>
        <v>9.9917575717654028E-3</v>
      </c>
      <c r="CO121" s="441" t="s">
        <v>0</v>
      </c>
      <c r="CP121" s="444">
        <f t="shared" si="44"/>
        <v>1.7171074343229429E-3</v>
      </c>
      <c r="CR121" s="440">
        <f t="shared" si="31"/>
        <v>41882</v>
      </c>
      <c r="CS121" s="459">
        <f t="shared" si="45"/>
        <v>1.449255383367707E-2</v>
      </c>
      <c r="CT121" s="443">
        <f t="shared" si="46"/>
        <v>-5.4794520547945207E-5</v>
      </c>
      <c r="CU121" s="438">
        <f t="shared" si="47"/>
        <v>1.2770721825965392E-2</v>
      </c>
      <c r="CV121" s="441" t="s">
        <v>0</v>
      </c>
      <c r="CW121" s="444">
        <f t="shared" si="48"/>
        <v>1.721832007711678E-3</v>
      </c>
      <c r="CZ121" s="435">
        <f>_xlfn.XLOOKUP($A121,'Index Performance'!$A$21:$A$500,'Index Performance'!$AP$21:$AP$500,"---",FALSE)</f>
        <v>2.9953779014846305E-4</v>
      </c>
      <c r="DA121" s="435">
        <f>_xlfn.XLOOKUP($A121,'Index Performance'!$A$21:$A$500,'Index Performance'!$B$21:$B$500,"---",FALSE)</f>
        <v>1.2185669999999999E-2</v>
      </c>
      <c r="DB121" s="435">
        <f>_xlfn.XLOOKUP($A121,'Index Performance'!$A$21:$A$500,'Index Performance'!$Q$21:$Q$500,"---",FALSE)</f>
        <v>2.209092E-2</v>
      </c>
      <c r="DC121" s="435">
        <f>_xlfn.XLOOKUP($A121,'Index Performance'!$A$21:$A$500,'Index Performance'!$W$21:$W$500,"---",FALSE)</f>
        <v>1.0856287667354136E-2</v>
      </c>
    </row>
    <row r="122" spans="1:107">
      <c r="A122" s="436">
        <v>41912</v>
      </c>
      <c r="B122" s="435">
        <v>2.0000000000902209E-2</v>
      </c>
      <c r="C122" s="437">
        <v>2.999999999962779E-2</v>
      </c>
      <c r="D122" s="437">
        <v>0</v>
      </c>
      <c r="E122" s="437">
        <v>1.4999999998642139E-2</v>
      </c>
      <c r="F122" s="437">
        <v>5.3271452415358933E-14</v>
      </c>
      <c r="G122" s="437">
        <v>4.9999999994742679E-3</v>
      </c>
      <c r="H122" s="437">
        <v>4.9999999989534761E-3</v>
      </c>
      <c r="I122" s="437">
        <v>4.9999999983868174E-3</v>
      </c>
      <c r="J122" s="437">
        <v>1.999999999982607E-2</v>
      </c>
      <c r="K122" s="437">
        <v>1.1768326198967949E-13</v>
      </c>
      <c r="L122" s="437">
        <v>9.9999999998968511E-2</v>
      </c>
      <c r="M122" s="437">
        <v>9.9999999998656941E-2</v>
      </c>
      <c r="N122" s="437">
        <v>2.3977457147431729E-13</v>
      </c>
      <c r="O122" s="437">
        <v>3.0531568432701912E-13</v>
      </c>
      <c r="P122" s="437">
        <v>0.45000000000075591</v>
      </c>
      <c r="Q122" s="437">
        <v>7.4999999985428806E-3</v>
      </c>
      <c r="R122" s="437">
        <v>7.5000000012649549E-3</v>
      </c>
      <c r="S122" s="437">
        <v>4.99999999875238E-3</v>
      </c>
      <c r="T122" s="437">
        <v>4.9999999982108271E-3</v>
      </c>
      <c r="U122" s="437">
        <v>0</v>
      </c>
      <c r="V122" s="437">
        <v>4.1261609629632631E-13</v>
      </c>
      <c r="W122" s="437">
        <v>5.0872806075876985E-13</v>
      </c>
      <c r="X122" s="437">
        <v>5.0000000021911913E-2</v>
      </c>
      <c r="Y122" s="437">
        <v>0</v>
      </c>
      <c r="Z122" s="437">
        <v>0.1049999999905951</v>
      </c>
      <c r="AA122" s="437">
        <v>9.9999999976068069E-3</v>
      </c>
      <c r="AB122" s="437">
        <v>0</v>
      </c>
      <c r="AC122" s="437">
        <v>0</v>
      </c>
      <c r="AD122" s="437">
        <v>0</v>
      </c>
      <c r="AE122" s="437">
        <v>0</v>
      </c>
      <c r="AF122" s="437">
        <v>0</v>
      </c>
      <c r="AG122" s="437">
        <v>-2.0736745653948674E-12</v>
      </c>
      <c r="AH122" s="437">
        <v>9.9999999979054933E-3</v>
      </c>
      <c r="AI122" s="437">
        <v>5.0000000001451828E-2</v>
      </c>
      <c r="AJ122" s="426"/>
      <c r="AK122" s="438">
        <f t="shared" si="27"/>
        <v>1</v>
      </c>
      <c r="AL122" s="439"/>
      <c r="AM122" s="440">
        <f t="shared" si="28"/>
        <v>41912</v>
      </c>
      <c r="AN122" s="437" cm="1">
        <f t="array" ref="AN122">INDEX('Index Performance'!$B$5:$XFD$1048576,-1+MATCH($AM122,'Index Performance'!$A$4:$A$1048576, 0), MATCH(AN$4, 'Index Performance'!$B$5:$XFD$5, 0))</f>
        <v>-8.3700409999999999E-3</v>
      </c>
      <c r="AO122" s="437" cm="1">
        <f t="array" ref="AO122">INDEX('Index Performance'!$B$5:$XFD$1048576,-1+MATCH($AM122,'Index Performance'!$A$4:$A$1048576, 0), MATCH(AO$4, 'Index Performance'!$B$5:$XFD$5, 0))</f>
        <v>-5.4741189999999995E-3</v>
      </c>
      <c r="AP122" s="437" cm="1">
        <f t="array" ref="AP122">INDEX('Index Performance'!$B$5:$XFD$1048576,-1+MATCH($AM122,'Index Performance'!$A$4:$A$1048576, 0), MATCH(AP$4, 'Index Performance'!$B$5:$XFD$5, 0))</f>
        <v>-2.4979919999999999E-2</v>
      </c>
      <c r="AQ122" s="437" cm="1">
        <f t="array" ref="AQ122">INDEX('Index Performance'!$B$5:$XFD$1048576,-1+MATCH($AM122,'Index Performance'!$A$4:$A$1048576, 0), MATCH(AQ$4, 'Index Performance'!$B$5:$XFD$5, 0))</f>
        <v>-1.7408613444569121E-2</v>
      </c>
      <c r="AR122" s="437" cm="1">
        <f t="array" ref="AR122">INDEX('Index Performance'!$B$5:$XFD$1048576,-1+MATCH($AM122,'Index Performance'!$A$4:$A$1048576, 0), MATCH(AR$4, 'Index Performance'!$B$5:$XFD$5, 0))</f>
        <v>-1.4831250000000001E-2</v>
      </c>
      <c r="AS122" s="437" cm="1">
        <f t="array" ref="AS122">INDEX('Index Performance'!$B$5:$XFD$1048576,-1+MATCH($AM122,'Index Performance'!$A$4:$A$1048576, 0), MATCH(AS$4, 'Index Performance'!$B$5:$XFD$5, 0))</f>
        <v>-1.3470454509108221E-2</v>
      </c>
      <c r="AT122" s="437" cm="1">
        <f t="array" ref="AT122">INDEX('Index Performance'!$B$5:$XFD$1048576,-1+MATCH($AM122,'Index Performance'!$A$4:$A$1048576, 0), MATCH(AT$4, 'Index Performance'!$B$5:$XFD$5, 0))</f>
        <v>-1.8602529999999999E-2</v>
      </c>
      <c r="AU122" s="437" cm="1">
        <f t="array" ref="AU122">INDEX('Index Performance'!$B$5:$XFD$1048576,-1+MATCH($AM122,'Index Performance'!$A$4:$A$1048576, 0), MATCH(AU$4, 'Index Performance'!$B$5:$XFD$5, 0))</f>
        <v>-4.5008877971356331E-2</v>
      </c>
      <c r="AV122" s="437" cm="1">
        <f t="array" ref="AV122">INDEX('Index Performance'!$B$5:$XFD$1048576,-1+MATCH($AM122,'Index Performance'!$A$4:$A$1048576, 0), MATCH(AV$4, 'Index Performance'!$B$5:$XFD$5, 0))</f>
        <v>-1.8622681666160545E-3</v>
      </c>
      <c r="AW122" s="437" cm="1">
        <f t="array" ref="AW122">INDEX('Index Performance'!$B$5:$XFD$1048576,-1+MATCH($AM122,'Index Performance'!$A$4:$A$1048576, 0), MATCH(AW$4, 'Index Performance'!$B$5:$XFD$5, 0))</f>
        <v>-9.6463876509239599E-3</v>
      </c>
      <c r="AX122" s="437" cm="1">
        <f t="array" ref="AX122">INDEX('Index Performance'!$B$5:$XFD$1048576,-1+MATCH($AM122,'Index Performance'!$A$4:$A$1048576, 0), MATCH(AX$4, 'Index Performance'!$B$5:$XFD$5, 0))</f>
        <v>5.3081216539467846E-3</v>
      </c>
      <c r="AY122" s="437" cm="1">
        <f t="array" ref="AY122">INDEX('Index Performance'!$B$5:$XFD$1048576,-1+MATCH($AM122,'Index Performance'!$A$4:$A$1048576, 0), MATCH(AY$4, 'Index Performance'!$B$5:$XFD$5, 0))</f>
        <v>-8.3052262987154402E-3</v>
      </c>
      <c r="AZ122" s="437" cm="1">
        <f t="array" ref="AZ122">INDEX('Index Performance'!$B$5:$XFD$1048576,-1+MATCH($AM122,'Index Performance'!$A$4:$A$1048576, 0), MATCH(AZ$4, 'Index Performance'!$B$5:$XFD$5, 0))</f>
        <v>-2.373197972279284E-2</v>
      </c>
      <c r="BA122" s="437" cm="1">
        <f t="array" ref="BA122">INDEX('Index Performance'!$B$5:$XFD$1048576,-1+MATCH($AM122,'Index Performance'!$A$4:$A$1048576, 0), MATCH(BA$4, 'Index Performance'!$B$5:$XFD$5, 0))</f>
        <v>-3.2430500000000001E-2</v>
      </c>
      <c r="BB122" s="437" cm="1">
        <f t="array" ref="BB122">INDEX('Index Performance'!$B$5:$XFD$1048576,-1+MATCH($AM122,'Index Performance'!$A$4:$A$1048576, 0), MATCH(BB$4, 'Index Performance'!$B$5:$XFD$5, 0))</f>
        <v>-1.6073810000000001E-2</v>
      </c>
      <c r="BC122" s="437" cm="1">
        <f t="array" ref="BC122">INDEX('Index Performance'!$B$5:$XFD$1048576,-1+MATCH($AM122,'Index Performance'!$A$4:$A$1048576, 0), MATCH(BC$4, 'Index Performance'!$B$5:$XFD$5, 0))</f>
        <v>-3.7545530000000001E-2</v>
      </c>
      <c r="BD122" s="437" cm="1">
        <f t="array" ref="BD122">INDEX('Index Performance'!$B$5:$XFD$1048576,-1+MATCH($AM122,'Index Performance'!$A$4:$A$1048576, 0), MATCH(BD$4, 'Index Performance'!$B$5:$XFD$5, 0))</f>
        <v>-7.1117079999999996E-3</v>
      </c>
      <c r="BE122" s="437" cm="1">
        <f t="array" ref="BE122">INDEX('Index Performance'!$B$5:$XFD$1048576,-1+MATCH($AM122,'Index Performance'!$A$4:$A$1048576, 0), MATCH(BE$4, 'Index Performance'!$B$5:$XFD$5, 0))</f>
        <v>-7.2590590020868984E-2</v>
      </c>
      <c r="BF122" s="437" cm="1">
        <f t="array" ref="BF122">INDEX('Index Performance'!$B$5:$XFD$1048576,-1+MATCH($AM122,'Index Performance'!$A$4:$A$1048576, 0), MATCH(BF$4, 'Index Performance'!$B$5:$XFD$5, 0))</f>
        <v>-0.1010277</v>
      </c>
      <c r="BG122" s="437" cm="1">
        <f t="array" ref="BG122">INDEX('Index Performance'!$B$5:$XFD$1048576,-1+MATCH($AM122,'Index Performance'!$A$4:$A$1048576, 0), MATCH(BG$4, 'Index Performance'!$B$5:$XFD$5, 0))</f>
        <v>-7.6506318173451549E-3</v>
      </c>
      <c r="BH122" s="437" cm="1">
        <f t="array" ref="BH122">INDEX('Index Performance'!$B$5:$XFD$1048576,-1+MATCH($AM122,'Index Performance'!$A$4:$A$1048576, 0), MATCH(BH$4, 'Index Performance'!$B$5:$XFD$5, 0))</f>
        <v>-1.1599847593242174E-3</v>
      </c>
      <c r="BI122" s="437" cm="1">
        <f t="array" ref="BI122">INDEX('Index Performance'!$B$5:$XFD$1048576,-1+MATCH($AM122,'Index Performance'!$A$4:$A$1048576, 0), MATCH(BI$4, 'Index Performance'!$B$5:$XFD$5, 0))</f>
        <v>-3.1484484678317215E-2</v>
      </c>
      <c r="BJ122" s="437" cm="1">
        <f t="array" ref="BJ122">INDEX('Index Performance'!$B$5:$XFD$1048576,-1+MATCH($AM122,'Index Performance'!$A$4:$A$1048576, 0), MATCH(BJ$4, 'Index Performance'!$B$5:$XFD$5, 0))</f>
        <v>1.5398724779456696E-2</v>
      </c>
      <c r="BK122" s="437" cm="1">
        <f t="array" ref="BK122">INDEX('Index Performance'!$B$5:$XFD$1048576,-1+MATCH($AM122,'Index Performance'!$A$4:$A$1048576, 0), MATCH(BK$4, 'Index Performance'!$B$5:$XFD$5, 0))</f>
        <v>-6.9666278714640706E-3</v>
      </c>
      <c r="BL122" s="437" cm="1">
        <f t="array" ref="BL122">INDEX('Index Performance'!$B$5:$XFD$1048576,-1+MATCH($AM122,'Index Performance'!$A$4:$A$1048576, 0), MATCH(BL$4, 'Index Performance'!$B$5:$XFD$5, 0))</f>
        <v>1.8569999999999999E-3</v>
      </c>
      <c r="BM122" s="437" cm="1">
        <f t="array" ref="BM122">INDEX('Index Performance'!$B$5:$XFD$1048576,-1+MATCH($AM122,'Index Performance'!$A$4:$A$1048576, 0), MATCH(BM$4, 'Index Performance'!$B$5:$XFD$5, 0))</f>
        <v>1.0388E-2</v>
      </c>
      <c r="BN122" s="437" cm="1">
        <f t="array" ref="BN122">INDEX('Index Performance'!$B$5:$XFD$1048576,-1+MATCH($AM122,'Index Performance'!$A$4:$A$1048576, 0), MATCH(BN$4, 'Index Performance'!$B$5:$XFD$5, 0))</f>
        <v>-1.1540000000000001E-3</v>
      </c>
      <c r="BO122" s="437" cm="1">
        <f t="array" ref="BO122">INDEX('Index Performance'!$B$5:$XFD$1048576,-1+MATCH($AM122,'Index Performance'!$A$4:$A$1048576, 0), MATCH(BO$4, 'Index Performance'!$B$5:$XFD$5, 0))</f>
        <v>2.1585E-2</v>
      </c>
      <c r="BP122" s="437" cm="1">
        <f t="array" ref="BP122">INDEX('Index Performance'!$B$5:$XFD$1048576,-1+MATCH($AM122,'Index Performance'!$A$4:$A$1048576, 0), MATCH(BP$4, 'Index Performance'!$B$5:$XFD$5, 0))</f>
        <v>-6.2257952648162806E-2</v>
      </c>
      <c r="BQ122" s="437" cm="1">
        <f t="array" ref="BQ122">INDEX('Index Performance'!$B$5:$XFD$1048576,-1+MATCH($AM122,'Index Performance'!$A$4:$A$1048576, 0), MATCH(BQ$4, 'Index Performance'!$B$5:$XFD$5, 0))</f>
        <v>-5.9726541916108267E-2</v>
      </c>
      <c r="BR122" s="437" cm="1">
        <f t="array" ref="BR122">INDEX('Index Performance'!$B$5:$XFD$1048576,-1+MATCH($AM122,'Index Performance'!$A$4:$A$1048576, 0), MATCH(BR$4, 'Index Performance'!$B$5:$XFD$5, 0))</f>
        <v>-7.5556434484851165E-2</v>
      </c>
      <c r="BS122" s="437" cm="1">
        <f t="array" ref="BS122">INDEX('Index Performance'!$B$5:$XFD$1048576,-1+MATCH($AM122,'Index Performance'!$A$4:$A$1048576, 0), MATCH(BS$4, 'Index Performance'!$B$5:$XFD$5, 0))</f>
        <v>-6.1818894252537504E-2</v>
      </c>
      <c r="BT122" s="437" cm="1">
        <f t="array" ref="BT122">INDEX('Index Performance'!$B$5:$XFD$1048576,-1+MATCH($AM122,'Index Performance'!$A$4:$A$1048576, 0), MATCH(BT$4, 'Index Performance'!$B$5:$XFD$5, 0))</f>
        <v>8.6091979560098952E-3</v>
      </c>
      <c r="BU122" s="437" cm="1">
        <f t="array" ref="BU122">INDEX('Index Performance'!$B$5:$XFD$1048576,-1+MATCH($AM122,'Index Performance'!$A$4:$A$1048576, 0), MATCH(BU$4, 'Index Performance'!$B$5:$XFD$5, 0))</f>
        <v>1.2311852827100456E-2</v>
      </c>
      <c r="BV122" s="437"/>
      <c r="BW122" s="440">
        <f t="shared" si="29"/>
        <v>41912</v>
      </c>
      <c r="BX122" s="435">
        <f t="shared" si="32"/>
        <v>-1.4112126687845597E-2</v>
      </c>
      <c r="BY122" s="443">
        <f t="shared" si="33"/>
        <v>-5.4794520547945207E-5</v>
      </c>
      <c r="BZ122" s="438">
        <f t="shared" si="30"/>
        <v>-1.5731477316205722E-2</v>
      </c>
      <c r="CA122" s="462">
        <v>-1.15681347125699E-2</v>
      </c>
      <c r="CB122" s="444">
        <f t="shared" si="34"/>
        <v>1.6193506283601247E-3</v>
      </c>
      <c r="CD122" s="440">
        <f t="shared" si="35"/>
        <v>41912</v>
      </c>
      <c r="CE122" s="435">
        <f t="shared" si="36"/>
        <v>-9.7002412095004414E-3</v>
      </c>
      <c r="CF122" s="443">
        <f t="shared" si="37"/>
        <v>-5.4794520547945207E-5</v>
      </c>
      <c r="CG122" s="438">
        <f t="shared" si="38"/>
        <v>-1.1326838493099012E-2</v>
      </c>
      <c r="CH122" s="438"/>
      <c r="CI122" s="444">
        <f t="shared" si="39"/>
        <v>1.6265972835985704E-3</v>
      </c>
      <c r="CK122" s="440">
        <f t="shared" si="40"/>
        <v>41912</v>
      </c>
      <c r="CL122" s="459">
        <f t="shared" si="41"/>
        <v>-8.6484835262691552E-3</v>
      </c>
      <c r="CM122" s="443">
        <f t="shared" si="42"/>
        <v>-5.4794520547945207E-5</v>
      </c>
      <c r="CN122" s="438">
        <f t="shared" si="43"/>
        <v>-1.0276808353649636E-2</v>
      </c>
      <c r="CO122" s="441" t="s">
        <v>0</v>
      </c>
      <c r="CP122" s="444">
        <f t="shared" si="44"/>
        <v>1.6283248273804805E-3</v>
      </c>
      <c r="CR122" s="440">
        <f t="shared" si="31"/>
        <v>41912</v>
      </c>
      <c r="CS122" s="459">
        <f t="shared" si="45"/>
        <v>-1.414384690867258E-2</v>
      </c>
      <c r="CT122" s="443">
        <f t="shared" si="46"/>
        <v>-5.4794520547945207E-5</v>
      </c>
      <c r="CU122" s="438">
        <f t="shared" si="47"/>
        <v>-1.5763145435611303E-2</v>
      </c>
      <c r="CV122" s="441" t="s">
        <v>0</v>
      </c>
      <c r="CW122" s="444">
        <f t="shared" si="48"/>
        <v>1.6192985269387235E-3</v>
      </c>
      <c r="CZ122" s="435">
        <f>_xlfn.XLOOKUP($A122,'Index Performance'!$A$21:$A$500,'Index Performance'!$AP$21:$AP$500,"---",FALSE)</f>
        <v>3.0504217940285905E-4</v>
      </c>
      <c r="DA122" s="435">
        <f>_xlfn.XLOOKUP($A122,'Index Performance'!$A$21:$A$500,'Index Performance'!$B$21:$B$500,"---",FALSE)</f>
        <v>-2.9469050000000001E-3</v>
      </c>
      <c r="DB122" s="435">
        <f>_xlfn.XLOOKUP($A122,'Index Performance'!$A$21:$A$500,'Index Performance'!$Q$21:$Q$500,"---",FALSE)</f>
        <v>-3.2430500000000001E-2</v>
      </c>
      <c r="DC122" s="435">
        <f>_xlfn.XLOOKUP($A122,'Index Performance'!$A$21:$A$500,'Index Performance'!$W$21:$W$500,"---",FALSE)</f>
        <v>-7.6506318173451549E-3</v>
      </c>
    </row>
    <row r="123" spans="1:107">
      <c r="A123" s="436">
        <v>41943</v>
      </c>
      <c r="B123" s="435">
        <v>2.0000000002355189E-2</v>
      </c>
      <c r="C123" s="437">
        <v>2.9999999999715029E-2</v>
      </c>
      <c r="D123" s="437">
        <v>0</v>
      </c>
      <c r="E123" s="437">
        <v>1.4999999999619691E-2</v>
      </c>
      <c r="F123" s="437">
        <v>0</v>
      </c>
      <c r="G123" s="437">
        <v>4.999999999474607E-3</v>
      </c>
      <c r="H123" s="437">
        <v>4.9999999997385183E-3</v>
      </c>
      <c r="I123" s="437">
        <v>4.9999999999688427E-3</v>
      </c>
      <c r="J123" s="437">
        <v>2.000000000007553E-2</v>
      </c>
      <c r="K123" s="437">
        <v>0</v>
      </c>
      <c r="L123" s="437">
        <v>9.9999999999907177E-2</v>
      </c>
      <c r="M123" s="437">
        <v>9.999999999999698E-2</v>
      </c>
      <c r="N123" s="437">
        <v>0</v>
      </c>
      <c r="O123" s="437">
        <v>0</v>
      </c>
      <c r="P123" s="437">
        <v>0.44999999999941498</v>
      </c>
      <c r="Q123" s="437">
        <v>7.4999999991616009E-3</v>
      </c>
      <c r="R123" s="437">
        <v>7.5000000009693684E-3</v>
      </c>
      <c r="S123" s="437">
        <v>4.9999999990891289E-3</v>
      </c>
      <c r="T123" s="437">
        <v>4.999999999283666E-3</v>
      </c>
      <c r="U123" s="437">
        <v>0</v>
      </c>
      <c r="V123" s="437">
        <v>1.8161838811218551E-13</v>
      </c>
      <c r="W123" s="437">
        <v>0</v>
      </c>
      <c r="X123" s="437">
        <v>5.000000002183437E-2</v>
      </c>
      <c r="Y123" s="437">
        <v>0</v>
      </c>
      <c r="Z123" s="437">
        <v>0.10499999999003121</v>
      </c>
      <c r="AA123" s="437">
        <v>9.9999999971364974E-3</v>
      </c>
      <c r="AB123" s="437">
        <v>0</v>
      </c>
      <c r="AC123" s="437">
        <v>0</v>
      </c>
      <c r="AD123" s="437">
        <v>0</v>
      </c>
      <c r="AE123" s="437">
        <v>0</v>
      </c>
      <c r="AF123" s="437">
        <v>0</v>
      </c>
      <c r="AG123" s="437">
        <v>-4.8128168117500536E-12</v>
      </c>
      <c r="AH123" s="437">
        <v>9.9999999974282796E-3</v>
      </c>
      <c r="AI123" s="437">
        <v>4.999999999943041E-2</v>
      </c>
      <c r="AJ123" s="426"/>
      <c r="AK123" s="438">
        <f t="shared" si="27"/>
        <v>1</v>
      </c>
      <c r="AL123" s="439"/>
      <c r="AM123" s="440">
        <f t="shared" si="28"/>
        <v>41943</v>
      </c>
      <c r="AN123" s="437" cm="1">
        <f t="array" ref="AN123">INDEX('Index Performance'!$B$5:$XFD$1048576,-1+MATCH($AM123,'Index Performance'!$A$4:$A$1048576, 0), MATCH(AN$4, 'Index Performance'!$B$5:$XFD$5, 0))</f>
        <v>7.750992E-3</v>
      </c>
      <c r="AO123" s="437" cm="1">
        <f t="array" ref="AO123">INDEX('Index Performance'!$B$5:$XFD$1048576,-1+MATCH($AM123,'Index Performance'!$A$4:$A$1048576, 0), MATCH(AO$4, 'Index Performance'!$B$5:$XFD$5, 0))</f>
        <v>9.7423780000000012E-3</v>
      </c>
      <c r="AP123" s="437" cm="1">
        <f t="array" ref="AP123">INDEX('Index Performance'!$B$5:$XFD$1048576,-1+MATCH($AM123,'Index Performance'!$A$4:$A$1048576, 0), MATCH(AP$4, 'Index Performance'!$B$5:$XFD$5, 0))</f>
        <v>8.5279039999999993E-3</v>
      </c>
      <c r="AQ123" s="437" cm="1">
        <f t="array" ref="AQ123">INDEX('Index Performance'!$B$5:$XFD$1048576,-1+MATCH($AM123,'Index Performance'!$A$4:$A$1048576, 0), MATCH(AQ$4, 'Index Performance'!$B$5:$XFD$5, 0))</f>
        <v>8.0901861615538806E-3</v>
      </c>
      <c r="AR123" s="437" cm="1">
        <f t="array" ref="AR123">INDEX('Index Performance'!$B$5:$XFD$1048576,-1+MATCH($AM123,'Index Performance'!$A$4:$A$1048576, 0), MATCH(AR$4, 'Index Performance'!$B$5:$XFD$5, 0))</f>
        <v>1.2019720000000001E-2</v>
      </c>
      <c r="AS123" s="437" cm="1">
        <f t="array" ref="AS123">INDEX('Index Performance'!$B$5:$XFD$1048576,-1+MATCH($AM123,'Index Performance'!$A$4:$A$1048576, 0), MATCH(AS$4, 'Index Performance'!$B$5:$XFD$5, 0))</f>
        <v>1.4847105369549141E-2</v>
      </c>
      <c r="AT123" s="437" cm="1">
        <f t="array" ref="AT123">INDEX('Index Performance'!$B$5:$XFD$1048576,-1+MATCH($AM123,'Index Performance'!$A$4:$A$1048576, 0), MATCH(AT$4, 'Index Performance'!$B$5:$XFD$5, 0))</f>
        <v>3.991718E-3</v>
      </c>
      <c r="AU123" s="437" cm="1">
        <f t="array" ref="AU123">INDEX('Index Performance'!$B$5:$XFD$1048576,-1+MATCH($AM123,'Index Performance'!$A$4:$A$1048576, 0), MATCH(AU$4, 'Index Performance'!$B$5:$XFD$5, 0))</f>
        <v>8.478339522041356E-3</v>
      </c>
      <c r="AV123" s="437" cm="1">
        <f t="array" ref="AV123">INDEX('Index Performance'!$B$5:$XFD$1048576,-1+MATCH($AM123,'Index Performance'!$A$4:$A$1048576, 0), MATCH(AV$4, 'Index Performance'!$B$5:$XFD$5, 0))</f>
        <v>9.5571716864029099E-3</v>
      </c>
      <c r="AW123" s="437" cm="1">
        <f t="array" ref="AW123">INDEX('Index Performance'!$B$5:$XFD$1048576,-1+MATCH($AM123,'Index Performance'!$A$4:$A$1048576, 0), MATCH(AW$4, 'Index Performance'!$B$5:$XFD$5, 0))</f>
        <v>6.0984440117783922E-3</v>
      </c>
      <c r="AX123" s="437" cm="1">
        <f t="array" ref="AX123">INDEX('Index Performance'!$B$5:$XFD$1048576,-1+MATCH($AM123,'Index Performance'!$A$4:$A$1048576, 0), MATCH(AX$4, 'Index Performance'!$B$5:$XFD$5, 0))</f>
        <v>-1.8978879622915112E-3</v>
      </c>
      <c r="AY123" s="437" cm="1">
        <f t="array" ref="AY123">INDEX('Index Performance'!$B$5:$XFD$1048576,-1+MATCH($AM123,'Index Performance'!$A$4:$A$1048576, 0), MATCH(AY$4, 'Index Performance'!$B$5:$XFD$5, 0))</f>
        <v>8.9696374811303325E-3</v>
      </c>
      <c r="AZ123" s="437" cm="1">
        <f t="array" ref="AZ123">INDEX('Index Performance'!$B$5:$XFD$1048576,-1+MATCH($AM123,'Index Performance'!$A$4:$A$1048576, 0), MATCH(AZ$4, 'Index Performance'!$B$5:$XFD$5, 0))</f>
        <v>6.0560834738798697E-3</v>
      </c>
      <c r="BA123" s="437" cm="1">
        <f t="array" ref="BA123">INDEX('Index Performance'!$B$5:$XFD$1048576,-1+MATCH($AM123,'Index Performance'!$A$4:$A$1048576, 0), MATCH(BA$4, 'Index Performance'!$B$5:$XFD$5, 0))</f>
        <v>7.0428310000000003E-3</v>
      </c>
      <c r="BB123" s="437" cm="1">
        <f t="array" ref="BB123">INDEX('Index Performance'!$B$5:$XFD$1048576,-1+MATCH($AM123,'Index Performance'!$A$4:$A$1048576, 0), MATCH(BB$4, 'Index Performance'!$B$5:$XFD$5, 0))</f>
        <v>2.378067E-2</v>
      </c>
      <c r="BC123" s="437" cm="1">
        <f t="array" ref="BC123">INDEX('Index Performance'!$B$5:$XFD$1048576,-1+MATCH($AM123,'Index Performance'!$A$4:$A$1048576, 0), MATCH(BC$4, 'Index Performance'!$B$5:$XFD$5, 0))</f>
        <v>-2.6364220000000001E-2</v>
      </c>
      <c r="BD123" s="437" cm="1">
        <f t="array" ref="BD123">INDEX('Index Performance'!$B$5:$XFD$1048576,-1+MATCH($AM123,'Index Performance'!$A$4:$A$1048576, 0), MATCH(BD$4, 'Index Performance'!$B$5:$XFD$5, 0))</f>
        <v>-1.3032770000000001E-2</v>
      </c>
      <c r="BE123" s="437" cm="1">
        <f t="array" ref="BE123">INDEX('Index Performance'!$B$5:$XFD$1048576,-1+MATCH($AM123,'Index Performance'!$A$4:$A$1048576, 0), MATCH(BE$4, 'Index Performance'!$B$5:$XFD$5, 0))</f>
        <v>2.7360830541846681E-2</v>
      </c>
      <c r="BF123" s="437" cm="1">
        <f t="array" ref="BF123">INDEX('Index Performance'!$B$5:$XFD$1048576,-1+MATCH($AM123,'Index Performance'!$A$4:$A$1048576, 0), MATCH(BF$4, 'Index Performance'!$B$5:$XFD$5, 0))</f>
        <v>6.7846310000000002E-3</v>
      </c>
      <c r="BG123" s="437" cm="1">
        <f t="array" ref="BG123">INDEX('Index Performance'!$B$5:$XFD$1048576,-1+MATCH($AM123,'Index Performance'!$A$4:$A$1048576, 0), MATCH(BG$4, 'Index Performance'!$B$5:$XFD$5, 0))</f>
        <v>-1.3241828694929958E-2</v>
      </c>
      <c r="BH123" s="437" cm="1">
        <f t="array" ref="BH123">INDEX('Index Performance'!$B$5:$XFD$1048576,-1+MATCH($AM123,'Index Performance'!$A$4:$A$1048576, 0), MATCH(BH$4, 'Index Performance'!$B$5:$XFD$5, 0))</f>
        <v>-1.3986843889869371E-3</v>
      </c>
      <c r="BI123" s="437" cm="1">
        <f t="array" ref="BI123">INDEX('Index Performance'!$B$5:$XFD$1048576,-1+MATCH($AM123,'Index Performance'!$A$4:$A$1048576, 0), MATCH(BI$4, 'Index Performance'!$B$5:$XFD$5, 0))</f>
        <v>-5.0077161940107251E-2</v>
      </c>
      <c r="BJ123" s="437" cm="1">
        <f t="array" ref="BJ123">INDEX('Index Performance'!$B$5:$XFD$1048576,-1+MATCH($AM123,'Index Performance'!$A$4:$A$1048576, 0), MATCH(BJ$4, 'Index Performance'!$B$5:$XFD$5, 0))</f>
        <v>6.0643596294289726E-3</v>
      </c>
      <c r="BK123" s="437" cm="1">
        <f t="array" ref="BK123">INDEX('Index Performance'!$B$5:$XFD$1048576,-1+MATCH($AM123,'Index Performance'!$A$4:$A$1048576, 0), MATCH(BK$4, 'Index Performance'!$B$5:$XFD$5, 0))</f>
        <v>-2.0115539670003679E-3</v>
      </c>
      <c r="BL123" s="437" t="str" cm="1">
        <f t="array" ref="BL123">INDEX('Index Performance'!$B$5:$XFD$1048576,-1+MATCH($AM123,'Index Performance'!$A$4:$A$1048576, 0), MATCH(BL$4, 'Index Performance'!$B$5:$XFD$5, 0))</f>
        <v/>
      </c>
      <c r="BM123" s="437" t="str" cm="1">
        <f t="array" ref="BM123">INDEX('Index Performance'!$B$5:$XFD$1048576,-1+MATCH($AM123,'Index Performance'!$A$4:$A$1048576, 0), MATCH(BM$4, 'Index Performance'!$B$5:$XFD$5, 0))</f>
        <v/>
      </c>
      <c r="BN123" s="437" t="str" cm="1">
        <f t="array" ref="BN123">INDEX('Index Performance'!$B$5:$XFD$1048576,-1+MATCH($AM123,'Index Performance'!$A$4:$A$1048576, 0), MATCH(BN$4, 'Index Performance'!$B$5:$XFD$5, 0))</f>
        <v/>
      </c>
      <c r="BO123" s="437" t="str" cm="1">
        <f t="array" ref="BO123">INDEX('Index Performance'!$B$5:$XFD$1048576,-1+MATCH($AM123,'Index Performance'!$A$4:$A$1048576, 0), MATCH(BO$4, 'Index Performance'!$B$5:$XFD$5, 0))</f>
        <v/>
      </c>
      <c r="BP123" s="437" cm="1">
        <f t="array" ref="BP123">INDEX('Index Performance'!$B$5:$XFD$1048576,-1+MATCH($AM123,'Index Performance'!$A$4:$A$1048576, 0), MATCH(BP$4, 'Index Performance'!$B$5:$XFD$5, 0))</f>
        <v>-8.038865673215323E-3</v>
      </c>
      <c r="BQ123" s="437" cm="1">
        <f t="array" ref="BQ123">INDEX('Index Performance'!$B$5:$XFD$1048576,-1+MATCH($AM123,'Index Performance'!$A$4:$A$1048576, 0), MATCH(BQ$4, 'Index Performance'!$B$5:$XFD$5, 0))</f>
        <v>-2.3588185176102172E-3</v>
      </c>
      <c r="BR123" s="437" cm="1">
        <f t="array" ref="BR123">INDEX('Index Performance'!$B$5:$XFD$1048576,-1+MATCH($AM123,'Index Performance'!$A$4:$A$1048576, 0), MATCH(BR$4, 'Index Performance'!$B$5:$XFD$5, 0))</f>
        <v>-3.8450335154701087E-2</v>
      </c>
      <c r="BS123" s="437" cm="1">
        <f t="array" ref="BS123">INDEX('Index Performance'!$B$5:$XFD$1048576,-1+MATCH($AM123,'Index Performance'!$A$4:$A$1048576, 0), MATCH(BS$4, 'Index Performance'!$B$5:$XFD$5, 0))</f>
        <v>6.6521053036229461E-2</v>
      </c>
      <c r="BT123" s="437" cm="1">
        <f t="array" ref="BT123">INDEX('Index Performance'!$B$5:$XFD$1048576,-1+MATCH($AM123,'Index Performance'!$A$4:$A$1048576, 0), MATCH(BT$4, 'Index Performance'!$B$5:$XFD$5, 0))</f>
        <v>6.0576022908749305E-3</v>
      </c>
      <c r="BU123" s="437" cm="1">
        <f t="array" ref="BU123">INDEX('Index Performance'!$B$5:$XFD$1048576,-1+MATCH($AM123,'Index Performance'!$A$4:$A$1048576, 0), MATCH(BU$4, 'Index Performance'!$B$5:$XFD$5, 0))</f>
        <v>6.9949734612815284E-3</v>
      </c>
      <c r="BV123" s="437"/>
      <c r="BW123" s="440">
        <f t="shared" si="29"/>
        <v>41943</v>
      </c>
      <c r="BX123" s="435">
        <f t="shared" si="32"/>
        <v>1.2893642232566623E-2</v>
      </c>
      <c r="BY123" s="443">
        <f t="shared" si="33"/>
        <v>-5.4794520547945207E-5</v>
      </c>
      <c r="BZ123" s="438">
        <f t="shared" si="30"/>
        <v>1.1174523953173754E-2</v>
      </c>
      <c r="CA123" s="462">
        <v>2.9834994386941371E-3</v>
      </c>
      <c r="CB123" s="444">
        <f t="shared" si="34"/>
        <v>1.7191182793928686E-3</v>
      </c>
      <c r="CD123" s="440">
        <f t="shared" si="35"/>
        <v>41943</v>
      </c>
      <c r="CE123" s="435">
        <f t="shared" si="36"/>
        <v>5.2437626969062808E-3</v>
      </c>
      <c r="CF123" s="443">
        <f t="shared" si="37"/>
        <v>-5.4794520547945207E-5</v>
      </c>
      <c r="CG123" s="438">
        <f t="shared" si="38"/>
        <v>3.5376280588319542E-3</v>
      </c>
      <c r="CH123" s="438"/>
      <c r="CI123" s="444">
        <f t="shared" si="39"/>
        <v>1.7061346380743267E-3</v>
      </c>
      <c r="CK123" s="440">
        <f t="shared" si="40"/>
        <v>41943</v>
      </c>
      <c r="CL123" s="459">
        <f t="shared" si="41"/>
        <v>4.3697350105967965E-3</v>
      </c>
      <c r="CM123" s="443">
        <f t="shared" si="42"/>
        <v>-5.4794520547945207E-5</v>
      </c>
      <c r="CN123" s="438">
        <f t="shared" si="43"/>
        <v>2.6650838026771595E-3</v>
      </c>
      <c r="CO123" s="441" t="s">
        <v>0</v>
      </c>
      <c r="CP123" s="444">
        <f t="shared" si="44"/>
        <v>1.704651207919637E-3</v>
      </c>
      <c r="CR123" s="440">
        <f t="shared" si="31"/>
        <v>41943</v>
      </c>
      <c r="CS123" s="459">
        <f t="shared" si="45"/>
        <v>-3.0504802474649786E-3</v>
      </c>
      <c r="CT123" s="443">
        <f t="shared" si="46"/>
        <v>-5.4794520547945207E-5</v>
      </c>
      <c r="CU123" s="438">
        <f t="shared" si="47"/>
        <v>-4.7425376082567139E-3</v>
      </c>
      <c r="CV123" s="441" t="s">
        <v>0</v>
      </c>
      <c r="CW123" s="444">
        <f t="shared" si="48"/>
        <v>1.6920573607917353E-3</v>
      </c>
      <c r="CZ123" s="435">
        <f>_xlfn.XLOOKUP($A123,'Index Performance'!$A$21:$A$500,'Index Performance'!$AP$21:$AP$500,"---",FALSE)</f>
        <v>2.9540921578075086E-4</v>
      </c>
      <c r="DA123" s="435">
        <f>_xlfn.XLOOKUP($A123,'Index Performance'!$A$21:$A$500,'Index Performance'!$B$21:$B$500,"---",FALSE)</f>
        <v>7.2879240000000003E-3</v>
      </c>
      <c r="DB123" s="435">
        <f>_xlfn.XLOOKUP($A123,'Index Performance'!$A$21:$A$500,'Index Performance'!$Q$21:$Q$500,"---",FALSE)</f>
        <v>7.0428310000000003E-3</v>
      </c>
      <c r="DC123" s="435">
        <f>_xlfn.XLOOKUP($A123,'Index Performance'!$A$21:$A$500,'Index Performance'!$W$21:$W$500,"---",FALSE)</f>
        <v>-1.3241828694929958E-2</v>
      </c>
    </row>
    <row r="124" spans="1:107">
      <c r="A124" s="436">
        <v>41973</v>
      </c>
      <c r="B124" s="435">
        <v>2.00000000001926E-2</v>
      </c>
      <c r="C124" s="437">
        <v>2.9999999999817641E-2</v>
      </c>
      <c r="D124" s="437">
        <v>0</v>
      </c>
      <c r="E124" s="437">
        <v>1.5000000000022421E-2</v>
      </c>
      <c r="F124" s="437">
        <v>0</v>
      </c>
      <c r="G124" s="437">
        <v>4.9999999998888017E-3</v>
      </c>
      <c r="H124" s="437">
        <v>5.0000000000225784E-3</v>
      </c>
      <c r="I124" s="437">
        <v>5.0000000002901196E-3</v>
      </c>
      <c r="J124" s="437">
        <v>2.0000000000141089E-2</v>
      </c>
      <c r="K124" s="437">
        <v>0</v>
      </c>
      <c r="L124" s="437">
        <v>9.9999999999776462E-2</v>
      </c>
      <c r="M124" s="437">
        <v>9.9999999999804023E-2</v>
      </c>
      <c r="N124" s="437">
        <v>0</v>
      </c>
      <c r="O124" s="437">
        <v>0</v>
      </c>
      <c r="P124" s="437">
        <v>0.44999999999935147</v>
      </c>
      <c r="Q124" s="437">
        <v>7.4999999996013013E-3</v>
      </c>
      <c r="R124" s="437">
        <v>7.4999999998420089E-3</v>
      </c>
      <c r="S124" s="437">
        <v>4.9999999994564861E-3</v>
      </c>
      <c r="T124" s="437">
        <v>4.9999999997421976E-3</v>
      </c>
      <c r="U124" s="437">
        <v>0</v>
      </c>
      <c r="V124" s="437">
        <v>0</v>
      </c>
      <c r="W124" s="437">
        <v>0</v>
      </c>
      <c r="X124" s="437">
        <v>5.0000000021556419E-2</v>
      </c>
      <c r="Y124" s="437">
        <v>0</v>
      </c>
      <c r="Z124" s="437">
        <v>0.104999999989728</v>
      </c>
      <c r="AA124" s="437">
        <v>9.9999999968580257E-3</v>
      </c>
      <c r="AB124" s="437">
        <v>0</v>
      </c>
      <c r="AC124" s="437">
        <v>0</v>
      </c>
      <c r="AD124" s="437">
        <v>0</v>
      </c>
      <c r="AE124" s="437">
        <v>0</v>
      </c>
      <c r="AF124" s="437">
        <v>0</v>
      </c>
      <c r="AG124" s="437">
        <v>-2.5548452242674102E-12</v>
      </c>
      <c r="AH124" s="437">
        <v>9.9999999971476673E-3</v>
      </c>
      <c r="AI124" s="437">
        <v>4.999999999931564E-2</v>
      </c>
      <c r="AJ124" s="426"/>
      <c r="AK124" s="438">
        <f t="shared" si="27"/>
        <v>1</v>
      </c>
      <c r="AL124" s="439"/>
      <c r="AM124" s="440">
        <f t="shared" si="28"/>
        <v>41973</v>
      </c>
      <c r="AN124" s="437" cm="1">
        <f t="array" ref="AN124">INDEX('Index Performance'!$B$5:$XFD$1048576,-1+MATCH($AM124,'Index Performance'!$A$4:$A$1048576, 0), MATCH(AN$4, 'Index Performance'!$B$5:$XFD$5, 0))</f>
        <v>7.5323399999999993E-3</v>
      </c>
      <c r="AO124" s="437" cm="1">
        <f t="array" ref="AO124">INDEX('Index Performance'!$B$5:$XFD$1048576,-1+MATCH($AM124,'Index Performance'!$A$4:$A$1048576, 0), MATCH(AO$4, 'Index Performance'!$B$5:$XFD$5, 0))</f>
        <v>8.0642460000000006E-3</v>
      </c>
      <c r="AP124" s="437" cm="1">
        <f t="array" ref="AP124">INDEX('Index Performance'!$B$5:$XFD$1048576,-1+MATCH($AM124,'Index Performance'!$A$4:$A$1048576, 0), MATCH(AP$4, 'Index Performance'!$B$5:$XFD$5, 0))</f>
        <v>2.620781E-3</v>
      </c>
      <c r="AQ124" s="437" cm="1">
        <f t="array" ref="AQ124">INDEX('Index Performance'!$B$5:$XFD$1048576,-1+MATCH($AM124,'Index Performance'!$A$4:$A$1048576, 0), MATCH(AQ$4, 'Index Performance'!$B$5:$XFD$5, 0))</f>
        <v>-5.6751202933696954E-3</v>
      </c>
      <c r="AR124" s="437" cm="1">
        <f t="array" ref="AR124">INDEX('Index Performance'!$B$5:$XFD$1048576,-1+MATCH($AM124,'Index Performance'!$A$4:$A$1048576, 0), MATCH(AR$4, 'Index Performance'!$B$5:$XFD$5, 0))</f>
        <v>-3.833239E-3</v>
      </c>
      <c r="AS124" s="437" cm="1">
        <f t="array" ref="AS124">INDEX('Index Performance'!$B$5:$XFD$1048576,-1+MATCH($AM124,'Index Performance'!$A$4:$A$1048576, 0), MATCH(AS$4, 'Index Performance'!$B$5:$XFD$5, 0))</f>
        <v>1.7241821630886722E-3</v>
      </c>
      <c r="AT124" s="437" cm="1">
        <f t="array" ref="AT124">INDEX('Index Performance'!$B$5:$XFD$1048576,-1+MATCH($AM124,'Index Performance'!$A$4:$A$1048576, 0), MATCH(AT$4, 'Index Performance'!$B$5:$XFD$5, 0))</f>
        <v>-2.0084110000000002E-2</v>
      </c>
      <c r="AU124" s="437" cm="1">
        <f t="array" ref="AU124">INDEX('Index Performance'!$B$5:$XFD$1048576,-1+MATCH($AM124,'Index Performance'!$A$4:$A$1048576, 0), MATCH(AU$4, 'Index Performance'!$B$5:$XFD$5, 0))</f>
        <v>-1.8372273237432513E-2</v>
      </c>
      <c r="AV124" s="437" cm="1">
        <f t="array" ref="AV124">INDEX('Index Performance'!$B$5:$XFD$1048576,-1+MATCH($AM124,'Index Performance'!$A$4:$A$1048576, 0), MATCH(AV$4, 'Index Performance'!$B$5:$XFD$5, 0))</f>
        <v>6.4871388700309396E-3</v>
      </c>
      <c r="AW124" s="437" cm="1">
        <f t="array" ref="AW124">INDEX('Index Performance'!$B$5:$XFD$1048576,-1+MATCH($AM124,'Index Performance'!$A$4:$A$1048576, 0), MATCH(AW$4, 'Index Performance'!$B$5:$XFD$5, 0))</f>
        <v>3.6144963695101673E-3</v>
      </c>
      <c r="AX124" s="437" cm="1">
        <f t="array" ref="AX124">INDEX('Index Performance'!$B$5:$XFD$1048576,-1+MATCH($AM124,'Index Performance'!$A$4:$A$1048576, 0), MATCH(AX$4, 'Index Performance'!$B$5:$XFD$5, 0))</f>
        <v>-4.8814544463804399E-4</v>
      </c>
      <c r="AY124" s="437" cm="1">
        <f t="array" ref="AY124">INDEX('Index Performance'!$B$5:$XFD$1048576,-1+MATCH($AM124,'Index Performance'!$A$4:$A$1048576, 0), MATCH(AY$4, 'Index Performance'!$B$5:$XFD$5, 0))</f>
        <v>9.9426992396174363E-3</v>
      </c>
      <c r="AZ124" s="437" cm="1">
        <f t="array" ref="AZ124">INDEX('Index Performance'!$B$5:$XFD$1048576,-1+MATCH($AM124,'Index Performance'!$A$4:$A$1048576, 0), MATCH(AZ$4, 'Index Performance'!$B$5:$XFD$5, 0))</f>
        <v>1.2436706011481835E-2</v>
      </c>
      <c r="BA124" s="437" cm="1">
        <f t="array" ref="BA124">INDEX('Index Performance'!$B$5:$XFD$1048576,-1+MATCH($AM124,'Index Performance'!$A$4:$A$1048576, 0), MATCH(BA$4, 'Index Performance'!$B$5:$XFD$5, 0))</f>
        <v>1.6728529999999998E-2</v>
      </c>
      <c r="BB124" s="437" cm="1">
        <f t="array" ref="BB124">INDEX('Index Performance'!$B$5:$XFD$1048576,-1+MATCH($AM124,'Index Performance'!$A$4:$A$1048576, 0), MATCH(BB$4, 'Index Performance'!$B$5:$XFD$5, 0))</f>
        <v>2.5806239999999998E-2</v>
      </c>
      <c r="BC124" s="437" cm="1">
        <f t="array" ref="BC124">INDEX('Index Performance'!$B$5:$XFD$1048576,-1+MATCH($AM124,'Index Performance'!$A$4:$A$1048576, 0), MATCH(BC$4, 'Index Performance'!$B$5:$XFD$5, 0))</f>
        <v>2.658114E-2</v>
      </c>
      <c r="BD124" s="437" cm="1">
        <f t="array" ref="BD124">INDEX('Index Performance'!$B$5:$XFD$1048576,-1+MATCH($AM124,'Index Performance'!$A$4:$A$1048576, 0), MATCH(BD$4, 'Index Performance'!$B$5:$XFD$5, 0))</f>
        <v>3.0695980000000002E-3</v>
      </c>
      <c r="BE124" s="437" cm="1">
        <f t="array" ref="BE124">INDEX('Index Performance'!$B$5:$XFD$1048576,-1+MATCH($AM124,'Index Performance'!$A$4:$A$1048576, 0), MATCH(BE$4, 'Index Performance'!$B$5:$XFD$5, 0))</f>
        <v>-1.2942728426711736E-2</v>
      </c>
      <c r="BF124" s="437" cm="1">
        <f t="array" ref="BF124">INDEX('Index Performance'!$B$5:$XFD$1048576,-1+MATCH($AM124,'Index Performance'!$A$4:$A$1048576, 0), MATCH(BF$4, 'Index Performance'!$B$5:$XFD$5, 0))</f>
        <v>-3.2188789999999995E-2</v>
      </c>
      <c r="BG124" s="437" cm="1">
        <f t="array" ref="BG124">INDEX('Index Performance'!$B$5:$XFD$1048576,-1+MATCH($AM124,'Index Performance'!$A$4:$A$1048576, 0), MATCH(BG$4, 'Index Performance'!$B$5:$XFD$5, 0))</f>
        <v>3.2935869041099686E-3</v>
      </c>
      <c r="BH124" s="437" cm="1">
        <f t="array" ref="BH124">INDEX('Index Performance'!$B$5:$XFD$1048576,-1+MATCH($AM124,'Index Performance'!$A$4:$A$1048576, 0), MATCH(BH$4, 'Index Performance'!$B$5:$XFD$5, 0))</f>
        <v>8.7349218610730528E-3</v>
      </c>
      <c r="BI124" s="437" cm="1">
        <f t="array" ref="BI124">INDEX('Index Performance'!$B$5:$XFD$1048576,-1+MATCH($AM124,'Index Performance'!$A$4:$A$1048576, 0), MATCH(BI$4, 'Index Performance'!$B$5:$XFD$5, 0))</f>
        <v>-1.3154606085419296E-5</v>
      </c>
      <c r="BJ124" s="437" cm="1">
        <f t="array" ref="BJ124">INDEX('Index Performance'!$B$5:$XFD$1048576,-1+MATCH($AM124,'Index Performance'!$A$4:$A$1048576, 0), MATCH(BJ$4, 'Index Performance'!$B$5:$XFD$5, 0))</f>
        <v>1.6647001487713586E-2</v>
      </c>
      <c r="BK124" s="437" cm="1">
        <f t="array" ref="BK124">INDEX('Index Performance'!$B$5:$XFD$1048576,-1+MATCH($AM124,'Index Performance'!$A$4:$A$1048576, 0), MATCH(BK$4, 'Index Performance'!$B$5:$XFD$5, 0))</f>
        <v>-8.7370796998242906E-3</v>
      </c>
      <c r="BL124" s="437" t="str" cm="1">
        <f t="array" ref="BL124">INDEX('Index Performance'!$B$5:$XFD$1048576,-1+MATCH($AM124,'Index Performance'!$A$4:$A$1048576, 0), MATCH(BL$4, 'Index Performance'!$B$5:$XFD$5, 0))</f>
        <v/>
      </c>
      <c r="BM124" s="437" t="str" cm="1">
        <f t="array" ref="BM124">INDEX('Index Performance'!$B$5:$XFD$1048576,-1+MATCH($AM124,'Index Performance'!$A$4:$A$1048576, 0), MATCH(BM$4, 'Index Performance'!$B$5:$XFD$5, 0))</f>
        <v/>
      </c>
      <c r="BN124" s="437" t="str" cm="1">
        <f t="array" ref="BN124">INDEX('Index Performance'!$B$5:$XFD$1048576,-1+MATCH($AM124,'Index Performance'!$A$4:$A$1048576, 0), MATCH(BN$4, 'Index Performance'!$B$5:$XFD$5, 0))</f>
        <v/>
      </c>
      <c r="BO124" s="437" t="str" cm="1">
        <f t="array" ref="BO124">INDEX('Index Performance'!$B$5:$XFD$1048576,-1+MATCH($AM124,'Index Performance'!$A$4:$A$1048576, 0), MATCH(BO$4, 'Index Performance'!$B$5:$XFD$5, 0))</f>
        <v/>
      </c>
      <c r="BP124" s="437" cm="1">
        <f t="array" ref="BP124">INDEX('Index Performance'!$B$5:$XFD$1048576,-1+MATCH($AM124,'Index Performance'!$A$4:$A$1048576, 0), MATCH(BP$4, 'Index Performance'!$B$5:$XFD$5, 0))</f>
        <v>-4.0678635155372622E-2</v>
      </c>
      <c r="BQ124" s="437" cm="1">
        <f t="array" ref="BQ124">INDEX('Index Performance'!$B$5:$XFD$1048576,-1+MATCH($AM124,'Index Performance'!$A$4:$A$1048576, 0), MATCH(BQ$4, 'Index Performance'!$B$5:$XFD$5, 0))</f>
        <v>-4.6794592384601708E-2</v>
      </c>
      <c r="BR124" s="437" cm="1">
        <f t="array" ref="BR124">INDEX('Index Performance'!$B$5:$XFD$1048576,-1+MATCH($AM124,'Index Performance'!$A$4:$A$1048576, 0), MATCH(BR$4, 'Index Performance'!$B$5:$XFD$5, 0))</f>
        <v>-6.7840124050512207E-3</v>
      </c>
      <c r="BS124" s="437" cm="1">
        <f t="array" ref="BS124">INDEX('Index Performance'!$B$5:$XFD$1048576,-1+MATCH($AM124,'Index Performance'!$A$4:$A$1048576, 0), MATCH(BS$4, 'Index Performance'!$B$5:$XFD$5, 0))</f>
        <v>8.6988816097510746E-3</v>
      </c>
      <c r="BT124" s="437" cm="1">
        <f t="array" ref="BT124">INDEX('Index Performance'!$B$5:$XFD$1048576,-1+MATCH($AM124,'Index Performance'!$A$4:$A$1048576, 0), MATCH(BT$4, 'Index Performance'!$B$5:$XFD$5, 0))</f>
        <v>1.3684383381684651E-3</v>
      </c>
      <c r="BU124" s="437" cm="1">
        <f t="array" ref="BU124">INDEX('Index Performance'!$B$5:$XFD$1048576,-1+MATCH($AM124,'Index Performance'!$A$4:$A$1048576, 0), MATCH(BU$4, 'Index Performance'!$B$5:$XFD$5, 0))</f>
        <v>2.4434515498472642E-4</v>
      </c>
      <c r="BV124" s="437"/>
      <c r="BW124" s="440">
        <f t="shared" si="29"/>
        <v>41973</v>
      </c>
      <c r="BX124" s="435">
        <f t="shared" si="32"/>
        <v>1.3666767185852335E-2</v>
      </c>
      <c r="BY124" s="443">
        <f t="shared" si="33"/>
        <v>-5.4794520547945207E-5</v>
      </c>
      <c r="BZ124" s="438">
        <f t="shared" si="30"/>
        <v>1.2001788884744347E-2</v>
      </c>
      <c r="CA124" s="462">
        <v>4.4433391975171599E-3</v>
      </c>
      <c r="CB124" s="444">
        <f t="shared" si="34"/>
        <v>1.6649783011079885E-3</v>
      </c>
      <c r="CD124" s="440">
        <f t="shared" si="35"/>
        <v>41973</v>
      </c>
      <c r="CE124" s="435">
        <f t="shared" si="36"/>
        <v>6.4986200637513558E-3</v>
      </c>
      <c r="CF124" s="443">
        <f t="shared" si="37"/>
        <v>-5.4794520547945207E-5</v>
      </c>
      <c r="CG124" s="438">
        <f t="shared" si="38"/>
        <v>4.8454156609341048E-3</v>
      </c>
      <c r="CH124" s="438"/>
      <c r="CI124" s="444">
        <f t="shared" si="39"/>
        <v>1.653204402817251E-3</v>
      </c>
      <c r="CK124" s="440">
        <f t="shared" si="40"/>
        <v>41973</v>
      </c>
      <c r="CL124" s="459">
        <f t="shared" si="41"/>
        <v>6.6013567474778661E-3</v>
      </c>
      <c r="CM124" s="443">
        <f t="shared" si="42"/>
        <v>-5.4794520547945207E-5</v>
      </c>
      <c r="CN124" s="438">
        <f t="shared" si="43"/>
        <v>4.9479835965524632E-3</v>
      </c>
      <c r="CO124" s="441" t="s">
        <v>0</v>
      </c>
      <c r="CP124" s="444">
        <f t="shared" si="44"/>
        <v>1.6533731509254029E-3</v>
      </c>
      <c r="CR124" s="440">
        <f t="shared" si="31"/>
        <v>41973</v>
      </c>
      <c r="CS124" s="459">
        <f t="shared" si="45"/>
        <v>8.5434050520549858E-3</v>
      </c>
      <c r="CT124" s="443">
        <f t="shared" si="46"/>
        <v>-5.4794520547945207E-5</v>
      </c>
      <c r="CU124" s="438">
        <f t="shared" si="47"/>
        <v>6.8868420280949749E-3</v>
      </c>
      <c r="CV124" s="441" t="s">
        <v>0</v>
      </c>
      <c r="CW124" s="444">
        <f t="shared" si="48"/>
        <v>1.6565630239600108E-3</v>
      </c>
      <c r="CZ124" s="435">
        <f>_xlfn.XLOOKUP($A124,'Index Performance'!$A$21:$A$500,'Index Performance'!$AP$21:$AP$500,"---",FALSE)</f>
        <v>2.4862295441030469E-4</v>
      </c>
      <c r="DA124" s="435">
        <f>_xlfn.XLOOKUP($A124,'Index Performance'!$A$21:$A$500,'Index Performance'!$B$21:$B$500,"---",FALSE)</f>
        <v>9.3902629999999994E-3</v>
      </c>
      <c r="DB124" s="435">
        <f>_xlfn.XLOOKUP($A124,'Index Performance'!$A$21:$A$500,'Index Performance'!$Q$21:$Q$500,"---",FALSE)</f>
        <v>1.6728529999999998E-2</v>
      </c>
      <c r="DC124" s="435">
        <f>_xlfn.XLOOKUP($A124,'Index Performance'!$A$21:$A$500,'Index Performance'!$W$21:$W$500,"---",FALSE)</f>
        <v>3.2935869041099686E-3</v>
      </c>
    </row>
    <row r="125" spans="1:107">
      <c r="A125" s="436">
        <v>42004</v>
      </c>
      <c r="B125" s="435">
        <v>2.0000000004839331E-2</v>
      </c>
      <c r="C125" s="437">
        <v>3.000000000272297E-2</v>
      </c>
      <c r="D125" s="437">
        <v>0</v>
      </c>
      <c r="E125" s="437">
        <v>1.4999999998947451E-2</v>
      </c>
      <c r="F125" s="437">
        <v>0</v>
      </c>
      <c r="G125" s="437">
        <v>4.9999999991044439E-3</v>
      </c>
      <c r="H125" s="437">
        <v>4.9999999988768872E-3</v>
      </c>
      <c r="I125" s="437">
        <v>4.9999999988673861E-3</v>
      </c>
      <c r="J125" s="437">
        <v>2.0000000004733391E-2</v>
      </c>
      <c r="K125" s="437">
        <v>0</v>
      </c>
      <c r="L125" s="437">
        <v>0.10000000000096709</v>
      </c>
      <c r="M125" s="437">
        <v>7.0000000004203006E-2</v>
      </c>
      <c r="N125" s="437">
        <v>0</v>
      </c>
      <c r="O125" s="437">
        <v>0</v>
      </c>
      <c r="P125" s="437">
        <v>0.45000000000108098</v>
      </c>
      <c r="Q125" s="437">
        <v>7.4999999989493861E-3</v>
      </c>
      <c r="R125" s="437">
        <v>7.5000000000184624E-3</v>
      </c>
      <c r="S125" s="437">
        <v>4.9999999992148738E-3</v>
      </c>
      <c r="T125" s="437">
        <v>4.9999999988705876E-3</v>
      </c>
      <c r="U125" s="437">
        <v>0</v>
      </c>
      <c r="V125" s="437">
        <v>1.986449804126966E-13</v>
      </c>
      <c r="W125" s="437">
        <v>0</v>
      </c>
      <c r="X125" s="437">
        <v>0.10000000000031289</v>
      </c>
      <c r="Y125" s="437">
        <v>0</v>
      </c>
      <c r="Z125" s="437">
        <v>8.4999999999572209E-2</v>
      </c>
      <c r="AA125" s="437">
        <v>9.9999999991021871E-3</v>
      </c>
      <c r="AB125" s="437">
        <v>0</v>
      </c>
      <c r="AC125" s="437">
        <v>0</v>
      </c>
      <c r="AD125" s="437">
        <v>0</v>
      </c>
      <c r="AE125" s="437">
        <v>0</v>
      </c>
      <c r="AF125" s="437">
        <v>0</v>
      </c>
      <c r="AG125" s="437">
        <v>-1.0583915402088974E-11</v>
      </c>
      <c r="AH125" s="437">
        <v>9.999999999114299E-3</v>
      </c>
      <c r="AI125" s="437">
        <v>5.0000000000887432E-2</v>
      </c>
      <c r="AJ125" s="426"/>
      <c r="AK125" s="438">
        <f t="shared" si="27"/>
        <v>1</v>
      </c>
      <c r="AL125" s="439"/>
      <c r="AM125" s="440">
        <f t="shared" si="28"/>
        <v>42004</v>
      </c>
      <c r="AN125" s="437" cm="1">
        <f t="array" ref="AN125">INDEX('Index Performance'!$B$5:$XFD$1048576,-1+MATCH($AM125,'Index Performance'!$A$4:$A$1048576, 0), MATCH(AN$4, 'Index Performance'!$B$5:$XFD$5, 0))</f>
        <v>2.157988E-3</v>
      </c>
      <c r="AO125" s="437" cm="1">
        <f t="array" ref="AO125">INDEX('Index Performance'!$B$5:$XFD$1048576,-1+MATCH($AM125,'Index Performance'!$A$4:$A$1048576, 0), MATCH(AO$4, 'Index Performance'!$B$5:$XFD$5, 0))</f>
        <v>1.4242850000000002E-3</v>
      </c>
      <c r="AP125" s="437" cm="1">
        <f t="array" ref="AP125">INDEX('Index Performance'!$B$5:$XFD$1048576,-1+MATCH($AM125,'Index Performance'!$A$4:$A$1048576, 0), MATCH(AP$4, 'Index Performance'!$B$5:$XFD$5, 0))</f>
        <v>-1.1305289999999999E-2</v>
      </c>
      <c r="AQ125" s="437" cm="1">
        <f t="array" ref="AQ125">INDEX('Index Performance'!$B$5:$XFD$1048576,-1+MATCH($AM125,'Index Performance'!$A$4:$A$1048576, 0), MATCH(AQ$4, 'Index Performance'!$B$5:$XFD$5, 0))</f>
        <v>-1.8507768028188432E-2</v>
      </c>
      <c r="AR125" s="437" cm="1">
        <f t="array" ref="AR125">INDEX('Index Performance'!$B$5:$XFD$1048576,-1+MATCH($AM125,'Index Performance'!$A$4:$A$1048576, 0), MATCH(AR$4, 'Index Performance'!$B$5:$XFD$5, 0))</f>
        <v>-2.5169320000000002E-2</v>
      </c>
      <c r="AS125" s="437" cm="1">
        <f t="array" ref="AS125">INDEX('Index Performance'!$B$5:$XFD$1048576,-1+MATCH($AM125,'Index Performance'!$A$4:$A$1048576, 0), MATCH(AS$4, 'Index Performance'!$B$5:$XFD$5, 0))</f>
        <v>-1.526623496172208E-2</v>
      </c>
      <c r="AT125" s="437" cm="1">
        <f t="array" ref="AT125">INDEX('Index Performance'!$B$5:$XFD$1048576,-1+MATCH($AM125,'Index Performance'!$A$4:$A$1048576, 0), MATCH(AT$4, 'Index Performance'!$B$5:$XFD$5, 0))</f>
        <v>-5.4661660000000001E-2</v>
      </c>
      <c r="AU125" s="437" cm="1">
        <f t="array" ref="AU125">INDEX('Index Performance'!$B$5:$XFD$1048576,-1+MATCH($AM125,'Index Performance'!$A$4:$A$1048576, 0), MATCH(AU$4, 'Index Performance'!$B$5:$XFD$5, 0))</f>
        <v>-3.2127114268808987E-2</v>
      </c>
      <c r="AV125" s="437" cm="1">
        <f t="array" ref="AV125">INDEX('Index Performance'!$B$5:$XFD$1048576,-1+MATCH($AM125,'Index Performance'!$A$4:$A$1048576, 0), MATCH(AV$4, 'Index Performance'!$B$5:$XFD$5, 0))</f>
        <v>1.311549126882916E-3</v>
      </c>
      <c r="AW125" s="437" cm="1">
        <f t="array" ref="AW125">INDEX('Index Performance'!$B$5:$XFD$1048576,-1+MATCH($AM125,'Index Performance'!$A$4:$A$1048576, 0), MATCH(AW$4, 'Index Performance'!$B$5:$XFD$5, 0))</f>
        <v>-1.4283741288458218E-2</v>
      </c>
      <c r="AX125" s="437" cm="1">
        <f t="array" ref="AX125">INDEX('Index Performance'!$B$5:$XFD$1048576,-1+MATCH($AM125,'Index Performance'!$A$4:$A$1048576, 0), MATCH(AX$4, 'Index Performance'!$B$5:$XFD$5, 0))</f>
        <v>4.5601421992038649E-3</v>
      </c>
      <c r="AY125" s="437" cm="1">
        <f t="array" ref="AY125">INDEX('Index Performance'!$B$5:$XFD$1048576,-1+MATCH($AM125,'Index Performance'!$A$4:$A$1048576, 0), MATCH(AY$4, 'Index Performance'!$B$5:$XFD$5, 0))</f>
        <v>2.0904947144966268E-3</v>
      </c>
      <c r="AZ125" s="437" cm="1">
        <f t="array" ref="AZ125">INDEX('Index Performance'!$B$5:$XFD$1048576,-1+MATCH($AM125,'Index Performance'!$A$4:$A$1048576, 0), MATCH(AZ$4, 'Index Performance'!$B$5:$XFD$5, 0))</f>
        <v>-7.4850394494397898E-3</v>
      </c>
      <c r="BA125" s="437" cm="1">
        <f t="array" ref="BA125">INDEX('Index Performance'!$B$5:$XFD$1048576,-1+MATCH($AM125,'Index Performance'!$A$4:$A$1048576, 0), MATCH(BA$4, 'Index Performance'!$B$5:$XFD$5, 0))</f>
        <v>-1.9300390000000001E-2</v>
      </c>
      <c r="BB125" s="437" cm="1">
        <f t="array" ref="BB125">INDEX('Index Performance'!$B$5:$XFD$1048576,-1+MATCH($AM125,'Index Performance'!$A$4:$A$1048576, 0), MATCH(BB$4, 'Index Performance'!$B$5:$XFD$5, 0))</f>
        <v>-3.5485389999999999E-3</v>
      </c>
      <c r="BC125" s="437" cm="1">
        <f t="array" ref="BC125">INDEX('Index Performance'!$B$5:$XFD$1048576,-1+MATCH($AM125,'Index Performance'!$A$4:$A$1048576, 0), MATCH(BC$4, 'Index Performance'!$B$5:$XFD$5, 0))</f>
        <v>-4.3047469999999997E-2</v>
      </c>
      <c r="BD125" s="437" cm="1">
        <f t="array" ref="BD125">INDEX('Index Performance'!$B$5:$XFD$1048576,-1+MATCH($AM125,'Index Performance'!$A$4:$A$1048576, 0), MATCH(BD$4, 'Index Performance'!$B$5:$XFD$5, 0))</f>
        <v>-1.4345730000000001E-2</v>
      </c>
      <c r="BE125" s="437" cm="1">
        <f t="array" ref="BE125">INDEX('Index Performance'!$B$5:$XFD$1048576,-1+MATCH($AM125,'Index Performance'!$A$4:$A$1048576, 0), MATCH(BE$4, 'Index Performance'!$B$5:$XFD$5, 0))</f>
        <v>-2.1257281186171428E-2</v>
      </c>
      <c r="BF125" s="437" cm="1">
        <f t="array" ref="BF125">INDEX('Index Performance'!$B$5:$XFD$1048576,-1+MATCH($AM125,'Index Performance'!$A$4:$A$1048576, 0), MATCH(BF$4, 'Index Performance'!$B$5:$XFD$5, 0))</f>
        <v>-9.5263600000000004E-2</v>
      </c>
      <c r="BG125" s="437" cm="1">
        <f t="array" ref="BG125">INDEX('Index Performance'!$B$5:$XFD$1048576,-1+MATCH($AM125,'Index Performance'!$A$4:$A$1048576, 0), MATCH(BG$4, 'Index Performance'!$B$5:$XFD$5, 0))</f>
        <v>-7.502321565305059E-3</v>
      </c>
      <c r="BH125" s="437" cm="1">
        <f t="array" ref="BH125">INDEX('Index Performance'!$B$5:$XFD$1048576,-1+MATCH($AM125,'Index Performance'!$A$4:$A$1048576, 0), MATCH(BH$4, 'Index Performance'!$B$5:$XFD$5, 0))</f>
        <v>-5.4110004039314985E-3</v>
      </c>
      <c r="BI125" s="437" cm="1">
        <f t="array" ref="BI125">INDEX('Index Performance'!$B$5:$XFD$1048576,-1+MATCH($AM125,'Index Performance'!$A$4:$A$1048576, 0), MATCH(BI$4, 'Index Performance'!$B$5:$XFD$5, 0))</f>
        <v>-4.6567918124653662E-3</v>
      </c>
      <c r="BJ125" s="437" cm="1">
        <f t="array" ref="BJ125">INDEX('Index Performance'!$B$5:$XFD$1048576,-1+MATCH($AM125,'Index Performance'!$A$4:$A$1048576, 0), MATCH(BJ$4, 'Index Performance'!$B$5:$XFD$5, 0))</f>
        <v>3.3640301080695156E-3</v>
      </c>
      <c r="BK125" s="437" cm="1">
        <f t="array" ref="BK125">INDEX('Index Performance'!$B$5:$XFD$1048576,-1+MATCH($AM125,'Index Performance'!$A$4:$A$1048576, 0), MATCH(BK$4, 'Index Performance'!$B$5:$XFD$5, 0))</f>
        <v>-2.0426168349942153E-2</v>
      </c>
      <c r="BL125" s="437" cm="1">
        <f t="array" ref="BL125">INDEX('Index Performance'!$B$5:$XFD$1048576,-1+MATCH($AM125,'Index Performance'!$A$4:$A$1048576, 0), MATCH(BL$4, 'Index Performance'!$B$5:$XFD$5, 0))</f>
        <v>3.5503E-2</v>
      </c>
      <c r="BM125" s="437" cm="1">
        <f t="array" ref="BM125">INDEX('Index Performance'!$B$5:$XFD$1048576,-1+MATCH($AM125,'Index Performance'!$A$4:$A$1048576, 0), MATCH(BM$4, 'Index Performance'!$B$5:$XFD$5, 0))</f>
        <v>1.5209E-2</v>
      </c>
      <c r="BN125" s="437" cm="1">
        <f t="array" ref="BN125">INDEX('Index Performance'!$B$5:$XFD$1048576,-1+MATCH($AM125,'Index Performance'!$A$4:$A$1048576, 0), MATCH(BN$4, 'Index Performance'!$B$5:$XFD$5, 0))</f>
        <v>1.3351999999999999E-2</v>
      </c>
      <c r="BO125" s="437" cm="1">
        <f t="array" ref="BO125">INDEX('Index Performance'!$B$5:$XFD$1048576,-1+MATCH($AM125,'Index Performance'!$A$4:$A$1048576, 0), MATCH(BO$4, 'Index Performance'!$B$5:$XFD$5, 0))</f>
        <v>4.0744000000000002E-2</v>
      </c>
      <c r="BP125" s="437" cm="1">
        <f t="array" ref="BP125">INDEX('Index Performance'!$B$5:$XFD$1048576,-1+MATCH($AM125,'Index Performance'!$A$4:$A$1048576, 0), MATCH(BP$4, 'Index Performance'!$B$5:$XFD$5, 0))</f>
        <v>-7.6261421760528192E-2</v>
      </c>
      <c r="BQ125" s="437" cm="1">
        <f t="array" ref="BQ125">INDEX('Index Performance'!$B$5:$XFD$1048576,-1+MATCH($AM125,'Index Performance'!$A$4:$A$1048576, 0), MATCH(BQ$4, 'Index Performance'!$B$5:$XFD$5, 0))</f>
        <v>-9.1772006068683853E-2</v>
      </c>
      <c r="BR125" s="437" cm="1">
        <f t="array" ref="BR125">INDEX('Index Performance'!$B$5:$XFD$1048576,-1+MATCH($AM125,'Index Performance'!$A$4:$A$1048576, 0), MATCH(BR$4, 'Index Performance'!$B$5:$XFD$5, 0))</f>
        <v>6.2780302081875128E-3</v>
      </c>
      <c r="BS125" s="437" cm="1">
        <f t="array" ref="BS125">INDEX('Index Performance'!$B$5:$XFD$1048576,-1+MATCH($AM125,'Index Performance'!$A$4:$A$1048576, 0), MATCH(BS$4, 'Index Performance'!$B$5:$XFD$5, 0))</f>
        <v>4.5854151202888715E-3</v>
      </c>
      <c r="BT125" s="437" cm="1">
        <f t="array" ref="BT125">INDEX('Index Performance'!$B$5:$XFD$1048576,-1+MATCH($AM125,'Index Performance'!$A$4:$A$1048576, 0), MATCH(BT$4, 'Index Performance'!$B$5:$XFD$5, 0))</f>
        <v>4.2636930141028984E-3</v>
      </c>
      <c r="BU125" s="437" cm="1">
        <f t="array" ref="BU125">INDEX('Index Performance'!$B$5:$XFD$1048576,-1+MATCH($AM125,'Index Performance'!$A$4:$A$1048576, 0), MATCH(BU$4, 'Index Performance'!$B$5:$XFD$5, 0))</f>
        <v>1.1167335543535994E-3</v>
      </c>
      <c r="BV125" s="437"/>
      <c r="BW125" s="440">
        <f t="shared" si="29"/>
        <v>42004</v>
      </c>
      <c r="BX125" s="435">
        <f t="shared" si="32"/>
        <v>1.5259755743464391E-3</v>
      </c>
      <c r="BY125" s="443">
        <f t="shared" si="33"/>
        <v>-5.4794520547945207E-5</v>
      </c>
      <c r="BZ125" s="438">
        <f t="shared" si="30"/>
        <v>-1.7384910626061512E-4</v>
      </c>
      <c r="CA125" s="462">
        <v>5.3997145510464861E-7</v>
      </c>
      <c r="CB125" s="444">
        <f t="shared" si="34"/>
        <v>1.6998246806070542E-3</v>
      </c>
      <c r="CD125" s="440">
        <f t="shared" si="35"/>
        <v>42004</v>
      </c>
      <c r="CE125" s="435">
        <f t="shared" si="36"/>
        <v>-2.1817163732099779E-3</v>
      </c>
      <c r="CF125" s="443">
        <f t="shared" si="37"/>
        <v>-5.4794520547945207E-5</v>
      </c>
      <c r="CG125" s="438">
        <f t="shared" si="38"/>
        <v>-3.8752482302315538E-3</v>
      </c>
      <c r="CH125" s="438"/>
      <c r="CI125" s="444">
        <f t="shared" si="39"/>
        <v>1.693531857021576E-3</v>
      </c>
      <c r="CK125" s="440">
        <f t="shared" si="40"/>
        <v>42004</v>
      </c>
      <c r="CL125" s="459">
        <f t="shared" si="41"/>
        <v>2.6362468734028011E-3</v>
      </c>
      <c r="CM125" s="443">
        <f t="shared" si="42"/>
        <v>-5.4794520547945207E-5</v>
      </c>
      <c r="CN125" s="438">
        <f t="shared" si="43"/>
        <v>9.3453780177399359E-4</v>
      </c>
      <c r="CO125" s="441" t="s">
        <v>0</v>
      </c>
      <c r="CP125" s="444">
        <f t="shared" si="44"/>
        <v>1.7017090716288075E-3</v>
      </c>
      <c r="CR125" s="440">
        <f t="shared" si="31"/>
        <v>42004</v>
      </c>
      <c r="CS125" s="459">
        <f t="shared" si="45"/>
        <v>-8.5058741826525303E-3</v>
      </c>
      <c r="CT125" s="443">
        <f t="shared" si="46"/>
        <v>-5.4794520547945207E-5</v>
      </c>
      <c r="CU125" s="438">
        <f t="shared" si="47"/>
        <v>-1.0188672459326975E-2</v>
      </c>
      <c r="CV125" s="441" t="s">
        <v>0</v>
      </c>
      <c r="CW125" s="444">
        <f t="shared" si="48"/>
        <v>1.6827982766744447E-3</v>
      </c>
      <c r="CZ125" s="435">
        <f>_xlfn.XLOOKUP($A125,'Index Performance'!$A$21:$A$500,'Index Performance'!$AP$21:$AP$500,"---",FALSE)</f>
        <v>2.7683663186461871E-4</v>
      </c>
      <c r="DA125" s="435">
        <f>_xlfn.XLOOKUP($A125,'Index Performance'!$A$21:$A$500,'Index Performance'!$B$21:$B$500,"---",FALSE)</f>
        <v>5.1770180000000002E-3</v>
      </c>
      <c r="DB125" s="435">
        <f>_xlfn.XLOOKUP($A125,'Index Performance'!$A$21:$A$500,'Index Performance'!$Q$21:$Q$500,"---",FALSE)</f>
        <v>-1.9300390000000001E-2</v>
      </c>
      <c r="DC125" s="435">
        <f>_xlfn.XLOOKUP($A125,'Index Performance'!$A$21:$A$500,'Index Performance'!$W$21:$W$500,"---",FALSE)</f>
        <v>-7.502321565305059E-3</v>
      </c>
    </row>
    <row r="126" spans="1:107">
      <c r="A126" s="436">
        <v>42035</v>
      </c>
      <c r="B126" s="435">
        <v>2.000000004404202E-2</v>
      </c>
      <c r="C126" s="437">
        <v>3.0000000015526541E-2</v>
      </c>
      <c r="D126" s="437">
        <v>0</v>
      </c>
      <c r="E126" s="437">
        <v>1.499999999709538E-2</v>
      </c>
      <c r="F126" s="437">
        <v>0</v>
      </c>
      <c r="G126" s="437">
        <v>4.9999999976869857E-3</v>
      </c>
      <c r="H126" s="437">
        <v>4.9999999964825967E-3</v>
      </c>
      <c r="I126" s="437">
        <v>4.9999999964490758E-3</v>
      </c>
      <c r="J126" s="437">
        <v>2.0000000002434959E-2</v>
      </c>
      <c r="K126" s="437">
        <v>0</v>
      </c>
      <c r="L126" s="437">
        <v>9.9999999998885009E-2</v>
      </c>
      <c r="M126" s="437">
        <v>7.0000000000450729E-2</v>
      </c>
      <c r="N126" s="437">
        <v>0</v>
      </c>
      <c r="O126" s="437">
        <v>0</v>
      </c>
      <c r="P126" s="437">
        <v>0.45000000000063778</v>
      </c>
      <c r="Q126" s="437">
        <v>7.4999999966154406E-3</v>
      </c>
      <c r="R126" s="437">
        <v>7.5000000028802626E-3</v>
      </c>
      <c r="S126" s="437">
        <v>4.9999999972401279E-3</v>
      </c>
      <c r="T126" s="437">
        <v>4.9999999964498477E-3</v>
      </c>
      <c r="U126" s="437">
        <v>0</v>
      </c>
      <c r="V126" s="437">
        <v>0</v>
      </c>
      <c r="W126" s="437">
        <v>0</v>
      </c>
      <c r="X126" s="437">
        <v>0.10000000000205531</v>
      </c>
      <c r="Y126" s="437">
        <v>0</v>
      </c>
      <c r="Z126" s="437">
        <v>8.4999999996836578E-2</v>
      </c>
      <c r="AA126" s="437">
        <v>9.999999995825605E-3</v>
      </c>
      <c r="AB126" s="437">
        <v>0</v>
      </c>
      <c r="AC126" s="437">
        <v>0</v>
      </c>
      <c r="AD126" s="437">
        <v>0</v>
      </c>
      <c r="AE126" s="437">
        <v>0</v>
      </c>
      <c r="AF126" s="437">
        <v>0</v>
      </c>
      <c r="AG126" s="437">
        <v>-3.5617953031419347E-11</v>
      </c>
      <c r="AH126" s="437">
        <v>9.9999999963056915E-3</v>
      </c>
      <c r="AI126" s="437">
        <v>5.0000000001717913E-2</v>
      </c>
      <c r="AJ126" s="426"/>
      <c r="AK126" s="438">
        <f t="shared" si="27"/>
        <v>1</v>
      </c>
      <c r="AL126" s="439"/>
      <c r="AM126" s="440">
        <f t="shared" si="28"/>
        <v>42035</v>
      </c>
      <c r="AN126" s="437" cm="1">
        <f t="array" ref="AN126">INDEX('Index Performance'!$B$5:$XFD$1048576,-1+MATCH($AM126,'Index Performance'!$A$4:$A$1048576, 0), MATCH(AN$4, 'Index Performance'!$B$5:$XFD$5, 0))</f>
        <v>2.4222100000000003E-2</v>
      </c>
      <c r="AO126" s="437" cm="1">
        <f t="array" ref="AO126">INDEX('Index Performance'!$B$5:$XFD$1048576,-1+MATCH($AM126,'Index Performance'!$A$4:$A$1048576, 0), MATCH(AO$4, 'Index Performance'!$B$5:$XFD$5, 0))</f>
        <v>2.5866159999999999E-2</v>
      </c>
      <c r="AP126" s="437" cm="1">
        <f t="array" ref="AP126">INDEX('Index Performance'!$B$5:$XFD$1048576,-1+MATCH($AM126,'Index Performance'!$A$4:$A$1048576, 0), MATCH(AP$4, 'Index Performance'!$B$5:$XFD$5, 0))</f>
        <v>3.1478840000000001E-2</v>
      </c>
      <c r="AQ126" s="437" cm="1">
        <f t="array" ref="AQ126">INDEX('Index Performance'!$B$5:$XFD$1048576,-1+MATCH($AM126,'Index Performance'!$A$4:$A$1048576, 0), MATCH(AQ$4, 'Index Performance'!$B$5:$XFD$5, 0))</f>
        <v>3.5469808301022976E-3</v>
      </c>
      <c r="AR126" s="437" cm="1">
        <f t="array" ref="AR126">INDEX('Index Performance'!$B$5:$XFD$1048576,-1+MATCH($AM126,'Index Performance'!$A$4:$A$1048576, 0), MATCH(AR$4, 'Index Performance'!$B$5:$XFD$5, 0))</f>
        <v>5.2326989999999995E-3</v>
      </c>
      <c r="AS126" s="437" cm="1">
        <f t="array" ref="AS126">INDEX('Index Performance'!$B$5:$XFD$1048576,-1+MATCH($AM126,'Index Performance'!$A$4:$A$1048576, 0), MATCH(AS$4, 'Index Performance'!$B$5:$XFD$5, 0))</f>
        <v>1.2655087944506871E-2</v>
      </c>
      <c r="AT126" s="437" cm="1">
        <f t="array" ref="AT126">INDEX('Index Performance'!$B$5:$XFD$1048576,-1+MATCH($AM126,'Index Performance'!$A$4:$A$1048576, 0), MATCH(AT$4, 'Index Performance'!$B$5:$XFD$5, 0))</f>
        <v>-1.761091E-2</v>
      </c>
      <c r="AU126" s="437" cm="1">
        <f t="array" ref="AU126">INDEX('Index Performance'!$B$5:$XFD$1048576,-1+MATCH($AM126,'Index Performance'!$A$4:$A$1048576, 0), MATCH(AU$4, 'Index Performance'!$B$5:$XFD$5, 0))</f>
        <v>1.2230449167916158E-2</v>
      </c>
      <c r="AV126" s="437" cm="1">
        <f t="array" ref="AV126">INDEX('Index Performance'!$B$5:$XFD$1048576,-1+MATCH($AM126,'Index Performance'!$A$4:$A$1048576, 0), MATCH(AV$4, 'Index Performance'!$B$5:$XFD$5, 0))</f>
        <v>9.0939710340183222E-3</v>
      </c>
      <c r="AW126" s="437" cm="1">
        <f t="array" ref="AW126">INDEX('Index Performance'!$B$5:$XFD$1048576,-1+MATCH($AM126,'Index Performance'!$A$4:$A$1048576, 0), MATCH(AW$4, 'Index Performance'!$B$5:$XFD$5, 0))</f>
        <v>2.0262223347902175E-3</v>
      </c>
      <c r="AX126" s="437" cm="1">
        <f t="array" ref="AX126">INDEX('Index Performance'!$B$5:$XFD$1048576,-1+MATCH($AM126,'Index Performance'!$A$4:$A$1048576, 0), MATCH(AX$4, 'Index Performance'!$B$5:$XFD$5, 0))</f>
        <v>1.1362737006342716E-2</v>
      </c>
      <c r="AY126" s="437" cm="1">
        <f t="array" ref="AY126">INDEX('Index Performance'!$B$5:$XFD$1048576,-1+MATCH($AM126,'Index Performance'!$A$4:$A$1048576, 0), MATCH(AY$4, 'Index Performance'!$B$5:$XFD$5, 0))</f>
        <v>2.6837347496476038E-2</v>
      </c>
      <c r="AZ126" s="437" cm="1">
        <f t="array" ref="AZ126">INDEX('Index Performance'!$B$5:$XFD$1048576,-1+MATCH($AM126,'Index Performance'!$A$4:$A$1048576, 0), MATCH(AZ$4, 'Index Performance'!$B$5:$XFD$5, 0))</f>
        <v>5.8420396449718748E-3</v>
      </c>
      <c r="BA126" s="437" cm="1">
        <f t="array" ref="BA126">INDEX('Index Performance'!$B$5:$XFD$1048576,-1+MATCH($AM126,'Index Performance'!$A$4:$A$1048576, 0), MATCH(BA$4, 'Index Performance'!$B$5:$XFD$5, 0))</f>
        <v>-1.5631010000000001E-2</v>
      </c>
      <c r="BB126" s="437" cm="1">
        <f t="array" ref="BB126">INDEX('Index Performance'!$B$5:$XFD$1048576,-1+MATCH($AM126,'Index Performance'!$A$4:$A$1048576, 0), MATCH(BB$4, 'Index Performance'!$B$5:$XFD$5, 0))</f>
        <v>-2.852472E-2</v>
      </c>
      <c r="BC126" s="437" cm="1">
        <f t="array" ref="BC126">INDEX('Index Performance'!$B$5:$XFD$1048576,-1+MATCH($AM126,'Index Performance'!$A$4:$A$1048576, 0), MATCH(BC$4, 'Index Performance'!$B$5:$XFD$5, 0))</f>
        <v>-3.548485E-5</v>
      </c>
      <c r="BD126" s="437" cm="1">
        <f t="array" ref="BD126">INDEX('Index Performance'!$B$5:$XFD$1048576,-1+MATCH($AM126,'Index Performance'!$A$4:$A$1048576, 0), MATCH(BD$4, 'Index Performance'!$B$5:$XFD$5, 0))</f>
        <v>2.3355339999999999E-2</v>
      </c>
      <c r="BE126" s="437" cm="1">
        <f t="array" ref="BE126">INDEX('Index Performance'!$B$5:$XFD$1048576,-1+MATCH($AM126,'Index Performance'!$A$4:$A$1048576, 0), MATCH(BE$4, 'Index Performance'!$B$5:$XFD$5, 0))</f>
        <v>1.4968825681455078E-2</v>
      </c>
      <c r="BF126" s="437" cm="1">
        <f t="array" ref="BF126">INDEX('Index Performance'!$B$5:$XFD$1048576,-1+MATCH($AM126,'Index Performance'!$A$4:$A$1048576, 0), MATCH(BF$4, 'Index Performance'!$B$5:$XFD$5, 0))</f>
        <v>-2.9488050000000002E-2</v>
      </c>
      <c r="BG126" s="437" cm="1">
        <f t="array" ref="BG126">INDEX('Index Performance'!$B$5:$XFD$1048576,-1+MATCH($AM126,'Index Performance'!$A$4:$A$1048576, 0), MATCH(BG$4, 'Index Performance'!$B$5:$XFD$5, 0))</f>
        <v>-2.8725962524930315E-3</v>
      </c>
      <c r="BH126" s="437" cm="1">
        <f t="array" ref="BH126">INDEX('Index Performance'!$B$5:$XFD$1048576,-1+MATCH($AM126,'Index Performance'!$A$4:$A$1048576, 0), MATCH(BH$4, 'Index Performance'!$B$5:$XFD$5, 0))</f>
        <v>-6.6249820203234666E-3</v>
      </c>
      <c r="BI126" s="437" cm="1">
        <f t="array" ref="BI126">INDEX('Index Performance'!$B$5:$XFD$1048576,-1+MATCH($AM126,'Index Performance'!$A$4:$A$1048576, 0), MATCH(BI$4, 'Index Performance'!$B$5:$XFD$5, 0))</f>
        <v>-1.5601871431592196E-2</v>
      </c>
      <c r="BJ126" s="437" cm="1">
        <f t="array" ref="BJ126">INDEX('Index Performance'!$B$5:$XFD$1048576,-1+MATCH($AM126,'Index Performance'!$A$4:$A$1048576, 0), MATCH(BJ$4, 'Index Performance'!$B$5:$XFD$5, 0))</f>
        <v>1.9940488663509504E-2</v>
      </c>
      <c r="BK126" s="437" cm="1">
        <f t="array" ref="BK126">INDEX('Index Performance'!$B$5:$XFD$1048576,-1+MATCH($AM126,'Index Performance'!$A$4:$A$1048576, 0), MATCH(BK$4, 'Index Performance'!$B$5:$XFD$5, 0))</f>
        <v>-1.9642658020465609E-3</v>
      </c>
      <c r="BL126" s="437" t="str" cm="1">
        <f t="array" ref="BL126">INDEX('Index Performance'!$B$5:$XFD$1048576,-1+MATCH($AM126,'Index Performance'!$A$4:$A$1048576, 0), MATCH(BL$4, 'Index Performance'!$B$5:$XFD$5, 0))</f>
        <v/>
      </c>
      <c r="BM126" s="437" t="str" cm="1">
        <f t="array" ref="BM126">INDEX('Index Performance'!$B$5:$XFD$1048576,-1+MATCH($AM126,'Index Performance'!$A$4:$A$1048576, 0), MATCH(BM$4, 'Index Performance'!$B$5:$XFD$5, 0))</f>
        <v/>
      </c>
      <c r="BN126" s="437" t="str" cm="1">
        <f t="array" ref="BN126">INDEX('Index Performance'!$B$5:$XFD$1048576,-1+MATCH($AM126,'Index Performance'!$A$4:$A$1048576, 0), MATCH(BN$4, 'Index Performance'!$B$5:$XFD$5, 0))</f>
        <v/>
      </c>
      <c r="BO126" s="437" t="str" cm="1">
        <f t="array" ref="BO126">INDEX('Index Performance'!$B$5:$XFD$1048576,-1+MATCH($AM126,'Index Performance'!$A$4:$A$1048576, 0), MATCH(BO$4, 'Index Performance'!$B$5:$XFD$5, 0))</f>
        <v/>
      </c>
      <c r="BP126" s="437" cm="1">
        <f t="array" ref="BP126">INDEX('Index Performance'!$B$5:$XFD$1048576,-1+MATCH($AM126,'Index Performance'!$A$4:$A$1048576, 0), MATCH(BP$4, 'Index Performance'!$B$5:$XFD$5, 0))</f>
        <v>-3.3402149776179946E-2</v>
      </c>
      <c r="BQ126" s="437" cm="1">
        <f t="array" ref="BQ126">INDEX('Index Performance'!$B$5:$XFD$1048576,-1+MATCH($AM126,'Index Performance'!$A$4:$A$1048576, 0), MATCH(BQ$4, 'Index Performance'!$B$5:$XFD$5, 0))</f>
        <v>-5.6453619473508132E-2</v>
      </c>
      <c r="BR126" s="437" cm="1">
        <f t="array" ref="BR126">INDEX('Index Performance'!$B$5:$XFD$1048576,-1+MATCH($AM126,'Index Performance'!$A$4:$A$1048576, 0), MATCH(BR$4, 'Index Performance'!$B$5:$XFD$5, 0))</f>
        <v>8.4476514921431933E-2</v>
      </c>
      <c r="BS126" s="437" cm="1">
        <f t="array" ref="BS126">INDEX('Index Performance'!$B$5:$XFD$1048576,-1+MATCH($AM126,'Index Performance'!$A$4:$A$1048576, 0), MATCH(BS$4, 'Index Performance'!$B$5:$XFD$5, 0))</f>
        <v>4.9435479250974579E-2</v>
      </c>
      <c r="BT126" s="437" cm="1">
        <f t="array" ref="BT126">INDEX('Index Performance'!$B$5:$XFD$1048576,-1+MATCH($AM126,'Index Performance'!$A$4:$A$1048576, 0), MATCH(BT$4, 'Index Performance'!$B$5:$XFD$5, 0))</f>
        <v>3.9734378401914405E-3</v>
      </c>
      <c r="BU126" s="437" cm="1">
        <f t="array" ref="BU126">INDEX('Index Performance'!$B$5:$XFD$1048576,-1+MATCH($AM126,'Index Performance'!$A$4:$A$1048576, 0), MATCH(BU$4, 'Index Performance'!$B$5:$XFD$5, 0))</f>
        <v>4.8454003555618019E-3</v>
      </c>
      <c r="BV126" s="437"/>
      <c r="BW126" s="440">
        <f t="shared" si="29"/>
        <v>42035</v>
      </c>
      <c r="BX126" s="435">
        <f t="shared" si="32"/>
        <v>-5.9109958515361476E-3</v>
      </c>
      <c r="BY126" s="443">
        <f t="shared" si="33"/>
        <v>-5.4794520547945207E-5</v>
      </c>
      <c r="BZ126" s="438">
        <f t="shared" si="30"/>
        <v>-7.59819824586494E-3</v>
      </c>
      <c r="CA126" s="462">
        <v>-7.0489630318837371E-4</v>
      </c>
      <c r="CB126" s="444">
        <f t="shared" si="34"/>
        <v>1.6872023943287923E-3</v>
      </c>
      <c r="CD126" s="440">
        <f t="shared" si="35"/>
        <v>42035</v>
      </c>
      <c r="CE126" s="435">
        <f t="shared" si="36"/>
        <v>1.9036638983886635E-5</v>
      </c>
      <c r="CF126" s="443">
        <f t="shared" si="37"/>
        <v>-5.4794520547945207E-5</v>
      </c>
      <c r="CG126" s="438">
        <f t="shared" si="38"/>
        <v>-1.6782304125082526E-3</v>
      </c>
      <c r="CH126" s="438"/>
      <c r="CI126" s="444">
        <f t="shared" si="39"/>
        <v>1.6972670514921392E-3</v>
      </c>
      <c r="CK126" s="440">
        <f t="shared" si="40"/>
        <v>42035</v>
      </c>
      <c r="CL126" s="459">
        <f t="shared" si="41"/>
        <v>-1.616982913538632E-3</v>
      </c>
      <c r="CM126" s="443">
        <f t="shared" si="42"/>
        <v>-5.4794520547945207E-5</v>
      </c>
      <c r="CN126" s="438">
        <f t="shared" si="43"/>
        <v>-3.3114732558078286E-3</v>
      </c>
      <c r="CO126" s="441" t="s">
        <v>0</v>
      </c>
      <c r="CP126" s="444">
        <f t="shared" si="44"/>
        <v>1.6944903422691966E-3</v>
      </c>
      <c r="CR126" s="440">
        <f t="shared" si="31"/>
        <v>42035</v>
      </c>
      <c r="CS126" s="459">
        <f t="shared" si="45"/>
        <v>-2.3956371262465167E-3</v>
      </c>
      <c r="CT126" s="443">
        <f t="shared" si="46"/>
        <v>-5.4794520547945207E-5</v>
      </c>
      <c r="CU126" s="438">
        <f t="shared" si="47"/>
        <v>-4.0888059095339768E-3</v>
      </c>
      <c r="CV126" s="441" t="s">
        <v>0</v>
      </c>
      <c r="CW126" s="444">
        <f t="shared" si="48"/>
        <v>1.6931687832874602E-3</v>
      </c>
      <c r="CZ126" s="435">
        <f>_xlfn.XLOOKUP($A126,'Index Performance'!$A$21:$A$500,'Index Performance'!$AP$21:$AP$500,"---",FALSE)</f>
        <v>3.1488847261673669E-4</v>
      </c>
      <c r="DA126" s="435">
        <f>_xlfn.XLOOKUP($A126,'Index Performance'!$A$21:$A$500,'Index Performance'!$B$21:$B$500,"---",FALSE)</f>
        <v>1.8649819999999998E-2</v>
      </c>
      <c r="DB126" s="435">
        <f>_xlfn.XLOOKUP($A126,'Index Performance'!$A$21:$A$500,'Index Performance'!$Q$21:$Q$500,"---",FALSE)</f>
        <v>-1.5631010000000001E-2</v>
      </c>
      <c r="DC126" s="435">
        <f>_xlfn.XLOOKUP($A126,'Index Performance'!$A$21:$A$500,'Index Performance'!$W$21:$W$500,"---",FALSE)</f>
        <v>-2.8725962524930315E-3</v>
      </c>
    </row>
    <row r="127" spans="1:107">
      <c r="A127" s="436">
        <v>42063</v>
      </c>
      <c r="B127" s="435">
        <v>2.0000000054999939E-2</v>
      </c>
      <c r="C127" s="437">
        <v>9.999999994669663E-2</v>
      </c>
      <c r="D127" s="437">
        <v>0</v>
      </c>
      <c r="E127" s="437">
        <v>1.499999999945929E-2</v>
      </c>
      <c r="F127" s="437">
        <v>0</v>
      </c>
      <c r="G127" s="437">
        <v>4.9999999994921407E-3</v>
      </c>
      <c r="H127" s="437">
        <v>4.9999999994275934E-3</v>
      </c>
      <c r="I127" s="437">
        <v>4.9999999994328991E-3</v>
      </c>
      <c r="J127" s="437">
        <v>1.9999999999667329E-2</v>
      </c>
      <c r="K127" s="437">
        <v>0</v>
      </c>
      <c r="L127" s="437">
        <v>1.7527872406029529E-11</v>
      </c>
      <c r="M127" s="437">
        <v>9.9999999999781958E-2</v>
      </c>
      <c r="N127" s="437">
        <v>0</v>
      </c>
      <c r="O127" s="437">
        <v>0</v>
      </c>
      <c r="P127" s="437">
        <v>0.45000000000000873</v>
      </c>
      <c r="Q127" s="437">
        <v>7.4999999994528844E-3</v>
      </c>
      <c r="R127" s="437">
        <v>7.4999999999866319E-3</v>
      </c>
      <c r="S127" s="437">
        <v>4.9999999995727186E-3</v>
      </c>
      <c r="T127" s="437">
        <v>4.999999999422136E-3</v>
      </c>
      <c r="U127" s="437">
        <v>0</v>
      </c>
      <c r="V127" s="437">
        <v>0</v>
      </c>
      <c r="W127" s="437">
        <v>0</v>
      </c>
      <c r="X127" s="437">
        <v>0.1000000000023841</v>
      </c>
      <c r="Y127" s="437">
        <v>0</v>
      </c>
      <c r="Z127" s="437">
        <v>8.4999999996344167E-2</v>
      </c>
      <c r="AA127" s="437">
        <v>9.9999999953108622E-3</v>
      </c>
      <c r="AB127" s="437">
        <v>0</v>
      </c>
      <c r="AC127" s="437">
        <v>0</v>
      </c>
      <c r="AD127" s="437">
        <v>0</v>
      </c>
      <c r="AE127" s="437">
        <v>0</v>
      </c>
      <c r="AF127" s="437">
        <v>1.050821382207981E-13</v>
      </c>
      <c r="AG127" s="437">
        <v>-3.4226771726433116E-12</v>
      </c>
      <c r="AH127" s="437">
        <v>9.9999999957988261E-3</v>
      </c>
      <c r="AI127" s="437">
        <v>4.9999999998551238E-2</v>
      </c>
      <c r="AJ127" s="426"/>
      <c r="AK127" s="438">
        <f t="shared" si="27"/>
        <v>1</v>
      </c>
      <c r="AL127" s="439"/>
      <c r="AM127" s="440">
        <f t="shared" si="28"/>
        <v>42063</v>
      </c>
      <c r="AN127" s="437" cm="1">
        <f t="array" ref="AN127">INDEX('Index Performance'!$B$5:$XFD$1048576,-1+MATCH($AM127,'Index Performance'!$A$4:$A$1048576, 0), MATCH(AN$4, 'Index Performance'!$B$5:$XFD$5, 0))</f>
        <v>-6.118475E-3</v>
      </c>
      <c r="AO127" s="437" cm="1">
        <f t="array" ref="AO127">INDEX('Index Performance'!$B$5:$XFD$1048576,-1+MATCH($AM127,'Index Performance'!$A$4:$A$1048576, 0), MATCH(AO$4, 'Index Performance'!$B$5:$XFD$5, 0))</f>
        <v>-1.544448E-2</v>
      </c>
      <c r="AP127" s="437" cm="1">
        <f t="array" ref="AP127">INDEX('Index Performance'!$B$5:$XFD$1048576,-1+MATCH($AM127,'Index Performance'!$A$4:$A$1048576, 0), MATCH(AP$4, 'Index Performance'!$B$5:$XFD$5, 0))</f>
        <v>-1.2048300000000001E-2</v>
      </c>
      <c r="AQ127" s="437" cm="1">
        <f t="array" ref="AQ127">INDEX('Index Performance'!$B$5:$XFD$1048576,-1+MATCH($AM127,'Index Performance'!$A$4:$A$1048576, 0), MATCH(AQ$4, 'Index Performance'!$B$5:$XFD$5, 0))</f>
        <v>2.4902018748566013E-2</v>
      </c>
      <c r="AR127" s="437" cm="1">
        <f t="array" ref="AR127">INDEX('Index Performance'!$B$5:$XFD$1048576,-1+MATCH($AM127,'Index Performance'!$A$4:$A$1048576, 0), MATCH(AR$4, 'Index Performance'!$B$5:$XFD$5, 0))</f>
        <v>1.1805509999999998E-2</v>
      </c>
      <c r="AS127" s="437" cm="1">
        <f t="array" ref="AS127">INDEX('Index Performance'!$B$5:$XFD$1048576,-1+MATCH($AM127,'Index Performance'!$A$4:$A$1048576, 0), MATCH(AS$4, 'Index Performance'!$B$5:$XFD$5, 0))</f>
        <v>4.9072875424822637E-3</v>
      </c>
      <c r="AT127" s="437" cm="1">
        <f t="array" ref="AT127">INDEX('Index Performance'!$B$5:$XFD$1048576,-1+MATCH($AM127,'Index Performance'!$A$4:$A$1048576, 0), MATCH(AT$4, 'Index Performance'!$B$5:$XFD$5, 0))</f>
        <v>3.3393680000000002E-2</v>
      </c>
      <c r="AU127" s="437" cm="1">
        <f t="array" ref="AU127">INDEX('Index Performance'!$B$5:$XFD$1048576,-1+MATCH($AM127,'Index Performance'!$A$4:$A$1048576, 0), MATCH(AU$4, 'Index Performance'!$B$5:$XFD$5, 0))</f>
        <v>-1.5521738208497449E-2</v>
      </c>
      <c r="AV127" s="437" cm="1">
        <f t="array" ref="AV127">INDEX('Index Performance'!$B$5:$XFD$1048576,-1+MATCH($AM127,'Index Performance'!$A$4:$A$1048576, 0), MATCH(AV$4, 'Index Performance'!$B$5:$XFD$5, 0))</f>
        <v>-2.0026702269692054E-3</v>
      </c>
      <c r="AW127" s="437" cm="1">
        <f t="array" ref="AW127">INDEX('Index Performance'!$B$5:$XFD$1048576,-1+MATCH($AM127,'Index Performance'!$A$4:$A$1048576, 0), MATCH(AW$4, 'Index Performance'!$B$5:$XFD$5, 0))</f>
        <v>1.4488310933995718E-2</v>
      </c>
      <c r="AX127" s="437" cm="1">
        <f t="array" ref="AX127">INDEX('Index Performance'!$B$5:$XFD$1048576,-1+MATCH($AM127,'Index Performance'!$A$4:$A$1048576, 0), MATCH(AX$4, 'Index Performance'!$B$5:$XFD$5, 0))</f>
        <v>1.2241201985422334E-2</v>
      </c>
      <c r="AY127" s="437" cm="1">
        <f t="array" ref="AY127">INDEX('Index Performance'!$B$5:$XFD$1048576,-1+MATCH($AM127,'Index Performance'!$A$4:$A$1048576, 0), MATCH(AY$4, 'Index Performance'!$B$5:$XFD$5, 0))</f>
        <v>1.2921808488599584E-3</v>
      </c>
      <c r="AZ127" s="437" cm="1">
        <f t="array" ref="AZ127">INDEX('Index Performance'!$B$5:$XFD$1048576,-1+MATCH($AM127,'Index Performance'!$A$4:$A$1048576, 0), MATCH(AZ$4, 'Index Performance'!$B$5:$XFD$5, 0))</f>
        <v>3.4986090572895368E-2</v>
      </c>
      <c r="BA127" s="437" cm="1">
        <f t="array" ref="BA127">INDEX('Index Performance'!$B$5:$XFD$1048576,-1+MATCH($AM127,'Index Performance'!$A$4:$A$1048576, 0), MATCH(BA$4, 'Index Performance'!$B$5:$XFD$5, 0))</f>
        <v>5.5671809999999995E-2</v>
      </c>
      <c r="BB127" s="437" cm="1">
        <f t="array" ref="BB127">INDEX('Index Performance'!$B$5:$XFD$1048576,-1+MATCH($AM127,'Index Performance'!$A$4:$A$1048576, 0), MATCH(BB$4, 'Index Performance'!$B$5:$XFD$5, 0))</f>
        <v>5.7742310000000005E-2</v>
      </c>
      <c r="BC127" s="437" cm="1">
        <f t="array" ref="BC127">INDEX('Index Performance'!$B$5:$XFD$1048576,-1+MATCH($AM127,'Index Performance'!$A$4:$A$1048576, 0), MATCH(BC$4, 'Index Performance'!$B$5:$XFD$5, 0))</f>
        <v>6.2784380000000001E-2</v>
      </c>
      <c r="BD127" s="437" cm="1">
        <f t="array" ref="BD127">INDEX('Index Performance'!$B$5:$XFD$1048576,-1+MATCH($AM127,'Index Performance'!$A$4:$A$1048576, 0), MATCH(BD$4, 'Index Performance'!$B$5:$XFD$5, 0))</f>
        <v>6.067877E-2</v>
      </c>
      <c r="BE127" s="437" cm="1">
        <f t="array" ref="BE127">INDEX('Index Performance'!$B$5:$XFD$1048576,-1+MATCH($AM127,'Index Performance'!$A$4:$A$1048576, 0), MATCH(BE$4, 'Index Performance'!$B$5:$XFD$5, 0))</f>
        <v>3.180606675974107E-2</v>
      </c>
      <c r="BF127" s="437" cm="1">
        <f t="array" ref="BF127">INDEX('Index Performance'!$B$5:$XFD$1048576,-1+MATCH($AM127,'Index Performance'!$A$4:$A$1048576, 0), MATCH(BF$4, 'Index Performance'!$B$5:$XFD$5, 0))</f>
        <v>4.5401730000000001E-2</v>
      </c>
      <c r="BG127" s="437" cm="1">
        <f t="array" ref="BG127">INDEX('Index Performance'!$B$5:$XFD$1048576,-1+MATCH($AM127,'Index Performance'!$A$4:$A$1048576, 0), MATCH(BG$4, 'Index Performance'!$B$5:$XFD$5, 0))</f>
        <v>2.0166102838893307E-2</v>
      </c>
      <c r="BH127" s="437" cm="1">
        <f t="array" ref="BH127">INDEX('Index Performance'!$B$5:$XFD$1048576,-1+MATCH($AM127,'Index Performance'!$A$4:$A$1048576, 0), MATCH(BH$4, 'Index Performance'!$B$5:$XFD$5, 0))</f>
        <v>2.2690492819787744E-2</v>
      </c>
      <c r="BI127" s="437" cm="1">
        <f t="array" ref="BI127">INDEX('Index Performance'!$B$5:$XFD$1048576,-1+MATCH($AM127,'Index Performance'!$A$4:$A$1048576, 0), MATCH(BI$4, 'Index Performance'!$B$5:$XFD$5, 0))</f>
        <v>2.6925426436727573E-2</v>
      </c>
      <c r="BJ127" s="437" cm="1">
        <f t="array" ref="BJ127">INDEX('Index Performance'!$B$5:$XFD$1048576,-1+MATCH($AM127,'Index Performance'!$A$4:$A$1048576, 0), MATCH(BJ$4, 'Index Performance'!$B$5:$XFD$5, 0))</f>
        <v>6.6976759475363412E-3</v>
      </c>
      <c r="BK127" s="437" cm="1">
        <f t="array" ref="BK127">INDEX('Index Performance'!$B$5:$XFD$1048576,-1+MATCH($AM127,'Index Performance'!$A$4:$A$1048576, 0), MATCH(BK$4, 'Index Performance'!$B$5:$XFD$5, 0))</f>
        <v>2.0377468759131601E-2</v>
      </c>
      <c r="BL127" s="437" t="str" cm="1">
        <f t="array" ref="BL127">INDEX('Index Performance'!$B$5:$XFD$1048576,-1+MATCH($AM127,'Index Performance'!$A$4:$A$1048576, 0), MATCH(BL$4, 'Index Performance'!$B$5:$XFD$5, 0))</f>
        <v/>
      </c>
      <c r="BM127" s="437" t="str" cm="1">
        <f t="array" ref="BM127">INDEX('Index Performance'!$B$5:$XFD$1048576,-1+MATCH($AM127,'Index Performance'!$A$4:$A$1048576, 0), MATCH(BM$4, 'Index Performance'!$B$5:$XFD$5, 0))</f>
        <v/>
      </c>
      <c r="BN127" s="437" t="str" cm="1">
        <f t="array" ref="BN127">INDEX('Index Performance'!$B$5:$XFD$1048576,-1+MATCH($AM127,'Index Performance'!$A$4:$A$1048576, 0), MATCH(BN$4, 'Index Performance'!$B$5:$XFD$5, 0))</f>
        <v/>
      </c>
      <c r="BO127" s="437" t="str" cm="1">
        <f t="array" ref="BO127">INDEX('Index Performance'!$B$5:$XFD$1048576,-1+MATCH($AM127,'Index Performance'!$A$4:$A$1048576, 0), MATCH(BO$4, 'Index Performance'!$B$5:$XFD$5, 0))</f>
        <v/>
      </c>
      <c r="BP127" s="437" cm="1">
        <f t="array" ref="BP127">INDEX('Index Performance'!$B$5:$XFD$1048576,-1+MATCH($AM127,'Index Performance'!$A$4:$A$1048576, 0), MATCH(BP$4, 'Index Performance'!$B$5:$XFD$5, 0))</f>
        <v>2.5762952867867783E-2</v>
      </c>
      <c r="BQ127" s="437" cm="1">
        <f t="array" ref="BQ127">INDEX('Index Performance'!$B$5:$XFD$1048576,-1+MATCH($AM127,'Index Performance'!$A$4:$A$1048576, 0), MATCH(BQ$4, 'Index Performance'!$B$5:$XFD$5, 0))</f>
        <v>4.1399087075311147E-2</v>
      </c>
      <c r="BR127" s="437" cm="1">
        <f t="array" ref="BR127">INDEX('Index Performance'!$B$5:$XFD$1048576,-1+MATCH($AM127,'Index Performance'!$A$4:$A$1048576, 0), MATCH(BR$4, 'Index Performance'!$B$5:$XFD$5, 0))</f>
        <v>-4.8696463919380983E-2</v>
      </c>
      <c r="BS127" s="437" cm="1">
        <f t="array" ref="BS127">INDEX('Index Performance'!$B$5:$XFD$1048576,-1+MATCH($AM127,'Index Performance'!$A$4:$A$1048576, 0), MATCH(BS$4, 'Index Performance'!$B$5:$XFD$5, 0))</f>
        <v>-5.5685528228357484E-3</v>
      </c>
      <c r="BT127" s="437" cm="1">
        <f t="array" ref="BT127">INDEX('Index Performance'!$B$5:$XFD$1048576,-1+MATCH($AM127,'Index Performance'!$A$4:$A$1048576, 0), MATCH(BT$4, 'Index Performance'!$B$5:$XFD$5, 0))</f>
        <v>2.493900786120884E-3</v>
      </c>
      <c r="BU127" s="437" cm="1">
        <f t="array" ref="BU127">INDEX('Index Performance'!$B$5:$XFD$1048576,-1+MATCH($AM127,'Index Performance'!$A$4:$A$1048576, 0), MATCH(BU$4, 'Index Performance'!$B$5:$XFD$5, 0))</f>
        <v>1.006036217303885E-3</v>
      </c>
      <c r="BV127" s="437"/>
      <c r="BW127" s="440">
        <f t="shared" si="29"/>
        <v>42063</v>
      </c>
      <c r="BX127" s="435">
        <f t="shared" si="32"/>
        <v>2.9217302502881723E-2</v>
      </c>
      <c r="BY127" s="443">
        <f t="shared" si="33"/>
        <v>-5.4794520547945207E-5</v>
      </c>
      <c r="BZ127" s="438">
        <f t="shared" si="30"/>
        <v>2.7639396908206715E-2</v>
      </c>
      <c r="CA127" s="462">
        <v>1.9702807096804831E-2</v>
      </c>
      <c r="CB127" s="444">
        <f t="shared" si="34"/>
        <v>1.5779055946750081E-3</v>
      </c>
      <c r="CD127" s="440">
        <f t="shared" si="35"/>
        <v>42063</v>
      </c>
      <c r="CE127" s="435">
        <f t="shared" si="36"/>
        <v>1.9454570470545173E-2</v>
      </c>
      <c r="CF127" s="443">
        <f t="shared" si="37"/>
        <v>-5.4794520547945207E-5</v>
      </c>
      <c r="CG127" s="438">
        <f t="shared" si="38"/>
        <v>1.7891632239376065E-2</v>
      </c>
      <c r="CH127" s="438"/>
      <c r="CI127" s="444">
        <f t="shared" si="39"/>
        <v>1.562938231169108E-3</v>
      </c>
      <c r="CK127" s="440">
        <f t="shared" si="40"/>
        <v>42063</v>
      </c>
      <c r="CL127" s="459">
        <f t="shared" si="41"/>
        <v>2.1040025441610717E-2</v>
      </c>
      <c r="CM127" s="443">
        <f t="shared" si="42"/>
        <v>-5.4794520547945207E-5</v>
      </c>
      <c r="CN127" s="438">
        <f t="shared" si="43"/>
        <v>1.9474656530095613E-2</v>
      </c>
      <c r="CO127" s="441" t="s">
        <v>0</v>
      </c>
      <c r="CP127" s="444">
        <f t="shared" si="44"/>
        <v>1.565368911515104E-3</v>
      </c>
      <c r="CR127" s="440">
        <f t="shared" si="31"/>
        <v>42063</v>
      </c>
      <c r="CS127" s="459">
        <f t="shared" si="45"/>
        <v>2.5602913619446655E-2</v>
      </c>
      <c r="CT127" s="443">
        <f t="shared" si="46"/>
        <v>-5.4794520547945207E-5</v>
      </c>
      <c r="CU127" s="438">
        <f t="shared" si="47"/>
        <v>2.4030549288435399E-2</v>
      </c>
      <c r="CV127" s="441" t="s">
        <v>0</v>
      </c>
      <c r="CW127" s="444">
        <f t="shared" si="48"/>
        <v>1.5723643310112563E-3</v>
      </c>
      <c r="CZ127" s="435">
        <f>_xlfn.XLOOKUP($A127,'Index Performance'!$A$21:$A$500,'Index Performance'!$AP$21:$AP$500,"---",FALSE)</f>
        <v>2.8193033560564018E-4</v>
      </c>
      <c r="DA127" s="435">
        <f>_xlfn.XLOOKUP($A127,'Index Performance'!$A$21:$A$500,'Index Performance'!$B$21:$B$500,"---",FALSE)</f>
        <v>-5.9084040000000008E-3</v>
      </c>
      <c r="DB127" s="435">
        <f>_xlfn.XLOOKUP($A127,'Index Performance'!$A$21:$A$500,'Index Performance'!$Q$21:$Q$500,"---",FALSE)</f>
        <v>5.5671809999999995E-2</v>
      </c>
      <c r="DC127" s="435">
        <f>_xlfn.XLOOKUP($A127,'Index Performance'!$A$21:$A$500,'Index Performance'!$W$21:$W$500,"---",FALSE)</f>
        <v>2.0166102838893307E-2</v>
      </c>
    </row>
    <row r="128" spans="1:107">
      <c r="A128" s="436">
        <v>42094</v>
      </c>
      <c r="B128" s="435">
        <v>2.0000000036525141E-2</v>
      </c>
      <c r="C128" s="437">
        <v>0.18749999979378171</v>
      </c>
      <c r="D128" s="437">
        <v>1.7037550281420071E-14</v>
      </c>
      <c r="E128" s="437">
        <v>1.4999999999734479E-2</v>
      </c>
      <c r="F128" s="437">
        <v>0</v>
      </c>
      <c r="G128" s="437">
        <v>4.9999999996821606E-3</v>
      </c>
      <c r="H128" s="437">
        <v>4.9999999998040908E-3</v>
      </c>
      <c r="I128" s="437">
        <v>4.9999999998597026E-3</v>
      </c>
      <c r="J128" s="437">
        <v>1.999999999973557E-2</v>
      </c>
      <c r="K128" s="437">
        <v>2.0303506985167729E-14</v>
      </c>
      <c r="L128" s="437">
        <v>1.5279465139525241E-10</v>
      </c>
      <c r="M128" s="437">
        <v>4.2500000014718237E-2</v>
      </c>
      <c r="N128" s="437">
        <v>2.2256809623472621E-14</v>
      </c>
      <c r="O128" s="437">
        <v>0</v>
      </c>
      <c r="P128" s="437">
        <v>0.38250000002198309</v>
      </c>
      <c r="Q128" s="437">
        <v>7.499999999741421E-3</v>
      </c>
      <c r="R128" s="437">
        <v>4.4999999988135857E-2</v>
      </c>
      <c r="S128" s="437">
        <v>4.9999999996711156E-3</v>
      </c>
      <c r="T128" s="437">
        <v>4.9999999998955316E-3</v>
      </c>
      <c r="U128" s="437">
        <v>0</v>
      </c>
      <c r="V128" s="437">
        <v>4.8264200438175228E-14</v>
      </c>
      <c r="W128" s="437">
        <v>3.6655384102890468E-14</v>
      </c>
      <c r="X128" s="437">
        <v>0.1000000000015599</v>
      </c>
      <c r="Y128" s="437">
        <v>2.669653203075063E-14</v>
      </c>
      <c r="Z128" s="437">
        <v>8.4999999997554934E-2</v>
      </c>
      <c r="AA128" s="437">
        <v>9.9999999969172648E-3</v>
      </c>
      <c r="AB128" s="437">
        <v>0</v>
      </c>
      <c r="AC128" s="437">
        <v>0</v>
      </c>
      <c r="AD128" s="437">
        <v>1.3864021719866221E-14</v>
      </c>
      <c r="AE128" s="437">
        <v>6.4957465896562132E-14</v>
      </c>
      <c r="AF128" s="437">
        <v>1.4924039164600409E-13</v>
      </c>
      <c r="AG128" s="437">
        <v>1.8624424235554834E-12</v>
      </c>
      <c r="AH128" s="437">
        <v>9.9999999972214572E-3</v>
      </c>
      <c r="AI128" s="437">
        <v>4.9999999998422251E-2</v>
      </c>
      <c r="AJ128" s="426"/>
      <c r="AK128" s="438">
        <f t="shared" si="27"/>
        <v>1</v>
      </c>
      <c r="AL128" s="439"/>
      <c r="AM128" s="440">
        <f t="shared" si="28"/>
        <v>42094</v>
      </c>
      <c r="AN128" s="437" cm="1">
        <f t="array" ref="AN128">INDEX('Index Performance'!$B$5:$XFD$1048576,-1+MATCH($AM128,'Index Performance'!$A$4:$A$1048576, 0), MATCH(AN$4, 'Index Performance'!$B$5:$XFD$5, 0))</f>
        <v>2.7451419999999999E-3</v>
      </c>
      <c r="AO128" s="437" cm="1">
        <f t="array" ref="AO128">INDEX('Index Performance'!$B$5:$XFD$1048576,-1+MATCH($AM128,'Index Performance'!$A$4:$A$1048576, 0), MATCH(AO$4, 'Index Performance'!$B$5:$XFD$5, 0))</f>
        <v>6.3084969999999997E-3</v>
      </c>
      <c r="AP128" s="437" cm="1">
        <f t="array" ref="AP128">INDEX('Index Performance'!$B$5:$XFD$1048576,-1+MATCH($AM128,'Index Performance'!$A$4:$A$1048576, 0), MATCH(AP$4, 'Index Performance'!$B$5:$XFD$5, 0))</f>
        <v>-4.7254890000000003E-3</v>
      </c>
      <c r="AQ128" s="437" cm="1">
        <f t="array" ref="AQ128">INDEX('Index Performance'!$B$5:$XFD$1048576,-1+MATCH($AM128,'Index Performance'!$A$4:$A$1048576, 0), MATCH(AQ$4, 'Index Performance'!$B$5:$XFD$5, 0))</f>
        <v>-6.3006407545085352E-5</v>
      </c>
      <c r="AR128" s="437" cm="1">
        <f t="array" ref="AR128">INDEX('Index Performance'!$B$5:$XFD$1048576,-1+MATCH($AM128,'Index Performance'!$A$4:$A$1048576, 0), MATCH(AR$4, 'Index Performance'!$B$5:$XFD$5, 0))</f>
        <v>5.7982490000000001E-3</v>
      </c>
      <c r="AS128" s="437" cm="1">
        <f t="array" ref="AS128">INDEX('Index Performance'!$B$5:$XFD$1048576,-1+MATCH($AM128,'Index Performance'!$A$4:$A$1048576, 0), MATCH(AS$4, 'Index Performance'!$B$5:$XFD$5, 0))</f>
        <v>2.3452201702918174E-3</v>
      </c>
      <c r="AT128" s="437" cm="1">
        <f t="array" ref="AT128">INDEX('Index Performance'!$B$5:$XFD$1048576,-1+MATCH($AM128,'Index Performance'!$A$4:$A$1048576, 0), MATCH(AT$4, 'Index Performance'!$B$5:$XFD$5, 0))</f>
        <v>1.370917E-2</v>
      </c>
      <c r="AU128" s="437" cm="1">
        <f t="array" ref="AU128">INDEX('Index Performance'!$B$5:$XFD$1048576,-1+MATCH($AM128,'Index Performance'!$A$4:$A$1048576, 0), MATCH(AU$4, 'Index Performance'!$B$5:$XFD$5, 0))</f>
        <v>-2.3561940637247702E-2</v>
      </c>
      <c r="AV128" s="437" cm="1">
        <f t="array" ref="AV128">INDEX('Index Performance'!$B$5:$XFD$1048576,-1+MATCH($AM128,'Index Performance'!$A$4:$A$1048576, 0), MATCH(AV$4, 'Index Performance'!$B$5:$XFD$5, 0))</f>
        <v>3.9018952062428447E-3</v>
      </c>
      <c r="AW128" s="437" cm="1">
        <f t="array" ref="AW128">INDEX('Index Performance'!$B$5:$XFD$1048576,-1+MATCH($AM128,'Index Performance'!$A$4:$A$1048576, 0), MATCH(AW$4, 'Index Performance'!$B$5:$XFD$5, 0))</f>
        <v>1.892523736064522E-3</v>
      </c>
      <c r="AX128" s="437" cm="1">
        <f t="array" ref="AX128">INDEX('Index Performance'!$B$5:$XFD$1048576,-1+MATCH($AM128,'Index Performance'!$A$4:$A$1048576, 0), MATCH(AX$4, 'Index Performance'!$B$5:$XFD$5, 0))</f>
        <v>8.3492550829955547E-3</v>
      </c>
      <c r="AY128" s="437" cm="1">
        <f t="array" ref="AY128">INDEX('Index Performance'!$B$5:$XFD$1048576,-1+MATCH($AM128,'Index Performance'!$A$4:$A$1048576, 0), MATCH(AY$4, 'Index Performance'!$B$5:$XFD$5, 0))</f>
        <v>2.2277042005343084E-3</v>
      </c>
      <c r="AZ128" s="437" cm="1">
        <f t="array" ref="AZ128">INDEX('Index Performance'!$B$5:$XFD$1048576,-1+MATCH($AM128,'Index Performance'!$A$4:$A$1048576, 0), MATCH(AZ$4, 'Index Performance'!$B$5:$XFD$5, 0))</f>
        <v>4.2785066417474482E-3</v>
      </c>
      <c r="BA128" s="437" cm="1">
        <f t="array" ref="BA128">INDEX('Index Performance'!$B$5:$XFD$1048576,-1+MATCH($AM128,'Index Performance'!$A$4:$A$1048576, 0), MATCH(BA$4, 'Index Performance'!$B$5:$XFD$5, 0))</f>
        <v>-1.5498069999999999E-2</v>
      </c>
      <c r="BB128" s="437" cm="1">
        <f t="array" ref="BB128">INDEX('Index Performance'!$B$5:$XFD$1048576,-1+MATCH($AM128,'Index Performance'!$A$4:$A$1048576, 0), MATCH(BB$4, 'Index Performance'!$B$5:$XFD$5, 0))</f>
        <v>-1.4903040000000001E-2</v>
      </c>
      <c r="BC128" s="437" cm="1">
        <f t="array" ref="BC128">INDEX('Index Performance'!$B$5:$XFD$1048576,-1+MATCH($AM128,'Index Performance'!$A$4:$A$1048576, 0), MATCH(BC$4, 'Index Performance'!$B$5:$XFD$5, 0))</f>
        <v>-2.6565829999999999E-2</v>
      </c>
      <c r="BD128" s="437" cm="1">
        <f t="array" ref="BD128">INDEX('Index Performance'!$B$5:$XFD$1048576,-1+MATCH($AM128,'Index Performance'!$A$4:$A$1048576, 0), MATCH(BD$4, 'Index Performance'!$B$5:$XFD$5, 0))</f>
        <v>1.532796E-2</v>
      </c>
      <c r="BE128" s="437" cm="1">
        <f t="array" ref="BE128">INDEX('Index Performance'!$B$5:$XFD$1048576,-1+MATCH($AM128,'Index Performance'!$A$4:$A$1048576, 0), MATCH(BE$4, 'Index Performance'!$B$5:$XFD$5, 0))</f>
        <v>-2.6815587482780234E-3</v>
      </c>
      <c r="BF128" s="437" cm="1">
        <f t="array" ref="BF128">INDEX('Index Performance'!$B$5:$XFD$1048576,-1+MATCH($AM128,'Index Performance'!$A$4:$A$1048576, 0), MATCH(BF$4, 'Index Performance'!$B$5:$XFD$5, 0))</f>
        <v>-5.0709939999999995E-2</v>
      </c>
      <c r="BG128" s="437" cm="1">
        <f t="array" ref="BG128">INDEX('Index Performance'!$B$5:$XFD$1048576,-1+MATCH($AM128,'Index Performance'!$A$4:$A$1048576, 0), MATCH(BG$4, 'Index Performance'!$B$5:$XFD$5, 0))</f>
        <v>3.3322306581355932E-3</v>
      </c>
      <c r="BH128" s="437" cm="1">
        <f t="array" ref="BH128">INDEX('Index Performance'!$B$5:$XFD$1048576,-1+MATCH($AM128,'Index Performance'!$A$4:$A$1048576, 0), MATCH(BH$4, 'Index Performance'!$B$5:$XFD$5, 0))</f>
        <v>6.0131589905887406E-3</v>
      </c>
      <c r="BI128" s="437" cm="1">
        <f t="array" ref="BI128">INDEX('Index Performance'!$B$5:$XFD$1048576,-1+MATCH($AM128,'Index Performance'!$A$4:$A$1048576, 0), MATCH(BI$4, 'Index Performance'!$B$5:$XFD$5, 0))</f>
        <v>3.458013570578844E-3</v>
      </c>
      <c r="BJ128" s="437" cm="1">
        <f t="array" ref="BJ128">INDEX('Index Performance'!$B$5:$XFD$1048576,-1+MATCH($AM128,'Index Performance'!$A$4:$A$1048576, 0), MATCH(BJ$4, 'Index Performance'!$B$5:$XFD$5, 0))</f>
        <v>7.0612821329154585E-3</v>
      </c>
      <c r="BK128" s="437" cm="1">
        <f t="array" ref="BK128">INDEX('Index Performance'!$B$5:$XFD$1048576,-1+MATCH($AM128,'Index Performance'!$A$4:$A$1048576, 0), MATCH(BK$4, 'Index Performance'!$B$5:$XFD$5, 0))</f>
        <v>-2.2320488523900339E-3</v>
      </c>
      <c r="BL128" s="437" cm="1">
        <f t="array" ref="BL128">INDEX('Index Performance'!$B$5:$XFD$1048576,-1+MATCH($AM128,'Index Performance'!$A$4:$A$1048576, 0), MATCH(BL$4, 'Index Performance'!$B$5:$XFD$5, 0))</f>
        <v>2.0305E-2</v>
      </c>
      <c r="BM128" s="437" cm="1">
        <f t="array" ref="BM128">INDEX('Index Performance'!$B$5:$XFD$1048576,-1+MATCH($AM128,'Index Performance'!$A$4:$A$1048576, 0), MATCH(BM$4, 'Index Performance'!$B$5:$XFD$5, 0))</f>
        <v>7.8519999999999996E-3</v>
      </c>
      <c r="BN128" s="437" cm="1">
        <f t="array" ref="BN128">INDEX('Index Performance'!$B$5:$XFD$1048576,-1+MATCH($AM128,'Index Performance'!$A$4:$A$1048576, 0), MATCH(BN$4, 'Index Performance'!$B$5:$XFD$5, 0))</f>
        <v>-4.2979999999999997E-3</v>
      </c>
      <c r="BO128" s="437" cm="1">
        <f t="array" ref="BO128">INDEX('Index Performance'!$B$5:$XFD$1048576,-1+MATCH($AM128,'Index Performance'!$A$4:$A$1048576, 0), MATCH(BO$4, 'Index Performance'!$B$5:$XFD$5, 0))</f>
        <v>1.5528999999999999E-2</v>
      </c>
      <c r="BP128" s="437" cm="1">
        <f t="array" ref="BP128">INDEX('Index Performance'!$B$5:$XFD$1048576,-1+MATCH($AM128,'Index Performance'!$A$4:$A$1048576, 0), MATCH(BP$4, 'Index Performance'!$B$5:$XFD$5, 0))</f>
        <v>-5.1363120157513098E-2</v>
      </c>
      <c r="BQ128" s="437" cm="1">
        <f t="array" ref="BQ128">INDEX('Index Performance'!$B$5:$XFD$1048576,-1+MATCH($AM128,'Index Performance'!$A$4:$A$1048576, 0), MATCH(BQ$4, 'Index Performance'!$B$5:$XFD$5, 0))</f>
        <v>-5.7659366357673769E-2</v>
      </c>
      <c r="BR128" s="437" cm="1">
        <f t="array" ref="BR128">INDEX('Index Performance'!$B$5:$XFD$1048576,-1+MATCH($AM128,'Index Performance'!$A$4:$A$1048576, 0), MATCH(BR$4, 'Index Performance'!$B$5:$XFD$5, 0))</f>
        <v>-1.8152142942436056E-2</v>
      </c>
      <c r="BS128" s="437" cm="1">
        <f t="array" ref="BS128">INDEX('Index Performance'!$B$5:$XFD$1048576,-1+MATCH($AM128,'Index Performance'!$A$4:$A$1048576, 0), MATCH(BS$4, 'Index Performance'!$B$5:$XFD$5, 0))</f>
        <v>-1.8167079991171509E-3</v>
      </c>
      <c r="BT128" s="437" cm="1">
        <f t="array" ref="BT128">INDEX('Index Performance'!$B$5:$XFD$1048576,-1+MATCH($AM128,'Index Performance'!$A$4:$A$1048576, 0), MATCH(BT$4, 'Index Performance'!$B$5:$XFD$5, 0))</f>
        <v>2.1632145368017941E-3</v>
      </c>
      <c r="BU128" s="437" cm="1">
        <f t="array" ref="BU128">INDEX('Index Performance'!$B$5:$XFD$1048576,-1+MATCH($AM128,'Index Performance'!$A$4:$A$1048576, 0), MATCH(BU$4, 'Index Performance'!$B$5:$XFD$5, 0))</f>
        <v>-1.3862415525911498E-4</v>
      </c>
      <c r="BV128" s="437"/>
      <c r="BW128" s="440">
        <f t="shared" si="29"/>
        <v>42094</v>
      </c>
      <c r="BX128" s="435">
        <f t="shared" si="32"/>
        <v>-3.5842573522049579E-3</v>
      </c>
      <c r="BY128" s="443">
        <f t="shared" si="33"/>
        <v>-5.4794520547945207E-5</v>
      </c>
      <c r="BZ128" s="438">
        <f t="shared" si="30"/>
        <v>-5.2754087679500739E-3</v>
      </c>
      <c r="CA128" s="462">
        <v>4.4768909412451491E-4</v>
      </c>
      <c r="CB128" s="444">
        <f t="shared" si="34"/>
        <v>1.691151415745116E-3</v>
      </c>
      <c r="CD128" s="440">
        <f t="shared" si="35"/>
        <v>42094</v>
      </c>
      <c r="CE128" s="435">
        <f t="shared" si="36"/>
        <v>-1.189904081428285E-3</v>
      </c>
      <c r="CF128" s="443">
        <f t="shared" si="37"/>
        <v>-5.4794520547945207E-5</v>
      </c>
      <c r="CG128" s="438">
        <f t="shared" si="38"/>
        <v>-2.8851192767288536E-3</v>
      </c>
      <c r="CH128" s="438"/>
      <c r="CI128" s="444">
        <f t="shared" si="39"/>
        <v>1.6952151953005686E-3</v>
      </c>
      <c r="CK128" s="440">
        <f t="shared" si="40"/>
        <v>42094</v>
      </c>
      <c r="CL128" s="459">
        <f t="shared" si="41"/>
        <v>2.721549044684207E-3</v>
      </c>
      <c r="CM128" s="443">
        <f t="shared" si="42"/>
        <v>-5.4794520547945207E-5</v>
      </c>
      <c r="CN128" s="438">
        <f t="shared" si="43"/>
        <v>1.0196951952468059E-3</v>
      </c>
      <c r="CO128" s="441" t="s">
        <v>0</v>
      </c>
      <c r="CP128" s="444">
        <f t="shared" si="44"/>
        <v>1.7018538494374012E-3</v>
      </c>
      <c r="CR128" s="440">
        <f t="shared" si="31"/>
        <v>42094</v>
      </c>
      <c r="CS128" s="459">
        <f t="shared" si="45"/>
        <v>-1.8372954709322039E-3</v>
      </c>
      <c r="CT128" s="443">
        <f t="shared" si="46"/>
        <v>-5.4794520547945207E-5</v>
      </c>
      <c r="CU128" s="438">
        <f t="shared" si="47"/>
        <v>-3.5314118910749759E-3</v>
      </c>
      <c r="CV128" s="441" t="s">
        <v>0</v>
      </c>
      <c r="CW128" s="444">
        <f t="shared" si="48"/>
        <v>1.694116420142772E-3</v>
      </c>
      <c r="CZ128" s="435">
        <f>_xlfn.XLOOKUP($A128,'Index Performance'!$A$21:$A$500,'Index Performance'!$AP$21:$AP$500,"---",FALSE)</f>
        <v>3.4360840730274234E-4</v>
      </c>
      <c r="DA128" s="435">
        <f>_xlfn.XLOOKUP($A128,'Index Performance'!$A$21:$A$500,'Index Performance'!$B$21:$B$500,"---",FALSE)</f>
        <v>5.7300510000000008E-3</v>
      </c>
      <c r="DB128" s="435">
        <f>_xlfn.XLOOKUP($A128,'Index Performance'!$A$21:$A$500,'Index Performance'!$Q$21:$Q$500,"---",FALSE)</f>
        <v>-1.5498069999999999E-2</v>
      </c>
      <c r="DC128" s="435">
        <f>_xlfn.XLOOKUP($A128,'Index Performance'!$A$21:$A$500,'Index Performance'!$W$21:$W$500,"---",FALSE)</f>
        <v>3.3322306581355932E-3</v>
      </c>
    </row>
    <row r="129" spans="1:107">
      <c r="A129" s="436">
        <v>42124</v>
      </c>
      <c r="B129" s="435">
        <v>2.000000002332324E-2</v>
      </c>
      <c r="C129" s="437">
        <v>0.12999999998361569</v>
      </c>
      <c r="D129" s="437">
        <v>0</v>
      </c>
      <c r="E129" s="437">
        <v>1.499999999732648E-2</v>
      </c>
      <c r="F129" s="437">
        <v>0</v>
      </c>
      <c r="G129" s="437">
        <v>4.9999999975295951E-3</v>
      </c>
      <c r="H129" s="437">
        <v>4.9999999970643258E-3</v>
      </c>
      <c r="I129" s="437">
        <v>4.9999999967161998E-3</v>
      </c>
      <c r="J129" s="437">
        <v>1.9999999997955192E-2</v>
      </c>
      <c r="K129" s="437">
        <v>0</v>
      </c>
      <c r="L129" s="437">
        <v>9.9999999976768381E-2</v>
      </c>
      <c r="M129" s="437">
        <v>2.2165172415831391E-11</v>
      </c>
      <c r="N129" s="437">
        <v>1.0851194009125189E-12</v>
      </c>
      <c r="O129" s="437">
        <v>0</v>
      </c>
      <c r="P129" s="437">
        <v>0.3574999999089668</v>
      </c>
      <c r="Q129" s="437">
        <v>7.4999999969473747E-3</v>
      </c>
      <c r="R129" s="437">
        <v>4.4999999993438053E-2</v>
      </c>
      <c r="S129" s="437">
        <v>5.0000000012929927E-3</v>
      </c>
      <c r="T129" s="437">
        <v>4.999999996624138E-3</v>
      </c>
      <c r="U129" s="437">
        <v>0</v>
      </c>
      <c r="V129" s="437">
        <v>1.7338730984838669E-12</v>
      </c>
      <c r="W129" s="437">
        <v>0</v>
      </c>
      <c r="X129" s="437">
        <v>0.100000000000978</v>
      </c>
      <c r="Y129" s="437">
        <v>0</v>
      </c>
      <c r="Z129" s="437">
        <v>8.4999999995630487E-2</v>
      </c>
      <c r="AA129" s="437">
        <v>9.9999999943918075E-3</v>
      </c>
      <c r="AB129" s="437">
        <v>0</v>
      </c>
      <c r="AC129" s="437">
        <v>0</v>
      </c>
      <c r="AD129" s="437">
        <v>0</v>
      </c>
      <c r="AE129" s="437">
        <v>0</v>
      </c>
      <c r="AF129" s="437">
        <v>1.291363278842912E-12</v>
      </c>
      <c r="AG129" s="437">
        <v>2.5000000120683378E-2</v>
      </c>
      <c r="AH129" s="437">
        <v>9.999999995024737E-3</v>
      </c>
      <c r="AI129" s="437">
        <v>4.999999999944766E-2</v>
      </c>
      <c r="AJ129" s="426"/>
      <c r="AK129" s="438">
        <f t="shared" si="27"/>
        <v>1</v>
      </c>
      <c r="AL129" s="439"/>
      <c r="AM129" s="440">
        <f t="shared" si="28"/>
        <v>42124</v>
      </c>
      <c r="AN129" s="437" cm="1">
        <f t="array" ref="AN129">INDEX('Index Performance'!$B$5:$XFD$1048576,-1+MATCH($AM129,'Index Performance'!$A$4:$A$1048576, 0), MATCH(AN$4, 'Index Performance'!$B$5:$XFD$5, 0))</f>
        <v>-6.0651690000000005E-3</v>
      </c>
      <c r="AO129" s="437" cm="1">
        <f t="array" ref="AO129">INDEX('Index Performance'!$B$5:$XFD$1048576,-1+MATCH($AM129,'Index Performance'!$A$4:$A$1048576, 0), MATCH(AO$4, 'Index Performance'!$B$5:$XFD$5, 0))</f>
        <v>-5.2614389999999997E-3</v>
      </c>
      <c r="AP129" s="437" cm="1">
        <f t="array" ref="AP129">INDEX('Index Performance'!$B$5:$XFD$1048576,-1+MATCH($AM129,'Index Performance'!$A$4:$A$1048576, 0), MATCH(AP$4, 'Index Performance'!$B$5:$XFD$5, 0))</f>
        <v>7.358524E-3</v>
      </c>
      <c r="AQ129" s="437" cm="1">
        <f t="array" ref="AQ129">INDEX('Index Performance'!$B$5:$XFD$1048576,-1+MATCH($AM129,'Index Performance'!$A$4:$A$1048576, 0), MATCH(AQ$4, 'Index Performance'!$B$5:$XFD$5, 0))</f>
        <v>1.673881010583167E-2</v>
      </c>
      <c r="AR129" s="437" cm="1">
        <f t="array" ref="AR129">INDEX('Index Performance'!$B$5:$XFD$1048576,-1+MATCH($AM129,'Index Performance'!$A$4:$A$1048576, 0), MATCH(AR$4, 'Index Performance'!$B$5:$XFD$5, 0))</f>
        <v>1.822702E-2</v>
      </c>
      <c r="AS129" s="437" cm="1">
        <f t="array" ref="AS129">INDEX('Index Performance'!$B$5:$XFD$1048576,-1+MATCH($AM129,'Index Performance'!$A$4:$A$1048576, 0), MATCH(AS$4, 'Index Performance'!$B$5:$XFD$5, 0))</f>
        <v>7.488973644508734E-3</v>
      </c>
      <c r="AT129" s="437" cm="1">
        <f t="array" ref="AT129">INDEX('Index Performance'!$B$5:$XFD$1048576,-1+MATCH($AM129,'Index Performance'!$A$4:$A$1048576, 0), MATCH(AT$4, 'Index Performance'!$B$5:$XFD$5, 0))</f>
        <v>4.2698949999999999E-2</v>
      </c>
      <c r="AU129" s="437" cm="1">
        <f t="array" ref="AU129">INDEX('Index Performance'!$B$5:$XFD$1048576,-1+MATCH($AM129,'Index Performance'!$A$4:$A$1048576, 0), MATCH(AU$4, 'Index Performance'!$B$5:$XFD$5, 0))</f>
        <v>2.8481770180169841E-2</v>
      </c>
      <c r="AV129" s="437" cm="1">
        <f t="array" ref="AV129">INDEX('Index Performance'!$B$5:$XFD$1048576,-1+MATCH($AM129,'Index Performance'!$A$4:$A$1048576, 0), MATCH(AV$4, 'Index Performance'!$B$5:$XFD$5, 0))</f>
        <v>3.3314825097185974E-4</v>
      </c>
      <c r="AW129" s="437" cm="1">
        <f t="array" ref="AW129">INDEX('Index Performance'!$B$5:$XFD$1048576,-1+MATCH($AM129,'Index Performance'!$A$4:$A$1048576, 0), MATCH(AW$4, 'Index Performance'!$B$5:$XFD$5, 0))</f>
        <v>7.2806544123094064E-3</v>
      </c>
      <c r="AX129" s="437" cm="1">
        <f t="array" ref="AX129">INDEX('Index Performance'!$B$5:$XFD$1048576,-1+MATCH($AM129,'Index Performance'!$A$4:$A$1048576, 0), MATCH(AX$4, 'Index Performance'!$B$5:$XFD$5, 0))</f>
        <v>6.9493883004940749E-3</v>
      </c>
      <c r="AY129" s="437" cm="1">
        <f t="array" ref="AY129">INDEX('Index Performance'!$B$5:$XFD$1048576,-1+MATCH($AM129,'Index Performance'!$A$4:$A$1048576, 0), MATCH(AY$4, 'Index Performance'!$B$5:$XFD$5, 0))</f>
        <v>-4.2762692239285416E-3</v>
      </c>
      <c r="AZ129" s="437" cm="1">
        <f t="array" ref="AZ129">INDEX('Index Performance'!$B$5:$XFD$1048576,-1+MATCH($AM129,'Index Performance'!$A$4:$A$1048576, 0), MATCH(AZ$4, 'Index Performance'!$B$5:$XFD$5, 0))</f>
        <v>1.0248911463819566E-2</v>
      </c>
      <c r="BA129" s="437" cm="1">
        <f t="array" ref="BA129">INDEX('Index Performance'!$B$5:$XFD$1048576,-1+MATCH($AM129,'Index Performance'!$A$4:$A$1048576, 0), MATCH(BA$4, 'Index Performance'!$B$5:$XFD$5, 0))</f>
        <v>2.9017569999999999E-2</v>
      </c>
      <c r="BB129" s="437" cm="1">
        <f t="array" ref="BB129">INDEX('Index Performance'!$B$5:$XFD$1048576,-1+MATCH($AM129,'Index Performance'!$A$4:$A$1048576, 0), MATCH(BB$4, 'Index Performance'!$B$5:$XFD$5, 0))</f>
        <v>8.8352689999999998E-3</v>
      </c>
      <c r="BC129" s="437" cm="1">
        <f t="array" ref="BC129">INDEX('Index Performance'!$B$5:$XFD$1048576,-1+MATCH($AM129,'Index Performance'!$A$4:$A$1048576, 0), MATCH(BC$4, 'Index Performance'!$B$5:$XFD$5, 0))</f>
        <v>4.3414189999999998E-2</v>
      </c>
      <c r="BD129" s="437" cm="1">
        <f t="array" ref="BD129">INDEX('Index Performance'!$B$5:$XFD$1048576,-1+MATCH($AM129,'Index Performance'!$A$4:$A$1048576, 0), MATCH(BD$4, 'Index Performance'!$B$5:$XFD$5, 0))</f>
        <v>3.5415969999999998E-2</v>
      </c>
      <c r="BE129" s="437" cm="1">
        <f t="array" ref="BE129">INDEX('Index Performance'!$B$5:$XFD$1048576,-1+MATCH($AM129,'Index Performance'!$A$4:$A$1048576, 0), MATCH(BE$4, 'Index Performance'!$B$5:$XFD$5, 0))</f>
        <v>5.8412886356348226E-2</v>
      </c>
      <c r="BF129" s="437" cm="1">
        <f t="array" ref="BF129">INDEX('Index Performance'!$B$5:$XFD$1048576,-1+MATCH($AM129,'Index Performance'!$A$4:$A$1048576, 0), MATCH(BF$4, 'Index Performance'!$B$5:$XFD$5, 0))</f>
        <v>9.2875540000000006E-2</v>
      </c>
      <c r="BG129" s="437" cm="1">
        <f t="array" ref="BG129">INDEX('Index Performance'!$B$5:$XFD$1048576,-1+MATCH($AM129,'Index Performance'!$A$4:$A$1048576, 0), MATCH(BG$4, 'Index Performance'!$B$5:$XFD$5, 0))</f>
        <v>2.1390546343504901E-3</v>
      </c>
      <c r="BH129" s="437" cm="1">
        <f t="array" ref="BH129">INDEX('Index Performance'!$B$5:$XFD$1048576,-1+MATCH($AM129,'Index Performance'!$A$4:$A$1048576, 0), MATCH(BH$4, 'Index Performance'!$B$5:$XFD$5, 0))</f>
        <v>1.1921319292668375E-2</v>
      </c>
      <c r="BI129" s="437" cm="1">
        <f t="array" ref="BI129">INDEX('Index Performance'!$B$5:$XFD$1048576,-1+MATCH($AM129,'Index Performance'!$A$4:$A$1048576, 0), MATCH(BI$4, 'Index Performance'!$B$5:$XFD$5, 0))</f>
        <v>5.1658882005380935E-3</v>
      </c>
      <c r="BJ129" s="437" cm="1">
        <f t="array" ref="BJ129">INDEX('Index Performance'!$B$5:$XFD$1048576,-1+MATCH($AM129,'Index Performance'!$A$4:$A$1048576, 0), MATCH(BJ$4, 'Index Performance'!$B$5:$XFD$5, 0))</f>
        <v>-2.6669044453811575E-2</v>
      </c>
      <c r="BK129" s="437" cm="1">
        <f t="array" ref="BK129">INDEX('Index Performance'!$B$5:$XFD$1048576,-1+MATCH($AM129,'Index Performance'!$A$4:$A$1048576, 0), MATCH(BK$4, 'Index Performance'!$B$5:$XFD$5, 0))</f>
        <v>9.5728515954753846E-3</v>
      </c>
      <c r="BL129" s="437" t="str" cm="1">
        <f t="array" ref="BL129">INDEX('Index Performance'!$B$5:$XFD$1048576,-1+MATCH($AM129,'Index Performance'!$A$4:$A$1048576, 0), MATCH(BL$4, 'Index Performance'!$B$5:$XFD$5, 0))</f>
        <v/>
      </c>
      <c r="BM129" s="437" t="str" cm="1">
        <f t="array" ref="BM129">INDEX('Index Performance'!$B$5:$XFD$1048576,-1+MATCH($AM129,'Index Performance'!$A$4:$A$1048576, 0), MATCH(BM$4, 'Index Performance'!$B$5:$XFD$5, 0))</f>
        <v/>
      </c>
      <c r="BN129" s="437" t="str" cm="1">
        <f t="array" ref="BN129">INDEX('Index Performance'!$B$5:$XFD$1048576,-1+MATCH($AM129,'Index Performance'!$A$4:$A$1048576, 0), MATCH(BN$4, 'Index Performance'!$B$5:$XFD$5, 0))</f>
        <v/>
      </c>
      <c r="BO129" s="437" t="str" cm="1">
        <f t="array" ref="BO129">INDEX('Index Performance'!$B$5:$XFD$1048576,-1+MATCH($AM129,'Index Performance'!$A$4:$A$1048576, 0), MATCH(BO$4, 'Index Performance'!$B$5:$XFD$5, 0))</f>
        <v/>
      </c>
      <c r="BP129" s="437" cm="1">
        <f t="array" ref="BP129">INDEX('Index Performance'!$B$5:$XFD$1048576,-1+MATCH($AM129,'Index Performance'!$A$4:$A$1048576, 0), MATCH(BP$4, 'Index Performance'!$B$5:$XFD$5, 0))</f>
        <v>5.7338366796146234E-2</v>
      </c>
      <c r="BQ129" s="437" cm="1">
        <f t="array" ref="BQ129">INDEX('Index Performance'!$B$5:$XFD$1048576,-1+MATCH($AM129,'Index Performance'!$A$4:$A$1048576, 0), MATCH(BQ$4, 'Index Performance'!$B$5:$XFD$5, 0))</f>
        <v>7.0133934687081734E-2</v>
      </c>
      <c r="BR129" s="437" cm="1">
        <f t="array" ref="BR129">INDEX('Index Performance'!$B$5:$XFD$1048576,-1+MATCH($AM129,'Index Performance'!$A$4:$A$1048576, 0), MATCH(BR$4, 'Index Performance'!$B$5:$XFD$5, 0))</f>
        <v>-8.4151193993275974E-3</v>
      </c>
      <c r="BS129" s="437" cm="1">
        <f t="array" ref="BS129">INDEX('Index Performance'!$B$5:$XFD$1048576,-1+MATCH($AM129,'Index Performance'!$A$4:$A$1048576, 0), MATCH(BS$4, 'Index Performance'!$B$5:$XFD$5, 0))</f>
        <v>-1.516573513482089E-2</v>
      </c>
      <c r="BT129" s="437" cm="1">
        <f t="array" ref="BT129">INDEX('Index Performance'!$B$5:$XFD$1048576,-1+MATCH($AM129,'Index Performance'!$A$4:$A$1048576, 0), MATCH(BT$4, 'Index Performance'!$B$5:$XFD$5, 0))</f>
        <v>9.173816847443117E-4</v>
      </c>
      <c r="BU129" s="437" cm="1">
        <f t="array" ref="BU129">INDEX('Index Performance'!$B$5:$XFD$1048576,-1+MATCH($AM129,'Index Performance'!$A$4:$A$1048576, 0), MATCH(BU$4, 'Index Performance'!$B$5:$XFD$5, 0))</f>
        <v>2.044989775051187E-3</v>
      </c>
      <c r="BV129" s="437"/>
      <c r="BW129" s="440">
        <f t="shared" si="29"/>
        <v>42124</v>
      </c>
      <c r="BX129" s="435">
        <f t="shared" si="32"/>
        <v>2.8613054122209186E-3</v>
      </c>
      <c r="BY129" s="443">
        <f t="shared" si="33"/>
        <v>-5.4794520547945207E-5</v>
      </c>
      <c r="BZ129" s="438">
        <f t="shared" si="30"/>
        <v>1.2140754086491512E-3</v>
      </c>
      <c r="CA129" s="462">
        <v>9.6404033990395988E-3</v>
      </c>
      <c r="CB129" s="444">
        <f t="shared" si="34"/>
        <v>1.6472300035717674E-3</v>
      </c>
      <c r="CD129" s="440">
        <f t="shared" si="35"/>
        <v>42124</v>
      </c>
      <c r="CE129" s="435">
        <f t="shared" si="36"/>
        <v>7.0459793335978715E-3</v>
      </c>
      <c r="CF129" s="443">
        <f t="shared" si="37"/>
        <v>-5.4794520547945207E-5</v>
      </c>
      <c r="CG129" s="438">
        <f t="shared" si="38"/>
        <v>5.3918758766371422E-3</v>
      </c>
      <c r="CH129" s="438"/>
      <c r="CI129" s="444">
        <f t="shared" si="39"/>
        <v>1.6541034569607293E-3</v>
      </c>
      <c r="CK129" s="440">
        <f t="shared" si="40"/>
        <v>42124</v>
      </c>
      <c r="CL129" s="459">
        <f t="shared" si="41"/>
        <v>7.8097203385627681E-3</v>
      </c>
      <c r="CM129" s="443">
        <f t="shared" si="42"/>
        <v>-5.4794520547945207E-5</v>
      </c>
      <c r="CN129" s="438">
        <f t="shared" si="43"/>
        <v>6.1543624139186459E-3</v>
      </c>
      <c r="CO129" s="441" t="s">
        <v>0</v>
      </c>
      <c r="CP129" s="444">
        <f t="shared" si="44"/>
        <v>1.6553579246441222E-3</v>
      </c>
      <c r="CR129" s="440">
        <f t="shared" si="31"/>
        <v>42124</v>
      </c>
      <c r="CS129" s="459">
        <f t="shared" si="45"/>
        <v>8.6565841171752454E-3</v>
      </c>
      <c r="CT129" s="443">
        <f t="shared" si="46"/>
        <v>-5.4794520547945207E-5</v>
      </c>
      <c r="CU129" s="438">
        <f t="shared" si="47"/>
        <v>6.9998351931801484E-3</v>
      </c>
      <c r="CV129" s="441" t="s">
        <v>0</v>
      </c>
      <c r="CW129" s="444">
        <f t="shared" si="48"/>
        <v>1.656748923995097E-3</v>
      </c>
      <c r="CZ129" s="435">
        <f>_xlfn.XLOOKUP($A129,'Index Performance'!$A$21:$A$500,'Index Performance'!$AP$21:$AP$500,"---",FALSE)</f>
        <v>3.3331045586715291E-4</v>
      </c>
      <c r="DA129" s="435">
        <f>_xlfn.XLOOKUP($A129,'Index Performance'!$A$21:$A$500,'Index Performance'!$B$21:$B$500,"---",FALSE)</f>
        <v>-5.5910709999999995E-3</v>
      </c>
      <c r="DB129" s="435">
        <f>_xlfn.XLOOKUP($A129,'Index Performance'!$A$21:$A$500,'Index Performance'!$Q$21:$Q$500,"---",FALSE)</f>
        <v>2.9017569999999999E-2</v>
      </c>
      <c r="DC129" s="435">
        <f>_xlfn.XLOOKUP($A129,'Index Performance'!$A$21:$A$500,'Index Performance'!$W$21:$W$500,"---",FALSE)</f>
        <v>2.1390546343504901E-3</v>
      </c>
    </row>
    <row r="130" spans="1:107">
      <c r="A130" s="436">
        <v>42155</v>
      </c>
      <c r="B130" s="435">
        <v>2.000000000432689E-2</v>
      </c>
      <c r="C130" s="437">
        <v>3.000000000337574E-2</v>
      </c>
      <c r="D130" s="437">
        <v>0</v>
      </c>
      <c r="E130" s="437">
        <v>1.499999999939319E-2</v>
      </c>
      <c r="F130" s="437">
        <v>0</v>
      </c>
      <c r="G130" s="437">
        <v>4.9999999994315321E-3</v>
      </c>
      <c r="H130" s="437">
        <v>4.999999999328231E-3</v>
      </c>
      <c r="I130" s="437">
        <v>4.9999999992408816E-3</v>
      </c>
      <c r="J130" s="437">
        <v>1.9999999999568939E-2</v>
      </c>
      <c r="K130" s="437">
        <v>0</v>
      </c>
      <c r="L130" s="437">
        <v>9.9999999995810912E-2</v>
      </c>
      <c r="M130" s="437">
        <v>1.630769789142563E-12</v>
      </c>
      <c r="N130" s="437">
        <v>5.335585768913218E-13</v>
      </c>
      <c r="O130" s="437">
        <v>0</v>
      </c>
      <c r="P130" s="437">
        <v>0.44999999999991158</v>
      </c>
      <c r="Q130" s="437">
        <v>7.4999999993042724E-3</v>
      </c>
      <c r="R130" s="437">
        <v>4.4999999998948471E-2</v>
      </c>
      <c r="S130" s="437">
        <v>5.0000000002029402E-3</v>
      </c>
      <c r="T130" s="437">
        <v>4.9999999992111641E-3</v>
      </c>
      <c r="U130" s="437">
        <v>0</v>
      </c>
      <c r="V130" s="437">
        <v>1.009804097730675E-12</v>
      </c>
      <c r="W130" s="437">
        <v>0</v>
      </c>
      <c r="X130" s="437">
        <v>0.1000000000011072</v>
      </c>
      <c r="Y130" s="437">
        <v>0</v>
      </c>
      <c r="Z130" s="437">
        <v>8.4999999995529346E-2</v>
      </c>
      <c r="AA130" s="437">
        <v>9.9999999942664963E-3</v>
      </c>
      <c r="AB130" s="437">
        <v>0</v>
      </c>
      <c r="AC130" s="437">
        <v>0</v>
      </c>
      <c r="AD130" s="437">
        <v>0</v>
      </c>
      <c r="AE130" s="437">
        <v>0</v>
      </c>
      <c r="AF130" s="437">
        <v>3.2499999337271782E-2</v>
      </c>
      <c r="AG130" s="437">
        <v>6.7564389213817804E-10</v>
      </c>
      <c r="AH130" s="437">
        <v>9.9999999949093778E-3</v>
      </c>
      <c r="AI130" s="437">
        <v>5.0000000000043072E-2</v>
      </c>
      <c r="AJ130" s="426"/>
      <c r="AK130" s="438">
        <f t="shared" si="27"/>
        <v>1</v>
      </c>
      <c r="AL130" s="439"/>
      <c r="AM130" s="440">
        <f t="shared" si="28"/>
        <v>42155</v>
      </c>
      <c r="AN130" s="437" cm="1">
        <f t="array" ref="AN130">INDEX('Index Performance'!$B$5:$XFD$1048576,-1+MATCH($AM130,'Index Performance'!$A$4:$A$1048576, 0), MATCH(AN$4, 'Index Performance'!$B$5:$XFD$5, 0))</f>
        <v>-3.9644759999999998E-3</v>
      </c>
      <c r="AO130" s="437" cm="1">
        <f t="array" ref="AO130">INDEX('Index Performance'!$B$5:$XFD$1048576,-1+MATCH($AM130,'Index Performance'!$A$4:$A$1048576, 0), MATCH(AO$4, 'Index Performance'!$B$5:$XFD$5, 0))</f>
        <v>-1.8006020000000001E-3</v>
      </c>
      <c r="AP130" s="437" cm="1">
        <f t="array" ref="AP130">INDEX('Index Performance'!$B$5:$XFD$1048576,-1+MATCH($AM130,'Index Performance'!$A$4:$A$1048576, 0), MATCH(AP$4, 'Index Performance'!$B$5:$XFD$5, 0))</f>
        <v>-8.2089639999999992E-3</v>
      </c>
      <c r="AQ130" s="437" cm="1">
        <f t="array" ref="AQ130">INDEX('Index Performance'!$B$5:$XFD$1048576,-1+MATCH($AM130,'Index Performance'!$A$4:$A$1048576, 0), MATCH(AQ$4, 'Index Performance'!$B$5:$XFD$5, 0))</f>
        <v>3.2739027282606692E-3</v>
      </c>
      <c r="AR130" s="437" cm="1">
        <f t="array" ref="AR130">INDEX('Index Performance'!$B$5:$XFD$1048576,-1+MATCH($AM130,'Index Performance'!$A$4:$A$1048576, 0), MATCH(AR$4, 'Index Performance'!$B$5:$XFD$5, 0))</f>
        <v>6.4076200000000002E-4</v>
      </c>
      <c r="AS130" s="437" cm="1">
        <f t="array" ref="AS130">INDEX('Index Performance'!$B$5:$XFD$1048576,-1+MATCH($AM130,'Index Performance'!$A$4:$A$1048576, 0), MATCH(AS$4, 'Index Performance'!$B$5:$XFD$5, 0))</f>
        <v>-1.5862685110420438E-3</v>
      </c>
      <c r="AT130" s="437" cm="1">
        <f t="array" ref="AT130">INDEX('Index Performance'!$B$5:$XFD$1048576,-1+MATCH($AM130,'Index Performance'!$A$4:$A$1048576, 0), MATCH(AT$4, 'Index Performance'!$B$5:$XFD$5, 0))</f>
        <v>5.63461E-3</v>
      </c>
      <c r="AU130" s="437" cm="1">
        <f t="array" ref="AU130">INDEX('Index Performance'!$B$5:$XFD$1048576,-1+MATCH($AM130,'Index Performance'!$A$4:$A$1048576, 0), MATCH(AU$4, 'Index Performance'!$B$5:$XFD$5, 0))</f>
        <v>-2.5044623246348152E-2</v>
      </c>
      <c r="AV130" s="437" cm="1">
        <f t="array" ref="AV130">INDEX('Index Performance'!$B$5:$XFD$1048576,-1+MATCH($AM130,'Index Performance'!$A$4:$A$1048576, 0), MATCH(AV$4, 'Index Performance'!$B$5:$XFD$5, 0))</f>
        <v>-1.4801657785679101E-4</v>
      </c>
      <c r="AW130" s="437" cm="1">
        <f t="array" ref="AW130">INDEX('Index Performance'!$B$5:$XFD$1048576,-1+MATCH($AM130,'Index Performance'!$A$4:$A$1048576, 0), MATCH(AW$4, 'Index Performance'!$B$5:$XFD$5, 0))</f>
        <v>5.3054577927191815E-4</v>
      </c>
      <c r="AX130" s="437" cm="1">
        <f t="array" ref="AX130">INDEX('Index Performance'!$B$5:$XFD$1048576,-1+MATCH($AM130,'Index Performance'!$A$4:$A$1048576, 0), MATCH(AX$4, 'Index Performance'!$B$5:$XFD$5, 0))</f>
        <v>6.7002039428960547E-3</v>
      </c>
      <c r="AY130" s="437" cm="1">
        <f t="array" ref="AY130">INDEX('Index Performance'!$B$5:$XFD$1048576,-1+MATCH($AM130,'Index Performance'!$A$4:$A$1048576, 0), MATCH(AY$4, 'Index Performance'!$B$5:$XFD$5, 0))</f>
        <v>-2.6770266458702174E-3</v>
      </c>
      <c r="AZ130" s="437" cm="1">
        <f t="array" ref="AZ130">INDEX('Index Performance'!$B$5:$XFD$1048576,-1+MATCH($AM130,'Index Performance'!$A$4:$A$1048576, 0), MATCH(AZ$4, 'Index Performance'!$B$5:$XFD$5, 0))</f>
        <v>1.6890049454193923E-2</v>
      </c>
      <c r="BA130" s="437" cm="1">
        <f t="array" ref="BA130">INDEX('Index Performance'!$B$5:$XFD$1048576,-1+MATCH($AM130,'Index Performance'!$A$4:$A$1048576, 0), MATCH(BA$4, 'Index Performance'!$B$5:$XFD$5, 0))</f>
        <v>-1.304777E-3</v>
      </c>
      <c r="BB130" s="437" cm="1">
        <f t="array" ref="BB130">INDEX('Index Performance'!$B$5:$XFD$1048576,-1+MATCH($AM130,'Index Performance'!$A$4:$A$1048576, 0), MATCH(BB$4, 'Index Performance'!$B$5:$XFD$5, 0))</f>
        <v>1.2652149999999999E-2</v>
      </c>
      <c r="BC130" s="437" cm="1">
        <f t="array" ref="BC130">INDEX('Index Performance'!$B$5:$XFD$1048576,-1+MATCH($AM130,'Index Performance'!$A$4:$A$1048576, 0), MATCH(BC$4, 'Index Performance'!$B$5:$XFD$5, 0))</f>
        <v>-7.7068409999999999E-3</v>
      </c>
      <c r="BD130" s="437" cm="1">
        <f t="array" ref="BD130">INDEX('Index Performance'!$B$5:$XFD$1048576,-1+MATCH($AM130,'Index Performance'!$A$4:$A$1048576, 0), MATCH(BD$4, 'Index Performance'!$B$5:$XFD$5, 0))</f>
        <v>1.3031360000000001E-2</v>
      </c>
      <c r="BE130" s="437" cm="1">
        <f t="array" ref="BE130">INDEX('Index Performance'!$B$5:$XFD$1048576,-1+MATCH($AM130,'Index Performance'!$A$4:$A$1048576, 0), MATCH(BE$4, 'Index Performance'!$B$5:$XFD$5, 0))</f>
        <v>-2.6569091290465363E-2</v>
      </c>
      <c r="BF130" s="437" cm="1">
        <f t="array" ref="BF130">INDEX('Index Performance'!$B$5:$XFD$1048576,-1+MATCH($AM130,'Index Performance'!$A$4:$A$1048576, 0), MATCH(BF$4, 'Index Performance'!$B$5:$XFD$5, 0))</f>
        <v>-6.7011279999999993E-2</v>
      </c>
      <c r="BG130" s="437" cm="1">
        <f t="array" ref="BG130">INDEX('Index Performance'!$B$5:$XFD$1048576,-1+MATCH($AM130,'Index Performance'!$A$4:$A$1048576, 0), MATCH(BG$4, 'Index Performance'!$B$5:$XFD$5, 0))</f>
        <v>2.5918793131118889E-3</v>
      </c>
      <c r="BH130" s="437" cm="1">
        <f t="array" ref="BH130">INDEX('Index Performance'!$B$5:$XFD$1048576,-1+MATCH($AM130,'Index Performance'!$A$4:$A$1048576, 0), MATCH(BH$4, 'Index Performance'!$B$5:$XFD$5, 0))</f>
        <v>-1.7753125204528208E-3</v>
      </c>
      <c r="BI130" s="437" cm="1">
        <f t="array" ref="BI130">INDEX('Index Performance'!$B$5:$XFD$1048576,-1+MATCH($AM130,'Index Performance'!$A$4:$A$1048576, 0), MATCH(BI$4, 'Index Performance'!$B$5:$XFD$5, 0))</f>
        <v>4.7893713545041905E-3</v>
      </c>
      <c r="BJ130" s="437" cm="1">
        <f t="array" ref="BJ130">INDEX('Index Performance'!$B$5:$XFD$1048576,-1+MATCH($AM130,'Index Performance'!$A$4:$A$1048576, 0), MATCH(BJ$4, 'Index Performance'!$B$5:$XFD$5, 0))</f>
        <v>6.8874194246881792E-3</v>
      </c>
      <c r="BK130" s="437" cm="1">
        <f t="array" ref="BK130">INDEX('Index Performance'!$B$5:$XFD$1048576,-1+MATCH($AM130,'Index Performance'!$A$4:$A$1048576, 0), MATCH(BK$4, 'Index Performance'!$B$5:$XFD$5, 0))</f>
        <v>2.0151512617687661E-3</v>
      </c>
      <c r="BL130" s="437" t="str" cm="1">
        <f t="array" ref="BL130">INDEX('Index Performance'!$B$5:$XFD$1048576,-1+MATCH($AM130,'Index Performance'!$A$4:$A$1048576, 0), MATCH(BL$4, 'Index Performance'!$B$5:$XFD$5, 0))</f>
        <v/>
      </c>
      <c r="BM130" s="437" t="str" cm="1">
        <f t="array" ref="BM130">INDEX('Index Performance'!$B$5:$XFD$1048576,-1+MATCH($AM130,'Index Performance'!$A$4:$A$1048576, 0), MATCH(BM$4, 'Index Performance'!$B$5:$XFD$5, 0))</f>
        <v/>
      </c>
      <c r="BN130" s="437" t="str" cm="1">
        <f t="array" ref="BN130">INDEX('Index Performance'!$B$5:$XFD$1048576,-1+MATCH($AM130,'Index Performance'!$A$4:$A$1048576, 0), MATCH(BN$4, 'Index Performance'!$B$5:$XFD$5, 0))</f>
        <v/>
      </c>
      <c r="BO130" s="437" t="str" cm="1">
        <f t="array" ref="BO130">INDEX('Index Performance'!$B$5:$XFD$1048576,-1+MATCH($AM130,'Index Performance'!$A$4:$A$1048576, 0), MATCH(BO$4, 'Index Performance'!$B$5:$XFD$5, 0))</f>
        <v/>
      </c>
      <c r="BP130" s="437" cm="1">
        <f t="array" ref="BP130">INDEX('Index Performance'!$B$5:$XFD$1048576,-1+MATCH($AM130,'Index Performance'!$A$4:$A$1048576, 0), MATCH(BP$4, 'Index Performance'!$B$5:$XFD$5, 0))</f>
        <v>-2.6981449445971806E-2</v>
      </c>
      <c r="BQ130" s="437" cm="1">
        <f t="array" ref="BQ130">INDEX('Index Performance'!$B$5:$XFD$1048576,-1+MATCH($AM130,'Index Performance'!$A$4:$A$1048576, 0), MATCH(BQ$4, 'Index Performance'!$B$5:$XFD$5, 0))</f>
        <v>-3.4195120750350805E-2</v>
      </c>
      <c r="BR130" s="437" cm="1">
        <f t="array" ref="BR130">INDEX('Index Performance'!$B$5:$XFD$1048576,-1+MATCH($AM130,'Index Performance'!$A$4:$A$1048576, 0), MATCH(BR$4, 'Index Performance'!$B$5:$XFD$5, 0))</f>
        <v>1.292136673463018E-2</v>
      </c>
      <c r="BS130" s="437" cm="1">
        <f t="array" ref="BS130">INDEX('Index Performance'!$B$5:$XFD$1048576,-1+MATCH($AM130,'Index Performance'!$A$4:$A$1048576, 0), MATCH(BS$4, 'Index Performance'!$B$5:$XFD$5, 0))</f>
        <v>-1.4103015660176355E-2</v>
      </c>
      <c r="BT130" s="437" cm="1">
        <f t="array" ref="BT130">INDEX('Index Performance'!$B$5:$XFD$1048576,-1+MATCH($AM130,'Index Performance'!$A$4:$A$1048576, 0), MATCH(BT$4, 'Index Performance'!$B$5:$XFD$5, 0))</f>
        <v>1.7252533965927963E-3</v>
      </c>
      <c r="BU130" s="437" cm="1">
        <f t="array" ref="BU130">INDEX('Index Performance'!$B$5:$XFD$1048576,-1+MATCH($AM130,'Index Performance'!$A$4:$A$1048576, 0), MATCH(BU$4, 'Index Performance'!$B$5:$XFD$5, 0))</f>
        <v>1.141473538567972E-3</v>
      </c>
      <c r="BV130" s="437"/>
      <c r="BW130" s="440">
        <f t="shared" si="29"/>
        <v>42155</v>
      </c>
      <c r="BX130" s="435">
        <f t="shared" si="32"/>
        <v>5.2921638348646244E-3</v>
      </c>
      <c r="BY130" s="443">
        <f t="shared" si="33"/>
        <v>-5.4794520547945207E-5</v>
      </c>
      <c r="BZ130" s="438">
        <f t="shared" si="30"/>
        <v>3.5859470486976353E-3</v>
      </c>
      <c r="CA130" s="462">
        <v>-8.0471366823253732E-4</v>
      </c>
      <c r="CB130" s="444">
        <f t="shared" si="34"/>
        <v>1.7062167861669891E-3</v>
      </c>
      <c r="CD130" s="440">
        <f t="shared" si="35"/>
        <v>42155</v>
      </c>
      <c r="CE130" s="435">
        <f t="shared" si="36"/>
        <v>3.9061267802773833E-3</v>
      </c>
      <c r="CF130" s="443">
        <f t="shared" si="37"/>
        <v>-5.4794520547945207E-5</v>
      </c>
      <c r="CG130" s="438">
        <f t="shared" si="38"/>
        <v>2.20226242435273E-3</v>
      </c>
      <c r="CH130" s="438"/>
      <c r="CI130" s="444">
        <f t="shared" si="39"/>
        <v>1.7038643559246533E-3</v>
      </c>
      <c r="CK130" s="440">
        <f t="shared" si="40"/>
        <v>42155</v>
      </c>
      <c r="CL130" s="459">
        <f t="shared" si="41"/>
        <v>2.4274629215925432E-3</v>
      </c>
      <c r="CM130" s="443">
        <f t="shared" si="42"/>
        <v>-5.4794520547945207E-5</v>
      </c>
      <c r="CN130" s="438">
        <f t="shared" si="43"/>
        <v>7.2610820534046994E-4</v>
      </c>
      <c r="CO130" s="441" t="s">
        <v>0</v>
      </c>
      <c r="CP130" s="444">
        <f t="shared" si="44"/>
        <v>1.7013547162520733E-3</v>
      </c>
      <c r="CR130" s="440">
        <f t="shared" si="31"/>
        <v>42155</v>
      </c>
      <c r="CS130" s="459">
        <f t="shared" si="45"/>
        <v>7.5467556555944412E-5</v>
      </c>
      <c r="CT130" s="443">
        <f t="shared" si="46"/>
        <v>-5.4794520547945207E-5</v>
      </c>
      <c r="CU130" s="438">
        <f t="shared" si="47"/>
        <v>-1.6218952714499579E-3</v>
      </c>
      <c r="CV130" s="441" t="s">
        <v>0</v>
      </c>
      <c r="CW130" s="444">
        <f t="shared" si="48"/>
        <v>1.6973628280059023E-3</v>
      </c>
      <c r="CZ130" s="435">
        <f>_xlfn.XLOOKUP($A130,'Index Performance'!$A$21:$A$500,'Index Performance'!$AP$21:$AP$500,"---",FALSE)</f>
        <v>3.3287112175583999E-4</v>
      </c>
      <c r="DA130" s="435">
        <f>_xlfn.XLOOKUP($A130,'Index Performance'!$A$21:$A$500,'Index Performance'!$B$21:$B$500,"---",FALSE)</f>
        <v>-4.145195E-3</v>
      </c>
      <c r="DB130" s="435">
        <f>_xlfn.XLOOKUP($A130,'Index Performance'!$A$21:$A$500,'Index Performance'!$Q$21:$Q$500,"---",FALSE)</f>
        <v>-1.304777E-3</v>
      </c>
      <c r="DC130" s="435">
        <f>_xlfn.XLOOKUP($A130,'Index Performance'!$A$21:$A$500,'Index Performance'!$W$21:$W$500,"---",FALSE)</f>
        <v>2.5918793131118889E-3</v>
      </c>
    </row>
    <row r="131" spans="1:107">
      <c r="A131" s="436">
        <v>42185</v>
      </c>
      <c r="B131" s="435">
        <v>2.0000000001347822E-2</v>
      </c>
      <c r="C131" s="437">
        <v>5.5000000279005402E-2</v>
      </c>
      <c r="D131" s="437">
        <v>0</v>
      </c>
      <c r="E131" s="437">
        <v>1.499999999784838E-2</v>
      </c>
      <c r="F131" s="437">
        <v>0</v>
      </c>
      <c r="G131" s="437">
        <v>4.9999999973716416E-3</v>
      </c>
      <c r="H131" s="437">
        <v>4.9999999969954642E-3</v>
      </c>
      <c r="I131" s="437">
        <v>4.9999999957828969E-3</v>
      </c>
      <c r="J131" s="437">
        <v>2.0000000002180579E-2</v>
      </c>
      <c r="K131" s="437">
        <v>4.339323896444772E-14</v>
      </c>
      <c r="L131" s="437">
        <v>0.1000000000037701</v>
      </c>
      <c r="M131" s="437">
        <v>0</v>
      </c>
      <c r="N131" s="437">
        <v>0</v>
      </c>
      <c r="O131" s="437">
        <v>0</v>
      </c>
      <c r="P131" s="437">
        <v>0.45000000000256207</v>
      </c>
      <c r="Q131" s="437">
        <v>7.4999999939662247E-3</v>
      </c>
      <c r="R131" s="437">
        <v>4.5000000002926213E-2</v>
      </c>
      <c r="S131" s="437">
        <v>4.9999999965223973E-3</v>
      </c>
      <c r="T131" s="437">
        <v>4.9999999994898136E-3</v>
      </c>
      <c r="U131" s="437">
        <v>0</v>
      </c>
      <c r="V131" s="437">
        <v>0.1000000000090326</v>
      </c>
      <c r="W131" s="437">
        <v>0</v>
      </c>
      <c r="X131" s="437">
        <v>0</v>
      </c>
      <c r="Y131" s="437">
        <v>0</v>
      </c>
      <c r="Z131" s="437">
        <v>8.4999999998358833E-2</v>
      </c>
      <c r="AA131" s="437">
        <v>9.9999999940201464E-3</v>
      </c>
      <c r="AB131" s="437">
        <v>0</v>
      </c>
      <c r="AC131" s="437">
        <v>0</v>
      </c>
      <c r="AD131" s="437">
        <v>0</v>
      </c>
      <c r="AE131" s="437">
        <v>0</v>
      </c>
      <c r="AF131" s="437">
        <v>7.4999994702909818E-3</v>
      </c>
      <c r="AG131" s="437">
        <v>2.5745463038201597E-10</v>
      </c>
      <c r="AH131" s="437">
        <v>9.9999999958512529E-3</v>
      </c>
      <c r="AI131" s="437">
        <v>5.0000000005179207E-2</v>
      </c>
      <c r="AJ131" s="426"/>
      <c r="AK131" s="438">
        <f t="shared" si="27"/>
        <v>1</v>
      </c>
      <c r="AL131" s="439"/>
      <c r="AM131" s="440">
        <f t="shared" si="28"/>
        <v>42185</v>
      </c>
      <c r="AN131" s="437" cm="1">
        <f t="array" ref="AN131">INDEX('Index Performance'!$B$5:$XFD$1048576,-1+MATCH($AM131,'Index Performance'!$A$4:$A$1048576, 0), MATCH(AN$4, 'Index Performance'!$B$5:$XFD$5, 0))</f>
        <v>-1.768283E-2</v>
      </c>
      <c r="AO131" s="437" cm="1">
        <f t="array" ref="AO131">INDEX('Index Performance'!$B$5:$XFD$1048576,-1+MATCH($AM131,'Index Performance'!$A$4:$A$1048576, 0), MATCH(AO$4, 'Index Performance'!$B$5:$XFD$5, 0))</f>
        <v>-8.8266520000000008E-3</v>
      </c>
      <c r="AP131" s="437" cm="1">
        <f t="array" ref="AP131">INDEX('Index Performance'!$B$5:$XFD$1048576,-1+MATCH($AM131,'Index Performance'!$A$4:$A$1048576, 0), MATCH(AP$4, 'Index Performance'!$B$5:$XFD$5, 0))</f>
        <v>-9.7348140000000014E-3</v>
      </c>
      <c r="AQ131" s="437" cm="1">
        <f t="array" ref="AQ131">INDEX('Index Performance'!$B$5:$XFD$1048576,-1+MATCH($AM131,'Index Performance'!$A$4:$A$1048576, 0), MATCH(AQ$4, 'Index Performance'!$B$5:$XFD$5, 0))</f>
        <v>-1.4823724135696104E-2</v>
      </c>
      <c r="AR131" s="437" cm="1">
        <f t="array" ref="AR131">INDEX('Index Performance'!$B$5:$XFD$1048576,-1+MATCH($AM131,'Index Performance'!$A$4:$A$1048576, 0), MATCH(AR$4, 'Index Performance'!$B$5:$XFD$5, 0))</f>
        <v>-1.415402E-2</v>
      </c>
      <c r="AS131" s="437" cm="1">
        <f t="array" ref="AS131">INDEX('Index Performance'!$B$5:$XFD$1048576,-1+MATCH($AM131,'Index Performance'!$A$4:$A$1048576, 0), MATCH(AS$4, 'Index Performance'!$B$5:$XFD$5, 0))</f>
        <v>-1.5235776347134578E-2</v>
      </c>
      <c r="AT131" s="437" cm="1">
        <f t="array" ref="AT131">INDEX('Index Performance'!$B$5:$XFD$1048576,-1+MATCH($AM131,'Index Performance'!$A$4:$A$1048576, 0), MATCH(AT$4, 'Index Performance'!$B$5:$XFD$5, 0))</f>
        <v>-1.1715819999999998E-2</v>
      </c>
      <c r="AU131" s="437" cm="1">
        <f t="array" ref="AU131">INDEX('Index Performance'!$B$5:$XFD$1048576,-1+MATCH($AM131,'Index Performance'!$A$4:$A$1048576, 0), MATCH(AU$4, 'Index Performance'!$B$5:$XFD$5, 0))</f>
        <v>-8.847553051505419E-3</v>
      </c>
      <c r="AV131" s="437" cm="1">
        <f t="array" ref="AV131">INDEX('Index Performance'!$B$5:$XFD$1048576,-1+MATCH($AM131,'Index Performance'!$A$4:$A$1048576, 0), MATCH(AV$4, 'Index Performance'!$B$5:$XFD$5, 0))</f>
        <v>-7.6609918578830483E-3</v>
      </c>
      <c r="AW131" s="437" cm="1">
        <f t="array" ref="AW131">INDEX('Index Performance'!$B$5:$XFD$1048576,-1+MATCH($AM131,'Index Performance'!$A$4:$A$1048576, 0), MATCH(AW$4, 'Index Performance'!$B$5:$XFD$5, 0))</f>
        <v>-8.6312352011592708E-3</v>
      </c>
      <c r="AX131" s="437" cm="1">
        <f t="array" ref="AX131">INDEX('Index Performance'!$B$5:$XFD$1048576,-1+MATCH($AM131,'Index Performance'!$A$4:$A$1048576, 0), MATCH(AX$4, 'Index Performance'!$B$5:$XFD$5, 0))</f>
        <v>-8.8057177740430426E-4</v>
      </c>
      <c r="AY131" s="437" cm="1">
        <f t="array" ref="AY131">INDEX('Index Performance'!$B$5:$XFD$1048576,-1+MATCH($AM131,'Index Performance'!$A$4:$A$1048576, 0), MATCH(AY$4, 'Index Performance'!$B$5:$XFD$5, 0))</f>
        <v>-2.3687774246547222E-2</v>
      </c>
      <c r="AZ131" s="437" cm="1">
        <f t="array" ref="AZ131">INDEX('Index Performance'!$B$5:$XFD$1048576,-1+MATCH($AM131,'Index Performance'!$A$4:$A$1048576, 0), MATCH(AZ$4, 'Index Performance'!$B$5:$XFD$5, 0))</f>
        <v>-2.0397007506658071E-2</v>
      </c>
      <c r="BA131" s="437" cm="1">
        <f t="array" ref="BA131">INDEX('Index Performance'!$B$5:$XFD$1048576,-1+MATCH($AM131,'Index Performance'!$A$4:$A$1048576, 0), MATCH(BA$4, 'Index Performance'!$B$5:$XFD$5, 0))</f>
        <v>-2.3543400000000003E-2</v>
      </c>
      <c r="BB131" s="437" cm="1">
        <f t="array" ref="BB131">INDEX('Index Performance'!$B$5:$XFD$1048576,-1+MATCH($AM131,'Index Performance'!$A$4:$A$1048576, 0), MATCH(BB$4, 'Index Performance'!$B$5:$XFD$5, 0))</f>
        <v>-1.9413899999999998E-2</v>
      </c>
      <c r="BC131" s="437" cm="1">
        <f t="array" ref="BC131">INDEX('Index Performance'!$B$5:$XFD$1048576,-1+MATCH($AM131,'Index Performance'!$A$4:$A$1048576, 0), MATCH(BC$4, 'Index Performance'!$B$5:$XFD$5, 0))</f>
        <v>-3.072451E-2</v>
      </c>
      <c r="BD131" s="437" cm="1">
        <f t="array" ref="BD131">INDEX('Index Performance'!$B$5:$XFD$1048576,-1+MATCH($AM131,'Index Performance'!$A$4:$A$1048576, 0), MATCH(BD$4, 'Index Performance'!$B$5:$XFD$5, 0))</f>
        <v>-1.7146310000000001E-2</v>
      </c>
      <c r="BE131" s="437" cm="1">
        <f t="array" ref="BE131">INDEX('Index Performance'!$B$5:$XFD$1048576,-1+MATCH($AM131,'Index Performance'!$A$4:$A$1048576, 0), MATCH(BE$4, 'Index Performance'!$B$5:$XFD$5, 0))</f>
        <v>-3.9265448799291391E-2</v>
      </c>
      <c r="BF131" s="437" cm="1">
        <f t="array" ref="BF131">INDEX('Index Performance'!$B$5:$XFD$1048576,-1+MATCH($AM131,'Index Performance'!$A$4:$A$1048576, 0), MATCH(BF$4, 'Index Performance'!$B$5:$XFD$5, 0))</f>
        <v>6.4590210000000006E-3</v>
      </c>
      <c r="BG131" s="437" cm="1">
        <f t="array" ref="BG131">INDEX('Index Performance'!$B$5:$XFD$1048576,-1+MATCH($AM131,'Index Performance'!$A$4:$A$1048576, 0), MATCH(BG$4, 'Index Performance'!$B$5:$XFD$5, 0))</f>
        <v>-1.2429667928575361E-2</v>
      </c>
      <c r="BH131" s="437" cm="1">
        <f t="array" ref="BH131">INDEX('Index Performance'!$B$5:$XFD$1048576,-1+MATCH($AM131,'Index Performance'!$A$4:$A$1048576, 0), MATCH(BH$4, 'Index Performance'!$B$5:$XFD$5, 0))</f>
        <v>-8.4415850510184409E-3</v>
      </c>
      <c r="BI131" s="437" cm="1">
        <f t="array" ref="BI131">INDEX('Index Performance'!$B$5:$XFD$1048576,-1+MATCH($AM131,'Index Performance'!$A$4:$A$1048576, 0), MATCH(BI$4, 'Index Performance'!$B$5:$XFD$5, 0))</f>
        <v>-9.9523345738814495E-3</v>
      </c>
      <c r="BJ131" s="437" cm="1">
        <f t="array" ref="BJ131">INDEX('Index Performance'!$B$5:$XFD$1048576,-1+MATCH($AM131,'Index Performance'!$A$4:$A$1048576, 0), MATCH(BJ$4, 'Index Performance'!$B$5:$XFD$5, 0))</f>
        <v>-2.6558920108187611E-2</v>
      </c>
      <c r="BK131" s="437" cm="1">
        <f t="array" ref="BK131">INDEX('Index Performance'!$B$5:$XFD$1048576,-1+MATCH($AM131,'Index Performance'!$A$4:$A$1048576, 0), MATCH(BK$4, 'Index Performance'!$B$5:$XFD$5, 0))</f>
        <v>-9.246046647473527E-3</v>
      </c>
      <c r="BL131" s="437" cm="1">
        <f t="array" ref="BL131">INDEX('Index Performance'!$B$5:$XFD$1048576,-1+MATCH($AM131,'Index Performance'!$A$4:$A$1048576, 0), MATCH(BL$4, 'Index Performance'!$B$5:$XFD$5, 0))</f>
        <v>5.8354999999999997E-2</v>
      </c>
      <c r="BM131" s="437" cm="1">
        <f t="array" ref="BM131">INDEX('Index Performance'!$B$5:$XFD$1048576,-1+MATCH($AM131,'Index Performance'!$A$4:$A$1048576, 0), MATCH(BM$4, 'Index Performance'!$B$5:$XFD$5, 0))</f>
        <v>2.0397999999999999E-2</v>
      </c>
      <c r="BN131" s="437" cm="1">
        <f t="array" ref="BN131">INDEX('Index Performance'!$B$5:$XFD$1048576,-1+MATCH($AM131,'Index Performance'!$A$4:$A$1048576, 0), MATCH(BN$4, 'Index Performance'!$B$5:$XFD$5, 0))</f>
        <v>4.5072000000000001E-2</v>
      </c>
      <c r="BO131" s="437" cm="1">
        <f t="array" ref="BO131">INDEX('Index Performance'!$B$5:$XFD$1048576,-1+MATCH($AM131,'Index Performance'!$A$4:$A$1048576, 0), MATCH(BO$4, 'Index Performance'!$B$5:$XFD$5, 0))</f>
        <v>3.6516E-2</v>
      </c>
      <c r="BP131" s="437" cm="1">
        <f t="array" ref="BP131">INDEX('Index Performance'!$B$5:$XFD$1048576,-1+MATCH($AM131,'Index Performance'!$A$4:$A$1048576, 0), MATCH(BP$4, 'Index Performance'!$B$5:$XFD$5, 0))</f>
        <v>1.7274279598999076E-2</v>
      </c>
      <c r="BQ131" s="437" cm="1">
        <f t="array" ref="BQ131">INDEX('Index Performance'!$B$5:$XFD$1048576,-1+MATCH($AM131,'Index Performance'!$A$4:$A$1048576, 0), MATCH(BQ$4, 'Index Performance'!$B$5:$XFD$5, 0))</f>
        <v>2.6160303997047496E-2</v>
      </c>
      <c r="BR131" s="437" cm="1">
        <f t="array" ref="BR131">INDEX('Index Performance'!$B$5:$XFD$1048576,-1+MATCH($AM131,'Index Performance'!$A$4:$A$1048576, 0), MATCH(BR$4, 'Index Performance'!$B$5:$XFD$5, 0))</f>
        <v>-2.9816399649211789E-2</v>
      </c>
      <c r="BS131" s="437" cm="1">
        <f t="array" ref="BS131">INDEX('Index Performance'!$B$5:$XFD$1048576,-1+MATCH($AM131,'Index Performance'!$A$4:$A$1048576, 0), MATCH(BS$4, 'Index Performance'!$B$5:$XFD$5, 0))</f>
        <v>-3.878763230442539E-2</v>
      </c>
      <c r="BT131" s="437" cm="1">
        <f t="array" ref="BT131">INDEX('Index Performance'!$B$5:$XFD$1048576,-1+MATCH($AM131,'Index Performance'!$A$4:$A$1048576, 0), MATCH(BT$4, 'Index Performance'!$B$5:$XFD$5, 0))</f>
        <v>1.5608180839612462E-3</v>
      </c>
      <c r="BU131" s="437" cm="1">
        <f t="array" ref="BU131">INDEX('Index Performance'!$B$5:$XFD$1048576,-1+MATCH($AM131,'Index Performance'!$A$4:$A$1048576, 0), MATCH(BU$4, 'Index Performance'!$B$5:$XFD$5, 0))</f>
        <v>-1.7966347648826764E-3</v>
      </c>
      <c r="BV131" s="437"/>
      <c r="BW131" s="440">
        <f t="shared" si="29"/>
        <v>42185</v>
      </c>
      <c r="BX131" s="435">
        <f t="shared" si="32"/>
        <v>-9.6983832617046316E-3</v>
      </c>
      <c r="BY131" s="443">
        <f t="shared" si="33"/>
        <v>-5.4794520547945207E-5</v>
      </c>
      <c r="BZ131" s="438">
        <f t="shared" si="30"/>
        <v>-1.1324983597038596E-2</v>
      </c>
      <c r="CA131" s="462">
        <v>-5.2686119270861642E-4</v>
      </c>
      <c r="CB131" s="444">
        <f t="shared" si="34"/>
        <v>1.6266003353339643E-3</v>
      </c>
      <c r="CD131" s="440">
        <f t="shared" si="35"/>
        <v>42185</v>
      </c>
      <c r="CE131" s="435">
        <f t="shared" si="36"/>
        <v>-5.2959464809930789E-3</v>
      </c>
      <c r="CF131" s="443">
        <f t="shared" si="37"/>
        <v>-5.4794520547945207E-5</v>
      </c>
      <c r="CG131" s="438">
        <f t="shared" si="38"/>
        <v>-6.9297779517940583E-3</v>
      </c>
      <c r="CH131" s="438"/>
      <c r="CI131" s="444">
        <f t="shared" si="39"/>
        <v>1.6338314708009795E-3</v>
      </c>
      <c r="CK131" s="440">
        <f t="shared" si="40"/>
        <v>42185</v>
      </c>
      <c r="CL131" s="459">
        <f t="shared" si="41"/>
        <v>2.6923279657020713E-3</v>
      </c>
      <c r="CM131" s="443">
        <f t="shared" si="42"/>
        <v>-5.4794520547945207E-5</v>
      </c>
      <c r="CN131" s="438">
        <f t="shared" si="43"/>
        <v>1.0453755126931252E-3</v>
      </c>
      <c r="CO131" s="441" t="s">
        <v>0</v>
      </c>
      <c r="CP131" s="444">
        <f t="shared" si="44"/>
        <v>1.646952453008946E-3</v>
      </c>
      <c r="CR131" s="440">
        <f t="shared" si="31"/>
        <v>42185</v>
      </c>
      <c r="CS131" s="459">
        <f t="shared" si="45"/>
        <v>-1.5750053964287684E-2</v>
      </c>
      <c r="CT131" s="443">
        <f t="shared" si="46"/>
        <v>-5.4794520547945207E-5</v>
      </c>
      <c r="CU131" s="438">
        <f t="shared" si="47"/>
        <v>-1.7366714247593285E-2</v>
      </c>
      <c r="CV131" s="441" t="s">
        <v>0</v>
      </c>
      <c r="CW131" s="444">
        <f t="shared" si="48"/>
        <v>1.6166602833056001E-3</v>
      </c>
      <c r="CZ131" s="435">
        <f>_xlfn.XLOOKUP($A131,'Index Performance'!$A$21:$A$500,'Index Performance'!$AP$21:$AP$500,"---",FALSE)</f>
        <v>3.813289280325538E-4</v>
      </c>
      <c r="DA131" s="435">
        <f>_xlfn.XLOOKUP($A131,'Index Performance'!$A$21:$A$500,'Index Performance'!$B$21:$B$500,"---",FALSE)</f>
        <v>-1.2361E-2</v>
      </c>
      <c r="DB131" s="435">
        <f>_xlfn.XLOOKUP($A131,'Index Performance'!$A$21:$A$500,'Index Performance'!$Q$21:$Q$500,"---",FALSE)</f>
        <v>-2.3543400000000003E-2</v>
      </c>
      <c r="DC131" s="435">
        <f>_xlfn.XLOOKUP($A131,'Index Performance'!$A$21:$A$500,'Index Performance'!$W$21:$W$500,"---",FALSE)</f>
        <v>-1.2429667928575361E-2</v>
      </c>
    </row>
    <row r="132" spans="1:107">
      <c r="A132" s="436">
        <v>42216</v>
      </c>
      <c r="B132" s="435">
        <v>1.9999999998329202E-2</v>
      </c>
      <c r="C132" s="437">
        <v>0.13000000000652009</v>
      </c>
      <c r="D132" s="437">
        <v>0</v>
      </c>
      <c r="E132" s="437">
        <v>1.499999999808949E-2</v>
      </c>
      <c r="F132" s="437">
        <v>0</v>
      </c>
      <c r="G132" s="437">
        <v>4.9999999981307844E-3</v>
      </c>
      <c r="H132" s="437">
        <v>4.9999999980746748E-3</v>
      </c>
      <c r="I132" s="437">
        <v>4.9999999979736956E-3</v>
      </c>
      <c r="J132" s="437">
        <v>2.0000000002460779E-2</v>
      </c>
      <c r="K132" s="437">
        <v>0</v>
      </c>
      <c r="L132" s="437">
        <v>0.1000000000017927</v>
      </c>
      <c r="M132" s="437">
        <v>0</v>
      </c>
      <c r="N132" s="437">
        <v>0</v>
      </c>
      <c r="O132" s="437">
        <v>0</v>
      </c>
      <c r="P132" s="437">
        <v>0.42000000002462617</v>
      </c>
      <c r="Q132" s="437">
        <v>7.4999999980189646E-3</v>
      </c>
      <c r="R132" s="437">
        <v>7.5000000075303563E-3</v>
      </c>
      <c r="S132" s="437">
        <v>4.999999998000171E-3</v>
      </c>
      <c r="T132" s="437">
        <v>4.9999999985344086E-3</v>
      </c>
      <c r="U132" s="437">
        <v>0</v>
      </c>
      <c r="V132" s="437">
        <v>0.1000000000077081</v>
      </c>
      <c r="W132" s="437">
        <v>0</v>
      </c>
      <c r="X132" s="437">
        <v>1.4866737885300199E-12</v>
      </c>
      <c r="Y132" s="437">
        <v>0</v>
      </c>
      <c r="Z132" s="437">
        <v>8.4999999997093234E-2</v>
      </c>
      <c r="AA132" s="437">
        <v>9.9999999920985013E-3</v>
      </c>
      <c r="AB132" s="437">
        <v>0</v>
      </c>
      <c r="AC132" s="437">
        <v>0</v>
      </c>
      <c r="AD132" s="437">
        <v>0</v>
      </c>
      <c r="AE132" s="437">
        <v>0</v>
      </c>
      <c r="AF132" s="437">
        <v>0</v>
      </c>
      <c r="AG132" s="437">
        <v>-2.0481838447494738E-11</v>
      </c>
      <c r="AH132" s="437">
        <v>9.9999999940971248E-3</v>
      </c>
      <c r="AI132" s="437">
        <v>4.9999999999916563E-2</v>
      </c>
      <c r="AJ132" s="426"/>
      <c r="AK132" s="438">
        <f t="shared" si="27"/>
        <v>1</v>
      </c>
      <c r="AL132" s="439"/>
      <c r="AM132" s="440">
        <f t="shared" si="28"/>
        <v>42216</v>
      </c>
      <c r="AN132" s="437" cm="1">
        <f t="array" ref="AN132">INDEX('Index Performance'!$B$5:$XFD$1048576,-1+MATCH($AM132,'Index Performance'!$A$4:$A$1048576, 0), MATCH(AN$4, 'Index Performance'!$B$5:$XFD$5, 0))</f>
        <v>8.3422619999999996E-3</v>
      </c>
      <c r="AO132" s="437" cm="1">
        <f t="array" ref="AO132">INDEX('Index Performance'!$B$5:$XFD$1048576,-1+MATCH($AM132,'Index Performance'!$A$4:$A$1048576, 0), MATCH(AO$4, 'Index Performance'!$B$5:$XFD$5, 0))</f>
        <v>8.3365320000000007E-3</v>
      </c>
      <c r="AP132" s="437" cm="1">
        <f t="array" ref="AP132">INDEX('Index Performance'!$B$5:$XFD$1048576,-1+MATCH($AM132,'Index Performance'!$A$4:$A$1048576, 0), MATCH(AP$4, 'Index Performance'!$B$5:$XFD$5, 0))</f>
        <v>2.0567020000000001E-3</v>
      </c>
      <c r="AQ132" s="437" cm="1">
        <f t="array" ref="AQ132">INDEX('Index Performance'!$B$5:$XFD$1048576,-1+MATCH($AM132,'Index Performance'!$A$4:$A$1048576, 0), MATCH(AQ$4, 'Index Performance'!$B$5:$XFD$5, 0))</f>
        <v>-1.3203026468753265E-3</v>
      </c>
      <c r="AR132" s="437" cm="1">
        <f t="array" ref="AR132">INDEX('Index Performance'!$B$5:$XFD$1048576,-1+MATCH($AM132,'Index Performance'!$A$4:$A$1048576, 0), MATCH(AR$4, 'Index Performance'!$B$5:$XFD$5, 0))</f>
        <v>1.2952430000000002E-3</v>
      </c>
      <c r="AS132" s="437" cm="1">
        <f t="array" ref="AS132">INDEX('Index Performance'!$B$5:$XFD$1048576,-1+MATCH($AM132,'Index Performance'!$A$4:$A$1048576, 0), MATCH(AS$4, 'Index Performance'!$B$5:$XFD$5, 0))</f>
        <v>2.1247719512618168E-3</v>
      </c>
      <c r="AT132" s="437" cm="1">
        <f t="array" ref="AT132">INDEX('Index Performance'!$B$5:$XFD$1048576,-1+MATCH($AM132,'Index Performance'!$A$4:$A$1048576, 0), MATCH(AT$4, 'Index Performance'!$B$5:$XFD$5, 0))</f>
        <v>-5.7158479999999993E-4</v>
      </c>
      <c r="AU132" s="437" cm="1">
        <f t="array" ref="AU132">INDEX('Index Performance'!$B$5:$XFD$1048576,-1+MATCH($AM132,'Index Performance'!$A$4:$A$1048576, 0), MATCH(AU$4, 'Index Performance'!$B$5:$XFD$5, 0))</f>
        <v>-3.0821563092382598E-2</v>
      </c>
      <c r="AV132" s="437" cm="1">
        <f t="array" ref="AV132">INDEX('Index Performance'!$B$5:$XFD$1048576,-1+MATCH($AM132,'Index Performance'!$A$4:$A$1048576, 0), MATCH(AV$4, 'Index Performance'!$B$5:$XFD$5, 0))</f>
        <v>6.2283220825718466E-3</v>
      </c>
      <c r="AW132" s="437" cm="1">
        <f t="array" ref="AW132">INDEX('Index Performance'!$B$5:$XFD$1048576,-1+MATCH($AM132,'Index Performance'!$A$4:$A$1048576, 0), MATCH(AW$4, 'Index Performance'!$B$5:$XFD$5, 0))</f>
        <v>-3.5694047991018385E-3</v>
      </c>
      <c r="AX132" s="437" cm="1">
        <f t="array" ref="AX132">INDEX('Index Performance'!$B$5:$XFD$1048576,-1+MATCH($AM132,'Index Performance'!$A$4:$A$1048576, 0), MATCH(AX$4, 'Index Performance'!$B$5:$XFD$5, 0))</f>
        <v>7.4833463102343956E-3</v>
      </c>
      <c r="AY132" s="437" cm="1">
        <f t="array" ref="AY132">INDEX('Index Performance'!$B$5:$XFD$1048576,-1+MATCH($AM132,'Index Performance'!$A$4:$A$1048576, 0), MATCH(AY$4, 'Index Performance'!$B$5:$XFD$5, 0))</f>
        <v>1.4019050221865781E-2</v>
      </c>
      <c r="AZ132" s="437" cm="1">
        <f t="array" ref="AZ132">INDEX('Index Performance'!$B$5:$XFD$1048576,-1+MATCH($AM132,'Index Performance'!$A$4:$A$1048576, 0), MATCH(AZ$4, 'Index Performance'!$B$5:$XFD$5, 0))</f>
        <v>-3.9336741976914169E-4</v>
      </c>
      <c r="BA132" s="437" cm="1">
        <f t="array" ref="BA132">INDEX('Index Performance'!$B$5:$XFD$1048576,-1+MATCH($AM132,'Index Performance'!$A$4:$A$1048576, 0), MATCH(BA$4, 'Index Performance'!$B$5:$XFD$5, 0))</f>
        <v>8.6850009999999995E-3</v>
      </c>
      <c r="BB132" s="437" cm="1">
        <f t="array" ref="BB132">INDEX('Index Performance'!$B$5:$XFD$1048576,-1+MATCH($AM132,'Index Performance'!$A$4:$A$1048576, 0), MATCH(BB$4, 'Index Performance'!$B$5:$XFD$5, 0))</f>
        <v>1.9483130000000001E-2</v>
      </c>
      <c r="BC132" s="437" cm="1">
        <f t="array" ref="BC132">INDEX('Index Performance'!$B$5:$XFD$1048576,-1+MATCH($AM132,'Index Performance'!$A$4:$A$1048576, 0), MATCH(BC$4, 'Index Performance'!$B$5:$XFD$5, 0))</f>
        <v>3.1234350000000001E-2</v>
      </c>
      <c r="BD132" s="437" cm="1">
        <f t="array" ref="BD132">INDEX('Index Performance'!$B$5:$XFD$1048576,-1+MATCH($AM132,'Index Performance'!$A$4:$A$1048576, 0), MATCH(BD$4, 'Index Performance'!$B$5:$XFD$5, 0))</f>
        <v>4.7067759999999993E-3</v>
      </c>
      <c r="BE132" s="437" cm="1">
        <f t="array" ref="BE132">INDEX('Index Performance'!$B$5:$XFD$1048576,-1+MATCH($AM132,'Index Performance'!$A$4:$A$1048576, 0), MATCH(BE$4, 'Index Performance'!$B$5:$XFD$5, 0))</f>
        <v>-5.0240486455503719E-2</v>
      </c>
      <c r="BF132" s="437" cm="1">
        <f t="array" ref="BF132">INDEX('Index Performance'!$B$5:$XFD$1048576,-1+MATCH($AM132,'Index Performance'!$A$4:$A$1048576, 0), MATCH(BF$4, 'Index Performance'!$B$5:$XFD$5, 0))</f>
        <v>-6.3919000000000004E-2</v>
      </c>
      <c r="BG132" s="437" cm="1">
        <f t="array" ref="BG132">INDEX('Index Performance'!$B$5:$XFD$1048576,-1+MATCH($AM132,'Index Performance'!$A$4:$A$1048576, 0), MATCH(BG$4, 'Index Performance'!$B$5:$XFD$5, 0))</f>
        <v>-2.7554907204807577E-4</v>
      </c>
      <c r="BH132" s="437" cm="1">
        <f t="array" ref="BH132">INDEX('Index Performance'!$B$5:$XFD$1048576,-1+MATCH($AM132,'Index Performance'!$A$4:$A$1048576, 0), MATCH(BH$4, 'Index Performance'!$B$5:$XFD$5, 0))</f>
        <v>-2.8763896350787466E-3</v>
      </c>
      <c r="BI132" s="437" cm="1">
        <f t="array" ref="BI132">INDEX('Index Performance'!$B$5:$XFD$1048576,-1+MATCH($AM132,'Index Performance'!$A$4:$A$1048576, 0), MATCH(BI$4, 'Index Performance'!$B$5:$XFD$5, 0))</f>
        <v>-1.7296867670818727E-2</v>
      </c>
      <c r="BJ132" s="437" cm="1">
        <f t="array" ref="BJ132">INDEX('Index Performance'!$B$5:$XFD$1048576,-1+MATCH($AM132,'Index Performance'!$A$4:$A$1048576, 0), MATCH(BJ$4, 'Index Performance'!$B$5:$XFD$5, 0))</f>
        <v>2.3128558076301875E-2</v>
      </c>
      <c r="BK132" s="437" cm="1">
        <f t="array" ref="BK132">INDEX('Index Performance'!$B$5:$XFD$1048576,-1+MATCH($AM132,'Index Performance'!$A$4:$A$1048576, 0), MATCH(BK$4, 'Index Performance'!$B$5:$XFD$5, 0))</f>
        <v>2.6363000833846684E-3</v>
      </c>
      <c r="BL132" s="437" t="str" cm="1">
        <f t="array" ref="BL132">INDEX('Index Performance'!$B$5:$XFD$1048576,-1+MATCH($AM132,'Index Performance'!$A$4:$A$1048576, 0), MATCH(BL$4, 'Index Performance'!$B$5:$XFD$5, 0))</f>
        <v/>
      </c>
      <c r="BM132" s="437" t="str" cm="1">
        <f t="array" ref="BM132">INDEX('Index Performance'!$B$5:$XFD$1048576,-1+MATCH($AM132,'Index Performance'!$A$4:$A$1048576, 0), MATCH(BM$4, 'Index Performance'!$B$5:$XFD$5, 0))</f>
        <v/>
      </c>
      <c r="BN132" s="437" t="str" cm="1">
        <f t="array" ref="BN132">INDEX('Index Performance'!$B$5:$XFD$1048576,-1+MATCH($AM132,'Index Performance'!$A$4:$A$1048576, 0), MATCH(BN$4, 'Index Performance'!$B$5:$XFD$5, 0))</f>
        <v/>
      </c>
      <c r="BO132" s="437" t="str" cm="1">
        <f t="array" ref="BO132">INDEX('Index Performance'!$B$5:$XFD$1048576,-1+MATCH($AM132,'Index Performance'!$A$4:$A$1048576, 0), MATCH(BO$4, 'Index Performance'!$B$5:$XFD$5, 0))</f>
        <v/>
      </c>
      <c r="BP132" s="437" cm="1">
        <f t="array" ref="BP132">INDEX('Index Performance'!$B$5:$XFD$1048576,-1+MATCH($AM132,'Index Performance'!$A$4:$A$1048576, 0), MATCH(BP$4, 'Index Performance'!$B$5:$XFD$5, 0))</f>
        <v>-0.10619037765732176</v>
      </c>
      <c r="BQ132" s="437" cm="1">
        <f t="array" ref="BQ132">INDEX('Index Performance'!$B$5:$XFD$1048576,-1+MATCH($AM132,'Index Performance'!$A$4:$A$1048576, 0), MATCH(BQ$4, 'Index Performance'!$B$5:$XFD$5, 0))</f>
        <v>-0.11379124989939959</v>
      </c>
      <c r="BR132" s="437" cm="1">
        <f t="array" ref="BR132">INDEX('Index Performance'!$B$5:$XFD$1048576,-1+MATCH($AM132,'Index Performance'!$A$4:$A$1048576, 0), MATCH(BR$4, 'Index Performance'!$B$5:$XFD$5, 0))</f>
        <v>-6.3765753764901234E-2</v>
      </c>
      <c r="BS132" s="437" cm="1">
        <f t="array" ref="BS132">INDEX('Index Performance'!$B$5:$XFD$1048576,-1+MATCH($AM132,'Index Performance'!$A$4:$A$1048576, 0), MATCH(BS$4, 'Index Performance'!$B$5:$XFD$5, 0))</f>
        <v>3.4690599056795168E-2</v>
      </c>
      <c r="BT132" s="437" cm="1">
        <f t="array" ref="BT132">INDEX('Index Performance'!$B$5:$XFD$1048576,-1+MATCH($AM132,'Index Performance'!$A$4:$A$1048576, 0), MATCH(BT$4, 'Index Performance'!$B$5:$XFD$5, 0))</f>
        <v>4.0840453543984356E-3</v>
      </c>
      <c r="BU132" s="437" cm="1">
        <f t="array" ref="BU132">INDEX('Index Performance'!$B$5:$XFD$1048576,-1+MATCH($AM132,'Index Performance'!$A$4:$A$1048576, 0), MATCH(BU$4, 'Index Performance'!$B$5:$XFD$5, 0))</f>
        <v>6.5072167803121861E-3</v>
      </c>
      <c r="BV132" s="437"/>
      <c r="BW132" s="440">
        <f t="shared" si="29"/>
        <v>42216</v>
      </c>
      <c r="BX132" s="435">
        <f t="shared" si="32"/>
        <v>9.5751019870932378E-3</v>
      </c>
      <c r="BY132" s="443">
        <f t="shared" si="33"/>
        <v>-5.4794520547945207E-5</v>
      </c>
      <c r="BZ132" s="438">
        <f t="shared" si="30"/>
        <v>7.8616160494970888E-3</v>
      </c>
      <c r="CA132" s="462">
        <v>1.8128475188405879E-3</v>
      </c>
      <c r="CB132" s="444">
        <f t="shared" si="34"/>
        <v>1.713485937596149E-3</v>
      </c>
      <c r="CD132" s="440">
        <f t="shared" si="35"/>
        <v>42216</v>
      </c>
      <c r="CE132" s="435">
        <f t="shared" si="36"/>
        <v>2.3902539893426193E-3</v>
      </c>
      <c r="CF132" s="443">
        <f t="shared" si="37"/>
        <v>-5.4794520547945207E-5</v>
      </c>
      <c r="CG132" s="438">
        <f t="shared" si="38"/>
        <v>6.8896242538296626E-4</v>
      </c>
      <c r="CH132" s="438"/>
      <c r="CI132" s="444">
        <f t="shared" si="39"/>
        <v>1.701291563959653E-3</v>
      </c>
      <c r="CK132" s="440">
        <f t="shared" si="40"/>
        <v>42216</v>
      </c>
      <c r="CL132" s="459">
        <f t="shared" si="41"/>
        <v>4.5484118337273368E-3</v>
      </c>
      <c r="CM132" s="443">
        <f t="shared" si="42"/>
        <v>-5.4794520547945207E-5</v>
      </c>
      <c r="CN132" s="438">
        <f t="shared" si="43"/>
        <v>2.8434573692959209E-3</v>
      </c>
      <c r="CO132" s="441" t="s">
        <v>0</v>
      </c>
      <c r="CP132" s="444">
        <f t="shared" si="44"/>
        <v>1.7049544644314159E-3</v>
      </c>
      <c r="CR132" s="440">
        <f t="shared" si="31"/>
        <v>42216</v>
      </c>
      <c r="CS132" s="459">
        <f t="shared" si="45"/>
        <v>4.4485871639759625E-3</v>
      </c>
      <c r="CT132" s="443">
        <f t="shared" si="46"/>
        <v>-5.4794520547945207E-5</v>
      </c>
      <c r="CU132" s="438">
        <f t="shared" si="47"/>
        <v>2.7438021254420075E-3</v>
      </c>
      <c r="CV132" s="441" t="s">
        <v>0</v>
      </c>
      <c r="CW132" s="444">
        <f t="shared" si="48"/>
        <v>1.704785038533955E-3</v>
      </c>
      <c r="CZ132" s="435">
        <f>_xlfn.XLOOKUP($A132,'Index Performance'!$A$21:$A$500,'Index Performance'!$AP$21:$AP$500,"---",FALSE)</f>
        <v>3.1918383414253348E-4</v>
      </c>
      <c r="DA132" s="435">
        <f>_xlfn.XLOOKUP($A132,'Index Performance'!$A$21:$A$500,'Index Performance'!$B$21:$B$500,"---",FALSE)</f>
        <v>9.9043069999999993E-3</v>
      </c>
      <c r="DB132" s="435">
        <f>_xlfn.XLOOKUP($A132,'Index Performance'!$A$21:$A$500,'Index Performance'!$Q$21:$Q$500,"---",FALSE)</f>
        <v>8.6850009999999995E-3</v>
      </c>
      <c r="DC132" s="435">
        <f>_xlfn.XLOOKUP($A132,'Index Performance'!$A$21:$A$500,'Index Performance'!$W$21:$W$500,"---",FALSE)</f>
        <v>-2.7554907204807577E-4</v>
      </c>
    </row>
    <row r="133" spans="1:107">
      <c r="A133" s="436">
        <v>42247</v>
      </c>
      <c r="B133" s="435">
        <v>1.9999999998139648E-2</v>
      </c>
      <c r="C133" s="437">
        <v>0.1299999999981877</v>
      </c>
      <c r="D133" s="437">
        <v>0</v>
      </c>
      <c r="E133" s="437">
        <v>1.499999999771898E-2</v>
      </c>
      <c r="F133" s="437">
        <v>0</v>
      </c>
      <c r="G133" s="437">
        <v>4.9999999977706992E-3</v>
      </c>
      <c r="H133" s="437">
        <v>4.9999999976808344E-3</v>
      </c>
      <c r="I133" s="437">
        <v>4.9999999974515144E-3</v>
      </c>
      <c r="J133" s="437">
        <v>2.0000000023622729E-2</v>
      </c>
      <c r="K133" s="437">
        <v>0</v>
      </c>
      <c r="L133" s="437">
        <v>0.1000000000013638</v>
      </c>
      <c r="M133" s="437">
        <v>0</v>
      </c>
      <c r="N133" s="437">
        <v>0</v>
      </c>
      <c r="O133" s="437">
        <v>0</v>
      </c>
      <c r="P133" s="437">
        <v>0.38250000006325202</v>
      </c>
      <c r="Q133" s="437">
        <v>7.4999999977489471E-3</v>
      </c>
      <c r="R133" s="437">
        <v>4.4999999968679268E-2</v>
      </c>
      <c r="S133" s="437">
        <v>4.9999999974922934E-3</v>
      </c>
      <c r="T133" s="437">
        <v>4.9999999980376861E-3</v>
      </c>
      <c r="U133" s="437">
        <v>0</v>
      </c>
      <c r="V133" s="437">
        <v>0.1000000000056956</v>
      </c>
      <c r="W133" s="437">
        <v>0</v>
      </c>
      <c r="X133" s="437">
        <v>9.4406610910829737E-13</v>
      </c>
      <c r="Y133" s="437">
        <v>1.3544160543875721E-12</v>
      </c>
      <c r="Z133" s="437">
        <v>8.499999999548373E-2</v>
      </c>
      <c r="AA133" s="437">
        <v>9.9999999898166009E-3</v>
      </c>
      <c r="AB133" s="437">
        <v>0</v>
      </c>
      <c r="AC133" s="437">
        <v>0</v>
      </c>
      <c r="AD133" s="437">
        <v>0</v>
      </c>
      <c r="AE133" s="437">
        <v>0</v>
      </c>
      <c r="AF133" s="437">
        <v>4.4732777139922282E-13</v>
      </c>
      <c r="AG133" s="437">
        <v>-2.3990365249915158E-11</v>
      </c>
      <c r="AH133" s="437">
        <v>9.9999999919760333E-3</v>
      </c>
      <c r="AI133" s="437">
        <v>5.0000000001126463E-2</v>
      </c>
      <c r="AJ133" s="426"/>
      <c r="AK133" s="438">
        <f t="shared" ref="AK133:AK196" si="49">SUM(B133:AJ133)</f>
        <v>1</v>
      </c>
      <c r="AL133" s="439"/>
      <c r="AM133" s="440">
        <f t="shared" si="28"/>
        <v>42247</v>
      </c>
      <c r="AN133" s="437" cm="1">
        <f t="array" ref="AN133">INDEX('Index Performance'!$B$5:$XFD$1048576,-1+MATCH($AM133,'Index Performance'!$A$4:$A$1048576, 0), MATCH(AN$4, 'Index Performance'!$B$5:$XFD$5, 0))</f>
        <v>-6.4463859999999993E-3</v>
      </c>
      <c r="AO133" s="437" cm="1">
        <f t="array" ref="AO133">INDEX('Index Performance'!$B$5:$XFD$1048576,-1+MATCH($AM133,'Index Performance'!$A$4:$A$1048576, 0), MATCH(AO$4, 'Index Performance'!$B$5:$XFD$5, 0))</f>
        <v>4.3711630000000003E-4</v>
      </c>
      <c r="AP133" s="437" cm="1">
        <f t="array" ref="AP133">INDEX('Index Performance'!$B$5:$XFD$1048576,-1+MATCH($AM133,'Index Performance'!$A$4:$A$1048576, 0), MATCH(AP$4, 'Index Performance'!$B$5:$XFD$5, 0))</f>
        <v>-7.6238039999999997E-3</v>
      </c>
      <c r="AQ133" s="437" cm="1">
        <f t="array" ref="AQ133">INDEX('Index Performance'!$B$5:$XFD$1048576,-1+MATCH($AM133,'Index Performance'!$A$4:$A$1048576, 0), MATCH(AQ$4, 'Index Performance'!$B$5:$XFD$5, 0))</f>
        <v>-1.4212403580285526E-2</v>
      </c>
      <c r="AR133" s="437" cm="1">
        <f t="array" ref="AR133">INDEX('Index Performance'!$B$5:$XFD$1048576,-1+MATCH($AM133,'Index Performance'!$A$4:$A$1048576, 0), MATCH(AR$4, 'Index Performance'!$B$5:$XFD$5, 0))</f>
        <v>-1.270638E-2</v>
      </c>
      <c r="AS133" s="437" cm="1">
        <f t="array" ref="AS133">INDEX('Index Performance'!$B$5:$XFD$1048576,-1+MATCH($AM133,'Index Performance'!$A$4:$A$1048576, 0), MATCH(AS$4, 'Index Performance'!$B$5:$XFD$5, 0))</f>
        <v>-1.3331026482981345E-2</v>
      </c>
      <c r="AT133" s="437" cm="1">
        <f t="array" ref="AT133">INDEX('Index Performance'!$B$5:$XFD$1048576,-1+MATCH($AM133,'Index Performance'!$A$4:$A$1048576, 0), MATCH(AT$4, 'Index Performance'!$B$5:$XFD$5, 0))</f>
        <v>-1.1288119999999999E-2</v>
      </c>
      <c r="AU133" s="437" cm="1">
        <f t="array" ref="AU133">INDEX('Index Performance'!$B$5:$XFD$1048576,-1+MATCH($AM133,'Index Performance'!$A$4:$A$1048576, 0), MATCH(AU$4, 'Index Performance'!$B$5:$XFD$5, 0))</f>
        <v>-3.5828063294746637E-2</v>
      </c>
      <c r="AV133" s="437" cm="1">
        <f t="array" ref="AV133">INDEX('Index Performance'!$B$5:$XFD$1048576,-1+MATCH($AM133,'Index Performance'!$A$4:$A$1048576, 0), MATCH(AV$4, 'Index Performance'!$B$5:$XFD$5, 0))</f>
        <v>5.9303187546322356E-4</v>
      </c>
      <c r="AW133" s="437" cm="1">
        <f t="array" ref="AW133">INDEX('Index Performance'!$B$5:$XFD$1048576,-1+MATCH($AM133,'Index Performance'!$A$4:$A$1048576, 0), MATCH(AW$4, 'Index Performance'!$B$5:$XFD$5, 0))</f>
        <v>-9.2584226666596603E-3</v>
      </c>
      <c r="AX133" s="437" cm="1">
        <f t="array" ref="AX133">INDEX('Index Performance'!$B$5:$XFD$1048576,-1+MATCH($AM133,'Index Performance'!$A$4:$A$1048576, 0), MATCH(AX$4, 'Index Performance'!$B$5:$XFD$5, 0))</f>
        <v>-3.3328324245417429E-3</v>
      </c>
      <c r="AY133" s="437" cm="1">
        <f t="array" ref="AY133">INDEX('Index Performance'!$B$5:$XFD$1048576,-1+MATCH($AM133,'Index Performance'!$A$4:$A$1048576, 0), MATCH(AY$4, 'Index Performance'!$B$5:$XFD$5, 0))</f>
        <v>-8.0827566473682388E-3</v>
      </c>
      <c r="AZ133" s="437" cm="1">
        <f t="array" ref="AZ133">INDEX('Index Performance'!$B$5:$XFD$1048576,-1+MATCH($AM133,'Index Performance'!$A$4:$A$1048576, 0), MATCH(AZ$4, 'Index Performance'!$B$5:$XFD$5, 0))</f>
        <v>-3.1659876718008517E-2</v>
      </c>
      <c r="BA133" s="437" cm="1">
        <f t="array" ref="BA133">INDEX('Index Performance'!$B$5:$XFD$1048576,-1+MATCH($AM133,'Index Performance'!$A$4:$A$1048576, 0), MATCH(BA$4, 'Index Performance'!$B$5:$XFD$5, 0))</f>
        <v>-6.8550410000000006E-2</v>
      </c>
      <c r="BB133" s="437" cm="1">
        <f t="array" ref="BB133">INDEX('Index Performance'!$B$5:$XFD$1048576,-1+MATCH($AM133,'Index Performance'!$A$4:$A$1048576, 0), MATCH(BB$4, 'Index Performance'!$B$5:$XFD$5, 0))</f>
        <v>-6.1282589999999998E-2</v>
      </c>
      <c r="BC133" s="437" cm="1">
        <f t="array" ref="BC133">INDEX('Index Performance'!$B$5:$XFD$1048576,-1+MATCH($AM133,'Index Performance'!$A$4:$A$1048576, 0), MATCH(BC$4, 'Index Performance'!$B$5:$XFD$5, 0))</f>
        <v>-7.12092E-2</v>
      </c>
      <c r="BD133" s="437" cm="1">
        <f t="array" ref="BD133">INDEX('Index Performance'!$B$5:$XFD$1048576,-1+MATCH($AM133,'Index Performance'!$A$4:$A$1048576, 0), MATCH(BD$4, 'Index Performance'!$B$5:$XFD$5, 0))</f>
        <v>-5.8118249999999996E-2</v>
      </c>
      <c r="BE133" s="437" cm="1">
        <f t="array" ref="BE133">INDEX('Index Performance'!$B$5:$XFD$1048576,-1+MATCH($AM133,'Index Performance'!$A$4:$A$1048576, 0), MATCH(BE$4, 'Index Performance'!$B$5:$XFD$5, 0))</f>
        <v>-0.10157172469890596</v>
      </c>
      <c r="BF133" s="437" cm="1">
        <f t="array" ref="BF133">INDEX('Index Performance'!$B$5:$XFD$1048576,-1+MATCH($AM133,'Index Performance'!$A$4:$A$1048576, 0), MATCH(BF$4, 'Index Performance'!$B$5:$XFD$5, 0))</f>
        <v>-8.6992290000000014E-2</v>
      </c>
      <c r="BG133" s="437" cm="1">
        <f t="array" ref="BG133">INDEX('Index Performance'!$B$5:$XFD$1048576,-1+MATCH($AM133,'Index Performance'!$A$4:$A$1048576, 0), MATCH(BG$4, 'Index Performance'!$B$5:$XFD$5, 0))</f>
        <v>-2.2147281040241218E-2</v>
      </c>
      <c r="BH133" s="437" cm="1">
        <f t="array" ref="BH133">INDEX('Index Performance'!$B$5:$XFD$1048576,-1+MATCH($AM133,'Index Performance'!$A$4:$A$1048576, 0), MATCH(BH$4, 'Index Performance'!$B$5:$XFD$5, 0))</f>
        <v>-3.0769995938227823E-2</v>
      </c>
      <c r="BI133" s="437" cm="1">
        <f t="array" ref="BI133">INDEX('Index Performance'!$B$5:$XFD$1048576,-1+MATCH($AM133,'Index Performance'!$A$4:$A$1048576, 0), MATCH(BI$4, 'Index Performance'!$B$5:$XFD$5, 0))</f>
        <v>-2.9229453530538851E-2</v>
      </c>
      <c r="BJ133" s="437" cm="1">
        <f t="array" ref="BJ133">INDEX('Index Performance'!$B$5:$XFD$1048576,-1+MATCH($AM133,'Index Performance'!$A$4:$A$1048576, 0), MATCH(BJ$4, 'Index Performance'!$B$5:$XFD$5, 0))</f>
        <v>-1.9184134471647241E-2</v>
      </c>
      <c r="BK133" s="437" cm="1">
        <f t="array" ref="BK133">INDEX('Index Performance'!$B$5:$XFD$1048576,-1+MATCH($AM133,'Index Performance'!$A$4:$A$1048576, 0), MATCH(BK$4, 'Index Performance'!$B$5:$XFD$5, 0))</f>
        <v>-8.3669354838710186E-3</v>
      </c>
      <c r="BL133" s="437" t="str" cm="1">
        <f t="array" ref="BL133">INDEX('Index Performance'!$B$5:$XFD$1048576,-1+MATCH($AM133,'Index Performance'!$A$4:$A$1048576, 0), MATCH(BL$4, 'Index Performance'!$B$5:$XFD$5, 0))</f>
        <v/>
      </c>
      <c r="BM133" s="437" t="str" cm="1">
        <f t="array" ref="BM133">INDEX('Index Performance'!$B$5:$XFD$1048576,-1+MATCH($AM133,'Index Performance'!$A$4:$A$1048576, 0), MATCH(BM$4, 'Index Performance'!$B$5:$XFD$5, 0))</f>
        <v/>
      </c>
      <c r="BN133" s="437" t="str" cm="1">
        <f t="array" ref="BN133">INDEX('Index Performance'!$B$5:$XFD$1048576,-1+MATCH($AM133,'Index Performance'!$A$4:$A$1048576, 0), MATCH(BN$4, 'Index Performance'!$B$5:$XFD$5, 0))</f>
        <v/>
      </c>
      <c r="BO133" s="437" t="str" cm="1">
        <f t="array" ref="BO133">INDEX('Index Performance'!$B$5:$XFD$1048576,-1+MATCH($AM133,'Index Performance'!$A$4:$A$1048576, 0), MATCH(BO$4, 'Index Performance'!$B$5:$XFD$5, 0))</f>
        <v/>
      </c>
      <c r="BP133" s="437" cm="1">
        <f t="array" ref="BP133">INDEX('Index Performance'!$B$5:$XFD$1048576,-1+MATCH($AM133,'Index Performance'!$A$4:$A$1048576, 0), MATCH(BP$4, 'Index Performance'!$B$5:$XFD$5, 0))</f>
        <v>-9.1876407678976868E-3</v>
      </c>
      <c r="BQ133" s="437" cm="1">
        <f t="array" ref="BQ133">INDEX('Index Performance'!$B$5:$XFD$1048576,-1+MATCH($AM133,'Index Performance'!$A$4:$A$1048576, 0), MATCH(BQ$4, 'Index Performance'!$B$5:$XFD$5, 0))</f>
        <v>-1.5067309018298558E-2</v>
      </c>
      <c r="BR133" s="437" cm="1">
        <f t="array" ref="BR133">INDEX('Index Performance'!$B$5:$XFD$1048576,-1+MATCH($AM133,'Index Performance'!$A$4:$A$1048576, 0), MATCH(BR$4, 'Index Performance'!$B$5:$XFD$5, 0))</f>
        <v>2.1498755689478788E-2</v>
      </c>
      <c r="BS133" s="437" cm="1">
        <f t="array" ref="BS133">INDEX('Index Performance'!$B$5:$XFD$1048576,-1+MATCH($AM133,'Index Performance'!$A$4:$A$1048576, 0), MATCH(BS$4, 'Index Performance'!$B$5:$XFD$5, 0))</f>
        <v>-5.8914364644752526E-2</v>
      </c>
      <c r="BT133" s="437" cm="1">
        <f t="array" ref="BT133">INDEX('Index Performance'!$B$5:$XFD$1048576,-1+MATCH($AM133,'Index Performance'!$A$4:$A$1048576, 0), MATCH(BT$4, 'Index Performance'!$B$5:$XFD$5, 0))</f>
        <v>8.5094995986085831E-3</v>
      </c>
      <c r="BU133" s="437" cm="1">
        <f t="array" ref="BU133">INDEX('Index Performance'!$B$5:$XFD$1048576,-1+MATCH($AM133,'Index Performance'!$A$4:$A$1048576, 0), MATCH(BU$4, 'Index Performance'!$B$5:$XFD$5, 0))</f>
        <v>1.2723958870662688E-2</v>
      </c>
      <c r="BV133" s="437"/>
      <c r="BW133" s="440">
        <f t="shared" si="29"/>
        <v>42247</v>
      </c>
      <c r="BX133" s="435">
        <f t="shared" si="32"/>
        <v>-3.0916117711765844E-2</v>
      </c>
      <c r="BY133" s="443">
        <f t="shared" si="33"/>
        <v>-5.4794520547945207E-5</v>
      </c>
      <c r="BZ133" s="438">
        <f t="shared" si="30"/>
        <v>-3.256088054454942E-2</v>
      </c>
      <c r="CA133" s="462">
        <v>-2.8338239949659672E-2</v>
      </c>
      <c r="CB133" s="444">
        <f t="shared" si="34"/>
        <v>1.6447628327835757E-3</v>
      </c>
      <c r="CD133" s="440">
        <f t="shared" si="35"/>
        <v>42247</v>
      </c>
      <c r="CE133" s="435">
        <f t="shared" si="36"/>
        <v>-2.0060222720463334E-2</v>
      </c>
      <c r="CF133" s="443">
        <f t="shared" si="37"/>
        <v>-5.4794520547945207E-5</v>
      </c>
      <c r="CG133" s="438">
        <f t="shared" si="38"/>
        <v>-2.1723410555380074E-2</v>
      </c>
      <c r="CH133" s="438"/>
      <c r="CI133" s="444">
        <f t="shared" si="39"/>
        <v>1.6631878349167399E-3</v>
      </c>
      <c r="CK133" s="440">
        <f t="shared" si="40"/>
        <v>42247</v>
      </c>
      <c r="CL133" s="459">
        <f t="shared" si="41"/>
        <v>-2.4512908418503537E-2</v>
      </c>
      <c r="CM133" s="443">
        <f t="shared" si="42"/>
        <v>-5.4794520547945207E-5</v>
      </c>
      <c r="CN133" s="438">
        <f t="shared" si="43"/>
        <v>-2.6168539000558932E-2</v>
      </c>
      <c r="CO133" s="441" t="s">
        <v>0</v>
      </c>
      <c r="CP133" s="444">
        <f t="shared" si="44"/>
        <v>1.6556305820553952E-3</v>
      </c>
      <c r="CR133" s="440">
        <f t="shared" si="31"/>
        <v>42247</v>
      </c>
      <c r="CS133" s="459">
        <f t="shared" si="45"/>
        <v>-3.2179416520120616E-2</v>
      </c>
      <c r="CT133" s="443">
        <f t="shared" si="46"/>
        <v>-5.4794520547945207E-5</v>
      </c>
      <c r="CU133" s="438">
        <f t="shared" si="47"/>
        <v>-3.3822035238277315E-2</v>
      </c>
      <c r="CV133" s="441" t="s">
        <v>0</v>
      </c>
      <c r="CW133" s="444">
        <f t="shared" si="48"/>
        <v>1.6426187181566992E-3</v>
      </c>
      <c r="CZ133" s="435">
        <f>_xlfn.XLOOKUP($A133,'Index Performance'!$A$21:$A$500,'Index Performance'!$AP$21:$AP$500,"---",FALSE)</f>
        <v>3.790943252925949E-4</v>
      </c>
      <c r="DA133" s="435">
        <f>_xlfn.XLOOKUP($A133,'Index Performance'!$A$21:$A$500,'Index Performance'!$B$21:$B$500,"---",FALSE)</f>
        <v>-2.7032650000000003E-3</v>
      </c>
      <c r="DB133" s="435">
        <f>_xlfn.XLOOKUP($A133,'Index Performance'!$A$21:$A$500,'Index Performance'!$Q$21:$Q$500,"---",FALSE)</f>
        <v>-6.8550410000000006E-2</v>
      </c>
      <c r="DC133" s="435">
        <f>_xlfn.XLOOKUP($A133,'Index Performance'!$A$21:$A$500,'Index Performance'!$W$21:$W$500,"---",FALSE)</f>
        <v>-2.2147281040241218E-2</v>
      </c>
    </row>
    <row r="134" spans="1:107">
      <c r="A134" s="436">
        <v>42277</v>
      </c>
      <c r="B134" s="435">
        <v>1.9999999997831211E-2</v>
      </c>
      <c r="C134" s="437">
        <v>0.12999999999829831</v>
      </c>
      <c r="D134" s="437">
        <v>0</v>
      </c>
      <c r="E134" s="437">
        <v>1.499999999844443E-2</v>
      </c>
      <c r="F134" s="437">
        <v>0</v>
      </c>
      <c r="G134" s="437">
        <v>4.9999999981858731E-3</v>
      </c>
      <c r="H134" s="437">
        <v>4.9999999982048848E-3</v>
      </c>
      <c r="I134" s="437">
        <v>4.999999999014332E-3</v>
      </c>
      <c r="J134" s="437">
        <v>2.0000000014850701E-2</v>
      </c>
      <c r="K134" s="437">
        <v>0</v>
      </c>
      <c r="L134" s="437">
        <v>9.9999999999494452E-2</v>
      </c>
      <c r="M134" s="437">
        <v>0</v>
      </c>
      <c r="N134" s="437">
        <v>4.640245207082815E-13</v>
      </c>
      <c r="O134" s="437">
        <v>1.9294105170931551E-13</v>
      </c>
      <c r="P134" s="437">
        <v>0.44999999999806373</v>
      </c>
      <c r="Q134" s="437">
        <v>7.4999999991329164E-3</v>
      </c>
      <c r="R134" s="437">
        <v>7.5000000008970833E-3</v>
      </c>
      <c r="S134" s="437">
        <v>4.9999999992078178E-3</v>
      </c>
      <c r="T134" s="437">
        <v>4.9999999988787677E-3</v>
      </c>
      <c r="U134" s="437">
        <v>1.8610155629344059E-13</v>
      </c>
      <c r="V134" s="437">
        <v>1.2499999970400751E-2</v>
      </c>
      <c r="W134" s="437">
        <v>7.013953018127408E-13</v>
      </c>
      <c r="X134" s="437">
        <v>5.7500000039030601E-2</v>
      </c>
      <c r="Y134" s="437">
        <v>1.6912633873022731E-12</v>
      </c>
      <c r="Z134" s="437">
        <v>8.4999999997172546E-2</v>
      </c>
      <c r="AA134" s="437">
        <v>9.9999999935900252E-3</v>
      </c>
      <c r="AB134" s="437">
        <v>0</v>
      </c>
      <c r="AC134" s="437">
        <v>0</v>
      </c>
      <c r="AD134" s="437">
        <v>1.9862236541186071E-13</v>
      </c>
      <c r="AE134" s="437">
        <v>3.5379703740147031E-13</v>
      </c>
      <c r="AF134" s="437">
        <v>7.6991968823546306E-13</v>
      </c>
      <c r="AG134" s="437">
        <v>-4.6162798398318E-13</v>
      </c>
      <c r="AH134" s="437">
        <v>9.9999999948740138E-3</v>
      </c>
      <c r="AI134" s="437">
        <v>5.0000000000330953E-2</v>
      </c>
      <c r="AJ134" s="426"/>
      <c r="AK134" s="438">
        <f t="shared" si="49"/>
        <v>1</v>
      </c>
      <c r="AL134" s="439"/>
      <c r="AM134" s="440">
        <f t="shared" ref="AM134:AM197" si="50">$A134</f>
        <v>42277</v>
      </c>
      <c r="AN134" s="437" cm="1">
        <f t="array" ref="AN134">INDEX('Index Performance'!$B$5:$XFD$1048576,-1+MATCH($AM134,'Index Performance'!$A$4:$A$1048576, 0), MATCH(AN$4, 'Index Performance'!$B$5:$XFD$5, 0))</f>
        <v>2.4975880000000002E-3</v>
      </c>
      <c r="AO134" s="437" cm="1">
        <f t="array" ref="AO134">INDEX('Index Performance'!$B$5:$XFD$1048576,-1+MATCH($AM134,'Index Performance'!$A$4:$A$1048576, 0), MATCH(AO$4, 'Index Performance'!$B$5:$XFD$5, 0))</f>
        <v>8.7760919999999992E-3</v>
      </c>
      <c r="AP134" s="437" cm="1">
        <f t="array" ref="AP134">INDEX('Index Performance'!$B$5:$XFD$1048576,-1+MATCH($AM134,'Index Performance'!$A$4:$A$1048576, 0), MATCH(AP$4, 'Index Performance'!$B$5:$XFD$5, 0))</f>
        <v>-5.9069199999999995E-3</v>
      </c>
      <c r="AQ134" s="437" cm="1">
        <f t="array" ref="AQ134">INDEX('Index Performance'!$B$5:$XFD$1048576,-1+MATCH($AM134,'Index Performance'!$A$4:$A$1048576, 0), MATCH(AQ$4, 'Index Performance'!$B$5:$XFD$5, 0))</f>
        <v>-2.0964935154087816E-2</v>
      </c>
      <c r="AR134" s="437" cm="1">
        <f t="array" ref="AR134">INDEX('Index Performance'!$B$5:$XFD$1048576,-1+MATCH($AM134,'Index Performance'!$A$4:$A$1048576, 0), MATCH(AR$4, 'Index Performance'!$B$5:$XFD$5, 0))</f>
        <v>-1.2587820000000001E-2</v>
      </c>
      <c r="AS134" s="437" cm="1">
        <f t="array" ref="AS134">INDEX('Index Performance'!$B$5:$XFD$1048576,-1+MATCH($AM134,'Index Performance'!$A$4:$A$1048576, 0), MATCH(AS$4, 'Index Performance'!$B$5:$XFD$5, 0))</f>
        <v>-1.398292264105705E-2</v>
      </c>
      <c r="AT134" s="437" cm="1">
        <f t="array" ref="AT134">INDEX('Index Performance'!$B$5:$XFD$1048576,-1+MATCH($AM134,'Index Performance'!$A$4:$A$1048576, 0), MATCH(AT$4, 'Index Performance'!$B$5:$XFD$5, 0))</f>
        <v>-9.5568509999999999E-3</v>
      </c>
      <c r="AU134" s="437" cm="1">
        <f t="array" ref="AU134">INDEX('Index Performance'!$B$5:$XFD$1048576,-1+MATCH($AM134,'Index Performance'!$A$4:$A$1048576, 0), MATCH(AU$4, 'Index Performance'!$B$5:$XFD$5, 0))</f>
        <v>-1.8399807873492047E-2</v>
      </c>
      <c r="AV134" s="437" cm="1">
        <f t="array" ref="AV134">INDEX('Index Performance'!$B$5:$XFD$1048576,-1+MATCH($AM134,'Index Performance'!$A$4:$A$1048576, 0), MATCH(AV$4, 'Index Performance'!$B$5:$XFD$5, 0))</f>
        <v>6.2231441695066447E-3</v>
      </c>
      <c r="AW134" s="437" cm="1">
        <f t="array" ref="AW134">INDEX('Index Performance'!$B$5:$XFD$1048576,-1+MATCH($AM134,'Index Performance'!$A$4:$A$1048576, 0), MATCH(AW$4, 'Index Performance'!$B$5:$XFD$5, 0))</f>
        <v>-9.6614470176116241E-3</v>
      </c>
      <c r="AX134" s="437" cm="1">
        <f t="array" ref="AX134">INDEX('Index Performance'!$B$5:$XFD$1048576,-1+MATCH($AM134,'Index Performance'!$A$4:$A$1048576, 0), MATCH(AX$4, 'Index Performance'!$B$5:$XFD$5, 0))</f>
        <v>-1.6746810836424375E-3</v>
      </c>
      <c r="AY134" s="437" cm="1">
        <f t="array" ref="AY134">INDEX('Index Performance'!$B$5:$XFD$1048576,-1+MATCH($AM134,'Index Performance'!$A$4:$A$1048576, 0), MATCH(AY$4, 'Index Performance'!$B$5:$XFD$5, 0))</f>
        <v>-7.020821924691556E-3</v>
      </c>
      <c r="AZ134" s="437" cm="1">
        <f t="array" ref="AZ134">INDEX('Index Performance'!$B$5:$XFD$1048576,-1+MATCH($AM134,'Index Performance'!$A$4:$A$1048576, 0), MATCH(AZ$4, 'Index Performance'!$B$5:$XFD$5, 0))</f>
        <v>-2.6635619149525502E-2</v>
      </c>
      <c r="BA134" s="437" cm="1">
        <f t="array" ref="BA134">INDEX('Index Performance'!$B$5:$XFD$1048576,-1+MATCH($AM134,'Index Performance'!$A$4:$A$1048576, 0), MATCH(BA$4, 'Index Performance'!$B$5:$XFD$5, 0))</f>
        <v>-3.6228900000000001E-2</v>
      </c>
      <c r="BB134" s="437" cm="1">
        <f t="array" ref="BB134">INDEX('Index Performance'!$B$5:$XFD$1048576,-1+MATCH($AM134,'Index Performance'!$A$4:$A$1048576, 0), MATCH(BB$4, 'Index Performance'!$B$5:$XFD$5, 0))</f>
        <v>-2.698362E-2</v>
      </c>
      <c r="BC134" s="437" cm="1">
        <f t="array" ref="BC134">INDEX('Index Performance'!$B$5:$XFD$1048576,-1+MATCH($AM134,'Index Performance'!$A$4:$A$1048576, 0), MATCH(BC$4, 'Index Performance'!$B$5:$XFD$5, 0))</f>
        <v>-4.6681359999999998E-2</v>
      </c>
      <c r="BD134" s="437" cm="1">
        <f t="array" ref="BD134">INDEX('Index Performance'!$B$5:$XFD$1048576,-1+MATCH($AM134,'Index Performance'!$A$4:$A$1048576, 0), MATCH(BD$4, 'Index Performance'!$B$5:$XFD$5, 0))</f>
        <v>-6.8008280000000004E-2</v>
      </c>
      <c r="BE134" s="437" cm="1">
        <f t="array" ref="BE134">INDEX('Index Performance'!$B$5:$XFD$1048576,-1+MATCH($AM134,'Index Performance'!$A$4:$A$1048576, 0), MATCH(BE$4, 'Index Performance'!$B$5:$XFD$5, 0))</f>
        <v>-2.2984813084112155E-2</v>
      </c>
      <c r="BF134" s="437" cm="1">
        <f t="array" ref="BF134">INDEX('Index Performance'!$B$5:$XFD$1048576,-1+MATCH($AM134,'Index Performance'!$A$4:$A$1048576, 0), MATCH(BF$4, 'Index Performance'!$B$5:$XFD$5, 0))</f>
        <v>-6.1974370000000001E-2</v>
      </c>
      <c r="BG134" s="437" cm="1">
        <f t="array" ref="BG134">INDEX('Index Performance'!$B$5:$XFD$1048576,-1+MATCH($AM134,'Index Performance'!$A$4:$A$1048576, 0), MATCH(BG$4, 'Index Performance'!$B$5:$XFD$5, 0))</f>
        <v>-2.0708979970818442E-2</v>
      </c>
      <c r="BH134" s="437" cm="1">
        <f t="array" ref="BH134">INDEX('Index Performance'!$B$5:$XFD$1048576,-1+MATCH($AM134,'Index Performance'!$A$4:$A$1048576, 0), MATCH(BH$4, 'Index Performance'!$B$5:$XFD$5, 0))</f>
        <v>-2.0799657900363422E-2</v>
      </c>
      <c r="BI134" s="437" cm="1">
        <f t="array" ref="BI134">INDEX('Index Performance'!$B$5:$XFD$1048576,-1+MATCH($AM134,'Index Performance'!$A$4:$A$1048576, 0), MATCH(BI$4, 'Index Performance'!$B$5:$XFD$5, 0))</f>
        <v>-3.2424606643356668E-2</v>
      </c>
      <c r="BJ134" s="437" cm="1">
        <f t="array" ref="BJ134">INDEX('Index Performance'!$B$5:$XFD$1048576,-1+MATCH($AM134,'Index Performance'!$A$4:$A$1048576, 0), MATCH(BJ$4, 'Index Performance'!$B$5:$XFD$5, 0))</f>
        <v>-5.5375861543410787E-3</v>
      </c>
      <c r="BK134" s="437" cm="1">
        <f t="array" ref="BK134">INDEX('Index Performance'!$B$5:$XFD$1048576,-1+MATCH($AM134,'Index Performance'!$A$4:$A$1048576, 0), MATCH(BK$4, 'Index Performance'!$B$5:$XFD$5, 0))</f>
        <v>-2.0433058859408493E-2</v>
      </c>
      <c r="BL134" s="437" cm="1">
        <f t="array" ref="BL134">INDEX('Index Performance'!$B$5:$XFD$1048576,-1+MATCH($AM134,'Index Performance'!$A$4:$A$1048576, 0), MATCH(BL$4, 'Index Performance'!$B$5:$XFD$5, 0))</f>
        <v>-8.3040000000000006E-3</v>
      </c>
      <c r="BM134" s="437" cm="1">
        <f t="array" ref="BM134">INDEX('Index Performance'!$B$5:$XFD$1048576,-1+MATCH($AM134,'Index Performance'!$A$4:$A$1048576, 0), MATCH(BM$4, 'Index Performance'!$B$5:$XFD$5, 0))</f>
        <v>-3.4320000000000002E-3</v>
      </c>
      <c r="BN134" s="437" cm="1">
        <f t="array" ref="BN134">INDEX('Index Performance'!$B$5:$XFD$1048576,-1+MATCH($AM134,'Index Performance'!$A$4:$A$1048576, 0), MATCH(BN$4, 'Index Performance'!$B$5:$XFD$5, 0))</f>
        <v>7.0270000000000003E-3</v>
      </c>
      <c r="BO134" s="437" cm="1">
        <f t="array" ref="BO134">INDEX('Index Performance'!$B$5:$XFD$1048576,-1+MATCH($AM134,'Index Performance'!$A$4:$A$1048576, 0), MATCH(BO$4, 'Index Performance'!$B$5:$XFD$5, 0))</f>
        <v>1.1075E-2</v>
      </c>
      <c r="BP134" s="437" cm="1">
        <f t="array" ref="BP134">INDEX('Index Performance'!$B$5:$XFD$1048576,-1+MATCH($AM134,'Index Performance'!$A$4:$A$1048576, 0), MATCH(BP$4, 'Index Performance'!$B$5:$XFD$5, 0))</f>
        <v>-3.4171815512812009E-2</v>
      </c>
      <c r="BQ134" s="437" cm="1">
        <f t="array" ref="BQ134">INDEX('Index Performance'!$B$5:$XFD$1048576,-1+MATCH($AM134,'Index Performance'!$A$4:$A$1048576, 0), MATCH(BQ$4, 'Index Performance'!$B$5:$XFD$5, 0))</f>
        <v>-3.8420384021709886E-2</v>
      </c>
      <c r="BR134" s="437" cm="1">
        <f t="array" ref="BR134">INDEX('Index Performance'!$B$5:$XFD$1048576,-1+MATCH($AM134,'Index Performance'!$A$4:$A$1048576, 0), MATCH(BR$4, 'Index Performance'!$B$5:$XFD$5, 0))</f>
        <v>-1.2591464163103638E-2</v>
      </c>
      <c r="BS134" s="437" cm="1">
        <f t="array" ref="BS134">INDEX('Index Performance'!$B$5:$XFD$1048576,-1+MATCH($AM134,'Index Performance'!$A$4:$A$1048576, 0), MATCH(BS$4, 'Index Performance'!$B$5:$XFD$5, 0))</f>
        <v>1.2381175831000402E-2</v>
      </c>
      <c r="BT134" s="437" cm="1">
        <f t="array" ref="BT134">INDEX('Index Performance'!$B$5:$XFD$1048576,-1+MATCH($AM134,'Index Performance'!$A$4:$A$1048576, 0), MATCH(BT$4, 'Index Performance'!$B$5:$XFD$5, 0))</f>
        <v>9.8705158140521831E-3</v>
      </c>
      <c r="BU134" s="437" cm="1">
        <f t="array" ref="BU134">INDEX('Index Performance'!$B$5:$XFD$1048576,-1+MATCH($AM134,'Index Performance'!$A$4:$A$1048576, 0), MATCH(BU$4, 'Index Performance'!$B$5:$XFD$5, 0))</f>
        <v>1.477129953478884E-2</v>
      </c>
      <c r="BV134" s="437"/>
      <c r="BW134" s="440">
        <f t="shared" ref="BW134:BW197" si="51">$A134</f>
        <v>42277</v>
      </c>
      <c r="BX134" s="435">
        <f t="shared" si="32"/>
        <v>-1.5515702459899394E-2</v>
      </c>
      <c r="BY134" s="443">
        <f t="shared" si="33"/>
        <v>-5.4794520547945207E-5</v>
      </c>
      <c r="BZ134" s="438">
        <f t="shared" ref="BZ134:BZ197" si="52">(1+BX134)*(1+BY134)^((DAY(EOMONTH($A134,0))))-1</f>
        <v>-1.713274767263373E-2</v>
      </c>
      <c r="CA134" s="462">
        <v>-1.9135439685010192E-2</v>
      </c>
      <c r="CB134" s="444">
        <f t="shared" si="34"/>
        <v>1.6170452127343363E-3</v>
      </c>
      <c r="CD134" s="440">
        <f t="shared" si="35"/>
        <v>42277</v>
      </c>
      <c r="CE134" s="435">
        <f t="shared" si="36"/>
        <v>-1.3021331486357158E-2</v>
      </c>
      <c r="CF134" s="443">
        <f t="shared" si="37"/>
        <v>-5.4794520547945207E-5</v>
      </c>
      <c r="CG134" s="438">
        <f t="shared" si="38"/>
        <v>-1.46424737788029E-2</v>
      </c>
      <c r="CH134" s="438"/>
      <c r="CI134" s="444">
        <f t="shared" si="39"/>
        <v>1.621142292445742E-3</v>
      </c>
      <c r="CK134" s="440">
        <f t="shared" si="40"/>
        <v>42277</v>
      </c>
      <c r="CL134" s="459">
        <f t="shared" si="41"/>
        <v>-1.5541025036715575E-2</v>
      </c>
      <c r="CM134" s="443">
        <f t="shared" si="42"/>
        <v>-5.4794520547945207E-5</v>
      </c>
      <c r="CN134" s="438">
        <f t="shared" si="43"/>
        <v>-1.7158028656352187E-2</v>
      </c>
      <c r="CO134" s="441" t="s">
        <v>0</v>
      </c>
      <c r="CP134" s="444">
        <f t="shared" si="44"/>
        <v>1.6170036196366117E-3</v>
      </c>
      <c r="CR134" s="440">
        <f t="shared" ref="CR134:CR197" si="53">CD134</f>
        <v>42277</v>
      </c>
      <c r="CS134" s="459">
        <f t="shared" si="45"/>
        <v>-2.0036971985409224E-2</v>
      </c>
      <c r="CT134" s="443">
        <f t="shared" si="46"/>
        <v>-5.4794520547945207E-5</v>
      </c>
      <c r="CU134" s="438">
        <f t="shared" si="47"/>
        <v>-2.164659087630183E-2</v>
      </c>
      <c r="CV134" s="441" t="s">
        <v>0</v>
      </c>
      <c r="CW134" s="444">
        <f t="shared" si="48"/>
        <v>1.6096188908926064E-3</v>
      </c>
      <c r="CZ134" s="435">
        <f>_xlfn.XLOOKUP($A134,'Index Performance'!$A$21:$A$500,'Index Performance'!$AP$21:$AP$500,"---",FALSE)</f>
        <v>4.5270836631927658E-4</v>
      </c>
      <c r="DA134" s="435">
        <f>_xlfn.XLOOKUP($A134,'Index Performance'!$A$21:$A$500,'Index Performance'!$B$21:$B$500,"---",FALSE)</f>
        <v>5.93094E-3</v>
      </c>
      <c r="DB134" s="435">
        <f>_xlfn.XLOOKUP($A134,'Index Performance'!$A$21:$A$500,'Index Performance'!$Q$21:$Q$500,"---",FALSE)</f>
        <v>-3.6228900000000001E-2</v>
      </c>
      <c r="DC134" s="435">
        <f>_xlfn.XLOOKUP($A134,'Index Performance'!$A$21:$A$500,'Index Performance'!$W$21:$W$500,"---",FALSE)</f>
        <v>-2.0708979970818442E-2</v>
      </c>
    </row>
    <row r="135" spans="1:107">
      <c r="A135" s="436">
        <v>42308</v>
      </c>
      <c r="B135" s="435">
        <v>1.999999999984579E-2</v>
      </c>
      <c r="C135" s="437">
        <v>0.13000000000183309</v>
      </c>
      <c r="D135" s="437">
        <v>0</v>
      </c>
      <c r="E135" s="437">
        <v>1.499999999970214E-2</v>
      </c>
      <c r="F135" s="437">
        <v>0</v>
      </c>
      <c r="G135" s="437">
        <v>4.9999999996967262E-3</v>
      </c>
      <c r="H135" s="437">
        <v>4.9999999997798941E-3</v>
      </c>
      <c r="I135" s="437">
        <v>4.9999999995606606E-3</v>
      </c>
      <c r="J135" s="437">
        <v>2.0000000001329721E-2</v>
      </c>
      <c r="K135" s="437">
        <v>0</v>
      </c>
      <c r="L135" s="437">
        <v>0.1000000000001378</v>
      </c>
      <c r="M135" s="437">
        <v>0</v>
      </c>
      <c r="N135" s="437">
        <v>0</v>
      </c>
      <c r="O135" s="437">
        <v>2.266839219989436E-13</v>
      </c>
      <c r="P135" s="437">
        <v>0.45000000000052093</v>
      </c>
      <c r="Q135" s="437">
        <v>7.5000000000796296E-3</v>
      </c>
      <c r="R135" s="437">
        <v>7.5000000000207678E-3</v>
      </c>
      <c r="S135" s="437">
        <v>4.9999999999655364E-3</v>
      </c>
      <c r="T135" s="437">
        <v>5.0000000000503132E-3</v>
      </c>
      <c r="U135" s="437">
        <v>1.700609278541301E-13</v>
      </c>
      <c r="V135" s="437">
        <v>1.249999997042122E-2</v>
      </c>
      <c r="W135" s="437">
        <v>2.21971766522694E-13</v>
      </c>
      <c r="X135" s="437">
        <v>5.7500000039129182E-2</v>
      </c>
      <c r="Y135" s="437">
        <v>1.1186552859610631E-12</v>
      </c>
      <c r="Z135" s="437">
        <v>8.4999999997322703E-2</v>
      </c>
      <c r="AA135" s="437">
        <v>9.999999993531369E-3</v>
      </c>
      <c r="AB135" s="437">
        <v>0</v>
      </c>
      <c r="AC135" s="437">
        <v>0</v>
      </c>
      <c r="AD135" s="437">
        <v>0</v>
      </c>
      <c r="AE135" s="437">
        <v>2.924504906723576E-14</v>
      </c>
      <c r="AF135" s="437">
        <v>4.2634525693256722E-13</v>
      </c>
      <c r="AG135" s="437">
        <v>-5.0603965462414635E-13</v>
      </c>
      <c r="AH135" s="437">
        <v>9.9999999948766818E-3</v>
      </c>
      <c r="AI135" s="437">
        <v>5.0000000000508957E-2</v>
      </c>
      <c r="AJ135" s="426"/>
      <c r="AK135" s="438">
        <f t="shared" si="49"/>
        <v>1</v>
      </c>
      <c r="AL135" s="439"/>
      <c r="AM135" s="440">
        <f t="shared" si="50"/>
        <v>42308</v>
      </c>
      <c r="AN135" s="437" cm="1">
        <f t="array" ref="AN135">INDEX('Index Performance'!$B$5:$XFD$1048576,-1+MATCH($AM135,'Index Performance'!$A$4:$A$1048576, 0), MATCH(AN$4, 'Index Performance'!$B$5:$XFD$5, 0))</f>
        <v>6.3398010000000008E-3</v>
      </c>
      <c r="AO135" s="437" cm="1">
        <f t="array" ref="AO135">INDEX('Index Performance'!$B$5:$XFD$1048576,-1+MATCH($AM135,'Index Performance'!$A$4:$A$1048576, 0), MATCH(AO$4, 'Index Performance'!$B$5:$XFD$5, 0))</f>
        <v>-3.6605979999999997E-3</v>
      </c>
      <c r="AP135" s="437" cm="1">
        <f t="array" ref="AP135">INDEX('Index Performance'!$B$5:$XFD$1048576,-1+MATCH($AM135,'Index Performance'!$A$4:$A$1048576, 0), MATCH(AP$4, 'Index Performance'!$B$5:$XFD$5, 0))</f>
        <v>2.528303E-3</v>
      </c>
      <c r="AQ135" s="437" cm="1">
        <f t="array" ref="AQ135">INDEX('Index Performance'!$B$5:$XFD$1048576,-1+MATCH($AM135,'Index Performance'!$A$4:$A$1048576, 0), MATCH(AQ$4, 'Index Performance'!$B$5:$XFD$5, 0))</f>
        <v>3.1211950179679704E-2</v>
      </c>
      <c r="AR135" s="437" cm="1">
        <f t="array" ref="AR135">INDEX('Index Performance'!$B$5:$XFD$1048576,-1+MATCH($AM135,'Index Performance'!$A$4:$A$1048576, 0), MATCH(AR$4, 'Index Performance'!$B$5:$XFD$5, 0))</f>
        <v>2.6885260000000001E-2</v>
      </c>
      <c r="AS135" s="437" cm="1">
        <f t="array" ref="AS135">INDEX('Index Performance'!$B$5:$XFD$1048576,-1+MATCH($AM135,'Index Performance'!$A$4:$A$1048576, 0), MATCH(AS$4, 'Index Performance'!$B$5:$XFD$5, 0))</f>
        <v>1.9221955880213804E-2</v>
      </c>
      <c r="AT135" s="437" cm="1">
        <f t="array" ref="AT135">INDEX('Index Performance'!$B$5:$XFD$1048576,-1+MATCH($AM135,'Index Performance'!$A$4:$A$1048576, 0), MATCH(AT$4, 'Index Performance'!$B$5:$XFD$5, 0))</f>
        <v>4.2124490000000001E-2</v>
      </c>
      <c r="AU135" s="437" cm="1">
        <f t="array" ref="AU135">INDEX('Index Performance'!$B$5:$XFD$1048576,-1+MATCH($AM135,'Index Performance'!$A$4:$A$1048576, 0), MATCH(AU$4, 'Index Performance'!$B$5:$XFD$5, 0))</f>
        <v>3.9202928748426125E-2</v>
      </c>
      <c r="AV135" s="437" cm="1">
        <f t="array" ref="AV135">INDEX('Index Performance'!$B$5:$XFD$1048576,-1+MATCH($AM135,'Index Performance'!$A$4:$A$1048576, 0), MATCH(AV$4, 'Index Performance'!$B$5:$XFD$5, 0))</f>
        <v>4.4176115446914466E-4</v>
      </c>
      <c r="AW135" s="437" cm="1">
        <f t="array" ref="AW135">INDEX('Index Performance'!$B$5:$XFD$1048576,-1+MATCH($AM135,'Index Performance'!$A$4:$A$1048576, 0), MATCH(AW$4, 'Index Performance'!$B$5:$XFD$5, 0))</f>
        <v>1.0291966849029777E-4</v>
      </c>
      <c r="AX135" s="437" cm="1">
        <f t="array" ref="AX135">INDEX('Index Performance'!$B$5:$XFD$1048576,-1+MATCH($AM135,'Index Performance'!$A$4:$A$1048576, 0), MATCH(AX$4, 'Index Performance'!$B$5:$XFD$5, 0))</f>
        <v>6.585902608470473E-3</v>
      </c>
      <c r="AY135" s="437" cm="1">
        <f t="array" ref="AY135">INDEX('Index Performance'!$B$5:$XFD$1048576,-1+MATCH($AM135,'Index Performance'!$A$4:$A$1048576, 0), MATCH(AY$4, 'Index Performance'!$B$5:$XFD$5, 0))</f>
        <v>1.4934653277925314E-2</v>
      </c>
      <c r="AZ135" s="437" cm="1">
        <f t="array" ref="AZ135">INDEX('Index Performance'!$B$5:$XFD$1048576,-1+MATCH($AM135,'Index Performance'!$A$4:$A$1048576, 0), MATCH(AZ$4, 'Index Performance'!$B$5:$XFD$5, 0))</f>
        <v>3.7915846534007924E-2</v>
      </c>
      <c r="BA135" s="437" cm="1">
        <f t="array" ref="BA135">INDEX('Index Performance'!$B$5:$XFD$1048576,-1+MATCH($AM135,'Index Performance'!$A$4:$A$1048576, 0), MATCH(BA$4, 'Index Performance'!$B$5:$XFD$5, 0))</f>
        <v>7.8481919999999997E-2</v>
      </c>
      <c r="BB135" s="437" cm="1">
        <f t="array" ref="BB135">INDEX('Index Performance'!$B$5:$XFD$1048576,-1+MATCH($AM135,'Index Performance'!$A$4:$A$1048576, 0), MATCH(BB$4, 'Index Performance'!$B$5:$XFD$5, 0))</f>
        <v>8.2102280000000014E-2</v>
      </c>
      <c r="BC135" s="437" cm="1">
        <f t="array" ref="BC135">INDEX('Index Performance'!$B$5:$XFD$1048576,-1+MATCH($AM135,'Index Performance'!$A$4:$A$1048576, 0), MATCH(BC$4, 'Index Performance'!$B$5:$XFD$5, 0))</f>
        <v>7.1603750000000008E-2</v>
      </c>
      <c r="BD135" s="437" cm="1">
        <f t="array" ref="BD135">INDEX('Index Performance'!$B$5:$XFD$1048576,-1+MATCH($AM135,'Index Performance'!$A$4:$A$1048576, 0), MATCH(BD$4, 'Index Performance'!$B$5:$XFD$5, 0))</f>
        <v>0.10090009999999999</v>
      </c>
      <c r="BE135" s="437" cm="1">
        <f t="array" ref="BE135">INDEX('Index Performance'!$B$5:$XFD$1048576,-1+MATCH($AM135,'Index Performance'!$A$4:$A$1048576, 0), MATCH(BE$4, 'Index Performance'!$B$5:$XFD$5, 0))</f>
        <v>7.5419244910770455E-2</v>
      </c>
      <c r="BF135" s="437" cm="1">
        <f t="array" ref="BF135">INDEX('Index Performance'!$B$5:$XFD$1048576,-1+MATCH($AM135,'Index Performance'!$A$4:$A$1048576, 0), MATCH(BF$4, 'Index Performance'!$B$5:$XFD$5, 0))</f>
        <v>5.6854160000000001E-2</v>
      </c>
      <c r="BG135" s="437" cm="1">
        <f t="array" ref="BG135">INDEX('Index Performance'!$B$5:$XFD$1048576,-1+MATCH($AM135,'Index Performance'!$A$4:$A$1048576, 0), MATCH(BG$4, 'Index Performance'!$B$5:$XFD$5, 0))</f>
        <v>1.4628447589861704E-2</v>
      </c>
      <c r="BH135" s="437" cm="1">
        <f t="array" ref="BH135">INDEX('Index Performance'!$B$5:$XFD$1048576,-1+MATCH($AM135,'Index Performance'!$A$4:$A$1048576, 0), MATCH(BH$4, 'Index Performance'!$B$5:$XFD$5, 0))</f>
        <v>1.9031731197540536E-2</v>
      </c>
      <c r="BI135" s="437" cm="1">
        <f t="array" ref="BI135">INDEX('Index Performance'!$B$5:$XFD$1048576,-1+MATCH($AM135,'Index Performance'!$A$4:$A$1048576, 0), MATCH(BI$4, 'Index Performance'!$B$5:$XFD$5, 0))</f>
        <v>2.2267863696677326E-2</v>
      </c>
      <c r="BJ135" s="437" cm="1">
        <f t="array" ref="BJ135">INDEX('Index Performance'!$B$5:$XFD$1048576,-1+MATCH($AM135,'Index Performance'!$A$4:$A$1048576, 0), MATCH(BJ$4, 'Index Performance'!$B$5:$XFD$5, 0))</f>
        <v>-9.4424766705264451E-3</v>
      </c>
      <c r="BK135" s="437" cm="1">
        <f t="array" ref="BK135">INDEX('Index Performance'!$B$5:$XFD$1048576,-1+MATCH($AM135,'Index Performance'!$A$4:$A$1048576, 0), MATCH(BK$4, 'Index Performance'!$B$5:$XFD$5, 0))</f>
        <v>1.9138300816383014E-2</v>
      </c>
      <c r="BL135" s="437" t="str" cm="1">
        <f t="array" ref="BL135">INDEX('Index Performance'!$B$5:$XFD$1048576,-1+MATCH($AM135,'Index Performance'!$A$4:$A$1048576, 0), MATCH(BL$4, 'Index Performance'!$B$5:$XFD$5, 0))</f>
        <v/>
      </c>
      <c r="BM135" s="437" t="str" cm="1">
        <f t="array" ref="BM135">INDEX('Index Performance'!$B$5:$XFD$1048576,-1+MATCH($AM135,'Index Performance'!$A$4:$A$1048576, 0), MATCH(BM$4, 'Index Performance'!$B$5:$XFD$5, 0))</f>
        <v/>
      </c>
      <c r="BN135" s="437" t="str" cm="1">
        <f t="array" ref="BN135">INDEX('Index Performance'!$B$5:$XFD$1048576,-1+MATCH($AM135,'Index Performance'!$A$4:$A$1048576, 0), MATCH(BN$4, 'Index Performance'!$B$5:$XFD$5, 0))</f>
        <v/>
      </c>
      <c r="BO135" s="437" t="str" cm="1">
        <f t="array" ref="BO135">INDEX('Index Performance'!$B$5:$XFD$1048576,-1+MATCH($AM135,'Index Performance'!$A$4:$A$1048576, 0), MATCH(BO$4, 'Index Performance'!$B$5:$XFD$5, 0))</f>
        <v/>
      </c>
      <c r="BP135" s="437" cm="1">
        <f t="array" ref="BP135">INDEX('Index Performance'!$B$5:$XFD$1048576,-1+MATCH($AM135,'Index Performance'!$A$4:$A$1048576, 0), MATCH(BP$4, 'Index Performance'!$B$5:$XFD$5, 0))</f>
        <v>-4.4618885533962427E-3</v>
      </c>
      <c r="BQ135" s="437" cm="1">
        <f t="array" ref="BQ135">INDEX('Index Performance'!$B$5:$XFD$1048576,-1+MATCH($AM135,'Index Performance'!$A$4:$A$1048576, 0), MATCH(BQ$4, 'Index Performance'!$B$5:$XFD$5, 0))</f>
        <v>-1.2445249425858784E-2</v>
      </c>
      <c r="BR135" s="437" cm="1">
        <f t="array" ref="BR135">INDEX('Index Performance'!$B$5:$XFD$1048576,-1+MATCH($AM135,'Index Performance'!$A$4:$A$1048576, 0), MATCH(BR$4, 'Index Performance'!$B$5:$XFD$5, 0))</f>
        <v>3.5925526569239086E-2</v>
      </c>
      <c r="BS135" s="437" cm="1">
        <f t="array" ref="BS135">INDEX('Index Performance'!$B$5:$XFD$1048576,-1+MATCH($AM135,'Index Performance'!$A$4:$A$1048576, 0), MATCH(BS$4, 'Index Performance'!$B$5:$XFD$5, 0))</f>
        <v>5.7263367393210363E-2</v>
      </c>
      <c r="BT135" s="437" cm="1">
        <f t="array" ref="BT135">INDEX('Index Performance'!$B$5:$XFD$1048576,-1+MATCH($AM135,'Index Performance'!$A$4:$A$1048576, 0), MATCH(BT$4, 'Index Performance'!$B$5:$XFD$5, 0))</f>
        <v>2.7850761954808512E-3</v>
      </c>
      <c r="BU135" s="437" cm="1">
        <f t="array" ref="BU135">INDEX('Index Performance'!$B$5:$XFD$1048576,-1+MATCH($AM135,'Index Performance'!$A$4:$A$1048576, 0), MATCH(BU$4, 'Index Performance'!$B$5:$XFD$5, 0))</f>
        <v>-1.8404497389905572E-3</v>
      </c>
      <c r="BV135" s="437"/>
      <c r="BW135" s="440">
        <f t="shared" si="51"/>
        <v>42308</v>
      </c>
      <c r="BX135" s="435">
        <f t="shared" ref="BX135:BX198" si="54">SUMPRODUCT(AN135:BU135,B134:AI134)</f>
        <v>3.9821224294424563E-2</v>
      </c>
      <c r="BY135" s="443">
        <f t="shared" ref="BY135:BY198" si="55">-2%/365</f>
        <v>-5.4794520547945207E-5</v>
      </c>
      <c r="BZ135" s="438">
        <f t="shared" si="52"/>
        <v>3.805640358724216E-2</v>
      </c>
      <c r="CA135" s="462">
        <v>3.010580844248878E-2</v>
      </c>
      <c r="CB135" s="444">
        <f t="shared" ref="CB135:CB198" si="56">BX135-BZ135</f>
        <v>1.7648207071824032E-3</v>
      </c>
      <c r="CD135" s="440">
        <f t="shared" ref="CD135:CD198" si="57">BW135</f>
        <v>42308</v>
      </c>
      <c r="CE135" s="435">
        <f t="shared" ref="CE135:CE198" si="58">SUMPRODUCT(AN135:BU135,$B$247:$AI$247)</f>
        <v>2.8637032674514892E-2</v>
      </c>
      <c r="CF135" s="443">
        <f t="shared" ref="CF135:CF198" si="59">-2%/365</f>
        <v>-5.4794520547945207E-5</v>
      </c>
      <c r="CG135" s="438">
        <f t="shared" ref="CG135:CG198" si="60">(1+CE135)*(1+CF135)^((DAY(EOMONTH($A135,0))))-1</f>
        <v>2.6891194165909349E-2</v>
      </c>
      <c r="CH135" s="438"/>
      <c r="CI135" s="444">
        <f t="shared" ref="CI135:CI198" si="61">CE135-CG135</f>
        <v>1.7458385086055427E-3</v>
      </c>
      <c r="CK135" s="440">
        <f t="shared" ref="CK135:CK198" si="62">CD135</f>
        <v>42308</v>
      </c>
      <c r="CL135" s="459">
        <f t="shared" ref="CL135:CL198" si="63">SUMPRODUCT($AN135:$BU135,$B$1:$AI$1)</f>
        <v>3.0513630682413823E-2</v>
      </c>
      <c r="CM135" s="443">
        <f t="shared" ref="CM135:CM198" si="64">-2%/365</f>
        <v>-5.4794520547945207E-5</v>
      </c>
      <c r="CN135" s="438">
        <f t="shared" ref="CN135:CN198" si="65">(1+CL135)*(1+CM135)^((DAY(EOMONTH($A135,0))))-1</f>
        <v>2.8764607146472665E-2</v>
      </c>
      <c r="CO135" s="441" t="s">
        <v>0</v>
      </c>
      <c r="CP135" s="444">
        <f t="shared" ref="CP135:CP198" si="66">CL135-CN135</f>
        <v>1.7490235359411584E-3</v>
      </c>
      <c r="CR135" s="440">
        <f t="shared" si="53"/>
        <v>42308</v>
      </c>
      <c r="CS135" s="459">
        <f t="shared" ref="CS135:CS198" si="67">SUMPRODUCT($CZ$3:$DC$3,$CZ135:$DC135)</f>
        <v>3.1507448394930852E-2</v>
      </c>
      <c r="CT135" s="443">
        <f t="shared" ref="CT135:CT198" si="68">-2%/365</f>
        <v>-5.4794520547945207E-5</v>
      </c>
      <c r="CU135" s="438">
        <f t="shared" ref="CU135:CU198" si="69">(1+CS135)*(1+CT135)^((DAY(EOMONTH($A135,0))))-1</f>
        <v>2.9756738117041159E-2</v>
      </c>
      <c r="CV135" s="441" t="s">
        <v>0</v>
      </c>
      <c r="CW135" s="444">
        <f t="shared" ref="CW135:CW198" si="70">CS135-CU135</f>
        <v>1.750710277889693E-3</v>
      </c>
      <c r="CZ135" s="435">
        <f>_xlfn.XLOOKUP($A135,'Index Performance'!$A$21:$A$500,'Index Performance'!$AP$21:$AP$500,"---",FALSE)</f>
        <v>4.1908182089245294E-4</v>
      </c>
      <c r="DA135" s="435">
        <f>_xlfn.XLOOKUP($A135,'Index Performance'!$A$21:$A$500,'Index Performance'!$B$21:$B$500,"---",FALSE)</f>
        <v>3.2432430000000003E-3</v>
      </c>
      <c r="DB135" s="435">
        <f>_xlfn.XLOOKUP($A135,'Index Performance'!$A$21:$A$500,'Index Performance'!$Q$21:$Q$500,"---",FALSE)</f>
        <v>7.8481919999999997E-2</v>
      </c>
      <c r="DC135" s="435">
        <f>_xlfn.XLOOKUP($A135,'Index Performance'!$A$21:$A$500,'Index Performance'!$W$21:$W$500,"---",FALSE)</f>
        <v>1.4628447589861704E-2</v>
      </c>
    </row>
    <row r="136" spans="1:107">
      <c r="A136" s="436">
        <v>42338</v>
      </c>
      <c r="B136" s="435">
        <v>1.9999999999748309E-2</v>
      </c>
      <c r="C136" s="437">
        <v>3.0000001682357991E-2</v>
      </c>
      <c r="D136" s="437">
        <v>0</v>
      </c>
      <c r="E136" s="437">
        <v>1.4999999999562251E-2</v>
      </c>
      <c r="F136" s="437">
        <v>0</v>
      </c>
      <c r="G136" s="437">
        <v>4.9999999995763754E-3</v>
      </c>
      <c r="H136" s="437">
        <v>4.9999999996301944E-3</v>
      </c>
      <c r="I136" s="437">
        <v>4.9999999995075043E-3</v>
      </c>
      <c r="J136" s="437">
        <v>0.11999999832206509</v>
      </c>
      <c r="K136" s="437">
        <v>0</v>
      </c>
      <c r="L136" s="437">
        <v>0.1000000000002417</v>
      </c>
      <c r="M136" s="437">
        <v>9.0193000791892045E-14</v>
      </c>
      <c r="N136" s="437">
        <v>0</v>
      </c>
      <c r="O136" s="437">
        <v>3.8158376982245691E-13</v>
      </c>
      <c r="P136" s="437">
        <v>0.45000000000067042</v>
      </c>
      <c r="Q136" s="437">
        <v>7.4999999999715858E-3</v>
      </c>
      <c r="R136" s="437">
        <v>7.4999999999085703E-3</v>
      </c>
      <c r="S136" s="437">
        <v>4.9999999998654159E-3</v>
      </c>
      <c r="T136" s="437">
        <v>4.999999999943174E-3</v>
      </c>
      <c r="U136" s="437">
        <v>1.8611967128370781E-13</v>
      </c>
      <c r="V136" s="437">
        <v>1.249999997069059E-2</v>
      </c>
      <c r="W136" s="437">
        <v>0</v>
      </c>
      <c r="X136" s="437">
        <v>5.7500000039620927E-2</v>
      </c>
      <c r="Y136" s="437">
        <v>6.714699634433648E-13</v>
      </c>
      <c r="Z136" s="437">
        <v>8.4999999997521045E-2</v>
      </c>
      <c r="AA136" s="437">
        <v>9.999999993342102E-3</v>
      </c>
      <c r="AB136" s="437">
        <v>0</v>
      </c>
      <c r="AC136" s="437">
        <v>0</v>
      </c>
      <c r="AD136" s="437">
        <v>0</v>
      </c>
      <c r="AE136" s="437">
        <v>7.0605863854622504E-14</v>
      </c>
      <c r="AF136" s="437">
        <v>2.3591171242564531E-13</v>
      </c>
      <c r="AG136" s="437">
        <v>-1.3127277043167851E-12</v>
      </c>
      <c r="AH136" s="437">
        <v>9.9999999947910038E-3</v>
      </c>
      <c r="AI136" s="437">
        <v>5.0000000000662459E-2</v>
      </c>
      <c r="AJ136" s="426"/>
      <c r="AK136" s="438">
        <f t="shared" si="49"/>
        <v>1</v>
      </c>
      <c r="AL136" s="439"/>
      <c r="AM136" s="440">
        <f t="shared" si="50"/>
        <v>42338</v>
      </c>
      <c r="AN136" s="437" cm="1">
        <f t="array" ref="AN136">INDEX('Index Performance'!$B$5:$XFD$1048576,-1+MATCH($AM136,'Index Performance'!$A$4:$A$1048576, 0), MATCH(AN$4, 'Index Performance'!$B$5:$XFD$5, 0))</f>
        <v>1.2321020000000001E-3</v>
      </c>
      <c r="AO136" s="437" cm="1">
        <f t="array" ref="AO136">INDEX('Index Performance'!$B$5:$XFD$1048576,-1+MATCH($AM136,'Index Performance'!$A$4:$A$1048576, 0), MATCH(AO$4, 'Index Performance'!$B$5:$XFD$5, 0))</f>
        <v>-4.0900659999999998E-3</v>
      </c>
      <c r="AP136" s="437" cm="1">
        <f t="array" ref="AP136">INDEX('Index Performance'!$B$5:$XFD$1048576,-1+MATCH($AM136,'Index Performance'!$A$4:$A$1048576, 0), MATCH(AP$4, 'Index Performance'!$B$5:$XFD$5, 0))</f>
        <v>-9.7402050000000009E-4</v>
      </c>
      <c r="AQ136" s="437" cm="1">
        <f t="array" ref="AQ136">INDEX('Index Performance'!$B$5:$XFD$1048576,-1+MATCH($AM136,'Index Performance'!$A$4:$A$1048576, 0), MATCH(AQ$4, 'Index Performance'!$B$5:$XFD$5, 0))</f>
        <v>-1.0418029375037219E-2</v>
      </c>
      <c r="AR136" s="437" cm="1">
        <f t="array" ref="AR136">INDEX('Index Performance'!$B$5:$XFD$1048576,-1+MATCH($AM136,'Index Performance'!$A$4:$A$1048576, 0), MATCH(AR$4, 'Index Performance'!$B$5:$XFD$5, 0))</f>
        <v>-2.666463E-3</v>
      </c>
      <c r="AS136" s="437" cm="1">
        <f t="array" ref="AS136">INDEX('Index Performance'!$B$5:$XFD$1048576,-1+MATCH($AM136,'Index Performance'!$A$4:$A$1048576, 0), MATCH(AS$4, 'Index Performance'!$B$5:$XFD$5, 0))</f>
        <v>-6.3527874211094515E-3</v>
      </c>
      <c r="AT136" s="437" cm="1">
        <f t="array" ref="AT136">INDEX('Index Performance'!$B$5:$XFD$1048576,-1+MATCH($AM136,'Index Performance'!$A$4:$A$1048576, 0), MATCH(AT$4, 'Index Performance'!$B$5:$XFD$5, 0))</f>
        <v>4.5862730000000001E-3</v>
      </c>
      <c r="AU136" s="437" cm="1">
        <f t="array" ref="AU136">INDEX('Index Performance'!$B$5:$XFD$1048576,-1+MATCH($AM136,'Index Performance'!$A$4:$A$1048576, 0), MATCH(AU$4, 'Index Performance'!$B$5:$XFD$5, 0))</f>
        <v>-1.7061364512465205E-2</v>
      </c>
      <c r="AV136" s="437" cm="1">
        <f t="array" ref="AV136">INDEX('Index Performance'!$B$5:$XFD$1048576,-1+MATCH($AM136,'Index Performance'!$A$4:$A$1048576, 0), MATCH(AV$4, 'Index Performance'!$B$5:$XFD$5, 0))</f>
        <v>-1.3982926111274496E-3</v>
      </c>
      <c r="AW136" s="437" cm="1">
        <f t="array" ref="AW136">INDEX('Index Performance'!$B$5:$XFD$1048576,-1+MATCH($AM136,'Index Performance'!$A$4:$A$1048576, 0), MATCH(AW$4, 'Index Performance'!$B$5:$XFD$5, 0))</f>
        <v>-1.0464228263165509E-2</v>
      </c>
      <c r="AX136" s="437" cm="1">
        <f t="array" ref="AX136">INDEX('Index Performance'!$B$5:$XFD$1048576,-1+MATCH($AM136,'Index Performance'!$A$4:$A$1048576, 0), MATCH(AX$4, 'Index Performance'!$B$5:$XFD$5, 0))</f>
        <v>5.8676326379696331E-3</v>
      </c>
      <c r="AY136" s="437" cm="1">
        <f t="array" ref="AY136">INDEX('Index Performance'!$B$5:$XFD$1048576,-1+MATCH($AM136,'Index Performance'!$A$4:$A$1048576, 0), MATCH(AY$4, 'Index Performance'!$B$5:$XFD$5, 0))</f>
        <v>7.1280016435029125E-3</v>
      </c>
      <c r="AZ136" s="437" cm="1">
        <f t="array" ref="AZ136">INDEX('Index Performance'!$B$5:$XFD$1048576,-1+MATCH($AM136,'Index Performance'!$A$4:$A$1048576, 0), MATCH(AZ$4, 'Index Performance'!$B$5:$XFD$5, 0))</f>
        <v>-2.0846871497097741E-3</v>
      </c>
      <c r="BA136" s="437" cm="1">
        <f t="array" ref="BA136">INDEX('Index Performance'!$B$5:$XFD$1048576,-1+MATCH($AM136,'Index Performance'!$A$4:$A$1048576, 0), MATCH(BA$4, 'Index Performance'!$B$5:$XFD$5, 0))</f>
        <v>-8.2565020000000006E-3</v>
      </c>
      <c r="BB136" s="437" cm="1">
        <f t="array" ref="BB136">INDEX('Index Performance'!$B$5:$XFD$1048576,-1+MATCH($AM136,'Index Performance'!$A$4:$A$1048576, 0), MATCH(BB$4, 'Index Performance'!$B$5:$XFD$5, 0))</f>
        <v>2.7640219999999997E-3</v>
      </c>
      <c r="BC136" s="437" cm="1">
        <f t="array" ref="BC136">INDEX('Index Performance'!$B$5:$XFD$1048576,-1+MATCH($AM136,'Index Performance'!$A$4:$A$1048576, 0), MATCH(BC$4, 'Index Performance'!$B$5:$XFD$5, 0))</f>
        <v>-1.8329640000000001E-2</v>
      </c>
      <c r="BD136" s="437" cm="1">
        <f t="array" ref="BD136">INDEX('Index Performance'!$B$5:$XFD$1048576,-1+MATCH($AM136,'Index Performance'!$A$4:$A$1048576, 0), MATCH(BD$4, 'Index Performance'!$B$5:$XFD$5, 0))</f>
        <v>-9.9873059999999996E-3</v>
      </c>
      <c r="BE136" s="437" cm="1">
        <f t="array" ref="BE136">INDEX('Index Performance'!$B$5:$XFD$1048576,-1+MATCH($AM136,'Index Performance'!$A$4:$A$1048576, 0), MATCH(BE$4, 'Index Performance'!$B$5:$XFD$5, 0))</f>
        <v>-2.5072270402490493E-2</v>
      </c>
      <c r="BF136" s="437" cm="1">
        <f t="array" ref="BF136">INDEX('Index Performance'!$B$5:$XFD$1048576,-1+MATCH($AM136,'Index Performance'!$A$4:$A$1048576, 0), MATCH(BF$4, 'Index Performance'!$B$5:$XFD$5, 0))</f>
        <v>-5.3290689999999995E-2</v>
      </c>
      <c r="BG136" s="437" cm="1">
        <f t="array" ref="BG136">INDEX('Index Performance'!$B$5:$XFD$1048576,-1+MATCH($AM136,'Index Performance'!$A$4:$A$1048576, 0), MATCH(BG$4, 'Index Performance'!$B$5:$XFD$5, 0))</f>
        <v>-7.2171141555558149E-3</v>
      </c>
      <c r="BH136" s="437" cm="1">
        <f t="array" ref="BH136">INDEX('Index Performance'!$B$5:$XFD$1048576,-1+MATCH($AM136,'Index Performance'!$A$4:$A$1048576, 0), MATCH(BH$4, 'Index Performance'!$B$5:$XFD$5, 0))</f>
        <v>4.1140976412501473E-4</v>
      </c>
      <c r="BI136" s="437" cm="1">
        <f t="array" ref="BI136">INDEX('Index Performance'!$B$5:$XFD$1048576,-1+MATCH($AM136,'Index Performance'!$A$4:$A$1048576, 0), MATCH(BI$4, 'Index Performance'!$B$5:$XFD$5, 0))</f>
        <v>-1.8496399450424361E-2</v>
      </c>
      <c r="BJ136" s="437" cm="1">
        <f t="array" ref="BJ136">INDEX('Index Performance'!$B$5:$XFD$1048576,-1+MATCH($AM136,'Index Performance'!$A$4:$A$1048576, 0), MATCH(BJ$4, 'Index Performance'!$B$5:$XFD$5, 0))</f>
        <v>1.9675259371319864E-2</v>
      </c>
      <c r="BK136" s="437" cm="1">
        <f t="array" ref="BK136">INDEX('Index Performance'!$B$5:$XFD$1048576,-1+MATCH($AM136,'Index Performance'!$A$4:$A$1048576, 0), MATCH(BK$4, 'Index Performance'!$B$5:$XFD$5, 0))</f>
        <v>-2.2538079680936796E-2</v>
      </c>
      <c r="BL136" s="437" t="str" cm="1">
        <f t="array" ref="BL136">INDEX('Index Performance'!$B$5:$XFD$1048576,-1+MATCH($AM136,'Index Performance'!$A$4:$A$1048576, 0), MATCH(BL$4, 'Index Performance'!$B$5:$XFD$5, 0))</f>
        <v/>
      </c>
      <c r="BM136" s="437" t="str" cm="1">
        <f t="array" ref="BM136">INDEX('Index Performance'!$B$5:$XFD$1048576,-1+MATCH($AM136,'Index Performance'!$A$4:$A$1048576, 0), MATCH(BM$4, 'Index Performance'!$B$5:$XFD$5, 0))</f>
        <v/>
      </c>
      <c r="BN136" s="437" t="str" cm="1">
        <f t="array" ref="BN136">INDEX('Index Performance'!$B$5:$XFD$1048576,-1+MATCH($AM136,'Index Performance'!$A$4:$A$1048576, 0), MATCH(BN$4, 'Index Performance'!$B$5:$XFD$5, 0))</f>
        <v/>
      </c>
      <c r="BO136" s="437" t="str" cm="1">
        <f t="array" ref="BO136">INDEX('Index Performance'!$B$5:$XFD$1048576,-1+MATCH($AM136,'Index Performance'!$A$4:$A$1048576, 0), MATCH(BO$4, 'Index Performance'!$B$5:$XFD$5, 0))</f>
        <v/>
      </c>
      <c r="BP136" s="437" cm="1">
        <f t="array" ref="BP136">INDEX('Index Performance'!$B$5:$XFD$1048576,-1+MATCH($AM136,'Index Performance'!$A$4:$A$1048576, 0), MATCH(BP$4, 'Index Performance'!$B$5:$XFD$5, 0))</f>
        <v>-7.2542513762468008E-2</v>
      </c>
      <c r="BQ136" s="437" cm="1">
        <f t="array" ref="BQ136">INDEX('Index Performance'!$B$5:$XFD$1048576,-1+MATCH($AM136,'Index Performance'!$A$4:$A$1048576, 0), MATCH(BQ$4, 'Index Performance'!$B$5:$XFD$5, 0))</f>
        <v>-7.2054728509146959E-2</v>
      </c>
      <c r="BR136" s="437" cm="1">
        <f t="array" ref="BR136">INDEX('Index Performance'!$B$5:$XFD$1048576,-1+MATCH($AM136,'Index Performance'!$A$4:$A$1048576, 0), MATCH(BR$4, 'Index Performance'!$B$5:$XFD$5, 0))</f>
        <v>-7.541565295599284E-2</v>
      </c>
      <c r="BS136" s="437" cm="1">
        <f t="array" ref="BS136">INDEX('Index Performance'!$B$5:$XFD$1048576,-1+MATCH($AM136,'Index Performance'!$A$4:$A$1048576, 0), MATCH(BS$4, 'Index Performance'!$B$5:$XFD$5, 0))</f>
        <v>-2.1678421493375066E-2</v>
      </c>
      <c r="BT136" s="437" cm="1">
        <f t="array" ref="BT136">INDEX('Index Performance'!$B$5:$XFD$1048576,-1+MATCH($AM136,'Index Performance'!$A$4:$A$1048576, 0), MATCH(BT$4, 'Index Performance'!$B$5:$XFD$5, 0))</f>
        <v>3.1965623853691394E-3</v>
      </c>
      <c r="BU136" s="437" cm="1">
        <f t="array" ref="BU136">INDEX('Index Performance'!$B$5:$XFD$1048576,-1+MATCH($AM136,'Index Performance'!$A$4:$A$1048576, 0), MATCH(BU$4, 'Index Performance'!$B$5:$XFD$5, 0))</f>
        <v>2.9166247611385199E-3</v>
      </c>
      <c r="BV136" s="437"/>
      <c r="BW136" s="440">
        <f t="shared" si="51"/>
        <v>42338</v>
      </c>
      <c r="BX136" s="435">
        <f t="shared" si="54"/>
        <v>1.755205937769444E-3</v>
      </c>
      <c r="BY136" s="443">
        <f t="shared" si="55"/>
        <v>-5.4794520547945207E-5</v>
      </c>
      <c r="BZ136" s="438">
        <f t="shared" si="52"/>
        <v>1.0979273601408046E-4</v>
      </c>
      <c r="CA136" s="462">
        <v>-5.9645862809972749E-3</v>
      </c>
      <c r="CB136" s="444">
        <f t="shared" si="56"/>
        <v>1.6454132017553636E-3</v>
      </c>
      <c r="CD136" s="440">
        <f t="shared" si="57"/>
        <v>42338</v>
      </c>
      <c r="CE136" s="435">
        <f t="shared" si="58"/>
        <v>-6.2925865295986412E-3</v>
      </c>
      <c r="CF136" s="443">
        <f t="shared" si="59"/>
        <v>-5.4794520547945207E-5</v>
      </c>
      <c r="CG136" s="438">
        <f t="shared" si="60"/>
        <v>-7.9247809889982923E-3</v>
      </c>
      <c r="CH136" s="438"/>
      <c r="CI136" s="444">
        <f t="shared" si="61"/>
        <v>1.6321944593996511E-3</v>
      </c>
      <c r="CK136" s="440">
        <f t="shared" si="62"/>
        <v>42338</v>
      </c>
      <c r="CL136" s="459">
        <f t="shared" si="63"/>
        <v>-2.8555908125933575E-3</v>
      </c>
      <c r="CM136" s="443">
        <f t="shared" si="64"/>
        <v>-5.4794520547945207E-5</v>
      </c>
      <c r="CN136" s="438">
        <f t="shared" si="65"/>
        <v>-4.4934306413344505E-3</v>
      </c>
      <c r="CO136" s="441" t="s">
        <v>0</v>
      </c>
      <c r="CP136" s="444">
        <f t="shared" si="66"/>
        <v>1.637839828741093E-3</v>
      </c>
      <c r="CR136" s="440">
        <f t="shared" si="53"/>
        <v>42338</v>
      </c>
      <c r="CS136" s="459">
        <f t="shared" si="67"/>
        <v>-5.9934161377779085E-3</v>
      </c>
      <c r="CT136" s="443">
        <f t="shared" si="68"/>
        <v>-5.4794520547945207E-5</v>
      </c>
      <c r="CU136" s="438">
        <f t="shared" si="69"/>
        <v>-7.6261019935880414E-3</v>
      </c>
      <c r="CV136" s="441" t="s">
        <v>0</v>
      </c>
      <c r="CW136" s="444">
        <f t="shared" si="70"/>
        <v>1.6326858558101329E-3</v>
      </c>
      <c r="CZ136" s="435">
        <f>_xlfn.XLOOKUP($A136,'Index Performance'!$A$21:$A$500,'Index Performance'!$AP$21:$AP$500,"---",FALSE)</f>
        <v>3.2588876744954476E-4</v>
      </c>
      <c r="DA136" s="435">
        <f>_xlfn.XLOOKUP($A136,'Index Performance'!$A$21:$A$500,'Index Performance'!$B$21:$B$500,"---",FALSE)</f>
        <v>4.6045770000000002E-4</v>
      </c>
      <c r="DB136" s="435">
        <f>_xlfn.XLOOKUP($A136,'Index Performance'!$A$21:$A$500,'Index Performance'!$Q$21:$Q$500,"---",FALSE)</f>
        <v>-8.2565020000000006E-3</v>
      </c>
      <c r="DC136" s="435">
        <f>_xlfn.XLOOKUP($A136,'Index Performance'!$A$21:$A$500,'Index Performance'!$W$21:$W$500,"---",FALSE)</f>
        <v>-7.2171141555558149E-3</v>
      </c>
    </row>
    <row r="137" spans="1:107">
      <c r="A137" s="436">
        <v>42369</v>
      </c>
      <c r="B137" s="435">
        <v>1.9999999999966191E-2</v>
      </c>
      <c r="C137" s="437">
        <v>3.0000000001011939E-2</v>
      </c>
      <c r="D137" s="437">
        <v>0</v>
      </c>
      <c r="E137" s="437">
        <v>1.499999999991984E-2</v>
      </c>
      <c r="F137" s="437">
        <v>0</v>
      </c>
      <c r="G137" s="437">
        <v>4.999999999922948E-3</v>
      </c>
      <c r="H137" s="437">
        <v>4.9999999999221873E-3</v>
      </c>
      <c r="I137" s="437">
        <v>4.9999999999178072E-3</v>
      </c>
      <c r="J137" s="437">
        <v>0.1199999999997291</v>
      </c>
      <c r="K137" s="437">
        <v>0</v>
      </c>
      <c r="L137" s="437">
        <v>9.9999999999989583E-2</v>
      </c>
      <c r="M137" s="437">
        <v>2.5931887607601439E-14</v>
      </c>
      <c r="N137" s="437">
        <v>0</v>
      </c>
      <c r="O137" s="437">
        <v>1.713791952982523E-15</v>
      </c>
      <c r="P137" s="437">
        <v>0.45000000000004498</v>
      </c>
      <c r="Q137" s="437">
        <v>7.4999999999219424E-3</v>
      </c>
      <c r="R137" s="437">
        <v>7.4999999999299802E-3</v>
      </c>
      <c r="S137" s="437">
        <v>4.9999999999474909E-3</v>
      </c>
      <c r="T137" s="437">
        <v>4.9999999999241849E-3</v>
      </c>
      <c r="U137" s="437">
        <v>0</v>
      </c>
      <c r="V137" s="437">
        <v>3.5513336800052699E-14</v>
      </c>
      <c r="W137" s="437">
        <v>0</v>
      </c>
      <c r="X137" s="437">
        <v>7.0000000000751197E-2</v>
      </c>
      <c r="Y137" s="437">
        <v>0</v>
      </c>
      <c r="Z137" s="437">
        <v>8.4999999999955597E-2</v>
      </c>
      <c r="AA137" s="437">
        <v>9.9999999999228189E-3</v>
      </c>
      <c r="AB137" s="437">
        <v>0</v>
      </c>
      <c r="AC137" s="437">
        <v>0</v>
      </c>
      <c r="AD137" s="437">
        <v>0</v>
      </c>
      <c r="AE137" s="437">
        <v>0</v>
      </c>
      <c r="AF137" s="437">
        <v>0</v>
      </c>
      <c r="AG137" s="437">
        <v>-8.3510975912304275E-13</v>
      </c>
      <c r="AH137" s="437">
        <v>9.9999999999603045E-3</v>
      </c>
      <c r="AI137" s="437">
        <v>5.0000000000033858E-2</v>
      </c>
      <c r="AJ137" s="426"/>
      <c r="AK137" s="438">
        <f t="shared" si="49"/>
        <v>1</v>
      </c>
      <c r="AL137" s="439"/>
      <c r="AM137" s="440">
        <f t="shared" si="50"/>
        <v>42369</v>
      </c>
      <c r="AN137" s="437" cm="1">
        <f t="array" ref="AN137">INDEX('Index Performance'!$B$5:$XFD$1048576,-1+MATCH($AM137,'Index Performance'!$A$4:$A$1048576, 0), MATCH(AN$4, 'Index Performance'!$B$5:$XFD$5, 0))</f>
        <v>-6.8615960000000002E-3</v>
      </c>
      <c r="AO137" s="437" cm="1">
        <f t="array" ref="AO137">INDEX('Index Performance'!$B$5:$XFD$1048576,-1+MATCH($AM137,'Index Performance'!$A$4:$A$1048576, 0), MATCH(AO$4, 'Index Performance'!$B$5:$XFD$5, 0))</f>
        <v>-1.6380520000000001E-3</v>
      </c>
      <c r="AP137" s="437" cm="1">
        <f t="array" ref="AP137">INDEX('Index Performance'!$B$5:$XFD$1048576,-1+MATCH($AM137,'Index Performance'!$A$4:$A$1048576, 0), MATCH(AP$4, 'Index Performance'!$B$5:$XFD$5, 0))</f>
        <v>-7.9202790000000006E-3</v>
      </c>
      <c r="AQ137" s="437" cm="1">
        <f t="array" ref="AQ137">INDEX('Index Performance'!$B$5:$XFD$1048576,-1+MATCH($AM137,'Index Performance'!$A$4:$A$1048576, 0), MATCH(AQ$4, 'Index Performance'!$B$5:$XFD$5, 0))</f>
        <v>-2.3079913491799275E-2</v>
      </c>
      <c r="AR137" s="437" cm="1">
        <f t="array" ref="AR137">INDEX('Index Performance'!$B$5:$XFD$1048576,-1+MATCH($AM137,'Index Performance'!$A$4:$A$1048576, 0), MATCH(AR$4, 'Index Performance'!$B$5:$XFD$5, 0))</f>
        <v>-1.400231E-2</v>
      </c>
      <c r="AS137" s="437" cm="1">
        <f t="array" ref="AS137">INDEX('Index Performance'!$B$5:$XFD$1048576,-1+MATCH($AM137,'Index Performance'!$A$4:$A$1048576, 0), MATCH(AS$4, 'Index Performance'!$B$5:$XFD$5, 0))</f>
        <v>-1.0159205482645928E-2</v>
      </c>
      <c r="AT137" s="437" cm="1">
        <f t="array" ref="AT137">INDEX('Index Performance'!$B$5:$XFD$1048576,-1+MATCH($AM137,'Index Performance'!$A$4:$A$1048576, 0), MATCH(AT$4, 'Index Performance'!$B$5:$XFD$5, 0))</f>
        <v>-2.1495109999999998E-2</v>
      </c>
      <c r="AU137" s="437" cm="1">
        <f t="array" ref="AU137">INDEX('Index Performance'!$B$5:$XFD$1048576,-1+MATCH($AM137,'Index Performance'!$A$4:$A$1048576, 0), MATCH(AU$4, 'Index Performance'!$B$5:$XFD$5, 0))</f>
        <v>-1.0932667716563094E-2</v>
      </c>
      <c r="AV137" s="437" cm="1">
        <f t="array" ref="AV137">INDEX('Index Performance'!$B$5:$XFD$1048576,-1+MATCH($AM137,'Index Performance'!$A$4:$A$1048576, 0), MATCH(AV$4, 'Index Performance'!$B$5:$XFD$5, 0))</f>
        <v>-8.475200825411866E-4</v>
      </c>
      <c r="AW137" s="437" cm="1">
        <f t="array" ref="AW137">INDEX('Index Performance'!$B$5:$XFD$1048576,-1+MATCH($AM137,'Index Performance'!$A$4:$A$1048576, 0), MATCH(AW$4, 'Index Performance'!$B$5:$XFD$5, 0))</f>
        <v>-1.227168481146379E-2</v>
      </c>
      <c r="AX137" s="437" cm="1">
        <f t="array" ref="AX137">INDEX('Index Performance'!$B$5:$XFD$1048576,-1+MATCH($AM137,'Index Performance'!$A$4:$A$1048576, 0), MATCH(AX$4, 'Index Performance'!$B$5:$XFD$5, 0))</f>
        <v>-5.774803954994856E-3</v>
      </c>
      <c r="AY137" s="437" cm="1">
        <f t="array" ref="AY137">INDEX('Index Performance'!$B$5:$XFD$1048576,-1+MATCH($AM137,'Index Performance'!$A$4:$A$1048576, 0), MATCH(AY$4, 'Index Performance'!$B$5:$XFD$5, 0))</f>
        <v>-6.4784361541935231E-3</v>
      </c>
      <c r="AZ137" s="437" cm="1">
        <f t="array" ref="AZ137">INDEX('Index Performance'!$B$5:$XFD$1048576,-1+MATCH($AM137,'Index Performance'!$A$4:$A$1048576, 0), MATCH(AZ$4, 'Index Performance'!$B$5:$XFD$5, 0))</f>
        <v>-1.7771610802346793E-2</v>
      </c>
      <c r="BA137" s="437" cm="1">
        <f t="array" ref="BA137">INDEX('Index Performance'!$B$5:$XFD$1048576,-1+MATCH($AM137,'Index Performance'!$A$4:$A$1048576, 0), MATCH(BA$4, 'Index Performance'!$B$5:$XFD$5, 0))</f>
        <v>-1.803304E-2</v>
      </c>
      <c r="BB137" s="437" cm="1">
        <f t="array" ref="BB137">INDEX('Index Performance'!$B$5:$XFD$1048576,-1+MATCH($AM137,'Index Performance'!$A$4:$A$1048576, 0), MATCH(BB$4, 'Index Performance'!$B$5:$XFD$5, 0))</f>
        <v>-1.73279E-2</v>
      </c>
      <c r="BC137" s="437" cm="1">
        <f t="array" ref="BC137">INDEX('Index Performance'!$B$5:$XFD$1048576,-1+MATCH($AM137,'Index Performance'!$A$4:$A$1048576, 0), MATCH(BC$4, 'Index Performance'!$B$5:$XFD$5, 0))</f>
        <v>-2.5734780000000002E-2</v>
      </c>
      <c r="BD137" s="437" cm="1">
        <f t="array" ref="BD137">INDEX('Index Performance'!$B$5:$XFD$1048576,-1+MATCH($AM137,'Index Performance'!$A$4:$A$1048576, 0), MATCH(BD$4, 'Index Performance'!$B$5:$XFD$5, 0))</f>
        <v>3.246882E-3</v>
      </c>
      <c r="BE137" s="437" cm="1">
        <f t="array" ref="BE137">INDEX('Index Performance'!$B$5:$XFD$1048576,-1+MATCH($AM137,'Index Performance'!$A$4:$A$1048576, 0), MATCH(BE$4, 'Index Performance'!$B$5:$XFD$5, 0))</f>
        <v>2.9651593773163398E-3</v>
      </c>
      <c r="BF137" s="437" cm="1">
        <f t="array" ref="BF137">INDEX('Index Performance'!$B$5:$XFD$1048576,-1+MATCH($AM137,'Index Performance'!$A$4:$A$1048576, 0), MATCH(BF$4, 'Index Performance'!$B$5:$XFD$5, 0))</f>
        <v>-5.9312990000000003E-2</v>
      </c>
      <c r="BG137" s="437" cm="1">
        <f t="array" ref="BG137">INDEX('Index Performance'!$B$5:$XFD$1048576,-1+MATCH($AM137,'Index Performance'!$A$4:$A$1048576, 0), MATCH(BG$4, 'Index Performance'!$B$5:$XFD$5, 0))</f>
        <v>-1.3295346628680149E-2</v>
      </c>
      <c r="BH137" s="437" cm="1">
        <f t="array" ref="BH137">INDEX('Index Performance'!$B$5:$XFD$1048576,-1+MATCH($AM137,'Index Performance'!$A$4:$A$1048576, 0), MATCH(BH$4, 'Index Performance'!$B$5:$XFD$5, 0))</f>
        <v>-1.104352296093225E-2</v>
      </c>
      <c r="BI137" s="437" cm="1">
        <f t="array" ref="BI137">INDEX('Index Performance'!$B$5:$XFD$1048576,-1+MATCH($AM137,'Index Performance'!$A$4:$A$1048576, 0), MATCH(BI$4, 'Index Performance'!$B$5:$XFD$5, 0))</f>
        <v>-9.3345526167698534E-3</v>
      </c>
      <c r="BJ137" s="437" cm="1">
        <f t="array" ref="BJ137">INDEX('Index Performance'!$B$5:$XFD$1048576,-1+MATCH($AM137,'Index Performance'!$A$4:$A$1048576, 0), MATCH(BJ$4, 'Index Performance'!$B$5:$XFD$5, 0))</f>
        <v>-1.4043901945577808E-2</v>
      </c>
      <c r="BK137" s="437" cm="1">
        <f t="array" ref="BK137">INDEX('Index Performance'!$B$5:$XFD$1048576,-1+MATCH($AM137,'Index Performance'!$A$4:$A$1048576, 0), MATCH(BK$4, 'Index Performance'!$B$5:$XFD$5, 0))</f>
        <v>-1.9246629452465136E-2</v>
      </c>
      <c r="BL137" s="437" cm="1">
        <f t="array" ref="BL137">INDEX('Index Performance'!$B$5:$XFD$1048576,-1+MATCH($AM137,'Index Performance'!$A$4:$A$1048576, 0), MATCH(BL$4, 'Index Performance'!$B$5:$XFD$5, 0))</f>
        <v>2.6147E-2</v>
      </c>
      <c r="BM137" s="437" cm="1">
        <f t="array" ref="BM137">INDEX('Index Performance'!$B$5:$XFD$1048576,-1+MATCH($AM137,'Index Performance'!$A$4:$A$1048576, 0), MATCH(BM$4, 'Index Performance'!$B$5:$XFD$5, 0))</f>
        <v>-4.2339999999999999E-3</v>
      </c>
      <c r="BN137" s="437" cm="1">
        <f t="array" ref="BN137">INDEX('Index Performance'!$B$5:$XFD$1048576,-1+MATCH($AM137,'Index Performance'!$A$4:$A$1048576, 0), MATCH(BN$4, 'Index Performance'!$B$5:$XFD$5, 0))</f>
        <v>1.6362000000000002E-2</v>
      </c>
      <c r="BO137" s="437" cm="1">
        <f t="array" ref="BO137">INDEX('Index Performance'!$B$5:$XFD$1048576,-1+MATCH($AM137,'Index Performance'!$A$4:$A$1048576, 0), MATCH(BO$4, 'Index Performance'!$B$5:$XFD$5, 0))</f>
        <v>3.2634000000000003E-2</v>
      </c>
      <c r="BP137" s="437" cm="1">
        <f t="array" ref="BP137">INDEX('Index Performance'!$B$5:$XFD$1048576,-1+MATCH($AM137,'Index Performance'!$A$4:$A$1048576, 0), MATCH(BP$4, 'Index Performance'!$B$5:$XFD$5, 0))</f>
        <v>-3.0857486370108544E-2</v>
      </c>
      <c r="BQ137" s="437" cm="1">
        <f t="array" ref="BQ137">INDEX('Index Performance'!$B$5:$XFD$1048576,-1+MATCH($AM137,'Index Performance'!$A$4:$A$1048576, 0), MATCH(BQ$4, 'Index Performance'!$B$5:$XFD$5, 0))</f>
        <v>-3.5630272943237284E-2</v>
      </c>
      <c r="BR137" s="437" cm="1">
        <f t="array" ref="BR137">INDEX('Index Performance'!$B$5:$XFD$1048576,-1+MATCH($AM137,'Index Performance'!$A$4:$A$1048576, 0), MATCH(BR$4, 'Index Performance'!$B$5:$XFD$5, 0))</f>
        <v>-8.7342807197551275E-3</v>
      </c>
      <c r="BS137" s="437" cm="1">
        <f t="array" ref="BS137">INDEX('Index Performance'!$B$5:$XFD$1048576,-1+MATCH($AM137,'Index Performance'!$A$4:$A$1048576, 0), MATCH(BS$4, 'Index Performance'!$B$5:$XFD$5, 0))</f>
        <v>9.3315746579261116E-3</v>
      </c>
      <c r="BT137" s="437" cm="1">
        <f t="array" ref="BT137">INDEX('Index Performance'!$B$5:$XFD$1048576,-1+MATCH($AM137,'Index Performance'!$A$4:$A$1048576, 0), MATCH(BT$4, 'Index Performance'!$B$5:$XFD$5, 0))</f>
        <v>9.4024237358958374E-4</v>
      </c>
      <c r="BU137" s="437" cm="1">
        <f t="array" ref="BU137">INDEX('Index Performance'!$B$5:$XFD$1048576,-1+MATCH($AM137,'Index Performance'!$A$4:$A$1048576, 0), MATCH(BU$4, 'Index Performance'!$B$5:$XFD$5, 0))</f>
        <v>1.5710656504879239E-3</v>
      </c>
      <c r="BV137" s="437"/>
      <c r="BW137" s="440">
        <f t="shared" si="51"/>
        <v>42369</v>
      </c>
      <c r="BX137" s="435">
        <f t="shared" si="54"/>
        <v>-8.3501009861397402E-3</v>
      </c>
      <c r="BY137" s="443">
        <f t="shared" si="55"/>
        <v>-5.4794520547945207E-5</v>
      </c>
      <c r="BZ137" s="438">
        <f t="shared" si="52"/>
        <v>-1.0033163646495202E-2</v>
      </c>
      <c r="CA137" s="462">
        <v>-3.8061238294944122E-3</v>
      </c>
      <c r="CB137" s="444">
        <f t="shared" si="56"/>
        <v>1.6830626603554621E-3</v>
      </c>
      <c r="CD137" s="440">
        <f t="shared" si="57"/>
        <v>42369</v>
      </c>
      <c r="CE137" s="435">
        <f t="shared" si="58"/>
        <v>-8.148540171622096E-3</v>
      </c>
      <c r="CF137" s="443">
        <f t="shared" si="59"/>
        <v>-5.4794520547945207E-5</v>
      </c>
      <c r="CG137" s="438">
        <f t="shared" si="60"/>
        <v>-9.8319449279945514E-3</v>
      </c>
      <c r="CH137" s="438"/>
      <c r="CI137" s="444">
        <f t="shared" si="61"/>
        <v>1.6834047563724554E-3</v>
      </c>
      <c r="CK137" s="440">
        <f t="shared" si="62"/>
        <v>42369</v>
      </c>
      <c r="CL137" s="459">
        <f t="shared" si="63"/>
        <v>-2.3810032714439216E-3</v>
      </c>
      <c r="CM137" s="443">
        <f t="shared" si="64"/>
        <v>-5.4794520547945207E-5</v>
      </c>
      <c r="CN137" s="438">
        <f t="shared" si="65"/>
        <v>-4.0741968918182048E-3</v>
      </c>
      <c r="CO137" s="441" t="s">
        <v>0</v>
      </c>
      <c r="CP137" s="444">
        <f t="shared" si="66"/>
        <v>1.6931936203742831E-3</v>
      </c>
      <c r="CR137" s="440">
        <f t="shared" si="53"/>
        <v>42369</v>
      </c>
      <c r="CS137" s="459">
        <f t="shared" si="67"/>
        <v>-1.2598794514340076E-2</v>
      </c>
      <c r="CT137" s="443">
        <f t="shared" si="68"/>
        <v>-5.4794520547945207E-5</v>
      </c>
      <c r="CU137" s="438">
        <f t="shared" si="69"/>
        <v>-1.4274646144431968E-2</v>
      </c>
      <c r="CV137" s="441" t="s">
        <v>0</v>
      </c>
      <c r="CW137" s="444">
        <f t="shared" si="70"/>
        <v>1.6758516300918926E-3</v>
      </c>
      <c r="CZ137" s="435">
        <f>_xlfn.XLOOKUP($A137,'Index Performance'!$A$21:$A$500,'Index Performance'!$AP$21:$AP$500,"---",FALSE)</f>
        <v>2.1478732126145594E-4</v>
      </c>
      <c r="DA137" s="435">
        <f>_xlfn.XLOOKUP($A137,'Index Performance'!$A$21:$A$500,'Index Performance'!$B$21:$B$500,"---",FALSE)</f>
        <v>-2.7060459999999997E-3</v>
      </c>
      <c r="DB137" s="435">
        <f>_xlfn.XLOOKUP($A137,'Index Performance'!$A$21:$A$500,'Index Performance'!$Q$21:$Q$500,"---",FALSE)</f>
        <v>-1.803304E-2</v>
      </c>
      <c r="DC137" s="435">
        <f>_xlfn.XLOOKUP($A137,'Index Performance'!$A$21:$A$500,'Index Performance'!$W$21:$W$500,"---",FALSE)</f>
        <v>-1.3295346628680149E-2</v>
      </c>
    </row>
    <row r="138" spans="1:107">
      <c r="A138" s="436">
        <v>42400</v>
      </c>
      <c r="B138" s="435">
        <v>1.9999999999883899E-2</v>
      </c>
      <c r="C138" s="437">
        <v>0.1549999999806527</v>
      </c>
      <c r="D138" s="437">
        <v>3.9316879092987778E-14</v>
      </c>
      <c r="E138" s="437">
        <v>1.49999999998244E-2</v>
      </c>
      <c r="F138" s="437">
        <v>0</v>
      </c>
      <c r="G138" s="437">
        <v>4.9999999998256916E-3</v>
      </c>
      <c r="H138" s="437">
        <v>4.9999999998217182E-3</v>
      </c>
      <c r="I138" s="437">
        <v>4.9999999998235952E-3</v>
      </c>
      <c r="J138" s="437">
        <v>9.5000000020288591E-2</v>
      </c>
      <c r="K138" s="437">
        <v>0</v>
      </c>
      <c r="L138" s="437">
        <v>4.7152120418126136E-13</v>
      </c>
      <c r="M138" s="437">
        <v>7.1990442783460193E-15</v>
      </c>
      <c r="N138" s="437">
        <v>0</v>
      </c>
      <c r="O138" s="437">
        <v>0</v>
      </c>
      <c r="P138" s="437">
        <v>0.45000000000007068</v>
      </c>
      <c r="Q138" s="437">
        <v>7.4999999997900852E-3</v>
      </c>
      <c r="R138" s="437">
        <v>7.4999999997969894E-3</v>
      </c>
      <c r="S138" s="437">
        <v>4.9999999998071552E-3</v>
      </c>
      <c r="T138" s="437">
        <v>4.9999999998233211E-3</v>
      </c>
      <c r="U138" s="437">
        <v>0</v>
      </c>
      <c r="V138" s="437">
        <v>0</v>
      </c>
      <c r="W138" s="437">
        <v>0</v>
      </c>
      <c r="X138" s="437">
        <v>7.0000000000854712E-2</v>
      </c>
      <c r="Y138" s="437">
        <v>0</v>
      </c>
      <c r="Z138" s="437">
        <v>8.4999999999857009E-2</v>
      </c>
      <c r="AA138" s="437">
        <v>9.9999999997625755E-3</v>
      </c>
      <c r="AB138" s="437">
        <v>0</v>
      </c>
      <c r="AC138" s="437">
        <v>0</v>
      </c>
      <c r="AD138" s="437">
        <v>0</v>
      </c>
      <c r="AE138" s="437">
        <v>0</v>
      </c>
      <c r="AF138" s="437">
        <v>1.1877146919829E-12</v>
      </c>
      <c r="AG138" s="437">
        <v>-1.4945822357503857E-12</v>
      </c>
      <c r="AH138" s="437">
        <v>9.9999999998257316E-3</v>
      </c>
      <c r="AI138" s="437">
        <v>5.0000000000079953E-2</v>
      </c>
      <c r="AJ138" s="426"/>
      <c r="AK138" s="438">
        <f t="shared" si="49"/>
        <v>1</v>
      </c>
      <c r="AL138" s="439"/>
      <c r="AM138" s="440">
        <f t="shared" si="50"/>
        <v>42400</v>
      </c>
      <c r="AN138" s="437" cm="1">
        <f t="array" ref="AN138">INDEX('Index Performance'!$B$5:$XFD$1048576,-1+MATCH($AM138,'Index Performance'!$A$4:$A$1048576, 0), MATCH(AN$4, 'Index Performance'!$B$5:$XFD$5, 0))</f>
        <v>4.5505670000000002E-3</v>
      </c>
      <c r="AO138" s="437" cm="1">
        <f t="array" ref="AO138">INDEX('Index Performance'!$B$5:$XFD$1048576,-1+MATCH($AM138,'Index Performance'!$A$4:$A$1048576, 0), MATCH(AO$4, 'Index Performance'!$B$5:$XFD$5, 0))</f>
        <v>2.1296699999999998E-2</v>
      </c>
      <c r="AP138" s="437" cm="1">
        <f t="array" ref="AP138">INDEX('Index Performance'!$B$5:$XFD$1048576,-1+MATCH($AM138,'Index Performance'!$A$4:$A$1048576, 0), MATCH(AP$4, 'Index Performance'!$B$5:$XFD$5, 0))</f>
        <v>1.48486E-2</v>
      </c>
      <c r="AQ138" s="437" cm="1">
        <f t="array" ref="AQ138">INDEX('Index Performance'!$B$5:$XFD$1048576,-1+MATCH($AM138,'Index Performance'!$A$4:$A$1048576, 0), MATCH(AQ$4, 'Index Performance'!$B$5:$XFD$5, 0))</f>
        <v>-1.2776280309033328E-2</v>
      </c>
      <c r="AR138" s="437" cm="1">
        <f t="array" ref="AR138">INDEX('Index Performance'!$B$5:$XFD$1048576,-1+MATCH($AM138,'Index Performance'!$A$4:$A$1048576, 0), MATCH(AR$4, 'Index Performance'!$B$5:$XFD$5, 0))</f>
        <v>-2.716331E-4</v>
      </c>
      <c r="AS138" s="437" cm="1">
        <f t="array" ref="AS138">INDEX('Index Performance'!$B$5:$XFD$1048576,-1+MATCH($AM138,'Index Performance'!$A$4:$A$1048576, 0), MATCH(AS$4, 'Index Performance'!$B$5:$XFD$5, 0))</f>
        <v>4.3021220157832829E-3</v>
      </c>
      <c r="AT138" s="437" cm="1">
        <f t="array" ref="AT138">INDEX('Index Performance'!$B$5:$XFD$1048576,-1+MATCH($AM138,'Index Performance'!$A$4:$A$1048576, 0), MATCH(AT$4, 'Index Performance'!$B$5:$XFD$5, 0))</f>
        <v>-8.4131629999999995E-3</v>
      </c>
      <c r="AU138" s="437" cm="1">
        <f t="array" ref="AU138">INDEX('Index Performance'!$B$5:$XFD$1048576,-1+MATCH($AM138,'Index Performance'!$A$4:$A$1048576, 0), MATCH(AU$4, 'Index Performance'!$B$5:$XFD$5, 0))</f>
        <v>-2.9379048267861307E-3</v>
      </c>
      <c r="AV138" s="437" cm="1">
        <f t="array" ref="AV138">INDEX('Index Performance'!$B$5:$XFD$1048576,-1+MATCH($AM138,'Index Performance'!$A$4:$A$1048576, 0), MATCH(AV$4, 'Index Performance'!$B$5:$XFD$5, 0))</f>
        <v>1.3018624377650889E-2</v>
      </c>
      <c r="AW138" s="437" cm="1">
        <f t="array" ref="AW138">INDEX('Index Performance'!$B$5:$XFD$1048576,-1+MATCH($AM138,'Index Performance'!$A$4:$A$1048576, 0), MATCH(AW$4, 'Index Performance'!$B$5:$XFD$5, 0))</f>
        <v>-4.2891579618187237E-3</v>
      </c>
      <c r="AX138" s="437" cm="1">
        <f t="array" ref="AX138">INDEX('Index Performance'!$B$5:$XFD$1048576,-1+MATCH($AM138,'Index Performance'!$A$4:$A$1048576, 0), MATCH(AX$4, 'Index Performance'!$B$5:$XFD$5, 0))</f>
        <v>-3.5953876160061959E-3</v>
      </c>
      <c r="AY138" s="437" cm="1">
        <f t="array" ref="AY138">INDEX('Index Performance'!$B$5:$XFD$1048576,-1+MATCH($AM138,'Index Performance'!$A$4:$A$1048576, 0), MATCH(AY$4, 'Index Performance'!$B$5:$XFD$5, 0))</f>
        <v>-3.7104159246141855E-3</v>
      </c>
      <c r="AZ138" s="437" cm="1">
        <f t="array" ref="AZ138">INDEX('Index Performance'!$B$5:$XFD$1048576,-1+MATCH($AM138,'Index Performance'!$A$4:$A$1048576, 0), MATCH(AZ$4, 'Index Performance'!$B$5:$XFD$5, 0))</f>
        <v>-4.8462071220988667E-2</v>
      </c>
      <c r="BA138" s="437" cm="1">
        <f t="array" ref="BA138">INDEX('Index Performance'!$B$5:$XFD$1048576,-1+MATCH($AM138,'Index Performance'!$A$4:$A$1048576, 0), MATCH(BA$4, 'Index Performance'!$B$5:$XFD$5, 0))</f>
        <v>-6.0310499999999996E-2</v>
      </c>
      <c r="BB138" s="437" cm="1">
        <f t="array" ref="BB138">INDEX('Index Performance'!$B$5:$XFD$1048576,-1+MATCH($AM138,'Index Performance'!$A$4:$A$1048576, 0), MATCH(BB$4, 'Index Performance'!$B$5:$XFD$5, 0))</f>
        <v>-5.348642E-2</v>
      </c>
      <c r="BC138" s="437" cm="1">
        <f t="array" ref="BC138">INDEX('Index Performance'!$B$5:$XFD$1048576,-1+MATCH($AM138,'Index Performance'!$A$4:$A$1048576, 0), MATCH(BC$4, 'Index Performance'!$B$5:$XFD$5, 0))</f>
        <v>-6.5915710000000002E-2</v>
      </c>
      <c r="BD138" s="437" cm="1">
        <f t="array" ref="BD138">INDEX('Index Performance'!$B$5:$XFD$1048576,-1+MATCH($AM138,'Index Performance'!$A$4:$A$1048576, 0), MATCH(BD$4, 'Index Performance'!$B$5:$XFD$5, 0))</f>
        <v>-8.2255479999999992E-2</v>
      </c>
      <c r="BE138" s="437" cm="1">
        <f t="array" ref="BE138">INDEX('Index Performance'!$B$5:$XFD$1048576,-1+MATCH($AM138,'Index Performance'!$A$4:$A$1048576, 0), MATCH(BE$4, 'Index Performance'!$B$5:$XFD$5, 0))</f>
        <v>-7.8344419807834242E-2</v>
      </c>
      <c r="BF138" s="437" cm="1">
        <f t="array" ref="BF138">INDEX('Index Performance'!$B$5:$XFD$1048576,-1+MATCH($AM138,'Index Performance'!$A$4:$A$1048576, 0), MATCH(BF$4, 'Index Performance'!$B$5:$XFD$5, 0))</f>
        <v>-4.3736300000000006E-2</v>
      </c>
      <c r="BG138" s="437" cm="1">
        <f t="array" ref="BG138">INDEX('Index Performance'!$B$5:$XFD$1048576,-1+MATCH($AM138,'Index Performance'!$A$4:$A$1048576, 0), MATCH(BG$4, 'Index Performance'!$B$5:$XFD$5, 0))</f>
        <v>-2.7647414549388016E-2</v>
      </c>
      <c r="BH138" s="437" cm="1">
        <f t="array" ref="BH138">INDEX('Index Performance'!$B$5:$XFD$1048576,-1+MATCH($AM138,'Index Performance'!$A$4:$A$1048576, 0), MATCH(BH$4, 'Index Performance'!$B$5:$XFD$5, 0))</f>
        <v>-4.4961925306026829E-2</v>
      </c>
      <c r="BI138" s="437" cm="1">
        <f t="array" ref="BI138">INDEX('Index Performance'!$B$5:$XFD$1048576,-1+MATCH($AM138,'Index Performance'!$A$4:$A$1048576, 0), MATCH(BI$4, 'Index Performance'!$B$5:$XFD$5, 0))</f>
        <v>-3.8108965938380757E-2</v>
      </c>
      <c r="BJ138" s="437" cm="1">
        <f t="array" ref="BJ138">INDEX('Index Performance'!$B$5:$XFD$1048576,-1+MATCH($AM138,'Index Performance'!$A$4:$A$1048576, 0), MATCH(BJ$4, 'Index Performance'!$B$5:$XFD$5, 0))</f>
        <v>9.0798720952105505E-3</v>
      </c>
      <c r="BK138" s="437" cm="1">
        <f t="array" ref="BK138">INDEX('Index Performance'!$B$5:$XFD$1048576,-1+MATCH($AM138,'Index Performance'!$A$4:$A$1048576, 0), MATCH(BK$4, 'Index Performance'!$B$5:$XFD$5, 0))</f>
        <v>-2.5085861983500268E-2</v>
      </c>
      <c r="BL138" s="437" t="str" cm="1">
        <f t="array" ref="BL138">INDEX('Index Performance'!$B$5:$XFD$1048576,-1+MATCH($AM138,'Index Performance'!$A$4:$A$1048576, 0), MATCH(BL$4, 'Index Performance'!$B$5:$XFD$5, 0))</f>
        <v/>
      </c>
      <c r="BM138" s="437" t="str" cm="1">
        <f t="array" ref="BM138">INDEX('Index Performance'!$B$5:$XFD$1048576,-1+MATCH($AM138,'Index Performance'!$A$4:$A$1048576, 0), MATCH(BM$4, 'Index Performance'!$B$5:$XFD$5, 0))</f>
        <v/>
      </c>
      <c r="BN138" s="437" t="str" cm="1">
        <f t="array" ref="BN138">INDEX('Index Performance'!$B$5:$XFD$1048576,-1+MATCH($AM138,'Index Performance'!$A$4:$A$1048576, 0), MATCH(BN$4, 'Index Performance'!$B$5:$XFD$5, 0))</f>
        <v/>
      </c>
      <c r="BO138" s="437" t="str" cm="1">
        <f t="array" ref="BO138">INDEX('Index Performance'!$B$5:$XFD$1048576,-1+MATCH($AM138,'Index Performance'!$A$4:$A$1048576, 0), MATCH(BO$4, 'Index Performance'!$B$5:$XFD$5, 0))</f>
        <v/>
      </c>
      <c r="BP138" s="437" cm="1">
        <f t="array" ref="BP138">INDEX('Index Performance'!$B$5:$XFD$1048576,-1+MATCH($AM138,'Index Performance'!$A$4:$A$1048576, 0), MATCH(BP$4, 'Index Performance'!$B$5:$XFD$5, 0))</f>
        <v>-1.6806526291187951E-2</v>
      </c>
      <c r="BQ138" s="437" cm="1">
        <f t="array" ref="BQ138">INDEX('Index Performance'!$B$5:$XFD$1048576,-1+MATCH($AM138,'Index Performance'!$A$4:$A$1048576, 0), MATCH(BQ$4, 'Index Performance'!$B$5:$XFD$5, 0))</f>
        <v>-3.0279893106150313E-2</v>
      </c>
      <c r="BR138" s="437" cm="1">
        <f t="array" ref="BR138">INDEX('Index Performance'!$B$5:$XFD$1048576,-1+MATCH($AM138,'Index Performance'!$A$4:$A$1048576, 0), MATCH(BR$4, 'Index Performance'!$B$5:$XFD$5, 0))</f>
        <v>4.7371616448476095E-2</v>
      </c>
      <c r="BS138" s="437" cm="1">
        <f t="array" ref="BS138">INDEX('Index Performance'!$B$5:$XFD$1048576,-1+MATCH($AM138,'Index Performance'!$A$4:$A$1048576, 0), MATCH(BS$4, 'Index Performance'!$B$5:$XFD$5, 0))</f>
        <v>-4.254448416948331E-2</v>
      </c>
      <c r="BT138" s="437" cm="1">
        <f t="array" ref="BT138">INDEX('Index Performance'!$B$5:$XFD$1048576,-1+MATCH($AM138,'Index Performance'!$A$4:$A$1048576, 0), MATCH(BT$4, 'Index Performance'!$B$5:$XFD$5, 0))</f>
        <v>2.2962112514350874E-3</v>
      </c>
      <c r="BU138" s="437" cm="1">
        <f t="array" ref="BU138">INDEX('Index Performance'!$B$5:$XFD$1048576,-1+MATCH($AM138,'Index Performance'!$A$4:$A$1048576, 0), MATCH(BU$4, 'Index Performance'!$B$5:$XFD$5, 0))</f>
        <v>1.4684777892735035E-3</v>
      </c>
      <c r="BV138" s="437"/>
      <c r="BW138" s="440">
        <f t="shared" si="51"/>
        <v>42400</v>
      </c>
      <c r="BX138" s="435">
        <f t="shared" si="54"/>
        <v>-2.3352879905293496E-2</v>
      </c>
      <c r="BY138" s="443">
        <f t="shared" si="55"/>
        <v>-5.4794520547945207E-5</v>
      </c>
      <c r="BZ138" s="438">
        <f t="shared" si="52"/>
        <v>-2.5010479328043012E-2</v>
      </c>
      <c r="CA138" s="462">
        <v>-1.6094965583129062E-2</v>
      </c>
      <c r="CB138" s="444">
        <f t="shared" si="56"/>
        <v>1.6575994227495151E-3</v>
      </c>
      <c r="CD138" s="440">
        <f t="shared" si="57"/>
        <v>42400</v>
      </c>
      <c r="CE138" s="435">
        <f t="shared" si="58"/>
        <v>-1.8709590448995714E-2</v>
      </c>
      <c r="CF138" s="443">
        <f t="shared" si="59"/>
        <v>-5.4794520547945207E-5</v>
      </c>
      <c r="CG138" s="438">
        <f t="shared" si="60"/>
        <v>-2.0375070623926961E-2</v>
      </c>
      <c r="CH138" s="438"/>
      <c r="CI138" s="444">
        <f t="shared" si="61"/>
        <v>1.665480174931247E-3</v>
      </c>
      <c r="CK138" s="440">
        <f t="shared" si="62"/>
        <v>42400</v>
      </c>
      <c r="CL138" s="459">
        <f t="shared" si="63"/>
        <v>-2.2128614397502668E-2</v>
      </c>
      <c r="CM138" s="443">
        <f t="shared" si="64"/>
        <v>-5.4794520547945207E-5</v>
      </c>
      <c r="CN138" s="438">
        <f t="shared" si="65"/>
        <v>-2.3788291686205332E-2</v>
      </c>
      <c r="CO138" s="441" t="s">
        <v>0</v>
      </c>
      <c r="CP138" s="444">
        <f t="shared" si="66"/>
        <v>1.6596772887026642E-3</v>
      </c>
      <c r="CR138" s="440">
        <f t="shared" si="53"/>
        <v>42400</v>
      </c>
      <c r="CS138" s="459">
        <f t="shared" si="67"/>
        <v>-2.8991143274694011E-2</v>
      </c>
      <c r="CT138" s="443">
        <f t="shared" si="68"/>
        <v>-5.4794520547945207E-5</v>
      </c>
      <c r="CU138" s="438">
        <f t="shared" si="69"/>
        <v>-3.063917324096932E-2</v>
      </c>
      <c r="CV138" s="441" t="s">
        <v>0</v>
      </c>
      <c r="CW138" s="444">
        <f t="shared" si="70"/>
        <v>1.6480299662753085E-3</v>
      </c>
      <c r="CZ138" s="435">
        <f>_xlfn.XLOOKUP($A138,'Index Performance'!$A$21:$A$500,'Index Performance'!$AP$21:$AP$500,"---",FALSE)</f>
        <v>7.4111901114304324E-4</v>
      </c>
      <c r="DA138" s="435">
        <f>_xlfn.XLOOKUP($A138,'Index Performance'!$A$21:$A$500,'Index Performance'!$B$21:$B$500,"---",FALSE)</f>
        <v>1.462857E-2</v>
      </c>
      <c r="DB138" s="435">
        <f>_xlfn.XLOOKUP($A138,'Index Performance'!$A$21:$A$500,'Index Performance'!$Q$21:$Q$500,"---",FALSE)</f>
        <v>-6.0310499999999996E-2</v>
      </c>
      <c r="DC138" s="435">
        <f>_xlfn.XLOOKUP($A138,'Index Performance'!$A$21:$A$500,'Index Performance'!$W$21:$W$500,"---",FALSE)</f>
        <v>-2.7647414549388016E-2</v>
      </c>
    </row>
    <row r="139" spans="1:107">
      <c r="A139" s="436">
        <v>42429</v>
      </c>
      <c r="B139" s="435">
        <v>1.9999999999437631E-2</v>
      </c>
      <c r="C139" s="437">
        <v>0.19999999999569601</v>
      </c>
      <c r="D139" s="437">
        <v>1.2153782930434579E-12</v>
      </c>
      <c r="E139" s="437">
        <v>1.49999999986848E-2</v>
      </c>
      <c r="F139" s="437">
        <v>0</v>
      </c>
      <c r="G139" s="437">
        <v>4.9999999990694328E-3</v>
      </c>
      <c r="H139" s="437">
        <v>4.9999999987887234E-3</v>
      </c>
      <c r="I139" s="437">
        <v>4.9999999986691489E-3</v>
      </c>
      <c r="J139" s="437">
        <v>5.0000000014560841E-2</v>
      </c>
      <c r="K139" s="437">
        <v>0</v>
      </c>
      <c r="L139" s="437">
        <v>0</v>
      </c>
      <c r="M139" s="437">
        <v>0</v>
      </c>
      <c r="N139" s="437">
        <v>0</v>
      </c>
      <c r="O139" s="437">
        <v>0</v>
      </c>
      <c r="P139" s="437">
        <v>0.45000000000085683</v>
      </c>
      <c r="Q139" s="437">
        <v>7.499999998688783E-3</v>
      </c>
      <c r="R139" s="437">
        <v>7.4999999986992416E-3</v>
      </c>
      <c r="S139" s="437">
        <v>4.9999999987379003E-3</v>
      </c>
      <c r="T139" s="437">
        <v>4.9999999998906162E-3</v>
      </c>
      <c r="U139" s="437">
        <v>0</v>
      </c>
      <c r="V139" s="437">
        <v>0</v>
      </c>
      <c r="W139" s="437">
        <v>0</v>
      </c>
      <c r="X139" s="437">
        <v>7.0000000001949475E-2</v>
      </c>
      <c r="Y139" s="437">
        <v>0</v>
      </c>
      <c r="Z139" s="437">
        <v>8.4999999999023801E-2</v>
      </c>
      <c r="AA139" s="437">
        <v>9.9999999984705153E-3</v>
      </c>
      <c r="AB139" s="437">
        <v>0</v>
      </c>
      <c r="AC139" s="437">
        <v>0</v>
      </c>
      <c r="AD139" s="437">
        <v>0</v>
      </c>
      <c r="AE139" s="437">
        <v>0</v>
      </c>
      <c r="AF139" s="437">
        <v>1.271919819990563E-11</v>
      </c>
      <c r="AG139" s="437">
        <v>-1.3787415653609969E-11</v>
      </c>
      <c r="AH139" s="437">
        <v>9.999999998813118E-3</v>
      </c>
      <c r="AI139" s="437">
        <v>4.9999999999815907E-2</v>
      </c>
      <c r="AJ139" s="426"/>
      <c r="AK139" s="438">
        <f t="shared" si="49"/>
        <v>1</v>
      </c>
      <c r="AL139" s="439"/>
      <c r="AM139" s="440">
        <f t="shared" si="50"/>
        <v>42429</v>
      </c>
      <c r="AN139" s="437" cm="1">
        <f t="array" ref="AN139">INDEX('Index Performance'!$B$5:$XFD$1048576,-1+MATCH($AM139,'Index Performance'!$A$4:$A$1048576, 0), MATCH(AN$4, 'Index Performance'!$B$5:$XFD$5, 0))</f>
        <v>5.5952270000000004E-3</v>
      </c>
      <c r="AO139" s="437" cm="1">
        <f t="array" ref="AO139">INDEX('Index Performance'!$B$5:$XFD$1048576,-1+MATCH($AM139,'Index Performance'!$A$4:$A$1048576, 0), MATCH(AO$4, 'Index Performance'!$B$5:$XFD$5, 0))</f>
        <v>8.9118440000000004E-3</v>
      </c>
      <c r="AP139" s="437" cm="1">
        <f t="array" ref="AP139">INDEX('Index Performance'!$B$5:$XFD$1048576,-1+MATCH($AM139,'Index Performance'!$A$4:$A$1048576, 0), MATCH(AP$4, 'Index Performance'!$B$5:$XFD$5, 0))</f>
        <v>1.112341E-2</v>
      </c>
      <c r="AQ139" s="437" cm="1">
        <f t="array" ref="AQ139">INDEX('Index Performance'!$B$5:$XFD$1048576,-1+MATCH($AM139,'Index Performance'!$A$4:$A$1048576, 0), MATCH(AQ$4, 'Index Performance'!$B$5:$XFD$5, 0))</f>
        <v>6.4483289850545411E-3</v>
      </c>
      <c r="AR139" s="437" cm="1">
        <f t="array" ref="AR139">INDEX('Index Performance'!$B$5:$XFD$1048576,-1+MATCH($AM139,'Index Performance'!$A$4:$A$1048576, 0), MATCH(AR$4, 'Index Performance'!$B$5:$XFD$5, 0))</f>
        <v>1.439678E-2</v>
      </c>
      <c r="AS139" s="437" cm="1">
        <f t="array" ref="AS139">INDEX('Index Performance'!$B$5:$XFD$1048576,-1+MATCH($AM139,'Index Performance'!$A$4:$A$1048576, 0), MATCH(AS$4, 'Index Performance'!$B$5:$XFD$5, 0))</f>
        <v>1.2695960711248899E-2</v>
      </c>
      <c r="AT139" s="437" cm="1">
        <f t="array" ref="AT139">INDEX('Index Performance'!$B$5:$XFD$1048576,-1+MATCH($AM139,'Index Performance'!$A$4:$A$1048576, 0), MATCH(AT$4, 'Index Performance'!$B$5:$XFD$5, 0))</f>
        <v>1.7484489999999998E-2</v>
      </c>
      <c r="AU139" s="437" cm="1">
        <f t="array" ref="AU139">INDEX('Index Performance'!$B$5:$XFD$1048576,-1+MATCH($AM139,'Index Performance'!$A$4:$A$1048576, 0), MATCH(AU$4, 'Index Performance'!$B$5:$XFD$5, 0))</f>
        <v>4.872680427963294E-3</v>
      </c>
      <c r="AV139" s="437" cm="1">
        <f t="array" ref="AV139">INDEX('Index Performance'!$B$5:$XFD$1048576,-1+MATCH($AM139,'Index Performance'!$A$4:$A$1048576, 0), MATCH(AV$4, 'Index Performance'!$B$5:$XFD$5, 0))</f>
        <v>3.9682539682539542E-3</v>
      </c>
      <c r="AW139" s="437" cm="1">
        <f t="array" ref="AW139">INDEX('Index Performance'!$B$5:$XFD$1048576,-1+MATCH($AM139,'Index Performance'!$A$4:$A$1048576, 0), MATCH(AW$4, 'Index Performance'!$B$5:$XFD$5, 0))</f>
        <v>-2.1315553675680388E-3</v>
      </c>
      <c r="AX139" s="437" cm="1">
        <f t="array" ref="AX139">INDEX('Index Performance'!$B$5:$XFD$1048576,-1+MATCH($AM139,'Index Performance'!$A$4:$A$1048576, 0), MATCH(AX$4, 'Index Performance'!$B$5:$XFD$5, 0))</f>
        <v>-1.480449781401072E-2</v>
      </c>
      <c r="AY139" s="437" cm="1">
        <f t="array" ref="AY139">INDEX('Index Performance'!$B$5:$XFD$1048576,-1+MATCH($AM139,'Index Performance'!$A$4:$A$1048576, 0), MATCH(AY$4, 'Index Performance'!$B$5:$XFD$5, 0))</f>
        <v>-1.0006159203841958E-2</v>
      </c>
      <c r="AZ139" s="437" cm="1">
        <f t="array" ref="AZ139">INDEX('Index Performance'!$B$5:$XFD$1048576,-1+MATCH($AM139,'Index Performance'!$A$4:$A$1048576, 0), MATCH(AZ$4, 'Index Performance'!$B$5:$XFD$5, 0))</f>
        <v>-7.0229465162272575E-3</v>
      </c>
      <c r="BA139" s="437" cm="1">
        <f t="array" ref="BA139">INDEX('Index Performance'!$B$5:$XFD$1048576,-1+MATCH($AM139,'Index Performance'!$A$4:$A$1048576, 0), MATCH(BA$4, 'Index Performance'!$B$5:$XFD$5, 0))</f>
        <v>-6.8834640000000006E-3</v>
      </c>
      <c r="BB139" s="437" cm="1">
        <f t="array" ref="BB139">INDEX('Index Performance'!$B$5:$XFD$1048576,-1+MATCH($AM139,'Index Performance'!$A$4:$A$1048576, 0), MATCH(BB$4, 'Index Performance'!$B$5:$XFD$5, 0))</f>
        <v>-2.8983170000000001E-3</v>
      </c>
      <c r="BC139" s="437" cm="1">
        <f t="array" ref="BC139">INDEX('Index Performance'!$B$5:$XFD$1048576,-1+MATCH($AM139,'Index Performance'!$A$4:$A$1048576, 0), MATCH(BC$4, 'Index Performance'!$B$5:$XFD$5, 0))</f>
        <v>-1.7914670000000001E-2</v>
      </c>
      <c r="BD139" s="437" cm="1">
        <f t="array" ref="BD139">INDEX('Index Performance'!$B$5:$XFD$1048576,-1+MATCH($AM139,'Index Performance'!$A$4:$A$1048576, 0), MATCH(BD$4, 'Index Performance'!$B$5:$XFD$5, 0))</f>
        <v>-2.742495E-2</v>
      </c>
      <c r="BE139" s="437" cm="1">
        <f t="array" ref="BE139">INDEX('Index Performance'!$B$5:$XFD$1048576,-1+MATCH($AM139,'Index Performance'!$A$4:$A$1048576, 0), MATCH(BE$4, 'Index Performance'!$B$5:$XFD$5, 0))</f>
        <v>-8.9753870828450655E-3</v>
      </c>
      <c r="BF139" s="437" cm="1">
        <f t="array" ref="BF139">INDEX('Index Performance'!$B$5:$XFD$1048576,-1+MATCH($AM139,'Index Performance'!$A$4:$A$1048576, 0), MATCH(BF$4, 'Index Performance'!$B$5:$XFD$5, 0))</f>
        <v>2.743408E-2</v>
      </c>
      <c r="BG139" s="437" cm="1">
        <f t="array" ref="BG139">INDEX('Index Performance'!$B$5:$XFD$1048576,-1+MATCH($AM139,'Index Performance'!$A$4:$A$1048576, 0), MATCH(BG$4, 'Index Performance'!$B$5:$XFD$5, 0))</f>
        <v>-3.1972389870444928E-3</v>
      </c>
      <c r="BH139" s="437" cm="1">
        <f t="array" ref="BH139">INDEX('Index Performance'!$B$5:$XFD$1048576,-1+MATCH($AM139,'Index Performance'!$A$4:$A$1048576, 0), MATCH(BH$4, 'Index Performance'!$B$5:$XFD$5, 0))</f>
        <v>-1.1239012708520568E-2</v>
      </c>
      <c r="BI139" s="437" cm="1">
        <f t="array" ref="BI139">INDEX('Index Performance'!$B$5:$XFD$1048576,-1+MATCH($AM139,'Index Performance'!$A$4:$A$1048576, 0), MATCH(BI$4, 'Index Performance'!$B$5:$XFD$5, 0))</f>
        <v>5.6102638300381535E-4</v>
      </c>
      <c r="BJ139" s="437" cm="1">
        <f t="array" ref="BJ139">INDEX('Index Performance'!$B$5:$XFD$1048576,-1+MATCH($AM139,'Index Performance'!$A$4:$A$1048576, 0), MATCH(BJ$4, 'Index Performance'!$B$5:$XFD$5, 0))</f>
        <v>2.9739713956482561E-3</v>
      </c>
      <c r="BK139" s="437" cm="1">
        <f t="array" ref="BK139">INDEX('Index Performance'!$B$5:$XFD$1048576,-1+MATCH($AM139,'Index Performance'!$A$4:$A$1048576, 0), MATCH(BK$4, 'Index Performance'!$B$5:$XFD$5, 0))</f>
        <v>-3.0325591530626639E-3</v>
      </c>
      <c r="BL139" s="437" t="str" cm="1">
        <f t="array" ref="BL139">INDEX('Index Performance'!$B$5:$XFD$1048576,-1+MATCH($AM139,'Index Performance'!$A$4:$A$1048576, 0), MATCH(BL$4, 'Index Performance'!$B$5:$XFD$5, 0))</f>
        <v/>
      </c>
      <c r="BM139" s="437" t="str" cm="1">
        <f t="array" ref="BM139">INDEX('Index Performance'!$B$5:$XFD$1048576,-1+MATCH($AM139,'Index Performance'!$A$4:$A$1048576, 0), MATCH(BM$4, 'Index Performance'!$B$5:$XFD$5, 0))</f>
        <v/>
      </c>
      <c r="BN139" s="437" t="str" cm="1">
        <f t="array" ref="BN139">INDEX('Index Performance'!$B$5:$XFD$1048576,-1+MATCH($AM139,'Index Performance'!$A$4:$A$1048576, 0), MATCH(BN$4, 'Index Performance'!$B$5:$XFD$5, 0))</f>
        <v/>
      </c>
      <c r="BO139" s="437" t="str" cm="1">
        <f t="array" ref="BO139">INDEX('Index Performance'!$B$5:$XFD$1048576,-1+MATCH($AM139,'Index Performance'!$A$4:$A$1048576, 0), MATCH(BO$4, 'Index Performance'!$B$5:$XFD$5, 0))</f>
        <v/>
      </c>
      <c r="BP139" s="437" cm="1">
        <f t="array" ref="BP139">INDEX('Index Performance'!$B$5:$XFD$1048576,-1+MATCH($AM139,'Index Performance'!$A$4:$A$1048576, 0), MATCH(BP$4, 'Index Performance'!$B$5:$XFD$5, 0))</f>
        <v>-1.626568876371004E-2</v>
      </c>
      <c r="BQ139" s="437" cm="1">
        <f t="array" ref="BQ139">INDEX('Index Performance'!$B$5:$XFD$1048576,-1+MATCH($AM139,'Index Performance'!$A$4:$A$1048576, 0), MATCH(BQ$4, 'Index Performance'!$B$5:$XFD$5, 0))</f>
        <v>-3.6413741660105248E-2</v>
      </c>
      <c r="BR139" s="437" cm="1">
        <f t="array" ref="BR139">INDEX('Index Performance'!$B$5:$XFD$1048576,-1+MATCH($AM139,'Index Performance'!$A$4:$A$1048576, 0), MATCH(BR$4, 'Index Performance'!$B$5:$XFD$5, 0))</f>
        <v>8.9542202413145588E-2</v>
      </c>
      <c r="BS139" s="437" cm="1">
        <f t="array" ref="BS139">INDEX('Index Performance'!$B$5:$XFD$1048576,-1+MATCH($AM139,'Index Performance'!$A$4:$A$1048576, 0), MATCH(BS$4, 'Index Performance'!$B$5:$XFD$5, 0))</f>
        <v>4.9379787128707164E-3</v>
      </c>
      <c r="BT139" s="437" cm="1">
        <f t="array" ref="BT139">INDEX('Index Performance'!$B$5:$XFD$1048576,-1+MATCH($AM139,'Index Performance'!$A$4:$A$1048576, 0), MATCH(BT$4, 'Index Performance'!$B$5:$XFD$5, 0))</f>
        <v>5.4670415495159386E-3</v>
      </c>
      <c r="BU139" s="437" cm="1">
        <f t="array" ref="BU139">INDEX('Index Performance'!$B$5:$XFD$1048576,-1+MATCH($AM139,'Index Performance'!$A$4:$A$1048576, 0), MATCH(BU$4, 'Index Performance'!$B$5:$XFD$5, 0))</f>
        <v>4.4989502449428453E-3</v>
      </c>
      <c r="BV139" s="437"/>
      <c r="BW139" s="440">
        <f t="shared" si="51"/>
        <v>42429</v>
      </c>
      <c r="BX139" s="435">
        <f t="shared" si="54"/>
        <v>1.0780146674798888E-3</v>
      </c>
      <c r="BY139" s="443">
        <f t="shared" si="55"/>
        <v>-5.4794520547945207E-5</v>
      </c>
      <c r="BZ139" s="438">
        <f t="shared" si="52"/>
        <v>-5.1151973507823634E-4</v>
      </c>
      <c r="CA139" s="462">
        <v>-9.1160346762386713E-4</v>
      </c>
      <c r="CB139" s="444">
        <f t="shared" si="56"/>
        <v>1.5895344025581252E-3</v>
      </c>
      <c r="CD139" s="440">
        <f t="shared" si="57"/>
        <v>42429</v>
      </c>
      <c r="CE139" s="435">
        <f t="shared" si="58"/>
        <v>1.6719029436367775E-3</v>
      </c>
      <c r="CF139" s="443">
        <f t="shared" si="59"/>
        <v>-5.4794520547945207E-5</v>
      </c>
      <c r="CG139" s="438">
        <f t="shared" si="60"/>
        <v>8.142555178869415E-5</v>
      </c>
      <c r="CH139" s="438"/>
      <c r="CI139" s="444">
        <f t="shared" si="61"/>
        <v>1.5904773918480834E-3</v>
      </c>
      <c r="CK139" s="440">
        <f t="shared" si="62"/>
        <v>42429</v>
      </c>
      <c r="CL139" s="459">
        <f t="shared" si="63"/>
        <v>-9.3245602818878759E-4</v>
      </c>
      <c r="CM139" s="443">
        <f t="shared" si="64"/>
        <v>-5.4794520547945207E-5</v>
      </c>
      <c r="CN139" s="438">
        <f t="shared" si="65"/>
        <v>-2.5187981597257769E-3</v>
      </c>
      <c r="CO139" s="441" t="s">
        <v>0</v>
      </c>
      <c r="CP139" s="444">
        <f t="shared" si="66"/>
        <v>1.5863421315369893E-3</v>
      </c>
      <c r="CR139" s="440">
        <f t="shared" si="53"/>
        <v>42429</v>
      </c>
      <c r="CS139" s="459">
        <f t="shared" si="67"/>
        <v>-1.7413040935222465E-3</v>
      </c>
      <c r="CT139" s="443">
        <f t="shared" si="68"/>
        <v>-5.4794520547945207E-5</v>
      </c>
      <c r="CU139" s="438">
        <f t="shared" si="69"/>
        <v>-3.3263619177350545E-3</v>
      </c>
      <c r="CV139" s="441" t="s">
        <v>0</v>
      </c>
      <c r="CW139" s="444">
        <f t="shared" si="70"/>
        <v>1.585057824212808E-3</v>
      </c>
      <c r="CZ139" s="435">
        <f>_xlfn.XLOOKUP($A139,'Index Performance'!$A$21:$A$500,'Index Performance'!$AP$21:$AP$500,"---",FALSE)</f>
        <v>7.4580387189970843E-4</v>
      </c>
      <c r="DA139" s="435">
        <f>_xlfn.XLOOKUP($A139,'Index Performance'!$A$21:$A$500,'Index Performance'!$B$21:$B$500,"---",FALSE)</f>
        <v>9.6117730000000005E-3</v>
      </c>
      <c r="DB139" s="435">
        <f>_xlfn.XLOOKUP($A139,'Index Performance'!$A$21:$A$500,'Index Performance'!$Q$21:$Q$500,"---",FALSE)</f>
        <v>-6.8834640000000006E-3</v>
      </c>
      <c r="DC139" s="435">
        <f>_xlfn.XLOOKUP($A139,'Index Performance'!$A$21:$A$500,'Index Performance'!$W$21:$W$500,"---",FALSE)</f>
        <v>-3.1972389870444928E-3</v>
      </c>
    </row>
    <row r="140" spans="1:107">
      <c r="A140" s="436">
        <v>42460</v>
      </c>
      <c r="B140" s="435">
        <v>2.0000000000070559E-2</v>
      </c>
      <c r="C140" s="437">
        <v>0.15000000001323491</v>
      </c>
      <c r="D140" s="437">
        <v>5.7166002822171957E-13</v>
      </c>
      <c r="E140" s="437">
        <v>1.4999999999101451E-2</v>
      </c>
      <c r="F140" s="437">
        <v>6.2777770990452178E-13</v>
      </c>
      <c r="G140" s="437">
        <v>5.000000000007168E-3</v>
      </c>
      <c r="H140" s="437">
        <v>4.9999999995497309E-3</v>
      </c>
      <c r="I140" s="437">
        <v>4.9999999989928188E-3</v>
      </c>
      <c r="J140" s="437">
        <v>2.0000000001648279E-2</v>
      </c>
      <c r="K140" s="437">
        <v>0</v>
      </c>
      <c r="L140" s="437">
        <v>0</v>
      </c>
      <c r="M140" s="437">
        <v>0</v>
      </c>
      <c r="N140" s="437">
        <v>0</v>
      </c>
      <c r="O140" s="437">
        <v>4.6237189648911849E-13</v>
      </c>
      <c r="P140" s="437">
        <v>0.45000000000091023</v>
      </c>
      <c r="Q140" s="437">
        <v>7.4999999990383271E-3</v>
      </c>
      <c r="R140" s="437">
        <v>7.4999999991117346E-3</v>
      </c>
      <c r="S140" s="437">
        <v>4.9999999990305924E-3</v>
      </c>
      <c r="T140" s="437">
        <v>4.9999999989715684E-3</v>
      </c>
      <c r="U140" s="437">
        <v>0</v>
      </c>
      <c r="V140" s="437">
        <v>0</v>
      </c>
      <c r="W140" s="437">
        <v>0</v>
      </c>
      <c r="X140" s="437">
        <v>0.10000000000087041</v>
      </c>
      <c r="Y140" s="437">
        <v>0</v>
      </c>
      <c r="Z140" s="437">
        <v>8.4999999999499545E-2</v>
      </c>
      <c r="AA140" s="437">
        <v>9.9999999990317175E-3</v>
      </c>
      <c r="AB140" s="437">
        <v>0</v>
      </c>
      <c r="AC140" s="437">
        <v>0</v>
      </c>
      <c r="AD140" s="437">
        <v>0</v>
      </c>
      <c r="AE140" s="437">
        <v>0</v>
      </c>
      <c r="AF140" s="437">
        <v>4.9999999999364789E-2</v>
      </c>
      <c r="AG140" s="437">
        <v>-9.7699626167013776E-12</v>
      </c>
      <c r="AH140" s="437">
        <v>9.9999999992703825E-3</v>
      </c>
      <c r="AI140" s="437">
        <v>5.0000000000404117E-2</v>
      </c>
      <c r="AJ140" s="426"/>
      <c r="AK140" s="438">
        <f t="shared" si="49"/>
        <v>1</v>
      </c>
      <c r="AL140" s="439"/>
      <c r="AM140" s="440">
        <f t="shared" si="50"/>
        <v>42460</v>
      </c>
      <c r="AN140" s="437" cm="1">
        <f t="array" ref="AN140">INDEX('Index Performance'!$B$5:$XFD$1048576,-1+MATCH($AM140,'Index Performance'!$A$4:$A$1048576, 0), MATCH(AN$4, 'Index Performance'!$B$5:$XFD$5, 0))</f>
        <v>2.3329330000000002E-2</v>
      </c>
      <c r="AO140" s="437" cm="1">
        <f t="array" ref="AO140">INDEX('Index Performance'!$B$5:$XFD$1048576,-1+MATCH($AM140,'Index Performance'!$A$4:$A$1048576, 0), MATCH(AO$4, 'Index Performance'!$B$5:$XFD$5, 0))</f>
        <v>1.5832099999999998E-3</v>
      </c>
      <c r="AP140" s="437" cm="1">
        <f t="array" ref="AP140">INDEX('Index Performance'!$B$5:$XFD$1048576,-1+MATCH($AM140,'Index Performance'!$A$4:$A$1048576, 0), MATCH(AP$4, 'Index Performance'!$B$5:$XFD$5, 0))</f>
        <v>1.796845E-2</v>
      </c>
      <c r="AQ140" s="437" cm="1">
        <f t="array" ref="AQ140">INDEX('Index Performance'!$B$5:$XFD$1048576,-1+MATCH($AM140,'Index Performance'!$A$4:$A$1048576, 0), MATCH(AQ$4, 'Index Performance'!$B$5:$XFD$5, 0))</f>
        <v>4.1456914819598678E-2</v>
      </c>
      <c r="AR140" s="437" cm="1">
        <f t="array" ref="AR140">INDEX('Index Performance'!$B$5:$XFD$1048576,-1+MATCH($AM140,'Index Performance'!$A$4:$A$1048576, 0), MATCH(AR$4, 'Index Performance'!$B$5:$XFD$5, 0))</f>
        <v>3.0674419999999997E-2</v>
      </c>
      <c r="AS140" s="437" cm="1">
        <f t="array" ref="AS140">INDEX('Index Performance'!$B$5:$XFD$1048576,-1+MATCH($AM140,'Index Performance'!$A$4:$A$1048576, 0), MATCH(AS$4, 'Index Performance'!$B$5:$XFD$5, 0))</f>
        <v>2.6992290743786951E-2</v>
      </c>
      <c r="AT140" s="437" cm="1">
        <f t="array" ref="AT140">INDEX('Index Performance'!$B$5:$XFD$1048576,-1+MATCH($AM140,'Index Performance'!$A$4:$A$1048576, 0), MATCH(AT$4, 'Index Performance'!$B$5:$XFD$5, 0))</f>
        <v>3.7129530000000001E-2</v>
      </c>
      <c r="AU140" s="437" cm="1">
        <f t="array" ref="AU140">INDEX('Index Performance'!$B$5:$XFD$1048576,-1+MATCH($AM140,'Index Performance'!$A$4:$A$1048576, 0), MATCH(AU$4, 'Index Performance'!$B$5:$XFD$5, 0))</f>
        <v>8.4364837861742314E-2</v>
      </c>
      <c r="AV140" s="437" cm="1">
        <f t="array" ref="AV140">INDEX('Index Performance'!$B$5:$XFD$1048576,-1+MATCH($AM140,'Index Performance'!$A$4:$A$1048576, 0), MATCH(AV$4, 'Index Performance'!$B$5:$XFD$5, 0))</f>
        <v>3.4811618377634801E-3</v>
      </c>
      <c r="AW140" s="437" cm="1">
        <f t="array" ref="AW140">INDEX('Index Performance'!$B$5:$XFD$1048576,-1+MATCH($AM140,'Index Performance'!$A$4:$A$1048576, 0), MATCH(AW$4, 'Index Performance'!$B$5:$XFD$5, 0))</f>
        <v>3.1522939463909161E-2</v>
      </c>
      <c r="AX140" s="437" cm="1">
        <f t="array" ref="AX140">INDEX('Index Performance'!$B$5:$XFD$1048576,-1+MATCH($AM140,'Index Performance'!$A$4:$A$1048576, 0), MATCH(AX$4, 'Index Performance'!$B$5:$XFD$5, 0))</f>
        <v>1.4612126372786527E-2</v>
      </c>
      <c r="AY140" s="437" cm="1">
        <f t="array" ref="AY140">INDEX('Index Performance'!$B$5:$XFD$1048576,-1+MATCH($AM140,'Index Performance'!$A$4:$A$1048576, 0), MATCH(AY$4, 'Index Performance'!$B$5:$XFD$5, 0))</f>
        <v>2.7572279995490723E-2</v>
      </c>
      <c r="AZ140" s="437" cm="1">
        <f t="array" ref="AZ140">INDEX('Index Performance'!$B$5:$XFD$1048576,-1+MATCH($AM140,'Index Performance'!$A$4:$A$1048576, 0), MATCH(AZ$4, 'Index Performance'!$B$5:$XFD$5, 0))</f>
        <v>3.8638564860981273E-2</v>
      </c>
      <c r="BA140" s="437" cm="1">
        <f t="array" ref="BA140">INDEX('Index Performance'!$B$5:$XFD$1048576,-1+MATCH($AM140,'Index Performance'!$A$4:$A$1048576, 0), MATCH(BA$4, 'Index Performance'!$B$5:$XFD$5, 0))</f>
        <v>7.4109670000000002E-2</v>
      </c>
      <c r="BB140" s="437" cm="1">
        <f t="array" ref="BB140">INDEX('Index Performance'!$B$5:$XFD$1048576,-1+MATCH($AM140,'Index Performance'!$A$4:$A$1048576, 0), MATCH(BB$4, 'Index Performance'!$B$5:$XFD$5, 0))</f>
        <v>6.7845429999999998E-2</v>
      </c>
      <c r="BC140" s="437" cm="1">
        <f t="array" ref="BC140">INDEX('Index Performance'!$B$5:$XFD$1048576,-1+MATCH($AM140,'Index Performance'!$A$4:$A$1048576, 0), MATCH(BC$4, 'Index Performance'!$B$5:$XFD$5, 0))</f>
        <v>6.2771030000000005E-2</v>
      </c>
      <c r="BD140" s="437" cm="1">
        <f t="array" ref="BD140">INDEX('Index Performance'!$B$5:$XFD$1048576,-1+MATCH($AM140,'Index Performance'!$A$4:$A$1048576, 0), MATCH(BD$4, 'Index Performance'!$B$5:$XFD$5, 0))</f>
        <v>4.7306749999999995E-2</v>
      </c>
      <c r="BE140" s="437" cm="1">
        <f t="array" ref="BE140">INDEX('Index Performance'!$B$5:$XFD$1048576,-1+MATCH($AM140,'Index Performance'!$A$4:$A$1048576, 0), MATCH(BE$4, 'Index Performance'!$B$5:$XFD$5, 0))</f>
        <v>0.1155893062774267</v>
      </c>
      <c r="BF140" s="437" cm="1">
        <f t="array" ref="BF140">INDEX('Index Performance'!$B$5:$XFD$1048576,-1+MATCH($AM140,'Index Performance'!$A$4:$A$1048576, 0), MATCH(BF$4, 'Index Performance'!$B$5:$XFD$5, 0))</f>
        <v>0.17617640000000001</v>
      </c>
      <c r="BG140" s="437" cm="1">
        <f t="array" ref="BG140">INDEX('Index Performance'!$B$5:$XFD$1048576,-1+MATCH($AM140,'Index Performance'!$A$4:$A$1048576, 0), MATCH(BG$4, 'Index Performance'!$B$5:$XFD$5, 0))</f>
        <v>1.2399381349080807E-2</v>
      </c>
      <c r="BH140" s="437" cm="1">
        <f t="array" ref="BH140">INDEX('Index Performance'!$B$5:$XFD$1048576,-1+MATCH($AM140,'Index Performance'!$A$4:$A$1048576, 0), MATCH(BH$4, 'Index Performance'!$B$5:$XFD$5, 0))</f>
        <v>2.7935267242802819E-2</v>
      </c>
      <c r="BI140" s="437" cm="1">
        <f t="array" ref="BI140">INDEX('Index Performance'!$B$5:$XFD$1048576,-1+MATCH($AM140,'Index Performance'!$A$4:$A$1048576, 0), MATCH(BI$4, 'Index Performance'!$B$5:$XFD$5, 0))</f>
        <v>2.6287054935001608E-2</v>
      </c>
      <c r="BJ140" s="437" cm="1">
        <f t="array" ref="BJ140">INDEX('Index Performance'!$B$5:$XFD$1048576,-1+MATCH($AM140,'Index Performance'!$A$4:$A$1048576, 0), MATCH(BJ$4, 'Index Performance'!$B$5:$XFD$5, 0))</f>
        <v>-1.1151003167898632E-2</v>
      </c>
      <c r="BK140" s="437" cm="1">
        <f t="array" ref="BK140">INDEX('Index Performance'!$B$5:$XFD$1048576,-1+MATCH($AM140,'Index Performance'!$A$4:$A$1048576, 0), MATCH(BK$4, 'Index Performance'!$B$5:$XFD$5, 0))</f>
        <v>4.9178536301042186E-4</v>
      </c>
      <c r="BL140" s="437" cm="1">
        <f t="array" ref="BL140">INDEX('Index Performance'!$B$5:$XFD$1048576,-1+MATCH($AM140,'Index Performance'!$A$4:$A$1048576, 0), MATCH(BL$4, 'Index Performance'!$B$5:$XFD$5, 0))</f>
        <v>6.43E-3</v>
      </c>
      <c r="BM140" s="437" cm="1">
        <f t="array" ref="BM140">INDEX('Index Performance'!$B$5:$XFD$1048576,-1+MATCH($AM140,'Index Performance'!$A$4:$A$1048576, 0), MATCH(BM$4, 'Index Performance'!$B$5:$XFD$5, 0))</f>
        <v>6.0939999999999996E-3</v>
      </c>
      <c r="BN140" s="437" cm="1">
        <f t="array" ref="BN140">INDEX('Index Performance'!$B$5:$XFD$1048576,-1+MATCH($AM140,'Index Performance'!$A$4:$A$1048576, 0), MATCH(BN$4, 'Index Performance'!$B$5:$XFD$5, 0))</f>
        <v>2.6637999999999998E-2</v>
      </c>
      <c r="BO140" s="437" cm="1">
        <f t="array" ref="BO140">INDEX('Index Performance'!$B$5:$XFD$1048576,-1+MATCH($AM140,'Index Performance'!$A$4:$A$1048576, 0), MATCH(BO$4, 'Index Performance'!$B$5:$XFD$5, 0))</f>
        <v>2.1066000000000001E-2</v>
      </c>
      <c r="BP140" s="437" cm="1">
        <f t="array" ref="BP140">INDEX('Index Performance'!$B$5:$XFD$1048576,-1+MATCH($AM140,'Index Performance'!$A$4:$A$1048576, 0), MATCH(BP$4, 'Index Performance'!$B$5:$XFD$5, 0))</f>
        <v>3.8216835052017561E-2</v>
      </c>
      <c r="BQ140" s="437" cm="1">
        <f t="array" ref="BQ140">INDEX('Index Performance'!$B$5:$XFD$1048576,-1+MATCH($AM140,'Index Performance'!$A$4:$A$1048576, 0), MATCH(BQ$4, 'Index Performance'!$B$5:$XFD$5, 0))</f>
        <v>4.3761979101708981E-2</v>
      </c>
      <c r="BR140" s="437" cm="1">
        <f t="array" ref="BR140">INDEX('Index Performance'!$B$5:$XFD$1048576,-1+MATCH($AM140,'Index Performance'!$A$4:$A$1048576, 0), MATCH(BR$4, 'Index Performance'!$B$5:$XFD$5, 0))</f>
        <v>9.5046173393593669E-3</v>
      </c>
      <c r="BS140" s="437" cm="1">
        <f t="array" ref="BS140">INDEX('Index Performance'!$B$5:$XFD$1048576,-1+MATCH($AM140,'Index Performance'!$A$4:$A$1048576, 0), MATCH(BS$4, 'Index Performance'!$B$5:$XFD$5, 0))</f>
        <v>9.5764518237423157E-2</v>
      </c>
      <c r="BT140" s="437" cm="1">
        <f t="array" ref="BT140">INDEX('Index Performance'!$B$5:$XFD$1048576,-1+MATCH($AM140,'Index Performance'!$A$4:$A$1048576, 0), MATCH(BT$4, 'Index Performance'!$B$5:$XFD$5, 0))</f>
        <v>4.0909326290714532E-3</v>
      </c>
      <c r="BU140" s="437" cm="1">
        <f t="array" ref="BU140">INDEX('Index Performance'!$B$5:$XFD$1048576,-1+MATCH($AM140,'Index Performance'!$A$4:$A$1048576, 0), MATCH(BU$4, 'Index Performance'!$B$5:$XFD$5, 0))</f>
        <v>6.2371441841948538E-3</v>
      </c>
      <c r="BV140" s="437"/>
      <c r="BW140" s="440">
        <f t="shared" si="51"/>
        <v>42460</v>
      </c>
      <c r="BX140" s="435">
        <f t="shared" si="54"/>
        <v>3.5316115400666516E-2</v>
      </c>
      <c r="BY140" s="443">
        <f t="shared" si="55"/>
        <v>-5.4794520547945207E-5</v>
      </c>
      <c r="BZ140" s="438">
        <f t="shared" si="52"/>
        <v>3.3558940920814351E-2</v>
      </c>
      <c r="CA140" s="462">
        <v>2.3222956825685429E-2</v>
      </c>
      <c r="CB140" s="444">
        <f t="shared" si="56"/>
        <v>1.7571744798521652E-3</v>
      </c>
      <c r="CD140" s="440">
        <f t="shared" si="57"/>
        <v>42460</v>
      </c>
      <c r="CE140" s="435">
        <f t="shared" si="58"/>
        <v>2.9397342843720663E-2</v>
      </c>
      <c r="CF140" s="443">
        <f t="shared" si="59"/>
        <v>-5.4794520547945207E-5</v>
      </c>
      <c r="CG140" s="438">
        <f t="shared" si="60"/>
        <v>2.7650213910281218E-2</v>
      </c>
      <c r="CH140" s="438"/>
      <c r="CI140" s="444">
        <f t="shared" si="61"/>
        <v>1.7471289334394444E-3</v>
      </c>
      <c r="CK140" s="440">
        <f t="shared" si="62"/>
        <v>42460</v>
      </c>
      <c r="CL140" s="459">
        <f t="shared" si="63"/>
        <v>3.0595018002899953E-2</v>
      </c>
      <c r="CM140" s="443">
        <f t="shared" si="64"/>
        <v>-5.4794520547945207E-5</v>
      </c>
      <c r="CN140" s="438">
        <f t="shared" si="65"/>
        <v>2.8845856333570952E-2</v>
      </c>
      <c r="CO140" s="441" t="s">
        <v>0</v>
      </c>
      <c r="CP140" s="444">
        <f t="shared" si="66"/>
        <v>1.749161669329001E-3</v>
      </c>
      <c r="CR140" s="440">
        <f t="shared" si="53"/>
        <v>42460</v>
      </c>
      <c r="CS140" s="459">
        <f t="shared" si="67"/>
        <v>3.0079099874540407E-2</v>
      </c>
      <c r="CT140" s="443">
        <f t="shared" si="68"/>
        <v>-5.4794520547945207E-5</v>
      </c>
      <c r="CU140" s="438">
        <f t="shared" si="69"/>
        <v>2.833081383938274E-2</v>
      </c>
      <c r="CV140" s="441" t="s">
        <v>0</v>
      </c>
      <c r="CW140" s="444">
        <f t="shared" si="70"/>
        <v>1.7482860351576666E-3</v>
      </c>
      <c r="CZ140" s="435">
        <f>_xlfn.XLOOKUP($A140,'Index Performance'!$A$21:$A$500,'Index Performance'!$AP$21:$AP$500,"---",FALSE)</f>
        <v>8.4199956592567737E-4</v>
      </c>
      <c r="DA140" s="435">
        <f>_xlfn.XLOOKUP($A140,'Index Performance'!$A$21:$A$500,'Index Performance'!$B$21:$B$500,"---",FALSE)</f>
        <v>8.2325409999999995E-3</v>
      </c>
      <c r="DB140" s="435">
        <f>_xlfn.XLOOKUP($A140,'Index Performance'!$A$21:$A$500,'Index Performance'!$Q$21:$Q$500,"---",FALSE)</f>
        <v>7.4109670000000002E-2</v>
      </c>
      <c r="DC140" s="435">
        <f>_xlfn.XLOOKUP($A140,'Index Performance'!$A$21:$A$500,'Index Performance'!$W$21:$W$500,"---",FALSE)</f>
        <v>1.2399381349080807E-2</v>
      </c>
    </row>
    <row r="141" spans="1:107">
      <c r="A141" s="436">
        <v>42490</v>
      </c>
      <c r="B141" s="435">
        <v>2.0000000000099612E-2</v>
      </c>
      <c r="C141" s="437">
        <v>0.15000000000250779</v>
      </c>
      <c r="D141" s="437">
        <v>1.07915915301424E-13</v>
      </c>
      <c r="E141" s="437">
        <v>1.5000000000186959E-2</v>
      </c>
      <c r="F141" s="437">
        <v>2.8287338254438662E-13</v>
      </c>
      <c r="G141" s="437">
        <v>5.0000000006058488E-3</v>
      </c>
      <c r="H141" s="437">
        <v>5.000000000640349E-3</v>
      </c>
      <c r="I141" s="437">
        <v>4.9999999996577617E-3</v>
      </c>
      <c r="J141" s="437">
        <v>2.0000000000065701E-2</v>
      </c>
      <c r="K141" s="437">
        <v>0</v>
      </c>
      <c r="L141" s="437">
        <v>0</v>
      </c>
      <c r="M141" s="437">
        <v>1.313421253680576E-13</v>
      </c>
      <c r="N141" s="437">
        <v>0</v>
      </c>
      <c r="O141" s="437">
        <v>2.8151979425711622E-13</v>
      </c>
      <c r="P141" s="437">
        <v>0.45000000000035068</v>
      </c>
      <c r="Q141" s="437">
        <v>7.4999999996229368E-3</v>
      </c>
      <c r="R141" s="437">
        <v>7.5000000001810624E-3</v>
      </c>
      <c r="S141" s="437">
        <v>4.9999999996267752E-3</v>
      </c>
      <c r="T141" s="437">
        <v>4.9999999996494194E-3</v>
      </c>
      <c r="U141" s="437">
        <v>0</v>
      </c>
      <c r="V141" s="437">
        <v>0</v>
      </c>
      <c r="W141" s="437">
        <v>0</v>
      </c>
      <c r="X141" s="437">
        <v>0.1000000000012442</v>
      </c>
      <c r="Y141" s="437">
        <v>0</v>
      </c>
      <c r="Z141" s="437">
        <v>8.4999999999371842E-2</v>
      </c>
      <c r="AA141" s="437">
        <v>9.9999999986802104E-3</v>
      </c>
      <c r="AB141" s="437">
        <v>0</v>
      </c>
      <c r="AC141" s="437">
        <v>0</v>
      </c>
      <c r="AD141" s="437">
        <v>0</v>
      </c>
      <c r="AE141" s="437">
        <v>0</v>
      </c>
      <c r="AF141" s="437">
        <v>5.0000000000345567E-2</v>
      </c>
      <c r="AG141" s="437">
        <v>-2.9540814239226165E-12</v>
      </c>
      <c r="AH141" s="437">
        <v>9.9999999990330324E-3</v>
      </c>
      <c r="AI141" s="437">
        <v>5.0000000000280827E-2</v>
      </c>
      <c r="AJ141" s="426"/>
      <c r="AK141" s="438">
        <f t="shared" si="49"/>
        <v>0.99999999999999989</v>
      </c>
      <c r="AL141" s="439"/>
      <c r="AM141" s="440">
        <f t="shared" si="50"/>
        <v>42490</v>
      </c>
      <c r="AN141" s="437" cm="1">
        <f t="array" ref="AN141">INDEX('Index Performance'!$B$5:$XFD$1048576,-1+MATCH($AM141,'Index Performance'!$A$4:$A$1048576, 0), MATCH(AN$4, 'Index Performance'!$B$5:$XFD$5, 0))</f>
        <v>1.0308630000000001E-2</v>
      </c>
      <c r="AO141" s="437" cm="1">
        <f t="array" ref="AO141">INDEX('Index Performance'!$B$5:$XFD$1048576,-1+MATCH($AM141,'Index Performance'!$A$4:$A$1048576, 0), MATCH(AO$4, 'Index Performance'!$B$5:$XFD$5, 0))</f>
        <v>-1.0522860000000002E-3</v>
      </c>
      <c r="AP141" s="437" cm="1">
        <f t="array" ref="AP141">INDEX('Index Performance'!$B$5:$XFD$1048576,-1+MATCH($AM141,'Index Performance'!$A$4:$A$1048576, 0), MATCH(AP$4, 'Index Performance'!$B$5:$XFD$5, 0))</f>
        <v>3.4627760000000003E-3</v>
      </c>
      <c r="AQ141" s="437" cm="1">
        <f t="array" ref="AQ141">INDEX('Index Performance'!$B$5:$XFD$1048576,-1+MATCH($AM141,'Index Performance'!$A$4:$A$1048576, 0), MATCH(AQ$4, 'Index Performance'!$B$5:$XFD$5, 0))</f>
        <v>3.3163898227289046E-2</v>
      </c>
      <c r="AR141" s="437" cm="1">
        <f t="array" ref="AR141">INDEX('Index Performance'!$B$5:$XFD$1048576,-1+MATCH($AM141,'Index Performance'!$A$4:$A$1048576, 0), MATCH(AR$4, 'Index Performance'!$B$5:$XFD$5, 0))</f>
        <v>1.7597709999999999E-2</v>
      </c>
      <c r="AS141" s="437" cm="1">
        <f t="array" ref="AS141">INDEX('Index Performance'!$B$5:$XFD$1048576,-1+MATCH($AM141,'Index Performance'!$A$4:$A$1048576, 0), MATCH(AS$4, 'Index Performance'!$B$5:$XFD$5, 0))</f>
        <v>1.1219870400708265E-2</v>
      </c>
      <c r="AT141" s="437" cm="1">
        <f t="array" ref="AT141">INDEX('Index Performance'!$B$5:$XFD$1048576,-1+MATCH($AM141,'Index Performance'!$A$4:$A$1048576, 0), MATCH(AT$4, 'Index Performance'!$B$5:$XFD$5, 0))</f>
        <v>2.8755199999999998E-2</v>
      </c>
      <c r="AU141" s="437" cm="1">
        <f t="array" ref="AU141">INDEX('Index Performance'!$B$5:$XFD$1048576,-1+MATCH($AM141,'Index Performance'!$A$4:$A$1048576, 0), MATCH(AU$4, 'Index Performance'!$B$5:$XFD$5, 0))</f>
        <v>1.7256849955380016E-2</v>
      </c>
      <c r="AV141" s="437" cm="1">
        <f t="array" ref="AV141">INDEX('Index Performance'!$B$5:$XFD$1048576,-1+MATCH($AM141,'Index Performance'!$A$4:$A$1048576, 0), MATCH(AV$4, 'Index Performance'!$B$5:$XFD$5, 0))</f>
        <v>1.7706790011924323E-3</v>
      </c>
      <c r="AW141" s="437" cm="1">
        <f t="array" ref="AW141">INDEX('Index Performance'!$B$5:$XFD$1048576,-1+MATCH($AM141,'Index Performance'!$A$4:$A$1048576, 0), MATCH(AW$4, 'Index Performance'!$B$5:$XFD$5, 0))</f>
        <v>2.3400919167342549E-2</v>
      </c>
      <c r="AX141" s="437" cm="1">
        <f t="array" ref="AX141">INDEX('Index Performance'!$B$5:$XFD$1048576,-1+MATCH($AM141,'Index Performance'!$A$4:$A$1048576, 0), MATCH(AX$4, 'Index Performance'!$B$5:$XFD$5, 0))</f>
        <v>1.3379527762385601E-2</v>
      </c>
      <c r="AY141" s="437" cm="1">
        <f t="array" ref="AY141">INDEX('Index Performance'!$B$5:$XFD$1048576,-1+MATCH($AM141,'Index Performance'!$A$4:$A$1048576, 0), MATCH(AY$4, 'Index Performance'!$B$5:$XFD$5, 0))</f>
        <v>1.4701102468878346E-2</v>
      </c>
      <c r="AZ141" s="437" cm="1">
        <f t="array" ref="AZ141">INDEX('Index Performance'!$B$5:$XFD$1048576,-1+MATCH($AM141,'Index Performance'!$A$4:$A$1048576, 0), MATCH(AZ$4, 'Index Performance'!$B$5:$XFD$5, 0))</f>
        <v>9.3345651809337848E-3</v>
      </c>
      <c r="BA141" s="437" cm="1">
        <f t="array" ref="BA141">INDEX('Index Performance'!$B$5:$XFD$1048576,-1+MATCH($AM141,'Index Performance'!$A$4:$A$1048576, 0), MATCH(BA$4, 'Index Performance'!$B$5:$XFD$5, 0))</f>
        <v>1.4761359999999999E-2</v>
      </c>
      <c r="BB141" s="437" cm="1">
        <f t="array" ref="BB141">INDEX('Index Performance'!$B$5:$XFD$1048576,-1+MATCH($AM141,'Index Performance'!$A$4:$A$1048576, 0), MATCH(BB$4, 'Index Performance'!$B$5:$XFD$5, 0))</f>
        <v>4.6026319999999997E-3</v>
      </c>
      <c r="BC141" s="437" cm="1">
        <f t="array" ref="BC141">INDEX('Index Performance'!$B$5:$XFD$1048576,-1+MATCH($AM141,'Index Performance'!$A$4:$A$1048576, 0), MATCH(BC$4, 'Index Performance'!$B$5:$XFD$5, 0))</f>
        <v>2.4429340000000001E-2</v>
      </c>
      <c r="BD141" s="437" cm="1">
        <f t="array" ref="BD141">INDEX('Index Performance'!$B$5:$XFD$1048576,-1+MATCH($AM141,'Index Performance'!$A$4:$A$1048576, 0), MATCH(BD$4, 'Index Performance'!$B$5:$XFD$5, 0))</f>
        <v>4.6488259999999997E-2</v>
      </c>
      <c r="BE141" s="437" cm="1">
        <f t="array" ref="BE141">INDEX('Index Performance'!$B$5:$XFD$1048576,-1+MATCH($AM141,'Index Performance'!$A$4:$A$1048576, 0), MATCH(BE$4, 'Index Performance'!$B$5:$XFD$5, 0))</f>
        <v>-6.9744734272558784E-4</v>
      </c>
      <c r="BF141" s="437" cm="1">
        <f t="array" ref="BF141">INDEX('Index Performance'!$B$5:$XFD$1048576,-1+MATCH($AM141,'Index Performance'!$A$4:$A$1048576, 0), MATCH(BF$4, 'Index Performance'!$B$5:$XFD$5, 0))</f>
        <v>4.7333990000000006E-2</v>
      </c>
      <c r="BG141" s="437" cm="1">
        <f t="array" ref="BG141">INDEX('Index Performance'!$B$5:$XFD$1048576,-1+MATCH($AM141,'Index Performance'!$A$4:$A$1048576, 0), MATCH(BG$4, 'Index Performance'!$B$5:$XFD$5, 0))</f>
        <v>4.0796132179468092E-3</v>
      </c>
      <c r="BH141" s="437" cm="1">
        <f t="array" ref="BH141">INDEX('Index Performance'!$B$5:$XFD$1048576,-1+MATCH($AM141,'Index Performance'!$A$4:$A$1048576, 0), MATCH(BH$4, 'Index Performance'!$B$5:$XFD$5, 0))</f>
        <v>2.498951332923216E-4</v>
      </c>
      <c r="BI141" s="437" cm="1">
        <f t="array" ref="BI141">INDEX('Index Performance'!$B$5:$XFD$1048576,-1+MATCH($AM141,'Index Performance'!$A$4:$A$1048576, 0), MATCH(BI$4, 'Index Performance'!$B$5:$XFD$5, 0))</f>
        <v>4.3204773372631511E-3</v>
      </c>
      <c r="BJ141" s="437" cm="1">
        <f t="array" ref="BJ141">INDEX('Index Performance'!$B$5:$XFD$1048576,-1+MATCH($AM141,'Index Performance'!$A$4:$A$1048576, 0), MATCH(BJ$4, 'Index Performance'!$B$5:$XFD$5, 0))</f>
        <v>3.2975951475802123E-3</v>
      </c>
      <c r="BK141" s="437" cm="1">
        <f t="array" ref="BK141">INDEX('Index Performance'!$B$5:$XFD$1048576,-1+MATCH($AM141,'Index Performance'!$A$4:$A$1048576, 0), MATCH(BK$4, 'Index Performance'!$B$5:$XFD$5, 0))</f>
        <v>8.7658613846968159E-3</v>
      </c>
      <c r="BL141" s="437" t="str" cm="1">
        <f t="array" ref="BL141">INDEX('Index Performance'!$B$5:$XFD$1048576,-1+MATCH($AM141,'Index Performance'!$A$4:$A$1048576, 0), MATCH(BL$4, 'Index Performance'!$B$5:$XFD$5, 0))</f>
        <v/>
      </c>
      <c r="BM141" s="437" t="str" cm="1">
        <f t="array" ref="BM141">INDEX('Index Performance'!$B$5:$XFD$1048576,-1+MATCH($AM141,'Index Performance'!$A$4:$A$1048576, 0), MATCH(BM$4, 'Index Performance'!$B$5:$XFD$5, 0))</f>
        <v/>
      </c>
      <c r="BN141" s="437" t="str" cm="1">
        <f t="array" ref="BN141">INDEX('Index Performance'!$B$5:$XFD$1048576,-1+MATCH($AM141,'Index Performance'!$A$4:$A$1048576, 0), MATCH(BN$4, 'Index Performance'!$B$5:$XFD$5, 0))</f>
        <v/>
      </c>
      <c r="BO141" s="437" t="str" cm="1">
        <f t="array" ref="BO141">INDEX('Index Performance'!$B$5:$XFD$1048576,-1+MATCH($AM141,'Index Performance'!$A$4:$A$1048576, 0), MATCH(BO$4, 'Index Performance'!$B$5:$XFD$5, 0))</f>
        <v/>
      </c>
      <c r="BP141" s="437" cm="1">
        <f t="array" ref="BP141">INDEX('Index Performance'!$B$5:$XFD$1048576,-1+MATCH($AM141,'Index Performance'!$A$4:$A$1048576, 0), MATCH(BP$4, 'Index Performance'!$B$5:$XFD$5, 0))</f>
        <v>8.5121479900964081E-2</v>
      </c>
      <c r="BQ141" s="437" cm="1">
        <f t="array" ref="BQ141">INDEX('Index Performance'!$B$5:$XFD$1048576,-1+MATCH($AM141,'Index Performance'!$A$4:$A$1048576, 0), MATCH(BQ$4, 'Index Performance'!$B$5:$XFD$5, 0))</f>
        <v>8.7322276183360525E-2</v>
      </c>
      <c r="BR141" s="437" cm="1">
        <f t="array" ref="BR141">INDEX('Index Performance'!$B$5:$XFD$1048576,-1+MATCH($AM141,'Index Performance'!$A$4:$A$1048576, 0), MATCH(BR$4, 'Index Performance'!$B$5:$XFD$5, 0))</f>
        <v>7.2405395559293595E-2</v>
      </c>
      <c r="BS141" s="437" cm="1">
        <f t="array" ref="BS141">INDEX('Index Performance'!$B$5:$XFD$1048576,-1+MATCH($AM141,'Index Performance'!$A$4:$A$1048576, 0), MATCH(BS$4, 'Index Performance'!$B$5:$XFD$5, 0))</f>
        <v>-3.55216937170999E-4</v>
      </c>
      <c r="BT141" s="437" cm="1">
        <f t="array" ref="BT141">INDEX('Index Performance'!$B$5:$XFD$1048576,-1+MATCH($AM141,'Index Performance'!$A$4:$A$1048576, 0), MATCH(BT$4, 'Index Performance'!$B$5:$XFD$5, 0))</f>
        <v>4.1774110366168404E-3</v>
      </c>
      <c r="BU141" s="437" cm="1">
        <f t="array" ref="BU141">INDEX('Index Performance'!$B$5:$XFD$1048576,-1+MATCH($AM141,'Index Performance'!$A$4:$A$1048576, 0), MATCH(BU$4, 'Index Performance'!$B$5:$XFD$5, 0))</f>
        <v>6.2644246620506827E-3</v>
      </c>
      <c r="BV141" s="437"/>
      <c r="BW141" s="440">
        <f t="shared" si="51"/>
        <v>42490</v>
      </c>
      <c r="BX141" s="435">
        <f t="shared" si="54"/>
        <v>8.0086351044921546E-3</v>
      </c>
      <c r="BY141" s="443">
        <f t="shared" si="55"/>
        <v>-5.4794520547945207E-5</v>
      </c>
      <c r="BZ141" s="438">
        <f t="shared" si="52"/>
        <v>6.3529504563333283E-3</v>
      </c>
      <c r="CA141" s="462">
        <v>6.0000684868710694E-3</v>
      </c>
      <c r="CB141" s="444">
        <f t="shared" si="56"/>
        <v>1.6556846481588262E-3</v>
      </c>
      <c r="CD141" s="440">
        <f t="shared" si="57"/>
        <v>42490</v>
      </c>
      <c r="CE141" s="435">
        <f t="shared" si="58"/>
        <v>1.1508063426175701E-2</v>
      </c>
      <c r="CF141" s="443">
        <f t="shared" si="59"/>
        <v>-5.4794520547945207E-5</v>
      </c>
      <c r="CG141" s="438">
        <f t="shared" si="60"/>
        <v>9.8466308612354947E-3</v>
      </c>
      <c r="CH141" s="438"/>
      <c r="CI141" s="444">
        <f t="shared" si="61"/>
        <v>1.6614325649402066E-3</v>
      </c>
      <c r="CK141" s="440">
        <f t="shared" si="62"/>
        <v>42490</v>
      </c>
      <c r="CL141" s="459">
        <f t="shared" si="63"/>
        <v>7.509903128151185E-3</v>
      </c>
      <c r="CM141" s="443">
        <f t="shared" si="64"/>
        <v>-5.4794520547945207E-5</v>
      </c>
      <c r="CN141" s="438">
        <f t="shared" si="65"/>
        <v>5.8550376623365263E-3</v>
      </c>
      <c r="CO141" s="441" t="s">
        <v>0</v>
      </c>
      <c r="CP141" s="444">
        <f t="shared" si="66"/>
        <v>1.6548654658146587E-3</v>
      </c>
      <c r="CR141" s="440">
        <f t="shared" si="53"/>
        <v>42490</v>
      </c>
      <c r="CS141" s="459">
        <f t="shared" si="67"/>
        <v>6.8078232089734056E-3</v>
      </c>
      <c r="CT141" s="443">
        <f t="shared" si="68"/>
        <v>-5.4794520547945207E-5</v>
      </c>
      <c r="CU141" s="438">
        <f t="shared" si="69"/>
        <v>5.154110930644995E-3</v>
      </c>
      <c r="CV141" s="441" t="s">
        <v>0</v>
      </c>
      <c r="CW141" s="444">
        <f t="shared" si="70"/>
        <v>1.6537122783284106E-3</v>
      </c>
      <c r="CZ141" s="435">
        <f>_xlfn.XLOOKUP($A141,'Index Performance'!$A$21:$A$500,'Index Performance'!$AP$21:$AP$500,"---",FALSE)</f>
        <v>7.5964414949902803E-4</v>
      </c>
      <c r="DA141" s="435">
        <f>_xlfn.XLOOKUP($A141,'Index Performance'!$A$21:$A$500,'Index Performance'!$B$21:$B$500,"---",FALSE)</f>
        <v>1.698043E-3</v>
      </c>
      <c r="DB141" s="435">
        <f>_xlfn.XLOOKUP($A141,'Index Performance'!$A$21:$A$500,'Index Performance'!$Q$21:$Q$500,"---",FALSE)</f>
        <v>1.4761359999999999E-2</v>
      </c>
      <c r="DC141" s="435">
        <f>_xlfn.XLOOKUP($A141,'Index Performance'!$A$21:$A$500,'Index Performance'!$W$21:$W$500,"---",FALSE)</f>
        <v>4.0796132179468092E-3</v>
      </c>
    </row>
    <row r="142" spans="1:107">
      <c r="A142" s="436">
        <v>42521</v>
      </c>
      <c r="B142" s="435">
        <v>2.00000000001389E-2</v>
      </c>
      <c r="C142" s="437">
        <v>3.0000000013288931E-2</v>
      </c>
      <c r="D142" s="437">
        <v>5.4867791556213478E-14</v>
      </c>
      <c r="E142" s="437">
        <v>4.499999998447192E-2</v>
      </c>
      <c r="F142" s="437">
        <v>1.241225062639371E-13</v>
      </c>
      <c r="G142" s="437">
        <v>5.0000000003941466E-3</v>
      </c>
      <c r="H142" s="437">
        <v>9.999999999889822E-2</v>
      </c>
      <c r="I142" s="437">
        <v>4.9999999998933094E-3</v>
      </c>
      <c r="J142" s="437">
        <v>2.0000000000068671E-2</v>
      </c>
      <c r="K142" s="437">
        <v>8.1002308392931147E-14</v>
      </c>
      <c r="L142" s="437">
        <v>1.131189290138508E-12</v>
      </c>
      <c r="M142" s="437">
        <v>1.7756987391805021E-13</v>
      </c>
      <c r="N142" s="437">
        <v>4.0798523280058093E-14</v>
      </c>
      <c r="O142" s="437">
        <v>1.2028667210870451E-13</v>
      </c>
      <c r="P142" s="437">
        <v>0.45000000000018647</v>
      </c>
      <c r="Q142" s="437">
        <v>7.4999999997498647E-3</v>
      </c>
      <c r="R142" s="437">
        <v>7.5000000001146571E-3</v>
      </c>
      <c r="S142" s="437">
        <v>4.9999999997935923E-3</v>
      </c>
      <c r="T142" s="437">
        <v>4.9999999998826903E-3</v>
      </c>
      <c r="U142" s="437">
        <v>3.9417353074949802E-15</v>
      </c>
      <c r="V142" s="437">
        <v>3.7416882292748481E-15</v>
      </c>
      <c r="W142" s="437">
        <v>1.1170858210833591E-14</v>
      </c>
      <c r="X142" s="437">
        <v>0.1000000000012259</v>
      </c>
      <c r="Y142" s="437">
        <v>1.1797870686134081E-14</v>
      </c>
      <c r="Z142" s="437">
        <v>8.4999999999365736E-2</v>
      </c>
      <c r="AA142" s="437">
        <v>9.9999999986825541E-3</v>
      </c>
      <c r="AB142" s="437">
        <v>0</v>
      </c>
      <c r="AC142" s="437">
        <v>0</v>
      </c>
      <c r="AD142" s="437">
        <v>6.3075795011777267E-15</v>
      </c>
      <c r="AE142" s="437">
        <v>2.418429789955105E-14</v>
      </c>
      <c r="AF142" s="437">
        <v>4.5000000002727782E-2</v>
      </c>
      <c r="AG142" s="437">
        <v>1.5348465061760233E-13</v>
      </c>
      <c r="AH142" s="437">
        <v>9.999999999014738E-3</v>
      </c>
      <c r="AI142" s="437">
        <v>5.0000000000157571E-2</v>
      </c>
      <c r="AJ142" s="426"/>
      <c r="AK142" s="438">
        <f t="shared" si="49"/>
        <v>1</v>
      </c>
      <c r="AL142" s="439"/>
      <c r="AM142" s="440">
        <f t="shared" si="50"/>
        <v>42521</v>
      </c>
      <c r="AN142" s="437" cm="1">
        <f t="array" ref="AN142">INDEX('Index Performance'!$B$5:$XFD$1048576,-1+MATCH($AM142,'Index Performance'!$A$4:$A$1048576, 0), MATCH(AN$4, 'Index Performance'!$B$5:$XFD$5, 0))</f>
        <v>1.6424710000000002E-3</v>
      </c>
      <c r="AO142" s="437" cm="1">
        <f t="array" ref="AO142">INDEX('Index Performance'!$B$5:$XFD$1048576,-1+MATCH($AM142,'Index Performance'!$A$4:$A$1048576, 0), MATCH(AO$4, 'Index Performance'!$B$5:$XFD$5, 0))</f>
        <v>-2.7360900000000001E-5</v>
      </c>
      <c r="AP142" s="437" cm="1">
        <f t="array" ref="AP142">INDEX('Index Performance'!$B$5:$XFD$1048576,-1+MATCH($AM142,'Index Performance'!$A$4:$A$1048576, 0), MATCH(AP$4, 'Index Performance'!$B$5:$XFD$5, 0))</f>
        <v>-7.0727200000000002E-3</v>
      </c>
      <c r="AQ142" s="437" cm="1">
        <f t="array" ref="AQ142">INDEX('Index Performance'!$B$5:$XFD$1048576,-1+MATCH($AM142,'Index Performance'!$A$4:$A$1048576, 0), MATCH(AQ$4, 'Index Performance'!$B$5:$XFD$5, 0))</f>
        <v>5.2633422135504038E-3</v>
      </c>
      <c r="AR142" s="437" cm="1">
        <f t="array" ref="AR142">INDEX('Index Performance'!$B$5:$XFD$1048576,-1+MATCH($AM142,'Index Performance'!$A$4:$A$1048576, 0), MATCH(AR$4, 'Index Performance'!$B$5:$XFD$5, 0))</f>
        <v>-7.6972300000000002E-5</v>
      </c>
      <c r="AS142" s="437" cm="1">
        <f t="array" ref="AS142">INDEX('Index Performance'!$B$5:$XFD$1048576,-1+MATCH($AM142,'Index Performance'!$A$4:$A$1048576, 0), MATCH(AS$4, 'Index Performance'!$B$5:$XFD$5, 0))</f>
        <v>-2.4925618341641309E-3</v>
      </c>
      <c r="AT142" s="437" cm="1">
        <f t="array" ref="AT142">INDEX('Index Performance'!$B$5:$XFD$1048576,-1+MATCH($AM142,'Index Performance'!$A$4:$A$1048576, 0), MATCH(AT$4, 'Index Performance'!$B$5:$XFD$5, 0))</f>
        <v>4.1008369999999995E-3</v>
      </c>
      <c r="AU142" s="437" cm="1">
        <f t="array" ref="AU142">INDEX('Index Performance'!$B$5:$XFD$1048576,-1+MATCH($AM142,'Index Performance'!$A$4:$A$1048576, 0), MATCH(AU$4, 'Index Performance'!$B$5:$XFD$5, 0))</f>
        <v>-4.7954732427714308E-2</v>
      </c>
      <c r="AV142" s="437" cm="1">
        <f t="array" ref="AV142">INDEX('Index Performance'!$B$5:$XFD$1048576,-1+MATCH($AM142,'Index Performance'!$A$4:$A$1048576, 0), MATCH(AV$4, 'Index Performance'!$B$5:$XFD$5, 0))</f>
        <v>1.2625351706225807E-3</v>
      </c>
      <c r="AW142" s="437" cm="1">
        <f t="array" ref="AW142">INDEX('Index Performance'!$B$5:$XFD$1048576,-1+MATCH($AM142,'Index Performance'!$A$4:$A$1048576, 0), MATCH(AW$4, 'Index Performance'!$B$5:$XFD$5, 0))</f>
        <v>6.0598696097804439E-3</v>
      </c>
      <c r="AX142" s="437" cm="1">
        <f t="array" ref="AX142">INDEX('Index Performance'!$B$5:$XFD$1048576,-1+MATCH($AM142,'Index Performance'!$A$4:$A$1048576, 0), MATCH(AX$4, 'Index Performance'!$B$5:$XFD$5, 0))</f>
        <v>1.0330841756561737E-2</v>
      </c>
      <c r="AY142" s="437" cm="1">
        <f t="array" ref="AY142">INDEX('Index Performance'!$B$5:$XFD$1048576,-1+MATCH($AM142,'Index Performance'!$A$4:$A$1048576, 0), MATCH(AY$4, 'Index Performance'!$B$5:$XFD$5, 0))</f>
        <v>3.7662628981605106E-3</v>
      </c>
      <c r="AZ142" s="437" cm="1">
        <f t="array" ref="AZ142">INDEX('Index Performance'!$B$5:$XFD$1048576,-1+MATCH($AM142,'Index Performance'!$A$4:$A$1048576, 0), MATCH(AZ$4, 'Index Performance'!$B$5:$XFD$5, 0))</f>
        <v>1.2942491531063416E-2</v>
      </c>
      <c r="BA142" s="437" cm="1">
        <f t="array" ref="BA142">INDEX('Index Performance'!$B$5:$XFD$1048576,-1+MATCH($AM142,'Index Performance'!$A$4:$A$1048576, 0), MATCH(BA$4, 'Index Performance'!$B$5:$XFD$5, 0))</f>
        <v>1.263485E-3</v>
      </c>
      <c r="BB142" s="437" cm="1">
        <f t="array" ref="BB142">INDEX('Index Performance'!$B$5:$XFD$1048576,-1+MATCH($AM142,'Index Performance'!$A$4:$A$1048576, 0), MATCH(BB$4, 'Index Performance'!$B$5:$XFD$5, 0))</f>
        <v>1.7555930000000001E-2</v>
      </c>
      <c r="BC142" s="437" cm="1">
        <f t="array" ref="BC142">INDEX('Index Performance'!$B$5:$XFD$1048576,-1+MATCH($AM142,'Index Performance'!$A$4:$A$1048576, 0), MATCH(BC$4, 'Index Performance'!$B$5:$XFD$5, 0))</f>
        <v>-5.8778980000000003E-3</v>
      </c>
      <c r="BD142" s="437" cm="1">
        <f t="array" ref="BD142">INDEX('Index Performance'!$B$5:$XFD$1048576,-1+MATCH($AM142,'Index Performance'!$A$4:$A$1048576, 0), MATCH(BD$4, 'Index Performance'!$B$5:$XFD$5, 0))</f>
        <v>-1.038565E-2</v>
      </c>
      <c r="BE142" s="437" cm="1">
        <f t="array" ref="BE142">INDEX('Index Performance'!$B$5:$XFD$1048576,-1+MATCH($AM142,'Index Performance'!$A$4:$A$1048576, 0), MATCH(BE$4, 'Index Performance'!$B$5:$XFD$5, 0))</f>
        <v>-1.5577889447236148E-2</v>
      </c>
      <c r="BF142" s="437" cm="1">
        <f t="array" ref="BF142">INDEX('Index Performance'!$B$5:$XFD$1048576,-1+MATCH($AM142,'Index Performance'!$A$4:$A$1048576, 0), MATCH(BF$4, 'Index Performance'!$B$5:$XFD$5, 0))</f>
        <v>-9.2169779999999993E-2</v>
      </c>
      <c r="BG142" s="437" cm="1">
        <f t="array" ref="BG142">INDEX('Index Performance'!$B$5:$XFD$1048576,-1+MATCH($AM142,'Index Performance'!$A$4:$A$1048576, 0), MATCH(BG$4, 'Index Performance'!$B$5:$XFD$5, 0))</f>
        <v>4.5903680074690367E-3</v>
      </c>
      <c r="BH142" s="437" cm="1">
        <f t="array" ref="BH142">INDEX('Index Performance'!$B$5:$XFD$1048576,-1+MATCH($AM142,'Index Performance'!$A$4:$A$1048576, 0), MATCH(BH$4, 'Index Performance'!$B$5:$XFD$5, 0))</f>
        <v>4.372072273031602E-3</v>
      </c>
      <c r="BI142" s="437" cm="1">
        <f t="array" ref="BI142">INDEX('Index Performance'!$B$5:$XFD$1048576,-1+MATCH($AM142,'Index Performance'!$A$4:$A$1048576, 0), MATCH(BI$4, 'Index Performance'!$B$5:$XFD$5, 0))</f>
        <v>2.6741872217370899E-2</v>
      </c>
      <c r="BJ142" s="437" cm="1">
        <f t="array" ref="BJ142">INDEX('Index Performance'!$B$5:$XFD$1048576,-1+MATCH($AM142,'Index Performance'!$A$4:$A$1048576, 0), MATCH(BJ$4, 'Index Performance'!$B$5:$XFD$5, 0))</f>
        <v>-1.7157551451367103E-2</v>
      </c>
      <c r="BK142" s="437" cm="1">
        <f t="array" ref="BK142">INDEX('Index Performance'!$B$5:$XFD$1048576,-1+MATCH($AM142,'Index Performance'!$A$4:$A$1048576, 0), MATCH(BK$4, 'Index Performance'!$B$5:$XFD$5, 0))</f>
        <v>-1.1189215040470213E-3</v>
      </c>
      <c r="BL142" s="437" t="str" cm="1">
        <f t="array" ref="BL142">INDEX('Index Performance'!$B$5:$XFD$1048576,-1+MATCH($AM142,'Index Performance'!$A$4:$A$1048576, 0), MATCH(BL$4, 'Index Performance'!$B$5:$XFD$5, 0))</f>
        <v/>
      </c>
      <c r="BM142" s="437" t="str" cm="1">
        <f t="array" ref="BM142">INDEX('Index Performance'!$B$5:$XFD$1048576,-1+MATCH($AM142,'Index Performance'!$A$4:$A$1048576, 0), MATCH(BM$4, 'Index Performance'!$B$5:$XFD$5, 0))</f>
        <v/>
      </c>
      <c r="BN142" s="437" t="str" cm="1">
        <f t="array" ref="BN142">INDEX('Index Performance'!$B$5:$XFD$1048576,-1+MATCH($AM142,'Index Performance'!$A$4:$A$1048576, 0), MATCH(BN$4, 'Index Performance'!$B$5:$XFD$5, 0))</f>
        <v/>
      </c>
      <c r="BO142" s="437" t="str" cm="1">
        <f t="array" ref="BO142">INDEX('Index Performance'!$B$5:$XFD$1048576,-1+MATCH($AM142,'Index Performance'!$A$4:$A$1048576, 0), MATCH(BO$4, 'Index Performance'!$B$5:$XFD$5, 0))</f>
        <v/>
      </c>
      <c r="BP142" s="437" cm="1">
        <f t="array" ref="BP142">INDEX('Index Performance'!$B$5:$XFD$1048576,-1+MATCH($AM142,'Index Performance'!$A$4:$A$1048576, 0), MATCH(BP$4, 'Index Performance'!$B$5:$XFD$5, 0))</f>
        <v>-1.8892227926410321E-3</v>
      </c>
      <c r="BQ142" s="437" cm="1">
        <f t="array" ref="BQ142">INDEX('Index Performance'!$B$5:$XFD$1048576,-1+MATCH($AM142,'Index Performance'!$A$4:$A$1048576, 0), MATCH(BQ$4, 'Index Performance'!$B$5:$XFD$5, 0))</f>
        <v>1.1063883538068087E-2</v>
      </c>
      <c r="BR142" s="437" cm="1">
        <f t="array" ref="BR142">INDEX('Index Performance'!$B$5:$XFD$1048576,-1+MATCH($AM142,'Index Performance'!$A$4:$A$1048576, 0), MATCH(BR$4, 'Index Performance'!$B$5:$XFD$5, 0))</f>
        <v>-7.0942913769050153E-2</v>
      </c>
      <c r="BS142" s="437" cm="1">
        <f t="array" ref="BS142">INDEX('Index Performance'!$B$5:$XFD$1048576,-1+MATCH($AM142,'Index Performance'!$A$4:$A$1048576, 0), MATCH(BS$4, 'Index Performance'!$B$5:$XFD$5, 0))</f>
        <v>3.0881012808148256E-4</v>
      </c>
      <c r="BT142" s="437" cm="1">
        <f t="array" ref="BT142">INDEX('Index Performance'!$B$5:$XFD$1048576,-1+MATCH($AM142,'Index Performance'!$A$4:$A$1048576, 0), MATCH(BT$4, 'Index Performance'!$B$5:$XFD$5, 0))</f>
        <v>5.6494273535001582E-4</v>
      </c>
      <c r="BU142" s="437" cm="1">
        <f t="array" ref="BU142">INDEX('Index Performance'!$B$5:$XFD$1048576,-1+MATCH($AM142,'Index Performance'!$A$4:$A$1048576, 0), MATCH(BU$4, 'Index Performance'!$B$5:$XFD$5, 0))</f>
        <v>6.2254259501965947E-3</v>
      </c>
      <c r="BV142" s="437"/>
      <c r="BW142" s="440">
        <f t="shared" si="51"/>
        <v>42521</v>
      </c>
      <c r="BX142" s="435">
        <f t="shared" si="54"/>
        <v>2.1946872693620486E-3</v>
      </c>
      <c r="BY142" s="443">
        <f t="shared" si="55"/>
        <v>-5.4794520547945207E-5</v>
      </c>
      <c r="BZ142" s="438">
        <f t="shared" si="52"/>
        <v>4.9372762803412407E-4</v>
      </c>
      <c r="CA142" s="462">
        <v>-1.926821017097069E-3</v>
      </c>
      <c r="CB142" s="444">
        <f t="shared" si="56"/>
        <v>1.7009596413279245E-3</v>
      </c>
      <c r="CD142" s="440">
        <f t="shared" si="57"/>
        <v>42521</v>
      </c>
      <c r="CE142" s="435">
        <f t="shared" si="58"/>
        <v>2.1784664494962449E-3</v>
      </c>
      <c r="CF142" s="443">
        <f t="shared" si="59"/>
        <v>-5.4794520547945207E-5</v>
      </c>
      <c r="CG142" s="438">
        <f t="shared" si="60"/>
        <v>4.7753433870711959E-4</v>
      </c>
      <c r="CH142" s="438"/>
      <c r="CI142" s="444">
        <f t="shared" si="61"/>
        <v>1.7009321107891253E-3</v>
      </c>
      <c r="CK142" s="440">
        <f t="shared" si="62"/>
        <v>42521</v>
      </c>
      <c r="CL142" s="459">
        <f t="shared" si="63"/>
        <v>3.5772141415764827E-3</v>
      </c>
      <c r="CM142" s="443">
        <f t="shared" si="64"/>
        <v>-5.4794520547945207E-5</v>
      </c>
      <c r="CN142" s="438">
        <f t="shared" si="65"/>
        <v>1.8739080276093389E-3</v>
      </c>
      <c r="CO142" s="441" t="s">
        <v>0</v>
      </c>
      <c r="CP142" s="444">
        <f t="shared" si="66"/>
        <v>1.7033061139671438E-3</v>
      </c>
      <c r="CR142" s="440">
        <f t="shared" si="53"/>
        <v>42521</v>
      </c>
      <c r="CS142" s="459">
        <f t="shared" si="67"/>
        <v>3.5196589037345184E-3</v>
      </c>
      <c r="CT142" s="443">
        <f t="shared" si="68"/>
        <v>-5.4794520547945207E-5</v>
      </c>
      <c r="CU142" s="438">
        <f t="shared" si="69"/>
        <v>1.8164504745166177E-3</v>
      </c>
      <c r="CV142" s="441" t="s">
        <v>0</v>
      </c>
      <c r="CW142" s="444">
        <f t="shared" si="70"/>
        <v>1.7032084292179007E-3</v>
      </c>
      <c r="CZ142" s="435">
        <f>_xlfn.XLOOKUP($A142,'Index Performance'!$A$21:$A$500,'Index Performance'!$AP$21:$AP$500,"---",FALSE)</f>
        <v>7.4438221497596935E-4</v>
      </c>
      <c r="DA142" s="435">
        <f>_xlfn.XLOOKUP($A142,'Index Performance'!$A$21:$A$500,'Index Performance'!$B$21:$B$500,"---",FALSE)</f>
        <v>4.2271469999999997E-3</v>
      </c>
      <c r="DB142" s="435">
        <f>_xlfn.XLOOKUP($A142,'Index Performance'!$A$21:$A$500,'Index Performance'!$Q$21:$Q$500,"---",FALSE)</f>
        <v>1.263485E-3</v>
      </c>
      <c r="DC142" s="435">
        <f>_xlfn.XLOOKUP($A142,'Index Performance'!$A$21:$A$500,'Index Performance'!$W$21:$W$500,"---",FALSE)</f>
        <v>4.5903680074690367E-3</v>
      </c>
    </row>
    <row r="143" spans="1:107">
      <c r="A143" s="436">
        <v>42551</v>
      </c>
      <c r="B143" s="435">
        <v>2.0000000000139809E-2</v>
      </c>
      <c r="C143" s="437">
        <v>5.0000000015793633E-2</v>
      </c>
      <c r="D143" s="437">
        <v>5.7733978889812862E-14</v>
      </c>
      <c r="E143" s="437">
        <v>1.5000000000071361E-2</v>
      </c>
      <c r="F143" s="437">
        <v>8.2758565236112309E-14</v>
      </c>
      <c r="G143" s="437">
        <v>5.0000000002806402E-3</v>
      </c>
      <c r="H143" s="437">
        <v>9.9999999999233438E-2</v>
      </c>
      <c r="I143" s="437">
        <v>4.9999999999399128E-3</v>
      </c>
      <c r="J143" s="437">
        <v>2.0000000000057191E-2</v>
      </c>
      <c r="K143" s="437">
        <v>3.3403206788705397E-14</v>
      </c>
      <c r="L143" s="437">
        <v>4.5194416427230511E-13</v>
      </c>
      <c r="M143" s="437">
        <v>8.8870610405249517E-14</v>
      </c>
      <c r="N143" s="437">
        <v>1.658869900014876E-14</v>
      </c>
      <c r="O143" s="437">
        <v>6.8730520752518824E-14</v>
      </c>
      <c r="P143" s="437">
        <v>0.45000000000014218</v>
      </c>
      <c r="Q143" s="437">
        <v>7.4999999998212252E-3</v>
      </c>
      <c r="R143" s="437">
        <v>7.5000000000560712E-3</v>
      </c>
      <c r="S143" s="437">
        <v>4.9999999998428871E-3</v>
      </c>
      <c r="T143" s="437">
        <v>4.9999999999180084E-3</v>
      </c>
      <c r="U143" s="437">
        <v>0</v>
      </c>
      <c r="V143" s="437">
        <v>0</v>
      </c>
      <c r="W143" s="437">
        <v>9.9999999999957359E-2</v>
      </c>
      <c r="X143" s="437">
        <v>4.9999999858948438E-3</v>
      </c>
      <c r="Y143" s="437">
        <v>0</v>
      </c>
      <c r="Z143" s="437">
        <v>8.4999999999579884E-2</v>
      </c>
      <c r="AA143" s="437">
        <v>9.9999999991017968E-3</v>
      </c>
      <c r="AB143" s="437">
        <v>0</v>
      </c>
      <c r="AC143" s="437">
        <v>0</v>
      </c>
      <c r="AD143" s="437">
        <v>0</v>
      </c>
      <c r="AE143" s="437">
        <v>1.4738199197636809E-15</v>
      </c>
      <c r="AF143" s="437">
        <v>4.9999999999867567E-2</v>
      </c>
      <c r="AG143" s="437">
        <v>7.0349053870207319E-14</v>
      </c>
      <c r="AH143" s="437">
        <v>9.9999999993252483E-3</v>
      </c>
      <c r="AI143" s="437">
        <v>5.0000000000105238E-2</v>
      </c>
      <c r="AJ143" s="426"/>
      <c r="AK143" s="438">
        <f t="shared" si="49"/>
        <v>1</v>
      </c>
      <c r="AL143" s="439"/>
      <c r="AM143" s="440">
        <f t="shared" si="50"/>
        <v>42551</v>
      </c>
      <c r="AN143" s="437" cm="1">
        <f t="array" ref="AN143">INDEX('Index Performance'!$B$5:$XFD$1048576,-1+MATCH($AM143,'Index Performance'!$A$4:$A$1048576, 0), MATCH(AN$4, 'Index Performance'!$B$5:$XFD$5, 0))</f>
        <v>1.833897E-2</v>
      </c>
      <c r="AO143" s="437" cm="1">
        <f t="array" ref="AO143">INDEX('Index Performance'!$B$5:$XFD$1048576,-1+MATCH($AM143,'Index Performance'!$A$4:$A$1048576, 0), MATCH(AO$4, 'Index Performance'!$B$5:$XFD$5, 0))</f>
        <v>2.2076289999999998E-2</v>
      </c>
      <c r="AP143" s="437" cm="1">
        <f t="array" ref="AP143">INDEX('Index Performance'!$B$5:$XFD$1048576,-1+MATCH($AM143,'Index Performance'!$A$4:$A$1048576, 0), MATCH(AP$4, 'Index Performance'!$B$5:$XFD$5, 0))</f>
        <v>2.078675E-2</v>
      </c>
      <c r="AQ143" s="437" cm="1">
        <f t="array" ref="AQ143">INDEX('Index Performance'!$B$5:$XFD$1048576,-1+MATCH($AM143,'Index Performance'!$A$4:$A$1048576, 0), MATCH(AQ$4, 'Index Performance'!$B$5:$XFD$5, 0))</f>
        <v>1.2102945959268752E-2</v>
      </c>
      <c r="AR143" s="437" cm="1">
        <f t="array" ref="AR143">INDEX('Index Performance'!$B$5:$XFD$1048576,-1+MATCH($AM143,'Index Performance'!$A$4:$A$1048576, 0), MATCH(AR$4, 'Index Performance'!$B$5:$XFD$5, 0))</f>
        <v>2.8631009999999998E-2</v>
      </c>
      <c r="AS143" s="437" cm="1">
        <f t="array" ref="AS143">INDEX('Index Performance'!$B$5:$XFD$1048576,-1+MATCH($AM143,'Index Performance'!$A$4:$A$1048576, 0), MATCH(AS$4, 'Index Performance'!$B$5:$XFD$5, 0))</f>
        <v>2.7272328515922206E-2</v>
      </c>
      <c r="AT143" s="437" cm="1">
        <f t="array" ref="AT143">INDEX('Index Performance'!$B$5:$XFD$1048576,-1+MATCH($AM143,'Index Performance'!$A$4:$A$1048576, 0), MATCH(AT$4, 'Index Performance'!$B$5:$XFD$5, 0))</f>
        <v>3.096616E-2</v>
      </c>
      <c r="AU143" s="437" cm="1">
        <f t="array" ref="AU143">INDEX('Index Performance'!$B$5:$XFD$1048576,-1+MATCH($AM143,'Index Performance'!$A$4:$A$1048576, 0), MATCH(AU$4, 'Index Performance'!$B$5:$XFD$5, 0))</f>
        <v>5.5044904765477742E-2</v>
      </c>
      <c r="AV143" s="437" cm="1">
        <f t="array" ref="AV143">INDEX('Index Performance'!$B$5:$XFD$1048576,-1+MATCH($AM143,'Index Performance'!$A$4:$A$1048576, 0), MATCH(AV$4, 'Index Performance'!$B$5:$XFD$5, 0))</f>
        <v>8.6464675577333505E-3</v>
      </c>
      <c r="AW143" s="437" cm="1">
        <f t="array" ref="AW143">INDEX('Index Performance'!$B$5:$XFD$1048576,-1+MATCH($AM143,'Index Performance'!$A$4:$A$1048576, 0), MATCH(AW$4, 'Index Performance'!$B$5:$XFD$5, 0))</f>
        <v>-1.5439149271366803E-3</v>
      </c>
      <c r="AX143" s="437" cm="1">
        <f t="array" ref="AX143">INDEX('Index Performance'!$B$5:$XFD$1048576,-1+MATCH($AM143,'Index Performance'!$A$4:$A$1048576, 0), MATCH(AX$4, 'Index Performance'!$B$5:$XFD$5, 0))</f>
        <v>-1.6094454427945437E-2</v>
      </c>
      <c r="AY143" s="437" cm="1">
        <f t="array" ref="AY143">INDEX('Index Performance'!$B$5:$XFD$1048576,-1+MATCH($AM143,'Index Performance'!$A$4:$A$1048576, 0), MATCH(AY$4, 'Index Performance'!$B$5:$XFD$5, 0))</f>
        <v>6.0740280549478332E-3</v>
      </c>
      <c r="AZ143" s="437" cm="1">
        <f t="array" ref="AZ143">INDEX('Index Performance'!$B$5:$XFD$1048576,-1+MATCH($AM143,'Index Performance'!$A$4:$A$1048576, 0), MATCH(AZ$4, 'Index Performance'!$B$5:$XFD$5, 0))</f>
        <v>-3.3430261977209774E-3</v>
      </c>
      <c r="BA143" s="437" cm="1">
        <f t="array" ref="BA143">INDEX('Index Performance'!$B$5:$XFD$1048576,-1+MATCH($AM143,'Index Performance'!$A$4:$A$1048576, 0), MATCH(BA$4, 'Index Performance'!$B$5:$XFD$5, 0))</f>
        <v>-6.0577159999999994E-3</v>
      </c>
      <c r="BB143" s="437" cm="1">
        <f t="array" ref="BB143">INDEX('Index Performance'!$B$5:$XFD$1048576,-1+MATCH($AM143,'Index Performance'!$A$4:$A$1048576, 0), MATCH(BB$4, 'Index Performance'!$B$5:$XFD$5, 0))</f>
        <v>2.0880080000000001E-3</v>
      </c>
      <c r="BC143" s="437" cm="1">
        <f t="array" ref="BC143">INDEX('Index Performance'!$B$5:$XFD$1048576,-1+MATCH($AM143,'Index Performance'!$A$4:$A$1048576, 0), MATCH(BC$4, 'Index Performance'!$B$5:$XFD$5, 0))</f>
        <v>-4.4482419999999995E-2</v>
      </c>
      <c r="BD143" s="437" cm="1">
        <f t="array" ref="BD143">INDEX('Index Performance'!$B$5:$XFD$1048576,-1+MATCH($AM143,'Index Performance'!$A$4:$A$1048576, 0), MATCH(BD$4, 'Index Performance'!$B$5:$XFD$5, 0))</f>
        <v>-2.4639289999999998E-2</v>
      </c>
      <c r="BE143" s="437" cm="1">
        <f t="array" ref="BE143">INDEX('Index Performance'!$B$5:$XFD$1048576,-1+MATCH($AM143,'Index Performance'!$A$4:$A$1048576, 0), MATCH(BE$4, 'Index Performance'!$B$5:$XFD$5, 0))</f>
        <v>2.118427769270026E-2</v>
      </c>
      <c r="BF143" s="437" cm="1">
        <f t="array" ref="BF143">INDEX('Index Performance'!$B$5:$XFD$1048576,-1+MATCH($AM143,'Index Performance'!$A$4:$A$1048576, 0), MATCH(BF$4, 'Index Performance'!$B$5:$XFD$5, 0))</f>
        <v>6.8671300000000005E-2</v>
      </c>
      <c r="BG143" s="437" cm="1">
        <f t="array" ref="BG143">INDEX('Index Performance'!$B$5:$XFD$1048576,-1+MATCH($AM143,'Index Performance'!$A$4:$A$1048576, 0), MATCH(BG$4, 'Index Performance'!$B$5:$XFD$5, 0))</f>
        <v>1.970604433429779E-3</v>
      </c>
      <c r="BH143" s="437" cm="1">
        <f t="array" ref="BH143">INDEX('Index Performance'!$B$5:$XFD$1048576,-1+MATCH($AM143,'Index Performance'!$A$4:$A$1048576, 0), MATCH(BH$4, 'Index Performance'!$B$5:$XFD$5, 0))</f>
        <v>-1.4702616266157542E-2</v>
      </c>
      <c r="BI143" s="437" cm="1">
        <f t="array" ref="BI143">INDEX('Index Performance'!$B$5:$XFD$1048576,-1+MATCH($AM143,'Index Performance'!$A$4:$A$1048576, 0), MATCH(BI$4, 'Index Performance'!$B$5:$XFD$5, 0))</f>
        <v>1.3726802470684918E-2</v>
      </c>
      <c r="BJ143" s="437" cm="1">
        <f t="array" ref="BJ143">INDEX('Index Performance'!$B$5:$XFD$1048576,-1+MATCH($AM143,'Index Performance'!$A$4:$A$1048576, 0), MATCH(BJ$4, 'Index Performance'!$B$5:$XFD$5, 0))</f>
        <v>9.963093237225662E-3</v>
      </c>
      <c r="BK143" s="437" cm="1">
        <f t="array" ref="BK143">INDEX('Index Performance'!$B$5:$XFD$1048576,-1+MATCH($AM143,'Index Performance'!$A$4:$A$1048576, 0), MATCH(BK$4, 'Index Performance'!$B$5:$XFD$5, 0))</f>
        <v>2.7101005447303095E-3</v>
      </c>
      <c r="BL143" s="437" cm="1">
        <f t="array" ref="BL143">INDEX('Index Performance'!$B$5:$XFD$1048576,-1+MATCH($AM143,'Index Performance'!$A$4:$A$1048576, 0), MATCH(BL$4, 'Index Performance'!$B$5:$XFD$5, 0))</f>
        <v>1.9467000000000002E-2</v>
      </c>
      <c r="BM143" s="437" cm="1">
        <f t="array" ref="BM143">INDEX('Index Performance'!$B$5:$XFD$1048576,-1+MATCH($AM143,'Index Performance'!$A$4:$A$1048576, 0), MATCH(BM$4, 'Index Performance'!$B$5:$XFD$5, 0))</f>
        <v>2.0697E-2</v>
      </c>
      <c r="BN143" s="437" cm="1">
        <f t="array" ref="BN143">INDEX('Index Performance'!$B$5:$XFD$1048576,-1+MATCH($AM143,'Index Performance'!$A$4:$A$1048576, 0), MATCH(BN$4, 'Index Performance'!$B$5:$XFD$5, 0))</f>
        <v>2.2006000000000001E-2</v>
      </c>
      <c r="BO143" s="437" cm="1">
        <f t="array" ref="BO143">INDEX('Index Performance'!$B$5:$XFD$1048576,-1+MATCH($AM143,'Index Performance'!$A$4:$A$1048576, 0), MATCH(BO$4, 'Index Performance'!$B$5:$XFD$5, 0))</f>
        <v>1.1783999999999999E-2</v>
      </c>
      <c r="BP143" s="437" cm="1">
        <f t="array" ref="BP143">INDEX('Index Performance'!$B$5:$XFD$1048576,-1+MATCH($AM143,'Index Performance'!$A$4:$A$1048576, 0), MATCH(BP$4, 'Index Performance'!$B$5:$XFD$5, 0))</f>
        <v>4.1308197462058382E-2</v>
      </c>
      <c r="BQ143" s="437" cm="1">
        <f t="array" ref="BQ143">INDEX('Index Performance'!$B$5:$XFD$1048576,-1+MATCH($AM143,'Index Performance'!$A$4:$A$1048576, 0), MATCH(BQ$4, 'Index Performance'!$B$5:$XFD$5, 0))</f>
        <v>2.9753858531746502E-2</v>
      </c>
      <c r="BR143" s="437" cm="1">
        <f t="array" ref="BR143">INDEX('Index Performance'!$B$5:$XFD$1048576,-1+MATCH($AM143,'Index Performance'!$A$4:$A$1048576, 0), MATCH(BR$4, 'Index Performance'!$B$5:$XFD$5, 0))</f>
        <v>0.10569254573171638</v>
      </c>
      <c r="BS143" s="437" cm="1">
        <f t="array" ref="BS143">INDEX('Index Performance'!$B$5:$XFD$1048576,-1+MATCH($AM143,'Index Performance'!$A$4:$A$1048576, 0), MATCH(BS$4, 'Index Performance'!$B$5:$XFD$5, 0))</f>
        <v>3.7486478425576841E-2</v>
      </c>
      <c r="BT143" s="437" cm="1">
        <f t="array" ref="BT143">INDEX('Index Performance'!$B$5:$XFD$1048576,-1+MATCH($AM143,'Index Performance'!$A$4:$A$1048576, 0), MATCH(BT$4, 'Index Performance'!$B$5:$XFD$5, 0))</f>
        <v>2.7717893440100116E-3</v>
      </c>
      <c r="BU143" s="437" cm="1">
        <f t="array" ref="BU143">INDEX('Index Performance'!$B$5:$XFD$1048576,-1+MATCH($AM143,'Index Performance'!$A$4:$A$1048576, 0), MATCH(BU$4, 'Index Performance'!$B$5:$XFD$5, 0))</f>
        <v>4.7215890589384912E-3</v>
      </c>
      <c r="BV143" s="437"/>
      <c r="BW143" s="440">
        <f t="shared" si="51"/>
        <v>42551</v>
      </c>
      <c r="BX143" s="435">
        <f t="shared" si="54"/>
        <v>1.4003237077557058E-2</v>
      </c>
      <c r="BY143" s="443">
        <f t="shared" si="55"/>
        <v>-5.4794520547945207E-5</v>
      </c>
      <c r="BZ143" s="438">
        <f t="shared" si="52"/>
        <v>1.2337706114482927E-2</v>
      </c>
      <c r="CA143" s="462">
        <v>9.645235845673783E-3</v>
      </c>
      <c r="CB143" s="444">
        <f t="shared" si="56"/>
        <v>1.665530963074131E-3</v>
      </c>
      <c r="CD143" s="440">
        <f t="shared" si="57"/>
        <v>42551</v>
      </c>
      <c r="CE143" s="435">
        <f t="shared" si="58"/>
        <v>6.9142724998737474E-3</v>
      </c>
      <c r="CF143" s="443">
        <f t="shared" si="59"/>
        <v>-5.4794520547945207E-5</v>
      </c>
      <c r="CG143" s="438">
        <f t="shared" si="60"/>
        <v>5.2603853753676599E-3</v>
      </c>
      <c r="CH143" s="438"/>
      <c r="CI143" s="444">
        <f t="shared" si="61"/>
        <v>1.6538871245060874E-3</v>
      </c>
      <c r="CK143" s="440">
        <f t="shared" si="62"/>
        <v>42551</v>
      </c>
      <c r="CL143" s="459">
        <f t="shared" si="63"/>
        <v>8.6318573987338113E-3</v>
      </c>
      <c r="CM143" s="443">
        <f t="shared" si="64"/>
        <v>-5.4794520547945207E-5</v>
      </c>
      <c r="CN143" s="438">
        <f t="shared" si="65"/>
        <v>6.9751490891210022E-3</v>
      </c>
      <c r="CO143" s="441" t="s">
        <v>0</v>
      </c>
      <c r="CP143" s="444">
        <f t="shared" si="66"/>
        <v>1.6567083096128091E-3</v>
      </c>
      <c r="CR143" s="440">
        <f t="shared" si="53"/>
        <v>42551</v>
      </c>
      <c r="CS143" s="459">
        <f t="shared" si="67"/>
        <v>2.9751794167148897E-3</v>
      </c>
      <c r="CT143" s="443">
        <f t="shared" si="68"/>
        <v>-5.4794520547945207E-5</v>
      </c>
      <c r="CU143" s="438">
        <f t="shared" si="69"/>
        <v>1.3277623716492215E-3</v>
      </c>
      <c r="CV143" s="441" t="s">
        <v>0</v>
      </c>
      <c r="CW143" s="444">
        <f t="shared" si="70"/>
        <v>1.6474170450656682E-3</v>
      </c>
      <c r="CZ143" s="435">
        <f>_xlfn.XLOOKUP($A143,'Index Performance'!$A$21:$A$500,'Index Performance'!$AP$21:$AP$500,"---",FALSE)</f>
        <v>9.0394242160685145E-4</v>
      </c>
      <c r="DA143" s="435">
        <f>_xlfn.XLOOKUP($A143,'Index Performance'!$A$21:$A$500,'Index Performance'!$B$21:$B$500,"---",FALSE)</f>
        <v>1.9035960000000001E-2</v>
      </c>
      <c r="DB143" s="435">
        <f>_xlfn.XLOOKUP($A143,'Index Performance'!$A$21:$A$500,'Index Performance'!$Q$21:$Q$500,"---",FALSE)</f>
        <v>-6.0577159999999994E-3</v>
      </c>
      <c r="DC143" s="435">
        <f>_xlfn.XLOOKUP($A143,'Index Performance'!$A$21:$A$500,'Index Performance'!$W$21:$W$500,"---",FALSE)</f>
        <v>1.970604433429779E-3</v>
      </c>
    </row>
    <row r="144" spans="1:107">
      <c r="A144" s="436">
        <v>42582</v>
      </c>
      <c r="B144" s="435">
        <v>2.000000000493992E-2</v>
      </c>
      <c r="C144" s="437">
        <v>5.0000000016554753E-2</v>
      </c>
      <c r="D144" s="437">
        <v>0</v>
      </c>
      <c r="E144" s="437">
        <v>1.500000000014701E-2</v>
      </c>
      <c r="F144" s="437">
        <v>4.3639431273459849E-13</v>
      </c>
      <c r="G144" s="437">
        <v>4.999999999819287E-3</v>
      </c>
      <c r="H144" s="437">
        <v>0.1000000000001247</v>
      </c>
      <c r="I144" s="437">
        <v>4.9999999995072094E-3</v>
      </c>
      <c r="J144" s="437">
        <v>1.9999999999623701E-2</v>
      </c>
      <c r="K144" s="437">
        <v>0</v>
      </c>
      <c r="L144" s="437">
        <v>0</v>
      </c>
      <c r="M144" s="437">
        <v>1.9616234286324811E-12</v>
      </c>
      <c r="N144" s="437">
        <v>0</v>
      </c>
      <c r="O144" s="437">
        <v>4.1154935201660118E-13</v>
      </c>
      <c r="P144" s="437">
        <v>0.45000000000055218</v>
      </c>
      <c r="Q144" s="437">
        <v>7.4999999994325977E-3</v>
      </c>
      <c r="R144" s="437">
        <v>7.4999999994595943E-3</v>
      </c>
      <c r="S144" s="437">
        <v>4.9999999995532394E-3</v>
      </c>
      <c r="T144" s="437">
        <v>4.9999999994912699E-3</v>
      </c>
      <c r="U144" s="437">
        <v>0</v>
      </c>
      <c r="V144" s="437">
        <v>0</v>
      </c>
      <c r="W144" s="437">
        <v>0.1000000000004805</v>
      </c>
      <c r="X144" s="437">
        <v>4.9999999856683158E-3</v>
      </c>
      <c r="Y144" s="437">
        <v>0</v>
      </c>
      <c r="Z144" s="437">
        <v>8.4999999999330084E-2</v>
      </c>
      <c r="AA144" s="437">
        <v>9.9999999987021287E-3</v>
      </c>
      <c r="AB144" s="437">
        <v>0</v>
      </c>
      <c r="AC144" s="437">
        <v>0</v>
      </c>
      <c r="AD144" s="437">
        <v>0</v>
      </c>
      <c r="AE144" s="437">
        <v>0</v>
      </c>
      <c r="AF144" s="437">
        <v>4.999999999949549E-2</v>
      </c>
      <c r="AG144" s="437">
        <v>-4.5059511677436603E-12</v>
      </c>
      <c r="AH144" s="437">
        <v>9.9999999989220881E-3</v>
      </c>
      <c r="AI144" s="437">
        <v>4.9999999999892332E-2</v>
      </c>
      <c r="AJ144" s="426"/>
      <c r="AK144" s="438">
        <f t="shared" si="49"/>
        <v>1</v>
      </c>
      <c r="AL144" s="439"/>
      <c r="AM144" s="440">
        <f t="shared" si="50"/>
        <v>42582</v>
      </c>
      <c r="AN144" s="437" cm="1">
        <f t="array" ref="AN144">INDEX('Index Performance'!$B$5:$XFD$1048576,-1+MATCH($AM144,'Index Performance'!$A$4:$A$1048576, 0), MATCH(AN$4, 'Index Performance'!$B$5:$XFD$5, 0))</f>
        <v>1.632395E-2</v>
      </c>
      <c r="AO144" s="437" cm="1">
        <f t="array" ref="AO144">INDEX('Index Performance'!$B$5:$XFD$1048576,-1+MATCH($AM144,'Index Performance'!$A$4:$A$1048576, 0), MATCH(AO$4, 'Index Performance'!$B$5:$XFD$5, 0))</f>
        <v>4.0512930000000001E-3</v>
      </c>
      <c r="AP144" s="437" cm="1">
        <f t="array" ref="AP144">INDEX('Index Performance'!$B$5:$XFD$1048576,-1+MATCH($AM144,'Index Performance'!$A$4:$A$1048576, 0), MATCH(AP$4, 'Index Performance'!$B$5:$XFD$5, 0))</f>
        <v>8.6688990000000007E-3</v>
      </c>
      <c r="AQ144" s="437" cm="1">
        <f t="array" ref="AQ144">INDEX('Index Performance'!$B$5:$XFD$1048576,-1+MATCH($AM144,'Index Performance'!$A$4:$A$1048576, 0), MATCH(AQ$4, 'Index Performance'!$B$5:$XFD$5, 0))</f>
        <v>2.4796371279530272E-2</v>
      </c>
      <c r="AR144" s="437" cm="1">
        <f t="array" ref="AR144">INDEX('Index Performance'!$B$5:$XFD$1048576,-1+MATCH($AM144,'Index Performance'!$A$4:$A$1048576, 0), MATCH(AR$4, 'Index Performance'!$B$5:$XFD$5, 0))</f>
        <v>1.5168340000000001E-2</v>
      </c>
      <c r="AS144" s="437" cm="1">
        <f t="array" ref="AS144">INDEX('Index Performance'!$B$5:$XFD$1048576,-1+MATCH($AM144,'Index Performance'!$A$4:$A$1048576, 0), MATCH(AS$4, 'Index Performance'!$B$5:$XFD$5, 0))</f>
        <v>1.2135858252992016E-2</v>
      </c>
      <c r="AT144" s="437" cm="1">
        <f t="array" ref="AT144">INDEX('Index Performance'!$B$5:$XFD$1048576,-1+MATCH($AM144,'Index Performance'!$A$4:$A$1048576, 0), MATCH(AT$4, 'Index Performance'!$B$5:$XFD$5, 0))</f>
        <v>2.0451769999999998E-2</v>
      </c>
      <c r="AU144" s="437" cm="1">
        <f t="array" ref="AU144">INDEX('Index Performance'!$B$5:$XFD$1048576,-1+MATCH($AM144,'Index Performance'!$A$4:$A$1048576, 0), MATCH(AU$4, 'Index Performance'!$B$5:$XFD$5, 0))</f>
        <v>1.5799020352065929E-2</v>
      </c>
      <c r="AV144" s="437" cm="1">
        <f t="array" ref="AV144">INDEX('Index Performance'!$B$5:$XFD$1048576,-1+MATCH($AM144,'Index Performance'!$A$4:$A$1048576, 0), MATCH(AV$4, 'Index Performance'!$B$5:$XFD$5, 0))</f>
        <v>2.4288316605349802E-3</v>
      </c>
      <c r="AW144" s="437" cm="1">
        <f t="array" ref="AW144">INDEX('Index Performance'!$B$5:$XFD$1048576,-1+MATCH($AM144,'Index Performance'!$A$4:$A$1048576, 0), MATCH(AW$4, 'Index Performance'!$B$5:$XFD$5, 0))</f>
        <v>1.6409738548684771E-2</v>
      </c>
      <c r="AX144" s="437" cm="1">
        <f t="array" ref="AX144">INDEX('Index Performance'!$B$5:$XFD$1048576,-1+MATCH($AM144,'Index Performance'!$A$4:$A$1048576, 0), MATCH(AX$4, 'Index Performance'!$B$5:$XFD$5, 0))</f>
        <v>1.2245595484136285E-2</v>
      </c>
      <c r="AY144" s="437" cm="1">
        <f t="array" ref="AY144">INDEX('Index Performance'!$B$5:$XFD$1048576,-1+MATCH($AM144,'Index Performance'!$A$4:$A$1048576, 0), MATCH(AY$4, 'Index Performance'!$B$5:$XFD$5, 0))</f>
        <v>2.9365810967198813E-2</v>
      </c>
      <c r="AZ144" s="437" cm="1">
        <f t="array" ref="AZ144">INDEX('Index Performance'!$B$5:$XFD$1048576,-1+MATCH($AM144,'Index Performance'!$A$4:$A$1048576, 0), MATCH(AZ$4, 'Index Performance'!$B$5:$XFD$5, 0))</f>
        <v>3.5453059262744224E-2</v>
      </c>
      <c r="BA144" s="437" cm="1">
        <f t="array" ref="BA144">INDEX('Index Performance'!$B$5:$XFD$1048576,-1+MATCH($AM144,'Index Performance'!$A$4:$A$1048576, 0), MATCH(BA$4, 'Index Performance'!$B$5:$XFD$5, 0))</f>
        <v>4.3096560000000006E-2</v>
      </c>
      <c r="BB144" s="437" cm="1">
        <f t="array" ref="BB144">INDEX('Index Performance'!$B$5:$XFD$1048576,-1+MATCH($AM144,'Index Performance'!$A$4:$A$1048576, 0), MATCH(BB$4, 'Index Performance'!$B$5:$XFD$5, 0))</f>
        <v>3.7589369999999997E-2</v>
      </c>
      <c r="BC144" s="437" cm="1">
        <f t="array" ref="BC144">INDEX('Index Performance'!$B$5:$XFD$1048576,-1+MATCH($AM144,'Index Performance'!$A$4:$A$1048576, 0), MATCH(BC$4, 'Index Performance'!$B$5:$XFD$5, 0))</f>
        <v>4.1867309999999998E-2</v>
      </c>
      <c r="BD144" s="437" cm="1">
        <f t="array" ref="BD144">INDEX('Index Performance'!$B$5:$XFD$1048576,-1+MATCH($AM144,'Index Performance'!$A$4:$A$1048576, 0), MATCH(BD$4, 'Index Performance'!$B$5:$XFD$5, 0))</f>
        <v>6.4817359999999991E-2</v>
      </c>
      <c r="BE144" s="437" cm="1">
        <f t="array" ref="BE144">INDEX('Index Performance'!$B$5:$XFD$1048576,-1+MATCH($AM144,'Index Performance'!$A$4:$A$1048576, 0), MATCH(BE$4, 'Index Performance'!$B$5:$XFD$5, 0))</f>
        <v>5.5763836818573331E-2</v>
      </c>
      <c r="BF144" s="437" cm="1">
        <f t="array" ref="BF144">INDEX('Index Performance'!$B$5:$XFD$1048576,-1+MATCH($AM144,'Index Performance'!$A$4:$A$1048576, 0), MATCH(BF$4, 'Index Performance'!$B$5:$XFD$5, 0))</f>
        <v>5.5018989999999997E-2</v>
      </c>
      <c r="BG144" s="437" cm="1">
        <f t="array" ref="BG144">INDEX('Index Performance'!$B$5:$XFD$1048576,-1+MATCH($AM144,'Index Performance'!$A$4:$A$1048576, 0), MATCH(BG$4, 'Index Performance'!$B$5:$XFD$5, 0))</f>
        <v>1.4531463366455721E-2</v>
      </c>
      <c r="BH144" s="437" cm="1">
        <f t="array" ref="BH144">INDEX('Index Performance'!$B$5:$XFD$1048576,-1+MATCH($AM144,'Index Performance'!$A$4:$A$1048576, 0), MATCH(BH$4, 'Index Performance'!$B$5:$XFD$5, 0))</f>
        <v>1.9917049860247227E-2</v>
      </c>
      <c r="BI144" s="437" cm="1">
        <f t="array" ref="BI144">INDEX('Index Performance'!$B$5:$XFD$1048576,-1+MATCH($AM144,'Index Performance'!$A$4:$A$1048576, 0), MATCH(BI$4, 'Index Performance'!$B$5:$XFD$5, 0))</f>
        <v>2.3684590574303277E-2</v>
      </c>
      <c r="BJ144" s="437" cm="1">
        <f t="array" ref="BJ144">INDEX('Index Performance'!$B$5:$XFD$1048576,-1+MATCH($AM144,'Index Performance'!$A$4:$A$1048576, 0), MATCH(BJ$4, 'Index Performance'!$B$5:$XFD$5, 0))</f>
        <v>3.0194894317869814E-3</v>
      </c>
      <c r="BK144" s="437" cm="1">
        <f t="array" ref="BK144">INDEX('Index Performance'!$B$5:$XFD$1048576,-1+MATCH($AM144,'Index Performance'!$A$4:$A$1048576, 0), MATCH(BK$4, 'Index Performance'!$B$5:$XFD$5, 0))</f>
        <v>8.3335585646457933E-3</v>
      </c>
      <c r="BL144" s="437" t="str" cm="1">
        <f t="array" ref="BL144">INDEX('Index Performance'!$B$5:$XFD$1048576,-1+MATCH($AM144,'Index Performance'!$A$4:$A$1048576, 0), MATCH(BL$4, 'Index Performance'!$B$5:$XFD$5, 0))</f>
        <v/>
      </c>
      <c r="BM144" s="437" t="str" cm="1">
        <f t="array" ref="BM144">INDEX('Index Performance'!$B$5:$XFD$1048576,-1+MATCH($AM144,'Index Performance'!$A$4:$A$1048576, 0), MATCH(BM$4, 'Index Performance'!$B$5:$XFD$5, 0))</f>
        <v/>
      </c>
      <c r="BN144" s="437" t="str" cm="1">
        <f t="array" ref="BN144">INDEX('Index Performance'!$B$5:$XFD$1048576,-1+MATCH($AM144,'Index Performance'!$A$4:$A$1048576, 0), MATCH(BN$4, 'Index Performance'!$B$5:$XFD$5, 0))</f>
        <v/>
      </c>
      <c r="BO144" s="437" t="str" cm="1">
        <f t="array" ref="BO144">INDEX('Index Performance'!$B$5:$XFD$1048576,-1+MATCH($AM144,'Index Performance'!$A$4:$A$1048576, 0), MATCH(BO$4, 'Index Performance'!$B$5:$XFD$5, 0))</f>
        <v/>
      </c>
      <c r="BP144" s="437" cm="1">
        <f t="array" ref="BP144">INDEX('Index Performance'!$B$5:$XFD$1048576,-1+MATCH($AM144,'Index Performance'!$A$4:$A$1048576, 0), MATCH(BP$4, 'Index Performance'!$B$5:$XFD$5, 0))</f>
        <v>-5.1115140556178718E-2</v>
      </c>
      <c r="BQ144" s="437" cm="1">
        <f t="array" ref="BQ144">INDEX('Index Performance'!$B$5:$XFD$1048576,-1+MATCH($AM144,'Index Performance'!$A$4:$A$1048576, 0), MATCH(BQ$4, 'Index Performance'!$B$5:$XFD$5, 0))</f>
        <v>-6.9017895056111667E-2</v>
      </c>
      <c r="BR144" s="437" cm="1">
        <f t="array" ref="BR144">INDEX('Index Performance'!$B$5:$XFD$1048576,-1+MATCH($AM144,'Index Performance'!$A$4:$A$1048576, 0), MATCH(BR$4, 'Index Performance'!$B$5:$XFD$5, 0))</f>
        <v>4.2639866244054803E-2</v>
      </c>
      <c r="BS144" s="437" cm="1">
        <f t="array" ref="BS144">INDEX('Index Performance'!$B$5:$XFD$1048576,-1+MATCH($AM144,'Index Performance'!$A$4:$A$1048576, 0), MATCH(BS$4, 'Index Performance'!$B$5:$XFD$5, 0))</f>
        <v>5.0603272948829048E-2</v>
      </c>
      <c r="BT144" s="437" cm="1">
        <f t="array" ref="BT144">INDEX('Index Performance'!$B$5:$XFD$1048576,-1+MATCH($AM144,'Index Performance'!$A$4:$A$1048576, 0), MATCH(BT$4, 'Index Performance'!$B$5:$XFD$5, 0))</f>
        <v>4.2485667485667733E-3</v>
      </c>
      <c r="BU144" s="437" cm="1">
        <f t="array" ref="BU144">INDEX('Index Performance'!$B$5:$XFD$1048576,-1+MATCH($AM144,'Index Performance'!$A$4:$A$1048576, 0), MATCH(BU$4, 'Index Performance'!$B$5:$XFD$5, 0))</f>
        <v>5.963377086371624E-3</v>
      </c>
      <c r="BV144" s="437"/>
      <c r="BW144" s="440">
        <f t="shared" si="51"/>
        <v>42582</v>
      </c>
      <c r="BX144" s="435">
        <f t="shared" si="54"/>
        <v>2.6259887243127205E-2</v>
      </c>
      <c r="BY144" s="443">
        <f t="shared" si="55"/>
        <v>-5.4794520547945207E-5</v>
      </c>
      <c r="BZ144" s="438">
        <f t="shared" si="52"/>
        <v>2.4518083308334271E-2</v>
      </c>
      <c r="CA144" s="462">
        <v>1.449494196402124E-2</v>
      </c>
      <c r="CB144" s="444">
        <f t="shared" si="56"/>
        <v>1.7418039347929341E-3</v>
      </c>
      <c r="CD144" s="440">
        <f t="shared" si="57"/>
        <v>42582</v>
      </c>
      <c r="CE144" s="435">
        <f t="shared" si="58"/>
        <v>1.9662680836419685E-2</v>
      </c>
      <c r="CF144" s="443">
        <f t="shared" si="59"/>
        <v>-5.4794520547945207E-5</v>
      </c>
      <c r="CG144" s="438">
        <f t="shared" si="60"/>
        <v>1.7932073909539215E-2</v>
      </c>
      <c r="CH144" s="438"/>
      <c r="CI144" s="444">
        <f t="shared" si="61"/>
        <v>1.7306069268804708E-3</v>
      </c>
      <c r="CK144" s="440">
        <f t="shared" si="62"/>
        <v>42582</v>
      </c>
      <c r="CL144" s="459">
        <f t="shared" si="63"/>
        <v>1.8759175232080632E-2</v>
      </c>
      <c r="CM144" s="443">
        <f t="shared" si="64"/>
        <v>-5.4794520547945207E-5</v>
      </c>
      <c r="CN144" s="438">
        <f t="shared" si="65"/>
        <v>1.7030101766301264E-2</v>
      </c>
      <c r="CO144" s="441" t="s">
        <v>0</v>
      </c>
      <c r="CP144" s="444">
        <f t="shared" si="66"/>
        <v>1.7290734657793676E-3</v>
      </c>
      <c r="CR144" s="440">
        <f t="shared" si="53"/>
        <v>42582</v>
      </c>
      <c r="CS144" s="459">
        <f t="shared" si="67"/>
        <v>2.1389618283227864E-2</v>
      </c>
      <c r="CT144" s="443">
        <f t="shared" si="68"/>
        <v>-5.4794520547945207E-5</v>
      </c>
      <c r="CU144" s="438">
        <f t="shared" si="69"/>
        <v>1.9656080338115611E-2</v>
      </c>
      <c r="CV144" s="441" t="s">
        <v>0</v>
      </c>
      <c r="CW144" s="444">
        <f t="shared" si="70"/>
        <v>1.7335379451122526E-3</v>
      </c>
      <c r="CZ144" s="435">
        <f>_xlfn.XLOOKUP($A144,'Index Performance'!$A$21:$A$500,'Index Performance'!$AP$21:$AP$500,"---",FALSE)</f>
        <v>5.8677128854123239E-4</v>
      </c>
      <c r="DA144" s="435">
        <f>_xlfn.XLOOKUP($A144,'Index Performance'!$A$21:$A$500,'Index Performance'!$B$21:$B$500,"---",FALSE)</f>
        <v>5.9745930000000003E-3</v>
      </c>
      <c r="DB144" s="435">
        <f>_xlfn.XLOOKUP($A144,'Index Performance'!$A$21:$A$500,'Index Performance'!$Q$21:$Q$500,"---",FALSE)</f>
        <v>4.3096560000000006E-2</v>
      </c>
      <c r="DC144" s="435">
        <f>_xlfn.XLOOKUP($A144,'Index Performance'!$A$21:$A$500,'Index Performance'!$W$21:$W$500,"---",FALSE)</f>
        <v>1.4531463366455721E-2</v>
      </c>
    </row>
    <row r="145" spans="1:107">
      <c r="A145" s="436">
        <v>42613</v>
      </c>
      <c r="B145" s="435">
        <v>1.9999999999832169E-2</v>
      </c>
      <c r="C145" s="437">
        <v>3.000000000099716E-2</v>
      </c>
      <c r="D145" s="437">
        <v>0</v>
      </c>
      <c r="E145" s="437">
        <v>8.4999999981672458E-2</v>
      </c>
      <c r="F145" s="437">
        <v>6.1087044260031725E-13</v>
      </c>
      <c r="G145" s="437">
        <v>5.0000000008630606E-3</v>
      </c>
      <c r="H145" s="437">
        <v>9.9999999999323408E-2</v>
      </c>
      <c r="I145" s="437">
        <v>4.9999999991811456E-3</v>
      </c>
      <c r="J145" s="437">
        <v>1.999999999947806E-2</v>
      </c>
      <c r="K145" s="437">
        <v>0</v>
      </c>
      <c r="L145" s="437">
        <v>0</v>
      </c>
      <c r="M145" s="437">
        <v>4.1347357879284213E-11</v>
      </c>
      <c r="N145" s="437">
        <v>0</v>
      </c>
      <c r="O145" s="437">
        <v>5.4841106830248781E-13</v>
      </c>
      <c r="P145" s="437">
        <v>0.45000000000075929</v>
      </c>
      <c r="Q145" s="437">
        <v>7.4999999992163878E-3</v>
      </c>
      <c r="R145" s="437">
        <v>7.4999999993925637E-3</v>
      </c>
      <c r="S145" s="437">
        <v>4.9999999996435413E-3</v>
      </c>
      <c r="T145" s="437">
        <v>4.9999999991777906E-3</v>
      </c>
      <c r="U145" s="437">
        <v>0</v>
      </c>
      <c r="V145" s="437">
        <v>0</v>
      </c>
      <c r="W145" s="437">
        <v>0.10000000000126801</v>
      </c>
      <c r="X145" s="437">
        <v>4.9999999849297322E-3</v>
      </c>
      <c r="Y145" s="437">
        <v>0</v>
      </c>
      <c r="Z145" s="437">
        <v>8.4999999998959005E-2</v>
      </c>
      <c r="AA145" s="437">
        <v>9.9999999979644132E-3</v>
      </c>
      <c r="AB145" s="437">
        <v>0</v>
      </c>
      <c r="AC145" s="437">
        <v>0</v>
      </c>
      <c r="AD145" s="437">
        <v>0</v>
      </c>
      <c r="AE145" s="437">
        <v>0</v>
      </c>
      <c r="AF145" s="437">
        <v>2.1815922404438541E-12</v>
      </c>
      <c r="AG145" s="437">
        <v>-6.3165028763023656E-12</v>
      </c>
      <c r="AH145" s="437">
        <v>9.999999998294486E-3</v>
      </c>
      <c r="AI145" s="437">
        <v>5.0000000000675768E-2</v>
      </c>
      <c r="AJ145" s="426"/>
      <c r="AK145" s="438">
        <f t="shared" si="49"/>
        <v>1</v>
      </c>
      <c r="AL145" s="439"/>
      <c r="AM145" s="440">
        <f t="shared" si="50"/>
        <v>42613</v>
      </c>
      <c r="AN145" s="437" cm="1">
        <f t="array" ref="AN145">INDEX('Index Performance'!$B$5:$XFD$1048576,-1+MATCH($AM145,'Index Performance'!$A$4:$A$1048576, 0), MATCH(AN$4, 'Index Performance'!$B$5:$XFD$5, 0))</f>
        <v>4.2038609999999997E-3</v>
      </c>
      <c r="AO145" s="437" cm="1">
        <f t="array" ref="AO145">INDEX('Index Performance'!$B$5:$XFD$1048576,-1+MATCH($AM145,'Index Performance'!$A$4:$A$1048576, 0), MATCH(AO$4, 'Index Performance'!$B$5:$XFD$5, 0))</f>
        <v>-5.4969469999999994E-3</v>
      </c>
      <c r="AP145" s="437" cm="1">
        <f t="array" ref="AP145">INDEX('Index Performance'!$B$5:$XFD$1048576,-1+MATCH($AM145,'Index Performance'!$A$4:$A$1048576, 0), MATCH(AP$4, 'Index Performance'!$B$5:$XFD$5, 0))</f>
        <v>-4.4855669999999993E-3</v>
      </c>
      <c r="AQ145" s="437" cm="1">
        <f t="array" ref="AQ145">INDEX('Index Performance'!$B$5:$XFD$1048576,-1+MATCH($AM145,'Index Performance'!$A$4:$A$1048576, 0), MATCH(AQ$4, 'Index Performance'!$B$5:$XFD$5, 0))</f>
        <v>2.0114755010815388E-2</v>
      </c>
      <c r="AR145" s="437" cm="1">
        <f t="array" ref="AR145">INDEX('Index Performance'!$B$5:$XFD$1048576,-1+MATCH($AM145,'Index Performance'!$A$4:$A$1048576, 0), MATCH(AR$4, 'Index Performance'!$B$5:$XFD$5, 0))</f>
        <v>1.3915900000000002E-2</v>
      </c>
      <c r="AS145" s="437" cm="1">
        <f t="array" ref="AS145">INDEX('Index Performance'!$B$5:$XFD$1048576,-1+MATCH($AM145,'Index Performance'!$A$4:$A$1048576, 0), MATCH(AS$4, 'Index Performance'!$B$5:$XFD$5, 0))</f>
        <v>1.0819548537932988E-2</v>
      </c>
      <c r="AT145" s="437" cm="1">
        <f t="array" ref="AT145">INDEX('Index Performance'!$B$5:$XFD$1048576,-1+MATCH($AM145,'Index Performance'!$A$4:$A$1048576, 0), MATCH(AT$4, 'Index Performance'!$B$5:$XFD$5, 0))</f>
        <v>1.929581E-2</v>
      </c>
      <c r="AU145" s="437" cm="1">
        <f t="array" ref="AU145">INDEX('Index Performance'!$B$5:$XFD$1048576,-1+MATCH($AM145,'Index Performance'!$A$4:$A$1048576, 0), MATCH(AU$4, 'Index Performance'!$B$5:$XFD$5, 0))</f>
        <v>1.5575319254712561E-3</v>
      </c>
      <c r="AV145" s="437" cm="1">
        <f t="array" ref="AV145">INDEX('Index Performance'!$B$5:$XFD$1048576,-1+MATCH($AM145,'Index Performance'!$A$4:$A$1048576, 0), MATCH(AV$4, 'Index Performance'!$B$5:$XFD$5, 0))</f>
        <v>9.9768394797794535E-4</v>
      </c>
      <c r="AW145" s="437" cm="1">
        <f t="array" ref="AW145">INDEX('Index Performance'!$B$5:$XFD$1048576,-1+MATCH($AM145,'Index Performance'!$A$4:$A$1048576, 0), MATCH(AW$4, 'Index Performance'!$B$5:$XFD$5, 0))</f>
        <v>7.0374797543091283E-3</v>
      </c>
      <c r="AX145" s="437" cm="1">
        <f t="array" ref="AX145">INDEX('Index Performance'!$B$5:$XFD$1048576,-1+MATCH($AM145,'Index Performance'!$A$4:$A$1048576, 0), MATCH(AX$4, 'Index Performance'!$B$5:$XFD$5, 0))</f>
        <v>5.7717469294729096E-3</v>
      </c>
      <c r="AY145" s="437" cm="1">
        <f t="array" ref="AY145">INDEX('Index Performance'!$B$5:$XFD$1048576,-1+MATCH($AM145,'Index Performance'!$A$4:$A$1048576, 0), MATCH(AY$4, 'Index Performance'!$B$5:$XFD$5, 0))</f>
        <v>1.2539883051434719E-2</v>
      </c>
      <c r="AZ145" s="437" cm="1">
        <f t="array" ref="AZ145">INDEX('Index Performance'!$B$5:$XFD$1048576,-1+MATCH($AM145,'Index Performance'!$A$4:$A$1048576, 0), MATCH(AZ$4, 'Index Performance'!$B$5:$XFD$5, 0))</f>
        <v>9.5592333327338963E-3</v>
      </c>
      <c r="BA145" s="437" cm="1">
        <f t="array" ref="BA145">INDEX('Index Performance'!$B$5:$XFD$1048576,-1+MATCH($AM145,'Index Performance'!$A$4:$A$1048576, 0), MATCH(BA$4, 'Index Performance'!$B$5:$XFD$5, 0))</f>
        <v>3.362791E-3</v>
      </c>
      <c r="BB145" s="437" cm="1">
        <f t="array" ref="BB145">INDEX('Index Performance'!$B$5:$XFD$1048576,-1+MATCH($AM145,'Index Performance'!$A$4:$A$1048576, 0), MATCH(BB$4, 'Index Performance'!$B$5:$XFD$5, 0))</f>
        <v>7.6809329999999996E-4</v>
      </c>
      <c r="BC145" s="437" cm="1">
        <f t="array" ref="BC145">INDEX('Index Performance'!$B$5:$XFD$1048576,-1+MATCH($AM145,'Index Performance'!$A$4:$A$1048576, 0), MATCH(BC$4, 'Index Performance'!$B$5:$XFD$5, 0))</f>
        <v>2.950683E-3</v>
      </c>
      <c r="BD145" s="437" cm="1">
        <f t="array" ref="BD145">INDEX('Index Performance'!$B$5:$XFD$1048576,-1+MATCH($AM145,'Index Performance'!$A$4:$A$1048576, 0), MATCH(BD$4, 'Index Performance'!$B$5:$XFD$5, 0))</f>
        <v>3.818086E-3</v>
      </c>
      <c r="BE145" s="437" cm="1">
        <f t="array" ref="BE145">INDEX('Index Performance'!$B$5:$XFD$1048576,-1+MATCH($AM145,'Index Performance'!$A$4:$A$1048576, 0), MATCH(BE$4, 'Index Performance'!$B$5:$XFD$5, 0))</f>
        <v>2.0780177289107415E-2</v>
      </c>
      <c r="BF145" s="437" cm="1">
        <f t="array" ref="BF145">INDEX('Index Performance'!$B$5:$XFD$1048576,-1+MATCH($AM145,'Index Performance'!$A$4:$A$1048576, 0), MATCH(BF$4, 'Index Performance'!$B$5:$XFD$5, 0))</f>
        <v>-1.1290469999999999E-2</v>
      </c>
      <c r="BG145" s="437" cm="1">
        <f t="array" ref="BG145">INDEX('Index Performance'!$B$5:$XFD$1048576,-1+MATCH($AM145,'Index Performance'!$A$4:$A$1048576, 0), MATCH(BG$4, 'Index Performance'!$B$5:$XFD$5, 0))</f>
        <v>1.5914805001313592E-3</v>
      </c>
      <c r="BH145" s="437" cm="1">
        <f t="array" ref="BH145">INDEX('Index Performance'!$B$5:$XFD$1048576,-1+MATCH($AM145,'Index Performance'!$A$4:$A$1048576, 0), MATCH(BH$4, 'Index Performance'!$B$5:$XFD$5, 0))</f>
        <v>-1.8034105676323353E-3</v>
      </c>
      <c r="BI145" s="437" cm="1">
        <f t="array" ref="BI145">INDEX('Index Performance'!$B$5:$XFD$1048576,-1+MATCH($AM145,'Index Performance'!$A$4:$A$1048576, 0), MATCH(BI$4, 'Index Performance'!$B$5:$XFD$5, 0))</f>
        <v>1.3415740149810285E-2</v>
      </c>
      <c r="BJ145" s="437" cm="1">
        <f t="array" ref="BJ145">INDEX('Index Performance'!$B$5:$XFD$1048576,-1+MATCH($AM145,'Index Performance'!$A$4:$A$1048576, 0), MATCH(BJ$4, 'Index Performance'!$B$5:$XFD$5, 0))</f>
        <v>-9.8094553913519178E-3</v>
      </c>
      <c r="BK145" s="437" cm="1">
        <f t="array" ref="BK145">INDEX('Index Performance'!$B$5:$XFD$1048576,-1+MATCH($AM145,'Index Performance'!$A$4:$A$1048576, 0), MATCH(BK$4, 'Index Performance'!$B$5:$XFD$5, 0))</f>
        <v>1.8405675381067965E-3</v>
      </c>
      <c r="BL145" s="437" t="str" cm="1">
        <f t="array" ref="BL145">INDEX('Index Performance'!$B$5:$XFD$1048576,-1+MATCH($AM145,'Index Performance'!$A$4:$A$1048576, 0), MATCH(BL$4, 'Index Performance'!$B$5:$XFD$5, 0))</f>
        <v/>
      </c>
      <c r="BM145" s="437" t="str" cm="1">
        <f t="array" ref="BM145">INDEX('Index Performance'!$B$5:$XFD$1048576,-1+MATCH($AM145,'Index Performance'!$A$4:$A$1048576, 0), MATCH(BM$4, 'Index Performance'!$B$5:$XFD$5, 0))</f>
        <v/>
      </c>
      <c r="BN145" s="437" t="str" cm="1">
        <f t="array" ref="BN145">INDEX('Index Performance'!$B$5:$XFD$1048576,-1+MATCH($AM145,'Index Performance'!$A$4:$A$1048576, 0), MATCH(BN$4, 'Index Performance'!$B$5:$XFD$5, 0))</f>
        <v/>
      </c>
      <c r="BO145" s="437" t="str" cm="1">
        <f t="array" ref="BO145">INDEX('Index Performance'!$B$5:$XFD$1048576,-1+MATCH($AM145,'Index Performance'!$A$4:$A$1048576, 0), MATCH(BO$4, 'Index Performance'!$B$5:$XFD$5, 0))</f>
        <v/>
      </c>
      <c r="BP145" s="437" cm="1">
        <f t="array" ref="BP145">INDEX('Index Performance'!$B$5:$XFD$1048576,-1+MATCH($AM145,'Index Performance'!$A$4:$A$1048576, 0), MATCH(BP$4, 'Index Performance'!$B$5:$XFD$5, 0))</f>
        <v>-1.7620974473157691E-2</v>
      </c>
      <c r="BQ145" s="437" cm="1">
        <f t="array" ref="BQ145">INDEX('Index Performance'!$B$5:$XFD$1048576,-1+MATCH($AM145,'Index Performance'!$A$4:$A$1048576, 0), MATCH(BQ$4, 'Index Performance'!$B$5:$XFD$5, 0))</f>
        <v>-1.124371548239278E-2</v>
      </c>
      <c r="BR145" s="437" cm="1">
        <f t="array" ref="BR145">INDEX('Index Performance'!$B$5:$XFD$1048576,-1+MATCH($AM145,'Index Performance'!$A$4:$A$1048576, 0), MATCH(BR$4, 'Index Performance'!$B$5:$XFD$5, 0))</f>
        <v>-4.9754516331812049E-2</v>
      </c>
      <c r="BS145" s="437" cm="1">
        <f t="array" ref="BS145">INDEX('Index Performance'!$B$5:$XFD$1048576,-1+MATCH($AM145,'Index Performance'!$A$4:$A$1048576, 0), MATCH(BS$4, 'Index Performance'!$B$5:$XFD$5, 0))</f>
        <v>-2.5515844638291041E-2</v>
      </c>
      <c r="BT145" s="437" cm="1">
        <f t="array" ref="BT145">INDEX('Index Performance'!$B$5:$XFD$1048576,-1+MATCH($AM145,'Index Performance'!$A$4:$A$1048576, 0), MATCH(BT$4, 'Index Performance'!$B$5:$XFD$5, 0))</f>
        <v>8.8179825679188806E-3</v>
      </c>
      <c r="BU145" s="437" cm="1">
        <f t="array" ref="BU145">INDEX('Index Performance'!$B$5:$XFD$1048576,-1+MATCH($AM145,'Index Performance'!$A$4:$A$1048576, 0), MATCH(BU$4, 'Index Performance'!$B$5:$XFD$5, 0))</f>
        <v>1.2725925448629161E-2</v>
      </c>
      <c r="BV145" s="437"/>
      <c r="BW145" s="440">
        <f t="shared" si="51"/>
        <v>42613</v>
      </c>
      <c r="BX145" s="435">
        <f t="shared" si="54"/>
        <v>2.095504585162126E-3</v>
      </c>
      <c r="BY145" s="443">
        <f t="shared" si="55"/>
        <v>-5.4794520547945207E-5</v>
      </c>
      <c r="BZ145" s="438">
        <f t="shared" si="52"/>
        <v>3.9471328013140905E-4</v>
      </c>
      <c r="CA145" s="462">
        <v>3.697239887829884E-4</v>
      </c>
      <c r="CB145" s="444">
        <f t="shared" si="56"/>
        <v>1.7007913050307169E-3</v>
      </c>
      <c r="CD145" s="440">
        <f t="shared" si="57"/>
        <v>42613</v>
      </c>
      <c r="CE145" s="435">
        <f t="shared" si="58"/>
        <v>5.4014842995205384E-4</v>
      </c>
      <c r="CF145" s="443">
        <f t="shared" si="59"/>
        <v>-5.4794520547945207E-5</v>
      </c>
      <c r="CG145" s="438">
        <f t="shared" si="60"/>
        <v>-1.158003070576008E-3</v>
      </c>
      <c r="CH145" s="438"/>
      <c r="CI145" s="444">
        <f t="shared" si="61"/>
        <v>1.6981515005280619E-3</v>
      </c>
      <c r="CK145" s="440">
        <f t="shared" si="62"/>
        <v>42613</v>
      </c>
      <c r="CL145" s="459">
        <f t="shared" si="63"/>
        <v>3.5358702733101423E-3</v>
      </c>
      <c r="CM145" s="443">
        <f t="shared" si="64"/>
        <v>-5.4794520547945207E-5</v>
      </c>
      <c r="CN145" s="438">
        <f t="shared" si="65"/>
        <v>1.8326343295926861E-3</v>
      </c>
      <c r="CO145" s="441" t="s">
        <v>0</v>
      </c>
      <c r="CP145" s="444">
        <f t="shared" si="66"/>
        <v>1.7032359437174562E-3</v>
      </c>
      <c r="CR145" s="440">
        <f t="shared" si="53"/>
        <v>42613</v>
      </c>
      <c r="CS145" s="459">
        <f t="shared" si="67"/>
        <v>1.7026313500656798E-3</v>
      </c>
      <c r="CT145" s="443">
        <f t="shared" si="68"/>
        <v>-5.4794520547945207E-5</v>
      </c>
      <c r="CU145" s="438">
        <f t="shared" si="69"/>
        <v>2.5068431388497459E-6</v>
      </c>
      <c r="CV145" s="441" t="s">
        <v>0</v>
      </c>
      <c r="CW145" s="444">
        <f t="shared" si="70"/>
        <v>1.7001245069268301E-3</v>
      </c>
      <c r="CZ145" s="435">
        <f>_xlfn.XLOOKUP($A145,'Index Performance'!$A$21:$A$500,'Index Performance'!$AP$21:$AP$500,"---",FALSE)</f>
        <v>1.0181886856346356E-3</v>
      </c>
      <c r="DA145" s="435">
        <f>_xlfn.XLOOKUP($A145,'Index Performance'!$A$21:$A$500,'Index Performance'!$B$21:$B$500,"---",FALSE)</f>
        <v>-5.0973100000000003E-4</v>
      </c>
      <c r="DB145" s="435">
        <f>_xlfn.XLOOKUP($A145,'Index Performance'!$A$21:$A$500,'Index Performance'!$Q$21:$Q$500,"---",FALSE)</f>
        <v>3.362791E-3</v>
      </c>
      <c r="DC145" s="435">
        <f>_xlfn.XLOOKUP($A145,'Index Performance'!$A$21:$A$500,'Index Performance'!$W$21:$W$500,"---",FALSE)</f>
        <v>1.5914805001313592E-3</v>
      </c>
    </row>
    <row r="146" spans="1:107">
      <c r="A146" s="436">
        <v>42643</v>
      </c>
      <c r="B146" s="435">
        <v>1.9999999998944269E-2</v>
      </c>
      <c r="C146" s="437">
        <v>2.999999999917391E-2</v>
      </c>
      <c r="D146" s="437">
        <v>0</v>
      </c>
      <c r="E146" s="437">
        <v>9.0000000007466316E-2</v>
      </c>
      <c r="F146" s="437">
        <v>9.9080151687226855E-13</v>
      </c>
      <c r="G146" s="437">
        <v>4.9999999990152331E-3</v>
      </c>
      <c r="H146" s="437">
        <v>0.1000000000007506</v>
      </c>
      <c r="I146" s="437">
        <v>4.9999999984562064E-3</v>
      </c>
      <c r="J146" s="437">
        <v>1.9999999999001851E-2</v>
      </c>
      <c r="K146" s="437">
        <v>0</v>
      </c>
      <c r="L146" s="437">
        <v>0</v>
      </c>
      <c r="M146" s="437">
        <v>7.8016475370919219E-14</v>
      </c>
      <c r="N146" s="437">
        <v>0</v>
      </c>
      <c r="O146" s="437">
        <v>7.592965487247537E-13</v>
      </c>
      <c r="P146" s="437">
        <v>0.45000000000128298</v>
      </c>
      <c r="Q146" s="437">
        <v>7.4999999985001604E-3</v>
      </c>
      <c r="R146" s="437">
        <v>7.4999999995277646E-3</v>
      </c>
      <c r="S146" s="437">
        <v>5.0000000083582899E-3</v>
      </c>
      <c r="T146" s="437">
        <v>4.9999999984250343E-3</v>
      </c>
      <c r="U146" s="437">
        <v>0</v>
      </c>
      <c r="V146" s="437">
        <v>0</v>
      </c>
      <c r="W146" s="437">
        <v>0.10000000000148521</v>
      </c>
      <c r="X146" s="437">
        <v>0</v>
      </c>
      <c r="Y146" s="437">
        <v>0</v>
      </c>
      <c r="Z146" s="437">
        <v>8.4999999999381501E-2</v>
      </c>
      <c r="AA146" s="437">
        <v>9.9999999987408755E-3</v>
      </c>
      <c r="AB146" s="437">
        <v>0</v>
      </c>
      <c r="AC146" s="437">
        <v>0</v>
      </c>
      <c r="AD146" s="437">
        <v>0</v>
      </c>
      <c r="AE146" s="437">
        <v>0</v>
      </c>
      <c r="AF146" s="437">
        <v>2.0624749211924051E-12</v>
      </c>
      <c r="AG146" s="437">
        <v>-1.2670753335441987E-11</v>
      </c>
      <c r="AH146" s="437">
        <v>9.9999999988539014E-3</v>
      </c>
      <c r="AI146" s="437">
        <v>5.0000000001415967E-2</v>
      </c>
      <c r="AJ146" s="426"/>
      <c r="AK146" s="438">
        <f t="shared" si="49"/>
        <v>1</v>
      </c>
      <c r="AL146" s="439"/>
      <c r="AM146" s="440">
        <f t="shared" si="50"/>
        <v>42643</v>
      </c>
      <c r="AN146" s="437" cm="1">
        <f t="array" ref="AN146">INDEX('Index Performance'!$B$5:$XFD$1048576,-1+MATCH($AM146,'Index Performance'!$A$4:$A$1048576, 0), MATCH(AN$4, 'Index Performance'!$B$5:$XFD$5, 0))</f>
        <v>-1.9175310000000001E-3</v>
      </c>
      <c r="AO146" s="437" cm="1">
        <f t="array" ref="AO146">INDEX('Index Performance'!$B$5:$XFD$1048576,-1+MATCH($AM146,'Index Performance'!$A$4:$A$1048576, 0), MATCH(AO$4, 'Index Performance'!$B$5:$XFD$5, 0))</f>
        <v>-1.322627E-3</v>
      </c>
      <c r="AP146" s="437" cm="1">
        <f t="array" ref="AP146">INDEX('Index Performance'!$B$5:$XFD$1048576,-1+MATCH($AM146,'Index Performance'!$A$4:$A$1048576, 0), MATCH(AP$4, 'Index Performance'!$B$5:$XFD$5, 0))</f>
        <v>5.474029E-3</v>
      </c>
      <c r="AQ146" s="437" cm="1">
        <f t="array" ref="AQ146">INDEX('Index Performance'!$B$5:$XFD$1048576,-1+MATCH($AM146,'Index Performance'!$A$4:$A$1048576, 0), MATCH(AQ$4, 'Index Performance'!$B$5:$XFD$5, 0))</f>
        <v>6.8430907995389312E-3</v>
      </c>
      <c r="AR146" s="437" cm="1">
        <f t="array" ref="AR146">INDEX('Index Performance'!$B$5:$XFD$1048576,-1+MATCH($AM146,'Index Performance'!$A$4:$A$1048576, 0), MATCH(AR$4, 'Index Performance'!$B$5:$XFD$5, 0))</f>
        <v>1.9253039999999999E-3</v>
      </c>
      <c r="AS146" s="437" cm="1">
        <f t="array" ref="AS146">INDEX('Index Performance'!$B$5:$XFD$1048576,-1+MATCH($AM146,'Index Performance'!$A$4:$A$1048576, 0), MATCH(AS$4, 'Index Performance'!$B$5:$XFD$5, 0))</f>
        <v>-4.7728493064435051E-3</v>
      </c>
      <c r="AT146" s="437" cm="1">
        <f t="array" ref="AT146">INDEX('Index Performance'!$B$5:$XFD$1048576,-1+MATCH($AM146,'Index Performance'!$A$4:$A$1048576, 0), MATCH(AT$4, 'Index Performance'!$B$5:$XFD$5, 0))</f>
        <v>1.363748E-2</v>
      </c>
      <c r="AU146" s="437" cm="1">
        <f t="array" ref="AU146">INDEX('Index Performance'!$B$5:$XFD$1048576,-1+MATCH($AM146,'Index Performance'!$A$4:$A$1048576, 0), MATCH(AU$4, 'Index Performance'!$B$5:$XFD$5, 0))</f>
        <v>1.3538094692048919E-2</v>
      </c>
      <c r="AV146" s="437" cm="1">
        <f t="array" ref="AV146">INDEX('Index Performance'!$B$5:$XFD$1048576,-1+MATCH($AM146,'Index Performance'!$A$4:$A$1048576, 0), MATCH(AV$4, 'Index Performance'!$B$5:$XFD$5, 0))</f>
        <v>2.4561278610328863E-3</v>
      </c>
      <c r="AW146" s="437" cm="1">
        <f t="array" ref="AW146">INDEX('Index Performance'!$B$5:$XFD$1048576,-1+MATCH($AM146,'Index Performance'!$A$4:$A$1048576, 0), MATCH(AW$4, 'Index Performance'!$B$5:$XFD$5, 0))</f>
        <v>5.9760239657573599E-3</v>
      </c>
      <c r="AX146" s="437" cm="1">
        <f t="array" ref="AX146">INDEX('Index Performance'!$B$5:$XFD$1048576,-1+MATCH($AM146,'Index Performance'!$A$4:$A$1048576, 0), MATCH(AX$4, 'Index Performance'!$B$5:$XFD$5, 0))</f>
        <v>5.1878429274330173E-3</v>
      </c>
      <c r="AY146" s="437" cm="1">
        <f t="array" ref="AY146">INDEX('Index Performance'!$B$5:$XFD$1048576,-1+MATCH($AM146,'Index Performance'!$A$4:$A$1048576, 0), MATCH(AY$4, 'Index Performance'!$B$5:$XFD$5, 0))</f>
        <v>-4.8918586803957664E-3</v>
      </c>
      <c r="AZ146" s="437" cm="1">
        <f t="array" ref="AZ146">INDEX('Index Performance'!$B$5:$XFD$1048576,-1+MATCH($AM146,'Index Performance'!$A$4:$A$1048576, 0), MATCH(AZ$4, 'Index Performance'!$B$5:$XFD$5, 0))</f>
        <v>1.0383010619779309E-2</v>
      </c>
      <c r="BA146" s="437" cm="1">
        <f t="array" ref="BA146">INDEX('Index Performance'!$B$5:$XFD$1048576,-1+MATCH($AM146,'Index Performance'!$A$4:$A$1048576, 0), MATCH(BA$4, 'Index Performance'!$B$5:$XFD$5, 0))</f>
        <v>6.1283040000000002E-3</v>
      </c>
      <c r="BB146" s="437" cm="1">
        <f t="array" ref="BB146">INDEX('Index Performance'!$B$5:$XFD$1048576,-1+MATCH($AM146,'Index Performance'!$A$4:$A$1048576, 0), MATCH(BB$4, 'Index Performance'!$B$5:$XFD$5, 0))</f>
        <v>6.5111779999999994E-4</v>
      </c>
      <c r="BC146" s="437" cm="1">
        <f t="array" ref="BC146">INDEX('Index Performance'!$B$5:$XFD$1048576,-1+MATCH($AM146,'Index Performance'!$A$4:$A$1048576, 0), MATCH(BC$4, 'Index Performance'!$B$5:$XFD$5, 0))</f>
        <v>8.7115920000000006E-3</v>
      </c>
      <c r="BD146" s="437" cm="1">
        <f t="array" ref="BD146">INDEX('Index Performance'!$B$5:$XFD$1048576,-1+MATCH($AM146,'Index Performance'!$A$4:$A$1048576, 0), MATCH(BD$4, 'Index Performance'!$B$5:$XFD$5, 0))</f>
        <v>1.6013360000000001E-2</v>
      </c>
      <c r="BE146" s="437" cm="1">
        <f t="array" ref="BE146">INDEX('Index Performance'!$B$5:$XFD$1048576,-1+MATCH($AM146,'Index Performance'!$A$4:$A$1048576, 0), MATCH(BE$4, 'Index Performance'!$B$5:$XFD$5, 0))</f>
        <v>1.7831834462854745E-2</v>
      </c>
      <c r="BF146" s="437" cm="1">
        <f t="array" ref="BF146">INDEX('Index Performance'!$B$5:$XFD$1048576,-1+MATCH($AM146,'Index Performance'!$A$4:$A$1048576, 0), MATCH(BF$4, 'Index Performance'!$B$5:$XFD$5, 0))</f>
        <v>1.169717E-2</v>
      </c>
      <c r="BG146" s="437" cm="1">
        <f t="array" ref="BG146">INDEX('Index Performance'!$B$5:$XFD$1048576,-1+MATCH($AM146,'Index Performance'!$A$4:$A$1048576, 0), MATCH(BG$4, 'Index Performance'!$B$5:$XFD$5, 0))</f>
        <v>5.5359753881520923E-3</v>
      </c>
      <c r="BH146" s="437" cm="1">
        <f t="array" ref="BH146">INDEX('Index Performance'!$B$5:$XFD$1048576,-1+MATCH($AM146,'Index Performance'!$A$4:$A$1048576, 0), MATCH(BH$4, 'Index Performance'!$B$5:$XFD$5, 0))</f>
        <v>1.5259265819421719E-2</v>
      </c>
      <c r="BI146" s="437" cm="1">
        <f t="array" ref="BI146">INDEX('Index Performance'!$B$5:$XFD$1048576,-1+MATCH($AM146,'Index Performance'!$A$4:$A$1048576, 0), MATCH(BI$4, 'Index Performance'!$B$5:$XFD$5, 0))</f>
        <v>5.0380505396008246E-4</v>
      </c>
      <c r="BJ146" s="437" cm="1">
        <f t="array" ref="BJ146">INDEX('Index Performance'!$B$5:$XFD$1048576,-1+MATCH($AM146,'Index Performance'!$A$4:$A$1048576, 0), MATCH(BJ$4, 'Index Performance'!$B$5:$XFD$5, 0))</f>
        <v>-1.4596522745529139E-3</v>
      </c>
      <c r="BK146" s="437" cm="1">
        <f t="array" ref="BK146">INDEX('Index Performance'!$B$5:$XFD$1048576,-1+MATCH($AM146,'Index Performance'!$A$4:$A$1048576, 0), MATCH(BK$4, 'Index Performance'!$B$5:$XFD$5, 0))</f>
        <v>5.0388841324202627E-3</v>
      </c>
      <c r="BL146" s="437" cm="1">
        <f t="array" ref="BL146">INDEX('Index Performance'!$B$5:$XFD$1048576,-1+MATCH($AM146,'Index Performance'!$A$4:$A$1048576, 0), MATCH(BL$4, 'Index Performance'!$B$5:$XFD$5, 0))</f>
        <v>3.9219999999999998E-2</v>
      </c>
      <c r="BM146" s="437" cm="1">
        <f t="array" ref="BM146">INDEX('Index Performance'!$B$5:$XFD$1048576,-1+MATCH($AM146,'Index Performance'!$A$4:$A$1048576, 0), MATCH(BM$4, 'Index Performance'!$B$5:$XFD$5, 0))</f>
        <v>3.2287999999999997E-2</v>
      </c>
      <c r="BN146" s="437" cm="1">
        <f t="array" ref="BN146">INDEX('Index Performance'!$B$5:$XFD$1048576,-1+MATCH($AM146,'Index Performance'!$A$4:$A$1048576, 0), MATCH(BN$4, 'Index Performance'!$B$5:$XFD$5, 0))</f>
        <v>2.0749E-2</v>
      </c>
      <c r="BO146" s="437" cm="1">
        <f t="array" ref="BO146">INDEX('Index Performance'!$B$5:$XFD$1048576,-1+MATCH($AM146,'Index Performance'!$A$4:$A$1048576, 0), MATCH(BO$4, 'Index Performance'!$B$5:$XFD$5, 0))</f>
        <v>1.9727999999999999E-2</v>
      </c>
      <c r="BP146" s="437" cm="1">
        <f t="array" ref="BP146">INDEX('Index Performance'!$B$5:$XFD$1048576,-1+MATCH($AM146,'Index Performance'!$A$4:$A$1048576, 0), MATCH(BP$4, 'Index Performance'!$B$5:$XFD$5, 0))</f>
        <v>3.1320117992688301E-2</v>
      </c>
      <c r="BQ146" s="437" cm="1">
        <f t="array" ref="BQ146">INDEX('Index Performance'!$B$5:$XFD$1048576,-1+MATCH($AM146,'Index Performance'!$A$4:$A$1048576, 0), MATCH(BQ$4, 'Index Performance'!$B$5:$XFD$5, 0))</f>
        <v>3.5041266109071101E-2</v>
      </c>
      <c r="BR146" s="437" cm="1">
        <f t="array" ref="BR146">INDEX('Index Performance'!$B$5:$XFD$1048576,-1+MATCH($AM146,'Index Performance'!$A$4:$A$1048576, 0), MATCH(BR$4, 'Index Performance'!$B$5:$XFD$5, 0))</f>
        <v>1.0993371530795937E-2</v>
      </c>
      <c r="BS146" s="437" cm="1">
        <f t="array" ref="BS146">INDEX('Index Performance'!$B$5:$XFD$1048576,-1+MATCH($AM146,'Index Performance'!$A$4:$A$1048576, 0), MATCH(BS$4, 'Index Performance'!$B$5:$XFD$5, 0))</f>
        <v>-9.0250536444711482E-3</v>
      </c>
      <c r="BT146" s="437" cm="1">
        <f t="array" ref="BT146">INDEX('Index Performance'!$B$5:$XFD$1048576,-1+MATCH($AM146,'Index Performance'!$A$4:$A$1048576, 0), MATCH(BT$4, 'Index Performance'!$B$5:$XFD$5, 0))</f>
        <v>1.0458771220695384E-2</v>
      </c>
      <c r="BU146" s="437" cm="1">
        <f t="array" ref="BU146">INDEX('Index Performance'!$B$5:$XFD$1048576,-1+MATCH($AM146,'Index Performance'!$A$4:$A$1048576, 0), MATCH(BU$4, 'Index Performance'!$B$5:$XFD$5, 0))</f>
        <v>1.046637398994732E-2</v>
      </c>
      <c r="BV146" s="437"/>
      <c r="BW146" s="440">
        <f t="shared" si="51"/>
        <v>42643</v>
      </c>
      <c r="BX146" s="435">
        <f t="shared" si="54"/>
        <v>6.9139838997557511E-3</v>
      </c>
      <c r="BY146" s="443">
        <f t="shared" si="55"/>
        <v>-5.4794520547945207E-5</v>
      </c>
      <c r="BZ146" s="438">
        <f t="shared" si="52"/>
        <v>5.2600972492842235E-3</v>
      </c>
      <c r="CA146" s="462">
        <v>1.2000779565553449E-2</v>
      </c>
      <c r="CB146" s="444">
        <f t="shared" si="56"/>
        <v>1.6538866504715276E-3</v>
      </c>
      <c r="CD146" s="440">
        <f t="shared" si="57"/>
        <v>42643</v>
      </c>
      <c r="CE146" s="435">
        <f t="shared" si="58"/>
        <v>9.0343916439349879E-3</v>
      </c>
      <c r="CF146" s="443">
        <f t="shared" si="59"/>
        <v>-5.4794520547945207E-5</v>
      </c>
      <c r="CG146" s="438">
        <f t="shared" si="60"/>
        <v>7.3770221596587415E-3</v>
      </c>
      <c r="CH146" s="438"/>
      <c r="CI146" s="444">
        <f t="shared" si="61"/>
        <v>1.6573694842762464E-3</v>
      </c>
      <c r="CK146" s="440">
        <f t="shared" si="62"/>
        <v>42643</v>
      </c>
      <c r="CL146" s="459">
        <f t="shared" si="63"/>
        <v>1.3295865889208646E-2</v>
      </c>
      <c r="CM146" s="443">
        <f t="shared" si="64"/>
        <v>-5.4794520547945207E-5</v>
      </c>
      <c r="CN146" s="438">
        <f t="shared" si="65"/>
        <v>1.163149680469E-2</v>
      </c>
      <c r="CO146" s="441" t="s">
        <v>0</v>
      </c>
      <c r="CP146" s="444">
        <f t="shared" si="66"/>
        <v>1.6643690845186462E-3</v>
      </c>
      <c r="CR146" s="440">
        <f t="shared" si="53"/>
        <v>42643</v>
      </c>
      <c r="CS146" s="459">
        <f t="shared" si="67"/>
        <v>4.582582854076046E-3</v>
      </c>
      <c r="CT146" s="443">
        <f t="shared" si="68"/>
        <v>-5.4794520547945207E-5</v>
      </c>
      <c r="CU146" s="438">
        <f t="shared" si="69"/>
        <v>2.9325256002838973E-3</v>
      </c>
      <c r="CV146" s="441" t="s">
        <v>0</v>
      </c>
      <c r="CW146" s="444">
        <f t="shared" si="70"/>
        <v>1.6500572537921487E-3</v>
      </c>
      <c r="CZ146" s="435">
        <f>_xlfn.XLOOKUP($A146,'Index Performance'!$A$21:$A$500,'Index Performance'!$AP$21:$AP$500,"---",FALSE)</f>
        <v>1.1492170328730733E-3</v>
      </c>
      <c r="DA146" s="435">
        <f>_xlfn.XLOOKUP($A146,'Index Performance'!$A$21:$A$500,'Index Performance'!$B$21:$B$500,"---",FALSE)</f>
        <v>-1.194802E-4</v>
      </c>
      <c r="DB146" s="435">
        <f>_xlfn.XLOOKUP($A146,'Index Performance'!$A$21:$A$500,'Index Performance'!$Q$21:$Q$500,"---",FALSE)</f>
        <v>6.1283040000000002E-3</v>
      </c>
      <c r="DC146" s="435">
        <f>_xlfn.XLOOKUP($A146,'Index Performance'!$A$21:$A$500,'Index Performance'!$W$21:$W$500,"---",FALSE)</f>
        <v>5.5359753881520923E-3</v>
      </c>
    </row>
    <row r="147" spans="1:107">
      <c r="A147" s="436">
        <v>42674</v>
      </c>
      <c r="B147" s="435">
        <v>1.9999999999122629E-2</v>
      </c>
      <c r="C147" s="437">
        <v>2.9999999999281241E-2</v>
      </c>
      <c r="D147" s="437">
        <v>0</v>
      </c>
      <c r="E147" s="437">
        <v>0.17749999997631649</v>
      </c>
      <c r="F147" s="437">
        <v>3.8068587711487869E-13</v>
      </c>
      <c r="G147" s="437">
        <v>4.9999999991880411E-3</v>
      </c>
      <c r="H147" s="437">
        <v>5.0000000022907371E-3</v>
      </c>
      <c r="I147" s="437">
        <v>4.9999999987837534E-3</v>
      </c>
      <c r="J147" s="437">
        <v>1.9999999999229939E-2</v>
      </c>
      <c r="K147" s="437">
        <v>8.83674736280581E-13</v>
      </c>
      <c r="L147" s="437">
        <v>3.3128881667007233E-14</v>
      </c>
      <c r="M147" s="437">
        <v>1.7974433118855281E-13</v>
      </c>
      <c r="N147" s="437">
        <v>0</v>
      </c>
      <c r="O147" s="437">
        <v>2.243367819636357E-13</v>
      </c>
      <c r="P147" s="437">
        <v>0.42000000002237259</v>
      </c>
      <c r="Q147" s="437">
        <v>7.4999999988040779E-3</v>
      </c>
      <c r="R147" s="437">
        <v>4.499999999998102E-2</v>
      </c>
      <c r="S147" s="437">
        <v>5.0000000053536126E-3</v>
      </c>
      <c r="T147" s="437">
        <v>4.9999999987735289E-3</v>
      </c>
      <c r="U147" s="437">
        <v>0</v>
      </c>
      <c r="V147" s="437">
        <v>0</v>
      </c>
      <c r="W147" s="437">
        <v>0.1000000000016962</v>
      </c>
      <c r="X147" s="437">
        <v>0</v>
      </c>
      <c r="Y147" s="437">
        <v>0</v>
      </c>
      <c r="Z147" s="437">
        <v>8.4999999999229192E-2</v>
      </c>
      <c r="AA147" s="437">
        <v>9.9999999985475093E-3</v>
      </c>
      <c r="AB147" s="437">
        <v>0</v>
      </c>
      <c r="AC147" s="437">
        <v>0</v>
      </c>
      <c r="AD147" s="437">
        <v>0</v>
      </c>
      <c r="AE147" s="437">
        <v>5.3316946471273022E-14</v>
      </c>
      <c r="AF147" s="437">
        <v>7.248992699273715E-13</v>
      </c>
      <c r="AG147" s="437">
        <v>-1.2772005675287801E-12</v>
      </c>
      <c r="AH147" s="437">
        <v>9.9999999986800439E-3</v>
      </c>
      <c r="AI147" s="437">
        <v>5.0000000001146683E-2</v>
      </c>
      <c r="AJ147" s="426"/>
      <c r="AK147" s="438">
        <f t="shared" si="49"/>
        <v>0.99999999999999989</v>
      </c>
      <c r="AL147" s="439"/>
      <c r="AM147" s="440">
        <f t="shared" si="50"/>
        <v>42674</v>
      </c>
      <c r="AN147" s="437" cm="1">
        <f t="array" ref="AN147">INDEX('Index Performance'!$B$5:$XFD$1048576,-1+MATCH($AM147,'Index Performance'!$A$4:$A$1048576, 0), MATCH(AN$4, 'Index Performance'!$B$5:$XFD$5, 0))</f>
        <v>-7.853236999999999E-3</v>
      </c>
      <c r="AO147" s="437" cm="1">
        <f t="array" ref="AO147">INDEX('Index Performance'!$B$5:$XFD$1048576,-1+MATCH($AM147,'Index Performance'!$A$4:$A$1048576, 0), MATCH(AO$4, 'Index Performance'!$B$5:$XFD$5, 0))</f>
        <v>-1.100666E-2</v>
      </c>
      <c r="AP147" s="437" cm="1">
        <f t="array" ref="AP147">INDEX('Index Performance'!$B$5:$XFD$1048576,-1+MATCH($AM147,'Index Performance'!$A$4:$A$1048576, 0), MATCH(AP$4, 'Index Performance'!$B$5:$XFD$5, 0))</f>
        <v>-4.0011140000000001E-3</v>
      </c>
      <c r="AQ147" s="437" cm="1">
        <f t="array" ref="AQ147">INDEX('Index Performance'!$B$5:$XFD$1048576,-1+MATCH($AM147,'Index Performance'!$A$4:$A$1048576, 0), MATCH(AQ$4, 'Index Performance'!$B$5:$XFD$5, 0))</f>
        <v>2.252212795567976E-3</v>
      </c>
      <c r="AR147" s="437" cm="1">
        <f t="array" ref="AR147">INDEX('Index Performance'!$B$5:$XFD$1048576,-1+MATCH($AM147,'Index Performance'!$A$4:$A$1048576, 0), MATCH(AR$4, 'Index Performance'!$B$5:$XFD$5, 0))</f>
        <v>-6.4431850000000006E-3</v>
      </c>
      <c r="AS147" s="437" cm="1">
        <f t="array" ref="AS147">INDEX('Index Performance'!$B$5:$XFD$1048576,-1+MATCH($AM147,'Index Performance'!$A$4:$A$1048576, 0), MATCH(AS$4, 'Index Performance'!$B$5:$XFD$5, 0))</f>
        <v>-7.0557397806193523E-3</v>
      </c>
      <c r="AT147" s="437" cm="1">
        <f t="array" ref="AT147">INDEX('Index Performance'!$B$5:$XFD$1048576,-1+MATCH($AM147,'Index Performance'!$A$4:$A$1048576, 0), MATCH(AT$4, 'Index Performance'!$B$5:$XFD$5, 0))</f>
        <v>-5.5001330000000008E-3</v>
      </c>
      <c r="AU147" s="437" cm="1">
        <f t="array" ref="AU147">INDEX('Index Performance'!$B$5:$XFD$1048576,-1+MATCH($AM147,'Index Performance'!$A$4:$A$1048576, 0), MATCH(AU$4, 'Index Performance'!$B$5:$XFD$5, 0))</f>
        <v>-1.8422902238660721E-2</v>
      </c>
      <c r="AV147" s="437" cm="1">
        <f t="array" ref="AV147">INDEX('Index Performance'!$B$5:$XFD$1048576,-1+MATCH($AM147,'Index Performance'!$A$4:$A$1048576, 0), MATCH(AV$4, 'Index Performance'!$B$5:$XFD$5, 0))</f>
        <v>-2.8762161778282946E-3</v>
      </c>
      <c r="AW147" s="437" cm="1">
        <f t="array" ref="AW147">INDEX('Index Performance'!$B$5:$XFD$1048576,-1+MATCH($AM147,'Index Performance'!$A$4:$A$1048576, 0), MATCH(AW$4, 'Index Performance'!$B$5:$XFD$5, 0))</f>
        <v>7.2123979690867923E-3</v>
      </c>
      <c r="AX147" s="437" cm="1">
        <f t="array" ref="AX147">INDEX('Index Performance'!$B$5:$XFD$1048576,-1+MATCH($AM147,'Index Performance'!$A$4:$A$1048576, 0), MATCH(AX$4, 'Index Performance'!$B$5:$XFD$5, 0))</f>
        <v>-5.6881337181080571E-4</v>
      </c>
      <c r="AY147" s="437" cm="1">
        <f t="array" ref="AY147">INDEX('Index Performance'!$B$5:$XFD$1048576,-1+MATCH($AM147,'Index Performance'!$A$4:$A$1048576, 0), MATCH(AY$4, 'Index Performance'!$B$5:$XFD$5, 0))</f>
        <v>-6.553399929583037E-4</v>
      </c>
      <c r="AZ147" s="437" cm="1">
        <f t="array" ref="AZ147">INDEX('Index Performance'!$B$5:$XFD$1048576,-1+MATCH($AM147,'Index Performance'!$A$4:$A$1048576, 0), MATCH(AZ$4, 'Index Performance'!$B$5:$XFD$5, 0))</f>
        <v>-8.364374438446065E-3</v>
      </c>
      <c r="BA147" s="437" cm="1">
        <f t="array" ref="BA147">INDEX('Index Performance'!$B$5:$XFD$1048576,-1+MATCH($AM147,'Index Performance'!$A$4:$A$1048576, 0), MATCH(BA$4, 'Index Performance'!$B$5:$XFD$5, 0))</f>
        <v>-1.697249E-2</v>
      </c>
      <c r="BB147" s="437" cm="1">
        <f t="array" ref="BB147">INDEX('Index Performance'!$B$5:$XFD$1048576,-1+MATCH($AM147,'Index Performance'!$A$4:$A$1048576, 0), MATCH(BB$4, 'Index Performance'!$B$5:$XFD$5, 0))</f>
        <v>-1.9309110000000001E-2</v>
      </c>
      <c r="BC147" s="437" cm="1">
        <f t="array" ref="BC147">INDEX('Index Performance'!$B$5:$XFD$1048576,-1+MATCH($AM147,'Index Performance'!$A$4:$A$1048576, 0), MATCH(BC$4, 'Index Performance'!$B$5:$XFD$5, 0))</f>
        <v>-3.2569270000000004E-2</v>
      </c>
      <c r="BD147" s="437" cm="1">
        <f t="array" ref="BD147">INDEX('Index Performance'!$B$5:$XFD$1048576,-1+MATCH($AM147,'Index Performance'!$A$4:$A$1048576, 0), MATCH(BD$4, 'Index Performance'!$B$5:$XFD$5, 0))</f>
        <v>1.3193989999999999E-2</v>
      </c>
      <c r="BE147" s="437" cm="1">
        <f t="array" ref="BE147">INDEX('Index Performance'!$B$5:$XFD$1048576,-1+MATCH($AM147,'Index Performance'!$A$4:$A$1048576, 0), MATCH(BE$4, 'Index Performance'!$B$5:$XFD$5, 0))</f>
        <v>-1.6633332489430108E-2</v>
      </c>
      <c r="BF147" s="437" cm="1">
        <f t="array" ref="BF147">INDEX('Index Performance'!$B$5:$XFD$1048576,-1+MATCH($AM147,'Index Performance'!$A$4:$A$1048576, 0), MATCH(BF$4, 'Index Performance'!$B$5:$XFD$5, 0))</f>
        <v>4.405125E-2</v>
      </c>
      <c r="BG147" s="437" cm="1">
        <f t="array" ref="BG147">INDEX('Index Performance'!$B$5:$XFD$1048576,-1+MATCH($AM147,'Index Performance'!$A$4:$A$1048576, 0), MATCH(BG$4, 'Index Performance'!$B$5:$XFD$5, 0))</f>
        <v>-5.7156305685370778E-3</v>
      </c>
      <c r="BH147" s="437" cm="1">
        <f t="array" ref="BH147">INDEX('Index Performance'!$B$5:$XFD$1048576,-1+MATCH($AM147,'Index Performance'!$A$4:$A$1048576, 0), MATCH(BH$4, 'Index Performance'!$B$5:$XFD$5, 0))</f>
        <v>-8.4265252359602139E-3</v>
      </c>
      <c r="BI147" s="437" cm="1">
        <f t="array" ref="BI147">INDEX('Index Performance'!$B$5:$XFD$1048576,-1+MATCH($AM147,'Index Performance'!$A$4:$A$1048576, 0), MATCH(BI$4, 'Index Performance'!$B$5:$XFD$5, 0))</f>
        <v>-1.2588784055972413E-3</v>
      </c>
      <c r="BJ147" s="437" cm="1">
        <f t="array" ref="BJ147">INDEX('Index Performance'!$B$5:$XFD$1048576,-1+MATCH($AM147,'Index Performance'!$A$4:$A$1048576, 0), MATCH(BJ$4, 'Index Performance'!$B$5:$XFD$5, 0))</f>
        <v>-1.5846105940559796E-2</v>
      </c>
      <c r="BK147" s="437" cm="1">
        <f t="array" ref="BK147">INDEX('Index Performance'!$B$5:$XFD$1048576,-1+MATCH($AM147,'Index Performance'!$A$4:$A$1048576, 0), MATCH(BK$4, 'Index Performance'!$B$5:$XFD$5, 0))</f>
        <v>3.5494662490087592E-5</v>
      </c>
      <c r="BL147" s="437" t="str" cm="1">
        <f t="array" ref="BL147">INDEX('Index Performance'!$B$5:$XFD$1048576,-1+MATCH($AM147,'Index Performance'!$A$4:$A$1048576, 0), MATCH(BL$4, 'Index Performance'!$B$5:$XFD$5, 0))</f>
        <v/>
      </c>
      <c r="BM147" s="437" t="str" cm="1">
        <f t="array" ref="BM147">INDEX('Index Performance'!$B$5:$XFD$1048576,-1+MATCH($AM147,'Index Performance'!$A$4:$A$1048576, 0), MATCH(BM$4, 'Index Performance'!$B$5:$XFD$5, 0))</f>
        <v/>
      </c>
      <c r="BN147" s="437" t="str" cm="1">
        <f t="array" ref="BN147">INDEX('Index Performance'!$B$5:$XFD$1048576,-1+MATCH($AM147,'Index Performance'!$A$4:$A$1048576, 0), MATCH(BN$4, 'Index Performance'!$B$5:$XFD$5, 0))</f>
        <v/>
      </c>
      <c r="BO147" s="437" t="str" cm="1">
        <f t="array" ref="BO147">INDEX('Index Performance'!$B$5:$XFD$1048576,-1+MATCH($AM147,'Index Performance'!$A$4:$A$1048576, 0), MATCH(BO$4, 'Index Performance'!$B$5:$XFD$5, 0))</f>
        <v/>
      </c>
      <c r="BP147" s="437" cm="1">
        <f t="array" ref="BP147">INDEX('Index Performance'!$B$5:$XFD$1048576,-1+MATCH($AM147,'Index Performance'!$A$4:$A$1048576, 0), MATCH(BP$4, 'Index Performance'!$B$5:$XFD$5, 0))</f>
        <v>-4.8850249617812258E-3</v>
      </c>
      <c r="BQ147" s="437" cm="1">
        <f t="array" ref="BQ147">INDEX('Index Performance'!$B$5:$XFD$1048576,-1+MATCH($AM147,'Index Performance'!$A$4:$A$1048576, 0), MATCH(BQ$4, 'Index Performance'!$B$5:$XFD$5, 0))</f>
        <v>2.7657480189631212E-3</v>
      </c>
      <c r="BR147" s="437" cm="1">
        <f t="array" ref="BR147">INDEX('Index Performance'!$B$5:$XFD$1048576,-1+MATCH($AM147,'Index Performance'!$A$4:$A$1048576, 0), MATCH(BR$4, 'Index Performance'!$B$5:$XFD$5, 0))</f>
        <v>-4.5393285959323681E-2</v>
      </c>
      <c r="BS147" s="437" cm="1">
        <f t="array" ref="BS147">INDEX('Index Performance'!$B$5:$XFD$1048576,-1+MATCH($AM147,'Index Performance'!$A$4:$A$1048576, 0), MATCH(BS$4, 'Index Performance'!$B$5:$XFD$5, 0))</f>
        <v>-5.6537926633257962E-2</v>
      </c>
      <c r="BT147" s="437" cm="1">
        <f t="array" ref="BT147">INDEX('Index Performance'!$B$5:$XFD$1048576,-1+MATCH($AM147,'Index Performance'!$A$4:$A$1048576, 0), MATCH(BT$4, 'Index Performance'!$B$5:$XFD$5, 0))</f>
        <v>4.3502175108756092E-3</v>
      </c>
      <c r="BU147" s="437" cm="1">
        <f t="array" ref="BU147">INDEX('Index Performance'!$B$5:$XFD$1048576,-1+MATCH($AM147,'Index Performance'!$A$4:$A$1048576, 0), MATCH(BU$4, 'Index Performance'!$B$5:$XFD$5, 0))</f>
        <v>5.4151056260429709E-3</v>
      </c>
      <c r="BV147" s="437"/>
      <c r="BW147" s="440">
        <f t="shared" si="51"/>
        <v>42674</v>
      </c>
      <c r="BX147" s="435">
        <f t="shared" si="54"/>
        <v>-9.5284511181658021E-3</v>
      </c>
      <c r="BY147" s="443">
        <f t="shared" si="55"/>
        <v>-5.4794520547945207E-5</v>
      </c>
      <c r="BZ147" s="438">
        <f t="shared" si="52"/>
        <v>-1.1209513841739072E-2</v>
      </c>
      <c r="CA147" s="462">
        <v>-7.1930749462431054E-3</v>
      </c>
      <c r="CB147" s="444">
        <f t="shared" si="56"/>
        <v>1.6810627235732695E-3</v>
      </c>
      <c r="CD147" s="440">
        <f t="shared" si="57"/>
        <v>42674</v>
      </c>
      <c r="CE147" s="435">
        <f t="shared" si="58"/>
        <v>-7.2164471330489763E-3</v>
      </c>
      <c r="CF147" s="443">
        <f t="shared" si="59"/>
        <v>-5.4794520547945207E-5</v>
      </c>
      <c r="CG147" s="438">
        <f t="shared" si="60"/>
        <v>-8.90143387010911E-3</v>
      </c>
      <c r="CH147" s="438"/>
      <c r="CI147" s="444">
        <f t="shared" si="61"/>
        <v>1.6849867370601337E-3</v>
      </c>
      <c r="CK147" s="440">
        <f t="shared" si="62"/>
        <v>42674</v>
      </c>
      <c r="CL147" s="459">
        <f t="shared" si="63"/>
        <v>-6.5846375452178994E-3</v>
      </c>
      <c r="CM147" s="443">
        <f t="shared" si="64"/>
        <v>-5.4794520547945207E-5</v>
      </c>
      <c r="CN147" s="438">
        <f t="shared" si="65"/>
        <v>-8.2706966114606262E-3</v>
      </c>
      <c r="CO147" s="441" t="s">
        <v>0</v>
      </c>
      <c r="CP147" s="444">
        <f t="shared" si="66"/>
        <v>1.6860590662427268E-3</v>
      </c>
      <c r="CR147" s="440">
        <f t="shared" si="53"/>
        <v>42674</v>
      </c>
      <c r="CS147" s="459">
        <f t="shared" si="67"/>
        <v>-9.8887764842685404E-3</v>
      </c>
      <c r="CT147" s="443">
        <f t="shared" si="68"/>
        <v>-5.4794520547945207E-5</v>
      </c>
      <c r="CU147" s="438">
        <f t="shared" si="69"/>
        <v>-1.1569227651112124E-2</v>
      </c>
      <c r="CV147" s="441" t="s">
        <v>0</v>
      </c>
      <c r="CW147" s="444">
        <f t="shared" si="70"/>
        <v>1.6804511668435836E-3</v>
      </c>
      <c r="CZ147" s="435">
        <f>_xlfn.XLOOKUP($A147,'Index Performance'!$A$21:$A$500,'Index Performance'!$AP$21:$AP$500,"---",FALSE)</f>
        <v>1.2333484956787988E-3</v>
      </c>
      <c r="DA147" s="435">
        <f>_xlfn.XLOOKUP($A147,'Index Performance'!$A$21:$A$500,'Index Performance'!$B$21:$B$500,"---",FALSE)</f>
        <v>-9.6960710000000006E-3</v>
      </c>
      <c r="DB147" s="435">
        <f>_xlfn.XLOOKUP($A147,'Index Performance'!$A$21:$A$500,'Index Performance'!$Q$21:$Q$500,"---",FALSE)</f>
        <v>-1.697249E-2</v>
      </c>
      <c r="DC147" s="435">
        <f>_xlfn.XLOOKUP($A147,'Index Performance'!$A$21:$A$500,'Index Performance'!$W$21:$W$500,"---",FALSE)</f>
        <v>-5.7156305685370778E-3</v>
      </c>
    </row>
    <row r="148" spans="1:107">
      <c r="A148" s="436">
        <v>42704</v>
      </c>
      <c r="B148" s="435">
        <v>1.999999999929386E-2</v>
      </c>
      <c r="C148" s="437">
        <v>2.9999999999407171E-2</v>
      </c>
      <c r="D148" s="437">
        <v>0</v>
      </c>
      <c r="E148" s="437">
        <v>8.9999999977695283E-2</v>
      </c>
      <c r="F148" s="437">
        <v>6.4877142167316824E-14</v>
      </c>
      <c r="G148" s="437">
        <v>4.9999999993414566E-3</v>
      </c>
      <c r="H148" s="437">
        <v>5.0000000014433022E-3</v>
      </c>
      <c r="I148" s="437">
        <v>4.9999999990614566E-3</v>
      </c>
      <c r="J148" s="437">
        <v>1.9999999999430348E-2</v>
      </c>
      <c r="K148" s="437">
        <v>9.5000000021022352E-2</v>
      </c>
      <c r="L148" s="437">
        <v>2.083190461400925E-12</v>
      </c>
      <c r="M148" s="437">
        <v>6.2633876471143544E-14</v>
      </c>
      <c r="N148" s="437">
        <v>0</v>
      </c>
      <c r="O148" s="437">
        <v>1.718752147652219E-13</v>
      </c>
      <c r="P148" s="437">
        <v>0.45000000000003648</v>
      </c>
      <c r="Q148" s="437">
        <v>7.4999999990781807E-3</v>
      </c>
      <c r="R148" s="437">
        <v>7.5000000004148727E-3</v>
      </c>
      <c r="S148" s="437">
        <v>5.0000000034655092E-3</v>
      </c>
      <c r="T148" s="437">
        <v>4.9999999990590644E-3</v>
      </c>
      <c r="U148" s="437">
        <v>0</v>
      </c>
      <c r="V148" s="437">
        <v>0</v>
      </c>
      <c r="W148" s="437">
        <v>0.1000000000018095</v>
      </c>
      <c r="X148" s="437">
        <v>0</v>
      </c>
      <c r="Y148" s="437">
        <v>0</v>
      </c>
      <c r="Z148" s="437">
        <v>8.4999999999134074E-2</v>
      </c>
      <c r="AA148" s="437">
        <v>9.9999999984382512E-3</v>
      </c>
      <c r="AB148" s="437">
        <v>0</v>
      </c>
      <c r="AC148" s="437">
        <v>0</v>
      </c>
      <c r="AD148" s="437">
        <v>4.2814849670205712E-14</v>
      </c>
      <c r="AE148" s="437">
        <v>2.890344517954583E-13</v>
      </c>
      <c r="AF148" s="437">
        <v>2.0084236710997659E-13</v>
      </c>
      <c r="AG148" s="437">
        <v>-5.155875726359227E-13</v>
      </c>
      <c r="AH148" s="437">
        <v>9.9999999985914828E-3</v>
      </c>
      <c r="AI148" s="437">
        <v>5.0000000000877787E-2</v>
      </c>
      <c r="AJ148" s="426"/>
      <c r="AK148" s="438">
        <f t="shared" si="49"/>
        <v>1</v>
      </c>
      <c r="AL148" s="439"/>
      <c r="AM148" s="440">
        <f t="shared" si="50"/>
        <v>42704</v>
      </c>
      <c r="AN148" s="437" cm="1">
        <f t="array" ref="AN148">INDEX('Index Performance'!$B$5:$XFD$1048576,-1+MATCH($AM148,'Index Performance'!$A$4:$A$1048576, 0), MATCH(AN$4, 'Index Performance'!$B$5:$XFD$5, 0))</f>
        <v>-2.054684E-2</v>
      </c>
      <c r="AO148" s="437" cm="1">
        <f t="array" ref="AO148">INDEX('Index Performance'!$B$5:$XFD$1048576,-1+MATCH($AM148,'Index Performance'!$A$4:$A$1048576, 0), MATCH(AO$4, 'Index Performance'!$B$5:$XFD$5, 0))</f>
        <v>-2.6682830000000001E-2</v>
      </c>
      <c r="AP148" s="437" cm="1">
        <f t="array" ref="AP148">INDEX('Index Performance'!$B$5:$XFD$1048576,-1+MATCH($AM148,'Index Performance'!$A$4:$A$1048576, 0), MATCH(AP$4, 'Index Performance'!$B$5:$XFD$5, 0))</f>
        <v>-1.9190240000000001E-2</v>
      </c>
      <c r="AQ148" s="437" cm="1">
        <f t="array" ref="AQ148">INDEX('Index Performance'!$B$5:$XFD$1048576,-1+MATCH($AM148,'Index Performance'!$A$4:$A$1048576, 0), MATCH(AQ$4, 'Index Performance'!$B$5:$XFD$5, 0))</f>
        <v>-1.1242517359958071E-2</v>
      </c>
      <c r="AR148" s="437" cm="1">
        <f t="array" ref="AR148">INDEX('Index Performance'!$B$5:$XFD$1048576,-1+MATCH($AM148,'Index Performance'!$A$4:$A$1048576, 0), MATCH(AR$4, 'Index Performance'!$B$5:$XFD$5, 0))</f>
        <v>-3.0765899999999999E-2</v>
      </c>
      <c r="AS148" s="437" cm="1">
        <f t="array" ref="AS148">INDEX('Index Performance'!$B$5:$XFD$1048576,-1+MATCH($AM148,'Index Performance'!$A$4:$A$1048576, 0), MATCH(AS$4, 'Index Performance'!$B$5:$XFD$5, 0))</f>
        <v>-3.3343694888014697E-2</v>
      </c>
      <c r="AT148" s="437" cm="1">
        <f t="array" ref="AT148">INDEX('Index Performance'!$B$5:$XFD$1048576,-1+MATCH($AM148,'Index Performance'!$A$4:$A$1048576, 0), MATCH(AT$4, 'Index Performance'!$B$5:$XFD$5, 0))</f>
        <v>-2.6710539999999998E-2</v>
      </c>
      <c r="AU148" s="437" cm="1">
        <f t="array" ref="AU148">INDEX('Index Performance'!$B$5:$XFD$1048576,-1+MATCH($AM148,'Index Performance'!$A$4:$A$1048576, 0), MATCH(AU$4, 'Index Performance'!$B$5:$XFD$5, 0))</f>
        <v>-6.2746460248601643E-2</v>
      </c>
      <c r="AV148" s="437" cm="1">
        <f t="array" ref="AV148">INDEX('Index Performance'!$B$5:$XFD$1048576,-1+MATCH($AM148,'Index Performance'!$A$4:$A$1048576, 0), MATCH(AV$4, 'Index Performance'!$B$5:$XFD$5, 0))</f>
        <v>-1.7022185819593472E-2</v>
      </c>
      <c r="AW148" s="437" cm="1">
        <f t="array" ref="AW148">INDEX('Index Performance'!$B$5:$XFD$1048576,-1+MATCH($AM148,'Index Performance'!$A$4:$A$1048576, 0), MATCH(AW$4, 'Index Performance'!$B$5:$XFD$5, 0))</f>
        <v>1.8104733601778111E-3</v>
      </c>
      <c r="AX148" s="437" cm="1">
        <f t="array" ref="AX148">INDEX('Index Performance'!$B$5:$XFD$1048576,-1+MATCH($AM148,'Index Performance'!$A$4:$A$1048576, 0), MATCH(AX$4, 'Index Performance'!$B$5:$XFD$5, 0))</f>
        <v>8.3438632400087975E-3</v>
      </c>
      <c r="AY148" s="437" cm="1">
        <f t="array" ref="AY148">INDEX('Index Performance'!$B$5:$XFD$1048576,-1+MATCH($AM148,'Index Performance'!$A$4:$A$1048576, 0), MATCH(AY$4, 'Index Performance'!$B$5:$XFD$5, 0))</f>
        <v>-1.9242770245712193E-2</v>
      </c>
      <c r="AZ148" s="437" cm="1">
        <f t="array" ref="AZ148">INDEX('Index Performance'!$B$5:$XFD$1048576,-1+MATCH($AM148,'Index Performance'!$A$4:$A$1048576, 0), MATCH(AZ$4, 'Index Performance'!$B$5:$XFD$5, 0))</f>
        <v>7.3592024366400111E-3</v>
      </c>
      <c r="BA148" s="437" cm="1">
        <f t="array" ref="BA148">INDEX('Index Performance'!$B$5:$XFD$1048576,-1+MATCH($AM148,'Index Performance'!$A$4:$A$1048576, 0), MATCH(BA$4, 'Index Performance'!$B$5:$XFD$5, 0))</f>
        <v>7.5993829999999995E-3</v>
      </c>
      <c r="BB148" s="437" cm="1">
        <f t="array" ref="BB148">INDEX('Index Performance'!$B$5:$XFD$1048576,-1+MATCH($AM148,'Index Performance'!$A$4:$A$1048576, 0), MATCH(BB$4, 'Index Performance'!$B$5:$XFD$5, 0))</f>
        <v>3.5292240000000002E-2</v>
      </c>
      <c r="BC148" s="437" cm="1">
        <f t="array" ref="BC148">INDEX('Index Performance'!$B$5:$XFD$1048576,-1+MATCH($AM148,'Index Performance'!$A$4:$A$1048576, 0), MATCH(BC$4, 'Index Performance'!$B$5:$XFD$5, 0))</f>
        <v>-2.1750790000000002E-2</v>
      </c>
      <c r="BD148" s="437" cm="1">
        <f t="array" ref="BD148">INDEX('Index Performance'!$B$5:$XFD$1048576,-1+MATCH($AM148,'Index Performance'!$A$4:$A$1048576, 0), MATCH(BD$4, 'Index Performance'!$B$5:$XFD$5, 0))</f>
        <v>-2.4118729999999998E-2</v>
      </c>
      <c r="BE148" s="437" cm="1">
        <f t="array" ref="BE148">INDEX('Index Performance'!$B$5:$XFD$1048576,-1+MATCH($AM148,'Index Performance'!$A$4:$A$1048576, 0), MATCH(BE$4, 'Index Performance'!$B$5:$XFD$5, 0))</f>
        <v>-2.2243962720766342E-2</v>
      </c>
      <c r="BF148" s="437" cm="1">
        <f t="array" ref="BF148">INDEX('Index Performance'!$B$5:$XFD$1048576,-1+MATCH($AM148,'Index Performance'!$A$4:$A$1048576, 0), MATCH(BF$4, 'Index Performance'!$B$5:$XFD$5, 0))</f>
        <v>-7.6028520000000002E-2</v>
      </c>
      <c r="BG148" s="437" cm="1">
        <f t="array" ref="BG148">INDEX('Index Performance'!$B$5:$XFD$1048576,-1+MATCH($AM148,'Index Performance'!$A$4:$A$1048576, 0), MATCH(BG$4, 'Index Performance'!$B$5:$XFD$5, 0))</f>
        <v>8.7241740777059817E-3</v>
      </c>
      <c r="BH148" s="437" cm="1">
        <f t="array" ref="BH148">INDEX('Index Performance'!$B$5:$XFD$1048576,-1+MATCH($AM148,'Index Performance'!$A$4:$A$1048576, 0), MATCH(BH$4, 'Index Performance'!$B$5:$XFD$5, 0))</f>
        <v>1.4665001055669036E-2</v>
      </c>
      <c r="BI148" s="437" cm="1">
        <f t="array" ref="BI148">INDEX('Index Performance'!$B$5:$XFD$1048576,-1+MATCH($AM148,'Index Performance'!$A$4:$A$1048576, 0), MATCH(BI$4, 'Index Performance'!$B$5:$XFD$5, 0))</f>
        <v>1.8236940917353062E-2</v>
      </c>
      <c r="BJ148" s="437" cm="1">
        <f t="array" ref="BJ148">INDEX('Index Performance'!$B$5:$XFD$1048576,-1+MATCH($AM148,'Index Performance'!$A$4:$A$1048576, 0), MATCH(BJ$4, 'Index Performance'!$B$5:$XFD$5, 0))</f>
        <v>-6.8992793109509121E-3</v>
      </c>
      <c r="BK148" s="437" cm="1">
        <f t="array" ref="BK148">INDEX('Index Performance'!$B$5:$XFD$1048576,-1+MATCH($AM148,'Index Performance'!$A$4:$A$1048576, 0), MATCH(BK$4, 'Index Performance'!$B$5:$XFD$5, 0))</f>
        <v>4.4899154369681948E-3</v>
      </c>
      <c r="BL148" s="437" t="str" cm="1">
        <f t="array" ref="BL148">INDEX('Index Performance'!$B$5:$XFD$1048576,-1+MATCH($AM148,'Index Performance'!$A$4:$A$1048576, 0), MATCH(BL$4, 'Index Performance'!$B$5:$XFD$5, 0))</f>
        <v/>
      </c>
      <c r="BM148" s="437" t="str" cm="1">
        <f t="array" ref="BM148">INDEX('Index Performance'!$B$5:$XFD$1048576,-1+MATCH($AM148,'Index Performance'!$A$4:$A$1048576, 0), MATCH(BM$4, 'Index Performance'!$B$5:$XFD$5, 0))</f>
        <v/>
      </c>
      <c r="BN148" s="437" t="str" cm="1">
        <f t="array" ref="BN148">INDEX('Index Performance'!$B$5:$XFD$1048576,-1+MATCH($AM148,'Index Performance'!$A$4:$A$1048576, 0), MATCH(BN$4, 'Index Performance'!$B$5:$XFD$5, 0))</f>
        <v/>
      </c>
      <c r="BO148" s="437" t="str" cm="1">
        <f t="array" ref="BO148">INDEX('Index Performance'!$B$5:$XFD$1048576,-1+MATCH($AM148,'Index Performance'!$A$4:$A$1048576, 0), MATCH(BO$4, 'Index Performance'!$B$5:$XFD$5, 0))</f>
        <v/>
      </c>
      <c r="BP148" s="437" cm="1">
        <f t="array" ref="BP148">INDEX('Index Performance'!$B$5:$XFD$1048576,-1+MATCH($AM148,'Index Performance'!$A$4:$A$1048576, 0), MATCH(BP$4, 'Index Performance'!$B$5:$XFD$5, 0))</f>
        <v>1.3335354459936388E-2</v>
      </c>
      <c r="BQ148" s="437" cm="1">
        <f t="array" ref="BQ148">INDEX('Index Performance'!$B$5:$XFD$1048576,-1+MATCH($AM148,'Index Performance'!$A$4:$A$1048576, 0), MATCH(BQ$4, 'Index Performance'!$B$5:$XFD$5, 0))</f>
        <v>2.9844074804474374E-2</v>
      </c>
      <c r="BR148" s="437" cm="1">
        <f t="array" ref="BR148">INDEX('Index Performance'!$B$5:$XFD$1048576,-1+MATCH($AM148,'Index Performance'!$A$4:$A$1048576, 0), MATCH(BR$4, 'Index Performance'!$B$5:$XFD$5, 0))</f>
        <v>-8.0267866219087103E-2</v>
      </c>
      <c r="BS148" s="437" cm="1">
        <f t="array" ref="BS148">INDEX('Index Performance'!$B$5:$XFD$1048576,-1+MATCH($AM148,'Index Performance'!$A$4:$A$1048576, 0), MATCH(BS$4, 'Index Performance'!$B$5:$XFD$5, 0))</f>
        <v>-2.6952622285854932E-2</v>
      </c>
      <c r="BT148" s="437" cm="1">
        <f t="array" ref="BT148">INDEX('Index Performance'!$B$5:$XFD$1048576,-1+MATCH($AM148,'Index Performance'!$A$4:$A$1048576, 0), MATCH(BT$4, 'Index Performance'!$B$5:$XFD$5, 0))</f>
        <v>3.2858707557501532E-3</v>
      </c>
      <c r="BU148" s="437" cm="1">
        <f t="array" ref="BU148">INDEX('Index Performance'!$B$5:$XFD$1048576,-1+MATCH($AM148,'Index Performance'!$A$4:$A$1048576, 0), MATCH(BU$4, 'Index Performance'!$B$5:$XFD$5, 0))</f>
        <v>3.9142007202128681E-3</v>
      </c>
      <c r="BV148" s="437"/>
      <c r="BW148" s="440">
        <f t="shared" si="51"/>
        <v>42704</v>
      </c>
      <c r="BX148" s="435">
        <f t="shared" si="54"/>
        <v>1.0973751724378422E-2</v>
      </c>
      <c r="BY148" s="443">
        <f t="shared" si="55"/>
        <v>-5.4794520547945207E-5</v>
      </c>
      <c r="BZ148" s="438">
        <f t="shared" si="52"/>
        <v>9.3131967825568207E-3</v>
      </c>
      <c r="CA148" s="462">
        <v>-7.7697983028656159E-3</v>
      </c>
      <c r="CB148" s="444">
        <f t="shared" si="56"/>
        <v>1.6605549418216015E-3</v>
      </c>
      <c r="CD148" s="440">
        <f t="shared" si="57"/>
        <v>42704</v>
      </c>
      <c r="CE148" s="435">
        <f t="shared" si="58"/>
        <v>4.4558777653072035E-3</v>
      </c>
      <c r="CF148" s="443">
        <f t="shared" si="59"/>
        <v>-5.4794520547945207E-5</v>
      </c>
      <c r="CG148" s="438">
        <f t="shared" si="60"/>
        <v>2.8060286284528058E-3</v>
      </c>
      <c r="CH148" s="438"/>
      <c r="CI148" s="444">
        <f t="shared" si="61"/>
        <v>1.6498491368543977E-3</v>
      </c>
      <c r="CK148" s="440">
        <f t="shared" si="62"/>
        <v>42704</v>
      </c>
      <c r="CL148" s="459">
        <f t="shared" si="63"/>
        <v>1.9663318481570732E-3</v>
      </c>
      <c r="CM148" s="443">
        <f t="shared" si="64"/>
        <v>-5.4794520547945207E-5</v>
      </c>
      <c r="CN148" s="438">
        <f t="shared" si="65"/>
        <v>3.2057186571310403E-4</v>
      </c>
      <c r="CO148" s="441" t="s">
        <v>0</v>
      </c>
      <c r="CP148" s="444">
        <f t="shared" si="66"/>
        <v>1.6457599824439692E-3</v>
      </c>
      <c r="CR148" s="440">
        <f t="shared" si="53"/>
        <v>42704</v>
      </c>
      <c r="CS148" s="459">
        <f t="shared" si="67"/>
        <v>3.3386959388529906E-3</v>
      </c>
      <c r="CT148" s="443">
        <f t="shared" si="68"/>
        <v>-5.4794520547945207E-5</v>
      </c>
      <c r="CU148" s="438">
        <f t="shared" si="69"/>
        <v>1.6906818069131191E-3</v>
      </c>
      <c r="CV148" s="441" t="s">
        <v>0</v>
      </c>
      <c r="CW148" s="444">
        <f t="shared" si="70"/>
        <v>1.6480141319398715E-3</v>
      </c>
      <c r="CZ148" s="435">
        <f>_xlfn.XLOOKUP($A148,'Index Performance'!$A$21:$A$500,'Index Performance'!$AP$21:$AP$500,"---",FALSE)</f>
        <v>1.1536229927608943E-3</v>
      </c>
      <c r="DA148" s="435">
        <f>_xlfn.XLOOKUP($A148,'Index Performance'!$A$21:$A$500,'Index Performance'!$B$21:$B$500,"---",FALSE)</f>
        <v>-1.6516030000000001E-2</v>
      </c>
      <c r="DB148" s="435">
        <f>_xlfn.XLOOKUP($A148,'Index Performance'!$A$21:$A$500,'Index Performance'!$Q$21:$Q$500,"---",FALSE)</f>
        <v>7.5993829999999995E-3</v>
      </c>
      <c r="DC148" s="435">
        <f>_xlfn.XLOOKUP($A148,'Index Performance'!$A$21:$A$500,'Index Performance'!$W$21:$W$500,"---",FALSE)</f>
        <v>8.7241740777059817E-3</v>
      </c>
    </row>
    <row r="149" spans="1:107">
      <c r="A149" s="436">
        <v>42735</v>
      </c>
      <c r="B149" s="435">
        <v>1.9999999996311621E-2</v>
      </c>
      <c r="C149" s="437">
        <v>2.999999999638122E-2</v>
      </c>
      <c r="D149" s="437">
        <v>0</v>
      </c>
      <c r="E149" s="437">
        <v>1.5000000002420841E-2</v>
      </c>
      <c r="F149" s="437">
        <v>0</v>
      </c>
      <c r="G149" s="437">
        <v>4.9999999961477717E-3</v>
      </c>
      <c r="H149" s="437">
        <v>4.9999999968830151E-3</v>
      </c>
      <c r="I149" s="437">
        <v>4.9999999958181031E-3</v>
      </c>
      <c r="J149" s="437">
        <v>1.9999999996808682E-2</v>
      </c>
      <c r="K149" s="437">
        <v>9.9999999984886304E-2</v>
      </c>
      <c r="L149" s="437">
        <v>7.0000000093179679E-2</v>
      </c>
      <c r="M149" s="437">
        <v>0</v>
      </c>
      <c r="N149" s="437">
        <v>0</v>
      </c>
      <c r="O149" s="437">
        <v>1.5894477826425019E-13</v>
      </c>
      <c r="P149" s="437">
        <v>0.45000000000255858</v>
      </c>
      <c r="Q149" s="437">
        <v>7.499999995949031E-3</v>
      </c>
      <c r="R149" s="437">
        <v>7.4999999970138519E-3</v>
      </c>
      <c r="S149" s="437">
        <v>4.9999999961990666E-3</v>
      </c>
      <c r="T149" s="437">
        <v>4.9999999959253159E-3</v>
      </c>
      <c r="U149" s="437">
        <v>0</v>
      </c>
      <c r="V149" s="437">
        <v>0</v>
      </c>
      <c r="W149" s="437">
        <v>9.999999999800345E-2</v>
      </c>
      <c r="X149" s="437">
        <v>0</v>
      </c>
      <c r="Y149" s="437">
        <v>0</v>
      </c>
      <c r="Z149" s="437">
        <v>8.4999999996431375E-2</v>
      </c>
      <c r="AA149" s="437">
        <v>9.9999999968043984E-3</v>
      </c>
      <c r="AB149" s="437">
        <v>0</v>
      </c>
      <c r="AC149" s="437">
        <v>0</v>
      </c>
      <c r="AD149" s="437">
        <v>0</v>
      </c>
      <c r="AE149" s="437">
        <v>8.9770566728307582E-12</v>
      </c>
      <c r="AF149" s="437">
        <v>0</v>
      </c>
      <c r="AG149" s="437">
        <v>-4.4035219914917434E-11</v>
      </c>
      <c r="AH149" s="437">
        <v>9.9999999966849298E-3</v>
      </c>
      <c r="AI149" s="437">
        <v>5.0000000000492123E-2</v>
      </c>
      <c r="AJ149" s="426"/>
      <c r="AK149" s="438">
        <f t="shared" si="49"/>
        <v>1</v>
      </c>
      <c r="AL149" s="439"/>
      <c r="AM149" s="440">
        <f t="shared" si="50"/>
        <v>42735</v>
      </c>
      <c r="AN149" s="437" cm="1">
        <f t="array" ref="AN149">INDEX('Index Performance'!$B$5:$XFD$1048576,-1+MATCH($AM149,'Index Performance'!$A$4:$A$1048576, 0), MATCH(AN$4, 'Index Performance'!$B$5:$XFD$5, 0))</f>
        <v>7.3008910000000003E-3</v>
      </c>
      <c r="AO149" s="437" cm="1">
        <f t="array" ref="AO149">INDEX('Index Performance'!$B$5:$XFD$1048576,-1+MATCH($AM149,'Index Performance'!$A$4:$A$1048576, 0), MATCH(AO$4, 'Index Performance'!$B$5:$XFD$5, 0))</f>
        <v>-1.055112E-3</v>
      </c>
      <c r="AP149" s="437" cm="1">
        <f t="array" ref="AP149">INDEX('Index Performance'!$B$5:$XFD$1048576,-1+MATCH($AM149,'Index Performance'!$A$4:$A$1048576, 0), MATCH(AP$4, 'Index Performance'!$B$5:$XFD$5, 0))</f>
        <v>-9.8194730000000004E-4</v>
      </c>
      <c r="AQ149" s="437" cm="1">
        <f t="array" ref="AQ149">INDEX('Index Performance'!$B$5:$XFD$1048576,-1+MATCH($AM149,'Index Performance'!$A$4:$A$1048576, 0), MATCH(AQ$4, 'Index Performance'!$B$5:$XFD$5, 0))</f>
        <v>1.8880261429158107E-2</v>
      </c>
      <c r="AR149" s="437" cm="1">
        <f t="array" ref="AR149">INDEX('Index Performance'!$B$5:$XFD$1048576,-1+MATCH($AM149,'Index Performance'!$A$4:$A$1048576, 0), MATCH(AR$4, 'Index Performance'!$B$5:$XFD$5, 0))</f>
        <v>1.137759E-2</v>
      </c>
      <c r="AS149" s="437" cm="1">
        <f t="array" ref="AS149">INDEX('Index Performance'!$B$5:$XFD$1048576,-1+MATCH($AM149,'Index Performance'!$A$4:$A$1048576, 0), MATCH(AS$4, 'Index Performance'!$B$5:$XFD$5, 0))</f>
        <v>6.5086586370739496E-3</v>
      </c>
      <c r="AT149" s="437" cm="1">
        <f t="array" ref="AT149">INDEX('Index Performance'!$B$5:$XFD$1048576,-1+MATCH($AM149,'Index Performance'!$A$4:$A$1048576, 0), MATCH(AT$4, 'Index Performance'!$B$5:$XFD$5, 0))</f>
        <v>1.904434E-2</v>
      </c>
      <c r="AU149" s="437" cm="1">
        <f t="array" ref="AU149">INDEX('Index Performance'!$B$5:$XFD$1048576,-1+MATCH($AM149,'Index Performance'!$A$4:$A$1048576, 0), MATCH(AU$4, 'Index Performance'!$B$5:$XFD$5, 0))</f>
        <v>5.2400385780047021E-3</v>
      </c>
      <c r="AV149" s="437" cm="1">
        <f t="array" ref="AV149">INDEX('Index Performance'!$B$5:$XFD$1048576,-1+MATCH($AM149,'Index Performance'!$A$4:$A$1048576, 0), MATCH(AV$4, 'Index Performance'!$B$5:$XFD$5, 0))</f>
        <v>-2.535956236641157E-4</v>
      </c>
      <c r="AW149" s="437" cm="1">
        <f t="array" ref="AW149">INDEX('Index Performance'!$B$5:$XFD$1048576,-1+MATCH($AM149,'Index Performance'!$A$4:$A$1048576, 0), MATCH(AW$4, 'Index Performance'!$B$5:$XFD$5, 0))</f>
        <v>1.2913644117989564E-2</v>
      </c>
      <c r="AX149" s="437" cm="1">
        <f t="array" ref="AX149">INDEX('Index Performance'!$B$5:$XFD$1048576,-1+MATCH($AM149,'Index Performance'!$A$4:$A$1048576, 0), MATCH(AX$4, 'Index Performance'!$B$5:$XFD$5, 0))</f>
        <v>2.9930197394312241E-3</v>
      </c>
      <c r="AY149" s="437" cm="1">
        <f t="array" ref="AY149">INDEX('Index Performance'!$B$5:$XFD$1048576,-1+MATCH($AM149,'Index Performance'!$A$4:$A$1048576, 0), MATCH(AY$4, 'Index Performance'!$B$5:$XFD$5, 0))</f>
        <v>1.0878229556340102E-2</v>
      </c>
      <c r="AZ149" s="437" cm="1">
        <f t="array" ref="AZ149">INDEX('Index Performance'!$B$5:$XFD$1048576,-1+MATCH($AM149,'Index Performance'!$A$4:$A$1048576, 0), MATCH(AZ$4, 'Index Performance'!$B$5:$XFD$5, 0))</f>
        <v>1.7141599144744557E-2</v>
      </c>
      <c r="BA149" s="437" cm="1">
        <f t="array" ref="BA149">INDEX('Index Performance'!$B$5:$XFD$1048576,-1+MATCH($AM149,'Index Performance'!$A$4:$A$1048576, 0), MATCH(BA$4, 'Index Performance'!$B$5:$XFD$5, 0))</f>
        <v>2.16019E-2</v>
      </c>
      <c r="BB149" s="437" cm="1">
        <f t="array" ref="BB149">INDEX('Index Performance'!$B$5:$XFD$1048576,-1+MATCH($AM149,'Index Performance'!$A$4:$A$1048576, 0), MATCH(BB$4, 'Index Performance'!$B$5:$XFD$5, 0))</f>
        <v>1.82125E-2</v>
      </c>
      <c r="BC149" s="437" cm="1">
        <f t="array" ref="BC149">INDEX('Index Performance'!$B$5:$XFD$1048576,-1+MATCH($AM149,'Index Performance'!$A$4:$A$1048576, 0), MATCH(BC$4, 'Index Performance'!$B$5:$XFD$5, 0))</f>
        <v>5.2408499999999997E-2</v>
      </c>
      <c r="BD149" s="437" cm="1">
        <f t="array" ref="BD149">INDEX('Index Performance'!$B$5:$XFD$1048576,-1+MATCH($AM149,'Index Performance'!$A$4:$A$1048576, 0), MATCH(BD$4, 'Index Performance'!$B$5:$XFD$5, 0))</f>
        <v>9.7035209999999997E-3</v>
      </c>
      <c r="BE149" s="437" cm="1">
        <f t="array" ref="BE149">INDEX('Index Performance'!$B$5:$XFD$1048576,-1+MATCH($AM149,'Index Performance'!$A$4:$A$1048576, 0), MATCH(BE$4, 'Index Performance'!$B$5:$XFD$5, 0))</f>
        <v>-1.1164358312707234E-2</v>
      </c>
      <c r="BF149" s="437" cm="1">
        <f t="array" ref="BF149">INDEX('Index Performance'!$B$5:$XFD$1048576,-1+MATCH($AM149,'Index Performance'!$A$4:$A$1048576, 0), MATCH(BF$4, 'Index Performance'!$B$5:$XFD$5, 0))</f>
        <v>4.2849909999999998E-2</v>
      </c>
      <c r="BG149" s="437" cm="1">
        <f t="array" ref="BG149">INDEX('Index Performance'!$B$5:$XFD$1048576,-1+MATCH($AM149,'Index Performance'!$A$4:$A$1048576, 0), MATCH(BG$4, 'Index Performance'!$B$5:$XFD$5, 0))</f>
        <v>8.5649156917300129E-3</v>
      </c>
      <c r="BH149" s="437" cm="1">
        <f t="array" ref="BH149">INDEX('Index Performance'!$B$5:$XFD$1048576,-1+MATCH($AM149,'Index Performance'!$A$4:$A$1048576, 0), MATCH(BH$4, 'Index Performance'!$B$5:$XFD$5, 0))</f>
        <v>1.7947095084922537E-3</v>
      </c>
      <c r="BI149" s="437" cm="1">
        <f t="array" ref="BI149">INDEX('Index Performance'!$B$5:$XFD$1048576,-1+MATCH($AM149,'Index Performance'!$A$4:$A$1048576, 0), MATCH(BI$4, 'Index Performance'!$B$5:$XFD$5, 0))</f>
        <v>1.9245929622704327E-2</v>
      </c>
      <c r="BJ149" s="437" cm="1">
        <f t="array" ref="BJ149">INDEX('Index Performance'!$B$5:$XFD$1048576,-1+MATCH($AM149,'Index Performance'!$A$4:$A$1048576, 0), MATCH(BJ$4, 'Index Performance'!$B$5:$XFD$5, 0))</f>
        <v>4.7878224700206307E-3</v>
      </c>
      <c r="BK149" s="437" cm="1">
        <f t="array" ref="BK149">INDEX('Index Performance'!$B$5:$XFD$1048576,-1+MATCH($AM149,'Index Performance'!$A$4:$A$1048576, 0), MATCH(BK$4, 'Index Performance'!$B$5:$XFD$5, 0))</f>
        <v>8.2683321113399266E-3</v>
      </c>
      <c r="BL149" s="437" cm="1">
        <f t="array" ref="BL149">INDEX('Index Performance'!$B$5:$XFD$1048576,-1+MATCH($AM149,'Index Performance'!$A$4:$A$1048576, 0), MATCH(BL$4, 'Index Performance'!$B$5:$XFD$5, 0))</f>
        <v>2.2301999999999999E-2</v>
      </c>
      <c r="BM149" s="437" cm="1">
        <f t="array" ref="BM149">INDEX('Index Performance'!$B$5:$XFD$1048576,-1+MATCH($AM149,'Index Performance'!$A$4:$A$1048576, 0), MATCH(BM$4, 'Index Performance'!$B$5:$XFD$5, 0))</f>
        <v>2.4584999999999999E-2</v>
      </c>
      <c r="BN149" s="437" cm="1">
        <f t="array" ref="BN149">INDEX('Index Performance'!$B$5:$XFD$1048576,-1+MATCH($AM149,'Index Performance'!$A$4:$A$1048576, 0), MATCH(BN$4, 'Index Performance'!$B$5:$XFD$5, 0))</f>
        <v>5.0330000000000001E-3</v>
      </c>
      <c r="BO149" s="437" cm="1">
        <f t="array" ref="BO149">INDEX('Index Performance'!$B$5:$XFD$1048576,-1+MATCH($AM149,'Index Performance'!$A$4:$A$1048576, 0), MATCH(BO$4, 'Index Performance'!$B$5:$XFD$5, 0))</f>
        <v>1.4987E-2</v>
      </c>
      <c r="BP149" s="437" cm="1">
        <f t="array" ref="BP149">INDEX('Index Performance'!$B$5:$XFD$1048576,-1+MATCH($AM149,'Index Performance'!$A$4:$A$1048576, 0), MATCH(BP$4, 'Index Performance'!$B$5:$XFD$5, 0))</f>
        <v>1.8024979172515998E-2</v>
      </c>
      <c r="BQ149" s="437" cm="1">
        <f t="array" ref="BQ149">INDEX('Index Performance'!$B$5:$XFD$1048576,-1+MATCH($AM149,'Index Performance'!$A$4:$A$1048576, 0), MATCH(BQ$4, 'Index Performance'!$B$5:$XFD$5, 0))</f>
        <v>2.3993982700263095E-2</v>
      </c>
      <c r="BR149" s="437" cm="1">
        <f t="array" ref="BR149">INDEX('Index Performance'!$B$5:$XFD$1048576,-1+MATCH($AM149,'Index Performance'!$A$4:$A$1048576, 0), MATCH(BR$4, 'Index Performance'!$B$5:$XFD$5, 0))</f>
        <v>-2.2088411688031884E-2</v>
      </c>
      <c r="BS149" s="437" cm="1">
        <f t="array" ref="BS149">INDEX('Index Performance'!$B$5:$XFD$1048576,-1+MATCH($AM149,'Index Performance'!$A$4:$A$1048576, 0), MATCH(BS$4, 'Index Performance'!$B$5:$XFD$5, 0))</f>
        <v>3.0528879320173896E-2</v>
      </c>
      <c r="BT149" s="437" cm="1">
        <f t="array" ref="BT149">INDEX('Index Performance'!$B$5:$XFD$1048576,-1+MATCH($AM149,'Index Performance'!$A$4:$A$1048576, 0), MATCH(BT$4, 'Index Performance'!$B$5:$XFD$5, 0))</f>
        <v>1.9849146486698999E-3</v>
      </c>
      <c r="BU149" s="437" cm="1">
        <f t="array" ref="BU149">INDEX('Index Performance'!$B$5:$XFD$1048576,-1+MATCH($AM149,'Index Performance'!$A$4:$A$1048576, 0), MATCH(BU$4, 'Index Performance'!$B$5:$XFD$5, 0))</f>
        <v>-5.9263880224580401E-4</v>
      </c>
      <c r="BV149" s="437"/>
      <c r="BW149" s="440">
        <f t="shared" si="51"/>
        <v>42735</v>
      </c>
      <c r="BX149" s="435">
        <f t="shared" si="54"/>
        <v>1.6065500537730978E-2</v>
      </c>
      <c r="BY149" s="443">
        <f t="shared" si="55"/>
        <v>-5.4794520547945207E-5</v>
      </c>
      <c r="BZ149" s="438">
        <f t="shared" si="52"/>
        <v>1.4340998870226107E-2</v>
      </c>
      <c r="CA149" s="462">
        <v>1.1983408424349751E-2</v>
      </c>
      <c r="CB149" s="444">
        <f t="shared" si="56"/>
        <v>1.7245016675048706E-3</v>
      </c>
      <c r="CD149" s="440">
        <f t="shared" si="57"/>
        <v>42735</v>
      </c>
      <c r="CE149" s="435">
        <f t="shared" si="58"/>
        <v>9.1378695936542957E-3</v>
      </c>
      <c r="CF149" s="443">
        <f t="shared" si="59"/>
        <v>-5.4794520547945207E-5</v>
      </c>
      <c r="CG149" s="438">
        <f t="shared" si="60"/>
        <v>7.4251257420665517E-3</v>
      </c>
      <c r="CH149" s="438"/>
      <c r="CI149" s="444">
        <f t="shared" si="61"/>
        <v>1.712743851587744E-3</v>
      </c>
      <c r="CK149" s="440">
        <f t="shared" si="62"/>
        <v>42735</v>
      </c>
      <c r="CL149" s="459">
        <f t="shared" si="63"/>
        <v>1.4510388031673685E-2</v>
      </c>
      <c r="CM149" s="443">
        <f t="shared" si="64"/>
        <v>-5.4794520547945207E-5</v>
      </c>
      <c r="CN149" s="438">
        <f t="shared" si="65"/>
        <v>1.2788525755141666E-2</v>
      </c>
      <c r="CO149" s="441" t="s">
        <v>0</v>
      </c>
      <c r="CP149" s="444">
        <f t="shared" si="66"/>
        <v>1.7218622765320189E-3</v>
      </c>
      <c r="CR149" s="440">
        <f t="shared" si="53"/>
        <v>42735</v>
      </c>
      <c r="CS149" s="459">
        <f t="shared" si="67"/>
        <v>1.1311060445865008E-2</v>
      </c>
      <c r="CT149" s="443">
        <f t="shared" si="68"/>
        <v>-5.4794520547945207E-5</v>
      </c>
      <c r="CU149" s="438">
        <f t="shared" si="69"/>
        <v>9.5946281792622656E-3</v>
      </c>
      <c r="CV149" s="441" t="s">
        <v>0</v>
      </c>
      <c r="CW149" s="444">
        <f t="shared" si="70"/>
        <v>1.716432266602742E-3</v>
      </c>
      <c r="CZ149" s="435">
        <f>_xlfn.XLOOKUP($A149,'Index Performance'!$A$21:$A$500,'Index Performance'!$AP$21:$AP$500,"---",FALSE)</f>
        <v>1.1412731500013429E-3</v>
      </c>
      <c r="DA149" s="435">
        <f>_xlfn.XLOOKUP($A149,'Index Performance'!$A$21:$A$500,'Index Performance'!$B$21:$B$500,"---",FALSE)</f>
        <v>2.7401629999999999E-3</v>
      </c>
      <c r="DB149" s="435">
        <f>_xlfn.XLOOKUP($A149,'Index Performance'!$A$21:$A$500,'Index Performance'!$Q$21:$Q$500,"---",FALSE)</f>
        <v>2.16019E-2</v>
      </c>
      <c r="DC149" s="435">
        <f>_xlfn.XLOOKUP($A149,'Index Performance'!$A$21:$A$500,'Index Performance'!$W$21:$W$500,"---",FALSE)</f>
        <v>8.5649156917300129E-3</v>
      </c>
    </row>
    <row r="150" spans="1:107">
      <c r="A150" s="436">
        <v>42766</v>
      </c>
      <c r="B150" s="435">
        <v>1.999999999937049E-2</v>
      </c>
      <c r="C150" s="437">
        <v>2.9999999999396058E-2</v>
      </c>
      <c r="D150" s="437">
        <v>0</v>
      </c>
      <c r="E150" s="437">
        <v>1.500000000051333E-2</v>
      </c>
      <c r="F150" s="437">
        <v>0</v>
      </c>
      <c r="G150" s="437">
        <v>4.9999999993809822E-3</v>
      </c>
      <c r="H150" s="437">
        <v>4.9999999996209396E-3</v>
      </c>
      <c r="I150" s="437">
        <v>4.9999999992814256E-3</v>
      </c>
      <c r="J150" s="437">
        <v>1.9999999999452019E-2</v>
      </c>
      <c r="K150" s="437">
        <v>0.1000000000003549</v>
      </c>
      <c r="L150" s="437">
        <v>2.00000000215994E-2</v>
      </c>
      <c r="M150" s="437">
        <v>0</v>
      </c>
      <c r="N150" s="437">
        <v>6.012331235618877E-14</v>
      </c>
      <c r="O150" s="437">
        <v>5.4633844839467022E-13</v>
      </c>
      <c r="P150" s="437">
        <v>0.45000000000063678</v>
      </c>
      <c r="Q150" s="437">
        <v>7.4999999993041839E-3</v>
      </c>
      <c r="R150" s="437">
        <v>7.4999999996047699E-3</v>
      </c>
      <c r="S150" s="437">
        <v>4.99999999934866E-3</v>
      </c>
      <c r="T150" s="437">
        <v>4.9999999992884261E-3</v>
      </c>
      <c r="U150" s="437">
        <v>0</v>
      </c>
      <c r="V150" s="437">
        <v>0</v>
      </c>
      <c r="W150" s="437">
        <v>9.9999999998601818E-2</v>
      </c>
      <c r="X150" s="437">
        <v>0</v>
      </c>
      <c r="Y150" s="437">
        <v>0</v>
      </c>
      <c r="Z150" s="437">
        <v>8.4999999995828995E-2</v>
      </c>
      <c r="AA150" s="437">
        <v>9.9999999962609547E-3</v>
      </c>
      <c r="AB150" s="437">
        <v>0</v>
      </c>
      <c r="AC150" s="437">
        <v>0</v>
      </c>
      <c r="AD150" s="437">
        <v>3.3224304677545378E-13</v>
      </c>
      <c r="AE150" s="437">
        <v>4.9999999999902997E-2</v>
      </c>
      <c r="AF150" s="437">
        <v>0</v>
      </c>
      <c r="AG150" s="437">
        <v>-5.3408388822617781E-12</v>
      </c>
      <c r="AH150" s="437">
        <v>9.9999999961247043E-3</v>
      </c>
      <c r="AI150" s="437">
        <v>5.0000000000530148E-2</v>
      </c>
      <c r="AJ150" s="426"/>
      <c r="AK150" s="438">
        <f t="shared" si="49"/>
        <v>1</v>
      </c>
      <c r="AL150" s="439"/>
      <c r="AM150" s="440">
        <f t="shared" si="50"/>
        <v>42766</v>
      </c>
      <c r="AN150" s="437" cm="1">
        <f t="array" ref="AN150">INDEX('Index Performance'!$B$5:$XFD$1048576,-1+MATCH($AM150,'Index Performance'!$A$4:$A$1048576, 0), MATCH(AN$4, 'Index Performance'!$B$5:$XFD$5, 0))</f>
        <v>1.2583749999999999E-3</v>
      </c>
      <c r="AO150" s="437" cm="1">
        <f t="array" ref="AO150">INDEX('Index Performance'!$B$5:$XFD$1048576,-1+MATCH($AM150,'Index Performance'!$A$4:$A$1048576, 0), MATCH(AO$4, 'Index Performance'!$B$5:$XFD$5, 0))</f>
        <v>2.2613490000000002E-3</v>
      </c>
      <c r="AP150" s="437" cm="1">
        <f t="array" ref="AP150">INDEX('Index Performance'!$B$5:$XFD$1048576,-1+MATCH($AM150,'Index Performance'!$A$4:$A$1048576, 0), MATCH(AP$4, 'Index Performance'!$B$5:$XFD$5, 0))</f>
        <v>8.4070459999999996E-3</v>
      </c>
      <c r="AQ150" s="437" cm="1">
        <f t="array" ref="AQ150">INDEX('Index Performance'!$B$5:$XFD$1048576,-1+MATCH($AM150,'Index Performance'!$A$4:$A$1048576, 0), MATCH(AQ$4, 'Index Performance'!$B$5:$XFD$5, 0))</f>
        <v>1.4734330474114543E-2</v>
      </c>
      <c r="AR150" s="437" cm="1">
        <f t="array" ref="AR150">INDEX('Index Performance'!$B$5:$XFD$1048576,-1+MATCH($AM150,'Index Performance'!$A$4:$A$1048576, 0), MATCH(AR$4, 'Index Performance'!$B$5:$XFD$5, 0))</f>
        <v>1.2511390000000001E-2</v>
      </c>
      <c r="AS150" s="437" cm="1">
        <f t="array" ref="AS150">INDEX('Index Performance'!$B$5:$XFD$1048576,-1+MATCH($AM150,'Index Performance'!$A$4:$A$1048576, 0), MATCH(AS$4, 'Index Performance'!$B$5:$XFD$5, 0))</f>
        <v>8.9268023676294384E-3</v>
      </c>
      <c r="AT150" s="437" cm="1">
        <f t="array" ref="AT150">INDEX('Index Performance'!$B$5:$XFD$1048576,-1+MATCH($AM150,'Index Performance'!$A$4:$A$1048576, 0), MATCH(AT$4, 'Index Performance'!$B$5:$XFD$5, 0))</f>
        <v>1.813785E-2</v>
      </c>
      <c r="AU150" s="437" cm="1">
        <f t="array" ref="AU150">INDEX('Index Performance'!$B$5:$XFD$1048576,-1+MATCH($AM150,'Index Performance'!$A$4:$A$1048576, 0), MATCH(AU$4, 'Index Performance'!$B$5:$XFD$5, 0))</f>
        <v>2.9406934321859923E-2</v>
      </c>
      <c r="AV150" s="437" cm="1">
        <f t="array" ref="AV150">INDEX('Index Performance'!$B$5:$XFD$1048576,-1+MATCH($AM150,'Index Performance'!$A$4:$A$1048576, 0), MATCH(AV$4, 'Index Performance'!$B$5:$XFD$5, 0))</f>
        <v>7.247427163381559E-5</v>
      </c>
      <c r="AW150" s="437" cm="1">
        <f t="array" ref="AW150">INDEX('Index Performance'!$B$5:$XFD$1048576,-1+MATCH($AM150,'Index Performance'!$A$4:$A$1048576, 0), MATCH(AW$4, 'Index Performance'!$B$5:$XFD$5, 0))</f>
        <v>3.3584215418753782E-3</v>
      </c>
      <c r="AX150" s="437" cm="1">
        <f t="array" ref="AX150">INDEX('Index Performance'!$B$5:$XFD$1048576,-1+MATCH($AM150,'Index Performance'!$A$4:$A$1048576, 0), MATCH(AX$4, 'Index Performance'!$B$5:$XFD$5, 0))</f>
        <v>8.2656148357718173E-3</v>
      </c>
      <c r="AY150" s="437" cm="1">
        <f t="array" ref="AY150">INDEX('Index Performance'!$B$5:$XFD$1048576,-1+MATCH($AM150,'Index Performance'!$A$4:$A$1048576, 0), MATCH(AY$4, 'Index Performance'!$B$5:$XFD$5, 0))</f>
        <v>4.7848544743662735E-3</v>
      </c>
      <c r="AZ150" s="437" cm="1">
        <f t="array" ref="AZ150">INDEX('Index Performance'!$B$5:$XFD$1048576,-1+MATCH($AM150,'Index Performance'!$A$4:$A$1048576, 0), MATCH(AZ$4, 'Index Performance'!$B$5:$XFD$5, 0))</f>
        <v>2.0602758520089637E-2</v>
      </c>
      <c r="BA150" s="437" cm="1">
        <f t="array" ref="BA150">INDEX('Index Performance'!$B$5:$XFD$1048576,-1+MATCH($AM150,'Index Performance'!$A$4:$A$1048576, 0), MATCH(BA$4, 'Index Performance'!$B$5:$XFD$5, 0))</f>
        <v>2.7343280000000001E-2</v>
      </c>
      <c r="BB150" s="437" cm="1">
        <f t="array" ref="BB150">INDEX('Index Performance'!$B$5:$XFD$1048576,-1+MATCH($AM150,'Index Performance'!$A$4:$A$1048576, 0), MATCH(BB$4, 'Index Performance'!$B$5:$XFD$5, 0))</f>
        <v>2.0396310000000001E-2</v>
      </c>
      <c r="BC150" s="437" cm="1">
        <f t="array" ref="BC150">INDEX('Index Performance'!$B$5:$XFD$1048576,-1+MATCH($AM150,'Index Performance'!$A$4:$A$1048576, 0), MATCH(BC$4, 'Index Performance'!$B$5:$XFD$5, 0))</f>
        <v>2.0771510000000003E-2</v>
      </c>
      <c r="BD150" s="437" cm="1">
        <f t="array" ref="BD150">INDEX('Index Performance'!$B$5:$XFD$1048576,-1+MATCH($AM150,'Index Performance'!$A$4:$A$1048576, 0), MATCH(BD$4, 'Index Performance'!$B$5:$XFD$5, 0))</f>
        <v>3.720561E-2</v>
      </c>
      <c r="BE150" s="437" cm="1">
        <f t="array" ref="BE150">INDEX('Index Performance'!$B$5:$XFD$1048576,-1+MATCH($AM150,'Index Performance'!$A$4:$A$1048576, 0), MATCH(BE$4, 'Index Performance'!$B$5:$XFD$5, 0))</f>
        <v>5.7996485061511338E-2</v>
      </c>
      <c r="BF150" s="437" cm="1">
        <f t="array" ref="BF150">INDEX('Index Performance'!$B$5:$XFD$1048576,-1+MATCH($AM150,'Index Performance'!$A$4:$A$1048576, 0), MATCH(BF$4, 'Index Performance'!$B$5:$XFD$5, 0))</f>
        <v>4.5516569999999999E-2</v>
      </c>
      <c r="BG150" s="437" cm="1">
        <f t="array" ref="BG150">INDEX('Index Performance'!$B$5:$XFD$1048576,-1+MATCH($AM150,'Index Performance'!$A$4:$A$1048576, 0), MATCH(BG$4, 'Index Performance'!$B$5:$XFD$5, 0))</f>
        <v>5.0188622804248073E-3</v>
      </c>
      <c r="BH150" s="437" cm="1">
        <f t="array" ref="BH150">INDEX('Index Performance'!$B$5:$XFD$1048576,-1+MATCH($AM150,'Index Performance'!$A$4:$A$1048576, 0), MATCH(BH$4, 'Index Performance'!$B$5:$XFD$5, 0))</f>
        <v>8.4641614595053483E-3</v>
      </c>
      <c r="BI150" s="437" cm="1">
        <f t="array" ref="BI150">INDEX('Index Performance'!$B$5:$XFD$1048576,-1+MATCH($AM150,'Index Performance'!$A$4:$A$1048576, 0), MATCH(BI$4, 'Index Performance'!$B$5:$XFD$5, 0))</f>
        <v>1.0508754098989215E-2</v>
      </c>
      <c r="BJ150" s="437" cm="1">
        <f t="array" ref="BJ150">INDEX('Index Performance'!$B$5:$XFD$1048576,-1+MATCH($AM150,'Index Performance'!$A$4:$A$1048576, 0), MATCH(BJ$4, 'Index Performance'!$B$5:$XFD$5, 0))</f>
        <v>-9.5212091319052394E-3</v>
      </c>
      <c r="BK150" s="437" cm="1">
        <f t="array" ref="BK150">INDEX('Index Performance'!$B$5:$XFD$1048576,-1+MATCH($AM150,'Index Performance'!$A$4:$A$1048576, 0), MATCH(BK$4, 'Index Performance'!$B$5:$XFD$5, 0))</f>
        <v>6.3519042570900908E-3</v>
      </c>
      <c r="BL150" s="437" t="str" cm="1">
        <f t="array" ref="BL150">INDEX('Index Performance'!$B$5:$XFD$1048576,-1+MATCH($AM150,'Index Performance'!$A$4:$A$1048576, 0), MATCH(BL$4, 'Index Performance'!$B$5:$XFD$5, 0))</f>
        <v/>
      </c>
      <c r="BM150" s="437" t="str" cm="1">
        <f t="array" ref="BM150">INDEX('Index Performance'!$B$5:$XFD$1048576,-1+MATCH($AM150,'Index Performance'!$A$4:$A$1048576, 0), MATCH(BM$4, 'Index Performance'!$B$5:$XFD$5, 0))</f>
        <v/>
      </c>
      <c r="BN150" s="437" t="str" cm="1">
        <f t="array" ref="BN150">INDEX('Index Performance'!$B$5:$XFD$1048576,-1+MATCH($AM150,'Index Performance'!$A$4:$A$1048576, 0), MATCH(BN$4, 'Index Performance'!$B$5:$XFD$5, 0))</f>
        <v/>
      </c>
      <c r="BO150" s="437" t="str" cm="1">
        <f t="array" ref="BO150">INDEX('Index Performance'!$B$5:$XFD$1048576,-1+MATCH($AM150,'Index Performance'!$A$4:$A$1048576, 0), MATCH(BO$4, 'Index Performance'!$B$5:$XFD$5, 0))</f>
        <v/>
      </c>
      <c r="BP150" s="437" cm="1">
        <f t="array" ref="BP150">INDEX('Index Performance'!$B$5:$XFD$1048576,-1+MATCH($AM150,'Index Performance'!$A$4:$A$1048576, 0), MATCH(BP$4, 'Index Performance'!$B$5:$XFD$5, 0))</f>
        <v>1.3546834917941286E-3</v>
      </c>
      <c r="BQ150" s="437" cm="1">
        <f t="array" ref="BQ150">INDEX('Index Performance'!$B$5:$XFD$1048576,-1+MATCH($AM150,'Index Performance'!$A$4:$A$1048576, 0), MATCH(BQ$4, 'Index Performance'!$B$5:$XFD$5, 0))</f>
        <v>-8.9926714784925865E-3</v>
      </c>
      <c r="BR150" s="437" cm="1">
        <f t="array" ref="BR150">INDEX('Index Performance'!$B$5:$XFD$1048576,-1+MATCH($AM150,'Index Performance'!$A$4:$A$1048576, 0), MATCH(BR$4, 'Index Performance'!$B$5:$XFD$5, 0))</f>
        <v>6.2259276003242991E-2</v>
      </c>
      <c r="BS150" s="437" cm="1">
        <f t="array" ref="BS150">INDEX('Index Performance'!$B$5:$XFD$1048576,-1+MATCH($AM150,'Index Performance'!$A$4:$A$1048576, 0), MATCH(BS$4, 'Index Performance'!$B$5:$XFD$5, 0))</f>
        <v>5.744967090992148E-3</v>
      </c>
      <c r="BT150" s="437" cm="1">
        <f t="array" ref="BT150">INDEX('Index Performance'!$B$5:$XFD$1048576,-1+MATCH($AM150,'Index Performance'!$A$4:$A$1048576, 0), MATCH(BT$4, 'Index Performance'!$B$5:$XFD$5, 0))</f>
        <v>3.8133914421554227E-3</v>
      </c>
      <c r="BU150" s="437" cm="1">
        <f t="array" ref="BU150">INDEX('Index Performance'!$B$5:$XFD$1048576,-1+MATCH($AM150,'Index Performance'!$A$4:$A$1048576, 0), MATCH(BU$4, 'Index Performance'!$B$5:$XFD$5, 0))</f>
        <v>4.2133516432070195E-3</v>
      </c>
      <c r="BV150" s="437"/>
      <c r="BW150" s="440">
        <f t="shared" si="51"/>
        <v>42766</v>
      </c>
      <c r="BX150" s="435">
        <f t="shared" si="54"/>
        <v>1.2942675620090055E-2</v>
      </c>
      <c r="BY150" s="443">
        <f t="shared" si="55"/>
        <v>-5.4794520547945207E-5</v>
      </c>
      <c r="BZ150" s="438">
        <f t="shared" si="52"/>
        <v>1.1223474119528287E-2</v>
      </c>
      <c r="CA150" s="462">
        <v>9.5859794750947636E-3</v>
      </c>
      <c r="CB150" s="444">
        <f t="shared" si="56"/>
        <v>1.7192015005617674E-3</v>
      </c>
      <c r="CD150" s="440">
        <f t="shared" si="57"/>
        <v>42766</v>
      </c>
      <c r="CE150" s="435">
        <f t="shared" si="58"/>
        <v>1.2505019525831091E-2</v>
      </c>
      <c r="CF150" s="443">
        <f t="shared" si="59"/>
        <v>-5.4794520547945207E-5</v>
      </c>
      <c r="CG150" s="438">
        <f t="shared" si="60"/>
        <v>1.0786560830397418E-2</v>
      </c>
      <c r="CH150" s="438"/>
      <c r="CI150" s="444">
        <f t="shared" si="61"/>
        <v>1.7184586954336733E-3</v>
      </c>
      <c r="CK150" s="440">
        <f t="shared" si="62"/>
        <v>42766</v>
      </c>
      <c r="CL150" s="459">
        <f t="shared" si="63"/>
        <v>1.0490590186948362E-2</v>
      </c>
      <c r="CM150" s="443">
        <f t="shared" si="64"/>
        <v>-5.4794520547945207E-5</v>
      </c>
      <c r="CN150" s="438">
        <f t="shared" si="65"/>
        <v>8.7755504509734461E-3</v>
      </c>
      <c r="CO150" s="441" t="s">
        <v>0</v>
      </c>
      <c r="CP150" s="444">
        <f t="shared" si="66"/>
        <v>1.7150397359749162E-3</v>
      </c>
      <c r="CR150" s="440">
        <f t="shared" si="53"/>
        <v>42766</v>
      </c>
      <c r="CS150" s="459">
        <f t="shared" si="67"/>
        <v>9.9839287402124048E-3</v>
      </c>
      <c r="CT150" s="443">
        <f t="shared" si="68"/>
        <v>-5.4794520547945207E-5</v>
      </c>
      <c r="CU150" s="438">
        <f t="shared" si="69"/>
        <v>8.2697489276473135E-3</v>
      </c>
      <c r="CV150" s="441" t="s">
        <v>0</v>
      </c>
      <c r="CW150" s="444">
        <f t="shared" si="70"/>
        <v>1.7141798125650913E-3</v>
      </c>
      <c r="CZ150" s="435">
        <f>_xlfn.XLOOKUP($A150,'Index Performance'!$A$21:$A$500,'Index Performance'!$AP$21:$AP$500,"---",FALSE)</f>
        <v>1.2947311983919629E-3</v>
      </c>
      <c r="DA150" s="435">
        <f>_xlfn.XLOOKUP($A150,'Index Performance'!$A$21:$A$500,'Index Performance'!$B$21:$B$500,"---",FALSE)</f>
        <v>-3.6424319999999997E-3</v>
      </c>
      <c r="DB150" s="435">
        <f>_xlfn.XLOOKUP($A150,'Index Performance'!$A$21:$A$500,'Index Performance'!$Q$21:$Q$500,"---",FALSE)</f>
        <v>2.7343280000000001E-2</v>
      </c>
      <c r="DC150" s="435">
        <f>_xlfn.XLOOKUP($A150,'Index Performance'!$A$21:$A$500,'Index Performance'!$W$21:$W$500,"---",FALSE)</f>
        <v>5.0188622804248073E-3</v>
      </c>
    </row>
    <row r="151" spans="1:107">
      <c r="A151" s="436">
        <v>42794</v>
      </c>
      <c r="B151" s="435">
        <v>1.9999999999386339E-2</v>
      </c>
      <c r="C151" s="437">
        <v>2.9999999999389151E-2</v>
      </c>
      <c r="D151" s="437">
        <v>0</v>
      </c>
      <c r="E151" s="437">
        <v>0.1150000000029754</v>
      </c>
      <c r="F151" s="437">
        <v>0</v>
      </c>
      <c r="G151" s="437">
        <v>4.9999999993831498E-3</v>
      </c>
      <c r="H151" s="437">
        <v>4.9999999995481931E-3</v>
      </c>
      <c r="I151" s="437">
        <v>4.9999999993321524E-3</v>
      </c>
      <c r="J151" s="437">
        <v>1.999999999940822E-2</v>
      </c>
      <c r="K151" s="437">
        <v>9.9999999996787492E-2</v>
      </c>
      <c r="L151" s="437">
        <v>6.709898478293892E-12</v>
      </c>
      <c r="M151" s="437">
        <v>0</v>
      </c>
      <c r="N151" s="437">
        <v>7.5352029573043856E-14</v>
      </c>
      <c r="O151" s="437">
        <v>6.0977034877412948E-13</v>
      </c>
      <c r="P151" s="437">
        <v>0.45000000000062851</v>
      </c>
      <c r="Q151" s="437">
        <v>7.4999999993792307E-3</v>
      </c>
      <c r="R151" s="437">
        <v>7.5000000004206259E-3</v>
      </c>
      <c r="S151" s="437">
        <v>4.9999999994317064E-3</v>
      </c>
      <c r="T151" s="437">
        <v>4.9999999993461516E-3</v>
      </c>
      <c r="U151" s="437">
        <v>2.0134031712191121E-13</v>
      </c>
      <c r="V151" s="437">
        <v>0</v>
      </c>
      <c r="W151" s="437">
        <v>9.9999999999235409E-2</v>
      </c>
      <c r="X151" s="437">
        <v>0</v>
      </c>
      <c r="Y151" s="437">
        <v>0</v>
      </c>
      <c r="Z151" s="437">
        <v>8.4999999995409678E-2</v>
      </c>
      <c r="AA151" s="437">
        <v>9.9999999959914342E-3</v>
      </c>
      <c r="AB151" s="437">
        <v>0</v>
      </c>
      <c r="AC151" s="437">
        <v>0</v>
      </c>
      <c r="AD151" s="437">
        <v>4.0667227611943762E-13</v>
      </c>
      <c r="AE151" s="437">
        <v>3.7369288591098968E-10</v>
      </c>
      <c r="AF151" s="437">
        <v>0</v>
      </c>
      <c r="AG151" s="437">
        <v>1.9999999636336519E-2</v>
      </c>
      <c r="AH151" s="437">
        <v>9.999999995798205E-3</v>
      </c>
      <c r="AI151" s="437">
        <v>1.1658874427858221E-13</v>
      </c>
      <c r="AJ151" s="426"/>
      <c r="AK151" s="438">
        <f t="shared" si="49"/>
        <v>1</v>
      </c>
      <c r="AL151" s="439"/>
      <c r="AM151" s="440">
        <f t="shared" si="50"/>
        <v>42794</v>
      </c>
      <c r="AN151" s="437" cm="1">
        <f t="array" ref="AN151">INDEX('Index Performance'!$B$5:$XFD$1048576,-1+MATCH($AM151,'Index Performance'!$A$4:$A$1048576, 0), MATCH(AN$4, 'Index Performance'!$B$5:$XFD$5, 0))</f>
        <v>1.209091E-2</v>
      </c>
      <c r="AO151" s="437" cm="1">
        <f t="array" ref="AO151">INDEX('Index Performance'!$B$5:$XFD$1048576,-1+MATCH($AM151,'Index Performance'!$A$4:$A$1048576, 0), MATCH(AO$4, 'Index Performance'!$B$5:$XFD$5, 0))</f>
        <v>4.934959E-3</v>
      </c>
      <c r="AP151" s="437" cm="1">
        <f t="array" ref="AP151">INDEX('Index Performance'!$B$5:$XFD$1048576,-1+MATCH($AM151,'Index Performance'!$A$4:$A$1048576, 0), MATCH(AP$4, 'Index Performance'!$B$5:$XFD$5, 0))</f>
        <v>4.7099309999999997E-3</v>
      </c>
      <c r="AQ151" s="437" cm="1">
        <f t="array" ref="AQ151">INDEX('Index Performance'!$B$5:$XFD$1048576,-1+MATCH($AM151,'Index Performance'!$A$4:$A$1048576, 0), MATCH(AQ$4, 'Index Performance'!$B$5:$XFD$5, 0))</f>
        <v>1.5317406379885323E-2</v>
      </c>
      <c r="AR151" s="437" cm="1">
        <f t="array" ref="AR151">INDEX('Index Performance'!$B$5:$XFD$1048576,-1+MATCH($AM151,'Index Performance'!$A$4:$A$1048576, 0), MATCH(AR$4, 'Index Performance'!$B$5:$XFD$5, 0))</f>
        <v>1.681564E-2</v>
      </c>
      <c r="AS151" s="437" cm="1">
        <f t="array" ref="AS151">INDEX('Index Performance'!$B$5:$XFD$1048576,-1+MATCH($AM151,'Index Performance'!$A$4:$A$1048576, 0), MATCH(AS$4, 'Index Performance'!$B$5:$XFD$5, 0))</f>
        <v>1.5689491979574477E-2</v>
      </c>
      <c r="AT151" s="437" cm="1">
        <f t="array" ref="AT151">INDEX('Index Performance'!$B$5:$XFD$1048576,-1+MATCH($AM151,'Index Performance'!$A$4:$A$1048576, 0), MATCH(AT$4, 'Index Performance'!$B$5:$XFD$5, 0))</f>
        <v>1.851883E-2</v>
      </c>
      <c r="AU151" s="437" cm="1">
        <f t="array" ref="AU151">INDEX('Index Performance'!$B$5:$XFD$1048576,-1+MATCH($AM151,'Index Performance'!$A$4:$A$1048576, 0), MATCH(AU$4, 'Index Performance'!$B$5:$XFD$5, 0))</f>
        <v>2.1878339889997989E-2</v>
      </c>
      <c r="AV151" s="437" cm="1">
        <f t="array" ref="AV151">INDEX('Index Performance'!$B$5:$XFD$1048576,-1+MATCH($AM151,'Index Performance'!$A$4:$A$1048576, 0), MATCH(AV$4, 'Index Performance'!$B$5:$XFD$5, 0))</f>
        <v>4.5655482281323767E-3</v>
      </c>
      <c r="AW151" s="437" cm="1">
        <f t="array" ref="AW151">INDEX('Index Performance'!$B$5:$XFD$1048576,-1+MATCH($AM151,'Index Performance'!$A$4:$A$1048576, 0), MATCH(AW$4, 'Index Performance'!$B$5:$XFD$5, 0))</f>
        <v>5.0307322953089262E-3</v>
      </c>
      <c r="AX151" s="437" cm="1">
        <f t="array" ref="AX151">INDEX('Index Performance'!$B$5:$XFD$1048576,-1+MATCH($AM151,'Index Performance'!$A$4:$A$1048576, 0), MATCH(AX$4, 'Index Performance'!$B$5:$XFD$5, 0))</f>
        <v>5.9448526587981831E-3</v>
      </c>
      <c r="AY151" s="437" cm="1">
        <f t="array" ref="AY151">INDEX('Index Performance'!$B$5:$XFD$1048576,-1+MATCH($AM151,'Index Performance'!$A$4:$A$1048576, 0), MATCH(AY$4, 'Index Performance'!$B$5:$XFD$5, 0))</f>
        <v>1.5316237845280245E-2</v>
      </c>
      <c r="AZ151" s="437" cm="1">
        <f t="array" ref="AZ151">INDEX('Index Performance'!$B$5:$XFD$1048576,-1+MATCH($AM151,'Index Performance'!$A$4:$A$1048576, 0), MATCH(AZ$4, 'Index Performance'!$B$5:$XFD$5, 0))</f>
        <v>1.6490881362688947E-2</v>
      </c>
      <c r="BA151" s="437" cm="1">
        <f t="array" ref="BA151">INDEX('Index Performance'!$B$5:$XFD$1048576,-1+MATCH($AM151,'Index Performance'!$A$4:$A$1048576, 0), MATCH(BA$4, 'Index Performance'!$B$5:$XFD$5, 0))</f>
        <v>2.8051270000000003E-2</v>
      </c>
      <c r="BB151" s="437" cm="1">
        <f t="array" ref="BB151">INDEX('Index Performance'!$B$5:$XFD$1048576,-1+MATCH($AM151,'Index Performance'!$A$4:$A$1048576, 0), MATCH(BB$4, 'Index Performance'!$B$5:$XFD$5, 0))</f>
        <v>3.8609580000000004E-2</v>
      </c>
      <c r="BC151" s="437" cm="1">
        <f t="array" ref="BC151">INDEX('Index Performance'!$B$5:$XFD$1048576,-1+MATCH($AM151,'Index Performance'!$A$4:$A$1048576, 0), MATCH(BC$4, 'Index Performance'!$B$5:$XFD$5, 0))</f>
        <v>1.194512E-2</v>
      </c>
      <c r="BD151" s="437" cm="1">
        <f t="array" ref="BD151">INDEX('Index Performance'!$B$5:$XFD$1048576,-1+MATCH($AM151,'Index Performance'!$A$4:$A$1048576, 0), MATCH(BD$4, 'Index Performance'!$B$5:$XFD$5, 0))</f>
        <v>1.1181129999999999E-2</v>
      </c>
      <c r="BE151" s="437" cm="1">
        <f t="array" ref="BE151">INDEX('Index Performance'!$B$5:$XFD$1048576,-1+MATCH($AM151,'Index Performance'!$A$4:$A$1048576, 0), MATCH(BE$4, 'Index Performance'!$B$5:$XFD$5, 0))</f>
        <v>3.4455854223296001E-2</v>
      </c>
      <c r="BF151" s="437" cm="1">
        <f t="array" ref="BF151">INDEX('Index Performance'!$B$5:$XFD$1048576,-1+MATCH($AM151,'Index Performance'!$A$4:$A$1048576, 0), MATCH(BF$4, 'Index Performance'!$B$5:$XFD$5, 0))</f>
        <v>1.690933E-2</v>
      </c>
      <c r="BG151" s="437" cm="1">
        <f t="array" ref="BG151">INDEX('Index Performance'!$B$5:$XFD$1048576,-1+MATCH($AM151,'Index Performance'!$A$4:$A$1048576, 0), MATCH(BG$4, 'Index Performance'!$B$5:$XFD$5, 0))</f>
        <v>1.1227780074410942E-2</v>
      </c>
      <c r="BH151" s="437" cm="1">
        <f t="array" ref="BH151">INDEX('Index Performance'!$B$5:$XFD$1048576,-1+MATCH($AM151,'Index Performance'!$A$4:$A$1048576, 0), MATCH(BH$4, 'Index Performance'!$B$5:$XFD$5, 0))</f>
        <v>1.1697161099859077E-2</v>
      </c>
      <c r="BI151" s="437" cm="1">
        <f t="array" ref="BI151">INDEX('Index Performance'!$B$5:$XFD$1048576,-1+MATCH($AM151,'Index Performance'!$A$4:$A$1048576, 0), MATCH(BI$4, 'Index Performance'!$B$5:$XFD$5, 0))</f>
        <v>1.5542271562766885E-2</v>
      </c>
      <c r="BJ151" s="437" cm="1">
        <f t="array" ref="BJ151">INDEX('Index Performance'!$B$5:$XFD$1048576,-1+MATCH($AM151,'Index Performance'!$A$4:$A$1048576, 0), MATCH(BJ$4, 'Index Performance'!$B$5:$XFD$5, 0))</f>
        <v>1.1791383219954543E-2</v>
      </c>
      <c r="BK151" s="437" cm="1">
        <f t="array" ref="BK151">INDEX('Index Performance'!$B$5:$XFD$1048576,-1+MATCH($AM151,'Index Performance'!$A$4:$A$1048576, 0), MATCH(BK$4, 'Index Performance'!$B$5:$XFD$5, 0))</f>
        <v>6.2247527510794765E-3</v>
      </c>
      <c r="BL151" s="437" t="str" cm="1">
        <f t="array" ref="BL151">INDEX('Index Performance'!$B$5:$XFD$1048576,-1+MATCH($AM151,'Index Performance'!$A$4:$A$1048576, 0), MATCH(BL$4, 'Index Performance'!$B$5:$XFD$5, 0))</f>
        <v/>
      </c>
      <c r="BM151" s="437" t="str" cm="1">
        <f t="array" ref="BM151">INDEX('Index Performance'!$B$5:$XFD$1048576,-1+MATCH($AM151,'Index Performance'!$A$4:$A$1048576, 0), MATCH(BM$4, 'Index Performance'!$B$5:$XFD$5, 0))</f>
        <v/>
      </c>
      <c r="BN151" s="437" t="str" cm="1">
        <f t="array" ref="BN151">INDEX('Index Performance'!$B$5:$XFD$1048576,-1+MATCH($AM151,'Index Performance'!$A$4:$A$1048576, 0), MATCH(BN$4, 'Index Performance'!$B$5:$XFD$5, 0))</f>
        <v/>
      </c>
      <c r="BO151" s="437" t="str" cm="1">
        <f t="array" ref="BO151">INDEX('Index Performance'!$B$5:$XFD$1048576,-1+MATCH($AM151,'Index Performance'!$A$4:$A$1048576, 0), MATCH(BO$4, 'Index Performance'!$B$5:$XFD$5, 0))</f>
        <v/>
      </c>
      <c r="BP151" s="437" cm="1">
        <f t="array" ref="BP151">INDEX('Index Performance'!$B$5:$XFD$1048576,-1+MATCH($AM151,'Index Performance'!$A$4:$A$1048576, 0), MATCH(BP$4, 'Index Performance'!$B$5:$XFD$5, 0))</f>
        <v>2.0876909201530403E-3</v>
      </c>
      <c r="BQ151" s="437" cm="1">
        <f t="array" ref="BQ151">INDEX('Index Performance'!$B$5:$XFD$1048576,-1+MATCH($AM151,'Index Performance'!$A$4:$A$1048576, 0), MATCH(BQ$4, 'Index Performance'!$B$5:$XFD$5, 0))</f>
        <v>-5.190853793381689E-3</v>
      </c>
      <c r="BR151" s="437" cm="1">
        <f t="array" ref="BR151">INDEX('Index Performance'!$B$5:$XFD$1048576,-1+MATCH($AM151,'Index Performance'!$A$4:$A$1048576, 0), MATCH(BR$4, 'Index Performance'!$B$5:$XFD$5, 0))</f>
        <v>3.8867239510024021E-2</v>
      </c>
      <c r="BS151" s="437" cm="1">
        <f t="array" ref="BS151">INDEX('Index Performance'!$B$5:$XFD$1048576,-1+MATCH($AM151,'Index Performance'!$A$4:$A$1048576, 0), MATCH(BS$4, 'Index Performance'!$B$5:$XFD$5, 0))</f>
        <v>3.1734073292788434E-2</v>
      </c>
      <c r="BT151" s="437" cm="1">
        <f t="array" ref="BT151">INDEX('Index Performance'!$B$5:$XFD$1048576,-1+MATCH($AM151,'Index Performance'!$A$4:$A$1048576, 0), MATCH(BT$4, 'Index Performance'!$B$5:$XFD$5, 0))</f>
        <v>3.4042133307019551E-3</v>
      </c>
      <c r="BU151" s="437" cm="1">
        <f t="array" ref="BU151">INDEX('Index Performance'!$B$5:$XFD$1048576,-1+MATCH($AM151,'Index Performance'!$A$4:$A$1048576, 0), MATCH(BU$4, 'Index Performance'!$B$5:$XFD$5, 0))</f>
        <v>3.2011437095973427E-3</v>
      </c>
      <c r="BV151" s="437"/>
      <c r="BW151" s="440">
        <f t="shared" si="51"/>
        <v>42794</v>
      </c>
      <c r="BX151" s="435">
        <f t="shared" si="54"/>
        <v>2.090671020371131E-2</v>
      </c>
      <c r="BY151" s="443">
        <f t="shared" si="55"/>
        <v>-5.4794520547945207E-5</v>
      </c>
      <c r="BZ151" s="438">
        <f t="shared" si="52"/>
        <v>1.9341545679412819E-2</v>
      </c>
      <c r="CA151" s="462">
        <v>1.075874924170517E-2</v>
      </c>
      <c r="CB151" s="444">
        <f t="shared" si="56"/>
        <v>1.5651645242984909E-3</v>
      </c>
      <c r="CD151" s="440">
        <f t="shared" si="57"/>
        <v>42794</v>
      </c>
      <c r="CE151" s="435">
        <f t="shared" si="58"/>
        <v>1.5708114455884079E-2</v>
      </c>
      <c r="CF151" s="443">
        <f t="shared" si="59"/>
        <v>-5.4794520547945207E-5</v>
      </c>
      <c r="CG151" s="438">
        <f t="shared" si="60"/>
        <v>1.4150919962107933E-2</v>
      </c>
      <c r="CH151" s="438"/>
      <c r="CI151" s="444">
        <f t="shared" si="61"/>
        <v>1.5571944937761463E-3</v>
      </c>
      <c r="CK151" s="440">
        <f t="shared" si="62"/>
        <v>42794</v>
      </c>
      <c r="CL151" s="459">
        <f t="shared" si="63"/>
        <v>1.4091393317441015E-2</v>
      </c>
      <c r="CM151" s="443">
        <f t="shared" si="64"/>
        <v>-5.4794520547945207E-5</v>
      </c>
      <c r="CN151" s="438">
        <f t="shared" si="65"/>
        <v>1.2536677438552912E-2</v>
      </c>
      <c r="CO151" s="441" t="s">
        <v>0</v>
      </c>
      <c r="CP151" s="444">
        <f t="shared" si="66"/>
        <v>1.5547158788881028E-3</v>
      </c>
      <c r="CR151" s="440">
        <f t="shared" si="53"/>
        <v>42794</v>
      </c>
      <c r="CS151" s="459">
        <f t="shared" si="67"/>
        <v>1.5741396637205474E-2</v>
      </c>
      <c r="CT151" s="443">
        <f t="shared" si="68"/>
        <v>-5.4794520547945207E-5</v>
      </c>
      <c r="CU151" s="438">
        <f t="shared" si="69"/>
        <v>1.4184151118111332E-2</v>
      </c>
      <c r="CV151" s="441" t="s">
        <v>0</v>
      </c>
      <c r="CW151" s="444">
        <f t="shared" si="70"/>
        <v>1.5572455190941414E-3</v>
      </c>
      <c r="CZ151" s="435">
        <f>_xlfn.XLOOKUP($A151,'Index Performance'!$A$21:$A$500,'Index Performance'!$AP$21:$AP$500,"---",FALSE)</f>
        <v>1.1753594223244956E-3</v>
      </c>
      <c r="DA151" s="435">
        <f>_xlfn.XLOOKUP($A151,'Index Performance'!$A$21:$A$500,'Index Performance'!$B$21:$B$500,"---",FALSE)</f>
        <v>8.5606280000000007E-3</v>
      </c>
      <c r="DB151" s="435">
        <f>_xlfn.XLOOKUP($A151,'Index Performance'!$A$21:$A$500,'Index Performance'!$Q$21:$Q$500,"---",FALSE)</f>
        <v>2.8051270000000003E-2</v>
      </c>
      <c r="DC151" s="435">
        <f>_xlfn.XLOOKUP($A151,'Index Performance'!$A$21:$A$500,'Index Performance'!$W$21:$W$500,"---",FALSE)</f>
        <v>1.1227780074410942E-2</v>
      </c>
    </row>
    <row r="152" spans="1:107">
      <c r="A152" s="436">
        <v>42825</v>
      </c>
      <c r="B152" s="435">
        <v>1.9999999999371479E-2</v>
      </c>
      <c r="C152" s="437">
        <v>2.999999999939993E-2</v>
      </c>
      <c r="D152" s="437">
        <v>0</v>
      </c>
      <c r="E152" s="437">
        <v>0.19999999989838729</v>
      </c>
      <c r="F152" s="437">
        <v>0</v>
      </c>
      <c r="G152" s="437">
        <v>4.9999999994073214E-3</v>
      </c>
      <c r="H152" s="437">
        <v>4.9999999997573791E-3</v>
      </c>
      <c r="I152" s="437">
        <v>4.999999999315094E-3</v>
      </c>
      <c r="J152" s="437">
        <v>1.999999999943327E-2</v>
      </c>
      <c r="K152" s="437">
        <v>1.499999972179571E-2</v>
      </c>
      <c r="L152" s="437">
        <v>3.8270497558134894E-12</v>
      </c>
      <c r="M152" s="437">
        <v>1.143334234625412E-15</v>
      </c>
      <c r="N152" s="437">
        <v>2.950832161124533E-12</v>
      </c>
      <c r="O152" s="437">
        <v>5.899745253633566E-13</v>
      </c>
      <c r="P152" s="437">
        <v>0.45000000000063067</v>
      </c>
      <c r="Q152" s="437">
        <v>7.4999999993751506E-3</v>
      </c>
      <c r="R152" s="437">
        <v>7.4999999993793478E-3</v>
      </c>
      <c r="S152" s="437">
        <v>4.999999999463327E-3</v>
      </c>
      <c r="T152" s="437">
        <v>4.9999999992989723E-3</v>
      </c>
      <c r="U152" s="437">
        <v>0</v>
      </c>
      <c r="V152" s="437">
        <v>0</v>
      </c>
      <c r="W152" s="437">
        <v>0.1000000000006339</v>
      </c>
      <c r="X152" s="437">
        <v>0</v>
      </c>
      <c r="Y152" s="437">
        <v>0</v>
      </c>
      <c r="Z152" s="437">
        <v>8.4999999999453665E-2</v>
      </c>
      <c r="AA152" s="437">
        <v>9.9999999994708627E-3</v>
      </c>
      <c r="AB152" s="437">
        <v>0</v>
      </c>
      <c r="AC152" s="437">
        <v>0</v>
      </c>
      <c r="AD152" s="437">
        <v>0</v>
      </c>
      <c r="AE152" s="437">
        <v>0</v>
      </c>
      <c r="AF152" s="437">
        <v>2.9306657658445242E-13</v>
      </c>
      <c r="AG152" s="437">
        <v>-4.9071857688431919E-12</v>
      </c>
      <c r="AH152" s="437">
        <v>9.9999999994638041E-3</v>
      </c>
      <c r="AI152" s="437">
        <v>2.0000000383207851E-2</v>
      </c>
      <c r="AJ152" s="426"/>
      <c r="AK152" s="438">
        <f t="shared" si="49"/>
        <v>0.99999999999999989</v>
      </c>
      <c r="AL152" s="439"/>
      <c r="AM152" s="440">
        <f t="shared" si="50"/>
        <v>42825</v>
      </c>
      <c r="AN152" s="437" cm="1">
        <f t="array" ref="AN152">INDEX('Index Performance'!$B$5:$XFD$1048576,-1+MATCH($AM152,'Index Performance'!$A$4:$A$1048576, 0), MATCH(AN$4, 'Index Performance'!$B$5:$XFD$5, 0))</f>
        <v>-1.3031680000000002E-3</v>
      </c>
      <c r="AO152" s="437" cm="1">
        <f t="array" ref="AO152">INDEX('Index Performance'!$B$5:$XFD$1048576,-1+MATCH($AM152,'Index Performance'!$A$4:$A$1048576, 0), MATCH(AO$4, 'Index Performance'!$B$5:$XFD$5, 0))</f>
        <v>-4.573488E-4</v>
      </c>
      <c r="AP152" s="437" cm="1">
        <f t="array" ref="AP152">INDEX('Index Performance'!$B$5:$XFD$1048576,-1+MATCH($AM152,'Index Performance'!$A$4:$A$1048576, 0), MATCH(AP$4, 'Index Performance'!$B$5:$XFD$5, 0))</f>
        <v>-5.3497059999999994E-4</v>
      </c>
      <c r="AQ152" s="437" cm="1">
        <f t="array" ref="AQ152">INDEX('Index Performance'!$B$5:$XFD$1048576,-1+MATCH($AM152,'Index Performance'!$A$4:$A$1048576, 0), MATCH(AQ$4, 'Index Performance'!$B$5:$XFD$5, 0))</f>
        <v>-2.4407747248011979E-4</v>
      </c>
      <c r="AR152" s="437" cm="1">
        <f t="array" ref="AR152">INDEX('Index Performance'!$B$5:$XFD$1048576,-1+MATCH($AM152,'Index Performance'!$A$4:$A$1048576, 0), MATCH(AR$4, 'Index Performance'!$B$5:$XFD$5, 0))</f>
        <v>3.1926009999999998E-3</v>
      </c>
      <c r="AS152" s="437" cm="1">
        <f t="array" ref="AS152">INDEX('Index Performance'!$B$5:$XFD$1048576,-1+MATCH($AM152,'Index Performance'!$A$4:$A$1048576, 0), MATCH(AS$4, 'Index Performance'!$B$5:$XFD$5, 0))</f>
        <v>4.1017608353006718E-3</v>
      </c>
      <c r="AT152" s="437" cm="1">
        <f t="array" ref="AT152">INDEX('Index Performance'!$B$5:$XFD$1048576,-1+MATCH($AM152,'Index Performance'!$A$4:$A$1048576, 0), MATCH(AT$4, 'Index Performance'!$B$5:$XFD$5, 0))</f>
        <v>1.8044879999999999E-3</v>
      </c>
      <c r="AU152" s="437" cm="1">
        <f t="array" ref="AU152">INDEX('Index Performance'!$B$5:$XFD$1048576,-1+MATCH($AM152,'Index Performance'!$A$4:$A$1048576, 0), MATCH(AU$4, 'Index Performance'!$B$5:$XFD$5, 0))</f>
        <v>1.5487506362519055E-2</v>
      </c>
      <c r="AV152" s="437" cm="1">
        <f t="array" ref="AV152">INDEX('Index Performance'!$B$5:$XFD$1048576,-1+MATCH($AM152,'Index Performance'!$A$4:$A$1048576, 0), MATCH(AV$4, 'Index Performance'!$B$5:$XFD$5, 0))</f>
        <v>3.2462848073855355E-4</v>
      </c>
      <c r="AW152" s="437" cm="1">
        <f t="array" ref="AW152">INDEX('Index Performance'!$B$5:$XFD$1048576,-1+MATCH($AM152,'Index Performance'!$A$4:$A$1048576, 0), MATCH(AW$4, 'Index Performance'!$B$5:$XFD$5, 0))</f>
        <v>-5.6498295139173482E-4</v>
      </c>
      <c r="AX152" s="437" cm="1">
        <f t="array" ref="AX152">INDEX('Index Performance'!$B$5:$XFD$1048576,-1+MATCH($AM152,'Index Performance'!$A$4:$A$1048576, 0), MATCH(AX$4, 'Index Performance'!$B$5:$XFD$5, 0))</f>
        <v>-2.3974834059534711E-3</v>
      </c>
      <c r="AY152" s="437" cm="1">
        <f t="array" ref="AY152">INDEX('Index Performance'!$B$5:$XFD$1048576,-1+MATCH($AM152,'Index Performance'!$A$4:$A$1048576, 0), MATCH(AY$4, 'Index Performance'!$B$5:$XFD$5, 0))</f>
        <v>3.7600675990063781E-3</v>
      </c>
      <c r="AZ152" s="437" cm="1">
        <f t="array" ref="AZ152">INDEX('Index Performance'!$B$5:$XFD$1048576,-1+MATCH($AM152,'Index Performance'!$A$4:$A$1048576, 0), MATCH(AZ$4, 'Index Performance'!$B$5:$XFD$5, 0))</f>
        <v>1.0182199581600271E-2</v>
      </c>
      <c r="BA152" s="437" cm="1">
        <f t="array" ref="BA152">INDEX('Index Performance'!$B$5:$XFD$1048576,-1+MATCH($AM152,'Index Performance'!$A$4:$A$1048576, 0), MATCH(BA$4, 'Index Performance'!$B$5:$XFD$5, 0))</f>
        <v>1.223349E-2</v>
      </c>
      <c r="BB152" s="437" cm="1">
        <f t="array" ref="BB152">INDEX('Index Performance'!$B$5:$XFD$1048576,-1+MATCH($AM152,'Index Performance'!$A$4:$A$1048576, 0), MATCH(BB$4, 'Index Performance'!$B$5:$XFD$5, 0))</f>
        <v>9.6098950000000005E-4</v>
      </c>
      <c r="BC152" s="437" cm="1">
        <f t="array" ref="BC152">INDEX('Index Performance'!$B$5:$XFD$1048576,-1+MATCH($AM152,'Index Performance'!$A$4:$A$1048576, 0), MATCH(BC$4, 'Index Performance'!$B$5:$XFD$5, 0))</f>
        <v>4.0157329999999998E-2</v>
      </c>
      <c r="BD152" s="437" cm="1">
        <f t="array" ref="BD152">INDEX('Index Performance'!$B$5:$XFD$1048576,-1+MATCH($AM152,'Index Performance'!$A$4:$A$1048576, 0), MATCH(BD$4, 'Index Performance'!$B$5:$XFD$5, 0))</f>
        <v>-3.6821549999999999E-3</v>
      </c>
      <c r="BE152" s="437" cm="1">
        <f t="array" ref="BE152">INDEX('Index Performance'!$B$5:$XFD$1048576,-1+MATCH($AM152,'Index Performance'!$A$4:$A$1048576, 0), MATCH(BE$4, 'Index Performance'!$B$5:$XFD$5, 0))</f>
        <v>3.0802170263497297E-2</v>
      </c>
      <c r="BF152" s="437" cm="1">
        <f t="array" ref="BF152">INDEX('Index Performance'!$B$5:$XFD$1048576,-1+MATCH($AM152,'Index Performance'!$A$4:$A$1048576, 0), MATCH(BF$4, 'Index Performance'!$B$5:$XFD$5, 0))</f>
        <v>5.3620830000000001E-3</v>
      </c>
      <c r="BG152" s="437" cm="1">
        <f t="array" ref="BG152">INDEX('Index Performance'!$B$5:$XFD$1048576,-1+MATCH($AM152,'Index Performance'!$A$4:$A$1048576, 0), MATCH(BG$4, 'Index Performance'!$B$5:$XFD$5, 0))</f>
        <v>2.7798672204615293E-4</v>
      </c>
      <c r="BH152" s="437" cm="1">
        <f t="array" ref="BH152">INDEX('Index Performance'!$B$5:$XFD$1048576,-1+MATCH($AM152,'Index Performance'!$A$4:$A$1048576, 0), MATCH(BH$4, 'Index Performance'!$B$5:$XFD$5, 0))</f>
        <v>6.5825748386167948E-3</v>
      </c>
      <c r="BI152" s="437" cm="1">
        <f t="array" ref="BI152">INDEX('Index Performance'!$B$5:$XFD$1048576,-1+MATCH($AM152,'Index Performance'!$A$4:$A$1048576, 0), MATCH(BI$4, 'Index Performance'!$B$5:$XFD$5, 0))</f>
        <v>3.2764011909656165E-3</v>
      </c>
      <c r="BJ152" s="437" cm="1">
        <f t="array" ref="BJ152">INDEX('Index Performance'!$B$5:$XFD$1048576,-1+MATCH($AM152,'Index Performance'!$A$4:$A$1048576, 0), MATCH(BJ$4, 'Index Performance'!$B$5:$XFD$5, 0))</f>
        <v>-9.7028502122498139E-3</v>
      </c>
      <c r="BK152" s="437" cm="1">
        <f t="array" ref="BK152">INDEX('Index Performance'!$B$5:$XFD$1048576,-1+MATCH($AM152,'Index Performance'!$A$4:$A$1048576, 0), MATCH(BK$4, 'Index Performance'!$B$5:$XFD$5, 0))</f>
        <v>-2.3533686915443441E-3</v>
      </c>
      <c r="BL152" s="437" cm="1">
        <f t="array" ref="BL152">INDEX('Index Performance'!$B$5:$XFD$1048576,-1+MATCH($AM152,'Index Performance'!$A$4:$A$1048576, 0), MATCH(BL$4, 'Index Performance'!$B$5:$XFD$5, 0))</f>
        <v>4.1012E-2</v>
      </c>
      <c r="BM152" s="437" cm="1">
        <f t="array" ref="BM152">INDEX('Index Performance'!$B$5:$XFD$1048576,-1+MATCH($AM152,'Index Performance'!$A$4:$A$1048576, 0), MATCH(BM$4, 'Index Performance'!$B$5:$XFD$5, 0))</f>
        <v>2.4802000000000001E-2</v>
      </c>
      <c r="BN152" s="437" cm="1">
        <f t="array" ref="BN152">INDEX('Index Performance'!$B$5:$XFD$1048576,-1+MATCH($AM152,'Index Performance'!$A$4:$A$1048576, 0), MATCH(BN$4, 'Index Performance'!$B$5:$XFD$5, 0))</f>
        <v>4.3929999999999997E-2</v>
      </c>
      <c r="BO152" s="437" cm="1">
        <f t="array" ref="BO152">INDEX('Index Performance'!$B$5:$XFD$1048576,-1+MATCH($AM152,'Index Performance'!$A$4:$A$1048576, 0), MATCH(BO$4, 'Index Performance'!$B$5:$XFD$5, 0))</f>
        <v>2.5461000000000001E-2</v>
      </c>
      <c r="BP152" s="437" cm="1">
        <f t="array" ref="BP152">INDEX('Index Performance'!$B$5:$XFD$1048576,-1+MATCH($AM152,'Index Performance'!$A$4:$A$1048576, 0), MATCH(BP$4, 'Index Performance'!$B$5:$XFD$5, 0))</f>
        <v>-2.661484314674134E-2</v>
      </c>
      <c r="BQ152" s="437" cm="1">
        <f t="array" ref="BQ152">INDEX('Index Performance'!$B$5:$XFD$1048576,-1+MATCH($AM152,'Index Performance'!$A$4:$A$1048576, 0), MATCH(BQ$4, 'Index Performance'!$B$5:$XFD$5, 0))</f>
        <v>-3.115373622534845E-2</v>
      </c>
      <c r="BR152" s="437" cm="1">
        <f t="array" ref="BR152">INDEX('Index Performance'!$B$5:$XFD$1048576,-1+MATCH($AM152,'Index Performance'!$A$4:$A$1048576, 0), MATCH(BR$4, 'Index Performance'!$B$5:$XFD$5, 0))</f>
        <v>-6.7909898229560062E-3</v>
      </c>
      <c r="BS152" s="437" cm="1">
        <f t="array" ref="BS152">INDEX('Index Performance'!$B$5:$XFD$1048576,-1+MATCH($AM152,'Index Performance'!$A$4:$A$1048576, 0), MATCH(BS$4, 'Index Performance'!$B$5:$XFD$5, 0))</f>
        <v>-1.4161981690899328E-2</v>
      </c>
      <c r="BT152" s="437" cm="1">
        <f t="array" ref="BT152">INDEX('Index Performance'!$B$5:$XFD$1048576,-1+MATCH($AM152,'Index Performance'!$A$4:$A$1048576, 0), MATCH(BT$4, 'Index Performance'!$B$5:$XFD$5, 0))</f>
        <v>2.2617759858394315E-3</v>
      </c>
      <c r="BU152" s="437" cm="1">
        <f t="array" ref="BU152">INDEX('Index Performance'!$B$5:$XFD$1048576,-1+MATCH($AM152,'Index Performance'!$A$4:$A$1048576, 0), MATCH(BU$4, 'Index Performance'!$B$5:$XFD$5, 0))</f>
        <v>2.0136931131695679E-3</v>
      </c>
      <c r="BV152" s="437"/>
      <c r="BW152" s="440">
        <f t="shared" si="51"/>
        <v>42825</v>
      </c>
      <c r="BX152" s="435">
        <f t="shared" si="54"/>
        <v>4.6769989092155274E-3</v>
      </c>
      <c r="BY152" s="443">
        <f t="shared" si="55"/>
        <v>-5.4794520547945207E-5</v>
      </c>
      <c r="BZ152" s="438">
        <f t="shared" si="52"/>
        <v>2.9718262023321618E-3</v>
      </c>
      <c r="CA152" s="462">
        <v>1.1869745052967451E-2</v>
      </c>
      <c r="CB152" s="444">
        <f t="shared" si="56"/>
        <v>1.7051727068833657E-3</v>
      </c>
      <c r="CD152" s="440">
        <f t="shared" si="57"/>
        <v>42825</v>
      </c>
      <c r="CE152" s="435">
        <f t="shared" si="58"/>
        <v>4.5052246536354422E-3</v>
      </c>
      <c r="CF152" s="443">
        <f t="shared" si="59"/>
        <v>-5.4794520547945207E-5</v>
      </c>
      <c r="CG152" s="438">
        <f t="shared" si="60"/>
        <v>2.800343487986412E-3</v>
      </c>
      <c r="CH152" s="438"/>
      <c r="CI152" s="444">
        <f t="shared" si="61"/>
        <v>1.7048811656490302E-3</v>
      </c>
      <c r="CK152" s="440">
        <f t="shared" si="62"/>
        <v>42825</v>
      </c>
      <c r="CL152" s="459">
        <f t="shared" si="63"/>
        <v>1.2987123286958661E-2</v>
      </c>
      <c r="CM152" s="443">
        <f t="shared" si="64"/>
        <v>-5.4794520547945207E-5</v>
      </c>
      <c r="CN152" s="438">
        <f t="shared" si="65"/>
        <v>1.1267846348272492E-2</v>
      </c>
      <c r="CO152" s="441" t="s">
        <v>0</v>
      </c>
      <c r="CP152" s="444">
        <f t="shared" si="66"/>
        <v>1.7192769386861692E-3</v>
      </c>
      <c r="CR152" s="440">
        <f t="shared" si="53"/>
        <v>42825</v>
      </c>
      <c r="CS152" s="459">
        <f t="shared" si="67"/>
        <v>3.7167733810230768E-3</v>
      </c>
      <c r="CT152" s="443">
        <f t="shared" si="68"/>
        <v>-5.4794520547945207E-5</v>
      </c>
      <c r="CU152" s="438">
        <f t="shared" si="69"/>
        <v>2.0132304022661973E-3</v>
      </c>
      <c r="CV152" s="441" t="s">
        <v>0</v>
      </c>
      <c r="CW152" s="444">
        <f t="shared" si="70"/>
        <v>1.7035429787568795E-3</v>
      </c>
      <c r="CZ152" s="435">
        <f>_xlfn.XLOOKUP($A152,'Index Performance'!$A$21:$A$500,'Index Performance'!$AP$21:$AP$500,"---",FALSE)</f>
        <v>1.1484653002642453E-3</v>
      </c>
      <c r="DA152" s="435">
        <f>_xlfn.XLOOKUP($A152,'Index Performance'!$A$21:$A$500,'Index Performance'!$B$21:$B$500,"---",FALSE)</f>
        <v>-4.6133489999999997E-4</v>
      </c>
      <c r="DB152" s="435">
        <f>_xlfn.XLOOKUP($A152,'Index Performance'!$A$21:$A$500,'Index Performance'!$Q$21:$Q$500,"---",FALSE)</f>
        <v>1.223349E-2</v>
      </c>
      <c r="DC152" s="435">
        <f>_xlfn.XLOOKUP($A152,'Index Performance'!$A$21:$A$500,'Index Performance'!$W$21:$W$500,"---",FALSE)</f>
        <v>2.7798672204615293E-4</v>
      </c>
    </row>
    <row r="153" spans="1:107">
      <c r="A153" s="436">
        <v>42855</v>
      </c>
      <c r="B153" s="435">
        <v>1.9999999999819499E-2</v>
      </c>
      <c r="C153" s="437">
        <v>2.9999999999831838E-2</v>
      </c>
      <c r="D153" s="437">
        <v>0</v>
      </c>
      <c r="E153" s="437">
        <v>0.19999999999987231</v>
      </c>
      <c r="F153" s="437">
        <v>0</v>
      </c>
      <c r="G153" s="437">
        <v>4.9999999998497991E-3</v>
      </c>
      <c r="H153" s="437">
        <v>5.000000000101543E-3</v>
      </c>
      <c r="I153" s="437">
        <v>4.9999999997998208E-3</v>
      </c>
      <c r="J153" s="437">
        <v>1.9999999999850981E-2</v>
      </c>
      <c r="K153" s="437">
        <v>4.2294720035450882E-13</v>
      </c>
      <c r="L153" s="437">
        <v>4.3371801598957931E-13</v>
      </c>
      <c r="M153" s="437">
        <v>1.9530157414009861E-13</v>
      </c>
      <c r="N153" s="437">
        <v>9.0207086962752817E-14</v>
      </c>
      <c r="O153" s="437">
        <v>1.7190619765621511E-13</v>
      </c>
      <c r="P153" s="437">
        <v>0.45000000000015411</v>
      </c>
      <c r="Q153" s="437">
        <v>7.4999999998544451E-3</v>
      </c>
      <c r="R153" s="437">
        <v>7.4999999998179596E-3</v>
      </c>
      <c r="S153" s="437">
        <v>4.9999999998561048E-3</v>
      </c>
      <c r="T153" s="437">
        <v>4.999999999796825E-3</v>
      </c>
      <c r="U153" s="437">
        <v>0</v>
      </c>
      <c r="V153" s="437">
        <v>0</v>
      </c>
      <c r="W153" s="437">
        <v>0.1000000000008225</v>
      </c>
      <c r="X153" s="437">
        <v>0</v>
      </c>
      <c r="Y153" s="437">
        <v>0</v>
      </c>
      <c r="Z153" s="437">
        <v>8.4999999999302606E-2</v>
      </c>
      <c r="AA153" s="437">
        <v>9.9999999993375319E-3</v>
      </c>
      <c r="AB153" s="437">
        <v>0</v>
      </c>
      <c r="AC153" s="437">
        <v>0</v>
      </c>
      <c r="AD153" s="437">
        <v>0</v>
      </c>
      <c r="AE153" s="437">
        <v>0</v>
      </c>
      <c r="AF153" s="437">
        <v>0</v>
      </c>
      <c r="AG153" s="437">
        <v>-1.1162182289581324E-12</v>
      </c>
      <c r="AH153" s="437">
        <v>9.9999999993306866E-3</v>
      </c>
      <c r="AI153" s="437">
        <v>3.5000000002403601E-2</v>
      </c>
      <c r="AJ153" s="426"/>
      <c r="AK153" s="438">
        <f t="shared" si="49"/>
        <v>1</v>
      </c>
      <c r="AL153" s="439"/>
      <c r="AM153" s="440">
        <f t="shared" si="50"/>
        <v>42855</v>
      </c>
      <c r="AN153" s="437" cm="1">
        <f t="array" ref="AN153">INDEX('Index Performance'!$B$5:$XFD$1048576,-1+MATCH($AM153,'Index Performance'!$A$4:$A$1048576, 0), MATCH(AN$4, 'Index Performance'!$B$5:$XFD$5, 0))</f>
        <v>9.33375E-3</v>
      </c>
      <c r="AO153" s="437" cm="1">
        <f t="array" ref="AO153">INDEX('Index Performance'!$B$5:$XFD$1048576,-1+MATCH($AM153,'Index Performance'!$A$4:$A$1048576, 0), MATCH(AO$4, 'Index Performance'!$B$5:$XFD$5, 0))</f>
        <v>6.9465630000000002E-3</v>
      </c>
      <c r="AP153" s="437" cm="1">
        <f t="array" ref="AP153">INDEX('Index Performance'!$B$5:$XFD$1048576,-1+MATCH($AM153,'Index Performance'!$A$4:$A$1048576, 0), MATCH(AP$4, 'Index Performance'!$B$5:$XFD$5, 0))</f>
        <v>5.9156189999999996E-3</v>
      </c>
      <c r="AQ153" s="437" cm="1">
        <f t="array" ref="AQ153">INDEX('Index Performance'!$B$5:$XFD$1048576,-1+MATCH($AM153,'Index Performance'!$A$4:$A$1048576, 0), MATCH(AQ$4, 'Index Performance'!$B$5:$XFD$5, 0))</f>
        <v>1.4070784475039178E-2</v>
      </c>
      <c r="AR153" s="437" cm="1">
        <f t="array" ref="AR153">INDEX('Index Performance'!$B$5:$XFD$1048576,-1+MATCH($AM153,'Index Performance'!$A$4:$A$1048576, 0), MATCH(AR$4, 'Index Performance'!$B$5:$XFD$5, 0))</f>
        <v>1.245458E-2</v>
      </c>
      <c r="AS153" s="437" cm="1">
        <f t="array" ref="AS153">INDEX('Index Performance'!$B$5:$XFD$1048576,-1+MATCH($AM153,'Index Performance'!$A$4:$A$1048576, 0), MATCH(AS$4, 'Index Performance'!$B$5:$XFD$5, 0))</f>
        <v>7.5841700211292107E-3</v>
      </c>
      <c r="AT153" s="437" cm="1">
        <f t="array" ref="AT153">INDEX('Index Performance'!$B$5:$XFD$1048576,-1+MATCH($AM153,'Index Performance'!$A$4:$A$1048576, 0), MATCH(AT$4, 'Index Performance'!$B$5:$XFD$5, 0))</f>
        <v>1.988798E-2</v>
      </c>
      <c r="AU153" s="437" cm="1">
        <f t="array" ref="AU153">INDEX('Index Performance'!$B$5:$XFD$1048576,-1+MATCH($AM153,'Index Performance'!$A$4:$A$1048576, 0), MATCH(AU$4, 'Index Performance'!$B$5:$XFD$5, 0))</f>
        <v>1.5688218618463701E-3</v>
      </c>
      <c r="AV153" s="437" cm="1">
        <f t="array" ref="AV153">INDEX('Index Performance'!$B$5:$XFD$1048576,-1+MATCH($AM153,'Index Performance'!$A$4:$A$1048576, 0), MATCH(AV$4, 'Index Performance'!$B$5:$XFD$5, 0))</f>
        <v>6.5265207514513257E-3</v>
      </c>
      <c r="AW153" s="437" cm="1">
        <f t="array" ref="AW153">INDEX('Index Performance'!$B$5:$XFD$1048576,-1+MATCH($AM153,'Index Performance'!$A$4:$A$1048576, 0), MATCH(AW$4, 'Index Performance'!$B$5:$XFD$5, 0))</f>
        <v>4.08108617389491E-3</v>
      </c>
      <c r="AX153" s="437" cm="1">
        <f t="array" ref="AX153">INDEX('Index Performance'!$B$5:$XFD$1048576,-1+MATCH($AM153,'Index Performance'!$A$4:$A$1048576, 0), MATCH(AX$4, 'Index Performance'!$B$5:$XFD$5, 0))</f>
        <v>4.8881291935607418E-3</v>
      </c>
      <c r="AY153" s="437" cm="1">
        <f t="array" ref="AY153">INDEX('Index Performance'!$B$5:$XFD$1048576,-1+MATCH($AM153,'Index Performance'!$A$4:$A$1048576, 0), MATCH(AY$4, 'Index Performance'!$B$5:$XFD$5, 0))</f>
        <v>1.4341375395738876E-2</v>
      </c>
      <c r="AZ153" s="437" cm="1">
        <f t="array" ref="AZ153">INDEX('Index Performance'!$B$5:$XFD$1048576,-1+MATCH($AM153,'Index Performance'!$A$4:$A$1048576, 0), MATCH(AZ$4, 'Index Performance'!$B$5:$XFD$5, 0))</f>
        <v>1.4904171881565675E-2</v>
      </c>
      <c r="BA153" s="437" cm="1">
        <f t="array" ref="BA153">INDEX('Index Performance'!$B$5:$XFD$1048576,-1+MATCH($AM153,'Index Performance'!$A$4:$A$1048576, 0), MATCH(BA$4, 'Index Performance'!$B$5:$XFD$5, 0))</f>
        <v>1.5584569999999999E-2</v>
      </c>
      <c r="BB153" s="437" cm="1">
        <f t="array" ref="BB153">INDEX('Index Performance'!$B$5:$XFD$1048576,-1+MATCH($AM153,'Index Performance'!$A$4:$A$1048576, 0), MATCH(BB$4, 'Index Performance'!$B$5:$XFD$5, 0))</f>
        <v>1.0467059999999999E-2</v>
      </c>
      <c r="BC153" s="437" cm="1">
        <f t="array" ref="BC153">INDEX('Index Performance'!$B$5:$XFD$1048576,-1+MATCH($AM153,'Index Performance'!$A$4:$A$1048576, 0), MATCH(BC$4, 'Index Performance'!$B$5:$XFD$5, 0))</f>
        <v>3.5309029999999998E-2</v>
      </c>
      <c r="BD153" s="437" cm="1">
        <f t="array" ref="BD153">INDEX('Index Performance'!$B$5:$XFD$1048576,-1+MATCH($AM153,'Index Performance'!$A$4:$A$1048576, 0), MATCH(BD$4, 'Index Performance'!$B$5:$XFD$5, 0))</f>
        <v>1.0491950000000002E-2</v>
      </c>
      <c r="BE153" s="437" cm="1">
        <f t="array" ref="BE153">INDEX('Index Performance'!$B$5:$XFD$1048576,-1+MATCH($AM153,'Index Performance'!$A$4:$A$1048576, 0), MATCH(BE$4, 'Index Performance'!$B$5:$XFD$5, 0))</f>
        <v>1.5719781905728425E-2</v>
      </c>
      <c r="BF153" s="437" cm="1">
        <f t="array" ref="BF153">INDEX('Index Performance'!$B$5:$XFD$1048576,-1+MATCH($AM153,'Index Performance'!$A$4:$A$1048576, 0), MATCH(BF$4, 'Index Performance'!$B$5:$XFD$5, 0))</f>
        <v>2.2922639999999998E-2</v>
      </c>
      <c r="BG153" s="437" cm="1">
        <f t="array" ref="BG153">INDEX('Index Performance'!$B$5:$XFD$1048576,-1+MATCH($AM153,'Index Performance'!$A$4:$A$1048576, 0), MATCH(BG$4, 'Index Performance'!$B$5:$XFD$5, 0))</f>
        <v>4.2503800820647974E-3</v>
      </c>
      <c r="BH153" s="437" cm="1">
        <f t="array" ref="BH153">INDEX('Index Performance'!$B$5:$XFD$1048576,-1+MATCH($AM153,'Index Performance'!$A$4:$A$1048576, 0), MATCH(BH$4, 'Index Performance'!$B$5:$XFD$5, 0))</f>
        <v>7.1799971347428215E-3</v>
      </c>
      <c r="BI153" s="437" cm="1">
        <f t="array" ref="BI153">INDEX('Index Performance'!$B$5:$XFD$1048576,-1+MATCH($AM153,'Index Performance'!$A$4:$A$1048576, 0), MATCH(BI$4, 'Index Performance'!$B$5:$XFD$5, 0))</f>
        <v>6.9597933791938349E-3</v>
      </c>
      <c r="BJ153" s="437" cm="1">
        <f t="array" ref="BJ153">INDEX('Index Performance'!$B$5:$XFD$1048576,-1+MATCH($AM153,'Index Performance'!$A$4:$A$1048576, 0), MATCH(BJ$4, 'Index Performance'!$B$5:$XFD$5, 0))</f>
        <v>-6.7449435110977785E-4</v>
      </c>
      <c r="BK153" s="437" cm="1">
        <f t="array" ref="BK153">INDEX('Index Performance'!$B$5:$XFD$1048576,-1+MATCH($AM153,'Index Performance'!$A$4:$A$1048576, 0), MATCH(BK$4, 'Index Performance'!$B$5:$XFD$5, 0))</f>
        <v>2.0380375866166922E-3</v>
      </c>
      <c r="BL153" s="437" t="str" cm="1">
        <f t="array" ref="BL153">INDEX('Index Performance'!$B$5:$XFD$1048576,-1+MATCH($AM153,'Index Performance'!$A$4:$A$1048576, 0), MATCH(BL$4, 'Index Performance'!$B$5:$XFD$5, 0))</f>
        <v/>
      </c>
      <c r="BM153" s="437" t="str" cm="1">
        <f t="array" ref="BM153">INDEX('Index Performance'!$B$5:$XFD$1048576,-1+MATCH($AM153,'Index Performance'!$A$4:$A$1048576, 0), MATCH(BM$4, 'Index Performance'!$B$5:$XFD$5, 0))</f>
        <v/>
      </c>
      <c r="BN153" s="437" t="str" cm="1">
        <f t="array" ref="BN153">INDEX('Index Performance'!$B$5:$XFD$1048576,-1+MATCH($AM153,'Index Performance'!$A$4:$A$1048576, 0), MATCH(BN$4, 'Index Performance'!$B$5:$XFD$5, 0))</f>
        <v/>
      </c>
      <c r="BO153" s="437" t="str" cm="1">
        <f t="array" ref="BO153">INDEX('Index Performance'!$B$5:$XFD$1048576,-1+MATCH($AM153,'Index Performance'!$A$4:$A$1048576, 0), MATCH(BO$4, 'Index Performance'!$B$5:$XFD$5, 0))</f>
        <v/>
      </c>
      <c r="BP153" s="437" cm="1">
        <f t="array" ref="BP153">INDEX('Index Performance'!$B$5:$XFD$1048576,-1+MATCH($AM153,'Index Performance'!$A$4:$A$1048576, 0), MATCH(BP$4, 'Index Performance'!$B$5:$XFD$5, 0))</f>
        <v>-1.5056201099604261E-2</v>
      </c>
      <c r="BQ153" s="437" cm="1">
        <f t="array" ref="BQ153">INDEX('Index Performance'!$B$5:$XFD$1048576,-1+MATCH($AM153,'Index Performance'!$A$4:$A$1048576, 0), MATCH(BQ$4, 'Index Performance'!$B$5:$XFD$5, 0))</f>
        <v>-1.7519994755474055E-2</v>
      </c>
      <c r="BR153" s="437" cm="1">
        <f t="array" ref="BR153">INDEX('Index Performance'!$B$5:$XFD$1048576,-1+MATCH($AM153,'Index Performance'!$A$4:$A$1048576, 0), MATCH(BR$4, 'Index Performance'!$B$5:$XFD$5, 0))</f>
        <v>-6.2722940650548065E-3</v>
      </c>
      <c r="BS153" s="437" cm="1">
        <f t="array" ref="BS153">INDEX('Index Performance'!$B$5:$XFD$1048576,-1+MATCH($AM153,'Index Performance'!$A$4:$A$1048576, 0), MATCH(BS$4, 'Index Performance'!$B$5:$XFD$5, 0))</f>
        <v>1.1483031747616668E-2</v>
      </c>
      <c r="BT153" s="437" cm="1">
        <f t="array" ref="BT153">INDEX('Index Performance'!$B$5:$XFD$1048576,-1+MATCH($AM153,'Index Performance'!$A$4:$A$1048576, 0), MATCH(BT$4, 'Index Performance'!$B$5:$XFD$5, 0))</f>
        <v>1.766091051805363E-3</v>
      </c>
      <c r="BU153" s="437" cm="1">
        <f t="array" ref="BU153">INDEX('Index Performance'!$B$5:$XFD$1048576,-1+MATCH($AM153,'Index Performance'!$A$4:$A$1048576, 0), MATCH(BU$4, 'Index Performance'!$B$5:$XFD$5, 0))</f>
        <v>2.2879050210240504E-3</v>
      </c>
      <c r="BV153" s="437"/>
      <c r="BW153" s="440">
        <f t="shared" si="51"/>
        <v>42855</v>
      </c>
      <c r="BX153" s="435">
        <f t="shared" si="54"/>
        <v>9.552475158704889E-3</v>
      </c>
      <c r="BY153" s="443">
        <f t="shared" si="55"/>
        <v>-5.4794520547945207E-5</v>
      </c>
      <c r="BZ153" s="438">
        <f t="shared" si="52"/>
        <v>7.8942547065974367E-3</v>
      </c>
      <c r="CA153" s="462">
        <v>6.1262846034368934E-3</v>
      </c>
      <c r="CB153" s="444">
        <f t="shared" si="56"/>
        <v>1.6582204521074524E-3</v>
      </c>
      <c r="CD153" s="440">
        <f t="shared" si="57"/>
        <v>42855</v>
      </c>
      <c r="CE153" s="435">
        <f t="shared" si="58"/>
        <v>5.5970399728388735E-3</v>
      </c>
      <c r="CF153" s="443">
        <f t="shared" si="59"/>
        <v>-5.4794520547945207E-5</v>
      </c>
      <c r="CG153" s="438">
        <f t="shared" si="60"/>
        <v>3.9453164425693465E-3</v>
      </c>
      <c r="CH153" s="438"/>
      <c r="CI153" s="444">
        <f t="shared" si="61"/>
        <v>1.651723530269527E-3</v>
      </c>
      <c r="CK153" s="440">
        <f t="shared" si="62"/>
        <v>42855</v>
      </c>
      <c r="CL153" s="459">
        <f t="shared" si="63"/>
        <v>6.9941363771625006E-3</v>
      </c>
      <c r="CM153" s="443">
        <f t="shared" si="64"/>
        <v>-5.4794520547945207E-5</v>
      </c>
      <c r="CN153" s="438">
        <f t="shared" si="65"/>
        <v>5.3401180738243959E-3</v>
      </c>
      <c r="CO153" s="441" t="s">
        <v>0</v>
      </c>
      <c r="CP153" s="444">
        <f t="shared" si="66"/>
        <v>1.6540183033381048E-3</v>
      </c>
      <c r="CR153" s="440">
        <f t="shared" si="53"/>
        <v>42855</v>
      </c>
      <c r="CS153" s="459">
        <f t="shared" si="67"/>
        <v>8.1568538410323986E-3</v>
      </c>
      <c r="CT153" s="443">
        <f t="shared" si="68"/>
        <v>-5.4794520547945207E-5</v>
      </c>
      <c r="CU153" s="438">
        <f t="shared" si="69"/>
        <v>6.50092573911909E-3</v>
      </c>
      <c r="CV153" s="441" t="s">
        <v>0</v>
      </c>
      <c r="CW153" s="444">
        <f t="shared" si="70"/>
        <v>1.6559281019133086E-3</v>
      </c>
      <c r="CZ153" s="435">
        <f>_xlfn.XLOOKUP($A153,'Index Performance'!$A$21:$A$500,'Index Performance'!$AP$21:$AP$500,"---",FALSE)</f>
        <v>1.1397281556404515E-3</v>
      </c>
      <c r="DA153" s="435">
        <f>_xlfn.XLOOKUP($A153,'Index Performance'!$A$21:$A$500,'Index Performance'!$B$21:$B$500,"---",FALSE)</f>
        <v>6.7814640000000001E-3</v>
      </c>
      <c r="DB153" s="435">
        <f>_xlfn.XLOOKUP($A153,'Index Performance'!$A$21:$A$500,'Index Performance'!$Q$21:$Q$500,"---",FALSE)</f>
        <v>1.5584569999999999E-2</v>
      </c>
      <c r="DC153" s="435">
        <f>_xlfn.XLOOKUP($A153,'Index Performance'!$A$21:$A$500,'Index Performance'!$W$21:$W$500,"---",FALSE)</f>
        <v>4.2503800820647974E-3</v>
      </c>
    </row>
    <row r="154" spans="1:107">
      <c r="A154" s="436">
        <v>42886</v>
      </c>
      <c r="B154" s="435">
        <v>1.999999999983982E-2</v>
      </c>
      <c r="C154" s="437">
        <v>2.9999999999841841E-2</v>
      </c>
      <c r="D154" s="437">
        <v>0</v>
      </c>
      <c r="E154" s="437">
        <v>0.19999999999871571</v>
      </c>
      <c r="F154" s="437">
        <v>0</v>
      </c>
      <c r="G154" s="437">
        <v>4.9999999998453096E-3</v>
      </c>
      <c r="H154" s="437">
        <v>4.9999999999633367E-3</v>
      </c>
      <c r="I154" s="437">
        <v>4.9999999998147368E-3</v>
      </c>
      <c r="J154" s="437">
        <v>1.9999999999852979E-2</v>
      </c>
      <c r="K154" s="437">
        <v>4.6719900651625192E-14</v>
      </c>
      <c r="L154" s="437">
        <v>6.684614793410944E-14</v>
      </c>
      <c r="M154" s="437">
        <v>1.500000000192407E-2</v>
      </c>
      <c r="N154" s="437">
        <v>3.2611439003723539E-13</v>
      </c>
      <c r="O154" s="437">
        <v>1.6469365405027721E-13</v>
      </c>
      <c r="P154" s="437">
        <v>0.45000000000014551</v>
      </c>
      <c r="Q154" s="437">
        <v>7.4999999999830272E-3</v>
      </c>
      <c r="R154" s="437">
        <v>7.499999999869271E-3</v>
      </c>
      <c r="S154" s="437">
        <v>4.9999999998663058E-3</v>
      </c>
      <c r="T154" s="437">
        <v>4.9999999998106923E-3</v>
      </c>
      <c r="U154" s="437">
        <v>0</v>
      </c>
      <c r="V154" s="437">
        <v>0</v>
      </c>
      <c r="W154" s="437">
        <v>0.1000000000010039</v>
      </c>
      <c r="X154" s="437">
        <v>0</v>
      </c>
      <c r="Y154" s="437">
        <v>0</v>
      </c>
      <c r="Z154" s="437">
        <v>8.4999999999164091E-2</v>
      </c>
      <c r="AA154" s="437">
        <v>9.9999999992192341E-3</v>
      </c>
      <c r="AB154" s="437">
        <v>0</v>
      </c>
      <c r="AC154" s="437">
        <v>0</v>
      </c>
      <c r="AD154" s="437">
        <v>0</v>
      </c>
      <c r="AE154" s="437">
        <v>0</v>
      </c>
      <c r="AF154" s="437">
        <v>0</v>
      </c>
      <c r="AG154" s="437">
        <v>-1.1051829851203769E-12</v>
      </c>
      <c r="AH154" s="437">
        <v>9.9999999992122137E-3</v>
      </c>
      <c r="AI154" s="437">
        <v>2.0000000002428631E-2</v>
      </c>
      <c r="AJ154" s="426"/>
      <c r="AK154" s="438">
        <f t="shared" si="49"/>
        <v>1</v>
      </c>
      <c r="AL154" s="439"/>
      <c r="AM154" s="440">
        <f t="shared" si="50"/>
        <v>42886</v>
      </c>
      <c r="AN154" s="437" cm="1">
        <f t="array" ref="AN154">INDEX('Index Performance'!$B$5:$XFD$1048576,-1+MATCH($AM154,'Index Performance'!$A$4:$A$1048576, 0), MATCH(AN$4, 'Index Performance'!$B$5:$XFD$5, 0))</f>
        <v>9.5359970000000009E-3</v>
      </c>
      <c r="AO154" s="437" cm="1">
        <f t="array" ref="AO154">INDEX('Index Performance'!$B$5:$XFD$1048576,-1+MATCH($AM154,'Index Performance'!$A$4:$A$1048576, 0), MATCH(AO$4, 'Index Performance'!$B$5:$XFD$5, 0))</f>
        <v>6.526858E-3</v>
      </c>
      <c r="AP154" s="437" cm="1">
        <f t="array" ref="AP154">INDEX('Index Performance'!$B$5:$XFD$1048576,-1+MATCH($AM154,'Index Performance'!$A$4:$A$1048576, 0), MATCH(AP$4, 'Index Performance'!$B$5:$XFD$5, 0))</f>
        <v>-4.2909830000000004E-4</v>
      </c>
      <c r="AQ154" s="437" cm="1">
        <f t="array" ref="AQ154">INDEX('Index Performance'!$B$5:$XFD$1048576,-1+MATCH($AM154,'Index Performance'!$A$4:$A$1048576, 0), MATCH(AQ$4, 'Index Performance'!$B$5:$XFD$5, 0))</f>
        <v>8.0995493753579506E-3</v>
      </c>
      <c r="AR154" s="437" cm="1">
        <f t="array" ref="AR154">INDEX('Index Performance'!$B$5:$XFD$1048576,-1+MATCH($AM154,'Index Performance'!$A$4:$A$1048576, 0), MATCH(AR$4, 'Index Performance'!$B$5:$XFD$5, 0))</f>
        <v>7.1399089999999998E-3</v>
      </c>
      <c r="AS154" s="437" cm="1">
        <f t="array" ref="AS154">INDEX('Index Performance'!$B$5:$XFD$1048576,-1+MATCH($AM154,'Index Performance'!$A$4:$A$1048576, 0), MATCH(AS$4, 'Index Performance'!$B$5:$XFD$5, 0))</f>
        <v>8.301873881117583E-3</v>
      </c>
      <c r="AT154" s="437" cm="1">
        <f t="array" ref="AT154">INDEX('Index Performance'!$B$5:$XFD$1048576,-1+MATCH($AM154,'Index Performance'!$A$4:$A$1048576, 0), MATCH(AT$4, 'Index Performance'!$B$5:$XFD$5, 0))</f>
        <v>5.4221810000000007E-3</v>
      </c>
      <c r="AU154" s="437" cm="1">
        <f t="array" ref="AU154">INDEX('Index Performance'!$B$5:$XFD$1048576,-1+MATCH($AM154,'Index Performance'!$A$4:$A$1048576, 0), MATCH(AU$4, 'Index Performance'!$B$5:$XFD$5, 0))</f>
        <v>1.7541716202944535E-2</v>
      </c>
      <c r="AV154" s="437" cm="1">
        <f t="array" ref="AV154">INDEX('Index Performance'!$B$5:$XFD$1048576,-1+MATCH($AM154,'Index Performance'!$A$4:$A$1048576, 0), MATCH(AV$4, 'Index Performance'!$B$5:$XFD$5, 0))</f>
        <v>6.3050798882280379E-3</v>
      </c>
      <c r="AW154" s="437" cm="1">
        <f t="array" ref="AW154">INDEX('Index Performance'!$B$5:$XFD$1048576,-1+MATCH($AM154,'Index Performance'!$A$4:$A$1048576, 0), MATCH(AW$4, 'Index Performance'!$B$5:$XFD$5, 0))</f>
        <v>4.4250191372201542E-3</v>
      </c>
      <c r="AX154" s="437" cm="1">
        <f t="array" ref="AX154">INDEX('Index Performance'!$B$5:$XFD$1048576,-1+MATCH($AM154,'Index Performance'!$A$4:$A$1048576, 0), MATCH(AX$4, 'Index Performance'!$B$5:$XFD$5, 0))</f>
        <v>4.2398054259353835E-3</v>
      </c>
      <c r="AY154" s="437" cm="1">
        <f t="array" ref="AY154">INDEX('Index Performance'!$B$5:$XFD$1048576,-1+MATCH($AM154,'Index Performance'!$A$4:$A$1048576, 0), MATCH(AY$4, 'Index Performance'!$B$5:$XFD$5, 0))</f>
        <v>1.4630983155619059E-2</v>
      </c>
      <c r="AZ154" s="437" cm="1">
        <f t="array" ref="AZ154">INDEX('Index Performance'!$B$5:$XFD$1048576,-1+MATCH($AM154,'Index Performance'!$A$4:$A$1048576, 0), MATCH(AZ$4, 'Index Performance'!$B$5:$XFD$5, 0))</f>
        <v>1.0841894414404196E-2</v>
      </c>
      <c r="BA154" s="437" cm="1">
        <f t="array" ref="BA154">INDEX('Index Performance'!$B$5:$XFD$1048576,-1+MATCH($AM154,'Index Performance'!$A$4:$A$1048576, 0), MATCH(BA$4, 'Index Performance'!$B$5:$XFD$5, 0))</f>
        <v>2.2082839999999999E-2</v>
      </c>
      <c r="BB154" s="437" cm="1">
        <f t="array" ref="BB154">INDEX('Index Performance'!$B$5:$XFD$1048576,-1+MATCH($AM154,'Index Performance'!$A$4:$A$1048576, 0), MATCH(BB$4, 'Index Performance'!$B$5:$XFD$5, 0))</f>
        <v>1.288719E-2</v>
      </c>
      <c r="BC154" s="437" cm="1">
        <f t="array" ref="BC154">INDEX('Index Performance'!$B$5:$XFD$1048576,-1+MATCH($AM154,'Index Performance'!$A$4:$A$1048576, 0), MATCH(BC$4, 'Index Performance'!$B$5:$XFD$5, 0))</f>
        <v>4.8491530000000005E-2</v>
      </c>
      <c r="BD154" s="437" cm="1">
        <f t="array" ref="BD154">INDEX('Index Performance'!$B$5:$XFD$1048576,-1+MATCH($AM154,'Index Performance'!$A$4:$A$1048576, 0), MATCH(BD$4, 'Index Performance'!$B$5:$XFD$5, 0))</f>
        <v>3.0084219999999998E-2</v>
      </c>
      <c r="BE154" s="437" cm="1">
        <f t="array" ref="BE154">INDEX('Index Performance'!$B$5:$XFD$1048576,-1+MATCH($AM154,'Index Performance'!$A$4:$A$1048576, 0), MATCH(BE$4, 'Index Performance'!$B$5:$XFD$5, 0))</f>
        <v>2.6653963237515566E-2</v>
      </c>
      <c r="BF154" s="437" cm="1">
        <f t="array" ref="BF154">INDEX('Index Performance'!$B$5:$XFD$1048576,-1+MATCH($AM154,'Index Performance'!$A$4:$A$1048576, 0), MATCH(BF$4, 'Index Performance'!$B$5:$XFD$5, 0))</f>
        <v>-9.8732560000000004E-3</v>
      </c>
      <c r="BG154" s="437" cm="1">
        <f t="array" ref="BG154">INDEX('Index Performance'!$B$5:$XFD$1048576,-1+MATCH($AM154,'Index Performance'!$A$4:$A$1048576, 0), MATCH(BG$4, 'Index Performance'!$B$5:$XFD$5, 0))</f>
        <v>2.4417639302631855E-3</v>
      </c>
      <c r="BH154" s="437" cm="1">
        <f t="array" ref="BH154">INDEX('Index Performance'!$B$5:$XFD$1048576,-1+MATCH($AM154,'Index Performance'!$A$4:$A$1048576, 0), MATCH(BH$4, 'Index Performance'!$B$5:$XFD$5, 0))</f>
        <v>-5.6812952349079016E-3</v>
      </c>
      <c r="BI154" s="437" cm="1">
        <f t="array" ref="BI154">INDEX('Index Performance'!$B$5:$XFD$1048576,-1+MATCH($AM154,'Index Performance'!$A$4:$A$1048576, 0), MATCH(BI$4, 'Index Performance'!$B$5:$XFD$5, 0))</f>
        <v>9.3039601945876793E-3</v>
      </c>
      <c r="BJ154" s="437" cm="1">
        <f t="array" ref="BJ154">INDEX('Index Performance'!$B$5:$XFD$1048576,-1+MATCH($AM154,'Index Performance'!$A$4:$A$1048576, 0), MATCH(BJ$4, 'Index Performance'!$B$5:$XFD$5, 0))</f>
        <v>4.8578609426204178E-3</v>
      </c>
      <c r="BK154" s="437" cm="1">
        <f t="array" ref="BK154">INDEX('Index Performance'!$B$5:$XFD$1048576,-1+MATCH($AM154,'Index Performance'!$A$4:$A$1048576, 0), MATCH(BK$4, 'Index Performance'!$B$5:$XFD$5, 0))</f>
        <v>2.6830070450571952E-3</v>
      </c>
      <c r="BL154" s="437" t="str" cm="1">
        <f t="array" ref="BL154">INDEX('Index Performance'!$B$5:$XFD$1048576,-1+MATCH($AM154,'Index Performance'!$A$4:$A$1048576, 0), MATCH(BL$4, 'Index Performance'!$B$5:$XFD$5, 0))</f>
        <v/>
      </c>
      <c r="BM154" s="437" t="str" cm="1">
        <f t="array" ref="BM154">INDEX('Index Performance'!$B$5:$XFD$1048576,-1+MATCH($AM154,'Index Performance'!$A$4:$A$1048576, 0), MATCH(BM$4, 'Index Performance'!$B$5:$XFD$5, 0))</f>
        <v/>
      </c>
      <c r="BN154" s="437" t="str" cm="1">
        <f t="array" ref="BN154">INDEX('Index Performance'!$B$5:$XFD$1048576,-1+MATCH($AM154,'Index Performance'!$A$4:$A$1048576, 0), MATCH(BN$4, 'Index Performance'!$B$5:$XFD$5, 0))</f>
        <v/>
      </c>
      <c r="BO154" s="437" t="str" cm="1">
        <f t="array" ref="BO154">INDEX('Index Performance'!$B$5:$XFD$1048576,-1+MATCH($AM154,'Index Performance'!$A$4:$A$1048576, 0), MATCH(BO$4, 'Index Performance'!$B$5:$XFD$5, 0))</f>
        <v/>
      </c>
      <c r="BP154" s="437" cm="1">
        <f t="array" ref="BP154">INDEX('Index Performance'!$B$5:$XFD$1048576,-1+MATCH($AM154,'Index Performance'!$A$4:$A$1048576, 0), MATCH(BP$4, 'Index Performance'!$B$5:$XFD$5, 0))</f>
        <v>-1.3282521764008126E-2</v>
      </c>
      <c r="BQ154" s="437" cm="1">
        <f t="array" ref="BQ154">INDEX('Index Performance'!$B$5:$XFD$1048576,-1+MATCH($AM154,'Index Performance'!$A$4:$A$1048576, 0), MATCH(BQ$4, 'Index Performance'!$B$5:$XFD$5, 0))</f>
        <v>-1.7718215192651043E-2</v>
      </c>
      <c r="BR154" s="437" cm="1">
        <f t="array" ref="BR154">INDEX('Index Performance'!$B$5:$XFD$1048576,-1+MATCH($AM154,'Index Performance'!$A$4:$A$1048576, 0), MATCH(BR$4, 'Index Performance'!$B$5:$XFD$5, 0))</f>
        <v>4.1843478260870093E-3</v>
      </c>
      <c r="BS154" s="437" cm="1">
        <f t="array" ref="BS154">INDEX('Index Performance'!$B$5:$XFD$1048576,-1+MATCH($AM154,'Index Performance'!$A$4:$A$1048576, 0), MATCH(BS$4, 'Index Performance'!$B$5:$XFD$5, 0))</f>
        <v>9.4325112954247725E-3</v>
      </c>
      <c r="BT154" s="437" cm="1">
        <f t="array" ref="BT154">INDEX('Index Performance'!$B$5:$XFD$1048576,-1+MATCH($AM154,'Index Performance'!$A$4:$A$1048576, 0), MATCH(BT$4, 'Index Performance'!$B$5:$XFD$5, 0))</f>
        <v>2.1547502448580058E-3</v>
      </c>
      <c r="BU154" s="437" cm="1">
        <f t="array" ref="BU154">INDEX('Index Performance'!$B$5:$XFD$1048576,-1+MATCH($AM154,'Index Performance'!$A$4:$A$1048576, 0), MATCH(BU$4, 'Index Performance'!$B$5:$XFD$5, 0))</f>
        <v>3.0230119069654116E-3</v>
      </c>
      <c r="BV154" s="437"/>
      <c r="BW154" s="440">
        <f t="shared" si="51"/>
        <v>42886</v>
      </c>
      <c r="BX154" s="435">
        <f t="shared" si="54"/>
        <v>9.819072108088087E-3</v>
      </c>
      <c r="BY154" s="443">
        <f t="shared" si="55"/>
        <v>-5.4794520547945207E-5</v>
      </c>
      <c r="BZ154" s="438">
        <f t="shared" si="52"/>
        <v>8.1051720959266493E-3</v>
      </c>
      <c r="CA154" s="462">
        <v>7.9789160192047515E-3</v>
      </c>
      <c r="CB154" s="444">
        <f t="shared" si="56"/>
        <v>1.7139000121614376E-3</v>
      </c>
      <c r="CD154" s="440">
        <f t="shared" si="57"/>
        <v>42886</v>
      </c>
      <c r="CE154" s="435">
        <f t="shared" si="58"/>
        <v>5.5390152467556155E-3</v>
      </c>
      <c r="CF154" s="443">
        <f t="shared" si="59"/>
        <v>-5.4794520547945207E-5</v>
      </c>
      <c r="CG154" s="438">
        <f t="shared" si="60"/>
        <v>3.8323794957961788E-3</v>
      </c>
      <c r="CH154" s="438"/>
      <c r="CI154" s="444">
        <f t="shared" si="61"/>
        <v>1.7066357509594367E-3</v>
      </c>
      <c r="CK154" s="440">
        <f t="shared" si="62"/>
        <v>42886</v>
      </c>
      <c r="CL154" s="459">
        <f t="shared" si="63"/>
        <v>8.1503458994269546E-3</v>
      </c>
      <c r="CM154" s="443">
        <f t="shared" si="64"/>
        <v>-5.4794520547945207E-5</v>
      </c>
      <c r="CN154" s="438">
        <f t="shared" si="65"/>
        <v>6.4392781073614458E-3</v>
      </c>
      <c r="CO154" s="441" t="s">
        <v>0</v>
      </c>
      <c r="CP154" s="444">
        <f t="shared" si="66"/>
        <v>1.7110677920655088E-3</v>
      </c>
      <c r="CR154" s="440">
        <f t="shared" si="53"/>
        <v>42886</v>
      </c>
      <c r="CS154" s="459">
        <f t="shared" si="67"/>
        <v>9.0130799651315929E-3</v>
      </c>
      <c r="CT154" s="443">
        <f t="shared" si="68"/>
        <v>-5.4794520547945207E-5</v>
      </c>
      <c r="CU154" s="438">
        <f t="shared" si="69"/>
        <v>7.3005479108367854E-3</v>
      </c>
      <c r="CV154" s="441" t="s">
        <v>0</v>
      </c>
      <c r="CW154" s="444">
        <f t="shared" si="70"/>
        <v>1.7125320542948075E-3</v>
      </c>
      <c r="CZ154" s="435">
        <f>_xlfn.XLOOKUP($A154,'Index Performance'!$A$21:$A$500,'Index Performance'!$AP$21:$AP$500,"---",FALSE)</f>
        <v>1.2721551719971913E-3</v>
      </c>
      <c r="DA154" s="435">
        <f>_xlfn.XLOOKUP($A154,'Index Performance'!$A$21:$A$500,'Index Performance'!$B$21:$B$500,"---",FALSE)</f>
        <v>5.83673E-3</v>
      </c>
      <c r="DB154" s="435">
        <f>_xlfn.XLOOKUP($A154,'Index Performance'!$A$21:$A$500,'Index Performance'!$Q$21:$Q$500,"---",FALSE)</f>
        <v>2.2082839999999999E-2</v>
      </c>
      <c r="DC154" s="435">
        <f>_xlfn.XLOOKUP($A154,'Index Performance'!$A$21:$A$500,'Index Performance'!$W$21:$W$500,"---",FALSE)</f>
        <v>2.4417639302631855E-3</v>
      </c>
    </row>
    <row r="155" spans="1:107">
      <c r="A155" s="436">
        <v>42916</v>
      </c>
      <c r="B155" s="435">
        <v>1.9999999999100859E-2</v>
      </c>
      <c r="C155" s="437">
        <v>2.9999999999132269E-2</v>
      </c>
      <c r="D155" s="437">
        <v>0</v>
      </c>
      <c r="E155" s="437">
        <v>7.5000000022276608E-2</v>
      </c>
      <c r="F155" s="437">
        <v>0</v>
      </c>
      <c r="G155" s="437">
        <v>4.9999999990962066E-3</v>
      </c>
      <c r="H155" s="437">
        <v>4.9999999992076999E-3</v>
      </c>
      <c r="I155" s="437">
        <v>4.9999999989315327E-3</v>
      </c>
      <c r="J155" s="437">
        <v>1.999999999910574E-2</v>
      </c>
      <c r="K155" s="437">
        <v>3.0982936757639418E-13</v>
      </c>
      <c r="L155" s="437">
        <v>9.9999994466003408E-3</v>
      </c>
      <c r="M155" s="437">
        <v>9.9999999996526118E-2</v>
      </c>
      <c r="N155" s="437">
        <v>5.4848268451794491E-10</v>
      </c>
      <c r="O155" s="437">
        <v>8.5841154401342245E-13</v>
      </c>
      <c r="P155" s="437">
        <v>0.45000000000074658</v>
      </c>
      <c r="Q155" s="437">
        <v>7.4999999990600858E-3</v>
      </c>
      <c r="R155" s="437">
        <v>7.4999999995252501E-3</v>
      </c>
      <c r="S155" s="437">
        <v>4.9999999995398951E-3</v>
      </c>
      <c r="T155" s="437">
        <v>4.9999999989620257E-3</v>
      </c>
      <c r="U155" s="437">
        <v>0</v>
      </c>
      <c r="V155" s="437">
        <v>0</v>
      </c>
      <c r="W155" s="437">
        <v>0.10000000000156389</v>
      </c>
      <c r="X155" s="437">
        <v>0</v>
      </c>
      <c r="Y155" s="437">
        <v>0</v>
      </c>
      <c r="Z155" s="437">
        <v>8.4999999998707457E-2</v>
      </c>
      <c r="AA155" s="437">
        <v>9.9999999987480815E-3</v>
      </c>
      <c r="AB155" s="437">
        <v>0</v>
      </c>
      <c r="AC155" s="437">
        <v>0</v>
      </c>
      <c r="AD155" s="437">
        <v>0</v>
      </c>
      <c r="AE155" s="437">
        <v>9.2396750999964041E-14</v>
      </c>
      <c r="AF155" s="437">
        <v>0</v>
      </c>
      <c r="AG155" s="437">
        <v>-5.2900144206441732E-12</v>
      </c>
      <c r="AH155" s="437">
        <v>9.9999999987493149E-3</v>
      </c>
      <c r="AI155" s="437">
        <v>4.9999999999966571E-2</v>
      </c>
      <c r="AJ155" s="426"/>
      <c r="AK155" s="438">
        <f t="shared" si="49"/>
        <v>1</v>
      </c>
      <c r="AL155" s="439"/>
      <c r="AM155" s="440">
        <f t="shared" si="50"/>
        <v>42916</v>
      </c>
      <c r="AN155" s="437" cm="1">
        <f t="array" ref="AN155">INDEX('Index Performance'!$B$5:$XFD$1048576,-1+MATCH($AM155,'Index Performance'!$A$4:$A$1048576, 0), MATCH(AN$4, 'Index Performance'!$B$5:$XFD$5, 0))</f>
        <v>1.7368740000000001E-4</v>
      </c>
      <c r="AO155" s="437" cm="1">
        <f t="array" ref="AO155">INDEX('Index Performance'!$B$5:$XFD$1048576,-1+MATCH($AM155,'Index Performance'!$A$4:$A$1048576, 0), MATCH(AO$4, 'Index Performance'!$B$5:$XFD$5, 0))</f>
        <v>-1.6188530000000002E-3</v>
      </c>
      <c r="AP155" s="437" cm="1">
        <f t="array" ref="AP155">INDEX('Index Performance'!$B$5:$XFD$1048576,-1+MATCH($AM155,'Index Performance'!$A$4:$A$1048576, 0), MATCH(AP$4, 'Index Performance'!$B$5:$XFD$5, 0))</f>
        <v>-9.4814110000000004E-3</v>
      </c>
      <c r="AQ155" s="437" cm="1">
        <f t="array" ref="AQ155">INDEX('Index Performance'!$B$5:$XFD$1048576,-1+MATCH($AM155,'Index Performance'!$A$4:$A$1048576, 0), MATCH(AQ$4, 'Index Performance'!$B$5:$XFD$5, 0))</f>
        <v>-3.2032438446294442E-4</v>
      </c>
      <c r="AR155" s="437" cm="1">
        <f t="array" ref="AR155">INDEX('Index Performance'!$B$5:$XFD$1048576,-1+MATCH($AM155,'Index Performance'!$A$4:$A$1048576, 0), MATCH(AR$4, 'Index Performance'!$B$5:$XFD$5, 0))</f>
        <v>-1.9475500000000001E-3</v>
      </c>
      <c r="AS155" s="437" cm="1">
        <f t="array" ref="AS155">INDEX('Index Performance'!$B$5:$XFD$1048576,-1+MATCH($AM155,'Index Performance'!$A$4:$A$1048576, 0), MATCH(AS$4, 'Index Performance'!$B$5:$XFD$5, 0))</f>
        <v>4.5251879058039179E-4</v>
      </c>
      <c r="AT155" s="437" cm="1">
        <f t="array" ref="AT155">INDEX('Index Performance'!$B$5:$XFD$1048576,-1+MATCH($AM155,'Index Performance'!$A$4:$A$1048576, 0), MATCH(AT$4, 'Index Performance'!$B$5:$XFD$5, 0))</f>
        <v>-5.4441379999999994E-3</v>
      </c>
      <c r="AU155" s="437" cm="1">
        <f t="array" ref="AU155">INDEX('Index Performance'!$B$5:$XFD$1048576,-1+MATCH($AM155,'Index Performance'!$A$4:$A$1048576, 0), MATCH(AU$4, 'Index Performance'!$B$5:$XFD$5, 0))</f>
        <v>-5.8957544410587204E-4</v>
      </c>
      <c r="AV155" s="437" cm="1">
        <f t="array" ref="AV155">INDEX('Index Performance'!$B$5:$XFD$1048576,-1+MATCH($AM155,'Index Performance'!$A$4:$A$1048576, 0), MATCH(AV$4, 'Index Performance'!$B$5:$XFD$5, 0))</f>
        <v>-3.9159843360625501E-3</v>
      </c>
      <c r="AW155" s="437" cm="1">
        <f t="array" ref="AW155">INDEX('Index Performance'!$B$5:$XFD$1048576,-1+MATCH($AM155,'Index Performance'!$A$4:$A$1048576, 0), MATCH(AW$4, 'Index Performance'!$B$5:$XFD$5, 0))</f>
        <v>-2.1880116628397728E-3</v>
      </c>
      <c r="AX155" s="437" cm="1">
        <f t="array" ref="AX155">INDEX('Index Performance'!$B$5:$XFD$1048576,-1+MATCH($AM155,'Index Performance'!$A$4:$A$1048576, 0), MATCH(AX$4, 'Index Performance'!$B$5:$XFD$5, 0))</f>
        <v>2.5786487880350428E-3</v>
      </c>
      <c r="AY155" s="437" cm="1">
        <f t="array" ref="AY155">INDEX('Index Performance'!$B$5:$XFD$1048576,-1+MATCH($AM155,'Index Performance'!$A$4:$A$1048576, 0), MATCH(AY$4, 'Index Performance'!$B$5:$XFD$5, 0))</f>
        <v>4.041768910744592E-3</v>
      </c>
      <c r="AZ155" s="437" cm="1">
        <f t="array" ref="AZ155">INDEX('Index Performance'!$B$5:$XFD$1048576,-1+MATCH($AM155,'Index Performance'!$A$4:$A$1048576, 0), MATCH(AZ$4, 'Index Performance'!$B$5:$XFD$5, 0))</f>
        <v>5.8314308365094991E-3</v>
      </c>
      <c r="BA155" s="437" cm="1">
        <f t="array" ref="BA155">INDEX('Index Performance'!$B$5:$XFD$1048576,-1+MATCH($AM155,'Index Performance'!$A$4:$A$1048576, 0), MATCH(BA$4, 'Index Performance'!$B$5:$XFD$5, 0))</f>
        <v>4.547499E-3</v>
      </c>
      <c r="BB155" s="437" cm="1">
        <f t="array" ref="BB155">INDEX('Index Performance'!$B$5:$XFD$1048576,-1+MATCH($AM155,'Index Performance'!$A$4:$A$1048576, 0), MATCH(BB$4, 'Index Performance'!$B$5:$XFD$5, 0))</f>
        <v>5.8478649999999998E-3</v>
      </c>
      <c r="BC155" s="437" cm="1">
        <f t="array" ref="BC155">INDEX('Index Performance'!$B$5:$XFD$1048576,-1+MATCH($AM155,'Index Performance'!$A$4:$A$1048576, 0), MATCH(BC$4, 'Index Performance'!$B$5:$XFD$5, 0))</f>
        <v>-1.092193E-2</v>
      </c>
      <c r="BD155" s="437" cm="1">
        <f t="array" ref="BD155">INDEX('Index Performance'!$B$5:$XFD$1048576,-1+MATCH($AM155,'Index Performance'!$A$4:$A$1048576, 0), MATCH(BD$4, 'Index Performance'!$B$5:$XFD$5, 0))</f>
        <v>1.060709E-2</v>
      </c>
      <c r="BE155" s="437" cm="1">
        <f t="array" ref="BE155">INDEX('Index Performance'!$B$5:$XFD$1048576,-1+MATCH($AM155,'Index Performance'!$A$4:$A$1048576, 0), MATCH(BE$4, 'Index Performance'!$B$5:$XFD$5, 0))</f>
        <v>1.8492530556813103E-2</v>
      </c>
      <c r="BF155" s="437" cm="1">
        <f t="array" ref="BF155">INDEX('Index Performance'!$B$5:$XFD$1048576,-1+MATCH($AM155,'Index Performance'!$A$4:$A$1048576, 0), MATCH(BF$4, 'Index Performance'!$B$5:$XFD$5, 0))</f>
        <v>-9.6355840000000009E-3</v>
      </c>
      <c r="BG155" s="437" cm="1">
        <f t="array" ref="BG155">INDEX('Index Performance'!$B$5:$XFD$1048576,-1+MATCH($AM155,'Index Performance'!$A$4:$A$1048576, 0), MATCH(BG$4, 'Index Performance'!$B$5:$XFD$5, 0))</f>
        <v>2.1353989055066247E-3</v>
      </c>
      <c r="BH155" s="437" cm="1">
        <f t="array" ref="BH155">INDEX('Index Performance'!$B$5:$XFD$1048576,-1+MATCH($AM155,'Index Performance'!$A$4:$A$1048576, 0), MATCH(BH$4, 'Index Performance'!$B$5:$XFD$5, 0))</f>
        <v>8.616917432427984E-3</v>
      </c>
      <c r="BI155" s="437" cm="1">
        <f t="array" ref="BI155">INDEX('Index Performance'!$B$5:$XFD$1048576,-1+MATCH($AM155,'Index Performance'!$A$4:$A$1048576, 0), MATCH(BI$4, 'Index Performance'!$B$5:$XFD$5, 0))</f>
        <v>-2.5657002529055895E-4</v>
      </c>
      <c r="BJ155" s="437" cm="1">
        <f t="array" ref="BJ155">INDEX('Index Performance'!$B$5:$XFD$1048576,-1+MATCH($AM155,'Index Performance'!$A$4:$A$1048576, 0), MATCH(BJ$4, 'Index Performance'!$B$5:$XFD$5, 0))</f>
        <v>-4.1096616820448517E-3</v>
      </c>
      <c r="BK155" s="437" cm="1">
        <f t="array" ref="BK155">INDEX('Index Performance'!$B$5:$XFD$1048576,-1+MATCH($AM155,'Index Performance'!$A$4:$A$1048576, 0), MATCH(BK$4, 'Index Performance'!$B$5:$XFD$5, 0))</f>
        <v>2.0716086040810655E-3</v>
      </c>
      <c r="BL155" s="437" cm="1">
        <f t="array" ref="BL155">INDEX('Index Performance'!$B$5:$XFD$1048576,-1+MATCH($AM155,'Index Performance'!$A$4:$A$1048576, 0), MATCH(BL$4, 'Index Performance'!$B$5:$XFD$5, 0))</f>
        <v>5.2204E-2</v>
      </c>
      <c r="BM155" s="437" cm="1">
        <f t="array" ref="BM155">INDEX('Index Performance'!$B$5:$XFD$1048576,-1+MATCH($AM155,'Index Performance'!$A$4:$A$1048576, 0), MATCH(BM$4, 'Index Performance'!$B$5:$XFD$5, 0))</f>
        <v>2.5593000000000001E-2</v>
      </c>
      <c r="BN155" s="437" cm="1">
        <f t="array" ref="BN155">INDEX('Index Performance'!$B$5:$XFD$1048576,-1+MATCH($AM155,'Index Performance'!$A$4:$A$1048576, 0), MATCH(BN$4, 'Index Performance'!$B$5:$XFD$5, 0))</f>
        <v>3.3238999999999998E-2</v>
      </c>
      <c r="BO155" s="437" cm="1">
        <f t="array" ref="BO155">INDEX('Index Performance'!$B$5:$XFD$1048576,-1+MATCH($AM155,'Index Performance'!$A$4:$A$1048576, 0), MATCH(BO$4, 'Index Performance'!$B$5:$XFD$5, 0))</f>
        <v>3.7329000000000001E-2</v>
      </c>
      <c r="BP155" s="437" cm="1">
        <f t="array" ref="BP155">INDEX('Index Performance'!$B$5:$XFD$1048576,-1+MATCH($AM155,'Index Performance'!$A$4:$A$1048576, 0), MATCH(BP$4, 'Index Performance'!$B$5:$XFD$5, 0))</f>
        <v>-1.9218552690567492E-3</v>
      </c>
      <c r="BQ155" s="437" cm="1">
        <f t="array" ref="BQ155">INDEX('Index Performance'!$B$5:$XFD$1048576,-1+MATCH($AM155,'Index Performance'!$A$4:$A$1048576, 0), MATCH(BQ$4, 'Index Performance'!$B$5:$XFD$5, 0))</f>
        <v>3.1247428161615964E-3</v>
      </c>
      <c r="BR155" s="437" cm="1">
        <f t="array" ref="BR155">INDEX('Index Performance'!$B$5:$XFD$1048576,-1+MATCH($AM155,'Index Performance'!$A$4:$A$1048576, 0), MATCH(BR$4, 'Index Performance'!$B$5:$XFD$5, 0))</f>
        <v>-3.1997127382350166E-2</v>
      </c>
      <c r="BS155" s="437" cm="1">
        <f t="array" ref="BS155">INDEX('Index Performance'!$B$5:$XFD$1048576,-1+MATCH($AM155,'Index Performance'!$A$4:$A$1048576, 0), MATCH(BS$4, 'Index Performance'!$B$5:$XFD$5, 0))</f>
        <v>8.8453306181459634E-3</v>
      </c>
      <c r="BT155" s="437" cm="1">
        <f t="array" ref="BT155">INDEX('Index Performance'!$B$5:$XFD$1048576,-1+MATCH($AM155,'Index Performance'!$A$4:$A$1048576, 0), MATCH(BT$4, 'Index Performance'!$B$5:$XFD$5, 0))</f>
        <v>4.2513682564504496E-3</v>
      </c>
      <c r="BU155" s="437" cm="1">
        <f t="array" ref="BU155">INDEX('Index Performance'!$B$5:$XFD$1048576,-1+MATCH($AM155,'Index Performance'!$A$4:$A$1048576, 0), MATCH(BU$4, 'Index Performance'!$B$5:$XFD$5, 0))</f>
        <v>4.4285890023372243E-3</v>
      </c>
      <c r="BV155" s="437"/>
      <c r="BW155" s="440">
        <f t="shared" si="51"/>
        <v>42916</v>
      </c>
      <c r="BX155" s="435">
        <f t="shared" si="54"/>
        <v>7.3174052975906647E-3</v>
      </c>
      <c r="BY155" s="443">
        <f t="shared" si="55"/>
        <v>-5.4794520547945207E-5</v>
      </c>
      <c r="BZ155" s="438">
        <f t="shared" si="52"/>
        <v>5.662856015280493E-3</v>
      </c>
      <c r="CA155" s="462">
        <v>1.227328872818534E-2</v>
      </c>
      <c r="CB155" s="444">
        <f t="shared" si="56"/>
        <v>1.6545492823101717E-3</v>
      </c>
      <c r="CD155" s="440">
        <f t="shared" si="57"/>
        <v>42916</v>
      </c>
      <c r="CE155" s="435">
        <f t="shared" si="58"/>
        <v>5.8944597537777593E-3</v>
      </c>
      <c r="CF155" s="443">
        <f t="shared" si="59"/>
        <v>-5.4794520547945207E-5</v>
      </c>
      <c r="CG155" s="438">
        <f t="shared" si="60"/>
        <v>4.2422477025290117E-3</v>
      </c>
      <c r="CH155" s="438"/>
      <c r="CI155" s="444">
        <f t="shared" si="61"/>
        <v>1.6522120512487476E-3</v>
      </c>
      <c r="CK155" s="440">
        <f t="shared" si="62"/>
        <v>42916</v>
      </c>
      <c r="CL155" s="459">
        <f t="shared" si="63"/>
        <v>1.5125873941749333E-2</v>
      </c>
      <c r="CM155" s="443">
        <f t="shared" si="64"/>
        <v>-5.4794520547945207E-5</v>
      </c>
      <c r="CN155" s="438">
        <f t="shared" si="65"/>
        <v>1.3458499013696112E-2</v>
      </c>
      <c r="CO155" s="441" t="s">
        <v>0</v>
      </c>
      <c r="CP155" s="444">
        <f t="shared" si="66"/>
        <v>1.6673749280532203E-3</v>
      </c>
      <c r="CR155" s="440">
        <f t="shared" si="53"/>
        <v>42916</v>
      </c>
      <c r="CS155" s="459">
        <f t="shared" si="67"/>
        <v>1.8721781527533126E-3</v>
      </c>
      <c r="CT155" s="443">
        <f t="shared" si="68"/>
        <v>-5.4794520547945207E-5</v>
      </c>
      <c r="CU155" s="438">
        <f t="shared" si="69"/>
        <v>2.2657282059945771E-4</v>
      </c>
      <c r="CV155" s="441" t="s">
        <v>0</v>
      </c>
      <c r="CW155" s="444">
        <f t="shared" si="70"/>
        <v>1.6456053321538548E-3</v>
      </c>
      <c r="CZ155" s="435">
        <f>_xlfn.XLOOKUP($A155,'Index Performance'!$A$21:$A$500,'Index Performance'!$AP$21:$AP$500,"---",FALSE)</f>
        <v>9.5226050036956167E-4</v>
      </c>
      <c r="DA155" s="435">
        <f>_xlfn.XLOOKUP($A155,'Index Performance'!$A$21:$A$500,'Index Performance'!$B$21:$B$500,"---",FALSE)</f>
        <v>-2.7988550000000003E-3</v>
      </c>
      <c r="DB155" s="435">
        <f>_xlfn.XLOOKUP($A155,'Index Performance'!$A$21:$A$500,'Index Performance'!$Q$21:$Q$500,"---",FALSE)</f>
        <v>4.547499E-3</v>
      </c>
      <c r="DC155" s="435">
        <f>_xlfn.XLOOKUP($A155,'Index Performance'!$A$21:$A$500,'Index Performance'!$W$21:$W$500,"---",FALSE)</f>
        <v>2.1353989055066247E-3</v>
      </c>
    </row>
    <row r="156" spans="1:107">
      <c r="A156" s="436">
        <v>42947</v>
      </c>
      <c r="B156" s="435">
        <v>1.9999999997253749E-2</v>
      </c>
      <c r="C156" s="437">
        <v>2.9999999997497459E-2</v>
      </c>
      <c r="D156" s="437">
        <v>0</v>
      </c>
      <c r="E156" s="437">
        <v>1.4999999976630089E-2</v>
      </c>
      <c r="F156" s="437">
        <v>0</v>
      </c>
      <c r="G156" s="437">
        <v>4.9999999971466281E-3</v>
      </c>
      <c r="H156" s="437">
        <v>4.9999999976655368E-3</v>
      </c>
      <c r="I156" s="437">
        <v>4.999999993787225E-3</v>
      </c>
      <c r="J156" s="437">
        <v>1.999999999722794E-2</v>
      </c>
      <c r="K156" s="437">
        <v>0</v>
      </c>
      <c r="L156" s="437">
        <v>0</v>
      </c>
      <c r="M156" s="437">
        <v>9.9999999989941066E-2</v>
      </c>
      <c r="N156" s="437">
        <v>0.1000000000186943</v>
      </c>
      <c r="O156" s="437">
        <v>4.2616774490103138E-12</v>
      </c>
      <c r="P156" s="437">
        <v>0.44499999992882361</v>
      </c>
      <c r="Q156" s="437">
        <v>7.5000000040786633E-3</v>
      </c>
      <c r="R156" s="437">
        <v>7.5000000052978522E-3</v>
      </c>
      <c r="S156" s="437">
        <v>3.0000000045863728E-2</v>
      </c>
      <c r="T156" s="437">
        <v>4.9999999981495229E-3</v>
      </c>
      <c r="U156" s="437">
        <v>2.6016172987392689E-12</v>
      </c>
      <c r="V156" s="437">
        <v>1.71513042367441E-12</v>
      </c>
      <c r="W156" s="437">
        <v>0.1000000000099829</v>
      </c>
      <c r="X156" s="437">
        <v>8.8441463922023873E-13</v>
      </c>
      <c r="Y156" s="437">
        <v>2.1955272203721341E-12</v>
      </c>
      <c r="Z156" s="437">
        <v>8.5000000002739731E-2</v>
      </c>
      <c r="AA156" s="437">
        <v>1.0000000002651079E-2</v>
      </c>
      <c r="AB156" s="437">
        <v>0</v>
      </c>
      <c r="AC156" s="437">
        <v>0</v>
      </c>
      <c r="AD156" s="437">
        <v>2.46705188590046E-12</v>
      </c>
      <c r="AE156" s="437">
        <v>3.4649332953463729E-12</v>
      </c>
      <c r="AF156" s="437">
        <v>1.2938208138298809E-12</v>
      </c>
      <c r="AG156" s="437">
        <v>1.5001873159966696E-11</v>
      </c>
      <c r="AH156" s="437">
        <v>1.0000000002682721E-2</v>
      </c>
      <c r="AI156" s="437">
        <v>0</v>
      </c>
      <c r="AJ156" s="426"/>
      <c r="AK156" s="438">
        <f t="shared" si="49"/>
        <v>1</v>
      </c>
      <c r="AL156" s="439"/>
      <c r="AM156" s="440">
        <f t="shared" si="50"/>
        <v>42947</v>
      </c>
      <c r="AN156" s="437" cm="1">
        <f t="array" ref="AN156">INDEX('Index Performance'!$B$5:$XFD$1048576,-1+MATCH($AM156,'Index Performance'!$A$4:$A$1048576, 0), MATCH(AN$4, 'Index Performance'!$B$5:$XFD$5, 0))</f>
        <v>7.3365110000000004E-3</v>
      </c>
      <c r="AO156" s="437" cm="1">
        <f t="array" ref="AO156">INDEX('Index Performance'!$B$5:$XFD$1048576,-1+MATCH($AM156,'Index Performance'!$A$4:$A$1048576, 0), MATCH(AO$4, 'Index Performance'!$B$5:$XFD$5, 0))</f>
        <v>1.6671540000000001E-3</v>
      </c>
      <c r="AP156" s="437" cm="1">
        <f t="array" ref="AP156">INDEX('Index Performance'!$B$5:$XFD$1048576,-1+MATCH($AM156,'Index Performance'!$A$4:$A$1048576, 0), MATCH(AP$4, 'Index Performance'!$B$5:$XFD$5, 0))</f>
        <v>4.4551840000000001E-3</v>
      </c>
      <c r="AQ156" s="437" cm="1">
        <f t="array" ref="AQ156">INDEX('Index Performance'!$B$5:$XFD$1048576,-1+MATCH($AM156,'Index Performance'!$A$4:$A$1048576, 0), MATCH(AQ$4, 'Index Performance'!$B$5:$XFD$5, 0))</f>
        <v>9.8853275630095272E-3</v>
      </c>
      <c r="AR156" s="437" cm="1">
        <f t="array" ref="AR156">INDEX('Index Performance'!$B$5:$XFD$1048576,-1+MATCH($AM156,'Index Performance'!$A$4:$A$1048576, 0), MATCH(AR$4, 'Index Performance'!$B$5:$XFD$5, 0))</f>
        <v>8.5122779999999999E-3</v>
      </c>
      <c r="AS156" s="437" cm="1">
        <f t="array" ref="AS156">INDEX('Index Performance'!$B$5:$XFD$1048576,-1+MATCH($AM156,'Index Performance'!$A$4:$A$1048576, 0), MATCH(AS$4, 'Index Performance'!$B$5:$XFD$5, 0))</f>
        <v>9.2625093190763508E-3</v>
      </c>
      <c r="AT156" s="437" cm="1">
        <f t="array" ref="AT156">INDEX('Index Performance'!$B$5:$XFD$1048576,-1+MATCH($AM156,'Index Performance'!$A$4:$A$1048576, 0), MATCH(AT$4, 'Index Performance'!$B$5:$XFD$5, 0))</f>
        <v>7.4356520000000001E-3</v>
      </c>
      <c r="AU156" s="437" cm="1">
        <f t="array" ref="AU156">INDEX('Index Performance'!$B$5:$XFD$1048576,-1+MATCH($AM156,'Index Performance'!$A$4:$A$1048576, 0), MATCH(AU$4, 'Index Performance'!$B$5:$XFD$5, 0))</f>
        <v>2.6321666818126532E-2</v>
      </c>
      <c r="AV156" s="437" cm="1">
        <f t="array" ref="AV156">INDEX('Index Performance'!$B$5:$XFD$1048576,-1+MATCH($AM156,'Index Performance'!$A$4:$A$1048576, 0), MATCH(AV$4, 'Index Performance'!$B$5:$XFD$5, 0))</f>
        <v>4.5746962115795764E-3</v>
      </c>
      <c r="AW156" s="437" cm="1">
        <f t="array" ref="AW156">INDEX('Index Performance'!$B$5:$XFD$1048576,-1+MATCH($AM156,'Index Performance'!$A$4:$A$1048576, 0), MATCH(AW$4, 'Index Performance'!$B$5:$XFD$5, 0))</f>
        <v>7.7019355856033922E-3</v>
      </c>
      <c r="AX156" s="437" cm="1">
        <f t="array" ref="AX156">INDEX('Index Performance'!$B$5:$XFD$1048576,-1+MATCH($AM156,'Index Performance'!$A$4:$A$1048576, 0), MATCH(AX$4, 'Index Performance'!$B$5:$XFD$5, 0))</f>
        <v>2.0172678124747989E-3</v>
      </c>
      <c r="AY156" s="437" cm="1">
        <f t="array" ref="AY156">INDEX('Index Performance'!$B$5:$XFD$1048576,-1+MATCH($AM156,'Index Performance'!$A$4:$A$1048576, 0), MATCH(AY$4, 'Index Performance'!$B$5:$XFD$5, 0))</f>
        <v>1.2303244708080863E-2</v>
      </c>
      <c r="AZ156" s="437" cm="1">
        <f t="array" ref="AZ156">INDEX('Index Performance'!$B$5:$XFD$1048576,-1+MATCH($AM156,'Index Performance'!$A$4:$A$1048576, 0), MATCH(AZ$4, 'Index Performance'!$B$5:$XFD$5, 0))</f>
        <v>1.8705288803840814E-2</v>
      </c>
      <c r="BA156" s="437" cm="1">
        <f t="array" ref="BA156">INDEX('Index Performance'!$B$5:$XFD$1048576,-1+MATCH($AM156,'Index Performance'!$A$4:$A$1048576, 0), MATCH(BA$4, 'Index Performance'!$B$5:$XFD$5, 0))</f>
        <v>2.7946599999999999E-2</v>
      </c>
      <c r="BB156" s="437" cm="1">
        <f t="array" ref="BB156">INDEX('Index Performance'!$B$5:$XFD$1048576,-1+MATCH($AM156,'Index Performance'!$A$4:$A$1048576, 0), MATCH(BB$4, 'Index Performance'!$B$5:$XFD$5, 0))</f>
        <v>1.991888E-2</v>
      </c>
      <c r="BC156" s="437" cm="1">
        <f t="array" ref="BC156">INDEX('Index Performance'!$B$5:$XFD$1048576,-1+MATCH($AM156,'Index Performance'!$A$4:$A$1048576, 0), MATCH(BC$4, 'Index Performance'!$B$5:$XFD$5, 0))</f>
        <v>2.9853350000000001E-2</v>
      </c>
      <c r="BD156" s="437" cm="1">
        <f t="array" ref="BD156">INDEX('Index Performance'!$B$5:$XFD$1048576,-1+MATCH($AM156,'Index Performance'!$A$4:$A$1048576, 0), MATCH(BD$4, 'Index Performance'!$B$5:$XFD$5, 0))</f>
        <v>2.0230670000000003E-2</v>
      </c>
      <c r="BE156" s="437" cm="1">
        <f t="array" ref="BE156">INDEX('Index Performance'!$B$5:$XFD$1048576,-1+MATCH($AM156,'Index Performance'!$A$4:$A$1048576, 0), MATCH(BE$4, 'Index Performance'!$B$5:$XFD$5, 0))</f>
        <v>5.1647887636953493E-2</v>
      </c>
      <c r="BF156" s="437" cm="1">
        <f t="array" ref="BF156">INDEX('Index Performance'!$B$5:$XFD$1048576,-1+MATCH($AM156,'Index Performance'!$A$4:$A$1048576, 0), MATCH(BF$4, 'Index Performance'!$B$5:$XFD$5, 0))</f>
        <v>6.9915430000000001E-2</v>
      </c>
      <c r="BG156" s="437" cm="1">
        <f t="array" ref="BG156">INDEX('Index Performance'!$B$5:$XFD$1048576,-1+MATCH($AM156,'Index Performance'!$A$4:$A$1048576, 0), MATCH(BG$4, 'Index Performance'!$B$5:$XFD$5, 0))</f>
        <v>9.2687867125784695E-3</v>
      </c>
      <c r="BH156" s="437" cm="1">
        <f t="array" ref="BH156">INDEX('Index Performance'!$B$5:$XFD$1048576,-1+MATCH($AM156,'Index Performance'!$A$4:$A$1048576, 0), MATCH(BH$4, 'Index Performance'!$B$5:$XFD$5, 0))</f>
        <v>8.6934757216754477E-3</v>
      </c>
      <c r="BI156" s="437" cm="1">
        <f t="array" ref="BI156">INDEX('Index Performance'!$B$5:$XFD$1048576,-1+MATCH($AM156,'Index Performance'!$A$4:$A$1048576, 0), MATCH(BI$4, 'Index Performance'!$B$5:$XFD$5, 0))</f>
        <v>1.0008798944126873E-2</v>
      </c>
      <c r="BJ156" s="437" cm="1">
        <f t="array" ref="BJ156">INDEX('Index Performance'!$B$5:$XFD$1048576,-1+MATCH($AM156,'Index Performance'!$A$4:$A$1048576, 0), MATCH(BJ$4, 'Index Performance'!$B$5:$XFD$5, 0))</f>
        <v>9.415794751648443E-3</v>
      </c>
      <c r="BK156" s="437" cm="1">
        <f t="array" ref="BK156">INDEX('Index Performance'!$B$5:$XFD$1048576,-1+MATCH($AM156,'Index Performance'!$A$4:$A$1048576, 0), MATCH(BK$4, 'Index Performance'!$B$5:$XFD$5, 0))</f>
        <v>9.0876201633187659E-3</v>
      </c>
      <c r="BL156" s="437" t="str" cm="1">
        <f t="array" ref="BL156">INDEX('Index Performance'!$B$5:$XFD$1048576,-1+MATCH($AM156,'Index Performance'!$A$4:$A$1048576, 0), MATCH(BL$4, 'Index Performance'!$B$5:$XFD$5, 0))</f>
        <v/>
      </c>
      <c r="BM156" s="437" t="str" cm="1">
        <f t="array" ref="BM156">INDEX('Index Performance'!$B$5:$XFD$1048576,-1+MATCH($AM156,'Index Performance'!$A$4:$A$1048576, 0), MATCH(BM$4, 'Index Performance'!$B$5:$XFD$5, 0))</f>
        <v/>
      </c>
      <c r="BN156" s="437" t="str" cm="1">
        <f t="array" ref="BN156">INDEX('Index Performance'!$B$5:$XFD$1048576,-1+MATCH($AM156,'Index Performance'!$A$4:$A$1048576, 0), MATCH(BN$4, 'Index Performance'!$B$5:$XFD$5, 0))</f>
        <v/>
      </c>
      <c r="BO156" s="437" t="str" cm="1">
        <f t="array" ref="BO156">INDEX('Index Performance'!$B$5:$XFD$1048576,-1+MATCH($AM156,'Index Performance'!$A$4:$A$1048576, 0), MATCH(BO$4, 'Index Performance'!$B$5:$XFD$5, 0))</f>
        <v/>
      </c>
      <c r="BP156" s="437" cm="1">
        <f t="array" ref="BP156">INDEX('Index Performance'!$B$5:$XFD$1048576,-1+MATCH($AM156,'Index Performance'!$A$4:$A$1048576, 0), MATCH(BP$4, 'Index Performance'!$B$5:$XFD$5, 0))</f>
        <v>2.2610965527896321E-2</v>
      </c>
      <c r="BQ156" s="437" cm="1">
        <f t="array" ref="BQ156">INDEX('Index Performance'!$B$5:$XFD$1048576,-1+MATCH($AM156,'Index Performance'!$A$4:$A$1048576, 0), MATCH(BQ$4, 'Index Performance'!$B$5:$XFD$5, 0))</f>
        <v>2.2617675593668451E-2</v>
      </c>
      <c r="BR156" s="437" cm="1">
        <f t="array" ref="BR156">INDEX('Index Performance'!$B$5:$XFD$1048576,-1+MATCH($AM156,'Index Performance'!$A$4:$A$1048576, 0), MATCH(BR$4, 'Index Performance'!$B$5:$XFD$5, 0))</f>
        <v>1.6583452211127003E-2</v>
      </c>
      <c r="BS156" s="437" cm="1">
        <f t="array" ref="BS156">INDEX('Index Performance'!$B$5:$XFD$1048576,-1+MATCH($AM156,'Index Performance'!$A$4:$A$1048576, 0), MATCH(BS$4, 'Index Performance'!$B$5:$XFD$5, 0))</f>
        <v>1.8699881297530974E-2</v>
      </c>
      <c r="BT156" s="437" cm="1">
        <f t="array" ref="BT156">INDEX('Index Performance'!$B$5:$XFD$1048576,-1+MATCH($AM156,'Index Performance'!$A$4:$A$1048576, 0), MATCH(BT$4, 'Index Performance'!$B$5:$XFD$5, 0))</f>
        <v>5.8391319157220511E-3</v>
      </c>
      <c r="BU156" s="437" cm="1">
        <f t="array" ref="BU156">INDEX('Index Performance'!$B$5:$XFD$1048576,-1+MATCH($AM156,'Index Performance'!$A$4:$A$1048576, 0), MATCH(BU$4, 'Index Performance'!$B$5:$XFD$5, 0))</f>
        <v>6.5829761175748569E-3</v>
      </c>
      <c r="BV156" s="437"/>
      <c r="BW156" s="440">
        <f t="shared" si="51"/>
        <v>42947</v>
      </c>
      <c r="BX156" s="435">
        <f t="shared" si="54"/>
        <v>1.3830597387794245E-2</v>
      </c>
      <c r="BY156" s="443">
        <f t="shared" si="55"/>
        <v>-5.4794520547945207E-5</v>
      </c>
      <c r="BZ156" s="438">
        <f t="shared" si="52"/>
        <v>1.2109888875560193E-2</v>
      </c>
      <c r="CA156" s="462">
        <v>1.0150927981096959E-2</v>
      </c>
      <c r="CB156" s="444">
        <f t="shared" si="56"/>
        <v>1.7207085122340517E-3</v>
      </c>
      <c r="CD156" s="440">
        <f t="shared" si="57"/>
        <v>42947</v>
      </c>
      <c r="CE156" s="435">
        <f t="shared" si="58"/>
        <v>1.0497949348650594E-2</v>
      </c>
      <c r="CF156" s="443">
        <f t="shared" si="59"/>
        <v>-5.4794520547945207E-5</v>
      </c>
      <c r="CG156" s="438">
        <f t="shared" si="60"/>
        <v>8.782897122450839E-3</v>
      </c>
      <c r="CH156" s="438"/>
      <c r="CI156" s="444">
        <f t="shared" si="61"/>
        <v>1.715052226199755E-3</v>
      </c>
      <c r="CK156" s="440">
        <f t="shared" si="62"/>
        <v>42947</v>
      </c>
      <c r="CL156" s="459">
        <f t="shared" si="63"/>
        <v>1.0498150816214961E-2</v>
      </c>
      <c r="CM156" s="443">
        <f t="shared" si="64"/>
        <v>-5.4794520547945207E-5</v>
      </c>
      <c r="CN156" s="438">
        <f t="shared" si="65"/>
        <v>8.7830982480774367E-3</v>
      </c>
      <c r="CO156" s="441" t="s">
        <v>0</v>
      </c>
      <c r="CP156" s="444">
        <f t="shared" si="66"/>
        <v>1.7150525681375248E-3</v>
      </c>
      <c r="CR156" s="440">
        <f t="shared" si="53"/>
        <v>42947</v>
      </c>
      <c r="CS156" s="459">
        <f t="shared" si="67"/>
        <v>1.3675865556289236E-2</v>
      </c>
      <c r="CT156" s="443">
        <f t="shared" si="68"/>
        <v>-5.4794520547945207E-5</v>
      </c>
      <c r="CU156" s="438">
        <f t="shared" si="69"/>
        <v>1.1955419660295119E-2</v>
      </c>
      <c r="CV156" s="441" t="s">
        <v>0</v>
      </c>
      <c r="CW156" s="444">
        <f t="shared" si="70"/>
        <v>1.7204458959941167E-3</v>
      </c>
      <c r="CZ156" s="435">
        <f>_xlfn.XLOOKUP($A156,'Index Performance'!$A$21:$A$500,'Index Performance'!$AP$21:$AP$500,"---",FALSE)</f>
        <v>1.2256044589884496E-3</v>
      </c>
      <c r="DA156" s="435">
        <f>_xlfn.XLOOKUP($A156,'Index Performance'!$A$21:$A$500,'Index Performance'!$B$21:$B$500,"---",FALSE)</f>
        <v>3.2874609999999998E-3</v>
      </c>
      <c r="DB156" s="435">
        <f>_xlfn.XLOOKUP($A156,'Index Performance'!$A$21:$A$500,'Index Performance'!$Q$21:$Q$500,"---",FALSE)</f>
        <v>2.7946599999999999E-2</v>
      </c>
      <c r="DC156" s="435">
        <f>_xlfn.XLOOKUP($A156,'Index Performance'!$A$21:$A$500,'Index Performance'!$W$21:$W$500,"---",FALSE)</f>
        <v>9.2687867125784695E-3</v>
      </c>
    </row>
    <row r="157" spans="1:107">
      <c r="A157" s="436">
        <v>42978</v>
      </c>
      <c r="B157" s="435">
        <v>1.9999999998662341E-2</v>
      </c>
      <c r="C157" s="437">
        <v>2.999999999907459E-2</v>
      </c>
      <c r="D157" s="437">
        <v>0</v>
      </c>
      <c r="E157" s="437">
        <v>1.5000000008951429E-2</v>
      </c>
      <c r="F157" s="437">
        <v>3.4266485318627872E-13</v>
      </c>
      <c r="G157" s="437">
        <v>4.9999999984525418E-3</v>
      </c>
      <c r="H157" s="437">
        <v>5.0000000032519353E-3</v>
      </c>
      <c r="I157" s="437">
        <v>4.9999999975932274E-3</v>
      </c>
      <c r="J157" s="437">
        <v>1.9999999998582329E-2</v>
      </c>
      <c r="K157" s="437">
        <v>0</v>
      </c>
      <c r="L157" s="437">
        <v>5.3373799384499103E-13</v>
      </c>
      <c r="M157" s="437">
        <v>0.10000000000062979</v>
      </c>
      <c r="N157" s="437">
        <v>9.9999999998909128E-2</v>
      </c>
      <c r="O157" s="437">
        <v>1.3153249996953671E-12</v>
      </c>
      <c r="P157" s="437">
        <v>0.44499999998030632</v>
      </c>
      <c r="Q157" s="437">
        <v>7.4999999983220182E-3</v>
      </c>
      <c r="R157" s="437">
        <v>7.4999999988996022E-3</v>
      </c>
      <c r="S157" s="437">
        <v>3.0000000001891861E-2</v>
      </c>
      <c r="T157" s="437">
        <v>4.9999999974384354E-3</v>
      </c>
      <c r="U157" s="437">
        <v>1.013587412763425E-12</v>
      </c>
      <c r="V157" s="437">
        <v>0</v>
      </c>
      <c r="W157" s="437">
        <v>0.1000000000122037</v>
      </c>
      <c r="X157" s="437">
        <v>0</v>
      </c>
      <c r="Y157" s="437">
        <v>0</v>
      </c>
      <c r="Z157" s="437">
        <v>8.5000000001364179E-2</v>
      </c>
      <c r="AA157" s="437">
        <v>1.000000000143517E-2</v>
      </c>
      <c r="AB157" s="437">
        <v>0</v>
      </c>
      <c r="AC157" s="437">
        <v>0</v>
      </c>
      <c r="AD157" s="437">
        <v>0</v>
      </c>
      <c r="AE157" s="437">
        <v>0</v>
      </c>
      <c r="AF157" s="437">
        <v>0</v>
      </c>
      <c r="AG157" s="437">
        <v>-2.6373596301147499E-12</v>
      </c>
      <c r="AH157" s="437">
        <v>1.0000000001429719E-2</v>
      </c>
      <c r="AI157" s="437">
        <v>2.0336111574921388E-12</v>
      </c>
      <c r="AJ157" s="426"/>
      <c r="AK157" s="438">
        <f t="shared" si="49"/>
        <v>1</v>
      </c>
      <c r="AL157" s="439"/>
      <c r="AM157" s="440">
        <f t="shared" si="50"/>
        <v>42978</v>
      </c>
      <c r="AN157" s="437" cm="1">
        <f t="array" ref="AN157">INDEX('Index Performance'!$B$5:$XFD$1048576,-1+MATCH($AM157,'Index Performance'!$A$4:$A$1048576, 0), MATCH(AN$4, 'Index Performance'!$B$5:$XFD$5, 0))</f>
        <v>7.9738540000000007E-3</v>
      </c>
      <c r="AO157" s="437" cm="1">
        <f t="array" ref="AO157">INDEX('Index Performance'!$B$5:$XFD$1048576,-1+MATCH($AM157,'Index Performance'!$A$4:$A$1048576, 0), MATCH(AO$4, 'Index Performance'!$B$5:$XFD$5, 0))</f>
        <v>1.08253E-2</v>
      </c>
      <c r="AP157" s="437" cm="1">
        <f t="array" ref="AP157">INDEX('Index Performance'!$B$5:$XFD$1048576,-1+MATCH($AM157,'Index Performance'!$A$4:$A$1048576, 0), MATCH(AP$4, 'Index Performance'!$B$5:$XFD$5, 0))</f>
        <v>1.0639940000000001E-2</v>
      </c>
      <c r="AQ157" s="437" cm="1">
        <f t="array" ref="AQ157">INDEX('Index Performance'!$B$5:$XFD$1048576,-1+MATCH($AM157,'Index Performance'!$A$4:$A$1048576, 0), MATCH(AQ$4, 'Index Performance'!$B$5:$XFD$5, 0))</f>
        <v>5.7865257299096751E-3</v>
      </c>
      <c r="AR157" s="437" cm="1">
        <f t="array" ref="AR157">INDEX('Index Performance'!$B$5:$XFD$1048576,-1+MATCH($AM157,'Index Performance'!$A$4:$A$1048576, 0), MATCH(AR$4, 'Index Performance'!$B$5:$XFD$5, 0))</f>
        <v>1.3515950000000001E-2</v>
      </c>
      <c r="AS157" s="437" cm="1">
        <f t="array" ref="AS157">INDEX('Index Performance'!$B$5:$XFD$1048576,-1+MATCH($AM157,'Index Performance'!$A$4:$A$1048576, 0), MATCH(AS$4, 'Index Performance'!$B$5:$XFD$5, 0))</f>
        <v>1.1647373769265279E-2</v>
      </c>
      <c r="AT157" s="437" cm="1">
        <f t="array" ref="AT157">INDEX('Index Performance'!$B$5:$XFD$1048576,-1+MATCH($AM157,'Index Performance'!$A$4:$A$1048576, 0), MATCH(AT$4, 'Index Performance'!$B$5:$XFD$5, 0))</f>
        <v>1.6210780000000001E-2</v>
      </c>
      <c r="AU157" s="437" cm="1">
        <f t="array" ref="AU157">INDEX('Index Performance'!$B$5:$XFD$1048576,-1+MATCH($AM157,'Index Performance'!$A$4:$A$1048576, 0), MATCH(AU$4, 'Index Performance'!$B$5:$XFD$5, 0))</f>
        <v>6.9260392060344067E-3</v>
      </c>
      <c r="AV157" s="437" cm="1">
        <f t="array" ref="AV157">INDEX('Index Performance'!$B$5:$XFD$1048576,-1+MATCH($AM157,'Index Performance'!$A$4:$A$1048576, 0), MATCH(AV$4, 'Index Performance'!$B$5:$XFD$5, 0))</f>
        <v>7.5067596413833648E-3</v>
      </c>
      <c r="AW157" s="437" cm="1">
        <f t="array" ref="AW157">INDEX('Index Performance'!$B$5:$XFD$1048576,-1+MATCH($AM157,'Index Performance'!$A$4:$A$1048576, 0), MATCH(AW$4, 'Index Performance'!$B$5:$XFD$5, 0))</f>
        <v>-2.0978097692408992E-3</v>
      </c>
      <c r="AX157" s="437" cm="1">
        <f t="array" ref="AX157">INDEX('Index Performance'!$B$5:$XFD$1048576,-1+MATCH($AM157,'Index Performance'!$A$4:$A$1048576, 0), MATCH(AX$4, 'Index Performance'!$B$5:$XFD$5, 0))</f>
        <v>-1.2985182799163386E-3</v>
      </c>
      <c r="AY157" s="437" cm="1">
        <f t="array" ref="AY157">INDEX('Index Performance'!$B$5:$XFD$1048576,-1+MATCH($AM157,'Index Performance'!$A$4:$A$1048576, 0), MATCH(AY$4, 'Index Performance'!$B$5:$XFD$5, 0))</f>
        <v>6.9905854519463073E-3</v>
      </c>
      <c r="AZ157" s="437" cm="1">
        <f t="array" ref="AZ157">INDEX('Index Performance'!$B$5:$XFD$1048576,-1+MATCH($AM157,'Index Performance'!$A$4:$A$1048576, 0), MATCH(AZ$4, 'Index Performance'!$B$5:$XFD$5, 0))</f>
        <v>3.7812284161140575E-3</v>
      </c>
      <c r="BA157" s="437" cm="1">
        <f t="array" ref="BA157">INDEX('Index Performance'!$B$5:$XFD$1048576,-1+MATCH($AM157,'Index Performance'!$A$4:$A$1048576, 0), MATCH(BA$4, 'Index Performance'!$B$5:$XFD$5, 0))</f>
        <v>3.8312220000000004E-3</v>
      </c>
      <c r="BB157" s="437" cm="1">
        <f t="array" ref="BB157">INDEX('Index Performance'!$B$5:$XFD$1048576,-1+MATCH($AM157,'Index Performance'!$A$4:$A$1048576, 0), MATCH(BB$4, 'Index Performance'!$B$5:$XFD$5, 0))</f>
        <v>2.5443379999999997E-3</v>
      </c>
      <c r="BC157" s="437" cm="1">
        <f t="array" ref="BC157">INDEX('Index Performance'!$B$5:$XFD$1048576,-1+MATCH($AM157,'Index Performance'!$A$4:$A$1048576, 0), MATCH(BC$4, 'Index Performance'!$B$5:$XFD$5, 0))</f>
        <v>5.8167020000000002E-4</v>
      </c>
      <c r="BD157" s="437" cm="1">
        <f t="array" ref="BD157">INDEX('Index Performance'!$B$5:$XFD$1048576,-1+MATCH($AM157,'Index Performance'!$A$4:$A$1048576, 0), MATCH(BD$4, 'Index Performance'!$B$5:$XFD$5, 0))</f>
        <v>-5.156669E-4</v>
      </c>
      <c r="BE157" s="437" cm="1">
        <f t="array" ref="BE157">INDEX('Index Performance'!$B$5:$XFD$1048576,-1+MATCH($AM157,'Index Performance'!$A$4:$A$1048576, 0), MATCH(BE$4, 'Index Performance'!$B$5:$XFD$5, 0))</f>
        <v>1.0206884892542512E-2</v>
      </c>
      <c r="BF157" s="437" cm="1">
        <f t="array" ref="BF157">INDEX('Index Performance'!$B$5:$XFD$1048576,-1+MATCH($AM157,'Index Performance'!$A$4:$A$1048576, 0), MATCH(BF$4, 'Index Performance'!$B$5:$XFD$5, 0))</f>
        <v>4.4939069999999998E-2</v>
      </c>
      <c r="BG157" s="437" cm="1">
        <f t="array" ref="BG157">INDEX('Index Performance'!$B$5:$XFD$1048576,-1+MATCH($AM157,'Index Performance'!$A$4:$A$1048576, 0), MATCH(BG$4, 'Index Performance'!$B$5:$XFD$5, 0))</f>
        <v>2.9301029951271929E-3</v>
      </c>
      <c r="BH157" s="437" cm="1">
        <f t="array" ref="BH157">INDEX('Index Performance'!$B$5:$XFD$1048576,-1+MATCH($AM157,'Index Performance'!$A$4:$A$1048576, 0), MATCH(BH$4, 'Index Performance'!$B$5:$XFD$5, 0))</f>
        <v>4.9544258986617962E-3</v>
      </c>
      <c r="BI157" s="437" cm="1">
        <f t="array" ref="BI157">INDEX('Index Performance'!$B$5:$XFD$1048576,-1+MATCH($AM157,'Index Performance'!$A$4:$A$1048576, 0), MATCH(BI$4, 'Index Performance'!$B$5:$XFD$5, 0))</f>
        <v>8.3487603905751939E-4</v>
      </c>
      <c r="BJ157" s="437" cm="1">
        <f t="array" ref="BJ157">INDEX('Index Performance'!$B$5:$XFD$1048576,-1+MATCH($AM157,'Index Performance'!$A$4:$A$1048576, 0), MATCH(BJ$4, 'Index Performance'!$B$5:$XFD$5, 0))</f>
        <v>7.6399634266424155E-3</v>
      </c>
      <c r="BK157" s="437" cm="1">
        <f t="array" ref="BK157">INDEX('Index Performance'!$B$5:$XFD$1048576,-1+MATCH($AM157,'Index Performance'!$A$4:$A$1048576, 0), MATCH(BK$4, 'Index Performance'!$B$5:$XFD$5, 0))</f>
        <v>-4.6095930753664582E-4</v>
      </c>
      <c r="BL157" s="437" t="str" cm="1">
        <f t="array" ref="BL157">INDEX('Index Performance'!$B$5:$XFD$1048576,-1+MATCH($AM157,'Index Performance'!$A$4:$A$1048576, 0), MATCH(BL$4, 'Index Performance'!$B$5:$XFD$5, 0))</f>
        <v/>
      </c>
      <c r="BM157" s="437" t="str" cm="1">
        <f t="array" ref="BM157">INDEX('Index Performance'!$B$5:$XFD$1048576,-1+MATCH($AM157,'Index Performance'!$A$4:$A$1048576, 0), MATCH(BM$4, 'Index Performance'!$B$5:$XFD$5, 0))</f>
        <v/>
      </c>
      <c r="BN157" s="437" t="str" cm="1">
        <f t="array" ref="BN157">INDEX('Index Performance'!$B$5:$XFD$1048576,-1+MATCH($AM157,'Index Performance'!$A$4:$A$1048576, 0), MATCH(BN$4, 'Index Performance'!$B$5:$XFD$5, 0))</f>
        <v/>
      </c>
      <c r="BO157" s="437" t="str" cm="1">
        <f t="array" ref="BO157">INDEX('Index Performance'!$B$5:$XFD$1048576,-1+MATCH($AM157,'Index Performance'!$A$4:$A$1048576, 0), MATCH(BO$4, 'Index Performance'!$B$5:$XFD$5, 0))</f>
        <v/>
      </c>
      <c r="BP157" s="437" cm="1">
        <f t="array" ref="BP157">INDEX('Index Performance'!$B$5:$XFD$1048576,-1+MATCH($AM157,'Index Performance'!$A$4:$A$1048576, 0), MATCH(BP$4, 'Index Performance'!$B$5:$XFD$5, 0))</f>
        <v>4.0307903382363897E-3</v>
      </c>
      <c r="BQ157" s="437" cm="1">
        <f t="array" ref="BQ157">INDEX('Index Performance'!$B$5:$XFD$1048576,-1+MATCH($AM157,'Index Performance'!$A$4:$A$1048576, 0), MATCH(BQ$4, 'Index Performance'!$B$5:$XFD$5, 0))</f>
        <v>-3.8267433967982267E-3</v>
      </c>
      <c r="BR157" s="437" cm="1">
        <f t="array" ref="BR157">INDEX('Index Performance'!$B$5:$XFD$1048576,-1+MATCH($AM157,'Index Performance'!$A$4:$A$1048576, 0), MATCH(BR$4, 'Index Performance'!$B$5:$XFD$5, 0))</f>
        <v>3.9179302580841568E-2</v>
      </c>
      <c r="BS157" s="437" cm="1">
        <f t="array" ref="BS157">INDEX('Index Performance'!$B$5:$XFD$1048576,-1+MATCH($AM157,'Index Performance'!$A$4:$A$1048576, 0), MATCH(BS$4, 'Index Performance'!$B$5:$XFD$5, 0))</f>
        <v>1.9873127654235212E-3</v>
      </c>
      <c r="BT157" s="437" cm="1">
        <f t="array" ref="BT157">INDEX('Index Performance'!$B$5:$XFD$1048576,-1+MATCH($AM157,'Index Performance'!$A$4:$A$1048576, 0), MATCH(BT$4, 'Index Performance'!$B$5:$XFD$5, 0))</f>
        <v>-2.8542402399497346E-3</v>
      </c>
      <c r="BU157" s="437" cm="1">
        <f t="array" ref="BU157">INDEX('Index Performance'!$B$5:$XFD$1048576,-1+MATCH($AM157,'Index Performance'!$A$4:$A$1048576, 0), MATCH(BU$4, 'Index Performance'!$B$5:$XFD$5, 0))</f>
        <v>7.4220532319391186E-3</v>
      </c>
      <c r="BV157" s="437"/>
      <c r="BW157" s="440">
        <f t="shared" si="51"/>
        <v>42978</v>
      </c>
      <c r="BX157" s="435">
        <f t="shared" si="54"/>
        <v>3.6908440434921799E-3</v>
      </c>
      <c r="BY157" s="443">
        <f t="shared" si="55"/>
        <v>-5.4794520547945207E-5</v>
      </c>
      <c r="BZ157" s="438">
        <f t="shared" si="52"/>
        <v>1.9873450729077646E-3</v>
      </c>
      <c r="CA157" s="462">
        <v>2.0307102604608658E-3</v>
      </c>
      <c r="CB157" s="444">
        <f t="shared" si="56"/>
        <v>1.7034989705844153E-3</v>
      </c>
      <c r="CD157" s="440">
        <f t="shared" si="57"/>
        <v>42978</v>
      </c>
      <c r="CE157" s="435">
        <f t="shared" si="58"/>
        <v>4.0761220208623255E-3</v>
      </c>
      <c r="CF157" s="443">
        <f t="shared" si="59"/>
        <v>-5.4794520547945207E-5</v>
      </c>
      <c r="CG157" s="438">
        <f t="shared" si="60"/>
        <v>2.3719691431094425E-3</v>
      </c>
      <c r="CH157" s="438"/>
      <c r="CI157" s="444">
        <f t="shared" si="61"/>
        <v>1.704152877752883E-3</v>
      </c>
      <c r="CK157" s="440">
        <f t="shared" si="62"/>
        <v>42978</v>
      </c>
      <c r="CL157" s="459">
        <f t="shared" si="63"/>
        <v>2.9860266680951254E-3</v>
      </c>
      <c r="CM157" s="443">
        <f t="shared" si="64"/>
        <v>-5.4794520547945207E-5</v>
      </c>
      <c r="CN157" s="438">
        <f t="shared" si="65"/>
        <v>1.2837239380469878E-3</v>
      </c>
      <c r="CO157" s="441" t="s">
        <v>0</v>
      </c>
      <c r="CP157" s="444">
        <f t="shared" si="66"/>
        <v>1.7023027300481375E-3</v>
      </c>
      <c r="CR157" s="440">
        <f t="shared" si="53"/>
        <v>42978</v>
      </c>
      <c r="CS157" s="459">
        <f t="shared" si="67"/>
        <v>4.4370530975635968E-3</v>
      </c>
      <c r="CT157" s="443">
        <f t="shared" si="68"/>
        <v>-5.4794520547945207E-5</v>
      </c>
      <c r="CU157" s="438">
        <f t="shared" si="69"/>
        <v>2.7322876350481806E-3</v>
      </c>
      <c r="CV157" s="441" t="s">
        <v>0</v>
      </c>
      <c r="CW157" s="444">
        <f t="shared" si="70"/>
        <v>1.7047654625154162E-3</v>
      </c>
      <c r="CZ157" s="435">
        <f>_xlfn.XLOOKUP($A157,'Index Performance'!$A$21:$A$500,'Index Performance'!$AP$21:$AP$500,"---",FALSE)</f>
        <v>1.2395178853439326E-3</v>
      </c>
      <c r="DA157" s="435">
        <f>_xlfn.XLOOKUP($A157,'Index Performance'!$A$21:$A$500,'Index Performance'!$B$21:$B$500,"---",FALSE)</f>
        <v>9.1131749999999994E-3</v>
      </c>
      <c r="DB157" s="435">
        <f>_xlfn.XLOOKUP($A157,'Index Performance'!$A$21:$A$500,'Index Performance'!$Q$21:$Q$500,"---",FALSE)</f>
        <v>3.8312220000000004E-3</v>
      </c>
      <c r="DC157" s="435">
        <f>_xlfn.XLOOKUP($A157,'Index Performance'!$A$21:$A$500,'Index Performance'!$W$21:$W$500,"---",FALSE)</f>
        <v>2.9301029951271929E-3</v>
      </c>
    </row>
    <row r="158" spans="1:107">
      <c r="A158" s="436">
        <v>43008</v>
      </c>
      <c r="B158" s="435">
        <v>1.9999999999394769E-2</v>
      </c>
      <c r="C158" s="437">
        <v>2.999999999935421E-2</v>
      </c>
      <c r="D158" s="437">
        <v>0</v>
      </c>
      <c r="E158" s="437">
        <v>1.4999999999042019E-2</v>
      </c>
      <c r="F158" s="437">
        <v>7.5128191774219491E-14</v>
      </c>
      <c r="G158" s="437">
        <v>4.9999999997344322E-3</v>
      </c>
      <c r="H158" s="437">
        <v>4.9999999995437869E-3</v>
      </c>
      <c r="I158" s="437">
        <v>4.9999999987606824E-3</v>
      </c>
      <c r="J158" s="437">
        <v>1.9999999999346992E-2</v>
      </c>
      <c r="K158" s="437">
        <v>0</v>
      </c>
      <c r="L158" s="437">
        <v>1.4574699515873381E-13</v>
      </c>
      <c r="M158" s="437">
        <v>0.1000000000001155</v>
      </c>
      <c r="N158" s="437">
        <v>9.5000000013892374E-2</v>
      </c>
      <c r="O158" s="437">
        <v>7.9526252973934397E-13</v>
      </c>
      <c r="P158" s="437">
        <v>0.44999999999856222</v>
      </c>
      <c r="Q158" s="437">
        <v>7.4999999991385109E-3</v>
      </c>
      <c r="R158" s="437">
        <v>7.4999999993328337E-3</v>
      </c>
      <c r="S158" s="437">
        <v>3.000000000096148E-2</v>
      </c>
      <c r="T158" s="437">
        <v>4.9999999987233364E-3</v>
      </c>
      <c r="U158" s="437">
        <v>0</v>
      </c>
      <c r="V158" s="437">
        <v>0</v>
      </c>
      <c r="W158" s="437">
        <v>0.1000000000011636</v>
      </c>
      <c r="X158" s="437">
        <v>0</v>
      </c>
      <c r="Y158" s="437">
        <v>0</v>
      </c>
      <c r="Z158" s="437">
        <v>8.4999999999192166E-2</v>
      </c>
      <c r="AA158" s="437">
        <v>9.9999999991494809E-3</v>
      </c>
      <c r="AB158" s="437">
        <v>0</v>
      </c>
      <c r="AC158" s="437">
        <v>0</v>
      </c>
      <c r="AD158" s="437">
        <v>0</v>
      </c>
      <c r="AE158" s="437">
        <v>0</v>
      </c>
      <c r="AF158" s="437">
        <v>0</v>
      </c>
      <c r="AG158" s="437">
        <v>-7.4689761907711731E-12</v>
      </c>
      <c r="AH158" s="437">
        <v>9.9999999988797886E-3</v>
      </c>
      <c r="AI158" s="437">
        <v>2.1647293559482649E-12</v>
      </c>
      <c r="AJ158" s="426"/>
      <c r="AK158" s="438">
        <f t="shared" si="49"/>
        <v>1</v>
      </c>
      <c r="AL158" s="439"/>
      <c r="AM158" s="440">
        <f t="shared" si="50"/>
        <v>43008</v>
      </c>
      <c r="AN158" s="437" cm="1">
        <f t="array" ref="AN158">INDEX('Index Performance'!$B$5:$XFD$1048576,-1+MATCH($AM158,'Index Performance'!$A$4:$A$1048576, 0), MATCH(AN$4, 'Index Performance'!$B$5:$XFD$5, 0))</f>
        <v>-2.5120089999999999E-3</v>
      </c>
      <c r="AO158" s="437" cm="1">
        <f t="array" ref="AO158">INDEX('Index Performance'!$B$5:$XFD$1048576,-1+MATCH($AM158,'Index Performance'!$A$4:$A$1048576, 0), MATCH(AO$4, 'Index Performance'!$B$5:$XFD$5, 0))</f>
        <v>-8.5711060000000002E-3</v>
      </c>
      <c r="AP158" s="437" cm="1">
        <f t="array" ref="AP158">INDEX('Index Performance'!$B$5:$XFD$1048576,-1+MATCH($AM158,'Index Performance'!$A$4:$A$1048576, 0), MATCH(AP$4, 'Index Performance'!$B$5:$XFD$5, 0))</f>
        <v>-6.4072980000000005E-3</v>
      </c>
      <c r="AQ158" s="437" cm="1">
        <f t="array" ref="AQ158">INDEX('Index Performance'!$B$5:$XFD$1048576,-1+MATCH($AM158,'Index Performance'!$A$4:$A$1048576, 0), MATCH(AQ$4, 'Index Performance'!$B$5:$XFD$5, 0))</f>
        <v>7.0187729837283275E-3</v>
      </c>
      <c r="AR158" s="437" cm="1">
        <f t="array" ref="AR158">INDEX('Index Performance'!$B$5:$XFD$1048576,-1+MATCH($AM158,'Index Performance'!$A$4:$A$1048576, 0), MATCH(AR$4, 'Index Performance'!$B$5:$XFD$5, 0))</f>
        <v>5.8639089999999998E-4</v>
      </c>
      <c r="AS158" s="437" cm="1">
        <f t="array" ref="AS158">INDEX('Index Performance'!$B$5:$XFD$1048576,-1+MATCH($AM158,'Index Performance'!$A$4:$A$1048576, 0), MATCH(AS$4, 'Index Performance'!$B$5:$XFD$5, 0))</f>
        <v>-1.6413191047796039E-3</v>
      </c>
      <c r="AT158" s="437" cm="1">
        <f t="array" ref="AT158">INDEX('Index Performance'!$B$5:$XFD$1048576,-1+MATCH($AM158,'Index Performance'!$A$4:$A$1048576, 0), MATCH(AT$4, 'Index Performance'!$B$5:$XFD$5, 0))</f>
        <v>3.7594970000000001E-3</v>
      </c>
      <c r="AU158" s="437" cm="1">
        <f t="array" ref="AU158">INDEX('Index Performance'!$B$5:$XFD$1048576,-1+MATCH($AM158,'Index Performance'!$A$4:$A$1048576, 0), MATCH(AU$4, 'Index Performance'!$B$5:$XFD$5, 0))</f>
        <v>-5.2418916119300052E-3</v>
      </c>
      <c r="AV158" s="437" cm="1">
        <f t="array" ref="AV158">INDEX('Index Performance'!$B$5:$XFD$1048576,-1+MATCH($AM158,'Index Performance'!$A$4:$A$1048576, 0), MATCH(AV$4, 'Index Performance'!$B$5:$XFD$5, 0))</f>
        <v>-2.6837105830007646E-3</v>
      </c>
      <c r="AW158" s="437" cm="1">
        <f t="array" ref="AW158">INDEX('Index Performance'!$B$5:$XFD$1048576,-1+MATCH($AM158,'Index Performance'!$A$4:$A$1048576, 0), MATCH(AW$4, 'Index Performance'!$B$5:$XFD$5, 0))</f>
        <v>3.3762924486695489E-3</v>
      </c>
      <c r="AX158" s="437" cm="1">
        <f t="array" ref="AX158">INDEX('Index Performance'!$B$5:$XFD$1048576,-1+MATCH($AM158,'Index Performance'!$A$4:$A$1048576, 0), MATCH(AX$4, 'Index Performance'!$B$5:$XFD$5, 0))</f>
        <v>6.954593559441502E-3</v>
      </c>
      <c r="AY158" s="437" cm="1">
        <f t="array" ref="AY158">INDEX('Index Performance'!$B$5:$XFD$1048576,-1+MATCH($AM158,'Index Performance'!$A$4:$A$1048576, 0), MATCH(AY$4, 'Index Performance'!$B$5:$XFD$5, 0))</f>
        <v>9.3744414011243116E-4</v>
      </c>
      <c r="AZ158" s="437" cm="1">
        <f t="array" ref="AZ158">INDEX('Index Performance'!$B$5:$XFD$1048576,-1+MATCH($AM158,'Index Performance'!$A$4:$A$1048576, 0), MATCH(AZ$4, 'Index Performance'!$B$5:$XFD$5, 0))</f>
        <v>1.3632591012287198E-2</v>
      </c>
      <c r="BA158" s="437" cm="1">
        <f t="array" ref="BA158">INDEX('Index Performance'!$B$5:$XFD$1048576,-1+MATCH($AM158,'Index Performance'!$A$4:$A$1048576, 0), MATCH(BA$4, 'Index Performance'!$B$5:$XFD$5, 0))</f>
        <v>1.9319839999999998E-2</v>
      </c>
      <c r="BB158" s="437" cm="1">
        <f t="array" ref="BB158">INDEX('Index Performance'!$B$5:$XFD$1048576,-1+MATCH($AM158,'Index Performance'!$A$4:$A$1048576, 0), MATCH(BB$4, 'Index Performance'!$B$5:$XFD$5, 0))</f>
        <v>2.0020280000000001E-2</v>
      </c>
      <c r="BC158" s="437" cm="1">
        <f t="array" ref="BC158">INDEX('Index Performance'!$B$5:$XFD$1048576,-1+MATCH($AM158,'Index Performance'!$A$4:$A$1048576, 0), MATCH(BC$4, 'Index Performance'!$B$5:$XFD$5, 0))</f>
        <v>3.2997180000000001E-2</v>
      </c>
      <c r="BD158" s="437" cm="1">
        <f t="array" ref="BD158">INDEX('Index Performance'!$B$5:$XFD$1048576,-1+MATCH($AM158,'Index Performance'!$A$4:$A$1048576, 0), MATCH(BD$4, 'Index Performance'!$B$5:$XFD$5, 0))</f>
        <v>1.95975E-2</v>
      </c>
      <c r="BE158" s="437" cm="1">
        <f t="array" ref="BE158">INDEX('Index Performance'!$B$5:$XFD$1048576,-1+MATCH($AM158,'Index Performance'!$A$4:$A$1048576, 0), MATCH(BE$4, 'Index Performance'!$B$5:$XFD$5, 0))</f>
        <v>-2.9286252196469853E-3</v>
      </c>
      <c r="BF158" s="437" cm="1">
        <f t="array" ref="BF158">INDEX('Index Performance'!$B$5:$XFD$1048576,-1+MATCH($AM158,'Index Performance'!$A$4:$A$1048576, 0), MATCH(BF$4, 'Index Performance'!$B$5:$XFD$5, 0))</f>
        <v>-1.3660859999999999E-2</v>
      </c>
      <c r="BG158" s="437" cm="1">
        <f t="array" ref="BG158">INDEX('Index Performance'!$B$5:$XFD$1048576,-1+MATCH($AM158,'Index Performance'!$A$4:$A$1048576, 0), MATCH(BG$4, 'Index Performance'!$B$5:$XFD$5, 0))</f>
        <v>5.9631485424305186E-3</v>
      </c>
      <c r="BH158" s="437" cm="1">
        <f t="array" ref="BH158">INDEX('Index Performance'!$B$5:$XFD$1048576,-1+MATCH($AM158,'Index Performance'!$A$4:$A$1048576, 0), MATCH(BH$4, 'Index Performance'!$B$5:$XFD$5, 0))</f>
        <v>1.8180920321643423E-2</v>
      </c>
      <c r="BI158" s="437" cm="1">
        <f t="array" ref="BI158">INDEX('Index Performance'!$B$5:$XFD$1048576,-1+MATCH($AM158,'Index Performance'!$A$4:$A$1048576, 0), MATCH(BI$4, 'Index Performance'!$B$5:$XFD$5, 0))</f>
        <v>7.8823927656075377E-3</v>
      </c>
      <c r="BJ158" s="437" cm="1">
        <f t="array" ref="BJ158">INDEX('Index Performance'!$B$5:$XFD$1048576,-1+MATCH($AM158,'Index Performance'!$A$4:$A$1048576, 0), MATCH(BJ$4, 'Index Performance'!$B$5:$XFD$5, 0))</f>
        <v>-1.033914128414759E-2</v>
      </c>
      <c r="BK158" s="437" cm="1">
        <f t="array" ref="BK158">INDEX('Index Performance'!$B$5:$XFD$1048576,-1+MATCH($AM158,'Index Performance'!$A$4:$A$1048576, 0), MATCH(BK$4, 'Index Performance'!$B$5:$XFD$5, 0))</f>
        <v>2.5108247290612784E-3</v>
      </c>
      <c r="BL158" s="437" cm="1">
        <f t="array" ref="BL158">INDEX('Index Performance'!$B$5:$XFD$1048576,-1+MATCH($AM158,'Index Performance'!$A$4:$A$1048576, 0), MATCH(BL$4, 'Index Performance'!$B$5:$XFD$5, 0))</f>
        <v>4.3649E-2</v>
      </c>
      <c r="BM158" s="437" cm="1">
        <f t="array" ref="BM158">INDEX('Index Performance'!$B$5:$XFD$1048576,-1+MATCH($AM158,'Index Performance'!$A$4:$A$1048576, 0), MATCH(BM$4, 'Index Performance'!$B$5:$XFD$5, 0))</f>
        <v>2.3951E-2</v>
      </c>
      <c r="BN158" s="437" cm="1">
        <f t="array" ref="BN158">INDEX('Index Performance'!$B$5:$XFD$1048576,-1+MATCH($AM158,'Index Performance'!$A$4:$A$1048576, 0), MATCH(BN$4, 'Index Performance'!$B$5:$XFD$5, 0))</f>
        <v>3.7643000000000003E-2</v>
      </c>
      <c r="BO158" s="437" cm="1">
        <f t="array" ref="BO158">INDEX('Index Performance'!$B$5:$XFD$1048576,-1+MATCH($AM158,'Index Performance'!$A$4:$A$1048576, 0), MATCH(BO$4, 'Index Performance'!$B$5:$XFD$5, 0))</f>
        <v>3.4455E-2</v>
      </c>
      <c r="BP158" s="437" cm="1">
        <f t="array" ref="BP158">INDEX('Index Performance'!$B$5:$XFD$1048576,-1+MATCH($AM158,'Index Performance'!$A$4:$A$1048576, 0), MATCH(BP$4, 'Index Performance'!$B$5:$XFD$5, 0))</f>
        <v>-1.4908082318642046E-3</v>
      </c>
      <c r="BQ158" s="437" cm="1">
        <f t="array" ref="BQ158">INDEX('Index Performance'!$B$5:$XFD$1048576,-1+MATCH($AM158,'Index Performance'!$A$4:$A$1048576, 0), MATCH(BQ$4, 'Index Performance'!$B$5:$XFD$5, 0))</f>
        <v>4.0779384806546304E-3</v>
      </c>
      <c r="BR158" s="437" cm="1">
        <f t="array" ref="BR158">INDEX('Index Performance'!$B$5:$XFD$1048576,-1+MATCH($AM158,'Index Performance'!$A$4:$A$1048576, 0), MATCH(BR$4, 'Index Performance'!$B$5:$XFD$5, 0))</f>
        <v>-3.4186827926638075E-2</v>
      </c>
      <c r="BS158" s="437" cm="1">
        <f t="array" ref="BS158">INDEX('Index Performance'!$B$5:$XFD$1048576,-1+MATCH($AM158,'Index Performance'!$A$4:$A$1048576, 0), MATCH(BS$4, 'Index Performance'!$B$5:$XFD$5, 0))</f>
        <v>-2.2813756167122667E-3</v>
      </c>
      <c r="BT158" s="437" cm="1">
        <f t="array" ref="BT158">INDEX('Index Performance'!$B$5:$XFD$1048576,-1+MATCH($AM158,'Index Performance'!$A$4:$A$1048576, 0), MATCH(BT$4, 'Index Performance'!$B$5:$XFD$5, 0))</f>
        <v>-8.587230739375129E-2</v>
      </c>
      <c r="BU158" s="437" cm="1">
        <f t="array" ref="BU158">INDEX('Index Performance'!$B$5:$XFD$1048576,-1+MATCH($AM158,'Index Performance'!$A$4:$A$1048576, 0), MATCH(BU$4, 'Index Performance'!$B$5:$XFD$5, 0))</f>
        <v>-6.5189166339563287E-2</v>
      </c>
      <c r="BV158" s="437"/>
      <c r="BW158" s="440">
        <f t="shared" si="51"/>
        <v>43008</v>
      </c>
      <c r="BX158" s="435">
        <f t="shared" si="54"/>
        <v>1.4212131815411581E-2</v>
      </c>
      <c r="BY158" s="443">
        <f t="shared" si="55"/>
        <v>-5.4794520547945207E-5</v>
      </c>
      <c r="BZ158" s="438">
        <f t="shared" si="52"/>
        <v>1.2546257736417044E-2</v>
      </c>
      <c r="CA158" s="462">
        <v>8.4257540833427846E-3</v>
      </c>
      <c r="CB158" s="444">
        <f t="shared" si="56"/>
        <v>1.6658740789945378E-3</v>
      </c>
      <c r="CD158" s="440">
        <f t="shared" si="57"/>
        <v>43008</v>
      </c>
      <c r="CE158" s="435">
        <f t="shared" si="58"/>
        <v>2.5656364769930111E-3</v>
      </c>
      <c r="CF158" s="443">
        <f t="shared" si="59"/>
        <v>-5.4794520547945207E-5</v>
      </c>
      <c r="CG158" s="438">
        <f t="shared" si="60"/>
        <v>9.1889211858342534E-4</v>
      </c>
      <c r="CH158" s="438"/>
      <c r="CI158" s="444">
        <f t="shared" si="61"/>
        <v>1.6467443584095858E-3</v>
      </c>
      <c r="CK158" s="440">
        <f t="shared" si="62"/>
        <v>43008</v>
      </c>
      <c r="CL158" s="459">
        <f t="shared" si="63"/>
        <v>1.2508271380760817E-2</v>
      </c>
      <c r="CM158" s="443">
        <f t="shared" si="64"/>
        <v>-5.4794520547945207E-5</v>
      </c>
      <c r="CN158" s="438">
        <f t="shared" si="65"/>
        <v>1.0845195944025665E-2</v>
      </c>
      <c r="CO158" s="441" t="s">
        <v>0</v>
      </c>
      <c r="CP158" s="444">
        <f t="shared" si="66"/>
        <v>1.6630754367351515E-3</v>
      </c>
      <c r="CR158" s="440">
        <f t="shared" si="53"/>
        <v>43008</v>
      </c>
      <c r="CS158" s="459">
        <f t="shared" si="67"/>
        <v>7.8542748712152593E-3</v>
      </c>
      <c r="CT158" s="443">
        <f t="shared" si="68"/>
        <v>-5.4794520547945207E-5</v>
      </c>
      <c r="CU158" s="438">
        <f t="shared" si="69"/>
        <v>6.1988437644047156E-3</v>
      </c>
      <c r="CV158" s="441" t="s">
        <v>0</v>
      </c>
      <c r="CW158" s="444">
        <f t="shared" si="70"/>
        <v>1.6554311068105437E-3</v>
      </c>
      <c r="CZ158" s="435">
        <f>_xlfn.XLOOKUP($A158,'Index Performance'!$A$21:$A$500,'Index Performance'!$AP$21:$AP$500,"---",FALSE)</f>
        <v>1.1481814793836698E-3</v>
      </c>
      <c r="DA158" s="435">
        <f>_xlfn.XLOOKUP($A158,'Index Performance'!$A$21:$A$500,'Index Performance'!$B$21:$B$500,"---",FALSE)</f>
        <v>-4.6162570000000003E-3</v>
      </c>
      <c r="DB158" s="435">
        <f>_xlfn.XLOOKUP($A158,'Index Performance'!$A$21:$A$500,'Index Performance'!$Q$21:$Q$500,"---",FALSE)</f>
        <v>1.9319839999999998E-2</v>
      </c>
      <c r="DC158" s="435">
        <f>_xlfn.XLOOKUP($A158,'Index Performance'!$A$21:$A$500,'Index Performance'!$W$21:$W$500,"---",FALSE)</f>
        <v>5.9631485424305186E-3</v>
      </c>
    </row>
    <row r="159" spans="1:107">
      <c r="A159" s="436">
        <v>43039</v>
      </c>
      <c r="B159" s="435">
        <v>1.9999999999397871E-2</v>
      </c>
      <c r="C159" s="437">
        <v>2.9999999999516979E-2</v>
      </c>
      <c r="D159" s="437">
        <v>0</v>
      </c>
      <c r="E159" s="437">
        <v>1.499999999957625E-2</v>
      </c>
      <c r="F159" s="437">
        <v>0</v>
      </c>
      <c r="G159" s="437">
        <v>4.999999999396279E-3</v>
      </c>
      <c r="H159" s="437">
        <v>4.9999999994418693E-3</v>
      </c>
      <c r="I159" s="437">
        <v>4.9999999993144903E-3</v>
      </c>
      <c r="J159" s="437">
        <v>1.9999999999432291E-2</v>
      </c>
      <c r="K159" s="437">
        <v>0</v>
      </c>
      <c r="L159" s="437">
        <v>7.0000000013122982E-2</v>
      </c>
      <c r="M159" s="437">
        <v>9.9999999991360111E-2</v>
      </c>
      <c r="N159" s="437">
        <v>8.360587309768808E-12</v>
      </c>
      <c r="O159" s="437">
        <v>5.9651971825124584E-13</v>
      </c>
      <c r="P159" s="437">
        <v>0.45000000000060147</v>
      </c>
      <c r="Q159" s="437">
        <v>7.4999999993339006E-3</v>
      </c>
      <c r="R159" s="437">
        <v>7.4999999996690362E-3</v>
      </c>
      <c r="S159" s="437">
        <v>4.9999999993169007E-3</v>
      </c>
      <c r="T159" s="437">
        <v>4.9999999992970199E-3</v>
      </c>
      <c r="U159" s="437">
        <v>0</v>
      </c>
      <c r="V159" s="437">
        <v>6.6319156547234854E-13</v>
      </c>
      <c r="W159" s="437">
        <v>0.10000000000051359</v>
      </c>
      <c r="X159" s="437">
        <v>0</v>
      </c>
      <c r="Y159" s="437">
        <v>0</v>
      </c>
      <c r="Z159" s="437">
        <v>8.4999999998625592E-2</v>
      </c>
      <c r="AA159" s="437">
        <v>9.9999999985487496E-3</v>
      </c>
      <c r="AB159" s="437">
        <v>0</v>
      </c>
      <c r="AC159" s="437">
        <v>0</v>
      </c>
      <c r="AD159" s="437">
        <v>2.9715701015670891E-13</v>
      </c>
      <c r="AE159" s="437">
        <v>5.0000000000294621E-2</v>
      </c>
      <c r="AF159" s="437">
        <v>0</v>
      </c>
      <c r="AG159" s="437">
        <v>-4.9666937229631003E-12</v>
      </c>
      <c r="AH159" s="437">
        <v>9.9999999982894484E-3</v>
      </c>
      <c r="AI159" s="437">
        <v>0</v>
      </c>
      <c r="AJ159" s="426"/>
      <c r="AK159" s="438">
        <f t="shared" si="49"/>
        <v>1</v>
      </c>
      <c r="AL159" s="439"/>
      <c r="AM159" s="440">
        <f t="shared" si="50"/>
        <v>43039</v>
      </c>
      <c r="AN159" s="437" cm="1">
        <f t="array" ref="AN159">INDEX('Index Performance'!$B$5:$XFD$1048576,-1+MATCH($AM159,'Index Performance'!$A$4:$A$1048576, 0), MATCH(AN$4, 'Index Performance'!$B$5:$XFD$5, 0))</f>
        <v>6.361584E-3</v>
      </c>
      <c r="AO159" s="437" cm="1">
        <f t="array" ref="AO159">INDEX('Index Performance'!$B$5:$XFD$1048576,-1+MATCH($AM159,'Index Performance'!$A$4:$A$1048576, 0), MATCH(AO$4, 'Index Performance'!$B$5:$XFD$5, 0))</f>
        <v>-1.210329E-3</v>
      </c>
      <c r="AP159" s="437" cm="1">
        <f t="array" ref="AP159">INDEX('Index Performance'!$B$5:$XFD$1048576,-1+MATCH($AM159,'Index Performance'!$A$4:$A$1048576, 0), MATCH(AP$4, 'Index Performance'!$B$5:$XFD$5, 0))</f>
        <v>2.1391779999999998E-3</v>
      </c>
      <c r="AQ159" s="437" cm="1">
        <f t="array" ref="AQ159">INDEX('Index Performance'!$B$5:$XFD$1048576,-1+MATCH($AM159,'Index Performance'!$A$4:$A$1048576, 0), MATCH(AQ$4, 'Index Performance'!$B$5:$XFD$5, 0))</f>
        <v>6.4537587338024949E-3</v>
      </c>
      <c r="AR159" s="437" cm="1">
        <f t="array" ref="AR159">INDEX('Index Performance'!$B$5:$XFD$1048576,-1+MATCH($AM159,'Index Performance'!$A$4:$A$1048576, 0), MATCH(AR$4, 'Index Performance'!$B$5:$XFD$5, 0))</f>
        <v>3.8290439999999998E-3</v>
      </c>
      <c r="AS159" s="437" cm="1">
        <f t="array" ref="AS159">INDEX('Index Performance'!$B$5:$XFD$1048576,-1+MATCH($AM159,'Index Performance'!$A$4:$A$1048576, 0), MATCH(AS$4, 'Index Performance'!$B$5:$XFD$5, 0))</f>
        <v>2.0275485663774351E-3</v>
      </c>
      <c r="AT159" s="437" cm="1">
        <f t="array" ref="AT159">INDEX('Index Performance'!$B$5:$XFD$1048576,-1+MATCH($AM159,'Index Performance'!$A$4:$A$1048576, 0), MATCH(AT$4, 'Index Performance'!$B$5:$XFD$5, 0))</f>
        <v>6.3920319999999997E-3</v>
      </c>
      <c r="AU159" s="437" cm="1">
        <f t="array" ref="AU159">INDEX('Index Performance'!$B$5:$XFD$1048576,-1+MATCH($AM159,'Index Performance'!$A$4:$A$1048576, 0), MATCH(AU$4, 'Index Performance'!$B$5:$XFD$5, 0))</f>
        <v>-1.5631742340700971E-2</v>
      </c>
      <c r="AV159" s="437" cm="1">
        <f t="array" ref="AV159">INDEX('Index Performance'!$B$5:$XFD$1048576,-1+MATCH($AM159,'Index Performance'!$A$4:$A$1048576, 0), MATCH(AV$4, 'Index Performance'!$B$5:$XFD$5, 0))</f>
        <v>-3.5407003505238954E-5</v>
      </c>
      <c r="AW159" s="437" cm="1">
        <f t="array" ref="AW159">INDEX('Index Performance'!$B$5:$XFD$1048576,-1+MATCH($AM159,'Index Performance'!$A$4:$A$1048576, 0), MATCH(AW$4, 'Index Performance'!$B$5:$XFD$5, 0))</f>
        <v>5.6114749534819097E-3</v>
      </c>
      <c r="AX159" s="437" cm="1">
        <f t="array" ref="AX159">INDEX('Index Performance'!$B$5:$XFD$1048576,-1+MATCH($AM159,'Index Performance'!$A$4:$A$1048576, 0), MATCH(AX$4, 'Index Performance'!$B$5:$XFD$5, 0))</f>
        <v>4.3641459386416503E-3</v>
      </c>
      <c r="AY159" s="437" cm="1">
        <f t="array" ref="AY159">INDEX('Index Performance'!$B$5:$XFD$1048576,-1+MATCH($AM159,'Index Performance'!$A$4:$A$1048576, 0), MATCH(AY$4, 'Index Performance'!$B$5:$XFD$5, 0))</f>
        <v>1.1815789168105884E-2</v>
      </c>
      <c r="AZ159" s="437" cm="1">
        <f t="array" ref="AZ159">INDEX('Index Performance'!$B$5:$XFD$1048576,-1+MATCH($AM159,'Index Performance'!$A$4:$A$1048576, 0), MATCH(AZ$4, 'Index Performance'!$B$5:$XFD$5, 0))</f>
        <v>1.726932321867336E-2</v>
      </c>
      <c r="BA159" s="437" cm="1">
        <f t="array" ref="BA159">INDEX('Index Performance'!$B$5:$XFD$1048576,-1+MATCH($AM159,'Index Performance'!$A$4:$A$1048576, 0), MATCH(BA$4, 'Index Performance'!$B$5:$XFD$5, 0))</f>
        <v>2.0765229999999999E-2</v>
      </c>
      <c r="BB159" s="437" cm="1">
        <f t="array" ref="BB159">INDEX('Index Performance'!$B$5:$XFD$1048576,-1+MATCH($AM159,'Index Performance'!$A$4:$A$1048576, 0), MATCH(BB$4, 'Index Performance'!$B$5:$XFD$5, 0))</f>
        <v>2.2564529999999999E-2</v>
      </c>
      <c r="BC159" s="437" cm="1">
        <f t="array" ref="BC159">INDEX('Index Performance'!$B$5:$XFD$1048576,-1+MATCH($AM159,'Index Performance'!$A$4:$A$1048576, 0), MATCH(BC$4, 'Index Performance'!$B$5:$XFD$5, 0))</f>
        <v>4.7021429999999998E-3</v>
      </c>
      <c r="BD159" s="437" cm="1">
        <f t="array" ref="BD159">INDEX('Index Performance'!$B$5:$XFD$1048576,-1+MATCH($AM159,'Index Performance'!$A$4:$A$1048576, 0), MATCH(BD$4, 'Index Performance'!$B$5:$XFD$5, 0))</f>
        <v>4.609974E-2</v>
      </c>
      <c r="BE159" s="437" cm="1">
        <f t="array" ref="BE159">INDEX('Index Performance'!$B$5:$XFD$1048576,-1+MATCH($AM159,'Index Performance'!$A$4:$A$1048576, 0), MATCH(BE$4, 'Index Performance'!$B$5:$XFD$5, 0))</f>
        <v>4.0617656931856372E-2</v>
      </c>
      <c r="BF159" s="437" cm="1">
        <f t="array" ref="BF159">INDEX('Index Performance'!$B$5:$XFD$1048576,-1+MATCH($AM159,'Index Performance'!$A$4:$A$1048576, 0), MATCH(BF$4, 'Index Performance'!$B$5:$XFD$5, 0))</f>
        <v>-1.1977739999999999E-2</v>
      </c>
      <c r="BG159" s="437" cm="1">
        <f t="array" ref="BG159">INDEX('Index Performance'!$B$5:$XFD$1048576,-1+MATCH($AM159,'Index Performance'!$A$4:$A$1048576, 0), MATCH(BG$4, 'Index Performance'!$B$5:$XFD$5, 0))</f>
        <v>6.8985272002484166E-3</v>
      </c>
      <c r="BH159" s="437" cm="1">
        <f t="array" ref="BH159">INDEX('Index Performance'!$B$5:$XFD$1048576,-1+MATCH($AM159,'Index Performance'!$A$4:$A$1048576, 0), MATCH(BH$4, 'Index Performance'!$B$5:$XFD$5, 0))</f>
        <v>7.8732519602295881E-3</v>
      </c>
      <c r="BI159" s="437" cm="1">
        <f t="array" ref="BI159">INDEX('Index Performance'!$B$5:$XFD$1048576,-1+MATCH($AM159,'Index Performance'!$A$4:$A$1048576, 0), MATCH(BI$4, 'Index Performance'!$B$5:$XFD$5, 0))</f>
        <v>-1.3494386335284325E-3</v>
      </c>
      <c r="BJ159" s="437" cm="1">
        <f t="array" ref="BJ159">INDEX('Index Performance'!$B$5:$XFD$1048576,-1+MATCH($AM159,'Index Performance'!$A$4:$A$1048576, 0), MATCH(BJ$4, 'Index Performance'!$B$5:$XFD$5, 0))</f>
        <v>1.9228056564516649E-2</v>
      </c>
      <c r="BK159" s="437" cm="1">
        <f t="array" ref="BK159">INDEX('Index Performance'!$B$5:$XFD$1048576,-1+MATCH($AM159,'Index Performance'!$A$4:$A$1048576, 0), MATCH(BK$4, 'Index Performance'!$B$5:$XFD$5, 0))</f>
        <v>5.1879680032713704E-3</v>
      </c>
      <c r="BL159" s="437" t="str" cm="1">
        <f t="array" ref="BL159">INDEX('Index Performance'!$B$5:$XFD$1048576,-1+MATCH($AM159,'Index Performance'!$A$4:$A$1048576, 0), MATCH(BL$4, 'Index Performance'!$B$5:$XFD$5, 0))</f>
        <v/>
      </c>
      <c r="BM159" s="437" t="str" cm="1">
        <f t="array" ref="BM159">INDEX('Index Performance'!$B$5:$XFD$1048576,-1+MATCH($AM159,'Index Performance'!$A$4:$A$1048576, 0), MATCH(BM$4, 'Index Performance'!$B$5:$XFD$5, 0))</f>
        <v/>
      </c>
      <c r="BN159" s="437" t="str" cm="1">
        <f t="array" ref="BN159">INDEX('Index Performance'!$B$5:$XFD$1048576,-1+MATCH($AM159,'Index Performance'!$A$4:$A$1048576, 0), MATCH(BN$4, 'Index Performance'!$B$5:$XFD$5, 0))</f>
        <v/>
      </c>
      <c r="BO159" s="437" t="str" cm="1">
        <f t="array" ref="BO159">INDEX('Index Performance'!$B$5:$XFD$1048576,-1+MATCH($AM159,'Index Performance'!$A$4:$A$1048576, 0), MATCH(BO$4, 'Index Performance'!$B$5:$XFD$5, 0))</f>
        <v/>
      </c>
      <c r="BP159" s="437" cm="1">
        <f t="array" ref="BP159">INDEX('Index Performance'!$B$5:$XFD$1048576,-1+MATCH($AM159,'Index Performance'!$A$4:$A$1048576, 0), MATCH(BP$4, 'Index Performance'!$B$5:$XFD$5, 0))</f>
        <v>2.1443599852907669E-2</v>
      </c>
      <c r="BQ159" s="437" cm="1">
        <f t="array" ref="BQ159">INDEX('Index Performance'!$B$5:$XFD$1048576,-1+MATCH($AM159,'Index Performance'!$A$4:$A$1048576, 0), MATCH(BQ$4, 'Index Performance'!$B$5:$XFD$5, 0))</f>
        <v>2.5907507562563215E-2</v>
      </c>
      <c r="BR159" s="437" cm="1">
        <f t="array" ref="BR159">INDEX('Index Performance'!$B$5:$XFD$1048576,-1+MATCH($AM159,'Index Performance'!$A$4:$A$1048576, 0), MATCH(BR$4, 'Index Performance'!$B$5:$XFD$5, 0))</f>
        <v>-8.0499127322124497E-3</v>
      </c>
      <c r="BS159" s="437" cm="1">
        <f t="array" ref="BS159">INDEX('Index Performance'!$B$5:$XFD$1048576,-1+MATCH($AM159,'Index Performance'!$A$4:$A$1048576, 0), MATCH(BS$4, 'Index Performance'!$B$5:$XFD$5, 0))</f>
        <v>-4.4546681743983241E-3</v>
      </c>
      <c r="BT159" s="437" cm="1">
        <f t="array" ref="BT159">INDEX('Index Performance'!$B$5:$XFD$1048576,-1+MATCH($AM159,'Index Performance'!$A$4:$A$1048576, 0), MATCH(BT$4, 'Index Performance'!$B$5:$XFD$5, 0))</f>
        <v>4.2989066978027513E-3</v>
      </c>
      <c r="BU159" s="437" cm="1">
        <f t="array" ref="BU159">INDEX('Index Performance'!$B$5:$XFD$1048576,-1+MATCH($AM159,'Index Performance'!$A$4:$A$1048576, 0), MATCH(BU$4, 'Index Performance'!$B$5:$XFD$5, 0))</f>
        <v>1.7958656330749445E-2</v>
      </c>
      <c r="BV159" s="437"/>
      <c r="BW159" s="440">
        <f t="shared" si="51"/>
        <v>43039</v>
      </c>
      <c r="BX159" s="435">
        <f t="shared" si="54"/>
        <v>1.4574862699049007E-2</v>
      </c>
      <c r="BY159" s="443">
        <f t="shared" si="55"/>
        <v>-5.4794520547945207E-5</v>
      </c>
      <c r="BZ159" s="438">
        <f t="shared" si="52"/>
        <v>1.2852890993871435E-2</v>
      </c>
      <c r="CA159" s="462">
        <v>8.0141912830991036E-3</v>
      </c>
      <c r="CB159" s="444">
        <f t="shared" si="56"/>
        <v>1.7219717051775718E-3</v>
      </c>
      <c r="CD159" s="440">
        <f t="shared" si="57"/>
        <v>43039</v>
      </c>
      <c r="CE159" s="435">
        <f t="shared" si="58"/>
        <v>9.0094056735973427E-3</v>
      </c>
      <c r="CF159" s="443">
        <f t="shared" si="59"/>
        <v>-5.4794520547945207E-5</v>
      </c>
      <c r="CG159" s="438">
        <f t="shared" si="60"/>
        <v>7.29687985543781E-3</v>
      </c>
      <c r="CH159" s="438"/>
      <c r="CI159" s="444">
        <f t="shared" si="61"/>
        <v>1.7125258181595326E-3</v>
      </c>
      <c r="CK159" s="440">
        <f t="shared" si="62"/>
        <v>43039</v>
      </c>
      <c r="CL159" s="459">
        <f t="shared" si="63"/>
        <v>9.9256103685537271E-3</v>
      </c>
      <c r="CM159" s="443">
        <f t="shared" si="64"/>
        <v>-5.4794520547945207E-5</v>
      </c>
      <c r="CN159" s="438">
        <f t="shared" si="65"/>
        <v>8.2115295359550533E-3</v>
      </c>
      <c r="CO159" s="441" t="s">
        <v>0</v>
      </c>
      <c r="CP159" s="444">
        <f t="shared" si="66"/>
        <v>1.7140808325986738E-3</v>
      </c>
      <c r="CR159" s="440">
        <f t="shared" si="53"/>
        <v>43039</v>
      </c>
      <c r="CS159" s="459">
        <f t="shared" si="67"/>
        <v>1.0522358000124209E-2</v>
      </c>
      <c r="CT159" s="443">
        <f t="shared" si="68"/>
        <v>-5.4794520547945207E-5</v>
      </c>
      <c r="CU159" s="438">
        <f t="shared" si="69"/>
        <v>8.807264346713195E-3</v>
      </c>
      <c r="CV159" s="441" t="s">
        <v>0</v>
      </c>
      <c r="CW159" s="444">
        <f t="shared" si="70"/>
        <v>1.7150936534110137E-3</v>
      </c>
      <c r="CZ159" s="435">
        <f>_xlfn.XLOOKUP($A159,'Index Performance'!$A$21:$A$500,'Index Performance'!$AP$21:$AP$500,"---",FALSE)</f>
        <v>1.2762873876281944E-3</v>
      </c>
      <c r="DA159" s="435">
        <f>_xlfn.XLOOKUP($A159,'Index Performance'!$A$21:$A$500,'Index Performance'!$B$21:$B$500,"---",FALSE)</f>
        <v>4.2176269999999998E-3</v>
      </c>
      <c r="DB159" s="435">
        <f>_xlfn.XLOOKUP($A159,'Index Performance'!$A$21:$A$500,'Index Performance'!$Q$21:$Q$500,"---",FALSE)</f>
        <v>2.0765229999999999E-2</v>
      </c>
      <c r="DC159" s="435">
        <f>_xlfn.XLOOKUP($A159,'Index Performance'!$A$21:$A$500,'Index Performance'!$W$21:$W$500,"---",FALSE)</f>
        <v>6.8985272002484166E-3</v>
      </c>
    </row>
    <row r="160" spans="1:107">
      <c r="A160" s="436">
        <v>43069</v>
      </c>
      <c r="B160" s="435">
        <v>1.9999999999821879E-2</v>
      </c>
      <c r="C160" s="437">
        <v>2.999999999993061E-2</v>
      </c>
      <c r="D160" s="437">
        <v>0</v>
      </c>
      <c r="E160" s="437">
        <v>1.4999999999849731E-2</v>
      </c>
      <c r="F160" s="437">
        <v>0</v>
      </c>
      <c r="G160" s="437">
        <v>4.9999999998487686E-3</v>
      </c>
      <c r="H160" s="437">
        <v>4.9999999998267923E-3</v>
      </c>
      <c r="I160" s="437">
        <v>4.9999999998293996E-3</v>
      </c>
      <c r="J160" s="437">
        <v>1.9999999999844271E-2</v>
      </c>
      <c r="K160" s="437">
        <v>0</v>
      </c>
      <c r="L160" s="437">
        <v>9.9999999999426242E-2</v>
      </c>
      <c r="M160" s="437">
        <v>8.2500000005293492E-2</v>
      </c>
      <c r="N160" s="437">
        <v>4.3101781110474172E-14</v>
      </c>
      <c r="O160" s="437">
        <v>1.698055007856773E-13</v>
      </c>
      <c r="P160" s="437">
        <v>0.45000000000021179</v>
      </c>
      <c r="Q160" s="437">
        <v>7.4999999997755872E-3</v>
      </c>
      <c r="R160" s="437">
        <v>4.4999999999504728E-2</v>
      </c>
      <c r="S160" s="437">
        <v>4.999999999792934E-3</v>
      </c>
      <c r="T160" s="437">
        <v>4.9999999997512971E-3</v>
      </c>
      <c r="U160" s="437">
        <v>0</v>
      </c>
      <c r="V160" s="437">
        <v>5.1900065765054813E-13</v>
      </c>
      <c r="W160" s="437">
        <v>0.1000000000003169</v>
      </c>
      <c r="X160" s="437">
        <v>0</v>
      </c>
      <c r="Y160" s="437">
        <v>0</v>
      </c>
      <c r="Z160" s="437">
        <v>8.4999999998484649E-2</v>
      </c>
      <c r="AA160" s="437">
        <v>9.9999999983949872E-3</v>
      </c>
      <c r="AB160" s="437">
        <v>0</v>
      </c>
      <c r="AC160" s="437">
        <v>0</v>
      </c>
      <c r="AD160" s="437">
        <v>0</v>
      </c>
      <c r="AE160" s="437">
        <v>1.7960370331244181E-13</v>
      </c>
      <c r="AF160" s="437">
        <v>0</v>
      </c>
      <c r="AG160" s="437">
        <v>7.5178327854142327E-13</v>
      </c>
      <c r="AH160" s="437">
        <v>9.9999999981410202E-3</v>
      </c>
      <c r="AI160" s="437">
        <v>2.9155478760372982E-13</v>
      </c>
      <c r="AJ160" s="426"/>
      <c r="AK160" s="438">
        <f t="shared" si="49"/>
        <v>1</v>
      </c>
      <c r="AL160" s="439"/>
      <c r="AM160" s="440">
        <f t="shared" si="50"/>
        <v>43069</v>
      </c>
      <c r="AN160" s="437" cm="1">
        <f t="array" ref="AN160">INDEX('Index Performance'!$B$5:$XFD$1048576,-1+MATCH($AM160,'Index Performance'!$A$4:$A$1048576, 0), MATCH(AN$4, 'Index Performance'!$B$5:$XFD$5, 0))</f>
        <v>-7.0493379999999998E-4</v>
      </c>
      <c r="AO160" s="437" cm="1">
        <f t="array" ref="AO160">INDEX('Index Performance'!$B$5:$XFD$1048576,-1+MATCH($AM160,'Index Performance'!$A$4:$A$1048576, 0), MATCH(AO$4, 'Index Performance'!$B$5:$XFD$5, 0))</f>
        <v>-1.3757980000000001E-3</v>
      </c>
      <c r="AP160" s="437" cm="1">
        <f t="array" ref="AP160">INDEX('Index Performance'!$B$5:$XFD$1048576,-1+MATCH($AM160,'Index Performance'!$A$4:$A$1048576, 0), MATCH(AP$4, 'Index Performance'!$B$5:$XFD$5, 0))</f>
        <v>1.297536E-3</v>
      </c>
      <c r="AQ160" s="437" cm="1">
        <f t="array" ref="AQ160">INDEX('Index Performance'!$B$5:$XFD$1048576,-1+MATCH($AM160,'Index Performance'!$A$4:$A$1048576, 0), MATCH(AQ$4, 'Index Performance'!$B$5:$XFD$5, 0))</f>
        <v>-3.4383496604772912E-3</v>
      </c>
      <c r="AR160" s="437" cm="1">
        <f t="array" ref="AR160">INDEX('Index Performance'!$B$5:$XFD$1048576,-1+MATCH($AM160,'Index Performance'!$A$4:$A$1048576, 0), MATCH(AR$4, 'Index Performance'!$B$5:$XFD$5, 0))</f>
        <v>-1.5039739999999999E-3</v>
      </c>
      <c r="AS160" s="437" cm="1">
        <f t="array" ref="AS160">INDEX('Index Performance'!$B$5:$XFD$1048576,-1+MATCH($AM160,'Index Performance'!$A$4:$A$1048576, 0), MATCH(AS$4, 'Index Performance'!$B$5:$XFD$5, 0))</f>
        <v>1.7143144271565269E-3</v>
      </c>
      <c r="AT160" s="437" cm="1">
        <f t="array" ref="AT160">INDEX('Index Performance'!$B$5:$XFD$1048576,-1+MATCH($AM160,'Index Performance'!$A$4:$A$1048576, 0), MATCH(AT$4, 'Index Performance'!$B$5:$XFD$5, 0))</f>
        <v>-6.0450720000000003E-3</v>
      </c>
      <c r="AU160" s="437" cm="1">
        <f t="array" ref="AU160">INDEX('Index Performance'!$B$5:$XFD$1048576,-1+MATCH($AM160,'Index Performance'!$A$4:$A$1048576, 0), MATCH(AU$4, 'Index Performance'!$B$5:$XFD$5, 0))</f>
        <v>2.3086313206725828E-2</v>
      </c>
      <c r="AV160" s="437" cm="1">
        <f t="array" ref="AV160">INDEX('Index Performance'!$B$5:$XFD$1048576,-1+MATCH($AM160,'Index Performance'!$A$4:$A$1048576, 0), MATCH(AV$4, 'Index Performance'!$B$5:$XFD$5, 0))</f>
        <v>-1.5579633170454965E-3</v>
      </c>
      <c r="AW160" s="437" cm="1">
        <f t="array" ref="AW160">INDEX('Index Performance'!$B$5:$XFD$1048576,-1+MATCH($AM160,'Index Performance'!$A$4:$A$1048576, 0), MATCH(AW$4, 'Index Performance'!$B$5:$XFD$5, 0))</f>
        <v>7.3333721856383427E-4</v>
      </c>
      <c r="AX160" s="437" cm="1">
        <f t="array" ref="AX160">INDEX('Index Performance'!$B$5:$XFD$1048576,-1+MATCH($AM160,'Index Performance'!$A$4:$A$1048576, 0), MATCH(AX$4, 'Index Performance'!$B$5:$XFD$5, 0))</f>
        <v>1.7141547323626938E-3</v>
      </c>
      <c r="AY160" s="437" cm="1">
        <f t="array" ref="AY160">INDEX('Index Performance'!$B$5:$XFD$1048576,-1+MATCH($AM160,'Index Performance'!$A$4:$A$1048576, 0), MATCH(AY$4, 'Index Performance'!$B$5:$XFD$5, 0))</f>
        <v>1.4294024765229008E-3</v>
      </c>
      <c r="AZ160" s="437" cm="1">
        <f t="array" ref="AZ160">INDEX('Index Performance'!$B$5:$XFD$1048576,-1+MATCH($AM160,'Index Performance'!$A$4:$A$1048576, 0), MATCH(AZ$4, 'Index Performance'!$B$5:$XFD$5, 0))</f>
        <v>-3.1055589228115021E-3</v>
      </c>
      <c r="BA160" s="437" cm="1">
        <f t="array" ref="BA160">INDEX('Index Performance'!$B$5:$XFD$1048576,-1+MATCH($AM160,'Index Performance'!$A$4:$A$1048576, 0), MATCH(BA$4, 'Index Performance'!$B$5:$XFD$5, 0))</f>
        <v>1.9358260000000002E-2</v>
      </c>
      <c r="BB160" s="437" cm="1">
        <f t="array" ref="BB160">INDEX('Index Performance'!$B$5:$XFD$1048576,-1+MATCH($AM160,'Index Performance'!$A$4:$A$1048576, 0), MATCH(BB$4, 'Index Performance'!$B$5:$XFD$5, 0))</f>
        <v>2.968705E-2</v>
      </c>
      <c r="BC160" s="437" cm="1">
        <f t="array" ref="BC160">INDEX('Index Performance'!$B$5:$XFD$1048576,-1+MATCH($AM160,'Index Performance'!$A$4:$A$1048576, 0), MATCH(BC$4, 'Index Performance'!$B$5:$XFD$5, 0))</f>
        <v>2.1997369999999998E-3</v>
      </c>
      <c r="BD160" s="437" cm="1">
        <f t="array" ref="BD160">INDEX('Index Performance'!$B$5:$XFD$1048576,-1+MATCH($AM160,'Index Performance'!$A$4:$A$1048576, 0), MATCH(BD$4, 'Index Performance'!$B$5:$XFD$5, 0))</f>
        <v>2.9910050000000001E-2</v>
      </c>
      <c r="BE160" s="437" cm="1">
        <f t="array" ref="BE160">INDEX('Index Performance'!$B$5:$XFD$1048576,-1+MATCH($AM160,'Index Performance'!$A$4:$A$1048576, 0), MATCH(BE$4, 'Index Performance'!$B$5:$XFD$5, 0))</f>
        <v>6.1290322580644929E-3</v>
      </c>
      <c r="BF160" s="437" cm="1">
        <f t="array" ref="BF160">INDEX('Index Performance'!$B$5:$XFD$1048576,-1+MATCH($AM160,'Index Performance'!$A$4:$A$1048576, 0), MATCH(BF$4, 'Index Performance'!$B$5:$XFD$5, 0))</f>
        <v>4.361144E-3</v>
      </c>
      <c r="BG160" s="437" cm="1">
        <f t="array" ref="BG160">INDEX('Index Performance'!$B$5:$XFD$1048576,-1+MATCH($AM160,'Index Performance'!$A$4:$A$1048576, 0), MATCH(BG$4, 'Index Performance'!$B$5:$XFD$5, 0))</f>
        <v>6.637902422834685E-4</v>
      </c>
      <c r="BH160" s="437" cm="1">
        <f t="array" ref="BH160">INDEX('Index Performance'!$B$5:$XFD$1048576,-1+MATCH($AM160,'Index Performance'!$A$4:$A$1048576, 0), MATCH(BH$4, 'Index Performance'!$B$5:$XFD$5, 0))</f>
        <v>8.7501203041289166E-3</v>
      </c>
      <c r="BI160" s="437" cm="1">
        <f t="array" ref="BI160">INDEX('Index Performance'!$B$5:$XFD$1048576,-1+MATCH($AM160,'Index Performance'!$A$4:$A$1048576, 0), MATCH(BI$4, 'Index Performance'!$B$5:$XFD$5, 0))</f>
        <v>-3.5433094510272101E-3</v>
      </c>
      <c r="BJ160" s="437" cm="1">
        <f t="array" ref="BJ160">INDEX('Index Performance'!$B$5:$XFD$1048576,-1+MATCH($AM160,'Index Performance'!$A$4:$A$1048576, 0), MATCH(BJ$4, 'Index Performance'!$B$5:$XFD$5, 0))</f>
        <v>-1.50507313444459E-3</v>
      </c>
      <c r="BK160" s="437" cm="1">
        <f t="array" ref="BK160">INDEX('Index Performance'!$B$5:$XFD$1048576,-1+MATCH($AM160,'Index Performance'!$A$4:$A$1048576, 0), MATCH(BK$4, 'Index Performance'!$B$5:$XFD$5, 0))</f>
        <v>-2.5509339299637501E-3</v>
      </c>
      <c r="BL160" s="437" t="str" cm="1">
        <f t="array" ref="BL160">INDEX('Index Performance'!$B$5:$XFD$1048576,-1+MATCH($AM160,'Index Performance'!$A$4:$A$1048576, 0), MATCH(BL$4, 'Index Performance'!$B$5:$XFD$5, 0))</f>
        <v/>
      </c>
      <c r="BM160" s="437" t="str" cm="1">
        <f t="array" ref="BM160">INDEX('Index Performance'!$B$5:$XFD$1048576,-1+MATCH($AM160,'Index Performance'!$A$4:$A$1048576, 0), MATCH(BM$4, 'Index Performance'!$B$5:$XFD$5, 0))</f>
        <v/>
      </c>
      <c r="BN160" s="437" t="str" cm="1">
        <f t="array" ref="BN160">INDEX('Index Performance'!$B$5:$XFD$1048576,-1+MATCH($AM160,'Index Performance'!$A$4:$A$1048576, 0), MATCH(BN$4, 'Index Performance'!$B$5:$XFD$5, 0))</f>
        <v/>
      </c>
      <c r="BO160" s="437" t="str" cm="1">
        <f t="array" ref="BO160">INDEX('Index Performance'!$B$5:$XFD$1048576,-1+MATCH($AM160,'Index Performance'!$A$4:$A$1048576, 0), MATCH(BO$4, 'Index Performance'!$B$5:$XFD$5, 0))</f>
        <v/>
      </c>
      <c r="BP160" s="437" cm="1">
        <f t="array" ref="BP160">INDEX('Index Performance'!$B$5:$XFD$1048576,-1+MATCH($AM160,'Index Performance'!$A$4:$A$1048576, 0), MATCH(BP$4, 'Index Performance'!$B$5:$XFD$5, 0))</f>
        <v>-4.6129255335510821E-3</v>
      </c>
      <c r="BQ160" s="437" cm="1">
        <f t="array" ref="BQ160">INDEX('Index Performance'!$B$5:$XFD$1048576,-1+MATCH($AM160,'Index Performance'!$A$4:$A$1048576, 0), MATCH(BQ$4, 'Index Performance'!$B$5:$XFD$5, 0))</f>
        <v>-5.9804144219945954E-3</v>
      </c>
      <c r="BR160" s="437" cm="1">
        <f t="array" ref="BR160">INDEX('Index Performance'!$B$5:$XFD$1048576,-1+MATCH($AM160,'Index Performance'!$A$4:$A$1048576, 0), MATCH(BR$4, 'Index Performance'!$B$5:$XFD$5, 0))</f>
        <v>-3.6657643186368549E-3</v>
      </c>
      <c r="BS160" s="437" cm="1">
        <f t="array" ref="BS160">INDEX('Index Performance'!$B$5:$XFD$1048576,-1+MATCH($AM160,'Index Performance'!$A$4:$A$1048576, 0), MATCH(BS$4, 'Index Performance'!$B$5:$XFD$5, 0))</f>
        <v>2.8330771078348027E-2</v>
      </c>
      <c r="BT160" s="437" cm="1">
        <f t="array" ref="BT160">INDEX('Index Performance'!$B$5:$XFD$1048576,-1+MATCH($AM160,'Index Performance'!$A$4:$A$1048576, 0), MATCH(BT$4, 'Index Performance'!$B$5:$XFD$5, 0))</f>
        <v>7.1341753421763077E-3</v>
      </c>
      <c r="BU160" s="437" cm="1">
        <f t="array" ref="BU160">INDEX('Index Performance'!$B$5:$XFD$1048576,-1+MATCH($AM160,'Index Performance'!$A$4:$A$1048576, 0), MATCH(BU$4, 'Index Performance'!$B$5:$XFD$5, 0))</f>
        <v>1.1010280492448121E-2</v>
      </c>
      <c r="BV160" s="437"/>
      <c r="BW160" s="440">
        <f t="shared" si="51"/>
        <v>43069</v>
      </c>
      <c r="BX160" s="435">
        <f t="shared" si="54"/>
        <v>1.3289038600681502E-2</v>
      </c>
      <c r="BY160" s="443">
        <f t="shared" si="55"/>
        <v>-5.4794520547945207E-5</v>
      </c>
      <c r="BZ160" s="438">
        <f t="shared" si="52"/>
        <v>1.162468073019074E-2</v>
      </c>
      <c r="CA160" s="462">
        <v>5.7366490192660713E-3</v>
      </c>
      <c r="CB160" s="444">
        <f t="shared" si="56"/>
        <v>1.6643578704907628E-3</v>
      </c>
      <c r="CD160" s="440">
        <f t="shared" si="57"/>
        <v>43069</v>
      </c>
      <c r="CE160" s="435">
        <f t="shared" si="58"/>
        <v>8.9073537345835882E-3</v>
      </c>
      <c r="CF160" s="443">
        <f t="shared" si="59"/>
        <v>-5.4794520547945207E-5</v>
      </c>
      <c r="CG160" s="438">
        <f t="shared" si="60"/>
        <v>7.2501929139128229E-3</v>
      </c>
      <c r="CH160" s="438"/>
      <c r="CI160" s="444">
        <f t="shared" si="61"/>
        <v>1.6571608206707653E-3</v>
      </c>
      <c r="CK160" s="440">
        <f t="shared" si="62"/>
        <v>43069</v>
      </c>
      <c r="CL160" s="459">
        <f t="shared" si="63"/>
        <v>7.5734879060140045E-3</v>
      </c>
      <c r="CM160" s="443">
        <f t="shared" si="64"/>
        <v>-5.4794520547945207E-5</v>
      </c>
      <c r="CN160" s="438">
        <f t="shared" si="65"/>
        <v>5.918518000280093E-3</v>
      </c>
      <c r="CO160" s="441" t="s">
        <v>0</v>
      </c>
      <c r="CP160" s="444">
        <f t="shared" si="66"/>
        <v>1.6549699057339115E-3</v>
      </c>
      <c r="CR160" s="440">
        <f t="shared" si="53"/>
        <v>43069</v>
      </c>
      <c r="CS160" s="459">
        <f t="shared" si="67"/>
        <v>6.4492163211417354E-3</v>
      </c>
      <c r="CT160" s="443">
        <f t="shared" si="68"/>
        <v>-5.4794520547945207E-5</v>
      </c>
      <c r="CU160" s="438">
        <f t="shared" si="69"/>
        <v>4.7960930654649125E-3</v>
      </c>
      <c r="CV160" s="441" t="s">
        <v>0</v>
      </c>
      <c r="CW160" s="444">
        <f t="shared" si="70"/>
        <v>1.6531232556768229E-3</v>
      </c>
      <c r="CZ160" s="435">
        <f>_xlfn.XLOOKUP($A160,'Index Performance'!$A$21:$A$500,'Index Performance'!$AP$21:$AP$500,"---",FALSE)</f>
        <v>1.0676561923097516E-3</v>
      </c>
      <c r="DA160" s="435">
        <f>_xlfn.XLOOKUP($A160,'Index Performance'!$A$21:$A$500,'Index Performance'!$B$21:$B$500,"---",FALSE)</f>
        <v>1.549216E-3</v>
      </c>
      <c r="DB160" s="435">
        <f>_xlfn.XLOOKUP($A160,'Index Performance'!$A$21:$A$500,'Index Performance'!$Q$21:$Q$500,"---",FALSE)</f>
        <v>1.9358260000000002E-2</v>
      </c>
      <c r="DC160" s="435">
        <f>_xlfn.XLOOKUP($A160,'Index Performance'!$A$21:$A$500,'Index Performance'!$W$21:$W$500,"---",FALSE)</f>
        <v>6.637902422834685E-4</v>
      </c>
    </row>
    <row r="161" spans="1:107">
      <c r="A161" s="436">
        <v>43100</v>
      </c>
      <c r="B161" s="435">
        <v>1.999999999981562E-2</v>
      </c>
      <c r="C161" s="437">
        <v>3.0000000000110109E-2</v>
      </c>
      <c r="D161" s="437">
        <v>3.68522514605302E-14</v>
      </c>
      <c r="E161" s="437">
        <v>1.4999999999855511E-2</v>
      </c>
      <c r="F161" s="437">
        <v>0</v>
      </c>
      <c r="G161" s="437">
        <v>4.9999999998711934E-3</v>
      </c>
      <c r="H161" s="437">
        <v>4.9999999998245189E-3</v>
      </c>
      <c r="I161" s="437">
        <v>4.9999999999017922E-3</v>
      </c>
      <c r="J161" s="437">
        <v>1.9999999999866281E-2</v>
      </c>
      <c r="K161" s="437">
        <v>4.4891633707481662E-14</v>
      </c>
      <c r="L161" s="437">
        <v>9.9999999999624237E-2</v>
      </c>
      <c r="M161" s="437">
        <v>5.7500000005144283E-2</v>
      </c>
      <c r="N161" s="437">
        <v>1.9778472159164749E-13</v>
      </c>
      <c r="O161" s="437">
        <v>1.816987293737402E-13</v>
      </c>
      <c r="P161" s="437">
        <v>0.45000000000018359</v>
      </c>
      <c r="Q161" s="437">
        <v>7.4999999998148449E-3</v>
      </c>
      <c r="R161" s="437">
        <v>4.4999999999715989E-2</v>
      </c>
      <c r="S161" s="437">
        <v>4.9999999998125511E-3</v>
      </c>
      <c r="T161" s="437">
        <v>4.9999999998522303E-3</v>
      </c>
      <c r="U161" s="437">
        <v>4.0514712268993718E-14</v>
      </c>
      <c r="V161" s="437">
        <v>9.9999999999802691E-2</v>
      </c>
      <c r="W161" s="437">
        <v>2.4016039331073889E-14</v>
      </c>
      <c r="X161" s="437">
        <v>2.1129981653209731E-13</v>
      </c>
      <c r="Y161" s="437">
        <v>0</v>
      </c>
      <c r="Z161" s="437">
        <v>8.49999999989966E-2</v>
      </c>
      <c r="AA161" s="437">
        <v>9.9999999989132653E-3</v>
      </c>
      <c r="AB161" s="437">
        <v>0</v>
      </c>
      <c r="AC161" s="437">
        <v>0</v>
      </c>
      <c r="AD161" s="437">
        <v>1.8952529318605331E-14</v>
      </c>
      <c r="AE161" s="437">
        <v>3.4291189043134758E-13</v>
      </c>
      <c r="AF161" s="437">
        <v>0</v>
      </c>
      <c r="AG161" s="437">
        <v>2.499999999859992E-2</v>
      </c>
      <c r="AH161" s="437">
        <v>9.9999999987635969E-3</v>
      </c>
      <c r="AI161" s="437">
        <v>4.3233505246534661E-13</v>
      </c>
      <c r="AJ161" s="426"/>
      <c r="AK161" s="438">
        <f t="shared" si="49"/>
        <v>1</v>
      </c>
      <c r="AL161" s="439"/>
      <c r="AM161" s="440">
        <f t="shared" si="50"/>
        <v>43100</v>
      </c>
      <c r="AN161" s="437" cm="1">
        <f t="array" ref="AN161">INDEX('Index Performance'!$B$5:$XFD$1048576,-1+MATCH($AM161,'Index Performance'!$A$4:$A$1048576, 0), MATCH(AN$4, 'Index Performance'!$B$5:$XFD$5, 0))</f>
        <v>6.1823579999999998E-3</v>
      </c>
      <c r="AO161" s="437" cm="1">
        <f t="array" ref="AO161">INDEX('Index Performance'!$B$5:$XFD$1048576,-1+MATCH($AM161,'Index Performance'!$A$4:$A$1048576, 0), MATCH(AO$4, 'Index Performance'!$B$5:$XFD$5, 0))</f>
        <v>3.0884050000000002E-3</v>
      </c>
      <c r="AP161" s="437" cm="1">
        <f t="array" ref="AP161">INDEX('Index Performance'!$B$5:$XFD$1048576,-1+MATCH($AM161,'Index Performance'!$A$4:$A$1048576, 0), MATCH(AP$4, 'Index Performance'!$B$5:$XFD$5, 0))</f>
        <v>9.1550569999999994E-3</v>
      </c>
      <c r="AQ161" s="437" cm="1">
        <f t="array" ref="AQ161">INDEX('Index Performance'!$B$5:$XFD$1048576,-1+MATCH($AM161,'Index Performance'!$A$4:$A$1048576, 0), MATCH(AQ$4, 'Index Performance'!$B$5:$XFD$5, 0))</f>
        <v>3.9223515772308648E-3</v>
      </c>
      <c r="AR161" s="437" cm="1">
        <f t="array" ref="AR161">INDEX('Index Performance'!$B$5:$XFD$1048576,-1+MATCH($AM161,'Index Performance'!$A$4:$A$1048576, 0), MATCH(AR$4, 'Index Performance'!$B$5:$XFD$5, 0))</f>
        <v>3.8554450000000003E-3</v>
      </c>
      <c r="AS161" s="437" cm="1">
        <f t="array" ref="AS161">INDEX('Index Performance'!$B$5:$XFD$1048576,-1+MATCH($AM161,'Index Performance'!$A$4:$A$1048576, 0), MATCH(AS$4, 'Index Performance'!$B$5:$XFD$5, 0))</f>
        <v>2.5272687896915613E-3</v>
      </c>
      <c r="AT161" s="437" cm="1">
        <f t="array" ref="AT161">INDEX('Index Performance'!$B$5:$XFD$1048576,-1+MATCH($AM161,'Index Performance'!$A$4:$A$1048576, 0), MATCH(AT$4, 'Index Performance'!$B$5:$XFD$5, 0))</f>
        <v>5.8021409999999994E-3</v>
      </c>
      <c r="AU161" s="437" cm="1">
        <f t="array" ref="AU161">INDEX('Index Performance'!$B$5:$XFD$1048576,-1+MATCH($AM161,'Index Performance'!$A$4:$A$1048576, 0), MATCH(AU$4, 'Index Performance'!$B$5:$XFD$5, 0))</f>
        <v>1.4466825904901892E-2</v>
      </c>
      <c r="AV161" s="437" cm="1">
        <f t="array" ref="AV161">INDEX('Index Performance'!$B$5:$XFD$1048576,-1+MATCH($AM161,'Index Performance'!$A$4:$A$1048576, 0), MATCH(AV$4, 'Index Performance'!$B$5:$XFD$5, 0))</f>
        <v>3.1917157245193728E-3</v>
      </c>
      <c r="AW161" s="437" cm="1">
        <f t="array" ref="AW161">INDEX('Index Performance'!$B$5:$XFD$1048576,-1+MATCH($AM161,'Index Performance'!$A$4:$A$1048576, 0), MATCH(AW$4, 'Index Performance'!$B$5:$XFD$5, 0))</f>
        <v>3.1787012457595853E-3</v>
      </c>
      <c r="AX161" s="437" cm="1">
        <f t="array" ref="AX161">INDEX('Index Performance'!$B$5:$XFD$1048576,-1+MATCH($AM161,'Index Performance'!$A$4:$A$1048576, 0), MATCH(AX$4, 'Index Performance'!$B$5:$XFD$5, 0))</f>
        <v>-1.3829056937908479E-3</v>
      </c>
      <c r="AY161" s="437" cm="1">
        <f t="array" ref="AY161">INDEX('Index Performance'!$B$5:$XFD$1048576,-1+MATCH($AM161,'Index Performance'!$A$4:$A$1048576, 0), MATCH(AY$4, 'Index Performance'!$B$5:$XFD$5, 0))</f>
        <v>6.7365015083724611E-3</v>
      </c>
      <c r="AZ161" s="437" cm="1">
        <f t="array" ref="AZ161">INDEX('Index Performance'!$B$5:$XFD$1048576,-1+MATCH($AM161,'Index Performance'!$A$4:$A$1048576, 0), MATCH(AZ$4, 'Index Performance'!$B$5:$XFD$5, 0))</f>
        <v>1.1986469440226077E-3</v>
      </c>
      <c r="BA161" s="437" cm="1">
        <f t="array" ref="BA161">INDEX('Index Performance'!$B$5:$XFD$1048576,-1+MATCH($AM161,'Index Performance'!$A$4:$A$1048576, 0), MATCH(BA$4, 'Index Performance'!$B$5:$XFD$5, 0))</f>
        <v>1.6121960000000001E-2</v>
      </c>
      <c r="BB161" s="437" cm="1">
        <f t="array" ref="BB161">INDEX('Index Performance'!$B$5:$XFD$1048576,-1+MATCH($AM161,'Index Performance'!$A$4:$A$1048576, 0), MATCH(BB$4, 'Index Performance'!$B$5:$XFD$5, 0))</f>
        <v>1.0481819999999999E-2</v>
      </c>
      <c r="BC161" s="437" cm="1">
        <f t="array" ref="BC161">INDEX('Index Performance'!$B$5:$XFD$1048576,-1+MATCH($AM161,'Index Performance'!$A$4:$A$1048576, 0), MATCH(BC$4, 'Index Performance'!$B$5:$XFD$5, 0))</f>
        <v>1.5077460000000001E-2</v>
      </c>
      <c r="BD161" s="437" cm="1">
        <f t="array" ref="BD161">INDEX('Index Performance'!$B$5:$XFD$1048576,-1+MATCH($AM161,'Index Performance'!$A$4:$A$1048576, 0), MATCH(BD$4, 'Index Performance'!$B$5:$XFD$5, 0))</f>
        <v>6.9706610000000004E-3</v>
      </c>
      <c r="BE161" s="437" cm="1">
        <f t="array" ref="BE161">INDEX('Index Performance'!$B$5:$XFD$1048576,-1+MATCH($AM161,'Index Performance'!$A$4:$A$1048576, 0), MATCH(BE$4, 'Index Performance'!$B$5:$XFD$5, 0))</f>
        <v>3.0839211285668355E-2</v>
      </c>
      <c r="BF161" s="437" cm="1">
        <f t="array" ref="BF161">INDEX('Index Performance'!$B$5:$XFD$1048576,-1+MATCH($AM161,'Index Performance'!$A$4:$A$1048576, 0), MATCH(BF$4, 'Index Performance'!$B$5:$XFD$5, 0))</f>
        <v>5.8438869999999997E-2</v>
      </c>
      <c r="BG161" s="437" cm="1">
        <f t="array" ref="BG161">INDEX('Index Performance'!$B$5:$XFD$1048576,-1+MATCH($AM161,'Index Performance'!$A$4:$A$1048576, 0), MATCH(BG$4, 'Index Performance'!$B$5:$XFD$5, 0))</f>
        <v>7.3442312248281905E-3</v>
      </c>
      <c r="BH161" s="437" cm="1">
        <f t="array" ref="BH161">INDEX('Index Performance'!$B$5:$XFD$1048576,-1+MATCH($AM161,'Index Performance'!$A$4:$A$1048576, 0), MATCH(BH$4, 'Index Performance'!$B$5:$XFD$5, 0))</f>
        <v>1.0343868018286573E-2</v>
      </c>
      <c r="BI161" s="437" cm="1">
        <f t="array" ref="BI161">INDEX('Index Performance'!$B$5:$XFD$1048576,-1+MATCH($AM161,'Index Performance'!$A$4:$A$1048576, 0), MATCH(BI$4, 'Index Performance'!$B$5:$XFD$5, 0))</f>
        <v>3.9416348744281127E-3</v>
      </c>
      <c r="BJ161" s="437" cm="1">
        <f t="array" ref="BJ161">INDEX('Index Performance'!$B$5:$XFD$1048576,-1+MATCH($AM161,'Index Performance'!$A$4:$A$1048576, 0), MATCH(BJ$4, 'Index Performance'!$B$5:$XFD$5, 0))</f>
        <v>8.2470654480877315E-3</v>
      </c>
      <c r="BK161" s="437" cm="1">
        <f t="array" ref="BK161">INDEX('Index Performance'!$B$5:$XFD$1048576,-1+MATCH($AM161,'Index Performance'!$A$4:$A$1048576, 0), MATCH(BK$4, 'Index Performance'!$B$5:$XFD$5, 0))</f>
        <v>6.6527889884870905E-3</v>
      </c>
      <c r="BL161" s="437" cm="1">
        <f t="array" ref="BL161">INDEX('Index Performance'!$B$5:$XFD$1048576,-1+MATCH($AM161,'Index Performance'!$A$4:$A$1048576, 0), MATCH(BL$4, 'Index Performance'!$B$5:$XFD$5, 0))</f>
        <v>5.4036000000000001E-2</v>
      </c>
      <c r="BM161" s="437" cm="1">
        <f t="array" ref="BM161">INDEX('Index Performance'!$B$5:$XFD$1048576,-1+MATCH($AM161,'Index Performance'!$A$4:$A$1048576, 0), MATCH(BM$4, 'Index Performance'!$B$5:$XFD$5, 0))</f>
        <v>3.0204999999999999E-2</v>
      </c>
      <c r="BN161" s="437" cm="1">
        <f t="array" ref="BN161">INDEX('Index Performance'!$B$5:$XFD$1048576,-1+MATCH($AM161,'Index Performance'!$A$4:$A$1048576, 0), MATCH(BN$4, 'Index Performance'!$B$5:$XFD$5, 0))</f>
        <v>4.3728999999999997E-2</v>
      </c>
      <c r="BO161" s="437" cm="1">
        <f t="array" ref="BO161">INDEX('Index Performance'!$B$5:$XFD$1048576,-1+MATCH($AM161,'Index Performance'!$A$4:$A$1048576, 0), MATCH(BO$4, 'Index Performance'!$B$5:$XFD$5, 0))</f>
        <v>3.7886999999999997E-2</v>
      </c>
      <c r="BP161" s="437" cm="1">
        <f t="array" ref="BP161">INDEX('Index Performance'!$B$5:$XFD$1048576,-1+MATCH($AM161,'Index Performance'!$A$4:$A$1048576, 0), MATCH(BP$4, 'Index Performance'!$B$5:$XFD$5, 0))</f>
        <v>2.9854572840625426E-2</v>
      </c>
      <c r="BQ161" s="437" cm="1">
        <f t="array" ref="BQ161">INDEX('Index Performance'!$B$5:$XFD$1048576,-1+MATCH($AM161,'Index Performance'!$A$4:$A$1048576, 0), MATCH(BQ$4, 'Index Performance'!$B$5:$XFD$5, 0))</f>
        <v>2.8639987615140416E-2</v>
      </c>
      <c r="BR161" s="437" cm="1">
        <f t="array" ref="BR161">INDEX('Index Performance'!$B$5:$XFD$1048576,-1+MATCH($AM161,'Index Performance'!$A$4:$A$1048576, 0), MATCH(BR$4, 'Index Performance'!$B$5:$XFD$5, 0))</f>
        <v>2.9370138860549622E-2</v>
      </c>
      <c r="BS161" s="437" cm="1">
        <f t="array" ref="BS161">INDEX('Index Performance'!$B$5:$XFD$1048576,-1+MATCH($AM161,'Index Performance'!$A$4:$A$1048576, 0), MATCH(BS$4, 'Index Performance'!$B$5:$XFD$5, 0))</f>
        <v>1.4217745274467841E-2</v>
      </c>
      <c r="BT161" s="437" cm="1">
        <f t="array" ref="BT161">INDEX('Index Performance'!$B$5:$XFD$1048576,-1+MATCH($AM161,'Index Performance'!$A$4:$A$1048576, 0), MATCH(BT$4, 'Index Performance'!$B$5:$XFD$5, 0))</f>
        <v>2.9908699758631752E-3</v>
      </c>
      <c r="BU161" s="437" cm="1">
        <f t="array" ref="BU161">INDEX('Index Performance'!$B$5:$XFD$1048576,-1+MATCH($AM161,'Index Performance'!$A$4:$A$1048576, 0), MATCH(BU$4, 'Index Performance'!$B$5:$XFD$5, 0))</f>
        <v>1.0199918400652708E-2</v>
      </c>
      <c r="BV161" s="437"/>
      <c r="BW161" s="440">
        <f t="shared" si="51"/>
        <v>43100</v>
      </c>
      <c r="BX161" s="435">
        <f t="shared" si="54"/>
        <v>1.1779573170210196E-2</v>
      </c>
      <c r="BY161" s="443">
        <f t="shared" si="55"/>
        <v>-5.4794520547945207E-5</v>
      </c>
      <c r="BZ161" s="438">
        <f t="shared" si="52"/>
        <v>1.0062345727534616E-2</v>
      </c>
      <c r="CA161" s="462">
        <v>1.9159631290790239E-2</v>
      </c>
      <c r="CB161" s="444">
        <f t="shared" si="56"/>
        <v>1.7172274426755802E-3</v>
      </c>
      <c r="CD161" s="440">
        <f t="shared" si="57"/>
        <v>43100</v>
      </c>
      <c r="CE161" s="435">
        <f t="shared" si="58"/>
        <v>1.2406639338311041E-2</v>
      </c>
      <c r="CF161" s="443">
        <f t="shared" si="59"/>
        <v>-5.4794520547945207E-5</v>
      </c>
      <c r="CG161" s="438">
        <f t="shared" si="60"/>
        <v>1.0688347617149541E-2</v>
      </c>
      <c r="CH161" s="438"/>
      <c r="CI161" s="444">
        <f t="shared" si="61"/>
        <v>1.7182917211615006E-3</v>
      </c>
      <c r="CK161" s="440">
        <f t="shared" si="62"/>
        <v>43100</v>
      </c>
      <c r="CL161" s="459">
        <f t="shared" si="63"/>
        <v>1.9638307281955893E-2</v>
      </c>
      <c r="CM161" s="443">
        <f t="shared" si="64"/>
        <v>-5.4794520547945207E-5</v>
      </c>
      <c r="CN161" s="438">
        <f t="shared" si="65"/>
        <v>1.7907741722718917E-2</v>
      </c>
      <c r="CO161" s="441" t="s">
        <v>0</v>
      </c>
      <c r="CP161" s="444">
        <f t="shared" si="66"/>
        <v>1.7305655592369761E-3</v>
      </c>
      <c r="CR161" s="440">
        <f t="shared" si="53"/>
        <v>43100</v>
      </c>
      <c r="CS161" s="459">
        <f t="shared" si="67"/>
        <v>8.9557832124140951E-3</v>
      </c>
      <c r="CT161" s="443">
        <f t="shared" si="68"/>
        <v>-5.4794520547945207E-5</v>
      </c>
      <c r="CU161" s="438">
        <f t="shared" si="69"/>
        <v>7.2433484041585228E-3</v>
      </c>
      <c r="CV161" s="441" t="s">
        <v>0</v>
      </c>
      <c r="CW161" s="444">
        <f t="shared" si="70"/>
        <v>1.7124348082555724E-3</v>
      </c>
      <c r="CZ161" s="435">
        <f>_xlfn.XLOOKUP($A161,'Index Performance'!$A$21:$A$500,'Index Performance'!$AP$21:$AP$500,"---",FALSE)</f>
        <v>9.4027406016539139E-4</v>
      </c>
      <c r="DA161" s="435">
        <f>_xlfn.XLOOKUP($A161,'Index Performance'!$A$21:$A$500,'Index Performance'!$B$21:$B$500,"---",FALSE)</f>
        <v>2.235398E-3</v>
      </c>
      <c r="DB161" s="435">
        <f>_xlfn.XLOOKUP($A161,'Index Performance'!$A$21:$A$500,'Index Performance'!$Q$21:$Q$500,"---",FALSE)</f>
        <v>1.6121960000000001E-2</v>
      </c>
      <c r="DC161" s="435">
        <f>_xlfn.XLOOKUP($A161,'Index Performance'!$A$21:$A$500,'Index Performance'!$W$21:$W$500,"---",FALSE)</f>
        <v>7.3442312248281905E-3</v>
      </c>
    </row>
    <row r="162" spans="1:107">
      <c r="A162" s="436">
        <v>43131</v>
      </c>
      <c r="B162" s="435">
        <v>1.9999999999279799E-2</v>
      </c>
      <c r="C162" s="437">
        <v>3.0000000003731899E-2</v>
      </c>
      <c r="D162" s="437">
        <v>0</v>
      </c>
      <c r="E162" s="437">
        <v>1.499999999936155E-2</v>
      </c>
      <c r="F162" s="437">
        <v>0</v>
      </c>
      <c r="G162" s="437">
        <v>4.9999999993743981E-3</v>
      </c>
      <c r="H162" s="437">
        <v>4.999999999385509E-3</v>
      </c>
      <c r="I162" s="437">
        <v>4.9999999993457153E-3</v>
      </c>
      <c r="J162" s="437">
        <v>1.9999999999367791E-2</v>
      </c>
      <c r="K162" s="437">
        <v>0</v>
      </c>
      <c r="L162" s="437">
        <v>1.3633462388612079E-11</v>
      </c>
      <c r="M162" s="437">
        <v>3.2500000020688348E-2</v>
      </c>
      <c r="N162" s="437">
        <v>9.9999999968393302E-2</v>
      </c>
      <c r="O162" s="437">
        <v>6.9828137195096815E-13</v>
      </c>
      <c r="P162" s="437">
        <v>0.45000000000066431</v>
      </c>
      <c r="Q162" s="437">
        <v>7.499999999239255E-3</v>
      </c>
      <c r="R162" s="437">
        <v>4.5000000000297982E-2</v>
      </c>
      <c r="S162" s="437">
        <v>4.9999999993746028E-3</v>
      </c>
      <c r="T162" s="437">
        <v>4.9999999992294663E-3</v>
      </c>
      <c r="U162" s="437">
        <v>0</v>
      </c>
      <c r="V162" s="437">
        <v>0.1000000000004093</v>
      </c>
      <c r="W162" s="437">
        <v>0</v>
      </c>
      <c r="X162" s="437">
        <v>8.0768161264944138E-13</v>
      </c>
      <c r="Y162" s="437">
        <v>0</v>
      </c>
      <c r="Z162" s="437">
        <v>8.4999999998466219E-2</v>
      </c>
      <c r="AA162" s="437">
        <v>9.9999999983683956E-3</v>
      </c>
      <c r="AB162" s="437">
        <v>0</v>
      </c>
      <c r="AC162" s="437">
        <v>0</v>
      </c>
      <c r="AD162" s="437">
        <v>2.7366030710087198E-13</v>
      </c>
      <c r="AE162" s="437">
        <v>4.076585888701106E-12</v>
      </c>
      <c r="AF162" s="437">
        <v>0</v>
      </c>
      <c r="AG162" s="437">
        <v>4.9999999997216063E-2</v>
      </c>
      <c r="AH162" s="437">
        <v>9.9999999982358801E-3</v>
      </c>
      <c r="AI162" s="437">
        <v>8.0285623638128182E-14</v>
      </c>
      <c r="AJ162" s="426"/>
      <c r="AK162" s="438">
        <f t="shared" si="49"/>
        <v>0.99999999999999978</v>
      </c>
      <c r="AL162" s="439"/>
      <c r="AM162" s="440">
        <f t="shared" si="50"/>
        <v>43131</v>
      </c>
      <c r="AN162" s="437" cm="1">
        <f t="array" ref="AN162">INDEX('Index Performance'!$B$5:$XFD$1048576,-1+MATCH($AM162,'Index Performance'!$A$4:$A$1048576, 0), MATCH(AN$4, 'Index Performance'!$B$5:$XFD$5, 0))</f>
        <v>-6.6649600000000002E-3</v>
      </c>
      <c r="AO162" s="437" cm="1">
        <f t="array" ref="AO162">INDEX('Index Performance'!$B$5:$XFD$1048576,-1+MATCH($AM162,'Index Performance'!$A$4:$A$1048576, 0), MATCH(AO$4, 'Index Performance'!$B$5:$XFD$5, 0))</f>
        <v>-1.358444E-2</v>
      </c>
      <c r="AP162" s="437" cm="1">
        <f t="array" ref="AP162">INDEX('Index Performance'!$B$5:$XFD$1048576,-1+MATCH($AM162,'Index Performance'!$A$4:$A$1048576, 0), MATCH(AP$4, 'Index Performance'!$B$5:$XFD$5, 0))</f>
        <v>-8.5744849999999997E-3</v>
      </c>
      <c r="AQ162" s="437" cm="1">
        <f t="array" ref="AQ162">INDEX('Index Performance'!$B$5:$XFD$1048576,-1+MATCH($AM162,'Index Performance'!$A$4:$A$1048576, 0), MATCH(AQ$4, 'Index Performance'!$B$5:$XFD$5, 0))</f>
        <v>5.2417320825157709E-3</v>
      </c>
      <c r="AR162" s="437" cm="1">
        <f t="array" ref="AR162">INDEX('Index Performance'!$B$5:$XFD$1048576,-1+MATCH($AM162,'Index Performance'!$A$4:$A$1048576, 0), MATCH(AR$4, 'Index Performance'!$B$5:$XFD$5, 0))</f>
        <v>-1.71732E-3</v>
      </c>
      <c r="AS162" s="437" cm="1">
        <f t="array" ref="AS162">INDEX('Index Performance'!$B$5:$XFD$1048576,-1+MATCH($AM162,'Index Performance'!$A$4:$A$1048576, 0), MATCH(AS$4, 'Index Performance'!$B$5:$XFD$5, 0))</f>
        <v>-5.347444675886881E-3</v>
      </c>
      <c r="AT162" s="437" cm="1">
        <f t="array" ref="AT162">INDEX('Index Performance'!$B$5:$XFD$1048576,-1+MATCH($AM162,'Index Performance'!$A$4:$A$1048576, 0), MATCH(AT$4, 'Index Performance'!$B$5:$XFD$5, 0))</f>
        <v>3.621708E-3</v>
      </c>
      <c r="AU162" s="437" cm="1">
        <f t="array" ref="AU162">INDEX('Index Performance'!$B$5:$XFD$1048576,-1+MATCH($AM162,'Index Performance'!$A$4:$A$1048576, 0), MATCH(AU$4, 'Index Performance'!$B$5:$XFD$5, 0))</f>
        <v>2.8397854469061734E-2</v>
      </c>
      <c r="AV162" s="437" cm="1">
        <f t="array" ref="AV162">INDEX('Index Performance'!$B$5:$XFD$1048576,-1+MATCH($AM162,'Index Performance'!$A$4:$A$1048576, 0), MATCH(AV$4, 'Index Performance'!$B$5:$XFD$5, 0))</f>
        <v>-1.152432126696834E-2</v>
      </c>
      <c r="AW162" s="437" cm="1">
        <f t="array" ref="AW162">INDEX('Index Performance'!$B$5:$XFD$1048576,-1+MATCH($AM162,'Index Performance'!$A$4:$A$1048576, 0), MATCH(AW$4, 'Index Performance'!$B$5:$XFD$5, 0))</f>
        <v>1.0749151000899904E-2</v>
      </c>
      <c r="AX162" s="437" cm="1">
        <f t="array" ref="AX162">INDEX('Index Performance'!$B$5:$XFD$1048576,-1+MATCH($AM162,'Index Performance'!$A$4:$A$1048576, 0), MATCH(AX$4, 'Index Performance'!$B$5:$XFD$5, 0))</f>
        <v>6.3761531870802912E-3</v>
      </c>
      <c r="AY162" s="437" cm="1">
        <f t="array" ref="AY162">INDEX('Index Performance'!$B$5:$XFD$1048576,-1+MATCH($AM162,'Index Performance'!$A$4:$A$1048576, 0), MATCH(AY$4, 'Index Performance'!$B$5:$XFD$5, 0))</f>
        <v>-2.7531913507241601E-3</v>
      </c>
      <c r="AZ162" s="437" cm="1">
        <f t="array" ref="AZ162">INDEX('Index Performance'!$B$5:$XFD$1048576,-1+MATCH($AM162,'Index Performance'!$A$4:$A$1048576, 0), MATCH(AZ$4, 'Index Performance'!$B$5:$XFD$5, 0))</f>
        <v>3.1265383012546888E-2</v>
      </c>
      <c r="BA162" s="437" cm="1">
        <f t="array" ref="BA162">INDEX('Index Performance'!$B$5:$XFD$1048576,-1+MATCH($AM162,'Index Performance'!$A$4:$A$1048576, 0), MATCH(BA$4, 'Index Performance'!$B$5:$XFD$5, 0))</f>
        <v>5.6416500000000001E-2</v>
      </c>
      <c r="BB162" s="437" cm="1">
        <f t="array" ref="BB162">INDEX('Index Performance'!$B$5:$XFD$1048576,-1+MATCH($AM162,'Index Performance'!$A$4:$A$1048576, 0), MATCH(BB$4, 'Index Performance'!$B$5:$XFD$5, 0))</f>
        <v>5.7078689999999994E-2</v>
      </c>
      <c r="BC162" s="437" cm="1">
        <f t="array" ref="BC162">INDEX('Index Performance'!$B$5:$XFD$1048576,-1+MATCH($AM162,'Index Performance'!$A$4:$A$1048576, 0), MATCH(BC$4, 'Index Performance'!$B$5:$XFD$5, 0))</f>
        <v>5.4046370000000003E-2</v>
      </c>
      <c r="BD162" s="437" cm="1">
        <f t="array" ref="BD162">INDEX('Index Performance'!$B$5:$XFD$1048576,-1+MATCH($AM162,'Index Performance'!$A$4:$A$1048576, 0), MATCH(BD$4, 'Index Performance'!$B$5:$XFD$5, 0))</f>
        <v>4.583069E-2</v>
      </c>
      <c r="BE162" s="437" cm="1">
        <f t="array" ref="BE162">INDEX('Index Performance'!$B$5:$XFD$1048576,-1+MATCH($AM162,'Index Performance'!$A$4:$A$1048576, 0), MATCH(BE$4, 'Index Performance'!$B$5:$XFD$5, 0))</f>
        <v>6.7161712963863085E-2</v>
      </c>
      <c r="BF162" s="437" cm="1">
        <f t="array" ref="BF162">INDEX('Index Performance'!$B$5:$XFD$1048576,-1+MATCH($AM162,'Index Performance'!$A$4:$A$1048576, 0), MATCH(BF$4, 'Index Performance'!$B$5:$XFD$5, 0))</f>
        <v>9.2158920000000005E-2</v>
      </c>
      <c r="BG162" s="437" cm="1">
        <f t="array" ref="BG162">INDEX('Index Performance'!$B$5:$XFD$1048576,-1+MATCH($AM162,'Index Performance'!$A$4:$A$1048576, 0), MATCH(BG$4, 'Index Performance'!$B$5:$XFD$5, 0))</f>
        <v>2.4451238632800187E-2</v>
      </c>
      <c r="BH162" s="437" cm="1">
        <f t="array" ref="BH162">INDEX('Index Performance'!$B$5:$XFD$1048576,-1+MATCH($AM162,'Index Performance'!$A$4:$A$1048576, 0), MATCH(BH$4, 'Index Performance'!$B$5:$XFD$5, 0))</f>
        <v>3.4105574616764667E-2</v>
      </c>
      <c r="BI162" s="437" cm="1">
        <f t="array" ref="BI162">INDEX('Index Performance'!$B$5:$XFD$1048576,-1+MATCH($AM162,'Index Performance'!$A$4:$A$1048576, 0), MATCH(BI$4, 'Index Performance'!$B$5:$XFD$5, 0))</f>
        <v>1.7577667717244561E-2</v>
      </c>
      <c r="BJ162" s="437" cm="1">
        <f t="array" ref="BJ162">INDEX('Index Performance'!$B$5:$XFD$1048576,-1+MATCH($AM162,'Index Performance'!$A$4:$A$1048576, 0), MATCH(BJ$4, 'Index Performance'!$B$5:$XFD$5, 0))</f>
        <v>3.80025260553154E-2</v>
      </c>
      <c r="BK162" s="437" cm="1">
        <f t="array" ref="BK162">INDEX('Index Performance'!$B$5:$XFD$1048576,-1+MATCH($AM162,'Index Performance'!$A$4:$A$1048576, 0), MATCH(BK$4, 'Index Performance'!$B$5:$XFD$5, 0))</f>
        <v>1.0947180067185425E-2</v>
      </c>
      <c r="BL162" s="437" t="str" cm="1">
        <f t="array" ref="BL162">INDEX('Index Performance'!$B$5:$XFD$1048576,-1+MATCH($AM162,'Index Performance'!$A$4:$A$1048576, 0), MATCH(BL$4, 'Index Performance'!$B$5:$XFD$5, 0))</f>
        <v/>
      </c>
      <c r="BM162" s="437" t="str" cm="1">
        <f t="array" ref="BM162">INDEX('Index Performance'!$B$5:$XFD$1048576,-1+MATCH($AM162,'Index Performance'!$A$4:$A$1048576, 0), MATCH(BM$4, 'Index Performance'!$B$5:$XFD$5, 0))</f>
        <v/>
      </c>
      <c r="BN162" s="437" t="str" cm="1">
        <f t="array" ref="BN162">INDEX('Index Performance'!$B$5:$XFD$1048576,-1+MATCH($AM162,'Index Performance'!$A$4:$A$1048576, 0), MATCH(BN$4, 'Index Performance'!$B$5:$XFD$5, 0))</f>
        <v/>
      </c>
      <c r="BO162" s="437" t="str" cm="1">
        <f t="array" ref="BO162">INDEX('Index Performance'!$B$5:$XFD$1048576,-1+MATCH($AM162,'Index Performance'!$A$4:$A$1048576, 0), MATCH(BO$4, 'Index Performance'!$B$5:$XFD$5, 0))</f>
        <v/>
      </c>
      <c r="BP162" s="437" cm="1">
        <f t="array" ref="BP162">INDEX('Index Performance'!$B$5:$XFD$1048576,-1+MATCH($AM162,'Index Performance'!$A$4:$A$1048576, 0), MATCH(BP$4, 'Index Performance'!$B$5:$XFD$5, 0))</f>
        <v>1.9859166512926407E-2</v>
      </c>
      <c r="BQ162" s="437" cm="1">
        <f t="array" ref="BQ162">INDEX('Index Performance'!$B$5:$XFD$1048576,-1+MATCH($AM162,'Index Performance'!$A$4:$A$1048576, 0), MATCH(BQ$4, 'Index Performance'!$B$5:$XFD$5, 0))</f>
        <v>1.8624426217171974E-2</v>
      </c>
      <c r="BR162" s="437" cm="1">
        <f t="array" ref="BR162">INDEX('Index Performance'!$B$5:$XFD$1048576,-1+MATCH($AM162,'Index Performance'!$A$4:$A$1048576, 0), MATCH(BR$4, 'Index Performance'!$B$5:$XFD$5, 0))</f>
        <v>1.7911591715680686E-2</v>
      </c>
      <c r="BS162" s="437" cm="1">
        <f t="array" ref="BS162">INDEX('Index Performance'!$B$5:$XFD$1048576,-1+MATCH($AM162,'Index Performance'!$A$4:$A$1048576, 0), MATCH(BS$4, 'Index Performance'!$B$5:$XFD$5, 0))</f>
        <v>2.5055487171754542E-4</v>
      </c>
      <c r="BT162" s="437" cm="1">
        <f t="array" ref="BT162">INDEX('Index Performance'!$B$5:$XFD$1048576,-1+MATCH($AM162,'Index Performance'!$A$4:$A$1048576, 0), MATCH(BT$4, 'Index Performance'!$B$5:$XFD$5, 0))</f>
        <v>5.6500130787338065E-3</v>
      </c>
      <c r="BU162" s="437" cm="1">
        <f t="array" ref="BU162">INDEX('Index Performance'!$B$5:$XFD$1048576,-1+MATCH($AM162,'Index Performance'!$A$4:$A$1048576, 0), MATCH(BU$4, 'Index Performance'!$B$5:$XFD$5, 0))</f>
        <v>1.3545420653659823E-2</v>
      </c>
      <c r="BV162" s="437"/>
      <c r="BW162" s="440">
        <f t="shared" si="51"/>
        <v>43131</v>
      </c>
      <c r="BX162" s="435">
        <f t="shared" si="54"/>
        <v>3.2343038514948755E-2</v>
      </c>
      <c r="BY162" s="443">
        <f t="shared" si="55"/>
        <v>-5.4794520547945207E-5</v>
      </c>
      <c r="BZ162" s="438">
        <f t="shared" si="52"/>
        <v>3.0590910044477226E-2</v>
      </c>
      <c r="CA162" s="462">
        <v>2.138935886185922E-2</v>
      </c>
      <c r="CB162" s="444">
        <f t="shared" si="56"/>
        <v>1.7521284704715284E-3</v>
      </c>
      <c r="CD162" s="440">
        <f t="shared" si="57"/>
        <v>43131</v>
      </c>
      <c r="CE162" s="435">
        <f t="shared" si="58"/>
        <v>2.2533591060445075E-2</v>
      </c>
      <c r="CF162" s="443">
        <f t="shared" si="59"/>
        <v>-5.4794520547945207E-5</v>
      </c>
      <c r="CG162" s="438">
        <f t="shared" si="60"/>
        <v>2.079811152499178E-2</v>
      </c>
      <c r="CH162" s="438"/>
      <c r="CI162" s="444">
        <f t="shared" si="61"/>
        <v>1.7354795354532944E-3</v>
      </c>
      <c r="CK162" s="440">
        <f t="shared" si="62"/>
        <v>43131</v>
      </c>
      <c r="CL162" s="459">
        <f t="shared" si="63"/>
        <v>2.0369352459013737E-2</v>
      </c>
      <c r="CM162" s="443">
        <f t="shared" si="64"/>
        <v>-5.4794520547945207E-5</v>
      </c>
      <c r="CN162" s="438">
        <f t="shared" si="65"/>
        <v>1.8637546144504524E-2</v>
      </c>
      <c r="CO162" s="441" t="s">
        <v>0</v>
      </c>
      <c r="CP162" s="444">
        <f t="shared" si="66"/>
        <v>1.7318063145092127E-3</v>
      </c>
      <c r="CR162" s="440">
        <f t="shared" si="53"/>
        <v>43131</v>
      </c>
      <c r="CS162" s="459">
        <f t="shared" si="67"/>
        <v>2.7722802316400098E-2</v>
      </c>
      <c r="CT162" s="443">
        <f t="shared" si="68"/>
        <v>-5.4794520547945207E-5</v>
      </c>
      <c r="CU162" s="438">
        <f t="shared" si="69"/>
        <v>2.5978515471320129E-2</v>
      </c>
      <c r="CV162" s="441" t="s">
        <v>0</v>
      </c>
      <c r="CW162" s="444">
        <f t="shared" si="70"/>
        <v>1.744286845079969E-3</v>
      </c>
      <c r="CZ162" s="435">
        <f>_xlfn.XLOOKUP($A162,'Index Performance'!$A$21:$A$500,'Index Performance'!$AP$21:$AP$500,"---",FALSE)</f>
        <v>1.6246159976780472E-3</v>
      </c>
      <c r="DA162" s="435">
        <f>_xlfn.XLOOKUP($A162,'Index Performance'!$A$21:$A$500,'Index Performance'!$B$21:$B$500,"---",FALSE)</f>
        <v>-7.1388349999999996E-3</v>
      </c>
      <c r="DB162" s="435">
        <f>_xlfn.XLOOKUP($A162,'Index Performance'!$A$21:$A$500,'Index Performance'!$Q$21:$Q$500,"---",FALSE)</f>
        <v>5.6416500000000001E-2</v>
      </c>
      <c r="DC162" s="435">
        <f>_xlfn.XLOOKUP($A162,'Index Performance'!$A$21:$A$500,'Index Performance'!$W$21:$W$500,"---",FALSE)</f>
        <v>2.4451238632800187E-2</v>
      </c>
    </row>
    <row r="163" spans="1:107">
      <c r="A163" s="436">
        <v>43159</v>
      </c>
      <c r="B163" s="435">
        <v>1.999999999945766E-2</v>
      </c>
      <c r="C163" s="437">
        <v>3.0000000002544481E-2</v>
      </c>
      <c r="D163" s="437">
        <v>3.1014184289563767E-14</v>
      </c>
      <c r="E163" s="437">
        <v>1.499999999962111E-2</v>
      </c>
      <c r="F163" s="437">
        <v>0</v>
      </c>
      <c r="G163" s="437">
        <v>4.9999999995048354E-3</v>
      </c>
      <c r="H163" s="437">
        <v>4.9999999994963648E-3</v>
      </c>
      <c r="I163" s="437">
        <v>4.999999999469382E-3</v>
      </c>
      <c r="J163" s="437">
        <v>1.999999999957448E-2</v>
      </c>
      <c r="K163" s="437">
        <v>1.082786226901153E-12</v>
      </c>
      <c r="L163" s="437">
        <v>7.5000000010734438E-2</v>
      </c>
      <c r="M163" s="437">
        <v>9.5994052033881783E-14</v>
      </c>
      <c r="N163" s="437">
        <v>5.7499999989902323E-2</v>
      </c>
      <c r="O163" s="437">
        <v>3.3478309328163612E-13</v>
      </c>
      <c r="P163" s="437">
        <v>0.45000000000049278</v>
      </c>
      <c r="Q163" s="437">
        <v>7.4999999994475961E-3</v>
      </c>
      <c r="R163" s="437">
        <v>4.500000000031032E-2</v>
      </c>
      <c r="S163" s="437">
        <v>4.999999999500025E-3</v>
      </c>
      <c r="T163" s="437">
        <v>4.9999999994256826E-3</v>
      </c>
      <c r="U163" s="437">
        <v>4.0492067331403552E-14</v>
      </c>
      <c r="V163" s="437">
        <v>0.1000000000005461</v>
      </c>
      <c r="W163" s="437">
        <v>0</v>
      </c>
      <c r="X163" s="437">
        <v>5.1038902084923106E-13</v>
      </c>
      <c r="Y163" s="437">
        <v>1.105808768989021E-13</v>
      </c>
      <c r="Z163" s="437">
        <v>8.4999999998393944E-2</v>
      </c>
      <c r="AA163" s="437">
        <v>9.9999999983043427E-3</v>
      </c>
      <c r="AB163" s="437">
        <v>0</v>
      </c>
      <c r="AC163" s="437">
        <v>0</v>
      </c>
      <c r="AD163" s="437">
        <v>2.2455911122617719E-13</v>
      </c>
      <c r="AE163" s="437">
        <v>2.378585042714176E-12</v>
      </c>
      <c r="AF163" s="437">
        <v>3.1056387535601071E-14</v>
      </c>
      <c r="AG163" s="437">
        <v>2.7518231526569798E-13</v>
      </c>
      <c r="AH163" s="437">
        <v>9.9999999981757459E-3</v>
      </c>
      <c r="AI163" s="437">
        <v>4.9999999999982857E-2</v>
      </c>
      <c r="AJ163" s="426"/>
      <c r="AK163" s="438">
        <f t="shared" si="49"/>
        <v>1.0000000000000002</v>
      </c>
      <c r="AL163" s="439"/>
      <c r="AM163" s="440">
        <f t="shared" si="50"/>
        <v>43159</v>
      </c>
      <c r="AN163" s="437" cm="1">
        <f t="array" ref="AN163">INDEX('Index Performance'!$B$5:$XFD$1048576,-1+MATCH($AM163,'Index Performance'!$A$4:$A$1048576, 0), MATCH(AN$4, 'Index Performance'!$B$5:$XFD$5, 0))</f>
        <v>-9.7885619999999989E-3</v>
      </c>
      <c r="AO163" s="437" cm="1">
        <f t="array" ref="AO163">INDEX('Index Performance'!$B$5:$XFD$1048576,-1+MATCH($AM163,'Index Performance'!$A$4:$A$1048576, 0), MATCH(AO$4, 'Index Performance'!$B$5:$XFD$5, 0))</f>
        <v>-7.5335300000000001E-3</v>
      </c>
      <c r="AP163" s="437" cm="1">
        <f t="array" ref="AP163">INDEX('Index Performance'!$B$5:$XFD$1048576,-1+MATCH($AM163,'Index Performance'!$A$4:$A$1048576, 0), MATCH(AP$4, 'Index Performance'!$B$5:$XFD$5, 0))</f>
        <v>-9.7186240000000004E-3</v>
      </c>
      <c r="AQ163" s="437" cm="1">
        <f t="array" ref="AQ163">INDEX('Index Performance'!$B$5:$XFD$1048576,-1+MATCH($AM163,'Index Performance'!$A$4:$A$1048576, 0), MATCH(AQ$4, 'Index Performance'!$B$5:$XFD$5, 0))</f>
        <v>-9.5854525786814859E-3</v>
      </c>
      <c r="AR163" s="437" cm="1">
        <f t="array" ref="AR163">INDEX('Index Performance'!$B$5:$XFD$1048576,-1+MATCH($AM163,'Index Performance'!$A$4:$A$1048576, 0), MATCH(AR$4, 'Index Performance'!$B$5:$XFD$5, 0))</f>
        <v>-1.3624190000000001E-2</v>
      </c>
      <c r="AS163" s="437" cm="1">
        <f t="array" ref="AS163">INDEX('Index Performance'!$B$5:$XFD$1048576,-1+MATCH($AM163,'Index Performance'!$A$4:$A$1048576, 0), MATCH(AS$4, 'Index Performance'!$B$5:$XFD$5, 0))</f>
        <v>-1.3493084501663755E-2</v>
      </c>
      <c r="AT163" s="437" cm="1">
        <f t="array" ref="AT163">INDEX('Index Performance'!$B$5:$XFD$1048576,-1+MATCH($AM163,'Index Performance'!$A$4:$A$1048576, 0), MATCH(AT$4, 'Index Performance'!$B$5:$XFD$5, 0))</f>
        <v>-1.381376E-2</v>
      </c>
      <c r="AU163" s="437" cm="1">
        <f t="array" ref="AU163">INDEX('Index Performance'!$B$5:$XFD$1048576,-1+MATCH($AM163,'Index Performance'!$A$4:$A$1048576, 0), MATCH(AU$4, 'Index Performance'!$B$5:$XFD$5, 0))</f>
        <v>-1.2311647901272926E-2</v>
      </c>
      <c r="AV163" s="437" cm="1">
        <f t="array" ref="AV163">INDEX('Index Performance'!$B$5:$XFD$1048576,-1+MATCH($AM163,'Index Performance'!$A$4:$A$1048576, 0), MATCH(AV$4, 'Index Performance'!$B$5:$XFD$5, 0))</f>
        <v>-6.4373077748373086E-3</v>
      </c>
      <c r="AW163" s="437" cm="1">
        <f t="array" ref="AW163">INDEX('Index Performance'!$B$5:$XFD$1048576,-1+MATCH($AM163,'Index Performance'!$A$4:$A$1048576, 0), MATCH(AW$4, 'Index Performance'!$B$5:$XFD$5, 0))</f>
        <v>5.8869701726838031E-4</v>
      </c>
      <c r="AX163" s="437" cm="1">
        <f t="array" ref="AX163">INDEX('Index Performance'!$B$5:$XFD$1048576,-1+MATCH($AM163,'Index Performance'!$A$4:$A$1048576, 0), MATCH(AX$4, 'Index Performance'!$B$5:$XFD$5, 0))</f>
        <v>8.1671847466702197E-4</v>
      </c>
      <c r="AY163" s="437" cm="1">
        <f t="array" ref="AY163">INDEX('Index Performance'!$B$5:$XFD$1048576,-1+MATCH($AM163,'Index Performance'!$A$4:$A$1048576, 0), MATCH(AY$4, 'Index Performance'!$B$5:$XFD$5, 0))</f>
        <v>-1.3108843470474141E-2</v>
      </c>
      <c r="AZ163" s="437" cm="1">
        <f t="array" ref="AZ163">INDEX('Index Performance'!$B$5:$XFD$1048576,-1+MATCH($AM163,'Index Performance'!$A$4:$A$1048576, 0), MATCH(AZ$4, 'Index Performance'!$B$5:$XFD$5, 0))</f>
        <v>-1.2622268145266347E-2</v>
      </c>
      <c r="BA163" s="437" cm="1">
        <f t="array" ref="BA163">INDEX('Index Performance'!$B$5:$XFD$1048576,-1+MATCH($AM163,'Index Performance'!$A$4:$A$1048576, 0), MATCH(BA$4, 'Index Performance'!$B$5:$XFD$5, 0))</f>
        <v>-4.1998100000000003E-2</v>
      </c>
      <c r="BB163" s="437" cm="1">
        <f t="array" ref="BB163">INDEX('Index Performance'!$B$5:$XFD$1048576,-1+MATCH($AM163,'Index Performance'!$A$4:$A$1048576, 0), MATCH(BB$4, 'Index Performance'!$B$5:$XFD$5, 0))</f>
        <v>-3.728766E-2</v>
      </c>
      <c r="BC163" s="437" cm="1">
        <f t="array" ref="BC163">INDEX('Index Performance'!$B$5:$XFD$1048576,-1+MATCH($AM163,'Index Performance'!$A$4:$A$1048576, 0), MATCH(BC$4, 'Index Performance'!$B$5:$XFD$5, 0))</f>
        <v>-5.8778540000000004E-2</v>
      </c>
      <c r="BD163" s="437" cm="1">
        <f t="array" ref="BD163">INDEX('Index Performance'!$B$5:$XFD$1048576,-1+MATCH($AM163,'Index Performance'!$A$4:$A$1048576, 0), MATCH(BD$4, 'Index Performance'!$B$5:$XFD$5, 0))</f>
        <v>-1.5060469999999999E-2</v>
      </c>
      <c r="BE163" s="437" cm="1">
        <f t="array" ref="BE163">INDEX('Index Performance'!$B$5:$XFD$1048576,-1+MATCH($AM163,'Index Performance'!$A$4:$A$1048576, 0), MATCH(BE$4, 'Index Performance'!$B$5:$XFD$5, 0))</f>
        <v>-4.7269481584028661E-2</v>
      </c>
      <c r="BF163" s="437" cm="1">
        <f t="array" ref="BF163">INDEX('Index Performance'!$B$5:$XFD$1048576,-1+MATCH($AM163,'Index Performance'!$A$4:$A$1048576, 0), MATCH(BF$4, 'Index Performance'!$B$5:$XFD$5, 0))</f>
        <v>-2.6092789999999998E-2</v>
      </c>
      <c r="BG163" s="437" cm="1">
        <f t="array" ref="BG163">INDEX('Index Performance'!$B$5:$XFD$1048576,-1+MATCH($AM163,'Index Performance'!$A$4:$A$1048576, 0), MATCH(BG$4, 'Index Performance'!$B$5:$XFD$5, 0))</f>
        <v>-2.4219652736858888E-2</v>
      </c>
      <c r="BH163" s="437" cm="1">
        <f t="array" ref="BH163">INDEX('Index Performance'!$B$5:$XFD$1048576,-1+MATCH($AM163,'Index Performance'!$A$4:$A$1048576, 0), MATCH(BH$4, 'Index Performance'!$B$5:$XFD$5, 0))</f>
        <v>-1.4861882657332015E-2</v>
      </c>
      <c r="BI163" s="437" cm="1">
        <f t="array" ref="BI163">INDEX('Index Performance'!$B$5:$XFD$1048576,-1+MATCH($AM163,'Index Performance'!$A$4:$A$1048576, 0), MATCH(BI$4, 'Index Performance'!$B$5:$XFD$5, 0))</f>
        <v>-4.3828132835406985E-2</v>
      </c>
      <c r="BJ163" s="437" cm="1">
        <f t="array" ref="BJ163">INDEX('Index Performance'!$B$5:$XFD$1048576,-1+MATCH($AM163,'Index Performance'!$A$4:$A$1048576, 0), MATCH(BJ$4, 'Index Performance'!$B$5:$XFD$5, 0))</f>
        <v>-4.8596970449465982E-2</v>
      </c>
      <c r="BK163" s="437" cm="1">
        <f t="array" ref="BK163">INDEX('Index Performance'!$B$5:$XFD$1048576,-1+MATCH($AM163,'Index Performance'!$A$4:$A$1048576, 0), MATCH(BK$4, 'Index Performance'!$B$5:$XFD$5, 0))</f>
        <v>2.2792736380714551E-3</v>
      </c>
      <c r="BL163" s="437" t="str" cm="1">
        <f t="array" ref="BL163">INDEX('Index Performance'!$B$5:$XFD$1048576,-1+MATCH($AM163,'Index Performance'!$A$4:$A$1048576, 0), MATCH(BL$4, 'Index Performance'!$B$5:$XFD$5, 0))</f>
        <v/>
      </c>
      <c r="BM163" s="437" t="str" cm="1">
        <f t="array" ref="BM163">INDEX('Index Performance'!$B$5:$XFD$1048576,-1+MATCH($AM163,'Index Performance'!$A$4:$A$1048576, 0), MATCH(BM$4, 'Index Performance'!$B$5:$XFD$5, 0))</f>
        <v/>
      </c>
      <c r="BN163" s="437" t="str" cm="1">
        <f t="array" ref="BN163">INDEX('Index Performance'!$B$5:$XFD$1048576,-1+MATCH($AM163,'Index Performance'!$A$4:$A$1048576, 0), MATCH(BN$4, 'Index Performance'!$B$5:$XFD$5, 0))</f>
        <v/>
      </c>
      <c r="BO163" s="437" t="str" cm="1">
        <f t="array" ref="BO163">INDEX('Index Performance'!$B$5:$XFD$1048576,-1+MATCH($AM163,'Index Performance'!$A$4:$A$1048576, 0), MATCH(BO$4, 'Index Performance'!$B$5:$XFD$5, 0))</f>
        <v/>
      </c>
      <c r="BP163" s="437" cm="1">
        <f t="array" ref="BP163">INDEX('Index Performance'!$B$5:$XFD$1048576,-1+MATCH($AM163,'Index Performance'!$A$4:$A$1048576, 0), MATCH(BP$4, 'Index Performance'!$B$5:$XFD$5, 0))</f>
        <v>-1.7294625975993183E-2</v>
      </c>
      <c r="BQ163" s="437" cm="1">
        <f t="array" ref="BQ163">INDEX('Index Performance'!$B$5:$XFD$1048576,-1+MATCH($AM163,'Index Performance'!$A$4:$A$1048576, 0), MATCH(BQ$4, 'Index Performance'!$B$5:$XFD$5, 0))</f>
        <v>-1.7004204879757512E-2</v>
      </c>
      <c r="BR163" s="437" cm="1">
        <f t="array" ref="BR163">INDEX('Index Performance'!$B$5:$XFD$1048576,-1+MATCH($AM163,'Index Performance'!$A$4:$A$1048576, 0), MATCH(BR$4, 'Index Performance'!$B$5:$XFD$5, 0))</f>
        <v>-2.6735257395855139E-2</v>
      </c>
      <c r="BS163" s="437" cm="1">
        <f t="array" ref="BS163">INDEX('Index Performance'!$B$5:$XFD$1048576,-1+MATCH($AM163,'Index Performance'!$A$4:$A$1048576, 0), MATCH(BS$4, 'Index Performance'!$B$5:$XFD$5, 0))</f>
        <v>-6.6444786946332823E-2</v>
      </c>
      <c r="BT163" s="437" cm="1">
        <f t="array" ref="BT163">INDEX('Index Performance'!$B$5:$XFD$1048576,-1+MATCH($AM163,'Index Performance'!$A$4:$A$1048576, 0), MATCH(BT$4, 'Index Performance'!$B$5:$XFD$5, 0))</f>
        <v>1.0924413463040406E-3</v>
      </c>
      <c r="BU163" s="437" cm="1">
        <f t="array" ref="BU163">INDEX('Index Performance'!$B$5:$XFD$1048576,-1+MATCH($AM163,'Index Performance'!$A$4:$A$1048576, 0), MATCH(BU$4, 'Index Performance'!$B$5:$XFD$5, 0))</f>
        <v>1.9310936733691886E-3</v>
      </c>
      <c r="BV163" s="437"/>
      <c r="BW163" s="440">
        <f t="shared" si="51"/>
        <v>43159</v>
      </c>
      <c r="BX163" s="435">
        <f t="shared" si="54"/>
        <v>-2.5642983530763032E-2</v>
      </c>
      <c r="BY163" s="443">
        <f t="shared" si="55"/>
        <v>-5.4794520547945207E-5</v>
      </c>
      <c r="BZ163" s="438">
        <f t="shared" si="52"/>
        <v>-2.7136782152063832E-2</v>
      </c>
      <c r="CA163" s="462">
        <v>-2.00218528516013E-2</v>
      </c>
      <c r="CB163" s="444">
        <f t="shared" si="56"/>
        <v>1.4937986213008E-3</v>
      </c>
      <c r="CD163" s="440">
        <f t="shared" si="57"/>
        <v>43159</v>
      </c>
      <c r="CE163" s="435">
        <f t="shared" si="58"/>
        <v>-1.2989220763160213E-2</v>
      </c>
      <c r="CF163" s="443">
        <f t="shared" si="59"/>
        <v>-5.4794520547945207E-5</v>
      </c>
      <c r="CG163" s="438">
        <f t="shared" si="60"/>
        <v>-1.4502419022434543E-2</v>
      </c>
      <c r="CH163" s="438"/>
      <c r="CI163" s="444">
        <f t="shared" si="61"/>
        <v>1.5131982592743298E-3</v>
      </c>
      <c r="CK163" s="440">
        <f t="shared" si="62"/>
        <v>43159</v>
      </c>
      <c r="CL163" s="459">
        <f t="shared" si="63"/>
        <v>-1.7100126453574116E-2</v>
      </c>
      <c r="CM163" s="443">
        <f t="shared" si="64"/>
        <v>-5.4794520547945207E-5</v>
      </c>
      <c r="CN163" s="438">
        <f t="shared" si="65"/>
        <v>-1.8607022233214421E-2</v>
      </c>
      <c r="CO163" s="441" t="s">
        <v>0</v>
      </c>
      <c r="CP163" s="444">
        <f t="shared" si="66"/>
        <v>1.5068957796403049E-3</v>
      </c>
      <c r="CR163" s="440">
        <f t="shared" si="53"/>
        <v>43159</v>
      </c>
      <c r="CS163" s="459">
        <f t="shared" si="67"/>
        <v>-2.5160190568429448E-2</v>
      </c>
      <c r="CT163" s="443">
        <f t="shared" si="68"/>
        <v>-5.4794520547945207E-5</v>
      </c>
      <c r="CU163" s="438">
        <f t="shared" si="69"/>
        <v>-2.6654729365506946E-2</v>
      </c>
      <c r="CV163" s="441" t="s">
        <v>0</v>
      </c>
      <c r="CW163" s="444">
        <f t="shared" si="70"/>
        <v>1.4945387970774979E-3</v>
      </c>
      <c r="CZ163" s="435">
        <f>_xlfn.XLOOKUP($A163,'Index Performance'!$A$21:$A$500,'Index Performance'!$AP$21:$AP$500,"---",FALSE)</f>
        <v>1.196720971786025E-3</v>
      </c>
      <c r="DA163" s="435">
        <f>_xlfn.XLOOKUP($A163,'Index Performance'!$A$21:$A$500,'Index Performance'!$B$21:$B$500,"---",FALSE)</f>
        <v>-2.2546710000000002E-3</v>
      </c>
      <c r="DB163" s="435">
        <f>_xlfn.XLOOKUP($A163,'Index Performance'!$A$21:$A$500,'Index Performance'!$Q$21:$Q$500,"---",FALSE)</f>
        <v>-4.1998100000000003E-2</v>
      </c>
      <c r="DC163" s="435">
        <f>_xlfn.XLOOKUP($A163,'Index Performance'!$A$21:$A$500,'Index Performance'!$W$21:$W$500,"---",FALSE)</f>
        <v>-2.4219652736858888E-2</v>
      </c>
    </row>
    <row r="164" spans="1:107">
      <c r="A164" s="436">
        <v>43190</v>
      </c>
      <c r="B164" s="435">
        <v>1.9999999997768751E-2</v>
      </c>
      <c r="C164" s="437">
        <v>2.9999999998234959E-2</v>
      </c>
      <c r="D164" s="437">
        <v>0</v>
      </c>
      <c r="E164" s="437">
        <v>1.4999999998189789E-2</v>
      </c>
      <c r="F164" s="437">
        <v>0</v>
      </c>
      <c r="G164" s="437">
        <v>4.999999997834184E-3</v>
      </c>
      <c r="H164" s="437">
        <v>4.9999999979389604E-3</v>
      </c>
      <c r="I164" s="437">
        <v>4.9999999978995509E-3</v>
      </c>
      <c r="J164" s="437">
        <v>1.9999999998158349E-2</v>
      </c>
      <c r="K164" s="437">
        <v>3.9927041879371847E-11</v>
      </c>
      <c r="L164" s="437">
        <v>9.9999999994982339E-2</v>
      </c>
      <c r="M164" s="437">
        <v>0</v>
      </c>
      <c r="N164" s="437">
        <v>5.5501690720280114E-12</v>
      </c>
      <c r="O164" s="437">
        <v>6.1986211123867998E-13</v>
      </c>
      <c r="P164" s="437">
        <v>0.45000000000024182</v>
      </c>
      <c r="Q164" s="437">
        <v>7.4999999974211537E-3</v>
      </c>
      <c r="R164" s="437">
        <v>4.5000000002397067E-2</v>
      </c>
      <c r="S164" s="437">
        <v>4.9999999978115276E-3</v>
      </c>
      <c r="T164" s="437">
        <v>4.9999999974895352E-3</v>
      </c>
      <c r="U164" s="437">
        <v>0</v>
      </c>
      <c r="V164" s="437">
        <v>0.10000000000201251</v>
      </c>
      <c r="W164" s="437">
        <v>0</v>
      </c>
      <c r="X164" s="437">
        <v>0</v>
      </c>
      <c r="Y164" s="437">
        <v>4.9448477344230911E-12</v>
      </c>
      <c r="Z164" s="437">
        <v>8.4999999998048678E-2</v>
      </c>
      <c r="AA164" s="437">
        <v>9.999999998045345E-3</v>
      </c>
      <c r="AB164" s="437">
        <v>0</v>
      </c>
      <c r="AC164" s="437">
        <v>0</v>
      </c>
      <c r="AD164" s="437">
        <v>1.281272346787412E-12</v>
      </c>
      <c r="AE164" s="437">
        <v>3.2499999993598157E-2</v>
      </c>
      <c r="AF164" s="437">
        <v>0</v>
      </c>
      <c r="AG164" s="437">
        <v>-2.0117241206207837E-11</v>
      </c>
      <c r="AH164" s="437">
        <v>9.999999998066722E-3</v>
      </c>
      <c r="AI164" s="437">
        <v>5.0000000001654811E-2</v>
      </c>
      <c r="AJ164" s="426"/>
      <c r="AK164" s="438">
        <f t="shared" si="49"/>
        <v>1</v>
      </c>
      <c r="AL164" s="439"/>
      <c r="AM164" s="440">
        <f t="shared" si="50"/>
        <v>43190</v>
      </c>
      <c r="AN164" s="437" cm="1">
        <f t="array" ref="AN164">INDEX('Index Performance'!$B$5:$XFD$1048576,-1+MATCH($AM164,'Index Performance'!$A$4:$A$1048576, 0), MATCH(AN$4, 'Index Performance'!$B$5:$XFD$5, 0))</f>
        <v>2.2796839999999997E-3</v>
      </c>
      <c r="AO164" s="437" cm="1">
        <f t="array" ref="AO164">INDEX('Index Performance'!$B$5:$XFD$1048576,-1+MATCH($AM164,'Index Performance'!$A$4:$A$1048576, 0), MATCH(AO$4, 'Index Performance'!$B$5:$XFD$5, 0))</f>
        <v>9.4303249999999998E-3</v>
      </c>
      <c r="AP164" s="437" cm="1">
        <f t="array" ref="AP164">INDEX('Index Performance'!$B$5:$XFD$1048576,-1+MATCH($AM164,'Index Performance'!$A$4:$A$1048576, 0), MATCH(AP$4, 'Index Performance'!$B$5:$XFD$5, 0))</f>
        <v>1.050455E-2</v>
      </c>
      <c r="AQ164" s="437" cm="1">
        <f t="array" ref="AQ164">INDEX('Index Performance'!$B$5:$XFD$1048576,-1+MATCH($AM164,'Index Performance'!$A$4:$A$1048576, 0), MATCH(AQ$4, 'Index Performance'!$B$5:$XFD$5, 0))</f>
        <v>-2.7292000833291086E-3</v>
      </c>
      <c r="AR164" s="437" cm="1">
        <f t="array" ref="AR164">INDEX('Index Performance'!$B$5:$XFD$1048576,-1+MATCH($AM164,'Index Performance'!$A$4:$A$1048576, 0), MATCH(AR$4, 'Index Performance'!$B$5:$XFD$5, 0))</f>
        <v>5.7065909999999998E-4</v>
      </c>
      <c r="AS164" s="437" cm="1">
        <f t="array" ref="AS164">INDEX('Index Performance'!$B$5:$XFD$1048576,-1+MATCH($AM164,'Index Performance'!$A$4:$A$1048576, 0), MATCH(AS$4, 'Index Performance'!$B$5:$XFD$5, 0))</f>
        <v>3.6492620221117988E-4</v>
      </c>
      <c r="AT164" s="437" cm="1">
        <f t="array" ref="AT164">INDEX('Index Performance'!$B$5:$XFD$1048576,-1+MATCH($AM164,'Index Performance'!$A$4:$A$1048576, 0), MATCH(AT$4, 'Index Performance'!$B$5:$XFD$5, 0))</f>
        <v>8.9572920000000002E-4</v>
      </c>
      <c r="AU164" s="437" cm="1">
        <f t="array" ref="AU164">INDEX('Index Performance'!$B$5:$XFD$1048576,-1+MATCH($AM164,'Index Performance'!$A$4:$A$1048576, 0), MATCH(AU$4, 'Index Performance'!$B$5:$XFD$5, 0))</f>
        <v>1.2701176558915339E-2</v>
      </c>
      <c r="AV164" s="437" cm="1">
        <f t="array" ref="AV164">INDEX('Index Performance'!$B$5:$XFD$1048576,-1+MATCH($AM164,'Index Performance'!$A$4:$A$1048576, 0), MATCH(AV$4, 'Index Performance'!$B$5:$XFD$5, 0))</f>
        <v>6.1190699013748961E-3</v>
      </c>
      <c r="AW164" s="437" cm="1">
        <f t="array" ref="AW164">INDEX('Index Performance'!$B$5:$XFD$1048576,-1+MATCH($AM164,'Index Performance'!$A$4:$A$1048576, 0), MATCH(AW$4, 'Index Performance'!$B$5:$XFD$5, 0))</f>
        <v>2.673886319172869E-3</v>
      </c>
      <c r="AX164" s="437" cm="1">
        <f t="array" ref="AX164">INDEX('Index Performance'!$B$5:$XFD$1048576,-1+MATCH($AM164,'Index Performance'!$A$4:$A$1048576, 0), MATCH(AX$4, 'Index Performance'!$B$5:$XFD$5, 0))</f>
        <v>1.285900105344906E-3</v>
      </c>
      <c r="AY164" s="437" cm="1">
        <f t="array" ref="AY164">INDEX('Index Performance'!$B$5:$XFD$1048576,-1+MATCH($AM164,'Index Performance'!$A$4:$A$1048576, 0), MATCH(AY$4, 'Index Performance'!$B$5:$XFD$5, 0))</f>
        <v>-2.9242949804788587E-3</v>
      </c>
      <c r="AZ164" s="437" cm="1">
        <f t="array" ref="AZ164">INDEX('Index Performance'!$B$5:$XFD$1048576,-1+MATCH($AM164,'Index Performance'!$A$4:$A$1048576, 0), MATCH(AZ$4, 'Index Performance'!$B$5:$XFD$5, 0))</f>
        <v>-2.8056889451363309E-3</v>
      </c>
      <c r="BA164" s="437" cm="1">
        <f t="array" ref="BA164">INDEX('Index Performance'!$B$5:$XFD$1048576,-1+MATCH($AM164,'Index Performance'!$A$4:$A$1048576, 0), MATCH(BA$4, 'Index Performance'!$B$5:$XFD$5, 0))</f>
        <v>-2.140688E-2</v>
      </c>
      <c r="BB164" s="437" cm="1">
        <f t="array" ref="BB164">INDEX('Index Performance'!$B$5:$XFD$1048576,-1+MATCH($AM164,'Index Performance'!$A$4:$A$1048576, 0), MATCH(BB$4, 'Index Performance'!$B$5:$XFD$5, 0))</f>
        <v>-2.4837049999999999E-2</v>
      </c>
      <c r="BC164" s="437" cm="1">
        <f t="array" ref="BC164">INDEX('Index Performance'!$B$5:$XFD$1048576,-1+MATCH($AM164,'Index Performance'!$A$4:$A$1048576, 0), MATCH(BC$4, 'Index Performance'!$B$5:$XFD$5, 0))</f>
        <v>-1.203271E-2</v>
      </c>
      <c r="BD164" s="437" cm="1">
        <f t="array" ref="BD164">INDEX('Index Performance'!$B$5:$XFD$1048576,-1+MATCH($AM164,'Index Performance'!$A$4:$A$1048576, 0), MATCH(BD$4, 'Index Performance'!$B$5:$XFD$5, 0))</f>
        <v>-2.1113590000000002E-2</v>
      </c>
      <c r="BE164" s="437" cm="1">
        <f t="array" ref="BE164">INDEX('Index Performance'!$B$5:$XFD$1048576,-1+MATCH($AM164,'Index Performance'!$A$4:$A$1048576, 0), MATCH(BE$4, 'Index Performance'!$B$5:$XFD$5, 0))</f>
        <v>-2.219757948874812E-2</v>
      </c>
      <c r="BF164" s="437" cm="1">
        <f t="array" ref="BF164">INDEX('Index Performance'!$B$5:$XFD$1048576,-1+MATCH($AM164,'Index Performance'!$A$4:$A$1048576, 0), MATCH(BF$4, 'Index Performance'!$B$5:$XFD$5, 0))</f>
        <v>-3.1727810000000002E-2</v>
      </c>
      <c r="BG164" s="437" cm="1">
        <f t="array" ref="BG164">INDEX('Index Performance'!$B$5:$XFD$1048576,-1+MATCH($AM164,'Index Performance'!$A$4:$A$1048576, 0), MATCH(BG$4, 'Index Performance'!$B$5:$XFD$5, 0))</f>
        <v>-9.8106874539266586E-3</v>
      </c>
      <c r="BH164" s="437" cm="1">
        <f t="array" ref="BH164">INDEX('Index Performance'!$B$5:$XFD$1048576,-1+MATCH($AM164,'Index Performance'!$A$4:$A$1048576, 0), MATCH(BH$4, 'Index Performance'!$B$5:$XFD$5, 0))</f>
        <v>-6.8594205025606092E-3</v>
      </c>
      <c r="BI164" s="437" cm="1">
        <f t="array" ref="BI164">INDEX('Index Performance'!$B$5:$XFD$1048576,-1+MATCH($AM164,'Index Performance'!$A$4:$A$1048576, 0), MATCH(BI$4, 'Index Performance'!$B$5:$XFD$5, 0))</f>
        <v>-2.1588903834051099E-2</v>
      </c>
      <c r="BJ164" s="437" cm="1">
        <f t="array" ref="BJ164">INDEX('Index Performance'!$B$5:$XFD$1048576,-1+MATCH($AM164,'Index Performance'!$A$4:$A$1048576, 0), MATCH(BJ$4, 'Index Performance'!$B$5:$XFD$5, 0))</f>
        <v>-7.9259433264602386E-3</v>
      </c>
      <c r="BK164" s="437" cm="1">
        <f t="array" ref="BK164">INDEX('Index Performance'!$B$5:$XFD$1048576,-1+MATCH($AM164,'Index Performance'!$A$4:$A$1048576, 0), MATCH(BK$4, 'Index Performance'!$B$5:$XFD$5, 0))</f>
        <v>-3.3403305344529288E-3</v>
      </c>
      <c r="BL164" s="437" cm="1">
        <f t="array" ref="BL164">INDEX('Index Performance'!$B$5:$XFD$1048576,-1+MATCH($AM164,'Index Performance'!$A$4:$A$1048576, 0), MATCH(BL$4, 'Index Performance'!$B$5:$XFD$5, 0))</f>
        <v>3.4681999999999998E-2</v>
      </c>
      <c r="BM164" s="437" cm="1">
        <f t="array" ref="BM164">INDEX('Index Performance'!$B$5:$XFD$1048576,-1+MATCH($AM164,'Index Performance'!$A$4:$A$1048576, 0), MATCH(BM$4, 'Index Performance'!$B$5:$XFD$5, 0))</f>
        <v>2.1134E-2</v>
      </c>
      <c r="BN164" s="437" cm="1">
        <f t="array" ref="BN164">INDEX('Index Performance'!$B$5:$XFD$1048576,-1+MATCH($AM164,'Index Performance'!$A$4:$A$1048576, 0), MATCH(BN$4, 'Index Performance'!$B$5:$XFD$5, 0))</f>
        <v>2.9943000000000001E-2</v>
      </c>
      <c r="BO164" s="437" cm="1">
        <f t="array" ref="BO164">INDEX('Index Performance'!$B$5:$XFD$1048576,-1+MATCH($AM164,'Index Performance'!$A$4:$A$1048576, 0), MATCH(BO$4, 'Index Performance'!$B$5:$XFD$5, 0))</f>
        <v>2.5135000000000001E-2</v>
      </c>
      <c r="BP164" s="437" cm="1">
        <f t="array" ref="BP164">INDEX('Index Performance'!$B$5:$XFD$1048576,-1+MATCH($AM164,'Index Performance'!$A$4:$A$1048576, 0), MATCH(BP$4, 'Index Performance'!$B$5:$XFD$5, 0))</f>
        <v>-6.2148994576863847E-3</v>
      </c>
      <c r="BQ164" s="437" cm="1">
        <f t="array" ref="BQ164">INDEX('Index Performance'!$B$5:$XFD$1048576,-1+MATCH($AM164,'Index Performance'!$A$4:$A$1048576, 0), MATCH(BQ$4, 'Index Performance'!$B$5:$XFD$5, 0))</f>
        <v>-8.9649354175554974E-3</v>
      </c>
      <c r="BR164" s="437" cm="1">
        <f t="array" ref="BR164">INDEX('Index Performance'!$B$5:$XFD$1048576,-1+MATCH($AM164,'Index Performance'!$A$4:$A$1048576, 0), MATCH(BR$4, 'Index Performance'!$B$5:$XFD$5, 0))</f>
        <v>1.6586421636111126E-4</v>
      </c>
      <c r="BS164" s="437" cm="1">
        <f t="array" ref="BS164">INDEX('Index Performance'!$B$5:$XFD$1048576,-1+MATCH($AM164,'Index Performance'!$A$4:$A$1048576, 0), MATCH(BS$4, 'Index Performance'!$B$5:$XFD$5, 0))</f>
        <v>2.4807733992655789E-2</v>
      </c>
      <c r="BT164" s="437" cm="1">
        <f t="array" ref="BT164">INDEX('Index Performance'!$B$5:$XFD$1048576,-1+MATCH($AM164,'Index Performance'!$A$4:$A$1048576, 0), MATCH(BT$4, 'Index Performance'!$B$5:$XFD$5, 0))</f>
        <v>-2.1305341924755528E-3</v>
      </c>
      <c r="BU164" s="437" cm="1">
        <f t="array" ref="BU164">INDEX('Index Performance'!$B$5:$XFD$1048576,-1+MATCH($AM164,'Index Performance'!$A$4:$A$1048576, 0), MATCH(BU$4, 'Index Performance'!$B$5:$XFD$5, 0))</f>
        <v>2.2638969620949467E-3</v>
      </c>
      <c r="BV164" s="437"/>
      <c r="BW164" s="440">
        <f t="shared" si="51"/>
        <v>43190</v>
      </c>
      <c r="BX164" s="435">
        <f t="shared" si="54"/>
        <v>-9.50652748642432E-3</v>
      </c>
      <c r="BY164" s="443">
        <f t="shared" si="55"/>
        <v>-5.4794520547945207E-5</v>
      </c>
      <c r="BZ164" s="438">
        <f t="shared" si="52"/>
        <v>-1.1187627419547042E-2</v>
      </c>
      <c r="CA164" s="462">
        <v>-1.9136956684723261E-3</v>
      </c>
      <c r="CB164" s="444">
        <f t="shared" si="56"/>
        <v>1.6810999331227216E-3</v>
      </c>
      <c r="CD164" s="440">
        <f t="shared" si="57"/>
        <v>43190</v>
      </c>
      <c r="CE164" s="435">
        <f t="shared" si="58"/>
        <v>-3.3619402282560685E-3</v>
      </c>
      <c r="CF164" s="443">
        <f t="shared" si="59"/>
        <v>-5.4794520547945207E-5</v>
      </c>
      <c r="CG164" s="438">
        <f t="shared" si="60"/>
        <v>-5.0534689683476852E-3</v>
      </c>
      <c r="CH164" s="438"/>
      <c r="CI164" s="444">
        <f t="shared" si="61"/>
        <v>1.6915287400916168E-3</v>
      </c>
      <c r="CK164" s="440">
        <f t="shared" si="62"/>
        <v>43190</v>
      </c>
      <c r="CL164" s="459">
        <f t="shared" si="63"/>
        <v>7.529826619943012E-4</v>
      </c>
      <c r="CM164" s="443">
        <f t="shared" si="64"/>
        <v>-5.4794520547945207E-5</v>
      </c>
      <c r="CN164" s="438">
        <f t="shared" si="65"/>
        <v>-9.4553006818665075E-4</v>
      </c>
      <c r="CO164" s="441" t="s">
        <v>0</v>
      </c>
      <c r="CP164" s="444">
        <f t="shared" si="66"/>
        <v>1.6985127301809518E-3</v>
      </c>
      <c r="CR164" s="440">
        <f t="shared" si="53"/>
        <v>43190</v>
      </c>
      <c r="CS164" s="459">
        <f t="shared" si="67"/>
        <v>-9.6692127269633298E-3</v>
      </c>
      <c r="CT164" s="443">
        <f t="shared" si="68"/>
        <v>-5.4794520547945207E-5</v>
      </c>
      <c r="CU164" s="438">
        <f t="shared" si="69"/>
        <v>-1.1350036545043851E-2</v>
      </c>
      <c r="CV164" s="441" t="s">
        <v>0</v>
      </c>
      <c r="CW164" s="444">
        <f t="shared" si="70"/>
        <v>1.6808238180805214E-3</v>
      </c>
      <c r="CZ164" s="435">
        <f>_xlfn.XLOOKUP($A164,'Index Performance'!$A$21:$A$500,'Index Performance'!$AP$21:$AP$500,"---",FALSE)</f>
        <v>1.6907279650544282E-3</v>
      </c>
      <c r="DA164" s="435">
        <f>_xlfn.XLOOKUP($A164,'Index Performance'!$A$21:$A$500,'Index Performance'!$B$21:$B$500,"---",FALSE)</f>
        <v>8.2909750000000008E-3</v>
      </c>
      <c r="DB164" s="435">
        <f>_xlfn.XLOOKUP($A164,'Index Performance'!$A$21:$A$500,'Index Performance'!$Q$21:$Q$500,"---",FALSE)</f>
        <v>-2.140688E-2</v>
      </c>
      <c r="DC164" s="435">
        <f>_xlfn.XLOOKUP($A164,'Index Performance'!$A$21:$A$500,'Index Performance'!$W$21:$W$500,"---",FALSE)</f>
        <v>-9.8106874539266586E-3</v>
      </c>
    </row>
    <row r="165" spans="1:107">
      <c r="A165" s="436">
        <v>43220</v>
      </c>
      <c r="B165" s="435">
        <v>1.9999999997550911E-2</v>
      </c>
      <c r="C165" s="437">
        <v>3.0000000007597921E-2</v>
      </c>
      <c r="D165" s="437">
        <v>4.0366503465948892E-12</v>
      </c>
      <c r="E165" s="437">
        <v>1.4999999998145729E-2</v>
      </c>
      <c r="F165" s="437">
        <v>0</v>
      </c>
      <c r="G165" s="437">
        <v>4.9999999973601812E-3</v>
      </c>
      <c r="H165" s="437">
        <v>4.9999999973720293E-3</v>
      </c>
      <c r="I165" s="437">
        <v>4.9999999974714732E-3</v>
      </c>
      <c r="J165" s="437">
        <v>1.999999999939036E-2</v>
      </c>
      <c r="K165" s="437">
        <v>0.10000000000161</v>
      </c>
      <c r="L165" s="437">
        <v>0.1000000000021984</v>
      </c>
      <c r="M165" s="437">
        <v>0</v>
      </c>
      <c r="N165" s="437">
        <v>4.1807536809990256E-12</v>
      </c>
      <c r="O165" s="437">
        <v>1.7813151372958519E-12</v>
      </c>
      <c r="P165" s="437">
        <v>0.3325000000127783</v>
      </c>
      <c r="Q165" s="437">
        <v>7.4999999977487337E-3</v>
      </c>
      <c r="R165" s="437">
        <v>4.5000000002852522E-2</v>
      </c>
      <c r="S165" s="437">
        <v>4.9999999980217319E-3</v>
      </c>
      <c r="T165" s="437">
        <v>4.9999999969399366E-3</v>
      </c>
      <c r="U165" s="437">
        <v>3.1210991993868588E-13</v>
      </c>
      <c r="V165" s="437">
        <v>0.1000000000043073</v>
      </c>
      <c r="W165" s="437">
        <v>0</v>
      </c>
      <c r="X165" s="437">
        <v>0</v>
      </c>
      <c r="Y165" s="437">
        <v>4.7076819174893982E-12</v>
      </c>
      <c r="Z165" s="437">
        <v>8.4999999996403272E-2</v>
      </c>
      <c r="AA165" s="437">
        <v>9.9999999962986953E-3</v>
      </c>
      <c r="AB165" s="437">
        <v>0</v>
      </c>
      <c r="AC165" s="437">
        <v>0</v>
      </c>
      <c r="AD165" s="437">
        <v>2.3253197815008451E-12</v>
      </c>
      <c r="AE165" s="437">
        <v>4.9999999993733828E-2</v>
      </c>
      <c r="AF165" s="437">
        <v>0</v>
      </c>
      <c r="AG165" s="437">
        <v>-1.3312018154465477E-11</v>
      </c>
      <c r="AH165" s="437">
        <v>9.9999999963928457E-3</v>
      </c>
      <c r="AI165" s="437">
        <v>5.0000000001793922E-2</v>
      </c>
      <c r="AJ165" s="426"/>
      <c r="AK165" s="438">
        <f t="shared" si="49"/>
        <v>1</v>
      </c>
      <c r="AL165" s="439"/>
      <c r="AM165" s="440">
        <f t="shared" si="50"/>
        <v>43220</v>
      </c>
      <c r="AN165" s="437" cm="1">
        <f t="array" ref="AN165">INDEX('Index Performance'!$B$5:$XFD$1048576,-1+MATCH($AM165,'Index Performance'!$A$4:$A$1048576, 0), MATCH(AN$4, 'Index Performance'!$B$5:$XFD$5, 0))</f>
        <v>-4.9272140000000001E-3</v>
      </c>
      <c r="AO165" s="437" cm="1">
        <f t="array" ref="AO165">INDEX('Index Performance'!$B$5:$XFD$1048576,-1+MATCH($AM165,'Index Performance'!$A$4:$A$1048576, 0), MATCH(AO$4, 'Index Performance'!$B$5:$XFD$5, 0))</f>
        <v>-8.099663E-3</v>
      </c>
      <c r="AP165" s="437" cm="1">
        <f t="array" ref="AP165">INDEX('Index Performance'!$B$5:$XFD$1048576,-1+MATCH($AM165,'Index Performance'!$A$4:$A$1048576, 0), MATCH(AP$4, 'Index Performance'!$B$5:$XFD$5, 0))</f>
        <v>-5.7389300000000002E-4</v>
      </c>
      <c r="AQ165" s="437" cm="1">
        <f t="array" ref="AQ165">INDEX('Index Performance'!$B$5:$XFD$1048576,-1+MATCH($AM165,'Index Performance'!$A$4:$A$1048576, 0), MATCH(AQ$4, 'Index Performance'!$B$5:$XFD$5, 0))</f>
        <v>1.3717730666553685E-3</v>
      </c>
      <c r="AR165" s="437" cm="1">
        <f t="array" ref="AR165">INDEX('Index Performance'!$B$5:$XFD$1048576,-1+MATCH($AM165,'Index Performance'!$A$4:$A$1048576, 0), MATCH(AR$4, 'Index Performance'!$B$5:$XFD$5, 0))</f>
        <v>-1.0208500000000001E-2</v>
      </c>
      <c r="AS165" s="437" cm="1">
        <f t="array" ref="AS165">INDEX('Index Performance'!$B$5:$XFD$1048576,-1+MATCH($AM165,'Index Performance'!$A$4:$A$1048576, 0), MATCH(AS$4, 'Index Performance'!$B$5:$XFD$5, 0))</f>
        <v>-9.675659946362547E-3</v>
      </c>
      <c r="AT165" s="437" cm="1">
        <f t="array" ref="AT165">INDEX('Index Performance'!$B$5:$XFD$1048576,-1+MATCH($AM165,'Index Performance'!$A$4:$A$1048576, 0), MATCH(AT$4, 'Index Performance'!$B$5:$XFD$5, 0))</f>
        <v>-1.1044089999999999E-2</v>
      </c>
      <c r="AU165" s="437" cm="1">
        <f t="array" ref="AU165">INDEX('Index Performance'!$B$5:$XFD$1048576,-1+MATCH($AM165,'Index Performance'!$A$4:$A$1048576, 0), MATCH(AU$4, 'Index Performance'!$B$5:$XFD$5, 0))</f>
        <v>-2.2203846537688365E-2</v>
      </c>
      <c r="AV165" s="437" cm="1">
        <f t="array" ref="AV165">INDEX('Index Performance'!$B$5:$XFD$1048576,-1+MATCH($AM165,'Index Performance'!$A$4:$A$1048576, 0), MATCH(AV$4, 'Index Performance'!$B$5:$XFD$5, 0))</f>
        <v>-5.0443617630222537E-3</v>
      </c>
      <c r="AW165" s="437" cm="1">
        <f t="array" ref="AW165">INDEX('Index Performance'!$B$5:$XFD$1048576,-1+MATCH($AM165,'Index Performance'!$A$4:$A$1048576, 0), MATCH(AW$4, 'Index Performance'!$B$5:$XFD$5, 0))</f>
        <v>4.050224694444271E-3</v>
      </c>
      <c r="AX165" s="437" cm="1">
        <f t="array" ref="AX165">INDEX('Index Performance'!$B$5:$XFD$1048576,-1+MATCH($AM165,'Index Performance'!$A$4:$A$1048576, 0), MATCH(AX$4, 'Index Performance'!$B$5:$XFD$5, 0))</f>
        <v>5.092539996937484E-3</v>
      </c>
      <c r="AY165" s="437" cm="1">
        <f t="array" ref="AY165">INDEX('Index Performance'!$B$5:$XFD$1048576,-1+MATCH($AM165,'Index Performance'!$A$4:$A$1048576, 0), MATCH(AY$4, 'Index Performance'!$B$5:$XFD$5, 0))</f>
        <v>-1.1196273189065797E-3</v>
      </c>
      <c r="AZ165" s="437" cm="1">
        <f t="array" ref="AZ165">INDEX('Index Performance'!$B$5:$XFD$1048576,-1+MATCH($AM165,'Index Performance'!$A$4:$A$1048576, 0), MATCH(AZ$4, 'Index Performance'!$B$5:$XFD$5, 0))</f>
        <v>5.610448910968957E-3</v>
      </c>
      <c r="BA165" s="437" cm="1">
        <f t="array" ref="BA165">INDEX('Index Performance'!$B$5:$XFD$1048576,-1+MATCH($AM165,'Index Performance'!$A$4:$A$1048576, 0), MATCH(BA$4, 'Index Performance'!$B$5:$XFD$5, 0))</f>
        <v>9.5496179999999993E-3</v>
      </c>
      <c r="BB165" s="437" cm="1">
        <f t="array" ref="BB165">INDEX('Index Performance'!$B$5:$XFD$1048576,-1+MATCH($AM165,'Index Performance'!$A$4:$A$1048576, 0), MATCH(BB$4, 'Index Performance'!$B$5:$XFD$5, 0))</f>
        <v>3.6924499999999999E-3</v>
      </c>
      <c r="BC165" s="437" cm="1">
        <f t="array" ref="BC165">INDEX('Index Performance'!$B$5:$XFD$1048576,-1+MATCH($AM165,'Index Performance'!$A$4:$A$1048576, 0), MATCH(BC$4, 'Index Performance'!$B$5:$XFD$5, 0))</f>
        <v>2.7671169999999998E-2</v>
      </c>
      <c r="BD165" s="437" cm="1">
        <f t="array" ref="BD165">INDEX('Index Performance'!$B$5:$XFD$1048576,-1+MATCH($AM165,'Index Performance'!$A$4:$A$1048576, 0), MATCH(BD$4, 'Index Performance'!$B$5:$XFD$5, 0))</f>
        <v>6.6722990000000005E-3</v>
      </c>
      <c r="BE165" s="437" cm="1">
        <f t="array" ref="BE165">INDEX('Index Performance'!$B$5:$XFD$1048576,-1+MATCH($AM165,'Index Performance'!$A$4:$A$1048576, 0), MATCH(BE$4, 'Index Performance'!$B$5:$XFD$5, 0))</f>
        <v>9.9722341715222651E-3</v>
      </c>
      <c r="BF165" s="437" cm="1">
        <f t="array" ref="BF165">INDEX('Index Performance'!$B$5:$XFD$1048576,-1+MATCH($AM165,'Index Performance'!$A$4:$A$1048576, 0), MATCH(BF$4, 'Index Performance'!$B$5:$XFD$5, 0))</f>
        <v>-1.8802160000000002E-2</v>
      </c>
      <c r="BG165" s="437" cm="1">
        <f t="array" ref="BG165">INDEX('Index Performance'!$B$5:$XFD$1048576,-1+MATCH($AM165,'Index Performance'!$A$4:$A$1048576, 0), MATCH(BG$4, 'Index Performance'!$B$5:$XFD$5, 0))</f>
        <v>9.2663725715369516E-4</v>
      </c>
      <c r="BH165" s="437" cm="1">
        <f t="array" ref="BH165">INDEX('Index Performance'!$B$5:$XFD$1048576,-1+MATCH($AM165,'Index Performance'!$A$4:$A$1048576, 0), MATCH(BH$4, 'Index Performance'!$B$5:$XFD$5, 0))</f>
        <v>-5.5378823822228584E-3</v>
      </c>
      <c r="BI165" s="437" cm="1">
        <f t="array" ref="BI165">INDEX('Index Performance'!$B$5:$XFD$1048576,-1+MATCH($AM165,'Index Performance'!$A$4:$A$1048576, 0), MATCH(BI$4, 'Index Performance'!$B$5:$XFD$5, 0))</f>
        <v>4.2566608860161725E-3</v>
      </c>
      <c r="BJ165" s="437" cm="1">
        <f t="array" ref="BJ165">INDEX('Index Performance'!$B$5:$XFD$1048576,-1+MATCH($AM165,'Index Performance'!$A$4:$A$1048576, 0), MATCH(BJ$4, 'Index Performance'!$B$5:$XFD$5, 0))</f>
        <v>4.612902094222493E-3</v>
      </c>
      <c r="BK165" s="437" cm="1">
        <f t="array" ref="BK165">INDEX('Index Performance'!$B$5:$XFD$1048576,-1+MATCH($AM165,'Index Performance'!$A$4:$A$1048576, 0), MATCH(BK$4, 'Index Performance'!$B$5:$XFD$5, 0))</f>
        <v>2.3235016339733239E-3</v>
      </c>
      <c r="BL165" s="437" t="str" cm="1">
        <f t="array" ref="BL165">INDEX('Index Performance'!$B$5:$XFD$1048576,-1+MATCH($AM165,'Index Performance'!$A$4:$A$1048576, 0), MATCH(BL$4, 'Index Performance'!$B$5:$XFD$5, 0))</f>
        <v/>
      </c>
      <c r="BM165" s="437" t="str" cm="1">
        <f t="array" ref="BM165">INDEX('Index Performance'!$B$5:$XFD$1048576,-1+MATCH($AM165,'Index Performance'!$A$4:$A$1048576, 0), MATCH(BM$4, 'Index Performance'!$B$5:$XFD$5, 0))</f>
        <v/>
      </c>
      <c r="BN165" s="437" t="str" cm="1">
        <f t="array" ref="BN165">INDEX('Index Performance'!$B$5:$XFD$1048576,-1+MATCH($AM165,'Index Performance'!$A$4:$A$1048576, 0), MATCH(BN$4, 'Index Performance'!$B$5:$XFD$5, 0))</f>
        <v/>
      </c>
      <c r="BO165" s="437" t="str" cm="1">
        <f t="array" ref="BO165">INDEX('Index Performance'!$B$5:$XFD$1048576,-1+MATCH($AM165,'Index Performance'!$A$4:$A$1048576, 0), MATCH(BO$4, 'Index Performance'!$B$5:$XFD$5, 0))</f>
        <v/>
      </c>
      <c r="BP165" s="437" cm="1">
        <f t="array" ref="BP165">INDEX('Index Performance'!$B$5:$XFD$1048576,-1+MATCH($AM165,'Index Performance'!$A$4:$A$1048576, 0), MATCH(BP$4, 'Index Performance'!$B$5:$XFD$5, 0))</f>
        <v>2.5844696377959941E-2</v>
      </c>
      <c r="BQ165" s="437" cm="1">
        <f t="array" ref="BQ165">INDEX('Index Performance'!$B$5:$XFD$1048576,-1+MATCH($AM165,'Index Performance'!$A$4:$A$1048576, 0), MATCH(BQ$4, 'Index Performance'!$B$5:$XFD$5, 0))</f>
        <v>2.929931164046784E-2</v>
      </c>
      <c r="BR165" s="437" cm="1">
        <f t="array" ref="BR165">INDEX('Index Performance'!$B$5:$XFD$1048576,-1+MATCH($AM165,'Index Performance'!$A$4:$A$1048576, 0), MATCH(BR$4, 'Index Performance'!$B$5:$XFD$5, 0))</f>
        <v>-3.8699097987460185E-3</v>
      </c>
      <c r="BS165" s="437" cm="1">
        <f t="array" ref="BS165">INDEX('Index Performance'!$B$5:$XFD$1048576,-1+MATCH($AM165,'Index Performance'!$A$4:$A$1048576, 0), MATCH(BS$4, 'Index Performance'!$B$5:$XFD$5, 0))</f>
        <v>2.0282553335642106E-2</v>
      </c>
      <c r="BT165" s="437" cm="1">
        <f t="array" ref="BT165">INDEX('Index Performance'!$B$5:$XFD$1048576,-1+MATCH($AM165,'Index Performance'!$A$4:$A$1048576, 0), MATCH(BT$4, 'Index Performance'!$B$5:$XFD$5, 0))</f>
        <v>-2.4475342394417732E-3</v>
      </c>
      <c r="BU165" s="437" cm="1">
        <f t="array" ref="BU165">INDEX('Index Performance'!$B$5:$XFD$1048576,-1+MATCH($AM165,'Index Performance'!$A$4:$A$1048576, 0), MATCH(BU$4, 'Index Performance'!$B$5:$XFD$5, 0))</f>
        <v>6.6237294343882702E-3</v>
      </c>
      <c r="BV165" s="437"/>
      <c r="BW165" s="440">
        <f t="shared" si="51"/>
        <v>43220</v>
      </c>
      <c r="BX165" s="435">
        <f t="shared" si="54"/>
        <v>2.7031818280085357E-3</v>
      </c>
      <c r="BY165" s="443">
        <f t="shared" si="55"/>
        <v>-5.4794520547945207E-5</v>
      </c>
      <c r="BZ165" s="438">
        <f t="shared" si="52"/>
        <v>1.0562115472028122E-3</v>
      </c>
      <c r="CA165" s="462">
        <v>3.5897723719413582E-4</v>
      </c>
      <c r="CB165" s="444">
        <f t="shared" si="56"/>
        <v>1.6469702808057235E-3</v>
      </c>
      <c r="CD165" s="440">
        <f t="shared" si="57"/>
        <v>43220</v>
      </c>
      <c r="CE165" s="435">
        <f t="shared" si="58"/>
        <v>1.0446468751342248E-3</v>
      </c>
      <c r="CF165" s="443">
        <f t="shared" si="59"/>
        <v>-5.4794520547945207E-5</v>
      </c>
      <c r="CG165" s="438">
        <f t="shared" si="60"/>
        <v>-5.9959921188568188E-4</v>
      </c>
      <c r="CH165" s="438"/>
      <c r="CI165" s="444">
        <f t="shared" si="61"/>
        <v>1.6442460870199067E-3</v>
      </c>
      <c r="CK165" s="440">
        <f t="shared" si="62"/>
        <v>43220</v>
      </c>
      <c r="CL165" s="459">
        <f t="shared" si="63"/>
        <v>1.0746382852565215E-3</v>
      </c>
      <c r="CM165" s="443">
        <f t="shared" si="64"/>
        <v>-5.4794520547945207E-5</v>
      </c>
      <c r="CN165" s="438">
        <f t="shared" si="65"/>
        <v>-5.6965706356093548E-4</v>
      </c>
      <c r="CO165" s="441" t="s">
        <v>0</v>
      </c>
      <c r="CP165" s="444">
        <f t="shared" si="66"/>
        <v>1.644295348817457E-3</v>
      </c>
      <c r="CR165" s="440">
        <f t="shared" si="53"/>
        <v>43220</v>
      </c>
      <c r="CS165" s="459">
        <f t="shared" si="67"/>
        <v>2.5840482285768478E-3</v>
      </c>
      <c r="CT165" s="443">
        <f t="shared" si="68"/>
        <v>-5.4794520547945207E-5</v>
      </c>
      <c r="CU165" s="438">
        <f t="shared" si="69"/>
        <v>9.3727362830864358E-4</v>
      </c>
      <c r="CV165" s="441" t="s">
        <v>0</v>
      </c>
      <c r="CW165" s="444">
        <f t="shared" si="70"/>
        <v>1.6467746002682042E-3</v>
      </c>
      <c r="CZ165" s="435">
        <f>_xlfn.XLOOKUP($A165,'Index Performance'!$A$21:$A$500,'Index Performance'!$AP$21:$AP$500,"---",FALSE)</f>
        <v>2.6885198169466218E-3</v>
      </c>
      <c r="DA165" s="435">
        <f>_xlfn.XLOOKUP($A165,'Index Performance'!$A$21:$A$500,'Index Performance'!$B$21:$B$500,"---",FALSE)</f>
        <v>-3.720779E-3</v>
      </c>
      <c r="DB165" s="435">
        <f>_xlfn.XLOOKUP($A165,'Index Performance'!$A$21:$A$500,'Index Performance'!$Q$21:$Q$500,"---",FALSE)</f>
        <v>9.5496179999999993E-3</v>
      </c>
      <c r="DC165" s="435">
        <f>_xlfn.XLOOKUP($A165,'Index Performance'!$A$21:$A$500,'Index Performance'!$W$21:$W$500,"---",FALSE)</f>
        <v>9.2663725715369516E-4</v>
      </c>
    </row>
    <row r="166" spans="1:107">
      <c r="A166" s="436">
        <v>43251</v>
      </c>
      <c r="B166" s="435">
        <v>1.9999999998450819E-2</v>
      </c>
      <c r="C166" s="437">
        <v>3.0000000005199749E-2</v>
      </c>
      <c r="D166" s="437">
        <v>1.9221047981177041E-12</v>
      </c>
      <c r="E166" s="437">
        <v>1.499999999901176E-2</v>
      </c>
      <c r="F166" s="437">
        <v>1.215863548273808E-13</v>
      </c>
      <c r="G166" s="437">
        <v>4.9999999984357184E-3</v>
      </c>
      <c r="H166" s="437">
        <v>4.9999999988352486E-3</v>
      </c>
      <c r="I166" s="437">
        <v>4.9999999990096083E-3</v>
      </c>
      <c r="J166" s="437">
        <v>1.9999999999651449E-2</v>
      </c>
      <c r="K166" s="437">
        <v>2.4999999999774411E-2</v>
      </c>
      <c r="L166" s="437">
        <v>0.1000000000007381</v>
      </c>
      <c r="M166" s="437">
        <v>1.7657486457855431E-13</v>
      </c>
      <c r="N166" s="437">
        <v>7.5000000049877374E-3</v>
      </c>
      <c r="O166" s="437">
        <v>7.3508902465641308E-13</v>
      </c>
      <c r="P166" s="437">
        <v>0.44999999999471491</v>
      </c>
      <c r="Q166" s="437">
        <v>7.4999999988883733E-3</v>
      </c>
      <c r="R166" s="437">
        <v>4.5000000001375037E-2</v>
      </c>
      <c r="S166" s="437">
        <v>4.9999999988514449E-3</v>
      </c>
      <c r="T166" s="437">
        <v>4.9999999988207932E-3</v>
      </c>
      <c r="U166" s="437">
        <v>2.741381353190264E-13</v>
      </c>
      <c r="V166" s="437">
        <v>0.1000000000042702</v>
      </c>
      <c r="W166" s="437">
        <v>2.1490013934579341E-13</v>
      </c>
      <c r="X166" s="437">
        <v>8.2874552143353134E-14</v>
      </c>
      <c r="Y166" s="437">
        <v>3.2930389042927031E-12</v>
      </c>
      <c r="Z166" s="437">
        <v>8.4999999996399539E-2</v>
      </c>
      <c r="AA166" s="437">
        <v>9.9999999963092737E-3</v>
      </c>
      <c r="AB166" s="437">
        <v>0</v>
      </c>
      <c r="AC166" s="437">
        <v>0</v>
      </c>
      <c r="AD166" s="437">
        <v>8.9813223270778901E-13</v>
      </c>
      <c r="AE166" s="437">
        <v>3.3728928971923388E-12</v>
      </c>
      <c r="AF166" s="437">
        <v>2.9137257981880662E-13</v>
      </c>
      <c r="AG166" s="437">
        <v>1.9203783806597586E-12</v>
      </c>
      <c r="AH166" s="437">
        <v>9.9999999964003917E-3</v>
      </c>
      <c r="AI166" s="437">
        <v>4.9999999996572217E-2</v>
      </c>
      <c r="AJ166" s="426"/>
      <c r="AK166" s="438">
        <f t="shared" si="49"/>
        <v>1</v>
      </c>
      <c r="AL166" s="439"/>
      <c r="AM166" s="440">
        <f t="shared" si="50"/>
        <v>43251</v>
      </c>
      <c r="AN166" s="437" cm="1">
        <f t="array" ref="AN166">INDEX('Index Performance'!$B$5:$XFD$1048576,-1+MATCH($AM166,'Index Performance'!$A$4:$A$1048576, 0), MATCH(AN$4, 'Index Performance'!$B$5:$XFD$5, 0))</f>
        <v>3.3624090000000002E-3</v>
      </c>
      <c r="AO166" s="437" cm="1">
        <f t="array" ref="AO166">INDEX('Index Performance'!$B$5:$XFD$1048576,-1+MATCH($AM166,'Index Performance'!$A$4:$A$1048576, 0), MATCH(AO$4, 'Index Performance'!$B$5:$XFD$5, 0))</f>
        <v>8.9777439999999993E-3</v>
      </c>
      <c r="AP166" s="437" cm="1">
        <f t="array" ref="AP166">INDEX('Index Performance'!$B$5:$XFD$1048576,-1+MATCH($AM166,'Index Performance'!$A$4:$A$1048576, 0), MATCH(AP$4, 'Index Performance'!$B$5:$XFD$5, 0))</f>
        <v>4.2631259999999999E-3</v>
      </c>
      <c r="AQ166" s="437" cm="1">
        <f t="array" ref="AQ166">INDEX('Index Performance'!$B$5:$XFD$1048576,-1+MATCH($AM166,'Index Performance'!$A$4:$A$1048576, 0), MATCH(AQ$4, 'Index Performance'!$B$5:$XFD$5, 0))</f>
        <v>-8.4492170272036926E-3</v>
      </c>
      <c r="AR166" s="437" cm="1">
        <f t="array" ref="AR166">INDEX('Index Performance'!$B$5:$XFD$1048576,-1+MATCH($AM166,'Index Performance'!$A$4:$A$1048576, 0), MATCH(AR$4, 'Index Performance'!$B$5:$XFD$5, 0))</f>
        <v>-7.2957409999999997E-3</v>
      </c>
      <c r="AS166" s="437" cm="1">
        <f t="array" ref="AS166">INDEX('Index Performance'!$B$5:$XFD$1048576,-1+MATCH($AM166,'Index Performance'!$A$4:$A$1048576, 0), MATCH(AS$4, 'Index Performance'!$B$5:$XFD$5, 0))</f>
        <v>9.7348343030501105E-4</v>
      </c>
      <c r="AT166" s="437" cm="1">
        <f t="array" ref="AT166">INDEX('Index Performance'!$B$5:$XFD$1048576,-1+MATCH($AM166,'Index Performance'!$A$4:$A$1048576, 0), MATCH(AT$4, 'Index Performance'!$B$5:$XFD$5, 0))</f>
        <v>-2.062516E-2</v>
      </c>
      <c r="AU166" s="437" cm="1">
        <f t="array" ref="AU166">INDEX('Index Performance'!$B$5:$XFD$1048576,-1+MATCH($AM166,'Index Performance'!$A$4:$A$1048576, 0), MATCH(AU$4, 'Index Performance'!$B$5:$XFD$5, 0))</f>
        <v>-3.5552960182900883E-2</v>
      </c>
      <c r="AV166" s="437" cm="1">
        <f t="array" ref="AV166">INDEX('Index Performance'!$B$5:$XFD$1048576,-1+MATCH($AM166,'Index Performance'!$A$4:$A$1048576, 0), MATCH(AV$4, 'Index Performance'!$B$5:$XFD$5, 0))</f>
        <v>7.0116141095248885E-3</v>
      </c>
      <c r="AW166" s="437" cm="1">
        <f t="array" ref="AW166">INDEX('Index Performance'!$B$5:$XFD$1048576,-1+MATCH($AM166,'Index Performance'!$A$4:$A$1048576, 0), MATCH(AW$4, 'Index Performance'!$B$5:$XFD$5, 0))</f>
        <v>6.6518741655308133E-5</v>
      </c>
      <c r="AX166" s="437" cm="1">
        <f t="array" ref="AX166">INDEX('Index Performance'!$B$5:$XFD$1048576,-1+MATCH($AM166,'Index Performance'!$A$4:$A$1048576, 0), MATCH(AX$4, 'Index Performance'!$B$5:$XFD$5, 0))</f>
        <v>9.7304947809173647E-4</v>
      </c>
      <c r="AY166" s="437" cm="1">
        <f t="array" ref="AY166">INDEX('Index Performance'!$B$5:$XFD$1048576,-1+MATCH($AM166,'Index Performance'!$A$4:$A$1048576, 0), MATCH(AY$4, 'Index Performance'!$B$5:$XFD$5, 0))</f>
        <v>-6.4553849603946611E-3</v>
      </c>
      <c r="AZ166" s="437" cm="1">
        <f t="array" ref="AZ166">INDEX('Index Performance'!$B$5:$XFD$1048576,-1+MATCH($AM166,'Index Performance'!$A$4:$A$1048576, 0), MATCH(AZ$4, 'Index Performance'!$B$5:$XFD$5, 0))</f>
        <v>2.1270647849441326E-2</v>
      </c>
      <c r="BA166" s="437" cm="1">
        <f t="array" ref="BA166">INDEX('Index Performance'!$B$5:$XFD$1048576,-1+MATCH($AM166,'Index Performance'!$A$4:$A$1048576, 0), MATCH(BA$4, 'Index Performance'!$B$5:$XFD$5, 0))</f>
        <v>1.2484810000000001E-3</v>
      </c>
      <c r="BB166" s="437" cm="1">
        <f t="array" ref="BB166">INDEX('Index Performance'!$B$5:$XFD$1048576,-1+MATCH($AM166,'Index Performance'!$A$4:$A$1048576, 0), MATCH(BB$4, 'Index Performance'!$B$5:$XFD$5, 0))</f>
        <v>2.3672170000000003E-2</v>
      </c>
      <c r="BC166" s="437" cm="1">
        <f t="array" ref="BC166">INDEX('Index Performance'!$B$5:$XFD$1048576,-1+MATCH($AM166,'Index Performance'!$A$4:$A$1048576, 0), MATCH(BC$4, 'Index Performance'!$B$5:$XFD$5, 0))</f>
        <v>-3.2831350000000002E-2</v>
      </c>
      <c r="BD166" s="437" cm="1">
        <f t="array" ref="BD166">INDEX('Index Performance'!$B$5:$XFD$1048576,-1+MATCH($AM166,'Index Performance'!$A$4:$A$1048576, 0), MATCH(BD$4, 'Index Performance'!$B$5:$XFD$5, 0))</f>
        <v>-9.850438999999999E-3</v>
      </c>
      <c r="BE166" s="437" cm="1">
        <f t="array" ref="BE166">INDEX('Index Performance'!$B$5:$XFD$1048576,-1+MATCH($AM166,'Index Performance'!$A$4:$A$1048576, 0), MATCH(BE$4, 'Index Performance'!$B$5:$XFD$5, 0))</f>
        <v>-8.26686285139E-3</v>
      </c>
      <c r="BF166" s="437" cm="1">
        <f t="array" ref="BF166">INDEX('Index Performance'!$B$5:$XFD$1048576,-1+MATCH($AM166,'Index Performance'!$A$4:$A$1048576, 0), MATCH(BF$4, 'Index Performance'!$B$5:$XFD$5, 0))</f>
        <v>-9.6102260000000009E-2</v>
      </c>
      <c r="BG166" s="437" cm="1">
        <f t="array" ref="BG166">INDEX('Index Performance'!$B$5:$XFD$1048576,-1+MATCH($AM166,'Index Performance'!$A$4:$A$1048576, 0), MATCH(BG$4, 'Index Performance'!$B$5:$XFD$5, 0))</f>
        <v>2.6349105871183998E-3</v>
      </c>
      <c r="BH166" s="437" cm="1">
        <f t="array" ref="BH166">INDEX('Index Performance'!$B$5:$XFD$1048576,-1+MATCH($AM166,'Index Performance'!$A$4:$A$1048576, 0), MATCH(BH$4, 'Index Performance'!$B$5:$XFD$5, 0))</f>
        <v>2.9877128354334204E-3</v>
      </c>
      <c r="BI166" s="437" cm="1">
        <f t="array" ref="BI166">INDEX('Index Performance'!$B$5:$XFD$1048576,-1+MATCH($AM166,'Index Performance'!$A$4:$A$1048576, 0), MATCH(BI$4, 'Index Performance'!$B$5:$XFD$5, 0))</f>
        <v>3.5981161695448627E-3</v>
      </c>
      <c r="BJ166" s="437" cm="1">
        <f t="array" ref="BJ166">INDEX('Index Performance'!$B$5:$XFD$1048576,-1+MATCH($AM166,'Index Performance'!$A$4:$A$1048576, 0), MATCH(BJ$4, 'Index Performance'!$B$5:$XFD$5, 0))</f>
        <v>-3.6402046196554183E-3</v>
      </c>
      <c r="BK166" s="437" cm="1">
        <f t="array" ref="BK166">INDEX('Index Performance'!$B$5:$XFD$1048576,-1+MATCH($AM166,'Index Performance'!$A$4:$A$1048576, 0), MATCH(BK$4, 'Index Performance'!$B$5:$XFD$5, 0))</f>
        <v>5.7619345424224644E-3</v>
      </c>
      <c r="BL166" s="437" t="str" cm="1">
        <f t="array" ref="BL166">INDEX('Index Performance'!$B$5:$XFD$1048576,-1+MATCH($AM166,'Index Performance'!$A$4:$A$1048576, 0), MATCH(BL$4, 'Index Performance'!$B$5:$XFD$5, 0))</f>
        <v/>
      </c>
      <c r="BM166" s="437" t="str" cm="1">
        <f t="array" ref="BM166">INDEX('Index Performance'!$B$5:$XFD$1048576,-1+MATCH($AM166,'Index Performance'!$A$4:$A$1048576, 0), MATCH(BM$4, 'Index Performance'!$B$5:$XFD$5, 0))</f>
        <v/>
      </c>
      <c r="BN166" s="437" t="str" cm="1">
        <f t="array" ref="BN166">INDEX('Index Performance'!$B$5:$XFD$1048576,-1+MATCH($AM166,'Index Performance'!$A$4:$A$1048576, 0), MATCH(BN$4, 'Index Performance'!$B$5:$XFD$5, 0))</f>
        <v/>
      </c>
      <c r="BO166" s="437" t="str" cm="1">
        <f t="array" ref="BO166">INDEX('Index Performance'!$B$5:$XFD$1048576,-1+MATCH($AM166,'Index Performance'!$A$4:$A$1048576, 0), MATCH(BO$4, 'Index Performance'!$B$5:$XFD$5, 0))</f>
        <v/>
      </c>
      <c r="BP166" s="437" cm="1">
        <f t="array" ref="BP166">INDEX('Index Performance'!$B$5:$XFD$1048576,-1+MATCH($AM166,'Index Performance'!$A$4:$A$1048576, 0), MATCH(BP$4, 'Index Performance'!$B$5:$XFD$5, 0))</f>
        <v>1.4166661681214165E-2</v>
      </c>
      <c r="BQ166" s="437" cm="1">
        <f t="array" ref="BQ166">INDEX('Index Performance'!$B$5:$XFD$1048576,-1+MATCH($AM166,'Index Performance'!$A$4:$A$1048576, 0), MATCH(BQ$4, 'Index Performance'!$B$5:$XFD$5, 0))</f>
        <v>1.6720317604042911E-2</v>
      </c>
      <c r="BR166" s="437" cm="1">
        <f t="array" ref="BR166">INDEX('Index Performance'!$B$5:$XFD$1048576,-1+MATCH($AM166,'Index Performance'!$A$4:$A$1048576, 0), MATCH(BR$4, 'Index Performance'!$B$5:$XFD$5, 0))</f>
        <v>-1.1366692395544997E-2</v>
      </c>
      <c r="BS166" s="437" cm="1">
        <f t="array" ref="BS166">INDEX('Index Performance'!$B$5:$XFD$1048576,-1+MATCH($AM166,'Index Performance'!$A$4:$A$1048576, 0), MATCH(BS$4, 'Index Performance'!$B$5:$XFD$5, 0))</f>
        <v>1.7500114544336531E-2</v>
      </c>
      <c r="BT166" s="437" cm="1">
        <f t="array" ref="BT166">INDEX('Index Performance'!$B$5:$XFD$1048576,-1+MATCH($AM166,'Index Performance'!$A$4:$A$1048576, 0), MATCH(BT$4, 'Index Performance'!$B$5:$XFD$5, 0))</f>
        <v>2.2447275005219591E-3</v>
      </c>
      <c r="BU166" s="437" cm="1">
        <f t="array" ref="BU166">INDEX('Index Performance'!$B$5:$XFD$1048576,-1+MATCH($AM166,'Index Performance'!$A$4:$A$1048576, 0), MATCH(BU$4, 'Index Performance'!$B$5:$XFD$5, 0))</f>
        <v>6.5498210928498501E-3</v>
      </c>
      <c r="BV166" s="437"/>
      <c r="BW166" s="440">
        <f t="shared" si="51"/>
        <v>43251</v>
      </c>
      <c r="BX166" s="435">
        <f t="shared" si="54"/>
        <v>8.322379689852338E-3</v>
      </c>
      <c r="BY166" s="443">
        <f t="shared" si="55"/>
        <v>-5.4794520547945207E-5</v>
      </c>
      <c r="BZ166" s="438">
        <f t="shared" si="52"/>
        <v>6.6110199160609451E-3</v>
      </c>
      <c r="CA166" s="462">
        <v>-1.7155441581973021E-3</v>
      </c>
      <c r="CB166" s="444">
        <f t="shared" si="56"/>
        <v>1.7113597737913929E-3</v>
      </c>
      <c r="CD166" s="440">
        <f t="shared" si="57"/>
        <v>43251</v>
      </c>
      <c r="CE166" s="435">
        <f t="shared" si="58"/>
        <v>5.6613325563962457E-3</v>
      </c>
      <c r="CF166" s="443">
        <f t="shared" si="59"/>
        <v>-5.4794520547945207E-5</v>
      </c>
      <c r="CG166" s="438">
        <f t="shared" si="60"/>
        <v>3.9544892042493451E-3</v>
      </c>
      <c r="CH166" s="438"/>
      <c r="CI166" s="444">
        <f t="shared" si="61"/>
        <v>1.7068433521469006E-3</v>
      </c>
      <c r="CK166" s="440">
        <f t="shared" si="62"/>
        <v>43251</v>
      </c>
      <c r="CL166" s="459">
        <f t="shared" si="63"/>
        <v>3.4373457970683775E-3</v>
      </c>
      <c r="CM166" s="443">
        <f t="shared" si="64"/>
        <v>-5.4794520547945207E-5</v>
      </c>
      <c r="CN166" s="438">
        <f t="shared" si="65"/>
        <v>1.7342770725148338E-3</v>
      </c>
      <c r="CO166" s="441" t="s">
        <v>0</v>
      </c>
      <c r="CP166" s="444">
        <f t="shared" si="66"/>
        <v>1.7030687245535438E-3</v>
      </c>
      <c r="CR166" s="440">
        <f t="shared" si="53"/>
        <v>43251</v>
      </c>
      <c r="CS166" s="459">
        <f t="shared" si="67"/>
        <v>2.4392079935591999E-3</v>
      </c>
      <c r="CT166" s="443">
        <f t="shared" si="68"/>
        <v>-5.4794520547945207E-5</v>
      </c>
      <c r="CU166" s="438">
        <f t="shared" si="69"/>
        <v>7.3783334316290805E-4</v>
      </c>
      <c r="CV166" s="441" t="s">
        <v>0</v>
      </c>
      <c r="CW166" s="444">
        <f t="shared" si="70"/>
        <v>1.7013746503962918E-3</v>
      </c>
      <c r="CZ166" s="435">
        <f>_xlfn.XLOOKUP($A166,'Index Performance'!$A$21:$A$500,'Index Performance'!$AP$21:$AP$500,"---",FALSE)</f>
        <v>2.7352035726297963E-3</v>
      </c>
      <c r="DA166" s="435">
        <f>_xlfn.XLOOKUP($A166,'Index Performance'!$A$21:$A$500,'Index Performance'!$B$21:$B$500,"---",FALSE)</f>
        <v>3.7360420000000002E-3</v>
      </c>
      <c r="DB166" s="435">
        <f>_xlfn.XLOOKUP($A166,'Index Performance'!$A$21:$A$500,'Index Performance'!$Q$21:$Q$500,"---",FALSE)</f>
        <v>1.2484810000000001E-3</v>
      </c>
      <c r="DC166" s="435">
        <f>_xlfn.XLOOKUP($A166,'Index Performance'!$A$21:$A$500,'Index Performance'!$W$21:$W$500,"---",FALSE)</f>
        <v>2.6349105871183998E-3</v>
      </c>
    </row>
    <row r="167" spans="1:107">
      <c r="A167" s="436">
        <v>43281</v>
      </c>
      <c r="B167" s="435">
        <v>1.9999999999947449E-2</v>
      </c>
      <c r="C167" s="437">
        <v>3.0000000000214921E-2</v>
      </c>
      <c r="D167" s="437">
        <v>8.7699190071435724E-14</v>
      </c>
      <c r="E167" s="437">
        <v>1.4999999999935501E-2</v>
      </c>
      <c r="F167" s="437">
        <v>0</v>
      </c>
      <c r="G167" s="437">
        <v>4.9999999999404219E-3</v>
      </c>
      <c r="H167" s="437">
        <v>4.9999999999296944E-3</v>
      </c>
      <c r="I167" s="437">
        <v>4.9999999999283421E-3</v>
      </c>
      <c r="J167" s="437">
        <v>2.000000000000084E-2</v>
      </c>
      <c r="K167" s="437">
        <v>1.4620013556735989E-12</v>
      </c>
      <c r="L167" s="437">
        <v>9.9999999999889386E-2</v>
      </c>
      <c r="M167" s="437">
        <v>0</v>
      </c>
      <c r="N167" s="437">
        <v>2.2788175572465311E-12</v>
      </c>
      <c r="O167" s="437">
        <v>3.495011538892788E-14</v>
      </c>
      <c r="P167" s="437">
        <v>0.45000000000003992</v>
      </c>
      <c r="Q167" s="437">
        <v>7.4999999999316941E-3</v>
      </c>
      <c r="R167" s="437">
        <v>4.4999999999999929E-2</v>
      </c>
      <c r="S167" s="437">
        <v>4.999999999939251E-3</v>
      </c>
      <c r="T167" s="437">
        <v>4.9999999999278217E-3</v>
      </c>
      <c r="U167" s="437">
        <v>0</v>
      </c>
      <c r="V167" s="437">
        <v>3.250000000107274E-2</v>
      </c>
      <c r="W167" s="437">
        <v>0</v>
      </c>
      <c r="X167" s="437">
        <v>0</v>
      </c>
      <c r="Y167" s="437">
        <v>9.9999999996218419E-2</v>
      </c>
      <c r="Z167" s="437">
        <v>8.4999999999944731E-2</v>
      </c>
      <c r="AA167" s="437">
        <v>9.9999999999382545E-3</v>
      </c>
      <c r="AB167" s="437">
        <v>0</v>
      </c>
      <c r="AC167" s="437">
        <v>0</v>
      </c>
      <c r="AD167" s="437">
        <v>1.898654431462297E-14</v>
      </c>
      <c r="AE167" s="437">
        <v>1.4341861393295479E-13</v>
      </c>
      <c r="AF167" s="437">
        <v>0</v>
      </c>
      <c r="AG167" s="437">
        <v>-6.2017058155561244E-13</v>
      </c>
      <c r="AH167" s="437">
        <v>9.999999999943469E-3</v>
      </c>
      <c r="AI167" s="437">
        <v>4.9999999999851323E-2</v>
      </c>
      <c r="AJ167" s="426"/>
      <c r="AK167" s="438">
        <f t="shared" si="49"/>
        <v>1</v>
      </c>
      <c r="AL167" s="439"/>
      <c r="AM167" s="440">
        <f t="shared" si="50"/>
        <v>43281</v>
      </c>
      <c r="AN167" s="437" cm="1">
        <f t="array" ref="AN167">INDEX('Index Performance'!$B$5:$XFD$1048576,-1+MATCH($AM167,'Index Performance'!$A$4:$A$1048576, 0), MATCH(AN$4, 'Index Performance'!$B$5:$XFD$5, 0))</f>
        <v>-2.8880569999999999E-3</v>
      </c>
      <c r="AO167" s="437" cm="1">
        <f t="array" ref="AO167">INDEX('Index Performance'!$B$5:$XFD$1048576,-1+MATCH($AM167,'Index Performance'!$A$4:$A$1048576, 0), MATCH(AO$4, 'Index Performance'!$B$5:$XFD$5, 0))</f>
        <v>2.0692700000000001E-4</v>
      </c>
      <c r="AP167" s="437" cm="1">
        <f t="array" ref="AP167">INDEX('Index Performance'!$B$5:$XFD$1048576,-1+MATCH($AM167,'Index Performance'!$A$4:$A$1048576, 0), MATCH(AP$4, 'Index Performance'!$B$5:$XFD$5, 0))</f>
        <v>4.0116400000000003E-3</v>
      </c>
      <c r="AQ167" s="437" cm="1">
        <f t="array" ref="AQ167">INDEX('Index Performance'!$B$5:$XFD$1048576,-1+MATCH($AM167,'Index Performance'!$A$4:$A$1048576, 0), MATCH(AQ$4, 'Index Performance'!$B$5:$XFD$5, 0))</f>
        <v>-3.9388621411237112E-3</v>
      </c>
      <c r="AR167" s="437" cm="1">
        <f t="array" ref="AR167">INDEX('Index Performance'!$B$5:$XFD$1048576,-1+MATCH($AM167,'Index Performance'!$A$4:$A$1048576, 0), MATCH(AR$4, 'Index Performance'!$B$5:$XFD$5, 0))</f>
        <v>-6.6453549999999995E-3</v>
      </c>
      <c r="AS167" s="437" cm="1">
        <f t="array" ref="AS167">INDEX('Index Performance'!$B$5:$XFD$1048576,-1+MATCH($AM167,'Index Performance'!$A$4:$A$1048576, 0), MATCH(AS$4, 'Index Performance'!$B$5:$XFD$5, 0))</f>
        <v>1.8824733016331585E-4</v>
      </c>
      <c r="AT167" s="437" cm="1">
        <f t="array" ref="AT167">INDEX('Index Performance'!$B$5:$XFD$1048576,-1+MATCH($AM167,'Index Performance'!$A$4:$A$1048576, 0), MATCH(AT$4, 'Index Performance'!$B$5:$XFD$5, 0))</f>
        <v>-1.773154E-2</v>
      </c>
      <c r="AU167" s="437" cm="1">
        <f t="array" ref="AU167">INDEX('Index Performance'!$B$5:$XFD$1048576,-1+MATCH($AM167,'Index Performance'!$A$4:$A$1048576, 0), MATCH(AU$4, 'Index Performance'!$B$5:$XFD$5, 0))</f>
        <v>-2.5998843454367537E-2</v>
      </c>
      <c r="AV167" s="437" cm="1">
        <f t="array" ref="AV167">INDEX('Index Performance'!$B$5:$XFD$1048576,-1+MATCH($AM167,'Index Performance'!$A$4:$A$1048576, 0), MATCH(AV$4, 'Index Performance'!$B$5:$XFD$5, 0))</f>
        <v>3.5706634292664852E-4</v>
      </c>
      <c r="AW167" s="437" cm="1">
        <f t="array" ref="AW167">INDEX('Index Performance'!$B$5:$XFD$1048576,-1+MATCH($AM167,'Index Performance'!$A$4:$A$1048576, 0), MATCH(AW$4, 'Index Performance'!$B$5:$XFD$5, 0))</f>
        <v>1.2352658909842162E-4</v>
      </c>
      <c r="AX167" s="437" cm="1">
        <f t="array" ref="AX167">INDEX('Index Performance'!$B$5:$XFD$1048576,-1+MATCH($AM167,'Index Performance'!$A$4:$A$1048576, 0), MATCH(AX$4, 'Index Performance'!$B$5:$XFD$5, 0))</f>
        <v>-5.1158177944049532E-3</v>
      </c>
      <c r="AY167" s="437" cm="1">
        <f t="array" ref="AY167">INDEX('Index Performance'!$B$5:$XFD$1048576,-1+MATCH($AM167,'Index Performance'!$A$4:$A$1048576, 0), MATCH(AY$4, 'Index Performance'!$B$5:$XFD$5, 0))</f>
        <v>-4.3244310807651898E-3</v>
      </c>
      <c r="AZ167" s="437" cm="1">
        <f t="array" ref="AZ167">INDEX('Index Performance'!$B$5:$XFD$1048576,-1+MATCH($AM167,'Index Performance'!$A$4:$A$1048576, 0), MATCH(AZ$4, 'Index Performance'!$B$5:$XFD$5, 0))</f>
        <v>-2.825982965039886E-3</v>
      </c>
      <c r="BA167" s="437" cm="1">
        <f t="array" ref="BA167">INDEX('Index Performance'!$B$5:$XFD$1048576,-1+MATCH($AM167,'Index Performance'!$A$4:$A$1048576, 0), MATCH(BA$4, 'Index Performance'!$B$5:$XFD$5, 0))</f>
        <v>-5.4153759999999995E-3</v>
      </c>
      <c r="BB167" s="437" cm="1">
        <f t="array" ref="BB167">INDEX('Index Performance'!$B$5:$XFD$1048576,-1+MATCH($AM167,'Index Performance'!$A$4:$A$1048576, 0), MATCH(BB$4, 'Index Performance'!$B$5:$XFD$5, 0))</f>
        <v>6.4166579999999996E-3</v>
      </c>
      <c r="BC167" s="437" cm="1">
        <f t="array" ref="BC167">INDEX('Index Performance'!$B$5:$XFD$1048576,-1+MATCH($AM167,'Index Performance'!$A$4:$A$1048576, 0), MATCH(BC$4, 'Index Performance'!$B$5:$XFD$5, 0))</f>
        <v>-6.7017839999999997E-3</v>
      </c>
      <c r="BD167" s="437" cm="1">
        <f t="array" ref="BD167">INDEX('Index Performance'!$B$5:$XFD$1048576,-1+MATCH($AM167,'Index Performance'!$A$4:$A$1048576, 0), MATCH(BD$4, 'Index Performance'!$B$5:$XFD$5, 0))</f>
        <v>-2.5188329999999998E-2</v>
      </c>
      <c r="BE167" s="437" cm="1">
        <f t="array" ref="BE167">INDEX('Index Performance'!$B$5:$XFD$1048576,-1+MATCH($AM167,'Index Performance'!$A$4:$A$1048576, 0), MATCH(BE$4, 'Index Performance'!$B$5:$XFD$5, 0))</f>
        <v>-3.7520741825280646E-2</v>
      </c>
      <c r="BF167" s="437" cm="1">
        <f t="array" ref="BF167">INDEX('Index Performance'!$B$5:$XFD$1048576,-1+MATCH($AM167,'Index Performance'!$A$4:$A$1048576, 0), MATCH(BF$4, 'Index Performance'!$B$5:$XFD$5, 0))</f>
        <v>-2.635941E-2</v>
      </c>
      <c r="BG167" s="437" cm="1">
        <f t="array" ref="BG167">INDEX('Index Performance'!$B$5:$XFD$1048576,-1+MATCH($AM167,'Index Performance'!$A$4:$A$1048576, 0), MATCH(BG$4, 'Index Performance'!$B$5:$XFD$5, 0))</f>
        <v>-1.8545847703078655E-3</v>
      </c>
      <c r="BH167" s="437" cm="1">
        <f t="array" ref="BH167">INDEX('Index Performance'!$B$5:$XFD$1048576,-1+MATCH($AM167,'Index Performance'!$A$4:$A$1048576, 0), MATCH(BH$4, 'Index Performance'!$B$5:$XFD$5, 0))</f>
        <v>-6.6438446962314712E-3</v>
      </c>
      <c r="BI167" s="437" cm="1">
        <f t="array" ref="BI167">INDEX('Index Performance'!$B$5:$XFD$1048576,-1+MATCH($AM167,'Index Performance'!$A$4:$A$1048576, 0), MATCH(BI$4, 'Index Performance'!$B$5:$XFD$5, 0))</f>
        <v>-4.5800666987855232E-3</v>
      </c>
      <c r="BJ167" s="437" cm="1">
        <f t="array" ref="BJ167">INDEX('Index Performance'!$B$5:$XFD$1048576,-1+MATCH($AM167,'Index Performance'!$A$4:$A$1048576, 0), MATCH(BJ$4, 'Index Performance'!$B$5:$XFD$5, 0))</f>
        <v>1.2265961081858734E-3</v>
      </c>
      <c r="BK167" s="437" cm="1">
        <f t="array" ref="BK167">INDEX('Index Performance'!$B$5:$XFD$1048576,-1+MATCH($AM167,'Index Performance'!$A$4:$A$1048576, 0), MATCH(BK$4, 'Index Performance'!$B$5:$XFD$5, 0))</f>
        <v>3.8883730185048648E-3</v>
      </c>
      <c r="BL167" s="437" cm="1">
        <f t="array" ref="BL167">INDEX('Index Performance'!$B$5:$XFD$1048576,-1+MATCH($AM167,'Index Performance'!$A$4:$A$1048576, 0), MATCH(BL$4, 'Index Performance'!$B$5:$XFD$5, 0))</f>
        <v>4.5464999999999998E-2</v>
      </c>
      <c r="BM167" s="437" cm="1">
        <f t="array" ref="BM167">INDEX('Index Performance'!$B$5:$XFD$1048576,-1+MATCH($AM167,'Index Performance'!$A$4:$A$1048576, 0), MATCH(BM$4, 'Index Performance'!$B$5:$XFD$5, 0))</f>
        <v>1.7318E-2</v>
      </c>
      <c r="BN167" s="437" cm="1">
        <f t="array" ref="BN167">INDEX('Index Performance'!$B$5:$XFD$1048576,-1+MATCH($AM167,'Index Performance'!$A$4:$A$1048576, 0), MATCH(BN$4, 'Index Performance'!$B$5:$XFD$5, 0))</f>
        <v>1.1486E-2</v>
      </c>
      <c r="BO167" s="437" cm="1">
        <f t="array" ref="BO167">INDEX('Index Performance'!$B$5:$XFD$1048576,-1+MATCH($AM167,'Index Performance'!$A$4:$A$1048576, 0), MATCH(BO$4, 'Index Performance'!$B$5:$XFD$5, 0))</f>
        <v>9.5250000000000005E-3</v>
      </c>
      <c r="BP167" s="437" cm="1">
        <f t="array" ref="BP167">INDEX('Index Performance'!$B$5:$XFD$1048576,-1+MATCH($AM167,'Index Performance'!$A$4:$A$1048576, 0), MATCH(BP$4, 'Index Performance'!$B$5:$XFD$5, 0))</f>
        <v>-3.4960538544165254E-2</v>
      </c>
      <c r="BQ167" s="437" cm="1">
        <f t="array" ref="BQ167">INDEX('Index Performance'!$B$5:$XFD$1048576,-1+MATCH($AM167,'Index Performance'!$A$4:$A$1048576, 0), MATCH(BQ$4, 'Index Performance'!$B$5:$XFD$5, 0))</f>
        <v>-3.6812985173359292E-2</v>
      </c>
      <c r="BR167" s="437" cm="1">
        <f t="array" ref="BR167">INDEX('Index Performance'!$B$5:$XFD$1048576,-1+MATCH($AM167,'Index Performance'!$A$4:$A$1048576, 0), MATCH(BR$4, 'Index Performance'!$B$5:$XFD$5, 0))</f>
        <v>-3.4340229876936079E-2</v>
      </c>
      <c r="BS167" s="437" cm="1">
        <f t="array" ref="BS167">INDEX('Index Performance'!$B$5:$XFD$1048576,-1+MATCH($AM167,'Index Performance'!$A$4:$A$1048576, 0), MATCH(BS$4, 'Index Performance'!$B$5:$XFD$5, 0))</f>
        <v>1.5770090822702976E-2</v>
      </c>
      <c r="BT167" s="437" cm="1">
        <f t="array" ref="BT167">INDEX('Index Performance'!$B$5:$XFD$1048576,-1+MATCH($AM167,'Index Performance'!$A$4:$A$1048576, 0), MATCH(BT$4, 'Index Performance'!$B$5:$XFD$5, 0))</f>
        <v>3.0730767227460376E-3</v>
      </c>
      <c r="BU167" s="437" cm="1">
        <f t="array" ref="BU167">INDEX('Index Performance'!$B$5:$XFD$1048576,-1+MATCH($AM167,'Index Performance'!$A$4:$A$1048576, 0), MATCH(BU$4, 'Index Performance'!$B$5:$XFD$5, 0))</f>
        <v>1.2351629812616949E-3</v>
      </c>
      <c r="BV167" s="437"/>
      <c r="BW167" s="440">
        <f t="shared" si="51"/>
        <v>43281</v>
      </c>
      <c r="BX167" s="435">
        <f t="shared" si="54"/>
        <v>3.9992724543684317E-3</v>
      </c>
      <c r="BY167" s="443">
        <f t="shared" si="55"/>
        <v>-5.4794520547945207E-5</v>
      </c>
      <c r="BZ167" s="438">
        <f t="shared" si="52"/>
        <v>2.3501733055373286E-3</v>
      </c>
      <c r="CA167" s="462">
        <v>5.4142988037315654E-3</v>
      </c>
      <c r="CB167" s="444">
        <f t="shared" si="56"/>
        <v>1.649099148831103E-3</v>
      </c>
      <c r="CD167" s="440">
        <f t="shared" si="57"/>
        <v>43281</v>
      </c>
      <c r="CE167" s="435">
        <f t="shared" si="58"/>
        <v>2.3763404563696662E-3</v>
      </c>
      <c r="CF167" s="443">
        <f t="shared" si="59"/>
        <v>-5.4794520547945207E-5</v>
      </c>
      <c r="CG167" s="438">
        <f t="shared" si="60"/>
        <v>7.2990702239494887E-4</v>
      </c>
      <c r="CH167" s="438"/>
      <c r="CI167" s="444">
        <f t="shared" si="61"/>
        <v>1.6464334339747174E-3</v>
      </c>
      <c r="CK167" s="440">
        <f t="shared" si="62"/>
        <v>43281</v>
      </c>
      <c r="CL167" s="459">
        <f t="shared" si="63"/>
        <v>8.3484964683008984E-3</v>
      </c>
      <c r="CM167" s="443">
        <f t="shared" si="64"/>
        <v>-5.4794520547945207E-5</v>
      </c>
      <c r="CN167" s="438">
        <f t="shared" si="65"/>
        <v>6.6922535875804101E-3</v>
      </c>
      <c r="CO167" s="441" t="s">
        <v>0</v>
      </c>
      <c r="CP167" s="444">
        <f t="shared" si="66"/>
        <v>1.6562428807204883E-3</v>
      </c>
      <c r="CR167" s="440">
        <f t="shared" si="53"/>
        <v>43281</v>
      </c>
      <c r="CS167" s="459">
        <f t="shared" si="67"/>
        <v>-2.1791273851539329E-3</v>
      </c>
      <c r="CT167" s="443">
        <f t="shared" si="68"/>
        <v>-5.4794520547945207E-5</v>
      </c>
      <c r="CU167" s="438">
        <f t="shared" si="69"/>
        <v>-3.8180783255192807E-3</v>
      </c>
      <c r="CV167" s="441" t="s">
        <v>0</v>
      </c>
      <c r="CW167" s="444">
        <f t="shared" si="70"/>
        <v>1.6389509403653478E-3</v>
      </c>
      <c r="CZ167" s="435">
        <f>_xlfn.XLOOKUP($A167,'Index Performance'!$A$21:$A$500,'Index Performance'!$AP$21:$AP$500,"---",FALSE)</f>
        <v>2.2674281667565133E-3</v>
      </c>
      <c r="DA167" s="435">
        <f>_xlfn.XLOOKUP($A167,'Index Performance'!$A$21:$A$500,'Index Performance'!$B$21:$B$500,"---",FALSE)</f>
        <v>1.8638889999999999E-3</v>
      </c>
      <c r="DB167" s="435">
        <f>_xlfn.XLOOKUP($A167,'Index Performance'!$A$21:$A$500,'Index Performance'!$Q$21:$Q$500,"---",FALSE)</f>
        <v>-5.4153759999999995E-3</v>
      </c>
      <c r="DC167" s="435">
        <f>_xlfn.XLOOKUP($A167,'Index Performance'!$A$21:$A$500,'Index Performance'!$W$21:$W$500,"---",FALSE)</f>
        <v>-1.8545847703078655E-3</v>
      </c>
    </row>
    <row r="168" spans="1:107">
      <c r="A168" s="436">
        <v>43312</v>
      </c>
      <c r="B168" s="435">
        <v>1.999999999994435E-2</v>
      </c>
      <c r="C168" s="437">
        <v>2.9999999999953619E-2</v>
      </c>
      <c r="D168" s="437">
        <v>5.1329177754609793E-14</v>
      </c>
      <c r="E168" s="437">
        <v>1.4999999999936659E-2</v>
      </c>
      <c r="F168" s="437">
        <v>0</v>
      </c>
      <c r="G168" s="437">
        <v>4.9999999999388181E-3</v>
      </c>
      <c r="H168" s="437">
        <v>4.9999999999309876E-3</v>
      </c>
      <c r="I168" s="437">
        <v>4.9999999999337536E-3</v>
      </c>
      <c r="J168" s="437">
        <v>1.9999999999984482E-2</v>
      </c>
      <c r="K168" s="437">
        <v>1.071044407673508E-13</v>
      </c>
      <c r="L168" s="437">
        <v>0.1000000000000299</v>
      </c>
      <c r="M168" s="437">
        <v>0</v>
      </c>
      <c r="N168" s="437">
        <v>0.10000000000006359</v>
      </c>
      <c r="O168" s="437">
        <v>1.97671585666104E-14</v>
      </c>
      <c r="P168" s="437">
        <v>0.43750000000359429</v>
      </c>
      <c r="Q168" s="437">
        <v>7.4999999999383667E-3</v>
      </c>
      <c r="R168" s="437">
        <v>7.5000000001568907E-3</v>
      </c>
      <c r="S168" s="437">
        <v>4.9999999999510401E-3</v>
      </c>
      <c r="T168" s="437">
        <v>4.999999999930952E-3</v>
      </c>
      <c r="U168" s="437">
        <v>0</v>
      </c>
      <c r="V168" s="437">
        <v>3.2500000001045977E-2</v>
      </c>
      <c r="W168" s="437">
        <v>0</v>
      </c>
      <c r="X168" s="437">
        <v>0</v>
      </c>
      <c r="Y168" s="437">
        <v>9.9999999996269351E-2</v>
      </c>
      <c r="Z168" s="437">
        <v>8.4999999999891357E-2</v>
      </c>
      <c r="AA168" s="437">
        <v>9.9999999998804344E-3</v>
      </c>
      <c r="AB168" s="437">
        <v>0</v>
      </c>
      <c r="AC168" s="437">
        <v>0</v>
      </c>
      <c r="AD168" s="437">
        <v>5.8996738400108934E-15</v>
      </c>
      <c r="AE168" s="437">
        <v>5.6832158790718533E-14</v>
      </c>
      <c r="AF168" s="437">
        <v>0</v>
      </c>
      <c r="AG168" s="437">
        <v>-5.482281295599023E-13</v>
      </c>
      <c r="AH168" s="437">
        <v>9.9999999998888253E-3</v>
      </c>
      <c r="AI168" s="437">
        <v>4.3706388996339367E-14</v>
      </c>
      <c r="AJ168" s="426"/>
      <c r="AK168" s="438">
        <f t="shared" si="49"/>
        <v>1</v>
      </c>
      <c r="AL168" s="439"/>
      <c r="AM168" s="440">
        <f t="shared" si="50"/>
        <v>43312</v>
      </c>
      <c r="AN168" s="437" cm="1">
        <f t="array" ref="AN168">INDEX('Index Performance'!$B$5:$XFD$1048576,-1+MATCH($AM168,'Index Performance'!$A$4:$A$1048576, 0), MATCH(AN$4, 'Index Performance'!$B$5:$XFD$5, 0))</f>
        <v>6.3494300000000005E-3</v>
      </c>
      <c r="AO168" s="437" cm="1">
        <f t="array" ref="AO168">INDEX('Index Performance'!$B$5:$XFD$1048576,-1+MATCH($AM168,'Index Performance'!$A$4:$A$1048576, 0), MATCH(AO$4, 'Index Performance'!$B$5:$XFD$5, 0))</f>
        <v>-4.1836579999999998E-3</v>
      </c>
      <c r="AP168" s="437" cm="1">
        <f t="array" ref="AP168">INDEX('Index Performance'!$B$5:$XFD$1048576,-1+MATCH($AM168,'Index Performance'!$A$4:$A$1048576, 0), MATCH(AP$4, 'Index Performance'!$B$5:$XFD$5, 0))</f>
        <v>-4.8114000000000004E-3</v>
      </c>
      <c r="AQ168" s="437" cm="1">
        <f t="array" ref="AQ168">INDEX('Index Performance'!$B$5:$XFD$1048576,-1+MATCH($AM168,'Index Performance'!$A$4:$A$1048576, 0), MATCH(AQ$4, 'Index Performance'!$B$5:$XFD$5, 0))</f>
        <v>1.6716508203753255E-2</v>
      </c>
      <c r="AR168" s="437" cm="1">
        <f t="array" ref="AR168">INDEX('Index Performance'!$B$5:$XFD$1048576,-1+MATCH($AM168,'Index Performance'!$A$4:$A$1048576, 0), MATCH(AR$4, 'Index Performance'!$B$5:$XFD$5, 0))</f>
        <v>1.6516660000000002E-2</v>
      </c>
      <c r="AS168" s="437" cm="1">
        <f t="array" ref="AS168">INDEX('Index Performance'!$B$5:$XFD$1048576,-1+MATCH($AM168,'Index Performance'!$A$4:$A$1048576, 0), MATCH(AS$4, 'Index Performance'!$B$5:$XFD$5, 0))</f>
        <v>1.0525113435669642E-2</v>
      </c>
      <c r="AT168" s="437" cm="1">
        <f t="array" ref="AT168">INDEX('Index Performance'!$B$5:$XFD$1048576,-1+MATCH($AM168,'Index Performance'!$A$4:$A$1048576, 0), MATCH(AT$4, 'Index Performance'!$B$5:$XFD$5, 0))</f>
        <v>2.6522399999999998E-2</v>
      </c>
      <c r="AU168" s="437" cm="1">
        <f t="array" ref="AU168">INDEX('Index Performance'!$B$5:$XFD$1048576,-1+MATCH($AM168,'Index Performance'!$A$4:$A$1048576, 0), MATCH(AU$4, 'Index Performance'!$B$5:$XFD$5, 0))</f>
        <v>1.3545091970499135E-2</v>
      </c>
      <c r="AV168" s="437" cm="1">
        <f t="array" ref="AV168">INDEX('Index Performance'!$B$5:$XFD$1048576,-1+MATCH($AM168,'Index Performance'!$A$4:$A$1048576, 0), MATCH(AV$4, 'Index Performance'!$B$5:$XFD$5, 0))</f>
        <v>-9.9942889777282495E-4</v>
      </c>
      <c r="AW168" s="437" cm="1">
        <f t="array" ref="AW168">INDEX('Index Performance'!$B$5:$XFD$1048576,-1+MATCH($AM168,'Index Performance'!$A$4:$A$1048576, 0), MATCH(AW$4, 'Index Performance'!$B$5:$XFD$5, 0))</f>
        <v>8.8500619931877189E-3</v>
      </c>
      <c r="AX168" s="437" cm="1">
        <f t="array" ref="AX168">INDEX('Index Performance'!$B$5:$XFD$1048576,-1+MATCH($AM168,'Index Performance'!$A$4:$A$1048576, 0), MATCH(AX$4, 'Index Performance'!$B$5:$XFD$5, 0))</f>
        <v>3.0596131069877686E-3</v>
      </c>
      <c r="AY168" s="437" cm="1">
        <f t="array" ref="AY168">INDEX('Index Performance'!$B$5:$XFD$1048576,-1+MATCH($AM168,'Index Performance'!$A$4:$A$1048576, 0), MATCH(AY$4, 'Index Performance'!$B$5:$XFD$5, 0))</f>
        <v>1.4142463377796233E-2</v>
      </c>
      <c r="AZ168" s="437" cm="1">
        <f t="array" ref="AZ168">INDEX('Index Performance'!$B$5:$XFD$1048576,-1+MATCH($AM168,'Index Performance'!$A$4:$A$1048576, 0), MATCH(AZ$4, 'Index Performance'!$B$5:$XFD$5, 0))</f>
        <v>4.8478016159116954E-3</v>
      </c>
      <c r="BA168" s="437" cm="1">
        <f t="array" ref="BA168">INDEX('Index Performance'!$B$5:$XFD$1048576,-1+MATCH($AM168,'Index Performance'!$A$4:$A$1048576, 0), MATCH(BA$4, 'Index Performance'!$B$5:$XFD$5, 0))</f>
        <v>3.015644E-2</v>
      </c>
      <c r="BB168" s="437" cm="1">
        <f t="array" ref="BB168">INDEX('Index Performance'!$B$5:$XFD$1048576,-1+MATCH($AM168,'Index Performance'!$A$4:$A$1048576, 0), MATCH(BB$4, 'Index Performance'!$B$5:$XFD$5, 0))</f>
        <v>3.5553560000000005E-2</v>
      </c>
      <c r="BC168" s="437" cm="1">
        <f t="array" ref="BC168">INDEX('Index Performance'!$B$5:$XFD$1048576,-1+MATCH($AM168,'Index Performance'!$A$4:$A$1048576, 0), MATCH(BC$4, 'Index Performance'!$B$5:$XFD$5, 0))</f>
        <v>3.3286940000000001E-2</v>
      </c>
      <c r="BD168" s="437" cm="1">
        <f t="array" ref="BD168">INDEX('Index Performance'!$B$5:$XFD$1048576,-1+MATCH($AM168,'Index Performance'!$A$4:$A$1048576, 0), MATCH(BD$4, 'Index Performance'!$B$5:$XFD$5, 0))</f>
        <v>3.9939160000000001E-3</v>
      </c>
      <c r="BE168" s="437" cm="1">
        <f t="array" ref="BE168">INDEX('Index Performance'!$B$5:$XFD$1048576,-1+MATCH($AM168,'Index Performance'!$A$4:$A$1048576, 0), MATCH(BE$4, 'Index Performance'!$B$5:$XFD$5, 0))</f>
        <v>1.0749852950124872E-2</v>
      </c>
      <c r="BF168" s="437" cm="1">
        <f t="array" ref="BF168">INDEX('Index Performance'!$B$5:$XFD$1048576,-1+MATCH($AM168,'Index Performance'!$A$4:$A$1048576, 0), MATCH(BF$4, 'Index Performance'!$B$5:$XFD$5, 0))</f>
        <v>6.6831409999999994E-2</v>
      </c>
      <c r="BG168" s="437" cm="1">
        <f t="array" ref="BG168">INDEX('Index Performance'!$B$5:$XFD$1048576,-1+MATCH($AM168,'Index Performance'!$A$4:$A$1048576, 0), MATCH(BG$4, 'Index Performance'!$B$5:$XFD$5, 0))</f>
        <v>-1.4864245165165935E-3</v>
      </c>
      <c r="BH168" s="437" cm="1">
        <f t="array" ref="BH168">INDEX('Index Performance'!$B$5:$XFD$1048576,-1+MATCH($AM168,'Index Performance'!$A$4:$A$1048576, 0), MATCH(BH$4, 'Index Performance'!$B$5:$XFD$5, 0))</f>
        <v>7.2063868369613981E-3</v>
      </c>
      <c r="BI168" s="437" cm="1">
        <f t="array" ref="BI168">INDEX('Index Performance'!$B$5:$XFD$1048576,-1+MATCH($AM168,'Index Performance'!$A$4:$A$1048576, 0), MATCH(BI$4, 'Index Performance'!$B$5:$XFD$5, 0))</f>
        <v>-5.3805683539610571E-3</v>
      </c>
      <c r="BJ168" s="437" cm="1">
        <f t="array" ref="BJ168">INDEX('Index Performance'!$B$5:$XFD$1048576,-1+MATCH($AM168,'Index Performance'!$A$4:$A$1048576, 0), MATCH(BJ$4, 'Index Performance'!$B$5:$XFD$5, 0))</f>
        <v>-1.1034591387593218E-2</v>
      </c>
      <c r="BK168" s="437" cm="1">
        <f t="array" ref="BK168">INDEX('Index Performance'!$B$5:$XFD$1048576,-1+MATCH($AM168,'Index Performance'!$A$4:$A$1048576, 0), MATCH(BK$4, 'Index Performance'!$B$5:$XFD$5, 0))</f>
        <v>-4.7074369244737291E-4</v>
      </c>
      <c r="BL168" s="437" t="str" cm="1">
        <f t="array" ref="BL168">INDEX('Index Performance'!$B$5:$XFD$1048576,-1+MATCH($AM168,'Index Performance'!$A$4:$A$1048576, 0), MATCH(BL$4, 'Index Performance'!$B$5:$XFD$5, 0))</f>
        <v/>
      </c>
      <c r="BM168" s="437" t="str" cm="1">
        <f t="array" ref="BM168">INDEX('Index Performance'!$B$5:$XFD$1048576,-1+MATCH($AM168,'Index Performance'!$A$4:$A$1048576, 0), MATCH(BM$4, 'Index Performance'!$B$5:$XFD$5, 0))</f>
        <v/>
      </c>
      <c r="BN168" s="437" t="str" cm="1">
        <f t="array" ref="BN168">INDEX('Index Performance'!$B$5:$XFD$1048576,-1+MATCH($AM168,'Index Performance'!$A$4:$A$1048576, 0), MATCH(BN$4, 'Index Performance'!$B$5:$XFD$5, 0))</f>
        <v/>
      </c>
      <c r="BO168" s="437" t="str" cm="1">
        <f t="array" ref="BO168">INDEX('Index Performance'!$B$5:$XFD$1048576,-1+MATCH($AM168,'Index Performance'!$A$4:$A$1048576, 0), MATCH(BO$4, 'Index Performance'!$B$5:$XFD$5, 0))</f>
        <v/>
      </c>
      <c r="BP168" s="437" cm="1">
        <f t="array" ref="BP168">INDEX('Index Performance'!$B$5:$XFD$1048576,-1+MATCH($AM168,'Index Performance'!$A$4:$A$1048576, 0), MATCH(BP$4, 'Index Performance'!$B$5:$XFD$5, 0))</f>
        <v>-2.1342688321842385E-2</v>
      </c>
      <c r="BQ168" s="437" cm="1">
        <f t="array" ref="BQ168">INDEX('Index Performance'!$B$5:$XFD$1048576,-1+MATCH($AM168,'Index Performance'!$A$4:$A$1048576, 0), MATCH(BQ$4, 'Index Performance'!$B$5:$XFD$5, 0))</f>
        <v>-2.2030665288233386E-2</v>
      </c>
      <c r="BR168" s="437" cm="1">
        <f t="array" ref="BR168">INDEX('Index Performance'!$B$5:$XFD$1048576,-1+MATCH($AM168,'Index Performance'!$A$4:$A$1048576, 0), MATCH(BR$4, 'Index Performance'!$B$5:$XFD$5, 0))</f>
        <v>-2.8639736010302119E-2</v>
      </c>
      <c r="BS168" s="437" cm="1">
        <f t="array" ref="BS168">INDEX('Index Performance'!$B$5:$XFD$1048576,-1+MATCH($AM168,'Index Performance'!$A$4:$A$1048576, 0), MATCH(BS$4, 'Index Performance'!$B$5:$XFD$5, 0))</f>
        <v>8.8150328086284979E-3</v>
      </c>
      <c r="BT168" s="437" cm="1">
        <f t="array" ref="BT168">INDEX('Index Performance'!$B$5:$XFD$1048576,-1+MATCH($AM168,'Index Performance'!$A$4:$A$1048576, 0), MATCH(BT$4, 'Index Performance'!$B$5:$XFD$5, 0))</f>
        <v>6.4908090144355501E-3</v>
      </c>
      <c r="BU168" s="437" cm="1">
        <f t="array" ref="BU168">INDEX('Index Performance'!$B$5:$XFD$1048576,-1+MATCH($AM168,'Index Performance'!$A$4:$A$1048576, 0), MATCH(BU$4, 'Index Performance'!$B$5:$XFD$5, 0))</f>
        <v>6.7097938919811195E-3</v>
      </c>
      <c r="BV168" s="437"/>
      <c r="BW168" s="440">
        <f t="shared" si="51"/>
        <v>43312</v>
      </c>
      <c r="BX168" s="435">
        <f t="shared" si="54"/>
        <v>1.8195079815292291E-2</v>
      </c>
      <c r="BY168" s="443">
        <f t="shared" si="55"/>
        <v>-5.4794520547945207E-5</v>
      </c>
      <c r="BZ168" s="438">
        <f t="shared" si="52"/>
        <v>1.6466963751852193E-2</v>
      </c>
      <c r="CA168" s="462">
        <v>9.9187873151880268E-3</v>
      </c>
      <c r="CB168" s="444">
        <f t="shared" si="56"/>
        <v>1.7281160634400987E-3</v>
      </c>
      <c r="CD168" s="440">
        <f t="shared" si="57"/>
        <v>43312</v>
      </c>
      <c r="CE168" s="435">
        <f t="shared" si="58"/>
        <v>1.069278993161292E-2</v>
      </c>
      <c r="CF168" s="443">
        <f t="shared" si="59"/>
        <v>-5.4794520547945207E-5</v>
      </c>
      <c r="CG168" s="438">
        <f t="shared" si="60"/>
        <v>8.9774070152066621E-3</v>
      </c>
      <c r="CH168" s="438"/>
      <c r="CI168" s="444">
        <f t="shared" si="61"/>
        <v>1.7153829164062578E-3</v>
      </c>
      <c r="CK168" s="440">
        <f t="shared" si="62"/>
        <v>43312</v>
      </c>
      <c r="CL168" s="459">
        <f t="shared" si="63"/>
        <v>1.0618470936914891E-2</v>
      </c>
      <c r="CM168" s="443">
        <f t="shared" si="64"/>
        <v>-5.4794520547945207E-5</v>
      </c>
      <c r="CN168" s="438">
        <f t="shared" si="65"/>
        <v>8.9032141572884527E-3</v>
      </c>
      <c r="CO168" s="441" t="s">
        <v>0</v>
      </c>
      <c r="CP168" s="444">
        <f t="shared" si="66"/>
        <v>1.7152567796264381E-3</v>
      </c>
      <c r="CR168" s="440">
        <f t="shared" si="53"/>
        <v>43312</v>
      </c>
      <c r="CS168" s="459">
        <f t="shared" si="67"/>
        <v>8.3585282817417034E-3</v>
      </c>
      <c r="CT168" s="443">
        <f t="shared" si="68"/>
        <v>-5.4794520547945207E-5</v>
      </c>
      <c r="CU168" s="438">
        <f t="shared" si="69"/>
        <v>6.6471071553042549E-3</v>
      </c>
      <c r="CV168" s="441" t="s">
        <v>0</v>
      </c>
      <c r="CW168" s="444">
        <f t="shared" si="70"/>
        <v>1.7114211264374485E-3</v>
      </c>
      <c r="CZ168" s="435">
        <f>_xlfn.XLOOKUP($A168,'Index Performance'!$A$21:$A$500,'Index Performance'!$AP$21:$AP$500,"---",FALSE)</f>
        <v>2.4790022922649424E-3</v>
      </c>
      <c r="DA168" s="435">
        <f>_xlfn.XLOOKUP($A168,'Index Performance'!$A$21:$A$500,'Index Performance'!$B$21:$B$500,"---",FALSE)</f>
        <v>2.7404270000000002E-4</v>
      </c>
      <c r="DB168" s="435">
        <f>_xlfn.XLOOKUP($A168,'Index Performance'!$A$21:$A$500,'Index Performance'!$Q$21:$Q$500,"---",FALSE)</f>
        <v>3.015644E-2</v>
      </c>
      <c r="DC168" s="435">
        <f>_xlfn.XLOOKUP($A168,'Index Performance'!$A$21:$A$500,'Index Performance'!$W$21:$W$500,"---",FALSE)</f>
        <v>-1.4864245165165935E-3</v>
      </c>
    </row>
    <row r="169" spans="1:107">
      <c r="A169" s="436">
        <v>43343</v>
      </c>
      <c r="B169" s="435">
        <v>1.9999999999884721E-2</v>
      </c>
      <c r="C169" s="437">
        <v>0.1175000000052463</v>
      </c>
      <c r="D169" s="437">
        <v>9.6072559400338744E-14</v>
      </c>
      <c r="E169" s="437">
        <v>1.4999999999855851E-2</v>
      </c>
      <c r="F169" s="437">
        <v>0</v>
      </c>
      <c r="G169" s="437">
        <v>4.9999999998696573E-3</v>
      </c>
      <c r="H169" s="437">
        <v>4.9999999998485761E-3</v>
      </c>
      <c r="I169" s="437">
        <v>4.99999999985218E-3</v>
      </c>
      <c r="J169" s="437">
        <v>1.999999999994511E-2</v>
      </c>
      <c r="K169" s="437">
        <v>7.114628300426169E-14</v>
      </c>
      <c r="L169" s="437">
        <v>1.0013597803368061E-12</v>
      </c>
      <c r="M169" s="437">
        <v>0</v>
      </c>
      <c r="N169" s="437">
        <v>9.9999999999890038E-2</v>
      </c>
      <c r="O169" s="437">
        <v>1.235496777311212E-14</v>
      </c>
      <c r="P169" s="437">
        <v>0.44999999999985818</v>
      </c>
      <c r="Q169" s="437">
        <v>7.4999999998580976E-3</v>
      </c>
      <c r="R169" s="437">
        <v>7.4999999999280564E-3</v>
      </c>
      <c r="S169" s="437">
        <v>4.9999999998735821E-3</v>
      </c>
      <c r="T169" s="437">
        <v>4.9999999998507532E-3</v>
      </c>
      <c r="U169" s="437">
        <v>0</v>
      </c>
      <c r="V169" s="437">
        <v>3.250000000091588E-2</v>
      </c>
      <c r="W169" s="437">
        <v>0</v>
      </c>
      <c r="X169" s="437">
        <v>0</v>
      </c>
      <c r="Y169" s="437">
        <v>9.9999999996253475E-2</v>
      </c>
      <c r="Z169" s="437">
        <v>8.4999999999763251E-2</v>
      </c>
      <c r="AA169" s="437">
        <v>9.9999999997476639E-3</v>
      </c>
      <c r="AB169" s="437">
        <v>0</v>
      </c>
      <c r="AC169" s="437">
        <v>0</v>
      </c>
      <c r="AD169" s="437">
        <v>0</v>
      </c>
      <c r="AE169" s="437">
        <v>0</v>
      </c>
      <c r="AF169" s="437">
        <v>0</v>
      </c>
      <c r="AG169" s="437">
        <v>-1.3813394872386198E-12</v>
      </c>
      <c r="AH169" s="437">
        <v>9.9999999997591425E-3</v>
      </c>
      <c r="AI169" s="437">
        <v>0</v>
      </c>
      <c r="AJ169" s="426"/>
      <c r="AK169" s="438">
        <f t="shared" si="49"/>
        <v>0.99999999999999989</v>
      </c>
      <c r="AL169" s="439"/>
      <c r="AM169" s="440">
        <f t="shared" si="50"/>
        <v>43343</v>
      </c>
      <c r="AN169" s="437" cm="1">
        <f t="array" ref="AN169">INDEX('Index Performance'!$B$5:$XFD$1048576,-1+MATCH($AM169,'Index Performance'!$A$4:$A$1048576, 0), MATCH(AN$4, 'Index Performance'!$B$5:$XFD$5, 0))</f>
        <v>4.6105540000000002E-3</v>
      </c>
      <c r="AO169" s="437" cm="1">
        <f t="array" ref="AO169">INDEX('Index Performance'!$B$5:$XFD$1048576,-1+MATCH($AM169,'Index Performance'!$A$4:$A$1048576, 0), MATCH(AO$4, 'Index Performance'!$B$5:$XFD$5, 0))</f>
        <v>7.6499399999999992E-3</v>
      </c>
      <c r="AP169" s="437" cm="1">
        <f t="array" ref="AP169">INDEX('Index Performance'!$B$5:$XFD$1048576,-1+MATCH($AM169,'Index Performance'!$A$4:$A$1048576, 0), MATCH(AP$4, 'Index Performance'!$B$5:$XFD$5, 0))</f>
        <v>7.2026659999999999E-3</v>
      </c>
      <c r="AQ169" s="437" cm="1">
        <f t="array" ref="AQ169">INDEX('Index Performance'!$B$5:$XFD$1048576,-1+MATCH($AM169,'Index Performance'!$A$4:$A$1048576, 0), MATCH(AQ$4, 'Index Performance'!$B$5:$XFD$5, 0))</f>
        <v>-8.873769301233625E-3</v>
      </c>
      <c r="AR169" s="437" cm="1">
        <f t="array" ref="AR169">INDEX('Index Performance'!$B$5:$XFD$1048576,-1+MATCH($AM169,'Index Performance'!$A$4:$A$1048576, 0), MATCH(AR$4, 'Index Performance'!$B$5:$XFD$5, 0))</f>
        <v>-1.345903E-2</v>
      </c>
      <c r="AS169" s="437" cm="1">
        <f t="array" ref="AS169">INDEX('Index Performance'!$B$5:$XFD$1048576,-1+MATCH($AM169,'Index Performance'!$A$4:$A$1048576, 0), MATCH(AS$4, 'Index Performance'!$B$5:$XFD$5, 0))</f>
        <v>2.3416380450484997E-3</v>
      </c>
      <c r="AT169" s="437" cm="1">
        <f t="array" ref="AT169">INDEX('Index Performance'!$B$5:$XFD$1048576,-1+MATCH($AM169,'Index Performance'!$A$4:$A$1048576, 0), MATCH(AT$4, 'Index Performance'!$B$5:$XFD$5, 0))</f>
        <v>-3.9502380000000004E-2</v>
      </c>
      <c r="AU169" s="437" cm="1">
        <f t="array" ref="AU169">INDEX('Index Performance'!$B$5:$XFD$1048576,-1+MATCH($AM169,'Index Performance'!$A$4:$A$1048576, 0), MATCH(AU$4, 'Index Performance'!$B$5:$XFD$5, 0))</f>
        <v>-2.9084262659613724E-2</v>
      </c>
      <c r="AV169" s="437" cm="1">
        <f t="array" ref="AV169">INDEX('Index Performance'!$B$5:$XFD$1048576,-1+MATCH($AM169,'Index Performance'!$A$4:$A$1048576, 0), MATCH(AV$4, 'Index Performance'!$B$5:$XFD$5, 0))</f>
        <v>6.2884093182791201E-3</v>
      </c>
      <c r="AW169" s="437" cm="1">
        <f t="array" ref="AW169">INDEX('Index Performance'!$B$5:$XFD$1048576,-1+MATCH($AM169,'Index Performance'!$A$4:$A$1048576, 0), MATCH(AW$4, 'Index Performance'!$B$5:$XFD$5, 0))</f>
        <v>5.0101238404671733E-3</v>
      </c>
      <c r="AX169" s="437" cm="1">
        <f t="array" ref="AX169">INDEX('Index Performance'!$B$5:$XFD$1048576,-1+MATCH($AM169,'Index Performance'!$A$4:$A$1048576, 0), MATCH(AX$4, 'Index Performance'!$B$5:$XFD$5, 0))</f>
        <v>4.8066515792581921E-3</v>
      </c>
      <c r="AY169" s="437" cm="1">
        <f t="array" ref="AY169">INDEX('Index Performance'!$B$5:$XFD$1048576,-1+MATCH($AM169,'Index Performance'!$A$4:$A$1048576, 0), MATCH(AY$4, 'Index Performance'!$B$5:$XFD$5, 0))</f>
        <v>2.4073666777502112E-3</v>
      </c>
      <c r="AZ169" s="437" cm="1">
        <f t="array" ref="AZ169">INDEX('Index Performance'!$B$5:$XFD$1048576,-1+MATCH($AM169,'Index Performance'!$A$4:$A$1048576, 0), MATCH(AZ$4, 'Index Performance'!$B$5:$XFD$5, 0))</f>
        <v>1.3657679460933325E-2</v>
      </c>
      <c r="BA169" s="437" cm="1">
        <f t="array" ref="BA169">INDEX('Index Performance'!$B$5:$XFD$1048576,-1+MATCH($AM169,'Index Performance'!$A$4:$A$1048576, 0), MATCH(BA$4, 'Index Performance'!$B$5:$XFD$5, 0))</f>
        <v>7.8565249999999996E-3</v>
      </c>
      <c r="BB169" s="437" cm="1">
        <f t="array" ref="BB169">INDEX('Index Performance'!$B$5:$XFD$1048576,-1+MATCH($AM169,'Index Performance'!$A$4:$A$1048576, 0), MATCH(BB$4, 'Index Performance'!$B$5:$XFD$5, 0))</f>
        <v>3.2446849999999999E-2</v>
      </c>
      <c r="BC169" s="437" cm="1">
        <f t="array" ref="BC169">INDEX('Index Performance'!$B$5:$XFD$1048576,-1+MATCH($AM169,'Index Performance'!$A$4:$A$1048576, 0), MATCH(BC$4, 'Index Performance'!$B$5:$XFD$5, 0))</f>
        <v>-2.7930489999999999E-2</v>
      </c>
      <c r="BD169" s="437" cm="1">
        <f t="array" ref="BD169">INDEX('Index Performance'!$B$5:$XFD$1048576,-1+MATCH($AM169,'Index Performance'!$A$4:$A$1048576, 0), MATCH(BD$4, 'Index Performance'!$B$5:$XFD$5, 0))</f>
        <v>2.2128830000000001E-3</v>
      </c>
      <c r="BE169" s="437" cm="1">
        <f t="array" ref="BE169">INDEX('Index Performance'!$B$5:$XFD$1048576,-1+MATCH($AM169,'Index Performance'!$A$4:$A$1048576, 0), MATCH(BE$4, 'Index Performance'!$B$5:$XFD$5, 0))</f>
        <v>-1.1197399313707779E-2</v>
      </c>
      <c r="BF169" s="437" cm="1">
        <f t="array" ref="BF169">INDEX('Index Performance'!$B$5:$XFD$1048576,-1+MATCH($AM169,'Index Performance'!$A$4:$A$1048576, 0), MATCH(BF$4, 'Index Performance'!$B$5:$XFD$5, 0))</f>
        <v>-8.0017499999999991E-2</v>
      </c>
      <c r="BG169" s="437" cm="1">
        <f t="array" ref="BG169">INDEX('Index Performance'!$B$5:$XFD$1048576,-1+MATCH($AM169,'Index Performance'!$A$4:$A$1048576, 0), MATCH(BG$4, 'Index Performance'!$B$5:$XFD$5, 0))</f>
        <v>4.5213397735368588E-3</v>
      </c>
      <c r="BH169" s="437" cm="1">
        <f t="array" ref="BH169">INDEX('Index Performance'!$B$5:$XFD$1048576,-1+MATCH($AM169,'Index Performance'!$A$4:$A$1048576, 0), MATCH(BH$4, 'Index Performance'!$B$5:$XFD$5, 0))</f>
        <v>-2.2836210591948847E-3</v>
      </c>
      <c r="BI169" s="437" cm="1">
        <f t="array" ref="BI169">INDEX('Index Performance'!$B$5:$XFD$1048576,-1+MATCH($AM169,'Index Performance'!$A$4:$A$1048576, 0), MATCH(BI$4, 'Index Performance'!$B$5:$XFD$5, 0))</f>
        <v>-3.3494486049223671E-4</v>
      </c>
      <c r="BJ169" s="437" cm="1">
        <f t="array" ref="BJ169">INDEX('Index Performance'!$B$5:$XFD$1048576,-1+MATCH($AM169,'Index Performance'!$A$4:$A$1048576, 0), MATCH(BJ$4, 'Index Performance'!$B$5:$XFD$5, 0))</f>
        <v>2.4076236992991884E-2</v>
      </c>
      <c r="BK169" s="437" cm="1">
        <f t="array" ref="BK169">INDEX('Index Performance'!$B$5:$XFD$1048576,-1+MATCH($AM169,'Index Performance'!$A$4:$A$1048576, 0), MATCH(BK$4, 'Index Performance'!$B$5:$XFD$5, 0))</f>
        <v>3.1149816571371947E-3</v>
      </c>
      <c r="BL169" s="437" t="str" cm="1">
        <f t="array" ref="BL169">INDEX('Index Performance'!$B$5:$XFD$1048576,-1+MATCH($AM169,'Index Performance'!$A$4:$A$1048576, 0), MATCH(BL$4, 'Index Performance'!$B$5:$XFD$5, 0))</f>
        <v/>
      </c>
      <c r="BM169" s="437" t="str" cm="1">
        <f t="array" ref="BM169">INDEX('Index Performance'!$B$5:$XFD$1048576,-1+MATCH($AM169,'Index Performance'!$A$4:$A$1048576, 0), MATCH(BM$4, 'Index Performance'!$B$5:$XFD$5, 0))</f>
        <v/>
      </c>
      <c r="BN169" s="437" t="str" cm="1">
        <f t="array" ref="BN169">INDEX('Index Performance'!$B$5:$XFD$1048576,-1+MATCH($AM169,'Index Performance'!$A$4:$A$1048576, 0), MATCH(BN$4, 'Index Performance'!$B$5:$XFD$5, 0))</f>
        <v/>
      </c>
      <c r="BO169" s="437" t="str" cm="1">
        <f t="array" ref="BO169">INDEX('Index Performance'!$B$5:$XFD$1048576,-1+MATCH($AM169,'Index Performance'!$A$4:$A$1048576, 0), MATCH(BO$4, 'Index Performance'!$B$5:$XFD$5, 0))</f>
        <v/>
      </c>
      <c r="BP169" s="437" cm="1">
        <f t="array" ref="BP169">INDEX('Index Performance'!$B$5:$XFD$1048576,-1+MATCH($AM169,'Index Performance'!$A$4:$A$1048576, 0), MATCH(BP$4, 'Index Performance'!$B$5:$XFD$5, 0))</f>
        <v>-1.7705089680955188E-2</v>
      </c>
      <c r="BQ169" s="437" cm="1">
        <f t="array" ref="BQ169">INDEX('Index Performance'!$B$5:$XFD$1048576,-1+MATCH($AM169,'Index Performance'!$A$4:$A$1048576, 0), MATCH(BQ$4, 'Index Performance'!$B$5:$XFD$5, 0))</f>
        <v>-1.7106138208961119E-2</v>
      </c>
      <c r="BR169" s="437" cm="1">
        <f t="array" ref="BR169">INDEX('Index Performance'!$B$5:$XFD$1048576,-1+MATCH($AM169,'Index Performance'!$A$4:$A$1048576, 0), MATCH(BR$4, 'Index Performance'!$B$5:$XFD$5, 0))</f>
        <v>-3.296919891054706E-2</v>
      </c>
      <c r="BS169" s="437" cm="1">
        <f t="array" ref="BS169">INDEX('Index Performance'!$B$5:$XFD$1048576,-1+MATCH($AM169,'Index Performance'!$A$4:$A$1048576, 0), MATCH(BS$4, 'Index Performance'!$B$5:$XFD$5, 0))</f>
        <v>1.0239762651271578E-2</v>
      </c>
      <c r="BT169" s="437" cm="1">
        <f t="array" ref="BT169">INDEX('Index Performance'!$B$5:$XFD$1048576,-1+MATCH($AM169,'Index Performance'!$A$4:$A$1048576, 0), MATCH(BT$4, 'Index Performance'!$B$5:$XFD$5, 0))</f>
        <v>4.9012020843006709E-3</v>
      </c>
      <c r="BU169" s="437" cm="1">
        <f t="array" ref="BU169">INDEX('Index Performance'!$B$5:$XFD$1048576,-1+MATCH($AM169,'Index Performance'!$A$4:$A$1048576, 0), MATCH(BU$4, 'Index Performance'!$B$5:$XFD$5, 0))</f>
        <v>1.8829577380596874E-3</v>
      </c>
      <c r="BV169" s="437"/>
      <c r="BW169" s="440">
        <f t="shared" si="51"/>
        <v>43343</v>
      </c>
      <c r="BX169" s="435">
        <f t="shared" si="54"/>
        <v>1.5662411835967796E-2</v>
      </c>
      <c r="BY169" s="443">
        <f t="shared" si="55"/>
        <v>-5.4794520547945207E-5</v>
      </c>
      <c r="BZ169" s="438">
        <f t="shared" si="52"/>
        <v>1.3938594304611751E-2</v>
      </c>
      <c r="CA169" s="462">
        <v>1.6492431480923391E-3</v>
      </c>
      <c r="CB169" s="444">
        <f t="shared" si="56"/>
        <v>1.723817531356045E-3</v>
      </c>
      <c r="CD169" s="440">
        <f t="shared" si="57"/>
        <v>43343</v>
      </c>
      <c r="CE169" s="435">
        <f t="shared" si="58"/>
        <v>6.7725155310552022E-3</v>
      </c>
      <c r="CF169" s="443">
        <f t="shared" si="59"/>
        <v>-5.4794520547945207E-5</v>
      </c>
      <c r="CG169" s="438">
        <f t="shared" si="60"/>
        <v>5.0637862405591427E-3</v>
      </c>
      <c r="CH169" s="438"/>
      <c r="CI169" s="444">
        <f t="shared" si="61"/>
        <v>1.7087292904960595E-3</v>
      </c>
      <c r="CK169" s="440">
        <f t="shared" si="62"/>
        <v>43343</v>
      </c>
      <c r="CL169" s="459">
        <f t="shared" si="63"/>
        <v>5.8875260043510236E-3</v>
      </c>
      <c r="CM169" s="443">
        <f t="shared" si="64"/>
        <v>-5.4794520547945207E-5</v>
      </c>
      <c r="CN169" s="438">
        <f t="shared" si="65"/>
        <v>4.1802987488257504E-3</v>
      </c>
      <c r="CO169" s="441" t="s">
        <v>0</v>
      </c>
      <c r="CP169" s="444">
        <f t="shared" si="66"/>
        <v>1.7072272555252732E-3</v>
      </c>
      <c r="CR169" s="440">
        <f t="shared" si="53"/>
        <v>43343</v>
      </c>
      <c r="CS169" s="459">
        <f t="shared" si="67"/>
        <v>5.2322777867684304E-3</v>
      </c>
      <c r="CT169" s="443">
        <f t="shared" si="68"/>
        <v>-5.4794520547945207E-5</v>
      </c>
      <c r="CU169" s="438">
        <f t="shared" si="69"/>
        <v>3.5261626412825819E-3</v>
      </c>
      <c r="CV169" s="441" t="s">
        <v>0</v>
      </c>
      <c r="CW169" s="444">
        <f t="shared" si="70"/>
        <v>1.7061151454858484E-3</v>
      </c>
      <c r="CZ169" s="435">
        <f>_xlfn.XLOOKUP($A169,'Index Performance'!$A$21:$A$500,'Index Performance'!$AP$21:$AP$500,"---",FALSE)</f>
        <v>2.4067945297894244E-3</v>
      </c>
      <c r="DA169" s="435">
        <f>_xlfn.XLOOKUP($A169,'Index Performance'!$A$21:$A$500,'Index Performance'!$B$21:$B$500,"---",FALSE)</f>
        <v>3.0732520000000003E-3</v>
      </c>
      <c r="DB169" s="435">
        <f>_xlfn.XLOOKUP($A169,'Index Performance'!$A$21:$A$500,'Index Performance'!$Q$21:$Q$500,"---",FALSE)</f>
        <v>7.8565249999999996E-3</v>
      </c>
      <c r="DC169" s="435">
        <f>_xlfn.XLOOKUP($A169,'Index Performance'!$A$21:$A$500,'Index Performance'!$W$21:$W$500,"---",FALSE)</f>
        <v>4.5213397735368588E-3</v>
      </c>
    </row>
    <row r="170" spans="1:107">
      <c r="A170" s="436">
        <v>43373</v>
      </c>
      <c r="B170" s="435">
        <v>1.99999999998118E-2</v>
      </c>
      <c r="C170" s="437">
        <v>0.13000000000185291</v>
      </c>
      <c r="D170" s="437">
        <v>1.538184059411487E-13</v>
      </c>
      <c r="E170" s="437">
        <v>1.499999999971159E-2</v>
      </c>
      <c r="F170" s="437">
        <v>0</v>
      </c>
      <c r="G170" s="437">
        <v>4.9999999997674162E-3</v>
      </c>
      <c r="H170" s="437">
        <v>4.9999999996867177E-3</v>
      </c>
      <c r="I170" s="437">
        <v>4.9999999997224313E-3</v>
      </c>
      <c r="J170" s="437">
        <v>1.9999999999983451E-2</v>
      </c>
      <c r="K170" s="437">
        <v>2.7120639212320919E-14</v>
      </c>
      <c r="L170" s="437">
        <v>5.6497311224181044E-13</v>
      </c>
      <c r="M170" s="437">
        <v>0</v>
      </c>
      <c r="N170" s="437">
        <v>9.9999999999955513E-2</v>
      </c>
      <c r="O170" s="437">
        <v>1.504409592270941E-13</v>
      </c>
      <c r="P170" s="437">
        <v>0.45000000000008039</v>
      </c>
      <c r="Q170" s="437">
        <v>7.4999999997441757E-3</v>
      </c>
      <c r="R170" s="437">
        <v>2.7500000001702371E-2</v>
      </c>
      <c r="S170" s="437">
        <v>5.0000000000048842E-3</v>
      </c>
      <c r="T170" s="437">
        <v>4.9999999997066844E-3</v>
      </c>
      <c r="U170" s="437">
        <v>0</v>
      </c>
      <c r="V170" s="437">
        <v>4.2586836578582679E-14</v>
      </c>
      <c r="W170" s="437">
        <v>0</v>
      </c>
      <c r="X170" s="437">
        <v>0</v>
      </c>
      <c r="Y170" s="437">
        <v>0.1000000000000944</v>
      </c>
      <c r="Z170" s="437">
        <v>8.4999999999835457E-2</v>
      </c>
      <c r="AA170" s="437">
        <v>9.9999999998027639E-3</v>
      </c>
      <c r="AB170" s="437">
        <v>0</v>
      </c>
      <c r="AC170" s="437">
        <v>0</v>
      </c>
      <c r="AD170" s="437">
        <v>0</v>
      </c>
      <c r="AE170" s="437">
        <v>2.8800783962797071E-13</v>
      </c>
      <c r="AF170" s="437">
        <v>0</v>
      </c>
      <c r="AG170" s="437">
        <v>-2.531974629960132E-12</v>
      </c>
      <c r="AH170" s="437">
        <v>9.9999999998419409E-3</v>
      </c>
      <c r="AI170" s="437">
        <v>0</v>
      </c>
      <c r="AJ170" s="426"/>
      <c r="AK170" s="438">
        <f t="shared" si="49"/>
        <v>0.99999999999999989</v>
      </c>
      <c r="AL170" s="439"/>
      <c r="AM170" s="440">
        <f t="shared" si="50"/>
        <v>43373</v>
      </c>
      <c r="AN170" s="437" cm="1">
        <f t="array" ref="AN170">INDEX('Index Performance'!$B$5:$XFD$1048576,-1+MATCH($AM170,'Index Performance'!$A$4:$A$1048576, 0), MATCH(AN$4, 'Index Performance'!$B$5:$XFD$5, 0))</f>
        <v>-3.1583190000000001E-3</v>
      </c>
      <c r="AO170" s="437" cm="1">
        <f t="array" ref="AO170">INDEX('Index Performance'!$B$5:$XFD$1048576,-1+MATCH($AM170,'Index Performance'!$A$4:$A$1048576, 0), MATCH(AO$4, 'Index Performance'!$B$5:$XFD$5, 0))</f>
        <v>-9.3374870000000002E-3</v>
      </c>
      <c r="AP170" s="437" cm="1">
        <f t="array" ref="AP170">INDEX('Index Performance'!$B$5:$XFD$1048576,-1+MATCH($AM170,'Index Performance'!$A$4:$A$1048576, 0), MATCH(AP$4, 'Index Performance'!$B$5:$XFD$5, 0))</f>
        <v>-1.053084E-2</v>
      </c>
      <c r="AQ170" s="437" cm="1">
        <f t="array" ref="AQ170">INDEX('Index Performance'!$B$5:$XFD$1048576,-1+MATCH($AM170,'Index Performance'!$A$4:$A$1048576, 0), MATCH(AQ$4, 'Index Performance'!$B$5:$XFD$5, 0))</f>
        <v>1.4268133344920386E-2</v>
      </c>
      <c r="AR170" s="437" cm="1">
        <f t="array" ref="AR170">INDEX('Index Performance'!$B$5:$XFD$1048576,-1+MATCH($AM170,'Index Performance'!$A$4:$A$1048576, 0), MATCH(AR$4, 'Index Performance'!$B$5:$XFD$5, 0))</f>
        <v>1.326128E-2</v>
      </c>
      <c r="AS170" s="437" cm="1">
        <f t="array" ref="AS170">INDEX('Index Performance'!$B$5:$XFD$1048576,-1+MATCH($AM170,'Index Performance'!$A$4:$A$1048576, 0), MATCH(AS$4, 'Index Performance'!$B$5:$XFD$5, 0))</f>
        <v>1.8243999088132234E-3</v>
      </c>
      <c r="AT170" s="437" cm="1">
        <f t="array" ref="AT170">INDEX('Index Performance'!$B$5:$XFD$1048576,-1+MATCH($AM170,'Index Performance'!$A$4:$A$1048576, 0), MATCH(AT$4, 'Index Performance'!$B$5:$XFD$5, 0))</f>
        <v>3.2841269999999999E-2</v>
      </c>
      <c r="AU170" s="437" cm="1">
        <f t="array" ref="AU170">INDEX('Index Performance'!$B$5:$XFD$1048576,-1+MATCH($AM170,'Index Performance'!$A$4:$A$1048576, 0), MATCH(AU$4, 'Index Performance'!$B$5:$XFD$5, 0))</f>
        <v>1.3662665292303089E-2</v>
      </c>
      <c r="AV170" s="437" cm="1">
        <f t="array" ref="AV170">INDEX('Index Performance'!$B$5:$XFD$1048576,-1+MATCH($AM170,'Index Performance'!$A$4:$A$1048576, 0), MATCH(AV$4, 'Index Performance'!$B$5:$XFD$5, 0))</f>
        <v>-5.9650617809970941E-3</v>
      </c>
      <c r="AW170" s="437" cm="1">
        <f t="array" ref="AW170">INDEX('Index Performance'!$B$5:$XFD$1048576,-1+MATCH($AM170,'Index Performance'!$A$4:$A$1048576, 0), MATCH(AW$4, 'Index Performance'!$B$5:$XFD$5, 0))</f>
        <v>6.9623396459794762E-3</v>
      </c>
      <c r="AX170" s="437" cm="1">
        <f t="array" ref="AX170">INDEX('Index Performance'!$B$5:$XFD$1048576,-1+MATCH($AM170,'Index Performance'!$A$4:$A$1048576, 0), MATCH(AX$4, 'Index Performance'!$B$5:$XFD$5, 0))</f>
        <v>5.7922903293721184E-3</v>
      </c>
      <c r="AY170" s="437" cm="1">
        <f t="array" ref="AY170">INDEX('Index Performance'!$B$5:$XFD$1048576,-1+MATCH($AM170,'Index Performance'!$A$4:$A$1048576, 0), MATCH(AY$4, 'Index Performance'!$B$5:$XFD$5, 0))</f>
        <v>-5.7779805977720144E-4</v>
      </c>
      <c r="AZ170" s="437" cm="1">
        <f t="array" ref="AZ170">INDEX('Index Performance'!$B$5:$XFD$1048576,-1+MATCH($AM170,'Index Performance'!$A$4:$A$1048576, 0), MATCH(AZ$4, 'Index Performance'!$B$5:$XFD$5, 0))</f>
        <v>-2.5075870288379098E-3</v>
      </c>
      <c r="BA170" s="437" cm="1">
        <f t="array" ref="BA170">INDEX('Index Performance'!$B$5:$XFD$1048576,-1+MATCH($AM170,'Index Performance'!$A$4:$A$1048576, 0), MATCH(BA$4, 'Index Performance'!$B$5:$XFD$5, 0))</f>
        <v>4.35228E-3</v>
      </c>
      <c r="BB170" s="437" cm="1">
        <f t="array" ref="BB170">INDEX('Index Performance'!$B$5:$XFD$1048576,-1+MATCH($AM170,'Index Performance'!$A$4:$A$1048576, 0), MATCH(BB$4, 'Index Performance'!$B$5:$XFD$5, 0))</f>
        <v>4.1755719999999998E-3</v>
      </c>
      <c r="BC170" s="437" cm="1">
        <f t="array" ref="BC170">INDEX('Index Performance'!$B$5:$XFD$1048576,-1+MATCH($AM170,'Index Performance'!$A$4:$A$1048576, 0), MATCH(BC$4, 'Index Performance'!$B$5:$XFD$5, 0))</f>
        <v>3.5617349999999999E-3</v>
      </c>
      <c r="BD170" s="437" cm="1">
        <f t="array" ref="BD170">INDEX('Index Performance'!$B$5:$XFD$1048576,-1+MATCH($AM170,'Index Performance'!$A$4:$A$1048576, 0), MATCH(BD$4, 'Index Performance'!$B$5:$XFD$5, 0))</f>
        <v>3.0379109999999997E-2</v>
      </c>
      <c r="BE170" s="437" cm="1">
        <f t="array" ref="BE170">INDEX('Index Performance'!$B$5:$XFD$1048576,-1+MATCH($AM170,'Index Performance'!$A$4:$A$1048576, 0), MATCH(BE$4, 'Index Performance'!$B$5:$XFD$5, 0))</f>
        <v>-1.3800101471334369E-2</v>
      </c>
      <c r="BF170" s="437" cm="1">
        <f t="array" ref="BF170">INDEX('Index Performance'!$B$5:$XFD$1048576,-1+MATCH($AM170,'Index Performance'!$A$4:$A$1048576, 0), MATCH(BF$4, 'Index Performance'!$B$5:$XFD$5, 0))</f>
        <v>3.03539E-2</v>
      </c>
      <c r="BG170" s="437" cm="1">
        <f t="array" ref="BG170">INDEX('Index Performance'!$B$5:$XFD$1048576,-1+MATCH($AM170,'Index Performance'!$A$4:$A$1048576, 0), MATCH(BG$4, 'Index Performance'!$B$5:$XFD$5, 0))</f>
        <v>-6.8815475205143972E-3</v>
      </c>
      <c r="BH170" s="437" cm="1">
        <f t="array" ref="BH170">INDEX('Index Performance'!$B$5:$XFD$1048576,-1+MATCH($AM170,'Index Performance'!$A$4:$A$1048576, 0), MATCH(BH$4, 'Index Performance'!$B$5:$XFD$5, 0))</f>
        <v>-1.626410024060243E-2</v>
      </c>
      <c r="BI170" s="437" cm="1">
        <f t="array" ref="BI170">INDEX('Index Performance'!$B$5:$XFD$1048576,-1+MATCH($AM170,'Index Performance'!$A$4:$A$1048576, 0), MATCH(BI$4, 'Index Performance'!$B$5:$XFD$5, 0))</f>
        <v>-5.051143619375198E-3</v>
      </c>
      <c r="BJ170" s="437" cm="1">
        <f t="array" ref="BJ170">INDEX('Index Performance'!$B$5:$XFD$1048576,-1+MATCH($AM170,'Index Performance'!$A$4:$A$1048576, 0), MATCH(BJ$4, 'Index Performance'!$B$5:$XFD$5, 0))</f>
        <v>-6.2728427382773289E-3</v>
      </c>
      <c r="BK170" s="437" cm="1">
        <f t="array" ref="BK170">INDEX('Index Performance'!$B$5:$XFD$1048576,-1+MATCH($AM170,'Index Performance'!$A$4:$A$1048576, 0), MATCH(BK$4, 'Index Performance'!$B$5:$XFD$5, 0))</f>
        <v>1.3179028870311527E-3</v>
      </c>
      <c r="BL170" s="437" cm="1">
        <f t="array" ref="BL170">INDEX('Index Performance'!$B$5:$XFD$1048576,-1+MATCH($AM170,'Index Performance'!$A$4:$A$1048576, 0), MATCH(BL$4, 'Index Performance'!$B$5:$XFD$5, 0))</f>
        <v>3.7505999999999998E-2</v>
      </c>
      <c r="BM170" s="437" cm="1">
        <f t="array" ref="BM170">INDEX('Index Performance'!$B$5:$XFD$1048576,-1+MATCH($AM170,'Index Performance'!$A$4:$A$1048576, 0), MATCH(BM$4, 'Index Performance'!$B$5:$XFD$5, 0))</f>
        <v>1.8754E-2</v>
      </c>
      <c r="BN170" s="437" cm="1">
        <f t="array" ref="BN170">INDEX('Index Performance'!$B$5:$XFD$1048576,-1+MATCH($AM170,'Index Performance'!$A$4:$A$1048576, 0), MATCH(BN$4, 'Index Performance'!$B$5:$XFD$5, 0))</f>
        <v>2.4722999999999998E-2</v>
      </c>
      <c r="BO170" s="437" cm="1">
        <f t="array" ref="BO170">INDEX('Index Performance'!$B$5:$XFD$1048576,-1+MATCH($AM170,'Index Performance'!$A$4:$A$1048576, 0), MATCH(BO$4, 'Index Performance'!$B$5:$XFD$5, 0))</f>
        <v>1.6655E-2</v>
      </c>
      <c r="BP170" s="437" cm="1">
        <f t="array" ref="BP170">INDEX('Index Performance'!$B$5:$XFD$1048576,-1+MATCH($AM170,'Index Performance'!$A$4:$A$1048576, 0), MATCH(BP$4, 'Index Performance'!$B$5:$XFD$5, 0))</f>
        <v>1.9176265686137839E-2</v>
      </c>
      <c r="BQ170" s="437" cm="1">
        <f t="array" ref="BQ170">INDEX('Index Performance'!$B$5:$XFD$1048576,-1+MATCH($AM170,'Index Performance'!$A$4:$A$1048576, 0), MATCH(BQ$4, 'Index Performance'!$B$5:$XFD$5, 0))</f>
        <v>2.1169404466908404E-2</v>
      </c>
      <c r="BR170" s="437" cm="1">
        <f t="array" ref="BR170">INDEX('Index Performance'!$B$5:$XFD$1048576,-1+MATCH($AM170,'Index Performance'!$A$4:$A$1048576, 0), MATCH(BR$4, 'Index Performance'!$B$5:$XFD$5, 0))</f>
        <v>-4.424336446899324E-3</v>
      </c>
      <c r="BS170" s="437" cm="1">
        <f t="array" ref="BS170">INDEX('Index Performance'!$B$5:$XFD$1048576,-1+MATCH($AM170,'Index Performance'!$A$4:$A$1048576, 0), MATCH(BS$4, 'Index Performance'!$B$5:$XFD$5, 0))</f>
        <v>-2.0296912764978359E-2</v>
      </c>
      <c r="BT170" s="437" cm="1">
        <f t="array" ref="BT170">INDEX('Index Performance'!$B$5:$XFD$1048576,-1+MATCH($AM170,'Index Performance'!$A$4:$A$1048576, 0), MATCH(BT$4, 'Index Performance'!$B$5:$XFD$5, 0))</f>
        <v>-3.5937981312250677E-4</v>
      </c>
      <c r="BU170" s="437" cm="1">
        <f t="array" ref="BU170">INDEX('Index Performance'!$B$5:$XFD$1048576,-1+MATCH($AM170,'Index Performance'!$A$4:$A$1048576, 0), MATCH(BU$4, 'Index Performance'!$B$5:$XFD$5, 0))</f>
        <v>1.2827779600848022E-3</v>
      </c>
      <c r="BV170" s="437"/>
      <c r="BW170" s="440">
        <f t="shared" si="51"/>
        <v>43373</v>
      </c>
      <c r="BX170" s="435">
        <f t="shared" si="54"/>
        <v>4.1167785980079337E-3</v>
      </c>
      <c r="BY170" s="443">
        <f t="shared" si="55"/>
        <v>-5.4794520547945207E-5</v>
      </c>
      <c r="BZ170" s="438">
        <f t="shared" si="52"/>
        <v>2.4674864417841835E-3</v>
      </c>
      <c r="CA170" s="462">
        <v>1.035958441377138E-2</v>
      </c>
      <c r="CB170" s="444">
        <f t="shared" si="56"/>
        <v>1.6492921562237502E-3</v>
      </c>
      <c r="CD170" s="440">
        <f t="shared" si="57"/>
        <v>43373</v>
      </c>
      <c r="CE170" s="435">
        <f t="shared" si="58"/>
        <v>4.2935572083275791E-3</v>
      </c>
      <c r="CF170" s="443">
        <f t="shared" si="59"/>
        <v>-5.4794520547945207E-5</v>
      </c>
      <c r="CG170" s="438">
        <f t="shared" si="60"/>
        <v>2.6439746878936798E-3</v>
      </c>
      <c r="CH170" s="438"/>
      <c r="CI170" s="444">
        <f t="shared" si="61"/>
        <v>1.6495825204338992E-3</v>
      </c>
      <c r="CK170" s="440">
        <f t="shared" si="62"/>
        <v>43373</v>
      </c>
      <c r="CL170" s="459">
        <f t="shared" si="63"/>
        <v>1.0512909461036333E-2</v>
      </c>
      <c r="CM170" s="443">
        <f t="shared" si="64"/>
        <v>-5.4794520547945207E-5</v>
      </c>
      <c r="CN170" s="438">
        <f t="shared" si="65"/>
        <v>8.853111466560204E-3</v>
      </c>
      <c r="CO170" s="441" t="s">
        <v>0</v>
      </c>
      <c r="CP170" s="444">
        <f t="shared" si="66"/>
        <v>1.6597979944761292E-3</v>
      </c>
      <c r="CR170" s="440">
        <f t="shared" si="53"/>
        <v>43373</v>
      </c>
      <c r="CS170" s="459">
        <f t="shared" si="67"/>
        <v>-2.9001585602571986E-3</v>
      </c>
      <c r="CT170" s="443">
        <f t="shared" si="68"/>
        <v>-5.4794520547945207E-5</v>
      </c>
      <c r="CU170" s="438">
        <f t="shared" si="69"/>
        <v>-4.5379251851257463E-3</v>
      </c>
      <c r="CV170" s="441" t="s">
        <v>0</v>
      </c>
      <c r="CW170" s="444">
        <f t="shared" si="70"/>
        <v>1.6377666248685477E-3</v>
      </c>
      <c r="CZ170" s="435">
        <f>_xlfn.XLOOKUP($A170,'Index Performance'!$A$21:$A$500,'Index Performance'!$AP$21:$AP$500,"---",FALSE)</f>
        <v>1.8742927456298908E-3</v>
      </c>
      <c r="DA170" s="435">
        <f>_xlfn.XLOOKUP($A170,'Index Performance'!$A$21:$A$500,'Index Performance'!$B$21:$B$500,"---",FALSE)</f>
        <v>-3.8253440000000001E-3</v>
      </c>
      <c r="DB170" s="435">
        <f>_xlfn.XLOOKUP($A170,'Index Performance'!$A$21:$A$500,'Index Performance'!$Q$21:$Q$500,"---",FALSE)</f>
        <v>4.35228E-3</v>
      </c>
      <c r="DC170" s="435">
        <f>_xlfn.XLOOKUP($A170,'Index Performance'!$A$21:$A$500,'Index Performance'!$W$21:$W$500,"---",FALSE)</f>
        <v>-6.8815475205143972E-3</v>
      </c>
    </row>
    <row r="171" spans="1:107">
      <c r="A171" s="436">
        <v>43404</v>
      </c>
      <c r="B171" s="435">
        <v>1.9999999999729921E-2</v>
      </c>
      <c r="C171" s="437">
        <v>0.1050000000021621</v>
      </c>
      <c r="D171" s="437">
        <v>0</v>
      </c>
      <c r="E171" s="437">
        <v>1.499999999963476E-2</v>
      </c>
      <c r="F171" s="437">
        <v>0</v>
      </c>
      <c r="G171" s="437">
        <v>4.9999999996301458E-3</v>
      </c>
      <c r="H171" s="437">
        <v>4.9999999995209302E-3</v>
      </c>
      <c r="I171" s="437">
        <v>4.9999999995486164E-3</v>
      </c>
      <c r="J171" s="437">
        <v>1.9999999999854971E-2</v>
      </c>
      <c r="K171" s="437">
        <v>9.9999999991047944E-2</v>
      </c>
      <c r="L171" s="437">
        <v>2.500000000863057E-2</v>
      </c>
      <c r="M171" s="437">
        <v>9.1217997990481436E-14</v>
      </c>
      <c r="N171" s="437">
        <v>0</v>
      </c>
      <c r="O171" s="437">
        <v>6.9895666426581692E-14</v>
      </c>
      <c r="P171" s="437">
        <v>0.44999999999995832</v>
      </c>
      <c r="Q171" s="437">
        <v>7.4999999994622346E-3</v>
      </c>
      <c r="R171" s="437">
        <v>2.750000000132026E-2</v>
      </c>
      <c r="S171" s="437">
        <v>4.999999999599122E-3</v>
      </c>
      <c r="T171" s="437">
        <v>5.0000000005277576E-3</v>
      </c>
      <c r="U171" s="437">
        <v>0</v>
      </c>
      <c r="V171" s="437">
        <v>0</v>
      </c>
      <c r="W171" s="437">
        <v>0</v>
      </c>
      <c r="X171" s="437">
        <v>0</v>
      </c>
      <c r="Y171" s="437">
        <v>0.10000000000026971</v>
      </c>
      <c r="Z171" s="437">
        <v>8.4999999999582118E-2</v>
      </c>
      <c r="AA171" s="437">
        <v>9.9999999995054514E-3</v>
      </c>
      <c r="AB171" s="437">
        <v>0</v>
      </c>
      <c r="AC171" s="437">
        <v>0</v>
      </c>
      <c r="AD171" s="437">
        <v>3.7935602818774022E-14</v>
      </c>
      <c r="AE171" s="437">
        <v>2.6001785485148241E-13</v>
      </c>
      <c r="AF171" s="437">
        <v>0</v>
      </c>
      <c r="AG171" s="437">
        <v>-1.8898216325169415E-12</v>
      </c>
      <c r="AH171" s="437">
        <v>9.9999999995706683E-3</v>
      </c>
      <c r="AI171" s="437">
        <v>1.8752464874489249E-12</v>
      </c>
      <c r="AJ171" s="426"/>
      <c r="AK171" s="438">
        <f t="shared" si="49"/>
        <v>1</v>
      </c>
      <c r="AL171" s="439"/>
      <c r="AM171" s="440">
        <f t="shared" si="50"/>
        <v>43404</v>
      </c>
      <c r="AN171" s="437" cm="1">
        <f t="array" ref="AN171">INDEX('Index Performance'!$B$5:$XFD$1048576,-1+MATCH($AM171,'Index Performance'!$A$4:$A$1048576, 0), MATCH(AN$4, 'Index Performance'!$B$5:$XFD$5, 0))</f>
        <v>-8.231895999999999E-3</v>
      </c>
      <c r="AO171" s="437" cm="1">
        <f t="array" ref="AO171">INDEX('Index Performance'!$B$5:$XFD$1048576,-1+MATCH($AM171,'Index Performance'!$A$4:$A$1048576, 0), MATCH(AO$4, 'Index Performance'!$B$5:$XFD$5, 0))</f>
        <v>-4.7774970000000003E-3</v>
      </c>
      <c r="AP171" s="437" cm="1">
        <f t="array" ref="AP171">INDEX('Index Performance'!$B$5:$XFD$1048576,-1+MATCH($AM171,'Index Performance'!$A$4:$A$1048576, 0), MATCH(AP$4, 'Index Performance'!$B$5:$XFD$5, 0))</f>
        <v>-1.4333100000000001E-2</v>
      </c>
      <c r="AQ171" s="437" cm="1">
        <f t="array" ref="AQ171">INDEX('Index Performance'!$B$5:$XFD$1048576,-1+MATCH($AM171,'Index Performance'!$A$4:$A$1048576, 0), MATCH(AQ$4, 'Index Performance'!$B$5:$XFD$5, 0))</f>
        <v>-1.3598191811915239E-2</v>
      </c>
      <c r="AR171" s="437" cm="1">
        <f t="array" ref="AR171">INDEX('Index Performance'!$B$5:$XFD$1048576,-1+MATCH($AM171,'Index Performance'!$A$4:$A$1048576, 0), MATCH(AR$4, 'Index Performance'!$B$5:$XFD$5, 0))</f>
        <v>-1.3662780000000001E-2</v>
      </c>
      <c r="AS171" s="437" cm="1">
        <f t="array" ref="AS171">INDEX('Index Performance'!$B$5:$XFD$1048576,-1+MATCH($AM171,'Index Performance'!$A$4:$A$1048576, 0), MATCH(AS$4, 'Index Performance'!$B$5:$XFD$5, 0))</f>
        <v>-1.4676338548160306E-2</v>
      </c>
      <c r="AT171" s="437" cm="1">
        <f t="array" ref="AT171">INDEX('Index Performance'!$B$5:$XFD$1048576,-1+MATCH($AM171,'Index Performance'!$A$4:$A$1048576, 0), MATCH(AT$4, 'Index Performance'!$B$5:$XFD$5, 0))</f>
        <v>-1.195717E-2</v>
      </c>
      <c r="AU171" s="437" cm="1">
        <f t="array" ref="AU171">INDEX('Index Performance'!$B$5:$XFD$1048576,-1+MATCH($AM171,'Index Performance'!$A$4:$A$1048576, 0), MATCH(AU$4, 'Index Performance'!$B$5:$XFD$5, 0))</f>
        <v>-1.1743516130412468E-2</v>
      </c>
      <c r="AV171" s="437" cm="1">
        <f t="array" ref="AV171">INDEX('Index Performance'!$B$5:$XFD$1048576,-1+MATCH($AM171,'Index Performance'!$A$4:$A$1048576, 0), MATCH(AV$4, 'Index Performance'!$B$5:$XFD$5, 0))</f>
        <v>-6.1080154307757706E-3</v>
      </c>
      <c r="AW171" s="437" cm="1">
        <f t="array" ref="AW171">INDEX('Index Performance'!$B$5:$XFD$1048576,-1+MATCH($AM171,'Index Performance'!$A$4:$A$1048576, 0), MATCH(AW$4, 'Index Performance'!$B$5:$XFD$5, 0))</f>
        <v>-1.9867857807556177E-3</v>
      </c>
      <c r="AX171" s="437" cm="1">
        <f t="array" ref="AX171">INDEX('Index Performance'!$B$5:$XFD$1048576,-1+MATCH($AM171,'Index Performance'!$A$4:$A$1048576, 0), MATCH(AX$4, 'Index Performance'!$B$5:$XFD$5, 0))</f>
        <v>3.8603836043229478E-3</v>
      </c>
      <c r="AY171" s="437" cm="1">
        <f t="array" ref="AY171">INDEX('Index Performance'!$B$5:$XFD$1048576,-1+MATCH($AM171,'Index Performance'!$A$4:$A$1048576, 0), MATCH(AY$4, 'Index Performance'!$B$5:$XFD$5, 0))</f>
        <v>-7.4870298791900325E-3</v>
      </c>
      <c r="AZ171" s="437" cm="1">
        <f t="array" ref="AZ171">INDEX('Index Performance'!$B$5:$XFD$1048576,-1+MATCH($AM171,'Index Performance'!$A$4:$A$1048576, 0), MATCH(AZ$4, 'Index Performance'!$B$5:$XFD$5, 0))</f>
        <v>-4.7862946882047508E-2</v>
      </c>
      <c r="BA171" s="437" cm="1">
        <f t="array" ref="BA171">INDEX('Index Performance'!$B$5:$XFD$1048576,-1+MATCH($AM171,'Index Performance'!$A$4:$A$1048576, 0), MATCH(BA$4, 'Index Performance'!$B$5:$XFD$5, 0))</f>
        <v>-7.4938900000000003E-2</v>
      </c>
      <c r="BB171" s="437" cm="1">
        <f t="array" ref="BB171">INDEX('Index Performance'!$B$5:$XFD$1048576,-1+MATCH($AM171,'Index Performance'!$A$4:$A$1048576, 0), MATCH(BB$4, 'Index Performance'!$B$5:$XFD$5, 0))</f>
        <v>-6.9732969999999991E-2</v>
      </c>
      <c r="BC171" s="437" cm="1">
        <f t="array" ref="BC171">INDEX('Index Performance'!$B$5:$XFD$1048576,-1+MATCH($AM171,'Index Performance'!$A$4:$A$1048576, 0), MATCH(BC$4, 'Index Performance'!$B$5:$XFD$5, 0))</f>
        <v>-7.6316670000000003E-2</v>
      </c>
      <c r="BD171" s="437" cm="1">
        <f t="array" ref="BD171">INDEX('Index Performance'!$B$5:$XFD$1048576,-1+MATCH($AM171,'Index Performance'!$A$4:$A$1048576, 0), MATCH(BD$4, 'Index Performance'!$B$5:$XFD$5, 0))</f>
        <v>-8.4552470000000005E-2</v>
      </c>
      <c r="BE171" s="437" cm="1">
        <f t="array" ref="BE171">INDEX('Index Performance'!$B$5:$XFD$1048576,-1+MATCH($AM171,'Index Performance'!$A$4:$A$1048576, 0), MATCH(BE$4, 'Index Performance'!$B$5:$XFD$5, 0))</f>
        <v>-0.10260314847206509</v>
      </c>
      <c r="BF171" s="437" cm="1">
        <f t="array" ref="BF171">INDEX('Index Performance'!$B$5:$XFD$1048576,-1+MATCH($AM171,'Index Performance'!$A$4:$A$1048576, 0), MATCH(BF$4, 'Index Performance'!$B$5:$XFD$5, 0))</f>
        <v>-2.2210149999999998E-2</v>
      </c>
      <c r="BG171" s="437" cm="1">
        <f t="array" ref="BG171">INDEX('Index Performance'!$B$5:$XFD$1048576,-1+MATCH($AM171,'Index Performance'!$A$4:$A$1048576, 0), MATCH(BG$4, 'Index Performance'!$B$5:$XFD$5, 0))</f>
        <v>-3.1058513509223173E-2</v>
      </c>
      <c r="BH171" s="437" cm="1">
        <f t="array" ref="BH171">INDEX('Index Performance'!$B$5:$XFD$1048576,-1+MATCH($AM171,'Index Performance'!$A$4:$A$1048576, 0), MATCH(BH$4, 'Index Performance'!$B$5:$XFD$5, 0))</f>
        <v>-3.9482252044786836E-2</v>
      </c>
      <c r="BI171" s="437" cm="1">
        <f t="array" ref="BI171">INDEX('Index Performance'!$B$5:$XFD$1048576,-1+MATCH($AM171,'Index Performance'!$A$4:$A$1048576, 0), MATCH(BI$4, 'Index Performance'!$B$5:$XFD$5, 0))</f>
        <v>-4.5665669100220407E-2</v>
      </c>
      <c r="BJ171" s="437" cm="1">
        <f t="array" ref="BJ171">INDEX('Index Performance'!$B$5:$XFD$1048576,-1+MATCH($AM171,'Index Performance'!$A$4:$A$1048576, 0), MATCH(BJ$4, 'Index Performance'!$B$5:$XFD$5, 0))</f>
        <v>-2.6501812870073138E-2</v>
      </c>
      <c r="BK171" s="437" cm="1">
        <f t="array" ref="BK171">INDEX('Index Performance'!$B$5:$XFD$1048576,-1+MATCH($AM171,'Index Performance'!$A$4:$A$1048576, 0), MATCH(BK$4, 'Index Performance'!$B$5:$XFD$5, 0))</f>
        <v>-1.0430633817299473E-2</v>
      </c>
      <c r="BL171" s="437" t="str" cm="1">
        <f t="array" ref="BL171">INDEX('Index Performance'!$B$5:$XFD$1048576,-1+MATCH($AM171,'Index Performance'!$A$4:$A$1048576, 0), MATCH(BL$4, 'Index Performance'!$B$5:$XFD$5, 0))</f>
        <v/>
      </c>
      <c r="BM171" s="437" t="str" cm="1">
        <f t="array" ref="BM171">INDEX('Index Performance'!$B$5:$XFD$1048576,-1+MATCH($AM171,'Index Performance'!$A$4:$A$1048576, 0), MATCH(BM$4, 'Index Performance'!$B$5:$XFD$5, 0))</f>
        <v/>
      </c>
      <c r="BN171" s="437" t="str" cm="1">
        <f t="array" ref="BN171">INDEX('Index Performance'!$B$5:$XFD$1048576,-1+MATCH($AM171,'Index Performance'!$A$4:$A$1048576, 0), MATCH(BN$4, 'Index Performance'!$B$5:$XFD$5, 0))</f>
        <v/>
      </c>
      <c r="BO171" s="437" t="str" cm="1">
        <f t="array" ref="BO171">INDEX('Index Performance'!$B$5:$XFD$1048576,-1+MATCH($AM171,'Index Performance'!$A$4:$A$1048576, 0), MATCH(BO$4, 'Index Performance'!$B$5:$XFD$5, 0))</f>
        <v/>
      </c>
      <c r="BP171" s="437" cm="1">
        <f t="array" ref="BP171">INDEX('Index Performance'!$B$5:$XFD$1048576,-1+MATCH($AM171,'Index Performance'!$A$4:$A$1048576, 0), MATCH(BP$4, 'Index Performance'!$B$5:$XFD$5, 0))</f>
        <v>-2.1587805742644406E-2</v>
      </c>
      <c r="BQ171" s="437" cm="1">
        <f t="array" ref="BQ171">INDEX('Index Performance'!$B$5:$XFD$1048576,-1+MATCH($AM171,'Index Performance'!$A$4:$A$1048576, 0), MATCH(BQ$4, 'Index Performance'!$B$5:$XFD$5, 0))</f>
        <v>-2.8351531798588514E-2</v>
      </c>
      <c r="BR171" s="437" cm="1">
        <f t="array" ref="BR171">INDEX('Index Performance'!$B$5:$XFD$1048576,-1+MATCH($AM171,'Index Performance'!$A$4:$A$1048576, 0), MATCH(BR$4, 'Index Performance'!$B$5:$XFD$5, 0))</f>
        <v>5.6319331522525218E-3</v>
      </c>
      <c r="BS171" s="437" cm="1">
        <f t="array" ref="BS171">INDEX('Index Performance'!$B$5:$XFD$1048576,-1+MATCH($AM171,'Index Performance'!$A$4:$A$1048576, 0), MATCH(BS$4, 'Index Performance'!$B$5:$XFD$5, 0))</f>
        <v>-3.6715787629401642E-2</v>
      </c>
      <c r="BT171" s="437" cm="1">
        <f t="array" ref="BT171">INDEX('Index Performance'!$B$5:$XFD$1048576,-1+MATCH($AM171,'Index Performance'!$A$4:$A$1048576, 0), MATCH(BT$4, 'Index Performance'!$B$5:$XFD$5, 0))</f>
        <v>-7.6524061424683154E-3</v>
      </c>
      <c r="BU171" s="437" cm="1">
        <f t="array" ref="BU171">INDEX('Index Performance'!$B$5:$XFD$1048576,-1+MATCH($AM171,'Index Performance'!$A$4:$A$1048576, 0), MATCH(BU$4, 'Index Performance'!$B$5:$XFD$5, 0))</f>
        <v>-5.6608270766300706E-4</v>
      </c>
      <c r="BV171" s="437"/>
      <c r="BW171" s="440">
        <f t="shared" si="51"/>
        <v>43404</v>
      </c>
      <c r="BX171" s="435">
        <f t="shared" si="54"/>
        <v>-4.2111083912949557E-2</v>
      </c>
      <c r="BY171" s="443">
        <f t="shared" si="55"/>
        <v>-5.4794520547945207E-5</v>
      </c>
      <c r="BZ171" s="438">
        <f t="shared" si="52"/>
        <v>-4.3736846260162721E-2</v>
      </c>
      <c r="CA171" s="462">
        <v>-3.4799042701038403E-2</v>
      </c>
      <c r="CB171" s="444">
        <f t="shared" si="56"/>
        <v>1.6257623472131638E-3</v>
      </c>
      <c r="CD171" s="440">
        <f t="shared" si="57"/>
        <v>43404</v>
      </c>
      <c r="CE171" s="435">
        <f t="shared" si="58"/>
        <v>-2.407317341628849E-2</v>
      </c>
      <c r="CF171" s="443">
        <f t="shared" si="59"/>
        <v>-5.4794520547945207E-5</v>
      </c>
      <c r="CG171" s="438">
        <f t="shared" si="60"/>
        <v>-2.5729550331866857E-2</v>
      </c>
      <c r="CH171" s="438"/>
      <c r="CI171" s="444">
        <f t="shared" si="61"/>
        <v>1.6563769155783677E-3</v>
      </c>
      <c r="CK171" s="440">
        <f t="shared" si="62"/>
        <v>43404</v>
      </c>
      <c r="CL171" s="459">
        <f t="shared" si="63"/>
        <v>-3.0172856114781519E-2</v>
      </c>
      <c r="CM171" s="443">
        <f t="shared" si="64"/>
        <v>-5.4794520547945207E-5</v>
      </c>
      <c r="CN171" s="438">
        <f t="shared" si="65"/>
        <v>-3.1818880436969788E-2</v>
      </c>
      <c r="CO171" s="441" t="s">
        <v>0</v>
      </c>
      <c r="CP171" s="444">
        <f t="shared" si="66"/>
        <v>1.6460243221882685E-3</v>
      </c>
      <c r="CR171" s="440">
        <f t="shared" si="53"/>
        <v>43404</v>
      </c>
      <c r="CS171" s="459">
        <f t="shared" si="67"/>
        <v>-3.8401730954611593E-2</v>
      </c>
      <c r="CT171" s="443">
        <f t="shared" si="68"/>
        <v>-5.4794520547945207E-5</v>
      </c>
      <c r="CU171" s="438">
        <f t="shared" si="69"/>
        <v>-4.0033788944535464E-2</v>
      </c>
      <c r="CV171" s="441" t="s">
        <v>0</v>
      </c>
      <c r="CW171" s="444">
        <f t="shared" si="70"/>
        <v>1.6320579899238713E-3</v>
      </c>
      <c r="CZ171" s="435">
        <f>_xlfn.XLOOKUP($A171,'Index Performance'!$A$21:$A$500,'Index Performance'!$AP$21:$AP$500,"---",FALSE)</f>
        <v>2.1430545294587322E-3</v>
      </c>
      <c r="DA171" s="435">
        <f>_xlfn.XLOOKUP($A171,'Index Performance'!$A$21:$A$500,'Index Performance'!$B$21:$B$500,"---",FALSE)</f>
        <v>-1.9540209999999998E-3</v>
      </c>
      <c r="DB171" s="435">
        <f>_xlfn.XLOOKUP($A171,'Index Performance'!$A$21:$A$500,'Index Performance'!$Q$21:$Q$500,"---",FALSE)</f>
        <v>-7.4938900000000003E-2</v>
      </c>
      <c r="DC171" s="435">
        <f>_xlfn.XLOOKUP($A171,'Index Performance'!$A$21:$A$500,'Index Performance'!$W$21:$W$500,"---",FALSE)</f>
        <v>-3.1058513509223173E-2</v>
      </c>
    </row>
    <row r="172" spans="1:107">
      <c r="A172" s="436">
        <v>43434</v>
      </c>
      <c r="B172" s="435">
        <v>1.9999999999685061E-2</v>
      </c>
      <c r="C172" s="437">
        <v>3.0000000000535081E-2</v>
      </c>
      <c r="D172" s="437">
        <v>0</v>
      </c>
      <c r="E172" s="437">
        <v>1.499999999965341E-2</v>
      </c>
      <c r="F172" s="437">
        <v>0</v>
      </c>
      <c r="G172" s="437">
        <v>4.9999999996889572E-3</v>
      </c>
      <c r="H172" s="437">
        <v>4.9999999996506632E-3</v>
      </c>
      <c r="I172" s="437">
        <v>4.9999999997150267E-3</v>
      </c>
      <c r="J172" s="437">
        <v>1.9999999999990001E-2</v>
      </c>
      <c r="K172" s="437">
        <v>0.100000000000179</v>
      </c>
      <c r="L172" s="437">
        <v>0.1000000000002006</v>
      </c>
      <c r="M172" s="437">
        <v>0</v>
      </c>
      <c r="N172" s="437">
        <v>0</v>
      </c>
      <c r="O172" s="437">
        <v>0</v>
      </c>
      <c r="P172" s="437">
        <v>0.44500000000762679</v>
      </c>
      <c r="Q172" s="437">
        <v>7.499999999632528E-3</v>
      </c>
      <c r="R172" s="437">
        <v>7.4999999997738638E-3</v>
      </c>
      <c r="S172" s="437">
        <v>4.9999999996301224E-3</v>
      </c>
      <c r="T172" s="437">
        <v>2.9999999998163399E-2</v>
      </c>
      <c r="U172" s="437">
        <v>0</v>
      </c>
      <c r="V172" s="437">
        <v>0</v>
      </c>
      <c r="W172" s="437">
        <v>0</v>
      </c>
      <c r="X172" s="437">
        <v>5.1106164717573021E-14</v>
      </c>
      <c r="Y172" s="437">
        <v>0.1000000000005636</v>
      </c>
      <c r="Z172" s="437">
        <v>8.4999999999296666E-2</v>
      </c>
      <c r="AA172" s="437">
        <v>9.9999999991821475E-3</v>
      </c>
      <c r="AB172" s="437">
        <v>0</v>
      </c>
      <c r="AC172" s="437">
        <v>0</v>
      </c>
      <c r="AD172" s="437">
        <v>0</v>
      </c>
      <c r="AE172" s="437">
        <v>0</v>
      </c>
      <c r="AF172" s="437">
        <v>0</v>
      </c>
      <c r="AG172" s="437">
        <v>-3.6990410734460966E-12</v>
      </c>
      <c r="AH172" s="437">
        <v>9.9999999992652754E-3</v>
      </c>
      <c r="AI172" s="437">
        <v>1.215648366409984E-12</v>
      </c>
      <c r="AJ172" s="426"/>
      <c r="AK172" s="438">
        <f t="shared" si="49"/>
        <v>0.99999999999999989</v>
      </c>
      <c r="AL172" s="439"/>
      <c r="AM172" s="440">
        <f t="shared" si="50"/>
        <v>43434</v>
      </c>
      <c r="AN172" s="437" cm="1">
        <f t="array" ref="AN172">INDEX('Index Performance'!$B$5:$XFD$1048576,-1+MATCH($AM172,'Index Performance'!$A$4:$A$1048576, 0), MATCH(AN$4, 'Index Performance'!$B$5:$XFD$5, 0))</f>
        <v>-2.47992E-3</v>
      </c>
      <c r="AO172" s="437" cm="1">
        <f t="array" ref="AO172">INDEX('Index Performance'!$B$5:$XFD$1048576,-1+MATCH($AM172,'Index Performance'!$A$4:$A$1048576, 0), MATCH(AO$4, 'Index Performance'!$B$5:$XFD$5, 0))</f>
        <v>8.875918E-3</v>
      </c>
      <c r="AP172" s="437" cm="1">
        <f t="array" ref="AP172">INDEX('Index Performance'!$B$5:$XFD$1048576,-1+MATCH($AM172,'Index Performance'!$A$4:$A$1048576, 0), MATCH(AP$4, 'Index Performance'!$B$5:$XFD$5, 0))</f>
        <v>4.7771150000000002E-3</v>
      </c>
      <c r="AQ172" s="437" cm="1">
        <f t="array" ref="AQ172">INDEX('Index Performance'!$B$5:$XFD$1048576,-1+MATCH($AM172,'Index Performance'!$A$4:$A$1048576, 0), MATCH(AQ$4, 'Index Performance'!$B$5:$XFD$5, 0))</f>
        <v>-9.0166383089335111E-3</v>
      </c>
      <c r="AR172" s="437" cm="1">
        <f t="array" ref="AR172">INDEX('Index Performance'!$B$5:$XFD$1048576,-1+MATCH($AM172,'Index Performance'!$A$4:$A$1048576, 0), MATCH(AR$4, 'Index Performance'!$B$5:$XFD$5, 0))</f>
        <v>-1.5982679999999999E-3</v>
      </c>
      <c r="AS172" s="437" cm="1">
        <f t="array" ref="AS172">INDEX('Index Performance'!$B$5:$XFD$1048576,-1+MATCH($AM172,'Index Performance'!$A$4:$A$1048576, 0), MATCH(AS$4, 'Index Performance'!$B$5:$XFD$5, 0))</f>
        <v>5.287285141162279E-4</v>
      </c>
      <c r="AT172" s="437" cm="1">
        <f t="array" ref="AT172">INDEX('Index Performance'!$B$5:$XFD$1048576,-1+MATCH($AM172,'Index Performance'!$A$4:$A$1048576, 0), MATCH(AT$4, 'Index Performance'!$B$5:$XFD$5, 0))</f>
        <v>-5.2142679999999993E-3</v>
      </c>
      <c r="AU172" s="437" cm="1">
        <f t="array" ref="AU172">INDEX('Index Performance'!$B$5:$XFD$1048576,-1+MATCH($AM172,'Index Performance'!$A$4:$A$1048576, 0), MATCH(AU$4, 'Index Performance'!$B$5:$XFD$5, 0))</f>
        <v>2.2659227482678235E-2</v>
      </c>
      <c r="AV172" s="437" cm="1">
        <f t="array" ref="AV172">INDEX('Index Performance'!$B$5:$XFD$1048576,-1+MATCH($AM172,'Index Performance'!$A$4:$A$1048576, 0), MATCH(AV$4, 'Index Performance'!$B$5:$XFD$5, 0))</f>
        <v>8.7331536388139952E-3</v>
      </c>
      <c r="AW172" s="437" cm="1">
        <f t="array" ref="AW172">INDEX('Index Performance'!$B$5:$XFD$1048576,-1+MATCH($AM172,'Index Performance'!$A$4:$A$1048576, 0), MATCH(AW$4, 'Index Performance'!$B$5:$XFD$5, 0))</f>
        <v>-1.0979379280442569E-2</v>
      </c>
      <c r="AX172" s="437" cm="1">
        <f t="array" ref="AX172">INDEX('Index Performance'!$B$5:$XFD$1048576,-1+MATCH($AM172,'Index Performance'!$A$4:$A$1048576, 0), MATCH(AX$4, 'Index Performance'!$B$5:$XFD$5, 0))</f>
        <v>-5.2470018863990386E-3</v>
      </c>
      <c r="AY172" s="437" cm="1">
        <f t="array" ref="AY172">INDEX('Index Performance'!$B$5:$XFD$1048576,-1+MATCH($AM172,'Index Performance'!$A$4:$A$1048576, 0), MATCH(AY$4, 'Index Performance'!$B$5:$XFD$5, 0))</f>
        <v>-9.2323774716822626E-3</v>
      </c>
      <c r="AZ172" s="437" cm="1">
        <f t="array" ref="AZ172">INDEX('Index Performance'!$B$5:$XFD$1048576,-1+MATCH($AM172,'Index Performance'!$A$4:$A$1048576, 0), MATCH(AZ$4, 'Index Performance'!$B$5:$XFD$5, 0))</f>
        <v>7.88669224854055E-3</v>
      </c>
      <c r="BA172" s="437" cm="1">
        <f t="array" ref="BA172">INDEX('Index Performance'!$B$5:$XFD$1048576,-1+MATCH($AM172,'Index Performance'!$A$4:$A$1048576, 0), MATCH(BA$4, 'Index Performance'!$B$5:$XFD$5, 0))</f>
        <v>1.4625220000000001E-2</v>
      </c>
      <c r="BB172" s="437" cm="1">
        <f t="array" ref="BB172">INDEX('Index Performance'!$B$5:$XFD$1048576,-1+MATCH($AM172,'Index Performance'!$A$4:$A$1048576, 0), MATCH(BB$4, 'Index Performance'!$B$5:$XFD$5, 0))</f>
        <v>1.8753329999999999E-2</v>
      </c>
      <c r="BC172" s="437" cm="1">
        <f t="array" ref="BC172">INDEX('Index Performance'!$B$5:$XFD$1048576,-1+MATCH($AM172,'Index Performance'!$A$4:$A$1048576, 0), MATCH(BC$4, 'Index Performance'!$B$5:$XFD$5, 0))</f>
        <v>-9.3160730000000011E-3</v>
      </c>
      <c r="BD172" s="437" cm="1">
        <f t="array" ref="BD172">INDEX('Index Performance'!$B$5:$XFD$1048576,-1+MATCH($AM172,'Index Performance'!$A$4:$A$1048576, 0), MATCH(BD$4, 'Index Performance'!$B$5:$XFD$5, 0))</f>
        <v>3.9539359999999999E-3</v>
      </c>
      <c r="BE172" s="437" cm="1">
        <f t="array" ref="BE172">INDEX('Index Performance'!$B$5:$XFD$1048576,-1+MATCH($AM172,'Index Performance'!$A$4:$A$1048576, 0), MATCH(BE$4, 'Index Performance'!$B$5:$XFD$5, 0))</f>
        <v>4.4623816184732545E-2</v>
      </c>
      <c r="BF172" s="437" cm="1">
        <f t="array" ref="BF172">INDEX('Index Performance'!$B$5:$XFD$1048576,-1+MATCH($AM172,'Index Performance'!$A$4:$A$1048576, 0), MATCH(BF$4, 'Index Performance'!$B$5:$XFD$5, 0))</f>
        <v>1.3578809999999998E-2</v>
      </c>
      <c r="BG172" s="437" cm="1">
        <f t="array" ref="BG172">INDEX('Index Performance'!$B$5:$XFD$1048576,-1+MATCH($AM172,'Index Performance'!$A$4:$A$1048576, 0), MATCH(BG$4, 'Index Performance'!$B$5:$XFD$5, 0))</f>
        <v>-6.16833913577719E-3</v>
      </c>
      <c r="BH172" s="437" cm="1">
        <f t="array" ref="BH172">INDEX('Index Performance'!$B$5:$XFD$1048576,-1+MATCH($AM172,'Index Performance'!$A$4:$A$1048576, 0), MATCH(BH$4, 'Index Performance'!$B$5:$XFD$5, 0))</f>
        <v>-6.2831726715056879E-3</v>
      </c>
      <c r="BI172" s="437" cm="1">
        <f t="array" ref="BI172">INDEX('Index Performance'!$B$5:$XFD$1048576,-1+MATCH($AM172,'Index Performance'!$A$4:$A$1048576, 0), MATCH(BI$4, 'Index Performance'!$B$5:$XFD$5, 0))</f>
        <v>-8.7552265040348187E-3</v>
      </c>
      <c r="BJ172" s="437" cm="1">
        <f t="array" ref="BJ172">INDEX('Index Performance'!$B$5:$XFD$1048576,-1+MATCH($AM172,'Index Performance'!$A$4:$A$1048576, 0), MATCH(BJ$4, 'Index Performance'!$B$5:$XFD$5, 0))</f>
        <v>-1.8666881023196025E-3</v>
      </c>
      <c r="BK172" s="437" cm="1">
        <f t="array" ref="BK172">INDEX('Index Performance'!$B$5:$XFD$1048576,-1+MATCH($AM172,'Index Performance'!$A$4:$A$1048576, 0), MATCH(BK$4, 'Index Performance'!$B$5:$XFD$5, 0))</f>
        <v>-6.5587670515474539E-3</v>
      </c>
      <c r="BL172" s="437" t="str" cm="1">
        <f t="array" ref="BL172">INDEX('Index Performance'!$B$5:$XFD$1048576,-1+MATCH($AM172,'Index Performance'!$A$4:$A$1048576, 0), MATCH(BL$4, 'Index Performance'!$B$5:$XFD$5, 0))</f>
        <v/>
      </c>
      <c r="BM172" s="437" t="str" cm="1">
        <f t="array" ref="BM172">INDEX('Index Performance'!$B$5:$XFD$1048576,-1+MATCH($AM172,'Index Performance'!$A$4:$A$1048576, 0), MATCH(BM$4, 'Index Performance'!$B$5:$XFD$5, 0))</f>
        <v/>
      </c>
      <c r="BN172" s="437" t="str" cm="1">
        <f t="array" ref="BN172">INDEX('Index Performance'!$B$5:$XFD$1048576,-1+MATCH($AM172,'Index Performance'!$A$4:$A$1048576, 0), MATCH(BN$4, 'Index Performance'!$B$5:$XFD$5, 0))</f>
        <v/>
      </c>
      <c r="BO172" s="437" t="str" cm="1">
        <f t="array" ref="BO172">INDEX('Index Performance'!$B$5:$XFD$1048576,-1+MATCH($AM172,'Index Performance'!$A$4:$A$1048576, 0), MATCH(BO$4, 'Index Performance'!$B$5:$XFD$5, 0))</f>
        <v/>
      </c>
      <c r="BP172" s="437" cm="1">
        <f t="array" ref="BP172">INDEX('Index Performance'!$B$5:$XFD$1048576,-1+MATCH($AM172,'Index Performance'!$A$4:$A$1048576, 0), MATCH(BP$4, 'Index Performance'!$B$5:$XFD$5, 0))</f>
        <v>-5.6310986903087556E-3</v>
      </c>
      <c r="BQ172" s="437" cm="1">
        <f t="array" ref="BQ172">INDEX('Index Performance'!$B$5:$XFD$1048576,-1+MATCH($AM172,'Index Performance'!$A$4:$A$1048576, 0), MATCH(BQ$4, 'Index Performance'!$B$5:$XFD$5, 0))</f>
        <v>-8.8993099377111529E-3</v>
      </c>
      <c r="BR172" s="437" cm="1">
        <f t="array" ref="BR172">INDEX('Index Performance'!$B$5:$XFD$1048576,-1+MATCH($AM172,'Index Performance'!$A$4:$A$1048576, 0), MATCH(BR$4, 'Index Performance'!$B$5:$XFD$5, 0))</f>
        <v>3.6307242257471728E-4</v>
      </c>
      <c r="BS172" s="437" cm="1">
        <f t="array" ref="BS172">INDEX('Index Performance'!$B$5:$XFD$1048576,-1+MATCH($AM172,'Index Performance'!$A$4:$A$1048576, 0), MATCH(BS$4, 'Index Performance'!$B$5:$XFD$5, 0))</f>
        <v>3.7723131933715237E-2</v>
      </c>
      <c r="BT172" s="437" cm="1">
        <f t="array" ref="BT172">INDEX('Index Performance'!$B$5:$XFD$1048576,-1+MATCH($AM172,'Index Performance'!$A$4:$A$1048576, 0), MATCH(BT$4, 'Index Performance'!$B$5:$XFD$5, 0))</f>
        <v>-3.6435151640616836E-2</v>
      </c>
      <c r="BU172" s="437" cm="1">
        <f t="array" ref="BU172">INDEX('Index Performance'!$B$5:$XFD$1048576,-1+MATCH($AM172,'Index Performance'!$A$4:$A$1048576, 0), MATCH(BU$4, 'Index Performance'!$B$5:$XFD$5, 0))</f>
        <v>-1.0254881502459345E-2</v>
      </c>
      <c r="BV172" s="437"/>
      <c r="BW172" s="440">
        <f t="shared" si="51"/>
        <v>43434</v>
      </c>
      <c r="BX172" s="435">
        <f t="shared" si="54"/>
        <v>7.5311880547714611E-3</v>
      </c>
      <c r="BY172" s="443">
        <f t="shared" si="55"/>
        <v>-5.4794520547945207E-5</v>
      </c>
      <c r="BZ172" s="438">
        <f t="shared" si="52"/>
        <v>5.8762876278215526E-3</v>
      </c>
      <c r="CA172" s="462">
        <v>7.9246701416391119E-4</v>
      </c>
      <c r="CB172" s="444">
        <f t="shared" si="56"/>
        <v>1.6549004269499085E-3</v>
      </c>
      <c r="CD172" s="440">
        <f t="shared" si="57"/>
        <v>43434</v>
      </c>
      <c r="CE172" s="435">
        <f t="shared" si="58"/>
        <v>-1.2331530801623777E-4</v>
      </c>
      <c r="CF172" s="443">
        <f t="shared" si="59"/>
        <v>-5.4794520547945207E-5</v>
      </c>
      <c r="CG172" s="438">
        <f t="shared" si="60"/>
        <v>-1.7656429818510011E-3</v>
      </c>
      <c r="CH172" s="438"/>
      <c r="CI172" s="444">
        <f t="shared" si="61"/>
        <v>1.6423276738347634E-3</v>
      </c>
      <c r="CK172" s="440">
        <f t="shared" si="62"/>
        <v>43434</v>
      </c>
      <c r="CL172" s="459">
        <f t="shared" si="63"/>
        <v>1.4705085799339404E-3</v>
      </c>
      <c r="CM172" s="443">
        <f t="shared" si="64"/>
        <v>-5.4794520547945207E-5</v>
      </c>
      <c r="CN172" s="438">
        <f t="shared" si="65"/>
        <v>-1.7443699780672617E-4</v>
      </c>
      <c r="CO172" s="441" t="s">
        <v>0</v>
      </c>
      <c r="CP172" s="444">
        <f t="shared" si="66"/>
        <v>1.6449455777406666E-3</v>
      </c>
      <c r="CR172" s="440">
        <f t="shared" si="53"/>
        <v>43434</v>
      </c>
      <c r="CS172" s="459">
        <f t="shared" si="67"/>
        <v>2.2819306321114063E-3</v>
      </c>
      <c r="CT172" s="443">
        <f t="shared" si="68"/>
        <v>-5.4794520547945207E-5</v>
      </c>
      <c r="CU172" s="438">
        <f t="shared" si="69"/>
        <v>6.3565226912620787E-4</v>
      </c>
      <c r="CV172" s="441" t="s">
        <v>0</v>
      </c>
      <c r="CW172" s="444">
        <f t="shared" si="70"/>
        <v>1.6462783629851985E-3</v>
      </c>
      <c r="CZ172" s="435">
        <f>_xlfn.XLOOKUP($A172,'Index Performance'!$A$21:$A$500,'Index Performance'!$AP$21:$AP$500,"---",FALSE)</f>
        <v>2.2056897102620265E-3</v>
      </c>
      <c r="DA172" s="435">
        <f>_xlfn.XLOOKUP($A172,'Index Performance'!$A$21:$A$500,'Index Performance'!$B$21:$B$500,"---",FALSE)</f>
        <v>4.8926710000000003E-3</v>
      </c>
      <c r="DB172" s="435">
        <f>_xlfn.XLOOKUP($A172,'Index Performance'!$A$21:$A$500,'Index Performance'!$Q$21:$Q$500,"---",FALSE)</f>
        <v>1.4625220000000001E-2</v>
      </c>
      <c r="DC172" s="435">
        <f>_xlfn.XLOOKUP($A172,'Index Performance'!$A$21:$A$500,'Index Performance'!$W$21:$W$500,"---",FALSE)</f>
        <v>-6.16833913577719E-3</v>
      </c>
    </row>
    <row r="173" spans="1:107">
      <c r="A173" s="436">
        <v>43465</v>
      </c>
      <c r="B173" s="435">
        <v>2.000000000031121E-2</v>
      </c>
      <c r="C173" s="437">
        <v>3.000000000500656E-2</v>
      </c>
      <c r="D173" s="437">
        <v>1.208143956101268E-12</v>
      </c>
      <c r="E173" s="437">
        <v>1.499999999672157E-2</v>
      </c>
      <c r="F173" s="437">
        <v>1.5278627377871881E-13</v>
      </c>
      <c r="G173" s="437">
        <v>5.0000000004436322E-3</v>
      </c>
      <c r="H173" s="437">
        <v>4.9999999980678469E-3</v>
      </c>
      <c r="I173" s="437">
        <v>4.9999999995406479E-3</v>
      </c>
      <c r="J173" s="437">
        <v>2.0000000003704849E-2</v>
      </c>
      <c r="K173" s="437">
        <v>0</v>
      </c>
      <c r="L173" s="437">
        <v>9.999999999523429E-2</v>
      </c>
      <c r="M173" s="437">
        <v>1.0865350696634389E-12</v>
      </c>
      <c r="N173" s="437">
        <v>0</v>
      </c>
      <c r="O173" s="437">
        <v>0</v>
      </c>
      <c r="P173" s="437">
        <v>0.42000000033184659</v>
      </c>
      <c r="Q173" s="437">
        <v>7.4999999964176769E-3</v>
      </c>
      <c r="R173" s="437">
        <v>7.4999999968161602E-3</v>
      </c>
      <c r="S173" s="437">
        <v>4.9999999973679146E-3</v>
      </c>
      <c r="T173" s="437">
        <v>3.000000000189329E-2</v>
      </c>
      <c r="U173" s="437">
        <v>8.1781844191354746E-15</v>
      </c>
      <c r="V173" s="437">
        <v>0</v>
      </c>
      <c r="W173" s="437">
        <v>0</v>
      </c>
      <c r="X173" s="437">
        <v>9.9999999985313726E-2</v>
      </c>
      <c r="Y173" s="437">
        <v>9.9999999669517489E-2</v>
      </c>
      <c r="Z173" s="437">
        <v>8.5000000017487282E-2</v>
      </c>
      <c r="AA173" s="437">
        <v>9.9999999985919373E-3</v>
      </c>
      <c r="AB173" s="437">
        <v>0</v>
      </c>
      <c r="AC173" s="437">
        <v>0</v>
      </c>
      <c r="AD173" s="437">
        <v>0</v>
      </c>
      <c r="AE173" s="437">
        <v>0</v>
      </c>
      <c r="AF173" s="437">
        <v>2.500000000996376E-2</v>
      </c>
      <c r="AG173" s="437">
        <v>-1.5136114583924609E-11</v>
      </c>
      <c r="AH173" s="437">
        <v>9.9999999957009374E-3</v>
      </c>
      <c r="AI173" s="437">
        <v>1.273307649814174E-11</v>
      </c>
      <c r="AJ173" s="426"/>
      <c r="AK173" s="438">
        <f t="shared" si="49"/>
        <v>0.99999999999999989</v>
      </c>
      <c r="AL173" s="439"/>
      <c r="AM173" s="440">
        <f t="shared" si="50"/>
        <v>43465</v>
      </c>
      <c r="AN173" s="437" cm="1">
        <f t="array" ref="AN173">INDEX('Index Performance'!$B$5:$XFD$1048576,-1+MATCH($AM173,'Index Performance'!$A$4:$A$1048576, 0), MATCH(AN$4, 'Index Performance'!$B$5:$XFD$5, 0))</f>
        <v>1.1771259999999999E-2</v>
      </c>
      <c r="AO173" s="437" cm="1">
        <f t="array" ref="AO173">INDEX('Index Performance'!$B$5:$XFD$1048576,-1+MATCH($AM173,'Index Performance'!$A$4:$A$1048576, 0), MATCH(AO$4, 'Index Performance'!$B$5:$XFD$5, 0))</f>
        <v>2.1515529999999998E-2</v>
      </c>
      <c r="AP173" s="437" cm="1">
        <f t="array" ref="AP173">INDEX('Index Performance'!$B$5:$XFD$1048576,-1+MATCH($AM173,'Index Performance'!$A$4:$A$1048576, 0), MATCH(AP$4, 'Index Performance'!$B$5:$XFD$5, 0))</f>
        <v>5.464712E-3</v>
      </c>
      <c r="AQ173" s="437" cm="1">
        <f t="array" ref="AQ173">INDEX('Index Performance'!$B$5:$XFD$1048576,-1+MATCH($AM173,'Index Performance'!$A$4:$A$1048576, 0), MATCH(AQ$4, 'Index Performance'!$B$5:$XFD$5, 0))</f>
        <v>-8.4235577737656886E-3</v>
      </c>
      <c r="AR173" s="437" cm="1">
        <f t="array" ref="AR173">INDEX('Index Performance'!$B$5:$XFD$1048576,-1+MATCH($AM173,'Index Performance'!$A$4:$A$1048576, 0), MATCH(AR$4, 'Index Performance'!$B$5:$XFD$5, 0))</f>
        <v>1.3660410000000001E-2</v>
      </c>
      <c r="AS173" s="437" cm="1">
        <f t="array" ref="AS173">INDEX('Index Performance'!$B$5:$XFD$1048576,-1+MATCH($AM173,'Index Performance'!$A$4:$A$1048576, 0), MATCH(AS$4, 'Index Performance'!$B$5:$XFD$5, 0))</f>
        <v>1.5849674663043878E-2</v>
      </c>
      <c r="AT173" s="437" cm="1">
        <f t="array" ref="AT173">INDEX('Index Performance'!$B$5:$XFD$1048576,-1+MATCH($AM173,'Index Performance'!$A$4:$A$1048576, 0), MATCH(AT$4, 'Index Performance'!$B$5:$XFD$5, 0))</f>
        <v>9.928559E-3</v>
      </c>
      <c r="AU173" s="437" cm="1">
        <f t="array" ref="AU173">INDEX('Index Performance'!$B$5:$XFD$1048576,-1+MATCH($AM173,'Index Performance'!$A$4:$A$1048576, 0), MATCH(AU$4, 'Index Performance'!$B$5:$XFD$5, 0))</f>
        <v>1.4142493454545102E-2</v>
      </c>
      <c r="AV173" s="437" cm="1">
        <f t="array" ref="AV173">INDEX('Index Performance'!$B$5:$XFD$1048576,-1+MATCH($AM173,'Index Performance'!$A$4:$A$1048576, 0), MATCH(AV$4, 'Index Performance'!$B$5:$XFD$5, 0))</f>
        <v>1.7813880575744623E-2</v>
      </c>
      <c r="AW173" s="437" cm="1">
        <f t="array" ref="AW173">INDEX('Index Performance'!$B$5:$XFD$1048576,-1+MATCH($AM173,'Index Performance'!$A$4:$A$1048576, 0), MATCH(AW$4, 'Index Performance'!$B$5:$XFD$5, 0))</f>
        <v>-3.1583214699865136E-2</v>
      </c>
      <c r="AX173" s="437" cm="1">
        <f t="array" ref="AX173">INDEX('Index Performance'!$B$5:$XFD$1048576,-1+MATCH($AM173,'Index Performance'!$A$4:$A$1048576, 0), MATCH(AX$4, 'Index Performance'!$B$5:$XFD$5, 0))</f>
        <v>-8.2630124164558838E-3</v>
      </c>
      <c r="AY173" s="437" cm="1">
        <f t="array" ref="AY173">INDEX('Index Performance'!$B$5:$XFD$1048576,-1+MATCH($AM173,'Index Performance'!$A$4:$A$1048576, 0), MATCH(AY$4, 'Index Performance'!$B$5:$XFD$5, 0))</f>
        <v>7.8151780092365897E-3</v>
      </c>
      <c r="AZ173" s="437" cm="1">
        <f t="array" ref="AZ173">INDEX('Index Performance'!$B$5:$XFD$1048576,-1+MATCH($AM173,'Index Performance'!$A$4:$A$1048576, 0), MATCH(AZ$4, 'Index Performance'!$B$5:$XFD$5, 0))</f>
        <v>-3.6597545221183303E-2</v>
      </c>
      <c r="BA173" s="437" cm="1">
        <f t="array" ref="BA173">INDEX('Index Performance'!$B$5:$XFD$1048576,-1+MATCH($AM173,'Index Performance'!$A$4:$A$1048576, 0), MATCH(BA$4, 'Index Performance'!$B$5:$XFD$5, 0))</f>
        <v>-7.0434250000000004E-2</v>
      </c>
      <c r="BB173" s="437" cm="1">
        <f t="array" ref="BB173">INDEX('Index Performance'!$B$5:$XFD$1048576,-1+MATCH($AM173,'Index Performance'!$A$4:$A$1048576, 0), MATCH(BB$4, 'Index Performance'!$B$5:$XFD$5, 0))</f>
        <v>-9.0520669999999998E-2</v>
      </c>
      <c r="BC173" s="437" cm="1">
        <f t="array" ref="BC173">INDEX('Index Performance'!$B$5:$XFD$1048576,-1+MATCH($AM173,'Index Performance'!$A$4:$A$1048576, 0), MATCH(BC$4, 'Index Performance'!$B$5:$XFD$5, 0))</f>
        <v>-4.6186699999999997E-2</v>
      </c>
      <c r="BD173" s="437" cm="1">
        <f t="array" ref="BD173">INDEX('Index Performance'!$B$5:$XFD$1048576,-1+MATCH($AM173,'Index Performance'!$A$4:$A$1048576, 0), MATCH(BD$4, 'Index Performance'!$B$5:$XFD$5, 0))</f>
        <v>-6.6805260000000005E-2</v>
      </c>
      <c r="BE173" s="437" cm="1">
        <f t="array" ref="BE173">INDEX('Index Performance'!$B$5:$XFD$1048576,-1+MATCH($AM173,'Index Performance'!$A$4:$A$1048576, 0), MATCH(BE$4, 'Index Performance'!$B$5:$XFD$5, 0))</f>
        <v>-2.7966194709691639E-2</v>
      </c>
      <c r="BF173" s="437" cm="1">
        <f t="array" ref="BF173">INDEX('Index Performance'!$B$5:$XFD$1048576,-1+MATCH($AM173,'Index Performance'!$A$4:$A$1048576, 0), MATCH(BF$4, 'Index Performance'!$B$5:$XFD$5, 0))</f>
        <v>-1.249281E-2</v>
      </c>
      <c r="BG173" s="437" cm="1">
        <f t="array" ref="BG173">INDEX('Index Performance'!$B$5:$XFD$1048576,-1+MATCH($AM173,'Index Performance'!$A$4:$A$1048576, 0), MATCH(BG$4, 'Index Performance'!$B$5:$XFD$5, 0))</f>
        <v>-1.9254545754273877E-2</v>
      </c>
      <c r="BH173" s="437" cm="1">
        <f t="array" ref="BH173">INDEX('Index Performance'!$B$5:$XFD$1048576,-1+MATCH($AM173,'Index Performance'!$A$4:$A$1048576, 0), MATCH(BH$4, 'Index Performance'!$B$5:$XFD$5, 0))</f>
        <v>-4.2330155243847756E-2</v>
      </c>
      <c r="BI173" s="437" cm="1">
        <f t="array" ref="BI173">INDEX('Index Performance'!$B$5:$XFD$1048576,-1+MATCH($AM173,'Index Performance'!$A$4:$A$1048576, 0), MATCH(BI$4, 'Index Performance'!$B$5:$XFD$5, 0))</f>
        <v>-1.1787938017611355E-2</v>
      </c>
      <c r="BJ173" s="437" cm="1">
        <f t="array" ref="BJ173">INDEX('Index Performance'!$B$5:$XFD$1048576,-1+MATCH($AM173,'Index Performance'!$A$4:$A$1048576, 0), MATCH(BJ$4, 'Index Performance'!$B$5:$XFD$5, 0))</f>
        <v>7.6507328596739921E-3</v>
      </c>
      <c r="BK173" s="437" cm="1">
        <f t="array" ref="BK173">INDEX('Index Performance'!$B$5:$XFD$1048576,-1+MATCH($AM173,'Index Performance'!$A$4:$A$1048576, 0), MATCH(BK$4, 'Index Performance'!$B$5:$XFD$5, 0))</f>
        <v>-2.0191116912675167E-2</v>
      </c>
      <c r="BL173" s="437" cm="1">
        <f t="array" ref="BL173">INDEX('Index Performance'!$B$5:$XFD$1048576,-1+MATCH($AM173,'Index Performance'!$A$4:$A$1048576, 0), MATCH(BL$4, 'Index Performance'!$B$5:$XFD$5, 0))</f>
        <v>-1.8710000000000001E-3</v>
      </c>
      <c r="BM173" s="437" cm="1">
        <f t="array" ref="BM173">INDEX('Index Performance'!$B$5:$XFD$1048576,-1+MATCH($AM173,'Index Performance'!$A$4:$A$1048576, 0), MATCH(BM$4, 'Index Performance'!$B$5:$XFD$5, 0))</f>
        <v>-5.9319999999999998E-3</v>
      </c>
      <c r="BN173" s="437" cm="1">
        <f t="array" ref="BN173">INDEX('Index Performance'!$B$5:$XFD$1048576,-1+MATCH($AM173,'Index Performance'!$A$4:$A$1048576, 0), MATCH(BN$4, 'Index Performance'!$B$5:$XFD$5, 0))</f>
        <v>1.6754000000000002E-2</v>
      </c>
      <c r="BO173" s="437" cm="1">
        <f t="array" ref="BO173">INDEX('Index Performance'!$B$5:$XFD$1048576,-1+MATCH($AM173,'Index Performance'!$A$4:$A$1048576, 0), MATCH(BO$4, 'Index Performance'!$B$5:$XFD$5, 0))</f>
        <v>1.3705E-2</v>
      </c>
      <c r="BP173" s="437" cm="1">
        <f t="array" ref="BP173">INDEX('Index Performance'!$B$5:$XFD$1048576,-1+MATCH($AM173,'Index Performance'!$A$4:$A$1048576, 0), MATCH(BP$4, 'Index Performance'!$B$5:$XFD$5, 0))</f>
        <v>-6.8876362769325628E-2</v>
      </c>
      <c r="BQ173" s="437" cm="1">
        <f t="array" ref="BQ173">INDEX('Index Performance'!$B$5:$XFD$1048576,-1+MATCH($AM173,'Index Performance'!$A$4:$A$1048576, 0), MATCH(BQ$4, 'Index Performance'!$B$5:$XFD$5, 0))</f>
        <v>-9.2346676148653328E-2</v>
      </c>
      <c r="BR173" s="437" cm="1">
        <f t="array" ref="BR173">INDEX('Index Performance'!$B$5:$XFD$1048576,-1+MATCH($AM173,'Index Performance'!$A$4:$A$1048576, 0), MATCH(BR$4, 'Index Performance'!$B$5:$XFD$5, 0))</f>
        <v>5.5382150578890288E-2</v>
      </c>
      <c r="BS173" s="437" cm="1">
        <f t="array" ref="BS173">INDEX('Index Performance'!$B$5:$XFD$1048576,-1+MATCH($AM173,'Index Performance'!$A$4:$A$1048576, 0), MATCH(BS$4, 'Index Performance'!$B$5:$XFD$5, 0))</f>
        <v>-5.4206373644671402E-2</v>
      </c>
      <c r="BT173" s="437" cm="1">
        <f t="array" ref="BT173">INDEX('Index Performance'!$B$5:$XFD$1048576,-1+MATCH($AM173,'Index Performance'!$A$4:$A$1048576, 0), MATCH(BT$4, 'Index Performance'!$B$5:$XFD$5, 0))</f>
        <v>-9.1846600064454664E-3</v>
      </c>
      <c r="BU173" s="437" cm="1">
        <f t="array" ref="BU173">INDEX('Index Performance'!$B$5:$XFD$1048576,-1+MATCH($AM173,'Index Performance'!$A$4:$A$1048576, 0), MATCH(BU$4, 'Index Performance'!$B$5:$XFD$5, 0))</f>
        <v>-6.0239149423210181E-3</v>
      </c>
      <c r="BV173" s="437"/>
      <c r="BW173" s="440">
        <f t="shared" si="51"/>
        <v>43465</v>
      </c>
      <c r="BX173" s="435">
        <f t="shared" si="54"/>
        <v>-4.6647270146455269E-2</v>
      </c>
      <c r="BY173" s="443">
        <f t="shared" si="55"/>
        <v>-5.4794520547945207E-5</v>
      </c>
      <c r="BZ173" s="438">
        <f t="shared" si="52"/>
        <v>-4.8265333520797427E-2</v>
      </c>
      <c r="CA173" s="462">
        <v>-2.8388528962491999E-2</v>
      </c>
      <c r="CB173" s="444">
        <f t="shared" si="56"/>
        <v>1.6180633743421574E-3</v>
      </c>
      <c r="CD173" s="440">
        <f t="shared" si="57"/>
        <v>43465</v>
      </c>
      <c r="CE173" s="435">
        <f t="shared" si="58"/>
        <v>-2.9532967675256296E-2</v>
      </c>
      <c r="CF173" s="443">
        <f t="shared" si="59"/>
        <v>-5.4794520547945207E-5</v>
      </c>
      <c r="CG173" s="438">
        <f t="shared" si="60"/>
        <v>-3.1180078038335002E-2</v>
      </c>
      <c r="CH173" s="438"/>
      <c r="CI173" s="444">
        <f t="shared" si="61"/>
        <v>1.6471103630787062E-3</v>
      </c>
      <c r="CK173" s="440">
        <f t="shared" si="62"/>
        <v>43465</v>
      </c>
      <c r="CL173" s="459">
        <f t="shared" si="63"/>
        <v>-2.4806298751049585E-2</v>
      </c>
      <c r="CM173" s="443">
        <f t="shared" si="64"/>
        <v>-5.4794520547945207E-5</v>
      </c>
      <c r="CN173" s="438">
        <f t="shared" si="65"/>
        <v>-2.6461431380839673E-2</v>
      </c>
      <c r="CO173" s="441" t="s">
        <v>0</v>
      </c>
      <c r="CP173" s="444">
        <f t="shared" si="66"/>
        <v>1.6551326297900883E-3</v>
      </c>
      <c r="CR173" s="440">
        <f t="shared" si="53"/>
        <v>43465</v>
      </c>
      <c r="CS173" s="459">
        <f t="shared" si="67"/>
        <v>-2.7868631877136944E-2</v>
      </c>
      <c r="CT173" s="443">
        <f t="shared" si="68"/>
        <v>-5.4794520547945207E-5</v>
      </c>
      <c r="CU173" s="438">
        <f t="shared" si="69"/>
        <v>-2.9518567008754326E-2</v>
      </c>
      <c r="CV173" s="441" t="s">
        <v>0</v>
      </c>
      <c r="CW173" s="444">
        <f t="shared" si="70"/>
        <v>1.6499351316173819E-3</v>
      </c>
      <c r="CZ173" s="435">
        <f>_xlfn.XLOOKUP($A173,'Index Performance'!$A$21:$A$500,'Index Performance'!$AP$21:$AP$500,"---",FALSE)</f>
        <v>2.7639122897704649E-3</v>
      </c>
      <c r="DA173" s="435">
        <f>_xlfn.XLOOKUP($A173,'Index Performance'!$A$21:$A$500,'Index Performance'!$B$21:$B$500,"---",FALSE)</f>
        <v>1.444458E-2</v>
      </c>
      <c r="DB173" s="435">
        <f>_xlfn.XLOOKUP($A173,'Index Performance'!$A$21:$A$500,'Index Performance'!$Q$21:$Q$500,"---",FALSE)</f>
        <v>-7.0434250000000004E-2</v>
      </c>
      <c r="DC173" s="435">
        <f>_xlfn.XLOOKUP($A173,'Index Performance'!$A$21:$A$500,'Index Performance'!$W$21:$W$500,"---",FALSE)</f>
        <v>-1.9254545754273877E-2</v>
      </c>
    </row>
    <row r="174" spans="1:107">
      <c r="A174" s="436">
        <v>43496</v>
      </c>
      <c r="B174" s="435">
        <v>2.0000000000301499E-2</v>
      </c>
      <c r="C174" s="437">
        <v>3.0000000005038129E-2</v>
      </c>
      <c r="D174" s="437">
        <v>4.746690942617116E-13</v>
      </c>
      <c r="E174" s="437">
        <v>1.499999999772394E-2</v>
      </c>
      <c r="F174" s="437">
        <v>8.8520964641336672E-14</v>
      </c>
      <c r="G174" s="437">
        <v>5.0000000038054387E-3</v>
      </c>
      <c r="H174" s="437">
        <v>4.9999999985064257E-3</v>
      </c>
      <c r="I174" s="437">
        <v>5.0000000001165978E-3</v>
      </c>
      <c r="J174" s="437">
        <v>0.1200000000235696</v>
      </c>
      <c r="K174" s="437">
        <v>0</v>
      </c>
      <c r="L174" s="437">
        <v>6.6711858746880398E-14</v>
      </c>
      <c r="M174" s="437">
        <v>6.8342768752393737E-13</v>
      </c>
      <c r="N174" s="437">
        <v>0</v>
      </c>
      <c r="O174" s="437">
        <v>0</v>
      </c>
      <c r="P174" s="437">
        <v>0.39500000031969218</v>
      </c>
      <c r="Q174" s="437">
        <v>7.4999999973908178E-3</v>
      </c>
      <c r="R174" s="437">
        <v>7.4999999978789898E-3</v>
      </c>
      <c r="S174" s="437">
        <v>4.9999999980968489E-3</v>
      </c>
      <c r="T174" s="437">
        <v>3.0000000001543702E-2</v>
      </c>
      <c r="U174" s="437">
        <v>2.9495658453070907E-14</v>
      </c>
      <c r="V174" s="437">
        <v>0</v>
      </c>
      <c r="W174" s="437">
        <v>0</v>
      </c>
      <c r="X174" s="437">
        <v>9.9999999985089225E-2</v>
      </c>
      <c r="Y174" s="437">
        <v>9.9999999669812559E-2</v>
      </c>
      <c r="Z174" s="437">
        <v>8.5000000017733654E-2</v>
      </c>
      <c r="AA174" s="437">
        <v>9.9999999985461545E-3</v>
      </c>
      <c r="AB174" s="437">
        <v>0</v>
      </c>
      <c r="AC174" s="437">
        <v>0</v>
      </c>
      <c r="AD174" s="437">
        <v>0</v>
      </c>
      <c r="AE174" s="437">
        <v>0</v>
      </c>
      <c r="AF174" s="437">
        <v>4.9999999983884838E-2</v>
      </c>
      <c r="AG174" s="437">
        <v>-1.0408479976864627E-12</v>
      </c>
      <c r="AH174" s="437">
        <v>9.9999999953464883E-3</v>
      </c>
      <c r="AI174" s="437">
        <v>5.6208622244855066E-12</v>
      </c>
      <c r="AJ174" s="426"/>
      <c r="AK174" s="438">
        <f t="shared" si="49"/>
        <v>1</v>
      </c>
      <c r="AL174" s="439"/>
      <c r="AM174" s="440">
        <f t="shared" si="50"/>
        <v>43496</v>
      </c>
      <c r="AN174" s="437" cm="1">
        <f t="array" ref="AN174">INDEX('Index Performance'!$B$5:$XFD$1048576,-1+MATCH($AM174,'Index Performance'!$A$4:$A$1048576, 0), MATCH(AN$4, 'Index Performance'!$B$5:$XFD$5, 0))</f>
        <v>1.956393E-2</v>
      </c>
      <c r="AO174" s="437" cm="1">
        <f t="array" ref="AO174">INDEX('Index Performance'!$B$5:$XFD$1048576,-1+MATCH($AM174,'Index Performance'!$A$4:$A$1048576, 0), MATCH(AO$4, 'Index Performance'!$B$5:$XFD$5, 0))</f>
        <v>4.7075800000000003E-3</v>
      </c>
      <c r="AP174" s="437" cm="1">
        <f t="array" ref="AP174">INDEX('Index Performance'!$B$5:$XFD$1048576,-1+MATCH($AM174,'Index Performance'!$A$4:$A$1048576, 0), MATCH(AP$4, 'Index Performance'!$B$5:$XFD$5, 0))</f>
        <v>1.345327E-2</v>
      </c>
      <c r="AQ174" s="437" cm="1">
        <f t="array" ref="AQ174">INDEX('Index Performance'!$B$5:$XFD$1048576,-1+MATCH($AM174,'Index Performance'!$A$4:$A$1048576, 0), MATCH(AQ$4, 'Index Performance'!$B$5:$XFD$5, 0))</f>
        <v>4.313538227477598E-2</v>
      </c>
      <c r="AR174" s="437" cm="1">
        <f t="array" ref="AR174">INDEX('Index Performance'!$B$5:$XFD$1048576,-1+MATCH($AM174,'Index Performance'!$A$4:$A$1048576, 0), MATCH(AR$4, 'Index Performance'!$B$5:$XFD$5, 0))</f>
        <v>3.1869700000000001E-2</v>
      </c>
      <c r="AS174" s="437" cm="1">
        <f t="array" ref="AS174">INDEX('Index Performance'!$B$5:$XFD$1048576,-1+MATCH($AM174,'Index Performance'!$A$4:$A$1048576, 0), MATCH(AS$4, 'Index Performance'!$B$5:$XFD$5, 0))</f>
        <v>2.1564822152905672E-2</v>
      </c>
      <c r="AT174" s="437" cm="1">
        <f t="array" ref="AT174">INDEX('Index Performance'!$B$5:$XFD$1048576,-1+MATCH($AM174,'Index Performance'!$A$4:$A$1048576, 0), MATCH(AT$4, 'Index Performance'!$B$5:$XFD$5, 0))</f>
        <v>4.8946430000000006E-2</v>
      </c>
      <c r="AU174" s="437" cm="1">
        <f t="array" ref="AU174">INDEX('Index Performance'!$B$5:$XFD$1048576,-1+MATCH($AM174,'Index Performance'!$A$4:$A$1048576, 0), MATCH(AU$4, 'Index Performance'!$B$5:$XFD$5, 0))</f>
        <v>3.6573794334747278E-2</v>
      </c>
      <c r="AV174" s="437" cm="1">
        <f t="array" ref="AV174">INDEX('Index Performance'!$B$5:$XFD$1048576,-1+MATCH($AM174,'Index Performance'!$A$4:$A$1048576, 0), MATCH(AV$4, 'Index Performance'!$B$5:$XFD$5, 0))</f>
        <v>8.0509661159340329E-3</v>
      </c>
      <c r="AW174" s="437" cm="1">
        <f t="array" ref="AW174">INDEX('Index Performance'!$B$5:$XFD$1048576,-1+MATCH($AM174,'Index Performance'!$A$4:$A$1048576, 0), MATCH(AW$4, 'Index Performance'!$B$5:$XFD$5, 0))</f>
        <v>3.5558173268820603E-2</v>
      </c>
      <c r="AX174" s="437" cm="1">
        <f t="array" ref="AX174">INDEX('Index Performance'!$B$5:$XFD$1048576,-1+MATCH($AM174,'Index Performance'!$A$4:$A$1048576, 0), MATCH(AX$4, 'Index Performance'!$B$5:$XFD$5, 0))</f>
        <v>9.4968442163627653E-3</v>
      </c>
      <c r="AY174" s="437" cm="1">
        <f t="array" ref="AY174">INDEX('Index Performance'!$B$5:$XFD$1048576,-1+MATCH($AM174,'Index Performance'!$A$4:$A$1048576, 0), MATCH(AY$4, 'Index Performance'!$B$5:$XFD$5, 0))</f>
        <v>2.9468026853149532E-2</v>
      </c>
      <c r="AZ174" s="437" cm="1">
        <f t="array" ref="AZ174">INDEX('Index Performance'!$B$5:$XFD$1048576,-1+MATCH($AM174,'Index Performance'!$A$4:$A$1048576, 0), MATCH(AZ$4, 'Index Performance'!$B$5:$XFD$5, 0))</f>
        <v>5.7326252594277038E-2</v>
      </c>
      <c r="BA174" s="437" cm="1">
        <f t="array" ref="BA174">INDEX('Index Performance'!$B$5:$XFD$1048576,-1+MATCH($AM174,'Index Performance'!$A$4:$A$1048576, 0), MATCH(BA$4, 'Index Performance'!$B$5:$XFD$5, 0))</f>
        <v>7.895945E-2</v>
      </c>
      <c r="BB174" s="437" cm="1">
        <f t="array" ref="BB174">INDEX('Index Performance'!$B$5:$XFD$1048576,-1+MATCH($AM174,'Index Performance'!$A$4:$A$1048576, 0), MATCH(BB$4, 'Index Performance'!$B$5:$XFD$5, 0))</f>
        <v>8.1809919999999994E-2</v>
      </c>
      <c r="BC174" s="437" cm="1">
        <f t="array" ref="BC174">INDEX('Index Performance'!$B$5:$XFD$1048576,-1+MATCH($AM174,'Index Performance'!$A$4:$A$1048576, 0), MATCH(BC$4, 'Index Performance'!$B$5:$XFD$5, 0))</f>
        <v>6.5880670000000002E-2</v>
      </c>
      <c r="BD174" s="437" cm="1">
        <f t="array" ref="BD174">INDEX('Index Performance'!$B$5:$XFD$1048576,-1+MATCH($AM174,'Index Performance'!$A$4:$A$1048576, 0), MATCH(BD$4, 'Index Performance'!$B$5:$XFD$5, 0))</f>
        <v>6.0997880000000004E-2</v>
      </c>
      <c r="BE174" s="437" cm="1">
        <f t="array" ref="BE174">INDEX('Index Performance'!$B$5:$XFD$1048576,-1+MATCH($AM174,'Index Performance'!$A$4:$A$1048576, 0), MATCH(BE$4, 'Index Performance'!$B$5:$XFD$5, 0))</f>
        <v>7.28529166007994E-2</v>
      </c>
      <c r="BF174" s="437" cm="1">
        <f t="array" ref="BF174">INDEX('Index Performance'!$B$5:$XFD$1048576,-1+MATCH($AM174,'Index Performance'!$A$4:$A$1048576, 0), MATCH(BF$4, 'Index Performance'!$B$5:$XFD$5, 0))</f>
        <v>0.1273408</v>
      </c>
      <c r="BG174" s="437" cm="1">
        <f t="array" ref="BG174">INDEX('Index Performance'!$B$5:$XFD$1048576,-1+MATCH($AM174,'Index Performance'!$A$4:$A$1048576, 0), MATCH(BG$4, 'Index Performance'!$B$5:$XFD$5, 0))</f>
        <v>2.1254601381675231E-2</v>
      </c>
      <c r="BH174" s="437" cm="1">
        <f t="array" ref="BH174">INDEX('Index Performance'!$B$5:$XFD$1048576,-1+MATCH($AM174,'Index Performance'!$A$4:$A$1048576, 0), MATCH(BH$4, 'Index Performance'!$B$5:$XFD$5, 0))</f>
        <v>3.9197289549127046E-2</v>
      </c>
      <c r="BI174" s="437" cm="1">
        <f t="array" ref="BI174">INDEX('Index Performance'!$B$5:$XFD$1048576,-1+MATCH($AM174,'Index Performance'!$A$4:$A$1048576, 0), MATCH(BI$4, 'Index Performance'!$B$5:$XFD$5, 0))</f>
        <v>2.5345622119815614E-2</v>
      </c>
      <c r="BJ174" s="437" cm="1">
        <f t="array" ref="BJ174">INDEX('Index Performance'!$B$5:$XFD$1048576,-1+MATCH($AM174,'Index Performance'!$A$4:$A$1048576, 0), MATCH(BJ$4, 'Index Performance'!$B$5:$XFD$5, 0))</f>
        <v>-1.910149277588824E-2</v>
      </c>
      <c r="BK174" s="437" cm="1">
        <f t="array" ref="BK174">INDEX('Index Performance'!$B$5:$XFD$1048576,-1+MATCH($AM174,'Index Performance'!$A$4:$A$1048576, 0), MATCH(BK$4, 'Index Performance'!$B$5:$XFD$5, 0))</f>
        <v>2.4791835688970476E-2</v>
      </c>
      <c r="BL174" s="437" t="str" cm="1">
        <f t="array" ref="BL174">INDEX('Index Performance'!$B$5:$XFD$1048576,-1+MATCH($AM174,'Index Performance'!$A$4:$A$1048576, 0), MATCH(BL$4, 'Index Performance'!$B$5:$XFD$5, 0))</f>
        <v/>
      </c>
      <c r="BM174" s="437" t="str" cm="1">
        <f t="array" ref="BM174">INDEX('Index Performance'!$B$5:$XFD$1048576,-1+MATCH($AM174,'Index Performance'!$A$4:$A$1048576, 0), MATCH(BM$4, 'Index Performance'!$B$5:$XFD$5, 0))</f>
        <v/>
      </c>
      <c r="BN174" s="437" t="str" cm="1">
        <f t="array" ref="BN174">INDEX('Index Performance'!$B$5:$XFD$1048576,-1+MATCH($AM174,'Index Performance'!$A$4:$A$1048576, 0), MATCH(BN$4, 'Index Performance'!$B$5:$XFD$5, 0))</f>
        <v/>
      </c>
      <c r="BO174" s="437" t="str" cm="1">
        <f t="array" ref="BO174">INDEX('Index Performance'!$B$5:$XFD$1048576,-1+MATCH($AM174,'Index Performance'!$A$4:$A$1048576, 0), MATCH(BO$4, 'Index Performance'!$B$5:$XFD$5, 0))</f>
        <v/>
      </c>
      <c r="BP174" s="437" cm="1">
        <f t="array" ref="BP174">INDEX('Index Performance'!$B$5:$XFD$1048576,-1+MATCH($AM174,'Index Performance'!$A$4:$A$1048576, 0), MATCH(BP$4, 'Index Performance'!$B$5:$XFD$5, 0))</f>
        <v>5.4464620004232245E-2</v>
      </c>
      <c r="BQ174" s="437" cm="1">
        <f t="array" ref="BQ174">INDEX('Index Performance'!$B$5:$XFD$1048576,-1+MATCH($AM174,'Index Performance'!$A$4:$A$1048576, 0), MATCH(BQ$4, 'Index Performance'!$B$5:$XFD$5, 0))</f>
        <v>5.6678089214672767E-2</v>
      </c>
      <c r="BR174" s="437" cm="1">
        <f t="array" ref="BR174">INDEX('Index Performance'!$B$5:$XFD$1048576,-1+MATCH($AM174,'Index Performance'!$A$4:$A$1048576, 0), MATCH(BR$4, 'Index Performance'!$B$5:$XFD$5, 0))</f>
        <v>3.0201350524808435E-2</v>
      </c>
      <c r="BS174" s="437" cm="1">
        <f t="array" ref="BS174">INDEX('Index Performance'!$B$5:$XFD$1048576,-1+MATCH($AM174,'Index Performance'!$A$4:$A$1048576, 0), MATCH(BS$4, 'Index Performance'!$B$5:$XFD$5, 0))</f>
        <v>0.10907550927834864</v>
      </c>
      <c r="BT174" s="437" cm="1">
        <f t="array" ref="BT174">INDEX('Index Performance'!$B$5:$XFD$1048576,-1+MATCH($AM174,'Index Performance'!$A$4:$A$1048576, 0), MATCH(BT$4, 'Index Performance'!$B$5:$XFD$5, 0))</f>
        <v>5.6377730796335346E-3</v>
      </c>
      <c r="BU174" s="437" cm="1">
        <f t="array" ref="BU174">INDEX('Index Performance'!$B$5:$XFD$1048576,-1+MATCH($AM174,'Index Performance'!$A$4:$A$1048576, 0), MATCH(BU$4, 'Index Performance'!$B$5:$XFD$5, 0))</f>
        <v>1.5908608830035531E-2</v>
      </c>
      <c r="BV174" s="437"/>
      <c r="BW174" s="440">
        <f t="shared" si="51"/>
        <v>43496</v>
      </c>
      <c r="BX174" s="435">
        <f t="shared" si="54"/>
        <v>4.3702355621250938E-2</v>
      </c>
      <c r="BY174" s="443">
        <f t="shared" si="55"/>
        <v>-5.4794520547945207E-5</v>
      </c>
      <c r="BZ174" s="438">
        <f t="shared" si="52"/>
        <v>4.1930947723143097E-2</v>
      </c>
      <c r="CA174" s="462">
        <v>2.5962526409722742E-2</v>
      </c>
      <c r="CB174" s="444">
        <f t="shared" si="56"/>
        <v>1.7714078981078407E-3</v>
      </c>
      <c r="CD174" s="440">
        <f t="shared" si="57"/>
        <v>43496</v>
      </c>
      <c r="CE174" s="435">
        <f t="shared" si="58"/>
        <v>3.6564257144414428E-2</v>
      </c>
      <c r="CF174" s="443">
        <f t="shared" si="59"/>
        <v>-5.4794520547945207E-5</v>
      </c>
      <c r="CG174" s="438">
        <f t="shared" si="60"/>
        <v>3.4804964275032102E-2</v>
      </c>
      <c r="CH174" s="438"/>
      <c r="CI174" s="444">
        <f t="shared" si="61"/>
        <v>1.7592928693823257E-3</v>
      </c>
      <c r="CK174" s="440">
        <f t="shared" si="62"/>
        <v>43496</v>
      </c>
      <c r="CL174" s="459">
        <f t="shared" si="63"/>
        <v>3.1815302517608827E-2</v>
      </c>
      <c r="CM174" s="443">
        <f t="shared" si="64"/>
        <v>-5.4794520547945207E-5</v>
      </c>
      <c r="CN174" s="438">
        <f t="shared" si="65"/>
        <v>3.006406973900666E-2</v>
      </c>
      <c r="CO174" s="441" t="s">
        <v>0</v>
      </c>
      <c r="CP174" s="444">
        <f t="shared" si="66"/>
        <v>1.7512327786021673E-3</v>
      </c>
      <c r="CR174" s="440">
        <f t="shared" si="53"/>
        <v>43496</v>
      </c>
      <c r="CS174" s="459">
        <f t="shared" si="67"/>
        <v>3.643353369083762E-2</v>
      </c>
      <c r="CT174" s="443">
        <f t="shared" si="68"/>
        <v>-5.4794520547945207E-5</v>
      </c>
      <c r="CU174" s="438">
        <f t="shared" si="69"/>
        <v>3.4674462689842311E-2</v>
      </c>
      <c r="CV174" s="441" t="s">
        <v>0</v>
      </c>
      <c r="CW174" s="444">
        <f t="shared" si="70"/>
        <v>1.7590710009953089E-3</v>
      </c>
      <c r="CZ174" s="435">
        <f>_xlfn.XLOOKUP($A174,'Index Performance'!$A$21:$A$500,'Index Performance'!$AP$21:$AP$500,"---",FALSE)</f>
        <v>2.8944199354106193E-3</v>
      </c>
      <c r="DA174" s="435">
        <f>_xlfn.XLOOKUP($A174,'Index Performance'!$A$21:$A$500,'Index Performance'!$B$21:$B$500,"---",FALSE)</f>
        <v>1.0591990000000001E-2</v>
      </c>
      <c r="DB174" s="435">
        <f>_xlfn.XLOOKUP($A174,'Index Performance'!$A$21:$A$500,'Index Performance'!$Q$21:$Q$500,"---",FALSE)</f>
        <v>7.895945E-2</v>
      </c>
      <c r="DC174" s="435">
        <f>_xlfn.XLOOKUP($A174,'Index Performance'!$A$21:$A$500,'Index Performance'!$W$21:$W$500,"---",FALSE)</f>
        <v>2.1254601381675231E-2</v>
      </c>
    </row>
    <row r="175" spans="1:107">
      <c r="A175" s="436">
        <v>43524</v>
      </c>
      <c r="B175" s="435">
        <v>2.0000000000278441E-2</v>
      </c>
      <c r="C175" s="437">
        <v>3.0000000004935509E-2</v>
      </c>
      <c r="D175" s="437">
        <v>0</v>
      </c>
      <c r="E175" s="437">
        <v>1.4999999999079821E-2</v>
      </c>
      <c r="F175" s="437">
        <v>3.6456383227945632E-13</v>
      </c>
      <c r="G175" s="437">
        <v>9.9999999993846525E-2</v>
      </c>
      <c r="H175" s="437">
        <v>4.9999999984889718E-3</v>
      </c>
      <c r="I175" s="437">
        <v>4.9999999994556742E-3</v>
      </c>
      <c r="J175" s="437">
        <v>0.1200000000258778</v>
      </c>
      <c r="K175" s="437">
        <v>3.4684041496558499E-13</v>
      </c>
      <c r="L175" s="437">
        <v>0</v>
      </c>
      <c r="M175" s="437">
        <v>4.0801048334666632E-12</v>
      </c>
      <c r="N175" s="437">
        <v>0</v>
      </c>
      <c r="O175" s="437">
        <v>0</v>
      </c>
      <c r="P175" s="437">
        <v>0.2700000003207636</v>
      </c>
      <c r="Q175" s="437">
        <v>7.4999999975842238E-3</v>
      </c>
      <c r="R175" s="437">
        <v>7.4999999977064446E-3</v>
      </c>
      <c r="S175" s="437">
        <v>4.9999999980774772E-3</v>
      </c>
      <c r="T175" s="437">
        <v>3.0000000002064479E-2</v>
      </c>
      <c r="U175" s="437">
        <v>1.0404478298012901E-13</v>
      </c>
      <c r="V175" s="437">
        <v>0</v>
      </c>
      <c r="W175" s="437">
        <v>0</v>
      </c>
      <c r="X175" s="437">
        <v>9.9999999984642124E-2</v>
      </c>
      <c r="Y175" s="437">
        <v>9.9999999671085818E-2</v>
      </c>
      <c r="Z175" s="437">
        <v>8.5000000018940799E-2</v>
      </c>
      <c r="AA175" s="437">
        <v>9.9999999983842527E-3</v>
      </c>
      <c r="AB175" s="437">
        <v>0</v>
      </c>
      <c r="AC175" s="437">
        <v>0</v>
      </c>
      <c r="AD175" s="437">
        <v>0</v>
      </c>
      <c r="AE175" s="437">
        <v>0</v>
      </c>
      <c r="AF175" s="437">
        <v>4.9999999990252793E-2</v>
      </c>
      <c r="AG175" s="437">
        <v>-2.2470177049881614E-12</v>
      </c>
      <c r="AH175" s="437">
        <v>9.9999999939664758E-3</v>
      </c>
      <c r="AI175" s="437">
        <v>3.0000000001920029E-2</v>
      </c>
      <c r="AJ175" s="426"/>
      <c r="AK175" s="438">
        <f t="shared" si="49"/>
        <v>1</v>
      </c>
      <c r="AL175" s="439"/>
      <c r="AM175" s="440">
        <f t="shared" si="50"/>
        <v>43524</v>
      </c>
      <c r="AN175" s="437" cm="1">
        <f t="array" ref="AN175">INDEX('Index Performance'!$B$5:$XFD$1048576,-1+MATCH($AM175,'Index Performance'!$A$4:$A$1048576, 0), MATCH(AN$4, 'Index Performance'!$B$5:$XFD$5, 0))</f>
        <v>4.3195519999999999E-3</v>
      </c>
      <c r="AO175" s="437" cm="1">
        <f t="array" ref="AO175">INDEX('Index Performance'!$B$5:$XFD$1048576,-1+MATCH($AM175,'Index Performance'!$A$4:$A$1048576, 0), MATCH(AO$4, 'Index Performance'!$B$5:$XFD$5, 0))</f>
        <v>-2.7107809999999998E-3</v>
      </c>
      <c r="AP175" s="437" cm="1">
        <f t="array" ref="AP175">INDEX('Index Performance'!$B$5:$XFD$1048576,-1+MATCH($AM175,'Index Performance'!$A$4:$A$1048576, 0), MATCH(AP$4, 'Index Performance'!$B$5:$XFD$5, 0))</f>
        <v>-1.30448E-4</v>
      </c>
      <c r="AQ175" s="437" cm="1">
        <f t="array" ref="AQ175">INDEX('Index Performance'!$B$5:$XFD$1048576,-1+MATCH($AM175,'Index Performance'!$A$4:$A$1048576, 0), MATCH(AQ$4, 'Index Performance'!$B$5:$XFD$5, 0))</f>
        <v>1.5209567617295194E-2</v>
      </c>
      <c r="AR175" s="437" cm="1">
        <f t="array" ref="AR175">INDEX('Index Performance'!$B$5:$XFD$1048576,-1+MATCH($AM175,'Index Performance'!$A$4:$A$1048576, 0), MATCH(AR$4, 'Index Performance'!$B$5:$XFD$5, 0))</f>
        <v>8.0077229999999996E-3</v>
      </c>
      <c r="AS175" s="437" cm="1">
        <f t="array" ref="AS175">INDEX('Index Performance'!$B$5:$XFD$1048576,-1+MATCH($AM175,'Index Performance'!$A$4:$A$1048576, 0), MATCH(AS$4, 'Index Performance'!$B$5:$XFD$5, 0))</f>
        <v>6.3688370321421939E-3</v>
      </c>
      <c r="AT175" s="437" cm="1">
        <f t="array" ref="AT175">INDEX('Index Performance'!$B$5:$XFD$1048576,-1+MATCH($AM175,'Index Performance'!$A$4:$A$1048576, 0), MATCH(AT$4, 'Index Performance'!$B$5:$XFD$5, 0))</f>
        <v>1.0697060000000001E-2</v>
      </c>
      <c r="AU175" s="437" cm="1">
        <f t="array" ref="AU175">INDEX('Index Performance'!$B$5:$XFD$1048576,-1+MATCH($AM175,'Index Performance'!$A$4:$A$1048576, 0), MATCH(AU$4, 'Index Performance'!$B$5:$XFD$5, 0))</f>
        <v>-8.558487636804335E-3</v>
      </c>
      <c r="AV175" s="437" cm="1">
        <f t="array" ref="AV175">INDEX('Index Performance'!$B$5:$XFD$1048576,-1+MATCH($AM175,'Index Performance'!$A$4:$A$1048576, 0), MATCH(AV$4, 'Index Performance'!$B$5:$XFD$5, 0))</f>
        <v>-5.2086950482688188E-4</v>
      </c>
      <c r="AW175" s="437" cm="1">
        <f t="array" ref="AW175">INDEX('Index Performance'!$B$5:$XFD$1048576,-1+MATCH($AM175,'Index Performance'!$A$4:$A$1048576, 0), MATCH(AW$4, 'Index Performance'!$B$5:$XFD$5, 0))</f>
        <v>1.6511818554447277E-2</v>
      </c>
      <c r="AX175" s="437" cm="1">
        <f t="array" ref="AX175">INDEX('Index Performance'!$B$5:$XFD$1048576,-1+MATCH($AM175,'Index Performance'!$A$4:$A$1048576, 0), MATCH(AX$4, 'Index Performance'!$B$5:$XFD$5, 0))</f>
        <v>8.1560905301703013E-3</v>
      </c>
      <c r="AY175" s="437" cm="1">
        <f t="array" ref="AY175">INDEX('Index Performance'!$B$5:$XFD$1048576,-1+MATCH($AM175,'Index Performance'!$A$4:$A$1048576, 0), MATCH(AY$4, 'Index Performance'!$B$5:$XFD$5, 0))</f>
        <v>8.9572686422956238E-3</v>
      </c>
      <c r="AZ175" s="437" cm="1">
        <f t="array" ref="AZ175">INDEX('Index Performance'!$B$5:$XFD$1048576,-1+MATCH($AM175,'Index Performance'!$A$4:$A$1048576, 0), MATCH(AZ$4, 'Index Performance'!$B$5:$XFD$5, 0))</f>
        <v>2.785487851141899E-2</v>
      </c>
      <c r="BA175" s="437" cm="1">
        <f t="array" ref="BA175">INDEX('Index Performance'!$B$5:$XFD$1048576,-1+MATCH($AM175,'Index Performance'!$A$4:$A$1048576, 0), MATCH(BA$4, 'Index Performance'!$B$5:$XFD$5, 0))</f>
        <v>2.6747030000000001E-2</v>
      </c>
      <c r="BB175" s="437" cm="1">
        <f t="array" ref="BB175">INDEX('Index Performance'!$B$5:$XFD$1048576,-1+MATCH($AM175,'Index Performance'!$A$4:$A$1048576, 0), MATCH(BB$4, 'Index Performance'!$B$5:$XFD$5, 0))</f>
        <v>3.2757390000000004E-2</v>
      </c>
      <c r="BC175" s="437" cm="1">
        <f t="array" ref="BC175">INDEX('Index Performance'!$B$5:$XFD$1048576,-1+MATCH($AM175,'Index Performance'!$A$4:$A$1048576, 0), MATCH(BC$4, 'Index Performance'!$B$5:$XFD$5, 0))</f>
        <v>3.3587069999999997E-2</v>
      </c>
      <c r="BD175" s="437" cm="1">
        <f t="array" ref="BD175">INDEX('Index Performance'!$B$5:$XFD$1048576,-1+MATCH($AM175,'Index Performance'!$A$4:$A$1048576, 0), MATCH(BD$4, 'Index Performance'!$B$5:$XFD$5, 0))</f>
        <v>-3.2707479999999995E-4</v>
      </c>
      <c r="BE175" s="437" cm="1">
        <f t="array" ref="BE175">INDEX('Index Performance'!$B$5:$XFD$1048576,-1+MATCH($AM175,'Index Performance'!$A$4:$A$1048576, 0), MATCH(BE$4, 'Index Performance'!$B$5:$XFD$5, 0))</f>
        <v>2.31123834382303E-2</v>
      </c>
      <c r="BF175" s="437" cm="1">
        <f t="array" ref="BF175">INDEX('Index Performance'!$B$5:$XFD$1048576,-1+MATCH($AM175,'Index Performance'!$A$4:$A$1048576, 0), MATCH(BF$4, 'Index Performance'!$B$5:$XFD$5, 0))</f>
        <v>-3.5732739999999999E-2</v>
      </c>
      <c r="BG175" s="437" cm="1">
        <f t="array" ref="BG175">INDEX('Index Performance'!$B$5:$XFD$1048576,-1+MATCH($AM175,'Index Performance'!$A$4:$A$1048576, 0), MATCH(BG$4, 'Index Performance'!$B$5:$XFD$5, 0))</f>
        <v>6.3284368184997053E-3</v>
      </c>
      <c r="BH175" s="437" cm="1">
        <f t="array" ref="BH175">INDEX('Index Performance'!$B$5:$XFD$1048576,-1+MATCH($AM175,'Index Performance'!$A$4:$A$1048576, 0), MATCH(BH$4, 'Index Performance'!$B$5:$XFD$5, 0))</f>
        <v>1.1636655464713819E-2</v>
      </c>
      <c r="BI175" s="437" cm="1">
        <f t="array" ref="BI175">INDEX('Index Performance'!$B$5:$XFD$1048576,-1+MATCH($AM175,'Index Performance'!$A$4:$A$1048576, 0), MATCH(BI$4, 'Index Performance'!$B$5:$XFD$5, 0))</f>
        <v>-1.7831692685028599E-3</v>
      </c>
      <c r="BJ175" s="437" cm="1">
        <f t="array" ref="BJ175">INDEX('Index Performance'!$B$5:$XFD$1048576,-1+MATCH($AM175,'Index Performance'!$A$4:$A$1048576, 0), MATCH(BJ$4, 'Index Performance'!$B$5:$XFD$5, 0))</f>
        <v>7.6137536439191411E-3</v>
      </c>
      <c r="BK175" s="437" cm="1">
        <f t="array" ref="BK175">INDEX('Index Performance'!$B$5:$XFD$1048576,-1+MATCH($AM175,'Index Performance'!$A$4:$A$1048576, 0), MATCH(BK$4, 'Index Performance'!$B$5:$XFD$5, 0))</f>
        <v>2.9667161119351082E-3</v>
      </c>
      <c r="BL175" s="437" t="str" cm="1">
        <f t="array" ref="BL175">INDEX('Index Performance'!$B$5:$XFD$1048576,-1+MATCH($AM175,'Index Performance'!$A$4:$A$1048576, 0), MATCH(BL$4, 'Index Performance'!$B$5:$XFD$5, 0))</f>
        <v/>
      </c>
      <c r="BM175" s="437" t="str" cm="1">
        <f t="array" ref="BM175">INDEX('Index Performance'!$B$5:$XFD$1048576,-1+MATCH($AM175,'Index Performance'!$A$4:$A$1048576, 0), MATCH(BM$4, 'Index Performance'!$B$5:$XFD$5, 0))</f>
        <v/>
      </c>
      <c r="BN175" s="437" t="str" cm="1">
        <f t="array" ref="BN175">INDEX('Index Performance'!$B$5:$XFD$1048576,-1+MATCH($AM175,'Index Performance'!$A$4:$A$1048576, 0), MATCH(BN$4, 'Index Performance'!$B$5:$XFD$5, 0))</f>
        <v/>
      </c>
      <c r="BO175" s="437" t="str" cm="1">
        <f t="array" ref="BO175">INDEX('Index Performance'!$B$5:$XFD$1048576,-1+MATCH($AM175,'Index Performance'!$A$4:$A$1048576, 0), MATCH(BO$4, 'Index Performance'!$B$5:$XFD$5, 0))</f>
        <v/>
      </c>
      <c r="BP175" s="437" cm="1">
        <f t="array" ref="BP175">INDEX('Index Performance'!$B$5:$XFD$1048576,-1+MATCH($AM175,'Index Performance'!$A$4:$A$1048576, 0), MATCH(BP$4, 'Index Performance'!$B$5:$XFD$5, 0))</f>
        <v>1.0124136604296563E-2</v>
      </c>
      <c r="BQ175" s="437" cm="1">
        <f t="array" ref="BQ175">INDEX('Index Performance'!$B$5:$XFD$1048576,-1+MATCH($AM175,'Index Performance'!$A$4:$A$1048576, 0), MATCH(BQ$4, 'Index Performance'!$B$5:$XFD$5, 0))</f>
        <v>1.2302635189123556E-2</v>
      </c>
      <c r="BR175" s="437" cm="1">
        <f t="array" ref="BR175">INDEX('Index Performance'!$B$5:$XFD$1048576,-1+MATCH($AM175,'Index Performance'!$A$4:$A$1048576, 0), MATCH(BR$4, 'Index Performance'!$B$5:$XFD$5, 0))</f>
        <v>-1.3206492193535424E-2</v>
      </c>
      <c r="BS175" s="437" cm="1">
        <f t="array" ref="BS175">INDEX('Index Performance'!$B$5:$XFD$1048576,-1+MATCH($AM175,'Index Performance'!$A$4:$A$1048576, 0), MATCH(BS$4, 'Index Performance'!$B$5:$XFD$5, 0))</f>
        <v>-9.1483282370052876E-4</v>
      </c>
      <c r="BT175" s="437" cm="1">
        <f t="array" ref="BT175">INDEX('Index Performance'!$B$5:$XFD$1048576,-1+MATCH($AM175,'Index Performance'!$A$4:$A$1048576, 0), MATCH(BT$4, 'Index Performance'!$B$5:$XFD$5, 0))</f>
        <v>3.7733814888696315E-4</v>
      </c>
      <c r="BU175" s="437" cm="1">
        <f t="array" ref="BU175">INDEX('Index Performance'!$B$5:$XFD$1048576,-1+MATCH($AM175,'Index Performance'!$A$4:$A$1048576, 0), MATCH(BU$4, 'Index Performance'!$B$5:$XFD$5, 0))</f>
        <v>-7.1586231581466375E-4</v>
      </c>
      <c r="BV175" s="437"/>
      <c r="BW175" s="440">
        <f t="shared" si="51"/>
        <v>43524</v>
      </c>
      <c r="BX175" s="435">
        <f t="shared" si="54"/>
        <v>1.2846938318602171E-2</v>
      </c>
      <c r="BY175" s="443">
        <f t="shared" si="55"/>
        <v>-5.4794520547945207E-5</v>
      </c>
      <c r="BZ175" s="438">
        <f t="shared" si="52"/>
        <v>1.1294130328845187E-2</v>
      </c>
      <c r="CA175" s="462">
        <v>4.9862130493210088E-3</v>
      </c>
      <c r="CB175" s="444">
        <f t="shared" si="56"/>
        <v>1.5528079897569845E-3</v>
      </c>
      <c r="CD175" s="440">
        <f t="shared" si="57"/>
        <v>43524</v>
      </c>
      <c r="CE175" s="435">
        <f t="shared" si="58"/>
        <v>1.1459185978817238E-2</v>
      </c>
      <c r="CF175" s="443">
        <f t="shared" si="59"/>
        <v>-5.4794520547945207E-5</v>
      </c>
      <c r="CG175" s="438">
        <f t="shared" si="60"/>
        <v>9.9085055690921742E-3</v>
      </c>
      <c r="CH175" s="438"/>
      <c r="CI175" s="444">
        <f t="shared" si="61"/>
        <v>1.5506804097250634E-3</v>
      </c>
      <c r="CK175" s="440">
        <f t="shared" si="62"/>
        <v>43524</v>
      </c>
      <c r="CL175" s="459">
        <f t="shared" si="63"/>
        <v>1.0586175201904842E-2</v>
      </c>
      <c r="CM175" s="443">
        <f t="shared" si="64"/>
        <v>-5.4794520547945207E-5</v>
      </c>
      <c r="CN175" s="438">
        <f t="shared" si="65"/>
        <v>9.0368332156454123E-3</v>
      </c>
      <c r="CO175" s="441" t="s">
        <v>0</v>
      </c>
      <c r="CP175" s="444">
        <f t="shared" si="66"/>
        <v>1.5493419862594292E-3</v>
      </c>
      <c r="CR175" s="440">
        <f t="shared" si="53"/>
        <v>43524</v>
      </c>
      <c r="CS175" s="459">
        <f t="shared" si="67"/>
        <v>1.1428642009249854E-2</v>
      </c>
      <c r="CT175" s="443">
        <f t="shared" si="68"/>
        <v>-5.4794520547945207E-5</v>
      </c>
      <c r="CU175" s="438">
        <f t="shared" si="69"/>
        <v>9.8780084268565993E-3</v>
      </c>
      <c r="CV175" s="441" t="s">
        <v>0</v>
      </c>
      <c r="CW175" s="444">
        <f t="shared" si="70"/>
        <v>1.5506335823932543E-3</v>
      </c>
      <c r="CZ175" s="435">
        <f>_xlfn.XLOOKUP($A175,'Index Performance'!$A$21:$A$500,'Index Performance'!$AP$21:$AP$500,"---",FALSE)</f>
        <v>2.5591195388001697E-3</v>
      </c>
      <c r="DA175" s="435">
        <f>_xlfn.XLOOKUP($A175,'Index Performance'!$A$21:$A$500,'Index Performance'!$B$21:$B$500,"---",FALSE)</f>
        <v>1.2015730000000001E-3</v>
      </c>
      <c r="DB175" s="435">
        <f>_xlfn.XLOOKUP($A175,'Index Performance'!$A$21:$A$500,'Index Performance'!$Q$21:$Q$500,"---",FALSE)</f>
        <v>2.6747030000000001E-2</v>
      </c>
      <c r="DC175" s="435">
        <f>_xlfn.XLOOKUP($A175,'Index Performance'!$A$21:$A$500,'Index Performance'!$W$21:$W$500,"---",FALSE)</f>
        <v>6.3284368184997053E-3</v>
      </c>
    </row>
    <row r="176" spans="1:107">
      <c r="A176" s="436">
        <v>43555</v>
      </c>
      <c r="B176" s="435">
        <v>1.9999999998845819E-2</v>
      </c>
      <c r="C176" s="437">
        <v>3.0000000002976202E-2</v>
      </c>
      <c r="D176" s="437">
        <v>0</v>
      </c>
      <c r="E176" s="437">
        <v>1.499999999861264E-2</v>
      </c>
      <c r="F176" s="437">
        <v>0</v>
      </c>
      <c r="G176" s="437">
        <v>9.9999999995763478E-2</v>
      </c>
      <c r="H176" s="437">
        <v>4.9999999977597964E-3</v>
      </c>
      <c r="I176" s="437">
        <v>4.9999999981788727E-3</v>
      </c>
      <c r="J176" s="437">
        <v>0.1200000000254582</v>
      </c>
      <c r="K176" s="437">
        <v>0</v>
      </c>
      <c r="L176" s="437">
        <v>0</v>
      </c>
      <c r="M176" s="437">
        <v>1.135023119590869E-12</v>
      </c>
      <c r="N176" s="437">
        <v>0</v>
      </c>
      <c r="O176" s="437">
        <v>0</v>
      </c>
      <c r="P176" s="437">
        <v>0.1750000000000338</v>
      </c>
      <c r="Q176" s="437">
        <v>7.49999999643889E-3</v>
      </c>
      <c r="R176" s="437">
        <v>7.4999999961998104E-3</v>
      </c>
      <c r="S176" s="437">
        <v>4.9999999970216299E-3</v>
      </c>
      <c r="T176" s="437">
        <v>3.0000000002403548E-2</v>
      </c>
      <c r="U176" s="437">
        <v>0</v>
      </c>
      <c r="V176" s="437">
        <v>0</v>
      </c>
      <c r="W176" s="437">
        <v>0</v>
      </c>
      <c r="X176" s="437">
        <v>7.0000000225656819E-2</v>
      </c>
      <c r="Y176" s="437">
        <v>9.9999999782895949E-2</v>
      </c>
      <c r="Z176" s="437">
        <v>0.21000000001889971</v>
      </c>
      <c r="AA176" s="437">
        <v>9.9999999990223621E-3</v>
      </c>
      <c r="AB176" s="437">
        <v>0</v>
      </c>
      <c r="AC176" s="437">
        <v>0</v>
      </c>
      <c r="AD176" s="437">
        <v>0</v>
      </c>
      <c r="AE176" s="437">
        <v>0</v>
      </c>
      <c r="AF176" s="437">
        <v>4.9999999994336311E-2</v>
      </c>
      <c r="AG176" s="437">
        <v>-2.3126392159555702E-11</v>
      </c>
      <c r="AH176" s="437">
        <v>9.9999999908838705E-3</v>
      </c>
      <c r="AI176" s="437">
        <v>3.0000000000603631E-2</v>
      </c>
      <c r="AJ176" s="426"/>
      <c r="AK176" s="438">
        <f t="shared" si="49"/>
        <v>1</v>
      </c>
      <c r="AL176" s="439"/>
      <c r="AM176" s="440">
        <f t="shared" si="50"/>
        <v>43555</v>
      </c>
      <c r="AN176" s="437" cm="1">
        <f t="array" ref="AN176">INDEX('Index Performance'!$B$5:$XFD$1048576,-1+MATCH($AM176,'Index Performance'!$A$4:$A$1048576, 0), MATCH(AN$4, 'Index Performance'!$B$5:$XFD$5, 0))</f>
        <v>2.1844229999999999E-2</v>
      </c>
      <c r="AO176" s="437" cm="1">
        <f t="array" ref="AO176">INDEX('Index Performance'!$B$5:$XFD$1048576,-1+MATCH($AM176,'Index Performance'!$A$4:$A$1048576, 0), MATCH(AO$4, 'Index Performance'!$B$5:$XFD$5, 0))</f>
        <v>1.9090050000000001E-2</v>
      </c>
      <c r="AP176" s="437" cm="1">
        <f t="array" ref="AP176">INDEX('Index Performance'!$B$5:$XFD$1048576,-1+MATCH($AM176,'Index Performance'!$A$4:$A$1048576, 0), MATCH(AP$4, 'Index Performance'!$B$5:$XFD$5, 0))</f>
        <v>1.8381069999999999E-2</v>
      </c>
      <c r="AQ176" s="437" cm="1">
        <f t="array" ref="AQ176">INDEX('Index Performance'!$B$5:$XFD$1048576,-1+MATCH($AM176,'Index Performance'!$A$4:$A$1048576, 0), MATCH(AQ$4, 'Index Performance'!$B$5:$XFD$5, 0))</f>
        <v>7.5663489890960278E-3</v>
      </c>
      <c r="AR176" s="437" cm="1">
        <f t="array" ref="AR176">INDEX('Index Performance'!$B$5:$XFD$1048576,-1+MATCH($AM176,'Index Performance'!$A$4:$A$1048576, 0), MATCH(AR$4, 'Index Performance'!$B$5:$XFD$5, 0))</f>
        <v>1.365624E-2</v>
      </c>
      <c r="AS176" s="437" cm="1">
        <f t="array" ref="AS176">INDEX('Index Performance'!$B$5:$XFD$1048576,-1+MATCH($AM176,'Index Performance'!$A$4:$A$1048576, 0), MATCH(AS$4, 'Index Performance'!$B$5:$XFD$5, 0))</f>
        <v>2.0478348757956955E-2</v>
      </c>
      <c r="AT176" s="437" cm="1">
        <f t="array" ref="AT176">INDEX('Index Performance'!$B$5:$XFD$1048576,-1+MATCH($AM176,'Index Performance'!$A$4:$A$1048576, 0), MATCH(AT$4, 'Index Performance'!$B$5:$XFD$5, 0))</f>
        <v>2.303233E-3</v>
      </c>
      <c r="AU176" s="437" cm="1">
        <f t="array" ref="AU176">INDEX('Index Performance'!$B$5:$XFD$1048576,-1+MATCH($AM176,'Index Performance'!$A$4:$A$1048576, 0), MATCH(AU$4, 'Index Performance'!$B$5:$XFD$5, 0))</f>
        <v>-4.0728052720447883E-3</v>
      </c>
      <c r="AV176" s="437" cm="1">
        <f t="array" ref="AV176">INDEX('Index Performance'!$B$5:$XFD$1048576,-1+MATCH($AM176,'Index Performance'!$A$4:$A$1048576, 0), MATCH(AV$4, 'Index Performance'!$B$5:$XFD$5, 0))</f>
        <v>1.4591946635166497E-2</v>
      </c>
      <c r="AW176" s="437" cm="1">
        <f t="array" ref="AW176">INDEX('Index Performance'!$B$5:$XFD$1048576,-1+MATCH($AM176,'Index Performance'!$A$4:$A$1048576, 0), MATCH(AW$4, 'Index Performance'!$B$5:$XFD$5, 0))</f>
        <v>-2.8379988459827921E-3</v>
      </c>
      <c r="AX176" s="437" cm="1">
        <f t="array" ref="AX176">INDEX('Index Performance'!$B$5:$XFD$1048576,-1+MATCH($AM176,'Index Performance'!$A$4:$A$1048576, 0), MATCH(AX$4, 'Index Performance'!$B$5:$XFD$5, 0))</f>
        <v>7.148273547041839E-4</v>
      </c>
      <c r="AY176" s="437" cm="1">
        <f t="array" ref="AY176">INDEX('Index Performance'!$B$5:$XFD$1048576,-1+MATCH($AM176,'Index Performance'!$A$4:$A$1048576, 0), MATCH(AY$4, 'Index Performance'!$B$5:$XFD$5, 0))</f>
        <v>1.9023138037838283E-2</v>
      </c>
      <c r="AZ176" s="437" cm="1">
        <f t="array" ref="AZ176">INDEX('Index Performance'!$B$5:$XFD$1048576,-1+MATCH($AM176,'Index Performance'!$A$4:$A$1048576, 0), MATCH(AZ$4, 'Index Performance'!$B$5:$XFD$5, 0))</f>
        <v>3.6993127097302292E-3</v>
      </c>
      <c r="BA176" s="437" cm="1">
        <f t="array" ref="BA176">INDEX('Index Performance'!$B$5:$XFD$1048576,-1+MATCH($AM176,'Index Performance'!$A$4:$A$1048576, 0), MATCH(BA$4, 'Index Performance'!$B$5:$XFD$5, 0))</f>
        <v>1.2576229999999999E-2</v>
      </c>
      <c r="BB176" s="437" cm="1">
        <f t="array" ref="BB176">INDEX('Index Performance'!$B$5:$XFD$1048576,-1+MATCH($AM176,'Index Performance'!$A$4:$A$1048576, 0), MATCH(BB$4, 'Index Performance'!$B$5:$XFD$5, 0))</f>
        <v>1.8052889999999999E-2</v>
      </c>
      <c r="BC176" s="437" cm="1">
        <f t="array" ref="BC176">INDEX('Index Performance'!$B$5:$XFD$1048576,-1+MATCH($AM176,'Index Performance'!$A$4:$A$1048576, 0), MATCH(BC$4, 'Index Performance'!$B$5:$XFD$5, 0))</f>
        <v>6.1006329999999994E-3</v>
      </c>
      <c r="BD176" s="437" cm="1">
        <f t="array" ref="BD176">INDEX('Index Performance'!$B$5:$XFD$1048576,-1+MATCH($AM176,'Index Performance'!$A$4:$A$1048576, 0), MATCH(BD$4, 'Index Performance'!$B$5:$XFD$5, 0))</f>
        <v>5.6542709999999998E-3</v>
      </c>
      <c r="BE176" s="437" cm="1">
        <f t="array" ref="BE176">INDEX('Index Performance'!$B$5:$XFD$1048576,-1+MATCH($AM176,'Index Performance'!$A$4:$A$1048576, 0), MATCH(BE$4, 'Index Performance'!$B$5:$XFD$5, 0))</f>
        <v>1.5409937249254213E-2</v>
      </c>
      <c r="BF176" s="437" cm="1">
        <f t="array" ref="BF176">INDEX('Index Performance'!$B$5:$XFD$1048576,-1+MATCH($AM176,'Index Performance'!$A$4:$A$1048576, 0), MATCH(BF$4, 'Index Performance'!$B$5:$XFD$5, 0))</f>
        <v>-1.9038869999999999E-2</v>
      </c>
      <c r="BG176" s="437" cm="1">
        <f t="array" ref="BG176">INDEX('Index Performance'!$B$5:$XFD$1048576,-1+MATCH($AM176,'Index Performance'!$A$4:$A$1048576, 0), MATCH(BG$4, 'Index Performance'!$B$5:$XFD$5, 0))</f>
        <v>-1.6985051192306422E-3</v>
      </c>
      <c r="BH176" s="437" cm="1">
        <f t="array" ref="BH176">INDEX('Index Performance'!$B$5:$XFD$1048576,-1+MATCH($AM176,'Index Performance'!$A$4:$A$1048576, 0), MATCH(BH$4, 'Index Performance'!$B$5:$XFD$5, 0))</f>
        <v>7.8544631199695125E-3</v>
      </c>
      <c r="BI176" s="437" cm="1">
        <f t="array" ref="BI176">INDEX('Index Performance'!$B$5:$XFD$1048576,-1+MATCH($AM176,'Index Performance'!$A$4:$A$1048576, 0), MATCH(BI$4, 'Index Performance'!$B$5:$XFD$5, 0))</f>
        <v>-1.5205264765648874E-2</v>
      </c>
      <c r="BJ176" s="437" cm="1">
        <f t="array" ref="BJ176">INDEX('Index Performance'!$B$5:$XFD$1048576,-1+MATCH($AM176,'Index Performance'!$A$4:$A$1048576, 0), MATCH(BJ$4, 'Index Performance'!$B$5:$XFD$5, 0))</f>
        <v>2.9991284737509449E-3</v>
      </c>
      <c r="BK176" s="437" cm="1">
        <f t="array" ref="BK176">INDEX('Index Performance'!$B$5:$XFD$1048576,-1+MATCH($AM176,'Index Performance'!$A$4:$A$1048576, 0), MATCH(BK$4, 'Index Performance'!$B$5:$XFD$5, 0))</f>
        <v>-1.5977865297372995E-3</v>
      </c>
      <c r="BL176" s="437" cm="1">
        <f t="array" ref="BL176">INDEX('Index Performance'!$B$5:$XFD$1048576,-1+MATCH($AM176,'Index Performance'!$A$4:$A$1048576, 0), MATCH(BL$4, 'Index Performance'!$B$5:$XFD$5, 0))</f>
        <v>4.8933999999999998E-2</v>
      </c>
      <c r="BM176" s="437" cm="1">
        <f t="array" ref="BM176">INDEX('Index Performance'!$B$5:$XFD$1048576,-1+MATCH($AM176,'Index Performance'!$A$4:$A$1048576, 0), MATCH(BM$4, 'Index Performance'!$B$5:$XFD$5, 0))</f>
        <v>2.2492000000000002E-2</v>
      </c>
      <c r="BN176" s="437" cm="1">
        <f t="array" ref="BN176">INDEX('Index Performance'!$B$5:$XFD$1048576,-1+MATCH($AM176,'Index Performance'!$A$4:$A$1048576, 0), MATCH(BN$4, 'Index Performance'!$B$5:$XFD$5, 0))</f>
        <v>3.2528000000000001E-2</v>
      </c>
      <c r="BO176" s="437" cm="1">
        <f t="array" ref="BO176">INDEX('Index Performance'!$B$5:$XFD$1048576,-1+MATCH($AM176,'Index Performance'!$A$4:$A$1048576, 0), MATCH(BO$4, 'Index Performance'!$B$5:$XFD$5, 0))</f>
        <v>1.2489E-2</v>
      </c>
      <c r="BP176" s="437" cm="1">
        <f t="array" ref="BP176">INDEX('Index Performance'!$B$5:$XFD$1048576,-1+MATCH($AM176,'Index Performance'!$A$4:$A$1048576, 0), MATCH(BP$4, 'Index Performance'!$B$5:$XFD$5, 0))</f>
        <v>-1.7851642680298818E-3</v>
      </c>
      <c r="BQ176" s="437" cm="1">
        <f t="array" ref="BQ176">INDEX('Index Performance'!$B$5:$XFD$1048576,-1+MATCH($AM176,'Index Performance'!$A$4:$A$1048576, 0), MATCH(BQ$4, 'Index Performance'!$B$5:$XFD$5, 0))</f>
        <v>-3.6887733043877713E-4</v>
      </c>
      <c r="BR176" s="437" cm="1">
        <f t="array" ref="BR176">INDEX('Index Performance'!$B$5:$XFD$1048576,-1+MATCH($AM176,'Index Performance'!$A$4:$A$1048576, 0), MATCH(BR$4, 'Index Performance'!$B$5:$XFD$5, 0))</f>
        <v>-2.1912748900738133E-2</v>
      </c>
      <c r="BS176" s="437" cm="1">
        <f t="array" ref="BS176">INDEX('Index Performance'!$B$5:$XFD$1048576,-1+MATCH($AM176,'Index Performance'!$A$4:$A$1048576, 0), MATCH(BS$4, 'Index Performance'!$B$5:$XFD$5, 0))</f>
        <v>3.6567904247243987E-2</v>
      </c>
      <c r="BT176" s="437" cm="1">
        <f t="array" ref="BT176">INDEX('Index Performance'!$B$5:$XFD$1048576,-1+MATCH($AM176,'Index Performance'!$A$4:$A$1048576, 0), MATCH(BT$4, 'Index Performance'!$B$5:$XFD$5, 0))</f>
        <v>-4.3108093544574899E-4</v>
      </c>
      <c r="BU176" s="437" cm="1">
        <f t="array" ref="BU176">INDEX('Index Performance'!$B$5:$XFD$1048576,-1+MATCH($AM176,'Index Performance'!$A$4:$A$1048576, 0), MATCH(BU$4, 'Index Performance'!$B$5:$XFD$5, 0))</f>
        <v>5.6713032057786883E-4</v>
      </c>
      <c r="BV176" s="437"/>
      <c r="BW176" s="440">
        <f t="shared" si="51"/>
        <v>43555</v>
      </c>
      <c r="BX176" s="435">
        <f t="shared" si="54"/>
        <v>1.2822937468989765E-2</v>
      </c>
      <c r="BY176" s="443">
        <f t="shared" si="55"/>
        <v>-5.4794520547945207E-5</v>
      </c>
      <c r="BZ176" s="438">
        <f t="shared" si="52"/>
        <v>1.110393919217767E-2</v>
      </c>
      <c r="CA176" s="462">
        <v>1.684662255937219E-2</v>
      </c>
      <c r="CB176" s="444">
        <f t="shared" si="56"/>
        <v>1.7189982768120952E-3</v>
      </c>
      <c r="CD176" s="440">
        <f t="shared" si="57"/>
        <v>43555</v>
      </c>
      <c r="CE176" s="435">
        <f t="shared" si="58"/>
        <v>9.5868515836661228E-3</v>
      </c>
      <c r="CF176" s="443">
        <f t="shared" si="59"/>
        <v>-5.4794520547945207E-5</v>
      </c>
      <c r="CG176" s="438">
        <f t="shared" si="60"/>
        <v>7.8733457042463595E-3</v>
      </c>
      <c r="CH176" s="438"/>
      <c r="CI176" s="444">
        <f t="shared" si="61"/>
        <v>1.7135058794197633E-3</v>
      </c>
      <c r="CK176" s="440">
        <f t="shared" si="62"/>
        <v>43555</v>
      </c>
      <c r="CL176" s="459">
        <f t="shared" si="63"/>
        <v>1.8906645521728781E-2</v>
      </c>
      <c r="CM176" s="443">
        <f t="shared" si="64"/>
        <v>-5.4794520547945207E-5</v>
      </c>
      <c r="CN176" s="438">
        <f t="shared" si="65"/>
        <v>1.7177321764250575E-2</v>
      </c>
      <c r="CO176" s="441" t="s">
        <v>0</v>
      </c>
      <c r="CP176" s="444">
        <f t="shared" si="66"/>
        <v>1.7293237574782065E-3</v>
      </c>
      <c r="CR176" s="440">
        <f t="shared" si="53"/>
        <v>43555</v>
      </c>
      <c r="CS176" s="459">
        <f t="shared" si="67"/>
        <v>6.5057004403846798E-3</v>
      </c>
      <c r="CT176" s="443">
        <f t="shared" si="68"/>
        <v>-5.4794520547945207E-5</v>
      </c>
      <c r="CU176" s="438">
        <f t="shared" si="69"/>
        <v>4.7974239977301991E-3</v>
      </c>
      <c r="CV176" s="441" t="s">
        <v>0</v>
      </c>
      <c r="CW176" s="444">
        <f t="shared" si="70"/>
        <v>1.7082764426544807E-3</v>
      </c>
      <c r="CZ176" s="435">
        <f>_xlfn.XLOOKUP($A176,'Index Performance'!$A$21:$A$500,'Index Performance'!$AP$21:$AP$500,"---",FALSE)</f>
        <v>2.2385415909269568E-3</v>
      </c>
      <c r="DA176" s="435">
        <f>_xlfn.XLOOKUP($A176,'Index Performance'!$A$21:$A$500,'Index Performance'!$B$21:$B$500,"---",FALSE)</f>
        <v>1.791042E-2</v>
      </c>
      <c r="DB176" s="435">
        <f>_xlfn.XLOOKUP($A176,'Index Performance'!$A$21:$A$500,'Index Performance'!$Q$21:$Q$500,"---",FALSE)</f>
        <v>1.2576229999999999E-2</v>
      </c>
      <c r="DC176" s="435">
        <f>_xlfn.XLOOKUP($A176,'Index Performance'!$A$21:$A$500,'Index Performance'!$W$21:$W$500,"---",FALSE)</f>
        <v>-1.6985051192306422E-3</v>
      </c>
    </row>
    <row r="177" spans="1:107">
      <c r="A177" s="436">
        <v>43585</v>
      </c>
      <c r="B177" s="435">
        <v>1.9999999999419329E-2</v>
      </c>
      <c r="C177" s="437">
        <v>3.0000000002000579E-2</v>
      </c>
      <c r="D177" s="437">
        <v>4.3180105603823822E-14</v>
      </c>
      <c r="E177" s="437">
        <v>1.4999999999085261E-2</v>
      </c>
      <c r="F177" s="437">
        <v>0</v>
      </c>
      <c r="G177" s="437">
        <v>9.9999999996995506E-2</v>
      </c>
      <c r="H177" s="437">
        <v>4.9999999986430777E-3</v>
      </c>
      <c r="I177" s="437">
        <v>4.9999999990270484E-3</v>
      </c>
      <c r="J177" s="437">
        <v>2.5000000006543989E-2</v>
      </c>
      <c r="K177" s="437">
        <v>6.5629789248167866E-14</v>
      </c>
      <c r="L177" s="437">
        <v>5.2778230117015897E-14</v>
      </c>
      <c r="M177" s="437">
        <v>9.9999999998422073E-2</v>
      </c>
      <c r="N177" s="437">
        <v>1.4166778099929659E-13</v>
      </c>
      <c r="O177" s="437">
        <v>1.1153116102337E-13</v>
      </c>
      <c r="P177" s="437">
        <v>0.1750000000001774</v>
      </c>
      <c r="Q177" s="437">
        <v>7.4999999977889533E-3</v>
      </c>
      <c r="R177" s="437">
        <v>7.4999999977199971E-3</v>
      </c>
      <c r="S177" s="437">
        <v>4.9999999982171944E-3</v>
      </c>
      <c r="T177" s="437">
        <v>3.000000000164656E-2</v>
      </c>
      <c r="U177" s="437">
        <v>1.081506905248284E-13</v>
      </c>
      <c r="V177" s="437">
        <v>1.1763776913717729E-13</v>
      </c>
      <c r="W177" s="437">
        <v>2.7472941120522742E-13</v>
      </c>
      <c r="X177" s="437">
        <v>7.0000000225616643E-2</v>
      </c>
      <c r="Y177" s="437">
        <v>9.9999999782910617E-2</v>
      </c>
      <c r="Z177" s="437">
        <v>0.2100000000188387</v>
      </c>
      <c r="AA177" s="437">
        <v>9.9999999990750457E-3</v>
      </c>
      <c r="AB177" s="437">
        <v>0</v>
      </c>
      <c r="AC177" s="437">
        <v>0</v>
      </c>
      <c r="AD177" s="437">
        <v>1.171193419837256E-13</v>
      </c>
      <c r="AE177" s="437">
        <v>1.9331241819548291E-13</v>
      </c>
      <c r="AF177" s="437">
        <v>4.9999999996246297E-2</v>
      </c>
      <c r="AG177" s="437">
        <v>2.4999999987345006E-2</v>
      </c>
      <c r="AH177" s="437">
        <v>9.9999999914082913E-3</v>
      </c>
      <c r="AI177" s="437">
        <v>1.6464901427086631E-12</v>
      </c>
      <c r="AJ177" s="426"/>
      <c r="AK177" s="438">
        <f t="shared" si="49"/>
        <v>1</v>
      </c>
      <c r="AL177" s="439"/>
      <c r="AM177" s="440">
        <f t="shared" si="50"/>
        <v>43585</v>
      </c>
      <c r="AN177" s="437" cm="1">
        <f t="array" ref="AN177">INDEX('Index Performance'!$B$5:$XFD$1048576,-1+MATCH($AM177,'Index Performance'!$A$4:$A$1048576, 0), MATCH(AN$4, 'Index Performance'!$B$5:$XFD$5, 0))</f>
        <v>6.229091E-3</v>
      </c>
      <c r="AO177" s="437" cm="1">
        <f t="array" ref="AO177">INDEX('Index Performance'!$B$5:$XFD$1048576,-1+MATCH($AM177,'Index Performance'!$A$4:$A$1048576, 0), MATCH(AO$4, 'Index Performance'!$B$5:$XFD$5, 0))</f>
        <v>-2.7732149999999999E-3</v>
      </c>
      <c r="AP177" s="437" cm="1">
        <f t="array" ref="AP177">INDEX('Index Performance'!$B$5:$XFD$1048576,-1+MATCH($AM177,'Index Performance'!$A$4:$A$1048576, 0), MATCH(AP$4, 'Index Performance'!$B$5:$XFD$5, 0))</f>
        <v>3.324245E-3</v>
      </c>
      <c r="AQ177" s="437" cm="1">
        <f t="array" ref="AQ177">INDEX('Index Performance'!$B$5:$XFD$1048576,-1+MATCH($AM177,'Index Performance'!$A$4:$A$1048576, 0), MATCH(AQ$4, 'Index Performance'!$B$5:$XFD$5, 0))</f>
        <v>9.1516349312137368E-3</v>
      </c>
      <c r="AR177" s="437" cm="1">
        <f t="array" ref="AR177">INDEX('Index Performance'!$B$5:$XFD$1048576,-1+MATCH($AM177,'Index Performance'!$A$4:$A$1048576, 0), MATCH(AR$4, 'Index Performance'!$B$5:$XFD$5, 0))</f>
        <v>3.974432E-3</v>
      </c>
      <c r="AS177" s="437" cm="1">
        <f t="array" ref="AS177">INDEX('Index Performance'!$B$5:$XFD$1048576,-1+MATCH($AM177,'Index Performance'!$A$4:$A$1048576, 0), MATCH(AS$4, 'Index Performance'!$B$5:$XFD$5, 0))</f>
        <v>6.9007507087557318E-3</v>
      </c>
      <c r="AT177" s="437" cm="1">
        <f t="array" ref="AT177">INDEX('Index Performance'!$B$5:$XFD$1048576,-1+MATCH($AM177,'Index Performance'!$A$4:$A$1048576, 0), MATCH(AT$4, 'Index Performance'!$B$5:$XFD$5, 0))</f>
        <v>-9.7762239999999996E-4</v>
      </c>
      <c r="AU177" s="437" cm="1">
        <f t="array" ref="AU177">INDEX('Index Performance'!$B$5:$XFD$1048576,-1+MATCH($AM177,'Index Performance'!$A$4:$A$1048576, 0), MATCH(AU$4, 'Index Performance'!$B$5:$XFD$5, 0))</f>
        <v>-9.439727547272736E-3</v>
      </c>
      <c r="AV177" s="437" cm="1">
        <f t="array" ref="AV177">INDEX('Index Performance'!$B$5:$XFD$1048576,-1+MATCH($AM177,'Index Performance'!$A$4:$A$1048576, 0), MATCH(AV$4, 'Index Performance'!$B$5:$XFD$5, 0))</f>
        <v>-3.4243057220140205E-4</v>
      </c>
      <c r="AW177" s="437" cm="1">
        <f t="array" ref="AW177">INDEX('Index Performance'!$B$5:$XFD$1048576,-1+MATCH($AM177,'Index Performance'!$A$4:$A$1048576, 0), MATCH(AW$4, 'Index Performance'!$B$5:$XFD$5, 0))</f>
        <v>1.7689768087169266E-2</v>
      </c>
      <c r="AX177" s="437" cm="1">
        <f t="array" ref="AX177">INDEX('Index Performance'!$B$5:$XFD$1048576,-1+MATCH($AM177,'Index Performance'!$A$4:$A$1048576, 0), MATCH(AX$4, 'Index Performance'!$B$5:$XFD$5, 0))</f>
        <v>8.2242954568489957E-3</v>
      </c>
      <c r="AY177" s="437" cm="1">
        <f t="array" ref="AY177">INDEX('Index Performance'!$B$5:$XFD$1048576,-1+MATCH($AM177,'Index Performance'!$A$4:$A$1048576, 0), MATCH(AY$4, 'Index Performance'!$B$5:$XFD$5, 0))</f>
        <v>1.2613358605378044E-2</v>
      </c>
      <c r="AZ177" s="437" cm="1">
        <f t="array" ref="AZ177">INDEX('Index Performance'!$B$5:$XFD$1048576,-1+MATCH($AM177,'Index Performance'!$A$4:$A$1048576, 0), MATCH(AZ$4, 'Index Performance'!$B$5:$XFD$5, 0))</f>
        <v>2.0312521844698894E-2</v>
      </c>
      <c r="BA177" s="437" cm="1">
        <f t="array" ref="BA177">INDEX('Index Performance'!$B$5:$XFD$1048576,-1+MATCH($AM177,'Index Performance'!$A$4:$A$1048576, 0), MATCH(BA$4, 'Index Performance'!$B$5:$XFD$5, 0))</f>
        <v>3.3765420000000004E-2</v>
      </c>
      <c r="BB177" s="437" cm="1">
        <f t="array" ref="BB177">INDEX('Index Performance'!$B$5:$XFD$1048576,-1+MATCH($AM177,'Index Performance'!$A$4:$A$1048576, 0), MATCH(BB$4, 'Index Performance'!$B$5:$XFD$5, 0))</f>
        <v>3.975335E-2</v>
      </c>
      <c r="BC177" s="437" cm="1">
        <f t="array" ref="BC177">INDEX('Index Performance'!$B$5:$XFD$1048576,-1+MATCH($AM177,'Index Performance'!$A$4:$A$1048576, 0), MATCH(BC$4, 'Index Performance'!$B$5:$XFD$5, 0))</f>
        <v>3.575449E-2</v>
      </c>
      <c r="BD177" s="437" cm="1">
        <f t="array" ref="BD177">INDEX('Index Performance'!$B$5:$XFD$1048576,-1+MATCH($AM177,'Index Performance'!$A$4:$A$1048576, 0), MATCH(BD$4, 'Index Performance'!$B$5:$XFD$5, 0))</f>
        <v>1.386893E-2</v>
      </c>
      <c r="BE177" s="437" cm="1">
        <f t="array" ref="BE177">INDEX('Index Performance'!$B$5:$XFD$1048576,-1+MATCH($AM177,'Index Performance'!$A$4:$A$1048576, 0), MATCH(BE$4, 'Index Performance'!$B$5:$XFD$5, 0))</f>
        <v>1.7789844794747989E-2</v>
      </c>
      <c r="BF177" s="437" cm="1">
        <f t="array" ref="BF177">INDEX('Index Performance'!$B$5:$XFD$1048576,-1+MATCH($AM177,'Index Performance'!$A$4:$A$1048576, 0), MATCH(BF$4, 'Index Performance'!$B$5:$XFD$5, 0))</f>
        <v>2.9658920000000002E-2</v>
      </c>
      <c r="BG177" s="437" cm="1">
        <f t="array" ref="BG177">INDEX('Index Performance'!$B$5:$XFD$1048576,-1+MATCH($AM177,'Index Performance'!$A$4:$A$1048576, 0), MATCH(BG$4, 'Index Performance'!$B$5:$XFD$5, 0))</f>
        <v>6.6179921901303729E-3</v>
      </c>
      <c r="BH177" s="437" cm="1">
        <f t="array" ref="BH177">INDEX('Index Performance'!$B$5:$XFD$1048576,-1+MATCH($AM177,'Index Performance'!$A$4:$A$1048576, 0), MATCH(BH$4, 'Index Performance'!$B$5:$XFD$5, 0))</f>
        <v>6.7470452467726094E-3</v>
      </c>
      <c r="BI177" s="437" cm="1">
        <f t="array" ref="BI177">INDEX('Index Performance'!$B$5:$XFD$1048576,-1+MATCH($AM177,'Index Performance'!$A$4:$A$1048576, 0), MATCH(BI$4, 'Index Performance'!$B$5:$XFD$5, 0))</f>
        <v>4.6730768063667494E-3</v>
      </c>
      <c r="BJ177" s="437" cm="1">
        <f t="array" ref="BJ177">INDEX('Index Performance'!$B$5:$XFD$1048576,-1+MATCH($AM177,'Index Performance'!$A$4:$A$1048576, 0), MATCH(BJ$4, 'Index Performance'!$B$5:$XFD$5, 0))</f>
        <v>1.1467059860542639E-2</v>
      </c>
      <c r="BK177" s="437" cm="1">
        <f t="array" ref="BK177">INDEX('Index Performance'!$B$5:$XFD$1048576,-1+MATCH($AM177,'Index Performance'!$A$4:$A$1048576, 0), MATCH(BK$4, 'Index Performance'!$B$5:$XFD$5, 0))</f>
        <v>2.0514024019302468E-3</v>
      </c>
      <c r="BL177" s="437" t="str" cm="1">
        <f t="array" ref="BL177">INDEX('Index Performance'!$B$5:$XFD$1048576,-1+MATCH($AM177,'Index Performance'!$A$4:$A$1048576, 0), MATCH(BL$4, 'Index Performance'!$B$5:$XFD$5, 0))</f>
        <v/>
      </c>
      <c r="BM177" s="437" t="str" cm="1">
        <f t="array" ref="BM177">INDEX('Index Performance'!$B$5:$XFD$1048576,-1+MATCH($AM177,'Index Performance'!$A$4:$A$1048576, 0), MATCH(BM$4, 'Index Performance'!$B$5:$XFD$5, 0))</f>
        <v/>
      </c>
      <c r="BN177" s="437" t="str" cm="1">
        <f t="array" ref="BN177">INDEX('Index Performance'!$B$5:$XFD$1048576,-1+MATCH($AM177,'Index Performance'!$A$4:$A$1048576, 0), MATCH(BN$4, 'Index Performance'!$B$5:$XFD$5, 0))</f>
        <v/>
      </c>
      <c r="BO177" s="437" t="str" cm="1">
        <f t="array" ref="BO177">INDEX('Index Performance'!$B$5:$XFD$1048576,-1+MATCH($AM177,'Index Performance'!$A$4:$A$1048576, 0), MATCH(BO$4, 'Index Performance'!$B$5:$XFD$5, 0))</f>
        <v/>
      </c>
      <c r="BP177" s="437" cm="1">
        <f t="array" ref="BP177">INDEX('Index Performance'!$B$5:$XFD$1048576,-1+MATCH($AM177,'Index Performance'!$A$4:$A$1048576, 0), MATCH(BP$4, 'Index Performance'!$B$5:$XFD$5, 0))</f>
        <v>-4.2156227126609602E-3</v>
      </c>
      <c r="BQ177" s="437" cm="1">
        <f t="array" ref="BQ177">INDEX('Index Performance'!$B$5:$XFD$1048576,-1+MATCH($AM177,'Index Performance'!$A$4:$A$1048576, 0), MATCH(BQ$4, 'Index Performance'!$B$5:$XFD$5, 0))</f>
        <v>-5.4928776436045101E-3</v>
      </c>
      <c r="BR177" s="437" cm="1">
        <f t="array" ref="BR177">INDEX('Index Performance'!$B$5:$XFD$1048576,-1+MATCH($AM177,'Index Performance'!$A$4:$A$1048576, 0), MATCH(BR$4, 'Index Performance'!$B$5:$XFD$5, 0))</f>
        <v>-1.089396067328996E-2</v>
      </c>
      <c r="BS177" s="437" cm="1">
        <f t="array" ref="BS177">INDEX('Index Performance'!$B$5:$XFD$1048576,-1+MATCH($AM177,'Index Performance'!$A$4:$A$1048576, 0), MATCH(BS$4, 'Index Performance'!$B$5:$XFD$5, 0))</f>
        <v>-1.2757126345402936E-2</v>
      </c>
      <c r="BT177" s="437" cm="1">
        <f t="array" ref="BT177">INDEX('Index Performance'!$B$5:$XFD$1048576,-1+MATCH($AM177,'Index Performance'!$A$4:$A$1048576, 0), MATCH(BT$4, 'Index Performance'!$B$5:$XFD$5, 0))</f>
        <v>-6.4150943396226179E-3</v>
      </c>
      <c r="BU177" s="437" cm="1">
        <f t="array" ref="BU177">INDEX('Index Performance'!$B$5:$XFD$1048576,-1+MATCH($AM177,'Index Performance'!$A$4:$A$1048576, 0), MATCH(BU$4, 'Index Performance'!$B$5:$XFD$5, 0))</f>
        <v>-7.9054920795917916E-3</v>
      </c>
      <c r="BV177" s="437"/>
      <c r="BW177" s="440">
        <f t="shared" si="51"/>
        <v>43585</v>
      </c>
      <c r="BX177" s="435">
        <f t="shared" si="54"/>
        <v>9.2451059637594282E-3</v>
      </c>
      <c r="BY177" s="443">
        <f t="shared" si="55"/>
        <v>-5.4794520547945207E-5</v>
      </c>
      <c r="BZ177" s="438">
        <f t="shared" si="52"/>
        <v>7.5873903748444604E-3</v>
      </c>
      <c r="CA177" s="462">
        <v>7.5412212324765804E-3</v>
      </c>
      <c r="CB177" s="444">
        <f t="shared" si="56"/>
        <v>1.6577155889149677E-3</v>
      </c>
      <c r="CD177" s="440">
        <f t="shared" si="57"/>
        <v>43585</v>
      </c>
      <c r="CE177" s="435">
        <f t="shared" si="58"/>
        <v>1.2400206648316916E-2</v>
      </c>
      <c r="CF177" s="443">
        <f t="shared" si="59"/>
        <v>-5.4794520547945207E-5</v>
      </c>
      <c r="CG177" s="438">
        <f t="shared" si="60"/>
        <v>1.0737308711171067E-2</v>
      </c>
      <c r="CH177" s="438"/>
      <c r="CI177" s="444">
        <f t="shared" si="61"/>
        <v>1.6628979371458488E-3</v>
      </c>
      <c r="CK177" s="440">
        <f t="shared" si="62"/>
        <v>43585</v>
      </c>
      <c r="CL177" s="459">
        <f t="shared" si="63"/>
        <v>1.1704850540446631E-2</v>
      </c>
      <c r="CM177" s="443">
        <f t="shared" si="64"/>
        <v>-5.4794520547945207E-5</v>
      </c>
      <c r="CN177" s="438">
        <f t="shared" si="65"/>
        <v>1.0043094746723602E-2</v>
      </c>
      <c r="CO177" s="441" t="s">
        <v>0</v>
      </c>
      <c r="CP177" s="444">
        <f t="shared" si="66"/>
        <v>1.6617557937230291E-3</v>
      </c>
      <c r="CR177" s="440">
        <f t="shared" si="53"/>
        <v>43585</v>
      </c>
      <c r="CS177" s="459">
        <f t="shared" si="67"/>
        <v>1.355778451506519E-2</v>
      </c>
      <c r="CT177" s="443">
        <f t="shared" si="68"/>
        <v>-5.4794520547945207E-5</v>
      </c>
      <c r="CU177" s="438">
        <f t="shared" si="69"/>
        <v>1.1892985221287677E-2</v>
      </c>
      <c r="CV177" s="441" t="s">
        <v>0</v>
      </c>
      <c r="CW177" s="444">
        <f t="shared" si="70"/>
        <v>1.6647992937775125E-3</v>
      </c>
      <c r="CZ177" s="435">
        <f>_xlfn.XLOOKUP($A177,'Index Performance'!$A$21:$A$500,'Index Performance'!$AP$21:$AP$500,"---",FALSE)</f>
        <v>2.4672377865246897E-3</v>
      </c>
      <c r="DA177" s="435">
        <f>_xlfn.XLOOKUP($A177,'Index Performance'!$A$21:$A$500,'Index Performance'!$B$21:$B$500,"---",FALSE)</f>
        <v>5.9581210000000007E-4</v>
      </c>
      <c r="DB177" s="435">
        <f>_xlfn.XLOOKUP($A177,'Index Performance'!$A$21:$A$500,'Index Performance'!$Q$21:$Q$500,"---",FALSE)</f>
        <v>3.3765420000000004E-2</v>
      </c>
      <c r="DC177" s="435">
        <f>_xlfn.XLOOKUP($A177,'Index Performance'!$A$21:$A$500,'Index Performance'!$W$21:$W$500,"---",FALSE)</f>
        <v>6.6179921901303729E-3</v>
      </c>
    </row>
    <row r="178" spans="1:107">
      <c r="A178" s="436">
        <v>43616</v>
      </c>
      <c r="B178" s="435">
        <v>1.9999999999517359E-2</v>
      </c>
      <c r="C178" s="437">
        <v>0.1549999999710448</v>
      </c>
      <c r="D178" s="437">
        <v>2.5525358101659198E-13</v>
      </c>
      <c r="E178" s="437">
        <v>1.4999999999226179E-2</v>
      </c>
      <c r="F178" s="437">
        <v>0</v>
      </c>
      <c r="G178" s="437">
        <v>8.0000000027382806E-2</v>
      </c>
      <c r="H178" s="437">
        <v>4.9999999989236259E-3</v>
      </c>
      <c r="I178" s="437">
        <v>4.999999999189036E-3</v>
      </c>
      <c r="J178" s="437">
        <v>2.000000000134778E-2</v>
      </c>
      <c r="K178" s="437">
        <v>0</v>
      </c>
      <c r="L178" s="437">
        <v>0</v>
      </c>
      <c r="M178" s="437">
        <v>4.1762610569282334E-12</v>
      </c>
      <c r="N178" s="437">
        <v>0</v>
      </c>
      <c r="O178" s="437">
        <v>8.770085637066825E-14</v>
      </c>
      <c r="P178" s="437">
        <v>0.17500000000006111</v>
      </c>
      <c r="Q178" s="437">
        <v>7.4999999983190943E-3</v>
      </c>
      <c r="R178" s="437">
        <v>7.4999999982444093E-3</v>
      </c>
      <c r="S178" s="437">
        <v>4.9999999985709124E-3</v>
      </c>
      <c r="T178" s="437">
        <v>3.0000000001313389E-2</v>
      </c>
      <c r="U178" s="437">
        <v>1.4043372262179989E-13</v>
      </c>
      <c r="V178" s="437">
        <v>0</v>
      </c>
      <c r="W178" s="437">
        <v>0</v>
      </c>
      <c r="X178" s="437">
        <v>7.0000000225768105E-2</v>
      </c>
      <c r="Y178" s="437">
        <v>9.9999999783177362E-2</v>
      </c>
      <c r="Z178" s="437">
        <v>0.2100000000190996</v>
      </c>
      <c r="AA178" s="437">
        <v>9.9999999992739976E-3</v>
      </c>
      <c r="AB178" s="437">
        <v>0</v>
      </c>
      <c r="AC178" s="437">
        <v>0</v>
      </c>
      <c r="AD178" s="437">
        <v>0</v>
      </c>
      <c r="AE178" s="437">
        <v>0</v>
      </c>
      <c r="AF178" s="437">
        <v>4.9999999997725857E-2</v>
      </c>
      <c r="AG178" s="437">
        <v>2.49999999840274E-2</v>
      </c>
      <c r="AH178" s="437">
        <v>9.9999999911657336E-3</v>
      </c>
      <c r="AI178" s="437">
        <v>1.961624540727826E-12</v>
      </c>
      <c r="AJ178" s="426"/>
      <c r="AK178" s="438">
        <f t="shared" si="49"/>
        <v>1</v>
      </c>
      <c r="AL178" s="439"/>
      <c r="AM178" s="440">
        <f t="shared" si="50"/>
        <v>43616</v>
      </c>
      <c r="AN178" s="437" cm="1">
        <f t="array" ref="AN178">INDEX('Index Performance'!$B$5:$XFD$1048576,-1+MATCH($AM178,'Index Performance'!$A$4:$A$1048576, 0), MATCH(AN$4, 'Index Performance'!$B$5:$XFD$5, 0))</f>
        <v>1.054743E-2</v>
      </c>
      <c r="AO178" s="437" cm="1">
        <f t="array" ref="AO178">INDEX('Index Performance'!$B$5:$XFD$1048576,-1+MATCH($AM178,'Index Performance'!$A$4:$A$1048576, 0), MATCH(AO$4, 'Index Performance'!$B$5:$XFD$5, 0))</f>
        <v>2.35006E-2</v>
      </c>
      <c r="AP178" s="437" cm="1">
        <f t="array" ref="AP178">INDEX('Index Performance'!$B$5:$XFD$1048576,-1+MATCH($AM178,'Index Performance'!$A$4:$A$1048576, 0), MATCH(AP$4, 'Index Performance'!$B$5:$XFD$5, 0))</f>
        <v>1.652261E-2</v>
      </c>
      <c r="AQ178" s="437" cm="1">
        <f t="array" ref="AQ178">INDEX('Index Performance'!$B$5:$XFD$1048576,-1+MATCH($AM178,'Index Performance'!$A$4:$A$1048576, 0), MATCH(AQ$4, 'Index Performance'!$B$5:$XFD$5, 0))</f>
        <v>-8.426352881358401E-3</v>
      </c>
      <c r="AR178" s="437" cm="1">
        <f t="array" ref="AR178">INDEX('Index Performance'!$B$5:$XFD$1048576,-1+MATCH($AM178,'Index Performance'!$A$4:$A$1048576, 0), MATCH(AR$4, 'Index Performance'!$B$5:$XFD$5, 0))</f>
        <v>6.1527719999999999E-3</v>
      </c>
      <c r="AS178" s="437" cm="1">
        <f t="array" ref="AS178">INDEX('Index Performance'!$B$5:$XFD$1048576,-1+MATCH($AM178,'Index Performance'!$A$4:$A$1048576, 0), MATCH(AS$4, 'Index Performance'!$B$5:$XFD$5, 0))</f>
        <v>1.0607095412010992E-2</v>
      </c>
      <c r="AT178" s="437" cm="1">
        <f t="array" ref="AT178">INDEX('Index Performance'!$B$5:$XFD$1048576,-1+MATCH($AM178,'Index Performance'!$A$4:$A$1048576, 0), MATCH(AT$4, 'Index Performance'!$B$5:$XFD$5, 0))</f>
        <v>-1.622421E-3</v>
      </c>
      <c r="AU178" s="437" cm="1">
        <f t="array" ref="AU178">INDEX('Index Performance'!$B$5:$XFD$1048576,-1+MATCH($AM178,'Index Performance'!$A$4:$A$1048576, 0), MATCH(AU$4, 'Index Performance'!$B$5:$XFD$5, 0))</f>
        <v>9.0594901528628924E-5</v>
      </c>
      <c r="AV178" s="437" cm="1">
        <f t="array" ref="AV178">INDEX('Index Performance'!$B$5:$XFD$1048576,-1+MATCH($AM178,'Index Performance'!$A$4:$A$1048576, 0), MATCH(AV$4, 'Index Performance'!$B$5:$XFD$5, 0))</f>
        <v>1.335936697153417E-2</v>
      </c>
      <c r="AW178" s="437" cm="1">
        <f t="array" ref="AW178">INDEX('Index Performance'!$B$5:$XFD$1048576,-1+MATCH($AM178,'Index Performance'!$A$4:$A$1048576, 0), MATCH(AW$4, 'Index Performance'!$B$5:$XFD$5, 0))</f>
        <v>-1.860934194642283E-3</v>
      </c>
      <c r="AX178" s="437" cm="1">
        <f t="array" ref="AX178">INDEX('Index Performance'!$B$5:$XFD$1048576,-1+MATCH($AM178,'Index Performance'!$A$4:$A$1048576, 0), MATCH(AX$4, 'Index Performance'!$B$5:$XFD$5, 0))</f>
        <v>1.6754828981091485E-4</v>
      </c>
      <c r="AY178" s="437" cm="1">
        <f t="array" ref="AY178">INDEX('Index Performance'!$B$5:$XFD$1048576,-1+MATCH($AM178,'Index Performance'!$A$4:$A$1048576, 0), MATCH(AY$4, 'Index Performance'!$B$5:$XFD$5, 0))</f>
        <v>4.1359514939089959E-3</v>
      </c>
      <c r="AZ178" s="437" cm="1">
        <f t="array" ref="AZ178">INDEX('Index Performance'!$B$5:$XFD$1048576,-1+MATCH($AM178,'Index Performance'!$A$4:$A$1048576, 0), MATCH(AZ$4, 'Index Performance'!$B$5:$XFD$5, 0))</f>
        <v>-3.3401377365873786E-2</v>
      </c>
      <c r="BA178" s="437" cm="1">
        <f t="array" ref="BA178">INDEX('Index Performance'!$B$5:$XFD$1048576,-1+MATCH($AM178,'Index Performance'!$A$4:$A$1048576, 0), MATCH(BA$4, 'Index Performance'!$B$5:$XFD$5, 0))</f>
        <v>-5.9318889999999999E-2</v>
      </c>
      <c r="BB178" s="437" cm="1">
        <f t="array" ref="BB178">INDEX('Index Performance'!$B$5:$XFD$1048576,-1+MATCH($AM178,'Index Performance'!$A$4:$A$1048576, 0), MATCH(BB$4, 'Index Performance'!$B$5:$XFD$5, 0))</f>
        <v>-6.3865270000000002E-2</v>
      </c>
      <c r="BC178" s="437" cm="1">
        <f t="array" ref="BC178">INDEX('Index Performance'!$B$5:$XFD$1048576,-1+MATCH($AM178,'Index Performance'!$A$4:$A$1048576, 0), MATCH(BC$4, 'Index Performance'!$B$5:$XFD$5, 0))</f>
        <v>-5.4788110000000001E-2</v>
      </c>
      <c r="BD178" s="437" cm="1">
        <f t="array" ref="BD178">INDEX('Index Performance'!$B$5:$XFD$1048576,-1+MATCH($AM178,'Index Performance'!$A$4:$A$1048576, 0), MATCH(BD$4, 'Index Performance'!$B$5:$XFD$5, 0))</f>
        <v>-3.9600679999999999E-2</v>
      </c>
      <c r="BE178" s="437" cm="1">
        <f t="array" ref="BE178">INDEX('Index Performance'!$B$5:$XFD$1048576,-1+MATCH($AM178,'Index Performance'!$A$4:$A$1048576, 0), MATCH(BE$4, 'Index Performance'!$B$5:$XFD$5, 0))</f>
        <v>-6.9557254339863039E-2</v>
      </c>
      <c r="BF178" s="437" cm="1">
        <f t="array" ref="BF178">INDEX('Index Performance'!$B$5:$XFD$1048576,-1+MATCH($AM178,'Index Performance'!$A$4:$A$1048576, 0), MATCH(BF$4, 'Index Performance'!$B$5:$XFD$5, 0))</f>
        <v>-2.923415E-2</v>
      </c>
      <c r="BG178" s="437" cm="1">
        <f t="array" ref="BG178">INDEX('Index Performance'!$B$5:$XFD$1048576,-1+MATCH($AM178,'Index Performance'!$A$4:$A$1048576, 0), MATCH(BG$4, 'Index Performance'!$B$5:$XFD$5, 0))</f>
        <v>-6.8454691490037467E-3</v>
      </c>
      <c r="BH178" s="437" cm="1">
        <f t="array" ref="BH178">INDEX('Index Performance'!$B$5:$XFD$1048576,-1+MATCH($AM178,'Index Performance'!$A$4:$A$1048576, 0), MATCH(BH$4, 'Index Performance'!$B$5:$XFD$5, 0))</f>
        <v>-2.0119328204685427E-2</v>
      </c>
      <c r="BI178" s="437" cm="1">
        <f t="array" ref="BI178">INDEX('Index Performance'!$B$5:$XFD$1048576,-1+MATCH($AM178,'Index Performance'!$A$4:$A$1048576, 0), MATCH(BI$4, 'Index Performance'!$B$5:$XFD$5, 0))</f>
        <v>-4.3634005931969533E-3</v>
      </c>
      <c r="BJ178" s="437" cm="1">
        <f t="array" ref="BJ178">INDEX('Index Performance'!$B$5:$XFD$1048576,-1+MATCH($AM178,'Index Performance'!$A$4:$A$1048576, 0), MATCH(BJ$4, 'Index Performance'!$B$5:$XFD$5, 0))</f>
        <v>-2.6879125414366323E-3</v>
      </c>
      <c r="BK178" s="437" cm="1">
        <f t="array" ref="BK178">INDEX('Index Performance'!$B$5:$XFD$1048576,-1+MATCH($AM178,'Index Performance'!$A$4:$A$1048576, 0), MATCH(BK$4, 'Index Performance'!$B$5:$XFD$5, 0))</f>
        <v>1.8138299551027082E-3</v>
      </c>
      <c r="BL178" s="437" t="str" cm="1">
        <f t="array" ref="BL178">INDEX('Index Performance'!$B$5:$XFD$1048576,-1+MATCH($AM178,'Index Performance'!$A$4:$A$1048576, 0), MATCH(BL$4, 'Index Performance'!$B$5:$XFD$5, 0))</f>
        <v/>
      </c>
      <c r="BM178" s="437" t="str" cm="1">
        <f t="array" ref="BM178">INDEX('Index Performance'!$B$5:$XFD$1048576,-1+MATCH($AM178,'Index Performance'!$A$4:$A$1048576, 0), MATCH(BM$4, 'Index Performance'!$B$5:$XFD$5, 0))</f>
        <v/>
      </c>
      <c r="BN178" s="437" t="str" cm="1">
        <f t="array" ref="BN178">INDEX('Index Performance'!$B$5:$XFD$1048576,-1+MATCH($AM178,'Index Performance'!$A$4:$A$1048576, 0), MATCH(BN$4, 'Index Performance'!$B$5:$XFD$5, 0))</f>
        <v/>
      </c>
      <c r="BO178" s="437" t="str" cm="1">
        <f t="array" ref="BO178">INDEX('Index Performance'!$B$5:$XFD$1048576,-1+MATCH($AM178,'Index Performance'!$A$4:$A$1048576, 0), MATCH(BO$4, 'Index Performance'!$B$5:$XFD$5, 0))</f>
        <v/>
      </c>
      <c r="BP178" s="437" cm="1">
        <f t="array" ref="BP178">INDEX('Index Performance'!$B$5:$XFD$1048576,-1+MATCH($AM178,'Index Performance'!$A$4:$A$1048576, 0), MATCH(BP$4, 'Index Performance'!$B$5:$XFD$5, 0))</f>
        <v>-3.3645408054650217E-2</v>
      </c>
      <c r="BQ178" s="437" cm="1">
        <f t="array" ref="BQ178">INDEX('Index Performance'!$B$5:$XFD$1048576,-1+MATCH($AM178,'Index Performance'!$A$4:$A$1048576, 0), MATCH(BQ$4, 'Index Performance'!$B$5:$XFD$5, 0))</f>
        <v>-4.2907661350920279E-2</v>
      </c>
      <c r="BR178" s="437" cm="1">
        <f t="array" ref="BR178">INDEX('Index Performance'!$B$5:$XFD$1048576,-1+MATCH($AM178,'Index Performance'!$A$4:$A$1048576, 0), MATCH(BR$4, 'Index Performance'!$B$5:$XFD$5, 0))</f>
        <v>5.1114101335298923E-3</v>
      </c>
      <c r="BS178" s="437" cm="1">
        <f t="array" ref="BS178">INDEX('Index Performance'!$B$5:$XFD$1048576,-1+MATCH($AM178,'Index Performance'!$A$4:$A$1048576, 0), MATCH(BS$4, 'Index Performance'!$B$5:$XFD$5, 0))</f>
        <v>-2.0558824889511662E-3</v>
      </c>
      <c r="BT178" s="437" cm="1">
        <f t="array" ref="BT178">INDEX('Index Performance'!$B$5:$XFD$1048576,-1+MATCH($AM178,'Index Performance'!$A$4:$A$1048576, 0), MATCH(BT$4, 'Index Performance'!$B$5:$XFD$5, 0))</f>
        <v>-1.0851283164234116E-2</v>
      </c>
      <c r="BU178" s="437" cm="1">
        <f t="array" ref="BU178">INDEX('Index Performance'!$B$5:$XFD$1048576,-1+MATCH($AM178,'Index Performance'!$A$4:$A$1048576, 0), MATCH(BU$4, 'Index Performance'!$B$5:$XFD$5, 0))</f>
        <v>-1.1757276882367163E-2</v>
      </c>
      <c r="BV178" s="437"/>
      <c r="BW178" s="440">
        <f t="shared" si="51"/>
        <v>43616</v>
      </c>
      <c r="BX178" s="435">
        <f t="shared" si="54"/>
        <v>-1.043005817568269E-2</v>
      </c>
      <c r="BY178" s="443">
        <f t="shared" si="55"/>
        <v>-5.4794520547945207E-5</v>
      </c>
      <c r="BZ178" s="438">
        <f t="shared" si="52"/>
        <v>-1.2109590660434377E-2</v>
      </c>
      <c r="CA178" s="462">
        <v>-1.465892887675913E-2</v>
      </c>
      <c r="CB178" s="444">
        <f t="shared" si="56"/>
        <v>1.6795324847516876E-3</v>
      </c>
      <c r="CD178" s="440">
        <f t="shared" si="57"/>
        <v>43616</v>
      </c>
      <c r="CE178" s="435">
        <f t="shared" si="58"/>
        <v>-1.8156089240638235E-2</v>
      </c>
      <c r="CF178" s="443">
        <f t="shared" si="59"/>
        <v>-5.4794520547945207E-5</v>
      </c>
      <c r="CG178" s="438">
        <f t="shared" si="60"/>
        <v>-1.9822508837050057E-2</v>
      </c>
      <c r="CH178" s="438"/>
      <c r="CI178" s="444">
        <f t="shared" si="61"/>
        <v>1.6664195964118216E-3</v>
      </c>
      <c r="CK178" s="440">
        <f t="shared" si="62"/>
        <v>43616</v>
      </c>
      <c r="CL178" s="459">
        <f t="shared" si="63"/>
        <v>-1.8374603427958457E-2</v>
      </c>
      <c r="CM178" s="443">
        <f t="shared" si="64"/>
        <v>-5.4794520547945207E-5</v>
      </c>
      <c r="CN178" s="438">
        <f t="shared" si="65"/>
        <v>-2.0040652154499905E-2</v>
      </c>
      <c r="CO178" s="441" t="s">
        <v>0</v>
      </c>
      <c r="CP178" s="444">
        <f t="shared" si="66"/>
        <v>1.6660487265414484E-3</v>
      </c>
      <c r="CR178" s="440">
        <f t="shared" si="53"/>
        <v>43616</v>
      </c>
      <c r="CS178" s="459">
        <f t="shared" si="67"/>
        <v>-1.8340525574501873E-2</v>
      </c>
      <c r="CT178" s="443">
        <f t="shared" si="68"/>
        <v>-5.4794520547945207E-5</v>
      </c>
      <c r="CU178" s="438">
        <f t="shared" si="69"/>
        <v>-2.0006632139160097E-2</v>
      </c>
      <c r="CV178" s="441" t="s">
        <v>0</v>
      </c>
      <c r="CW178" s="444">
        <f t="shared" si="70"/>
        <v>1.6661065646582235E-3</v>
      </c>
      <c r="CZ178" s="435">
        <f>_xlfn.XLOOKUP($A178,'Index Performance'!$A$21:$A$500,'Index Performance'!$AP$21:$AP$500,"---",FALSE)</f>
        <v>2.4522348503746016E-3</v>
      </c>
      <c r="DA178" s="435">
        <f>_xlfn.XLOOKUP($A178,'Index Performance'!$A$21:$A$500,'Index Performance'!$B$21:$B$500,"---",FALSE)</f>
        <v>1.438938E-2</v>
      </c>
      <c r="DB178" s="435">
        <f>_xlfn.XLOOKUP($A178,'Index Performance'!$A$21:$A$500,'Index Performance'!$Q$21:$Q$500,"---",FALSE)</f>
        <v>-5.9318889999999999E-2</v>
      </c>
      <c r="DC178" s="435">
        <f>_xlfn.XLOOKUP($A178,'Index Performance'!$A$21:$A$500,'Index Performance'!$W$21:$W$500,"---",FALSE)</f>
        <v>-6.8454691490037467E-3</v>
      </c>
    </row>
    <row r="179" spans="1:107">
      <c r="A179" s="436">
        <v>43646</v>
      </c>
      <c r="B179" s="435">
        <v>1.9999999999362729E-2</v>
      </c>
      <c r="C179" s="437">
        <v>0.18999999995106559</v>
      </c>
      <c r="D179" s="437">
        <v>0</v>
      </c>
      <c r="E179" s="437">
        <v>1.499999999714347E-2</v>
      </c>
      <c r="F179" s="437">
        <v>0</v>
      </c>
      <c r="G179" s="437">
        <v>4.500000006655698E-2</v>
      </c>
      <c r="H179" s="437">
        <v>4.9999999973786508E-3</v>
      </c>
      <c r="I179" s="437">
        <v>4.9999999974271693E-3</v>
      </c>
      <c r="J179" s="437">
        <v>2.000000000051666E-2</v>
      </c>
      <c r="K179" s="437">
        <v>0</v>
      </c>
      <c r="L179" s="437">
        <v>0</v>
      </c>
      <c r="M179" s="437">
        <v>1.3729123901982799E-12</v>
      </c>
      <c r="N179" s="437">
        <v>0</v>
      </c>
      <c r="O179" s="437">
        <v>0</v>
      </c>
      <c r="P179" s="437">
        <v>0.17499999999932969</v>
      </c>
      <c r="Q179" s="437">
        <v>7.4999999977672909E-3</v>
      </c>
      <c r="R179" s="437">
        <v>7.4999999974510101E-3</v>
      </c>
      <c r="S179" s="437">
        <v>4.9999999976732736E-3</v>
      </c>
      <c r="T179" s="437">
        <v>3.0000000001560851E-2</v>
      </c>
      <c r="U179" s="437">
        <v>0</v>
      </c>
      <c r="V179" s="437">
        <v>0</v>
      </c>
      <c r="W179" s="437">
        <v>0</v>
      </c>
      <c r="X179" s="437">
        <v>5.0000001461584639E-3</v>
      </c>
      <c r="Y179" s="437">
        <v>9.9999999856153585E-2</v>
      </c>
      <c r="Z179" s="437">
        <v>0.21000000001918731</v>
      </c>
      <c r="AA179" s="437">
        <v>9.9999999999401901E-2</v>
      </c>
      <c r="AB179" s="437">
        <v>0</v>
      </c>
      <c r="AC179" s="437">
        <v>0</v>
      </c>
      <c r="AD179" s="437">
        <v>0</v>
      </c>
      <c r="AE179" s="437">
        <v>0</v>
      </c>
      <c r="AF179" s="437">
        <v>4.9999999999122857E-2</v>
      </c>
      <c r="AG179" s="437">
        <v>-1.6542019420994184E-11</v>
      </c>
      <c r="AH179" s="437">
        <v>9.9999999915409976E-3</v>
      </c>
      <c r="AI179" s="437">
        <v>3.7072056284991232E-13</v>
      </c>
      <c r="AJ179" s="426"/>
      <c r="AK179" s="438">
        <f t="shared" si="49"/>
        <v>1</v>
      </c>
      <c r="AL179" s="439"/>
      <c r="AM179" s="440">
        <f t="shared" si="50"/>
        <v>43646</v>
      </c>
      <c r="AN179" s="437" cm="1">
        <f t="array" ref="AN179">INDEX('Index Performance'!$B$5:$XFD$1048576,-1+MATCH($AM179,'Index Performance'!$A$4:$A$1048576, 0), MATCH(AN$4, 'Index Performance'!$B$5:$XFD$5, 0))</f>
        <v>2.1172420000000001E-2</v>
      </c>
      <c r="AO179" s="437" cm="1">
        <f t="array" ref="AO179">INDEX('Index Performance'!$B$5:$XFD$1048576,-1+MATCH($AM179,'Index Performance'!$A$4:$A$1048576, 0), MATCH(AO$4, 'Index Performance'!$B$5:$XFD$5, 0))</f>
        <v>9.2285330000000006E-3</v>
      </c>
      <c r="AP179" s="437" cm="1">
        <f t="array" ref="AP179">INDEX('Index Performance'!$B$5:$XFD$1048576,-1+MATCH($AM179,'Index Performance'!$A$4:$A$1048576, 0), MATCH(AP$4, 'Index Performance'!$B$5:$XFD$5, 0))</f>
        <v>8.5742869999999999E-3</v>
      </c>
      <c r="AQ179" s="437" cm="1">
        <f t="array" ref="AQ179">INDEX('Index Performance'!$B$5:$XFD$1048576,-1+MATCH($AM179,'Index Performance'!$A$4:$A$1048576, 0), MATCH(AQ$4, 'Index Performance'!$B$5:$XFD$5, 0))</f>
        <v>2.8693993124798478E-2</v>
      </c>
      <c r="AR179" s="437" cm="1">
        <f t="array" ref="AR179">INDEX('Index Performance'!$B$5:$XFD$1048576,-1+MATCH($AM179,'Index Performance'!$A$4:$A$1048576, 0), MATCH(AR$4, 'Index Performance'!$B$5:$XFD$5, 0))</f>
        <v>2.7080359999999998E-2</v>
      </c>
      <c r="AS179" s="437" cm="1">
        <f t="array" ref="AS179">INDEX('Index Performance'!$B$5:$XFD$1048576,-1+MATCH($AM179,'Index Performance'!$A$4:$A$1048576, 0), MATCH(AS$4, 'Index Performance'!$B$5:$XFD$5, 0))</f>
        <v>2.0810836593364579E-2</v>
      </c>
      <c r="AT179" s="437" cm="1">
        <f t="array" ref="AT179">INDEX('Index Performance'!$B$5:$XFD$1048576,-1+MATCH($AM179,'Index Performance'!$A$4:$A$1048576, 0), MATCH(AT$4, 'Index Performance'!$B$5:$XFD$5, 0))</f>
        <v>3.8123900000000002E-2</v>
      </c>
      <c r="AU179" s="437" cm="1">
        <f t="array" ref="AU179">INDEX('Index Performance'!$B$5:$XFD$1048576,-1+MATCH($AM179,'Index Performance'!$A$4:$A$1048576, 0), MATCH(AU$4, 'Index Performance'!$B$5:$XFD$5, 0))</f>
        <v>4.3939787547997877E-2</v>
      </c>
      <c r="AV179" s="437" cm="1">
        <f t="array" ref="AV179">INDEX('Index Performance'!$B$5:$XFD$1048576,-1+MATCH($AM179,'Index Performance'!$A$4:$A$1048576, 0), MATCH(AV$4, 'Index Performance'!$B$5:$XFD$5, 0))</f>
        <v>7.3352939188047195E-3</v>
      </c>
      <c r="AW179" s="437" cm="1">
        <f t="array" ref="AW179">INDEX('Index Performance'!$B$5:$XFD$1048576,-1+MATCH($AM179,'Index Performance'!$A$4:$A$1048576, 0), MATCH(AW$4, 'Index Performance'!$B$5:$XFD$5, 0))</f>
        <v>2.6349986588036778E-4</v>
      </c>
      <c r="AX179" s="437" cm="1">
        <f t="array" ref="AX179">INDEX('Index Performance'!$B$5:$XFD$1048576,-1+MATCH($AM179,'Index Performance'!$A$4:$A$1048576, 0), MATCH(AX$4, 'Index Performance'!$B$5:$XFD$5, 0))</f>
        <v>7.3230268510982022E-4</v>
      </c>
      <c r="AY179" s="437" cm="1">
        <f t="array" ref="AY179">INDEX('Index Performance'!$B$5:$XFD$1048576,-1+MATCH($AM179,'Index Performance'!$A$4:$A$1048576, 0), MATCH(AY$4, 'Index Performance'!$B$5:$XFD$5, 0))</f>
        <v>2.8037840531536684E-2</v>
      </c>
      <c r="AZ179" s="437" cm="1">
        <f t="array" ref="AZ179">INDEX('Index Performance'!$B$5:$XFD$1048576,-1+MATCH($AM179,'Index Performance'!$A$4:$A$1048576, 0), MATCH(AZ$4, 'Index Performance'!$B$5:$XFD$5, 0))</f>
        <v>3.7910953089741017E-2</v>
      </c>
      <c r="BA179" s="437" cm="1">
        <f t="array" ref="BA179">INDEX('Index Performance'!$B$5:$XFD$1048576,-1+MATCH($AM179,'Index Performance'!$A$4:$A$1048576, 0), MATCH(BA$4, 'Index Performance'!$B$5:$XFD$5, 0))</f>
        <v>6.5479560000000006E-2</v>
      </c>
      <c r="BB179" s="437" cm="1">
        <f t="array" ref="BB179">INDEX('Index Performance'!$B$5:$XFD$1048576,-1+MATCH($AM179,'Index Performance'!$A$4:$A$1048576, 0), MATCH(BB$4, 'Index Performance'!$B$5:$XFD$5, 0))</f>
        <v>6.9792449999999992E-2</v>
      </c>
      <c r="BC179" s="437" cm="1">
        <f t="array" ref="BC179">INDEX('Index Performance'!$B$5:$XFD$1048576,-1+MATCH($AM179,'Index Performance'!$A$4:$A$1048576, 0), MATCH(BC$4, 'Index Performance'!$B$5:$XFD$5, 0))</f>
        <v>6.7173990000000003E-2</v>
      </c>
      <c r="BD179" s="437" cm="1">
        <f t="array" ref="BD179">INDEX('Index Performance'!$B$5:$XFD$1048576,-1+MATCH($AM179,'Index Performance'!$A$4:$A$1048576, 0), MATCH(BD$4, 'Index Performance'!$B$5:$XFD$5, 0))</f>
        <v>3.7424680000000002E-2</v>
      </c>
      <c r="BE179" s="437" cm="1">
        <f t="array" ref="BE179">INDEX('Index Performance'!$B$5:$XFD$1048576,-1+MATCH($AM179,'Index Performance'!$A$4:$A$1048576, 0), MATCH(BE$4, 'Index Performance'!$B$5:$XFD$5, 0))</f>
        <v>6.3438743634729677E-2</v>
      </c>
      <c r="BF179" s="437" cm="1">
        <f t="array" ref="BF179">INDEX('Index Performance'!$B$5:$XFD$1048576,-1+MATCH($AM179,'Index Performance'!$A$4:$A$1048576, 0), MATCH(BF$4, 'Index Performance'!$B$5:$XFD$5, 0))</f>
        <v>5.9604369999999997E-2</v>
      </c>
      <c r="BG179" s="437" cm="1">
        <f t="array" ref="BG179">INDEX('Index Performance'!$B$5:$XFD$1048576,-1+MATCH($AM179,'Index Performance'!$A$4:$A$1048576, 0), MATCH(BG$4, 'Index Performance'!$B$5:$XFD$5, 0))</f>
        <v>1.6117270142490536E-2</v>
      </c>
      <c r="BH179" s="437" cm="1">
        <f t="array" ref="BH179">INDEX('Index Performance'!$B$5:$XFD$1048576,-1+MATCH($AM179,'Index Performance'!$A$4:$A$1048576, 0), MATCH(BH$4, 'Index Performance'!$B$5:$XFD$5, 0))</f>
        <v>1.3880000332454845E-2</v>
      </c>
      <c r="BI179" s="437" cm="1">
        <f t="array" ref="BI179">INDEX('Index Performance'!$B$5:$XFD$1048576,-1+MATCH($AM179,'Index Performance'!$A$4:$A$1048576, 0), MATCH(BI$4, 'Index Performance'!$B$5:$XFD$5, 0))</f>
        <v>1.6582265510397765E-2</v>
      </c>
      <c r="BJ179" s="437" cm="1">
        <f t="array" ref="BJ179">INDEX('Index Performance'!$B$5:$XFD$1048576,-1+MATCH($AM179,'Index Performance'!$A$4:$A$1048576, 0), MATCH(BJ$4, 'Index Performance'!$B$5:$XFD$5, 0))</f>
        <v>2.5766943079352123E-2</v>
      </c>
      <c r="BK179" s="437" cm="1">
        <f t="array" ref="BK179">INDEX('Index Performance'!$B$5:$XFD$1048576,-1+MATCH($AM179,'Index Performance'!$A$4:$A$1048576, 0), MATCH(BK$4, 'Index Performance'!$B$5:$XFD$5, 0))</f>
        <v>1.1402128552077118E-2</v>
      </c>
      <c r="BL179" s="437" cm="1">
        <f t="array" ref="BL179">INDEX('Index Performance'!$B$5:$XFD$1048576,-1+MATCH($AM179,'Index Performance'!$A$4:$A$1048576, 0), MATCH(BL$4, 'Index Performance'!$B$5:$XFD$5, 0))</f>
        <v>4.6476000000000003E-2</v>
      </c>
      <c r="BM179" s="437" cm="1">
        <f t="array" ref="BM179">INDEX('Index Performance'!$B$5:$XFD$1048576,-1+MATCH($AM179,'Index Performance'!$A$4:$A$1048576, 0), MATCH(BM$4, 'Index Performance'!$B$5:$XFD$5, 0))</f>
        <v>1.7690999999999998E-2</v>
      </c>
      <c r="BN179" s="437" cm="1">
        <f t="array" ref="BN179">INDEX('Index Performance'!$B$5:$XFD$1048576,-1+MATCH($AM179,'Index Performance'!$A$4:$A$1048576, 0), MATCH(BN$4, 'Index Performance'!$B$5:$XFD$5, 0))</f>
        <v>1.9692999999999999E-2</v>
      </c>
      <c r="BO179" s="437" cm="1">
        <f t="array" ref="BO179">INDEX('Index Performance'!$B$5:$XFD$1048576,-1+MATCH($AM179,'Index Performance'!$A$4:$A$1048576, 0), MATCH(BO$4, 'Index Performance'!$B$5:$XFD$5, 0))</f>
        <v>2.1307E-2</v>
      </c>
      <c r="BP179" s="437" cm="1">
        <f t="array" ref="BP179">INDEX('Index Performance'!$B$5:$XFD$1048576,-1+MATCH($AM179,'Index Performance'!$A$4:$A$1048576, 0), MATCH(BP$4, 'Index Performance'!$B$5:$XFD$5, 0))</f>
        <v>2.6854907009874252E-2</v>
      </c>
      <c r="BQ179" s="437" cm="1">
        <f t="array" ref="BQ179">INDEX('Index Performance'!$B$5:$XFD$1048576,-1+MATCH($AM179,'Index Performance'!$A$4:$A$1048576, 0), MATCH(BQ$4, 'Index Performance'!$B$5:$XFD$5, 0))</f>
        <v>1.6348133964377398E-2</v>
      </c>
      <c r="BR179" s="437" cm="1">
        <f t="array" ref="BR179">INDEX('Index Performance'!$B$5:$XFD$1048576,-1+MATCH($AM179,'Index Performance'!$A$4:$A$1048576, 0), MATCH(BR$4, 'Index Performance'!$B$5:$XFD$5, 0))</f>
        <v>7.1424444663946929E-2</v>
      </c>
      <c r="BS179" s="437" cm="1">
        <f t="array" ref="BS179">INDEX('Index Performance'!$B$5:$XFD$1048576,-1+MATCH($AM179,'Index Performance'!$A$4:$A$1048576, 0), MATCH(BS$4, 'Index Performance'!$B$5:$XFD$5, 0))</f>
        <v>1.7060827817508839E-2</v>
      </c>
      <c r="BT179" s="437" cm="1">
        <f t="array" ref="BT179">INDEX('Index Performance'!$B$5:$XFD$1048576,-1+MATCH($AM179,'Index Performance'!$A$4:$A$1048576, 0), MATCH(BT$4, 'Index Performance'!$B$5:$XFD$5, 0))</f>
        <v>3.2362459546926292E-3</v>
      </c>
      <c r="BU179" s="437" cm="1">
        <f t="array" ref="BU179">INDEX('Index Performance'!$B$5:$XFD$1048576,-1+MATCH($AM179,'Index Performance'!$A$4:$A$1048576, 0), MATCH(BU$4, 'Index Performance'!$B$5:$XFD$5, 0))</f>
        <v>9.8889396013996933E-3</v>
      </c>
      <c r="BV179" s="437"/>
      <c r="BW179" s="440">
        <f t="shared" si="51"/>
        <v>43646</v>
      </c>
      <c r="BX179" s="435">
        <f t="shared" si="54"/>
        <v>3.6520540011495045E-2</v>
      </c>
      <c r="BY179" s="443">
        <f t="shared" si="55"/>
        <v>-5.4794520547945207E-5</v>
      </c>
      <c r="BZ179" s="438">
        <f t="shared" si="52"/>
        <v>3.4818023697812395E-2</v>
      </c>
      <c r="CA179" s="462">
        <v>3.2185336058991883E-2</v>
      </c>
      <c r="CB179" s="444">
        <f t="shared" si="56"/>
        <v>1.7025163136826504E-3</v>
      </c>
      <c r="CD179" s="440">
        <f t="shared" si="57"/>
        <v>43646</v>
      </c>
      <c r="CE179" s="435">
        <f t="shared" si="58"/>
        <v>3.0664333957837801E-2</v>
      </c>
      <c r="CF179" s="443">
        <f t="shared" si="59"/>
        <v>-5.4794520547945207E-5</v>
      </c>
      <c r="CG179" s="438">
        <f t="shared" si="60"/>
        <v>2.897143663959012E-2</v>
      </c>
      <c r="CH179" s="438"/>
      <c r="CI179" s="444">
        <f t="shared" si="61"/>
        <v>1.6928973182476804E-3</v>
      </c>
      <c r="CK179" s="440">
        <f t="shared" si="62"/>
        <v>43646</v>
      </c>
      <c r="CL179" s="459">
        <f t="shared" si="63"/>
        <v>3.739784136536186E-2</v>
      </c>
      <c r="CM179" s="443">
        <f t="shared" si="64"/>
        <v>-5.4794520547945207E-5</v>
      </c>
      <c r="CN179" s="438">
        <f t="shared" si="65"/>
        <v>3.5693884057691028E-2</v>
      </c>
      <c r="CO179" s="441" t="s">
        <v>0</v>
      </c>
      <c r="CP179" s="444">
        <f t="shared" si="66"/>
        <v>1.7039573076708323E-3</v>
      </c>
      <c r="CR179" s="440">
        <f t="shared" si="53"/>
        <v>43646</v>
      </c>
      <c r="CS179" s="459">
        <f t="shared" si="67"/>
        <v>3.0506889071245272E-2</v>
      </c>
      <c r="CT179" s="443">
        <f t="shared" si="68"/>
        <v>-5.4794520547945207E-5</v>
      </c>
      <c r="CU179" s="438">
        <f t="shared" si="69"/>
        <v>2.8814250360982285E-2</v>
      </c>
      <c r="CV179" s="441" t="s">
        <v>0</v>
      </c>
      <c r="CW179" s="444">
        <f t="shared" si="70"/>
        <v>1.6926387102629871E-3</v>
      </c>
      <c r="CZ179" s="435">
        <f>_xlfn.XLOOKUP($A179,'Index Performance'!$A$21:$A$500,'Index Performance'!$AP$21:$AP$500,"---",FALSE)</f>
        <v>2.3285783844642083E-3</v>
      </c>
      <c r="DA179" s="435">
        <f>_xlfn.XLOOKUP($A179,'Index Performance'!$A$21:$A$500,'Index Performance'!$B$21:$B$500,"---",FALSE)</f>
        <v>1.402193E-2</v>
      </c>
      <c r="DB179" s="435">
        <f>_xlfn.XLOOKUP($A179,'Index Performance'!$A$21:$A$500,'Index Performance'!$Q$21:$Q$500,"---",FALSE)</f>
        <v>6.5479560000000006E-2</v>
      </c>
      <c r="DC179" s="435">
        <f>_xlfn.XLOOKUP($A179,'Index Performance'!$A$21:$A$500,'Index Performance'!$W$21:$W$500,"---",FALSE)</f>
        <v>1.6117270142490536E-2</v>
      </c>
    </row>
    <row r="180" spans="1:107">
      <c r="A180" s="436">
        <v>43677</v>
      </c>
      <c r="B180" s="435">
        <v>8.9999999926087398E-2</v>
      </c>
      <c r="C180" s="437">
        <v>6.4999999988860122E-2</v>
      </c>
      <c r="D180" s="437">
        <v>8.5861342717267851E-14</v>
      </c>
      <c r="E180" s="437">
        <v>1.499999999649157E-2</v>
      </c>
      <c r="F180" s="437">
        <v>8.9440137077690298E-13</v>
      </c>
      <c r="G180" s="437">
        <v>9.9999999977006482E-2</v>
      </c>
      <c r="H180" s="437">
        <v>4.9999999971598692E-3</v>
      </c>
      <c r="I180" s="437">
        <v>4.9999999970754931E-3</v>
      </c>
      <c r="J180" s="437">
        <v>1.999999999943064E-2</v>
      </c>
      <c r="K180" s="437">
        <v>0</v>
      </c>
      <c r="L180" s="437">
        <v>0</v>
      </c>
      <c r="M180" s="437">
        <v>1.238303886061474E-10</v>
      </c>
      <c r="N180" s="437">
        <v>0</v>
      </c>
      <c r="O180" s="437">
        <v>2.5410003762348919E-13</v>
      </c>
      <c r="P180" s="437">
        <v>0.17499999999919191</v>
      </c>
      <c r="Q180" s="437">
        <v>7.499999996970823E-3</v>
      </c>
      <c r="R180" s="437">
        <v>7.4999999965711566E-3</v>
      </c>
      <c r="S180" s="437">
        <v>4.9999999964238737E-3</v>
      </c>
      <c r="T180" s="437">
        <v>3.0000000001991552E-2</v>
      </c>
      <c r="U180" s="437">
        <v>0</v>
      </c>
      <c r="V180" s="437">
        <v>0</v>
      </c>
      <c r="W180" s="437">
        <v>0</v>
      </c>
      <c r="X180" s="437">
        <v>5.0000001477862712E-3</v>
      </c>
      <c r="Y180" s="437">
        <v>9.9999999855347035E-2</v>
      </c>
      <c r="Z180" s="437">
        <v>0.21000000001988331</v>
      </c>
      <c r="AA180" s="437">
        <v>0.1000000000006992</v>
      </c>
      <c r="AB180" s="437">
        <v>0</v>
      </c>
      <c r="AC180" s="437">
        <v>0</v>
      </c>
      <c r="AD180" s="437">
        <v>0</v>
      </c>
      <c r="AE180" s="437">
        <v>0</v>
      </c>
      <c r="AF180" s="437">
        <v>5.000000000083471E-2</v>
      </c>
      <c r="AG180" s="437">
        <v>-1.4473045870875866E-11</v>
      </c>
      <c r="AH180" s="437">
        <v>9.9999999892315741E-3</v>
      </c>
      <c r="AI180" s="437">
        <v>2.3653380727939321E-12</v>
      </c>
      <c r="AJ180" s="426"/>
      <c r="AK180" s="438">
        <f t="shared" si="49"/>
        <v>0.99999999999999989</v>
      </c>
      <c r="AL180" s="439"/>
      <c r="AM180" s="440">
        <f t="shared" si="50"/>
        <v>43677</v>
      </c>
      <c r="AN180" s="437" cm="1">
        <f t="array" ref="AN180">INDEX('Index Performance'!$B$5:$XFD$1048576,-1+MATCH($AM180,'Index Performance'!$A$4:$A$1048576, 0), MATCH(AN$4, 'Index Performance'!$B$5:$XFD$5, 0))</f>
        <v>9.094014000000001E-3</v>
      </c>
      <c r="AO180" s="437" cm="1">
        <f t="array" ref="AO180">INDEX('Index Performance'!$B$5:$XFD$1048576,-1+MATCH($AM180,'Index Performance'!$A$4:$A$1048576, 0), MATCH(AO$4, 'Index Performance'!$B$5:$XFD$5, 0))</f>
        <v>-1.178922E-3</v>
      </c>
      <c r="AP180" s="437" cm="1">
        <f t="array" ref="AP180">INDEX('Index Performance'!$B$5:$XFD$1048576,-1+MATCH($AM180,'Index Performance'!$A$4:$A$1048576, 0), MATCH(AP$4, 'Index Performance'!$B$5:$XFD$5, 0))</f>
        <v>3.5538060000000001E-3</v>
      </c>
      <c r="AQ180" s="437" cm="1">
        <f t="array" ref="AQ180">INDEX('Index Performance'!$B$5:$XFD$1048576,-1+MATCH($AM180,'Index Performance'!$A$4:$A$1048576, 0), MATCH(AQ$4, 'Index Performance'!$B$5:$XFD$5, 0))</f>
        <v>8.7214474994663505E-3</v>
      </c>
      <c r="AR180" s="437" cm="1">
        <f t="array" ref="AR180">INDEX('Index Performance'!$B$5:$XFD$1048576,-1+MATCH($AM180,'Index Performance'!$A$4:$A$1048576, 0), MATCH(AR$4, 'Index Performance'!$B$5:$XFD$5, 0))</f>
        <v>9.954826E-3</v>
      </c>
      <c r="AS180" s="437" cm="1">
        <f t="array" ref="AS180">INDEX('Index Performance'!$B$5:$XFD$1048576,-1+MATCH($AM180,'Index Performance'!$A$4:$A$1048576, 0), MATCH(AS$4, 'Index Performance'!$B$5:$XFD$5, 0))</f>
        <v>8.7474260700304285E-3</v>
      </c>
      <c r="AT180" s="437" cm="1">
        <f t="array" ref="AT180">INDEX('Index Performance'!$B$5:$XFD$1048576,-1+MATCH($AM180,'Index Performance'!$A$4:$A$1048576, 0), MATCH(AT$4, 'Index Performance'!$B$5:$XFD$5, 0))</f>
        <v>1.2072039999999999E-2</v>
      </c>
      <c r="AU180" s="437" cm="1">
        <f t="array" ref="AU180">INDEX('Index Performance'!$B$5:$XFD$1048576,-1+MATCH($AM180,'Index Performance'!$A$4:$A$1048576, 0), MATCH(AU$4, 'Index Performance'!$B$5:$XFD$5, 0))</f>
        <v>9.8355671030938563E-3</v>
      </c>
      <c r="AV180" s="437" cm="1">
        <f t="array" ref="AV180">INDEX('Index Performance'!$B$5:$XFD$1048576,-1+MATCH($AM180,'Index Performance'!$A$4:$A$1048576, 0), MATCH(AV$4, 'Index Performance'!$B$5:$XFD$5, 0))</f>
        <v>3.8255033557046403E-3</v>
      </c>
      <c r="AW180" s="437" cm="1">
        <f t="array" ref="AW180">INDEX('Index Performance'!$B$5:$XFD$1048576,-1+MATCH($AM180,'Index Performance'!$A$4:$A$1048576, 0), MATCH(AW$4, 'Index Performance'!$B$5:$XFD$5, 0))</f>
        <v>8.1000126029675545E-3</v>
      </c>
      <c r="AX180" s="437" cm="1">
        <f t="array" ref="AX180">INDEX('Index Performance'!$B$5:$XFD$1048576,-1+MATCH($AM180,'Index Performance'!$A$4:$A$1048576, 0), MATCH(AX$4, 'Index Performance'!$B$5:$XFD$5, 0))</f>
        <v>2.4105259633733223E-3</v>
      </c>
      <c r="AY180" s="437" cm="1">
        <f t="array" ref="AY180">INDEX('Index Performance'!$B$5:$XFD$1048576,-1+MATCH($AM180,'Index Performance'!$A$4:$A$1048576, 0), MATCH(AY$4, 'Index Performance'!$B$5:$XFD$5, 0))</f>
        <v>1.0516818297272579E-2</v>
      </c>
      <c r="AZ180" s="437" cm="1">
        <f t="array" ref="AZ180">INDEX('Index Performance'!$B$5:$XFD$1048576,-1+MATCH($AM180,'Index Performance'!$A$4:$A$1048576, 0), MATCH(AZ$4, 'Index Performance'!$B$5:$XFD$5, 0))</f>
        <v>1.1463494118491679E-2</v>
      </c>
      <c r="BA180" s="437" cm="1">
        <f t="array" ref="BA180">INDEX('Index Performance'!$B$5:$XFD$1048576,-1+MATCH($AM180,'Index Performance'!$A$4:$A$1048576, 0), MATCH(BA$4, 'Index Performance'!$B$5:$XFD$5, 0))</f>
        <v>2.9303099999999998E-3</v>
      </c>
      <c r="BB180" s="437" cm="1">
        <f t="array" ref="BB180">INDEX('Index Performance'!$B$5:$XFD$1048576,-1+MATCH($AM180,'Index Performance'!$A$4:$A$1048576, 0), MATCH(BB$4, 'Index Performance'!$B$5:$XFD$5, 0))</f>
        <v>1.5091479999999999E-2</v>
      </c>
      <c r="BC180" s="437" cm="1">
        <f t="array" ref="BC180">INDEX('Index Performance'!$B$5:$XFD$1048576,-1+MATCH($AM180,'Index Performance'!$A$4:$A$1048576, 0), MATCH(BC$4, 'Index Performance'!$B$5:$XFD$5, 0))</f>
        <v>-1.9371849999999999E-2</v>
      </c>
      <c r="BD180" s="437" cm="1">
        <f t="array" ref="BD180">INDEX('Index Performance'!$B$5:$XFD$1048576,-1+MATCH($AM180,'Index Performance'!$A$4:$A$1048576, 0), MATCH(BD$4, 'Index Performance'!$B$5:$XFD$5, 0))</f>
        <v>1.3930300000000002E-3</v>
      </c>
      <c r="BE180" s="437" cm="1">
        <f t="array" ref="BE180">INDEX('Index Performance'!$B$5:$XFD$1048576,-1+MATCH($AM180,'Index Performance'!$A$4:$A$1048576, 0), MATCH(BE$4, 'Index Performance'!$B$5:$XFD$5, 0))</f>
        <v>-1.3178278977123981E-2</v>
      </c>
      <c r="BF180" s="437" cm="1">
        <f t="array" ref="BF180">INDEX('Index Performance'!$B$5:$XFD$1048576,-1+MATCH($AM180,'Index Performance'!$A$4:$A$1048576, 0), MATCH(BF$4, 'Index Performance'!$B$5:$XFD$5, 0))</f>
        <v>-2.9476790000000004E-3</v>
      </c>
      <c r="BG180" s="437" cm="1">
        <f t="array" ref="BG180">INDEX('Index Performance'!$B$5:$XFD$1048576,-1+MATCH($AM180,'Index Performance'!$A$4:$A$1048576, 0), MATCH(BG$4, 'Index Performance'!$B$5:$XFD$5, 0))</f>
        <v>7.7009918554957757E-3</v>
      </c>
      <c r="BH180" s="437" cm="1">
        <f t="array" ref="BH180">INDEX('Index Performance'!$B$5:$XFD$1048576,-1+MATCH($AM180,'Index Performance'!$A$4:$A$1048576, 0), MATCH(BH$4, 'Index Performance'!$B$5:$XFD$5, 0))</f>
        <v>1.0656873273381606E-2</v>
      </c>
      <c r="BI180" s="437" cm="1">
        <f t="array" ref="BI180">INDEX('Index Performance'!$B$5:$XFD$1048576,-1+MATCH($AM180,'Index Performance'!$A$4:$A$1048576, 0), MATCH(BI$4, 'Index Performance'!$B$5:$XFD$5, 0))</f>
        <v>1.6313105524572435E-3</v>
      </c>
      <c r="BJ180" s="437" cm="1">
        <f t="array" ref="BJ180">INDEX('Index Performance'!$B$5:$XFD$1048576,-1+MATCH($AM180,'Index Performance'!$A$4:$A$1048576, 0), MATCH(BJ$4, 'Index Performance'!$B$5:$XFD$5, 0))</f>
        <v>1.8309944507449494E-2</v>
      </c>
      <c r="BK180" s="437" cm="1">
        <f t="array" ref="BK180">INDEX('Index Performance'!$B$5:$XFD$1048576,-1+MATCH($AM180,'Index Performance'!$A$4:$A$1048576, 0), MATCH(BK$4, 'Index Performance'!$B$5:$XFD$5, 0))</f>
        <v>3.3360108850672976E-3</v>
      </c>
      <c r="BL180" s="437" t="str" cm="1">
        <f t="array" ref="BL180">INDEX('Index Performance'!$B$5:$XFD$1048576,-1+MATCH($AM180,'Index Performance'!$A$4:$A$1048576, 0), MATCH(BL$4, 'Index Performance'!$B$5:$XFD$5, 0))</f>
        <v/>
      </c>
      <c r="BM180" s="437" t="str" cm="1">
        <f t="array" ref="BM180">INDEX('Index Performance'!$B$5:$XFD$1048576,-1+MATCH($AM180,'Index Performance'!$A$4:$A$1048576, 0), MATCH(BM$4, 'Index Performance'!$B$5:$XFD$5, 0))</f>
        <v/>
      </c>
      <c r="BN180" s="437" t="str" cm="1">
        <f t="array" ref="BN180">INDEX('Index Performance'!$B$5:$XFD$1048576,-1+MATCH($AM180,'Index Performance'!$A$4:$A$1048576, 0), MATCH(BN$4, 'Index Performance'!$B$5:$XFD$5, 0))</f>
        <v/>
      </c>
      <c r="BO180" s="437" t="str" cm="1">
        <f t="array" ref="BO180">INDEX('Index Performance'!$B$5:$XFD$1048576,-1+MATCH($AM180,'Index Performance'!$A$4:$A$1048576, 0), MATCH(BO$4, 'Index Performance'!$B$5:$XFD$5, 0))</f>
        <v/>
      </c>
      <c r="BP180" s="437" cm="1">
        <f t="array" ref="BP180">INDEX('Index Performance'!$B$5:$XFD$1048576,-1+MATCH($AM180,'Index Performance'!$A$4:$A$1048576, 0), MATCH(BP$4, 'Index Performance'!$B$5:$XFD$5, 0))</f>
        <v>-6.7257158215224822E-3</v>
      </c>
      <c r="BQ180" s="437" cm="1">
        <f t="array" ref="BQ180">INDEX('Index Performance'!$B$5:$XFD$1048576,-1+MATCH($AM180,'Index Performance'!$A$4:$A$1048576, 0), MATCH(BQ$4, 'Index Performance'!$B$5:$XFD$5, 0))</f>
        <v>-1.4719333241275057E-2</v>
      </c>
      <c r="BR180" s="437" cm="1">
        <f t="array" ref="BR180">INDEX('Index Performance'!$B$5:$XFD$1048576,-1+MATCH($AM180,'Index Performance'!$A$4:$A$1048576, 0), MATCH(BR$4, 'Index Performance'!$B$5:$XFD$5, 0))</f>
        <v>2.1511903995714121E-2</v>
      </c>
      <c r="BS180" s="437" cm="1">
        <f t="array" ref="BS180">INDEX('Index Performance'!$B$5:$XFD$1048576,-1+MATCH($AM180,'Index Performance'!$A$4:$A$1048576, 0), MATCH(BS$4, 'Index Performance'!$B$5:$XFD$5, 0))</f>
        <v>4.0352011974043034E-3</v>
      </c>
      <c r="BT180" s="437" cm="1">
        <f t="array" ref="BT180">INDEX('Index Performance'!$B$5:$XFD$1048576,-1+MATCH($AM180,'Index Performance'!$A$4:$A$1048576, 0), MATCH(BT$4, 'Index Performance'!$B$5:$XFD$5, 0))</f>
        <v>4.4833242208857094E-3</v>
      </c>
      <c r="BU180" s="437" cm="1">
        <f t="array" ref="BU180">INDEX('Index Performance'!$B$5:$XFD$1048576,-1+MATCH($AM180,'Index Performance'!$A$4:$A$1048576, 0), MATCH(BU$4, 'Index Performance'!$B$5:$XFD$5, 0))</f>
        <v>7.9843326303103979E-3</v>
      </c>
      <c r="BV180" s="437"/>
      <c r="BW180" s="440">
        <f t="shared" si="51"/>
        <v>43677</v>
      </c>
      <c r="BX180" s="435">
        <f t="shared" si="54"/>
        <v>4.5658144291258387E-3</v>
      </c>
      <c r="BY180" s="443">
        <f t="shared" si="55"/>
        <v>-5.4794520547945207E-5</v>
      </c>
      <c r="BZ180" s="438">
        <f t="shared" si="52"/>
        <v>2.8608304284047925E-3</v>
      </c>
      <c r="CA180" s="462">
        <v>9.8007488128337705E-4</v>
      </c>
      <c r="CB180" s="444">
        <f t="shared" si="56"/>
        <v>1.7049840007210462E-3</v>
      </c>
      <c r="CD180" s="440">
        <f t="shared" si="57"/>
        <v>43677</v>
      </c>
      <c r="CE180" s="435">
        <f t="shared" si="58"/>
        <v>8.0001753610807833E-3</v>
      </c>
      <c r="CF180" s="443">
        <f t="shared" si="59"/>
        <v>-5.4794520547945207E-5</v>
      </c>
      <c r="CG180" s="438">
        <f t="shared" si="60"/>
        <v>6.2893624436699547E-3</v>
      </c>
      <c r="CH180" s="438"/>
      <c r="CI180" s="444">
        <f t="shared" si="61"/>
        <v>1.7108129174108287E-3</v>
      </c>
      <c r="CK180" s="440">
        <f t="shared" si="62"/>
        <v>43677</v>
      </c>
      <c r="CL180" s="459">
        <f t="shared" si="63"/>
        <v>5.0309691157920649E-3</v>
      </c>
      <c r="CM180" s="443">
        <f t="shared" si="64"/>
        <v>-5.4794520547945207E-5</v>
      </c>
      <c r="CN180" s="438">
        <f t="shared" si="65"/>
        <v>3.3251956383766323E-3</v>
      </c>
      <c r="CO180" s="441" t="s">
        <v>0</v>
      </c>
      <c r="CP180" s="444">
        <f t="shared" si="66"/>
        <v>1.7057734774154325E-3</v>
      </c>
      <c r="CR180" s="440">
        <f t="shared" si="53"/>
        <v>43677</v>
      </c>
      <c r="CS180" s="459">
        <f t="shared" si="67"/>
        <v>6.3033213277478885E-3</v>
      </c>
      <c r="CT180" s="443">
        <f t="shared" si="68"/>
        <v>-5.4794520547945207E-5</v>
      </c>
      <c r="CU180" s="438">
        <f t="shared" si="69"/>
        <v>4.595388369954323E-3</v>
      </c>
      <c r="CV180" s="441" t="s">
        <v>0</v>
      </c>
      <c r="CW180" s="444">
        <f t="shared" si="70"/>
        <v>1.7079329577935655E-3</v>
      </c>
      <c r="CZ180" s="435">
        <f>_xlfn.XLOOKUP($A180,'Index Performance'!$A$21:$A$500,'Index Performance'!$AP$21:$AP$500,"---",FALSE)</f>
        <v>2.2014935093792598E-3</v>
      </c>
      <c r="DA180" s="435">
        <f>_xlfn.XLOOKUP($A180,'Index Performance'!$A$21:$A$500,'Index Performance'!$B$21:$B$500,"---",FALSE)</f>
        <v>7.8686620000000002E-3</v>
      </c>
      <c r="DB180" s="435">
        <f>_xlfn.XLOOKUP($A180,'Index Performance'!$A$21:$A$500,'Index Performance'!$Q$21:$Q$500,"---",FALSE)</f>
        <v>2.9303099999999998E-3</v>
      </c>
      <c r="DC180" s="435">
        <f>_xlfn.XLOOKUP($A180,'Index Performance'!$A$21:$A$500,'Index Performance'!$W$21:$W$500,"---",FALSE)</f>
        <v>7.7009918554957757E-3</v>
      </c>
    </row>
    <row r="181" spans="1:107">
      <c r="A181" s="436">
        <v>43708</v>
      </c>
      <c r="B181" s="435">
        <v>2.000000000014885E-2</v>
      </c>
      <c r="C181" s="437">
        <v>0.16499999994673131</v>
      </c>
      <c r="D181" s="437">
        <v>6.3821898614775471E-14</v>
      </c>
      <c r="E181" s="437">
        <v>1.499999999767403E-2</v>
      </c>
      <c r="F181" s="437">
        <v>2.370994978830171E-13</v>
      </c>
      <c r="G181" s="437">
        <v>7.000000001527136E-2</v>
      </c>
      <c r="H181" s="437">
        <v>4.9999999981070334E-3</v>
      </c>
      <c r="I181" s="437">
        <v>4.9999999980481456E-3</v>
      </c>
      <c r="J181" s="437">
        <v>1.999999999956719E-2</v>
      </c>
      <c r="K181" s="437">
        <v>0</v>
      </c>
      <c r="L181" s="437">
        <v>0</v>
      </c>
      <c r="M181" s="437">
        <v>4.4622693298978927E-11</v>
      </c>
      <c r="N181" s="437">
        <v>0</v>
      </c>
      <c r="O181" s="437">
        <v>1.006077606680879E-13</v>
      </c>
      <c r="P181" s="437">
        <v>0.1749999999994637</v>
      </c>
      <c r="Q181" s="437">
        <v>7.4999999979864828E-3</v>
      </c>
      <c r="R181" s="437">
        <v>3.2499999989974708E-2</v>
      </c>
      <c r="S181" s="437">
        <v>4.9999999976264612E-3</v>
      </c>
      <c r="T181" s="437">
        <v>4.9999999999730876E-3</v>
      </c>
      <c r="U181" s="437">
        <v>0</v>
      </c>
      <c r="V181" s="437">
        <v>0</v>
      </c>
      <c r="W181" s="437">
        <v>0</v>
      </c>
      <c r="X181" s="437">
        <v>5.0000001478624776E-3</v>
      </c>
      <c r="Y181" s="437">
        <v>9.9999999855280575E-2</v>
      </c>
      <c r="Z181" s="437">
        <v>0.21000000001990901</v>
      </c>
      <c r="AA181" s="437">
        <v>0.100000000000758</v>
      </c>
      <c r="AB181" s="437">
        <v>0</v>
      </c>
      <c r="AC181" s="437">
        <v>0</v>
      </c>
      <c r="AD181" s="437">
        <v>0</v>
      </c>
      <c r="AE181" s="437">
        <v>0</v>
      </c>
      <c r="AF181" s="437">
        <v>5.0000000000605761E-2</v>
      </c>
      <c r="AG181" s="437">
        <v>-2.4168201886784041E-13</v>
      </c>
      <c r="AH181" s="437">
        <v>9.999999989155503E-3</v>
      </c>
      <c r="AI181" s="437">
        <v>1.073716704401228E-12</v>
      </c>
      <c r="AJ181" s="426"/>
      <c r="AK181" s="438">
        <f t="shared" si="49"/>
        <v>0.99999999999999989</v>
      </c>
      <c r="AL181" s="439"/>
      <c r="AM181" s="440">
        <f t="shared" si="50"/>
        <v>43708</v>
      </c>
      <c r="AN181" s="437" cm="1">
        <f t="array" ref="AN181">INDEX('Index Performance'!$B$5:$XFD$1048576,-1+MATCH($AM181,'Index Performance'!$A$4:$A$1048576, 0), MATCH(AN$4, 'Index Performance'!$B$5:$XFD$5, 0))</f>
        <v>2.309344E-2</v>
      </c>
      <c r="AO181" s="437" cm="1">
        <f t="array" ref="AO181">INDEX('Index Performance'!$B$5:$XFD$1048576,-1+MATCH($AM181,'Index Performance'!$A$4:$A$1048576, 0), MATCH(AO$4, 'Index Performance'!$B$5:$XFD$5, 0))</f>
        <v>3.3997310000000003E-2</v>
      </c>
      <c r="AP181" s="437" cm="1">
        <f t="array" ref="AP181">INDEX('Index Performance'!$B$5:$XFD$1048576,-1+MATCH($AM181,'Index Performance'!$A$4:$A$1048576, 0), MATCH(AP$4, 'Index Performance'!$B$5:$XFD$5, 0))</f>
        <v>2.3798620000000003E-2</v>
      </c>
      <c r="AQ181" s="437" cm="1">
        <f t="array" ref="AQ181">INDEX('Index Performance'!$B$5:$XFD$1048576,-1+MATCH($AM181,'Index Performance'!$A$4:$A$1048576, 0), MATCH(AQ$4, 'Index Performance'!$B$5:$XFD$5, 0))</f>
        <v>-1.3501730950535973E-2</v>
      </c>
      <c r="AR181" s="437" cm="1">
        <f t="array" ref="AR181">INDEX('Index Performance'!$B$5:$XFD$1048576,-1+MATCH($AM181,'Index Performance'!$A$4:$A$1048576, 0), MATCH(AR$4, 'Index Performance'!$B$5:$XFD$5, 0))</f>
        <v>2.4908459999999997E-3</v>
      </c>
      <c r="AS181" s="437" cm="1">
        <f t="array" ref="AS181">INDEX('Index Performance'!$B$5:$XFD$1048576,-1+MATCH($AM181,'Index Performance'!$A$4:$A$1048576, 0), MATCH(AS$4, 'Index Performance'!$B$5:$XFD$5, 0))</f>
        <v>3.0687949257927283E-2</v>
      </c>
      <c r="AT181" s="437" cm="1">
        <f t="array" ref="AT181">INDEX('Index Performance'!$B$5:$XFD$1048576,-1+MATCH($AM181,'Index Performance'!$A$4:$A$1048576, 0), MATCH(AT$4, 'Index Performance'!$B$5:$XFD$5, 0))</f>
        <v>-4.6427799999999998E-2</v>
      </c>
      <c r="AU181" s="437" cm="1">
        <f t="array" ref="AU181">INDEX('Index Performance'!$B$5:$XFD$1048576,-1+MATCH($AM181,'Index Performance'!$A$4:$A$1048576, 0), MATCH(AU$4, 'Index Performance'!$B$5:$XFD$5, 0))</f>
        <v>-2.0026360940358368E-2</v>
      </c>
      <c r="AV181" s="437" cm="1">
        <f t="array" ref="AV181">INDEX('Index Performance'!$B$5:$XFD$1048576,-1+MATCH($AM181,'Index Performance'!$A$4:$A$1048576, 0), MATCH(AV$4, 'Index Performance'!$B$5:$XFD$5, 0))</f>
        <v>9.9618907534935186E-3</v>
      </c>
      <c r="AW181" s="437" cm="1">
        <f t="array" ref="AW181">INDEX('Index Performance'!$B$5:$XFD$1048576,-1+MATCH($AM181,'Index Performance'!$A$4:$A$1048576, 0), MATCH(AW$4, 'Index Performance'!$B$5:$XFD$5, 0))</f>
        <v>-2.8876115636058408E-3</v>
      </c>
      <c r="AX181" s="437" cm="1">
        <f t="array" ref="AX181">INDEX('Index Performance'!$B$5:$XFD$1048576,-1+MATCH($AM181,'Index Performance'!$A$4:$A$1048576, 0), MATCH(AX$4, 'Index Performance'!$B$5:$XFD$5, 0))</f>
        <v>2.9725126081292519E-3</v>
      </c>
      <c r="AY181" s="437" cm="1">
        <f t="array" ref="AY181">INDEX('Index Performance'!$B$5:$XFD$1048576,-1+MATCH($AM181,'Index Performance'!$A$4:$A$1048576, 0), MATCH(AY$4, 'Index Performance'!$B$5:$XFD$5, 0))</f>
        <v>2.0836667068213188E-2</v>
      </c>
      <c r="AZ181" s="437" cm="1">
        <f t="array" ref="AZ181">INDEX('Index Performance'!$B$5:$XFD$1048576,-1+MATCH($AM181,'Index Performance'!$A$4:$A$1048576, 0), MATCH(AZ$4, 'Index Performance'!$B$5:$XFD$5, 0))</f>
        <v>-9.3297613735318086E-3</v>
      </c>
      <c r="BA181" s="437" cm="1">
        <f t="array" ref="BA181">INDEX('Index Performance'!$B$5:$XFD$1048576,-1+MATCH($AM181,'Index Performance'!$A$4:$A$1048576, 0), MATCH(BA$4, 'Index Performance'!$B$5:$XFD$5, 0))</f>
        <v>-2.372252E-2</v>
      </c>
      <c r="BB181" s="437" cm="1">
        <f t="array" ref="BB181">INDEX('Index Performance'!$B$5:$XFD$1048576,-1+MATCH($AM181,'Index Performance'!$A$4:$A$1048576, 0), MATCH(BB$4, 'Index Performance'!$B$5:$XFD$5, 0))</f>
        <v>-1.8049570000000001E-2</v>
      </c>
      <c r="BC181" s="437" cm="1">
        <f t="array" ref="BC181">INDEX('Index Performance'!$B$5:$XFD$1048576,-1+MATCH($AM181,'Index Performance'!$A$4:$A$1048576, 0), MATCH(BC$4, 'Index Performance'!$B$5:$XFD$5, 0))</f>
        <v>-2.515208E-2</v>
      </c>
      <c r="BD181" s="437" cm="1">
        <f t="array" ref="BD181">INDEX('Index Performance'!$B$5:$XFD$1048576,-1+MATCH($AM181,'Index Performance'!$A$4:$A$1048576, 0), MATCH(BD$4, 'Index Performance'!$B$5:$XFD$5, 0))</f>
        <v>-1.013296E-2</v>
      </c>
      <c r="BE181" s="437" cm="1">
        <f t="array" ref="BE181">INDEX('Index Performance'!$B$5:$XFD$1048576,-1+MATCH($AM181,'Index Performance'!$A$4:$A$1048576, 0), MATCH(BE$4, 'Index Performance'!$B$5:$XFD$5, 0))</f>
        <v>-4.3854999184472332E-2</v>
      </c>
      <c r="BF181" s="437" cm="1">
        <f t="array" ref="BF181">INDEX('Index Performance'!$B$5:$XFD$1048576,-1+MATCH($AM181,'Index Performance'!$A$4:$A$1048576, 0), MATCH(BF$4, 'Index Performance'!$B$5:$XFD$5, 0))</f>
        <v>-7.7309679999999992E-2</v>
      </c>
      <c r="BG181" s="437" cm="1">
        <f t="array" ref="BG181">INDEX('Index Performance'!$B$5:$XFD$1048576,-1+MATCH($AM181,'Index Performance'!$A$4:$A$1048576, 0), MATCH(BG$4, 'Index Performance'!$B$5:$XFD$5, 0))</f>
        <v>3.8330732605129647E-3</v>
      </c>
      <c r="BH181" s="437" cm="1">
        <f t="array" ref="BH181">INDEX('Index Performance'!$B$5:$XFD$1048576,-1+MATCH($AM181,'Index Performance'!$A$4:$A$1048576, 0), MATCH(BH$4, 'Index Performance'!$B$5:$XFD$5, 0))</f>
        <v>-1.6708979860000639E-3</v>
      </c>
      <c r="BI181" s="437" cm="1">
        <f t="array" ref="BI181">INDEX('Index Performance'!$B$5:$XFD$1048576,-1+MATCH($AM181,'Index Performance'!$A$4:$A$1048576, 0), MATCH(BI$4, 'Index Performance'!$B$5:$XFD$5, 0))</f>
        <v>5.0779569002614711E-3</v>
      </c>
      <c r="BJ181" s="437" cm="1">
        <f t="array" ref="BJ181">INDEX('Index Performance'!$B$5:$XFD$1048576,-1+MATCH($AM181,'Index Performance'!$A$4:$A$1048576, 0), MATCH(BJ$4, 'Index Performance'!$B$5:$XFD$5, 0))</f>
        <v>1.6730994848077829E-2</v>
      </c>
      <c r="BK181" s="437" cm="1">
        <f t="array" ref="BK181">INDEX('Index Performance'!$B$5:$XFD$1048576,-1+MATCH($AM181,'Index Performance'!$A$4:$A$1048576, 0), MATCH(BK$4, 'Index Performance'!$B$5:$XFD$5, 0))</f>
        <v>-1.8789468094670969E-4</v>
      </c>
      <c r="BL181" s="437" t="str" cm="1">
        <f t="array" ref="BL181">INDEX('Index Performance'!$B$5:$XFD$1048576,-1+MATCH($AM181,'Index Performance'!$A$4:$A$1048576, 0), MATCH(BL$4, 'Index Performance'!$B$5:$XFD$5, 0))</f>
        <v/>
      </c>
      <c r="BM181" s="437" t="str" cm="1">
        <f t="array" ref="BM181">INDEX('Index Performance'!$B$5:$XFD$1048576,-1+MATCH($AM181,'Index Performance'!$A$4:$A$1048576, 0), MATCH(BM$4, 'Index Performance'!$B$5:$XFD$5, 0))</f>
        <v/>
      </c>
      <c r="BN181" s="437" t="str" cm="1">
        <f t="array" ref="BN181">INDEX('Index Performance'!$B$5:$XFD$1048576,-1+MATCH($AM181,'Index Performance'!$A$4:$A$1048576, 0), MATCH(BN$4, 'Index Performance'!$B$5:$XFD$5, 0))</f>
        <v/>
      </c>
      <c r="BO181" s="437" t="str" cm="1">
        <f t="array" ref="BO181">INDEX('Index Performance'!$B$5:$XFD$1048576,-1+MATCH($AM181,'Index Performance'!$A$4:$A$1048576, 0), MATCH(BO$4, 'Index Performance'!$B$5:$XFD$5, 0))</f>
        <v/>
      </c>
      <c r="BP181" s="437" cm="1">
        <f t="array" ref="BP181">INDEX('Index Performance'!$B$5:$XFD$1048576,-1+MATCH($AM181,'Index Performance'!$A$4:$A$1048576, 0), MATCH(BP$4, 'Index Performance'!$B$5:$XFD$5, 0))</f>
        <v>-2.3195426311428569E-2</v>
      </c>
      <c r="BQ181" s="437" cm="1">
        <f t="array" ref="BQ181">INDEX('Index Performance'!$B$5:$XFD$1048576,-1+MATCH($AM181,'Index Performance'!$A$4:$A$1048576, 0), MATCH(BQ$4, 'Index Performance'!$B$5:$XFD$5, 0))</f>
        <v>-4.5321396011672621E-2</v>
      </c>
      <c r="BR181" s="437" cm="1">
        <f t="array" ref="BR181">INDEX('Index Performance'!$B$5:$XFD$1048576,-1+MATCH($AM181,'Index Performance'!$A$4:$A$1048576, 0), MATCH(BR$4, 'Index Performance'!$B$5:$XFD$5, 0))</f>
        <v>7.4193398245177899E-2</v>
      </c>
      <c r="BS181" s="437" cm="1">
        <f t="array" ref="BS181">INDEX('Index Performance'!$B$5:$XFD$1048576,-1+MATCH($AM181,'Index Performance'!$A$4:$A$1048576, 0), MATCH(BS$4, 'Index Performance'!$B$5:$XFD$5, 0))</f>
        <v>1.936649749745234E-2</v>
      </c>
      <c r="BT181" s="437" cm="1">
        <f t="array" ref="BT181">INDEX('Index Performance'!$B$5:$XFD$1048576,-1+MATCH($AM181,'Index Performance'!$A$4:$A$1048576, 0), MATCH(BT$4, 'Index Performance'!$B$5:$XFD$5, 0))</f>
        <v>1.3607663836272543E-3</v>
      </c>
      <c r="BU181" s="437" cm="1">
        <f t="array" ref="BU181">INDEX('Index Performance'!$B$5:$XFD$1048576,-1+MATCH($AM181,'Index Performance'!$A$4:$A$1048576, 0), MATCH(BU$4, 'Index Performance'!$B$5:$XFD$5, 0))</f>
        <v>2.0325810790613463E-3</v>
      </c>
      <c r="BV181" s="437"/>
      <c r="BW181" s="440">
        <f t="shared" si="51"/>
        <v>43708</v>
      </c>
      <c r="BX181" s="435">
        <f t="shared" si="54"/>
        <v>4.847735860640595E-3</v>
      </c>
      <c r="BY181" s="443">
        <f t="shared" si="55"/>
        <v>-5.4794520547945207E-5</v>
      </c>
      <c r="BZ181" s="438">
        <f t="shared" si="52"/>
        <v>3.1422733730717134E-3</v>
      </c>
      <c r="CA181" s="462">
        <v>-2.935594315577883E-3</v>
      </c>
      <c r="CB181" s="444">
        <f t="shared" si="56"/>
        <v>1.7054624875688816E-3</v>
      </c>
      <c r="CD181" s="440">
        <f t="shared" si="57"/>
        <v>43708</v>
      </c>
      <c r="CE181" s="435">
        <f t="shared" si="58"/>
        <v>-1.5420786329421873E-4</v>
      </c>
      <c r="CF181" s="443">
        <f t="shared" si="59"/>
        <v>-5.4794520547945207E-5</v>
      </c>
      <c r="CG181" s="438">
        <f t="shared" si="60"/>
        <v>-1.8511808781982442E-3</v>
      </c>
      <c r="CH181" s="438"/>
      <c r="CI181" s="444">
        <f t="shared" si="61"/>
        <v>1.6969730149040256E-3</v>
      </c>
      <c r="CK181" s="440">
        <f t="shared" si="62"/>
        <v>43708</v>
      </c>
      <c r="CL181" s="459">
        <f t="shared" si="63"/>
        <v>-3.1955525183612592E-3</v>
      </c>
      <c r="CM181" s="443">
        <f t="shared" si="64"/>
        <v>-5.4794520547945207E-5</v>
      </c>
      <c r="CN181" s="438">
        <f t="shared" si="65"/>
        <v>-4.8873636574546797E-3</v>
      </c>
      <c r="CO181" s="441" t="s">
        <v>0</v>
      </c>
      <c r="CP181" s="444">
        <f t="shared" si="66"/>
        <v>1.6918111390934205E-3</v>
      </c>
      <c r="CR181" s="440">
        <f t="shared" si="53"/>
        <v>43708</v>
      </c>
      <c r="CS181" s="459">
        <f t="shared" si="67"/>
        <v>-6.6454336974351887E-4</v>
      </c>
      <c r="CT181" s="443">
        <f t="shared" si="68"/>
        <v>-5.4794520547945207E-5</v>
      </c>
      <c r="CU181" s="438">
        <f t="shared" si="69"/>
        <v>-2.3606502254959194E-3</v>
      </c>
      <c r="CV181" s="441" t="s">
        <v>0</v>
      </c>
      <c r="CW181" s="444">
        <f t="shared" si="70"/>
        <v>1.6961068557524005E-3</v>
      </c>
      <c r="CZ181" s="435">
        <f>_xlfn.XLOOKUP($A181,'Index Performance'!$A$21:$A$500,'Index Performance'!$AP$21:$AP$500,"---",FALSE)</f>
        <v>2.0697450250277694E-3</v>
      </c>
      <c r="DA181" s="435">
        <f>_xlfn.XLOOKUP($A181,'Index Performance'!$A$21:$A$500,'Index Performance'!$B$21:$B$500,"---",FALSE)</f>
        <v>2.2678379999999998E-2</v>
      </c>
      <c r="DB181" s="435">
        <f>_xlfn.XLOOKUP($A181,'Index Performance'!$A$21:$A$500,'Index Performance'!$Q$21:$Q$500,"---",FALSE)</f>
        <v>-2.372252E-2</v>
      </c>
      <c r="DC181" s="435">
        <f>_xlfn.XLOOKUP($A181,'Index Performance'!$A$21:$A$500,'Index Performance'!$W$21:$W$500,"---",FALSE)</f>
        <v>3.8330732605129647E-3</v>
      </c>
    </row>
    <row r="182" spans="1:107">
      <c r="A182" s="436">
        <v>43738</v>
      </c>
      <c r="B182" s="435">
        <v>2.0000000000332169E-2</v>
      </c>
      <c r="C182" s="437">
        <v>0.14749999984705689</v>
      </c>
      <c r="D182" s="437">
        <v>2.1386397654416981E-13</v>
      </c>
      <c r="E182" s="437">
        <v>1.4999999999013001E-2</v>
      </c>
      <c r="F182" s="437">
        <v>1.583313002267283E-13</v>
      </c>
      <c r="G182" s="437">
        <v>8.7500000134405537E-2</v>
      </c>
      <c r="H182" s="437">
        <v>4.999999999414066E-3</v>
      </c>
      <c r="I182" s="437">
        <v>4.9999999991708196E-3</v>
      </c>
      <c r="J182" s="437">
        <v>1.99999999998151E-2</v>
      </c>
      <c r="K182" s="437">
        <v>3.2300214351019422E-13</v>
      </c>
      <c r="L182" s="437">
        <v>2.2392264337337431E-13</v>
      </c>
      <c r="M182" s="437">
        <v>1.8549231395005311E-11</v>
      </c>
      <c r="N182" s="437">
        <v>5.1717869538773742E-13</v>
      </c>
      <c r="O182" s="437">
        <v>1.2663537736549021E-13</v>
      </c>
      <c r="P182" s="437">
        <v>0.17499999999973501</v>
      </c>
      <c r="Q182" s="437">
        <v>7.49999999879126E-3</v>
      </c>
      <c r="R182" s="437">
        <v>4.4999999999562293E-2</v>
      </c>
      <c r="S182" s="437">
        <v>4.9999999989294181E-3</v>
      </c>
      <c r="T182" s="437">
        <v>5.0000000002140424E-3</v>
      </c>
      <c r="U182" s="437">
        <v>8.4583454416781054E-14</v>
      </c>
      <c r="V182" s="437">
        <v>2.4741870660608902E-13</v>
      </c>
      <c r="W182" s="437">
        <v>1.9930639617517771E-13</v>
      </c>
      <c r="X182" s="437">
        <v>9.9999999999489303E-2</v>
      </c>
      <c r="Y182" s="437">
        <v>4.5560540501227183E-13</v>
      </c>
      <c r="Z182" s="437">
        <v>0.21000000001899741</v>
      </c>
      <c r="AA182" s="437">
        <v>9.2499999986362699E-2</v>
      </c>
      <c r="AB182" s="437">
        <v>0</v>
      </c>
      <c r="AC182" s="437">
        <v>0</v>
      </c>
      <c r="AD182" s="437">
        <v>1.329386006236453E-13</v>
      </c>
      <c r="AE182" s="437">
        <v>3.1227192423633169E-13</v>
      </c>
      <c r="AF182" s="437">
        <v>5.0000000000392668E-2</v>
      </c>
      <c r="AG182" s="437">
        <v>2.4223981672569881E-12</v>
      </c>
      <c r="AH182" s="437">
        <v>9.9999999935325417E-3</v>
      </c>
      <c r="AI182" s="437">
        <v>8.191352574984733E-13</v>
      </c>
      <c r="AJ182" s="426"/>
      <c r="AK182" s="438">
        <f t="shared" si="49"/>
        <v>1</v>
      </c>
      <c r="AL182" s="439"/>
      <c r="AM182" s="440">
        <f t="shared" si="50"/>
        <v>43738</v>
      </c>
      <c r="AN182" s="437" cm="1">
        <f t="array" ref="AN182">INDEX('Index Performance'!$B$5:$XFD$1048576,-1+MATCH($AM182,'Index Performance'!$A$4:$A$1048576, 0), MATCH(AN$4, 'Index Performance'!$B$5:$XFD$5, 0))</f>
        <v>-5.1234919999999995E-3</v>
      </c>
      <c r="AO182" s="437" cm="1">
        <f t="array" ref="AO182">INDEX('Index Performance'!$B$5:$XFD$1048576,-1+MATCH($AM182,'Index Performance'!$A$4:$A$1048576, 0), MATCH(AO$4, 'Index Performance'!$B$5:$XFD$5, 0))</f>
        <v>-8.4595909999999989E-3</v>
      </c>
      <c r="AP182" s="437" cm="1">
        <f t="array" ref="AP182">INDEX('Index Performance'!$B$5:$XFD$1048576,-1+MATCH($AM182,'Index Performance'!$A$4:$A$1048576, 0), MATCH(AP$4, 'Index Performance'!$B$5:$XFD$5, 0))</f>
        <v>-1.3612290000000001E-2</v>
      </c>
      <c r="AQ182" s="437" cm="1">
        <f t="array" ref="AQ182">INDEX('Index Performance'!$B$5:$XFD$1048576,-1+MATCH($AM182,'Index Performance'!$A$4:$A$1048576, 0), MATCH(AQ$4, 'Index Performance'!$B$5:$XFD$5, 0))</f>
        <v>6.3631081814687906E-3</v>
      </c>
      <c r="AR182" s="437" cm="1">
        <f t="array" ref="AR182">INDEX('Index Performance'!$B$5:$XFD$1048576,-1+MATCH($AM182,'Index Performance'!$A$4:$A$1048576, 0), MATCH(AR$4, 'Index Performance'!$B$5:$XFD$5, 0))</f>
        <v>3.682224E-4</v>
      </c>
      <c r="AS182" s="437" cm="1">
        <f t="array" ref="AS182">INDEX('Index Performance'!$B$5:$XFD$1048576,-1+MATCH($AM182,'Index Performance'!$A$4:$A$1048576, 0), MATCH(AS$4, 'Index Performance'!$B$5:$XFD$5, 0))</f>
        <v>-6.0096699835651135E-3</v>
      </c>
      <c r="AT182" s="437" cm="1">
        <f t="array" ref="AT182">INDEX('Index Performance'!$B$5:$XFD$1048576,-1+MATCH($AM182,'Index Performance'!$A$4:$A$1048576, 0), MATCH(AT$4, 'Index Performance'!$B$5:$XFD$5, 0))</f>
        <v>1.2352780000000001E-2</v>
      </c>
      <c r="AU182" s="437" cm="1">
        <f t="array" ref="AU182">INDEX('Index Performance'!$B$5:$XFD$1048576,-1+MATCH($AM182,'Index Performance'!$A$4:$A$1048576, 0), MATCH(AU$4, 'Index Performance'!$B$5:$XFD$5, 0))</f>
        <v>4.9509255448048073E-3</v>
      </c>
      <c r="AV182" s="437" cm="1">
        <f t="array" ref="AV182">INDEX('Index Performance'!$B$5:$XFD$1048576,-1+MATCH($AM182,'Index Performance'!$A$4:$A$1048576, 0), MATCH(AV$4, 'Index Performance'!$B$5:$XFD$5, 0))</f>
        <v>1.654971534490457E-4</v>
      </c>
      <c r="AW182" s="437" cm="1">
        <f t="array" ref="AW182">INDEX('Index Performance'!$B$5:$XFD$1048576,-1+MATCH($AM182,'Index Performance'!$A$4:$A$1048576, 0), MATCH(AW$4, 'Index Performance'!$B$5:$XFD$5, 0))</f>
        <v>5.1150895140665842E-3</v>
      </c>
      <c r="AX182" s="437" cm="1">
        <f t="array" ref="AX182">INDEX('Index Performance'!$B$5:$XFD$1048576,-1+MATCH($AM182,'Index Performance'!$A$4:$A$1048576, 0), MATCH(AX$4, 'Index Performance'!$B$5:$XFD$5, 0))</f>
        <v>7.0358213215355736E-3</v>
      </c>
      <c r="AY182" s="437" cm="1">
        <f t="array" ref="AY182">INDEX('Index Performance'!$B$5:$XFD$1048576,-1+MATCH($AM182,'Index Performance'!$A$4:$A$1048576, 0), MATCH(AY$4, 'Index Performance'!$B$5:$XFD$5, 0))</f>
        <v>-2.318184059798778E-3</v>
      </c>
      <c r="AZ182" s="437" cm="1">
        <f t="array" ref="AZ182">INDEX('Index Performance'!$B$5:$XFD$1048576,-1+MATCH($AM182,'Index Performance'!$A$4:$A$1048576, 0), MATCH(AZ$4, 'Index Performance'!$B$5:$XFD$5, 0))</f>
        <v>-9.7282709131685241E-4</v>
      </c>
      <c r="BA182" s="437" cm="1">
        <f t="array" ref="BA182">INDEX('Index Performance'!$B$5:$XFD$1048576,-1+MATCH($AM182,'Index Performance'!$A$4:$A$1048576, 0), MATCH(BA$4, 'Index Performance'!$B$5:$XFD$5, 0))</f>
        <v>2.1041810000000001E-2</v>
      </c>
      <c r="BB182" s="437" cm="1">
        <f t="array" ref="BB182">INDEX('Index Performance'!$B$5:$XFD$1048576,-1+MATCH($AM182,'Index Performance'!$A$4:$A$1048576, 0), MATCH(BB$4, 'Index Performance'!$B$5:$XFD$5, 0))</f>
        <v>1.7349409999999999E-2</v>
      </c>
      <c r="BC182" s="437" cm="1">
        <f t="array" ref="BC182">INDEX('Index Performance'!$B$5:$XFD$1048576,-1+MATCH($AM182,'Index Performance'!$A$4:$A$1048576, 0), MATCH(BC$4, 'Index Performance'!$B$5:$XFD$5, 0))</f>
        <v>2.7215250000000003E-2</v>
      </c>
      <c r="BD182" s="437" cm="1">
        <f t="array" ref="BD182">INDEX('Index Performance'!$B$5:$XFD$1048576,-1+MATCH($AM182,'Index Performance'!$A$4:$A$1048576, 0), MATCH(BD$4, 'Index Performance'!$B$5:$XFD$5, 0))</f>
        <v>4.0419700000000003E-2</v>
      </c>
      <c r="BE182" s="437" cm="1">
        <f t="array" ref="BE182">INDEX('Index Performance'!$B$5:$XFD$1048576,-1+MATCH($AM182,'Index Performance'!$A$4:$A$1048576, 0), MATCH(BE$4, 'Index Performance'!$B$5:$XFD$5, 0))</f>
        <v>1.7911593492121014E-2</v>
      </c>
      <c r="BF182" s="437" cm="1">
        <f t="array" ref="BF182">INDEX('Index Performance'!$B$5:$XFD$1048576,-1+MATCH($AM182,'Index Performance'!$A$4:$A$1048576, 0), MATCH(BF$4, 'Index Performance'!$B$5:$XFD$5, 0))</f>
        <v>1.6848229999999999E-2</v>
      </c>
      <c r="BG182" s="437" cm="1">
        <f t="array" ref="BG182">INDEX('Index Performance'!$B$5:$XFD$1048576,-1+MATCH($AM182,'Index Performance'!$A$4:$A$1048576, 0), MATCH(BG$4, 'Index Performance'!$B$5:$XFD$5, 0))</f>
        <v>4.4721150473516769E-3</v>
      </c>
      <c r="BH182" s="437" cm="1">
        <f t="array" ref="BH182">INDEX('Index Performance'!$B$5:$XFD$1048576,-1+MATCH($AM182,'Index Performance'!$A$4:$A$1048576, 0), MATCH(BH$4, 'Index Performance'!$B$5:$XFD$5, 0))</f>
        <v>8.8315824538314214E-3</v>
      </c>
      <c r="BI182" s="437" cm="1">
        <f t="array" ref="BI182">INDEX('Index Performance'!$B$5:$XFD$1048576,-1+MATCH($AM182,'Index Performance'!$A$4:$A$1048576, 0), MATCH(BI$4, 'Index Performance'!$B$5:$XFD$5, 0))</f>
        <v>1.0592048059442138E-2</v>
      </c>
      <c r="BJ182" s="437" cm="1">
        <f t="array" ref="BJ182">INDEX('Index Performance'!$B$5:$XFD$1048576,-1+MATCH($AM182,'Index Performance'!$A$4:$A$1048576, 0), MATCH(BJ$4, 'Index Performance'!$B$5:$XFD$5, 0))</f>
        <v>-1.0811579176212893E-2</v>
      </c>
      <c r="BK182" s="437" cm="1">
        <f t="array" ref="BK182">INDEX('Index Performance'!$B$5:$XFD$1048576,-1+MATCH($AM182,'Index Performance'!$A$4:$A$1048576, 0), MATCH(BK$4, 'Index Performance'!$B$5:$XFD$5, 0))</f>
        <v>3.1049303024857089E-3</v>
      </c>
      <c r="BL182" s="437" cm="1">
        <f t="array" ref="BL182">INDEX('Index Performance'!$B$5:$XFD$1048576,-1+MATCH($AM182,'Index Performance'!$A$4:$A$1048576, 0), MATCH(BL$4, 'Index Performance'!$B$5:$XFD$5, 0))</f>
        <v>1.3275E-2</v>
      </c>
      <c r="BM182" s="437" cm="1">
        <f t="array" ref="BM182">INDEX('Index Performance'!$B$5:$XFD$1048576,-1+MATCH($AM182,'Index Performance'!$A$4:$A$1048576, 0), MATCH(BM$4, 'Index Performance'!$B$5:$XFD$5, 0))</f>
        <v>4.5209999999999998E-3</v>
      </c>
      <c r="BN182" s="437" cm="1">
        <f t="array" ref="BN182">INDEX('Index Performance'!$B$5:$XFD$1048576,-1+MATCH($AM182,'Index Performance'!$A$4:$A$1048576, 0), MATCH(BN$4, 'Index Performance'!$B$5:$XFD$5, 0))</f>
        <v>5.5779999999999996E-3</v>
      </c>
      <c r="BO182" s="437" cm="1">
        <f t="array" ref="BO182">INDEX('Index Performance'!$B$5:$XFD$1048576,-1+MATCH($AM182,'Index Performance'!$A$4:$A$1048576, 0), MATCH(BO$4, 'Index Performance'!$B$5:$XFD$5, 0))</f>
        <v>1.1528999999999999E-2</v>
      </c>
      <c r="BP182" s="437" cm="1">
        <f t="array" ref="BP182">INDEX('Index Performance'!$B$5:$XFD$1048576,-1+MATCH($AM182,'Index Performance'!$A$4:$A$1048576, 0), MATCH(BP$4, 'Index Performance'!$B$5:$XFD$5, 0))</f>
        <v>1.174627938258932E-2</v>
      </c>
      <c r="BQ182" s="437" cm="1">
        <f t="array" ref="BQ182">INDEX('Index Performance'!$B$5:$XFD$1048576,-1+MATCH($AM182,'Index Performance'!$A$4:$A$1048576, 0), MATCH(BQ$4, 'Index Performance'!$B$5:$XFD$5, 0))</f>
        <v>2.3023523529343448E-2</v>
      </c>
      <c r="BR182" s="437" cm="1">
        <f t="array" ref="BR182">INDEX('Index Performance'!$B$5:$XFD$1048576,-1+MATCH($AM182,'Index Performance'!$A$4:$A$1048576, 0), MATCH(BR$4, 'Index Performance'!$B$5:$XFD$5, 0))</f>
        <v>-4.5578672708807444E-2</v>
      </c>
      <c r="BS182" s="437" cm="1">
        <f t="array" ref="BS182">INDEX('Index Performance'!$B$5:$XFD$1048576,-1+MATCH($AM182,'Index Performance'!$A$4:$A$1048576, 0), MATCH(BS$4, 'Index Performance'!$B$5:$XFD$5, 0))</f>
        <v>2.4610635676277193E-2</v>
      </c>
      <c r="BT182" s="437" cm="1">
        <f t="array" ref="BT182">INDEX('Index Performance'!$B$5:$XFD$1048576,-1+MATCH($AM182,'Index Performance'!$A$4:$A$1048576, 0), MATCH(BT$4, 'Index Performance'!$B$5:$XFD$5, 0))</f>
        <v>1.4621949230852804E-2</v>
      </c>
      <c r="BU182" s="437" cm="1">
        <f t="array" ref="BU182">INDEX('Index Performance'!$B$5:$XFD$1048576,-1+MATCH($AM182,'Index Performance'!$A$4:$A$1048576, 0), MATCH(BU$4, 'Index Performance'!$B$5:$XFD$5, 0))</f>
        <v>1.9031709572532307E-2</v>
      </c>
      <c r="BV182" s="437"/>
      <c r="BW182" s="440">
        <f t="shared" si="51"/>
        <v>43738</v>
      </c>
      <c r="BX182" s="435">
        <f t="shared" si="54"/>
        <v>4.3575673211055802E-3</v>
      </c>
      <c r="BY182" s="443">
        <f t="shared" si="55"/>
        <v>-5.4794520547945207E-5</v>
      </c>
      <c r="BZ182" s="438">
        <f t="shared" si="52"/>
        <v>2.707879662126933E-3</v>
      </c>
      <c r="CA182" s="462">
        <v>7.8386742877516458E-3</v>
      </c>
      <c r="CB182" s="444">
        <f t="shared" si="56"/>
        <v>1.6496876589786472E-3</v>
      </c>
      <c r="CD182" s="440">
        <f t="shared" si="57"/>
        <v>43738</v>
      </c>
      <c r="CE182" s="435">
        <f t="shared" si="58"/>
        <v>7.5633049900279163E-3</v>
      </c>
      <c r="CF182" s="443">
        <f t="shared" si="59"/>
        <v>-5.4794520547945207E-5</v>
      </c>
      <c r="CG182" s="438">
        <f t="shared" si="60"/>
        <v>5.9083518100411236E-3</v>
      </c>
      <c r="CH182" s="438"/>
      <c r="CI182" s="444">
        <f t="shared" si="61"/>
        <v>1.6549531799867926E-3</v>
      </c>
      <c r="CK182" s="440">
        <f t="shared" si="62"/>
        <v>43738</v>
      </c>
      <c r="CL182" s="459">
        <f t="shared" si="63"/>
        <v>1.0902084035264506E-2</v>
      </c>
      <c r="CM182" s="443">
        <f t="shared" si="64"/>
        <v>-5.4794520547945207E-5</v>
      </c>
      <c r="CN182" s="438">
        <f t="shared" si="65"/>
        <v>9.2416468097882287E-3</v>
      </c>
      <c r="CO182" s="441" t="s">
        <v>0</v>
      </c>
      <c r="CP182" s="444">
        <f t="shared" si="66"/>
        <v>1.6604372254762773E-3</v>
      </c>
      <c r="CR182" s="440">
        <f t="shared" si="53"/>
        <v>43738</v>
      </c>
      <c r="CS182" s="459">
        <f t="shared" si="67"/>
        <v>7.6218387236758394E-3</v>
      </c>
      <c r="CT182" s="443">
        <f t="shared" si="68"/>
        <v>-5.4794520547945207E-5</v>
      </c>
      <c r="CU182" s="438">
        <f t="shared" si="69"/>
        <v>5.9667894002626287E-3</v>
      </c>
      <c r="CV182" s="441" t="s">
        <v>0</v>
      </c>
      <c r="CW182" s="444">
        <f t="shared" si="70"/>
        <v>1.6550493234132107E-3</v>
      </c>
      <c r="CZ182" s="435">
        <f>_xlfn.XLOOKUP($A182,'Index Performance'!$A$21:$A$500,'Index Performance'!$AP$21:$AP$500,"---",FALSE)</f>
        <v>1.9748310513876266E-3</v>
      </c>
      <c r="DA182" s="435">
        <f>_xlfn.XLOOKUP($A182,'Index Performance'!$A$21:$A$500,'Index Performance'!$B$21:$B$500,"---",FALSE)</f>
        <v>-4.633809E-3</v>
      </c>
      <c r="DB182" s="435">
        <f>_xlfn.XLOOKUP($A182,'Index Performance'!$A$21:$A$500,'Index Performance'!$Q$21:$Q$500,"---",FALSE)</f>
        <v>2.1041810000000001E-2</v>
      </c>
      <c r="DC182" s="435">
        <f>_xlfn.XLOOKUP($A182,'Index Performance'!$A$21:$A$500,'Index Performance'!$W$21:$W$500,"---",FALSE)</f>
        <v>4.4721150473516769E-3</v>
      </c>
    </row>
    <row r="183" spans="1:107">
      <c r="A183" s="436">
        <v>43769</v>
      </c>
      <c r="B183" s="435">
        <v>2.0000000000142869E-2</v>
      </c>
      <c r="C183" s="437">
        <v>3.5000000006739869E-2</v>
      </c>
      <c r="D183" s="437">
        <v>0</v>
      </c>
      <c r="E183" s="437">
        <v>1.4999999999894251E-2</v>
      </c>
      <c r="F183" s="437">
        <v>0</v>
      </c>
      <c r="G183" s="437">
        <v>0.100000000000011</v>
      </c>
      <c r="H183" s="437">
        <v>4.9999999998894687E-3</v>
      </c>
      <c r="I183" s="437">
        <v>4.9999999999219592E-3</v>
      </c>
      <c r="J183" s="437">
        <v>1.9999999999947001E-2</v>
      </c>
      <c r="K183" s="437">
        <v>0</v>
      </c>
      <c r="L183" s="437">
        <v>0</v>
      </c>
      <c r="M183" s="437">
        <v>9.9999999993755223E-2</v>
      </c>
      <c r="N183" s="437">
        <v>0</v>
      </c>
      <c r="O183" s="437">
        <v>2.889179949527493E-15</v>
      </c>
      <c r="P183" s="437">
        <v>0.17500000000001351</v>
      </c>
      <c r="Q183" s="437">
        <v>7.5000000000379954E-3</v>
      </c>
      <c r="R183" s="437">
        <v>4.5000000000167358E-2</v>
      </c>
      <c r="S183" s="437">
        <v>4.999999999985784E-3</v>
      </c>
      <c r="T183" s="437">
        <v>5.0000000000066398E-3</v>
      </c>
      <c r="U183" s="437">
        <v>4.2150739791875308E-14</v>
      </c>
      <c r="V183" s="437">
        <v>8.6653497271828982E-14</v>
      </c>
      <c r="W183" s="437">
        <v>1.3674654835945361E-13</v>
      </c>
      <c r="X183" s="437">
        <v>9.9999999999556555E-2</v>
      </c>
      <c r="Y183" s="437">
        <v>2.7206375160321941E-13</v>
      </c>
      <c r="Z183" s="437">
        <v>0.21000000001907179</v>
      </c>
      <c r="AA183" s="437">
        <v>9.2499999986431852E-2</v>
      </c>
      <c r="AB183" s="437">
        <v>0</v>
      </c>
      <c r="AC183" s="437">
        <v>0</v>
      </c>
      <c r="AD183" s="437">
        <v>0</v>
      </c>
      <c r="AE183" s="437">
        <v>0</v>
      </c>
      <c r="AF183" s="437">
        <v>5.0000000000152957E-2</v>
      </c>
      <c r="AG183" s="437">
        <v>1.8748878614288222E-13</v>
      </c>
      <c r="AH183" s="437">
        <v>9.9999999934885613E-3</v>
      </c>
      <c r="AI183" s="437">
        <v>5.7076239944130614E-14</v>
      </c>
      <c r="AJ183" s="426"/>
      <c r="AK183" s="438">
        <f t="shared" si="49"/>
        <v>1</v>
      </c>
      <c r="AL183" s="439"/>
      <c r="AM183" s="440">
        <f t="shared" si="50"/>
        <v>43769</v>
      </c>
      <c r="AN183" s="437" cm="1">
        <f t="array" ref="AN183">INDEX('Index Performance'!$B$5:$XFD$1048576,-1+MATCH($AM183,'Index Performance'!$A$4:$A$1048576, 0), MATCH(AN$4, 'Index Performance'!$B$5:$XFD$5, 0))</f>
        <v>4.0376750000000001E-3</v>
      </c>
      <c r="AO183" s="437" cm="1">
        <f t="array" ref="AO183">INDEX('Index Performance'!$B$5:$XFD$1048576,-1+MATCH($AM183,'Index Performance'!$A$4:$A$1048576, 0), MATCH(AO$4, 'Index Performance'!$B$5:$XFD$5, 0))</f>
        <v>6.8237379999999995E-4</v>
      </c>
      <c r="AP183" s="437" cm="1">
        <f t="array" ref="AP183">INDEX('Index Performance'!$B$5:$XFD$1048576,-1+MATCH($AM183,'Index Performance'!$A$4:$A$1048576, 0), MATCH(AP$4, 'Index Performance'!$B$5:$XFD$5, 0))</f>
        <v>2.557181E-3</v>
      </c>
      <c r="AQ183" s="437" cm="1">
        <f t="array" ref="AQ183">INDEX('Index Performance'!$B$5:$XFD$1048576,-1+MATCH($AM183,'Index Performance'!$A$4:$A$1048576, 0), MATCH(AQ$4, 'Index Performance'!$B$5:$XFD$5, 0))</f>
        <v>4.2062095634431973E-3</v>
      </c>
      <c r="AR183" s="437" cm="1">
        <f t="array" ref="AR183">INDEX('Index Performance'!$B$5:$XFD$1048576,-1+MATCH($AM183,'Index Performance'!$A$4:$A$1048576, 0), MATCH(AR$4, 'Index Performance'!$B$5:$XFD$5, 0))</f>
        <v>5.3389479999999996E-3</v>
      </c>
      <c r="AS183" s="437" cm="1">
        <f t="array" ref="AS183">INDEX('Index Performance'!$B$5:$XFD$1048576,-1+MATCH($AM183,'Index Performance'!$A$4:$A$1048576, 0), MATCH(AS$4, 'Index Performance'!$B$5:$XFD$5, 0))</f>
        <v>4.3869028821104106E-3</v>
      </c>
      <c r="AT183" s="437" cm="1">
        <f t="array" ref="AT183">INDEX('Index Performance'!$B$5:$XFD$1048576,-1+MATCH($AM183,'Index Performance'!$A$4:$A$1048576, 0), MATCH(AT$4, 'Index Performance'!$B$5:$XFD$5, 0))</f>
        <v>7.1191649999999993E-3</v>
      </c>
      <c r="AU183" s="437" cm="1">
        <f t="array" ref="AU183">INDEX('Index Performance'!$B$5:$XFD$1048576,-1+MATCH($AM183,'Index Performance'!$A$4:$A$1048576, 0), MATCH(AU$4, 'Index Performance'!$B$5:$XFD$5, 0))</f>
        <v>1.9674410286881105E-2</v>
      </c>
      <c r="AV183" s="437" cm="1">
        <f t="array" ref="AV183">INDEX('Index Performance'!$B$5:$XFD$1048576,-1+MATCH($AM183,'Index Performance'!$A$4:$A$1048576, 0), MATCH(AV$4, 'Index Performance'!$B$5:$XFD$5, 0))</f>
        <v>3.5079590958730922E-3</v>
      </c>
      <c r="AW183" s="437" cm="1">
        <f t="array" ref="AW183">INDEX('Index Performance'!$B$5:$XFD$1048576,-1+MATCH($AM183,'Index Performance'!$A$4:$A$1048576, 0), MATCH(AW$4, 'Index Performance'!$B$5:$XFD$5, 0))</f>
        <v>-4.1005093748036625E-3</v>
      </c>
      <c r="AX183" s="437" cm="1">
        <f t="array" ref="AX183">INDEX('Index Performance'!$B$5:$XFD$1048576,-1+MATCH($AM183,'Index Performance'!$A$4:$A$1048576, 0), MATCH(AX$4, 'Index Performance'!$B$5:$XFD$5, 0))</f>
        <v>-1.9368035183688903E-3</v>
      </c>
      <c r="AY183" s="437" cm="1">
        <f t="array" ref="AY183">INDEX('Index Performance'!$B$5:$XFD$1048576,-1+MATCH($AM183,'Index Performance'!$A$4:$A$1048576, 0), MATCH(AY$4, 'Index Performance'!$B$5:$XFD$5, 0))</f>
        <v>7.7520611493431257E-3</v>
      </c>
      <c r="AZ183" s="437" cm="1">
        <f t="array" ref="AZ183">INDEX('Index Performance'!$B$5:$XFD$1048576,-1+MATCH($AM183,'Index Performance'!$A$4:$A$1048576, 0), MATCH(AZ$4, 'Index Performance'!$B$5:$XFD$5, 0))</f>
        <v>1.4368645796778434E-2</v>
      </c>
      <c r="BA183" s="437" cm="1">
        <f t="array" ref="BA183">INDEX('Index Performance'!$B$5:$XFD$1048576,-1+MATCH($AM183,'Index Performance'!$A$4:$A$1048576, 0), MATCH(BA$4, 'Index Performance'!$B$5:$XFD$5, 0))</f>
        <v>2.7368730000000001E-2</v>
      </c>
      <c r="BB183" s="437" cm="1">
        <f t="array" ref="BB183">INDEX('Index Performance'!$B$5:$XFD$1048576,-1+MATCH($AM183,'Index Performance'!$A$4:$A$1048576, 0), MATCH(BB$4, 'Index Performance'!$B$5:$XFD$5, 0))</f>
        <v>2.1415000000000003E-2</v>
      </c>
      <c r="BC183" s="437" cm="1">
        <f t="array" ref="BC183">INDEX('Index Performance'!$B$5:$XFD$1048576,-1+MATCH($AM183,'Index Performance'!$A$4:$A$1048576, 0), MATCH(BC$4, 'Index Performance'!$B$5:$XFD$5, 0))</f>
        <v>3.2098759999999997E-2</v>
      </c>
      <c r="BD183" s="437" cm="1">
        <f t="array" ref="BD183">INDEX('Index Performance'!$B$5:$XFD$1048576,-1+MATCH($AM183,'Index Performance'!$A$4:$A$1048576, 0), MATCH(BD$4, 'Index Performance'!$B$5:$XFD$5, 0))</f>
        <v>4.85265E-2</v>
      </c>
      <c r="BE183" s="437" cm="1">
        <f t="array" ref="BE183">INDEX('Index Performance'!$B$5:$XFD$1048576,-1+MATCH($AM183,'Index Performance'!$A$4:$A$1048576, 0), MATCH(BE$4, 'Index Performance'!$B$5:$XFD$5, 0))</f>
        <v>4.0450803360077003E-2</v>
      </c>
      <c r="BF183" s="437" cm="1">
        <f t="array" ref="BF183">INDEX('Index Performance'!$B$5:$XFD$1048576,-1+MATCH($AM183,'Index Performance'!$A$4:$A$1048576, 0), MATCH(BF$4, 'Index Performance'!$B$5:$XFD$5, 0))</f>
        <v>3.4976239999999999E-2</v>
      </c>
      <c r="BG183" s="437" cm="1">
        <f t="array" ref="BG183">INDEX('Index Performance'!$B$5:$XFD$1048576,-1+MATCH($AM183,'Index Performance'!$A$4:$A$1048576, 0), MATCH(BG$4, 'Index Performance'!$B$5:$XFD$5, 0))</f>
        <v>3.0554343081625746E-3</v>
      </c>
      <c r="BH183" s="437" cm="1">
        <f t="array" ref="BH183">INDEX('Index Performance'!$B$5:$XFD$1048576,-1+MATCH($AM183,'Index Performance'!$A$4:$A$1048576, 0), MATCH(BH$4, 'Index Performance'!$B$5:$XFD$5, 0))</f>
        <v>5.1623606726369786E-3</v>
      </c>
      <c r="BI183" s="437" cm="1">
        <f t="array" ref="BI183">INDEX('Index Performance'!$B$5:$XFD$1048576,-1+MATCH($AM183,'Index Performance'!$A$4:$A$1048576, 0), MATCH(BI$4, 'Index Performance'!$B$5:$XFD$5, 0))</f>
        <v>1.2534219788814971E-2</v>
      </c>
      <c r="BJ183" s="437" cm="1">
        <f t="array" ref="BJ183">INDEX('Index Performance'!$B$5:$XFD$1048576,-1+MATCH($AM183,'Index Performance'!$A$4:$A$1048576, 0), MATCH(BJ$4, 'Index Performance'!$B$5:$XFD$5, 0))</f>
        <v>-1.4015097082864858E-2</v>
      </c>
      <c r="BK183" s="437" cm="1">
        <f t="array" ref="BK183">INDEX('Index Performance'!$B$5:$XFD$1048576,-1+MATCH($AM183,'Index Performance'!$A$4:$A$1048576, 0), MATCH(BK$4, 'Index Performance'!$B$5:$XFD$5, 0))</f>
        <v>3.1604841731422972E-3</v>
      </c>
      <c r="BL183" s="437" t="str" cm="1">
        <f t="array" ref="BL183">INDEX('Index Performance'!$B$5:$XFD$1048576,-1+MATCH($AM183,'Index Performance'!$A$4:$A$1048576, 0), MATCH(BL$4, 'Index Performance'!$B$5:$XFD$5, 0))</f>
        <v/>
      </c>
      <c r="BM183" s="437" t="str" cm="1">
        <f t="array" ref="BM183">INDEX('Index Performance'!$B$5:$XFD$1048576,-1+MATCH($AM183,'Index Performance'!$A$4:$A$1048576, 0), MATCH(BM$4, 'Index Performance'!$B$5:$XFD$5, 0))</f>
        <v/>
      </c>
      <c r="BN183" s="437" t="str" cm="1">
        <f t="array" ref="BN183">INDEX('Index Performance'!$B$5:$XFD$1048576,-1+MATCH($AM183,'Index Performance'!$A$4:$A$1048576, 0), MATCH(BN$4, 'Index Performance'!$B$5:$XFD$5, 0))</f>
        <v/>
      </c>
      <c r="BO183" s="437" t="str" cm="1">
        <f t="array" ref="BO183">INDEX('Index Performance'!$B$5:$XFD$1048576,-1+MATCH($AM183,'Index Performance'!$A$4:$A$1048576, 0), MATCH(BO$4, 'Index Performance'!$B$5:$XFD$5, 0))</f>
        <v/>
      </c>
      <c r="BP183" s="437" cm="1">
        <f t="array" ref="BP183">INDEX('Index Performance'!$B$5:$XFD$1048576,-1+MATCH($AM183,'Index Performance'!$A$4:$A$1048576, 0), MATCH(BP$4, 'Index Performance'!$B$5:$XFD$5, 0))</f>
        <v>2.0219595025297243E-2</v>
      </c>
      <c r="BQ183" s="437" cm="1">
        <f t="array" ref="BQ183">INDEX('Index Performance'!$B$5:$XFD$1048576,-1+MATCH($AM183,'Index Performance'!$A$4:$A$1048576, 0), MATCH(BQ$4, 'Index Performance'!$B$5:$XFD$5, 0))</f>
        <v>1.490128326077822E-2</v>
      </c>
      <c r="BR183" s="437" cm="1">
        <f t="array" ref="BR183">INDEX('Index Performance'!$B$5:$XFD$1048576,-1+MATCH($AM183,'Index Performance'!$A$4:$A$1048576, 0), MATCH(BR$4, 'Index Performance'!$B$5:$XFD$5, 0))</f>
        <v>3.6396270904741401E-2</v>
      </c>
      <c r="BS183" s="437" cm="1">
        <f t="array" ref="BS183">INDEX('Index Performance'!$B$5:$XFD$1048576,-1+MATCH($AM183,'Index Performance'!$A$4:$A$1048576, 0), MATCH(BS$4, 'Index Performance'!$B$5:$XFD$5, 0))</f>
        <v>2.530598214838764E-2</v>
      </c>
      <c r="BT183" s="437" cm="1">
        <f t="array" ref="BT183">INDEX('Index Performance'!$B$5:$XFD$1048576,-1+MATCH($AM183,'Index Performance'!$A$4:$A$1048576, 0), MATCH(BT$4, 'Index Performance'!$B$5:$XFD$5, 0))</f>
        <v>-3.5358405657345271E-3</v>
      </c>
      <c r="BU183" s="437" cm="1">
        <f t="array" ref="BU183">INDEX('Index Performance'!$B$5:$XFD$1048576,-1+MATCH($AM183,'Index Performance'!$A$4:$A$1048576, 0), MATCH(BU$4, 'Index Performance'!$B$5:$XFD$5, 0))</f>
        <v>4.4495184567197033E-3</v>
      </c>
      <c r="BV183" s="437"/>
      <c r="BW183" s="440">
        <f t="shared" si="51"/>
        <v>43769</v>
      </c>
      <c r="BX183" s="435">
        <f t="shared" si="54"/>
        <v>7.7646166882179846E-3</v>
      </c>
      <c r="BY183" s="443">
        <f t="shared" si="55"/>
        <v>-5.4794520547945207E-5</v>
      </c>
      <c r="BZ183" s="438">
        <f t="shared" si="52"/>
        <v>6.0542035691706353E-3</v>
      </c>
      <c r="CA183" s="462">
        <v>8.1371393548059778E-3</v>
      </c>
      <c r="CB183" s="444">
        <f t="shared" si="56"/>
        <v>1.7104131190473493E-3</v>
      </c>
      <c r="CD183" s="440">
        <f t="shared" si="57"/>
        <v>43769</v>
      </c>
      <c r="CE183" s="435">
        <f t="shared" si="58"/>
        <v>8.5286136026162911E-3</v>
      </c>
      <c r="CF183" s="443">
        <f t="shared" si="59"/>
        <v>-5.4794520547945207E-5</v>
      </c>
      <c r="CG183" s="438">
        <f t="shared" si="60"/>
        <v>6.8169038014631589E-3</v>
      </c>
      <c r="CH183" s="438"/>
      <c r="CI183" s="444">
        <f t="shared" si="61"/>
        <v>1.7117098011531322E-3</v>
      </c>
      <c r="CK183" s="440">
        <f t="shared" si="62"/>
        <v>43769</v>
      </c>
      <c r="CL183" s="459">
        <f t="shared" si="63"/>
        <v>9.4240792863364113E-3</v>
      </c>
      <c r="CM183" s="443">
        <f t="shared" si="64"/>
        <v>-5.4794520547945207E-5</v>
      </c>
      <c r="CN183" s="438">
        <f t="shared" si="65"/>
        <v>7.7108496697146922E-3</v>
      </c>
      <c r="CO183" s="441" t="s">
        <v>0</v>
      </c>
      <c r="CP183" s="444">
        <f t="shared" si="66"/>
        <v>1.7132296166217191E-3</v>
      </c>
      <c r="CR183" s="440">
        <f t="shared" si="53"/>
        <v>43769</v>
      </c>
      <c r="CS183" s="459">
        <f t="shared" si="67"/>
        <v>9.3930767540812889E-3</v>
      </c>
      <c r="CT183" s="443">
        <f t="shared" si="68"/>
        <v>-5.4794520547945207E-5</v>
      </c>
      <c r="CU183" s="438">
        <f t="shared" si="69"/>
        <v>7.6798997560343363E-3</v>
      </c>
      <c r="CV183" s="441" t="s">
        <v>0</v>
      </c>
      <c r="CW183" s="444">
        <f t="shared" si="70"/>
        <v>1.7131769980469527E-3</v>
      </c>
      <c r="CZ183" s="435">
        <f>_xlfn.XLOOKUP($A183,'Index Performance'!$A$21:$A$500,'Index Performance'!$AP$21:$AP$500,"---",FALSE)</f>
        <v>2.250848027553598E-3</v>
      </c>
      <c r="DA183" s="435">
        <f>_xlfn.XLOOKUP($A183,'Index Performance'!$A$21:$A$500,'Index Performance'!$B$21:$B$500,"---",FALSE)</f>
        <v>-1.7262969999999999E-3</v>
      </c>
      <c r="DB183" s="435">
        <f>_xlfn.XLOOKUP($A183,'Index Performance'!$A$21:$A$500,'Index Performance'!$Q$21:$Q$500,"---",FALSE)</f>
        <v>2.7368730000000001E-2</v>
      </c>
      <c r="DC183" s="435">
        <f>_xlfn.XLOOKUP($A183,'Index Performance'!$A$21:$A$500,'Index Performance'!$W$21:$W$500,"---",FALSE)</f>
        <v>3.0554343081625746E-3</v>
      </c>
    </row>
    <row r="184" spans="1:107">
      <c r="A184" s="436">
        <v>43799</v>
      </c>
      <c r="B184" s="435">
        <v>2.500000000168608E-2</v>
      </c>
      <c r="C184" s="437">
        <v>3.000000000020249E-2</v>
      </c>
      <c r="D184" s="437">
        <v>0</v>
      </c>
      <c r="E184" s="437">
        <v>1.499999999976924E-2</v>
      </c>
      <c r="F184" s="437">
        <v>0</v>
      </c>
      <c r="G184" s="437">
        <v>0.1000000000000541</v>
      </c>
      <c r="H184" s="437">
        <v>4.9999999997727817E-3</v>
      </c>
      <c r="I184" s="437">
        <v>4.999999999830855E-3</v>
      </c>
      <c r="J184" s="437">
        <v>1.9999999999879919E-2</v>
      </c>
      <c r="K184" s="437">
        <v>0</v>
      </c>
      <c r="L184" s="437">
        <v>0</v>
      </c>
      <c r="M184" s="437">
        <v>9.9999999999911757E-2</v>
      </c>
      <c r="N184" s="437">
        <v>0</v>
      </c>
      <c r="O184" s="437">
        <v>2.2862113975889329E-16</v>
      </c>
      <c r="P184" s="437">
        <v>0.1749999999999399</v>
      </c>
      <c r="Q184" s="437">
        <v>7.5000000000115304E-3</v>
      </c>
      <c r="R184" s="437">
        <v>4.5000000000252748E-2</v>
      </c>
      <c r="S184" s="437">
        <v>4.999999999885602E-3</v>
      </c>
      <c r="T184" s="437">
        <v>4.9999999999297082E-3</v>
      </c>
      <c r="U184" s="437">
        <v>0</v>
      </c>
      <c r="V184" s="437">
        <v>0</v>
      </c>
      <c r="W184" s="437">
        <v>2.4570018196152109E-13</v>
      </c>
      <c r="X184" s="437">
        <v>9.9999999999657307E-2</v>
      </c>
      <c r="Y184" s="437">
        <v>8.626067716557875E-14</v>
      </c>
      <c r="Z184" s="437">
        <v>0.2100000000192245</v>
      </c>
      <c r="AA184" s="437">
        <v>9.2499999986570755E-2</v>
      </c>
      <c r="AB184" s="437">
        <v>0</v>
      </c>
      <c r="AC184" s="437">
        <v>0</v>
      </c>
      <c r="AD184" s="437">
        <v>0</v>
      </c>
      <c r="AE184" s="437">
        <v>0</v>
      </c>
      <c r="AF184" s="437">
        <v>5.0000000000275831E-2</v>
      </c>
      <c r="AG184" s="437">
        <v>-7.2918947898089207E-13</v>
      </c>
      <c r="AH184" s="437">
        <v>9.9999999933199617E-3</v>
      </c>
      <c r="AI184" s="437">
        <v>2.2180692431914749E-13</v>
      </c>
      <c r="AJ184" s="426"/>
      <c r="AK184" s="438">
        <f t="shared" si="49"/>
        <v>0.99999999999999989</v>
      </c>
      <c r="AL184" s="439"/>
      <c r="AM184" s="440">
        <f t="shared" si="50"/>
        <v>43799</v>
      </c>
      <c r="AN184" s="437" cm="1">
        <f t="array" ref="AN184">INDEX('Index Performance'!$B$5:$XFD$1048576,-1+MATCH($AM184,'Index Performance'!$A$4:$A$1048576, 0), MATCH(AN$4, 'Index Performance'!$B$5:$XFD$5, 0))</f>
        <v>1.6051570000000001E-3</v>
      </c>
      <c r="AO184" s="437" cm="1">
        <f t="array" ref="AO184">INDEX('Index Performance'!$B$5:$XFD$1048576,-1+MATCH($AM184,'Index Performance'!$A$4:$A$1048576, 0), MATCH(AO$4, 'Index Performance'!$B$5:$XFD$5, 0))</f>
        <v>-3.0079280000000004E-3</v>
      </c>
      <c r="AP184" s="437" cm="1">
        <f t="array" ref="AP184">INDEX('Index Performance'!$B$5:$XFD$1048576,-1+MATCH($AM184,'Index Performance'!$A$4:$A$1048576, 0), MATCH(AP$4, 'Index Performance'!$B$5:$XFD$5, 0))</f>
        <v>1.525074E-3</v>
      </c>
      <c r="AQ184" s="437" cm="1">
        <f t="array" ref="AQ184">INDEX('Index Performance'!$B$5:$XFD$1048576,-1+MATCH($AM184,'Index Performance'!$A$4:$A$1048576, 0), MATCH(AQ$4, 'Index Performance'!$B$5:$XFD$5, 0))</f>
        <v>2.8803020424843506E-3</v>
      </c>
      <c r="AR184" s="437" cm="1">
        <f t="array" ref="AR184">INDEX('Index Performance'!$B$5:$XFD$1048576,-1+MATCH($AM184,'Index Performance'!$A$4:$A$1048576, 0), MATCH(AR$4, 'Index Performance'!$B$5:$XFD$5, 0))</f>
        <v>2.880351E-4</v>
      </c>
      <c r="AS184" s="437" cm="1">
        <f t="array" ref="AS184">INDEX('Index Performance'!$B$5:$XFD$1048576,-1+MATCH($AM184,'Index Performance'!$A$4:$A$1048576, 0), MATCH(AS$4, 'Index Performance'!$B$5:$XFD$5, 0))</f>
        <v>1.58904762728862E-3</v>
      </c>
      <c r="AT184" s="437" cm="1">
        <f t="array" ref="AT184">INDEX('Index Performance'!$B$5:$XFD$1048576,-1+MATCH($AM184,'Index Performance'!$A$4:$A$1048576, 0), MATCH(AT$4, 'Index Performance'!$B$5:$XFD$5, 0))</f>
        <v>-2.1349939999999999E-3</v>
      </c>
      <c r="AU184" s="437" cm="1">
        <f t="array" ref="AU184">INDEX('Index Performance'!$B$5:$XFD$1048576,-1+MATCH($AM184,'Index Performance'!$A$4:$A$1048576, 0), MATCH(AU$4, 'Index Performance'!$B$5:$XFD$5, 0))</f>
        <v>-7.5491846173428856E-3</v>
      </c>
      <c r="AV184" s="437" cm="1">
        <f t="array" ref="AV184">INDEX('Index Performance'!$B$5:$XFD$1048576,-1+MATCH($AM184,'Index Performance'!$A$4:$A$1048576, 0), MATCH(AV$4, 'Index Performance'!$B$5:$XFD$5, 0))</f>
        <v>4.6169574250565226E-4</v>
      </c>
      <c r="AW184" s="437" cm="1">
        <f t="array" ref="AW184">INDEX('Index Performance'!$B$5:$XFD$1048576,-1+MATCH($AM184,'Index Performance'!$A$4:$A$1048576, 0), MATCH(AW$4, 'Index Performance'!$B$5:$XFD$5, 0))</f>
        <v>6.4049378576938043E-3</v>
      </c>
      <c r="AX184" s="437" cm="1">
        <f t="array" ref="AX184">INDEX('Index Performance'!$B$5:$XFD$1048576,-1+MATCH($AM184,'Index Performance'!$A$4:$A$1048576, 0), MATCH(AX$4, 'Index Performance'!$B$5:$XFD$5, 0))</f>
        <v>3.5119439224911009E-3</v>
      </c>
      <c r="AY184" s="437" cm="1">
        <f t="array" ref="AY184">INDEX('Index Performance'!$B$5:$XFD$1048576,-1+MATCH($AM184,'Index Performance'!$A$4:$A$1048576, 0), MATCH(AY$4, 'Index Performance'!$B$5:$XFD$5, 0))</f>
        <v>3.8682869490425098E-3</v>
      </c>
      <c r="AZ184" s="437" cm="1">
        <f t="array" ref="AZ184">INDEX('Index Performance'!$B$5:$XFD$1048576,-1+MATCH($AM184,'Index Performance'!$A$4:$A$1048576, 0), MATCH(AZ$4, 'Index Performance'!$B$5:$XFD$5, 0))</f>
        <v>2.2217189630455936E-2</v>
      </c>
      <c r="BA184" s="437" cm="1">
        <f t="array" ref="BA184">INDEX('Index Performance'!$B$5:$XFD$1048576,-1+MATCH($AM184,'Index Performance'!$A$4:$A$1048576, 0), MATCH(BA$4, 'Index Performance'!$B$5:$XFD$5, 0))</f>
        <v>2.441134E-2</v>
      </c>
      <c r="BB184" s="437" cm="1">
        <f t="array" ref="BB184">INDEX('Index Performance'!$B$5:$XFD$1048576,-1+MATCH($AM184,'Index Performance'!$A$4:$A$1048576, 0), MATCH(BB$4, 'Index Performance'!$B$5:$XFD$5, 0))</f>
        <v>3.6941080000000001E-2</v>
      </c>
      <c r="BC184" s="437" cm="1">
        <f t="array" ref="BC184">INDEX('Index Performance'!$B$5:$XFD$1048576,-1+MATCH($AM184,'Index Performance'!$A$4:$A$1048576, 0), MATCH(BC$4, 'Index Performance'!$B$5:$XFD$5, 0))</f>
        <v>1.4941089999999999E-2</v>
      </c>
      <c r="BD184" s="437" cm="1">
        <f t="array" ref="BD184">INDEX('Index Performance'!$B$5:$XFD$1048576,-1+MATCH($AM184,'Index Performance'!$A$4:$A$1048576, 0), MATCH(BD$4, 'Index Performance'!$B$5:$XFD$5, 0))</f>
        <v>5.6152420000000003E-3</v>
      </c>
      <c r="BE184" s="437" cm="1">
        <f t="array" ref="BE184">INDEX('Index Performance'!$B$5:$XFD$1048576,-1+MATCH($AM184,'Index Performance'!$A$4:$A$1048576, 0), MATCH(BE$4, 'Index Performance'!$B$5:$XFD$5, 0))</f>
        <v>4.2280744141096616E-3</v>
      </c>
      <c r="BF184" s="437" cm="1">
        <f t="array" ref="BF184">INDEX('Index Performance'!$B$5:$XFD$1048576,-1+MATCH($AM184,'Index Performance'!$A$4:$A$1048576, 0), MATCH(BF$4, 'Index Performance'!$B$5:$XFD$5, 0))</f>
        <v>-1.887606E-2</v>
      </c>
      <c r="BG184" s="437" cm="1">
        <f t="array" ref="BG184">INDEX('Index Performance'!$B$5:$XFD$1048576,-1+MATCH($AM184,'Index Performance'!$A$4:$A$1048576, 0), MATCH(BG$4, 'Index Performance'!$B$5:$XFD$5, 0))</f>
        <v>1.0285623862647419E-2</v>
      </c>
      <c r="BH184" s="437" cm="1">
        <f t="array" ref="BH184">INDEX('Index Performance'!$B$5:$XFD$1048576,-1+MATCH($AM184,'Index Performance'!$A$4:$A$1048576, 0), MATCH(BH$4, 'Index Performance'!$B$5:$XFD$5, 0))</f>
        <v>8.7974424921279937E-3</v>
      </c>
      <c r="BI184" s="437" cm="1">
        <f t="array" ref="BI184">INDEX('Index Performance'!$B$5:$XFD$1048576,-1+MATCH($AM184,'Index Performance'!$A$4:$A$1048576, 0), MATCH(BI$4, 'Index Performance'!$B$5:$XFD$5, 0))</f>
        <v>2.0721886406210643E-2</v>
      </c>
      <c r="BJ184" s="437" cm="1">
        <f t="array" ref="BJ184">INDEX('Index Performance'!$B$5:$XFD$1048576,-1+MATCH($AM184,'Index Performance'!$A$4:$A$1048576, 0), MATCH(BJ$4, 'Index Performance'!$B$5:$XFD$5, 0))</f>
        <v>9.1047040971168336E-3</v>
      </c>
      <c r="BK184" s="437" cm="1">
        <f t="array" ref="BK184">INDEX('Index Performance'!$B$5:$XFD$1048576,-1+MATCH($AM184,'Index Performance'!$A$4:$A$1048576, 0), MATCH(BK$4, 'Index Performance'!$B$5:$XFD$5, 0))</f>
        <v>3.0287282589278597E-3</v>
      </c>
      <c r="BL184" s="437" t="str" cm="1">
        <f t="array" ref="BL184">INDEX('Index Performance'!$B$5:$XFD$1048576,-1+MATCH($AM184,'Index Performance'!$A$4:$A$1048576, 0), MATCH(BL$4, 'Index Performance'!$B$5:$XFD$5, 0))</f>
        <v/>
      </c>
      <c r="BM184" s="437" t="str" cm="1">
        <f t="array" ref="BM184">INDEX('Index Performance'!$B$5:$XFD$1048576,-1+MATCH($AM184,'Index Performance'!$A$4:$A$1048576, 0), MATCH(BM$4, 'Index Performance'!$B$5:$XFD$5, 0))</f>
        <v/>
      </c>
      <c r="BN184" s="437" t="str" cm="1">
        <f t="array" ref="BN184">INDEX('Index Performance'!$B$5:$XFD$1048576,-1+MATCH($AM184,'Index Performance'!$A$4:$A$1048576, 0), MATCH(BN$4, 'Index Performance'!$B$5:$XFD$5, 0))</f>
        <v/>
      </c>
      <c r="BO184" s="437" t="str" cm="1">
        <f t="array" ref="BO184">INDEX('Index Performance'!$B$5:$XFD$1048576,-1+MATCH($AM184,'Index Performance'!$A$4:$A$1048576, 0), MATCH(BO$4, 'Index Performance'!$B$5:$XFD$5, 0))</f>
        <v/>
      </c>
      <c r="BP184" s="437" cm="1">
        <f t="array" ref="BP184">INDEX('Index Performance'!$B$5:$XFD$1048576,-1+MATCH($AM184,'Index Performance'!$A$4:$A$1048576, 0), MATCH(BP$4, 'Index Performance'!$B$5:$XFD$5, 0))</f>
        <v>-2.5605169828386454E-2</v>
      </c>
      <c r="BQ184" s="437" cm="1">
        <f t="array" ref="BQ184">INDEX('Index Performance'!$B$5:$XFD$1048576,-1+MATCH($AM184,'Index Performance'!$A$4:$A$1048576, 0), MATCH(BQ$4, 'Index Performance'!$B$5:$XFD$5, 0))</f>
        <v>-2.4105442938739063E-2</v>
      </c>
      <c r="BR184" s="437" cm="1">
        <f t="array" ref="BR184">INDEX('Index Performance'!$B$5:$XFD$1048576,-1+MATCH($AM184,'Index Performance'!$A$4:$A$1048576, 0), MATCH(BR$4, 'Index Performance'!$B$5:$XFD$5, 0))</f>
        <v>-3.9215927186828425E-2</v>
      </c>
      <c r="BS184" s="437" cm="1">
        <f t="array" ref="BS184">INDEX('Index Performance'!$B$5:$XFD$1048576,-1+MATCH($AM184,'Index Performance'!$A$4:$A$1048576, 0), MATCH(BS$4, 'Index Performance'!$B$5:$XFD$5, 0))</f>
        <v>-1.1705419536238604E-2</v>
      </c>
      <c r="BT184" s="437" cm="1">
        <f t="array" ref="BT184">INDEX('Index Performance'!$B$5:$XFD$1048576,-1+MATCH($AM184,'Index Performance'!$A$4:$A$1048576, 0), MATCH(BT$4, 'Index Performance'!$B$5:$XFD$5, 0))</f>
        <v>2.5806451612901959E-3</v>
      </c>
      <c r="BU184" s="437" cm="1">
        <f t="array" ref="BU184">INDEX('Index Performance'!$B$5:$XFD$1048576,-1+MATCH($AM184,'Index Performance'!$A$4:$A$1048576, 0), MATCH(BU$4, 'Index Performance'!$B$5:$XFD$5, 0))</f>
        <v>-6.994433596596572E-4</v>
      </c>
      <c r="BV184" s="437"/>
      <c r="BW184" s="440">
        <f t="shared" si="51"/>
        <v>43799</v>
      </c>
      <c r="BX184" s="435">
        <f t="shared" si="54"/>
        <v>6.2082503090214736E-3</v>
      </c>
      <c r="BY184" s="443">
        <f t="shared" si="55"/>
        <v>-5.4794520547945207E-5</v>
      </c>
      <c r="BZ184" s="438">
        <f t="shared" si="52"/>
        <v>4.5555228473022069E-3</v>
      </c>
      <c r="CA184" s="462">
        <v>4.3210575073460156E-3</v>
      </c>
      <c r="CB184" s="444">
        <f t="shared" si="56"/>
        <v>1.6527274617192667E-3</v>
      </c>
      <c r="CD184" s="440">
        <f t="shared" si="57"/>
        <v>43799</v>
      </c>
      <c r="CE184" s="435">
        <f t="shared" si="58"/>
        <v>9.0931206936971706E-3</v>
      </c>
      <c r="CF184" s="443">
        <f t="shared" si="59"/>
        <v>-5.4794520547945207E-5</v>
      </c>
      <c r="CG184" s="438">
        <f t="shared" si="60"/>
        <v>7.4356547451817079E-3</v>
      </c>
      <c r="CH184" s="438"/>
      <c r="CI184" s="444">
        <f t="shared" si="61"/>
        <v>1.6574659485154627E-3</v>
      </c>
      <c r="CK184" s="440">
        <f t="shared" si="62"/>
        <v>43799</v>
      </c>
      <c r="CL184" s="459">
        <f t="shared" si="63"/>
        <v>1.0122848297248506E-2</v>
      </c>
      <c r="CM184" s="443">
        <f t="shared" si="64"/>
        <v>-5.4794520547945207E-5</v>
      </c>
      <c r="CN184" s="438">
        <f t="shared" si="65"/>
        <v>8.4636909900226431E-3</v>
      </c>
      <c r="CO184" s="441" t="s">
        <v>0</v>
      </c>
      <c r="CP184" s="444">
        <f t="shared" si="66"/>
        <v>1.6591573072258625E-3</v>
      </c>
      <c r="CR184" s="440">
        <f t="shared" si="53"/>
        <v>43799</v>
      </c>
      <c r="CS184" s="459">
        <f t="shared" si="67"/>
        <v>1.2231608531323712E-2</v>
      </c>
      <c r="CT184" s="443">
        <f t="shared" si="68"/>
        <v>-5.4794520547945207E-5</v>
      </c>
      <c r="CU184" s="438">
        <f t="shared" si="69"/>
        <v>1.0568987521680562E-2</v>
      </c>
      <c r="CV184" s="441" t="s">
        <v>0</v>
      </c>
      <c r="CW184" s="444">
        <f t="shared" si="70"/>
        <v>1.6626210096431504E-3</v>
      </c>
      <c r="CZ184" s="435">
        <f>_xlfn.XLOOKUP($A184,'Index Performance'!$A$21:$A$500,'Index Performance'!$AP$21:$AP$500,"---",FALSE)</f>
        <v>1.6741642929838374E-3</v>
      </c>
      <c r="DA184" s="435">
        <f>_xlfn.XLOOKUP($A184,'Index Performance'!$A$21:$A$500,'Index Performance'!$B$21:$B$500,"---",FALSE)</f>
        <v>-1.1730269999999999E-3</v>
      </c>
      <c r="DB184" s="435">
        <f>_xlfn.XLOOKUP($A184,'Index Performance'!$A$21:$A$500,'Index Performance'!$Q$21:$Q$500,"---",FALSE)</f>
        <v>2.441134E-2</v>
      </c>
      <c r="DC184" s="435">
        <f>_xlfn.XLOOKUP($A184,'Index Performance'!$A$21:$A$500,'Index Performance'!$W$21:$W$500,"---",FALSE)</f>
        <v>1.0285623862647419E-2</v>
      </c>
    </row>
    <row r="185" spans="1:107">
      <c r="A185" s="436">
        <v>43830</v>
      </c>
      <c r="B185" s="435">
        <v>2.50000000014362E-2</v>
      </c>
      <c r="C185" s="437">
        <v>3.0000000000101459E-2</v>
      </c>
      <c r="D185" s="437">
        <v>5.4128805064177898E-14</v>
      </c>
      <c r="E185" s="437">
        <v>1.4999999999877389E-2</v>
      </c>
      <c r="F185" s="437">
        <v>1.2982314487820379E-15</v>
      </c>
      <c r="G185" s="437">
        <v>9.9999999999786301E-2</v>
      </c>
      <c r="H185" s="437">
        <v>4.999999999925132E-3</v>
      </c>
      <c r="I185" s="437">
        <v>4.9999999998415982E-3</v>
      </c>
      <c r="J185" s="437">
        <v>1.999999999995021E-2</v>
      </c>
      <c r="K185" s="437">
        <v>1.313975119825492E-13</v>
      </c>
      <c r="L185" s="437">
        <v>1.6369298935435341E-13</v>
      </c>
      <c r="M185" s="437">
        <v>9.9999999999715511E-2</v>
      </c>
      <c r="N185" s="437">
        <v>6.4753726777639024E-14</v>
      </c>
      <c r="O185" s="437">
        <v>2.3293804619446992E-13</v>
      </c>
      <c r="P185" s="437">
        <v>0.17500000000035229</v>
      </c>
      <c r="Q185" s="437">
        <v>7.5000000022606038E-3</v>
      </c>
      <c r="R185" s="437">
        <v>4.5000000000320499E-2</v>
      </c>
      <c r="S185" s="437">
        <v>5.0000000006700596E-3</v>
      </c>
      <c r="T185" s="437">
        <v>5.0000000009194712E-3</v>
      </c>
      <c r="U185" s="437">
        <v>2.53410617022809E-13</v>
      </c>
      <c r="V185" s="437">
        <v>5.3090860036350539E-13</v>
      </c>
      <c r="W185" s="437">
        <v>9.9999999999037734E-2</v>
      </c>
      <c r="X185" s="437">
        <v>9.9999999999889108E-2</v>
      </c>
      <c r="Y185" s="437">
        <v>3.755315684117359E-13</v>
      </c>
      <c r="Z185" s="437">
        <v>8.5000000004102044E-2</v>
      </c>
      <c r="AA185" s="437">
        <v>9.9999999999463546E-2</v>
      </c>
      <c r="AB185" s="437">
        <v>0</v>
      </c>
      <c r="AC185" s="437">
        <v>0</v>
      </c>
      <c r="AD185" s="437">
        <v>2.9334871177939111E-13</v>
      </c>
      <c r="AE185" s="437">
        <v>5.000936461928534E-13</v>
      </c>
      <c r="AF185" s="437">
        <v>5.0000000000149189E-2</v>
      </c>
      <c r="AG185" s="437">
        <v>1.7499999992766618E-2</v>
      </c>
      <c r="AH185" s="437">
        <v>9.9999999963901135E-3</v>
      </c>
      <c r="AI185" s="437">
        <v>4.4363972003743968E-13</v>
      </c>
      <c r="AJ185" s="426"/>
      <c r="AK185" s="438">
        <f t="shared" si="49"/>
        <v>1</v>
      </c>
      <c r="AL185" s="439"/>
      <c r="AM185" s="440">
        <f t="shared" si="50"/>
        <v>43830</v>
      </c>
      <c r="AN185" s="437" cm="1">
        <f t="array" ref="AN185">INDEX('Index Performance'!$B$5:$XFD$1048576,-1+MATCH($AM185,'Index Performance'!$A$4:$A$1048576, 0), MATCH(AN$4, 'Index Performance'!$B$5:$XFD$5, 0))</f>
        <v>2.5617180000000002E-3</v>
      </c>
      <c r="AO185" s="437" cm="1">
        <f t="array" ref="AO185">INDEX('Index Performance'!$B$5:$XFD$1048576,-1+MATCH($AM185,'Index Performance'!$A$4:$A$1048576, 0), MATCH(AO$4, 'Index Performance'!$B$5:$XFD$5, 0))</f>
        <v>-5.614394E-3</v>
      </c>
      <c r="AP185" s="437" cm="1">
        <f t="array" ref="AP185">INDEX('Index Performance'!$B$5:$XFD$1048576,-1+MATCH($AM185,'Index Performance'!$A$4:$A$1048576, 0), MATCH(AP$4, 'Index Performance'!$B$5:$XFD$5, 0))</f>
        <v>3.7912249999999996E-3</v>
      </c>
      <c r="AQ185" s="437" cm="1">
        <f t="array" ref="AQ185">INDEX('Index Performance'!$B$5:$XFD$1048576,-1+MATCH($AM185,'Index Performance'!$A$4:$A$1048576, 0), MATCH(AQ$4, 'Index Performance'!$B$5:$XFD$5, 0))</f>
        <v>2.3145145816299673E-2</v>
      </c>
      <c r="AR185" s="437" cm="1">
        <f t="array" ref="AR185">INDEX('Index Performance'!$B$5:$XFD$1048576,-1+MATCH($AM185,'Index Performance'!$A$4:$A$1048576, 0), MATCH(AR$4, 'Index Performance'!$B$5:$XFD$5, 0))</f>
        <v>1.5207740000000001E-2</v>
      </c>
      <c r="AS185" s="437" cm="1">
        <f t="array" ref="AS185">INDEX('Index Performance'!$B$5:$XFD$1048576,-1+MATCH($AM185,'Index Performance'!$A$4:$A$1048576, 0), MATCH(AS$4, 'Index Performance'!$B$5:$XFD$5, 0))</f>
        <v>6.1356565632051385E-3</v>
      </c>
      <c r="AT185" s="437" cm="1">
        <f t="array" ref="AT185">INDEX('Index Performance'!$B$5:$XFD$1048576,-1+MATCH($AM185,'Index Performance'!$A$4:$A$1048576, 0), MATCH(AT$4, 'Index Performance'!$B$5:$XFD$5, 0))</f>
        <v>3.1929699999999998E-2</v>
      </c>
      <c r="AU185" s="437" cm="1">
        <f t="array" ref="AU185">INDEX('Index Performance'!$B$5:$XFD$1048576,-1+MATCH($AM185,'Index Performance'!$A$4:$A$1048576, 0), MATCH(AU$4, 'Index Performance'!$B$5:$XFD$5, 0))</f>
        <v>2.756691855763016E-2</v>
      </c>
      <c r="AV185" s="437" cm="1">
        <f t="array" ref="AV185">INDEX('Index Performance'!$B$5:$XFD$1048576,-1+MATCH($AM185,'Index Performance'!$A$4:$A$1048576, 0), MATCH(AV$4, 'Index Performance'!$B$5:$XFD$5, 0))</f>
        <v>2.3733394864355883E-3</v>
      </c>
      <c r="AW185" s="437" cm="1">
        <f t="array" ref="AW185">INDEX('Index Performance'!$B$5:$XFD$1048576,-1+MATCH($AM185,'Index Performance'!$A$4:$A$1048576, 0), MATCH(AW$4, 'Index Performance'!$B$5:$XFD$5, 0))</f>
        <v>1.6456461402270861E-2</v>
      </c>
      <c r="AX185" s="437" cm="1">
        <f t="array" ref="AX185">INDEX('Index Performance'!$B$5:$XFD$1048576,-1+MATCH($AM185,'Index Performance'!$A$4:$A$1048576, 0), MATCH(AX$4, 'Index Performance'!$B$5:$XFD$5, 0))</f>
        <v>6.7163158366387865E-3</v>
      </c>
      <c r="AY185" s="437" cm="1">
        <f t="array" ref="AY185">INDEX('Index Performance'!$B$5:$XFD$1048576,-1+MATCH($AM185,'Index Performance'!$A$4:$A$1048576, 0), MATCH(AY$4, 'Index Performance'!$B$5:$XFD$5, 0))</f>
        <v>6.8370376885158457E-3</v>
      </c>
      <c r="AZ185" s="437" cm="1">
        <f t="array" ref="AZ185">INDEX('Index Performance'!$B$5:$XFD$1048576,-1+MATCH($AM185,'Index Performance'!$A$4:$A$1048576, 0), MATCH(AZ$4, 'Index Performance'!$B$5:$XFD$5, 0))</f>
        <v>2.1200342965624452E-2</v>
      </c>
      <c r="BA185" s="437" cm="1">
        <f t="array" ref="BA185">INDEX('Index Performance'!$B$5:$XFD$1048576,-1+MATCH($AM185,'Index Performance'!$A$4:$A$1048576, 0), MATCH(BA$4, 'Index Performance'!$B$5:$XFD$5, 0))</f>
        <v>3.521531E-2</v>
      </c>
      <c r="BB185" s="437" cm="1">
        <f t="array" ref="BB185">INDEX('Index Performance'!$B$5:$XFD$1048576,-1+MATCH($AM185,'Index Performance'!$A$4:$A$1048576, 0), MATCH(BB$4, 'Index Performance'!$B$5:$XFD$5, 0))</f>
        <v>2.8842929999999999E-2</v>
      </c>
      <c r="BC185" s="437" cm="1">
        <f t="array" ref="BC185">INDEX('Index Performance'!$B$5:$XFD$1048576,-1+MATCH($AM185,'Index Performance'!$A$4:$A$1048576, 0), MATCH(BC$4, 'Index Performance'!$B$5:$XFD$5, 0))</f>
        <v>3.906213E-2</v>
      </c>
      <c r="BD185" s="437" cm="1">
        <f t="array" ref="BD185">INDEX('Index Performance'!$B$5:$XFD$1048576,-1+MATCH($AM185,'Index Performance'!$A$4:$A$1048576, 0), MATCH(BD$4, 'Index Performance'!$B$5:$XFD$5, 0))</f>
        <v>2.0851679999999997E-2</v>
      </c>
      <c r="BE185" s="437" cm="1">
        <f t="array" ref="BE185">INDEX('Index Performance'!$B$5:$XFD$1048576,-1+MATCH($AM185,'Index Performance'!$A$4:$A$1048576, 0), MATCH(BE$4, 'Index Performance'!$B$5:$XFD$5, 0))</f>
        <v>5.784113236296573E-2</v>
      </c>
      <c r="BF185" s="437" cm="1">
        <f t="array" ref="BF185">INDEX('Index Performance'!$B$5:$XFD$1048576,-1+MATCH($AM185,'Index Performance'!$A$4:$A$1048576, 0), MATCH(BF$4, 'Index Performance'!$B$5:$XFD$5, 0))</f>
        <v>8.4430190000000002E-2</v>
      </c>
      <c r="BG185" s="437" cm="1">
        <f t="array" ref="BG185">INDEX('Index Performance'!$B$5:$XFD$1048576,-1+MATCH($AM185,'Index Performance'!$A$4:$A$1048576, 0), MATCH(BG$4, 'Index Performance'!$B$5:$XFD$5, 0))</f>
        <v>1.2162267992795073E-2</v>
      </c>
      <c r="BH185" s="437" cm="1">
        <f t="array" ref="BH185">INDEX('Index Performance'!$B$5:$XFD$1048576,-1+MATCH($AM185,'Index Performance'!$A$4:$A$1048576, 0), MATCH(BH$4, 'Index Performance'!$B$5:$XFD$5, 0))</f>
        <v>1.2167711088343136E-2</v>
      </c>
      <c r="BI185" s="437" cm="1">
        <f t="array" ref="BI185">INDEX('Index Performance'!$B$5:$XFD$1048576,-1+MATCH($AM185,'Index Performance'!$A$4:$A$1048576, 0), MATCH(BI$4, 'Index Performance'!$B$5:$XFD$5, 0))</f>
        <v>2.0301207098800456E-2</v>
      </c>
      <c r="BJ185" s="437" cm="1">
        <f t="array" ref="BJ185">INDEX('Index Performance'!$B$5:$XFD$1048576,-1+MATCH($AM185,'Index Performance'!$A$4:$A$1048576, 0), MATCH(BJ$4, 'Index Performance'!$B$5:$XFD$5, 0))</f>
        <v>3.0330062444245964E-3</v>
      </c>
      <c r="BK185" s="437" cm="1">
        <f t="array" ref="BK185">INDEX('Index Performance'!$B$5:$XFD$1048576,-1+MATCH($AM185,'Index Performance'!$A$4:$A$1048576, 0), MATCH(BK$4, 'Index Performance'!$B$5:$XFD$5, 0))</f>
        <v>1.0062577412225826E-2</v>
      </c>
      <c r="BL185" s="437" cm="1">
        <f t="array" ref="BL185">INDEX('Index Performance'!$B$5:$XFD$1048576,-1+MATCH($AM185,'Index Performance'!$A$4:$A$1048576, 0), MATCH(BL$4, 'Index Performance'!$B$5:$XFD$5, 0))</f>
        <v>5.6920999999999999E-2</v>
      </c>
      <c r="BM185" s="437" cm="1">
        <f t="array" ref="BM185">INDEX('Index Performance'!$B$5:$XFD$1048576,-1+MATCH($AM185,'Index Performance'!$A$4:$A$1048576, 0), MATCH(BM$4, 'Index Performance'!$B$5:$XFD$5, 0))</f>
        <v>2.3337E-2</v>
      </c>
      <c r="BN185" s="437" cm="1">
        <f t="array" ref="BN185">INDEX('Index Performance'!$B$5:$XFD$1048576,-1+MATCH($AM185,'Index Performance'!$A$4:$A$1048576, 0), MATCH(BN$4, 'Index Performance'!$B$5:$XFD$5, 0))</f>
        <v>2.1201999999999999E-2</v>
      </c>
      <c r="BO185" s="437" cm="1">
        <f t="array" ref="BO185">INDEX('Index Performance'!$B$5:$XFD$1048576,-1+MATCH($AM185,'Index Performance'!$A$4:$A$1048576, 0), MATCH(BO$4, 'Index Performance'!$B$5:$XFD$5, 0))</f>
        <v>3.6658999999999997E-2</v>
      </c>
      <c r="BP185" s="437" cm="1">
        <f t="array" ref="BP185">INDEX('Index Performance'!$B$5:$XFD$1048576,-1+MATCH($AM185,'Index Performance'!$A$4:$A$1048576, 0), MATCH(BP$4, 'Index Performance'!$B$5:$XFD$5, 0))</f>
        <v>5.0413742984690035E-2</v>
      </c>
      <c r="BQ185" s="437" cm="1">
        <f t="array" ref="BQ185">INDEX('Index Performance'!$B$5:$XFD$1048576,-1+MATCH($AM185,'Index Performance'!$A$4:$A$1048576, 0), MATCH(BQ$4, 'Index Performance'!$B$5:$XFD$5, 0))</f>
        <v>5.14774760041945E-2</v>
      </c>
      <c r="BR185" s="437" cm="1">
        <f t="array" ref="BR185">INDEX('Index Performance'!$B$5:$XFD$1048576,-1+MATCH($AM185,'Index Performance'!$A$4:$A$1048576, 0), MATCH(BR$4, 'Index Performance'!$B$5:$XFD$5, 0))</f>
        <v>3.7336021412709641E-2</v>
      </c>
      <c r="BS185" s="437" cm="1">
        <f t="array" ref="BS185">INDEX('Index Performance'!$B$5:$XFD$1048576,-1+MATCH($AM185,'Index Performance'!$A$4:$A$1048576, 0), MATCH(BS$4, 'Index Performance'!$B$5:$XFD$5, 0))</f>
        <v>6.254106840532625E-3</v>
      </c>
      <c r="BT185" s="437" cm="1">
        <f t="array" ref="BT185">INDEX('Index Performance'!$B$5:$XFD$1048576,-1+MATCH($AM185,'Index Performance'!$A$4:$A$1048576, 0), MATCH(BT$4, 'Index Performance'!$B$5:$XFD$5, 0))</f>
        <v>3.3247533247533489E-3</v>
      </c>
      <c r="BU185" s="437" cm="1">
        <f t="array" ref="BU185">INDEX('Index Performance'!$B$5:$XFD$1048576,-1+MATCH($AM185,'Index Performance'!$A$4:$A$1048576, 0), MATCH(BU$4, 'Index Performance'!$B$5:$XFD$5, 0))</f>
        <v>6.5910350258100436E-3</v>
      </c>
      <c r="BV185" s="437"/>
      <c r="BW185" s="440">
        <f t="shared" si="51"/>
        <v>43830</v>
      </c>
      <c r="BX185" s="435">
        <f t="shared" si="54"/>
        <v>2.5190600290821253E-2</v>
      </c>
      <c r="BY185" s="443">
        <f t="shared" si="55"/>
        <v>-5.4794520547945207E-5</v>
      </c>
      <c r="BZ185" s="438">
        <f t="shared" si="52"/>
        <v>2.3450611186992765E-2</v>
      </c>
      <c r="CA185" s="462">
        <v>2.47296046903549E-2</v>
      </c>
      <c r="CB185" s="444">
        <f t="shared" si="56"/>
        <v>1.7399891038284883E-3</v>
      </c>
      <c r="CD185" s="440">
        <f t="shared" si="57"/>
        <v>43830</v>
      </c>
      <c r="CE185" s="435">
        <f t="shared" si="58"/>
        <v>2.0515596689014155E-2</v>
      </c>
      <c r="CF185" s="443">
        <f t="shared" si="59"/>
        <v>-5.4794520547945207E-5</v>
      </c>
      <c r="CG185" s="438">
        <f t="shared" si="60"/>
        <v>1.8783542163717026E-2</v>
      </c>
      <c r="CH185" s="438"/>
      <c r="CI185" s="444">
        <f t="shared" si="61"/>
        <v>1.7320545252971289E-3</v>
      </c>
      <c r="CK185" s="440">
        <f t="shared" si="62"/>
        <v>43830</v>
      </c>
      <c r="CL185" s="459">
        <f t="shared" si="63"/>
        <v>2.6976870760036371E-2</v>
      </c>
      <c r="CM185" s="443">
        <f t="shared" si="64"/>
        <v>-5.4794520547945207E-5</v>
      </c>
      <c r="CN185" s="438">
        <f t="shared" si="65"/>
        <v>2.5233849935909047E-2</v>
      </c>
      <c r="CO185" s="441" t="s">
        <v>0</v>
      </c>
      <c r="CP185" s="444">
        <f t="shared" si="66"/>
        <v>1.7430208241273233E-3</v>
      </c>
      <c r="CR185" s="440">
        <f t="shared" si="53"/>
        <v>43830</v>
      </c>
      <c r="CS185" s="459">
        <f t="shared" si="67"/>
        <v>1.6235671796397538E-2</v>
      </c>
      <c r="CT185" s="443">
        <f t="shared" si="68"/>
        <v>-5.4794520547945207E-5</v>
      </c>
      <c r="CU185" s="438">
        <f t="shared" si="69"/>
        <v>1.4510881308320567E-2</v>
      </c>
      <c r="CV185" s="441" t="s">
        <v>0</v>
      </c>
      <c r="CW185" s="444">
        <f t="shared" si="70"/>
        <v>1.7247904880769716E-3</v>
      </c>
      <c r="CZ185" s="435">
        <f>_xlfn.XLOOKUP($A185,'Index Performance'!$A$21:$A$500,'Index Performance'!$AP$21:$AP$500,"---",FALSE)</f>
        <v>1.8898057283351921E-3</v>
      </c>
      <c r="DA185" s="435">
        <f>_xlfn.XLOOKUP($A185,'Index Performance'!$A$21:$A$500,'Index Performance'!$B$21:$B$500,"---",FALSE)</f>
        <v>-2.0502760000000002E-3</v>
      </c>
      <c r="DB185" s="435">
        <f>_xlfn.XLOOKUP($A185,'Index Performance'!$A$21:$A$500,'Index Performance'!$Q$21:$Q$500,"---",FALSE)</f>
        <v>3.521531E-2</v>
      </c>
      <c r="DC185" s="435">
        <f>_xlfn.XLOOKUP($A185,'Index Performance'!$A$21:$A$500,'Index Performance'!$W$21:$W$500,"---",FALSE)</f>
        <v>1.2162267992795073E-2</v>
      </c>
    </row>
    <row r="186" spans="1:107">
      <c r="A186" s="436">
        <v>43861</v>
      </c>
      <c r="B186" s="435">
        <v>2.0000000001700428E-2</v>
      </c>
      <c r="C186" s="437">
        <v>3.00000000000155E-2</v>
      </c>
      <c r="D186" s="437">
        <v>1.2439672123336761E-13</v>
      </c>
      <c r="E186" s="437">
        <v>1.499999999958236E-2</v>
      </c>
      <c r="F186" s="437">
        <v>0</v>
      </c>
      <c r="G186" s="437">
        <v>9.9999999999643194E-2</v>
      </c>
      <c r="H186" s="437">
        <v>4.9999999995847377E-3</v>
      </c>
      <c r="I186" s="437">
        <v>4.9999999995776053E-3</v>
      </c>
      <c r="J186" s="437">
        <v>1.9999999999613528E-2</v>
      </c>
      <c r="K186" s="437">
        <v>0</v>
      </c>
      <c r="L186" s="437">
        <v>0</v>
      </c>
      <c r="M186" s="437">
        <v>1.9067988526496189E-11</v>
      </c>
      <c r="N186" s="437">
        <v>0</v>
      </c>
      <c r="O186" s="437">
        <v>1.2613323765748439E-13</v>
      </c>
      <c r="P186" s="437">
        <v>0.29749999998619098</v>
      </c>
      <c r="Q186" s="437">
        <v>7.4999999996356228E-3</v>
      </c>
      <c r="R186" s="437">
        <v>4.499999999992188E-2</v>
      </c>
      <c r="S186" s="437">
        <v>4.9999999995615513E-3</v>
      </c>
      <c r="T186" s="437">
        <v>4.9999999995492704E-3</v>
      </c>
      <c r="U186" s="437">
        <v>0</v>
      </c>
      <c r="V186" s="437">
        <v>0</v>
      </c>
      <c r="W186" s="437">
        <v>9.9999999999207001E-2</v>
      </c>
      <c r="X186" s="437">
        <v>9.9999999999581937E-2</v>
      </c>
      <c r="Y186" s="437">
        <v>1.3002095443612631E-14</v>
      </c>
      <c r="Z186" s="437">
        <v>8.5000000003747175E-2</v>
      </c>
      <c r="AA186" s="437">
        <v>9.9999999999544911E-2</v>
      </c>
      <c r="AB186" s="437">
        <v>0</v>
      </c>
      <c r="AC186" s="437">
        <v>0</v>
      </c>
      <c r="AD186" s="437">
        <v>0</v>
      </c>
      <c r="AE186" s="437">
        <v>0</v>
      </c>
      <c r="AF186" s="437">
        <v>5.0000000000272542E-2</v>
      </c>
      <c r="AG186" s="437">
        <v>-2.4902162898358411E-12</v>
      </c>
      <c r="AH186" s="437">
        <v>9.9999999959683485E-3</v>
      </c>
      <c r="AI186" s="437">
        <v>2.600254520280377E-13</v>
      </c>
      <c r="AJ186" s="426"/>
      <c r="AK186" s="438">
        <f t="shared" si="49"/>
        <v>0.99999999999999989</v>
      </c>
      <c r="AL186" s="439"/>
      <c r="AM186" s="440">
        <f t="shared" si="50"/>
        <v>43861</v>
      </c>
      <c r="AN186" s="437" cm="1">
        <f t="array" ref="AN186">INDEX('Index Performance'!$B$5:$XFD$1048576,-1+MATCH($AM186,'Index Performance'!$A$4:$A$1048576, 0), MATCH(AN$4, 'Index Performance'!$B$5:$XFD$5, 0))</f>
        <v>2.0694199999999999E-2</v>
      </c>
      <c r="AO186" s="437" cm="1">
        <f t="array" ref="AO186">INDEX('Index Performance'!$B$5:$XFD$1048576,-1+MATCH($AM186,'Index Performance'!$A$4:$A$1048576, 0), MATCH(AO$4, 'Index Performance'!$B$5:$XFD$5, 0))</f>
        <v>2.4436870000000003E-2</v>
      </c>
      <c r="AP186" s="437" cm="1">
        <f t="array" ref="AP186">INDEX('Index Performance'!$B$5:$XFD$1048576,-1+MATCH($AM186,'Index Performance'!$A$4:$A$1048576, 0), MATCH(AP$4, 'Index Performance'!$B$5:$XFD$5, 0))</f>
        <v>2.0996670000000002E-2</v>
      </c>
      <c r="AQ186" s="437" cm="1">
        <f t="array" ref="AQ186">INDEX('Index Performance'!$B$5:$XFD$1048576,-1+MATCH($AM186,'Index Performance'!$A$4:$A$1048576, 0), MATCH(AQ$4, 'Index Performance'!$B$5:$XFD$5, 0))</f>
        <v>3.6317208608833695E-3</v>
      </c>
      <c r="AR186" s="437" cm="1">
        <f t="array" ref="AR186">INDEX('Index Performance'!$B$5:$XFD$1048576,-1+MATCH($AM186,'Index Performance'!$A$4:$A$1048576, 0), MATCH(AR$4, 'Index Performance'!$B$5:$XFD$5, 0))</f>
        <v>1.5425640000000001E-2</v>
      </c>
      <c r="AS186" s="437" cm="1">
        <f t="array" ref="AS186">INDEX('Index Performance'!$B$5:$XFD$1048576,-1+MATCH($AM186,'Index Performance'!$A$4:$A$1048576, 0), MATCH(AS$4, 'Index Performance'!$B$5:$XFD$5, 0))</f>
        <v>1.9293662357339203E-2</v>
      </c>
      <c r="AT186" s="437" cm="1">
        <f t="array" ref="AT186">INDEX('Index Performance'!$B$5:$XFD$1048576,-1+MATCH($AM186,'Index Performance'!$A$4:$A$1048576, 0), MATCH(AT$4, 'Index Performance'!$B$5:$XFD$5, 0))</f>
        <v>8.4578450000000003E-3</v>
      </c>
      <c r="AU186" s="437" cm="1">
        <f t="array" ref="AU186">INDEX('Index Performance'!$B$5:$XFD$1048576,-1+MATCH($AM186,'Index Performance'!$A$4:$A$1048576, 0), MATCH(AU$4, 'Index Performance'!$B$5:$XFD$5, 0))</f>
        <v>-4.3194791938265809E-3</v>
      </c>
      <c r="AV186" s="437" cm="1">
        <f t="array" ref="AV186">INDEX('Index Performance'!$B$5:$XFD$1048576,-1+MATCH($AM186,'Index Performance'!$A$4:$A$1048576, 0), MATCH(AV$4, 'Index Performance'!$B$5:$XFD$5, 0))</f>
        <v>8.287020290045799E-3</v>
      </c>
      <c r="AW186" s="437" cm="1">
        <f t="array" ref="AW186">INDEX('Index Performance'!$B$5:$XFD$1048576,-1+MATCH($AM186,'Index Performance'!$A$4:$A$1048576, 0), MATCH(AW$4, 'Index Performance'!$B$5:$XFD$5, 0))</f>
        <v>6.0300637805830171E-3</v>
      </c>
      <c r="AX186" s="437" cm="1">
        <f t="array" ref="AX186">INDEX('Index Performance'!$B$5:$XFD$1048576,-1+MATCH($AM186,'Index Performance'!$A$4:$A$1048576, 0), MATCH(AX$4, 'Index Performance'!$B$5:$XFD$5, 0))</f>
        <v>6.6902480732742298E-3</v>
      </c>
      <c r="AY186" s="437" cm="1">
        <f t="array" ref="AY186">INDEX('Index Performance'!$B$5:$XFD$1048576,-1+MATCH($AM186,'Index Performance'!$A$4:$A$1048576, 0), MATCH(AY$4, 'Index Performance'!$B$5:$XFD$5, 0))</f>
        <v>1.6446864429751518E-2</v>
      </c>
      <c r="AZ186" s="437" cm="1">
        <f t="array" ref="AZ186">INDEX('Index Performance'!$B$5:$XFD$1048576,-1+MATCH($AM186,'Index Performance'!$A$4:$A$1048576, 0), MATCH(AZ$4, 'Index Performance'!$B$5:$XFD$5, 0))</f>
        <v>1.9932890813028958E-2</v>
      </c>
      <c r="BA186" s="437" cm="1">
        <f t="array" ref="BA186">INDEX('Index Performance'!$B$5:$XFD$1048576,-1+MATCH($AM186,'Index Performance'!$A$4:$A$1048576, 0), MATCH(BA$4, 'Index Performance'!$B$5:$XFD$5, 0))</f>
        <v>-1.1046190000000001E-2</v>
      </c>
      <c r="BB186" s="437" cm="1">
        <f t="array" ref="BB186">INDEX('Index Performance'!$B$5:$XFD$1048576,-1+MATCH($AM186,'Index Performance'!$A$4:$A$1048576, 0), MATCH(BB$4, 'Index Performance'!$B$5:$XFD$5, 0))</f>
        <v>1.5955849999999998E-3</v>
      </c>
      <c r="BC186" s="437" cm="1">
        <f t="array" ref="BC186">INDEX('Index Performance'!$B$5:$XFD$1048576,-1+MATCH($AM186,'Index Performance'!$A$4:$A$1048576, 0), MATCH(BC$4, 'Index Performance'!$B$5:$XFD$5, 0))</f>
        <v>-2.5145050000000002E-2</v>
      </c>
      <c r="BD186" s="437" cm="1">
        <f t="array" ref="BD186">INDEX('Index Performance'!$B$5:$XFD$1048576,-1+MATCH($AM186,'Index Performance'!$A$4:$A$1048576, 0), MATCH(BD$4, 'Index Performance'!$B$5:$XFD$5, 0))</f>
        <v>-1.3604069999999999E-2</v>
      </c>
      <c r="BE186" s="437" cm="1">
        <f t="array" ref="BE186">INDEX('Index Performance'!$B$5:$XFD$1048576,-1+MATCH($AM186,'Index Performance'!$A$4:$A$1048576, 0), MATCH(BE$4, 'Index Performance'!$B$5:$XFD$5, 0))</f>
        <v>-3.6995621932035649E-2</v>
      </c>
      <c r="BF186" s="437" cm="1">
        <f t="array" ref="BF186">INDEX('Index Performance'!$B$5:$XFD$1048576,-1+MATCH($AM186,'Index Performance'!$A$4:$A$1048576, 0), MATCH(BF$4, 'Index Performance'!$B$5:$XFD$5, 0))</f>
        <v>-5.1435519999999998E-2</v>
      </c>
      <c r="BG186" s="437" cm="1">
        <f t="array" ref="BG186">INDEX('Index Performance'!$B$5:$XFD$1048576,-1+MATCH($AM186,'Index Performance'!$A$4:$A$1048576, 0), MATCH(BG$4, 'Index Performance'!$B$5:$XFD$5, 0))</f>
        <v>4.1008023645381364E-3</v>
      </c>
      <c r="BH186" s="437" cm="1">
        <f t="array" ref="BH186">INDEX('Index Performance'!$B$5:$XFD$1048576,-1+MATCH($AM186,'Index Performance'!$A$4:$A$1048576, 0), MATCH(BH$4, 'Index Performance'!$B$5:$XFD$5, 0))</f>
        <v>-3.2956944106592445E-3</v>
      </c>
      <c r="BI186" s="437" cm="1">
        <f t="array" ref="BI186">INDEX('Index Performance'!$B$5:$XFD$1048576,-1+MATCH($AM186,'Index Performance'!$A$4:$A$1048576, 0), MATCH(BI$4, 'Index Performance'!$B$5:$XFD$5, 0))</f>
        <v>5.0562179736806101E-3</v>
      </c>
      <c r="BJ186" s="437" cm="1">
        <f t="array" ref="BJ186">INDEX('Index Performance'!$B$5:$XFD$1048576,-1+MATCH($AM186,'Index Performance'!$A$4:$A$1048576, 0), MATCH(BJ$4, 'Index Performance'!$B$5:$XFD$5, 0))</f>
        <v>8.2244922159544487E-3</v>
      </c>
      <c r="BK186" s="437" cm="1">
        <f t="array" ref="BK186">INDEX('Index Performance'!$B$5:$XFD$1048576,-1+MATCH($AM186,'Index Performance'!$A$4:$A$1048576, 0), MATCH(BK$4, 'Index Performance'!$B$5:$XFD$5, 0))</f>
        <v>6.8205498116533647E-3</v>
      </c>
      <c r="BL186" s="437" t="str" cm="1">
        <f t="array" ref="BL186">INDEX('Index Performance'!$B$5:$XFD$1048576,-1+MATCH($AM186,'Index Performance'!$A$4:$A$1048576, 0), MATCH(BL$4, 'Index Performance'!$B$5:$XFD$5, 0))</f>
        <v/>
      </c>
      <c r="BM186" s="437" t="str" cm="1">
        <f t="array" ref="BM186">INDEX('Index Performance'!$B$5:$XFD$1048576,-1+MATCH($AM186,'Index Performance'!$A$4:$A$1048576, 0), MATCH(BM$4, 'Index Performance'!$B$5:$XFD$5, 0))</f>
        <v/>
      </c>
      <c r="BN186" s="437" t="str" cm="1">
        <f t="array" ref="BN186">INDEX('Index Performance'!$B$5:$XFD$1048576,-1+MATCH($AM186,'Index Performance'!$A$4:$A$1048576, 0), MATCH(BN$4, 'Index Performance'!$B$5:$XFD$5, 0))</f>
        <v/>
      </c>
      <c r="BO186" s="437" t="str" cm="1">
        <f t="array" ref="BO186">INDEX('Index Performance'!$B$5:$XFD$1048576,-1+MATCH($AM186,'Index Performance'!$A$4:$A$1048576, 0), MATCH(BO$4, 'Index Performance'!$B$5:$XFD$5, 0))</f>
        <v/>
      </c>
      <c r="BP186" s="437" cm="1">
        <f t="array" ref="BP186">INDEX('Index Performance'!$B$5:$XFD$1048576,-1+MATCH($AM186,'Index Performance'!$A$4:$A$1048576, 0), MATCH(BP$4, 'Index Performance'!$B$5:$XFD$5, 0))</f>
        <v>-7.3568552395813613E-2</v>
      </c>
      <c r="BQ186" s="437" cm="1">
        <f t="array" ref="BQ186">INDEX('Index Performance'!$B$5:$XFD$1048576,-1+MATCH($AM186,'Index Performance'!$A$4:$A$1048576, 0), MATCH(BQ$4, 'Index Performance'!$B$5:$XFD$5, 0))</f>
        <v>-9.658165367414917E-2</v>
      </c>
      <c r="BR186" s="437" cm="1">
        <f t="array" ref="BR186">INDEX('Index Performance'!$B$5:$XFD$1048576,-1+MATCH($AM186,'Index Performance'!$A$4:$A$1048576, 0), MATCH(BR$4, 'Index Performance'!$B$5:$XFD$5, 0))</f>
        <v>3.0807591108795718E-2</v>
      </c>
      <c r="BS186" s="437" cm="1">
        <f t="array" ref="BS186">INDEX('Index Performance'!$B$5:$XFD$1048576,-1+MATCH($AM186,'Index Performance'!$A$4:$A$1048576, 0), MATCH(BS$4, 'Index Performance'!$B$5:$XFD$5, 0))</f>
        <v>8.7442827357442354E-3</v>
      </c>
      <c r="BT186" s="437" cm="1">
        <f t="array" ref="BT186">INDEX('Index Performance'!$B$5:$XFD$1048576,-1+MATCH($AM186,'Index Performance'!$A$4:$A$1048576, 0), MATCH(BT$4, 'Index Performance'!$B$5:$XFD$5, 0))</f>
        <v>6.4671298770710983E-3</v>
      </c>
      <c r="BU186" s="437" cm="1">
        <f t="array" ref="BU186">INDEX('Index Performance'!$B$5:$XFD$1048576,-1+MATCH($AM186,'Index Performance'!$A$4:$A$1048576, 0), MATCH(BU$4, 'Index Performance'!$B$5:$XFD$5, 0))</f>
        <v>9.1554396639144109E-3</v>
      </c>
      <c r="BV186" s="437"/>
      <c r="BW186" s="440">
        <f t="shared" si="51"/>
        <v>43861</v>
      </c>
      <c r="BX186" s="435">
        <f t="shared" si="54"/>
        <v>7.1878692875833377E-3</v>
      </c>
      <c r="BY186" s="443">
        <f t="shared" si="55"/>
        <v>-5.4794520547945207E-5</v>
      </c>
      <c r="BZ186" s="438">
        <f t="shared" si="52"/>
        <v>5.4784350442615981E-3</v>
      </c>
      <c r="CA186" s="462">
        <v>9.6099024562379398E-4</v>
      </c>
      <c r="CB186" s="444">
        <f t="shared" si="56"/>
        <v>1.7094342433217396E-3</v>
      </c>
      <c r="CD186" s="440">
        <f t="shared" si="57"/>
        <v>43861</v>
      </c>
      <c r="CE186" s="435">
        <f t="shared" si="58"/>
        <v>5.0254144164615022E-3</v>
      </c>
      <c r="CF186" s="443">
        <f t="shared" si="59"/>
        <v>-5.4794520547945207E-5</v>
      </c>
      <c r="CG186" s="438">
        <f t="shared" si="60"/>
        <v>3.3196503666745869E-3</v>
      </c>
      <c r="CH186" s="438"/>
      <c r="CI186" s="444">
        <f t="shared" si="61"/>
        <v>1.7057640497869153E-3</v>
      </c>
      <c r="CK186" s="440">
        <f t="shared" si="62"/>
        <v>43861</v>
      </c>
      <c r="CL186" s="459">
        <f t="shared" si="63"/>
        <v>2.1268850560334672E-3</v>
      </c>
      <c r="CM186" s="443">
        <f t="shared" si="64"/>
        <v>-5.4794520547945207E-5</v>
      </c>
      <c r="CN186" s="438">
        <f t="shared" si="65"/>
        <v>4.260404909774973E-4</v>
      </c>
      <c r="CO186" s="441" t="s">
        <v>0</v>
      </c>
      <c r="CP186" s="444">
        <f t="shared" si="66"/>
        <v>1.7008445650559699E-3</v>
      </c>
      <c r="CR186" s="440">
        <f t="shared" si="53"/>
        <v>43861</v>
      </c>
      <c r="CS186" s="459">
        <f t="shared" si="67"/>
        <v>2.3458141822690673E-3</v>
      </c>
      <c r="CT186" s="443">
        <f t="shared" si="68"/>
        <v>-5.4794520547945207E-5</v>
      </c>
      <c r="CU186" s="438">
        <f t="shared" si="69"/>
        <v>6.4459804309380253E-4</v>
      </c>
      <c r="CV186" s="441" t="s">
        <v>0</v>
      </c>
      <c r="CW186" s="444">
        <f t="shared" si="70"/>
        <v>1.7012161391752648E-3</v>
      </c>
      <c r="CZ186" s="435">
        <f>_xlfn.XLOOKUP($A186,'Index Performance'!$A$21:$A$500,'Index Performance'!$AP$21:$AP$500,"---",FALSE)</f>
        <v>2.0415857264632908E-3</v>
      </c>
      <c r="DA186" s="435">
        <f>_xlfn.XLOOKUP($A186,'Index Performance'!$A$21:$A$500,'Index Performance'!$B$21:$B$500,"---",FALSE)</f>
        <v>1.8046349999999999E-2</v>
      </c>
      <c r="DB186" s="435">
        <f>_xlfn.XLOOKUP($A186,'Index Performance'!$A$21:$A$500,'Index Performance'!$Q$21:$Q$500,"---",FALSE)</f>
        <v>-1.1046190000000001E-2</v>
      </c>
      <c r="DC186" s="435">
        <f>_xlfn.XLOOKUP($A186,'Index Performance'!$A$21:$A$500,'Index Performance'!$W$21:$W$500,"---",FALSE)</f>
        <v>4.1008023645381364E-3</v>
      </c>
    </row>
    <row r="187" spans="1:107">
      <c r="A187" s="436">
        <v>43890</v>
      </c>
      <c r="B187" s="435">
        <v>2.0000000002294401E-2</v>
      </c>
      <c r="C187" s="437">
        <v>8.0000000012771397E-2</v>
      </c>
      <c r="D187" s="437">
        <v>3.7662439431730346E-12</v>
      </c>
      <c r="E187" s="437">
        <v>1.499999999800922E-2</v>
      </c>
      <c r="F187" s="437">
        <v>5.0340453398937879E-13</v>
      </c>
      <c r="G187" s="437">
        <v>9.9999999999955569E-2</v>
      </c>
      <c r="H187" s="437">
        <v>4.9999999977815984E-3</v>
      </c>
      <c r="I187" s="437">
        <v>4.9999999978989247E-3</v>
      </c>
      <c r="J187" s="437">
        <v>1.999999999945172E-2</v>
      </c>
      <c r="K187" s="437">
        <v>0</v>
      </c>
      <c r="L187" s="437">
        <v>0</v>
      </c>
      <c r="M187" s="437">
        <v>1.169647691797408E-11</v>
      </c>
      <c r="N187" s="437">
        <v>0</v>
      </c>
      <c r="O187" s="437">
        <v>1.127603276102337E-13</v>
      </c>
      <c r="P187" s="437">
        <v>0.20999999999798391</v>
      </c>
      <c r="Q187" s="437">
        <v>7.4999999982702219E-3</v>
      </c>
      <c r="R187" s="437">
        <v>7.4999999991713397E-3</v>
      </c>
      <c r="S187" s="437">
        <v>3.0000000000356759E-2</v>
      </c>
      <c r="T187" s="437">
        <v>4.9999999975599146E-3</v>
      </c>
      <c r="U187" s="437">
        <v>0</v>
      </c>
      <c r="V187" s="437">
        <v>0</v>
      </c>
      <c r="W187" s="437">
        <v>9.9999999999987946E-2</v>
      </c>
      <c r="X187" s="437">
        <v>9.9999999997803624E-2</v>
      </c>
      <c r="Y187" s="437">
        <v>3.0386975667044449E-13</v>
      </c>
      <c r="Z187" s="437">
        <v>8.5000000002336262E-2</v>
      </c>
      <c r="AA187" s="437">
        <v>9.9999999999939956E-2</v>
      </c>
      <c r="AB187" s="437">
        <v>0</v>
      </c>
      <c r="AC187" s="437">
        <v>0</v>
      </c>
      <c r="AD187" s="437">
        <v>0</v>
      </c>
      <c r="AE187" s="437">
        <v>0</v>
      </c>
      <c r="AF187" s="437">
        <v>4.9999999999550147E-2</v>
      </c>
      <c r="AG187" s="437">
        <v>-1.1903145136216153E-11</v>
      </c>
      <c r="AH187" s="437">
        <v>9.9999999940419571E-3</v>
      </c>
      <c r="AI187" s="437">
        <v>5.0000000000355337E-2</v>
      </c>
      <c r="AJ187" s="426"/>
      <c r="AK187" s="438">
        <f t="shared" si="49"/>
        <v>0.99999999999999989</v>
      </c>
      <c r="AL187" s="439"/>
      <c r="AM187" s="440">
        <f t="shared" si="50"/>
        <v>43890</v>
      </c>
      <c r="AN187" s="437" cm="1">
        <f t="array" ref="AN187">INDEX('Index Performance'!$B$5:$XFD$1048576,-1+MATCH($AM187,'Index Performance'!$A$4:$A$1048576, 0), MATCH(AN$4, 'Index Performance'!$B$5:$XFD$5, 0))</f>
        <v>8.1948279999999995E-3</v>
      </c>
      <c r="AO187" s="437" cm="1">
        <f t="array" ref="AO187">INDEX('Index Performance'!$B$5:$XFD$1048576,-1+MATCH($AM187,'Index Performance'!$A$4:$A$1048576, 0), MATCH(AO$4, 'Index Performance'!$B$5:$XFD$5, 0))</f>
        <v>2.6506680000000001E-2</v>
      </c>
      <c r="AP187" s="437" cm="1">
        <f t="array" ref="AP187">INDEX('Index Performance'!$B$5:$XFD$1048576,-1+MATCH($AM187,'Index Performance'!$A$4:$A$1048576, 0), MATCH(AP$4, 'Index Performance'!$B$5:$XFD$5, 0))</f>
        <v>1.3840650000000001E-2</v>
      </c>
      <c r="AQ187" s="437" cm="1">
        <f t="array" ref="AQ187">INDEX('Index Performance'!$B$5:$XFD$1048576,-1+MATCH($AM187,'Index Performance'!$A$4:$A$1048576, 0), MATCH(AQ$4, 'Index Performance'!$B$5:$XFD$5, 0))</f>
        <v>-1.6088166445772378E-2</v>
      </c>
      <c r="AR187" s="437" cm="1">
        <f t="array" ref="AR187">INDEX('Index Performance'!$B$5:$XFD$1048576,-1+MATCH($AM187,'Index Performance'!$A$4:$A$1048576, 0), MATCH(AR$4, 'Index Performance'!$B$5:$XFD$5, 0))</f>
        <v>-1.967524E-3</v>
      </c>
      <c r="AS187" s="437" cm="1">
        <f t="array" ref="AS187">INDEX('Index Performance'!$B$5:$XFD$1048576,-1+MATCH($AM187,'Index Performance'!$A$4:$A$1048576, 0), MATCH(AS$4, 'Index Performance'!$B$5:$XFD$5, 0))</f>
        <v>7.2644074701446737E-3</v>
      </c>
      <c r="AT187" s="437" cm="1">
        <f t="array" ref="AT187">INDEX('Index Performance'!$B$5:$XFD$1048576,-1+MATCH($AM187,'Index Performance'!$A$4:$A$1048576, 0), MATCH(AT$4, 'Index Performance'!$B$5:$XFD$5, 0))</f>
        <v>-1.9150860000000002E-2</v>
      </c>
      <c r="AU187" s="437" cm="1">
        <f t="array" ref="AU187">INDEX('Index Performance'!$B$5:$XFD$1048576,-1+MATCH($AM187,'Index Performance'!$A$4:$A$1048576, 0), MATCH(AU$4, 'Index Performance'!$B$5:$XFD$5, 0))</f>
        <v>-1.1914255249355299E-2</v>
      </c>
      <c r="AV187" s="437" cm="1">
        <f t="array" ref="AV187">INDEX('Index Performance'!$B$5:$XFD$1048576,-1+MATCH($AM187,'Index Performance'!$A$4:$A$1048576, 0), MATCH(AV$4, 'Index Performance'!$B$5:$XFD$5, 0))</f>
        <v>1.0958546687974913E-2</v>
      </c>
      <c r="AW187" s="437" cm="1">
        <f t="array" ref="AW187">INDEX('Index Performance'!$B$5:$XFD$1048576,-1+MATCH($AM187,'Index Performance'!$A$4:$A$1048576, 0), MATCH(AW$4, 'Index Performance'!$B$5:$XFD$5, 0))</f>
        <v>-6.4697732559522159E-3</v>
      </c>
      <c r="AX187" s="437" cm="1">
        <f t="array" ref="AX187">INDEX('Index Performance'!$B$5:$XFD$1048576,-1+MATCH($AM187,'Index Performance'!$A$4:$A$1048576, 0), MATCH(AX$4, 'Index Performance'!$B$5:$XFD$5, 0))</f>
        <v>-9.1356289529164192E-3</v>
      </c>
      <c r="AY187" s="437" cm="1">
        <f t="array" ref="AY187">INDEX('Index Performance'!$B$5:$XFD$1048576,-1+MATCH($AM187,'Index Performance'!$A$4:$A$1048576, 0), MATCH(AY$4, 'Index Performance'!$B$5:$XFD$5, 0))</f>
        <v>1.4677832823439818E-3</v>
      </c>
      <c r="AZ187" s="437" cm="1">
        <f t="array" ref="AZ187">INDEX('Index Performance'!$B$5:$XFD$1048576,-1+MATCH($AM187,'Index Performance'!$A$4:$A$1048576, 0), MATCH(AZ$4, 'Index Performance'!$B$5:$XFD$5, 0))</f>
        <v>-2.2586726655069667E-2</v>
      </c>
      <c r="BA187" s="437" cm="1">
        <f t="array" ref="BA187">INDEX('Index Performance'!$B$5:$XFD$1048576,-1+MATCH($AM187,'Index Performance'!$A$4:$A$1048576, 0), MATCH(BA$4, 'Index Performance'!$B$5:$XFD$5, 0))</f>
        <v>-8.0769779999999999E-2</v>
      </c>
      <c r="BB187" s="437" cm="1">
        <f t="array" ref="BB187">INDEX('Index Performance'!$B$5:$XFD$1048576,-1+MATCH($AM187,'Index Performance'!$A$4:$A$1048576, 0), MATCH(BB$4, 'Index Performance'!$B$5:$XFD$5, 0))</f>
        <v>-8.2121770000000011E-2</v>
      </c>
      <c r="BC187" s="437" cm="1">
        <f t="array" ref="BC187">INDEX('Index Performance'!$B$5:$XFD$1048576,-1+MATCH($AM187,'Index Performance'!$A$4:$A$1048576, 0), MATCH(BC$4, 'Index Performance'!$B$5:$XFD$5, 0))</f>
        <v>-9.2765500000000001E-2</v>
      </c>
      <c r="BD187" s="437" cm="1">
        <f t="array" ref="BD187">INDEX('Index Performance'!$B$5:$XFD$1048576,-1+MATCH($AM187,'Index Performance'!$A$4:$A$1048576, 0), MATCH(BD$4, 'Index Performance'!$B$5:$XFD$5, 0))</f>
        <v>-9.1448829999999995E-2</v>
      </c>
      <c r="BE187" s="437" cm="1">
        <f t="array" ref="BE187">INDEX('Index Performance'!$B$5:$XFD$1048576,-1+MATCH($AM187,'Index Performance'!$A$4:$A$1048576, 0), MATCH(BE$4, 'Index Performance'!$B$5:$XFD$5, 0))</f>
        <v>-4.2293991458542513E-2</v>
      </c>
      <c r="BF187" s="437" cm="1">
        <f t="array" ref="BF187">INDEX('Index Performance'!$B$5:$XFD$1048576,-1+MATCH($AM187,'Index Performance'!$A$4:$A$1048576, 0), MATCH(BF$4, 'Index Performance'!$B$5:$XFD$5, 0))</f>
        <v>-0.12031470000000001</v>
      </c>
      <c r="BG187" s="437" cm="1">
        <f t="array" ref="BG187">INDEX('Index Performance'!$B$5:$XFD$1048576,-1+MATCH($AM187,'Index Performance'!$A$4:$A$1048576, 0), MATCH(BG$4, 'Index Performance'!$B$5:$XFD$5, 0))</f>
        <v>-1.4371248256571212E-2</v>
      </c>
      <c r="BH187" s="437" cm="1">
        <f t="array" ref="BH187">INDEX('Index Performance'!$B$5:$XFD$1048576,-1+MATCH($AM187,'Index Performance'!$A$4:$A$1048576, 0), MATCH(BH$4, 'Index Performance'!$B$5:$XFD$5, 0))</f>
        <v>-3.8254119462442726E-2</v>
      </c>
      <c r="BI187" s="437" cm="1">
        <f t="array" ref="BI187">INDEX('Index Performance'!$B$5:$XFD$1048576,-1+MATCH($AM187,'Index Performance'!$A$4:$A$1048576, 0), MATCH(BI$4, 'Index Performance'!$B$5:$XFD$5, 0))</f>
        <v>-5.2890854187294112E-3</v>
      </c>
      <c r="BJ187" s="437" cm="1">
        <f t="array" ref="BJ187">INDEX('Index Performance'!$B$5:$XFD$1048576,-1+MATCH($AM187,'Index Performance'!$A$4:$A$1048576, 0), MATCH(BJ$4, 'Index Performance'!$B$5:$XFD$5, 0))</f>
        <v>-1.1853855653474188E-2</v>
      </c>
      <c r="BK187" s="437" cm="1">
        <f t="array" ref="BK187">INDEX('Index Performance'!$B$5:$XFD$1048576,-1+MATCH($AM187,'Index Performance'!$A$4:$A$1048576, 0), MATCH(BK$4, 'Index Performance'!$B$5:$XFD$5, 0))</f>
        <v>-1.0348588213759946E-4</v>
      </c>
      <c r="BL187" s="437" t="str" cm="1">
        <f t="array" ref="BL187">INDEX('Index Performance'!$B$5:$XFD$1048576,-1+MATCH($AM187,'Index Performance'!$A$4:$A$1048576, 0), MATCH(BL$4, 'Index Performance'!$B$5:$XFD$5, 0))</f>
        <v/>
      </c>
      <c r="BM187" s="437" t="str" cm="1">
        <f t="array" ref="BM187">INDEX('Index Performance'!$B$5:$XFD$1048576,-1+MATCH($AM187,'Index Performance'!$A$4:$A$1048576, 0), MATCH(BM$4, 'Index Performance'!$B$5:$XFD$5, 0))</f>
        <v/>
      </c>
      <c r="BN187" s="437" t="str" cm="1">
        <f t="array" ref="BN187">INDEX('Index Performance'!$B$5:$XFD$1048576,-1+MATCH($AM187,'Index Performance'!$A$4:$A$1048576, 0), MATCH(BN$4, 'Index Performance'!$B$5:$XFD$5, 0))</f>
        <v/>
      </c>
      <c r="BO187" s="437" t="str" cm="1">
        <f t="array" ref="BO187">INDEX('Index Performance'!$B$5:$XFD$1048576,-1+MATCH($AM187,'Index Performance'!$A$4:$A$1048576, 0), MATCH(BO$4, 'Index Performance'!$B$5:$XFD$5, 0))</f>
        <v/>
      </c>
      <c r="BP187" s="437" cm="1">
        <f t="array" ref="BP187">INDEX('Index Performance'!$B$5:$XFD$1048576,-1+MATCH($AM187,'Index Performance'!$A$4:$A$1048576, 0), MATCH(BP$4, 'Index Performance'!$B$5:$XFD$5, 0))</f>
        <v>-5.0402227548021594E-2</v>
      </c>
      <c r="BQ187" s="437" cm="1">
        <f t="array" ref="BQ187">INDEX('Index Performance'!$B$5:$XFD$1048576,-1+MATCH($AM187,'Index Performance'!$A$4:$A$1048576, 0), MATCH(BQ$4, 'Index Performance'!$B$5:$XFD$5, 0))</f>
        <v>-5.6559039434122771E-2</v>
      </c>
      <c r="BR187" s="437" cm="1">
        <f t="array" ref="BR187">INDEX('Index Performance'!$B$5:$XFD$1048576,-1+MATCH($AM187,'Index Performance'!$A$4:$A$1048576, 0), MATCH(BR$4, 'Index Performance'!$B$5:$XFD$5, 0))</f>
        <v>-2.9775575646050045E-2</v>
      </c>
      <c r="BS187" s="437" cm="1">
        <f t="array" ref="BS187">INDEX('Index Performance'!$B$5:$XFD$1048576,-1+MATCH($AM187,'Index Performance'!$A$4:$A$1048576, 0), MATCH(BS$4, 'Index Performance'!$B$5:$XFD$5, 0))</f>
        <v>-8.1925723387193727E-2</v>
      </c>
      <c r="BT187" s="437" cm="1">
        <f t="array" ref="BT187">INDEX('Index Performance'!$B$5:$XFD$1048576,-1+MATCH($AM187,'Index Performance'!$A$4:$A$1048576, 0), MATCH(BT$4, 'Index Performance'!$B$5:$XFD$5, 0))</f>
        <v>3.4517550847008582E-3</v>
      </c>
      <c r="BU187" s="437" cm="1">
        <f t="array" ref="BU187">INDEX('Index Performance'!$B$5:$XFD$1048576,-1+MATCH($AM187,'Index Performance'!$A$4:$A$1048576, 0), MATCH(BU$4, 'Index Performance'!$B$5:$XFD$5, 0))</f>
        <v>8.4407567971060971E-3</v>
      </c>
      <c r="BV187" s="437"/>
      <c r="BW187" s="440">
        <f t="shared" si="51"/>
        <v>43890</v>
      </c>
      <c r="BX187" s="435">
        <f t="shared" si="54"/>
        <v>-3.1715703401640157E-2</v>
      </c>
      <c r="BY187" s="443">
        <f t="shared" si="55"/>
        <v>-5.4794520547945207E-5</v>
      </c>
      <c r="BZ187" s="438">
        <f t="shared" si="52"/>
        <v>-3.325316719402116E-2</v>
      </c>
      <c r="CA187" s="462">
        <v>-2.0196611552886209E-2</v>
      </c>
      <c r="CB187" s="444">
        <f t="shared" si="56"/>
        <v>1.5374637923810039E-3</v>
      </c>
      <c r="CD187" s="440">
        <f t="shared" si="57"/>
        <v>43890</v>
      </c>
      <c r="CE187" s="435">
        <f t="shared" si="58"/>
        <v>-2.7170307275359261E-2</v>
      </c>
      <c r="CF187" s="443">
        <f t="shared" si="59"/>
        <v>-5.4794520547945207E-5</v>
      </c>
      <c r="CG187" s="438">
        <f t="shared" si="60"/>
        <v>-2.8714988350919124E-2</v>
      </c>
      <c r="CH187" s="438"/>
      <c r="CI187" s="444">
        <f t="shared" si="61"/>
        <v>1.5446810755598631E-3</v>
      </c>
      <c r="CK187" s="440">
        <f t="shared" si="62"/>
        <v>43890</v>
      </c>
      <c r="CL187" s="459">
        <f t="shared" si="63"/>
        <v>-2.557721400201424E-2</v>
      </c>
      <c r="CM187" s="443">
        <f t="shared" si="64"/>
        <v>-5.4794520547945207E-5</v>
      </c>
      <c r="CN187" s="438">
        <f t="shared" si="65"/>
        <v>-2.7124424627246957E-2</v>
      </c>
      <c r="CO187" s="441" t="s">
        <v>0</v>
      </c>
      <c r="CP187" s="444">
        <f t="shared" si="66"/>
        <v>1.5472106252327165E-3</v>
      </c>
      <c r="CR187" s="440">
        <f t="shared" si="53"/>
        <v>43890</v>
      </c>
      <c r="CS187" s="459">
        <f t="shared" si="67"/>
        <v>-2.8968732128285608E-2</v>
      </c>
      <c r="CT187" s="443">
        <f t="shared" si="68"/>
        <v>-5.4794520547945207E-5</v>
      </c>
      <c r="CU187" s="438">
        <f t="shared" si="69"/>
        <v>-3.0510557624028212E-2</v>
      </c>
      <c r="CV187" s="441" t="s">
        <v>0</v>
      </c>
      <c r="CW187" s="444">
        <f t="shared" si="70"/>
        <v>1.5418254957426034E-3</v>
      </c>
      <c r="CZ187" s="435">
        <f>_xlfn.XLOOKUP($A187,'Index Performance'!$A$21:$A$500,'Index Performance'!$AP$21:$AP$500,"---",FALSE)</f>
        <v>2.0543492943803088E-3</v>
      </c>
      <c r="DA187" s="435">
        <f>_xlfn.XLOOKUP($A187,'Index Performance'!$A$21:$A$500,'Index Performance'!$B$21:$B$500,"---",FALSE)</f>
        <v>1.2239130000000001E-2</v>
      </c>
      <c r="DB187" s="435">
        <f>_xlfn.XLOOKUP($A187,'Index Performance'!$A$21:$A$500,'Index Performance'!$Q$21:$Q$500,"---",FALSE)</f>
        <v>-8.0769779999999999E-2</v>
      </c>
      <c r="DC187" s="435">
        <f>_xlfn.XLOOKUP($A187,'Index Performance'!$A$21:$A$500,'Index Performance'!$W$21:$W$500,"---",FALSE)</f>
        <v>-1.4371248256571212E-2</v>
      </c>
    </row>
    <row r="188" spans="1:107">
      <c r="A188" s="436">
        <v>43921</v>
      </c>
      <c r="B188" s="435">
        <v>2.000000000145925E-2</v>
      </c>
      <c r="C188" s="437">
        <v>0.16999999999979629</v>
      </c>
      <c r="D188" s="437">
        <v>2.299006891171745E-12</v>
      </c>
      <c r="E188" s="437">
        <v>1.4999999998439061E-2</v>
      </c>
      <c r="F188" s="437">
        <v>1.9107385144456689E-14</v>
      </c>
      <c r="G188" s="437">
        <v>6.4999999997423674E-2</v>
      </c>
      <c r="H188" s="437">
        <v>4.9999999982686264E-3</v>
      </c>
      <c r="I188" s="437">
        <v>4.9999999984331059E-3</v>
      </c>
      <c r="J188" s="437">
        <v>2.0000000000279211E-2</v>
      </c>
      <c r="K188" s="437">
        <v>0</v>
      </c>
      <c r="L188" s="437">
        <v>0</v>
      </c>
      <c r="M188" s="437">
        <v>4.7107444146672111E-12</v>
      </c>
      <c r="N188" s="437">
        <v>0</v>
      </c>
      <c r="O188" s="437">
        <v>1.0351215970719729E-13</v>
      </c>
      <c r="P188" s="437">
        <v>0.20999999999797109</v>
      </c>
      <c r="Q188" s="437">
        <v>7.4999999986187626E-3</v>
      </c>
      <c r="R188" s="437">
        <v>4.2500000008334801E-2</v>
      </c>
      <c r="S188" s="437">
        <v>3.0000000000230419E-2</v>
      </c>
      <c r="T188" s="437">
        <v>4.9999999981106928E-3</v>
      </c>
      <c r="U188" s="437">
        <v>2.8597555060902912E-14</v>
      </c>
      <c r="V188" s="437">
        <v>0</v>
      </c>
      <c r="W188" s="437">
        <v>9.9999999999982894E-2</v>
      </c>
      <c r="X188" s="437">
        <v>9.999999999848444E-2</v>
      </c>
      <c r="Y188" s="437">
        <v>1.8550098957940171E-13</v>
      </c>
      <c r="Z188" s="437">
        <v>8.5000000001582823E-2</v>
      </c>
      <c r="AA188" s="437">
        <v>1.000000000028769E-2</v>
      </c>
      <c r="AB188" s="437">
        <v>0</v>
      </c>
      <c r="AC188" s="437">
        <v>0</v>
      </c>
      <c r="AD188" s="437">
        <v>0</v>
      </c>
      <c r="AE188" s="437">
        <v>0</v>
      </c>
      <c r="AF188" s="437">
        <v>4.9999999999774787E-2</v>
      </c>
      <c r="AG188" s="437">
        <v>-1.1926015730523432E-12</v>
      </c>
      <c r="AH188" s="437">
        <v>9.9999999959506352E-3</v>
      </c>
      <c r="AI188" s="437">
        <v>5.0000000000418147E-2</v>
      </c>
      <c r="AJ188" s="426"/>
      <c r="AK188" s="438">
        <f t="shared" si="49"/>
        <v>1</v>
      </c>
      <c r="AL188" s="439"/>
      <c r="AM188" s="440">
        <f t="shared" si="50"/>
        <v>43921</v>
      </c>
      <c r="AN188" s="437" cm="1">
        <f t="array" ref="AN188">INDEX('Index Performance'!$B$5:$XFD$1048576,-1+MATCH($AM188,'Index Performance'!$A$4:$A$1048576, 0), MATCH(AN$4, 'Index Performance'!$B$5:$XFD$5, 0))</f>
        <v>-6.7731020000000003E-2</v>
      </c>
      <c r="AO188" s="437" cm="1">
        <f t="array" ref="AO188">INDEX('Index Performance'!$B$5:$XFD$1048576,-1+MATCH($AM188,'Index Performance'!$A$4:$A$1048576, 0), MATCH(AO$4, 'Index Performance'!$B$5:$XFD$5, 0))</f>
        <v>2.892409E-2</v>
      </c>
      <c r="AP188" s="437" cm="1">
        <f t="array" ref="AP188">INDEX('Index Performance'!$B$5:$XFD$1048576,-1+MATCH($AM188,'Index Performance'!$A$4:$A$1048576, 0), MATCH(AP$4, 'Index Performance'!$B$5:$XFD$5, 0))</f>
        <v>-1.7581059999999999E-2</v>
      </c>
      <c r="AQ188" s="437" cm="1">
        <f t="array" ref="AQ188">INDEX('Index Performance'!$B$5:$XFD$1048576,-1+MATCH($AM188,'Index Performance'!$A$4:$A$1048576, 0), MATCH(AQ$4, 'Index Performance'!$B$5:$XFD$5, 0))</f>
        <v>-0.13446875414028314</v>
      </c>
      <c r="AR188" s="437" cm="1">
        <f t="array" ref="AR188">INDEX('Index Performance'!$B$5:$XFD$1048576,-1+MATCH($AM188,'Index Performance'!$A$4:$A$1048576, 0), MATCH(AR$4, 'Index Performance'!$B$5:$XFD$5, 0))</f>
        <v>-0.106796</v>
      </c>
      <c r="AS188" s="437" cm="1">
        <f t="array" ref="AS188">INDEX('Index Performance'!$B$5:$XFD$1048576,-1+MATCH($AM188,'Index Performance'!$A$4:$A$1048576, 0), MATCH(AS$4, 'Index Performance'!$B$5:$XFD$5, 0))</f>
        <v>-7.4013097926982296E-2</v>
      </c>
      <c r="AT188" s="437" cm="1">
        <f t="array" ref="AT188">INDEX('Index Performance'!$B$5:$XFD$1048576,-1+MATCH($AM188,'Index Performance'!$A$4:$A$1048576, 0), MATCH(AT$4, 'Index Performance'!$B$5:$XFD$5, 0))</f>
        <v>-0.16954279999999999</v>
      </c>
      <c r="AU188" s="437" cm="1">
        <f t="array" ref="AU188">INDEX('Index Performance'!$B$5:$XFD$1048576,-1+MATCH($AM188,'Index Performance'!$A$4:$A$1048576, 0), MATCH(AU$4, 'Index Performance'!$B$5:$XFD$5, 0))</f>
        <v>-6.0354428167044505E-2</v>
      </c>
      <c r="AV188" s="437" cm="1">
        <f t="array" ref="AV188">INDEX('Index Performance'!$B$5:$XFD$1048576,-1+MATCH($AM188,'Index Performance'!$A$4:$A$1048576, 0), MATCH(AV$4, 'Index Performance'!$B$5:$XFD$5, 0))</f>
        <v>7.0329386714842457E-3</v>
      </c>
      <c r="AW188" s="437" cm="1">
        <f t="array" ref="AW188">INDEX('Index Performance'!$B$5:$XFD$1048576,-1+MATCH($AM188,'Index Performance'!$A$4:$A$1048576, 0), MATCH(AW$4, 'Index Performance'!$B$5:$XFD$5, 0))</f>
        <v>-0.13567141688710738</v>
      </c>
      <c r="AX188" s="437" cm="1">
        <f t="array" ref="AX188">INDEX('Index Performance'!$B$5:$XFD$1048576,-1+MATCH($AM188,'Index Performance'!$A$4:$A$1048576, 0), MATCH(AX$4, 'Index Performance'!$B$5:$XFD$5, 0))</f>
        <v>-0.14931191583298098</v>
      </c>
      <c r="AY188" s="437" cm="1">
        <f t="array" ref="AY188">INDEX('Index Performance'!$B$5:$XFD$1048576,-1+MATCH($AM188,'Index Performance'!$A$4:$A$1048576, 0), MATCH(AY$4, 'Index Performance'!$B$5:$XFD$5, 0))</f>
        <v>-8.2395831666165598E-2</v>
      </c>
      <c r="AZ188" s="437" cm="1">
        <f t="array" ref="AZ188">INDEX('Index Performance'!$B$5:$XFD$1048576,-1+MATCH($AM188,'Index Performance'!$A$4:$A$1048576, 0), MATCH(AZ$4, 'Index Performance'!$B$5:$XFD$5, 0))</f>
        <v>-0.11563325376951261</v>
      </c>
      <c r="BA188" s="437" cm="1">
        <f t="array" ref="BA188">INDEX('Index Performance'!$B$5:$XFD$1048576,-1+MATCH($AM188,'Index Performance'!$A$4:$A$1048576, 0), MATCH(BA$4, 'Index Performance'!$B$5:$XFD$5, 0))</f>
        <v>-0.1350034</v>
      </c>
      <c r="BB188" s="437" cm="1">
        <f t="array" ref="BB188">INDEX('Index Performance'!$B$5:$XFD$1048576,-1+MATCH($AM188,'Index Performance'!$A$4:$A$1048576, 0), MATCH(BB$4, 'Index Performance'!$B$5:$XFD$5, 0))</f>
        <v>-0.1273048</v>
      </c>
      <c r="BC188" s="437" cm="1">
        <f t="array" ref="BC188">INDEX('Index Performance'!$B$5:$XFD$1048576,-1+MATCH($AM188,'Index Performance'!$A$4:$A$1048576, 0), MATCH(BC$4, 'Index Performance'!$B$5:$XFD$5, 0))</f>
        <v>-0.14442360000000001</v>
      </c>
      <c r="BD188" s="437" cm="1">
        <f t="array" ref="BD188">INDEX('Index Performance'!$B$5:$XFD$1048576,-1+MATCH($AM188,'Index Performance'!$A$4:$A$1048576, 0), MATCH(BD$4, 'Index Performance'!$B$5:$XFD$5, 0))</f>
        <v>-7.1477470000000001E-2</v>
      </c>
      <c r="BE188" s="437" cm="1">
        <f t="array" ref="BE188">INDEX('Index Performance'!$B$5:$XFD$1048576,-1+MATCH($AM188,'Index Performance'!$A$4:$A$1048576, 0), MATCH(BE$4, 'Index Performance'!$B$5:$XFD$5, 0))</f>
        <v>-0.14031482470921874</v>
      </c>
      <c r="BF188" s="437" cm="1">
        <f t="array" ref="BF188">INDEX('Index Performance'!$B$5:$XFD$1048576,-1+MATCH($AM188,'Index Performance'!$A$4:$A$1048576, 0), MATCH(BF$4, 'Index Performance'!$B$5:$XFD$5, 0))</f>
        <v>-0.26859660000000002</v>
      </c>
      <c r="BG188" s="437" cm="1">
        <f t="array" ref="BG188">INDEX('Index Performance'!$B$5:$XFD$1048576,-1+MATCH($AM188,'Index Performance'!$A$4:$A$1048576, 0), MATCH(BG$4, 'Index Performance'!$B$5:$XFD$5, 0))</f>
        <v>-5.8815711292491524E-2</v>
      </c>
      <c r="BH188" s="437" cm="1">
        <f t="array" ref="BH188">INDEX('Index Performance'!$B$5:$XFD$1048576,-1+MATCH($AM188,'Index Performance'!$A$4:$A$1048576, 0), MATCH(BH$4, 'Index Performance'!$B$5:$XFD$5, 0))</f>
        <v>-9.5816961362148012E-2</v>
      </c>
      <c r="BI188" s="437" cm="1">
        <f t="array" ref="BI188">INDEX('Index Performance'!$B$5:$XFD$1048576,-1+MATCH($AM188,'Index Performance'!$A$4:$A$1048576, 0), MATCH(BI$4, 'Index Performance'!$B$5:$XFD$5, 0))</f>
        <v>-5.4829076475061744E-2</v>
      </c>
      <c r="BJ188" s="437" cm="1">
        <f t="array" ref="BJ188">INDEX('Index Performance'!$B$5:$XFD$1048576,-1+MATCH($AM188,'Index Performance'!$A$4:$A$1048576, 0), MATCH(BJ$4, 'Index Performance'!$B$5:$XFD$5, 0))</f>
        <v>-8.1192293958612938E-3</v>
      </c>
      <c r="BK188" s="437" cm="1">
        <f t="array" ref="BK188">INDEX('Index Performance'!$B$5:$XFD$1048576,-1+MATCH($AM188,'Index Performance'!$A$4:$A$1048576, 0), MATCH(BK$4, 'Index Performance'!$B$5:$XFD$5, 0))</f>
        <v>-6.0680848353608097E-2</v>
      </c>
      <c r="BL188" s="437" cm="1">
        <f t="array" ref="BL188">INDEX('Index Performance'!$B$5:$XFD$1048576,-1+MATCH($AM188,'Index Performance'!$A$4:$A$1048576, 0), MATCH(BL$4, 'Index Performance'!$B$5:$XFD$5, 0))</f>
        <v>-7.8640000000000002E-2</v>
      </c>
      <c r="BM188" s="437" cm="1">
        <f t="array" ref="BM188">INDEX('Index Performance'!$B$5:$XFD$1048576,-1+MATCH($AM188,'Index Performance'!$A$4:$A$1048576, 0), MATCH(BM$4, 'Index Performance'!$B$5:$XFD$5, 0))</f>
        <v>-8.8913000000000006E-2</v>
      </c>
      <c r="BN188" s="437" cm="1">
        <f t="array" ref="BN188">INDEX('Index Performance'!$B$5:$XFD$1048576,-1+MATCH($AM188,'Index Performance'!$A$4:$A$1048576, 0), MATCH(BN$4, 'Index Performance'!$B$5:$XFD$5, 0))</f>
        <v>-4.8847000000000002E-2</v>
      </c>
      <c r="BO188" s="437" cm="1">
        <f t="array" ref="BO188">INDEX('Index Performance'!$B$5:$XFD$1048576,-1+MATCH($AM188,'Index Performance'!$A$4:$A$1048576, 0), MATCH(BO$4, 'Index Performance'!$B$5:$XFD$5, 0))</f>
        <v>-5.6363999999999997E-2</v>
      </c>
      <c r="BP188" s="437" cm="1">
        <f t="array" ref="BP188">INDEX('Index Performance'!$B$5:$XFD$1048576,-1+MATCH($AM188,'Index Performance'!$A$4:$A$1048576, 0), MATCH(BP$4, 'Index Performance'!$B$5:$XFD$5, 0))</f>
        <v>-0.12809140984083234</v>
      </c>
      <c r="BQ188" s="437" cm="1">
        <f t="array" ref="BQ188">INDEX('Index Performance'!$B$5:$XFD$1048576,-1+MATCH($AM188,'Index Performance'!$A$4:$A$1048576, 0), MATCH(BQ$4, 'Index Performance'!$B$5:$XFD$5, 0))</f>
        <v>-0.15569516919038306</v>
      </c>
      <c r="BR188" s="437" cm="1">
        <f t="array" ref="BR188">INDEX('Index Performance'!$B$5:$XFD$1048576,-1+MATCH($AM188,'Index Performance'!$A$4:$A$1048576, 0), MATCH(BR$4, 'Index Performance'!$B$5:$XFD$5, 0))</f>
        <v>-1.4135631534634596E-2</v>
      </c>
      <c r="BS188" s="437" cm="1">
        <f t="array" ref="BS188">INDEX('Index Performance'!$B$5:$XFD$1048576,-1+MATCH($AM188,'Index Performance'!$A$4:$A$1048576, 0), MATCH(BS$4, 'Index Performance'!$B$5:$XFD$5, 0))</f>
        <v>-0.22616779015448818</v>
      </c>
      <c r="BT188" s="437" cm="1">
        <f t="array" ref="BT188">INDEX('Index Performance'!$B$5:$XFD$1048576,-1+MATCH($AM188,'Index Performance'!$A$4:$A$1048576, 0), MATCH(BT$4, 'Index Performance'!$B$5:$XFD$5, 0))</f>
        <v>-6.6151566469093703E-3</v>
      </c>
      <c r="BU188" s="437" cm="1">
        <f t="array" ref="BU188">INDEX('Index Performance'!$B$5:$XFD$1048576,-1+MATCH($AM188,'Index Performance'!$A$4:$A$1048576, 0), MATCH(BU$4, 'Index Performance'!$B$5:$XFD$5, 0))</f>
        <v>-1.8362989323843393E-2</v>
      </c>
      <c r="BV188" s="437"/>
      <c r="BW188" s="440">
        <f t="shared" si="51"/>
        <v>43921</v>
      </c>
      <c r="BX188" s="435">
        <f t="shared" si="54"/>
        <v>-6.6935168631360675E-2</v>
      </c>
      <c r="BY188" s="443">
        <f t="shared" si="55"/>
        <v>-5.4794520547945207E-5</v>
      </c>
      <c r="BZ188" s="438">
        <f t="shared" si="52"/>
        <v>-6.8518798679555126E-2</v>
      </c>
      <c r="CA188" s="462">
        <v>-7.0909165889647019E-2</v>
      </c>
      <c r="CB188" s="444">
        <f t="shared" si="56"/>
        <v>1.583630048194451E-3</v>
      </c>
      <c r="CD188" s="440">
        <f t="shared" si="57"/>
        <v>43921</v>
      </c>
      <c r="CE188" s="435">
        <f t="shared" si="58"/>
        <v>-9.1003753807107721E-2</v>
      </c>
      <c r="CF188" s="443">
        <f t="shared" si="59"/>
        <v>-5.4794520547945207E-5</v>
      </c>
      <c r="CG188" s="438">
        <f t="shared" si="60"/>
        <v>-9.2546533816354803E-2</v>
      </c>
      <c r="CH188" s="438"/>
      <c r="CI188" s="444">
        <f t="shared" si="61"/>
        <v>1.5427800092470828E-3</v>
      </c>
      <c r="CK188" s="440">
        <f t="shared" si="62"/>
        <v>43921</v>
      </c>
      <c r="CL188" s="459">
        <f t="shared" si="63"/>
        <v>-8.3028510053903909E-2</v>
      </c>
      <c r="CM188" s="443">
        <f t="shared" si="64"/>
        <v>-5.4794520547945207E-5</v>
      </c>
      <c r="CN188" s="438">
        <f t="shared" si="65"/>
        <v>-8.4584825923923579E-2</v>
      </c>
      <c r="CO188" s="441" t="s">
        <v>0</v>
      </c>
      <c r="CP188" s="444">
        <f t="shared" si="66"/>
        <v>1.55631587001967E-3</v>
      </c>
      <c r="CR188" s="440">
        <f t="shared" si="53"/>
        <v>43921</v>
      </c>
      <c r="CS188" s="459">
        <f t="shared" si="67"/>
        <v>-7.3021539646245776E-2</v>
      </c>
      <c r="CT188" s="443">
        <f t="shared" si="68"/>
        <v>-5.4794520547945207E-5</v>
      </c>
      <c r="CU188" s="438">
        <f t="shared" si="69"/>
        <v>-7.4594839694102077E-2</v>
      </c>
      <c r="CV188" s="441" t="s">
        <v>0</v>
      </c>
      <c r="CW188" s="444">
        <f t="shared" si="70"/>
        <v>1.573300047856302E-3</v>
      </c>
      <c r="CZ188" s="435">
        <f>_xlfn.XLOOKUP($A188,'Index Performance'!$A$21:$A$500,'Index Performance'!$AP$21:$AP$500,"---",FALSE)</f>
        <v>1.2391902589814485E-3</v>
      </c>
      <c r="DA188" s="435">
        <f>_xlfn.XLOOKUP($A188,'Index Performance'!$A$21:$A$500,'Index Performance'!$B$21:$B$500,"---",FALSE)</f>
        <v>-1.556332E-2</v>
      </c>
      <c r="DB188" s="435">
        <f>_xlfn.XLOOKUP($A188,'Index Performance'!$A$21:$A$500,'Index Performance'!$Q$21:$Q$500,"---",FALSE)</f>
        <v>-0.1350034</v>
      </c>
      <c r="DC188" s="435">
        <f>_xlfn.XLOOKUP($A188,'Index Performance'!$A$21:$A$500,'Index Performance'!$W$21:$W$500,"---",FALSE)</f>
        <v>-5.8815711292491524E-2</v>
      </c>
    </row>
    <row r="189" spans="1:107">
      <c r="A189" s="436">
        <v>43951</v>
      </c>
      <c r="B189" s="435">
        <v>1.999999999934483E-2</v>
      </c>
      <c r="C189" s="437">
        <v>0.20000000000046941</v>
      </c>
      <c r="D189" s="437">
        <v>2.6622042773307309E-11</v>
      </c>
      <c r="E189" s="437">
        <v>1.499999999874958E-2</v>
      </c>
      <c r="F189" s="437">
        <v>0</v>
      </c>
      <c r="G189" s="437">
        <v>4.9999999991233298E-3</v>
      </c>
      <c r="H189" s="437">
        <v>4.999999998706958E-3</v>
      </c>
      <c r="I189" s="437">
        <v>4.9999999988778587E-3</v>
      </c>
      <c r="J189" s="437">
        <v>4.9999999986340582E-2</v>
      </c>
      <c r="K189" s="437">
        <v>0</v>
      </c>
      <c r="L189" s="437">
        <v>0</v>
      </c>
      <c r="M189" s="437">
        <v>0</v>
      </c>
      <c r="N189" s="437">
        <v>0</v>
      </c>
      <c r="O189" s="437">
        <v>2.4826945944897481E-13</v>
      </c>
      <c r="P189" s="437">
        <v>0.23250000001039531</v>
      </c>
      <c r="Q189" s="437">
        <v>7.4999999989630462E-3</v>
      </c>
      <c r="R189" s="437">
        <v>4.5000000000428003E-2</v>
      </c>
      <c r="S189" s="437">
        <v>4.9999999994609738E-3</v>
      </c>
      <c r="T189" s="437">
        <v>4.9999999987105671E-3</v>
      </c>
      <c r="U189" s="437">
        <v>0</v>
      </c>
      <c r="V189" s="437">
        <v>0</v>
      </c>
      <c r="W189" s="437">
        <v>0.1000000000002597</v>
      </c>
      <c r="X189" s="437">
        <v>9.9999999997732222E-2</v>
      </c>
      <c r="Y189" s="437">
        <v>5.300662603400069E-13</v>
      </c>
      <c r="Z189" s="437">
        <v>8.5000000000998971E-2</v>
      </c>
      <c r="AA189" s="437">
        <v>9.9999999991750542E-3</v>
      </c>
      <c r="AB189" s="437">
        <v>0</v>
      </c>
      <c r="AC189" s="437">
        <v>0</v>
      </c>
      <c r="AD189" s="437">
        <v>0</v>
      </c>
      <c r="AE189" s="437">
        <v>0</v>
      </c>
      <c r="AF189" s="437">
        <v>5.0000000000686232E-2</v>
      </c>
      <c r="AG189" s="437">
        <v>-1.1787903986260062E-11</v>
      </c>
      <c r="AH189" s="437">
        <v>9.9999999951213836E-3</v>
      </c>
      <c r="AI189" s="437">
        <v>5.0000000000843668E-2</v>
      </c>
      <c r="AJ189" s="426"/>
      <c r="AK189" s="438">
        <f t="shared" si="49"/>
        <v>1</v>
      </c>
      <c r="AL189" s="439"/>
      <c r="AM189" s="440">
        <f t="shared" si="50"/>
        <v>43951</v>
      </c>
      <c r="AN189" s="437" cm="1">
        <f t="array" ref="AN189">INDEX('Index Performance'!$B$5:$XFD$1048576,-1+MATCH($AM189,'Index Performance'!$A$4:$A$1048576, 0), MATCH(AN$4, 'Index Performance'!$B$5:$XFD$5, 0))</f>
        <v>4.6889929999999996E-2</v>
      </c>
      <c r="AO189" s="437" cm="1">
        <f t="array" ref="AO189">INDEX('Index Performance'!$B$5:$XFD$1048576,-1+MATCH($AM189,'Index Performance'!$A$4:$A$1048576, 0), MATCH(AO$4, 'Index Performance'!$B$5:$XFD$5, 0))</f>
        <v>6.3608570000000001E-3</v>
      </c>
      <c r="AP189" s="437" cm="1">
        <f t="array" ref="AP189">INDEX('Index Performance'!$B$5:$XFD$1048576,-1+MATCH($AM189,'Index Performance'!$A$4:$A$1048576, 0), MATCH(AP$4, 'Index Performance'!$B$5:$XFD$5, 0))</f>
        <v>2.7815569999999998E-2</v>
      </c>
      <c r="AQ189" s="437" cm="1">
        <f t="array" ref="AQ189">INDEX('Index Performance'!$B$5:$XFD$1048576,-1+MATCH($AM189,'Index Performance'!$A$4:$A$1048576, 0), MATCH(AQ$4, 'Index Performance'!$B$5:$XFD$5, 0))</f>
        <v>4.3867056050588049E-2</v>
      </c>
      <c r="AR189" s="437" cm="1">
        <f t="array" ref="AR189">INDEX('Index Performance'!$B$5:$XFD$1048576,-1+MATCH($AM189,'Index Performance'!$A$4:$A$1048576, 0), MATCH(AR$4, 'Index Performance'!$B$5:$XFD$5, 0))</f>
        <v>2.5953689999999998E-2</v>
      </c>
      <c r="AS189" s="437" cm="1">
        <f t="array" ref="AS189">INDEX('Index Performance'!$B$5:$XFD$1048576,-1+MATCH($AM189,'Index Performance'!$A$4:$A$1048576, 0), MATCH(AS$4, 'Index Performance'!$B$5:$XFD$5, 0))</f>
        <v>2.1841758625378738E-2</v>
      </c>
      <c r="AT189" s="437" cm="1">
        <f t="array" ref="AT189">INDEX('Index Performance'!$B$5:$XFD$1048576,-1+MATCH($AM189,'Index Performance'!$A$4:$A$1048576, 0), MATCH(AT$4, 'Index Performance'!$B$5:$XFD$5, 0))</f>
        <v>3.4738859999999996E-2</v>
      </c>
      <c r="AU189" s="437" cm="1">
        <f t="array" ref="AU189">INDEX('Index Performance'!$B$5:$XFD$1048576,-1+MATCH($AM189,'Index Performance'!$A$4:$A$1048576, 0), MATCH(AU$4, 'Index Performance'!$B$5:$XFD$5, 0))</f>
        <v>2.5948365812548113E-2</v>
      </c>
      <c r="AV189" s="437" cm="1">
        <f t="array" ref="AV189">INDEX('Index Performance'!$B$5:$XFD$1048576,-1+MATCH($AM189,'Index Performance'!$A$4:$A$1048576, 0), MATCH(AV$4, 'Index Performance'!$B$5:$XFD$5, 0))</f>
        <v>6.8556783597630844E-3</v>
      </c>
      <c r="AW189" s="437" cm="1">
        <f t="array" ref="AW189">INDEX('Index Performance'!$B$5:$XFD$1048576,-1+MATCH($AM189,'Index Performance'!$A$4:$A$1048576, 0), MATCH(AW$4, 'Index Performance'!$B$5:$XFD$5, 0))</f>
        <v>5.7840697779743211E-2</v>
      </c>
      <c r="AX189" s="437" cm="1">
        <f t="array" ref="AX189">INDEX('Index Performance'!$B$5:$XFD$1048576,-1+MATCH($AM189,'Index Performance'!$A$4:$A$1048576, 0), MATCH(AX$4, 'Index Performance'!$B$5:$XFD$5, 0))</f>
        <v>8.2652385159010633E-2</v>
      </c>
      <c r="AY189" s="437" cm="1">
        <f t="array" ref="AY189">INDEX('Index Performance'!$B$5:$XFD$1048576,-1+MATCH($AM189,'Index Performance'!$A$4:$A$1048576, 0), MATCH(AY$4, 'Index Performance'!$B$5:$XFD$5, 0))</f>
        <v>5.5631673403467419E-2</v>
      </c>
      <c r="AZ189" s="437" cm="1">
        <f t="array" ref="AZ189">INDEX('Index Performance'!$B$5:$XFD$1048576,-1+MATCH($AM189,'Index Performance'!$A$4:$A$1048576, 0), MATCH(AZ$4, 'Index Performance'!$B$5:$XFD$5, 0))</f>
        <v>8.1171508298240491E-2</v>
      </c>
      <c r="BA189" s="437" cm="1">
        <f t="array" ref="BA189">INDEX('Index Performance'!$B$5:$XFD$1048576,-1+MATCH($AM189,'Index Performance'!$A$4:$A$1048576, 0), MATCH(BA$4, 'Index Performance'!$B$5:$XFD$5, 0))</f>
        <v>0.1071251</v>
      </c>
      <c r="BB189" s="437" cm="1">
        <f t="array" ref="BB189">INDEX('Index Performance'!$B$5:$XFD$1048576,-1+MATCH($AM189,'Index Performance'!$A$4:$A$1048576, 0), MATCH(BB$4, 'Index Performance'!$B$5:$XFD$5, 0))</f>
        <v>0.13114689999999998</v>
      </c>
      <c r="BC189" s="437" cm="1">
        <f t="array" ref="BC189">INDEX('Index Performance'!$B$5:$XFD$1048576,-1+MATCH($AM189,'Index Performance'!$A$4:$A$1048576, 0), MATCH(BC$4, 'Index Performance'!$B$5:$XFD$5, 0))</f>
        <v>5.9310840000000004E-2</v>
      </c>
      <c r="BD189" s="437" cm="1">
        <f t="array" ref="BD189">INDEX('Index Performance'!$B$5:$XFD$1048576,-1+MATCH($AM189,'Index Performance'!$A$4:$A$1048576, 0), MATCH(BD$4, 'Index Performance'!$B$5:$XFD$5, 0))</f>
        <v>5.3896579999999999E-2</v>
      </c>
      <c r="BE189" s="437" cm="1">
        <f t="array" ref="BE189">INDEX('Index Performance'!$B$5:$XFD$1048576,-1+MATCH($AM189,'Index Performance'!$A$4:$A$1048576, 0), MATCH(BE$4, 'Index Performance'!$B$5:$XFD$5, 0))</f>
        <v>9.8149830281589079E-2</v>
      </c>
      <c r="BF189" s="437" cm="1">
        <f t="array" ref="BF189">INDEX('Index Performance'!$B$5:$XFD$1048576,-1+MATCH($AM189,'Index Performance'!$A$4:$A$1048576, 0), MATCH(BF$4, 'Index Performance'!$B$5:$XFD$5, 0))</f>
        <v>9.0958819999999996E-2</v>
      </c>
      <c r="BG189" s="437" cm="1">
        <f t="array" ref="BG189">INDEX('Index Performance'!$B$5:$XFD$1048576,-1+MATCH($AM189,'Index Performance'!$A$4:$A$1048576, 0), MATCH(BG$4, 'Index Performance'!$B$5:$XFD$5, 0))</f>
        <v>2.8790962329193981E-2</v>
      </c>
      <c r="BH189" s="437" cm="1">
        <f t="array" ref="BH189">INDEX('Index Performance'!$B$5:$XFD$1048576,-1+MATCH($AM189,'Index Performance'!$A$4:$A$1048576, 0), MATCH(BH$4, 'Index Performance'!$B$5:$XFD$5, 0))</f>
        <v>4.4905164999321068E-2</v>
      </c>
      <c r="BI189" s="437" cm="1">
        <f t="array" ref="BI189">INDEX('Index Performance'!$B$5:$XFD$1048576,-1+MATCH($AM189,'Index Performance'!$A$4:$A$1048576, 0), MATCH(BI$4, 'Index Performance'!$B$5:$XFD$5, 0))</f>
        <v>2.7297525364523123E-2</v>
      </c>
      <c r="BJ189" s="437" cm="1">
        <f t="array" ref="BJ189">INDEX('Index Performance'!$B$5:$XFD$1048576,-1+MATCH($AM189,'Index Performance'!$A$4:$A$1048576, 0), MATCH(BJ$4, 'Index Performance'!$B$5:$XFD$5, 0))</f>
        <v>4.9199859428972204E-3</v>
      </c>
      <c r="BK189" s="437" cm="1">
        <f t="array" ref="BK189">INDEX('Index Performance'!$B$5:$XFD$1048576,-1+MATCH($AM189,'Index Performance'!$A$4:$A$1048576, 0), MATCH(BK$4, 'Index Performance'!$B$5:$XFD$5, 0))</f>
        <v>3.0028986489922582E-2</v>
      </c>
      <c r="BL189" s="437" t="str" cm="1">
        <f t="array" ref="BL189">INDEX('Index Performance'!$B$5:$XFD$1048576,-1+MATCH($AM189,'Index Performance'!$A$4:$A$1048576, 0), MATCH(BL$4, 'Index Performance'!$B$5:$XFD$5, 0))</f>
        <v/>
      </c>
      <c r="BM189" s="437" t="str" cm="1">
        <f t="array" ref="BM189">INDEX('Index Performance'!$B$5:$XFD$1048576,-1+MATCH($AM189,'Index Performance'!$A$4:$A$1048576, 0), MATCH(BM$4, 'Index Performance'!$B$5:$XFD$5, 0))</f>
        <v/>
      </c>
      <c r="BN189" s="437" t="str" cm="1">
        <f t="array" ref="BN189">INDEX('Index Performance'!$B$5:$XFD$1048576,-1+MATCH($AM189,'Index Performance'!$A$4:$A$1048576, 0), MATCH(BN$4, 'Index Performance'!$B$5:$XFD$5, 0))</f>
        <v/>
      </c>
      <c r="BO189" s="437" t="str" cm="1">
        <f t="array" ref="BO189">INDEX('Index Performance'!$B$5:$XFD$1048576,-1+MATCH($AM189,'Index Performance'!$A$4:$A$1048576, 0), MATCH(BO$4, 'Index Performance'!$B$5:$XFD$5, 0))</f>
        <v/>
      </c>
      <c r="BP189" s="437" cm="1">
        <f t="array" ref="BP189">INDEX('Index Performance'!$B$5:$XFD$1048576,-1+MATCH($AM189,'Index Performance'!$A$4:$A$1048576, 0), MATCH(BP$4, 'Index Performance'!$B$5:$XFD$5, 0))</f>
        <v>-1.5383985708211312E-2</v>
      </c>
      <c r="BQ189" s="437" cm="1">
        <f t="array" ref="BQ189">INDEX('Index Performance'!$B$5:$XFD$1048576,-1+MATCH($AM189,'Index Performance'!$A$4:$A$1048576, 0), MATCH(BQ$4, 'Index Performance'!$B$5:$XFD$5, 0))</f>
        <v>-3.5977333351027818E-2</v>
      </c>
      <c r="BR189" s="437" cm="1">
        <f t="array" ref="BR189">INDEX('Index Performance'!$B$5:$XFD$1048576,-1+MATCH($AM189,'Index Performance'!$A$4:$A$1048576, 0), MATCH(BR$4, 'Index Performance'!$B$5:$XFD$5, 0))</f>
        <v>5.8844378534497865E-2</v>
      </c>
      <c r="BS189" s="437" cm="1">
        <f t="array" ref="BS189">INDEX('Index Performance'!$B$5:$XFD$1048576,-1+MATCH($AM189,'Index Performance'!$A$4:$A$1048576, 0), MATCH(BS$4, 'Index Performance'!$B$5:$XFD$5, 0))</f>
        <v>7.1191202606953219E-2</v>
      </c>
      <c r="BT189" s="437" cm="1">
        <f t="array" ref="BT189">INDEX('Index Performance'!$B$5:$XFD$1048576,-1+MATCH($AM189,'Index Performance'!$A$4:$A$1048576, 0), MATCH(BT$4, 'Index Performance'!$B$5:$XFD$5, 0))</f>
        <v>-1.4383890043152547E-3</v>
      </c>
      <c r="BU189" s="437" cm="1">
        <f t="array" ref="BU189">INDEX('Index Performance'!$B$5:$XFD$1048576,-1+MATCH($AM189,'Index Performance'!$A$4:$A$1048576, 0), MATCH(BU$4, 'Index Performance'!$B$5:$XFD$5, 0))</f>
        <v>7.4825986078885798E-3</v>
      </c>
      <c r="BV189" s="437"/>
      <c r="BW189" s="440">
        <f t="shared" si="51"/>
        <v>43951</v>
      </c>
      <c r="BX189" s="435">
        <f t="shared" si="54"/>
        <v>4.4736704193974651E-2</v>
      </c>
      <c r="BY189" s="443">
        <f t="shared" si="55"/>
        <v>-5.4794520547945207E-5</v>
      </c>
      <c r="BZ189" s="438">
        <f t="shared" si="52"/>
        <v>4.3020692582305342E-2</v>
      </c>
      <c r="CA189" s="462">
        <v>2.7731715066314781E-2</v>
      </c>
      <c r="CB189" s="444">
        <f t="shared" si="56"/>
        <v>1.7160116116693089E-3</v>
      </c>
      <c r="CD189" s="440">
        <f t="shared" si="57"/>
        <v>43951</v>
      </c>
      <c r="CE189" s="435">
        <f t="shared" si="58"/>
        <v>5.9840311777692744E-2</v>
      </c>
      <c r="CF189" s="443">
        <f t="shared" si="59"/>
        <v>-5.4794520547945207E-5</v>
      </c>
      <c r="CG189" s="438">
        <f t="shared" si="60"/>
        <v>5.8099492034091593E-2</v>
      </c>
      <c r="CH189" s="438"/>
      <c r="CI189" s="444">
        <f t="shared" si="61"/>
        <v>1.7408197436011505E-3</v>
      </c>
      <c r="CK189" s="440">
        <f t="shared" si="62"/>
        <v>43951</v>
      </c>
      <c r="CL189" s="459">
        <f t="shared" si="63"/>
        <v>4.4188181323389197E-2</v>
      </c>
      <c r="CM189" s="443">
        <f t="shared" si="64"/>
        <v>-5.4794520547945207E-5</v>
      </c>
      <c r="CN189" s="438">
        <f t="shared" si="65"/>
        <v>4.2473070677113034E-2</v>
      </c>
      <c r="CO189" s="441" t="s">
        <v>0</v>
      </c>
      <c r="CP189" s="444">
        <f t="shared" si="66"/>
        <v>1.7151106462761634E-3</v>
      </c>
      <c r="CR189" s="440">
        <f t="shared" si="53"/>
        <v>43951</v>
      </c>
      <c r="CS189" s="459">
        <f t="shared" si="67"/>
        <v>4.9770771164596994E-2</v>
      </c>
      <c r="CT189" s="443">
        <f t="shared" si="68"/>
        <v>-5.4794520547945207E-5</v>
      </c>
      <c r="CU189" s="438">
        <f t="shared" si="69"/>
        <v>4.8046490945784281E-2</v>
      </c>
      <c r="CV189" s="441" t="s">
        <v>0</v>
      </c>
      <c r="CW189" s="444">
        <f t="shared" si="70"/>
        <v>1.7242802188127127E-3</v>
      </c>
      <c r="CZ189" s="435">
        <f>_xlfn.XLOOKUP($A189,'Index Performance'!$A$21:$A$500,'Index Performance'!$AP$21:$AP$500,"---",FALSE)</f>
        <v>3.5494146959744732E-3</v>
      </c>
      <c r="DA189" s="435">
        <f>_xlfn.XLOOKUP($A189,'Index Performance'!$A$21:$A$500,'Index Performance'!$B$21:$B$500,"---",FALSE)</f>
        <v>1.61888E-2</v>
      </c>
      <c r="DB189" s="435">
        <f>_xlfn.XLOOKUP($A189,'Index Performance'!$A$21:$A$500,'Index Performance'!$Q$21:$Q$500,"---",FALSE)</f>
        <v>0.1071251</v>
      </c>
      <c r="DC189" s="435">
        <f>_xlfn.XLOOKUP($A189,'Index Performance'!$A$21:$A$500,'Index Performance'!$W$21:$W$500,"---",FALSE)</f>
        <v>2.8790962329193981E-2</v>
      </c>
    </row>
    <row r="190" spans="1:107">
      <c r="A190" s="436">
        <v>43982</v>
      </c>
      <c r="B190" s="435">
        <v>1.9999999999961111E-2</v>
      </c>
      <c r="C190" s="437">
        <v>0.2000000000000314</v>
      </c>
      <c r="D190" s="437">
        <v>2.9999999995360731E-2</v>
      </c>
      <c r="E190" s="437">
        <v>1.499999999994063E-2</v>
      </c>
      <c r="F190" s="437">
        <v>0</v>
      </c>
      <c r="G190" s="437">
        <v>4.9999999999680066E-3</v>
      </c>
      <c r="H190" s="437">
        <v>4.9999999999367113E-3</v>
      </c>
      <c r="I190" s="437">
        <v>4.9999999999442782E-3</v>
      </c>
      <c r="J190" s="437">
        <v>2.0000000005170802E-2</v>
      </c>
      <c r="K190" s="437">
        <v>0</v>
      </c>
      <c r="L190" s="437">
        <v>0</v>
      </c>
      <c r="M190" s="437">
        <v>0</v>
      </c>
      <c r="N190" s="437">
        <v>0</v>
      </c>
      <c r="O190" s="437">
        <v>1.344687184859612E-14</v>
      </c>
      <c r="P190" s="437">
        <v>0.23250000000677051</v>
      </c>
      <c r="Q190" s="437">
        <v>7.4999999999530763E-3</v>
      </c>
      <c r="R190" s="437">
        <v>4.5000000000041278E-2</v>
      </c>
      <c r="S190" s="437">
        <v>4.9999999999582427E-3</v>
      </c>
      <c r="T190" s="437">
        <v>4.9999999999366827E-3</v>
      </c>
      <c r="U190" s="437">
        <v>0</v>
      </c>
      <c r="V190" s="437">
        <v>0</v>
      </c>
      <c r="W190" s="437">
        <v>0.10000000000027311</v>
      </c>
      <c r="X190" s="437">
        <v>9.9999999997698749E-2</v>
      </c>
      <c r="Y190" s="437">
        <v>2.8772888613704449E-13</v>
      </c>
      <c r="Z190" s="437">
        <v>8.5000000000972686E-2</v>
      </c>
      <c r="AA190" s="437">
        <v>9.9999999991247264E-3</v>
      </c>
      <c r="AB190" s="437">
        <v>0</v>
      </c>
      <c r="AC190" s="437">
        <v>0</v>
      </c>
      <c r="AD190" s="437">
        <v>0</v>
      </c>
      <c r="AE190" s="437">
        <v>0</v>
      </c>
      <c r="AF190" s="437">
        <v>5.0000000000041567E-2</v>
      </c>
      <c r="AG190" s="437">
        <v>-5.042632977847461E-13</v>
      </c>
      <c r="AH190" s="437">
        <v>9.999999995081086E-3</v>
      </c>
      <c r="AI190" s="437">
        <v>5.0000000000037771E-2</v>
      </c>
      <c r="AJ190" s="426"/>
      <c r="AK190" s="438">
        <f t="shared" si="49"/>
        <v>1</v>
      </c>
      <c r="AL190" s="439"/>
      <c r="AM190" s="440">
        <f t="shared" si="50"/>
        <v>43982</v>
      </c>
      <c r="AN190" s="437" cm="1">
        <f t="array" ref="AN190">INDEX('Index Performance'!$B$5:$XFD$1048576,-1+MATCH($AM190,'Index Performance'!$A$4:$A$1048576, 0), MATCH(AN$4, 'Index Performance'!$B$5:$XFD$5, 0))</f>
        <v>1.1890929999999999E-2</v>
      </c>
      <c r="AO190" s="437" cm="1">
        <f t="array" ref="AO190">INDEX('Index Performance'!$B$5:$XFD$1048576,-1+MATCH($AM190,'Index Performance'!$A$4:$A$1048576, 0), MATCH(AO$4, 'Index Performance'!$B$5:$XFD$5, 0))</f>
        <v>-2.534461E-3</v>
      </c>
      <c r="AP190" s="437" cm="1">
        <f t="array" ref="AP190">INDEX('Index Performance'!$B$5:$XFD$1048576,-1+MATCH($AM190,'Index Performance'!$A$4:$A$1048576, 0), MATCH(AP$4, 'Index Performance'!$B$5:$XFD$5, 0))</f>
        <v>3.004633E-3</v>
      </c>
      <c r="AQ190" s="437" cm="1">
        <f t="array" ref="AQ190">INDEX('Index Performance'!$B$5:$XFD$1048576,-1+MATCH($AM190,'Index Performance'!$A$4:$A$1048576, 0), MATCH(AQ$4, 'Index Performance'!$B$5:$XFD$5, 0))</f>
        <v>4.900721984462697E-2</v>
      </c>
      <c r="AR190" s="437" cm="1">
        <f t="array" ref="AR190">INDEX('Index Performance'!$B$5:$XFD$1048576,-1+MATCH($AM190,'Index Performance'!$A$4:$A$1048576, 0), MATCH(AR$4, 'Index Performance'!$B$5:$XFD$5, 0))</f>
        <v>4.6117190000000002E-2</v>
      </c>
      <c r="AS190" s="437" cm="1">
        <f t="array" ref="AS190">INDEX('Index Performance'!$B$5:$XFD$1048576,-1+MATCH($AM190,'Index Performance'!$A$4:$A$1048576, 0), MATCH(AS$4, 'Index Performance'!$B$5:$XFD$5, 0))</f>
        <v>3.6052790216589248E-2</v>
      </c>
      <c r="AT190" s="437" cm="1">
        <f t="array" ref="AT190">INDEX('Index Performance'!$B$5:$XFD$1048576,-1+MATCH($AM190,'Index Performance'!$A$4:$A$1048576, 0), MATCH(AT$4, 'Index Performance'!$B$5:$XFD$5, 0))</f>
        <v>6.6167939999999995E-2</v>
      </c>
      <c r="AU190" s="437" cm="1">
        <f t="array" ref="AU190">INDEX('Index Performance'!$B$5:$XFD$1048576,-1+MATCH($AM190,'Index Performance'!$A$4:$A$1048576, 0), MATCH(AU$4, 'Index Performance'!$B$5:$XFD$5, 0))</f>
        <v>1.1099648241830407E-2</v>
      </c>
      <c r="AV190" s="437" cm="1">
        <f t="array" ref="AV190">INDEX('Index Performance'!$B$5:$XFD$1048576,-1+MATCH($AM190,'Index Performance'!$A$4:$A$1048576, 0), MATCH(AV$4, 'Index Performance'!$B$5:$XFD$5, 0))</f>
        <v>2.036335868147221E-3</v>
      </c>
      <c r="AW190" s="437" cm="1">
        <f t="array" ref="AW190">INDEX('Index Performance'!$B$5:$XFD$1048576,-1+MATCH($AM190,'Index Performance'!$A$4:$A$1048576, 0), MATCH(AW$4, 'Index Performance'!$B$5:$XFD$5, 0))</f>
        <v>3.455282300593443E-2</v>
      </c>
      <c r="AX190" s="437" cm="1">
        <f t="array" ref="AX190">INDEX('Index Performance'!$B$5:$XFD$1048576,-1+MATCH($AM190,'Index Performance'!$A$4:$A$1048576, 0), MATCH(AX$4, 'Index Performance'!$B$5:$XFD$5, 0))</f>
        <v>2.8441021979703107E-2</v>
      </c>
      <c r="AY190" s="437" cm="1">
        <f t="array" ref="AY190">INDEX('Index Performance'!$B$5:$XFD$1048576,-1+MATCH($AM190,'Index Performance'!$A$4:$A$1048576, 0), MATCH(AY$4, 'Index Performance'!$B$5:$XFD$5, 0))</f>
        <v>1.1690032904913217E-2</v>
      </c>
      <c r="AZ190" s="437" cm="1">
        <f t="array" ref="AZ190">INDEX('Index Performance'!$B$5:$XFD$1048576,-1+MATCH($AM190,'Index Performance'!$A$4:$A$1048576, 0), MATCH(AZ$4, 'Index Performance'!$B$5:$XFD$5, 0))</f>
        <v>5.4271093601658826E-2</v>
      </c>
      <c r="BA190" s="437" cm="1">
        <f t="array" ref="BA190">INDEX('Index Performance'!$B$5:$XFD$1048576,-1+MATCH($AM190,'Index Performance'!$A$4:$A$1048576, 0), MATCH(BA$4, 'Index Performance'!$B$5:$XFD$5, 0))</f>
        <v>4.3491120000000001E-2</v>
      </c>
      <c r="BB190" s="437" cm="1">
        <f t="array" ref="BB190">INDEX('Index Performance'!$B$5:$XFD$1048576,-1+MATCH($AM190,'Index Performance'!$A$4:$A$1048576, 0), MATCH(BB$4, 'Index Performance'!$B$5:$XFD$5, 0))</f>
        <v>5.1337569999999999E-2</v>
      </c>
      <c r="BC190" s="437" cm="1">
        <f t="array" ref="BC190">INDEX('Index Performance'!$B$5:$XFD$1048576,-1+MATCH($AM190,'Index Performance'!$A$4:$A$1048576, 0), MATCH(BC$4, 'Index Performance'!$B$5:$XFD$5, 0))</f>
        <v>4.5540279999999995E-2</v>
      </c>
      <c r="BD190" s="437" cm="1">
        <f t="array" ref="BD190">INDEX('Index Performance'!$B$5:$XFD$1048576,-1+MATCH($AM190,'Index Performance'!$A$4:$A$1048576, 0), MATCH(BD$4, 'Index Performance'!$B$5:$XFD$5, 0))</f>
        <v>5.9215580000000004E-2</v>
      </c>
      <c r="BE190" s="437" cm="1">
        <f t="array" ref="BE190">INDEX('Index Performance'!$B$5:$XFD$1048576,-1+MATCH($AM190,'Index Performance'!$A$4:$A$1048576, 0), MATCH(BE$4, 'Index Performance'!$B$5:$XFD$5, 0))</f>
        <v>-3.1998258598170404E-3</v>
      </c>
      <c r="BF190" s="437" cm="1">
        <f t="array" ref="BF190">INDEX('Index Performance'!$B$5:$XFD$1048576,-1+MATCH($AM190,'Index Performance'!$A$4:$A$1048576, 0), MATCH(BF$4, 'Index Performance'!$B$5:$XFD$5, 0))</f>
        <v>4.7990830000000005E-2</v>
      </c>
      <c r="BG190" s="437" cm="1">
        <f t="array" ref="BG190">INDEX('Index Performance'!$B$5:$XFD$1048576,-1+MATCH($AM190,'Index Performance'!$A$4:$A$1048576, 0), MATCH(BG$4, 'Index Performance'!$B$5:$XFD$5, 0))</f>
        <v>1.442862794809896E-2</v>
      </c>
      <c r="BH190" s="437" cm="1">
        <f t="array" ref="BH190">INDEX('Index Performance'!$B$5:$XFD$1048576,-1+MATCH($AM190,'Index Performance'!$A$4:$A$1048576, 0), MATCH(BH$4, 'Index Performance'!$B$5:$XFD$5, 0))</f>
        <v>1.2242776068968508E-2</v>
      </c>
      <c r="BI190" s="437" cm="1">
        <f t="array" ref="BI190">INDEX('Index Performance'!$B$5:$XFD$1048576,-1+MATCH($AM190,'Index Performance'!$A$4:$A$1048576, 0), MATCH(BI$4, 'Index Performance'!$B$5:$XFD$5, 0))</f>
        <v>1.9593235016937882E-2</v>
      </c>
      <c r="BJ190" s="437" cm="1">
        <f t="array" ref="BJ190">INDEX('Index Performance'!$B$5:$XFD$1048576,-1+MATCH($AM190,'Index Performance'!$A$4:$A$1048576, 0), MATCH(BJ$4, 'Index Performance'!$B$5:$XFD$5, 0))</f>
        <v>2.6355967622246901E-3</v>
      </c>
      <c r="BK190" s="437" cm="1">
        <f t="array" ref="BK190">INDEX('Index Performance'!$B$5:$XFD$1048576,-1+MATCH($AM190,'Index Performance'!$A$4:$A$1048576, 0), MATCH(BK$4, 'Index Performance'!$B$5:$XFD$5, 0))</f>
        <v>1.9970542010548931E-2</v>
      </c>
      <c r="BL190" s="437" t="str" cm="1">
        <f t="array" ref="BL190">INDEX('Index Performance'!$B$5:$XFD$1048576,-1+MATCH($AM190,'Index Performance'!$A$4:$A$1048576, 0), MATCH(BL$4, 'Index Performance'!$B$5:$XFD$5, 0))</f>
        <v/>
      </c>
      <c r="BM190" s="437" t="str" cm="1">
        <f t="array" ref="BM190">INDEX('Index Performance'!$B$5:$XFD$1048576,-1+MATCH($AM190,'Index Performance'!$A$4:$A$1048576, 0), MATCH(BM$4, 'Index Performance'!$B$5:$XFD$5, 0))</f>
        <v/>
      </c>
      <c r="BN190" s="437" t="str" cm="1">
        <f t="array" ref="BN190">INDEX('Index Performance'!$B$5:$XFD$1048576,-1+MATCH($AM190,'Index Performance'!$A$4:$A$1048576, 0), MATCH(BN$4, 'Index Performance'!$B$5:$XFD$5, 0))</f>
        <v/>
      </c>
      <c r="BO190" s="437" t="str" cm="1">
        <f t="array" ref="BO190">INDEX('Index Performance'!$B$5:$XFD$1048576,-1+MATCH($AM190,'Index Performance'!$A$4:$A$1048576, 0), MATCH(BO$4, 'Index Performance'!$B$5:$XFD$5, 0))</f>
        <v/>
      </c>
      <c r="BP190" s="437" cm="1">
        <f t="array" ref="BP190">INDEX('Index Performance'!$B$5:$XFD$1048576,-1+MATCH($AM190,'Index Performance'!$A$4:$A$1048576, 0), MATCH(BP$4, 'Index Performance'!$B$5:$XFD$5, 0))</f>
        <v>4.3404394863370666E-2</v>
      </c>
      <c r="BQ190" s="437" cm="1">
        <f t="array" ref="BQ190">INDEX('Index Performance'!$B$5:$XFD$1048576,-1+MATCH($AM190,'Index Performance'!$A$4:$A$1048576, 0), MATCH(BQ$4, 'Index Performance'!$B$5:$XFD$5, 0))</f>
        <v>3.7591397341954824E-2</v>
      </c>
      <c r="BR190" s="437" cm="1">
        <f t="array" ref="BR190">INDEX('Index Performance'!$B$5:$XFD$1048576,-1+MATCH($AM190,'Index Performance'!$A$4:$A$1048576, 0), MATCH(BR$4, 'Index Performance'!$B$5:$XFD$5, 0))</f>
        <v>6.3089320533896265E-2</v>
      </c>
      <c r="BS190" s="437" cm="1">
        <f t="array" ref="BS190">INDEX('Index Performance'!$B$5:$XFD$1048576,-1+MATCH($AM190,'Index Performance'!$A$4:$A$1048576, 0), MATCH(BS$4, 'Index Performance'!$B$5:$XFD$5, 0))</f>
        <v>2.9003456741247824E-3</v>
      </c>
      <c r="BT190" s="437" cm="1">
        <f t="array" ref="BT190">INDEX('Index Performance'!$B$5:$XFD$1048576,-1+MATCH($AM190,'Index Performance'!$A$4:$A$1048576, 0), MATCH(BT$4, 'Index Performance'!$B$5:$XFD$5, 0))</f>
        <v>1.3871105420399932E-3</v>
      </c>
      <c r="BU190" s="437" cm="1">
        <f t="array" ref="BU190">INDEX('Index Performance'!$B$5:$XFD$1048576,-1+MATCH($AM190,'Index Performance'!$A$4:$A$1048576, 0), MATCH(BU$4, 'Index Performance'!$B$5:$XFD$5, 0))</f>
        <v>5.8149576832287053E-3</v>
      </c>
      <c r="BV190" s="437"/>
      <c r="BW190" s="440">
        <f t="shared" si="51"/>
        <v>43982</v>
      </c>
      <c r="BX190" s="435">
        <f t="shared" si="54"/>
        <v>2.198261482359435E-2</v>
      </c>
      <c r="BY190" s="443">
        <f t="shared" si="55"/>
        <v>-5.4794520547945207E-5</v>
      </c>
      <c r="BZ190" s="438">
        <f t="shared" si="52"/>
        <v>2.0248070424152109E-2</v>
      </c>
      <c r="CA190" s="462">
        <v>1.4112427267114921E-2</v>
      </c>
      <c r="CB190" s="444">
        <f t="shared" si="56"/>
        <v>1.7345443994422408E-3</v>
      </c>
      <c r="CD190" s="440">
        <f t="shared" si="57"/>
        <v>43982</v>
      </c>
      <c r="CE190" s="435">
        <f t="shared" si="58"/>
        <v>2.7592025209793616E-2</v>
      </c>
      <c r="CF190" s="443">
        <f t="shared" si="59"/>
        <v>-5.4794520547945207E-5</v>
      </c>
      <c r="CG190" s="438">
        <f t="shared" si="60"/>
        <v>2.5847960324162589E-2</v>
      </c>
      <c r="CH190" s="438"/>
      <c r="CI190" s="444">
        <f t="shared" si="61"/>
        <v>1.7440648856310269E-3</v>
      </c>
      <c r="CK190" s="440">
        <f t="shared" si="62"/>
        <v>43982</v>
      </c>
      <c r="CL190" s="459">
        <f t="shared" si="63"/>
        <v>2.1666455780655069E-2</v>
      </c>
      <c r="CM190" s="443">
        <f t="shared" si="64"/>
        <v>-5.4794520547945207E-5</v>
      </c>
      <c r="CN190" s="438">
        <f t="shared" si="65"/>
        <v>1.993244797732463E-2</v>
      </c>
      <c r="CO190" s="441" t="s">
        <v>0</v>
      </c>
      <c r="CP190" s="444">
        <f t="shared" si="66"/>
        <v>1.7340078033304396E-3</v>
      </c>
      <c r="CR190" s="440">
        <f t="shared" si="53"/>
        <v>43982</v>
      </c>
      <c r="CS190" s="459">
        <f t="shared" si="67"/>
        <v>2.0828488974049483E-2</v>
      </c>
      <c r="CT190" s="443">
        <f t="shared" si="68"/>
        <v>-5.4794520547945207E-5</v>
      </c>
      <c r="CU190" s="438">
        <f t="shared" si="69"/>
        <v>1.9095903397095659E-2</v>
      </c>
      <c r="CV190" s="441" t="s">
        <v>0</v>
      </c>
      <c r="CW190" s="444">
        <f t="shared" si="70"/>
        <v>1.7325855769538233E-3</v>
      </c>
      <c r="CZ190" s="435">
        <f>_xlfn.XLOOKUP($A190,'Index Performance'!$A$21:$A$500,'Index Performance'!$AP$21:$AP$500,"---",FALSE)</f>
        <v>1.0456910565199706E-3</v>
      </c>
      <c r="DA190" s="435">
        <f>_xlfn.XLOOKUP($A190,'Index Performance'!$A$21:$A$500,'Index Performance'!$B$21:$B$500,"---",FALSE)</f>
        <v>2.8341949999999999E-3</v>
      </c>
      <c r="DB190" s="435">
        <f>_xlfn.XLOOKUP($A190,'Index Performance'!$A$21:$A$500,'Index Performance'!$Q$21:$Q$500,"---",FALSE)</f>
        <v>4.3491120000000001E-2</v>
      </c>
      <c r="DC190" s="435">
        <f>_xlfn.XLOOKUP($A190,'Index Performance'!$A$21:$A$500,'Index Performance'!$W$21:$W$500,"---",FALSE)</f>
        <v>1.442862794809896E-2</v>
      </c>
    </row>
    <row r="191" spans="1:107">
      <c r="A191" s="436">
        <v>44012</v>
      </c>
      <c r="B191" s="435">
        <v>1.9999999999874118E-2</v>
      </c>
      <c r="C191" s="437">
        <v>0.20000000000014029</v>
      </c>
      <c r="D191" s="437">
        <v>3.000000000027208E-2</v>
      </c>
      <c r="E191" s="437">
        <v>1.499999999975433E-2</v>
      </c>
      <c r="F191" s="437">
        <v>0</v>
      </c>
      <c r="G191" s="437">
        <v>4.9999999998998797E-3</v>
      </c>
      <c r="H191" s="437">
        <v>4.999999999746871E-3</v>
      </c>
      <c r="I191" s="437">
        <v>4.9999999997675593E-3</v>
      </c>
      <c r="J191" s="437">
        <v>2.0000000000342709E-2</v>
      </c>
      <c r="K191" s="437">
        <v>0</v>
      </c>
      <c r="L191" s="437">
        <v>0</v>
      </c>
      <c r="M191" s="437">
        <v>0</v>
      </c>
      <c r="N191" s="437">
        <v>1.1732049886003081E-12</v>
      </c>
      <c r="O191" s="437">
        <v>2.831544224107676E-14</v>
      </c>
      <c r="P191" s="437">
        <v>0.33250000000089369</v>
      </c>
      <c r="Q191" s="437">
        <v>7.4999999997759914E-3</v>
      </c>
      <c r="R191" s="437">
        <v>4.4999999999734849E-2</v>
      </c>
      <c r="S191" s="437">
        <v>5.000000000542639E-3</v>
      </c>
      <c r="T191" s="437">
        <v>4.999999999725252E-3</v>
      </c>
      <c r="U191" s="437">
        <v>0</v>
      </c>
      <c r="V191" s="437">
        <v>0</v>
      </c>
      <c r="W191" s="437">
        <v>0.100000000000111</v>
      </c>
      <c r="X191" s="437">
        <v>0</v>
      </c>
      <c r="Y191" s="437">
        <v>6.0749589638093512E-13</v>
      </c>
      <c r="Z191" s="437">
        <v>8.4999999999886625E-2</v>
      </c>
      <c r="AA191" s="437">
        <v>9.9999999997674918E-3</v>
      </c>
      <c r="AB191" s="437">
        <v>0</v>
      </c>
      <c r="AC191" s="437">
        <v>0</v>
      </c>
      <c r="AD191" s="437">
        <v>0</v>
      </c>
      <c r="AE191" s="437">
        <v>0</v>
      </c>
      <c r="AF191" s="437">
        <v>5.0000000000205172E-2</v>
      </c>
      <c r="AG191" s="437">
        <v>-2.3585577935136826E-12</v>
      </c>
      <c r="AH191" s="437">
        <v>9.9999999999589844E-3</v>
      </c>
      <c r="AI191" s="437">
        <v>5.0000000000150042E-2</v>
      </c>
      <c r="AJ191" s="426"/>
      <c r="AK191" s="438">
        <f t="shared" si="49"/>
        <v>1</v>
      </c>
      <c r="AL191" s="439"/>
      <c r="AM191" s="440">
        <f t="shared" si="50"/>
        <v>44012</v>
      </c>
      <c r="AN191" s="437" cm="1">
        <f t="array" ref="AN191">INDEX('Index Performance'!$B$5:$XFD$1048576,-1+MATCH($AM191,'Index Performance'!$A$4:$A$1048576, 0), MATCH(AN$4, 'Index Performance'!$B$5:$XFD$5, 0))</f>
        <v>1.8100950000000001E-2</v>
      </c>
      <c r="AO191" s="437" cm="1">
        <f t="array" ref="AO191">INDEX('Index Performance'!$B$5:$XFD$1048576,-1+MATCH($AM191,'Index Performance'!$A$4:$A$1048576, 0), MATCH(AO$4, 'Index Performance'!$B$5:$XFD$5, 0))</f>
        <v>9.3632599999999991E-4</v>
      </c>
      <c r="AP191" s="437" cm="1">
        <f t="array" ref="AP191">INDEX('Index Performance'!$B$5:$XFD$1048576,-1+MATCH($AM191,'Index Performance'!$A$4:$A$1048576, 0), MATCH(AP$4, 'Index Performance'!$B$5:$XFD$5, 0))</f>
        <v>1.1162700000000001E-2</v>
      </c>
      <c r="AQ191" s="437" cm="1">
        <f t="array" ref="AQ191">INDEX('Index Performance'!$B$5:$XFD$1048576,-1+MATCH($AM191,'Index Performance'!$A$4:$A$1048576, 0), MATCH(AQ$4, 'Index Performance'!$B$5:$XFD$5, 0))</f>
        <v>2.1318472666559618E-2</v>
      </c>
      <c r="AR191" s="437" cm="1">
        <f t="array" ref="AR191">INDEX('Index Performance'!$B$5:$XFD$1048576,-1+MATCH($AM191,'Index Performance'!$A$4:$A$1048576, 0), MATCH(AR$4, 'Index Performance'!$B$5:$XFD$5, 0))</f>
        <v>2.492076E-2</v>
      </c>
      <c r="AS191" s="437" cm="1">
        <f t="array" ref="AS191">INDEX('Index Performance'!$B$5:$XFD$1048576,-1+MATCH($AM191,'Index Performance'!$A$4:$A$1048576, 0), MATCH(AS$4, 'Index Performance'!$B$5:$XFD$5, 0))</f>
        <v>1.5985136953289958E-2</v>
      </c>
      <c r="AT191" s="437" cm="1">
        <f t="array" ref="AT191">INDEX('Index Performance'!$B$5:$XFD$1048576,-1+MATCH($AM191,'Index Performance'!$A$4:$A$1048576, 0), MATCH(AT$4, 'Index Performance'!$B$5:$XFD$5, 0))</f>
        <v>4.2156219999999994E-2</v>
      </c>
      <c r="AU191" s="437" cm="1">
        <f t="array" ref="AU191">INDEX('Index Performance'!$B$5:$XFD$1048576,-1+MATCH($AM191,'Index Performance'!$A$4:$A$1048576, 0), MATCH(AU$4, 'Index Performance'!$B$5:$XFD$5, 0))</f>
        <v>7.7121547608547392E-3</v>
      </c>
      <c r="AV191" s="437" cm="1">
        <f t="array" ref="AV191">INDEX('Index Performance'!$B$5:$XFD$1048576,-1+MATCH($AM191,'Index Performance'!$A$4:$A$1048576, 0), MATCH(AV$4, 'Index Performance'!$B$5:$XFD$5, 0))</f>
        <v>5.0804940780491137E-4</v>
      </c>
      <c r="AW191" s="437" cm="1">
        <f t="array" ref="AW191">INDEX('Index Performance'!$B$5:$XFD$1048576,-1+MATCH($AM191,'Index Performance'!$A$4:$A$1048576, 0), MATCH(AW$4, 'Index Performance'!$B$5:$XFD$5, 0))</f>
        <v>1.6193062592077867E-2</v>
      </c>
      <c r="AX191" s="437" cm="1">
        <f t="array" ref="AX191">INDEX('Index Performance'!$B$5:$XFD$1048576,-1+MATCH($AM191,'Index Performance'!$A$4:$A$1048576, 0), MATCH(AX$4, 'Index Performance'!$B$5:$XFD$5, 0))</f>
        <v>1.7657822053186667E-2</v>
      </c>
      <c r="AY191" s="437" cm="1">
        <f t="array" ref="AY191">INDEX('Index Performance'!$B$5:$XFD$1048576,-1+MATCH($AM191,'Index Performance'!$A$4:$A$1048576, 0), MATCH(AY$4, 'Index Performance'!$B$5:$XFD$5, 0))</f>
        <v>1.8150241172723902E-2</v>
      </c>
      <c r="AZ191" s="437" cm="1">
        <f t="array" ref="AZ191">INDEX('Index Performance'!$B$5:$XFD$1048576,-1+MATCH($AM191,'Index Performance'!$A$4:$A$1048576, 0), MATCH(AZ$4, 'Index Performance'!$B$5:$XFD$5, 0))</f>
        <v>4.8502094285955533E-2</v>
      </c>
      <c r="BA191" s="437" cm="1">
        <f t="array" ref="BA191">INDEX('Index Performance'!$B$5:$XFD$1048576,-1+MATCH($AM191,'Index Performance'!$A$4:$A$1048576, 0), MATCH(BA$4, 'Index Performance'!$B$5:$XFD$5, 0))</f>
        <v>3.1952509999999996E-2</v>
      </c>
      <c r="BB191" s="437" cm="1">
        <f t="array" ref="BB191">INDEX('Index Performance'!$B$5:$XFD$1048576,-1+MATCH($AM191,'Index Performance'!$A$4:$A$1048576, 0), MATCH(BB$4, 'Index Performance'!$B$5:$XFD$5, 0))</f>
        <v>2.2388970000000001E-2</v>
      </c>
      <c r="BC191" s="437" cm="1">
        <f t="array" ref="BC191">INDEX('Index Performance'!$B$5:$XFD$1048576,-1+MATCH($AM191,'Index Performance'!$A$4:$A$1048576, 0), MATCH(BC$4, 'Index Performance'!$B$5:$XFD$5, 0))</f>
        <v>4.0664649999999997E-2</v>
      </c>
      <c r="BD191" s="437" cm="1">
        <f t="array" ref="BD191">INDEX('Index Performance'!$B$5:$XFD$1048576,-1+MATCH($AM191,'Index Performance'!$A$4:$A$1048576, 0), MATCH(BD$4, 'Index Performance'!$B$5:$XFD$5, 0))</f>
        <v>-1.4076089999999998E-4</v>
      </c>
      <c r="BE191" s="437" cm="1">
        <f t="array" ref="BE191">INDEX('Index Performance'!$B$5:$XFD$1048576,-1+MATCH($AM191,'Index Performance'!$A$4:$A$1048576, 0), MATCH(BE$4, 'Index Performance'!$B$5:$XFD$5, 0))</f>
        <v>8.1846570436529653E-2</v>
      </c>
      <c r="BF191" s="437" cm="1">
        <f t="array" ref="BF191">INDEX('Index Performance'!$B$5:$XFD$1048576,-1+MATCH($AM191,'Index Performance'!$A$4:$A$1048576, 0), MATCH(BF$4, 'Index Performance'!$B$5:$XFD$5, 0))</f>
        <v>4.0803770000000003E-2</v>
      </c>
      <c r="BG191" s="437" cm="1">
        <f t="array" ref="BG191">INDEX('Index Performance'!$B$5:$XFD$1048576,-1+MATCH($AM191,'Index Performance'!$A$4:$A$1048576, 0), MATCH(BG$4, 'Index Performance'!$B$5:$XFD$5, 0))</f>
        <v>1.7526544516786258E-2</v>
      </c>
      <c r="BH191" s="437" cm="1">
        <f t="array" ref="BH191">INDEX('Index Performance'!$B$5:$XFD$1048576,-1+MATCH($AM191,'Index Performance'!$A$4:$A$1048576, 0), MATCH(BH$4, 'Index Performance'!$B$5:$XFD$5, 0))</f>
        <v>2.211798541445531E-2</v>
      </c>
      <c r="BI191" s="437" cm="1">
        <f t="array" ref="BI191">INDEX('Index Performance'!$B$5:$XFD$1048576,-1+MATCH($AM191,'Index Performance'!$A$4:$A$1048576, 0), MATCH(BI$4, 'Index Performance'!$B$5:$XFD$5, 0))</f>
        <v>2.6692313937584755E-2</v>
      </c>
      <c r="BJ191" s="437" cm="1">
        <f t="array" ref="BJ191">INDEX('Index Performance'!$B$5:$XFD$1048576,-1+MATCH($AM191,'Index Performance'!$A$4:$A$1048576, 0), MATCH(BJ$4, 'Index Performance'!$B$5:$XFD$5, 0))</f>
        <v>-2.8923862186304161E-3</v>
      </c>
      <c r="BK191" s="437" cm="1">
        <f t="array" ref="BK191">INDEX('Index Performance'!$B$5:$XFD$1048576,-1+MATCH($AM191,'Index Performance'!$A$4:$A$1048576, 0), MATCH(BK$4, 'Index Performance'!$B$5:$XFD$5, 0))</f>
        <v>1.7643357320339614E-2</v>
      </c>
      <c r="BL191" s="437" cm="1">
        <f t="array" ref="BL191">INDEX('Index Performance'!$B$5:$XFD$1048576,-1+MATCH($AM191,'Index Performance'!$A$4:$A$1048576, 0), MATCH(BL$4, 'Index Performance'!$B$5:$XFD$5, 0))</f>
        <v>0.10290100000000001</v>
      </c>
      <c r="BM191" s="437" cm="1">
        <f t="array" ref="BM191">INDEX('Index Performance'!$B$5:$XFD$1048576,-1+MATCH($AM191,'Index Performance'!$A$4:$A$1048576, 0), MATCH(BM$4, 'Index Performance'!$B$5:$XFD$5, 0))</f>
        <v>4.8557999999999997E-2</v>
      </c>
      <c r="BN191" s="437" cm="1">
        <f t="array" ref="BN191">INDEX('Index Performance'!$B$5:$XFD$1048576,-1+MATCH($AM191,'Index Performance'!$A$4:$A$1048576, 0), MATCH(BN$4, 'Index Performance'!$B$5:$XFD$5, 0))</f>
        <v>2.8284E-2</v>
      </c>
      <c r="BO191" s="437" cm="1">
        <f t="array" ref="BO191">INDEX('Index Performance'!$B$5:$XFD$1048576,-1+MATCH($AM191,'Index Performance'!$A$4:$A$1048576, 0), MATCH(BO$4, 'Index Performance'!$B$5:$XFD$5, 0))</f>
        <v>-3.8379999999999998E-3</v>
      </c>
      <c r="BP191" s="437" cm="1">
        <f t="array" ref="BP191">INDEX('Index Performance'!$B$5:$XFD$1048576,-1+MATCH($AM191,'Index Performance'!$A$4:$A$1048576, 0), MATCH(BP$4, 'Index Performance'!$B$5:$XFD$5, 0))</f>
        <v>2.2822729328406011E-2</v>
      </c>
      <c r="BQ191" s="437" cm="1">
        <f t="array" ref="BQ191">INDEX('Index Performance'!$B$5:$XFD$1048576,-1+MATCH($AM191,'Index Performance'!$A$4:$A$1048576, 0), MATCH(BQ$4, 'Index Performance'!$B$5:$XFD$5, 0))</f>
        <v>2.3197102399693748E-2</v>
      </c>
      <c r="BR191" s="437" cm="1">
        <f t="array" ref="BR191">INDEX('Index Performance'!$B$5:$XFD$1048576,-1+MATCH($AM191,'Index Performance'!$A$4:$A$1048576, 0), MATCH(BR$4, 'Index Performance'!$B$5:$XFD$5, 0))</f>
        <v>2.1645073910538493E-2</v>
      </c>
      <c r="BS191" s="437" cm="1">
        <f t="array" ref="BS191">INDEX('Index Performance'!$B$5:$XFD$1048576,-1+MATCH($AM191,'Index Performance'!$A$4:$A$1048576, 0), MATCH(BS$4, 'Index Performance'!$B$5:$XFD$5, 0))</f>
        <v>2.6995831099517531E-2</v>
      </c>
      <c r="BT191" s="437" cm="1">
        <f t="array" ref="BT191">INDEX('Index Performance'!$B$5:$XFD$1048576,-1+MATCH($AM191,'Index Performance'!$A$4:$A$1048576, 0), MATCH(BT$4, 'Index Performance'!$B$5:$XFD$5, 0))</f>
        <v>6.8193926478423705E-3</v>
      </c>
      <c r="BU191" s="437" cm="1">
        <f t="array" ref="BU191">INDEX('Index Performance'!$B$5:$XFD$1048576,-1+MATCH($AM191,'Index Performance'!$A$4:$A$1048576, 0), MATCH(BU$4, 'Index Performance'!$B$5:$XFD$5, 0))</f>
        <v>5.3234115626790146E-3</v>
      </c>
      <c r="BV191" s="437"/>
      <c r="BW191" s="440">
        <f t="shared" si="51"/>
        <v>44012</v>
      </c>
      <c r="BX191" s="435">
        <f t="shared" si="54"/>
        <v>2.0689484670562544E-2</v>
      </c>
      <c r="BY191" s="443">
        <f t="shared" si="55"/>
        <v>-5.4794520547945207E-5</v>
      </c>
      <c r="BZ191" s="438">
        <f t="shared" si="52"/>
        <v>1.9012971343738583E-2</v>
      </c>
      <c r="CA191" s="462">
        <v>3.471097920551558E-2</v>
      </c>
      <c r="CB191" s="444">
        <f t="shared" si="56"/>
        <v>1.6765133268239613E-3</v>
      </c>
      <c r="CD191" s="440">
        <f t="shared" si="57"/>
        <v>44012</v>
      </c>
      <c r="CE191" s="435">
        <f t="shared" si="58"/>
        <v>2.5434332126786412E-2</v>
      </c>
      <c r="CF191" s="443">
        <f t="shared" si="59"/>
        <v>-5.4794520547945207E-5</v>
      </c>
      <c r="CG191" s="438">
        <f t="shared" si="60"/>
        <v>2.3750025244612338E-2</v>
      </c>
      <c r="CH191" s="438"/>
      <c r="CI191" s="444">
        <f t="shared" si="61"/>
        <v>1.6843068821740734E-3</v>
      </c>
      <c r="CK191" s="440">
        <f t="shared" si="62"/>
        <v>44012</v>
      </c>
      <c r="CL191" s="459">
        <f t="shared" si="63"/>
        <v>3.7807822531980215E-2</v>
      </c>
      <c r="CM191" s="443">
        <f t="shared" si="64"/>
        <v>-5.4794520547945207E-5</v>
      </c>
      <c r="CN191" s="438">
        <f t="shared" si="65"/>
        <v>3.6103191817852265E-2</v>
      </c>
      <c r="CO191" s="441" t="s">
        <v>0</v>
      </c>
      <c r="CP191" s="444">
        <f t="shared" si="66"/>
        <v>1.7046307141279499E-3</v>
      </c>
      <c r="CR191" s="440">
        <f t="shared" si="53"/>
        <v>44012</v>
      </c>
      <c r="CS191" s="459">
        <f t="shared" si="67"/>
        <v>1.9347161058393129E-2</v>
      </c>
      <c r="CT191" s="443">
        <f t="shared" si="68"/>
        <v>-5.4794520547945207E-5</v>
      </c>
      <c r="CU191" s="438">
        <f t="shared" si="69"/>
        <v>1.7672852538671124E-2</v>
      </c>
      <c r="CV191" s="441" t="s">
        <v>0</v>
      </c>
      <c r="CW191" s="444">
        <f t="shared" si="70"/>
        <v>1.6743085197220044E-3</v>
      </c>
      <c r="CZ191" s="435">
        <f>_xlfn.XLOOKUP($A191,'Index Performance'!$A$21:$A$500,'Index Performance'!$AP$21:$AP$500,"---",FALSE)</f>
        <v>5.2259919190511539E-4</v>
      </c>
      <c r="DA191" s="435">
        <f>_xlfn.XLOOKUP($A191,'Index Performance'!$A$21:$A$500,'Index Performance'!$B$21:$B$500,"---",FALSE)</f>
        <v>4.9906790000000005E-3</v>
      </c>
      <c r="DB191" s="435">
        <f>_xlfn.XLOOKUP($A191,'Index Performance'!$A$21:$A$500,'Index Performance'!$Q$21:$Q$500,"---",FALSE)</f>
        <v>3.1952509999999996E-2</v>
      </c>
      <c r="DC191" s="435">
        <f>_xlfn.XLOOKUP($A191,'Index Performance'!$A$21:$A$500,'Index Performance'!$W$21:$W$500,"---",FALSE)</f>
        <v>1.7526544516786258E-2</v>
      </c>
    </row>
    <row r="192" spans="1:107">
      <c r="A192" s="436">
        <v>44043</v>
      </c>
      <c r="B192" s="435">
        <v>1.9999999999302569E-2</v>
      </c>
      <c r="C192" s="437">
        <v>0.19999999999996479</v>
      </c>
      <c r="D192" s="437">
        <v>3.6365869718802659E-11</v>
      </c>
      <c r="E192" s="437">
        <v>1.49999999986809E-2</v>
      </c>
      <c r="F192" s="437">
        <v>0</v>
      </c>
      <c r="G192" s="437">
        <v>5.0000000001388959E-3</v>
      </c>
      <c r="H192" s="437">
        <v>4.9999999986144157E-3</v>
      </c>
      <c r="I192" s="437">
        <v>4.9999999987125204E-3</v>
      </c>
      <c r="J192" s="437">
        <v>1.9999999999503588E-2</v>
      </c>
      <c r="K192" s="437">
        <v>0</v>
      </c>
      <c r="L192" s="437">
        <v>0</v>
      </c>
      <c r="M192" s="437">
        <v>0</v>
      </c>
      <c r="N192" s="437">
        <v>2.999999997502506E-2</v>
      </c>
      <c r="O192" s="437">
        <v>3.35012127360329E-13</v>
      </c>
      <c r="P192" s="437">
        <v>0.34500000001404169</v>
      </c>
      <c r="Q192" s="437">
        <v>7.4999999989965446E-3</v>
      </c>
      <c r="R192" s="437">
        <v>7.4999999995597842E-3</v>
      </c>
      <c r="S192" s="437">
        <v>2.999999999570787E-2</v>
      </c>
      <c r="T192" s="437">
        <v>4.9999999985585646E-3</v>
      </c>
      <c r="U192" s="437">
        <v>0</v>
      </c>
      <c r="V192" s="437">
        <v>0</v>
      </c>
      <c r="W192" s="437">
        <v>0.10000000000007089</v>
      </c>
      <c r="X192" s="437">
        <v>1.8775732023784361E-13</v>
      </c>
      <c r="Y192" s="437">
        <v>9.6243390539359584E-13</v>
      </c>
      <c r="Z192" s="437">
        <v>8.4999999999131062E-2</v>
      </c>
      <c r="AA192" s="437">
        <v>9.9999999984541794E-3</v>
      </c>
      <c r="AB192" s="437">
        <v>0</v>
      </c>
      <c r="AC192" s="437">
        <v>0</v>
      </c>
      <c r="AD192" s="437">
        <v>0</v>
      </c>
      <c r="AE192" s="437">
        <v>0</v>
      </c>
      <c r="AF192" s="437">
        <v>5.0000000001201042E-2</v>
      </c>
      <c r="AG192" s="437">
        <v>-1.2934986415302774E-11</v>
      </c>
      <c r="AH192" s="437">
        <v>9.9999999990050444E-3</v>
      </c>
      <c r="AI192" s="437">
        <v>5.0000000000414387E-2</v>
      </c>
      <c r="AJ192" s="426"/>
      <c r="AK192" s="438">
        <f t="shared" si="49"/>
        <v>0.99999999999999989</v>
      </c>
      <c r="AL192" s="439"/>
      <c r="AM192" s="440">
        <f t="shared" si="50"/>
        <v>44043</v>
      </c>
      <c r="AN192" s="437" cm="1">
        <f t="array" ref="AN192">INDEX('Index Performance'!$B$5:$XFD$1048576,-1+MATCH($AM192,'Index Performance'!$A$4:$A$1048576, 0), MATCH(AN$4, 'Index Performance'!$B$5:$XFD$5, 0))</f>
        <v>2.6156869999999999E-2</v>
      </c>
      <c r="AO192" s="437" cm="1">
        <f t="array" ref="AO192">INDEX('Index Performance'!$B$5:$XFD$1048576,-1+MATCH($AM192,'Index Performance'!$A$4:$A$1048576, 0), MATCH(AO$4, 'Index Performance'!$B$5:$XFD$5, 0))</f>
        <v>1.142724E-2</v>
      </c>
      <c r="AP192" s="437" cm="1">
        <f t="array" ref="AP192">INDEX('Index Performance'!$B$5:$XFD$1048576,-1+MATCH($AM192,'Index Performance'!$A$4:$A$1048576, 0), MATCH(AP$4, 'Index Performance'!$B$5:$XFD$5, 0))</f>
        <v>2.297739E-2</v>
      </c>
      <c r="AQ192" s="437" cm="1">
        <f t="array" ref="AQ192">INDEX('Index Performance'!$B$5:$XFD$1048576,-1+MATCH($AM192,'Index Performance'!$A$4:$A$1048576, 0), MATCH(AQ$4, 'Index Performance'!$B$5:$XFD$5, 0))</f>
        <v>3.618120141422887E-2</v>
      </c>
      <c r="AR192" s="437" cm="1">
        <f t="array" ref="AR192">INDEX('Index Performance'!$B$5:$XFD$1048576,-1+MATCH($AM192,'Index Performance'!$A$4:$A$1048576, 0), MATCH(AR$4, 'Index Performance'!$B$5:$XFD$5, 0))</f>
        <v>3.1206140000000004E-2</v>
      </c>
      <c r="AS192" s="437" cm="1">
        <f t="array" ref="AS192">INDEX('Index Performance'!$B$5:$XFD$1048576,-1+MATCH($AM192,'Index Performance'!$A$4:$A$1048576, 0), MATCH(AS$4, 'Index Performance'!$B$5:$XFD$5, 0))</f>
        <v>3.2926448885459703E-2</v>
      </c>
      <c r="AT192" s="437" cm="1">
        <f t="array" ref="AT192">INDEX('Index Performance'!$B$5:$XFD$1048576,-1+MATCH($AM192,'Index Performance'!$A$4:$A$1048576, 0), MATCH(AT$4, 'Index Performance'!$B$5:$XFD$5, 0))</f>
        <v>2.7971240000000001E-2</v>
      </c>
      <c r="AU192" s="437" cm="1">
        <f t="array" ref="AU192">INDEX('Index Performance'!$B$5:$XFD$1048576,-1+MATCH($AM192,'Index Performance'!$A$4:$A$1048576, 0), MATCH(AU$4, 'Index Performance'!$B$5:$XFD$5, 0))</f>
        <v>1.9969186543403072E-2</v>
      </c>
      <c r="AV192" s="437" cm="1">
        <f t="array" ref="AV192">INDEX('Index Performance'!$B$5:$XFD$1048576,-1+MATCH($AM192,'Index Performance'!$A$4:$A$1048576, 0), MATCH(AV$4, 'Index Performance'!$B$5:$XFD$5, 0))</f>
        <v>2.6024310514458637E-3</v>
      </c>
      <c r="AW192" s="437" cm="1">
        <f t="array" ref="AW192">INDEX('Index Performance'!$B$5:$XFD$1048576,-1+MATCH($AM192,'Index Performance'!$A$4:$A$1048576, 0), MATCH(AW$4, 'Index Performance'!$B$5:$XFD$5, 0))</f>
        <v>1.6715008341214643E-2</v>
      </c>
      <c r="AX192" s="437" cm="1">
        <f t="array" ref="AX192">INDEX('Index Performance'!$B$5:$XFD$1048576,-1+MATCH($AM192,'Index Performance'!$A$4:$A$1048576, 0), MATCH(AX$4, 'Index Performance'!$B$5:$XFD$5, 0))</f>
        <v>6.7632096984815426E-3</v>
      </c>
      <c r="AY192" s="437" cm="1">
        <f t="array" ref="AY192">INDEX('Index Performance'!$B$5:$XFD$1048576,-1+MATCH($AM192,'Index Performance'!$A$4:$A$1048576, 0), MATCH(AY$4, 'Index Performance'!$B$5:$XFD$5, 0))</f>
        <v>2.3291443206011175E-2</v>
      </c>
      <c r="AZ192" s="437" cm="1">
        <f t="array" ref="AZ192">INDEX('Index Performance'!$B$5:$XFD$1048576,-1+MATCH($AM192,'Index Performance'!$A$4:$A$1048576, 0), MATCH(AZ$4, 'Index Performance'!$B$5:$XFD$5, 0))</f>
        <v>5.7278543290292028E-2</v>
      </c>
      <c r="BA192" s="437" cm="1">
        <f t="array" ref="BA192">INDEX('Index Performance'!$B$5:$XFD$1048576,-1+MATCH($AM192,'Index Performance'!$A$4:$A$1048576, 0), MATCH(BA$4, 'Index Performance'!$B$5:$XFD$5, 0))</f>
        <v>5.2886900000000001E-2</v>
      </c>
      <c r="BB192" s="437" cm="1">
        <f t="array" ref="BB192">INDEX('Index Performance'!$B$5:$XFD$1048576,-1+MATCH($AM192,'Index Performance'!$A$4:$A$1048576, 0), MATCH(BB$4, 'Index Performance'!$B$5:$XFD$5, 0))</f>
        <v>5.8993289999999997E-2</v>
      </c>
      <c r="BC192" s="437" cm="1">
        <f t="array" ref="BC192">INDEX('Index Performance'!$B$5:$XFD$1048576,-1+MATCH($AM192,'Index Performance'!$A$4:$A$1048576, 0), MATCH(BC$4, 'Index Performance'!$B$5:$XFD$5, 0))</f>
        <v>3.842686E-2</v>
      </c>
      <c r="BD192" s="437" cm="1">
        <f t="array" ref="BD192">INDEX('Index Performance'!$B$5:$XFD$1048576,-1+MATCH($AM192,'Index Performance'!$A$4:$A$1048576, 0), MATCH(BD$4, 'Index Performance'!$B$5:$XFD$5, 0))</f>
        <v>-1.5872819999999999E-2</v>
      </c>
      <c r="BE192" s="437" cm="1">
        <f t="array" ref="BE192">INDEX('Index Performance'!$B$5:$XFD$1048576,-1+MATCH($AM192,'Index Performance'!$A$4:$A$1048576, 0), MATCH(BE$4, 'Index Performance'!$B$5:$XFD$5, 0))</f>
        <v>7.8964897761450104E-2</v>
      </c>
      <c r="BF192" s="437" cm="1">
        <f t="array" ref="BF192">INDEX('Index Performance'!$B$5:$XFD$1048576,-1+MATCH($AM192,'Index Performance'!$A$4:$A$1048576, 0), MATCH(BF$4, 'Index Performance'!$B$5:$XFD$5, 0))</f>
        <v>6.1597060000000002E-2</v>
      </c>
      <c r="BG192" s="437" cm="1">
        <f t="array" ref="BG192">INDEX('Index Performance'!$B$5:$XFD$1048576,-1+MATCH($AM192,'Index Performance'!$A$4:$A$1048576, 0), MATCH(BG$4, 'Index Performance'!$B$5:$XFD$5, 0))</f>
        <v>1.3548185231539334E-2</v>
      </c>
      <c r="BH192" s="437" cm="1">
        <f t="array" ref="BH192">INDEX('Index Performance'!$B$5:$XFD$1048576,-1+MATCH($AM192,'Index Performance'!$A$4:$A$1048576, 0), MATCH(BH$4, 'Index Performance'!$B$5:$XFD$5, 0))</f>
        <v>8.2236291160018293E-3</v>
      </c>
      <c r="BI192" s="437" cm="1">
        <f t="array" ref="BI192">INDEX('Index Performance'!$B$5:$XFD$1048576,-1+MATCH($AM192,'Index Performance'!$A$4:$A$1048576, 0), MATCH(BI$4, 'Index Performance'!$B$5:$XFD$5, 0))</f>
        <v>8.935794884272763E-3</v>
      </c>
      <c r="BJ192" s="437" cm="1">
        <f t="array" ref="BJ192">INDEX('Index Performance'!$B$5:$XFD$1048576,-1+MATCH($AM192,'Index Performance'!$A$4:$A$1048576, 0), MATCH(BJ$4, 'Index Performance'!$B$5:$XFD$5, 0))</f>
        <v>1.7788584591758472E-2</v>
      </c>
      <c r="BK192" s="437" cm="1">
        <f t="array" ref="BK192">INDEX('Index Performance'!$B$5:$XFD$1048576,-1+MATCH($AM192,'Index Performance'!$A$4:$A$1048576, 0), MATCH(BK$4, 'Index Performance'!$B$5:$XFD$5, 0))</f>
        <v>2.0302355263470684E-2</v>
      </c>
      <c r="BL192" s="437" t="str" cm="1">
        <f t="array" ref="BL192">INDEX('Index Performance'!$B$5:$XFD$1048576,-1+MATCH($AM192,'Index Performance'!$A$4:$A$1048576, 0), MATCH(BL$4, 'Index Performance'!$B$5:$XFD$5, 0))</f>
        <v/>
      </c>
      <c r="BM192" s="437" t="str" cm="1">
        <f t="array" ref="BM192">INDEX('Index Performance'!$B$5:$XFD$1048576,-1+MATCH($AM192,'Index Performance'!$A$4:$A$1048576, 0), MATCH(BM$4, 'Index Performance'!$B$5:$XFD$5, 0))</f>
        <v/>
      </c>
      <c r="BN192" s="437" t="str" cm="1">
        <f t="array" ref="BN192">INDEX('Index Performance'!$B$5:$XFD$1048576,-1+MATCH($AM192,'Index Performance'!$A$4:$A$1048576, 0), MATCH(BN$4, 'Index Performance'!$B$5:$XFD$5, 0))</f>
        <v/>
      </c>
      <c r="BO192" s="437" t="str" cm="1">
        <f t="array" ref="BO192">INDEX('Index Performance'!$B$5:$XFD$1048576,-1+MATCH($AM192,'Index Performance'!$A$4:$A$1048576, 0), MATCH(BO$4, 'Index Performance'!$B$5:$XFD$5, 0))</f>
        <v/>
      </c>
      <c r="BP192" s="437" cm="1">
        <f t="array" ref="BP192">INDEX('Index Performance'!$B$5:$XFD$1048576,-1+MATCH($AM192,'Index Performance'!$A$4:$A$1048576, 0), MATCH(BP$4, 'Index Performance'!$B$5:$XFD$5, 0))</f>
        <v>5.7075178414029981E-2</v>
      </c>
      <c r="BQ192" s="437" cm="1">
        <f t="array" ref="BQ192">INDEX('Index Performance'!$B$5:$XFD$1048576,-1+MATCH($AM192,'Index Performance'!$A$4:$A$1048576, 0), MATCH(BQ$4, 'Index Performance'!$B$5:$XFD$5, 0))</f>
        <v>3.639542982469135E-2</v>
      </c>
      <c r="BR192" s="437" cm="1">
        <f t="array" ref="BR192">INDEX('Index Performance'!$B$5:$XFD$1048576,-1+MATCH($AM192,'Index Performance'!$A$4:$A$1048576, 0), MATCH(BR$4, 'Index Performance'!$B$5:$XFD$5, 0))</f>
        <v>0.1271231988292123</v>
      </c>
      <c r="BS192" s="437" cm="1">
        <f t="array" ref="BS192">INDEX('Index Performance'!$B$5:$XFD$1048576,-1+MATCH($AM192,'Index Performance'!$A$4:$A$1048576, 0), MATCH(BS$4, 'Index Performance'!$B$5:$XFD$5, 0))</f>
        <v>2.8489662227953128E-2</v>
      </c>
      <c r="BT192" s="437" cm="1">
        <f t="array" ref="BT192">INDEX('Index Performance'!$B$5:$XFD$1048576,-1+MATCH($AM192,'Index Performance'!$A$4:$A$1048576, 0), MATCH(BT$4, 'Index Performance'!$B$5:$XFD$5, 0))</f>
        <v>6.9848661233993248E-3</v>
      </c>
      <c r="BU192" s="437" cm="1">
        <f t="array" ref="BU192">INDEX('Index Performance'!$B$5:$XFD$1048576,-1+MATCH($AM192,'Index Performance'!$A$4:$A$1048576, 0), MATCH(BU$4, 'Index Performance'!$B$5:$XFD$5, 0))</f>
        <v>1.2184706485224739E-2</v>
      </c>
      <c r="BV192" s="437"/>
      <c r="BW192" s="440">
        <f t="shared" si="51"/>
        <v>44043</v>
      </c>
      <c r="BX192" s="435">
        <f t="shared" si="54"/>
        <v>3.2317834798675282E-2</v>
      </c>
      <c r="BY192" s="443">
        <f t="shared" si="55"/>
        <v>-5.4794520547945207E-5</v>
      </c>
      <c r="BZ192" s="438">
        <f t="shared" si="52"/>
        <v>3.0565749104826567E-2</v>
      </c>
      <c r="CA192" s="462">
        <v>1.6855495858170141E-2</v>
      </c>
      <c r="CB192" s="444">
        <f t="shared" si="56"/>
        <v>1.752085693848715E-3</v>
      </c>
      <c r="CD192" s="440">
        <f t="shared" si="57"/>
        <v>44043</v>
      </c>
      <c r="CE192" s="435">
        <f t="shared" si="58"/>
        <v>2.9110718232766199E-2</v>
      </c>
      <c r="CF192" s="443">
        <f t="shared" si="59"/>
        <v>-5.4794520547945207E-5</v>
      </c>
      <c r="CG192" s="438">
        <f t="shared" si="60"/>
        <v>2.7364075768574248E-2</v>
      </c>
      <c r="CH192" s="438"/>
      <c r="CI192" s="444">
        <f t="shared" si="61"/>
        <v>1.7466424641919519E-3</v>
      </c>
      <c r="CK192" s="440">
        <f t="shared" si="62"/>
        <v>44043</v>
      </c>
      <c r="CL192" s="459">
        <f t="shared" si="63"/>
        <v>2.2668168408005198E-2</v>
      </c>
      <c r="CM192" s="443">
        <f t="shared" si="64"/>
        <v>-5.4794520547945207E-5</v>
      </c>
      <c r="CN192" s="438">
        <f t="shared" si="65"/>
        <v>2.0932460463202185E-2</v>
      </c>
      <c r="CO192" s="441" t="s">
        <v>0</v>
      </c>
      <c r="CP192" s="444">
        <f t="shared" si="66"/>
        <v>1.7357079448030131E-3</v>
      </c>
      <c r="CR192" s="440">
        <f t="shared" si="53"/>
        <v>44043</v>
      </c>
      <c r="CS192" s="459">
        <f t="shared" si="67"/>
        <v>2.4825706615769671E-2</v>
      </c>
      <c r="CT192" s="443">
        <f t="shared" si="68"/>
        <v>-5.4794520547945207E-5</v>
      </c>
      <c r="CU192" s="438">
        <f t="shared" si="69"/>
        <v>2.3086336822163656E-2</v>
      </c>
      <c r="CV192" s="441" t="s">
        <v>0</v>
      </c>
      <c r="CW192" s="444">
        <f t="shared" si="70"/>
        <v>1.7393697936060153E-3</v>
      </c>
      <c r="CZ192" s="435">
        <f>_xlfn.XLOOKUP($A192,'Index Performance'!$A$21:$A$500,'Index Performance'!$AP$21:$AP$500,"---",FALSE)</f>
        <v>4.8097165263971675E-4</v>
      </c>
      <c r="DA192" s="435">
        <f>_xlfn.XLOOKUP($A192,'Index Performance'!$A$21:$A$500,'Index Performance'!$B$21:$B$500,"---",FALSE)</f>
        <v>1.092772E-2</v>
      </c>
      <c r="DB192" s="435">
        <f>_xlfn.XLOOKUP($A192,'Index Performance'!$A$21:$A$500,'Index Performance'!$Q$21:$Q$500,"---",FALSE)</f>
        <v>5.2886900000000001E-2</v>
      </c>
      <c r="DC192" s="435">
        <f>_xlfn.XLOOKUP($A192,'Index Performance'!$A$21:$A$500,'Index Performance'!$W$21:$W$500,"---",FALSE)</f>
        <v>1.3548185231539334E-2</v>
      </c>
    </row>
    <row r="193" spans="1:107">
      <c r="A193" s="436">
        <v>44074</v>
      </c>
      <c r="B193" s="435">
        <v>1.9999999999412071E-2</v>
      </c>
      <c r="C193" s="437">
        <v>0.16330007212622319</v>
      </c>
      <c r="D193" s="437">
        <v>5.698050396345387E-13</v>
      </c>
      <c r="E193" s="437">
        <v>1.499999999919833E-2</v>
      </c>
      <c r="F193" s="437">
        <v>0</v>
      </c>
      <c r="G193" s="437">
        <v>4.9999999995198824E-3</v>
      </c>
      <c r="H193" s="437">
        <v>4.9999999990326871E-3</v>
      </c>
      <c r="I193" s="437">
        <v>4.9999999991974719E-3</v>
      </c>
      <c r="J193" s="437">
        <v>1.9999999999788569E-2</v>
      </c>
      <c r="K193" s="437">
        <v>0</v>
      </c>
      <c r="L193" s="437">
        <v>0</v>
      </c>
      <c r="M193" s="437">
        <v>0</v>
      </c>
      <c r="N193" s="437">
        <v>6.6699927879317999E-2</v>
      </c>
      <c r="O193" s="437">
        <v>7.1955936507566451E-14</v>
      </c>
      <c r="P193" s="437">
        <v>0.33250000016504838</v>
      </c>
      <c r="Q193" s="437">
        <v>7.4999999995923206E-3</v>
      </c>
      <c r="R193" s="437">
        <v>4.4999999841658547E-2</v>
      </c>
      <c r="S193" s="437">
        <v>4.9999999999931211E-3</v>
      </c>
      <c r="T193" s="437">
        <v>4.99999999850645E-3</v>
      </c>
      <c r="U193" s="437">
        <v>0</v>
      </c>
      <c r="V193" s="437">
        <v>0</v>
      </c>
      <c r="W193" s="437">
        <v>0.10000000000012869</v>
      </c>
      <c r="X193" s="437">
        <v>1.8406751190725289E-13</v>
      </c>
      <c r="Y193" s="437">
        <v>5.7904886089163332E-13</v>
      </c>
      <c r="Z193" s="437">
        <v>8.4999999999033016E-2</v>
      </c>
      <c r="AA193" s="437">
        <v>9.9999999980459019E-3</v>
      </c>
      <c r="AB193" s="437">
        <v>0</v>
      </c>
      <c r="AC193" s="437">
        <v>0</v>
      </c>
      <c r="AD193" s="437">
        <v>0</v>
      </c>
      <c r="AE193" s="437">
        <v>0</v>
      </c>
      <c r="AF193" s="437">
        <v>5.0000000000585007E-2</v>
      </c>
      <c r="AG193" s="437">
        <v>-3.730571407345451E-12</v>
      </c>
      <c r="AH193" s="437">
        <v>9.9999999988385699E-3</v>
      </c>
      <c r="AI193" s="437">
        <v>4.9999999999205472E-2</v>
      </c>
      <c r="AJ193" s="426"/>
      <c r="AK193" s="438">
        <f t="shared" si="49"/>
        <v>1</v>
      </c>
      <c r="AL193" s="439"/>
      <c r="AM193" s="440">
        <f t="shared" si="50"/>
        <v>44074</v>
      </c>
      <c r="AN193" s="437" cm="1">
        <f t="array" ref="AN193">INDEX('Index Performance'!$B$5:$XFD$1048576,-1+MATCH($AM193,'Index Performance'!$A$4:$A$1048576, 0), MATCH(AN$4, 'Index Performance'!$B$5:$XFD$5, 0))</f>
        <v>-7.5870920000000001E-3</v>
      </c>
      <c r="AO193" s="437" cm="1">
        <f t="array" ref="AO193">INDEX('Index Performance'!$B$5:$XFD$1048576,-1+MATCH($AM193,'Index Performance'!$A$4:$A$1048576, 0), MATCH(AO$4, 'Index Performance'!$B$5:$XFD$5, 0))</f>
        <v>-1.0952740000000001E-2</v>
      </c>
      <c r="AP193" s="437" cm="1">
        <f t="array" ref="AP193">INDEX('Index Performance'!$B$5:$XFD$1048576,-1+MATCH($AM193,'Index Performance'!$A$4:$A$1048576, 0), MATCH(AP$4, 'Index Performance'!$B$5:$XFD$5, 0))</f>
        <v>1.092457E-2</v>
      </c>
      <c r="AQ193" s="437" cm="1">
        <f t="array" ref="AQ193">INDEX('Index Performance'!$B$5:$XFD$1048576,-1+MATCH($AM193,'Index Performance'!$A$4:$A$1048576, 0), MATCH(AQ$4, 'Index Performance'!$B$5:$XFD$5, 0))</f>
        <v>1.4226080248270545E-2</v>
      </c>
      <c r="AR193" s="437" cm="1">
        <f t="array" ref="AR193">INDEX('Index Performance'!$B$5:$XFD$1048576,-1+MATCH($AM193,'Index Performance'!$A$4:$A$1048576, 0), MATCH(AR$4, 'Index Performance'!$B$5:$XFD$5, 0))</f>
        <v>5.4183870000000002E-3</v>
      </c>
      <c r="AS193" s="437" cm="1">
        <f t="array" ref="AS193">INDEX('Index Performance'!$B$5:$XFD$1048576,-1+MATCH($AM193,'Index Performance'!$A$4:$A$1048576, 0), MATCH(AS$4, 'Index Performance'!$B$5:$XFD$5, 0))</f>
        <v>-3.0405364672561053E-3</v>
      </c>
      <c r="AT193" s="437" cm="1">
        <f t="array" ref="AT193">INDEX('Index Performance'!$B$5:$XFD$1048576,-1+MATCH($AM193,'Index Performance'!$A$4:$A$1048576, 0), MATCH(AT$4, 'Index Performance'!$B$5:$XFD$5, 0))</f>
        <v>2.136302E-2</v>
      </c>
      <c r="AU193" s="437" cm="1">
        <f t="array" ref="AU193">INDEX('Index Performance'!$B$5:$XFD$1048576,-1+MATCH($AM193,'Index Performance'!$A$4:$A$1048576, 0), MATCH(AU$4, 'Index Performance'!$B$5:$XFD$5, 0))</f>
        <v>2.2527482191538883E-3</v>
      </c>
      <c r="AV193" s="437" cm="1">
        <f t="array" ref="AV193">INDEX('Index Performance'!$B$5:$XFD$1048576,-1+MATCH($AM193,'Index Performance'!$A$4:$A$1048576, 0), MATCH(AV$4, 'Index Performance'!$B$5:$XFD$5, 0))</f>
        <v>4.7481877749988577E-4</v>
      </c>
      <c r="AW193" s="437" cm="1">
        <f t="array" ref="AW193">INDEX('Index Performance'!$B$5:$XFD$1048576,-1+MATCH($AM193,'Index Performance'!$A$4:$A$1048576, 0), MATCH(AW$4, 'Index Performance'!$B$5:$XFD$5, 0))</f>
        <v>1.3274498919473743E-2</v>
      </c>
      <c r="AX193" s="437" cm="1">
        <f t="array" ref="AX193">INDEX('Index Performance'!$B$5:$XFD$1048576,-1+MATCH($AM193,'Index Performance'!$A$4:$A$1048576, 0), MATCH(AX$4, 'Index Performance'!$B$5:$XFD$5, 0))</f>
        <v>1.1315677391876777E-2</v>
      </c>
      <c r="AY193" s="437" cm="1">
        <f t="array" ref="AY193">INDEX('Index Performance'!$B$5:$XFD$1048576,-1+MATCH($AM193,'Index Performance'!$A$4:$A$1048576, 0), MATCH(AY$4, 'Index Performance'!$B$5:$XFD$5, 0))</f>
        <v>3.2655269285069011E-3</v>
      </c>
      <c r="AZ193" s="437" cm="1">
        <f t="array" ref="AZ193">INDEX('Index Performance'!$B$5:$XFD$1048576,-1+MATCH($AM193,'Index Performance'!$A$4:$A$1048576, 0), MATCH(AZ$4, 'Index Performance'!$B$5:$XFD$5, 0))</f>
        <v>6.4542298405177112E-2</v>
      </c>
      <c r="BA193" s="437" cm="1">
        <f t="array" ref="BA193">INDEX('Index Performance'!$B$5:$XFD$1048576,-1+MATCH($AM193,'Index Performance'!$A$4:$A$1048576, 0), MATCH(BA$4, 'Index Performance'!$B$5:$XFD$5, 0))</f>
        <v>6.1205389999999998E-2</v>
      </c>
      <c r="BB193" s="437" cm="1">
        <f t="array" ref="BB193">INDEX('Index Performance'!$B$5:$XFD$1048576,-1+MATCH($AM193,'Index Performance'!$A$4:$A$1048576, 0), MATCH(BB$4, 'Index Performance'!$B$5:$XFD$5, 0))</f>
        <v>7.4564450000000004E-2</v>
      </c>
      <c r="BC193" s="437" cm="1">
        <f t="array" ref="BC193">INDEX('Index Performance'!$B$5:$XFD$1048576,-1+MATCH($AM193,'Index Performance'!$A$4:$A$1048576, 0), MATCH(BC$4, 'Index Performance'!$B$5:$XFD$5, 0))</f>
        <v>4.1143729999999996E-2</v>
      </c>
      <c r="BD193" s="437" cm="1">
        <f t="array" ref="BD193">INDEX('Index Performance'!$B$5:$XFD$1048576,-1+MATCH($AM193,'Index Performance'!$A$4:$A$1048576, 0), MATCH(BD$4, 'Index Performance'!$B$5:$XFD$5, 0))</f>
        <v>7.6119829999999999E-2</v>
      </c>
      <c r="BE193" s="437" cm="1">
        <f t="array" ref="BE193">INDEX('Index Performance'!$B$5:$XFD$1048576,-1+MATCH($AM193,'Index Performance'!$A$4:$A$1048576, 0), MATCH(BE$4, 'Index Performance'!$B$5:$XFD$5, 0))</f>
        <v>3.8183076721606035E-2</v>
      </c>
      <c r="BF193" s="437" cm="1">
        <f t="array" ref="BF193">INDEX('Index Performance'!$B$5:$XFD$1048576,-1+MATCH($AM193,'Index Performance'!$A$4:$A$1048576, 0), MATCH(BF$4, 'Index Performance'!$B$5:$XFD$5, 0))</f>
        <v>-1.7289369999999998E-2</v>
      </c>
      <c r="BG193" s="437" cm="1">
        <f t="array" ref="BG193">INDEX('Index Performance'!$B$5:$XFD$1048576,-1+MATCH($AM193,'Index Performance'!$A$4:$A$1048576, 0), MATCH(BG$4, 'Index Performance'!$B$5:$XFD$5, 0))</f>
        <v>1.537369184700399E-2</v>
      </c>
      <c r="BH193" s="437" cm="1">
        <f t="array" ref="BH193">INDEX('Index Performance'!$B$5:$XFD$1048576,-1+MATCH($AM193,'Index Performance'!$A$4:$A$1048576, 0), MATCH(BH$4, 'Index Performance'!$B$5:$XFD$5, 0))</f>
        <v>2.7110985597288861E-2</v>
      </c>
      <c r="BI193" s="437" cm="1">
        <f t="array" ref="BI193">INDEX('Index Performance'!$B$5:$XFD$1048576,-1+MATCH($AM193,'Index Performance'!$A$4:$A$1048576, 0), MATCH(BI$4, 'Index Performance'!$B$5:$XFD$5, 0))</f>
        <v>1.629045483046343E-2</v>
      </c>
      <c r="BJ193" s="437" cm="1">
        <f t="array" ref="BJ193">INDEX('Index Performance'!$B$5:$XFD$1048576,-1+MATCH($AM193,'Index Performance'!$A$4:$A$1048576, 0), MATCH(BJ$4, 'Index Performance'!$B$5:$XFD$5, 0))</f>
        <v>3.5625969235928423E-3</v>
      </c>
      <c r="BK193" s="437" cm="1">
        <f t="array" ref="BK193">INDEX('Index Performance'!$B$5:$XFD$1048576,-1+MATCH($AM193,'Index Performance'!$A$4:$A$1048576, 0), MATCH(BK$4, 'Index Performance'!$B$5:$XFD$5, 0))</f>
        <v>1.0784435604177078E-2</v>
      </c>
      <c r="BL193" s="437" t="str" cm="1">
        <f t="array" ref="BL193">INDEX('Index Performance'!$B$5:$XFD$1048576,-1+MATCH($AM193,'Index Performance'!$A$4:$A$1048576, 0), MATCH(BL$4, 'Index Performance'!$B$5:$XFD$5, 0))</f>
        <v/>
      </c>
      <c r="BM193" s="437" t="str" cm="1">
        <f t="array" ref="BM193">INDEX('Index Performance'!$B$5:$XFD$1048576,-1+MATCH($AM193,'Index Performance'!$A$4:$A$1048576, 0), MATCH(BM$4, 'Index Performance'!$B$5:$XFD$5, 0))</f>
        <v/>
      </c>
      <c r="BN193" s="437" t="str" cm="1">
        <f t="array" ref="BN193">INDEX('Index Performance'!$B$5:$XFD$1048576,-1+MATCH($AM193,'Index Performance'!$A$4:$A$1048576, 0), MATCH(BN$4, 'Index Performance'!$B$5:$XFD$5, 0))</f>
        <v/>
      </c>
      <c r="BO193" s="437" t="str" cm="1">
        <f t="array" ref="BO193">INDEX('Index Performance'!$B$5:$XFD$1048576,-1+MATCH($AM193,'Index Performance'!$A$4:$A$1048576, 0), MATCH(BO$4, 'Index Performance'!$B$5:$XFD$5, 0))</f>
        <v/>
      </c>
      <c r="BP193" s="437" cm="1">
        <f t="array" ref="BP193">INDEX('Index Performance'!$B$5:$XFD$1048576,-1+MATCH($AM193,'Index Performance'!$A$4:$A$1048576, 0), MATCH(BP$4, 'Index Performance'!$B$5:$XFD$5, 0))</f>
        <v>6.7631745945097688E-2</v>
      </c>
      <c r="BQ193" s="437" cm="1">
        <f t="array" ref="BQ193">INDEX('Index Performance'!$B$5:$XFD$1048576,-1+MATCH($AM193,'Index Performance'!$A$4:$A$1048576, 0), MATCH(BQ$4, 'Index Performance'!$B$5:$XFD$5, 0))</f>
        <v>7.733031156612391E-2</v>
      </c>
      <c r="BR193" s="437" cm="1">
        <f t="array" ref="BR193">INDEX('Index Performance'!$B$5:$XFD$1048576,-1+MATCH($AM193,'Index Performance'!$A$4:$A$1048576, 0), MATCH(BR$4, 'Index Performance'!$B$5:$XFD$5, 0))</f>
        <v>3.5704160494676174E-2</v>
      </c>
      <c r="BS193" s="437" cm="1">
        <f t="array" ref="BS193">INDEX('Index Performance'!$B$5:$XFD$1048576,-1+MATCH($AM193,'Index Performance'!$A$4:$A$1048576, 0), MATCH(BS$4, 'Index Performance'!$B$5:$XFD$5, 0))</f>
        <v>2.5774607075285783E-2</v>
      </c>
      <c r="BT193" s="437" cm="1">
        <f t="array" ref="BT193">INDEX('Index Performance'!$B$5:$XFD$1048576,-1+MATCH($AM193,'Index Performance'!$A$4:$A$1048576, 0), MATCH(BT$4, 'Index Performance'!$B$5:$XFD$5, 0))</f>
        <v>7.0415133998946722E-3</v>
      </c>
      <c r="BU193" s="437" cm="1">
        <f t="array" ref="BU193">INDEX('Index Performance'!$B$5:$XFD$1048576,-1+MATCH($AM193,'Index Performance'!$A$4:$A$1048576, 0), MATCH(BU$4, 'Index Performance'!$B$5:$XFD$5, 0))</f>
        <v>1.1194239747988943E-2</v>
      </c>
      <c r="BV193" s="437"/>
      <c r="BW193" s="440">
        <f t="shared" si="51"/>
        <v>44074</v>
      </c>
      <c r="BX193" s="435">
        <f t="shared" si="54"/>
        <v>3.1627380880327759E-2</v>
      </c>
      <c r="BY193" s="443">
        <f t="shared" si="55"/>
        <v>-5.4794520547945207E-5</v>
      </c>
      <c r="BZ193" s="438">
        <f t="shared" si="52"/>
        <v>2.9876467048857158E-2</v>
      </c>
      <c r="CA193" s="462">
        <v>1.398882713896565E-2</v>
      </c>
      <c r="CB193" s="444">
        <f t="shared" si="56"/>
        <v>1.7509138314706005E-3</v>
      </c>
      <c r="CD193" s="440">
        <f t="shared" si="57"/>
        <v>44074</v>
      </c>
      <c r="CE193" s="435">
        <f t="shared" si="58"/>
        <v>2.740311399461581E-2</v>
      </c>
      <c r="CF193" s="443">
        <f t="shared" si="59"/>
        <v>-5.4794520547945207E-5</v>
      </c>
      <c r="CG193" s="438">
        <f t="shared" si="60"/>
        <v>2.5659369735662407E-2</v>
      </c>
      <c r="CH193" s="438"/>
      <c r="CI193" s="444">
        <f t="shared" si="61"/>
        <v>1.7437442589534023E-3</v>
      </c>
      <c r="CK193" s="440">
        <f t="shared" si="62"/>
        <v>44074</v>
      </c>
      <c r="CL193" s="459">
        <f t="shared" si="63"/>
        <v>2.3308657143576026E-2</v>
      </c>
      <c r="CM193" s="443">
        <f t="shared" si="64"/>
        <v>-5.4794520547945207E-5</v>
      </c>
      <c r="CN193" s="438">
        <f t="shared" si="65"/>
        <v>2.1571862139039277E-2</v>
      </c>
      <c r="CO193" s="441" t="s">
        <v>0</v>
      </c>
      <c r="CP193" s="444">
        <f t="shared" si="66"/>
        <v>1.7367950045367488E-3</v>
      </c>
      <c r="CR193" s="440">
        <f t="shared" si="53"/>
        <v>44074</v>
      </c>
      <c r="CS193" s="459">
        <f t="shared" si="67"/>
        <v>2.4599196123501997E-2</v>
      </c>
      <c r="CT193" s="443">
        <f t="shared" si="68"/>
        <v>-5.4794520547945207E-5</v>
      </c>
      <c r="CU193" s="438">
        <f t="shared" si="69"/>
        <v>2.286021077137268E-2</v>
      </c>
      <c r="CV193" s="441" t="s">
        <v>0</v>
      </c>
      <c r="CW193" s="444">
        <f t="shared" si="70"/>
        <v>1.7389853521293172E-3</v>
      </c>
      <c r="CZ193" s="435">
        <f>_xlfn.XLOOKUP($A193,'Index Performance'!$A$21:$A$500,'Index Performance'!$AP$21:$AP$500,"---",FALSE)</f>
        <v>3.5643682980879277E-4</v>
      </c>
      <c r="DA193" s="435">
        <f>_xlfn.XLOOKUP($A193,'Index Performance'!$A$21:$A$500,'Index Performance'!$B$21:$B$500,"---",FALSE)</f>
        <v>-7.2463340000000001E-3</v>
      </c>
      <c r="DB193" s="435">
        <f>_xlfn.XLOOKUP($A193,'Index Performance'!$A$21:$A$500,'Index Performance'!$Q$21:$Q$500,"---",FALSE)</f>
        <v>6.1205389999999998E-2</v>
      </c>
      <c r="DC193" s="435">
        <f>_xlfn.XLOOKUP($A193,'Index Performance'!$A$21:$A$500,'Index Performance'!$W$21:$W$500,"---",FALSE)</f>
        <v>1.537369184700399E-2</v>
      </c>
    </row>
    <row r="194" spans="1:107">
      <c r="A194" s="436">
        <v>44104</v>
      </c>
      <c r="B194" s="435">
        <v>1.9999999997713978E-2</v>
      </c>
      <c r="C194" s="437">
        <v>0.13830007219746249</v>
      </c>
      <c r="D194" s="437">
        <v>8.3714167740769392E-13</v>
      </c>
      <c r="E194" s="437">
        <v>1.499999999623094E-2</v>
      </c>
      <c r="F194" s="437">
        <v>0</v>
      </c>
      <c r="G194" s="437">
        <v>4.9999999979594154E-3</v>
      </c>
      <c r="H194" s="437">
        <v>4.9999999953024357E-3</v>
      </c>
      <c r="I194" s="437">
        <v>4.9999999964671447E-3</v>
      </c>
      <c r="J194" s="437">
        <v>1.999999999887549E-2</v>
      </c>
      <c r="K194" s="437">
        <v>0</v>
      </c>
      <c r="L194" s="437">
        <v>0</v>
      </c>
      <c r="M194" s="437">
        <v>0</v>
      </c>
      <c r="N194" s="437">
        <v>9.1699927834032635E-2</v>
      </c>
      <c r="O194" s="437">
        <v>0</v>
      </c>
      <c r="P194" s="437">
        <v>0.23250000012771219</v>
      </c>
      <c r="Q194" s="437">
        <v>7.4999999980346448E-3</v>
      </c>
      <c r="R194" s="437">
        <v>4.4999999896952109E-2</v>
      </c>
      <c r="S194" s="437">
        <v>5.0000000003692412E-3</v>
      </c>
      <c r="T194" s="437">
        <v>4.9999999939937534E-3</v>
      </c>
      <c r="U194" s="437">
        <v>0</v>
      </c>
      <c r="V194" s="437">
        <v>0</v>
      </c>
      <c r="W194" s="437">
        <v>0.100000000001306</v>
      </c>
      <c r="X194" s="437">
        <v>0</v>
      </c>
      <c r="Y194" s="437">
        <v>9.9999999994850305E-2</v>
      </c>
      <c r="Z194" s="437">
        <v>8.499999999901707E-2</v>
      </c>
      <c r="AA194" s="437">
        <v>9.9999999964480585E-3</v>
      </c>
      <c r="AB194" s="437">
        <v>0</v>
      </c>
      <c r="AC194" s="437">
        <v>0</v>
      </c>
      <c r="AD194" s="437">
        <v>0</v>
      </c>
      <c r="AE194" s="437">
        <v>0</v>
      </c>
      <c r="AF194" s="437">
        <v>5.0000000001981237E-2</v>
      </c>
      <c r="AG194" s="437">
        <v>-2.5159430094845447E-11</v>
      </c>
      <c r="AH194" s="437">
        <v>9.9999999985095917E-3</v>
      </c>
      <c r="AI194" s="437">
        <v>5.000000000110337E-2</v>
      </c>
      <c r="AJ194" s="426"/>
      <c r="AK194" s="438">
        <f t="shared" si="49"/>
        <v>1</v>
      </c>
      <c r="AL194" s="439"/>
      <c r="AM194" s="440">
        <f t="shared" si="50"/>
        <v>44104</v>
      </c>
      <c r="AN194" s="437" cm="1">
        <f t="array" ref="AN194">INDEX('Index Performance'!$B$5:$XFD$1048576,-1+MATCH($AM194,'Index Performance'!$A$4:$A$1048576, 0), MATCH(AN$4, 'Index Performance'!$B$5:$XFD$5, 0))</f>
        <v>-3.0085029999999996E-4</v>
      </c>
      <c r="AO194" s="437" cm="1">
        <f t="array" ref="AO194">INDEX('Index Performance'!$B$5:$XFD$1048576,-1+MATCH($AM194,'Index Performance'!$A$4:$A$1048576, 0), MATCH(AO$4, 'Index Performance'!$B$5:$XFD$5, 0))</f>
        <v>1.385224E-3</v>
      </c>
      <c r="AP194" s="437" cm="1">
        <f t="array" ref="AP194">INDEX('Index Performance'!$B$5:$XFD$1048576,-1+MATCH($AM194,'Index Performance'!$A$4:$A$1048576, 0), MATCH(AP$4, 'Index Performance'!$B$5:$XFD$5, 0))</f>
        <v>-3.6875269999999999E-3</v>
      </c>
      <c r="AQ194" s="437" cm="1">
        <f t="array" ref="AQ194">INDEX('Index Performance'!$B$5:$XFD$1048576,-1+MATCH($AM194,'Index Performance'!$A$4:$A$1048576, 0), MATCH(AQ$4, 'Index Performance'!$B$5:$XFD$5, 0))</f>
        <v>-1.4673110042352833E-2</v>
      </c>
      <c r="AR194" s="437" cm="1">
        <f t="array" ref="AR194">INDEX('Index Performance'!$B$5:$XFD$1048576,-1+MATCH($AM194,'Index Performance'!$A$4:$A$1048576, 0), MATCH(AR$4, 'Index Performance'!$B$5:$XFD$5, 0))</f>
        <v>-1.2639119999999998E-2</v>
      </c>
      <c r="AS194" s="437" cm="1">
        <f t="array" ref="AS194">INDEX('Index Performance'!$B$5:$XFD$1048576,-1+MATCH($AM194,'Index Performance'!$A$4:$A$1048576, 0), MATCH(AS$4, 'Index Performance'!$B$5:$XFD$5, 0))</f>
        <v>-4.9344100384982603E-3</v>
      </c>
      <c r="AT194" s="437" cm="1">
        <f t="array" ref="AT194">INDEX('Index Performance'!$B$5:$XFD$1048576,-1+MATCH($AM194,'Index Performance'!$A$4:$A$1048576, 0), MATCH(AT$4, 'Index Performance'!$B$5:$XFD$5, 0))</f>
        <v>-2.6912509999999997E-2</v>
      </c>
      <c r="AU194" s="437" cm="1">
        <f t="array" ref="AU194">INDEX('Index Performance'!$B$5:$XFD$1048576,-1+MATCH($AM194,'Index Performance'!$A$4:$A$1048576, 0), MATCH(AU$4, 'Index Performance'!$B$5:$XFD$5, 0))</f>
        <v>-3.954156216196103E-3</v>
      </c>
      <c r="AV194" s="437" cm="1">
        <f t="array" ref="AV194">INDEX('Index Performance'!$B$5:$XFD$1048576,-1+MATCH($AM194,'Index Performance'!$A$4:$A$1048576, 0), MATCH(AV$4, 'Index Performance'!$B$5:$XFD$5, 0))</f>
        <v>-6.9607036638619224E-4</v>
      </c>
      <c r="AW194" s="437" cm="1">
        <f t="array" ref="AW194">INDEX('Index Performance'!$B$5:$XFD$1048576,-1+MATCH($AM194,'Index Performance'!$A$4:$A$1048576, 0), MATCH(AW$4, 'Index Performance'!$B$5:$XFD$5, 0))</f>
        <v>8.1114866687377329E-3</v>
      </c>
      <c r="AX194" s="437" cm="1">
        <f t="array" ref="AX194">INDEX('Index Performance'!$B$5:$XFD$1048576,-1+MATCH($AM194,'Index Performance'!$A$4:$A$1048576, 0), MATCH(AX$4, 'Index Performance'!$B$5:$XFD$5, 0))</f>
        <v>8.5186213233534591E-3</v>
      </c>
      <c r="AY194" s="437" cm="1">
        <f t="array" ref="AY194">INDEX('Index Performance'!$B$5:$XFD$1048576,-1+MATCH($AM194,'Index Performance'!$A$4:$A$1048576, 0), MATCH(AY$4, 'Index Performance'!$B$5:$XFD$5, 0))</f>
        <v>-2.6664831610307971E-3</v>
      </c>
      <c r="AZ194" s="437" cm="1">
        <f t="array" ref="AZ194">INDEX('Index Performance'!$B$5:$XFD$1048576,-1+MATCH($AM194,'Index Performance'!$A$4:$A$1048576, 0), MATCH(AZ$4, 'Index Performance'!$B$5:$XFD$5, 0))</f>
        <v>-1.7000167017588996E-2</v>
      </c>
      <c r="BA194" s="437" cm="1">
        <f t="array" ref="BA194">INDEX('Index Performance'!$B$5:$XFD$1048576,-1+MATCH($AM194,'Index Performance'!$A$4:$A$1048576, 0), MATCH(BA$4, 'Index Performance'!$B$5:$XFD$5, 0))</f>
        <v>-3.2243479999999998E-2</v>
      </c>
      <c r="BB194" s="437" cm="1">
        <f t="array" ref="BB194">INDEX('Index Performance'!$B$5:$XFD$1048576,-1+MATCH($AM194,'Index Performance'!$A$4:$A$1048576, 0), MATCH(BB$4, 'Index Performance'!$B$5:$XFD$5, 0))</f>
        <v>-3.7655379999999995E-2</v>
      </c>
      <c r="BC194" s="437" cm="1">
        <f t="array" ref="BC194">INDEX('Index Performance'!$B$5:$XFD$1048576,-1+MATCH($AM194,'Index Performance'!$A$4:$A$1048576, 0), MATCH(BC$4, 'Index Performance'!$B$5:$XFD$5, 0))</f>
        <v>-3.3320809999999999E-2</v>
      </c>
      <c r="BD194" s="437" cm="1">
        <f t="array" ref="BD194">INDEX('Index Performance'!$B$5:$XFD$1048576,-1+MATCH($AM194,'Index Performance'!$A$4:$A$1048576, 0), MATCH(BD$4, 'Index Performance'!$B$5:$XFD$5, 0))</f>
        <v>9.7868750000000004E-3</v>
      </c>
      <c r="BE194" s="437" cm="1">
        <f t="array" ref="BE194">INDEX('Index Performance'!$B$5:$XFD$1048576,-1+MATCH($AM194,'Index Performance'!$A$4:$A$1048576, 0), MATCH(BE$4, 'Index Performance'!$B$5:$XFD$5, 0))</f>
        <v>-2.2903376941651454E-2</v>
      </c>
      <c r="BF194" s="437" cm="1">
        <f t="array" ref="BF194">INDEX('Index Performance'!$B$5:$XFD$1048576,-1+MATCH($AM194,'Index Performance'!$A$4:$A$1048576, 0), MATCH(BF$4, 'Index Performance'!$B$5:$XFD$5, 0))</f>
        <v>-3.550184E-2</v>
      </c>
      <c r="BG194" s="437" cm="1">
        <f t="array" ref="BG194">INDEX('Index Performance'!$B$5:$XFD$1048576,-1+MATCH($AM194,'Index Performance'!$A$4:$A$1048576, 0), MATCH(BG$4, 'Index Performance'!$B$5:$XFD$5, 0))</f>
        <v>-1.7101942780699542E-3</v>
      </c>
      <c r="BH194" s="437" cm="1">
        <f t="array" ref="BH194">INDEX('Index Performance'!$B$5:$XFD$1048576,-1+MATCH($AM194,'Index Performance'!$A$4:$A$1048576, 0), MATCH(BH$4, 'Index Performance'!$B$5:$XFD$5, 0))</f>
        <v>1.940836824143588E-4</v>
      </c>
      <c r="BI194" s="437" cm="1">
        <f t="array" ref="BI194">INDEX('Index Performance'!$B$5:$XFD$1048576,-1+MATCH($AM194,'Index Performance'!$A$4:$A$1048576, 0), MATCH(BI$4, 'Index Performance'!$B$5:$XFD$5, 0))</f>
        <v>3.7136789150837846E-3</v>
      </c>
      <c r="BJ194" s="437" cm="1">
        <f t="array" ref="BJ194">INDEX('Index Performance'!$B$5:$XFD$1048576,-1+MATCH($AM194,'Index Performance'!$A$4:$A$1048576, 0), MATCH(BJ$4, 'Index Performance'!$B$5:$XFD$5, 0))</f>
        <v>-1.2779819579017637E-2</v>
      </c>
      <c r="BK194" s="437" cm="1">
        <f t="array" ref="BK194">INDEX('Index Performance'!$B$5:$XFD$1048576,-1+MATCH($AM194,'Index Performance'!$A$4:$A$1048576, 0), MATCH(BK$4, 'Index Performance'!$B$5:$XFD$5, 0))</f>
        <v>-1.0069796759217819E-3</v>
      </c>
      <c r="BL194" s="437" cm="1">
        <f t="array" ref="BL194">INDEX('Index Performance'!$B$5:$XFD$1048576,-1+MATCH($AM194,'Index Performance'!$A$4:$A$1048576, 0), MATCH(BL$4, 'Index Performance'!$B$5:$XFD$5, 0))</f>
        <v>0.116189</v>
      </c>
      <c r="BM194" s="437" cm="1">
        <f t="array" ref="BM194">INDEX('Index Performance'!$B$5:$XFD$1048576,-1+MATCH($AM194,'Index Performance'!$A$4:$A$1048576, 0), MATCH(BM$4, 'Index Performance'!$B$5:$XFD$5, 0))</f>
        <v>4.4331000000000002E-2</v>
      </c>
      <c r="BN194" s="437" cm="1">
        <f t="array" ref="BN194">INDEX('Index Performance'!$B$5:$XFD$1048576,-1+MATCH($AM194,'Index Performance'!$A$4:$A$1048576, 0), MATCH(BN$4, 'Index Performance'!$B$5:$XFD$5, 0))</f>
        <v>3.7080000000000002E-2</v>
      </c>
      <c r="BO194" s="437" cm="1">
        <f t="array" ref="BO194">INDEX('Index Performance'!$B$5:$XFD$1048576,-1+MATCH($AM194,'Index Performance'!$A$4:$A$1048576, 0), MATCH(BO$4, 'Index Performance'!$B$5:$XFD$5, 0))</f>
        <v>2.6682999999999998E-2</v>
      </c>
      <c r="BP194" s="437" cm="1">
        <f t="array" ref="BP194">INDEX('Index Performance'!$B$5:$XFD$1048576,-1+MATCH($AM194,'Index Performance'!$A$4:$A$1048576, 0), MATCH(BP$4, 'Index Performance'!$B$5:$XFD$5, 0))</f>
        <v>-3.3513461692098789E-2</v>
      </c>
      <c r="BQ194" s="437" cm="1">
        <f t="array" ref="BQ194">INDEX('Index Performance'!$B$5:$XFD$1048576,-1+MATCH($AM194,'Index Performance'!$A$4:$A$1048576, 0), MATCH(BQ$4, 'Index Performance'!$B$5:$XFD$5, 0))</f>
        <v>-2.0849024988303877E-2</v>
      </c>
      <c r="BR194" s="437" cm="1">
        <f t="array" ref="BR194">INDEX('Index Performance'!$B$5:$XFD$1048576,-1+MATCH($AM194,'Index Performance'!$A$4:$A$1048576, 0), MATCH(BR$4, 'Index Performance'!$B$5:$XFD$5, 0))</f>
        <v>-7.6833462775990236E-2</v>
      </c>
      <c r="BS194" s="437" cm="1">
        <f t="array" ref="BS194">INDEX('Index Performance'!$B$5:$XFD$1048576,-1+MATCH($AM194,'Index Performance'!$A$4:$A$1048576, 0), MATCH(BS$4, 'Index Performance'!$B$5:$XFD$5, 0))</f>
        <v>-3.008614239969909E-2</v>
      </c>
      <c r="BT194" s="437" cm="1">
        <f t="array" ref="BT194">INDEX('Index Performance'!$B$5:$XFD$1048576,-1+MATCH($AM194,'Index Performance'!$A$4:$A$1048576, 0), MATCH(BT$4, 'Index Performance'!$B$5:$XFD$5, 0))</f>
        <v>1.080150281778347E-2</v>
      </c>
      <c r="BU194" s="437" cm="1">
        <f t="array" ref="BU194">INDEX('Index Performance'!$B$5:$XFD$1048576,-1+MATCH($AM194,'Index Performance'!$A$4:$A$1048576, 0), MATCH(BU$4, 'Index Performance'!$B$5:$XFD$5, 0))</f>
        <v>1.0514018691588856E-2</v>
      </c>
      <c r="BV194" s="437"/>
      <c r="BW194" s="440">
        <f t="shared" si="51"/>
        <v>44104</v>
      </c>
      <c r="BX194" s="435">
        <f t="shared" si="54"/>
        <v>-6.4658941071908367E-3</v>
      </c>
      <c r="BY194" s="443">
        <f t="shared" si="55"/>
        <v>-5.4794520547945207E-5</v>
      </c>
      <c r="BZ194" s="438">
        <f t="shared" si="52"/>
        <v>-8.097803903656442E-3</v>
      </c>
      <c r="CA194" s="462">
        <v>1.8005509080677221E-2</v>
      </c>
      <c r="CB194" s="444">
        <f t="shared" si="56"/>
        <v>1.6319097964656052E-3</v>
      </c>
      <c r="CD194" s="440">
        <f t="shared" si="57"/>
        <v>44104</v>
      </c>
      <c r="CE194" s="435">
        <f t="shared" si="58"/>
        <v>-6.5641559280819352E-4</v>
      </c>
      <c r="CF194" s="443">
        <f t="shared" si="59"/>
        <v>-5.4794520547945207E-5</v>
      </c>
      <c r="CG194" s="438">
        <f t="shared" si="60"/>
        <v>-2.2978676333132997E-3</v>
      </c>
      <c r="CH194" s="438"/>
      <c r="CI194" s="444">
        <f t="shared" si="61"/>
        <v>1.6414520405051061E-3</v>
      </c>
      <c r="CK194" s="440">
        <f t="shared" si="62"/>
        <v>44104</v>
      </c>
      <c r="CL194" s="459">
        <f t="shared" si="63"/>
        <v>1.6506178916208633E-2</v>
      </c>
      <c r="CM194" s="443">
        <f t="shared" si="64"/>
        <v>-5.4794520547945207E-5</v>
      </c>
      <c r="CN194" s="438">
        <f t="shared" si="65"/>
        <v>1.4836536795518107E-2</v>
      </c>
      <c r="CO194" s="441" t="s">
        <v>0</v>
      </c>
      <c r="CP194" s="444">
        <f t="shared" si="66"/>
        <v>1.669642120690526E-3</v>
      </c>
      <c r="CR194" s="440">
        <f t="shared" si="53"/>
        <v>44104</v>
      </c>
      <c r="CS194" s="459">
        <f t="shared" si="67"/>
        <v>-9.7975245390349783E-3</v>
      </c>
      <c r="CT194" s="443">
        <f t="shared" si="68"/>
        <v>-5.4794520547945207E-5</v>
      </c>
      <c r="CU194" s="438">
        <f t="shared" si="69"/>
        <v>-1.1423962031824497E-2</v>
      </c>
      <c r="CV194" s="441" t="s">
        <v>0</v>
      </c>
      <c r="CW194" s="444">
        <f t="shared" si="70"/>
        <v>1.6264374927895189E-3</v>
      </c>
      <c r="CZ194" s="435">
        <f>_xlfn.XLOOKUP($A194,'Index Performance'!$A$21:$A$500,'Index Performance'!$AP$21:$AP$500,"---",FALSE)</f>
        <v>3.2726608559219272E-4</v>
      </c>
      <c r="DA194" s="435">
        <f>_xlfn.XLOOKUP($A194,'Index Performance'!$A$21:$A$500,'Index Performance'!$B$21:$B$500,"---",FALSE)</f>
        <v>3.6530829999999997E-3</v>
      </c>
      <c r="DB194" s="435">
        <f>_xlfn.XLOOKUP($A194,'Index Performance'!$A$21:$A$500,'Index Performance'!$Q$21:$Q$500,"---",FALSE)</f>
        <v>-3.2243479999999998E-2</v>
      </c>
      <c r="DC194" s="435">
        <f>_xlfn.XLOOKUP($A194,'Index Performance'!$A$21:$A$500,'Index Performance'!$W$21:$W$500,"---",FALSE)</f>
        <v>-1.7101942780699542E-3</v>
      </c>
    </row>
    <row r="195" spans="1:107">
      <c r="A195" s="436">
        <v>44135</v>
      </c>
      <c r="B195" s="435">
        <v>1.999999999919589E-2</v>
      </c>
      <c r="C195" s="437">
        <v>0.1300000000062676</v>
      </c>
      <c r="D195" s="437">
        <v>4.4824111038211757E-12</v>
      </c>
      <c r="E195" s="437">
        <v>1.4999999998582141E-2</v>
      </c>
      <c r="F195" s="437">
        <v>0</v>
      </c>
      <c r="G195" s="437">
        <v>4.9999999995330204E-3</v>
      </c>
      <c r="H195" s="437">
        <v>4.9999999984509727E-3</v>
      </c>
      <c r="I195" s="437">
        <v>4.9999999990159756E-3</v>
      </c>
      <c r="J195" s="437">
        <v>2.0000000000188339E-2</v>
      </c>
      <c r="K195" s="437">
        <v>0</v>
      </c>
      <c r="L195" s="437">
        <v>0</v>
      </c>
      <c r="M195" s="437">
        <v>6.8378346468511999E-13</v>
      </c>
      <c r="N195" s="437">
        <v>0.10000000000027789</v>
      </c>
      <c r="O195" s="437">
        <v>3.293327701995894E-13</v>
      </c>
      <c r="P195" s="437">
        <v>0.20750000000757221</v>
      </c>
      <c r="Q195" s="437">
        <v>7.4999999986106267E-3</v>
      </c>
      <c r="R195" s="437">
        <v>4.5000000001399629E-2</v>
      </c>
      <c r="S195" s="437">
        <v>3.000000000131705E-2</v>
      </c>
      <c r="T195" s="437">
        <v>4.9999999984473133E-3</v>
      </c>
      <c r="U195" s="437">
        <v>1.950878270723552E-13</v>
      </c>
      <c r="V195" s="437">
        <v>0</v>
      </c>
      <c r="W195" s="437">
        <v>0.1000000000026353</v>
      </c>
      <c r="X195" s="437">
        <v>0</v>
      </c>
      <c r="Y195" s="437">
        <v>9.9999999996096434E-2</v>
      </c>
      <c r="Z195" s="437">
        <v>8.4999999999350387E-2</v>
      </c>
      <c r="AA195" s="437">
        <v>9.9999999950693332E-3</v>
      </c>
      <c r="AB195" s="437">
        <v>0</v>
      </c>
      <c r="AC195" s="437">
        <v>0</v>
      </c>
      <c r="AD195" s="437">
        <v>0</v>
      </c>
      <c r="AE195" s="437">
        <v>0</v>
      </c>
      <c r="AF195" s="437">
        <v>5.0000000001299429E-2</v>
      </c>
      <c r="AG195" s="437">
        <v>-8.8311580270783452E-12</v>
      </c>
      <c r="AH195" s="437">
        <v>9.9999999984281933E-3</v>
      </c>
      <c r="AI195" s="437">
        <v>5.0000000001402853E-2</v>
      </c>
      <c r="AJ195" s="426"/>
      <c r="AK195" s="438">
        <f t="shared" si="49"/>
        <v>1</v>
      </c>
      <c r="AL195" s="439"/>
      <c r="AM195" s="440">
        <f t="shared" si="50"/>
        <v>44135</v>
      </c>
      <c r="AN195" s="437" cm="1">
        <f t="array" ref="AN195">INDEX('Index Performance'!$B$5:$XFD$1048576,-1+MATCH($AM195,'Index Performance'!$A$4:$A$1048576, 0), MATCH(AN$4, 'Index Performance'!$B$5:$XFD$5, 0))</f>
        <v>1.057669E-3</v>
      </c>
      <c r="AO195" s="437" cm="1">
        <f t="array" ref="AO195">INDEX('Index Performance'!$B$5:$XFD$1048576,-1+MATCH($AM195,'Index Performance'!$A$4:$A$1048576, 0), MATCH(AO$4, 'Index Performance'!$B$5:$XFD$5, 0))</f>
        <v>-9.4274189999999994E-3</v>
      </c>
      <c r="AP195" s="437" cm="1">
        <f t="array" ref="AP195">INDEX('Index Performance'!$B$5:$XFD$1048576,-1+MATCH($AM195,'Index Performance'!$A$4:$A$1048576, 0), MATCH(AP$4, 'Index Performance'!$B$5:$XFD$5, 0))</f>
        <v>-6.4585230000000007E-3</v>
      </c>
      <c r="AQ195" s="437" cm="1">
        <f t="array" ref="AQ195">INDEX('Index Performance'!$B$5:$XFD$1048576,-1+MATCH($AM195,'Index Performance'!$A$4:$A$1048576, 0), MATCH(AQ$4, 'Index Performance'!$B$5:$XFD$5, 0))</f>
        <v>1.9506140347618217E-3</v>
      </c>
      <c r="AR195" s="437" cm="1">
        <f t="array" ref="AR195">INDEX('Index Performance'!$B$5:$XFD$1048576,-1+MATCH($AM195,'Index Performance'!$A$4:$A$1048576, 0), MATCH(AR$4, 'Index Performance'!$B$5:$XFD$5, 0))</f>
        <v>-1.241231E-3</v>
      </c>
      <c r="AS195" s="437" cm="1">
        <f t="array" ref="AS195">INDEX('Index Performance'!$B$5:$XFD$1048576,-1+MATCH($AM195,'Index Performance'!$A$4:$A$1048576, 0), MATCH(AS$4, 'Index Performance'!$B$5:$XFD$5, 0))</f>
        <v>9.5148459771654537E-4</v>
      </c>
      <c r="AT195" s="437" cm="1">
        <f t="array" ref="AT195">INDEX('Index Performance'!$B$5:$XFD$1048576,-1+MATCH($AM195,'Index Performance'!$A$4:$A$1048576, 0), MATCH(AT$4, 'Index Performance'!$B$5:$XFD$5, 0))</f>
        <v>-5.3176769999999998E-3</v>
      </c>
      <c r="AU195" s="437" cm="1">
        <f t="array" ref="AU195">INDEX('Index Performance'!$B$5:$XFD$1048576,-1+MATCH($AM195,'Index Performance'!$A$4:$A$1048576, 0), MATCH(AU$4, 'Index Performance'!$B$5:$XFD$5, 0))</f>
        <v>1.3269727346533866E-2</v>
      </c>
      <c r="AV195" s="437" cm="1">
        <f t="array" ref="AV195">INDEX('Index Performance'!$B$5:$XFD$1048576,-1+MATCH($AM195,'Index Performance'!$A$4:$A$1048576, 0), MATCH(AV$4, 'Index Performance'!$B$5:$XFD$5, 0))</f>
        <v>-6.9655521783174024E-4</v>
      </c>
      <c r="AW195" s="437" cm="1">
        <f t="array" ref="AW195">INDEX('Index Performance'!$B$5:$XFD$1048576,-1+MATCH($AM195,'Index Performance'!$A$4:$A$1048576, 0), MATCH(AW$4, 'Index Performance'!$B$5:$XFD$5, 0))</f>
        <v>2.6663886487487964E-4</v>
      </c>
      <c r="AX195" s="437" cm="1">
        <f t="array" ref="AX195">INDEX('Index Performance'!$B$5:$XFD$1048576,-1+MATCH($AM195,'Index Performance'!$A$4:$A$1048576, 0), MATCH(AX$4, 'Index Performance'!$B$5:$XFD$5, 0))</f>
        <v>3.0464946330446274E-3</v>
      </c>
      <c r="AY195" s="437" cm="1">
        <f t="array" ref="AY195">INDEX('Index Performance'!$B$5:$XFD$1048576,-1+MATCH($AM195,'Index Performance'!$A$4:$A$1048576, 0), MATCH(AY$4, 'Index Performance'!$B$5:$XFD$5, 0))</f>
        <v>2.7672770653663914E-3</v>
      </c>
      <c r="AZ195" s="437" cm="1">
        <f t="array" ref="AZ195">INDEX('Index Performance'!$B$5:$XFD$1048576,-1+MATCH($AM195,'Index Performance'!$A$4:$A$1048576, 0), MATCH(AZ$4, 'Index Performance'!$B$5:$XFD$5, 0))</f>
        <v>7.9786427362216195E-4</v>
      </c>
      <c r="BA195" s="437" cm="1">
        <f t="array" ref="BA195">INDEX('Index Performance'!$B$5:$XFD$1048576,-1+MATCH($AM195,'Index Performance'!$A$4:$A$1048576, 0), MATCH(BA$4, 'Index Performance'!$B$5:$XFD$5, 0))</f>
        <v>-2.4308420000000001E-2</v>
      </c>
      <c r="BB195" s="437" cm="1">
        <f t="array" ref="BB195">INDEX('Index Performance'!$B$5:$XFD$1048576,-1+MATCH($AM195,'Index Performance'!$A$4:$A$1048576, 0), MATCH(BB$4, 'Index Performance'!$B$5:$XFD$5, 0))</f>
        <v>-2.6323650000000001E-2</v>
      </c>
      <c r="BC195" s="437" cm="1">
        <f t="array" ref="BC195">INDEX('Index Performance'!$B$5:$XFD$1048576,-1+MATCH($AM195,'Index Performance'!$A$4:$A$1048576, 0), MATCH(BC$4, 'Index Performance'!$B$5:$XFD$5, 0))</f>
        <v>-5.6396470000000004E-2</v>
      </c>
      <c r="BD195" s="437" cm="1">
        <f t="array" ref="BD195">INDEX('Index Performance'!$B$5:$XFD$1048576,-1+MATCH($AM195,'Index Performance'!$A$4:$A$1048576, 0), MATCH(BD$4, 'Index Performance'!$B$5:$XFD$5, 0))</f>
        <v>-1.5985970000000002E-2</v>
      </c>
      <c r="BE195" s="437" cm="1">
        <f t="array" ref="BE195">INDEX('Index Performance'!$B$5:$XFD$1048576,-1+MATCH($AM195,'Index Performance'!$A$4:$A$1048576, 0), MATCH(BE$4, 'Index Performance'!$B$5:$XFD$5, 0))</f>
        <v>2.4048835365066523E-2</v>
      </c>
      <c r="BF195" s="437" cm="1">
        <f t="array" ref="BF195">INDEX('Index Performance'!$B$5:$XFD$1048576,-1+MATCH($AM195,'Index Performance'!$A$4:$A$1048576, 0), MATCH(BF$4, 'Index Performance'!$B$5:$XFD$5, 0))</f>
        <v>-3.024963E-2</v>
      </c>
      <c r="BG195" s="437" cm="1">
        <f t="array" ref="BG195">INDEX('Index Performance'!$B$5:$XFD$1048576,-1+MATCH($AM195,'Index Performance'!$A$4:$A$1048576, 0), MATCH(BG$4, 'Index Performance'!$B$5:$XFD$5, 0))</f>
        <v>-2.1471154797890746E-3</v>
      </c>
      <c r="BH195" s="437" cm="1">
        <f t="array" ref="BH195">INDEX('Index Performance'!$B$5:$XFD$1048576,-1+MATCH($AM195,'Index Performance'!$A$4:$A$1048576, 0), MATCH(BH$4, 'Index Performance'!$B$5:$XFD$5, 0))</f>
        <v>-5.4252033440598257E-3</v>
      </c>
      <c r="BI195" s="437" cm="1">
        <f t="array" ref="BI195">INDEX('Index Performance'!$B$5:$XFD$1048576,-1+MATCH($AM195,'Index Performance'!$A$4:$A$1048576, 0), MATCH(BI$4, 'Index Performance'!$B$5:$XFD$5, 0))</f>
        <v>-2.2341481866754442E-3</v>
      </c>
      <c r="BJ195" s="437" cm="1">
        <f t="array" ref="BJ195">INDEX('Index Performance'!$B$5:$XFD$1048576,-1+MATCH($AM195,'Index Performance'!$A$4:$A$1048576, 0), MATCH(BJ$4, 'Index Performance'!$B$5:$XFD$5, 0))</f>
        <v>-5.1442592435909651E-3</v>
      </c>
      <c r="BK195" s="437" cm="1">
        <f t="array" ref="BK195">INDEX('Index Performance'!$B$5:$XFD$1048576,-1+MATCH($AM195,'Index Performance'!$A$4:$A$1048576, 0), MATCH(BK$4, 'Index Performance'!$B$5:$XFD$5, 0))</f>
        <v>3.6087749401743086E-3</v>
      </c>
      <c r="BL195" s="437" t="str" cm="1">
        <f t="array" ref="BL195">INDEX('Index Performance'!$B$5:$XFD$1048576,-1+MATCH($AM195,'Index Performance'!$A$4:$A$1048576, 0), MATCH(BL$4, 'Index Performance'!$B$5:$XFD$5, 0))</f>
        <v/>
      </c>
      <c r="BM195" s="437" t="str" cm="1">
        <f t="array" ref="BM195">INDEX('Index Performance'!$B$5:$XFD$1048576,-1+MATCH($AM195,'Index Performance'!$A$4:$A$1048576, 0), MATCH(BM$4, 'Index Performance'!$B$5:$XFD$5, 0))</f>
        <v/>
      </c>
      <c r="BN195" s="437" t="str" cm="1">
        <f t="array" ref="BN195">INDEX('Index Performance'!$B$5:$XFD$1048576,-1+MATCH($AM195,'Index Performance'!$A$4:$A$1048576, 0), MATCH(BN$4, 'Index Performance'!$B$5:$XFD$5, 0))</f>
        <v/>
      </c>
      <c r="BO195" s="437" t="str" cm="1">
        <f t="array" ref="BO195">INDEX('Index Performance'!$B$5:$XFD$1048576,-1+MATCH($AM195,'Index Performance'!$A$4:$A$1048576, 0), MATCH(BO$4, 'Index Performance'!$B$5:$XFD$5, 0))</f>
        <v/>
      </c>
      <c r="BP195" s="437" cm="1">
        <f t="array" ref="BP195">INDEX('Index Performance'!$B$5:$XFD$1048576,-1+MATCH($AM195,'Index Performance'!$A$4:$A$1048576, 0), MATCH(BP$4, 'Index Performance'!$B$5:$XFD$5, 0))</f>
        <v>1.4086202187689523E-2</v>
      </c>
      <c r="BQ195" s="437" cm="1">
        <f t="array" ref="BQ195">INDEX('Index Performance'!$B$5:$XFD$1048576,-1+MATCH($AM195,'Index Performance'!$A$4:$A$1048576, 0), MATCH(BQ$4, 'Index Performance'!$B$5:$XFD$5, 0))</f>
        <v>1.9181795847135197E-2</v>
      </c>
      <c r="BR195" s="437" cm="1">
        <f t="array" ref="BR195">INDEX('Index Performance'!$B$5:$XFD$1048576,-1+MATCH($AM195,'Index Performance'!$A$4:$A$1048576, 0), MATCH(BR$4, 'Index Performance'!$B$5:$XFD$5, 0))</f>
        <v>-4.8876730018242442E-3</v>
      </c>
      <c r="BS195" s="437" cm="1">
        <f t="array" ref="BS195">INDEX('Index Performance'!$B$5:$XFD$1048576,-1+MATCH($AM195,'Index Performance'!$A$4:$A$1048576, 0), MATCH(BS$4, 'Index Performance'!$B$5:$XFD$5, 0))</f>
        <v>-3.2869460198881262E-2</v>
      </c>
      <c r="BT195" s="437" cm="1">
        <f t="array" ref="BT195">INDEX('Index Performance'!$B$5:$XFD$1048576,-1+MATCH($AM195,'Index Performance'!$A$4:$A$1048576, 0), MATCH(BT$4, 'Index Performance'!$B$5:$XFD$5, 0))</f>
        <v>-7.2272985390542388E-4</v>
      </c>
      <c r="BU195" s="437" cm="1">
        <f t="array" ref="BU195">INDEX('Index Performance'!$B$5:$XFD$1048576,-1+MATCH($AM195,'Index Performance'!$A$4:$A$1048576, 0), MATCH(BU$4, 'Index Performance'!$B$5:$XFD$5, 0))</f>
        <v>-2.7250206440958546E-3</v>
      </c>
      <c r="BV195" s="437"/>
      <c r="BW195" s="440">
        <f t="shared" si="51"/>
        <v>44135</v>
      </c>
      <c r="BX195" s="435">
        <f t="shared" si="54"/>
        <v>-8.6936435504545197E-3</v>
      </c>
      <c r="BY195" s="443">
        <f t="shared" si="55"/>
        <v>-5.4794520547945207E-5</v>
      </c>
      <c r="BZ195" s="438">
        <f t="shared" si="52"/>
        <v>-1.0376123138434501E-2</v>
      </c>
      <c r="CA195" s="462">
        <v>-9.212776231614983E-3</v>
      </c>
      <c r="CB195" s="444">
        <f t="shared" si="56"/>
        <v>1.6824795879799813E-3</v>
      </c>
      <c r="CD195" s="440">
        <f t="shared" si="57"/>
        <v>44135</v>
      </c>
      <c r="CE195" s="435">
        <f t="shared" si="58"/>
        <v>-7.3217290445339337E-3</v>
      </c>
      <c r="CF195" s="443">
        <f t="shared" si="59"/>
        <v>-5.4794520547945207E-5</v>
      </c>
      <c r="CG195" s="438">
        <f t="shared" si="60"/>
        <v>-9.0065370934762079E-3</v>
      </c>
      <c r="CH195" s="438"/>
      <c r="CI195" s="444">
        <f t="shared" si="61"/>
        <v>1.6848080489422742E-3</v>
      </c>
      <c r="CK195" s="440">
        <f t="shared" si="62"/>
        <v>44135</v>
      </c>
      <c r="CL195" s="459">
        <f t="shared" si="63"/>
        <v>-7.5396675753104901E-3</v>
      </c>
      <c r="CM195" s="443">
        <f t="shared" si="64"/>
        <v>-5.4794520547945207E-5</v>
      </c>
      <c r="CN195" s="438">
        <f t="shared" si="65"/>
        <v>-9.2241057314066399E-3</v>
      </c>
      <c r="CO195" s="441" t="s">
        <v>0</v>
      </c>
      <c r="CP195" s="444">
        <f t="shared" si="66"/>
        <v>1.6844381560961498E-3</v>
      </c>
      <c r="CR195" s="440">
        <f t="shared" si="53"/>
        <v>44135</v>
      </c>
      <c r="CS195" s="459">
        <f t="shared" si="67"/>
        <v>-8.3515131258945392E-3</v>
      </c>
      <c r="CT195" s="443">
        <f t="shared" si="68"/>
        <v>-5.4794520547945207E-5</v>
      </c>
      <c r="CU195" s="438">
        <f t="shared" si="69"/>
        <v>-1.0034573389517298E-2</v>
      </c>
      <c r="CV195" s="441" t="s">
        <v>0</v>
      </c>
      <c r="CW195" s="444">
        <f t="shared" si="70"/>
        <v>1.6830602636227592E-3</v>
      </c>
      <c r="CZ195" s="435">
        <f>_xlfn.XLOOKUP($A195,'Index Performance'!$A$21:$A$500,'Index Performance'!$AP$21:$AP$500,"---",FALSE)</f>
        <v>3.3613867950488263E-4</v>
      </c>
      <c r="DA195" s="435">
        <f>_xlfn.XLOOKUP($A195,'Index Performance'!$A$21:$A$500,'Index Performance'!$B$21:$B$500,"---",FALSE)</f>
        <v>7.2853070000000007E-5</v>
      </c>
      <c r="DB195" s="435">
        <f>_xlfn.XLOOKUP($A195,'Index Performance'!$A$21:$A$500,'Index Performance'!$Q$21:$Q$500,"---",FALSE)</f>
        <v>-2.4308420000000001E-2</v>
      </c>
      <c r="DC195" s="435">
        <f>_xlfn.XLOOKUP($A195,'Index Performance'!$A$21:$A$500,'Index Performance'!$W$21:$W$500,"---",FALSE)</f>
        <v>-2.1471154797890746E-3</v>
      </c>
    </row>
    <row r="196" spans="1:107">
      <c r="A196" s="436">
        <v>44165</v>
      </c>
      <c r="B196" s="435">
        <v>1.9999999999922208E-2</v>
      </c>
      <c r="C196" s="437">
        <v>0.1300000000009171</v>
      </c>
      <c r="D196" s="437">
        <v>4.1494507115251952E-14</v>
      </c>
      <c r="E196" s="437">
        <v>1.499999999990034E-2</v>
      </c>
      <c r="F196" s="437">
        <v>0</v>
      </c>
      <c r="G196" s="437">
        <v>4.9999999999218413E-3</v>
      </c>
      <c r="H196" s="437">
        <v>4.9999999998986263E-3</v>
      </c>
      <c r="I196" s="437">
        <v>4.9999999999094432E-3</v>
      </c>
      <c r="J196" s="437">
        <v>2.000000000000474E-2</v>
      </c>
      <c r="K196" s="437">
        <v>0</v>
      </c>
      <c r="L196" s="437">
        <v>0</v>
      </c>
      <c r="M196" s="437">
        <v>0</v>
      </c>
      <c r="N196" s="437">
        <v>9.9999999999965297E-2</v>
      </c>
      <c r="O196" s="437">
        <v>2.3382957063937869E-14</v>
      </c>
      <c r="P196" s="437">
        <v>0.25750000000841272</v>
      </c>
      <c r="Q196" s="437">
        <v>7.4999999998948052E-3</v>
      </c>
      <c r="R196" s="437">
        <v>4.5000000000094062E-2</v>
      </c>
      <c r="S196" s="437">
        <v>3.0000000000095041E-2</v>
      </c>
      <c r="T196" s="437">
        <v>4.9999999998737816E-3</v>
      </c>
      <c r="U196" s="437">
        <v>6.0362680209563719E-14</v>
      </c>
      <c r="V196" s="437">
        <v>0</v>
      </c>
      <c r="W196" s="437">
        <v>0.1000000000027001</v>
      </c>
      <c r="X196" s="437">
        <v>0</v>
      </c>
      <c r="Y196" s="437">
        <v>9.9999999996167918E-2</v>
      </c>
      <c r="Z196" s="437">
        <v>8.499999999931096E-2</v>
      </c>
      <c r="AA196" s="437">
        <v>9.9999999949728982E-3</v>
      </c>
      <c r="AB196" s="437">
        <v>0</v>
      </c>
      <c r="AC196" s="437">
        <v>0</v>
      </c>
      <c r="AD196" s="437">
        <v>0</v>
      </c>
      <c r="AE196" s="437">
        <v>3.7501514005024548E-14</v>
      </c>
      <c r="AF196" s="437">
        <v>5.0000000000075297E-2</v>
      </c>
      <c r="AG196" s="437">
        <v>-5.6887827781793021E-13</v>
      </c>
      <c r="AH196" s="437">
        <v>9.9999999983686767E-3</v>
      </c>
      <c r="AI196" s="437">
        <v>0</v>
      </c>
      <c r="AJ196" s="426"/>
      <c r="AK196" s="438">
        <f t="shared" si="49"/>
        <v>0.99999999999999989</v>
      </c>
      <c r="AL196" s="439"/>
      <c r="AM196" s="440">
        <f t="shared" si="50"/>
        <v>44165</v>
      </c>
      <c r="AN196" s="437" cm="1">
        <f t="array" ref="AN196">INDEX('Index Performance'!$B$5:$XFD$1048576,-1+MATCH($AM196,'Index Performance'!$A$4:$A$1048576, 0), MATCH(AN$4, 'Index Performance'!$B$5:$XFD$5, 0))</f>
        <v>2.1548340000000003E-2</v>
      </c>
      <c r="AO196" s="437" cm="1">
        <f t="array" ref="AO196">INDEX('Index Performance'!$B$5:$XFD$1048576,-1+MATCH($AM196,'Index Performance'!$A$4:$A$1048576, 0), MATCH(AO$4, 'Index Performance'!$B$5:$XFD$5, 0))</f>
        <v>3.481404E-3</v>
      </c>
      <c r="AP196" s="437" cm="1">
        <f t="array" ref="AP196">INDEX('Index Performance'!$B$5:$XFD$1048576,-1+MATCH($AM196,'Index Performance'!$A$4:$A$1048576, 0), MATCH(AP$4, 'Index Performance'!$B$5:$XFD$5, 0))</f>
        <v>1.121316E-2</v>
      </c>
      <c r="AQ196" s="437" cm="1">
        <f t="array" ref="AQ196">INDEX('Index Performance'!$B$5:$XFD$1048576,-1+MATCH($AM196,'Index Performance'!$A$4:$A$1048576, 0), MATCH(AQ$4, 'Index Performance'!$B$5:$XFD$5, 0))</f>
        <v>4.478634293360817E-2</v>
      </c>
      <c r="AR196" s="437" cm="1">
        <f t="array" ref="AR196">INDEX('Index Performance'!$B$5:$XFD$1048576,-1+MATCH($AM196,'Index Performance'!$A$4:$A$1048576, 0), MATCH(AR$4, 'Index Performance'!$B$5:$XFD$5, 0))</f>
        <v>3.0698949999999999E-2</v>
      </c>
      <c r="AS196" s="437" cm="1">
        <f t="array" ref="AS196">INDEX('Index Performance'!$B$5:$XFD$1048576,-1+MATCH($AM196,'Index Performance'!$A$4:$A$1048576, 0), MATCH(AS$4, 'Index Performance'!$B$5:$XFD$5, 0))</f>
        <v>1.7993505074298533E-2</v>
      </c>
      <c r="AT196" s="437" cm="1">
        <f t="array" ref="AT196">INDEX('Index Performance'!$B$5:$XFD$1048576,-1+MATCH($AM196,'Index Performance'!$A$4:$A$1048576, 0), MATCH(AT$4, 'Index Performance'!$B$5:$XFD$5, 0))</f>
        <v>5.4609270000000001E-2</v>
      </c>
      <c r="AU196" s="437" cm="1">
        <f t="array" ref="AU196">INDEX('Index Performance'!$B$5:$XFD$1048576,-1+MATCH($AM196,'Index Performance'!$A$4:$A$1048576, 0), MATCH(AU$4, 'Index Performance'!$B$5:$XFD$5, 0))</f>
        <v>3.2006443298072673E-2</v>
      </c>
      <c r="AV196" s="437" cm="1">
        <f t="array" ref="AV196">INDEX('Index Performance'!$B$5:$XFD$1048576,-1+MATCH($AM196,'Index Performance'!$A$4:$A$1048576, 0), MATCH(AV$4, 'Index Performance'!$B$5:$XFD$5, 0))</f>
        <v>1.2356631392180795E-3</v>
      </c>
      <c r="AW196" s="437" cm="1">
        <f t="array" ref="AW196">INDEX('Index Performance'!$B$5:$XFD$1048576,-1+MATCH($AM196,'Index Performance'!$A$4:$A$1048576, 0), MATCH(AW$4, 'Index Performance'!$B$5:$XFD$5, 0))</f>
        <v>2.0455618769323891E-2</v>
      </c>
      <c r="AX196" s="437" cm="1">
        <f t="array" ref="AX196">INDEX('Index Performance'!$B$5:$XFD$1048576,-1+MATCH($AM196,'Index Performance'!$A$4:$A$1048576, 0), MATCH(AX$4, 'Index Performance'!$B$5:$XFD$5, 0))</f>
        <v>2.8380705472712098E-2</v>
      </c>
      <c r="AY196" s="437" cm="1">
        <f t="array" ref="AY196">INDEX('Index Performance'!$B$5:$XFD$1048576,-1+MATCH($AM196,'Index Performance'!$A$4:$A$1048576, 0), MATCH(AY$4, 'Index Performance'!$B$5:$XFD$5, 0))</f>
        <v>2.6293369516910081E-2</v>
      </c>
      <c r="AZ196" s="437" cm="1">
        <f t="array" ref="AZ196">INDEX('Index Performance'!$B$5:$XFD$1048576,-1+MATCH($AM196,'Index Performance'!$A$4:$A$1048576, 0), MATCH(AZ$4, 'Index Performance'!$B$5:$XFD$5, 0))</f>
        <v>0.11133815676937653</v>
      </c>
      <c r="BA196" s="437" cm="1">
        <f t="array" ref="BA196">INDEX('Index Performance'!$B$5:$XFD$1048576,-1+MATCH($AM196,'Index Performance'!$A$4:$A$1048576, 0), MATCH(BA$4, 'Index Performance'!$B$5:$XFD$5, 0))</f>
        <v>0.123263</v>
      </c>
      <c r="BB196" s="437" cm="1">
        <f t="array" ref="BB196">INDEX('Index Performance'!$B$5:$XFD$1048576,-1+MATCH($AM196,'Index Performance'!$A$4:$A$1048576, 0), MATCH(BB$4, 'Index Performance'!$B$5:$XFD$5, 0))</f>
        <v>0.11515549999999999</v>
      </c>
      <c r="BC196" s="437" cm="1">
        <f t="array" ref="BC196">INDEX('Index Performance'!$B$5:$XFD$1048576,-1+MATCH($AM196,'Index Performance'!$A$4:$A$1048576, 0), MATCH(BC$4, 'Index Performance'!$B$5:$XFD$5, 0))</f>
        <v>0.17013320000000001</v>
      </c>
      <c r="BD196" s="437" cm="1">
        <f t="array" ref="BD196">INDEX('Index Performance'!$B$5:$XFD$1048576,-1+MATCH($AM196,'Index Performance'!$A$4:$A$1048576, 0), MATCH(BD$4, 'Index Performance'!$B$5:$XFD$5, 0))</f>
        <v>0.1249334</v>
      </c>
      <c r="BE196" s="437" cm="1">
        <f t="array" ref="BE196">INDEX('Index Performance'!$B$5:$XFD$1048576,-1+MATCH($AM196,'Index Performance'!$A$4:$A$1048576, 0), MATCH(BE$4, 'Index Performance'!$B$5:$XFD$5, 0))</f>
        <v>9.1000774398040551E-2</v>
      </c>
      <c r="BF196" s="437" cm="1">
        <f t="array" ref="BF196">INDEX('Index Performance'!$B$5:$XFD$1048576,-1+MATCH($AM196,'Index Performance'!$A$4:$A$1048576, 0), MATCH(BF$4, 'Index Performance'!$B$5:$XFD$5, 0))</f>
        <v>0.16972880000000001</v>
      </c>
      <c r="BG196" s="437" cm="1">
        <f t="array" ref="BG196">INDEX('Index Performance'!$B$5:$XFD$1048576,-1+MATCH($AM196,'Index Performance'!$A$4:$A$1048576, 0), MATCH(BG$4, 'Index Performance'!$B$5:$XFD$5, 0))</f>
        <v>2.8155687983091315E-2</v>
      </c>
      <c r="BH196" s="437" cm="1">
        <f t="array" ref="BH196">INDEX('Index Performance'!$B$5:$XFD$1048576,-1+MATCH($AM196,'Index Performance'!$A$4:$A$1048576, 0), MATCH(BH$4, 'Index Performance'!$B$5:$XFD$5, 0))</f>
        <v>4.5930851712448595E-2</v>
      </c>
      <c r="BI196" s="437" cm="1">
        <f t="array" ref="BI196">INDEX('Index Performance'!$B$5:$XFD$1048576,-1+MATCH($AM196,'Index Performance'!$A$4:$A$1048576, 0), MATCH(BI$4, 'Index Performance'!$B$5:$XFD$5, 0))</f>
        <v>2.1348940253770321E-2</v>
      </c>
      <c r="BJ196" s="437" cm="1">
        <f t="array" ref="BJ196">INDEX('Index Performance'!$B$5:$XFD$1048576,-1+MATCH($AM196,'Index Performance'!$A$4:$A$1048576, 0), MATCH(BJ$4, 'Index Performance'!$B$5:$XFD$5, 0))</f>
        <v>1.6983892092327091E-2</v>
      </c>
      <c r="BK196" s="437" cm="1">
        <f t="array" ref="BK196">INDEX('Index Performance'!$B$5:$XFD$1048576,-1+MATCH($AM196,'Index Performance'!$A$4:$A$1048576, 0), MATCH(BK$4, 'Index Performance'!$B$5:$XFD$5, 0))</f>
        <v>2.2931840834163886E-2</v>
      </c>
      <c r="BL196" s="437" t="str" cm="1">
        <f t="array" ref="BL196">INDEX('Index Performance'!$B$5:$XFD$1048576,-1+MATCH($AM196,'Index Performance'!$A$4:$A$1048576, 0), MATCH(BL$4, 'Index Performance'!$B$5:$XFD$5, 0))</f>
        <v/>
      </c>
      <c r="BM196" s="437" t="str" cm="1">
        <f t="array" ref="BM196">INDEX('Index Performance'!$B$5:$XFD$1048576,-1+MATCH($AM196,'Index Performance'!$A$4:$A$1048576, 0), MATCH(BM$4, 'Index Performance'!$B$5:$XFD$5, 0))</f>
        <v/>
      </c>
      <c r="BN196" s="437" t="str" cm="1">
        <f t="array" ref="BN196">INDEX('Index Performance'!$B$5:$XFD$1048576,-1+MATCH($AM196,'Index Performance'!$A$4:$A$1048576, 0), MATCH(BN$4, 'Index Performance'!$B$5:$XFD$5, 0))</f>
        <v/>
      </c>
      <c r="BO196" s="437" t="str" cm="1">
        <f t="array" ref="BO196">INDEX('Index Performance'!$B$5:$XFD$1048576,-1+MATCH($AM196,'Index Performance'!$A$4:$A$1048576, 0), MATCH(BO$4, 'Index Performance'!$B$5:$XFD$5, 0))</f>
        <v/>
      </c>
      <c r="BP196" s="437" cm="1">
        <f t="array" ref="BP196">INDEX('Index Performance'!$B$5:$XFD$1048576,-1+MATCH($AM196,'Index Performance'!$A$4:$A$1048576, 0), MATCH(BP$4, 'Index Performance'!$B$5:$XFD$5, 0))</f>
        <v>3.5125106782567972E-2</v>
      </c>
      <c r="BQ196" s="437" cm="1">
        <f t="array" ref="BQ196">INDEX('Index Performance'!$B$5:$XFD$1048576,-1+MATCH($AM196,'Index Performance'!$A$4:$A$1048576, 0), MATCH(BQ$4, 'Index Performance'!$B$5:$XFD$5, 0))</f>
        <v>5.8648481503401406E-2</v>
      </c>
      <c r="BR196" s="437" cm="1">
        <f t="array" ref="BR196">INDEX('Index Performance'!$B$5:$XFD$1048576,-1+MATCH($AM196,'Index Performance'!$A$4:$A$1048576, 0), MATCH(BR$4, 'Index Performance'!$B$5:$XFD$5, 0))</f>
        <v>-5.4654392830349452E-2</v>
      </c>
      <c r="BS196" s="437" cm="1">
        <f t="array" ref="BS196">INDEX('Index Performance'!$B$5:$XFD$1048576,-1+MATCH($AM196,'Index Performance'!$A$4:$A$1048576, 0), MATCH(BS$4, 'Index Performance'!$B$5:$XFD$5, 0))</f>
        <v>0.13224990924081581</v>
      </c>
      <c r="BT196" s="437" cm="1">
        <f t="array" ref="BT196">INDEX('Index Performance'!$B$5:$XFD$1048576,-1+MATCH($AM196,'Index Performance'!$A$4:$A$1048576, 0), MATCH(BT$4, 'Index Performance'!$B$5:$XFD$5, 0))</f>
        <v>-2.5830448933195083E-4</v>
      </c>
      <c r="BU196" s="437" cm="1">
        <f t="array" ref="BU196">INDEX('Index Performance'!$B$5:$XFD$1048576,-1+MATCH($AM196,'Index Performance'!$A$4:$A$1048576, 0), MATCH(BU$4, 'Index Performance'!$B$5:$XFD$5, 0))</f>
        <v>3.5604868758798425E-3</v>
      </c>
      <c r="BV196" s="437"/>
      <c r="BW196" s="440">
        <f t="shared" si="51"/>
        <v>44165</v>
      </c>
      <c r="BX196" s="435">
        <f t="shared" si="54"/>
        <v>4.9479154743067813E-2</v>
      </c>
      <c r="BY196" s="443">
        <f t="shared" si="55"/>
        <v>-5.4794520547945207E-5</v>
      </c>
      <c r="BZ196" s="438">
        <f t="shared" si="52"/>
        <v>4.7755353513040832E-2</v>
      </c>
      <c r="CA196" s="462">
        <v>3.6416792003900689E-2</v>
      </c>
      <c r="CB196" s="444">
        <f t="shared" si="56"/>
        <v>1.7238012300269806E-3</v>
      </c>
      <c r="CD196" s="440">
        <f t="shared" si="57"/>
        <v>44165</v>
      </c>
      <c r="CE196" s="435">
        <f t="shared" si="58"/>
        <v>4.165134443647521E-2</v>
      </c>
      <c r="CF196" s="443">
        <f t="shared" si="59"/>
        <v>-5.4794520547945207E-5</v>
      </c>
      <c r="CG196" s="438">
        <f t="shared" si="60"/>
        <v>3.994040062145654E-2</v>
      </c>
      <c r="CH196" s="438"/>
      <c r="CI196" s="444">
        <f t="shared" si="61"/>
        <v>1.7109438150186701E-3</v>
      </c>
      <c r="CK196" s="440">
        <f t="shared" si="62"/>
        <v>44165</v>
      </c>
      <c r="CL196" s="459">
        <f t="shared" si="63"/>
        <v>4.5558288246556312E-2</v>
      </c>
      <c r="CM196" s="443">
        <f t="shared" si="64"/>
        <v>-5.4794520547945207E-5</v>
      </c>
      <c r="CN196" s="438">
        <f t="shared" si="65"/>
        <v>4.3840927158250276E-2</v>
      </c>
      <c r="CO196" s="441" t="s">
        <v>0</v>
      </c>
      <c r="CP196" s="444">
        <f t="shared" si="66"/>
        <v>1.7173610883060367E-3</v>
      </c>
      <c r="CR196" s="440">
        <f t="shared" si="53"/>
        <v>44165</v>
      </c>
      <c r="CS196" s="459">
        <f t="shared" si="67"/>
        <v>5.2197924391545657E-2</v>
      </c>
      <c r="CT196" s="443">
        <f t="shared" si="68"/>
        <v>-5.4794520547945207E-5</v>
      </c>
      <c r="CU196" s="438">
        <f t="shared" si="69"/>
        <v>5.0469657500201714E-2</v>
      </c>
      <c r="CV196" s="441" t="s">
        <v>0</v>
      </c>
      <c r="CW196" s="444">
        <f t="shared" si="70"/>
        <v>1.7282668913439422E-3</v>
      </c>
      <c r="CZ196" s="435">
        <f>_xlfn.XLOOKUP($A196,'Index Performance'!$A$21:$A$500,'Index Performance'!$AP$21:$AP$500,"---",FALSE)</f>
        <v>2.6780322955732849E-4</v>
      </c>
      <c r="DA196" s="435">
        <f>_xlfn.XLOOKUP($A196,'Index Performance'!$A$21:$A$500,'Index Performance'!$B$21:$B$500,"---",FALSE)</f>
        <v>5.7059020000000005E-3</v>
      </c>
      <c r="DB196" s="435">
        <f>_xlfn.XLOOKUP($A196,'Index Performance'!$A$21:$A$500,'Index Performance'!$Q$21:$Q$500,"---",FALSE)</f>
        <v>0.123263</v>
      </c>
      <c r="DC196" s="435">
        <f>_xlfn.XLOOKUP($A196,'Index Performance'!$A$21:$A$500,'Index Performance'!$W$21:$W$500,"---",FALSE)</f>
        <v>2.8155687983091315E-2</v>
      </c>
    </row>
    <row r="197" spans="1:107">
      <c r="A197" s="436">
        <v>44196</v>
      </c>
      <c r="B197" s="435">
        <v>1.9999999999709261E-2</v>
      </c>
      <c r="C197" s="437">
        <v>0.1300000000018125</v>
      </c>
      <c r="D197" s="437">
        <v>4.5702096810987616E-13</v>
      </c>
      <c r="E197" s="437">
        <v>1.499999999966567E-2</v>
      </c>
      <c r="F197" s="437">
        <v>0</v>
      </c>
      <c r="G197" s="437">
        <v>4.9999999997242207E-3</v>
      </c>
      <c r="H197" s="437">
        <v>4.9999999996603074E-3</v>
      </c>
      <c r="I197" s="437">
        <v>4.9999999997570694E-3</v>
      </c>
      <c r="J197" s="437">
        <v>2.0000000001491779E-2</v>
      </c>
      <c r="K197" s="437">
        <v>0</v>
      </c>
      <c r="L197" s="437">
        <v>0</v>
      </c>
      <c r="M197" s="437">
        <v>0</v>
      </c>
      <c r="N197" s="437">
        <v>9.9999999999354355E-2</v>
      </c>
      <c r="O197" s="437">
        <v>1.1559401981397191E-13</v>
      </c>
      <c r="P197" s="437">
        <v>0.25749999999955059</v>
      </c>
      <c r="Q197" s="437">
        <v>7.4999999996488518E-3</v>
      </c>
      <c r="R197" s="437">
        <v>4.5000000000304893E-2</v>
      </c>
      <c r="S197" s="437">
        <v>3.000000000034396E-2</v>
      </c>
      <c r="T197" s="437">
        <v>4.9999999996236987E-3</v>
      </c>
      <c r="U197" s="437">
        <v>0</v>
      </c>
      <c r="V197" s="437">
        <v>0</v>
      </c>
      <c r="W197" s="437">
        <v>9.9999999999994094E-2</v>
      </c>
      <c r="X197" s="437">
        <v>0.1000000000003254</v>
      </c>
      <c r="Y197" s="437">
        <v>0</v>
      </c>
      <c r="Z197" s="437">
        <v>8.500000000012356E-2</v>
      </c>
      <c r="AA197" s="437">
        <v>9.9999999996926991E-3</v>
      </c>
      <c r="AB197" s="437">
        <v>0</v>
      </c>
      <c r="AC197" s="437">
        <v>0</v>
      </c>
      <c r="AD197" s="437">
        <v>8.4586967965791885E-14</v>
      </c>
      <c r="AE197" s="437">
        <v>1.3712795161753331E-13</v>
      </c>
      <c r="AF197" s="437">
        <v>5.0000000000320212E-2</v>
      </c>
      <c r="AG197" s="437">
        <v>-2.3834267892652861E-12</v>
      </c>
      <c r="AH197" s="437">
        <v>1.0000000000485801E-2</v>
      </c>
      <c r="AI197" s="437">
        <v>0</v>
      </c>
      <c r="AJ197" s="426"/>
      <c r="AK197" s="438">
        <f t="shared" ref="AK197:AK247" si="71">SUM(B197:AJ197)</f>
        <v>1</v>
      </c>
      <c r="AL197" s="439"/>
      <c r="AM197" s="440">
        <f t="shared" si="50"/>
        <v>44196</v>
      </c>
      <c r="AN197" s="437" cm="1">
        <f t="array" ref="AN197">INDEX('Index Performance'!$B$5:$XFD$1048576,-1+MATCH($AM197,'Index Performance'!$A$4:$A$1048576, 0), MATCH(AN$4, 'Index Performance'!$B$5:$XFD$5, 0))</f>
        <v>5.0337289999999998E-3</v>
      </c>
      <c r="AO197" s="437" cm="1">
        <f t="array" ref="AO197">INDEX('Index Performance'!$B$5:$XFD$1048576,-1+MATCH($AM197,'Index Performance'!$A$4:$A$1048576, 0), MATCH(AO$4, 'Index Performance'!$B$5:$XFD$5, 0))</f>
        <v>-2.3154830000000001E-3</v>
      </c>
      <c r="AP197" s="437" cm="1">
        <f t="array" ref="AP197">INDEX('Index Performance'!$B$5:$XFD$1048576,-1+MATCH($AM197,'Index Performance'!$A$4:$A$1048576, 0), MATCH(AP$4, 'Index Performance'!$B$5:$XFD$5, 0))</f>
        <v>1.1472110000000001E-2</v>
      </c>
      <c r="AQ197" s="437" cm="1">
        <f t="array" ref="AQ197">INDEX('Index Performance'!$B$5:$XFD$1048576,-1+MATCH($AM197,'Index Performance'!$A$4:$A$1048576, 0), MATCH(AQ$4, 'Index Performance'!$B$5:$XFD$5, 0))</f>
        <v>2.0440213980454924E-2</v>
      </c>
      <c r="AR197" s="437" cm="1">
        <f t="array" ref="AR197">INDEX('Index Performance'!$B$5:$XFD$1048576,-1+MATCH($AM197,'Index Performance'!$A$4:$A$1048576, 0), MATCH(AR$4, 'Index Performance'!$B$5:$XFD$5, 0))</f>
        <v>1.5151570000000001E-2</v>
      </c>
      <c r="AS197" s="437" cm="1">
        <f t="array" ref="AS197">INDEX('Index Performance'!$B$5:$XFD$1048576,-1+MATCH($AM197,'Index Performance'!$A$4:$A$1048576, 0), MATCH(AS$4, 'Index Performance'!$B$5:$XFD$5, 0))</f>
        <v>6.9045731818613287E-3</v>
      </c>
      <c r="AT197" s="437" cm="1">
        <f t="array" ref="AT197">INDEX('Index Performance'!$B$5:$XFD$1048576,-1+MATCH($AM197,'Index Performance'!$A$4:$A$1048576, 0), MATCH(AT$4, 'Index Performance'!$B$5:$XFD$5, 0))</f>
        <v>2.9997889999999999E-2</v>
      </c>
      <c r="AU197" s="437" cm="1">
        <f t="array" ref="AU197">INDEX('Index Performance'!$B$5:$XFD$1048576,-1+MATCH($AM197,'Index Performance'!$A$4:$A$1048576, 0), MATCH(AU$4, 'Index Performance'!$B$5:$XFD$5, 0))</f>
        <v>2.3816696556321126E-2</v>
      </c>
      <c r="AV197" s="437" cm="1">
        <f t="array" ref="AV197">INDEX('Index Performance'!$B$5:$XFD$1048576,-1+MATCH($AM197,'Index Performance'!$A$4:$A$1048576, 0), MATCH(AV$4, 'Index Performance'!$B$5:$XFD$5, 0))</f>
        <v>2.531565456789453E-3</v>
      </c>
      <c r="AW197" s="437" cm="1">
        <f t="array" ref="AW197">INDEX('Index Performance'!$B$5:$XFD$1048576,-1+MATCH($AM197,'Index Performance'!$A$4:$A$1048576, 0), MATCH(AW$4, 'Index Performance'!$B$5:$XFD$5, 0))</f>
        <v>1.345892587105646E-2</v>
      </c>
      <c r="AX197" s="437" cm="1">
        <f t="array" ref="AX197">INDEX('Index Performance'!$B$5:$XFD$1048576,-1+MATCH($AM197,'Index Performance'!$A$4:$A$1048576, 0), MATCH(AX$4, 'Index Performance'!$B$5:$XFD$5, 0))</f>
        <v>5.2949971247844285E-3</v>
      </c>
      <c r="AY197" s="437" cm="1">
        <f t="array" ref="AY197">INDEX('Index Performance'!$B$5:$XFD$1048576,-1+MATCH($AM197,'Index Performance'!$A$4:$A$1048576, 0), MATCH(AY$4, 'Index Performance'!$B$5:$XFD$5, 0))</f>
        <v>8.7712792023741937E-3</v>
      </c>
      <c r="AZ197" s="437" cm="1">
        <f t="array" ref="AZ197">INDEX('Index Performance'!$B$5:$XFD$1048576,-1+MATCH($AM197,'Index Performance'!$A$4:$A$1048576, 0), MATCH(AZ$4, 'Index Performance'!$B$5:$XFD$5, 0))</f>
        <v>5.9010849127244303E-2</v>
      </c>
      <c r="BA197" s="437" cm="1">
        <f t="array" ref="BA197">INDEX('Index Performance'!$B$5:$XFD$1048576,-1+MATCH($AM197,'Index Performance'!$A$4:$A$1048576, 0), MATCH(BA$4, 'Index Performance'!$B$5:$XFD$5, 0))</f>
        <v>4.6429349999999994E-2</v>
      </c>
      <c r="BB197" s="437" cm="1">
        <f t="array" ref="BB197">INDEX('Index Performance'!$B$5:$XFD$1048576,-1+MATCH($AM197,'Index Performance'!$A$4:$A$1048576, 0), MATCH(BB$4, 'Index Performance'!$B$5:$XFD$5, 0))</f>
        <v>4.0817279999999997E-2</v>
      </c>
      <c r="BC197" s="437" cm="1">
        <f t="array" ref="BC197">INDEX('Index Performance'!$B$5:$XFD$1048576,-1+MATCH($AM197,'Index Performance'!$A$4:$A$1048576, 0), MATCH(BC$4, 'Index Performance'!$B$5:$XFD$5, 0))</f>
        <v>4.7072950000000002E-2</v>
      </c>
      <c r="BD197" s="437" cm="1">
        <f t="array" ref="BD197">INDEX('Index Performance'!$B$5:$XFD$1048576,-1+MATCH($AM197,'Index Performance'!$A$4:$A$1048576, 0), MATCH(BD$4, 'Index Performance'!$B$5:$XFD$5, 0))</f>
        <v>4.1265919999999998E-2</v>
      </c>
      <c r="BE197" s="437" cm="1">
        <f t="array" ref="BE197">INDEX('Index Performance'!$B$5:$XFD$1048576,-1+MATCH($AM197,'Index Performance'!$A$4:$A$1048576, 0), MATCH(BE$4, 'Index Performance'!$B$5:$XFD$5, 0))</f>
        <v>6.6441069659953778E-2</v>
      </c>
      <c r="BF197" s="437" cm="1">
        <f t="array" ref="BF197">INDEX('Index Performance'!$B$5:$XFD$1048576,-1+MATCH($AM197,'Index Performance'!$A$4:$A$1048576, 0), MATCH(BF$4, 'Index Performance'!$B$5:$XFD$5, 0))</f>
        <v>8.5553190000000001E-2</v>
      </c>
      <c r="BG197" s="437" cm="1">
        <f t="array" ref="BG197">INDEX('Index Performance'!$B$5:$XFD$1048576,-1+MATCH($AM197,'Index Performance'!$A$4:$A$1048576, 0), MATCH(BG$4, 'Index Performance'!$B$5:$XFD$5, 0))</f>
        <v>2.4497762473375984E-2</v>
      </c>
      <c r="BH197" s="437" cm="1">
        <f t="array" ref="BH197">INDEX('Index Performance'!$B$5:$XFD$1048576,-1+MATCH($AM197,'Index Performance'!$A$4:$A$1048576, 0), MATCH(BH$4, 'Index Performance'!$B$5:$XFD$5, 0))</f>
        <v>3.6040447377216234E-2</v>
      </c>
      <c r="BI197" s="437" cm="1">
        <f t="array" ref="BI197">INDEX('Index Performance'!$B$5:$XFD$1048576,-1+MATCH($AM197,'Index Performance'!$A$4:$A$1048576, 0), MATCH(BI$4, 'Index Performance'!$B$5:$XFD$5, 0))</f>
        <v>2.1761069029915703E-2</v>
      </c>
      <c r="BJ197" s="437" cm="1">
        <f t="array" ref="BJ197">INDEX('Index Performance'!$B$5:$XFD$1048576,-1+MATCH($AM197,'Index Performance'!$A$4:$A$1048576, 0), MATCH(BJ$4, 'Index Performance'!$B$5:$XFD$5, 0))</f>
        <v>2.9712574950451209E-2</v>
      </c>
      <c r="BK197" s="437" cm="1">
        <f t="array" ref="BK197">INDEX('Index Performance'!$B$5:$XFD$1048576,-1+MATCH($AM197,'Index Performance'!$A$4:$A$1048576, 0), MATCH(BK$4, 'Index Performance'!$B$5:$XFD$5, 0))</f>
        <v>1.1317558705151276E-2</v>
      </c>
      <c r="BL197" s="437" cm="1">
        <f t="array" ref="BL197">INDEX('Index Performance'!$B$5:$XFD$1048576,-1+MATCH($AM197,'Index Performance'!$A$4:$A$1048576, 0), MATCH(BL$4, 'Index Performance'!$B$5:$XFD$5, 0))</f>
        <v>0.175431</v>
      </c>
      <c r="BM197" s="437" cm="1">
        <f t="array" ref="BM197">INDEX('Index Performance'!$B$5:$XFD$1048576,-1+MATCH($AM197,'Index Performance'!$A$4:$A$1048576, 0), MATCH(BM$4, 'Index Performance'!$B$5:$XFD$5, 0))</f>
        <v>6.053E-2</v>
      </c>
      <c r="BN197" s="437" cm="1">
        <f t="array" ref="BN197">INDEX('Index Performance'!$B$5:$XFD$1048576,-1+MATCH($AM197,'Index Performance'!$A$4:$A$1048576, 0), MATCH(BN$4, 'Index Performance'!$B$5:$XFD$5, 0))</f>
        <v>5.9617999999999997E-2</v>
      </c>
      <c r="BO197" s="437" cm="1">
        <f t="array" ref="BO197">INDEX('Index Performance'!$B$5:$XFD$1048576,-1+MATCH($AM197,'Index Performance'!$A$4:$A$1048576, 0), MATCH(BO$4, 'Index Performance'!$B$5:$XFD$5, 0))</f>
        <v>4.6427999999999997E-2</v>
      </c>
      <c r="BP197" s="437" cm="1">
        <f t="array" ref="BP197">INDEX('Index Performance'!$B$5:$XFD$1048576,-1+MATCH($AM197,'Index Performance'!$A$4:$A$1048576, 0), MATCH(BP$4, 'Index Performance'!$B$5:$XFD$5, 0))</f>
        <v>4.9740637564147594E-2</v>
      </c>
      <c r="BQ197" s="437" cm="1">
        <f t="array" ref="BQ197">INDEX('Index Performance'!$B$5:$XFD$1048576,-1+MATCH($AM197,'Index Performance'!$A$4:$A$1048576, 0), MATCH(BQ$4, 'Index Performance'!$B$5:$XFD$5, 0))</f>
        <v>4.0551575548764651E-2</v>
      </c>
      <c r="BR197" s="437" cm="1">
        <f t="array" ref="BR197">INDEX('Index Performance'!$B$5:$XFD$1048576,-1+MATCH($AM197,'Index Performance'!$A$4:$A$1048576, 0), MATCH(BR$4, 'Index Performance'!$B$5:$XFD$5, 0))</f>
        <v>8.8408952193822721E-2</v>
      </c>
      <c r="BS197" s="437" cm="1">
        <f t="array" ref="BS197">INDEX('Index Performance'!$B$5:$XFD$1048576,-1+MATCH($AM197,'Index Performance'!$A$4:$A$1048576, 0), MATCH(BS$4, 'Index Performance'!$B$5:$XFD$5, 0))</f>
        <v>3.6373887490250612E-2</v>
      </c>
      <c r="BT197" s="437" cm="1">
        <f t="array" ref="BT197">INDEX('Index Performance'!$B$5:$XFD$1048576,-1+MATCH($AM197,'Index Performance'!$A$4:$A$1048576, 0), MATCH(BT$4, 'Index Performance'!$B$5:$XFD$5, 0))</f>
        <v>2.5320380322446656E-3</v>
      </c>
      <c r="BU197" s="437" cm="1">
        <f t="array" ref="BU197">INDEX('Index Performance'!$B$5:$XFD$1048576,-1+MATCH($AM197,'Index Performance'!$A$4:$A$1048576, 0), MATCH(BU$4, 'Index Performance'!$B$5:$XFD$5, 0))</f>
        <v>4.537953795379579E-3</v>
      </c>
      <c r="BV197" s="437"/>
      <c r="BW197" s="440">
        <f t="shared" si="51"/>
        <v>44196</v>
      </c>
      <c r="BX197" s="435">
        <f t="shared" si="54"/>
        <v>4.4773603948478971E-2</v>
      </c>
      <c r="BY197" s="443">
        <f t="shared" si="55"/>
        <v>-5.4794520547945207E-5</v>
      </c>
      <c r="BZ197" s="438">
        <f t="shared" si="52"/>
        <v>4.3000377890492825E-2</v>
      </c>
      <c r="CA197" s="462">
        <v>5.7818313326470028E-2</v>
      </c>
      <c r="CB197" s="444">
        <f t="shared" si="56"/>
        <v>1.7732260579861464E-3</v>
      </c>
      <c r="CD197" s="440">
        <f t="shared" si="57"/>
        <v>44196</v>
      </c>
      <c r="CE197" s="435">
        <f t="shared" si="58"/>
        <v>3.8625850648213507E-2</v>
      </c>
      <c r="CF197" s="443">
        <f t="shared" si="59"/>
        <v>-5.4794520547945207E-5</v>
      </c>
      <c r="CG197" s="438">
        <f t="shared" si="60"/>
        <v>3.6863058770713053E-2</v>
      </c>
      <c r="CH197" s="438"/>
      <c r="CI197" s="444">
        <f t="shared" si="61"/>
        <v>1.7627918775004539E-3</v>
      </c>
      <c r="CK197" s="440">
        <f t="shared" si="62"/>
        <v>44196</v>
      </c>
      <c r="CL197" s="459">
        <f t="shared" si="63"/>
        <v>5.8908391286496213E-2</v>
      </c>
      <c r="CM197" s="443">
        <f t="shared" si="64"/>
        <v>-5.4794520547945207E-5</v>
      </c>
      <c r="CN197" s="438">
        <f t="shared" si="65"/>
        <v>5.7111175176371543E-2</v>
      </c>
      <c r="CO197" s="441" t="s">
        <v>0</v>
      </c>
      <c r="CP197" s="444">
        <f t="shared" si="66"/>
        <v>1.7972161101246706E-3</v>
      </c>
      <c r="CR197" s="440">
        <f t="shared" si="53"/>
        <v>44196</v>
      </c>
      <c r="CS197" s="459">
        <f t="shared" si="67"/>
        <v>2.6792138436687991E-2</v>
      </c>
      <c r="CT197" s="443">
        <f t="shared" si="68"/>
        <v>-5.4794520547945207E-5</v>
      </c>
      <c r="CU197" s="438">
        <f t="shared" si="69"/>
        <v>2.5049431146677792E-2</v>
      </c>
      <c r="CV197" s="441" t="s">
        <v>0</v>
      </c>
      <c r="CW197" s="444">
        <f t="shared" si="70"/>
        <v>1.7427072900101995E-3</v>
      </c>
      <c r="CZ197" s="435">
        <f>_xlfn.XLOOKUP($A197,'Index Performance'!$A$21:$A$500,'Index Performance'!$AP$21:$AP$500,"---",FALSE)</f>
        <v>3.0273107100686758E-4</v>
      </c>
      <c r="DA197" s="435">
        <f>_xlfn.XLOOKUP($A197,'Index Performance'!$A$21:$A$500,'Index Performance'!$B$21:$B$500,"---",FALSE)</f>
        <v>3.0722610000000002E-3</v>
      </c>
      <c r="DB197" s="435">
        <f>_xlfn.XLOOKUP($A197,'Index Performance'!$A$21:$A$500,'Index Performance'!$Q$21:$Q$500,"---",FALSE)</f>
        <v>4.6429349999999994E-2</v>
      </c>
      <c r="DC197" s="435">
        <f>_xlfn.XLOOKUP($A197,'Index Performance'!$A$21:$A$500,'Index Performance'!$W$21:$W$500,"---",FALSE)</f>
        <v>2.4497762473375984E-2</v>
      </c>
    </row>
    <row r="198" spans="1:107">
      <c r="A198" s="436">
        <v>44227</v>
      </c>
      <c r="B198" s="435">
        <v>1.999999999977399E-2</v>
      </c>
      <c r="C198" s="437">
        <v>0.1300000000009684</v>
      </c>
      <c r="D198" s="437">
        <v>4.382940225128864E-13</v>
      </c>
      <c r="E198" s="437">
        <v>1.4999999999750369E-2</v>
      </c>
      <c r="F198" s="437">
        <v>0</v>
      </c>
      <c r="G198" s="437">
        <v>4.9999999998203634E-3</v>
      </c>
      <c r="H198" s="437">
        <v>4.9999999997499649E-3</v>
      </c>
      <c r="I198" s="437">
        <v>4.9999999998371096E-3</v>
      </c>
      <c r="J198" s="437">
        <v>2.000000000095007E-2</v>
      </c>
      <c r="K198" s="437">
        <v>0</v>
      </c>
      <c r="L198" s="437">
        <v>0</v>
      </c>
      <c r="M198" s="437">
        <v>0</v>
      </c>
      <c r="N198" s="437">
        <v>0.1000000000000944</v>
      </c>
      <c r="O198" s="437">
        <v>1.2933267736958429E-13</v>
      </c>
      <c r="P198" s="437">
        <v>0.2074999999973946</v>
      </c>
      <c r="Q198" s="437">
        <v>7.4999999997646281E-3</v>
      </c>
      <c r="R198" s="437">
        <v>4.5000000000248563E-2</v>
      </c>
      <c r="S198" s="437">
        <v>3.0000000000274241E-2</v>
      </c>
      <c r="T198" s="437">
        <v>4.9999999997376249E-3</v>
      </c>
      <c r="U198" s="437">
        <v>6.2418419654621002E-14</v>
      </c>
      <c r="V198" s="437">
        <v>0</v>
      </c>
      <c r="W198" s="437">
        <v>0.1000000000002538</v>
      </c>
      <c r="X198" s="437">
        <v>0.1000000000005672</v>
      </c>
      <c r="Y198" s="437">
        <v>1.770824232982718E-13</v>
      </c>
      <c r="Z198" s="437">
        <v>8.5000000000244588E-2</v>
      </c>
      <c r="AA198" s="437">
        <v>9.9999999994960526E-3</v>
      </c>
      <c r="AB198" s="437">
        <v>0</v>
      </c>
      <c r="AC198" s="437">
        <v>0</v>
      </c>
      <c r="AD198" s="437">
        <v>2.423497053175646E-13</v>
      </c>
      <c r="AE198" s="437">
        <v>5.0000000000118283E-2</v>
      </c>
      <c r="AF198" s="437">
        <v>5.0000000000248852E-2</v>
      </c>
      <c r="AG198" s="437">
        <v>-1.0031975250512914E-12</v>
      </c>
      <c r="AH198" s="437">
        <v>1.0000000000660741E-2</v>
      </c>
      <c r="AI198" s="437">
        <v>0</v>
      </c>
      <c r="AJ198" s="426"/>
      <c r="AK198" s="438">
        <f t="shared" si="71"/>
        <v>1</v>
      </c>
      <c r="AL198" s="439"/>
      <c r="AM198" s="440">
        <f t="shared" ref="AM198:AM250" si="72">$A198</f>
        <v>44227</v>
      </c>
      <c r="AN198" s="437" cm="1">
        <f t="array" ref="AN198">INDEX('Index Performance'!$B$5:$XFD$1048576,-1+MATCH($AM198,'Index Performance'!$A$4:$A$1048576, 0), MATCH(AN$4, 'Index Performance'!$B$5:$XFD$5, 0))</f>
        <v>-7.9326629999999995E-3</v>
      </c>
      <c r="AO198" s="437" cm="1">
        <f t="array" ref="AO198">INDEX('Index Performance'!$B$5:$XFD$1048576,-1+MATCH($AM198,'Index Performance'!$A$4:$A$1048576, 0), MATCH(AO$4, 'Index Performance'!$B$5:$XFD$5, 0))</f>
        <v>-9.5647420000000011E-3</v>
      </c>
      <c r="AP198" s="437" cm="1">
        <f t="array" ref="AP198">INDEX('Index Performance'!$B$5:$XFD$1048576,-1+MATCH($AM198,'Index Performance'!$A$4:$A$1048576, 0), MATCH(AP$4, 'Index Performance'!$B$5:$XFD$5, 0))</f>
        <v>3.3069100000000001E-3</v>
      </c>
      <c r="AQ198" s="437" cm="1">
        <f t="array" ref="AQ198">INDEX('Index Performance'!$B$5:$XFD$1048576,-1+MATCH($AM198,'Index Performance'!$A$4:$A$1048576, 0), MATCH(AQ$4, 'Index Performance'!$B$5:$XFD$5, 0))</f>
        <v>-3.223390281725802E-4</v>
      </c>
      <c r="AR198" s="437" cm="1">
        <f t="array" ref="AR198">INDEX('Index Performance'!$B$5:$XFD$1048576,-1+MATCH($AM198,'Index Performance'!$A$4:$A$1048576, 0), MATCH(AR$4, 'Index Performance'!$B$5:$XFD$5, 0))</f>
        <v>-8.4928850000000004E-3</v>
      </c>
      <c r="AS198" s="437" cm="1">
        <f t="array" ref="AS198">INDEX('Index Performance'!$B$5:$XFD$1048576,-1+MATCH($AM198,'Index Performance'!$A$4:$A$1048576, 0), MATCH(AS$4, 'Index Performance'!$B$5:$XFD$5, 0))</f>
        <v>-7.5335089847872183E-3</v>
      </c>
      <c r="AT198" s="437" cm="1">
        <f t="array" ref="AT198">INDEX('Index Performance'!$B$5:$XFD$1048576,-1+MATCH($AM198,'Index Performance'!$A$4:$A$1048576, 0), MATCH(AT$4, 'Index Performance'!$B$5:$XFD$5, 0))</f>
        <v>-1.0157290000000001E-2</v>
      </c>
      <c r="AU198" s="437" cm="1">
        <f t="array" ref="AU198">INDEX('Index Performance'!$B$5:$XFD$1048576,-1+MATCH($AM198,'Index Performance'!$A$4:$A$1048576, 0), MATCH(AU$4, 'Index Performance'!$B$5:$XFD$5, 0))</f>
        <v>-4.0345460888799867E-3</v>
      </c>
      <c r="AV198" s="437" cm="1">
        <f t="array" ref="AV198">INDEX('Index Performance'!$B$5:$XFD$1048576,-1+MATCH($AM198,'Index Performance'!$A$4:$A$1048576, 0), MATCH(AV$4, 'Index Performance'!$B$5:$XFD$5, 0))</f>
        <v>6.9442252454132714E-4</v>
      </c>
      <c r="AW198" s="437" cm="1">
        <f t="array" ref="AW198">INDEX('Index Performance'!$B$5:$XFD$1048576,-1+MATCH($AM198,'Index Performance'!$A$4:$A$1048576, 0), MATCH(AW$4, 'Index Performance'!$B$5:$XFD$5, 0))</f>
        <v>1.2871704814135354E-2</v>
      </c>
      <c r="AX198" s="437" cm="1">
        <f t="array" ref="AX198">INDEX('Index Performance'!$B$5:$XFD$1048576,-1+MATCH($AM198,'Index Performance'!$A$4:$A$1048576, 0), MATCH(AX$4, 'Index Performance'!$B$5:$XFD$5, 0))</f>
        <v>9.3856108655261394E-3</v>
      </c>
      <c r="AY198" s="437" cm="1">
        <f t="array" ref="AY198">INDEX('Index Performance'!$B$5:$XFD$1048576,-1+MATCH($AM198,'Index Performance'!$A$4:$A$1048576, 0), MATCH(AY$4, 'Index Performance'!$B$5:$XFD$5, 0))</f>
        <v>-4.759605258426447E-3</v>
      </c>
      <c r="AZ198" s="437" cm="1">
        <f t="array" ref="AZ198">INDEX('Index Performance'!$B$5:$XFD$1048576,-1+MATCH($AM198,'Index Performance'!$A$4:$A$1048576, 0), MATCH(AZ$4, 'Index Performance'!$B$5:$XFD$5, 0))</f>
        <v>2.5512605724214543E-2</v>
      </c>
      <c r="BA198" s="437" cm="1">
        <f t="array" ref="BA198">INDEX('Index Performance'!$B$5:$XFD$1048576,-1+MATCH($AM198,'Index Performance'!$A$4:$A$1048576, 0), MATCH(BA$4, 'Index Performance'!$B$5:$XFD$5, 0))</f>
        <v>-4.5480820000000002E-3</v>
      </c>
      <c r="BB198" s="437" cm="1">
        <f t="array" ref="BB198">INDEX('Index Performance'!$B$5:$XFD$1048576,-1+MATCH($AM198,'Index Performance'!$A$4:$A$1048576, 0), MATCH(BB$4, 'Index Performance'!$B$5:$XFD$5, 0))</f>
        <v>-9.5682750000000011E-3</v>
      </c>
      <c r="BC198" s="437" cm="1">
        <f t="array" ref="BC198">INDEX('Index Performance'!$B$5:$XFD$1048576,-1+MATCH($AM198,'Index Performance'!$A$4:$A$1048576, 0), MATCH(BC$4, 'Index Performance'!$B$5:$XFD$5, 0))</f>
        <v>-1.4481900000000001E-2</v>
      </c>
      <c r="BD198" s="437" cm="1">
        <f t="array" ref="BD198">INDEX('Index Performance'!$B$5:$XFD$1048576,-1+MATCH($AM198,'Index Performance'!$A$4:$A$1048576, 0), MATCH(BD$4, 'Index Performance'!$B$5:$XFD$5, 0))</f>
        <v>-1.000912E-2</v>
      </c>
      <c r="BE198" s="437" cm="1">
        <f t="array" ref="BE198">INDEX('Index Performance'!$B$5:$XFD$1048576,-1+MATCH($AM198,'Index Performance'!$A$4:$A$1048576, 0), MATCH(BE$4, 'Index Performance'!$B$5:$XFD$5, 0))</f>
        <v>3.5074684621933416E-2</v>
      </c>
      <c r="BF198" s="437" cm="1">
        <f t="array" ref="BF198">INDEX('Index Performance'!$B$5:$XFD$1048576,-1+MATCH($AM198,'Index Performance'!$A$4:$A$1048576, 0), MATCH(BF$4, 'Index Performance'!$B$5:$XFD$5, 0))</f>
        <v>-1.974242E-2</v>
      </c>
      <c r="BG198" s="437" cm="1">
        <f t="array" ref="BG198">INDEX('Index Performance'!$B$5:$XFD$1048576,-1+MATCH($AM198,'Index Performance'!$A$4:$A$1048576, 0), MATCH(BG$4, 'Index Performance'!$B$5:$XFD$5, 0))</f>
        <v>-1.6515994436717696E-3</v>
      </c>
      <c r="BH198" s="437" cm="1">
        <f t="array" ref="BH198">INDEX('Index Performance'!$B$5:$XFD$1048576,-1+MATCH($AM198,'Index Performance'!$A$4:$A$1048576, 0), MATCH(BH$4, 'Index Performance'!$B$5:$XFD$5, 0))</f>
        <v>-1.0412759381236092E-2</v>
      </c>
      <c r="BI198" s="437" cm="1">
        <f t="array" ref="BI198">INDEX('Index Performance'!$B$5:$XFD$1048576,-1+MATCH($AM198,'Index Performance'!$A$4:$A$1048576, 0), MATCH(BI$4, 'Index Performance'!$B$5:$XFD$5, 0))</f>
        <v>6.1815292047453507E-3</v>
      </c>
      <c r="BJ198" s="437" cm="1">
        <f t="array" ref="BJ198">INDEX('Index Performance'!$B$5:$XFD$1048576,-1+MATCH($AM198,'Index Performance'!$A$4:$A$1048576, 0), MATCH(BJ$4, 'Index Performance'!$B$5:$XFD$5, 0))</f>
        <v>-5.7986551018418542E-3</v>
      </c>
      <c r="BK198" s="437" cm="1">
        <f t="array" ref="BK198">INDEX('Index Performance'!$B$5:$XFD$1048576,-1+MATCH($AM198,'Index Performance'!$A$4:$A$1048576, 0), MATCH(BK$4, 'Index Performance'!$B$5:$XFD$5, 0))</f>
        <v>3.2090475872854629E-3</v>
      </c>
      <c r="BL198" s="437" t="str" cm="1">
        <f t="array" ref="BL198">INDEX('Index Performance'!$B$5:$XFD$1048576,-1+MATCH($AM198,'Index Performance'!$A$4:$A$1048576, 0), MATCH(BL$4, 'Index Performance'!$B$5:$XFD$5, 0))</f>
        <v/>
      </c>
      <c r="BM198" s="437" t="str" cm="1">
        <f t="array" ref="BM198">INDEX('Index Performance'!$B$5:$XFD$1048576,-1+MATCH($AM198,'Index Performance'!$A$4:$A$1048576, 0), MATCH(BM$4, 'Index Performance'!$B$5:$XFD$5, 0))</f>
        <v/>
      </c>
      <c r="BN198" s="437" t="str" cm="1">
        <f t="array" ref="BN198">INDEX('Index Performance'!$B$5:$XFD$1048576,-1+MATCH($AM198,'Index Performance'!$A$4:$A$1048576, 0), MATCH(BN$4, 'Index Performance'!$B$5:$XFD$5, 0))</f>
        <v/>
      </c>
      <c r="BO198" s="437" t="str" cm="1">
        <f t="array" ref="BO198">INDEX('Index Performance'!$B$5:$XFD$1048576,-1+MATCH($AM198,'Index Performance'!$A$4:$A$1048576, 0), MATCH(BO$4, 'Index Performance'!$B$5:$XFD$5, 0))</f>
        <v/>
      </c>
      <c r="BP198" s="437" cm="1">
        <f t="array" ref="BP198">INDEX('Index Performance'!$B$5:$XFD$1048576,-1+MATCH($AM198,'Index Performance'!$A$4:$A$1048576, 0), MATCH(BP$4, 'Index Performance'!$B$5:$XFD$5, 0))</f>
        <v>2.6256818959257355E-2</v>
      </c>
      <c r="BQ198" s="437" cm="1">
        <f t="array" ref="BQ198">INDEX('Index Performance'!$B$5:$XFD$1048576,-1+MATCH($AM198,'Index Performance'!$A$4:$A$1048576, 0), MATCH(BQ$4, 'Index Performance'!$B$5:$XFD$5, 0))</f>
        <v>3.6647112887233435E-2</v>
      </c>
      <c r="BR198" s="437" cm="1">
        <f t="array" ref="BR198">INDEX('Index Performance'!$B$5:$XFD$1048576,-1+MATCH($AM198,'Index Performance'!$A$4:$A$1048576, 0), MATCH(BR$4, 'Index Performance'!$B$5:$XFD$5, 0))</f>
        <v>-1.6069982735649857E-2</v>
      </c>
      <c r="BS198" s="437" cm="1">
        <f t="array" ref="BS198">INDEX('Index Performance'!$B$5:$XFD$1048576,-1+MATCH($AM198,'Index Performance'!$A$4:$A$1048576, 0), MATCH(BS$4, 'Index Performance'!$B$5:$XFD$5, 0))</f>
        <v>-7.7989777423668194E-3</v>
      </c>
      <c r="BT198" s="437" cm="1">
        <f t="array" ref="BT198">INDEX('Index Performance'!$B$5:$XFD$1048576,-1+MATCH($AM198,'Index Performance'!$A$4:$A$1048576, 0), MATCH(BT$4, 'Index Performance'!$B$5:$XFD$5, 0))</f>
        <v>1.3916808411937875E-3</v>
      </c>
      <c r="BU198" s="437" cm="1">
        <f t="array" ref="BU198">INDEX('Index Performance'!$B$5:$XFD$1048576,-1+MATCH($AM198,'Index Performance'!$A$4:$A$1048576, 0), MATCH(BU$4, 'Index Performance'!$B$5:$XFD$5, 0))</f>
        <v>3.2306639288159911E-3</v>
      </c>
      <c r="BV198" s="437"/>
      <c r="BW198" s="440">
        <f t="shared" ref="BW198:BW250" si="73">$A198</f>
        <v>44227</v>
      </c>
      <c r="BX198" s="435">
        <f t="shared" si="54"/>
        <v>-1.7710044497784435E-3</v>
      </c>
      <c r="BY198" s="443">
        <f t="shared" si="55"/>
        <v>-5.4794520547945207E-5</v>
      </c>
      <c r="BZ198" s="438">
        <f t="shared" ref="BZ198:BZ244" si="74">(1+BX198)*(1+BY198)^((DAY(EOMONTH($A198,0))))-1</f>
        <v>-3.4652333813453007E-3</v>
      </c>
      <c r="CA198" s="462">
        <v>-5.3385477824472449E-3</v>
      </c>
      <c r="CB198" s="444">
        <f t="shared" si="56"/>
        <v>1.6942289315668572E-3</v>
      </c>
      <c r="CD198" s="440">
        <f t="shared" si="57"/>
        <v>44227</v>
      </c>
      <c r="CE198" s="435">
        <f t="shared" si="58"/>
        <v>-2.0157448880553353E-3</v>
      </c>
      <c r="CF198" s="443">
        <f t="shared" si="59"/>
        <v>-5.4794520547945207E-5</v>
      </c>
      <c r="CG198" s="438">
        <f t="shared" si="60"/>
        <v>-3.709558437647642E-3</v>
      </c>
      <c r="CH198" s="438"/>
      <c r="CI198" s="444">
        <f t="shared" si="61"/>
        <v>1.6938135495923067E-3</v>
      </c>
      <c r="CK198" s="440">
        <f t="shared" si="62"/>
        <v>44227</v>
      </c>
      <c r="CL198" s="459">
        <f t="shared" si="63"/>
        <v>-3.1763019832664824E-3</v>
      </c>
      <c r="CM198" s="443">
        <f t="shared" si="64"/>
        <v>-5.4794520547945207E-5</v>
      </c>
      <c r="CN198" s="438">
        <f t="shared" si="65"/>
        <v>-4.8681457950369156E-3</v>
      </c>
      <c r="CO198" s="441" t="s">
        <v>0</v>
      </c>
      <c r="CP198" s="444">
        <f t="shared" si="66"/>
        <v>1.6918438117704332E-3</v>
      </c>
      <c r="CR198" s="440">
        <f t="shared" ref="CR198:CR250" si="75">CD198</f>
        <v>44227</v>
      </c>
      <c r="CS198" s="459">
        <f t="shared" si="67"/>
        <v>-3.2630161218358852E-3</v>
      </c>
      <c r="CT198" s="443">
        <f t="shared" si="68"/>
        <v>-5.4794520547945207E-5</v>
      </c>
      <c r="CU198" s="438">
        <f t="shared" si="69"/>
        <v>-4.9547127593576601E-3</v>
      </c>
      <c r="CV198" s="441" t="s">
        <v>0</v>
      </c>
      <c r="CW198" s="444">
        <f t="shared" si="70"/>
        <v>1.6916966375217749E-3</v>
      </c>
      <c r="CZ198" s="435">
        <f>_xlfn.XLOOKUP($A198,'Index Performance'!$A$21:$A$500,'Index Performance'!$AP$21:$AP$500,"---",FALSE)</f>
        <v>3.9085945118788601E-4</v>
      </c>
      <c r="DA198" s="435">
        <f>_xlfn.XLOOKUP($A198,'Index Performance'!$A$21:$A$500,'Index Performance'!$B$21:$B$500,"---",FALSE)</f>
        <v>-5.3639590000000006E-3</v>
      </c>
      <c r="DB198" s="435">
        <f>_xlfn.XLOOKUP($A198,'Index Performance'!$A$21:$A$500,'Index Performance'!$Q$21:$Q$500,"---",FALSE)</f>
        <v>-4.5480820000000002E-3</v>
      </c>
      <c r="DC198" s="435">
        <f>_xlfn.XLOOKUP($A198,'Index Performance'!$A$21:$A$500,'Index Performance'!$W$21:$W$500,"---",FALSE)</f>
        <v>-1.6515994436717696E-3</v>
      </c>
    </row>
    <row r="199" spans="1:107">
      <c r="A199" s="436">
        <v>44255</v>
      </c>
      <c r="B199" s="435">
        <v>1.999999999976412E-2</v>
      </c>
      <c r="C199" s="437">
        <v>5.5000000029542168E-2</v>
      </c>
      <c r="D199" s="437">
        <v>2.8393569610174379E-13</v>
      </c>
      <c r="E199" s="437">
        <v>1.499999999975341E-2</v>
      </c>
      <c r="F199" s="437">
        <v>0</v>
      </c>
      <c r="G199" s="437">
        <v>4.999999999797577E-3</v>
      </c>
      <c r="H199" s="437">
        <v>4.9999999997724963E-3</v>
      </c>
      <c r="I199" s="437">
        <v>4.9999999998085473E-3</v>
      </c>
      <c r="J199" s="437">
        <v>9.4999999971872501E-2</v>
      </c>
      <c r="K199" s="437">
        <v>0</v>
      </c>
      <c r="L199" s="437">
        <v>0</v>
      </c>
      <c r="M199" s="437">
        <v>0</v>
      </c>
      <c r="N199" s="437">
        <v>9.9999999999869124E-2</v>
      </c>
      <c r="O199" s="437">
        <v>1.1192166721506019E-13</v>
      </c>
      <c r="P199" s="437">
        <v>0.25749999999752282</v>
      </c>
      <c r="Q199" s="437">
        <v>7.499999999764034E-3</v>
      </c>
      <c r="R199" s="437">
        <v>4.500000000024118E-2</v>
      </c>
      <c r="S199" s="437">
        <v>3.0000000000250101E-2</v>
      </c>
      <c r="T199" s="437">
        <v>4.999999999807765E-3</v>
      </c>
      <c r="U199" s="437">
        <v>2.7393183033244901E-14</v>
      </c>
      <c r="V199" s="437">
        <v>0</v>
      </c>
      <c r="W199" s="437">
        <v>0.10000000000036099</v>
      </c>
      <c r="X199" s="437">
        <v>0.1000000000006743</v>
      </c>
      <c r="Y199" s="437">
        <v>4.6127324543837222E-14</v>
      </c>
      <c r="Z199" s="437">
        <v>8.5000000000204232E-2</v>
      </c>
      <c r="AA199" s="437">
        <v>9.9999999993916917E-3</v>
      </c>
      <c r="AB199" s="437">
        <v>0</v>
      </c>
      <c r="AC199" s="437">
        <v>0</v>
      </c>
      <c r="AD199" s="437">
        <v>1.9738387883748211E-13</v>
      </c>
      <c r="AE199" s="437">
        <v>5.0000000000144082E-2</v>
      </c>
      <c r="AF199" s="437">
        <v>1.9471540274053641E-13</v>
      </c>
      <c r="AG199" s="437">
        <v>-9.4813046302988369E-14</v>
      </c>
      <c r="AH199" s="437">
        <v>1.0000000000647781E-2</v>
      </c>
      <c r="AI199" s="437">
        <v>4.4444984355028892E-14</v>
      </c>
      <c r="AJ199" s="426"/>
      <c r="AK199" s="438">
        <f t="shared" si="71"/>
        <v>1</v>
      </c>
      <c r="AL199" s="439"/>
      <c r="AM199" s="440">
        <f t="shared" si="72"/>
        <v>44255</v>
      </c>
      <c r="AN199" s="437" cm="1">
        <f t="array" ref="AN199">INDEX('Index Performance'!$B$5:$XFD$1048576,-1+MATCH($AM199,'Index Performance'!$A$4:$A$1048576, 0), MATCH(AN$4, 'Index Performance'!$B$5:$XFD$5, 0))</f>
        <v>-1.4485410000000001E-2</v>
      </c>
      <c r="AO199" s="437" cm="1">
        <f t="array" ref="AO199">INDEX('Index Performance'!$B$5:$XFD$1048576,-1+MATCH($AM199,'Index Performance'!$A$4:$A$1048576, 0), MATCH(AO$4, 'Index Performance'!$B$5:$XFD$5, 0))</f>
        <v>-1.8146530000000001E-2</v>
      </c>
      <c r="AP199" s="437" cm="1">
        <f t="array" ref="AP199">INDEX('Index Performance'!$B$5:$XFD$1048576,-1+MATCH($AM199,'Index Performance'!$A$4:$A$1048576, 0), MATCH(AP$4, 'Index Performance'!$B$5:$XFD$5, 0))</f>
        <v>-1.6109150000000003E-2</v>
      </c>
      <c r="AQ199" s="437" cm="1">
        <f t="array" ref="AQ199">INDEX('Index Performance'!$B$5:$XFD$1048576,-1+MATCH($AM199,'Index Performance'!$A$4:$A$1048576, 0), MATCH(AQ$4, 'Index Performance'!$B$5:$XFD$5, 0))</f>
        <v>1.3267584997411763E-3</v>
      </c>
      <c r="AR199" s="437" cm="1">
        <f t="array" ref="AR199">INDEX('Index Performance'!$B$5:$XFD$1048576,-1+MATCH($AM199,'Index Performance'!$A$4:$A$1048576, 0), MATCH(AR$4, 'Index Performance'!$B$5:$XFD$5, 0))</f>
        <v>-1.4216289999999999E-2</v>
      </c>
      <c r="AS199" s="437" cm="1">
        <f t="array" ref="AS199">INDEX('Index Performance'!$B$5:$XFD$1048576,-1+MATCH($AM199,'Index Performance'!$A$4:$A$1048576, 0), MATCH(AS$4, 'Index Performance'!$B$5:$XFD$5, 0))</f>
        <v>-1.9067155231437094E-2</v>
      </c>
      <c r="AT199" s="437" cm="1">
        <f t="array" ref="AT199">INDEX('Index Performance'!$B$5:$XFD$1048576,-1+MATCH($AM199,'Index Performance'!$A$4:$A$1048576, 0), MATCH(AT$4, 'Index Performance'!$B$5:$XFD$5, 0))</f>
        <v>-5.7067959999999992E-3</v>
      </c>
      <c r="AU199" s="437" cm="1">
        <f t="array" ref="AU199">INDEX('Index Performance'!$B$5:$XFD$1048576,-1+MATCH($AM199,'Index Performance'!$A$4:$A$1048576, 0), MATCH(AU$4, 'Index Performance'!$B$5:$XFD$5, 0))</f>
        <v>-1.4935218152532515E-2</v>
      </c>
      <c r="AV199" s="437" cm="1">
        <f t="array" ref="AV199">INDEX('Index Performance'!$B$5:$XFD$1048576,-1+MATCH($AM199,'Index Performance'!$A$4:$A$1048576, 0), MATCH(AV$4, 'Index Performance'!$B$5:$XFD$5, 0))</f>
        <v>-7.0024918777401579E-3</v>
      </c>
      <c r="AW199" s="437" cm="1">
        <f t="array" ref="AW199">INDEX('Index Performance'!$B$5:$XFD$1048576,-1+MATCH($AM199,'Index Performance'!$A$4:$A$1048576, 0), MATCH(AW$4, 'Index Performance'!$B$5:$XFD$5, 0))</f>
        <v>3.8594603447714704E-3</v>
      </c>
      <c r="AX199" s="437" cm="1">
        <f t="array" ref="AX199">INDEX('Index Performance'!$B$5:$XFD$1048576,-1+MATCH($AM199,'Index Performance'!$A$4:$A$1048576, 0), MATCH(AX$4, 'Index Performance'!$B$5:$XFD$5, 0))</f>
        <v>9.4842163960884296E-3</v>
      </c>
      <c r="AY199" s="437" cm="1">
        <f t="array" ref="AY199">INDEX('Index Performance'!$B$5:$XFD$1048576,-1+MATCH($AM199,'Index Performance'!$A$4:$A$1048576, 0), MATCH(AY$4, 'Index Performance'!$B$5:$XFD$5, 0))</f>
        <v>-8.391403094472949E-3</v>
      </c>
      <c r="AZ199" s="437" cm="1">
        <f t="array" ref="AZ199">INDEX('Index Performance'!$B$5:$XFD$1048576,-1+MATCH($AM199,'Index Performance'!$A$4:$A$1048576, 0), MATCH(AZ$4, 'Index Performance'!$B$5:$XFD$5, 0))</f>
        <v>1.9532561717558128E-2</v>
      </c>
      <c r="BA199" s="437" cm="1">
        <f t="array" ref="BA199">INDEX('Index Performance'!$B$5:$XFD$1048576,-1+MATCH($AM199,'Index Performance'!$A$4:$A$1048576, 0), MATCH(BA$4, 'Index Performance'!$B$5:$XFD$5, 0))</f>
        <v>2.3163550000000001E-2</v>
      </c>
      <c r="BB199" s="437" cm="1">
        <f t="array" ref="BB199">INDEX('Index Performance'!$B$5:$XFD$1048576,-1+MATCH($AM199,'Index Performance'!$A$4:$A$1048576, 0), MATCH(BB$4, 'Index Performance'!$B$5:$XFD$5, 0))</f>
        <v>2.5693500000000001E-2</v>
      </c>
      <c r="BC199" s="437" cm="1">
        <f t="array" ref="BC199">INDEX('Index Performance'!$B$5:$XFD$1048576,-1+MATCH($AM199,'Index Performance'!$A$4:$A$1048576, 0), MATCH(BC$4, 'Index Performance'!$B$5:$XFD$5, 0))</f>
        <v>2.4447750000000001E-2</v>
      </c>
      <c r="BD199" s="437" cm="1">
        <f t="array" ref="BD199">INDEX('Index Performance'!$B$5:$XFD$1048576,-1+MATCH($AM199,'Index Performance'!$A$4:$A$1048576, 0), MATCH(BD$4, 'Index Performance'!$B$5:$XFD$5, 0))</f>
        <v>1.5143470000000001E-2</v>
      </c>
      <c r="BE199" s="437" cm="1">
        <f t="array" ref="BE199">INDEX('Index Performance'!$B$5:$XFD$1048576,-1+MATCH($AM199,'Index Performance'!$A$4:$A$1048576, 0), MATCH(BE$4, 'Index Performance'!$B$5:$XFD$5, 0))</f>
        <v>1.3638198920309152E-2</v>
      </c>
      <c r="BF199" s="437" cm="1">
        <f t="array" ref="BF199">INDEX('Index Performance'!$B$5:$XFD$1048576,-1+MATCH($AM199,'Index Performance'!$A$4:$A$1048576, 0), MATCH(BF$4, 'Index Performance'!$B$5:$XFD$5, 0))</f>
        <v>7.0287370000000004E-4</v>
      </c>
      <c r="BG199" s="437" cm="1">
        <f t="array" ref="BG199">INDEX('Index Performance'!$B$5:$XFD$1048576,-1+MATCH($AM199,'Index Performance'!$A$4:$A$1048576, 0), MATCH(BG$4, 'Index Performance'!$B$5:$XFD$5, 0))</f>
        <v>1.5171963430561597E-2</v>
      </c>
      <c r="BH199" s="437" cm="1">
        <f t="array" ref="BH199">INDEX('Index Performance'!$B$5:$XFD$1048576,-1+MATCH($AM199,'Index Performance'!$A$4:$A$1048576, 0), MATCH(BH$4, 'Index Performance'!$B$5:$XFD$5, 0))</f>
        <v>2.8413312106739363E-2</v>
      </c>
      <c r="BI199" s="437" cm="1">
        <f t="array" ref="BI199">INDEX('Index Performance'!$B$5:$XFD$1048576,-1+MATCH($AM199,'Index Performance'!$A$4:$A$1048576, 0), MATCH(BI$4, 'Index Performance'!$B$5:$XFD$5, 0))</f>
        <v>1.3291285632887506E-2</v>
      </c>
      <c r="BJ199" s="437" cm="1">
        <f t="array" ref="BJ199">INDEX('Index Performance'!$B$5:$XFD$1048576,-1+MATCH($AM199,'Index Performance'!$A$4:$A$1048576, 0), MATCH(BJ$4, 'Index Performance'!$B$5:$XFD$5, 0))</f>
        <v>1.2939273636229931E-2</v>
      </c>
      <c r="BK199" s="437" cm="1">
        <f t="array" ref="BK199">INDEX('Index Performance'!$B$5:$XFD$1048576,-1+MATCH($AM199,'Index Performance'!$A$4:$A$1048576, 0), MATCH(BK$4, 'Index Performance'!$B$5:$XFD$5, 0))</f>
        <v>4.1000561449129336E-3</v>
      </c>
      <c r="BL199" s="437" t="str" cm="1">
        <f t="array" ref="BL199">INDEX('Index Performance'!$B$5:$XFD$1048576,-1+MATCH($AM199,'Index Performance'!$A$4:$A$1048576, 0), MATCH(BL$4, 'Index Performance'!$B$5:$XFD$5, 0))</f>
        <v/>
      </c>
      <c r="BM199" s="437" t="str" cm="1">
        <f t="array" ref="BM199">INDEX('Index Performance'!$B$5:$XFD$1048576,-1+MATCH($AM199,'Index Performance'!$A$4:$A$1048576, 0), MATCH(BM$4, 'Index Performance'!$B$5:$XFD$5, 0))</f>
        <v/>
      </c>
      <c r="BN199" s="437" t="str" cm="1">
        <f t="array" ref="BN199">INDEX('Index Performance'!$B$5:$XFD$1048576,-1+MATCH($AM199,'Index Performance'!$A$4:$A$1048576, 0), MATCH(BN$4, 'Index Performance'!$B$5:$XFD$5, 0))</f>
        <v/>
      </c>
      <c r="BO199" s="437" t="str" cm="1">
        <f t="array" ref="BO199">INDEX('Index Performance'!$B$5:$XFD$1048576,-1+MATCH($AM199,'Index Performance'!$A$4:$A$1048576, 0), MATCH(BO$4, 'Index Performance'!$B$5:$XFD$5, 0))</f>
        <v/>
      </c>
      <c r="BP199" s="437" cm="1">
        <f t="array" ref="BP199">INDEX('Index Performance'!$B$5:$XFD$1048576,-1+MATCH($AM199,'Index Performance'!$A$4:$A$1048576, 0), MATCH(BP$4, 'Index Performance'!$B$5:$XFD$5, 0))</f>
        <v>6.4705256300648717E-2</v>
      </c>
      <c r="BQ199" s="437" cm="1">
        <f t="array" ref="BQ199">INDEX('Index Performance'!$B$5:$XFD$1048576,-1+MATCH($AM199,'Index Performance'!$A$4:$A$1048576, 0), MATCH(BQ$4, 'Index Performance'!$B$5:$XFD$5, 0))</f>
        <v>9.1618867375163893E-2</v>
      </c>
      <c r="BR199" s="437" cm="1">
        <f t="array" ref="BR199">INDEX('Index Performance'!$B$5:$XFD$1048576,-1+MATCH($AM199,'Index Performance'!$A$4:$A$1048576, 0), MATCH(BR$4, 'Index Performance'!$B$5:$XFD$5, 0))</f>
        <v>-5.4784572126692188E-2</v>
      </c>
      <c r="BS199" s="437" cm="1">
        <f t="array" ref="BS199">INDEX('Index Performance'!$B$5:$XFD$1048576,-1+MATCH($AM199,'Index Performance'!$A$4:$A$1048576, 0), MATCH(BS$4, 'Index Performance'!$B$5:$XFD$5, 0))</f>
        <v>3.8552676141103248E-2</v>
      </c>
      <c r="BT199" s="437" cm="1">
        <f t="array" ref="BT199">INDEX('Index Performance'!$B$5:$XFD$1048576,-1+MATCH($AM199,'Index Performance'!$A$4:$A$1048576, 0), MATCH(BT$4, 'Index Performance'!$B$5:$XFD$5, 0))</f>
        <v>-5.9707638459954859E-3</v>
      </c>
      <c r="BU199" s="437" cm="1">
        <f t="array" ref="BU199">INDEX('Index Performance'!$B$5:$XFD$1048576,-1+MATCH($AM199,'Index Performance'!$A$4:$A$1048576, 0), MATCH(BU$4, 'Index Performance'!$B$5:$XFD$5, 0))</f>
        <v>-3.4385830854460897E-3</v>
      </c>
      <c r="BV199" s="437"/>
      <c r="BW199" s="440">
        <f t="shared" si="73"/>
        <v>44255</v>
      </c>
      <c r="BX199" s="435">
        <f t="shared" ref="BX199:BX247" si="76">SUMPRODUCT(AN199:BU199,B198:AI198)</f>
        <v>9.9997436766629828E-3</v>
      </c>
      <c r="BY199" s="443">
        <f t="shared" ref="BY199:BY250" si="77">-2%/365</f>
        <v>-5.4794520547945207E-5</v>
      </c>
      <c r="BZ199" s="438">
        <f t="shared" si="74"/>
        <v>8.4513007557247555E-3</v>
      </c>
      <c r="CA199" s="462">
        <v>9.0409584047601577E-4</v>
      </c>
      <c r="CB199" s="444">
        <f t="shared" ref="CB199:CB247" si="78">BX199-BZ199</f>
        <v>1.5484429209382273E-3</v>
      </c>
      <c r="CD199" s="440">
        <f t="shared" ref="CD199:CD247" si="79">BW199</f>
        <v>44255</v>
      </c>
      <c r="CE199" s="435">
        <f t="shared" ref="CE199:CE247" si="80">SUMPRODUCT(AN199:BU199,$B$247:$AI$247)</f>
        <v>6.6633054982029949E-3</v>
      </c>
      <c r="CF199" s="443">
        <f t="shared" ref="CF199:CF250" si="81">-2%/365</f>
        <v>-5.4794520547945207E-5</v>
      </c>
      <c r="CG199" s="438">
        <f t="shared" ref="CG199:CG247" si="82">(1+CE199)*(1+CF199)^((DAY(EOMONTH($A199,0))))-1</f>
        <v>5.1199777113140055E-3</v>
      </c>
      <c r="CH199" s="438"/>
      <c r="CI199" s="444">
        <f t="shared" ref="CI199:CI247" si="83">CE199-CG199</f>
        <v>1.5433277868889895E-3</v>
      </c>
      <c r="CK199" s="440">
        <f t="shared" ref="CK199:CK247" si="84">CD199</f>
        <v>44255</v>
      </c>
      <c r="CL199" s="459">
        <f t="shared" ref="CL199:CL250" si="85">SUMPRODUCT($AN199:$BU199,$B$1:$AI$1)</f>
        <v>6.71682321072646E-3</v>
      </c>
      <c r="CM199" s="443">
        <f t="shared" ref="CM199:CM250" si="86">-2%/365</f>
        <v>-5.4794520547945207E-5</v>
      </c>
      <c r="CN199" s="438">
        <f t="shared" ref="CN199:CN247" si="87">(1+CL199)*(1+CM199)^((DAY(EOMONTH($A199,0))))-1</f>
        <v>5.1734133751797362E-3</v>
      </c>
      <c r="CO199" s="441" t="s">
        <v>0</v>
      </c>
      <c r="CP199" s="444">
        <f t="shared" ref="CP199:CP247" si="88">CL199-CN199</f>
        <v>1.5434098355467238E-3</v>
      </c>
      <c r="CR199" s="440">
        <f t="shared" si="75"/>
        <v>44255</v>
      </c>
      <c r="CS199" s="459">
        <f t="shared" ref="CS199:CS250" si="89">SUMPRODUCT($CZ$3:$DC$3,$CZ199:$DC199)</f>
        <v>1.14240147152808E-2</v>
      </c>
      <c r="CT199" s="443">
        <f t="shared" ref="CT199:CT250" si="90">-2%/365</f>
        <v>-5.4794520547945207E-5</v>
      </c>
      <c r="CU199" s="438">
        <f t="shared" ref="CU199:CU250" si="91">(1+CS199)*(1+CT199)^((DAY(EOMONTH($A199,0))))-1</f>
        <v>9.8733882270485296E-3</v>
      </c>
      <c r="CV199" s="441" t="s">
        <v>0</v>
      </c>
      <c r="CW199" s="444">
        <f t="shared" ref="CW199:CW250" si="92">CS199-CU199</f>
        <v>1.55062648823227E-3</v>
      </c>
      <c r="CZ199" s="435">
        <f>_xlfn.XLOOKUP($A199,'Index Performance'!$A$21:$A$500,'Index Performance'!$AP$21:$AP$500,"---",FALSE)</f>
        <v>2.6515445919850222E-4</v>
      </c>
      <c r="DA199" s="435">
        <f>_xlfn.XLOOKUP($A199,'Index Performance'!$A$21:$A$500,'Index Performance'!$B$21:$B$500,"---",FALSE)</f>
        <v>-1.5555159999999998E-2</v>
      </c>
      <c r="DB199" s="435">
        <f>_xlfn.XLOOKUP($A199,'Index Performance'!$A$21:$A$500,'Index Performance'!$Q$21:$Q$500,"---",FALSE)</f>
        <v>2.3163550000000001E-2</v>
      </c>
      <c r="DC199" s="435">
        <f>_xlfn.XLOOKUP($A199,'Index Performance'!$A$21:$A$500,'Index Performance'!$W$21:$W$500,"---",FALSE)</f>
        <v>1.5171963430561597E-2</v>
      </c>
    </row>
    <row r="200" spans="1:107">
      <c r="A200" s="436">
        <v>44286</v>
      </c>
      <c r="B200" s="435">
        <v>1.9999999997558929E-2</v>
      </c>
      <c r="C200" s="437">
        <v>5.5000000025681117E-2</v>
      </c>
      <c r="D200" s="437">
        <v>2.217863618889301E-12</v>
      </c>
      <c r="E200" s="437">
        <v>1.499999999744444E-2</v>
      </c>
      <c r="F200" s="437">
        <v>0</v>
      </c>
      <c r="G200" s="437">
        <v>4.9999999977888574E-3</v>
      </c>
      <c r="H200" s="437">
        <v>4.9999999973301939E-3</v>
      </c>
      <c r="I200" s="437">
        <v>4.9999999976591868E-3</v>
      </c>
      <c r="J200" s="437">
        <v>9.4999999974583207E-2</v>
      </c>
      <c r="K200" s="437">
        <v>0</v>
      </c>
      <c r="L200" s="437">
        <v>0</v>
      </c>
      <c r="M200" s="437">
        <v>0</v>
      </c>
      <c r="N200" s="437">
        <v>9.999999999438268E-2</v>
      </c>
      <c r="O200" s="437">
        <v>1.148888401191772E-12</v>
      </c>
      <c r="P200" s="437">
        <v>0.38249999991650713</v>
      </c>
      <c r="Q200" s="437">
        <v>7.4999999974329004E-3</v>
      </c>
      <c r="R200" s="437">
        <v>7.5000000000830904E-3</v>
      </c>
      <c r="S200" s="437">
        <v>2.9999999995992659E-2</v>
      </c>
      <c r="T200" s="437">
        <v>4.9999999972418297E-3</v>
      </c>
      <c r="U200" s="437">
        <v>0</v>
      </c>
      <c r="V200" s="437">
        <v>0</v>
      </c>
      <c r="W200" s="437">
        <v>6.2500000111768497E-2</v>
      </c>
      <c r="X200" s="437">
        <v>0.10000000000126209</v>
      </c>
      <c r="Y200" s="437">
        <v>0</v>
      </c>
      <c r="Z200" s="437">
        <v>8.4999999998432552E-2</v>
      </c>
      <c r="AA200" s="437">
        <v>9.999999997328474E-3</v>
      </c>
      <c r="AB200" s="437">
        <v>0</v>
      </c>
      <c r="AC200" s="437">
        <v>0</v>
      </c>
      <c r="AD200" s="437">
        <v>2.1174047635228221E-13</v>
      </c>
      <c r="AE200" s="437">
        <v>2.0193493895831612E-11</v>
      </c>
      <c r="AF200" s="437">
        <v>0</v>
      </c>
      <c r="AG200" s="437">
        <v>-2.116729014289831E-11</v>
      </c>
      <c r="AH200" s="437">
        <v>9.9999999989173333E-3</v>
      </c>
      <c r="AI200" s="437">
        <v>0</v>
      </c>
      <c r="AJ200" s="426"/>
      <c r="AK200" s="438">
        <f t="shared" si="71"/>
        <v>0.99999999999999989</v>
      </c>
      <c r="AL200" s="439"/>
      <c r="AM200" s="440">
        <f t="shared" si="72"/>
        <v>44286</v>
      </c>
      <c r="AN200" s="437" cm="1">
        <f t="array" ref="AN200">INDEX('Index Performance'!$B$5:$XFD$1048576,-1+MATCH($AM200,'Index Performance'!$A$4:$A$1048576, 0), MATCH(AN$4, 'Index Performance'!$B$5:$XFD$5, 0))</f>
        <v>-1.0197299999999999E-2</v>
      </c>
      <c r="AO200" s="437" cm="1">
        <f t="array" ref="AO200">INDEX('Index Performance'!$B$5:$XFD$1048576,-1+MATCH($AM200,'Index Performance'!$A$4:$A$1048576, 0), MATCH(AO$4, 'Index Performance'!$B$5:$XFD$5, 0))</f>
        <v>-1.5416330000000001E-2</v>
      </c>
      <c r="AP200" s="437" cm="1">
        <f t="array" ref="AP200">INDEX('Index Performance'!$B$5:$XFD$1048576,-1+MATCH($AM200,'Index Performance'!$A$4:$A$1048576, 0), MATCH(AP$4, 'Index Performance'!$B$5:$XFD$5, 0))</f>
        <v>-1.8909390000000001E-3</v>
      </c>
      <c r="AQ200" s="437" cm="1">
        <f t="array" ref="AQ200">INDEX('Index Performance'!$B$5:$XFD$1048576,-1+MATCH($AM200,'Index Performance'!$A$4:$A$1048576, 0), MATCH(AQ$4, 'Index Performance'!$B$5:$XFD$5, 0))</f>
        <v>-3.1578021521475597E-3</v>
      </c>
      <c r="AR200" s="437" cm="1">
        <f t="array" ref="AR200">INDEX('Index Performance'!$B$5:$XFD$1048576,-1+MATCH($AM200,'Index Performance'!$A$4:$A$1048576, 0), MATCH(AR$4, 'Index Performance'!$B$5:$XFD$5, 0))</f>
        <v>-1.250397E-2</v>
      </c>
      <c r="AS200" s="437" cm="1">
        <f t="array" ref="AS200">INDEX('Index Performance'!$B$5:$XFD$1048576,-1+MATCH($AM200,'Index Performance'!$A$4:$A$1048576, 0), MATCH(AS$4, 'Index Performance'!$B$5:$XFD$5, 0))</f>
        <v>-1.0058015597049552E-2</v>
      </c>
      <c r="AT200" s="437" cm="1">
        <f t="array" ref="AT200">INDEX('Index Performance'!$B$5:$XFD$1048576,-1+MATCH($AM200,'Index Performance'!$A$4:$A$1048576, 0), MATCH(AT$4, 'Index Performance'!$B$5:$XFD$5, 0))</f>
        <v>-1.6802339999999999E-2</v>
      </c>
      <c r="AU200" s="437" cm="1">
        <f t="array" ref="AU200">INDEX('Index Performance'!$B$5:$XFD$1048576,-1+MATCH($AM200,'Index Performance'!$A$4:$A$1048576, 0), MATCH(AU$4, 'Index Performance'!$B$5:$XFD$5, 0))</f>
        <v>-1.8545307178456372E-2</v>
      </c>
      <c r="AV200" s="437" cm="1">
        <f t="array" ref="AV200">INDEX('Index Performance'!$B$5:$XFD$1048576,-1+MATCH($AM200,'Index Performance'!$A$4:$A$1048576, 0), MATCH(AV$4, 'Index Performance'!$B$5:$XFD$5, 0))</f>
        <v>-5.5271433563102157E-3</v>
      </c>
      <c r="AW200" s="437" cm="1">
        <f t="array" ref="AW200">INDEX('Index Performance'!$B$5:$XFD$1048576,-1+MATCH($AM200,'Index Performance'!$A$4:$A$1048576, 0), MATCH(AW$4, 'Index Performance'!$B$5:$XFD$5, 0))</f>
        <v>-8.8593848955320631E-5</v>
      </c>
      <c r="AX200" s="437" cm="1">
        <f t="array" ref="AX200">INDEX('Index Performance'!$B$5:$XFD$1048576,-1+MATCH($AM200,'Index Performance'!$A$4:$A$1048576, 0), MATCH(AX$4, 'Index Performance'!$B$5:$XFD$5, 0))</f>
        <v>1.7335147685577645E-3</v>
      </c>
      <c r="AY200" s="437" cm="1">
        <f t="array" ref="AY200">INDEX('Index Performance'!$B$5:$XFD$1048576,-1+MATCH($AM200,'Index Performance'!$A$4:$A$1048576, 0), MATCH(AY$4, 'Index Performance'!$B$5:$XFD$5, 0))</f>
        <v>-4.2616265885938587E-3</v>
      </c>
      <c r="AZ200" s="437" cm="1">
        <f t="array" ref="AZ200">INDEX('Index Performance'!$B$5:$XFD$1048576,-1+MATCH($AM200,'Index Performance'!$A$4:$A$1048576, 0), MATCH(AZ$4, 'Index Performance'!$B$5:$XFD$5, 0))</f>
        <v>-2.2531119691055257E-2</v>
      </c>
      <c r="BA200" s="437" cm="1">
        <f t="array" ref="BA200">INDEX('Index Performance'!$B$5:$XFD$1048576,-1+MATCH($AM200,'Index Performance'!$A$4:$A$1048576, 0), MATCH(BA$4, 'Index Performance'!$B$5:$XFD$5, 0))</f>
        <v>2.6709390000000003E-2</v>
      </c>
      <c r="BB200" s="437" cm="1">
        <f t="array" ref="BB200">INDEX('Index Performance'!$B$5:$XFD$1048576,-1+MATCH($AM200,'Index Performance'!$A$4:$A$1048576, 0), MATCH(BB$4, 'Index Performance'!$B$5:$XFD$5, 0))</f>
        <v>3.7234349999999999E-2</v>
      </c>
      <c r="BC200" s="437" cm="1">
        <f t="array" ref="BC200">INDEX('Index Performance'!$B$5:$XFD$1048576,-1+MATCH($AM200,'Index Performance'!$A$4:$A$1048576, 0), MATCH(BC$4, 'Index Performance'!$B$5:$XFD$5, 0))</f>
        <v>3.0892670000000001E-2</v>
      </c>
      <c r="BD200" s="437" cm="1">
        <f t="array" ref="BD200">INDEX('Index Performance'!$B$5:$XFD$1048576,-1+MATCH($AM200,'Index Performance'!$A$4:$A$1048576, 0), MATCH(BD$4, 'Index Performance'!$B$5:$XFD$5, 0))</f>
        <v>1.061892E-2</v>
      </c>
      <c r="BE200" s="437" cm="1">
        <f t="array" ref="BE200">INDEX('Index Performance'!$B$5:$XFD$1048576,-1+MATCH($AM200,'Index Performance'!$A$4:$A$1048576, 0), MATCH(BE$4, 'Index Performance'!$B$5:$XFD$5, 0))</f>
        <v>-2.0978711476328904E-2</v>
      </c>
      <c r="BF200" s="437" cm="1">
        <f t="array" ref="BF200">INDEX('Index Performance'!$B$5:$XFD$1048576,-1+MATCH($AM200,'Index Performance'!$A$4:$A$1048576, 0), MATCH(BF$4, 'Index Performance'!$B$5:$XFD$5, 0))</f>
        <v>4.78699E-2</v>
      </c>
      <c r="BG200" s="437" cm="1">
        <f t="array" ref="BG200">INDEX('Index Performance'!$B$5:$XFD$1048576,-1+MATCH($AM200,'Index Performance'!$A$4:$A$1048576, 0), MATCH(BG$4, 'Index Performance'!$B$5:$XFD$5, 0))</f>
        <v>-5.7893946866216517E-4</v>
      </c>
      <c r="BH200" s="437" cm="1">
        <f t="array" ref="BH200">INDEX('Index Performance'!$B$5:$XFD$1048576,-1+MATCH($AM200,'Index Performance'!$A$4:$A$1048576, 0), MATCH(BH$4, 'Index Performance'!$B$5:$XFD$5, 0))</f>
        <v>8.6762299311504698E-3</v>
      </c>
      <c r="BI200" s="437" cm="1">
        <f t="array" ref="BI200">INDEX('Index Performance'!$B$5:$XFD$1048576,-1+MATCH($AM200,'Index Performance'!$A$4:$A$1048576, 0), MATCH(BI$4, 'Index Performance'!$B$5:$XFD$5, 0))</f>
        <v>-2.4218467277232758E-3</v>
      </c>
      <c r="BJ200" s="437" cm="1">
        <f t="array" ref="BJ200">INDEX('Index Performance'!$B$5:$XFD$1048576,-1+MATCH($AM200,'Index Performance'!$A$4:$A$1048576, 0), MATCH(BJ$4, 'Index Performance'!$B$5:$XFD$5, 0))</f>
        <v>-1.8548087934064927E-3</v>
      </c>
      <c r="BK200" s="437" cm="1">
        <f t="array" ref="BK200">INDEX('Index Performance'!$B$5:$XFD$1048576,-1+MATCH($AM200,'Index Performance'!$A$4:$A$1048576, 0), MATCH(BK$4, 'Index Performance'!$B$5:$XFD$5, 0))</f>
        <v>-8.2034152693885032E-3</v>
      </c>
      <c r="BL200" s="437" cm="1">
        <f t="array" ref="BL200">INDEX('Index Performance'!$B$5:$XFD$1048576,-1+MATCH($AM200,'Index Performance'!$A$4:$A$1048576, 0), MATCH(BL$4, 'Index Performance'!$B$5:$XFD$5, 0))</f>
        <v>0.108922</v>
      </c>
      <c r="BM200" s="437" cm="1">
        <f t="array" ref="BM200">INDEX('Index Performance'!$B$5:$XFD$1048576,-1+MATCH($AM200,'Index Performance'!$A$4:$A$1048576, 0), MATCH(BM$4, 'Index Performance'!$B$5:$XFD$5, 0))</f>
        <v>4.2462E-2</v>
      </c>
      <c r="BN200" s="437" cm="1">
        <f t="array" ref="BN200">INDEX('Index Performance'!$B$5:$XFD$1048576,-1+MATCH($AM200,'Index Performance'!$A$4:$A$1048576, 0), MATCH(BN$4, 'Index Performance'!$B$5:$XFD$5, 0))</f>
        <v>1.6903999999999999E-2</v>
      </c>
      <c r="BO200" s="437" cm="1">
        <f t="array" ref="BO200">INDEX('Index Performance'!$B$5:$XFD$1048576,-1+MATCH($AM200,'Index Performance'!$A$4:$A$1048576, 0), MATCH(BO$4, 'Index Performance'!$B$5:$XFD$5, 0))</f>
        <v>2.2199E-2</v>
      </c>
      <c r="BP200" s="437" cm="1">
        <f t="array" ref="BP200">INDEX('Index Performance'!$B$5:$XFD$1048576,-1+MATCH($AM200,'Index Performance'!$A$4:$A$1048576, 0), MATCH(BP$4, 'Index Performance'!$B$5:$XFD$5, 0))</f>
        <v>-2.1469622872810179E-2</v>
      </c>
      <c r="BQ200" s="437" cm="1">
        <f t="array" ref="BQ200">INDEX('Index Performance'!$B$5:$XFD$1048576,-1+MATCH($AM200,'Index Performance'!$A$4:$A$1048576, 0), MATCH(BQ$4, 'Index Performance'!$B$5:$XFD$5, 0))</f>
        <v>-2.0921991963543829E-2</v>
      </c>
      <c r="BR200" s="437" cm="1">
        <f t="array" ref="BR200">INDEX('Index Performance'!$B$5:$XFD$1048576,-1+MATCH($AM200,'Index Performance'!$A$4:$A$1048576, 0), MATCH(BR$4, 'Index Performance'!$B$5:$XFD$5, 0))</f>
        <v>-2.4463483728321744E-2</v>
      </c>
      <c r="BS200" s="437" cm="1">
        <f t="array" ref="BS200">INDEX('Index Performance'!$B$5:$XFD$1048576,-1+MATCH($AM200,'Index Performance'!$A$4:$A$1048576, 0), MATCH(BS$4, 'Index Performance'!$B$5:$XFD$5, 0))</f>
        <v>2.9735178666996598E-2</v>
      </c>
      <c r="BT200" s="437" cm="1">
        <f t="array" ref="BT200">INDEX('Index Performance'!$B$5:$XFD$1048576,-1+MATCH($AM200,'Index Performance'!$A$4:$A$1048576, 0), MATCH(BT$4, 'Index Performance'!$B$5:$XFD$5, 0))</f>
        <v>2.7444076222038483E-3</v>
      </c>
      <c r="BU200" s="437" cm="1">
        <f t="array" ref="BU200">INDEX('Index Performance'!$B$5:$XFD$1048576,-1+MATCH($AM200,'Index Performance'!$A$4:$A$1048576, 0), MATCH(BU$4, 'Index Performance'!$B$5:$XFD$5, 0))</f>
        <v>6.4901278856424049E-3</v>
      </c>
      <c r="BV200" s="437"/>
      <c r="BW200" s="440">
        <f t="shared" si="73"/>
        <v>44286</v>
      </c>
      <c r="BX200" s="435">
        <f t="shared" si="76"/>
        <v>1.4039618547115005E-2</v>
      </c>
      <c r="BY200" s="443">
        <f t="shared" si="77"/>
        <v>-5.4794520547945207E-5</v>
      </c>
      <c r="BZ200" s="438">
        <f t="shared" si="74"/>
        <v>1.2318555276907617E-2</v>
      </c>
      <c r="CA200" s="462">
        <v>2.253313299277715E-2</v>
      </c>
      <c r="CB200" s="444">
        <f t="shared" si="78"/>
        <v>1.7210632702073878E-3</v>
      </c>
      <c r="CD200" s="440">
        <f t="shared" si="79"/>
        <v>44286</v>
      </c>
      <c r="CE200" s="435">
        <f t="shared" si="80"/>
        <v>1.7432418659239807E-2</v>
      </c>
      <c r="CF200" s="443">
        <f t="shared" si="81"/>
        <v>-5.4794520547945207E-5</v>
      </c>
      <c r="CG200" s="438">
        <f t="shared" si="82"/>
        <v>1.570559701080998E-2</v>
      </c>
      <c r="CH200" s="438"/>
      <c r="CI200" s="444">
        <f t="shared" si="83"/>
        <v>1.7268216484298271E-3</v>
      </c>
      <c r="CK200" s="440">
        <f t="shared" si="84"/>
        <v>44286</v>
      </c>
      <c r="CL200" s="459">
        <f t="shared" si="85"/>
        <v>3.0494439890449043E-2</v>
      </c>
      <c r="CM200" s="443">
        <f t="shared" si="86"/>
        <v>-5.4794520547945207E-5</v>
      </c>
      <c r="CN200" s="438">
        <f t="shared" si="87"/>
        <v>2.8745448925786787E-2</v>
      </c>
      <c r="CO200" s="441" t="s">
        <v>0</v>
      </c>
      <c r="CP200" s="444">
        <f t="shared" si="88"/>
        <v>1.7489909646622552E-3</v>
      </c>
      <c r="CR200" s="440">
        <f t="shared" si="75"/>
        <v>44286</v>
      </c>
      <c r="CS200" s="459">
        <f t="shared" si="89"/>
        <v>6.9353572656689188E-3</v>
      </c>
      <c r="CT200" s="443">
        <f t="shared" si="90"/>
        <v>-5.4794520547945207E-5</v>
      </c>
      <c r="CU200" s="438">
        <f t="shared" si="91"/>
        <v>5.2263515945234484E-3</v>
      </c>
      <c r="CV200" s="441" t="s">
        <v>0</v>
      </c>
      <c r="CW200" s="444">
        <f t="shared" si="92"/>
        <v>1.7090056711454703E-3</v>
      </c>
      <c r="CZ200" s="435">
        <f>_xlfn.XLOOKUP($A200,'Index Performance'!$A$21:$A$500,'Index Performance'!$AP$21:$AP$500,"---",FALSE)</f>
        <v>2.9377422778176232E-4</v>
      </c>
      <c r="DA200" s="435">
        <f>_xlfn.XLOOKUP($A200,'Index Performance'!$A$21:$A$500,'Index Performance'!$B$21:$B$500,"---",FALSE)</f>
        <v>-3.9399500000000002E-3</v>
      </c>
      <c r="DB200" s="435">
        <f>_xlfn.XLOOKUP($A200,'Index Performance'!$A$21:$A$500,'Index Performance'!$Q$21:$Q$500,"---",FALSE)</f>
        <v>2.6709390000000003E-2</v>
      </c>
      <c r="DC200" s="435">
        <f>_xlfn.XLOOKUP($A200,'Index Performance'!$A$21:$A$500,'Index Performance'!$W$21:$W$500,"---",FALSE)</f>
        <v>-5.7893946866216517E-4</v>
      </c>
    </row>
    <row r="201" spans="1:107">
      <c r="A201" s="436">
        <v>44316</v>
      </c>
      <c r="B201" s="435">
        <v>1.9999999998699149E-2</v>
      </c>
      <c r="C201" s="437">
        <v>5.5000000024635468E-2</v>
      </c>
      <c r="D201" s="437">
        <v>8.5564975009529041E-13</v>
      </c>
      <c r="E201" s="437">
        <v>1.49999999987848E-2</v>
      </c>
      <c r="F201" s="437">
        <v>2.7642398007577211E-13</v>
      </c>
      <c r="G201" s="437">
        <v>4.9999999988307687E-3</v>
      </c>
      <c r="H201" s="437">
        <v>4.9999999988556334E-3</v>
      </c>
      <c r="I201" s="437">
        <v>4.9999999987200179E-3</v>
      </c>
      <c r="J201" s="437">
        <v>0.1949999999711865</v>
      </c>
      <c r="K201" s="437">
        <v>2.0889184961902629E-13</v>
      </c>
      <c r="L201" s="437">
        <v>1.448616539036954E-13</v>
      </c>
      <c r="M201" s="437">
        <v>2.2546761399448801E-13</v>
      </c>
      <c r="N201" s="437">
        <v>7.9609865841338406E-12</v>
      </c>
      <c r="O201" s="437">
        <v>2.9734971946470528E-13</v>
      </c>
      <c r="P201" s="437">
        <v>0.40749999988527402</v>
      </c>
      <c r="Q201" s="437">
        <v>7.4999999986080741E-3</v>
      </c>
      <c r="R201" s="437">
        <v>7.5000000003965306E-3</v>
      </c>
      <c r="S201" s="437">
        <v>4.999999998759364E-3</v>
      </c>
      <c r="T201" s="437">
        <v>4.9999999993155398E-3</v>
      </c>
      <c r="U201" s="437">
        <v>1.0276225084129359E-13</v>
      </c>
      <c r="V201" s="437">
        <v>5.4086001117768792E-14</v>
      </c>
      <c r="W201" s="437">
        <v>6.2500000111620449E-2</v>
      </c>
      <c r="X201" s="437">
        <v>0.100000000000887</v>
      </c>
      <c r="Y201" s="437">
        <v>5.4504292409050314E-13</v>
      </c>
      <c r="Z201" s="437">
        <v>8.4999999998430512E-2</v>
      </c>
      <c r="AA201" s="437">
        <v>9.9999999975901484E-3</v>
      </c>
      <c r="AB201" s="437">
        <v>0</v>
      </c>
      <c r="AC201" s="437">
        <v>0</v>
      </c>
      <c r="AD201" s="437">
        <v>1.8829978101014968E-14</v>
      </c>
      <c r="AE201" s="437">
        <v>7.9884095942164219E-12</v>
      </c>
      <c r="AF201" s="437">
        <v>9.2087237179228201E-14</v>
      </c>
      <c r="AG201" s="437">
        <v>1.5535553378535349E-12</v>
      </c>
      <c r="AH201" s="437">
        <v>9.9999999989080247E-3</v>
      </c>
      <c r="AI201" s="437">
        <v>1.7355021893251601E-13</v>
      </c>
      <c r="AJ201" s="426"/>
      <c r="AK201" s="438">
        <f t="shared" si="71"/>
        <v>1</v>
      </c>
      <c r="AL201" s="439"/>
      <c r="AM201" s="440">
        <f t="shared" si="72"/>
        <v>44316</v>
      </c>
      <c r="AN201" s="437" cm="1">
        <f t="array" ref="AN201">INDEX('Index Performance'!$B$5:$XFD$1048576,-1+MATCH($AM201,'Index Performance'!$A$4:$A$1048576, 0), MATCH(AN$4, 'Index Performance'!$B$5:$XFD$5, 0))</f>
        <v>7.5196389999999998E-3</v>
      </c>
      <c r="AO201" s="437" cm="1">
        <f t="array" ref="AO201">INDEX('Index Performance'!$B$5:$XFD$1048576,-1+MATCH($AM201,'Index Performance'!$A$4:$A$1048576, 0), MATCH(AO$4, 'Index Performance'!$B$5:$XFD$5, 0))</f>
        <v>7.500357E-3</v>
      </c>
      <c r="AP201" s="437" cm="1">
        <f t="array" ref="AP201">INDEX('Index Performance'!$B$5:$XFD$1048576,-1+MATCH($AM201,'Index Performance'!$A$4:$A$1048576, 0), MATCH(AP$4, 'Index Performance'!$B$5:$XFD$5, 0))</f>
        <v>1.399457E-2</v>
      </c>
      <c r="AQ201" s="437" cm="1">
        <f t="array" ref="AQ201">INDEX('Index Performance'!$B$5:$XFD$1048576,-1+MATCH($AM201,'Index Performance'!$A$4:$A$1048576, 0), MATCH(AQ$4, 'Index Performance'!$B$5:$XFD$5, 0))</f>
        <v>1.4759306219604085E-2</v>
      </c>
      <c r="AR201" s="437" cm="1">
        <f t="array" ref="AR201">INDEX('Index Performance'!$B$5:$XFD$1048576,-1+MATCH($AM201,'Index Performance'!$A$4:$A$1048576, 0), MATCH(AR$4, 'Index Performance'!$B$5:$XFD$5, 0))</f>
        <v>1.3271969999999999E-2</v>
      </c>
      <c r="AS201" s="437" cm="1">
        <f t="array" ref="AS201">INDEX('Index Performance'!$B$5:$XFD$1048576,-1+MATCH($AM201,'Index Performance'!$A$4:$A$1048576, 0), MATCH(AS$4, 'Index Performance'!$B$5:$XFD$5, 0))</f>
        <v>5.5824618030815287E-3</v>
      </c>
      <c r="AT201" s="437" cm="1">
        <f t="array" ref="AT201">INDEX('Index Performance'!$B$5:$XFD$1048576,-1+MATCH($AM201,'Index Performance'!$A$4:$A$1048576, 0), MATCH(AT$4, 'Index Performance'!$B$5:$XFD$5, 0))</f>
        <v>2.6713079999999997E-2</v>
      </c>
      <c r="AU201" s="437" cm="1">
        <f t="array" ref="AU201">INDEX('Index Performance'!$B$5:$XFD$1048576,-1+MATCH($AM201,'Index Performance'!$A$4:$A$1048576, 0), MATCH(AU$4, 'Index Performance'!$B$5:$XFD$5, 0))</f>
        <v>2.0362819976428082E-2</v>
      </c>
      <c r="AV201" s="437" cm="1">
        <f t="array" ref="AV201">INDEX('Index Performance'!$B$5:$XFD$1048576,-1+MATCH($AM201,'Index Performance'!$A$4:$A$1048576, 0), MATCH(AV$4, 'Index Performance'!$B$5:$XFD$5, 0))</f>
        <v>5.7495128884914593E-3</v>
      </c>
      <c r="AW201" s="437" cm="1">
        <f t="array" ref="AW201">INDEX('Index Performance'!$B$5:$XFD$1048576,-1+MATCH($AM201,'Index Performance'!$A$4:$A$1048576, 0), MATCH(AW$4, 'Index Performance'!$B$5:$XFD$5, 0))</f>
        <v>3.6642504427890632E-3</v>
      </c>
      <c r="AX201" s="437" cm="1">
        <f t="array" ref="AX201">INDEX('Index Performance'!$B$5:$XFD$1048576,-1+MATCH($AM201,'Index Performance'!$A$4:$A$1048576, 0), MATCH(AX$4, 'Index Performance'!$B$5:$XFD$5, 0))</f>
        <v>3.4161977987492431E-3</v>
      </c>
      <c r="AY201" s="437" cm="1">
        <f t="array" ref="AY201">INDEX('Index Performance'!$B$5:$XFD$1048576,-1+MATCH($AM201,'Index Performance'!$A$4:$A$1048576, 0), MATCH(AY$4, 'Index Performance'!$B$5:$XFD$5, 0))</f>
        <v>8.3248110670750552E-3</v>
      </c>
      <c r="AZ201" s="437" cm="1">
        <f t="array" ref="AZ201">INDEX('Index Performance'!$B$5:$XFD$1048576,-1+MATCH($AM201,'Index Performance'!$A$4:$A$1048576, 0), MATCH(AZ$4, 'Index Performance'!$B$5:$XFD$5, 0))</f>
        <v>2.4565290596704648E-2</v>
      </c>
      <c r="BA201" s="437" cm="1">
        <f t="array" ref="BA201">INDEX('Index Performance'!$B$5:$XFD$1048576,-1+MATCH($AM201,'Index Performance'!$A$4:$A$1048576, 0), MATCH(BA$4, 'Index Performance'!$B$5:$XFD$5, 0))</f>
        <v>4.3722490000000003E-2</v>
      </c>
      <c r="BB201" s="437" cm="1">
        <f t="array" ref="BB201">INDEX('Index Performance'!$B$5:$XFD$1048576,-1+MATCH($AM201,'Index Performance'!$A$4:$A$1048576, 0), MATCH(BB$4, 'Index Performance'!$B$5:$XFD$5, 0))</f>
        <v>5.4154000000000001E-2</v>
      </c>
      <c r="BC201" s="437" cm="1">
        <f t="array" ref="BC201">INDEX('Index Performance'!$B$5:$XFD$1048576,-1+MATCH($AM201,'Index Performance'!$A$4:$A$1048576, 0), MATCH(BC$4, 'Index Performance'!$B$5:$XFD$5, 0))</f>
        <v>4.544314E-2</v>
      </c>
      <c r="BD201" s="437" cm="1">
        <f t="array" ref="BD201">INDEX('Index Performance'!$B$5:$XFD$1048576,-1+MATCH($AM201,'Index Performance'!$A$4:$A$1048576, 0), MATCH(BD$4, 'Index Performance'!$B$5:$XFD$5, 0))</f>
        <v>-1.5226150000000001E-2</v>
      </c>
      <c r="BE201" s="437" cm="1">
        <f t="array" ref="BE201">INDEX('Index Performance'!$B$5:$XFD$1048576,-1+MATCH($AM201,'Index Performance'!$A$4:$A$1048576, 0), MATCH(BE$4, 'Index Performance'!$B$5:$XFD$5, 0))</f>
        <v>2.8239478006660601E-2</v>
      </c>
      <c r="BF201" s="437" cm="1">
        <f t="array" ref="BF201">INDEX('Index Performance'!$B$5:$XFD$1048576,-1+MATCH($AM201,'Index Performance'!$A$4:$A$1048576, 0), MATCH(BF$4, 'Index Performance'!$B$5:$XFD$5, 0))</f>
        <v>2.815231E-2</v>
      </c>
      <c r="BG201" s="437" cm="1">
        <f t="array" ref="BG201">INDEX('Index Performance'!$B$5:$XFD$1048576,-1+MATCH($AM201,'Index Performance'!$A$4:$A$1048576, 0), MATCH(BG$4, 'Index Performance'!$B$5:$XFD$5, 0))</f>
        <v>1.6312665379389246E-2</v>
      </c>
      <c r="BH201" s="437" cm="1">
        <f t="array" ref="BH201">INDEX('Index Performance'!$B$5:$XFD$1048576,-1+MATCH($AM201,'Index Performance'!$A$4:$A$1048576, 0), MATCH(BH$4, 'Index Performance'!$B$5:$XFD$5, 0))</f>
        <v>2.9919245806993899E-2</v>
      </c>
      <c r="BI201" s="437" cm="1">
        <f t="array" ref="BI201">INDEX('Index Performance'!$B$5:$XFD$1048576,-1+MATCH($AM201,'Index Performance'!$A$4:$A$1048576, 0), MATCH(BI$4, 'Index Performance'!$B$5:$XFD$5, 0))</f>
        <v>1.5637906016296554E-2</v>
      </c>
      <c r="BJ201" s="437" cm="1">
        <f t="array" ref="BJ201">INDEX('Index Performance'!$B$5:$XFD$1048576,-1+MATCH($AM201,'Index Performance'!$A$4:$A$1048576, 0), MATCH(BJ$4, 'Index Performance'!$B$5:$XFD$5, 0))</f>
        <v>1.0996024949099903E-2</v>
      </c>
      <c r="BK201" s="437" cm="1">
        <f t="array" ref="BK201">INDEX('Index Performance'!$B$5:$XFD$1048576,-1+MATCH($AM201,'Index Performance'!$A$4:$A$1048576, 0), MATCH(BK$4, 'Index Performance'!$B$5:$XFD$5, 0))</f>
        <v>4.5844336963294374E-3</v>
      </c>
      <c r="BL201" s="437" t="str" cm="1">
        <f t="array" ref="BL201">INDEX('Index Performance'!$B$5:$XFD$1048576,-1+MATCH($AM201,'Index Performance'!$A$4:$A$1048576, 0), MATCH(BL$4, 'Index Performance'!$B$5:$XFD$5, 0))</f>
        <v/>
      </c>
      <c r="BM201" s="437" t="str" cm="1">
        <f t="array" ref="BM201">INDEX('Index Performance'!$B$5:$XFD$1048576,-1+MATCH($AM201,'Index Performance'!$A$4:$A$1048576, 0), MATCH(BM$4, 'Index Performance'!$B$5:$XFD$5, 0))</f>
        <v/>
      </c>
      <c r="BN201" s="437" t="str" cm="1">
        <f t="array" ref="BN201">INDEX('Index Performance'!$B$5:$XFD$1048576,-1+MATCH($AM201,'Index Performance'!$A$4:$A$1048576, 0), MATCH(BN$4, 'Index Performance'!$B$5:$XFD$5, 0))</f>
        <v/>
      </c>
      <c r="BO201" s="437" t="str" cm="1">
        <f t="array" ref="BO201">INDEX('Index Performance'!$B$5:$XFD$1048576,-1+MATCH($AM201,'Index Performance'!$A$4:$A$1048576, 0), MATCH(BO$4, 'Index Performance'!$B$5:$XFD$5, 0))</f>
        <v/>
      </c>
      <c r="BP201" s="437" cm="1">
        <f t="array" ref="BP201">INDEX('Index Performance'!$B$5:$XFD$1048576,-1+MATCH($AM201,'Index Performance'!$A$4:$A$1048576, 0), MATCH(BP$4, 'Index Performance'!$B$5:$XFD$5, 0))</f>
        <v>8.2906475110881894E-2</v>
      </c>
      <c r="BQ201" s="437" cm="1">
        <f t="array" ref="BQ201">INDEX('Index Performance'!$B$5:$XFD$1048576,-1+MATCH($AM201,'Index Performance'!$A$4:$A$1048576, 0), MATCH(BQ$4, 'Index Performance'!$B$5:$XFD$5, 0))</f>
        <v>9.2051297768152018E-2</v>
      </c>
      <c r="BR201" s="437" cm="1">
        <f t="array" ref="BR201">INDEX('Index Performance'!$B$5:$XFD$1048576,-1+MATCH($AM201,'Index Performance'!$A$4:$A$1048576, 0), MATCH(BR$4, 'Index Performance'!$B$5:$XFD$5, 0))</f>
        <v>3.5624487390696569E-2</v>
      </c>
      <c r="BS201" s="437" cm="1">
        <f t="array" ref="BS201">INDEX('Index Performance'!$B$5:$XFD$1048576,-1+MATCH($AM201,'Index Performance'!$A$4:$A$1048576, 0), MATCH(BS$4, 'Index Performance'!$B$5:$XFD$5, 0))</f>
        <v>6.4881341094864986E-2</v>
      </c>
      <c r="BT201" s="437" cm="1">
        <f t="array" ref="BT201">INDEX('Index Performance'!$B$5:$XFD$1048576,-1+MATCH($AM201,'Index Performance'!$A$4:$A$1048576, 0), MATCH(BT$4, 'Index Performance'!$B$5:$XFD$5, 0))</f>
        <v>2.8401755744900115E-3</v>
      </c>
      <c r="BU201" s="437" cm="1">
        <f t="array" ref="BU201">INDEX('Index Performance'!$B$5:$XFD$1048576,-1+MATCH($AM201,'Index Performance'!$A$4:$A$1048576, 0), MATCH(BU$4, 'Index Performance'!$B$5:$XFD$5, 0))</f>
        <v>3.4281982913424436E-3</v>
      </c>
      <c r="BV201" s="437"/>
      <c r="BW201" s="440">
        <f t="shared" si="73"/>
        <v>44316</v>
      </c>
      <c r="BX201" s="435">
        <f t="shared" si="76"/>
        <v>2.8084178290375812E-2</v>
      </c>
      <c r="BY201" s="443">
        <f t="shared" si="77"/>
        <v>-5.4794520547945207E-5</v>
      </c>
      <c r="BZ201" s="438">
        <f t="shared" si="74"/>
        <v>2.6395518955791841E-2</v>
      </c>
      <c r="CA201" s="462">
        <v>1.232259357142329E-2</v>
      </c>
      <c r="CB201" s="444">
        <f t="shared" si="78"/>
        <v>1.6886593345839702E-3</v>
      </c>
      <c r="CD201" s="440">
        <f t="shared" si="79"/>
        <v>44316</v>
      </c>
      <c r="CE201" s="435">
        <f t="shared" si="80"/>
        <v>2.0563909113838093E-2</v>
      </c>
      <c r="CF201" s="443">
        <f t="shared" si="81"/>
        <v>-5.4794520547945207E-5</v>
      </c>
      <c r="CG201" s="438">
        <f t="shared" si="82"/>
        <v>1.8887602048661467E-2</v>
      </c>
      <c r="CH201" s="438"/>
      <c r="CI201" s="444">
        <f t="shared" si="83"/>
        <v>1.6763070651766264E-3</v>
      </c>
      <c r="CK201" s="440">
        <f t="shared" si="84"/>
        <v>44316</v>
      </c>
      <c r="CL201" s="459">
        <f t="shared" si="85"/>
        <v>1.7365425966351707E-2</v>
      </c>
      <c r="CM201" s="443">
        <f t="shared" si="86"/>
        <v>-5.4794520547945207E-5</v>
      </c>
      <c r="CN201" s="438">
        <f t="shared" si="87"/>
        <v>1.5694372506412257E-2</v>
      </c>
      <c r="CO201" s="441" t="s">
        <v>0</v>
      </c>
      <c r="CP201" s="444">
        <f t="shared" si="88"/>
        <v>1.6710534599394498E-3</v>
      </c>
      <c r="CR201" s="440">
        <f t="shared" si="75"/>
        <v>44316</v>
      </c>
      <c r="CS201" s="459">
        <f t="shared" si="89"/>
        <v>2.1795925289694627E-2</v>
      </c>
      <c r="CT201" s="443">
        <f t="shared" si="90"/>
        <v>-5.4794520547945207E-5</v>
      </c>
      <c r="CU201" s="438">
        <f t="shared" si="91"/>
        <v>2.0117594600713939E-2</v>
      </c>
      <c r="CV201" s="441" t="s">
        <v>0</v>
      </c>
      <c r="CW201" s="444">
        <f t="shared" si="92"/>
        <v>1.6783306889806872E-3</v>
      </c>
      <c r="CZ201" s="435">
        <f>_xlfn.XLOOKUP($A201,'Index Performance'!$A$21:$A$500,'Index Performance'!$AP$21:$AP$500,"---",FALSE)</f>
        <v>3.0982136721746656E-4</v>
      </c>
      <c r="DA201" s="435">
        <f>_xlfn.XLOOKUP($A201,'Index Performance'!$A$21:$A$500,'Index Performance'!$B$21:$B$500,"---",FALSE)</f>
        <v>2.6142280000000001E-3</v>
      </c>
      <c r="DB201" s="435">
        <f>_xlfn.XLOOKUP($A201,'Index Performance'!$A$21:$A$500,'Index Performance'!$Q$21:$Q$500,"---",FALSE)</f>
        <v>4.3722490000000003E-2</v>
      </c>
      <c r="DC201" s="435">
        <f>_xlfn.XLOOKUP($A201,'Index Performance'!$A$21:$A$500,'Index Performance'!$W$21:$W$500,"---",FALSE)</f>
        <v>1.6312665379389246E-2</v>
      </c>
    </row>
    <row r="202" spans="1:107">
      <c r="A202" s="436">
        <v>44347</v>
      </c>
      <c r="B202" s="435">
        <v>1.9999999998793101E-2</v>
      </c>
      <c r="C202" s="437">
        <v>0.15500000001811409</v>
      </c>
      <c r="D202" s="437">
        <v>1.789309500439568E-12</v>
      </c>
      <c r="E202" s="437">
        <v>1.499999999889455E-2</v>
      </c>
      <c r="F202" s="437">
        <v>0</v>
      </c>
      <c r="G202" s="437">
        <v>4.9999999990182906E-3</v>
      </c>
      <c r="H202" s="437">
        <v>4.9999999990018159E-3</v>
      </c>
      <c r="I202" s="437">
        <v>4.9999999988798024E-3</v>
      </c>
      <c r="J202" s="437">
        <v>9.499999998185131E-2</v>
      </c>
      <c r="K202" s="437">
        <v>0</v>
      </c>
      <c r="L202" s="437">
        <v>0</v>
      </c>
      <c r="M202" s="437">
        <v>0</v>
      </c>
      <c r="N202" s="437">
        <v>4.8891717719276037E-12</v>
      </c>
      <c r="O202" s="437">
        <v>3.543278311192548E-13</v>
      </c>
      <c r="P202" s="437">
        <v>0.38249999992790618</v>
      </c>
      <c r="Q202" s="437">
        <v>7.4999999989730096E-3</v>
      </c>
      <c r="R202" s="437">
        <v>7.4999999999790252E-3</v>
      </c>
      <c r="S202" s="437">
        <v>2.9999999962276949E-2</v>
      </c>
      <c r="T202" s="437">
        <v>4.9999999992759534E-3</v>
      </c>
      <c r="U202" s="437">
        <v>0</v>
      </c>
      <c r="V202" s="437">
        <v>1.1436997515613719E-13</v>
      </c>
      <c r="W202" s="437">
        <v>6.2500000111330625E-2</v>
      </c>
      <c r="X202" s="437">
        <v>0.1000000000012837</v>
      </c>
      <c r="Y202" s="437">
        <v>5.799435531851956E-14</v>
      </c>
      <c r="Z202" s="437">
        <v>8.4999999998146225E-2</v>
      </c>
      <c r="AA202" s="437">
        <v>9.9999999972556295E-3</v>
      </c>
      <c r="AB202" s="437">
        <v>0</v>
      </c>
      <c r="AC202" s="437">
        <v>0</v>
      </c>
      <c r="AD202" s="437">
        <v>2.200504703723048E-13</v>
      </c>
      <c r="AE202" s="437">
        <v>3.9658532257088081E-12</v>
      </c>
      <c r="AF202" s="437">
        <v>1.694278347586994E-13</v>
      </c>
      <c r="AG202" s="437">
        <v>-1.1952661083114435E-12</v>
      </c>
      <c r="AH202" s="437">
        <v>9.9999999986547048E-3</v>
      </c>
      <c r="AI202" s="437">
        <v>0</v>
      </c>
      <c r="AJ202" s="426"/>
      <c r="AK202" s="438">
        <f t="shared" si="71"/>
        <v>1</v>
      </c>
      <c r="AL202" s="439"/>
      <c r="AM202" s="440">
        <f t="shared" si="72"/>
        <v>44347</v>
      </c>
      <c r="AN202" s="437" cm="1">
        <f t="array" ref="AN202">INDEX('Index Performance'!$B$5:$XFD$1048576,-1+MATCH($AM202,'Index Performance'!$A$4:$A$1048576, 0), MATCH(AN$4, 'Index Performance'!$B$5:$XFD$5, 0))</f>
        <v>4.9881070000000003E-3</v>
      </c>
      <c r="AO202" s="437" cm="1">
        <f t="array" ref="AO202">INDEX('Index Performance'!$B$5:$XFD$1048576,-1+MATCH($AM202,'Index Performance'!$A$4:$A$1048576, 0), MATCH(AO$4, 'Index Performance'!$B$5:$XFD$5, 0))</f>
        <v>3.4468369999999999E-3</v>
      </c>
      <c r="AP202" s="437" cm="1">
        <f t="array" ref="AP202">INDEX('Index Performance'!$B$5:$XFD$1048576,-1+MATCH($AM202,'Index Performance'!$A$4:$A$1048576, 0), MATCH(AP$4, 'Index Performance'!$B$5:$XFD$5, 0))</f>
        <v>1.2111479999999999E-2</v>
      </c>
      <c r="AQ202" s="437" cm="1">
        <f t="array" ref="AQ202">INDEX('Index Performance'!$B$5:$XFD$1048576,-1+MATCH($AM202,'Index Performance'!$A$4:$A$1048576, 0), MATCH(AQ$4, 'Index Performance'!$B$5:$XFD$5, 0))</f>
        <v>6.1093298157746112E-3</v>
      </c>
      <c r="AR202" s="437" cm="1">
        <f t="array" ref="AR202">INDEX('Index Performance'!$B$5:$XFD$1048576,-1+MATCH($AM202,'Index Performance'!$A$4:$A$1048576, 0), MATCH(AR$4, 'Index Performance'!$B$5:$XFD$5, 0))</f>
        <v>9.186393000000001E-3</v>
      </c>
      <c r="AS202" s="437" cm="1">
        <f t="array" ref="AS202">INDEX('Index Performance'!$B$5:$XFD$1048576,-1+MATCH($AM202,'Index Performance'!$A$4:$A$1048576, 0), MATCH(AS$4, 'Index Performance'!$B$5:$XFD$5, 0))</f>
        <v>6.5220893946829062E-3</v>
      </c>
      <c r="AT202" s="437" cm="1">
        <f t="array" ref="AT202">INDEX('Index Performance'!$B$5:$XFD$1048576,-1+MATCH($AM202,'Index Performance'!$A$4:$A$1048576, 0), MATCH(AT$4, 'Index Performance'!$B$5:$XFD$5, 0))</f>
        <v>1.3773899999999999E-2</v>
      </c>
      <c r="AU202" s="437" cm="1">
        <f t="array" ref="AU202">INDEX('Index Performance'!$B$5:$XFD$1048576,-1+MATCH($AM202,'Index Performance'!$A$4:$A$1048576, 0), MATCH(AU$4, 'Index Performance'!$B$5:$XFD$5, 0))</f>
        <v>2.0123948946433989E-2</v>
      </c>
      <c r="AV202" s="437" cm="1">
        <f t="array" ref="AV202">INDEX('Index Performance'!$B$5:$XFD$1048576,-1+MATCH($AM202,'Index Performance'!$A$4:$A$1048576, 0), MATCH(AV$4, 'Index Performance'!$B$5:$XFD$5, 0))</f>
        <v>-1.0480515768411802E-3</v>
      </c>
      <c r="AW202" s="437" cm="1">
        <f t="array" ref="AW202">INDEX('Index Performance'!$B$5:$XFD$1048576,-1+MATCH($AM202,'Index Performance'!$A$4:$A$1048576, 0), MATCH(AW$4, 'Index Performance'!$B$5:$XFD$5, 0))</f>
        <v>5.1236332170858656E-3</v>
      </c>
      <c r="AX202" s="437" cm="1">
        <f t="array" ref="AX202">INDEX('Index Performance'!$B$5:$XFD$1048576,-1+MATCH($AM202,'Index Performance'!$A$4:$A$1048576, 0), MATCH(AX$4, 'Index Performance'!$B$5:$XFD$5, 0))</f>
        <v>4.8834538931359361E-3</v>
      </c>
      <c r="AY202" s="437" cm="1">
        <f t="array" ref="AY202">INDEX('Index Performance'!$B$5:$XFD$1048576,-1+MATCH($AM202,'Index Performance'!$A$4:$A$1048576, 0), MATCH(AY$4, 'Index Performance'!$B$5:$XFD$5, 0))</f>
        <v>3.6457146893689174E-3</v>
      </c>
      <c r="AZ202" s="437" cm="1">
        <f t="array" ref="AZ202">INDEX('Index Performance'!$B$5:$XFD$1048576,-1+MATCH($AM202,'Index Performance'!$A$4:$A$1048576, 0), MATCH(AZ$4, 'Index Performance'!$B$5:$XFD$5, 0))</f>
        <v>-9.8886812146110614E-3</v>
      </c>
      <c r="BA202" s="437" cm="1">
        <f t="array" ref="BA202">INDEX('Index Performance'!$B$5:$XFD$1048576,-1+MATCH($AM202,'Index Performance'!$A$4:$A$1048576, 0), MATCH(BA$4, 'Index Performance'!$B$5:$XFD$5, 0))</f>
        <v>1.556222E-2</v>
      </c>
      <c r="BB202" s="437" cm="1">
        <f t="array" ref="BB202">INDEX('Index Performance'!$B$5:$XFD$1048576,-1+MATCH($AM202,'Index Performance'!$A$4:$A$1048576, 0), MATCH(BB$4, 'Index Performance'!$B$5:$XFD$5, 0))</f>
        <v>4.3828719999999995E-3</v>
      </c>
      <c r="BC202" s="437" cm="1">
        <f t="array" ref="BC202">INDEX('Index Performance'!$B$5:$XFD$1048576,-1+MATCH($AM202,'Index Performance'!$A$4:$A$1048576, 0), MATCH(BC$4, 'Index Performance'!$B$5:$XFD$5, 0))</f>
        <v>4.1682030000000002E-2</v>
      </c>
      <c r="BD202" s="437" cm="1">
        <f t="array" ref="BD202">INDEX('Index Performance'!$B$5:$XFD$1048576,-1+MATCH($AM202,'Index Performance'!$A$4:$A$1048576, 0), MATCH(BD$4, 'Index Performance'!$B$5:$XFD$5, 0))</f>
        <v>1.555923E-2</v>
      </c>
      <c r="BE202" s="437" cm="1">
        <f t="array" ref="BE202">INDEX('Index Performance'!$B$5:$XFD$1048576,-1+MATCH($AM202,'Index Performance'!$A$4:$A$1048576, 0), MATCH(BE$4, 'Index Performance'!$B$5:$XFD$5, 0))</f>
        <v>1.4581959404997402E-2</v>
      </c>
      <c r="BF202" s="437" cm="1">
        <f t="array" ref="BF202">INDEX('Index Performance'!$B$5:$XFD$1048576,-1+MATCH($AM202,'Index Performance'!$A$4:$A$1048576, 0), MATCH(BF$4, 'Index Performance'!$B$5:$XFD$5, 0))</f>
        <v>6.5946190000000002E-2</v>
      </c>
      <c r="BG202" s="437" cm="1">
        <f t="array" ref="BG202">INDEX('Index Performance'!$B$5:$XFD$1048576,-1+MATCH($AM202,'Index Performance'!$A$4:$A$1048576, 0), MATCH(BG$4, 'Index Performance'!$B$5:$XFD$5, 0))</f>
        <v>3.813920104706936E-3</v>
      </c>
      <c r="BH202" s="437" cm="1">
        <f t="array" ref="BH202">INDEX('Index Performance'!$B$5:$XFD$1048576,-1+MATCH($AM202,'Index Performance'!$A$4:$A$1048576, 0), MATCH(BH$4, 'Index Performance'!$B$5:$XFD$5, 0))</f>
        <v>8.4510640109558555E-3</v>
      </c>
      <c r="BI202" s="437" cm="1">
        <f t="array" ref="BI202">INDEX('Index Performance'!$B$5:$XFD$1048576,-1+MATCH($AM202,'Index Performance'!$A$4:$A$1048576, 0), MATCH(BI$4, 'Index Performance'!$B$5:$XFD$5, 0))</f>
        <v>-1.8133661570918225E-4</v>
      </c>
      <c r="BJ202" s="437" cm="1">
        <f t="array" ref="BJ202">INDEX('Index Performance'!$B$5:$XFD$1048576,-1+MATCH($AM202,'Index Performance'!$A$4:$A$1048576, 0), MATCH(BJ$4, 'Index Performance'!$B$5:$XFD$5, 0))</f>
        <v>5.3463115245380166E-3</v>
      </c>
      <c r="BK202" s="437" cm="1">
        <f t="array" ref="BK202">INDEX('Index Performance'!$B$5:$XFD$1048576,-1+MATCH($AM202,'Index Performance'!$A$4:$A$1048576, 0), MATCH(BK$4, 'Index Performance'!$B$5:$XFD$5, 0))</f>
        <v>1.4325589638315428E-3</v>
      </c>
      <c r="BL202" s="437" t="str" cm="1">
        <f t="array" ref="BL202">INDEX('Index Performance'!$B$5:$XFD$1048576,-1+MATCH($AM202,'Index Performance'!$A$4:$A$1048576, 0), MATCH(BL$4, 'Index Performance'!$B$5:$XFD$5, 0))</f>
        <v/>
      </c>
      <c r="BM202" s="437" t="str" cm="1">
        <f t="array" ref="BM202">INDEX('Index Performance'!$B$5:$XFD$1048576,-1+MATCH($AM202,'Index Performance'!$A$4:$A$1048576, 0), MATCH(BM$4, 'Index Performance'!$B$5:$XFD$5, 0))</f>
        <v/>
      </c>
      <c r="BN202" s="437" t="str" cm="1">
        <f t="array" ref="BN202">INDEX('Index Performance'!$B$5:$XFD$1048576,-1+MATCH($AM202,'Index Performance'!$A$4:$A$1048576, 0), MATCH(BN$4, 'Index Performance'!$B$5:$XFD$5, 0))</f>
        <v/>
      </c>
      <c r="BO202" s="437" t="str" cm="1">
        <f t="array" ref="BO202">INDEX('Index Performance'!$B$5:$XFD$1048576,-1+MATCH($AM202,'Index Performance'!$A$4:$A$1048576, 0), MATCH(BO$4, 'Index Performance'!$B$5:$XFD$5, 0))</f>
        <v/>
      </c>
      <c r="BP202" s="437" cm="1">
        <f t="array" ref="BP202">INDEX('Index Performance'!$B$5:$XFD$1048576,-1+MATCH($AM202,'Index Performance'!$A$4:$A$1048576, 0), MATCH(BP$4, 'Index Performance'!$B$5:$XFD$5, 0))</f>
        <v>2.7284083075471921E-2</v>
      </c>
      <c r="BQ202" s="437" cm="1">
        <f t="array" ref="BQ202">INDEX('Index Performance'!$B$5:$XFD$1048576,-1+MATCH($AM202,'Index Performance'!$A$4:$A$1048576, 0), MATCH(BQ$4, 'Index Performance'!$B$5:$XFD$5, 0))</f>
        <v>1.7925121363461693E-2</v>
      </c>
      <c r="BR202" s="437" cm="1">
        <f t="array" ref="BR202">INDEX('Index Performance'!$B$5:$XFD$1048576,-1+MATCH($AM202,'Index Performance'!$A$4:$A$1048576, 0), MATCH(BR$4, 'Index Performance'!$B$5:$XFD$5, 0))</f>
        <v>7.8047205838904787E-2</v>
      </c>
      <c r="BS202" s="437" cm="1">
        <f t="array" ref="BS202">INDEX('Index Performance'!$B$5:$XFD$1048576,-1+MATCH($AM202,'Index Performance'!$A$4:$A$1048576, 0), MATCH(BS$4, 'Index Performance'!$B$5:$XFD$5, 0))</f>
        <v>1.8386803924013595E-2</v>
      </c>
      <c r="BT202" s="437" cm="1">
        <f t="array" ref="BT202">INDEX('Index Performance'!$B$5:$XFD$1048576,-1+MATCH($AM202,'Index Performance'!$A$4:$A$1048576, 0), MATCH(BT$4, 'Index Performance'!$B$5:$XFD$5, 0))</f>
        <v>5.8187435633367812E-3</v>
      </c>
      <c r="BU202" s="437" cm="1">
        <f t="array" ref="BU202">INDEX('Index Performance'!$B$5:$XFD$1048576,-1+MATCH($AM202,'Index Performance'!$A$4:$A$1048576, 0), MATCH(BU$4, 'Index Performance'!$B$5:$XFD$5, 0))</f>
        <v>6.94143167028205E-3</v>
      </c>
      <c r="BV202" s="437"/>
      <c r="BW202" s="440">
        <f t="shared" si="73"/>
        <v>44347</v>
      </c>
      <c r="BX202" s="435">
        <f t="shared" si="76"/>
        <v>3.5781633426244996E-3</v>
      </c>
      <c r="BY202" s="443">
        <f t="shared" si="77"/>
        <v>-5.4794520547945207E-5</v>
      </c>
      <c r="BZ202" s="438">
        <f t="shared" si="74"/>
        <v>1.8748556176402253E-3</v>
      </c>
      <c r="CA202" s="462">
        <v>6.0803828641631252E-3</v>
      </c>
      <c r="CB202" s="444">
        <f t="shared" si="78"/>
        <v>1.7033077249842743E-3</v>
      </c>
      <c r="CD202" s="440">
        <f t="shared" si="79"/>
        <v>44347</v>
      </c>
      <c r="CE202" s="435">
        <f t="shared" si="80"/>
        <v>8.8675240142712299E-3</v>
      </c>
      <c r="CF202" s="443">
        <f t="shared" si="81"/>
        <v>-5.4794520547945207E-5</v>
      </c>
      <c r="CG202" s="438">
        <f t="shared" si="82"/>
        <v>7.1552390025930723E-3</v>
      </c>
      <c r="CH202" s="438"/>
      <c r="CI202" s="444">
        <f t="shared" si="83"/>
        <v>1.7122850116781576E-3</v>
      </c>
      <c r="CK202" s="440">
        <f t="shared" si="84"/>
        <v>44347</v>
      </c>
      <c r="CL202" s="459">
        <f t="shared" si="85"/>
        <v>5.3481611534919697E-3</v>
      </c>
      <c r="CM202" s="443">
        <f t="shared" si="86"/>
        <v>-5.4794520547945207E-5</v>
      </c>
      <c r="CN202" s="438">
        <f t="shared" si="87"/>
        <v>3.6418493267302843E-3</v>
      </c>
      <c r="CO202" s="441" t="s">
        <v>0</v>
      </c>
      <c r="CP202" s="444">
        <f t="shared" si="88"/>
        <v>1.7063118267616854E-3</v>
      </c>
      <c r="CR202" s="440">
        <f t="shared" si="75"/>
        <v>44347</v>
      </c>
      <c r="CS202" s="459">
        <f t="shared" si="89"/>
        <v>7.0220296523534689E-3</v>
      </c>
      <c r="CT202" s="443">
        <f t="shared" si="90"/>
        <v>-5.4794520547945207E-5</v>
      </c>
      <c r="CU202" s="438">
        <f t="shared" si="91"/>
        <v>5.3128768778223368E-3</v>
      </c>
      <c r="CV202" s="441" t="s">
        <v>0</v>
      </c>
      <c r="CW202" s="444">
        <f t="shared" si="92"/>
        <v>1.7091527745311322E-3</v>
      </c>
      <c r="CZ202" s="435">
        <f>_xlfn.XLOOKUP($A202,'Index Performance'!$A$21:$A$500,'Index Performance'!$AP$21:$AP$500,"---",FALSE)</f>
        <v>3.1330950110319833E-4</v>
      </c>
      <c r="DA202" s="435">
        <f>_xlfn.XLOOKUP($A202,'Index Performance'!$A$21:$A$500,'Index Performance'!$B$21:$B$500,"---",FALSE)</f>
        <v>2.2320180000000001E-3</v>
      </c>
      <c r="DB202" s="435">
        <f>_xlfn.XLOOKUP($A202,'Index Performance'!$A$21:$A$500,'Index Performance'!$Q$21:$Q$500,"---",FALSE)</f>
        <v>1.556222E-2</v>
      </c>
      <c r="DC202" s="435">
        <f>_xlfn.XLOOKUP($A202,'Index Performance'!$A$21:$A$500,'Index Performance'!$W$21:$W$500,"---",FALSE)</f>
        <v>3.813920104706936E-3</v>
      </c>
    </row>
    <row r="203" spans="1:107">
      <c r="A203" s="436">
        <v>44377</v>
      </c>
      <c r="B203" s="435">
        <v>1.9999999999223909E-2</v>
      </c>
      <c r="C203" s="437">
        <v>0.19249999994165581</v>
      </c>
      <c r="D203" s="437">
        <v>1.168491895480364E-12</v>
      </c>
      <c r="E203" s="437">
        <v>1.4999999999375169E-2</v>
      </c>
      <c r="F203" s="437">
        <v>1.34774592964381E-14</v>
      </c>
      <c r="G203" s="437">
        <v>4.9999999993869887E-3</v>
      </c>
      <c r="H203" s="437">
        <v>4.9999999995071123E-3</v>
      </c>
      <c r="I203" s="437">
        <v>4.9999999993574577E-3</v>
      </c>
      <c r="J203" s="437">
        <v>5.7500000054497687E-2</v>
      </c>
      <c r="K203" s="437">
        <v>6.090407128646978E-14</v>
      </c>
      <c r="L203" s="437">
        <v>5.5694090701449989E-14</v>
      </c>
      <c r="M203" s="437">
        <v>5.5549656903452613E-14</v>
      </c>
      <c r="N203" s="437">
        <v>5.2692487089573022E-12</v>
      </c>
      <c r="O203" s="437">
        <v>2.4695269613404091E-13</v>
      </c>
      <c r="P203" s="437">
        <v>0.44999999999948359</v>
      </c>
      <c r="Q203" s="437">
        <v>7.4999999993566194E-3</v>
      </c>
      <c r="R203" s="437">
        <v>7.5000000000232979E-3</v>
      </c>
      <c r="S203" s="437">
        <v>5.0000000042568632E-3</v>
      </c>
      <c r="T203" s="437">
        <v>4.9999999996977974E-3</v>
      </c>
      <c r="U203" s="437">
        <v>1.6348042161864101E-14</v>
      </c>
      <c r="V203" s="437">
        <v>1.9999999995924139E-2</v>
      </c>
      <c r="W203" s="437">
        <v>3.4290431273467448E-13</v>
      </c>
      <c r="X203" s="437">
        <v>0.1000000000008807</v>
      </c>
      <c r="Y203" s="437">
        <v>1.5069647478929961E-13</v>
      </c>
      <c r="Z203" s="437">
        <v>8.4999999998757875E-2</v>
      </c>
      <c r="AA203" s="437">
        <v>9.9999999982032708E-3</v>
      </c>
      <c r="AB203" s="437">
        <v>0</v>
      </c>
      <c r="AC203" s="437">
        <v>0</v>
      </c>
      <c r="AD203" s="437">
        <v>2.0352081843370789E-13</v>
      </c>
      <c r="AE203" s="437">
        <v>2.8161327395264011E-12</v>
      </c>
      <c r="AF203" s="437">
        <v>1.515238269201106E-13</v>
      </c>
      <c r="AG203" s="437">
        <v>6.7164648010565728E-13</v>
      </c>
      <c r="AH203" s="437">
        <v>9.999999999126697E-3</v>
      </c>
      <c r="AI203" s="437">
        <v>6.2086450601465848E-14</v>
      </c>
      <c r="AJ203" s="426"/>
      <c r="AK203" s="438">
        <f t="shared" si="71"/>
        <v>1</v>
      </c>
      <c r="AL203" s="439"/>
      <c r="AM203" s="440">
        <f t="shared" si="72"/>
        <v>44377</v>
      </c>
      <c r="AN203" s="437" cm="1">
        <f t="array" ref="AN203">INDEX('Index Performance'!$B$5:$XFD$1048576,-1+MATCH($AM203,'Index Performance'!$A$4:$A$1048576, 0), MATCH(AN$4, 'Index Performance'!$B$5:$XFD$5, 0))</f>
        <v>1.1498360000000001E-2</v>
      </c>
      <c r="AO203" s="437" cm="1">
        <f t="array" ref="AO203">INDEX('Index Performance'!$B$5:$XFD$1048576,-1+MATCH($AM203,'Index Performance'!$A$4:$A$1048576, 0), MATCH(AO$4, 'Index Performance'!$B$5:$XFD$5, 0))</f>
        <v>6.4259880000000005E-3</v>
      </c>
      <c r="AP203" s="437" cm="1">
        <f t="array" ref="AP203">INDEX('Index Performance'!$B$5:$XFD$1048576,-1+MATCH($AM203,'Index Performance'!$A$4:$A$1048576, 0), MATCH(AP$4, 'Index Performance'!$B$5:$XFD$5, 0))</f>
        <v>6.0568210000000004E-3</v>
      </c>
      <c r="AQ203" s="437" cm="1">
        <f t="array" ref="AQ203">INDEX('Index Performance'!$B$5:$XFD$1048576,-1+MATCH($AM203,'Index Performance'!$A$4:$A$1048576, 0), MATCH(AQ$4, 'Index Performance'!$B$5:$XFD$5, 0))</f>
        <v>8.2320830420383739E-3</v>
      </c>
      <c r="AR203" s="437" cm="1">
        <f t="array" ref="AR203">INDEX('Index Performance'!$B$5:$XFD$1048576,-1+MATCH($AM203,'Index Performance'!$A$4:$A$1048576, 0), MATCH(AR$4, 'Index Performance'!$B$5:$XFD$5, 0))</f>
        <v>7.1670659999999997E-3</v>
      </c>
      <c r="AS203" s="437" cm="1">
        <f t="array" ref="AS203">INDEX('Index Performance'!$B$5:$XFD$1048576,-1+MATCH($AM203,'Index Performance'!$A$4:$A$1048576, 0), MATCH(AS$4, 'Index Performance'!$B$5:$XFD$5, 0))</f>
        <v>1.1148754882134071E-2</v>
      </c>
      <c r="AT203" s="437" cm="1">
        <f t="array" ref="AT203">INDEX('Index Performance'!$B$5:$XFD$1048576,-1+MATCH($AM203,'Index Performance'!$A$4:$A$1048576, 0), MATCH(AT$4, 'Index Performance'!$B$5:$XFD$5, 0))</f>
        <v>4.1774889999999999E-4</v>
      </c>
      <c r="AU203" s="437" cm="1">
        <f t="array" ref="AU203">INDEX('Index Performance'!$B$5:$XFD$1048576,-1+MATCH($AM203,'Index Performance'!$A$4:$A$1048576, 0), MATCH(AU$4, 'Index Performance'!$B$5:$XFD$5, 0))</f>
        <v>-1.1755001031140577E-2</v>
      </c>
      <c r="AV203" s="437" cm="1">
        <f t="array" ref="AV203">INDEX('Index Performance'!$B$5:$XFD$1048576,-1+MATCH($AM203,'Index Performance'!$A$4:$A$1048576, 0), MATCH(AV$4, 'Index Performance'!$B$5:$XFD$5, 0))</f>
        <v>-2.5433967063026586E-4</v>
      </c>
      <c r="AW203" s="437" cm="1">
        <f t="array" ref="AW203">INDEX('Index Performance'!$B$5:$XFD$1048576,-1+MATCH($AM203,'Index Performance'!$A$4:$A$1048576, 0), MATCH(AW$4, 'Index Performance'!$B$5:$XFD$5, 0))</f>
        <v>3.4174745124226913E-3</v>
      </c>
      <c r="AX203" s="437" cm="1">
        <f t="array" ref="AX203">INDEX('Index Performance'!$B$5:$XFD$1048576,-1+MATCH($AM203,'Index Performance'!$A$4:$A$1048576, 0), MATCH(AX$4, 'Index Performance'!$B$5:$XFD$5, 0))</f>
        <v>2.7833355564448325E-3</v>
      </c>
      <c r="AY203" s="437" cm="1">
        <f t="array" ref="AY203">INDEX('Index Performance'!$B$5:$XFD$1048576,-1+MATCH($AM203,'Index Performance'!$A$4:$A$1048576, 0), MATCH(AY$4, 'Index Performance'!$B$5:$XFD$5, 0))</f>
        <v>9.2369581641023046E-3</v>
      </c>
      <c r="AZ203" s="437" cm="1">
        <f t="array" ref="AZ203">INDEX('Index Performance'!$B$5:$XFD$1048576,-1+MATCH($AM203,'Index Performance'!$A$4:$A$1048576, 0), MATCH(AZ$4, 'Index Performance'!$B$5:$XFD$5, 0))</f>
        <v>2.583112048523728E-2</v>
      </c>
      <c r="BA203" s="437" cm="1">
        <f t="array" ref="BA203">INDEX('Index Performance'!$B$5:$XFD$1048576,-1+MATCH($AM203,'Index Performance'!$A$4:$A$1048576, 0), MATCH(BA$4, 'Index Performance'!$B$5:$XFD$5, 0))</f>
        <v>1.317744E-2</v>
      </c>
      <c r="BB203" s="437" cm="1">
        <f t="array" ref="BB203">INDEX('Index Performance'!$B$5:$XFD$1048576,-1+MATCH($AM203,'Index Performance'!$A$4:$A$1048576, 0), MATCH(BB$4, 'Index Performance'!$B$5:$XFD$5, 0))</f>
        <v>2.7503899999999998E-2</v>
      </c>
      <c r="BC203" s="437" cm="1">
        <f t="array" ref="BC203">INDEX('Index Performance'!$B$5:$XFD$1048576,-1+MATCH($AM203,'Index Performance'!$A$4:$A$1048576, 0), MATCH(BC$4, 'Index Performance'!$B$5:$XFD$5, 0))</f>
        <v>-1.360422E-2</v>
      </c>
      <c r="BD203" s="437" cm="1">
        <f t="array" ref="BD203">INDEX('Index Performance'!$B$5:$XFD$1048576,-1+MATCH($AM203,'Index Performance'!$A$4:$A$1048576, 0), MATCH(BD$4, 'Index Performance'!$B$5:$XFD$5, 0))</f>
        <v>-2.9030169999999999E-3</v>
      </c>
      <c r="BE203" s="437" cm="1">
        <f t="array" ref="BE203">INDEX('Index Performance'!$B$5:$XFD$1048576,-1+MATCH($AM203,'Index Performance'!$A$4:$A$1048576, 0), MATCH(BE$4, 'Index Performance'!$B$5:$XFD$5, 0))</f>
        <v>-2.9755886176512369E-3</v>
      </c>
      <c r="BF203" s="437" cm="1">
        <f t="array" ref="BF203">INDEX('Index Performance'!$B$5:$XFD$1048576,-1+MATCH($AM203,'Index Performance'!$A$4:$A$1048576, 0), MATCH(BF$4, 'Index Performance'!$B$5:$XFD$5, 0))</f>
        <v>4.9869449999999996E-3</v>
      </c>
      <c r="BG203" s="437" cm="1">
        <f t="array" ref="BG203">INDEX('Index Performance'!$B$5:$XFD$1048576,-1+MATCH($AM203,'Index Performance'!$A$4:$A$1048576, 0), MATCH(BG$4, 'Index Performance'!$B$5:$XFD$5, 0))</f>
        <v>3.7994293845906579E-3</v>
      </c>
      <c r="BH203" s="437" cm="1">
        <f t="array" ref="BH203">INDEX('Index Performance'!$B$5:$XFD$1048576,-1+MATCH($AM203,'Index Performance'!$A$4:$A$1048576, 0), MATCH(BH$4, 'Index Performance'!$B$5:$XFD$5, 0))</f>
        <v>1.1631016042780828E-2</v>
      </c>
      <c r="BI203" s="437" cm="1">
        <f t="array" ref="BI203">INDEX('Index Performance'!$B$5:$XFD$1048576,-1+MATCH($AM203,'Index Performance'!$A$4:$A$1048576, 0), MATCH(BI$4, 'Index Performance'!$B$5:$XFD$5, 0))</f>
        <v>1.2476023501091227E-3</v>
      </c>
      <c r="BJ203" s="437" cm="1">
        <f t="array" ref="BJ203">INDEX('Index Performance'!$B$5:$XFD$1048576,-1+MATCH($AM203,'Index Performance'!$A$4:$A$1048576, 0), MATCH(BJ$4, 'Index Performance'!$B$5:$XFD$5, 0))</f>
        <v>-5.9776474141904901E-3</v>
      </c>
      <c r="BK203" s="437" cm="1">
        <f t="array" ref="BK203">INDEX('Index Performance'!$B$5:$XFD$1048576,-1+MATCH($AM203,'Index Performance'!$A$4:$A$1048576, 0), MATCH(BK$4, 'Index Performance'!$B$5:$XFD$5, 0))</f>
        <v>3.3698088721094699E-3</v>
      </c>
      <c r="BL203" s="437" cm="1">
        <f t="array" ref="BL203">INDEX('Index Performance'!$B$5:$XFD$1048576,-1+MATCH($AM203,'Index Performance'!$A$4:$A$1048576, 0), MATCH(BL$4, 'Index Performance'!$B$5:$XFD$5, 0))</f>
        <v>0.119713</v>
      </c>
      <c r="BM203" s="437" cm="1">
        <f t="array" ref="BM203">INDEX('Index Performance'!$B$5:$XFD$1048576,-1+MATCH($AM203,'Index Performance'!$A$4:$A$1048576, 0), MATCH(BM$4, 'Index Performance'!$B$5:$XFD$5, 0))</f>
        <v>4.7447999999999997E-2</v>
      </c>
      <c r="BN203" s="437" cm="1">
        <f t="array" ref="BN203">INDEX('Index Performance'!$B$5:$XFD$1048576,-1+MATCH($AM203,'Index Performance'!$A$4:$A$1048576, 0), MATCH(BN$4, 'Index Performance'!$B$5:$XFD$5, 0))</f>
        <v>3.6644000000000003E-2</v>
      </c>
      <c r="BO203" s="437" cm="1">
        <f t="array" ref="BO203">INDEX('Index Performance'!$B$5:$XFD$1048576,-1+MATCH($AM203,'Index Performance'!$A$4:$A$1048576, 0), MATCH(BO$4, 'Index Performance'!$B$5:$XFD$5, 0))</f>
        <v>6.2630000000000005E-2</v>
      </c>
      <c r="BP203" s="437" cm="1">
        <f t="array" ref="BP203">INDEX('Index Performance'!$B$5:$XFD$1048576,-1+MATCH($AM203,'Index Performance'!$A$4:$A$1048576, 0), MATCH(BP$4, 'Index Performance'!$B$5:$XFD$5, 0))</f>
        <v>1.8512893737039349E-2</v>
      </c>
      <c r="BQ203" s="437" cm="1">
        <f t="array" ref="BQ203">INDEX('Index Performance'!$B$5:$XFD$1048576,-1+MATCH($AM203,'Index Performance'!$A$4:$A$1048576, 0), MATCH(BQ$4, 'Index Performance'!$B$5:$XFD$5, 0))</f>
        <v>3.5751965151116005E-2</v>
      </c>
      <c r="BR203" s="437" cm="1">
        <f t="array" ref="BR203">INDEX('Index Performance'!$B$5:$XFD$1048576,-1+MATCH($AM203,'Index Performance'!$A$4:$A$1048576, 0), MATCH(BR$4, 'Index Performance'!$B$5:$XFD$5, 0))</f>
        <v>-6.9198229792071575E-2</v>
      </c>
      <c r="BS203" s="437" cm="1">
        <f t="array" ref="BS203">INDEX('Index Performance'!$B$5:$XFD$1048576,-1+MATCH($AM203,'Index Performance'!$A$4:$A$1048576, 0), MATCH(BS$4, 'Index Performance'!$B$5:$XFD$5, 0))</f>
        <v>8.9934853594291209E-3</v>
      </c>
      <c r="BT203" s="437" cm="1">
        <f t="array" ref="BT203">INDEX('Index Performance'!$B$5:$XFD$1048576,-1+MATCH($AM203,'Index Performance'!$A$4:$A$1048576, 0), MATCH(BT$4, 'Index Performance'!$B$5:$XFD$5, 0))</f>
        <v>3.2253110121331918E-3</v>
      </c>
      <c r="BU203" s="437" cm="1">
        <f t="array" ref="BU203">INDEX('Index Performance'!$B$5:$XFD$1048576,-1+MATCH($AM203,'Index Performance'!$A$4:$A$1048576, 0), MATCH(BU$4, 'Index Performance'!$B$5:$XFD$5, 0))</f>
        <v>4.227703576044739E-3</v>
      </c>
      <c r="BV203" s="437"/>
      <c r="BW203" s="440">
        <f t="shared" si="73"/>
        <v>44377</v>
      </c>
      <c r="BX203" s="435">
        <f t="shared" si="76"/>
        <v>2.1819024883511347E-2</v>
      </c>
      <c r="BY203" s="443">
        <f t="shared" si="77"/>
        <v>-5.4794520547945207E-5</v>
      </c>
      <c r="BZ203" s="438">
        <f t="shared" si="74"/>
        <v>2.0140656252749523E-2</v>
      </c>
      <c r="CA203" s="462">
        <v>2.8055084405472771E-2</v>
      </c>
      <c r="CB203" s="444">
        <f t="shared" si="78"/>
        <v>1.6783686307618242E-3</v>
      </c>
      <c r="CD203" s="440">
        <f t="shared" si="79"/>
        <v>44377</v>
      </c>
      <c r="CE203" s="435">
        <f t="shared" si="80"/>
        <v>1.6616341750485427E-2</v>
      </c>
      <c r="CF203" s="443">
        <f t="shared" si="81"/>
        <v>-5.4794520547945207E-5</v>
      </c>
      <c r="CG203" s="438">
        <f t="shared" si="82"/>
        <v>1.4946518684010091E-2</v>
      </c>
      <c r="CH203" s="438"/>
      <c r="CI203" s="444">
        <f t="shared" si="83"/>
        <v>1.6698230664753365E-3</v>
      </c>
      <c r="CK203" s="440">
        <f t="shared" si="84"/>
        <v>44377</v>
      </c>
      <c r="CL203" s="459">
        <f t="shared" si="85"/>
        <v>3.5231590995834873E-2</v>
      </c>
      <c r="CM203" s="443">
        <f t="shared" si="86"/>
        <v>-5.4794520547945207E-5</v>
      </c>
      <c r="CN203" s="438">
        <f t="shared" si="87"/>
        <v>3.3531191819866413E-2</v>
      </c>
      <c r="CO203" s="441" t="s">
        <v>0</v>
      </c>
      <c r="CP203" s="444">
        <f t="shared" si="88"/>
        <v>1.7003991759684603E-3</v>
      </c>
      <c r="CR203" s="440">
        <f t="shared" si="75"/>
        <v>44377</v>
      </c>
      <c r="CS203" s="459">
        <f t="shared" si="89"/>
        <v>6.8283650922953305E-3</v>
      </c>
      <c r="CT203" s="443">
        <f t="shared" si="90"/>
        <v>-5.4794520547945207E-5</v>
      </c>
      <c r="CU203" s="438">
        <f t="shared" si="91"/>
        <v>5.1746190733028552E-3</v>
      </c>
      <c r="CV203" s="441" t="s">
        <v>0</v>
      </c>
      <c r="CW203" s="444">
        <f t="shared" si="92"/>
        <v>1.6537460189924753E-3</v>
      </c>
      <c r="CZ203" s="435">
        <f>_xlfn.XLOOKUP($A203,'Index Performance'!$A$21:$A$500,'Index Performance'!$AP$21:$AP$500,"---",FALSE)</f>
        <v>1.1853661915650626E-4</v>
      </c>
      <c r="DA203" s="435">
        <f>_xlfn.XLOOKUP($A203,'Index Performance'!$A$21:$A$500,'Index Performance'!$B$21:$B$500,"---",FALSE)</f>
        <v>4.8770920000000004E-3</v>
      </c>
      <c r="DB203" s="435">
        <f>_xlfn.XLOOKUP($A203,'Index Performance'!$A$21:$A$500,'Index Performance'!$Q$21:$Q$500,"---",FALSE)</f>
        <v>1.317744E-2</v>
      </c>
      <c r="DC203" s="435">
        <f>_xlfn.XLOOKUP($A203,'Index Performance'!$A$21:$A$500,'Index Performance'!$W$21:$W$500,"---",FALSE)</f>
        <v>3.7994293845906579E-3</v>
      </c>
    </row>
    <row r="204" spans="1:107">
      <c r="A204" s="436">
        <v>44408</v>
      </c>
      <c r="B204" s="435">
        <v>1.9999999999808331E-2</v>
      </c>
      <c r="C204" s="437">
        <v>0.13000000000352421</v>
      </c>
      <c r="D204" s="437">
        <v>9.999999999961813E-2</v>
      </c>
      <c r="E204" s="437">
        <v>1.499999999966675E-2</v>
      </c>
      <c r="F204" s="437">
        <v>0</v>
      </c>
      <c r="G204" s="437">
        <v>4.9999999997807796E-3</v>
      </c>
      <c r="H204" s="437">
        <v>4.9999999996188484E-3</v>
      </c>
      <c r="I204" s="437">
        <v>4.999999999717372E-3</v>
      </c>
      <c r="J204" s="437">
        <v>1.999999999993355E-2</v>
      </c>
      <c r="K204" s="437">
        <v>0</v>
      </c>
      <c r="L204" s="437">
        <v>0</v>
      </c>
      <c r="M204" s="437">
        <v>0</v>
      </c>
      <c r="N204" s="437">
        <v>0</v>
      </c>
      <c r="O204" s="437">
        <v>2.104690278518646E-13</v>
      </c>
      <c r="P204" s="437">
        <v>0.45000000000069129</v>
      </c>
      <c r="Q204" s="437">
        <v>7.5000000004285614E-3</v>
      </c>
      <c r="R204" s="437">
        <v>7.5000000004389394E-3</v>
      </c>
      <c r="S204" s="437">
        <v>5.0000000004046452E-3</v>
      </c>
      <c r="T204" s="437">
        <v>5.0000000002553219E-3</v>
      </c>
      <c r="U204" s="437">
        <v>1.011268698309523E-13</v>
      </c>
      <c r="V204" s="437">
        <v>1.9999999996316509E-2</v>
      </c>
      <c r="W204" s="437">
        <v>1.8969341325930101E-13</v>
      </c>
      <c r="X204" s="437">
        <v>0.1000000000012614</v>
      </c>
      <c r="Y204" s="437">
        <v>1.196687337236291E-13</v>
      </c>
      <c r="Z204" s="437">
        <v>8.4999999998962281E-2</v>
      </c>
      <c r="AA204" s="437">
        <v>9.9999999983541692E-3</v>
      </c>
      <c r="AB204" s="437">
        <v>0</v>
      </c>
      <c r="AC204" s="437">
        <v>0</v>
      </c>
      <c r="AD204" s="437">
        <v>1.7961318565181429E-13</v>
      </c>
      <c r="AE204" s="437">
        <v>6.8082717302047674E-13</v>
      </c>
      <c r="AF204" s="437">
        <v>1.5274367471381491E-13</v>
      </c>
      <c r="AG204" s="437">
        <v>1.2173579542269699E-13</v>
      </c>
      <c r="AH204" s="437">
        <v>9.9999999993361753E-3</v>
      </c>
      <c r="AI204" s="437">
        <v>1.2669890851773681E-13</v>
      </c>
      <c r="AJ204" s="426"/>
      <c r="AK204" s="438">
        <f t="shared" si="71"/>
        <v>1</v>
      </c>
      <c r="AL204" s="439"/>
      <c r="AM204" s="440">
        <f t="shared" si="72"/>
        <v>44408</v>
      </c>
      <c r="AN204" s="437" cm="1">
        <f t="array" ref="AN204">INDEX('Index Performance'!$B$5:$XFD$1048576,-1+MATCH($AM204,'Index Performance'!$A$4:$A$1048576, 0), MATCH(AN$4, 'Index Performance'!$B$5:$XFD$5, 0))</f>
        <v>1.2659400000000001E-2</v>
      </c>
      <c r="AO204" s="437" cm="1">
        <f t="array" ref="AO204">INDEX('Index Performance'!$B$5:$XFD$1048576,-1+MATCH($AM204,'Index Performance'!$A$4:$A$1048576, 0), MATCH(AO$4, 'Index Performance'!$B$5:$XFD$5, 0))</f>
        <v>1.3608139999999999E-2</v>
      </c>
      <c r="AP204" s="437" cm="1">
        <f t="array" ref="AP204">INDEX('Index Performance'!$B$5:$XFD$1048576,-1+MATCH($AM204,'Index Performance'!$A$4:$A$1048576, 0), MATCH(AP$4, 'Index Performance'!$B$5:$XFD$5, 0))</f>
        <v>2.6650459999999997E-2</v>
      </c>
      <c r="AQ204" s="437" cm="1">
        <f t="array" ref="AQ204">INDEX('Index Performance'!$B$5:$XFD$1048576,-1+MATCH($AM204,'Index Performance'!$A$4:$A$1048576, 0), MATCH(AQ$4, 'Index Performance'!$B$5:$XFD$5, 0))</f>
        <v>1.0644250714606507E-3</v>
      </c>
      <c r="AR204" s="437" cm="1">
        <f t="array" ref="AR204">INDEX('Index Performance'!$B$5:$XFD$1048576,-1+MATCH($AM204,'Index Performance'!$A$4:$A$1048576, 0), MATCH(AR$4, 'Index Performance'!$B$5:$XFD$5, 0))</f>
        <v>1.598616E-3</v>
      </c>
      <c r="AS204" s="437" cm="1">
        <f t="array" ref="AS204">INDEX('Index Performance'!$B$5:$XFD$1048576,-1+MATCH($AM204,'Index Performance'!$A$4:$A$1048576, 0), MATCH(AS$4, 'Index Performance'!$B$5:$XFD$5, 0))</f>
        <v>6.1521703646592041E-3</v>
      </c>
      <c r="AT204" s="437" cm="1">
        <f t="array" ref="AT204">INDEX('Index Performance'!$B$5:$XFD$1048576,-1+MATCH($AM204,'Index Performance'!$A$4:$A$1048576, 0), MATCH(AT$4, 'Index Performance'!$B$5:$XFD$5, 0))</f>
        <v>-6.2793359999999999E-3</v>
      </c>
      <c r="AU204" s="437" cm="1">
        <f t="array" ref="AU204">INDEX('Index Performance'!$B$5:$XFD$1048576,-1+MATCH($AM204,'Index Performance'!$A$4:$A$1048576, 0), MATCH(AU$4, 'Index Performance'!$B$5:$XFD$5, 0))</f>
        <v>6.641243899067506E-3</v>
      </c>
      <c r="AV204" s="437" cm="1">
        <f t="array" ref="AV204">INDEX('Index Performance'!$B$5:$XFD$1048576,-1+MATCH($AM204,'Index Performance'!$A$4:$A$1048576, 0), MATCH(AV$4, 'Index Performance'!$B$5:$XFD$5, 0))</f>
        <v>6.4237104878204221E-3</v>
      </c>
      <c r="AW204" s="437" cm="1">
        <f t="array" ref="AW204">INDEX('Index Performance'!$B$5:$XFD$1048576,-1+MATCH($AM204,'Index Performance'!$A$4:$A$1048576, 0), MATCH(AW$4, 'Index Performance'!$B$5:$XFD$5, 0))</f>
        <v>-9.0995595813159191E-4</v>
      </c>
      <c r="AX204" s="437" cm="1">
        <f t="array" ref="AX204">INDEX('Index Performance'!$B$5:$XFD$1048576,-1+MATCH($AM204,'Index Performance'!$A$4:$A$1048576, 0), MATCH(AX$4, 'Index Performance'!$B$5:$XFD$5, 0))</f>
        <v>1.6361024404085711E-3</v>
      </c>
      <c r="AY204" s="437" cm="1">
        <f t="array" ref="AY204">INDEX('Index Performance'!$B$5:$XFD$1048576,-1+MATCH($AM204,'Index Performance'!$A$4:$A$1048576, 0), MATCH(AY$4, 'Index Performance'!$B$5:$XFD$5, 0))</f>
        <v>1.0784561493305977E-2</v>
      </c>
      <c r="AZ204" s="437" cm="1">
        <f t="array" ref="AZ204">INDEX('Index Performance'!$B$5:$XFD$1048576,-1+MATCH($AM204,'Index Performance'!$A$4:$A$1048576, 0), MATCH(AZ$4, 'Index Performance'!$B$5:$XFD$5, 0))</f>
        <v>-1.0484099331470209E-2</v>
      </c>
      <c r="BA204" s="437" cm="1">
        <f t="array" ref="BA204">INDEX('Index Performance'!$B$5:$XFD$1048576,-1+MATCH($AM204,'Index Performance'!$A$4:$A$1048576, 0), MATCH(BA$4, 'Index Performance'!$B$5:$XFD$5, 0))</f>
        <v>6.8907309999999998E-3</v>
      </c>
      <c r="BB204" s="437" cm="1">
        <f t="array" ref="BB204">INDEX('Index Performance'!$B$5:$XFD$1048576,-1+MATCH($AM204,'Index Performance'!$A$4:$A$1048576, 0), MATCH(BB$4, 'Index Performance'!$B$5:$XFD$5, 0))</f>
        <v>2.335423E-2</v>
      </c>
      <c r="BC204" s="437" cm="1">
        <f t="array" ref="BC204">INDEX('Index Performance'!$B$5:$XFD$1048576,-1+MATCH($AM204,'Index Performance'!$A$4:$A$1048576, 0), MATCH(BC$4, 'Index Performance'!$B$5:$XFD$5, 0))</f>
        <v>1.8486499999999999E-2</v>
      </c>
      <c r="BD204" s="437" cm="1">
        <f t="array" ref="BD204">INDEX('Index Performance'!$B$5:$XFD$1048576,-1+MATCH($AM204,'Index Performance'!$A$4:$A$1048576, 0), MATCH(BD$4, 'Index Performance'!$B$5:$XFD$5, 0))</f>
        <v>-1.2661549999999999E-2</v>
      </c>
      <c r="BE204" s="437" cm="1">
        <f t="array" ref="BE204">INDEX('Index Performance'!$B$5:$XFD$1048576,-1+MATCH($AM204,'Index Performance'!$A$4:$A$1048576, 0), MATCH(BE$4, 'Index Performance'!$B$5:$XFD$5, 0))</f>
        <v>-6.6078465461288816E-2</v>
      </c>
      <c r="BF204" s="437" cm="1">
        <f t="array" ref="BF204">INDEX('Index Performance'!$B$5:$XFD$1048576,-1+MATCH($AM204,'Index Performance'!$A$4:$A$1048576, 0), MATCH(BF$4, 'Index Performance'!$B$5:$XFD$5, 0))</f>
        <v>-1.509725E-2</v>
      </c>
      <c r="BG204" s="437" cm="1">
        <f t="array" ref="BG204">INDEX('Index Performance'!$B$5:$XFD$1048576,-1+MATCH($AM204,'Index Performance'!$A$4:$A$1048576, 0), MATCH(BG$4, 'Index Performance'!$B$5:$XFD$5, 0))</f>
        <v>-4.4135619260448067E-3</v>
      </c>
      <c r="BH204" s="437" cm="1">
        <f t="array" ref="BH204">INDEX('Index Performance'!$B$5:$XFD$1048576,-1+MATCH($AM204,'Index Performance'!$A$4:$A$1048576, 0), MATCH(BH$4, 'Index Performance'!$B$5:$XFD$5, 0))</f>
        <v>4.6462131276387986E-3</v>
      </c>
      <c r="BI204" s="437" cm="1">
        <f t="array" ref="BI204">INDEX('Index Performance'!$B$5:$XFD$1048576,-1+MATCH($AM204,'Index Performance'!$A$4:$A$1048576, 0), MATCH(BI$4, 'Index Performance'!$B$5:$XFD$5, 0))</f>
        <v>-1.7065914280695593E-2</v>
      </c>
      <c r="BJ204" s="437" cm="1">
        <f t="array" ref="BJ204">INDEX('Index Performance'!$B$5:$XFD$1048576,-1+MATCH($AM204,'Index Performance'!$A$4:$A$1048576, 0), MATCH(BJ$4, 'Index Performance'!$B$5:$XFD$5, 0))</f>
        <v>-6.6693322670930977E-3</v>
      </c>
      <c r="BK204" s="437" cm="1">
        <f t="array" ref="BK204">INDEX('Index Performance'!$B$5:$XFD$1048576,-1+MATCH($AM204,'Index Performance'!$A$4:$A$1048576, 0), MATCH(BK$4, 'Index Performance'!$B$5:$XFD$5, 0))</f>
        <v>-1.6902691937414893E-4</v>
      </c>
      <c r="BL204" s="437" t="str" cm="1">
        <f t="array" ref="BL204">INDEX('Index Performance'!$B$5:$XFD$1048576,-1+MATCH($AM204,'Index Performance'!$A$4:$A$1048576, 0), MATCH(BL$4, 'Index Performance'!$B$5:$XFD$5, 0))</f>
        <v/>
      </c>
      <c r="BM204" s="437" t="str" cm="1">
        <f t="array" ref="BM204">INDEX('Index Performance'!$B$5:$XFD$1048576,-1+MATCH($AM204,'Index Performance'!$A$4:$A$1048576, 0), MATCH(BM$4, 'Index Performance'!$B$5:$XFD$5, 0))</f>
        <v/>
      </c>
      <c r="BN204" s="437" t="str" cm="1">
        <f t="array" ref="BN204">INDEX('Index Performance'!$B$5:$XFD$1048576,-1+MATCH($AM204,'Index Performance'!$A$4:$A$1048576, 0), MATCH(BN$4, 'Index Performance'!$B$5:$XFD$5, 0))</f>
        <v/>
      </c>
      <c r="BO204" s="437" t="str" cm="1">
        <f t="array" ref="BO204">INDEX('Index Performance'!$B$5:$XFD$1048576,-1+MATCH($AM204,'Index Performance'!$A$4:$A$1048576, 0), MATCH(BO$4, 'Index Performance'!$B$5:$XFD$5, 0))</f>
        <v/>
      </c>
      <c r="BP204" s="437" cm="1">
        <f t="array" ref="BP204">INDEX('Index Performance'!$B$5:$XFD$1048576,-1+MATCH($AM204,'Index Performance'!$A$4:$A$1048576, 0), MATCH(BP$4, 'Index Performance'!$B$5:$XFD$5, 0))</f>
        <v>1.8385445408889645E-2</v>
      </c>
      <c r="BQ204" s="437" cm="1">
        <f t="array" ref="BQ204">INDEX('Index Performance'!$B$5:$XFD$1048576,-1+MATCH($AM204,'Index Performance'!$A$4:$A$1048576, 0), MATCH(BQ$4, 'Index Performance'!$B$5:$XFD$5, 0))</f>
        <v>1.9482486110979913E-2</v>
      </c>
      <c r="BR204" s="437" cm="1">
        <f t="array" ref="BR204">INDEX('Index Performance'!$B$5:$XFD$1048576,-1+MATCH($AM204,'Index Performance'!$A$4:$A$1048576, 0), MATCH(BR$4, 'Index Performance'!$B$5:$XFD$5, 0))</f>
        <v>1.2111224249165442E-2</v>
      </c>
      <c r="BS204" s="437" cm="1">
        <f t="array" ref="BS204">INDEX('Index Performance'!$B$5:$XFD$1048576,-1+MATCH($AM204,'Index Performance'!$A$4:$A$1048576, 0), MATCH(BS$4, 'Index Performance'!$B$5:$XFD$5, 0))</f>
        <v>3.8736872519472998E-2</v>
      </c>
      <c r="BT204" s="437" cm="1">
        <f t="array" ref="BT204">INDEX('Index Performance'!$B$5:$XFD$1048576,-1+MATCH($AM204,'Index Performance'!$A$4:$A$1048576, 0), MATCH(BT$4, 'Index Performance'!$B$5:$XFD$5, 0))</f>
        <v>1.8881404368238375E-3</v>
      </c>
      <c r="BU204" s="437" cm="1">
        <f t="array" ref="BU204">INDEX('Index Performance'!$B$5:$XFD$1048576,-1+MATCH($AM204,'Index Performance'!$A$4:$A$1048576, 0), MATCH(BU$4, 'Index Performance'!$B$5:$XFD$5, 0))</f>
        <v>3.1373179953342323E-3</v>
      </c>
      <c r="BV204" s="437"/>
      <c r="BW204" s="440">
        <f t="shared" si="73"/>
        <v>44408</v>
      </c>
      <c r="BX204" s="435">
        <f t="shared" si="76"/>
        <v>1.2882739557617691E-2</v>
      </c>
      <c r="BY204" s="443">
        <f t="shared" si="77"/>
        <v>-5.4794520547945207E-5</v>
      </c>
      <c r="BZ204" s="438">
        <f t="shared" si="74"/>
        <v>1.1163639782623358E-2</v>
      </c>
      <c r="CA204" s="462">
        <v>1.092283741156219E-3</v>
      </c>
      <c r="CB204" s="444">
        <f t="shared" si="78"/>
        <v>1.7190997749943326E-3</v>
      </c>
      <c r="CD204" s="440">
        <f t="shared" si="79"/>
        <v>44408</v>
      </c>
      <c r="CE204" s="435">
        <f t="shared" si="80"/>
        <v>7.4013164616057274E-3</v>
      </c>
      <c r="CF204" s="443">
        <f t="shared" si="81"/>
        <v>-5.4794520547945207E-5</v>
      </c>
      <c r="CG204" s="438">
        <f t="shared" si="82"/>
        <v>5.6915199483247303E-3</v>
      </c>
      <c r="CH204" s="438"/>
      <c r="CI204" s="444">
        <f t="shared" si="83"/>
        <v>1.7097965132809971E-3</v>
      </c>
      <c r="CK204" s="440">
        <f t="shared" si="84"/>
        <v>44408</v>
      </c>
      <c r="CL204" s="459">
        <f t="shared" si="85"/>
        <v>3.5807852077766292E-3</v>
      </c>
      <c r="CM204" s="443">
        <f t="shared" si="86"/>
        <v>-5.4794520547945207E-5</v>
      </c>
      <c r="CN204" s="438">
        <f t="shared" si="87"/>
        <v>1.8774730328718903E-3</v>
      </c>
      <c r="CO204" s="441" t="s">
        <v>0</v>
      </c>
      <c r="CP204" s="444">
        <f t="shared" si="88"/>
        <v>1.7033121749047389E-3</v>
      </c>
      <c r="CR204" s="440">
        <f t="shared" si="75"/>
        <v>44408</v>
      </c>
      <c r="CS204" s="459">
        <f t="shared" si="89"/>
        <v>2.3461483369775979E-3</v>
      </c>
      <c r="CT204" s="443">
        <f t="shared" si="90"/>
        <v>-5.4794520547945207E-5</v>
      </c>
      <c r="CU204" s="438">
        <f t="shared" si="91"/>
        <v>6.4493163066359216E-4</v>
      </c>
      <c r="CV204" s="441" t="s">
        <v>0</v>
      </c>
      <c r="CW204" s="444">
        <f t="shared" si="92"/>
        <v>1.7012167063140057E-3</v>
      </c>
      <c r="CZ204" s="435">
        <f>_xlfn.XLOOKUP($A204,'Index Performance'!$A$21:$A$500,'Index Performance'!$AP$21:$AP$500,"---",FALSE)</f>
        <v>2.2390913707526217E-4</v>
      </c>
      <c r="DA204" s="435">
        <f>_xlfn.XLOOKUP($A204,'Index Performance'!$A$21:$A$500,'Index Performance'!$B$21:$B$500,"---",FALSE)</f>
        <v>1.242855E-2</v>
      </c>
      <c r="DB204" s="435">
        <f>_xlfn.XLOOKUP($A204,'Index Performance'!$A$21:$A$500,'Index Performance'!$Q$21:$Q$500,"---",FALSE)</f>
        <v>6.8907309999999998E-3</v>
      </c>
      <c r="DC204" s="435">
        <f>_xlfn.XLOOKUP($A204,'Index Performance'!$A$21:$A$500,'Index Performance'!$W$21:$W$500,"---",FALSE)</f>
        <v>-4.4135619260448067E-3</v>
      </c>
    </row>
    <row r="205" spans="1:107">
      <c r="A205" s="436">
        <v>44439</v>
      </c>
      <c r="B205" s="435">
        <v>1.999999999857718E-2</v>
      </c>
      <c r="C205" s="437">
        <v>0.13000000002032669</v>
      </c>
      <c r="D205" s="437">
        <v>9.9999999996108688E-2</v>
      </c>
      <c r="E205" s="437">
        <v>1.499999999825721E-2</v>
      </c>
      <c r="F205" s="437">
        <v>0</v>
      </c>
      <c r="G205" s="437">
        <v>4.9999999993105048E-3</v>
      </c>
      <c r="H205" s="437">
        <v>4.9999999982240891E-3</v>
      </c>
      <c r="I205" s="437">
        <v>4.9999999984253413E-3</v>
      </c>
      <c r="J205" s="437">
        <v>2.00000000010471E-2</v>
      </c>
      <c r="K205" s="437">
        <v>0</v>
      </c>
      <c r="L205" s="437">
        <v>0</v>
      </c>
      <c r="M205" s="437">
        <v>0</v>
      </c>
      <c r="N205" s="437">
        <v>1.033855000093784E-12</v>
      </c>
      <c r="O205" s="437">
        <v>1.31910527518081E-12</v>
      </c>
      <c r="P205" s="437">
        <v>0.45000000000156049</v>
      </c>
      <c r="Q205" s="437">
        <v>7.4999999990836754E-3</v>
      </c>
      <c r="R205" s="437">
        <v>7.4999999987442568E-3</v>
      </c>
      <c r="S205" s="437">
        <v>4.9999999991078752E-3</v>
      </c>
      <c r="T205" s="437">
        <v>4.9999999985353523E-3</v>
      </c>
      <c r="U205" s="437">
        <v>0</v>
      </c>
      <c r="V205" s="437">
        <v>1.9999999998036859E-2</v>
      </c>
      <c r="W205" s="437">
        <v>0</v>
      </c>
      <c r="X205" s="437">
        <v>0.1000000000026682</v>
      </c>
      <c r="Y205" s="437">
        <v>0</v>
      </c>
      <c r="Z205" s="437">
        <v>8.4999999998083137E-2</v>
      </c>
      <c r="AA205" s="437">
        <v>9.9999999971354964E-3</v>
      </c>
      <c r="AB205" s="437">
        <v>0</v>
      </c>
      <c r="AC205" s="437">
        <v>0</v>
      </c>
      <c r="AD205" s="437">
        <v>7.0344704213735173E-13</v>
      </c>
      <c r="AE205" s="437">
        <v>9.2538346820702114E-12</v>
      </c>
      <c r="AF205" s="437">
        <v>0</v>
      </c>
      <c r="AG205" s="437">
        <v>-1.4066969811210583E-11</v>
      </c>
      <c r="AH205" s="437">
        <v>9.9999999985246127E-3</v>
      </c>
      <c r="AI205" s="437">
        <v>0</v>
      </c>
      <c r="AJ205" s="426"/>
      <c r="AK205" s="438">
        <f t="shared" si="71"/>
        <v>1</v>
      </c>
      <c r="AL205" s="439"/>
      <c r="AM205" s="440">
        <f t="shared" si="72"/>
        <v>44439</v>
      </c>
      <c r="AN205" s="437" cm="1">
        <f t="array" ref="AN205">INDEX('Index Performance'!$B$5:$XFD$1048576,-1+MATCH($AM205,'Index Performance'!$A$4:$A$1048576, 0), MATCH(AN$4, 'Index Performance'!$B$5:$XFD$5, 0))</f>
        <v>-2.568496E-3</v>
      </c>
      <c r="AO205" s="437" cm="1">
        <f t="array" ref="AO205">INDEX('Index Performance'!$B$5:$XFD$1048576,-1+MATCH($AM205,'Index Performance'!$A$4:$A$1048576, 0), MATCH(AO$4, 'Index Performance'!$B$5:$XFD$5, 0))</f>
        <v>-1.7528659999999998E-3</v>
      </c>
      <c r="AP205" s="437" cm="1">
        <f t="array" ref="AP205">INDEX('Index Performance'!$B$5:$XFD$1048576,-1+MATCH($AM205,'Index Performance'!$A$4:$A$1048576, 0), MATCH(AP$4, 'Index Performance'!$B$5:$XFD$5, 0))</f>
        <v>-1.7587340000000001E-3</v>
      </c>
      <c r="AQ205" s="437" cm="1">
        <f t="array" ref="AQ205">INDEX('Index Performance'!$B$5:$XFD$1048576,-1+MATCH($AM205,'Index Performance'!$A$4:$A$1048576, 0), MATCH(AQ$4, 'Index Performance'!$B$5:$XFD$5, 0))</f>
        <v>7.5105212273247624E-3</v>
      </c>
      <c r="AR205" s="437" cm="1">
        <f t="array" ref="AR205">INDEX('Index Performance'!$B$5:$XFD$1048576,-1+MATCH($AM205,'Index Performance'!$A$4:$A$1048576, 0), MATCH(AR$4, 'Index Performance'!$B$5:$XFD$5, 0))</f>
        <v>9.7424620000000003E-3</v>
      </c>
      <c r="AS205" s="437" cm="1">
        <f t="array" ref="AS205">INDEX('Index Performance'!$B$5:$XFD$1048576,-1+MATCH($AM205,'Index Performance'!$A$4:$A$1048576, 0), MATCH(AS$4, 'Index Performance'!$B$5:$XFD$5, 0))</f>
        <v>7.424671764870272E-3</v>
      </c>
      <c r="AT205" s="437" cm="1">
        <f t="array" ref="AT205">INDEX('Index Performance'!$B$5:$XFD$1048576,-1+MATCH($AM205,'Index Performance'!$A$4:$A$1048576, 0), MATCH(AT$4, 'Index Performance'!$B$5:$XFD$5, 0))</f>
        <v>1.3544480000000001E-2</v>
      </c>
      <c r="AU205" s="437" cm="1">
        <f t="array" ref="AU205">INDEX('Index Performance'!$B$5:$XFD$1048576,-1+MATCH($AM205,'Index Performance'!$A$4:$A$1048576, 0), MATCH(AU$4, 'Index Performance'!$B$5:$XFD$5, 0))</f>
        <v>3.572369363582073E-3</v>
      </c>
      <c r="AV205" s="437" cm="1">
        <f t="array" ref="AV205">INDEX('Index Performance'!$B$5:$XFD$1048576,-1+MATCH($AM205,'Index Performance'!$A$4:$A$1048576, 0), MATCH(AV$4, 'Index Performance'!$B$5:$XFD$5, 0))</f>
        <v>-1.6114762386248982E-3</v>
      </c>
      <c r="AW205" s="437" cm="1">
        <f t="array" ref="AW205">INDEX('Index Performance'!$B$5:$XFD$1048576,-1+MATCH($AM205,'Index Performance'!$A$4:$A$1048576, 0), MATCH(AW$4, 'Index Performance'!$B$5:$XFD$5, 0))</f>
        <v>3.8981586534958534E-3</v>
      </c>
      <c r="AX205" s="437" cm="1">
        <f t="array" ref="AX205">INDEX('Index Performance'!$B$5:$XFD$1048576,-1+MATCH($AM205,'Index Performance'!$A$4:$A$1048576, 0), MATCH(AX$4, 'Index Performance'!$B$5:$XFD$5, 0))</f>
        <v>4.9711161771541779E-3</v>
      </c>
      <c r="AY205" s="437" cm="1">
        <f t="array" ref="AY205">INDEX('Index Performance'!$B$5:$XFD$1048576,-1+MATCH($AM205,'Index Performance'!$A$4:$A$1048576, 0), MATCH(AY$4, 'Index Performance'!$B$5:$XFD$5, 0))</f>
        <v>5.1904285964754493E-4</v>
      </c>
      <c r="AZ205" s="437" cm="1">
        <f t="array" ref="AZ205">INDEX('Index Performance'!$B$5:$XFD$1048576,-1+MATCH($AM205,'Index Performance'!$A$4:$A$1048576, 0), MATCH(AZ$4, 'Index Performance'!$B$5:$XFD$5, 0))</f>
        <v>1.6389733750811653E-2</v>
      </c>
      <c r="BA205" s="437" cm="1">
        <f t="array" ref="BA205">INDEX('Index Performance'!$B$5:$XFD$1048576,-1+MATCH($AM205,'Index Performance'!$A$4:$A$1048576, 0), MATCH(BA$4, 'Index Performance'!$B$5:$XFD$5, 0))</f>
        <v>2.5029509999999998E-2</v>
      </c>
      <c r="BB205" s="437" cm="1">
        <f t="array" ref="BB205">INDEX('Index Performance'!$B$5:$XFD$1048576,-1+MATCH($AM205,'Index Performance'!$A$4:$A$1048576, 0), MATCH(BB$4, 'Index Performance'!$B$5:$XFD$5, 0))</f>
        <v>2.9112200000000001E-2</v>
      </c>
      <c r="BC205" s="437" cm="1">
        <f t="array" ref="BC205">INDEX('Index Performance'!$B$5:$XFD$1048576,-1+MATCH($AM205,'Index Performance'!$A$4:$A$1048576, 0), MATCH(BC$4, 'Index Performance'!$B$5:$XFD$5, 0))</f>
        <v>1.511244E-2</v>
      </c>
      <c r="BD205" s="437" cm="1">
        <f t="array" ref="BD205">INDEX('Index Performance'!$B$5:$XFD$1048576,-1+MATCH($AM205,'Index Performance'!$A$4:$A$1048576, 0), MATCH(BD$4, 'Index Performance'!$B$5:$XFD$5, 0))</f>
        <v>3.069941E-2</v>
      </c>
      <c r="BE205" s="437" cm="1">
        <f t="array" ref="BE205">INDEX('Index Performance'!$B$5:$XFD$1048576,-1+MATCH($AM205,'Index Performance'!$A$4:$A$1048576, 0), MATCH(BE$4, 'Index Performance'!$B$5:$XFD$5, 0))</f>
        <v>2.1764423002342381E-2</v>
      </c>
      <c r="BF205" s="437" cm="1">
        <f t="array" ref="BF205">INDEX('Index Performance'!$B$5:$XFD$1048576,-1+MATCH($AM205,'Index Performance'!$A$4:$A$1048576, 0), MATCH(BF$4, 'Index Performance'!$B$5:$XFD$5, 0))</f>
        <v>2.4834830000000002E-2</v>
      </c>
      <c r="BG205" s="437" cm="1">
        <f t="array" ref="BG205">INDEX('Index Performance'!$B$5:$XFD$1048576,-1+MATCH($AM205,'Index Performance'!$A$4:$A$1048576, 0), MATCH(BG$4, 'Index Performance'!$B$5:$XFD$5, 0))</f>
        <v>6.8040094554686625E-3</v>
      </c>
      <c r="BH205" s="437" cm="1">
        <f t="array" ref="BH205">INDEX('Index Performance'!$B$5:$XFD$1048576,-1+MATCH($AM205,'Index Performance'!$A$4:$A$1048576, 0), MATCH(BH$4, 'Index Performance'!$B$5:$XFD$5, 0))</f>
        <v>1.3375703574469711E-2</v>
      </c>
      <c r="BI205" s="437" cm="1">
        <f t="array" ref="BI205">INDEX('Index Performance'!$B$5:$XFD$1048576,-1+MATCH($AM205,'Index Performance'!$A$4:$A$1048576, 0), MATCH(BI$4, 'Index Performance'!$B$5:$XFD$5, 0))</f>
        <v>6.1932125964023754E-3</v>
      </c>
      <c r="BJ205" s="437" cm="1">
        <f t="array" ref="BJ205">INDEX('Index Performance'!$B$5:$XFD$1048576,-1+MATCH($AM205,'Index Performance'!$A$4:$A$1048576, 0), MATCH(BJ$4, 'Index Performance'!$B$5:$XFD$5, 0))</f>
        <v>4.1460037354283941E-3</v>
      </c>
      <c r="BK205" s="437" cm="1">
        <f t="array" ref="BK205">INDEX('Index Performance'!$B$5:$XFD$1048576,-1+MATCH($AM205,'Index Performance'!$A$4:$A$1048576, 0), MATCH(BK$4, 'Index Performance'!$B$5:$XFD$5, 0))</f>
        <v>1.3450937155456977E-3</v>
      </c>
      <c r="BL205" s="437" t="str" cm="1">
        <f t="array" ref="BL205">INDEX('Index Performance'!$B$5:$XFD$1048576,-1+MATCH($AM205,'Index Performance'!$A$4:$A$1048576, 0), MATCH(BL$4, 'Index Performance'!$B$5:$XFD$5, 0))</f>
        <v/>
      </c>
      <c r="BM205" s="437" t="str" cm="1">
        <f t="array" ref="BM205">INDEX('Index Performance'!$B$5:$XFD$1048576,-1+MATCH($AM205,'Index Performance'!$A$4:$A$1048576, 0), MATCH(BM$4, 'Index Performance'!$B$5:$XFD$5, 0))</f>
        <v/>
      </c>
      <c r="BN205" s="437" t="str" cm="1">
        <f t="array" ref="BN205">INDEX('Index Performance'!$B$5:$XFD$1048576,-1+MATCH($AM205,'Index Performance'!$A$4:$A$1048576, 0), MATCH(BN$4, 'Index Performance'!$B$5:$XFD$5, 0))</f>
        <v/>
      </c>
      <c r="BO205" s="437" t="str" cm="1">
        <f t="array" ref="BO205">INDEX('Index Performance'!$B$5:$XFD$1048576,-1+MATCH($AM205,'Index Performance'!$A$4:$A$1048576, 0), MATCH(BO$4, 'Index Performance'!$B$5:$XFD$5, 0))</f>
        <v/>
      </c>
      <c r="BP205" s="437" cm="1">
        <f t="array" ref="BP205">INDEX('Index Performance'!$B$5:$XFD$1048576,-1+MATCH($AM205,'Index Performance'!$A$4:$A$1048576, 0), MATCH(BP$4, 'Index Performance'!$B$5:$XFD$5, 0))</f>
        <v>-2.9575206637297846E-3</v>
      </c>
      <c r="BQ205" s="437" cm="1">
        <f t="array" ref="BQ205">INDEX('Index Performance'!$B$5:$XFD$1048576,-1+MATCH($AM205,'Index Performance'!$A$4:$A$1048576, 0), MATCH(BQ$4, 'Index Performance'!$B$5:$XFD$5, 0))</f>
        <v>-1.0966184696081793E-3</v>
      </c>
      <c r="BR205" s="437" cm="1">
        <f t="array" ref="BR205">INDEX('Index Performance'!$B$5:$XFD$1048576,-1+MATCH($AM205,'Index Performance'!$A$4:$A$1048576, 0), MATCH(BR$4, 'Index Performance'!$B$5:$XFD$5, 0))</f>
        <v>-1.37687620145579E-2</v>
      </c>
      <c r="BS205" s="437" cm="1">
        <f t="array" ref="BS205">INDEX('Index Performance'!$B$5:$XFD$1048576,-1+MATCH($AM205,'Index Performance'!$A$4:$A$1048576, 0), MATCH(BS$4, 'Index Performance'!$B$5:$XFD$5, 0))</f>
        <v>1.354839836275068E-2</v>
      </c>
      <c r="BT205" s="437" cm="1">
        <f t="array" ref="BT205">INDEX('Index Performance'!$B$5:$XFD$1048576,-1+MATCH($AM205,'Index Performance'!$A$4:$A$1048576, 0), MATCH(BT$4, 'Index Performance'!$B$5:$XFD$5, 0))</f>
        <v>-4.176641369123546E-3</v>
      </c>
      <c r="BU205" s="437" cm="1">
        <f t="array" ref="BU205">INDEX('Index Performance'!$B$5:$XFD$1048576,-1+MATCH($AM205,'Index Performance'!$A$4:$A$1048576, 0), MATCH(BU$4, 'Index Performance'!$B$5:$XFD$5, 0))</f>
        <v>2.7265437048917818E-3</v>
      </c>
      <c r="BV205" s="437"/>
      <c r="BW205" s="440">
        <f t="shared" si="73"/>
        <v>44439</v>
      </c>
      <c r="BX205" s="435">
        <f t="shared" si="76"/>
        <v>1.4065443170637001E-2</v>
      </c>
      <c r="BY205" s="443">
        <f t="shared" si="77"/>
        <v>-5.4794520547945207E-5</v>
      </c>
      <c r="BZ205" s="438">
        <f t="shared" si="74"/>
        <v>1.234433606998131E-2</v>
      </c>
      <c r="CA205" s="462">
        <v>6.5419988124193473E-3</v>
      </c>
      <c r="CB205" s="444">
        <f t="shared" si="78"/>
        <v>1.7211071006556916E-3</v>
      </c>
      <c r="CD205" s="440">
        <f t="shared" si="79"/>
        <v>44439</v>
      </c>
      <c r="CE205" s="435">
        <f t="shared" si="80"/>
        <v>9.1778886773433779E-3</v>
      </c>
      <c r="CF205" s="443">
        <f t="shared" si="81"/>
        <v>-5.4794520547945207E-5</v>
      </c>
      <c r="CG205" s="438">
        <f t="shared" si="82"/>
        <v>7.4650769039765752E-3</v>
      </c>
      <c r="CH205" s="438"/>
      <c r="CI205" s="444">
        <f t="shared" si="83"/>
        <v>1.7128117733668027E-3</v>
      </c>
      <c r="CK205" s="440">
        <f t="shared" si="84"/>
        <v>44439</v>
      </c>
      <c r="CL205" s="459">
        <f t="shared" si="85"/>
        <v>9.6331900821640844E-3</v>
      </c>
      <c r="CM205" s="443">
        <f t="shared" si="86"/>
        <v>-5.4794520547945207E-5</v>
      </c>
      <c r="CN205" s="438">
        <f t="shared" si="87"/>
        <v>7.9196055554346945E-3</v>
      </c>
      <c r="CO205" s="441" t="s">
        <v>0</v>
      </c>
      <c r="CP205" s="444">
        <f t="shared" si="88"/>
        <v>1.7135845267293899E-3</v>
      </c>
      <c r="CR205" s="440">
        <f t="shared" si="75"/>
        <v>44439</v>
      </c>
      <c r="CS205" s="459">
        <f t="shared" si="89"/>
        <v>1.0510169527734332E-2</v>
      </c>
      <c r="CT205" s="443">
        <f t="shared" si="90"/>
        <v>-5.4794520547945207E-5</v>
      </c>
      <c r="CU205" s="438">
        <f t="shared" si="91"/>
        <v>8.7950965610221754E-3</v>
      </c>
      <c r="CV205" s="441" t="s">
        <v>0</v>
      </c>
      <c r="CW205" s="444">
        <f t="shared" si="92"/>
        <v>1.7150729667121563E-3</v>
      </c>
      <c r="CZ205" s="435">
        <f>_xlfn.XLOOKUP($A205,'Index Performance'!$A$21:$A$500,'Index Performance'!$AP$21:$AP$500,"---",FALSE)</f>
        <v>1.5968609593763894E-4</v>
      </c>
      <c r="DA205" s="435">
        <f>_xlfn.XLOOKUP($A205,'Index Performance'!$A$21:$A$500,'Index Performance'!$B$21:$B$500,"---",FALSE)</f>
        <v>-2.0034409999999999E-3</v>
      </c>
      <c r="DB205" s="435">
        <f>_xlfn.XLOOKUP($A205,'Index Performance'!$A$21:$A$500,'Index Performance'!$Q$21:$Q$500,"---",FALSE)</f>
        <v>2.5029509999999998E-2</v>
      </c>
      <c r="DC205" s="435">
        <f>_xlfn.XLOOKUP($A205,'Index Performance'!$A$21:$A$500,'Index Performance'!$W$21:$W$500,"---",FALSE)</f>
        <v>6.8040094554686625E-3</v>
      </c>
    </row>
    <row r="206" spans="1:107">
      <c r="A206" s="436">
        <v>44469</v>
      </c>
      <c r="B206" s="435">
        <v>1.9999999998306921E-2</v>
      </c>
      <c r="C206" s="437">
        <v>0.1300000000185153</v>
      </c>
      <c r="D206" s="437">
        <v>9.9999999996054217E-2</v>
      </c>
      <c r="E206" s="437">
        <v>1.4999999998268079E-2</v>
      </c>
      <c r="F206" s="437">
        <v>0</v>
      </c>
      <c r="G206" s="437">
        <v>4.999999998770069E-3</v>
      </c>
      <c r="H206" s="437">
        <v>4.9999999987978177E-3</v>
      </c>
      <c r="I206" s="437">
        <v>4.9999999987509021E-3</v>
      </c>
      <c r="J206" s="437">
        <v>1.999999999955859E-2</v>
      </c>
      <c r="K206" s="437">
        <v>0</v>
      </c>
      <c r="L206" s="437">
        <v>0</v>
      </c>
      <c r="M206" s="437">
        <v>0</v>
      </c>
      <c r="N206" s="437">
        <v>0</v>
      </c>
      <c r="O206" s="437">
        <v>5.742837593229159E-13</v>
      </c>
      <c r="P206" s="437">
        <v>0.42500000000124932</v>
      </c>
      <c r="Q206" s="437">
        <v>7.5000000001377741E-3</v>
      </c>
      <c r="R206" s="437">
        <v>4.4999999998864428E-2</v>
      </c>
      <c r="S206" s="437">
        <v>5.0000000001981012E-3</v>
      </c>
      <c r="T206" s="437">
        <v>4.9999999999901417E-3</v>
      </c>
      <c r="U206" s="437">
        <v>1.8258015497325501E-13</v>
      </c>
      <c r="V206" s="437">
        <v>9.9999999999000874E-2</v>
      </c>
      <c r="W206" s="437">
        <v>3.7744112086769722E-13</v>
      </c>
      <c r="X206" s="437">
        <v>5.4423707248948396E-13</v>
      </c>
      <c r="Y206" s="437">
        <v>4.7519440817520071E-13</v>
      </c>
      <c r="Z206" s="437">
        <v>8.4999999999057468E-2</v>
      </c>
      <c r="AA206" s="437">
        <v>9.9999999985625199E-3</v>
      </c>
      <c r="AB206" s="437">
        <v>0</v>
      </c>
      <c r="AC206" s="437">
        <v>0</v>
      </c>
      <c r="AD206" s="437">
        <v>2.3265173355135618E-13</v>
      </c>
      <c r="AE206" s="437">
        <v>7.4999999945439509E-3</v>
      </c>
      <c r="AF206" s="437">
        <v>4.5857690406287416E-13</v>
      </c>
      <c r="AG206" s="437">
        <v>-1.0468485286231788E-12</v>
      </c>
      <c r="AH206" s="437">
        <v>9.9999999993564785E-3</v>
      </c>
      <c r="AI206" s="437">
        <v>2.188735848233066E-13</v>
      </c>
      <c r="AJ206" s="426"/>
      <c r="AK206" s="438">
        <f t="shared" si="71"/>
        <v>0.99999999999999989</v>
      </c>
      <c r="AL206" s="439"/>
      <c r="AM206" s="440">
        <f t="shared" si="72"/>
        <v>44469</v>
      </c>
      <c r="AN206" s="437" cm="1">
        <f t="array" ref="AN206">INDEX('Index Performance'!$B$5:$XFD$1048576,-1+MATCH($AM206,'Index Performance'!$A$4:$A$1048576, 0), MATCH(AN$4, 'Index Performance'!$B$5:$XFD$5, 0))</f>
        <v>-9.3961589999999994E-3</v>
      </c>
      <c r="AO206" s="437" cm="1">
        <f t="array" ref="AO206">INDEX('Index Performance'!$B$5:$XFD$1048576,-1+MATCH($AM206,'Index Performance'!$A$4:$A$1048576, 0), MATCH(AO$4, 'Index Performance'!$B$5:$XFD$5, 0))</f>
        <v>-1.083691E-2</v>
      </c>
      <c r="AP206" s="437" cm="1">
        <f t="array" ref="AP206">INDEX('Index Performance'!$B$5:$XFD$1048576,-1+MATCH($AM206,'Index Performance'!$A$4:$A$1048576, 0), MATCH(AP$4, 'Index Performance'!$B$5:$XFD$5, 0))</f>
        <v>-7.1497010000000005E-3</v>
      </c>
      <c r="AQ206" s="437" cm="1">
        <f t="array" ref="AQ206">INDEX('Index Performance'!$B$5:$XFD$1048576,-1+MATCH($AM206,'Index Performance'!$A$4:$A$1048576, 0), MATCH(AQ$4, 'Index Performance'!$B$5:$XFD$5, 0))</f>
        <v>-7.1707703118376598E-3</v>
      </c>
      <c r="AR206" s="437" cm="1">
        <f t="array" ref="AR206">INDEX('Index Performance'!$B$5:$XFD$1048576,-1+MATCH($AM206,'Index Performance'!$A$4:$A$1048576, 0), MATCH(AR$4, 'Index Performance'!$B$5:$XFD$5, 0))</f>
        <v>-1.6628250000000001E-2</v>
      </c>
      <c r="AS206" s="437" cm="1">
        <f t="array" ref="AS206">INDEX('Index Performance'!$B$5:$XFD$1048576,-1+MATCH($AM206,'Index Performance'!$A$4:$A$1048576, 0), MATCH(AS$4, 'Index Performance'!$B$5:$XFD$5, 0))</f>
        <v>-1.2420289602699697E-2</v>
      </c>
      <c r="AT206" s="437" cm="1">
        <f t="array" ref="AT206">INDEX('Index Performance'!$B$5:$XFD$1048576,-1+MATCH($AM206,'Index Performance'!$A$4:$A$1048576, 0), MATCH(AT$4, 'Index Performance'!$B$5:$XFD$5, 0))</f>
        <v>-2.354521E-2</v>
      </c>
      <c r="AU206" s="437" cm="1">
        <f t="array" ref="AU206">INDEX('Index Performance'!$B$5:$XFD$1048576,-1+MATCH($AM206,'Index Performance'!$A$4:$A$1048576, 0), MATCH(AU$4, 'Index Performance'!$B$5:$XFD$5, 0))</f>
        <v>-2.0383634674743356E-2</v>
      </c>
      <c r="AV206" s="437" cm="1">
        <f t="array" ref="AV206">INDEX('Index Performance'!$B$5:$XFD$1048576,-1+MATCH($AM206,'Index Performance'!$A$4:$A$1048576, 0), MATCH(AV$4, 'Index Performance'!$B$5:$XFD$5, 0))</f>
        <v>-3.8927746305029709E-3</v>
      </c>
      <c r="AW206" s="437" cm="1">
        <f t="array" ref="AW206">INDEX('Index Performance'!$B$5:$XFD$1048576,-1+MATCH($AM206,'Index Performance'!$A$4:$A$1048576, 0), MATCH(AW$4, 'Index Performance'!$B$5:$XFD$5, 0))</f>
        <v>5.8824240978929687E-3</v>
      </c>
      <c r="AX206" s="437" cm="1">
        <f t="array" ref="AX206">INDEX('Index Performance'!$B$5:$XFD$1048576,-1+MATCH($AM206,'Index Performance'!$A$4:$A$1048576, 0), MATCH(AX$4, 'Index Performance'!$B$5:$XFD$5, 0))</f>
        <v>3.550222879997067E-3</v>
      </c>
      <c r="AY206" s="437" cm="1">
        <f t="array" ref="AY206">INDEX('Index Performance'!$B$5:$XFD$1048576,-1+MATCH($AM206,'Index Performance'!$A$4:$A$1048576, 0), MATCH(AY$4, 'Index Performance'!$B$5:$XFD$5, 0))</f>
        <v>-6.1297528676474977E-3</v>
      </c>
      <c r="AZ206" s="437" cm="1">
        <f t="array" ref="AZ206">INDEX('Index Performance'!$B$5:$XFD$1048576,-1+MATCH($AM206,'Index Performance'!$A$4:$A$1048576, 0), MATCH(AZ$4, 'Index Performance'!$B$5:$XFD$5, 0))</f>
        <v>-1.9049754525461871E-2</v>
      </c>
      <c r="BA206" s="437" cm="1">
        <f t="array" ref="BA206">INDEX('Index Performance'!$B$5:$XFD$1048576,-1+MATCH($AM206,'Index Performance'!$A$4:$A$1048576, 0), MATCH(BA$4, 'Index Performance'!$B$5:$XFD$5, 0))</f>
        <v>-4.1309800000000001E-2</v>
      </c>
      <c r="BB206" s="437" cm="1">
        <f t="array" ref="BB206">INDEX('Index Performance'!$B$5:$XFD$1048576,-1+MATCH($AM206,'Index Performance'!$A$4:$A$1048576, 0), MATCH(BB$4, 'Index Performance'!$B$5:$XFD$5, 0))</f>
        <v>-4.751971E-2</v>
      </c>
      <c r="BC206" s="437" cm="1">
        <f t="array" ref="BC206">INDEX('Index Performance'!$B$5:$XFD$1048576,-1+MATCH($AM206,'Index Performance'!$A$4:$A$1048576, 0), MATCH(BC$4, 'Index Performance'!$B$5:$XFD$5, 0))</f>
        <v>-4.7781339999999999E-2</v>
      </c>
      <c r="BD206" s="437" cm="1">
        <f t="array" ref="BD206">INDEX('Index Performance'!$B$5:$XFD$1048576,-1+MATCH($AM206,'Index Performance'!$A$4:$A$1048576, 0), MATCH(BD$4, 'Index Performance'!$B$5:$XFD$5, 0))</f>
        <v>2.750822E-2</v>
      </c>
      <c r="BE206" s="437" cm="1">
        <f t="array" ref="BE206">INDEX('Index Performance'!$B$5:$XFD$1048576,-1+MATCH($AM206,'Index Performance'!$A$4:$A$1048576, 0), MATCH(BE$4, 'Index Performance'!$B$5:$XFD$5, 0))</f>
        <v>-4.0157289041386934E-2</v>
      </c>
      <c r="BF206" s="437" cm="1">
        <f t="array" ref="BF206">INDEX('Index Performance'!$B$5:$XFD$1048576,-1+MATCH($AM206,'Index Performance'!$A$4:$A$1048576, 0), MATCH(BF$4, 'Index Performance'!$B$5:$XFD$5, 0))</f>
        <v>-3.3578369999999996E-2</v>
      </c>
      <c r="BG206" s="437" cm="1">
        <f t="array" ref="BG206">INDEX('Index Performance'!$B$5:$XFD$1048576,-1+MATCH($AM206,'Index Performance'!$A$4:$A$1048576, 0), MATCH(BG$4, 'Index Performance'!$B$5:$XFD$5, 0))</f>
        <v>-3.7970362216352971E-3</v>
      </c>
      <c r="BH206" s="437" cm="1">
        <f t="array" ref="BH206">INDEX('Index Performance'!$B$5:$XFD$1048576,-1+MATCH($AM206,'Index Performance'!$A$4:$A$1048576, 0), MATCH(BH$4, 'Index Performance'!$B$5:$XFD$5, 0))</f>
        <v>-5.1443913836568544E-3</v>
      </c>
      <c r="BI206" s="437" cm="1">
        <f t="array" ref="BI206">INDEX('Index Performance'!$B$5:$XFD$1048576,-1+MATCH($AM206,'Index Performance'!$A$4:$A$1048576, 0), MATCH(BI$4, 'Index Performance'!$B$5:$XFD$5, 0))</f>
        <v>6.2716455021760709E-4</v>
      </c>
      <c r="BJ206" s="437" cm="1">
        <f t="array" ref="BJ206">INDEX('Index Performance'!$B$5:$XFD$1048576,-1+MATCH($AM206,'Index Performance'!$A$4:$A$1048576, 0), MATCH(BJ$4, 'Index Performance'!$B$5:$XFD$5, 0))</f>
        <v>-1.2386656083892555E-2</v>
      </c>
      <c r="BK206" s="437" cm="1">
        <f t="array" ref="BK206">INDEX('Index Performance'!$B$5:$XFD$1048576,-1+MATCH($AM206,'Index Performance'!$A$4:$A$1048576, 0), MATCH(BK$4, 'Index Performance'!$B$5:$XFD$5, 0))</f>
        <v>-1.475413446081375E-3</v>
      </c>
      <c r="BL206" s="437" cm="1">
        <f t="array" ref="BL206">INDEX('Index Performance'!$B$5:$XFD$1048576,-1+MATCH($AM206,'Index Performance'!$A$4:$A$1048576, 0), MATCH(BL$4, 'Index Performance'!$B$5:$XFD$5, 0))</f>
        <v>6.3078999999999996E-2</v>
      </c>
      <c r="BM206" s="437" cm="1">
        <f t="array" ref="BM206">INDEX('Index Performance'!$B$5:$XFD$1048576,-1+MATCH($AM206,'Index Performance'!$A$4:$A$1048576, 0), MATCH(BM$4, 'Index Performance'!$B$5:$XFD$5, 0))</f>
        <v>2.8768999999999999E-2</v>
      </c>
      <c r="BN206" s="437" cm="1">
        <f t="array" ref="BN206">INDEX('Index Performance'!$B$5:$XFD$1048576,-1+MATCH($AM206,'Index Performance'!$A$4:$A$1048576, 0), MATCH(BN$4, 'Index Performance'!$B$5:$XFD$5, 0))</f>
        <v>2.4910999999999999E-2</v>
      </c>
      <c r="BO206" s="437" cm="1">
        <f t="array" ref="BO206">INDEX('Index Performance'!$B$5:$XFD$1048576,-1+MATCH($AM206,'Index Performance'!$A$4:$A$1048576, 0), MATCH(BO$4, 'Index Performance'!$B$5:$XFD$5, 0))</f>
        <v>7.0719000000000004E-2</v>
      </c>
      <c r="BP206" s="437" cm="1">
        <f t="array" ref="BP206">INDEX('Index Performance'!$B$5:$XFD$1048576,-1+MATCH($AM206,'Index Performance'!$A$4:$A$1048576, 0), MATCH(BP$4, 'Index Performance'!$B$5:$XFD$5, 0))</f>
        <v>4.975225594429622E-2</v>
      </c>
      <c r="BQ206" s="437" cm="1">
        <f t="array" ref="BQ206">INDEX('Index Performance'!$B$5:$XFD$1048576,-1+MATCH($AM206,'Index Performance'!$A$4:$A$1048576, 0), MATCH(BQ$4, 'Index Performance'!$B$5:$XFD$5, 0))</f>
        <v>6.6129566273038343E-2</v>
      </c>
      <c r="BR206" s="437" cm="1">
        <f t="array" ref="BR206">INDEX('Index Performance'!$B$5:$XFD$1048576,-1+MATCH($AM206,'Index Performance'!$A$4:$A$1048576, 0), MATCH(BR$4, 'Index Performance'!$B$5:$XFD$5, 0))</f>
        <v>-4.3974607116780695E-2</v>
      </c>
      <c r="BS206" s="437" cm="1">
        <f t="array" ref="BS206">INDEX('Index Performance'!$B$5:$XFD$1048576,-1+MATCH($AM206,'Index Performance'!$A$4:$A$1048576, 0), MATCH(BS$4, 'Index Performance'!$B$5:$XFD$5, 0))</f>
        <v>-5.7060698881040262E-2</v>
      </c>
      <c r="BT206" s="437" cm="1">
        <f t="array" ref="BT206">INDEX('Index Performance'!$B$5:$XFD$1048576,-1+MATCH($AM206,'Index Performance'!$A$4:$A$1048576, 0), MATCH(BT$4, 'Index Performance'!$B$5:$XFD$5, 0))</f>
        <v>-4.6544933762978635E-3</v>
      </c>
      <c r="BU206" s="437" cm="1">
        <f t="array" ref="BU206">INDEX('Index Performance'!$B$5:$XFD$1048576,-1+MATCH($AM206,'Index Performance'!$A$4:$A$1048576, 0), MATCH(BU$4, 'Index Performance'!$B$5:$XFD$5, 0))</f>
        <v>9.996801023672397E-3</v>
      </c>
      <c r="BV206" s="437"/>
      <c r="BW206" s="440">
        <f t="shared" si="73"/>
        <v>44469</v>
      </c>
      <c r="BX206" s="435">
        <f t="shared" si="76"/>
        <v>-2.0422143862619219E-2</v>
      </c>
      <c r="BY206" s="443">
        <f t="shared" si="77"/>
        <v>-5.4794520547945207E-5</v>
      </c>
      <c r="BZ206" s="438">
        <f t="shared" si="74"/>
        <v>-2.2031130097062479E-2</v>
      </c>
      <c r="CA206" s="462">
        <v>-1.298817095969351E-4</v>
      </c>
      <c r="CB206" s="444">
        <f t="shared" si="78"/>
        <v>1.6089862344432597E-3</v>
      </c>
      <c r="CD206" s="440">
        <f t="shared" si="79"/>
        <v>44469</v>
      </c>
      <c r="CE206" s="435">
        <f t="shared" si="80"/>
        <v>-8.7767111880860827E-3</v>
      </c>
      <c r="CF206" s="443">
        <f t="shared" si="81"/>
        <v>-5.4794520547945207E-5</v>
      </c>
      <c r="CG206" s="438">
        <f t="shared" si="82"/>
        <v>-1.0404825397656636E-2</v>
      </c>
      <c r="CH206" s="438"/>
      <c r="CI206" s="444">
        <f t="shared" si="83"/>
        <v>1.6281142095705536E-3</v>
      </c>
      <c r="CK206" s="440">
        <f t="shared" si="84"/>
        <v>44469</v>
      </c>
      <c r="CL206" s="459">
        <f t="shared" si="85"/>
        <v>1.5633955751269885E-3</v>
      </c>
      <c r="CM206" s="443">
        <f t="shared" si="86"/>
        <v>-5.4794520547945207E-5</v>
      </c>
      <c r="CN206" s="438">
        <f t="shared" si="87"/>
        <v>-8.1702572310660138E-5</v>
      </c>
      <c r="CO206" s="441" t="s">
        <v>0</v>
      </c>
      <c r="CP206" s="444">
        <f t="shared" si="88"/>
        <v>1.6450981474376487E-3</v>
      </c>
      <c r="CR206" s="440">
        <f t="shared" si="75"/>
        <v>44469</v>
      </c>
      <c r="CS206" s="459">
        <f t="shared" si="89"/>
        <v>-1.6179682910817651E-2</v>
      </c>
      <c r="CT206" s="443">
        <f t="shared" si="90"/>
        <v>-5.4794520547945207E-5</v>
      </c>
      <c r="CU206" s="438">
        <f t="shared" si="91"/>
        <v>-1.7795637515593876E-2</v>
      </c>
      <c r="CV206" s="441" t="s">
        <v>0</v>
      </c>
      <c r="CW206" s="444">
        <f t="shared" si="92"/>
        <v>1.6159546047762249E-3</v>
      </c>
      <c r="CZ206" s="435">
        <f>_xlfn.XLOOKUP($A206,'Index Performance'!$A$21:$A$500,'Index Performance'!$AP$21:$AP$500,"---",FALSE)</f>
        <v>1.2862377337374831E-4</v>
      </c>
      <c r="DA206" s="435">
        <f>_xlfn.XLOOKUP($A206,'Index Performance'!$A$21:$A$500,'Index Performance'!$B$21:$B$500,"---",FALSE)</f>
        <v>-9.4411240000000004E-3</v>
      </c>
      <c r="DB206" s="435">
        <f>_xlfn.XLOOKUP($A206,'Index Performance'!$A$21:$A$500,'Index Performance'!$Q$21:$Q$500,"---",FALSE)</f>
        <v>-4.1309800000000001E-2</v>
      </c>
      <c r="DC206" s="435">
        <f>_xlfn.XLOOKUP($A206,'Index Performance'!$A$21:$A$500,'Index Performance'!$W$21:$W$500,"---",FALSE)</f>
        <v>-3.7970362216352971E-3</v>
      </c>
    </row>
    <row r="207" spans="1:107">
      <c r="A207" s="436">
        <v>44500</v>
      </c>
      <c r="B207" s="435">
        <v>1.9999999997366451E-2</v>
      </c>
      <c r="C207" s="437">
        <v>0.1300000000250916</v>
      </c>
      <c r="D207" s="437">
        <v>0.1000000000008013</v>
      </c>
      <c r="E207" s="437">
        <v>1.4999999997033249E-2</v>
      </c>
      <c r="F207" s="437">
        <v>0</v>
      </c>
      <c r="G207" s="437">
        <v>4.9999999973682008E-3</v>
      </c>
      <c r="H207" s="437">
        <v>4.999999996696188E-3</v>
      </c>
      <c r="I207" s="437">
        <v>4.9999999968792924E-3</v>
      </c>
      <c r="J207" s="437">
        <v>2.0000000003221399E-2</v>
      </c>
      <c r="K207" s="437">
        <v>0</v>
      </c>
      <c r="L207" s="437">
        <v>0</v>
      </c>
      <c r="M207" s="437">
        <v>0</v>
      </c>
      <c r="N207" s="437">
        <v>3.7819735356356949E-13</v>
      </c>
      <c r="O207" s="437">
        <v>1.1412319704175859E-12</v>
      </c>
      <c r="P207" s="437">
        <v>0.41999999998365822</v>
      </c>
      <c r="Q207" s="437">
        <v>7.4999999973549411E-3</v>
      </c>
      <c r="R207" s="437">
        <v>7.5000000404074263E-3</v>
      </c>
      <c r="S207" s="437">
        <v>4.9999999972121668E-3</v>
      </c>
      <c r="T207" s="437">
        <v>4.999999996817904E-3</v>
      </c>
      <c r="U207" s="437">
        <v>0</v>
      </c>
      <c r="V207" s="437">
        <v>0.1000000000015376</v>
      </c>
      <c r="W207" s="437">
        <v>0</v>
      </c>
      <c r="X207" s="437">
        <v>1.9973759796821919E-12</v>
      </c>
      <c r="Y207" s="437">
        <v>0</v>
      </c>
      <c r="Z207" s="437">
        <v>8.4999999996562145E-2</v>
      </c>
      <c r="AA207" s="437">
        <v>9.9999999960316468E-3</v>
      </c>
      <c r="AB207" s="437">
        <v>0</v>
      </c>
      <c r="AC207" s="437">
        <v>0</v>
      </c>
      <c r="AD207" s="437">
        <v>2.276842268458553E-12</v>
      </c>
      <c r="AE207" s="437">
        <v>5.000000000133141E-2</v>
      </c>
      <c r="AF207" s="437">
        <v>0</v>
      </c>
      <c r="AG207" s="437">
        <v>-2.8040236799142804E-11</v>
      </c>
      <c r="AH207" s="437">
        <v>9.9999999968753243E-3</v>
      </c>
      <c r="AI207" s="437">
        <v>0</v>
      </c>
      <c r="AJ207" s="426"/>
      <c r="AK207" s="438">
        <f t="shared" si="71"/>
        <v>0.99999999999999989</v>
      </c>
      <c r="AL207" s="439"/>
      <c r="AM207" s="440">
        <f t="shared" si="72"/>
        <v>44500</v>
      </c>
      <c r="AN207" s="437" cm="1">
        <f t="array" ref="AN207">INDEX('Index Performance'!$B$5:$XFD$1048576,-1+MATCH($AM207,'Index Performance'!$A$4:$A$1048576, 0), MATCH(AN$4, 'Index Performance'!$B$5:$XFD$5, 0))</f>
        <v>-7.6126669999999994E-4</v>
      </c>
      <c r="AO207" s="437" cm="1">
        <f t="array" ref="AO207">INDEX('Index Performance'!$B$5:$XFD$1048576,-1+MATCH($AM207,'Index Performance'!$A$4:$A$1048576, 0), MATCH(AO$4, 'Index Performance'!$B$5:$XFD$5, 0))</f>
        <v>-7.0526379999999997E-4</v>
      </c>
      <c r="AP207" s="437" cm="1">
        <f t="array" ref="AP207">INDEX('Index Performance'!$B$5:$XFD$1048576,-1+MATCH($AM207,'Index Performance'!$A$4:$A$1048576, 0), MATCH(AP$4, 'Index Performance'!$B$5:$XFD$5, 0))</f>
        <v>1.1346940000000002E-2</v>
      </c>
      <c r="AQ207" s="437" cm="1">
        <f t="array" ref="AQ207">INDEX('Index Performance'!$B$5:$XFD$1048576,-1+MATCH($AM207,'Index Performance'!$A$4:$A$1048576, 0), MATCH(AQ$4, 'Index Performance'!$B$5:$XFD$5, 0))</f>
        <v>-5.300353671317537E-3</v>
      </c>
      <c r="AR207" s="437" cm="1">
        <f t="array" ref="AR207">INDEX('Index Performance'!$B$5:$XFD$1048576,-1+MATCH($AM207,'Index Performance'!$A$4:$A$1048576, 0), MATCH(AR$4, 'Index Performance'!$B$5:$XFD$5, 0))</f>
        <v>-4.169641E-3</v>
      </c>
      <c r="AS207" s="437" cm="1">
        <f t="array" ref="AS207">INDEX('Index Performance'!$B$5:$XFD$1048576,-1+MATCH($AM207,'Index Performance'!$A$4:$A$1048576, 0), MATCH(AS$4, 'Index Performance'!$B$5:$XFD$5, 0))</f>
        <v>2.0486677660769281E-4</v>
      </c>
      <c r="AT207" s="437" cm="1">
        <f t="array" ref="AT207">INDEX('Index Performance'!$B$5:$XFD$1048576,-1+MATCH($AM207,'Index Performance'!$A$4:$A$1048576, 0), MATCH(AT$4, 'Index Performance'!$B$5:$XFD$5, 0))</f>
        <v>-1.138484E-2</v>
      </c>
      <c r="AU207" s="437" cm="1">
        <f t="array" ref="AU207">INDEX('Index Performance'!$B$5:$XFD$1048576,-1+MATCH($AM207,'Index Performance'!$A$4:$A$1048576, 0), MATCH(AU$4, 'Index Performance'!$B$5:$XFD$5, 0))</f>
        <v>-3.3127236659287185E-3</v>
      </c>
      <c r="AV207" s="437" cm="1">
        <f t="array" ref="AV207">INDEX('Index Performance'!$B$5:$XFD$1048576,-1+MATCH($AM207,'Index Performance'!$A$4:$A$1048576, 0), MATCH(AV$4, 'Index Performance'!$B$5:$XFD$5, 0))</f>
        <v>-2.033424413801832E-3</v>
      </c>
      <c r="AW207" s="437" cm="1">
        <f t="array" ref="AW207">INDEX('Index Performance'!$B$5:$XFD$1048576,-1+MATCH($AM207,'Index Performance'!$A$4:$A$1048576, 0), MATCH(AW$4, 'Index Performance'!$B$5:$XFD$5, 0))</f>
        <v>2.263446245084344E-3</v>
      </c>
      <c r="AX207" s="437" cm="1">
        <f t="array" ref="AX207">INDEX('Index Performance'!$B$5:$XFD$1048576,-1+MATCH($AM207,'Index Performance'!$A$4:$A$1048576, 0), MATCH(AX$4, 'Index Performance'!$B$5:$XFD$5, 0))</f>
        <v>2.1024078934663848E-3</v>
      </c>
      <c r="AY207" s="437" cm="1">
        <f t="array" ref="AY207">INDEX('Index Performance'!$B$5:$XFD$1048576,-1+MATCH($AM207,'Index Performance'!$A$4:$A$1048576, 0), MATCH(AY$4, 'Index Performance'!$B$5:$XFD$5, 0))</f>
        <v>-3.7101470309276463E-3</v>
      </c>
      <c r="AZ207" s="437" cm="1">
        <f t="array" ref="AZ207">INDEX('Index Performance'!$B$5:$XFD$1048576,-1+MATCH($AM207,'Index Performance'!$A$4:$A$1048576, 0), MATCH(AZ$4, 'Index Performance'!$B$5:$XFD$5, 0))</f>
        <v>2.6688691281156363E-2</v>
      </c>
      <c r="BA207" s="437" cm="1">
        <f t="array" ref="BA207">INDEX('Index Performance'!$B$5:$XFD$1048576,-1+MATCH($AM207,'Index Performance'!$A$4:$A$1048576, 0), MATCH(BA$4, 'Index Performance'!$B$5:$XFD$5, 0))</f>
        <v>5.1043580000000005E-2</v>
      </c>
      <c r="BB207" s="437" cm="1">
        <f t="array" ref="BB207">INDEX('Index Performance'!$B$5:$XFD$1048576,-1+MATCH($AM207,'Index Performance'!$A$4:$A$1048576, 0), MATCH(BB$4, 'Index Performance'!$B$5:$XFD$5, 0))</f>
        <v>6.9481960000000009E-2</v>
      </c>
      <c r="BC207" s="437" cm="1">
        <f t="array" ref="BC207">INDEX('Index Performance'!$B$5:$XFD$1048576,-1+MATCH($AM207,'Index Performance'!$A$4:$A$1048576, 0), MATCH(BC$4, 'Index Performance'!$B$5:$XFD$5, 0))</f>
        <v>4.5044259999999996E-2</v>
      </c>
      <c r="BD207" s="437" cm="1">
        <f t="array" ref="BD207">INDEX('Index Performance'!$B$5:$XFD$1048576,-1+MATCH($AM207,'Index Performance'!$A$4:$A$1048576, 0), MATCH(BD$4, 'Index Performance'!$B$5:$XFD$5, 0))</f>
        <v>-3.3638069999999999E-2</v>
      </c>
      <c r="BE207" s="437" cm="1">
        <f t="array" ref="BE207">INDEX('Index Performance'!$B$5:$XFD$1048576,-1+MATCH($AM207,'Index Performance'!$A$4:$A$1048576, 0), MATCH(BE$4, 'Index Performance'!$B$5:$XFD$5, 0))</f>
        <v>1.7320194239255793E-2</v>
      </c>
      <c r="BF207" s="437" cm="1">
        <f t="array" ref="BF207">INDEX('Index Performance'!$B$5:$XFD$1048576,-1+MATCH($AM207,'Index Performance'!$A$4:$A$1048576, 0), MATCH(BF$4, 'Index Performance'!$B$5:$XFD$5, 0))</f>
        <v>-5.5188960000000006E-4</v>
      </c>
      <c r="BG207" s="437" cm="1">
        <f t="array" ref="BG207">INDEX('Index Performance'!$B$5:$XFD$1048576,-1+MATCH($AM207,'Index Performance'!$A$4:$A$1048576, 0), MATCH(BG$4, 'Index Performance'!$B$5:$XFD$5, 0))</f>
        <v>9.028729683609793E-3</v>
      </c>
      <c r="BH207" s="437" cm="1">
        <f t="array" ref="BH207">INDEX('Index Performance'!$B$5:$XFD$1048576,-1+MATCH($AM207,'Index Performance'!$A$4:$A$1048576, 0), MATCH(BH$4, 'Index Performance'!$B$5:$XFD$5, 0))</f>
        <v>2.1624776816371316E-2</v>
      </c>
      <c r="BI207" s="437" cm="1">
        <f t="array" ref="BI207">INDEX('Index Performance'!$B$5:$XFD$1048576,-1+MATCH($AM207,'Index Performance'!$A$4:$A$1048576, 0), MATCH(BI$4, 'Index Performance'!$B$5:$XFD$5, 0))</f>
        <v>3.7439888179533476E-3</v>
      </c>
      <c r="BJ207" s="437" cm="1">
        <f t="array" ref="BJ207">INDEX('Index Performance'!$B$5:$XFD$1048576,-1+MATCH($AM207,'Index Performance'!$A$4:$A$1048576, 0), MATCH(BJ$4, 'Index Performance'!$B$5:$XFD$5, 0))</f>
        <v>1.051255824525521E-2</v>
      </c>
      <c r="BK207" s="437" cm="1">
        <f t="array" ref="BK207">INDEX('Index Performance'!$B$5:$XFD$1048576,-1+MATCH($AM207,'Index Performance'!$A$4:$A$1048576, 0), MATCH(BK$4, 'Index Performance'!$B$5:$XFD$5, 0))</f>
        <v>-1.3599741237355634E-3</v>
      </c>
      <c r="BL207" s="437" t="str" cm="1">
        <f t="array" ref="BL207">INDEX('Index Performance'!$B$5:$XFD$1048576,-1+MATCH($AM207,'Index Performance'!$A$4:$A$1048576, 0), MATCH(BL$4, 'Index Performance'!$B$5:$XFD$5, 0))</f>
        <v/>
      </c>
      <c r="BM207" s="437" t="str" cm="1">
        <f t="array" ref="BM207">INDEX('Index Performance'!$B$5:$XFD$1048576,-1+MATCH($AM207,'Index Performance'!$A$4:$A$1048576, 0), MATCH(BM$4, 'Index Performance'!$B$5:$XFD$5, 0))</f>
        <v/>
      </c>
      <c r="BN207" s="437" t="str" cm="1">
        <f t="array" ref="BN207">INDEX('Index Performance'!$B$5:$XFD$1048576,-1+MATCH($AM207,'Index Performance'!$A$4:$A$1048576, 0), MATCH(BN$4, 'Index Performance'!$B$5:$XFD$5, 0))</f>
        <v/>
      </c>
      <c r="BO207" s="437" t="str" cm="1">
        <f t="array" ref="BO207">INDEX('Index Performance'!$B$5:$XFD$1048576,-1+MATCH($AM207,'Index Performance'!$A$4:$A$1048576, 0), MATCH(BO$4, 'Index Performance'!$B$5:$XFD$5, 0))</f>
        <v/>
      </c>
      <c r="BP207" s="437" cm="1">
        <f t="array" ref="BP207">INDEX('Index Performance'!$B$5:$XFD$1048576,-1+MATCH($AM207,'Index Performance'!$A$4:$A$1048576, 0), MATCH(BP$4, 'Index Performance'!$B$5:$XFD$5, 0))</f>
        <v>2.5840822466982605E-2</v>
      </c>
      <c r="BQ207" s="437" cm="1">
        <f t="array" ref="BQ207">INDEX('Index Performance'!$B$5:$XFD$1048576,-1+MATCH($AM207,'Index Performance'!$A$4:$A$1048576, 0), MATCH(BQ$4, 'Index Performance'!$B$5:$XFD$5, 0))</f>
        <v>2.5144951777178015E-2</v>
      </c>
      <c r="BR207" s="437" cm="1">
        <f t="array" ref="BR207">INDEX('Index Performance'!$B$5:$XFD$1048576,-1+MATCH($AM207,'Index Performance'!$A$4:$A$1048576, 0), MATCH(BR$4, 'Index Performance'!$B$5:$XFD$5, 0))</f>
        <v>3.0035267549141098E-2</v>
      </c>
      <c r="BS207" s="437" cm="1">
        <f t="array" ref="BS207">INDEX('Index Performance'!$B$5:$XFD$1048576,-1+MATCH($AM207,'Index Performance'!$A$4:$A$1048576, 0), MATCH(BS$4, 'Index Performance'!$B$5:$XFD$5, 0))</f>
        <v>6.0023232191590559E-2</v>
      </c>
      <c r="BT207" s="437" cm="1">
        <f t="array" ref="BT207">INDEX('Index Performance'!$B$5:$XFD$1048576,-1+MATCH($AM207,'Index Performance'!$A$4:$A$1048576, 0), MATCH(BT$4, 'Index Performance'!$B$5:$XFD$5, 0))</f>
        <v>2.1068859198354328E-3</v>
      </c>
      <c r="BU207" s="437" cm="1">
        <f t="array" ref="BU207">INDEX('Index Performance'!$B$5:$XFD$1048576,-1+MATCH($AM207,'Index Performance'!$A$4:$A$1048576, 0), MATCH(BU$4, 'Index Performance'!$B$5:$XFD$5, 0))</f>
        <v>2.4810621057353988E-3</v>
      </c>
      <c r="BV207" s="437"/>
      <c r="BW207" s="440">
        <f t="shared" si="73"/>
        <v>44500</v>
      </c>
      <c r="BX207" s="435">
        <f t="shared" si="76"/>
        <v>3.1645074096508741E-2</v>
      </c>
      <c r="BY207" s="443">
        <f t="shared" si="77"/>
        <v>-5.4794520547945207E-5</v>
      </c>
      <c r="BZ207" s="438">
        <f t="shared" si="74"/>
        <v>2.9894130235496696E-2</v>
      </c>
      <c r="CA207" s="462">
        <v>8.3989160374966509E-3</v>
      </c>
      <c r="CB207" s="444">
        <f t="shared" si="78"/>
        <v>1.7509438610120442E-3</v>
      </c>
      <c r="CD207" s="440">
        <f t="shared" si="79"/>
        <v>44500</v>
      </c>
      <c r="CE207" s="435">
        <f t="shared" si="80"/>
        <v>2.0646759212163128E-2</v>
      </c>
      <c r="CF207" s="443">
        <f t="shared" si="81"/>
        <v>-5.4794520547945207E-5</v>
      </c>
      <c r="CG207" s="438">
        <f t="shared" si="82"/>
        <v>1.891448207327473E-2</v>
      </c>
      <c r="CH207" s="438"/>
      <c r="CI207" s="444">
        <f t="shared" si="83"/>
        <v>1.7322771388883981E-3</v>
      </c>
      <c r="CK207" s="440">
        <f t="shared" si="84"/>
        <v>44500</v>
      </c>
      <c r="CL207" s="459">
        <f t="shared" si="85"/>
        <v>1.5445426444179492E-2</v>
      </c>
      <c r="CM207" s="443">
        <f t="shared" si="86"/>
        <v>-5.4794520547945207E-5</v>
      </c>
      <c r="CN207" s="438">
        <f t="shared" si="87"/>
        <v>1.3721977187968637E-2</v>
      </c>
      <c r="CO207" s="441" t="s">
        <v>0</v>
      </c>
      <c r="CP207" s="444">
        <f t="shared" si="88"/>
        <v>1.7234492562108548E-3</v>
      </c>
      <c r="CR207" s="440">
        <f t="shared" si="75"/>
        <v>44500</v>
      </c>
      <c r="CS207" s="459">
        <f t="shared" si="89"/>
        <v>1.9304424241804903E-2</v>
      </c>
      <c r="CT207" s="443">
        <f t="shared" si="90"/>
        <v>-5.4794520547945207E-5</v>
      </c>
      <c r="CU207" s="438">
        <f t="shared" si="91"/>
        <v>1.7574425360463497E-2</v>
      </c>
      <c r="CV207" s="441" t="s">
        <v>0</v>
      </c>
      <c r="CW207" s="444">
        <f t="shared" si="92"/>
        <v>1.7299988813414061E-3</v>
      </c>
      <c r="CZ207" s="435">
        <f>_xlfn.XLOOKUP($A207,'Index Performance'!$A$21:$A$500,'Index Performance'!$AP$21:$AP$500,"---",FALSE)</f>
        <v>1.5397060653388195E-4</v>
      </c>
      <c r="DA207" s="435">
        <f>_xlfn.XLOOKUP($A207,'Index Performance'!$A$21:$A$500,'Index Performance'!$B$21:$B$500,"---",FALSE)</f>
        <v>-2.6150729999999999E-3</v>
      </c>
      <c r="DB207" s="435">
        <f>_xlfn.XLOOKUP($A207,'Index Performance'!$A$21:$A$500,'Index Performance'!$Q$21:$Q$500,"---",FALSE)</f>
        <v>5.1043580000000005E-2</v>
      </c>
      <c r="DC207" s="435">
        <f>_xlfn.XLOOKUP($A207,'Index Performance'!$A$21:$A$500,'Index Performance'!$W$21:$W$500,"---",FALSE)</f>
        <v>9.028729683609793E-3</v>
      </c>
    </row>
    <row r="208" spans="1:107">
      <c r="A208" s="436">
        <v>44530</v>
      </c>
      <c r="B208" s="435">
        <v>1.9999999999555471E-2</v>
      </c>
      <c r="C208" s="437">
        <v>0.13000000000503201</v>
      </c>
      <c r="D208" s="437">
        <v>0.10000000000025309</v>
      </c>
      <c r="E208" s="437">
        <v>1.4999999999505411E-2</v>
      </c>
      <c r="F208" s="437">
        <v>0</v>
      </c>
      <c r="G208" s="437">
        <v>4.9999999996546323E-3</v>
      </c>
      <c r="H208" s="437">
        <v>4.9999999993990902E-3</v>
      </c>
      <c r="I208" s="437">
        <v>4.99999999945476E-3</v>
      </c>
      <c r="J208" s="437">
        <v>1.9999999999880599E-2</v>
      </c>
      <c r="K208" s="437">
        <v>0</v>
      </c>
      <c r="L208" s="437">
        <v>8.472662853354294E-14</v>
      </c>
      <c r="M208" s="437">
        <v>0</v>
      </c>
      <c r="N208" s="437">
        <v>0</v>
      </c>
      <c r="O208" s="437">
        <v>1.27206200337032E-13</v>
      </c>
      <c r="P208" s="437">
        <v>0.4499999999999813</v>
      </c>
      <c r="Q208" s="437">
        <v>7.4999999994590184E-3</v>
      </c>
      <c r="R208" s="437">
        <v>2.7500000011330811E-2</v>
      </c>
      <c r="S208" s="437">
        <v>4.9999999995327437E-3</v>
      </c>
      <c r="T208" s="437">
        <v>4.9999999994280956E-3</v>
      </c>
      <c r="U208" s="437">
        <v>0</v>
      </c>
      <c r="V208" s="437">
        <v>0.1000000000019786</v>
      </c>
      <c r="W208" s="437">
        <v>0</v>
      </c>
      <c r="X208" s="437">
        <v>6.273760993293441E-13</v>
      </c>
      <c r="Y208" s="437">
        <v>0</v>
      </c>
      <c r="Z208" s="437">
        <v>8.4999999996181547E-2</v>
      </c>
      <c r="AA208" s="437">
        <v>9.9999999955637017E-3</v>
      </c>
      <c r="AB208" s="437">
        <v>0</v>
      </c>
      <c r="AC208" s="437">
        <v>0</v>
      </c>
      <c r="AD208" s="437">
        <v>5.0946760729478772E-14</v>
      </c>
      <c r="AE208" s="437">
        <v>3.5932190837513091E-13</v>
      </c>
      <c r="AF208" s="437">
        <v>0</v>
      </c>
      <c r="AG208" s="437">
        <v>-4.5139447735209615E-12</v>
      </c>
      <c r="AH208" s="437">
        <v>9.9999999965344373E-3</v>
      </c>
      <c r="AI208" s="437">
        <v>5.3908475136310477E-13</v>
      </c>
      <c r="AJ208" s="426"/>
      <c r="AK208" s="438">
        <f t="shared" si="71"/>
        <v>1</v>
      </c>
      <c r="AL208" s="439"/>
      <c r="AM208" s="440">
        <f t="shared" si="72"/>
        <v>44530</v>
      </c>
      <c r="AN208" s="437" cm="1">
        <f t="array" ref="AN208">INDEX('Index Performance'!$B$5:$XFD$1048576,-1+MATCH($AM208,'Index Performance'!$A$4:$A$1048576, 0), MATCH(AN$4, 'Index Performance'!$B$5:$XFD$5, 0))</f>
        <v>1.710437E-3</v>
      </c>
      <c r="AO208" s="437" cm="1">
        <f t="array" ref="AO208">INDEX('Index Performance'!$B$5:$XFD$1048576,-1+MATCH($AM208,'Index Performance'!$A$4:$A$1048576, 0), MATCH(AO$4, 'Index Performance'!$B$5:$XFD$5, 0))</f>
        <v>7.6551069999999995E-3</v>
      </c>
      <c r="AP208" s="437" cm="1">
        <f t="array" ref="AP208">INDEX('Index Performance'!$B$5:$XFD$1048576,-1+MATCH($AM208,'Index Performance'!$A$4:$A$1048576, 0), MATCH(AP$4, 'Index Performance'!$B$5:$XFD$5, 0))</f>
        <v>8.9427900000000008E-3</v>
      </c>
      <c r="AQ208" s="437" cm="1">
        <f t="array" ref="AQ208">INDEX('Index Performance'!$B$5:$XFD$1048576,-1+MATCH($AM208,'Index Performance'!$A$4:$A$1048576, 0), MATCH(AQ$4, 'Index Performance'!$B$5:$XFD$5, 0))</f>
        <v>-1.4022925330579472E-2</v>
      </c>
      <c r="AR208" s="437" cm="1">
        <f t="array" ref="AR208">INDEX('Index Performance'!$B$5:$XFD$1048576,-1+MATCH($AM208,'Index Performance'!$A$4:$A$1048576, 0), MATCH(AR$4, 'Index Performance'!$B$5:$XFD$5, 0))</f>
        <v>-1.070667E-2</v>
      </c>
      <c r="AS208" s="437" cm="1">
        <f t="array" ref="AS208">INDEX('Index Performance'!$B$5:$XFD$1048576,-1+MATCH($AM208,'Index Performance'!$A$4:$A$1048576, 0), MATCH(AS$4, 'Index Performance'!$B$5:$XFD$5, 0))</f>
        <v>-8.2402458770147735E-4</v>
      </c>
      <c r="AT208" s="437" cm="1">
        <f t="array" ref="AT208">INDEX('Index Performance'!$B$5:$XFD$1048576,-1+MATCH($AM208,'Index Performance'!$A$4:$A$1048576, 0), MATCH(AT$4, 'Index Performance'!$B$5:$XFD$5, 0))</f>
        <v>-2.7569949999999999E-2</v>
      </c>
      <c r="AU208" s="437" cm="1">
        <f t="array" ref="AU208">INDEX('Index Performance'!$B$5:$XFD$1048576,-1+MATCH($AM208,'Index Performance'!$A$4:$A$1048576, 0), MATCH(AU$4, 'Index Performance'!$B$5:$XFD$5, 0))</f>
        <v>7.2093972809161855E-5</v>
      </c>
      <c r="AV208" s="437" cm="1">
        <f t="array" ref="AV208">INDEX('Index Performance'!$B$5:$XFD$1048576,-1+MATCH($AM208,'Index Performance'!$A$4:$A$1048576, 0), MATCH(AV$4, 'Index Performance'!$B$5:$XFD$5, 0))</f>
        <v>-9.551098376313627E-4</v>
      </c>
      <c r="AW208" s="437" cm="1">
        <f t="array" ref="AW208">INDEX('Index Performance'!$B$5:$XFD$1048576,-1+MATCH($AM208,'Index Performance'!$A$4:$A$1048576, 0), MATCH(AW$4, 'Index Performance'!$B$5:$XFD$5, 0))</f>
        <v>-4.1909891162839052E-4</v>
      </c>
      <c r="AX208" s="437" cm="1">
        <f t="array" ref="AX208">INDEX('Index Performance'!$B$5:$XFD$1048576,-1+MATCH($AM208,'Index Performance'!$A$4:$A$1048576, 0), MATCH(AX$4, 'Index Performance'!$B$5:$XFD$5, 0))</f>
        <v>2.1593163770787793E-3</v>
      </c>
      <c r="AY208" s="437" cm="1">
        <f t="array" ref="AY208">INDEX('Index Performance'!$B$5:$XFD$1048576,-1+MATCH($AM208,'Index Performance'!$A$4:$A$1048576, 0), MATCH(AY$4, 'Index Performance'!$B$5:$XFD$5, 0))</f>
        <v>-9.7052423962562528E-4</v>
      </c>
      <c r="AZ208" s="437" cm="1">
        <f t="array" ref="AZ208">INDEX('Index Performance'!$B$5:$XFD$1048576,-1+MATCH($AM208,'Index Performance'!$A$4:$A$1048576, 0), MATCH(AZ$4, 'Index Performance'!$B$5:$XFD$5, 0))</f>
        <v>-3.0496698723247118E-2</v>
      </c>
      <c r="BA208" s="437" cm="1">
        <f t="array" ref="BA208">INDEX('Index Performance'!$B$5:$XFD$1048576,-1+MATCH($AM208,'Index Performance'!$A$4:$A$1048576, 0), MATCH(BA$4, 'Index Performance'!$B$5:$XFD$5, 0))</f>
        <v>-2.4080149999999998E-2</v>
      </c>
      <c r="BB208" s="437" cm="1">
        <f t="array" ref="BB208">INDEX('Index Performance'!$B$5:$XFD$1048576,-1+MATCH($AM208,'Index Performance'!$A$4:$A$1048576, 0), MATCH(BB$4, 'Index Performance'!$B$5:$XFD$5, 0))</f>
        <v>-1.047844E-2</v>
      </c>
      <c r="BC208" s="437" cm="1">
        <f t="array" ref="BC208">INDEX('Index Performance'!$B$5:$XFD$1048576,-1+MATCH($AM208,'Index Performance'!$A$4:$A$1048576, 0), MATCH(BC$4, 'Index Performance'!$B$5:$XFD$5, 0))</f>
        <v>-5.1575959999999997E-2</v>
      </c>
      <c r="BD208" s="437" cm="1">
        <f t="array" ref="BD208">INDEX('Index Performance'!$B$5:$XFD$1048576,-1+MATCH($AM208,'Index Performance'!$A$4:$A$1048576, 0), MATCH(BD$4, 'Index Performance'!$B$5:$XFD$5, 0))</f>
        <v>-2.4651649999999997E-2</v>
      </c>
      <c r="BE208" s="437" cm="1">
        <f t="array" ref="BE208">INDEX('Index Performance'!$B$5:$XFD$1048576,-1+MATCH($AM208,'Index Performance'!$A$4:$A$1048576, 0), MATCH(BE$4, 'Index Performance'!$B$5:$XFD$5, 0))</f>
        <v>-4.2710989489396001E-2</v>
      </c>
      <c r="BF208" s="437" cm="1">
        <f t="array" ref="BF208">INDEX('Index Performance'!$B$5:$XFD$1048576,-1+MATCH($AM208,'Index Performance'!$A$4:$A$1048576, 0), MATCH(BF$4, 'Index Performance'!$B$5:$XFD$5, 0))</f>
        <v>-5.70921E-2</v>
      </c>
      <c r="BG208" s="437" cm="1">
        <f t="array" ref="BG208">INDEX('Index Performance'!$B$5:$XFD$1048576,-1+MATCH($AM208,'Index Performance'!$A$4:$A$1048576, 0), MATCH(BG$4, 'Index Performance'!$B$5:$XFD$5, 0))</f>
        <v>-1.2940206128404075E-2</v>
      </c>
      <c r="BH208" s="437" cm="1">
        <f t="array" ref="BH208">INDEX('Index Performance'!$B$5:$XFD$1048576,-1+MATCH($AM208,'Index Performance'!$A$4:$A$1048576, 0), MATCH(BH$4, 'Index Performance'!$B$5:$XFD$5, 0))</f>
        <v>-1.2038798405581863E-2</v>
      </c>
      <c r="BI208" s="437" cm="1">
        <f t="array" ref="BI208">INDEX('Index Performance'!$B$5:$XFD$1048576,-1+MATCH($AM208,'Index Performance'!$A$4:$A$1048576, 0), MATCH(BI$4, 'Index Performance'!$B$5:$XFD$5, 0))</f>
        <v>-1.0344598925753234E-2</v>
      </c>
      <c r="BJ208" s="437" cm="1">
        <f t="array" ref="BJ208">INDEX('Index Performance'!$B$5:$XFD$1048576,-1+MATCH($AM208,'Index Performance'!$A$4:$A$1048576, 0), MATCH(BJ$4, 'Index Performance'!$B$5:$XFD$5, 0))</f>
        <v>-2.7225038359267595E-2</v>
      </c>
      <c r="BK208" s="437" cm="1">
        <f t="array" ref="BK208">INDEX('Index Performance'!$B$5:$XFD$1048576,-1+MATCH($AM208,'Index Performance'!$A$4:$A$1048576, 0), MATCH(BK$4, 'Index Performance'!$B$5:$XFD$5, 0))</f>
        <v>-7.6483102313632534E-3</v>
      </c>
      <c r="BL208" s="437" t="str" cm="1">
        <f t="array" ref="BL208">INDEX('Index Performance'!$B$5:$XFD$1048576,-1+MATCH($AM208,'Index Performance'!$A$4:$A$1048576, 0), MATCH(BL$4, 'Index Performance'!$B$5:$XFD$5, 0))</f>
        <v/>
      </c>
      <c r="BM208" s="437" t="str" cm="1">
        <f t="array" ref="BM208">INDEX('Index Performance'!$B$5:$XFD$1048576,-1+MATCH($AM208,'Index Performance'!$A$4:$A$1048576, 0), MATCH(BM$4, 'Index Performance'!$B$5:$XFD$5, 0))</f>
        <v/>
      </c>
      <c r="BN208" s="437" t="str" cm="1">
        <f t="array" ref="BN208">INDEX('Index Performance'!$B$5:$XFD$1048576,-1+MATCH($AM208,'Index Performance'!$A$4:$A$1048576, 0), MATCH(BN$4, 'Index Performance'!$B$5:$XFD$5, 0))</f>
        <v/>
      </c>
      <c r="BO208" s="437" t="str" cm="1">
        <f t="array" ref="BO208">INDEX('Index Performance'!$B$5:$XFD$1048576,-1+MATCH($AM208,'Index Performance'!$A$4:$A$1048576, 0), MATCH(BO$4, 'Index Performance'!$B$5:$XFD$5, 0))</f>
        <v/>
      </c>
      <c r="BP208" s="437" cm="1">
        <f t="array" ref="BP208">INDEX('Index Performance'!$B$5:$XFD$1048576,-1+MATCH($AM208,'Index Performance'!$A$4:$A$1048576, 0), MATCH(BP$4, 'Index Performance'!$B$5:$XFD$5, 0))</f>
        <v>-7.3105559164833966E-2</v>
      </c>
      <c r="BQ208" s="437" cm="1">
        <f t="array" ref="BQ208">INDEX('Index Performance'!$B$5:$XFD$1048576,-1+MATCH($AM208,'Index Performance'!$A$4:$A$1048576, 0), MATCH(BQ$4, 'Index Performance'!$B$5:$XFD$5, 0))</f>
        <v>-8.2294229880048198E-2</v>
      </c>
      <c r="BR208" s="437" cm="1">
        <f t="array" ref="BR208">INDEX('Index Performance'!$B$5:$XFD$1048576,-1+MATCH($AM208,'Index Performance'!$A$4:$A$1048576, 0), MATCH(BR$4, 'Index Performance'!$B$5:$XFD$5, 0))</f>
        <v>-1.4986742550311738E-2</v>
      </c>
      <c r="BS208" s="437" cm="1">
        <f t="array" ref="BS208">INDEX('Index Performance'!$B$5:$XFD$1048576,-1+MATCH($AM208,'Index Performance'!$A$4:$A$1048576, 0), MATCH(BS$4, 'Index Performance'!$B$5:$XFD$5, 0))</f>
        <v>-2.1842700523221015E-2</v>
      </c>
      <c r="BT208" s="437" cm="1">
        <f t="array" ref="BT208">INDEX('Index Performance'!$B$5:$XFD$1048576,-1+MATCH($AM208,'Index Performance'!$A$4:$A$1048576, 0), MATCH(BT$4, 'Index Performance'!$B$5:$XFD$5, 0))</f>
        <v>4.1023537254500919E-3</v>
      </c>
      <c r="BU208" s="437" cm="1">
        <f t="array" ref="BU208">INDEX('Index Performance'!$B$5:$XFD$1048576,-1+MATCH($AM208,'Index Performance'!$A$4:$A$1048576, 0), MATCH(BU$4, 'Index Performance'!$B$5:$XFD$5, 0))</f>
        <v>4.9235143887733646E-3</v>
      </c>
      <c r="BV208" s="437"/>
      <c r="BW208" s="440">
        <f t="shared" si="73"/>
        <v>44530</v>
      </c>
      <c r="BX208" s="435">
        <f t="shared" si="76"/>
        <v>-9.1966389493885331E-3</v>
      </c>
      <c r="BY208" s="443">
        <f t="shared" si="77"/>
        <v>-5.4794520547945207E-5</v>
      </c>
      <c r="BZ208" s="438">
        <f t="shared" si="74"/>
        <v>-1.0824063414919594E-2</v>
      </c>
      <c r="CA208" s="462">
        <v>-1.03984152797344E-2</v>
      </c>
      <c r="CB208" s="444">
        <f t="shared" si="78"/>
        <v>1.6274244655310605E-3</v>
      </c>
      <c r="CD208" s="440">
        <f t="shared" si="79"/>
        <v>44530</v>
      </c>
      <c r="CE208" s="435">
        <f t="shared" si="80"/>
        <v>-5.7019160645794213E-3</v>
      </c>
      <c r="CF208" s="443">
        <f t="shared" si="81"/>
        <v>-5.4794520547945207E-5</v>
      </c>
      <c r="CG208" s="438">
        <f t="shared" si="82"/>
        <v>-7.3350807180696531E-3</v>
      </c>
      <c r="CH208" s="438"/>
      <c r="CI208" s="444">
        <f t="shared" si="83"/>
        <v>1.6331646534902319E-3</v>
      </c>
      <c r="CK208" s="440">
        <f t="shared" si="84"/>
        <v>44530</v>
      </c>
      <c r="CL208" s="459">
        <f t="shared" si="85"/>
        <v>-8.5623035082284995E-3</v>
      </c>
      <c r="CM208" s="443">
        <f t="shared" si="86"/>
        <v>-5.4794520547945207E-5</v>
      </c>
      <c r="CN208" s="438">
        <f t="shared" si="87"/>
        <v>-1.0190769888893225E-2</v>
      </c>
      <c r="CO208" s="441" t="s">
        <v>0</v>
      </c>
      <c r="CP208" s="444">
        <f t="shared" si="88"/>
        <v>1.6284663806647257E-3</v>
      </c>
      <c r="CR208" s="440">
        <f t="shared" si="75"/>
        <v>44530</v>
      </c>
      <c r="CS208" s="459">
        <f t="shared" si="89"/>
        <v>-1.2267492264202037E-2</v>
      </c>
      <c r="CT208" s="443">
        <f t="shared" si="90"/>
        <v>-5.4794520547945207E-5</v>
      </c>
      <c r="CU208" s="438">
        <f t="shared" si="91"/>
        <v>-1.388987276035325E-2</v>
      </c>
      <c r="CV208" s="441" t="s">
        <v>0</v>
      </c>
      <c r="CW208" s="444">
        <f t="shared" si="92"/>
        <v>1.6223804961512135E-3</v>
      </c>
      <c r="CZ208" s="435">
        <f>_xlfn.XLOOKUP($A208,'Index Performance'!$A$21:$A$500,'Index Performance'!$AP$21:$AP$500,"---",FALSE)</f>
        <v>1.276923926063489E-4</v>
      </c>
      <c r="DA208" s="435">
        <f>_xlfn.XLOOKUP($A208,'Index Performance'!$A$21:$A$500,'Index Performance'!$B$21:$B$500,"---",FALSE)</f>
        <v>7.1332790000000002E-3</v>
      </c>
      <c r="DB208" s="435">
        <f>_xlfn.XLOOKUP($A208,'Index Performance'!$A$21:$A$500,'Index Performance'!$Q$21:$Q$500,"---",FALSE)</f>
        <v>-2.4080149999999998E-2</v>
      </c>
      <c r="DC208" s="435">
        <f>_xlfn.XLOOKUP($A208,'Index Performance'!$A$21:$A$500,'Index Performance'!$W$21:$W$500,"---",FALSE)</f>
        <v>-1.2940206128404075E-2</v>
      </c>
    </row>
    <row r="209" spans="1:107">
      <c r="A209" s="436">
        <v>44561</v>
      </c>
      <c r="B209" s="435">
        <v>1.9999999997080051E-2</v>
      </c>
      <c r="C209" s="437">
        <v>0.1300000000336681</v>
      </c>
      <c r="D209" s="437">
        <v>0.1000000000027728</v>
      </c>
      <c r="E209" s="437">
        <v>1.499999999668916E-2</v>
      </c>
      <c r="F209" s="437">
        <v>0</v>
      </c>
      <c r="G209" s="437">
        <v>4.9999999975520954E-3</v>
      </c>
      <c r="H209" s="437">
        <v>4.9999999965040813E-3</v>
      </c>
      <c r="I209" s="437">
        <v>4.9999999967956588E-3</v>
      </c>
      <c r="J209" s="437">
        <v>1.999999999909987E-2</v>
      </c>
      <c r="K209" s="437">
        <v>0</v>
      </c>
      <c r="L209" s="437">
        <v>7.8953243521123675E-13</v>
      </c>
      <c r="M209" s="437">
        <v>0</v>
      </c>
      <c r="N209" s="437">
        <v>0</v>
      </c>
      <c r="O209" s="437">
        <v>1.213765394212999E-12</v>
      </c>
      <c r="P209" s="437">
        <v>0.44999999999911289</v>
      </c>
      <c r="Q209" s="437">
        <v>7.4999999969618128E-3</v>
      </c>
      <c r="R209" s="437">
        <v>2.750000001019904E-2</v>
      </c>
      <c r="S209" s="437">
        <v>4.9999999970143606E-3</v>
      </c>
      <c r="T209" s="437">
        <v>4.9999999966455896E-3</v>
      </c>
      <c r="U209" s="437">
        <v>0</v>
      </c>
      <c r="V209" s="437">
        <v>0.10000000000356619</v>
      </c>
      <c r="W209" s="437">
        <v>0</v>
      </c>
      <c r="X209" s="437">
        <v>0</v>
      </c>
      <c r="Y209" s="437">
        <v>0</v>
      </c>
      <c r="Z209" s="437">
        <v>8.4999999997975778E-2</v>
      </c>
      <c r="AA209" s="437">
        <v>9.9999999992577675E-3</v>
      </c>
      <c r="AB209" s="437">
        <v>0</v>
      </c>
      <c r="AC209" s="437">
        <v>0</v>
      </c>
      <c r="AD209" s="437">
        <v>8.1892669634530819E-13</v>
      </c>
      <c r="AE209" s="437">
        <v>6.9275950905071429E-12</v>
      </c>
      <c r="AF209" s="437">
        <v>0</v>
      </c>
      <c r="AG209" s="437">
        <v>-2.9986013672100853E-11</v>
      </c>
      <c r="AH209" s="437">
        <v>9.9999999993409198E-3</v>
      </c>
      <c r="AI209" s="437">
        <v>0</v>
      </c>
      <c r="AJ209" s="426"/>
      <c r="AK209" s="438">
        <f t="shared" si="71"/>
        <v>0.99999999999999989</v>
      </c>
      <c r="AL209" s="439"/>
      <c r="AM209" s="440">
        <f t="shared" si="72"/>
        <v>44561</v>
      </c>
      <c r="AN209" s="437" cm="1">
        <f t="array" ref="AN209">INDEX('Index Performance'!$B$5:$XFD$1048576,-1+MATCH($AM209,'Index Performance'!$A$4:$A$1048576, 0), MATCH(AN$4, 'Index Performance'!$B$5:$XFD$5, 0))</f>
        <v>-5.6983199999999993E-4</v>
      </c>
      <c r="AO209" s="437" cm="1">
        <f t="array" ref="AO209">INDEX('Index Performance'!$B$5:$XFD$1048576,-1+MATCH($AM209,'Index Performance'!$A$4:$A$1048576, 0), MATCH(AO$4, 'Index Performance'!$B$5:$XFD$5, 0))</f>
        <v>-5.1336130000000004E-3</v>
      </c>
      <c r="AP209" s="437" cm="1">
        <f t="array" ref="AP209">INDEX('Index Performance'!$B$5:$XFD$1048576,-1+MATCH($AM209,'Index Performance'!$A$4:$A$1048576, 0), MATCH(AP$4, 'Index Performance'!$B$5:$XFD$5, 0))</f>
        <v>3.1644889999999999E-3</v>
      </c>
      <c r="AQ209" s="437" cm="1">
        <f t="array" ref="AQ209">INDEX('Index Performance'!$B$5:$XFD$1048576,-1+MATCH($AM209,'Index Performance'!$A$4:$A$1048576, 0), MATCH(AQ$4, 'Index Performance'!$B$5:$XFD$5, 0))</f>
        <v>1.6427812672272335E-2</v>
      </c>
      <c r="AR209" s="437" cm="1">
        <f t="array" ref="AR209">INDEX('Index Performance'!$B$5:$XFD$1048576,-1+MATCH($AM209,'Index Performance'!$A$4:$A$1048576, 0), MATCH(AR$4, 'Index Performance'!$B$5:$XFD$5, 0))</f>
        <v>9.7536829999999991E-3</v>
      </c>
      <c r="AS209" s="437" cm="1">
        <f t="array" ref="AS209">INDEX('Index Performance'!$B$5:$XFD$1048576,-1+MATCH($AM209,'Index Performance'!$A$4:$A$1048576, 0), MATCH(AS$4, 'Index Performance'!$B$5:$XFD$5, 0))</f>
        <v>5.9546405433952287E-3</v>
      </c>
      <c r="AT209" s="437" cm="1">
        <f t="array" ref="AT209">INDEX('Index Performance'!$B$5:$XFD$1048576,-1+MATCH($AM209,'Index Performance'!$A$4:$A$1048576, 0), MATCH(AT$4, 'Index Performance'!$B$5:$XFD$5, 0))</f>
        <v>1.6357360000000001E-2</v>
      </c>
      <c r="AU209" s="437" cm="1">
        <f t="array" ref="AU209">INDEX('Index Performance'!$B$5:$XFD$1048576,-1+MATCH($AM209,'Index Performance'!$A$4:$A$1048576, 0), MATCH(AU$4, 'Index Performance'!$B$5:$XFD$5, 0))</f>
        <v>7.1556531411502977E-3</v>
      </c>
      <c r="AV209" s="437" cm="1">
        <f t="array" ref="AV209">INDEX('Index Performance'!$B$5:$XFD$1048576,-1+MATCH($AM209,'Index Performance'!$A$4:$A$1048576, 0), MATCH(AV$4, 'Index Performance'!$B$5:$XFD$5, 0))</f>
        <v>-9.2415551306568311E-4</v>
      </c>
      <c r="AW209" s="437" cm="1">
        <f t="array" ref="AW209">INDEX('Index Performance'!$B$5:$XFD$1048576,-1+MATCH($AM209,'Index Performance'!$A$4:$A$1048576, 0), MATCH(AW$4, 'Index Performance'!$B$5:$XFD$5, 0))</f>
        <v>4.9104004115578803E-3</v>
      </c>
      <c r="AX209" s="437" cm="1">
        <f t="array" ref="AX209">INDEX('Index Performance'!$B$5:$XFD$1048576,-1+MATCH($AM209,'Index Performance'!$A$4:$A$1048576, 0), MATCH(AX$4, 'Index Performance'!$B$5:$XFD$5, 0))</f>
        <v>4.6240046152634662E-3</v>
      </c>
      <c r="AY209" s="437" cm="1">
        <f t="array" ref="AY209">INDEX('Index Performance'!$B$5:$XFD$1048576,-1+MATCH($AM209,'Index Performance'!$A$4:$A$1048576, 0), MATCH(AY$4, 'Index Performance'!$B$5:$XFD$5, 0))</f>
        <v>2.1622976763133739E-3</v>
      </c>
      <c r="AZ209" s="437" cm="1">
        <f t="array" ref="AZ209">INDEX('Index Performance'!$B$5:$XFD$1048576,-1+MATCH($AM209,'Index Performance'!$A$4:$A$1048576, 0), MATCH(AZ$4, 'Index Performance'!$B$5:$XFD$5, 0))</f>
        <v>-3.8274186686593215E-3</v>
      </c>
      <c r="BA209" s="437" cm="1">
        <f t="array" ref="BA209">INDEX('Index Performance'!$B$5:$XFD$1048576,-1+MATCH($AM209,'Index Performance'!$A$4:$A$1048576, 0), MATCH(BA$4, 'Index Performance'!$B$5:$XFD$5, 0))</f>
        <v>4.000012E-2</v>
      </c>
      <c r="BB209" s="437" cm="1">
        <f t="array" ref="BB209">INDEX('Index Performance'!$B$5:$XFD$1048576,-1+MATCH($AM209,'Index Performance'!$A$4:$A$1048576, 0), MATCH(BB$4, 'Index Performance'!$B$5:$XFD$5, 0))</f>
        <v>3.9166779999999998E-2</v>
      </c>
      <c r="BC209" s="437" cm="1">
        <f t="array" ref="BC209">INDEX('Index Performance'!$B$5:$XFD$1048576,-1+MATCH($AM209,'Index Performance'!$A$4:$A$1048576, 0), MATCH(BC$4, 'Index Performance'!$B$5:$XFD$5, 0))</f>
        <v>6.6041340000000004E-2</v>
      </c>
      <c r="BD209" s="437" cm="1">
        <f t="array" ref="BD209">INDEX('Index Performance'!$B$5:$XFD$1048576,-1+MATCH($AM209,'Index Performance'!$A$4:$A$1048576, 0), MATCH(BD$4, 'Index Performance'!$B$5:$XFD$5, 0))</f>
        <v>1.8941140000000002E-2</v>
      </c>
      <c r="BE209" s="437" cm="1">
        <f t="array" ref="BE209">INDEX('Index Performance'!$B$5:$XFD$1048576,-1+MATCH($AM209,'Index Performance'!$A$4:$A$1048576, 0), MATCH(BE$4, 'Index Performance'!$B$5:$XFD$5, 0))</f>
        <v>1.8921860026961612E-2</v>
      </c>
      <c r="BF209" s="437" cm="1">
        <f t="array" ref="BF209">INDEX('Index Performance'!$B$5:$XFD$1048576,-1+MATCH($AM209,'Index Performance'!$A$4:$A$1048576, 0), MATCH(BF$4, 'Index Performance'!$B$5:$XFD$5, 0))</f>
        <v>3.432296E-2</v>
      </c>
      <c r="BG209" s="437" cm="1">
        <f t="array" ref="BG209">INDEX('Index Performance'!$B$5:$XFD$1048576,-1+MATCH($AM209,'Index Performance'!$A$4:$A$1048576, 0), MATCH(BG$4, 'Index Performance'!$B$5:$XFD$5, 0))</f>
        <v>4.7397691205797177E-3</v>
      </c>
      <c r="BH209" s="437" cm="1">
        <f t="array" ref="BH209">INDEX('Index Performance'!$B$5:$XFD$1048576,-1+MATCH($AM209,'Index Performance'!$A$4:$A$1048576, 0), MATCH(BH$4, 'Index Performance'!$B$5:$XFD$5, 0))</f>
        <v>1.7036563295186991E-2</v>
      </c>
      <c r="BI209" s="437" cm="1">
        <f t="array" ref="BI209">INDEX('Index Performance'!$B$5:$XFD$1048576,-1+MATCH($AM209,'Index Performance'!$A$4:$A$1048576, 0), MATCH(BI$4, 'Index Performance'!$B$5:$XFD$5, 0))</f>
        <v>-1.1558305228597576E-2</v>
      </c>
      <c r="BJ209" s="437" cm="1">
        <f t="array" ref="BJ209">INDEX('Index Performance'!$B$5:$XFD$1048576,-1+MATCH($AM209,'Index Performance'!$A$4:$A$1048576, 0), MATCH(BJ$4, 'Index Performance'!$B$5:$XFD$5, 0))</f>
        <v>8.4233475374093647E-3</v>
      </c>
      <c r="BK209" s="437" cm="1">
        <f t="array" ref="BK209">INDEX('Index Performance'!$B$5:$XFD$1048576,-1+MATCH($AM209,'Index Performance'!$A$4:$A$1048576, 0), MATCH(BK$4, 'Index Performance'!$B$5:$XFD$5, 0))</f>
        <v>5.0145391964868669E-3</v>
      </c>
      <c r="BL209" s="437" cm="1">
        <f t="array" ref="BL209">INDEX('Index Performance'!$B$5:$XFD$1048576,-1+MATCH($AM209,'Index Performance'!$A$4:$A$1048576, 0), MATCH(BL$4, 'Index Performance'!$B$5:$XFD$5, 0))</f>
        <v>6.3422000000000006E-2</v>
      </c>
      <c r="BM209" s="437" cm="1">
        <f t="array" ref="BM209">INDEX('Index Performance'!$B$5:$XFD$1048576,-1+MATCH($AM209,'Index Performance'!$A$4:$A$1048576, 0), MATCH(BM$4, 'Index Performance'!$B$5:$XFD$5, 0))</f>
        <v>2.8783E-2</v>
      </c>
      <c r="BN209" s="437" cm="1">
        <f t="array" ref="BN209">INDEX('Index Performance'!$B$5:$XFD$1048576,-1+MATCH($AM209,'Index Performance'!$A$4:$A$1048576, 0), MATCH(BN$4, 'Index Performance'!$B$5:$XFD$5, 0))</f>
        <v>5.1366000000000002E-2</v>
      </c>
      <c r="BO209" s="437" cm="1">
        <f t="array" ref="BO209">INDEX('Index Performance'!$B$5:$XFD$1048576,-1+MATCH($AM209,'Index Performance'!$A$4:$A$1048576, 0), MATCH(BO$4, 'Index Performance'!$B$5:$XFD$5, 0))</f>
        <v>8.6784E-2</v>
      </c>
      <c r="BP209" s="437" cm="1">
        <f t="array" ref="BP209">INDEX('Index Performance'!$B$5:$XFD$1048576,-1+MATCH($AM209,'Index Performance'!$A$4:$A$1048576, 0), MATCH(BP$4, 'Index Performance'!$B$5:$XFD$5, 0))</f>
        <v>3.5252283824801722E-2</v>
      </c>
      <c r="BQ209" s="437" cm="1">
        <f t="array" ref="BQ209">INDEX('Index Performance'!$B$5:$XFD$1048576,-1+MATCH($AM209,'Index Performance'!$A$4:$A$1048576, 0), MATCH(BQ$4, 'Index Performance'!$B$5:$XFD$5, 0))</f>
        <v>3.6390992074109452E-2</v>
      </c>
      <c r="BR209" s="437" cm="1">
        <f t="array" ref="BR209">INDEX('Index Performance'!$B$5:$XFD$1048576,-1+MATCH($AM209,'Index Performance'!$A$4:$A$1048576, 0), MATCH(BR$4, 'Index Performance'!$B$5:$XFD$5, 0))</f>
        <v>2.8103736887527209E-2</v>
      </c>
      <c r="BS209" s="437" cm="1">
        <f t="array" ref="BS209">INDEX('Index Performance'!$B$5:$XFD$1048576,-1+MATCH($AM209,'Index Performance'!$A$4:$A$1048576, 0), MATCH(BS$4, 'Index Performance'!$B$5:$XFD$5, 0))</f>
        <v>6.4441059411384671E-2</v>
      </c>
      <c r="BT209" s="437" cm="1">
        <f t="array" ref="BT209">INDEX('Index Performance'!$B$5:$XFD$1048576,-1+MATCH($AM209,'Index Performance'!$A$4:$A$1048576, 0), MATCH(BT$4, 'Index Performance'!$B$5:$XFD$5, 0))</f>
        <v>2.5024258209489503E-3</v>
      </c>
      <c r="BU209" s="437" cm="1">
        <f t="array" ref="BU209">INDEX('Index Performance'!$B$5:$XFD$1048576,-1+MATCH($AM209,'Index Performance'!$A$4:$A$1048576, 0), MATCH(BU$4, 'Index Performance'!$B$5:$XFD$5, 0))</f>
        <v>3.772793963529697E-3</v>
      </c>
      <c r="BV209" s="437"/>
      <c r="BW209" s="440">
        <f t="shared" si="73"/>
        <v>44561</v>
      </c>
      <c r="BX209" s="435">
        <f t="shared" si="76"/>
        <v>2.6327802005601565E-2</v>
      </c>
      <c r="BY209" s="443">
        <f t="shared" si="77"/>
        <v>-5.4794520547945207E-5</v>
      </c>
      <c r="BZ209" s="438">
        <f t="shared" si="74"/>
        <v>2.4585882803514147E-2</v>
      </c>
      <c r="CA209" s="462">
        <v>2.528417536634886E-2</v>
      </c>
      <c r="CB209" s="444">
        <f t="shared" si="78"/>
        <v>1.7419192020874177E-3</v>
      </c>
      <c r="CD209" s="440">
        <f t="shared" si="79"/>
        <v>44561</v>
      </c>
      <c r="CE209" s="435">
        <f t="shared" si="80"/>
        <v>2.0934159818809538E-2</v>
      </c>
      <c r="CF209" s="443">
        <f t="shared" si="81"/>
        <v>-5.4794520547945207E-5</v>
      </c>
      <c r="CG209" s="438">
        <f t="shared" si="82"/>
        <v>1.9201394893626711E-2</v>
      </c>
      <c r="CH209" s="438"/>
      <c r="CI209" s="444">
        <f t="shared" si="83"/>
        <v>1.7327649251828274E-3</v>
      </c>
      <c r="CK209" s="440">
        <f t="shared" si="84"/>
        <v>44561</v>
      </c>
      <c r="CL209" s="459">
        <f t="shared" si="85"/>
        <v>2.971666655297216E-2</v>
      </c>
      <c r="CM209" s="443">
        <f t="shared" si="86"/>
        <v>-5.4794520547945207E-5</v>
      </c>
      <c r="CN209" s="438">
        <f t="shared" si="87"/>
        <v>2.7968995652239537E-2</v>
      </c>
      <c r="CO209" s="441" t="s">
        <v>0</v>
      </c>
      <c r="CP209" s="444">
        <f t="shared" si="88"/>
        <v>1.7476709007326237E-3</v>
      </c>
      <c r="CR209" s="440">
        <f t="shared" si="75"/>
        <v>44561</v>
      </c>
      <c r="CS209" s="459">
        <f t="shared" si="89"/>
        <v>1.3558793760289862E-2</v>
      </c>
      <c r="CT209" s="443">
        <f t="shared" si="90"/>
        <v>-5.4794520547945207E-5</v>
      </c>
      <c r="CU209" s="438">
        <f t="shared" si="91"/>
        <v>1.1838546562615404E-2</v>
      </c>
      <c r="CV209" s="441" t="s">
        <v>0</v>
      </c>
      <c r="CW209" s="444">
        <f t="shared" si="92"/>
        <v>1.7202471976744578E-3</v>
      </c>
      <c r="CZ209" s="435">
        <f>_xlfn.XLOOKUP($A209,'Index Performance'!$A$21:$A$500,'Index Performance'!$AP$21:$AP$500,"---",FALSE)</f>
        <v>2.4252490802401105E-4</v>
      </c>
      <c r="DA209" s="435">
        <f>_xlfn.XLOOKUP($A209,'Index Performance'!$A$21:$A$500,'Index Performance'!$B$21:$B$500,"---",FALSE)</f>
        <v>-4.0556339999999998E-3</v>
      </c>
      <c r="DB209" s="435">
        <f>_xlfn.XLOOKUP($A209,'Index Performance'!$A$21:$A$500,'Index Performance'!$Q$21:$Q$500,"---",FALSE)</f>
        <v>4.000012E-2</v>
      </c>
      <c r="DC209" s="435">
        <f>_xlfn.XLOOKUP($A209,'Index Performance'!$A$21:$A$500,'Index Performance'!$W$21:$W$500,"---",FALSE)</f>
        <v>4.7397691205797177E-3</v>
      </c>
    </row>
    <row r="210" spans="1:107">
      <c r="A210" s="436">
        <v>44592</v>
      </c>
      <c r="B210" s="435">
        <v>1.999999999491232E-2</v>
      </c>
      <c r="C210" s="437">
        <v>8.0000000037957125E-2</v>
      </c>
      <c r="D210" s="437">
        <v>9.9999999996559605E-2</v>
      </c>
      <c r="E210" s="437">
        <v>1.4999999994818561E-2</v>
      </c>
      <c r="F210" s="437">
        <v>0</v>
      </c>
      <c r="G210" s="437">
        <v>4.9999999953042268E-3</v>
      </c>
      <c r="H210" s="437">
        <v>4.9999999943273797E-3</v>
      </c>
      <c r="I210" s="437">
        <v>4.9999999962112227E-3</v>
      </c>
      <c r="J210" s="437">
        <v>1.9999999998617839E-2</v>
      </c>
      <c r="K210" s="437">
        <v>7.654005255366836E-12</v>
      </c>
      <c r="L210" s="437">
        <v>5.0000000001157258E-2</v>
      </c>
      <c r="M210" s="437">
        <v>0</v>
      </c>
      <c r="N210" s="437">
        <v>0</v>
      </c>
      <c r="O210" s="437">
        <v>1.8070193295635229E-13</v>
      </c>
      <c r="P210" s="437">
        <v>0.39500000003035479</v>
      </c>
      <c r="Q210" s="437">
        <v>7.4999999954284483E-3</v>
      </c>
      <c r="R210" s="437">
        <v>7.4999999961960903E-3</v>
      </c>
      <c r="S210" s="437">
        <v>4.9999999954165606E-3</v>
      </c>
      <c r="T210" s="437">
        <v>2.999999998954753E-2</v>
      </c>
      <c r="U210" s="437">
        <v>0</v>
      </c>
      <c r="V210" s="437">
        <v>0.100000000006652</v>
      </c>
      <c r="W210" s="437">
        <v>0</v>
      </c>
      <c r="X210" s="437">
        <v>0</v>
      </c>
      <c r="Y210" s="437">
        <v>0</v>
      </c>
      <c r="Z210" s="437">
        <v>8.4999999995744382E-2</v>
      </c>
      <c r="AA210" s="437">
        <v>9.999999997165096E-3</v>
      </c>
      <c r="AB210" s="437">
        <v>0</v>
      </c>
      <c r="AC210" s="437">
        <v>0</v>
      </c>
      <c r="AD210" s="437">
        <v>3.2571879316717058E-12</v>
      </c>
      <c r="AE210" s="437">
        <v>4.9999999998194843E-2</v>
      </c>
      <c r="AF210" s="437">
        <v>0</v>
      </c>
      <c r="AG210" s="437">
        <v>-2.3531621096140043E-11</v>
      </c>
      <c r="AH210" s="437">
        <v>9.9999999973906639E-3</v>
      </c>
      <c r="AI210" s="437">
        <v>4.8374565207026096E-13</v>
      </c>
      <c r="AJ210" s="426"/>
      <c r="AK210" s="438">
        <f t="shared" si="71"/>
        <v>0.99999999999999989</v>
      </c>
      <c r="AL210" s="439"/>
      <c r="AM210" s="440">
        <f t="shared" si="72"/>
        <v>44592</v>
      </c>
      <c r="AN210" s="437" cm="1">
        <f t="array" ref="AN210">INDEX('Index Performance'!$B$5:$XFD$1048576,-1+MATCH($AM210,'Index Performance'!$A$4:$A$1048576, 0), MATCH(AN$4, 'Index Performance'!$B$5:$XFD$5, 0))</f>
        <v>-2.6454019999999998E-2</v>
      </c>
      <c r="AO210" s="437" cm="1">
        <f t="array" ref="AO210">INDEX('Index Performance'!$B$5:$XFD$1048576,-1+MATCH($AM210,'Index Performance'!$A$4:$A$1048576, 0), MATCH(AO$4, 'Index Performance'!$B$5:$XFD$5, 0))</f>
        <v>-1.894438E-2</v>
      </c>
      <c r="AP210" s="437" cm="1">
        <f t="array" ref="AP210">INDEX('Index Performance'!$B$5:$XFD$1048576,-1+MATCH($AM210,'Index Performance'!$A$4:$A$1048576, 0), MATCH(AP$4, 'Index Performance'!$B$5:$XFD$5, 0))</f>
        <v>-2.0225010000000002E-2</v>
      </c>
      <c r="AQ210" s="437" cm="1">
        <f t="array" ref="AQ210">INDEX('Index Performance'!$B$5:$XFD$1048576,-1+MATCH($AM210,'Index Performance'!$A$4:$A$1048576, 0), MATCH(AQ$4, 'Index Performance'!$B$5:$XFD$5, 0))</f>
        <v>-2.2446589531601835E-2</v>
      </c>
      <c r="AR210" s="437" cm="1">
        <f t="array" ref="AR210">INDEX('Index Performance'!$B$5:$XFD$1048576,-1+MATCH($AM210,'Index Performance'!$A$4:$A$1048576, 0), MATCH(AR$4, 'Index Performance'!$B$5:$XFD$5, 0))</f>
        <v>-2.6334819999999998E-2</v>
      </c>
      <c r="AS210" s="437" cm="1">
        <f t="array" ref="AS210">INDEX('Index Performance'!$B$5:$XFD$1048576,-1+MATCH($AM210,'Index Performance'!$A$4:$A$1048576, 0), MATCH(AS$4, 'Index Performance'!$B$5:$XFD$5, 0))</f>
        <v>-2.9920625133578294E-2</v>
      </c>
      <c r="AT210" s="437" cm="1">
        <f t="array" ref="AT210">INDEX('Index Performance'!$B$5:$XFD$1048576,-1+MATCH($AM210,'Index Performance'!$A$4:$A$1048576, 0), MATCH(AT$4, 'Index Performance'!$B$5:$XFD$5, 0))</f>
        <v>-2.0088289999999998E-2</v>
      </c>
      <c r="AU210" s="437" cm="1">
        <f t="array" ref="AU210">INDEX('Index Performance'!$B$5:$XFD$1048576,-1+MATCH($AM210,'Index Performance'!$A$4:$A$1048576, 0), MATCH(AU$4, 'Index Performance'!$B$5:$XFD$5, 0))</f>
        <v>-1.6054564111900316E-4</v>
      </c>
      <c r="AV210" s="437" cm="1">
        <f t="array" ref="AV210">INDEX('Index Performance'!$B$5:$XFD$1048576,-1+MATCH($AM210,'Index Performance'!$A$4:$A$1048576, 0), MATCH(AV$4, 'Index Performance'!$B$5:$XFD$5, 0))</f>
        <v>-1.4832062773117216E-2</v>
      </c>
      <c r="AW210" s="437" cm="1">
        <f t="array" ref="AW210">INDEX('Index Performance'!$B$5:$XFD$1048576,-1+MATCH($AM210,'Index Performance'!$A$4:$A$1048576, 0), MATCH(AW$4, 'Index Performance'!$B$5:$XFD$5, 0))</f>
        <v>4.069018887790099E-3</v>
      </c>
      <c r="AX210" s="437" cm="1">
        <f t="array" ref="AX210">INDEX('Index Performance'!$B$5:$XFD$1048576,-1+MATCH($AM210,'Index Performance'!$A$4:$A$1048576, 0), MATCH(AX$4, 'Index Performance'!$B$5:$XFD$5, 0))</f>
        <v>3.8022482859429996E-3</v>
      </c>
      <c r="AY210" s="437" cm="1">
        <f t="array" ref="AY210">INDEX('Index Performance'!$B$5:$XFD$1048576,-1+MATCH($AM210,'Index Performance'!$A$4:$A$1048576, 0), MATCH(AY$4, 'Index Performance'!$B$5:$XFD$5, 0))</f>
        <v>-2.2389024091007181E-2</v>
      </c>
      <c r="AZ210" s="437" cm="1">
        <f t="array" ref="AZ210">INDEX('Index Performance'!$B$5:$XFD$1048576,-1+MATCH($AM210,'Index Performance'!$A$4:$A$1048576, 0), MATCH(AZ$4, 'Index Performance'!$B$5:$XFD$5, 0))</f>
        <v>-5.8269523420973357E-2</v>
      </c>
      <c r="BA210" s="437" cm="1">
        <f t="array" ref="BA210">INDEX('Index Performance'!$B$5:$XFD$1048576,-1+MATCH($AM210,'Index Performance'!$A$4:$A$1048576, 0), MATCH(BA$4, 'Index Performance'!$B$5:$XFD$5, 0))</f>
        <v>-4.9112349999999999E-2</v>
      </c>
      <c r="BB210" s="437" cm="1">
        <f t="array" ref="BB210">INDEX('Index Performance'!$B$5:$XFD$1048576,-1+MATCH($AM210,'Index Performance'!$A$4:$A$1048576, 0), MATCH(BB$4, 'Index Performance'!$B$5:$XFD$5, 0))</f>
        <v>-5.6855640000000006E-2</v>
      </c>
      <c r="BC210" s="437" cm="1">
        <f t="array" ref="BC210">INDEX('Index Performance'!$B$5:$XFD$1048576,-1+MATCH($AM210,'Index Performance'!$A$4:$A$1048576, 0), MATCH(BC$4, 'Index Performance'!$B$5:$XFD$5, 0))</f>
        <v>-4.5757779999999998E-2</v>
      </c>
      <c r="BD210" s="437" cm="1">
        <f t="array" ref="BD210">INDEX('Index Performance'!$B$5:$XFD$1048576,-1+MATCH($AM210,'Index Performance'!$A$4:$A$1048576, 0), MATCH(BD$4, 'Index Performance'!$B$5:$XFD$5, 0))</f>
        <v>-5.0731560000000002E-2</v>
      </c>
      <c r="BE210" s="437" cm="1">
        <f t="array" ref="BE210">INDEX('Index Performance'!$B$5:$XFD$1048576,-1+MATCH($AM210,'Index Performance'!$A$4:$A$1048576, 0), MATCH(BE$4, 'Index Performance'!$B$5:$XFD$5, 0))</f>
        <v>-3.9914559887780254E-2</v>
      </c>
      <c r="BF210" s="437" cm="1">
        <f t="array" ref="BF210">INDEX('Index Performance'!$B$5:$XFD$1048576,-1+MATCH($AM210,'Index Performance'!$A$4:$A$1048576, 0), MATCH(BF$4, 'Index Performance'!$B$5:$XFD$5, 0))</f>
        <v>4.1086109999999995E-2</v>
      </c>
      <c r="BG210" s="437" cm="1">
        <f t="array" ref="BG210">INDEX('Index Performance'!$B$5:$XFD$1048576,-1+MATCH($AM210,'Index Performance'!$A$4:$A$1048576, 0), MATCH(BG$4, 'Index Performance'!$B$5:$XFD$5, 0))</f>
        <v>-1.4676385695416072E-2</v>
      </c>
      <c r="BH210" s="437" cm="1">
        <f t="array" ref="BH210">INDEX('Index Performance'!$B$5:$XFD$1048576,-1+MATCH($AM210,'Index Performance'!$A$4:$A$1048576, 0), MATCH(BH$4, 'Index Performance'!$B$5:$XFD$5, 0))</f>
        <v>-2.118649737092082E-2</v>
      </c>
      <c r="BI210" s="437" cm="1">
        <f t="array" ref="BI210">INDEX('Index Performance'!$B$5:$XFD$1048576,-1+MATCH($AM210,'Index Performance'!$A$4:$A$1048576, 0), MATCH(BI$4, 'Index Performance'!$B$5:$XFD$5, 0))</f>
        <v>-7.4849453740213345E-3</v>
      </c>
      <c r="BJ210" s="437" cm="1">
        <f t="array" ref="BJ210">INDEX('Index Performance'!$B$5:$XFD$1048576,-1+MATCH($AM210,'Index Performance'!$A$4:$A$1048576, 0), MATCH(BJ$4, 'Index Performance'!$B$5:$XFD$5, 0))</f>
        <v>-1.7361111111110938E-2</v>
      </c>
      <c r="BK210" s="437" cm="1">
        <f t="array" ref="BK210">INDEX('Index Performance'!$B$5:$XFD$1048576,-1+MATCH($AM210,'Index Performance'!$A$4:$A$1048576, 0), MATCH(BK$4, 'Index Performance'!$B$5:$XFD$5, 0))</f>
        <v>-1.2960940037199942E-2</v>
      </c>
      <c r="BL210" s="437" t="str" cm="1">
        <f t="array" ref="BL210">INDEX('Index Performance'!$B$5:$XFD$1048576,-1+MATCH($AM210,'Index Performance'!$A$4:$A$1048576, 0), MATCH(BL$4, 'Index Performance'!$B$5:$XFD$5, 0))</f>
        <v/>
      </c>
      <c r="BM210" s="437" t="str" cm="1">
        <f t="array" ref="BM210">INDEX('Index Performance'!$B$5:$XFD$1048576,-1+MATCH($AM210,'Index Performance'!$A$4:$A$1048576, 0), MATCH(BM$4, 'Index Performance'!$B$5:$XFD$5, 0))</f>
        <v/>
      </c>
      <c r="BN210" s="437" t="str" cm="1">
        <f t="array" ref="BN210">INDEX('Index Performance'!$B$5:$XFD$1048576,-1+MATCH($AM210,'Index Performance'!$A$4:$A$1048576, 0), MATCH(BN$4, 'Index Performance'!$B$5:$XFD$5, 0))</f>
        <v/>
      </c>
      <c r="BO210" s="437" t="str" cm="1">
        <f t="array" ref="BO210">INDEX('Index Performance'!$B$5:$XFD$1048576,-1+MATCH($AM210,'Index Performance'!$A$4:$A$1048576, 0), MATCH(BO$4, 'Index Performance'!$B$5:$XFD$5, 0))</f>
        <v/>
      </c>
      <c r="BP210" s="437" cm="1">
        <f t="array" ref="BP210">INDEX('Index Performance'!$B$5:$XFD$1048576,-1+MATCH($AM210,'Index Performance'!$A$4:$A$1048576, 0), MATCH(BP$4, 'Index Performance'!$B$5:$XFD$5, 0))</f>
        <v>8.7787584046140843E-2</v>
      </c>
      <c r="BQ210" s="437" cm="1">
        <f t="array" ref="BQ210">INDEX('Index Performance'!$B$5:$XFD$1048576,-1+MATCH($AM210,'Index Performance'!$A$4:$A$1048576, 0), MATCH(BQ$4, 'Index Performance'!$B$5:$XFD$5, 0))</f>
        <v>0.11225849135888555</v>
      </c>
      <c r="BR210" s="437" cm="1">
        <f t="array" ref="BR210">INDEX('Index Performance'!$B$5:$XFD$1048576,-1+MATCH($AM210,'Index Performance'!$A$4:$A$1048576, 0), MATCH(BR$4, 'Index Performance'!$B$5:$XFD$5, 0))</f>
        <v>-2.3831727282146997E-2</v>
      </c>
      <c r="BS210" s="437" cm="1">
        <f t="array" ref="BS210">INDEX('Index Performance'!$B$5:$XFD$1048576,-1+MATCH($AM210,'Index Performance'!$A$4:$A$1048576, 0), MATCH(BS$4, 'Index Performance'!$B$5:$XFD$5, 0))</f>
        <v>-5.723146667784007E-2</v>
      </c>
      <c r="BT210" s="437" cm="1">
        <f t="array" ref="BT210">INDEX('Index Performance'!$B$5:$XFD$1048576,-1+MATCH($AM210,'Index Performance'!$A$4:$A$1048576, 0), MATCH(BT$4, 'Index Performance'!$B$5:$XFD$5, 0))</f>
        <v>2.5471217524197787E-3</v>
      </c>
      <c r="BU210" s="437" cm="1">
        <f t="array" ref="BU210">INDEX('Index Performance'!$B$5:$XFD$1048576,-1+MATCH($AM210,'Index Performance'!$A$4:$A$1048576, 0), MATCH(BU$4, 'Index Performance'!$B$5:$XFD$5, 0))</f>
        <v>8.0914595949055368E-4</v>
      </c>
      <c r="BV210" s="437"/>
      <c r="BW210" s="440">
        <f t="shared" si="73"/>
        <v>44592</v>
      </c>
      <c r="BX210" s="435">
        <f t="shared" si="76"/>
        <v>-3.5309198219616374E-2</v>
      </c>
      <c r="BY210" s="443">
        <f t="shared" si="77"/>
        <v>-5.4794520547945207E-5</v>
      </c>
      <c r="BZ210" s="438">
        <f t="shared" si="74"/>
        <v>-3.6946504963538351E-2</v>
      </c>
      <c r="CA210" s="462">
        <v>-2.4780022670135241E-2</v>
      </c>
      <c r="CB210" s="444">
        <f t="shared" si="78"/>
        <v>1.6373067439219777E-3</v>
      </c>
      <c r="CD210" s="440">
        <f t="shared" si="79"/>
        <v>44592</v>
      </c>
      <c r="CE210" s="435">
        <f t="shared" si="80"/>
        <v>-1.9756808968492856E-2</v>
      </c>
      <c r="CF210" s="443">
        <f t="shared" si="81"/>
        <v>-5.4794520547945207E-5</v>
      </c>
      <c r="CG210" s="438">
        <f t="shared" si="82"/>
        <v>-2.1420511767770489E-2</v>
      </c>
      <c r="CH210" s="438"/>
      <c r="CI210" s="444">
        <f t="shared" si="83"/>
        <v>1.6637027992776332E-3</v>
      </c>
      <c r="CK210" s="440">
        <f t="shared" si="84"/>
        <v>44592</v>
      </c>
      <c r="CL210" s="459">
        <f t="shared" si="85"/>
        <v>-2.2950041879334884E-2</v>
      </c>
      <c r="CM210" s="443">
        <f t="shared" si="86"/>
        <v>-5.4794520547945207E-5</v>
      </c>
      <c r="CN210" s="438">
        <f t="shared" si="87"/>
        <v>-2.4608325012777432E-2</v>
      </c>
      <c r="CO210" s="441" t="s">
        <v>0</v>
      </c>
      <c r="CP210" s="444">
        <f t="shared" si="88"/>
        <v>1.6582831334425487E-3</v>
      </c>
      <c r="CR210" s="440">
        <f t="shared" si="75"/>
        <v>44592</v>
      </c>
      <c r="CS210" s="459">
        <f t="shared" si="89"/>
        <v>-2.5214175847708038E-2</v>
      </c>
      <c r="CT210" s="443">
        <f t="shared" si="90"/>
        <v>-5.4794520547945207E-5</v>
      </c>
      <c r="CU210" s="438">
        <f t="shared" si="91"/>
        <v>-2.6868616214319241E-2</v>
      </c>
      <c r="CV210" s="441" t="s">
        <v>0</v>
      </c>
      <c r="CW210" s="444">
        <f t="shared" si="92"/>
        <v>1.6544403666112033E-3</v>
      </c>
      <c r="CZ210" s="435">
        <f>_xlfn.XLOOKUP($A210,'Index Performance'!$A$21:$A$500,'Index Performance'!$AP$21:$AP$500,"---",FALSE)</f>
        <v>2.0160773219335404E-4</v>
      </c>
      <c r="DA210" s="435">
        <f>_xlfn.XLOOKUP($A210,'Index Performance'!$A$21:$A$500,'Index Performance'!$B$21:$B$500,"---",FALSE)</f>
        <v>-1.5711390000000002E-2</v>
      </c>
      <c r="DB210" s="435">
        <f>_xlfn.XLOOKUP($A210,'Index Performance'!$A$21:$A$500,'Index Performance'!$Q$21:$Q$500,"---",FALSE)</f>
        <v>-4.9112349999999999E-2</v>
      </c>
      <c r="DC210" s="435">
        <f>_xlfn.XLOOKUP($A210,'Index Performance'!$A$21:$A$500,'Index Performance'!$W$21:$W$500,"---",FALSE)</f>
        <v>-1.4676385695416072E-2</v>
      </c>
    </row>
    <row r="211" spans="1:107">
      <c r="A211" s="436">
        <v>44620</v>
      </c>
      <c r="B211" s="435">
        <v>1.999999999750697E-2</v>
      </c>
      <c r="C211" s="437">
        <v>2.9999999997994409E-2</v>
      </c>
      <c r="D211" s="437">
        <v>0.100000000000548</v>
      </c>
      <c r="E211" s="437">
        <v>1.4999999997400889E-2</v>
      </c>
      <c r="F211" s="437">
        <v>0</v>
      </c>
      <c r="G211" s="437">
        <v>4.9999999973503089E-3</v>
      </c>
      <c r="H211" s="437">
        <v>4.9999999973156604E-3</v>
      </c>
      <c r="I211" s="437">
        <v>4.9999999997054944E-3</v>
      </c>
      <c r="J211" s="437">
        <v>1.9999999999124541E-2</v>
      </c>
      <c r="K211" s="437">
        <v>9.9999999917226745E-2</v>
      </c>
      <c r="L211" s="437">
        <v>1.124472467534936E-10</v>
      </c>
      <c r="M211" s="437">
        <v>0</v>
      </c>
      <c r="N211" s="437">
        <v>0</v>
      </c>
      <c r="O211" s="437">
        <v>1.0479764575513491E-12</v>
      </c>
      <c r="P211" s="437">
        <v>0.39500000000034757</v>
      </c>
      <c r="Q211" s="437">
        <v>7.499999997907467E-3</v>
      </c>
      <c r="R211" s="437">
        <v>7.5000000015478701E-3</v>
      </c>
      <c r="S211" s="437">
        <v>4.9999999983633926E-3</v>
      </c>
      <c r="T211" s="437">
        <v>2.999999999846565E-2</v>
      </c>
      <c r="U211" s="437">
        <v>7.5831398466099195E-13</v>
      </c>
      <c r="V211" s="437">
        <v>0.1000000000091316</v>
      </c>
      <c r="W211" s="437">
        <v>0</v>
      </c>
      <c r="X211" s="437">
        <v>0</v>
      </c>
      <c r="Y211" s="437">
        <v>0</v>
      </c>
      <c r="Z211" s="437">
        <v>8.4999999994586253E-2</v>
      </c>
      <c r="AA211" s="437">
        <v>9.9999999957101921E-3</v>
      </c>
      <c r="AB211" s="437">
        <v>0</v>
      </c>
      <c r="AC211" s="437">
        <v>0</v>
      </c>
      <c r="AD211" s="437">
        <v>2.4103156480094841E-12</v>
      </c>
      <c r="AE211" s="437">
        <v>5.0000000002261069E-2</v>
      </c>
      <c r="AF211" s="437">
        <v>6.7010076874490533E-13</v>
      </c>
      <c r="AG211" s="437">
        <v>-1.6985080009135345E-11</v>
      </c>
      <c r="AH211" s="437">
        <v>9.9999999963048865E-3</v>
      </c>
      <c r="AI211" s="437">
        <v>8.5202081721795721E-13</v>
      </c>
      <c r="AJ211" s="426"/>
      <c r="AK211" s="438">
        <f t="shared" si="71"/>
        <v>0.99999999999999989</v>
      </c>
      <c r="AL211" s="439"/>
      <c r="AM211" s="440">
        <f t="shared" si="72"/>
        <v>44620</v>
      </c>
      <c r="AN211" s="437" cm="1">
        <f t="array" ref="AN211">INDEX('Index Performance'!$B$5:$XFD$1048576,-1+MATCH($AM211,'Index Performance'!$A$4:$A$1048576, 0), MATCH(AN$4, 'Index Performance'!$B$5:$XFD$5, 0))</f>
        <v>-2.1182070000000001E-2</v>
      </c>
      <c r="AO211" s="437" cm="1">
        <f t="array" ref="AO211">INDEX('Index Performance'!$B$5:$XFD$1048576,-1+MATCH($AM211,'Index Performance'!$A$4:$A$1048576, 0), MATCH(AO$4, 'Index Performance'!$B$5:$XFD$5, 0))</f>
        <v>-6.5889529999999998E-3</v>
      </c>
      <c r="AP211" s="437" cm="1">
        <f t="array" ref="AP211">INDEX('Index Performance'!$B$5:$XFD$1048576,-1+MATCH($AM211,'Index Performance'!$A$4:$A$1048576, 0), MATCH(AP$4, 'Index Performance'!$B$5:$XFD$5, 0))</f>
        <v>8.5408199999999993E-3</v>
      </c>
      <c r="AQ211" s="437" cm="1">
        <f t="array" ref="AQ211">INDEX('Index Performance'!$B$5:$XFD$1048576,-1+MATCH($AM211,'Index Performance'!$A$4:$A$1048576, 0), MATCH(AQ$4, 'Index Performance'!$B$5:$XFD$5, 0))</f>
        <v>-2.4213903727689945E-2</v>
      </c>
      <c r="AR211" s="437" cm="1">
        <f t="array" ref="AR211">INDEX('Index Performance'!$B$5:$XFD$1048576,-1+MATCH($AM211,'Index Performance'!$A$4:$A$1048576, 0), MATCH(AR$4, 'Index Performance'!$B$5:$XFD$5, 0))</f>
        <v>-4.5411430000000003E-2</v>
      </c>
      <c r="AS211" s="437" cm="1">
        <f t="array" ref="AS211">INDEX('Index Performance'!$B$5:$XFD$1048576,-1+MATCH($AM211,'Index Performance'!$A$4:$A$1048576, 0), MATCH(AS$4, 'Index Performance'!$B$5:$XFD$5, 0))</f>
        <v>-4.6240524914207715E-2</v>
      </c>
      <c r="AT211" s="437" cm="1">
        <f t="array" ref="AT211">INDEX('Index Performance'!$B$5:$XFD$1048576,-1+MATCH($AM211,'Index Performance'!$A$4:$A$1048576, 0), MATCH(AT$4, 'Index Performance'!$B$5:$XFD$5, 0))</f>
        <v>-4.3941130000000002E-2</v>
      </c>
      <c r="AU211" s="437" cm="1">
        <f t="array" ref="AU211">INDEX('Index Performance'!$B$5:$XFD$1048576,-1+MATCH($AM211,'Index Performance'!$A$4:$A$1048576, 0), MATCH(AU$4, 'Index Performance'!$B$5:$XFD$5, 0))</f>
        <v>-5.9364592128520188E-3</v>
      </c>
      <c r="AV211" s="437" cm="1">
        <f t="array" ref="AV211">INDEX('Index Performance'!$B$5:$XFD$1048576,-1+MATCH($AM211,'Index Performance'!$A$4:$A$1048576, 0), MATCH(AV$4, 'Index Performance'!$B$5:$XFD$5, 0))</f>
        <v>-9.7778928964580292E-3</v>
      </c>
      <c r="AW211" s="437" cm="1">
        <f t="array" ref="AW211">INDEX('Index Performance'!$B$5:$XFD$1048576,-1+MATCH($AM211,'Index Performance'!$A$4:$A$1048576, 0), MATCH(AW$4, 'Index Performance'!$B$5:$XFD$5, 0))</f>
        <v>-5.7104204976903272E-3</v>
      </c>
      <c r="AX211" s="437" cm="1">
        <f t="array" ref="AX211">INDEX('Index Performance'!$B$5:$XFD$1048576,-1+MATCH($AM211,'Index Performance'!$A$4:$A$1048576, 0), MATCH(AX$4, 'Index Performance'!$B$5:$XFD$5, 0))</f>
        <v>-1.1185847151314432E-2</v>
      </c>
      <c r="AY211" s="437" cm="1">
        <f t="array" ref="AY211">INDEX('Index Performance'!$B$5:$XFD$1048576,-1+MATCH($AM211,'Index Performance'!$A$4:$A$1048576, 0), MATCH(AY$4, 'Index Performance'!$B$5:$XFD$5, 0))</f>
        <v>-2.6740439398607818E-2</v>
      </c>
      <c r="AZ211" s="437" cm="1">
        <f t="array" ref="AZ211">INDEX('Index Performance'!$B$5:$XFD$1048576,-1+MATCH($AM211,'Index Performance'!$A$4:$A$1048576, 0), MATCH(AZ$4, 'Index Performance'!$B$5:$XFD$5, 0))</f>
        <v>-6.5063412939179166E-3</v>
      </c>
      <c r="BA211" s="437" cm="1">
        <f t="array" ref="BA211">INDEX('Index Performance'!$B$5:$XFD$1048576,-1+MATCH($AM211,'Index Performance'!$A$4:$A$1048576, 0), MATCH(BA$4, 'Index Performance'!$B$5:$XFD$5, 0))</f>
        <v>-2.5827309999999999E-2</v>
      </c>
      <c r="BB211" s="437" cm="1">
        <f t="array" ref="BB211">INDEX('Index Performance'!$B$5:$XFD$1048576,-1+MATCH($AM211,'Index Performance'!$A$4:$A$1048576, 0), MATCH(BB$4, 'Index Performance'!$B$5:$XFD$5, 0))</f>
        <v>-2.970886E-2</v>
      </c>
      <c r="BC211" s="437" cm="1">
        <f t="array" ref="BC211">INDEX('Index Performance'!$B$5:$XFD$1048576,-1+MATCH($AM211,'Index Performance'!$A$4:$A$1048576, 0), MATCH(BC$4, 'Index Performance'!$B$5:$XFD$5, 0))</f>
        <v>-2.8240649999999999E-2</v>
      </c>
      <c r="BD211" s="437" cm="1">
        <f t="array" ref="BD211">INDEX('Index Performance'!$B$5:$XFD$1048576,-1+MATCH($AM211,'Index Performance'!$A$4:$A$1048576, 0), MATCH(BD$4, 'Index Performance'!$B$5:$XFD$5, 0))</f>
        <v>-1.117958E-2</v>
      </c>
      <c r="BE211" s="437" cm="1">
        <f t="array" ref="BE211">INDEX('Index Performance'!$B$5:$XFD$1048576,-1+MATCH($AM211,'Index Performance'!$A$4:$A$1048576, 0), MATCH(BE$4, 'Index Performance'!$B$5:$XFD$5, 0))</f>
        <v>-1.1256848746471815E-2</v>
      </c>
      <c r="BF211" s="437" cm="1">
        <f t="array" ref="BF211">INDEX('Index Performance'!$B$5:$XFD$1048576,-1+MATCH($AM211,'Index Performance'!$A$4:$A$1048576, 0), MATCH(BF$4, 'Index Performance'!$B$5:$XFD$5, 0))</f>
        <v>-5.2209690000000003E-2</v>
      </c>
      <c r="BG211" s="437" cm="1">
        <f t="array" ref="BG211">INDEX('Index Performance'!$B$5:$XFD$1048576,-1+MATCH($AM211,'Index Performance'!$A$4:$A$1048576, 0), MATCH(BG$4, 'Index Performance'!$B$5:$XFD$5, 0))</f>
        <v>-3.6031690865114818E-3</v>
      </c>
      <c r="BH211" s="437" cm="1">
        <f t="array" ref="BH211">INDEX('Index Performance'!$B$5:$XFD$1048576,-1+MATCH($AM211,'Index Performance'!$A$4:$A$1048576, 0), MATCH(BH$4, 'Index Performance'!$B$5:$XFD$5, 0))</f>
        <v>3.437788333390257E-3</v>
      </c>
      <c r="BI211" s="437" cm="1">
        <f t="array" ref="BI211">INDEX('Index Performance'!$B$5:$XFD$1048576,-1+MATCH($AM211,'Index Performance'!$A$4:$A$1048576, 0), MATCH(BI$4, 'Index Performance'!$B$5:$XFD$5, 0))</f>
        <v>-2.0148323534265877E-3</v>
      </c>
      <c r="BJ211" s="437" cm="1">
        <f t="array" ref="BJ211">INDEX('Index Performance'!$B$5:$XFD$1048576,-1+MATCH($AM211,'Index Performance'!$A$4:$A$1048576, 0), MATCH(BJ$4, 'Index Performance'!$B$5:$XFD$5, 0))</f>
        <v>-4.216947796519932E-3</v>
      </c>
      <c r="BK211" s="437" cm="1">
        <f t="array" ref="BK211">INDEX('Index Performance'!$B$5:$XFD$1048576,-1+MATCH($AM211,'Index Performance'!$A$4:$A$1048576, 0), MATCH(BK$4, 'Index Performance'!$B$5:$XFD$5, 0))</f>
        <v>-1.3153565446278992E-2</v>
      </c>
      <c r="BL211" s="437" t="str" cm="1">
        <f t="array" ref="BL211">INDEX('Index Performance'!$B$5:$XFD$1048576,-1+MATCH($AM211,'Index Performance'!$A$4:$A$1048576, 0), MATCH(BL$4, 'Index Performance'!$B$5:$XFD$5, 0))</f>
        <v/>
      </c>
      <c r="BM211" s="437" t="str" cm="1">
        <f t="array" ref="BM211">INDEX('Index Performance'!$B$5:$XFD$1048576,-1+MATCH($AM211,'Index Performance'!$A$4:$A$1048576, 0), MATCH(BM$4, 'Index Performance'!$B$5:$XFD$5, 0))</f>
        <v/>
      </c>
      <c r="BN211" s="437" t="str" cm="1">
        <f t="array" ref="BN211">INDEX('Index Performance'!$B$5:$XFD$1048576,-1+MATCH($AM211,'Index Performance'!$A$4:$A$1048576, 0), MATCH(BN$4, 'Index Performance'!$B$5:$XFD$5, 0))</f>
        <v/>
      </c>
      <c r="BO211" s="437" t="str" cm="1">
        <f t="array" ref="BO211">INDEX('Index Performance'!$B$5:$XFD$1048576,-1+MATCH($AM211,'Index Performance'!$A$4:$A$1048576, 0), MATCH(BO$4, 'Index Performance'!$B$5:$XFD$5, 0))</f>
        <v/>
      </c>
      <c r="BP211" s="437" cm="1">
        <f t="array" ref="BP211">INDEX('Index Performance'!$B$5:$XFD$1048576,-1+MATCH($AM211,'Index Performance'!$A$4:$A$1048576, 0), MATCH(BP$4, 'Index Performance'!$B$5:$XFD$5, 0))</f>
        <v>6.2297252134359438E-2</v>
      </c>
      <c r="BQ211" s="437" cm="1">
        <f t="array" ref="BQ211">INDEX('Index Performance'!$B$5:$XFD$1048576,-1+MATCH($AM211,'Index Performance'!$A$4:$A$1048576, 0), MATCH(BQ$4, 'Index Performance'!$B$5:$XFD$5, 0))</f>
        <v>6.1398255697118431E-2</v>
      </c>
      <c r="BR211" s="437" cm="1">
        <f t="array" ref="BR211">INDEX('Index Performance'!$B$5:$XFD$1048576,-1+MATCH($AM211,'Index Performance'!$A$4:$A$1048576, 0), MATCH(BR$4, 'Index Performance'!$B$5:$XFD$5, 0))</f>
        <v>6.4798998581760747E-2</v>
      </c>
      <c r="BS211" s="437" cm="1">
        <f t="array" ref="BS211">INDEX('Index Performance'!$B$5:$XFD$1048576,-1+MATCH($AM211,'Index Performance'!$A$4:$A$1048576, 0), MATCH(BS$4, 'Index Performance'!$B$5:$XFD$5, 0))</f>
        <v>-2.427800925048218E-2</v>
      </c>
      <c r="BT211" s="437" cm="1">
        <f t="array" ref="BT211">INDEX('Index Performance'!$B$5:$XFD$1048576,-1+MATCH($AM211,'Index Performance'!$A$4:$A$1048576, 0), MATCH(BT$4, 'Index Performance'!$B$5:$XFD$5, 0))</f>
        <v>9.6544715447155482E-4</v>
      </c>
      <c r="BU211" s="437" cm="1">
        <f t="array" ref="BU211">INDEX('Index Performance'!$B$5:$XFD$1048576,-1+MATCH($AM211,'Index Performance'!$A$4:$A$1048576, 0), MATCH(BU$4, 'Index Performance'!$B$5:$XFD$5, 0))</f>
        <v>2.0081892392351808E-3</v>
      </c>
      <c r="BV211" s="437"/>
      <c r="BW211" s="440">
        <f t="shared" si="73"/>
        <v>44620</v>
      </c>
      <c r="BX211" s="435">
        <f t="shared" si="76"/>
        <v>-1.192520526009155E-2</v>
      </c>
      <c r="BY211" s="443">
        <f t="shared" si="77"/>
        <v>-5.4794520547945207E-5</v>
      </c>
      <c r="BZ211" s="438">
        <f t="shared" si="74"/>
        <v>-1.3440034774506171E-2</v>
      </c>
      <c r="CA211" s="462">
        <v>-1.3743053672196529E-2</v>
      </c>
      <c r="CB211" s="444">
        <f t="shared" si="78"/>
        <v>1.5148295144146208E-3</v>
      </c>
      <c r="CD211" s="440">
        <f t="shared" si="79"/>
        <v>44620</v>
      </c>
      <c r="CE211" s="435">
        <f t="shared" si="80"/>
        <v>-8.5034266469454986E-3</v>
      </c>
      <c r="CF211" s="443">
        <f t="shared" si="81"/>
        <v>-5.4794520547945207E-5</v>
      </c>
      <c r="CG211" s="438">
        <f t="shared" si="82"/>
        <v>-1.0023502131870199E-2</v>
      </c>
      <c r="CH211" s="438"/>
      <c r="CI211" s="444">
        <f t="shared" si="83"/>
        <v>1.5200754849247003E-3</v>
      </c>
      <c r="CK211" s="440">
        <f t="shared" si="84"/>
        <v>44620</v>
      </c>
      <c r="CL211" s="459">
        <f t="shared" si="85"/>
        <v>-1.3108209393352197E-2</v>
      </c>
      <c r="CM211" s="443">
        <f t="shared" si="86"/>
        <v>-5.4794520547945207E-5</v>
      </c>
      <c r="CN211" s="438">
        <f t="shared" si="87"/>
        <v>-1.462122522970688E-2</v>
      </c>
      <c r="CO211" s="441" t="s">
        <v>0</v>
      </c>
      <c r="CP211" s="444">
        <f t="shared" si="88"/>
        <v>1.5130158363546829E-3</v>
      </c>
      <c r="CR211" s="440">
        <f t="shared" si="75"/>
        <v>44620</v>
      </c>
      <c r="CS211" s="459">
        <f t="shared" si="89"/>
        <v>-1.2210077543255742E-2</v>
      </c>
      <c r="CT211" s="443">
        <f t="shared" si="90"/>
        <v>-5.4794520547945207E-5</v>
      </c>
      <c r="CU211" s="438">
        <f t="shared" si="91"/>
        <v>-1.3724470316499815E-2</v>
      </c>
      <c r="CV211" s="441" t="s">
        <v>0</v>
      </c>
      <c r="CW211" s="444">
        <f t="shared" si="92"/>
        <v>1.5143927732440728E-3</v>
      </c>
      <c r="CZ211" s="435">
        <f>_xlfn.XLOOKUP($A211,'Index Performance'!$A$21:$A$500,'Index Performance'!$AP$21:$AP$500,"---",FALSE)</f>
        <v>4.1476306026555498E-4</v>
      </c>
      <c r="DA211" s="435">
        <f>_xlfn.XLOOKUP($A211,'Index Performance'!$A$21:$A$500,'Index Performance'!$B$21:$B$500,"---",FALSE)</f>
        <v>-1.3301499999999999E-2</v>
      </c>
      <c r="DB211" s="435">
        <f>_xlfn.XLOOKUP($A211,'Index Performance'!$A$21:$A$500,'Index Performance'!$Q$21:$Q$500,"---",FALSE)</f>
        <v>-2.5827309999999999E-2</v>
      </c>
      <c r="DC211" s="435">
        <f>_xlfn.XLOOKUP($A211,'Index Performance'!$A$21:$A$500,'Index Performance'!$W$21:$W$500,"---",FALSE)</f>
        <v>-3.6031690865114818E-3</v>
      </c>
    </row>
    <row r="212" spans="1:107">
      <c r="A212" s="436">
        <v>44651</v>
      </c>
      <c r="B212" s="435">
        <v>1.9999999997369521E-2</v>
      </c>
      <c r="C212" s="437">
        <v>2.9999999998018449E-2</v>
      </c>
      <c r="D212" s="437">
        <v>9.9999999989420121E-2</v>
      </c>
      <c r="E212" s="437">
        <v>1.4999999997358879E-2</v>
      </c>
      <c r="F212" s="437">
        <v>0</v>
      </c>
      <c r="G212" s="437">
        <v>4.9999999973946718E-3</v>
      </c>
      <c r="H212" s="437">
        <v>4.9999999973913524E-3</v>
      </c>
      <c r="I212" s="437">
        <v>4.9999999979493713E-3</v>
      </c>
      <c r="J212" s="437">
        <v>1.9999999998426461E-2</v>
      </c>
      <c r="K212" s="437">
        <v>9.9999999983662408E-2</v>
      </c>
      <c r="L212" s="437">
        <v>5.8989267483525718E-11</v>
      </c>
      <c r="M212" s="437">
        <v>0</v>
      </c>
      <c r="N212" s="437">
        <v>0</v>
      </c>
      <c r="O212" s="437">
        <v>1.337522212713602E-12</v>
      </c>
      <c r="P212" s="437">
        <v>0.27000000313533501</v>
      </c>
      <c r="Q212" s="437">
        <v>7.4999999977776203E-3</v>
      </c>
      <c r="R212" s="437">
        <v>7.5000000172536409E-3</v>
      </c>
      <c r="S212" s="437">
        <v>4.9999999987478299E-3</v>
      </c>
      <c r="T212" s="437">
        <v>2.999999999300916E-2</v>
      </c>
      <c r="U212" s="437">
        <v>3.0990441578338201E-13</v>
      </c>
      <c r="V212" s="437">
        <v>0.10000000000302429</v>
      </c>
      <c r="W212" s="437">
        <v>0</v>
      </c>
      <c r="X212" s="437">
        <v>9.9999999998592493E-2</v>
      </c>
      <c r="Y212" s="437">
        <v>0</v>
      </c>
      <c r="Z212" s="437">
        <v>8.499999999826395E-2</v>
      </c>
      <c r="AA212" s="437">
        <v>3.4999996851674542E-2</v>
      </c>
      <c r="AB212" s="437">
        <v>0</v>
      </c>
      <c r="AC212" s="437">
        <v>0</v>
      </c>
      <c r="AD212" s="437">
        <v>2.3981276633635179E-12</v>
      </c>
      <c r="AE212" s="437">
        <v>5.0000000002302203E-2</v>
      </c>
      <c r="AF212" s="437">
        <v>1.1672951683052381E-12</v>
      </c>
      <c r="AG212" s="437">
        <v>-1.5966561406344226E-11</v>
      </c>
      <c r="AH212" s="437">
        <v>9.9999999987925806E-3</v>
      </c>
      <c r="AI212" s="437">
        <v>0</v>
      </c>
      <c r="AJ212" s="426"/>
      <c r="AK212" s="438">
        <f t="shared" si="71"/>
        <v>0.99999999999999989</v>
      </c>
      <c r="AL212" s="439"/>
      <c r="AM212" s="440">
        <f t="shared" si="72"/>
        <v>44651</v>
      </c>
      <c r="AN212" s="437" cm="1">
        <f t="array" ref="AN212">INDEX('Index Performance'!$B$5:$XFD$1048576,-1+MATCH($AM212,'Index Performance'!$A$4:$A$1048576, 0), MATCH(AN$4, 'Index Performance'!$B$5:$XFD$5, 0))</f>
        <v>-2.1637689999999998E-2</v>
      </c>
      <c r="AO212" s="437" cm="1">
        <f t="array" ref="AO212">INDEX('Index Performance'!$B$5:$XFD$1048576,-1+MATCH($AM212,'Index Performance'!$A$4:$A$1048576, 0), MATCH(AO$4, 'Index Performance'!$B$5:$XFD$5, 0))</f>
        <v>-3.1135719999999999E-2</v>
      </c>
      <c r="AP212" s="437" cm="1">
        <f t="array" ref="AP212">INDEX('Index Performance'!$B$5:$XFD$1048576,-1+MATCH($AM212,'Index Performance'!$A$4:$A$1048576, 0), MATCH(AP$4, 'Index Performance'!$B$5:$XFD$5, 0))</f>
        <v>-1.8592939999999999E-2</v>
      </c>
      <c r="AQ212" s="437" cm="1">
        <f t="array" ref="AQ212">INDEX('Index Performance'!$B$5:$XFD$1048576,-1+MATCH($AM212,'Index Performance'!$A$4:$A$1048576, 0), MATCH(AQ$4, 'Index Performance'!$B$5:$XFD$5, 0))</f>
        <v>-6.2283962389687586E-3</v>
      </c>
      <c r="AR212" s="437" cm="1">
        <f t="array" ref="AR212">INDEX('Index Performance'!$B$5:$XFD$1048576,-1+MATCH($AM212,'Index Performance'!$A$4:$A$1048576, 0), MATCH(AR$4, 'Index Performance'!$B$5:$XFD$5, 0))</f>
        <v>-2.335953E-2</v>
      </c>
      <c r="AS212" s="437" cm="1">
        <f t="array" ref="AS212">INDEX('Index Performance'!$B$5:$XFD$1048576,-1+MATCH($AM212,'Index Performance'!$A$4:$A$1048576, 0), MATCH(AS$4, 'Index Performance'!$B$5:$XFD$5, 0))</f>
        <v>-3.5506968950603235E-2</v>
      </c>
      <c r="AT212" s="437" cm="1">
        <f t="array" ref="AT212">INDEX('Index Performance'!$B$5:$XFD$1048576,-1+MATCH($AM212,'Index Performance'!$A$4:$A$1048576, 0), MATCH(AT$4, 'Index Performance'!$B$5:$XFD$5, 0))</f>
        <v>-1.8356339999999998E-3</v>
      </c>
      <c r="AU212" s="437" cm="1">
        <f t="array" ref="AU212">INDEX('Index Performance'!$B$5:$XFD$1048576,-1+MATCH($AM212,'Index Performance'!$A$4:$A$1048576, 0), MATCH(AU$4, 'Index Performance'!$B$5:$XFD$5, 0))</f>
        <v>-1.5350093452031199E-2</v>
      </c>
      <c r="AV212" s="437" cm="1">
        <f t="array" ref="AV212">INDEX('Index Performance'!$B$5:$XFD$1048576,-1+MATCH($AM212,'Index Performance'!$A$4:$A$1048576, 0), MATCH(AV$4, 'Index Performance'!$B$5:$XFD$5, 0))</f>
        <v>-2.6124771122155166E-2</v>
      </c>
      <c r="AW212" s="437" cm="1">
        <f t="array" ref="AW212">INDEX('Index Performance'!$B$5:$XFD$1048576,-1+MATCH($AM212,'Index Performance'!$A$4:$A$1048576, 0), MATCH(AW$4, 'Index Performance'!$B$5:$XFD$5, 0))</f>
        <v>6.1021677224393223E-4</v>
      </c>
      <c r="AX212" s="437" cm="1">
        <f t="array" ref="AX212">INDEX('Index Performance'!$B$5:$XFD$1048576,-1+MATCH($AM212,'Index Performance'!$A$4:$A$1048576, 0), MATCH(AX$4, 'Index Performance'!$B$5:$XFD$5, 0))</f>
        <v>1.8452206156287509E-3</v>
      </c>
      <c r="AY212" s="437" cm="1">
        <f t="array" ref="AY212">INDEX('Index Performance'!$B$5:$XFD$1048576,-1+MATCH($AM212,'Index Performance'!$A$4:$A$1048576, 0), MATCH(AY$4, 'Index Performance'!$B$5:$XFD$5, 0))</f>
        <v>-1.4813729251456187E-2</v>
      </c>
      <c r="AZ212" s="437" cm="1">
        <f t="array" ref="AZ212">INDEX('Index Performance'!$B$5:$XFD$1048576,-1+MATCH($AM212,'Index Performance'!$A$4:$A$1048576, 0), MATCH(AZ$4, 'Index Performance'!$B$5:$XFD$5, 0))</f>
        <v>3.6776896468462272E-3</v>
      </c>
      <c r="BA212" s="437" cm="1">
        <f t="array" ref="BA212">INDEX('Index Performance'!$B$5:$XFD$1048576,-1+MATCH($AM212,'Index Performance'!$A$4:$A$1048576, 0), MATCH(BA$4, 'Index Performance'!$B$5:$XFD$5, 0))</f>
        <v>2.1658879999999998E-2</v>
      </c>
      <c r="BB212" s="437" cm="1">
        <f t="array" ref="BB212">INDEX('Index Performance'!$B$5:$XFD$1048576,-1+MATCH($AM212,'Index Performance'!$A$4:$A$1048576, 0), MATCH(BB$4, 'Index Performance'!$B$5:$XFD$5, 0))</f>
        <v>3.4760480000000003E-2</v>
      </c>
      <c r="BC212" s="437" cm="1">
        <f t="array" ref="BC212">INDEX('Index Performance'!$B$5:$XFD$1048576,-1+MATCH($AM212,'Index Performance'!$A$4:$A$1048576, 0), MATCH(BC$4, 'Index Performance'!$B$5:$XFD$5, 0))</f>
        <v>-1.036999E-3</v>
      </c>
      <c r="BD212" s="437" cm="1">
        <f t="array" ref="BD212">INDEX('Index Performance'!$B$5:$XFD$1048576,-1+MATCH($AM212,'Index Performance'!$A$4:$A$1048576, 0), MATCH(BD$4, 'Index Performance'!$B$5:$XFD$5, 0))</f>
        <v>-5.0230739999999998E-3</v>
      </c>
      <c r="BE212" s="437" cm="1">
        <f t="array" ref="BE212">INDEX('Index Performance'!$B$5:$XFD$1048576,-1+MATCH($AM212,'Index Performance'!$A$4:$A$1048576, 0), MATCH(BE$4, 'Index Performance'!$B$5:$XFD$5, 0))</f>
        <v>-6.4481461579796173E-3</v>
      </c>
      <c r="BF212" s="437" cm="1">
        <f t="array" ref="BF212">INDEX('Index Performance'!$B$5:$XFD$1048576,-1+MATCH($AM212,'Index Performance'!$A$4:$A$1048576, 0), MATCH(BF$4, 'Index Performance'!$B$5:$XFD$5, 0))</f>
        <v>8.5821919999999989E-3</v>
      </c>
      <c r="BG212" s="437" cm="1">
        <f t="array" ref="BG212">INDEX('Index Performance'!$B$5:$XFD$1048576,-1+MATCH($AM212,'Index Performance'!$A$4:$A$1048576, 0), MATCH(BG$4, 'Index Performance'!$B$5:$XFD$5, 0))</f>
        <v>4.8049886459897717E-3</v>
      </c>
      <c r="BH212" s="437" cm="1">
        <f t="array" ref="BH212">INDEX('Index Performance'!$B$5:$XFD$1048576,-1+MATCH($AM212,'Index Performance'!$A$4:$A$1048576, 0), MATCH(BH$4, 'Index Performance'!$B$5:$XFD$5, 0))</f>
        <v>1.5141195221294312E-2</v>
      </c>
      <c r="BI212" s="437" cm="1">
        <f t="array" ref="BI212">INDEX('Index Performance'!$B$5:$XFD$1048576,-1+MATCH($AM212,'Index Performance'!$A$4:$A$1048576, 0), MATCH(BI$4, 'Index Performance'!$B$5:$XFD$5, 0))</f>
        <v>-9.4443462242577159E-3</v>
      </c>
      <c r="BJ212" s="437" cm="1">
        <f t="array" ref="BJ212">INDEX('Index Performance'!$B$5:$XFD$1048576,-1+MATCH($AM212,'Index Performance'!$A$4:$A$1048576, 0), MATCH(BJ$4, 'Index Performance'!$B$5:$XFD$5, 0))</f>
        <v>3.0974340090052399E-2</v>
      </c>
      <c r="BK212" s="437" cm="1">
        <f t="array" ref="BK212">INDEX('Index Performance'!$B$5:$XFD$1048576,-1+MATCH($AM212,'Index Performance'!$A$4:$A$1048576, 0), MATCH(BK$4, 'Index Performance'!$B$5:$XFD$5, 0))</f>
        <v>-8.5019966810387926E-3</v>
      </c>
      <c r="BL212" s="437" cm="1">
        <f t="array" ref="BL212">INDEX('Index Performance'!$B$5:$XFD$1048576,-1+MATCH($AM212,'Index Performance'!$A$4:$A$1048576, 0), MATCH(BL$4, 'Index Performance'!$B$5:$XFD$5, 0))</f>
        <v>-1.6077000000000001E-2</v>
      </c>
      <c r="BM212" s="437" cm="1">
        <f t="array" ref="BM212">INDEX('Index Performance'!$B$5:$XFD$1048576,-1+MATCH($AM212,'Index Performance'!$A$4:$A$1048576, 0), MATCH(BM$4, 'Index Performance'!$B$5:$XFD$5, 0))</f>
        <v>1.5257E-2</v>
      </c>
      <c r="BN212" s="437" cm="1">
        <f t="array" ref="BN212">INDEX('Index Performance'!$B$5:$XFD$1048576,-1+MATCH($AM212,'Index Performance'!$A$4:$A$1048576, 0), MATCH(BN$4, 'Index Performance'!$B$5:$XFD$5, 0))</f>
        <v>3.3738999999999998E-2</v>
      </c>
      <c r="BO212" s="437" cm="1">
        <f t="array" ref="BO212">INDEX('Index Performance'!$B$5:$XFD$1048576,-1+MATCH($AM212,'Index Performance'!$A$4:$A$1048576, 0), MATCH(BO$4, 'Index Performance'!$B$5:$XFD$5, 0))</f>
        <v>4.6218000000000002E-2</v>
      </c>
      <c r="BP212" s="437" cm="1">
        <f t="array" ref="BP212">INDEX('Index Performance'!$B$5:$XFD$1048576,-1+MATCH($AM212,'Index Performance'!$A$4:$A$1048576, 0), MATCH(BP$4, 'Index Performance'!$B$5:$XFD$5, 0))</f>
        <v>8.6470240461597347E-2</v>
      </c>
      <c r="BQ212" s="437" cm="1">
        <f t="array" ref="BQ212">INDEX('Index Performance'!$B$5:$XFD$1048576,-1+MATCH($AM212,'Index Performance'!$A$4:$A$1048576, 0), MATCH(BQ$4, 'Index Performance'!$B$5:$XFD$5, 0))</f>
        <v>9.9529888881105144E-2</v>
      </c>
      <c r="BR212" s="437" cm="1">
        <f t="array" ref="BR212">INDEX('Index Performance'!$B$5:$XFD$1048576,-1+MATCH($AM212,'Index Performance'!$A$4:$A$1048576, 0), MATCH(BR$4, 'Index Performance'!$B$5:$XFD$5, 0))</f>
        <v>2.7449296135861445E-2</v>
      </c>
      <c r="BS212" s="437" cm="1">
        <f t="array" ref="BS212">INDEX('Index Performance'!$B$5:$XFD$1048576,-1+MATCH($AM212,'Index Performance'!$A$4:$A$1048576, 0), MATCH(BS$4, 'Index Performance'!$B$5:$XFD$5, 0))</f>
        <v>4.6130272665941607E-2</v>
      </c>
      <c r="BT212" s="437" cm="1">
        <f t="array" ref="BT212">INDEX('Index Performance'!$B$5:$XFD$1048576,-1+MATCH($AM212,'Index Performance'!$A$4:$A$1048576, 0), MATCH(BT$4, 'Index Performance'!$B$5:$XFD$5, 0))</f>
        <v>4.5687598355237391E-4</v>
      </c>
      <c r="BU212" s="437" cm="1">
        <f t="array" ref="BU212">INDEX('Index Performance'!$B$5:$XFD$1048576,-1+MATCH($AM212,'Index Performance'!$A$4:$A$1048576, 0), MATCH(BU$4, 'Index Performance'!$B$5:$XFD$5, 0))</f>
        <v>1.7178552837064931E-3</v>
      </c>
      <c r="BV212" s="437"/>
      <c r="BW212" s="440">
        <f t="shared" si="73"/>
        <v>44651</v>
      </c>
      <c r="BX212" s="435">
        <f t="shared" si="76"/>
        <v>1.5146889237177831E-2</v>
      </c>
      <c r="BY212" s="443">
        <f t="shared" si="77"/>
        <v>-5.4794520547945207E-5</v>
      </c>
      <c r="BZ212" s="438">
        <f t="shared" si="74"/>
        <v>1.3423946668686515E-2</v>
      </c>
      <c r="CA212" s="462">
        <v>-5.9249802965269938E-3</v>
      </c>
      <c r="CB212" s="444">
        <f t="shared" si="78"/>
        <v>1.7229425684913164E-3</v>
      </c>
      <c r="CD212" s="440">
        <f t="shared" si="79"/>
        <v>44651</v>
      </c>
      <c r="CE212" s="435">
        <f t="shared" si="80"/>
        <v>7.2150783837366707E-3</v>
      </c>
      <c r="CF212" s="443">
        <f t="shared" si="81"/>
        <v>-5.4794520547945207E-5</v>
      </c>
      <c r="CG212" s="438">
        <f t="shared" si="82"/>
        <v>5.5055979601914551E-3</v>
      </c>
      <c r="CH212" s="438"/>
      <c r="CI212" s="444">
        <f t="shared" si="83"/>
        <v>1.7094804235452156E-3</v>
      </c>
      <c r="CK212" s="440">
        <f t="shared" si="84"/>
        <v>44651</v>
      </c>
      <c r="CL212" s="459">
        <f t="shared" si="85"/>
        <v>2.2937629156836812E-3</v>
      </c>
      <c r="CM212" s="443">
        <f t="shared" si="86"/>
        <v>-5.4794520547945207E-5</v>
      </c>
      <c r="CN212" s="438">
        <f t="shared" si="87"/>
        <v>5.926351197265145E-4</v>
      </c>
      <c r="CO212" s="441" t="s">
        <v>0</v>
      </c>
      <c r="CP212" s="444">
        <f t="shared" si="88"/>
        <v>1.7011277959571667E-3</v>
      </c>
      <c r="CR212" s="440">
        <f t="shared" si="75"/>
        <v>44651</v>
      </c>
      <c r="CS212" s="459">
        <f t="shared" si="89"/>
        <v>4.5888943229948848E-3</v>
      </c>
      <c r="CT212" s="443">
        <f t="shared" si="90"/>
        <v>-5.4794520547945207E-5</v>
      </c>
      <c r="CU212" s="438">
        <f t="shared" si="91"/>
        <v>2.8838711502761072E-3</v>
      </c>
      <c r="CV212" s="441" t="s">
        <v>0</v>
      </c>
      <c r="CW212" s="444">
        <f t="shared" si="92"/>
        <v>1.7050231727187776E-3</v>
      </c>
      <c r="CZ212" s="435">
        <f>_xlfn.XLOOKUP($A212,'Index Performance'!$A$21:$A$500,'Index Performance'!$AP$21:$AP$500,"---",FALSE)</f>
        <v>3.6481632660345653E-4</v>
      </c>
      <c r="DA212" s="435">
        <f>_xlfn.XLOOKUP($A212,'Index Performance'!$A$21:$A$500,'Index Performance'!$B$21:$B$500,"---",FALSE)</f>
        <v>-2.1556320000000004E-2</v>
      </c>
      <c r="DB212" s="435">
        <f>_xlfn.XLOOKUP($A212,'Index Performance'!$A$21:$A$500,'Index Performance'!$Q$21:$Q$500,"---",FALSE)</f>
        <v>2.1658879999999998E-2</v>
      </c>
      <c r="DC212" s="435">
        <f>_xlfn.XLOOKUP($A212,'Index Performance'!$A$21:$A$500,'Index Performance'!$W$21:$W$500,"---",FALSE)</f>
        <v>4.8049886459897717E-3</v>
      </c>
    </row>
    <row r="213" spans="1:107">
      <c r="A213" s="436">
        <v>44681</v>
      </c>
      <c r="B213" s="435">
        <v>1.999999999549423E-2</v>
      </c>
      <c r="C213" s="437">
        <v>2.99999999980065E-2</v>
      </c>
      <c r="D213" s="437">
        <v>5.8891411963416868E-11</v>
      </c>
      <c r="E213" s="437">
        <v>1.499999999510848E-2</v>
      </c>
      <c r="F213" s="437">
        <v>0</v>
      </c>
      <c r="G213" s="437">
        <v>4.9999999948832936E-3</v>
      </c>
      <c r="H213" s="437">
        <v>4.9999999946845203E-3</v>
      </c>
      <c r="I213" s="437">
        <v>4.999999996856251E-3</v>
      </c>
      <c r="J213" s="437">
        <v>1.9999999997740939E-2</v>
      </c>
      <c r="K213" s="437">
        <v>9.9999999992764668E-2</v>
      </c>
      <c r="L213" s="437">
        <v>9.9999999993261757E-2</v>
      </c>
      <c r="M213" s="437">
        <v>0</v>
      </c>
      <c r="N213" s="437">
        <v>0</v>
      </c>
      <c r="O213" s="437">
        <v>1.700987232038788E-12</v>
      </c>
      <c r="P213" s="437">
        <v>0.2450000031490579</v>
      </c>
      <c r="Q213" s="437">
        <v>7.4999999993770666E-3</v>
      </c>
      <c r="R213" s="437">
        <v>7.5000000097515968E-3</v>
      </c>
      <c r="S213" s="437">
        <v>2.9999999964160522E-2</v>
      </c>
      <c r="T213" s="437">
        <v>2.999999999440827E-2</v>
      </c>
      <c r="U213" s="437">
        <v>1.447149295148232E-12</v>
      </c>
      <c r="V213" s="437">
        <v>0.1000000000058449</v>
      </c>
      <c r="W213" s="437">
        <v>0</v>
      </c>
      <c r="X213" s="437">
        <v>0.10000000000269881</v>
      </c>
      <c r="Y213" s="437">
        <v>0</v>
      </c>
      <c r="Z213" s="437">
        <v>8.4999999996932044E-2</v>
      </c>
      <c r="AA213" s="437">
        <v>3.4999996852404937E-2</v>
      </c>
      <c r="AB213" s="437">
        <v>0</v>
      </c>
      <c r="AC213" s="437">
        <v>0</v>
      </c>
      <c r="AD213" s="437">
        <v>4.6854814982166063E-12</v>
      </c>
      <c r="AE213" s="437">
        <v>5.0000000005937732E-2</v>
      </c>
      <c r="AF213" s="437">
        <v>8.4809455461672843E-13</v>
      </c>
      <c r="AG213" s="437">
        <v>-1.2401191185062999E-11</v>
      </c>
      <c r="AH213" s="437">
        <v>9.999999997855823E-3</v>
      </c>
      <c r="AI213" s="437">
        <v>7.5976623645068136E-12</v>
      </c>
      <c r="AJ213" s="426"/>
      <c r="AK213" s="438">
        <f t="shared" si="71"/>
        <v>1</v>
      </c>
      <c r="AL213" s="439"/>
      <c r="AM213" s="440">
        <f t="shared" si="72"/>
        <v>44681</v>
      </c>
      <c r="AN213" s="437" cm="1">
        <f t="array" ref="AN213">INDEX('Index Performance'!$B$5:$XFD$1048576,-1+MATCH($AM213,'Index Performance'!$A$4:$A$1048576, 0), MATCH(AN$4, 'Index Performance'!$B$5:$XFD$5, 0))</f>
        <v>-4.2052180000000002E-2</v>
      </c>
      <c r="AO213" s="437" cm="1">
        <f t="array" ref="AO213">INDEX('Index Performance'!$B$5:$XFD$1048576,-1+MATCH($AM213,'Index Performance'!$A$4:$A$1048576, 0), MATCH(AO$4, 'Index Performance'!$B$5:$XFD$5, 0))</f>
        <v>-3.097981E-2</v>
      </c>
      <c r="AP213" s="437" cm="1">
        <f t="array" ref="AP213">INDEX('Index Performance'!$B$5:$XFD$1048576,-1+MATCH($AM213,'Index Performance'!$A$4:$A$1048576, 0), MATCH(AP$4, 'Index Performance'!$B$5:$XFD$5, 0))</f>
        <v>-2.0438319999999999E-2</v>
      </c>
      <c r="AQ213" s="437" cm="1">
        <f t="array" ref="AQ213">INDEX('Index Performance'!$B$5:$XFD$1048576,-1+MATCH($AM213,'Index Performance'!$A$4:$A$1048576, 0), MATCH(AQ$4, 'Index Performance'!$B$5:$XFD$5, 0))</f>
        <v>-3.5139919733776726E-2</v>
      </c>
      <c r="AR213" s="437" cm="1">
        <f t="array" ref="AR213">INDEX('Index Performance'!$B$5:$XFD$1048576,-1+MATCH($AM213,'Index Performance'!$A$4:$A$1048576, 0), MATCH(AR$4, 'Index Performance'!$B$5:$XFD$5, 0))</f>
        <v>-4.3270239999999995E-2</v>
      </c>
      <c r="AS213" s="437" cm="1">
        <f t="array" ref="AS213">INDEX('Index Performance'!$B$5:$XFD$1048576,-1+MATCH($AM213,'Index Performance'!$A$4:$A$1048576, 0), MATCH(AS$4, 'Index Performance'!$B$5:$XFD$5, 0))</f>
        <v>-4.482470404084915E-2</v>
      </c>
      <c r="AT213" s="437" cm="1">
        <f t="array" ref="AT213">INDEX('Index Performance'!$B$5:$XFD$1048576,-1+MATCH($AM213,'Index Performance'!$A$4:$A$1048576, 0), MATCH(AT$4, 'Index Performance'!$B$5:$XFD$5, 0))</f>
        <v>-4.0591309999999999E-2</v>
      </c>
      <c r="AU213" s="437" cm="1">
        <f t="array" ref="AU213">INDEX('Index Performance'!$B$5:$XFD$1048576,-1+MATCH($AM213,'Index Performance'!$A$4:$A$1048576, 0), MATCH(AU$4, 'Index Performance'!$B$5:$XFD$5, 0))</f>
        <v>-4.5601381288354892E-2</v>
      </c>
      <c r="AV213" s="437" cm="1">
        <f t="array" ref="AV213">INDEX('Index Performance'!$B$5:$XFD$1048576,-1+MATCH($AM213,'Index Performance'!$A$4:$A$1048576, 0), MATCH(AV$4, 'Index Performance'!$B$5:$XFD$5, 0))</f>
        <v>-3.4010407923451336E-2</v>
      </c>
      <c r="AW213" s="437" cm="1">
        <f t="array" ref="AW213">INDEX('Index Performance'!$B$5:$XFD$1048576,-1+MATCH($AM213,'Index Performance'!$A$4:$A$1048576, 0), MATCH(AW$4, 'Index Performance'!$B$5:$XFD$5, 0))</f>
        <v>1.0249489660827393E-3</v>
      </c>
      <c r="AX213" s="437" cm="1">
        <f t="array" ref="AX213">INDEX('Index Performance'!$B$5:$XFD$1048576,-1+MATCH($AM213,'Index Performance'!$A$4:$A$1048576, 0), MATCH(AX$4, 'Index Performance'!$B$5:$XFD$5, 0))</f>
        <v>-1.3999597511572537E-3</v>
      </c>
      <c r="AY213" s="437" cm="1">
        <f t="array" ref="AY213">INDEX('Index Performance'!$B$5:$XFD$1048576,-1+MATCH($AM213,'Index Performance'!$A$4:$A$1048576, 0), MATCH(AY$4, 'Index Performance'!$B$5:$XFD$5, 0))</f>
        <v>-3.5926123735968152E-2</v>
      </c>
      <c r="AZ213" s="437" cm="1">
        <f t="array" ref="AZ213">INDEX('Index Performance'!$B$5:$XFD$1048576,-1+MATCH($AM213,'Index Performance'!$A$4:$A$1048576, 0), MATCH(AZ$4, 'Index Performance'!$B$5:$XFD$5, 0))</f>
        <v>-5.5279056775433877E-2</v>
      </c>
      <c r="BA213" s="437" cm="1">
        <f t="array" ref="BA213">INDEX('Index Performance'!$B$5:$XFD$1048576,-1+MATCH($AM213,'Index Performance'!$A$4:$A$1048576, 0), MATCH(BA$4, 'Index Performance'!$B$5:$XFD$5, 0))</f>
        <v>-8.004182E-2</v>
      </c>
      <c r="BB213" s="437" cm="1">
        <f t="array" ref="BB213">INDEX('Index Performance'!$B$5:$XFD$1048576,-1+MATCH($AM213,'Index Performance'!$A$4:$A$1048576, 0), MATCH(BB$4, 'Index Performance'!$B$5:$XFD$5, 0))</f>
        <v>-9.0877609999999998E-2</v>
      </c>
      <c r="BC213" s="437" cm="1">
        <f t="array" ref="BC213">INDEX('Index Performance'!$B$5:$XFD$1048576,-1+MATCH($AM213,'Index Performance'!$A$4:$A$1048576, 0), MATCH(BC$4, 'Index Performance'!$B$5:$XFD$5, 0))</f>
        <v>-5.7511720000000002E-2</v>
      </c>
      <c r="BD213" s="437" cm="1">
        <f t="array" ref="BD213">INDEX('Index Performance'!$B$5:$XFD$1048576,-1+MATCH($AM213,'Index Performance'!$A$4:$A$1048576, 0), MATCH(BD$4, 'Index Performance'!$B$5:$XFD$5, 0))</f>
        <v>-8.8043869999999996E-2</v>
      </c>
      <c r="BE213" s="437" cm="1">
        <f t="array" ref="BE213">INDEX('Index Performance'!$B$5:$XFD$1048576,-1+MATCH($AM213,'Index Performance'!$A$4:$A$1048576, 0), MATCH(BE$4, 'Index Performance'!$B$5:$XFD$5, 0))</f>
        <v>-5.3018523526230377E-2</v>
      </c>
      <c r="BF213" s="437" cm="1">
        <f t="array" ref="BF213">INDEX('Index Performance'!$B$5:$XFD$1048576,-1+MATCH($AM213,'Index Performance'!$A$4:$A$1048576, 0), MATCH(BF$4, 'Index Performance'!$B$5:$XFD$5, 0))</f>
        <v>-7.2624729999999998E-2</v>
      </c>
      <c r="BG213" s="437" cm="1">
        <f t="array" ref="BG213">INDEX('Index Performance'!$B$5:$XFD$1048576,-1+MATCH($AM213,'Index Performance'!$A$4:$A$1048576, 0), MATCH(BG$4, 'Index Performance'!$B$5:$XFD$5, 0))</f>
        <v>-8.9972653980758821E-3</v>
      </c>
      <c r="BH213" s="437" cm="1">
        <f t="array" ref="BH213">INDEX('Index Performance'!$B$5:$XFD$1048576,-1+MATCH($AM213,'Index Performance'!$A$4:$A$1048576, 0), MATCH(BH$4, 'Index Performance'!$B$5:$XFD$5, 0))</f>
        <v>-1.7438154601753908E-2</v>
      </c>
      <c r="BI213" s="437" cm="1">
        <f t="array" ref="BI213">INDEX('Index Performance'!$B$5:$XFD$1048576,-1+MATCH($AM213,'Index Performance'!$A$4:$A$1048576, 0), MATCH(BI$4, 'Index Performance'!$B$5:$XFD$5, 0))</f>
        <v>-7.0817044453528322E-3</v>
      </c>
      <c r="BJ213" s="437" cm="1">
        <f t="array" ref="BJ213">INDEX('Index Performance'!$B$5:$XFD$1048576,-1+MATCH($AM213,'Index Performance'!$A$4:$A$1048576, 0), MATCH(BJ$4, 'Index Performance'!$B$5:$XFD$5, 0))</f>
        <v>1.9036099588430666E-2</v>
      </c>
      <c r="BK213" s="437" cm="1">
        <f t="array" ref="BK213">INDEX('Index Performance'!$B$5:$XFD$1048576,-1+MATCH($AM213,'Index Performance'!$A$4:$A$1048576, 0), MATCH(BK$4, 'Index Performance'!$B$5:$XFD$5, 0))</f>
        <v>-1.8380245630392755E-2</v>
      </c>
      <c r="BL213" s="437" t="str" cm="1">
        <f t="array" ref="BL213">INDEX('Index Performance'!$B$5:$XFD$1048576,-1+MATCH($AM213,'Index Performance'!$A$4:$A$1048576, 0), MATCH(BL$4, 'Index Performance'!$B$5:$XFD$5, 0))</f>
        <v/>
      </c>
      <c r="BM213" s="437" t="str" cm="1">
        <f t="array" ref="BM213">INDEX('Index Performance'!$B$5:$XFD$1048576,-1+MATCH($AM213,'Index Performance'!$A$4:$A$1048576, 0), MATCH(BM$4, 'Index Performance'!$B$5:$XFD$5, 0))</f>
        <v/>
      </c>
      <c r="BN213" s="437" t="str" cm="1">
        <f t="array" ref="BN213">INDEX('Index Performance'!$B$5:$XFD$1048576,-1+MATCH($AM213,'Index Performance'!$A$4:$A$1048576, 0), MATCH(BN$4, 'Index Performance'!$B$5:$XFD$5, 0))</f>
        <v/>
      </c>
      <c r="BO213" s="437" t="str" cm="1">
        <f t="array" ref="BO213">INDEX('Index Performance'!$B$5:$XFD$1048576,-1+MATCH($AM213,'Index Performance'!$A$4:$A$1048576, 0), MATCH(BO$4, 'Index Performance'!$B$5:$XFD$5, 0))</f>
        <v/>
      </c>
      <c r="BP213" s="437" cm="1">
        <f t="array" ref="BP213">INDEX('Index Performance'!$B$5:$XFD$1048576,-1+MATCH($AM213,'Index Performance'!$A$4:$A$1048576, 0), MATCH(BP$4, 'Index Performance'!$B$5:$XFD$5, 0))</f>
        <v>4.1407042961682627E-2</v>
      </c>
      <c r="BQ213" s="437" cm="1">
        <f t="array" ref="BQ213">INDEX('Index Performance'!$B$5:$XFD$1048576,-1+MATCH($AM213,'Index Performance'!$A$4:$A$1048576, 0), MATCH(BQ$4, 'Index Performance'!$B$5:$XFD$5, 0))</f>
        <v>5.7670187449848642E-2</v>
      </c>
      <c r="BR213" s="437" cm="1">
        <f t="array" ref="BR213">INDEX('Index Performance'!$B$5:$XFD$1048576,-1+MATCH($AM213,'Index Performance'!$A$4:$A$1048576, 0), MATCH(BR$4, 'Index Performance'!$B$5:$XFD$5, 0))</f>
        <v>-3.7196589233432276E-2</v>
      </c>
      <c r="BS213" s="437" cm="1">
        <f t="array" ref="BS213">INDEX('Index Performance'!$B$5:$XFD$1048576,-1+MATCH($AM213,'Index Performance'!$A$4:$A$1048576, 0), MATCH(BS$4, 'Index Performance'!$B$5:$XFD$5, 0))</f>
        <v>-5.4408598319961143E-2</v>
      </c>
      <c r="BT213" s="437" cm="1">
        <f t="array" ref="BT213">INDEX('Index Performance'!$B$5:$XFD$1048576,-1+MATCH($AM213,'Index Performance'!$A$4:$A$1048576, 0), MATCH(BT$4, 'Index Performance'!$B$5:$XFD$5, 0))</f>
        <v>2.0296326364932504E-4</v>
      </c>
      <c r="BU213" s="437" cm="1">
        <f t="array" ref="BU213">INDEX('Index Performance'!$B$5:$XFD$1048576,-1+MATCH($AM213,'Index Performance'!$A$4:$A$1048576, 0), MATCH(BU$4, 'Index Performance'!$B$5:$XFD$5, 0))</f>
        <v>5.7163643922453211E-4</v>
      </c>
      <c r="BV213" s="437"/>
      <c r="BW213" s="440">
        <f t="shared" si="73"/>
        <v>44681</v>
      </c>
      <c r="BX213" s="435">
        <f t="shared" si="76"/>
        <v>-3.0601291857477723E-2</v>
      </c>
      <c r="BY213" s="443">
        <f t="shared" si="77"/>
        <v>-5.4794520547945207E-5</v>
      </c>
      <c r="BZ213" s="438">
        <f t="shared" si="74"/>
        <v>-3.2193558533695432E-2</v>
      </c>
      <c r="CA213" s="462">
        <v>-3.9042844687501632E-2</v>
      </c>
      <c r="CB213" s="444">
        <f t="shared" si="78"/>
        <v>1.5922666762177087E-3</v>
      </c>
      <c r="CD213" s="440">
        <f t="shared" si="79"/>
        <v>44681</v>
      </c>
      <c r="CE213" s="435">
        <f t="shared" si="80"/>
        <v>-3.2238736159107106E-2</v>
      </c>
      <c r="CF213" s="443">
        <f t="shared" si="81"/>
        <v>-5.4794520547945207E-5</v>
      </c>
      <c r="CG213" s="438">
        <f t="shared" si="82"/>
        <v>-3.3828313283571054E-2</v>
      </c>
      <c r="CH213" s="438"/>
      <c r="CI213" s="444">
        <f t="shared" si="83"/>
        <v>1.5895771244639478E-3</v>
      </c>
      <c r="CK213" s="440">
        <f t="shared" si="84"/>
        <v>44681</v>
      </c>
      <c r="CL213" s="459">
        <f t="shared" si="85"/>
        <v>-3.4123399960348924E-2</v>
      </c>
      <c r="CM213" s="443">
        <f t="shared" si="86"/>
        <v>-5.4794520547945207E-5</v>
      </c>
      <c r="CN213" s="438">
        <f t="shared" si="87"/>
        <v>-3.5709881467559268E-2</v>
      </c>
      <c r="CO213" s="441" t="s">
        <v>0</v>
      </c>
      <c r="CP213" s="444">
        <f t="shared" si="88"/>
        <v>1.5864815072103439E-3</v>
      </c>
      <c r="CR213" s="440">
        <f t="shared" si="75"/>
        <v>44681</v>
      </c>
      <c r="CS213" s="459">
        <f t="shared" si="89"/>
        <v>-3.3886512699037946E-2</v>
      </c>
      <c r="CT213" s="443">
        <f t="shared" si="90"/>
        <v>-5.4794520547945207E-5</v>
      </c>
      <c r="CU213" s="438">
        <f t="shared" si="91"/>
        <v>-3.5473383300734351E-2</v>
      </c>
      <c r="CV213" s="441" t="s">
        <v>0</v>
      </c>
      <c r="CW213" s="444">
        <f t="shared" si="92"/>
        <v>1.5868706016964051E-3</v>
      </c>
      <c r="CZ213" s="435">
        <f>_xlfn.XLOOKUP($A213,'Index Performance'!$A$21:$A$500,'Index Performance'!$AP$21:$AP$500,"---",FALSE)</f>
        <v>2.0528331928537646E-4</v>
      </c>
      <c r="DA213" s="435">
        <f>_xlfn.XLOOKUP($A213,'Index Performance'!$A$21:$A$500,'Index Performance'!$B$21:$B$500,"---",FALSE)</f>
        <v>-2.6876669999999998E-2</v>
      </c>
      <c r="DB213" s="435">
        <f>_xlfn.XLOOKUP($A213,'Index Performance'!$A$21:$A$500,'Index Performance'!$Q$21:$Q$500,"---",FALSE)</f>
        <v>-8.004182E-2</v>
      </c>
      <c r="DC213" s="435">
        <f>_xlfn.XLOOKUP($A213,'Index Performance'!$A$21:$A$500,'Index Performance'!$W$21:$W$500,"---",FALSE)</f>
        <v>-8.9972653980758821E-3</v>
      </c>
    </row>
    <row r="214" spans="1:107">
      <c r="A214" s="436">
        <v>44712</v>
      </c>
      <c r="B214" s="435">
        <v>1.9999999999865341E-2</v>
      </c>
      <c r="C214" s="437">
        <v>3.000000000008746E-2</v>
      </c>
      <c r="D214" s="437">
        <v>9.3729011987019461E-13</v>
      </c>
      <c r="E214" s="437">
        <v>1.4999999999805129E-2</v>
      </c>
      <c r="F214" s="437">
        <v>0</v>
      </c>
      <c r="G214" s="437">
        <v>4.9999999997918836E-3</v>
      </c>
      <c r="H214" s="437">
        <v>4.9999999997382919E-3</v>
      </c>
      <c r="I214" s="437">
        <v>4.99999999998071E-3</v>
      </c>
      <c r="J214" s="437">
        <v>2.0000000000077321E-2</v>
      </c>
      <c r="K214" s="437">
        <v>0.1000000000002098</v>
      </c>
      <c r="L214" s="437">
        <v>0.10000000000016911</v>
      </c>
      <c r="M214" s="437">
        <v>0</v>
      </c>
      <c r="N214" s="437">
        <v>0</v>
      </c>
      <c r="O214" s="437">
        <v>2.7384086796204499E-14</v>
      </c>
      <c r="P214" s="437">
        <v>0.17499999999998431</v>
      </c>
      <c r="Q214" s="437">
        <v>4.4999999994142587E-2</v>
      </c>
      <c r="R214" s="437">
        <v>7.4999999999113319E-3</v>
      </c>
      <c r="S214" s="437">
        <v>2.9999999999960308E-2</v>
      </c>
      <c r="T214" s="437">
        <v>1.2500003145471649E-2</v>
      </c>
      <c r="U214" s="437">
        <v>7.4724842721083292E-13</v>
      </c>
      <c r="V214" s="437">
        <v>0.10000000000594329</v>
      </c>
      <c r="W214" s="437">
        <v>0</v>
      </c>
      <c r="X214" s="437">
        <v>0.1000000000028362</v>
      </c>
      <c r="Y214" s="437">
        <v>0</v>
      </c>
      <c r="Z214" s="437">
        <v>8.4999999996880959E-2</v>
      </c>
      <c r="AA214" s="437">
        <v>3.4999996852436127E-2</v>
      </c>
      <c r="AB214" s="437">
        <v>0</v>
      </c>
      <c r="AC214" s="437">
        <v>0</v>
      </c>
      <c r="AD214" s="437">
        <v>1.008574225360339E-13</v>
      </c>
      <c r="AE214" s="437">
        <v>5.0000000000208947E-2</v>
      </c>
      <c r="AF214" s="437">
        <v>0</v>
      </c>
      <c r="AG214" s="437">
        <v>2.9884983376859964E-12</v>
      </c>
      <c r="AH214" s="437">
        <v>9.9999999978135998E-3</v>
      </c>
      <c r="AI214" s="437">
        <v>4.9999999999884241E-2</v>
      </c>
      <c r="AJ214" s="426"/>
      <c r="AK214" s="438">
        <f t="shared" si="71"/>
        <v>1</v>
      </c>
      <c r="AL214" s="439"/>
      <c r="AM214" s="440">
        <f t="shared" si="72"/>
        <v>44712</v>
      </c>
      <c r="AN214" s="437" cm="1">
        <f t="array" ref="AN214">INDEX('Index Performance'!$B$5:$XFD$1048576,-1+MATCH($AM214,'Index Performance'!$A$4:$A$1048576, 0), MATCH(AN$4, 'Index Performance'!$B$5:$XFD$5, 0))</f>
        <v>1.9909870000000001E-3</v>
      </c>
      <c r="AO214" s="437" cm="1">
        <f t="array" ref="AO214">INDEX('Index Performance'!$B$5:$XFD$1048576,-1+MATCH($AM214,'Index Performance'!$A$4:$A$1048576, 0), MATCH(AO$4, 'Index Performance'!$B$5:$XFD$5, 0))</f>
        <v>1.82737E-3</v>
      </c>
      <c r="AP214" s="437" cm="1">
        <f t="array" ref="AP214">INDEX('Index Performance'!$B$5:$XFD$1048576,-1+MATCH($AM214,'Index Performance'!$A$4:$A$1048576, 0), MATCH(AP$4, 'Index Performance'!$B$5:$XFD$5, 0))</f>
        <v>-9.9209490000000001E-3</v>
      </c>
      <c r="AQ214" s="437" cm="1">
        <f t="array" ref="AQ214">INDEX('Index Performance'!$B$5:$XFD$1048576,-1+MATCH($AM214,'Index Performance'!$A$4:$A$1048576, 0), MATCH(AQ$4, 'Index Performance'!$B$5:$XFD$5, 0))</f>
        <v>-3.5237446281582985E-3</v>
      </c>
      <c r="AR214" s="437" cm="1">
        <f t="array" ref="AR214">INDEX('Index Performance'!$B$5:$XFD$1048576,-1+MATCH($AM214,'Index Performance'!$A$4:$A$1048576, 0), MATCH(AR$4, 'Index Performance'!$B$5:$XFD$5, 0))</f>
        <v>-1.5451740000000001E-4</v>
      </c>
      <c r="AS214" s="437" cm="1">
        <f t="array" ref="AS214">INDEX('Index Performance'!$B$5:$XFD$1048576,-1+MATCH($AM214,'Index Performance'!$A$4:$A$1048576, 0), MATCH(AS$4, 'Index Performance'!$B$5:$XFD$5, 0))</f>
        <v>5.0063587119655306E-3</v>
      </c>
      <c r="AT214" s="437" cm="1">
        <f t="array" ref="AT214">INDEX('Index Performance'!$B$5:$XFD$1048576,-1+MATCH($AM214,'Index Performance'!$A$4:$A$1048576, 0), MATCH(AT$4, 'Index Performance'!$B$5:$XFD$5, 0))</f>
        <v>-9.0386829999999987E-3</v>
      </c>
      <c r="AU214" s="437" cm="1">
        <f t="array" ref="AU214">INDEX('Index Performance'!$B$5:$XFD$1048576,-1+MATCH($AM214,'Index Performance'!$A$4:$A$1048576, 0), MATCH(AU$4, 'Index Performance'!$B$5:$XFD$5, 0))</f>
        <v>4.6695906516514007E-3</v>
      </c>
      <c r="AV214" s="437" cm="1">
        <f t="array" ref="AV214">INDEX('Index Performance'!$B$5:$XFD$1048576,-1+MATCH($AM214,'Index Performance'!$A$4:$A$1048576, 0), MATCH(AV$4, 'Index Performance'!$B$5:$XFD$5, 0))</f>
        <v>1.0357291811483149E-2</v>
      </c>
      <c r="AW214" s="437" cm="1">
        <f t="array" ref="AW214">INDEX('Index Performance'!$B$5:$XFD$1048576,-1+MATCH($AM214,'Index Performance'!$A$4:$A$1048576, 0), MATCH(AW$4, 'Index Performance'!$B$5:$XFD$5, 0))</f>
        <v>-2.5712676729323536E-2</v>
      </c>
      <c r="AX214" s="437" cm="1">
        <f t="array" ref="AX214">INDEX('Index Performance'!$B$5:$XFD$1048576,-1+MATCH($AM214,'Index Performance'!$A$4:$A$1048576, 0), MATCH(AX$4, 'Index Performance'!$B$5:$XFD$5, 0))</f>
        <v>-2.5926802127417159E-2</v>
      </c>
      <c r="AY214" s="437" cm="1">
        <f t="array" ref="AY214">INDEX('Index Performance'!$B$5:$XFD$1048576,-1+MATCH($AM214,'Index Performance'!$A$4:$A$1048576, 0), MATCH(AY$4, 'Index Performance'!$B$5:$XFD$5, 0))</f>
        <v>-1.2774602762111176E-3</v>
      </c>
      <c r="AZ214" s="437" cm="1">
        <f t="array" ref="AZ214">INDEX('Index Performance'!$B$5:$XFD$1048576,-1+MATCH($AM214,'Index Performance'!$A$4:$A$1048576, 0), MATCH(AZ$4, 'Index Performance'!$B$5:$XFD$5, 0))</f>
        <v>-2.7163582772627093E-2</v>
      </c>
      <c r="BA214" s="437" cm="1">
        <f t="array" ref="BA214">INDEX('Index Performance'!$B$5:$XFD$1048576,-1+MATCH($AM214,'Index Performance'!$A$4:$A$1048576, 0), MATCH(BA$4, 'Index Performance'!$B$5:$XFD$5, 0))</f>
        <v>1.1702940000000001E-3</v>
      </c>
      <c r="BB214" s="437" cm="1">
        <f t="array" ref="BB214">INDEX('Index Performance'!$B$5:$XFD$1048576,-1+MATCH($AM214,'Index Performance'!$A$4:$A$1048576, 0), MATCH(BB$4, 'Index Performance'!$B$5:$XFD$5, 0))</f>
        <v>-2.705973E-3</v>
      </c>
      <c r="BC214" s="437" cm="1">
        <f t="array" ref="BC214">INDEX('Index Performance'!$B$5:$XFD$1048576,-1+MATCH($AM214,'Index Performance'!$A$4:$A$1048576, 0), MATCH(BC$4, 'Index Performance'!$B$5:$XFD$5, 0))</f>
        <v>7.480492E-3</v>
      </c>
      <c r="BD214" s="437" cm="1">
        <f t="array" ref="BD214">INDEX('Index Performance'!$B$5:$XFD$1048576,-1+MATCH($AM214,'Index Performance'!$A$4:$A$1048576, 0), MATCH(BD$4, 'Index Performance'!$B$5:$XFD$5, 0))</f>
        <v>1.6380490000000001E-2</v>
      </c>
      <c r="BE214" s="437" cm="1">
        <f t="array" ref="BE214">INDEX('Index Performance'!$B$5:$XFD$1048576,-1+MATCH($AM214,'Index Performance'!$A$4:$A$1048576, 0), MATCH(BE$4, 'Index Performance'!$B$5:$XFD$5, 0))</f>
        <v>1.8918098909532777E-3</v>
      </c>
      <c r="BF214" s="437" cm="1">
        <f t="array" ref="BF214">INDEX('Index Performance'!$B$5:$XFD$1048576,-1+MATCH($AM214,'Index Performance'!$A$4:$A$1048576, 0), MATCH(BF$4, 'Index Performance'!$B$5:$XFD$5, 0))</f>
        <v>5.8680750000000004E-3</v>
      </c>
      <c r="BG214" s="437" cm="1">
        <f t="array" ref="BG214">INDEX('Index Performance'!$B$5:$XFD$1048576,-1+MATCH($AM214,'Index Performance'!$A$4:$A$1048576, 0), MATCH(BG$4, 'Index Performance'!$B$5:$XFD$5, 0))</f>
        <v>-1.0951931600468923E-2</v>
      </c>
      <c r="BH214" s="437" cm="1">
        <f t="array" ref="BH214">INDEX('Index Performance'!$B$5:$XFD$1048576,-1+MATCH($AM214,'Index Performance'!$A$4:$A$1048576, 0), MATCH(BH$4, 'Index Performance'!$B$5:$XFD$5, 0))</f>
        <v>-7.4637057674711293E-3</v>
      </c>
      <c r="BI214" s="437" cm="1">
        <f t="array" ref="BI214">INDEX('Index Performance'!$B$5:$XFD$1048576,-1+MATCH($AM214,'Index Performance'!$A$4:$A$1048576, 0), MATCH(BI$4, 'Index Performance'!$B$5:$XFD$5, 0))</f>
        <v>-1.6978145276793644E-2</v>
      </c>
      <c r="BJ214" s="437" cm="1">
        <f t="array" ref="BJ214">INDEX('Index Performance'!$B$5:$XFD$1048576,-1+MATCH($AM214,'Index Performance'!$A$4:$A$1048576, 0), MATCH(BJ$4, 'Index Performance'!$B$5:$XFD$5, 0))</f>
        <v>-9.0255871012968614E-3</v>
      </c>
      <c r="BK214" s="437" cm="1">
        <f t="array" ref="BK214">INDEX('Index Performance'!$B$5:$XFD$1048576,-1+MATCH($AM214,'Index Performance'!$A$4:$A$1048576, 0), MATCH(BK$4, 'Index Performance'!$B$5:$XFD$5, 0))</f>
        <v>-9.7320191214711471E-3</v>
      </c>
      <c r="BL214" s="437" t="str" cm="1">
        <f t="array" ref="BL214">INDEX('Index Performance'!$B$5:$XFD$1048576,-1+MATCH($AM214,'Index Performance'!$A$4:$A$1048576, 0), MATCH(BL$4, 'Index Performance'!$B$5:$XFD$5, 0))</f>
        <v/>
      </c>
      <c r="BM214" s="437" t="str" cm="1">
        <f t="array" ref="BM214">INDEX('Index Performance'!$B$5:$XFD$1048576,-1+MATCH($AM214,'Index Performance'!$A$4:$A$1048576, 0), MATCH(BM$4, 'Index Performance'!$B$5:$XFD$5, 0))</f>
        <v/>
      </c>
      <c r="BN214" s="437" t="str" cm="1">
        <f t="array" ref="BN214">INDEX('Index Performance'!$B$5:$XFD$1048576,-1+MATCH($AM214,'Index Performance'!$A$4:$A$1048576, 0), MATCH(BN$4, 'Index Performance'!$B$5:$XFD$5, 0))</f>
        <v/>
      </c>
      <c r="BO214" s="437" t="str" cm="1">
        <f t="array" ref="BO214">INDEX('Index Performance'!$B$5:$XFD$1048576,-1+MATCH($AM214,'Index Performance'!$A$4:$A$1048576, 0), MATCH(BO$4, 'Index Performance'!$B$5:$XFD$5, 0))</f>
        <v/>
      </c>
      <c r="BP214" s="437" cm="1">
        <f t="array" ref="BP214">INDEX('Index Performance'!$B$5:$XFD$1048576,-1+MATCH($AM214,'Index Performance'!$A$4:$A$1048576, 0), MATCH(BP$4, 'Index Performance'!$B$5:$XFD$5, 0))</f>
        <v>1.524928825340055E-2</v>
      </c>
      <c r="BQ214" s="437" cm="1">
        <f t="array" ref="BQ214">INDEX('Index Performance'!$B$5:$XFD$1048576,-1+MATCH($AM214,'Index Performance'!$A$4:$A$1048576, 0), MATCH(BQ$4, 'Index Performance'!$B$5:$XFD$5, 0))</f>
        <v>2.5636830293365609E-2</v>
      </c>
      <c r="BR214" s="437" cm="1">
        <f t="array" ref="BR214">INDEX('Index Performance'!$B$5:$XFD$1048576,-1+MATCH($AM214,'Index Performance'!$A$4:$A$1048576, 0), MATCH(BR$4, 'Index Performance'!$B$5:$XFD$5, 0))</f>
        <v>-4.2467825286344074E-2</v>
      </c>
      <c r="BS214" s="437" cm="1">
        <f t="array" ref="BS214">INDEX('Index Performance'!$B$5:$XFD$1048576,-1+MATCH($AM214,'Index Performance'!$A$4:$A$1048576, 0), MATCH(BS$4, 'Index Performance'!$B$5:$XFD$5, 0))</f>
        <v>-4.2789310971842021E-2</v>
      </c>
      <c r="BT214" s="437" cm="1">
        <f t="array" ref="BT214">INDEX('Index Performance'!$B$5:$XFD$1048576,-1+MATCH($AM214,'Index Performance'!$A$4:$A$1048576, 0), MATCH(BT$4, 'Index Performance'!$B$5:$XFD$5, 0))</f>
        <v>9.1314935064934488E-4</v>
      </c>
      <c r="BU214" s="437" cm="1">
        <f t="array" ref="BU214">INDEX('Index Performance'!$B$5:$XFD$1048576,-1+MATCH($AM214,'Index Performance'!$A$4:$A$1048576, 0), MATCH(BU$4, 'Index Performance'!$B$5:$XFD$5, 0))</f>
        <v>-1.0127765659083687E-3</v>
      </c>
      <c r="BV214" s="437"/>
      <c r="BW214" s="440">
        <f t="shared" si="73"/>
        <v>44712</v>
      </c>
      <c r="BX214" s="435">
        <f t="shared" si="76"/>
        <v>-5.5209968070966666E-3</v>
      </c>
      <c r="BY214" s="443">
        <f t="shared" si="77"/>
        <v>-5.4794520547945207E-5</v>
      </c>
      <c r="BZ214" s="438">
        <f t="shared" si="74"/>
        <v>-7.2088611213529941E-3</v>
      </c>
      <c r="CA214" s="462">
        <v>-9.3552248529005233E-4</v>
      </c>
      <c r="CB214" s="444">
        <f t="shared" si="78"/>
        <v>1.6878643142563274E-3</v>
      </c>
      <c r="CD214" s="440">
        <f t="shared" si="79"/>
        <v>44712</v>
      </c>
      <c r="CE214" s="435">
        <f t="shared" si="80"/>
        <v>-9.1116978087450277E-3</v>
      </c>
      <c r="CF214" s="443">
        <f t="shared" si="81"/>
        <v>-5.4794520547945207E-5</v>
      </c>
      <c r="CG214" s="438">
        <f t="shared" si="82"/>
        <v>-1.0793467860513828E-2</v>
      </c>
      <c r="CH214" s="438"/>
      <c r="CI214" s="444">
        <f t="shared" si="83"/>
        <v>1.6817700517688002E-3</v>
      </c>
      <c r="CK214" s="440">
        <f t="shared" si="84"/>
        <v>44712</v>
      </c>
      <c r="CL214" s="459">
        <f t="shared" si="85"/>
        <v>-1.2936851197153836E-3</v>
      </c>
      <c r="CM214" s="443">
        <f t="shared" si="86"/>
        <v>-5.4794520547945207E-5</v>
      </c>
      <c r="CN214" s="438">
        <f t="shared" si="87"/>
        <v>-2.9887241742322379E-3</v>
      </c>
      <c r="CO214" s="441" t="s">
        <v>0</v>
      </c>
      <c r="CP214" s="444">
        <f t="shared" si="88"/>
        <v>1.6950390545168543E-3</v>
      </c>
      <c r="CR214" s="440">
        <f t="shared" si="75"/>
        <v>44712</v>
      </c>
      <c r="CS214" s="459">
        <f t="shared" si="89"/>
        <v>-5.4000004002344613E-3</v>
      </c>
      <c r="CT214" s="443">
        <f t="shared" si="90"/>
        <v>-5.4794520547945207E-5</v>
      </c>
      <c r="CU214" s="438">
        <f t="shared" si="91"/>
        <v>-7.0880700737961932E-3</v>
      </c>
      <c r="CV214" s="441" t="s">
        <v>0</v>
      </c>
      <c r="CW214" s="444">
        <f t="shared" si="92"/>
        <v>1.6880696735617319E-3</v>
      </c>
      <c r="CZ214" s="435">
        <f>_xlfn.XLOOKUP($A214,'Index Performance'!$A$21:$A$500,'Index Performance'!$AP$21:$AP$500,"---",FALSE)</f>
        <v>-1.2540862060650415E-4</v>
      </c>
      <c r="DA214" s="435">
        <f>_xlfn.XLOOKUP($A214,'Index Performance'!$A$21:$A$500,'Index Performance'!$B$21:$B$500,"---",FALSE)</f>
        <v>-1.375614E-3</v>
      </c>
      <c r="DB214" s="435">
        <f>_xlfn.XLOOKUP($A214,'Index Performance'!$A$21:$A$500,'Index Performance'!$Q$21:$Q$500,"---",FALSE)</f>
        <v>1.1702940000000001E-3</v>
      </c>
      <c r="DC214" s="435">
        <f>_xlfn.XLOOKUP($A214,'Index Performance'!$A$21:$A$500,'Index Performance'!$W$21:$W$500,"---",FALSE)</f>
        <v>-1.0951931600468923E-2</v>
      </c>
    </row>
    <row r="215" spans="1:107">
      <c r="A215" s="436">
        <v>44742</v>
      </c>
      <c r="B215" s="435">
        <v>2.0000000000490681E-2</v>
      </c>
      <c r="C215" s="437">
        <v>4.3107906495011707E-2</v>
      </c>
      <c r="D215" s="437">
        <v>2.1212506699135079E-11</v>
      </c>
      <c r="E215" s="437">
        <v>1.499999999701818E-2</v>
      </c>
      <c r="F215" s="437">
        <v>0</v>
      </c>
      <c r="G215" s="437">
        <v>4.9999999992003767E-3</v>
      </c>
      <c r="H215" s="437">
        <v>4.999999996800575E-3</v>
      </c>
      <c r="I215" s="437">
        <v>5.0000000038822644E-3</v>
      </c>
      <c r="J215" s="437">
        <v>2.0000000032319051E-2</v>
      </c>
      <c r="K215" s="437">
        <v>9.9999999993603719E-2</v>
      </c>
      <c r="L215" s="437">
        <v>5.5042938335758268E-2</v>
      </c>
      <c r="M215" s="437">
        <v>4.7565352991540519E-12</v>
      </c>
      <c r="N215" s="437">
        <v>1.5886274613737219E-12</v>
      </c>
      <c r="O215" s="437">
        <v>2.325920282120693E-12</v>
      </c>
      <c r="P215" s="437">
        <v>0.2868920932049287</v>
      </c>
      <c r="Q215" s="437">
        <v>7.500000125337432E-3</v>
      </c>
      <c r="R215" s="437">
        <v>7.5000000011077048E-3</v>
      </c>
      <c r="S215" s="437">
        <v>2.9999999998119531E-2</v>
      </c>
      <c r="T215" s="437">
        <v>5.0000000001242497E-3</v>
      </c>
      <c r="U215" s="437">
        <v>1.5715676705597409E-12</v>
      </c>
      <c r="V215" s="437">
        <v>9.9999999994926869E-2</v>
      </c>
      <c r="W215" s="437">
        <v>2.8727662443216179E-12</v>
      </c>
      <c r="X215" s="437">
        <v>9.9999999993409236E-2</v>
      </c>
      <c r="Y215" s="437">
        <v>1.650014585094733E-12</v>
      </c>
      <c r="Z215" s="437">
        <v>8.4999999999622752E-2</v>
      </c>
      <c r="AA215" s="437">
        <v>1.0000000012405001E-2</v>
      </c>
      <c r="AB215" s="437">
        <v>0</v>
      </c>
      <c r="AC215" s="437">
        <v>0</v>
      </c>
      <c r="AD215" s="437">
        <v>1.9539950745161841E-12</v>
      </c>
      <c r="AE215" s="437">
        <v>3.9957061764342668E-2</v>
      </c>
      <c r="AF215" s="437">
        <v>6.9736101019672199E-12</v>
      </c>
      <c r="AG215" s="437">
        <v>1.3943149465795749E-11</v>
      </c>
      <c r="AH215" s="437">
        <v>9.9999999983793764E-3</v>
      </c>
      <c r="AI215" s="437">
        <v>4.9999999994362922E-2</v>
      </c>
      <c r="AJ215" s="426"/>
      <c r="AK215" s="438">
        <f t="shared" si="71"/>
        <v>1</v>
      </c>
      <c r="AL215" s="439"/>
      <c r="AM215" s="440">
        <f t="shared" si="72"/>
        <v>44742</v>
      </c>
      <c r="AN215" s="437" cm="1">
        <f t="array" ref="AN215">INDEX('Index Performance'!$B$5:$XFD$1048576,-1+MATCH($AM215,'Index Performance'!$A$4:$A$1048576, 0), MATCH(AN$4, 'Index Performance'!$B$5:$XFD$5, 0))</f>
        <v>-2.7405240000000001E-2</v>
      </c>
      <c r="AO215" s="437" cm="1">
        <f t="array" ref="AO215">INDEX('Index Performance'!$B$5:$XFD$1048576,-1+MATCH($AM215,'Index Performance'!$A$4:$A$1048576, 0), MATCH(AO$4, 'Index Performance'!$B$5:$XFD$5, 0))</f>
        <v>-8.7972700000000011E-3</v>
      </c>
      <c r="AP215" s="437" cm="1">
        <f t="array" ref="AP215">INDEX('Index Performance'!$B$5:$XFD$1048576,-1+MATCH($AM215,'Index Performance'!$A$4:$A$1048576, 0), MATCH(AP$4, 'Index Performance'!$B$5:$XFD$5, 0))</f>
        <v>-3.1644499999999999E-2</v>
      </c>
      <c r="AQ215" s="437" cm="1">
        <f t="array" ref="AQ215">INDEX('Index Performance'!$B$5:$XFD$1048576,-1+MATCH($AM215,'Index Performance'!$A$4:$A$1048576, 0), MATCH(AQ$4, 'Index Performance'!$B$5:$XFD$5, 0))</f>
        <v>-6.989279537098525E-2</v>
      </c>
      <c r="AR215" s="437" cm="1">
        <f t="array" ref="AR215">INDEX('Index Performance'!$B$5:$XFD$1048576,-1+MATCH($AM215,'Index Performance'!$A$4:$A$1048576, 0), MATCH(AR$4, 'Index Performance'!$B$5:$XFD$5, 0))</f>
        <v>-4.5727840000000006E-2</v>
      </c>
      <c r="AS215" s="437" cm="1">
        <f t="array" ref="AS215">INDEX('Index Performance'!$B$5:$XFD$1048576,-1+MATCH($AM215,'Index Performance'!$A$4:$A$1048576, 0), MATCH(AS$4, 'Index Performance'!$B$5:$XFD$5, 0))</f>
        <v>-2.7342507448383735E-2</v>
      </c>
      <c r="AT215" s="437" cm="1">
        <f t="array" ref="AT215">INDEX('Index Performance'!$B$5:$XFD$1048576,-1+MATCH($AM215,'Index Performance'!$A$4:$A$1048576, 0), MATCH(AT$4, 'Index Performance'!$B$5:$XFD$5, 0))</f>
        <v>-7.8031139999999999E-2</v>
      </c>
      <c r="AU215" s="437" cm="1">
        <f t="array" ref="AU215">INDEX('Index Performance'!$B$5:$XFD$1048576,-1+MATCH($AM215,'Index Performance'!$A$4:$A$1048576, 0), MATCH(AU$4, 'Index Performance'!$B$5:$XFD$5, 0))</f>
        <v>-2.9956771800157878E-2</v>
      </c>
      <c r="AV215" s="437" cm="1">
        <f t="array" ref="AV215">INDEX('Index Performance'!$B$5:$XFD$1048576,-1+MATCH($AM215,'Index Performance'!$A$4:$A$1048576, 0), MATCH(AV$4, 'Index Performance'!$B$5:$XFD$5, 0))</f>
        <v>-1.5342277261781834E-2</v>
      </c>
      <c r="AW215" s="437" cm="1">
        <f t="array" ref="AW215">INDEX('Index Performance'!$B$5:$XFD$1048576,-1+MATCH($AM215,'Index Performance'!$A$4:$A$1048576, 0), MATCH(AW$4, 'Index Performance'!$B$5:$XFD$5, 0))</f>
        <v>-1.7729046157349271E-2</v>
      </c>
      <c r="AX215" s="437" cm="1">
        <f t="array" ref="AX215">INDEX('Index Performance'!$B$5:$XFD$1048576,-1+MATCH($AM215,'Index Performance'!$A$4:$A$1048576, 0), MATCH(AX$4, 'Index Performance'!$B$5:$XFD$5, 0))</f>
        <v>-4.4953674552487333E-2</v>
      </c>
      <c r="AY215" s="437" cm="1">
        <f t="array" ref="AY215">INDEX('Index Performance'!$B$5:$XFD$1048576,-1+MATCH($AM215,'Index Performance'!$A$4:$A$1048576, 0), MATCH(AY$4, 'Index Performance'!$B$5:$XFD$5, 0))</f>
        <v>-3.5703629120642066E-2</v>
      </c>
      <c r="AZ215" s="437" cm="1">
        <f t="array" ref="AZ215">INDEX('Index Performance'!$B$5:$XFD$1048576,-1+MATCH($AM215,'Index Performance'!$A$4:$A$1048576, 0), MATCH(AZ$4, 'Index Performance'!$B$5:$XFD$5, 0))</f>
        <v>-5.2571725781421885E-2</v>
      </c>
      <c r="BA215" s="437" cm="1">
        <f t="array" ref="BA215">INDEX('Index Performance'!$B$5:$XFD$1048576,-1+MATCH($AM215,'Index Performance'!$A$4:$A$1048576, 0), MATCH(BA$4, 'Index Performance'!$B$5:$XFD$5, 0))</f>
        <v>-8.4296260000000012E-2</v>
      </c>
      <c r="BB215" s="437" cm="1">
        <f t="array" ref="BB215">INDEX('Index Performance'!$B$5:$XFD$1048576,-1+MATCH($AM215,'Index Performance'!$A$4:$A$1048576, 0), MATCH(BB$4, 'Index Performance'!$B$5:$XFD$5, 0))</f>
        <v>-8.3172320000000008E-2</v>
      </c>
      <c r="BC215" s="437" cm="1">
        <f t="array" ref="BC215">INDEX('Index Performance'!$B$5:$XFD$1048576,-1+MATCH($AM215,'Index Performance'!$A$4:$A$1048576, 0), MATCH(BC$4, 'Index Performance'!$B$5:$XFD$5, 0))</f>
        <v>-9.9474859999999998E-2</v>
      </c>
      <c r="BD215" s="437" cm="1">
        <f t="array" ref="BD215">INDEX('Index Performance'!$B$5:$XFD$1048576,-1+MATCH($AM215,'Index Performance'!$A$4:$A$1048576, 0), MATCH(BD$4, 'Index Performance'!$B$5:$XFD$5, 0))</f>
        <v>-7.893414E-2</v>
      </c>
      <c r="BE215" s="437" cm="1">
        <f t="array" ref="BE215">INDEX('Index Performance'!$B$5:$XFD$1048576,-1+MATCH($AM215,'Index Performance'!$A$4:$A$1048576, 0), MATCH(BE$4, 'Index Performance'!$B$5:$XFD$5, 0))</f>
        <v>-5.7413114345262528E-2</v>
      </c>
      <c r="BF215" s="437" cm="1">
        <f t="array" ref="BF215">INDEX('Index Performance'!$B$5:$XFD$1048576,-1+MATCH($AM215,'Index Performance'!$A$4:$A$1048576, 0), MATCH(BF$4, 'Index Performance'!$B$5:$XFD$5, 0))</f>
        <v>-0.13155310000000001</v>
      </c>
      <c r="BG215" s="437" cm="1">
        <f t="array" ref="BG215">INDEX('Index Performance'!$B$5:$XFD$1048576,-1+MATCH($AM215,'Index Performance'!$A$4:$A$1048576, 0), MATCH(BG$4, 'Index Performance'!$B$5:$XFD$5, 0))</f>
        <v>-1.7975887591071937E-2</v>
      </c>
      <c r="BH215" s="437" cm="1">
        <f t="array" ref="BH215">INDEX('Index Performance'!$B$5:$XFD$1048576,-1+MATCH($AM215,'Index Performance'!$A$4:$A$1048576, 0), MATCH(BH$4, 'Index Performance'!$B$5:$XFD$5, 0))</f>
        <v>-2.0082697507378788E-2</v>
      </c>
      <c r="BI215" s="437" cm="1">
        <f t="array" ref="BI215">INDEX('Index Performance'!$B$5:$XFD$1048576,-1+MATCH($AM215,'Index Performance'!$A$4:$A$1048576, 0), MATCH(BI$4, 'Index Performance'!$B$5:$XFD$5, 0))</f>
        <v>-2.097576225896447E-2</v>
      </c>
      <c r="BJ215" s="437" cm="1">
        <f t="array" ref="BJ215">INDEX('Index Performance'!$B$5:$XFD$1048576,-1+MATCH($AM215,'Index Performance'!$A$4:$A$1048576, 0), MATCH(BJ$4, 'Index Performance'!$B$5:$XFD$5, 0))</f>
        <v>1.3730013906864125E-2</v>
      </c>
      <c r="BK215" s="437" cm="1">
        <f t="array" ref="BK215">INDEX('Index Performance'!$B$5:$XFD$1048576,-1+MATCH($AM215,'Index Performance'!$A$4:$A$1048576, 0), MATCH(BK$4, 'Index Performance'!$B$5:$XFD$5, 0))</f>
        <v>-3.2612113969432088E-2</v>
      </c>
      <c r="BL215" s="437" cm="1">
        <f t="array" ref="BL215">INDEX('Index Performance'!$B$5:$XFD$1048576,-1+MATCH($AM215,'Index Performance'!$A$4:$A$1048576, 0), MATCH(BL$4, 'Index Performance'!$B$5:$XFD$5, 0))</f>
        <v>-5.4128999999999997E-2</v>
      </c>
      <c r="BM215" s="437" cm="1">
        <f t="array" ref="BM215">INDEX('Index Performance'!$B$5:$XFD$1048576,-1+MATCH($AM215,'Index Performance'!$A$4:$A$1048576, 0), MATCH(BM$4, 'Index Performance'!$B$5:$XFD$5, 0))</f>
        <v>-1.2017999999999999E-2</v>
      </c>
      <c r="BN215" s="437" cm="1">
        <f t="array" ref="BN215">INDEX('Index Performance'!$B$5:$XFD$1048576,-1+MATCH($AM215,'Index Performance'!$A$4:$A$1048576, 0), MATCH(BN$4, 'Index Performance'!$B$5:$XFD$5, 0))</f>
        <v>7.2880000000000002E-3</v>
      </c>
      <c r="BO215" s="437" cm="1">
        <f t="array" ref="BO215">INDEX('Index Performance'!$B$5:$XFD$1048576,-1+MATCH($AM215,'Index Performance'!$A$4:$A$1048576, 0), MATCH(BO$4, 'Index Performance'!$B$5:$XFD$5, 0))</f>
        <v>-3.0479999999999999E-3</v>
      </c>
      <c r="BP215" s="437" cm="1">
        <f t="array" ref="BP215">INDEX('Index Performance'!$B$5:$XFD$1048576,-1+MATCH($AM215,'Index Performance'!$A$4:$A$1048576, 0), MATCH(BP$4, 'Index Performance'!$B$5:$XFD$5, 0))</f>
        <v>-0.10774565503563427</v>
      </c>
      <c r="BQ215" s="437" cm="1">
        <f t="array" ref="BQ215">INDEX('Index Performance'!$B$5:$XFD$1048576,-1+MATCH($AM215,'Index Performance'!$A$4:$A$1048576, 0), MATCH(BQ$4, 'Index Performance'!$B$5:$XFD$5, 0))</f>
        <v>-0.12355938001255595</v>
      </c>
      <c r="BR215" s="437" cm="1">
        <f t="array" ref="BR215">INDEX('Index Performance'!$B$5:$XFD$1048576,-1+MATCH($AM215,'Index Performance'!$A$4:$A$1048576, 0), MATCH(BR$4, 'Index Performance'!$B$5:$XFD$5, 0))</f>
        <v>-3.2272287048571546E-2</v>
      </c>
      <c r="BS215" s="437" cm="1">
        <f t="array" ref="BS215">INDEX('Index Performance'!$B$5:$XFD$1048576,-1+MATCH($AM215,'Index Performance'!$A$4:$A$1048576, 0), MATCH(BS$4, 'Index Performance'!$B$5:$XFD$5, 0))</f>
        <v>-8.5581366246716084E-2</v>
      </c>
      <c r="BT215" s="437" cm="1">
        <f t="array" ref="BT215">INDEX('Index Performance'!$B$5:$XFD$1048576,-1+MATCH($AM215,'Index Performance'!$A$4:$A$1048576, 0), MATCH(BT$4, 'Index Performance'!$B$5:$XFD$5, 0))</f>
        <v>-7.0957932083126618E-4</v>
      </c>
      <c r="BU215" s="437" cm="1">
        <f t="array" ref="BU215">INDEX('Index Performance'!$B$5:$XFD$1048576,-1+MATCH($AM215,'Index Performance'!$A$4:$A$1048576, 0), MATCH(BU$4, 'Index Performance'!$B$5:$XFD$5, 0))</f>
        <v>-7.82448205048214E-3</v>
      </c>
      <c r="BV215" s="437"/>
      <c r="BW215" s="440">
        <f t="shared" si="73"/>
        <v>44742</v>
      </c>
      <c r="BX215" s="435">
        <f t="shared" si="76"/>
        <v>-4.4335675105388474E-2</v>
      </c>
      <c r="BY215" s="443">
        <f t="shared" si="77"/>
        <v>-5.4794520547945207E-5</v>
      </c>
      <c r="BZ215" s="438">
        <f t="shared" si="74"/>
        <v>-4.5905382642027925E-2</v>
      </c>
      <c r="CA215" s="462">
        <v>-4.5962804365383469E-2</v>
      </c>
      <c r="CB215" s="444">
        <f t="shared" si="78"/>
        <v>1.5697075366394517E-3</v>
      </c>
      <c r="CD215" s="440">
        <f t="shared" si="79"/>
        <v>44742</v>
      </c>
      <c r="CE215" s="435">
        <f t="shared" si="80"/>
        <v>-4.2934861848334165E-2</v>
      </c>
      <c r="CF215" s="443">
        <f t="shared" si="81"/>
        <v>-5.4794520547945207E-5</v>
      </c>
      <c r="CG215" s="438">
        <f t="shared" si="82"/>
        <v>-4.4506870263084974E-2</v>
      </c>
      <c r="CH215" s="438"/>
      <c r="CI215" s="444">
        <f t="shared" si="83"/>
        <v>1.5720084147508098E-3</v>
      </c>
      <c r="CK215" s="440">
        <f t="shared" si="84"/>
        <v>44742</v>
      </c>
      <c r="CL215" s="459">
        <f t="shared" si="85"/>
        <v>-4.6416142572728511E-2</v>
      </c>
      <c r="CM215" s="443">
        <f t="shared" si="86"/>
        <v>-5.4794520547945207E-5</v>
      </c>
      <c r="CN215" s="438">
        <f t="shared" si="87"/>
        <v>-4.7982432878674985E-2</v>
      </c>
      <c r="CO215" s="441" t="s">
        <v>0</v>
      </c>
      <c r="CP215" s="444">
        <f t="shared" si="88"/>
        <v>1.5662903059464744E-3</v>
      </c>
      <c r="CR215" s="440">
        <f t="shared" si="75"/>
        <v>44742</v>
      </c>
      <c r="CS215" s="459">
        <f t="shared" si="89"/>
        <v>-3.7312115795535977E-2</v>
      </c>
      <c r="CT215" s="443">
        <f t="shared" si="90"/>
        <v>-5.4794520547945207E-5</v>
      </c>
      <c r="CU215" s="438">
        <f t="shared" si="91"/>
        <v>-3.8893359740614475E-2</v>
      </c>
      <c r="CV215" s="441" t="s">
        <v>0</v>
      </c>
      <c r="CW215" s="444">
        <f t="shared" si="92"/>
        <v>1.5812439450784976E-3</v>
      </c>
      <c r="CZ215" s="435">
        <f>_xlfn.XLOOKUP($A215,'Index Performance'!$A$21:$A$500,'Index Performance'!$AP$21:$AP$500,"---",FALSE)</f>
        <v>-2.7885318647868917E-4</v>
      </c>
      <c r="DA215" s="435">
        <f>_xlfn.XLOOKUP($A215,'Index Performance'!$A$21:$A$500,'Index Performance'!$B$21:$B$500,"---",FALSE)</f>
        <v>-1.5176469999999999E-2</v>
      </c>
      <c r="DB215" s="435">
        <f>_xlfn.XLOOKUP($A215,'Index Performance'!$A$21:$A$500,'Index Performance'!$Q$21:$Q$500,"---",FALSE)</f>
        <v>-8.4296260000000012E-2</v>
      </c>
      <c r="DC215" s="435">
        <f>_xlfn.XLOOKUP($A215,'Index Performance'!$A$21:$A$500,'Index Performance'!$W$21:$W$500,"---",FALSE)</f>
        <v>-1.7975887591071937E-2</v>
      </c>
    </row>
    <row r="216" spans="1:107">
      <c r="A216" s="436">
        <v>44773</v>
      </c>
      <c r="B216" s="435">
        <v>1.9999999999611929E-2</v>
      </c>
      <c r="C216" s="437">
        <v>0.13183600713446789</v>
      </c>
      <c r="D216" s="437">
        <v>2.995146134756888E-11</v>
      </c>
      <c r="E216" s="437">
        <v>1.4999999998481299E-2</v>
      </c>
      <c r="F216" s="437">
        <v>0</v>
      </c>
      <c r="G216" s="437">
        <v>4.9999999989948371E-3</v>
      </c>
      <c r="H216" s="437">
        <v>4.9999999985452957E-3</v>
      </c>
      <c r="I216" s="437">
        <v>5.0000000010113881E-3</v>
      </c>
      <c r="J216" s="437">
        <v>2.0000000027147941E-2</v>
      </c>
      <c r="K216" s="437">
        <v>9.816399279780666E-2</v>
      </c>
      <c r="L216" s="437">
        <v>6.0117805911910281E-12</v>
      </c>
      <c r="M216" s="437">
        <v>2.0781009212378088E-12</v>
      </c>
      <c r="N216" s="437">
        <v>2.9682325817899559E-13</v>
      </c>
      <c r="O216" s="437">
        <v>1.6521190581919039E-12</v>
      </c>
      <c r="P216" s="437">
        <v>0.32316398970546611</v>
      </c>
      <c r="Q216" s="437">
        <v>7.5000000386956887E-3</v>
      </c>
      <c r="R216" s="437">
        <v>7.500000003351946E-3</v>
      </c>
      <c r="S216" s="437">
        <v>5.0000000115541796E-3</v>
      </c>
      <c r="T216" s="437">
        <v>4.9999999998196539E-3</v>
      </c>
      <c r="U216" s="437">
        <v>1.674821877644391E-12</v>
      </c>
      <c r="V216" s="437">
        <v>9.9999999995283598E-2</v>
      </c>
      <c r="W216" s="437">
        <v>1.3449104744359749E-12</v>
      </c>
      <c r="X216" s="437">
        <v>9.9999999993976185E-2</v>
      </c>
      <c r="Y216" s="437">
        <v>1.049738570748706E-12</v>
      </c>
      <c r="Z216" s="437">
        <v>8.499999999866463E-2</v>
      </c>
      <c r="AA216" s="437">
        <v>1.000000001137538E-2</v>
      </c>
      <c r="AB216" s="437">
        <v>0</v>
      </c>
      <c r="AC216" s="437">
        <v>0</v>
      </c>
      <c r="AD216" s="437">
        <v>1.6674806308107401E-12</v>
      </c>
      <c r="AE216" s="437">
        <v>1.4269019851580149E-2</v>
      </c>
      <c r="AF216" s="437">
        <v>3.3258818527322941E-12</v>
      </c>
      <c r="AG216" s="437">
        <v>1.4449626757049655E-11</v>
      </c>
      <c r="AH216" s="437">
        <v>9.9999999971870628E-3</v>
      </c>
      <c r="AI216" s="437">
        <v>3.2566990373475338E-2</v>
      </c>
      <c r="AJ216" s="426"/>
      <c r="AK216" s="438">
        <f t="shared" si="71"/>
        <v>1</v>
      </c>
      <c r="AL216" s="439"/>
      <c r="AM216" s="440">
        <f t="shared" si="72"/>
        <v>44773</v>
      </c>
      <c r="AN216" s="437" cm="1">
        <f t="array" ref="AN216">INDEX('Index Performance'!$B$5:$XFD$1048576,-1+MATCH($AM216,'Index Performance'!$A$4:$A$1048576, 0), MATCH(AN$4, 'Index Performance'!$B$5:$XFD$5, 0))</f>
        <v>3.3528139999999998E-2</v>
      </c>
      <c r="AO216" s="437" cm="1">
        <f t="array" ref="AO216">INDEX('Index Performance'!$B$5:$XFD$1048576,-1+MATCH($AM216,'Index Performance'!$A$4:$A$1048576, 0), MATCH(AO$4, 'Index Performance'!$B$5:$XFD$5, 0))</f>
        <v>1.594129E-2</v>
      </c>
      <c r="AP216" s="437" cm="1">
        <f t="array" ref="AP216">INDEX('Index Performance'!$B$5:$XFD$1048576,-1+MATCH($AM216,'Index Performance'!$A$4:$A$1048576, 0), MATCH(AP$4, 'Index Performance'!$B$5:$XFD$5, 0))</f>
        <v>4.3534699999999996E-2</v>
      </c>
      <c r="AQ216" s="437" cm="1">
        <f t="array" ref="AQ216">INDEX('Index Performance'!$B$5:$XFD$1048576,-1+MATCH($AM216,'Index Performance'!$A$4:$A$1048576, 0), MATCH(AQ$4, 'Index Performance'!$B$5:$XFD$5, 0))</f>
        <v>4.5160301189417718E-2</v>
      </c>
      <c r="AR216" s="437" cm="1">
        <f t="array" ref="AR216">INDEX('Index Performance'!$B$5:$XFD$1048576,-1+MATCH($AM216,'Index Performance'!$A$4:$A$1048576, 0), MATCH(AR$4, 'Index Performance'!$B$5:$XFD$5, 0))</f>
        <v>2.1053069999999997E-2</v>
      </c>
      <c r="AS216" s="437" cm="1">
        <f t="array" ref="AS216">INDEX('Index Performance'!$B$5:$XFD$1048576,-1+MATCH($AM216,'Index Performance'!$A$4:$A$1048576, 0), MATCH(AS$4, 'Index Performance'!$B$5:$XFD$5, 0))</f>
        <v>2.2961905718818842E-2</v>
      </c>
      <c r="AT216" s="437" cm="1">
        <f t="array" ref="AT216">INDEX('Index Performance'!$B$5:$XFD$1048576,-1+MATCH($AM216,'Index Performance'!$A$4:$A$1048576, 0), MATCH(AT$4, 'Index Performance'!$B$5:$XFD$5, 0))</f>
        <v>1.7532869999999999E-2</v>
      </c>
      <c r="AU216" s="437" cm="1">
        <f t="array" ref="AU216">INDEX('Index Performance'!$B$5:$XFD$1048576,-1+MATCH($AM216,'Index Performance'!$A$4:$A$1048576, 0), MATCH(AU$4, 'Index Performance'!$B$5:$XFD$5, 0))</f>
        <v>8.8266526549403146E-3</v>
      </c>
      <c r="AV216" s="437" cm="1">
        <f t="array" ref="AV216">INDEX('Index Performance'!$B$5:$XFD$1048576,-1+MATCH($AM216,'Index Performance'!$A$4:$A$1048576, 0), MATCH(AV$4, 'Index Performance'!$B$5:$XFD$5, 0))</f>
        <v>3.0953046394633921E-2</v>
      </c>
      <c r="AW216" s="437" cm="1">
        <f t="array" ref="AW216">INDEX('Index Performance'!$B$5:$XFD$1048576,-1+MATCH($AM216,'Index Performance'!$A$4:$A$1048576, 0), MATCH(AW$4, 'Index Performance'!$B$5:$XFD$5, 0))</f>
        <v>1.5862897207677085E-2</v>
      </c>
      <c r="AX216" s="437" cm="1">
        <f t="array" ref="AX216">INDEX('Index Performance'!$B$5:$XFD$1048576,-1+MATCH($AM216,'Index Performance'!$A$4:$A$1048576, 0), MATCH(AX$4, 'Index Performance'!$B$5:$XFD$5, 0))</f>
        <v>2.639572393981493E-2</v>
      </c>
      <c r="AY216" s="437" cm="1">
        <f t="array" ref="AY216">INDEX('Index Performance'!$B$5:$XFD$1048576,-1+MATCH($AM216,'Index Performance'!$A$4:$A$1048576, 0), MATCH(AY$4, 'Index Performance'!$B$5:$XFD$5, 0))</f>
        <v>3.406800328790327E-2</v>
      </c>
      <c r="AZ216" s="437" cm="1">
        <f t="array" ref="AZ216">INDEX('Index Performance'!$B$5:$XFD$1048576,-1+MATCH($AM216,'Index Performance'!$A$4:$A$1048576, 0), MATCH(AZ$4, 'Index Performance'!$B$5:$XFD$5, 0))</f>
        <v>4.5321230501332632E-2</v>
      </c>
      <c r="BA216" s="437" cm="1">
        <f t="array" ref="BA216">INDEX('Index Performance'!$B$5:$XFD$1048576,-1+MATCH($AM216,'Index Performance'!$A$4:$A$1048576, 0), MATCH(BA$4, 'Index Performance'!$B$5:$XFD$5, 0))</f>
        <v>6.9832539999999999E-2</v>
      </c>
      <c r="BB216" s="437" cm="1">
        <f t="array" ref="BB216">INDEX('Index Performance'!$B$5:$XFD$1048576,-1+MATCH($AM216,'Index Performance'!$A$4:$A$1048576, 0), MATCH(BB$4, 'Index Performance'!$B$5:$XFD$5, 0))</f>
        <v>9.2933660000000001E-2</v>
      </c>
      <c r="BC216" s="437" cm="1">
        <f t="array" ref="BC216">INDEX('Index Performance'!$B$5:$XFD$1048576,-1+MATCH($AM216,'Index Performance'!$A$4:$A$1048576, 0), MATCH(BC$4, 'Index Performance'!$B$5:$XFD$5, 0))</f>
        <v>4.9495199999999996E-2</v>
      </c>
      <c r="BD216" s="437" cm="1">
        <f t="array" ref="BD216">INDEX('Index Performance'!$B$5:$XFD$1048576,-1+MATCH($AM216,'Index Performance'!$A$4:$A$1048576, 0), MATCH(BD$4, 'Index Performance'!$B$5:$XFD$5, 0))</f>
        <v>5.6990569999999997E-2</v>
      </c>
      <c r="BE216" s="437" cm="1">
        <f t="array" ref="BE216">INDEX('Index Performance'!$B$5:$XFD$1048576,-1+MATCH($AM216,'Index Performance'!$A$4:$A$1048576, 0), MATCH(BE$4, 'Index Performance'!$B$5:$XFD$5, 0))</f>
        <v>1.3229013115623189E-4</v>
      </c>
      <c r="BF216" s="437" cm="1">
        <f t="array" ref="BF216">INDEX('Index Performance'!$B$5:$XFD$1048576,-1+MATCH($AM216,'Index Performance'!$A$4:$A$1048576, 0), MATCH(BF$4, 'Index Performance'!$B$5:$XFD$5, 0))</f>
        <v>3.7923659999999998E-2</v>
      </c>
      <c r="BG216" s="437" cm="1">
        <f t="array" ref="BG216">INDEX('Index Performance'!$B$5:$XFD$1048576,-1+MATCH($AM216,'Index Performance'!$A$4:$A$1048576, 0), MATCH(BG$4, 'Index Performance'!$B$5:$XFD$5, 0))</f>
        <v>5.3729805321458546E-3</v>
      </c>
      <c r="BH216" s="437" cm="1">
        <f t="array" ref="BH216">INDEX('Index Performance'!$B$5:$XFD$1048576,-1+MATCH($AM216,'Index Performance'!$A$4:$A$1048576, 0), MATCH(BH$4, 'Index Performance'!$B$5:$XFD$5, 0))</f>
        <v>1.2019939619462239E-2</v>
      </c>
      <c r="BI216" s="437" cm="1">
        <f t="array" ref="BI216">INDEX('Index Performance'!$B$5:$XFD$1048576,-1+MATCH($AM216,'Index Performance'!$A$4:$A$1048576, 0), MATCH(BI$4, 'Index Performance'!$B$5:$XFD$5, 0))</f>
        <v>-4.5368825049857398E-3</v>
      </c>
      <c r="BJ216" s="437" cm="1">
        <f t="array" ref="BJ216">INDEX('Index Performance'!$B$5:$XFD$1048576,-1+MATCH($AM216,'Index Performance'!$A$4:$A$1048576, 0), MATCH(BJ$4, 'Index Performance'!$B$5:$XFD$5, 0))</f>
        <v>-1.484453678225639E-2</v>
      </c>
      <c r="BK216" s="437" cm="1">
        <f t="array" ref="BK216">INDEX('Index Performance'!$B$5:$XFD$1048576,-1+MATCH($AM216,'Index Performance'!$A$4:$A$1048576, 0), MATCH(BK$4, 'Index Performance'!$B$5:$XFD$5, 0))</f>
        <v>2.1455739410292107E-2</v>
      </c>
      <c r="BL216" s="437" t="str" cm="1">
        <f t="array" ref="BL216">INDEX('Index Performance'!$B$5:$XFD$1048576,-1+MATCH($AM216,'Index Performance'!$A$4:$A$1048576, 0), MATCH(BL$4, 'Index Performance'!$B$5:$XFD$5, 0))</f>
        <v/>
      </c>
      <c r="BM216" s="437" t="str" cm="1">
        <f t="array" ref="BM216">INDEX('Index Performance'!$B$5:$XFD$1048576,-1+MATCH($AM216,'Index Performance'!$A$4:$A$1048576, 0), MATCH(BM$4, 'Index Performance'!$B$5:$XFD$5, 0))</f>
        <v/>
      </c>
      <c r="BN216" s="437" t="str" cm="1">
        <f t="array" ref="BN216">INDEX('Index Performance'!$B$5:$XFD$1048576,-1+MATCH($AM216,'Index Performance'!$A$4:$A$1048576, 0), MATCH(BN$4, 'Index Performance'!$B$5:$XFD$5, 0))</f>
        <v/>
      </c>
      <c r="BO216" s="437" t="str" cm="1">
        <f t="array" ref="BO216">INDEX('Index Performance'!$B$5:$XFD$1048576,-1+MATCH($AM216,'Index Performance'!$A$4:$A$1048576, 0), MATCH(BO$4, 'Index Performance'!$B$5:$XFD$5, 0))</f>
        <v/>
      </c>
      <c r="BP216" s="437" cm="1">
        <f t="array" ref="BP216">INDEX('Index Performance'!$B$5:$XFD$1048576,-1+MATCH($AM216,'Index Performance'!$A$4:$A$1048576, 0), MATCH(BP$4, 'Index Performance'!$B$5:$XFD$5, 0))</f>
        <v>4.2625039415215671E-2</v>
      </c>
      <c r="BQ216" s="437" cm="1">
        <f t="array" ref="BQ216">INDEX('Index Performance'!$B$5:$XFD$1048576,-1+MATCH($AM216,'Index Performance'!$A$4:$A$1048576, 0), MATCH(BQ$4, 'Index Performance'!$B$5:$XFD$5, 0))</f>
        <v>5.4037876228967052E-2</v>
      </c>
      <c r="BR216" s="437" cm="1">
        <f t="array" ref="BR216">INDEX('Index Performance'!$B$5:$XFD$1048576,-1+MATCH($AM216,'Index Performance'!$A$4:$A$1048576, 0), MATCH(BR$4, 'Index Performance'!$B$5:$XFD$5, 0))</f>
        <v>-2.1272916028896027E-2</v>
      </c>
      <c r="BS216" s="437" cm="1">
        <f t="array" ref="BS216">INDEX('Index Performance'!$B$5:$XFD$1048576,-1+MATCH($AM216,'Index Performance'!$A$4:$A$1048576, 0), MATCH(BS$4, 'Index Performance'!$B$5:$XFD$5, 0))</f>
        <v>7.993810066606355E-2</v>
      </c>
      <c r="BT216" s="437" cm="1">
        <f t="array" ref="BT216">INDEX('Index Performance'!$B$5:$XFD$1048576,-1+MATCH($AM216,'Index Performance'!$A$4:$A$1048576, 0), MATCH(BT$4, 'Index Performance'!$B$5:$XFD$5, 0))</f>
        <v>2.7896124974640113E-3</v>
      </c>
      <c r="BU216" s="437" cm="1">
        <f t="array" ref="BU216">INDEX('Index Performance'!$B$5:$XFD$1048576,-1+MATCH($AM216,'Index Performance'!$A$4:$A$1048576, 0), MATCH(BU$4, 'Index Performance'!$B$5:$XFD$5, 0))</f>
        <v>5.6591909452943234E-3</v>
      </c>
      <c r="BV216" s="437"/>
      <c r="BW216" s="440">
        <f t="shared" si="73"/>
        <v>44773</v>
      </c>
      <c r="BX216" s="435">
        <f t="shared" si="76"/>
        <v>3.5781772201244205E-2</v>
      </c>
      <c r="BY216" s="443">
        <f t="shared" si="77"/>
        <v>-5.4794520547945207E-5</v>
      </c>
      <c r="BZ216" s="438">
        <f t="shared" si="74"/>
        <v>3.4023807392492333E-2</v>
      </c>
      <c r="CA216" s="462">
        <v>2.5233216496825639E-2</v>
      </c>
      <c r="CB216" s="444">
        <f t="shared" si="78"/>
        <v>1.7579648087518718E-3</v>
      </c>
      <c r="CD216" s="440">
        <f t="shared" si="79"/>
        <v>44773</v>
      </c>
      <c r="CE216" s="435">
        <f t="shared" si="80"/>
        <v>3.2523847739731097E-2</v>
      </c>
      <c r="CF216" s="443">
        <f t="shared" si="81"/>
        <v>-5.4794520547945207E-5</v>
      </c>
      <c r="CG216" s="438">
        <f t="shared" si="82"/>
        <v>3.0771412393561626E-2</v>
      </c>
      <c r="CH216" s="438"/>
      <c r="CI216" s="444">
        <f t="shared" si="83"/>
        <v>1.7524353461694717E-3</v>
      </c>
      <c r="CK216" s="440">
        <f t="shared" si="84"/>
        <v>44773</v>
      </c>
      <c r="CL216" s="459">
        <f t="shared" si="85"/>
        <v>2.9342241698396752E-2</v>
      </c>
      <c r="CM216" s="443">
        <f t="shared" si="86"/>
        <v>-5.4794520547945207E-5</v>
      </c>
      <c r="CN216" s="438">
        <f t="shared" si="87"/>
        <v>2.7595206284535712E-2</v>
      </c>
      <c r="CO216" s="441" t="s">
        <v>0</v>
      </c>
      <c r="CP216" s="444">
        <f t="shared" si="88"/>
        <v>1.7470354138610401E-3</v>
      </c>
      <c r="CR216" s="440">
        <f t="shared" si="75"/>
        <v>44773</v>
      </c>
      <c r="CS216" s="459">
        <f t="shared" si="89"/>
        <v>2.8730422266072933E-2</v>
      </c>
      <c r="CT216" s="443">
        <f t="shared" si="90"/>
        <v>-5.4794520547945207E-5</v>
      </c>
      <c r="CU216" s="438">
        <f t="shared" si="91"/>
        <v>2.698442525340794E-2</v>
      </c>
      <c r="CV216" s="441" t="s">
        <v>0</v>
      </c>
      <c r="CW216" s="444">
        <f t="shared" si="92"/>
        <v>1.7459970126649932E-3</v>
      </c>
      <c r="CZ216" s="435">
        <f>_xlfn.XLOOKUP($A216,'Index Performance'!$A$21:$A$500,'Index Performance'!$AP$21:$AP$500,"---",FALSE)</f>
        <v>-4.3866066647213486E-4</v>
      </c>
      <c r="DA216" s="435">
        <f>_xlfn.XLOOKUP($A216,'Index Performance'!$A$21:$A$500,'Index Performance'!$B$21:$B$500,"---",FALSE)</f>
        <v>2.547085E-2</v>
      </c>
      <c r="DB216" s="435">
        <f>_xlfn.XLOOKUP($A216,'Index Performance'!$A$21:$A$500,'Index Performance'!$Q$21:$Q$500,"---",FALSE)</f>
        <v>6.9832539999999999E-2</v>
      </c>
      <c r="DC216" s="435">
        <f>_xlfn.XLOOKUP($A216,'Index Performance'!$A$21:$A$500,'Index Performance'!$W$21:$W$500,"---",FALSE)</f>
        <v>5.3729805321458546E-3</v>
      </c>
    </row>
    <row r="217" spans="1:107">
      <c r="A217" s="436">
        <v>44804</v>
      </c>
      <c r="B217" s="435">
        <v>1.9999999996915579E-2</v>
      </c>
      <c r="C217" s="437">
        <v>3.00000000062157E-2</v>
      </c>
      <c r="D217" s="437">
        <v>1.1059966526916831E-11</v>
      </c>
      <c r="E217" s="437">
        <v>1.4999999994984029E-2</v>
      </c>
      <c r="F217" s="437">
        <v>0</v>
      </c>
      <c r="G217" s="437">
        <v>4.9999999968820636E-3</v>
      </c>
      <c r="H217" s="437">
        <v>4.9999999952978656E-3</v>
      </c>
      <c r="I217" s="437">
        <v>4.9999999989949039E-3</v>
      </c>
      <c r="J217" s="437">
        <v>2.000000001661998E-2</v>
      </c>
      <c r="K217" s="437">
        <v>0.1000000000006564</v>
      </c>
      <c r="L217" s="437">
        <v>9.9999999993676827E-2</v>
      </c>
      <c r="M217" s="437">
        <v>0</v>
      </c>
      <c r="N217" s="437">
        <v>0</v>
      </c>
      <c r="O217" s="437">
        <v>2.6307442345688729E-13</v>
      </c>
      <c r="P217" s="437">
        <v>0.29999999688075268</v>
      </c>
      <c r="Q217" s="437">
        <v>7.5000000236045104E-3</v>
      </c>
      <c r="R217" s="437">
        <v>7.5000000016385814E-3</v>
      </c>
      <c r="S217" s="437">
        <v>1.073098324002628E-2</v>
      </c>
      <c r="T217" s="437">
        <v>4.9999999988754752E-3</v>
      </c>
      <c r="U217" s="437">
        <v>7.6536393826477496E-13</v>
      </c>
      <c r="V217" s="437">
        <v>9.9999999995767877E-2</v>
      </c>
      <c r="W217" s="437">
        <v>0</v>
      </c>
      <c r="X217" s="437">
        <v>9.9999999994616118E-2</v>
      </c>
      <c r="Y217" s="437">
        <v>0</v>
      </c>
      <c r="Z217" s="437">
        <v>8.4999999997996262E-2</v>
      </c>
      <c r="AA217" s="437">
        <v>1.0000000010742459E-2</v>
      </c>
      <c r="AB217" s="437">
        <v>0</v>
      </c>
      <c r="AC217" s="437">
        <v>0</v>
      </c>
      <c r="AD217" s="437">
        <v>6.3903716424037534E-13</v>
      </c>
      <c r="AE217" s="437">
        <v>1.426901985039607E-2</v>
      </c>
      <c r="AF217" s="437">
        <v>6.5202248174884979E-13</v>
      </c>
      <c r="AG217" s="437">
        <v>-6.4543925759608101E-12</v>
      </c>
      <c r="AH217" s="437">
        <v>9.9999999965543953E-3</v>
      </c>
      <c r="AI217" s="437">
        <v>5.0000000001860841E-2</v>
      </c>
      <c r="AJ217" s="426"/>
      <c r="AK217" s="438">
        <f t="shared" si="71"/>
        <v>1</v>
      </c>
      <c r="AL217" s="439"/>
      <c r="AM217" s="440">
        <f t="shared" si="72"/>
        <v>44804</v>
      </c>
      <c r="AN217" s="437" cm="1">
        <f t="array" ref="AN217">INDEX('Index Performance'!$B$5:$XFD$1048576,-1+MATCH($AM217,'Index Performance'!$A$4:$A$1048576, 0), MATCH(AN$4, 'Index Performance'!$B$5:$XFD$5, 0))</f>
        <v>-3.049052E-2</v>
      </c>
      <c r="AO217" s="437" cm="1">
        <f t="array" ref="AO217">INDEX('Index Performance'!$B$5:$XFD$1048576,-1+MATCH($AM217,'Index Performance'!$A$4:$A$1048576, 0), MATCH(AO$4, 'Index Performance'!$B$5:$XFD$5, 0))</f>
        <v>-2.4808569999999999E-2</v>
      </c>
      <c r="AP217" s="437" cm="1">
        <f t="array" ref="AP217">INDEX('Index Performance'!$B$5:$XFD$1048576,-1+MATCH($AM217,'Index Performance'!$A$4:$A$1048576, 0), MATCH(AP$4, 'Index Performance'!$B$5:$XFD$5, 0))</f>
        <v>-2.659444E-2</v>
      </c>
      <c r="AQ217" s="437" cm="1">
        <f t="array" ref="AQ217">INDEX('Index Performance'!$B$5:$XFD$1048576,-1+MATCH($AM217,'Index Performance'!$A$4:$A$1048576, 0), MATCH(AQ$4, 'Index Performance'!$B$5:$XFD$5, 0))</f>
        <v>-1.1461647146819187E-2</v>
      </c>
      <c r="AR217" s="437" cm="1">
        <f t="array" ref="AR217">INDEX('Index Performance'!$B$5:$XFD$1048576,-1+MATCH($AM217,'Index Performance'!$A$4:$A$1048576, 0), MATCH(AR$4, 'Index Performance'!$B$5:$XFD$5, 0))</f>
        <v>-5.3898570000000005E-3</v>
      </c>
      <c r="AS217" s="437" cm="1">
        <f t="array" ref="AS217">INDEX('Index Performance'!$B$5:$XFD$1048576,-1+MATCH($AM217,'Index Performance'!$A$4:$A$1048576, 0), MATCH(AS$4, 'Index Performance'!$B$5:$XFD$5, 0))</f>
        <v>-1.2783744675561093E-2</v>
      </c>
      <c r="AT217" s="437" cm="1">
        <f t="array" ref="AT217">INDEX('Index Performance'!$B$5:$XFD$1048576,-1+MATCH($AM217,'Index Performance'!$A$4:$A$1048576, 0), MATCH(AT$4, 'Index Performance'!$B$5:$XFD$5, 0))</f>
        <v>8.2985999999999997E-3</v>
      </c>
      <c r="AU217" s="437" cm="1">
        <f t="array" ref="AU217">INDEX('Index Performance'!$B$5:$XFD$1048576,-1+MATCH($AM217,'Index Performance'!$A$4:$A$1048576, 0), MATCH(AU$4, 'Index Performance'!$B$5:$XFD$5, 0))</f>
        <v>-1.3666468528004572E-2</v>
      </c>
      <c r="AV217" s="437" cm="1">
        <f t="array" ref="AV217">INDEX('Index Performance'!$B$5:$XFD$1048576,-1+MATCH($AM217,'Index Performance'!$A$4:$A$1048576, 0), MATCH(AV$4, 'Index Performance'!$B$5:$XFD$5, 0))</f>
        <v>-3.3310742121314907E-2</v>
      </c>
      <c r="AW217" s="437" cm="1">
        <f t="array" ref="AW217">INDEX('Index Performance'!$B$5:$XFD$1048576,-1+MATCH($AM217,'Index Performance'!$A$4:$A$1048576, 0), MATCH(AW$4, 'Index Performance'!$B$5:$XFD$5, 0))</f>
        <v>1.582758690296604E-2</v>
      </c>
      <c r="AX217" s="437" cm="1">
        <f t="array" ref="AX217">INDEX('Index Performance'!$B$5:$XFD$1048576,-1+MATCH($AM217,'Index Performance'!$A$4:$A$1048576, 0), MATCH(AX$4, 'Index Performance'!$B$5:$XFD$5, 0))</f>
        <v>2.1234228033952807E-2</v>
      </c>
      <c r="AY217" s="437" cm="1">
        <f t="array" ref="AY217">INDEX('Index Performance'!$B$5:$XFD$1048576,-1+MATCH($AM217,'Index Performance'!$A$4:$A$1048576, 0), MATCH(AY$4, 'Index Performance'!$B$5:$XFD$5, 0))</f>
        <v>-2.3065438467050114E-2</v>
      </c>
      <c r="AZ217" s="437" cm="1">
        <f t="array" ref="AZ217">INDEX('Index Performance'!$B$5:$XFD$1048576,-1+MATCH($AM217,'Index Performance'!$A$4:$A$1048576, 0), MATCH(AZ$4, 'Index Performance'!$B$5:$XFD$5, 0))</f>
        <v>4.9256163462434444E-3</v>
      </c>
      <c r="BA217" s="437" cm="1">
        <f t="array" ref="BA217">INDEX('Index Performance'!$B$5:$XFD$1048576,-1+MATCH($AM217,'Index Performance'!$A$4:$A$1048576, 0), MATCH(BA$4, 'Index Performance'!$B$5:$XFD$5, 0))</f>
        <v>-3.681487E-2</v>
      </c>
      <c r="BB217" s="437" cm="1">
        <f t="array" ref="BB217">INDEX('Index Performance'!$B$5:$XFD$1048576,-1+MATCH($AM217,'Index Performance'!$A$4:$A$1048576, 0), MATCH(BB$4, 'Index Performance'!$B$5:$XFD$5, 0))</f>
        <v>-3.9654189999999999E-2</v>
      </c>
      <c r="BC217" s="437" cm="1">
        <f t="array" ref="BC217">INDEX('Index Performance'!$B$5:$XFD$1048576,-1+MATCH($AM217,'Index Performance'!$A$4:$A$1048576, 0), MATCH(BC$4, 'Index Performance'!$B$5:$XFD$5, 0))</f>
        <v>-6.2297890000000002E-2</v>
      </c>
      <c r="BD217" s="437" cm="1">
        <f t="array" ref="BD217">INDEX('Index Performance'!$B$5:$XFD$1048576,-1+MATCH($AM217,'Index Performance'!$A$4:$A$1048576, 0), MATCH(BD$4, 'Index Performance'!$B$5:$XFD$5, 0))</f>
        <v>-2.5539949999999999E-2</v>
      </c>
      <c r="BE217" s="437" cm="1">
        <f t="array" ref="BE217">INDEX('Index Performance'!$B$5:$XFD$1048576,-1+MATCH($AM217,'Index Performance'!$A$4:$A$1048576, 0), MATCH(BE$4, 'Index Performance'!$B$5:$XFD$5, 0))</f>
        <v>-1.8707129494908159E-3</v>
      </c>
      <c r="BF217" s="437" cm="1">
        <f t="array" ref="BF217">INDEX('Index Performance'!$B$5:$XFD$1048576,-1+MATCH($AM217,'Index Performance'!$A$4:$A$1048576, 0), MATCH(BF$4, 'Index Performance'!$B$5:$XFD$5, 0))</f>
        <v>5.7660630000000001E-3</v>
      </c>
      <c r="BG217" s="437" cm="1">
        <f t="array" ref="BG217">INDEX('Index Performance'!$B$5:$XFD$1048576,-1+MATCH($AM217,'Index Performance'!$A$4:$A$1048576, 0), MATCH(BG$4, 'Index Performance'!$B$5:$XFD$5, 0))</f>
        <v>9.4805812804275025E-3</v>
      </c>
      <c r="BH217" s="437" cm="1">
        <f t="array" ref="BH217">INDEX('Index Performance'!$B$5:$XFD$1048576,-1+MATCH($AM217,'Index Performance'!$A$4:$A$1048576, 0), MATCH(BH$4, 'Index Performance'!$B$5:$XFD$5, 0))</f>
        <v>7.5203618653827409E-3</v>
      </c>
      <c r="BI217" s="437" cm="1">
        <f t="array" ref="BI217">INDEX('Index Performance'!$B$5:$XFD$1048576,-1+MATCH($AM217,'Index Performance'!$A$4:$A$1048576, 0), MATCH(BI$4, 'Index Performance'!$B$5:$XFD$5, 0))</f>
        <v>1.661421135455754E-2</v>
      </c>
      <c r="BJ217" s="437" cm="1">
        <f t="array" ref="BJ217">INDEX('Index Performance'!$B$5:$XFD$1048576,-1+MATCH($AM217,'Index Performance'!$A$4:$A$1048576, 0), MATCH(BJ$4, 'Index Performance'!$B$5:$XFD$5, 0))</f>
        <v>1.24522075099609E-2</v>
      </c>
      <c r="BK217" s="437" cm="1">
        <f t="array" ref="BK217">INDEX('Index Performance'!$B$5:$XFD$1048576,-1+MATCH($AM217,'Index Performance'!$A$4:$A$1048576, 0), MATCH(BK$4, 'Index Performance'!$B$5:$XFD$5, 0))</f>
        <v>2.4824162184526877E-3</v>
      </c>
      <c r="BL217" s="437" t="str" cm="1">
        <f t="array" ref="BL217">INDEX('Index Performance'!$B$5:$XFD$1048576,-1+MATCH($AM217,'Index Performance'!$A$4:$A$1048576, 0), MATCH(BL$4, 'Index Performance'!$B$5:$XFD$5, 0))</f>
        <v/>
      </c>
      <c r="BM217" s="437" t="str" cm="1">
        <f t="array" ref="BM217">INDEX('Index Performance'!$B$5:$XFD$1048576,-1+MATCH($AM217,'Index Performance'!$A$4:$A$1048576, 0), MATCH(BM$4, 'Index Performance'!$B$5:$XFD$5, 0))</f>
        <v/>
      </c>
      <c r="BN217" s="437" t="str" cm="1">
        <f t="array" ref="BN217">INDEX('Index Performance'!$B$5:$XFD$1048576,-1+MATCH($AM217,'Index Performance'!$A$4:$A$1048576, 0), MATCH(BN$4, 'Index Performance'!$B$5:$XFD$5, 0))</f>
        <v/>
      </c>
      <c r="BO217" s="437" t="str" cm="1">
        <f t="array" ref="BO217">INDEX('Index Performance'!$B$5:$XFD$1048576,-1+MATCH($AM217,'Index Performance'!$A$4:$A$1048576, 0), MATCH(BO$4, 'Index Performance'!$B$5:$XFD$5, 0))</f>
        <v/>
      </c>
      <c r="BP217" s="437" cm="1">
        <f t="array" ref="BP217">INDEX('Index Performance'!$B$5:$XFD$1048576,-1+MATCH($AM217,'Index Performance'!$A$4:$A$1048576, 0), MATCH(BP$4, 'Index Performance'!$B$5:$XFD$5, 0))</f>
        <v>8.8091039642512747E-4</v>
      </c>
      <c r="BQ217" s="437" cm="1">
        <f t="array" ref="BQ217">INDEX('Index Performance'!$B$5:$XFD$1048576,-1+MATCH($AM217,'Index Performance'!$A$4:$A$1048576, 0), MATCH(BQ$4, 'Index Performance'!$B$5:$XFD$5, 0))</f>
        <v>8.526969278854768E-3</v>
      </c>
      <c r="BR217" s="437" cm="1">
        <f t="array" ref="BR217">INDEX('Index Performance'!$B$5:$XFD$1048576,-1+MATCH($AM217,'Index Performance'!$A$4:$A$1048576, 0), MATCH(BR$4, 'Index Performance'!$B$5:$XFD$5, 0))</f>
        <v>-5.1474709304459965E-2</v>
      </c>
      <c r="BS217" s="437" cm="1">
        <f t="array" ref="BS217">INDEX('Index Performance'!$B$5:$XFD$1048576,-1+MATCH($AM217,'Index Performance'!$A$4:$A$1048576, 0), MATCH(BS$4, 'Index Performance'!$B$5:$XFD$5, 0))</f>
        <v>-6.44297087559218E-2</v>
      </c>
      <c r="BT217" s="437" cm="1">
        <f t="array" ref="BT217">INDEX('Index Performance'!$B$5:$XFD$1048576,-1+MATCH($AM217,'Index Performance'!$A$4:$A$1048576, 0), MATCH(BT$4, 'Index Performance'!$B$5:$XFD$5, 0))</f>
        <v>8.4467148854381335E-3</v>
      </c>
      <c r="BU217" s="437" cm="1">
        <f t="array" ref="BU217">INDEX('Index Performance'!$B$5:$XFD$1048576,-1+MATCH($AM217,'Index Performance'!$A$4:$A$1048576, 0), MATCH(BU$4, 'Index Performance'!$B$5:$XFD$5, 0))</f>
        <v>9.3007503126303348E-3</v>
      </c>
      <c r="BV217" s="437"/>
      <c r="BW217" s="440">
        <f t="shared" si="73"/>
        <v>44804</v>
      </c>
      <c r="BX217" s="435">
        <f t="shared" si="76"/>
        <v>-1.4203491978276273E-2</v>
      </c>
      <c r="BY217" s="443">
        <f t="shared" si="77"/>
        <v>-5.4794520547945207E-5</v>
      </c>
      <c r="BZ217" s="438">
        <f t="shared" si="74"/>
        <v>-1.587662006008228E-2</v>
      </c>
      <c r="CA217" s="462">
        <v>-1.7773865414747351E-2</v>
      </c>
      <c r="CB217" s="444">
        <f t="shared" si="78"/>
        <v>1.6731280818060076E-3</v>
      </c>
      <c r="CD217" s="440">
        <f t="shared" si="79"/>
        <v>44804</v>
      </c>
      <c r="CE217" s="435">
        <f t="shared" si="80"/>
        <v>-9.3386633224588744E-3</v>
      </c>
      <c r="CF217" s="443">
        <f t="shared" si="81"/>
        <v>-5.4794520547945207E-5</v>
      </c>
      <c r="CG217" s="438">
        <f t="shared" si="82"/>
        <v>-1.102004816047264E-2</v>
      </c>
      <c r="CH217" s="438"/>
      <c r="CI217" s="444">
        <f t="shared" si="83"/>
        <v>1.6813848380137653E-3</v>
      </c>
      <c r="CK217" s="440">
        <f t="shared" si="84"/>
        <v>44804</v>
      </c>
      <c r="CL217" s="459">
        <f t="shared" si="85"/>
        <v>-1.2518147397830998E-2</v>
      </c>
      <c r="CM217" s="443">
        <f t="shared" si="86"/>
        <v>-5.4794520547945207E-5</v>
      </c>
      <c r="CN217" s="438">
        <f t="shared" si="87"/>
        <v>-1.4194135905010841E-2</v>
      </c>
      <c r="CO217" s="441" t="s">
        <v>0</v>
      </c>
      <c r="CP217" s="444">
        <f t="shared" si="88"/>
        <v>1.675988507179843E-3</v>
      </c>
      <c r="CR217" s="440">
        <f t="shared" si="75"/>
        <v>44804</v>
      </c>
      <c r="CS217" s="459">
        <f t="shared" si="89"/>
        <v>-1.1525268359786251E-2</v>
      </c>
      <c r="CT217" s="443">
        <f t="shared" si="90"/>
        <v>-5.4794520547945207E-5</v>
      </c>
      <c r="CU217" s="438">
        <f t="shared" si="91"/>
        <v>-1.3202942015763997E-2</v>
      </c>
      <c r="CV217" s="441" t="s">
        <v>0</v>
      </c>
      <c r="CW217" s="444">
        <f t="shared" si="92"/>
        <v>1.6776736559777454E-3</v>
      </c>
      <c r="CZ217" s="435">
        <f>_xlfn.XLOOKUP($A217,'Index Performance'!$A$21:$A$500,'Index Performance'!$AP$21:$AP$500,"---",FALSE)</f>
        <v>-5.0384637515321629E-4</v>
      </c>
      <c r="DA217" s="435">
        <f>_xlfn.XLOOKUP($A217,'Index Performance'!$A$21:$A$500,'Index Performance'!$B$21:$B$500,"---",FALSE)</f>
        <v>-2.6105489999999999E-2</v>
      </c>
      <c r="DB217" s="435">
        <f>_xlfn.XLOOKUP($A217,'Index Performance'!$A$21:$A$500,'Index Performance'!$Q$21:$Q$500,"---",FALSE)</f>
        <v>-3.681487E-2</v>
      </c>
      <c r="DC217" s="435">
        <f>_xlfn.XLOOKUP($A217,'Index Performance'!$A$21:$A$500,'Index Performance'!$W$21:$W$500,"---",FALSE)</f>
        <v>9.4805812804275025E-3</v>
      </c>
    </row>
    <row r="218" spans="1:107">
      <c r="A218" s="436">
        <v>44834</v>
      </c>
      <c r="B218" s="435">
        <v>1.99999999968552E-2</v>
      </c>
      <c r="C218" s="437">
        <v>3.0000000039028439E-2</v>
      </c>
      <c r="D218" s="437">
        <v>0</v>
      </c>
      <c r="E218" s="437">
        <v>1.499999999531066E-2</v>
      </c>
      <c r="F218" s="437">
        <v>0</v>
      </c>
      <c r="G218" s="437">
        <v>4.9999999966123176E-3</v>
      </c>
      <c r="H218" s="437">
        <v>4.9999999947243044E-3</v>
      </c>
      <c r="I218" s="437">
        <v>4.9999999990892226E-3</v>
      </c>
      <c r="J218" s="437">
        <v>1.999999999832602E-2</v>
      </c>
      <c r="K218" s="437">
        <v>0.1000000000035601</v>
      </c>
      <c r="L218" s="437">
        <v>9.9999999979369147E-2</v>
      </c>
      <c r="M218" s="437">
        <v>0</v>
      </c>
      <c r="N218" s="437">
        <v>0</v>
      </c>
      <c r="O218" s="437">
        <v>1.612566318257221E-12</v>
      </c>
      <c r="P218" s="437">
        <v>0.29139980194891102</v>
      </c>
      <c r="Q218" s="437">
        <v>7.500000000323059E-3</v>
      </c>
      <c r="R218" s="437">
        <v>7.50000000284689E-3</v>
      </c>
      <c r="S218" s="437">
        <v>5.0000000019653594E-3</v>
      </c>
      <c r="T218" s="437">
        <v>3.0000000003746578E-2</v>
      </c>
      <c r="U218" s="437">
        <v>9.78351136506981E-13</v>
      </c>
      <c r="V218" s="437">
        <v>9.9999999967048919E-2</v>
      </c>
      <c r="W218" s="437">
        <v>3.2730756592880358E-12</v>
      </c>
      <c r="X218" s="437">
        <v>0.1000000000009116</v>
      </c>
      <c r="Y218" s="437">
        <v>0</v>
      </c>
      <c r="Z218" s="437">
        <v>8.4999999999448642E-2</v>
      </c>
      <c r="AA218" s="437">
        <v>1.0000000029494339E-2</v>
      </c>
      <c r="AB218" s="437">
        <v>0</v>
      </c>
      <c r="AC218" s="437">
        <v>0</v>
      </c>
      <c r="AD218" s="437">
        <v>2.1336409239678631E-12</v>
      </c>
      <c r="AE218" s="437">
        <v>4.3838112942819162E-2</v>
      </c>
      <c r="AF218" s="437">
        <v>9.7620849417427869E-3</v>
      </c>
      <c r="AG218" s="437">
        <v>1.556643702826932E-12</v>
      </c>
      <c r="AH218" s="437">
        <v>9.9999999984397882E-3</v>
      </c>
      <c r="AI218" s="437">
        <v>1.498722901558915E-10</v>
      </c>
      <c r="AJ218" s="426"/>
      <c r="AK218" s="438">
        <f t="shared" si="71"/>
        <v>1</v>
      </c>
      <c r="AL218" s="439"/>
      <c r="AM218" s="440">
        <f t="shared" si="72"/>
        <v>44834</v>
      </c>
      <c r="AN218" s="437" cm="1">
        <f t="array" ref="AN218">INDEX('Index Performance'!$B$5:$XFD$1048576,-1+MATCH($AM218,'Index Performance'!$A$4:$A$1048576, 0), MATCH(AN$4, 'Index Performance'!$B$5:$XFD$5, 0))</f>
        <v>-4.4875730000000003E-2</v>
      </c>
      <c r="AO218" s="437" cm="1">
        <f t="array" ref="AO218">INDEX('Index Performance'!$B$5:$XFD$1048576,-1+MATCH($AM218,'Index Performance'!$A$4:$A$1048576, 0), MATCH(AO$4, 'Index Performance'!$B$5:$XFD$5, 0))</f>
        <v>-3.4535779999999995E-2</v>
      </c>
      <c r="AP218" s="437" cm="1">
        <f t="array" ref="AP218">INDEX('Index Performance'!$B$5:$XFD$1048576,-1+MATCH($AM218,'Index Performance'!$A$4:$A$1048576, 0), MATCH(AP$4, 'Index Performance'!$B$5:$XFD$5, 0))</f>
        <v>-6.6179680000000005E-2</v>
      </c>
      <c r="AQ218" s="437" cm="1">
        <f t="array" ref="AQ218">INDEX('Index Performance'!$B$5:$XFD$1048576,-1+MATCH($AM218,'Index Performance'!$A$4:$A$1048576, 0), MATCH(AQ$4, 'Index Performance'!$B$5:$XFD$5, 0))</f>
        <v>-4.5263385331629324E-2</v>
      </c>
      <c r="AR218" s="437" cm="1">
        <f t="array" ref="AR218">INDEX('Index Performance'!$B$5:$XFD$1048576,-1+MATCH($AM218,'Index Performance'!$A$4:$A$1048576, 0), MATCH(AR$4, 'Index Performance'!$B$5:$XFD$5, 0))</f>
        <v>-5.5262830000000006E-2</v>
      </c>
      <c r="AS218" s="437" cm="1">
        <f t="array" ref="AS218">INDEX('Index Performance'!$B$5:$XFD$1048576,-1+MATCH($AM218,'Index Performance'!$A$4:$A$1048576, 0), MATCH(AS$4, 'Index Performance'!$B$5:$XFD$5, 0))</f>
        <v>-5.2883821956946964E-2</v>
      </c>
      <c r="AT218" s="437" cm="1">
        <f t="array" ref="AT218">INDEX('Index Performance'!$B$5:$XFD$1048576,-1+MATCH($AM218,'Index Performance'!$A$4:$A$1048576, 0), MATCH(AT$4, 'Index Performance'!$B$5:$XFD$5, 0))</f>
        <v>-5.9581720000000005E-2</v>
      </c>
      <c r="AU218" s="437" cm="1">
        <f t="array" ref="AU218">INDEX('Index Performance'!$B$5:$XFD$1048576,-1+MATCH($AM218,'Index Performance'!$A$4:$A$1048576, 0), MATCH(AU$4, 'Index Performance'!$B$5:$XFD$5, 0))</f>
        <v>-4.5372466331613626E-2</v>
      </c>
      <c r="AV218" s="437" cm="1">
        <f t="array" ref="AV218">INDEX('Index Performance'!$B$5:$XFD$1048576,-1+MATCH($AM218,'Index Performance'!$A$4:$A$1048576, 0), MATCH(AV$4, 'Index Performance'!$B$5:$XFD$5, 0))</f>
        <v>-4.8795877589651759E-2</v>
      </c>
      <c r="AW218" s="437" cm="1">
        <f t="array" ref="AW218">INDEX('Index Performance'!$B$5:$XFD$1048576,-1+MATCH($AM218,'Index Performance'!$A$4:$A$1048576, 0), MATCH(AW$4, 'Index Performance'!$B$5:$XFD$5, 0))</f>
        <v>-2.018770784068602E-2</v>
      </c>
      <c r="AX218" s="437" cm="1">
        <f t="array" ref="AX218">INDEX('Index Performance'!$B$5:$XFD$1048576,-1+MATCH($AM218,'Index Performance'!$A$4:$A$1048576, 0), MATCH(AX$4, 'Index Performance'!$B$5:$XFD$5, 0))</f>
        <v>-3.5749265426052945E-2</v>
      </c>
      <c r="AY218" s="437" cm="1">
        <f t="array" ref="AY218">INDEX('Index Performance'!$B$5:$XFD$1048576,-1+MATCH($AM218,'Index Performance'!$A$4:$A$1048576, 0), MATCH(AY$4, 'Index Performance'!$B$5:$XFD$5, 0))</f>
        <v>-4.9274145227569788E-2</v>
      </c>
      <c r="AZ218" s="437" cm="1">
        <f t="array" ref="AZ218">INDEX('Index Performance'!$B$5:$XFD$1048576,-1+MATCH($AM218,'Index Performance'!$A$4:$A$1048576, 0), MATCH(AZ$4, 'Index Performance'!$B$5:$XFD$5, 0))</f>
        <v>-5.3826829578613844E-2</v>
      </c>
      <c r="BA218" s="437" cm="1">
        <f t="array" ref="BA218">INDEX('Index Performance'!$B$5:$XFD$1048576,-1+MATCH($AM218,'Index Performance'!$A$4:$A$1048576, 0), MATCH(BA$4, 'Index Performance'!$B$5:$XFD$5, 0))</f>
        <v>-9.5729399999999992E-2</v>
      </c>
      <c r="BB218" s="437" cm="1">
        <f t="array" ref="BB218">INDEX('Index Performance'!$B$5:$XFD$1048576,-1+MATCH($AM218,'Index Performance'!$A$4:$A$1048576, 0), MATCH(BB$4, 'Index Performance'!$B$5:$XFD$5, 0))</f>
        <v>-9.3115710000000004E-2</v>
      </c>
      <c r="BC218" s="437" cm="1">
        <f t="array" ref="BC218">INDEX('Index Performance'!$B$5:$XFD$1048576,-1+MATCH($AM218,'Index Performance'!$A$4:$A$1048576, 0), MATCH(BC$4, 'Index Performance'!$B$5:$XFD$5, 0))</f>
        <v>-8.6963600000000002E-2</v>
      </c>
      <c r="BD218" s="437" cm="1">
        <f t="array" ref="BD218">INDEX('Index Performance'!$B$5:$XFD$1048576,-1+MATCH($AM218,'Index Performance'!$A$4:$A$1048576, 0), MATCH(BD$4, 'Index Performance'!$B$5:$XFD$5, 0))</f>
        <v>-0.10361050000000001</v>
      </c>
      <c r="BE218" s="437" cm="1">
        <f t="array" ref="BE218">INDEX('Index Performance'!$B$5:$XFD$1048576,-1+MATCH($AM218,'Index Performance'!$A$4:$A$1048576, 0), MATCH(BE$4, 'Index Performance'!$B$5:$XFD$5, 0))</f>
        <v>-0.12570519859149598</v>
      </c>
      <c r="BF218" s="437" cm="1">
        <f t="array" ref="BF218">INDEX('Index Performance'!$B$5:$XFD$1048576,-1+MATCH($AM218,'Index Performance'!$A$4:$A$1048576, 0), MATCH(BF$4, 'Index Performance'!$B$5:$XFD$5, 0))</f>
        <v>-6.0255059999999999E-2</v>
      </c>
      <c r="BG218" s="437" cm="1">
        <f t="array" ref="BG218">INDEX('Index Performance'!$B$5:$XFD$1048576,-1+MATCH($AM218,'Index Performance'!$A$4:$A$1048576, 0), MATCH(BG$4, 'Index Performance'!$B$5:$XFD$5, 0))</f>
        <v>-9.6453694974255599E-3</v>
      </c>
      <c r="BH218" s="437" cm="1">
        <f t="array" ref="BH218">INDEX('Index Performance'!$B$5:$XFD$1048576,-1+MATCH($AM218,'Index Performance'!$A$4:$A$1048576, 0), MATCH(BH$4, 'Index Performance'!$B$5:$XFD$5, 0))</f>
        <v>-2.0072163386721464E-2</v>
      </c>
      <c r="BI218" s="437" cm="1">
        <f t="array" ref="BI218">INDEX('Index Performance'!$B$5:$XFD$1048576,-1+MATCH($AM218,'Index Performance'!$A$4:$A$1048576, 0), MATCH(BI$4, 'Index Performance'!$B$5:$XFD$5, 0))</f>
        <v>-2.607686125085662E-3</v>
      </c>
      <c r="BJ218" s="437" cm="1">
        <f t="array" ref="BJ218">INDEX('Index Performance'!$B$5:$XFD$1048576,-1+MATCH($AM218,'Index Performance'!$A$4:$A$1048576, 0), MATCH(BJ$4, 'Index Performance'!$B$5:$XFD$5, 0))</f>
        <v>2.9853238142182548E-2</v>
      </c>
      <c r="BK218" s="437" cm="1">
        <f t="array" ref="BK218">INDEX('Index Performance'!$B$5:$XFD$1048576,-1+MATCH($AM218,'Index Performance'!$A$4:$A$1048576, 0), MATCH(BK$4, 'Index Performance'!$B$5:$XFD$5, 0))</f>
        <v>-3.0254928727896258E-2</v>
      </c>
      <c r="BL218" s="437" cm="1">
        <f t="array" ref="BL218">INDEX('Index Performance'!$B$5:$XFD$1048576,-1+MATCH($AM218,'Index Performance'!$A$4:$A$1048576, 0), MATCH(BL$4, 'Index Performance'!$B$5:$XFD$5, 0))</f>
        <v>-2.0840999999999998E-2</v>
      </c>
      <c r="BM218" s="437" cm="1">
        <f t="array" ref="BM218">INDEX('Index Performance'!$B$5:$XFD$1048576,-1+MATCH($AM218,'Index Performance'!$A$4:$A$1048576, 0), MATCH(BM$4, 'Index Performance'!$B$5:$XFD$5, 0))</f>
        <v>3.7000000000000002E-3</v>
      </c>
      <c r="BN218" s="437" cm="1">
        <f t="array" ref="BN218">INDEX('Index Performance'!$B$5:$XFD$1048576,-1+MATCH($AM218,'Index Performance'!$A$4:$A$1048576, 0), MATCH(BN$4, 'Index Performance'!$B$5:$XFD$5, 0))</f>
        <v>2.591E-3</v>
      </c>
      <c r="BO218" s="437" cm="1">
        <f t="array" ref="BO218">INDEX('Index Performance'!$B$5:$XFD$1048576,-1+MATCH($AM218,'Index Performance'!$A$4:$A$1048576, 0), MATCH(BO$4, 'Index Performance'!$B$5:$XFD$5, 0))</f>
        <v>-1.6295E-2</v>
      </c>
      <c r="BP218" s="437" cm="1">
        <f t="array" ref="BP218">INDEX('Index Performance'!$B$5:$XFD$1048576,-1+MATCH($AM218,'Index Performance'!$A$4:$A$1048576, 0), MATCH(BP$4, 'Index Performance'!$B$5:$XFD$5, 0))</f>
        <v>-8.1084353918205565E-2</v>
      </c>
      <c r="BQ218" s="437" cm="1">
        <f t="array" ref="BQ218">INDEX('Index Performance'!$B$5:$XFD$1048576,-1+MATCH($AM218,'Index Performance'!$A$4:$A$1048576, 0), MATCH(BQ$4, 'Index Performance'!$B$5:$XFD$5, 0))</f>
        <v>-9.7082407982424068E-2</v>
      </c>
      <c r="BR218" s="437" cm="1">
        <f t="array" ref="BR218">INDEX('Index Performance'!$B$5:$XFD$1048576,-1+MATCH($AM218,'Index Performance'!$A$4:$A$1048576, 0), MATCH(BR$4, 'Index Performance'!$B$5:$XFD$5, 0))</f>
        <v>-1.1307239967282223E-2</v>
      </c>
      <c r="BS218" s="437" cm="1">
        <f t="array" ref="BS218">INDEX('Index Performance'!$B$5:$XFD$1048576,-1+MATCH($AM218,'Index Performance'!$A$4:$A$1048576, 0), MATCH(BS$4, 'Index Performance'!$B$5:$XFD$5, 0))</f>
        <v>-0.12295205375831009</v>
      </c>
      <c r="BT218" s="437" cm="1">
        <f t="array" ref="BT218">INDEX('Index Performance'!$B$5:$XFD$1048576,-1+MATCH($AM218,'Index Performance'!$A$4:$A$1048576, 0), MATCH(BT$4, 'Index Performance'!$B$5:$XFD$5, 0))</f>
        <v>-6.8261610994081567E-2</v>
      </c>
      <c r="BU218" s="437" cm="1">
        <f t="array" ref="BU218">INDEX('Index Performance'!$B$5:$XFD$1048576,-1+MATCH($AM218,'Index Performance'!$A$4:$A$1048576, 0), MATCH(BU$4, 'Index Performance'!$B$5:$XFD$5, 0))</f>
        <v>-8.9853127177925152E-2</v>
      </c>
      <c r="BV218" s="437"/>
      <c r="BW218" s="440">
        <f t="shared" si="73"/>
        <v>44834</v>
      </c>
      <c r="BX218" s="435">
        <f t="shared" si="76"/>
        <v>-4.8302498640687058E-2</v>
      </c>
      <c r="BY218" s="443">
        <f t="shared" si="77"/>
        <v>-5.4794520547945207E-5</v>
      </c>
      <c r="BZ218" s="438">
        <f t="shared" si="74"/>
        <v>-4.9865690549780628E-2</v>
      </c>
      <c r="CA218" s="462">
        <v>-5.5269946056876962E-2</v>
      </c>
      <c r="CB218" s="444">
        <f t="shared" si="78"/>
        <v>1.5631919090935698E-3</v>
      </c>
      <c r="CD218" s="440">
        <f t="shared" si="79"/>
        <v>44834</v>
      </c>
      <c r="CE218" s="435">
        <f t="shared" si="80"/>
        <v>-4.9456813046983454E-2</v>
      </c>
      <c r="CF218" s="443">
        <f t="shared" si="81"/>
        <v>-5.4794520547945207E-5</v>
      </c>
      <c r="CG218" s="438">
        <f t="shared" si="82"/>
        <v>-5.1018108959777875E-2</v>
      </c>
      <c r="CH218" s="438"/>
      <c r="CI218" s="444">
        <f t="shared" si="83"/>
        <v>1.5612959127944206E-3</v>
      </c>
      <c r="CK218" s="440">
        <f t="shared" si="84"/>
        <v>44834</v>
      </c>
      <c r="CL218" s="459">
        <f t="shared" si="85"/>
        <v>-4.8181147503559327E-2</v>
      </c>
      <c r="CM218" s="443">
        <f t="shared" si="86"/>
        <v>-5.4794520547945207E-5</v>
      </c>
      <c r="CN218" s="438">
        <f t="shared" si="87"/>
        <v>-4.9744538735563171E-2</v>
      </c>
      <c r="CO218" s="441" t="s">
        <v>0</v>
      </c>
      <c r="CP218" s="444">
        <f t="shared" si="88"/>
        <v>1.563391232003844E-3</v>
      </c>
      <c r="CR218" s="440">
        <f t="shared" si="75"/>
        <v>44834</v>
      </c>
      <c r="CS218" s="459">
        <f t="shared" si="89"/>
        <v>-3.9962006748712781E-2</v>
      </c>
      <c r="CT218" s="443">
        <f t="shared" si="90"/>
        <v>-5.4794520547945207E-5</v>
      </c>
      <c r="CU218" s="438">
        <f t="shared" si="91"/>
        <v>-4.1538898167813199E-2</v>
      </c>
      <c r="CV218" s="441" t="s">
        <v>0</v>
      </c>
      <c r="CW218" s="444">
        <f t="shared" si="92"/>
        <v>1.576891419100418E-3</v>
      </c>
      <c r="CZ218" s="435">
        <f>_xlfn.XLOOKUP($A218,'Index Performance'!$A$21:$A$500,'Index Performance'!$AP$21:$AP$500,"---",FALSE)</f>
        <v>2.3564454898972187E-4</v>
      </c>
      <c r="DA218" s="435">
        <f>_xlfn.XLOOKUP($A218,'Index Performance'!$A$21:$A$500,'Index Performance'!$B$21:$B$500,"---",FALSE)</f>
        <v>-3.2102510000000001E-2</v>
      </c>
      <c r="DB218" s="435">
        <f>_xlfn.XLOOKUP($A218,'Index Performance'!$A$21:$A$500,'Index Performance'!$Q$21:$Q$500,"---",FALSE)</f>
        <v>-9.5729399999999992E-2</v>
      </c>
      <c r="DC218" s="435">
        <f>_xlfn.XLOOKUP($A218,'Index Performance'!$A$21:$A$500,'Index Performance'!$W$21:$W$500,"---",FALSE)</f>
        <v>-9.6453694974255599E-3</v>
      </c>
    </row>
    <row r="219" spans="1:107">
      <c r="A219" s="436">
        <v>44865</v>
      </c>
      <c r="B219" s="435">
        <v>1.9999999999193111E-2</v>
      </c>
      <c r="C219" s="437">
        <v>3.0000000026197609E-2</v>
      </c>
      <c r="D219" s="437">
        <v>5.6570475081734683E-12</v>
      </c>
      <c r="E219" s="437">
        <v>1.500000000019281E-2</v>
      </c>
      <c r="F219" s="437">
        <v>7.2246406165856078E-13</v>
      </c>
      <c r="G219" s="437">
        <v>4.9999999992537776E-3</v>
      </c>
      <c r="H219" s="437">
        <v>5.0000000016523017E-3</v>
      </c>
      <c r="I219" s="437">
        <v>4.9999999986509282E-3</v>
      </c>
      <c r="J219" s="437">
        <v>1.9999999998552238E-2</v>
      </c>
      <c r="K219" s="437">
        <v>9.9999999988951802E-2</v>
      </c>
      <c r="L219" s="437">
        <v>9.9999999962351788E-2</v>
      </c>
      <c r="M219" s="437">
        <v>4.7337754214550143E-12</v>
      </c>
      <c r="N219" s="437">
        <v>5.6496695108169942E-12</v>
      </c>
      <c r="O219" s="437">
        <v>4.1976149131713523E-12</v>
      </c>
      <c r="P219" s="437">
        <v>0.25821575016018011</v>
      </c>
      <c r="Q219" s="437">
        <v>7.5000000235089653E-3</v>
      </c>
      <c r="R219" s="437">
        <v>7.500000028728495E-3</v>
      </c>
      <c r="S219" s="437">
        <v>5.0000000165514782E-3</v>
      </c>
      <c r="T219" s="437">
        <v>2.9999999991368782E-2</v>
      </c>
      <c r="U219" s="437">
        <v>4.226410884220338E-12</v>
      </c>
      <c r="V219" s="437">
        <v>9.9999999967224446E-2</v>
      </c>
      <c r="W219" s="437">
        <v>4.2920921840508323E-12</v>
      </c>
      <c r="X219" s="437">
        <v>0.10000000000191241</v>
      </c>
      <c r="Y219" s="437">
        <v>2.6979108937504718E-12</v>
      </c>
      <c r="Z219" s="437">
        <v>8.4999999998467191E-2</v>
      </c>
      <c r="AA219" s="437">
        <v>1.0000000029333871E-2</v>
      </c>
      <c r="AB219" s="437">
        <v>0</v>
      </c>
      <c r="AC219" s="437">
        <v>0</v>
      </c>
      <c r="AD219" s="437">
        <v>4.2724699416057997E-12</v>
      </c>
      <c r="AE219" s="437">
        <v>3.9361188737376727E-2</v>
      </c>
      <c r="AF219" s="437">
        <v>6.6601108697790256E-11</v>
      </c>
      <c r="AG219" s="437">
        <v>3.8881126925368285E-11</v>
      </c>
      <c r="AH219" s="437">
        <v>9.9999999974615707E-3</v>
      </c>
      <c r="AI219" s="437">
        <v>4.742306093095789E-2</v>
      </c>
      <c r="AJ219" s="426"/>
      <c r="AK219" s="438">
        <f t="shared" si="71"/>
        <v>1</v>
      </c>
      <c r="AL219" s="439"/>
      <c r="AM219" s="440">
        <f t="shared" si="72"/>
        <v>44865</v>
      </c>
      <c r="AN219" s="437" cm="1">
        <f t="array" ref="AN219">INDEX('Index Performance'!$B$5:$XFD$1048576,-1+MATCH($AM219,'Index Performance'!$A$4:$A$1048576, 0), MATCH(AN$4, 'Index Performance'!$B$5:$XFD$5, 0))</f>
        <v>-5.7941500000000005E-3</v>
      </c>
      <c r="AO219" s="437" cm="1">
        <f t="array" ref="AO219">INDEX('Index Performance'!$B$5:$XFD$1048576,-1+MATCH($AM219,'Index Performance'!$A$4:$A$1048576, 0), MATCH(AO$4, 'Index Performance'!$B$5:$XFD$5, 0))</f>
        <v>-1.393658E-2</v>
      </c>
      <c r="AP219" s="437" cm="1">
        <f t="array" ref="AP219">INDEX('Index Performance'!$B$5:$XFD$1048576,-1+MATCH($AM219,'Index Performance'!$A$4:$A$1048576, 0), MATCH(AP$4, 'Index Performance'!$B$5:$XFD$5, 0))</f>
        <v>1.242382E-2</v>
      </c>
      <c r="AQ219" s="437" cm="1">
        <f t="array" ref="AQ219">INDEX('Index Performance'!$B$5:$XFD$1048576,-1+MATCH($AM219,'Index Performance'!$A$4:$A$1048576, 0), MATCH(AQ$4, 'Index Performance'!$B$5:$XFD$5, 0))</f>
        <v>1.9775950277025167E-2</v>
      </c>
      <c r="AR219" s="437" cm="1">
        <f t="array" ref="AR219">INDEX('Index Performance'!$B$5:$XFD$1048576,-1+MATCH($AM219,'Index Performance'!$A$4:$A$1048576, 0), MATCH(AR$4, 'Index Performance'!$B$5:$XFD$5, 0))</f>
        <v>-8.819347E-3</v>
      </c>
      <c r="AS219" s="437" cm="1">
        <f t="array" ref="AS219">INDEX('Index Performance'!$B$5:$XFD$1048576,-1+MATCH($AM219,'Index Performance'!$A$4:$A$1048576, 0), MATCH(AS$4, 'Index Performance'!$B$5:$XFD$5, 0))</f>
        <v>-1.7466304709116143E-2</v>
      </c>
      <c r="AT219" s="437" cm="1">
        <f t="array" ref="AT219">INDEX('Index Performance'!$B$5:$XFD$1048576,-1+MATCH($AM219,'Index Performance'!$A$4:$A$1048576, 0), MATCH(AT$4, 'Index Performance'!$B$5:$XFD$5, 0))</f>
        <v>7.0970779999999997E-3</v>
      </c>
      <c r="AU219" s="437" cm="1">
        <f t="array" ref="AU219">INDEX('Index Performance'!$B$5:$XFD$1048576,-1+MATCH($AM219,'Index Performance'!$A$4:$A$1048576, 0), MATCH(AU$4, 'Index Performance'!$B$5:$XFD$5, 0))</f>
        <v>-1.3128781197295325E-2</v>
      </c>
      <c r="AV219" s="437" cm="1">
        <f t="array" ref="AV219">INDEX('Index Performance'!$B$5:$XFD$1048576,-1+MATCH($AM219,'Index Performance'!$A$4:$A$1048576, 0), MATCH(AV$4, 'Index Performance'!$B$5:$XFD$5, 0))</f>
        <v>-1.4298875990418236E-2</v>
      </c>
      <c r="AW219" s="437" cm="1">
        <f t="array" ref="AW219">INDEX('Index Performance'!$B$5:$XFD$1048576,-1+MATCH($AM219,'Index Performance'!$A$4:$A$1048576, 0), MATCH(AW$4, 'Index Performance'!$B$5:$XFD$5, 0))</f>
        <v>6.8408415346128404E-3</v>
      </c>
      <c r="AX219" s="437" cm="1">
        <f t="array" ref="AX219">INDEX('Index Performance'!$B$5:$XFD$1048576,-1+MATCH($AM219,'Index Performance'!$A$4:$A$1048576, 0), MATCH(AX$4, 'Index Performance'!$B$5:$XFD$5, 0))</f>
        <v>8.2144804096524471E-3</v>
      </c>
      <c r="AY219" s="437" cm="1">
        <f t="array" ref="AY219">INDEX('Index Performance'!$B$5:$XFD$1048576,-1+MATCH($AM219,'Index Performance'!$A$4:$A$1048576, 0), MATCH(AY$4, 'Index Performance'!$B$5:$XFD$5, 0))</f>
        <v>-3.0522940111900043E-3</v>
      </c>
      <c r="AZ219" s="437" cm="1">
        <f t="array" ref="AZ219">INDEX('Index Performance'!$B$5:$XFD$1048576,-1+MATCH($AM219,'Index Performance'!$A$4:$A$1048576, 0), MATCH(AZ$4, 'Index Performance'!$B$5:$XFD$5, 0))</f>
        <v>2.2070855516978183E-2</v>
      </c>
      <c r="BA219" s="437" cm="1">
        <f t="array" ref="BA219">INDEX('Index Performance'!$B$5:$XFD$1048576,-1+MATCH($AM219,'Index Performance'!$A$4:$A$1048576, 0), MATCH(BA$4, 'Index Performance'!$B$5:$XFD$5, 0))</f>
        <v>6.0347039999999998E-2</v>
      </c>
      <c r="BB219" s="437" cm="1">
        <f t="array" ref="BB219">INDEX('Index Performance'!$B$5:$XFD$1048576,-1+MATCH($AM219,'Index Performance'!$A$4:$A$1048576, 0), MATCH(BB$4, 'Index Performance'!$B$5:$XFD$5, 0))</f>
        <v>7.906297000000001E-2</v>
      </c>
      <c r="BC219" s="437" cm="1">
        <f t="array" ref="BC219">INDEX('Index Performance'!$B$5:$XFD$1048576,-1+MATCH($AM219,'Index Performance'!$A$4:$A$1048576, 0), MATCH(BC$4, 'Index Performance'!$B$5:$XFD$5, 0))</f>
        <v>7.1671360000000003E-2</v>
      </c>
      <c r="BD219" s="437" cm="1">
        <f t="array" ref="BD219">INDEX('Index Performance'!$B$5:$XFD$1048576,-1+MATCH($AM219,'Index Performance'!$A$4:$A$1048576, 0), MATCH(BD$4, 'Index Performance'!$B$5:$XFD$5, 0))</f>
        <v>2.9640070000000001E-2</v>
      </c>
      <c r="BE219" s="437" cm="1">
        <f t="array" ref="BE219">INDEX('Index Performance'!$B$5:$XFD$1048576,-1+MATCH($AM219,'Index Performance'!$A$4:$A$1048576, 0), MATCH(BE$4, 'Index Performance'!$B$5:$XFD$5, 0))</f>
        <v>-4.2094322463297362E-2</v>
      </c>
      <c r="BF219" s="437" cm="1">
        <f t="array" ref="BF219">INDEX('Index Performance'!$B$5:$XFD$1048576,-1+MATCH($AM219,'Index Performance'!$A$4:$A$1048576, 0), MATCH(BF$4, 'Index Performance'!$B$5:$XFD$5, 0))</f>
        <v>6.4678779999999991E-2</v>
      </c>
      <c r="BG219" s="437" cm="1">
        <f t="array" ref="BG219">INDEX('Index Performance'!$B$5:$XFD$1048576,-1+MATCH($AM219,'Index Performance'!$A$4:$A$1048576, 0), MATCH(BG$4, 'Index Performance'!$B$5:$XFD$5, 0))</f>
        <v>7.6157000585830303E-4</v>
      </c>
      <c r="BH219" s="437" cm="1">
        <f t="array" ref="BH219">INDEX('Index Performance'!$B$5:$XFD$1048576,-1+MATCH($AM219,'Index Performance'!$A$4:$A$1048576, 0), MATCH(BH$4, 'Index Performance'!$B$5:$XFD$5, 0))</f>
        <v>1.0336516502589488E-2</v>
      </c>
      <c r="BI219" s="437" cm="1">
        <f t="array" ref="BI219">INDEX('Index Performance'!$B$5:$XFD$1048576,-1+MATCH($AM219,'Index Performance'!$A$4:$A$1048576, 0), MATCH(BI$4, 'Index Performance'!$B$5:$XFD$5, 0))</f>
        <v>-1.6636124326227963E-2</v>
      </c>
      <c r="BJ219" s="437" cm="1">
        <f t="array" ref="BJ219">INDEX('Index Performance'!$B$5:$XFD$1048576,-1+MATCH($AM219,'Index Performance'!$A$4:$A$1048576, 0), MATCH(BJ$4, 'Index Performance'!$B$5:$XFD$5, 0))</f>
        <v>1.4667623922124395E-3</v>
      </c>
      <c r="BK219" s="437" cm="1">
        <f t="array" ref="BK219">INDEX('Index Performance'!$B$5:$XFD$1048576,-1+MATCH($AM219,'Index Performance'!$A$4:$A$1048576, 0), MATCH(BK$4, 'Index Performance'!$B$5:$XFD$5, 0))</f>
        <v>7.3741242715903432E-3</v>
      </c>
      <c r="BL219" s="437" t="str" cm="1">
        <f t="array" ref="BL219">INDEX('Index Performance'!$B$5:$XFD$1048576,-1+MATCH($AM219,'Index Performance'!$A$4:$A$1048576, 0), MATCH(BL$4, 'Index Performance'!$B$5:$XFD$5, 0))</f>
        <v/>
      </c>
      <c r="BM219" s="437" t="str" cm="1">
        <f t="array" ref="BM219">INDEX('Index Performance'!$B$5:$XFD$1048576,-1+MATCH($AM219,'Index Performance'!$A$4:$A$1048576, 0), MATCH(BM$4, 'Index Performance'!$B$5:$XFD$5, 0))</f>
        <v/>
      </c>
      <c r="BN219" s="437" t="str" cm="1">
        <f t="array" ref="BN219">INDEX('Index Performance'!$B$5:$XFD$1048576,-1+MATCH($AM219,'Index Performance'!$A$4:$A$1048576, 0), MATCH(BN$4, 'Index Performance'!$B$5:$XFD$5, 0))</f>
        <v/>
      </c>
      <c r="BO219" s="437" t="str" cm="1">
        <f t="array" ref="BO219">INDEX('Index Performance'!$B$5:$XFD$1048576,-1+MATCH($AM219,'Index Performance'!$A$4:$A$1048576, 0), MATCH(BO$4, 'Index Performance'!$B$5:$XFD$5, 0))</f>
        <v/>
      </c>
      <c r="BP219" s="437" cm="1">
        <f t="array" ref="BP219">INDEX('Index Performance'!$B$5:$XFD$1048576,-1+MATCH($AM219,'Index Performance'!$A$4:$A$1048576, 0), MATCH(BP$4, 'Index Performance'!$B$5:$XFD$5, 0))</f>
        <v>1.9911295649712279E-2</v>
      </c>
      <c r="BQ219" s="437" cm="1">
        <f t="array" ref="BQ219">INDEX('Index Performance'!$B$5:$XFD$1048576,-1+MATCH($AM219,'Index Performance'!$A$4:$A$1048576, 0), MATCH(BQ$4, 'Index Performance'!$B$5:$XFD$5, 0))</f>
        <v>2.2991444605044098E-2</v>
      </c>
      <c r="BR219" s="437" cm="1">
        <f t="array" ref="BR219">INDEX('Index Performance'!$B$5:$XFD$1048576,-1+MATCH($AM219,'Index Performance'!$A$4:$A$1048576, 0), MATCH(BR$4, 'Index Performance'!$B$5:$XFD$5, 0))</f>
        <v>-1.3559346804643768E-2</v>
      </c>
      <c r="BS219" s="437" cm="1">
        <f t="array" ref="BS219">INDEX('Index Performance'!$B$5:$XFD$1048576,-1+MATCH($AM219,'Index Performance'!$A$4:$A$1048576, 0), MATCH(BS$4, 'Index Performance'!$B$5:$XFD$5, 0))</f>
        <v>3.0193543565984138E-2</v>
      </c>
      <c r="BT219" s="437" cm="1">
        <f t="array" ref="BT219">INDEX('Index Performance'!$B$5:$XFD$1048576,-1+MATCH($AM219,'Index Performance'!$A$4:$A$1048576, 0), MATCH(BT$4, 'Index Performance'!$B$5:$XFD$5, 0))</f>
        <v>1.0227700920492966E-2</v>
      </c>
      <c r="BU219" s="437" cm="1">
        <f t="array" ref="BU219">INDEX('Index Performance'!$B$5:$XFD$1048576,-1+MATCH($AM219,'Index Performance'!$A$4:$A$1048576, 0), MATCH(BU$4, 'Index Performance'!$B$5:$XFD$5, 0))</f>
        <v>2.4588769143505163E-2</v>
      </c>
      <c r="BV219" s="437"/>
      <c r="BW219" s="440">
        <f t="shared" si="73"/>
        <v>44865</v>
      </c>
      <c r="BX219" s="435">
        <f t="shared" si="76"/>
        <v>2.8551523753180062E-2</v>
      </c>
      <c r="BY219" s="443">
        <f t="shared" si="77"/>
        <v>-5.4794520547945207E-5</v>
      </c>
      <c r="BZ219" s="438">
        <f t="shared" si="74"/>
        <v>2.6805830373286543E-2</v>
      </c>
      <c r="CA219" s="462">
        <v>1.1270602079149089E-2</v>
      </c>
      <c r="CB219" s="444">
        <f t="shared" si="78"/>
        <v>1.745693379893519E-3</v>
      </c>
      <c r="CD219" s="440">
        <f t="shared" si="79"/>
        <v>44865</v>
      </c>
      <c r="CE219" s="435">
        <f t="shared" si="80"/>
        <v>2.3293551216271188E-2</v>
      </c>
      <c r="CF219" s="443">
        <f t="shared" si="81"/>
        <v>-5.4794520547945207E-5</v>
      </c>
      <c r="CG219" s="438">
        <f t="shared" si="82"/>
        <v>2.1556781850038842E-2</v>
      </c>
      <c r="CH219" s="438"/>
      <c r="CI219" s="444">
        <f t="shared" si="83"/>
        <v>1.7367693662323457E-3</v>
      </c>
      <c r="CK219" s="440">
        <f t="shared" si="84"/>
        <v>44865</v>
      </c>
      <c r="CL219" s="459">
        <f t="shared" si="85"/>
        <v>1.826373914611925E-2</v>
      </c>
      <c r="CM219" s="443">
        <f t="shared" si="86"/>
        <v>-5.4794520547945207E-5</v>
      </c>
      <c r="CN219" s="438">
        <f t="shared" si="87"/>
        <v>1.6535506551677459E-2</v>
      </c>
      <c r="CO219" s="441" t="s">
        <v>0</v>
      </c>
      <c r="CP219" s="444">
        <f t="shared" si="88"/>
        <v>1.7282325944417906E-3</v>
      </c>
      <c r="CR219" s="440">
        <f t="shared" si="75"/>
        <v>44865</v>
      </c>
      <c r="CS219" s="459">
        <f t="shared" si="89"/>
        <v>1.7800382602929155E-2</v>
      </c>
      <c r="CT219" s="443">
        <f t="shared" si="90"/>
        <v>-5.4794520547945207E-5</v>
      </c>
      <c r="CU219" s="438">
        <f t="shared" si="91"/>
        <v>1.6072936433310314E-2</v>
      </c>
      <c r="CV219" s="441" t="s">
        <v>0</v>
      </c>
      <c r="CW219" s="444">
        <f t="shared" si="92"/>
        <v>1.7274461696188403E-3</v>
      </c>
      <c r="CZ219" s="435">
        <f>_xlfn.XLOOKUP($A219,'Index Performance'!$A$21:$A$500,'Index Performance'!$AP$21:$AP$500,"---",FALSE)</f>
        <v>7.3867599559473973E-4</v>
      </c>
      <c r="DA219" s="435">
        <f>_xlfn.XLOOKUP($A219,'Index Performance'!$A$21:$A$500,'Index Performance'!$B$21:$B$500,"---",FALSE)</f>
        <v>-3.422572E-3</v>
      </c>
      <c r="DB219" s="435">
        <f>_xlfn.XLOOKUP($A219,'Index Performance'!$A$21:$A$500,'Index Performance'!$Q$21:$Q$500,"---",FALSE)</f>
        <v>6.0347039999999998E-2</v>
      </c>
      <c r="DC219" s="435">
        <f>_xlfn.XLOOKUP($A219,'Index Performance'!$A$21:$A$500,'Index Performance'!$W$21:$W$500,"---",FALSE)</f>
        <v>7.6157000585830303E-4</v>
      </c>
    </row>
    <row r="220" spans="1:107">
      <c r="A220" s="436">
        <v>44895</v>
      </c>
      <c r="B220" s="435">
        <v>1.9999999944735461E-2</v>
      </c>
      <c r="C220" s="437">
        <v>3.0000000504538951E-2</v>
      </c>
      <c r="D220" s="437">
        <v>0</v>
      </c>
      <c r="E220" s="437">
        <v>1.499999994475399E-2</v>
      </c>
      <c r="F220" s="437">
        <v>0</v>
      </c>
      <c r="G220" s="437">
        <v>4.9999999465719161E-3</v>
      </c>
      <c r="H220" s="437">
        <v>4.9999999497632869E-3</v>
      </c>
      <c r="I220" s="437">
        <v>4.9999999453933181E-3</v>
      </c>
      <c r="J220" s="437">
        <v>1.9999999946211169E-2</v>
      </c>
      <c r="K220" s="437">
        <v>0.1000000000260227</v>
      </c>
      <c r="L220" s="437">
        <v>0.10000000003556039</v>
      </c>
      <c r="M220" s="437">
        <v>0</v>
      </c>
      <c r="N220" s="437">
        <v>0</v>
      </c>
      <c r="O220" s="437">
        <v>3.521449117417709E-11</v>
      </c>
      <c r="P220" s="437">
        <v>0.27418422374486279</v>
      </c>
      <c r="Q220" s="437">
        <v>7.4999999582570677E-3</v>
      </c>
      <c r="R220" s="437">
        <v>7.4999999645966407E-3</v>
      </c>
      <c r="S220" s="437">
        <v>4.9999999642603814E-3</v>
      </c>
      <c r="T220" s="437">
        <v>3.0000000043389239E-2</v>
      </c>
      <c r="U220" s="437">
        <v>2.542622934688094E-12</v>
      </c>
      <c r="V220" s="437">
        <v>0.1000000000108482</v>
      </c>
      <c r="W220" s="437">
        <v>0</v>
      </c>
      <c r="X220" s="437">
        <v>0.1000000000589765</v>
      </c>
      <c r="Y220" s="437">
        <v>0</v>
      </c>
      <c r="Z220" s="437">
        <v>8.4999999943406818E-2</v>
      </c>
      <c r="AA220" s="437">
        <v>1.000000001952688E-2</v>
      </c>
      <c r="AB220" s="437">
        <v>0</v>
      </c>
      <c r="AC220" s="437">
        <v>0</v>
      </c>
      <c r="AD220" s="437">
        <v>6.0600825463234489E-11</v>
      </c>
      <c r="AE220" s="437">
        <v>4.9999999996871179E-2</v>
      </c>
      <c r="AF220" s="437">
        <v>2.0815775688436611E-2</v>
      </c>
      <c r="AG220" s="437">
        <v>-3.2033287133970134E-10</v>
      </c>
      <c r="AH220" s="437">
        <v>9.9999999456938451E-3</v>
      </c>
      <c r="AI220" s="437">
        <v>6.3929758134575919E-10</v>
      </c>
      <c r="AJ220" s="426"/>
      <c r="AK220" s="438">
        <f t="shared" si="71"/>
        <v>1</v>
      </c>
      <c r="AL220" s="439"/>
      <c r="AM220" s="440">
        <f t="shared" si="72"/>
        <v>44895</v>
      </c>
      <c r="AN220" s="437" cm="1">
        <f t="array" ref="AN220">INDEX('Index Performance'!$B$5:$XFD$1048576,-1+MATCH($AM220,'Index Performance'!$A$4:$A$1048576, 0), MATCH(AN$4, 'Index Performance'!$B$5:$XFD$5, 0))</f>
        <v>4.3868650000000002E-2</v>
      </c>
      <c r="AO220" s="437" cm="1">
        <f t="array" ref="AO220">INDEX('Index Performance'!$B$5:$XFD$1048576,-1+MATCH($AM220,'Index Performance'!$A$4:$A$1048576, 0), MATCH(AO$4, 'Index Performance'!$B$5:$XFD$5, 0))</f>
        <v>2.6778130000000001E-2</v>
      </c>
      <c r="AP220" s="437" cm="1">
        <f t="array" ref="AP220">INDEX('Index Performance'!$B$5:$XFD$1048576,-1+MATCH($AM220,'Index Performance'!$A$4:$A$1048576, 0), MATCH(AP$4, 'Index Performance'!$B$5:$XFD$5, 0))</f>
        <v>1.8263089999999999E-2</v>
      </c>
      <c r="AQ220" s="437" cm="1">
        <f t="array" ref="AQ220">INDEX('Index Performance'!$B$5:$XFD$1048576,-1+MATCH($AM220,'Index Performance'!$A$4:$A$1048576, 0), MATCH(AQ$4, 'Index Performance'!$B$5:$XFD$5, 0))</f>
        <v>4.2690472666277124E-2</v>
      </c>
      <c r="AR220" s="437" cm="1">
        <f t="array" ref="AR220">INDEX('Index Performance'!$B$5:$XFD$1048576,-1+MATCH($AM220,'Index Performance'!$A$4:$A$1048576, 0), MATCH(AR$4, 'Index Performance'!$B$5:$XFD$5, 0))</f>
        <v>6.631898E-2</v>
      </c>
      <c r="AS220" s="437" cm="1">
        <f t="array" ref="AS220">INDEX('Index Performance'!$B$5:$XFD$1048576,-1+MATCH($AM220,'Index Performance'!$A$4:$A$1048576, 0), MATCH(AS$4, 'Index Performance'!$B$5:$XFD$5, 0))</f>
        <v>5.6744298391052217E-2</v>
      </c>
      <c r="AT220" s="437" cm="1">
        <f t="array" ref="AT220">INDEX('Index Performance'!$B$5:$XFD$1048576,-1+MATCH($AM220,'Index Performance'!$A$4:$A$1048576, 0), MATCH(AT$4, 'Index Performance'!$B$5:$XFD$5, 0))</f>
        <v>8.3416450000000003E-2</v>
      </c>
      <c r="AU220" s="437" cm="1">
        <f t="array" ref="AU220">INDEX('Index Performance'!$B$5:$XFD$1048576,-1+MATCH($AM220,'Index Performance'!$A$4:$A$1048576, 0), MATCH(AU$4, 'Index Performance'!$B$5:$XFD$5, 0))</f>
        <v>4.1957181270137145E-2</v>
      </c>
      <c r="AV220" s="437" cm="1">
        <f t="array" ref="AV220">INDEX('Index Performance'!$B$5:$XFD$1048576,-1+MATCH($AM220,'Index Performance'!$A$4:$A$1048576, 0), MATCH(AV$4, 'Index Performance'!$B$5:$XFD$5, 0))</f>
        <v>3.940628855572581E-2</v>
      </c>
      <c r="AW220" s="437" cm="1">
        <f t="array" ref="AW220">INDEX('Index Performance'!$B$5:$XFD$1048576,-1+MATCH($AM220,'Index Performance'!$A$4:$A$1048576, 0), MATCH(AW$4, 'Index Performance'!$B$5:$XFD$5, 0))</f>
        <v>1.3306721058932602E-2</v>
      </c>
      <c r="AX220" s="437" cm="1">
        <f t="array" ref="AX220">INDEX('Index Performance'!$B$5:$XFD$1048576,-1+MATCH($AM220,'Index Performance'!$A$4:$A$1048576, 0), MATCH(AX$4, 'Index Performance'!$B$5:$XFD$5, 0))</f>
        <v>2.1614352262644188E-2</v>
      </c>
      <c r="AY220" s="437" cm="1">
        <f t="array" ref="AY220">INDEX('Index Performance'!$B$5:$XFD$1048576,-1+MATCH($AM220,'Index Performance'!$A$4:$A$1048576, 0), MATCH(AY$4, 'Index Performance'!$B$5:$XFD$5, 0))</f>
        <v>4.170506797749951E-2</v>
      </c>
      <c r="AZ220" s="437" cm="1">
        <f t="array" ref="AZ220">INDEX('Index Performance'!$B$5:$XFD$1048576,-1+MATCH($AM220,'Index Performance'!$A$4:$A$1048576, 0), MATCH(AZ$4, 'Index Performance'!$B$5:$XFD$5, 0))</f>
        <v>2.3786934761687473E-2</v>
      </c>
      <c r="BA220" s="437" cm="1">
        <f t="array" ref="BA220">INDEX('Index Performance'!$B$5:$XFD$1048576,-1+MATCH($AM220,'Index Performance'!$A$4:$A$1048576, 0), MATCH(BA$4, 'Index Performance'!$B$5:$XFD$5, 0))</f>
        <v>7.7563229999999997E-2</v>
      </c>
      <c r="BB220" s="437" cm="1">
        <f t="array" ref="BB220">INDEX('Index Performance'!$B$5:$XFD$1048576,-1+MATCH($AM220,'Index Performance'!$A$4:$A$1048576, 0), MATCH(BB$4, 'Index Performance'!$B$5:$XFD$5, 0))</f>
        <v>5.3794849999999998E-2</v>
      </c>
      <c r="BC220" s="437" cm="1">
        <f t="array" ref="BC220">INDEX('Index Performance'!$B$5:$XFD$1048576,-1+MATCH($AM220,'Index Performance'!$A$4:$A$1048576, 0), MATCH(BC$4, 'Index Performance'!$B$5:$XFD$5, 0))</f>
        <v>0.1135036</v>
      </c>
      <c r="BD220" s="437" cm="1">
        <f t="array" ref="BD220">INDEX('Index Performance'!$B$5:$XFD$1048576,-1+MATCH($AM220,'Index Performance'!$A$4:$A$1048576, 0), MATCH(BD$4, 'Index Performance'!$B$5:$XFD$5, 0))</f>
        <v>9.6771270000000006E-2</v>
      </c>
      <c r="BE220" s="437" cm="1">
        <f t="array" ref="BE220">INDEX('Index Performance'!$B$5:$XFD$1048576,-1+MATCH($AM220,'Index Performance'!$A$4:$A$1048576, 0), MATCH(BE$4, 'Index Performance'!$B$5:$XFD$5, 0))</f>
        <v>0.17602513676025144</v>
      </c>
      <c r="BF220" s="437" cm="1">
        <f t="array" ref="BF220">INDEX('Index Performance'!$B$5:$XFD$1048576,-1+MATCH($AM220,'Index Performance'!$A$4:$A$1048576, 0), MATCH(BF$4, 'Index Performance'!$B$5:$XFD$5, 0))</f>
        <v>2.9234639999999999E-2</v>
      </c>
      <c r="BG220" s="437" cm="1">
        <f t="array" ref="BG220">INDEX('Index Performance'!$B$5:$XFD$1048576,-1+MATCH($AM220,'Index Performance'!$A$4:$A$1048576, 0), MATCH(BG$4, 'Index Performance'!$B$5:$XFD$5, 0))</f>
        <v>1.485394836972409E-3</v>
      </c>
      <c r="BH220" s="437" cm="1">
        <f t="array" ref="BH220">INDEX('Index Performance'!$B$5:$XFD$1048576,-1+MATCH($AM220,'Index Performance'!$A$4:$A$1048576, 0), MATCH(BH$4, 'Index Performance'!$B$5:$XFD$5, 0))</f>
        <v>7.2540373621177157E-3</v>
      </c>
      <c r="BI220" s="437" cm="1">
        <f t="array" ref="BI220">INDEX('Index Performance'!$B$5:$XFD$1048576,-1+MATCH($AM220,'Index Performance'!$A$4:$A$1048576, 0), MATCH(BI$4, 'Index Performance'!$B$5:$XFD$5, 0))</f>
        <v>-1.5296831370644748E-3</v>
      </c>
      <c r="BJ220" s="437" cm="1">
        <f t="array" ref="BJ220">INDEX('Index Performance'!$B$5:$XFD$1048576,-1+MATCH($AM220,'Index Performance'!$A$4:$A$1048576, 0), MATCH(BJ$4, 'Index Performance'!$B$5:$XFD$5, 0))</f>
        <v>-2.3904044647606093E-2</v>
      </c>
      <c r="BK220" s="437" cm="1">
        <f t="array" ref="BK220">INDEX('Index Performance'!$B$5:$XFD$1048576,-1+MATCH($AM220,'Index Performance'!$A$4:$A$1048576, 0), MATCH(BK$4, 'Index Performance'!$B$5:$XFD$5, 0))</f>
        <v>1.5672096518666079E-2</v>
      </c>
      <c r="BL220" s="437" t="str" cm="1">
        <f t="array" ref="BL220">INDEX('Index Performance'!$B$5:$XFD$1048576,-1+MATCH($AM220,'Index Performance'!$A$4:$A$1048576, 0), MATCH(BL$4, 'Index Performance'!$B$5:$XFD$5, 0))</f>
        <v/>
      </c>
      <c r="BM220" s="437" t="str" cm="1">
        <f t="array" ref="BM220">INDEX('Index Performance'!$B$5:$XFD$1048576,-1+MATCH($AM220,'Index Performance'!$A$4:$A$1048576, 0), MATCH(BM$4, 'Index Performance'!$B$5:$XFD$5, 0))</f>
        <v/>
      </c>
      <c r="BN220" s="437" t="str" cm="1">
        <f t="array" ref="BN220">INDEX('Index Performance'!$B$5:$XFD$1048576,-1+MATCH($AM220,'Index Performance'!$A$4:$A$1048576, 0), MATCH(BN$4, 'Index Performance'!$B$5:$XFD$5, 0))</f>
        <v/>
      </c>
      <c r="BO220" s="437" t="str" cm="1">
        <f t="array" ref="BO220">INDEX('Index Performance'!$B$5:$XFD$1048576,-1+MATCH($AM220,'Index Performance'!$A$4:$A$1048576, 0), MATCH(BO$4, 'Index Performance'!$B$5:$XFD$5, 0))</f>
        <v/>
      </c>
      <c r="BP220" s="437" cm="1">
        <f t="array" ref="BP220">INDEX('Index Performance'!$B$5:$XFD$1048576,-1+MATCH($AM220,'Index Performance'!$A$4:$A$1048576, 0), MATCH(BP$4, 'Index Performance'!$B$5:$XFD$5, 0))</f>
        <v>2.7381414321908659E-2</v>
      </c>
      <c r="BQ220" s="437" cm="1">
        <f t="array" ref="BQ220">INDEX('Index Performance'!$B$5:$XFD$1048576,-1+MATCH($AM220,'Index Performance'!$A$4:$A$1048576, 0), MATCH(BQ$4, 'Index Performance'!$B$5:$XFD$5, 0))</f>
        <v>1.2688545908132953E-2</v>
      </c>
      <c r="BR220" s="437" cm="1">
        <f t="array" ref="BR220">INDEX('Index Performance'!$B$5:$XFD$1048576,-1+MATCH($AM220,'Index Performance'!$A$4:$A$1048576, 0), MATCH(BR$4, 'Index Performance'!$B$5:$XFD$5, 0))</f>
        <v>7.938002937727795E-2</v>
      </c>
      <c r="BS220" s="437" cm="1">
        <f t="array" ref="BS220">INDEX('Index Performance'!$B$5:$XFD$1048576,-1+MATCH($AM220,'Index Performance'!$A$4:$A$1048576, 0), MATCH(BS$4, 'Index Performance'!$B$5:$XFD$5, 0))</f>
        <v>6.779538414234354E-2</v>
      </c>
      <c r="BT220" s="437" cm="1">
        <f t="array" ref="BT220">INDEX('Index Performance'!$B$5:$XFD$1048576,-1+MATCH($AM220,'Index Performance'!$A$4:$A$1048576, 0), MATCH(BT$4, 'Index Performance'!$B$5:$XFD$5, 0))</f>
        <v>1.2948260244045384E-2</v>
      </c>
      <c r="BU220" s="437" cm="1">
        <f t="array" ref="BU220">INDEX('Index Performance'!$B$5:$XFD$1048576,-1+MATCH($AM220,'Index Performance'!$A$4:$A$1048576, 0), MATCH(BU$4, 'Index Performance'!$B$5:$XFD$5, 0))</f>
        <v>1.7410800786115788E-2</v>
      </c>
      <c r="BV220" s="437"/>
      <c r="BW220" s="440">
        <f t="shared" si="73"/>
        <v>44895</v>
      </c>
      <c r="BX220" s="435">
        <f t="shared" si="76"/>
        <v>2.452639230497821E-2</v>
      </c>
      <c r="BY220" s="443">
        <f t="shared" si="77"/>
        <v>-5.4794520547945207E-5</v>
      </c>
      <c r="BZ220" s="438">
        <f t="shared" si="74"/>
        <v>2.2843576741401916E-2</v>
      </c>
      <c r="CA220" s="462">
        <v>3.8573570969615112E-2</v>
      </c>
      <c r="CB220" s="444">
        <f t="shared" si="78"/>
        <v>1.682815563576294E-3</v>
      </c>
      <c r="CD220" s="440">
        <f t="shared" si="79"/>
        <v>44895</v>
      </c>
      <c r="CE220" s="435">
        <f t="shared" si="80"/>
        <v>3.0553561214797183E-2</v>
      </c>
      <c r="CF220" s="443">
        <f t="shared" si="81"/>
        <v>-5.4794520547945207E-5</v>
      </c>
      <c r="CG220" s="438">
        <f t="shared" si="82"/>
        <v>2.8860845844127736E-2</v>
      </c>
      <c r="CH220" s="438"/>
      <c r="CI220" s="444">
        <f t="shared" si="83"/>
        <v>1.6927153706694474E-3</v>
      </c>
      <c r="CK220" s="440">
        <f t="shared" si="84"/>
        <v>44895</v>
      </c>
      <c r="CL220" s="459">
        <f t="shared" si="85"/>
        <v>3.3483958524679704E-2</v>
      </c>
      <c r="CM220" s="443">
        <f t="shared" si="86"/>
        <v>-5.4794520547945207E-5</v>
      </c>
      <c r="CN220" s="438">
        <f t="shared" si="87"/>
        <v>3.1786429887863621E-2</v>
      </c>
      <c r="CO220" s="441" t="s">
        <v>0</v>
      </c>
      <c r="CP220" s="444">
        <f t="shared" si="88"/>
        <v>1.6975286368160827E-3</v>
      </c>
      <c r="CR220" s="440">
        <f t="shared" si="75"/>
        <v>44895</v>
      </c>
      <c r="CS220" s="459">
        <f t="shared" si="89"/>
        <v>2.9108262418486207E-2</v>
      </c>
      <c r="CT220" s="443">
        <f t="shared" si="90"/>
        <v>-5.4794520547945207E-5</v>
      </c>
      <c r="CU220" s="438">
        <f t="shared" si="91"/>
        <v>2.7417920994770917E-2</v>
      </c>
      <c r="CV220" s="441" t="s">
        <v>0</v>
      </c>
      <c r="CW220" s="444">
        <f t="shared" si="92"/>
        <v>1.69034142371529E-3</v>
      </c>
      <c r="CZ220" s="435">
        <f>_xlfn.XLOOKUP($A220,'Index Performance'!$A$21:$A$500,'Index Performance'!$AP$21:$AP$500,"---",FALSE)</f>
        <v>8.5315638061445043E-4</v>
      </c>
      <c r="DA220" s="435">
        <f>_xlfn.XLOOKUP($A220,'Index Performance'!$A$21:$A$500,'Index Performance'!$B$21:$B$500,"---",FALSE)</f>
        <v>2.5482979999999999E-2</v>
      </c>
      <c r="DB220" s="435">
        <f>_xlfn.XLOOKUP($A220,'Index Performance'!$A$21:$A$500,'Index Performance'!$Q$21:$Q$500,"---",FALSE)</f>
        <v>7.7563229999999997E-2</v>
      </c>
      <c r="DC220" s="435">
        <f>_xlfn.XLOOKUP($A220,'Index Performance'!$A$21:$A$500,'Index Performance'!$W$21:$W$500,"---",FALSE)</f>
        <v>1.485394836972409E-3</v>
      </c>
    </row>
    <row r="221" spans="1:107">
      <c r="A221" s="436">
        <v>44926</v>
      </c>
      <c r="B221" s="435">
        <v>1.9999999952081689E-2</v>
      </c>
      <c r="C221" s="437">
        <v>3.000000012132413E-2</v>
      </c>
      <c r="D221" s="437">
        <v>0</v>
      </c>
      <c r="E221" s="437">
        <v>1.499999995878677E-2</v>
      </c>
      <c r="F221" s="437">
        <v>0</v>
      </c>
      <c r="G221" s="437">
        <v>4.9999999507716842E-3</v>
      </c>
      <c r="H221" s="437">
        <v>4.9999999537712553E-3</v>
      </c>
      <c r="I221" s="437">
        <v>4.999999959245079E-3</v>
      </c>
      <c r="J221" s="437">
        <v>1.9999999956842741E-2</v>
      </c>
      <c r="K221" s="437">
        <v>0.1000000000274094</v>
      </c>
      <c r="L221" s="437">
        <v>0.10000000002646479</v>
      </c>
      <c r="M221" s="437">
        <v>0</v>
      </c>
      <c r="N221" s="437">
        <v>1.0406406410127041E-11</v>
      </c>
      <c r="O221" s="437">
        <v>4.1474872640709392E-11</v>
      </c>
      <c r="P221" s="437">
        <v>0.30302569289829479</v>
      </c>
      <c r="Q221" s="437">
        <v>7.4999999772962112E-3</v>
      </c>
      <c r="R221" s="437">
        <v>7.499999995444301E-3</v>
      </c>
      <c r="S221" s="437">
        <v>4.9999999628873894E-3</v>
      </c>
      <c r="T221" s="437">
        <v>3.0000000024522869E-2</v>
      </c>
      <c r="U221" s="437">
        <v>1.0549790901779109E-11</v>
      </c>
      <c r="V221" s="437">
        <v>9.99999999135706E-2</v>
      </c>
      <c r="W221" s="437">
        <v>0</v>
      </c>
      <c r="X221" s="437">
        <v>0.1000000000170438</v>
      </c>
      <c r="Y221" s="437">
        <v>0</v>
      </c>
      <c r="Z221" s="437">
        <v>8.4999999962814501E-2</v>
      </c>
      <c r="AA221" s="437">
        <v>1.00000003428112E-2</v>
      </c>
      <c r="AB221" s="437">
        <v>0</v>
      </c>
      <c r="AC221" s="437">
        <v>0</v>
      </c>
      <c r="AD221" s="437">
        <v>5.3414972045553147E-11</v>
      </c>
      <c r="AE221" s="437">
        <v>4.1974302997361941E-2</v>
      </c>
      <c r="AF221" s="437">
        <v>5.821850076923813E-10</v>
      </c>
      <c r="AG221" s="437">
        <v>-3.3584246494910985E-12</v>
      </c>
      <c r="AH221" s="437">
        <v>9.9999999690912316E-3</v>
      </c>
      <c r="AI221" s="437">
        <v>3.3374913621400822E-9</v>
      </c>
      <c r="AJ221" s="426"/>
      <c r="AK221" s="438">
        <f t="shared" si="71"/>
        <v>1</v>
      </c>
      <c r="AL221" s="439"/>
      <c r="AM221" s="440">
        <f t="shared" si="72"/>
        <v>44926</v>
      </c>
      <c r="AN221" s="437" cm="1">
        <f t="array" ref="AN221">INDEX('Index Performance'!$B$5:$XFD$1048576,-1+MATCH($AM221,'Index Performance'!$A$4:$A$1048576, 0), MATCH(AN$4, 'Index Performance'!$B$5:$XFD$5, 0))</f>
        <v>-6.4579329999999999E-3</v>
      </c>
      <c r="AO221" s="437" cm="1">
        <f t="array" ref="AO221">INDEX('Index Performance'!$B$5:$XFD$1048576,-1+MATCH($AM221,'Index Performance'!$A$4:$A$1048576, 0), MATCH(AO$4, 'Index Performance'!$B$5:$XFD$5, 0))</f>
        <v>-5.1823129999999992E-3</v>
      </c>
      <c r="AP221" s="437" cm="1">
        <f t="array" ref="AP221">INDEX('Index Performance'!$B$5:$XFD$1048576,-1+MATCH($AM221,'Index Performance'!$A$4:$A$1048576, 0), MATCH(AP$4, 'Index Performance'!$B$5:$XFD$5, 0))</f>
        <v>-1.0190520000000002E-2</v>
      </c>
      <c r="AQ221" s="437" cm="1">
        <f t="array" ref="AQ221">INDEX('Index Performance'!$B$5:$XFD$1048576,-1+MATCH($AM221,'Index Performance'!$A$4:$A$1048576, 0), MATCH(AQ$4, 'Index Performance'!$B$5:$XFD$5, 0))</f>
        <v>4.1522685883288446E-4</v>
      </c>
      <c r="AR221" s="437" cm="1">
        <f t="array" ref="AR221">INDEX('Index Performance'!$B$5:$XFD$1048576,-1+MATCH($AM221,'Index Performance'!$A$4:$A$1048576, 0), MATCH(AR$4, 'Index Performance'!$B$5:$XFD$5, 0))</f>
        <v>8.4982139999999987E-3</v>
      </c>
      <c r="AS221" s="437" cm="1">
        <f t="array" ref="AS221">INDEX('Index Performance'!$B$5:$XFD$1048576,-1+MATCH($AM221,'Index Performance'!$A$4:$A$1048576, 0), MATCH(AS$4, 'Index Performance'!$B$5:$XFD$5, 0))</f>
        <v>4.451228239623406E-3</v>
      </c>
      <c r="AT221" s="437" cm="1">
        <f t="array" ref="AT221">INDEX('Index Performance'!$B$5:$XFD$1048576,-1+MATCH($AM221,'Index Performance'!$A$4:$A$1048576, 0), MATCH(AT$4, 'Index Performance'!$B$5:$XFD$5, 0))</f>
        <v>1.5571360000000001E-2</v>
      </c>
      <c r="AU221" s="437" cm="1">
        <f t="array" ref="AU221">INDEX('Index Performance'!$B$5:$XFD$1048576,-1+MATCH($AM221,'Index Performance'!$A$4:$A$1048576, 0), MATCH(AU$4, 'Index Performance'!$B$5:$XFD$5, 0))</f>
        <v>2.977960787913303E-2</v>
      </c>
      <c r="AV221" s="437" cm="1">
        <f t="array" ref="AV221">INDEX('Index Performance'!$B$5:$XFD$1048576,-1+MATCH($AM221,'Index Performance'!$A$4:$A$1048576, 0), MATCH(AV$4, 'Index Performance'!$B$5:$XFD$5, 0))</f>
        <v>-3.9566922053162479E-3</v>
      </c>
      <c r="AW221" s="437" cm="1">
        <f t="array" ref="AW221">INDEX('Index Performance'!$B$5:$XFD$1048576,-1+MATCH($AM221,'Index Performance'!$A$4:$A$1048576, 0), MATCH(AW$4, 'Index Performance'!$B$5:$XFD$5, 0))</f>
        <v>5.49427280183723E-3</v>
      </c>
      <c r="AX221" s="437" cm="1">
        <f t="array" ref="AX221">INDEX('Index Performance'!$B$5:$XFD$1048576,-1+MATCH($AM221,'Index Performance'!$A$4:$A$1048576, 0), MATCH(AX$4, 'Index Performance'!$B$5:$XFD$5, 0))</f>
        <v>3.0941685779037886E-3</v>
      </c>
      <c r="AY221" s="437" cm="1">
        <f t="array" ref="AY221">INDEX('Index Performance'!$B$5:$XFD$1048576,-1+MATCH($AM221,'Index Performance'!$A$4:$A$1048576, 0), MATCH(AY$4, 'Index Performance'!$B$5:$XFD$5, 0))</f>
        <v>1.0644738114080621E-3</v>
      </c>
      <c r="AZ221" s="437" cm="1">
        <f t="array" ref="AZ221">INDEX('Index Performance'!$B$5:$XFD$1048576,-1+MATCH($AM221,'Index Performance'!$A$4:$A$1048576, 0), MATCH(AZ$4, 'Index Performance'!$B$5:$XFD$5, 0))</f>
        <v>-1.9218165919907437E-2</v>
      </c>
      <c r="BA221" s="437" cm="1">
        <f t="array" ref="BA221">INDEX('Index Performance'!$B$5:$XFD$1048576,-1+MATCH($AM221,'Index Performance'!$A$4:$A$1048576, 0), MATCH(BA$4, 'Index Performance'!$B$5:$XFD$5, 0))</f>
        <v>-3.9350860000000001E-2</v>
      </c>
      <c r="BB221" s="437" cm="1">
        <f t="array" ref="BB221">INDEX('Index Performance'!$B$5:$XFD$1048576,-1+MATCH($AM221,'Index Performance'!$A$4:$A$1048576, 0), MATCH(BB$4, 'Index Performance'!$B$5:$XFD$5, 0))</f>
        <v>-5.9193179999999998E-2</v>
      </c>
      <c r="BC221" s="437" cm="1">
        <f t="array" ref="BC221">INDEX('Index Performance'!$B$5:$XFD$1048576,-1+MATCH($AM221,'Index Performance'!$A$4:$A$1048576, 0), MATCH(BC$4, 'Index Performance'!$B$5:$XFD$5, 0))</f>
        <v>1.248958E-4</v>
      </c>
      <c r="BD221" s="437" cm="1">
        <f t="array" ref="BD221">INDEX('Index Performance'!$B$5:$XFD$1048576,-1+MATCH($AM221,'Index Performance'!$A$4:$A$1048576, 0), MATCH(BD$4, 'Index Performance'!$B$5:$XFD$5, 0))</f>
        <v>2.665302E-3</v>
      </c>
      <c r="BE221" s="437" cm="1">
        <f t="array" ref="BE221">INDEX('Index Performance'!$B$5:$XFD$1048576,-1+MATCH($AM221,'Index Performance'!$A$4:$A$1048576, 0), MATCH(BE$4, 'Index Performance'!$B$5:$XFD$5, 0))</f>
        <v>-4.9014896684285159E-3</v>
      </c>
      <c r="BF221" s="437" cm="1">
        <f t="array" ref="BF221">INDEX('Index Performance'!$B$5:$XFD$1048576,-1+MATCH($AM221,'Index Performance'!$A$4:$A$1048576, 0), MATCH(BF$4, 'Index Performance'!$B$5:$XFD$5, 0))</f>
        <v>-3.4624780000000001E-2</v>
      </c>
      <c r="BG221" s="437" cm="1">
        <f t="array" ref="BG221">INDEX('Index Performance'!$B$5:$XFD$1048576,-1+MATCH($AM221,'Index Performance'!$A$4:$A$1048576, 0), MATCH(BG$4, 'Index Performance'!$B$5:$XFD$5, 0))</f>
        <v>-6.1373450137736096E-4</v>
      </c>
      <c r="BH221" s="437" cm="1">
        <f t="array" ref="BH221">INDEX('Index Performance'!$B$5:$XFD$1048576,-1+MATCH($AM221,'Index Performance'!$A$4:$A$1048576, 0), MATCH(BH$4, 'Index Performance'!$B$5:$XFD$5, 0))</f>
        <v>-7.1810806145344852E-4</v>
      </c>
      <c r="BI221" s="437" cm="1">
        <f t="array" ref="BI221">INDEX('Index Performance'!$B$5:$XFD$1048576,-1+MATCH($AM221,'Index Performance'!$A$4:$A$1048576, 0), MATCH(BI$4, 'Index Performance'!$B$5:$XFD$5, 0))</f>
        <v>-2.030543261514639E-3</v>
      </c>
      <c r="BJ221" s="437" cm="1">
        <f t="array" ref="BJ221">INDEX('Index Performance'!$B$5:$XFD$1048576,-1+MATCH($AM221,'Index Performance'!$A$4:$A$1048576, 0), MATCH(BJ$4, 'Index Performance'!$B$5:$XFD$5, 0))</f>
        <v>4.9752815377579473E-4</v>
      </c>
      <c r="BK221" s="437" cm="1">
        <f t="array" ref="BK221">INDEX('Index Performance'!$B$5:$XFD$1048576,-1+MATCH($AM221,'Index Performance'!$A$4:$A$1048576, 0), MATCH(BK$4, 'Index Performance'!$B$5:$XFD$5, 0))</f>
        <v>9.5989249204064819E-5</v>
      </c>
      <c r="BL221" s="437" cm="1">
        <f t="array" ref="BL221">INDEX('Index Performance'!$B$5:$XFD$1048576,-1+MATCH($AM221,'Index Performance'!$A$4:$A$1048576, 0), MATCH(BL$4, 'Index Performance'!$B$5:$XFD$5, 0))</f>
        <v>4.6490000000000004E-3</v>
      </c>
      <c r="BM221" s="437" cm="1">
        <f t="array" ref="BM221">INDEX('Index Performance'!$B$5:$XFD$1048576,-1+MATCH($AM221,'Index Performance'!$A$4:$A$1048576, 0), MATCH(BM$4, 'Index Performance'!$B$5:$XFD$5, 0))</f>
        <v>3.0591E-2</v>
      </c>
      <c r="BN221" s="437" cm="1">
        <f t="array" ref="BN221">INDEX('Index Performance'!$B$5:$XFD$1048576,-1+MATCH($AM221,'Index Performance'!$A$4:$A$1048576, 0), MATCH(BN$4, 'Index Performance'!$B$5:$XFD$5, 0))</f>
        <v>4.9294999999999999E-2</v>
      </c>
      <c r="BO221" s="437" cm="1">
        <f t="array" ref="BO221">INDEX('Index Performance'!$B$5:$XFD$1048576,-1+MATCH($AM221,'Index Performance'!$A$4:$A$1048576, 0), MATCH(BO$4, 'Index Performance'!$B$5:$XFD$5, 0))</f>
        <v>-6.0990000000000003E-3</v>
      </c>
      <c r="BP221" s="437" cm="1">
        <f t="array" ref="BP221">INDEX('Index Performance'!$B$5:$XFD$1048576,-1+MATCH($AM221,'Index Performance'!$A$4:$A$1048576, 0), MATCH(BP$4, 'Index Performance'!$B$5:$XFD$5, 0))</f>
        <v>-2.4479150549434059E-2</v>
      </c>
      <c r="BQ221" s="437" cm="1">
        <f t="array" ref="BQ221">INDEX('Index Performance'!$B$5:$XFD$1048576,-1+MATCH($AM221,'Index Performance'!$A$4:$A$1048576, 0), MATCH(BQ$4, 'Index Performance'!$B$5:$XFD$5, 0))</f>
        <v>-4.5538289484109429E-2</v>
      </c>
      <c r="BR221" s="437" cm="1">
        <f t="array" ref="BR221">INDEX('Index Performance'!$B$5:$XFD$1048576,-1+MATCH($AM221,'Index Performance'!$A$4:$A$1048576, 0), MATCH(BR$4, 'Index Performance'!$B$5:$XFD$5, 0))</f>
        <v>5.3522792114969464E-2</v>
      </c>
      <c r="BS221" s="437" cm="1">
        <f t="array" ref="BS221">INDEX('Index Performance'!$B$5:$XFD$1048576,-1+MATCH($AM221,'Index Performance'!$A$4:$A$1048576, 0), MATCH(BS$4, 'Index Performance'!$B$5:$XFD$5, 0))</f>
        <v>-2.6332568787863608E-2</v>
      </c>
      <c r="BT221" s="437" cm="1">
        <f t="array" ref="BT221">INDEX('Index Performance'!$B$5:$XFD$1048576,-1+MATCH($AM221,'Index Performance'!$A$4:$A$1048576, 0), MATCH(BT$4, 'Index Performance'!$B$5:$XFD$5, 0))</f>
        <v>1.4308258811152053E-2</v>
      </c>
      <c r="BU221" s="437" cm="1">
        <f t="array" ref="BU221">INDEX('Index Performance'!$B$5:$XFD$1048576,-1+MATCH($AM221,'Index Performance'!$A$4:$A$1048576, 0), MATCH(BU$4, 'Index Performance'!$B$5:$XFD$5, 0))</f>
        <v>1.9098922624877446E-2</v>
      </c>
      <c r="BV221" s="437"/>
      <c r="BW221" s="440">
        <f t="shared" si="73"/>
        <v>44926</v>
      </c>
      <c r="BX221" s="435">
        <f t="shared" si="76"/>
        <v>-1.6862535277157992E-2</v>
      </c>
      <c r="BY221" s="443">
        <f t="shared" si="77"/>
        <v>-5.4794520547945207E-5</v>
      </c>
      <c r="BZ221" s="438">
        <f t="shared" si="74"/>
        <v>-1.8531150338296998E-2</v>
      </c>
      <c r="CA221" s="462">
        <v>-7.4779671793132607E-3</v>
      </c>
      <c r="CB221" s="444">
        <f t="shared" si="78"/>
        <v>1.6686150611390053E-3</v>
      </c>
      <c r="CD221" s="440">
        <f t="shared" si="79"/>
        <v>44926</v>
      </c>
      <c r="CE221" s="435">
        <f t="shared" si="80"/>
        <v>-8.5001216405705109E-3</v>
      </c>
      <c r="CF221" s="443">
        <f t="shared" si="81"/>
        <v>-5.4794520547945207E-5</v>
      </c>
      <c r="CG221" s="438">
        <f t="shared" si="82"/>
        <v>-1.0182929680659147E-2</v>
      </c>
      <c r="CH221" s="438"/>
      <c r="CI221" s="444">
        <f t="shared" si="83"/>
        <v>1.6828080400886365E-3</v>
      </c>
      <c r="CK221" s="440">
        <f t="shared" si="84"/>
        <v>44926</v>
      </c>
      <c r="CL221" s="459">
        <f t="shared" si="85"/>
        <v>-8.2467601846624682E-3</v>
      </c>
      <c r="CM221" s="443">
        <f t="shared" si="86"/>
        <v>-5.4794520547945207E-5</v>
      </c>
      <c r="CN221" s="438">
        <f t="shared" si="87"/>
        <v>-9.9299982386163999E-3</v>
      </c>
      <c r="CO221" s="441" t="s">
        <v>0</v>
      </c>
      <c r="CP221" s="444">
        <f t="shared" si="88"/>
        <v>1.6832380539539317E-3</v>
      </c>
      <c r="CR221" s="440">
        <f t="shared" si="75"/>
        <v>44926</v>
      </c>
      <c r="CS221" s="459">
        <f t="shared" si="89"/>
        <v>-1.4472509250688683E-2</v>
      </c>
      <c r="CT221" s="443">
        <f t="shared" si="90"/>
        <v>-5.4794520547945207E-5</v>
      </c>
      <c r="CU221" s="438">
        <f t="shared" si="91"/>
        <v>-1.6145180747033749E-2</v>
      </c>
      <c r="CV221" s="441" t="s">
        <v>0</v>
      </c>
      <c r="CW221" s="444">
        <f t="shared" si="92"/>
        <v>1.6726714963450663E-3</v>
      </c>
      <c r="CZ221" s="435">
        <f>_xlfn.XLOOKUP($A221,'Index Performance'!$A$21:$A$500,'Index Performance'!$AP$21:$AP$500,"---",FALSE)</f>
        <v>1.2213287711653198E-3</v>
      </c>
      <c r="DA221" s="435">
        <f>_xlfn.XLOOKUP($A221,'Index Performance'!$A$21:$A$500,'Index Performance'!$B$21:$B$500,"---",FALSE)</f>
        <v>-1.1801919999999999E-2</v>
      </c>
      <c r="DB221" s="435">
        <f>_xlfn.XLOOKUP($A221,'Index Performance'!$A$21:$A$500,'Index Performance'!$Q$21:$Q$500,"---",FALSE)</f>
        <v>-3.9350860000000001E-2</v>
      </c>
      <c r="DC221" s="435">
        <f>_xlfn.XLOOKUP($A221,'Index Performance'!$A$21:$A$500,'Index Performance'!$W$21:$W$500,"---",FALSE)</f>
        <v>-6.1373450137736096E-4</v>
      </c>
    </row>
    <row r="222" spans="1:107">
      <c r="A222" s="436">
        <v>44957</v>
      </c>
      <c r="B222" s="435">
        <v>1.999999999850309E-2</v>
      </c>
      <c r="C222" s="437">
        <v>2.999999999909362E-2</v>
      </c>
      <c r="D222" s="437">
        <v>1.155591557872882E-13</v>
      </c>
      <c r="E222" s="437">
        <v>1.499999999958784E-2</v>
      </c>
      <c r="F222" s="437">
        <v>0</v>
      </c>
      <c r="G222" s="437">
        <v>4.9999999981122133E-3</v>
      </c>
      <c r="H222" s="437">
        <v>4.9999999980956189E-3</v>
      </c>
      <c r="I222" s="437">
        <v>5.0000000000334412E-3</v>
      </c>
      <c r="J222" s="437">
        <v>1.9999999998545851E-2</v>
      </c>
      <c r="K222" s="437">
        <v>0.100000000000458</v>
      </c>
      <c r="L222" s="437">
        <v>9.9999999992623601E-2</v>
      </c>
      <c r="M222" s="437">
        <v>1.5335395400679401E-12</v>
      </c>
      <c r="N222" s="437">
        <v>1.8590645719722861E-12</v>
      </c>
      <c r="O222" s="437">
        <v>7.6516795122255587E-13</v>
      </c>
      <c r="P222" s="437">
        <v>0.27839442398031228</v>
      </c>
      <c r="Q222" s="437">
        <v>4.4999999995197777E-2</v>
      </c>
      <c r="R222" s="437">
        <v>4.4999999849208917E-2</v>
      </c>
      <c r="S222" s="437">
        <v>4.9999999983116224E-3</v>
      </c>
      <c r="T222" s="437">
        <v>5.0000001240480948E-3</v>
      </c>
      <c r="U222" s="437">
        <v>5.5222193005262523E-12</v>
      </c>
      <c r="V222" s="437">
        <v>9.9999999914087895E-2</v>
      </c>
      <c r="W222" s="437">
        <v>0</v>
      </c>
      <c r="X222" s="437">
        <v>0.10000000001648569</v>
      </c>
      <c r="Y222" s="437">
        <v>0</v>
      </c>
      <c r="Z222" s="437">
        <v>8.4999999961786643E-2</v>
      </c>
      <c r="AA222" s="437">
        <v>1.000000034248848E-2</v>
      </c>
      <c r="AB222" s="437">
        <v>0</v>
      </c>
      <c r="AC222" s="437">
        <v>0</v>
      </c>
      <c r="AD222" s="437">
        <v>2.956320203902646E-13</v>
      </c>
      <c r="AE222" s="437">
        <v>4.1532397379437626E-12</v>
      </c>
      <c r="AF222" s="437">
        <v>1.6605575794689541E-2</v>
      </c>
      <c r="AG222" s="437">
        <v>4.722460045552064E-11</v>
      </c>
      <c r="AH222" s="437">
        <v>9.9999999679913562E-3</v>
      </c>
      <c r="AI222" s="437">
        <v>8.8694568191588882E-12</v>
      </c>
      <c r="AJ222" s="426"/>
      <c r="AK222" s="438">
        <f t="shared" si="71"/>
        <v>1</v>
      </c>
      <c r="AL222" s="439"/>
      <c r="AM222" s="440">
        <f t="shared" si="72"/>
        <v>44957</v>
      </c>
      <c r="AN222" s="437" cm="1">
        <f t="array" ref="AN222">INDEX('Index Performance'!$B$5:$XFD$1048576,-1+MATCH($AM222,'Index Performance'!$A$4:$A$1048576, 0), MATCH(AN$4, 'Index Performance'!$B$5:$XFD$5, 0))</f>
        <v>3.4796609999999999E-2</v>
      </c>
      <c r="AO222" s="437" cm="1">
        <f t="array" ref="AO222">INDEX('Index Performance'!$B$5:$XFD$1048576,-1+MATCH($AM222,'Index Performance'!$A$4:$A$1048576, 0), MATCH(AO$4, 'Index Performance'!$B$5:$XFD$5, 0))</f>
        <v>2.5059520000000002E-2</v>
      </c>
      <c r="AP222" s="437" cm="1">
        <f t="array" ref="AP222">INDEX('Index Performance'!$B$5:$XFD$1048576,-1+MATCH($AM222,'Index Performance'!$A$4:$A$1048576, 0), MATCH(AP$4, 'Index Performance'!$B$5:$XFD$5, 0))</f>
        <v>1.8319849999999999E-2</v>
      </c>
      <c r="AQ222" s="437" cm="1">
        <f t="array" ref="AQ222">INDEX('Index Performance'!$B$5:$XFD$1048576,-1+MATCH($AM222,'Index Performance'!$A$4:$A$1048576, 0), MATCH(AQ$4, 'Index Performance'!$B$5:$XFD$5, 0))</f>
        <v>3.8572373024025497E-2</v>
      </c>
      <c r="AR222" s="437" cm="1">
        <f t="array" ref="AR222">INDEX('Index Performance'!$B$5:$XFD$1048576,-1+MATCH($AM222,'Index Performance'!$A$4:$A$1048576, 0), MATCH(AR$4, 'Index Performance'!$B$5:$XFD$5, 0))</f>
        <v>3.2007300000000002E-2</v>
      </c>
      <c r="AS222" s="437" cm="1">
        <f t="array" ref="AS222">INDEX('Index Performance'!$B$5:$XFD$1048576,-1+MATCH($AM222,'Index Performance'!$A$4:$A$1048576, 0), MATCH(AS$4, 'Index Performance'!$B$5:$XFD$5, 0))</f>
        <v>2.5849779240683768E-2</v>
      </c>
      <c r="AT222" s="437" cm="1">
        <f t="array" ref="AT222">INDEX('Index Performance'!$B$5:$XFD$1048576,-1+MATCH($AM222,'Index Performance'!$A$4:$A$1048576, 0), MATCH(AT$4, 'Index Performance'!$B$5:$XFD$5, 0))</f>
        <v>4.2693209999999995E-2</v>
      </c>
      <c r="AU222" s="437" cm="1">
        <f t="array" ref="AU222">INDEX('Index Performance'!$B$5:$XFD$1048576,-1+MATCH($AM222,'Index Performance'!$A$4:$A$1048576, 0), MATCH(AU$4, 'Index Performance'!$B$5:$XFD$5, 0))</f>
        <v>4.1106529350221299E-2</v>
      </c>
      <c r="AV222" s="437" cm="1">
        <f t="array" ref="AV222">INDEX('Index Performance'!$B$5:$XFD$1048576,-1+MATCH($AM222,'Index Performance'!$A$4:$A$1048576, 0), MATCH(AV$4, 'Index Performance'!$B$5:$XFD$5, 0))</f>
        <v>3.2284857896067276E-2</v>
      </c>
      <c r="AW222" s="437" cm="1">
        <f t="array" ref="AW222">INDEX('Index Performance'!$B$5:$XFD$1048576,-1+MATCH($AM222,'Index Performance'!$A$4:$A$1048576, 0), MATCH(AW$4, 'Index Performance'!$B$5:$XFD$5, 0))</f>
        <v>2.6448795750313892E-2</v>
      </c>
      <c r="AX222" s="437" cm="1">
        <f t="array" ref="AX222">INDEX('Index Performance'!$B$5:$XFD$1048576,-1+MATCH($AM222,'Index Performance'!$A$4:$A$1048576, 0), MATCH(AX$4, 'Index Performance'!$B$5:$XFD$5, 0))</f>
        <v>2.9168639653656347E-2</v>
      </c>
      <c r="AY222" s="437" cm="1">
        <f t="array" ref="AY222">INDEX('Index Performance'!$B$5:$XFD$1048576,-1+MATCH($AM222,'Index Performance'!$A$4:$A$1048576, 0), MATCH(AY$4, 'Index Performance'!$B$5:$XFD$5, 0))</f>
        <v>3.7436905381295738E-2</v>
      </c>
      <c r="AZ222" s="437" cm="1">
        <f t="array" ref="AZ222">INDEX('Index Performance'!$B$5:$XFD$1048576,-1+MATCH($AM222,'Index Performance'!$A$4:$A$1048576, 0), MATCH(AZ$4, 'Index Performance'!$B$5:$XFD$5, 0))</f>
        <v>5.7876588391485351E-2</v>
      </c>
      <c r="BA222" s="437" cm="1">
        <f t="array" ref="BA222">INDEX('Index Performance'!$B$5:$XFD$1048576,-1+MATCH($AM222,'Index Performance'!$A$4:$A$1048576, 0), MATCH(BA$4, 'Index Performance'!$B$5:$XFD$5, 0))</f>
        <v>7.1676840000000006E-2</v>
      </c>
      <c r="BB222" s="437" cm="1">
        <f t="array" ref="BB222">INDEX('Index Performance'!$B$5:$XFD$1048576,-1+MATCH($AM222,'Index Performance'!$A$4:$A$1048576, 0), MATCH(BB$4, 'Index Performance'!$B$5:$XFD$5, 0))</f>
        <v>6.5486429999999998E-2</v>
      </c>
      <c r="BC222" s="437" cm="1">
        <f t="array" ref="BC222">INDEX('Index Performance'!$B$5:$XFD$1048576,-1+MATCH($AM222,'Index Performance'!$A$4:$A$1048576, 0), MATCH(BC$4, 'Index Performance'!$B$5:$XFD$5, 0))</f>
        <v>8.674678999999999E-2</v>
      </c>
      <c r="BD222" s="437" cm="1">
        <f t="array" ref="BD222">INDEX('Index Performance'!$B$5:$XFD$1048576,-1+MATCH($AM222,'Index Performance'!$A$4:$A$1048576, 0), MATCH(BD$4, 'Index Performance'!$B$5:$XFD$5, 0))</f>
        <v>6.214401E-2</v>
      </c>
      <c r="BE222" s="437" cm="1">
        <f t="array" ref="BE222">INDEX('Index Performance'!$B$5:$XFD$1048576,-1+MATCH($AM222,'Index Performance'!$A$4:$A$1048576, 0), MATCH(BE$4, 'Index Performance'!$B$5:$XFD$5, 0))</f>
        <v>8.6285493529070889E-2</v>
      </c>
      <c r="BF222" s="437" cm="1">
        <f t="array" ref="BF222">INDEX('Index Performance'!$B$5:$XFD$1048576,-1+MATCH($AM222,'Index Performance'!$A$4:$A$1048576, 0), MATCH(BF$4, 'Index Performance'!$B$5:$XFD$5, 0))</f>
        <v>5.2520079999999997E-2</v>
      </c>
      <c r="BG222" s="437" cm="1">
        <f t="array" ref="BG222">INDEX('Index Performance'!$B$5:$XFD$1048576,-1+MATCH($AM222,'Index Performance'!$A$4:$A$1048576, 0), MATCH(BG$4, 'Index Performance'!$B$5:$XFD$5, 0))</f>
        <v>1.6734535724468813E-2</v>
      </c>
      <c r="BH222" s="437" cm="1">
        <f t="array" ref="BH222">INDEX('Index Performance'!$B$5:$XFD$1048576,-1+MATCH($AM222,'Index Performance'!$A$4:$A$1048576, 0), MATCH(BH$4, 'Index Performance'!$B$5:$XFD$5, 0))</f>
        <v>1.5616254724607925E-2</v>
      </c>
      <c r="BI222" s="437" cm="1">
        <f t="array" ref="BI222">INDEX('Index Performance'!$B$5:$XFD$1048576,-1+MATCH($AM222,'Index Performance'!$A$4:$A$1048576, 0), MATCH(BI$4, 'Index Performance'!$B$5:$XFD$5, 0))</f>
        <v>2.3112443193586518E-2</v>
      </c>
      <c r="BJ222" s="437" cm="1">
        <f t="array" ref="BJ222">INDEX('Index Performance'!$B$5:$XFD$1048576,-1+MATCH($AM222,'Index Performance'!$A$4:$A$1048576, 0), MATCH(BJ$4, 'Index Performance'!$B$5:$XFD$5, 0))</f>
        <v>3.0784045970833063E-4</v>
      </c>
      <c r="BK222" s="437" cm="1">
        <f t="array" ref="BK222">INDEX('Index Performance'!$B$5:$XFD$1048576,-1+MATCH($AM222,'Index Performance'!$A$4:$A$1048576, 0), MATCH(BK$4, 'Index Performance'!$B$5:$XFD$5, 0))</f>
        <v>2.3003215331211191E-2</v>
      </c>
      <c r="BL222" s="437" t="str" cm="1">
        <f t="array" ref="BL222">INDEX('Index Performance'!$B$5:$XFD$1048576,-1+MATCH($AM222,'Index Performance'!$A$4:$A$1048576, 0), MATCH(BL$4, 'Index Performance'!$B$5:$XFD$5, 0))</f>
        <v/>
      </c>
      <c r="BM222" s="437" t="str" cm="1">
        <f t="array" ref="BM222">INDEX('Index Performance'!$B$5:$XFD$1048576,-1+MATCH($AM222,'Index Performance'!$A$4:$A$1048576, 0), MATCH(BM$4, 'Index Performance'!$B$5:$XFD$5, 0))</f>
        <v/>
      </c>
      <c r="BN222" s="437" t="str" cm="1">
        <f t="array" ref="BN222">INDEX('Index Performance'!$B$5:$XFD$1048576,-1+MATCH($AM222,'Index Performance'!$A$4:$A$1048576, 0), MATCH(BN$4, 'Index Performance'!$B$5:$XFD$5, 0))</f>
        <v/>
      </c>
      <c r="BO222" s="437" t="str" cm="1">
        <f t="array" ref="BO222">INDEX('Index Performance'!$B$5:$XFD$1048576,-1+MATCH($AM222,'Index Performance'!$A$4:$A$1048576, 0), MATCH(BO$4, 'Index Performance'!$B$5:$XFD$5, 0))</f>
        <v/>
      </c>
      <c r="BP222" s="437" cm="1">
        <f t="array" ref="BP222">INDEX('Index Performance'!$B$5:$XFD$1048576,-1+MATCH($AM222,'Index Performance'!$A$4:$A$1048576, 0), MATCH(BP$4, 'Index Performance'!$B$5:$XFD$5, 0))</f>
        <v>-4.8997678629235653E-3</v>
      </c>
      <c r="BQ222" s="437" cm="1">
        <f t="array" ref="BQ222">INDEX('Index Performance'!$B$5:$XFD$1048576,-1+MATCH($AM222,'Index Performance'!$A$4:$A$1048576, 0), MATCH(BQ$4, 'Index Performance'!$B$5:$XFD$5, 0))</f>
        <v>-2.0752070531659172E-2</v>
      </c>
      <c r="BR222" s="437" cm="1">
        <f t="array" ref="BR222">INDEX('Index Performance'!$B$5:$XFD$1048576,-1+MATCH($AM222,'Index Performance'!$A$4:$A$1048576, 0), MATCH(BR$4, 'Index Performance'!$B$5:$XFD$5, 0))</f>
        <v>4.0011204700762804E-2</v>
      </c>
      <c r="BS222" s="437" cm="1">
        <f t="array" ref="BS222">INDEX('Index Performance'!$B$5:$XFD$1048576,-1+MATCH($AM222,'Index Performance'!$A$4:$A$1048576, 0), MATCH(BS$4, 'Index Performance'!$B$5:$XFD$5, 0))</f>
        <v>9.0176218633821525E-2</v>
      </c>
      <c r="BT222" s="437" cm="1">
        <f t="array" ref="BT222">INDEX('Index Performance'!$B$5:$XFD$1048576,-1+MATCH($AM222,'Index Performance'!$A$4:$A$1048576, 0), MATCH(BT$4, 'Index Performance'!$B$5:$XFD$5, 0))</f>
        <v>1.1876361373301725E-2</v>
      </c>
      <c r="BU222" s="437" cm="1">
        <f t="array" ref="BU222">INDEX('Index Performance'!$B$5:$XFD$1048576,-1+MATCH($AM222,'Index Performance'!$A$4:$A$1048576, 0), MATCH(BU$4, 'Index Performance'!$B$5:$XFD$5, 0))</f>
        <v>1.7085802765764324E-2</v>
      </c>
      <c r="BV222" s="437"/>
      <c r="BW222" s="440">
        <f t="shared" si="73"/>
        <v>44957</v>
      </c>
      <c r="BX222" s="435">
        <f t="shared" si="76"/>
        <v>3.258989288890201E-2</v>
      </c>
      <c r="BY222" s="443">
        <f t="shared" si="77"/>
        <v>-5.4794520547945207E-5</v>
      </c>
      <c r="BZ222" s="438">
        <f t="shared" si="74"/>
        <v>3.0837345448610831E-2</v>
      </c>
      <c r="CA222" s="462">
        <v>3.4048400274391273E-2</v>
      </c>
      <c r="CB222" s="444">
        <f t="shared" si="78"/>
        <v>1.7525474402911786E-3</v>
      </c>
      <c r="CD222" s="440">
        <f t="shared" si="79"/>
        <v>44957</v>
      </c>
      <c r="CE222" s="435">
        <f t="shared" si="80"/>
        <v>3.3283819025275684E-2</v>
      </c>
      <c r="CF222" s="443">
        <f t="shared" si="81"/>
        <v>-5.4794520547945207E-5</v>
      </c>
      <c r="CG222" s="438">
        <f t="shared" si="82"/>
        <v>3.1530093829437611E-2</v>
      </c>
      <c r="CH222" s="438"/>
      <c r="CI222" s="444">
        <f t="shared" si="83"/>
        <v>1.7537251958380726E-3</v>
      </c>
      <c r="CK222" s="440">
        <f t="shared" si="84"/>
        <v>44957</v>
      </c>
      <c r="CL222" s="459">
        <f t="shared" si="85"/>
        <v>3.0783283355386513E-2</v>
      </c>
      <c r="CM222" s="443">
        <f t="shared" si="86"/>
        <v>-5.4794520547945207E-5</v>
      </c>
      <c r="CN222" s="438">
        <f t="shared" si="87"/>
        <v>2.9033802155560506E-2</v>
      </c>
      <c r="CO222" s="441" t="s">
        <v>0</v>
      </c>
      <c r="CP222" s="444">
        <f t="shared" si="88"/>
        <v>1.7494811998260071E-3</v>
      </c>
      <c r="CR222" s="440">
        <f t="shared" si="75"/>
        <v>44957</v>
      </c>
      <c r="CS222" s="459">
        <f t="shared" si="89"/>
        <v>3.4476843862234416E-2</v>
      </c>
      <c r="CT222" s="443">
        <f t="shared" si="90"/>
        <v>-5.4794520547945207E-5</v>
      </c>
      <c r="CU222" s="438">
        <f t="shared" si="91"/>
        <v>3.2721093823195213E-2</v>
      </c>
      <c r="CV222" s="441" t="s">
        <v>0</v>
      </c>
      <c r="CW222" s="444">
        <f t="shared" si="92"/>
        <v>1.7557500390392028E-3</v>
      </c>
      <c r="CZ222" s="435">
        <f>_xlfn.XLOOKUP($A222,'Index Performance'!$A$21:$A$500,'Index Performance'!$AP$21:$AP$500,"---",FALSE)</f>
        <v>2.1188085069938634E-3</v>
      </c>
      <c r="DA222" s="435">
        <f>_xlfn.XLOOKUP($A222,'Index Performance'!$A$21:$A$500,'Index Performance'!$B$21:$B$500,"---",FALSE)</f>
        <v>2.303262E-2</v>
      </c>
      <c r="DB222" s="435">
        <f>_xlfn.XLOOKUP($A222,'Index Performance'!$A$21:$A$500,'Index Performance'!$Q$21:$Q$500,"---",FALSE)</f>
        <v>7.1676840000000006E-2</v>
      </c>
      <c r="DC222" s="435">
        <f>_xlfn.XLOOKUP($A222,'Index Performance'!$A$21:$A$500,'Index Performance'!$W$21:$W$500,"---",FALSE)</f>
        <v>1.6734535724468813E-2</v>
      </c>
    </row>
    <row r="223" spans="1:107">
      <c r="A223" s="436">
        <v>44985</v>
      </c>
      <c r="B223" s="435">
        <v>1.9999999999209841E-2</v>
      </c>
      <c r="C223" s="437">
        <v>2.9999999999852901E-2</v>
      </c>
      <c r="D223" s="437">
        <v>0</v>
      </c>
      <c r="E223" s="437">
        <v>1.4999999999417221E-2</v>
      </c>
      <c r="F223" s="437">
        <v>0</v>
      </c>
      <c r="G223" s="437">
        <v>4.9999999992177109E-3</v>
      </c>
      <c r="H223" s="437">
        <v>4.9999999989446871E-3</v>
      </c>
      <c r="I223" s="437">
        <v>4.9999999993085801E-3</v>
      </c>
      <c r="J223" s="437">
        <v>1.9999999999324069E-2</v>
      </c>
      <c r="K223" s="437">
        <v>0.1000000000006683</v>
      </c>
      <c r="L223" s="437">
        <v>0.10000000000062741</v>
      </c>
      <c r="M223" s="437">
        <v>0</v>
      </c>
      <c r="N223" s="437">
        <v>0</v>
      </c>
      <c r="O223" s="437">
        <v>1.1874553975331991E-13</v>
      </c>
      <c r="P223" s="437">
        <v>0.28249999977631152</v>
      </c>
      <c r="Q223" s="437">
        <v>4.4999999999760079E-2</v>
      </c>
      <c r="R223" s="437">
        <v>7.4999999998314687E-3</v>
      </c>
      <c r="S223" s="437">
        <v>4.9999999991527889E-3</v>
      </c>
      <c r="T223" s="437">
        <v>5.0000000004385434E-3</v>
      </c>
      <c r="U223" s="437">
        <v>2.7177274147053222E-12</v>
      </c>
      <c r="V223" s="437">
        <v>9.9999999914336626E-2</v>
      </c>
      <c r="W223" s="437">
        <v>0</v>
      </c>
      <c r="X223" s="437">
        <v>0.10000000001682539</v>
      </c>
      <c r="Y223" s="437">
        <v>0</v>
      </c>
      <c r="Z223" s="437">
        <v>8.4999999961442391E-2</v>
      </c>
      <c r="AA223" s="437">
        <v>1.0000000342628341E-2</v>
      </c>
      <c r="AB223" s="437">
        <v>0</v>
      </c>
      <c r="AC223" s="437">
        <v>0</v>
      </c>
      <c r="AD223" s="437">
        <v>0</v>
      </c>
      <c r="AE223" s="437">
        <v>1.152923018094978E-14</v>
      </c>
      <c r="AF223" s="437">
        <v>2.1162651786100181E-13</v>
      </c>
      <c r="AG223" s="437">
        <v>2.1197599231470576E-11</v>
      </c>
      <c r="AH223" s="437">
        <v>9.9999999677529774E-3</v>
      </c>
      <c r="AI223" s="437">
        <v>5.0000000000691908E-2</v>
      </c>
      <c r="AJ223" s="426"/>
      <c r="AK223" s="438">
        <f t="shared" si="71"/>
        <v>1</v>
      </c>
      <c r="AL223" s="439"/>
      <c r="AM223" s="440">
        <f t="shared" si="72"/>
        <v>44985</v>
      </c>
      <c r="AN223" s="437" cm="1">
        <f t="array" ref="AN223">INDEX('Index Performance'!$B$5:$XFD$1048576,-1+MATCH($AM223,'Index Performance'!$A$4:$A$1048576, 0), MATCH(AN$4, 'Index Performance'!$B$5:$XFD$5, 0))</f>
        <v>-2.4125770000000001E-2</v>
      </c>
      <c r="AO223" s="437" cm="1">
        <f t="array" ref="AO223">INDEX('Index Performance'!$B$5:$XFD$1048576,-1+MATCH($AM223,'Index Performance'!$A$4:$A$1048576, 0), MATCH(AO$4, 'Index Performance'!$B$5:$XFD$5, 0))</f>
        <v>-2.3399290000000003E-2</v>
      </c>
      <c r="AP223" s="437" cm="1">
        <f t="array" ref="AP223">INDEX('Index Performance'!$B$5:$XFD$1048576,-1+MATCH($AM223,'Index Performance'!$A$4:$A$1048576, 0), MATCH(AP$4, 'Index Performance'!$B$5:$XFD$5, 0))</f>
        <v>-1.3712869999999999E-2</v>
      </c>
      <c r="AQ223" s="437" cm="1">
        <f t="array" ref="AQ223">INDEX('Index Performance'!$B$5:$XFD$1048576,-1+MATCH($AM223,'Index Performance'!$A$4:$A$1048576, 0), MATCH(AQ$4, 'Index Performance'!$B$5:$XFD$5, 0))</f>
        <v>-1.4010571507637959E-2</v>
      </c>
      <c r="AR223" s="437" cm="1">
        <f t="array" ref="AR223">INDEX('Index Performance'!$B$5:$XFD$1048576,-1+MATCH($AM223,'Index Performance'!$A$4:$A$1048576, 0), MATCH(AR$4, 'Index Performance'!$B$5:$XFD$5, 0))</f>
        <v>-2.2333949999999998E-2</v>
      </c>
      <c r="AS223" s="437" cm="1">
        <f t="array" ref="AS223">INDEX('Index Performance'!$B$5:$XFD$1048576,-1+MATCH($AM223,'Index Performance'!$A$4:$A$1048576, 0), MATCH(AS$4, 'Index Performance'!$B$5:$XFD$5, 0))</f>
        <v>-2.0131452794501237E-2</v>
      </c>
      <c r="AT223" s="437" cm="1">
        <f t="array" ref="AT223">INDEX('Index Performance'!$B$5:$XFD$1048576,-1+MATCH($AM223,'Index Performance'!$A$4:$A$1048576, 0), MATCH(AT$4, 'Index Performance'!$B$5:$XFD$5, 0))</f>
        <v>-2.6182720000000003E-2</v>
      </c>
      <c r="AU223" s="437" cm="1">
        <f t="array" ref="AU223">INDEX('Index Performance'!$B$5:$XFD$1048576,-1+MATCH($AM223,'Index Performance'!$A$4:$A$1048576, 0), MATCH(AU$4, 'Index Performance'!$B$5:$XFD$5, 0))</f>
        <v>-3.6689766487131514E-2</v>
      </c>
      <c r="AV223" s="437" cm="1">
        <f t="array" ref="AV223">INDEX('Index Performance'!$B$5:$XFD$1048576,-1+MATCH($AM223,'Index Performance'!$A$4:$A$1048576, 0), MATCH(AV$4, 'Index Performance'!$B$5:$XFD$5, 0))</f>
        <v>-2.5677803043554381E-2</v>
      </c>
      <c r="AW223" s="437" cm="1">
        <f t="array" ref="AW223">INDEX('Index Performance'!$B$5:$XFD$1048576,-1+MATCH($AM223,'Index Performance'!$A$4:$A$1048576, 0), MATCH(AW$4, 'Index Performance'!$B$5:$XFD$5, 0))</f>
        <v>6.0587028430263423E-3</v>
      </c>
      <c r="AX223" s="437" cm="1">
        <f t="array" ref="AX223">INDEX('Index Performance'!$B$5:$XFD$1048576,-1+MATCH($AM223,'Index Performance'!$A$4:$A$1048576, 0), MATCH(AX$4, 'Index Performance'!$B$5:$XFD$5, 0))</f>
        <v>1.3645147296604376E-2</v>
      </c>
      <c r="AY223" s="437" cm="1">
        <f t="array" ref="AY223">INDEX('Index Performance'!$B$5:$XFD$1048576,-1+MATCH($AM223,'Index Performance'!$A$4:$A$1048576, 0), MATCH(AY$4, 'Index Performance'!$B$5:$XFD$5, 0))</f>
        <v>-1.6440932552996945E-2</v>
      </c>
      <c r="AZ223" s="437" cm="1">
        <f t="array" ref="AZ223">INDEX('Index Performance'!$B$5:$XFD$1048576,-1+MATCH($AM223,'Index Performance'!$A$4:$A$1048576, 0), MATCH(AZ$4, 'Index Performance'!$B$5:$XFD$5, 0))</f>
        <v>-1.1517438648308564E-2</v>
      </c>
      <c r="BA223" s="437" cm="1">
        <f t="array" ref="BA223">INDEX('Index Performance'!$B$5:$XFD$1048576,-1+MATCH($AM223,'Index Performance'!$A$4:$A$1048576, 0), MATCH(BA$4, 'Index Performance'!$B$5:$XFD$5, 0))</f>
        <v>-2.8659810000000001E-2</v>
      </c>
      <c r="BB223" s="437" cm="1">
        <f t="array" ref="BB223">INDEX('Index Performance'!$B$5:$XFD$1048576,-1+MATCH($AM223,'Index Performance'!$A$4:$A$1048576, 0), MATCH(BB$4, 'Index Performance'!$B$5:$XFD$5, 0))</f>
        <v>-2.4369439999999999E-2</v>
      </c>
      <c r="BC223" s="437" cm="1">
        <f t="array" ref="BC223">INDEX('Index Performance'!$B$5:$XFD$1048576,-1+MATCH($AM223,'Index Performance'!$A$4:$A$1048576, 0), MATCH(BC$4, 'Index Performance'!$B$5:$XFD$5, 0))</f>
        <v>-6.2015529999999994E-3</v>
      </c>
      <c r="BD223" s="437" cm="1">
        <f t="array" ref="BD223">INDEX('Index Performance'!$B$5:$XFD$1048576,-1+MATCH($AM223,'Index Performance'!$A$4:$A$1048576, 0), MATCH(BD$4, 'Index Performance'!$B$5:$XFD$5, 0))</f>
        <v>-3.8387199999999996E-2</v>
      </c>
      <c r="BE223" s="437" cm="1">
        <f t="array" ref="BE223">INDEX('Index Performance'!$B$5:$XFD$1048576,-1+MATCH($AM223,'Index Performance'!$A$4:$A$1048576, 0), MATCH(BE$4, 'Index Performance'!$B$5:$XFD$5, 0))</f>
        <v>-6.7624517666305062E-2</v>
      </c>
      <c r="BF223" s="437" cm="1">
        <f t="array" ref="BF223">INDEX('Index Performance'!$B$5:$XFD$1048576,-1+MATCH($AM223,'Index Performance'!$A$4:$A$1048576, 0), MATCH(BF$4, 'Index Performance'!$B$5:$XFD$5, 0))</f>
        <v>-5.0486410000000002E-2</v>
      </c>
      <c r="BG223" s="437" cm="1">
        <f t="array" ref="BG223">INDEX('Index Performance'!$B$5:$XFD$1048576,-1+MATCH($AM223,'Index Performance'!$A$4:$A$1048576, 0), MATCH(BG$4, 'Index Performance'!$B$5:$XFD$5, 0))</f>
        <v>-4.6810285319833778E-3</v>
      </c>
      <c r="BH223" s="437" cm="1">
        <f t="array" ref="BH223">INDEX('Index Performance'!$B$5:$XFD$1048576,-1+MATCH($AM223,'Index Performance'!$A$4:$A$1048576, 0), MATCH(BH$4, 'Index Performance'!$B$5:$XFD$5, 0))</f>
        <v>-6.1300440192949557E-3</v>
      </c>
      <c r="BI223" s="437" cm="1">
        <f t="array" ref="BI223">INDEX('Index Performance'!$B$5:$XFD$1048576,-1+MATCH($AM223,'Index Performance'!$A$4:$A$1048576, 0), MATCH(BI$4, 'Index Performance'!$B$5:$XFD$5, 0))</f>
        <v>-9.4136280277228312E-3</v>
      </c>
      <c r="BJ223" s="437" cm="1">
        <f t="array" ref="BJ223">INDEX('Index Performance'!$B$5:$XFD$1048576,-1+MATCH($AM223,'Index Performance'!$A$4:$A$1048576, 0), MATCH(BJ$4, 'Index Performance'!$B$5:$XFD$5, 0))</f>
        <v>4.9554952338868308E-3</v>
      </c>
      <c r="BK223" s="437" cm="1">
        <f t="array" ref="BK223">INDEX('Index Performance'!$B$5:$XFD$1048576,-1+MATCH($AM223,'Index Performance'!$A$4:$A$1048576, 0), MATCH(BK$4, 'Index Performance'!$B$5:$XFD$5, 0))</f>
        <v>-5.1211083485793729E-3</v>
      </c>
      <c r="BL223" s="437" t="str" cm="1">
        <f t="array" ref="BL223">INDEX('Index Performance'!$B$5:$XFD$1048576,-1+MATCH($AM223,'Index Performance'!$A$4:$A$1048576, 0), MATCH(BL$4, 'Index Performance'!$B$5:$XFD$5, 0))</f>
        <v/>
      </c>
      <c r="BM223" s="437" t="str" cm="1">
        <f t="array" ref="BM223">INDEX('Index Performance'!$B$5:$XFD$1048576,-1+MATCH($AM223,'Index Performance'!$A$4:$A$1048576, 0), MATCH(BM$4, 'Index Performance'!$B$5:$XFD$5, 0))</f>
        <v/>
      </c>
      <c r="BN223" s="437" t="str" cm="1">
        <f t="array" ref="BN223">INDEX('Index Performance'!$B$5:$XFD$1048576,-1+MATCH($AM223,'Index Performance'!$A$4:$A$1048576, 0), MATCH(BN$4, 'Index Performance'!$B$5:$XFD$5, 0))</f>
        <v/>
      </c>
      <c r="BO223" s="437" t="str" cm="1">
        <f t="array" ref="BO223">INDEX('Index Performance'!$B$5:$XFD$1048576,-1+MATCH($AM223,'Index Performance'!$A$4:$A$1048576, 0), MATCH(BO$4, 'Index Performance'!$B$5:$XFD$5, 0))</f>
        <v/>
      </c>
      <c r="BP223" s="437" cm="1">
        <f t="array" ref="BP223">INDEX('Index Performance'!$B$5:$XFD$1048576,-1+MATCH($AM223,'Index Performance'!$A$4:$A$1048576, 0), MATCH(BP$4, 'Index Performance'!$B$5:$XFD$5, 0))</f>
        <v>-4.6989918441878609E-2</v>
      </c>
      <c r="BQ223" s="437" cm="1">
        <f t="array" ref="BQ223">INDEX('Index Performance'!$B$5:$XFD$1048576,-1+MATCH($AM223,'Index Performance'!$A$4:$A$1048576, 0), MATCH(BQ$4, 'Index Performance'!$B$5:$XFD$5, 0))</f>
        <v>-4.5475406098270277E-2</v>
      </c>
      <c r="BR223" s="437" cm="1">
        <f t="array" ref="BR223">INDEX('Index Performance'!$B$5:$XFD$1048576,-1+MATCH($AM223,'Index Performance'!$A$4:$A$1048576, 0), MATCH(BR$4, 'Index Performance'!$B$5:$XFD$5, 0))</f>
        <v>-7.1362354737133149E-2</v>
      </c>
      <c r="BS223" s="437" cm="1">
        <f t="array" ref="BS223">INDEX('Index Performance'!$B$5:$XFD$1048576,-1+MATCH($AM223,'Index Performance'!$A$4:$A$1048576, 0), MATCH(BS$4, 'Index Performance'!$B$5:$XFD$5, 0))</f>
        <v>-4.3722202084655826E-2</v>
      </c>
      <c r="BT223" s="437" cm="1">
        <f t="array" ref="BT223">INDEX('Index Performance'!$B$5:$XFD$1048576,-1+MATCH($AM223,'Index Performance'!$A$4:$A$1048576, 0), MATCH(BT$4, 'Index Performance'!$B$5:$XFD$5, 0))</f>
        <v>9.1743119266054496E-3</v>
      </c>
      <c r="BU223" s="437" cm="1">
        <f t="array" ref="BU223">INDEX('Index Performance'!$B$5:$XFD$1048576,-1+MATCH($AM223,'Index Performance'!$A$4:$A$1048576, 0), MATCH(BU$4, 'Index Performance'!$B$5:$XFD$5, 0))</f>
        <v>1.7481232610635722E-2</v>
      </c>
      <c r="BV223" s="437"/>
      <c r="BW223" s="440">
        <f t="shared" si="73"/>
        <v>44985</v>
      </c>
      <c r="BX223" s="435">
        <f t="shared" si="76"/>
        <v>-1.0944932902669721E-2</v>
      </c>
      <c r="BY223" s="443">
        <f t="shared" si="77"/>
        <v>-5.4794520547945207E-5</v>
      </c>
      <c r="BZ223" s="438">
        <f t="shared" si="74"/>
        <v>-1.2461265284586909E-2</v>
      </c>
      <c r="CA223" s="462">
        <v>-1.7934282363431642E-2</v>
      </c>
      <c r="CB223" s="444">
        <f t="shared" si="78"/>
        <v>1.5163323819171876E-3</v>
      </c>
      <c r="CD223" s="440">
        <f t="shared" si="79"/>
        <v>44985</v>
      </c>
      <c r="CE223" s="435">
        <f t="shared" si="80"/>
        <v>-1.0387603133116822E-2</v>
      </c>
      <c r="CF223" s="443">
        <f t="shared" si="81"/>
        <v>-5.4794520547945207E-5</v>
      </c>
      <c r="CG223" s="438">
        <f t="shared" si="82"/>
        <v>-1.1904789964098716E-2</v>
      </c>
      <c r="CH223" s="438"/>
      <c r="CI223" s="444">
        <f t="shared" si="83"/>
        <v>1.5171868309818946E-3</v>
      </c>
      <c r="CK223" s="440">
        <f t="shared" si="84"/>
        <v>44985</v>
      </c>
      <c r="CL223" s="459">
        <f t="shared" si="85"/>
        <v>-1.3023407844892065E-2</v>
      </c>
      <c r="CM223" s="443">
        <f t="shared" si="86"/>
        <v>-5.4794520547945207E-5</v>
      </c>
      <c r="CN223" s="438">
        <f t="shared" si="87"/>
        <v>-1.4536553691534615E-2</v>
      </c>
      <c r="CO223" s="441" t="s">
        <v>0</v>
      </c>
      <c r="CP223" s="444">
        <f t="shared" si="88"/>
        <v>1.5131458466425499E-3</v>
      </c>
      <c r="CR223" s="440">
        <f t="shared" si="75"/>
        <v>44985</v>
      </c>
      <c r="CS223" s="459">
        <f t="shared" si="89"/>
        <v>-1.4128477265991691E-2</v>
      </c>
      <c r="CT223" s="443">
        <f t="shared" si="90"/>
        <v>-5.4794520547945207E-5</v>
      </c>
      <c r="CU223" s="438">
        <f t="shared" si="91"/>
        <v>-1.5639928917231649E-2</v>
      </c>
      <c r="CV223" s="441" t="s">
        <v>0</v>
      </c>
      <c r="CW223" s="444">
        <f t="shared" si="92"/>
        <v>1.5114516512399583E-3</v>
      </c>
      <c r="CZ223" s="435">
        <f>_xlfn.XLOOKUP($A223,'Index Performance'!$A$21:$A$500,'Index Performance'!$AP$21:$AP$500,"---",FALSE)</f>
        <v>2.6205805338139765E-3</v>
      </c>
      <c r="DA223" s="435">
        <f>_xlfn.XLOOKUP($A223,'Index Performance'!$A$21:$A$500,'Index Performance'!$B$21:$B$500,"---",FALSE)</f>
        <v>-1.5950100000000002E-2</v>
      </c>
      <c r="DB223" s="435">
        <f>_xlfn.XLOOKUP($A223,'Index Performance'!$A$21:$A$500,'Index Performance'!$Q$21:$Q$500,"---",FALSE)</f>
        <v>-2.8659810000000001E-2</v>
      </c>
      <c r="DC223" s="435">
        <f>_xlfn.XLOOKUP($A223,'Index Performance'!$A$21:$A$500,'Index Performance'!$W$21:$W$500,"---",FALSE)</f>
        <v>-4.6810285319833778E-3</v>
      </c>
    </row>
    <row r="224" spans="1:107">
      <c r="A224" s="436">
        <v>45016</v>
      </c>
      <c r="B224" s="435">
        <v>1.9999999999085728E-2</v>
      </c>
      <c r="C224" s="437">
        <v>3.000000000059393E-2</v>
      </c>
      <c r="D224" s="437">
        <v>1.2592530475374341E-14</v>
      </c>
      <c r="E224" s="437">
        <v>1.499999999933155E-2</v>
      </c>
      <c r="F224" s="437">
        <v>0</v>
      </c>
      <c r="G224" s="437">
        <v>4.9999999989709014E-3</v>
      </c>
      <c r="H224" s="437">
        <v>4.9999999976549662E-3</v>
      </c>
      <c r="I224" s="437">
        <v>4.9999999997006467E-3</v>
      </c>
      <c r="J224" s="437">
        <v>1.999999999920541E-2</v>
      </c>
      <c r="K224" s="437">
        <v>0.1000000000026883</v>
      </c>
      <c r="L224" s="437">
        <v>0.10000000000244701</v>
      </c>
      <c r="M224" s="437">
        <v>0</v>
      </c>
      <c r="N224" s="437">
        <v>0</v>
      </c>
      <c r="O224" s="437">
        <v>1.22829343371807E-13</v>
      </c>
      <c r="P224" s="437">
        <v>0.31750000010659651</v>
      </c>
      <c r="Q224" s="437">
        <v>1.9999999996039752E-2</v>
      </c>
      <c r="R224" s="437">
        <v>7.4999999997131918E-3</v>
      </c>
      <c r="S224" s="437">
        <v>4.9999999978019103E-3</v>
      </c>
      <c r="T224" s="437">
        <v>5.0000000000079512E-3</v>
      </c>
      <c r="U224" s="437">
        <v>8.1825462008215995E-13</v>
      </c>
      <c r="V224" s="437">
        <v>9.9999999944045931E-2</v>
      </c>
      <c r="W224" s="437">
        <v>0</v>
      </c>
      <c r="X224" s="437">
        <v>0</v>
      </c>
      <c r="Y224" s="437">
        <v>2.2015291734644211E-13</v>
      </c>
      <c r="Z224" s="437">
        <v>8.4999999973315046E-2</v>
      </c>
      <c r="AA224" s="437">
        <v>9.9999999999941483E-2</v>
      </c>
      <c r="AB224" s="437">
        <v>0</v>
      </c>
      <c r="AC224" s="437">
        <v>0</v>
      </c>
      <c r="AD224" s="437">
        <v>0</v>
      </c>
      <c r="AE224" s="437">
        <v>0</v>
      </c>
      <c r="AF224" s="437">
        <v>9.9673415017800792E-13</v>
      </c>
      <c r="AG224" s="437">
        <v>1.1148859613285822E-12</v>
      </c>
      <c r="AH224" s="437">
        <v>9.9999999781350581E-3</v>
      </c>
      <c r="AI224" s="437">
        <v>5.0000000001439268E-2</v>
      </c>
      <c r="AJ224" s="426"/>
      <c r="AK224" s="438">
        <f t="shared" si="71"/>
        <v>1</v>
      </c>
      <c r="AL224" s="439"/>
      <c r="AM224" s="440">
        <f t="shared" si="72"/>
        <v>45016</v>
      </c>
      <c r="AN224" s="437" cm="1">
        <f t="array" ref="AN224">INDEX('Index Performance'!$B$5:$XFD$1048576,-1+MATCH($AM224,'Index Performance'!$A$4:$A$1048576, 0), MATCH(AN$4, 'Index Performance'!$B$5:$XFD$5, 0))</f>
        <v>2.1326900000000003E-2</v>
      </c>
      <c r="AO224" s="437" cm="1">
        <f t="array" ref="AO224">INDEX('Index Performance'!$B$5:$XFD$1048576,-1+MATCH($AM224,'Index Performance'!$A$4:$A$1048576, 0), MATCH(AO$4, 'Index Performance'!$B$5:$XFD$5, 0))</f>
        <v>2.8944559999999998E-2</v>
      </c>
      <c r="AP224" s="437" cm="1">
        <f t="array" ref="AP224">INDEX('Index Performance'!$B$5:$XFD$1048576,-1+MATCH($AM224,'Index Performance'!$A$4:$A$1048576, 0), MATCH(AP$4, 'Index Performance'!$B$5:$XFD$5, 0))</f>
        <v>2.890421E-2</v>
      </c>
      <c r="AQ224" s="437" cm="1">
        <f t="array" ref="AQ224">INDEX('Index Performance'!$B$5:$XFD$1048576,-1+MATCH($AM224,'Index Performance'!$A$4:$A$1048576, 0), MATCH(AQ$4, 'Index Performance'!$B$5:$XFD$5, 0))</f>
        <v>4.8059999639367135E-3</v>
      </c>
      <c r="AR224" s="437" cm="1">
        <f t="array" ref="AR224">INDEX('Index Performance'!$B$5:$XFD$1048576,-1+MATCH($AM224,'Index Performance'!$A$4:$A$1048576, 0), MATCH(AR$4, 'Index Performance'!$B$5:$XFD$5, 0))</f>
        <v>1.2429809999999999E-2</v>
      </c>
      <c r="AS224" s="437" cm="1">
        <f t="array" ref="AS224">INDEX('Index Performance'!$B$5:$XFD$1048576,-1+MATCH($AM224,'Index Performance'!$A$4:$A$1048576, 0), MATCH(AS$4, 'Index Performance'!$B$5:$XFD$5, 0))</f>
        <v>2.0065888573773449E-2</v>
      </c>
      <c r="AT224" s="437" cm="1">
        <f t="array" ref="AT224">INDEX('Index Performance'!$B$5:$XFD$1048576,-1+MATCH($AM224,'Index Performance'!$A$4:$A$1048576, 0), MATCH(AT$4, 'Index Performance'!$B$5:$XFD$5, 0))</f>
        <v>-1.1517159999999999E-3</v>
      </c>
      <c r="AU224" s="437" cm="1">
        <f t="array" ref="AU224">INDEX('Index Performance'!$B$5:$XFD$1048576,-1+MATCH($AM224,'Index Performance'!$A$4:$A$1048576, 0), MATCH(AU$4, 'Index Performance'!$B$5:$XFD$5, 0))</f>
        <v>2.8073283683970107E-2</v>
      </c>
      <c r="AV224" s="437" cm="1">
        <f t="array" ref="AV224">INDEX('Index Performance'!$B$5:$XFD$1048576,-1+MATCH($AM224,'Index Performance'!$A$4:$A$1048576, 0), MATCH(AV$4, 'Index Performance'!$B$5:$XFD$5, 0))</f>
        <v>1.8850310581307594E-2</v>
      </c>
      <c r="AW224" s="437" cm="1">
        <f t="array" ref="AW224">INDEX('Index Performance'!$B$5:$XFD$1048576,-1+MATCH($AM224,'Index Performance'!$A$4:$A$1048576, 0), MATCH(AW$4, 'Index Performance'!$B$5:$XFD$5, 0))</f>
        <v>-1.5257390428545792E-3</v>
      </c>
      <c r="AX224" s="437" cm="1">
        <f t="array" ref="AX224">INDEX('Index Performance'!$B$5:$XFD$1048576,-1+MATCH($AM224,'Index Performance'!$A$4:$A$1048576, 0), MATCH(AX$4, 'Index Performance'!$B$5:$XFD$5, 0))</f>
        <v>-4.1888754879456647E-3</v>
      </c>
      <c r="AY224" s="437" cm="1">
        <f t="array" ref="AY224">INDEX('Index Performance'!$B$5:$XFD$1048576,-1+MATCH($AM224,'Index Performance'!$A$4:$A$1048576, 0), MATCH(AY$4, 'Index Performance'!$B$5:$XFD$5, 0))</f>
        <v>1.9575422050044367E-4</v>
      </c>
      <c r="AZ224" s="437" cm="1">
        <f t="array" ref="AZ224">INDEX('Index Performance'!$B$5:$XFD$1048576,-1+MATCH($AM224,'Index Performance'!$A$4:$A$1048576, 0), MATCH(AZ$4, 'Index Performance'!$B$5:$XFD$5, 0))</f>
        <v>-7.9702603947084949E-4</v>
      </c>
      <c r="BA224" s="437" cm="1">
        <f t="array" ref="BA224">INDEX('Index Performance'!$B$5:$XFD$1048576,-1+MATCH($AM224,'Index Performance'!$A$4:$A$1048576, 0), MATCH(BA$4, 'Index Performance'!$B$5:$XFD$5, 0))</f>
        <v>3.0832370000000001E-2</v>
      </c>
      <c r="BB224" s="437" cm="1">
        <f t="array" ref="BB224">INDEX('Index Performance'!$B$5:$XFD$1048576,-1+MATCH($AM224,'Index Performance'!$A$4:$A$1048576, 0), MATCH(BB$4, 'Index Performance'!$B$5:$XFD$5, 0))</f>
        <v>3.5035980000000001E-2</v>
      </c>
      <c r="BC224" s="437" cm="1">
        <f t="array" ref="BC224">INDEX('Index Performance'!$B$5:$XFD$1048576,-1+MATCH($AM224,'Index Performance'!$A$4:$A$1048576, 0), MATCH(BC$4, 'Index Performance'!$B$5:$XFD$5, 0))</f>
        <v>2.3704459999999997E-2</v>
      </c>
      <c r="BD224" s="437" cm="1">
        <f t="array" ref="BD224">INDEX('Index Performance'!$B$5:$XFD$1048576,-1+MATCH($AM224,'Index Performance'!$A$4:$A$1048576, 0), MATCH(BD$4, 'Index Performance'!$B$5:$XFD$5, 0))</f>
        <v>3.9645739999999999E-2</v>
      </c>
      <c r="BE224" s="437" cm="1">
        <f t="array" ref="BE224">INDEX('Index Performance'!$B$5:$XFD$1048576,-1+MATCH($AM224,'Index Performance'!$A$4:$A$1048576, 0), MATCH(BE$4, 'Index Performance'!$B$5:$XFD$5, 0))</f>
        <v>2.7863599954228269E-2</v>
      </c>
      <c r="BF224" s="437" cm="1">
        <f t="array" ref="BF224">INDEX('Index Performance'!$B$5:$XFD$1048576,-1+MATCH($AM224,'Index Performance'!$A$4:$A$1048576, 0), MATCH(BF$4, 'Index Performance'!$B$5:$XFD$5, 0))</f>
        <v>9.4800680000000012E-3</v>
      </c>
      <c r="BG224" s="437" cm="1">
        <f t="array" ref="BG224">INDEX('Index Performance'!$B$5:$XFD$1048576,-1+MATCH($AM224,'Index Performance'!$A$4:$A$1048576, 0), MATCH(BG$4, 'Index Performance'!$B$5:$XFD$5, 0))</f>
        <v>-1.1869586262200138E-2</v>
      </c>
      <c r="BH224" s="437" cm="1">
        <f t="array" ref="BH224">INDEX('Index Performance'!$B$5:$XFD$1048576,-1+MATCH($AM224,'Index Performance'!$A$4:$A$1048576, 0), MATCH(BH$4, 'Index Performance'!$B$5:$XFD$5, 0))</f>
        <v>-1.3759583789704211E-3</v>
      </c>
      <c r="BI224" s="437" cm="1">
        <f t="array" ref="BI224">INDEX('Index Performance'!$B$5:$XFD$1048576,-1+MATCH($AM224,'Index Performance'!$A$4:$A$1048576, 0), MATCH(BI$4, 'Index Performance'!$B$5:$XFD$5, 0))</f>
        <v>-1.5688207396899689E-2</v>
      </c>
      <c r="BJ224" s="437" cm="1">
        <f t="array" ref="BJ224">INDEX('Index Performance'!$B$5:$XFD$1048576,-1+MATCH($AM224,'Index Performance'!$A$4:$A$1048576, 0), MATCH(BJ$4, 'Index Performance'!$B$5:$XFD$5, 0))</f>
        <v>-3.0151700744370014E-2</v>
      </c>
      <c r="BK224" s="437" cm="1">
        <f t="array" ref="BK224">INDEX('Index Performance'!$B$5:$XFD$1048576,-1+MATCH($AM224,'Index Performance'!$A$4:$A$1048576, 0), MATCH(BK$4, 'Index Performance'!$B$5:$XFD$5, 0))</f>
        <v>-6.2083978404207096E-3</v>
      </c>
      <c r="BL224" s="437" cm="1">
        <f t="array" ref="BL224">INDEX('Index Performance'!$B$5:$XFD$1048576,-1+MATCH($AM224,'Index Performance'!$A$4:$A$1048576, 0), MATCH(BL$4, 'Index Performance'!$B$5:$XFD$5, 0))</f>
        <v>1.8966E-2</v>
      </c>
      <c r="BM224" s="437" cm="1">
        <f t="array" ref="BM224">INDEX('Index Performance'!$B$5:$XFD$1048576,-1+MATCH($AM224,'Index Performance'!$A$4:$A$1048576, 0), MATCH(BM$4, 'Index Performance'!$B$5:$XFD$5, 0))</f>
        <v>2.6109E-2</v>
      </c>
      <c r="BN224" s="437" cm="1">
        <f t="array" ref="BN224">INDEX('Index Performance'!$B$5:$XFD$1048576,-1+MATCH($AM224,'Index Performance'!$A$4:$A$1048576, 0), MATCH(BN$4, 'Index Performance'!$B$5:$XFD$5, 0))</f>
        <v>2.1769E-2</v>
      </c>
      <c r="BO224" s="437" cm="1">
        <f t="array" ref="BO224">INDEX('Index Performance'!$B$5:$XFD$1048576,-1+MATCH($AM224,'Index Performance'!$A$4:$A$1048576, 0), MATCH(BO$4, 'Index Performance'!$B$5:$XFD$5, 0))</f>
        <v>-4.483E-3</v>
      </c>
      <c r="BP224" s="437" cm="1">
        <f t="array" ref="BP224">INDEX('Index Performance'!$B$5:$XFD$1048576,-1+MATCH($AM224,'Index Performance'!$A$4:$A$1048576, 0), MATCH(BP$4, 'Index Performance'!$B$5:$XFD$5, 0))</f>
        <v>-2.0592941192615344E-3</v>
      </c>
      <c r="BQ224" s="437" cm="1">
        <f t="array" ref="BQ224">INDEX('Index Performance'!$B$5:$XFD$1048576,-1+MATCH($AM224,'Index Performance'!$A$4:$A$1048576, 0), MATCH(BQ$4, 'Index Performance'!$B$5:$XFD$5, 0))</f>
        <v>-2.794859231130431E-2</v>
      </c>
      <c r="BR224" s="437" cm="1">
        <f t="array" ref="BR224">INDEX('Index Performance'!$B$5:$XFD$1048576,-1+MATCH($AM224,'Index Performance'!$A$4:$A$1048576, 0), MATCH(BR$4, 'Index Performance'!$B$5:$XFD$5, 0))</f>
        <v>8.768419505826075E-2</v>
      </c>
      <c r="BS224" s="437" cm="1">
        <f t="array" ref="BS224">INDEX('Index Performance'!$B$5:$XFD$1048576,-1+MATCH($AM224,'Index Performance'!$A$4:$A$1048576, 0), MATCH(BS$4, 'Index Performance'!$B$5:$XFD$5, 0))</f>
        <v>-3.0841468449789855E-2</v>
      </c>
      <c r="BT224" s="437" cm="1">
        <f t="array" ref="BT224">INDEX('Index Performance'!$B$5:$XFD$1048576,-1+MATCH($AM224,'Index Performance'!$A$4:$A$1048576, 0), MATCH(BT$4, 'Index Performance'!$B$5:$XFD$5, 0))</f>
        <v>1.2239715591670919E-2</v>
      </c>
      <c r="BU224" s="437" cm="1">
        <f t="array" ref="BU224">INDEX('Index Performance'!$B$5:$XFD$1048576,-1+MATCH($AM224,'Index Performance'!$A$4:$A$1048576, 0), MATCH(BU$4, 'Index Performance'!$B$5:$XFD$5, 0))</f>
        <v>1.493653905685699E-2</v>
      </c>
      <c r="BV224" s="437"/>
      <c r="BW224" s="440">
        <f t="shared" si="73"/>
        <v>45016</v>
      </c>
      <c r="BX224" s="435">
        <f t="shared" si="76"/>
        <v>1.2445531474323866E-2</v>
      </c>
      <c r="BY224" s="443">
        <f t="shared" si="77"/>
        <v>-5.4794520547945207E-5</v>
      </c>
      <c r="BZ224" s="438">
        <f t="shared" si="74"/>
        <v>1.0727173744077945E-2</v>
      </c>
      <c r="CA224" s="462">
        <v>1.8013420479660262E-2</v>
      </c>
      <c r="CB224" s="444">
        <f t="shared" si="78"/>
        <v>1.7183577302459212E-3</v>
      </c>
      <c r="CD224" s="440">
        <f t="shared" si="79"/>
        <v>45016</v>
      </c>
      <c r="CE224" s="435">
        <f t="shared" si="80"/>
        <v>1.7294686777978675E-2</v>
      </c>
      <c r="CF224" s="443">
        <f t="shared" si="81"/>
        <v>-5.4794520547945207E-5</v>
      </c>
      <c r="CG224" s="438">
        <f t="shared" si="82"/>
        <v>1.5568098892882576E-2</v>
      </c>
      <c r="CH224" s="438"/>
      <c r="CI224" s="444">
        <f t="shared" si="83"/>
        <v>1.7265878850960988E-3</v>
      </c>
      <c r="CK224" s="440">
        <f t="shared" si="84"/>
        <v>45016</v>
      </c>
      <c r="CL224" s="459">
        <f t="shared" si="85"/>
        <v>1.745778343037192E-2</v>
      </c>
      <c r="CM224" s="443">
        <f t="shared" si="86"/>
        <v>-5.4794520547945207E-5</v>
      </c>
      <c r="CN224" s="438">
        <f t="shared" si="87"/>
        <v>1.5730918731971189E-2</v>
      </c>
      <c r="CO224" s="441" t="s">
        <v>0</v>
      </c>
      <c r="CP224" s="444">
        <f t="shared" si="88"/>
        <v>1.7268646984007312E-3</v>
      </c>
      <c r="CR224" s="440">
        <f t="shared" si="75"/>
        <v>45016</v>
      </c>
      <c r="CS224" s="459">
        <f t="shared" si="89"/>
        <v>7.7497938688999325E-3</v>
      </c>
      <c r="CT224" s="443">
        <f t="shared" si="90"/>
        <v>-5.4794520547945207E-5</v>
      </c>
      <c r="CU224" s="438">
        <f t="shared" si="91"/>
        <v>6.0394059076565032E-3</v>
      </c>
      <c r="CV224" s="441" t="s">
        <v>0</v>
      </c>
      <c r="CW224" s="444">
        <f t="shared" si="92"/>
        <v>1.7103879612434293E-3</v>
      </c>
      <c r="CZ224" s="435">
        <f>_xlfn.XLOOKUP($A224,'Index Performance'!$A$21:$A$500,'Index Performance'!$AP$21:$AP$500,"---",FALSE)</f>
        <v>3.52710144005286E-3</v>
      </c>
      <c r="DA224" s="435">
        <f>_xlfn.XLOOKUP($A224,'Index Performance'!$A$21:$A$500,'Index Performance'!$B$21:$B$500,"---",FALSE)</f>
        <v>2.217438E-2</v>
      </c>
      <c r="DB224" s="435">
        <f>_xlfn.XLOOKUP($A224,'Index Performance'!$A$21:$A$500,'Index Performance'!$Q$21:$Q$500,"---",FALSE)</f>
        <v>3.0832370000000001E-2</v>
      </c>
      <c r="DC224" s="435">
        <f>_xlfn.XLOOKUP($A224,'Index Performance'!$A$21:$A$500,'Index Performance'!$W$21:$W$500,"---",FALSE)</f>
        <v>-1.1869586262200138E-2</v>
      </c>
    </row>
    <row r="225" spans="1:107">
      <c r="A225" s="436">
        <v>45046</v>
      </c>
      <c r="B225" s="435">
        <v>1.999999999974815E-2</v>
      </c>
      <c r="C225" s="437">
        <v>3.0000000001662711E-2</v>
      </c>
      <c r="D225" s="437">
        <v>0</v>
      </c>
      <c r="E225" s="437">
        <v>1.499999999971182E-2</v>
      </c>
      <c r="F225" s="437">
        <v>0</v>
      </c>
      <c r="G225" s="437">
        <v>4.9999999997624531E-3</v>
      </c>
      <c r="H225" s="437">
        <v>4.9999999996097784E-3</v>
      </c>
      <c r="I225" s="437">
        <v>4.9999999997577876E-3</v>
      </c>
      <c r="J225" s="437">
        <v>1.99999999997433E-2</v>
      </c>
      <c r="K225" s="437">
        <v>0.1000000000002861</v>
      </c>
      <c r="L225" s="437">
        <v>0.1000000000002757</v>
      </c>
      <c r="M225" s="437">
        <v>0</v>
      </c>
      <c r="N225" s="437">
        <v>0</v>
      </c>
      <c r="O225" s="437">
        <v>1.129434369673312E-13</v>
      </c>
      <c r="P225" s="437">
        <v>0.33000000009955888</v>
      </c>
      <c r="Q225" s="437">
        <v>7.5000000002874738E-3</v>
      </c>
      <c r="R225" s="437">
        <v>7.4999999998172509E-3</v>
      </c>
      <c r="S225" s="437">
        <v>4.9999999996686592E-3</v>
      </c>
      <c r="T225" s="437">
        <v>5.0000000012904574E-3</v>
      </c>
      <c r="U225" s="437">
        <v>3.8359220236548118E-13</v>
      </c>
      <c r="V225" s="437">
        <v>9.9999999944252904E-2</v>
      </c>
      <c r="W225" s="437">
        <v>0</v>
      </c>
      <c r="X225" s="437">
        <v>1.2772928666629589E-13</v>
      </c>
      <c r="Y225" s="437">
        <v>7.3171355126456821E-14</v>
      </c>
      <c r="Z225" s="437">
        <v>8.4999999973072699E-2</v>
      </c>
      <c r="AA225" s="437">
        <v>0.1000000000000426</v>
      </c>
      <c r="AB225" s="437">
        <v>0</v>
      </c>
      <c r="AC225" s="437">
        <v>0</v>
      </c>
      <c r="AD225" s="437">
        <v>0</v>
      </c>
      <c r="AE225" s="437">
        <v>0</v>
      </c>
      <c r="AF225" s="437">
        <v>7.8952305563011164E-13</v>
      </c>
      <c r="AG225" s="437">
        <v>1.7735812818386876E-12</v>
      </c>
      <c r="AH225" s="437">
        <v>9.9999999779523084E-3</v>
      </c>
      <c r="AI225" s="437">
        <v>5.0000000000238368E-2</v>
      </c>
      <c r="AJ225" s="426"/>
      <c r="AK225" s="438">
        <f t="shared" si="71"/>
        <v>1</v>
      </c>
      <c r="AL225" s="439"/>
      <c r="AM225" s="440">
        <f t="shared" si="72"/>
        <v>45046</v>
      </c>
      <c r="AN225" s="437" cm="1">
        <f t="array" ref="AN225">INDEX('Index Performance'!$B$5:$XFD$1048576,-1+MATCH($AM225,'Index Performance'!$A$4:$A$1048576, 0), MATCH(AN$4, 'Index Performance'!$B$5:$XFD$5, 0))</f>
        <v>8.0892789999999996E-3</v>
      </c>
      <c r="AO225" s="437" cm="1">
        <f t="array" ref="AO225">INDEX('Index Performance'!$B$5:$XFD$1048576,-1+MATCH($AM225,'Index Performance'!$A$4:$A$1048576, 0), MATCH(AO$4, 'Index Performance'!$B$5:$XFD$5, 0))</f>
        <v>5.359005E-3</v>
      </c>
      <c r="AP225" s="437" cm="1">
        <f t="array" ref="AP225">INDEX('Index Performance'!$B$5:$XFD$1048576,-1+MATCH($AM225,'Index Performance'!$A$4:$A$1048576, 0), MATCH(AP$4, 'Index Performance'!$B$5:$XFD$5, 0))</f>
        <v>1.0963279999999999E-3</v>
      </c>
      <c r="AQ225" s="437" cm="1">
        <f t="array" ref="AQ225">INDEX('Index Performance'!$B$5:$XFD$1048576,-1+MATCH($AM225,'Index Performance'!$A$4:$A$1048576, 0), MATCH(AQ$4, 'Index Performance'!$B$5:$XFD$5, 0))</f>
        <v>3.4798315090549536E-3</v>
      </c>
      <c r="AR225" s="437" cm="1">
        <f t="array" ref="AR225">INDEX('Index Performance'!$B$5:$XFD$1048576,-1+MATCH($AM225,'Index Performance'!$A$4:$A$1048576, 0), MATCH(AR$4, 'Index Performance'!$B$5:$XFD$5, 0))</f>
        <v>3.938591E-3</v>
      </c>
      <c r="AS225" s="437" cm="1">
        <f t="array" ref="AS225">INDEX('Index Performance'!$B$5:$XFD$1048576,-1+MATCH($AM225,'Index Performance'!$A$4:$A$1048576, 0), MATCH(AS$4, 'Index Performance'!$B$5:$XFD$5, 0))</f>
        <v>1.131195654457029E-2</v>
      </c>
      <c r="AT225" s="437" cm="1">
        <f t="array" ref="AT225">INDEX('Index Performance'!$B$5:$XFD$1048576,-1+MATCH($AM225,'Index Performance'!$A$4:$A$1048576, 0), MATCH(AT$4, 'Index Performance'!$B$5:$XFD$5, 0))</f>
        <v>-9.4756010000000002E-3</v>
      </c>
      <c r="AU225" s="437" cm="1">
        <f t="array" ref="AU225">INDEX('Index Performance'!$B$5:$XFD$1048576,-1+MATCH($AM225,'Index Performance'!$A$4:$A$1048576, 0), MATCH(AU$4, 'Index Performance'!$B$5:$XFD$5, 0))</f>
        <v>-5.1657101717705878E-4</v>
      </c>
      <c r="AV225" s="437" cm="1">
        <f t="array" ref="AV225">INDEX('Index Performance'!$B$5:$XFD$1048576,-1+MATCH($AM225,'Index Performance'!$A$4:$A$1048576, 0), MATCH(AV$4, 'Index Performance'!$B$5:$XFD$5, 0))</f>
        <v>5.3918804623627192E-3</v>
      </c>
      <c r="AW225" s="437" cm="1">
        <f t="array" ref="AW225">INDEX('Index Performance'!$B$5:$XFD$1048576,-1+MATCH($AM225,'Index Performance'!$A$4:$A$1048576, 0), MATCH(AW$4, 'Index Performance'!$B$5:$XFD$5, 0))</f>
        <v>9.3876713973215509E-3</v>
      </c>
      <c r="AX225" s="437" cm="1">
        <f t="array" ref="AX225">INDEX('Index Performance'!$B$5:$XFD$1048576,-1+MATCH($AM225,'Index Performance'!$A$4:$A$1048576, 0), MATCH(AX$4, 'Index Performance'!$B$5:$XFD$5, 0))</f>
        <v>1.3492042820305805E-2</v>
      </c>
      <c r="AY225" s="437" cm="1">
        <f t="array" ref="AY225">INDEX('Index Performance'!$B$5:$XFD$1048576,-1+MATCH($AM225,'Index Performance'!$A$4:$A$1048576, 0), MATCH(AY$4, 'Index Performance'!$B$5:$XFD$5, 0))</f>
        <v>1.0642052513024636E-2</v>
      </c>
      <c r="AZ225" s="437" cm="1">
        <f t="array" ref="AZ225">INDEX('Index Performance'!$B$5:$XFD$1048576,-1+MATCH($AM225,'Index Performance'!$A$4:$A$1048576, 0), MATCH(AZ$4, 'Index Performance'!$B$5:$XFD$5, 0))</f>
        <v>-8.7494882231757831E-3</v>
      </c>
      <c r="BA225" s="437" cm="1">
        <f t="array" ref="BA225">INDEX('Index Performance'!$B$5:$XFD$1048576,-1+MATCH($AM225,'Index Performance'!$A$4:$A$1048576, 0), MATCH(BA$4, 'Index Performance'!$B$5:$XFD$5, 0))</f>
        <v>1.437249E-2</v>
      </c>
      <c r="BB225" s="437" cm="1">
        <f t="array" ref="BB225">INDEX('Index Performance'!$B$5:$XFD$1048576,-1+MATCH($AM225,'Index Performance'!$A$4:$A$1048576, 0), MATCH(BB$4, 'Index Performance'!$B$5:$XFD$5, 0))</f>
        <v>1.240963E-2</v>
      </c>
      <c r="BC225" s="437" cm="1">
        <f t="array" ref="BC225">INDEX('Index Performance'!$B$5:$XFD$1048576,-1+MATCH($AM225,'Index Performance'!$A$4:$A$1048576, 0), MATCH(BC$4, 'Index Performance'!$B$5:$XFD$5, 0))</f>
        <v>4.1533509999999996E-2</v>
      </c>
      <c r="BD225" s="437" cm="1">
        <f t="array" ref="BD225">INDEX('Index Performance'!$B$5:$XFD$1048576,-1+MATCH($AM225,'Index Performance'!$A$4:$A$1048576, 0), MATCH(BD$4, 'Index Performance'!$B$5:$XFD$5, 0))</f>
        <v>3.6599789999999998E-3</v>
      </c>
      <c r="BE225" s="437" cm="1">
        <f t="array" ref="BE225">INDEX('Index Performance'!$B$5:$XFD$1048576,-1+MATCH($AM225,'Index Performance'!$A$4:$A$1048576, 0), MATCH(BE$4, 'Index Performance'!$B$5:$XFD$5, 0))</f>
        <v>-1.6940346970962028E-2</v>
      </c>
      <c r="BF225" s="437" cm="1">
        <f t="array" ref="BF225">INDEX('Index Performance'!$B$5:$XFD$1048576,-1+MATCH($AM225,'Index Performance'!$A$4:$A$1048576, 0), MATCH(BF$4, 'Index Performance'!$B$5:$XFD$5, 0))</f>
        <v>3.4676850000000002E-2</v>
      </c>
      <c r="BG225" s="437" cm="1">
        <f t="array" ref="BG225">INDEX('Index Performance'!$B$5:$XFD$1048576,-1+MATCH($AM225,'Index Performance'!$A$4:$A$1048576, 0), MATCH(BG$4, 'Index Performance'!$B$5:$XFD$5, 0))</f>
        <v>3.414291772068756E-3</v>
      </c>
      <c r="BH225" s="437" cm="1">
        <f t="array" ref="BH225">INDEX('Index Performance'!$B$5:$XFD$1048576,-1+MATCH($AM225,'Index Performance'!$A$4:$A$1048576, 0), MATCH(BH$4, 'Index Performance'!$B$5:$XFD$5, 0))</f>
        <v>6.0803816861920712E-3</v>
      </c>
      <c r="BI225" s="437" cm="1">
        <f t="array" ref="BI225">INDEX('Index Performance'!$B$5:$XFD$1048576,-1+MATCH($AM225,'Index Performance'!$A$4:$A$1048576, 0), MATCH(BI$4, 'Index Performance'!$B$5:$XFD$5, 0))</f>
        <v>-5.0929120587210885E-3</v>
      </c>
      <c r="BJ225" s="437" cm="1">
        <f t="array" ref="BJ225">INDEX('Index Performance'!$B$5:$XFD$1048576,-1+MATCH($AM225,'Index Performance'!$A$4:$A$1048576, 0), MATCH(BJ$4, 'Index Performance'!$B$5:$XFD$5, 0))</f>
        <v>1.3641957317270581E-2</v>
      </c>
      <c r="BK225" s="437" cm="1">
        <f t="array" ref="BK225">INDEX('Index Performance'!$B$5:$XFD$1048576,-1+MATCH($AM225,'Index Performance'!$A$4:$A$1048576, 0), MATCH(BK$4, 'Index Performance'!$B$5:$XFD$5, 0))</f>
        <v>2.4514261764869705E-3</v>
      </c>
      <c r="BL225" s="437" t="str" cm="1">
        <f t="array" ref="BL225">INDEX('Index Performance'!$B$5:$XFD$1048576,-1+MATCH($AM225,'Index Performance'!$A$4:$A$1048576, 0), MATCH(BL$4, 'Index Performance'!$B$5:$XFD$5, 0))</f>
        <v/>
      </c>
      <c r="BM225" s="437" t="str" cm="1">
        <f t="array" ref="BM225">INDEX('Index Performance'!$B$5:$XFD$1048576,-1+MATCH($AM225,'Index Performance'!$A$4:$A$1048576, 0), MATCH(BM$4, 'Index Performance'!$B$5:$XFD$5, 0))</f>
        <v/>
      </c>
      <c r="BN225" s="437" t="str" cm="1">
        <f t="array" ref="BN225">INDEX('Index Performance'!$B$5:$XFD$1048576,-1+MATCH($AM225,'Index Performance'!$A$4:$A$1048576, 0), MATCH(BN$4, 'Index Performance'!$B$5:$XFD$5, 0))</f>
        <v/>
      </c>
      <c r="BO225" s="437" t="str" cm="1">
        <f t="array" ref="BO225">INDEX('Index Performance'!$B$5:$XFD$1048576,-1+MATCH($AM225,'Index Performance'!$A$4:$A$1048576, 0), MATCH(BO$4, 'Index Performance'!$B$5:$XFD$5, 0))</f>
        <v/>
      </c>
      <c r="BP225" s="437" cm="1">
        <f t="array" ref="BP225">INDEX('Index Performance'!$B$5:$XFD$1048576,-1+MATCH($AM225,'Index Performance'!$A$4:$A$1048576, 0), MATCH(BP$4, 'Index Performance'!$B$5:$XFD$5, 0))</f>
        <v>-7.5146160506904813E-3</v>
      </c>
      <c r="BQ225" s="437" cm="1">
        <f t="array" ref="BQ225">INDEX('Index Performance'!$B$5:$XFD$1048576,-1+MATCH($AM225,'Index Performance'!$A$4:$A$1048576, 0), MATCH(BQ$4, 'Index Performance'!$B$5:$XFD$5, 0))</f>
        <v>-1.7675147362905097E-2</v>
      </c>
      <c r="BR225" s="437" cm="1">
        <f t="array" ref="BR225">INDEX('Index Performance'!$B$5:$XFD$1048576,-1+MATCH($AM225,'Index Performance'!$A$4:$A$1048576, 0), MATCH(BR$4, 'Index Performance'!$B$5:$XFD$5, 0))</f>
        <v>1.3036520062845947E-2</v>
      </c>
      <c r="BS225" s="437" cm="1">
        <f t="array" ref="BS225">INDEX('Index Performance'!$B$5:$XFD$1048576,-1+MATCH($AM225,'Index Performance'!$A$4:$A$1048576, 0), MATCH(BS$4, 'Index Performance'!$B$5:$XFD$5, 0))</f>
        <v>1.9420345509324477E-2</v>
      </c>
      <c r="BT225" s="437" cm="1">
        <f t="array" ref="BT225">INDEX('Index Performance'!$B$5:$XFD$1048576,-1+MATCH($AM225,'Index Performance'!$A$4:$A$1048576, 0), MATCH(BT$4, 'Index Performance'!$B$5:$XFD$5, 0))</f>
        <v>1.2041543324469384E-2</v>
      </c>
      <c r="BU225" s="437" cm="1">
        <f t="array" ref="BU225">INDEX('Index Performance'!$B$5:$XFD$1048576,-1+MATCH($AM225,'Index Performance'!$A$4:$A$1048576, 0), MATCH(BU$4, 'Index Performance'!$B$5:$XFD$5, 0))</f>
        <v>1.7512645197366616E-2</v>
      </c>
      <c r="BV225" s="437"/>
      <c r="BW225" s="440">
        <f t="shared" si="73"/>
        <v>45046</v>
      </c>
      <c r="BX225" s="435">
        <f t="shared" si="76"/>
        <v>9.2681071013746216E-3</v>
      </c>
      <c r="BY225" s="443">
        <f t="shared" si="77"/>
        <v>-5.4794520547945207E-5</v>
      </c>
      <c r="BZ225" s="438">
        <f t="shared" si="74"/>
        <v>7.6103537323959358E-3</v>
      </c>
      <c r="CA225" s="462">
        <v>5.8529557018669456E-3</v>
      </c>
      <c r="CB225" s="444">
        <f t="shared" si="78"/>
        <v>1.6577533689786858E-3</v>
      </c>
      <c r="CD225" s="440">
        <f t="shared" si="79"/>
        <v>45046</v>
      </c>
      <c r="CE225" s="435">
        <f t="shared" si="80"/>
        <v>9.1164124850559095E-3</v>
      </c>
      <c r="CF225" s="443">
        <f t="shared" si="81"/>
        <v>-5.4794520547945207E-5</v>
      </c>
      <c r="CG225" s="438">
        <f t="shared" si="82"/>
        <v>7.458908279069254E-3</v>
      </c>
      <c r="CH225" s="438"/>
      <c r="CI225" s="444">
        <f t="shared" si="83"/>
        <v>1.6575042059866554E-3</v>
      </c>
      <c r="CK225" s="440">
        <f t="shared" si="84"/>
        <v>45046</v>
      </c>
      <c r="CL225" s="459">
        <f t="shared" si="85"/>
        <v>5.7055373993230504E-3</v>
      </c>
      <c r="CM225" s="443">
        <f t="shared" si="86"/>
        <v>-5.4794520547945207E-5</v>
      </c>
      <c r="CN225" s="438">
        <f t="shared" si="87"/>
        <v>4.0536356587514977E-3</v>
      </c>
      <c r="CO225" s="441" t="s">
        <v>0</v>
      </c>
      <c r="CP225" s="444">
        <f t="shared" si="88"/>
        <v>1.6519017405715528E-3</v>
      </c>
      <c r="CR225" s="440">
        <f t="shared" si="75"/>
        <v>45046</v>
      </c>
      <c r="CS225" s="459">
        <f t="shared" si="89"/>
        <v>7.0485532860343784E-3</v>
      </c>
      <c r="CT225" s="443">
        <f t="shared" si="90"/>
        <v>-5.4794520547945207E-5</v>
      </c>
      <c r="CU225" s="438">
        <f t="shared" si="91"/>
        <v>5.3944456012788855E-3</v>
      </c>
      <c r="CV225" s="441" t="s">
        <v>0</v>
      </c>
      <c r="CW225" s="444">
        <f t="shared" si="92"/>
        <v>1.6541076847554929E-3</v>
      </c>
      <c r="CZ225" s="435">
        <f>_xlfn.XLOOKUP($A225,'Index Performance'!$A$21:$A$500,'Index Performance'!$AP$21:$AP$500,"---",FALSE)</f>
        <v>3.29674996726248E-3</v>
      </c>
      <c r="DA225" s="435">
        <f>_xlfn.XLOOKUP($A225,'Index Performance'!$A$21:$A$500,'Index Performance'!$B$21:$B$500,"---",FALSE)</f>
        <v>5.1483020000000004E-3</v>
      </c>
      <c r="DB225" s="435">
        <f>_xlfn.XLOOKUP($A225,'Index Performance'!$A$21:$A$500,'Index Performance'!$Q$21:$Q$500,"---",FALSE)</f>
        <v>1.437249E-2</v>
      </c>
      <c r="DC225" s="435">
        <f>_xlfn.XLOOKUP($A225,'Index Performance'!$A$21:$A$500,'Index Performance'!$W$21:$W$500,"---",FALSE)</f>
        <v>3.414291772068756E-3</v>
      </c>
    </row>
    <row r="226" spans="1:107">
      <c r="A226" s="436">
        <v>45077</v>
      </c>
      <c r="B226" s="435">
        <v>1.9999999998464729E-2</v>
      </c>
      <c r="C226" s="437">
        <v>2.999999999928351E-2</v>
      </c>
      <c r="D226" s="437">
        <v>0</v>
      </c>
      <c r="E226" s="437">
        <v>1.4999999998437159E-2</v>
      </c>
      <c r="F226" s="437">
        <v>0</v>
      </c>
      <c r="G226" s="437">
        <v>4.9999999984333783E-3</v>
      </c>
      <c r="H226" s="437">
        <v>4.9999999981645629E-3</v>
      </c>
      <c r="I226" s="437">
        <v>4.9999999983732822E-3</v>
      </c>
      <c r="J226" s="437">
        <v>1.9999999998569131E-2</v>
      </c>
      <c r="K226" s="437">
        <v>0.1000000000015315</v>
      </c>
      <c r="L226" s="437">
        <v>0.1000000000017594</v>
      </c>
      <c r="M226" s="437">
        <v>0</v>
      </c>
      <c r="N226" s="437">
        <v>0</v>
      </c>
      <c r="O226" s="437">
        <v>7.0131032136047195E-14</v>
      </c>
      <c r="P226" s="437">
        <v>0.33000000013207093</v>
      </c>
      <c r="Q226" s="437">
        <v>7.4999999983654773E-3</v>
      </c>
      <c r="R226" s="437">
        <v>7.5000000004446779E-3</v>
      </c>
      <c r="S226" s="437">
        <v>4.9999999982162794E-3</v>
      </c>
      <c r="T226" s="437">
        <v>4.9999999984977651E-3</v>
      </c>
      <c r="U226" s="437">
        <v>0</v>
      </c>
      <c r="V226" s="437">
        <v>9.9999999943862702E-2</v>
      </c>
      <c r="W226" s="437">
        <v>0</v>
      </c>
      <c r="X226" s="437">
        <v>6.2534786424218054E-13</v>
      </c>
      <c r="Y226" s="437">
        <v>0</v>
      </c>
      <c r="Z226" s="437">
        <v>8.4999999971328719E-2</v>
      </c>
      <c r="AA226" s="437">
        <v>9.9999999999271491E-2</v>
      </c>
      <c r="AB226" s="437">
        <v>0</v>
      </c>
      <c r="AC226" s="437">
        <v>0</v>
      </c>
      <c r="AD226" s="437">
        <v>0</v>
      </c>
      <c r="AE226" s="437">
        <v>0</v>
      </c>
      <c r="AF226" s="437">
        <v>0</v>
      </c>
      <c r="AG226" s="437">
        <v>-1.3471446180801649E-11</v>
      </c>
      <c r="AH226" s="437">
        <v>9.9999999764780068E-3</v>
      </c>
      <c r="AI226" s="437">
        <v>5.0000000001223371E-2</v>
      </c>
      <c r="AJ226" s="426"/>
      <c r="AK226" s="438">
        <f t="shared" si="71"/>
        <v>1</v>
      </c>
      <c r="AL226" s="439"/>
      <c r="AM226" s="440">
        <f t="shared" si="72"/>
        <v>45077</v>
      </c>
      <c r="AN226" s="437" cm="1">
        <f t="array" ref="AN226">INDEX('Index Performance'!$B$5:$XFD$1048576,-1+MATCH($AM226,'Index Performance'!$A$4:$A$1048576, 0), MATCH(AN$4, 'Index Performance'!$B$5:$XFD$5, 0))</f>
        <v>-9.3142559999999999E-3</v>
      </c>
      <c r="AO226" s="437" cm="1">
        <f t="array" ref="AO226">INDEX('Index Performance'!$B$5:$XFD$1048576,-1+MATCH($AM226,'Index Performance'!$A$4:$A$1048576, 0), MATCH(AO$4, 'Index Performance'!$B$5:$XFD$5, 0))</f>
        <v>-1.1609590000000001E-2</v>
      </c>
      <c r="AP226" s="437" cm="1">
        <f t="array" ref="AP226">INDEX('Index Performance'!$B$5:$XFD$1048576,-1+MATCH($AM226,'Index Performance'!$A$4:$A$1048576, 0), MATCH(AP$4, 'Index Performance'!$B$5:$XFD$5, 0))</f>
        <v>-1.196238E-2</v>
      </c>
      <c r="AQ226" s="437" cm="1">
        <f t="array" ref="AQ226">INDEX('Index Performance'!$B$5:$XFD$1048576,-1+MATCH($AM226,'Index Performance'!$A$4:$A$1048576, 0), MATCH(AQ$4, 'Index Performance'!$B$5:$XFD$5, 0))</f>
        <v>-4.7714803601887068E-3</v>
      </c>
      <c r="AR226" s="437" cm="1">
        <f t="array" ref="AR226">INDEX('Index Performance'!$B$5:$XFD$1048576,-1+MATCH($AM226,'Index Performance'!$A$4:$A$1048576, 0), MATCH(AR$4, 'Index Performance'!$B$5:$XFD$5, 0))</f>
        <v>-7.5392590000000004E-3</v>
      </c>
      <c r="AS226" s="437" cm="1">
        <f t="array" ref="AS226">INDEX('Index Performance'!$B$5:$XFD$1048576,-1+MATCH($AM226,'Index Performance'!$A$4:$A$1048576, 0), MATCH(AS$4, 'Index Performance'!$B$5:$XFD$5, 0))</f>
        <v>-8.8682422686888751E-3</v>
      </c>
      <c r="AT226" s="437" cm="1">
        <f t="array" ref="AT226">INDEX('Index Performance'!$B$5:$XFD$1048576,-1+MATCH($AM226,'Index Performance'!$A$4:$A$1048576, 0), MATCH(AT$4, 'Index Performance'!$B$5:$XFD$5, 0))</f>
        <v>-5.1288719999999996E-3</v>
      </c>
      <c r="AU226" s="437" cm="1">
        <f t="array" ref="AU226">INDEX('Index Performance'!$B$5:$XFD$1048576,-1+MATCH($AM226,'Index Performance'!$A$4:$A$1048576, 0), MATCH(AU$4, 'Index Performance'!$B$5:$XFD$5, 0))</f>
        <v>-1.4275788727401761E-2</v>
      </c>
      <c r="AV226" s="437" cm="1">
        <f t="array" ref="AV226">INDEX('Index Performance'!$B$5:$XFD$1048576,-1+MATCH($AM226,'Index Performance'!$A$4:$A$1048576, 0), MATCH(AV$4, 'Index Performance'!$B$5:$XFD$5, 0))</f>
        <v>-7.1856707210207205E-3</v>
      </c>
      <c r="AW226" s="437" cm="1">
        <f t="array" ref="AW226">INDEX('Index Performance'!$B$5:$XFD$1048576,-1+MATCH($AM226,'Index Performance'!$A$4:$A$1048576, 0), MATCH(AW$4, 'Index Performance'!$B$5:$XFD$5, 0))</f>
        <v>-1.3701537727129898E-3</v>
      </c>
      <c r="AX226" s="437" cm="1">
        <f t="array" ref="AX226">INDEX('Index Performance'!$B$5:$XFD$1048576,-1+MATCH($AM226,'Index Performance'!$A$4:$A$1048576, 0), MATCH(AX$4, 'Index Performance'!$B$5:$XFD$5, 0))</f>
        <v>1.4104837535230175E-2</v>
      </c>
      <c r="AY226" s="437" cm="1">
        <f t="array" ref="AY226">INDEX('Index Performance'!$B$5:$XFD$1048576,-1+MATCH($AM226,'Index Performance'!$A$4:$A$1048576, 0), MATCH(AY$4, 'Index Performance'!$B$5:$XFD$5, 0))</f>
        <v>-3.2903554459601247E-3</v>
      </c>
      <c r="AZ226" s="437" cm="1">
        <f t="array" ref="AZ226">INDEX('Index Performance'!$B$5:$XFD$1048576,-1+MATCH($AM226,'Index Performance'!$A$4:$A$1048576, 0), MATCH(AZ$4, 'Index Performance'!$B$5:$XFD$5, 0))</f>
        <v>3.6621978237578734E-3</v>
      </c>
      <c r="BA226" s="437" cm="1">
        <f t="array" ref="BA226">INDEX('Index Performance'!$B$5:$XFD$1048576,-1+MATCH($AM226,'Index Performance'!$A$4:$A$1048576, 0), MATCH(BA$4, 'Index Performance'!$B$5:$XFD$5, 0))</f>
        <v>-1.0710379999999999E-2</v>
      </c>
      <c r="BB226" s="437" cm="1">
        <f t="array" ref="BB226">INDEX('Index Performance'!$B$5:$XFD$1048576,-1+MATCH($AM226,'Index Performance'!$A$4:$A$1048576, 0), MATCH(BB$4, 'Index Performance'!$B$5:$XFD$5, 0))</f>
        <v>5.9686340000000004E-3</v>
      </c>
      <c r="BC226" s="437" cm="1">
        <f t="array" ref="BC226">INDEX('Index Performance'!$B$5:$XFD$1048576,-1+MATCH($AM226,'Index Performance'!$A$4:$A$1048576, 0), MATCH(BC$4, 'Index Performance'!$B$5:$XFD$5, 0))</f>
        <v>-5.8667959999999998E-2</v>
      </c>
      <c r="BD226" s="437" cm="1">
        <f t="array" ref="BD226">INDEX('Index Performance'!$B$5:$XFD$1048576,-1+MATCH($AM226,'Index Performance'!$A$4:$A$1048576, 0), MATCH(BD$4, 'Index Performance'!$B$5:$XFD$5, 0))</f>
        <v>1.8604860000000001E-2</v>
      </c>
      <c r="BE226" s="437" cm="1">
        <f t="array" ref="BE226">INDEX('Index Performance'!$B$5:$XFD$1048576,-1+MATCH($AM226,'Index Performance'!$A$4:$A$1048576, 0), MATCH(BE$4, 'Index Performance'!$B$5:$XFD$5, 0))</f>
        <v>-2.3498546676229748E-2</v>
      </c>
      <c r="BF226" s="437" cm="1">
        <f t="array" ref="BF226">INDEX('Index Performance'!$B$5:$XFD$1048576,-1+MATCH($AM226,'Index Performance'!$A$4:$A$1048576, 0), MATCH(BF$4, 'Index Performance'!$B$5:$XFD$5, 0))</f>
        <v>-3.9180310000000003E-2</v>
      </c>
      <c r="BG226" s="437" cm="1">
        <f t="array" ref="BG226">INDEX('Index Performance'!$B$5:$XFD$1048576,-1+MATCH($AM226,'Index Performance'!$A$4:$A$1048576, 0), MATCH(BG$4, 'Index Performance'!$B$5:$XFD$5, 0))</f>
        <v>-4.6486210790922522E-3</v>
      </c>
      <c r="BH226" s="437" cm="1">
        <f t="array" ref="BH226">INDEX('Index Performance'!$B$5:$XFD$1048576,-1+MATCH($AM226,'Index Performance'!$A$4:$A$1048576, 0), MATCH(BH$4, 'Index Performance'!$B$5:$XFD$5, 0))</f>
        <v>2.561901257784438E-3</v>
      </c>
      <c r="BI226" s="437" cm="1">
        <f t="array" ref="BI226">INDEX('Index Performance'!$B$5:$XFD$1048576,-1+MATCH($AM226,'Index Performance'!$A$4:$A$1048576, 0), MATCH(BI$4, 'Index Performance'!$B$5:$XFD$5, 0))</f>
        <v>-2.6263940634532856E-2</v>
      </c>
      <c r="BJ226" s="437" cm="1">
        <f t="array" ref="BJ226">INDEX('Index Performance'!$B$5:$XFD$1048576,-1+MATCH($AM226,'Index Performance'!$A$4:$A$1048576, 0), MATCH(BJ$4, 'Index Performance'!$B$5:$XFD$5, 0))</f>
        <v>8.9216539803995687E-3</v>
      </c>
      <c r="BK226" s="437" cm="1">
        <f t="array" ref="BK226">INDEX('Index Performance'!$B$5:$XFD$1048576,-1+MATCH($AM226,'Index Performance'!$A$4:$A$1048576, 0), MATCH(BK$4, 'Index Performance'!$B$5:$XFD$5, 0))</f>
        <v>2.9187406817232642E-4</v>
      </c>
      <c r="BL226" s="437" t="str" cm="1">
        <f t="array" ref="BL226">INDEX('Index Performance'!$B$5:$XFD$1048576,-1+MATCH($AM226,'Index Performance'!$A$4:$A$1048576, 0), MATCH(BL$4, 'Index Performance'!$B$5:$XFD$5, 0))</f>
        <v/>
      </c>
      <c r="BM226" s="437" t="str" cm="1">
        <f t="array" ref="BM226">INDEX('Index Performance'!$B$5:$XFD$1048576,-1+MATCH($AM226,'Index Performance'!$A$4:$A$1048576, 0), MATCH(BM$4, 'Index Performance'!$B$5:$XFD$5, 0))</f>
        <v/>
      </c>
      <c r="BN226" s="437" t="str" cm="1">
        <f t="array" ref="BN226">INDEX('Index Performance'!$B$5:$XFD$1048576,-1+MATCH($AM226,'Index Performance'!$A$4:$A$1048576, 0), MATCH(BN$4, 'Index Performance'!$B$5:$XFD$5, 0))</f>
        <v/>
      </c>
      <c r="BO226" s="437" t="str" cm="1">
        <f t="array" ref="BO226">INDEX('Index Performance'!$B$5:$XFD$1048576,-1+MATCH($AM226,'Index Performance'!$A$4:$A$1048576, 0), MATCH(BO$4, 'Index Performance'!$B$5:$XFD$5, 0))</f>
        <v/>
      </c>
      <c r="BP226" s="437" cm="1">
        <f t="array" ref="BP226">INDEX('Index Performance'!$B$5:$XFD$1048576,-1+MATCH($AM226,'Index Performance'!$A$4:$A$1048576, 0), MATCH(BP$4, 'Index Performance'!$B$5:$XFD$5, 0))</f>
        <v>-5.6363110490314616E-2</v>
      </c>
      <c r="BQ226" s="437" cm="1">
        <f t="array" ref="BQ226">INDEX('Index Performance'!$B$5:$XFD$1048576,-1+MATCH($AM226,'Index Performance'!$A$4:$A$1048576, 0), MATCH(BQ$4, 'Index Performance'!$B$5:$XFD$5, 0))</f>
        <v>-6.9432655199324289E-2</v>
      </c>
      <c r="BR226" s="437" cm="1">
        <f t="array" ref="BR226">INDEX('Index Performance'!$B$5:$XFD$1048576,-1+MATCH($AM226,'Index Performance'!$A$4:$A$1048576, 0), MATCH(BR$4, 'Index Performance'!$B$5:$XFD$5, 0))</f>
        <v>-2.8808768821501629E-2</v>
      </c>
      <c r="BS226" s="437" cm="1">
        <f t="array" ref="BS226">INDEX('Index Performance'!$B$5:$XFD$1048576,-1+MATCH($AM226,'Index Performance'!$A$4:$A$1048576, 0), MATCH(BS$4, 'Index Performance'!$B$5:$XFD$5, 0))</f>
        <v>-4.4118720684485302E-2</v>
      </c>
      <c r="BT226" s="437" cm="1">
        <f t="array" ref="BT226">INDEX('Index Performance'!$B$5:$XFD$1048576,-1+MATCH($AM226,'Index Performance'!$A$4:$A$1048576, 0), MATCH(BT$4, 'Index Performance'!$B$5:$XFD$5, 0))</f>
        <v>1.3534281889841848E-2</v>
      </c>
      <c r="BU226" s="437" cm="1">
        <f t="array" ref="BU226">INDEX('Index Performance'!$B$5:$XFD$1048576,-1+MATCH($AM226,'Index Performance'!$A$4:$A$1048576, 0), MATCH(BU$4, 'Index Performance'!$B$5:$XFD$5, 0))</f>
        <v>1.6686650679456516E-2</v>
      </c>
      <c r="BV226" s="437"/>
      <c r="BW226" s="440">
        <f t="shared" si="73"/>
        <v>45077</v>
      </c>
      <c r="BX226" s="435">
        <f t="shared" si="76"/>
        <v>2.9638925867050089E-3</v>
      </c>
      <c r="BY226" s="443">
        <f t="shared" si="77"/>
        <v>-5.4794520547945207E-5</v>
      </c>
      <c r="BZ226" s="438">
        <f t="shared" si="74"/>
        <v>1.2616274233887559E-3</v>
      </c>
      <c r="CA226" s="462">
        <v>-7.2385741794781522E-3</v>
      </c>
      <c r="CB226" s="444">
        <f t="shared" si="78"/>
        <v>1.702265163316253E-3</v>
      </c>
      <c r="CD226" s="440">
        <f t="shared" si="79"/>
        <v>45077</v>
      </c>
      <c r="CE226" s="435">
        <f t="shared" si="80"/>
        <v>1.539725134841912E-3</v>
      </c>
      <c r="CF226" s="443">
        <f t="shared" si="81"/>
        <v>-5.4794520547945207E-5</v>
      </c>
      <c r="CG226" s="438">
        <f t="shared" si="82"/>
        <v>-1.6012288199684921E-4</v>
      </c>
      <c r="CH226" s="438"/>
      <c r="CI226" s="444">
        <f t="shared" si="83"/>
        <v>1.6998480168387612E-3</v>
      </c>
      <c r="CK226" s="440">
        <f t="shared" si="84"/>
        <v>45077</v>
      </c>
      <c r="CL226" s="459">
        <f t="shared" si="85"/>
        <v>-2.0975723875605772E-3</v>
      </c>
      <c r="CM226" s="443">
        <f t="shared" si="86"/>
        <v>-5.4794520547945207E-5</v>
      </c>
      <c r="CN226" s="438">
        <f t="shared" si="87"/>
        <v>-3.7912470566778822E-3</v>
      </c>
      <c r="CO226" s="441" t="s">
        <v>0</v>
      </c>
      <c r="CP226" s="444">
        <f t="shared" si="88"/>
        <v>1.693674669117305E-3</v>
      </c>
      <c r="CR226" s="440">
        <f t="shared" si="75"/>
        <v>45077</v>
      </c>
      <c r="CS226" s="459">
        <f t="shared" si="89"/>
        <v>-6.3247837395461262E-3</v>
      </c>
      <c r="CT226" s="443">
        <f t="shared" si="90"/>
        <v>-5.4794520547945207E-5</v>
      </c>
      <c r="CU226" s="438">
        <f t="shared" si="91"/>
        <v>-8.0112838386957597E-3</v>
      </c>
      <c r="CV226" s="441" t="s">
        <v>0</v>
      </c>
      <c r="CW226" s="444">
        <f t="shared" si="92"/>
        <v>1.6865000991496334E-3</v>
      </c>
      <c r="CZ226" s="435">
        <f>_xlfn.XLOOKUP($A226,'Index Performance'!$A$21:$A$500,'Index Performance'!$AP$21:$AP$500,"---",FALSE)</f>
        <v>4.1413491132611391E-3</v>
      </c>
      <c r="DA226" s="435">
        <f>_xlfn.XLOOKUP($A226,'Index Performance'!$A$21:$A$500,'Index Performance'!$B$21:$B$500,"---",FALSE)</f>
        <v>-3.9367960000000002E-3</v>
      </c>
      <c r="DB226" s="435">
        <f>_xlfn.XLOOKUP($A226,'Index Performance'!$A$21:$A$500,'Index Performance'!$Q$21:$Q$500,"---",FALSE)</f>
        <v>-1.0710379999999999E-2</v>
      </c>
      <c r="DC226" s="435">
        <f>_xlfn.XLOOKUP($A226,'Index Performance'!$A$21:$A$500,'Index Performance'!$W$21:$W$500,"---",FALSE)</f>
        <v>-4.6486210790922522E-3</v>
      </c>
    </row>
    <row r="227" spans="1:107">
      <c r="A227" s="436">
        <v>45107</v>
      </c>
      <c r="B227" s="435">
        <v>1.9999999997667162E-2</v>
      </c>
      <c r="C227" s="437">
        <v>2.9999999997850739E-2</v>
      </c>
      <c r="D227" s="437">
        <v>0</v>
      </c>
      <c r="E227" s="437">
        <v>1.4999999997448381E-2</v>
      </c>
      <c r="F227" s="437">
        <v>0</v>
      </c>
      <c r="G227" s="437">
        <v>4.9999999976021751E-3</v>
      </c>
      <c r="H227" s="437">
        <v>4.9999999981189874E-3</v>
      </c>
      <c r="I227" s="437">
        <v>4.9999999976268654E-3</v>
      </c>
      <c r="J227" s="437">
        <v>1.99999999975865E-2</v>
      </c>
      <c r="K227" s="437">
        <v>0.10000000000129421</v>
      </c>
      <c r="L227" s="437">
        <v>0.1000000000013582</v>
      </c>
      <c r="M227" s="437">
        <v>0</v>
      </c>
      <c r="N227" s="437">
        <v>0</v>
      </c>
      <c r="O227" s="437">
        <v>8.9277747043087494E-13</v>
      </c>
      <c r="P227" s="437">
        <v>0.44999999996842849</v>
      </c>
      <c r="Q227" s="437">
        <v>7.4999999989903993E-3</v>
      </c>
      <c r="R227" s="437">
        <v>1.2499999567719281E-2</v>
      </c>
      <c r="S227" s="437">
        <v>4.999999999447351E-3</v>
      </c>
      <c r="T227" s="437">
        <v>4.9999999981674018E-3</v>
      </c>
      <c r="U227" s="437">
        <v>0</v>
      </c>
      <c r="V227" s="437">
        <v>1.627008769142679E-10</v>
      </c>
      <c r="W227" s="437">
        <v>0</v>
      </c>
      <c r="X227" s="437">
        <v>4.2156408851860783E-12</v>
      </c>
      <c r="Y227" s="437">
        <v>0</v>
      </c>
      <c r="Z227" s="437">
        <v>8.4999999984390631E-2</v>
      </c>
      <c r="AA227" s="437">
        <v>7.5000000350674001E-2</v>
      </c>
      <c r="AB227" s="437">
        <v>0</v>
      </c>
      <c r="AC227" s="437">
        <v>0</v>
      </c>
      <c r="AD227" s="437">
        <v>0</v>
      </c>
      <c r="AE227" s="437">
        <v>0</v>
      </c>
      <c r="AF227" s="437">
        <v>1.5021772571013219E-12</v>
      </c>
      <c r="AG227" s="437">
        <v>-1.1675327371563071E-11</v>
      </c>
      <c r="AH227" s="437">
        <v>9.999999986300738E-3</v>
      </c>
      <c r="AI227" s="437">
        <v>5.0000000001692413E-2</v>
      </c>
      <c r="AJ227" s="426"/>
      <c r="AK227" s="438">
        <f t="shared" si="71"/>
        <v>1</v>
      </c>
      <c r="AL227" s="439"/>
      <c r="AM227" s="440">
        <f t="shared" si="72"/>
        <v>45107</v>
      </c>
      <c r="AN227" s="437" cm="1">
        <f t="array" ref="AN227">INDEX('Index Performance'!$B$5:$XFD$1048576,-1+MATCH($AM227,'Index Performance'!$A$4:$A$1048576, 0), MATCH(AN$4, 'Index Performance'!$B$5:$XFD$5, 0))</f>
        <v>1.273281E-3</v>
      </c>
      <c r="AO227" s="437" cm="1">
        <f t="array" ref="AO227">INDEX('Index Performance'!$B$5:$XFD$1048576,-1+MATCH($AM227,'Index Performance'!$A$4:$A$1048576, 0), MATCH(AO$4, 'Index Performance'!$B$5:$XFD$5, 0))</f>
        <v>-7.5091969999999996E-3</v>
      </c>
      <c r="AP227" s="437" cm="1">
        <f t="array" ref="AP227">INDEX('Index Performance'!$B$5:$XFD$1048576,-1+MATCH($AM227,'Index Performance'!$A$4:$A$1048576, 0), MATCH(AP$4, 'Index Performance'!$B$5:$XFD$5, 0))</f>
        <v>-3.3682689999999997E-3</v>
      </c>
      <c r="AQ227" s="437" cm="1">
        <f t="array" ref="AQ227">INDEX('Index Performance'!$B$5:$XFD$1048576,-1+MATCH($AM227,'Index Performance'!$A$4:$A$1048576, 0), MATCH(AQ$4, 'Index Performance'!$B$5:$XFD$5, 0))</f>
        <v>2.1238763135310368E-2</v>
      </c>
      <c r="AR227" s="437" cm="1">
        <f t="array" ref="AR227">INDEX('Index Performance'!$B$5:$XFD$1048576,-1+MATCH($AM227,'Index Performance'!$A$4:$A$1048576, 0), MATCH(AR$4, 'Index Performance'!$B$5:$XFD$5, 0))</f>
        <v>1.491666E-2</v>
      </c>
      <c r="AS227" s="437" cm="1">
        <f t="array" ref="AS227">INDEX('Index Performance'!$B$5:$XFD$1048576,-1+MATCH($AM227,'Index Performance'!$A$4:$A$1048576, 0), MATCH(AS$4, 'Index Performance'!$B$5:$XFD$5, 0))</f>
        <v>2.5466271319614098E-3</v>
      </c>
      <c r="AT227" s="437" cm="1">
        <f t="array" ref="AT227">INDEX('Index Performance'!$B$5:$XFD$1048576,-1+MATCH($AM227,'Index Performance'!$A$4:$A$1048576, 0), MATCH(AT$4, 'Index Performance'!$B$5:$XFD$5, 0))</f>
        <v>3.7657579999999996E-2</v>
      </c>
      <c r="AU227" s="437" cm="1">
        <f t="array" ref="AU227">INDEX('Index Performance'!$B$5:$XFD$1048576,-1+MATCH($AM227,'Index Performance'!$A$4:$A$1048576, 0), MATCH(AU$4, 'Index Performance'!$B$5:$XFD$5, 0))</f>
        <v>1.1090620873384083E-3</v>
      </c>
      <c r="AV227" s="437" cm="1">
        <f t="array" ref="AV227">INDEX('Index Performance'!$B$5:$XFD$1048576,-1+MATCH($AM227,'Index Performance'!$A$4:$A$1048576, 0), MATCH(AV$4, 'Index Performance'!$B$5:$XFD$5, 0))</f>
        <v>-4.5191357152946088E-3</v>
      </c>
      <c r="AW227" s="437" cm="1">
        <f t="array" ref="AW227">INDEX('Index Performance'!$B$5:$XFD$1048576,-1+MATCH($AM227,'Index Performance'!$A$4:$A$1048576, 0), MATCH(AW$4, 'Index Performance'!$B$5:$XFD$5, 0))</f>
        <v>2.0917931049312166E-2</v>
      </c>
      <c r="AX227" s="437" cm="1">
        <f t="array" ref="AX227">INDEX('Index Performance'!$B$5:$XFD$1048576,-1+MATCH($AM227,'Index Performance'!$A$4:$A$1048576, 0), MATCH(AX$4, 'Index Performance'!$B$5:$XFD$5, 0))</f>
        <v>4.5489295021519105E-3</v>
      </c>
      <c r="AY227" s="437" cm="1">
        <f t="array" ref="AY227">INDEX('Index Performance'!$B$5:$XFD$1048576,-1+MATCH($AM227,'Index Performance'!$A$4:$A$1048576, 0), MATCH(AY$4, 'Index Performance'!$B$5:$XFD$5, 0))</f>
        <v>1.0975486057238637E-3</v>
      </c>
      <c r="AZ227" s="437" cm="1">
        <f t="array" ref="AZ227">INDEX('Index Performance'!$B$5:$XFD$1048576,-1+MATCH($AM227,'Index Performance'!$A$4:$A$1048576, 0), MATCH(AZ$4, 'Index Performance'!$B$5:$XFD$5, 0))</f>
        <v>4.1046612283330619E-2</v>
      </c>
      <c r="BA227" s="437" cm="1">
        <f t="array" ref="BA227">INDEX('Index Performance'!$B$5:$XFD$1048576,-1+MATCH($AM227,'Index Performance'!$A$4:$A$1048576, 0), MATCH(BA$4, 'Index Performance'!$B$5:$XFD$5, 0))</f>
        <v>5.8060919999999995E-2</v>
      </c>
      <c r="BB227" s="437" cm="1">
        <f t="array" ref="BB227">INDEX('Index Performance'!$B$5:$XFD$1048576,-1+MATCH($AM227,'Index Performance'!$A$4:$A$1048576, 0), MATCH(BB$4, 'Index Performance'!$B$5:$XFD$5, 0))</f>
        <v>6.6292520000000008E-2</v>
      </c>
      <c r="BC227" s="437" cm="1">
        <f t="array" ref="BC227">INDEX('Index Performance'!$B$5:$XFD$1048576,-1+MATCH($AM227,'Index Performance'!$A$4:$A$1048576, 0), MATCH(BC$4, 'Index Performance'!$B$5:$XFD$5, 0))</f>
        <v>4.7892000000000004E-2</v>
      </c>
      <c r="BD227" s="437" cm="1">
        <f t="array" ref="BD227">INDEX('Index Performance'!$B$5:$XFD$1048576,-1+MATCH($AM227,'Index Performance'!$A$4:$A$1048576, 0), MATCH(BD$4, 'Index Performance'!$B$5:$XFD$5, 0))</f>
        <v>4.0951080000000001E-2</v>
      </c>
      <c r="BE227" s="437" cm="1">
        <f t="array" ref="BE227">INDEX('Index Performance'!$B$5:$XFD$1048576,-1+MATCH($AM227,'Index Performance'!$A$4:$A$1048576, 0), MATCH(BE$4, 'Index Performance'!$B$5:$XFD$5, 0))</f>
        <v>3.0906314629762122E-2</v>
      </c>
      <c r="BF227" s="437" cm="1">
        <f t="array" ref="BF227">INDEX('Index Performance'!$B$5:$XFD$1048576,-1+MATCH($AM227,'Index Performance'!$A$4:$A$1048576, 0), MATCH(BF$4, 'Index Performance'!$B$5:$XFD$5, 0))</f>
        <v>7.8593010000000005E-2</v>
      </c>
      <c r="BG227" s="437" cm="1">
        <f t="array" ref="BG227">INDEX('Index Performance'!$B$5:$XFD$1048576,-1+MATCH($AM227,'Index Performance'!$A$4:$A$1048576, 0), MATCH(BG$4, 'Index Performance'!$B$5:$XFD$5, 0))</f>
        <v>7.6130798568156965E-3</v>
      </c>
      <c r="BH227" s="437" cm="1">
        <f t="array" ref="BH227">INDEX('Index Performance'!$B$5:$XFD$1048576,-1+MATCH($AM227,'Index Performance'!$A$4:$A$1048576, 0), MATCH(BH$4, 'Index Performance'!$B$5:$XFD$5, 0))</f>
        <v>1.2661238803332697E-2</v>
      </c>
      <c r="BI227" s="437" cm="1">
        <f t="array" ref="BI227">INDEX('Index Performance'!$B$5:$XFD$1048576,-1+MATCH($AM227,'Index Performance'!$A$4:$A$1048576, 0), MATCH(BI$4, 'Index Performance'!$B$5:$XFD$5, 0))</f>
        <v>3.838783691787917E-3</v>
      </c>
      <c r="BJ227" s="437" cm="1">
        <f t="array" ref="BJ227">INDEX('Index Performance'!$B$5:$XFD$1048576,-1+MATCH($AM227,'Index Performance'!$A$4:$A$1048576, 0), MATCH(BJ$4, 'Index Performance'!$B$5:$XFD$5, 0))</f>
        <v>5.4861539923050096E-3</v>
      </c>
      <c r="BK227" s="437" cm="1">
        <f t="array" ref="BK227">INDEX('Index Performance'!$B$5:$XFD$1048576,-1+MATCH($AM227,'Index Performance'!$A$4:$A$1048576, 0), MATCH(BK$4, 'Index Performance'!$B$5:$XFD$5, 0))</f>
        <v>7.4130153622915529E-3</v>
      </c>
      <c r="BL227" s="437" cm="1">
        <f t="array" ref="BL227">INDEX('Index Performance'!$B$5:$XFD$1048576,-1+MATCH($AM227,'Index Performance'!$A$4:$A$1048576, 0), MATCH(BL$4, 'Index Performance'!$B$5:$XFD$5, 0))</f>
        <v>1.4999999999999999E-2</v>
      </c>
      <c r="BM227" s="437" cm="1">
        <f t="array" ref="BM227">INDEX('Index Performance'!$B$5:$XFD$1048576,-1+MATCH($AM227,'Index Performance'!$A$4:$A$1048576, 0), MATCH(BM$4, 'Index Performance'!$B$5:$XFD$5, 0))</f>
        <v>2.3519999999999999E-2</v>
      </c>
      <c r="BN227" s="437" cm="1">
        <f t="array" ref="BN227">INDEX('Index Performance'!$B$5:$XFD$1048576,-1+MATCH($AM227,'Index Performance'!$A$4:$A$1048576, 0), MATCH(BN$4, 'Index Performance'!$B$5:$XFD$5, 0))</f>
        <v>1.4652999999999999E-2</v>
      </c>
      <c r="BO227" s="437" cm="1">
        <f t="array" ref="BO227">INDEX('Index Performance'!$B$5:$XFD$1048576,-1+MATCH($AM227,'Index Performance'!$A$4:$A$1048576, 0), MATCH(BO$4, 'Index Performance'!$B$5:$XFD$5, 0))</f>
        <v>-9.8060000000000005E-3</v>
      </c>
      <c r="BP227" s="437" cm="1">
        <f t="array" ref="BP227">INDEX('Index Performance'!$B$5:$XFD$1048576,-1+MATCH($AM227,'Index Performance'!$A$4:$A$1048576, 0), MATCH(BP$4, 'Index Performance'!$B$5:$XFD$5, 0))</f>
        <v>4.0393171891568436E-2</v>
      </c>
      <c r="BQ227" s="437" cm="1">
        <f t="array" ref="BQ227">INDEX('Index Performance'!$B$5:$XFD$1048576,-1+MATCH($AM227,'Index Performance'!$A$4:$A$1048576, 0), MATCH(BQ$4, 'Index Performance'!$B$5:$XFD$5, 0))</f>
        <v>5.4128727043799785E-2</v>
      </c>
      <c r="BR227" s="437" cm="1">
        <f t="array" ref="BR227">INDEX('Index Performance'!$B$5:$XFD$1048576,-1+MATCH($AM227,'Index Performance'!$A$4:$A$1048576, 0), MATCH(BR$4, 'Index Performance'!$B$5:$XFD$5, 0))</f>
        <v>-2.8025875164218506E-2</v>
      </c>
      <c r="BS227" s="437" cm="1">
        <f t="array" ref="BS227">INDEX('Index Performance'!$B$5:$XFD$1048576,-1+MATCH($AM227,'Index Performance'!$A$4:$A$1048576, 0), MATCH(BS$4, 'Index Performance'!$B$5:$XFD$5, 0))</f>
        <v>3.1796302409451416E-2</v>
      </c>
      <c r="BT227" s="437" cm="1">
        <f t="array" ref="BT227">INDEX('Index Performance'!$B$5:$XFD$1048576,-1+MATCH($AM227,'Index Performance'!$A$4:$A$1048576, 0), MATCH(BT$4, 'Index Performance'!$B$5:$XFD$5, 0))</f>
        <v>1.3842692232439946E-2</v>
      </c>
      <c r="BU227" s="437" cm="1">
        <f t="array" ref="BU227">INDEX('Index Performance'!$B$5:$XFD$1048576,-1+MATCH($AM227,'Index Performance'!$A$4:$A$1048576, 0), MATCH(BU$4, 'Index Performance'!$B$5:$XFD$5, 0))</f>
        <v>1.6805896805896836E-2</v>
      </c>
      <c r="BV227" s="437"/>
      <c r="BW227" s="440">
        <f t="shared" si="73"/>
        <v>45107</v>
      </c>
      <c r="BX227" s="435">
        <f t="shared" si="76"/>
        <v>3.174383781664801E-2</v>
      </c>
      <c r="BY227" s="443">
        <f t="shared" si="77"/>
        <v>-5.4794520547945207E-5</v>
      </c>
      <c r="BZ227" s="438">
        <f t="shared" si="74"/>
        <v>3.0049167380686415E-2</v>
      </c>
      <c r="CA227" s="462">
        <v>2.8724821214050289E-2</v>
      </c>
      <c r="CB227" s="444">
        <f t="shared" si="78"/>
        <v>1.6946704359615955E-3</v>
      </c>
      <c r="CD227" s="440">
        <f t="shared" si="79"/>
        <v>45107</v>
      </c>
      <c r="CE227" s="435">
        <f t="shared" si="80"/>
        <v>2.3333097589883427E-2</v>
      </c>
      <c r="CF227" s="443">
        <f t="shared" si="81"/>
        <v>-5.4794520547945207E-5</v>
      </c>
      <c r="CG227" s="438">
        <f t="shared" si="82"/>
        <v>2.1652242048941561E-2</v>
      </c>
      <c r="CH227" s="438"/>
      <c r="CI227" s="444">
        <f t="shared" si="83"/>
        <v>1.6808555409418661E-3</v>
      </c>
      <c r="CK227" s="440">
        <f t="shared" si="84"/>
        <v>45107</v>
      </c>
      <c r="CL227" s="459">
        <f t="shared" si="85"/>
        <v>2.4930691086695295E-2</v>
      </c>
      <c r="CM227" s="443">
        <f t="shared" si="86"/>
        <v>-5.4794520547945207E-5</v>
      </c>
      <c r="CN227" s="438">
        <f t="shared" si="87"/>
        <v>2.3247211450151184E-2</v>
      </c>
      <c r="CO227" s="441" t="s">
        <v>0</v>
      </c>
      <c r="CP227" s="444">
        <f t="shared" si="88"/>
        <v>1.6834796365441107E-3</v>
      </c>
      <c r="CR227" s="440">
        <f t="shared" si="75"/>
        <v>45107</v>
      </c>
      <c r="CS227" s="459">
        <f t="shared" si="89"/>
        <v>2.1105463168407848E-2</v>
      </c>
      <c r="CT227" s="443">
        <f t="shared" si="90"/>
        <v>-5.4794520547945207E-5</v>
      </c>
      <c r="CU227" s="438">
        <f t="shared" si="91"/>
        <v>1.9428266584329057E-2</v>
      </c>
      <c r="CV227" s="441" t="s">
        <v>0</v>
      </c>
      <c r="CW227" s="444">
        <f t="shared" si="92"/>
        <v>1.6771965840787911E-3</v>
      </c>
      <c r="CZ227" s="435">
        <f>_xlfn.XLOOKUP($A227,'Index Performance'!$A$21:$A$500,'Index Performance'!$AP$21:$AP$500,"---",FALSE)</f>
        <v>3.9205147256429207E-3</v>
      </c>
      <c r="DA227" s="435">
        <f>_xlfn.XLOOKUP($A227,'Index Performance'!$A$21:$A$500,'Index Performance'!$B$21:$B$500,"---",FALSE)</f>
        <v>-5.9676379999999999E-4</v>
      </c>
      <c r="DB227" s="435">
        <f>_xlfn.XLOOKUP($A227,'Index Performance'!$A$21:$A$500,'Index Performance'!$Q$21:$Q$500,"---",FALSE)</f>
        <v>5.8060919999999995E-2</v>
      </c>
      <c r="DC227" s="435">
        <f>_xlfn.XLOOKUP($A227,'Index Performance'!$A$21:$A$500,'Index Performance'!$W$21:$W$500,"---",FALSE)</f>
        <v>7.6130798568156965E-3</v>
      </c>
    </row>
    <row r="228" spans="1:107">
      <c r="A228" s="436">
        <v>45138</v>
      </c>
      <c r="B228" s="435">
        <v>1.999999999802541E-2</v>
      </c>
      <c r="C228" s="437">
        <v>2.9999999999400229E-2</v>
      </c>
      <c r="D228" s="437">
        <v>0</v>
      </c>
      <c r="E228" s="437">
        <v>1.4999999999505201E-2</v>
      </c>
      <c r="F228" s="437">
        <v>0</v>
      </c>
      <c r="G228" s="437">
        <v>4.9999999984060486E-3</v>
      </c>
      <c r="H228" s="437">
        <v>4.999999997307835E-3</v>
      </c>
      <c r="I228" s="437">
        <v>4.9999999987911043E-3</v>
      </c>
      <c r="J228" s="437">
        <v>1.999999999815591E-2</v>
      </c>
      <c r="K228" s="437">
        <v>0.10000000000267691</v>
      </c>
      <c r="L228" s="437">
        <v>0.10000000000372219</v>
      </c>
      <c r="M228" s="437">
        <v>0</v>
      </c>
      <c r="N228" s="437">
        <v>3.1858827836473579E-13</v>
      </c>
      <c r="O228" s="437">
        <v>5.6979614142381408E-13</v>
      </c>
      <c r="P228" s="437">
        <v>0.45000000000118923</v>
      </c>
      <c r="Q228" s="437">
        <v>7.4999999948990566E-3</v>
      </c>
      <c r="R228" s="437">
        <v>1.249999962896773E-2</v>
      </c>
      <c r="S228" s="437">
        <v>4.9999999935815363E-3</v>
      </c>
      <c r="T228" s="437">
        <v>4.9999999972011521E-3</v>
      </c>
      <c r="U228" s="437">
        <v>0</v>
      </c>
      <c r="V228" s="437">
        <v>8.2380526218053622E-11</v>
      </c>
      <c r="W228" s="437">
        <v>0</v>
      </c>
      <c r="X228" s="437">
        <v>1.8295548277224291E-12</v>
      </c>
      <c r="Y228" s="437">
        <v>0</v>
      </c>
      <c r="Z228" s="437">
        <v>8.4999999981358085E-2</v>
      </c>
      <c r="AA228" s="437">
        <v>7.5000000350903331E-2</v>
      </c>
      <c r="AB228" s="437">
        <v>0</v>
      </c>
      <c r="AC228" s="437">
        <v>0</v>
      </c>
      <c r="AD228" s="437">
        <v>0</v>
      </c>
      <c r="AE228" s="437">
        <v>0</v>
      </c>
      <c r="AF228" s="437">
        <v>1.9895147716686239E-13</v>
      </c>
      <c r="AG228" s="437">
        <v>-1.7193801937764874E-11</v>
      </c>
      <c r="AH228" s="437">
        <v>9.9999999847151799E-3</v>
      </c>
      <c r="AI228" s="437">
        <v>5.000000000309017E-2</v>
      </c>
      <c r="AJ228" s="426"/>
      <c r="AK228" s="438">
        <f t="shared" si="71"/>
        <v>0.99999999999999989</v>
      </c>
      <c r="AL228" s="439"/>
      <c r="AM228" s="440">
        <f t="shared" si="72"/>
        <v>45138</v>
      </c>
      <c r="AN228" s="437" cm="1">
        <f t="array" ref="AN228">INDEX('Index Performance'!$B$5:$XFD$1048576,-1+MATCH($AM228,'Index Performance'!$A$4:$A$1048576, 0), MATCH(AN$4, 'Index Performance'!$B$5:$XFD$5, 0))</f>
        <v>6.4458930000000003E-3</v>
      </c>
      <c r="AO228" s="437" cm="1">
        <f t="array" ref="AO228">INDEX('Index Performance'!$B$5:$XFD$1048576,-1+MATCH($AM228,'Index Performance'!$A$4:$A$1048576, 0), MATCH(AO$4, 'Index Performance'!$B$5:$XFD$5, 0))</f>
        <v>-3.5401019999999998E-3</v>
      </c>
      <c r="AP228" s="437" cm="1">
        <f t="array" ref="AP228">INDEX('Index Performance'!$B$5:$XFD$1048576,-1+MATCH($AM228,'Index Performance'!$A$4:$A$1048576, 0), MATCH(AP$4, 'Index Performance'!$B$5:$XFD$5, 0))</f>
        <v>1.25443E-3</v>
      </c>
      <c r="AQ228" s="437" cm="1">
        <f t="array" ref="AQ228">INDEX('Index Performance'!$B$5:$XFD$1048576,-1+MATCH($AM228,'Index Performance'!$A$4:$A$1048576, 0), MATCH(AQ$4, 'Index Performance'!$B$5:$XFD$5, 0))</f>
        <v>1.7692857907862791E-2</v>
      </c>
      <c r="AR228" s="437" cm="1">
        <f t="array" ref="AR228">INDEX('Index Performance'!$B$5:$XFD$1048576,-1+MATCH($AM228,'Index Performance'!$A$4:$A$1048576, 0), MATCH(AR$4, 'Index Performance'!$B$5:$XFD$5, 0))</f>
        <v>1.1807179999999999E-2</v>
      </c>
      <c r="AS228" s="437" cm="1">
        <f t="array" ref="AS228">INDEX('Index Performance'!$B$5:$XFD$1048576,-1+MATCH($AM228,'Index Performance'!$A$4:$A$1048576, 0), MATCH(AS$4, 'Index Performance'!$B$5:$XFD$5, 0))</f>
        <v>3.6963304203116998E-3</v>
      </c>
      <c r="AT228" s="437" cm="1">
        <f t="array" ref="AT228">INDEX('Index Performance'!$B$5:$XFD$1048576,-1+MATCH($AM228,'Index Performance'!$A$4:$A$1048576, 0), MATCH(AT$4, 'Index Performance'!$B$5:$XFD$5, 0))</f>
        <v>2.617452E-2</v>
      </c>
      <c r="AU228" s="437" cm="1">
        <f t="array" ref="AU228">INDEX('Index Performance'!$B$5:$XFD$1048576,-1+MATCH($AM228,'Index Performance'!$A$4:$A$1048576, 0), MATCH(AU$4, 'Index Performance'!$B$5:$XFD$5, 0))</f>
        <v>2.4314141903260866E-2</v>
      </c>
      <c r="AV228" s="437" cm="1">
        <f t="array" ref="AV228">INDEX('Index Performance'!$B$5:$XFD$1048576,-1+MATCH($AM228,'Index Performance'!$A$4:$A$1048576, 0), MATCH(AV$4, 'Index Performance'!$B$5:$XFD$5, 0))</f>
        <v>-4.9652432969216065E-4</v>
      </c>
      <c r="AW228" s="437" cm="1">
        <f t="array" ref="AW228">INDEX('Index Performance'!$B$5:$XFD$1048576,-1+MATCH($AM228,'Index Performance'!$A$4:$A$1048576, 0), MATCH(AW$4, 'Index Performance'!$B$5:$XFD$5, 0))</f>
        <v>1.3976298698931577E-2</v>
      </c>
      <c r="AX228" s="437" cm="1">
        <f t="array" ref="AX228">INDEX('Index Performance'!$B$5:$XFD$1048576,-1+MATCH($AM228,'Index Performance'!$A$4:$A$1048576, 0), MATCH(AX$4, 'Index Performance'!$B$5:$XFD$5, 0))</f>
        <v>1.5136480600077329E-2</v>
      </c>
      <c r="AY228" s="437" cm="1">
        <f t="array" ref="AY228">INDEX('Index Performance'!$B$5:$XFD$1048576,-1+MATCH($AM228,'Index Performance'!$A$4:$A$1048576, 0), MATCH(AY$4, 'Index Performance'!$B$5:$XFD$5, 0))</f>
        <v>1.2878935720914031E-2</v>
      </c>
      <c r="AZ228" s="437" cm="1">
        <f t="array" ref="AZ228">INDEX('Index Performance'!$B$5:$XFD$1048576,-1+MATCH($AM228,'Index Performance'!$A$4:$A$1048576, 0), MATCH(AZ$4, 'Index Performance'!$B$5:$XFD$5, 0))</f>
        <v>2.5977013898329959E-2</v>
      </c>
      <c r="BA228" s="437" cm="1">
        <f t="array" ref="BA228">INDEX('Index Performance'!$B$5:$XFD$1048576,-1+MATCH($AM228,'Index Performance'!$A$4:$A$1048576, 0), MATCH(BA$4, 'Index Performance'!$B$5:$XFD$5, 0))</f>
        <v>3.660791E-2</v>
      </c>
      <c r="BB228" s="437" cm="1">
        <f t="array" ref="BB228">INDEX('Index Performance'!$B$5:$XFD$1048576,-1+MATCH($AM228,'Index Performance'!$A$4:$A$1048576, 0), MATCH(BB$4, 'Index Performance'!$B$5:$XFD$5, 0))</f>
        <v>3.4136799999999995E-2</v>
      </c>
      <c r="BC228" s="437" cm="1">
        <f t="array" ref="BC228">INDEX('Index Performance'!$B$5:$XFD$1048576,-1+MATCH($AM228,'Index Performance'!$A$4:$A$1048576, 0), MATCH(BC$4, 'Index Performance'!$B$5:$XFD$5, 0))</f>
        <v>3.0664590000000002E-2</v>
      </c>
      <c r="BD228" s="437" cm="1">
        <f t="array" ref="BD228">INDEX('Index Performance'!$B$5:$XFD$1048576,-1+MATCH($AM228,'Index Performance'!$A$4:$A$1048576, 0), MATCH(BD$4, 'Index Performance'!$B$5:$XFD$5, 0))</f>
        <v>3.0187490000000001E-2</v>
      </c>
      <c r="BE228" s="437" cm="1">
        <f t="array" ref="BE228">INDEX('Index Performance'!$B$5:$XFD$1048576,-1+MATCH($AM228,'Index Performance'!$A$4:$A$1048576, 0), MATCH(BE$4, 'Index Performance'!$B$5:$XFD$5, 0))</f>
        <v>5.7597120143992875E-2</v>
      </c>
      <c r="BF228" s="437" cm="1">
        <f t="array" ref="BF228">INDEX('Index Performance'!$B$5:$XFD$1048576,-1+MATCH($AM228,'Index Performance'!$A$4:$A$1048576, 0), MATCH(BF$4, 'Index Performance'!$B$5:$XFD$5, 0))</f>
        <v>6.1850620000000002E-2</v>
      </c>
      <c r="BG228" s="437" cm="1">
        <f t="array" ref="BG228">INDEX('Index Performance'!$B$5:$XFD$1048576,-1+MATCH($AM228,'Index Performance'!$A$4:$A$1048576, 0), MATCH(BG$4, 'Index Performance'!$B$5:$XFD$5, 0))</f>
        <v>5.2089765850327208E-3</v>
      </c>
      <c r="BH228" s="437" cm="1">
        <f t="array" ref="BH228">INDEX('Index Performance'!$B$5:$XFD$1048576,-1+MATCH($AM228,'Index Performance'!$A$4:$A$1048576, 0), MATCH(BH$4, 'Index Performance'!$B$5:$XFD$5, 0))</f>
        <v>7.0668769504378393E-3</v>
      </c>
      <c r="BI228" s="437" cm="1">
        <f t="array" ref="BI228">INDEX('Index Performance'!$B$5:$XFD$1048576,-1+MATCH($AM228,'Index Performance'!$A$4:$A$1048576, 0), MATCH(BI$4, 'Index Performance'!$B$5:$XFD$5, 0))</f>
        <v>9.3436230400683051E-3</v>
      </c>
      <c r="BJ228" s="437" cm="1">
        <f t="array" ref="BJ228">INDEX('Index Performance'!$B$5:$XFD$1048576,-1+MATCH($AM228,'Index Performance'!$A$4:$A$1048576, 0), MATCH(BJ$4, 'Index Performance'!$B$5:$XFD$5, 0))</f>
        <v>-1.0510900630653963E-2</v>
      </c>
      <c r="BK228" s="437" cm="1">
        <f t="array" ref="BK228">INDEX('Index Performance'!$B$5:$XFD$1048576,-1+MATCH($AM228,'Index Performance'!$A$4:$A$1048576, 0), MATCH(BK$4, 'Index Performance'!$B$5:$XFD$5, 0))</f>
        <v>9.0415205410820931E-3</v>
      </c>
      <c r="BL228" s="437" t="str" cm="1">
        <f t="array" ref="BL228">INDEX('Index Performance'!$B$5:$XFD$1048576,-1+MATCH($AM228,'Index Performance'!$A$4:$A$1048576, 0), MATCH(BL$4, 'Index Performance'!$B$5:$XFD$5, 0))</f>
        <v/>
      </c>
      <c r="BM228" s="437" t="str" cm="1">
        <f t="array" ref="BM228">INDEX('Index Performance'!$B$5:$XFD$1048576,-1+MATCH($AM228,'Index Performance'!$A$4:$A$1048576, 0), MATCH(BM$4, 'Index Performance'!$B$5:$XFD$5, 0))</f>
        <v/>
      </c>
      <c r="BN228" s="437" t="str" cm="1">
        <f t="array" ref="BN228">INDEX('Index Performance'!$B$5:$XFD$1048576,-1+MATCH($AM228,'Index Performance'!$A$4:$A$1048576, 0), MATCH(BN$4, 'Index Performance'!$B$5:$XFD$5, 0))</f>
        <v/>
      </c>
      <c r="BO228" s="437" t="str" cm="1">
        <f t="array" ref="BO228">INDEX('Index Performance'!$B$5:$XFD$1048576,-1+MATCH($AM228,'Index Performance'!$A$4:$A$1048576, 0), MATCH(BO$4, 'Index Performance'!$B$5:$XFD$5, 0))</f>
        <v/>
      </c>
      <c r="BP228" s="437" cm="1">
        <f t="array" ref="BP228">INDEX('Index Performance'!$B$5:$XFD$1048576,-1+MATCH($AM228,'Index Performance'!$A$4:$A$1048576, 0), MATCH(BP$4, 'Index Performance'!$B$5:$XFD$5, 0))</f>
        <v>6.2563618113146369E-2</v>
      </c>
      <c r="BQ228" s="437" cm="1">
        <f t="array" ref="BQ228">INDEX('Index Performance'!$B$5:$XFD$1048576,-1+MATCH($AM228,'Index Performance'!$A$4:$A$1048576, 0), MATCH(BQ$4, 'Index Performance'!$B$5:$XFD$5, 0))</f>
        <v>6.387242951288119E-2</v>
      </c>
      <c r="BR228" s="437" cm="1">
        <f t="array" ref="BR228">INDEX('Index Performance'!$B$5:$XFD$1048576,-1+MATCH($AM228,'Index Performance'!$A$4:$A$1048576, 0), MATCH(BR$4, 'Index Performance'!$B$5:$XFD$5, 0))</f>
        <v>3.5257682582194416E-2</v>
      </c>
      <c r="BS228" s="437" cm="1">
        <f t="array" ref="BS228">INDEX('Index Performance'!$B$5:$XFD$1048576,-1+MATCH($AM228,'Index Performance'!$A$4:$A$1048576, 0), MATCH(BS$4, 'Index Performance'!$B$5:$XFD$5, 0))</f>
        <v>3.8122933855917029E-2</v>
      </c>
      <c r="BT228" s="437" cm="1">
        <f t="array" ref="BT228">INDEX('Index Performance'!$B$5:$XFD$1048576,-1+MATCH($AM228,'Index Performance'!$A$4:$A$1048576, 0), MATCH(BT$4, 'Index Performance'!$B$5:$XFD$5, 0))</f>
        <v>9.0220485357261904E-3</v>
      </c>
      <c r="BU228" s="437" cm="1">
        <f t="array" ref="BU228">INDEX('Index Performance'!$B$5:$XFD$1048576,-1+MATCH($AM228,'Index Performance'!$A$4:$A$1048576, 0), MATCH(BU$4, 'Index Performance'!$B$5:$XFD$5, 0))</f>
        <v>1.3338488304659002E-2</v>
      </c>
      <c r="BV228" s="437"/>
      <c r="BW228" s="440">
        <f t="shared" si="73"/>
        <v>45138</v>
      </c>
      <c r="BX228" s="435">
        <f t="shared" si="76"/>
        <v>2.0783651711066147E-2</v>
      </c>
      <c r="BY228" s="443">
        <f t="shared" si="77"/>
        <v>-5.4794520547945207E-5</v>
      </c>
      <c r="BZ228" s="438">
        <f t="shared" si="74"/>
        <v>1.9051142233472707E-2</v>
      </c>
      <c r="CA228" s="462">
        <v>1.7254380211426001E-2</v>
      </c>
      <c r="CB228" s="444">
        <f t="shared" si="78"/>
        <v>1.7325094775934406E-3</v>
      </c>
      <c r="CD228" s="440">
        <f t="shared" si="79"/>
        <v>45138</v>
      </c>
      <c r="CE228" s="435">
        <f t="shared" si="80"/>
        <v>1.7045438696514276E-2</v>
      </c>
      <c r="CF228" s="443">
        <f t="shared" si="81"/>
        <v>-5.4794520547945207E-5</v>
      </c>
      <c r="CG228" s="438">
        <f t="shared" si="82"/>
        <v>1.5319273843921399E-2</v>
      </c>
      <c r="CH228" s="438"/>
      <c r="CI228" s="444">
        <f t="shared" si="83"/>
        <v>1.726164852592877E-3</v>
      </c>
      <c r="CK228" s="440">
        <f t="shared" si="84"/>
        <v>45138</v>
      </c>
      <c r="CL228" s="459">
        <f t="shared" si="85"/>
        <v>1.3777621465461732E-2</v>
      </c>
      <c r="CM228" s="443">
        <f t="shared" si="86"/>
        <v>-5.4794520547945207E-5</v>
      </c>
      <c r="CN228" s="438">
        <f t="shared" si="87"/>
        <v>1.2057002865803579E-2</v>
      </c>
      <c r="CO228" s="441" t="s">
        <v>0</v>
      </c>
      <c r="CP228" s="444">
        <f t="shared" si="88"/>
        <v>1.7206185996581531E-3</v>
      </c>
      <c r="CR228" s="440">
        <f t="shared" si="75"/>
        <v>45138</v>
      </c>
      <c r="CS228" s="459">
        <f t="shared" si="89"/>
        <v>1.3651617292516361E-2</v>
      </c>
      <c r="CT228" s="443">
        <f t="shared" si="90"/>
        <v>-5.4794520547945207E-5</v>
      </c>
      <c r="CU228" s="438">
        <f t="shared" si="91"/>
        <v>1.1931212551518078E-2</v>
      </c>
      <c r="CV228" s="441" t="s">
        <v>0</v>
      </c>
      <c r="CW228" s="444">
        <f t="shared" si="92"/>
        <v>1.7204047409982836E-3</v>
      </c>
      <c r="CZ228" s="435">
        <f>_xlfn.XLOOKUP($A228,'Index Performance'!$A$21:$A$500,'Index Performance'!$AP$21:$AP$500,"---",FALSE)</f>
        <v>4.4012282497440935E-3</v>
      </c>
      <c r="DA228" s="435">
        <f>_xlfn.XLOOKUP($A228,'Index Performance'!$A$21:$A$500,'Index Performance'!$B$21:$B$500,"---",FALSE)</f>
        <v>3.2377999999999997E-4</v>
      </c>
      <c r="DB228" s="435">
        <f>_xlfn.XLOOKUP($A228,'Index Performance'!$A$21:$A$500,'Index Performance'!$Q$21:$Q$500,"---",FALSE)</f>
        <v>3.660791E-2</v>
      </c>
      <c r="DC228" s="435">
        <f>_xlfn.XLOOKUP($A228,'Index Performance'!$A$21:$A$500,'Index Performance'!$W$21:$W$500,"---",FALSE)</f>
        <v>5.2089765850327208E-3</v>
      </c>
    </row>
    <row r="229" spans="1:107">
      <c r="A229" s="436">
        <v>45169</v>
      </c>
      <c r="B229" s="435">
        <v>1.999999999506007E-2</v>
      </c>
      <c r="C229" s="437">
        <v>2.9999999996054232E-2</v>
      </c>
      <c r="D229" s="437">
        <v>0</v>
      </c>
      <c r="E229" s="437">
        <v>1.499999999594802E-2</v>
      </c>
      <c r="F229" s="437">
        <v>0</v>
      </c>
      <c r="G229" s="437">
        <v>4.9999999946631251E-3</v>
      </c>
      <c r="H229" s="437">
        <v>4.9999999934087092E-3</v>
      </c>
      <c r="I229" s="437">
        <v>4.9999999944334876E-3</v>
      </c>
      <c r="J229" s="437">
        <v>1.9999999994932589E-2</v>
      </c>
      <c r="K229" s="437">
        <v>0.10000000000617711</v>
      </c>
      <c r="L229" s="437">
        <v>0.10000000000700419</v>
      </c>
      <c r="M229" s="437">
        <v>0</v>
      </c>
      <c r="N229" s="437">
        <v>0</v>
      </c>
      <c r="O229" s="437">
        <v>2.3970531250429112E-12</v>
      </c>
      <c r="P229" s="437">
        <v>0.45000000000342871</v>
      </c>
      <c r="Q229" s="437">
        <v>7.4999999924095923E-3</v>
      </c>
      <c r="R229" s="437">
        <v>1.2499999735052119E-2</v>
      </c>
      <c r="S229" s="437">
        <v>4.9999999910289323E-3</v>
      </c>
      <c r="T229" s="437">
        <v>4.99999999299937E-3</v>
      </c>
      <c r="U229" s="437">
        <v>0</v>
      </c>
      <c r="V229" s="437">
        <v>4.6261816375947138E-11</v>
      </c>
      <c r="W229" s="437">
        <v>0</v>
      </c>
      <c r="X229" s="437">
        <v>0</v>
      </c>
      <c r="Y229" s="437">
        <v>0</v>
      </c>
      <c r="Z229" s="437">
        <v>8.4999999974517099E-2</v>
      </c>
      <c r="AA229" s="437">
        <v>7.5000000350299606E-2</v>
      </c>
      <c r="AB229" s="437">
        <v>0</v>
      </c>
      <c r="AC229" s="437">
        <v>0</v>
      </c>
      <c r="AD229" s="437">
        <v>0</v>
      </c>
      <c r="AE229" s="437">
        <v>0</v>
      </c>
      <c r="AF229" s="437">
        <v>0</v>
      </c>
      <c r="AG229" s="437">
        <v>-5.3119508791610315E-11</v>
      </c>
      <c r="AH229" s="437">
        <v>9.9999999807355369E-3</v>
      </c>
      <c r="AI229" s="437">
        <v>5.000000000630813E-2</v>
      </c>
      <c r="AJ229" s="426"/>
      <c r="AK229" s="438">
        <f t="shared" si="71"/>
        <v>0.99999999999999989</v>
      </c>
      <c r="AL229" s="439"/>
      <c r="AM229" s="440">
        <f t="shared" si="72"/>
        <v>45169</v>
      </c>
      <c r="AN229" s="437" cm="1">
        <f t="array" ref="AN229">INDEX('Index Performance'!$B$5:$XFD$1048576,-1+MATCH($AM229,'Index Performance'!$A$4:$A$1048576, 0), MATCH(AN$4, 'Index Performance'!$B$5:$XFD$5, 0))</f>
        <v>-3.9416399999999997E-3</v>
      </c>
      <c r="AO229" s="437" cm="1">
        <f t="array" ref="AO229">INDEX('Index Performance'!$B$5:$XFD$1048576,-1+MATCH($AM229,'Index Performance'!$A$4:$A$1048576, 0), MATCH(AO$4, 'Index Performance'!$B$5:$XFD$5, 0))</f>
        <v>-5.1823060000000002E-3</v>
      </c>
      <c r="AP229" s="437" cm="1">
        <f t="array" ref="AP229">INDEX('Index Performance'!$B$5:$XFD$1048576,-1+MATCH($AM229,'Index Performance'!$A$4:$A$1048576, 0), MATCH(AP$4, 'Index Performance'!$B$5:$XFD$5, 0))</f>
        <v>-8.9303030000000005E-3</v>
      </c>
      <c r="AQ229" s="437" cm="1">
        <f t="array" ref="AQ229">INDEX('Index Performance'!$B$5:$XFD$1048576,-1+MATCH($AM229,'Index Performance'!$A$4:$A$1048576, 0), MATCH(AQ$4, 'Index Performance'!$B$5:$XFD$5, 0))</f>
        <v>-1.7138891358033925E-3</v>
      </c>
      <c r="AR229" s="437" cm="1">
        <f t="array" ref="AR229">INDEX('Index Performance'!$B$5:$XFD$1048576,-1+MATCH($AM229,'Index Performance'!$A$4:$A$1048576, 0), MATCH(AR$4, 'Index Performance'!$B$5:$XFD$5, 0))</f>
        <v>-1.2010749999999999E-2</v>
      </c>
      <c r="AS229" s="437" cm="1">
        <f t="array" ref="AS229">INDEX('Index Performance'!$B$5:$XFD$1048576,-1+MATCH($AM229,'Index Performance'!$A$4:$A$1048576, 0), MATCH(AS$4, 'Index Performance'!$B$5:$XFD$5, 0))</f>
        <v>-1.1471391674832021E-2</v>
      </c>
      <c r="AT229" s="437" cm="1">
        <f t="array" ref="AT229">INDEX('Index Performance'!$B$5:$XFD$1048576,-1+MATCH($AM229,'Index Performance'!$A$4:$A$1048576, 0), MATCH(AT$4, 'Index Performance'!$B$5:$XFD$5, 0))</f>
        <v>-1.295057E-2</v>
      </c>
      <c r="AU229" s="437" cm="1">
        <f t="array" ref="AU229">INDEX('Index Performance'!$B$5:$XFD$1048576,-1+MATCH($AM229,'Index Performance'!$A$4:$A$1048576, 0), MATCH(AU$4, 'Index Performance'!$B$5:$XFD$5, 0))</f>
        <v>-2.0365435991889225E-2</v>
      </c>
      <c r="AV229" s="437" cm="1">
        <f t="array" ref="AV229">INDEX('Index Performance'!$B$5:$XFD$1048576,-1+MATCH($AM229,'Index Performance'!$A$4:$A$1048576, 0), MATCH(AV$4, 'Index Performance'!$B$5:$XFD$5, 0))</f>
        <v>-7.5934993967780029E-3</v>
      </c>
      <c r="AW229" s="437" cm="1">
        <f t="array" ref="AW229">INDEX('Index Performance'!$B$5:$XFD$1048576,-1+MATCH($AM229,'Index Performance'!$A$4:$A$1048576, 0), MATCH(AW$4, 'Index Performance'!$B$5:$XFD$5, 0))</f>
        <v>1.1032196213150103E-2</v>
      </c>
      <c r="AX229" s="437" cm="1">
        <f t="array" ref="AX229">INDEX('Index Performance'!$B$5:$XFD$1048576,-1+MATCH($AM229,'Index Performance'!$A$4:$A$1048576, 0), MATCH(AX$4, 'Index Performance'!$B$5:$XFD$5, 0))</f>
        <v>1.4869364966284992E-2</v>
      </c>
      <c r="AY229" s="437" cm="1">
        <f t="array" ref="AY229">INDEX('Index Performance'!$B$5:$XFD$1048576,-1+MATCH($AM229,'Index Performance'!$A$4:$A$1048576, 0), MATCH(AY$4, 'Index Performance'!$B$5:$XFD$5, 0))</f>
        <v>-2.2063734040426164E-3</v>
      </c>
      <c r="AZ229" s="437" cm="1">
        <f t="array" ref="AZ229">INDEX('Index Performance'!$B$5:$XFD$1048576,-1+MATCH($AM229,'Index Performance'!$A$4:$A$1048576, 0), MATCH(AZ$4, 'Index Performance'!$B$5:$XFD$5, 0))</f>
        <v>-2.2498337982452266E-2</v>
      </c>
      <c r="BA229" s="437" cm="1">
        <f t="array" ref="BA229">INDEX('Index Performance'!$B$5:$XFD$1048576,-1+MATCH($AM229,'Index Performance'!$A$4:$A$1048576, 0), MATCH(BA$4, 'Index Performance'!$B$5:$XFD$5, 0))</f>
        <v>-2.7943790000000003E-2</v>
      </c>
      <c r="BB229" s="437" cm="1">
        <f t="array" ref="BB229">INDEX('Index Performance'!$B$5:$XFD$1048576,-1+MATCH($AM229,'Index Performance'!$A$4:$A$1048576, 0), MATCH(BB$4, 'Index Performance'!$B$5:$XFD$5, 0))</f>
        <v>-1.7373160000000002E-2</v>
      </c>
      <c r="BC229" s="437" cm="1">
        <f t="array" ref="BC229">INDEX('Index Performance'!$B$5:$XFD$1048576,-1+MATCH($AM229,'Index Performance'!$A$4:$A$1048576, 0), MATCH(BC$4, 'Index Performance'!$B$5:$XFD$5, 0))</f>
        <v>-3.9670280000000002E-2</v>
      </c>
      <c r="BD229" s="437" cm="1">
        <f t="array" ref="BD229">INDEX('Index Performance'!$B$5:$XFD$1048576,-1+MATCH($AM229,'Index Performance'!$A$4:$A$1048576, 0), MATCH(BD$4, 'Index Performance'!$B$5:$XFD$5, 0))</f>
        <v>-2.4226459999999998E-2</v>
      </c>
      <c r="BE229" s="437" cm="1">
        <f t="array" ref="BE229">INDEX('Index Performance'!$B$5:$XFD$1048576,-1+MATCH($AM229,'Index Performance'!$A$4:$A$1048576, 0), MATCH(BE$4, 'Index Performance'!$B$5:$XFD$5, 0))</f>
        <v>-6.0895617642887534E-2</v>
      </c>
      <c r="BF229" s="437" cm="1">
        <f t="array" ref="BF229">INDEX('Index Performance'!$B$5:$XFD$1048576,-1+MATCH($AM229,'Index Performance'!$A$4:$A$1048576, 0), MATCH(BF$4, 'Index Performance'!$B$5:$XFD$5, 0))</f>
        <v>-6.139857E-2</v>
      </c>
      <c r="BG229" s="437" cm="1">
        <f t="array" ref="BG229">INDEX('Index Performance'!$B$5:$XFD$1048576,-1+MATCH($AM229,'Index Performance'!$A$4:$A$1048576, 0), MATCH(BG$4, 'Index Performance'!$B$5:$XFD$5, 0))</f>
        <v>3.2812003122200117E-3</v>
      </c>
      <c r="BH229" s="437" cm="1">
        <f t="array" ref="BH229">INDEX('Index Performance'!$B$5:$XFD$1048576,-1+MATCH($AM229,'Index Performance'!$A$4:$A$1048576, 0), MATCH(BH$4, 'Index Performance'!$B$5:$XFD$5, 0))</f>
        <v>2.725612763065044E-3</v>
      </c>
      <c r="BI229" s="437" cm="1">
        <f t="array" ref="BI229">INDEX('Index Performance'!$B$5:$XFD$1048576,-1+MATCH($AM229,'Index Performance'!$A$4:$A$1048576, 0), MATCH(BI$4, 'Index Performance'!$B$5:$XFD$5, 0))</f>
        <v>1.0967954659980794E-2</v>
      </c>
      <c r="BJ229" s="437" cm="1">
        <f t="array" ref="BJ229">INDEX('Index Performance'!$B$5:$XFD$1048576,-1+MATCH($AM229,'Index Performance'!$A$4:$A$1048576, 0), MATCH(BJ$4, 'Index Performance'!$B$5:$XFD$5, 0))</f>
        <v>-4.2171934179957571E-4</v>
      </c>
      <c r="BK229" s="437" cm="1">
        <f t="array" ref="BK229">INDEX('Index Performance'!$B$5:$XFD$1048576,-1+MATCH($AM229,'Index Performance'!$A$4:$A$1048576, 0), MATCH(BK$4, 'Index Performance'!$B$5:$XFD$5, 0))</f>
        <v>-1.5438444053096356E-3</v>
      </c>
      <c r="BL229" s="437" t="str" cm="1">
        <f t="array" ref="BL229">INDEX('Index Performance'!$B$5:$XFD$1048576,-1+MATCH($AM229,'Index Performance'!$A$4:$A$1048576, 0), MATCH(BL$4, 'Index Performance'!$B$5:$XFD$5, 0))</f>
        <v/>
      </c>
      <c r="BM229" s="437" t="str" cm="1">
        <f t="array" ref="BM229">INDEX('Index Performance'!$B$5:$XFD$1048576,-1+MATCH($AM229,'Index Performance'!$A$4:$A$1048576, 0), MATCH(BM$4, 'Index Performance'!$B$5:$XFD$5, 0))</f>
        <v/>
      </c>
      <c r="BN229" s="437" t="str" cm="1">
        <f t="array" ref="BN229">INDEX('Index Performance'!$B$5:$XFD$1048576,-1+MATCH($AM229,'Index Performance'!$A$4:$A$1048576, 0), MATCH(BN$4, 'Index Performance'!$B$5:$XFD$5, 0))</f>
        <v/>
      </c>
      <c r="BO229" s="437" t="str" cm="1">
        <f t="array" ref="BO229">INDEX('Index Performance'!$B$5:$XFD$1048576,-1+MATCH($AM229,'Index Performance'!$A$4:$A$1048576, 0), MATCH(BO$4, 'Index Performance'!$B$5:$XFD$5, 0))</f>
        <v/>
      </c>
      <c r="BP229" s="437" cm="1">
        <f t="array" ref="BP229">INDEX('Index Performance'!$B$5:$XFD$1048576,-1+MATCH($AM229,'Index Performance'!$A$4:$A$1048576, 0), MATCH(BP$4, 'Index Performance'!$B$5:$XFD$5, 0))</f>
        <v>-7.661992408567686E-3</v>
      </c>
      <c r="BQ229" s="437" cm="1">
        <f t="array" ref="BQ229">INDEX('Index Performance'!$B$5:$XFD$1048576,-1+MATCH($AM229,'Index Performance'!$A$4:$A$1048576, 0), MATCH(BQ$4, 'Index Performance'!$B$5:$XFD$5, 0))</f>
        <v>-9.7634981822131151E-3</v>
      </c>
      <c r="BR229" s="437" cm="1">
        <f t="array" ref="BR229">INDEX('Index Performance'!$B$5:$XFD$1048576,-1+MATCH($AM229,'Index Performance'!$A$4:$A$1048576, 0), MATCH(BR$4, 'Index Performance'!$B$5:$XFD$5, 0))</f>
        <v>-2.1323547177307889E-2</v>
      </c>
      <c r="BS229" s="437" cm="1">
        <f t="array" ref="BS229">INDEX('Index Performance'!$B$5:$XFD$1048576,-1+MATCH($AM229,'Index Performance'!$A$4:$A$1048576, 0), MATCH(BS$4, 'Index Performance'!$B$5:$XFD$5, 0))</f>
        <v>-3.2974882729407184E-2</v>
      </c>
      <c r="BT229" s="437" cm="1">
        <f t="array" ref="BT229">INDEX('Index Performance'!$B$5:$XFD$1048576,-1+MATCH($AM229,'Index Performance'!$A$4:$A$1048576, 0), MATCH(BT$4, 'Index Performance'!$B$5:$XFD$5, 0))</f>
        <v>1.5826718944247808E-2</v>
      </c>
      <c r="BU229" s="437" cm="1">
        <f t="array" ref="BU229">INDEX('Index Performance'!$B$5:$XFD$1048576,-1+MATCH($AM229,'Index Performance'!$A$4:$A$1048576, 0), MATCH(BU$4, 'Index Performance'!$B$5:$XFD$5, 0))</f>
        <v>2.3845860358641779E-2</v>
      </c>
      <c r="BV229" s="437"/>
      <c r="BW229" s="440">
        <f t="shared" si="73"/>
        <v>45169</v>
      </c>
      <c r="BX229" s="435">
        <f t="shared" si="76"/>
        <v>-5.7248517456858182E-3</v>
      </c>
      <c r="BY229" s="443">
        <f t="shared" si="77"/>
        <v>-5.4794520547945207E-5</v>
      </c>
      <c r="BZ229" s="438">
        <f t="shared" si="74"/>
        <v>-7.4123700702581896E-3</v>
      </c>
      <c r="CA229" s="462">
        <v>-1.50134025661135E-2</v>
      </c>
      <c r="CB229" s="444">
        <f t="shared" si="78"/>
        <v>1.6875183245723714E-3</v>
      </c>
      <c r="CD229" s="440">
        <f t="shared" si="79"/>
        <v>45169</v>
      </c>
      <c r="CE229" s="435">
        <f t="shared" si="80"/>
        <v>-2.2152758906863758E-3</v>
      </c>
      <c r="CF229" s="443">
        <f t="shared" si="81"/>
        <v>-5.4794520547945207E-5</v>
      </c>
      <c r="CG229" s="438">
        <f t="shared" si="82"/>
        <v>-3.9087507893289519E-3</v>
      </c>
      <c r="CH229" s="438"/>
      <c r="CI229" s="444">
        <f t="shared" si="83"/>
        <v>1.6934748986425761E-3</v>
      </c>
      <c r="CK229" s="440">
        <f t="shared" si="84"/>
        <v>45169</v>
      </c>
      <c r="CL229" s="459">
        <f t="shared" si="85"/>
        <v>-7.1160947394667256E-3</v>
      </c>
      <c r="CM229" s="443">
        <f t="shared" si="86"/>
        <v>-5.4794520547945207E-5</v>
      </c>
      <c r="CN229" s="438">
        <f t="shared" si="87"/>
        <v>-8.8012517980956551E-3</v>
      </c>
      <c r="CO229" s="441" t="s">
        <v>0</v>
      </c>
      <c r="CP229" s="444">
        <f t="shared" si="88"/>
        <v>1.6851570586289295E-3</v>
      </c>
      <c r="CR229" s="440">
        <f t="shared" si="75"/>
        <v>45169</v>
      </c>
      <c r="CS229" s="459">
        <f t="shared" si="89"/>
        <v>-6.9938392438899967E-3</v>
      </c>
      <c r="CT229" s="443">
        <f t="shared" si="90"/>
        <v>-5.4794520547945207E-5</v>
      </c>
      <c r="CU229" s="438">
        <f t="shared" si="91"/>
        <v>-8.679203798793389E-3</v>
      </c>
      <c r="CV229" s="441" t="s">
        <v>0</v>
      </c>
      <c r="CW229" s="444">
        <f t="shared" si="92"/>
        <v>1.6853645549033923E-3</v>
      </c>
      <c r="CZ229" s="435">
        <f>_xlfn.XLOOKUP($A229,'Index Performance'!$A$21:$A$500,'Index Performance'!$AP$21:$AP$500,"---",FALSE)</f>
        <v>4.4803640034454251E-3</v>
      </c>
      <c r="DA229" s="435">
        <f>_xlfn.XLOOKUP($A229,'Index Performance'!$A$21:$A$500,'Index Performance'!$B$21:$B$500,"---",FALSE)</f>
        <v>-1.256512E-3</v>
      </c>
      <c r="DB229" s="435">
        <f>_xlfn.XLOOKUP($A229,'Index Performance'!$A$21:$A$500,'Index Performance'!$Q$21:$Q$500,"---",FALSE)</f>
        <v>-2.7943790000000003E-2</v>
      </c>
      <c r="DC229" s="435">
        <f>_xlfn.XLOOKUP($A229,'Index Performance'!$A$21:$A$500,'Index Performance'!$W$21:$W$500,"---",FALSE)</f>
        <v>3.2812003122200117E-3</v>
      </c>
    </row>
    <row r="230" spans="1:107">
      <c r="A230" s="436">
        <v>45199</v>
      </c>
      <c r="B230" s="435">
        <v>1.999999999599586E-2</v>
      </c>
      <c r="C230" s="437">
        <v>2.9999999996333879E-2</v>
      </c>
      <c r="D230" s="437">
        <v>0</v>
      </c>
      <c r="E230" s="437">
        <v>1.4999999996297879E-2</v>
      </c>
      <c r="F230" s="437">
        <v>0</v>
      </c>
      <c r="G230" s="437">
        <v>4.9999999958615926E-3</v>
      </c>
      <c r="H230" s="437">
        <v>4.9999999956067903E-3</v>
      </c>
      <c r="I230" s="437">
        <v>4.9999999957759857E-3</v>
      </c>
      <c r="J230" s="437">
        <v>1.999999999596996E-2</v>
      </c>
      <c r="K230" s="437">
        <v>9.9999999998731298E-2</v>
      </c>
      <c r="L230" s="437">
        <v>0.1000000000007753</v>
      </c>
      <c r="M230" s="437">
        <v>0</v>
      </c>
      <c r="N230" s="437">
        <v>0</v>
      </c>
      <c r="O230" s="437">
        <v>0</v>
      </c>
      <c r="P230" s="437">
        <v>0.42000000016265082</v>
      </c>
      <c r="Q230" s="437">
        <v>7.4999999956220434E-3</v>
      </c>
      <c r="R230" s="437">
        <v>7.4999999999606293E-3</v>
      </c>
      <c r="S230" s="437">
        <v>4.9999999954917253E-3</v>
      </c>
      <c r="T230" s="437">
        <v>4.999999995806294E-3</v>
      </c>
      <c r="U230" s="437">
        <v>0</v>
      </c>
      <c r="V230" s="437">
        <v>9.9999999933894038E-2</v>
      </c>
      <c r="W230" s="437">
        <v>0</v>
      </c>
      <c r="X230" s="437">
        <v>0</v>
      </c>
      <c r="Y230" s="437">
        <v>0</v>
      </c>
      <c r="Z230" s="437">
        <v>8.4999999995658951E-2</v>
      </c>
      <c r="AA230" s="437">
        <v>1.000000000030301E-2</v>
      </c>
      <c r="AB230" s="437">
        <v>0</v>
      </c>
      <c r="AC230" s="437">
        <v>0</v>
      </c>
      <c r="AD230" s="437">
        <v>0</v>
      </c>
      <c r="AE230" s="437">
        <v>0</v>
      </c>
      <c r="AF230" s="437">
        <v>0</v>
      </c>
      <c r="AG230" s="437">
        <v>-4.9620307862596746E-11</v>
      </c>
      <c r="AH230" s="437">
        <v>9.999999996328451E-3</v>
      </c>
      <c r="AI230" s="437">
        <v>5.0000000002555861E-2</v>
      </c>
      <c r="AJ230" s="426"/>
      <c r="AK230" s="438">
        <f t="shared" si="71"/>
        <v>1</v>
      </c>
      <c r="AL230" s="439"/>
      <c r="AM230" s="440">
        <f t="shared" si="72"/>
        <v>45199</v>
      </c>
      <c r="AN230" s="437" cm="1">
        <f t="array" ref="AN230">INDEX('Index Performance'!$B$5:$XFD$1048576,-1+MATCH($AM230,'Index Performance'!$A$4:$A$1048576, 0), MATCH(AN$4, 'Index Performance'!$B$5:$XFD$5, 0))</f>
        <v>-1.8685719999999999E-2</v>
      </c>
      <c r="AO230" s="437" cm="1">
        <f t="array" ref="AO230">INDEX('Index Performance'!$B$5:$XFD$1048576,-1+MATCH($AM230,'Index Performance'!$A$4:$A$1048576, 0), MATCH(AO$4, 'Index Performance'!$B$5:$XFD$5, 0))</f>
        <v>-2.2094160000000002E-2</v>
      </c>
      <c r="AP230" s="437" cm="1">
        <f t="array" ref="AP230">INDEX('Index Performance'!$B$5:$XFD$1048576,-1+MATCH($AM230,'Index Performance'!$A$4:$A$1048576, 0), MATCH(AP$4, 'Index Performance'!$B$5:$XFD$5, 0))</f>
        <v>-1.8458060000000002E-2</v>
      </c>
      <c r="AQ230" s="437" cm="1">
        <f t="array" ref="AQ230">INDEX('Index Performance'!$B$5:$XFD$1048576,-1+MATCH($AM230,'Index Performance'!$A$4:$A$1048576, 0), MATCH(AQ$4, 'Index Performance'!$B$5:$XFD$5, 0))</f>
        <v>-1.0593905134889003E-2</v>
      </c>
      <c r="AR230" s="437" cm="1">
        <f t="array" ref="AR230">INDEX('Index Performance'!$B$5:$XFD$1048576,-1+MATCH($AM230,'Index Performance'!$A$4:$A$1048576, 0), MATCH(AR$4, 'Index Performance'!$B$5:$XFD$5, 0))</f>
        <v>-2.2774530000000001E-2</v>
      </c>
      <c r="AS230" s="437" cm="1">
        <f t="array" ref="AS230">INDEX('Index Performance'!$B$5:$XFD$1048576,-1+MATCH($AM230,'Index Performance'!$A$4:$A$1048576, 0), MATCH(AS$4, 'Index Performance'!$B$5:$XFD$5, 0))</f>
        <v>-2.5087390805382914E-2</v>
      </c>
      <c r="AT230" s="437" cm="1">
        <f t="array" ref="AT230">INDEX('Index Performance'!$B$5:$XFD$1048576,-1+MATCH($AM230,'Index Performance'!$A$4:$A$1048576, 0), MATCH(AT$4, 'Index Performance'!$B$5:$XFD$5, 0))</f>
        <v>-1.8710000000000001E-2</v>
      </c>
      <c r="AU230" s="437" cm="1">
        <f t="array" ref="AU230">INDEX('Index Performance'!$B$5:$XFD$1048576,-1+MATCH($AM230,'Index Performance'!$A$4:$A$1048576, 0), MATCH(AU$4, 'Index Performance'!$B$5:$XFD$5, 0))</f>
        <v>-2.0449440937400865E-2</v>
      </c>
      <c r="AV230" s="437" cm="1">
        <f t="array" ref="AV230">INDEX('Index Performance'!$B$5:$XFD$1048576,-1+MATCH($AM230,'Index Performance'!$A$4:$A$1048576, 0), MATCH(AV$4, 'Index Performance'!$B$5:$XFD$5, 0))</f>
        <v>-3.0213100686498851E-2</v>
      </c>
      <c r="AW230" s="437" cm="1">
        <f t="array" ref="AW230">INDEX('Index Performance'!$B$5:$XFD$1048576,-1+MATCH($AM230,'Index Performance'!$A$4:$A$1048576, 0), MATCH(AW$4, 'Index Performance'!$B$5:$XFD$5, 0))</f>
        <v>9.1686428148674004E-3</v>
      </c>
      <c r="AX230" s="437" cm="1">
        <f t="array" ref="AX230">INDEX('Index Performance'!$B$5:$XFD$1048576,-1+MATCH($AM230,'Index Performance'!$A$4:$A$1048576, 0), MATCH(AX$4, 'Index Performance'!$B$5:$XFD$5, 0))</f>
        <v>1.0468276835927437E-2</v>
      </c>
      <c r="AY230" s="437" cm="1">
        <f t="array" ref="AY230">INDEX('Index Performance'!$B$5:$XFD$1048576,-1+MATCH($AM230,'Index Performance'!$A$4:$A$1048576, 0), MATCH(AY$4, 'Index Performance'!$B$5:$XFD$5, 0))</f>
        <v>-1.0859634903331861E-2</v>
      </c>
      <c r="AZ230" s="437" cm="1">
        <f t="array" ref="AZ230">INDEX('Index Performance'!$B$5:$XFD$1048576,-1+MATCH($AM230,'Index Performance'!$A$4:$A$1048576, 0), MATCH(AZ$4, 'Index Performance'!$B$5:$XFD$5, 0))</f>
        <v>-2.0327939661067385E-2</v>
      </c>
      <c r="BA230" s="437" cm="1">
        <f t="array" ref="BA230">INDEX('Index Performance'!$B$5:$XFD$1048576,-1+MATCH($AM230,'Index Performance'!$A$4:$A$1048576, 0), MATCH(BA$4, 'Index Performance'!$B$5:$XFD$5, 0))</f>
        <v>-4.1350860000000003E-2</v>
      </c>
      <c r="BB230" s="437" cm="1">
        <f t="array" ref="BB230">INDEX('Index Performance'!$B$5:$XFD$1048576,-1+MATCH($AM230,'Index Performance'!$A$4:$A$1048576, 0), MATCH(BB$4, 'Index Performance'!$B$5:$XFD$5, 0))</f>
        <v>-4.7185769999999995E-2</v>
      </c>
      <c r="BC230" s="437" cm="1">
        <f t="array" ref="BC230">INDEX('Index Performance'!$B$5:$XFD$1048576,-1+MATCH($AM230,'Index Performance'!$A$4:$A$1048576, 0), MATCH(BC$4, 'Index Performance'!$B$5:$XFD$5, 0))</f>
        <v>-3.9735849999999996E-2</v>
      </c>
      <c r="BD230" s="437" cm="1">
        <f t="array" ref="BD230">INDEX('Index Performance'!$B$5:$XFD$1048576,-1+MATCH($AM230,'Index Performance'!$A$4:$A$1048576, 0), MATCH(BD$4, 'Index Performance'!$B$5:$XFD$5, 0))</f>
        <v>-2.1003750000000002E-2</v>
      </c>
      <c r="BE230" s="437" cm="1">
        <f t="array" ref="BE230">INDEX('Index Performance'!$B$5:$XFD$1048576,-1+MATCH($AM230,'Index Performance'!$A$4:$A$1048576, 0), MATCH(BE$4, 'Index Performance'!$B$5:$XFD$5, 0))</f>
        <v>-2.7070394351839666E-2</v>
      </c>
      <c r="BF230" s="437" cm="1">
        <f t="array" ref="BF230">INDEX('Index Performance'!$B$5:$XFD$1048576,-1+MATCH($AM230,'Index Performance'!$A$4:$A$1048576, 0), MATCH(BF$4, 'Index Performance'!$B$5:$XFD$5, 0))</f>
        <v>-2.701744E-2</v>
      </c>
      <c r="BG230" s="437" cm="1">
        <f t="array" ref="BG230">INDEX('Index Performance'!$B$5:$XFD$1048576,-1+MATCH($AM230,'Index Performance'!$A$4:$A$1048576, 0), MATCH(BG$4, 'Index Performance'!$B$5:$XFD$5, 0))</f>
        <v>-1.0135573196560221E-3</v>
      </c>
      <c r="BH230" s="437" cm="1">
        <f t="array" ref="BH230">INDEX('Index Performance'!$B$5:$XFD$1048576,-1+MATCH($AM230,'Index Performance'!$A$4:$A$1048576, 0), MATCH(BH$4, 'Index Performance'!$B$5:$XFD$5, 0))</f>
        <v>-7.6129649690630519E-3</v>
      </c>
      <c r="BI230" s="437" cm="1">
        <f t="array" ref="BI230">INDEX('Index Performance'!$B$5:$XFD$1048576,-1+MATCH($AM230,'Index Performance'!$A$4:$A$1048576, 0), MATCH(BI$4, 'Index Performance'!$B$5:$XFD$5, 0))</f>
        <v>1.4282725348300218E-3</v>
      </c>
      <c r="BJ230" s="437" cm="1">
        <f t="array" ref="BJ230">INDEX('Index Performance'!$B$5:$XFD$1048576,-1+MATCH($AM230,'Index Performance'!$A$4:$A$1048576, 0), MATCH(BJ$4, 'Index Performance'!$B$5:$XFD$5, 0))</f>
        <v>6.1875611950039655E-3</v>
      </c>
      <c r="BK230" s="437" cm="1">
        <f t="array" ref="BK230">INDEX('Index Performance'!$B$5:$XFD$1048576,-1+MATCH($AM230,'Index Performance'!$A$4:$A$1048576, 0), MATCH(BK$4, 'Index Performance'!$B$5:$XFD$5, 0))</f>
        <v>-9.9766899766906558E-4</v>
      </c>
      <c r="BL230" s="437" cm="1">
        <f t="array" ref="BL230">INDEX('Index Performance'!$B$5:$XFD$1048576,-1+MATCH($AM230,'Index Performance'!$A$4:$A$1048576, 0), MATCH(BL$4, 'Index Performance'!$B$5:$XFD$5, 0))</f>
        <v>-5.9220000000000002E-3</v>
      </c>
      <c r="BM230" s="437" cm="1">
        <f t="array" ref="BM230">INDEX('Index Performance'!$B$5:$XFD$1048576,-1+MATCH($AM230,'Index Performance'!$A$4:$A$1048576, 0), MATCH(BM$4, 'Index Performance'!$B$5:$XFD$5, 0))</f>
        <v>1.6774000000000001E-2</v>
      </c>
      <c r="BN230" s="437" cm="1">
        <f t="array" ref="BN230">INDEX('Index Performance'!$B$5:$XFD$1048576,-1+MATCH($AM230,'Index Performance'!$A$4:$A$1048576, 0), MATCH(BN$4, 'Index Performance'!$B$5:$XFD$5, 0))</f>
        <v>7.0460000000000002E-3</v>
      </c>
      <c r="BO230" s="437" cm="1">
        <f t="array" ref="BO230">INDEX('Index Performance'!$B$5:$XFD$1048576,-1+MATCH($AM230,'Index Performance'!$A$4:$A$1048576, 0), MATCH(BO$4, 'Index Performance'!$B$5:$XFD$5, 0))</f>
        <v>-2.4916000000000001E-2</v>
      </c>
      <c r="BP230" s="437" cm="1">
        <f t="array" ref="BP230">INDEX('Index Performance'!$B$5:$XFD$1048576,-1+MATCH($AM230,'Index Performance'!$A$4:$A$1048576, 0), MATCH(BP$4, 'Index Performance'!$B$5:$XFD$5, 0))</f>
        <v>-6.9431809388770249E-3</v>
      </c>
      <c r="BQ230" s="437" cm="1">
        <f t="array" ref="BQ230">INDEX('Index Performance'!$B$5:$XFD$1048576,-1+MATCH($AM230,'Index Performance'!$A$4:$A$1048576, 0), MATCH(BQ$4, 'Index Performance'!$B$5:$XFD$5, 0))</f>
        <v>1.7358812235168664E-3</v>
      </c>
      <c r="BR230" s="437" cm="1">
        <f t="array" ref="BR230">INDEX('Index Performance'!$B$5:$XFD$1048576,-1+MATCH($AM230,'Index Performance'!$A$4:$A$1048576, 0), MATCH(BR$4, 'Index Performance'!$B$5:$XFD$5, 0))</f>
        <v>-6.1125954128675164E-2</v>
      </c>
      <c r="BS230" s="437" cm="1">
        <f t="array" ref="BS230">INDEX('Index Performance'!$B$5:$XFD$1048576,-1+MATCH($AM230,'Index Performance'!$A$4:$A$1048576, 0), MATCH(BS$4, 'Index Performance'!$B$5:$XFD$5, 0))</f>
        <v>-5.9595104030886747E-2</v>
      </c>
      <c r="BT230" s="437" cm="1">
        <f t="array" ref="BT230">INDEX('Index Performance'!$B$5:$XFD$1048576,-1+MATCH($AM230,'Index Performance'!$A$4:$A$1048576, 0), MATCH(BT$4, 'Index Performance'!$B$5:$XFD$5, 0))</f>
        <v>1.365027065191815E-2</v>
      </c>
      <c r="BU230" s="437" cm="1">
        <f t="array" ref="BU230">INDEX('Index Performance'!$B$5:$XFD$1048576,-1+MATCH($AM230,'Index Performance'!$A$4:$A$1048576, 0), MATCH(BU$4, 'Index Performance'!$B$5:$XFD$5, 0))</f>
        <v>8.9668343581144061E-3</v>
      </c>
      <c r="BV230" s="437"/>
      <c r="BW230" s="440">
        <f t="shared" si="73"/>
        <v>45199</v>
      </c>
      <c r="BX230" s="435">
        <f t="shared" si="76"/>
        <v>-2.0882328966174028E-2</v>
      </c>
      <c r="BY230" s="443">
        <f t="shared" si="77"/>
        <v>-5.4794520547945207E-5</v>
      </c>
      <c r="BZ230" s="438">
        <f t="shared" si="74"/>
        <v>-2.2490559332676519E-2</v>
      </c>
      <c r="CA230" s="462">
        <v>-1.883936313732304E-2</v>
      </c>
      <c r="CB230" s="444">
        <f t="shared" si="78"/>
        <v>1.6082303665024902E-3</v>
      </c>
      <c r="CD230" s="440">
        <f t="shared" si="79"/>
        <v>45199</v>
      </c>
      <c r="CE230" s="435">
        <f t="shared" si="80"/>
        <v>-1.52045118743094E-2</v>
      </c>
      <c r="CF230" s="443">
        <f t="shared" si="81"/>
        <v>-5.4794520547945207E-5</v>
      </c>
      <c r="CG230" s="438">
        <f t="shared" si="82"/>
        <v>-1.682206822698562E-2</v>
      </c>
      <c r="CH230" s="438"/>
      <c r="CI230" s="444">
        <f t="shared" si="83"/>
        <v>1.6175563526762207E-3</v>
      </c>
      <c r="CK230" s="440">
        <f t="shared" si="84"/>
        <v>45199</v>
      </c>
      <c r="CL230" s="459">
        <f t="shared" si="85"/>
        <v>-1.6168815619329514E-2</v>
      </c>
      <c r="CM230" s="443">
        <f t="shared" si="86"/>
        <v>-5.4794520547945207E-5</v>
      </c>
      <c r="CN230" s="438">
        <f t="shared" si="87"/>
        <v>-1.7784788073960445E-2</v>
      </c>
      <c r="CO230" s="441" t="s">
        <v>0</v>
      </c>
      <c r="CP230" s="444">
        <f t="shared" si="88"/>
        <v>1.6159724546309304E-3</v>
      </c>
      <c r="CR230" s="440">
        <f t="shared" si="75"/>
        <v>45199</v>
      </c>
      <c r="CS230" s="459">
        <f t="shared" si="89"/>
        <v>-1.6361046659828012E-2</v>
      </c>
      <c r="CT230" s="443">
        <f t="shared" si="90"/>
        <v>-5.4794520547945207E-5</v>
      </c>
      <c r="CU230" s="438">
        <f t="shared" si="91"/>
        <v>-1.7976703369165126E-2</v>
      </c>
      <c r="CV230" s="441" t="s">
        <v>0</v>
      </c>
      <c r="CW230" s="444">
        <f t="shared" si="92"/>
        <v>1.6156567093371134E-3</v>
      </c>
      <c r="CZ230" s="435">
        <f>_xlfn.XLOOKUP($A230,'Index Performance'!$A$21:$A$500,'Index Performance'!$AP$21:$AP$500,"---",FALSE)</f>
        <v>4.2236606504144625E-3</v>
      </c>
      <c r="DA230" s="435">
        <f>_xlfn.XLOOKUP($A230,'Index Performance'!$A$21:$A$500,'Index Performance'!$B$21:$B$500,"---",FALSE)</f>
        <v>-1.7245049999999998E-2</v>
      </c>
      <c r="DB230" s="435">
        <f>_xlfn.XLOOKUP($A230,'Index Performance'!$A$21:$A$500,'Index Performance'!$Q$21:$Q$500,"---",FALSE)</f>
        <v>-4.1350860000000003E-2</v>
      </c>
      <c r="DC230" s="435">
        <f>_xlfn.XLOOKUP($A230,'Index Performance'!$A$21:$A$500,'Index Performance'!$W$21:$W$500,"---",FALSE)</f>
        <v>-1.0135573196560221E-3</v>
      </c>
    </row>
    <row r="231" spans="1:107">
      <c r="A231" s="436">
        <v>45230</v>
      </c>
      <c r="B231" s="435">
        <v>1.9999999999747681E-2</v>
      </c>
      <c r="C231" s="437">
        <v>2.999999999979942E-2</v>
      </c>
      <c r="D231" s="437">
        <v>0</v>
      </c>
      <c r="E231" s="437">
        <v>1.499999999980422E-2</v>
      </c>
      <c r="F231" s="437">
        <v>0</v>
      </c>
      <c r="G231" s="437">
        <v>4.9999999997338423E-3</v>
      </c>
      <c r="H231" s="437">
        <v>4.9999999997205899E-3</v>
      </c>
      <c r="I231" s="437">
        <v>4.9999999997560208E-3</v>
      </c>
      <c r="J231" s="437">
        <v>1.999999999972869E-2</v>
      </c>
      <c r="K231" s="437">
        <v>0.10000000000021279</v>
      </c>
      <c r="L231" s="437">
        <v>0.1000000000002057</v>
      </c>
      <c r="M231" s="437">
        <v>0</v>
      </c>
      <c r="N231" s="437">
        <v>0</v>
      </c>
      <c r="O231" s="437">
        <v>0</v>
      </c>
      <c r="P231" s="437">
        <v>0.42000000007911592</v>
      </c>
      <c r="Q231" s="437">
        <v>7.4999999997032701E-3</v>
      </c>
      <c r="R231" s="437">
        <v>7.499999999803642E-3</v>
      </c>
      <c r="S231" s="437">
        <v>4.9999999997069932E-3</v>
      </c>
      <c r="T231" s="437">
        <v>4.9999999997671707E-3</v>
      </c>
      <c r="U231" s="437">
        <v>0</v>
      </c>
      <c r="V231" s="437">
        <v>9.9999999933723938E-2</v>
      </c>
      <c r="W231" s="437">
        <v>0</v>
      </c>
      <c r="X231" s="437">
        <v>1.2029406738684521E-13</v>
      </c>
      <c r="Y231" s="437">
        <v>0</v>
      </c>
      <c r="Z231" s="437">
        <v>8.4999999995371583E-2</v>
      </c>
      <c r="AA231" s="437">
        <v>1.0000000000212511E-2</v>
      </c>
      <c r="AB231" s="437">
        <v>0</v>
      </c>
      <c r="AC231" s="437">
        <v>0</v>
      </c>
      <c r="AD231" s="437">
        <v>0</v>
      </c>
      <c r="AE231" s="437">
        <v>0</v>
      </c>
      <c r="AF231" s="437">
        <v>0</v>
      </c>
      <c r="AG231" s="437">
        <v>-2.4957813593573519E-12</v>
      </c>
      <c r="AH231" s="437">
        <v>9.9999999961256514E-3</v>
      </c>
      <c r="AI231" s="437">
        <v>5.0000000000135783E-2</v>
      </c>
      <c r="AJ231" s="426"/>
      <c r="AK231" s="438">
        <f t="shared" si="71"/>
        <v>1</v>
      </c>
      <c r="AL231" s="439"/>
      <c r="AM231" s="440">
        <f t="shared" si="72"/>
        <v>45230</v>
      </c>
      <c r="AN231" s="437" cm="1">
        <f t="array" ref="AN231">INDEX('Index Performance'!$B$5:$XFD$1048576,-1+MATCH($AM231,'Index Performance'!$A$4:$A$1048576, 0), MATCH(AN$4, 'Index Performance'!$B$5:$XFD$5, 0))</f>
        <v>-1.0424340000000001E-2</v>
      </c>
      <c r="AO231" s="437" cm="1">
        <f t="array" ref="AO231">INDEX('Index Performance'!$B$5:$XFD$1048576,-1+MATCH($AM231,'Index Performance'!$A$4:$A$1048576, 0), MATCH(AO$4, 'Index Performance'!$B$5:$XFD$5, 0))</f>
        <v>-1.2083189999999999E-2</v>
      </c>
      <c r="AP231" s="437" cm="1">
        <f t="array" ref="AP231">INDEX('Index Performance'!$B$5:$XFD$1048576,-1+MATCH($AM231,'Index Performance'!$A$4:$A$1048576, 0), MATCH(AP$4, 'Index Performance'!$B$5:$XFD$5, 0))</f>
        <v>-7.2353239999999996E-3</v>
      </c>
      <c r="AQ231" s="437" cm="1">
        <f t="array" ref="AQ231">INDEX('Index Performance'!$B$5:$XFD$1048576,-1+MATCH($AM231,'Index Performance'!$A$4:$A$1048576, 0), MATCH(AQ$4, 'Index Performance'!$B$5:$XFD$5, 0))</f>
        <v>-8.8408407037129377E-3</v>
      </c>
      <c r="AR231" s="437" cm="1">
        <f t="array" ref="AR231">INDEX('Index Performance'!$B$5:$XFD$1048576,-1+MATCH($AM231,'Index Performance'!$A$4:$A$1048576, 0), MATCH(AR$4, 'Index Performance'!$B$5:$XFD$5, 0))</f>
        <v>-1.4779279999999999E-2</v>
      </c>
      <c r="AS231" s="437" cm="1">
        <f t="array" ref="AS231">INDEX('Index Performance'!$B$5:$XFD$1048576,-1+MATCH($AM231,'Index Performance'!$A$4:$A$1048576, 0), MATCH(AS$4, 'Index Performance'!$B$5:$XFD$5, 0))</f>
        <v>-1.8136814074300345E-2</v>
      </c>
      <c r="AT231" s="437" cm="1">
        <f t="array" ref="AT231">INDEX('Index Performance'!$B$5:$XFD$1048576,-1+MATCH($AM231,'Index Performance'!$A$4:$A$1048576, 0), MATCH(AT$4, 'Index Performance'!$B$5:$XFD$5, 0))</f>
        <v>-8.8972340000000004E-3</v>
      </c>
      <c r="AU231" s="437" cm="1">
        <f t="array" ref="AU231">INDEX('Index Performance'!$B$5:$XFD$1048576,-1+MATCH($AM231,'Index Performance'!$A$4:$A$1048576, 0), MATCH(AU$4, 'Index Performance'!$B$5:$XFD$5, 0))</f>
        <v>-7.3785715173252386E-3</v>
      </c>
      <c r="AV231" s="437" cm="1">
        <f t="array" ref="AV231">INDEX('Index Performance'!$B$5:$XFD$1048576,-1+MATCH($AM231,'Index Performance'!$A$4:$A$1048576, 0), MATCH(AV$4, 'Index Performance'!$B$5:$XFD$5, 0))</f>
        <v>-1.9651218523024871E-2</v>
      </c>
      <c r="AW231" s="437" cm="1">
        <f t="array" ref="AW231">INDEX('Index Performance'!$B$5:$XFD$1048576,-1+MATCH($AM231,'Index Performance'!$A$4:$A$1048576, 0), MATCH(AW$4, 'Index Performance'!$B$5:$XFD$5, 0))</f>
        <v>3.8681024060527314E-4</v>
      </c>
      <c r="AX231" s="437" cm="1">
        <f t="array" ref="AX231">INDEX('Index Performance'!$B$5:$XFD$1048576,-1+MATCH($AM231,'Index Performance'!$A$4:$A$1048576, 0), MATCH(AX$4, 'Index Performance'!$B$5:$XFD$5, 0))</f>
        <v>-4.9113255328343541E-3</v>
      </c>
      <c r="AY231" s="437" cm="1">
        <f t="array" ref="AY231">INDEX('Index Performance'!$B$5:$XFD$1048576,-1+MATCH($AM231,'Index Performance'!$A$4:$A$1048576, 0), MATCH(AY$4, 'Index Performance'!$B$5:$XFD$5, 0))</f>
        <v>-6.7137255573743726E-3</v>
      </c>
      <c r="AZ231" s="437" cm="1">
        <f t="array" ref="AZ231">INDEX('Index Performance'!$B$5:$XFD$1048576,-1+MATCH($AM231,'Index Performance'!$A$4:$A$1048576, 0), MATCH(AZ$4, 'Index Performance'!$B$5:$XFD$5, 0))</f>
        <v>-3.5629708753847189E-2</v>
      </c>
      <c r="BA231" s="437" cm="1">
        <f t="array" ref="BA231">INDEX('Index Performance'!$B$5:$XFD$1048576,-1+MATCH($AM231,'Index Performance'!$A$4:$A$1048576, 0), MATCH(BA$4, 'Index Performance'!$B$5:$XFD$5, 0))</f>
        <v>-3.0066899999999997E-2</v>
      </c>
      <c r="BB231" s="437" cm="1">
        <f t="array" ref="BB231">INDEX('Index Performance'!$B$5:$XFD$1048576,-1+MATCH($AM231,'Index Performance'!$A$4:$A$1048576, 0), MATCH(BB$4, 'Index Performance'!$B$5:$XFD$5, 0))</f>
        <v>-2.3286220000000003E-2</v>
      </c>
      <c r="BC231" s="437" cm="1">
        <f t="array" ref="BC231">INDEX('Index Performance'!$B$5:$XFD$1048576,-1+MATCH($AM231,'Index Performance'!$A$4:$A$1048576, 0), MATCH(BC$4, 'Index Performance'!$B$5:$XFD$5, 0))</f>
        <v>-3.734237E-2</v>
      </c>
      <c r="BD231" s="437" cm="1">
        <f t="array" ref="BD231">INDEX('Index Performance'!$B$5:$XFD$1048576,-1+MATCH($AM231,'Index Performance'!$A$4:$A$1048576, 0), MATCH(BD$4, 'Index Performance'!$B$5:$XFD$5, 0))</f>
        <v>-4.5038150000000006E-2</v>
      </c>
      <c r="BE231" s="437" cm="1">
        <f t="array" ref="BE231">INDEX('Index Performance'!$B$5:$XFD$1048576,-1+MATCH($AM231,'Index Performance'!$A$4:$A$1048576, 0), MATCH(BE$4, 'Index Performance'!$B$5:$XFD$5, 0))</f>
        <v>-4.0784648518597533E-2</v>
      </c>
      <c r="BF231" s="437" cm="1">
        <f t="array" ref="BF231">INDEX('Index Performance'!$B$5:$XFD$1048576,-1+MATCH($AM231,'Index Performance'!$A$4:$A$1048576, 0), MATCH(BF$4, 'Index Performance'!$B$5:$XFD$5, 0))</f>
        <v>-3.6294279999999998E-2</v>
      </c>
      <c r="BG231" s="437" cm="1">
        <f t="array" ref="BG231">INDEX('Index Performance'!$B$5:$XFD$1048576,-1+MATCH($AM231,'Index Performance'!$A$4:$A$1048576, 0), MATCH(BG$4, 'Index Performance'!$B$5:$XFD$5, 0))</f>
        <v>-8.1851896453132289E-3</v>
      </c>
      <c r="BH231" s="437" cm="1">
        <f t="array" ref="BH231">INDEX('Index Performance'!$B$5:$XFD$1048576,-1+MATCH($AM231,'Index Performance'!$A$4:$A$1048576, 0), MATCH(BH$4, 'Index Performance'!$B$5:$XFD$5, 0))</f>
        <v>-9.226400752738062E-3</v>
      </c>
      <c r="BI231" s="437" cm="1">
        <f t="array" ref="BI231">INDEX('Index Performance'!$B$5:$XFD$1048576,-1+MATCH($AM231,'Index Performance'!$A$4:$A$1048576, 0), MATCH(BI$4, 'Index Performance'!$B$5:$XFD$5, 0))</f>
        <v>-1.1783494872987688E-2</v>
      </c>
      <c r="BJ231" s="437" cm="1">
        <f t="array" ref="BJ231">INDEX('Index Performance'!$B$5:$XFD$1048576,-1+MATCH($AM231,'Index Performance'!$A$4:$A$1048576, 0), MATCH(BJ$4, 'Index Performance'!$B$5:$XFD$5, 0))</f>
        <v>2.8765754511659303E-3</v>
      </c>
      <c r="BK231" s="437" cm="1">
        <f t="array" ref="BK231">INDEX('Index Performance'!$B$5:$XFD$1048576,-1+MATCH($AM231,'Index Performance'!$A$4:$A$1048576, 0), MATCH(BK$4, 'Index Performance'!$B$5:$XFD$5, 0))</f>
        <v>-1.049454156283347E-2</v>
      </c>
      <c r="BL231" s="437" t="str" cm="1">
        <f t="array" ref="BL231">INDEX('Index Performance'!$B$5:$XFD$1048576,-1+MATCH($AM231,'Index Performance'!$A$4:$A$1048576, 0), MATCH(BL$4, 'Index Performance'!$B$5:$XFD$5, 0))</f>
        <v/>
      </c>
      <c r="BM231" s="437" t="str" cm="1">
        <f t="array" ref="BM231">INDEX('Index Performance'!$B$5:$XFD$1048576,-1+MATCH($AM231,'Index Performance'!$A$4:$A$1048576, 0), MATCH(BM$4, 'Index Performance'!$B$5:$XFD$5, 0))</f>
        <v/>
      </c>
      <c r="BN231" s="437" t="str" cm="1">
        <f t="array" ref="BN231">INDEX('Index Performance'!$B$5:$XFD$1048576,-1+MATCH($AM231,'Index Performance'!$A$4:$A$1048576, 0), MATCH(BN$4, 'Index Performance'!$B$5:$XFD$5, 0))</f>
        <v/>
      </c>
      <c r="BO231" s="437" t="str" cm="1">
        <f t="array" ref="BO231">INDEX('Index Performance'!$B$5:$XFD$1048576,-1+MATCH($AM231,'Index Performance'!$A$4:$A$1048576, 0), MATCH(BO$4, 'Index Performance'!$B$5:$XFD$5, 0))</f>
        <v/>
      </c>
      <c r="BP231" s="437" cm="1">
        <f t="array" ref="BP231">INDEX('Index Performance'!$B$5:$XFD$1048576,-1+MATCH($AM231,'Index Performance'!$A$4:$A$1048576, 0), MATCH(BP$4, 'Index Performance'!$B$5:$XFD$5, 0))</f>
        <v>2.6560134106354827E-3</v>
      </c>
      <c r="BQ231" s="437" cm="1">
        <f t="array" ref="BQ231">INDEX('Index Performance'!$B$5:$XFD$1048576,-1+MATCH($AM231,'Index Performance'!$A$4:$A$1048576, 0), MATCH(BQ$4, 'Index Performance'!$B$5:$XFD$5, 0))</f>
        <v>-1.6742157148256664E-2</v>
      </c>
      <c r="BR231" s="437" cm="1">
        <f t="array" ref="BR231">INDEX('Index Performance'!$B$5:$XFD$1048576,-1+MATCH($AM231,'Index Performance'!$A$4:$A$1048576, 0), MATCH(BR$4, 'Index Performance'!$B$5:$XFD$5, 0))</f>
        <v>5.8286461115496291E-2</v>
      </c>
      <c r="BS231" s="437" cm="1">
        <f t="array" ref="BS231">INDEX('Index Performance'!$B$5:$XFD$1048576,-1+MATCH($AM231,'Index Performance'!$A$4:$A$1048576, 0), MATCH(BS$4, 'Index Performance'!$B$5:$XFD$5, 0))</f>
        <v>-4.7543160475874258E-2</v>
      </c>
      <c r="BT231" s="437" cm="1">
        <f t="array" ref="BT231">INDEX('Index Performance'!$B$5:$XFD$1048576,-1+MATCH($AM231,'Index Performance'!$A$4:$A$1048576, 0), MATCH(BT$4, 'Index Performance'!$B$5:$XFD$5, 0))</f>
        <v>1.472022289296504E-2</v>
      </c>
      <c r="BU231" s="437" cm="1">
        <f t="array" ref="BU231">INDEX('Index Performance'!$B$5:$XFD$1048576,-1+MATCH($AM231,'Index Performance'!$A$4:$A$1048576, 0), MATCH(BU$4, 'Index Performance'!$B$5:$XFD$5, 0))</f>
        <v>1.740495371759665E-2</v>
      </c>
      <c r="BV231" s="437"/>
      <c r="BW231" s="440">
        <f t="shared" si="73"/>
        <v>45230</v>
      </c>
      <c r="BX231" s="435">
        <f t="shared" si="76"/>
        <v>-1.2409785211242287E-2</v>
      </c>
      <c r="BY231" s="443">
        <f t="shared" si="77"/>
        <v>-5.4794520547945207E-5</v>
      </c>
      <c r="BZ231" s="438">
        <f t="shared" si="74"/>
        <v>-1.4085957634489943E-2</v>
      </c>
      <c r="CA231" s="462">
        <v>-1.698732083876342E-2</v>
      </c>
      <c r="CB231" s="444">
        <f t="shared" si="78"/>
        <v>1.6761724232476558E-3</v>
      </c>
      <c r="CD231" s="440">
        <f t="shared" si="79"/>
        <v>45230</v>
      </c>
      <c r="CE231" s="435">
        <f t="shared" si="80"/>
        <v>-5.6276631981110135E-3</v>
      </c>
      <c r="CF231" s="443">
        <f t="shared" si="81"/>
        <v>-5.4794520547945207E-5</v>
      </c>
      <c r="CG231" s="438">
        <f t="shared" si="82"/>
        <v>-7.3153464744628582E-3</v>
      </c>
      <c r="CH231" s="438"/>
      <c r="CI231" s="444">
        <f t="shared" si="83"/>
        <v>1.6876832763518448E-3</v>
      </c>
      <c r="CK231" s="440">
        <f t="shared" si="84"/>
        <v>45230</v>
      </c>
      <c r="CL231" s="459">
        <f t="shared" si="85"/>
        <v>-1.1518791560415787E-2</v>
      </c>
      <c r="CM231" s="443">
        <f t="shared" si="86"/>
        <v>-5.4794520547945207E-5</v>
      </c>
      <c r="CN231" s="438">
        <f t="shared" si="87"/>
        <v>-1.3196476209042407E-2</v>
      </c>
      <c r="CO231" s="441" t="s">
        <v>0</v>
      </c>
      <c r="CP231" s="444">
        <f t="shared" si="88"/>
        <v>1.6776846486266199E-3</v>
      </c>
      <c r="CR231" s="440">
        <f t="shared" si="75"/>
        <v>45230</v>
      </c>
      <c r="CS231" s="459">
        <f t="shared" si="89"/>
        <v>-1.4532712822656614E-2</v>
      </c>
      <c r="CT231" s="443">
        <f t="shared" si="90"/>
        <v>-5.4794520547945207E-5</v>
      </c>
      <c r="CU231" s="438">
        <f t="shared" si="91"/>
        <v>-1.6205282139407751E-2</v>
      </c>
      <c r="CV231" s="441" t="s">
        <v>0</v>
      </c>
      <c r="CW231" s="444">
        <f t="shared" si="92"/>
        <v>1.6725693167511362E-3</v>
      </c>
      <c r="CZ231" s="435">
        <f>_xlfn.XLOOKUP($A231,'Index Performance'!$A$21:$A$500,'Index Performance'!$AP$21:$AP$500,"---",FALSE)</f>
        <v>4.8414003191334931E-3</v>
      </c>
      <c r="DA231" s="435">
        <f>_xlfn.XLOOKUP($A231,'Index Performance'!$A$21:$A$500,'Index Performance'!$B$21:$B$500,"---",FALSE)</f>
        <v>-7.1002399999999999E-3</v>
      </c>
      <c r="DB231" s="435">
        <f>_xlfn.XLOOKUP($A231,'Index Performance'!$A$21:$A$500,'Index Performance'!$Q$21:$Q$500,"---",FALSE)</f>
        <v>-3.0066899999999997E-2</v>
      </c>
      <c r="DC231" s="435">
        <f>_xlfn.XLOOKUP($A231,'Index Performance'!$A$21:$A$500,'Index Performance'!$W$21:$W$500,"---",FALSE)</f>
        <v>-8.1851896453132289E-3</v>
      </c>
    </row>
    <row r="232" spans="1:107">
      <c r="A232" s="436">
        <v>45260</v>
      </c>
      <c r="B232" s="435">
        <v>1.9999999998567941E-2</v>
      </c>
      <c r="C232" s="437">
        <v>2.9999999998514638E-2</v>
      </c>
      <c r="D232" s="437">
        <v>0</v>
      </c>
      <c r="E232" s="437">
        <v>1.4999999999519479E-2</v>
      </c>
      <c r="F232" s="437">
        <v>0</v>
      </c>
      <c r="G232" s="437">
        <v>4.999999998458537E-3</v>
      </c>
      <c r="H232" s="437">
        <v>4.9999999985595968E-3</v>
      </c>
      <c r="I232" s="437">
        <v>4.9999999985542087E-3</v>
      </c>
      <c r="J232" s="437">
        <v>1.999999999843808E-2</v>
      </c>
      <c r="K232" s="437">
        <v>0.1000000000013623</v>
      </c>
      <c r="L232" s="437">
        <v>0.1000000000012938</v>
      </c>
      <c r="M232" s="437">
        <v>5.7956057370604881E-14</v>
      </c>
      <c r="N232" s="437">
        <v>0</v>
      </c>
      <c r="O232" s="437">
        <v>0</v>
      </c>
      <c r="P232" s="437">
        <v>0.3825000001080992</v>
      </c>
      <c r="Q232" s="437">
        <v>7.499999998406069E-3</v>
      </c>
      <c r="R232" s="437">
        <v>4.4999999995195897E-2</v>
      </c>
      <c r="S232" s="437">
        <v>4.9999999984548663E-3</v>
      </c>
      <c r="T232" s="437">
        <v>4.9999999985048584E-3</v>
      </c>
      <c r="U232" s="437">
        <v>0</v>
      </c>
      <c r="V232" s="437">
        <v>9.9999999934863915E-2</v>
      </c>
      <c r="W232" s="437">
        <v>0</v>
      </c>
      <c r="X232" s="437">
        <v>0</v>
      </c>
      <c r="Y232" s="437">
        <v>0</v>
      </c>
      <c r="Z232" s="437">
        <v>8.4999999993803851E-2</v>
      </c>
      <c r="AA232" s="437">
        <v>9.9999999994600953E-3</v>
      </c>
      <c r="AB232" s="437">
        <v>0</v>
      </c>
      <c r="AC232" s="437">
        <v>0</v>
      </c>
      <c r="AD232" s="437">
        <v>0</v>
      </c>
      <c r="AE232" s="437">
        <v>0</v>
      </c>
      <c r="AF232" s="437">
        <v>0</v>
      </c>
      <c r="AG232" s="437">
        <v>-1.585021003336351E-11</v>
      </c>
      <c r="AH232" s="437">
        <v>9.9999999948023454E-3</v>
      </c>
      <c r="AI232" s="437">
        <v>5.0000000000932437E-2</v>
      </c>
      <c r="AJ232" s="426"/>
      <c r="AK232" s="438">
        <f t="shared" si="71"/>
        <v>0.99999999999999989</v>
      </c>
      <c r="AL232" s="439"/>
      <c r="AM232" s="440">
        <f t="shared" si="72"/>
        <v>45260</v>
      </c>
      <c r="AN232" s="437" cm="1">
        <f t="array" ref="AN232">INDEX('Index Performance'!$B$5:$XFD$1048576,-1+MATCH($AM232,'Index Performance'!$A$4:$A$1048576, 0), MATCH(AN$4, 'Index Performance'!$B$5:$XFD$5, 0))</f>
        <v>4.6739259999999998E-2</v>
      </c>
      <c r="AO232" s="437" cm="1">
        <f t="array" ref="AO232">INDEX('Index Performance'!$B$5:$XFD$1048576,-1+MATCH($AM232,'Index Performance'!$A$4:$A$1048576, 0), MATCH(AO$4, 'Index Performance'!$B$5:$XFD$5, 0))</f>
        <v>3.4729589999999998E-2</v>
      </c>
      <c r="AP232" s="437" cm="1">
        <f t="array" ref="AP232">INDEX('Index Performance'!$B$5:$XFD$1048576,-1+MATCH($AM232,'Index Performance'!$A$4:$A$1048576, 0), MATCH(AP$4, 'Index Performance'!$B$5:$XFD$5, 0))</f>
        <v>2.7091959999999998E-2</v>
      </c>
      <c r="AQ232" s="437" cm="1">
        <f t="array" ref="AQ232">INDEX('Index Performance'!$B$5:$XFD$1048576,-1+MATCH($AM232,'Index Performance'!$A$4:$A$1048576, 0), MATCH(AQ$4, 'Index Performance'!$B$5:$XFD$5, 0))</f>
        <v>4.7200726229990497E-2</v>
      </c>
      <c r="AR232" s="437" cm="1">
        <f t="array" ref="AR232">INDEX('Index Performance'!$B$5:$XFD$1048576,-1+MATCH($AM232,'Index Performance'!$A$4:$A$1048576, 0), MATCH(AR$4, 'Index Performance'!$B$5:$XFD$5, 0))</f>
        <v>5.3022539999999993E-2</v>
      </c>
      <c r="AS232" s="437" cm="1">
        <f t="array" ref="AS232">INDEX('Index Performance'!$B$5:$XFD$1048576,-1+MATCH($AM232,'Index Performance'!$A$4:$A$1048576, 0), MATCH(AS$4, 'Index Performance'!$B$5:$XFD$5, 0))</f>
        <v>4.869297522535132E-2</v>
      </c>
      <c r="AT232" s="437" cm="1">
        <f t="array" ref="AT232">INDEX('Index Performance'!$B$5:$XFD$1048576,-1+MATCH($AM232,'Index Performance'!$A$4:$A$1048576, 0), MATCH(AT$4, 'Index Performance'!$B$5:$XFD$5, 0))</f>
        <v>6.0564679999999996E-2</v>
      </c>
      <c r="AU232" s="437" cm="1">
        <f t="array" ref="AU232">INDEX('Index Performance'!$B$5:$XFD$1048576,-1+MATCH($AM232,'Index Performance'!$A$4:$A$1048576, 0), MATCH(AU$4, 'Index Performance'!$B$5:$XFD$5, 0))</f>
        <v>4.8035574379848844E-2</v>
      </c>
      <c r="AV232" s="437" cm="1">
        <f t="array" ref="AV232">INDEX('Index Performance'!$B$5:$XFD$1048576,-1+MATCH($AM232,'Index Performance'!$A$4:$A$1048576, 0), MATCH(AV$4, 'Index Performance'!$B$5:$XFD$5, 0))</f>
        <v>5.0244452801805339E-2</v>
      </c>
      <c r="AW232" s="437" cm="1">
        <f t="array" ref="AW232">INDEX('Index Performance'!$B$5:$XFD$1048576,-1+MATCH($AM232,'Index Performance'!$A$4:$A$1048576, 0), MATCH(AW$4, 'Index Performance'!$B$5:$XFD$5, 0))</f>
        <v>1.1772800065121825E-2</v>
      </c>
      <c r="AX232" s="437" cm="1">
        <f t="array" ref="AX232">INDEX('Index Performance'!$B$5:$XFD$1048576,-1+MATCH($AM232,'Index Performance'!$A$4:$A$1048576, 0), MATCH(AX$4, 'Index Performance'!$B$5:$XFD$5, 0))</f>
        <v>1.0272957889396306E-2</v>
      </c>
      <c r="AY232" s="437" cm="1">
        <f t="array" ref="AY232">INDEX('Index Performance'!$B$5:$XFD$1048576,-1+MATCH($AM232,'Index Performance'!$A$4:$A$1048576, 0), MATCH(AY$4, 'Index Performance'!$B$5:$XFD$5, 0))</f>
        <v>4.0783139174959571E-2</v>
      </c>
      <c r="AZ232" s="437" cm="1">
        <f t="array" ref="AZ232">INDEX('Index Performance'!$B$5:$XFD$1048576,-1+MATCH($AM232,'Index Performance'!$A$4:$A$1048576, 0), MATCH(AZ$4, 'Index Performance'!$B$5:$XFD$5, 0))</f>
        <v>4.7536379757329161E-2</v>
      </c>
      <c r="BA232" s="437" cm="1">
        <f t="array" ref="BA232">INDEX('Index Performance'!$B$5:$XFD$1048576,-1+MATCH($AM232,'Index Performance'!$A$4:$A$1048576, 0), MATCH(BA$4, 'Index Performance'!$B$5:$XFD$5, 0))</f>
        <v>9.2295730000000006E-2</v>
      </c>
      <c r="BB232" s="437" cm="1">
        <f t="array" ref="BB232">INDEX('Index Performance'!$B$5:$XFD$1048576,-1+MATCH($AM232,'Index Performance'!$A$4:$A$1048576, 0), MATCH(BB$4, 'Index Performance'!$B$5:$XFD$5, 0))</f>
        <v>9.3655699999999995E-2</v>
      </c>
      <c r="BC232" s="437" cm="1">
        <f t="array" ref="BC232">INDEX('Index Performance'!$B$5:$XFD$1048576,-1+MATCH($AM232,'Index Performance'!$A$4:$A$1048576, 0), MATCH(BC$4, 'Index Performance'!$B$5:$XFD$5, 0))</f>
        <v>9.8693519999999993E-2</v>
      </c>
      <c r="BD232" s="437" cm="1">
        <f t="array" ref="BD232">INDEX('Index Performance'!$B$5:$XFD$1048576,-1+MATCH($AM232,'Index Performance'!$A$4:$A$1048576, 0), MATCH(BD$4, 'Index Performance'!$B$5:$XFD$5, 0))</f>
        <v>8.5550000000000001E-2</v>
      </c>
      <c r="BE232" s="437" cm="1">
        <f t="array" ref="BE232">INDEX('Index Performance'!$B$5:$XFD$1048576,-1+MATCH($AM232,'Index Performance'!$A$4:$A$1048576, 0), MATCH(BE$4, 'Index Performance'!$B$5:$XFD$5, 0))</f>
        <v>7.435726277889021E-2</v>
      </c>
      <c r="BF232" s="437" cm="1">
        <f t="array" ref="BF232">INDEX('Index Performance'!$B$5:$XFD$1048576,-1+MATCH($AM232,'Index Performance'!$A$4:$A$1048576, 0), MATCH(BF$4, 'Index Performance'!$B$5:$XFD$5, 0))</f>
        <v>9.4909630000000009E-2</v>
      </c>
      <c r="BG232" s="437" cm="1">
        <f t="array" ref="BG232">INDEX('Index Performance'!$B$5:$XFD$1048576,-1+MATCH($AM232,'Index Performance'!$A$4:$A$1048576, 0), MATCH(BG$4, 'Index Performance'!$B$5:$XFD$5, 0))</f>
        <v>1.1333248995580858E-2</v>
      </c>
      <c r="BH232" s="437" cm="1">
        <f t="array" ref="BH232">INDEX('Index Performance'!$B$5:$XFD$1048576,-1+MATCH($AM232,'Index Performance'!$A$4:$A$1048576, 0), MATCH(BH$4, 'Index Performance'!$B$5:$XFD$5, 0))</f>
        <v>2.9257731652154284E-2</v>
      </c>
      <c r="BI232" s="437" cm="1">
        <f t="array" ref="BI232">INDEX('Index Performance'!$B$5:$XFD$1048576,-1+MATCH($AM232,'Index Performance'!$A$4:$A$1048576, 0), MATCH(BI$4, 'Index Performance'!$B$5:$XFD$5, 0))</f>
        <v>1.3906360275714569E-2</v>
      </c>
      <c r="BJ232" s="437" cm="1">
        <f t="array" ref="BJ232">INDEX('Index Performance'!$B$5:$XFD$1048576,-1+MATCH($AM232,'Index Performance'!$A$4:$A$1048576, 0), MATCH(BJ$4, 'Index Performance'!$B$5:$XFD$5, 0))</f>
        <v>-1.7418208180720152E-2</v>
      </c>
      <c r="BK232" s="437" cm="1">
        <f t="array" ref="BK232">INDEX('Index Performance'!$B$5:$XFD$1048576,-1+MATCH($AM232,'Index Performance'!$A$4:$A$1048576, 0), MATCH(BK$4, 'Index Performance'!$B$5:$XFD$5, 0))</f>
        <v>8.1188596653258838E-3</v>
      </c>
      <c r="BL232" s="437" t="str" cm="1">
        <f t="array" ref="BL232">INDEX('Index Performance'!$B$5:$XFD$1048576,-1+MATCH($AM232,'Index Performance'!$A$4:$A$1048576, 0), MATCH(BL$4, 'Index Performance'!$B$5:$XFD$5, 0))</f>
        <v/>
      </c>
      <c r="BM232" s="437" t="str" cm="1">
        <f t="array" ref="BM232">INDEX('Index Performance'!$B$5:$XFD$1048576,-1+MATCH($AM232,'Index Performance'!$A$4:$A$1048576, 0), MATCH(BM$4, 'Index Performance'!$B$5:$XFD$5, 0))</f>
        <v/>
      </c>
      <c r="BN232" s="437" t="str" cm="1">
        <f t="array" ref="BN232">INDEX('Index Performance'!$B$5:$XFD$1048576,-1+MATCH($AM232,'Index Performance'!$A$4:$A$1048576, 0), MATCH(BN$4, 'Index Performance'!$B$5:$XFD$5, 0))</f>
        <v/>
      </c>
      <c r="BO232" s="437" t="str" cm="1">
        <f t="array" ref="BO232">INDEX('Index Performance'!$B$5:$XFD$1048576,-1+MATCH($AM232,'Index Performance'!$A$4:$A$1048576, 0), MATCH(BO$4, 'Index Performance'!$B$5:$XFD$5, 0))</f>
        <v/>
      </c>
      <c r="BP232" s="437" cm="1">
        <f t="array" ref="BP232">INDEX('Index Performance'!$B$5:$XFD$1048576,-1+MATCH($AM232,'Index Performance'!$A$4:$A$1048576, 0), MATCH(BP$4, 'Index Performance'!$B$5:$XFD$5, 0))</f>
        <v>-2.2526392110028826E-2</v>
      </c>
      <c r="BQ232" s="437" cm="1">
        <f t="array" ref="BQ232">INDEX('Index Performance'!$B$5:$XFD$1048576,-1+MATCH($AM232,'Index Performance'!$A$4:$A$1048576, 0), MATCH(BQ$4, 'Index Performance'!$B$5:$XFD$5, 0))</f>
        <v>-4.3980708354601661E-2</v>
      </c>
      <c r="BR232" s="437" cm="1">
        <f t="array" ref="BR232">INDEX('Index Performance'!$B$5:$XFD$1048576,-1+MATCH($AM232,'Index Performance'!$A$4:$A$1048576, 0), MATCH(BR$4, 'Index Performance'!$B$5:$XFD$5, 0))</f>
        <v>3.8593735333579904E-2</v>
      </c>
      <c r="BS232" s="437" cm="1">
        <f t="array" ref="BS232">INDEX('Index Performance'!$B$5:$XFD$1048576,-1+MATCH($AM232,'Index Performance'!$A$4:$A$1048576, 0), MATCH(BS$4, 'Index Performance'!$B$5:$XFD$5, 0))</f>
        <v>0.10680164118284319</v>
      </c>
      <c r="BT232" s="437" cm="1">
        <f t="array" ref="BT232">INDEX('Index Performance'!$B$5:$XFD$1048576,-1+MATCH($AM232,'Index Performance'!$A$4:$A$1048576, 0), MATCH(BT$4, 'Index Performance'!$B$5:$XFD$5, 0))</f>
        <v>7.9168954786745793E-3</v>
      </c>
      <c r="BU232" s="437" cm="1">
        <f t="array" ref="BU232">INDEX('Index Performance'!$B$5:$XFD$1048576,-1+MATCH($AM232,'Index Performance'!$A$4:$A$1048576, 0), MATCH(BU$4, 'Index Performance'!$B$5:$XFD$5, 0))</f>
        <v>1.1435053885422652E-2</v>
      </c>
      <c r="BV232" s="437"/>
      <c r="BW232" s="440">
        <f t="shared" si="73"/>
        <v>45260</v>
      </c>
      <c r="BX232" s="435">
        <f t="shared" si="76"/>
        <v>5.1820864476135743E-2</v>
      </c>
      <c r="BY232" s="443">
        <f t="shared" si="77"/>
        <v>-5.4794520547945207E-5</v>
      </c>
      <c r="BZ232" s="438">
        <f t="shared" si="74"/>
        <v>5.0093216917098893E-2</v>
      </c>
      <c r="CA232" s="462">
        <v>4.3639857315402431E-2</v>
      </c>
      <c r="CB232" s="444">
        <f t="shared" si="78"/>
        <v>1.7276475590368504E-3</v>
      </c>
      <c r="CD232" s="440">
        <f t="shared" si="79"/>
        <v>45260</v>
      </c>
      <c r="CE232" s="435">
        <f t="shared" si="80"/>
        <v>3.7726056353254385E-2</v>
      </c>
      <c r="CF232" s="443">
        <f t="shared" si="81"/>
        <v>-5.4794520547945207E-5</v>
      </c>
      <c r="CG232" s="438">
        <f t="shared" si="82"/>
        <v>3.6021559942546189E-2</v>
      </c>
      <c r="CH232" s="438"/>
      <c r="CI232" s="444">
        <f t="shared" si="83"/>
        <v>1.7044964107081964E-3</v>
      </c>
      <c r="CK232" s="440">
        <f t="shared" si="84"/>
        <v>45260</v>
      </c>
      <c r="CL232" s="459">
        <f t="shared" si="85"/>
        <v>3.8837699562879642E-2</v>
      </c>
      <c r="CM232" s="443">
        <f t="shared" si="86"/>
        <v>-5.4794520547945207E-5</v>
      </c>
      <c r="CN232" s="438">
        <f t="shared" si="87"/>
        <v>3.713137724460247E-2</v>
      </c>
      <c r="CO232" s="441" t="s">
        <v>0</v>
      </c>
      <c r="CP232" s="444">
        <f t="shared" si="88"/>
        <v>1.7063223182771717E-3</v>
      </c>
      <c r="CR232" s="440">
        <f t="shared" si="75"/>
        <v>45260</v>
      </c>
      <c r="CS232" s="459">
        <f t="shared" si="89"/>
        <v>4.023194349779044E-2</v>
      </c>
      <c r="CT232" s="443">
        <f t="shared" si="90"/>
        <v>-5.4794520547945207E-5</v>
      </c>
      <c r="CU232" s="438">
        <f t="shared" si="91"/>
        <v>3.852333109171191E-2</v>
      </c>
      <c r="CV232" s="441" t="s">
        <v>0</v>
      </c>
      <c r="CW232" s="444">
        <f t="shared" si="92"/>
        <v>1.7086124060785302E-3</v>
      </c>
      <c r="CZ232" s="435">
        <f>_xlfn.XLOOKUP($A232,'Index Performance'!$A$21:$A$500,'Index Performance'!$AP$21:$AP$500,"---",FALSE)</f>
        <v>4.818074093678737E-3</v>
      </c>
      <c r="DA232" s="435">
        <f>_xlfn.XLOOKUP($A232,'Index Performance'!$A$21:$A$500,'Index Performance'!$B$21:$B$500,"---",FALSE)</f>
        <v>3.4382999999999997E-2</v>
      </c>
      <c r="DB232" s="435">
        <f>_xlfn.XLOOKUP($A232,'Index Performance'!$A$21:$A$500,'Index Performance'!$Q$21:$Q$500,"---",FALSE)</f>
        <v>9.2295730000000006E-2</v>
      </c>
      <c r="DC232" s="435">
        <f>_xlfn.XLOOKUP($A232,'Index Performance'!$A$21:$A$500,'Index Performance'!$W$21:$W$500,"---",FALSE)</f>
        <v>1.1333248995580858E-2</v>
      </c>
    </row>
    <row r="233" spans="1:107">
      <c r="A233" s="436">
        <v>45291</v>
      </c>
      <c r="B233" s="435">
        <v>1.9999999996312121E-2</v>
      </c>
      <c r="C233" s="437">
        <v>2.9999999996074622E-2</v>
      </c>
      <c r="D233" s="437">
        <v>0</v>
      </c>
      <c r="E233" s="437">
        <v>1.499999999924488E-2</v>
      </c>
      <c r="F233" s="437">
        <v>0</v>
      </c>
      <c r="G233" s="437">
        <v>4.9999999959037863E-3</v>
      </c>
      <c r="H233" s="437">
        <v>4.9999999963153338E-3</v>
      </c>
      <c r="I233" s="437">
        <v>4.999999996125922E-3</v>
      </c>
      <c r="J233" s="437">
        <v>1.9999999995898871E-2</v>
      </c>
      <c r="K233" s="437">
        <v>0.10000000000344331</v>
      </c>
      <c r="L233" s="437">
        <v>0.1000000000032515</v>
      </c>
      <c r="M233" s="437">
        <v>0</v>
      </c>
      <c r="N233" s="437">
        <v>0</v>
      </c>
      <c r="O233" s="437">
        <v>0</v>
      </c>
      <c r="P233" s="437">
        <v>0.42000000006478599</v>
      </c>
      <c r="Q233" s="437">
        <v>7.4999999958409976E-3</v>
      </c>
      <c r="R233" s="437">
        <v>7.5000000104868984E-3</v>
      </c>
      <c r="S233" s="437">
        <v>4.9999999958286693E-3</v>
      </c>
      <c r="T233" s="437">
        <v>4.9999999959932321E-3</v>
      </c>
      <c r="U233" s="437">
        <v>0</v>
      </c>
      <c r="V233" s="437">
        <v>0.10000000000094469</v>
      </c>
      <c r="W233" s="437">
        <v>0</v>
      </c>
      <c r="X233" s="437">
        <v>0</v>
      </c>
      <c r="Y233" s="437">
        <v>0</v>
      </c>
      <c r="Z233" s="437">
        <v>8.4999999995858763E-2</v>
      </c>
      <c r="AA233" s="437">
        <v>1.000000000141528E-2</v>
      </c>
      <c r="AB233" s="437">
        <v>0</v>
      </c>
      <c r="AC233" s="437">
        <v>0</v>
      </c>
      <c r="AD233" s="437">
        <v>0</v>
      </c>
      <c r="AE233" s="437">
        <v>0</v>
      </c>
      <c r="AF233" s="437">
        <v>0</v>
      </c>
      <c r="AG233" s="437">
        <v>-4.3354875245427138E-11</v>
      </c>
      <c r="AH233" s="437">
        <v>9.999999998601938E-3</v>
      </c>
      <c r="AI233" s="437">
        <v>5.0000000001028271E-2</v>
      </c>
      <c r="AJ233" s="426"/>
      <c r="AK233" s="438">
        <f t="shared" si="71"/>
        <v>1</v>
      </c>
      <c r="AL233" s="439"/>
      <c r="AM233" s="440">
        <f t="shared" si="72"/>
        <v>45291</v>
      </c>
      <c r="AN233" s="437" cm="1">
        <f t="array" ref="AN233">INDEX('Index Performance'!$B$5:$XFD$1048576,-1+MATCH($AM233,'Index Performance'!$A$4:$A$1048576, 0), MATCH(AN$4, 'Index Performance'!$B$5:$XFD$5, 0))</f>
        <v>3.8144339999999999E-2</v>
      </c>
      <c r="AO233" s="437" cm="1">
        <f t="array" ref="AO233">INDEX('Index Performance'!$B$5:$XFD$1048576,-1+MATCH($AM233,'Index Performance'!$A$4:$A$1048576, 0), MATCH(AO$4, 'Index Performance'!$B$5:$XFD$5, 0))</f>
        <v>3.3650180000000002E-2</v>
      </c>
      <c r="AP233" s="437" cm="1">
        <f t="array" ref="AP233">INDEX('Index Performance'!$B$5:$XFD$1048576,-1+MATCH($AM233,'Index Performance'!$A$4:$A$1048576, 0), MATCH(AP$4, 'Index Performance'!$B$5:$XFD$5, 0))</f>
        <v>2.6919819999999997E-2</v>
      </c>
      <c r="AQ233" s="437" cm="1">
        <f t="array" ref="AQ233">INDEX('Index Performance'!$B$5:$XFD$1048576,-1+MATCH($AM233,'Index Performance'!$A$4:$A$1048576, 0), MATCH(AQ$4, 'Index Performance'!$B$5:$XFD$5, 0))</f>
        <v>3.8136989013345834E-2</v>
      </c>
      <c r="AR233" s="437" cm="1">
        <f t="array" ref="AR233">INDEX('Index Performance'!$B$5:$XFD$1048576,-1+MATCH($AM233,'Index Performance'!$A$4:$A$1048576, 0), MATCH(AR$4, 'Index Performance'!$B$5:$XFD$5, 0))</f>
        <v>4.2003749999999999E-2</v>
      </c>
      <c r="AS233" s="437" cm="1">
        <f t="array" ref="AS233">INDEX('Index Performance'!$B$5:$XFD$1048576,-1+MATCH($AM233,'Index Performance'!$A$4:$A$1048576, 0), MATCH(AS$4, 'Index Performance'!$B$5:$XFD$5, 0))</f>
        <v>4.089123031943398E-2</v>
      </c>
      <c r="AT233" s="437" cm="1">
        <f t="array" ref="AT233">INDEX('Index Performance'!$B$5:$XFD$1048576,-1+MATCH($AM233,'Index Performance'!$A$4:$A$1048576, 0), MATCH(AT$4, 'Index Performance'!$B$5:$XFD$5, 0))</f>
        <v>4.3916170000000004E-2</v>
      </c>
      <c r="AU233" s="437" cm="1">
        <f t="array" ref="AU233">INDEX('Index Performance'!$B$5:$XFD$1048576,-1+MATCH($AM233,'Index Performance'!$A$4:$A$1048576, 0), MATCH(AU$4, 'Index Performance'!$B$5:$XFD$5, 0))</f>
        <v>2.8132686850405042E-2</v>
      </c>
      <c r="AV233" s="437" cm="1">
        <f t="array" ref="AV233">INDEX('Index Performance'!$B$5:$XFD$1048576,-1+MATCH($AM233,'Index Performance'!$A$4:$A$1048576, 0), MATCH(AV$4, 'Index Performance'!$B$5:$XFD$5, 0))</f>
        <v>4.196805844016338E-2</v>
      </c>
      <c r="AW233" s="437" cm="1">
        <f t="array" ref="AW233">INDEX('Index Performance'!$B$5:$XFD$1048576,-1+MATCH($AM233,'Index Performance'!$A$4:$A$1048576, 0), MATCH(AW$4, 'Index Performance'!$B$5:$XFD$5, 0))</f>
        <v>1.5742116757320401E-2</v>
      </c>
      <c r="AX233" s="437" cm="1">
        <f t="array" ref="AX233">INDEX('Index Performance'!$B$5:$XFD$1048576,-1+MATCH($AM233,'Index Performance'!$A$4:$A$1048576, 0), MATCH(AX$4, 'Index Performance'!$B$5:$XFD$5, 0))</f>
        <v>1.1381806786497695E-2</v>
      </c>
      <c r="AY233" s="437" cm="1">
        <f t="array" ref="AY233">INDEX('Index Performance'!$B$5:$XFD$1048576,-1+MATCH($AM233,'Index Performance'!$A$4:$A$1048576, 0), MATCH(AY$4, 'Index Performance'!$B$5:$XFD$5, 0))</f>
        <v>3.8829129666446471E-2</v>
      </c>
      <c r="AZ233" s="437" cm="1">
        <f t="array" ref="AZ233">INDEX('Index Performance'!$B$5:$XFD$1048576,-1+MATCH($AM233,'Index Performance'!$A$4:$A$1048576, 0), MATCH(AZ$4, 'Index Performance'!$B$5:$XFD$5, 0))</f>
        <v>4.7265451041011541E-2</v>
      </c>
      <c r="BA233" s="437" cm="1">
        <f t="array" ref="BA233">INDEX('Index Performance'!$B$5:$XFD$1048576,-1+MATCH($AM233,'Index Performance'!$A$4:$A$1048576, 0), MATCH(BA$4, 'Index Performance'!$B$5:$XFD$5, 0))</f>
        <v>4.8033960000000001E-2</v>
      </c>
      <c r="BB233" s="437" cm="1">
        <f t="array" ref="BB233">INDEX('Index Performance'!$B$5:$XFD$1048576,-1+MATCH($AM233,'Index Performance'!$A$4:$A$1048576, 0), MATCH(BB$4, 'Index Performance'!$B$5:$XFD$5, 0))</f>
        <v>4.6715540000000007E-2</v>
      </c>
      <c r="BC233" s="437" cm="1">
        <f t="array" ref="BC233">INDEX('Index Performance'!$B$5:$XFD$1048576,-1+MATCH($AM233,'Index Performance'!$A$4:$A$1048576, 0), MATCH(BC$4, 'Index Performance'!$B$5:$XFD$5, 0))</f>
        <v>4.995525E-2</v>
      </c>
      <c r="BD233" s="437" cm="1">
        <f t="array" ref="BD233">INDEX('Index Performance'!$B$5:$XFD$1048576,-1+MATCH($AM233,'Index Performance'!$A$4:$A$1048576, 0), MATCH(BD$4, 'Index Performance'!$B$5:$XFD$5, 0))</f>
        <v>4.3657950000000001E-2</v>
      </c>
      <c r="BE233" s="437" cm="1">
        <f t="array" ref="BE233">INDEX('Index Performance'!$B$5:$XFD$1048576,-1+MATCH($AM233,'Index Performance'!$A$4:$A$1048576, 0), MATCH(BE$4, 'Index Performance'!$B$5:$XFD$5, 0))</f>
        <v>4.6466966655997588E-2</v>
      </c>
      <c r="BF233" s="437" cm="1">
        <f t="array" ref="BF233">INDEX('Index Performance'!$B$5:$XFD$1048576,-1+MATCH($AM233,'Index Performance'!$A$4:$A$1048576, 0), MATCH(BF$4, 'Index Performance'!$B$5:$XFD$5, 0))</f>
        <v>6.2466769999999998E-2</v>
      </c>
      <c r="BG233" s="437" cm="1">
        <f t="array" ref="BG233">INDEX('Index Performance'!$B$5:$XFD$1048576,-1+MATCH($AM233,'Index Performance'!$A$4:$A$1048576, 0), MATCH(BG$4, 'Index Performance'!$B$5:$XFD$5, 0))</f>
        <v>1.3861151249811243E-2</v>
      </c>
      <c r="BH233" s="437" cm="1">
        <f t="array" ref="BH233">INDEX('Index Performance'!$B$5:$XFD$1048576,-1+MATCH($AM233,'Index Performance'!$A$4:$A$1048576, 0), MATCH(BH$4, 'Index Performance'!$B$5:$XFD$5, 0))</f>
        <v>1.5966134352735306E-2</v>
      </c>
      <c r="BI233" s="437" cm="1">
        <f t="array" ref="BI233">INDEX('Index Performance'!$B$5:$XFD$1048576,-1+MATCH($AM233,'Index Performance'!$A$4:$A$1048576, 0), MATCH(BI$4, 'Index Performance'!$B$5:$XFD$5, 0))</f>
        <v>1.1591801289013715E-2</v>
      </c>
      <c r="BJ233" s="437" cm="1">
        <f t="array" ref="BJ233">INDEX('Index Performance'!$B$5:$XFD$1048576,-1+MATCH($AM233,'Index Performance'!$A$4:$A$1048576, 0), MATCH(BJ$4, 'Index Performance'!$B$5:$XFD$5, 0))</f>
        <v>1.9814396588198058E-3</v>
      </c>
      <c r="BK233" s="437" cm="1">
        <f t="array" ref="BK233">INDEX('Index Performance'!$B$5:$XFD$1048576,-1+MATCH($AM233,'Index Performance'!$A$4:$A$1048576, 0), MATCH(BK$4, 'Index Performance'!$B$5:$XFD$5, 0))</f>
        <v>2.1338705955002313E-2</v>
      </c>
      <c r="BL233" s="437" cm="1">
        <f t="array" ref="BL233">INDEX('Index Performance'!$B$5:$XFD$1048576,-1+MATCH($AM233,'Index Performance'!$A$4:$A$1048576, 0), MATCH(BL$4, 'Index Performance'!$B$5:$XFD$5, 0))</f>
        <v>2.9547E-2</v>
      </c>
      <c r="BM233" s="437" cm="1">
        <f t="array" ref="BM233">INDEX('Index Performance'!$B$5:$XFD$1048576,-1+MATCH($AM233,'Index Performance'!$A$4:$A$1048576, 0), MATCH(BM$4, 'Index Performance'!$B$5:$XFD$5, 0))</f>
        <v>3.0477000000000001E-2</v>
      </c>
      <c r="BN233" s="437" cm="1">
        <f t="array" ref="BN233">INDEX('Index Performance'!$B$5:$XFD$1048576,-1+MATCH($AM233,'Index Performance'!$A$4:$A$1048576, 0), MATCH(BN$4, 'Index Performance'!$B$5:$XFD$5, 0))</f>
        <v>3.9664999999999999E-2</v>
      </c>
      <c r="BO233" s="437" cm="1">
        <f t="array" ref="BO233">INDEX('Index Performance'!$B$5:$XFD$1048576,-1+MATCH($AM233,'Index Performance'!$A$4:$A$1048576, 0), MATCH(BO$4, 'Index Performance'!$B$5:$XFD$5, 0))</f>
        <v>-2.4095999999999999E-2</v>
      </c>
      <c r="BP233" s="437" cm="1">
        <f t="array" ref="BP233">INDEX('Index Performance'!$B$5:$XFD$1048576,-1+MATCH($AM233,'Index Performance'!$A$4:$A$1048576, 0), MATCH(BP$4, 'Index Performance'!$B$5:$XFD$5, 0))</f>
        <v>-2.6896544610978679E-2</v>
      </c>
      <c r="BQ233" s="437" cm="1">
        <f t="array" ref="BQ233">INDEX('Index Performance'!$B$5:$XFD$1048576,-1+MATCH($AM233,'Index Performance'!$A$4:$A$1048576, 0), MATCH(BQ$4, 'Index Performance'!$B$5:$XFD$5, 0))</f>
        <v>-3.74173163987358E-2</v>
      </c>
      <c r="BR233" s="437" cm="1">
        <f t="array" ref="BR233">INDEX('Index Performance'!$B$5:$XFD$1048576,-1+MATCH($AM233,'Index Performance'!$A$4:$A$1048576, 0), MATCH(BR$4, 'Index Performance'!$B$5:$XFD$5, 0))</f>
        <v>-8.7174027748427863E-3</v>
      </c>
      <c r="BS233" s="437" cm="1">
        <f t="array" ref="BS233">INDEX('Index Performance'!$B$5:$XFD$1048576,-1+MATCH($AM233,'Index Performance'!$A$4:$A$1048576, 0), MATCH(BS$4, 'Index Performance'!$B$5:$XFD$5, 0))</f>
        <v>9.646353287855125E-2</v>
      </c>
      <c r="BT233" s="437" cm="1">
        <f t="array" ref="BT233">INDEX('Index Performance'!$B$5:$XFD$1048576,-1+MATCH($AM233,'Index Performance'!$A$4:$A$1048576, 0), MATCH(BT$4, 'Index Performance'!$B$5:$XFD$5, 0))</f>
        <v>6.1748013620885889E-3</v>
      </c>
      <c r="BU233" s="437" cm="1">
        <f t="array" ref="BU233">INDEX('Index Performance'!$B$5:$XFD$1048576,-1+MATCH($AM233,'Index Performance'!$A$4:$A$1048576, 0), MATCH(BU$4, 'Index Performance'!$B$5:$XFD$5, 0))</f>
        <v>8.7036497005317237E-3</v>
      </c>
      <c r="BV233" s="437"/>
      <c r="BW233" s="440">
        <f t="shared" si="73"/>
        <v>45291</v>
      </c>
      <c r="BX233" s="435">
        <f t="shared" si="76"/>
        <v>3.2123344787921337E-2</v>
      </c>
      <c r="BY233" s="443">
        <f t="shared" si="77"/>
        <v>-5.4794520547945207E-5</v>
      </c>
      <c r="BZ233" s="438">
        <f t="shared" si="74"/>
        <v>3.0371589189275738E-2</v>
      </c>
      <c r="CA233" s="462">
        <v>3.3869122999189427E-2</v>
      </c>
      <c r="CB233" s="444">
        <f t="shared" si="78"/>
        <v>1.751755598645599E-3</v>
      </c>
      <c r="CD233" s="440">
        <f t="shared" si="79"/>
        <v>45291</v>
      </c>
      <c r="CE233" s="435">
        <f t="shared" si="80"/>
        <v>2.5497370590950728E-2</v>
      </c>
      <c r="CF233" s="443">
        <f t="shared" si="81"/>
        <v>-5.4794520547945207E-5</v>
      </c>
      <c r="CG233" s="438">
        <f t="shared" si="82"/>
        <v>2.3756860825910886E-2</v>
      </c>
      <c r="CH233" s="438"/>
      <c r="CI233" s="444">
        <f t="shared" si="83"/>
        <v>1.7405097650398417E-3</v>
      </c>
      <c r="CK233" s="440">
        <f t="shared" si="84"/>
        <v>45291</v>
      </c>
      <c r="CL233" s="459">
        <f t="shared" si="85"/>
        <v>3.165192933204234E-2</v>
      </c>
      <c r="CM233" s="443">
        <f t="shared" si="86"/>
        <v>-5.4794520547945207E-5</v>
      </c>
      <c r="CN233" s="438">
        <f t="shared" si="87"/>
        <v>2.9900973836086475E-2</v>
      </c>
      <c r="CO233" s="441" t="s">
        <v>0</v>
      </c>
      <c r="CP233" s="444">
        <f t="shared" si="88"/>
        <v>1.7509554959558651E-3</v>
      </c>
      <c r="CR233" s="440">
        <f t="shared" si="75"/>
        <v>45291</v>
      </c>
      <c r="CS233" s="459">
        <f t="shared" si="89"/>
        <v>2.7732429624905623E-2</v>
      </c>
      <c r="CT233" s="443">
        <f t="shared" si="90"/>
        <v>-5.4794520547945207E-5</v>
      </c>
      <c r="CU233" s="438">
        <f t="shared" si="91"/>
        <v>2.598812644002324E-2</v>
      </c>
      <c r="CV233" s="441" t="s">
        <v>0</v>
      </c>
      <c r="CW233" s="444">
        <f t="shared" si="92"/>
        <v>1.7443031848823828E-3</v>
      </c>
      <c r="CZ233" s="435">
        <f>_xlfn.XLOOKUP($A233,'Index Performance'!$A$21:$A$500,'Index Performance'!$AP$21:$AP$500,"---",FALSE)</f>
        <v>4.6578583543563923E-3</v>
      </c>
      <c r="DA233" s="435">
        <f>_xlfn.XLOOKUP($A233,'Index Performance'!$A$21:$A$500,'Index Performance'!$B$21:$B$500,"---",FALSE)</f>
        <v>3.195833E-2</v>
      </c>
      <c r="DB233" s="435">
        <f>_xlfn.XLOOKUP($A233,'Index Performance'!$A$21:$A$500,'Index Performance'!$Q$21:$Q$500,"---",FALSE)</f>
        <v>4.8033960000000001E-2</v>
      </c>
      <c r="DC233" s="435">
        <f>_xlfn.XLOOKUP($A233,'Index Performance'!$A$21:$A$500,'Index Performance'!$W$21:$W$500,"---",FALSE)</f>
        <v>1.3861151249811243E-2</v>
      </c>
    </row>
    <row r="234" spans="1:107">
      <c r="A234" s="436">
        <v>45322</v>
      </c>
      <c r="B234" s="435">
        <v>1.9999999999927659E-2</v>
      </c>
      <c r="C234" s="437">
        <v>2.999999999991668E-2</v>
      </c>
      <c r="D234" s="437">
        <v>0</v>
      </c>
      <c r="E234" s="437">
        <v>1.5000000000172041E-2</v>
      </c>
      <c r="F234" s="437">
        <v>0</v>
      </c>
      <c r="G234" s="437">
        <v>4.9999999999183866E-3</v>
      </c>
      <c r="H234" s="437">
        <v>4.9999999999433302E-3</v>
      </c>
      <c r="I234" s="437">
        <v>4.9999999999196191E-3</v>
      </c>
      <c r="J234" s="437">
        <v>1.9999999999912359E-2</v>
      </c>
      <c r="K234" s="437">
        <v>0.1000000000000789</v>
      </c>
      <c r="L234" s="437">
        <v>0.1000000000000803</v>
      </c>
      <c r="M234" s="437">
        <v>5.9204780211925173E-14</v>
      </c>
      <c r="N234" s="437">
        <v>0</v>
      </c>
      <c r="O234" s="437">
        <v>1.7213699221872159E-14</v>
      </c>
      <c r="P234" s="437">
        <v>0.38250000000417711</v>
      </c>
      <c r="Q234" s="437">
        <v>7.4999999999126521E-3</v>
      </c>
      <c r="R234" s="437">
        <v>4.5000000000035137E-2</v>
      </c>
      <c r="S234" s="437">
        <v>4.9999999999107373E-3</v>
      </c>
      <c r="T234" s="437">
        <v>4.9999999999240539E-3</v>
      </c>
      <c r="U234" s="437">
        <v>0</v>
      </c>
      <c r="V234" s="437">
        <v>0.1000000000010236</v>
      </c>
      <c r="W234" s="437">
        <v>0</v>
      </c>
      <c r="X234" s="437">
        <v>0</v>
      </c>
      <c r="Y234" s="437">
        <v>0</v>
      </c>
      <c r="Z234" s="437">
        <v>8.499999999576785E-2</v>
      </c>
      <c r="AA234" s="437">
        <v>1.000000000142528E-2</v>
      </c>
      <c r="AB234" s="437">
        <v>0</v>
      </c>
      <c r="AC234" s="437">
        <v>0</v>
      </c>
      <c r="AD234" s="437">
        <v>0</v>
      </c>
      <c r="AE234" s="437">
        <v>0</v>
      </c>
      <c r="AF234" s="437">
        <v>0</v>
      </c>
      <c r="AG234" s="437">
        <v>-7.6716411001598317E-13</v>
      </c>
      <c r="AH234" s="437">
        <v>9.9999999985655418E-3</v>
      </c>
      <c r="AI234" s="437">
        <v>5.0000000000079522E-2</v>
      </c>
      <c r="AJ234" s="426"/>
      <c r="AK234" s="438">
        <f t="shared" si="71"/>
        <v>1</v>
      </c>
      <c r="AL234" s="439"/>
      <c r="AM234" s="440">
        <f t="shared" si="72"/>
        <v>45322</v>
      </c>
      <c r="AN234" s="437" cm="1">
        <f t="array" ref="AN234">INDEX('Index Performance'!$B$5:$XFD$1048576,-1+MATCH($AM234,'Index Performance'!$A$4:$A$1048576, 0), MATCH(AN$4, 'Index Performance'!$B$5:$XFD$5, 0))</f>
        <v>-4.7809450000000004E-4</v>
      </c>
      <c r="AO234" s="437" cm="1">
        <f t="array" ref="AO234">INDEX('Index Performance'!$B$5:$XFD$1048576,-1+MATCH($AM234,'Index Performance'!$A$4:$A$1048576, 0), MATCH(AO$4, 'Index Performance'!$B$5:$XFD$5, 0))</f>
        <v>-2.8062130000000001E-3</v>
      </c>
      <c r="AP234" s="437" cm="1">
        <f t="array" ref="AP234">INDEX('Index Performance'!$B$5:$XFD$1048576,-1+MATCH($AM234,'Index Performance'!$A$4:$A$1048576, 0), MATCH(AP$4, 'Index Performance'!$B$5:$XFD$5, 0))</f>
        <v>1.7752019999999998E-3</v>
      </c>
      <c r="AQ234" s="437" cm="1">
        <f t="array" ref="AQ234">INDEX('Index Performance'!$B$5:$XFD$1048576,-1+MATCH($AM234,'Index Performance'!$A$4:$A$1048576, 0), MATCH(AQ$4, 'Index Performance'!$B$5:$XFD$5, 0))</f>
        <v>1.3086005302207493E-3</v>
      </c>
      <c r="AR234" s="437" cm="1">
        <f t="array" ref="AR234">INDEX('Index Performance'!$B$5:$XFD$1048576,-1+MATCH($AM234,'Index Performance'!$A$4:$A$1048576, 0), MATCH(AR$4, 'Index Performance'!$B$5:$XFD$5, 0))</f>
        <v>-5.6333670000000002E-3</v>
      </c>
      <c r="AS234" s="437" cm="1">
        <f t="array" ref="AS234">INDEX('Index Performance'!$B$5:$XFD$1048576,-1+MATCH($AM234,'Index Performance'!$A$4:$A$1048576, 0), MATCH(AS$4, 'Index Performance'!$B$5:$XFD$5, 0))</f>
        <v>-7.6654063078765988E-3</v>
      </c>
      <c r="AT234" s="437" cm="1">
        <f t="array" ref="AT234">INDEX('Index Performance'!$B$5:$XFD$1048576,-1+MATCH($AM234,'Index Performance'!$A$4:$A$1048576, 0), MATCH(AT$4, 'Index Performance'!$B$5:$XFD$5, 0))</f>
        <v>-2.1991110000000001E-3</v>
      </c>
      <c r="AU234" s="437" cm="1">
        <f t="array" ref="AU234">INDEX('Index Performance'!$B$5:$XFD$1048576,-1+MATCH($AM234,'Index Performance'!$A$4:$A$1048576, 0), MATCH(AU$4, 'Index Performance'!$B$5:$XFD$5, 0))</f>
        <v>-1.1196365554775101E-2</v>
      </c>
      <c r="AV234" s="437" cm="1">
        <f t="array" ref="AV234">INDEX('Index Performance'!$B$5:$XFD$1048576,-1+MATCH($AM234,'Index Performance'!$A$4:$A$1048576, 0), MATCH(AV$4, 'Index Performance'!$B$5:$XFD$5, 0))</f>
        <v>-3.814695168052884E-3</v>
      </c>
      <c r="AW234" s="437" cm="1">
        <f t="array" ref="AW234">INDEX('Index Performance'!$B$5:$XFD$1048576,-1+MATCH($AM234,'Index Performance'!$A$4:$A$1048576, 0), MATCH(AW$4, 'Index Performance'!$B$5:$XFD$5, 0))</f>
        <v>7.5575249277226586E-3</v>
      </c>
      <c r="AX234" s="437" cm="1">
        <f t="array" ref="AX234">INDEX('Index Performance'!$B$5:$XFD$1048576,-1+MATCH($AM234,'Index Performance'!$A$4:$A$1048576, 0), MATCH(AX$4, 'Index Performance'!$B$5:$XFD$5, 0))</f>
        <v>1.7879629298598987E-2</v>
      </c>
      <c r="AY234" s="437" cm="1">
        <f t="array" ref="AY234">INDEX('Index Performance'!$B$5:$XFD$1048576,-1+MATCH($AM234,'Index Performance'!$A$4:$A$1048576, 0), MATCH(AY$4, 'Index Performance'!$B$5:$XFD$5, 0))</f>
        <v>6.8204309858386214E-3</v>
      </c>
      <c r="AZ234" s="437" cm="1">
        <f t="array" ref="AZ234">INDEX('Index Performance'!$B$5:$XFD$1048576,-1+MATCH($AM234,'Index Performance'!$A$4:$A$1048576, 0), MATCH(AZ$4, 'Index Performance'!$B$5:$XFD$5, 0))</f>
        <v>-9.8043511796834792E-3</v>
      </c>
      <c r="BA234" s="437" cm="1">
        <f t="array" ref="BA234">INDEX('Index Performance'!$B$5:$XFD$1048576,-1+MATCH($AM234,'Index Performance'!$A$4:$A$1048576, 0), MATCH(BA$4, 'Index Performance'!$B$5:$XFD$5, 0))</f>
        <v>5.8624569999999997E-3</v>
      </c>
      <c r="BB234" s="437" cm="1">
        <f t="array" ref="BB234">INDEX('Index Performance'!$B$5:$XFD$1048576,-1+MATCH($AM234,'Index Performance'!$A$4:$A$1048576, 0), MATCH(BB$4, 'Index Performance'!$B$5:$XFD$5, 0))</f>
        <v>1.5313749999999999E-2</v>
      </c>
      <c r="BC234" s="437" cm="1">
        <f t="array" ref="BC234">INDEX('Index Performance'!$B$5:$XFD$1048576,-1+MATCH($AM234,'Index Performance'!$A$4:$A$1048576, 0), MATCH(BC$4, 'Index Performance'!$B$5:$XFD$5, 0))</f>
        <v>-1.169904E-3</v>
      </c>
      <c r="BD234" s="437" cm="1">
        <f t="array" ref="BD234">INDEX('Index Performance'!$B$5:$XFD$1048576,-1+MATCH($AM234,'Index Performance'!$A$4:$A$1048576, 0), MATCH(BD$4, 'Index Performance'!$B$5:$XFD$5, 0))</f>
        <v>4.6180430000000001E-2</v>
      </c>
      <c r="BE234" s="437" cm="1">
        <f t="array" ref="BE234">INDEX('Index Performance'!$B$5:$XFD$1048576,-1+MATCH($AM234,'Index Performance'!$A$4:$A$1048576, 0), MATCH(BE$4, 'Index Performance'!$B$5:$XFD$5, 0))</f>
        <v>-4.7858080998902319E-2</v>
      </c>
      <c r="BF234" s="437" cm="1">
        <f t="array" ref="BF234">INDEX('Index Performance'!$B$5:$XFD$1048576,-1+MATCH($AM234,'Index Performance'!$A$4:$A$1048576, 0), MATCH(BF$4, 'Index Performance'!$B$5:$XFD$5, 0))</f>
        <v>-2.6094569999999997E-2</v>
      </c>
      <c r="BG234" s="437" cm="1">
        <f t="array" ref="BG234">INDEX('Index Performance'!$B$5:$XFD$1048576,-1+MATCH($AM234,'Index Performance'!$A$4:$A$1048576, 0), MATCH(BG$4, 'Index Performance'!$B$5:$XFD$5, 0))</f>
        <v>3.2156484016419018E-3</v>
      </c>
      <c r="BH234" s="437" cm="1">
        <f t="array" ref="BH234">INDEX('Index Performance'!$B$5:$XFD$1048576,-1+MATCH($AM234,'Index Performance'!$A$4:$A$1048576, 0), MATCH(BH$4, 'Index Performance'!$B$5:$XFD$5, 0))</f>
        <v>6.588732640179451E-3</v>
      </c>
      <c r="BI234" s="437" cm="1">
        <f t="array" ref="BI234">INDEX('Index Performance'!$B$5:$XFD$1048576,-1+MATCH($AM234,'Index Performance'!$A$4:$A$1048576, 0), MATCH(BI$4, 'Index Performance'!$B$5:$XFD$5, 0))</f>
        <v>-2.2104337809573105E-3</v>
      </c>
      <c r="BJ234" s="437" cm="1">
        <f t="array" ref="BJ234">INDEX('Index Performance'!$B$5:$XFD$1048576,-1+MATCH($AM234,'Index Performance'!$A$4:$A$1048576, 0), MATCH(BJ$4, 'Index Performance'!$B$5:$XFD$5, 0))</f>
        <v>1.1779392593269211E-2</v>
      </c>
      <c r="BK234" s="437" cm="1">
        <f t="array" ref="BK234">INDEX('Index Performance'!$B$5:$XFD$1048576,-1+MATCH($AM234,'Index Performance'!$A$4:$A$1048576, 0), MATCH(BK$4, 'Index Performance'!$B$5:$XFD$5, 0))</f>
        <v>-3.0688897031883045E-4</v>
      </c>
      <c r="BL234" s="437" t="str" cm="1">
        <f t="array" ref="BL234">INDEX('Index Performance'!$B$5:$XFD$1048576,-1+MATCH($AM234,'Index Performance'!$A$4:$A$1048576, 0), MATCH(BL$4, 'Index Performance'!$B$5:$XFD$5, 0))</f>
        <v/>
      </c>
      <c r="BM234" s="437" t="str" cm="1">
        <f t="array" ref="BM234">INDEX('Index Performance'!$B$5:$XFD$1048576,-1+MATCH($AM234,'Index Performance'!$A$4:$A$1048576, 0), MATCH(BM$4, 'Index Performance'!$B$5:$XFD$5, 0))</f>
        <v/>
      </c>
      <c r="BN234" s="437" t="str" cm="1">
        <f t="array" ref="BN234">INDEX('Index Performance'!$B$5:$XFD$1048576,-1+MATCH($AM234,'Index Performance'!$A$4:$A$1048576, 0), MATCH(BN$4, 'Index Performance'!$B$5:$XFD$5, 0))</f>
        <v/>
      </c>
      <c r="BO234" s="437" t="str" cm="1">
        <f t="array" ref="BO234">INDEX('Index Performance'!$B$5:$XFD$1048576,-1+MATCH($AM234,'Index Performance'!$A$4:$A$1048576, 0), MATCH(BO$4, 'Index Performance'!$B$5:$XFD$5, 0))</f>
        <v/>
      </c>
      <c r="BP234" s="437" cm="1">
        <f t="array" ref="BP234">INDEX('Index Performance'!$B$5:$XFD$1048576,-1+MATCH($AM234,'Index Performance'!$A$4:$A$1048576, 0), MATCH(BP$4, 'Index Performance'!$B$5:$XFD$5, 0))</f>
        <v>3.9786603542770749E-3</v>
      </c>
      <c r="BQ234" s="437" cm="1">
        <f t="array" ref="BQ234">INDEX('Index Performance'!$B$5:$XFD$1048576,-1+MATCH($AM234,'Index Performance'!$A$4:$A$1048576, 0), MATCH(BQ$4, 'Index Performance'!$B$5:$XFD$5, 0))</f>
        <v>3.9443589731884554E-3</v>
      </c>
      <c r="BR234" s="437" cm="1">
        <f t="array" ref="BR234">INDEX('Index Performance'!$B$5:$XFD$1048576,-1+MATCH($AM234,'Index Performance'!$A$4:$A$1048576, 0), MATCH(BR$4, 'Index Performance'!$B$5:$XFD$5, 0))</f>
        <v>-1.7619412817336255E-2</v>
      </c>
      <c r="BS234" s="437" cm="1">
        <f t="array" ref="BS234">INDEX('Index Performance'!$B$5:$XFD$1048576,-1+MATCH($AM234,'Index Performance'!$A$4:$A$1048576, 0), MATCH(BS$4, 'Index Performance'!$B$5:$XFD$5, 0))</f>
        <v>-3.9894086650337446E-2</v>
      </c>
      <c r="BT234" s="437" cm="1">
        <f t="array" ref="BT234">INDEX('Index Performance'!$B$5:$XFD$1048576,-1+MATCH($AM234,'Index Performance'!$A$4:$A$1048576, 0), MATCH(BT$4, 'Index Performance'!$B$5:$XFD$5, 0))</f>
        <v>1.22738143585579E-2</v>
      </c>
      <c r="BU234" s="437" cm="1">
        <f t="array" ref="BU234">INDEX('Index Performance'!$B$5:$XFD$1048576,-1+MATCH($AM234,'Index Performance'!$A$4:$A$1048576, 0), MATCH(BU$4, 'Index Performance'!$B$5:$XFD$5, 0))</f>
        <v>1.8057686748059742E-2</v>
      </c>
      <c r="BV234" s="437"/>
      <c r="BW234" s="440">
        <f t="shared" si="73"/>
        <v>45322</v>
      </c>
      <c r="BX234" s="435">
        <f t="shared" si="76"/>
        <v>1.0372084271640325E-2</v>
      </c>
      <c r="BY234" s="443">
        <f t="shared" si="77"/>
        <v>-5.4794520547945207E-5</v>
      </c>
      <c r="BZ234" s="438">
        <f t="shared" si="74"/>
        <v>8.6572456680220622E-3</v>
      </c>
      <c r="CA234" s="462">
        <v>2.2416215676261948E-3</v>
      </c>
      <c r="CB234" s="444">
        <f t="shared" si="78"/>
        <v>1.7148386036182628E-3</v>
      </c>
      <c r="CD234" s="440">
        <f t="shared" si="79"/>
        <v>45322</v>
      </c>
      <c r="CE234" s="435">
        <f t="shared" si="80"/>
        <v>7.1589196058181506E-3</v>
      </c>
      <c r="CF234" s="443">
        <f t="shared" si="81"/>
        <v>-5.4794520547945207E-5</v>
      </c>
      <c r="CG234" s="438">
        <f t="shared" si="82"/>
        <v>5.4495344969021087E-3</v>
      </c>
      <c r="CH234" s="438"/>
      <c r="CI234" s="444">
        <f t="shared" si="83"/>
        <v>1.7093851089160419E-3</v>
      </c>
      <c r="CK234" s="440">
        <f t="shared" si="84"/>
        <v>45322</v>
      </c>
      <c r="CL234" s="459">
        <f t="shared" si="85"/>
        <v>4.332887742320146E-3</v>
      </c>
      <c r="CM234" s="443">
        <f t="shared" si="86"/>
        <v>-5.4794520547945207E-5</v>
      </c>
      <c r="CN234" s="438">
        <f t="shared" si="87"/>
        <v>2.6282990728643263E-3</v>
      </c>
      <c r="CO234" s="441" t="s">
        <v>0</v>
      </c>
      <c r="CP234" s="444">
        <f t="shared" si="88"/>
        <v>1.7045886694558197E-3</v>
      </c>
      <c r="CR234" s="440">
        <f t="shared" si="75"/>
        <v>45322</v>
      </c>
      <c r="CS234" s="459">
        <f t="shared" si="89"/>
        <v>2.9745485008209512E-3</v>
      </c>
      <c r="CT234" s="443">
        <f t="shared" si="90"/>
        <v>-5.4794520547945207E-5</v>
      </c>
      <c r="CU234" s="438">
        <f t="shared" si="91"/>
        <v>1.2722652519170374E-3</v>
      </c>
      <c r="CV234" s="441" t="s">
        <v>0</v>
      </c>
      <c r="CW234" s="444">
        <f t="shared" si="92"/>
        <v>1.7022832489039137E-3</v>
      </c>
      <c r="CZ234" s="435">
        <f>_xlfn.XLOOKUP($A234,'Index Performance'!$A$21:$A$500,'Index Performance'!$AP$21:$AP$500,"---",FALSE)</f>
        <v>5.3010591903845938E-3</v>
      </c>
      <c r="DA234" s="435">
        <f>_xlfn.XLOOKUP($A234,'Index Performance'!$A$21:$A$500,'Index Performance'!$B$21:$B$500,"---",FALSE)</f>
        <v>-1.9600640000000001E-3</v>
      </c>
      <c r="DB234" s="435">
        <f>_xlfn.XLOOKUP($A234,'Index Performance'!$A$21:$A$500,'Index Performance'!$Q$21:$Q$500,"---",FALSE)</f>
        <v>5.8624569999999997E-3</v>
      </c>
      <c r="DC234" s="435">
        <f>_xlfn.XLOOKUP($A234,'Index Performance'!$A$21:$A$500,'Index Performance'!$W$21:$W$500,"---",FALSE)</f>
        <v>3.2156484016419018E-3</v>
      </c>
    </row>
    <row r="235" spans="1:107">
      <c r="A235" s="436">
        <v>45351</v>
      </c>
      <c r="B235" s="435">
        <v>1.99999999998581E-2</v>
      </c>
      <c r="C235" s="437">
        <v>2.999999999985169E-2</v>
      </c>
      <c r="D235" s="437">
        <v>0</v>
      </c>
      <c r="E235" s="437">
        <v>1.499999999995527E-2</v>
      </c>
      <c r="F235" s="437">
        <v>0</v>
      </c>
      <c r="G235" s="437">
        <v>4.9999999998477217E-3</v>
      </c>
      <c r="H235" s="437">
        <v>4.9999999998979376E-3</v>
      </c>
      <c r="I235" s="437">
        <v>4.9999999998506534E-3</v>
      </c>
      <c r="J235" s="437">
        <v>1.999999999984552E-2</v>
      </c>
      <c r="K235" s="437">
        <v>0.10000000000012001</v>
      </c>
      <c r="L235" s="437">
        <v>0.1000000000001162</v>
      </c>
      <c r="M235" s="437">
        <v>8.3796978770661542E-15</v>
      </c>
      <c r="N235" s="437">
        <v>0</v>
      </c>
      <c r="O235" s="437">
        <v>1.293565213536113E-14</v>
      </c>
      <c r="P235" s="437">
        <v>0.3825000000058057</v>
      </c>
      <c r="Q235" s="437">
        <v>7.4999999998472877E-3</v>
      </c>
      <c r="R235" s="437">
        <v>4.5000000000107523E-2</v>
      </c>
      <c r="S235" s="437">
        <v>4.9999999998418254E-3</v>
      </c>
      <c r="T235" s="437">
        <v>4.9999999998535426E-3</v>
      </c>
      <c r="U235" s="437">
        <v>0</v>
      </c>
      <c r="V235" s="437">
        <v>0.10000000000105259</v>
      </c>
      <c r="W235" s="437">
        <v>0</v>
      </c>
      <c r="X235" s="437">
        <v>6.6411077786623159E-14</v>
      </c>
      <c r="Y235" s="437">
        <v>0</v>
      </c>
      <c r="Z235" s="437">
        <v>8.4999999995606298E-2</v>
      </c>
      <c r="AA235" s="437">
        <v>1.0000000001377201E-2</v>
      </c>
      <c r="AB235" s="437">
        <v>0</v>
      </c>
      <c r="AC235" s="437">
        <v>0</v>
      </c>
      <c r="AD235" s="437">
        <v>0</v>
      </c>
      <c r="AE235" s="437">
        <v>0</v>
      </c>
      <c r="AF235" s="437">
        <v>0</v>
      </c>
      <c r="AG235" s="437">
        <v>-1.5085710458606627E-12</v>
      </c>
      <c r="AH235" s="437">
        <v>9.9999999984794821E-3</v>
      </c>
      <c r="AI235" s="437">
        <v>5.000000000010639E-2</v>
      </c>
      <c r="AJ235" s="426"/>
      <c r="AK235" s="438">
        <f t="shared" si="71"/>
        <v>1</v>
      </c>
      <c r="AL235" s="439"/>
      <c r="AM235" s="440">
        <f t="shared" si="72"/>
        <v>45351</v>
      </c>
      <c r="AN235" s="437" cm="1">
        <f t="array" ref="AN235">INDEX('Index Performance'!$B$5:$XFD$1048576,-1+MATCH($AM235,'Index Performance'!$A$4:$A$1048576, 0), MATCH(AN$4, 'Index Performance'!$B$5:$XFD$5, 0))</f>
        <v>-1.0984870000000001E-2</v>
      </c>
      <c r="AO235" s="437" cm="1">
        <f t="array" ref="AO235">INDEX('Index Performance'!$B$5:$XFD$1048576,-1+MATCH($AM235,'Index Performance'!$A$4:$A$1048576, 0), MATCH(AO$4, 'Index Performance'!$B$5:$XFD$5, 0))</f>
        <v>-1.31193E-2</v>
      </c>
      <c r="AP235" s="437" cm="1">
        <f t="array" ref="AP235">INDEX('Index Performance'!$B$5:$XFD$1048576,-1+MATCH($AM235,'Index Performance'!$A$4:$A$1048576, 0), MATCH(AP$4, 'Index Performance'!$B$5:$XFD$5, 0))</f>
        <v>-1.0745050000000001E-2</v>
      </c>
      <c r="AQ235" s="437" cm="1">
        <f t="array" ref="AQ235">INDEX('Index Performance'!$B$5:$XFD$1048576,-1+MATCH($AM235,'Index Performance'!$A$4:$A$1048576, 0), MATCH(AQ$4, 'Index Performance'!$B$5:$XFD$5, 0))</f>
        <v>8.9807048954868574E-3</v>
      </c>
      <c r="AR235" s="437" cm="1">
        <f t="array" ref="AR235">INDEX('Index Performance'!$B$5:$XFD$1048576,-1+MATCH($AM235,'Index Performance'!$A$4:$A$1048576, 0), MATCH(AR$4, 'Index Performance'!$B$5:$XFD$5, 0))</f>
        <v>3.7725609999999998E-3</v>
      </c>
      <c r="AS235" s="437" cm="1">
        <f t="array" ref="AS235">INDEX('Index Performance'!$B$5:$XFD$1048576,-1+MATCH($AM235,'Index Performance'!$A$4:$A$1048576, 0), MATCH(AS$4, 'Index Performance'!$B$5:$XFD$5, 0))</f>
        <v>-6.1320407182772207E-3</v>
      </c>
      <c r="AT235" s="437" cm="1">
        <f t="array" ref="AT235">INDEX('Index Performance'!$B$5:$XFD$1048576,-1+MATCH($AM235,'Index Performance'!$A$4:$A$1048576, 0), MATCH(AT$4, 'Index Performance'!$B$5:$XFD$5, 0))</f>
        <v>2.1021369999999998E-2</v>
      </c>
      <c r="AU235" s="437" cm="1">
        <f t="array" ref="AU235">INDEX('Index Performance'!$B$5:$XFD$1048576,-1+MATCH($AM235,'Index Performance'!$A$4:$A$1048576, 0), MATCH(AU$4, 'Index Performance'!$B$5:$XFD$5, 0))</f>
        <v>2.4755554449780171E-3</v>
      </c>
      <c r="AV235" s="437" cm="1">
        <f t="array" ref="AV235">INDEX('Index Performance'!$B$5:$XFD$1048576,-1+MATCH($AM235,'Index Performance'!$A$4:$A$1048576, 0), MATCH(AV$4, 'Index Performance'!$B$5:$XFD$5, 0))</f>
        <v>-1.5558698727015541E-2</v>
      </c>
      <c r="AW235" s="437" cm="1">
        <f t="array" ref="AW235">INDEX('Index Performance'!$B$5:$XFD$1048576,-1+MATCH($AM235,'Index Performance'!$A$4:$A$1048576, 0), MATCH(AW$4, 'Index Performance'!$B$5:$XFD$5, 0))</f>
        <v>9.8471637341366325E-3</v>
      </c>
      <c r="AX235" s="437" cm="1">
        <f t="array" ref="AX235">INDEX('Index Performance'!$B$5:$XFD$1048576,-1+MATCH($AM235,'Index Performance'!$A$4:$A$1048576, 0), MATCH(AX$4, 'Index Performance'!$B$5:$XFD$5, 0))</f>
        <v>3.8167343115826924E-3</v>
      </c>
      <c r="AY235" s="437" cm="1">
        <f t="array" ref="AY235">INDEX('Index Performance'!$B$5:$XFD$1048576,-1+MATCH($AM235,'Index Performance'!$A$4:$A$1048576, 0), MATCH(AY$4, 'Index Performance'!$B$5:$XFD$5, 0))</f>
        <v>-5.2216080836565704E-3</v>
      </c>
      <c r="AZ235" s="437" cm="1">
        <f t="array" ref="AZ235">INDEX('Index Performance'!$B$5:$XFD$1048576,-1+MATCH($AM235,'Index Performance'!$A$4:$A$1048576, 0), MATCH(AZ$4, 'Index Performance'!$B$5:$XFD$5, 0))</f>
        <v>1.4037842318180171E-2</v>
      </c>
      <c r="BA235" s="437" cm="1">
        <f t="array" ref="BA235">INDEX('Index Performance'!$B$5:$XFD$1048576,-1+MATCH($AM235,'Index Performance'!$A$4:$A$1048576, 0), MATCH(BA$4, 'Index Performance'!$B$5:$XFD$5, 0))</f>
        <v>4.2913350000000003E-2</v>
      </c>
      <c r="BB235" s="437" cm="1">
        <f t="array" ref="BB235">INDEX('Index Performance'!$B$5:$XFD$1048576,-1+MATCH($AM235,'Index Performance'!$A$4:$A$1048576, 0), MATCH(BB$4, 'Index Performance'!$B$5:$XFD$5, 0))</f>
        <v>5.3176810000000005E-2</v>
      </c>
      <c r="BC235" s="437" cm="1">
        <f t="array" ref="BC235">INDEX('Index Performance'!$B$5:$XFD$1048576,-1+MATCH($AM235,'Index Performance'!$A$4:$A$1048576, 0), MATCH(BC$4, 'Index Performance'!$B$5:$XFD$5, 0))</f>
        <v>1.5567260000000001E-2</v>
      </c>
      <c r="BD235" s="437" cm="1">
        <f t="array" ref="BD235">INDEX('Index Performance'!$B$5:$XFD$1048576,-1+MATCH($AM235,'Index Performance'!$A$4:$A$1048576, 0), MATCH(BD$4, 'Index Performance'!$B$5:$XFD$5, 0))</f>
        <v>2.9963570000000002E-2</v>
      </c>
      <c r="BE235" s="437" cm="1">
        <f t="array" ref="BE235">INDEX('Index Performance'!$B$5:$XFD$1048576,-1+MATCH($AM235,'Index Performance'!$A$4:$A$1048576, 0), MATCH(BE$4, 'Index Performance'!$B$5:$XFD$5, 0))</f>
        <v>4.497269514937341E-2</v>
      </c>
      <c r="BF235" s="437" cm="1">
        <f t="array" ref="BF235">INDEX('Index Performance'!$B$5:$XFD$1048576,-1+MATCH($AM235,'Index Performance'!$A$4:$A$1048576, 0), MATCH(BF$4, 'Index Performance'!$B$5:$XFD$5, 0))</f>
        <v>1.009582E-2</v>
      </c>
      <c r="BG235" s="437" cm="1">
        <f t="array" ref="BG235">INDEX('Index Performance'!$B$5:$XFD$1048576,-1+MATCH($AM235,'Index Performance'!$A$4:$A$1048576, 0), MATCH(BG$4, 'Index Performance'!$B$5:$XFD$5, 0))</f>
        <v>9.1664982125010397E-3</v>
      </c>
      <c r="BH235" s="437" cm="1">
        <f t="array" ref="BH235">INDEX('Index Performance'!$B$5:$XFD$1048576,-1+MATCH($AM235,'Index Performance'!$A$4:$A$1048576, 0), MATCH(BH$4, 'Index Performance'!$B$5:$XFD$5, 0))</f>
        <v>1.355999249949269E-2</v>
      </c>
      <c r="BI235" s="437" cm="1">
        <f t="array" ref="BI235">INDEX('Index Performance'!$B$5:$XFD$1048576,-1+MATCH($AM235,'Index Performance'!$A$4:$A$1048576, 0), MATCH(BI$4, 'Index Performance'!$B$5:$XFD$5, 0))</f>
        <v>4.4251927933094404E-3</v>
      </c>
      <c r="BJ235" s="437" cm="1">
        <f t="array" ref="BJ235">INDEX('Index Performance'!$B$5:$XFD$1048576,-1+MATCH($AM235,'Index Performance'!$A$4:$A$1048576, 0), MATCH(BJ$4, 'Index Performance'!$B$5:$XFD$5, 0))</f>
        <v>2.0751103959047335E-2</v>
      </c>
      <c r="BK235" s="437" cm="1">
        <f t="array" ref="BK235">INDEX('Index Performance'!$B$5:$XFD$1048576,-1+MATCH($AM235,'Index Performance'!$A$4:$A$1048576, 0), MATCH(BK$4, 'Index Performance'!$B$5:$XFD$5, 0))</f>
        <v>1.8113534903683171E-3</v>
      </c>
      <c r="BL235" s="437" t="str" cm="1">
        <f t="array" ref="BL235">INDEX('Index Performance'!$B$5:$XFD$1048576,-1+MATCH($AM235,'Index Performance'!$A$4:$A$1048576, 0), MATCH(BL$4, 'Index Performance'!$B$5:$XFD$5, 0))</f>
        <v/>
      </c>
      <c r="BM235" s="437" t="str" cm="1">
        <f t="array" ref="BM235">INDEX('Index Performance'!$B$5:$XFD$1048576,-1+MATCH($AM235,'Index Performance'!$A$4:$A$1048576, 0), MATCH(BM$4, 'Index Performance'!$B$5:$XFD$5, 0))</f>
        <v/>
      </c>
      <c r="BN235" s="437" t="str" cm="1">
        <f t="array" ref="BN235">INDEX('Index Performance'!$B$5:$XFD$1048576,-1+MATCH($AM235,'Index Performance'!$A$4:$A$1048576, 0), MATCH(BN$4, 'Index Performance'!$B$5:$XFD$5, 0))</f>
        <v/>
      </c>
      <c r="BO235" s="437" t="str" cm="1">
        <f t="array" ref="BO235">INDEX('Index Performance'!$B$5:$XFD$1048576,-1+MATCH($AM235,'Index Performance'!$A$4:$A$1048576, 0), MATCH(BO$4, 'Index Performance'!$B$5:$XFD$5, 0))</f>
        <v/>
      </c>
      <c r="BP235" s="437" cm="1">
        <f t="array" ref="BP235">INDEX('Index Performance'!$B$5:$XFD$1048576,-1+MATCH($AM235,'Index Performance'!$A$4:$A$1048576, 0), MATCH(BP$4, 'Index Performance'!$B$5:$XFD$5, 0))</f>
        <v>-1.4709640753094888E-2</v>
      </c>
      <c r="BQ235" s="437" cm="1">
        <f t="array" ref="BQ235">INDEX('Index Performance'!$B$5:$XFD$1048576,-1+MATCH($AM235,'Index Performance'!$A$4:$A$1048576, 0), MATCH(BQ$4, 'Index Performance'!$B$5:$XFD$5, 0))</f>
        <v>-2.0995993833869075E-2</v>
      </c>
      <c r="BR235" s="437" cm="1">
        <f t="array" ref="BR235">INDEX('Index Performance'!$B$5:$XFD$1048576,-1+MATCH($AM235,'Index Performance'!$A$4:$A$1048576, 0), MATCH(BR$4, 'Index Performance'!$B$5:$XFD$5, 0))</f>
        <v>-9.7765896853111434E-3</v>
      </c>
      <c r="BS235" s="437" cm="1">
        <f t="array" ref="BS235">INDEX('Index Performance'!$B$5:$XFD$1048576,-1+MATCH($AM235,'Index Performance'!$A$4:$A$1048576, 0), MATCH(BS$4, 'Index Performance'!$B$5:$XFD$5, 0))</f>
        <v>-5.4186541772547336E-3</v>
      </c>
      <c r="BT235" s="437" cm="1">
        <f t="array" ref="BT235">INDEX('Index Performance'!$B$5:$XFD$1048576,-1+MATCH($AM235,'Index Performance'!$A$4:$A$1048576, 0), MATCH(BT$4, 'Index Performance'!$B$5:$XFD$5, 0))</f>
        <v>1.1500913832300563E-2</v>
      </c>
      <c r="BU235" s="437" cm="1">
        <f t="array" ref="BU235">INDEX('Index Performance'!$B$5:$XFD$1048576,-1+MATCH($AM235,'Index Performance'!$A$4:$A$1048576, 0), MATCH(BU$4, 'Index Performance'!$B$5:$XFD$5, 0))</f>
        <v>1.5815111732453646E-2</v>
      </c>
      <c r="BV235" s="437"/>
      <c r="BW235" s="440">
        <f t="shared" si="73"/>
        <v>45351</v>
      </c>
      <c r="BX235" s="435">
        <f t="shared" si="76"/>
        <v>2.5005825902964508E-2</v>
      </c>
      <c r="BY235" s="443">
        <f t="shared" si="77"/>
        <v>-5.4794520547945207E-5</v>
      </c>
      <c r="BZ235" s="438">
        <f t="shared" si="74"/>
        <v>2.3378298378412321E-2</v>
      </c>
      <c r="CA235" s="462">
        <v>1.479927919078294E-2</v>
      </c>
      <c r="CB235" s="444">
        <f t="shared" si="78"/>
        <v>1.6275275245521865E-3</v>
      </c>
      <c r="CD235" s="440">
        <f t="shared" si="79"/>
        <v>45351</v>
      </c>
      <c r="CE235" s="435">
        <f t="shared" si="80"/>
        <v>1.6310311866622306E-2</v>
      </c>
      <c r="CF235" s="443">
        <f t="shared" si="81"/>
        <v>-5.4794520547945207E-5</v>
      </c>
      <c r="CG235" s="438">
        <f t="shared" si="82"/>
        <v>1.4696591276700977E-2</v>
      </c>
      <c r="CH235" s="438"/>
      <c r="CI235" s="444">
        <f t="shared" si="83"/>
        <v>1.6137205899213296E-3</v>
      </c>
      <c r="CK235" s="440">
        <f t="shared" si="84"/>
        <v>45351</v>
      </c>
      <c r="CL235" s="459">
        <f t="shared" si="85"/>
        <v>1.526059709319375E-2</v>
      </c>
      <c r="CM235" s="443">
        <f t="shared" si="86"/>
        <v>-5.4794520547945207E-5</v>
      </c>
      <c r="CN235" s="438">
        <f t="shared" si="87"/>
        <v>1.3648543264224822E-2</v>
      </c>
      <c r="CO235" s="441" t="s">
        <v>0</v>
      </c>
      <c r="CP235" s="444">
        <f t="shared" si="88"/>
        <v>1.6120538289689287E-3</v>
      </c>
      <c r="CR235" s="440">
        <f t="shared" si="75"/>
        <v>45351</v>
      </c>
      <c r="CS235" s="459">
        <f t="shared" si="89"/>
        <v>1.6084925106250522E-2</v>
      </c>
      <c r="CT235" s="443">
        <f t="shared" si="90"/>
        <v>-5.4794520547945207E-5</v>
      </c>
      <c r="CU235" s="438">
        <f t="shared" si="91"/>
        <v>1.4471562390544923E-2</v>
      </c>
      <c r="CV235" s="441" t="s">
        <v>0</v>
      </c>
      <c r="CW235" s="444">
        <f t="shared" si="92"/>
        <v>1.6133627157055991E-3</v>
      </c>
      <c r="CZ235" s="435">
        <f>_xlfn.XLOOKUP($A235,'Index Performance'!$A$21:$A$500,'Index Performance'!$AP$21:$AP$500,"---",FALSE)</f>
        <v>4.6978992529931318E-3</v>
      </c>
      <c r="DA235" s="435">
        <f>_xlfn.XLOOKUP($A235,'Index Performance'!$A$21:$A$500,'Index Performance'!$B$21:$B$500,"---",FALSE)</f>
        <v>-6.8616449999999996E-3</v>
      </c>
      <c r="DB235" s="435">
        <f>_xlfn.XLOOKUP($A235,'Index Performance'!$A$21:$A$500,'Index Performance'!$Q$21:$Q$500,"---",FALSE)</f>
        <v>4.2913350000000003E-2</v>
      </c>
      <c r="DC235" s="435">
        <f>_xlfn.XLOOKUP($A235,'Index Performance'!$A$21:$A$500,'Index Performance'!$W$21:$W$500,"---",FALSE)</f>
        <v>9.1664982125010397E-3</v>
      </c>
    </row>
    <row r="236" spans="1:107">
      <c r="A236" s="436">
        <v>45382</v>
      </c>
      <c r="B236" s="435">
        <v>1.9999999996374689E-2</v>
      </c>
      <c r="C236" s="437">
        <v>2.9999999996261149E-2</v>
      </c>
      <c r="D236" s="437">
        <v>0</v>
      </c>
      <c r="E236" s="437">
        <v>1.499999999919197E-2</v>
      </c>
      <c r="F236" s="437">
        <v>0</v>
      </c>
      <c r="G236" s="437">
        <v>4.999999996270002E-3</v>
      </c>
      <c r="H236" s="437">
        <v>4.9999999969490647E-3</v>
      </c>
      <c r="I236" s="437">
        <v>4.9999999963003363E-3</v>
      </c>
      <c r="J236" s="437">
        <v>1.9999999996156471E-2</v>
      </c>
      <c r="K236" s="437">
        <v>0.1000000000026116</v>
      </c>
      <c r="L236" s="437">
        <v>0.10000000000270801</v>
      </c>
      <c r="M236" s="437">
        <v>0</v>
      </c>
      <c r="N236" s="437">
        <v>0</v>
      </c>
      <c r="O236" s="437">
        <v>2.2365631952477359E-13</v>
      </c>
      <c r="P236" s="437">
        <v>0.4374999999741</v>
      </c>
      <c r="Q236" s="437">
        <v>7.4999999961828578E-3</v>
      </c>
      <c r="R236" s="437">
        <v>4.5000000002117048E-2</v>
      </c>
      <c r="S236" s="437">
        <v>4.9999999960439311E-3</v>
      </c>
      <c r="T236" s="437">
        <v>4.9999999962540911E-3</v>
      </c>
      <c r="U236" s="437">
        <v>0</v>
      </c>
      <c r="V236" s="437">
        <v>4.5000000058236102E-2</v>
      </c>
      <c r="W236" s="437">
        <v>0</v>
      </c>
      <c r="X236" s="437">
        <v>8.88343369664958E-12</v>
      </c>
      <c r="Y236" s="437">
        <v>0</v>
      </c>
      <c r="Z236" s="437">
        <v>8.4999999996055342E-2</v>
      </c>
      <c r="AA236" s="437">
        <v>9.9999999985721458E-3</v>
      </c>
      <c r="AB236" s="437">
        <v>0</v>
      </c>
      <c r="AC236" s="437">
        <v>0</v>
      </c>
      <c r="AD236" s="437">
        <v>0</v>
      </c>
      <c r="AE236" s="437">
        <v>0</v>
      </c>
      <c r="AF236" s="437">
        <v>0</v>
      </c>
      <c r="AG236" s="437">
        <v>-3.9828584874612716E-11</v>
      </c>
      <c r="AH236" s="437">
        <v>1.000000002799461E-2</v>
      </c>
      <c r="AI236" s="437">
        <v>5.000000000234206E-2</v>
      </c>
      <c r="AJ236" s="426"/>
      <c r="AK236" s="438">
        <f t="shared" si="71"/>
        <v>1</v>
      </c>
      <c r="AL236" s="439"/>
      <c r="AM236" s="440">
        <f t="shared" si="72"/>
        <v>45382</v>
      </c>
      <c r="AN236" s="437" cm="1">
        <f t="array" ref="AN236">INDEX('Index Performance'!$B$5:$XFD$1048576,-1+MATCH($AM236,'Index Performance'!$A$4:$A$1048576, 0), MATCH(AN$4, 'Index Performance'!$B$5:$XFD$5, 0))</f>
        <v>1.261089E-2</v>
      </c>
      <c r="AO236" s="437" cm="1">
        <f t="array" ref="AO236">INDEX('Index Performance'!$B$5:$XFD$1048576,-1+MATCH($AM236,'Index Performance'!$A$4:$A$1048576, 0), MATCH(AO$4, 'Index Performance'!$B$5:$XFD$5, 0))</f>
        <v>6.425961E-3</v>
      </c>
      <c r="AP236" s="437" cm="1">
        <f t="array" ref="AP236">INDEX('Index Performance'!$B$5:$XFD$1048576,-1+MATCH($AM236,'Index Performance'!$A$4:$A$1048576, 0), MATCH(AP$4, 'Index Performance'!$B$5:$XFD$5, 0))</f>
        <v>8.2292560000000008E-3</v>
      </c>
      <c r="AQ236" s="437" cm="1">
        <f t="array" ref="AQ236">INDEX('Index Performance'!$B$5:$XFD$1048576,-1+MATCH($AM236,'Index Performance'!$A$4:$A$1048576, 0), MATCH(AQ$4, 'Index Performance'!$B$5:$XFD$5, 0))</f>
        <v>1.570476297005774E-2</v>
      </c>
      <c r="AR236" s="437" cm="1">
        <f t="array" ref="AR236">INDEX('Index Performance'!$B$5:$XFD$1048576,-1+MATCH($AM236,'Index Performance'!$A$4:$A$1048576, 0), MATCH(AR$4, 'Index Performance'!$B$5:$XFD$5, 0))</f>
        <v>1.722456E-2</v>
      </c>
      <c r="AS236" s="437" cm="1">
        <f t="array" ref="AS236">INDEX('Index Performance'!$B$5:$XFD$1048576,-1+MATCH($AM236,'Index Performance'!$A$4:$A$1048576, 0), MATCH(AS$4, 'Index Performance'!$B$5:$XFD$5, 0))</f>
        <v>1.089386882258836E-2</v>
      </c>
      <c r="AT236" s="437" cm="1">
        <f t="array" ref="AT236">INDEX('Index Performance'!$B$5:$XFD$1048576,-1+MATCH($AM236,'Index Performance'!$A$4:$A$1048576, 0), MATCH(AT$4, 'Index Performance'!$B$5:$XFD$5, 0))</f>
        <v>2.7939020000000002E-2</v>
      </c>
      <c r="AU236" s="437" cm="1">
        <f t="array" ref="AU236">INDEX('Index Performance'!$B$5:$XFD$1048576,-1+MATCH($AM236,'Index Performance'!$A$4:$A$1048576, 0), MATCH(AU$4, 'Index Performance'!$B$5:$XFD$5, 0))</f>
        <v>-1.8241608239747409E-3</v>
      </c>
      <c r="AV236" s="437" cm="1">
        <f t="array" ref="AV236">INDEX('Index Performance'!$B$5:$XFD$1048576,-1+MATCH($AM236,'Index Performance'!$A$4:$A$1048576, 0), MATCH(AV$4, 'Index Performance'!$B$5:$XFD$5, 0))</f>
        <v>1.0407905803195838E-2</v>
      </c>
      <c r="AW236" s="437" cm="1">
        <f t="array" ref="AW236">INDEX('Index Performance'!$B$5:$XFD$1048576,-1+MATCH($AM236,'Index Performance'!$A$4:$A$1048576, 0), MATCH(AW$4, 'Index Performance'!$B$5:$XFD$5, 0))</f>
        <v>7.6485127392873498E-3</v>
      </c>
      <c r="AX236" s="437" cm="1">
        <f t="array" ref="AX236">INDEX('Index Performance'!$B$5:$XFD$1048576,-1+MATCH($AM236,'Index Performance'!$A$4:$A$1048576, 0), MATCH(AX$4, 'Index Performance'!$B$5:$XFD$5, 0))</f>
        <v>3.6467121274561531E-3</v>
      </c>
      <c r="AY236" s="437" cm="1">
        <f t="array" ref="AY236">INDEX('Index Performance'!$B$5:$XFD$1048576,-1+MATCH($AM236,'Index Performance'!$A$4:$A$1048576, 0), MATCH(AY$4, 'Index Performance'!$B$5:$XFD$5, 0))</f>
        <v>1.44119011326862E-2</v>
      </c>
      <c r="AZ236" s="437" cm="1">
        <f t="array" ref="AZ236">INDEX('Index Performance'!$B$5:$XFD$1048576,-1+MATCH($AM236,'Index Performance'!$A$4:$A$1048576, 0), MATCH(AZ$4, 'Index Performance'!$B$5:$XFD$5, 0))</f>
        <v>2.4068775564278999E-2</v>
      </c>
      <c r="BA236" s="437" cm="1">
        <f t="array" ref="BA236">INDEX('Index Performance'!$B$5:$XFD$1048576,-1+MATCH($AM236,'Index Performance'!$A$4:$A$1048576, 0), MATCH(BA$4, 'Index Performance'!$B$5:$XFD$5, 0))</f>
        <v>3.1396670000000002E-2</v>
      </c>
      <c r="BB236" s="437" cm="1">
        <f t="array" ref="BB236">INDEX('Index Performance'!$B$5:$XFD$1048576,-1+MATCH($AM236,'Index Performance'!$A$4:$A$1048576, 0), MATCH(BB$4, 'Index Performance'!$B$5:$XFD$5, 0))</f>
        <v>3.1470520000000002E-2</v>
      </c>
      <c r="BC236" s="437" cm="1">
        <f t="array" ref="BC236">INDEX('Index Performance'!$B$5:$XFD$1048576,-1+MATCH($AM236,'Index Performance'!$A$4:$A$1048576, 0), MATCH(BC$4, 'Index Performance'!$B$5:$XFD$5, 0))</f>
        <v>3.7380400000000001E-2</v>
      </c>
      <c r="BD236" s="437" cm="1">
        <f t="array" ref="BD236">INDEX('Index Performance'!$B$5:$XFD$1048576,-1+MATCH($AM236,'Index Performance'!$A$4:$A$1048576, 0), MATCH(BD$4, 'Index Performance'!$B$5:$XFD$5, 0))</f>
        <v>3.0187430000000001E-2</v>
      </c>
      <c r="BE236" s="437" cm="1">
        <f t="array" ref="BE236">INDEX('Index Performance'!$B$5:$XFD$1048576,-1+MATCH($AM236,'Index Performance'!$A$4:$A$1048576, 0), MATCH(BE$4, 'Index Performance'!$B$5:$XFD$5, 0))</f>
        <v>2.6003146416882172E-2</v>
      </c>
      <c r="BF236" s="437" cm="1">
        <f t="array" ref="BF236">INDEX('Index Performance'!$B$5:$XFD$1048576,-1+MATCH($AM236,'Index Performance'!$A$4:$A$1048576, 0), MATCH(BF$4, 'Index Performance'!$B$5:$XFD$5, 0))</f>
        <v>5.3916580000000006E-3</v>
      </c>
      <c r="BG236" s="437" cm="1">
        <f t="array" ref="BG236">INDEX('Index Performance'!$B$5:$XFD$1048576,-1+MATCH($AM236,'Index Performance'!$A$4:$A$1048576, 0), MATCH(BG$4, 'Index Performance'!$B$5:$XFD$5, 0))</f>
        <v>1.255572403601346E-2</v>
      </c>
      <c r="BH236" s="437" cm="1">
        <f t="array" ref="BH236">INDEX('Index Performance'!$B$5:$XFD$1048576,-1+MATCH($AM236,'Index Performance'!$A$4:$A$1048576, 0), MATCH(BH$4, 'Index Performance'!$B$5:$XFD$5, 0))</f>
        <v>1.3493256222977923E-2</v>
      </c>
      <c r="BI236" s="437" cm="1">
        <f t="array" ref="BI236">INDEX('Index Performance'!$B$5:$XFD$1048576,-1+MATCH($AM236,'Index Performance'!$A$4:$A$1048576, 0), MATCH(BI$4, 'Index Performance'!$B$5:$XFD$5, 0))</f>
        <v>1.0618315914407539E-2</v>
      </c>
      <c r="BJ236" s="437" cm="1">
        <f t="array" ref="BJ236">INDEX('Index Performance'!$B$5:$XFD$1048576,-1+MATCH($AM236,'Index Performance'!$A$4:$A$1048576, 0), MATCH(BJ$4, 'Index Performance'!$B$5:$XFD$5, 0))</f>
        <v>2.5019182562914466E-2</v>
      </c>
      <c r="BK236" s="437" cm="1">
        <f t="array" ref="BK236">INDEX('Index Performance'!$B$5:$XFD$1048576,-1+MATCH($AM236,'Index Performance'!$A$4:$A$1048576, 0), MATCH(BK$4, 'Index Performance'!$B$5:$XFD$5, 0))</f>
        <v>5.2771192706706493E-3</v>
      </c>
      <c r="BL236" s="437" cm="1">
        <f t="array" ref="BL236">INDEX('Index Performance'!$B$5:$XFD$1048576,-1+MATCH($AM236,'Index Performance'!$A$4:$A$1048576, 0), MATCH(BL$4, 'Index Performance'!$B$5:$XFD$5, 0))</f>
        <v>1.0971E-2</v>
      </c>
      <c r="BM236" s="437" cm="1">
        <f t="array" ref="BM236">INDEX('Index Performance'!$B$5:$XFD$1048576,-1+MATCH($AM236,'Index Performance'!$A$4:$A$1048576, 0), MATCH(BM$4, 'Index Performance'!$B$5:$XFD$5, 0))</f>
        <v>1.9143E-2</v>
      </c>
      <c r="BN236" s="437" cm="1">
        <f t="array" ref="BN236">INDEX('Index Performance'!$B$5:$XFD$1048576,-1+MATCH($AM236,'Index Performance'!$A$4:$A$1048576, 0), MATCH(BN$4, 'Index Performance'!$B$5:$XFD$5, 0))</f>
        <v>1.0083E-2</v>
      </c>
      <c r="BO236" s="437" cm="1">
        <f t="array" ref="BO236">INDEX('Index Performance'!$B$5:$XFD$1048576,-1+MATCH($AM236,'Index Performance'!$A$4:$A$1048576, 0), MATCH(BO$4, 'Index Performance'!$B$5:$XFD$5, 0))</f>
        <v>-8.3960000000000007E-3</v>
      </c>
      <c r="BP236" s="437" cm="1">
        <f t="array" ref="BP236">INDEX('Index Performance'!$B$5:$XFD$1048576,-1+MATCH($AM236,'Index Performance'!$A$4:$A$1048576, 0), MATCH(BP$4, 'Index Performance'!$B$5:$XFD$5, 0))</f>
        <v>3.3081402331087251E-2</v>
      </c>
      <c r="BQ236" s="437" cm="1">
        <f t="array" ref="BQ236">INDEX('Index Performance'!$B$5:$XFD$1048576,-1+MATCH($AM236,'Index Performance'!$A$4:$A$1048576, 0), MATCH(BQ$4, 'Index Performance'!$B$5:$XFD$5, 0))</f>
        <v>1.6576189508520356E-2</v>
      </c>
      <c r="BR236" s="437" cm="1">
        <f t="array" ref="BR236">INDEX('Index Performance'!$B$5:$XFD$1048576,-1+MATCH($AM236,'Index Performance'!$A$4:$A$1048576, 0), MATCH(BR$4, 'Index Performance'!$B$5:$XFD$5, 0))</f>
        <v>8.1213607532419463E-2</v>
      </c>
      <c r="BS236" s="437" cm="1">
        <f t="array" ref="BS236">INDEX('Index Performance'!$B$5:$XFD$1048576,-1+MATCH($AM236,'Index Performance'!$A$4:$A$1048576, 0), MATCH(BS$4, 'Index Performance'!$B$5:$XFD$5, 0))</f>
        <v>3.6260570636790446E-2</v>
      </c>
      <c r="BT236" s="437" cm="1">
        <f t="array" ref="BT236">INDEX('Index Performance'!$B$5:$XFD$1048576,-1+MATCH($AM236,'Index Performance'!$A$4:$A$1048576, 0), MATCH(BT$4, 'Index Performance'!$B$5:$XFD$5, 0))</f>
        <v>8.0648715349698197E-3</v>
      </c>
      <c r="BU236" s="437" cm="1">
        <f t="array" ref="BU236">INDEX('Index Performance'!$B$5:$XFD$1048576,-1+MATCH($AM236,'Index Performance'!$A$4:$A$1048576, 0), MATCH(BU$4, 'Index Performance'!$B$5:$XFD$5, 0))</f>
        <v>1.1117562307808138E-2</v>
      </c>
      <c r="BV236" s="437"/>
      <c r="BW236" s="440">
        <f t="shared" si="73"/>
        <v>45382</v>
      </c>
      <c r="BX236" s="435">
        <f t="shared" si="76"/>
        <v>1.9146345042500672E-2</v>
      </c>
      <c r="BY236" s="443">
        <f t="shared" si="77"/>
        <v>-5.4794520547945207E-5</v>
      </c>
      <c r="BZ236" s="438">
        <f t="shared" si="74"/>
        <v>1.7416614458668045E-2</v>
      </c>
      <c r="CA236" s="462">
        <v>1.8227985689020839E-2</v>
      </c>
      <c r="CB236" s="444">
        <f t="shared" si="78"/>
        <v>1.7297305838326268E-3</v>
      </c>
      <c r="CD236" s="440">
        <f t="shared" si="79"/>
        <v>45382</v>
      </c>
      <c r="CE236" s="435">
        <f t="shared" si="80"/>
        <v>1.8322499787233829E-2</v>
      </c>
      <c r="CF236" s="443">
        <f t="shared" si="81"/>
        <v>-5.4794520547945207E-5</v>
      </c>
      <c r="CG236" s="438">
        <f t="shared" si="82"/>
        <v>1.6594167462190335E-2</v>
      </c>
      <c r="CH236" s="438"/>
      <c r="CI236" s="444">
        <f t="shared" si="83"/>
        <v>1.7283323250434947E-3</v>
      </c>
      <c r="CK236" s="440">
        <f t="shared" si="84"/>
        <v>45382</v>
      </c>
      <c r="CL236" s="459">
        <f t="shared" si="85"/>
        <v>1.7549733718869698E-2</v>
      </c>
      <c r="CM236" s="443">
        <f t="shared" si="86"/>
        <v>-5.4794520547945207E-5</v>
      </c>
      <c r="CN236" s="438">
        <f t="shared" si="87"/>
        <v>1.5822712959244756E-2</v>
      </c>
      <c r="CO236" s="441" t="s">
        <v>0</v>
      </c>
      <c r="CP236" s="444">
        <f t="shared" si="88"/>
        <v>1.7270207596249421E-3</v>
      </c>
      <c r="CR236" s="440">
        <f t="shared" si="75"/>
        <v>45382</v>
      </c>
      <c r="CS236" s="459">
        <f t="shared" si="89"/>
        <v>1.7500347018006731E-2</v>
      </c>
      <c r="CT236" s="443">
        <f t="shared" si="90"/>
        <v>-5.4794520547945207E-5</v>
      </c>
      <c r="CU236" s="438">
        <f t="shared" si="91"/>
        <v>1.5773410079206185E-2</v>
      </c>
      <c r="CV236" s="441" t="s">
        <v>0</v>
      </c>
      <c r="CW236" s="444">
        <f t="shared" si="92"/>
        <v>1.7269369388005461E-3</v>
      </c>
      <c r="CZ236" s="435">
        <f>_xlfn.XLOOKUP($A236,'Index Performance'!$A$21:$A$500,'Index Performance'!$AP$21:$AP$500,"---",FALSE)</f>
        <v>4.722846023196281E-3</v>
      </c>
      <c r="DA236" s="435">
        <f>_xlfn.XLOOKUP($A236,'Index Performance'!$A$21:$A$500,'Index Performance'!$B$21:$B$500,"---",FALSE)</f>
        <v>9.0174199999999999E-3</v>
      </c>
      <c r="DB236" s="435">
        <f>_xlfn.XLOOKUP($A236,'Index Performance'!$A$21:$A$500,'Index Performance'!$Q$21:$Q$500,"---",FALSE)</f>
        <v>3.1396670000000002E-2</v>
      </c>
      <c r="DC236" s="435">
        <f>_xlfn.XLOOKUP($A236,'Index Performance'!$A$21:$A$500,'Index Performance'!$W$21:$W$500,"---",FALSE)</f>
        <v>1.255572403601346E-2</v>
      </c>
    </row>
    <row r="237" spans="1:107">
      <c r="A237" s="436">
        <v>45412</v>
      </c>
      <c r="B237" s="435">
        <v>1.9999999999796299E-2</v>
      </c>
      <c r="C237" s="437">
        <v>2.999999999966239E-2</v>
      </c>
      <c r="D237" s="437">
        <v>0</v>
      </c>
      <c r="E237" s="437">
        <v>1.500000000074673E-2</v>
      </c>
      <c r="F237" s="437">
        <v>0</v>
      </c>
      <c r="G237" s="437">
        <v>4.9999999996125904E-3</v>
      </c>
      <c r="H237" s="437">
        <v>5.000000000231015E-3</v>
      </c>
      <c r="I237" s="437">
        <v>4.9999999995661189E-3</v>
      </c>
      <c r="J237" s="437">
        <v>1.9999999999547831E-2</v>
      </c>
      <c r="K237" s="437">
        <v>0.1000000000006174</v>
      </c>
      <c r="L237" s="437">
        <v>0.1000000000006521</v>
      </c>
      <c r="M237" s="437">
        <v>8.823610207150073E-14</v>
      </c>
      <c r="N237" s="437">
        <v>0</v>
      </c>
      <c r="O237" s="437">
        <v>4.4469398552401811E-14</v>
      </c>
      <c r="P237" s="437">
        <v>0.36249999991412629</v>
      </c>
      <c r="Q237" s="437">
        <v>4.4999999999774228E-2</v>
      </c>
      <c r="R237" s="437">
        <v>7.5000000007353499E-3</v>
      </c>
      <c r="S237" s="437">
        <v>3.0000000000360402E-2</v>
      </c>
      <c r="T237" s="437">
        <v>4.9999999992556554E-3</v>
      </c>
      <c r="U237" s="437">
        <v>6.7487641653184486E-15</v>
      </c>
      <c r="V237" s="437">
        <v>4.5000000058313318E-2</v>
      </c>
      <c r="W237" s="437">
        <v>0</v>
      </c>
      <c r="X237" s="437">
        <v>4.6201900158161666E-12</v>
      </c>
      <c r="Y237" s="437">
        <v>0</v>
      </c>
      <c r="Z237" s="437">
        <v>8.49999999957156E-2</v>
      </c>
      <c r="AA237" s="437">
        <v>9.9999999986828299E-3</v>
      </c>
      <c r="AB237" s="437">
        <v>0</v>
      </c>
      <c r="AC237" s="437">
        <v>0</v>
      </c>
      <c r="AD237" s="437">
        <v>3.6003629178080548E-14</v>
      </c>
      <c r="AE237" s="437">
        <v>0</v>
      </c>
      <c r="AF237" s="437">
        <v>5.0000000000217801E-2</v>
      </c>
      <c r="AG237" s="437">
        <v>-1.0076384171497921E-12</v>
      </c>
      <c r="AH237" s="437">
        <v>1.00000000282028E-2</v>
      </c>
      <c r="AI237" s="437">
        <v>5.0000000000395353E-2</v>
      </c>
      <c r="AJ237" s="426"/>
      <c r="AK237" s="438">
        <f t="shared" si="71"/>
        <v>1</v>
      </c>
      <c r="AL237" s="439"/>
      <c r="AM237" s="440">
        <f t="shared" si="72"/>
        <v>45412</v>
      </c>
      <c r="AN237" s="437" cm="1">
        <f t="array" ref="AN237">INDEX('Index Performance'!$B$5:$XFD$1048576,-1+MATCH($AM237,'Index Performance'!$A$4:$A$1048576, 0), MATCH(AN$4, 'Index Performance'!$B$5:$XFD$5, 0))</f>
        <v>-1.8869400000000001E-2</v>
      </c>
      <c r="AO237" s="437" cm="1">
        <f t="array" ref="AO237">INDEX('Index Performance'!$B$5:$XFD$1048576,-1+MATCH($AM237,'Index Performance'!$A$4:$A$1048576, 0), MATCH(AO$4, 'Index Performance'!$B$5:$XFD$5, 0))</f>
        <v>-2.3273959999999996E-2</v>
      </c>
      <c r="AP237" s="437" cm="1">
        <f t="array" ref="AP237">INDEX('Index Performance'!$B$5:$XFD$1048576,-1+MATCH($AM237,'Index Performance'!$A$4:$A$1048576, 0), MATCH(AP$4, 'Index Performance'!$B$5:$XFD$5, 0))</f>
        <v>-1.6861950000000001E-2</v>
      </c>
      <c r="AQ237" s="437" cm="1">
        <f t="array" ref="AQ237">INDEX('Index Performance'!$B$5:$XFD$1048576,-1+MATCH($AM237,'Index Performance'!$A$4:$A$1048576, 0), MATCH(AQ$4, 'Index Performance'!$B$5:$XFD$5, 0))</f>
        <v>-6.3622161381138298E-3</v>
      </c>
      <c r="AR237" s="437" cm="1">
        <f t="array" ref="AR237">INDEX('Index Performance'!$B$5:$XFD$1048576,-1+MATCH($AM237,'Index Performance'!$A$4:$A$1048576, 0), MATCH(AR$4, 'Index Performance'!$B$5:$XFD$5, 0))</f>
        <v>-1.6467799999999998E-2</v>
      </c>
      <c r="AS237" s="437" cm="1">
        <f t="array" ref="AS237">INDEX('Index Performance'!$B$5:$XFD$1048576,-1+MATCH($AM237,'Index Performance'!$A$4:$A$1048576, 0), MATCH(AS$4, 'Index Performance'!$B$5:$XFD$5, 0))</f>
        <v>-2.2883762164282118E-2</v>
      </c>
      <c r="AT237" s="437" cm="1">
        <f t="array" ref="AT237">INDEX('Index Performance'!$B$5:$XFD$1048576,-1+MATCH($AM237,'Index Performance'!$A$4:$A$1048576, 0), MATCH(AT$4, 'Index Performance'!$B$5:$XFD$5, 0))</f>
        <v>-5.6331080000000004E-3</v>
      </c>
      <c r="AU237" s="437" cm="1">
        <f t="array" ref="AU237">INDEX('Index Performance'!$B$5:$XFD$1048576,-1+MATCH($AM237,'Index Performance'!$A$4:$A$1048576, 0), MATCH(AU$4, 'Index Performance'!$B$5:$XFD$5, 0))</f>
        <v>-1.3844341121250103E-2</v>
      </c>
      <c r="AV237" s="437" cm="1">
        <f t="array" ref="AV237">INDEX('Index Performance'!$B$5:$XFD$1048576,-1+MATCH($AM237,'Index Performance'!$A$4:$A$1048576, 0), MATCH(AV$4, 'Index Performance'!$B$5:$XFD$5, 0))</f>
        <v>-2.9133284777858592E-2</v>
      </c>
      <c r="AW237" s="437" cm="1">
        <f t="array" ref="AW237">INDEX('Index Performance'!$B$5:$XFD$1048576,-1+MATCH($AM237,'Index Performance'!$A$4:$A$1048576, 0), MATCH(AW$4, 'Index Performance'!$B$5:$XFD$5, 0))</f>
        <v>6.1158967258074792E-3</v>
      </c>
      <c r="AX237" s="437" cm="1">
        <f t="array" ref="AX237">INDEX('Index Performance'!$B$5:$XFD$1048576,-1+MATCH($AM237,'Index Performance'!$A$4:$A$1048576, 0), MATCH(AX$4, 'Index Performance'!$B$5:$XFD$5, 0))</f>
        <v>9.5058801654812619E-3</v>
      </c>
      <c r="AY237" s="437" cm="1">
        <f t="array" ref="AY237">INDEX('Index Performance'!$B$5:$XFD$1048576,-1+MATCH($AM237,'Index Performance'!$A$4:$A$1048576, 0), MATCH(AY$4, 'Index Performance'!$B$5:$XFD$5, 0))</f>
        <v>-1.1980372442134235E-2</v>
      </c>
      <c r="AZ237" s="437" cm="1">
        <f t="array" ref="AZ237">INDEX('Index Performance'!$B$5:$XFD$1048576,-1+MATCH($AM237,'Index Performance'!$A$4:$A$1048576, 0), MATCH(AZ$4, 'Index Performance'!$B$5:$XFD$5, 0))</f>
        <v>-2.4020128604247737E-2</v>
      </c>
      <c r="BA237" s="437" cm="1">
        <f t="array" ref="BA237">INDEX('Index Performance'!$B$5:$XFD$1048576,-1+MATCH($AM237,'Index Performance'!$A$4:$A$1048576, 0), MATCH(BA$4, 'Index Performance'!$B$5:$XFD$5, 0))</f>
        <v>-3.2992810000000004E-2</v>
      </c>
      <c r="BB237" s="437" cm="1">
        <f t="array" ref="BB237">INDEX('Index Performance'!$B$5:$XFD$1048576,-1+MATCH($AM237,'Index Performance'!$A$4:$A$1048576, 0), MATCH(BB$4, 'Index Performance'!$B$5:$XFD$5, 0))</f>
        <v>-4.1502589999999999E-2</v>
      </c>
      <c r="BC237" s="437" cm="1">
        <f t="array" ref="BC237">INDEX('Index Performance'!$B$5:$XFD$1048576,-1+MATCH($AM237,'Index Performance'!$A$4:$A$1048576, 0), MATCH(BC$4, 'Index Performance'!$B$5:$XFD$5, 0))</f>
        <v>-1.893763E-2</v>
      </c>
      <c r="BD237" s="437" cm="1">
        <f t="array" ref="BD237">INDEX('Index Performance'!$B$5:$XFD$1048576,-1+MATCH($AM237,'Index Performance'!$A$4:$A$1048576, 0), MATCH(BD$4, 'Index Performance'!$B$5:$XFD$5, 0))</f>
        <v>-4.8571110000000001E-2</v>
      </c>
      <c r="BE237" s="437" cm="1">
        <f t="array" ref="BE237">INDEX('Index Performance'!$B$5:$XFD$1048576,-1+MATCH($AM237,'Index Performance'!$A$4:$A$1048576, 0), MATCH(BE$4, 'Index Performance'!$B$5:$XFD$5, 0))</f>
        <v>4.1770210966001198E-3</v>
      </c>
      <c r="BF237" s="437" cm="1">
        <f t="array" ref="BF237">INDEX('Index Performance'!$B$5:$XFD$1048576,-1+MATCH($AM237,'Index Performance'!$A$4:$A$1048576, 0), MATCH(BF$4, 'Index Performance'!$B$5:$XFD$5, 0))</f>
        <v>-1.330568E-2</v>
      </c>
      <c r="BG237" s="437" cm="1">
        <f t="array" ref="BG237">INDEX('Index Performance'!$B$5:$XFD$1048576,-1+MATCH($AM237,'Index Performance'!$A$4:$A$1048576, 0), MATCH(BG$4, 'Index Performance'!$B$5:$XFD$5, 0))</f>
        <v>-5.3931530404877082E-3</v>
      </c>
      <c r="BH237" s="437" cm="1">
        <f t="array" ref="BH237">INDEX('Index Performance'!$B$5:$XFD$1048576,-1+MATCH($AM237,'Index Performance'!$A$4:$A$1048576, 0), MATCH(BH$4, 'Index Performance'!$B$5:$XFD$5, 0))</f>
        <v>-7.9861668961973553E-3</v>
      </c>
      <c r="BI237" s="437" cm="1">
        <f t="array" ref="BI237">INDEX('Index Performance'!$B$5:$XFD$1048576,-1+MATCH($AM237,'Index Performance'!$A$4:$A$1048576, 0), MATCH(BI$4, 'Index Performance'!$B$5:$XFD$5, 0))</f>
        <v>-5.6636977445768677E-3</v>
      </c>
      <c r="BJ237" s="437" cm="1">
        <f t="array" ref="BJ237">INDEX('Index Performance'!$B$5:$XFD$1048576,-1+MATCH($AM237,'Index Performance'!$A$4:$A$1048576, 0), MATCH(BJ$4, 'Index Performance'!$B$5:$XFD$5, 0))</f>
        <v>5.1393490208351267E-4</v>
      </c>
      <c r="BK237" s="437" cm="1">
        <f t="array" ref="BK237">INDEX('Index Performance'!$B$5:$XFD$1048576,-1+MATCH($AM237,'Index Performance'!$A$4:$A$1048576, 0), MATCH(BK$4, 'Index Performance'!$B$5:$XFD$5, 0))</f>
        <v>-5.9235084883149103E-3</v>
      </c>
      <c r="BL237" s="437" t="str" cm="1">
        <f t="array" ref="BL237">INDEX('Index Performance'!$B$5:$XFD$1048576,-1+MATCH($AM237,'Index Performance'!$A$4:$A$1048576, 0), MATCH(BL$4, 'Index Performance'!$B$5:$XFD$5, 0))</f>
        <v/>
      </c>
      <c r="BM237" s="437" t="str" cm="1">
        <f t="array" ref="BM237">INDEX('Index Performance'!$B$5:$XFD$1048576,-1+MATCH($AM237,'Index Performance'!$A$4:$A$1048576, 0), MATCH(BM$4, 'Index Performance'!$B$5:$XFD$5, 0))</f>
        <v/>
      </c>
      <c r="BN237" s="437" t="str" cm="1">
        <f t="array" ref="BN237">INDEX('Index Performance'!$B$5:$XFD$1048576,-1+MATCH($AM237,'Index Performance'!$A$4:$A$1048576, 0), MATCH(BN$4, 'Index Performance'!$B$5:$XFD$5, 0))</f>
        <v/>
      </c>
      <c r="BO237" s="437" t="str" cm="1">
        <f t="array" ref="BO237">INDEX('Index Performance'!$B$5:$XFD$1048576,-1+MATCH($AM237,'Index Performance'!$A$4:$A$1048576, 0), MATCH(BO$4, 'Index Performance'!$B$5:$XFD$5, 0))</f>
        <v/>
      </c>
      <c r="BP237" s="437" cm="1">
        <f t="array" ref="BP237">INDEX('Index Performance'!$B$5:$XFD$1048576,-1+MATCH($AM237,'Index Performance'!$A$4:$A$1048576, 0), MATCH(BP$4, 'Index Performance'!$B$5:$XFD$5, 0))</f>
        <v>2.6910135618094744E-2</v>
      </c>
      <c r="BQ237" s="437" cm="1">
        <f t="array" ref="BQ237">INDEX('Index Performance'!$B$5:$XFD$1048576,-1+MATCH($AM237,'Index Performance'!$A$4:$A$1048576, 0), MATCH(BQ$4, 'Index Performance'!$B$5:$XFD$5, 0))</f>
        <v>1.8380261579759027E-2</v>
      </c>
      <c r="BR237" s="437" cm="1">
        <f t="array" ref="BR237">INDEX('Index Performance'!$B$5:$XFD$1048576,-1+MATCH($AM237,'Index Performance'!$A$4:$A$1048576, 0), MATCH(BR$4, 'Index Performance'!$B$5:$XFD$5, 0))</f>
        <v>3.5876771753416081E-2</v>
      </c>
      <c r="BS237" s="437" cm="1">
        <f t="array" ref="BS237">INDEX('Index Performance'!$B$5:$XFD$1048576,-1+MATCH($AM237,'Index Performance'!$A$4:$A$1048576, 0), MATCH(BS$4, 'Index Performance'!$B$5:$XFD$5, 0))</f>
        <v>-5.9204996857705749E-2</v>
      </c>
      <c r="BT237" s="437" cm="1">
        <f t="array" ref="BT237">INDEX('Index Performance'!$B$5:$XFD$1048576,-1+MATCH($AM237,'Index Performance'!$A$4:$A$1048576, 0), MATCH(BT$4, 'Index Performance'!$B$5:$XFD$5, 0))</f>
        <v>5.5521552854769229E-3</v>
      </c>
      <c r="BU237" s="437" cm="1">
        <f t="array" ref="BU237">INDEX('Index Performance'!$B$5:$XFD$1048576,-1+MATCH($AM237,'Index Performance'!$A$4:$A$1048576, 0), MATCH(BU$4, 'Index Performance'!$B$5:$XFD$5, 0))</f>
        <v>5.6358996171843589E-3</v>
      </c>
      <c r="BV237" s="437"/>
      <c r="BW237" s="440">
        <f t="shared" si="73"/>
        <v>45412</v>
      </c>
      <c r="BX237" s="435">
        <f t="shared" si="76"/>
        <v>-2.0956153672455059E-2</v>
      </c>
      <c r="BY237" s="443">
        <f t="shared" si="77"/>
        <v>-5.4794520547945207E-5</v>
      </c>
      <c r="BZ237" s="438">
        <f t="shared" si="74"/>
        <v>-2.2564262779646294E-2</v>
      </c>
      <c r="CA237" s="462">
        <v>-1.6219999866492141E-2</v>
      </c>
      <c r="CB237" s="444">
        <f t="shared" si="78"/>
        <v>1.608109107191235E-3</v>
      </c>
      <c r="CD237" s="440">
        <f t="shared" si="79"/>
        <v>45412</v>
      </c>
      <c r="CE237" s="435">
        <f t="shared" si="80"/>
        <v>-9.8054579848992161E-3</v>
      </c>
      <c r="CF237" s="443">
        <f t="shared" si="81"/>
        <v>-5.4794520547945207E-5</v>
      </c>
      <c r="CG237" s="438">
        <f t="shared" si="82"/>
        <v>-1.1431882446764186E-2</v>
      </c>
      <c r="CH237" s="438"/>
      <c r="CI237" s="444">
        <f t="shared" si="83"/>
        <v>1.6264244618649695E-3</v>
      </c>
      <c r="CK237" s="440">
        <f t="shared" si="84"/>
        <v>45412</v>
      </c>
      <c r="CL237" s="459">
        <f t="shared" si="85"/>
        <v>-1.4420579043357105E-2</v>
      </c>
      <c r="CM237" s="443">
        <f t="shared" si="86"/>
        <v>-5.4794520547945207E-5</v>
      </c>
      <c r="CN237" s="438">
        <f t="shared" si="87"/>
        <v>-1.603942302940109E-2</v>
      </c>
      <c r="CO237" s="441" t="s">
        <v>0</v>
      </c>
      <c r="CP237" s="444">
        <f t="shared" si="88"/>
        <v>1.6188439860439843E-3</v>
      </c>
      <c r="CR237" s="440">
        <f t="shared" si="75"/>
        <v>45412</v>
      </c>
      <c r="CS237" s="459">
        <f t="shared" si="89"/>
        <v>-1.5814537520243858E-2</v>
      </c>
      <c r="CT237" s="443">
        <f t="shared" si="90"/>
        <v>-5.4794520547945207E-5</v>
      </c>
      <c r="CU237" s="438">
        <f t="shared" si="91"/>
        <v>-1.7431091887359917E-2</v>
      </c>
      <c r="CV237" s="441" t="s">
        <v>0</v>
      </c>
      <c r="CW237" s="444">
        <f t="shared" si="92"/>
        <v>1.616554367116059E-3</v>
      </c>
      <c r="CZ237" s="435">
        <f>_xlfn.XLOOKUP($A237,'Index Performance'!$A$21:$A$500,'Index Performance'!$AP$21:$AP$500,"---",FALSE)</f>
        <v>5.1765258504750111E-3</v>
      </c>
      <c r="DA237" s="435">
        <f>_xlfn.XLOOKUP($A237,'Index Performance'!$A$21:$A$500,'Index Performance'!$B$21:$B$500,"---",FALSE)</f>
        <v>-1.6100589999999998E-2</v>
      </c>
      <c r="DB237" s="435">
        <f>_xlfn.XLOOKUP($A237,'Index Performance'!$A$21:$A$500,'Index Performance'!$Q$21:$Q$500,"---",FALSE)</f>
        <v>-3.2992810000000004E-2</v>
      </c>
      <c r="DC237" s="435">
        <f>_xlfn.XLOOKUP($A237,'Index Performance'!$A$21:$A$500,'Index Performance'!$W$21:$W$500,"---",FALSE)</f>
        <v>-5.3931530404877082E-3</v>
      </c>
    </row>
    <row r="238" spans="1:107">
      <c r="A238" s="436">
        <v>45443</v>
      </c>
      <c r="B238" s="435">
        <v>1.9999999999881619E-2</v>
      </c>
      <c r="C238" s="437">
        <v>2.99999999997877E-2</v>
      </c>
      <c r="D238" s="437">
        <v>0</v>
      </c>
      <c r="E238" s="437">
        <v>1.50000000002214E-2</v>
      </c>
      <c r="F238" s="437">
        <v>0</v>
      </c>
      <c r="G238" s="437">
        <v>4.9999999997859144E-3</v>
      </c>
      <c r="H238" s="437">
        <v>5.0000000003572994E-3</v>
      </c>
      <c r="I238" s="437">
        <v>4.9999999997147188E-3</v>
      </c>
      <c r="J238" s="437">
        <v>1.9999999999736059E-2</v>
      </c>
      <c r="K238" s="437">
        <v>0.1000000000003681</v>
      </c>
      <c r="L238" s="437">
        <v>0.1000000000003954</v>
      </c>
      <c r="M238" s="437">
        <v>6.346658147788792E-14</v>
      </c>
      <c r="N238" s="437">
        <v>0</v>
      </c>
      <c r="O238" s="437">
        <v>3.2098253456094658E-14</v>
      </c>
      <c r="P238" s="437">
        <v>0.32499999991548523</v>
      </c>
      <c r="Q238" s="437">
        <v>4.5000000000096768E-2</v>
      </c>
      <c r="R238" s="437">
        <v>4.5000000000031827E-2</v>
      </c>
      <c r="S238" s="437">
        <v>3.000000000026912E-2</v>
      </c>
      <c r="T238" s="437">
        <v>4.9999999998051646E-3</v>
      </c>
      <c r="U238" s="437">
        <v>4.761952534232039E-14</v>
      </c>
      <c r="V238" s="437">
        <v>4.500000005844914E-2</v>
      </c>
      <c r="W238" s="437">
        <v>0</v>
      </c>
      <c r="X238" s="437">
        <v>2.4227796687909021E-12</v>
      </c>
      <c r="Y238" s="437">
        <v>0</v>
      </c>
      <c r="Z238" s="437">
        <v>8.4999999995541017E-2</v>
      </c>
      <c r="AA238" s="437">
        <v>9.9999999987906967E-3</v>
      </c>
      <c r="AB238" s="437">
        <v>0</v>
      </c>
      <c r="AC238" s="437">
        <v>0</v>
      </c>
      <c r="AD238" s="437">
        <v>5.1516958994583532E-14</v>
      </c>
      <c r="AE238" s="437">
        <v>0</v>
      </c>
      <c r="AF238" s="437">
        <v>5.0000000000286413E-2</v>
      </c>
      <c r="AG238" s="437">
        <v>-2.1871393585115584E-13</v>
      </c>
      <c r="AH238" s="437">
        <v>1.0000000028365579E-2</v>
      </c>
      <c r="AI238" s="437">
        <v>5.0000000000232317E-2</v>
      </c>
      <c r="AJ238" s="426"/>
      <c r="AK238" s="438">
        <f t="shared" si="71"/>
        <v>1</v>
      </c>
      <c r="AL238" s="439"/>
      <c r="AM238" s="440">
        <f t="shared" si="72"/>
        <v>45443</v>
      </c>
      <c r="AN238" s="437" cm="1">
        <f t="array" ref="AN238">INDEX('Index Performance'!$B$5:$XFD$1048576,-1+MATCH($AM238,'Index Performance'!$A$4:$A$1048576, 0), MATCH(AN$4, 'Index Performance'!$B$5:$XFD$5, 0))</f>
        <v>1.4201449999999999E-2</v>
      </c>
      <c r="AO238" s="437" cm="1">
        <f t="array" ref="AO238">INDEX('Index Performance'!$B$5:$XFD$1048576,-1+MATCH($AM238,'Index Performance'!$A$4:$A$1048576, 0), MATCH(AO$4, 'Index Performance'!$B$5:$XFD$5, 0))</f>
        <v>1.4567689999999999E-2</v>
      </c>
      <c r="AP238" s="437" cm="1">
        <f t="array" ref="AP238">INDEX('Index Performance'!$B$5:$XFD$1048576,-1+MATCH($AM238,'Index Performance'!$A$4:$A$1048576, 0), MATCH(AP$4, 'Index Performance'!$B$5:$XFD$5, 0))</f>
        <v>1.7178249999999999E-2</v>
      </c>
      <c r="AQ238" s="437" cm="1">
        <f t="array" ref="AQ238">INDEX('Index Performance'!$B$5:$XFD$1048576,-1+MATCH($AM238,'Index Performance'!$A$4:$A$1048576, 0), MATCH(AQ$4, 'Index Performance'!$B$5:$XFD$5, 0))</f>
        <v>1.2238240284089263E-2</v>
      </c>
      <c r="AR238" s="437" cm="1">
        <f t="array" ref="AR238">INDEX('Index Performance'!$B$5:$XFD$1048576,-1+MATCH($AM238,'Index Performance'!$A$4:$A$1048576, 0), MATCH(AR$4, 'Index Performance'!$B$5:$XFD$5, 0))</f>
        <v>1.7230099999999998E-2</v>
      </c>
      <c r="AS238" s="437" cm="1">
        <f t="array" ref="AS238">INDEX('Index Performance'!$B$5:$XFD$1048576,-1+MATCH($AM238,'Index Performance'!$A$4:$A$1048576, 0), MATCH(AS$4, 'Index Performance'!$B$5:$XFD$5, 0))</f>
        <v>1.864134548829055E-2</v>
      </c>
      <c r="AT238" s="437" cm="1">
        <f t="array" ref="AT238">INDEX('Index Performance'!$B$5:$XFD$1048576,-1+MATCH($AM238,'Index Performance'!$A$4:$A$1048576, 0), MATCH(AT$4, 'Index Performance'!$B$5:$XFD$5, 0))</f>
        <v>1.4940439999999999E-2</v>
      </c>
      <c r="AU238" s="437" cm="1">
        <f t="array" ref="AU238">INDEX('Index Performance'!$B$5:$XFD$1048576,-1+MATCH($AM238,'Index Performance'!$A$4:$A$1048576, 0), MATCH(AU$4, 'Index Performance'!$B$5:$XFD$5, 0))</f>
        <v>8.3391754952766295E-3</v>
      </c>
      <c r="AV238" s="437" cm="1">
        <f t="array" ref="AV238">INDEX('Index Performance'!$B$5:$XFD$1048576,-1+MATCH($AM238,'Index Performance'!$A$4:$A$1048576, 0), MATCH(AV$4, 'Index Performance'!$B$5:$XFD$5, 0))</f>
        <v>1.9540599435573069E-2</v>
      </c>
      <c r="AW238" s="437" cm="1">
        <f t="array" ref="AW238">INDEX('Index Performance'!$B$5:$XFD$1048576,-1+MATCH($AM238,'Index Performance'!$A$4:$A$1048576, 0), MATCH(AW$4, 'Index Performance'!$B$5:$XFD$5, 0))</f>
        <v>9.110327326478096E-3</v>
      </c>
      <c r="AX238" s="437" cm="1">
        <f t="array" ref="AX238">INDEX('Index Performance'!$B$5:$XFD$1048576,-1+MATCH($AM238,'Index Performance'!$A$4:$A$1048576, 0), MATCH(AX$4, 'Index Performance'!$B$5:$XFD$5, 0))</f>
        <v>1.307701162656838E-2</v>
      </c>
      <c r="AY238" s="437" cm="1">
        <f t="array" ref="AY238">INDEX('Index Performance'!$B$5:$XFD$1048576,-1+MATCH($AM238,'Index Performance'!$A$4:$A$1048576, 0), MATCH(AY$4, 'Index Performance'!$B$5:$XFD$5, 0))</f>
        <v>1.5495053143205428E-2</v>
      </c>
      <c r="AZ238" s="437" cm="1">
        <f t="array" ref="AZ238">INDEX('Index Performance'!$B$5:$XFD$1048576,-1+MATCH($AM238,'Index Performance'!$A$4:$A$1048576, 0), MATCH(AZ$4, 'Index Performance'!$B$5:$XFD$5, 0))</f>
        <v>2.1728756678916383E-2</v>
      </c>
      <c r="BA238" s="437" cm="1">
        <f t="array" ref="BA238">INDEX('Index Performance'!$B$5:$XFD$1048576,-1+MATCH($AM238,'Index Performance'!$A$4:$A$1048576, 0), MATCH(BA$4, 'Index Performance'!$B$5:$XFD$5, 0))</f>
        <v>4.0613409999999996E-2</v>
      </c>
      <c r="BB238" s="437" cm="1">
        <f t="array" ref="BB238">INDEX('Index Performance'!$B$5:$XFD$1048576,-1+MATCH($AM238,'Index Performance'!$A$4:$A$1048576, 0), MATCH(BB$4, 'Index Performance'!$B$5:$XFD$5, 0))</f>
        <v>4.7311059999999995E-2</v>
      </c>
      <c r="BC238" s="437" cm="1">
        <f t="array" ref="BC238">INDEX('Index Performance'!$B$5:$XFD$1048576,-1+MATCH($AM238,'Index Performance'!$A$4:$A$1048576, 0), MATCH(BC$4, 'Index Performance'!$B$5:$XFD$5, 0))</f>
        <v>4.8436820000000005E-2</v>
      </c>
      <c r="BD238" s="437" cm="1">
        <f t="array" ref="BD238">INDEX('Index Performance'!$B$5:$XFD$1048576,-1+MATCH($AM238,'Index Performance'!$A$4:$A$1048576, 0), MATCH(BD$4, 'Index Performance'!$B$5:$XFD$5, 0))</f>
        <v>1.342084E-2</v>
      </c>
      <c r="BE238" s="437" cm="1">
        <f t="array" ref="BE238">INDEX('Index Performance'!$B$5:$XFD$1048576,-1+MATCH($AM238,'Index Performance'!$A$4:$A$1048576, 0), MATCH(BE$4, 'Index Performance'!$B$5:$XFD$5, 0))</f>
        <v>1.8867593372648095E-2</v>
      </c>
      <c r="BF238" s="437" cm="1">
        <f t="array" ref="BF238">INDEX('Index Performance'!$B$5:$XFD$1048576,-1+MATCH($AM238,'Index Performance'!$A$4:$A$1048576, 0), MATCH(BF$4, 'Index Performance'!$B$5:$XFD$5, 0))</f>
        <v>-2.6765110000000002E-2</v>
      </c>
      <c r="BG238" s="437" cm="1">
        <f t="array" ref="BG238">INDEX('Index Performance'!$B$5:$XFD$1048576,-1+MATCH($AM238,'Index Performance'!$A$4:$A$1048576, 0), MATCH(BG$4, 'Index Performance'!$B$5:$XFD$5, 0))</f>
        <v>5.985013126553973E-3</v>
      </c>
      <c r="BH238" s="437" cm="1">
        <f t="array" ref="BH238">INDEX('Index Performance'!$B$5:$XFD$1048576,-1+MATCH($AM238,'Index Performance'!$A$4:$A$1048576, 0), MATCH(BH$4, 'Index Performance'!$B$5:$XFD$5, 0))</f>
        <v>1.2464190423135957E-2</v>
      </c>
      <c r="BI238" s="437" cm="1">
        <f t="array" ref="BI238">INDEX('Index Performance'!$B$5:$XFD$1048576,-1+MATCH($AM238,'Index Performance'!$A$4:$A$1048576, 0), MATCH(BI$4, 'Index Performance'!$B$5:$XFD$5, 0))</f>
        <v>4.6647619941990737E-3</v>
      </c>
      <c r="BJ238" s="437" cm="1">
        <f t="array" ref="BJ238">INDEX('Index Performance'!$B$5:$XFD$1048576,-1+MATCH($AM238,'Index Performance'!$A$4:$A$1048576, 0), MATCH(BJ$4, 'Index Performance'!$B$5:$XFD$5, 0))</f>
        <v>-5.0943444757303169E-3</v>
      </c>
      <c r="BK238" s="437" cm="1">
        <f t="array" ref="BK238">INDEX('Index Performance'!$B$5:$XFD$1048576,-1+MATCH($AM238,'Index Performance'!$A$4:$A$1048576, 0), MATCH(BK$4, 'Index Performance'!$B$5:$XFD$5, 0))</f>
        <v>7.225776334266687E-3</v>
      </c>
      <c r="BL238" s="437" t="str" cm="1">
        <f t="array" ref="BL238">INDEX('Index Performance'!$B$5:$XFD$1048576,-1+MATCH($AM238,'Index Performance'!$A$4:$A$1048576, 0), MATCH(BL$4, 'Index Performance'!$B$5:$XFD$5, 0))</f>
        <v/>
      </c>
      <c r="BM238" s="437" t="str" cm="1">
        <f t="array" ref="BM238">INDEX('Index Performance'!$B$5:$XFD$1048576,-1+MATCH($AM238,'Index Performance'!$A$4:$A$1048576, 0), MATCH(BM$4, 'Index Performance'!$B$5:$XFD$5, 0))</f>
        <v/>
      </c>
      <c r="BN238" s="437" t="str" cm="1">
        <f t="array" ref="BN238">INDEX('Index Performance'!$B$5:$XFD$1048576,-1+MATCH($AM238,'Index Performance'!$A$4:$A$1048576, 0), MATCH(BN$4, 'Index Performance'!$B$5:$XFD$5, 0))</f>
        <v/>
      </c>
      <c r="BO238" s="437" t="str" cm="1">
        <f t="array" ref="BO238">INDEX('Index Performance'!$B$5:$XFD$1048576,-1+MATCH($AM238,'Index Performance'!$A$4:$A$1048576, 0), MATCH(BO$4, 'Index Performance'!$B$5:$XFD$5, 0))</f>
        <v/>
      </c>
      <c r="BP238" s="437" cm="1">
        <f t="array" ref="BP238">INDEX('Index Performance'!$B$5:$XFD$1048576,-1+MATCH($AM238,'Index Performance'!$A$4:$A$1048576, 0), MATCH(BP$4, 'Index Performance'!$B$5:$XFD$5, 0))</f>
        <v>1.7555679746560582E-2</v>
      </c>
      <c r="BQ238" s="437" cm="1">
        <f t="array" ref="BQ238">INDEX('Index Performance'!$B$5:$XFD$1048576,-1+MATCH($AM238,'Index Performance'!$A$4:$A$1048576, 0), MATCH(BQ$4, 'Index Performance'!$B$5:$XFD$5, 0))</f>
        <v>5.9582228972083762E-3</v>
      </c>
      <c r="BR238" s="437" cm="1">
        <f t="array" ref="BR238">INDEX('Index Performance'!$B$5:$XFD$1048576,-1+MATCH($AM238,'Index Performance'!$A$4:$A$1048576, 0), MATCH(BR$4, 'Index Performance'!$B$5:$XFD$5, 0))</f>
        <v>4.0832776483589184E-2</v>
      </c>
      <c r="BS238" s="437" cm="1">
        <f t="array" ref="BS238">INDEX('Index Performance'!$B$5:$XFD$1048576,-1+MATCH($AM238,'Index Performance'!$A$4:$A$1048576, 0), MATCH(BS$4, 'Index Performance'!$B$5:$XFD$5, 0))</f>
        <v>3.4765353862241222E-2</v>
      </c>
      <c r="BT238" s="437" cm="1">
        <f t="array" ref="BT238">INDEX('Index Performance'!$B$5:$XFD$1048576,-1+MATCH($AM238,'Index Performance'!$A$4:$A$1048576, 0), MATCH(BT$4, 'Index Performance'!$B$5:$XFD$5, 0))</f>
        <v>6.5214555888881698E-4</v>
      </c>
      <c r="BU238" s="437" cm="1">
        <f t="array" ref="BU238">INDEX('Index Performance'!$B$5:$XFD$1048576,-1+MATCH($AM238,'Index Performance'!$A$4:$A$1048576, 0), MATCH(BU$4, 'Index Performance'!$B$5:$XFD$5, 0))</f>
        <v>-5.710056043142786E-3</v>
      </c>
      <c r="BV238" s="437"/>
      <c r="BW238" s="440">
        <f t="shared" si="73"/>
        <v>45443</v>
      </c>
      <c r="BX238" s="435">
        <f t="shared" si="76"/>
        <v>2.5910104737686322E-2</v>
      </c>
      <c r="BY238" s="443">
        <f t="shared" si="77"/>
        <v>-5.4794520547945207E-5</v>
      </c>
      <c r="BZ238" s="438">
        <f t="shared" si="74"/>
        <v>2.4168894465913748E-2</v>
      </c>
      <c r="CA238" s="462">
        <v>1.38193947389107E-2</v>
      </c>
      <c r="CB238" s="444">
        <f t="shared" si="78"/>
        <v>1.7412102717725732E-3</v>
      </c>
      <c r="CD238" s="440">
        <f t="shared" si="79"/>
        <v>45443</v>
      </c>
      <c r="CE238" s="435">
        <f t="shared" si="80"/>
        <v>1.9088152273519836E-2</v>
      </c>
      <c r="CF238" s="443">
        <f t="shared" si="81"/>
        <v>-5.4794520547945207E-5</v>
      </c>
      <c r="CG238" s="438">
        <f t="shared" si="82"/>
        <v>1.7358520456476567E-2</v>
      </c>
      <c r="CH238" s="438"/>
      <c r="CI238" s="444">
        <f t="shared" si="83"/>
        <v>1.7296318170432687E-3</v>
      </c>
      <c r="CK238" s="440">
        <f t="shared" si="84"/>
        <v>45443</v>
      </c>
      <c r="CL238" s="459">
        <f t="shared" si="85"/>
        <v>1.592312044916587E-2</v>
      </c>
      <c r="CM238" s="443">
        <f t="shared" si="86"/>
        <v>-5.4794520547945207E-5</v>
      </c>
      <c r="CN238" s="438">
        <f t="shared" si="87"/>
        <v>1.4198860434093907E-2</v>
      </c>
      <c r="CO238" s="441" t="s">
        <v>0</v>
      </c>
      <c r="CP238" s="444">
        <f t="shared" si="88"/>
        <v>1.7242600150719628E-3</v>
      </c>
      <c r="CR238" s="440">
        <f t="shared" si="75"/>
        <v>45443</v>
      </c>
      <c r="CS238" s="459">
        <f t="shared" si="89"/>
        <v>1.6946240763276988E-2</v>
      </c>
      <c r="CT238" s="443">
        <f t="shared" si="90"/>
        <v>-5.4794520547945207E-5</v>
      </c>
      <c r="CU238" s="438">
        <f t="shared" si="91"/>
        <v>1.5220244272862837E-2</v>
      </c>
      <c r="CV238" s="441" t="s">
        <v>0</v>
      </c>
      <c r="CW238" s="444">
        <f t="shared" si="92"/>
        <v>1.7259964904141507E-3</v>
      </c>
      <c r="CZ238" s="435">
        <f>_xlfn.XLOOKUP($A238,'Index Performance'!$A$21:$A$500,'Index Performance'!$AP$21:$AP$500,"---",FALSE)</f>
        <v>4.9918721439849989E-3</v>
      </c>
      <c r="DA238" s="435">
        <f>_xlfn.XLOOKUP($A238,'Index Performance'!$A$21:$A$500,'Index Performance'!$B$21:$B$500,"---",FALSE)</f>
        <v>8.8485560000000005E-3</v>
      </c>
      <c r="DB238" s="435">
        <f>_xlfn.XLOOKUP($A238,'Index Performance'!$A$21:$A$500,'Index Performance'!$Q$21:$Q$500,"---",FALSE)</f>
        <v>4.0613409999999996E-2</v>
      </c>
      <c r="DC238" s="435">
        <f>_xlfn.XLOOKUP($A238,'Index Performance'!$A$21:$A$500,'Index Performance'!$W$21:$W$500,"---",FALSE)</f>
        <v>5.985013126553973E-3</v>
      </c>
    </row>
    <row r="239" spans="1:107">
      <c r="A239" s="436">
        <v>45473</v>
      </c>
      <c r="B239" s="435">
        <v>1.9999999999812331E-2</v>
      </c>
      <c r="C239" s="437">
        <v>2.999999999976102E-2</v>
      </c>
      <c r="D239" s="437">
        <v>0</v>
      </c>
      <c r="E239" s="437">
        <v>1.5000000000184871E-2</v>
      </c>
      <c r="F239" s="437">
        <v>0</v>
      </c>
      <c r="G239" s="437">
        <v>4.9999999997458874E-3</v>
      </c>
      <c r="H239" s="437">
        <v>5.0000000003649712E-3</v>
      </c>
      <c r="I239" s="437">
        <v>4.9999999997629501E-3</v>
      </c>
      <c r="J239" s="437">
        <v>1.9999999999736381E-2</v>
      </c>
      <c r="K239" s="437">
        <v>0.10000000000023961</v>
      </c>
      <c r="L239" s="437">
        <v>0.10000000000024831</v>
      </c>
      <c r="M239" s="437">
        <v>1.811775453504886E-13</v>
      </c>
      <c r="N239" s="437">
        <v>0</v>
      </c>
      <c r="O239" s="437">
        <v>3.8603896478588797E-14</v>
      </c>
      <c r="P239" s="437">
        <v>0.1999999999164617</v>
      </c>
      <c r="Q239" s="437">
        <v>4.4999999999952141E-2</v>
      </c>
      <c r="R239" s="437">
        <v>4.4999999999903041E-2</v>
      </c>
      <c r="S239" s="437">
        <v>3.0000000000202719E-2</v>
      </c>
      <c r="T239" s="437">
        <v>4.9999999997913172E-3</v>
      </c>
      <c r="U239" s="437">
        <v>6.2187948212423835E-14</v>
      </c>
      <c r="V239" s="437">
        <v>4.50000000586636E-2</v>
      </c>
      <c r="W239" s="437">
        <v>1.47543233040545E-14</v>
      </c>
      <c r="X239" s="437">
        <v>9.9999999999889719E-2</v>
      </c>
      <c r="Y239" s="437">
        <v>0</v>
      </c>
      <c r="Z239" s="437">
        <v>8.4999999997055181E-2</v>
      </c>
      <c r="AA239" s="437">
        <v>9.9999999993401565E-3</v>
      </c>
      <c r="AB239" s="437">
        <v>0</v>
      </c>
      <c r="AC239" s="437">
        <v>0</v>
      </c>
      <c r="AD239" s="437">
        <v>7.3536249654329975E-14</v>
      </c>
      <c r="AE239" s="437">
        <v>2.3468363189534701E-14</v>
      </c>
      <c r="AF239" s="437">
        <v>5.0000000000248478E-2</v>
      </c>
      <c r="AG239" s="437">
        <v>2.7355895326763857E-13</v>
      </c>
      <c r="AH239" s="437">
        <v>3.5000000027801917E-2</v>
      </c>
      <c r="AI239" s="437">
        <v>5.0000000000166522E-2</v>
      </c>
      <c r="AJ239" s="426"/>
      <c r="AK239" s="438">
        <f t="shared" si="71"/>
        <v>1</v>
      </c>
      <c r="AL239" s="439"/>
      <c r="AM239" s="440">
        <f t="shared" si="72"/>
        <v>45473</v>
      </c>
      <c r="AN239" s="437" cm="1">
        <f t="array" ref="AN239">INDEX('Index Performance'!$B$5:$XFD$1048576,-1+MATCH($AM239,'Index Performance'!$A$4:$A$1048576, 0), MATCH(AN$4, 'Index Performance'!$B$5:$XFD$5, 0))</f>
        <v>6.9454119999999998E-3</v>
      </c>
      <c r="AO239" s="437" cm="1">
        <f t="array" ref="AO239">INDEX('Index Performance'!$B$5:$XFD$1048576,-1+MATCH($AM239,'Index Performance'!$A$4:$A$1048576, 0), MATCH(AO$4, 'Index Performance'!$B$5:$XFD$5, 0))</f>
        <v>1.0085420000000001E-2</v>
      </c>
      <c r="AP239" s="437" cm="1">
        <f t="array" ref="AP239">INDEX('Index Performance'!$B$5:$XFD$1048576,-1+MATCH($AM239,'Index Performance'!$A$4:$A$1048576, 0), MATCH(AP$4, 'Index Performance'!$B$5:$XFD$5, 0))</f>
        <v>7.8483470000000003E-3</v>
      </c>
      <c r="AQ239" s="437" cm="1">
        <f t="array" ref="AQ239">INDEX('Index Performance'!$B$5:$XFD$1048576,-1+MATCH($AM239,'Index Performance'!$A$4:$A$1048576, 0), MATCH(AQ$4, 'Index Performance'!$B$5:$XFD$5, 0))</f>
        <v>6.5062009073095783E-3</v>
      </c>
      <c r="AR239" s="437" cm="1">
        <f t="array" ref="AR239">INDEX('Index Performance'!$B$5:$XFD$1048576,-1+MATCH($AM239,'Index Performance'!$A$4:$A$1048576, 0), MATCH(AR$4, 'Index Performance'!$B$5:$XFD$5, 0))</f>
        <v>6.321686E-3</v>
      </c>
      <c r="AS239" s="437" cm="1">
        <f t="array" ref="AS239">INDEX('Index Performance'!$B$5:$XFD$1048576,-1+MATCH($AM239,'Index Performance'!$A$4:$A$1048576, 0), MATCH(AS$4, 'Index Performance'!$B$5:$XFD$5, 0))</f>
        <v>8.6889545938604318E-3</v>
      </c>
      <c r="AT239" s="437" cm="1">
        <f t="array" ref="AT239">INDEX('Index Performance'!$B$5:$XFD$1048576,-1+MATCH($AM239,'Index Performance'!$A$4:$A$1048576, 0), MATCH(AT$4, 'Index Performance'!$B$5:$XFD$5, 0))</f>
        <v>2.4330519999999998E-3</v>
      </c>
      <c r="AU239" s="437" cm="1">
        <f t="array" ref="AU239">INDEX('Index Performance'!$B$5:$XFD$1048576,-1+MATCH($AM239,'Index Performance'!$A$4:$A$1048576, 0), MATCH(AU$4, 'Index Performance'!$B$5:$XFD$5, 0))</f>
        <v>3.7277408654026178E-3</v>
      </c>
      <c r="AV239" s="437" cm="1">
        <f t="array" ref="AV239">INDEX('Index Performance'!$B$5:$XFD$1048576,-1+MATCH($AM239,'Index Performance'!$A$4:$A$1048576, 0), MATCH(AV$4, 'Index Performance'!$B$5:$XFD$5, 0))</f>
        <v>1.1457603363700164E-2</v>
      </c>
      <c r="AW239" s="437" cm="1">
        <f t="array" ref="AW239">INDEX('Index Performance'!$B$5:$XFD$1048576,-1+MATCH($AM239,'Index Performance'!$A$4:$A$1048576, 0), MATCH(AW$4, 'Index Performance'!$B$5:$XFD$5, 0))</f>
        <v>2.5601140234838837E-3</v>
      </c>
      <c r="AX239" s="437" cm="1">
        <f t="array" ref="AX239">INDEX('Index Performance'!$B$5:$XFD$1048576,-1+MATCH($AM239,'Index Performance'!$A$4:$A$1048576, 0), MATCH(AX$4, 'Index Performance'!$B$5:$XFD$5, 0))</f>
        <v>9.3175465309180971E-4</v>
      </c>
      <c r="AY239" s="437" cm="1">
        <f t="array" ref="AY239">INDEX('Index Performance'!$B$5:$XFD$1048576,-1+MATCH($AM239,'Index Performance'!$A$4:$A$1048576, 0), MATCH(AY$4, 'Index Performance'!$B$5:$XFD$5, 0))</f>
        <v>4.7073980476686206E-3</v>
      </c>
      <c r="AZ239" s="437" cm="1">
        <f t="array" ref="AZ239">INDEX('Index Performance'!$B$5:$XFD$1048576,-1+MATCH($AM239,'Index Performance'!$A$4:$A$1048576, 0), MATCH(AZ$4, 'Index Performance'!$B$5:$XFD$5, 0))</f>
        <v>5.6562094783862982E-3</v>
      </c>
      <c r="BA239" s="437" cm="1">
        <f t="array" ref="BA239">INDEX('Index Performance'!$B$5:$XFD$1048576,-1+MATCH($AM239,'Index Performance'!$A$4:$A$1048576, 0), MATCH(BA$4, 'Index Performance'!$B$5:$XFD$5, 0))</f>
        <v>2.2272219999999999E-2</v>
      </c>
      <c r="BB239" s="437" cm="1">
        <f t="array" ref="BB239">INDEX('Index Performance'!$B$5:$XFD$1048576,-1+MATCH($AM239,'Index Performance'!$A$4:$A$1048576, 0), MATCH(BB$4, 'Index Performance'!$B$5:$XFD$5, 0))</f>
        <v>3.5410520000000001E-2</v>
      </c>
      <c r="BC239" s="437" cm="1">
        <f t="array" ref="BC239">INDEX('Index Performance'!$B$5:$XFD$1048576,-1+MATCH($AM239,'Index Performance'!$A$4:$A$1048576, 0), MATCH(BC$4, 'Index Performance'!$B$5:$XFD$5, 0))</f>
        <v>-2.2466900000000001E-2</v>
      </c>
      <c r="BD239" s="437" cm="1">
        <f t="array" ref="BD239">INDEX('Index Performance'!$B$5:$XFD$1048576,-1+MATCH($AM239,'Index Performance'!$A$4:$A$1048576, 0), MATCH(BD$4, 'Index Performance'!$B$5:$XFD$5, 0))</f>
        <v>-7.1258290000000002E-3</v>
      </c>
      <c r="BE239" s="437" cm="1">
        <f t="array" ref="BE239">INDEX('Index Performance'!$B$5:$XFD$1048576,-1+MATCH($AM239,'Index Performance'!$A$4:$A$1048576, 0), MATCH(BE$4, 'Index Performance'!$B$5:$XFD$5, 0))</f>
        <v>3.8638438614321924E-2</v>
      </c>
      <c r="BF239" s="437" cm="1">
        <f t="array" ref="BF239">INDEX('Index Performance'!$B$5:$XFD$1048576,-1+MATCH($AM239,'Index Performance'!$A$4:$A$1048576, 0), MATCH(BF$4, 'Index Performance'!$B$5:$XFD$5, 0))</f>
        <v>-1.1590540000000001E-3</v>
      </c>
      <c r="BG239" s="437" cm="1">
        <f t="array" ref="BG239">INDEX('Index Performance'!$B$5:$XFD$1048576,-1+MATCH($AM239,'Index Performance'!$A$4:$A$1048576, 0), MATCH(BG$4, 'Index Performance'!$B$5:$XFD$5, 0))</f>
        <v>3.1357779404659336E-3</v>
      </c>
      <c r="BH239" s="437" cm="1">
        <f t="array" ref="BH239">INDEX('Index Performance'!$B$5:$XFD$1048576,-1+MATCH($AM239,'Index Performance'!$A$4:$A$1048576, 0), MATCH(BH$4, 'Index Performance'!$B$5:$XFD$5, 0))</f>
        <v>1.2056801595872191E-2</v>
      </c>
      <c r="BI239" s="437" cm="1">
        <f t="array" ref="BI239">INDEX('Index Performance'!$B$5:$XFD$1048576,-1+MATCH($AM239,'Index Performance'!$A$4:$A$1048576, 0), MATCH(BI$4, 'Index Performance'!$B$5:$XFD$5, 0))</f>
        <v>3.2715631061153161E-4</v>
      </c>
      <c r="BJ239" s="437" cm="1">
        <f t="array" ref="BJ239">INDEX('Index Performance'!$B$5:$XFD$1048576,-1+MATCH($AM239,'Index Performance'!$A$4:$A$1048576, 0), MATCH(BJ$4, 'Index Performance'!$B$5:$XFD$5, 0))</f>
        <v>-7.4342799614333099E-3</v>
      </c>
      <c r="BK239" s="437" cm="1">
        <f t="array" ref="BK239">INDEX('Index Performance'!$B$5:$XFD$1048576,-1+MATCH($AM239,'Index Performance'!$A$4:$A$1048576, 0), MATCH(BK$4, 'Index Performance'!$B$5:$XFD$5, 0))</f>
        <v>2.883812933840435E-3</v>
      </c>
      <c r="BL239" s="437" cm="1">
        <f t="array" ref="BL239">INDEX('Index Performance'!$B$5:$XFD$1048576,-1+MATCH($AM239,'Index Performance'!$A$4:$A$1048576, 0), MATCH(BL$4, 'Index Performance'!$B$5:$XFD$5, 0))</f>
        <v>8.5760000000000003E-3</v>
      </c>
      <c r="BM239" s="437" cm="1">
        <f t="array" ref="BM239">INDEX('Index Performance'!$B$5:$XFD$1048576,-1+MATCH($AM239,'Index Performance'!$A$4:$A$1048576, 0), MATCH(BM$4, 'Index Performance'!$B$5:$XFD$5, 0))</f>
        <v>1.9175000000000001E-2</v>
      </c>
      <c r="BN239" s="437" cm="1">
        <f t="array" ref="BN239">INDEX('Index Performance'!$B$5:$XFD$1048576,-1+MATCH($AM239,'Index Performance'!$A$4:$A$1048576, 0), MATCH(BN$4, 'Index Performance'!$B$5:$XFD$5, 0))</f>
        <v>1.7992000000000001E-2</v>
      </c>
      <c r="BO239" s="437" cm="1">
        <f t="array" ref="BO239">INDEX('Index Performance'!$B$5:$XFD$1048576,-1+MATCH($AM239,'Index Performance'!$A$4:$A$1048576, 0), MATCH(BO$4, 'Index Performance'!$B$5:$XFD$5, 0))</f>
        <v>-4.431E-3</v>
      </c>
      <c r="BP239" s="437" cm="1">
        <f t="array" ref="BP239">INDEX('Index Performance'!$B$5:$XFD$1048576,-1+MATCH($AM239,'Index Performance'!$A$4:$A$1048576, 0), MATCH(BP$4, 'Index Performance'!$B$5:$XFD$5, 0))</f>
        <v>-1.538016158082034E-2</v>
      </c>
      <c r="BQ239" s="437" cm="1">
        <f t="array" ref="BQ239">INDEX('Index Performance'!$B$5:$XFD$1048576,-1+MATCH($AM239,'Index Performance'!$A$4:$A$1048576, 0), MATCH(BQ$4, 'Index Performance'!$B$5:$XFD$5, 0))</f>
        <v>-2.1283309527871386E-2</v>
      </c>
      <c r="BR239" s="437" cm="1">
        <f t="array" ref="BR239">INDEX('Index Performance'!$B$5:$XFD$1048576,-1+MATCH($AM239,'Index Performance'!$A$4:$A$1048576, 0), MATCH(BR$4, 'Index Performance'!$B$5:$XFD$5, 0))</f>
        <v>-1.2295831421900827E-2</v>
      </c>
      <c r="BS239" s="437" cm="1">
        <f t="array" ref="BS239">INDEX('Index Performance'!$B$5:$XFD$1048576,-1+MATCH($AM239,'Index Performance'!$A$4:$A$1048576, 0), MATCH(BS$4, 'Index Performance'!$B$5:$XFD$5, 0))</f>
        <v>5.1485489215599145E-3</v>
      </c>
      <c r="BT239" s="437" cm="1">
        <f t="array" ref="BT239">INDEX('Index Performance'!$B$5:$XFD$1048576,-1+MATCH($AM239,'Index Performance'!$A$4:$A$1048576, 0), MATCH(BT$4, 'Index Performance'!$B$5:$XFD$5, 0))</f>
        <v>8.1682307959680678E-3</v>
      </c>
      <c r="BU239" s="437" cm="1">
        <f t="array" ref="BU239">INDEX('Index Performance'!$B$5:$XFD$1048576,-1+MATCH($AM239,'Index Performance'!$A$4:$A$1048576, 0), MATCH(BU$4, 'Index Performance'!$B$5:$XFD$5, 0))</f>
        <v>1.1528235669467257E-2</v>
      </c>
      <c r="BV239" s="437"/>
      <c r="BW239" s="440">
        <f t="shared" si="73"/>
        <v>45473</v>
      </c>
      <c r="BX239" s="435">
        <f t="shared" si="76"/>
        <v>1.4028324199285028E-2</v>
      </c>
      <c r="BY239" s="443">
        <f t="shared" si="77"/>
        <v>-5.4794520547945207E-5</v>
      </c>
      <c r="BZ239" s="438">
        <f t="shared" si="74"/>
        <v>1.2362752029855262E-2</v>
      </c>
      <c r="CA239" s="462">
        <v>9.0355305480573911E-3</v>
      </c>
      <c r="CB239" s="444">
        <f t="shared" si="78"/>
        <v>1.6655721694297659E-3</v>
      </c>
      <c r="CD239" s="440">
        <f t="shared" si="79"/>
        <v>45473</v>
      </c>
      <c r="CE239" s="435">
        <f t="shared" si="80"/>
        <v>1.2330276104119861E-2</v>
      </c>
      <c r="CF239" s="443">
        <f t="shared" si="81"/>
        <v>-5.4794520547945207E-5</v>
      </c>
      <c r="CG239" s="438">
        <f t="shared" si="82"/>
        <v>1.0667493030006359E-2</v>
      </c>
      <c r="CH239" s="438"/>
      <c r="CI239" s="444">
        <f t="shared" si="83"/>
        <v>1.6627830741135028E-3</v>
      </c>
      <c r="CK239" s="440">
        <f t="shared" si="84"/>
        <v>45473</v>
      </c>
      <c r="CL239" s="459">
        <f t="shared" si="85"/>
        <v>1.2488991182027773E-2</v>
      </c>
      <c r="CM239" s="443">
        <f t="shared" si="86"/>
        <v>-5.4794520547945207E-5</v>
      </c>
      <c r="CN239" s="438">
        <f t="shared" si="87"/>
        <v>1.0825947413602099E-2</v>
      </c>
      <c r="CO239" s="441" t="s">
        <v>0</v>
      </c>
      <c r="CP239" s="444">
        <f t="shared" si="88"/>
        <v>1.6630437684256733E-3</v>
      </c>
      <c r="CR239" s="440">
        <f t="shared" si="75"/>
        <v>45473</v>
      </c>
      <c r="CS239" s="459">
        <f t="shared" si="89"/>
        <v>9.9849675702329676E-3</v>
      </c>
      <c r="CT239" s="443">
        <f t="shared" si="90"/>
        <v>-5.4794520547945207E-5</v>
      </c>
      <c r="CU239" s="438">
        <f t="shared" si="91"/>
        <v>8.3260367362685272E-3</v>
      </c>
      <c r="CV239" s="441" t="s">
        <v>0</v>
      </c>
      <c r="CW239" s="444">
        <f t="shared" si="92"/>
        <v>1.6589308339644403E-3</v>
      </c>
      <c r="CZ239" s="435">
        <f>_xlfn.XLOOKUP($A239,'Index Performance'!$A$21:$A$500,'Index Performance'!$AP$21:$AP$500,"---",FALSE)</f>
        <v>4.5095613328571815E-3</v>
      </c>
      <c r="DA239" s="435">
        <f>_xlfn.XLOOKUP($A239,'Index Performance'!$A$21:$A$500,'Index Performance'!$B$21:$B$500,"---",FALSE)</f>
        <v>8.6770630000000005E-3</v>
      </c>
      <c r="DB239" s="435">
        <f>_xlfn.XLOOKUP($A239,'Index Performance'!$A$21:$A$500,'Index Performance'!$Q$21:$Q$500,"---",FALSE)</f>
        <v>2.2272219999999999E-2</v>
      </c>
      <c r="DC239" s="435">
        <f>_xlfn.XLOOKUP($A239,'Index Performance'!$A$21:$A$500,'Index Performance'!$W$21:$W$500,"---",FALSE)</f>
        <v>3.1357779404659336E-3</v>
      </c>
    </row>
    <row r="240" spans="1:107">
      <c r="A240" s="436">
        <v>45504</v>
      </c>
      <c r="B240" s="435">
        <v>1.999999999977595E-2</v>
      </c>
      <c r="C240" s="437">
        <v>2.9999999999745432E-2</v>
      </c>
      <c r="D240" s="437">
        <v>0</v>
      </c>
      <c r="E240" s="437">
        <v>1.500000000210089E-2</v>
      </c>
      <c r="F240" s="437">
        <v>0</v>
      </c>
      <c r="G240" s="437">
        <v>4.9999999997558942E-3</v>
      </c>
      <c r="H240" s="437">
        <v>5.0000000000560291E-3</v>
      </c>
      <c r="I240" s="437">
        <v>4.9999999997352683E-3</v>
      </c>
      <c r="J240" s="437">
        <v>1.99999999997422E-2</v>
      </c>
      <c r="K240" s="437">
        <v>0.10000000000013121</v>
      </c>
      <c r="L240" s="437">
        <v>0.10000000000016281</v>
      </c>
      <c r="M240" s="437">
        <v>1.099068255694135E-13</v>
      </c>
      <c r="N240" s="437">
        <v>0</v>
      </c>
      <c r="O240" s="437">
        <v>7.5959232590009542E-14</v>
      </c>
      <c r="P240" s="437">
        <v>0.23749999991573451</v>
      </c>
      <c r="Q240" s="437">
        <v>7.4999999997660324E-3</v>
      </c>
      <c r="R240" s="437">
        <v>4.5000000000148789E-2</v>
      </c>
      <c r="S240" s="437">
        <v>3.0000000000235508E-2</v>
      </c>
      <c r="T240" s="437">
        <v>4.9999999998033597E-3</v>
      </c>
      <c r="U240" s="437">
        <v>2.0446645768051449E-13</v>
      </c>
      <c r="V240" s="437">
        <v>4.5000000058910958E-2</v>
      </c>
      <c r="W240" s="437">
        <v>1.420748736233285E-13</v>
      </c>
      <c r="X240" s="437">
        <v>9.9999999999633077E-2</v>
      </c>
      <c r="Y240" s="437">
        <v>0</v>
      </c>
      <c r="Z240" s="437">
        <v>8.499999999679278E-2</v>
      </c>
      <c r="AA240" s="437">
        <v>9.9999999995382342E-3</v>
      </c>
      <c r="AB240" s="437">
        <v>0</v>
      </c>
      <c r="AC240" s="437">
        <v>0</v>
      </c>
      <c r="AD240" s="437">
        <v>3.3532267566994721E-14</v>
      </c>
      <c r="AE240" s="437">
        <v>0</v>
      </c>
      <c r="AF240" s="437">
        <v>5.0000000000194368E-2</v>
      </c>
      <c r="AG240" s="437">
        <v>-7.6227912870763248E-13</v>
      </c>
      <c r="AH240" s="437">
        <v>3.5000000028027951E-2</v>
      </c>
      <c r="AI240" s="437">
        <v>5.0000000000205137E-2</v>
      </c>
      <c r="AJ240" s="426"/>
      <c r="AK240" s="438">
        <f t="shared" si="71"/>
        <v>1</v>
      </c>
      <c r="AL240" s="439"/>
      <c r="AM240" s="440">
        <f t="shared" si="72"/>
        <v>45504</v>
      </c>
      <c r="AN240" s="437" cm="1">
        <f t="array" ref="AN240">INDEX('Index Performance'!$B$5:$XFD$1048576,-1+MATCH($AM240,'Index Performance'!$A$4:$A$1048576, 0), MATCH(AN$4, 'Index Performance'!$B$5:$XFD$5, 0))</f>
        <v>2.1686610000000002E-2</v>
      </c>
      <c r="AO240" s="437" cm="1">
        <f t="array" ref="AO240">INDEX('Index Performance'!$B$5:$XFD$1048576,-1+MATCH($AM240,'Index Performance'!$A$4:$A$1048576, 0), MATCH(AO$4, 'Index Performance'!$B$5:$XFD$5, 0))</f>
        <v>2.1878669999999999E-2</v>
      </c>
      <c r="AP240" s="437" cm="1">
        <f t="array" ref="AP240">INDEX('Index Performance'!$B$5:$XFD$1048576,-1+MATCH($AM240,'Index Performance'!$A$4:$A$1048576, 0), MATCH(AP$4, 'Index Performance'!$B$5:$XFD$5, 0))</f>
        <v>1.7835399999999998E-2</v>
      </c>
      <c r="AQ240" s="437" cm="1">
        <f t="array" ref="AQ240">INDEX('Index Performance'!$B$5:$XFD$1048576,-1+MATCH($AM240,'Index Performance'!$A$4:$A$1048576, 0), MATCH(AQ$4, 'Index Performance'!$B$5:$XFD$5, 0))</f>
        <v>1.7920789336049125E-2</v>
      </c>
      <c r="AR240" s="437" cm="1">
        <f t="array" ref="AR240">INDEX('Index Performance'!$B$5:$XFD$1048576,-1+MATCH($AM240,'Index Performance'!$A$4:$A$1048576, 0), MATCH(AR$4, 'Index Performance'!$B$5:$XFD$5, 0))</f>
        <v>1.8478359999999999E-2</v>
      </c>
      <c r="AS240" s="437" cm="1">
        <f t="array" ref="AS240">INDEX('Index Performance'!$B$5:$XFD$1048576,-1+MATCH($AM240,'Index Performance'!$A$4:$A$1048576, 0), MATCH(AS$4, 'Index Performance'!$B$5:$XFD$5, 0))</f>
        <v>1.8814798326985738E-2</v>
      </c>
      <c r="AT240" s="437" cm="1">
        <f t="array" ref="AT240">INDEX('Index Performance'!$B$5:$XFD$1048576,-1+MATCH($AM240,'Index Performance'!$A$4:$A$1048576, 0), MATCH(AT$4, 'Index Performance'!$B$5:$XFD$5, 0))</f>
        <v>1.7923910000000001E-2</v>
      </c>
      <c r="AU240" s="437" cm="1">
        <f t="array" ref="AU240">INDEX('Index Performance'!$B$5:$XFD$1048576,-1+MATCH($AM240,'Index Performance'!$A$4:$A$1048576, 0), MATCH(AU$4, 'Index Performance'!$B$5:$XFD$5, 0))</f>
        <v>1.8076095087373734E-2</v>
      </c>
      <c r="AV240" s="437" cm="1">
        <f t="array" ref="AV240">INDEX('Index Performance'!$B$5:$XFD$1048576,-1+MATCH($AM240,'Index Performance'!$A$4:$A$1048576, 0), MATCH(AV$4, 'Index Performance'!$B$5:$XFD$5, 0))</f>
        <v>2.5842657706031114E-2</v>
      </c>
      <c r="AW240" s="437" cm="1">
        <f t="array" ref="AW240">INDEX('Index Performance'!$B$5:$XFD$1048576,-1+MATCH($AM240,'Index Performance'!$A$4:$A$1048576, 0), MATCH(AW$4, 'Index Performance'!$B$5:$XFD$5, 0))</f>
        <v>7.012665710626198E-3</v>
      </c>
      <c r="AX240" s="437" cm="1">
        <f t="array" ref="AX240">INDEX('Index Performance'!$B$5:$XFD$1048576,-1+MATCH($AM240,'Index Performance'!$A$4:$A$1048576, 0), MATCH(AX$4, 'Index Performance'!$B$5:$XFD$5, 0))</f>
        <v>9.7591802137255712E-3</v>
      </c>
      <c r="AY240" s="437" cm="1">
        <f t="array" ref="AY240">INDEX('Index Performance'!$B$5:$XFD$1048576,-1+MATCH($AM240,'Index Performance'!$A$4:$A$1048576, 0), MATCH(AY$4, 'Index Performance'!$B$5:$XFD$5, 0))</f>
        <v>2.0808565480578523E-2</v>
      </c>
      <c r="AZ240" s="437" cm="1">
        <f t="array" ref="AZ240">INDEX('Index Performance'!$B$5:$XFD$1048576,-1+MATCH($AM240,'Index Performance'!$A$4:$A$1048576, 0), MATCH(AZ$4, 'Index Performance'!$B$5:$XFD$5, 0))</f>
        <v>1.4231950371924373E-2</v>
      </c>
      <c r="BA240" s="437" cm="1">
        <f t="array" ref="BA240">INDEX('Index Performance'!$B$5:$XFD$1048576,-1+MATCH($AM240,'Index Performance'!$A$4:$A$1048576, 0), MATCH(BA$4, 'Index Performance'!$B$5:$XFD$5, 0))</f>
        <v>1.6127610000000001E-2</v>
      </c>
      <c r="BB240" s="437" cm="1">
        <f t="array" ref="BB240">INDEX('Index Performance'!$B$5:$XFD$1048576,-1+MATCH($AM240,'Index Performance'!$A$4:$A$1048576, 0), MATCH(BB$4, 'Index Performance'!$B$5:$XFD$5, 0))</f>
        <v>1.230211E-2</v>
      </c>
      <c r="BC240" s="437" cm="1">
        <f t="array" ref="BC240">INDEX('Index Performance'!$B$5:$XFD$1048576,-1+MATCH($AM240,'Index Performance'!$A$4:$A$1048576, 0), MATCH(BC$4, 'Index Performance'!$B$5:$XFD$5, 0))</f>
        <v>2.1471200000000003E-2</v>
      </c>
      <c r="BD240" s="437" cm="1">
        <f t="array" ref="BD240">INDEX('Index Performance'!$B$5:$XFD$1048576,-1+MATCH($AM240,'Index Performance'!$A$4:$A$1048576, 0), MATCH(BD$4, 'Index Performance'!$B$5:$XFD$5, 0))</f>
        <v>5.7980660000000003E-2</v>
      </c>
      <c r="BE240" s="437" cm="1">
        <f t="array" ref="BE240">INDEX('Index Performance'!$B$5:$XFD$1048576,-1+MATCH($AM240,'Index Performance'!$A$4:$A$1048576, 0), MATCH(BE$4, 'Index Performance'!$B$5:$XFD$5, 0))</f>
        <v>1.5921982286792868E-3</v>
      </c>
      <c r="BF240" s="437" cm="1">
        <f t="array" ref="BF240">INDEX('Index Performance'!$B$5:$XFD$1048576,-1+MATCH($AM240,'Index Performance'!$A$4:$A$1048576, 0), MATCH(BF$4, 'Index Performance'!$B$5:$XFD$5, 0))</f>
        <v>2.6741920000000002E-2</v>
      </c>
      <c r="BG240" s="437" cm="1">
        <f t="array" ref="BG240">INDEX('Index Performance'!$B$5:$XFD$1048576,-1+MATCH($AM240,'Index Performance'!$A$4:$A$1048576, 0), MATCH(BG$4, 'Index Performance'!$B$5:$XFD$5, 0))</f>
        <v>7.3869779961917015E-3</v>
      </c>
      <c r="BH240" s="437" cm="1">
        <f t="array" ref="BH240">INDEX('Index Performance'!$B$5:$XFD$1048576,-1+MATCH($AM240,'Index Performance'!$A$4:$A$1048576, 0), MATCH(BH$4, 'Index Performance'!$B$5:$XFD$5, 0))</f>
        <v>7.0558961289433064E-3</v>
      </c>
      <c r="BI240" s="437" cm="1">
        <f t="array" ref="BI240">INDEX('Index Performance'!$B$5:$XFD$1048576,-1+MATCH($AM240,'Index Performance'!$A$4:$A$1048576, 0), MATCH(BI$4, 'Index Performance'!$B$5:$XFD$5, 0))</f>
        <v>1.4608801699698137E-2</v>
      </c>
      <c r="BJ240" s="437" cm="1">
        <f t="array" ref="BJ240">INDEX('Index Performance'!$B$5:$XFD$1048576,-1+MATCH($AM240,'Index Performance'!$A$4:$A$1048576, 0), MATCH(BJ$4, 'Index Performance'!$B$5:$XFD$5, 0))</f>
        <v>-1.1146461438989008E-2</v>
      </c>
      <c r="BK240" s="437" cm="1">
        <f t="array" ref="BK240">INDEX('Index Performance'!$B$5:$XFD$1048576,-1+MATCH($AM240,'Index Performance'!$A$4:$A$1048576, 0), MATCH(BK$4, 'Index Performance'!$B$5:$XFD$5, 0))</f>
        <v>1.177543755786159E-2</v>
      </c>
      <c r="BL240" s="437" t="str" cm="1">
        <f t="array" ref="BL240">INDEX('Index Performance'!$B$5:$XFD$1048576,-1+MATCH($AM240,'Index Performance'!$A$4:$A$1048576, 0), MATCH(BL$4, 'Index Performance'!$B$5:$XFD$5, 0))</f>
        <v/>
      </c>
      <c r="BM240" s="437" t="str" cm="1">
        <f t="array" ref="BM240">INDEX('Index Performance'!$B$5:$XFD$1048576,-1+MATCH($AM240,'Index Performance'!$A$4:$A$1048576, 0), MATCH(BM$4, 'Index Performance'!$B$5:$XFD$5, 0))</f>
        <v/>
      </c>
      <c r="BN240" s="437" t="str" cm="1">
        <f t="array" ref="BN240">INDEX('Index Performance'!$B$5:$XFD$1048576,-1+MATCH($AM240,'Index Performance'!$A$4:$A$1048576, 0), MATCH(BN$4, 'Index Performance'!$B$5:$XFD$5, 0))</f>
        <v/>
      </c>
      <c r="BO240" s="437" t="str" cm="1">
        <f t="array" ref="BO240">INDEX('Index Performance'!$B$5:$XFD$1048576,-1+MATCH($AM240,'Index Performance'!$A$4:$A$1048576, 0), MATCH(BO$4, 'Index Performance'!$B$5:$XFD$5, 0))</f>
        <v/>
      </c>
      <c r="BP240" s="437" cm="1">
        <f t="array" ref="BP240">INDEX('Index Performance'!$B$5:$XFD$1048576,-1+MATCH($AM240,'Index Performance'!$A$4:$A$1048576, 0), MATCH(BP$4, 'Index Performance'!$B$5:$XFD$5, 0))</f>
        <v>-4.0360870902000912E-2</v>
      </c>
      <c r="BQ240" s="437" cm="1">
        <f t="array" ref="BQ240">INDEX('Index Performance'!$B$5:$XFD$1048576,-1+MATCH($AM240,'Index Performance'!$A$4:$A$1048576, 0), MATCH(BQ$4, 'Index Performance'!$B$5:$XFD$5, 0))</f>
        <v>-6.2809521910761945E-2</v>
      </c>
      <c r="BR240" s="437" cm="1">
        <f t="array" ref="BR240">INDEX('Index Performance'!$B$5:$XFD$1048576,-1+MATCH($AM240,'Index Performance'!$A$4:$A$1048576, 0), MATCH(BR$4, 'Index Performance'!$B$5:$XFD$5, 0))</f>
        <v>2.1899595597257182E-2</v>
      </c>
      <c r="BS240" s="437" cm="1">
        <f t="array" ref="BS240">INDEX('Index Performance'!$B$5:$XFD$1048576,-1+MATCH($AM240,'Index Performance'!$A$4:$A$1048576, 0), MATCH(BS$4, 'Index Performance'!$B$5:$XFD$5, 0))</f>
        <v>6.0813755920170021E-2</v>
      </c>
      <c r="BT240" s="437" cm="1">
        <f t="array" ref="BT240">INDEX('Index Performance'!$B$5:$XFD$1048576,-1+MATCH($AM240,'Index Performance'!$A$4:$A$1048576, 0), MATCH(BT$4, 'Index Performance'!$B$5:$XFD$5, 0))</f>
        <v>1.3790725736942067E-2</v>
      </c>
      <c r="BU240" s="437" cm="1">
        <f t="array" ref="BU240">INDEX('Index Performance'!$B$5:$XFD$1048576,-1+MATCH($AM240,'Index Performance'!$A$4:$A$1048576, 0), MATCH(BU$4, 'Index Performance'!$B$5:$XFD$5, 0))</f>
        <v>1.7620960111024653E-2</v>
      </c>
      <c r="BV240" s="437"/>
      <c r="BW240" s="440">
        <f t="shared" si="73"/>
        <v>45504</v>
      </c>
      <c r="BX240" s="435">
        <f t="shared" si="76"/>
        <v>1.1705819518412697E-2</v>
      </c>
      <c r="BY240" s="443">
        <f t="shared" si="77"/>
        <v>-5.4794520547945207E-5</v>
      </c>
      <c r="BZ240" s="438">
        <f t="shared" si="74"/>
        <v>9.9887172529973256E-3</v>
      </c>
      <c r="CA240" s="462">
        <v>1.149566946612368E-2</v>
      </c>
      <c r="CB240" s="444">
        <f t="shared" si="78"/>
        <v>1.7171022654153718E-3</v>
      </c>
      <c r="CD240" s="440">
        <f t="shared" si="79"/>
        <v>45504</v>
      </c>
      <c r="CE240" s="435">
        <f t="shared" si="80"/>
        <v>1.1946708227477745E-2</v>
      </c>
      <c r="CF240" s="443">
        <f t="shared" si="81"/>
        <v>-5.4794520547945207E-5</v>
      </c>
      <c r="CG240" s="438">
        <f t="shared" si="82"/>
        <v>1.0229197117376465E-2</v>
      </c>
      <c r="CH240" s="438"/>
      <c r="CI240" s="444">
        <f t="shared" si="83"/>
        <v>1.7175111101012802E-3</v>
      </c>
      <c r="CK240" s="440">
        <f t="shared" si="84"/>
        <v>45504</v>
      </c>
      <c r="CL240" s="459">
        <f t="shared" si="85"/>
        <v>1.1477211237270031E-2</v>
      </c>
      <c r="CM240" s="443">
        <f t="shared" si="86"/>
        <v>-5.4794520547945207E-5</v>
      </c>
      <c r="CN240" s="438">
        <f t="shared" si="87"/>
        <v>9.7604969737716818E-3</v>
      </c>
      <c r="CO240" s="441" t="s">
        <v>0</v>
      </c>
      <c r="CP240" s="444">
        <f t="shared" si="88"/>
        <v>1.7167142634983493E-3</v>
      </c>
      <c r="CR240" s="440">
        <f t="shared" si="75"/>
        <v>45504</v>
      </c>
      <c r="CS240" s="459">
        <f t="shared" si="89"/>
        <v>1.2395545998095852E-2</v>
      </c>
      <c r="CT240" s="443">
        <f t="shared" si="90"/>
        <v>-5.4794520547945207E-5</v>
      </c>
      <c r="CU240" s="438">
        <f t="shared" si="91"/>
        <v>1.0677273104936713E-2</v>
      </c>
      <c r="CV240" s="441" t="s">
        <v>0</v>
      </c>
      <c r="CW240" s="444">
        <f t="shared" si="92"/>
        <v>1.7182728931591385E-3</v>
      </c>
      <c r="CZ240" s="435">
        <f>_xlfn.XLOOKUP($A240,'Index Performance'!$A$21:$A$500,'Index Performance'!$AP$21:$AP$500,"---",FALSE)</f>
        <v>5.3084865523025382E-3</v>
      </c>
      <c r="DA240" s="435">
        <f>_xlfn.XLOOKUP($A240,'Index Performance'!$A$21:$A$500,'Index Performance'!$B$21:$B$500,"---",FALSE)</f>
        <v>1.9318869999999998E-2</v>
      </c>
      <c r="DB240" s="435">
        <f>_xlfn.XLOOKUP($A240,'Index Performance'!$A$21:$A$500,'Index Performance'!$Q$21:$Q$500,"---",FALSE)</f>
        <v>1.6127610000000001E-2</v>
      </c>
      <c r="DC240" s="435">
        <f>_xlfn.XLOOKUP($A240,'Index Performance'!$A$21:$A$500,'Index Performance'!$W$21:$W$500,"---",FALSE)</f>
        <v>7.3869779961917015E-3</v>
      </c>
    </row>
    <row r="241" spans="1:107">
      <c r="A241" s="436">
        <v>45535</v>
      </c>
      <c r="B241" s="435">
        <v>1.9999999999487549E-2</v>
      </c>
      <c r="C241" s="437">
        <v>2.9999999999453221E-2</v>
      </c>
      <c r="D241" s="437">
        <v>0</v>
      </c>
      <c r="E241" s="437">
        <v>0.13999999997711179</v>
      </c>
      <c r="F241" s="437">
        <v>0</v>
      </c>
      <c r="G241" s="437">
        <v>4.9999999994738663E-3</v>
      </c>
      <c r="H241" s="437">
        <v>5.0000000007837837E-3</v>
      </c>
      <c r="I241" s="437">
        <v>4.99999999945922E-3</v>
      </c>
      <c r="J241" s="437">
        <v>1.999999999945308E-2</v>
      </c>
      <c r="K241" s="437">
        <v>4.1011086452332539E-12</v>
      </c>
      <c r="L241" s="437">
        <v>7.5000000022852648E-2</v>
      </c>
      <c r="M241" s="437">
        <v>9.1454822677012073E-14</v>
      </c>
      <c r="N241" s="437">
        <v>0</v>
      </c>
      <c r="O241" s="437">
        <v>2.2759673232368553E-13</v>
      </c>
      <c r="P241" s="437">
        <v>0.23749999991282009</v>
      </c>
      <c r="Q241" s="437">
        <v>7.4999999995344077E-3</v>
      </c>
      <c r="R241" s="437">
        <v>4.500000000044023E-2</v>
      </c>
      <c r="S241" s="437">
        <v>3.0000000000542409E-2</v>
      </c>
      <c r="T241" s="437">
        <v>4.999999999525136E-3</v>
      </c>
      <c r="U241" s="437">
        <v>4.5362873883655811E-13</v>
      </c>
      <c r="V241" s="437">
        <v>4.5000000059312997E-2</v>
      </c>
      <c r="W241" s="437">
        <v>4.347802091424418E-13</v>
      </c>
      <c r="X241" s="437">
        <v>9.9999999999250369E-2</v>
      </c>
      <c r="Y241" s="437">
        <v>2.825483982355329E-13</v>
      </c>
      <c r="Z241" s="437">
        <v>8.4999999996409448E-2</v>
      </c>
      <c r="AA241" s="437">
        <v>9.999999999906849E-3</v>
      </c>
      <c r="AB241" s="437">
        <v>0</v>
      </c>
      <c r="AC241" s="437">
        <v>0</v>
      </c>
      <c r="AD241" s="437">
        <v>3.3423111556244921E-14</v>
      </c>
      <c r="AE241" s="437">
        <v>0</v>
      </c>
      <c r="AF241" s="437">
        <v>5.0000000000468448E-2</v>
      </c>
      <c r="AG241" s="437">
        <v>-8.4510176634466916E-13</v>
      </c>
      <c r="AH241" s="437">
        <v>3.5000000028430393E-2</v>
      </c>
      <c r="AI241" s="437">
        <v>5.0000000000504627E-2</v>
      </c>
      <c r="AJ241" s="426"/>
      <c r="AK241" s="438">
        <f t="shared" si="71"/>
        <v>1</v>
      </c>
      <c r="AL241" s="439"/>
      <c r="AM241" s="440">
        <f t="shared" si="72"/>
        <v>45535</v>
      </c>
      <c r="AN241" s="437" cm="1">
        <f t="array" ref="AN241">INDEX('Index Performance'!$B$5:$XFD$1048576,-1+MATCH($AM241,'Index Performance'!$A$4:$A$1048576, 0), MATCH(AN$4, 'Index Performance'!$B$5:$XFD$5, 0))</f>
        <v>1.188903E-2</v>
      </c>
      <c r="AO241" s="437" cm="1">
        <f t="array" ref="AO241">INDEX('Index Performance'!$B$5:$XFD$1048576,-1+MATCH($AM241,'Index Performance'!$A$4:$A$1048576, 0), MATCH(AO$4, 'Index Performance'!$B$5:$XFD$5, 0))</f>
        <v>1.2792390000000001E-2</v>
      </c>
      <c r="AP241" s="437" cm="1">
        <f t="array" ref="AP241">INDEX('Index Performance'!$B$5:$XFD$1048576,-1+MATCH($AM241,'Index Performance'!$A$4:$A$1048576, 0), MATCH(AP$4, 'Index Performance'!$B$5:$XFD$5, 0))</f>
        <v>7.8445419999999995E-3</v>
      </c>
      <c r="AQ241" s="437" cm="1">
        <f t="array" ref="AQ241">INDEX('Index Performance'!$B$5:$XFD$1048576,-1+MATCH($AM241,'Index Performance'!$A$4:$A$1048576, 0), MATCH(AQ$4, 'Index Performance'!$B$5:$XFD$5, 0))</f>
        <v>1.7676089205339141E-2</v>
      </c>
      <c r="AR241" s="437" cm="1">
        <f t="array" ref="AR241">INDEX('Index Performance'!$B$5:$XFD$1048576,-1+MATCH($AM241,'Index Performance'!$A$4:$A$1048576, 0), MATCH(AR$4, 'Index Performance'!$B$5:$XFD$5, 0))</f>
        <v>2.0981040000000003E-2</v>
      </c>
      <c r="AS241" s="437" cm="1">
        <f t="array" ref="AS241">INDEX('Index Performance'!$B$5:$XFD$1048576,-1+MATCH($AM241,'Index Performance'!$A$4:$A$1048576, 0), MATCH(AS$4, 'Index Performance'!$B$5:$XFD$5, 0))</f>
        <v>2.043641105675853E-2</v>
      </c>
      <c r="AT241" s="437" cm="1">
        <f t="array" ref="AT241">INDEX('Index Performance'!$B$5:$XFD$1048576,-1+MATCH($AM241,'Index Performance'!$A$4:$A$1048576, 0), MATCH(AT$4, 'Index Performance'!$B$5:$XFD$5, 0))</f>
        <v>2.1889459999999999E-2</v>
      </c>
      <c r="AU241" s="437" cm="1">
        <f t="array" ref="AU241">INDEX('Index Performance'!$B$5:$XFD$1048576,-1+MATCH($AM241,'Index Performance'!$A$4:$A$1048576, 0), MATCH(AU$4, 'Index Performance'!$B$5:$XFD$5, 0))</f>
        <v>2.746196222901176E-2</v>
      </c>
      <c r="AV241" s="437" cm="1">
        <f t="array" ref="AV241">INDEX('Index Performance'!$B$5:$XFD$1048576,-1+MATCH($AM241,'Index Performance'!$A$4:$A$1048576, 0), MATCH(AV$4, 'Index Performance'!$B$5:$XFD$5, 0))</f>
        <v>1.5803869921993785E-2</v>
      </c>
      <c r="AW241" s="437" cm="1">
        <f t="array" ref="AW241">INDEX('Index Performance'!$B$5:$XFD$1048576,-1+MATCH($AM241,'Index Performance'!$A$4:$A$1048576, 0), MATCH(AW$4, 'Index Performance'!$B$5:$XFD$5, 0))</f>
        <v>5.9064647887732136E-3</v>
      </c>
      <c r="AX241" s="437" cm="1">
        <f t="array" ref="AX241">INDEX('Index Performance'!$B$5:$XFD$1048576,-1+MATCH($AM241,'Index Performance'!$A$4:$A$1048576, 0), MATCH(AX$4, 'Index Performance'!$B$5:$XFD$5, 0))</f>
        <v>5.2315406437493106E-3</v>
      </c>
      <c r="AY241" s="437" cm="1">
        <f t="array" ref="AY241">INDEX('Index Performance'!$B$5:$XFD$1048576,-1+MATCH($AM241,'Index Performance'!$A$4:$A$1048576, 0), MATCH(AY$4, 'Index Performance'!$B$5:$XFD$5, 0))</f>
        <v>1.2507934469624615E-2</v>
      </c>
      <c r="AZ241" s="437" cm="1">
        <f t="array" ref="AZ241">INDEX('Index Performance'!$B$5:$XFD$1048576,-1+MATCH($AM241,'Index Performance'!$A$4:$A$1048576, 0), MATCH(AZ$4, 'Index Performance'!$B$5:$XFD$5, 0))</f>
        <v>1.2317574519508767E-2</v>
      </c>
      <c r="BA241" s="437" cm="1">
        <f t="array" ref="BA241">INDEX('Index Performance'!$B$5:$XFD$1048576,-1+MATCH($AM241,'Index Performance'!$A$4:$A$1048576, 0), MATCH(BA$4, 'Index Performance'!$B$5:$XFD$5, 0))</f>
        <v>2.5396390000000001E-2</v>
      </c>
      <c r="BB241" s="437" cm="1">
        <f t="array" ref="BB241">INDEX('Index Performance'!$B$5:$XFD$1048576,-1+MATCH($AM241,'Index Performance'!$A$4:$A$1048576, 0), MATCH(BB$4, 'Index Performance'!$B$5:$XFD$5, 0))</f>
        <v>2.3702860000000003E-2</v>
      </c>
      <c r="BC241" s="437" cm="1">
        <f t="array" ref="BC241">INDEX('Index Performance'!$B$5:$XFD$1048576,-1+MATCH($AM241,'Index Performance'!$A$4:$A$1048576, 0), MATCH(BC$4, 'Index Performance'!$B$5:$XFD$5, 0))</f>
        <v>3.9420410000000003E-2</v>
      </c>
      <c r="BD241" s="437" cm="1">
        <f t="array" ref="BD241">INDEX('Index Performance'!$B$5:$XFD$1048576,-1+MATCH($AM241,'Index Performance'!$A$4:$A$1048576, 0), MATCH(BD$4, 'Index Performance'!$B$5:$XFD$5, 0))</f>
        <v>5.0685130000000002E-3</v>
      </c>
      <c r="BE241" s="437" cm="1">
        <f t="array" ref="BE241">INDEX('Index Performance'!$B$5:$XFD$1048576,-1+MATCH($AM241,'Index Performance'!$A$4:$A$1048576, 0), MATCH(BE$4, 'Index Performance'!$B$5:$XFD$5, 0))</f>
        <v>2.3381354528895448E-2</v>
      </c>
      <c r="BF241" s="437" cm="1">
        <f t="array" ref="BF241">INDEX('Index Performance'!$B$5:$XFD$1048576,-1+MATCH($AM241,'Index Performance'!$A$4:$A$1048576, 0), MATCH(BF$4, 'Index Performance'!$B$5:$XFD$5, 0))</f>
        <v>1.5565599999999999E-2</v>
      </c>
      <c r="BG241" s="437" cm="1">
        <f t="array" ref="BG241">INDEX('Index Performance'!$B$5:$XFD$1048576,-1+MATCH($AM241,'Index Performance'!$A$4:$A$1048576, 0), MATCH(BG$4, 'Index Performance'!$B$5:$XFD$5, 0))</f>
        <v>4.2140231196630129E-3</v>
      </c>
      <c r="BH241" s="437" cm="1">
        <f t="array" ref="BH241">INDEX('Index Performance'!$B$5:$XFD$1048576,-1+MATCH($AM241,'Index Performance'!$A$4:$A$1048576, 0), MATCH(BH$4, 'Index Performance'!$B$5:$XFD$5, 0))</f>
        <v>7.7808156268530659E-3</v>
      </c>
      <c r="BI241" s="437" cm="1">
        <f t="array" ref="BI241">INDEX('Index Performance'!$B$5:$XFD$1048576,-1+MATCH($AM241,'Index Performance'!$A$4:$A$1048576, 0), MATCH(BI$4, 'Index Performance'!$B$5:$XFD$5, 0))</f>
        <v>6.413745629809231E-3</v>
      </c>
      <c r="BJ241" s="437" cm="1">
        <f t="array" ref="BJ241">INDEX('Index Performance'!$B$5:$XFD$1048576,-1+MATCH($AM241,'Index Performance'!$A$4:$A$1048576, 0), MATCH(BJ$4, 'Index Performance'!$B$5:$XFD$5, 0))</f>
        <v>-1.4900096606979996E-2</v>
      </c>
      <c r="BK241" s="437" cm="1">
        <f t="array" ref="BK241">INDEX('Index Performance'!$B$5:$XFD$1048576,-1+MATCH($AM241,'Index Performance'!$A$4:$A$1048576, 0), MATCH(BK$4, 'Index Performance'!$B$5:$XFD$5, 0))</f>
        <v>9.7606047126748141E-3</v>
      </c>
      <c r="BL241" s="437" t="str" cm="1">
        <f t="array" ref="BL241">INDEX('Index Performance'!$B$5:$XFD$1048576,-1+MATCH($AM241,'Index Performance'!$A$4:$A$1048576, 0), MATCH(BL$4, 'Index Performance'!$B$5:$XFD$5, 0))</f>
        <v/>
      </c>
      <c r="BM241" s="437" t="str" cm="1">
        <f t="array" ref="BM241">INDEX('Index Performance'!$B$5:$XFD$1048576,-1+MATCH($AM241,'Index Performance'!$A$4:$A$1048576, 0), MATCH(BM$4, 'Index Performance'!$B$5:$XFD$5, 0))</f>
        <v/>
      </c>
      <c r="BN241" s="437" t="str" cm="1">
        <f t="array" ref="BN241">INDEX('Index Performance'!$B$5:$XFD$1048576,-1+MATCH($AM241,'Index Performance'!$A$4:$A$1048576, 0), MATCH(BN$4, 'Index Performance'!$B$5:$XFD$5, 0))</f>
        <v/>
      </c>
      <c r="BO241" s="437" t="str" cm="1">
        <f t="array" ref="BO241">INDEX('Index Performance'!$B$5:$XFD$1048576,-1+MATCH($AM241,'Index Performance'!$A$4:$A$1048576, 0), MATCH(BO$4, 'Index Performance'!$B$5:$XFD$5, 0))</f>
        <v/>
      </c>
      <c r="BP241" s="437" cm="1">
        <f t="array" ref="BP241">INDEX('Index Performance'!$B$5:$XFD$1048576,-1+MATCH($AM241,'Index Performance'!$A$4:$A$1048576, 0), MATCH(BP$4, 'Index Performance'!$B$5:$XFD$5, 0))</f>
        <v>4.8715260832365992E-4</v>
      </c>
      <c r="BQ241" s="437" cm="1">
        <f t="array" ref="BQ241">INDEX('Index Performance'!$B$5:$XFD$1048576,-1+MATCH($AM241,'Index Performance'!$A$4:$A$1048576, 0), MATCH(BQ$4, 'Index Performance'!$B$5:$XFD$5, 0))</f>
        <v>-9.1523194425703336E-3</v>
      </c>
      <c r="BR241" s="437" cm="1">
        <f t="array" ref="BR241">INDEX('Index Performance'!$B$5:$XFD$1048576,-1+MATCH($AM241,'Index Performance'!$A$4:$A$1048576, 0), MATCH(BR$4, 'Index Performance'!$B$5:$XFD$5, 0))</f>
        <v>1.5023921838278165E-2</v>
      </c>
      <c r="BS241" s="437" cm="1">
        <f t="array" ref="BS241">INDEX('Index Performance'!$B$5:$XFD$1048576,-1+MATCH($AM241,'Index Performance'!$A$4:$A$1048576, 0), MATCH(BS$4, 'Index Performance'!$B$5:$XFD$5, 0))</f>
        <v>6.3163130058128569E-2</v>
      </c>
      <c r="BT241" s="437" cm="1">
        <f t="array" ref="BT241">INDEX('Index Performance'!$B$5:$XFD$1048576,-1+MATCH($AM241,'Index Performance'!$A$4:$A$1048576, 0), MATCH(BT$4, 'Index Performance'!$B$5:$XFD$5, 0))</f>
        <v>1.7429008671994595E-2</v>
      </c>
      <c r="BU241" s="437" cm="1">
        <f t="array" ref="BU241">INDEX('Index Performance'!$B$5:$XFD$1048576,-1+MATCH($AM241,'Index Performance'!$A$4:$A$1048576, 0), MATCH(BU$4, 'Index Performance'!$B$5:$XFD$5, 0))</f>
        <v>2.4362020869924672E-2</v>
      </c>
      <c r="BV241" s="437"/>
      <c r="BW241" s="440">
        <f t="shared" si="73"/>
        <v>45535</v>
      </c>
      <c r="BX241" s="435">
        <f t="shared" si="76"/>
        <v>1.1037384272439854E-2</v>
      </c>
      <c r="BY241" s="443">
        <f t="shared" si="77"/>
        <v>-5.4794520547945207E-5</v>
      </c>
      <c r="BZ241" s="438">
        <f t="shared" si="74"/>
        <v>9.3214164985464532E-3</v>
      </c>
      <c r="CA241" s="462">
        <v>1.087119878258647E-2</v>
      </c>
      <c r="CB241" s="444">
        <f t="shared" si="78"/>
        <v>1.7159677738934013E-3</v>
      </c>
      <c r="CD241" s="440">
        <f t="shared" si="79"/>
        <v>45535</v>
      </c>
      <c r="CE241" s="435">
        <f t="shared" si="80"/>
        <v>1.3345026763185976E-2</v>
      </c>
      <c r="CF241" s="443">
        <f t="shared" si="81"/>
        <v>-5.4794520547945207E-5</v>
      </c>
      <c r="CG241" s="438">
        <f t="shared" si="82"/>
        <v>1.1625142378285602E-2</v>
      </c>
      <c r="CH241" s="438"/>
      <c r="CI241" s="444">
        <f t="shared" si="83"/>
        <v>1.7198843849003734E-3</v>
      </c>
      <c r="CK241" s="440">
        <f t="shared" si="84"/>
        <v>45535</v>
      </c>
      <c r="CL241" s="459">
        <f t="shared" si="85"/>
        <v>1.1705243535599581E-2</v>
      </c>
      <c r="CM241" s="443">
        <f t="shared" si="86"/>
        <v>-5.4794520547945207E-5</v>
      </c>
      <c r="CN241" s="438">
        <f t="shared" si="87"/>
        <v>9.9881422477621218E-3</v>
      </c>
      <c r="CO241" s="441" t="s">
        <v>0</v>
      </c>
      <c r="CP241" s="444">
        <f t="shared" si="88"/>
        <v>1.7171012878374591E-3</v>
      </c>
      <c r="CR241" s="440">
        <f t="shared" si="75"/>
        <v>45535</v>
      </c>
      <c r="CS241" s="459">
        <f t="shared" si="89"/>
        <v>1.1916416559831508E-2</v>
      </c>
      <c r="CT241" s="443">
        <f t="shared" si="90"/>
        <v>-5.4794520547945207E-5</v>
      </c>
      <c r="CU241" s="438">
        <f t="shared" si="91"/>
        <v>1.0198956861800834E-2</v>
      </c>
      <c r="CV241" s="441" t="s">
        <v>0</v>
      </c>
      <c r="CW241" s="444">
        <f t="shared" si="92"/>
        <v>1.7174596980306742E-3</v>
      </c>
      <c r="CZ241" s="435">
        <f>_xlfn.XLOOKUP($A241,'Index Performance'!$A$21:$A$500,'Index Performance'!$AP$21:$AP$500,"---",FALSE)</f>
        <v>4.8265762636050535E-3</v>
      </c>
      <c r="DA241" s="435">
        <f>_xlfn.XLOOKUP($A241,'Index Performance'!$A$21:$A$500,'Index Performance'!$B$21:$B$500,"---",FALSE)</f>
        <v>1.0952440000000001E-2</v>
      </c>
      <c r="DB241" s="435">
        <f>_xlfn.XLOOKUP($A241,'Index Performance'!$A$21:$A$500,'Index Performance'!$Q$21:$Q$500,"---",FALSE)</f>
        <v>2.5396390000000001E-2</v>
      </c>
      <c r="DC241" s="435">
        <f>_xlfn.XLOOKUP($A241,'Index Performance'!$A$21:$A$500,'Index Performance'!$W$21:$W$500,"---",FALSE)</f>
        <v>4.2140231196630129E-3</v>
      </c>
    </row>
    <row r="242" spans="1:107">
      <c r="A242" s="436">
        <v>45565</v>
      </c>
      <c r="B242" s="435">
        <v>1.999999999944168E-2</v>
      </c>
      <c r="C242" s="437">
        <v>2.999999999938327E-2</v>
      </c>
      <c r="D242" s="437">
        <v>0</v>
      </c>
      <c r="E242" s="437">
        <v>0.16499999997033951</v>
      </c>
      <c r="F242" s="437">
        <v>0</v>
      </c>
      <c r="G242" s="437">
        <v>4.9999999994169084E-3</v>
      </c>
      <c r="H242" s="437">
        <v>5.0000000011854546E-3</v>
      </c>
      <c r="I242" s="437">
        <v>4.9999999993582149E-3</v>
      </c>
      <c r="J242" s="437">
        <v>1.9999999999403179E-2</v>
      </c>
      <c r="K242" s="437">
        <v>1.9677517882971018E-12</v>
      </c>
      <c r="L242" s="437">
        <v>5.0000000029867368E-2</v>
      </c>
      <c r="M242" s="437">
        <v>4.0225019248304772E-13</v>
      </c>
      <c r="N242" s="437">
        <v>0</v>
      </c>
      <c r="O242" s="437">
        <v>1.668699921549496E-13</v>
      </c>
      <c r="P242" s="437">
        <v>0.23749999991299511</v>
      </c>
      <c r="Q242" s="437">
        <v>7.4999999994106474E-3</v>
      </c>
      <c r="R242" s="437">
        <v>4.5000000000561549E-2</v>
      </c>
      <c r="S242" s="437">
        <v>3.000000000063938E-2</v>
      </c>
      <c r="T242" s="437">
        <v>4.9999999994141727E-3</v>
      </c>
      <c r="U242" s="437">
        <v>4.4700955308221438E-13</v>
      </c>
      <c r="V242" s="437">
        <v>9.9999999999884459E-2</v>
      </c>
      <c r="W242" s="437">
        <v>4.9672737929994195E-13</v>
      </c>
      <c r="X242" s="437">
        <v>0</v>
      </c>
      <c r="Y242" s="437">
        <v>3.0000000086599761E-2</v>
      </c>
      <c r="Z242" s="437">
        <v>8.4999999997404208E-2</v>
      </c>
      <c r="AA242" s="437">
        <v>1.000000000030119E-2</v>
      </c>
      <c r="AB242" s="437">
        <v>0</v>
      </c>
      <c r="AC242" s="437">
        <v>0</v>
      </c>
      <c r="AD242" s="437">
        <v>2.9582565164125677E-14</v>
      </c>
      <c r="AE242" s="437">
        <v>0</v>
      </c>
      <c r="AF242" s="437">
        <v>5.00000000005612E-2</v>
      </c>
      <c r="AG242" s="437">
        <v>-9.2814644858663087E-14</v>
      </c>
      <c r="AH242" s="437">
        <v>4.9999999999817142E-2</v>
      </c>
      <c r="AI242" s="437">
        <v>5.0000000000598302E-2</v>
      </c>
      <c r="AJ242" s="426"/>
      <c r="AK242" s="438">
        <f t="shared" si="71"/>
        <v>1</v>
      </c>
      <c r="AL242" s="439"/>
      <c r="AM242" s="440">
        <f t="shared" si="72"/>
        <v>45565</v>
      </c>
      <c r="AN242" s="437" cm="1">
        <f t="array" ref="AN242">INDEX('Index Performance'!$B$5:$XFD$1048576,-1+MATCH($AM242,'Index Performance'!$A$4:$A$1048576, 0), MATCH(AN$4, 'Index Performance'!$B$5:$XFD$5, 0))</f>
        <v>1.5710749999999999E-2</v>
      </c>
      <c r="AO242" s="437" cm="1">
        <f t="array" ref="AO242">INDEX('Index Performance'!$B$5:$XFD$1048576,-1+MATCH($AM242,'Index Performance'!$A$4:$A$1048576, 0), MATCH(AO$4, 'Index Performance'!$B$5:$XFD$5, 0))</f>
        <v>1.2023029999999999E-2</v>
      </c>
      <c r="AP242" s="437" cm="1">
        <f t="array" ref="AP242">INDEX('Index Performance'!$B$5:$XFD$1048576,-1+MATCH($AM242,'Index Performance'!$A$4:$A$1048576, 0), MATCH(AP$4, 'Index Performance'!$B$5:$XFD$5, 0))</f>
        <v>1.5011710000000001E-2</v>
      </c>
      <c r="AQ242" s="437" cm="1">
        <f t="array" ref="AQ242">INDEX('Index Performance'!$B$5:$XFD$1048576,-1+MATCH($AM242,'Index Performance'!$A$4:$A$1048576, 0), MATCH(AQ$4, 'Index Performance'!$B$5:$XFD$5, 0))</f>
        <v>1.797240172345238E-2</v>
      </c>
      <c r="AR242" s="437" cm="1">
        <f t="array" ref="AR242">INDEX('Index Performance'!$B$5:$XFD$1048576,-1+MATCH($AM242,'Index Performance'!$A$4:$A$1048576, 0), MATCH(AR$4, 'Index Performance'!$B$5:$XFD$5, 0))</f>
        <v>1.7615220000000001E-2</v>
      </c>
      <c r="AS242" s="437" cm="1">
        <f t="array" ref="AS242">INDEX('Index Performance'!$B$5:$XFD$1048576,-1+MATCH($AM242,'Index Performance'!$A$4:$A$1048576, 0), MATCH(AS$4, 'Index Performance'!$B$5:$XFD$5, 0))</f>
        <v>1.3263026175938775E-2</v>
      </c>
      <c r="AT242" s="437" cm="1">
        <f t="array" ref="AT242">INDEX('Index Performance'!$B$5:$XFD$1048576,-1+MATCH($AM242,'Index Performance'!$A$4:$A$1048576, 0), MATCH(AT$4, 'Index Performance'!$B$5:$XFD$5, 0))</f>
        <v>2.4889320000000003E-2</v>
      </c>
      <c r="AU242" s="437" cm="1">
        <f t="array" ref="AU242">INDEX('Index Performance'!$B$5:$XFD$1048576,-1+MATCH($AM242,'Index Performance'!$A$4:$A$1048576, 0), MATCH(AU$4, 'Index Performance'!$B$5:$XFD$5, 0))</f>
        <v>2.3189414396832975E-2</v>
      </c>
      <c r="AV242" s="437" cm="1">
        <f t="array" ref="AV242">INDEX('Index Performance'!$B$5:$XFD$1048576,-1+MATCH($AM242,'Index Performance'!$A$4:$A$1048576, 0), MATCH(AV$4, 'Index Performance'!$B$5:$XFD$5, 0))</f>
        <v>1.1867956517402911E-2</v>
      </c>
      <c r="AW242" s="437" cm="1">
        <f t="array" ref="AW242">INDEX('Index Performance'!$B$5:$XFD$1048576,-1+MATCH($AM242,'Index Performance'!$A$4:$A$1048576, 0), MATCH(AW$4, 'Index Performance'!$B$5:$XFD$5, 0))</f>
        <v>6.0129942924824764E-3</v>
      </c>
      <c r="AX242" s="437" cm="1">
        <f t="array" ref="AX242">INDEX('Index Performance'!$B$5:$XFD$1048576,-1+MATCH($AM242,'Index Performance'!$A$4:$A$1048576, 0), MATCH(AX$4, 'Index Performance'!$B$5:$XFD$5, 0))</f>
        <v>4.3841499558230357E-3</v>
      </c>
      <c r="AY242" s="437" cm="1">
        <f t="array" ref="AY242">INDEX('Index Performance'!$B$5:$XFD$1048576,-1+MATCH($AM242,'Index Performance'!$A$4:$A$1048576, 0), MATCH(AY$4, 'Index Performance'!$B$5:$XFD$5, 0))</f>
        <v>1.5737572964939828E-2</v>
      </c>
      <c r="AZ242" s="437" cm="1">
        <f t="array" ref="AZ242">INDEX('Index Performance'!$B$5:$XFD$1048576,-1+MATCH($AM242,'Index Performance'!$A$4:$A$1048576, 0), MATCH(AZ$4, 'Index Performance'!$B$5:$XFD$5, 0))</f>
        <v>2.7347545311582344E-2</v>
      </c>
      <c r="BA242" s="437" cm="1">
        <f t="array" ref="BA242">INDEX('Index Performance'!$B$5:$XFD$1048576,-1+MATCH($AM242,'Index Performance'!$A$4:$A$1048576, 0), MATCH(BA$4, 'Index Performance'!$B$5:$XFD$5, 0))</f>
        <v>2.3231020000000002E-2</v>
      </c>
      <c r="BB242" s="437" cm="1">
        <f t="array" ref="BB242">INDEX('Index Performance'!$B$5:$XFD$1048576,-1+MATCH($AM242,'Index Performance'!$A$4:$A$1048576, 0), MATCH(BB$4, 'Index Performance'!$B$5:$XFD$5, 0))</f>
        <v>2.1176490000000003E-2</v>
      </c>
      <c r="BC242" s="437" cm="1">
        <f t="array" ref="BC242">INDEX('Index Performance'!$B$5:$XFD$1048576,-1+MATCH($AM242,'Index Performance'!$A$4:$A$1048576, 0), MATCH(BC$4, 'Index Performance'!$B$5:$XFD$5, 0))</f>
        <v>3.8609619999999999E-3</v>
      </c>
      <c r="BD242" s="437" cm="1">
        <f t="array" ref="BD242">INDEX('Index Performance'!$B$5:$XFD$1048576,-1+MATCH($AM242,'Index Performance'!$A$4:$A$1048576, 0), MATCH(BD$4, 'Index Performance'!$B$5:$XFD$5, 0))</f>
        <v>-5.7509040000000003E-3</v>
      </c>
      <c r="BE242" s="437" cm="1">
        <f t="array" ref="BE242">INDEX('Index Performance'!$B$5:$XFD$1048576,-1+MATCH($AM242,'Index Performance'!$A$4:$A$1048576, 0), MATCH(BE$4, 'Index Performance'!$B$5:$XFD$5, 0))</f>
        <v>7.8719135303064514E-2</v>
      </c>
      <c r="BF242" s="437" cm="1">
        <f t="array" ref="BF242">INDEX('Index Performance'!$B$5:$XFD$1048576,-1+MATCH($AM242,'Index Performance'!$A$4:$A$1048576, 0), MATCH(BF$4, 'Index Performance'!$B$5:$XFD$5, 0))</f>
        <v>1.484648E-2</v>
      </c>
      <c r="BG242" s="437" cm="1">
        <f t="array" ref="BG242">INDEX('Index Performance'!$B$5:$XFD$1048576,-1+MATCH($AM242,'Index Performance'!$A$4:$A$1048576, 0), MATCH(BG$4, 'Index Performance'!$B$5:$XFD$5, 0))</f>
        <v>9.503074363770958E-3</v>
      </c>
      <c r="BH242" s="437" cm="1">
        <f t="array" ref="BH242">INDEX('Index Performance'!$B$5:$XFD$1048576,-1+MATCH($AM242,'Index Performance'!$A$4:$A$1048576, 0), MATCH(BH$4, 'Index Performance'!$B$5:$XFD$5, 0))</f>
        <v>7.581367445749887E-3</v>
      </c>
      <c r="BI242" s="437" cm="1">
        <f t="array" ref="BI242">INDEX('Index Performance'!$B$5:$XFD$1048576,-1+MATCH($AM242,'Index Performance'!$A$4:$A$1048576, 0), MATCH(BI$4, 'Index Performance'!$B$5:$XFD$5, 0))</f>
        <v>4.8846559505750786E-3</v>
      </c>
      <c r="BJ242" s="437" cm="1">
        <f t="array" ref="BJ242">INDEX('Index Performance'!$B$5:$XFD$1048576,-1+MATCH($AM242,'Index Performance'!$A$4:$A$1048576, 0), MATCH(BJ$4, 'Index Performance'!$B$5:$XFD$5, 0))</f>
        <v>1.8523644897150193E-2</v>
      </c>
      <c r="BK242" s="437" cm="1">
        <f t="array" ref="BK242">INDEX('Index Performance'!$B$5:$XFD$1048576,-1+MATCH($AM242,'Index Performance'!$A$4:$A$1048576, 0), MATCH(BK$4, 'Index Performance'!$B$5:$XFD$5, 0))</f>
        <v>1.1104590399969361E-2</v>
      </c>
      <c r="BL242" s="437" cm="1">
        <f t="array" ref="BL242">INDEX('Index Performance'!$B$5:$XFD$1048576,-1+MATCH($AM242,'Index Performance'!$A$4:$A$1048576, 0), MATCH(BL$4, 'Index Performance'!$B$5:$XFD$5, 0))</f>
        <v>2.9059999999999999E-2</v>
      </c>
      <c r="BM242" s="437" cm="1">
        <f t="array" ref="BM242">INDEX('Index Performance'!$B$5:$XFD$1048576,-1+MATCH($AM242,'Index Performance'!$A$4:$A$1048576, 0), MATCH(BM$4, 'Index Performance'!$B$5:$XFD$5, 0))</f>
        <v>2.5368000000000002E-2</v>
      </c>
      <c r="BN242" s="437" cm="1">
        <f t="array" ref="BN242">INDEX('Index Performance'!$B$5:$XFD$1048576,-1+MATCH($AM242,'Index Performance'!$A$4:$A$1048576, 0), MATCH(BN$4, 'Index Performance'!$B$5:$XFD$5, 0))</f>
        <v>4.1686000000000001E-2</v>
      </c>
      <c r="BO242" s="437" cm="1">
        <f t="array" ref="BO242">INDEX('Index Performance'!$B$5:$XFD$1048576,-1+MATCH($AM242,'Index Performance'!$A$4:$A$1048576, 0), MATCH(BO$4, 'Index Performance'!$B$5:$XFD$5, 0))</f>
        <v>4.7800000000000004E-3</v>
      </c>
      <c r="BP242" s="437" cm="1">
        <f t="array" ref="BP242">INDEX('Index Performance'!$B$5:$XFD$1048576,-1+MATCH($AM242,'Index Performance'!$A$4:$A$1048576, 0), MATCH(BP$4, 'Index Performance'!$B$5:$XFD$5, 0))</f>
        <v>4.86154190753596E-2</v>
      </c>
      <c r="BQ242" s="437" cm="1">
        <f t="array" ref="BQ242">INDEX('Index Performance'!$B$5:$XFD$1048576,-1+MATCH($AM242,'Index Performance'!$A$4:$A$1048576, 0), MATCH(BQ$4, 'Index Performance'!$B$5:$XFD$5, 0))</f>
        <v>4.0016979428391775E-2</v>
      </c>
      <c r="BR242" s="437" cm="1">
        <f t="array" ref="BR242">INDEX('Index Performance'!$B$5:$XFD$1048576,-1+MATCH($AM242,'Index Performance'!$A$4:$A$1048576, 0), MATCH(BR$4, 'Index Performance'!$B$5:$XFD$5, 0))</f>
        <v>5.870262501702217E-2</v>
      </c>
      <c r="BS242" s="437" cm="1">
        <f t="array" ref="BS242">INDEX('Index Performance'!$B$5:$XFD$1048576,-1+MATCH($AM242,'Index Performance'!$A$4:$A$1048576, 0), MATCH(BS$4, 'Index Performance'!$B$5:$XFD$5, 0))</f>
        <v>3.1499508257952336E-2</v>
      </c>
      <c r="BT242" s="437" cm="1">
        <f t="array" ref="BT242">INDEX('Index Performance'!$B$5:$XFD$1048576,-1+MATCH($AM242,'Index Performance'!$A$4:$A$1048576, 0), MATCH(BT$4, 'Index Performance'!$B$5:$XFD$5, 0))</f>
        <v>1.9511991309434151E-2</v>
      </c>
      <c r="BU242" s="437" cm="1">
        <f t="array" ref="BU242">INDEX('Index Performance'!$B$5:$XFD$1048576,-1+MATCH($AM242,'Index Performance'!$A$4:$A$1048576, 0), MATCH(BU$4, 'Index Performance'!$B$5:$XFD$5, 0))</f>
        <v>2.7837172711502101E-2</v>
      </c>
      <c r="BV242" s="437"/>
      <c r="BW242" s="440">
        <f t="shared" si="73"/>
        <v>45565</v>
      </c>
      <c r="BX242" s="435">
        <f t="shared" si="76"/>
        <v>2.1226526296098273E-2</v>
      </c>
      <c r="BY242" s="443">
        <f t="shared" si="77"/>
        <v>-5.4794520547945207E-5</v>
      </c>
      <c r="BZ242" s="438">
        <f t="shared" si="74"/>
        <v>1.9549130862173358E-2</v>
      </c>
      <c r="CA242" s="462">
        <v>1.8989114314958751E-2</v>
      </c>
      <c r="CB242" s="444">
        <f t="shared" si="78"/>
        <v>1.677395433924915E-3</v>
      </c>
      <c r="CD242" s="440">
        <f t="shared" si="79"/>
        <v>45565</v>
      </c>
      <c r="CE242" s="435">
        <f t="shared" si="80"/>
        <v>1.7823024975877091E-2</v>
      </c>
      <c r="CF242" s="443">
        <f t="shared" si="81"/>
        <v>-5.4794520547945207E-5</v>
      </c>
      <c r="CG242" s="438">
        <f t="shared" si="82"/>
        <v>1.6151219895734537E-2</v>
      </c>
      <c r="CH242" s="438"/>
      <c r="CI242" s="444">
        <f t="shared" si="83"/>
        <v>1.6718050801425542E-3</v>
      </c>
      <c r="CK242" s="440">
        <f t="shared" si="84"/>
        <v>45565</v>
      </c>
      <c r="CL242" s="459">
        <f t="shared" si="85"/>
        <v>2.0132863422033961E-2</v>
      </c>
      <c r="CM242" s="443">
        <f t="shared" si="86"/>
        <v>-5.4794520547945207E-5</v>
      </c>
      <c r="CN242" s="438">
        <f t="shared" si="87"/>
        <v>1.8457264362433445E-2</v>
      </c>
      <c r="CO242" s="441" t="s">
        <v>0</v>
      </c>
      <c r="CP242" s="444">
        <f t="shared" si="88"/>
        <v>1.6755990596005153E-3</v>
      </c>
      <c r="CR242" s="440">
        <f t="shared" si="75"/>
        <v>45565</v>
      </c>
      <c r="CS242" s="459">
        <f t="shared" si="89"/>
        <v>1.404164918188548E-2</v>
      </c>
      <c r="CT242" s="443">
        <f t="shared" si="90"/>
        <v>-5.4794520547945207E-5</v>
      </c>
      <c r="CU242" s="438">
        <f t="shared" si="91"/>
        <v>1.2376055125769003E-2</v>
      </c>
      <c r="CV242" s="441" t="s">
        <v>0</v>
      </c>
      <c r="CW242" s="444">
        <f t="shared" si="92"/>
        <v>1.6655940561164772E-3</v>
      </c>
      <c r="CZ242" s="435">
        <f>_xlfn.XLOOKUP($A242,'Index Performance'!$A$21:$A$500,'Index Performance'!$AP$21:$AP$500,"---",FALSE)</f>
        <v>5.1628966446899405E-3</v>
      </c>
      <c r="DA242" s="435">
        <f>_xlfn.XLOOKUP($A242,'Index Performance'!$A$21:$A$500,'Index Performance'!$B$21:$B$500,"---",FALSE)</f>
        <v>1.1604030000000001E-2</v>
      </c>
      <c r="DB242" s="435">
        <f>_xlfn.XLOOKUP($A242,'Index Performance'!$A$21:$A$500,'Index Performance'!$Q$21:$Q$500,"---",FALSE)</f>
        <v>2.3231020000000002E-2</v>
      </c>
      <c r="DC242" s="435">
        <f>_xlfn.XLOOKUP($A242,'Index Performance'!$A$21:$A$500,'Index Performance'!$W$21:$W$500,"---",FALSE)</f>
        <v>9.503074363770958E-3</v>
      </c>
    </row>
    <row r="243" spans="1:107">
      <c r="A243" s="436">
        <v>45596</v>
      </c>
      <c r="B243" s="435">
        <v>1.9999999996883271E-2</v>
      </c>
      <c r="C243" s="437">
        <v>2.9999999996721309E-2</v>
      </c>
      <c r="D243" s="437">
        <v>0</v>
      </c>
      <c r="E243" s="437">
        <v>0.1525000002634623</v>
      </c>
      <c r="F243" s="437">
        <v>0</v>
      </c>
      <c r="G243" s="437">
        <v>4.9999999967923437E-3</v>
      </c>
      <c r="H243" s="437">
        <v>5.0000000022180678E-3</v>
      </c>
      <c r="I243" s="437">
        <v>4.9999999967072252E-3</v>
      </c>
      <c r="J243" s="437">
        <v>1.9999999996699339E-2</v>
      </c>
      <c r="K243" s="437">
        <v>1.2499999681584131E-2</v>
      </c>
      <c r="L243" s="437">
        <v>5.0000000031286282E-2</v>
      </c>
      <c r="M243" s="437">
        <v>0</v>
      </c>
      <c r="N243" s="437">
        <v>2.2589606102273449E-12</v>
      </c>
      <c r="O243" s="437">
        <v>6.2304431422909041E-13</v>
      </c>
      <c r="P243" s="437">
        <v>0.35000000013761601</v>
      </c>
      <c r="Q243" s="437">
        <v>7.4999999967468364E-3</v>
      </c>
      <c r="R243" s="437">
        <v>7.4999999980683149E-3</v>
      </c>
      <c r="S243" s="437">
        <v>4.9999999980208298E-3</v>
      </c>
      <c r="T243" s="437">
        <v>4.999999996979804E-3</v>
      </c>
      <c r="U243" s="437">
        <v>0</v>
      </c>
      <c r="V243" s="437">
        <v>9.9999999998261715E-2</v>
      </c>
      <c r="W243" s="437">
        <v>0</v>
      </c>
      <c r="X243" s="437">
        <v>0</v>
      </c>
      <c r="Y243" s="437">
        <v>3.00000000846651E-2</v>
      </c>
      <c r="Z243" s="437">
        <v>8.4999999994465406E-2</v>
      </c>
      <c r="AA243" s="437">
        <v>9.9999999979704744E-3</v>
      </c>
      <c r="AB243" s="437">
        <v>0</v>
      </c>
      <c r="AC243" s="437">
        <v>0</v>
      </c>
      <c r="AD243" s="437">
        <v>0</v>
      </c>
      <c r="AE243" s="437">
        <v>0</v>
      </c>
      <c r="AF243" s="437">
        <v>4.9999999678636019E-2</v>
      </c>
      <c r="AG243" s="437">
        <v>-2.2557733458938856E-11</v>
      </c>
      <c r="AH243" s="437">
        <v>5.0000000000494989E-2</v>
      </c>
      <c r="AI243" s="437">
        <v>1.7539597497604099E-10</v>
      </c>
      <c r="AJ243" s="426"/>
      <c r="AK243" s="438">
        <f t="shared" si="71"/>
        <v>0.99999999999999989</v>
      </c>
      <c r="AL243" s="439"/>
      <c r="AM243" s="440">
        <f t="shared" si="72"/>
        <v>45596</v>
      </c>
      <c r="AN243" s="437" cm="1">
        <f t="array" ref="AN243">INDEX('Index Performance'!$B$5:$XFD$1048576,-1+MATCH($AM243,'Index Performance'!$A$4:$A$1048576, 0), MATCH(AN$4, 'Index Performance'!$B$5:$XFD$5, 0))</f>
        <v>-1.619866E-2</v>
      </c>
      <c r="AO243" s="437" cm="1">
        <f t="array" ref="AO243">INDEX('Index Performance'!$B$5:$XFD$1048576,-1+MATCH($AM243,'Index Performance'!$A$4:$A$1048576, 0), MATCH(AO$4, 'Index Performance'!$B$5:$XFD$5, 0))</f>
        <v>-2.381113E-2</v>
      </c>
      <c r="AP243" s="437" cm="1">
        <f t="array" ref="AP243">INDEX('Index Performance'!$B$5:$XFD$1048576,-1+MATCH($AM243,'Index Performance'!$A$4:$A$1048576, 0), MATCH(AP$4, 'Index Performance'!$B$5:$XFD$5, 0))</f>
        <v>-1.7940279999999999E-2</v>
      </c>
      <c r="AQ243" s="437" cm="1">
        <f t="array" ref="AQ243">INDEX('Index Performance'!$B$5:$XFD$1048576,-1+MATCH($AM243,'Index Performance'!$A$4:$A$1048576, 0), MATCH(AQ$4, 'Index Performance'!$B$5:$XFD$5, 0))</f>
        <v>-6.5489541982610699E-4</v>
      </c>
      <c r="AR243" s="437" cm="1">
        <f t="array" ref="AR243">INDEX('Index Performance'!$B$5:$XFD$1048576,-1+MATCH($AM243,'Index Performance'!$A$4:$A$1048576, 0), MATCH(AR$4, 'Index Performance'!$B$5:$XFD$5, 0))</f>
        <v>-1.3720660000000001E-2</v>
      </c>
      <c r="AS243" s="437" cm="1">
        <f t="array" ref="AS243">INDEX('Index Performance'!$B$5:$XFD$1048576,-1+MATCH($AM243,'Index Performance'!$A$4:$A$1048576, 0), MATCH(AS$4, 'Index Performance'!$B$5:$XFD$5, 0))</f>
        <v>-2.3003781718731298E-2</v>
      </c>
      <c r="AT243" s="437" cm="1">
        <f t="array" ref="AT243">INDEX('Index Performance'!$B$5:$XFD$1048576,-1+MATCH($AM243,'Index Performance'!$A$4:$A$1048576, 0), MATCH(AT$4, 'Index Performance'!$B$5:$XFD$5, 0))</f>
        <v>1.7475209999999999E-3</v>
      </c>
      <c r="AU243" s="437" cm="1">
        <f t="array" ref="AU243">INDEX('Index Performance'!$B$5:$XFD$1048576,-1+MATCH($AM243,'Index Performance'!$A$4:$A$1048576, 0), MATCH(AU$4, 'Index Performance'!$B$5:$XFD$5, 0))</f>
        <v>-2.9885717389111721E-2</v>
      </c>
      <c r="AV243" s="437" cm="1">
        <f t="array" ref="AV243">INDEX('Index Performance'!$B$5:$XFD$1048576,-1+MATCH($AM243,'Index Performance'!$A$4:$A$1048576, 0), MATCH(AV$4, 'Index Performance'!$B$5:$XFD$5, 0))</f>
        <v>-2.7399960575596238E-2</v>
      </c>
      <c r="AW243" s="437" cm="1">
        <f t="array" ref="AW243">INDEX('Index Performance'!$B$5:$XFD$1048576,-1+MATCH($AM243,'Index Performance'!$A$4:$A$1048576, 0), MATCH(AW$4, 'Index Performance'!$B$5:$XFD$5, 0))</f>
        <v>8.6977383731756674E-3</v>
      </c>
      <c r="AX243" s="437" cm="1">
        <f t="array" ref="AX243">INDEX('Index Performance'!$B$5:$XFD$1048576,-1+MATCH($AM243,'Index Performance'!$A$4:$A$1048576, 0), MATCH(AX$4, 'Index Performance'!$B$5:$XFD$5, 0))</f>
        <v>6.42874375962732E-3</v>
      </c>
      <c r="AY243" s="437" cm="1">
        <f t="array" ref="AY243">INDEX('Index Performance'!$B$5:$XFD$1048576,-1+MATCH($AM243,'Index Performance'!$A$4:$A$1048576, 0), MATCH(AY$4, 'Index Performance'!$B$5:$XFD$5, 0))</f>
        <v>-9.2203370972304688E-3</v>
      </c>
      <c r="AZ243" s="437" cm="1">
        <f t="array" ref="AZ243">INDEX('Index Performance'!$B$5:$XFD$1048576,-1+MATCH($AM243,'Index Performance'!$A$4:$A$1048576, 0), MATCH(AZ$4, 'Index Performance'!$B$5:$XFD$5, 0))</f>
        <v>3.9609512285012638E-3</v>
      </c>
      <c r="BA243" s="437" cm="1">
        <f t="array" ref="BA243">INDEX('Index Performance'!$B$5:$XFD$1048576,-1+MATCH($AM243,'Index Performance'!$A$4:$A$1048576, 0), MATCH(BA$4, 'Index Performance'!$B$5:$XFD$5, 0))</f>
        <v>-2.244672E-2</v>
      </c>
      <c r="BB243" s="437" cm="1">
        <f t="array" ref="BB243">INDEX('Index Performance'!$B$5:$XFD$1048576,-1+MATCH($AM243,'Index Performance'!$A$4:$A$1048576, 0), MATCH(BB$4, 'Index Performance'!$B$5:$XFD$5, 0))</f>
        <v>-7.6276489999999994E-3</v>
      </c>
      <c r="BC243" s="437" cm="1">
        <f t="array" ref="BC243">INDEX('Index Performance'!$B$5:$XFD$1048576,-1+MATCH($AM243,'Index Performance'!$A$4:$A$1048576, 0), MATCH(BC$4, 'Index Performance'!$B$5:$XFD$5, 0))</f>
        <v>-5.8919069999999997E-2</v>
      </c>
      <c r="BD243" s="437" cm="1">
        <f t="array" ref="BD243">INDEX('Index Performance'!$B$5:$XFD$1048576,-1+MATCH($AM243,'Index Performance'!$A$4:$A$1048576, 0), MATCH(BD$4, 'Index Performance'!$B$5:$XFD$5, 0))</f>
        <v>-3.8957480000000003E-2</v>
      </c>
      <c r="BE243" s="437" cm="1">
        <f t="array" ref="BE243">INDEX('Index Performance'!$B$5:$XFD$1048576,-1+MATCH($AM243,'Index Performance'!$A$4:$A$1048576, 0), MATCH(BE$4, 'Index Performance'!$B$5:$XFD$5, 0))</f>
        <v>-4.9724751376243104E-2</v>
      </c>
      <c r="BF243" s="437" cm="1">
        <f t="array" ref="BF243">INDEX('Index Performance'!$B$5:$XFD$1048576,-1+MATCH($AM243,'Index Performance'!$A$4:$A$1048576, 0), MATCH(BF$4, 'Index Performance'!$B$5:$XFD$5, 0))</f>
        <v>-3.9302179999999999E-2</v>
      </c>
      <c r="BG243" s="437" cm="1">
        <f t="array" ref="BG243">INDEX('Index Performance'!$B$5:$XFD$1048576,-1+MATCH($AM243,'Index Performance'!$A$4:$A$1048576, 0), MATCH(BG$4, 'Index Performance'!$B$5:$XFD$5, 0))</f>
        <v>-6.6151740742939058E-3</v>
      </c>
      <c r="BH243" s="437" cm="1">
        <f t="array" ref="BH243">INDEX('Index Performance'!$B$5:$XFD$1048576,-1+MATCH($AM243,'Index Performance'!$A$4:$A$1048576, 0), MATCH(BH$4, 'Index Performance'!$B$5:$XFD$5, 0))</f>
        <v>-6.3635887970525662E-3</v>
      </c>
      <c r="BI243" s="437" cm="1">
        <f t="array" ref="BI243">INDEX('Index Performance'!$B$5:$XFD$1048576,-1+MATCH($AM243,'Index Performance'!$A$4:$A$1048576, 0), MATCH(BI$4, 'Index Performance'!$B$5:$XFD$5, 0))</f>
        <v>-4.7097200145005402E-3</v>
      </c>
      <c r="BJ243" s="437" cm="1">
        <f t="array" ref="BJ243">INDEX('Index Performance'!$B$5:$XFD$1048576,-1+MATCH($AM243,'Index Performance'!$A$4:$A$1048576, 0), MATCH(BJ$4, 'Index Performance'!$B$5:$XFD$5, 0))</f>
        <v>-1.754048665835839E-2</v>
      </c>
      <c r="BK243" s="437" cm="1">
        <f t="array" ref="BK243">INDEX('Index Performance'!$B$5:$XFD$1048576,-1+MATCH($AM243,'Index Performance'!$A$4:$A$1048576, 0), MATCH(BK$4, 'Index Performance'!$B$5:$XFD$5, 0))</f>
        <v>-2.1118760681825277E-3</v>
      </c>
      <c r="BL243" s="437" t="str" cm="1">
        <f t="array" ref="BL243">INDEX('Index Performance'!$B$5:$XFD$1048576,-1+MATCH($AM243,'Index Performance'!$A$4:$A$1048576, 0), MATCH(BL$4, 'Index Performance'!$B$5:$XFD$5, 0))</f>
        <v/>
      </c>
      <c r="BM243" s="437" t="str" cm="1">
        <f t="array" ref="BM243">INDEX('Index Performance'!$B$5:$XFD$1048576,-1+MATCH($AM243,'Index Performance'!$A$4:$A$1048576, 0), MATCH(BM$4, 'Index Performance'!$B$5:$XFD$5, 0))</f>
        <v/>
      </c>
      <c r="BN243" s="437" t="str" cm="1">
        <f t="array" ref="BN243">INDEX('Index Performance'!$B$5:$XFD$1048576,-1+MATCH($AM243,'Index Performance'!$A$4:$A$1048576, 0), MATCH(BN$4, 'Index Performance'!$B$5:$XFD$5, 0))</f>
        <v/>
      </c>
      <c r="BO243" s="437" t="str" cm="1">
        <f t="array" ref="BO243">INDEX('Index Performance'!$B$5:$XFD$1048576,-1+MATCH($AM243,'Index Performance'!$A$4:$A$1048576, 0), MATCH(BO$4, 'Index Performance'!$B$5:$XFD$5, 0))</f>
        <v/>
      </c>
      <c r="BP243" s="437" cm="1">
        <f t="array" ref="BP243">INDEX('Index Performance'!$B$5:$XFD$1048576,-1+MATCH($AM243,'Index Performance'!$A$4:$A$1048576, 0), MATCH(BP$4, 'Index Performance'!$B$5:$XFD$5, 0))</f>
        <v>-1.8531930658371665E-2</v>
      </c>
      <c r="BQ243" s="437" cm="1">
        <f t="array" ref="BQ243">INDEX('Index Performance'!$B$5:$XFD$1048576,-1+MATCH($AM243,'Index Performance'!$A$4:$A$1048576, 0), MATCH(BQ$4, 'Index Performance'!$B$5:$XFD$5, 0))</f>
        <v>-3.9425660770865845E-2</v>
      </c>
      <c r="BR243" s="437" cm="1">
        <f t="array" ref="BR243">INDEX('Index Performance'!$B$5:$XFD$1048576,-1+MATCH($AM243,'Index Performance'!$A$4:$A$1048576, 0), MATCH(BR$4, 'Index Performance'!$B$5:$XFD$5, 0))</f>
        <v>3.594313485034295E-2</v>
      </c>
      <c r="BS243" s="437" cm="1">
        <f t="array" ref="BS243">INDEX('Index Performance'!$B$5:$XFD$1048576,-1+MATCH($AM243,'Index Performance'!$A$4:$A$1048576, 0), MATCH(BS$4, 'Index Performance'!$B$5:$XFD$5, 0))</f>
        <v>-5.0197643549997228E-2</v>
      </c>
      <c r="BT243" s="437" cm="1">
        <f t="array" ref="BT243">INDEX('Index Performance'!$B$5:$XFD$1048576,-1+MATCH($AM243,'Index Performance'!$A$4:$A$1048576, 0), MATCH(BT$4, 'Index Performance'!$B$5:$XFD$5, 0))</f>
        <v>8.5242408098029632E-3</v>
      </c>
      <c r="BU243" s="437" cm="1">
        <f t="array" ref="BU243">INDEX('Index Performance'!$B$5:$XFD$1048576,-1+MATCH($AM243,'Index Performance'!$A$4:$A$1048576, 0), MATCH(BU$4, 'Index Performance'!$B$5:$XFD$5, 0))</f>
        <v>9.6361424029516307E-3</v>
      </c>
      <c r="BV243" s="437"/>
      <c r="BW243" s="440">
        <f t="shared" si="73"/>
        <v>45596</v>
      </c>
      <c r="BX243" s="435">
        <f t="shared" si="76"/>
        <v>-5.3179757199196265E-3</v>
      </c>
      <c r="BY243" s="443">
        <f t="shared" si="77"/>
        <v>-5.4794520547945207E-5</v>
      </c>
      <c r="BZ243" s="438">
        <f t="shared" si="74"/>
        <v>-7.0061846086185708E-3</v>
      </c>
      <c r="CA243" s="462">
        <v>-1.5806860890871691E-2</v>
      </c>
      <c r="CB243" s="444">
        <f t="shared" si="78"/>
        <v>1.6882088886989444E-3</v>
      </c>
      <c r="CD243" s="440">
        <f t="shared" si="79"/>
        <v>45596</v>
      </c>
      <c r="CE243" s="435">
        <f t="shared" si="80"/>
        <v>-1.4564983580776499E-3</v>
      </c>
      <c r="CF243" s="443">
        <f t="shared" si="81"/>
        <v>-5.4794520547945207E-5</v>
      </c>
      <c r="CG243" s="438">
        <f t="shared" si="82"/>
        <v>-3.1512610803098307E-3</v>
      </c>
      <c r="CH243" s="438"/>
      <c r="CI243" s="444">
        <f t="shared" si="83"/>
        <v>1.6947627222321808E-3</v>
      </c>
      <c r="CK243" s="440">
        <f t="shared" si="84"/>
        <v>45596</v>
      </c>
      <c r="CL243" s="459">
        <f t="shared" si="85"/>
        <v>-9.5332596155774454E-3</v>
      </c>
      <c r="CM243" s="443">
        <f t="shared" si="86"/>
        <v>-5.4794520547945207E-5</v>
      </c>
      <c r="CN243" s="438">
        <f t="shared" si="87"/>
        <v>-1.1214314178001894E-2</v>
      </c>
      <c r="CO243" s="441" t="s">
        <v>0</v>
      </c>
      <c r="CP243" s="444">
        <f t="shared" si="88"/>
        <v>1.6810545624244486E-3</v>
      </c>
      <c r="CR243" s="440">
        <f t="shared" si="75"/>
        <v>45596</v>
      </c>
      <c r="CS243" s="459">
        <f t="shared" si="89"/>
        <v>-1.2748037037146954E-2</v>
      </c>
      <c r="CT243" s="443">
        <f t="shared" si="90"/>
        <v>-5.4794520547945207E-5</v>
      </c>
      <c r="CU243" s="438">
        <f t="shared" si="91"/>
        <v>-1.4423635367644239E-2</v>
      </c>
      <c r="CV243" s="441" t="s">
        <v>0</v>
      </c>
      <c r="CW243" s="444">
        <f t="shared" si="92"/>
        <v>1.6755983304972844E-3</v>
      </c>
      <c r="CZ243" s="435">
        <f>_xlfn.XLOOKUP($A243,'Index Performance'!$A$21:$A$500,'Index Performance'!$AP$21:$AP$500,"---",FALSE)</f>
        <v>5.52008677135718E-3</v>
      </c>
      <c r="DA243" s="435">
        <f>_xlfn.XLOOKUP($A243,'Index Performance'!$A$21:$A$500,'Index Performance'!$B$21:$B$500,"---",FALSE)</f>
        <v>-1.353217E-2</v>
      </c>
      <c r="DB243" s="435">
        <f>_xlfn.XLOOKUP($A243,'Index Performance'!$A$21:$A$500,'Index Performance'!$Q$21:$Q$500,"---",FALSE)</f>
        <v>-2.244672E-2</v>
      </c>
      <c r="DC243" s="435">
        <f>_xlfn.XLOOKUP($A243,'Index Performance'!$A$21:$A$500,'Index Performance'!$W$21:$W$500,"---",FALSE)</f>
        <v>-6.6151740742939058E-3</v>
      </c>
    </row>
    <row r="244" spans="1:107">
      <c r="A244" s="436">
        <v>45626</v>
      </c>
      <c r="B244" s="435">
        <v>1.9999999995999041E-2</v>
      </c>
      <c r="C244" s="437">
        <v>2.9999999995429179E-2</v>
      </c>
      <c r="D244" s="437">
        <v>0</v>
      </c>
      <c r="E244" s="437">
        <v>7.750000018519379E-2</v>
      </c>
      <c r="F244" s="437">
        <v>0</v>
      </c>
      <c r="G244" s="437">
        <v>4.999999995500012E-3</v>
      </c>
      <c r="H244" s="437">
        <v>5.0000000008336588E-3</v>
      </c>
      <c r="I244" s="437">
        <v>4.9999999951401437E-3</v>
      </c>
      <c r="J244" s="437">
        <v>1.999999999521206E-2</v>
      </c>
      <c r="K244" s="437">
        <v>8.7499999809652132E-2</v>
      </c>
      <c r="L244" s="437">
        <v>5.0000000032141063E-2</v>
      </c>
      <c r="M244" s="437">
        <v>0</v>
      </c>
      <c r="N244" s="437">
        <v>1.43087130837266E-12</v>
      </c>
      <c r="O244" s="437">
        <v>0</v>
      </c>
      <c r="P244" s="437">
        <v>0.30000000016053358</v>
      </c>
      <c r="Q244" s="437">
        <v>7.4999999957591854E-3</v>
      </c>
      <c r="R244" s="437">
        <v>7.4999999977979331E-3</v>
      </c>
      <c r="S244" s="437">
        <v>4.9999999977551326E-3</v>
      </c>
      <c r="T244" s="437">
        <v>4.9999999971896804E-3</v>
      </c>
      <c r="U244" s="437">
        <v>0</v>
      </c>
      <c r="V244" s="437">
        <v>9.9999999998770406E-2</v>
      </c>
      <c r="W244" s="437">
        <v>0</v>
      </c>
      <c r="X244" s="437">
        <v>0</v>
      </c>
      <c r="Y244" s="437">
        <v>3.0000000084420012E-2</v>
      </c>
      <c r="Z244" s="437">
        <v>8.4999999992415698E-2</v>
      </c>
      <c r="AA244" s="437">
        <v>9.9999999972699392E-3</v>
      </c>
      <c r="AB244" s="437">
        <v>0</v>
      </c>
      <c r="AC244" s="437">
        <v>0</v>
      </c>
      <c r="AD244" s="437">
        <v>0</v>
      </c>
      <c r="AE244" s="437">
        <v>0</v>
      </c>
      <c r="AF244" s="437">
        <v>4.9999999786146242E-2</v>
      </c>
      <c r="AG244" s="437">
        <v>-1.5154988375343237E-11</v>
      </c>
      <c r="AH244" s="437">
        <v>5.0000000001279993E-2</v>
      </c>
      <c r="AI244" s="437">
        <v>4.9999999999284957E-2</v>
      </c>
      <c r="AJ244" s="426"/>
      <c r="AK244" s="438">
        <f t="shared" si="71"/>
        <v>0.99999999999999989</v>
      </c>
      <c r="AL244" s="439"/>
      <c r="AM244" s="440">
        <f t="shared" si="72"/>
        <v>45626</v>
      </c>
      <c r="AN244" s="437" cm="1">
        <f t="array" ref="AN244">INDEX('Index Performance'!$B$5:$XFD$1048576,-1+MATCH($AM244,'Index Performance'!$A$4:$A$1048576, 0), MATCH(AN$4, 'Index Performance'!$B$5:$XFD$5, 0))</f>
        <v>1.3448670000000001E-2</v>
      </c>
      <c r="AO244" s="437" cm="1">
        <f t="array" ref="AO244">INDEX('Index Performance'!$B$5:$XFD$1048576,-1+MATCH($AM244,'Index Performance'!$A$4:$A$1048576, 0), MATCH(AO$4, 'Index Performance'!$B$5:$XFD$5, 0))</f>
        <v>7.7724919999999998E-3</v>
      </c>
      <c r="AP244" s="437" cm="1">
        <f t="array" ref="AP244">INDEX('Index Performance'!$B$5:$XFD$1048576,-1+MATCH($AM244,'Index Performance'!$A$4:$A$1048576, 0), MATCH(AP$4, 'Index Performance'!$B$5:$XFD$5, 0))</f>
        <v>4.8463040000000001E-3</v>
      </c>
      <c r="AQ244" s="437" cm="1">
        <f t="array" ref="AQ244">INDEX('Index Performance'!$B$5:$XFD$1048576,-1+MATCH($AM244,'Index Performance'!$A$4:$A$1048576, 0), MATCH(AQ$4, 'Index Performance'!$B$5:$XFD$5, 0))</f>
        <v>1.3168427451632603E-2</v>
      </c>
      <c r="AR244" s="437" cm="1">
        <f t="array" ref="AR244">INDEX('Index Performance'!$B$5:$XFD$1048576,-1+MATCH($AM244,'Index Performance'!$A$4:$A$1048576, 0), MATCH(AR$4, 'Index Performance'!$B$5:$XFD$5, 0))</f>
        <v>1.1063590000000002E-2</v>
      </c>
      <c r="AS244" s="437" cm="1">
        <f t="array" ref="AS244">INDEX('Index Performance'!$B$5:$XFD$1048576,-1+MATCH($AM244,'Index Performance'!$A$4:$A$1048576, 0), MATCH(AS$4, 'Index Performance'!$B$5:$XFD$5, 0))</f>
        <v>6.1503187644720292E-3</v>
      </c>
      <c r="AT244" s="437" cm="1">
        <f t="array" ref="AT244">INDEX('Index Performance'!$B$5:$XFD$1048576,-1+MATCH($AM244,'Index Performance'!$A$4:$A$1048576, 0), MATCH(AT$4, 'Index Performance'!$B$5:$XFD$5, 0))</f>
        <v>1.899706E-2</v>
      </c>
      <c r="AU244" s="437" cm="1">
        <f t="array" ref="AU244">INDEX('Index Performance'!$B$5:$XFD$1048576,-1+MATCH($AM244,'Index Performance'!$A$4:$A$1048576, 0), MATCH(AU$4, 'Index Performance'!$B$5:$XFD$5, 0))</f>
        <v>-2.0873487471908536E-3</v>
      </c>
      <c r="AV244" s="437" cm="1">
        <f t="array" ref="AV244">INDEX('Index Performance'!$B$5:$XFD$1048576,-1+MATCH($AM244,'Index Performance'!$A$4:$A$1048576, 0), MATCH(AV$4, 'Index Performance'!$B$5:$XFD$5, 0))</f>
        <v>1.3004999324415456E-2</v>
      </c>
      <c r="AW244" s="437" cm="1">
        <f t="array" ref="AW244">INDEX('Index Performance'!$B$5:$XFD$1048576,-1+MATCH($AM244,'Index Performance'!$A$4:$A$1048576, 0), MATCH(AW$4, 'Index Performance'!$B$5:$XFD$5, 0))</f>
        <v>8.4104552054156123E-3</v>
      </c>
      <c r="AX244" s="437" cm="1">
        <f t="array" ref="AX244">INDEX('Index Performance'!$B$5:$XFD$1048576,-1+MATCH($AM244,'Index Performance'!$A$4:$A$1048576, 0), MATCH(AX$4, 'Index Performance'!$B$5:$XFD$5, 0))</f>
        <v>8.4714195620827493E-3</v>
      </c>
      <c r="AY244" s="437" cm="1">
        <f t="array" ref="AY244">INDEX('Index Performance'!$B$5:$XFD$1048576,-1+MATCH($AM244,'Index Performance'!$A$4:$A$1048576, 0), MATCH(AY$4, 'Index Performance'!$B$5:$XFD$5, 0))</f>
        <v>1.1607021422876285E-2</v>
      </c>
      <c r="AZ244" s="437" cm="1">
        <f t="array" ref="AZ244">INDEX('Index Performance'!$B$5:$XFD$1048576,-1+MATCH($AM244,'Index Performance'!$A$4:$A$1048576, 0), MATCH(AZ$4, 'Index Performance'!$B$5:$XFD$5, 0))</f>
        <v>4.6408025120678431E-2</v>
      </c>
      <c r="BA244" s="437" cm="1">
        <f t="array" ref="BA244">INDEX('Index Performance'!$B$5:$XFD$1048576,-1+MATCH($AM244,'Index Performance'!$A$4:$A$1048576, 0), MATCH(BA$4, 'Index Performance'!$B$5:$XFD$5, 0))</f>
        <v>3.7403760000000001E-2</v>
      </c>
      <c r="BB244" s="437" cm="1">
        <f t="array" ref="BB244">INDEX('Index Performance'!$B$5:$XFD$1048576,-1+MATCH($AM244,'Index Performance'!$A$4:$A$1048576, 0), MATCH(BB$4, 'Index Performance'!$B$5:$XFD$5, 0))</f>
        <v>6.217744E-2</v>
      </c>
      <c r="BC244" s="437" cm="1">
        <f t="array" ref="BC244">INDEX('Index Performance'!$B$5:$XFD$1048576,-1+MATCH($AM244,'Index Performance'!$A$4:$A$1048576, 0), MATCH(BC$4, 'Index Performance'!$B$5:$XFD$5, 0))</f>
        <v>-1.6845010000000001E-2</v>
      </c>
      <c r="BD244" s="437" cm="1">
        <f t="array" ref="BD244">INDEX('Index Performance'!$B$5:$XFD$1048576,-1+MATCH($AM244,'Index Performance'!$A$4:$A$1048576, 0), MATCH(BD$4, 'Index Performance'!$B$5:$XFD$5, 0))</f>
        <v>6.5547100000000001E-3</v>
      </c>
      <c r="BE244" s="437" cm="1">
        <f t="array" ref="BE244">INDEX('Index Performance'!$B$5:$XFD$1048576,-1+MATCH($AM244,'Index Performance'!$A$4:$A$1048576, 0), MATCH(BE$4, 'Index Performance'!$B$5:$XFD$5, 0))</f>
        <v>-2.2303952519257431E-2</v>
      </c>
      <c r="BF244" s="437" cm="1">
        <f t="array" ref="BF244">INDEX('Index Performance'!$B$5:$XFD$1048576,-1+MATCH($AM244,'Index Performance'!$A$4:$A$1048576, 0), MATCH(BF$4, 'Index Performance'!$B$5:$XFD$5, 0))</f>
        <v>-3.1363490000000001E-2</v>
      </c>
      <c r="BG244" s="437" cm="1">
        <f t="array" ref="BG244">INDEX('Index Performance'!$B$5:$XFD$1048576,-1+MATCH($AM244,'Index Performance'!$A$4:$A$1048576, 0), MATCH(BG$4, 'Index Performance'!$B$5:$XFD$5, 0))</f>
        <v>8.3513745395160655E-3</v>
      </c>
      <c r="BH244" s="437" cm="1">
        <f t="array" ref="BH244">INDEX('Index Performance'!$B$5:$XFD$1048576,-1+MATCH($AM244,'Index Performance'!$A$4:$A$1048576, 0), MATCH(BH$4, 'Index Performance'!$B$5:$XFD$5, 0))</f>
        <v>1.330621731551429E-2</v>
      </c>
      <c r="BI244" s="437" cm="1">
        <f t="array" ref="BI244">INDEX('Index Performance'!$B$5:$XFD$1048576,-1+MATCH($AM244,'Index Performance'!$A$4:$A$1048576, 0), MATCH(BI$4, 'Index Performance'!$B$5:$XFD$5, 0))</f>
        <v>-1.197664495582007E-3</v>
      </c>
      <c r="BJ244" s="437" cm="1">
        <f t="array" ref="BJ244">INDEX('Index Performance'!$B$5:$XFD$1048576,-1+MATCH($AM244,'Index Performance'!$A$4:$A$1048576, 0), MATCH(BJ$4, 'Index Performance'!$B$5:$XFD$5, 0))</f>
        <v>1.4666759928670281E-2</v>
      </c>
      <c r="BK244" s="437" cm="1">
        <f t="array" ref="BK244">INDEX('Index Performance'!$B$5:$XFD$1048576,-1+MATCH($AM244,'Index Performance'!$A$4:$A$1048576, 0), MATCH(BK$4, 'Index Performance'!$B$5:$XFD$5, 0))</f>
        <v>9.0953776640205763E-3</v>
      </c>
      <c r="BL244" s="437" t="str" cm="1">
        <f t="array" ref="BL244">INDEX('Index Performance'!$B$5:$XFD$1048576,-1+MATCH($AM244,'Index Performance'!$A$4:$A$1048576, 0), MATCH(BL$4, 'Index Performance'!$B$5:$XFD$5, 0))</f>
        <v/>
      </c>
      <c r="BM244" s="437" t="str" cm="1">
        <f t="array" ref="BM244">INDEX('Index Performance'!$B$5:$XFD$1048576,-1+MATCH($AM244,'Index Performance'!$A$4:$A$1048576, 0), MATCH(BM$4, 'Index Performance'!$B$5:$XFD$5, 0))</f>
        <v/>
      </c>
      <c r="BN244" s="437" t="str" cm="1">
        <f t="array" ref="BN244">INDEX('Index Performance'!$B$5:$XFD$1048576,-1+MATCH($AM244,'Index Performance'!$A$4:$A$1048576, 0), MATCH(BN$4, 'Index Performance'!$B$5:$XFD$5, 0))</f>
        <v/>
      </c>
      <c r="BO244" s="437" t="str" cm="1">
        <f t="array" ref="BO244">INDEX('Index Performance'!$B$5:$XFD$1048576,-1+MATCH($AM244,'Index Performance'!$A$4:$A$1048576, 0), MATCH(BO$4, 'Index Performance'!$B$5:$XFD$5, 0))</f>
        <v/>
      </c>
      <c r="BP244" s="437" cm="1">
        <f t="array" ref="BP244">INDEX('Index Performance'!$B$5:$XFD$1048576,-1+MATCH($AM244,'Index Performance'!$A$4:$A$1048576, 0), MATCH(BP$4, 'Index Performance'!$B$5:$XFD$5, 0))</f>
        <v>4.0671211005711694E-3</v>
      </c>
      <c r="BQ244" s="437" cm="1">
        <f t="array" ref="BQ244">INDEX('Index Performance'!$B$5:$XFD$1048576,-1+MATCH($AM244,'Index Performance'!$A$4:$A$1048576, 0), MATCH(BQ$4, 'Index Performance'!$B$5:$XFD$5, 0))</f>
        <v>1.3691514183961528E-2</v>
      </c>
      <c r="BR244" s="437" cm="1">
        <f t="array" ref="BR244">INDEX('Index Performance'!$B$5:$XFD$1048576,-1+MATCH($AM244,'Index Performance'!$A$4:$A$1048576, 0), MATCH(BR$4, 'Index Performance'!$B$5:$XFD$5, 0))</f>
        <v>-4.1304854886541453E-2</v>
      </c>
      <c r="BS244" s="437" cm="1">
        <f t="array" ref="BS244">INDEX('Index Performance'!$B$5:$XFD$1048576,-1+MATCH($AM244,'Index Performance'!$A$4:$A$1048576, 0), MATCH(BS$4, 'Index Performance'!$B$5:$XFD$5, 0))</f>
        <v>2.4294496292421419E-2</v>
      </c>
      <c r="BT244" s="437" cm="1">
        <f t="array" ref="BT244">INDEX('Index Performance'!$B$5:$XFD$1048576,-1+MATCH($AM244,'Index Performance'!$A$4:$A$1048576, 0), MATCH(BT$4, 'Index Performance'!$B$5:$XFD$5, 0))</f>
        <v>1.0687146978747508E-2</v>
      </c>
      <c r="BU244" s="437" cm="1">
        <f t="array" ref="BU244">INDEX('Index Performance'!$B$5:$XFD$1048576,-1+MATCH($AM244,'Index Performance'!$A$4:$A$1048576, 0), MATCH(BU$4, 'Index Performance'!$B$5:$XFD$5, 0))</f>
        <v>1.3062493925551477E-2</v>
      </c>
      <c r="BV244" s="437"/>
      <c r="BW244" s="440">
        <f t="shared" si="73"/>
        <v>45626</v>
      </c>
      <c r="BX244" s="435">
        <f t="shared" si="76"/>
        <v>2.4903622380216886E-2</v>
      </c>
      <c r="BY244" s="443">
        <f t="shared" si="77"/>
        <v>-5.4794520547945207E-5</v>
      </c>
      <c r="BZ244" s="438">
        <f t="shared" si="74"/>
        <v>2.3220187204841203E-2</v>
      </c>
      <c r="CA244" s="462">
        <v>1.019828069162299E-2</v>
      </c>
      <c r="CB244" s="444">
        <f t="shared" si="78"/>
        <v>1.6834351753756832E-3</v>
      </c>
      <c r="CD244" s="440">
        <f t="shared" si="79"/>
        <v>45626</v>
      </c>
      <c r="CE244" s="435">
        <f t="shared" si="80"/>
        <v>1.8479073216784176E-2</v>
      </c>
      <c r="CF244" s="443">
        <f t="shared" si="81"/>
        <v>-5.4794520547945207E-5</v>
      </c>
      <c r="CG244" s="438">
        <f t="shared" si="82"/>
        <v>1.680619055757826E-2</v>
      </c>
      <c r="CH244" s="438"/>
      <c r="CI244" s="444">
        <f t="shared" si="83"/>
        <v>1.6728826592059161E-3</v>
      </c>
      <c r="CK244" s="440">
        <f t="shared" si="84"/>
        <v>45626</v>
      </c>
      <c r="CL244" s="459">
        <f t="shared" si="85"/>
        <v>1.5830077022051331E-2</v>
      </c>
      <c r="CM244" s="443">
        <f t="shared" si="86"/>
        <v>-5.4794520547945207E-5</v>
      </c>
      <c r="CN244" s="438">
        <f t="shared" si="87"/>
        <v>1.416154541915593E-2</v>
      </c>
      <c r="CO244" s="441" t="s">
        <v>0</v>
      </c>
      <c r="CP244" s="444">
        <f t="shared" si="88"/>
        <v>1.6685316028954011E-3</v>
      </c>
      <c r="CR244" s="440">
        <f t="shared" si="75"/>
        <v>45626</v>
      </c>
      <c r="CS244" s="459">
        <f t="shared" si="89"/>
        <v>1.7772449269758035E-2</v>
      </c>
      <c r="CT244" s="443">
        <f t="shared" si="90"/>
        <v>-5.4794520547945207E-5</v>
      </c>
      <c r="CU244" s="438">
        <f t="shared" si="91"/>
        <v>1.6100727261741277E-2</v>
      </c>
      <c r="CV244" s="441" t="s">
        <v>0</v>
      </c>
      <c r="CW244" s="444">
        <f t="shared" si="92"/>
        <v>1.6717220080167579E-3</v>
      </c>
      <c r="CZ244" s="435">
        <f>_xlfn.XLOOKUP($A244,'Index Performance'!$A$21:$A$500,'Index Performance'!$AP$21:$AP$500,"---",FALSE)</f>
        <v>5.3621321579768733E-3</v>
      </c>
      <c r="DA244" s="435">
        <f>_xlfn.XLOOKUP($A244,'Index Performance'!$A$21:$A$500,'Index Performance'!$B$21:$B$500,"---",FALSE)</f>
        <v>1.1878169999999999E-2</v>
      </c>
      <c r="DB244" s="435">
        <f>_xlfn.XLOOKUP($A244,'Index Performance'!$A$21:$A$500,'Index Performance'!$Q$21:$Q$500,"---",FALSE)</f>
        <v>3.7403760000000001E-2</v>
      </c>
      <c r="DC244" s="435">
        <f>_xlfn.XLOOKUP($A244,'Index Performance'!$A$21:$A$500,'Index Performance'!$W$21:$W$500,"---",FALSE)</f>
        <v>8.3513745395160655E-3</v>
      </c>
    </row>
    <row r="245" spans="1:107">
      <c r="A245" s="436">
        <v>45657</v>
      </c>
      <c r="B245" s="435">
        <v>1.999999999490808E-2</v>
      </c>
      <c r="C245" s="437">
        <v>2.9999999994622831E-2</v>
      </c>
      <c r="D245" s="437">
        <v>0</v>
      </c>
      <c r="E245" s="437">
        <v>1.500000003224824E-2</v>
      </c>
      <c r="F245" s="437">
        <v>0</v>
      </c>
      <c r="G245" s="437">
        <v>4.9999999946086929E-3</v>
      </c>
      <c r="H245" s="437">
        <v>5.0000000014166993E-3</v>
      </c>
      <c r="I245" s="437">
        <v>4.9999999944223984E-3</v>
      </c>
      <c r="J245" s="437">
        <v>1.9999999994439081E-2</v>
      </c>
      <c r="K245" s="437">
        <v>0.1000000000037638</v>
      </c>
      <c r="L245" s="437">
        <v>0.1000000000001206</v>
      </c>
      <c r="M245" s="437">
        <v>0</v>
      </c>
      <c r="N245" s="437">
        <v>0</v>
      </c>
      <c r="O245" s="437">
        <v>1.031672220614726E-15</v>
      </c>
      <c r="P245" s="437">
        <v>0.23750000038221569</v>
      </c>
      <c r="Q245" s="437">
        <v>7.4999999946251984E-3</v>
      </c>
      <c r="R245" s="437">
        <v>7.5000000014407032E-3</v>
      </c>
      <c r="S245" s="437">
        <v>5.0000000000723277E-3</v>
      </c>
      <c r="T245" s="437">
        <v>4.9999999974186934E-3</v>
      </c>
      <c r="U245" s="437">
        <v>1.1574164114048281E-12</v>
      </c>
      <c r="V245" s="437">
        <v>0.100000000001365</v>
      </c>
      <c r="W245" s="437">
        <v>0</v>
      </c>
      <c r="X245" s="437">
        <v>0</v>
      </c>
      <c r="Y245" s="437">
        <v>9.2499999771074481E-2</v>
      </c>
      <c r="Z245" s="437">
        <v>8.4999999992309186E-2</v>
      </c>
      <c r="AA245" s="437">
        <v>9.9999999969542369E-3</v>
      </c>
      <c r="AB245" s="437">
        <v>0</v>
      </c>
      <c r="AC245" s="437">
        <v>0</v>
      </c>
      <c r="AD245" s="437">
        <v>0</v>
      </c>
      <c r="AE245" s="437">
        <v>0</v>
      </c>
      <c r="AF245" s="437">
        <v>4.9999999859257981E-2</v>
      </c>
      <c r="AG245" s="437">
        <v>-1.4101830814183813E-11</v>
      </c>
      <c r="AH245" s="437">
        <v>5.0000000003484382E-2</v>
      </c>
      <c r="AI245" s="437">
        <v>5.0000000002174971E-2</v>
      </c>
      <c r="AJ245" s="426"/>
      <c r="AK245" s="438">
        <f t="shared" si="71"/>
        <v>1</v>
      </c>
      <c r="AL245" s="439"/>
      <c r="AM245" s="440">
        <f t="shared" si="72"/>
        <v>45657</v>
      </c>
      <c r="AN245" s="437" t="e" cm="1">
        <f t="array" ref="AN245">INDEX('Index Performance'!$B$5:$XFD$1048576,-1+MATCH($AM245,'Index Performance'!$A$4:$A$1048576, 0), MATCH(AN$4, 'Index Performance'!$B$5:$XFD$5, 0))</f>
        <v>#VALUE!</v>
      </c>
      <c r="AO245" s="437" t="e" cm="1">
        <f t="array" ref="AO245">INDEX('Index Performance'!$B$5:$XFD$1048576,-1+MATCH($AM245,'Index Performance'!$A$4:$A$1048576, 0), MATCH(AO$4, 'Index Performance'!$B$5:$XFD$5, 0))</f>
        <v>#VALUE!</v>
      </c>
      <c r="AP245" s="437" t="e" cm="1">
        <f t="array" ref="AP245">INDEX('Index Performance'!$B$5:$XFD$1048576,-1+MATCH($AM245,'Index Performance'!$A$4:$A$1048576, 0), MATCH(AP$4, 'Index Performance'!$B$5:$XFD$5, 0))</f>
        <v>#VALUE!</v>
      </c>
      <c r="AQ245" s="437" cm="1">
        <f t="array" ref="AQ245">INDEX('Index Performance'!$B$5:$XFD$1048576,-1+MATCH($AM245,'Index Performance'!$A$4:$A$1048576, 0), MATCH(AQ$4, 'Index Performance'!$B$5:$XFD$5, 0))</f>
        <v>-1.859550673591559E-3</v>
      </c>
      <c r="AR245" s="437" t="e" cm="1">
        <f t="array" ref="AR245">INDEX('Index Performance'!$B$5:$XFD$1048576,-1+MATCH($AM245,'Index Performance'!$A$4:$A$1048576, 0), MATCH(AR$4, 'Index Performance'!$B$5:$XFD$5, 0))</f>
        <v>#VALUE!</v>
      </c>
      <c r="AS245" s="437" cm="1">
        <f t="array" ref="AS245">INDEX('Index Performance'!$B$5:$XFD$1048576,-1+MATCH($AM245,'Index Performance'!$A$4:$A$1048576, 0), MATCH(AS$4, 'Index Performance'!$B$5:$XFD$5, 0))</f>
        <v>-1.719347179749553E-2</v>
      </c>
      <c r="AT245" s="437" t="e" cm="1">
        <f t="array" ref="AT245">INDEX('Index Performance'!$B$5:$XFD$1048576,-1+MATCH($AM245,'Index Performance'!$A$4:$A$1048576, 0), MATCH(AT$4, 'Index Performance'!$B$5:$XFD$5, 0))</f>
        <v>#VALUE!</v>
      </c>
      <c r="AU245" s="437" cm="1">
        <f t="array" ref="AU245">INDEX('Index Performance'!$B$5:$XFD$1048576,-1+MATCH($AM245,'Index Performance'!$A$4:$A$1048576, 0), MATCH(AU$4, 'Index Performance'!$B$5:$XFD$5, 0))</f>
        <v>-6.3225622038072249E-3</v>
      </c>
      <c r="AV245" s="437" cm="1">
        <f t="array" ref="AV245">INDEX('Index Performance'!$B$5:$XFD$1048576,-1+MATCH($AM245,'Index Performance'!$A$4:$A$1048576, 0), MATCH(AV$4, 'Index Performance'!$B$5:$XFD$5, 0))</f>
        <v>-1.5605722098102626E-2</v>
      </c>
      <c r="AW245" s="437" cm="1">
        <f t="array" ref="AW245">INDEX('Index Performance'!$B$5:$XFD$1048576,-1+MATCH($AM245,'Index Performance'!$A$4:$A$1048576, 0), MATCH(AW$4, 'Index Performance'!$B$5:$XFD$5, 0))</f>
        <v>4.1539612949375027E-3</v>
      </c>
      <c r="AX245" s="437" cm="1">
        <f t="array" ref="AX245">INDEX('Index Performance'!$B$5:$XFD$1048576,-1+MATCH($AM245,'Index Performance'!$A$4:$A$1048576, 0), MATCH(AX$4, 'Index Performance'!$B$5:$XFD$5, 0))</f>
        <v>5.0211377832389825E-3</v>
      </c>
      <c r="AY245" s="437" cm="1">
        <f t="array" ref="AY245">INDEX('Index Performance'!$B$5:$XFD$1048576,-1+MATCH($AM245,'Index Performance'!$A$4:$A$1048576, 0), MATCH(AY$4, 'Index Performance'!$B$5:$XFD$5, 0))</f>
        <v>-6.6152914900394766E-3</v>
      </c>
      <c r="AZ245" s="437" cm="1">
        <f t="array" ref="AZ245">INDEX('Index Performance'!$B$5:$XFD$1048576,-1+MATCH($AM245,'Index Performance'!$A$4:$A$1048576, 0), MATCH(AZ$4, 'Index Performance'!$B$5:$XFD$5, 0))</f>
        <v>-2.5770055246283841E-2</v>
      </c>
      <c r="BA245" s="437" t="e" cm="1">
        <f t="array" ref="BA245">INDEX('Index Performance'!$B$5:$XFD$1048576,-1+MATCH($AM245,'Index Performance'!$A$4:$A$1048576, 0), MATCH(BA$4, 'Index Performance'!$B$5:$XFD$5, 0))</f>
        <v>#VALUE!</v>
      </c>
      <c r="BB245" s="437" t="e" cm="1">
        <f t="array" ref="BB245">INDEX('Index Performance'!$B$5:$XFD$1048576,-1+MATCH($AM245,'Index Performance'!$A$4:$A$1048576, 0), MATCH(BB$4, 'Index Performance'!$B$5:$XFD$5, 0))</f>
        <v>#VALUE!</v>
      </c>
      <c r="BC245" s="437" t="e" cm="1">
        <f t="array" ref="BC245">INDEX('Index Performance'!$B$5:$XFD$1048576,-1+MATCH($AM245,'Index Performance'!$A$4:$A$1048576, 0), MATCH(BC$4, 'Index Performance'!$B$5:$XFD$5, 0))</f>
        <v>#VALUE!</v>
      </c>
      <c r="BD245" s="437" t="e" cm="1">
        <f t="array" ref="BD245">INDEX('Index Performance'!$B$5:$XFD$1048576,-1+MATCH($AM245,'Index Performance'!$A$4:$A$1048576, 0), MATCH(BD$4, 'Index Performance'!$B$5:$XFD$5, 0))</f>
        <v>#VALUE!</v>
      </c>
      <c r="BE245" s="437" cm="1">
        <f t="array" ref="BE245">INDEX('Index Performance'!$B$5:$XFD$1048576,-1+MATCH($AM245,'Index Performance'!$A$4:$A$1048576, 0), MATCH(BE$4, 'Index Performance'!$B$5:$XFD$5, 0))</f>
        <v>-1.154361549266214E-2</v>
      </c>
      <c r="BF245" s="437" t="e" cm="1">
        <f t="array" ref="BF245">INDEX('Index Performance'!$B$5:$XFD$1048576,-1+MATCH($AM245,'Index Performance'!$A$4:$A$1048576, 0), MATCH(BF$4, 'Index Performance'!$B$5:$XFD$5, 0))</f>
        <v>#VALUE!</v>
      </c>
      <c r="BG245" s="437" cm="1">
        <f t="array" ref="BG245">INDEX('Index Performance'!$B$5:$XFD$1048576,-1+MATCH($AM245,'Index Performance'!$A$4:$A$1048576, 0), MATCH(BG$4, 'Index Performance'!$B$5:$XFD$5, 0))</f>
        <v>1.1048331735596939E-4</v>
      </c>
      <c r="BH245" s="437" cm="1">
        <f t="array" ref="BH245">INDEX('Index Performance'!$B$5:$XFD$1048576,-1+MATCH($AM245,'Index Performance'!$A$4:$A$1048576, 0), MATCH(BH$4, 'Index Performance'!$B$5:$XFD$5, 0))</f>
        <v>-3.5648068505457209E-3</v>
      </c>
      <c r="BI245" s="437" cm="1">
        <f t="array" ref="BI245">INDEX('Index Performance'!$B$5:$XFD$1048576,-1+MATCH($AM245,'Index Performance'!$A$4:$A$1048576, 0), MATCH(BI$4, 'Index Performance'!$B$5:$XFD$5, 0))</f>
        <v>4.7776114643884871E-3</v>
      </c>
      <c r="BJ245" s="437" cm="1">
        <f t="array" ref="BJ245">INDEX('Index Performance'!$B$5:$XFD$1048576,-1+MATCH($AM245,'Index Performance'!$A$4:$A$1048576, 0), MATCH(BJ$4, 'Index Performance'!$B$5:$XFD$5, 0))</f>
        <v>3.0308358306294636E-3</v>
      </c>
      <c r="BK245" s="437" cm="1">
        <f t="array" ref="BK245">INDEX('Index Performance'!$B$5:$XFD$1048576,-1+MATCH($AM245,'Index Performance'!$A$4:$A$1048576, 0), MATCH(BK$4, 'Index Performance'!$B$5:$XFD$5, 0))</f>
        <v>-2.5132395163721677E-3</v>
      </c>
      <c r="BL245" s="437" cm="1">
        <f t="array" ref="BL245">INDEX('Index Performance'!$B$5:$XFD$1048576,-1+MATCH($AM245,'Index Performance'!$A$4:$A$1048576, 0), MATCH(BL$4, 'Index Performance'!$B$5:$XFD$5, 0))</f>
        <v>7.0000000000000001E-3</v>
      </c>
      <c r="BM245" s="437" cm="1">
        <f t="array" ref="BM245">INDEX('Index Performance'!$B$5:$XFD$1048576,-1+MATCH($AM245,'Index Performance'!$A$4:$A$1048576, 0), MATCH(BM$4, 'Index Performance'!$B$5:$XFD$5, 0))</f>
        <v>3.3E-3</v>
      </c>
      <c r="BN245" s="437" cm="1">
        <f t="array" ref="BN245">INDEX('Index Performance'!$B$5:$XFD$1048576,-1+MATCH($AM245,'Index Performance'!$A$4:$A$1048576, 0), MATCH(BN$4, 'Index Performance'!$B$5:$XFD$5, 0))</f>
        <v>-9.3659999999999993E-3</v>
      </c>
      <c r="BO245" s="437" cm="1">
        <f t="array" ref="BO245">INDEX('Index Performance'!$B$5:$XFD$1048576,-1+MATCH($AM245,'Index Performance'!$A$4:$A$1048576, 0), MATCH(BO$4, 'Index Performance'!$B$5:$XFD$5, 0))</f>
        <v>-2.2096000000000001E-2</v>
      </c>
      <c r="BP245" s="437" cm="1">
        <f t="array" ref="BP245">INDEX('Index Performance'!$B$5:$XFD$1048576,-1+MATCH($AM245,'Index Performance'!$A$4:$A$1048576, 0), MATCH(BP$4, 'Index Performance'!$B$5:$XFD$5, 0))</f>
        <v>1.0193083080591192E-2</v>
      </c>
      <c r="BQ245" s="437" cm="1">
        <f t="array" ref="BQ245">INDEX('Index Performance'!$B$5:$XFD$1048576,-1+MATCH($AM245,'Index Performance'!$A$4:$A$1048576, 0), MATCH(BQ$4, 'Index Performance'!$B$5:$XFD$5, 0))</f>
        <v>1.6192399530437385E-2</v>
      </c>
      <c r="BR245" s="437" cm="1">
        <f t="array" ref="BR245">INDEX('Index Performance'!$B$5:$XFD$1048576,-1+MATCH($AM245,'Index Performance'!$A$4:$A$1048576, 0), MATCH(BR$4, 'Index Performance'!$B$5:$XFD$5, 0))</f>
        <v>-2.5801572687497054E-2</v>
      </c>
      <c r="BS245" s="437" cm="1">
        <f t="array" ref="BS245">INDEX('Index Performance'!$B$5:$XFD$1048576,-1+MATCH($AM245,'Index Performance'!$A$4:$A$1048576, 0), MATCH(BS$4, 'Index Performance'!$B$5:$XFD$5, 0))</f>
        <v>-6.9276437131580604E-2</v>
      </c>
      <c r="BT245" s="437" cm="1">
        <f t="array" ref="BT245">INDEX('Index Performance'!$B$5:$XFD$1048576,-1+MATCH($AM245,'Index Performance'!$A$4:$A$1048576, 0), MATCH(BT$4, 'Index Performance'!$B$5:$XFD$5, 0))</f>
        <v>1.4471198295614496E-2</v>
      </c>
      <c r="BU245" s="437" cm="1">
        <f t="array" ref="BU245">INDEX('Index Performance'!$B$5:$XFD$1048576,-1+MATCH($AM245,'Index Performance'!$A$4:$A$1048576, 0), MATCH(BU$4, 'Index Performance'!$B$5:$XFD$5, 0))</f>
        <v>1.4774449795652123E-2</v>
      </c>
      <c r="BV245" s="437"/>
      <c r="BW245" s="440">
        <f t="shared" si="73"/>
        <v>45657</v>
      </c>
      <c r="BX245" s="435" t="e">
        <f t="shared" si="76"/>
        <v>#VALUE!</v>
      </c>
      <c r="BY245" s="443">
        <f t="shared" si="77"/>
        <v>-5.4794520547945207E-5</v>
      </c>
      <c r="BZ245" s="438" t="e">
        <f>(1+BX245)*(1+BY245)^((DAY(EOMONTH($A245,0))))-1</f>
        <v>#VALUE!</v>
      </c>
      <c r="CA245" s="462">
        <v>-5.7627375346633869E-3</v>
      </c>
      <c r="CB245" s="444" t="e">
        <f t="shared" si="78"/>
        <v>#VALUE!</v>
      </c>
      <c r="CD245" s="440">
        <f t="shared" si="79"/>
        <v>45657</v>
      </c>
      <c r="CE245" s="435" t="e">
        <f t="shared" si="80"/>
        <v>#VALUE!</v>
      </c>
      <c r="CF245" s="443">
        <f t="shared" si="81"/>
        <v>-5.4794520547945207E-5</v>
      </c>
      <c r="CG245" s="438" t="e">
        <f t="shared" si="82"/>
        <v>#VALUE!</v>
      </c>
      <c r="CH245" s="438"/>
      <c r="CI245" s="444" t="e">
        <f t="shared" si="83"/>
        <v>#VALUE!</v>
      </c>
      <c r="CK245" s="440">
        <f t="shared" si="84"/>
        <v>45657</v>
      </c>
      <c r="CL245" s="459" t="e">
        <f t="shared" si="85"/>
        <v>#VALUE!</v>
      </c>
      <c r="CM245" s="443">
        <f t="shared" si="86"/>
        <v>-5.4794520547945207E-5</v>
      </c>
      <c r="CN245" s="438" t="e">
        <f t="shared" si="87"/>
        <v>#VALUE!</v>
      </c>
      <c r="CO245" s="441" t="s">
        <v>0</v>
      </c>
      <c r="CP245" s="444" t="e">
        <f t="shared" si="88"/>
        <v>#VALUE!</v>
      </c>
      <c r="CR245" s="440">
        <f t="shared" si="75"/>
        <v>45657</v>
      </c>
      <c r="CS245" s="459" t="e">
        <f t="shared" si="89"/>
        <v>#VALUE!</v>
      </c>
      <c r="CT245" s="443">
        <f t="shared" si="90"/>
        <v>-5.4794520547945207E-5</v>
      </c>
      <c r="CU245" s="438" t="e">
        <f t="shared" si="91"/>
        <v>#VALUE!</v>
      </c>
      <c r="CV245" s="441" t="s">
        <v>0</v>
      </c>
      <c r="CW245" s="444" t="e">
        <f t="shared" si="92"/>
        <v>#VALUE!</v>
      </c>
      <c r="CZ245" s="435">
        <f>_xlfn.XLOOKUP($A245,'Index Performance'!$A$21:$A$500,'Index Performance'!$AP$21:$AP$500,"---",FALSE)</f>
        <v>5.4733876323451724E-3</v>
      </c>
      <c r="DA245" s="435">
        <f>_xlfn.XLOOKUP($A245,'Index Performance'!$A$21:$A$500,'Index Performance'!$B$21:$B$500,"---",FALSE)</f>
        <v>-7.6740649999999999E-3</v>
      </c>
      <c r="DB245" s="435" t="e">
        <f>_xlfn.XLOOKUP($A245,'Index Performance'!$A$21:$A$500,'Index Performance'!$Q$21:$Q$500,"---",FALSE)</f>
        <v>#VALUE!</v>
      </c>
      <c r="DC245" s="435">
        <f>_xlfn.XLOOKUP($A245,'Index Performance'!$A$21:$A$500,'Index Performance'!$W$21:$W$500,"---",FALSE)</f>
        <v>1.1048331735596939E-4</v>
      </c>
    </row>
    <row r="246" spans="1:107">
      <c r="A246" s="436">
        <v>45688</v>
      </c>
      <c r="B246" s="435">
        <v>1.99999999930583E-2</v>
      </c>
      <c r="C246" s="437">
        <v>2.9999999992941149E-2</v>
      </c>
      <c r="D246" s="437">
        <v>0</v>
      </c>
      <c r="E246" s="437">
        <v>1.500000003244579E-2</v>
      </c>
      <c r="F246" s="437">
        <v>0</v>
      </c>
      <c r="G246" s="437">
        <v>4.9999999929983916E-3</v>
      </c>
      <c r="H246" s="437">
        <v>5.0000000015057054E-3</v>
      </c>
      <c r="I246" s="437">
        <v>4.999999993058446E-3</v>
      </c>
      <c r="J246" s="437">
        <v>1.9999999992734181E-2</v>
      </c>
      <c r="K246" s="437">
        <v>0.1000000000040312</v>
      </c>
      <c r="L246" s="437">
        <v>0.10000000000038151</v>
      </c>
      <c r="M246" s="437">
        <v>1.2962670277416681E-13</v>
      </c>
      <c r="N246" s="437">
        <v>2.5512047224986322E-13</v>
      </c>
      <c r="O246" s="437">
        <v>3.156582383838457E-13</v>
      </c>
      <c r="P246" s="437">
        <v>0.23750000038250679</v>
      </c>
      <c r="Q246" s="437">
        <v>7.4999999938343666E-3</v>
      </c>
      <c r="R246" s="437">
        <v>7.5000000006542793E-3</v>
      </c>
      <c r="S246" s="437">
        <v>4.999999999175133E-3</v>
      </c>
      <c r="T246" s="437">
        <v>4.9999999970671153E-3</v>
      </c>
      <c r="U246" s="437">
        <v>1.048180887372534E-12</v>
      </c>
      <c r="V246" s="437">
        <v>0.1000000000021088</v>
      </c>
      <c r="W246" s="437">
        <v>0</v>
      </c>
      <c r="X246" s="437">
        <v>0</v>
      </c>
      <c r="Y246" s="437">
        <v>9.2499999770852478E-2</v>
      </c>
      <c r="Z246" s="437">
        <v>8.4999999991208525E-2</v>
      </c>
      <c r="AA246" s="437">
        <v>9.9999999962776861E-3</v>
      </c>
      <c r="AB246" s="437">
        <v>0</v>
      </c>
      <c r="AC246" s="437">
        <v>0</v>
      </c>
      <c r="AD246" s="437">
        <v>4.7827834613089521E-13</v>
      </c>
      <c r="AE246" s="437">
        <v>0</v>
      </c>
      <c r="AF246" s="437">
        <v>4.9999999859985121E-2</v>
      </c>
      <c r="AG246" s="437">
        <v>-6.1213256685732631E-12</v>
      </c>
      <c r="AH246" s="437">
        <v>5.0000000004202613E-2</v>
      </c>
      <c r="AI246" s="437">
        <v>5.0000000002866959E-2</v>
      </c>
      <c r="AJ246" s="426"/>
      <c r="AK246" s="438">
        <f t="shared" si="71"/>
        <v>1</v>
      </c>
      <c r="AL246" s="439"/>
      <c r="AM246" s="440">
        <f t="shared" si="72"/>
        <v>45688</v>
      </c>
      <c r="AN246" s="437" t="e" cm="1">
        <f t="array" ref="AN246">INDEX('Index Performance'!$B$5:$XFD$1048576,-1+MATCH($AM246,'Index Performance'!$A$4:$A$1048576, 0), MATCH(AN$4, 'Index Performance'!$B$5:$XFD$5, 0))</f>
        <v>#VALUE!</v>
      </c>
      <c r="AO246" s="437" t="e" cm="1">
        <f t="array" ref="AO246">INDEX('Index Performance'!$B$5:$XFD$1048576,-1+MATCH($AM246,'Index Performance'!$A$4:$A$1048576, 0), MATCH(AO$4, 'Index Performance'!$B$5:$XFD$5, 0))</f>
        <v>#VALUE!</v>
      </c>
      <c r="AP246" s="437" t="e" cm="1">
        <f t="array" ref="AP246">INDEX('Index Performance'!$B$5:$XFD$1048576,-1+MATCH($AM246,'Index Performance'!$A$4:$A$1048576, 0), MATCH(AP$4, 'Index Performance'!$B$5:$XFD$5, 0))</f>
        <v>#VALUE!</v>
      </c>
      <c r="AQ246" s="437" cm="1">
        <f t="array" ref="AQ246">INDEX('Index Performance'!$B$5:$XFD$1048576,-1+MATCH($AM246,'Index Performance'!$A$4:$A$1048576, 0), MATCH(AQ$4, 'Index Performance'!$B$5:$XFD$5, 0))</f>
        <v>1.3442544303426063E-2</v>
      </c>
      <c r="AR246" s="437" t="e" cm="1">
        <f t="array" ref="AR246">INDEX('Index Performance'!$B$5:$XFD$1048576,-1+MATCH($AM246,'Index Performance'!$A$4:$A$1048576, 0), MATCH(AR$4, 'Index Performance'!$B$5:$XFD$5, 0))</f>
        <v>#VALUE!</v>
      </c>
      <c r="AS246" s="437" cm="1">
        <f t="array" ref="AS246">INDEX('Index Performance'!$B$5:$XFD$1048576,-1+MATCH($AM246,'Index Performance'!$A$4:$A$1048576, 0), MATCH(AS$4, 'Index Performance'!$B$5:$XFD$5, 0))</f>
        <v>6.9577598424324094E-3</v>
      </c>
      <c r="AT246" s="437" t="e" cm="1">
        <f t="array" ref="AT246">INDEX('Index Performance'!$B$5:$XFD$1048576,-1+MATCH($AM246,'Index Performance'!$A$4:$A$1048576, 0), MATCH(AT$4, 'Index Performance'!$B$5:$XFD$5, 0))</f>
        <v>#VALUE!</v>
      </c>
      <c r="AU246" s="437" cm="1">
        <f t="array" ref="AU246">INDEX('Index Performance'!$B$5:$XFD$1048576,-1+MATCH($AM246,'Index Performance'!$A$4:$A$1048576, 0), MATCH(AU$4, 'Index Performance'!$B$5:$XFD$5, 0))</f>
        <v>1.4237812603125732E-2</v>
      </c>
      <c r="AV246" s="437" cm="1">
        <f t="array" ref="AV246">INDEX('Index Performance'!$B$5:$XFD$1048576,-1+MATCH($AM246,'Index Performance'!$A$4:$A$1048576, 0), MATCH(AV$4, 'Index Performance'!$B$5:$XFD$5, 0))</f>
        <v>5.1827512618136673E-3</v>
      </c>
      <c r="AW246" s="437" cm="1">
        <f t="array" ref="AW246">INDEX('Index Performance'!$B$5:$XFD$1048576,-1+MATCH($AM246,'Index Performance'!$A$4:$A$1048576, 0), MATCH(AW$4, 'Index Performance'!$B$5:$XFD$5, 0))</f>
        <v>6.5683609457374281E-3</v>
      </c>
      <c r="AX246" s="437" cm="1">
        <f t="array" ref="AX246">INDEX('Index Performance'!$B$5:$XFD$1048576,-1+MATCH($AM246,'Index Performance'!$A$4:$A$1048576, 0), MATCH(AX$4, 'Index Performance'!$B$5:$XFD$5, 0))</f>
        <v>9.4535636441703819E-3</v>
      </c>
      <c r="AY246" s="437" cm="1">
        <f t="array" ref="AY246">INDEX('Index Performance'!$B$5:$XFD$1048576,-1+MATCH($AM246,'Index Performance'!$A$4:$A$1048576, 0), MATCH(AY$4, 'Index Performance'!$B$5:$XFD$5, 0))</f>
        <v>8.0158609934293246E-3</v>
      </c>
      <c r="AZ246" s="437" cm="1">
        <f t="array" ref="AZ246">INDEX('Index Performance'!$B$5:$XFD$1048576,-1+MATCH($AM246,'Index Performance'!$A$4:$A$1048576, 0), MATCH(AZ$4, 'Index Performance'!$B$5:$XFD$5, 0))</f>
        <v>2.7075308737929626E-2</v>
      </c>
      <c r="BA246" s="437" t="e" cm="1">
        <f t="array" ref="BA246">INDEX('Index Performance'!$B$5:$XFD$1048576,-1+MATCH($AM246,'Index Performance'!$A$4:$A$1048576, 0), MATCH(BA$4, 'Index Performance'!$B$5:$XFD$5, 0))</f>
        <v>#VALUE!</v>
      </c>
      <c r="BB246" s="437" t="e" cm="1">
        <f t="array" ref="BB246">INDEX('Index Performance'!$B$5:$XFD$1048576,-1+MATCH($AM246,'Index Performance'!$A$4:$A$1048576, 0), MATCH(BB$4, 'Index Performance'!$B$5:$XFD$5, 0))</f>
        <v>#VALUE!</v>
      </c>
      <c r="BC246" s="437" t="e" cm="1">
        <f t="array" ref="BC246">INDEX('Index Performance'!$B$5:$XFD$1048576,-1+MATCH($AM246,'Index Performance'!$A$4:$A$1048576, 0), MATCH(BC$4, 'Index Performance'!$B$5:$XFD$5, 0))</f>
        <v>#VALUE!</v>
      </c>
      <c r="BD246" s="437" t="e" cm="1">
        <f t="array" ref="BD246">INDEX('Index Performance'!$B$5:$XFD$1048576,-1+MATCH($AM246,'Index Performance'!$A$4:$A$1048576, 0), MATCH(BD$4, 'Index Performance'!$B$5:$XFD$5, 0))</f>
        <v>#VALUE!</v>
      </c>
      <c r="BE246" s="437" cm="1">
        <f t="array" ref="BE246">INDEX('Index Performance'!$B$5:$XFD$1048576,-1+MATCH($AM246,'Index Performance'!$A$4:$A$1048576, 0), MATCH(BE$4, 'Index Performance'!$B$5:$XFD$5, 0))</f>
        <v>1.3785443616882276E-2</v>
      </c>
      <c r="BF246" s="437" t="e" cm="1">
        <f t="array" ref="BF246">INDEX('Index Performance'!$B$5:$XFD$1048576,-1+MATCH($AM246,'Index Performance'!$A$4:$A$1048576, 0), MATCH(BF$4, 'Index Performance'!$B$5:$XFD$5, 0))</f>
        <v>#VALUE!</v>
      </c>
      <c r="BG246" s="437" cm="1">
        <f t="array" ref="BG246">INDEX('Index Performance'!$B$5:$XFD$1048576,-1+MATCH($AM246,'Index Performance'!$A$4:$A$1048576, 0), MATCH(BG$4, 'Index Performance'!$B$5:$XFD$5, 0))</f>
        <v>1.0005045296524129E-2</v>
      </c>
      <c r="BH246" s="437" cm="1">
        <f t="array" ref="BH246">INDEX('Index Performance'!$B$5:$XFD$1048576,-1+MATCH($AM246,'Index Performance'!$A$4:$A$1048576, 0), MATCH(BH$4, 'Index Performance'!$B$5:$XFD$5, 0))</f>
        <v>2.1054133376813944E-2</v>
      </c>
      <c r="BI246" s="437" cm="1">
        <f t="array" ref="BI246">INDEX('Index Performance'!$B$5:$XFD$1048576,-1+MATCH($AM246,'Index Performance'!$A$4:$A$1048576, 0), MATCH(BI$4, 'Index Performance'!$B$5:$XFD$5, 0))</f>
        <v>6.5999290506166819E-3</v>
      </c>
      <c r="BJ246" s="437" cm="1">
        <f t="array" ref="BJ246">INDEX('Index Performance'!$B$5:$XFD$1048576,-1+MATCH($AM246,'Index Performance'!$A$4:$A$1048576, 0), MATCH(BJ$4, 'Index Performance'!$B$5:$XFD$5, 0))</f>
        <v>-2.0038981417416224E-3</v>
      </c>
      <c r="BK246" s="437" cm="1">
        <f t="array" ref="BK246">INDEX('Index Performance'!$B$5:$XFD$1048576,-1+MATCH($AM246,'Index Performance'!$A$4:$A$1048576, 0), MATCH(BK$4, 'Index Performance'!$B$5:$XFD$5, 0))</f>
        <v>8.7202511129564897E-3</v>
      </c>
      <c r="BL246" s="437" t="str" cm="1">
        <f t="array" ref="BL246">INDEX('Index Performance'!$B$5:$XFD$1048576,-1+MATCH($AM246,'Index Performance'!$A$4:$A$1048576, 0), MATCH(BL$4, 'Index Performance'!$B$5:$XFD$5, 0))</f>
        <v/>
      </c>
      <c r="BM246" s="437" t="str" cm="1">
        <f t="array" ref="BM246">INDEX('Index Performance'!$B$5:$XFD$1048576,-1+MATCH($AM246,'Index Performance'!$A$4:$A$1048576, 0), MATCH(BM$4, 'Index Performance'!$B$5:$XFD$5, 0))</f>
        <v/>
      </c>
      <c r="BN246" s="437" cm="1">
        <f t="array" ref="BN246">INDEX('Index Performance'!$B$5:$XFD$1048576,-1+MATCH($AM246,'Index Performance'!$A$4:$A$1048576, 0), MATCH(BN$4, 'Index Performance'!$B$5:$XFD$5, 0))</f>
        <v>0</v>
      </c>
      <c r="BO246" s="437" t="str" cm="1">
        <f t="array" ref="BO246">INDEX('Index Performance'!$B$5:$XFD$1048576,-1+MATCH($AM246,'Index Performance'!$A$4:$A$1048576, 0), MATCH(BO$4, 'Index Performance'!$B$5:$XFD$5, 0))</f>
        <v/>
      </c>
      <c r="BP246" s="437" cm="1">
        <f t="array" ref="BP246">INDEX('Index Performance'!$B$5:$XFD$1048576,-1+MATCH($AM246,'Index Performance'!$A$4:$A$1048576, 0), MATCH(BP$4, 'Index Performance'!$B$5:$XFD$5, 0))</f>
        <v>3.9538272435858612E-2</v>
      </c>
      <c r="BQ246" s="437" cm="1">
        <f t="array" ref="BQ246">INDEX('Index Performance'!$B$5:$XFD$1048576,-1+MATCH($AM246,'Index Performance'!$A$4:$A$1048576, 0), MATCH(BQ$4, 'Index Performance'!$B$5:$XFD$5, 0))</f>
        <v>2.7555539660115702E-2</v>
      </c>
      <c r="BR246" s="437" cm="1">
        <f t="array" ref="BR246">INDEX('Index Performance'!$B$5:$XFD$1048576,-1+MATCH($AM246,'Index Performance'!$A$4:$A$1048576, 0), MATCH(BR$4, 'Index Performance'!$B$5:$XFD$5, 0))</f>
        <v>7.2193889047454496E-2</v>
      </c>
      <c r="BS246" s="437" cm="1">
        <f t="array" ref="BS246">INDEX('Index Performance'!$B$5:$XFD$1048576,-1+MATCH($AM246,'Index Performance'!$A$4:$A$1048576, 0), MATCH(BS$4, 'Index Performance'!$B$5:$XFD$5, 0))</f>
        <v>1.7792817770945879E-2</v>
      </c>
      <c r="BT246" s="437" cm="1">
        <f t="array" ref="BT246">INDEX('Index Performance'!$B$5:$XFD$1048576,-1+MATCH($AM246,'Index Performance'!$A$4:$A$1048576, 0), MATCH(BT$4, 'Index Performance'!$B$5:$XFD$5, 0))</f>
        <v>-1.1530689067638766E-2</v>
      </c>
      <c r="BU246" s="437" cm="1">
        <f t="array" ref="BU246">INDEX('Index Performance'!$B$5:$XFD$1048576,-1+MATCH($AM246,'Index Performance'!$A$4:$A$1048576, 0), MATCH(BU$4, 'Index Performance'!$B$5:$XFD$5, 0))</f>
        <v>-9.6621097812317203E-3</v>
      </c>
      <c r="BV246" s="437"/>
      <c r="BW246" s="440">
        <f t="shared" si="73"/>
        <v>45688</v>
      </c>
      <c r="BX246" s="435" t="e">
        <f t="shared" si="76"/>
        <v>#VALUE!</v>
      </c>
      <c r="BY246" s="443">
        <f t="shared" si="77"/>
        <v>-5.4794520547945207E-5</v>
      </c>
      <c r="BZ246" s="438" t="e">
        <f t="shared" ref="BZ246:BZ247" si="93">(1+BX246)*(1+BY246)^((DAY(EOMONTH($A246,0))))-1</f>
        <v>#VALUE!</v>
      </c>
      <c r="CA246" s="462">
        <v>1.462906248116114E-2</v>
      </c>
      <c r="CB246" s="444" t="e">
        <f t="shared" si="78"/>
        <v>#VALUE!</v>
      </c>
      <c r="CD246" s="440">
        <f t="shared" si="79"/>
        <v>45688</v>
      </c>
      <c r="CE246" s="435" t="e">
        <f t="shared" si="80"/>
        <v>#VALUE!</v>
      </c>
      <c r="CF246" s="443">
        <f t="shared" si="81"/>
        <v>-5.4794520547945207E-5</v>
      </c>
      <c r="CG246" s="438" t="e">
        <f t="shared" si="82"/>
        <v>#VALUE!</v>
      </c>
      <c r="CI246" s="444" t="e">
        <f t="shared" si="83"/>
        <v>#VALUE!</v>
      </c>
      <c r="CK246" s="440">
        <f t="shared" si="84"/>
        <v>45688</v>
      </c>
      <c r="CL246" s="459" t="e">
        <f t="shared" si="85"/>
        <v>#VALUE!</v>
      </c>
      <c r="CM246" s="443">
        <f t="shared" si="86"/>
        <v>-5.4794520547945207E-5</v>
      </c>
      <c r="CN246" s="438" t="e">
        <f t="shared" si="87"/>
        <v>#VALUE!</v>
      </c>
      <c r="CO246" s="441" t="s">
        <v>0</v>
      </c>
      <c r="CP246" s="444" t="e">
        <f t="shared" si="88"/>
        <v>#VALUE!</v>
      </c>
      <c r="CR246" s="440">
        <f t="shared" si="75"/>
        <v>45688</v>
      </c>
      <c r="CS246" s="459" t="e">
        <f t="shared" si="89"/>
        <v>#VALUE!</v>
      </c>
      <c r="CT246" s="443">
        <f t="shared" si="90"/>
        <v>-5.4794520547945207E-5</v>
      </c>
      <c r="CU246" s="438" t="e">
        <f t="shared" si="91"/>
        <v>#VALUE!</v>
      </c>
      <c r="CV246" s="441" t="s">
        <v>0</v>
      </c>
      <c r="CW246" s="444" t="e">
        <f t="shared" si="92"/>
        <v>#VALUE!</v>
      </c>
      <c r="CZ246" s="435">
        <f>_xlfn.XLOOKUP($A246,'Index Performance'!$A$21:$A$500,'Index Performance'!$AP$21:$AP$500,"---",FALSE)</f>
        <v>5.0399285792088744E-3</v>
      </c>
      <c r="DA246" s="435">
        <f>_xlfn.XLOOKUP($A246,'Index Performance'!$A$21:$A$500,'Index Performance'!$B$21:$B$500,"---",FALSE)</f>
        <v>3.8744620000000004E-3</v>
      </c>
      <c r="DB246" s="435" t="e">
        <f>_xlfn.XLOOKUP($A246,'Index Performance'!$A$21:$A$500,'Index Performance'!$Q$21:$Q$500,"---",FALSE)</f>
        <v>#VALUE!</v>
      </c>
      <c r="DC246" s="435">
        <f>_xlfn.XLOOKUP($A246,'Index Performance'!$A$21:$A$500,'Index Performance'!$W$21:$W$500,"---",FALSE)</f>
        <v>1.0005045296524129E-2</v>
      </c>
    </row>
    <row r="247" spans="1:107">
      <c r="A247" s="436">
        <f>EOMONTH(A246,1)</f>
        <v>45716</v>
      </c>
      <c r="B247" s="445">
        <v>1.99999999930583E-2</v>
      </c>
      <c r="C247" s="446">
        <v>2.9999999992941149E-2</v>
      </c>
      <c r="D247" s="446">
        <v>0</v>
      </c>
      <c r="E247" s="446">
        <v>1.500000003244579E-2</v>
      </c>
      <c r="F247" s="446">
        <v>0</v>
      </c>
      <c r="G247" s="446">
        <v>4.9999999929983916E-3</v>
      </c>
      <c r="H247" s="446">
        <v>5.0000000015057054E-3</v>
      </c>
      <c r="I247" s="446">
        <v>4.999999993058446E-3</v>
      </c>
      <c r="J247" s="446">
        <v>1.9999999992734181E-2</v>
      </c>
      <c r="K247" s="446">
        <v>0.1000000000040312</v>
      </c>
      <c r="L247" s="446">
        <v>0.10000000000038151</v>
      </c>
      <c r="M247" s="446">
        <v>1.2962670277416681E-13</v>
      </c>
      <c r="N247" s="446">
        <v>2.5512047224986322E-13</v>
      </c>
      <c r="O247" s="446">
        <v>3.156582383838457E-13</v>
      </c>
      <c r="P247" s="446">
        <v>0.23750000038250679</v>
      </c>
      <c r="Q247" s="446">
        <v>7.4999999938343666E-3</v>
      </c>
      <c r="R247" s="446">
        <v>7.5000000006542793E-3</v>
      </c>
      <c r="S247" s="446">
        <v>4.999999999175133E-3</v>
      </c>
      <c r="T247" s="446">
        <v>4.9999999970671153E-3</v>
      </c>
      <c r="U247" s="446">
        <v>1.048180887372534E-12</v>
      </c>
      <c r="V247" s="446">
        <v>0.1000000000021088</v>
      </c>
      <c r="W247" s="446">
        <v>0</v>
      </c>
      <c r="X247" s="446">
        <v>0</v>
      </c>
      <c r="Y247" s="446">
        <v>9.2499999770852478E-2</v>
      </c>
      <c r="Z247" s="446">
        <v>8.4999999991208525E-2</v>
      </c>
      <c r="AA247" s="446">
        <v>9.9999999962776861E-3</v>
      </c>
      <c r="AB247" s="446">
        <v>0</v>
      </c>
      <c r="AC247" s="446">
        <v>0</v>
      </c>
      <c r="AD247" s="446">
        <v>4.7827834613089521E-13</v>
      </c>
      <c r="AE247" s="446">
        <v>0</v>
      </c>
      <c r="AF247" s="446">
        <v>4.9999999859985121E-2</v>
      </c>
      <c r="AG247" s="446">
        <v>-6.1213256685732631E-12</v>
      </c>
      <c r="AH247" s="446">
        <v>5.0000000004202613E-2</v>
      </c>
      <c r="AI247" s="446">
        <v>5.0000000002866959E-2</v>
      </c>
      <c r="AJ247" s="426"/>
      <c r="AK247" s="438">
        <f t="shared" si="71"/>
        <v>1</v>
      </c>
      <c r="AL247" s="439"/>
      <c r="AM247" s="440">
        <f t="shared" si="72"/>
        <v>45716</v>
      </c>
      <c r="AN247" s="437" t="e" cm="1">
        <f t="array" ref="AN247">INDEX('Index Performance'!$B$5:$XFD$1048576,-1+MATCH($AM247,'Index Performance'!$A$4:$A$1048576, 0), MATCH(AN$4, 'Index Performance'!$B$5:$XFD$5, 0))</f>
        <v>#VALUE!</v>
      </c>
      <c r="AO247" s="437" t="e" cm="1">
        <f t="array" ref="AO247">INDEX('Index Performance'!$B$5:$XFD$1048576,-1+MATCH($AM247,'Index Performance'!$A$4:$A$1048576, 0), MATCH(AO$4, 'Index Performance'!$B$5:$XFD$5, 0))</f>
        <v>#VALUE!</v>
      </c>
      <c r="AP247" s="437" t="e" cm="1">
        <f t="array" ref="AP247">INDEX('Index Performance'!$B$5:$XFD$1048576,-1+MATCH($AM247,'Index Performance'!$A$4:$A$1048576, 0), MATCH(AP$4, 'Index Performance'!$B$5:$XFD$5, 0))</f>
        <v>#VALUE!</v>
      </c>
      <c r="AQ247" s="437" cm="1">
        <f t="array" ref="AQ247">INDEX('Index Performance'!$B$5:$XFD$1048576,-1+MATCH($AM247,'Index Performance'!$A$4:$A$1048576, 0), MATCH(AQ$4, 'Index Performance'!$B$5:$XFD$5, 0))</f>
        <v>7.7889871122029941E-3</v>
      </c>
      <c r="AR247" s="437" t="e" cm="1">
        <f t="array" ref="AR247">INDEX('Index Performance'!$B$5:$XFD$1048576,-1+MATCH($AM247,'Index Performance'!$A$4:$A$1048576, 0), MATCH(AR$4, 'Index Performance'!$B$5:$XFD$5, 0))</f>
        <v>#VALUE!</v>
      </c>
      <c r="AS247" s="437" cm="1">
        <f t="array" ref="AS247">INDEX('Index Performance'!$B$5:$XFD$1048576,-1+MATCH($AM247,'Index Performance'!$A$4:$A$1048576, 0), MATCH(AS$4, 'Index Performance'!$B$5:$XFD$5, 0))</f>
        <v>2.1578790210695642E-2</v>
      </c>
      <c r="AT247" s="437" t="e" cm="1">
        <f t="array" ref="AT247">INDEX('Index Performance'!$B$5:$XFD$1048576,-1+MATCH($AM247,'Index Performance'!$A$4:$A$1048576, 0), MATCH(AT$4, 'Index Performance'!$B$5:$XFD$5, 0))</f>
        <v>#VALUE!</v>
      </c>
      <c r="AU247" s="437" cm="1">
        <f t="array" ref="AU247">INDEX('Index Performance'!$B$5:$XFD$1048576,-1+MATCH($AM247,'Index Performance'!$A$4:$A$1048576, 0), MATCH(AU$4, 'Index Performance'!$B$5:$XFD$5, 0))</f>
        <v>-1.2935264699118765E-3</v>
      </c>
      <c r="AV247" s="437" cm="1">
        <f t="array" ref="AV247">INDEX('Index Performance'!$B$5:$XFD$1048576,-1+MATCH($AM247,'Index Performance'!$A$4:$A$1048576, 0), MATCH(AV$4, 'Index Performance'!$B$5:$XFD$5, 0))</f>
        <v>2.4701759115724142E-2</v>
      </c>
      <c r="AW247" s="437" cm="1">
        <f t="array" ref="AW247">INDEX('Index Performance'!$B$5:$XFD$1048576,-1+MATCH($AM247,'Index Performance'!$A$4:$A$1048576, 0), MATCH(AW$4, 'Index Performance'!$B$5:$XFD$5, 0))</f>
        <v>2.0332975991206315E-3</v>
      </c>
      <c r="AX247" s="437" cm="1">
        <f t="array" ref="AX247">INDEX('Index Performance'!$B$5:$XFD$1048576,-1+MATCH($AM247,'Index Performance'!$A$4:$A$1048576, 0), MATCH(AX$4, 'Index Performance'!$B$5:$XFD$5, 0))</f>
        <v>7.9195429230574099E-3</v>
      </c>
      <c r="AY247" s="437" cm="1">
        <f t="array" ref="AY247">INDEX('Index Performance'!$B$5:$XFD$1048576,-1+MATCH($AM247,'Index Performance'!$A$4:$A$1048576, 0), MATCH(AY$4, 'Index Performance'!$B$5:$XFD$5, 0))</f>
        <v>1.3405861033944699E-2</v>
      </c>
      <c r="AZ247" s="437" cm="1">
        <f t="array" ref="AZ247">INDEX('Index Performance'!$B$5:$XFD$1048576,-1+MATCH($AM247,'Index Performance'!$A$4:$A$1048576, 0), MATCH(AZ$4, 'Index Performance'!$B$5:$XFD$5, 0))</f>
        <v>-4.9831473647922175E-3</v>
      </c>
      <c r="BA247" s="437" t="e" cm="1">
        <f t="array" ref="BA247">INDEX('Index Performance'!$B$5:$XFD$1048576,-1+MATCH($AM247,'Index Performance'!$A$4:$A$1048576, 0), MATCH(BA$4, 'Index Performance'!$B$5:$XFD$5, 0))</f>
        <v>#VALUE!</v>
      </c>
      <c r="BB247" s="437" t="e" cm="1">
        <f t="array" ref="BB247">INDEX('Index Performance'!$B$5:$XFD$1048576,-1+MATCH($AM247,'Index Performance'!$A$4:$A$1048576, 0), MATCH(BB$4, 'Index Performance'!$B$5:$XFD$5, 0))</f>
        <v>#VALUE!</v>
      </c>
      <c r="BC247" s="437" t="e" cm="1">
        <f t="array" ref="BC247">INDEX('Index Performance'!$B$5:$XFD$1048576,-1+MATCH($AM247,'Index Performance'!$A$4:$A$1048576, 0), MATCH(BC$4, 'Index Performance'!$B$5:$XFD$5, 0))</f>
        <v>#VALUE!</v>
      </c>
      <c r="BD247" s="437" t="e" cm="1">
        <f t="array" ref="BD247">INDEX('Index Performance'!$B$5:$XFD$1048576,-1+MATCH($AM247,'Index Performance'!$A$4:$A$1048576, 0), MATCH(BD$4, 'Index Performance'!$B$5:$XFD$5, 0))</f>
        <v>#VALUE!</v>
      </c>
      <c r="BE247" s="437" cm="1">
        <f t="array" ref="BE247">INDEX('Index Performance'!$B$5:$XFD$1048576,-1+MATCH($AM247,'Index Performance'!$A$4:$A$1048576, 0), MATCH(BE$4, 'Index Performance'!$B$5:$XFD$5, 0))</f>
        <v>1.9816974930721987E-3</v>
      </c>
      <c r="BF247" s="437" t="e" cm="1">
        <f t="array" ref="BF247">INDEX('Index Performance'!$B$5:$XFD$1048576,-1+MATCH($AM247,'Index Performance'!$A$4:$A$1048576, 0), MATCH(BF$4, 'Index Performance'!$B$5:$XFD$5, 0))</f>
        <v>#VALUE!</v>
      </c>
      <c r="BG247" s="437" cm="1">
        <f t="array" ref="BG247">INDEX('Index Performance'!$B$5:$XFD$1048576,-1+MATCH($AM247,'Index Performance'!$A$4:$A$1048576, 0), MATCH(BG$4, 'Index Performance'!$B$5:$XFD$5, 0))</f>
        <v>2.8357934219196412E-3</v>
      </c>
      <c r="BH247" s="437" cm="1">
        <f t="array" ref="BH247">INDEX('Index Performance'!$B$5:$XFD$1048576,-1+MATCH($AM247,'Index Performance'!$A$4:$A$1048576, 0), MATCH(BH$4, 'Index Performance'!$B$5:$XFD$5, 0))</f>
        <v>-5.3055895092931626E-3</v>
      </c>
      <c r="BI247" s="437" cm="1">
        <f t="array" ref="BI247">INDEX('Index Performance'!$B$5:$XFD$1048576,-1+MATCH($AM247,'Index Performance'!$A$4:$A$1048576, 0), MATCH(BI$4, 'Index Performance'!$B$5:$XFD$5, 0))</f>
        <v>4.5704412287239649E-3</v>
      </c>
      <c r="BJ247" s="437" cm="1">
        <f t="array" ref="BJ247">INDEX('Index Performance'!$B$5:$XFD$1048576,-1+MATCH($AM247,'Index Performance'!$A$4:$A$1048576, 0), MATCH(BJ$4, 'Index Performance'!$B$5:$XFD$5, 0))</f>
        <v>7.0319820548274681E-3</v>
      </c>
      <c r="BK247" s="437" cm="1">
        <f t="array" ref="BK247">INDEX('Index Performance'!$B$5:$XFD$1048576,-1+MATCH($AM247,'Index Performance'!$A$4:$A$1048576, 0), MATCH(BK$4, 'Index Performance'!$B$5:$XFD$5, 0))</f>
        <v>7.4746126512867939E-3</v>
      </c>
      <c r="BL247" s="437" t="str" cm="1">
        <f t="array" ref="BL247">INDEX('Index Performance'!$B$5:$XFD$1048576,-1+MATCH($AM247,'Index Performance'!$A$4:$A$1048576, 0), MATCH(BL$4, 'Index Performance'!$B$5:$XFD$5, 0))</f>
        <v/>
      </c>
      <c r="BM247" s="437" t="str" cm="1">
        <f t="array" ref="BM247">INDEX('Index Performance'!$B$5:$XFD$1048576,-1+MATCH($AM247,'Index Performance'!$A$4:$A$1048576, 0), MATCH(BM$4, 'Index Performance'!$B$5:$XFD$5, 0))</f>
        <v/>
      </c>
      <c r="BN247" s="437" cm="1">
        <f t="array" ref="BN247">INDEX('Index Performance'!$B$5:$XFD$1048576,-1+MATCH($AM247,'Index Performance'!$A$4:$A$1048576, 0), MATCH(BN$4, 'Index Performance'!$B$5:$XFD$5, 0))</f>
        <v>0</v>
      </c>
      <c r="BO247" s="437" t="str" cm="1">
        <f t="array" ref="BO247">INDEX('Index Performance'!$B$5:$XFD$1048576,-1+MATCH($AM247,'Index Performance'!$A$4:$A$1048576, 0), MATCH(BO$4, 'Index Performance'!$B$5:$XFD$5, 0))</f>
        <v/>
      </c>
      <c r="BP247" s="437" cm="1">
        <f t="array" ref="BP247">INDEX('Index Performance'!$B$5:$XFD$1048576,-1+MATCH($AM247,'Index Performance'!$A$4:$A$1048576, 0), MATCH(BP$4, 'Index Performance'!$B$5:$XFD$5, 0))</f>
        <v>7.7891114502881553E-3</v>
      </c>
      <c r="BQ247" s="437" cm="1">
        <f t="array" ref="BQ247">INDEX('Index Performance'!$B$5:$XFD$1048576,-1+MATCH($AM247,'Index Performance'!$A$4:$A$1048576, 0), MATCH(BQ$4, 'Index Performance'!$B$5:$XFD$5, 0))</f>
        <v>6.571306917391162E-3</v>
      </c>
      <c r="BR247" s="437" cm="1">
        <f t="array" ref="BR247">INDEX('Index Performance'!$B$5:$XFD$1048576,-1+MATCH($AM247,'Index Performance'!$A$4:$A$1048576, 0), MATCH(BR$4, 'Index Performance'!$B$5:$XFD$5, 0))</f>
        <v>-4.2441405326454351E-3</v>
      </c>
      <c r="BS247" s="437" cm="1">
        <f t="array" ref="BS247">INDEX('Index Performance'!$B$5:$XFD$1048576,-1+MATCH($AM247,'Index Performance'!$A$4:$A$1048576, 0), MATCH(BS$4, 'Index Performance'!$B$5:$XFD$5, 0))</f>
        <v>2.2722323635854691E-2</v>
      </c>
      <c r="BT247" s="437" cm="1">
        <f t="array" ref="BT247">INDEX('Index Performance'!$B$5:$XFD$1048576,-1+MATCH($AM247,'Index Performance'!$A$4:$A$1048576, 0), MATCH(BT$4, 'Index Performance'!$B$5:$XFD$5, 0))</f>
        <v>3.0064940270986273E-3</v>
      </c>
      <c r="BU247" s="437" cm="1">
        <f t="array" ref="BU247">INDEX('Index Performance'!$B$5:$XFD$1048576,-1+MATCH($AM247,'Index Performance'!$A$4:$A$1048576, 0), MATCH(BU$4, 'Index Performance'!$B$5:$XFD$5, 0))</f>
        <v>4.066748128914055E-3</v>
      </c>
      <c r="BV247" s="437"/>
      <c r="BW247" s="440">
        <f t="shared" si="73"/>
        <v>45716</v>
      </c>
      <c r="BX247" s="435" t="e">
        <f t="shared" si="76"/>
        <v>#VALUE!</v>
      </c>
      <c r="BY247" s="443">
        <f t="shared" si="77"/>
        <v>-5.4794520547945207E-5</v>
      </c>
      <c r="BZ247" s="438" t="e">
        <f t="shared" si="93"/>
        <v>#VALUE!</v>
      </c>
      <c r="CA247" s="462">
        <v>-7.6406822791974527E-4</v>
      </c>
      <c r="CB247" s="444" t="e">
        <f t="shared" si="78"/>
        <v>#VALUE!</v>
      </c>
      <c r="CD247" s="440">
        <f t="shared" si="79"/>
        <v>45716</v>
      </c>
      <c r="CE247" s="435" t="e">
        <f t="shared" si="80"/>
        <v>#VALUE!</v>
      </c>
      <c r="CF247" s="443">
        <f t="shared" si="81"/>
        <v>-5.4794520547945207E-5</v>
      </c>
      <c r="CG247" s="438" t="e">
        <f t="shared" si="82"/>
        <v>#VALUE!</v>
      </c>
      <c r="CI247" s="444" t="e">
        <f t="shared" si="83"/>
        <v>#VALUE!</v>
      </c>
      <c r="CK247" s="440">
        <f t="shared" si="84"/>
        <v>45716</v>
      </c>
      <c r="CL247" s="459" t="e">
        <f t="shared" si="85"/>
        <v>#VALUE!</v>
      </c>
      <c r="CM247" s="443">
        <f t="shared" si="86"/>
        <v>-5.4794520547945207E-5</v>
      </c>
      <c r="CN247" s="438" t="e">
        <f t="shared" si="87"/>
        <v>#VALUE!</v>
      </c>
      <c r="CO247" s="441" t="s">
        <v>0</v>
      </c>
      <c r="CP247" s="444" t="e">
        <f t="shared" si="88"/>
        <v>#VALUE!</v>
      </c>
      <c r="CR247" s="440">
        <f t="shared" si="75"/>
        <v>45716</v>
      </c>
      <c r="CS247" s="459" t="e">
        <f t="shared" si="89"/>
        <v>#VALUE!</v>
      </c>
      <c r="CT247" s="443">
        <f t="shared" si="90"/>
        <v>-5.4794520547945207E-5</v>
      </c>
      <c r="CU247" s="438" t="e">
        <f t="shared" si="91"/>
        <v>#VALUE!</v>
      </c>
      <c r="CV247" s="441" t="s">
        <v>0</v>
      </c>
      <c r="CW247" s="444" t="e">
        <f t="shared" si="92"/>
        <v>#VALUE!</v>
      </c>
      <c r="CZ247" s="435">
        <f>_xlfn.XLOOKUP($A247,'Index Performance'!$A$21:$A$500,'Index Performance'!$AP$21:$AP$500,"---",FALSE)</f>
        <v>4.2318291139005204E-3</v>
      </c>
      <c r="DA247" s="435">
        <f>_xlfn.XLOOKUP($A247,'Index Performance'!$A$21:$A$500,'Index Performance'!$B$21:$B$500,"---",FALSE)</f>
        <v>1.2041219999999998E-2</v>
      </c>
      <c r="DB247" s="435" t="e">
        <f>_xlfn.XLOOKUP($A247,'Index Performance'!$A$21:$A$500,'Index Performance'!$Q$21:$Q$500,"---",FALSE)</f>
        <v>#VALUE!</v>
      </c>
      <c r="DC247" s="435">
        <f>_xlfn.XLOOKUP($A247,'Index Performance'!$A$21:$A$500,'Index Performance'!$W$21:$W$500,"---",FALSE)</f>
        <v>2.8357934219196412E-3</v>
      </c>
    </row>
    <row r="248" spans="1:107">
      <c r="A248" s="436">
        <f>EOMONTH(A247,1)</f>
        <v>45747</v>
      </c>
      <c r="B248" s="445">
        <v>1.99999999930583E-2</v>
      </c>
      <c r="C248" s="446">
        <v>2.9999999992941149E-2</v>
      </c>
      <c r="D248" s="446">
        <v>0</v>
      </c>
      <c r="E248" s="446">
        <v>1.500000003244579E-2</v>
      </c>
      <c r="F248" s="446">
        <v>0</v>
      </c>
      <c r="G248" s="446">
        <v>4.9999999929983916E-3</v>
      </c>
      <c r="H248" s="446">
        <v>5.0000000015057054E-3</v>
      </c>
      <c r="I248" s="446">
        <v>4.999999993058446E-3</v>
      </c>
      <c r="J248" s="446">
        <v>1.9999999992734181E-2</v>
      </c>
      <c r="K248" s="446">
        <v>0.1000000000040312</v>
      </c>
      <c r="L248" s="446">
        <v>0.10000000000038151</v>
      </c>
      <c r="M248" s="446">
        <v>1.2962670277416681E-13</v>
      </c>
      <c r="N248" s="446">
        <v>2.5512047224986322E-13</v>
      </c>
      <c r="O248" s="446">
        <v>3.156582383838457E-13</v>
      </c>
      <c r="P248" s="446">
        <v>0.23750000038250679</v>
      </c>
      <c r="Q248" s="446">
        <v>7.4999999938343666E-3</v>
      </c>
      <c r="R248" s="446">
        <v>7.5000000006542793E-3</v>
      </c>
      <c r="S248" s="446">
        <v>4.999999999175133E-3</v>
      </c>
      <c r="T248" s="446">
        <v>4.9999999970671153E-3</v>
      </c>
      <c r="U248" s="446">
        <v>1.048180887372534E-12</v>
      </c>
      <c r="V248" s="446">
        <v>0.1000000000021088</v>
      </c>
      <c r="W248" s="446">
        <v>0</v>
      </c>
      <c r="X248" s="446">
        <v>0</v>
      </c>
      <c r="Y248" s="446">
        <v>9.2499999770852478E-2</v>
      </c>
      <c r="Z248" s="446">
        <v>8.4999999991208525E-2</v>
      </c>
      <c r="AA248" s="446">
        <v>9.9999999962776861E-3</v>
      </c>
      <c r="AB248" s="446">
        <v>0</v>
      </c>
      <c r="AC248" s="446">
        <v>0</v>
      </c>
      <c r="AD248" s="446">
        <v>4.7827834613089521E-13</v>
      </c>
      <c r="AE248" s="446">
        <v>0</v>
      </c>
      <c r="AF248" s="446">
        <v>4.9999999859985121E-2</v>
      </c>
      <c r="AG248" s="446">
        <v>-6.1213256685732631E-12</v>
      </c>
      <c r="AH248" s="446">
        <v>5.0000000004202613E-2</v>
      </c>
      <c r="AI248" s="446">
        <v>5.0000000002866959E-2</v>
      </c>
      <c r="AJ248" s="426"/>
      <c r="AK248" s="438">
        <f t="shared" ref="AK248" si="94">SUM(B248:AJ248)</f>
        <v>1</v>
      </c>
      <c r="AL248" s="439"/>
      <c r="AM248" s="440">
        <f t="shared" si="72"/>
        <v>45747</v>
      </c>
      <c r="AN248" s="437" t="e" cm="1">
        <f t="array" ref="AN248">INDEX('Index Performance'!$B$5:$XFD$1048576,-1+MATCH($AM248,'Index Performance'!$A$4:$A$1048576, 0), MATCH(AN$4, 'Index Performance'!$B$5:$XFD$5, 0))</f>
        <v>#VALUE!</v>
      </c>
      <c r="AO248" s="437" t="e" cm="1">
        <f t="array" ref="AO248">INDEX('Index Performance'!$B$5:$XFD$1048576,-1+MATCH($AM248,'Index Performance'!$A$4:$A$1048576, 0), MATCH(AO$4, 'Index Performance'!$B$5:$XFD$5, 0))</f>
        <v>#VALUE!</v>
      </c>
      <c r="AP248" s="437" t="e" cm="1">
        <f t="array" ref="AP248">INDEX('Index Performance'!$B$5:$XFD$1048576,-1+MATCH($AM248,'Index Performance'!$A$4:$A$1048576, 0), MATCH(AP$4, 'Index Performance'!$B$5:$XFD$5, 0))</f>
        <v>#VALUE!</v>
      </c>
      <c r="AQ248" s="437" cm="1">
        <f t="array" ref="AQ248">INDEX('Index Performance'!$B$5:$XFD$1048576,-1+MATCH($AM248,'Index Performance'!$A$4:$A$1048576, 0), MATCH(AQ$4, 'Index Performance'!$B$5:$XFD$5, 0))</f>
        <v>-9.4267067537764371E-3</v>
      </c>
      <c r="AR248" s="437" t="e" cm="1">
        <f t="array" ref="AR248">INDEX('Index Performance'!$B$5:$XFD$1048576,-1+MATCH($AM248,'Index Performance'!$A$4:$A$1048576, 0), MATCH(AR$4, 'Index Performance'!$B$5:$XFD$5, 0))</f>
        <v>#VALUE!</v>
      </c>
      <c r="AS248" s="437" cm="1">
        <f t="array" ref="AS248">INDEX('Index Performance'!$B$5:$XFD$1048576,-1+MATCH($AM248,'Index Performance'!$A$4:$A$1048576, 0), MATCH(AS$4, 'Index Performance'!$B$5:$XFD$5, 0))</f>
        <v>-8.7415628274079005E-4</v>
      </c>
      <c r="AT248" s="437" t="e" cm="1">
        <f t="array" ref="AT248">INDEX('Index Performance'!$B$5:$XFD$1048576,-1+MATCH($AM248,'Index Performance'!$A$4:$A$1048576, 0), MATCH(AT$4, 'Index Performance'!$B$5:$XFD$5, 0))</f>
        <v>#VALUE!</v>
      </c>
      <c r="AU248" s="437" cm="1">
        <f t="array" ref="AU248">INDEX('Index Performance'!$B$5:$XFD$1048576,-1+MATCH($AM248,'Index Performance'!$A$4:$A$1048576, 0), MATCH(AU$4, 'Index Performance'!$B$5:$XFD$5, 0))</f>
        <v>3.2035012915523353E-3</v>
      </c>
      <c r="AV248" s="437" cm="1">
        <f t="array" ref="AV248">INDEX('Index Performance'!$B$5:$XFD$1048576,-1+MATCH($AM248,'Index Performance'!$A$4:$A$1048576, 0), MATCH(AV$4, 'Index Performance'!$B$5:$XFD$5, 0))</f>
        <v>3.28871641397388E-5</v>
      </c>
      <c r="AW248" s="437" cm="1">
        <f t="array" ref="AW248">INDEX('Index Performance'!$B$5:$XFD$1048576,-1+MATCH($AM248,'Index Performance'!$A$4:$A$1048576, 0), MATCH(AW$4, 'Index Performance'!$B$5:$XFD$5, 0))</f>
        <v>-2.9933584425081428E-3</v>
      </c>
      <c r="AX248" s="437" cm="1">
        <f t="array" ref="AX248">INDEX('Index Performance'!$B$5:$XFD$1048576,-1+MATCH($AM248,'Index Performance'!$A$4:$A$1048576, 0), MATCH(AX$4, 'Index Performance'!$B$5:$XFD$5, 0))</f>
        <v>-6.8487761612520126E-3</v>
      </c>
      <c r="AY248" s="437" cm="1">
        <f t="array" ref="AY248">INDEX('Index Performance'!$B$5:$XFD$1048576,-1+MATCH($AM248,'Index Performance'!$A$4:$A$1048576, 0), MATCH(AY$4, 'Index Performance'!$B$5:$XFD$5, 0))</f>
        <v>-5.5061862549546925E-3</v>
      </c>
      <c r="AZ248" s="437" cm="1">
        <f t="array" ref="AZ248">INDEX('Index Performance'!$B$5:$XFD$1048576,-1+MATCH($AM248,'Index Performance'!$A$4:$A$1048576, 0), MATCH(AZ$4, 'Index Performance'!$B$5:$XFD$5, 0))</f>
        <v>-1.7398659304521336E-2</v>
      </c>
      <c r="BA248" s="437" t="e" cm="1">
        <f t="array" ref="BA248">INDEX('Index Performance'!$B$5:$XFD$1048576,-1+MATCH($AM248,'Index Performance'!$A$4:$A$1048576, 0), MATCH(BA$4, 'Index Performance'!$B$5:$XFD$5, 0))</f>
        <v>#VALUE!</v>
      </c>
      <c r="BB248" s="437" t="e" cm="1">
        <f t="array" ref="BB248">INDEX('Index Performance'!$B$5:$XFD$1048576,-1+MATCH($AM248,'Index Performance'!$A$4:$A$1048576, 0), MATCH(BB$4, 'Index Performance'!$B$5:$XFD$5, 0))</f>
        <v>#VALUE!</v>
      </c>
      <c r="BC248" s="437" t="e" cm="1">
        <f t="array" ref="BC248">INDEX('Index Performance'!$B$5:$XFD$1048576,-1+MATCH($AM248,'Index Performance'!$A$4:$A$1048576, 0), MATCH(BC$4, 'Index Performance'!$B$5:$XFD$5, 0))</f>
        <v>#VALUE!</v>
      </c>
      <c r="BD248" s="437" t="e" cm="1">
        <f t="array" ref="BD248">INDEX('Index Performance'!$B$5:$XFD$1048576,-1+MATCH($AM248,'Index Performance'!$A$4:$A$1048576, 0), MATCH(BD$4, 'Index Performance'!$B$5:$XFD$5, 0))</f>
        <v>#VALUE!</v>
      </c>
      <c r="BE248" s="437" cm="1">
        <f t="array" ref="BE248">INDEX('Index Performance'!$B$5:$XFD$1048576,-1+MATCH($AM248,'Index Performance'!$A$4:$A$1048576, 0), MATCH(BE$4, 'Index Performance'!$B$5:$XFD$5, 0))</f>
        <v>-4.486179672299806E-3</v>
      </c>
      <c r="BF248" s="437" t="e" cm="1">
        <f t="array" ref="BF248">INDEX('Index Performance'!$B$5:$XFD$1048576,-1+MATCH($AM248,'Index Performance'!$A$4:$A$1048576, 0), MATCH(BF$4, 'Index Performance'!$B$5:$XFD$5, 0))</f>
        <v>#VALUE!</v>
      </c>
      <c r="BG248" s="437" cm="1">
        <f t="array" ref="BG248">INDEX('Index Performance'!$B$5:$XFD$1048576,-1+MATCH($AM248,'Index Performance'!$A$4:$A$1048576, 0), MATCH(BG$4, 'Index Performance'!$B$5:$XFD$5, 0))</f>
        <v>-7.4924051777799372E-3</v>
      </c>
      <c r="BH248" s="437" cm="1">
        <f t="array" ref="BH248">INDEX('Index Performance'!$B$5:$XFD$1048576,-1+MATCH($AM248,'Index Performance'!$A$4:$A$1048576, 0), MATCH(BH$4, 'Index Performance'!$B$5:$XFD$5, 0))</f>
        <v>-1.3276584894535093E-2</v>
      </c>
      <c r="BI248" s="437" cm="1">
        <f t="array" ref="BI248">INDEX('Index Performance'!$B$5:$XFD$1048576,-1+MATCH($AM248,'Index Performance'!$A$4:$A$1048576, 0), MATCH(BI$4, 'Index Performance'!$B$5:$XFD$5, 0))</f>
        <v>-1.1824921802935373E-3</v>
      </c>
      <c r="BJ248" s="437" cm="1">
        <f t="array" ref="BJ248">INDEX('Index Performance'!$B$5:$XFD$1048576,-1+MATCH($AM248,'Index Performance'!$A$4:$A$1048576, 0), MATCH(BJ$4, 'Index Performance'!$B$5:$XFD$5, 0))</f>
        <v>-1.3301123576512475E-2</v>
      </c>
      <c r="BK248" s="437" cm="1">
        <f t="array" ref="BK248">INDEX('Index Performance'!$B$5:$XFD$1048576,-1+MATCH($AM248,'Index Performance'!$A$4:$A$1048576, 0), MATCH(BK$4, 'Index Performance'!$B$5:$XFD$5, 0))</f>
        <v>-4.5238240170153432E-3</v>
      </c>
      <c r="BL248" s="437" cm="1">
        <f t="array" ref="BL248">INDEX('Index Performance'!$B$5:$XFD$1048576,-1+MATCH($AM248,'Index Performance'!$A$4:$A$1048576, 0), MATCH(BL$4, 'Index Performance'!$B$5:$XFD$5, 0))</f>
        <v>1.7694000000000001E-2</v>
      </c>
      <c r="BM248" s="437" cm="1">
        <f t="array" ref="BM248">INDEX('Index Performance'!$B$5:$XFD$1048576,-1+MATCH($AM248,'Index Performance'!$A$4:$A$1048576, 0), MATCH(BM$4, 'Index Performance'!$B$5:$XFD$5, 0))</f>
        <v>1.9772000000000001E-2</v>
      </c>
      <c r="BN248" s="437" cm="1">
        <f t="array" ref="BN248">INDEX('Index Performance'!$B$5:$XFD$1048576,-1+MATCH($AM248,'Index Performance'!$A$4:$A$1048576, 0), MATCH(BN$4, 'Index Performance'!$B$5:$XFD$5, 0))</f>
        <v>3.0875E-2</v>
      </c>
      <c r="BO248" s="437" cm="1">
        <f t="array" ref="BO248">INDEX('Index Performance'!$B$5:$XFD$1048576,-1+MATCH($AM248,'Index Performance'!$A$4:$A$1048576, 0), MATCH(BO$4, 'Index Performance'!$B$5:$XFD$5, 0))</f>
        <v>1.26354E-2</v>
      </c>
      <c r="BP248" s="437" cm="1">
        <f t="array" ref="BP248">INDEX('Index Performance'!$B$5:$XFD$1048576,-1+MATCH($AM248,'Index Performance'!$A$4:$A$1048576, 0), MATCH(BP$4, 'Index Performance'!$B$5:$XFD$5, 0))</f>
        <v>3.9290193152748287E-2</v>
      </c>
      <c r="BQ248" s="437" cm="1">
        <f t="array" ref="BQ248">INDEX('Index Performance'!$B$5:$XFD$1048576,-1+MATCH($AM248,'Index Performance'!$A$4:$A$1048576, 0), MATCH(BQ$4, 'Index Performance'!$B$5:$XFD$5, 0))</f>
        <v>2.1097450071634993E-2</v>
      </c>
      <c r="BR248" s="437" cm="1">
        <f t="array" ref="BR248">INDEX('Index Performance'!$B$5:$XFD$1048576,-1+MATCH($AM248,'Index Performance'!$A$4:$A$1048576, 0), MATCH(BR$4, 'Index Performance'!$B$5:$XFD$5, 0))</f>
        <v>9.6259494779586063E-2</v>
      </c>
      <c r="BS248" s="437" cm="1">
        <f t="array" ref="BS248">INDEX('Index Performance'!$B$5:$XFD$1048576,-1+MATCH($AM248,'Index Performance'!$A$4:$A$1048576, 0), MATCH(BS$4, 'Index Performance'!$B$5:$XFD$5, 0))</f>
        <v>-2.1494082976652007E-2</v>
      </c>
      <c r="BT248" s="437" cm="1">
        <f t="array" ref="BT248">INDEX('Index Performance'!$B$5:$XFD$1048576,-1+MATCH($AM248,'Index Performance'!$A$4:$A$1048576, 0), MATCH(BT$4, 'Index Performance'!$B$5:$XFD$5, 0))</f>
        <v>8.7126813476678944E-3</v>
      </c>
      <c r="BU248" s="437" cm="1">
        <f t="array" ref="BU248">INDEX('Index Performance'!$B$5:$XFD$1048576,-1+MATCH($AM248,'Index Performance'!$A$4:$A$1048576, 0), MATCH(BU$4, 'Index Performance'!$B$5:$XFD$5, 0))</f>
        <v>1.5022152921713605E-2</v>
      </c>
      <c r="BV248" s="437"/>
      <c r="BW248" s="440">
        <f t="shared" si="73"/>
        <v>45747</v>
      </c>
      <c r="BX248" s="435" t="e">
        <f t="shared" ref="BX248" si="95">SUMPRODUCT(AN248:BU248,B247:AI247)</f>
        <v>#VALUE!</v>
      </c>
      <c r="BY248" s="443">
        <f t="shared" si="77"/>
        <v>-5.4794520547945207E-5</v>
      </c>
      <c r="BZ248" s="438" t="e">
        <f t="shared" ref="BZ248" si="96">(1+BX248)*(1+BY248)^((DAY(EOMONTH($A248,0))))-1</f>
        <v>#VALUE!</v>
      </c>
      <c r="CA248" s="462">
        <v>-7.6406822791974527E-4</v>
      </c>
      <c r="CB248" s="444" t="e">
        <f t="shared" ref="CB248" si="97">BX248-BZ248</f>
        <v>#VALUE!</v>
      </c>
      <c r="CD248" s="440">
        <f t="shared" ref="CD248" si="98">BW248</f>
        <v>45747</v>
      </c>
      <c r="CE248" s="435" t="e">
        <f t="shared" ref="CE248" si="99">SUMPRODUCT(AN248:BU248,$B$247:$AI$247)</f>
        <v>#VALUE!</v>
      </c>
      <c r="CF248" s="443">
        <f t="shared" si="81"/>
        <v>-5.4794520547945207E-5</v>
      </c>
      <c r="CG248" s="438" t="e">
        <f t="shared" ref="CG248" si="100">(1+CE248)*(1+CF248)^((DAY(EOMONTH($A248,0))))-1</f>
        <v>#VALUE!</v>
      </c>
      <c r="CI248" s="444" t="e">
        <f t="shared" ref="CI248" si="101">CE248-CG248</f>
        <v>#VALUE!</v>
      </c>
      <c r="CK248" s="440">
        <f t="shared" ref="CK248" si="102">CD248</f>
        <v>45747</v>
      </c>
      <c r="CL248" s="459" t="e">
        <f t="shared" si="85"/>
        <v>#VALUE!</v>
      </c>
      <c r="CM248" s="443">
        <f t="shared" si="86"/>
        <v>-5.4794520547945207E-5</v>
      </c>
      <c r="CN248" s="438" t="e">
        <f t="shared" ref="CN248" si="103">(1+CL248)*(1+CM248)^((DAY(EOMONTH($A248,0))))-1</f>
        <v>#VALUE!</v>
      </c>
      <c r="CO248" s="441" t="s">
        <v>0</v>
      </c>
      <c r="CP248" s="444" t="e">
        <f t="shared" ref="CP248" si="104">CL248-CN248</f>
        <v>#VALUE!</v>
      </c>
      <c r="CR248" s="440">
        <f t="shared" si="75"/>
        <v>45747</v>
      </c>
      <c r="CS248" s="459" t="e">
        <f t="shared" si="89"/>
        <v>#VALUE!</v>
      </c>
      <c r="CT248" s="443">
        <f t="shared" si="90"/>
        <v>-5.4794520547945207E-5</v>
      </c>
      <c r="CU248" s="438" t="e">
        <f t="shared" si="91"/>
        <v>#VALUE!</v>
      </c>
      <c r="CV248" s="441" t="s">
        <v>0</v>
      </c>
      <c r="CW248" s="444" t="e">
        <f t="shared" si="92"/>
        <v>#VALUE!</v>
      </c>
      <c r="CZ248" s="435">
        <f>_xlfn.XLOOKUP($A248,'Index Performance'!$A$21:$A$500,'Index Performance'!$AP$21:$AP$500,"---",FALSE)</f>
        <v>4.4076215375916661E-3</v>
      </c>
      <c r="DA248" s="435">
        <f>_xlfn.XLOOKUP($A248,'Index Performance'!$A$21:$A$500,'Index Performance'!$B$21:$B$500,"---",FALSE)</f>
        <v>-4.1727240000000001E-3</v>
      </c>
      <c r="DB248" s="435" t="e">
        <f>_xlfn.XLOOKUP($A248,'Index Performance'!$A$21:$A$500,'Index Performance'!$Q$21:$Q$500,"---",FALSE)</f>
        <v>#VALUE!</v>
      </c>
      <c r="DC248" s="435">
        <f>_xlfn.XLOOKUP($A248,'Index Performance'!$A$21:$A$500,'Index Performance'!$W$21:$W$500,"---",FALSE)</f>
        <v>-7.4924051777799372E-3</v>
      </c>
    </row>
    <row r="249" spans="1:107">
      <c r="A249" s="436">
        <f>EOMONTH(A248,1)</f>
        <v>45777</v>
      </c>
      <c r="B249" s="445"/>
      <c r="C249" s="446"/>
      <c r="D249" s="446"/>
      <c r="E249" s="446"/>
      <c r="F249" s="446"/>
      <c r="G249" s="446"/>
      <c r="H249" s="446"/>
      <c r="I249" s="446"/>
      <c r="J249" s="446"/>
      <c r="K249" s="446"/>
      <c r="L249" s="446"/>
      <c r="M249" s="446"/>
      <c r="N249" s="446"/>
      <c r="O249" s="446"/>
      <c r="P249" s="446"/>
      <c r="Q249" s="446"/>
      <c r="R249" s="446"/>
      <c r="S249" s="446"/>
      <c r="T249" s="446"/>
      <c r="U249" s="446"/>
      <c r="V249" s="446"/>
      <c r="W249" s="446"/>
      <c r="X249" s="446"/>
      <c r="Y249" s="446"/>
      <c r="Z249" s="446"/>
      <c r="AA249" s="446"/>
      <c r="AB249" s="446"/>
      <c r="AC249" s="446"/>
      <c r="AD249" s="446"/>
      <c r="AE249" s="446"/>
      <c r="AF249" s="446"/>
      <c r="AG249" s="446"/>
      <c r="AH249" s="446"/>
      <c r="AI249" s="446"/>
      <c r="AJ249" s="426"/>
      <c r="AK249" s="438">
        <f t="shared" ref="AK249:AK250" si="105">SUM(B249:AJ249)</f>
        <v>0</v>
      </c>
      <c r="AL249" s="439"/>
      <c r="AM249" s="440">
        <f t="shared" si="72"/>
        <v>45777</v>
      </c>
      <c r="AN249" s="437" t="e" cm="1">
        <f t="array" ref="AN249">INDEX('Index Performance'!$B$5:$XFD$1048576,-1+MATCH($AM249,'Index Performance'!$A$4:$A$1048576, 0), MATCH(AN$4, 'Index Performance'!$B$5:$XFD$5, 0))</f>
        <v>#VALUE!</v>
      </c>
      <c r="AO249" s="437" t="e" cm="1">
        <f t="array" ref="AO249">INDEX('Index Performance'!$B$5:$XFD$1048576,-1+MATCH($AM249,'Index Performance'!$A$4:$A$1048576, 0), MATCH(AO$4, 'Index Performance'!$B$5:$XFD$5, 0))</f>
        <v>#VALUE!</v>
      </c>
      <c r="AP249" s="437" t="e" cm="1">
        <f t="array" ref="AP249">INDEX('Index Performance'!$B$5:$XFD$1048576,-1+MATCH($AM249,'Index Performance'!$A$4:$A$1048576, 0), MATCH(AP$4, 'Index Performance'!$B$5:$XFD$5, 0))</f>
        <v>#VALUE!</v>
      </c>
      <c r="AQ249" s="437" cm="1">
        <f t="array" ref="AQ249">INDEX('Index Performance'!$B$5:$XFD$1048576,-1+MATCH($AM249,'Index Performance'!$A$4:$A$1048576, 0), MATCH(AQ$4, 'Index Performance'!$B$5:$XFD$5, 0))</f>
        <v>-2.35049118329278E-4</v>
      </c>
      <c r="AR249" s="437" t="e" cm="1">
        <f t="array" ref="AR249">INDEX('Index Performance'!$B$5:$XFD$1048576,-1+MATCH($AM249,'Index Performance'!$A$4:$A$1048576, 0), MATCH(AR$4, 'Index Performance'!$B$5:$XFD$5, 0))</f>
        <v>#VALUE!</v>
      </c>
      <c r="AS249" s="437" cm="1">
        <f t="array" ref="AS249">INDEX('Index Performance'!$B$5:$XFD$1048576,-1+MATCH($AM249,'Index Performance'!$A$4:$A$1048576, 0), MATCH(AS$4, 'Index Performance'!$B$5:$XFD$5, 0))</f>
        <v>1.0330604635058194E-3</v>
      </c>
      <c r="AT249" s="437" t="e" cm="1">
        <f t="array" ref="AT249">INDEX('Index Performance'!$B$5:$XFD$1048576,-1+MATCH($AM249,'Index Performance'!$A$4:$A$1048576, 0), MATCH(AT$4, 'Index Performance'!$B$5:$XFD$5, 0))</f>
        <v>#VALUE!</v>
      </c>
      <c r="AU249" s="437" cm="1">
        <f t="array" ref="AU249">INDEX('Index Performance'!$B$5:$XFD$1048576,-1+MATCH($AM249,'Index Performance'!$A$4:$A$1048576, 0), MATCH(AU$4, 'Index Performance'!$B$5:$XFD$5, 0))</f>
        <v>2.4280902079396594E-2</v>
      </c>
      <c r="AV249" s="437" cm="1">
        <f t="array" ref="AV249">INDEX('Index Performance'!$B$5:$XFD$1048576,-1+MATCH($AM249,'Index Performance'!$A$4:$A$1048576, 0), MATCH(AV$4, 'Index Performance'!$B$5:$XFD$5, 0))</f>
        <v>3.2228360957642366E-3</v>
      </c>
      <c r="AW249" s="437" cm="1">
        <f t="array" ref="AW249">INDEX('Index Performance'!$B$5:$XFD$1048576,-1+MATCH($AM249,'Index Performance'!$A$4:$A$1048576, 0), MATCH(AW$4, 'Index Performance'!$B$5:$XFD$5, 0))</f>
        <v>-1.4635214319780321E-3</v>
      </c>
      <c r="AX249" s="437" cm="1">
        <f t="array" ref="AX249">INDEX('Index Performance'!$B$5:$XFD$1048576,-1+MATCH($AM249,'Index Performance'!$A$4:$A$1048576, 0), MATCH(AX$4, 'Index Performance'!$B$5:$XFD$5, 0))</f>
        <v>-3.9575508557887495E-3</v>
      </c>
      <c r="AY249" s="437" cm="1">
        <f t="array" ref="AY249">INDEX('Index Performance'!$B$5:$XFD$1048576,-1+MATCH($AM249,'Index Performance'!$A$4:$A$1048576, 0), MATCH(AY$4, 'Index Performance'!$B$5:$XFD$5, 0))</f>
        <v>3.0717530717530028E-3</v>
      </c>
      <c r="AZ249" s="437" cm="1">
        <f t="array" ref="AZ249">INDEX('Index Performance'!$B$5:$XFD$1048576,-1+MATCH($AM249,'Index Performance'!$A$4:$A$1048576, 0), MATCH(AZ$4, 'Index Performance'!$B$5:$XFD$5, 0))</f>
        <v>1.2468552619500084E-2</v>
      </c>
      <c r="BA249" s="437" t="e" cm="1">
        <f t="array" ref="BA249">INDEX('Index Performance'!$B$5:$XFD$1048576,-1+MATCH($AM249,'Index Performance'!$A$4:$A$1048576, 0), MATCH(BA$4, 'Index Performance'!$B$5:$XFD$5, 0))</f>
        <v>#VALUE!</v>
      </c>
      <c r="BB249" s="437" t="e" cm="1">
        <f t="array" ref="BB249">INDEX('Index Performance'!$B$5:$XFD$1048576,-1+MATCH($AM249,'Index Performance'!$A$4:$A$1048576, 0), MATCH(BB$4, 'Index Performance'!$B$5:$XFD$5, 0))</f>
        <v>#VALUE!</v>
      </c>
      <c r="BC249" s="437" t="e" cm="1">
        <f t="array" ref="BC249">INDEX('Index Performance'!$B$5:$XFD$1048576,-1+MATCH($AM249,'Index Performance'!$A$4:$A$1048576, 0), MATCH(BC$4, 'Index Performance'!$B$5:$XFD$5, 0))</f>
        <v>#VALUE!</v>
      </c>
      <c r="BD249" s="437" t="e" cm="1">
        <f t="array" ref="BD249">INDEX('Index Performance'!$B$5:$XFD$1048576,-1+MATCH($AM249,'Index Performance'!$A$4:$A$1048576, 0), MATCH(BD$4, 'Index Performance'!$B$5:$XFD$5, 0))</f>
        <v>#VALUE!</v>
      </c>
      <c r="BE249" s="437" cm="1">
        <f t="array" ref="BE249">INDEX('Index Performance'!$B$5:$XFD$1048576,-1+MATCH($AM249,'Index Performance'!$A$4:$A$1048576, 0), MATCH(BE$4, 'Index Performance'!$B$5:$XFD$5, 0))</f>
        <v>1.5877374337769812E-2</v>
      </c>
      <c r="BF249" s="437" t="e" cm="1">
        <f t="array" ref="BF249">INDEX('Index Performance'!$B$5:$XFD$1048576,-1+MATCH($AM249,'Index Performance'!$A$4:$A$1048576, 0), MATCH(BF$4, 'Index Performance'!$B$5:$XFD$5, 0))</f>
        <v>#VALUE!</v>
      </c>
      <c r="BG249" s="437" cm="1">
        <f t="array" ref="BG249">INDEX('Index Performance'!$B$5:$XFD$1048576,-1+MATCH($AM249,'Index Performance'!$A$4:$A$1048576, 0), MATCH(BG$4, 'Index Performance'!$B$5:$XFD$5, 0))</f>
        <v>-4.2730117462594919E-3</v>
      </c>
      <c r="BH249" s="437" cm="1">
        <f t="array" ref="BH249">INDEX('Index Performance'!$B$5:$XFD$1048576,-1+MATCH($AM249,'Index Performance'!$A$4:$A$1048576, 0), MATCH(BH$4, 'Index Performance'!$B$5:$XFD$5, 0))</f>
        <v>-3.5291999423314735E-5</v>
      </c>
      <c r="BI249" s="437" cm="1">
        <f t="array" ref="BI249">INDEX('Index Performance'!$B$5:$XFD$1048576,-1+MATCH($AM249,'Index Performance'!$A$4:$A$1048576, 0), MATCH(BI$4, 'Index Performance'!$B$5:$XFD$5, 0))</f>
        <v>1.3308660234523373E-5</v>
      </c>
      <c r="BJ249" s="437" cm="1">
        <f t="array" ref="BJ249">INDEX('Index Performance'!$B$5:$XFD$1048576,-1+MATCH($AM249,'Index Performance'!$A$4:$A$1048576, 0), MATCH(BJ$4, 'Index Performance'!$B$5:$XFD$5, 0))</f>
        <v>-3.0078074504850671E-2</v>
      </c>
      <c r="BK249" s="437" cm="1">
        <f t="array" ref="BK249">INDEX('Index Performance'!$B$5:$XFD$1048576,-1+MATCH($AM249,'Index Performance'!$A$4:$A$1048576, 0), MATCH(BK$4, 'Index Performance'!$B$5:$XFD$5, 0))</f>
        <v>1.7524322551125682E-3</v>
      </c>
      <c r="BL249" s="437" t="str" cm="1">
        <f t="array" ref="BL249">INDEX('Index Performance'!$B$5:$XFD$1048576,-1+MATCH($AM249,'Index Performance'!$A$4:$A$1048576, 0), MATCH(BL$4, 'Index Performance'!$B$5:$XFD$5, 0))</f>
        <v/>
      </c>
      <c r="BM249" s="437" t="str" cm="1">
        <f t="array" ref="BM249">INDEX('Index Performance'!$B$5:$XFD$1048576,-1+MATCH($AM249,'Index Performance'!$A$4:$A$1048576, 0), MATCH(BM$4, 'Index Performance'!$B$5:$XFD$5, 0))</f>
        <v/>
      </c>
      <c r="BN249" s="437" cm="1">
        <f t="array" ref="BN249">INDEX('Index Performance'!$B$5:$XFD$1048576,-1+MATCH($AM249,'Index Performance'!$A$4:$A$1048576, 0), MATCH(BN$4, 'Index Performance'!$B$5:$XFD$5, 0))</f>
        <v>0</v>
      </c>
      <c r="BO249" s="437" cm="1">
        <f t="array" ref="BO249">INDEX('Index Performance'!$B$5:$XFD$1048576,-1+MATCH($AM249,'Index Performance'!$A$4:$A$1048576, 0), MATCH(BO$4, 'Index Performance'!$B$5:$XFD$5, 0))</f>
        <v>0</v>
      </c>
      <c r="BP249" s="437" cm="1">
        <f t="array" ref="BP249">INDEX('Index Performance'!$B$5:$XFD$1048576,-1+MATCH($AM249,'Index Performance'!$A$4:$A$1048576, 0), MATCH(BP$4, 'Index Performance'!$B$5:$XFD$5, 0))</f>
        <v>-4.8087915031789219E-2</v>
      </c>
      <c r="BQ249" s="437" cm="1">
        <f t="array" ref="BQ249">INDEX('Index Performance'!$B$5:$XFD$1048576,-1+MATCH($AM249,'Index Performance'!$A$4:$A$1048576, 0), MATCH(BQ$4, 'Index Performance'!$B$5:$XFD$5, 0))</f>
        <v>-7.1425910687133998E-2</v>
      </c>
      <c r="BR249" s="437" cm="1">
        <f t="array" ref="BR249">INDEX('Index Performance'!$B$5:$XFD$1048576,-1+MATCH($AM249,'Index Performance'!$A$4:$A$1048576, 0), MATCH(BR$4, 'Index Performance'!$B$5:$XFD$5, 0))</f>
        <v>2.728096486735887E-2</v>
      </c>
      <c r="BS249" s="437" cm="1">
        <f t="array" ref="BS249">INDEX('Index Performance'!$B$5:$XFD$1048576,-1+MATCH($AM249,'Index Performance'!$A$4:$A$1048576, 0), MATCH(BS$4, 'Index Performance'!$B$5:$XFD$5, 0))</f>
        <v>9.9804413305548678E-3</v>
      </c>
      <c r="BT249" s="437" cm="1">
        <f t="array" ref="BT249">INDEX('Index Performance'!$B$5:$XFD$1048576,-1+MATCH($AM249,'Index Performance'!$A$4:$A$1048576, 0), MATCH(BT$4, 'Index Performance'!$B$5:$XFD$5, 0))</f>
        <v>5.7054558421492096E-3</v>
      </c>
      <c r="BU249" s="437" cm="1">
        <f t="array" ref="BU249">INDEX('Index Performance'!$B$5:$XFD$1048576,-1+MATCH($AM249,'Index Performance'!$A$4:$A$1048576, 0), MATCH(BU$4, 'Index Performance'!$B$5:$XFD$5, 0))</f>
        <v>2.1544052904702848E-3</v>
      </c>
      <c r="BV249" s="437"/>
      <c r="BW249" s="440">
        <f t="shared" si="73"/>
        <v>45777</v>
      </c>
      <c r="BX249" s="435" t="e">
        <f t="shared" ref="BX249:BX250" si="106">SUMPRODUCT(AN249:BU249,B248:AI248)</f>
        <v>#VALUE!</v>
      </c>
      <c r="BY249" s="443">
        <f t="shared" si="77"/>
        <v>-5.4794520547945207E-5</v>
      </c>
      <c r="BZ249" s="438" t="e">
        <f t="shared" ref="BZ249:BZ250" si="107">(1+BX249)*(1+BY249)^((DAY(EOMONTH($A249,0))))-1</f>
        <v>#VALUE!</v>
      </c>
      <c r="CA249" s="462">
        <v>0.99923593177208003</v>
      </c>
      <c r="CB249" s="444" t="e">
        <f t="shared" ref="CB249:CB250" si="108">BX249-BZ249</f>
        <v>#VALUE!</v>
      </c>
      <c r="CD249" s="440">
        <f t="shared" ref="CD249:CD250" si="109">BW249</f>
        <v>45777</v>
      </c>
      <c r="CE249" s="435" t="e">
        <f t="shared" ref="CE249:CE250" si="110">SUMPRODUCT(AN249:BU249,$B$247:$AI$247)</f>
        <v>#VALUE!</v>
      </c>
      <c r="CF249" s="443">
        <f t="shared" si="81"/>
        <v>-5.4794520547945207E-5</v>
      </c>
      <c r="CG249" s="438" t="e">
        <f t="shared" ref="CG249:CG250" si="111">(1+CE249)*(1+CF249)^((DAY(EOMONTH($A249,0))))-1</f>
        <v>#VALUE!</v>
      </c>
      <c r="CI249" s="444" t="e">
        <f t="shared" ref="CI249:CI250" si="112">CE249-CG249</f>
        <v>#VALUE!</v>
      </c>
      <c r="CK249" s="440">
        <f t="shared" ref="CK249:CK250" si="113">CD249</f>
        <v>45777</v>
      </c>
      <c r="CL249" s="459" t="e">
        <f t="shared" si="85"/>
        <v>#VALUE!</v>
      </c>
      <c r="CM249" s="443">
        <f t="shared" si="86"/>
        <v>-5.4794520547945207E-5</v>
      </c>
      <c r="CN249" s="438" t="e">
        <f t="shared" ref="CN249" si="114">(1+CL249)*(1+CM249)^((DAY(EOMONTH($A249,0))))-1</f>
        <v>#VALUE!</v>
      </c>
      <c r="CO249" s="441" t="s">
        <v>0</v>
      </c>
      <c r="CP249" s="444" t="e">
        <f t="shared" ref="CP249:CP250" si="115">CL249-CN249</f>
        <v>#VALUE!</v>
      </c>
      <c r="CR249" s="440">
        <f t="shared" si="75"/>
        <v>45777</v>
      </c>
      <c r="CS249" s="459" t="e">
        <f t="shared" si="89"/>
        <v>#VALUE!</v>
      </c>
      <c r="CT249" s="443">
        <f t="shared" si="90"/>
        <v>-5.4794520547945207E-5</v>
      </c>
      <c r="CU249" s="438" t="e">
        <f t="shared" si="91"/>
        <v>#VALUE!</v>
      </c>
      <c r="CV249" s="441" t="s">
        <v>0</v>
      </c>
      <c r="CW249" s="444" t="e">
        <f t="shared" si="92"/>
        <v>#VALUE!</v>
      </c>
      <c r="CZ249" s="435">
        <f>_xlfn.XLOOKUP($A249,'Index Performance'!$A$21:$A$500,'Index Performance'!$AP$21:$AP$500,"---",FALSE)</f>
        <v>4.0085221586658726E-3</v>
      </c>
      <c r="DA249" s="435">
        <f>_xlfn.XLOOKUP($A249,'Index Performance'!$A$21:$A$500,'Index Performance'!$B$21:$B$500,"---",FALSE)</f>
        <v>9.8456350000000002E-3</v>
      </c>
      <c r="DB249" s="435" t="e">
        <f>_xlfn.XLOOKUP($A249,'Index Performance'!$A$21:$A$500,'Index Performance'!$Q$21:$Q$500,"---",FALSE)</f>
        <v>#VALUE!</v>
      </c>
      <c r="DC249" s="435">
        <f>_xlfn.XLOOKUP($A249,'Index Performance'!$A$21:$A$500,'Index Performance'!$W$21:$W$500,"---",FALSE)</f>
        <v>-4.2730117462594919E-3</v>
      </c>
    </row>
    <row r="250" spans="1:107">
      <c r="A250" s="436">
        <f>EOMONTH(A249,1)</f>
        <v>45808</v>
      </c>
      <c r="B250" s="445"/>
      <c r="C250" s="446"/>
      <c r="D250" s="446"/>
      <c r="E250" s="446"/>
      <c r="F250" s="446"/>
      <c r="G250" s="446"/>
      <c r="H250" s="446"/>
      <c r="I250" s="446"/>
      <c r="J250" s="446"/>
      <c r="K250" s="446"/>
      <c r="L250" s="446"/>
      <c r="M250" s="446"/>
      <c r="N250" s="446"/>
      <c r="O250" s="446"/>
      <c r="P250" s="446"/>
      <c r="Q250" s="446"/>
      <c r="R250" s="446"/>
      <c r="S250" s="446"/>
      <c r="T250" s="446"/>
      <c r="U250" s="446"/>
      <c r="V250" s="446"/>
      <c r="W250" s="446"/>
      <c r="X250" s="446"/>
      <c r="Y250" s="446"/>
      <c r="Z250" s="446"/>
      <c r="AA250" s="446"/>
      <c r="AB250" s="446"/>
      <c r="AC250" s="446"/>
      <c r="AD250" s="446"/>
      <c r="AE250" s="446"/>
      <c r="AF250" s="446"/>
      <c r="AG250" s="446"/>
      <c r="AH250" s="446"/>
      <c r="AI250" s="446"/>
      <c r="AJ250" s="426"/>
      <c r="AK250" s="438">
        <f t="shared" si="105"/>
        <v>0</v>
      </c>
      <c r="AL250" s="439"/>
      <c r="AM250" s="440">
        <f t="shared" si="72"/>
        <v>45808</v>
      </c>
      <c r="AN250" s="437" t="e" cm="1">
        <f t="array" ref="AN250">INDEX('Index Performance'!$B$5:$XFD$1048576,-1+MATCH($AM250,'Index Performance'!$A$4:$A$1048576, 0), MATCH(AN$4, 'Index Performance'!$B$5:$XFD$5, 0))</f>
        <v>#VALUE!</v>
      </c>
      <c r="AO250" s="437" t="e" cm="1">
        <f t="array" ref="AO250">INDEX('Index Performance'!$B$5:$XFD$1048576,-1+MATCH($AM250,'Index Performance'!$A$4:$A$1048576, 0), MATCH(AO$4, 'Index Performance'!$B$5:$XFD$5, 0))</f>
        <v>#VALUE!</v>
      </c>
      <c r="AP250" s="437" t="e" cm="1">
        <f t="array" ref="AP250">INDEX('Index Performance'!$B$5:$XFD$1048576,-1+MATCH($AM250,'Index Performance'!$A$4:$A$1048576, 0), MATCH(AP$4, 'Index Performance'!$B$5:$XFD$5, 0))</f>
        <v>#VALUE!</v>
      </c>
      <c r="AQ250" s="437" cm="1">
        <f t="array" ref="AQ250">INDEX('Index Performance'!$B$5:$XFD$1048576,-1+MATCH($AM250,'Index Performance'!$A$4:$A$1048576, 0), MATCH(AQ$4, 'Index Performance'!$B$5:$XFD$5, 0))</f>
        <v>1.6839528567626161E-2</v>
      </c>
      <c r="AR250" s="437" t="e" cm="1">
        <f t="array" ref="AR250">INDEX('Index Performance'!$B$5:$XFD$1048576,-1+MATCH($AM250,'Index Performance'!$A$4:$A$1048576, 0), MATCH(AR$4, 'Index Performance'!$B$5:$XFD$5, 0))</f>
        <v>#VALUE!</v>
      </c>
      <c r="AS250" s="437" cm="1">
        <f t="array" ref="AS250">INDEX('Index Performance'!$B$5:$XFD$1048576,-1+MATCH($AM250,'Index Performance'!$A$4:$A$1048576, 0), MATCH(AS$4, 'Index Performance'!$B$5:$XFD$5, 0))</f>
        <v>2.0985763491188081E-5</v>
      </c>
      <c r="AT250" s="437" t="e" cm="1">
        <f t="array" ref="AT250">INDEX('Index Performance'!$B$5:$XFD$1048576,-1+MATCH($AM250,'Index Performance'!$A$4:$A$1048576, 0), MATCH(AT$4, 'Index Performance'!$B$5:$XFD$5, 0))</f>
        <v>#VALUE!</v>
      </c>
      <c r="AU250" s="437" cm="1">
        <f t="array" ref="AU250">INDEX('Index Performance'!$B$5:$XFD$1048576,-1+MATCH($AM250,'Index Performance'!$A$4:$A$1048576, 0), MATCH(AU$4, 'Index Performance'!$B$5:$XFD$5, 0))</f>
        <v>1.0837250749044403E-2</v>
      </c>
      <c r="AV250" s="437" cm="1">
        <f t="array" ref="AV250">INDEX('Index Performance'!$B$5:$XFD$1048576,-1+MATCH($AM250,'Index Performance'!$A$4:$A$1048576, 0), MATCH(AV$4, 'Index Performance'!$B$5:$XFD$5, 0))</f>
        <v>-8.5884743984789846E-3</v>
      </c>
      <c r="AW250" s="437" cm="1">
        <f t="array" ref="AW250">INDEX('Index Performance'!$B$5:$XFD$1048576,-1+MATCH($AM250,'Index Performance'!$A$4:$A$1048576, 0), MATCH(AW$4, 'Index Performance'!$B$5:$XFD$5, 0))</f>
        <v>1.5526009469923219E-2</v>
      </c>
      <c r="AX250" s="437" cm="1">
        <f t="array" ref="AX250">INDEX('Index Performance'!$B$5:$XFD$1048576,-1+MATCH($AM250,'Index Performance'!$A$4:$A$1048576, 0), MATCH(AX$4, 'Index Performance'!$B$5:$XFD$5, 0))</f>
        <v>1.4660265077838686E-2</v>
      </c>
      <c r="AY250" s="437" cm="1">
        <f t="array" ref="AY250">INDEX('Index Performance'!$B$5:$XFD$1048576,-1+MATCH($AM250,'Index Performance'!$A$4:$A$1048576, 0), MATCH(AY$4, 'Index Performance'!$B$5:$XFD$5, 0))</f>
        <v>7.112271104616763E-3</v>
      </c>
      <c r="AZ250" s="437" cm="1">
        <f t="array" ref="AZ250">INDEX('Index Performance'!$B$5:$XFD$1048576,-1+MATCH($AM250,'Index Performance'!$A$4:$A$1048576, 0), MATCH(AZ$4, 'Index Performance'!$B$5:$XFD$5, 0))</f>
        <v>3.6012635998768916E-2</v>
      </c>
      <c r="BA250" s="437" t="e" cm="1">
        <f t="array" ref="BA250">INDEX('Index Performance'!$B$5:$XFD$1048576,-1+MATCH($AM250,'Index Performance'!$A$4:$A$1048576, 0), MATCH(BA$4, 'Index Performance'!$B$5:$XFD$5, 0))</f>
        <v>#VALUE!</v>
      </c>
      <c r="BB250" s="437" t="e" cm="1">
        <f t="array" ref="BB250">INDEX('Index Performance'!$B$5:$XFD$1048576,-1+MATCH($AM250,'Index Performance'!$A$4:$A$1048576, 0), MATCH(BB$4, 'Index Performance'!$B$5:$XFD$5, 0))</f>
        <v>#VALUE!</v>
      </c>
      <c r="BC250" s="437" t="e" cm="1">
        <f t="array" ref="BC250">INDEX('Index Performance'!$B$5:$XFD$1048576,-1+MATCH($AM250,'Index Performance'!$A$4:$A$1048576, 0), MATCH(BC$4, 'Index Performance'!$B$5:$XFD$5, 0))</f>
        <v>#VALUE!</v>
      </c>
      <c r="BD250" s="437" t="e" cm="1">
        <f t="array" ref="BD250">INDEX('Index Performance'!$B$5:$XFD$1048576,-1+MATCH($AM250,'Index Performance'!$A$4:$A$1048576, 0), MATCH(BD$4, 'Index Performance'!$B$5:$XFD$5, 0))</f>
        <v>#VALUE!</v>
      </c>
      <c r="BE250" s="437" cm="1">
        <f t="array" ref="BE250">INDEX('Index Performance'!$B$5:$XFD$1048576,-1+MATCH($AM250,'Index Performance'!$A$4:$A$1048576, 0), MATCH(BE$4, 'Index Performance'!$B$5:$XFD$5, 0))</f>
        <v>5.1021543842912687E-2</v>
      </c>
      <c r="BF250" s="437" t="e" cm="1">
        <f t="array" ref="BF250">INDEX('Index Performance'!$B$5:$XFD$1048576,-1+MATCH($AM250,'Index Performance'!$A$4:$A$1048576, 0), MATCH(BF$4, 'Index Performance'!$B$5:$XFD$5, 0))</f>
        <v>#VALUE!</v>
      </c>
      <c r="BG250" s="437" cm="1">
        <f t="array" ref="BG250">INDEX('Index Performance'!$B$5:$XFD$1048576,-1+MATCH($AM250,'Index Performance'!$A$4:$A$1048576, 0), MATCH(BG$4, 'Index Performance'!$B$5:$XFD$5, 0))</f>
        <v>1.1722643072436201E-2</v>
      </c>
      <c r="BH250" s="437" cm="1">
        <f t="array" ref="BH250">INDEX('Index Performance'!$B$5:$XFD$1048576,-1+MATCH($AM250,'Index Performance'!$A$4:$A$1048576, 0), MATCH(BH$4, 'Index Performance'!$B$5:$XFD$5, 0))</f>
        <v>2.6339528195115314E-2</v>
      </c>
      <c r="BI250" s="437" cm="1">
        <f t="array" ref="BI250">INDEX('Index Performance'!$B$5:$XFD$1048576,-1+MATCH($AM250,'Index Performance'!$A$4:$A$1048576, 0), MATCH(BI$4, 'Index Performance'!$B$5:$XFD$5, 0))</f>
        <v>1.0895018634769382E-2</v>
      </c>
      <c r="BJ250" s="437" cm="1">
        <f t="array" ref="BJ250">INDEX('Index Performance'!$B$5:$XFD$1048576,-1+MATCH($AM250,'Index Performance'!$A$4:$A$1048576, 0), MATCH(BJ$4, 'Index Performance'!$B$5:$XFD$5, 0))</f>
        <v>-4.4398663062319432E-3</v>
      </c>
      <c r="BK250" s="437" cm="1">
        <f t="array" ref="BK250">INDEX('Index Performance'!$B$5:$XFD$1048576,-1+MATCH($AM250,'Index Performance'!$A$4:$A$1048576, 0), MATCH(BK$4, 'Index Performance'!$B$5:$XFD$5, 0))</f>
        <v>6.0538425742404645E-3</v>
      </c>
      <c r="BL250" s="437" t="str" cm="1">
        <f t="array" ref="BL250">INDEX('Index Performance'!$B$5:$XFD$1048576,-1+MATCH($AM250,'Index Performance'!$A$4:$A$1048576, 0), MATCH(BL$4, 'Index Performance'!$B$5:$XFD$5, 0))</f>
        <v/>
      </c>
      <c r="BM250" s="437" t="str" cm="1">
        <f t="array" ref="BM250">INDEX('Index Performance'!$B$5:$XFD$1048576,-1+MATCH($AM250,'Index Performance'!$A$4:$A$1048576, 0), MATCH(BM$4, 'Index Performance'!$B$5:$XFD$5, 0))</f>
        <v/>
      </c>
      <c r="BN250" s="437" cm="1">
        <f t="array" ref="BN250">INDEX('Index Performance'!$B$5:$XFD$1048576,-1+MATCH($AM250,'Index Performance'!$A$4:$A$1048576, 0), MATCH(BN$4, 'Index Performance'!$B$5:$XFD$5, 0))</f>
        <v>0</v>
      </c>
      <c r="BO250" s="437" cm="1">
        <f t="array" ref="BO250">INDEX('Index Performance'!$B$5:$XFD$1048576,-1+MATCH($AM250,'Index Performance'!$A$4:$A$1048576, 0), MATCH(BO$4, 'Index Performance'!$B$5:$XFD$5, 0))</f>
        <v>0</v>
      </c>
      <c r="BP250" s="437" cm="1">
        <f t="array" ref="BP250">INDEX('Index Performance'!$B$5:$XFD$1048576,-1+MATCH($AM250,'Index Performance'!$A$4:$A$1048576, 0), MATCH(BP$4, 'Index Performance'!$B$5:$XFD$5, 0))</f>
        <v>-5.7647852772148012E-3</v>
      </c>
      <c r="BQ250" s="437" cm="1">
        <f t="array" ref="BQ250">INDEX('Index Performance'!$B$5:$XFD$1048576,-1+MATCH($AM250,'Index Performance'!$A$4:$A$1048576, 0), MATCH(BQ$4, 'Index Performance'!$B$5:$XFD$5, 0))</f>
        <v>-1.0186951220550022E-2</v>
      </c>
      <c r="BR250" s="437" cm="1">
        <f t="array" ref="BR250">INDEX('Index Performance'!$B$5:$XFD$1048576,-1+MATCH($AM250,'Index Performance'!$A$4:$A$1048576, 0), MATCH(BR$4, 'Index Performance'!$B$5:$XFD$5, 0))</f>
        <v>-6.3344238454199342E-3</v>
      </c>
      <c r="BS250" s="437" cm="1">
        <f t="array" ref="BS250">INDEX('Index Performance'!$B$5:$XFD$1048576,-1+MATCH($AM250,'Index Performance'!$A$4:$A$1048576, 0), MATCH(BS$4, 'Index Performance'!$B$5:$XFD$5, 0))</f>
        <v>2.6059135602249484E-2</v>
      </c>
      <c r="BT250" s="437" cm="1">
        <f t="array" ref="BT250">INDEX('Index Performance'!$B$5:$XFD$1048576,-1+MATCH($AM250,'Index Performance'!$A$4:$A$1048576, 0), MATCH(BT$4, 'Index Performance'!$B$5:$XFD$5, 0))</f>
        <v>7.2095496986170904E-3</v>
      </c>
      <c r="BU250" s="437" cm="1">
        <f t="array" ref="BU250">INDEX('Index Performance'!$B$5:$XFD$1048576,-1+MATCH($AM250,'Index Performance'!$A$4:$A$1048576, 0), MATCH(BU$4, 'Index Performance'!$B$5:$XFD$5, 0))</f>
        <v>6.374546678131976E-3</v>
      </c>
      <c r="BV250" s="437"/>
      <c r="BW250" s="440">
        <f t="shared" si="73"/>
        <v>45808</v>
      </c>
      <c r="BX250" s="435" t="e">
        <f t="shared" si="106"/>
        <v>#VALUE!</v>
      </c>
      <c r="BY250" s="443">
        <f t="shared" si="77"/>
        <v>-5.4794520547945207E-5</v>
      </c>
      <c r="BZ250" s="438" t="e">
        <f t="shared" si="107"/>
        <v>#VALUE!</v>
      </c>
      <c r="CA250" s="462">
        <v>1.99923593177208</v>
      </c>
      <c r="CB250" s="444" t="e">
        <f t="shared" si="108"/>
        <v>#VALUE!</v>
      </c>
      <c r="CD250" s="440">
        <f t="shared" si="109"/>
        <v>45808</v>
      </c>
      <c r="CE250" s="435" t="e">
        <f t="shared" si="110"/>
        <v>#VALUE!</v>
      </c>
      <c r="CF250" s="443">
        <f t="shared" si="81"/>
        <v>-5.4794520547945207E-5</v>
      </c>
      <c r="CG250" s="438" t="e">
        <f t="shared" si="111"/>
        <v>#VALUE!</v>
      </c>
      <c r="CI250" s="444" t="e">
        <f t="shared" si="112"/>
        <v>#VALUE!</v>
      </c>
      <c r="CK250" s="440">
        <f t="shared" si="113"/>
        <v>45808</v>
      </c>
      <c r="CL250" s="459" t="e">
        <f t="shared" si="85"/>
        <v>#VALUE!</v>
      </c>
      <c r="CM250" s="443">
        <f t="shared" si="86"/>
        <v>-5.4794520547945207E-5</v>
      </c>
      <c r="CN250" s="438" t="e">
        <f>(1+CL250)*(1+CM250)^((DAY(EOMONTH($A250,0))))-1</f>
        <v>#VALUE!</v>
      </c>
      <c r="CO250" s="441" t="s">
        <v>0</v>
      </c>
      <c r="CP250" s="444" t="e">
        <f t="shared" si="115"/>
        <v>#VALUE!</v>
      </c>
      <c r="CR250" s="440">
        <f t="shared" si="75"/>
        <v>45808</v>
      </c>
      <c r="CS250" s="459" t="e">
        <f t="shared" si="89"/>
        <v>#VALUE!</v>
      </c>
      <c r="CT250" s="443">
        <f t="shared" si="90"/>
        <v>-5.4794520547945207E-5</v>
      </c>
      <c r="CU250" s="438" t="e">
        <f t="shared" si="91"/>
        <v>#VALUE!</v>
      </c>
      <c r="CV250" s="441" t="s">
        <v>0</v>
      </c>
      <c r="CW250" s="444" t="e">
        <f t="shared" si="92"/>
        <v>#VALUE!</v>
      </c>
      <c r="CZ250" s="435">
        <f>_xlfn.XLOOKUP($A250,'Index Performance'!$A$21:$A$500,'Index Performance'!$AP$21:$AP$500,"---",FALSE)</f>
        <v>4.0604546082880777E-3</v>
      </c>
      <c r="DA250" s="435" t="e">
        <f>_xlfn.XLOOKUP($A250,'Index Performance'!$A$21:$A$500,'Index Performance'!$B$21:$B$500,"---",FALSE)</f>
        <v>#VALUE!</v>
      </c>
      <c r="DB250" s="435" t="e">
        <f>_xlfn.XLOOKUP($A250,'Index Performance'!$A$21:$A$500,'Index Performance'!$Q$21:$Q$500,"---",FALSE)</f>
        <v>#VALUE!</v>
      </c>
      <c r="DC250" s="435">
        <f>_xlfn.XLOOKUP($A250,'Index Performance'!$A$21:$A$500,'Index Performance'!$W$21:$W$500,"---",FALSE)</f>
        <v>1.1722643072436201E-2</v>
      </c>
    </row>
    <row r="251" spans="1:107">
      <c r="A251" s="447"/>
      <c r="B251" s="435"/>
      <c r="C251" s="437"/>
      <c r="D251" s="437"/>
      <c r="E251" s="437"/>
      <c r="F251" s="437"/>
      <c r="G251" s="437"/>
      <c r="H251" s="437"/>
      <c r="I251" s="437"/>
      <c r="J251" s="437"/>
      <c r="K251" s="437"/>
      <c r="L251" s="437"/>
      <c r="M251" s="437"/>
      <c r="N251" s="437"/>
      <c r="O251" s="437"/>
      <c r="P251" s="437"/>
      <c r="Q251" s="437"/>
      <c r="R251" s="437"/>
      <c r="S251" s="437"/>
      <c r="T251" s="437"/>
      <c r="U251" s="437"/>
      <c r="V251" s="437"/>
      <c r="W251" s="437"/>
      <c r="X251" s="437"/>
      <c r="Y251" s="437"/>
      <c r="Z251" s="437"/>
      <c r="AA251" s="437"/>
      <c r="AB251" s="437"/>
      <c r="AC251" s="437"/>
      <c r="AD251" s="437"/>
      <c r="AE251" s="437"/>
      <c r="AF251" s="437"/>
      <c r="AG251" s="437"/>
      <c r="AH251" s="437"/>
      <c r="AI251" s="437"/>
      <c r="BX251" s="424"/>
    </row>
    <row r="252" spans="1:107" ht="13.5" thickBot="1"/>
    <row r="253" spans="1:107">
      <c r="A253" s="455" t="s">
        <v>759</v>
      </c>
      <c r="B253" s="456"/>
      <c r="C253" s="426"/>
      <c r="D253" s="426"/>
      <c r="E253" s="426"/>
      <c r="F253" s="426"/>
      <c r="G253" s="426"/>
      <c r="H253" s="426"/>
      <c r="I253" s="426"/>
      <c r="J253" s="426"/>
      <c r="K253" s="426"/>
      <c r="L253" s="426"/>
      <c r="M253" s="426"/>
      <c r="N253" s="426"/>
      <c r="O253" s="426"/>
      <c r="P253" s="426"/>
      <c r="Q253" s="426"/>
      <c r="R253" s="426"/>
      <c r="S253" s="426"/>
      <c r="T253" s="426"/>
      <c r="U253" s="426"/>
      <c r="V253" s="426"/>
      <c r="W253" s="426"/>
      <c r="X253" s="426"/>
      <c r="Y253" s="426"/>
      <c r="Z253" s="426"/>
      <c r="AA253" s="426"/>
      <c r="AB253" s="426"/>
      <c r="AC253" s="426"/>
      <c r="AD253" s="426"/>
      <c r="AE253" s="426"/>
      <c r="AF253" s="426"/>
      <c r="AG253" s="426"/>
      <c r="AH253" s="426"/>
      <c r="AI253" s="426"/>
      <c r="BW253" s="448" t="s">
        <v>757</v>
      </c>
      <c r="BX253" s="449" t="e" cm="1">
        <f t="array" ref="BX253">PRODUCT(1+(BX$7:BX$247))-1</f>
        <v>#VALUE!</v>
      </c>
      <c r="BY253" s="449" cm="1">
        <f t="array" ref="BY253">PRODUCT(1+(BY$7:BY$247))-1</f>
        <v>-1.3119026710770143E-2</v>
      </c>
      <c r="BZ253" s="449" t="e" cm="1">
        <f t="array" ref="BZ253">PRODUCT(1+(BZ$6:BZ$247))-1</f>
        <v>#VALUE!</v>
      </c>
      <c r="CA253" s="449" cm="1">
        <f t="array" ref="CA253">PRODUCT(1+(CA$6:CA$247))-1</f>
        <v>1.7318910687854587</v>
      </c>
      <c r="CB253" s="450" t="e" cm="1">
        <f t="array" ref="CB253">PRODUCT(1+(CB$6:CB$247))-1</f>
        <v>#VALUE!</v>
      </c>
      <c r="CD253" s="448" t="s">
        <v>757</v>
      </c>
      <c r="CE253" s="449" t="e" cm="1">
        <f t="array" ref="CE253">PRODUCT(1+(CE$7:CE$245))-1</f>
        <v>#VALUE!</v>
      </c>
      <c r="CF253" s="449" cm="1">
        <f t="array" ref="CF253">PRODUCT(1+(CF$7:CF$245))-1</f>
        <v>-1.3010866481431016E-2</v>
      </c>
      <c r="CG253" s="449" t="e">
        <f t="array" ref="CG253">PRODUCT(1+(CG$6:CG$245))-1</f>
        <v>#VALUE!</v>
      </c>
      <c r="CH253" s="449">
        <f t="array" ref="CH253">PRODUCT(1+(CH$6:CH$245))-1</f>
        <v>0</v>
      </c>
      <c r="CI253" s="450" t="e">
        <f t="array" ref="CI253">PRODUCT(1+(CI$6:CI$245))-1</f>
        <v>#VALUE!</v>
      </c>
      <c r="CK253" s="448" t="s">
        <v>757</v>
      </c>
      <c r="CL253" s="449" t="e" cm="1">
        <f t="array" ref="CL253">PRODUCT(1+(CL$7:CL$250))-1</f>
        <v>#VALUE!</v>
      </c>
      <c r="CM253" s="449" cm="1">
        <f t="array" ref="CM253">PRODUCT(1+(CM$7:CM$250))-1</f>
        <v>-1.3281244831089056E-2</v>
      </c>
      <c r="CN253" s="449" t="e" cm="1">
        <f t="array" ref="CN253">PRODUCT(1+(CN$6:CN$250))-1</f>
        <v>#VALUE!</v>
      </c>
      <c r="CO253" s="673" t="e" cm="1">
        <f t="array" ref="CO253">PRODUCT(1+(CO$6:CO$250))-1</f>
        <v>#VALUE!</v>
      </c>
      <c r="CP253" s="450" t="e" cm="1">
        <f t="array" ref="CP253">PRODUCT(1+(CP$6:CP$250))-1</f>
        <v>#VALUE!</v>
      </c>
      <c r="CR253" s="448" t="s">
        <v>757</v>
      </c>
      <c r="CS253" s="449" t="e" cm="1">
        <f t="array" ref="CS253">PRODUCT(1+(CS$7:CS$251))-1</f>
        <v>#VALUE!</v>
      </c>
      <c r="CT253" s="449" cm="1">
        <f t="array" ref="CT253">PRODUCT(1+(CT$7:CT$251))-1</f>
        <v>-1.3281244831089056E-2</v>
      </c>
      <c r="CU253" s="449" t="e" cm="1">
        <f t="array" ref="CU253">PRODUCT(1+(CU$6:CU$251))-1</f>
        <v>#VALUE!</v>
      </c>
      <c r="CV253" s="673" t="e" cm="1">
        <f t="array" ref="CV253">PRODUCT(1+(CV$6:CV$251))-1</f>
        <v>#VALUE!</v>
      </c>
      <c r="CW253" s="450" t="e" cm="1">
        <f t="array" ref="CW253">PRODUCT(1+(CW$6:CW$251))-1</f>
        <v>#VALUE!</v>
      </c>
      <c r="CY253" s="448" t="s">
        <v>757</v>
      </c>
      <c r="CZ253" s="449" cm="1">
        <f t="array" ref="CZ253">PRODUCT(1+(CZ$7:CZ$251))-1</f>
        <v>0.5630238341207261</v>
      </c>
      <c r="DA253" s="449" t="e" cm="1">
        <f t="array" ref="DA253">PRODUCT(1+(DA$7:DA$251))-1</f>
        <v>#VALUE!</v>
      </c>
      <c r="DB253" s="449" t="e" cm="1">
        <f t="array" ref="DB253">PRODUCT(1+(DB$7:DB$251))-1</f>
        <v>#VALUE!</v>
      </c>
      <c r="DC253" s="450" cm="1">
        <f t="array" ref="DC253">PRODUCT(1+(DC$7:DC$251))-1</f>
        <v>0.33518381686873844</v>
      </c>
    </row>
    <row r="254" spans="1:107" ht="18" customHeight="1" thickBot="1">
      <c r="A254" s="429" t="s">
        <v>760</v>
      </c>
      <c r="B254" s="425">
        <f>COUNTIF(B5:B253,"&gt;0")</f>
        <v>244</v>
      </c>
      <c r="C254" s="425">
        <f t="shared" ref="C254:AI254" si="116">COUNTIF(C5:C253,"&gt;0")</f>
        <v>244</v>
      </c>
      <c r="D254" s="425">
        <f t="shared" si="116"/>
        <v>147</v>
      </c>
      <c r="E254" s="425">
        <f t="shared" si="116"/>
        <v>244</v>
      </c>
      <c r="F254" s="425">
        <f t="shared" si="116"/>
        <v>82</v>
      </c>
      <c r="G254" s="425">
        <f t="shared" si="116"/>
        <v>244</v>
      </c>
      <c r="H254" s="425">
        <f t="shared" si="116"/>
        <v>244</v>
      </c>
      <c r="I254" s="425">
        <f t="shared" si="116"/>
        <v>244</v>
      </c>
      <c r="J254" s="425">
        <f t="shared" si="116"/>
        <v>244</v>
      </c>
      <c r="K254" s="425">
        <f t="shared" si="116"/>
        <v>131</v>
      </c>
      <c r="L254" s="425">
        <f t="shared" si="116"/>
        <v>192</v>
      </c>
      <c r="M254" s="425">
        <f t="shared" si="116"/>
        <v>136</v>
      </c>
      <c r="N254" s="425">
        <f t="shared" si="116"/>
        <v>101</v>
      </c>
      <c r="O254" s="425">
        <f t="shared" si="116"/>
        <v>198</v>
      </c>
      <c r="P254" s="425">
        <f t="shared" si="116"/>
        <v>244</v>
      </c>
      <c r="Q254" s="425">
        <f t="shared" si="116"/>
        <v>244</v>
      </c>
      <c r="R254" s="425">
        <f t="shared" si="116"/>
        <v>244</v>
      </c>
      <c r="S254" s="425">
        <f t="shared" si="116"/>
        <v>244</v>
      </c>
      <c r="T254" s="425">
        <f t="shared" si="116"/>
        <v>244</v>
      </c>
      <c r="U254" s="425">
        <f t="shared" si="116"/>
        <v>120</v>
      </c>
      <c r="V254" s="425">
        <f t="shared" si="116"/>
        <v>136</v>
      </c>
      <c r="W254" s="425">
        <f t="shared" si="116"/>
        <v>167</v>
      </c>
      <c r="X254" s="425">
        <f t="shared" si="116"/>
        <v>154</v>
      </c>
      <c r="Y254" s="425">
        <f t="shared" si="116"/>
        <v>138</v>
      </c>
      <c r="Z254" s="425">
        <f t="shared" si="116"/>
        <v>244</v>
      </c>
      <c r="AA254" s="425">
        <f t="shared" si="116"/>
        <v>244</v>
      </c>
      <c r="AB254" s="425">
        <f t="shared" ref="AB254:AC254" si="117">COUNTIF(AB5:AB253,"&gt;0")</f>
        <v>0</v>
      </c>
      <c r="AC254" s="425">
        <f t="shared" si="117"/>
        <v>0</v>
      </c>
      <c r="AD254" s="425">
        <f t="shared" si="116"/>
        <v>100</v>
      </c>
      <c r="AE254" s="425">
        <f t="shared" si="116"/>
        <v>112</v>
      </c>
      <c r="AF254" s="425">
        <f t="shared" si="116"/>
        <v>163</v>
      </c>
      <c r="AG254" s="425">
        <f t="shared" si="116"/>
        <v>98</v>
      </c>
      <c r="AH254" s="425">
        <f t="shared" si="116"/>
        <v>244</v>
      </c>
      <c r="AI254" s="425">
        <f t="shared" si="116"/>
        <v>231</v>
      </c>
      <c r="BW254" s="451" t="s">
        <v>758</v>
      </c>
      <c r="BX254" s="452" t="e">
        <f>(1+BX253)^(12/DATEDIF($A$5,$A$247,"m"))-1</f>
        <v>#VALUE!</v>
      </c>
      <c r="BY254" s="452">
        <f>(1+BY253)^(12/DATEDIF($A$5,$A$247,"m"))-1</f>
        <v>-6.57336121758334E-4</v>
      </c>
      <c r="BZ254" s="453" t="e">
        <f>(1+BZ253)^(12/DATEDIF($A$5,$A$247,"m"))-1</f>
        <v>#VALUE!</v>
      </c>
      <c r="CA254" s="453">
        <f>(1+CA253)^(12/DATEDIF($A$5,$A$247,"m"))-1</f>
        <v>5.1314407992697486E-2</v>
      </c>
      <c r="CB254" s="454" t="e">
        <f>(1+CB253)^(12/DATEDIF($A$6,$A$247,"m"))-1</f>
        <v>#VALUE!</v>
      </c>
      <c r="CD254" s="451" t="s">
        <v>758</v>
      </c>
      <c r="CE254" s="452" t="e">
        <f>(1+CE253)^(12/DATEDIF($A$5,$A$245,"m"))-1</f>
        <v>#VALUE!</v>
      </c>
      <c r="CF254" s="452">
        <f>(1+CF253)^(12/DATEDIF($A$5,$A$245,"m"))-1</f>
        <v>-6.5459811788670663E-4</v>
      </c>
      <c r="CG254" s="453" t="e">
        <f>(1+CG253)^(12/DATEDIF($A$5,$A$245,"m"))-1</f>
        <v>#VALUE!</v>
      </c>
      <c r="CH254" s="453">
        <f>(1+CH253)^(12/DATEDIF($A$5,$A$245,"m"))-1</f>
        <v>0</v>
      </c>
      <c r="CI254" s="454" t="e">
        <f>(1+CI253)^(12/DATEDIF($A$6,$A$245,"m"))-1</f>
        <v>#VALUE!</v>
      </c>
      <c r="CK254" s="451" t="s">
        <v>758</v>
      </c>
      <c r="CL254" s="452" t="e">
        <f>(1+CL253)^(12/DATEDIF($A$5,$A$250,"m"))-1</f>
        <v>#VALUE!</v>
      </c>
      <c r="CM254" s="452">
        <f>(1+CM253)^(12/DATEDIF($A$5,$A$250,"m"))-1</f>
        <v>-6.5465399559172521E-4</v>
      </c>
      <c r="CN254" s="453" t="e">
        <f>(1+CN253)^(12/DATEDIF($A$5,$A$250,"m"))-1</f>
        <v>#VALUE!</v>
      </c>
      <c r="CO254" s="453" t="e">
        <f>(1+CO253)^(12/DATEDIF($A$5,$A$245,"m"))-1</f>
        <v>#VALUE!</v>
      </c>
      <c r="CP254" s="454" t="e">
        <f>(1+CP253)^(12/DATEDIF($A$6,$A$250,"m"))-1</f>
        <v>#VALUE!</v>
      </c>
      <c r="CR254" s="451" t="s">
        <v>758</v>
      </c>
      <c r="CS254" s="452" t="e">
        <f>(1+CS253)^(12/DATEDIF($A$5,$A$250,"m"))-1</f>
        <v>#VALUE!</v>
      </c>
      <c r="CT254" s="452">
        <f>(1+CT253)^(12/DATEDIF($A$5,$A$250,"m"))-1</f>
        <v>-6.5465399559172521E-4</v>
      </c>
      <c r="CU254" s="453" t="e">
        <f>(1+CU253)^(12/DATEDIF($A$5,$A$250,"m"))-1</f>
        <v>#VALUE!</v>
      </c>
      <c r="CV254" s="674" t="e">
        <f>(1+CV253)^(12/DATEDIF($A$5,$A$250,"m"))-1</f>
        <v>#VALUE!</v>
      </c>
      <c r="CW254" s="454" t="e">
        <f>(1+CW253)^(12/DATEDIF($A$6,$A$250,"m"))-1</f>
        <v>#VALUE!</v>
      </c>
      <c r="CY254" s="451" t="s">
        <v>758</v>
      </c>
      <c r="CZ254" s="452">
        <f>(1+CZ253)^(12/DATEDIF($A$5,$A$250,"m"))-1</f>
        <v>2.2116398315584096E-2</v>
      </c>
      <c r="DA254" s="452" t="e">
        <f t="shared" ref="DA254:DC254" si="118">(1+DA253)^(12/DATEDIF($A$5,$A$250,"m"))-1</f>
        <v>#VALUE!</v>
      </c>
      <c r="DB254" s="452" t="e">
        <f t="shared" si="118"/>
        <v>#VALUE!</v>
      </c>
      <c r="DC254" s="454">
        <f t="shared" si="118"/>
        <v>1.4259186308202443E-2</v>
      </c>
    </row>
    <row r="255" spans="1:107" ht="18" customHeight="1">
      <c r="A255" s="429" t="s">
        <v>762</v>
      </c>
      <c r="B255" s="425">
        <f>COUNT($A$5:$A$253)</f>
        <v>246</v>
      </c>
      <c r="C255" s="425">
        <f t="shared" ref="C255:AI255" si="119">COUNT($A$5:$A$253)</f>
        <v>246</v>
      </c>
      <c r="D255" s="425">
        <f t="shared" si="119"/>
        <v>246</v>
      </c>
      <c r="E255" s="425">
        <f t="shared" si="119"/>
        <v>246</v>
      </c>
      <c r="F255" s="425">
        <f t="shared" si="119"/>
        <v>246</v>
      </c>
      <c r="G255" s="425">
        <f t="shared" si="119"/>
        <v>246</v>
      </c>
      <c r="H255" s="425">
        <f t="shared" si="119"/>
        <v>246</v>
      </c>
      <c r="I255" s="425">
        <f t="shared" si="119"/>
        <v>246</v>
      </c>
      <c r="J255" s="425">
        <f t="shared" si="119"/>
        <v>246</v>
      </c>
      <c r="K255" s="425">
        <f t="shared" si="119"/>
        <v>246</v>
      </c>
      <c r="L255" s="425">
        <f t="shared" si="119"/>
        <v>246</v>
      </c>
      <c r="M255" s="425">
        <f t="shared" si="119"/>
        <v>246</v>
      </c>
      <c r="N255" s="425">
        <f t="shared" si="119"/>
        <v>246</v>
      </c>
      <c r="O255" s="425">
        <f t="shared" si="119"/>
        <v>246</v>
      </c>
      <c r="P255" s="425">
        <f t="shared" si="119"/>
        <v>246</v>
      </c>
      <c r="Q255" s="425">
        <f t="shared" si="119"/>
        <v>246</v>
      </c>
      <c r="R255" s="425">
        <f t="shared" si="119"/>
        <v>246</v>
      </c>
      <c r="S255" s="425">
        <f t="shared" si="119"/>
        <v>246</v>
      </c>
      <c r="T255" s="425">
        <f t="shared" si="119"/>
        <v>246</v>
      </c>
      <c r="U255" s="425">
        <f t="shared" si="119"/>
        <v>246</v>
      </c>
      <c r="V255" s="425">
        <f t="shared" si="119"/>
        <v>246</v>
      </c>
      <c r="W255" s="425">
        <f t="shared" si="119"/>
        <v>246</v>
      </c>
      <c r="X255" s="425">
        <f t="shared" si="119"/>
        <v>246</v>
      </c>
      <c r="Y255" s="425">
        <f t="shared" si="119"/>
        <v>246</v>
      </c>
      <c r="Z255" s="425">
        <f t="shared" si="119"/>
        <v>246</v>
      </c>
      <c r="AA255" s="425">
        <f t="shared" si="119"/>
        <v>246</v>
      </c>
      <c r="AB255" s="425">
        <f t="shared" si="119"/>
        <v>246</v>
      </c>
      <c r="AC255" s="425">
        <f t="shared" si="119"/>
        <v>246</v>
      </c>
      <c r="AD255" s="425">
        <f t="shared" si="119"/>
        <v>246</v>
      </c>
      <c r="AE255" s="425">
        <f t="shared" si="119"/>
        <v>246</v>
      </c>
      <c r="AF255" s="425">
        <f t="shared" si="119"/>
        <v>246</v>
      </c>
      <c r="AG255" s="425">
        <f t="shared" si="119"/>
        <v>246</v>
      </c>
      <c r="AH255" s="425">
        <f t="shared" si="119"/>
        <v>246</v>
      </c>
      <c r="AI255" s="425">
        <f t="shared" si="119"/>
        <v>246</v>
      </c>
      <c r="CN255" s="724"/>
    </row>
    <row r="256" spans="1:107" ht="18" customHeight="1" thickBot="1">
      <c r="A256" s="429" t="s">
        <v>763</v>
      </c>
      <c r="B256" s="457">
        <f>B254/B255</f>
        <v>0.99186991869918695</v>
      </c>
      <c r="C256" s="457">
        <f t="shared" ref="C256:AI256" si="120">C254/C255</f>
        <v>0.99186991869918695</v>
      </c>
      <c r="D256" s="457">
        <f t="shared" si="120"/>
        <v>0.59756097560975607</v>
      </c>
      <c r="E256" s="457">
        <f t="shared" si="120"/>
        <v>0.99186991869918695</v>
      </c>
      <c r="F256" s="457">
        <f t="shared" si="120"/>
        <v>0.33333333333333331</v>
      </c>
      <c r="G256" s="457">
        <f t="shared" si="120"/>
        <v>0.99186991869918695</v>
      </c>
      <c r="H256" s="457">
        <f t="shared" si="120"/>
        <v>0.99186991869918695</v>
      </c>
      <c r="I256" s="457">
        <f t="shared" si="120"/>
        <v>0.99186991869918695</v>
      </c>
      <c r="J256" s="457">
        <f t="shared" si="120"/>
        <v>0.99186991869918695</v>
      </c>
      <c r="K256" s="457">
        <f t="shared" si="120"/>
        <v>0.53252032520325199</v>
      </c>
      <c r="L256" s="457">
        <f t="shared" si="120"/>
        <v>0.78048780487804881</v>
      </c>
      <c r="M256" s="457">
        <f t="shared" si="120"/>
        <v>0.55284552845528456</v>
      </c>
      <c r="N256" s="457">
        <f t="shared" si="120"/>
        <v>0.41056910569105692</v>
      </c>
      <c r="O256" s="457">
        <f t="shared" si="120"/>
        <v>0.80487804878048785</v>
      </c>
      <c r="P256" s="457">
        <f t="shared" si="120"/>
        <v>0.99186991869918695</v>
      </c>
      <c r="Q256" s="457">
        <f t="shared" si="120"/>
        <v>0.99186991869918695</v>
      </c>
      <c r="R256" s="457">
        <f t="shared" si="120"/>
        <v>0.99186991869918695</v>
      </c>
      <c r="S256" s="457">
        <f t="shared" si="120"/>
        <v>0.99186991869918695</v>
      </c>
      <c r="T256" s="457">
        <f t="shared" si="120"/>
        <v>0.99186991869918695</v>
      </c>
      <c r="U256" s="457">
        <f t="shared" si="120"/>
        <v>0.48780487804878048</v>
      </c>
      <c r="V256" s="457">
        <f t="shared" si="120"/>
        <v>0.55284552845528456</v>
      </c>
      <c r="W256" s="457">
        <f t="shared" si="120"/>
        <v>0.67886178861788615</v>
      </c>
      <c r="X256" s="457">
        <f t="shared" si="120"/>
        <v>0.62601626016260159</v>
      </c>
      <c r="Y256" s="457">
        <f t="shared" si="120"/>
        <v>0.56097560975609762</v>
      </c>
      <c r="Z256" s="457">
        <f t="shared" si="120"/>
        <v>0.99186991869918695</v>
      </c>
      <c r="AA256" s="457">
        <f t="shared" si="120"/>
        <v>0.99186991869918695</v>
      </c>
      <c r="AB256" s="457">
        <f t="shared" ref="AB256:AC256" si="121">AB254/AB255</f>
        <v>0</v>
      </c>
      <c r="AC256" s="457">
        <f t="shared" si="121"/>
        <v>0</v>
      </c>
      <c r="AD256" s="457">
        <f t="shared" si="120"/>
        <v>0.4065040650406504</v>
      </c>
      <c r="AE256" s="457">
        <f t="shared" si="120"/>
        <v>0.45528455284552843</v>
      </c>
      <c r="AF256" s="457">
        <f t="shared" si="120"/>
        <v>0.66260162601626016</v>
      </c>
      <c r="AG256" s="457">
        <f t="shared" si="120"/>
        <v>0.3983739837398374</v>
      </c>
      <c r="AH256" s="457">
        <f t="shared" si="120"/>
        <v>0.99186991869918695</v>
      </c>
      <c r="AI256" s="457">
        <f t="shared" si="120"/>
        <v>0.93902439024390238</v>
      </c>
    </row>
    <row r="257" spans="1:80" ht="29.25" customHeight="1">
      <c r="A257" s="429" t="s">
        <v>764</v>
      </c>
      <c r="B257" s="458">
        <f t="shared" ref="B257:AC257" si="122">B256-AVERAGE(A256:AJ256)</f>
        <v>0.26661884265901448</v>
      </c>
      <c r="C257" s="458">
        <f t="shared" si="122"/>
        <v>0.26661884265901448</v>
      </c>
      <c r="D257" s="458">
        <f t="shared" si="122"/>
        <v>-0.11961074156196128</v>
      </c>
      <c r="E257" s="458">
        <f t="shared" si="122"/>
        <v>0.28328252032520307</v>
      </c>
      <c r="F257" s="458">
        <f t="shared" si="122"/>
        <v>-0.378835562549174</v>
      </c>
      <c r="G257" s="458">
        <f t="shared" si="122"/>
        <v>0.28902439024390236</v>
      </c>
      <c r="H257" s="458">
        <f t="shared" si="122"/>
        <v>0.2762825904121109</v>
      </c>
      <c r="I257" s="458">
        <f t="shared" si="122"/>
        <v>0.28614982578397186</v>
      </c>
      <c r="J257" s="458">
        <f t="shared" si="122"/>
        <v>0.29674796747967469</v>
      </c>
      <c r="K257" s="458">
        <f t="shared" si="122"/>
        <v>-0.1511882426516572</v>
      </c>
      <c r="L257" s="458">
        <f t="shared" si="122"/>
        <v>0.10910569105691059</v>
      </c>
      <c r="M257" s="458">
        <f t="shared" si="122"/>
        <v>-0.12432249322493227</v>
      </c>
      <c r="N257" s="458">
        <f t="shared" si="122"/>
        <v>-0.26210675150229762</v>
      </c>
      <c r="O257" s="458">
        <f t="shared" si="122"/>
        <v>0.12675535846267549</v>
      </c>
      <c r="P257" s="458">
        <f t="shared" si="122"/>
        <v>0.3010065814943863</v>
      </c>
      <c r="Q257" s="458">
        <f t="shared" si="122"/>
        <v>0.30670731707317067</v>
      </c>
      <c r="R257" s="458">
        <f t="shared" si="122"/>
        <v>0.32284980744544289</v>
      </c>
      <c r="S257" s="458">
        <f t="shared" si="122"/>
        <v>0.34078590785907847</v>
      </c>
      <c r="T257" s="458">
        <f t="shared" si="122"/>
        <v>0.36083213773314193</v>
      </c>
      <c r="U257" s="458">
        <f t="shared" si="122"/>
        <v>-0.12068089430894313</v>
      </c>
      <c r="V257" s="458">
        <f t="shared" si="122"/>
        <v>-3.0081300813008083E-2</v>
      </c>
      <c r="W257" s="458">
        <f t="shared" si="122"/>
        <v>8.9140534262485471E-2</v>
      </c>
      <c r="X257" s="458">
        <f t="shared" si="122"/>
        <v>3.3458411507191976E-2</v>
      </c>
      <c r="Y257" s="458">
        <f t="shared" si="122"/>
        <v>-2.4390243902439046E-2</v>
      </c>
      <c r="Z257" s="458">
        <f t="shared" si="122"/>
        <v>0.41019955654101992</v>
      </c>
      <c r="AA257" s="458">
        <f t="shared" si="122"/>
        <v>0.40813008130081296</v>
      </c>
      <c r="AB257" s="458">
        <f t="shared" si="122"/>
        <v>-0.53839205058717254</v>
      </c>
      <c r="AC257" s="458">
        <f t="shared" si="122"/>
        <v>-0.48170731707317072</v>
      </c>
      <c r="AD257" s="458">
        <f>AD256-AVERAGE(AA256:BJ256)</f>
        <v>-0.13188798554652215</v>
      </c>
      <c r="AE257" s="458">
        <f t="shared" ref="AE257:AG257" si="123">AE256-AVERAGE(AD256:BK256)</f>
        <v>-0.18699186991869915</v>
      </c>
      <c r="AF257" s="458">
        <f t="shared" si="123"/>
        <v>-2.6829268292682951E-2</v>
      </c>
      <c r="AG257" s="458">
        <f t="shared" si="123"/>
        <v>-0.34959349593495931</v>
      </c>
      <c r="AH257" s="458">
        <f>AH256-AVERAGE(AG256:BP256)</f>
        <v>0.21544715447154472</v>
      </c>
      <c r="AI257" s="458">
        <f>AI256-AVERAGE(AH256:BQ256)</f>
        <v>-2.6422764227642226E-2</v>
      </c>
      <c r="BX257" s="1007" t="s">
        <v>761</v>
      </c>
      <c r="BY257" s="1008"/>
      <c r="BZ257" s="1008"/>
      <c r="CA257" s="1008"/>
      <c r="CB257" s="1009"/>
    </row>
    <row r="258" spans="1:80" ht="15" customHeight="1">
      <c r="BX258" s="1010"/>
      <c r="BY258" s="1011"/>
      <c r="BZ258" s="1011"/>
      <c r="CA258" s="1011"/>
      <c r="CB258" s="1012"/>
    </row>
    <row r="259" spans="1:80" ht="15" customHeight="1">
      <c r="BX259" s="1010"/>
      <c r="BY259" s="1011"/>
      <c r="BZ259" s="1011"/>
      <c r="CA259" s="1011"/>
      <c r="CB259" s="1012"/>
    </row>
    <row r="260" spans="1:80" ht="15" customHeight="1" thickBot="1">
      <c r="BX260" s="1013"/>
      <c r="BY260" s="1014"/>
      <c r="BZ260" s="1014"/>
      <c r="CA260" s="1014"/>
      <c r="CB260" s="1015"/>
    </row>
  </sheetData>
  <mergeCells count="5">
    <mergeCell ref="BX2:CB2"/>
    <mergeCell ref="CE2:CI2"/>
    <mergeCell ref="CL2:CP2"/>
    <mergeCell ref="BX257:CB260"/>
    <mergeCell ref="CS2:CW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55542-BC76-4B21-A6B5-67347C4F134C}">
  <dimension ref="A1:AP838"/>
  <sheetViews>
    <sheetView zoomScale="70" zoomScaleNormal="70" workbookViewId="0">
      <pane xSplit="1" ySplit="21" topLeftCell="B313" activePane="bottomRight" state="frozen"/>
      <selection pane="topRight" activeCell="C1" sqref="C1"/>
      <selection pane="bottomLeft" activeCell="A40" sqref="A40"/>
      <selection pane="bottomRight" activeCell="C333" sqref="C333"/>
    </sheetView>
  </sheetViews>
  <sheetFormatPr defaultColWidth="9" defaultRowHeight="12.75" outlineLevelRow="1"/>
  <cols>
    <col min="1" max="1" width="42" style="161" bestFit="1" customWidth="1"/>
    <col min="2" max="9" width="31.42578125" style="165" customWidth="1"/>
    <col min="10" max="11" width="35.42578125" style="165" customWidth="1"/>
    <col min="12" max="12" width="19.5703125" style="165" bestFit="1" customWidth="1"/>
    <col min="13" max="16" width="26.5703125" style="165" customWidth="1"/>
    <col min="17" max="18" width="20.7109375" style="179" customWidth="1"/>
    <col min="19" max="22" width="20.7109375" style="165" customWidth="1"/>
    <col min="23" max="23" width="28" style="180" bestFit="1" customWidth="1"/>
    <col min="24" max="24" width="23" style="165" bestFit="1" customWidth="1"/>
    <col min="25" max="25" width="22.140625" style="165" bestFit="1" customWidth="1"/>
    <col min="26" max="26" width="21.28515625" style="165" bestFit="1" customWidth="1"/>
    <col min="27" max="27" width="32.140625" style="165" bestFit="1" customWidth="1"/>
    <col min="28" max="35" width="23.85546875" style="165" customWidth="1"/>
    <col min="36" max="36" width="25.140625" style="165" bestFit="1" customWidth="1"/>
    <col min="37" max="37" width="24" style="179" bestFit="1" customWidth="1"/>
    <col min="38" max="38" width="20.42578125" style="165" bestFit="1" customWidth="1"/>
    <col min="39" max="39" width="19.85546875" style="165" bestFit="1" customWidth="1"/>
    <col min="40" max="40" width="24.28515625" style="165" bestFit="1" customWidth="1"/>
    <col min="41" max="41" width="17.28515625" style="165" bestFit="1" customWidth="1"/>
    <col min="42" max="42" width="20.7109375" style="165" customWidth="1"/>
    <col min="43" max="16384" width="9" style="170"/>
  </cols>
  <sheetData>
    <row r="1" spans="1:42" s="131" customFormat="1" ht="15" customHeight="1">
      <c r="A1" s="181" t="s">
        <v>207</v>
      </c>
      <c r="B1" s="182" t="s">
        <v>1071</v>
      </c>
      <c r="C1" s="182" t="s">
        <v>341</v>
      </c>
      <c r="D1" s="182" t="s">
        <v>342</v>
      </c>
      <c r="E1" s="182" t="s">
        <v>343</v>
      </c>
      <c r="F1" s="182" t="s">
        <v>344</v>
      </c>
      <c r="G1" s="182" t="s">
        <v>345</v>
      </c>
      <c r="H1" s="182" t="s">
        <v>346</v>
      </c>
      <c r="I1" s="182" t="s">
        <v>347</v>
      </c>
      <c r="J1" s="182" t="s">
        <v>348</v>
      </c>
      <c r="K1" s="182" t="s">
        <v>349</v>
      </c>
      <c r="L1" s="182" t="s">
        <v>350</v>
      </c>
      <c r="M1" s="182" t="s">
        <v>351</v>
      </c>
      <c r="N1" s="182" t="s">
        <v>352</v>
      </c>
      <c r="O1" s="182" t="s">
        <v>353</v>
      </c>
      <c r="P1" s="182" t="s">
        <v>453</v>
      </c>
      <c r="Q1" s="182" t="s">
        <v>354</v>
      </c>
      <c r="R1" s="182" t="s">
        <v>355</v>
      </c>
      <c r="S1" s="182" t="s">
        <v>356</v>
      </c>
      <c r="T1" s="182" t="s">
        <v>357</v>
      </c>
      <c r="U1" s="182" t="s">
        <v>358</v>
      </c>
      <c r="V1" s="182" t="s">
        <v>359</v>
      </c>
      <c r="W1" s="182" t="s">
        <v>54</v>
      </c>
      <c r="X1" s="182" t="s">
        <v>360</v>
      </c>
      <c r="Y1" s="182" t="s">
        <v>361</v>
      </c>
      <c r="Z1" s="182" t="s">
        <v>362</v>
      </c>
      <c r="AA1" s="182" t="s">
        <v>363</v>
      </c>
      <c r="AB1" s="182" t="s">
        <v>51</v>
      </c>
      <c r="AC1" s="182" t="s">
        <v>69</v>
      </c>
      <c r="AD1" s="182" t="s">
        <v>102</v>
      </c>
      <c r="AE1" s="182" t="s">
        <v>1209</v>
      </c>
      <c r="AF1" s="182" t="s">
        <v>1210</v>
      </c>
      <c r="AG1" s="182" t="s">
        <v>1211</v>
      </c>
      <c r="AH1" s="182" t="s">
        <v>1212</v>
      </c>
      <c r="AI1" s="182" t="s">
        <v>773</v>
      </c>
      <c r="AJ1" s="182" t="s">
        <v>99</v>
      </c>
      <c r="AK1" s="182" t="s">
        <v>364</v>
      </c>
      <c r="AL1" s="182" t="s">
        <v>365</v>
      </c>
      <c r="AM1" s="182" t="s">
        <v>214</v>
      </c>
      <c r="AN1" s="182" t="s">
        <v>240</v>
      </c>
      <c r="AO1" s="182" t="s">
        <v>248</v>
      </c>
      <c r="AP1" s="182" t="s">
        <v>33</v>
      </c>
    </row>
    <row r="2" spans="1:42" s="131" customFormat="1">
      <c r="A2" s="132" t="s">
        <v>32</v>
      </c>
      <c r="B2" s="135" t="s">
        <v>34</v>
      </c>
      <c r="C2" s="135" t="s">
        <v>34</v>
      </c>
      <c r="D2" s="135" t="s">
        <v>34</v>
      </c>
      <c r="E2" s="135" t="s">
        <v>34</v>
      </c>
      <c r="F2" s="135" t="s">
        <v>34</v>
      </c>
      <c r="G2" s="135" t="s">
        <v>34</v>
      </c>
      <c r="H2" s="135" t="s">
        <v>34</v>
      </c>
      <c r="I2" s="135" t="s">
        <v>34</v>
      </c>
      <c r="J2" s="135" t="s">
        <v>34</v>
      </c>
      <c r="K2" s="135" t="s">
        <v>34</v>
      </c>
      <c r="L2" s="135" t="s">
        <v>34</v>
      </c>
      <c r="M2" s="135" t="s">
        <v>34</v>
      </c>
      <c r="N2" s="135" t="s">
        <v>34</v>
      </c>
      <c r="O2" s="135" t="s">
        <v>34</v>
      </c>
      <c r="P2" s="135" t="s">
        <v>34</v>
      </c>
      <c r="Q2" s="135" t="s">
        <v>42</v>
      </c>
      <c r="R2" s="135" t="s">
        <v>42</v>
      </c>
      <c r="S2" s="135" t="s">
        <v>42</v>
      </c>
      <c r="T2" s="135" t="s">
        <v>42</v>
      </c>
      <c r="U2" s="135" t="s">
        <v>42</v>
      </c>
      <c r="V2" s="135" t="s">
        <v>42</v>
      </c>
      <c r="W2" s="135" t="s">
        <v>49</v>
      </c>
      <c r="X2" s="135" t="s">
        <v>49</v>
      </c>
      <c r="Y2" s="135" t="s">
        <v>49</v>
      </c>
      <c r="Z2" s="135" t="s">
        <v>49</v>
      </c>
      <c r="AA2" s="135" t="s">
        <v>49</v>
      </c>
      <c r="AB2" s="135" t="s">
        <v>49</v>
      </c>
      <c r="AC2" s="135" t="s">
        <v>49</v>
      </c>
      <c r="AD2" s="135" t="s">
        <v>49</v>
      </c>
      <c r="AE2" s="135" t="s">
        <v>49</v>
      </c>
      <c r="AF2" s="135" t="s">
        <v>49</v>
      </c>
      <c r="AG2" s="135" t="s">
        <v>49</v>
      </c>
      <c r="AH2" s="135" t="s">
        <v>49</v>
      </c>
      <c r="AI2" s="135" t="s">
        <v>49</v>
      </c>
      <c r="AJ2" s="135" t="s">
        <v>49</v>
      </c>
      <c r="AK2" s="135" t="s">
        <v>49</v>
      </c>
      <c r="AL2" s="135" t="s">
        <v>49</v>
      </c>
      <c r="AM2" s="135" t="s">
        <v>49</v>
      </c>
      <c r="AN2" s="135" t="s">
        <v>49</v>
      </c>
      <c r="AO2" s="135" t="s">
        <v>49</v>
      </c>
      <c r="AP2" s="135" t="s">
        <v>16</v>
      </c>
    </row>
    <row r="3" spans="1:42" s="131" customFormat="1">
      <c r="A3" s="132" t="s">
        <v>236</v>
      </c>
      <c r="B3" s="135" t="s">
        <v>243</v>
      </c>
      <c r="C3" s="135" t="s">
        <v>243</v>
      </c>
      <c r="D3" s="135" t="s">
        <v>242</v>
      </c>
      <c r="E3" s="135" t="s">
        <v>242</v>
      </c>
      <c r="F3" s="135" t="s">
        <v>244</v>
      </c>
      <c r="G3" s="135" t="s">
        <v>245</v>
      </c>
      <c r="H3" s="135" t="s">
        <v>245</v>
      </c>
      <c r="I3" s="135" t="s">
        <v>245</v>
      </c>
      <c r="J3" s="135" t="s">
        <v>245</v>
      </c>
      <c r="K3" s="135" t="s">
        <v>66</v>
      </c>
      <c r="L3" s="135" t="s">
        <v>66</v>
      </c>
      <c r="M3" s="135" t="s">
        <v>66</v>
      </c>
      <c r="N3" s="135" t="s">
        <v>66</v>
      </c>
      <c r="O3" s="135" t="s">
        <v>66</v>
      </c>
      <c r="P3" s="135" t="s">
        <v>66</v>
      </c>
      <c r="Q3" s="135" t="s">
        <v>42</v>
      </c>
      <c r="R3" s="135" t="s">
        <v>42</v>
      </c>
      <c r="S3" s="135" t="s">
        <v>42</v>
      </c>
      <c r="T3" s="135" t="s">
        <v>42</v>
      </c>
      <c r="U3" s="135" t="s">
        <v>42</v>
      </c>
      <c r="V3" s="135" t="s">
        <v>42</v>
      </c>
      <c r="W3" s="135" t="s">
        <v>54</v>
      </c>
      <c r="X3" s="135" t="s">
        <v>54</v>
      </c>
      <c r="Y3" s="135" t="s">
        <v>54</v>
      </c>
      <c r="Z3" s="135" t="s">
        <v>54</v>
      </c>
      <c r="AA3" s="135" t="s">
        <v>54</v>
      </c>
      <c r="AB3" s="135" t="s">
        <v>51</v>
      </c>
      <c r="AC3" s="135" t="s">
        <v>69</v>
      </c>
      <c r="AD3" s="135" t="s">
        <v>51</v>
      </c>
      <c r="AE3" s="135" t="s">
        <v>51</v>
      </c>
      <c r="AF3" s="135" t="s">
        <v>51</v>
      </c>
      <c r="AG3" s="135" t="s">
        <v>51</v>
      </c>
      <c r="AH3" s="135" t="s">
        <v>51</v>
      </c>
      <c r="AI3" s="135" t="s">
        <v>51</v>
      </c>
      <c r="AJ3" s="135" t="s">
        <v>241</v>
      </c>
      <c r="AK3" s="135" t="s">
        <v>241</v>
      </c>
      <c r="AL3" s="135" t="s">
        <v>241</v>
      </c>
      <c r="AM3" s="135" t="s">
        <v>241</v>
      </c>
      <c r="AN3" s="135" t="s">
        <v>240</v>
      </c>
      <c r="AO3" s="135" t="s">
        <v>240</v>
      </c>
      <c r="AP3" s="135" t="s">
        <v>242</v>
      </c>
    </row>
    <row r="4" spans="1:42" s="131" customFormat="1" ht="11.25" customHeight="1">
      <c r="A4" s="132" t="s">
        <v>424</v>
      </c>
      <c r="B4" s="135" t="s">
        <v>1072</v>
      </c>
      <c r="C4" s="135" t="s">
        <v>251</v>
      </c>
      <c r="D4" s="135" t="s">
        <v>249</v>
      </c>
      <c r="E4" s="135" t="s">
        <v>250</v>
      </c>
      <c r="F4" s="135" t="s">
        <v>252</v>
      </c>
      <c r="G4" s="135" t="s">
        <v>254</v>
      </c>
      <c r="H4" s="135" t="s">
        <v>367</v>
      </c>
      <c r="I4" s="135" t="s">
        <v>368</v>
      </c>
      <c r="J4" s="135" t="s">
        <v>369</v>
      </c>
      <c r="K4" s="135" t="s">
        <v>201</v>
      </c>
      <c r="L4" s="135" t="s">
        <v>253</v>
      </c>
      <c r="M4" s="135" t="s">
        <v>370</v>
      </c>
      <c r="N4" s="135" t="s">
        <v>371</v>
      </c>
      <c r="O4" s="135" t="s">
        <v>353</v>
      </c>
      <c r="P4" s="135"/>
      <c r="Q4" s="135" t="s">
        <v>379</v>
      </c>
      <c r="R4" s="135" t="s">
        <v>256</v>
      </c>
      <c r="S4" s="135" t="s">
        <v>96</v>
      </c>
      <c r="T4" s="135" t="s">
        <v>97</v>
      </c>
      <c r="U4" s="135" t="s">
        <v>98</v>
      </c>
      <c r="V4" s="135" t="s">
        <v>380</v>
      </c>
      <c r="W4" s="135" t="s">
        <v>386</v>
      </c>
      <c r="X4" s="135" t="s">
        <v>387</v>
      </c>
      <c r="Y4" s="135" t="s">
        <v>388</v>
      </c>
      <c r="Z4" s="135" t="s">
        <v>389</v>
      </c>
      <c r="AA4" s="135" t="s">
        <v>390</v>
      </c>
      <c r="AB4" s="135" t="s">
        <v>51</v>
      </c>
      <c r="AC4" s="135" t="s">
        <v>393</v>
      </c>
      <c r="AD4" s="135" t="s">
        <v>102</v>
      </c>
      <c r="AE4" s="135" t="s">
        <v>1209</v>
      </c>
      <c r="AF4" s="135" t="s">
        <v>1210</v>
      </c>
      <c r="AG4" s="135" t="s">
        <v>1211</v>
      </c>
      <c r="AH4" s="135" t="s">
        <v>1212</v>
      </c>
      <c r="AI4" s="135" t="s">
        <v>773</v>
      </c>
      <c r="AJ4" s="135" t="s">
        <v>99</v>
      </c>
      <c r="AK4" s="135" t="s">
        <v>395</v>
      </c>
      <c r="AL4" s="135" t="s">
        <v>53</v>
      </c>
      <c r="AM4" s="135" t="s">
        <v>214</v>
      </c>
      <c r="AN4" s="135" t="s">
        <v>103</v>
      </c>
      <c r="AO4" s="135" t="s">
        <v>248</v>
      </c>
      <c r="AP4" s="135" t="s">
        <v>33</v>
      </c>
    </row>
    <row r="5" spans="1:42" s="131" customFormat="1">
      <c r="A5" s="132" t="s">
        <v>258</v>
      </c>
      <c r="B5" s="135" t="s">
        <v>699</v>
      </c>
      <c r="C5" s="135" t="s">
        <v>297</v>
      </c>
      <c r="D5" s="135" t="s">
        <v>366</v>
      </c>
      <c r="E5" s="135" t="s">
        <v>294</v>
      </c>
      <c r="F5" s="135" t="s">
        <v>301</v>
      </c>
      <c r="G5" s="135" t="s">
        <v>304</v>
      </c>
      <c r="H5" s="135" t="s">
        <v>372</v>
      </c>
      <c r="I5" s="136" t="s">
        <v>373</v>
      </c>
      <c r="J5" s="135" t="s">
        <v>374</v>
      </c>
      <c r="K5" s="135" t="s">
        <v>375</v>
      </c>
      <c r="L5" s="137" t="s">
        <v>461</v>
      </c>
      <c r="M5" s="137" t="s">
        <v>376</v>
      </c>
      <c r="N5" s="135" t="s">
        <v>377</v>
      </c>
      <c r="O5" s="135" t="s">
        <v>378</v>
      </c>
      <c r="P5" s="135" t="s">
        <v>482</v>
      </c>
      <c r="Q5" s="135" t="s">
        <v>305</v>
      </c>
      <c r="R5" s="135" t="s">
        <v>381</v>
      </c>
      <c r="S5" s="135" t="s">
        <v>382</v>
      </c>
      <c r="T5" s="135" t="s">
        <v>383</v>
      </c>
      <c r="U5" s="135" t="s">
        <v>384</v>
      </c>
      <c r="V5" s="135" t="s">
        <v>511</v>
      </c>
      <c r="W5" s="135" t="s">
        <v>284</v>
      </c>
      <c r="X5" s="135" t="s">
        <v>286</v>
      </c>
      <c r="Y5" s="135" t="s">
        <v>391</v>
      </c>
      <c r="Z5" s="135" t="s">
        <v>287</v>
      </c>
      <c r="AA5" s="135" t="s">
        <v>392</v>
      </c>
      <c r="AB5" s="135" t="s">
        <v>451</v>
      </c>
      <c r="AC5" s="135" t="s">
        <v>484</v>
      </c>
      <c r="AD5" s="135" t="s">
        <v>774</v>
      </c>
      <c r="AE5" s="135" t="s">
        <v>1213</v>
      </c>
      <c r="AF5" s="135" t="s">
        <v>1214</v>
      </c>
      <c r="AG5" s="135" t="s">
        <v>1215</v>
      </c>
      <c r="AH5" s="135" t="s">
        <v>1216</v>
      </c>
      <c r="AI5" s="135" t="s">
        <v>775</v>
      </c>
      <c r="AJ5" s="135" t="s">
        <v>394</v>
      </c>
      <c r="AK5" s="135" t="s">
        <v>396</v>
      </c>
      <c r="AL5" s="135" t="s">
        <v>397</v>
      </c>
      <c r="AM5" s="135" t="s">
        <v>398</v>
      </c>
      <c r="AN5" s="135" t="s">
        <v>399</v>
      </c>
      <c r="AO5" s="135" t="s">
        <v>288</v>
      </c>
      <c r="AP5" s="135" t="s">
        <v>339</v>
      </c>
    </row>
    <row r="6" spans="1:42" s="131" customFormat="1">
      <c r="A6" s="132" t="s">
        <v>259</v>
      </c>
      <c r="B6" s="137" t="s">
        <v>321</v>
      </c>
      <c r="C6" s="137" t="s">
        <v>321</v>
      </c>
      <c r="D6" s="137" t="s">
        <v>321</v>
      </c>
      <c r="E6" s="137" t="s">
        <v>321</v>
      </c>
      <c r="F6" s="137" t="s">
        <v>321</v>
      </c>
      <c r="G6" s="137" t="s">
        <v>321</v>
      </c>
      <c r="H6" s="137" t="s">
        <v>321</v>
      </c>
      <c r="I6" s="137" t="s">
        <v>321</v>
      </c>
      <c r="J6" s="137" t="s">
        <v>321</v>
      </c>
      <c r="K6" s="137" t="s">
        <v>321</v>
      </c>
      <c r="L6" s="137" t="s">
        <v>321</v>
      </c>
      <c r="M6" s="137" t="s">
        <v>321</v>
      </c>
      <c r="N6" s="137" t="s">
        <v>321</v>
      </c>
      <c r="O6" s="137" t="s">
        <v>321</v>
      </c>
      <c r="P6" s="137" t="s">
        <v>321</v>
      </c>
      <c r="Q6" s="137" t="s">
        <v>321</v>
      </c>
      <c r="R6" s="137" t="s">
        <v>321</v>
      </c>
      <c r="S6" s="137" t="s">
        <v>321</v>
      </c>
      <c r="T6" s="137" t="s">
        <v>321</v>
      </c>
      <c r="U6" s="137" t="s">
        <v>321</v>
      </c>
      <c r="V6" s="137" t="s">
        <v>321</v>
      </c>
      <c r="W6" s="137" t="s">
        <v>321</v>
      </c>
      <c r="X6" s="137" t="s">
        <v>321</v>
      </c>
      <c r="Y6" s="137" t="s">
        <v>321</v>
      </c>
      <c r="Z6" s="137" t="s">
        <v>321</v>
      </c>
      <c r="AA6" s="137" t="s">
        <v>321</v>
      </c>
      <c r="AB6" s="137" t="s">
        <v>321</v>
      </c>
      <c r="AC6" s="137" t="s">
        <v>321</v>
      </c>
      <c r="AD6" s="137" t="s">
        <v>321</v>
      </c>
      <c r="AE6" s="137" t="s">
        <v>321</v>
      </c>
      <c r="AF6" s="137" t="s">
        <v>321</v>
      </c>
      <c r="AG6" s="137" t="s">
        <v>321</v>
      </c>
      <c r="AH6" s="137" t="s">
        <v>321</v>
      </c>
      <c r="AI6" s="137" t="s">
        <v>321</v>
      </c>
      <c r="AJ6" s="135" t="s">
        <v>321</v>
      </c>
      <c r="AK6" s="135" t="s">
        <v>321</v>
      </c>
      <c r="AL6" s="135" t="s">
        <v>321</v>
      </c>
      <c r="AM6" s="135" t="s">
        <v>321</v>
      </c>
      <c r="AN6" s="135" t="s">
        <v>321</v>
      </c>
      <c r="AO6" s="135" t="s">
        <v>321</v>
      </c>
      <c r="AP6" s="137" t="s">
        <v>321</v>
      </c>
    </row>
    <row r="7" spans="1:42" s="141" customFormat="1">
      <c r="A7" s="138" t="s">
        <v>261</v>
      </c>
      <c r="B7" s="139">
        <v>36831</v>
      </c>
      <c r="C7" s="139">
        <v>36831</v>
      </c>
      <c r="D7" s="139">
        <v>36495</v>
      </c>
      <c r="E7" s="139">
        <v>36495</v>
      </c>
      <c r="F7" s="139">
        <v>36495</v>
      </c>
      <c r="G7" s="139">
        <v>36495</v>
      </c>
      <c r="H7" s="139">
        <v>36495</v>
      </c>
      <c r="I7" s="139">
        <v>36495</v>
      </c>
      <c r="J7" s="139">
        <v>39630</v>
      </c>
      <c r="K7" s="139">
        <v>36495</v>
      </c>
      <c r="L7" s="139">
        <v>43497</v>
      </c>
      <c r="M7" s="139">
        <v>37288</v>
      </c>
      <c r="N7" s="139">
        <v>37287</v>
      </c>
      <c r="O7" s="139">
        <v>39814</v>
      </c>
      <c r="P7" s="139">
        <v>38808</v>
      </c>
      <c r="Q7" s="139">
        <v>36495</v>
      </c>
      <c r="R7" s="139">
        <v>36495</v>
      </c>
      <c r="S7" s="139">
        <v>36495</v>
      </c>
      <c r="T7" s="139">
        <v>36495</v>
      </c>
      <c r="U7" s="139">
        <v>36892</v>
      </c>
      <c r="V7" s="139">
        <v>36495</v>
      </c>
      <c r="W7" s="139">
        <v>36495</v>
      </c>
      <c r="X7" s="139">
        <v>36495</v>
      </c>
      <c r="Y7" s="139">
        <v>36495</v>
      </c>
      <c r="Z7" s="139">
        <v>36495</v>
      </c>
      <c r="AA7" s="139">
        <v>36495</v>
      </c>
      <c r="AB7" s="139">
        <v>36495</v>
      </c>
      <c r="AC7" s="139">
        <v>36495</v>
      </c>
      <c r="AD7" s="139">
        <v>36495</v>
      </c>
      <c r="AE7" s="139">
        <v>36495</v>
      </c>
      <c r="AF7" s="139">
        <v>36495</v>
      </c>
      <c r="AG7" s="139">
        <v>36495</v>
      </c>
      <c r="AH7" s="139">
        <v>36495</v>
      </c>
      <c r="AI7" s="139">
        <v>36495</v>
      </c>
      <c r="AJ7" s="139">
        <v>36495</v>
      </c>
      <c r="AK7" s="139">
        <v>37257</v>
      </c>
      <c r="AL7" s="139">
        <v>36495</v>
      </c>
      <c r="AM7" s="139">
        <v>36495</v>
      </c>
      <c r="AN7" s="139">
        <v>38687</v>
      </c>
      <c r="AO7" s="139">
        <v>37288</v>
      </c>
      <c r="AP7" s="139">
        <v>36495</v>
      </c>
    </row>
    <row r="8" spans="1:42" s="141" customFormat="1">
      <c r="A8" s="138" t="s">
        <v>264</v>
      </c>
      <c r="B8" s="139">
        <f t="shared" ref="B8:L8" ca="1" si="0">EOMONTH(TODAY(),-1)</f>
        <v>45869</v>
      </c>
      <c r="C8" s="139">
        <f t="shared" ca="1" si="0"/>
        <v>45869</v>
      </c>
      <c r="D8" s="139">
        <f t="shared" ca="1" si="0"/>
        <v>45869</v>
      </c>
      <c r="E8" s="139">
        <f t="shared" ca="1" si="0"/>
        <v>45869</v>
      </c>
      <c r="F8" s="139">
        <f t="shared" ca="1" si="0"/>
        <v>45869</v>
      </c>
      <c r="G8" s="139">
        <f t="shared" ca="1" si="0"/>
        <v>45869</v>
      </c>
      <c r="H8" s="139">
        <f t="shared" ca="1" si="0"/>
        <v>45869</v>
      </c>
      <c r="I8" s="139">
        <f t="shared" ca="1" si="0"/>
        <v>45869</v>
      </c>
      <c r="J8" s="139">
        <f t="shared" ca="1" si="0"/>
        <v>45869</v>
      </c>
      <c r="K8" s="139">
        <f t="shared" ca="1" si="0"/>
        <v>45869</v>
      </c>
      <c r="L8" s="139">
        <f t="shared" ca="1" si="0"/>
        <v>45869</v>
      </c>
      <c r="M8" s="139">
        <f t="shared" ref="M8:AP8" ca="1" si="1">EOMONTH(TODAY(),-1)</f>
        <v>45869</v>
      </c>
      <c r="N8" s="139">
        <f t="shared" ca="1" si="1"/>
        <v>45869</v>
      </c>
      <c r="O8" s="139">
        <f t="shared" ca="1" si="1"/>
        <v>45869</v>
      </c>
      <c r="P8" s="139">
        <f t="shared" ca="1" si="1"/>
        <v>45869</v>
      </c>
      <c r="Q8" s="139">
        <f t="shared" ca="1" si="1"/>
        <v>45869</v>
      </c>
      <c r="R8" s="139">
        <f t="shared" ca="1" si="1"/>
        <v>45869</v>
      </c>
      <c r="S8" s="139">
        <f t="shared" ca="1" si="1"/>
        <v>45869</v>
      </c>
      <c r="T8" s="139">
        <f t="shared" ca="1" si="1"/>
        <v>45869</v>
      </c>
      <c r="U8" s="139">
        <f t="shared" ca="1" si="1"/>
        <v>45869</v>
      </c>
      <c r="V8" s="139">
        <f t="shared" ca="1" si="1"/>
        <v>45869</v>
      </c>
      <c r="W8" s="139">
        <f t="shared" ca="1" si="1"/>
        <v>45869</v>
      </c>
      <c r="X8" s="139">
        <f t="shared" ca="1" si="1"/>
        <v>45869</v>
      </c>
      <c r="Y8" s="139">
        <f t="shared" ca="1" si="1"/>
        <v>45869</v>
      </c>
      <c r="Z8" s="139">
        <f t="shared" ca="1" si="1"/>
        <v>45869</v>
      </c>
      <c r="AA8" s="139">
        <f t="shared" ca="1" si="1"/>
        <v>45869</v>
      </c>
      <c r="AB8" s="139">
        <v>45657</v>
      </c>
      <c r="AC8" s="139">
        <v>45657</v>
      </c>
      <c r="AD8" s="139">
        <v>45657</v>
      </c>
      <c r="AE8" s="139">
        <v>45657</v>
      </c>
      <c r="AF8" s="139">
        <v>45657</v>
      </c>
      <c r="AG8" s="139">
        <v>45657</v>
      </c>
      <c r="AH8" s="139">
        <v>45657</v>
      </c>
      <c r="AI8" s="139">
        <v>45657</v>
      </c>
      <c r="AJ8" s="139">
        <f t="shared" ca="1" si="1"/>
        <v>45869</v>
      </c>
      <c r="AK8" s="139">
        <f t="shared" ca="1" si="1"/>
        <v>45869</v>
      </c>
      <c r="AL8" s="139">
        <f t="shared" ca="1" si="1"/>
        <v>45869</v>
      </c>
      <c r="AM8" s="139">
        <f t="shared" ca="1" si="1"/>
        <v>45869</v>
      </c>
      <c r="AN8" s="139">
        <f t="shared" ca="1" si="1"/>
        <v>45869</v>
      </c>
      <c r="AO8" s="139">
        <f t="shared" ca="1" si="1"/>
        <v>45869</v>
      </c>
      <c r="AP8" s="139">
        <f t="shared" ca="1" si="1"/>
        <v>45869</v>
      </c>
    </row>
    <row r="9" spans="1:42" s="131" customFormat="1">
      <c r="A9" s="132" t="s">
        <v>265</v>
      </c>
      <c r="B9" s="137" t="str" cm="1">
        <f t="array" ref="B9">_xll.BDP(B5&amp;" Index","Crncy")</f>
        <v>USD</v>
      </c>
      <c r="C9" s="137" t="str" cm="1">
        <f t="array" ref="C9">_xll.BDP(C5&amp;" Index","Crncy")</f>
        <v>USD</v>
      </c>
      <c r="D9" s="137" t="str" cm="1">
        <f t="array" ref="D9">_xll.BDP(D5&amp;" Index","Crncy")</f>
        <v>USD</v>
      </c>
      <c r="E9" s="137" t="str" cm="1">
        <f t="array" ref="E9">_xll.BDP(E5&amp;" Index","Crncy")</f>
        <v>USD</v>
      </c>
      <c r="F9" s="137" t="str" cm="1">
        <f t="array" ref="F9">_xll.BDP(F5&amp;" Index","Crncy")</f>
        <v>USD</v>
      </c>
      <c r="G9" s="137" t="str" cm="1">
        <f t="array" ref="G9">_xll.BDP(G5&amp;" Index","Crncy")</f>
        <v>USD</v>
      </c>
      <c r="H9" s="137" t="str" cm="1">
        <f t="array" ref="H9">_xll.BDP(H5&amp;" Index","Crncy")</f>
        <v>USD</v>
      </c>
      <c r="I9" s="137" t="str" cm="1">
        <f t="array" ref="I9">_xll.BDP(I5&amp;" Index","Crncy")</f>
        <v>USD</v>
      </c>
      <c r="J9" s="137" t="str" cm="1">
        <f t="array" ref="J9">_xll.BDP(J5&amp;" Index","Crncy")</f>
        <v>USD</v>
      </c>
      <c r="K9" s="137" t="str" cm="1">
        <f t="array" ref="K9">_xll.BDP(K5&amp;" Index","Crncy")</f>
        <v>USD</v>
      </c>
      <c r="L9" s="137" t="str" cm="1">
        <f t="array" ref="L9">_xll.BDP(L5&amp;" Index","Crncy")</f>
        <v>USD</v>
      </c>
      <c r="M9" s="137" t="str" cm="1">
        <f t="array" ref="M9">_xll.BDP(M5&amp;" Index","Crncy")</f>
        <v>EUR</v>
      </c>
      <c r="N9" s="137" t="str" cm="1">
        <f t="array" ref="N9">_xll.BDP(N5&amp;" Index","Crncy")</f>
        <v>USD</v>
      </c>
      <c r="O9" s="137" t="str" cm="1">
        <f t="array" ref="O9">_xll.BDP(O5&amp;" Index","Crncy")</f>
        <v>USD</v>
      </c>
      <c r="P9" s="137" t="str" cm="1">
        <f t="array" ref="P9">_xll.BDP(P5&amp;" Index","Crncy")</f>
        <v>USD</v>
      </c>
      <c r="Q9" s="137" t="str" cm="1">
        <f t="array" ref="Q9">_xll.BDP(Q5&amp;" Index","Crncy")</f>
        <v>USD</v>
      </c>
      <c r="R9" s="137" t="str" cm="1">
        <f t="array" ref="R9">_xll.BDP(R5&amp;" Index","Crncy")</f>
        <v>USD</v>
      </c>
      <c r="S9" s="137" t="str" cm="1">
        <f t="array" ref="S9">_xll.BDP(S5&amp;" Index","Crncy")</f>
        <v>USD</v>
      </c>
      <c r="T9" s="137" t="str" cm="1">
        <f t="array" ref="T9">_xll.BDP(T5&amp;" Index","Crncy")</f>
        <v>USD</v>
      </c>
      <c r="U9" s="137" t="str" cm="1">
        <f t="array" ref="U9">_xll.BDP(U5&amp;" Index","Crncy")</f>
        <v>USD</v>
      </c>
      <c r="V9" s="137" t="str" cm="1">
        <f t="array" ref="V9">_xll.BDP(V5&amp;" Index","Crncy")</f>
        <v>USD</v>
      </c>
      <c r="W9" s="137" t="str" cm="1">
        <f t="array" ref="W9">_xll.BDP(W5&amp;" Index","Crncy")</f>
        <v>USD</v>
      </c>
      <c r="X9" s="137" t="str" cm="1">
        <f t="array" ref="X9">_xll.BDP(X5&amp;" Index","Crncy")</f>
        <v>USD</v>
      </c>
      <c r="Y9" s="137" t="str" cm="1">
        <f t="array" ref="Y9">_xll.BDP(Y5&amp;" Index","Crncy")</f>
        <v>USD</v>
      </c>
      <c r="Z9" s="137" t="str" cm="1">
        <f t="array" ref="Z9">_xll.BDP(Z5&amp;" Index","Crncy")</f>
        <v>USD</v>
      </c>
      <c r="AA9" s="137" t="str" cm="1">
        <f t="array" ref="AA9">_xll.BDP(AA5&amp;" Index","Crncy")</f>
        <v>USD</v>
      </c>
      <c r="AB9" s="137" t="s">
        <v>15</v>
      </c>
      <c r="AC9" s="137" t="s">
        <v>15</v>
      </c>
      <c r="AD9" s="137" t="s">
        <v>15</v>
      </c>
      <c r="AE9" s="137" t="s">
        <v>15</v>
      </c>
      <c r="AF9" s="137" t="s">
        <v>15</v>
      </c>
      <c r="AG9" s="137" t="s">
        <v>15</v>
      </c>
      <c r="AH9" s="137" t="s">
        <v>15</v>
      </c>
      <c r="AI9" s="137" t="s">
        <v>15</v>
      </c>
      <c r="AJ9" s="137" t="str" cm="1">
        <f t="array" ref="AJ9">_xll.BDP(AJ5&amp;" Index","Crncy")</f>
        <v>USD</v>
      </c>
      <c r="AK9" s="137" t="str" cm="1">
        <f t="array" ref="AK9">_xll.BDP(AK5&amp;" Index","Crncy")</f>
        <v>USD</v>
      </c>
      <c r="AL9" s="137" t="str" cm="1">
        <f t="array" ref="AL9">_xll.BDP(AL5&amp;" Index","Crncy")</f>
        <v>USD</v>
      </c>
      <c r="AM9" s="137" t="str" cm="1">
        <f t="array" ref="AM9">_xll.BDP(AM5&amp;" Index","Crncy")</f>
        <v>USD</v>
      </c>
      <c r="AN9" s="137" t="str" cm="1">
        <f t="array" ref="AN9">_xll.BDP(AN5&amp;" Index","Crncy")</f>
        <v>USD</v>
      </c>
      <c r="AO9" s="137" t="str" cm="1">
        <f t="array" ref="AO9">_xll.BDP(AO5&amp;" Index","Crncy")</f>
        <v>USD</v>
      </c>
      <c r="AP9" s="137" t="str" cm="1">
        <f t="array" ref="AP9">_xll.BDP(AP5&amp;" Index","Crncy")</f>
        <v>USD</v>
      </c>
    </row>
    <row r="10" spans="1:42" s="131" customFormat="1">
      <c r="A10" s="142" t="s">
        <v>266</v>
      </c>
      <c r="B10" s="143"/>
      <c r="C10" s="143"/>
      <c r="D10" s="144"/>
      <c r="E10" s="145"/>
      <c r="F10" s="145"/>
      <c r="G10" s="145"/>
      <c r="H10" s="145"/>
      <c r="I10" s="145"/>
      <c r="J10" s="145"/>
      <c r="K10" s="145"/>
      <c r="L10" s="145"/>
      <c r="M10" s="145"/>
      <c r="N10" s="145"/>
      <c r="O10" s="145"/>
      <c r="P10" s="145"/>
      <c r="Q10" s="145"/>
      <c r="R10" s="145" t="s">
        <v>267</v>
      </c>
      <c r="S10" s="145"/>
      <c r="T10" s="145"/>
      <c r="U10" s="145"/>
      <c r="V10" s="145"/>
      <c r="W10" s="145"/>
      <c r="X10" s="145"/>
      <c r="Y10" s="145"/>
      <c r="Z10" s="145"/>
      <c r="AA10" s="145"/>
      <c r="AB10" s="145"/>
      <c r="AC10" s="145"/>
      <c r="AD10" s="145"/>
      <c r="AE10" s="145"/>
      <c r="AF10" s="145"/>
      <c r="AG10" s="145"/>
      <c r="AH10" s="145"/>
      <c r="AI10" s="145"/>
      <c r="AJ10" s="145"/>
      <c r="AK10" s="145"/>
      <c r="AL10" s="145"/>
      <c r="AM10" s="145"/>
      <c r="AN10" s="145"/>
      <c r="AO10" s="145"/>
      <c r="AP10" s="145"/>
    </row>
    <row r="11" spans="1:42" s="131" customFormat="1" outlineLevel="1">
      <c r="A11" s="146" t="s">
        <v>268</v>
      </c>
      <c r="B11" s="147" t="s">
        <v>239</v>
      </c>
      <c r="C11" s="147" t="s">
        <v>401</v>
      </c>
      <c r="D11" s="147" t="s">
        <v>239</v>
      </c>
      <c r="E11" s="147" t="s">
        <v>239</v>
      </c>
      <c r="F11" s="147" t="s">
        <v>239</v>
      </c>
      <c r="G11" s="147" t="s">
        <v>239</v>
      </c>
      <c r="H11" s="147" t="s">
        <v>239</v>
      </c>
      <c r="I11" s="147" t="s">
        <v>239</v>
      </c>
      <c r="J11" s="147" t="s">
        <v>400</v>
      </c>
      <c r="K11" s="147" t="s">
        <v>239</v>
      </c>
      <c r="L11" s="147" t="s">
        <v>302</v>
      </c>
      <c r="M11" s="147" t="s">
        <v>239</v>
      </c>
      <c r="N11" s="147" t="s">
        <v>239</v>
      </c>
      <c r="O11" s="147" t="s">
        <v>402</v>
      </c>
      <c r="P11" s="148" t="s">
        <v>486</v>
      </c>
      <c r="Q11" s="147" t="s">
        <v>239</v>
      </c>
      <c r="R11" s="147" t="s">
        <v>239</v>
      </c>
      <c r="S11" s="147" t="s">
        <v>239</v>
      </c>
      <c r="T11" s="147" t="s">
        <v>239</v>
      </c>
      <c r="U11" s="147" t="s">
        <v>239</v>
      </c>
      <c r="V11" s="147" t="s">
        <v>385</v>
      </c>
      <c r="W11" s="147" t="s">
        <v>239</v>
      </c>
      <c r="X11" s="147" t="s">
        <v>239</v>
      </c>
      <c r="Y11" s="147" t="s">
        <v>239</v>
      </c>
      <c r="Z11" s="147" t="s">
        <v>239</v>
      </c>
      <c r="AA11" s="147" t="s">
        <v>239</v>
      </c>
      <c r="AB11" s="147" t="s">
        <v>239</v>
      </c>
      <c r="AC11" s="147" t="s">
        <v>239</v>
      </c>
      <c r="AD11" s="147" t="s">
        <v>239</v>
      </c>
      <c r="AE11" s="147" t="s">
        <v>239</v>
      </c>
      <c r="AF11" s="147" t="s">
        <v>239</v>
      </c>
      <c r="AG11" s="147" t="s">
        <v>239</v>
      </c>
      <c r="AH11" s="147" t="s">
        <v>239</v>
      </c>
      <c r="AI11" s="147" t="s">
        <v>239</v>
      </c>
      <c r="AJ11" s="147" t="s">
        <v>239</v>
      </c>
      <c r="AK11" s="147" t="s">
        <v>394</v>
      </c>
      <c r="AL11" s="147" t="s">
        <v>239</v>
      </c>
      <c r="AM11" s="147" t="s">
        <v>239</v>
      </c>
      <c r="AN11" s="148" t="s">
        <v>288</v>
      </c>
      <c r="AO11" s="147" t="s">
        <v>239</v>
      </c>
      <c r="AP11" s="147" t="s">
        <v>239</v>
      </c>
    </row>
    <row r="12" spans="1:42" s="131" customFormat="1" outlineLevel="1">
      <c r="A12" s="146" t="s">
        <v>280</v>
      </c>
      <c r="B12" s="148" t="s">
        <v>321</v>
      </c>
      <c r="C12" s="148" t="s">
        <v>321</v>
      </c>
      <c r="D12" s="148" t="s">
        <v>321</v>
      </c>
      <c r="E12" s="148" t="s">
        <v>321</v>
      </c>
      <c r="F12" s="148" t="s">
        <v>321</v>
      </c>
      <c r="G12" s="148" t="s">
        <v>321</v>
      </c>
      <c r="H12" s="148" t="s">
        <v>321</v>
      </c>
      <c r="I12" s="148" t="s">
        <v>321</v>
      </c>
      <c r="J12" s="148" t="s">
        <v>321</v>
      </c>
      <c r="K12" s="148" t="s">
        <v>321</v>
      </c>
      <c r="L12" s="150" t="s">
        <v>321</v>
      </c>
      <c r="M12" s="148" t="s">
        <v>321</v>
      </c>
      <c r="N12" s="148" t="s">
        <v>321</v>
      </c>
      <c r="O12" s="148" t="s">
        <v>321</v>
      </c>
      <c r="P12" s="148" t="s">
        <v>321</v>
      </c>
      <c r="Q12" s="148" t="s">
        <v>321</v>
      </c>
      <c r="R12" s="148" t="s">
        <v>321</v>
      </c>
      <c r="S12" s="148" t="s">
        <v>321</v>
      </c>
      <c r="T12" s="148" t="s">
        <v>321</v>
      </c>
      <c r="U12" s="148" t="s">
        <v>321</v>
      </c>
      <c r="V12" s="148" t="s">
        <v>321</v>
      </c>
      <c r="W12" s="148" t="s">
        <v>321</v>
      </c>
      <c r="X12" s="148" t="s">
        <v>321</v>
      </c>
      <c r="Y12" s="148" t="s">
        <v>321</v>
      </c>
      <c r="Z12" s="148" t="s">
        <v>321</v>
      </c>
      <c r="AA12" s="148" t="s">
        <v>321</v>
      </c>
      <c r="AB12" s="148" t="s">
        <v>321</v>
      </c>
      <c r="AC12" s="148" t="s">
        <v>321</v>
      </c>
      <c r="AD12" s="148" t="s">
        <v>321</v>
      </c>
      <c r="AE12" s="148" t="s">
        <v>321</v>
      </c>
      <c r="AF12" s="148" t="s">
        <v>321</v>
      </c>
      <c r="AG12" s="148" t="s">
        <v>321</v>
      </c>
      <c r="AH12" s="148" t="s">
        <v>321</v>
      </c>
      <c r="AI12" s="148" t="s">
        <v>321</v>
      </c>
      <c r="AJ12" s="148" t="s">
        <v>321</v>
      </c>
      <c r="AK12" s="148" t="s">
        <v>321</v>
      </c>
      <c r="AL12" s="148" t="s">
        <v>321</v>
      </c>
      <c r="AM12" s="148" t="s">
        <v>321</v>
      </c>
      <c r="AN12" s="148" t="s">
        <v>321</v>
      </c>
      <c r="AO12" s="148" t="s">
        <v>321</v>
      </c>
      <c r="AP12" s="148" t="s">
        <v>321</v>
      </c>
    </row>
    <row r="13" spans="1:42" s="141" customFormat="1" outlineLevel="1">
      <c r="A13" s="149" t="s">
        <v>281</v>
      </c>
      <c r="B13" s="147" t="s">
        <v>239</v>
      </c>
      <c r="C13" s="150">
        <v>36495</v>
      </c>
      <c r="D13" s="147" t="s">
        <v>239</v>
      </c>
      <c r="E13" s="147" t="s">
        <v>239</v>
      </c>
      <c r="F13" s="147" t="s">
        <v>239</v>
      </c>
      <c r="G13" s="147" t="s">
        <v>239</v>
      </c>
      <c r="H13" s="147" t="s">
        <v>239</v>
      </c>
      <c r="I13" s="147" t="s">
        <v>239</v>
      </c>
      <c r="J13" s="150">
        <v>37622</v>
      </c>
      <c r="K13" s="147" t="s">
        <v>239</v>
      </c>
      <c r="L13" s="150">
        <v>37257</v>
      </c>
      <c r="M13" s="147" t="s">
        <v>239</v>
      </c>
      <c r="N13" s="147" t="s">
        <v>239</v>
      </c>
      <c r="O13" s="150">
        <v>37653</v>
      </c>
      <c r="P13" s="150">
        <v>36495</v>
      </c>
      <c r="Q13" s="147" t="s">
        <v>239</v>
      </c>
      <c r="R13" s="147" t="s">
        <v>239</v>
      </c>
      <c r="S13" s="147" t="s">
        <v>239</v>
      </c>
      <c r="T13" s="147" t="s">
        <v>239</v>
      </c>
      <c r="U13" s="150">
        <v>36495</v>
      </c>
      <c r="V13" s="150">
        <v>36495</v>
      </c>
      <c r="W13" s="147" t="s">
        <v>239</v>
      </c>
      <c r="X13" s="147" t="s">
        <v>239</v>
      </c>
      <c r="Y13" s="147" t="s">
        <v>239</v>
      </c>
      <c r="Z13" s="147" t="s">
        <v>239</v>
      </c>
      <c r="AA13" s="147" t="s">
        <v>239</v>
      </c>
      <c r="AB13" s="147" t="s">
        <v>239</v>
      </c>
      <c r="AC13" s="147" t="s">
        <v>239</v>
      </c>
      <c r="AD13" s="147" t="s">
        <v>239</v>
      </c>
      <c r="AE13" s="147" t="s">
        <v>239</v>
      </c>
      <c r="AF13" s="147" t="s">
        <v>239</v>
      </c>
      <c r="AG13" s="147" t="s">
        <v>239</v>
      </c>
      <c r="AH13" s="147" t="s">
        <v>239</v>
      </c>
      <c r="AI13" s="147" t="s">
        <v>239</v>
      </c>
      <c r="AJ13" s="147" t="s">
        <v>239</v>
      </c>
      <c r="AK13" s="150">
        <v>36495</v>
      </c>
      <c r="AL13" s="147" t="s">
        <v>239</v>
      </c>
      <c r="AM13" s="147" t="s">
        <v>239</v>
      </c>
      <c r="AN13" s="150">
        <v>37288</v>
      </c>
      <c r="AO13" s="147" t="s">
        <v>239</v>
      </c>
      <c r="AP13" s="147" t="s">
        <v>239</v>
      </c>
    </row>
    <row r="14" spans="1:42" s="141" customFormat="1" outlineLevel="1">
      <c r="A14" s="149" t="s">
        <v>282</v>
      </c>
      <c r="B14" s="147" t="s">
        <v>239</v>
      </c>
      <c r="C14" s="150">
        <v>36830</v>
      </c>
      <c r="D14" s="147" t="s">
        <v>239</v>
      </c>
      <c r="E14" s="147" t="s">
        <v>239</v>
      </c>
      <c r="F14" s="147" t="s">
        <v>239</v>
      </c>
      <c r="G14" s="147" t="s">
        <v>239</v>
      </c>
      <c r="H14" s="147" t="s">
        <v>239</v>
      </c>
      <c r="I14" s="147" t="s">
        <v>239</v>
      </c>
      <c r="J14" s="150">
        <v>39629</v>
      </c>
      <c r="K14" s="147" t="s">
        <v>239</v>
      </c>
      <c r="L14" s="150">
        <v>43496</v>
      </c>
      <c r="M14" s="147" t="s">
        <v>239</v>
      </c>
      <c r="N14" s="147" t="s">
        <v>239</v>
      </c>
      <c r="O14" s="150">
        <v>39813</v>
      </c>
      <c r="P14" s="150">
        <v>38807</v>
      </c>
      <c r="Q14" s="147" t="s">
        <v>239</v>
      </c>
      <c r="R14" s="147" t="s">
        <v>239</v>
      </c>
      <c r="S14" s="147" t="s">
        <v>239</v>
      </c>
      <c r="T14" s="147" t="s">
        <v>239</v>
      </c>
      <c r="U14" s="150">
        <v>36891</v>
      </c>
      <c r="V14" s="150">
        <v>36891</v>
      </c>
      <c r="W14" s="147" t="s">
        <v>239</v>
      </c>
      <c r="X14" s="147" t="s">
        <v>239</v>
      </c>
      <c r="Y14" s="147" t="s">
        <v>239</v>
      </c>
      <c r="Z14" s="147" t="s">
        <v>239</v>
      </c>
      <c r="AA14" s="147" t="s">
        <v>239</v>
      </c>
      <c r="AB14" s="147" t="s">
        <v>239</v>
      </c>
      <c r="AC14" s="147" t="s">
        <v>239</v>
      </c>
      <c r="AD14" s="147" t="s">
        <v>239</v>
      </c>
      <c r="AE14" s="147" t="s">
        <v>239</v>
      </c>
      <c r="AF14" s="147" t="s">
        <v>239</v>
      </c>
      <c r="AG14" s="147" t="s">
        <v>239</v>
      </c>
      <c r="AH14" s="147" t="s">
        <v>239</v>
      </c>
      <c r="AI14" s="147" t="s">
        <v>239</v>
      </c>
      <c r="AJ14" s="147" t="s">
        <v>239</v>
      </c>
      <c r="AK14" s="150">
        <v>37256</v>
      </c>
      <c r="AL14" s="147" t="s">
        <v>239</v>
      </c>
      <c r="AM14" s="147" t="s">
        <v>239</v>
      </c>
      <c r="AN14" s="150">
        <v>38686</v>
      </c>
      <c r="AO14" s="147" t="s">
        <v>239</v>
      </c>
      <c r="AP14" s="147" t="s">
        <v>239</v>
      </c>
    </row>
    <row r="15" spans="1:42" s="131" customFormat="1" outlineLevel="1">
      <c r="A15" s="151" t="s">
        <v>283</v>
      </c>
      <c r="B15" s="152" t="s">
        <v>239</v>
      </c>
      <c r="C15" s="152" t="s">
        <v>239</v>
      </c>
      <c r="D15" s="152" t="s">
        <v>239</v>
      </c>
      <c r="E15" s="152" t="s">
        <v>239</v>
      </c>
      <c r="F15" s="152" t="s">
        <v>239</v>
      </c>
      <c r="G15" s="152" t="s">
        <v>239</v>
      </c>
      <c r="H15" s="152" t="s">
        <v>239</v>
      </c>
      <c r="I15" s="152" t="s">
        <v>239</v>
      </c>
      <c r="J15" s="152" t="s">
        <v>239</v>
      </c>
      <c r="K15" s="152" t="s">
        <v>239</v>
      </c>
      <c r="L15" s="152" t="s">
        <v>239</v>
      </c>
      <c r="M15" s="152" t="s">
        <v>239</v>
      </c>
      <c r="N15" s="152" t="s">
        <v>239</v>
      </c>
      <c r="O15" s="152" t="s">
        <v>239</v>
      </c>
      <c r="P15" s="152" t="s">
        <v>239</v>
      </c>
      <c r="Q15" s="152" t="s">
        <v>239</v>
      </c>
      <c r="R15" s="152" t="s">
        <v>239</v>
      </c>
      <c r="S15" s="152" t="s">
        <v>239</v>
      </c>
      <c r="T15" s="152" t="s">
        <v>239</v>
      </c>
      <c r="U15" s="152" t="s">
        <v>239</v>
      </c>
      <c r="V15" s="152" t="s">
        <v>239</v>
      </c>
      <c r="W15" s="152" t="s">
        <v>239</v>
      </c>
      <c r="X15" s="152" t="s">
        <v>239</v>
      </c>
      <c r="Y15" s="152" t="s">
        <v>239</v>
      </c>
      <c r="Z15" s="152" t="s">
        <v>239</v>
      </c>
      <c r="AA15" s="152" t="s">
        <v>239</v>
      </c>
      <c r="AB15" s="152" t="s">
        <v>239</v>
      </c>
      <c r="AC15" s="152" t="s">
        <v>239</v>
      </c>
      <c r="AD15" s="152" t="s">
        <v>239</v>
      </c>
      <c r="AE15" s="152" t="s">
        <v>239</v>
      </c>
      <c r="AF15" s="152" t="s">
        <v>239</v>
      </c>
      <c r="AG15" s="152" t="s">
        <v>239</v>
      </c>
      <c r="AH15" s="152" t="s">
        <v>239</v>
      </c>
      <c r="AI15" s="152" t="s">
        <v>239</v>
      </c>
      <c r="AJ15" s="152" t="s">
        <v>239</v>
      </c>
      <c r="AK15" s="152" t="s">
        <v>239</v>
      </c>
      <c r="AL15" s="153" t="s">
        <v>239</v>
      </c>
      <c r="AM15" s="152" t="s">
        <v>239</v>
      </c>
      <c r="AN15" s="152" t="s">
        <v>239</v>
      </c>
      <c r="AO15" s="152" t="s">
        <v>239</v>
      </c>
      <c r="AP15" s="152" t="s">
        <v>239</v>
      </c>
    </row>
    <row r="16" spans="1:42" s="131" customFormat="1" outlineLevel="1">
      <c r="A16" s="151" t="s">
        <v>320</v>
      </c>
      <c r="B16" s="152" t="s">
        <v>239</v>
      </c>
      <c r="C16" s="152" t="s">
        <v>239</v>
      </c>
      <c r="D16" s="152" t="s">
        <v>239</v>
      </c>
      <c r="E16" s="152" t="s">
        <v>239</v>
      </c>
      <c r="F16" s="152" t="s">
        <v>239</v>
      </c>
      <c r="G16" s="152" t="s">
        <v>239</v>
      </c>
      <c r="H16" s="152" t="s">
        <v>239</v>
      </c>
      <c r="I16" s="152" t="s">
        <v>239</v>
      </c>
      <c r="J16" s="152" t="s">
        <v>239</v>
      </c>
      <c r="K16" s="152" t="s">
        <v>239</v>
      </c>
      <c r="L16" s="152" t="s">
        <v>239</v>
      </c>
      <c r="M16" s="152" t="s">
        <v>239</v>
      </c>
      <c r="N16" s="152" t="s">
        <v>239</v>
      </c>
      <c r="O16" s="152" t="s">
        <v>239</v>
      </c>
      <c r="P16" s="152" t="s">
        <v>239</v>
      </c>
      <c r="Q16" s="152" t="s">
        <v>239</v>
      </c>
      <c r="R16" s="152" t="s">
        <v>239</v>
      </c>
      <c r="S16" s="152" t="s">
        <v>239</v>
      </c>
      <c r="T16" s="152" t="s">
        <v>239</v>
      </c>
      <c r="U16" s="152" t="s">
        <v>239</v>
      </c>
      <c r="V16" s="152" t="s">
        <v>239</v>
      </c>
      <c r="W16" s="152" t="s">
        <v>239</v>
      </c>
      <c r="X16" s="152" t="s">
        <v>239</v>
      </c>
      <c r="Y16" s="152" t="s">
        <v>239</v>
      </c>
      <c r="Z16" s="152" t="s">
        <v>239</v>
      </c>
      <c r="AA16" s="152" t="s">
        <v>239</v>
      </c>
      <c r="AB16" s="153" t="s">
        <v>239</v>
      </c>
      <c r="AC16" s="153" t="s">
        <v>239</v>
      </c>
      <c r="AD16" s="153" t="s">
        <v>239</v>
      </c>
      <c r="AE16" s="153" t="s">
        <v>239</v>
      </c>
      <c r="AF16" s="153" t="s">
        <v>239</v>
      </c>
      <c r="AG16" s="153" t="s">
        <v>239</v>
      </c>
      <c r="AH16" s="153" t="s">
        <v>239</v>
      </c>
      <c r="AI16" s="153" t="s">
        <v>239</v>
      </c>
      <c r="AJ16" s="152" t="s">
        <v>239</v>
      </c>
      <c r="AK16" s="152" t="s">
        <v>239</v>
      </c>
      <c r="AL16" s="152" t="s">
        <v>239</v>
      </c>
      <c r="AM16" s="152" t="s">
        <v>239</v>
      </c>
      <c r="AN16" s="152" t="s">
        <v>239</v>
      </c>
      <c r="AO16" s="152" t="s">
        <v>239</v>
      </c>
      <c r="AP16" s="152" t="s">
        <v>239</v>
      </c>
    </row>
    <row r="17" spans="1:42" s="141" customFormat="1" outlineLevel="1">
      <c r="A17" s="154" t="s">
        <v>323</v>
      </c>
      <c r="B17" s="153" t="s">
        <v>239</v>
      </c>
      <c r="C17" s="153" t="s">
        <v>239</v>
      </c>
      <c r="D17" s="153" t="s">
        <v>239</v>
      </c>
      <c r="E17" s="153" t="s">
        <v>239</v>
      </c>
      <c r="F17" s="153" t="s">
        <v>239</v>
      </c>
      <c r="G17" s="153" t="s">
        <v>239</v>
      </c>
      <c r="H17" s="153" t="s">
        <v>239</v>
      </c>
      <c r="I17" s="153" t="s">
        <v>239</v>
      </c>
      <c r="J17" s="153" t="s">
        <v>239</v>
      </c>
      <c r="K17" s="153" t="s">
        <v>239</v>
      </c>
      <c r="L17" s="153" t="s">
        <v>239</v>
      </c>
      <c r="M17" s="153" t="s">
        <v>239</v>
      </c>
      <c r="N17" s="153" t="s">
        <v>239</v>
      </c>
      <c r="O17" s="153" t="s">
        <v>239</v>
      </c>
      <c r="P17" s="153" t="s">
        <v>239</v>
      </c>
      <c r="Q17" s="153" t="s">
        <v>239</v>
      </c>
      <c r="R17" s="153" t="s">
        <v>239</v>
      </c>
      <c r="S17" s="153" t="s">
        <v>239</v>
      </c>
      <c r="T17" s="153" t="s">
        <v>239</v>
      </c>
      <c r="U17" s="153" t="s">
        <v>239</v>
      </c>
      <c r="V17" s="153" t="s">
        <v>239</v>
      </c>
      <c r="W17" s="153" t="s">
        <v>239</v>
      </c>
      <c r="X17" s="153" t="s">
        <v>239</v>
      </c>
      <c r="Y17" s="153" t="s">
        <v>239</v>
      </c>
      <c r="Z17" s="153" t="s">
        <v>239</v>
      </c>
      <c r="AA17" s="153" t="s">
        <v>239</v>
      </c>
      <c r="AB17" s="153" t="s">
        <v>239</v>
      </c>
      <c r="AC17" s="153" t="s">
        <v>239</v>
      </c>
      <c r="AD17" s="153" t="s">
        <v>239</v>
      </c>
      <c r="AE17" s="153" t="s">
        <v>239</v>
      </c>
      <c r="AF17" s="153" t="s">
        <v>239</v>
      </c>
      <c r="AG17" s="153" t="s">
        <v>239</v>
      </c>
      <c r="AH17" s="153" t="s">
        <v>239</v>
      </c>
      <c r="AI17" s="153" t="s">
        <v>239</v>
      </c>
      <c r="AJ17" s="153" t="s">
        <v>239</v>
      </c>
      <c r="AK17" s="153" t="s">
        <v>239</v>
      </c>
      <c r="AL17" s="153" t="s">
        <v>239</v>
      </c>
      <c r="AM17" s="153" t="s">
        <v>239</v>
      </c>
      <c r="AN17" s="153" t="s">
        <v>239</v>
      </c>
      <c r="AO17" s="153" t="s">
        <v>239</v>
      </c>
      <c r="AP17" s="153" t="s">
        <v>239</v>
      </c>
    </row>
    <row r="18" spans="1:42" s="141" customFormat="1" outlineLevel="1">
      <c r="A18" s="154" t="s">
        <v>324</v>
      </c>
      <c r="B18" s="153" t="s">
        <v>239</v>
      </c>
      <c r="C18" s="153" t="s">
        <v>239</v>
      </c>
      <c r="D18" s="153" t="s">
        <v>239</v>
      </c>
      <c r="E18" s="153" t="s">
        <v>239</v>
      </c>
      <c r="F18" s="153" t="s">
        <v>239</v>
      </c>
      <c r="G18" s="153" t="s">
        <v>239</v>
      </c>
      <c r="H18" s="153" t="s">
        <v>239</v>
      </c>
      <c r="I18" s="153" t="s">
        <v>239</v>
      </c>
      <c r="J18" s="153" t="s">
        <v>239</v>
      </c>
      <c r="K18" s="153" t="s">
        <v>239</v>
      </c>
      <c r="L18" s="153" t="s">
        <v>239</v>
      </c>
      <c r="M18" s="153" t="s">
        <v>239</v>
      </c>
      <c r="N18" s="153" t="s">
        <v>239</v>
      </c>
      <c r="O18" s="153" t="s">
        <v>239</v>
      </c>
      <c r="P18" s="153" t="s">
        <v>239</v>
      </c>
      <c r="Q18" s="153" t="s">
        <v>239</v>
      </c>
      <c r="R18" s="153" t="s">
        <v>239</v>
      </c>
      <c r="S18" s="153" t="s">
        <v>239</v>
      </c>
      <c r="T18" s="153" t="s">
        <v>239</v>
      </c>
      <c r="U18" s="153" t="s">
        <v>239</v>
      </c>
      <c r="V18" s="153" t="s">
        <v>239</v>
      </c>
      <c r="W18" s="153" t="s">
        <v>239</v>
      </c>
      <c r="X18" s="153" t="s">
        <v>239</v>
      </c>
      <c r="Y18" s="153" t="s">
        <v>239</v>
      </c>
      <c r="Z18" s="153" t="s">
        <v>239</v>
      </c>
      <c r="AA18" s="153" t="s">
        <v>239</v>
      </c>
      <c r="AB18" s="153" t="s">
        <v>239</v>
      </c>
      <c r="AC18" s="153" t="s">
        <v>239</v>
      </c>
      <c r="AD18" s="153" t="s">
        <v>239</v>
      </c>
      <c r="AE18" s="153" t="s">
        <v>239</v>
      </c>
      <c r="AF18" s="153" t="s">
        <v>239</v>
      </c>
      <c r="AG18" s="153" t="s">
        <v>239</v>
      </c>
      <c r="AH18" s="153" t="s">
        <v>239</v>
      </c>
      <c r="AI18" s="153" t="s">
        <v>239</v>
      </c>
      <c r="AJ18" s="153" t="s">
        <v>239</v>
      </c>
      <c r="AK18" s="153" t="s">
        <v>239</v>
      </c>
      <c r="AL18" s="153" t="s">
        <v>239</v>
      </c>
      <c r="AM18" s="153" t="s">
        <v>239</v>
      </c>
      <c r="AN18" s="153" t="s">
        <v>239</v>
      </c>
      <c r="AO18" s="153" t="s">
        <v>239</v>
      </c>
      <c r="AP18" s="153" t="s">
        <v>239</v>
      </c>
    </row>
    <row r="19" spans="1:42" s="131" customFormat="1" ht="25.5" outlineLevel="1">
      <c r="A19" s="155" t="s">
        <v>151</v>
      </c>
      <c r="B19" s="156" t="s">
        <v>325</v>
      </c>
      <c r="C19" s="156" t="s">
        <v>325</v>
      </c>
      <c r="D19" s="156" t="s">
        <v>325</v>
      </c>
      <c r="E19" s="156" t="s">
        <v>325</v>
      </c>
      <c r="F19" s="156" t="s">
        <v>325</v>
      </c>
      <c r="G19" s="156" t="s">
        <v>325</v>
      </c>
      <c r="H19" s="156" t="s">
        <v>325</v>
      </c>
      <c r="I19" s="156" t="s">
        <v>325</v>
      </c>
      <c r="J19" s="156" t="s">
        <v>325</v>
      </c>
      <c r="K19" s="156" t="s">
        <v>325</v>
      </c>
      <c r="L19" s="156" t="s">
        <v>325</v>
      </c>
      <c r="M19" s="156" t="s">
        <v>325</v>
      </c>
      <c r="N19" s="156" t="s">
        <v>325</v>
      </c>
      <c r="O19" s="156" t="s">
        <v>325</v>
      </c>
      <c r="P19" s="204" t="s">
        <v>487</v>
      </c>
      <c r="Q19" s="156" t="s">
        <v>325</v>
      </c>
      <c r="R19" s="156" t="s">
        <v>325</v>
      </c>
      <c r="S19" s="156" t="s">
        <v>325</v>
      </c>
      <c r="T19" s="156" t="s">
        <v>325</v>
      </c>
      <c r="U19" s="156" t="s">
        <v>325</v>
      </c>
      <c r="V19" s="156" t="s">
        <v>325</v>
      </c>
      <c r="W19" s="156" t="s">
        <v>325</v>
      </c>
      <c r="X19" s="156" t="s">
        <v>325</v>
      </c>
      <c r="Y19" s="156" t="s">
        <v>325</v>
      </c>
      <c r="Z19" s="156" t="s">
        <v>325</v>
      </c>
      <c r="AA19" s="156" t="s">
        <v>325</v>
      </c>
      <c r="AB19" s="156" t="s">
        <v>325</v>
      </c>
      <c r="AC19" s="156" t="s">
        <v>325</v>
      </c>
      <c r="AD19" s="156" t="s">
        <v>325</v>
      </c>
      <c r="AE19" s="156" t="s">
        <v>325</v>
      </c>
      <c r="AF19" s="156" t="s">
        <v>325</v>
      </c>
      <c r="AG19" s="156" t="s">
        <v>325</v>
      </c>
      <c r="AH19" s="156" t="s">
        <v>325</v>
      </c>
      <c r="AI19" s="156" t="s">
        <v>325</v>
      </c>
      <c r="AJ19" s="156" t="s">
        <v>325</v>
      </c>
      <c r="AK19" s="156" t="s">
        <v>325</v>
      </c>
      <c r="AL19" s="156" t="s">
        <v>325</v>
      </c>
      <c r="AM19" s="156" t="s">
        <v>325</v>
      </c>
      <c r="AN19" s="156" t="s">
        <v>325</v>
      </c>
      <c r="AO19" s="156" t="s">
        <v>325</v>
      </c>
      <c r="AP19" s="156" t="s">
        <v>325</v>
      </c>
    </row>
    <row r="20" spans="1:42" s="131" customFormat="1" ht="15" customHeight="1">
      <c r="A20" s="158" t="s">
        <v>403</v>
      </c>
      <c r="B20" s="135"/>
      <c r="C20" s="135"/>
      <c r="D20" s="135"/>
      <c r="E20" s="135"/>
      <c r="F20" s="135"/>
      <c r="G20" s="135"/>
      <c r="H20" s="135"/>
      <c r="I20" s="135"/>
      <c r="J20" s="135"/>
      <c r="K20" s="135"/>
      <c r="L20" s="135"/>
      <c r="M20" s="135"/>
      <c r="N20" s="135"/>
      <c r="O20" s="158"/>
      <c r="P20" s="158"/>
      <c r="Q20" s="135"/>
      <c r="R20" s="135"/>
      <c r="S20" s="135"/>
      <c r="T20" s="135"/>
      <c r="U20" s="135"/>
      <c r="V20" s="135"/>
      <c r="W20" s="135"/>
      <c r="X20" s="135"/>
      <c r="Y20" s="135"/>
      <c r="Z20" s="135"/>
      <c r="AA20" s="135"/>
      <c r="AB20" s="135"/>
      <c r="AC20" s="135"/>
      <c r="AD20" s="135"/>
      <c r="AE20" s="135"/>
      <c r="AF20" s="135"/>
      <c r="AG20" s="135"/>
      <c r="AH20" s="135"/>
      <c r="AI20" s="135"/>
      <c r="AJ20" s="135"/>
      <c r="AK20" s="135"/>
      <c r="AL20" s="135"/>
      <c r="AM20" s="135"/>
      <c r="AN20" s="135"/>
      <c r="AO20" s="135"/>
      <c r="AP20" s="135"/>
    </row>
    <row r="21" spans="1:42" s="159" customFormat="1" ht="13.5" thickBot="1">
      <c r="A21" s="160" t="s">
        <v>206</v>
      </c>
      <c r="B21" s="160"/>
      <c r="C21" s="160"/>
      <c r="D21" s="160"/>
      <c r="E21" s="160"/>
      <c r="F21" s="160"/>
      <c r="G21" s="160"/>
      <c r="H21" s="160"/>
      <c r="I21" s="160"/>
      <c r="J21" s="160"/>
      <c r="K21" s="160"/>
      <c r="L21" s="160"/>
      <c r="M21" s="160"/>
      <c r="N21" s="160"/>
      <c r="O21" s="160"/>
      <c r="P21" s="160"/>
      <c r="Q21" s="160"/>
      <c r="R21" s="160"/>
      <c r="S21" s="160"/>
      <c r="T21" s="160"/>
      <c r="U21" s="160"/>
      <c r="V21" s="160"/>
      <c r="W21" s="160"/>
      <c r="X21" s="160"/>
      <c r="Y21" s="160"/>
      <c r="Z21" s="160"/>
      <c r="AA21" s="160"/>
      <c r="AB21" s="160"/>
      <c r="AC21" s="160"/>
      <c r="AD21" s="160"/>
      <c r="AE21" s="160"/>
      <c r="AF21" s="160"/>
      <c r="AG21" s="160"/>
      <c r="AH21" s="160"/>
      <c r="AI21" s="160"/>
      <c r="AJ21" s="160"/>
      <c r="AK21" s="160"/>
      <c r="AL21" s="160"/>
      <c r="AM21" s="160"/>
      <c r="AN21" s="160"/>
      <c r="AO21" s="160"/>
      <c r="AP21" s="160"/>
    </row>
    <row r="22" spans="1:42" s="165" customFormat="1" ht="12.75" customHeight="1">
      <c r="A22" s="162">
        <v>36494</v>
      </c>
      <c r="B22" s="164"/>
      <c r="C22" s="164"/>
      <c r="D22" s="164"/>
      <c r="E22" s="164"/>
      <c r="F22" s="164"/>
      <c r="G22" s="164"/>
      <c r="H22" s="164"/>
      <c r="I22" s="164"/>
      <c r="J22" s="164"/>
      <c r="K22" s="164"/>
      <c r="L22" s="164"/>
      <c r="M22" s="164"/>
      <c r="N22" s="164"/>
      <c r="O22" s="164"/>
      <c r="P22" s="164"/>
      <c r="Q22" s="164"/>
      <c r="R22" s="164"/>
      <c r="S22" s="164"/>
      <c r="T22" s="164"/>
      <c r="U22" s="164"/>
      <c r="V22" s="164"/>
      <c r="W22" s="164"/>
      <c r="X22" s="164"/>
      <c r="Y22" s="164"/>
      <c r="Z22" s="164"/>
      <c r="AA22" s="164"/>
      <c r="AB22" s="164"/>
      <c r="AC22" s="164"/>
      <c r="AD22" s="164"/>
      <c r="AE22" s="164"/>
      <c r="AF22" s="164"/>
      <c r="AG22" s="164"/>
      <c r="AH22" s="164"/>
      <c r="AI22" s="164" t="s">
        <v>336</v>
      </c>
      <c r="AJ22" s="164"/>
      <c r="AK22" s="164"/>
      <c r="AL22" s="164"/>
      <c r="AM22" s="164"/>
      <c r="AN22" s="164"/>
      <c r="AO22" s="164"/>
      <c r="AP22" s="164"/>
    </row>
    <row r="23" spans="1:42" s="165" customFormat="1" ht="12.75" customHeight="1">
      <c r="A23" s="162">
        <v>36525</v>
      </c>
      <c r="B23" s="168">
        <v>-1.08826E-3</v>
      </c>
      <c r="C23" s="172" t="e">
        <f>_xll.BDP(C$11&amp;" Index","CUST_TRR_RETURN_HOLDING_PER", "CUST_TRR_START_DT",TEXT($A22,"YYYYMMDD"), "CUST_TRR_END_DT",TEXT($A23,"YYYYMMDD"),"CUST_TRR_CRNCY",C$9)/100</f>
        <v>#VALUE!</v>
      </c>
      <c r="D23" s="168">
        <v>-6.6440019999999995E-3</v>
      </c>
      <c r="E23" s="168">
        <v>-8.0304050000000009E-3</v>
      </c>
      <c r="F23" s="168">
        <v>2.5286685021924216E-2</v>
      </c>
      <c r="G23" s="168">
        <v>4.2820169999999998E-2</v>
      </c>
      <c r="H23" s="168">
        <v>5.3571320285286106E-3</v>
      </c>
      <c r="I23" s="168">
        <v>5.0141289999999998E-2</v>
      </c>
      <c r="J23" s="163"/>
      <c r="K23" s="168">
        <v>-2.6773761713519972E-3</v>
      </c>
      <c r="L23" s="164"/>
      <c r="M23" s="163"/>
      <c r="N23" s="163"/>
      <c r="O23" s="163"/>
      <c r="P23" s="173">
        <v>-6.320421816740196E-3</v>
      </c>
      <c r="Q23" s="168">
        <v>8.2850240000000006E-2</v>
      </c>
      <c r="R23" s="168">
        <v>6.9503999999999996E-2</v>
      </c>
      <c r="S23" s="168">
        <v>0.10249560000000001</v>
      </c>
      <c r="T23" s="168">
        <v>6.2061419999999999E-2</v>
      </c>
      <c r="U23" s="172">
        <v>7.4034267193423542E-2</v>
      </c>
      <c r="V23" s="172">
        <v>0.16877990000000001</v>
      </c>
      <c r="W23" s="168">
        <v>5.8403011801863913E-2</v>
      </c>
      <c r="X23" s="168">
        <v>9.779580166591284E-2</v>
      </c>
      <c r="Y23" s="168">
        <v>3.070333866556596E-2</v>
      </c>
      <c r="Z23" s="168">
        <v>5.8807551269862923E-2</v>
      </c>
      <c r="AA23" s="168">
        <v>1.2794717751076767E-2</v>
      </c>
      <c r="AB23" s="168">
        <v>0.35829499999999997</v>
      </c>
      <c r="AC23" s="168">
        <v>8.0659999999999996E-2</v>
      </c>
      <c r="AD23" s="168">
        <v>4.7143999999999998E-2</v>
      </c>
      <c r="AE23" s="168">
        <v>0.108496</v>
      </c>
      <c r="AF23" s="168">
        <v>0.110332</v>
      </c>
      <c r="AG23" s="168">
        <v>0.24329799999999999</v>
      </c>
      <c r="AH23" s="168">
        <v>0.78032000000000001</v>
      </c>
      <c r="AI23" s="168">
        <v>3.6588000000000002E-2</v>
      </c>
      <c r="AJ23" s="168">
        <v>2.8744737343953997E-2</v>
      </c>
      <c r="AK23" s="172">
        <f>_xll.BDH(AK$11&amp;" Index","PX_LAST",$A23,$A23,"days=a","fill=P")/_xll.BDH(AK$11&amp;" Index","PX_LAST",$A22,$A22,"days=a","fill=P")-1</f>
        <v>2.8744737343953997E-2</v>
      </c>
      <c r="AL23" s="168">
        <v>1.5736977368190352E-3</v>
      </c>
      <c r="AM23" s="168">
        <v>4.870170728637957E-2</v>
      </c>
      <c r="AN23" s="164"/>
      <c r="AO23" s="164"/>
      <c r="AP23" s="168">
        <v>5.4354133622189771E-3</v>
      </c>
    </row>
    <row r="24" spans="1:42" s="165" customFormat="1" ht="12.75" customHeight="1">
      <c r="A24" s="162">
        <v>36556</v>
      </c>
      <c r="B24" s="168">
        <v>-1.814204E-3</v>
      </c>
      <c r="C24" s="172" t="e">
        <f>_xll.BDP(C$11&amp;" Index","CUST_TRR_RETURN_HOLDING_PER", "CUST_TRR_START_DT",TEXT($A23,"YYYYMMDD"), "CUST_TRR_END_DT",TEXT($A24,"YYYYMMDD"),"CUST_TRR_CRNCY",C$9)/100</f>
        <v>#VALUE!</v>
      </c>
      <c r="D24" s="168">
        <v>2.6085960000000004E-3</v>
      </c>
      <c r="E24" s="168">
        <v>4.4489810000000003E-3</v>
      </c>
      <c r="F24" s="168">
        <v>-5.048883938057025E-3</v>
      </c>
      <c r="G24" s="168">
        <v>-5.788695E-3</v>
      </c>
      <c r="H24" s="168">
        <v>3.6758971955128672E-3</v>
      </c>
      <c r="I24" s="168">
        <v>-6.8334819999999992E-3</v>
      </c>
      <c r="J24" s="163"/>
      <c r="K24" s="168">
        <v>-8.3892617449664586E-3</v>
      </c>
      <c r="L24" s="164"/>
      <c r="M24" s="163"/>
      <c r="N24" s="163"/>
      <c r="O24" s="163"/>
      <c r="P24" s="173">
        <v>-9.186822470795164E-3</v>
      </c>
      <c r="Q24" s="168">
        <v>-5.4625170000000001E-2</v>
      </c>
      <c r="R24" s="168">
        <v>-5.4010849999999999E-2</v>
      </c>
      <c r="S24" s="168">
        <v>-7.1223519999999998E-2</v>
      </c>
      <c r="T24" s="168">
        <v>-4.3311039999999995E-2</v>
      </c>
      <c r="U24" s="172">
        <v>-1.5268488513452749E-2</v>
      </c>
      <c r="V24" s="172">
        <v>-3.5801590000000001E-2</v>
      </c>
      <c r="W24" s="168">
        <v>9.4986877689406946E-3</v>
      </c>
      <c r="X24" s="168">
        <v>-6.9098398777489578E-4</v>
      </c>
      <c r="Y24" s="168">
        <v>2.2203865024531977E-2</v>
      </c>
      <c r="Z24" s="168">
        <v>1.4295080098055912E-2</v>
      </c>
      <c r="AA24" s="168">
        <v>2.3895130038193102E-2</v>
      </c>
      <c r="AB24" s="168" t="s">
        <v>336</v>
      </c>
      <c r="AC24" s="168" t="s">
        <v>336</v>
      </c>
      <c r="AD24" s="168" t="s">
        <v>336</v>
      </c>
      <c r="AE24" s="168" t="s">
        <v>336</v>
      </c>
      <c r="AF24" s="168" t="s">
        <v>336</v>
      </c>
      <c r="AG24" s="168" t="s">
        <v>336</v>
      </c>
      <c r="AH24" s="168" t="s">
        <v>336</v>
      </c>
      <c r="AI24" s="168" t="s">
        <v>336</v>
      </c>
      <c r="AJ24" s="168">
        <v>5.4214762899534419E-2</v>
      </c>
      <c r="AK24" s="172">
        <f>_xll.BDH(AK$11&amp;" Index","PX_LAST",$A24,$A24,"days=a","fill=P")/_xll.BDH(AK$11&amp;" Index","PX_LAST",$A23,$A23,"days=a","fill=P")-1</f>
        <v>5.4214762899534419E-2</v>
      </c>
      <c r="AL24" s="168">
        <v>-1.9654039808675527E-2</v>
      </c>
      <c r="AM24" s="168">
        <v>-4.1910000000000003E-2</v>
      </c>
      <c r="AN24" s="164"/>
      <c r="AO24" s="164"/>
      <c r="AP24" s="168">
        <v>5.2376921449046598E-3</v>
      </c>
    </row>
    <row r="25" spans="1:42" s="165" customFormat="1" ht="12.75" customHeight="1">
      <c r="A25" s="162">
        <v>36585</v>
      </c>
      <c r="B25" s="168">
        <v>9.5106670000000004E-3</v>
      </c>
      <c r="C25" s="172" t="e">
        <f>_xll.BDP(C$11&amp;" Index","CUST_TRR_RETURN_HOLDING_PER", "CUST_TRR_START_DT",TEXT($A24,"YYYYMMDD"), "CUST_TRR_END_DT",TEXT($A25,"YYYYMMDD"),"CUST_TRR_CRNCY",C$9)/100</f>
        <v>#VALUE!</v>
      </c>
      <c r="D25" s="168">
        <v>1.5038450000000002E-2</v>
      </c>
      <c r="E25" s="168">
        <v>9.0399729999999998E-3</v>
      </c>
      <c r="F25" s="168">
        <v>2.1416699154764185E-2</v>
      </c>
      <c r="G25" s="168">
        <v>4.9105879999999998E-2</v>
      </c>
      <c r="H25" s="168">
        <v>1.9714130935895469E-2</v>
      </c>
      <c r="I25" s="168">
        <v>5.2527670000000005E-2</v>
      </c>
      <c r="J25" s="163"/>
      <c r="K25" s="168">
        <v>1.1336717428088061E-2</v>
      </c>
      <c r="L25" s="164"/>
      <c r="M25" s="163"/>
      <c r="N25" s="163"/>
      <c r="O25" s="163"/>
      <c r="P25" s="173">
        <v>8.4184810698373358E-3</v>
      </c>
      <c r="Q25" s="168">
        <v>3.121852E-3</v>
      </c>
      <c r="R25" s="168">
        <v>-2.3907729999999999E-2</v>
      </c>
      <c r="S25" s="168">
        <v>5.2148989999999999E-2</v>
      </c>
      <c r="T25" s="168">
        <v>-2.5925489999999999E-2</v>
      </c>
      <c r="U25" s="172">
        <v>-2.2916459917035503E-2</v>
      </c>
      <c r="V25" s="172">
        <v>5.5557290000000002E-2</v>
      </c>
      <c r="W25" s="168">
        <v>5.9504328547297369E-2</v>
      </c>
      <c r="X25" s="168">
        <v>7.4598087842240313E-2</v>
      </c>
      <c r="Y25" s="168">
        <v>4.790008571078741E-2</v>
      </c>
      <c r="Z25" s="168">
        <v>6.2500878216027012E-2</v>
      </c>
      <c r="AA25" s="168">
        <v>1.8705507808763677E-2</v>
      </c>
      <c r="AB25" s="168" t="s">
        <v>336</v>
      </c>
      <c r="AC25" s="168" t="s">
        <v>336</v>
      </c>
      <c r="AD25" s="168" t="s">
        <v>336</v>
      </c>
      <c r="AE25" s="168" t="s">
        <v>336</v>
      </c>
      <c r="AF25" s="168" t="s">
        <v>336</v>
      </c>
      <c r="AG25" s="168" t="s">
        <v>336</v>
      </c>
      <c r="AH25" s="168" t="s">
        <v>336</v>
      </c>
      <c r="AI25" s="168" t="s">
        <v>336</v>
      </c>
      <c r="AJ25" s="168">
        <v>1.7482635718681694E-2</v>
      </c>
      <c r="AK25" s="172">
        <f>_xll.BDH(AK$11&amp;" Index","PX_LAST",$A25,$A25,"days=a","fill=P")/_xll.BDH(AK$11&amp;" Index","PX_LAST",$A24,$A24,"days=a","fill=P")-1</f>
        <v>1.7482635718681694E-2</v>
      </c>
      <c r="AL25" s="168">
        <v>7.1966146755593208E-3</v>
      </c>
      <c r="AM25" s="168">
        <v>-3.9578745211827804E-2</v>
      </c>
      <c r="AN25" s="164"/>
      <c r="AO25" s="164"/>
      <c r="AP25" s="168">
        <v>5.019018683763532E-3</v>
      </c>
    </row>
    <row r="26" spans="1:42" s="165" customFormat="1" ht="12.75" customHeight="1">
      <c r="A26" s="162">
        <v>36616</v>
      </c>
      <c r="B26" s="168">
        <v>1.332876E-2</v>
      </c>
      <c r="C26" s="172" t="e">
        <f>_xll.BDP(C$11&amp;" Index","CUST_TRR_RETURN_HOLDING_PER", "CUST_TRR_START_DT",TEXT($A25,"YYYYMMDD"), "CUST_TRR_END_DT",TEXT($A26,"YYYYMMDD"),"CUST_TRR_CRNCY",C$9)/100</f>
        <v>#VALUE!</v>
      </c>
      <c r="D26" s="168">
        <v>1.986015E-2</v>
      </c>
      <c r="E26" s="168">
        <v>2.922158E-2</v>
      </c>
      <c r="F26" s="168">
        <v>-7.0375543831247001E-4</v>
      </c>
      <c r="G26" s="168">
        <v>2.7871510000000002E-2</v>
      </c>
      <c r="H26" s="168">
        <v>1.1413902785238017E-2</v>
      </c>
      <c r="I26" s="168">
        <v>2.980418E-2</v>
      </c>
      <c r="J26" s="163"/>
      <c r="K26" s="168">
        <v>1.0958674920528599E-2</v>
      </c>
      <c r="L26" s="164"/>
      <c r="M26" s="163"/>
      <c r="N26" s="163"/>
      <c r="O26" s="163"/>
      <c r="P26" s="173">
        <v>1.4447455903928708E-2</v>
      </c>
      <c r="Q26" s="168">
        <v>6.6060519999999998E-2</v>
      </c>
      <c r="R26" s="168">
        <v>9.9632919999999986E-2</v>
      </c>
      <c r="S26" s="168">
        <v>2.4149530000000002E-2</v>
      </c>
      <c r="T26" s="168">
        <v>8.2463449999999994E-2</v>
      </c>
      <c r="U26" s="172">
        <v>1.4207246223724601E-2</v>
      </c>
      <c r="V26" s="172">
        <v>-1.0120830000000001E-2</v>
      </c>
      <c r="W26" s="168">
        <v>1.5494799775798596E-2</v>
      </c>
      <c r="X26" s="168">
        <v>3.8991251407570537E-2</v>
      </c>
      <c r="Y26" s="168">
        <v>7.1977752331098266E-3</v>
      </c>
      <c r="Z26" s="168">
        <v>4.4964623421277494E-3</v>
      </c>
      <c r="AA26" s="168">
        <v>2.3700305810397726E-2</v>
      </c>
      <c r="AB26" s="168">
        <v>0.18017900000000001</v>
      </c>
      <c r="AC26" s="168">
        <v>3.2495000000000003E-2</v>
      </c>
      <c r="AD26" s="168">
        <v>-2.3102999999999999E-2</v>
      </c>
      <c r="AE26" s="168">
        <v>0.108572</v>
      </c>
      <c r="AF26" s="168">
        <v>0.115049</v>
      </c>
      <c r="AG26" s="168">
        <v>-9.9139999999999992E-3</v>
      </c>
      <c r="AH26" s="168">
        <v>0.28275499999999998</v>
      </c>
      <c r="AI26" s="168">
        <v>2.8282000000000002E-2</v>
      </c>
      <c r="AJ26" s="168">
        <v>9.6911848769658526E-3</v>
      </c>
      <c r="AK26" s="172">
        <f>_xll.BDH(AK$11&amp;" Index","PX_LAST",$A26,$A26,"days=a","fill=P")/_xll.BDH(AK$11&amp;" Index","PX_LAST",$A25,$A25,"days=a","fill=P")-1</f>
        <v>9.6911848769658526E-3</v>
      </c>
      <c r="AL26" s="168">
        <v>-4.0920092892421378E-2</v>
      </c>
      <c r="AM26" s="168">
        <v>5.9804166621385324E-2</v>
      </c>
      <c r="AN26" s="164"/>
      <c r="AO26" s="164"/>
      <c r="AP26" s="168">
        <v>5.0368000609366526E-3</v>
      </c>
    </row>
    <row r="27" spans="1:42" s="165" customFormat="1" ht="12.75" customHeight="1">
      <c r="A27" s="162">
        <v>36646</v>
      </c>
      <c r="B27" s="168">
        <v>8.7659459999999995E-4</v>
      </c>
      <c r="C27" s="172" t="e">
        <f>_xll.BDP(C$11&amp;" Index","CUST_TRR_RETURN_HOLDING_PER", "CUST_TRR_START_DT",TEXT($A26,"YYYYMMDD"), "CUST_TRR_END_DT",TEXT($A27,"YYYYMMDD"),"CUST_TRR_CRNCY",C$9)/100</f>
        <v>#VALUE!</v>
      </c>
      <c r="D27" s="168">
        <v>-3.1668160000000002E-3</v>
      </c>
      <c r="E27" s="168">
        <v>1.3335729999999999E-2</v>
      </c>
      <c r="F27" s="168">
        <v>-5.5120332556074514E-3</v>
      </c>
      <c r="G27" s="168">
        <v>-1.498035E-2</v>
      </c>
      <c r="H27" s="168">
        <v>-4.9786942519014499E-3</v>
      </c>
      <c r="I27" s="168">
        <v>-1.6148949999999999E-2</v>
      </c>
      <c r="J27" s="163"/>
      <c r="K27" s="168">
        <v>6.6197765825415367E-4</v>
      </c>
      <c r="L27" s="164"/>
      <c r="M27" s="163"/>
      <c r="N27" s="163"/>
      <c r="O27" s="163"/>
      <c r="P27" s="173">
        <v>-7.3759484543589604E-4</v>
      </c>
      <c r="Q27" s="168">
        <v>-4.4977379999999997E-2</v>
      </c>
      <c r="R27" s="168">
        <v>-3.2744200000000001E-2</v>
      </c>
      <c r="S27" s="168">
        <v>-4.4143580000000002E-2</v>
      </c>
      <c r="T27" s="168">
        <v>-7.5195990000000004E-2</v>
      </c>
      <c r="U27" s="172">
        <v>-7.7672158597014151E-2</v>
      </c>
      <c r="V27" s="172">
        <v>-7.9818310000000003E-2</v>
      </c>
      <c r="W27" s="168">
        <v>-3.8501637454157356E-2</v>
      </c>
      <c r="X27" s="168">
        <v>-1.8698489828974263E-2</v>
      </c>
      <c r="Y27" s="168">
        <v>9.6986008956123637E-3</v>
      </c>
      <c r="Z27" s="168">
        <v>-7.0489105391350115E-2</v>
      </c>
      <c r="AA27" s="168">
        <v>1.5604732518375908E-2</v>
      </c>
      <c r="AB27" s="168" t="s">
        <v>336</v>
      </c>
      <c r="AC27" s="168" t="s">
        <v>336</v>
      </c>
      <c r="AD27" s="168" t="s">
        <v>336</v>
      </c>
      <c r="AE27" s="168" t="s">
        <v>336</v>
      </c>
      <c r="AF27" s="168" t="s">
        <v>336</v>
      </c>
      <c r="AG27" s="168" t="s">
        <v>336</v>
      </c>
      <c r="AH27" s="168" t="s">
        <v>336</v>
      </c>
      <c r="AI27" s="168" t="s">
        <v>336</v>
      </c>
      <c r="AJ27" s="168">
        <v>-1.2277491046977063E-2</v>
      </c>
      <c r="AK27" s="172">
        <f>_xll.BDH(AK$11&amp;" Index","PX_LAST",$A27,$A27,"days=a","fill=P")/_xll.BDH(AK$11&amp;" Index","PX_LAST",$A26,$A26,"days=a","fill=P")-1</f>
        <v>-1.2277491046977063E-2</v>
      </c>
      <c r="AL27" s="168">
        <v>-2.0977458866139553E-2</v>
      </c>
      <c r="AM27" s="168">
        <v>7.1780147661959504E-5</v>
      </c>
      <c r="AN27" s="164"/>
      <c r="AO27" s="164"/>
      <c r="AP27" s="168">
        <v>4.5378756299974121E-3</v>
      </c>
    </row>
    <row r="28" spans="1:42" s="165" customFormat="1" ht="12.75" customHeight="1">
      <c r="A28" s="162">
        <v>36677</v>
      </c>
      <c r="B28" s="168">
        <v>2.6288355252341855E-3</v>
      </c>
      <c r="C28" s="172" t="e">
        <f>_xll.BDP(C$11&amp;" Index","CUST_TRR_RETURN_HOLDING_PER", "CUST_TRR_START_DT",TEXT($A27,"YYYYMMDD"), "CUST_TRR_END_DT",TEXT($A28,"YYYYMMDD"),"CUST_TRR_CRNCY",C$9)/100</f>
        <v>#VALUE!</v>
      </c>
      <c r="D28" s="168">
        <v>1.5329690000000001E-3</v>
      </c>
      <c r="E28" s="168">
        <v>-2.5919950000000001E-3</v>
      </c>
      <c r="F28" s="168">
        <v>-1.6454071126995151E-2</v>
      </c>
      <c r="G28" s="168">
        <v>-2.3859450000000001E-2</v>
      </c>
      <c r="H28" s="168">
        <v>-9.8474239085513116E-3</v>
      </c>
      <c r="I28" s="168">
        <v>-2.5471560000000001E-2</v>
      </c>
      <c r="J28" s="163"/>
      <c r="K28" s="168">
        <v>3.3076986686508825E-4</v>
      </c>
      <c r="L28" s="164"/>
      <c r="M28" s="163"/>
      <c r="N28" s="163"/>
      <c r="O28" s="163"/>
      <c r="P28" s="173">
        <v>-4.216993091943011E-3</v>
      </c>
      <c r="Q28" s="168">
        <v>-2.561824E-2</v>
      </c>
      <c r="R28" s="168">
        <v>-2.6487750000000001E-2</v>
      </c>
      <c r="S28" s="168">
        <v>-8.1769970000000001E-3</v>
      </c>
      <c r="T28" s="168">
        <v>-5.0898849999999995E-2</v>
      </c>
      <c r="U28" s="172">
        <v>-7.6369495632988671E-2</v>
      </c>
      <c r="V28" s="172">
        <v>-3.7667829999999999E-2</v>
      </c>
      <c r="W28" s="168">
        <v>-7.0162010460517177E-4</v>
      </c>
      <c r="X28" s="168">
        <v>2.063257033277921E-4</v>
      </c>
      <c r="Y28" s="168">
        <v>-5.0554955534620749E-4</v>
      </c>
      <c r="Z28" s="168">
        <v>-2.2096004305887096E-3</v>
      </c>
      <c r="AA28" s="168">
        <v>9.5982661196687413E-3</v>
      </c>
      <c r="AB28" s="168" t="s">
        <v>336</v>
      </c>
      <c r="AC28" s="168" t="s">
        <v>336</v>
      </c>
      <c r="AD28" s="168" t="s">
        <v>336</v>
      </c>
      <c r="AE28" s="168" t="s">
        <v>336</v>
      </c>
      <c r="AF28" s="168" t="s">
        <v>336</v>
      </c>
      <c r="AG28" s="168" t="s">
        <v>336</v>
      </c>
      <c r="AH28" s="168" t="s">
        <v>336</v>
      </c>
      <c r="AI28" s="168" t="s">
        <v>336</v>
      </c>
      <c r="AJ28" s="168">
        <v>6.7302501349649102E-2</v>
      </c>
      <c r="AK28" s="172">
        <f>_xll.BDH(AK$11&amp;" Index","PX_LAST",$A28,$A28,"days=a","fill=P")/_xll.BDH(AK$11&amp;" Index","PX_LAST",$A27,$A27,"days=a","fill=P")-1</f>
        <v>6.7302501349649102E-2</v>
      </c>
      <c r="AL28" s="168">
        <v>-9.6649405978015412E-3</v>
      </c>
      <c r="AM28" s="168">
        <v>-3.269863730043987E-2</v>
      </c>
      <c r="AN28" s="164"/>
      <c r="AO28" s="164"/>
      <c r="AP28" s="168">
        <v>5.4887537133965214E-3</v>
      </c>
    </row>
    <row r="29" spans="1:42" s="165" customFormat="1" ht="12.75" customHeight="1">
      <c r="A29" s="162">
        <v>36707</v>
      </c>
      <c r="B29" s="168">
        <v>1.2434860000000001E-2</v>
      </c>
      <c r="C29" s="172" t="e">
        <f>_xll.BDP(C$11&amp;" Index","CUST_TRR_RETURN_HOLDING_PER", "CUST_TRR_START_DT",TEXT($A28,"YYYYMMDD"), "CUST_TRR_END_DT",TEXT($A29,"YYYYMMDD"),"CUST_TRR_CRNCY",C$9)/100</f>
        <v>#VALUE!</v>
      </c>
      <c r="D29" s="168">
        <v>1.6856990000000002E-2</v>
      </c>
      <c r="E29" s="168">
        <v>1.260345E-2</v>
      </c>
      <c r="F29" s="168">
        <v>2.9691182213144041E-2</v>
      </c>
      <c r="G29" s="168">
        <v>4.3695989999999997E-2</v>
      </c>
      <c r="H29" s="168">
        <v>2.693721605958932E-2</v>
      </c>
      <c r="I29" s="168">
        <v>4.5693020000000001E-2</v>
      </c>
      <c r="J29" s="163"/>
      <c r="K29" s="168">
        <v>2.1410267008349138E-2</v>
      </c>
      <c r="L29" s="164"/>
      <c r="M29" s="163"/>
      <c r="N29" s="163"/>
      <c r="O29" s="163"/>
      <c r="P29" s="173">
        <v>2.7703540455462639E-2</v>
      </c>
      <c r="Q29" s="168">
        <v>3.3569229999999999E-2</v>
      </c>
      <c r="R29" s="168">
        <v>2.3482340000000001E-2</v>
      </c>
      <c r="S29" s="168">
        <v>2.1466500000000003E-2</v>
      </c>
      <c r="T29" s="168">
        <v>6.8748660000000003E-2</v>
      </c>
      <c r="U29" s="172">
        <v>6.8991136294171529E-2</v>
      </c>
      <c r="V29" s="172">
        <v>3.3860029999999999E-2</v>
      </c>
      <c r="W29" s="168">
        <v>5.2083998212804072E-3</v>
      </c>
      <c r="X29" s="168">
        <v>1.3893776316268314E-2</v>
      </c>
      <c r="Y29" s="168">
        <v>2.8899873548683841E-2</v>
      </c>
      <c r="Z29" s="168">
        <v>-4.8974377173681694E-3</v>
      </c>
      <c r="AA29" s="168">
        <v>1.6995067596923041E-2</v>
      </c>
      <c r="AB29" s="168">
        <v>1.2924E-2</v>
      </c>
      <c r="AC29" s="168">
        <v>2.0486000000000001E-2</v>
      </c>
      <c r="AD29" s="168">
        <v>9.7328999999999999E-2</v>
      </c>
      <c r="AE29" s="168">
        <v>8.3849000000000007E-2</v>
      </c>
      <c r="AF29" s="168">
        <v>-1.4558E-2</v>
      </c>
      <c r="AG29" s="168">
        <v>-2.6088E-2</v>
      </c>
      <c r="AH29" s="168">
        <v>5.3348E-2</v>
      </c>
      <c r="AI29" s="168">
        <v>3.1739999999999997E-2</v>
      </c>
      <c r="AJ29" s="168">
        <v>2.3598543746916611E-2</v>
      </c>
      <c r="AK29" s="172">
        <f>_xll.BDH(AK$11&amp;" Index","PX_LAST",$A29,$A29,"days=a","fill=P")/_xll.BDH(AK$11&amp;" Index","PX_LAST",$A28,$A28,"days=a","fill=P")-1</f>
        <v>2.3598543746916611E-2</v>
      </c>
      <c r="AL29" s="168">
        <v>4.7266210331558201E-2</v>
      </c>
      <c r="AM29" s="168">
        <v>7.1042421929657262E-2</v>
      </c>
      <c r="AN29" s="164"/>
      <c r="AO29" s="164"/>
      <c r="AP29" s="168">
        <v>6.0074847350797267E-3</v>
      </c>
    </row>
    <row r="30" spans="1:42" s="165" customFormat="1" ht="12.75" customHeight="1">
      <c r="A30" s="162">
        <v>36738</v>
      </c>
      <c r="B30" s="168">
        <v>7.8034820000000005E-3</v>
      </c>
      <c r="C30" s="172" t="e">
        <f>_xll.BDP(C$11&amp;" Index","CUST_TRR_RETURN_HOLDING_PER", "CUST_TRR_START_DT",TEXT($A29,"YYYYMMDD"), "CUST_TRR_END_DT",TEXT($A30,"YYYYMMDD"),"CUST_TRR_CRNCY",C$9)/100</f>
        <v>#VALUE!</v>
      </c>
      <c r="D30" s="168">
        <v>1.0299069999999999E-2</v>
      </c>
      <c r="E30" s="168">
        <v>8.6112289999999998E-3</v>
      </c>
      <c r="F30" s="168">
        <v>1.5183499701209691E-2</v>
      </c>
      <c r="G30" s="168">
        <v>2.6432509999999999E-2</v>
      </c>
      <c r="H30" s="168">
        <v>2.2193444562462084E-2</v>
      </c>
      <c r="I30" s="168">
        <v>2.7862830000000002E-2</v>
      </c>
      <c r="J30" s="163"/>
      <c r="K30" s="168">
        <v>6.5555195856263904E-3</v>
      </c>
      <c r="L30" s="164"/>
      <c r="M30" s="163"/>
      <c r="N30" s="163"/>
      <c r="O30" s="163"/>
      <c r="P30" s="173">
        <v>7.0624289936402906E-3</v>
      </c>
      <c r="Q30" s="168">
        <v>-2.9867210000000002E-2</v>
      </c>
      <c r="R30" s="168">
        <v>-1.826291E-2</v>
      </c>
      <c r="S30" s="168">
        <v>-1.5976219999999999E-2</v>
      </c>
      <c r="T30" s="168">
        <v>-0.11516109999999999</v>
      </c>
      <c r="U30" s="172">
        <v>-4.8095998451637922E-2</v>
      </c>
      <c r="V30" s="172">
        <v>-1.6339490000000002E-2</v>
      </c>
      <c r="W30" s="168">
        <v>-4.4067409166528293E-3</v>
      </c>
      <c r="X30" s="168">
        <v>6.1036909378142656E-3</v>
      </c>
      <c r="Y30" s="168">
        <v>1.3999374329638936E-2</v>
      </c>
      <c r="Z30" s="168">
        <v>-1.8302425106990095E-2</v>
      </c>
      <c r="AA30" s="168">
        <v>1.0906166758807734E-2</v>
      </c>
      <c r="AB30" s="168" t="s">
        <v>336</v>
      </c>
      <c r="AC30" s="168" t="s">
        <v>336</v>
      </c>
      <c r="AD30" s="168" t="s">
        <v>336</v>
      </c>
      <c r="AE30" s="168" t="s">
        <v>336</v>
      </c>
      <c r="AF30" s="168" t="s">
        <v>336</v>
      </c>
      <c r="AG30" s="168" t="s">
        <v>336</v>
      </c>
      <c r="AH30" s="168" t="s">
        <v>336</v>
      </c>
      <c r="AI30" s="168" t="s">
        <v>336</v>
      </c>
      <c r="AJ30" s="168">
        <v>-5.0098831108616571E-2</v>
      </c>
      <c r="AK30" s="172">
        <f>_xll.BDH(AK$11&amp;" Index","PX_LAST",$A30,$A30,"days=a","fill=P")/_xll.BDH(AK$11&amp;" Index","PX_LAST",$A29,$A29,"days=a","fill=P")-1</f>
        <v>-5.0098831108616571E-2</v>
      </c>
      <c r="AL30" s="168">
        <v>-3.7537176953060025E-2</v>
      </c>
      <c r="AM30" s="168">
        <v>4.5407759303246253E-2</v>
      </c>
      <c r="AN30" s="164"/>
      <c r="AO30" s="164"/>
      <c r="AP30" s="168">
        <v>6.0135654849311493E-3</v>
      </c>
    </row>
    <row r="31" spans="1:42" s="165" customFormat="1" ht="12.75" customHeight="1">
      <c r="A31" s="162">
        <v>36769</v>
      </c>
      <c r="B31" s="168">
        <v>7.3390619999999995E-3</v>
      </c>
      <c r="C31" s="172" t="e">
        <f>_xll.BDP(C$11&amp;" Index","CUST_TRR_RETURN_HOLDING_PER", "CUST_TRR_START_DT",TEXT($A30,"YYYYMMDD"), "CUST_TRR_END_DT",TEXT($A31,"YYYYMMDD"),"CUST_TRR_CRNCY",C$9)/100</f>
        <v>#VALUE!</v>
      </c>
      <c r="D31" s="168">
        <v>1.4683399999999999E-2</v>
      </c>
      <c r="E31" s="168">
        <v>7.4359860000000003E-3</v>
      </c>
      <c r="F31" s="168">
        <v>1.4638576668141168E-2</v>
      </c>
      <c r="G31" s="168">
        <v>2.6031160000000001E-2</v>
      </c>
      <c r="H31" s="168">
        <v>2.4721834092065187E-2</v>
      </c>
      <c r="I31" s="168">
        <v>2.648607E-2</v>
      </c>
      <c r="J31" s="163"/>
      <c r="K31" s="168">
        <v>1.5116185575299479E-2</v>
      </c>
      <c r="L31" s="164"/>
      <c r="M31" s="163"/>
      <c r="N31" s="163"/>
      <c r="O31" s="163"/>
      <c r="P31" s="173">
        <v>1.7680796583318559E-2</v>
      </c>
      <c r="Q31" s="168">
        <v>3.1077759999999999E-2</v>
      </c>
      <c r="R31" s="168">
        <v>5.1973729999999996E-2</v>
      </c>
      <c r="S31" s="168">
        <v>-1.1768870000000001E-2</v>
      </c>
      <c r="T31" s="168">
        <v>6.4742720000000004E-2</v>
      </c>
      <c r="U31" s="172">
        <v>-5.4019583832016771E-3</v>
      </c>
      <c r="V31" s="172">
        <v>2.8267030000000002E-2</v>
      </c>
      <c r="W31" s="168">
        <v>3.5805398234603825E-2</v>
      </c>
      <c r="X31" s="168">
        <v>3.36045488068899E-2</v>
      </c>
      <c r="Y31" s="168">
        <v>1.8400784512489388E-2</v>
      </c>
      <c r="Z31" s="168">
        <v>4.5308572009823189E-2</v>
      </c>
      <c r="AA31" s="168">
        <v>1.2292433131152469E-2</v>
      </c>
      <c r="AB31" s="168" t="s">
        <v>336</v>
      </c>
      <c r="AC31" s="168" t="s">
        <v>336</v>
      </c>
      <c r="AD31" s="168" t="s">
        <v>336</v>
      </c>
      <c r="AE31" s="168" t="s">
        <v>336</v>
      </c>
      <c r="AF31" s="168" t="s">
        <v>336</v>
      </c>
      <c r="AG31" s="168" t="s">
        <v>336</v>
      </c>
      <c r="AH31" s="168" t="s">
        <v>336</v>
      </c>
      <c r="AI31" s="168" t="s">
        <v>336</v>
      </c>
      <c r="AJ31" s="168">
        <v>9.8353285721625605E-2</v>
      </c>
      <c r="AK31" s="172">
        <f>_xll.BDH(AK$11&amp;" Index","PX_LAST",$A31,$A31,"days=a","fill=P")/_xll.BDH(AK$11&amp;" Index","PX_LAST",$A30,$A30,"days=a","fill=P")-1</f>
        <v>9.8353285721625605E-2</v>
      </c>
      <c r="AL31" s="168">
        <v>-5.9255536885525206E-3</v>
      </c>
      <c r="AM31" s="168">
        <v>2.6716400954292396E-2</v>
      </c>
      <c r="AN31" s="164"/>
      <c r="AO31" s="164"/>
      <c r="AP31" s="168">
        <v>5.9034776766062613E-3</v>
      </c>
    </row>
    <row r="32" spans="1:42" s="165" customFormat="1" ht="12.75" customHeight="1">
      <c r="A32" s="162">
        <v>36799</v>
      </c>
      <c r="B32" s="168">
        <v>8.1284630000000007E-3</v>
      </c>
      <c r="C32" s="172" t="e">
        <f>_xll.BDP(C$11&amp;" Index","CUST_TRR_RETURN_HOLDING_PER", "CUST_TRR_START_DT",TEXT($A31,"YYYYMMDD"), "CUST_TRR_END_DT",TEXT($A32,"YYYYMMDD"),"CUST_TRR_CRNCY",C$9)/100</f>
        <v>#VALUE!</v>
      </c>
      <c r="D32" s="168">
        <v>7.9213279999999992E-4</v>
      </c>
      <c r="E32" s="168">
        <v>5.190526E-3</v>
      </c>
      <c r="F32" s="168">
        <v>-1.0986813592341438E-2</v>
      </c>
      <c r="G32" s="168">
        <v>-9.1169089999999994E-3</v>
      </c>
      <c r="H32" s="168">
        <v>2.6737064845236969E-3</v>
      </c>
      <c r="I32" s="168">
        <v>-1.325783E-2</v>
      </c>
      <c r="J32" s="163"/>
      <c r="K32" s="168">
        <v>1.0534653465346544E-2</v>
      </c>
      <c r="L32" s="164"/>
      <c r="M32" s="163"/>
      <c r="N32" s="163"/>
      <c r="O32" s="163"/>
      <c r="P32" s="173">
        <v>1.334265396598977E-2</v>
      </c>
      <c r="Q32" s="168">
        <v>-5.5254169999999998E-2</v>
      </c>
      <c r="R32" s="168">
        <v>-5.4789380000000006E-2</v>
      </c>
      <c r="S32" s="168">
        <v>-4.6818780000000004E-2</v>
      </c>
      <c r="T32" s="168">
        <v>-4.9687039999999995E-2</v>
      </c>
      <c r="U32" s="172">
        <v>-0.10007247925513629</v>
      </c>
      <c r="V32" s="172">
        <v>-4.7466090000000002E-2</v>
      </c>
      <c r="W32" s="168">
        <v>-2.2043520559584806E-3</v>
      </c>
      <c r="X32" s="168">
        <v>5.8924399535049687E-3</v>
      </c>
      <c r="Y32" s="168">
        <v>1.1609161825007819E-2</v>
      </c>
      <c r="Z32" s="168">
        <v>-1.1705011468687077E-2</v>
      </c>
      <c r="AA32" s="168">
        <v>7.7966726011418075E-3</v>
      </c>
      <c r="AB32" s="168">
        <v>3.0667E-2</v>
      </c>
      <c r="AC32" s="168">
        <v>3.0200999999999999E-2</v>
      </c>
      <c r="AD32" s="168">
        <v>3.4320000000000003E-2</v>
      </c>
      <c r="AE32" s="168">
        <v>2.4124E-2</v>
      </c>
      <c r="AF32" s="168">
        <v>-2.7029999999999998E-2</v>
      </c>
      <c r="AG32" s="168">
        <v>3.8939999999999999E-3</v>
      </c>
      <c r="AH32" s="168">
        <v>0.115151</v>
      </c>
      <c r="AI32" s="168">
        <v>1.5757E-2</v>
      </c>
      <c r="AJ32" s="168">
        <v>-6.2098726449848485E-3</v>
      </c>
      <c r="AK32" s="172">
        <f>_xll.BDH(AK$11&amp;" Index","PX_LAST",$A32,$A32,"days=a","fill=P")/_xll.BDH(AK$11&amp;" Index","PX_LAST",$A31,$A31,"days=a","fill=P")-1</f>
        <v>-6.2098726449848485E-3</v>
      </c>
      <c r="AL32" s="168">
        <v>-1.8663717823824144E-2</v>
      </c>
      <c r="AM32" s="168">
        <v>1.429230059935449E-3</v>
      </c>
      <c r="AN32" s="164"/>
      <c r="AO32" s="164"/>
      <c r="AP32" s="168">
        <v>5.0304267110130585E-3</v>
      </c>
    </row>
    <row r="33" spans="1:42" s="165" customFormat="1" ht="12.75" customHeight="1">
      <c r="A33" s="162">
        <v>36830</v>
      </c>
      <c r="B33" s="168">
        <v>7.4877150000000007E-3</v>
      </c>
      <c r="C33" s="172" t="e">
        <f>_xll.BDP(C$11&amp;" Index","CUST_TRR_RETURN_HOLDING_PER", "CUST_TRR_START_DT",TEXT($A32,"YYYYMMDD"), "CUST_TRR_END_DT",TEXT($A33,"YYYYMMDD"),"CUST_TRR_CRNCY",C$9)/100</f>
        <v>#VALUE!</v>
      </c>
      <c r="D33" s="168">
        <v>9.7490349999999996E-3</v>
      </c>
      <c r="E33" s="168">
        <v>1.2063600000000001E-2</v>
      </c>
      <c r="F33" s="168">
        <v>-2.8654657661793093E-2</v>
      </c>
      <c r="G33" s="168">
        <v>-1.915822E-2</v>
      </c>
      <c r="H33" s="168">
        <v>-4.6657261055835786E-3</v>
      </c>
      <c r="I33" s="168">
        <v>-2.4367320000000001E-2</v>
      </c>
      <c r="J33" s="163"/>
      <c r="K33" s="168">
        <v>7.1327794325131144E-3</v>
      </c>
      <c r="L33" s="164"/>
      <c r="M33" s="163"/>
      <c r="N33" s="163"/>
      <c r="O33" s="163"/>
      <c r="P33" s="173">
        <v>8.6845486043523046E-3</v>
      </c>
      <c r="Q33" s="168">
        <v>-2.0139490000000003E-2</v>
      </c>
      <c r="R33" s="168">
        <v>-7.5182079999999993E-3</v>
      </c>
      <c r="S33" s="168">
        <v>-7.5828569999999993E-3</v>
      </c>
      <c r="T33" s="168">
        <v>-5.7991580000000001E-2</v>
      </c>
      <c r="U33" s="172">
        <v>-7.653269315160427E-2</v>
      </c>
      <c r="V33" s="172">
        <v>-5.2396839999999993E-2</v>
      </c>
      <c r="W33" s="168">
        <v>-9.5033570300158132E-3</v>
      </c>
      <c r="X33" s="168">
        <v>-4.0044392068927515E-4</v>
      </c>
      <c r="Y33" s="168">
        <v>2.7914438502674166E-3</v>
      </c>
      <c r="Z33" s="168">
        <v>-2.0494282137481834E-2</v>
      </c>
      <c r="AA33" s="168">
        <v>-5.1900584795321336E-3</v>
      </c>
      <c r="AB33" s="168" t="s">
        <v>336</v>
      </c>
      <c r="AC33" s="168" t="s">
        <v>336</v>
      </c>
      <c r="AD33" s="168" t="s">
        <v>336</v>
      </c>
      <c r="AE33" s="168" t="s">
        <v>336</v>
      </c>
      <c r="AF33" s="168" t="s">
        <v>336</v>
      </c>
      <c r="AG33" s="168" t="s">
        <v>336</v>
      </c>
      <c r="AH33" s="168" t="s">
        <v>336</v>
      </c>
      <c r="AI33" s="168" t="s">
        <v>336</v>
      </c>
      <c r="AJ33" s="168">
        <v>-2.4176845771846756E-2</v>
      </c>
      <c r="AK33" s="172">
        <f>_xll.BDH(AK$11&amp;" Index","PX_LAST",$A33,$A33,"days=a","fill=P")/_xll.BDH(AK$11&amp;" Index","PX_LAST",$A32,$A32,"days=a","fill=P")-1</f>
        <v>-2.4176845771846756E-2</v>
      </c>
      <c r="AL33" s="168">
        <v>-3.6885465817178997E-2</v>
      </c>
      <c r="AM33" s="168">
        <v>-5.1065788867915907E-2</v>
      </c>
      <c r="AN33" s="164"/>
      <c r="AO33" s="164"/>
      <c r="AP33" s="168">
        <v>6.3986505997590815E-3</v>
      </c>
    </row>
    <row r="34" spans="1:42" s="165" customFormat="1" ht="12.75" customHeight="1">
      <c r="A34" s="162">
        <v>36860</v>
      </c>
      <c r="B34" s="168">
        <v>1.682637E-2</v>
      </c>
      <c r="C34" s="168">
        <v>1.3692949999999999E-2</v>
      </c>
      <c r="D34" s="168">
        <v>2.0495169999999997E-2</v>
      </c>
      <c r="E34" s="168">
        <v>1.4520090000000001E-2</v>
      </c>
      <c r="F34" s="168">
        <v>-2.6687725736583512E-2</v>
      </c>
      <c r="G34" s="168">
        <v>-3.7363059999999995E-4</v>
      </c>
      <c r="H34" s="168">
        <v>1.580686721963942E-2</v>
      </c>
      <c r="I34" s="168">
        <v>-5.7096569999999999E-3</v>
      </c>
      <c r="J34" s="163"/>
      <c r="K34" s="168">
        <v>1.5176278309595892E-2</v>
      </c>
      <c r="L34" s="164"/>
      <c r="M34" s="163"/>
      <c r="N34" s="163"/>
      <c r="O34" s="163"/>
      <c r="P34" s="173">
        <v>1.8577325890155594E-2</v>
      </c>
      <c r="Q34" s="168">
        <v>-6.228918E-2</v>
      </c>
      <c r="R34" s="168">
        <v>-7.9043939999999993E-2</v>
      </c>
      <c r="S34" s="168">
        <v>-3.8722649999999997E-2</v>
      </c>
      <c r="T34" s="168">
        <v>-4.1548179999999997E-2</v>
      </c>
      <c r="U34" s="172">
        <v>-2.4811176769851007E-2</v>
      </c>
      <c r="V34" s="172">
        <v>-0.1217435</v>
      </c>
      <c r="W34" s="168">
        <v>1.7805966057766742E-2</v>
      </c>
      <c r="X34" s="168">
        <v>-1.790129109055949E-2</v>
      </c>
      <c r="Y34" s="168">
        <v>-2.5916959076802693E-3</v>
      </c>
      <c r="Z34" s="168">
        <v>4.7288758688034838E-2</v>
      </c>
      <c r="AA34" s="168">
        <v>8.0951331226883916E-3</v>
      </c>
      <c r="AB34" s="168" t="s">
        <v>336</v>
      </c>
      <c r="AC34" s="168" t="s">
        <v>336</v>
      </c>
      <c r="AD34" s="168" t="s">
        <v>336</v>
      </c>
      <c r="AE34" s="168" t="s">
        <v>336</v>
      </c>
      <c r="AF34" s="168" t="s">
        <v>336</v>
      </c>
      <c r="AG34" s="168" t="s">
        <v>336</v>
      </c>
      <c r="AH34" s="168" t="s">
        <v>336</v>
      </c>
      <c r="AI34" s="168" t="s">
        <v>336</v>
      </c>
      <c r="AJ34" s="168">
        <v>8.0417493231713433E-2</v>
      </c>
      <c r="AK34" s="172">
        <f>_xll.BDH(AK$11&amp;" Index","PX_LAST",$A34,$A34,"days=a","fill=P")/_xll.BDH(AK$11&amp;" Index","PX_LAST",$A33,$A33,"days=a","fill=P")-1</f>
        <v>8.0417493231713433E-2</v>
      </c>
      <c r="AL34" s="168">
        <v>5.9243026408646315E-3</v>
      </c>
      <c r="AM34" s="168">
        <v>1.5272804898165182E-2</v>
      </c>
      <c r="AN34" s="164"/>
      <c r="AO34" s="164"/>
      <c r="AP34" s="168">
        <v>5.6064891354348223E-3</v>
      </c>
    </row>
    <row r="35" spans="1:42" s="165" customFormat="1" ht="12.75" customHeight="1">
      <c r="A35" s="162">
        <v>36891</v>
      </c>
      <c r="B35" s="168">
        <v>1.4405960000000001E-2</v>
      </c>
      <c r="C35" s="168">
        <v>1.5387010000000001E-2</v>
      </c>
      <c r="D35" s="168">
        <v>1.9081250000000001E-2</v>
      </c>
      <c r="E35" s="168">
        <v>1.0833470000000001E-2</v>
      </c>
      <c r="F35" s="168">
        <v>2.8185884203734357E-2</v>
      </c>
      <c r="G35" s="168">
        <v>3.3121350000000001E-2</v>
      </c>
      <c r="H35" s="168">
        <v>1.8436146779465812E-2</v>
      </c>
      <c r="I35" s="168">
        <v>3.8122459999999997E-2</v>
      </c>
      <c r="J35" s="163"/>
      <c r="K35" s="168">
        <v>1.6636001226617791E-2</v>
      </c>
      <c r="L35" s="164"/>
      <c r="M35" s="163"/>
      <c r="N35" s="163"/>
      <c r="O35" s="163"/>
      <c r="P35" s="173">
        <v>2.5941764406765655E-2</v>
      </c>
      <c r="Q35" s="168">
        <v>1.616722E-2</v>
      </c>
      <c r="R35" s="168">
        <v>-1.9739739999999999E-3</v>
      </c>
      <c r="S35" s="168">
        <v>6.8931699999999999E-2</v>
      </c>
      <c r="T35" s="168">
        <v>-6.0816749999999996E-2</v>
      </c>
      <c r="U35" s="172">
        <v>6.0309689106994302E-3</v>
      </c>
      <c r="V35" s="172">
        <v>8.3453130000000014E-2</v>
      </c>
      <c r="W35" s="168">
        <v>5.0304224869311742E-2</v>
      </c>
      <c r="X35" s="168">
        <v>2.5907883082373795E-2</v>
      </c>
      <c r="Y35" s="168">
        <v>7.6990525888065431E-3</v>
      </c>
      <c r="Z35" s="168">
        <v>8.2299222531503125E-2</v>
      </c>
      <c r="AA35" s="168">
        <v>9.4029034805320766E-3</v>
      </c>
      <c r="AB35" s="168">
        <v>-0.102607</v>
      </c>
      <c r="AC35" s="168">
        <v>-2.1812999999999999E-2</v>
      </c>
      <c r="AD35" s="168">
        <v>-9.7100000000000006E-2</v>
      </c>
      <c r="AE35" s="168">
        <v>-2.1985000000000001E-2</v>
      </c>
      <c r="AF35" s="168">
        <v>-4.5087000000000002E-2</v>
      </c>
      <c r="AG35" s="168">
        <v>-3.2877999999999998E-2</v>
      </c>
      <c r="AH35" s="168">
        <v>-0.18972600000000001</v>
      </c>
      <c r="AI35" s="168">
        <v>5.3262999999999998E-2</v>
      </c>
      <c r="AJ35" s="168">
        <v>3.1995044200375133E-2</v>
      </c>
      <c r="AK35" s="172">
        <f>_xll.BDH(AK$11&amp;" Index","PX_LAST",$A35,$A35,"days=a","fill=P")/_xll.BDH(AK$11&amp;" Index","PX_LAST",$A34,$A34,"days=a","fill=P")-1</f>
        <v>3.1995044200375133E-2</v>
      </c>
      <c r="AL35" s="168">
        <v>-6.5872796086033913E-3</v>
      </c>
      <c r="AM35" s="168">
        <v>8.8002828935421995E-2</v>
      </c>
      <c r="AN35" s="164"/>
      <c r="AO35" s="164"/>
      <c r="AP35" s="168">
        <v>5.8243281189140905E-3</v>
      </c>
    </row>
    <row r="36" spans="1:42" s="165" customFormat="1" ht="12.75" customHeight="1">
      <c r="A36" s="162">
        <v>36922</v>
      </c>
      <c r="B36" s="168">
        <v>1.3708530000000002E-2</v>
      </c>
      <c r="C36" s="168">
        <v>2.1151840000000002E-2</v>
      </c>
      <c r="D36" s="168">
        <v>8.1348640000000003E-3</v>
      </c>
      <c r="E36" s="168">
        <v>2.0869539999999999E-2</v>
      </c>
      <c r="F36" s="168">
        <v>6.7409611989009299E-2</v>
      </c>
      <c r="G36" s="168">
        <v>4.5779500000000001E-2</v>
      </c>
      <c r="H36" s="168">
        <v>1.6650107343970877E-2</v>
      </c>
      <c r="I36" s="168">
        <v>5.5697919999999998E-2</v>
      </c>
      <c r="J36" s="163"/>
      <c r="K36" s="168">
        <v>1.5685091622049452E-2</v>
      </c>
      <c r="L36" s="164"/>
      <c r="M36" s="163"/>
      <c r="N36" s="163"/>
      <c r="O36" s="163"/>
      <c r="P36" s="173">
        <v>1.6776443840056388E-2</v>
      </c>
      <c r="Q36" s="168">
        <v>2.5144000000000003E-2</v>
      </c>
      <c r="R36" s="168">
        <v>3.6287300000000001E-2</v>
      </c>
      <c r="S36" s="168">
        <v>4.5793970000000006E-4</v>
      </c>
      <c r="T36" s="168">
        <v>-1.1894800000000001E-2</v>
      </c>
      <c r="U36" s="168">
        <v>0.10680000000000001</v>
      </c>
      <c r="V36" s="168">
        <v>9.0299999999999991E-2</v>
      </c>
      <c r="W36" s="168">
        <v>2.1400596792241711E-2</v>
      </c>
      <c r="X36" s="168">
        <v>3.3591966101309989E-2</v>
      </c>
      <c r="Y36" s="168">
        <v>2.0893906916530591E-2</v>
      </c>
      <c r="Z36" s="168">
        <v>1.0502844256375932E-2</v>
      </c>
      <c r="AA36" s="168">
        <v>2.8595843011710365E-2</v>
      </c>
      <c r="AB36" s="168" t="s">
        <v>336</v>
      </c>
      <c r="AC36" s="168" t="s">
        <v>336</v>
      </c>
      <c r="AD36" s="168" t="s">
        <v>336</v>
      </c>
      <c r="AE36" s="168" t="s">
        <v>336</v>
      </c>
      <c r="AF36" s="168" t="s">
        <v>336</v>
      </c>
      <c r="AG36" s="168" t="s">
        <v>336</v>
      </c>
      <c r="AH36" s="168" t="s">
        <v>336</v>
      </c>
      <c r="AI36" s="168" t="s">
        <v>336</v>
      </c>
      <c r="AJ36" s="168">
        <v>-2.349162056490206E-2</v>
      </c>
      <c r="AK36" s="172">
        <f>_xll.BDH(AK$11&amp;" Index","PX_LAST",$A36,$A36,"days=a","fill=P")/_xll.BDH(AK$11&amp;" Index","PX_LAST",$A35,$A35,"days=a","fill=P")-1</f>
        <v>-2.349162056490206E-2</v>
      </c>
      <c r="AL36" s="168">
        <v>-9.7959047134079658E-3</v>
      </c>
      <c r="AM36" s="168">
        <v>1.5056086998533003E-2</v>
      </c>
      <c r="AN36" s="164"/>
      <c r="AO36" s="164"/>
      <c r="AP36" s="168">
        <v>7.4071072206913779E-3</v>
      </c>
    </row>
    <row r="37" spans="1:42" s="165" customFormat="1" ht="12.75" customHeight="1">
      <c r="A37" s="162">
        <v>36950</v>
      </c>
      <c r="B37" s="168">
        <v>8.8020549999999996E-3</v>
      </c>
      <c r="C37" s="168">
        <v>8.0600819999999997E-3</v>
      </c>
      <c r="D37" s="168">
        <v>1.2090160000000001E-2</v>
      </c>
      <c r="E37" s="168">
        <v>1.6871790000000001E-2</v>
      </c>
      <c r="F37" s="168">
        <v>3.7073276799304278E-3</v>
      </c>
      <c r="G37" s="168">
        <v>-1.23164E-2</v>
      </c>
      <c r="H37" s="168">
        <v>-4.5841215488133802E-3</v>
      </c>
      <c r="I37" s="168">
        <v>-1.494125E-2</v>
      </c>
      <c r="J37" s="163"/>
      <c r="K37" s="168">
        <v>6.1622986116267597E-3</v>
      </c>
      <c r="L37" s="164"/>
      <c r="M37" s="163"/>
      <c r="N37" s="163"/>
      <c r="O37" s="163"/>
      <c r="P37" s="173">
        <v>1.1182587912227593E-2</v>
      </c>
      <c r="Q37" s="168">
        <v>-8.4334489999999998E-2</v>
      </c>
      <c r="R37" s="168">
        <v>-8.9716839999999992E-2</v>
      </c>
      <c r="S37" s="168">
        <v>-8.7788699999999997E-2</v>
      </c>
      <c r="T37" s="168">
        <v>-4.4978480000000001E-2</v>
      </c>
      <c r="U37" s="168">
        <v>-4.7072641850379515E-2</v>
      </c>
      <c r="V37" s="168">
        <v>-9.4744569999999986E-2</v>
      </c>
      <c r="W37" s="168">
        <v>8.9012644360253468E-4</v>
      </c>
      <c r="X37" s="168">
        <v>-3.0994460564495174E-3</v>
      </c>
      <c r="Y37" s="168">
        <v>1.9749082707076759E-4</v>
      </c>
      <c r="Z37" s="168">
        <v>-5.015045135405849E-4</v>
      </c>
      <c r="AA37" s="168">
        <v>1.0097700813198385E-2</v>
      </c>
      <c r="AB37" s="168" t="s">
        <v>336</v>
      </c>
      <c r="AC37" s="168" t="s">
        <v>336</v>
      </c>
      <c r="AD37" s="168" t="s">
        <v>336</v>
      </c>
      <c r="AE37" s="168" t="s">
        <v>336</v>
      </c>
      <c r="AF37" s="168" t="s">
        <v>336</v>
      </c>
      <c r="AG37" s="168" t="s">
        <v>336</v>
      </c>
      <c r="AH37" s="168" t="s">
        <v>336</v>
      </c>
      <c r="AI37" s="168" t="s">
        <v>336</v>
      </c>
      <c r="AJ37" s="168">
        <v>-4.2143620585579633E-3</v>
      </c>
      <c r="AK37" s="172">
        <f>_xll.BDH(AK$11&amp;" Index","PX_LAST",$A37,$A37,"days=a","fill=P")/_xll.BDH(AK$11&amp;" Index","PX_LAST",$A36,$A36,"days=a","fill=P")-1</f>
        <v>-4.2143620585579633E-3</v>
      </c>
      <c r="AL37" s="168">
        <v>-2.1912085148392269E-2</v>
      </c>
      <c r="AM37" s="168">
        <v>-1.254813725065973E-3</v>
      </c>
      <c r="AN37" s="164"/>
      <c r="AO37" s="164"/>
      <c r="AP37" s="168">
        <v>4.8227990113036689E-3</v>
      </c>
    </row>
    <row r="38" spans="1:42" s="165" customFormat="1" ht="12.75" customHeight="1">
      <c r="A38" s="162">
        <v>36981</v>
      </c>
      <c r="B38" s="168">
        <v>6.5900689999999996E-3</v>
      </c>
      <c r="C38" s="168">
        <v>6.5727389999999993E-3</v>
      </c>
      <c r="D38" s="168">
        <v>3.2071490000000003E-3</v>
      </c>
      <c r="E38" s="168">
        <v>9.5642090000000006E-3</v>
      </c>
      <c r="F38" s="168">
        <v>-2.1341923206071201E-2</v>
      </c>
      <c r="G38" s="168">
        <v>-1.0745320000000001E-2</v>
      </c>
      <c r="H38" s="168">
        <v>5.3133828387055271E-3</v>
      </c>
      <c r="I38" s="168">
        <v>-1.6037840000000001E-2</v>
      </c>
      <c r="J38" s="163"/>
      <c r="K38" s="168">
        <v>5.6818181818181213E-3</v>
      </c>
      <c r="L38" s="164"/>
      <c r="M38" s="163"/>
      <c r="N38" s="163"/>
      <c r="O38" s="163"/>
      <c r="P38" s="173">
        <v>2.9606841831502084E-3</v>
      </c>
      <c r="Q38" s="168">
        <v>-6.7676299999999995E-2</v>
      </c>
      <c r="R38" s="168">
        <v>-6.401786000000001E-2</v>
      </c>
      <c r="S38" s="168">
        <v>-7.45889E-2</v>
      </c>
      <c r="T38" s="168">
        <v>-2.9685670000000001E-2</v>
      </c>
      <c r="U38" s="168">
        <v>-0.11074239120128937</v>
      </c>
      <c r="V38" s="168">
        <v>-9.037487000000001E-2</v>
      </c>
      <c r="W38" s="168">
        <v>2.2005336008938947E-2</v>
      </c>
      <c r="X38" s="168">
        <v>1.3108861987607856E-2</v>
      </c>
      <c r="Y38" s="168">
        <v>-7.9916031010329736E-3</v>
      </c>
      <c r="Z38" s="168">
        <v>4.4405418966382282E-2</v>
      </c>
      <c r="AA38" s="168">
        <v>6.3015475859513614E-3</v>
      </c>
      <c r="AB38" s="168">
        <v>-8.8188000000000002E-2</v>
      </c>
      <c r="AC38" s="168">
        <v>3.5489E-2</v>
      </c>
      <c r="AD38" s="168">
        <v>1.3034E-2</v>
      </c>
      <c r="AE38" s="168">
        <v>-3.7659999999999999E-2</v>
      </c>
      <c r="AF38" s="168">
        <v>-6.0354999999999999E-2</v>
      </c>
      <c r="AG38" s="168">
        <v>-2.2284000000000002E-2</v>
      </c>
      <c r="AH38" s="168">
        <v>-0.13624</v>
      </c>
      <c r="AI38" s="168">
        <v>2.2925000000000001E-2</v>
      </c>
      <c r="AJ38" s="168">
        <v>-4.2605610304095376E-2</v>
      </c>
      <c r="AK38" s="172">
        <f>_xll.BDH(AK$11&amp;" Index","PX_LAST",$A38,$A38,"days=a","fill=P")/_xll.BDH(AK$11&amp;" Index","PX_LAST",$A37,$A37,"days=a","fill=P")-1</f>
        <v>-4.2605610304095376E-2</v>
      </c>
      <c r="AL38" s="168">
        <v>-4.1348131773663699E-2</v>
      </c>
      <c r="AM38" s="168">
        <v>-6.337405770730431E-2</v>
      </c>
      <c r="AN38" s="164"/>
      <c r="AO38" s="164"/>
      <c r="AP38" s="168">
        <v>4.3681719511761141E-3</v>
      </c>
    </row>
    <row r="39" spans="1:42" s="165" customFormat="1" ht="12.75" customHeight="1">
      <c r="A39" s="162">
        <v>37011</v>
      </c>
      <c r="B39" s="168">
        <v>-4.8053319999999998E-3</v>
      </c>
      <c r="C39" s="168">
        <v>-2.3890489999999999E-3</v>
      </c>
      <c r="D39" s="168">
        <v>-1.2428380000000001E-2</v>
      </c>
      <c r="E39" s="168">
        <v>5.638845E-3</v>
      </c>
      <c r="F39" s="168">
        <v>-1.0698483430802597E-2</v>
      </c>
      <c r="G39" s="168">
        <v>-2.844732E-3</v>
      </c>
      <c r="H39" s="168">
        <v>5.506642518399163E-3</v>
      </c>
      <c r="I39" s="168">
        <v>-5.0723700000000005E-3</v>
      </c>
      <c r="J39" s="163"/>
      <c r="K39" s="168">
        <v>1.2473402303911918E-3</v>
      </c>
      <c r="L39" s="164"/>
      <c r="M39" s="163"/>
      <c r="N39" s="163"/>
      <c r="O39" s="163"/>
      <c r="P39" s="173">
        <v>-1.4548408378336486E-3</v>
      </c>
      <c r="Q39" s="168">
        <v>7.2401450000000006E-2</v>
      </c>
      <c r="R39" s="168">
        <v>7.7622750000000004E-2</v>
      </c>
      <c r="S39" s="168">
        <v>7.1063330000000008E-2</v>
      </c>
      <c r="T39" s="168">
        <v>6.7939009999999994E-2</v>
      </c>
      <c r="U39" s="168">
        <v>2.921420194050528E-2</v>
      </c>
      <c r="V39" s="168">
        <v>9.4341720000000004E-2</v>
      </c>
      <c r="W39" s="168">
        <v>5.0203043420049553E-4</v>
      </c>
      <c r="X39" s="168">
        <v>5.2997573211739368E-3</v>
      </c>
      <c r="Y39" s="168">
        <v>1.4299632295169618E-2</v>
      </c>
      <c r="Z39" s="168">
        <v>-1.1205861157818964E-2</v>
      </c>
      <c r="AA39" s="168">
        <v>6.6074224145868943E-3</v>
      </c>
      <c r="AB39" s="168" t="s">
        <v>336</v>
      </c>
      <c r="AC39" s="168" t="s">
        <v>336</v>
      </c>
      <c r="AD39" s="168" t="s">
        <v>336</v>
      </c>
      <c r="AE39" s="168" t="s">
        <v>336</v>
      </c>
      <c r="AF39" s="168" t="s">
        <v>336</v>
      </c>
      <c r="AG39" s="168" t="s">
        <v>336</v>
      </c>
      <c r="AH39" s="168" t="s">
        <v>336</v>
      </c>
      <c r="AI39" s="168" t="s">
        <v>336</v>
      </c>
      <c r="AJ39" s="168">
        <v>3.5184227800012735E-2</v>
      </c>
      <c r="AK39" s="172">
        <f>_xll.BDH(AK$11&amp;" Index","PX_LAST",$A39,$A39,"days=a","fill=P")/_xll.BDH(AK$11&amp;" Index","PX_LAST",$A38,$A38,"days=a","fill=P")-1</f>
        <v>3.5184227800012735E-2</v>
      </c>
      <c r="AL39" s="168">
        <v>1.5897099209748911E-2</v>
      </c>
      <c r="AM39" s="168">
        <v>2.4802027827116602E-2</v>
      </c>
      <c r="AN39" s="164"/>
      <c r="AO39" s="164"/>
      <c r="AP39" s="168">
        <v>5.0976571150185279E-3</v>
      </c>
    </row>
    <row r="40" spans="1:42" s="165" customFormat="1" ht="12.75" customHeight="1">
      <c r="A40" s="162">
        <v>37042</v>
      </c>
      <c r="B40" s="168">
        <v>5.9553150000000001E-3</v>
      </c>
      <c r="C40" s="168">
        <v>8.3264459999999995E-3</v>
      </c>
      <c r="D40" s="168">
        <v>3.1189189999999999E-3</v>
      </c>
      <c r="E40" s="168">
        <v>1.1840219999999999E-2</v>
      </c>
      <c r="F40" s="168">
        <v>2.0711828728744441E-2</v>
      </c>
      <c r="G40" s="168">
        <v>2.5902970000000001E-2</v>
      </c>
      <c r="H40" s="168">
        <v>2.22034152922157E-2</v>
      </c>
      <c r="I40" s="168">
        <v>2.6924E-2</v>
      </c>
      <c r="J40" s="163"/>
      <c r="K40" s="168">
        <v>6.4487761981533165E-3</v>
      </c>
      <c r="L40" s="164"/>
      <c r="M40" s="163"/>
      <c r="N40" s="163"/>
      <c r="O40" s="163"/>
      <c r="P40" s="173">
        <v>3.5193737724157348E-3</v>
      </c>
      <c r="Q40" s="168">
        <v>-1.1742889999999999E-2</v>
      </c>
      <c r="R40" s="168">
        <v>5.561809E-3</v>
      </c>
      <c r="S40" s="168">
        <v>-4.8751839999999998E-2</v>
      </c>
      <c r="T40" s="168">
        <v>-2.397569E-3</v>
      </c>
      <c r="U40" s="168">
        <v>-7.2516316171145068E-4</v>
      </c>
      <c r="V40" s="168">
        <v>1.435115E-2</v>
      </c>
      <c r="W40" s="168">
        <v>-1.0035570522171078E-4</v>
      </c>
      <c r="X40" s="168">
        <v>1.1896771958691543E-2</v>
      </c>
      <c r="Y40" s="168">
        <v>1.9995455578277754E-2</v>
      </c>
      <c r="Z40" s="168">
        <v>-2.2398484093918092E-2</v>
      </c>
      <c r="AA40" s="168">
        <v>1.8594332502344324E-2</v>
      </c>
      <c r="AB40" s="168" t="s">
        <v>336</v>
      </c>
      <c r="AC40" s="168" t="s">
        <v>336</v>
      </c>
      <c r="AD40" s="168" t="s">
        <v>336</v>
      </c>
      <c r="AE40" s="168" t="s">
        <v>336</v>
      </c>
      <c r="AF40" s="168" t="s">
        <v>336</v>
      </c>
      <c r="AG40" s="168" t="s">
        <v>336</v>
      </c>
      <c r="AH40" s="168" t="s">
        <v>336</v>
      </c>
      <c r="AI40" s="168" t="s">
        <v>336</v>
      </c>
      <c r="AJ40" s="168">
        <v>-2.0969877895492872E-2</v>
      </c>
      <c r="AK40" s="172">
        <f>_xll.BDH(AK$11&amp;" Index","PX_LAST",$A40,$A40,"days=a","fill=P")/_xll.BDH(AK$11&amp;" Index","PX_LAST",$A39,$A39,"days=a","fill=P")-1</f>
        <v>-2.0969877895492872E-2</v>
      </c>
      <c r="AL40" s="168">
        <v>7.4813311528383331E-3</v>
      </c>
      <c r="AM40" s="168">
        <v>9.0632532023795509E-3</v>
      </c>
      <c r="AN40" s="164"/>
      <c r="AO40" s="164"/>
      <c r="AP40" s="168">
        <v>4.3227094266791166E-3</v>
      </c>
    </row>
    <row r="41" spans="1:42" s="165" customFormat="1" ht="12.75" customHeight="1">
      <c r="A41" s="162">
        <v>37072</v>
      </c>
      <c r="B41" s="168">
        <v>5.0029409999999995E-3</v>
      </c>
      <c r="C41" s="168">
        <v>5.4489509999999996E-3</v>
      </c>
      <c r="D41" s="168">
        <v>5.3663530000000008E-3</v>
      </c>
      <c r="E41" s="168">
        <v>-1.233842E-3</v>
      </c>
      <c r="F41" s="168">
        <v>-1.3940272836112766E-2</v>
      </c>
      <c r="G41" s="168">
        <v>1.8176540000000001E-2</v>
      </c>
      <c r="H41" s="168">
        <v>2.0507612145092668E-2</v>
      </c>
      <c r="I41" s="168">
        <v>1.7507740000000001E-2</v>
      </c>
      <c r="J41" s="163"/>
      <c r="K41" s="168">
        <v>2.1843599825250859E-3</v>
      </c>
      <c r="L41" s="164"/>
      <c r="M41" s="163"/>
      <c r="N41" s="163"/>
      <c r="O41" s="163"/>
      <c r="P41" s="173">
        <v>9.9720924380797271E-4</v>
      </c>
      <c r="Q41" s="168">
        <v>-3.0924930000000003E-2</v>
      </c>
      <c r="R41" s="168">
        <v>-2.3077049999999998E-2</v>
      </c>
      <c r="S41" s="168">
        <v>-3.7802880000000004E-2</v>
      </c>
      <c r="T41" s="168">
        <v>-5.9561549999999998E-2</v>
      </c>
      <c r="U41" s="168">
        <v>-9.6413020941321648E-3</v>
      </c>
      <c r="V41" s="168">
        <v>-2.1874370000000001E-2</v>
      </c>
      <c r="W41" s="168">
        <v>3.8027477919528874E-3</v>
      </c>
      <c r="X41" s="168">
        <v>-1.4014142516339811E-3</v>
      </c>
      <c r="Y41" s="168">
        <v>-2.9972255412220594E-3</v>
      </c>
      <c r="Z41" s="168">
        <v>1.0598511486897833E-2</v>
      </c>
      <c r="AA41" s="168">
        <v>-7.4995509250943559E-3</v>
      </c>
      <c r="AB41" s="168">
        <v>-1.3419E-2</v>
      </c>
      <c r="AC41" s="168">
        <v>2.4917999999999999E-2</v>
      </c>
      <c r="AD41" s="168">
        <v>-2.5099999999999998E-4</v>
      </c>
      <c r="AE41" s="168">
        <v>3.5920000000000001E-3</v>
      </c>
      <c r="AF41" s="168">
        <v>1.6542000000000001E-2</v>
      </c>
      <c r="AG41" s="168">
        <v>4.8487000000000002E-2</v>
      </c>
      <c r="AH41" s="168">
        <v>-7.4162000000000006E-2</v>
      </c>
      <c r="AI41" s="168">
        <v>6.692E-3</v>
      </c>
      <c r="AJ41" s="168">
        <v>-3.9880553215147496E-2</v>
      </c>
      <c r="AK41" s="172">
        <f>_xll.BDH(AK$11&amp;" Index","PX_LAST",$A41,$A41,"days=a","fill=P")/_xll.BDH(AK$11&amp;" Index","PX_LAST",$A40,$A40,"days=a","fill=P")-1</f>
        <v>-3.9880553215147496E-2</v>
      </c>
      <c r="AL41" s="168">
        <v>4.2145241694648838E-3</v>
      </c>
      <c r="AM41" s="168">
        <v>2.5201062792424622E-2</v>
      </c>
      <c r="AN41" s="164"/>
      <c r="AO41" s="164"/>
      <c r="AP41" s="168">
        <v>3.3958985968884914E-3</v>
      </c>
    </row>
    <row r="42" spans="1:42" s="165" customFormat="1" ht="12.75" customHeight="1">
      <c r="A42" s="162">
        <v>37103</v>
      </c>
      <c r="B42" s="168">
        <v>1.479434E-2</v>
      </c>
      <c r="C42" s="168">
        <v>2.0288249999999997E-2</v>
      </c>
      <c r="D42" s="168">
        <v>2.4948380000000003E-2</v>
      </c>
      <c r="E42" s="168">
        <v>1.6672860000000001E-2</v>
      </c>
      <c r="F42" s="168">
        <v>-1.6784577683608637E-2</v>
      </c>
      <c r="G42" s="168">
        <v>-5.681655E-2</v>
      </c>
      <c r="H42" s="168">
        <v>6.9080959462524127E-3</v>
      </c>
      <c r="I42" s="168">
        <v>-7.5134329999999999E-2</v>
      </c>
      <c r="J42" s="163"/>
      <c r="K42" s="168">
        <v>1.8308631211856996E-2</v>
      </c>
      <c r="L42" s="164"/>
      <c r="M42" s="163"/>
      <c r="N42" s="163"/>
      <c r="O42" s="163"/>
      <c r="P42" s="173">
        <v>2.7404861390317503E-2</v>
      </c>
      <c r="Q42" s="168">
        <v>-1.597092E-2</v>
      </c>
      <c r="R42" s="168">
        <v>-9.6236749999999999E-3</v>
      </c>
      <c r="S42" s="168">
        <v>2.4867459999999997E-3</v>
      </c>
      <c r="T42" s="168">
        <v>-7.4508660000000004E-2</v>
      </c>
      <c r="U42" s="168">
        <v>-4.1138909243169763E-2</v>
      </c>
      <c r="V42" s="168">
        <v>-7.1399260000000006E-2</v>
      </c>
      <c r="W42" s="168">
        <v>6.7990179196337763E-3</v>
      </c>
      <c r="X42" s="168">
        <v>3.2031367171598824E-3</v>
      </c>
      <c r="Y42" s="168">
        <v>8.3991793788467106E-3</v>
      </c>
      <c r="Z42" s="168">
        <v>8.8029900658994631E-3</v>
      </c>
      <c r="AA42" s="168">
        <v>1.0904483960001876E-2</v>
      </c>
      <c r="AB42" s="168" t="s">
        <v>336</v>
      </c>
      <c r="AC42" s="168" t="s">
        <v>336</v>
      </c>
      <c r="AD42" s="168" t="s">
        <v>336</v>
      </c>
      <c r="AE42" s="168" t="s">
        <v>336</v>
      </c>
      <c r="AF42" s="168" t="s">
        <v>336</v>
      </c>
      <c r="AG42" s="168" t="s">
        <v>336</v>
      </c>
      <c r="AH42" s="168" t="s">
        <v>336</v>
      </c>
      <c r="AI42" s="168" t="s">
        <v>336</v>
      </c>
      <c r="AJ42" s="168">
        <v>1.3019885023848765E-2</v>
      </c>
      <c r="AK42" s="172">
        <f>_xll.BDH(AK$11&amp;" Index","PX_LAST",$A42,$A42,"days=a","fill=P")/_xll.BDH(AK$11&amp;" Index","PX_LAST",$A41,$A41,"days=a","fill=P")-1</f>
        <v>1.3019885023848765E-2</v>
      </c>
      <c r="AL42" s="168">
        <v>-1.8325861471288118E-2</v>
      </c>
      <c r="AM42" s="168">
        <v>-1.8063142463219273E-2</v>
      </c>
      <c r="AN42" s="164"/>
      <c r="AO42" s="164"/>
      <c r="AP42" s="168">
        <v>3.6598803652008183E-3</v>
      </c>
    </row>
    <row r="43" spans="1:42" s="165" customFormat="1" ht="12.75" customHeight="1">
      <c r="A43" s="162">
        <v>37134</v>
      </c>
      <c r="B43" s="168">
        <v>9.317713E-3</v>
      </c>
      <c r="C43" s="168">
        <v>1.0424919999999999E-2</v>
      </c>
      <c r="D43" s="168">
        <v>1.324818E-2</v>
      </c>
      <c r="E43" s="168">
        <v>1.3968469999999999E-3</v>
      </c>
      <c r="F43" s="168">
        <v>2.5082268309482014E-2</v>
      </c>
      <c r="G43" s="168">
        <v>4.6939599999999998E-2</v>
      </c>
      <c r="H43" s="168">
        <v>1.9423786031073309E-2</v>
      </c>
      <c r="I43" s="168">
        <v>5.5597469999999996E-2</v>
      </c>
      <c r="J43" s="163"/>
      <c r="K43" s="168">
        <v>9.275114155251174E-3</v>
      </c>
      <c r="L43" s="164"/>
      <c r="M43" s="163"/>
      <c r="N43" s="163"/>
      <c r="O43" s="163"/>
      <c r="P43" s="173">
        <v>1.5617158577968304E-2</v>
      </c>
      <c r="Q43" s="168">
        <v>-4.6290079999999997E-2</v>
      </c>
      <c r="R43" s="168">
        <v>-6.6850259999999995E-2</v>
      </c>
      <c r="S43" s="168">
        <v>-2.6035740000000002E-2</v>
      </c>
      <c r="T43" s="168">
        <v>-2.5016690000000001E-2</v>
      </c>
      <c r="U43" s="168">
        <v>-9.7161572052402168E-3</v>
      </c>
      <c r="V43" s="168">
        <v>-1.9332740000000001E-2</v>
      </c>
      <c r="W43" s="168">
        <v>1.4697931034482803E-2</v>
      </c>
      <c r="X43" s="168">
        <v>7.9982914197234134E-3</v>
      </c>
      <c r="Y43" s="168">
        <v>1.1501777639013389E-2</v>
      </c>
      <c r="Z43" s="168">
        <v>2.3107297811144178E-2</v>
      </c>
      <c r="AA43" s="168">
        <v>1.2890520096678904E-2</v>
      </c>
      <c r="AB43" s="168" t="s">
        <v>336</v>
      </c>
      <c r="AC43" s="168" t="s">
        <v>336</v>
      </c>
      <c r="AD43" s="168" t="s">
        <v>336</v>
      </c>
      <c r="AE43" s="168" t="s">
        <v>336</v>
      </c>
      <c r="AF43" s="168" t="s">
        <v>336</v>
      </c>
      <c r="AG43" s="168" t="s">
        <v>336</v>
      </c>
      <c r="AH43" s="168" t="s">
        <v>336</v>
      </c>
      <c r="AI43" s="168" t="s">
        <v>336</v>
      </c>
      <c r="AJ43" s="168">
        <v>-4.3607905995490803E-4</v>
      </c>
      <c r="AK43" s="172">
        <f>_xll.BDH(AK$11&amp;" Index","PX_LAST",$A43,$A43,"days=a","fill=P")/_xll.BDH(AK$11&amp;" Index","PX_LAST",$A42,$A42,"days=a","fill=P")-1</f>
        <v>-4.3607905995490803E-4</v>
      </c>
      <c r="AL43" s="168">
        <v>1.5876700153946155E-2</v>
      </c>
      <c r="AM43" s="168">
        <v>2.4607208872458486E-2</v>
      </c>
      <c r="AN43" s="164"/>
      <c r="AO43" s="164"/>
      <c r="AP43" s="168">
        <v>3.4984076363748784E-3</v>
      </c>
    </row>
    <row r="44" spans="1:42" s="165" customFormat="1" ht="12.75" customHeight="1">
      <c r="A44" s="162">
        <v>37164</v>
      </c>
      <c r="B44" s="168">
        <v>8.039427E-3</v>
      </c>
      <c r="C44" s="168">
        <v>-1.4907899999999999E-3</v>
      </c>
      <c r="D44" s="168">
        <v>1.5870539999999999E-2</v>
      </c>
      <c r="E44" s="168">
        <v>5.8225780000000001E-3</v>
      </c>
      <c r="F44" s="168">
        <v>-5.8255524128347447E-2</v>
      </c>
      <c r="G44" s="168">
        <v>-3.4696660000000004E-2</v>
      </c>
      <c r="H44" s="168">
        <v>-1.8107743574570678E-2</v>
      </c>
      <c r="I44" s="168">
        <v>-3.9861100000000003E-2</v>
      </c>
      <c r="J44" s="163"/>
      <c r="K44" s="168">
        <v>1.5481408171921451E-2</v>
      </c>
      <c r="L44" s="164"/>
      <c r="M44" s="163"/>
      <c r="N44" s="163"/>
      <c r="O44" s="163"/>
      <c r="P44" s="173">
        <v>1.9852279928987082E-2</v>
      </c>
      <c r="Q44" s="168">
        <v>-9.1604980000000003E-2</v>
      </c>
      <c r="R44" s="168">
        <v>-7.6742100000000008E-2</v>
      </c>
      <c r="S44" s="168">
        <v>-9.9794759999999996E-2</v>
      </c>
      <c r="T44" s="168">
        <v>-9.342795000000001E-2</v>
      </c>
      <c r="U44" s="168">
        <v>-0.14904641164149479</v>
      </c>
      <c r="V44" s="168">
        <v>-0.15940070000000001</v>
      </c>
      <c r="W44" s="168">
        <v>2.6969126874516469E-3</v>
      </c>
      <c r="X44" s="168">
        <v>-5.1062567536073189E-3</v>
      </c>
      <c r="Y44" s="168">
        <v>-2.780018121894634E-2</v>
      </c>
      <c r="Z44" s="168">
        <v>2.0798589603087558E-2</v>
      </c>
      <c r="AA44" s="168">
        <v>6.407423773751697E-3</v>
      </c>
      <c r="AB44" s="168">
        <v>-0.104227</v>
      </c>
      <c r="AC44" s="168">
        <v>-5.4869999999999997E-3</v>
      </c>
      <c r="AD44" s="168">
        <v>-3.8880999999999999E-2</v>
      </c>
      <c r="AE44" s="168">
        <v>1.2440000000000001E-3</v>
      </c>
      <c r="AF44" s="168">
        <v>-7.5417999999999999E-2</v>
      </c>
      <c r="AG44" s="168">
        <v>-8.6054000000000005E-2</v>
      </c>
      <c r="AH44" s="168">
        <v>-0.171149</v>
      </c>
      <c r="AI44" s="168">
        <v>2.2889999999999998E-3</v>
      </c>
      <c r="AJ44" s="168">
        <v>-6.7456667845772977E-2</v>
      </c>
      <c r="AK44" s="172">
        <f>_xll.BDH(AK$11&amp;" Index","PX_LAST",$A44,$A44,"days=a","fill=P")/_xll.BDH(AK$11&amp;" Index","PX_LAST",$A43,$A43,"days=a","fill=P")-1</f>
        <v>-6.7456667845772977E-2</v>
      </c>
      <c r="AL44" s="168">
        <v>7.5717424205438588E-2</v>
      </c>
      <c r="AM44" s="168">
        <v>-0.10376679358526253</v>
      </c>
      <c r="AN44" s="164"/>
      <c r="AO44" s="164"/>
      <c r="AP44" s="168">
        <v>4.4500208391218266E-3</v>
      </c>
    </row>
    <row r="45" spans="1:42" s="165" customFormat="1" ht="12.75" customHeight="1">
      <c r="A45" s="162">
        <v>37195</v>
      </c>
      <c r="B45" s="168">
        <v>1.819016E-2</v>
      </c>
      <c r="C45" s="168">
        <v>1.9841620000000001E-2</v>
      </c>
      <c r="D45" s="168">
        <v>2.7698489999999999E-2</v>
      </c>
      <c r="E45" s="168">
        <v>2.369829E-2</v>
      </c>
      <c r="F45" s="168">
        <v>1.2987469258695317E-2</v>
      </c>
      <c r="G45" s="168">
        <v>-2.8626810000000002E-3</v>
      </c>
      <c r="H45" s="168">
        <v>4.0702272106745596E-2</v>
      </c>
      <c r="I45" s="168">
        <v>-1.6944500000000001E-2</v>
      </c>
      <c r="J45" s="163"/>
      <c r="K45" s="168">
        <v>1.4131569787678488E-2</v>
      </c>
      <c r="L45" s="164"/>
      <c r="M45" s="163"/>
      <c r="N45" s="163"/>
      <c r="O45" s="163"/>
      <c r="P45" s="173">
        <v>1.9918813487778797E-2</v>
      </c>
      <c r="Q45" s="168">
        <v>2.109747E-2</v>
      </c>
      <c r="R45" s="168">
        <v>1.431695E-2</v>
      </c>
      <c r="S45" s="168">
        <v>3.1792040000000001E-2</v>
      </c>
      <c r="T45" s="168">
        <v>-2.059389E-3</v>
      </c>
      <c r="U45" s="168">
        <v>6.347972535302504E-2</v>
      </c>
      <c r="V45" s="168">
        <v>5.6687219999999997E-2</v>
      </c>
      <c r="W45" s="168">
        <v>1.4196627080961033E-2</v>
      </c>
      <c r="X45" s="168">
        <v>9.0510264928878037E-4</v>
      </c>
      <c r="Y45" s="168">
        <v>1.1296715451817319E-2</v>
      </c>
      <c r="Z45" s="168">
        <v>3.1495787336336178E-2</v>
      </c>
      <c r="AA45" s="168">
        <v>1.1591657519209653E-2</v>
      </c>
      <c r="AB45" s="168" t="s">
        <v>336</v>
      </c>
      <c r="AC45" s="168" t="s">
        <v>336</v>
      </c>
      <c r="AD45" s="168" t="s">
        <v>336</v>
      </c>
      <c r="AE45" s="168" t="s">
        <v>336</v>
      </c>
      <c r="AF45" s="168" t="s">
        <v>336</v>
      </c>
      <c r="AG45" s="168" t="s">
        <v>336</v>
      </c>
      <c r="AH45" s="168" t="s">
        <v>336</v>
      </c>
      <c r="AI45" s="168" t="s">
        <v>336</v>
      </c>
      <c r="AJ45" s="168">
        <v>-4.7465513535384196E-2</v>
      </c>
      <c r="AK45" s="172">
        <f>_xll.BDH(AK$11&amp;" Index","PX_LAST",$A45,$A45,"days=a","fill=P")/_xll.BDH(AK$11&amp;" Index","PX_LAST",$A44,$A44,"days=a","fill=P")-1</f>
        <v>-4.7465513535384196E-2</v>
      </c>
      <c r="AL45" s="168">
        <v>-5.9609910537934185E-2</v>
      </c>
      <c r="AM45" s="168">
        <v>-1.0509711321649351E-2</v>
      </c>
      <c r="AN45" s="164"/>
      <c r="AO45" s="164"/>
      <c r="AP45" s="168">
        <v>3.1379532419033573E-3</v>
      </c>
    </row>
    <row r="46" spans="1:42" s="165" customFormat="1" ht="12.75" customHeight="1">
      <c r="A46" s="162">
        <v>37225</v>
      </c>
      <c r="B46" s="168">
        <v>-8.3523539999999993E-3</v>
      </c>
      <c r="C46" s="168">
        <v>-5.0558369999999997E-3</v>
      </c>
      <c r="D46" s="168">
        <v>-2.4756550000000002E-2</v>
      </c>
      <c r="E46" s="168">
        <v>-2.2265469999999999E-2</v>
      </c>
      <c r="F46" s="168">
        <v>2.2076733657214298E-2</v>
      </c>
      <c r="G46" s="168">
        <v>-3.1084620000000002E-3</v>
      </c>
      <c r="H46" s="168">
        <v>2.7404392179144477E-3</v>
      </c>
      <c r="I46" s="168">
        <v>-5.1119590000000001E-3</v>
      </c>
      <c r="J46" s="163"/>
      <c r="K46" s="168">
        <v>-9.7473915431083302E-3</v>
      </c>
      <c r="L46" s="164"/>
      <c r="M46" s="163"/>
      <c r="N46" s="163"/>
      <c r="O46" s="163"/>
      <c r="P46" s="173">
        <v>-1.7417726049804183E-2</v>
      </c>
      <c r="Q46" s="168">
        <v>6.1207609999999996E-2</v>
      </c>
      <c r="R46" s="168">
        <v>7.6567860000000001E-2</v>
      </c>
      <c r="S46" s="168">
        <v>4.014057E-2</v>
      </c>
      <c r="T46" s="168">
        <v>1.085035E-2</v>
      </c>
      <c r="U46" s="168">
        <v>0.11743208673407235</v>
      </c>
      <c r="V46" s="168">
        <v>6.5821180000000007E-2</v>
      </c>
      <c r="W46" s="168">
        <v>-6.5979425540559911E-3</v>
      </c>
      <c r="X46" s="168">
        <v>5.9044437588433585E-3</v>
      </c>
      <c r="Y46" s="168">
        <v>7.8993741265116491E-3</v>
      </c>
      <c r="Z46" s="168">
        <v>-2.7400359756994286E-2</v>
      </c>
      <c r="AA46" s="168">
        <v>5.7077130083771355E-3</v>
      </c>
      <c r="AB46" s="168" t="s">
        <v>336</v>
      </c>
      <c r="AC46" s="168" t="s">
        <v>336</v>
      </c>
      <c r="AD46" s="168" t="s">
        <v>336</v>
      </c>
      <c r="AE46" s="168" t="s">
        <v>336</v>
      </c>
      <c r="AF46" s="168" t="s">
        <v>336</v>
      </c>
      <c r="AG46" s="168" t="s">
        <v>336</v>
      </c>
      <c r="AH46" s="168" t="s">
        <v>336</v>
      </c>
      <c r="AI46" s="168" t="s">
        <v>336</v>
      </c>
      <c r="AJ46" s="168">
        <v>7.7254927988319455E-3</v>
      </c>
      <c r="AK46" s="172">
        <f>_xll.BDH(AK$11&amp;" Index","PX_LAST",$A46,$A46,"days=a","fill=P")/_xll.BDH(AK$11&amp;" Index","PX_LAST",$A45,$A45,"days=a","fill=P")-1</f>
        <v>7.7254927988319455E-3</v>
      </c>
      <c r="AL46" s="168">
        <v>-2.2341181285375655E-2</v>
      </c>
      <c r="AM46" s="168">
        <v>5.0231302629905938E-2</v>
      </c>
      <c r="AN46" s="164"/>
      <c r="AO46" s="164"/>
      <c r="AP46" s="168">
        <v>2.1371296108787519E-3</v>
      </c>
    </row>
    <row r="47" spans="1:42" s="165" customFormat="1" ht="12.75" customHeight="1">
      <c r="A47" s="162">
        <v>37256</v>
      </c>
      <c r="B47" s="168">
        <v>-6.730878E-3</v>
      </c>
      <c r="C47" s="168">
        <v>-6.9729609999999997E-3</v>
      </c>
      <c r="D47" s="168">
        <v>-9.7378789999999996E-3</v>
      </c>
      <c r="E47" s="168">
        <v>-1.165741E-2</v>
      </c>
      <c r="F47" s="168">
        <v>-1.6157492482459235E-3</v>
      </c>
      <c r="G47" s="168">
        <v>5.7888819999999995E-3</v>
      </c>
      <c r="H47" s="168">
        <v>6.4046731271465429E-3</v>
      </c>
      <c r="I47" s="168">
        <v>5.5694940000000004E-3</v>
      </c>
      <c r="J47" s="163"/>
      <c r="K47" s="168">
        <v>-3.951199223623969E-3</v>
      </c>
      <c r="L47" s="164"/>
      <c r="M47" s="163"/>
      <c r="N47" s="163"/>
      <c r="O47" s="163"/>
      <c r="P47" s="173">
        <v>-7.8815609642425288E-3</v>
      </c>
      <c r="Q47" s="168">
        <v>9.1544230000000001E-3</v>
      </c>
      <c r="R47" s="168">
        <v>5.9930760000000008E-3</v>
      </c>
      <c r="S47" s="168">
        <v>2.561569E-2</v>
      </c>
      <c r="T47" s="168">
        <v>-6.7488930000000003E-2</v>
      </c>
      <c r="U47" s="168">
        <v>5.9740542897634308E-2</v>
      </c>
      <c r="V47" s="168">
        <v>6.6515939999999996E-2</v>
      </c>
      <c r="W47" s="168">
        <v>3.6061444395405484E-3</v>
      </c>
      <c r="X47" s="168">
        <v>1.4394195786445518E-2</v>
      </c>
      <c r="Y47" s="168">
        <v>2.5019593657684691E-3</v>
      </c>
      <c r="Z47" s="168">
        <v>-5.5018552767793771E-3</v>
      </c>
      <c r="AA47" s="168">
        <v>2.0931788265250439E-3</v>
      </c>
      <c r="AB47" s="168">
        <v>-2.9770000000000001E-2</v>
      </c>
      <c r="AC47" s="168">
        <v>2.8961000000000001E-2</v>
      </c>
      <c r="AD47" s="168">
        <v>-2.9484E-2</v>
      </c>
      <c r="AE47" s="168">
        <v>-3.5048999999999997E-2</v>
      </c>
      <c r="AF47" s="168">
        <v>-1.0659E-2</v>
      </c>
      <c r="AG47" s="168">
        <v>-3.5332000000000002E-2</v>
      </c>
      <c r="AH47" s="168">
        <v>-7.7255000000000004E-2</v>
      </c>
      <c r="AI47" s="168">
        <v>-4.457E-3</v>
      </c>
      <c r="AJ47" s="168">
        <v>-1.9699145119011607E-2</v>
      </c>
      <c r="AK47" s="172">
        <f>_xll.BDH(AK$11&amp;" Index","PX_LAST",$A47,$A47,"days=a","fill=P")/_xll.BDH(AK$11&amp;" Index","PX_LAST",$A46,$A46,"days=a","fill=P")-1</f>
        <v>-1.9699145119011607E-2</v>
      </c>
      <c r="AL47" s="168">
        <v>3.8184263060309309E-2</v>
      </c>
      <c r="AM47" s="168">
        <v>1.9770354711639682E-2</v>
      </c>
      <c r="AN47" s="164"/>
      <c r="AO47" s="164"/>
      <c r="AP47" s="168">
        <v>1.9949867359179141E-3</v>
      </c>
    </row>
    <row r="48" spans="1:42" s="165" customFormat="1" ht="12.75" customHeight="1">
      <c r="A48" s="162">
        <v>37287</v>
      </c>
      <c r="B48" s="168">
        <v>4.7084309999999999E-3</v>
      </c>
      <c r="C48" s="168">
        <v>6.4232250000000003E-3</v>
      </c>
      <c r="D48" s="168">
        <v>6.7337170000000002E-3</v>
      </c>
      <c r="E48" s="168">
        <v>5.9181809999999998E-3</v>
      </c>
      <c r="F48" s="168">
        <v>1.1201310726782321E-2</v>
      </c>
      <c r="G48" s="168">
        <v>2.0472160000000003E-2</v>
      </c>
      <c r="H48" s="168">
        <v>8.2463506328891434E-3</v>
      </c>
      <c r="I48" s="168">
        <v>2.5016470000000002E-2</v>
      </c>
      <c r="J48" s="163"/>
      <c r="K48" s="168">
        <v>9.2560373025263321E-3</v>
      </c>
      <c r="L48" s="173">
        <v>3.0900000000000372E-3</v>
      </c>
      <c r="M48" s="163"/>
      <c r="N48" s="133">
        <v>1.5290634448429596E-2</v>
      </c>
      <c r="O48" s="163"/>
      <c r="P48" s="173">
        <v>1.1285180977990805E-2</v>
      </c>
      <c r="Q48" s="168">
        <v>-2.7607979999999997E-2</v>
      </c>
      <c r="R48" s="168">
        <v>-1.441127E-2</v>
      </c>
      <c r="S48" s="168">
        <v>-5.2252799999999995E-2</v>
      </c>
      <c r="T48" s="168">
        <v>-7.8281139999999999E-2</v>
      </c>
      <c r="U48" s="168">
        <v>2.8906491101738485E-2</v>
      </c>
      <c r="V48" s="168">
        <v>1.885529E-2</v>
      </c>
      <c r="W48" s="168">
        <v>1.1584005491676042E-3</v>
      </c>
      <c r="X48" s="168">
        <v>-2.0956491820712797E-3</v>
      </c>
      <c r="Y48" s="168">
        <v>1.40321335859106E-3</v>
      </c>
      <c r="Z48" s="168">
        <v>-4.2924980701304349E-3</v>
      </c>
      <c r="AA48" s="168">
        <v>5.1035789655025088E-3</v>
      </c>
      <c r="AB48" s="168" t="s">
        <v>336</v>
      </c>
      <c r="AC48" s="168" t="s">
        <v>336</v>
      </c>
      <c r="AD48" s="168" t="s">
        <v>336</v>
      </c>
      <c r="AE48" s="168" t="s">
        <v>336</v>
      </c>
      <c r="AF48" s="168" t="s">
        <v>336</v>
      </c>
      <c r="AG48" s="168" t="s">
        <v>336</v>
      </c>
      <c r="AH48" s="168" t="s">
        <v>336</v>
      </c>
      <c r="AI48" s="168" t="s">
        <v>336</v>
      </c>
      <c r="AJ48" s="168">
        <v>-6.725207097411201E-3</v>
      </c>
      <c r="AK48" s="168">
        <v>-7.1089999999999209E-3</v>
      </c>
      <c r="AL48" s="168">
        <v>-1.3983114514328321E-2</v>
      </c>
      <c r="AM48" s="168">
        <v>-1.0364728873303641E-2</v>
      </c>
      <c r="AN48" s="164"/>
      <c r="AO48" s="164"/>
      <c r="AP48" s="168">
        <v>1.5919535544333119E-3</v>
      </c>
    </row>
    <row r="49" spans="1:42" s="165" customFormat="1" ht="12.75" customHeight="1">
      <c r="A49" s="162">
        <v>37315</v>
      </c>
      <c r="B49" s="168">
        <v>5.3165729999999998E-3</v>
      </c>
      <c r="C49" s="168">
        <v>3.5139989999999999E-3</v>
      </c>
      <c r="D49" s="168">
        <v>9.0066199999999999E-3</v>
      </c>
      <c r="E49" s="168">
        <v>1.515498E-2</v>
      </c>
      <c r="F49" s="168">
        <v>1.7969366754344573E-3</v>
      </c>
      <c r="G49" s="168">
        <v>3.672516E-2</v>
      </c>
      <c r="H49" s="168">
        <v>2.3337666380320421E-2</v>
      </c>
      <c r="I49" s="168">
        <v>4.1975150000000003E-2</v>
      </c>
      <c r="J49" s="163"/>
      <c r="K49" s="168">
        <v>1.1515653013377314E-2</v>
      </c>
      <c r="L49" s="173">
        <v>-7.9354793687506087E-3</v>
      </c>
      <c r="M49" s="133">
        <v>4.5244369313379718E-3</v>
      </c>
      <c r="N49" s="133">
        <v>6.8834216449800145E-3</v>
      </c>
      <c r="O49" s="163"/>
      <c r="P49" s="173">
        <v>1.6084132178342259E-2</v>
      </c>
      <c r="Q49" s="168">
        <v>-7.6388999999999997E-3</v>
      </c>
      <c r="R49" s="168">
        <v>-1.9997600000000001E-2</v>
      </c>
      <c r="S49" s="168">
        <v>-1.685491E-4</v>
      </c>
      <c r="T49" s="168">
        <v>4.1503079999999998E-2</v>
      </c>
      <c r="U49" s="168">
        <v>6.3987202559487866E-3</v>
      </c>
      <c r="V49" s="168">
        <v>1.2045549999999999E-3</v>
      </c>
      <c r="W49" s="168">
        <v>1.8641525605314069E-3</v>
      </c>
      <c r="X49" s="168">
        <v>7.0941992644599772E-3</v>
      </c>
      <c r="Y49" s="168">
        <v>-6.9061464703585873E-3</v>
      </c>
      <c r="Z49" s="168">
        <v>-1.5035650937965661E-3</v>
      </c>
      <c r="AA49" s="168">
        <v>-3.2994108194965843E-3</v>
      </c>
      <c r="AB49" s="168" t="s">
        <v>336</v>
      </c>
      <c r="AC49" s="168" t="s">
        <v>336</v>
      </c>
      <c r="AD49" s="168" t="s">
        <v>336</v>
      </c>
      <c r="AE49" s="168" t="s">
        <v>336</v>
      </c>
      <c r="AF49" s="168" t="s">
        <v>336</v>
      </c>
      <c r="AG49" s="168" t="s">
        <v>336</v>
      </c>
      <c r="AH49" s="168" t="s">
        <v>336</v>
      </c>
      <c r="AI49" s="168" t="s">
        <v>336</v>
      </c>
      <c r="AJ49" s="168">
        <v>2.5912798798717551E-2</v>
      </c>
      <c r="AK49" s="168">
        <v>2.1031513026102511E-2</v>
      </c>
      <c r="AL49" s="168">
        <v>5.4312581376283919E-2</v>
      </c>
      <c r="AM49" s="168">
        <v>1.2328021334120587E-2</v>
      </c>
      <c r="AN49" s="195">
        <v>1.0794216676569546E-2</v>
      </c>
      <c r="AO49" s="168">
        <v>1.0794216676569546E-2</v>
      </c>
      <c r="AP49" s="168">
        <v>1.4823192727211332E-3</v>
      </c>
    </row>
    <row r="50" spans="1:42" s="165" customFormat="1" ht="12.75" customHeight="1">
      <c r="A50" s="162">
        <v>37346</v>
      </c>
      <c r="B50" s="168">
        <v>-1.058039E-2</v>
      </c>
      <c r="C50" s="168">
        <v>-1.260697E-2</v>
      </c>
      <c r="D50" s="168">
        <v>-2.4057580000000002E-2</v>
      </c>
      <c r="E50" s="168">
        <v>-6.173436E-3</v>
      </c>
      <c r="F50" s="168">
        <v>1.7352134777136374E-2</v>
      </c>
      <c r="G50" s="168">
        <v>-2.9251210000000001E-4</v>
      </c>
      <c r="H50" s="168">
        <v>-1.301862517208352E-2</v>
      </c>
      <c r="I50" s="168">
        <v>4.6130659999999999E-3</v>
      </c>
      <c r="J50" s="163"/>
      <c r="K50" s="168">
        <v>-1.1043697593564716E-2</v>
      </c>
      <c r="L50" s="173">
        <v>1.0993538532654057E-2</v>
      </c>
      <c r="M50" s="133">
        <v>0</v>
      </c>
      <c r="N50" s="133">
        <v>-1.6858144950331888E-2</v>
      </c>
      <c r="O50" s="163"/>
      <c r="P50" s="173">
        <v>-1.9110514395615397E-2</v>
      </c>
      <c r="Q50" s="168">
        <v>4.4796069999999993E-2</v>
      </c>
      <c r="R50" s="168">
        <v>3.7026900000000001E-2</v>
      </c>
      <c r="S50" s="168">
        <v>5.419322E-2</v>
      </c>
      <c r="T50" s="168">
        <v>5.7348639999999999E-2</v>
      </c>
      <c r="U50" s="168">
        <v>5.7122988277369391E-2</v>
      </c>
      <c r="V50" s="168">
        <v>4.6264900000000005E-2</v>
      </c>
      <c r="W50" s="168">
        <v>2.0788331158970941E-2</v>
      </c>
      <c r="X50" s="168">
        <v>8.5070182900892632E-3</v>
      </c>
      <c r="Y50" s="168">
        <v>2.7302687939045001E-2</v>
      </c>
      <c r="Z50" s="168">
        <v>6.4303612813665589E-2</v>
      </c>
      <c r="AA50" s="168">
        <v>1.0296425270308163E-2</v>
      </c>
      <c r="AB50" s="168">
        <v>-2.3633999999999999E-2</v>
      </c>
      <c r="AC50" s="168">
        <v>1.7617000000000001E-2</v>
      </c>
      <c r="AD50" s="168">
        <v>-2.8176E-2</v>
      </c>
      <c r="AE50" s="168">
        <v>2.4559999999999998E-3</v>
      </c>
      <c r="AF50" s="168">
        <v>-3.0530000000000002E-3</v>
      </c>
      <c r="AG50" s="168">
        <v>7.5878000000000001E-2</v>
      </c>
      <c r="AH50" s="168">
        <v>-7.7953999999999996E-2</v>
      </c>
      <c r="AI50" s="168">
        <v>1.6966999999999999E-2</v>
      </c>
      <c r="AJ50" s="168">
        <v>0.1022528729569534</v>
      </c>
      <c r="AK50" s="168">
        <v>0.11002068510406171</v>
      </c>
      <c r="AL50" s="168">
        <v>2.1713118983061941E-2</v>
      </c>
      <c r="AM50" s="168">
        <v>5.1828962600381168E-2</v>
      </c>
      <c r="AN50" s="195">
        <v>5.3884589007544559E-3</v>
      </c>
      <c r="AO50" s="168">
        <v>5.3884589007544559E-3</v>
      </c>
      <c r="AP50" s="168">
        <v>1.3988467000907168E-3</v>
      </c>
    </row>
    <row r="51" spans="1:42" s="165" customFormat="1" ht="12.75" customHeight="1">
      <c r="A51" s="162">
        <v>37376</v>
      </c>
      <c r="B51" s="168">
        <v>1.3458159999999999E-2</v>
      </c>
      <c r="C51" s="168">
        <v>9.4721300000000005E-3</v>
      </c>
      <c r="D51" s="168">
        <v>2.487644E-2</v>
      </c>
      <c r="E51" s="168">
        <v>2.7276449999999997E-2</v>
      </c>
      <c r="F51" s="168">
        <v>1.2562544236543793E-2</v>
      </c>
      <c r="G51" s="168">
        <v>1.0137879999999998E-2</v>
      </c>
      <c r="H51" s="168">
        <v>2.0768312483672391E-2</v>
      </c>
      <c r="I51" s="168">
        <v>6.1668040000000006E-3</v>
      </c>
      <c r="J51" s="163"/>
      <c r="K51" s="168">
        <v>1.9438891569587113E-2</v>
      </c>
      <c r="L51" s="173">
        <v>9.8303298975219722E-3</v>
      </c>
      <c r="M51" s="133">
        <v>1.0304890120768073E-2</v>
      </c>
      <c r="N51" s="133">
        <v>2.1211367132758063E-2</v>
      </c>
      <c r="O51" s="163"/>
      <c r="P51" s="173">
        <v>2.7637857811551925E-2</v>
      </c>
      <c r="Q51" s="168">
        <v>-3.2051210000000004E-2</v>
      </c>
      <c r="R51" s="168">
        <v>-6.5101030000000004E-2</v>
      </c>
      <c r="S51" s="168">
        <v>-7.6328989999999994E-3</v>
      </c>
      <c r="T51" s="168">
        <v>5.8215050000000004E-2</v>
      </c>
      <c r="U51" s="168">
        <v>3.6650690724555623E-3</v>
      </c>
      <c r="V51" s="168">
        <v>1.1289990000000001E-2</v>
      </c>
      <c r="W51" s="168">
        <v>6.4950030379851142E-3</v>
      </c>
      <c r="X51" s="168">
        <v>4.3925070208103989E-3</v>
      </c>
      <c r="Y51" s="168">
        <v>1.4696360247228535E-2</v>
      </c>
      <c r="Z51" s="168">
        <v>3.1944644021708601E-3</v>
      </c>
      <c r="AA51" s="168">
        <v>3.4042553191488967E-3</v>
      </c>
      <c r="AB51" s="168" t="s">
        <v>336</v>
      </c>
      <c r="AC51" s="168" t="s">
        <v>336</v>
      </c>
      <c r="AD51" s="168" t="s">
        <v>336</v>
      </c>
      <c r="AE51" s="168" t="s">
        <v>336</v>
      </c>
      <c r="AF51" s="168" t="s">
        <v>336</v>
      </c>
      <c r="AG51" s="168" t="s">
        <v>336</v>
      </c>
      <c r="AH51" s="168" t="s">
        <v>336</v>
      </c>
      <c r="AI51" s="168" t="s">
        <v>336</v>
      </c>
      <c r="AJ51" s="168">
        <v>5.9815051860478974E-6</v>
      </c>
      <c r="AK51" s="168">
        <v>-2.481096303326491E-3</v>
      </c>
      <c r="AL51" s="168">
        <v>6.7275494672756064E-3</v>
      </c>
      <c r="AM51" s="168">
        <v>2.9178546358964441E-2</v>
      </c>
      <c r="AN51" s="195">
        <v>6.7238355096472802E-3</v>
      </c>
      <c r="AO51" s="168">
        <v>6.7238355096472802E-3</v>
      </c>
      <c r="AP51" s="168">
        <v>2.2128146746351884E-3</v>
      </c>
    </row>
    <row r="52" spans="1:42" s="165" customFormat="1" ht="12.75" customHeight="1">
      <c r="A52" s="162">
        <v>37407</v>
      </c>
      <c r="B52" s="168">
        <v>4.7008670000000001E-3</v>
      </c>
      <c r="C52" s="168">
        <v>8.5499249999999999E-3</v>
      </c>
      <c r="D52" s="168">
        <v>5.6020270000000007E-3</v>
      </c>
      <c r="E52" s="168">
        <v>1.5904419999999999E-2</v>
      </c>
      <c r="F52" s="168">
        <v>-6.8063058962651857E-3</v>
      </c>
      <c r="G52" s="168">
        <v>-6.3300700000000001E-3</v>
      </c>
      <c r="H52" s="168">
        <v>2.2825976388751723E-3</v>
      </c>
      <c r="I52" s="168">
        <v>-9.6518390000000006E-3</v>
      </c>
      <c r="J52" s="163"/>
      <c r="K52" s="168">
        <v>7.3703428223679257E-3</v>
      </c>
      <c r="L52" s="173">
        <v>-2.0079530690185754E-3</v>
      </c>
      <c r="M52" s="133">
        <v>7.8384495546757194E-5</v>
      </c>
      <c r="N52" s="133">
        <v>9.9562465779101661E-3</v>
      </c>
      <c r="O52" s="163"/>
      <c r="P52" s="173">
        <v>9.8971318648808371E-3</v>
      </c>
      <c r="Q52" s="168">
        <v>7.802401E-4</v>
      </c>
      <c r="R52" s="168">
        <v>-7.9053189999999992E-3</v>
      </c>
      <c r="S52" s="168">
        <v>-3.062071E-3</v>
      </c>
      <c r="T52" s="168">
        <v>6.2336099999999998E-2</v>
      </c>
      <c r="U52" s="168">
        <v>2.3408239700375422E-3</v>
      </c>
      <c r="V52" s="168">
        <v>-1.426504E-2</v>
      </c>
      <c r="W52" s="168">
        <v>4.090426528445601E-3</v>
      </c>
      <c r="X52" s="168">
        <v>6.1041807492985267E-3</v>
      </c>
      <c r="Y52" s="168">
        <v>6.3039022315041215E-3</v>
      </c>
      <c r="Z52" s="168">
        <v>-3.9665924766962846E-4</v>
      </c>
      <c r="AA52" s="168">
        <v>3.6047497879558854E-3</v>
      </c>
      <c r="AB52" s="168" t="s">
        <v>336</v>
      </c>
      <c r="AC52" s="168" t="s">
        <v>336</v>
      </c>
      <c r="AD52" s="168" t="s">
        <v>336</v>
      </c>
      <c r="AE52" s="168" t="s">
        <v>336</v>
      </c>
      <c r="AF52" s="168" t="s">
        <v>336</v>
      </c>
      <c r="AG52" s="168" t="s">
        <v>336</v>
      </c>
      <c r="AH52" s="168" t="s">
        <v>336</v>
      </c>
      <c r="AI52" s="168" t="s">
        <v>336</v>
      </c>
      <c r="AJ52" s="168">
        <v>-1.5378357847388724E-2</v>
      </c>
      <c r="AK52" s="168">
        <v>-2.6192921799848112E-2</v>
      </c>
      <c r="AL52" s="168">
        <v>6.8905225299578321E-2</v>
      </c>
      <c r="AM52" s="168">
        <v>3.0144829909060533E-2</v>
      </c>
      <c r="AN52" s="195">
        <v>5.1301906882199599E-3</v>
      </c>
      <c r="AO52" s="168">
        <v>5.1301906882199599E-3</v>
      </c>
      <c r="AP52" s="168">
        <v>1.7859502406130101E-3</v>
      </c>
    </row>
    <row r="53" spans="1:42" s="165" customFormat="1" ht="12.75" customHeight="1">
      <c r="A53" s="162">
        <v>37437</v>
      </c>
      <c r="B53" s="168">
        <v>1.040286E-2</v>
      </c>
      <c r="C53" s="168">
        <v>2.8753899999999998E-3</v>
      </c>
      <c r="D53" s="168">
        <v>1.411668E-2</v>
      </c>
      <c r="E53" s="168">
        <v>1.4156E-2</v>
      </c>
      <c r="F53" s="168">
        <v>-7.1051208767738849E-2</v>
      </c>
      <c r="G53" s="168">
        <v>-5.5561400000000004E-2</v>
      </c>
      <c r="H53" s="168">
        <v>-1.4491189057106113E-2</v>
      </c>
      <c r="I53" s="168">
        <v>-7.182761E-2</v>
      </c>
      <c r="J53" s="163"/>
      <c r="K53" s="168">
        <v>8.8602496979461876E-3</v>
      </c>
      <c r="L53" s="173">
        <v>-1.919283572668451E-2</v>
      </c>
      <c r="M53" s="133">
        <v>0</v>
      </c>
      <c r="N53" s="133">
        <v>1.1958266217458435E-2</v>
      </c>
      <c r="O53" s="163"/>
      <c r="P53" s="173">
        <v>1.6597903952447313E-2</v>
      </c>
      <c r="Q53" s="168">
        <v>-6.1397839999999995E-2</v>
      </c>
      <c r="R53" s="168">
        <v>-7.658537E-2</v>
      </c>
      <c r="S53" s="168">
        <v>-3.4716230000000001E-2</v>
      </c>
      <c r="T53" s="168">
        <v>-5.2110770000000001E-2</v>
      </c>
      <c r="U53" s="168">
        <v>-4.941616067258281E-2</v>
      </c>
      <c r="V53" s="168">
        <v>-0.11241609999999999</v>
      </c>
      <c r="W53" s="168">
        <v>-2.7365736853561806E-3</v>
      </c>
      <c r="X53" s="168">
        <v>-4.7030559684020368E-3</v>
      </c>
      <c r="Y53" s="168">
        <v>-3.9796310530361256E-2</v>
      </c>
      <c r="Z53" s="168">
        <v>3.0598972685787373E-2</v>
      </c>
      <c r="AA53" s="168">
        <v>4.9651383900273238E-4</v>
      </c>
      <c r="AB53" s="168">
        <v>-3.9130999999999999E-2</v>
      </c>
      <c r="AC53" s="168">
        <v>1.1573E-2</v>
      </c>
      <c r="AD53" s="168">
        <v>-2.2907E-2</v>
      </c>
      <c r="AE53" s="168">
        <v>6.3309999999999998E-3</v>
      </c>
      <c r="AF53" s="168">
        <v>-1.1402000000000001E-2</v>
      </c>
      <c r="AG53" s="168">
        <v>5.296E-2</v>
      </c>
      <c r="AH53" s="168">
        <v>-0.113813</v>
      </c>
      <c r="AI53" s="168">
        <v>9.6530000000000001E-3</v>
      </c>
      <c r="AJ53" s="168">
        <v>1.9397127791412672E-2</v>
      </c>
      <c r="AK53" s="168">
        <v>2.5072384881737131E-2</v>
      </c>
      <c r="AL53" s="168">
        <v>-4.1349805140561746E-2</v>
      </c>
      <c r="AM53" s="168">
        <v>-5.4847147294425636E-3</v>
      </c>
      <c r="AN53" s="195">
        <v>6.5485362095529798E-3</v>
      </c>
      <c r="AO53" s="168">
        <v>6.5485362095529798E-3</v>
      </c>
      <c r="AP53" s="168">
        <v>1.5912997600284751E-3</v>
      </c>
    </row>
    <row r="54" spans="1:42" s="165" customFormat="1" ht="12.75" customHeight="1">
      <c r="A54" s="162">
        <v>37468</v>
      </c>
      <c r="B54" s="168">
        <v>1.0460810000000001E-2</v>
      </c>
      <c r="C54" s="168">
        <v>5.151496E-4</v>
      </c>
      <c r="D54" s="168">
        <v>2.3693369999999998E-2</v>
      </c>
      <c r="E54" s="168">
        <v>1.6535789999999998E-2</v>
      </c>
      <c r="F54" s="168">
        <v>-4.8846366211971692E-2</v>
      </c>
      <c r="G54" s="168">
        <v>-4.8284219999999996E-2</v>
      </c>
      <c r="H54" s="168">
        <v>-8.0346442788992167E-3</v>
      </c>
      <c r="I54" s="168">
        <v>-6.5222909999999995E-2</v>
      </c>
      <c r="J54" s="163"/>
      <c r="K54" s="168">
        <v>1.2109115103126955E-2</v>
      </c>
      <c r="L54" s="173">
        <v>-1.4812058805784067E-2</v>
      </c>
      <c r="M54" s="133">
        <v>9.7483075174638056E-3</v>
      </c>
      <c r="N54" s="133">
        <v>8.0533297811034021E-3</v>
      </c>
      <c r="O54" s="163"/>
      <c r="P54" s="173">
        <v>2.1374842351334244E-2</v>
      </c>
      <c r="Q54" s="168">
        <v>-8.4082489999999996E-2</v>
      </c>
      <c r="R54" s="168">
        <v>-7.2204900000000002E-2</v>
      </c>
      <c r="S54" s="168">
        <v>-0.1112682</v>
      </c>
      <c r="T54" s="168">
        <v>-6.946592E-2</v>
      </c>
      <c r="U54" s="168">
        <v>-5.1690251572327095E-2</v>
      </c>
      <c r="V54" s="168">
        <v>-0.12405480000000001</v>
      </c>
      <c r="W54" s="168">
        <v>-1.4541561424844307E-2</v>
      </c>
      <c r="X54" s="168">
        <v>-2.1100110461072741E-2</v>
      </c>
      <c r="Y54" s="168">
        <v>-2.9007984950669474E-2</v>
      </c>
      <c r="Z54" s="168">
        <v>5.9894329290455239E-4</v>
      </c>
      <c r="AA54" s="168">
        <v>-4.4980835629890858E-3</v>
      </c>
      <c r="AB54" s="168" t="s">
        <v>336</v>
      </c>
      <c r="AC54" s="168" t="s">
        <v>336</v>
      </c>
      <c r="AD54" s="168" t="s">
        <v>336</v>
      </c>
      <c r="AE54" s="168" t="s">
        <v>336</v>
      </c>
      <c r="AF54" s="168" t="s">
        <v>336</v>
      </c>
      <c r="AG54" s="168" t="s">
        <v>336</v>
      </c>
      <c r="AH54" s="168" t="s">
        <v>336</v>
      </c>
      <c r="AI54" s="168" t="s">
        <v>336</v>
      </c>
      <c r="AJ54" s="168">
        <v>-5.417001877178973E-3</v>
      </c>
      <c r="AK54" s="168">
        <v>-3.3154190636149883E-3</v>
      </c>
      <c r="AL54" s="168">
        <v>-3.9385728445036183E-2</v>
      </c>
      <c r="AM54" s="168">
        <v>-5.0086710665822931E-2</v>
      </c>
      <c r="AN54" s="195">
        <v>4.8794489092998106E-3</v>
      </c>
      <c r="AO54" s="168">
        <v>4.8794489092998106E-3</v>
      </c>
      <c r="AP54" s="168">
        <v>1.7969261093788713E-3</v>
      </c>
    </row>
    <row r="55" spans="1:42" s="165" customFormat="1" ht="12.75" customHeight="1">
      <c r="A55" s="162">
        <v>37499</v>
      </c>
      <c r="B55" s="168">
        <v>1.4340839999999999E-2</v>
      </c>
      <c r="C55" s="168">
        <v>2.0256449999999999E-2</v>
      </c>
      <c r="D55" s="168">
        <v>2.1618769999999999E-2</v>
      </c>
      <c r="E55" s="168">
        <v>3.5809050000000002E-2</v>
      </c>
      <c r="F55" s="168">
        <v>4.3210640213321883E-2</v>
      </c>
      <c r="G55" s="168">
        <v>7.0397410000000007E-2</v>
      </c>
      <c r="H55" s="168">
        <v>4.0246674875055621E-2</v>
      </c>
      <c r="I55" s="168">
        <v>8.3956900000000001E-2</v>
      </c>
      <c r="J55" s="163"/>
      <c r="K55" s="168">
        <v>8.6773599789640166E-3</v>
      </c>
      <c r="L55" s="173">
        <v>-3.6438610637624658E-3</v>
      </c>
      <c r="M55" s="133">
        <v>3.4929752386865243E-3</v>
      </c>
      <c r="N55" s="133">
        <v>2.3337853055408697E-2</v>
      </c>
      <c r="O55" s="163"/>
      <c r="P55" s="173">
        <v>2.2496648899776428E-2</v>
      </c>
      <c r="Q55" s="168">
        <v>2.2231450000000002E-3</v>
      </c>
      <c r="R55" s="168">
        <v>4.2875859999999995E-3</v>
      </c>
      <c r="S55" s="168">
        <v>-1.83005E-4</v>
      </c>
      <c r="T55" s="168">
        <v>-1.0618519999999999E-2</v>
      </c>
      <c r="U55" s="168">
        <v>-2.7979274611398264E-3</v>
      </c>
      <c r="V55" s="168">
        <v>5.3412460000000002E-2</v>
      </c>
      <c r="W55" s="168">
        <v>7.4149860771242082E-3</v>
      </c>
      <c r="X55" s="168">
        <v>8.5049472881337795E-3</v>
      </c>
      <c r="Y55" s="168">
        <v>3.4006945661022581E-3</v>
      </c>
      <c r="Z55" s="168">
        <v>6.7020116724030299E-3</v>
      </c>
      <c r="AA55" s="168">
        <v>6.1942491063946559E-3</v>
      </c>
      <c r="AB55" s="168" t="s">
        <v>336</v>
      </c>
      <c r="AC55" s="168" t="s">
        <v>336</v>
      </c>
      <c r="AD55" s="168" t="s">
        <v>336</v>
      </c>
      <c r="AE55" s="168" t="s">
        <v>336</v>
      </c>
      <c r="AF55" s="168" t="s">
        <v>336</v>
      </c>
      <c r="AG55" s="168" t="s">
        <v>336</v>
      </c>
      <c r="AH55" s="168" t="s">
        <v>336</v>
      </c>
      <c r="AI55" s="168" t="s">
        <v>336</v>
      </c>
      <c r="AJ55" s="168">
        <v>3.9401783146390645E-2</v>
      </c>
      <c r="AK55" s="168">
        <v>4.0689214877772217E-2</v>
      </c>
      <c r="AL55" s="168">
        <v>1.1976718762140681E-2</v>
      </c>
      <c r="AM55" s="168">
        <v>-1.3627514600908497E-2</v>
      </c>
      <c r="AN55" s="195">
        <v>7.1408169094544505E-3</v>
      </c>
      <c r="AO55" s="168">
        <v>7.1408169094544505E-3</v>
      </c>
      <c r="AP55" s="168">
        <v>1.4968726810133948E-3</v>
      </c>
    </row>
    <row r="56" spans="1:42" s="165" customFormat="1" ht="12.75" customHeight="1">
      <c r="A56" s="162">
        <v>37529</v>
      </c>
      <c r="B56" s="168">
        <v>1.3421000000000001E-2</v>
      </c>
      <c r="C56" s="168">
        <v>1.476093E-2</v>
      </c>
      <c r="D56" s="168">
        <v>2.6962169999999997E-2</v>
      </c>
      <c r="E56" s="168">
        <v>2.5231070000000001E-2</v>
      </c>
      <c r="F56" s="168">
        <v>-2.2127106800509444E-2</v>
      </c>
      <c r="G56" s="168">
        <v>-2.895006E-2</v>
      </c>
      <c r="H56" s="168">
        <v>-4.7866112191041754E-4</v>
      </c>
      <c r="I56" s="168">
        <v>-4.122634E-2</v>
      </c>
      <c r="J56" s="163"/>
      <c r="K56" s="168">
        <v>8.2116788321167089E-3</v>
      </c>
      <c r="L56" s="173">
        <v>1.915669562366773E-3</v>
      </c>
      <c r="M56" s="133">
        <v>5.3179146039603609E-3</v>
      </c>
      <c r="N56" s="133">
        <v>2.0181831111909743E-2</v>
      </c>
      <c r="O56" s="163"/>
      <c r="P56" s="173">
        <v>2.4552472568546868E-2</v>
      </c>
      <c r="Q56" s="168">
        <v>-0.11001709999999999</v>
      </c>
      <c r="R56" s="168">
        <v>-0.11325259999999999</v>
      </c>
      <c r="S56" s="168">
        <v>-0.1315501</v>
      </c>
      <c r="T56" s="168">
        <v>-4.4693199999999995E-2</v>
      </c>
      <c r="U56" s="168">
        <v>-8.9888808064013337E-2</v>
      </c>
      <c r="V56" s="168">
        <v>-8.9756719999999998E-2</v>
      </c>
      <c r="W56" s="168">
        <v>-1.9892996618198211E-4</v>
      </c>
      <c r="X56" s="168">
        <v>-1.0049418273365696E-3</v>
      </c>
      <c r="Y56" s="168">
        <v>-1.8198810709774138E-2</v>
      </c>
      <c r="Z56" s="168">
        <v>4.3957910831273761E-3</v>
      </c>
      <c r="AA56" s="168">
        <v>4.8068307595003912E-3</v>
      </c>
      <c r="AB56" s="168">
        <v>-5.4325999999999999E-2</v>
      </c>
      <c r="AC56" s="168">
        <v>-2.2016000000000001E-2</v>
      </c>
      <c r="AD56" s="168">
        <v>-5.9790999999999997E-2</v>
      </c>
      <c r="AE56" s="168">
        <v>-2.7746E-2</v>
      </c>
      <c r="AF56" s="168">
        <v>-3.4122E-2</v>
      </c>
      <c r="AG56" s="168">
        <v>-0.107306</v>
      </c>
      <c r="AH56" s="168">
        <v>-9.5249E-2</v>
      </c>
      <c r="AI56" s="168">
        <v>9.1970000000000003E-3</v>
      </c>
      <c r="AJ56" s="168">
        <v>3.7660256410256387E-2</v>
      </c>
      <c r="AK56" s="168">
        <v>3.6693514040450737E-2</v>
      </c>
      <c r="AL56" s="168">
        <v>3.1448034497843835E-2</v>
      </c>
      <c r="AM56" s="168">
        <v>-4.0236842105263015E-2</v>
      </c>
      <c r="AN56" s="195">
        <v>7.7519379844961378E-3</v>
      </c>
      <c r="AO56" s="168">
        <v>7.7519379844961378E-3</v>
      </c>
      <c r="AP56" s="168">
        <v>1.5623809160887348E-3</v>
      </c>
    </row>
    <row r="57" spans="1:42" s="165" customFormat="1" ht="12.75" customHeight="1">
      <c r="A57" s="162">
        <v>37560</v>
      </c>
      <c r="B57" s="168">
        <v>-2.5501679999999998E-3</v>
      </c>
      <c r="C57" s="168">
        <v>-8.9584729999999998E-3</v>
      </c>
      <c r="D57" s="168">
        <v>-1.106503E-2</v>
      </c>
      <c r="E57" s="168">
        <v>-2.669347E-2</v>
      </c>
      <c r="F57" s="168">
        <v>1.8780621592677349E-2</v>
      </c>
      <c r="G57" s="168">
        <v>6.2821109999999999E-2</v>
      </c>
      <c r="H57" s="168">
        <v>1.8410249398207235E-2</v>
      </c>
      <c r="I57" s="168">
        <v>8.3869170000000007E-2</v>
      </c>
      <c r="J57" s="163"/>
      <c r="K57" s="168">
        <v>3.1674208144796268E-3</v>
      </c>
      <c r="L57" s="173">
        <v>-1.1574287087308122E-2</v>
      </c>
      <c r="M57" s="133">
        <v>3.7413199453710799E-3</v>
      </c>
      <c r="N57" s="133">
        <v>-1.5050648840818526E-2</v>
      </c>
      <c r="O57" s="163"/>
      <c r="P57" s="173">
        <v>-1.2504656620231369E-3</v>
      </c>
      <c r="Q57" s="168">
        <v>7.3351159999999999E-2</v>
      </c>
      <c r="R57" s="168">
        <v>9.0364710000000001E-2</v>
      </c>
      <c r="S57" s="168">
        <v>9.6654760000000006E-2</v>
      </c>
      <c r="T57" s="168">
        <v>-6.9602739999999996E-2</v>
      </c>
      <c r="U57" s="168">
        <v>5.218086321077875E-2</v>
      </c>
      <c r="V57" s="168">
        <v>8.7776060000000003E-2</v>
      </c>
      <c r="W57" s="168">
        <v>9.3201524735064822E-4</v>
      </c>
      <c r="X57" s="168">
        <v>-1.2029950428307234E-3</v>
      </c>
      <c r="Y57" s="168">
        <v>2.1025764406832348E-3</v>
      </c>
      <c r="Z57" s="168">
        <v>3.2982715788361094E-3</v>
      </c>
      <c r="AA57" s="168">
        <v>9.2949087819054199E-3</v>
      </c>
      <c r="AB57" s="168" t="s">
        <v>336</v>
      </c>
      <c r="AC57" s="168" t="s">
        <v>336</v>
      </c>
      <c r="AD57" s="168" t="s">
        <v>336</v>
      </c>
      <c r="AE57" s="168" t="s">
        <v>336</v>
      </c>
      <c r="AF57" s="168" t="s">
        <v>336</v>
      </c>
      <c r="AG57" s="168" t="s">
        <v>336</v>
      </c>
      <c r="AH57" s="168" t="s">
        <v>336</v>
      </c>
      <c r="AI57" s="168" t="s">
        <v>336</v>
      </c>
      <c r="AJ57" s="168">
        <v>-1.0316380100552802E-2</v>
      </c>
      <c r="AK57" s="168">
        <v>-1.1029167662603201E-2</v>
      </c>
      <c r="AL57" s="168">
        <v>-1.8066396951771591E-2</v>
      </c>
      <c r="AM57" s="168">
        <v>-1.3343935364170778E-2</v>
      </c>
      <c r="AN57" s="195">
        <v>7.4108818011258126E-3</v>
      </c>
      <c r="AO57" s="168">
        <v>7.4108818011258126E-3</v>
      </c>
      <c r="AP57" s="168">
        <v>1.7713181735554695E-3</v>
      </c>
    </row>
    <row r="58" spans="1:42" s="165" customFormat="1" ht="12.75" customHeight="1">
      <c r="A58" s="162">
        <v>37590</v>
      </c>
      <c r="B58" s="168">
        <v>1.2041809999999999E-3</v>
      </c>
      <c r="C58" s="168">
        <v>1.115823E-2</v>
      </c>
      <c r="D58" s="168">
        <v>-9.9056379999999996E-3</v>
      </c>
      <c r="E58" s="168">
        <v>-7.0792869999999994E-4</v>
      </c>
      <c r="F58" s="168">
        <v>5.5923149050259857E-2</v>
      </c>
      <c r="G58" s="168">
        <v>3.5582309999999999E-2</v>
      </c>
      <c r="H58" s="168">
        <v>2.3606582765733242E-2</v>
      </c>
      <c r="I58" s="168">
        <v>4.0865330000000005E-2</v>
      </c>
      <c r="J58" s="163"/>
      <c r="K58" s="168">
        <v>-1.6109285392099659E-3</v>
      </c>
      <c r="L58" s="173">
        <v>1.8350901511311468E-2</v>
      </c>
      <c r="M58" s="133">
        <v>2.0409532113869755E-3</v>
      </c>
      <c r="N58" s="133">
        <v>3.3710700726270471E-3</v>
      </c>
      <c r="O58" s="163"/>
      <c r="P58" s="173">
        <v>-1.2981806346159308E-2</v>
      </c>
      <c r="Q58" s="168">
        <v>5.4339079999999998E-2</v>
      </c>
      <c r="R58" s="168">
        <v>5.9638690000000001E-2</v>
      </c>
      <c r="S58" s="168">
        <v>4.9103250000000001E-2</v>
      </c>
      <c r="T58" s="168">
        <v>4.0440219999999999E-2</v>
      </c>
      <c r="U58" s="168">
        <v>4.243081931633208E-2</v>
      </c>
      <c r="V58" s="168">
        <v>7.0089230000000002E-2</v>
      </c>
      <c r="W58" s="168">
        <v>1.3370858224961202E-2</v>
      </c>
      <c r="X58" s="168">
        <v>1.6405357699096568E-2</v>
      </c>
      <c r="Y58" s="168">
        <v>2.5000521931564323E-2</v>
      </c>
      <c r="Z58" s="168">
        <v>5.0048995332272472E-3</v>
      </c>
      <c r="AA58" s="168">
        <v>7.7956905422682521E-3</v>
      </c>
      <c r="AB58" s="168" t="s">
        <v>336</v>
      </c>
      <c r="AC58" s="168" t="s">
        <v>336</v>
      </c>
      <c r="AD58" s="168" t="s">
        <v>336</v>
      </c>
      <c r="AE58" s="168" t="s">
        <v>336</v>
      </c>
      <c r="AF58" s="168" t="s">
        <v>336</v>
      </c>
      <c r="AG58" s="168" t="s">
        <v>336</v>
      </c>
      <c r="AH58" s="168" t="s">
        <v>336</v>
      </c>
      <c r="AI58" s="168" t="s">
        <v>336</v>
      </c>
      <c r="AJ58" s="168">
        <v>2.8347216920763252E-3</v>
      </c>
      <c r="AK58" s="168">
        <v>2.8314704428555881E-3</v>
      </c>
      <c r="AL58" s="168">
        <v>-8.4060429011425519E-3</v>
      </c>
      <c r="AM58" s="168">
        <v>3.7886858169759119E-2</v>
      </c>
      <c r="AN58" s="195">
        <v>6.8907719526958289E-3</v>
      </c>
      <c r="AO58" s="168">
        <v>6.8907719526958289E-3</v>
      </c>
      <c r="AP58" s="168">
        <v>1.8399264029438367E-3</v>
      </c>
    </row>
    <row r="59" spans="1:42" s="165" customFormat="1" ht="12.75" customHeight="1">
      <c r="A59" s="162">
        <v>37621</v>
      </c>
      <c r="B59" s="168">
        <v>1.690264E-2</v>
      </c>
      <c r="C59" s="168">
        <v>2.3381910000000002E-2</v>
      </c>
      <c r="D59" s="168">
        <v>2.5983880000000001E-2</v>
      </c>
      <c r="E59" s="168">
        <v>3.3609E-2</v>
      </c>
      <c r="F59" s="168">
        <v>1.9045909461038013E-2</v>
      </c>
      <c r="G59" s="168">
        <v>2.8355000000000002E-2</v>
      </c>
      <c r="H59" s="168">
        <v>2.5104704615544149E-2</v>
      </c>
      <c r="I59" s="168">
        <v>2.9700560000000001E-2</v>
      </c>
      <c r="J59" s="163"/>
      <c r="K59" s="168">
        <v>1.1746482509358502E-2</v>
      </c>
      <c r="L59" s="173">
        <v>1.4911879729798239E-2</v>
      </c>
      <c r="M59" s="133">
        <v>-2.1706701346388968E-3</v>
      </c>
      <c r="N59" s="133">
        <v>2.9809840337904792E-2</v>
      </c>
      <c r="O59" s="163"/>
      <c r="P59" s="173">
        <v>2.8105550163165738E-2</v>
      </c>
      <c r="Q59" s="168">
        <v>-4.7987059999999998E-2</v>
      </c>
      <c r="R59" s="168">
        <v>-6.0875389999999995E-2</v>
      </c>
      <c r="S59" s="168">
        <v>-3.6261429999999997E-2</v>
      </c>
      <c r="T59" s="168">
        <v>-2.5709529999999998E-2</v>
      </c>
      <c r="U59" s="168">
        <v>-4.4451384551322026E-2</v>
      </c>
      <c r="V59" s="168">
        <v>5.4380660000000001E-3</v>
      </c>
      <c r="W59" s="168">
        <v>7.9600243653143998E-3</v>
      </c>
      <c r="X59" s="168">
        <v>6.0271733578520781E-4</v>
      </c>
      <c r="Y59" s="168">
        <v>7.9435397635285732E-4</v>
      </c>
      <c r="Z59" s="168">
        <v>2.2194963410286928E-2</v>
      </c>
      <c r="AA59" s="168">
        <v>1.0107573460399921E-2</v>
      </c>
      <c r="AB59" s="168">
        <v>-1.3892E-2</v>
      </c>
      <c r="AC59" s="168">
        <v>3.3696999999999998E-2</v>
      </c>
      <c r="AD59" s="168">
        <v>1.3847E-2</v>
      </c>
      <c r="AE59" s="168">
        <v>-4.8690999999999998E-2</v>
      </c>
      <c r="AF59" s="168">
        <v>1.3093E-2</v>
      </c>
      <c r="AG59" s="168">
        <v>2.1857000000000001E-2</v>
      </c>
      <c r="AH59" s="168">
        <v>-9.7924999999999998E-2</v>
      </c>
      <c r="AI59" s="168">
        <v>-8.5620000000000002E-3</v>
      </c>
      <c r="AJ59" s="168">
        <v>4.8966432133801474E-2</v>
      </c>
      <c r="AK59" s="168">
        <v>4.3302780546301767E-2</v>
      </c>
      <c r="AL59" s="168">
        <v>9.3017425765810957E-2</v>
      </c>
      <c r="AM59" s="168">
        <v>4.8820542113297005E-3</v>
      </c>
      <c r="AN59" s="195">
        <v>5.9188014427078439E-3</v>
      </c>
      <c r="AO59" s="168">
        <v>5.9188014427078439E-3</v>
      </c>
      <c r="AP59" s="168">
        <v>1.3521368817450696E-3</v>
      </c>
    </row>
    <row r="60" spans="1:42" s="165" customFormat="1" ht="12.75" customHeight="1">
      <c r="A60" s="162">
        <v>37652</v>
      </c>
      <c r="B60" s="168">
        <v>4.6000299999999997E-3</v>
      </c>
      <c r="C60" s="168">
        <v>5.455166E-3</v>
      </c>
      <c r="D60" s="168">
        <v>-3.042487E-3</v>
      </c>
      <c r="E60" s="168">
        <v>7.536109E-3</v>
      </c>
      <c r="F60" s="168">
        <v>3.2086826581705363E-2</v>
      </c>
      <c r="G60" s="168">
        <v>1.826525E-2</v>
      </c>
      <c r="H60" s="168">
        <v>-2.7965493948942655E-3</v>
      </c>
      <c r="I60" s="168">
        <v>2.6804549999999996E-2</v>
      </c>
      <c r="J60" s="172">
        <v>1.5134999999999899E-2</v>
      </c>
      <c r="K60" s="168">
        <v>2.2327124266396936E-3</v>
      </c>
      <c r="L60" s="173">
        <v>1.125979602253957E-2</v>
      </c>
      <c r="M60" s="133">
        <v>2.9516334607901928E-3</v>
      </c>
      <c r="N60" s="133">
        <v>6.3140894499009725E-3</v>
      </c>
      <c r="O60" s="163"/>
      <c r="P60" s="173">
        <v>1.4632607419517996E-5</v>
      </c>
      <c r="Q60" s="168">
        <v>-2.9438559999999999E-2</v>
      </c>
      <c r="R60" s="168">
        <v>-2.4538519999999998E-2</v>
      </c>
      <c r="S60" s="168">
        <v>-4.7308009999999998E-2</v>
      </c>
      <c r="T60" s="168">
        <v>-4.0533770000000004E-2</v>
      </c>
      <c r="U60" s="168">
        <v>1.2310709227584704E-2</v>
      </c>
      <c r="V60" s="168">
        <v>-3.0769229999999998E-2</v>
      </c>
      <c r="W60" s="168">
        <v>1.2701014032572067E-2</v>
      </c>
      <c r="X60" s="168">
        <v>8.3921224310610221E-3</v>
      </c>
      <c r="Y60" s="168">
        <v>9.4025704429587798E-3</v>
      </c>
      <c r="Z60" s="168">
        <v>3.4051631298781526E-3</v>
      </c>
      <c r="AA60" s="168">
        <v>1.6898618499647577E-2</v>
      </c>
      <c r="AB60" s="168" t="s">
        <v>336</v>
      </c>
      <c r="AC60" s="168" t="s">
        <v>336</v>
      </c>
      <c r="AD60" s="168" t="s">
        <v>336</v>
      </c>
      <c r="AE60" s="168" t="s">
        <v>336</v>
      </c>
      <c r="AF60" s="168" t="s">
        <v>336</v>
      </c>
      <c r="AG60" s="168" t="s">
        <v>336</v>
      </c>
      <c r="AH60" s="168" t="s">
        <v>336</v>
      </c>
      <c r="AI60" s="168" t="s">
        <v>336</v>
      </c>
      <c r="AJ60" s="168">
        <v>7.697397559244612E-2</v>
      </c>
      <c r="AK60" s="168">
        <v>7.9077456411868807E-2</v>
      </c>
      <c r="AL60" s="168">
        <v>4.4484026286681022E-2</v>
      </c>
      <c r="AM60" s="168">
        <v>-2.1289634958699732E-2</v>
      </c>
      <c r="AN60" s="195">
        <v>5.3323526707731439E-3</v>
      </c>
      <c r="AO60" s="168">
        <v>5.3323526707731439E-3</v>
      </c>
      <c r="AP60" s="168">
        <v>1.253559815415306E-3</v>
      </c>
    </row>
    <row r="61" spans="1:42" s="165" customFormat="1" ht="12.75" customHeight="1">
      <c r="A61" s="162">
        <v>37680</v>
      </c>
      <c r="B61" s="168">
        <v>1.0023020000000001E-2</v>
      </c>
      <c r="C61" s="168">
        <v>1.4276830000000001E-2</v>
      </c>
      <c r="D61" s="168">
        <v>1.7205809999999998E-2</v>
      </c>
      <c r="E61" s="168">
        <v>3.7456459999999997E-2</v>
      </c>
      <c r="F61" s="168">
        <v>1.8342224384291228E-2</v>
      </c>
      <c r="G61" s="168">
        <v>3.119446E-2</v>
      </c>
      <c r="H61" s="168">
        <v>2.1357304250572584E-2</v>
      </c>
      <c r="I61" s="168">
        <v>3.5178050000000002E-2</v>
      </c>
      <c r="J61" s="172">
        <v>7.9940106488300966E-3</v>
      </c>
      <c r="K61" s="168">
        <v>7.6379606645025078E-3</v>
      </c>
      <c r="L61" s="173">
        <v>3.6125022268849172E-3</v>
      </c>
      <c r="M61" s="133">
        <v>-7.710903236286093E-3</v>
      </c>
      <c r="N61" s="133">
        <v>1.8710571849240853E-2</v>
      </c>
      <c r="O61" s="173">
        <v>1.6558328077496132E-3</v>
      </c>
      <c r="P61" s="173">
        <v>1.8315074057468905E-2</v>
      </c>
      <c r="Q61" s="168">
        <v>-1.7933399999999999E-2</v>
      </c>
      <c r="R61" s="168">
        <v>-1.5808059999999999E-2</v>
      </c>
      <c r="S61" s="168">
        <v>-3.263514E-2</v>
      </c>
      <c r="T61" s="168">
        <v>5.8477250000000007E-3</v>
      </c>
      <c r="U61" s="168">
        <v>-3.0994403788204838E-2</v>
      </c>
      <c r="V61" s="168">
        <v>6.6964290000000003E-3</v>
      </c>
      <c r="W61" s="168">
        <v>6.6956609689490243E-3</v>
      </c>
      <c r="X61" s="168">
        <v>5.608933796357185E-3</v>
      </c>
      <c r="Y61" s="168">
        <v>2.3993144815765977E-3</v>
      </c>
      <c r="Z61" s="168">
        <v>1.8102646400425249E-2</v>
      </c>
      <c r="AA61" s="168">
        <v>4.4983532813880345E-3</v>
      </c>
      <c r="AB61" s="168" t="s">
        <v>336</v>
      </c>
      <c r="AC61" s="168" t="s">
        <v>336</v>
      </c>
      <c r="AD61" s="168" t="s">
        <v>336</v>
      </c>
      <c r="AE61" s="168" t="s">
        <v>336</v>
      </c>
      <c r="AF61" s="168" t="s">
        <v>336</v>
      </c>
      <c r="AG61" s="168" t="s">
        <v>336</v>
      </c>
      <c r="AH61" s="168" t="s">
        <v>336</v>
      </c>
      <c r="AI61" s="168" t="s">
        <v>336</v>
      </c>
      <c r="AJ61" s="168">
        <v>3.3647795625935117E-2</v>
      </c>
      <c r="AK61" s="168">
        <v>4.0962153845010452E-2</v>
      </c>
      <c r="AL61" s="168">
        <v>-5.22810061251473E-2</v>
      </c>
      <c r="AM61" s="168">
        <v>4.9821676513026603E-3</v>
      </c>
      <c r="AN61" s="195">
        <v>5.2126200274349443E-3</v>
      </c>
      <c r="AO61" s="168">
        <v>5.2126200274349443E-3</v>
      </c>
      <c r="AP61" s="168">
        <v>1.0755353519227295E-3</v>
      </c>
    </row>
    <row r="62" spans="1:42" s="165" customFormat="1" ht="12.75" customHeight="1">
      <c r="A62" s="162">
        <v>37711</v>
      </c>
      <c r="B62" s="168">
        <v>-8.5934230000000002E-4</v>
      </c>
      <c r="C62" s="168">
        <v>0</v>
      </c>
      <c r="D62" s="168">
        <v>-4.1622360000000006E-3</v>
      </c>
      <c r="E62" s="168">
        <v>-1.6205259999999999E-2</v>
      </c>
      <c r="F62" s="168">
        <v>2.2819648345526966E-2</v>
      </c>
      <c r="G62" s="168">
        <v>1.8023569999999999E-2</v>
      </c>
      <c r="H62" s="168">
        <v>1.7706261408974688E-2</v>
      </c>
      <c r="I62" s="168">
        <v>1.8147650000000001E-2</v>
      </c>
      <c r="J62" s="172">
        <v>6.6816516002932147E-3</v>
      </c>
      <c r="K62" s="168">
        <v>6.3167203587788379E-5</v>
      </c>
      <c r="L62" s="173">
        <v>6.124079169255392E-3</v>
      </c>
      <c r="M62" s="133">
        <v>2.8213769860376825E-3</v>
      </c>
      <c r="N62" s="133">
        <v>-1.0725463304849248E-3</v>
      </c>
      <c r="O62" s="173">
        <v>1.2799794142817511E-2</v>
      </c>
      <c r="P62" s="173">
        <v>-1.7168344033612337E-3</v>
      </c>
      <c r="Q62" s="168">
        <v>-4.3173080000000006E-3</v>
      </c>
      <c r="R62" s="168">
        <v>8.9036380000000002E-3</v>
      </c>
      <c r="S62" s="168">
        <v>-1.491904E-2</v>
      </c>
      <c r="T62" s="168">
        <v>-4.525237E-2</v>
      </c>
      <c r="U62" s="168">
        <v>-1.5326521545979688E-2</v>
      </c>
      <c r="V62" s="168">
        <v>-1.4781969999999999E-3</v>
      </c>
      <c r="W62" s="168">
        <v>4.7020053852027122E-3</v>
      </c>
      <c r="X62" s="168">
        <v>6.7958721369243413E-3</v>
      </c>
      <c r="Y62" s="168">
        <v>5.7023322237084173E-3</v>
      </c>
      <c r="Z62" s="168">
        <v>3.995903696712988E-3</v>
      </c>
      <c r="AA62" s="168">
        <v>-3.9984006397442151E-4</v>
      </c>
      <c r="AB62" s="168">
        <v>-9.3930000000000003E-3</v>
      </c>
      <c r="AC62" s="168">
        <v>2.2860999999999999E-2</v>
      </c>
      <c r="AD62" s="168">
        <v>4.6039999999999996E-3</v>
      </c>
      <c r="AE62" s="168">
        <v>-8.8470000000000007E-3</v>
      </c>
      <c r="AF62" s="168">
        <v>3.1619999999999999E-3</v>
      </c>
      <c r="AG62" s="168">
        <v>-1.4220000000000001E-3</v>
      </c>
      <c r="AH62" s="168">
        <v>-4.4822000000000001E-2</v>
      </c>
      <c r="AI62" s="168">
        <v>1.9769999999999999E-2</v>
      </c>
      <c r="AJ62" s="168">
        <v>-7.5449268276314929E-2</v>
      </c>
      <c r="AK62" s="168">
        <v>-7.982022561770663E-2</v>
      </c>
      <c r="AL62" s="168">
        <v>-3.7499774048250223E-2</v>
      </c>
      <c r="AM62" s="168">
        <v>-9.1202976287230175E-4</v>
      </c>
      <c r="AN62" s="195">
        <v>4.0029112081514384E-3</v>
      </c>
      <c r="AO62" s="168">
        <v>4.0029112081514384E-3</v>
      </c>
      <c r="AP62" s="168">
        <v>1.2464484612448867E-3</v>
      </c>
    </row>
    <row r="63" spans="1:42" s="165" customFormat="1" ht="12.75" customHeight="1">
      <c r="A63" s="162">
        <v>37741</v>
      </c>
      <c r="B63" s="168">
        <v>5.4347630000000004E-3</v>
      </c>
      <c r="C63" s="168">
        <v>1.445052E-2</v>
      </c>
      <c r="D63" s="168">
        <v>4.6525109999999998E-3</v>
      </c>
      <c r="E63" s="168">
        <v>-2.5710880000000005E-3</v>
      </c>
      <c r="F63" s="168">
        <v>6.1310419074458222E-2</v>
      </c>
      <c r="G63" s="168">
        <v>5.8776429999999998E-2</v>
      </c>
      <c r="H63" s="168">
        <v>3.2191443404449016E-2</v>
      </c>
      <c r="I63" s="168">
        <v>6.9326940000000004E-2</v>
      </c>
      <c r="J63" s="172">
        <v>1.23717705397699E-2</v>
      </c>
      <c r="K63" s="168">
        <v>4.4214249621021828E-3</v>
      </c>
      <c r="L63" s="173">
        <v>1.372226142868338E-2</v>
      </c>
      <c r="M63" s="133">
        <v>2.0260603209047989E-3</v>
      </c>
      <c r="N63" s="133">
        <v>1.3933430728882312E-2</v>
      </c>
      <c r="O63" s="173">
        <v>4.9880375637820107E-2</v>
      </c>
      <c r="P63" s="173">
        <v>8.2943593635118606E-3</v>
      </c>
      <c r="Q63" s="168">
        <v>8.8629849999999996E-2</v>
      </c>
      <c r="R63" s="168">
        <v>8.3153169999999998E-2</v>
      </c>
      <c r="S63" s="168">
        <v>0.1348723</v>
      </c>
      <c r="T63" s="168">
        <v>-7.8152710000000004E-3</v>
      </c>
      <c r="U63" s="168">
        <v>5.0530115046244051E-2</v>
      </c>
      <c r="V63" s="168">
        <v>0.14075989999999999</v>
      </c>
      <c r="W63" s="168">
        <v>1.8294000000000032E-2</v>
      </c>
      <c r="X63" s="168">
        <v>1.9309000000000021E-2</v>
      </c>
      <c r="Y63" s="168">
        <v>3.5320999999999936E-2</v>
      </c>
      <c r="Z63" s="168">
        <v>8.0400000000000471E-3</v>
      </c>
      <c r="AA63" s="168">
        <v>1.1374999999999913E-2</v>
      </c>
      <c r="AB63" s="168" t="s">
        <v>336</v>
      </c>
      <c r="AC63" s="168" t="s">
        <v>336</v>
      </c>
      <c r="AD63" s="168" t="s">
        <v>336</v>
      </c>
      <c r="AE63" s="168" t="s">
        <v>336</v>
      </c>
      <c r="AF63" s="168" t="s">
        <v>336</v>
      </c>
      <c r="AG63" s="168" t="s">
        <v>336</v>
      </c>
      <c r="AH63" s="168" t="s">
        <v>336</v>
      </c>
      <c r="AI63" s="168" t="s">
        <v>336</v>
      </c>
      <c r="AJ63" s="168">
        <v>-6.2267662811015256E-3</v>
      </c>
      <c r="AK63" s="168">
        <v>-9.3509436304941573E-3</v>
      </c>
      <c r="AL63" s="168">
        <v>1.5893340982078286E-2</v>
      </c>
      <c r="AM63" s="168">
        <v>4.1738595999674555E-2</v>
      </c>
      <c r="AN63" s="195">
        <v>2.8996013048205871E-3</v>
      </c>
      <c r="AO63" s="168">
        <v>2.8996013048205871E-3</v>
      </c>
      <c r="AP63" s="168">
        <v>9.8921089473291701E-4</v>
      </c>
    </row>
    <row r="64" spans="1:42" s="165" customFormat="1" ht="12.75" customHeight="1">
      <c r="A64" s="162">
        <v>37772</v>
      </c>
      <c r="B64" s="168">
        <v>1.725051E-2</v>
      </c>
      <c r="C64" s="168">
        <v>2.5195509999999997E-2</v>
      </c>
      <c r="D64" s="168">
        <v>2.8841039999999998E-2</v>
      </c>
      <c r="E64" s="168">
        <v>4.7440939999999994E-2</v>
      </c>
      <c r="F64" s="168">
        <v>2.307357812384625E-2</v>
      </c>
      <c r="G64" s="168">
        <v>4.0943379999999995E-2</v>
      </c>
      <c r="H64" s="168">
        <v>3.061341984190169E-2</v>
      </c>
      <c r="I64" s="168">
        <v>4.5141099999999997E-2</v>
      </c>
      <c r="J64" s="172">
        <v>1.7444820877016376E-2</v>
      </c>
      <c r="K64" s="168">
        <v>3.2700289271787586E-3</v>
      </c>
      <c r="L64" s="173">
        <v>1.4203666460396169E-2</v>
      </c>
      <c r="M64" s="133">
        <v>-1.600321980949504E-3</v>
      </c>
      <c r="N64" s="133">
        <v>3.2352451019536543E-2</v>
      </c>
      <c r="O64" s="173">
        <v>4.1719985773423396E-2</v>
      </c>
      <c r="P64" s="173">
        <v>3.0141344834458295E-2</v>
      </c>
      <c r="Q64" s="168">
        <v>5.7506019999999998E-2</v>
      </c>
      <c r="R64" s="168">
        <v>5.3098640000000003E-2</v>
      </c>
      <c r="S64" s="168">
        <v>6.4861479999999999E-2</v>
      </c>
      <c r="T64" s="168">
        <v>4.8489169999999998E-2</v>
      </c>
      <c r="U64" s="168">
        <v>6.4955980244792766E-2</v>
      </c>
      <c r="V64" s="168">
        <v>5.6126310000000006E-2</v>
      </c>
      <c r="W64" s="168">
        <v>2.7216108510901726E-2</v>
      </c>
      <c r="X64" s="168">
        <v>4.2258039515004953E-2</v>
      </c>
      <c r="Y64" s="168">
        <v>2.389114100844103E-2</v>
      </c>
      <c r="Z64" s="168">
        <v>3.846573548668708E-2</v>
      </c>
      <c r="AA64" s="168">
        <v>1.7599802249401719E-4</v>
      </c>
      <c r="AB64" s="168" t="s">
        <v>336</v>
      </c>
      <c r="AC64" s="168" t="s">
        <v>336</v>
      </c>
      <c r="AD64" s="168" t="s">
        <v>336</v>
      </c>
      <c r="AE64" s="168" t="s">
        <v>336</v>
      </c>
      <c r="AF64" s="168" t="s">
        <v>336</v>
      </c>
      <c r="AG64" s="168" t="s">
        <v>336</v>
      </c>
      <c r="AH64" s="168" t="s">
        <v>336</v>
      </c>
      <c r="AI64" s="168" t="s">
        <v>336</v>
      </c>
      <c r="AJ64" s="168">
        <v>5.8458022913666863E-2</v>
      </c>
      <c r="AK64" s="168">
        <v>5.8543463445585475E-2</v>
      </c>
      <c r="AL64" s="168">
        <v>4.6816441634483175E-2</v>
      </c>
      <c r="AM64" s="168">
        <v>7.5759810513712722E-2</v>
      </c>
      <c r="AN64" s="195">
        <v>4.1561257679796348E-3</v>
      </c>
      <c r="AO64" s="168">
        <v>4.1561257679796348E-3</v>
      </c>
      <c r="AP64" s="168">
        <v>1.118043633013599E-3</v>
      </c>
    </row>
    <row r="65" spans="1:42" s="165" customFormat="1" ht="12.75" customHeight="1">
      <c r="A65" s="162">
        <v>37802</v>
      </c>
      <c r="B65" s="168">
        <v>-3.220774E-3</v>
      </c>
      <c r="C65" s="168">
        <v>-1.2369740000000001E-3</v>
      </c>
      <c r="D65" s="168">
        <v>-6.1245119999999995E-3</v>
      </c>
      <c r="E65" s="168">
        <v>-1.021821E-2</v>
      </c>
      <c r="F65" s="168">
        <v>2.2466438133454059E-2</v>
      </c>
      <c r="G65" s="168">
        <v>4.2877990000000001E-3</v>
      </c>
      <c r="H65" s="168">
        <v>-3.082401758226605E-3</v>
      </c>
      <c r="I65" s="168">
        <v>6.875763E-3</v>
      </c>
      <c r="J65" s="172">
        <v>7.2439522988663185E-3</v>
      </c>
      <c r="K65" s="168">
        <v>1.3162843174125971E-3</v>
      </c>
      <c r="L65" s="173">
        <v>1.1850171126767117E-2</v>
      </c>
      <c r="M65" s="133">
        <v>1.0586733469627019E-2</v>
      </c>
      <c r="N65" s="133">
        <v>-8.3994400373299527E-4</v>
      </c>
      <c r="O65" s="173">
        <v>1.1119920382179682E-2</v>
      </c>
      <c r="P65" s="173">
        <v>-2.4678027132526426E-3</v>
      </c>
      <c r="Q65" s="168">
        <v>1.8714329999999998E-2</v>
      </c>
      <c r="R65" s="168">
        <v>1.1962950000000002E-2</v>
      </c>
      <c r="S65" s="168">
        <v>9.6418960000000005E-3</v>
      </c>
      <c r="T65" s="168">
        <v>7.3730650000000009E-2</v>
      </c>
      <c r="U65" s="168">
        <v>5.3231172497227641E-2</v>
      </c>
      <c r="V65" s="168">
        <v>3.37907E-2</v>
      </c>
      <c r="W65" s="168">
        <v>8.6165688981345578E-3</v>
      </c>
      <c r="X65" s="168">
        <v>1.3657033292136633E-2</v>
      </c>
      <c r="Y65" s="168">
        <v>2.2728987902525866E-2</v>
      </c>
      <c r="Z65" s="168">
        <v>-4.3398308201545444E-3</v>
      </c>
      <c r="AA65" s="168">
        <v>2.0799701053726416E-3</v>
      </c>
      <c r="AB65" s="168">
        <v>5.0229000000000003E-2</v>
      </c>
      <c r="AC65" s="168">
        <v>7.4844999999999995E-2</v>
      </c>
      <c r="AD65" s="168">
        <v>-1.5218000000000001E-2</v>
      </c>
      <c r="AE65" s="168">
        <v>1.8415999999999998E-2</v>
      </c>
      <c r="AF65" s="168">
        <v>6.4751000000000003E-2</v>
      </c>
      <c r="AG65" s="168">
        <v>6.4742999999999995E-2</v>
      </c>
      <c r="AH65" s="168">
        <v>-5.7730000000000004E-3</v>
      </c>
      <c r="AI65" s="168">
        <v>1.9872000000000001E-2</v>
      </c>
      <c r="AJ65" s="168">
        <v>-2.472385289899004E-2</v>
      </c>
      <c r="AK65" s="168">
        <v>-2.4367177128242878E-2</v>
      </c>
      <c r="AL65" s="168">
        <v>-3.7877097303988028E-2</v>
      </c>
      <c r="AM65" s="168">
        <v>2.1154761232670127E-2</v>
      </c>
      <c r="AN65" s="195">
        <v>4.0489472737088583E-3</v>
      </c>
      <c r="AO65" s="168">
        <v>4.0489472737088583E-3</v>
      </c>
      <c r="AP65" s="168">
        <v>1.3510291663356711E-3</v>
      </c>
    </row>
    <row r="66" spans="1:42" s="165" customFormat="1" ht="12.75" customHeight="1">
      <c r="A66" s="162">
        <v>37833</v>
      </c>
      <c r="B66" s="168">
        <v>-2.0627140000000002E-2</v>
      </c>
      <c r="C66" s="168">
        <v>-2.6921130000000001E-2</v>
      </c>
      <c r="D66" s="168">
        <v>-4.3922759999999998E-2</v>
      </c>
      <c r="E66" s="168">
        <v>-4.6159929999999995E-2</v>
      </c>
      <c r="F66" s="168">
        <v>-1.3626037639522526E-2</v>
      </c>
      <c r="G66" s="168">
        <v>-3.0494979999999998E-2</v>
      </c>
      <c r="H66" s="168">
        <v>-3.9786905171177001E-2</v>
      </c>
      <c r="I66" s="168">
        <v>-2.7314400000000003E-2</v>
      </c>
      <c r="J66" s="172">
        <v>-6.62855838212284E-3</v>
      </c>
      <c r="K66" s="168">
        <v>-2.0344287949921713E-2</v>
      </c>
      <c r="L66" s="173">
        <v>5.4741086907366121E-3</v>
      </c>
      <c r="M66" s="133">
        <v>8.1869123373539132E-3</v>
      </c>
      <c r="N66" s="133">
        <v>-3.1531531531531543E-2</v>
      </c>
      <c r="O66" s="173">
        <v>5.6297897596830904E-3</v>
      </c>
      <c r="P66" s="173">
        <v>-4.455701379542587E-2</v>
      </c>
      <c r="Q66" s="168">
        <v>2.1881710000000002E-2</v>
      </c>
      <c r="R66" s="168">
        <v>1.815435E-2</v>
      </c>
      <c r="S66" s="168">
        <v>2.0314809999999999E-2</v>
      </c>
      <c r="T66" s="168">
        <v>4.0584269999999999E-2</v>
      </c>
      <c r="U66" s="168">
        <v>4.8434957404039469E-2</v>
      </c>
      <c r="V66" s="168">
        <v>2.86252E-2</v>
      </c>
      <c r="W66" s="168">
        <v>3.6558514001143738E-3</v>
      </c>
      <c r="X66" s="168">
        <v>6.7936246160247293E-3</v>
      </c>
      <c r="Y66" s="168">
        <v>5.5029285615457724E-3</v>
      </c>
      <c r="Z66" s="168">
        <v>8.5016195388536442E-3</v>
      </c>
      <c r="AA66" s="168">
        <v>8.6113941895531454E-3</v>
      </c>
      <c r="AB66" s="168" t="s">
        <v>336</v>
      </c>
      <c r="AC66" s="168" t="s">
        <v>336</v>
      </c>
      <c r="AD66" s="168" t="s">
        <v>336</v>
      </c>
      <c r="AE66" s="168" t="s">
        <v>336</v>
      </c>
      <c r="AF66" s="168" t="s">
        <v>336</v>
      </c>
      <c r="AG66" s="168" t="s">
        <v>336</v>
      </c>
      <c r="AH66" s="168" t="s">
        <v>336</v>
      </c>
      <c r="AI66" s="168" t="s">
        <v>336</v>
      </c>
      <c r="AJ66" s="168">
        <v>6.0142016021025313E-3</v>
      </c>
      <c r="AK66" s="168">
        <v>9.6784127403104492E-4</v>
      </c>
      <c r="AL66" s="168">
        <v>4.9438502227636016E-2</v>
      </c>
      <c r="AM66" s="168">
        <v>3.8953038368584769E-2</v>
      </c>
      <c r="AN66" s="195">
        <v>7.4379424679631434E-3</v>
      </c>
      <c r="AO66" s="168">
        <v>7.4379424679631434E-3</v>
      </c>
      <c r="AP66" s="168">
        <v>9.6908939014195283E-4</v>
      </c>
    </row>
    <row r="67" spans="1:42" s="165" customFormat="1" ht="12.75" customHeight="1">
      <c r="A67" s="162">
        <v>37864</v>
      </c>
      <c r="B67" s="168">
        <v>-4.6268889999999998E-4</v>
      </c>
      <c r="C67" s="168">
        <v>3.4524E-3</v>
      </c>
      <c r="D67" s="168">
        <v>5.9328289999999997E-3</v>
      </c>
      <c r="E67" s="168">
        <v>1.7930680000000001E-2</v>
      </c>
      <c r="F67" s="168">
        <v>1.5080037474193286E-2</v>
      </c>
      <c r="G67" s="168">
        <v>2.1739039999999998E-2</v>
      </c>
      <c r="H67" s="168">
        <v>9.4870476370902956E-3</v>
      </c>
      <c r="I67" s="168">
        <v>2.5909379999999999E-2</v>
      </c>
      <c r="J67" s="172">
        <v>2.6694925232544353E-3</v>
      </c>
      <c r="K67" s="168">
        <v>6.7092651757190147E-3</v>
      </c>
      <c r="L67" s="173">
        <v>8.6209319977115229E-4</v>
      </c>
      <c r="M67" s="133">
        <v>0</v>
      </c>
      <c r="N67" s="133">
        <v>6.6574274803521405E-3</v>
      </c>
      <c r="O67" s="173">
        <v>1.377976435157735E-2</v>
      </c>
      <c r="P67" s="173">
        <v>4.6690760370782236E-3</v>
      </c>
      <c r="Q67" s="168">
        <v>2.3382150000000001E-2</v>
      </c>
      <c r="R67" s="168">
        <v>1.8273899999999999E-2</v>
      </c>
      <c r="S67" s="168">
        <v>-1.888589E-3</v>
      </c>
      <c r="T67" s="168">
        <v>0.10537539999999999</v>
      </c>
      <c r="U67" s="168">
        <v>5.6149000273897576E-2</v>
      </c>
      <c r="V67" s="168">
        <v>6.3842079999999995E-2</v>
      </c>
      <c r="W67" s="168">
        <v>7.8498183926760667E-3</v>
      </c>
      <c r="X67" s="168">
        <v>8.0086108938506317E-3</v>
      </c>
      <c r="Y67" s="168">
        <v>1.7522905819197243E-2</v>
      </c>
      <c r="Z67" s="168">
        <v>3.1106434675725936E-2</v>
      </c>
      <c r="AA67" s="168">
        <v>2.5186182126908374E-3</v>
      </c>
      <c r="AB67" s="168" t="s">
        <v>336</v>
      </c>
      <c r="AC67" s="168" t="s">
        <v>336</v>
      </c>
      <c r="AD67" s="168" t="s">
        <v>336</v>
      </c>
      <c r="AE67" s="168" t="s">
        <v>336</v>
      </c>
      <c r="AF67" s="168" t="s">
        <v>336</v>
      </c>
      <c r="AG67" s="168" t="s">
        <v>336</v>
      </c>
      <c r="AH67" s="168" t="s">
        <v>336</v>
      </c>
      <c r="AI67" s="168" t="s">
        <v>336</v>
      </c>
      <c r="AJ67" s="168">
        <v>3.9491597799603095E-2</v>
      </c>
      <c r="AK67" s="168">
        <v>3.839054190656177E-2</v>
      </c>
      <c r="AL67" s="168">
        <v>4.1751070886824726E-2</v>
      </c>
      <c r="AM67" s="168">
        <v>2.8598361029601671E-2</v>
      </c>
      <c r="AN67" s="195">
        <v>9.251022949652965E-3</v>
      </c>
      <c r="AO67" s="168">
        <v>9.251022949652965E-3</v>
      </c>
      <c r="AP67" s="168">
        <v>8.8051679241507586E-4</v>
      </c>
    </row>
    <row r="68" spans="1:42" s="165" customFormat="1" ht="12.75" customHeight="1">
      <c r="A68" s="162">
        <v>37894</v>
      </c>
      <c r="B68" s="168">
        <v>1.7624089999999999E-2</v>
      </c>
      <c r="C68" s="168">
        <v>2.528969E-2</v>
      </c>
      <c r="D68" s="168">
        <v>3.0153080000000002E-2</v>
      </c>
      <c r="E68" s="168">
        <v>3.3099759999999999E-2</v>
      </c>
      <c r="F68" s="168">
        <v>2.5904189748990891E-2</v>
      </c>
      <c r="G68" s="168">
        <v>3.048273E-2</v>
      </c>
      <c r="H68" s="168">
        <v>3.7780342068429285E-2</v>
      </c>
      <c r="I68" s="168">
        <v>2.8036560000000002E-2</v>
      </c>
      <c r="J68" s="172">
        <v>7.1369587743634888E-3</v>
      </c>
      <c r="K68" s="168">
        <v>1.8216439225642533E-2</v>
      </c>
      <c r="L68" s="173">
        <v>9.5216695222313241E-3</v>
      </c>
      <c r="M68" s="133">
        <v>9.7690104755445706E-3</v>
      </c>
      <c r="N68" s="133">
        <v>2.8746103989704341E-2</v>
      </c>
      <c r="O68" s="173">
        <v>7.4403008900021383E-3</v>
      </c>
      <c r="P68" s="173">
        <v>3.444199635758638E-2</v>
      </c>
      <c r="Q68" s="168">
        <v>6.0732060000000003E-3</v>
      </c>
      <c r="R68" s="168">
        <v>-1.195237E-2</v>
      </c>
      <c r="S68" s="168">
        <v>2.0342300000000001E-2</v>
      </c>
      <c r="T68" s="168">
        <v>5.9293950000000005E-2</v>
      </c>
      <c r="U68" s="168">
        <v>1.9277316735822891E-2</v>
      </c>
      <c r="V68" s="168">
        <v>2.7697319999999997E-2</v>
      </c>
      <c r="W68" s="168">
        <v>7.0840244005283548E-3</v>
      </c>
      <c r="X68" s="168">
        <v>-3.451396342361801E-3</v>
      </c>
      <c r="Y68" s="168">
        <v>8.9125852627707225E-3</v>
      </c>
      <c r="Z68" s="168">
        <v>1.9221649151619724E-2</v>
      </c>
      <c r="AA68" s="168">
        <v>1.0380882784808421E-2</v>
      </c>
      <c r="AB68" s="168">
        <v>3.1587999999999998E-2</v>
      </c>
      <c r="AC68" s="168">
        <v>3.8093000000000002E-2</v>
      </c>
      <c r="AD68" s="168">
        <v>5.1729999999999996E-3</v>
      </c>
      <c r="AE68" s="168">
        <v>3.3806999999999997E-2</v>
      </c>
      <c r="AF68" s="168">
        <v>3.9824999999999999E-2</v>
      </c>
      <c r="AG68" s="168">
        <v>0.157667</v>
      </c>
      <c r="AH68" s="168">
        <v>-1.2282E-2</v>
      </c>
      <c r="AI68" s="168">
        <v>3.1411000000000001E-2</v>
      </c>
      <c r="AJ68" s="168">
        <v>8.3608807438761978E-4</v>
      </c>
      <c r="AK68" s="168">
        <v>-1.8688833476728783E-3</v>
      </c>
      <c r="AL68" s="168">
        <v>1.8382846746523018E-2</v>
      </c>
      <c r="AM68" s="168">
        <v>4.6671298075501966E-2</v>
      </c>
      <c r="AN68" s="195">
        <v>8.1085845231800846E-3</v>
      </c>
      <c r="AO68" s="168">
        <v>8.1085845231800846E-3</v>
      </c>
      <c r="AP68" s="168">
        <v>1.0006545948808565E-3</v>
      </c>
    </row>
    <row r="69" spans="1:42" s="165" customFormat="1" ht="12.75" customHeight="1">
      <c r="A69" s="162">
        <v>37925</v>
      </c>
      <c r="B69" s="168">
        <v>-9.4208939999999991E-3</v>
      </c>
      <c r="C69" s="168">
        <v>-9.7767510000000002E-3</v>
      </c>
      <c r="D69" s="168">
        <v>-1.525722E-2</v>
      </c>
      <c r="E69" s="168">
        <v>5.4266650000000007E-3</v>
      </c>
      <c r="F69" s="168">
        <v>1.612813656645784E-2</v>
      </c>
      <c r="G69" s="168">
        <v>8.2499610000000001E-3</v>
      </c>
      <c r="H69" s="168">
        <v>-9.5030042345605192E-3</v>
      </c>
      <c r="I69" s="168">
        <v>1.3688570000000001E-2</v>
      </c>
      <c r="J69" s="172">
        <v>-6.417575201295489E-3</v>
      </c>
      <c r="K69" s="168">
        <v>-4.1142002244108911E-3</v>
      </c>
      <c r="L69" s="173">
        <v>8.7362973679818712E-3</v>
      </c>
      <c r="M69" s="133">
        <v>7.146255679220781E-3</v>
      </c>
      <c r="N69" s="133">
        <v>-1.3274198920847247E-2</v>
      </c>
      <c r="O69" s="173">
        <v>3.2219825212214559E-2</v>
      </c>
      <c r="P69" s="173">
        <v>-1.1271896590897779E-2</v>
      </c>
      <c r="Q69" s="168">
        <v>6.0375560000000002E-2</v>
      </c>
      <c r="R69" s="168">
        <v>5.6608229999999995E-2</v>
      </c>
      <c r="S69" s="168">
        <v>6.6896049999999999E-2</v>
      </c>
      <c r="T69" s="168">
        <v>4.5768199999999995E-2</v>
      </c>
      <c r="U69" s="168">
        <v>8.4301585955389724E-2</v>
      </c>
      <c r="V69" s="168">
        <v>6.4822969999999994E-2</v>
      </c>
      <c r="W69" s="168">
        <v>1.0600604791812129E-2</v>
      </c>
      <c r="X69" s="168">
        <v>1.1233850479148932E-2</v>
      </c>
      <c r="Y69" s="168">
        <v>1.2534134450417511E-2</v>
      </c>
      <c r="Z69" s="168">
        <v>-3.0706197274644742E-3</v>
      </c>
      <c r="AA69" s="168">
        <v>1.1438768405978461E-2</v>
      </c>
      <c r="AB69" s="168" t="s">
        <v>336</v>
      </c>
      <c r="AC69" s="168" t="s">
        <v>336</v>
      </c>
      <c r="AD69" s="168" t="s">
        <v>336</v>
      </c>
      <c r="AE69" s="168" t="s">
        <v>336</v>
      </c>
      <c r="AF69" s="168" t="s">
        <v>336</v>
      </c>
      <c r="AG69" s="168" t="s">
        <v>336</v>
      </c>
      <c r="AH69" s="168" t="s">
        <v>336</v>
      </c>
      <c r="AI69" s="168" t="s">
        <v>336</v>
      </c>
      <c r="AJ69" s="168">
        <v>4.7757244469769145E-2</v>
      </c>
      <c r="AK69" s="168">
        <v>5.2518102379337073E-2</v>
      </c>
      <c r="AL69" s="168">
        <v>-6.9077665537603528E-3</v>
      </c>
      <c r="AM69" s="168">
        <v>3.001631090995116E-2</v>
      </c>
      <c r="AN69" s="195">
        <v>1.2677041440811276E-2</v>
      </c>
      <c r="AO69" s="168">
        <v>1.2677041440811276E-2</v>
      </c>
      <c r="AP69" s="168">
        <v>1.0371413219594228E-3</v>
      </c>
    </row>
    <row r="70" spans="1:42" s="165" customFormat="1" ht="12.75" customHeight="1">
      <c r="A70" s="162">
        <v>37955</v>
      </c>
      <c r="B70" s="168">
        <v>1.4196079999999999E-3</v>
      </c>
      <c r="C70" s="168">
        <v>2.6331339999999996E-3</v>
      </c>
      <c r="D70" s="168">
        <v>1.2480119999999999E-3</v>
      </c>
      <c r="E70" s="168">
        <v>5.9749759999999999E-4</v>
      </c>
      <c r="F70" s="168">
        <v>1.3777631433329995E-2</v>
      </c>
      <c r="G70" s="168">
        <v>1.3141940000000001E-2</v>
      </c>
      <c r="H70" s="168">
        <v>4.1632547936927278E-3</v>
      </c>
      <c r="I70" s="168">
        <v>1.588235E-2</v>
      </c>
      <c r="J70" s="172">
        <v>-4.6602627171472566E-3</v>
      </c>
      <c r="K70" s="168">
        <v>2.0030045067602753E-3</v>
      </c>
      <c r="L70" s="173">
        <v>3.9993380406000423E-3</v>
      </c>
      <c r="M70" s="133">
        <v>0</v>
      </c>
      <c r="N70" s="133">
        <v>-1.4455290636372631E-4</v>
      </c>
      <c r="O70" s="173">
        <v>1.9220176670642353E-2</v>
      </c>
      <c r="P70" s="173">
        <v>1.4240595886301222E-3</v>
      </c>
      <c r="Q70" s="168">
        <v>1.4981960000000001E-2</v>
      </c>
      <c r="R70" s="168">
        <v>9.1789920000000004E-3</v>
      </c>
      <c r="S70" s="168">
        <v>4.256153E-2</v>
      </c>
      <c r="T70" s="168">
        <v>-3.087119E-2</v>
      </c>
      <c r="U70" s="168">
        <v>-8.1345326554554953E-3</v>
      </c>
      <c r="V70" s="168">
        <v>4.549214E-2</v>
      </c>
      <c r="W70" s="168">
        <v>1.2530578386085178E-3</v>
      </c>
      <c r="X70" s="168">
        <v>-6.6282049186727754E-4</v>
      </c>
      <c r="Y70" s="168">
        <v>6.9718329125227907E-3</v>
      </c>
      <c r="Z70" s="168">
        <v>-8.6727063547482608E-3</v>
      </c>
      <c r="AA70" s="168">
        <v>4.0756238740480288E-3</v>
      </c>
      <c r="AB70" s="168" t="s">
        <v>336</v>
      </c>
      <c r="AC70" s="168" t="s">
        <v>336</v>
      </c>
      <c r="AD70" s="168" t="s">
        <v>336</v>
      </c>
      <c r="AE70" s="168" t="s">
        <v>336</v>
      </c>
      <c r="AF70" s="168" t="s">
        <v>336</v>
      </c>
      <c r="AG70" s="168" t="s">
        <v>336</v>
      </c>
      <c r="AH70" s="168" t="s">
        <v>336</v>
      </c>
      <c r="AI70" s="168" t="s">
        <v>336</v>
      </c>
      <c r="AJ70" s="168">
        <v>-3.1477700606972192E-3</v>
      </c>
      <c r="AK70" s="168">
        <v>-7.9799445543895509E-3</v>
      </c>
      <c r="AL70" s="168">
        <v>3.9317186101649249E-2</v>
      </c>
      <c r="AM70" s="168">
        <v>3.6106502872341961E-2</v>
      </c>
      <c r="AN70" s="195">
        <v>3.7986704653372172E-3</v>
      </c>
      <c r="AO70" s="168">
        <v>3.7986704653372172E-3</v>
      </c>
      <c r="AP70" s="168">
        <v>9.1123945209115043E-4</v>
      </c>
    </row>
    <row r="71" spans="1:42" s="165" customFormat="1" ht="12.75" customHeight="1">
      <c r="A71" s="162">
        <v>37986</v>
      </c>
      <c r="B71" s="168">
        <v>9.5508950000000002E-3</v>
      </c>
      <c r="C71" s="168">
        <v>1.147255E-2</v>
      </c>
      <c r="D71" s="168">
        <v>8.8544000000000001E-3</v>
      </c>
      <c r="E71" s="168">
        <v>1.0192969999999999E-2</v>
      </c>
      <c r="F71" s="168">
        <v>2.4093828125526517E-2</v>
      </c>
      <c r="G71" s="168">
        <v>2.8839959999999998E-2</v>
      </c>
      <c r="H71" s="168">
        <v>1.4066185474519433E-2</v>
      </c>
      <c r="I71" s="168">
        <v>3.3253329999999998E-2</v>
      </c>
      <c r="J71" s="172">
        <v>1.0898763643497844E-2</v>
      </c>
      <c r="K71" s="168">
        <v>1.0619690154922479E-2</v>
      </c>
      <c r="L71" s="173">
        <v>5.073120701812206E-3</v>
      </c>
      <c r="M71" s="133">
        <v>3.899773053587241E-3</v>
      </c>
      <c r="N71" s="133">
        <v>1.746366520108511E-2</v>
      </c>
      <c r="O71" s="173">
        <v>2.8380018572614851E-2</v>
      </c>
      <c r="P71" s="173">
        <v>1.0656781002161386E-2</v>
      </c>
      <c r="Q71" s="168">
        <v>6.3098189999999998E-2</v>
      </c>
      <c r="R71" s="168">
        <v>5.1444820000000002E-2</v>
      </c>
      <c r="S71" s="168">
        <v>8.2124860000000008E-2</v>
      </c>
      <c r="T71" s="168">
        <v>6.9335099999999997E-2</v>
      </c>
      <c r="U71" s="168">
        <v>6.8922009305259824E-2</v>
      </c>
      <c r="V71" s="168">
        <v>7.2151899999999991E-2</v>
      </c>
      <c r="W71" s="168">
        <v>1.7882233076844001E-2</v>
      </c>
      <c r="X71" s="168">
        <v>1.8664866475744502E-2</v>
      </c>
      <c r="Y71" s="168">
        <v>2.2733825811919184E-2</v>
      </c>
      <c r="Z71" s="168">
        <v>2.3551826475653126E-2</v>
      </c>
      <c r="AA71" s="168">
        <v>1.6338060845323188E-2</v>
      </c>
      <c r="AB71" s="168">
        <v>9.0009000000000006E-2</v>
      </c>
      <c r="AC71" s="168">
        <v>8.6793999999999996E-2</v>
      </c>
      <c r="AD71" s="168">
        <v>2.4417999999999999E-2</v>
      </c>
      <c r="AE71" s="168">
        <v>0.142316</v>
      </c>
      <c r="AF71" s="168">
        <v>0.117854</v>
      </c>
      <c r="AG71" s="168">
        <v>6.1498999999999998E-2</v>
      </c>
      <c r="AH71" s="168">
        <v>-2.4719999999999998E-3</v>
      </c>
      <c r="AI71" s="168">
        <v>4.4568000000000003E-2</v>
      </c>
      <c r="AJ71" s="168">
        <v>7.3755409253985382E-2</v>
      </c>
      <c r="AK71" s="168">
        <v>7.3804670612644285E-2</v>
      </c>
      <c r="AL71" s="168">
        <v>6.2798495054910752E-2</v>
      </c>
      <c r="AM71" s="168">
        <v>4.8080931051137643E-2</v>
      </c>
      <c r="AN71" s="195">
        <v>1.8921475875117721E-3</v>
      </c>
      <c r="AO71" s="168">
        <v>1.8921475875117721E-3</v>
      </c>
      <c r="AP71" s="168">
        <v>1.1473658392606723E-3</v>
      </c>
    </row>
    <row r="72" spans="1:42" s="165" customFormat="1" ht="12.75" customHeight="1">
      <c r="A72" s="162">
        <v>38017</v>
      </c>
      <c r="B72" s="168">
        <v>5.8264049999999998E-3</v>
      </c>
      <c r="C72" s="168">
        <v>6.5543209999999992E-3</v>
      </c>
      <c r="D72" s="168">
        <v>8.5205439999999997E-3</v>
      </c>
      <c r="E72" s="168">
        <v>1.147814E-2</v>
      </c>
      <c r="F72" s="168">
        <v>1.4224754810840068E-2</v>
      </c>
      <c r="G72" s="168">
        <v>4.6352470000000003E-3</v>
      </c>
      <c r="H72" s="168">
        <v>9.388787029546819E-3</v>
      </c>
      <c r="I72" s="168">
        <v>3.2029429999999998E-3</v>
      </c>
      <c r="J72" s="172">
        <v>8.82001405156152E-3</v>
      </c>
      <c r="K72" s="168">
        <v>6.5521078007171329E-3</v>
      </c>
      <c r="L72" s="173">
        <v>1.0013028781763467E-2</v>
      </c>
      <c r="M72" s="133">
        <v>1.0712703919686817E-2</v>
      </c>
      <c r="N72" s="133">
        <v>6.2077640932627354E-3</v>
      </c>
      <c r="O72" s="173">
        <v>3.3440106512119705E-2</v>
      </c>
      <c r="P72" s="173">
        <v>9.4393594276993564E-3</v>
      </c>
      <c r="Q72" s="168">
        <v>1.6896370000000001E-2</v>
      </c>
      <c r="R72" s="168">
        <v>1.7785580000000002E-2</v>
      </c>
      <c r="S72" s="168">
        <v>1.1691089999999999E-2</v>
      </c>
      <c r="T72" s="168">
        <v>1.809231E-2</v>
      </c>
      <c r="U72" s="168">
        <v>3.7181851715234249E-2</v>
      </c>
      <c r="V72" s="168">
        <v>1.505313E-2</v>
      </c>
      <c r="W72" s="168">
        <v>1.1331124864605524E-2</v>
      </c>
      <c r="X72" s="168">
        <v>1.5870071095563931E-2</v>
      </c>
      <c r="Y72" s="168">
        <v>1.1436445292984931E-2</v>
      </c>
      <c r="Z72" s="168">
        <v>-4.5550870209554173E-4</v>
      </c>
      <c r="AA72" s="168">
        <v>4.213681554571691E-3</v>
      </c>
      <c r="AB72" s="168" t="s">
        <v>336</v>
      </c>
      <c r="AC72" s="168" t="s">
        <v>336</v>
      </c>
      <c r="AD72" s="168" t="s">
        <v>336</v>
      </c>
      <c r="AE72" s="168" t="s">
        <v>336</v>
      </c>
      <c r="AF72" s="168" t="s">
        <v>336</v>
      </c>
      <c r="AG72" s="168" t="s">
        <v>336</v>
      </c>
      <c r="AH72" s="168" t="s">
        <v>336</v>
      </c>
      <c r="AI72" s="168" t="s">
        <v>336</v>
      </c>
      <c r="AJ72" s="168">
        <v>1.8131402072775415E-2</v>
      </c>
      <c r="AK72" s="168">
        <v>1.996448700149922E-2</v>
      </c>
      <c r="AL72" s="168">
        <v>-1.0908445027394076E-2</v>
      </c>
      <c r="AM72" s="168">
        <v>4.5805767385485696E-2</v>
      </c>
      <c r="AN72" s="195">
        <v>1.0988067645291366E-2</v>
      </c>
      <c r="AO72" s="168">
        <v>1.0988067645291366E-2</v>
      </c>
      <c r="AP72" s="168">
        <v>1.025632507982932E-3</v>
      </c>
    </row>
    <row r="73" spans="1:42" s="165" customFormat="1" ht="12.75" customHeight="1">
      <c r="A73" s="162">
        <v>38046</v>
      </c>
      <c r="B73" s="168">
        <v>1.00526E-2</v>
      </c>
      <c r="C73" s="168">
        <v>1.0944890000000001E-2</v>
      </c>
      <c r="D73" s="168">
        <v>1.2392709999999999E-2</v>
      </c>
      <c r="E73" s="168">
        <v>2.3078500000000002E-2</v>
      </c>
      <c r="F73" s="168">
        <v>-3.4644661899896345E-4</v>
      </c>
      <c r="G73" s="168">
        <v>3.833061E-3</v>
      </c>
      <c r="H73" s="168">
        <v>1.8166785523030526E-2</v>
      </c>
      <c r="I73" s="168">
        <v>-3.5928010000000005E-4</v>
      </c>
      <c r="J73" s="172">
        <v>9.3061541591905605E-3</v>
      </c>
      <c r="K73" s="168">
        <v>8.6588061901251567E-3</v>
      </c>
      <c r="L73" s="173">
        <v>1.5335209641336167E-3</v>
      </c>
      <c r="M73" s="133">
        <v>7.3582442462365449E-3</v>
      </c>
      <c r="N73" s="133">
        <v>1.2642129466570173E-2</v>
      </c>
      <c r="O73" s="173">
        <v>5.4298896288729193E-3</v>
      </c>
      <c r="P73" s="173">
        <v>1.1319479454635184E-2</v>
      </c>
      <c r="Q73" s="168">
        <v>1.8099689999999998E-2</v>
      </c>
      <c r="R73" s="168">
        <v>1.16297E-2</v>
      </c>
      <c r="S73" s="168">
        <v>2.9289309999999999E-2</v>
      </c>
      <c r="T73" s="168">
        <v>-2.9369060000000004E-3</v>
      </c>
      <c r="U73" s="168">
        <v>3.7698271569812869E-2</v>
      </c>
      <c r="V73" s="168">
        <v>5.6920619999999998E-2</v>
      </c>
      <c r="W73" s="168">
        <v>4.4198539697399841E-3</v>
      </c>
      <c r="X73" s="168">
        <v>8.6499964880240032E-3</v>
      </c>
      <c r="Y73" s="168">
        <v>6.1034450914456695E-3</v>
      </c>
      <c r="Z73" s="168">
        <v>2.6393941211704242E-3</v>
      </c>
      <c r="AA73" s="168">
        <v>4.285436131629794E-3</v>
      </c>
      <c r="AB73" s="168" t="s">
        <v>336</v>
      </c>
      <c r="AC73" s="168" t="s">
        <v>336</v>
      </c>
      <c r="AD73" s="168" t="s">
        <v>336</v>
      </c>
      <c r="AE73" s="168" t="s">
        <v>336</v>
      </c>
      <c r="AF73" s="168" t="s">
        <v>336</v>
      </c>
      <c r="AG73" s="168" t="s">
        <v>336</v>
      </c>
      <c r="AH73" s="168" t="s">
        <v>336</v>
      </c>
      <c r="AI73" s="168" t="s">
        <v>336</v>
      </c>
      <c r="AJ73" s="168">
        <v>6.4882009642222682E-2</v>
      </c>
      <c r="AK73" s="168">
        <v>6.8875592258744289E-2</v>
      </c>
      <c r="AL73" s="168">
        <v>8.9166572273962075E-3</v>
      </c>
      <c r="AM73" s="168">
        <v>3.5155495460691633E-2</v>
      </c>
      <c r="AN73" s="195">
        <v>4.5852084571622598E-3</v>
      </c>
      <c r="AO73" s="168">
        <v>4.5852084571622598E-3</v>
      </c>
      <c r="AP73" s="168">
        <v>9.2087906617877024E-4</v>
      </c>
    </row>
    <row r="74" spans="1:42" s="165" customFormat="1" ht="12.75" customHeight="1">
      <c r="A74" s="162">
        <v>38077</v>
      </c>
      <c r="B74" s="168">
        <v>5.0210889999999994E-3</v>
      </c>
      <c r="C74" s="168">
        <v>7.3203030000000002E-3</v>
      </c>
      <c r="D74" s="168">
        <v>9.3855140000000011E-3</v>
      </c>
      <c r="E74" s="168">
        <v>1.6018500000000001E-2</v>
      </c>
      <c r="F74" s="168">
        <v>1.2424480588047127E-2</v>
      </c>
      <c r="G74" s="168">
        <v>2.472529E-2</v>
      </c>
      <c r="H74" s="168">
        <v>1.9663510563840969E-2</v>
      </c>
      <c r="I74" s="168">
        <v>2.6224040000000001E-2</v>
      </c>
      <c r="J74" s="172">
        <v>1.4555357826849358E-2</v>
      </c>
      <c r="K74" s="168">
        <v>4.9315068493149816E-3</v>
      </c>
      <c r="L74" s="173">
        <v>2.9632698647164002E-3</v>
      </c>
      <c r="M74" s="133">
        <v>4.3772599983686877E-3</v>
      </c>
      <c r="N74" s="133">
        <v>8.635405737742019E-3</v>
      </c>
      <c r="O74" s="173">
        <v>1.1698083911140245E-3</v>
      </c>
      <c r="P74" s="173">
        <v>1.1461755982868915E-2</v>
      </c>
      <c r="Q74" s="168">
        <v>-5.7144810000000004E-3</v>
      </c>
      <c r="R74" s="168">
        <v>-1.6268249999999998E-2</v>
      </c>
      <c r="S74" s="168">
        <v>-3.116375E-2</v>
      </c>
      <c r="T74" s="168">
        <v>0.13427250000000002</v>
      </c>
      <c r="U74" s="168">
        <v>-5.4835835218314255E-3</v>
      </c>
      <c r="V74" s="168">
        <v>3.5834649999999996E-2</v>
      </c>
      <c r="W74" s="168">
        <v>2.4545507905253672E-3</v>
      </c>
      <c r="X74" s="168">
        <v>4.6047569140992284E-3</v>
      </c>
      <c r="Y74" s="168">
        <v>-5.8525280816087433E-3</v>
      </c>
      <c r="Z74" s="168">
        <v>6.346266668214362E-3</v>
      </c>
      <c r="AA74" s="168">
        <v>-1.2133546938181139E-3</v>
      </c>
      <c r="AB74" s="168">
        <v>1.9428000000000001E-2</v>
      </c>
      <c r="AC74" s="168">
        <v>3.005E-2</v>
      </c>
      <c r="AD74" s="168">
        <v>7.0177000000000003E-2</v>
      </c>
      <c r="AE74" s="168">
        <v>2.7817999999999999E-2</v>
      </c>
      <c r="AF74" s="168">
        <v>1.9910000000000001E-2</v>
      </c>
      <c r="AG74" s="168">
        <v>2.1402999999999998E-2</v>
      </c>
      <c r="AH74" s="168">
        <v>2.2920000000000002E-3</v>
      </c>
      <c r="AI74" s="168">
        <v>3.4354999999999997E-2</v>
      </c>
      <c r="AJ74" s="168">
        <v>3.0877435445310297E-2</v>
      </c>
      <c r="AK74" s="168">
        <v>2.3659136176855888E-2</v>
      </c>
      <c r="AL74" s="168">
        <v>0.1080011665144629</v>
      </c>
      <c r="AM74" s="168">
        <v>4.8335743608882265E-2</v>
      </c>
      <c r="AN74" s="195">
        <v>3.2964246471134384E-3</v>
      </c>
      <c r="AO74" s="168">
        <v>3.2964246471134384E-3</v>
      </c>
      <c r="AP74" s="168">
        <v>1.0733704661494148E-3</v>
      </c>
    </row>
    <row r="75" spans="1:42" s="165" customFormat="1" ht="12.75" customHeight="1">
      <c r="A75" s="162">
        <v>38107</v>
      </c>
      <c r="B75" s="168">
        <v>-1.5346429999999999E-2</v>
      </c>
      <c r="C75" s="168">
        <v>-1.9384930000000002E-2</v>
      </c>
      <c r="D75" s="168">
        <v>-3.2163740000000003E-2</v>
      </c>
      <c r="E75" s="168">
        <v>-4.8518739999999998E-2</v>
      </c>
      <c r="F75" s="168">
        <v>-1.7358633771225485E-2</v>
      </c>
      <c r="G75" s="168">
        <v>-5.0557780000000004E-2</v>
      </c>
      <c r="H75" s="168">
        <v>-4.4414209451105857E-2</v>
      </c>
      <c r="I75" s="168">
        <v>-5.2429919999999998E-2</v>
      </c>
      <c r="J75" s="172">
        <v>-7.0820455107906133E-3</v>
      </c>
      <c r="K75" s="168">
        <v>-1.8781049315400478E-2</v>
      </c>
      <c r="L75" s="173">
        <v>6.5376498585605347E-3</v>
      </c>
      <c r="M75" s="133">
        <v>6.0635590926316763E-3</v>
      </c>
      <c r="N75" s="133">
        <v>-2.1233301181381004E-2</v>
      </c>
      <c r="O75" s="173">
        <v>-1.7269897196719119E-2</v>
      </c>
      <c r="P75" s="173">
        <v>-3.2476433679866301E-2</v>
      </c>
      <c r="Q75" s="168">
        <v>-2.3486919999999998E-2</v>
      </c>
      <c r="R75" s="168">
        <v>-1.5691820000000002E-2</v>
      </c>
      <c r="S75" s="168">
        <v>-8.2941920000000006E-3</v>
      </c>
      <c r="T75" s="168">
        <v>-5.421695E-2</v>
      </c>
      <c r="U75" s="168">
        <v>-5.6516644841133168E-2</v>
      </c>
      <c r="V75" s="168">
        <v>-0.1056441</v>
      </c>
      <c r="W75" s="168">
        <v>-1.2333193163248546E-2</v>
      </c>
      <c r="X75" s="168">
        <v>-8.9922727800489932E-3</v>
      </c>
      <c r="Y75" s="168">
        <v>-2.5877308522739284E-3</v>
      </c>
      <c r="Z75" s="168">
        <v>-3.6818819888232213E-2</v>
      </c>
      <c r="AA75" s="168">
        <v>-1.2280172193610994E-2</v>
      </c>
      <c r="AB75" s="168" t="s">
        <v>336</v>
      </c>
      <c r="AC75" s="168" t="s">
        <v>336</v>
      </c>
      <c r="AD75" s="168" t="s">
        <v>336</v>
      </c>
      <c r="AE75" s="168" t="s">
        <v>336</v>
      </c>
      <c r="AF75" s="168" t="s">
        <v>336</v>
      </c>
      <c r="AG75" s="168" t="s">
        <v>336</v>
      </c>
      <c r="AH75" s="168" t="s">
        <v>336</v>
      </c>
      <c r="AI75" s="168" t="s">
        <v>336</v>
      </c>
      <c r="AJ75" s="168">
        <v>-1.7736548307438538E-2</v>
      </c>
      <c r="AK75" s="168">
        <v>-7.9162101757308534E-3</v>
      </c>
      <c r="AL75" s="168">
        <v>-0.13922420770503519</v>
      </c>
      <c r="AM75" s="168">
        <v>-0.1092242055435344</v>
      </c>
      <c r="AN75" s="195">
        <v>0</v>
      </c>
      <c r="AO75" s="168">
        <v>0</v>
      </c>
      <c r="AP75" s="168">
        <v>8.5280784914409935E-4</v>
      </c>
    </row>
    <row r="76" spans="1:42" s="165" customFormat="1">
      <c r="A76" s="169">
        <v>38138</v>
      </c>
      <c r="B76" s="168">
        <v>-2.7489530000000002E-3</v>
      </c>
      <c r="C76" s="168">
        <v>-5.5117409999999997E-3</v>
      </c>
      <c r="D76" s="168">
        <v>-3.4365559999999999E-3</v>
      </c>
      <c r="E76" s="168">
        <v>1.801403E-2</v>
      </c>
      <c r="F76" s="168">
        <v>-1.5874548403216449E-2</v>
      </c>
      <c r="G76" s="168">
        <v>-1.214927E-2</v>
      </c>
      <c r="H76" s="168">
        <v>-6.367722944903953E-3</v>
      </c>
      <c r="I76" s="168">
        <v>-1.388441E-2</v>
      </c>
      <c r="J76" s="172">
        <v>-6.8032656402792213E-3</v>
      </c>
      <c r="K76" s="168">
        <v>-2.2845146949864725E-3</v>
      </c>
      <c r="L76" s="173">
        <v>3.5687838476849976E-5</v>
      </c>
      <c r="M76" s="133">
        <v>4.3498538090367411E-3</v>
      </c>
      <c r="N76" s="133">
        <v>-7.9802570899148995E-3</v>
      </c>
      <c r="O76" s="173">
        <v>2.4798402851089474E-3</v>
      </c>
      <c r="P76" s="173">
        <v>-3.8848625268063097E-3</v>
      </c>
      <c r="Q76" s="168">
        <v>7.7646740000000001E-3</v>
      </c>
      <c r="R76" s="168">
        <v>1.281819E-2</v>
      </c>
      <c r="S76" s="168">
        <v>1.624039E-2</v>
      </c>
      <c r="T76" s="168">
        <v>-3.5112700000000004E-2</v>
      </c>
      <c r="U76" s="168">
        <v>-1.913945503689074E-2</v>
      </c>
      <c r="V76" s="168">
        <v>1.1210929999999999E-2</v>
      </c>
      <c r="W76" s="168">
        <v>-6.1654540555107218E-3</v>
      </c>
      <c r="X76" s="168">
        <v>-4.4626151064417474E-3</v>
      </c>
      <c r="Y76" s="168">
        <v>-2.8143991249376388E-3</v>
      </c>
      <c r="Z76" s="168">
        <v>-1.2133757844426829E-2</v>
      </c>
      <c r="AA76" s="168">
        <v>-3.0137107383073625E-3</v>
      </c>
      <c r="AB76" s="168" t="s">
        <v>336</v>
      </c>
      <c r="AC76" s="168" t="s">
        <v>336</v>
      </c>
      <c r="AD76" s="168" t="s">
        <v>336</v>
      </c>
      <c r="AE76" s="168" t="s">
        <v>336</v>
      </c>
      <c r="AF76" s="168" t="s">
        <v>336</v>
      </c>
      <c r="AG76" s="168" t="s">
        <v>336</v>
      </c>
      <c r="AH76" s="168" t="s">
        <v>336</v>
      </c>
      <c r="AI76" s="168" t="s">
        <v>336</v>
      </c>
      <c r="AJ76" s="168">
        <v>1.6954736383852254E-2</v>
      </c>
      <c r="AK76" s="168">
        <v>1.6405782044282446E-2</v>
      </c>
      <c r="AL76" s="168">
        <v>1.2720465579663331E-2</v>
      </c>
      <c r="AM76" s="168">
        <v>5.0343135112182358E-2</v>
      </c>
      <c r="AN76" s="195">
        <v>6.0657118786857644E-3</v>
      </c>
      <c r="AO76" s="168">
        <v>6.0657118786857644E-3</v>
      </c>
      <c r="AP76" s="168">
        <v>9.4308014940369667E-4</v>
      </c>
    </row>
    <row r="77" spans="1:42" s="165" customFormat="1" ht="12.75" customHeight="1">
      <c r="A77" s="169">
        <v>38168</v>
      </c>
      <c r="B77" s="168">
        <v>1.7805060000000001E-3</v>
      </c>
      <c r="C77" s="168">
        <v>2.89653E-3</v>
      </c>
      <c r="D77" s="168">
        <v>4.0168249999999999E-3</v>
      </c>
      <c r="E77" s="168">
        <v>4.2932049999999997E-4</v>
      </c>
      <c r="F77" s="168">
        <v>1.6033170705838762E-2</v>
      </c>
      <c r="G77" s="168">
        <v>1.413087E-2</v>
      </c>
      <c r="H77" s="168">
        <v>4.0424689843201467E-3</v>
      </c>
      <c r="I77" s="168">
        <v>1.7224530000000002E-2</v>
      </c>
      <c r="J77" s="172">
        <v>3.0214883783976632E-3</v>
      </c>
      <c r="K77" s="168">
        <v>8.0450522928396939E-3</v>
      </c>
      <c r="L77" s="173">
        <v>6.1113242392072387E-3</v>
      </c>
      <c r="M77" s="133">
        <v>4.1881356991686491E-3</v>
      </c>
      <c r="N77" s="133">
        <v>3.8496782721009204E-3</v>
      </c>
      <c r="O77" s="173">
        <v>1.2320385033047776E-2</v>
      </c>
      <c r="P77" s="173">
        <v>2.4018239025871413E-3</v>
      </c>
      <c r="Q77" s="168">
        <v>1.978413E-2</v>
      </c>
      <c r="R77" s="168">
        <v>1.8442030000000002E-2</v>
      </c>
      <c r="S77" s="168">
        <v>1.3375710000000001E-2</v>
      </c>
      <c r="T77" s="168">
        <v>5.3855009999999995E-2</v>
      </c>
      <c r="U77" s="168">
        <v>-5.3623296343189297E-3</v>
      </c>
      <c r="V77" s="168">
        <v>2.6505139999999996E-2</v>
      </c>
      <c r="W77" s="168">
        <v>-1.7090911720152313E-3</v>
      </c>
      <c r="X77" s="168">
        <v>-1.3446101421017431E-3</v>
      </c>
      <c r="Y77" s="168">
        <v>1.8727612455098352E-3</v>
      </c>
      <c r="Z77" s="168">
        <v>-1.2961700548254185E-2</v>
      </c>
      <c r="AA77" s="168">
        <v>5.2392413993442855E-3</v>
      </c>
      <c r="AB77" s="168">
        <v>3.6831999999999997E-2</v>
      </c>
      <c r="AC77" s="168">
        <v>2.8854000000000001E-2</v>
      </c>
      <c r="AD77" s="168">
        <v>2.4642000000000001E-2</v>
      </c>
      <c r="AE77" s="168">
        <v>4.5747000000000003E-2</v>
      </c>
      <c r="AF77" s="168">
        <v>5.1555999999999998E-2</v>
      </c>
      <c r="AG77" s="168">
        <v>8.7105000000000002E-2</v>
      </c>
      <c r="AH77" s="168">
        <v>-6.2839999999999997E-3</v>
      </c>
      <c r="AI77" s="168">
        <v>3.2136999999999999E-2</v>
      </c>
      <c r="AJ77" s="168">
        <v>-4.1462267061582181E-2</v>
      </c>
      <c r="AK77" s="168">
        <v>-4.4406083911059269E-2</v>
      </c>
      <c r="AL77" s="168">
        <v>-1.8578080813092424E-2</v>
      </c>
      <c r="AM77" s="168">
        <v>2.4696349054416311E-2</v>
      </c>
      <c r="AN77" s="195">
        <v>4.4381175682466356E-3</v>
      </c>
      <c r="AO77" s="168">
        <v>4.4381175682466356E-3</v>
      </c>
      <c r="AP77" s="168">
        <v>8.3888110616592293E-4</v>
      </c>
    </row>
    <row r="78" spans="1:42" s="165" customFormat="1" ht="12.75" customHeight="1">
      <c r="A78" s="169">
        <v>38199</v>
      </c>
      <c r="B78" s="168">
        <v>6.8825530000000005E-3</v>
      </c>
      <c r="C78" s="168">
        <v>9.1064739999999998E-3</v>
      </c>
      <c r="D78" s="168">
        <v>9.5187770000000008E-3</v>
      </c>
      <c r="E78" s="168">
        <v>9.3426430000000012E-3</v>
      </c>
      <c r="F78" s="168">
        <v>1.7500605122698021E-2</v>
      </c>
      <c r="G78" s="168">
        <v>2.6893839999999999E-2</v>
      </c>
      <c r="H78" s="168">
        <v>2.0345148057941298E-2</v>
      </c>
      <c r="I78" s="168">
        <v>2.892074E-2</v>
      </c>
      <c r="J78" s="172">
        <v>9.764916974464688E-3</v>
      </c>
      <c r="K78" s="168">
        <v>8.9631039351709685E-3</v>
      </c>
      <c r="L78" s="173">
        <v>3.3430284113078468E-3</v>
      </c>
      <c r="M78" s="133">
        <v>6.4649806139507326E-3</v>
      </c>
      <c r="N78" s="133">
        <v>1.0470920229427527E-2</v>
      </c>
      <c r="O78" s="173">
        <v>-2.6060535146091413E-2</v>
      </c>
      <c r="P78" s="173">
        <v>1.0227301395090871E-2</v>
      </c>
      <c r="Q78" s="168">
        <v>-3.2002929999999999E-2</v>
      </c>
      <c r="R78" s="168">
        <v>-3.4410839999999998E-2</v>
      </c>
      <c r="S78" s="168">
        <v>-2.7519390000000001E-2</v>
      </c>
      <c r="T78" s="168">
        <v>-5.9280319999999997E-2</v>
      </c>
      <c r="U78" s="168">
        <v>-1.1381505054286811E-2</v>
      </c>
      <c r="V78" s="168">
        <v>2.3603460000000001E-3</v>
      </c>
      <c r="W78" s="168">
        <v>-9.1748185904603208E-3</v>
      </c>
      <c r="X78" s="168">
        <v>-2.1123236615603558E-2</v>
      </c>
      <c r="Y78" s="168">
        <v>-1.5361258618447393E-2</v>
      </c>
      <c r="Z78" s="168">
        <v>-3.5231960272634755E-3</v>
      </c>
      <c r="AA78" s="168">
        <v>5.9615902452845315E-3</v>
      </c>
      <c r="AB78" s="168" t="s">
        <v>336</v>
      </c>
      <c r="AC78" s="168" t="s">
        <v>336</v>
      </c>
      <c r="AD78" s="168" t="s">
        <v>336</v>
      </c>
      <c r="AE78" s="168" t="s">
        <v>336</v>
      </c>
      <c r="AF78" s="168" t="s">
        <v>336</v>
      </c>
      <c r="AG78" s="168" t="s">
        <v>336</v>
      </c>
      <c r="AH78" s="168" t="s">
        <v>336</v>
      </c>
      <c r="AI78" s="168" t="s">
        <v>336</v>
      </c>
      <c r="AJ78" s="168">
        <v>1.766682089762428E-2</v>
      </c>
      <c r="AK78" s="168">
        <v>1.5368392073489945E-2</v>
      </c>
      <c r="AL78" s="168">
        <v>3.1419125325522268E-2</v>
      </c>
      <c r="AM78" s="168">
        <v>8.0530526755513421E-3</v>
      </c>
      <c r="AN78" s="195">
        <v>1.0671112963734908E-2</v>
      </c>
      <c r="AO78" s="168">
        <v>1.0671112963734908E-2</v>
      </c>
      <c r="AP78" s="168">
        <v>1.4079738389376484E-3</v>
      </c>
    </row>
    <row r="79" spans="1:42" s="165" customFormat="1" ht="12.75" customHeight="1">
      <c r="A79" s="169">
        <v>38230</v>
      </c>
      <c r="B79" s="168">
        <v>1.5975039999999999E-2</v>
      </c>
      <c r="C79" s="168">
        <v>1.8826059999999999E-2</v>
      </c>
      <c r="D79" s="168">
        <v>2.0682539999999999E-2</v>
      </c>
      <c r="E79" s="168">
        <v>2.67517E-2</v>
      </c>
      <c r="F79" s="168">
        <v>2.5043425403524333E-2</v>
      </c>
      <c r="G79" s="168">
        <v>4.0215259999999996E-2</v>
      </c>
      <c r="H79" s="168">
        <v>3.381560577721876E-2</v>
      </c>
      <c r="I79" s="168">
        <v>4.2249359999999993E-2</v>
      </c>
      <c r="J79" s="172">
        <v>1.4821325708353594E-2</v>
      </c>
      <c r="K79" s="168">
        <v>1.6002433830240248E-2</v>
      </c>
      <c r="L79" s="173">
        <v>1.5731469124782294E-3</v>
      </c>
      <c r="M79" s="133">
        <v>1.60807216886516E-3</v>
      </c>
      <c r="N79" s="133">
        <v>2.1784277764611559E-2</v>
      </c>
      <c r="O79" s="173">
        <v>-1.7400902056562417E-3</v>
      </c>
      <c r="P79" s="173">
        <v>2.4658739909811267E-2</v>
      </c>
      <c r="Q79" s="168">
        <v>6.093986E-3</v>
      </c>
      <c r="R79" s="168">
        <v>4.5905939999999999E-3</v>
      </c>
      <c r="S79" s="168">
        <v>6.0337249999999998E-4</v>
      </c>
      <c r="T79" s="168">
        <v>7.2436230000000002E-3</v>
      </c>
      <c r="U79" s="168">
        <v>3.6506854502764474E-2</v>
      </c>
      <c r="V79" s="168">
        <v>3.6963040000000003E-2</v>
      </c>
      <c r="W79" s="168">
        <v>-2.492665004280914E-3</v>
      </c>
      <c r="X79" s="168">
        <v>-4.1075583745855404E-3</v>
      </c>
      <c r="Y79" s="168">
        <v>1.2077732597792767E-3</v>
      </c>
      <c r="Z79" s="168">
        <v>-3.5821121946363332E-3</v>
      </c>
      <c r="AA79" s="168">
        <v>-6.0531050376942952E-3</v>
      </c>
      <c r="AB79" s="168" t="s">
        <v>336</v>
      </c>
      <c r="AC79" s="168" t="s">
        <v>336</v>
      </c>
      <c r="AD79" s="168" t="s">
        <v>336</v>
      </c>
      <c r="AE79" s="168" t="s">
        <v>336</v>
      </c>
      <c r="AF79" s="168" t="s">
        <v>336</v>
      </c>
      <c r="AG79" s="168" t="s">
        <v>336</v>
      </c>
      <c r="AH79" s="168" t="s">
        <v>336</v>
      </c>
      <c r="AI79" s="168" t="s">
        <v>336</v>
      </c>
      <c r="AJ79" s="168">
        <v>-1.8225954391624777E-2</v>
      </c>
      <c r="AK79" s="168">
        <v>-2.4570558687276978E-2</v>
      </c>
      <c r="AL79" s="168">
        <v>4.3279531495500567E-2</v>
      </c>
      <c r="AM79" s="168">
        <v>5.5765633543411353E-2</v>
      </c>
      <c r="AN79" s="195">
        <v>-1.8147323269818161E-3</v>
      </c>
      <c r="AO79" s="168">
        <v>-1.8147323269818161E-3</v>
      </c>
      <c r="AP79" s="168">
        <v>1.4637183393599873E-3</v>
      </c>
    </row>
    <row r="80" spans="1:42" ht="12.75" customHeight="1">
      <c r="A80" s="169">
        <v>38260</v>
      </c>
      <c r="B80" s="168">
        <v>4.2503879999999999E-3</v>
      </c>
      <c r="C80" s="168">
        <v>5.7984210000000007E-3</v>
      </c>
      <c r="D80" s="168">
        <v>2.5713910000000001E-3</v>
      </c>
      <c r="E80" s="168">
        <v>1.9743970000000001E-3</v>
      </c>
      <c r="F80" s="168">
        <v>1.5343782293316455E-2</v>
      </c>
      <c r="G80" s="168">
        <v>1.5449790000000001E-2</v>
      </c>
      <c r="H80" s="168">
        <v>3.5621515699291173E-3</v>
      </c>
      <c r="I80" s="168">
        <v>1.9221520000000002E-2</v>
      </c>
      <c r="J80" s="172">
        <v>1.3324374971596775E-2</v>
      </c>
      <c r="K80" s="168">
        <v>1.5570727033178411E-3</v>
      </c>
      <c r="L80" s="173">
        <v>3.0266397239846476E-3</v>
      </c>
      <c r="M80" s="133">
        <v>5.9985356515923627E-4</v>
      </c>
      <c r="N80" s="133">
        <v>7.5222726508656912E-3</v>
      </c>
      <c r="O80" s="173">
        <v>1.9300141779212687E-2</v>
      </c>
      <c r="P80" s="173">
        <v>1.9453725101317154E-3</v>
      </c>
      <c r="Q80" s="168">
        <v>2.076194E-2</v>
      </c>
      <c r="R80" s="168">
        <v>1.053369E-2</v>
      </c>
      <c r="S80" s="168">
        <v>4.0104959999999995E-2</v>
      </c>
      <c r="T80" s="168">
        <v>-2.3458119999999999E-2</v>
      </c>
      <c r="U80" s="168">
        <v>4.8520277676288082E-2</v>
      </c>
      <c r="V80" s="168">
        <v>7.4387559999999991E-2</v>
      </c>
      <c r="W80" s="168">
        <v>7.47469732513939E-3</v>
      </c>
      <c r="X80" s="168">
        <v>1.4038816488617822E-2</v>
      </c>
      <c r="Y80" s="168">
        <v>8.6011473370071201E-3</v>
      </c>
      <c r="Z80" s="168">
        <v>3.9699040923697471E-3</v>
      </c>
      <c r="AA80" s="168">
        <v>-5.9022958898802269E-4</v>
      </c>
      <c r="AB80" s="168">
        <v>3.3424000000000002E-2</v>
      </c>
      <c r="AC80" s="168">
        <v>3.7615999999999997E-2</v>
      </c>
      <c r="AD80" s="168">
        <v>-1.7739999999999999E-2</v>
      </c>
      <c r="AE80" s="168">
        <v>7.0232000000000003E-2</v>
      </c>
      <c r="AF80" s="168">
        <v>2.8712000000000001E-2</v>
      </c>
      <c r="AG80" s="168">
        <v>-2.5999999999999998E-4</v>
      </c>
      <c r="AH80" s="168">
        <v>6.1626E-2</v>
      </c>
      <c r="AI80" s="168">
        <v>2.0153000000000001E-2</v>
      </c>
      <c r="AJ80" s="168">
        <v>6.84664513582951E-2</v>
      </c>
      <c r="AK80" s="168">
        <v>7.1099570746604668E-2</v>
      </c>
      <c r="AL80" s="168">
        <v>1.9138049524300316E-2</v>
      </c>
      <c r="AM80" s="168">
        <v>1.0783169968489936E-2</v>
      </c>
      <c r="AN80" s="195">
        <v>6.5283860837945795E-3</v>
      </c>
      <c r="AO80" s="168">
        <v>6.5283860837945795E-3</v>
      </c>
      <c r="AP80" s="168">
        <v>1.1939659431507987E-3</v>
      </c>
    </row>
    <row r="81" spans="1:42" ht="12.75" customHeight="1">
      <c r="A81" s="169">
        <v>38291</v>
      </c>
      <c r="B81" s="168">
        <v>7.3771129999999994E-3</v>
      </c>
      <c r="C81" s="168">
        <v>8.2821860000000004E-3</v>
      </c>
      <c r="D81" s="168">
        <v>7.9282149999999989E-3</v>
      </c>
      <c r="E81" s="168">
        <v>1.0003070000000001E-2</v>
      </c>
      <c r="F81" s="168">
        <v>1.7290379180818549E-2</v>
      </c>
      <c r="G81" s="168">
        <v>1.6604129999999998E-2</v>
      </c>
      <c r="H81" s="168">
        <v>1.4165739556450285E-2</v>
      </c>
      <c r="I81" s="168">
        <v>1.7378879999999999E-2</v>
      </c>
      <c r="J81" s="172">
        <v>1.5486527222555502E-2</v>
      </c>
      <c r="K81" s="168">
        <v>7.9526429083949246E-3</v>
      </c>
      <c r="L81" s="173">
        <v>5.9910266561098435E-3</v>
      </c>
      <c r="M81" s="133">
        <v>1.9748036216487019E-3</v>
      </c>
      <c r="N81" s="133">
        <v>1.0050533408197726E-2</v>
      </c>
      <c r="O81" s="173">
        <v>5.7199443926034821E-3</v>
      </c>
      <c r="P81" s="173">
        <v>8.0788097458142083E-3</v>
      </c>
      <c r="Q81" s="168">
        <v>2.444284E-2</v>
      </c>
      <c r="R81" s="168">
        <v>1.490967E-2</v>
      </c>
      <c r="S81" s="168">
        <v>3.6095660000000002E-2</v>
      </c>
      <c r="T81" s="168">
        <v>2.6112690000000001E-2</v>
      </c>
      <c r="U81" s="168">
        <v>2.5925151578507277E-2</v>
      </c>
      <c r="V81" s="168">
        <v>3.9966689999999999E-2</v>
      </c>
      <c r="W81" s="168">
        <v>1.6211404718673439E-3</v>
      </c>
      <c r="X81" s="168">
        <v>-1.0607974663274233E-2</v>
      </c>
      <c r="Y81" s="168">
        <v>1.5116644894776821E-2</v>
      </c>
      <c r="Z81" s="168">
        <v>1.4189458798819832E-2</v>
      </c>
      <c r="AA81" s="168">
        <v>5.8963924969344106E-3</v>
      </c>
      <c r="AB81" s="168" t="s">
        <v>336</v>
      </c>
      <c r="AC81" s="168" t="s">
        <v>336</v>
      </c>
      <c r="AD81" s="168" t="s">
        <v>336</v>
      </c>
      <c r="AE81" s="168" t="s">
        <v>336</v>
      </c>
      <c r="AF81" s="168" t="s">
        <v>336</v>
      </c>
      <c r="AG81" s="168" t="s">
        <v>336</v>
      </c>
      <c r="AH81" s="168" t="s">
        <v>336</v>
      </c>
      <c r="AI81" s="168" t="s">
        <v>336</v>
      </c>
      <c r="AJ81" s="168">
        <v>1.6922450702526737E-2</v>
      </c>
      <c r="AK81" s="168">
        <v>1.433039827875171E-2</v>
      </c>
      <c r="AL81" s="168">
        <v>3.0509729133136654E-2</v>
      </c>
      <c r="AM81" s="168">
        <v>4.4209652018208034E-2</v>
      </c>
      <c r="AN81" s="195">
        <v>6.568144499179418E-4</v>
      </c>
      <c r="AO81" s="168">
        <v>6.568144499179418E-4</v>
      </c>
      <c r="AP81" s="168">
        <v>1.5215192163764435E-3</v>
      </c>
    </row>
    <row r="82" spans="1:42" ht="12.75" customHeight="1">
      <c r="A82" s="169">
        <v>38321</v>
      </c>
      <c r="B82" s="168">
        <v>2.0775440000000002E-3</v>
      </c>
      <c r="C82" s="168">
        <v>7.0407039999999995E-5</v>
      </c>
      <c r="D82" s="168">
        <v>-1.3433569999999999E-2</v>
      </c>
      <c r="E82" s="168">
        <v>-2.3903119999999999E-3</v>
      </c>
      <c r="F82" s="168">
        <v>1.3331944462949386E-2</v>
      </c>
      <c r="G82" s="168">
        <v>8.7515690000000007E-3</v>
      </c>
      <c r="H82" s="168">
        <v>-4.7506493648635795E-3</v>
      </c>
      <c r="I82" s="168">
        <v>1.3003569999999999E-2</v>
      </c>
      <c r="J82" s="172">
        <v>1.3376423307034369E-2</v>
      </c>
      <c r="K82" s="168">
        <v>-3.2034169781098853E-3</v>
      </c>
      <c r="L82" s="173">
        <v>3.9265069828859911E-3</v>
      </c>
      <c r="M82" s="133">
        <v>4.2057842731824113E-3</v>
      </c>
      <c r="N82" s="133">
        <v>3.9357385068652384E-3</v>
      </c>
      <c r="O82" s="173">
        <v>3.6370205198275496E-2</v>
      </c>
      <c r="P82" s="173">
        <v>-9.9738816314033363E-3</v>
      </c>
      <c r="Q82" s="168">
        <v>5.450634E-2</v>
      </c>
      <c r="R82" s="168">
        <v>4.0552089999999999E-2</v>
      </c>
      <c r="S82" s="168">
        <v>7.3360510000000004E-2</v>
      </c>
      <c r="T82" s="168">
        <v>4.8261419999999999E-2</v>
      </c>
      <c r="U82" s="168">
        <v>8.7358195774743352E-2</v>
      </c>
      <c r="V82" s="168">
        <v>8.8809509999999994E-2</v>
      </c>
      <c r="W82" s="168">
        <v>1.9238834232307545E-2</v>
      </c>
      <c r="X82" s="168">
        <v>1.874231209132704E-2</v>
      </c>
      <c r="Y82" s="168">
        <v>2.6448854879542072E-2</v>
      </c>
      <c r="Z82" s="168">
        <v>3.1181720480351283E-2</v>
      </c>
      <c r="AA82" s="168">
        <v>8.3857755442260373E-3</v>
      </c>
      <c r="AB82" s="168" t="s">
        <v>336</v>
      </c>
      <c r="AC82" s="168" t="s">
        <v>336</v>
      </c>
      <c r="AD82" s="168" t="s">
        <v>336</v>
      </c>
      <c r="AE82" s="168" t="s">
        <v>336</v>
      </c>
      <c r="AF82" s="168" t="s">
        <v>336</v>
      </c>
      <c r="AG82" s="168" t="s">
        <v>336</v>
      </c>
      <c r="AH82" s="168" t="s">
        <v>336</v>
      </c>
      <c r="AI82" s="168" t="s">
        <v>336</v>
      </c>
      <c r="AJ82" s="168">
        <v>-1.197844472941012E-2</v>
      </c>
      <c r="AK82" s="168">
        <v>-1.9133298544151689E-2</v>
      </c>
      <c r="AL82" s="168">
        <v>5.279570978143755E-2</v>
      </c>
      <c r="AM82" s="168">
        <v>7.0187852837419795E-2</v>
      </c>
      <c r="AN82" s="195">
        <v>7.8765999343617388E-3</v>
      </c>
      <c r="AO82" s="168">
        <v>7.8765999343617388E-3</v>
      </c>
      <c r="AP82" s="168">
        <v>1.5725852809302943E-3</v>
      </c>
    </row>
    <row r="83" spans="1:42" ht="12.75" customHeight="1">
      <c r="A83" s="169">
        <v>38352</v>
      </c>
      <c r="B83" s="168">
        <v>7.0550330000000005E-3</v>
      </c>
      <c r="C83" s="168">
        <v>9.0943359999999997E-3</v>
      </c>
      <c r="D83" s="168">
        <v>9.9129219999999994E-3</v>
      </c>
      <c r="E83" s="168">
        <v>1.744766E-2</v>
      </c>
      <c r="F83" s="168">
        <v>1.7100994719214668E-2</v>
      </c>
      <c r="G83" s="168">
        <v>2.336448E-2</v>
      </c>
      <c r="H83" s="168">
        <v>1.7530187573856715E-2</v>
      </c>
      <c r="I83" s="168">
        <v>2.5152279999999999E-2</v>
      </c>
      <c r="J83" s="172">
        <v>2.3565251572327028E-2</v>
      </c>
      <c r="K83" s="168">
        <v>7.0225554960423597E-3</v>
      </c>
      <c r="L83" s="173">
        <v>4.0156794425085796E-3</v>
      </c>
      <c r="M83" s="133">
        <v>1.1390419780776817E-3</v>
      </c>
      <c r="N83" s="133">
        <v>9.794444804799296E-3</v>
      </c>
      <c r="O83" s="173">
        <v>2.2850202038583456E-2</v>
      </c>
      <c r="P83" s="173">
        <v>8.1327144613485558E-3</v>
      </c>
      <c r="Q83" s="168">
        <v>3.8683139999999998E-2</v>
      </c>
      <c r="R83" s="168">
        <v>3.4560640000000004E-2</v>
      </c>
      <c r="S83" s="168">
        <v>4.2347219999999998E-2</v>
      </c>
      <c r="T83" s="168">
        <v>5.1289939999999999E-2</v>
      </c>
      <c r="U83" s="168">
        <v>3.4859748859873863E-2</v>
      </c>
      <c r="V83" s="168">
        <v>6.6915550000000004E-2</v>
      </c>
      <c r="W83" s="168">
        <v>1.2414278334906825E-2</v>
      </c>
      <c r="X83" s="168">
        <v>1.1257921587318309E-2</v>
      </c>
      <c r="Y83" s="168">
        <v>2.3850684817987577E-2</v>
      </c>
      <c r="Z83" s="168">
        <v>9.4334321778912766E-3</v>
      </c>
      <c r="AA83" s="168">
        <v>9.0195330651419159E-3</v>
      </c>
      <c r="AB83" s="168">
        <v>0.13163</v>
      </c>
      <c r="AC83" s="168">
        <v>0.104586</v>
      </c>
      <c r="AD83" s="168">
        <v>0.12033099999999999</v>
      </c>
      <c r="AE83" s="168">
        <v>0.1255</v>
      </c>
      <c r="AF83" s="168">
        <v>0.15776699999999999</v>
      </c>
      <c r="AG83" s="168">
        <v>6.5206E-2</v>
      </c>
      <c r="AH83" s="168">
        <v>5.1815E-2</v>
      </c>
      <c r="AI83" s="168">
        <v>0.12164</v>
      </c>
      <c r="AJ83" s="168">
        <v>-4.9106104596640554E-2</v>
      </c>
      <c r="AK83" s="168">
        <v>-5.0181379865858133E-2</v>
      </c>
      <c r="AL83" s="168">
        <v>-5.8866875470415359E-2</v>
      </c>
      <c r="AM83" s="168">
        <v>5.4764042123958578E-2</v>
      </c>
      <c r="AN83" s="195">
        <v>8.8733311624877853E-3</v>
      </c>
      <c r="AO83" s="168">
        <v>8.8733311624877853E-3</v>
      </c>
      <c r="AP83" s="168">
        <v>1.9308738946668402E-3</v>
      </c>
    </row>
    <row r="84" spans="1:42" ht="12.75" customHeight="1">
      <c r="A84" s="169">
        <v>38383</v>
      </c>
      <c r="B84" s="168">
        <v>7.5683449999999998E-3</v>
      </c>
      <c r="C84" s="168">
        <v>7.8081569999999996E-3</v>
      </c>
      <c r="D84" s="168">
        <v>7.298049E-3</v>
      </c>
      <c r="E84" s="168">
        <v>7.6445160000000002E-5</v>
      </c>
      <c r="F84" s="168">
        <v>1.5259864265357859E-3</v>
      </c>
      <c r="G84" s="168">
        <v>6.857129E-3</v>
      </c>
      <c r="H84" s="168">
        <v>1.3030805758216024E-2</v>
      </c>
      <c r="I84" s="168">
        <v>4.9859350000000004E-3</v>
      </c>
      <c r="J84" s="172">
        <v>1.39612311396482E-2</v>
      </c>
      <c r="K84" s="168">
        <v>5.2597364221971254E-3</v>
      </c>
      <c r="L84" s="173">
        <v>3.4617086438604172E-3</v>
      </c>
      <c r="M84" s="133">
        <v>1.1193670631274077E-2</v>
      </c>
      <c r="N84" s="133">
        <v>1.1246561091927676E-2</v>
      </c>
      <c r="O84" s="173">
        <v>-2.018049842487224E-2</v>
      </c>
      <c r="P84" s="173">
        <v>5.557149350000401E-3</v>
      </c>
      <c r="Q84" s="168">
        <v>-2.1206010000000001E-2</v>
      </c>
      <c r="R84" s="168">
        <v>-2.503936E-2</v>
      </c>
      <c r="S84" s="168">
        <v>-1.8534399999999999E-2</v>
      </c>
      <c r="T84" s="168">
        <v>-2.3222330000000003E-2</v>
      </c>
      <c r="U84" s="168">
        <v>6.2782976154542869E-3</v>
      </c>
      <c r="V84" s="168">
        <v>-1.447354E-2</v>
      </c>
      <c r="W84" s="168">
        <v>-9.4540707397082757E-3</v>
      </c>
      <c r="X84" s="168">
        <v>-9.7474546906569648E-3</v>
      </c>
      <c r="Y84" s="168">
        <v>-1.0831343259660398E-2</v>
      </c>
      <c r="Z84" s="168">
        <v>-2.5200547662334705E-2</v>
      </c>
      <c r="AA84" s="168">
        <v>6.4216295160068881E-5</v>
      </c>
      <c r="AB84" s="168" t="s">
        <v>336</v>
      </c>
      <c r="AC84" s="168" t="s">
        <v>336</v>
      </c>
      <c r="AD84" s="168" t="s">
        <v>336</v>
      </c>
      <c r="AE84" s="168" t="s">
        <v>336</v>
      </c>
      <c r="AF84" s="168" t="s">
        <v>336</v>
      </c>
      <c r="AG84" s="168" t="s">
        <v>336</v>
      </c>
      <c r="AH84" s="168" t="s">
        <v>336</v>
      </c>
      <c r="AI84" s="168" t="s">
        <v>336</v>
      </c>
      <c r="AJ84" s="168">
        <v>1.0434130850706991E-2</v>
      </c>
      <c r="AK84" s="168">
        <v>1.1761411030587254E-2</v>
      </c>
      <c r="AL84" s="168">
        <v>-3.1401523897483186E-2</v>
      </c>
      <c r="AM84" s="168">
        <v>-4.5688530966162544E-2</v>
      </c>
      <c r="AN84" s="195">
        <v>5.567659162430294E-3</v>
      </c>
      <c r="AO84" s="168">
        <v>5.567659162430294E-3</v>
      </c>
      <c r="AP84" s="168">
        <v>2.041718152879346E-3</v>
      </c>
    </row>
    <row r="85" spans="1:42" ht="12.75" customHeight="1">
      <c r="A85" s="169">
        <v>38411</v>
      </c>
      <c r="B85" s="168">
        <v>-4.1884940000000001E-3</v>
      </c>
      <c r="C85" s="168">
        <v>-3.2551139999999999E-3</v>
      </c>
      <c r="D85" s="168">
        <v>-8.1625580000000003E-3</v>
      </c>
      <c r="E85" s="168">
        <v>-4.271253E-3</v>
      </c>
      <c r="F85" s="168">
        <v>1.3939418474144372E-2</v>
      </c>
      <c r="G85" s="168">
        <v>1.174708E-2</v>
      </c>
      <c r="H85" s="168">
        <v>1.2396185222149025E-2</v>
      </c>
      <c r="I85" s="168">
        <v>1.1608480000000001E-2</v>
      </c>
      <c r="J85" s="172">
        <v>1.5386895450129279E-2</v>
      </c>
      <c r="K85" s="168">
        <v>-4.8206937095826019E-3</v>
      </c>
      <c r="L85" s="173">
        <v>6.1732664706899421E-3</v>
      </c>
      <c r="M85" s="133">
        <v>3.2023541630603614E-3</v>
      </c>
      <c r="N85" s="133">
        <v>-3.2217208590739066E-3</v>
      </c>
      <c r="O85" s="173">
        <v>2.1103677100613449E-3</v>
      </c>
      <c r="P85" s="173">
        <v>-7.6004551938579912E-3</v>
      </c>
      <c r="Q85" s="168">
        <v>3.4649050000000001E-2</v>
      </c>
      <c r="R85" s="168">
        <v>2.0213350000000001E-2</v>
      </c>
      <c r="S85" s="168">
        <v>5.0024980000000004E-2</v>
      </c>
      <c r="T85" s="168">
        <v>2.0603699999999999E-2</v>
      </c>
      <c r="U85" s="168">
        <v>5.5552222688823427E-2</v>
      </c>
      <c r="V85" s="168">
        <v>0.11130240000000001</v>
      </c>
      <c r="W85" s="168">
        <v>8.7929791156755588E-3</v>
      </c>
      <c r="X85" s="168">
        <v>9.6389195173136599E-3</v>
      </c>
      <c r="Y85" s="168">
        <v>8.474136869462745E-3</v>
      </c>
      <c r="Z85" s="168">
        <v>1.9453726251570158E-2</v>
      </c>
      <c r="AA85" s="168">
        <v>4.9012233336025446E-3</v>
      </c>
      <c r="AB85" s="168" t="s">
        <v>336</v>
      </c>
      <c r="AC85" s="168" t="s">
        <v>336</v>
      </c>
      <c r="AD85" s="168" t="s">
        <v>336</v>
      </c>
      <c r="AE85" s="168" t="s">
        <v>336</v>
      </c>
      <c r="AF85" s="168" t="s">
        <v>336</v>
      </c>
      <c r="AG85" s="168" t="s">
        <v>336</v>
      </c>
      <c r="AH85" s="168" t="s">
        <v>336</v>
      </c>
      <c r="AI85" s="168" t="s">
        <v>336</v>
      </c>
      <c r="AJ85" s="168">
        <v>7.0644959787616202E-2</v>
      </c>
      <c r="AK85" s="168">
        <v>7.0401585032586089E-2</v>
      </c>
      <c r="AL85" s="168">
        <v>4.6824831370146702E-2</v>
      </c>
      <c r="AM85" s="168">
        <v>2.137993862677412E-2</v>
      </c>
      <c r="AN85" s="195">
        <v>4.2529289038677476E-3</v>
      </c>
      <c r="AO85" s="168">
        <v>4.2529289038677476E-3</v>
      </c>
      <c r="AP85" s="168">
        <v>1.984475359430915E-3</v>
      </c>
    </row>
    <row r="86" spans="1:42" ht="12.75" customHeight="1">
      <c r="A86" s="169">
        <v>38442</v>
      </c>
      <c r="B86" s="168">
        <v>1.557279E-3</v>
      </c>
      <c r="C86" s="168">
        <v>-5.6343859999999999E-3</v>
      </c>
      <c r="D86" s="168">
        <v>-3.2554789999999999E-3</v>
      </c>
      <c r="E86" s="168">
        <v>8.9359240000000005E-4</v>
      </c>
      <c r="F86" s="168">
        <v>-2.6005580353268165E-2</v>
      </c>
      <c r="G86" s="168">
        <v>-2.5850209999999998E-2</v>
      </c>
      <c r="H86" s="168">
        <v>-2.4878715185701838E-2</v>
      </c>
      <c r="I86" s="168">
        <v>-2.6057610000000002E-2</v>
      </c>
      <c r="J86" s="172">
        <v>-4.2782032195182174E-3</v>
      </c>
      <c r="K86" s="168">
        <v>-2.2448015122873421E-3</v>
      </c>
      <c r="L86" s="173">
        <v>4.3222712977124544E-3</v>
      </c>
      <c r="M86" s="133">
        <v>7.1003364679493863E-3</v>
      </c>
      <c r="N86" s="133">
        <v>-3.832087574586196E-3</v>
      </c>
      <c r="O86" s="173">
        <v>-1.9029717970716398E-2</v>
      </c>
      <c r="P86" s="173">
        <v>-6.2277120264613295E-3</v>
      </c>
      <c r="Q86" s="168">
        <v>-2.2036319999999998E-2</v>
      </c>
      <c r="R86" s="168">
        <v>-1.640755E-2</v>
      </c>
      <c r="S86" s="168">
        <v>-2.518155E-2</v>
      </c>
      <c r="T86" s="168">
        <v>-2.0691899999999999E-2</v>
      </c>
      <c r="U86" s="168">
        <v>-4.4671781756180695E-2</v>
      </c>
      <c r="V86" s="168">
        <v>-8.0646720000000005E-2</v>
      </c>
      <c r="W86" s="168">
        <v>-9.6723956852330373E-3</v>
      </c>
      <c r="X86" s="168">
        <v>-1.5496249245964377E-2</v>
      </c>
      <c r="Y86" s="168">
        <v>-4.3621325124276744E-3</v>
      </c>
      <c r="Z86" s="168">
        <v>-9.5222779746276798E-3</v>
      </c>
      <c r="AA86" s="168">
        <v>-6.9942007103742654E-3</v>
      </c>
      <c r="AB86" s="168">
        <v>2.4489999999999998E-3</v>
      </c>
      <c r="AC86" s="168">
        <v>4.4516E-2</v>
      </c>
      <c r="AD86" s="168">
        <v>6.8265000000000006E-2</v>
      </c>
      <c r="AE86" s="168">
        <v>2.2987E-2</v>
      </c>
      <c r="AF86" s="168">
        <v>8.2699999999999996E-3</v>
      </c>
      <c r="AG86" s="168">
        <v>3.4605999999999998E-2</v>
      </c>
      <c r="AH86" s="168">
        <v>-1.9748999999999999E-2</v>
      </c>
      <c r="AI86" s="168">
        <v>2.9904E-2</v>
      </c>
      <c r="AJ86" s="168">
        <v>3.5651904388571687E-2</v>
      </c>
      <c r="AK86" s="168">
        <v>3.789759182843655E-2</v>
      </c>
      <c r="AL86" s="168">
        <v>-2.2877213872626423E-2</v>
      </c>
      <c r="AM86" s="168">
        <v>-2.4542411709753686E-2</v>
      </c>
      <c r="AN86" s="195">
        <v>5.9129045145824843E-3</v>
      </c>
      <c r="AO86" s="168">
        <v>5.9129045145824843E-3</v>
      </c>
      <c r="AP86" s="168">
        <v>2.3391622213075891E-3</v>
      </c>
    </row>
    <row r="87" spans="1:42" ht="12.75" customHeight="1">
      <c r="A87" s="169">
        <v>38472</v>
      </c>
      <c r="B87" s="168">
        <v>1.2414369999999999E-2</v>
      </c>
      <c r="C87" s="168">
        <v>1.119148E-2</v>
      </c>
      <c r="D87" s="168">
        <v>1.758001E-2</v>
      </c>
      <c r="E87" s="168">
        <v>1.9096310000000002E-2</v>
      </c>
      <c r="F87" s="168">
        <v>-3.8954102834791726E-3</v>
      </c>
      <c r="G87" s="168">
        <v>1.358111E-2</v>
      </c>
      <c r="H87" s="168">
        <v>3.3614316381016973E-2</v>
      </c>
      <c r="I87" s="168">
        <v>9.2685790000000007E-3</v>
      </c>
      <c r="J87" s="172">
        <v>9.378216738113565E-3</v>
      </c>
      <c r="K87" s="168">
        <v>1.130846654825346E-2</v>
      </c>
      <c r="L87" s="173">
        <v>-4.1924416266669873E-4</v>
      </c>
      <c r="M87" s="133">
        <v>6.1936213410089813E-3</v>
      </c>
      <c r="N87" s="133">
        <v>1.3537623797134524E-2</v>
      </c>
      <c r="O87" s="173">
        <v>-3.0160199633846307E-2</v>
      </c>
      <c r="P87" s="173">
        <v>1.471340284820255E-2</v>
      </c>
      <c r="Q87" s="168">
        <v>-2.206081E-2</v>
      </c>
      <c r="R87" s="168">
        <v>-1.8421960000000001E-2</v>
      </c>
      <c r="S87" s="168">
        <v>-2.5346440000000001E-2</v>
      </c>
      <c r="T87" s="168">
        <v>-2.5729160000000001E-2</v>
      </c>
      <c r="U87" s="168">
        <v>-1.3802129811410491E-2</v>
      </c>
      <c r="V87" s="168">
        <v>-2.5221149999999998E-2</v>
      </c>
      <c r="W87" s="168">
        <v>-1.7566488817931103E-2</v>
      </c>
      <c r="X87" s="168">
        <v>-2.0947867970972367E-2</v>
      </c>
      <c r="Y87" s="168">
        <v>-1.8364916482030424E-2</v>
      </c>
      <c r="Z87" s="168">
        <v>-1.8602839635222024E-2</v>
      </c>
      <c r="AA87" s="168">
        <v>-6.9644066970823149E-3</v>
      </c>
      <c r="AB87" s="168" t="s">
        <v>336</v>
      </c>
      <c r="AC87" s="168" t="s">
        <v>336</v>
      </c>
      <c r="AD87" s="168" t="s">
        <v>336</v>
      </c>
      <c r="AE87" s="168" t="s">
        <v>336</v>
      </c>
      <c r="AF87" s="168" t="s">
        <v>336</v>
      </c>
      <c r="AG87" s="168" t="s">
        <v>336</v>
      </c>
      <c r="AH87" s="168" t="s">
        <v>336</v>
      </c>
      <c r="AI87" s="168" t="s">
        <v>336</v>
      </c>
      <c r="AJ87" s="168">
        <v>-5.8346126220019001E-2</v>
      </c>
      <c r="AK87" s="168">
        <v>-6.5028715096305367E-2</v>
      </c>
      <c r="AL87" s="168">
        <v>-2.110449000954473E-3</v>
      </c>
      <c r="AM87" s="168">
        <v>3.2580814375983591E-2</v>
      </c>
      <c r="AN87" s="195">
        <v>5.3221066010009643E-3</v>
      </c>
      <c r="AO87" s="168">
        <v>5.3221066010009643E-3</v>
      </c>
      <c r="AP87" s="168">
        <v>2.4678709226260143E-3</v>
      </c>
    </row>
    <row r="88" spans="1:42" ht="12.75" customHeight="1">
      <c r="A88" s="169">
        <v>38503</v>
      </c>
      <c r="B88" s="168">
        <v>9.7472740000000002E-3</v>
      </c>
      <c r="C88" s="168">
        <v>1.121367E-2</v>
      </c>
      <c r="D88" s="168">
        <v>1.2214039999999999E-2</v>
      </c>
      <c r="E88" s="168">
        <v>6.8764060000000007E-3</v>
      </c>
      <c r="F88" s="168">
        <v>1.872182720166804E-2</v>
      </c>
      <c r="G88" s="168">
        <v>2.6532699999999999E-2</v>
      </c>
      <c r="H88" s="168">
        <v>2.7580402245288793E-2</v>
      </c>
      <c r="I88" s="168">
        <v>2.629948E-2</v>
      </c>
      <c r="J88" s="172">
        <v>1.5642194877157012E-2</v>
      </c>
      <c r="K88" s="168">
        <v>8.1376968561559515E-3</v>
      </c>
      <c r="L88" s="173">
        <v>1.2839387817997761E-4</v>
      </c>
      <c r="M88" s="133">
        <v>-1.2855877945784355E-3</v>
      </c>
      <c r="N88" s="133">
        <v>1.1857406318408259E-2</v>
      </c>
      <c r="O88" s="173">
        <v>1.9319876702794003E-2</v>
      </c>
      <c r="P88" s="173">
        <v>1.1555734463156275E-2</v>
      </c>
      <c r="Q88" s="168">
        <v>1.867508E-2</v>
      </c>
      <c r="R88" s="168">
        <v>3.2144249999999999E-2</v>
      </c>
      <c r="S88" s="168">
        <v>3.5489549999999999E-3</v>
      </c>
      <c r="T88" s="168">
        <v>-9.110726999999999E-3</v>
      </c>
      <c r="U88" s="168">
        <v>1.6890872896181408E-2</v>
      </c>
      <c r="V88" s="168">
        <v>3.1545400000000001E-2</v>
      </c>
      <c r="W88" s="168">
        <v>1.415173299914585E-3</v>
      </c>
      <c r="X88" s="168">
        <v>6.1967453048923371E-3</v>
      </c>
      <c r="Y88" s="168">
        <v>8.6921642297099755E-3</v>
      </c>
      <c r="Z88" s="168">
        <v>4.6805453448741652E-3</v>
      </c>
      <c r="AA88" s="168">
        <v>-7.6381103846271392E-3</v>
      </c>
      <c r="AB88" s="168" t="s">
        <v>336</v>
      </c>
      <c r="AC88" s="168" t="s">
        <v>336</v>
      </c>
      <c r="AD88" s="168" t="s">
        <v>336</v>
      </c>
      <c r="AE88" s="168" t="s">
        <v>336</v>
      </c>
      <c r="AF88" s="168" t="s">
        <v>336</v>
      </c>
      <c r="AG88" s="168" t="s">
        <v>336</v>
      </c>
      <c r="AH88" s="168" t="s">
        <v>336</v>
      </c>
      <c r="AI88" s="168" t="s">
        <v>336</v>
      </c>
      <c r="AJ88" s="168">
        <v>-7.7624597574791343E-3</v>
      </c>
      <c r="AK88" s="168">
        <v>-9.923357445769998E-3</v>
      </c>
      <c r="AL88" s="168">
        <v>-1.4711753485495471E-2</v>
      </c>
      <c r="AM88" s="168">
        <v>1.8959643178396712E-2</v>
      </c>
      <c r="AN88" s="195">
        <v>5.6099873577748482E-3</v>
      </c>
      <c r="AO88" s="168">
        <v>5.6099873577748482E-3</v>
      </c>
      <c r="AP88" s="168">
        <v>2.782193958664525E-3</v>
      </c>
    </row>
    <row r="89" spans="1:42" ht="12.75" customHeight="1">
      <c r="A89" s="169">
        <v>38533</v>
      </c>
      <c r="B89" s="168">
        <v>8.5174760000000013E-3</v>
      </c>
      <c r="C89" s="168">
        <v>9.5559570000000003E-3</v>
      </c>
      <c r="D89" s="168">
        <v>6.1290940000000007E-3</v>
      </c>
      <c r="E89" s="168">
        <v>4.2552279999999998E-3</v>
      </c>
      <c r="F89" s="168">
        <v>1.9926854271156813E-2</v>
      </c>
      <c r="G89" s="168">
        <v>1.810018E-2</v>
      </c>
      <c r="H89" s="168">
        <v>1.8073492765607879E-2</v>
      </c>
      <c r="I89" s="168">
        <v>1.810581E-2</v>
      </c>
      <c r="J89" s="172">
        <v>1.9675006513850679E-2</v>
      </c>
      <c r="K89" s="168">
        <v>3.8327526132404532E-3</v>
      </c>
      <c r="L89" s="173">
        <v>6.435986751452738E-3</v>
      </c>
      <c r="M89" s="133">
        <v>7.9451003793529207E-3</v>
      </c>
      <c r="N89" s="133">
        <v>1.1640104579896393E-2</v>
      </c>
      <c r="O89" s="173">
        <v>1.8790112173390439E-2</v>
      </c>
      <c r="P89" s="173">
        <v>5.9142647992522779E-3</v>
      </c>
      <c r="Q89" s="168">
        <v>1.010338E-2</v>
      </c>
      <c r="R89" s="168">
        <v>2.0396200000000002E-3</v>
      </c>
      <c r="S89" s="168">
        <v>1.3773770000000001E-2</v>
      </c>
      <c r="T89" s="168">
        <v>-9.9346409999999993E-4</v>
      </c>
      <c r="U89" s="168">
        <v>3.755116568784489E-2</v>
      </c>
      <c r="V89" s="168">
        <v>4.2729220000000005E-2</v>
      </c>
      <c r="W89" s="168">
        <v>9.1476775253924725E-3</v>
      </c>
      <c r="X89" s="168">
        <v>1.8467645390964682E-2</v>
      </c>
      <c r="Y89" s="168">
        <v>1.1406565253245571E-2</v>
      </c>
      <c r="Z89" s="168">
        <v>5.423787141100922E-3</v>
      </c>
      <c r="AA89" s="168">
        <v>-6.0299069954010687E-3</v>
      </c>
      <c r="AB89" s="168">
        <v>6.2808000000000003E-2</v>
      </c>
      <c r="AC89" s="168">
        <v>3.9923E-2</v>
      </c>
      <c r="AD89" s="168">
        <v>0.10765</v>
      </c>
      <c r="AE89" s="168">
        <v>4.5090999999999999E-2</v>
      </c>
      <c r="AF89" s="168">
        <v>7.7214000000000005E-2</v>
      </c>
      <c r="AG89" s="168">
        <v>3.4535999999999997E-2</v>
      </c>
      <c r="AH89" s="168">
        <v>1.6972000000000001E-2</v>
      </c>
      <c r="AI89" s="168">
        <v>5.1478999999999997E-2</v>
      </c>
      <c r="AJ89" s="168">
        <v>1.6833418122208954E-2</v>
      </c>
      <c r="AK89" s="168">
        <v>1.4228203525804117E-2</v>
      </c>
      <c r="AL89" s="168">
        <v>1.5458443350379936E-2</v>
      </c>
      <c r="AM89" s="168">
        <v>3.8691116000164838E-2</v>
      </c>
      <c r="AN89" s="195">
        <v>5.6572640842302846E-3</v>
      </c>
      <c r="AO89" s="168">
        <v>5.6572640842302846E-3</v>
      </c>
      <c r="AP89" s="168">
        <v>2.5924757536783805E-3</v>
      </c>
    </row>
    <row r="90" spans="1:42" ht="12.75" customHeight="1">
      <c r="A90" s="169">
        <v>38564</v>
      </c>
      <c r="B90" s="168">
        <v>-5.4886869999999999E-3</v>
      </c>
      <c r="C90" s="168">
        <v>-5.4890059999999994E-3</v>
      </c>
      <c r="D90" s="168">
        <v>-1.355839E-2</v>
      </c>
      <c r="E90" s="168">
        <v>-2.099322E-2</v>
      </c>
      <c r="F90" s="168">
        <v>1.33686616528923E-2</v>
      </c>
      <c r="G90" s="168">
        <v>1.8320110000000001E-3</v>
      </c>
      <c r="H90" s="168">
        <v>-1.176604202157816E-3</v>
      </c>
      <c r="I90" s="168">
        <v>2.5486520000000002E-3</v>
      </c>
      <c r="J90" s="172">
        <v>1.3493047808390557E-3</v>
      </c>
      <c r="K90" s="168">
        <v>-5.7271780631725777E-3</v>
      </c>
      <c r="L90" s="173">
        <v>8.3081763680428189E-3</v>
      </c>
      <c r="M90" s="133">
        <v>-8.3730135236836922E-4</v>
      </c>
      <c r="N90" s="133">
        <v>-4.9627978148650831E-3</v>
      </c>
      <c r="O90" s="173">
        <v>3.3379734994954724E-2</v>
      </c>
      <c r="P90" s="173">
        <v>-1.2979899231195802E-2</v>
      </c>
      <c r="Q90" s="168">
        <v>3.6984089999999997E-2</v>
      </c>
      <c r="R90" s="168">
        <v>3.7219160000000001E-2</v>
      </c>
      <c r="S90" s="168">
        <v>3.6421759999999997E-2</v>
      </c>
      <c r="T90" s="168">
        <v>9.961236E-3</v>
      </c>
      <c r="U90" s="168">
        <v>5.002858776443686E-2</v>
      </c>
      <c r="V90" s="168">
        <v>7.7235979999999996E-2</v>
      </c>
      <c r="W90" s="168">
        <v>1.6686170874770312E-2</v>
      </c>
      <c r="X90" s="168">
        <v>2.5612313707537027E-2</v>
      </c>
      <c r="Y90" s="168">
        <v>1.9196961615745023E-2</v>
      </c>
      <c r="Z90" s="168">
        <v>1.2816950393892412E-3</v>
      </c>
      <c r="AA90" s="168">
        <v>1.1887086753396892E-2</v>
      </c>
      <c r="AB90" s="168" t="s">
        <v>336</v>
      </c>
      <c r="AC90" s="168" t="s">
        <v>336</v>
      </c>
      <c r="AD90" s="168" t="s">
        <v>336</v>
      </c>
      <c r="AE90" s="168" t="s">
        <v>336</v>
      </c>
      <c r="AF90" s="168" t="s">
        <v>336</v>
      </c>
      <c r="AG90" s="168" t="s">
        <v>336</v>
      </c>
      <c r="AH90" s="168" t="s">
        <v>336</v>
      </c>
      <c r="AI90" s="168" t="s">
        <v>336</v>
      </c>
      <c r="AJ90" s="168">
        <v>4.4831598920809901E-2</v>
      </c>
      <c r="AK90" s="168">
        <v>4.6026996818846255E-2</v>
      </c>
      <c r="AL90" s="168">
        <v>-5.4664475914769639E-3</v>
      </c>
      <c r="AM90" s="168">
        <v>4.9421369689283345E-2</v>
      </c>
      <c r="AN90" s="195">
        <v>3.9846863036174796E-3</v>
      </c>
      <c r="AO90" s="168">
        <v>3.9846863036174796E-3</v>
      </c>
      <c r="AP90" s="168">
        <v>2.6382137598579547E-3</v>
      </c>
    </row>
    <row r="91" spans="1:42" ht="12.75" customHeight="1">
      <c r="A91" s="169">
        <v>38595</v>
      </c>
      <c r="B91" s="168">
        <v>9.9650199999999998E-3</v>
      </c>
      <c r="C91" s="168">
        <v>1.2044239999999999E-2</v>
      </c>
      <c r="D91" s="168">
        <v>1.5881869999999999E-2</v>
      </c>
      <c r="E91" s="168">
        <v>2.3076590000000001E-2</v>
      </c>
      <c r="F91" s="168">
        <v>6.0110205820245177E-3</v>
      </c>
      <c r="G91" s="168">
        <v>1.72696E-2</v>
      </c>
      <c r="H91" s="168">
        <v>2.5142132025870234E-2</v>
      </c>
      <c r="I91" s="168">
        <v>1.5419799999999999E-2</v>
      </c>
      <c r="J91" s="172">
        <v>7.6391287705508404E-3</v>
      </c>
      <c r="K91" s="168">
        <v>9.5420957700587117E-3</v>
      </c>
      <c r="L91" s="173">
        <v>4.4445568937017121E-3</v>
      </c>
      <c r="M91" s="133">
        <v>5.764444971135374E-3</v>
      </c>
      <c r="N91" s="133">
        <v>1.4903706278645457E-2</v>
      </c>
      <c r="O91" s="173">
        <v>5.7019450760154022E-4</v>
      </c>
      <c r="P91" s="173">
        <v>1.6130061109669969E-2</v>
      </c>
      <c r="Q91" s="168">
        <v>7.5931810000000001E-3</v>
      </c>
      <c r="R91" s="168">
        <v>-9.8977909999999995E-3</v>
      </c>
      <c r="S91" s="168">
        <v>1.4909850000000001E-2</v>
      </c>
      <c r="T91" s="168">
        <v>6.9577E-2</v>
      </c>
      <c r="U91" s="168">
        <v>-1.6716580451946572E-2</v>
      </c>
      <c r="V91" s="168">
        <v>6.0183669999999995E-2</v>
      </c>
      <c r="W91" s="168">
        <v>4.2598387126604464E-3</v>
      </c>
      <c r="X91" s="168">
        <v>-5.4202316825913144E-4</v>
      </c>
      <c r="Y91" s="168">
        <v>6.2742438220002583E-3</v>
      </c>
      <c r="Z91" s="168">
        <v>1.6544220687627398E-2</v>
      </c>
      <c r="AA91" s="168">
        <v>3.7943149272112731E-3</v>
      </c>
      <c r="AB91" s="168" t="s">
        <v>336</v>
      </c>
      <c r="AC91" s="168" t="s">
        <v>336</v>
      </c>
      <c r="AD91" s="168" t="s">
        <v>336</v>
      </c>
      <c r="AE91" s="168" t="s">
        <v>336</v>
      </c>
      <c r="AF91" s="168" t="s">
        <v>336</v>
      </c>
      <c r="AG91" s="168" t="s">
        <v>336</v>
      </c>
      <c r="AH91" s="168" t="s">
        <v>336</v>
      </c>
      <c r="AI91" s="168" t="s">
        <v>336</v>
      </c>
      <c r="AJ91" s="168">
        <v>7.5479996736767196E-2</v>
      </c>
      <c r="AK91" s="168">
        <v>7.8761566748915435E-2</v>
      </c>
      <c r="AL91" s="168">
        <v>-1.3764836075461417E-2</v>
      </c>
      <c r="AM91" s="168">
        <v>-9.8946334831375715E-3</v>
      </c>
      <c r="AN91" s="195">
        <v>3.5019455252918164E-3</v>
      </c>
      <c r="AO91" s="168">
        <v>3.5019455252918164E-3</v>
      </c>
      <c r="AP91" s="168">
        <v>3.275008147286762E-3</v>
      </c>
    </row>
    <row r="92" spans="1:42" ht="12.75" customHeight="1">
      <c r="A92" s="169">
        <v>38625</v>
      </c>
      <c r="B92" s="168">
        <v>-4.7639609999999997E-3</v>
      </c>
      <c r="C92" s="168">
        <v>-8.0830900000000011E-3</v>
      </c>
      <c r="D92" s="168">
        <v>-1.326954E-2</v>
      </c>
      <c r="E92" s="168">
        <v>-1.4001649999999999E-3</v>
      </c>
      <c r="F92" s="168">
        <v>1.0354519840813925E-3</v>
      </c>
      <c r="G92" s="168">
        <v>2.2471410000000001E-2</v>
      </c>
      <c r="H92" s="168">
        <v>6.8453494083025035E-3</v>
      </c>
      <c r="I92" s="168">
        <v>2.6750690000000001E-2</v>
      </c>
      <c r="J92" s="172">
        <v>7.8923697569825979E-3</v>
      </c>
      <c r="K92" s="168">
        <v>-5.9938908420263948E-3</v>
      </c>
      <c r="L92" s="173">
        <v>4.3577192083896765E-3</v>
      </c>
      <c r="M92" s="133">
        <v>5.5630833452562367E-3</v>
      </c>
      <c r="N92" s="133">
        <v>-6.0929980782076232E-3</v>
      </c>
      <c r="O92" s="173">
        <v>1.2200195180327889E-2</v>
      </c>
      <c r="P92" s="173">
        <v>-1.33875510579885E-2</v>
      </c>
      <c r="Q92" s="168">
        <v>3.0087719999999998E-2</v>
      </c>
      <c r="R92" s="168">
        <v>8.2148970000000005E-3</v>
      </c>
      <c r="S92" s="168">
        <v>2.4263859999999998E-2</v>
      </c>
      <c r="T92" s="168">
        <v>0.10332079999999999</v>
      </c>
      <c r="U92" s="168">
        <v>5.9918041865101301E-2</v>
      </c>
      <c r="V92" s="168">
        <v>0.12698969999999998</v>
      </c>
      <c r="W92" s="168">
        <v>1.1065256777447852E-2</v>
      </c>
      <c r="X92" s="168">
        <v>1.2182735864836314E-2</v>
      </c>
      <c r="Y92" s="168">
        <v>1.319769040418084E-3</v>
      </c>
      <c r="Z92" s="168">
        <v>3.5536624544967088E-2</v>
      </c>
      <c r="AA92" s="168">
        <v>2.077090742439891E-3</v>
      </c>
      <c r="AB92" s="168">
        <v>6.1416999999999999E-2</v>
      </c>
      <c r="AC92" s="168">
        <v>7.3734999999999995E-2</v>
      </c>
      <c r="AD92" s="168">
        <v>2.3164000000000001E-2</v>
      </c>
      <c r="AE92" s="168">
        <v>6.3708000000000001E-2</v>
      </c>
      <c r="AF92" s="168">
        <v>6.1135000000000002E-2</v>
      </c>
      <c r="AG92" s="168">
        <v>0.10237</v>
      </c>
      <c r="AH92" s="168">
        <v>4.2097000000000002E-2</v>
      </c>
      <c r="AI92" s="168">
        <v>5.8022999999999998E-2</v>
      </c>
      <c r="AJ92" s="168">
        <v>4.6525663816047613E-2</v>
      </c>
      <c r="AK92" s="168">
        <v>4.0742891074101673E-2</v>
      </c>
      <c r="AL92" s="168">
        <v>8.2594360317481463E-2</v>
      </c>
      <c r="AM92" s="168">
        <v>2.0906705996533104E-2</v>
      </c>
      <c r="AN92" s="195">
        <v>-2.287708414113987E-2</v>
      </c>
      <c r="AO92" s="168">
        <v>-2.287708414113987E-2</v>
      </c>
      <c r="AP92" s="168">
        <v>2.8953774216704531E-3</v>
      </c>
    </row>
    <row r="93" spans="1:42" ht="12.75" customHeight="1">
      <c r="A93" s="169">
        <v>38656</v>
      </c>
      <c r="B93" s="168">
        <v>-6.2858000000000002E-3</v>
      </c>
      <c r="C93" s="168">
        <v>-8.2597950000000003E-3</v>
      </c>
      <c r="D93" s="168">
        <v>-7.822082000000001E-3</v>
      </c>
      <c r="E93" s="168">
        <v>-1.277816E-2</v>
      </c>
      <c r="F93" s="168">
        <v>-7.8498207129297226E-3</v>
      </c>
      <c r="G93" s="168">
        <v>-1.4443760000000002E-2</v>
      </c>
      <c r="H93" s="168">
        <v>-2.0982053153124625E-2</v>
      </c>
      <c r="I93" s="168">
        <v>-1.2668219999999999E-2</v>
      </c>
      <c r="J93" s="172">
        <v>-8.6441136297999988E-3</v>
      </c>
      <c r="K93" s="168">
        <v>-6.8997506812779053E-3</v>
      </c>
      <c r="L93" s="173">
        <v>2.4076643983346191E-3</v>
      </c>
      <c r="M93" s="133">
        <v>2.8707733511885714E-3</v>
      </c>
      <c r="N93" s="133">
        <v>-9.3629619862843905E-3</v>
      </c>
      <c r="O93" s="173">
        <v>-2.1530560038058755E-2</v>
      </c>
      <c r="P93" s="173">
        <v>-7.7323974355779646E-3</v>
      </c>
      <c r="Q93" s="168">
        <v>-2.6935799999999999E-2</v>
      </c>
      <c r="R93" s="168">
        <v>-1.6721919999999998E-2</v>
      </c>
      <c r="S93" s="168">
        <v>-3.1489660000000003E-2</v>
      </c>
      <c r="T93" s="168">
        <v>-1.1993E-2</v>
      </c>
      <c r="U93" s="168">
        <v>-6.4054336468129636E-2</v>
      </c>
      <c r="V93" s="168">
        <v>-6.1880610000000003E-2</v>
      </c>
      <c r="W93" s="168">
        <v>-1.8517811793113848E-2</v>
      </c>
      <c r="X93" s="168">
        <v>-2.6447909994139485E-2</v>
      </c>
      <c r="Y93" s="168">
        <v>-2.0497713061829792E-2</v>
      </c>
      <c r="Z93" s="168">
        <v>-2.0739364724922771E-2</v>
      </c>
      <c r="AA93" s="168">
        <v>-6.372339748702438E-3</v>
      </c>
      <c r="AB93" s="168" t="s">
        <v>336</v>
      </c>
      <c r="AC93" s="168" t="s">
        <v>336</v>
      </c>
      <c r="AD93" s="168" t="s">
        <v>336</v>
      </c>
      <c r="AE93" s="168" t="s">
        <v>336</v>
      </c>
      <c r="AF93" s="168" t="s">
        <v>336</v>
      </c>
      <c r="AG93" s="168" t="s">
        <v>336</v>
      </c>
      <c r="AH93" s="168" t="s">
        <v>336</v>
      </c>
      <c r="AI93" s="168" t="s">
        <v>336</v>
      </c>
      <c r="AJ93" s="168">
        <v>-6.2839566867097796E-2</v>
      </c>
      <c r="AK93" s="168">
        <v>-7.0166533505588657E-2</v>
      </c>
      <c r="AL93" s="168">
        <v>-6.1501053058166111E-3</v>
      </c>
      <c r="AM93" s="168">
        <v>-2.9885506006990914E-2</v>
      </c>
      <c r="AN93" s="195">
        <v>-1.3809523809523716E-2</v>
      </c>
      <c r="AO93" s="168">
        <v>-1.3809523809523716E-2</v>
      </c>
      <c r="AP93" s="168">
        <v>3.2948797408880459E-3</v>
      </c>
    </row>
    <row r="94" spans="1:42" ht="12.75" customHeight="1">
      <c r="A94" s="169">
        <v>38686</v>
      </c>
      <c r="B94" s="168">
        <v>4.7556430000000004E-3</v>
      </c>
      <c r="C94" s="168">
        <v>5.445615E-3</v>
      </c>
      <c r="D94" s="168">
        <v>4.8509849999999995E-3</v>
      </c>
      <c r="E94" s="168">
        <v>1.7342669999999998E-3</v>
      </c>
      <c r="F94" s="168">
        <v>7.0870601201076244E-3</v>
      </c>
      <c r="G94" s="168">
        <v>1.6087940000000002E-2</v>
      </c>
      <c r="H94" s="168">
        <v>9.8975943309604908E-3</v>
      </c>
      <c r="I94" s="168">
        <v>1.6349409999999998E-2</v>
      </c>
      <c r="J94" s="172">
        <v>1.3387548073467981E-2</v>
      </c>
      <c r="K94" s="168">
        <v>3.3278841662773839E-3</v>
      </c>
      <c r="L94" s="173">
        <v>3.3025870265042112E-3</v>
      </c>
      <c r="M94" s="133">
        <v>6.5513298782369223E-3</v>
      </c>
      <c r="N94" s="133">
        <v>6.9248662972196673E-3</v>
      </c>
      <c r="O94" s="173">
        <v>1.9630125370137197E-2</v>
      </c>
      <c r="P94" s="173">
        <v>4.0558347912609261E-3</v>
      </c>
      <c r="Q94" s="168">
        <v>3.6413220000000003E-2</v>
      </c>
      <c r="R94" s="168">
        <v>3.9623070000000003E-2</v>
      </c>
      <c r="S94" s="168">
        <v>1.6862289999999999E-2</v>
      </c>
      <c r="T94" s="168">
        <v>4.2685090000000002E-2</v>
      </c>
      <c r="U94" s="168">
        <v>6.0008931561906786E-2</v>
      </c>
      <c r="V94" s="168">
        <v>7.8481120000000001E-2</v>
      </c>
      <c r="W94" s="168">
        <v>1.6872659275322999E-2</v>
      </c>
      <c r="X94" s="168">
        <v>2.6077088577580509E-2</v>
      </c>
      <c r="Y94" s="168">
        <v>1.4882623429819608E-2</v>
      </c>
      <c r="Z94" s="168">
        <v>3.1315937967165253E-2</v>
      </c>
      <c r="AA94" s="168">
        <v>-8.8250032478964791E-4</v>
      </c>
      <c r="AB94" s="168" t="s">
        <v>336</v>
      </c>
      <c r="AC94" s="168" t="s">
        <v>336</v>
      </c>
      <c r="AD94" s="168" t="s">
        <v>336</v>
      </c>
      <c r="AE94" s="168" t="s">
        <v>336</v>
      </c>
      <c r="AF94" s="168" t="s">
        <v>336</v>
      </c>
      <c r="AG94" s="168" t="s">
        <v>336</v>
      </c>
      <c r="AH94" s="168" t="s">
        <v>336</v>
      </c>
      <c r="AI94" s="168" t="s">
        <v>336</v>
      </c>
      <c r="AJ94" s="168">
        <v>2.5825890455182243E-3</v>
      </c>
      <c r="AK94" s="168">
        <v>-6.0116537795523728E-3</v>
      </c>
      <c r="AL94" s="168">
        <v>6.8497331601767852E-2</v>
      </c>
      <c r="AM94" s="168">
        <v>3.5774347738641854E-2</v>
      </c>
      <c r="AN94" s="195">
        <v>6.0357315306616144E-3</v>
      </c>
      <c r="AO94" s="168">
        <v>6.0357315306616144E-3</v>
      </c>
      <c r="AP94" s="168">
        <v>3.3557983173182482E-3</v>
      </c>
    </row>
    <row r="95" spans="1:42" ht="12.75" customHeight="1">
      <c r="A95" s="169">
        <v>38717</v>
      </c>
      <c r="B95" s="168">
        <v>8.4515200000000006E-3</v>
      </c>
      <c r="C95" s="168">
        <v>8.3705619999999998E-3</v>
      </c>
      <c r="D95" s="168">
        <v>1.0363180000000001E-2</v>
      </c>
      <c r="E95" s="168">
        <v>1.2299119999999998E-2</v>
      </c>
      <c r="F95" s="168">
        <v>1.2130014298420422E-2</v>
      </c>
      <c r="G95" s="168">
        <v>2.3497379999999998E-2</v>
      </c>
      <c r="H95" s="168">
        <v>1.4811863396058778E-2</v>
      </c>
      <c r="I95" s="168">
        <v>2.3857219999999998E-2</v>
      </c>
      <c r="J95" s="172">
        <v>1.4707519531994562E-2</v>
      </c>
      <c r="K95" s="168">
        <v>9.5432062845506316E-3</v>
      </c>
      <c r="L95" s="173">
        <v>6.0015627337866029E-3</v>
      </c>
      <c r="M95" s="133">
        <v>3.0677898646855883E-3</v>
      </c>
      <c r="N95" s="133">
        <v>1.0935093162337317E-2</v>
      </c>
      <c r="O95" s="173">
        <v>7.1801621832094931E-3</v>
      </c>
      <c r="P95" s="173">
        <v>8.64357455794873E-3</v>
      </c>
      <c r="Q95" s="168">
        <v>2.4593980000000001E-2</v>
      </c>
      <c r="R95" s="168">
        <v>1.6346780000000001E-4</v>
      </c>
      <c r="S95" s="168">
        <v>3.5183909999999999E-2</v>
      </c>
      <c r="T95" s="168">
        <v>8.5759570000000007E-2</v>
      </c>
      <c r="U95" s="168">
        <v>4.8080467639159741E-2</v>
      </c>
      <c r="V95" s="168">
        <v>4.2266009999999993E-2</v>
      </c>
      <c r="W95" s="168">
        <v>1.4775521058289609E-2</v>
      </c>
      <c r="X95" s="168">
        <v>1.789936754033139E-2</v>
      </c>
      <c r="Y95" s="168">
        <v>1.2529556051532387E-2</v>
      </c>
      <c r="Z95" s="168">
        <v>2.6964629452435496E-2</v>
      </c>
      <c r="AA95" s="168">
        <v>2.6182605796210012E-3</v>
      </c>
      <c r="AB95" s="168">
        <v>7.3993000000000003E-2</v>
      </c>
      <c r="AC95" s="168">
        <v>5.0743000000000003E-2</v>
      </c>
      <c r="AD95" s="168">
        <v>-1.5713000000000001E-2</v>
      </c>
      <c r="AE95" s="168">
        <v>9.7861000000000004E-2</v>
      </c>
      <c r="AF95" s="168">
        <v>9.1825000000000004E-2</v>
      </c>
      <c r="AG95" s="168">
        <v>6.5143999999999994E-2</v>
      </c>
      <c r="AH95" s="168">
        <v>1.3875E-2</v>
      </c>
      <c r="AI95" s="168">
        <v>0.11279699999999999</v>
      </c>
      <c r="AJ95" s="168">
        <v>3.18839218632605E-2</v>
      </c>
      <c r="AK95" s="168">
        <v>2.7118098094714993E-2</v>
      </c>
      <c r="AL95" s="168">
        <v>4.5804369270550982E-2</v>
      </c>
      <c r="AM95" s="168">
        <v>4.1516730221816456E-2</v>
      </c>
      <c r="AN95" s="168">
        <v>0</v>
      </c>
      <c r="AO95" s="168">
        <v>6.3994880409568022E-3</v>
      </c>
      <c r="AP95" s="168">
        <v>3.5551000790463583E-3</v>
      </c>
    </row>
    <row r="96" spans="1:42" ht="12.75" customHeight="1">
      <c r="A96" s="169">
        <v>38748</v>
      </c>
      <c r="B96" s="168">
        <v>-8.0371960000000004E-4</v>
      </c>
      <c r="C96" s="168">
        <v>-9.1134209999999992E-4</v>
      </c>
      <c r="D96" s="168">
        <v>-2.9800880000000001E-3</v>
      </c>
      <c r="E96" s="168">
        <v>-9.4121469999999995E-5</v>
      </c>
      <c r="F96" s="168">
        <v>1.7349585754585339E-2</v>
      </c>
      <c r="G96" s="168">
        <v>1.242826E-2</v>
      </c>
      <c r="H96" s="168">
        <v>-8.8933743702168666E-4</v>
      </c>
      <c r="I96" s="168">
        <v>2.0542069999999999E-2</v>
      </c>
      <c r="J96" s="172">
        <v>1.1843910767505905E-2</v>
      </c>
      <c r="K96" s="168">
        <v>2.8820104905182831E-3</v>
      </c>
      <c r="L96" s="173">
        <v>5.5691433104176902E-3</v>
      </c>
      <c r="M96" s="133">
        <v>5.0918348790689461E-3</v>
      </c>
      <c r="N96" s="133">
        <v>-7.4662736162700583E-4</v>
      </c>
      <c r="O96" s="173">
        <v>4.0889878732486729E-2</v>
      </c>
      <c r="P96" s="173">
        <v>-4.5905227339049226E-5</v>
      </c>
      <c r="Q96" s="168">
        <v>4.9226039999999999E-2</v>
      </c>
      <c r="R96" s="168">
        <v>2.69894E-2</v>
      </c>
      <c r="S96" s="168">
        <v>6.5335820000000003E-2</v>
      </c>
      <c r="T96" s="168">
        <v>5.0420850000000003E-2</v>
      </c>
      <c r="U96" s="168">
        <v>7.0947643452919262E-2</v>
      </c>
      <c r="V96" s="168">
        <v>0.1515522</v>
      </c>
      <c r="W96" s="168">
        <v>2.4520227560591801E-2</v>
      </c>
      <c r="X96" s="168">
        <v>2.8358551545847765E-2</v>
      </c>
      <c r="Y96" s="168">
        <v>2.8059331545800426E-2</v>
      </c>
      <c r="Z96" s="168">
        <v>3.6577985875152264E-2</v>
      </c>
      <c r="AA96" s="168">
        <v>1.2223387383648587E-2</v>
      </c>
      <c r="AB96" s="168" t="s">
        <v>336</v>
      </c>
      <c r="AC96" s="168" t="s">
        <v>336</v>
      </c>
      <c r="AD96" s="168" t="s">
        <v>336</v>
      </c>
      <c r="AE96" s="168" t="s">
        <v>336</v>
      </c>
      <c r="AF96" s="168" t="s">
        <v>336</v>
      </c>
      <c r="AG96" s="168" t="s">
        <v>336</v>
      </c>
      <c r="AH96" s="168" t="s">
        <v>336</v>
      </c>
      <c r="AI96" s="168" t="s">
        <v>336</v>
      </c>
      <c r="AJ96" s="168">
        <v>1.8495043068421868E-2</v>
      </c>
      <c r="AK96" s="168">
        <v>7.4379200764203013E-3</v>
      </c>
      <c r="AL96" s="168">
        <v>0.10146086214198591</v>
      </c>
      <c r="AM96" s="168">
        <v>6.6272372429550641E-2</v>
      </c>
      <c r="AN96" s="168">
        <v>7.3999999999998511E-3</v>
      </c>
      <c r="AO96" s="168">
        <v>1.1604800890231193E-2</v>
      </c>
      <c r="AP96" s="168">
        <v>3.8472803844114001E-3</v>
      </c>
    </row>
    <row r="97" spans="1:42" ht="12.75" customHeight="1">
      <c r="A97" s="169">
        <v>38776</v>
      </c>
      <c r="B97" s="168">
        <v>2.8871000000000001E-3</v>
      </c>
      <c r="C97" s="168">
        <v>2.8714489999999999E-3</v>
      </c>
      <c r="D97" s="168">
        <v>1.4554490000000002E-3</v>
      </c>
      <c r="E97" s="168">
        <v>-4.7974379999999998E-4</v>
      </c>
      <c r="F97" s="168">
        <v>1.1964495216935322E-2</v>
      </c>
      <c r="G97" s="168">
        <v>2.1867040000000001E-2</v>
      </c>
      <c r="H97" s="168">
        <v>1.1481565976585895E-2</v>
      </c>
      <c r="I97" s="168">
        <v>2.800828E-2</v>
      </c>
      <c r="J97" s="172">
        <v>1.349437462077252E-2</v>
      </c>
      <c r="K97" s="168">
        <v>4.1956434277832244E-3</v>
      </c>
      <c r="L97" s="173">
        <v>6.0888428733423261E-3</v>
      </c>
      <c r="M97" s="133">
        <v>7.5579387140813914E-3</v>
      </c>
      <c r="N97" s="133">
        <v>3.089109087556885E-3</v>
      </c>
      <c r="O97" s="173">
        <v>-2.7990491307150478E-4</v>
      </c>
      <c r="P97" s="173">
        <v>1.5291891498276922E-3</v>
      </c>
      <c r="Q97" s="168">
        <v>-1.4688699999999999E-3</v>
      </c>
      <c r="R97" s="168">
        <v>3.5433140000000002E-4</v>
      </c>
      <c r="S97" s="168">
        <v>8.3197030000000001E-4</v>
      </c>
      <c r="T97" s="168">
        <v>-8.4818380000000002E-3</v>
      </c>
      <c r="U97" s="168">
        <v>-4.9732570141689525E-3</v>
      </c>
      <c r="V97" s="168">
        <v>2.249141E-4</v>
      </c>
      <c r="W97" s="168">
        <v>1.7135869051869701E-3</v>
      </c>
      <c r="X97" s="168">
        <v>3.542783035698216E-3</v>
      </c>
      <c r="Y97" s="168">
        <v>-5.4126019080199539E-3</v>
      </c>
      <c r="Z97" s="168">
        <v>2.1508990904353098E-3</v>
      </c>
      <c r="AA97" s="168">
        <v>4.9895532373067653E-3</v>
      </c>
      <c r="AB97" s="168" t="s">
        <v>336</v>
      </c>
      <c r="AC97" s="168" t="s">
        <v>336</v>
      </c>
      <c r="AD97" s="168" t="s">
        <v>336</v>
      </c>
      <c r="AE97" s="168" t="s">
        <v>336</v>
      </c>
      <c r="AF97" s="168" t="s">
        <v>336</v>
      </c>
      <c r="AG97" s="168" t="s">
        <v>336</v>
      </c>
      <c r="AH97" s="168" t="s">
        <v>336</v>
      </c>
      <c r="AI97" s="168" t="s">
        <v>336</v>
      </c>
      <c r="AJ97" s="168">
        <v>-6.2602923342056527E-2</v>
      </c>
      <c r="AK97" s="168">
        <v>-7.011992855320226E-2</v>
      </c>
      <c r="AL97" s="168">
        <v>-1.9283533601115566E-2</v>
      </c>
      <c r="AM97" s="168">
        <v>2.2581593211385309E-2</v>
      </c>
      <c r="AN97" s="168">
        <v>7.3456422473696659E-3</v>
      </c>
      <c r="AO97" s="168">
        <v>5.1072522982635871E-3</v>
      </c>
      <c r="AP97" s="168">
        <v>3.4816140810194351E-3</v>
      </c>
    </row>
    <row r="98" spans="1:42" ht="12.75" customHeight="1">
      <c r="A98" s="169">
        <v>38807</v>
      </c>
      <c r="B98" s="168">
        <v>-8.746486999999999E-3</v>
      </c>
      <c r="C98" s="168">
        <v>-1.0844670000000001E-2</v>
      </c>
      <c r="D98" s="168">
        <v>-1.079012E-2</v>
      </c>
      <c r="E98" s="168">
        <v>-2.1938610000000001E-2</v>
      </c>
      <c r="F98" s="168">
        <v>9.1839915464042576E-4</v>
      </c>
      <c r="G98" s="168">
        <v>-1.7785829999999999E-2</v>
      </c>
      <c r="H98" s="168">
        <v>-2.3070561490714625E-2</v>
      </c>
      <c r="I98" s="168">
        <v>-1.4693609999999999E-2</v>
      </c>
      <c r="J98" s="172">
        <v>-4.2215736261932424E-3</v>
      </c>
      <c r="K98" s="168">
        <v>-8.0700549450549719E-3</v>
      </c>
      <c r="L98" s="173">
        <v>6.117331895882927E-3</v>
      </c>
      <c r="M98" s="133">
        <v>3.0282500632583531E-3</v>
      </c>
      <c r="N98" s="133">
        <v>-1.42632354063843E-2</v>
      </c>
      <c r="O98" s="173">
        <v>1.4110215149653049E-2</v>
      </c>
      <c r="P98" s="173">
        <v>-6.6896028492849924E-3</v>
      </c>
      <c r="Q98" s="168">
        <v>2.103665E-2</v>
      </c>
      <c r="R98" s="168">
        <v>1.2411119999999999E-2</v>
      </c>
      <c r="S98" s="168">
        <v>3.88458E-2</v>
      </c>
      <c r="T98" s="168">
        <v>2.5221809999999997E-2</v>
      </c>
      <c r="U98" s="168">
        <v>1.3768389287061478E-2</v>
      </c>
      <c r="V98" s="168">
        <v>-2.2486350000000001E-3</v>
      </c>
      <c r="W98" s="168">
        <v>1.1507287809868538E-2</v>
      </c>
      <c r="X98" s="168">
        <v>1.8808115819679116E-2</v>
      </c>
      <c r="Y98" s="168">
        <v>2.0969340305834638E-2</v>
      </c>
      <c r="Z98" s="168">
        <v>-6.4299354980892343E-3</v>
      </c>
      <c r="AA98" s="168">
        <v>5.1669421337083854E-3</v>
      </c>
      <c r="AB98" s="168">
        <v>5.4006999999999999E-2</v>
      </c>
      <c r="AC98" s="168">
        <v>4.8932999999999997E-2</v>
      </c>
      <c r="AD98" s="168">
        <v>9.7028000000000003E-2</v>
      </c>
      <c r="AE98" s="168">
        <v>3.5656E-2</v>
      </c>
      <c r="AF98" s="168">
        <v>5.4412000000000002E-2</v>
      </c>
      <c r="AG98" s="168">
        <v>5.2760000000000001E-2</v>
      </c>
      <c r="AH98" s="168">
        <v>4.2068000000000001E-2</v>
      </c>
      <c r="AI98" s="168">
        <v>3.7932E-2</v>
      </c>
      <c r="AJ98" s="168">
        <v>2.2241968650842381E-2</v>
      </c>
      <c r="AK98" s="168">
        <v>1.359585094122151E-2</v>
      </c>
      <c r="AL98" s="168">
        <v>6.6261292386436299E-2</v>
      </c>
      <c r="AM98" s="168">
        <v>4.5399147970153431E-2</v>
      </c>
      <c r="AN98" s="168">
        <v>1.0248324793062702E-2</v>
      </c>
      <c r="AO98" s="168">
        <v>6.2539086929329635E-3</v>
      </c>
      <c r="AP98" s="168">
        <v>3.9528331912250803E-3</v>
      </c>
    </row>
    <row r="99" spans="1:42" ht="12.75" customHeight="1">
      <c r="A99" s="169">
        <v>38837</v>
      </c>
      <c r="B99" s="168">
        <v>-3.5473179999999998E-3</v>
      </c>
      <c r="C99" s="168">
        <v>-3.0688910000000002E-3</v>
      </c>
      <c r="D99" s="168">
        <v>-4.120889E-3</v>
      </c>
      <c r="E99" s="168">
        <v>-8.4525489999999991E-4</v>
      </c>
      <c r="F99" s="168">
        <v>5.4594610057390192E-3</v>
      </c>
      <c r="G99" s="168">
        <v>-7.0486490000000001E-4</v>
      </c>
      <c r="H99" s="168">
        <v>-4.7580409824979908E-3</v>
      </c>
      <c r="I99" s="168">
        <v>1.6037969999999999E-3</v>
      </c>
      <c r="J99" s="172">
        <v>2.4615570286468103E-3</v>
      </c>
      <c r="K99" s="168">
        <v>1.1540015002031723E-4</v>
      </c>
      <c r="L99" s="173">
        <v>3.7016592525245251E-3</v>
      </c>
      <c r="M99" s="133">
        <v>4.4269392272386909E-3</v>
      </c>
      <c r="N99" s="133">
        <v>-5.165572773296101E-3</v>
      </c>
      <c r="O99" s="173">
        <v>8.8600235736358002E-3</v>
      </c>
      <c r="P99" s="133">
        <v>1.4053402931137882E-3</v>
      </c>
      <c r="Q99" s="168">
        <v>3.3283689999999998E-2</v>
      </c>
      <c r="R99" s="168">
        <v>1.2814600000000001E-2</v>
      </c>
      <c r="S99" s="168">
        <v>5.1079579999999999E-2</v>
      </c>
      <c r="T99" s="168">
        <v>2.9087969999999998E-2</v>
      </c>
      <c r="U99" s="168">
        <v>7.4976744186046496E-2</v>
      </c>
      <c r="V99" s="168">
        <v>7.2633610000000001E-2</v>
      </c>
      <c r="W99" s="168">
        <v>1.154219612741203E-2</v>
      </c>
      <c r="X99" s="168">
        <v>6.1501810634339016E-3</v>
      </c>
      <c r="Y99" s="168">
        <v>1.5238238878004573E-2</v>
      </c>
      <c r="Z99" s="168">
        <v>3.0135587719391399E-2</v>
      </c>
      <c r="AA99" s="168">
        <v>7.3373201341897509E-3</v>
      </c>
      <c r="AB99" s="168" t="s">
        <v>336</v>
      </c>
      <c r="AC99" s="168" t="s">
        <v>336</v>
      </c>
      <c r="AD99" s="168" t="s">
        <v>336</v>
      </c>
      <c r="AE99" s="168" t="s">
        <v>336</v>
      </c>
      <c r="AF99" s="168" t="s">
        <v>336</v>
      </c>
      <c r="AG99" s="168" t="s">
        <v>336</v>
      </c>
      <c r="AH99" s="168" t="s">
        <v>336</v>
      </c>
      <c r="AI99" s="168" t="s">
        <v>336</v>
      </c>
      <c r="AJ99" s="168">
        <v>6.7798585878097617E-2</v>
      </c>
      <c r="AK99" s="168">
        <v>5.7299012980318587E-2</v>
      </c>
      <c r="AL99" s="168">
        <v>0.13098259991321082</v>
      </c>
      <c r="AM99" s="168">
        <v>-4.7815919151423802E-3</v>
      </c>
      <c r="AN99" s="168">
        <v>8.0959812719469948E-3</v>
      </c>
      <c r="AO99" s="168">
        <v>7.8464885021751751E-3</v>
      </c>
      <c r="AP99" s="168">
        <v>3.7337528913101714E-3</v>
      </c>
    </row>
    <row r="100" spans="1:42" ht="12.75" customHeight="1">
      <c r="A100" s="169">
        <v>38868</v>
      </c>
      <c r="B100" s="168">
        <v>3.1848759999999997E-3</v>
      </c>
      <c r="C100" s="168">
        <v>2.0678580000000001E-3</v>
      </c>
      <c r="D100" s="168">
        <v>3.3103529999999997E-4</v>
      </c>
      <c r="E100" s="168">
        <v>2.9458370000000002E-3</v>
      </c>
      <c r="F100" s="168">
        <v>-5.5951541230644386E-3</v>
      </c>
      <c r="G100" s="168">
        <v>-2.0021480000000001E-2</v>
      </c>
      <c r="H100" s="168">
        <v>-1.0746493075545094E-2</v>
      </c>
      <c r="I100" s="168">
        <v>-2.5489899999999999E-2</v>
      </c>
      <c r="J100" s="172">
        <v>-9.0872319949260039E-3</v>
      </c>
      <c r="K100" s="168">
        <v>-1.7884959326140981E-3</v>
      </c>
      <c r="L100" s="173">
        <v>1.2616867781696239E-3</v>
      </c>
      <c r="M100" s="133">
        <v>6.3842888161520506E-3</v>
      </c>
      <c r="N100" s="133">
        <v>2.9582288115161948E-3</v>
      </c>
      <c r="O100" s="173">
        <v>-1.5930342249746321E-2</v>
      </c>
      <c r="P100" s="133">
        <v>2.2052927024860391E-3</v>
      </c>
      <c r="Q100" s="168">
        <v>-3.9421659999999997E-2</v>
      </c>
      <c r="R100" s="168">
        <v>-3.021896E-2</v>
      </c>
      <c r="S100" s="168">
        <v>-2.761489E-2</v>
      </c>
      <c r="T100" s="168">
        <v>-6.2192249999999998E-2</v>
      </c>
      <c r="U100" s="168">
        <v>-6.8795430944963654E-2</v>
      </c>
      <c r="V100" s="168">
        <v>-0.13552049999999999</v>
      </c>
      <c r="W100" s="168">
        <v>-1.3140295819767944E-2</v>
      </c>
      <c r="X100" s="168">
        <v>-2.5517815908090324E-2</v>
      </c>
      <c r="Y100" s="168">
        <v>-7.8676979445290174E-3</v>
      </c>
      <c r="Z100" s="168">
        <v>-3.0159604700905618E-2</v>
      </c>
      <c r="AA100" s="168">
        <v>3.8033722214427801E-3</v>
      </c>
      <c r="AB100" s="168" t="s">
        <v>336</v>
      </c>
      <c r="AC100" s="168" t="s">
        <v>336</v>
      </c>
      <c r="AD100" s="168" t="s">
        <v>336</v>
      </c>
      <c r="AE100" s="168" t="s">
        <v>336</v>
      </c>
      <c r="AF100" s="168" t="s">
        <v>336</v>
      </c>
      <c r="AG100" s="168" t="s">
        <v>336</v>
      </c>
      <c r="AH100" s="168" t="s">
        <v>336</v>
      </c>
      <c r="AI100" s="168" t="s">
        <v>336</v>
      </c>
      <c r="AJ100" s="168">
        <v>9.5660201987437521E-3</v>
      </c>
      <c r="AK100" s="168">
        <v>9.7516409355880018E-3</v>
      </c>
      <c r="AL100" s="168">
        <v>-3.7230610949071208E-2</v>
      </c>
      <c r="AM100" s="168">
        <v>-3.3922189818797355E-2</v>
      </c>
      <c r="AN100" s="168">
        <v>-7.1601354620222102E-3</v>
      </c>
      <c r="AO100" s="168">
        <v>5.0104062283204964E-3</v>
      </c>
      <c r="AP100" s="168">
        <v>4.5659963893145417E-3</v>
      </c>
    </row>
    <row r="101" spans="1:42" ht="12.75" customHeight="1">
      <c r="A101" s="169">
        <v>38898</v>
      </c>
      <c r="B101" s="168">
        <v>-1.124208E-4</v>
      </c>
      <c r="C101" s="168">
        <v>-1.067962E-3</v>
      </c>
      <c r="D101" s="168">
        <v>3.1869589999999996E-3</v>
      </c>
      <c r="E101" s="168">
        <v>2.8301789999999999E-3</v>
      </c>
      <c r="F101" s="168">
        <v>-3.0575905603368314E-3</v>
      </c>
      <c r="G101" s="168">
        <v>-2.0755860000000001E-4</v>
      </c>
      <c r="H101" s="168">
        <v>2.9788839464226502E-3</v>
      </c>
      <c r="I101" s="168">
        <v>-2.1362259999999998E-3</v>
      </c>
      <c r="J101" s="172">
        <v>-1.0183263178013657E-2</v>
      </c>
      <c r="K101" s="168">
        <v>1.849497167957459E-3</v>
      </c>
      <c r="L101" s="173">
        <v>3.5137318255249461E-3</v>
      </c>
      <c r="M101" s="133">
        <v>3.0269852514974716E-3</v>
      </c>
      <c r="N101" s="133">
        <v>-4.4242552579006889E-3</v>
      </c>
      <c r="O101" s="173">
        <v>9.0246553584361067E-5</v>
      </c>
      <c r="P101" s="133">
        <v>1.8003600720142288E-3</v>
      </c>
      <c r="Q101" s="168">
        <v>-4.314721E-4</v>
      </c>
      <c r="R101" s="168">
        <v>7.4145790000000004E-4</v>
      </c>
      <c r="S101" s="168">
        <v>3.2531330000000001E-3</v>
      </c>
      <c r="T101" s="168">
        <v>-1.1088240000000001E-2</v>
      </c>
      <c r="U101" s="168">
        <v>-1.1616020815908845E-3</v>
      </c>
      <c r="V101" s="168">
        <v>3.8540330000000002E-3</v>
      </c>
      <c r="W101" s="168">
        <v>-4.9089286304585533E-3</v>
      </c>
      <c r="X101" s="168">
        <v>-1.0192754636025203E-2</v>
      </c>
      <c r="Y101" s="168">
        <v>-5.5157782688269874E-3</v>
      </c>
      <c r="Z101" s="168">
        <v>-9.4886572794937729E-3</v>
      </c>
      <c r="AA101" s="168">
        <v>2.8706153456070638E-3</v>
      </c>
      <c r="AB101" s="168">
        <v>5.5027E-2</v>
      </c>
      <c r="AC101" s="168">
        <v>3.9736E-2</v>
      </c>
      <c r="AD101" s="168">
        <v>1.3952000000000001E-2</v>
      </c>
      <c r="AE101" s="168">
        <v>6.5166000000000002E-2</v>
      </c>
      <c r="AF101" s="168">
        <v>7.7470999999999998E-2</v>
      </c>
      <c r="AG101" s="168">
        <v>-3.4320999999999997E-2</v>
      </c>
      <c r="AH101" s="168">
        <v>5.1089999999999998E-3</v>
      </c>
      <c r="AI101" s="168">
        <v>4.0459000000000002E-2</v>
      </c>
      <c r="AJ101" s="168">
        <v>-1.5536902073337577E-2</v>
      </c>
      <c r="AK101" s="168">
        <v>-1.410430082277625E-2</v>
      </c>
      <c r="AL101" s="168">
        <v>-7.2326453454795825E-2</v>
      </c>
      <c r="AM101" s="168">
        <v>3.6242611581854378E-2</v>
      </c>
      <c r="AN101" s="168">
        <v>2.5338660949225655E-3</v>
      </c>
      <c r="AO101" s="168">
        <v>1.4572787237305818E-3</v>
      </c>
      <c r="AP101" s="168">
        <v>3.9707800273256488E-3</v>
      </c>
    </row>
    <row r="102" spans="1:42" ht="12.75" customHeight="1">
      <c r="A102" s="169">
        <v>38929</v>
      </c>
      <c r="B102" s="168">
        <v>1.1776279999999998E-2</v>
      </c>
      <c r="C102" s="168">
        <v>1.278168E-2</v>
      </c>
      <c r="D102" s="168">
        <v>1.2384630000000001E-2</v>
      </c>
      <c r="E102" s="168">
        <v>1.626789E-2</v>
      </c>
      <c r="F102" s="168">
        <v>1.7098455415521574E-2</v>
      </c>
      <c r="G102" s="168">
        <v>3.2088869999999999E-2</v>
      </c>
      <c r="H102" s="168">
        <v>2.5633852560412063E-2</v>
      </c>
      <c r="I102" s="168">
        <v>3.6090179999999999E-2</v>
      </c>
      <c r="J102" s="172">
        <v>1.9035772343119817E-2</v>
      </c>
      <c r="K102" s="168">
        <v>1.4249451944156055E-2</v>
      </c>
      <c r="L102" s="173">
        <v>5.3205618384515319E-3</v>
      </c>
      <c r="M102" s="133">
        <v>4.9441376653396318E-3</v>
      </c>
      <c r="N102" s="133">
        <v>1.4081863129498107E-2</v>
      </c>
      <c r="O102" s="173">
        <v>4.2980220408983527E-4</v>
      </c>
      <c r="P102" s="133">
        <v>1.6972843450479225E-2</v>
      </c>
      <c r="Q102" s="168">
        <v>6.825088E-3</v>
      </c>
      <c r="R102" s="168">
        <v>3.0335309999999999E-3</v>
      </c>
      <c r="S102" s="168">
        <v>1.5245370000000001E-2</v>
      </c>
      <c r="T102" s="168">
        <v>-5.5346499999999995E-3</v>
      </c>
      <c r="U102" s="168">
        <v>4.6052937619203149E-3</v>
      </c>
      <c r="V102" s="168">
        <v>3.3031270000000001E-2</v>
      </c>
      <c r="W102" s="168">
        <v>-5.6988622207456707E-3</v>
      </c>
      <c r="X102" s="168">
        <v>-1.0009548150015202E-2</v>
      </c>
      <c r="Y102" s="168">
        <v>-7.2980132647781915E-3</v>
      </c>
      <c r="Z102" s="168">
        <v>-1.3753355934214451E-2</v>
      </c>
      <c r="AA102" s="168">
        <v>5.1065761014741362E-3</v>
      </c>
      <c r="AB102" s="168" t="s">
        <v>336</v>
      </c>
      <c r="AC102" s="168" t="s">
        <v>336</v>
      </c>
      <c r="AD102" s="168" t="s">
        <v>336</v>
      </c>
      <c r="AE102" s="168" t="s">
        <v>336</v>
      </c>
      <c r="AF102" s="168" t="s">
        <v>336</v>
      </c>
      <c r="AG102" s="168" t="s">
        <v>336</v>
      </c>
      <c r="AH102" s="168" t="s">
        <v>336</v>
      </c>
      <c r="AI102" s="168" t="s">
        <v>336</v>
      </c>
      <c r="AJ102" s="168">
        <v>3.2100849829908462E-2</v>
      </c>
      <c r="AK102" s="168">
        <v>2.7346163362962361E-2</v>
      </c>
      <c r="AL102" s="168">
        <v>3.1718031527943724E-2</v>
      </c>
      <c r="AM102" s="168">
        <v>3.5893674246393337E-2</v>
      </c>
      <c r="AN102" s="168">
        <v>7.2907553222514299E-3</v>
      </c>
      <c r="AO102" s="168">
        <v>8.5011871027036445E-3</v>
      </c>
      <c r="AP102" s="168">
        <v>4.8520229649535729E-3</v>
      </c>
    </row>
    <row r="103" spans="1:42" ht="12.75" customHeight="1">
      <c r="A103" s="169">
        <v>38960</v>
      </c>
      <c r="B103" s="168">
        <v>1.496185E-2</v>
      </c>
      <c r="C103" s="168">
        <v>1.5098879999999999E-2</v>
      </c>
      <c r="D103" s="168">
        <v>1.467692E-2</v>
      </c>
      <c r="E103" s="168">
        <v>1.7342960000000001E-2</v>
      </c>
      <c r="F103" s="168">
        <v>1.8203723263797267E-2</v>
      </c>
      <c r="G103" s="168">
        <v>2.463485E-2</v>
      </c>
      <c r="H103" s="168">
        <v>2.4352791995224665E-2</v>
      </c>
      <c r="I103" s="168">
        <v>2.481092E-2</v>
      </c>
      <c r="J103" s="172">
        <v>1.1496456244721065E-2</v>
      </c>
      <c r="K103" s="168">
        <v>1.4561173994653398E-2</v>
      </c>
      <c r="L103" s="173">
        <v>6.1811427107354433E-3</v>
      </c>
      <c r="M103" s="133">
        <v>7.0921985815604049E-3</v>
      </c>
      <c r="N103" s="133">
        <v>1.4723796330023298E-2</v>
      </c>
      <c r="O103" s="173">
        <v>1.2889862896544146E-2</v>
      </c>
      <c r="P103" s="133">
        <v>1.9438444924406051E-2</v>
      </c>
      <c r="Q103" s="168">
        <v>2.5920499999999999E-2</v>
      </c>
      <c r="R103" s="168">
        <v>2.3418660000000001E-2</v>
      </c>
      <c r="S103" s="168">
        <v>3.156113E-2</v>
      </c>
      <c r="T103" s="168">
        <v>1.5006949999999998E-2</v>
      </c>
      <c r="U103" s="168">
        <v>3.2830153732172684E-2</v>
      </c>
      <c r="V103" s="168">
        <v>1.533465E-2</v>
      </c>
      <c r="W103" s="168">
        <v>7.6275560916039264E-3</v>
      </c>
      <c r="X103" s="168">
        <v>1.1618408667780633E-2</v>
      </c>
      <c r="Y103" s="168">
        <v>5.116356949618206E-3</v>
      </c>
      <c r="Z103" s="168">
        <v>6.5422715970142598E-4</v>
      </c>
      <c r="AA103" s="168">
        <v>8.0778129463663362E-3</v>
      </c>
      <c r="AB103" s="168" t="s">
        <v>336</v>
      </c>
      <c r="AC103" s="168" t="s">
        <v>336</v>
      </c>
      <c r="AD103" s="168" t="s">
        <v>336</v>
      </c>
      <c r="AE103" s="168" t="s">
        <v>336</v>
      </c>
      <c r="AF103" s="168" t="s">
        <v>336</v>
      </c>
      <c r="AG103" s="168" t="s">
        <v>336</v>
      </c>
      <c r="AH103" s="168" t="s">
        <v>336</v>
      </c>
      <c r="AI103" s="168" t="s">
        <v>336</v>
      </c>
      <c r="AJ103" s="168">
        <v>-3.6037350895916642E-2</v>
      </c>
      <c r="AK103" s="168">
        <v>-4.574610633081766E-2</v>
      </c>
      <c r="AL103" s="168">
        <v>1.8307388730541607E-2</v>
      </c>
      <c r="AM103" s="168">
        <v>3.7738648395298169E-2</v>
      </c>
      <c r="AN103" s="168">
        <v>9.1681142636554913E-3</v>
      </c>
      <c r="AO103" s="168">
        <v>1.5568043742405724E-2</v>
      </c>
      <c r="AP103" s="168">
        <v>4.8863067985072117E-3</v>
      </c>
    </row>
    <row r="104" spans="1:42" ht="12.75" customHeight="1">
      <c r="A104" s="169">
        <v>38990</v>
      </c>
      <c r="B104" s="168">
        <v>7.1948409999999996E-3</v>
      </c>
      <c r="C104" s="168">
        <v>8.2150090000000005E-3</v>
      </c>
      <c r="D104" s="168">
        <v>9.2847269999999996E-3</v>
      </c>
      <c r="E104" s="168">
        <v>1.6423340000000001E-3</v>
      </c>
      <c r="F104" s="168">
        <v>1.1380124389229973E-2</v>
      </c>
      <c r="G104" s="168">
        <v>5.7965059999999999E-3</v>
      </c>
      <c r="H104" s="168">
        <v>6.7816203338841863E-3</v>
      </c>
      <c r="I104" s="168">
        <v>5.1890899999999995E-3</v>
      </c>
      <c r="J104" s="172">
        <v>7.2008266029044421E-3</v>
      </c>
      <c r="K104" s="168">
        <v>7.3442843527498081E-3</v>
      </c>
      <c r="L104" s="173">
        <v>6.867301142693405E-3</v>
      </c>
      <c r="M104" s="133">
        <v>4.0683288922724881E-3</v>
      </c>
      <c r="N104" s="133">
        <v>8.240759947685028E-3</v>
      </c>
      <c r="O104" s="173">
        <v>1.4640112086502954E-2</v>
      </c>
      <c r="P104" s="133">
        <v>1.2711864406779627E-2</v>
      </c>
      <c r="Q104" s="168">
        <v>1.1653100000000001E-2</v>
      </c>
      <c r="R104" s="168">
        <v>2.509312E-2</v>
      </c>
      <c r="S104" s="168">
        <v>8.5614130000000004E-3</v>
      </c>
      <c r="T104" s="168">
        <v>-1.6396399999999998E-2</v>
      </c>
      <c r="U104" s="168">
        <v>1.9323021744003688E-2</v>
      </c>
      <c r="V104" s="168">
        <v>-2.5655399999999998E-2</v>
      </c>
      <c r="W104" s="168">
        <v>4.99349287532036E-3</v>
      </c>
      <c r="X104" s="168">
        <v>4.9932164068680063E-3</v>
      </c>
      <c r="Y104" s="168">
        <v>9.8803171323322836E-3</v>
      </c>
      <c r="Z104" s="168">
        <v>-5.7272161754819972E-3</v>
      </c>
      <c r="AA104" s="168">
        <v>5.3308880257816327E-3</v>
      </c>
      <c r="AB104" s="168">
        <v>3.1608999999999998E-2</v>
      </c>
      <c r="AC104" s="168">
        <v>3.4442E-2</v>
      </c>
      <c r="AD104" s="168">
        <v>2.0496E-2</v>
      </c>
      <c r="AE104" s="168">
        <v>3.7031000000000001E-2</v>
      </c>
      <c r="AF104" s="168">
        <v>3.4174000000000003E-2</v>
      </c>
      <c r="AG104" s="168">
        <v>3.4098999999999997E-2</v>
      </c>
      <c r="AH104" s="168">
        <v>1.6358000000000001E-2</v>
      </c>
      <c r="AI104" s="168">
        <v>5.8069000000000003E-2</v>
      </c>
      <c r="AJ104" s="168">
        <v>-6.021215724744422E-2</v>
      </c>
      <c r="AK104" s="168">
        <v>-6.3682191959087531E-2</v>
      </c>
      <c r="AL104" s="168">
        <v>-6.6106925060906097E-2</v>
      </c>
      <c r="AM104" s="168">
        <v>2.2511193860111023E-2</v>
      </c>
      <c r="AN104" s="168">
        <v>1.4248828535909031E-2</v>
      </c>
      <c r="AO104" s="168">
        <v>1.8694384206984216E-2</v>
      </c>
      <c r="AP104" s="168">
        <v>4.4222375373303979E-3</v>
      </c>
    </row>
    <row r="105" spans="1:42" ht="12.75" customHeight="1">
      <c r="A105" s="169">
        <v>39021</v>
      </c>
      <c r="B105" s="168">
        <v>5.3582050000000004E-3</v>
      </c>
      <c r="C105" s="168">
        <v>7.0543109999999997E-3</v>
      </c>
      <c r="D105" s="168">
        <v>5.0769149999999996E-3</v>
      </c>
      <c r="E105" s="168">
        <v>-1.7074549999999999E-3</v>
      </c>
      <c r="F105" s="168">
        <v>1.5969518846513653E-2</v>
      </c>
      <c r="G105" s="168">
        <v>1.791529E-2</v>
      </c>
      <c r="H105" s="168">
        <v>1.1430995373939101E-2</v>
      </c>
      <c r="I105" s="168">
        <v>2.203861E-2</v>
      </c>
      <c r="J105" s="172">
        <v>1.8153440221466033E-2</v>
      </c>
      <c r="K105" s="168">
        <v>7.0681211041851988E-3</v>
      </c>
      <c r="L105" s="173">
        <v>7.3736870806364596E-3</v>
      </c>
      <c r="M105" s="133">
        <v>5.9711394924533145E-3</v>
      </c>
      <c r="N105" s="133">
        <v>9.0868301153090858E-3</v>
      </c>
      <c r="O105" s="173">
        <v>2.659010795973904E-2</v>
      </c>
      <c r="P105" s="133">
        <v>9.8896918980602155E-3</v>
      </c>
      <c r="Q105" s="168">
        <v>3.751057E-2</v>
      </c>
      <c r="R105" s="168">
        <v>3.3865119999999999E-2</v>
      </c>
      <c r="S105" s="168">
        <v>4.2887540000000002E-2</v>
      </c>
      <c r="T105" s="168">
        <v>1.740659E-2</v>
      </c>
      <c r="U105" s="168">
        <v>4.6490147783251112E-2</v>
      </c>
      <c r="V105" s="168">
        <v>7.0193249999999999E-2</v>
      </c>
      <c r="W105" s="168">
        <v>2.0215375529736956E-2</v>
      </c>
      <c r="X105" s="168">
        <v>2.8402556066906781E-2</v>
      </c>
      <c r="Y105" s="168">
        <v>1.9265493802183231E-2</v>
      </c>
      <c r="Z105" s="168">
        <v>1.3242847401146784E-2</v>
      </c>
      <c r="AA105" s="168">
        <v>1.8409196353944113E-2</v>
      </c>
      <c r="AB105" s="168" t="s">
        <v>336</v>
      </c>
      <c r="AC105" s="168" t="s">
        <v>336</v>
      </c>
      <c r="AD105" s="168" t="s">
        <v>336</v>
      </c>
      <c r="AE105" s="168" t="s">
        <v>336</v>
      </c>
      <c r="AF105" s="168" t="s">
        <v>336</v>
      </c>
      <c r="AG105" s="168" t="s">
        <v>336</v>
      </c>
      <c r="AH105" s="168" t="s">
        <v>336</v>
      </c>
      <c r="AI105" s="168" t="s">
        <v>336</v>
      </c>
      <c r="AJ105" s="168">
        <v>4.7435725313821564E-2</v>
      </c>
      <c r="AK105" s="168">
        <v>4.5249634604521027E-2</v>
      </c>
      <c r="AL105" s="168">
        <v>1.9982234139319655E-2</v>
      </c>
      <c r="AM105" s="168">
        <v>5.6739098657073939E-2</v>
      </c>
      <c r="AN105" s="168">
        <v>1.4708655478031352E-2</v>
      </c>
      <c r="AO105" s="168">
        <v>1.4020406665198548E-2</v>
      </c>
      <c r="AP105" s="168">
        <v>4.7801475212991829E-3</v>
      </c>
    </row>
    <row r="106" spans="1:42" ht="12.75" customHeight="1">
      <c r="A106" s="169">
        <v>39051</v>
      </c>
      <c r="B106" s="168">
        <v>8.6534180000000013E-3</v>
      </c>
      <c r="C106" s="168">
        <v>1.0183619999999999E-2</v>
      </c>
      <c r="D106" s="168">
        <v>1.0446629999999998E-2</v>
      </c>
      <c r="E106" s="168">
        <v>1.236494E-2</v>
      </c>
      <c r="F106" s="168">
        <v>1.5105332790555481E-2</v>
      </c>
      <c r="G106" s="168">
        <v>1.1626579999999999E-2</v>
      </c>
      <c r="H106" s="168">
        <v>1.1853420143319138E-2</v>
      </c>
      <c r="I106" s="168">
        <v>1.148473E-2</v>
      </c>
      <c r="J106" s="172">
        <v>1.2771356814163637E-2</v>
      </c>
      <c r="K106" s="168">
        <v>1.1494888090632926E-2</v>
      </c>
      <c r="L106" s="173">
        <v>4.8876545534424221E-3</v>
      </c>
      <c r="M106" s="133">
        <v>4.2633376516310051E-3</v>
      </c>
      <c r="N106" s="133">
        <v>9.3780727630285998E-3</v>
      </c>
      <c r="O106" s="173">
        <v>2.0669813674665916E-2</v>
      </c>
      <c r="P106" s="133">
        <v>1.5725047080979326E-2</v>
      </c>
      <c r="Q106" s="168">
        <v>2.8271000000000001E-2</v>
      </c>
      <c r="R106" s="168">
        <v>1.9098270000000001E-2</v>
      </c>
      <c r="S106" s="168">
        <v>3.5553290000000001E-2</v>
      </c>
      <c r="T106" s="168">
        <v>7.0885380000000001E-3</v>
      </c>
      <c r="U106" s="168">
        <v>6.489303576682226E-2</v>
      </c>
      <c r="V106" s="168">
        <v>6.7107299999999995E-2</v>
      </c>
      <c r="W106" s="168">
        <v>1.5398135504562704E-2</v>
      </c>
      <c r="X106" s="168">
        <v>1.8943245614174042E-2</v>
      </c>
      <c r="Y106" s="168">
        <v>1.8508720936561751E-2</v>
      </c>
      <c r="Z106" s="168">
        <v>1.3884503014856664E-2</v>
      </c>
      <c r="AA106" s="168">
        <v>1.1520167829132566E-2</v>
      </c>
      <c r="AB106" s="168" t="s">
        <v>336</v>
      </c>
      <c r="AC106" s="168" t="s">
        <v>336</v>
      </c>
      <c r="AD106" s="168" t="s">
        <v>336</v>
      </c>
      <c r="AE106" s="168" t="s">
        <v>336</v>
      </c>
      <c r="AF106" s="168" t="s">
        <v>336</v>
      </c>
      <c r="AG106" s="168" t="s">
        <v>336</v>
      </c>
      <c r="AH106" s="168" t="s">
        <v>336</v>
      </c>
      <c r="AI106" s="168" t="s">
        <v>336</v>
      </c>
      <c r="AJ106" s="168">
        <v>5.4689127223438216E-2</v>
      </c>
      <c r="AK106" s="168">
        <v>4.715057020765534E-2</v>
      </c>
      <c r="AL106" s="168">
        <v>8.4542877358266599E-2</v>
      </c>
      <c r="AM106" s="168">
        <v>5.0444907545235118E-2</v>
      </c>
      <c r="AN106" s="168">
        <v>9.3848727002414645E-3</v>
      </c>
      <c r="AO106" s="168">
        <v>1.1003329955117991E-2</v>
      </c>
      <c r="AP106" s="168">
        <v>4.4576974001191427E-3</v>
      </c>
    </row>
    <row r="107" spans="1:42" ht="12.75" customHeight="1">
      <c r="A107" s="169">
        <v>39082</v>
      </c>
      <c r="B107" s="168">
        <v>-4.7761130000000002E-3</v>
      </c>
      <c r="C107" s="168">
        <v>-6.8635909999999996E-3</v>
      </c>
      <c r="D107" s="168">
        <v>-8.2205030000000005E-3</v>
      </c>
      <c r="E107" s="168">
        <v>-2.332509E-2</v>
      </c>
      <c r="F107" s="168">
        <v>1.1290876416435225E-2</v>
      </c>
      <c r="G107" s="168">
        <v>9.025113999999999E-3</v>
      </c>
      <c r="H107" s="168">
        <v>5.9883678347638636E-4</v>
      </c>
      <c r="I107" s="168">
        <v>1.442709E-2</v>
      </c>
      <c r="J107" s="172">
        <v>9.248862856191753E-3</v>
      </c>
      <c r="K107" s="168">
        <v>-3.2781511227667481E-3</v>
      </c>
      <c r="L107" s="173">
        <v>7.245075612669627E-3</v>
      </c>
      <c r="M107" s="133">
        <v>5.9808612440193087E-3</v>
      </c>
      <c r="N107" s="133">
        <v>-8.3389979593022634E-3</v>
      </c>
      <c r="O107" s="173">
        <v>3.9802569328755144E-3</v>
      </c>
      <c r="P107" s="133">
        <v>-7.2309261147678328E-3</v>
      </c>
      <c r="Q107" s="168">
        <v>2.2313949999999999E-2</v>
      </c>
      <c r="R107" s="168">
        <v>1.170202E-2</v>
      </c>
      <c r="S107" s="168">
        <v>3.2110489999999998E-2</v>
      </c>
      <c r="T107" s="168">
        <v>2.484867E-2</v>
      </c>
      <c r="U107" s="168">
        <v>3.9941587401823408E-2</v>
      </c>
      <c r="V107" s="168">
        <v>5.4026020000000001E-2</v>
      </c>
      <c r="W107" s="168">
        <v>1.5785672825887165E-2</v>
      </c>
      <c r="X107" s="168">
        <v>1.4944938267184238E-2</v>
      </c>
      <c r="Y107" s="168">
        <v>8.5250471357294355E-3</v>
      </c>
      <c r="Z107" s="168">
        <v>2.5768489066662736E-2</v>
      </c>
      <c r="AA107" s="168">
        <v>1.6899974288200337E-2</v>
      </c>
      <c r="AB107" s="168">
        <v>0.146535</v>
      </c>
      <c r="AC107" s="168">
        <v>5.2086E-2</v>
      </c>
      <c r="AD107" s="168">
        <v>0.14526</v>
      </c>
      <c r="AE107" s="168">
        <v>9.0427999999999994E-2</v>
      </c>
      <c r="AF107" s="168">
        <v>0.169131</v>
      </c>
      <c r="AG107" s="168">
        <v>8.3349000000000006E-2</v>
      </c>
      <c r="AH107" s="168">
        <v>9.1090000000000004E-2</v>
      </c>
      <c r="AI107" s="168">
        <v>0.175815</v>
      </c>
      <c r="AJ107" s="168">
        <v>-4.5928784104028564E-2</v>
      </c>
      <c r="AK107" s="168">
        <v>-5.0570108000251857E-2</v>
      </c>
      <c r="AL107" s="168">
        <v>-4.0497774010389009E-2</v>
      </c>
      <c r="AM107" s="168">
        <v>2.7344868256821808E-2</v>
      </c>
      <c r="AN107" s="168">
        <v>1.2703673018503281E-2</v>
      </c>
      <c r="AO107" s="168">
        <v>1.1671201489331207E-2</v>
      </c>
      <c r="AP107" s="168">
        <v>4.3208291157408318E-3</v>
      </c>
    </row>
    <row r="108" spans="1:42" ht="12.75" customHeight="1">
      <c r="A108" s="169">
        <v>39113</v>
      </c>
      <c r="B108" s="168">
        <v>-3.9945790000000002E-4</v>
      </c>
      <c r="C108" s="168">
        <v>6.1687429999999997E-5</v>
      </c>
      <c r="D108" s="168">
        <v>-1.5931770000000001E-3</v>
      </c>
      <c r="E108" s="168">
        <v>1.308027E-3</v>
      </c>
      <c r="F108" s="168">
        <v>8.150553506998337E-3</v>
      </c>
      <c r="G108" s="168">
        <v>-2.4100530000000001E-3</v>
      </c>
      <c r="H108" s="168">
        <v>-4.5694802637297194E-3</v>
      </c>
      <c r="I108" s="168">
        <v>-1.0471429999999999E-3</v>
      </c>
      <c r="J108" s="172">
        <v>6.0537543460055243E-3</v>
      </c>
      <c r="K108" s="168">
        <v>2.1926218275503118E-4</v>
      </c>
      <c r="L108" s="173">
        <v>8.216098903228275E-3</v>
      </c>
      <c r="M108" s="133">
        <v>8.9296122729709548E-3</v>
      </c>
      <c r="N108" s="133">
        <v>-1.8599457257002516E-3</v>
      </c>
      <c r="O108" s="173">
        <v>2.4129854398931894E-2</v>
      </c>
      <c r="P108" s="133">
        <v>-1.9609674105892649E-3</v>
      </c>
      <c r="Q108" s="168">
        <v>9.9490610000000004E-3</v>
      </c>
      <c r="R108" s="168">
        <v>1.78116E-2</v>
      </c>
      <c r="S108" s="168">
        <v>5.9080189999999996E-3</v>
      </c>
      <c r="T108" s="168">
        <v>8.4590580000000002E-3</v>
      </c>
      <c r="U108" s="168">
        <v>-7.1729477399521402E-3</v>
      </c>
      <c r="V108" s="168">
        <v>8.9973570000000005E-4</v>
      </c>
      <c r="W108" s="168">
        <v>1.4989320217122737E-2</v>
      </c>
      <c r="X108" s="168">
        <v>1.4683460035218809E-2</v>
      </c>
      <c r="Y108" s="168">
        <v>2.1108440408716289E-2</v>
      </c>
      <c r="Z108" s="168">
        <v>5.5467050898192483E-3</v>
      </c>
      <c r="AA108" s="168">
        <v>1.648515415168017E-2</v>
      </c>
      <c r="AB108" s="168" t="s">
        <v>336</v>
      </c>
      <c r="AC108" s="168" t="s">
        <v>336</v>
      </c>
      <c r="AD108" s="168" t="s">
        <v>336</v>
      </c>
      <c r="AE108" s="168" t="s">
        <v>336</v>
      </c>
      <c r="AF108" s="168" t="s">
        <v>336</v>
      </c>
      <c r="AG108" s="168" t="s">
        <v>336</v>
      </c>
      <c r="AH108" s="168" t="s">
        <v>336</v>
      </c>
      <c r="AI108" s="168" t="s">
        <v>336</v>
      </c>
      <c r="AJ108" s="168">
        <v>2.1049413577987064E-3</v>
      </c>
      <c r="AK108" s="168">
        <v>-5.4592470952415928E-3</v>
      </c>
      <c r="AL108" s="168">
        <v>2.8264597519249923E-2</v>
      </c>
      <c r="AM108" s="168">
        <v>4.8092892094029116E-2</v>
      </c>
      <c r="AN108" s="168">
        <v>1.6816653031542561E-2</v>
      </c>
      <c r="AO108" s="168">
        <v>2.0808266685540255E-2</v>
      </c>
      <c r="AP108" s="168">
        <v>4.9001910435189089E-3</v>
      </c>
    </row>
    <row r="109" spans="1:42" ht="12.75" customHeight="1">
      <c r="A109" s="169">
        <v>39141</v>
      </c>
      <c r="B109" s="168">
        <v>1.2553160000000001E-2</v>
      </c>
      <c r="C109" s="168">
        <v>1.6133999999999999E-2</v>
      </c>
      <c r="D109" s="168">
        <v>1.65831E-2</v>
      </c>
      <c r="E109" s="168">
        <v>2.1345220000000002E-2</v>
      </c>
      <c r="F109" s="168">
        <v>1.3322011631131447E-2</v>
      </c>
      <c r="G109" s="168">
        <v>1.5837219999999999E-2</v>
      </c>
      <c r="H109" s="168">
        <v>1.8418229129238073E-2</v>
      </c>
      <c r="I109" s="168">
        <v>1.4278709999999998E-2</v>
      </c>
      <c r="J109" s="172">
        <v>8.1959311605128704E-3</v>
      </c>
      <c r="K109" s="168">
        <v>1.2769222337918551E-2</v>
      </c>
      <c r="L109" s="173">
        <v>7.1958485489140855E-3</v>
      </c>
      <c r="M109" s="133">
        <v>1.3711081326739372E-3</v>
      </c>
      <c r="N109" s="133">
        <v>1.6707022492644219E-2</v>
      </c>
      <c r="O109" s="173">
        <v>1.8302341649745202E-3</v>
      </c>
      <c r="P109" s="133">
        <v>1.4876497005988032E-2</v>
      </c>
      <c r="Q109" s="168">
        <v>-5.2651689999999992E-3</v>
      </c>
      <c r="R109" s="168">
        <v>-1.8962699999999999E-2</v>
      </c>
      <c r="S109" s="168">
        <v>-3.5980729999999998E-3</v>
      </c>
      <c r="T109" s="168">
        <v>4.0226709999999999E-2</v>
      </c>
      <c r="U109" s="168">
        <v>9.0214067278284737E-3</v>
      </c>
      <c r="V109" s="168">
        <v>-1.4607559999999999E-2</v>
      </c>
      <c r="W109" s="168">
        <v>-2.0580771612899174E-3</v>
      </c>
      <c r="X109" s="168">
        <v>-2.0944933193145499E-3</v>
      </c>
      <c r="Y109" s="168">
        <v>5.9505934679091599E-3</v>
      </c>
      <c r="Z109" s="168">
        <v>-3.4287054817916829E-2</v>
      </c>
      <c r="AA109" s="168">
        <v>4.9617081981849775E-3</v>
      </c>
      <c r="AB109" s="168" t="s">
        <v>336</v>
      </c>
      <c r="AC109" s="168" t="s">
        <v>336</v>
      </c>
      <c r="AD109" s="168" t="s">
        <v>336</v>
      </c>
      <c r="AE109" s="168" t="s">
        <v>336</v>
      </c>
      <c r="AF109" s="168" t="s">
        <v>336</v>
      </c>
      <c r="AG109" s="168" t="s">
        <v>336</v>
      </c>
      <c r="AH109" s="168" t="s">
        <v>336</v>
      </c>
      <c r="AI109" s="168" t="s">
        <v>336</v>
      </c>
      <c r="AJ109" s="168">
        <v>3.3675051797994016E-2</v>
      </c>
      <c r="AK109" s="168">
        <v>2.9910604382912043E-2</v>
      </c>
      <c r="AL109" s="168">
        <v>2.6503367838627723E-2</v>
      </c>
      <c r="AM109" s="168">
        <v>7.178426435751728E-3</v>
      </c>
      <c r="AN109" s="168">
        <v>1.6449132844627234E-2</v>
      </c>
      <c r="AO109" s="168">
        <v>1.8096096512514759E-2</v>
      </c>
      <c r="AP109" s="168">
        <v>4.1839594926855739E-3</v>
      </c>
    </row>
    <row r="110" spans="1:42" ht="12.75" customHeight="1">
      <c r="A110" s="169">
        <v>39172</v>
      </c>
      <c r="B110" s="168">
        <v>-3.8493350000000002E-4</v>
      </c>
      <c r="C110" s="168">
        <v>-3.772334E-3</v>
      </c>
      <c r="D110" s="168">
        <v>-4.8714479999999996E-4</v>
      </c>
      <c r="E110" s="168">
        <v>2.3580580000000001E-3</v>
      </c>
      <c r="F110" s="168">
        <v>3.0971199162328489E-3</v>
      </c>
      <c r="G110" s="168">
        <v>8.069283E-3</v>
      </c>
      <c r="H110" s="168">
        <v>3.6471390881003263E-3</v>
      </c>
      <c r="I110" s="168">
        <v>1.0810809999999999E-2</v>
      </c>
      <c r="J110" s="172">
        <v>1.2199761099679129E-2</v>
      </c>
      <c r="K110" s="168">
        <v>2.5432900432900141E-3</v>
      </c>
      <c r="L110" s="173">
        <v>3.4424590301578295E-3</v>
      </c>
      <c r="M110" s="133">
        <v>3.7461538461538435E-3</v>
      </c>
      <c r="N110" s="133">
        <v>-6.9959237302672506E-3</v>
      </c>
      <c r="O110" s="173">
        <v>8.4989862654927251E-4</v>
      </c>
      <c r="P110" s="133">
        <v>-6.1768230847238925E-3</v>
      </c>
      <c r="Q110" s="168">
        <v>2.0056069999999999E-2</v>
      </c>
      <c r="R110" s="168">
        <v>1.044808E-2</v>
      </c>
      <c r="S110" s="168">
        <v>3.6241620000000002E-2</v>
      </c>
      <c r="T110" s="168">
        <v>-1.3218160000000001E-2</v>
      </c>
      <c r="U110" s="168">
        <v>3.2504924988634887E-2</v>
      </c>
      <c r="V110" s="168">
        <v>6.0978389999999993E-2</v>
      </c>
      <c r="W110" s="168">
        <v>2.8299849949662281E-3</v>
      </c>
      <c r="X110" s="168">
        <v>3.9766039347928217E-3</v>
      </c>
      <c r="Y110" s="168">
        <v>1.2368674828075354E-2</v>
      </c>
      <c r="Z110" s="168">
        <v>-1.4363597120058746E-2</v>
      </c>
      <c r="AA110" s="168">
        <v>2.3923837124482095E-3</v>
      </c>
      <c r="AB110" s="168">
        <v>5.2682E-2</v>
      </c>
      <c r="AC110" s="168">
        <v>4.1954999999999999E-2</v>
      </c>
      <c r="AD110" s="168">
        <v>6.4092999999999997E-2</v>
      </c>
      <c r="AE110" s="168">
        <v>4.6698000000000003E-2</v>
      </c>
      <c r="AF110" s="168">
        <v>5.8532000000000001E-2</v>
      </c>
      <c r="AG110" s="168">
        <v>-1.6781000000000001E-2</v>
      </c>
      <c r="AH110" s="168">
        <v>1.7276E-2</v>
      </c>
      <c r="AI110" s="168">
        <v>7.3082999999999995E-2</v>
      </c>
      <c r="AJ110" s="168">
        <v>9.748494378706285E-3</v>
      </c>
      <c r="AK110" s="168">
        <v>8.6799394731384982E-3</v>
      </c>
      <c r="AL110" s="168">
        <v>-2.5248411652607494E-2</v>
      </c>
      <c r="AM110" s="168">
        <v>6.2614333191668425E-3</v>
      </c>
      <c r="AN110" s="168">
        <v>1.0026385224274348E-2</v>
      </c>
      <c r="AO110" s="168">
        <v>8.3764641786978622E-3</v>
      </c>
      <c r="AP110" s="168">
        <v>4.4236739226846122E-3</v>
      </c>
    </row>
    <row r="111" spans="1:42" ht="12.75" customHeight="1">
      <c r="A111" s="169">
        <v>39202</v>
      </c>
      <c r="B111" s="168">
        <v>3.103771E-3</v>
      </c>
      <c r="C111" s="168">
        <v>3.9874999999999997E-3</v>
      </c>
      <c r="D111" s="168">
        <v>5.1513589999999995E-3</v>
      </c>
      <c r="E111" s="168">
        <v>7.102733E-3</v>
      </c>
      <c r="F111" s="168">
        <v>1.1485345832547234E-2</v>
      </c>
      <c r="G111" s="168">
        <v>1.0034030000000001E-2</v>
      </c>
      <c r="H111" s="168">
        <v>1.0630648822339106E-2</v>
      </c>
      <c r="I111" s="168">
        <v>9.649866E-3</v>
      </c>
      <c r="J111" s="172">
        <v>1.0408401211277063E-2</v>
      </c>
      <c r="K111" s="168">
        <v>4.8037998596641707E-3</v>
      </c>
      <c r="L111" s="173">
        <v>6.0397681459281038E-3</v>
      </c>
      <c r="M111" s="133">
        <v>3.0041306796846357E-3</v>
      </c>
      <c r="N111" s="133">
        <v>3.2785428188872867E-3</v>
      </c>
      <c r="O111" s="173">
        <v>2.277009813981512E-2</v>
      </c>
      <c r="P111" s="133">
        <v>-1.1131725417439231E-3</v>
      </c>
      <c r="Q111" s="168">
        <v>4.4389690000000002E-2</v>
      </c>
      <c r="R111" s="168">
        <v>4.2575809999999999E-2</v>
      </c>
      <c r="S111" s="168">
        <v>6.4596319999999999E-2</v>
      </c>
      <c r="T111" s="168">
        <v>-1.9463149999999999E-2</v>
      </c>
      <c r="U111" s="168">
        <v>4.964408894107275E-2</v>
      </c>
      <c r="V111" s="168">
        <v>4.379719E-2</v>
      </c>
      <c r="W111" s="168">
        <v>2.2072861122471643E-2</v>
      </c>
      <c r="X111" s="168">
        <v>2.7655054199560603E-2</v>
      </c>
      <c r="Y111" s="168">
        <v>2.6281817835925203E-2</v>
      </c>
      <c r="Z111" s="168">
        <v>2.8858571434518865E-2</v>
      </c>
      <c r="AA111" s="168">
        <v>8.5818872793308465E-3</v>
      </c>
      <c r="AB111" s="168" t="s">
        <v>336</v>
      </c>
      <c r="AC111" s="168" t="s">
        <v>336</v>
      </c>
      <c r="AD111" s="168" t="s">
        <v>336</v>
      </c>
      <c r="AE111" s="168" t="s">
        <v>336</v>
      </c>
      <c r="AF111" s="168" t="s">
        <v>336</v>
      </c>
      <c r="AG111" s="168" t="s">
        <v>336</v>
      </c>
      <c r="AH111" s="168" t="s">
        <v>336</v>
      </c>
      <c r="AI111" s="168" t="s">
        <v>336</v>
      </c>
      <c r="AJ111" s="168">
        <v>1.1551155115511413E-2</v>
      </c>
      <c r="AK111" s="168">
        <v>6.4056523409443678E-3</v>
      </c>
      <c r="AL111" s="168">
        <v>1.6096197532791567E-2</v>
      </c>
      <c r="AM111" s="168">
        <v>7.5760954252241941E-3</v>
      </c>
      <c r="AN111" s="168">
        <v>8.2723789620342547E-3</v>
      </c>
      <c r="AO111" s="168">
        <v>8.4419531302761808E-3</v>
      </c>
      <c r="AP111" s="168">
        <v>4.5859986049066048E-3</v>
      </c>
    </row>
    <row r="112" spans="1:42" ht="12.75" customHeight="1">
      <c r="A112" s="169">
        <v>39233</v>
      </c>
      <c r="B112" s="168">
        <v>-6.7393050000000001E-3</v>
      </c>
      <c r="C112" s="168">
        <v>-7.5504939999999996E-3</v>
      </c>
      <c r="D112" s="168">
        <v>-8.9770960000000004E-3</v>
      </c>
      <c r="E112" s="168">
        <v>-1.306526E-2</v>
      </c>
      <c r="F112" s="168">
        <v>4.8104466891176756E-3</v>
      </c>
      <c r="G112" s="168">
        <v>-3.8577299999999998E-3</v>
      </c>
      <c r="H112" s="168">
        <v>-4.4749606054624858E-3</v>
      </c>
      <c r="I112" s="168">
        <v>-3.4529090000000001E-3</v>
      </c>
      <c r="J112" s="172">
        <v>9.6801464843359053E-3</v>
      </c>
      <c r="K112" s="168">
        <v>-6.2849162011172632E-3</v>
      </c>
      <c r="L112" s="173">
        <v>6.1244858456328544E-3</v>
      </c>
      <c r="M112" s="133">
        <v>7.1898471106901507E-3</v>
      </c>
      <c r="N112" s="133">
        <v>-8.3403228963795373E-3</v>
      </c>
      <c r="O112" s="173">
        <v>2.5640150543354112E-2</v>
      </c>
      <c r="P112" s="133">
        <v>-6.5936106983656151E-3</v>
      </c>
      <c r="Q112" s="168">
        <v>2.9731730000000001E-2</v>
      </c>
      <c r="R112" s="168">
        <v>3.4344359999999997E-2</v>
      </c>
      <c r="S112" s="168">
        <v>1.7583720000000001E-2</v>
      </c>
      <c r="T112" s="168">
        <v>1.6319070000000001E-2</v>
      </c>
      <c r="U112" s="168">
        <v>4.3520816583353605E-2</v>
      </c>
      <c r="V112" s="168">
        <v>3.2692359999999997E-2</v>
      </c>
      <c r="W112" s="168">
        <v>2.5479164118523911E-2</v>
      </c>
      <c r="X112" s="168">
        <v>3.0191729411626511E-2</v>
      </c>
      <c r="Y112" s="168">
        <v>3.1532646848919876E-2</v>
      </c>
      <c r="Z112" s="168">
        <v>3.7773519124285615E-2</v>
      </c>
      <c r="AA112" s="168">
        <v>1.46635244828488E-2</v>
      </c>
      <c r="AB112" s="168" t="s">
        <v>336</v>
      </c>
      <c r="AC112" s="168" t="s">
        <v>336</v>
      </c>
      <c r="AD112" s="168" t="s">
        <v>336</v>
      </c>
      <c r="AE112" s="168" t="s">
        <v>336</v>
      </c>
      <c r="AF112" s="168" t="s">
        <v>336</v>
      </c>
      <c r="AG112" s="168" t="s">
        <v>336</v>
      </c>
      <c r="AH112" s="168" t="s">
        <v>336</v>
      </c>
      <c r="AI112" s="168" t="s">
        <v>336</v>
      </c>
      <c r="AJ112" s="168">
        <v>1.2942217513529641E-3</v>
      </c>
      <c r="AK112" s="168">
        <v>-4.2477490560555164E-4</v>
      </c>
      <c r="AL112" s="168">
        <v>-2.7382969603480856E-2</v>
      </c>
      <c r="AM112" s="168">
        <v>8.1544025181794488E-3</v>
      </c>
      <c r="AN112" s="168">
        <v>8.2045081613264514E-3</v>
      </c>
      <c r="AO112" s="168">
        <v>6.4291454594160857E-3</v>
      </c>
      <c r="AP112" s="168">
        <v>4.5971959579245159E-3</v>
      </c>
    </row>
    <row r="113" spans="1:42" ht="12.75" customHeight="1">
      <c r="A113" s="169">
        <v>39263</v>
      </c>
      <c r="B113" s="168">
        <v>-3.7153580000000002E-3</v>
      </c>
      <c r="C113" s="168">
        <v>-4.7558850000000005E-3</v>
      </c>
      <c r="D113" s="168">
        <v>-4.3491259999999996E-4</v>
      </c>
      <c r="E113" s="168">
        <v>-1.526321E-3</v>
      </c>
      <c r="F113" s="168">
        <v>-1.736301319335809E-2</v>
      </c>
      <c r="G113" s="168">
        <v>-1.7304659999999999E-2</v>
      </c>
      <c r="H113" s="168">
        <v>-1.0572203984788864E-2</v>
      </c>
      <c r="I113" s="168">
        <v>-2.1619359999999997E-2</v>
      </c>
      <c r="J113" s="172">
        <v>-2.0681298999863929E-3</v>
      </c>
      <c r="K113" s="168">
        <v>-4.0542732039570151E-3</v>
      </c>
      <c r="L113" s="173">
        <v>9.619286669773075E-4</v>
      </c>
      <c r="M113" s="133">
        <v>4.7033834016083631E-3</v>
      </c>
      <c r="N113" s="133">
        <v>-8.058892014017105E-3</v>
      </c>
      <c r="O113" s="173">
        <v>-5.8002843344130417E-3</v>
      </c>
      <c r="P113" s="133">
        <v>-2.7110404786387932E-3</v>
      </c>
      <c r="Q113" s="168">
        <v>-2.9386839999999996E-3</v>
      </c>
      <c r="R113" s="168">
        <v>-1.708192E-2</v>
      </c>
      <c r="S113" s="168">
        <v>-1.968234E-4</v>
      </c>
      <c r="T113" s="168">
        <v>-2.9978709999999996E-3</v>
      </c>
      <c r="U113" s="168">
        <v>4.2509714591987047E-2</v>
      </c>
      <c r="V113" s="168">
        <v>3.1806960000000002E-2</v>
      </c>
      <c r="W113" s="168">
        <v>-7.303563947782532E-4</v>
      </c>
      <c r="X113" s="168">
        <v>-4.2344466749759668E-3</v>
      </c>
      <c r="Y113" s="168">
        <v>-9.3926814741792652E-3</v>
      </c>
      <c r="Z113" s="168">
        <v>1.4568024274581592E-2</v>
      </c>
      <c r="AA113" s="168">
        <v>-1.5180265654649583E-3</v>
      </c>
      <c r="AB113" s="168">
        <v>0.101186</v>
      </c>
      <c r="AC113" s="168">
        <v>6.2127000000000002E-2</v>
      </c>
      <c r="AD113" s="168">
        <v>3.0374999999999999E-2</v>
      </c>
      <c r="AE113" s="168">
        <v>5.9572E-2</v>
      </c>
      <c r="AF113" s="168">
        <v>0.111414</v>
      </c>
      <c r="AG113" s="168">
        <v>7.9631999999999994E-2</v>
      </c>
      <c r="AH113" s="168">
        <v>6.3111E-2</v>
      </c>
      <c r="AI113" s="168">
        <v>7.1776999999999994E-2</v>
      </c>
      <c r="AJ113" s="168">
        <v>-1.3968545972658064E-2</v>
      </c>
      <c r="AK113" s="168">
        <v>-1.5678208607967536E-2</v>
      </c>
      <c r="AL113" s="168">
        <v>-3.8672466130401761E-2</v>
      </c>
      <c r="AM113" s="168">
        <v>-7.3149819611124434E-2</v>
      </c>
      <c r="AN113" s="168">
        <v>1.0279253040945679E-2</v>
      </c>
      <c r="AO113" s="168">
        <v>9.3824860260847132E-3</v>
      </c>
      <c r="AP113" s="168">
        <v>4.3165964881191066E-3</v>
      </c>
    </row>
    <row r="114" spans="1:42" ht="12.75" customHeight="1">
      <c r="A114" s="169">
        <v>39294</v>
      </c>
      <c r="B114" s="168">
        <v>1.0118519999999999E-2</v>
      </c>
      <c r="C114" s="168">
        <v>3.7313279999999999E-3</v>
      </c>
      <c r="D114" s="168">
        <v>1.6581459999999999E-2</v>
      </c>
      <c r="E114" s="168">
        <v>2.275862E-2</v>
      </c>
      <c r="F114" s="168">
        <v>-3.1710444041147867E-2</v>
      </c>
      <c r="G114" s="168">
        <v>-1.2065079999999999E-2</v>
      </c>
      <c r="H114" s="168">
        <v>-4.9492103354853434E-3</v>
      </c>
      <c r="I114" s="168">
        <v>-1.6646919999999999E-2</v>
      </c>
      <c r="J114" s="172">
        <v>2.9658014921130071E-3</v>
      </c>
      <c r="K114" s="168">
        <v>6.296135475466702E-3</v>
      </c>
      <c r="L114" s="173">
        <v>-4.0159466642641584E-2</v>
      </c>
      <c r="M114" s="133">
        <v>-7.5581395348837122E-3</v>
      </c>
      <c r="N114" s="133">
        <v>-1.3022516679424001E-3</v>
      </c>
      <c r="O114" s="173">
        <v>-1.9569994483261688E-2</v>
      </c>
      <c r="P114" s="133">
        <v>-1.3123359580052507E-2</v>
      </c>
      <c r="Q114" s="168">
        <v>-1.527131E-2</v>
      </c>
      <c r="R114" s="168">
        <v>-3.1249180000000001E-2</v>
      </c>
      <c r="S114" s="168">
        <v>-2.129441E-2</v>
      </c>
      <c r="T114" s="168">
        <v>-1.6271409999999999E-3</v>
      </c>
      <c r="U114" s="168">
        <v>4.5371292696250176E-2</v>
      </c>
      <c r="V114" s="168">
        <v>2.302322E-2</v>
      </c>
      <c r="W114" s="168">
        <v>-9.3063247790199366E-3</v>
      </c>
      <c r="X114" s="168">
        <v>-1.4034098350331425E-2</v>
      </c>
      <c r="Y114" s="168">
        <v>-7.4072250408651064E-3</v>
      </c>
      <c r="Z114" s="168">
        <v>-3.1343340942805997E-2</v>
      </c>
      <c r="AA114" s="168">
        <v>1.6514033087279278E-2</v>
      </c>
      <c r="AB114" s="168" t="s">
        <v>336</v>
      </c>
      <c r="AC114" s="168" t="s">
        <v>336</v>
      </c>
      <c r="AD114" s="168" t="s">
        <v>336</v>
      </c>
      <c r="AE114" s="168" t="s">
        <v>336</v>
      </c>
      <c r="AF114" s="168" t="s">
        <v>336</v>
      </c>
      <c r="AG114" s="168" t="s">
        <v>336</v>
      </c>
      <c r="AH114" s="168" t="s">
        <v>336</v>
      </c>
      <c r="AI114" s="168" t="s">
        <v>336</v>
      </c>
      <c r="AJ114" s="168">
        <v>2.0751214069487878E-2</v>
      </c>
      <c r="AK114" s="168">
        <v>1.5195738635614964E-2</v>
      </c>
      <c r="AL114" s="168">
        <v>2.8895279354645975E-2</v>
      </c>
      <c r="AM114" s="168">
        <v>-4.9588457873355418E-2</v>
      </c>
      <c r="AN114" s="168">
        <v>1.0174665083940937E-2</v>
      </c>
      <c r="AO114" s="168">
        <v>1.0152284263959421E-2</v>
      </c>
      <c r="AP114" s="168">
        <v>4.7662488084379007E-3</v>
      </c>
    </row>
    <row r="115" spans="1:42" ht="12.75" customHeight="1">
      <c r="A115" s="169">
        <v>39325</v>
      </c>
      <c r="B115" s="168">
        <v>1.1449309999999999E-2</v>
      </c>
      <c r="C115" s="168">
        <v>6.5280859999999998E-3</v>
      </c>
      <c r="D115" s="168">
        <v>1.5675680000000001E-2</v>
      </c>
      <c r="E115" s="168">
        <v>8.6601999999999998E-3</v>
      </c>
      <c r="F115" s="168">
        <v>9.3448313808661698E-3</v>
      </c>
      <c r="G115" s="168">
        <v>9.5082080000000006E-3</v>
      </c>
      <c r="H115" s="168">
        <v>1.6640221847615821E-2</v>
      </c>
      <c r="I115" s="168">
        <v>4.9148220000000001E-3</v>
      </c>
      <c r="J115" s="172">
        <v>-9.5814429256579903E-4</v>
      </c>
      <c r="K115" s="168">
        <v>1.1596548004314977E-2</v>
      </c>
      <c r="L115" s="173">
        <v>9.2221048926433014E-3</v>
      </c>
      <c r="M115" s="133">
        <v>-2.6118579721391755E-2</v>
      </c>
      <c r="N115" s="133">
        <v>6.9524592870240376E-4</v>
      </c>
      <c r="O115" s="173">
        <v>-2.0800532079258138E-3</v>
      </c>
      <c r="P115" s="133">
        <v>-2.0611702127659615E-2</v>
      </c>
      <c r="Q115" s="168">
        <v>-2.7665269999999995E-3</v>
      </c>
      <c r="R115" s="168">
        <v>1.455101E-2</v>
      </c>
      <c r="S115" s="168">
        <v>-1.1041479999999999E-2</v>
      </c>
      <c r="T115" s="168">
        <v>-2.937621E-2</v>
      </c>
      <c r="U115" s="168">
        <v>-1.5676390126947881E-2</v>
      </c>
      <c r="V115" s="168">
        <v>-2.9778490000000001E-2</v>
      </c>
      <c r="W115" s="168">
        <v>-2.54719184184653E-2</v>
      </c>
      <c r="X115" s="168">
        <v>-1.5769023902864165E-2</v>
      </c>
      <c r="Y115" s="168">
        <v>-1.9823636150020141E-2</v>
      </c>
      <c r="Z115" s="168">
        <v>-7.3785620425445564E-2</v>
      </c>
      <c r="AA115" s="168">
        <v>-2.6201959597374924E-2</v>
      </c>
      <c r="AB115" s="168" t="s">
        <v>336</v>
      </c>
      <c r="AC115" s="168" t="s">
        <v>336</v>
      </c>
      <c r="AD115" s="168" t="s">
        <v>336</v>
      </c>
      <c r="AE115" s="168" t="s">
        <v>336</v>
      </c>
      <c r="AF115" s="168" t="s">
        <v>336</v>
      </c>
      <c r="AG115" s="168" t="s">
        <v>336</v>
      </c>
      <c r="AH115" s="168" t="s">
        <v>336</v>
      </c>
      <c r="AI115" s="168" t="s">
        <v>336</v>
      </c>
      <c r="AJ115" s="168">
        <v>-3.6310313108506853E-2</v>
      </c>
      <c r="AK115" s="168">
        <v>-4.2253586946588317E-2</v>
      </c>
      <c r="AL115" s="168">
        <v>-1.4994718635774618E-2</v>
      </c>
      <c r="AM115" s="168">
        <v>2.914713409968428E-2</v>
      </c>
      <c r="AN115" s="168">
        <v>1.0323988584858279E-2</v>
      </c>
      <c r="AO115" s="168">
        <v>9.9197285126932933E-3</v>
      </c>
      <c r="AP115" s="168">
        <v>3.993474034585498E-3</v>
      </c>
    </row>
    <row r="116" spans="1:42" ht="12.75" customHeight="1">
      <c r="A116" s="169">
        <v>39355</v>
      </c>
      <c r="B116" s="168">
        <v>4.4322660000000007E-3</v>
      </c>
      <c r="C116" s="168">
        <v>4.0074749999999999E-3</v>
      </c>
      <c r="D116" s="168">
        <v>5.3925930000000002E-3</v>
      </c>
      <c r="E116" s="168">
        <v>1.3344879999999998E-2</v>
      </c>
      <c r="F116" s="168">
        <v>2.6213388229720413E-2</v>
      </c>
      <c r="G116" s="168">
        <v>2.31401E-2</v>
      </c>
      <c r="H116" s="168">
        <v>1.3110440820763403E-2</v>
      </c>
      <c r="I116" s="168">
        <v>2.9736989999999998E-2</v>
      </c>
      <c r="J116" s="172">
        <v>1.4688218470631398E-2</v>
      </c>
      <c r="K116" s="168">
        <v>8.3177819248201335E-3</v>
      </c>
      <c r="L116" s="173">
        <v>2.3321242559523725E-2</v>
      </c>
      <c r="M116" s="133">
        <v>-3.6560786213144514E-3</v>
      </c>
      <c r="N116" s="133">
        <v>1.1802248386456604E-3</v>
      </c>
      <c r="O116" s="173">
        <v>3.5590320272775422E-2</v>
      </c>
      <c r="P116" s="133">
        <v>1.5517408592764959E-2</v>
      </c>
      <c r="Q116" s="168">
        <v>5.3680700000000005E-2</v>
      </c>
      <c r="R116" s="168">
        <v>3.7489639999999998E-2</v>
      </c>
      <c r="S116" s="168">
        <v>5.062651E-2</v>
      </c>
      <c r="T116" s="168">
        <v>2.3069120000000002E-2</v>
      </c>
      <c r="U116" s="168">
        <v>0.1294694438372419</v>
      </c>
      <c r="V116" s="168">
        <v>0.1014726</v>
      </c>
      <c r="W116" s="168">
        <v>1.2771984663850322E-2</v>
      </c>
      <c r="X116" s="168">
        <v>5.5701575839099959E-3</v>
      </c>
      <c r="Y116" s="168">
        <v>1.0843789892580835E-2</v>
      </c>
      <c r="Z116" s="168">
        <v>4.7885405377619872E-2</v>
      </c>
      <c r="AA116" s="168">
        <v>1.0045453920814795E-2</v>
      </c>
      <c r="AB116" s="168">
        <v>3.0977000000000001E-2</v>
      </c>
      <c r="AC116" s="168">
        <v>1.7655000000000001E-2</v>
      </c>
      <c r="AD116" s="168">
        <v>1.7675E-2</v>
      </c>
      <c r="AE116" s="168">
        <v>8.3251000000000006E-2</v>
      </c>
      <c r="AF116" s="168">
        <v>3.1130000000000001E-2</v>
      </c>
      <c r="AG116" s="168">
        <v>9.6144999999999994E-2</v>
      </c>
      <c r="AH116" s="168">
        <v>2.5732000000000001E-2</v>
      </c>
      <c r="AI116" s="168">
        <v>1.0769000000000001E-2</v>
      </c>
      <c r="AJ116" s="168">
        <v>8.0045742195005598E-2</v>
      </c>
      <c r="AK116" s="168">
        <v>7.3571819309004027E-2</v>
      </c>
      <c r="AL116" s="168">
        <v>0.10862912081837806</v>
      </c>
      <c r="AM116" s="168">
        <v>5.9751195736086338E-2</v>
      </c>
      <c r="AN116" s="168">
        <v>1.4455429093627847E-2</v>
      </c>
      <c r="AO116" s="168">
        <v>2.4168012924071114E-2</v>
      </c>
      <c r="AP116" s="168">
        <v>5.2306337906780076E-3</v>
      </c>
    </row>
    <row r="117" spans="1:42" ht="12.75" customHeight="1">
      <c r="A117" s="169">
        <v>39386</v>
      </c>
      <c r="B117" s="168">
        <v>8.4142439999999995E-3</v>
      </c>
      <c r="C117" s="168">
        <v>1.03182E-2</v>
      </c>
      <c r="D117" s="168">
        <v>7.8654039999999995E-3</v>
      </c>
      <c r="E117" s="168">
        <v>1.1221080000000001E-2</v>
      </c>
      <c r="F117" s="168">
        <v>1.0211724504613606E-2</v>
      </c>
      <c r="G117" s="168">
        <v>2.0630069999999997E-2</v>
      </c>
      <c r="H117" s="168">
        <v>1.1679517033480469E-2</v>
      </c>
      <c r="I117" s="168">
        <v>2.64865E-2</v>
      </c>
      <c r="J117" s="172">
        <v>9.060041105561023E-3</v>
      </c>
      <c r="K117" s="168">
        <v>8.8308391941198661E-3</v>
      </c>
      <c r="L117" s="173">
        <v>7.7935061689122787E-3</v>
      </c>
      <c r="M117" s="133">
        <v>1.743009926453265E-2</v>
      </c>
      <c r="N117" s="133">
        <v>8.5066196875367428E-3</v>
      </c>
      <c r="O117" s="173">
        <v>2.1339523853188602E-2</v>
      </c>
      <c r="P117" s="133">
        <v>-1.814535383440008E-3</v>
      </c>
      <c r="Q117" s="168">
        <v>3.9012190000000002E-2</v>
      </c>
      <c r="R117" s="168">
        <v>1.6540570000000001E-2</v>
      </c>
      <c r="S117" s="168">
        <v>4.6601839999999999E-2</v>
      </c>
      <c r="T117" s="168">
        <v>-3.8163239999999998E-3</v>
      </c>
      <c r="U117" s="168">
        <v>9.7016782327407292E-2</v>
      </c>
      <c r="V117" s="168">
        <v>0.11150399999999999</v>
      </c>
      <c r="W117" s="168">
        <v>2.8154538001543328E-2</v>
      </c>
      <c r="X117" s="168">
        <v>2.9026885383442558E-2</v>
      </c>
      <c r="Y117" s="168">
        <v>1.5062191488254495E-2</v>
      </c>
      <c r="Z117" s="168">
        <v>5.5807230412896702E-2</v>
      </c>
      <c r="AA117" s="168">
        <v>3.0147962711603915E-2</v>
      </c>
      <c r="AB117" s="168" t="s">
        <v>336</v>
      </c>
      <c r="AC117" s="168" t="s">
        <v>336</v>
      </c>
      <c r="AD117" s="168" t="s">
        <v>336</v>
      </c>
      <c r="AE117" s="168" t="s">
        <v>336</v>
      </c>
      <c r="AF117" s="168" t="s">
        <v>336</v>
      </c>
      <c r="AG117" s="168" t="s">
        <v>336</v>
      </c>
      <c r="AH117" s="168" t="s">
        <v>336</v>
      </c>
      <c r="AI117" s="168" t="s">
        <v>336</v>
      </c>
      <c r="AJ117" s="168">
        <v>3.3336489654440138E-2</v>
      </c>
      <c r="AK117" s="168">
        <v>2.7139682860317205E-2</v>
      </c>
      <c r="AL117" s="168">
        <v>5.495617749051207E-2</v>
      </c>
      <c r="AM117" s="168">
        <v>2.5818920793303501E-2</v>
      </c>
      <c r="AN117" s="168">
        <v>1.1628859225288668E-2</v>
      </c>
      <c r="AO117" s="168">
        <v>1.4196479273140161E-2</v>
      </c>
      <c r="AP117" s="168">
        <v>5.7766805061041371E-3</v>
      </c>
    </row>
    <row r="118" spans="1:42" ht="12.75" customHeight="1">
      <c r="A118" s="169">
        <v>39416</v>
      </c>
      <c r="B118" s="168">
        <v>1.1231089999999999E-2</v>
      </c>
      <c r="C118" s="168">
        <v>1.075311E-3</v>
      </c>
      <c r="D118" s="168">
        <v>3.068976E-2</v>
      </c>
      <c r="E118" s="168">
        <v>3.9676160000000002E-2</v>
      </c>
      <c r="F118" s="168">
        <v>-2.061233240738225E-2</v>
      </c>
      <c r="G118" s="168">
        <v>-6.6014569999999998E-3</v>
      </c>
      <c r="H118" s="168">
        <v>4.6957318621070332E-3</v>
      </c>
      <c r="I118" s="168">
        <v>-1.384519E-2</v>
      </c>
      <c r="J118" s="172">
        <v>-7.9625425872642541E-3</v>
      </c>
      <c r="K118" s="168">
        <v>1.5777335150435112E-2</v>
      </c>
      <c r="L118" s="173">
        <v>-1.7736092949151461E-2</v>
      </c>
      <c r="M118" s="133">
        <v>-1.2746510893103413E-2</v>
      </c>
      <c r="N118" s="133">
        <v>-1.6977698956060161E-2</v>
      </c>
      <c r="O118" s="173">
        <v>-3.3579977594016763E-2</v>
      </c>
      <c r="P118" s="133">
        <v>-1.5882127822426262E-2</v>
      </c>
      <c r="Q118" s="168">
        <v>-4.421361E-2</v>
      </c>
      <c r="R118" s="168">
        <v>-4.2875530000000002E-2</v>
      </c>
      <c r="S118" s="168">
        <v>-3.2008500000000002E-2</v>
      </c>
      <c r="T118" s="168">
        <v>-1.8328979999999998E-2</v>
      </c>
      <c r="U118" s="168">
        <v>-8.2312616563334773E-2</v>
      </c>
      <c r="V118" s="168">
        <v>-4.1491049999999995E-2</v>
      </c>
      <c r="W118" s="168">
        <v>-2.4126619312435427E-2</v>
      </c>
      <c r="X118" s="168">
        <v>-3.6653628943744798E-2</v>
      </c>
      <c r="Y118" s="168">
        <v>-2.9718912513134077E-2</v>
      </c>
      <c r="Z118" s="168">
        <v>-1.608255852761209E-2</v>
      </c>
      <c r="AA118" s="168">
        <v>-1.4150379047432549E-2</v>
      </c>
      <c r="AB118" s="168" t="s">
        <v>336</v>
      </c>
      <c r="AC118" s="168" t="s">
        <v>336</v>
      </c>
      <c r="AD118" s="168" t="s">
        <v>336</v>
      </c>
      <c r="AE118" s="168" t="s">
        <v>336</v>
      </c>
      <c r="AF118" s="168" t="s">
        <v>336</v>
      </c>
      <c r="AG118" s="168" t="s">
        <v>336</v>
      </c>
      <c r="AH118" s="168" t="s">
        <v>336</v>
      </c>
      <c r="AI118" s="168" t="s">
        <v>336</v>
      </c>
      <c r="AJ118" s="168">
        <v>-3.1361332870531E-2</v>
      </c>
      <c r="AK118" s="168">
        <v>-3.5632776155858914E-2</v>
      </c>
      <c r="AL118" s="168">
        <v>-1.9746201290261611E-2</v>
      </c>
      <c r="AM118" s="168">
        <v>-7.7145005882830797E-2</v>
      </c>
      <c r="AN118" s="168">
        <v>9.0666234922691658E-3</v>
      </c>
      <c r="AO118" s="168">
        <v>9.3318402388951061E-3</v>
      </c>
      <c r="AP118" s="168">
        <v>3.4743844901754528E-3</v>
      </c>
    </row>
    <row r="119" spans="1:42" ht="12.75" customHeight="1">
      <c r="A119" s="169">
        <v>39447</v>
      </c>
      <c r="B119" s="168">
        <v>2.1823839999999999E-3</v>
      </c>
      <c r="C119" s="168">
        <v>1.553972E-3</v>
      </c>
      <c r="D119" s="168">
        <v>8.0066579999999994E-4</v>
      </c>
      <c r="E119" s="168">
        <v>-1.5733140000000001E-3</v>
      </c>
      <c r="F119" s="168">
        <v>3.9115885325149424E-3</v>
      </c>
      <c r="G119" s="168">
        <v>6.335177E-3</v>
      </c>
      <c r="H119" s="168">
        <v>1.5621329204436041E-3</v>
      </c>
      <c r="I119" s="168">
        <v>9.398324999999999E-3</v>
      </c>
      <c r="J119" s="172">
        <v>2.699144088060379E-3</v>
      </c>
      <c r="K119" s="168">
        <v>3.9217709892152008E-3</v>
      </c>
      <c r="L119" s="173">
        <v>4.1238848678675222E-3</v>
      </c>
      <c r="M119" s="133">
        <v>-1.2723738749638169E-3</v>
      </c>
      <c r="N119" s="133">
        <v>4.5015097776774926E-3</v>
      </c>
      <c r="O119" s="173">
        <v>-1.3869743164230952E-2</v>
      </c>
      <c r="P119" s="133">
        <v>-3.4026832587983336E-3</v>
      </c>
      <c r="Q119" s="168">
        <v>-1.1070109999999999E-2</v>
      </c>
      <c r="R119" s="168">
        <v>-6.2126320000000001E-3</v>
      </c>
      <c r="S119" s="168">
        <v>-1.7518160000000001E-2</v>
      </c>
      <c r="T119" s="168">
        <v>-3.9581019999999995E-2</v>
      </c>
      <c r="U119" s="168">
        <v>-1.2578270899703314E-2</v>
      </c>
      <c r="V119" s="168">
        <v>1.4249270000000001E-2</v>
      </c>
      <c r="W119" s="168">
        <v>-1.3886093479168471E-3</v>
      </c>
      <c r="X119" s="168">
        <v>-4.3804779093261637E-3</v>
      </c>
      <c r="Y119" s="168">
        <v>-7.0941008464627808E-3</v>
      </c>
      <c r="Z119" s="168">
        <v>1.903622612404865E-2</v>
      </c>
      <c r="AA119" s="168">
        <v>-4.1829529693607759E-3</v>
      </c>
      <c r="AB119" s="168">
        <v>4.6656999999999997E-2</v>
      </c>
      <c r="AC119" s="168">
        <v>1.2481000000000001E-2</v>
      </c>
      <c r="AD119" s="168">
        <v>5.9073000000000001E-2</v>
      </c>
      <c r="AE119" s="168">
        <v>5.6545999999999999E-2</v>
      </c>
      <c r="AF119" s="168">
        <v>4.4900000000000002E-2</v>
      </c>
      <c r="AG119" s="168">
        <v>7.6241000000000003E-2</v>
      </c>
      <c r="AH119" s="168">
        <v>4.6894999999999999E-2</v>
      </c>
      <c r="AI119" s="168">
        <v>1.779E-2</v>
      </c>
      <c r="AJ119" s="168">
        <v>4.632329122125034E-2</v>
      </c>
      <c r="AK119" s="168">
        <v>4.1904350162403903E-2</v>
      </c>
      <c r="AL119" s="168">
        <v>5.9985921400917075E-2</v>
      </c>
      <c r="AM119" s="168">
        <v>-5.1908262559664298E-2</v>
      </c>
      <c r="AN119" s="168">
        <v>8.1026875250700403E-3</v>
      </c>
      <c r="AO119" s="168">
        <v>7.8279092702169262E-3</v>
      </c>
      <c r="AP119" s="168">
        <v>5.2843834558093938E-3</v>
      </c>
    </row>
    <row r="120" spans="1:42" ht="12.75" customHeight="1">
      <c r="A120" s="169">
        <v>39478</v>
      </c>
      <c r="B120" s="168">
        <v>1.650857E-2</v>
      </c>
      <c r="C120" s="168">
        <v>8.9334710000000001E-3</v>
      </c>
      <c r="D120" s="168">
        <v>2.538663E-2</v>
      </c>
      <c r="E120" s="168">
        <v>3.9605229999999998E-2</v>
      </c>
      <c r="F120" s="168">
        <v>-1.214411915997593E-2</v>
      </c>
      <c r="G120" s="168">
        <v>5.9292330000000008E-3</v>
      </c>
      <c r="H120" s="168">
        <v>7.997232453808234E-3</v>
      </c>
      <c r="I120" s="168">
        <v>4.6260750000000003E-3</v>
      </c>
      <c r="J120" s="172">
        <v>1.2702158763021831E-2</v>
      </c>
      <c r="K120" s="168">
        <v>1.4083783089180013E-2</v>
      </c>
      <c r="L120" s="173">
        <v>-3.9278883885371374E-2</v>
      </c>
      <c r="M120" s="133">
        <v>-3.3874194960295201E-2</v>
      </c>
      <c r="N120" s="133">
        <v>2.5176541935634233E-3</v>
      </c>
      <c r="O120" s="173">
        <v>-2.3519967045364076E-2</v>
      </c>
      <c r="P120" s="133">
        <v>-6.1945176080382525E-2</v>
      </c>
      <c r="Q120" s="168">
        <v>-8.1905629999999993E-2</v>
      </c>
      <c r="R120" s="168">
        <v>-6.1033280000000002E-2</v>
      </c>
      <c r="S120" s="168">
        <v>-0.10434060000000001</v>
      </c>
      <c r="T120" s="168">
        <v>-4.5703120000000007E-2</v>
      </c>
      <c r="U120" s="168">
        <v>-0.12591088613228019</v>
      </c>
      <c r="V120" s="168">
        <v>-0.1025562</v>
      </c>
      <c r="W120" s="168">
        <v>-2.0567060665609205E-2</v>
      </c>
      <c r="X120" s="168">
        <v>-3.3706654539672143E-2</v>
      </c>
      <c r="Y120" s="168">
        <v>-3.390775909282906E-2</v>
      </c>
      <c r="Z120" s="168">
        <v>3.819069552632115E-2</v>
      </c>
      <c r="AA120" s="168">
        <v>-3.3142827297388933E-2</v>
      </c>
      <c r="AB120" s="168" t="s">
        <v>336</v>
      </c>
      <c r="AC120" s="168" t="s">
        <v>336</v>
      </c>
      <c r="AD120" s="168" t="s">
        <v>336</v>
      </c>
      <c r="AE120" s="168" t="s">
        <v>336</v>
      </c>
      <c r="AF120" s="168" t="s">
        <v>336</v>
      </c>
      <c r="AG120" s="168" t="s">
        <v>336</v>
      </c>
      <c r="AH120" s="168" t="s">
        <v>336</v>
      </c>
      <c r="AI120" s="168" t="s">
        <v>336</v>
      </c>
      <c r="AJ120" s="168">
        <v>4.2236773610235812E-2</v>
      </c>
      <c r="AK120" s="168">
        <v>3.2278836852100312E-2</v>
      </c>
      <c r="AL120" s="168">
        <v>0.10900006140592278</v>
      </c>
      <c r="AM120" s="168">
        <v>-4.2563896758890385E-2</v>
      </c>
      <c r="AN120" s="168">
        <v>9.9474773197516519E-3</v>
      </c>
      <c r="AO120" s="168">
        <v>8.0117424010763827E-3</v>
      </c>
      <c r="AP120" s="168">
        <v>7.373977916848462E-3</v>
      </c>
    </row>
    <row r="121" spans="1:42" ht="12.75" customHeight="1">
      <c r="A121" s="169">
        <v>39507</v>
      </c>
      <c r="B121" s="168">
        <v>2.9100100000000002E-3</v>
      </c>
      <c r="C121" s="168">
        <v>-2.3122709999999999E-3</v>
      </c>
      <c r="D121" s="168">
        <v>1.1396099999999999E-2</v>
      </c>
      <c r="E121" s="168">
        <v>1.2293130000000001E-2</v>
      </c>
      <c r="F121" s="168">
        <v>-1.1204240533118082E-2</v>
      </c>
      <c r="G121" s="168">
        <v>-1.7605680000000001E-3</v>
      </c>
      <c r="H121" s="168">
        <v>2.244261379143353E-3</v>
      </c>
      <c r="I121" s="168">
        <v>-4.2211560000000002E-3</v>
      </c>
      <c r="J121" s="172">
        <v>-2.0777541785945708E-3</v>
      </c>
      <c r="K121" s="168">
        <v>-4.6631861726391666E-3</v>
      </c>
      <c r="L121" s="173">
        <v>-1.1079739225607788E-2</v>
      </c>
      <c r="M121" s="133">
        <v>-3.9381927028557473E-2</v>
      </c>
      <c r="N121" s="133">
        <v>-1.4146779838966395E-2</v>
      </c>
      <c r="O121" s="173">
        <v>-5.2300427847221664E-3</v>
      </c>
      <c r="P121" s="133">
        <v>-0.10212146422628943</v>
      </c>
      <c r="Q121" s="168">
        <v>2.8266699999999999E-3</v>
      </c>
      <c r="R121" s="168">
        <v>-3.1743009999999995E-2</v>
      </c>
      <c r="S121" s="168">
        <v>1.6057429999999998E-2</v>
      </c>
      <c r="T121" s="168">
        <v>6.888201E-3</v>
      </c>
      <c r="U121" s="168">
        <v>4.9829764215483685E-2</v>
      </c>
      <c r="V121" s="168">
        <v>7.401162E-2</v>
      </c>
      <c r="W121" s="168">
        <v>1.7687244068611108E-2</v>
      </c>
      <c r="X121" s="168">
        <v>1.3864996612573011E-2</v>
      </c>
      <c r="Y121" s="168">
        <v>1.6815365681034589E-2</v>
      </c>
      <c r="Z121" s="168">
        <v>8.5355747514632485E-2</v>
      </c>
      <c r="AA121" s="168">
        <v>-1.400016860770148E-2</v>
      </c>
      <c r="AB121" s="168" t="s">
        <v>336</v>
      </c>
      <c r="AC121" s="168" t="s">
        <v>336</v>
      </c>
      <c r="AD121" s="168" t="s">
        <v>336</v>
      </c>
      <c r="AE121" s="168" t="s">
        <v>336</v>
      </c>
      <c r="AF121" s="168" t="s">
        <v>336</v>
      </c>
      <c r="AG121" s="168" t="s">
        <v>336</v>
      </c>
      <c r="AH121" s="168" t="s">
        <v>336</v>
      </c>
      <c r="AI121" s="168" t="s">
        <v>336</v>
      </c>
      <c r="AJ121" s="168">
        <v>0.12283980799461625</v>
      </c>
      <c r="AK121" s="168">
        <v>0.12541737216229598</v>
      </c>
      <c r="AL121" s="168">
        <v>8.2255316938187217E-2</v>
      </c>
      <c r="AM121" s="168">
        <v>-1.8189723666347635E-2</v>
      </c>
      <c r="AN121" s="168">
        <v>7.6432117248443898E-3</v>
      </c>
      <c r="AO121" s="168">
        <v>5.2178133721636488E-3</v>
      </c>
      <c r="AP121" s="168">
        <v>2.5663267973117243E-3</v>
      </c>
    </row>
    <row r="122" spans="1:42" ht="12.75" customHeight="1">
      <c r="A122" s="169">
        <v>39538</v>
      </c>
      <c r="B122" s="168">
        <v>-6.0616480000000002E-4</v>
      </c>
      <c r="C122" s="168">
        <v>-1.3934510000000001E-2</v>
      </c>
      <c r="D122" s="168">
        <v>6.9367669999999999E-3</v>
      </c>
      <c r="E122" s="168">
        <v>-5.9069099999999996E-4</v>
      </c>
      <c r="F122" s="168">
        <v>-5.3204118354150953E-3</v>
      </c>
      <c r="G122" s="168">
        <v>-2.0351589999999999E-3</v>
      </c>
      <c r="H122" s="168">
        <v>6.3269713009266315E-3</v>
      </c>
      <c r="I122" s="168">
        <v>-7.3462760000000005E-3</v>
      </c>
      <c r="J122" s="172">
        <v>-9.0435540338376086E-3</v>
      </c>
      <c r="K122" s="168">
        <v>7.7914141671335813E-3</v>
      </c>
      <c r="L122" s="173">
        <v>-2.149347576771099E-3</v>
      </c>
      <c r="M122" s="133">
        <v>-1.4729413349952036E-2</v>
      </c>
      <c r="N122" s="133">
        <v>-3.0009388535661485E-2</v>
      </c>
      <c r="O122" s="173">
        <v>-2.7759907282246976E-2</v>
      </c>
      <c r="P122" s="133">
        <v>-4.8297428769979223E-2</v>
      </c>
      <c r="Q122" s="168">
        <v>-1.4670460000000001E-2</v>
      </c>
      <c r="R122" s="168">
        <v>-4.1765880000000002E-3</v>
      </c>
      <c r="S122" s="168">
        <v>4.161362E-3</v>
      </c>
      <c r="T122" s="168">
        <v>-4.0561049999999994E-2</v>
      </c>
      <c r="U122" s="168">
        <v>-5.9770254296365954E-2</v>
      </c>
      <c r="V122" s="168">
        <v>-3.6280310000000003E-2</v>
      </c>
      <c r="W122" s="168">
        <v>-2.464866838792612E-2</v>
      </c>
      <c r="X122" s="168">
        <v>-2.8111529876132635E-2</v>
      </c>
      <c r="Y122" s="168">
        <v>-1.5040940324505203E-2</v>
      </c>
      <c r="Z122" s="168">
        <v>-3.0023803828489126E-2</v>
      </c>
      <c r="AA122" s="168">
        <v>-3.525790551073904E-2</v>
      </c>
      <c r="AB122" s="168">
        <v>-4.7780000000000001E-3</v>
      </c>
      <c r="AC122" s="168">
        <v>-3.2425000000000002E-2</v>
      </c>
      <c r="AD122" s="168">
        <v>3.7079999999999999E-3</v>
      </c>
      <c r="AE122" s="168">
        <v>1.9386E-2</v>
      </c>
      <c r="AF122" s="168">
        <v>3.3779999999999999E-3</v>
      </c>
      <c r="AG122" s="168">
        <v>-5.0092999999999999E-2</v>
      </c>
      <c r="AH122" s="168">
        <v>-1.4357999999999999E-2</v>
      </c>
      <c r="AI122" s="168">
        <v>1.0017E-2</v>
      </c>
      <c r="AJ122" s="168">
        <v>-6.3420230138012568E-2</v>
      </c>
      <c r="AK122" s="168">
        <v>-6.2784199557579523E-2</v>
      </c>
      <c r="AL122" s="168">
        <v>-8.0673268902685114E-2</v>
      </c>
      <c r="AM122" s="168">
        <v>3.9219934304219883E-3</v>
      </c>
      <c r="AN122" s="168">
        <v>6.8814513606505479E-3</v>
      </c>
      <c r="AO122" s="168">
        <v>7.8464509898590329E-4</v>
      </c>
      <c r="AP122" s="168">
        <v>3.2939352838596836E-3</v>
      </c>
    </row>
    <row r="123" spans="1:42" ht="12.75" customHeight="1">
      <c r="A123" s="169">
        <v>39568</v>
      </c>
      <c r="B123" s="168">
        <v>-5.4304010000000005E-3</v>
      </c>
      <c r="C123" s="168">
        <v>7.925090000000001E-3</v>
      </c>
      <c r="D123" s="168">
        <v>-1.7186259999999998E-2</v>
      </c>
      <c r="E123" s="168">
        <v>-2.108194E-2</v>
      </c>
      <c r="F123" s="168">
        <v>3.5559552154109886E-2</v>
      </c>
      <c r="G123" s="168">
        <v>1.205814E-2</v>
      </c>
      <c r="H123" s="168">
        <v>8.7945592810123596E-3</v>
      </c>
      <c r="I123" s="168">
        <v>1.4157289999999999E-2</v>
      </c>
      <c r="J123" s="172">
        <v>-1.3832119699389578E-3</v>
      </c>
      <c r="K123" s="168">
        <v>2.5770591207681104E-3</v>
      </c>
      <c r="L123" s="173">
        <v>4.8054588855579006E-2</v>
      </c>
      <c r="M123" s="133">
        <v>2.3249254228885574E-2</v>
      </c>
      <c r="N123" s="133">
        <v>2.3855342722390871E-2</v>
      </c>
      <c r="O123" s="173">
        <v>4.7339914052470622E-2</v>
      </c>
      <c r="P123" s="133">
        <v>8.324205914567373E-2</v>
      </c>
      <c r="Q123" s="168">
        <v>5.5785539999999995E-2</v>
      </c>
      <c r="R123" s="168">
        <v>4.9151269999999997E-2</v>
      </c>
      <c r="S123" s="168">
        <v>4.5254370000000002E-2</v>
      </c>
      <c r="T123" s="168">
        <v>7.2655780000000003E-2</v>
      </c>
      <c r="U123" s="168">
        <v>8.1912252989910117E-2</v>
      </c>
      <c r="V123" s="168">
        <v>7.9321050000000004E-2</v>
      </c>
      <c r="W123" s="168">
        <v>1.1953118896092407E-2</v>
      </c>
      <c r="X123" s="168">
        <v>2.403142276511594E-2</v>
      </c>
      <c r="Y123" s="168">
        <v>1.1552008755910004E-2</v>
      </c>
      <c r="Z123" s="168">
        <v>-6.5389866054645918E-3</v>
      </c>
      <c r="AA123" s="168">
        <v>1.5512927296006174E-2</v>
      </c>
      <c r="AB123" s="168" t="s">
        <v>336</v>
      </c>
      <c r="AC123" s="168" t="s">
        <v>336</v>
      </c>
      <c r="AD123" s="168" t="s">
        <v>336</v>
      </c>
      <c r="AE123" s="168" t="s">
        <v>336</v>
      </c>
      <c r="AF123" s="168" t="s">
        <v>336</v>
      </c>
      <c r="AG123" s="168" t="s">
        <v>336</v>
      </c>
      <c r="AH123" s="168" t="s">
        <v>336</v>
      </c>
      <c r="AI123" s="168" t="s">
        <v>336</v>
      </c>
      <c r="AJ123" s="168">
        <v>3.5635901871284847E-2</v>
      </c>
      <c r="AK123" s="168">
        <v>4.4598361727686608E-2</v>
      </c>
      <c r="AL123" s="168">
        <v>-5.7212093063520708E-2</v>
      </c>
      <c r="AM123" s="168">
        <v>6.2538479603430064E-2</v>
      </c>
      <c r="AN123" s="168">
        <v>2.562907735321529E-3</v>
      </c>
      <c r="AO123" s="168">
        <v>8.0212291176646744E-3</v>
      </c>
      <c r="AP123" s="168">
        <v>1.9217669159732331E-3</v>
      </c>
    </row>
    <row r="124" spans="1:42" ht="12.75" customHeight="1">
      <c r="A124" s="169">
        <v>39599</v>
      </c>
      <c r="B124" s="168">
        <v>-9.1992759999999993E-3</v>
      </c>
      <c r="C124" s="168">
        <v>-7.3845730000000002E-3</v>
      </c>
      <c r="D124" s="168">
        <v>-1.1674230000000001E-2</v>
      </c>
      <c r="E124" s="168">
        <v>3.2667459999999996E-3</v>
      </c>
      <c r="F124" s="168">
        <v>4.7182142689738971E-3</v>
      </c>
      <c r="G124" s="168">
        <v>3.7715019999999999E-3</v>
      </c>
      <c r="H124" s="168">
        <v>-6.6119038829492993E-4</v>
      </c>
      <c r="I124" s="168">
        <v>6.6020230000000003E-3</v>
      </c>
      <c r="J124" s="172">
        <v>-5.4242725318682794E-3</v>
      </c>
      <c r="K124" s="168">
        <v>-3.6792500378004522E-3</v>
      </c>
      <c r="L124" s="173">
        <v>2.0398773006136128E-3</v>
      </c>
      <c r="M124" s="133">
        <v>2.3130320015369854E-2</v>
      </c>
      <c r="N124" s="133">
        <v>-6.7169466075150952E-3</v>
      </c>
      <c r="O124" s="173">
        <v>1.6779903159874765E-2</v>
      </c>
      <c r="P124" s="133">
        <v>5.1342545781372761E-2</v>
      </c>
      <c r="Q124" s="168">
        <v>1.5630350000000001E-2</v>
      </c>
      <c r="R124" s="168">
        <v>1.5321380000000001E-2</v>
      </c>
      <c r="S124" s="168">
        <v>4.4223580000000004E-3</v>
      </c>
      <c r="T124" s="168">
        <v>2.5169640000000004E-2</v>
      </c>
      <c r="U124" s="168">
        <v>-1.7877361301471884E-2</v>
      </c>
      <c r="V124" s="168">
        <v>8.5730020000000004E-2</v>
      </c>
      <c r="W124" s="168">
        <v>1.440868878562318E-2</v>
      </c>
      <c r="X124" s="168">
        <v>2.389424436252674E-2</v>
      </c>
      <c r="Y124" s="168">
        <v>1.4678441907412854E-2</v>
      </c>
      <c r="Z124" s="168">
        <v>1.7720402574771477E-2</v>
      </c>
      <c r="AA124" s="168">
        <v>1.133685979151311E-3</v>
      </c>
      <c r="AB124" s="168" t="s">
        <v>336</v>
      </c>
      <c r="AC124" s="168" t="s">
        <v>336</v>
      </c>
      <c r="AD124" s="168" t="s">
        <v>336</v>
      </c>
      <c r="AE124" s="168" t="s">
        <v>336</v>
      </c>
      <c r="AF124" s="168" t="s">
        <v>336</v>
      </c>
      <c r="AG124" s="168" t="s">
        <v>336</v>
      </c>
      <c r="AH124" s="168" t="s">
        <v>336</v>
      </c>
      <c r="AI124" s="168" t="s">
        <v>336</v>
      </c>
      <c r="AJ124" s="168">
        <v>2.7339959739513642E-2</v>
      </c>
      <c r="AK124" s="168">
        <v>2.6152271545142769E-2</v>
      </c>
      <c r="AL124" s="168">
        <v>2.3001614915523216E-2</v>
      </c>
      <c r="AM124" s="168">
        <v>-2.452450359609093E-2</v>
      </c>
      <c r="AN124" s="168">
        <v>4.6479200557749678E-3</v>
      </c>
      <c r="AO124" s="168">
        <v>5.7436879262893203E-3</v>
      </c>
      <c r="AP124" s="168">
        <v>2.8471566808825344E-3</v>
      </c>
    </row>
    <row r="125" spans="1:42" ht="12.75" customHeight="1">
      <c r="A125" s="169">
        <v>39629</v>
      </c>
      <c r="B125" s="168">
        <v>-3.1744410000000001E-3</v>
      </c>
      <c r="C125" s="168">
        <v>-8.5201649999999997E-3</v>
      </c>
      <c r="D125" s="168">
        <v>7.8561180000000005E-3</v>
      </c>
      <c r="E125" s="168">
        <v>1.5342050000000001E-2</v>
      </c>
      <c r="F125" s="168">
        <v>-2.9009840846752288E-2</v>
      </c>
      <c r="G125" s="168">
        <v>-1.9753840000000002E-2</v>
      </c>
      <c r="H125" s="168">
        <v>-1.5809564842409252E-2</v>
      </c>
      <c r="I125" s="168">
        <v>-2.3988849999999999E-2</v>
      </c>
      <c r="J125" s="172">
        <v>-1.938655385919219E-2</v>
      </c>
      <c r="K125" s="168">
        <v>-3.035208417644597E-3</v>
      </c>
      <c r="L125" s="173">
        <v>-1.576538655809645E-3</v>
      </c>
      <c r="M125" s="133">
        <v>5.6743031629138407E-3</v>
      </c>
      <c r="N125" s="133">
        <v>-2.0628029328271236E-2</v>
      </c>
      <c r="O125" s="173">
        <v>-4.3049721313955125E-2</v>
      </c>
      <c r="P125" s="133">
        <v>-5.1827313528531649E-2</v>
      </c>
      <c r="Q125" s="168">
        <v>-8.2110939999999993E-2</v>
      </c>
      <c r="R125" s="168">
        <v>-8.1990839999999995E-2</v>
      </c>
      <c r="S125" s="168">
        <v>-8.7032579999999998E-2</v>
      </c>
      <c r="T125" s="168">
        <v>-6.8170220000000004E-2</v>
      </c>
      <c r="U125" s="168">
        <v>-0.1034221224440266</v>
      </c>
      <c r="V125" s="168">
        <v>-7.47337E-2</v>
      </c>
      <c r="W125" s="168">
        <v>-8.3246798460909766E-3</v>
      </c>
      <c r="X125" s="168">
        <v>-1.0558164807109693E-2</v>
      </c>
      <c r="Y125" s="168">
        <v>-3.3527901479102229E-2</v>
      </c>
      <c r="Z125" s="168">
        <v>3.2495750819085512E-2</v>
      </c>
      <c r="AA125" s="168">
        <v>-1.5546409447179443E-2</v>
      </c>
      <c r="AB125" s="168">
        <v>-8.6499999999999997E-3</v>
      </c>
      <c r="AC125" s="168">
        <v>8.8210000000000007E-3</v>
      </c>
      <c r="AD125" s="168">
        <v>3.1472E-2</v>
      </c>
      <c r="AE125" s="168">
        <v>-6.3699999999999998E-3</v>
      </c>
      <c r="AF125" s="168">
        <v>-1.3887E-2</v>
      </c>
      <c r="AG125" s="168">
        <v>-2.2919999999999999E-2</v>
      </c>
      <c r="AH125" s="168">
        <v>4.0239999999999998E-3</v>
      </c>
      <c r="AI125" s="168">
        <v>-2.1784000000000001E-2</v>
      </c>
      <c r="AJ125" s="168">
        <v>9.0990040622232149E-2</v>
      </c>
      <c r="AK125" s="168">
        <v>9.4224952047543775E-2</v>
      </c>
      <c r="AL125" s="168">
        <v>3.8623821121821056E-2</v>
      </c>
      <c r="AM125" s="168">
        <v>-0.11778124110141841</v>
      </c>
      <c r="AN125" s="168">
        <v>5.2432724188449242E-3</v>
      </c>
      <c r="AO125" s="168">
        <v>4.9970255800120267E-3</v>
      </c>
      <c r="AP125" s="168">
        <v>2.4228576860294559E-3</v>
      </c>
    </row>
    <row r="126" spans="1:42" ht="12.75" customHeight="1">
      <c r="A126" s="169">
        <v>39660</v>
      </c>
      <c r="B126" s="168">
        <v>7.4131010000000001E-3</v>
      </c>
      <c r="C126" s="168">
        <v>1.2054099999999999E-3</v>
      </c>
      <c r="D126" s="168">
        <v>4.2271050000000001E-3</v>
      </c>
      <c r="E126" s="168">
        <v>-5.0873849999999998E-3</v>
      </c>
      <c r="F126" s="168">
        <v>-9.2447572260577759E-3</v>
      </c>
      <c r="G126" s="168">
        <v>6.6172990000000001E-3</v>
      </c>
      <c r="H126" s="168">
        <v>3.0628026712322676E-3</v>
      </c>
      <c r="I126" s="168">
        <v>1.0381499999999998E-2</v>
      </c>
      <c r="J126" s="168">
        <v>4.5113999999999876E-2</v>
      </c>
      <c r="K126" s="168">
        <v>-1.8266693728435923E-3</v>
      </c>
      <c r="L126" s="173">
        <v>-7.5042158516019919E-3</v>
      </c>
      <c r="M126" s="133">
        <v>-1.7689990826209367E-2</v>
      </c>
      <c r="N126" s="133">
        <v>-6.3994418141650744E-3</v>
      </c>
      <c r="O126" s="173">
        <v>-2.828025756526531E-2</v>
      </c>
      <c r="P126" s="133">
        <v>-3.0992899808407581E-2</v>
      </c>
      <c r="Q126" s="168">
        <v>-2.5970460000000001E-2</v>
      </c>
      <c r="R126" s="168">
        <v>-1.1850830000000001E-2</v>
      </c>
      <c r="S126" s="168">
        <v>-2.8740250000000002E-2</v>
      </c>
      <c r="T126" s="168">
        <v>-3.4081310000000004E-2</v>
      </c>
      <c r="U126" s="168">
        <v>-2.6866984739281952E-2</v>
      </c>
      <c r="V126" s="168">
        <v>-6.5237249999999997E-2</v>
      </c>
      <c r="W126" s="168">
        <v>-2.8236184535981312E-2</v>
      </c>
      <c r="X126" s="168">
        <v>-3.4499464013691195E-2</v>
      </c>
      <c r="Y126" s="168">
        <v>-8.2735696368135825E-3</v>
      </c>
      <c r="Z126" s="168">
        <v>-5.5904413342439785E-2</v>
      </c>
      <c r="AA126" s="168">
        <v>-2.2568969815765172E-2</v>
      </c>
      <c r="AB126" s="168" t="s">
        <v>336</v>
      </c>
      <c r="AC126" s="168" t="s">
        <v>336</v>
      </c>
      <c r="AD126" s="168" t="s">
        <v>336</v>
      </c>
      <c r="AE126" s="168" t="s">
        <v>336</v>
      </c>
      <c r="AF126" s="168" t="s">
        <v>336</v>
      </c>
      <c r="AG126" s="168" t="s">
        <v>336</v>
      </c>
      <c r="AH126" s="168" t="s">
        <v>336</v>
      </c>
      <c r="AI126" s="168" t="s">
        <v>336</v>
      </c>
      <c r="AJ126" s="168">
        <v>-0.1185424145646562</v>
      </c>
      <c r="AK126" s="168">
        <v>-0.13035965114612802</v>
      </c>
      <c r="AL126" s="168">
        <v>-7.3635621643495242E-3</v>
      </c>
      <c r="AM126" s="168">
        <v>8.1803352653315731E-3</v>
      </c>
      <c r="AN126" s="168">
        <v>5.522742962337901E-3</v>
      </c>
      <c r="AO126" s="168">
        <v>6.0968391144784473E-3</v>
      </c>
      <c r="AP126" s="168">
        <v>2.7094961355165204E-3</v>
      </c>
    </row>
    <row r="127" spans="1:42" ht="12.75" customHeight="1">
      <c r="A127" s="169">
        <v>39691</v>
      </c>
      <c r="B127" s="168">
        <v>9.948186999999999E-3</v>
      </c>
      <c r="C127" s="168">
        <v>7.4257430000000003E-3</v>
      </c>
      <c r="D127" s="168">
        <v>1.2492939999999999E-2</v>
      </c>
      <c r="E127" s="168">
        <v>8.1684529999999991E-3</v>
      </c>
      <c r="F127" s="168">
        <v>4.3400442953491769E-3</v>
      </c>
      <c r="G127" s="168">
        <v>4.8345490000000005E-3</v>
      </c>
      <c r="H127" s="168">
        <v>3.1312454733081196E-3</v>
      </c>
      <c r="I127" s="168">
        <v>6.7350370000000001E-3</v>
      </c>
      <c r="J127" s="168">
        <v>-4.1392613628752351E-2</v>
      </c>
      <c r="K127" s="168">
        <v>9.7600650671003653E-3</v>
      </c>
      <c r="L127" s="173">
        <v>-2.2551571273004001E-3</v>
      </c>
      <c r="M127" s="133">
        <v>1.652919882973336E-3</v>
      </c>
      <c r="N127" s="133">
        <v>4.162649098207849E-3</v>
      </c>
      <c r="O127" s="173">
        <v>-3.1102340527771055E-3</v>
      </c>
      <c r="P127" s="133">
        <v>-5.1407304024191691E-2</v>
      </c>
      <c r="Q127" s="168">
        <v>-2.1555950000000001E-2</v>
      </c>
      <c r="R127" s="168">
        <v>1.3050250000000001E-2</v>
      </c>
      <c r="S127" s="168">
        <v>-3.9377719999999998E-2</v>
      </c>
      <c r="T127" s="168">
        <v>-3.9781580000000004E-2</v>
      </c>
      <c r="U127" s="168">
        <v>-6.1719809450954455E-2</v>
      </c>
      <c r="V127" s="168">
        <v>-8.9165469999999997E-2</v>
      </c>
      <c r="W127" s="168">
        <v>-1.2754014855964169E-2</v>
      </c>
      <c r="X127" s="168">
        <v>-9.0076542855895836E-3</v>
      </c>
      <c r="Y127" s="168">
        <v>-1.0048195670174676E-2</v>
      </c>
      <c r="Z127" s="168">
        <v>-3.9425138194827847E-2</v>
      </c>
      <c r="AA127" s="168">
        <v>-5.0477686558105805E-3</v>
      </c>
      <c r="AB127" s="168" t="s">
        <v>336</v>
      </c>
      <c r="AC127" s="168" t="s">
        <v>336</v>
      </c>
      <c r="AD127" s="168" t="s">
        <v>336</v>
      </c>
      <c r="AE127" s="168" t="s">
        <v>336</v>
      </c>
      <c r="AF127" s="168" t="s">
        <v>336</v>
      </c>
      <c r="AG127" s="168" t="s">
        <v>336</v>
      </c>
      <c r="AH127" s="168" t="s">
        <v>336</v>
      </c>
      <c r="AI127" s="168" t="s">
        <v>336</v>
      </c>
      <c r="AJ127" s="168">
        <v>-7.2841922156990702E-2</v>
      </c>
      <c r="AK127" s="168">
        <v>-6.7673118355370154E-2</v>
      </c>
      <c r="AL127" s="168">
        <v>-0.13538121159105454</v>
      </c>
      <c r="AM127" s="168">
        <v>-2.0716933976391294E-2</v>
      </c>
      <c r="AN127" s="168">
        <v>5.7212602029139692E-3</v>
      </c>
      <c r="AO127" s="168">
        <v>1.3531799729364025E-2</v>
      </c>
      <c r="AP127" s="168">
        <v>2.5137316502805707E-3</v>
      </c>
    </row>
    <row r="128" spans="1:42" ht="12.75" customHeight="1">
      <c r="A128" s="169">
        <v>39721</v>
      </c>
      <c r="B128" s="168">
        <v>-9.055075000000001E-3</v>
      </c>
      <c r="C128" s="168">
        <v>-5.9946760000000002E-2</v>
      </c>
      <c r="D128" s="168">
        <v>6.1209150000000002E-3</v>
      </c>
      <c r="E128" s="168">
        <v>-3.8286020000000004E-2</v>
      </c>
      <c r="F128" s="168">
        <v>-7.7068890248400801E-2</v>
      </c>
      <c r="G128" s="168">
        <v>-6.8727319999999995E-2</v>
      </c>
      <c r="H128" s="168">
        <v>-6.6450503157921004E-2</v>
      </c>
      <c r="I128" s="168">
        <v>-7.1282800000000007E-2</v>
      </c>
      <c r="J128" s="168">
        <v>-6.9310498336084936E-2</v>
      </c>
      <c r="K128" s="168">
        <v>1.2585581957309522E-3</v>
      </c>
      <c r="L128" s="173">
        <v>-7.7057644226675825E-2</v>
      </c>
      <c r="M128" s="133">
        <v>-1.2962260103302037E-2</v>
      </c>
      <c r="N128" s="133">
        <v>-0.1085078496977413</v>
      </c>
      <c r="O128" s="173">
        <v>-0.13050955218128901</v>
      </c>
      <c r="P128" s="133">
        <v>-3.9847964688572879E-2</v>
      </c>
      <c r="Q128" s="168">
        <v>-0.12497560000000001</v>
      </c>
      <c r="R128" s="168">
        <v>-9.2229480000000003E-2</v>
      </c>
      <c r="S128" s="168">
        <v>-0.15084500000000001</v>
      </c>
      <c r="T128" s="168">
        <v>-0.11210000000000001</v>
      </c>
      <c r="U128" s="168">
        <v>-0.16798843759264748</v>
      </c>
      <c r="V128" s="168">
        <v>-0.18443709999999999</v>
      </c>
      <c r="W128" s="168">
        <v>-6.9020826089126075E-2</v>
      </c>
      <c r="X128" s="168">
        <v>-8.5918501646745082E-2</v>
      </c>
      <c r="Y128" s="168">
        <v>-7.3707170186846804E-2</v>
      </c>
      <c r="Z128" s="168">
        <v>-8.4991502342546266E-3</v>
      </c>
      <c r="AA128" s="168">
        <v>-9.3671405296503973E-2</v>
      </c>
      <c r="AB128" s="168">
        <v>-8.6287000000000003E-2</v>
      </c>
      <c r="AC128" s="168">
        <v>-9.3011999999999997E-2</v>
      </c>
      <c r="AD128" s="168">
        <v>-9.7353999999999996E-2</v>
      </c>
      <c r="AE128" s="168">
        <v>-4.0919999999999998E-2</v>
      </c>
      <c r="AF128" s="168">
        <v>-0.10212499999999999</v>
      </c>
      <c r="AG128" s="168">
        <v>-9.6346000000000001E-2</v>
      </c>
      <c r="AH128" s="168">
        <v>-3.4335999999999998E-2</v>
      </c>
      <c r="AI128" s="168">
        <v>-9.2730999999999994E-2</v>
      </c>
      <c r="AJ128" s="168">
        <v>-0.11527921242911654</v>
      </c>
      <c r="AK128" s="168">
        <v>-0.12917248911082824</v>
      </c>
      <c r="AL128" s="168">
        <v>1.419777307697534E-2</v>
      </c>
      <c r="AM128" s="168">
        <v>-9.2575992463150625E-2</v>
      </c>
      <c r="AN128" s="168">
        <v>-7.1298543689319871E-3</v>
      </c>
      <c r="AO128" s="168">
        <v>-1.4918441980611985E-2</v>
      </c>
      <c r="AP128" s="168">
        <v>-1.1514056860029154E-4</v>
      </c>
    </row>
    <row r="129" spans="1:42" ht="12.75" customHeight="1">
      <c r="A129" s="169">
        <v>39752</v>
      </c>
      <c r="B129" s="168">
        <v>-6.5635810000000006E-3</v>
      </c>
      <c r="C129" s="168">
        <v>-4.2024499999999999E-2</v>
      </c>
      <c r="D129" s="168">
        <v>-1.1022899999999999E-3</v>
      </c>
      <c r="E129" s="168">
        <v>-8.6913940000000009E-2</v>
      </c>
      <c r="F129" s="168">
        <v>-0.17191332788225666</v>
      </c>
      <c r="G129" s="168">
        <v>-0.19450620000000002</v>
      </c>
      <c r="H129" s="168">
        <v>-0.14798661871734742</v>
      </c>
      <c r="I129" s="168">
        <v>-0.24645489999999998</v>
      </c>
      <c r="J129" s="168">
        <v>-0.10814390587882006</v>
      </c>
      <c r="K129" s="168">
        <v>-2.1821107144652685E-2</v>
      </c>
      <c r="L129" s="173">
        <v>-0.12070382608987362</v>
      </c>
      <c r="M129" s="133">
        <v>-0.1665928260342564</v>
      </c>
      <c r="N129" s="133">
        <v>-4.9841482902982737E-2</v>
      </c>
      <c r="O129" s="173">
        <v>-0.17755023964889993</v>
      </c>
      <c r="P129" s="133">
        <v>-0.18184139956582823</v>
      </c>
      <c r="Q129" s="168">
        <v>-0.198154</v>
      </c>
      <c r="R129" s="168">
        <v>-0.17145260000000001</v>
      </c>
      <c r="S129" s="168">
        <v>-0.2124463</v>
      </c>
      <c r="T129" s="168">
        <v>-0.1478228</v>
      </c>
      <c r="U129" s="168">
        <v>-0.24475524475524468</v>
      </c>
      <c r="V129" s="168">
        <v>-0.30772830000000001</v>
      </c>
      <c r="W129" s="168">
        <v>-9.3469767663464376E-2</v>
      </c>
      <c r="X129" s="168">
        <v>-9.9866422735486848E-2</v>
      </c>
      <c r="Y129" s="168">
        <v>-7.52586843622437E-2</v>
      </c>
      <c r="Z129" s="168">
        <v>-1.7623536390558914E-2</v>
      </c>
      <c r="AA129" s="168">
        <v>-0.14110577251330914</v>
      </c>
      <c r="AB129" s="168" t="s">
        <v>336</v>
      </c>
      <c r="AC129" s="168" t="s">
        <v>336</v>
      </c>
      <c r="AD129" s="168" t="s">
        <v>336</v>
      </c>
      <c r="AE129" s="168" t="s">
        <v>336</v>
      </c>
      <c r="AF129" s="168" t="s">
        <v>336</v>
      </c>
      <c r="AG129" s="168" t="s">
        <v>336</v>
      </c>
      <c r="AH129" s="168" t="s">
        <v>336</v>
      </c>
      <c r="AI129" s="168" t="s">
        <v>336</v>
      </c>
      <c r="AJ129" s="168">
        <v>-0.21283224323004146</v>
      </c>
      <c r="AK129" s="168">
        <v>-0.21621032021671949</v>
      </c>
      <c r="AL129" s="168">
        <v>-0.18970143149928809</v>
      </c>
      <c r="AM129" s="168">
        <v>-0.27870020996846601</v>
      </c>
      <c r="AN129" s="168">
        <v>-5.6531703590527727E-3</v>
      </c>
      <c r="AO129" s="168">
        <v>-1.7855038302887483E-2</v>
      </c>
      <c r="AP129" s="168">
        <v>6.4319655925912933E-3</v>
      </c>
    </row>
    <row r="130" spans="1:42" ht="12.75" customHeight="1">
      <c r="A130" s="169">
        <v>39782</v>
      </c>
      <c r="B130" s="168">
        <v>2.7125590000000002E-2</v>
      </c>
      <c r="C130" s="168">
        <v>2.4837970000000001E-2</v>
      </c>
      <c r="D130" s="168">
        <v>5.3070820000000005E-2</v>
      </c>
      <c r="E130" s="168">
        <v>7.0659629999999998E-3</v>
      </c>
      <c r="F130" s="168">
        <v>-6.1799132303239301E-2</v>
      </c>
      <c r="G130" s="168">
        <v>3.5847030000000002E-2</v>
      </c>
      <c r="H130" s="168">
        <v>2.7604036157323986E-2</v>
      </c>
      <c r="I130" s="168">
        <v>4.617127E-2</v>
      </c>
      <c r="J130" s="168">
        <v>-3.8512229731354819E-2</v>
      </c>
      <c r="K130" s="168">
        <v>1.8401439218709736E-2</v>
      </c>
      <c r="L130" s="173">
        <v>-9.5944373438126007E-2</v>
      </c>
      <c r="M130" s="133">
        <v>-4.0793195450259834E-2</v>
      </c>
      <c r="N130" s="133">
        <v>1.2535452985277029E-2</v>
      </c>
      <c r="O130" s="173">
        <v>-5.0479686919919442E-2</v>
      </c>
      <c r="P130" s="133">
        <v>-0.33666302481660682</v>
      </c>
      <c r="Q130" s="168">
        <v>-6.5694879999999997E-2</v>
      </c>
      <c r="R130" s="168">
        <v>-7.4678449999999993E-2</v>
      </c>
      <c r="S130" s="168">
        <v>-6.8574739999999995E-2</v>
      </c>
      <c r="T130" s="168">
        <v>-1.245867E-2</v>
      </c>
      <c r="U130" s="168">
        <v>-6.3812219863175201E-2</v>
      </c>
      <c r="V130" s="168">
        <v>-8.0718060000000008E-2</v>
      </c>
      <c r="W130" s="168">
        <v>-3.0380017700560091E-2</v>
      </c>
      <c r="X130" s="168">
        <v>-2.4873962748777956E-2</v>
      </c>
      <c r="Y130" s="168">
        <v>-2.7416604697628744E-2</v>
      </c>
      <c r="Z130" s="168">
        <v>1.4844637822868156E-2</v>
      </c>
      <c r="AA130" s="168">
        <v>-7.9123659534552027E-2</v>
      </c>
      <c r="AB130" s="168" t="s">
        <v>336</v>
      </c>
      <c r="AC130" s="168" t="s">
        <v>336</v>
      </c>
      <c r="AD130" s="168" t="s">
        <v>336</v>
      </c>
      <c r="AE130" s="168" t="s">
        <v>336</v>
      </c>
      <c r="AF130" s="168" t="s">
        <v>336</v>
      </c>
      <c r="AG130" s="168" t="s">
        <v>336</v>
      </c>
      <c r="AH130" s="168" t="s">
        <v>336</v>
      </c>
      <c r="AI130" s="168" t="s">
        <v>336</v>
      </c>
      <c r="AJ130" s="168">
        <v>-6.9582655416398742E-2</v>
      </c>
      <c r="AK130" s="168">
        <v>-9.1268615898028815E-2</v>
      </c>
      <c r="AL130" s="168">
        <v>0.11760982008886156</v>
      </c>
      <c r="AM130" s="168">
        <v>-0.1450814213285212</v>
      </c>
      <c r="AN130" s="168">
        <v>2.5353411186233021E-3</v>
      </c>
      <c r="AO130" s="168">
        <v>1.0799784004320578E-3</v>
      </c>
      <c r="AP130" s="168">
        <v>4.1407560679393995E-3</v>
      </c>
    </row>
    <row r="131" spans="1:42" ht="12.75" customHeight="1">
      <c r="A131" s="169">
        <v>39813</v>
      </c>
      <c r="B131" s="168">
        <v>2.542933E-2</v>
      </c>
      <c r="C131" s="168">
        <v>3.5482130000000001E-2</v>
      </c>
      <c r="D131" s="168">
        <v>3.3876179999999999E-2</v>
      </c>
      <c r="E131" s="168">
        <v>4.9632639999999999E-2</v>
      </c>
      <c r="F131" s="168">
        <v>6.7412407398536711E-2</v>
      </c>
      <c r="G131" s="168">
        <v>8.6913980000000002E-2</v>
      </c>
      <c r="H131" s="168">
        <v>9.5588887607981565E-2</v>
      </c>
      <c r="I131" s="168">
        <v>7.6314130000000008E-2</v>
      </c>
      <c r="J131" s="168">
        <v>0.10134650067412587</v>
      </c>
      <c r="K131" s="168">
        <v>2.7456720335133467E-2</v>
      </c>
      <c r="L131" s="173">
        <v>-5.5495183735480014E-3</v>
      </c>
      <c r="M131" s="133">
        <v>-6.3577710156748291E-2</v>
      </c>
      <c r="N131" s="133">
        <v>4.1838466053749634E-3</v>
      </c>
      <c r="O131" s="173">
        <v>3.329965716863259E-2</v>
      </c>
      <c r="P131" s="133">
        <v>-7.5294117647058956E-3</v>
      </c>
      <c r="Q131" s="168">
        <v>3.6242400000000001E-2</v>
      </c>
      <c r="R131" s="168">
        <v>1.212367E-2</v>
      </c>
      <c r="S131" s="168">
        <v>5.2498740000000002E-2</v>
      </c>
      <c r="T131" s="168">
        <v>8.1263790000000002E-2</v>
      </c>
      <c r="U131" s="168">
        <v>8.8761496787199246E-2</v>
      </c>
      <c r="V131" s="168">
        <v>3.7860690000000002E-2</v>
      </c>
      <c r="W131" s="168">
        <v>-1.2212367623529619E-2</v>
      </c>
      <c r="X131" s="168">
        <v>-1.6907646854191882E-2</v>
      </c>
      <c r="Y131" s="168">
        <v>-7.8698805230111857E-3</v>
      </c>
      <c r="Z131" s="168">
        <v>3.2581898358068795E-2</v>
      </c>
      <c r="AA131" s="168">
        <v>-2.7624963466383656E-2</v>
      </c>
      <c r="AB131" s="168">
        <v>-0.16758400000000001</v>
      </c>
      <c r="AC131" s="168">
        <v>-0.16623299999999999</v>
      </c>
      <c r="AD131" s="168">
        <v>-0.11253299999999999</v>
      </c>
      <c r="AE131" s="168">
        <v>-0.150672</v>
      </c>
      <c r="AF131" s="168">
        <v>-0.18052000000000001</v>
      </c>
      <c r="AG131" s="168">
        <v>-0.19741900000000001</v>
      </c>
      <c r="AH131" s="168">
        <v>-0.12409299999999999</v>
      </c>
      <c r="AI131" s="168">
        <v>-0.24859400000000001</v>
      </c>
      <c r="AJ131" s="168">
        <v>-4.483936559577073E-2</v>
      </c>
      <c r="AK131" s="168">
        <v>-6.2863616831287938E-2</v>
      </c>
      <c r="AL131" s="168">
        <v>8.4747547168497972E-2</v>
      </c>
      <c r="AM131" s="168">
        <v>9.6589374226499825E-2</v>
      </c>
      <c r="AN131" s="168">
        <v>6.8970802360346362E-4</v>
      </c>
      <c r="AO131" s="168">
        <v>2.2774947557686609E-3</v>
      </c>
      <c r="AP131" s="168">
        <v>4.3330396590677278E-3</v>
      </c>
    </row>
    <row r="132" spans="1:42" ht="12.75" customHeight="1">
      <c r="A132" s="169">
        <v>39844</v>
      </c>
      <c r="B132" s="168">
        <v>-8.5953769999999995E-3</v>
      </c>
      <c r="C132" s="168">
        <v>-1.0580330000000001E-3</v>
      </c>
      <c r="D132" s="168">
        <v>-2.916057E-2</v>
      </c>
      <c r="E132" s="168">
        <v>1.6861029999999999E-2</v>
      </c>
      <c r="F132" s="168">
        <v>5.6420242320417424E-2</v>
      </c>
      <c r="G132" s="168">
        <v>2.1585429999999999E-2</v>
      </c>
      <c r="H132" s="168">
        <v>1.3682513550226538E-2</v>
      </c>
      <c r="I132" s="168">
        <v>3.146471E-2</v>
      </c>
      <c r="J132" s="168">
        <v>-6.9242527135339293E-2</v>
      </c>
      <c r="K132" s="168">
        <v>-3.9298521393127395E-4</v>
      </c>
      <c r="L132" s="173">
        <v>8.3442078572413703E-2</v>
      </c>
      <c r="M132" s="133">
        <v>2.1183459704525953E-2</v>
      </c>
      <c r="N132" s="133">
        <v>-4.8905183411094511E-2</v>
      </c>
      <c r="O132" s="133">
        <v>3.0070415857983424E-3</v>
      </c>
      <c r="P132" s="133">
        <v>5.2157420578473168E-2</v>
      </c>
      <c r="Q132" s="168">
        <v>-8.5434239999999995E-2</v>
      </c>
      <c r="R132" s="168">
        <v>-8.1859210000000002E-2</v>
      </c>
      <c r="S132" s="168">
        <v>-0.1105883</v>
      </c>
      <c r="T132" s="168">
        <v>-6.796779E-2</v>
      </c>
      <c r="U132" s="168">
        <v>-7.6028467279986245E-2</v>
      </c>
      <c r="V132" s="168">
        <v>-6.552152E-2</v>
      </c>
      <c r="W132" s="168">
        <v>1.0963081421555332E-2</v>
      </c>
      <c r="X132" s="168">
        <v>-1.4582882705976852E-3</v>
      </c>
      <c r="Y132" s="168">
        <v>1.4742794669932779E-2</v>
      </c>
      <c r="Z132" s="168">
        <v>1.4446016650761617E-2</v>
      </c>
      <c r="AA132" s="168">
        <v>2.334190661715474E-2</v>
      </c>
      <c r="AB132" s="168" t="s">
        <v>336</v>
      </c>
      <c r="AC132" s="168" t="s">
        <v>336</v>
      </c>
      <c r="AD132" s="168" t="s">
        <v>336</v>
      </c>
      <c r="AE132" s="168" t="s">
        <v>336</v>
      </c>
      <c r="AF132" s="168" t="s">
        <v>336</v>
      </c>
      <c r="AG132" s="168" t="s">
        <v>336</v>
      </c>
      <c r="AH132" s="168" t="s">
        <v>336</v>
      </c>
      <c r="AI132" s="168" t="s">
        <v>336</v>
      </c>
      <c r="AJ132" s="168">
        <v>-5.3752224597018006E-2</v>
      </c>
      <c r="AK132" s="168">
        <v>-6.7893551132968355E-2</v>
      </c>
      <c r="AL132" s="168">
        <v>6.3713871128426414E-2</v>
      </c>
      <c r="AM132" s="168">
        <v>-0.12857912164716934</v>
      </c>
      <c r="AN132" s="168">
        <v>3.5227446775920601E-3</v>
      </c>
      <c r="AO132" s="168">
        <v>4.6044370029301174E-3</v>
      </c>
      <c r="AP132" s="168">
        <v>2.2800247686143305E-3</v>
      </c>
    </row>
    <row r="133" spans="1:42" ht="12.75" customHeight="1">
      <c r="A133" s="169">
        <v>39872</v>
      </c>
      <c r="B133" s="168">
        <v>-1.2477690000000001E-4</v>
      </c>
      <c r="C133" s="168">
        <v>-1.2751440000000001E-2</v>
      </c>
      <c r="D133" s="168">
        <v>-5.2599450000000002E-3</v>
      </c>
      <c r="E133" s="168">
        <v>-1.9636750000000001E-2</v>
      </c>
      <c r="F133" s="168">
        <v>-2.6868805023702591E-2</v>
      </c>
      <c r="G133" s="168">
        <v>-1.5479440000000001E-2</v>
      </c>
      <c r="H133" s="168">
        <v>-1.3534993415119989E-2</v>
      </c>
      <c r="I133" s="168">
        <v>-1.7753790000000002E-2</v>
      </c>
      <c r="J133" s="168">
        <v>-6.3863145000317312E-2</v>
      </c>
      <c r="K133" s="168">
        <v>2.014841024128966E-3</v>
      </c>
      <c r="L133" s="173">
        <v>-3.534987563894143E-3</v>
      </c>
      <c r="M133" s="133">
        <v>2.8825124661009616E-2</v>
      </c>
      <c r="N133" s="133">
        <v>-7.1857629759288333E-2</v>
      </c>
      <c r="O133" s="133">
        <v>-2.5770679919203787E-2</v>
      </c>
      <c r="P133" s="133">
        <v>-1.081568273997302E-2</v>
      </c>
      <c r="Q133" s="168">
        <v>-9.7920839999999995E-2</v>
      </c>
      <c r="R133" s="168">
        <v>-0.10348890000000001</v>
      </c>
      <c r="S133" s="168">
        <v>-0.10159710000000001</v>
      </c>
      <c r="T133" s="168">
        <v>-0.1238216</v>
      </c>
      <c r="U133" s="168">
        <v>-5.8175214478051185E-2</v>
      </c>
      <c r="V133" s="168">
        <v>-4.6664770000000001E-2</v>
      </c>
      <c r="W133" s="168">
        <v>-3.8043857540533965E-3</v>
      </c>
      <c r="X133" s="168">
        <v>-1.2758443072647618E-2</v>
      </c>
      <c r="Y133" s="168">
        <v>-1.0398882375861618E-4</v>
      </c>
      <c r="Z133" s="168">
        <v>-5.0531263065323184E-4</v>
      </c>
      <c r="AA133" s="168">
        <v>4.94608384423878E-3</v>
      </c>
      <c r="AB133" s="168" t="s">
        <v>336</v>
      </c>
      <c r="AC133" s="168" t="s">
        <v>336</v>
      </c>
      <c r="AD133" s="168" t="s">
        <v>336</v>
      </c>
      <c r="AE133" s="168" t="s">
        <v>336</v>
      </c>
      <c r="AF133" s="168" t="s">
        <v>336</v>
      </c>
      <c r="AG133" s="168" t="s">
        <v>336</v>
      </c>
      <c r="AH133" s="168" t="s">
        <v>336</v>
      </c>
      <c r="AI133" s="168" t="s">
        <v>336</v>
      </c>
      <c r="AJ133" s="168">
        <v>-4.4333157854478555E-2</v>
      </c>
      <c r="AK133" s="168">
        <v>-5.3910631579865531E-2</v>
      </c>
      <c r="AL133" s="168">
        <v>2.2211514243873465E-2</v>
      </c>
      <c r="AM133" s="168">
        <v>-0.16494642035369134</v>
      </c>
      <c r="AN133" s="168">
        <v>2.2130647130649272E-3</v>
      </c>
      <c r="AO133" s="168">
        <v>5.9523809523809312E-3</v>
      </c>
      <c r="AP133" s="168">
        <v>1.4180233184541979E-3</v>
      </c>
    </row>
    <row r="134" spans="1:42" ht="12.75" customHeight="1">
      <c r="A134" s="169">
        <v>39903</v>
      </c>
      <c r="B134" s="168">
        <v>8.7446829999999996E-3</v>
      </c>
      <c r="C134" s="168">
        <v>-4.1452959999999997E-3</v>
      </c>
      <c r="D134" s="168">
        <v>2.1787629999999999E-2</v>
      </c>
      <c r="E134" s="168">
        <v>5.844792E-2</v>
      </c>
      <c r="F134" s="168">
        <v>3.1855108350514971E-2</v>
      </c>
      <c r="G134" s="168">
        <v>4.1511899999999997E-2</v>
      </c>
      <c r="H134" s="168">
        <v>4.2584627962606536E-2</v>
      </c>
      <c r="I134" s="168">
        <v>4.0223890000000005E-2</v>
      </c>
      <c r="J134" s="168">
        <v>7.0049747871997914E-2</v>
      </c>
      <c r="K134" s="168">
        <v>1.7704757233938162E-2</v>
      </c>
      <c r="L134" s="173">
        <v>2.9480842365935844E-2</v>
      </c>
      <c r="M134" s="133">
        <v>-6.3135070787807557E-3</v>
      </c>
      <c r="N134" s="133">
        <v>-4.1519193708267621E-2</v>
      </c>
      <c r="O134" s="133">
        <v>5.0624476467524548E-2</v>
      </c>
      <c r="P134" s="133">
        <v>3.1435079726651605E-2</v>
      </c>
      <c r="Q134" s="168">
        <v>8.2373480000000013E-2</v>
      </c>
      <c r="R134" s="168">
        <v>8.503978999999999E-2</v>
      </c>
      <c r="S134" s="168">
        <v>6.9301959999999996E-2</v>
      </c>
      <c r="T134" s="168">
        <v>2.099647E-2</v>
      </c>
      <c r="U134" s="168">
        <v>0.14867021276595738</v>
      </c>
      <c r="V134" s="168">
        <v>0.1244347</v>
      </c>
      <c r="W134" s="168">
        <v>-2.8118885480243883E-4</v>
      </c>
      <c r="X134" s="168">
        <v>2.2145892716486815E-2</v>
      </c>
      <c r="Y134" s="168">
        <v>8.1929551326807015E-3</v>
      </c>
      <c r="Z134" s="168">
        <v>-1.9810913203116565E-2</v>
      </c>
      <c r="AA134" s="168">
        <v>-1.3476517218075856E-2</v>
      </c>
      <c r="AB134" s="168">
        <v>-4.1480000000000003E-2</v>
      </c>
      <c r="AC134" s="168">
        <v>-2.6768E-2</v>
      </c>
      <c r="AD134" s="168">
        <v>-4.0147000000000002E-2</v>
      </c>
      <c r="AE134" s="168">
        <v>-4.3111999999999998E-2</v>
      </c>
      <c r="AF134" s="168">
        <v>-4.6922999999999999E-2</v>
      </c>
      <c r="AG134" s="168">
        <v>-2.7442999999999999E-2</v>
      </c>
      <c r="AH134" s="168">
        <v>-2.5721000000000001E-2</v>
      </c>
      <c r="AI134" s="168">
        <v>-0.116009</v>
      </c>
      <c r="AJ134" s="168">
        <v>3.6031752010395879E-2</v>
      </c>
      <c r="AK134" s="168">
        <v>4.3819294502905004E-2</v>
      </c>
      <c r="AL134" s="168">
        <v>-1.7719496388601486E-2</v>
      </c>
      <c r="AM134" s="168">
        <v>7.0595181861124123E-2</v>
      </c>
      <c r="AN134" s="168">
        <v>2.7411863245259127E-3</v>
      </c>
      <c r="AO134" s="168">
        <v>7.6923076923063327E-4</v>
      </c>
      <c r="AP134" s="168">
        <v>2.0578016182546399E-3</v>
      </c>
    </row>
    <row r="135" spans="1:42" s="165" customFormat="1" ht="12.75" customHeight="1">
      <c r="A135" s="169">
        <v>39933</v>
      </c>
      <c r="B135" s="168">
        <v>4.1890019999999998E-3</v>
      </c>
      <c r="C135" s="168">
        <v>2.9907759999999999E-2</v>
      </c>
      <c r="D135" s="168">
        <v>-1.824162E-2</v>
      </c>
      <c r="E135" s="168">
        <v>-1.8663320000000001E-2</v>
      </c>
      <c r="F135" s="168">
        <v>0.10798530234964998</v>
      </c>
      <c r="G135" s="168">
        <v>5.6134180000000006E-2</v>
      </c>
      <c r="H135" s="168">
        <v>3.61368718703583E-2</v>
      </c>
      <c r="I135" s="168">
        <v>7.9610299999999995E-2</v>
      </c>
      <c r="J135" s="168">
        <v>7.2603944381108176E-2</v>
      </c>
      <c r="K135" s="168">
        <v>8.7224712062068388E-3</v>
      </c>
      <c r="L135" s="173">
        <v>0.10039041246265312</v>
      </c>
      <c r="M135" s="133">
        <v>5.2465504332014135E-2</v>
      </c>
      <c r="N135" s="133">
        <v>7.9933601280096855E-2</v>
      </c>
      <c r="O135" s="133">
        <v>9.7607660011591824E-2</v>
      </c>
      <c r="P135" s="133">
        <v>1.6121908127208373E-2</v>
      </c>
      <c r="Q135" s="168">
        <v>0.1180412</v>
      </c>
      <c r="R135" s="168">
        <v>9.5498700000000006E-2</v>
      </c>
      <c r="S135" s="168">
        <v>0.13942979999999999</v>
      </c>
      <c r="T135" s="168">
        <v>9.6257519999999999E-2</v>
      </c>
      <c r="U135" s="168">
        <v>0.15235008103727732</v>
      </c>
      <c r="V135" s="168">
        <v>0.16586379999999998</v>
      </c>
      <c r="W135" s="168">
        <v>1.6082881585222308E-2</v>
      </c>
      <c r="X135" s="168">
        <v>1.7358978087604005E-2</v>
      </c>
      <c r="Y135" s="168">
        <v>2.0252102829815266E-2</v>
      </c>
      <c r="Z135" s="168">
        <v>-1.0960274889815991E-2</v>
      </c>
      <c r="AA135" s="168">
        <v>4.0683080738633137E-2</v>
      </c>
      <c r="AB135" s="168" t="s">
        <v>336</v>
      </c>
      <c r="AC135" s="168" t="s">
        <v>336</v>
      </c>
      <c r="AD135" s="168" t="s">
        <v>336</v>
      </c>
      <c r="AE135" s="168" t="s">
        <v>336</v>
      </c>
      <c r="AF135" s="168" t="s">
        <v>336</v>
      </c>
      <c r="AG135" s="168" t="s">
        <v>336</v>
      </c>
      <c r="AH135" s="168" t="s">
        <v>336</v>
      </c>
      <c r="AI135" s="168" t="s">
        <v>336</v>
      </c>
      <c r="AJ135" s="168">
        <v>7.3301855495822021E-3</v>
      </c>
      <c r="AK135" s="168">
        <v>1.4064503820839125E-2</v>
      </c>
      <c r="AL135" s="168">
        <v>-4.1164087840552588E-2</v>
      </c>
      <c r="AM135" s="168">
        <v>0.20664475280725392</v>
      </c>
      <c r="AN135" s="168">
        <v>5.9230009871669154E-3</v>
      </c>
      <c r="AO135" s="168">
        <v>6.6221249926092796E-3</v>
      </c>
      <c r="AP135" s="168">
        <v>1.9404320323843649E-3</v>
      </c>
    </row>
    <row r="136" spans="1:42" s="165" customFormat="1" ht="12.75" customHeight="1">
      <c r="A136" s="169">
        <v>39964</v>
      </c>
      <c r="B136" s="168">
        <v>1.6128290000000001E-3</v>
      </c>
      <c r="C136" s="168">
        <v>3.30248E-2</v>
      </c>
      <c r="D136" s="168">
        <v>-1.009067E-2</v>
      </c>
      <c r="E136" s="168">
        <v>2.1044320000000002E-2</v>
      </c>
      <c r="F136" s="168">
        <v>7.3154508741465785E-2</v>
      </c>
      <c r="G136" s="168">
        <v>4.5259359999999998E-2</v>
      </c>
      <c r="H136" s="168">
        <v>4.1807836679456756E-2</v>
      </c>
      <c r="I136" s="168">
        <v>4.9217669999999998E-2</v>
      </c>
      <c r="J136" s="168">
        <v>4.5910574875798416E-2</v>
      </c>
      <c r="K136" s="168">
        <v>6.3061341486718714E-3</v>
      </c>
      <c r="L136" s="173">
        <v>5.3366644112493367E-2</v>
      </c>
      <c r="M136" s="133">
        <v>6.2848721987905698E-2</v>
      </c>
      <c r="N136" s="133">
        <v>9.8742026466153154E-2</v>
      </c>
      <c r="O136" s="133">
        <v>5.8881258661281466E-2</v>
      </c>
      <c r="P136" s="133">
        <v>5.3249293631819183E-2</v>
      </c>
      <c r="Q136" s="168">
        <v>9.9641260000000009E-2</v>
      </c>
      <c r="R136" s="168">
        <v>5.4208569999999998E-2</v>
      </c>
      <c r="S136" s="168">
        <v>0.1213028</v>
      </c>
      <c r="T136" s="168">
        <v>0.1030148</v>
      </c>
      <c r="U136" s="168">
        <v>0.14421338155515362</v>
      </c>
      <c r="V136" s="168">
        <v>0.1966262</v>
      </c>
      <c r="W136" s="168">
        <v>3.1499547420295704E-2</v>
      </c>
      <c r="X136" s="168">
        <v>4.477085130153835E-2</v>
      </c>
      <c r="Y136" s="168">
        <v>2.3906802669221294E-2</v>
      </c>
      <c r="Z136" s="168">
        <v>-1.0391357199927898E-2</v>
      </c>
      <c r="AA136" s="168">
        <v>6.8138602705796636E-2</v>
      </c>
      <c r="AB136" s="168" t="s">
        <v>336</v>
      </c>
      <c r="AC136" s="168" t="s">
        <v>336</v>
      </c>
      <c r="AD136" s="168" t="s">
        <v>336</v>
      </c>
      <c r="AE136" s="168" t="s">
        <v>336</v>
      </c>
      <c r="AF136" s="168" t="s">
        <v>336</v>
      </c>
      <c r="AG136" s="168" t="s">
        <v>336</v>
      </c>
      <c r="AH136" s="168" t="s">
        <v>336</v>
      </c>
      <c r="AI136" s="168" t="s">
        <v>336</v>
      </c>
      <c r="AJ136" s="168">
        <v>0.13004484304932729</v>
      </c>
      <c r="AK136" s="168">
        <v>0.1279769992405082</v>
      </c>
      <c r="AL136" s="168">
        <v>0.1446374625314375</v>
      </c>
      <c r="AM136" s="168">
        <v>0.12630417824581941</v>
      </c>
      <c r="AN136" s="168">
        <v>5.0577489242846774E-3</v>
      </c>
      <c r="AO136" s="168">
        <v>2.4669603524227757E-3</v>
      </c>
      <c r="AP136" s="168">
        <v>2.0028010729533641E-3</v>
      </c>
    </row>
    <row r="137" spans="1:42" s="165" customFormat="1" ht="12.75" customHeight="1">
      <c r="A137" s="169">
        <v>39994</v>
      </c>
      <c r="B137" s="168">
        <v>9.1694070000000009E-3</v>
      </c>
      <c r="C137" s="168">
        <v>2.4961850000000001E-2</v>
      </c>
      <c r="D137" s="168">
        <v>-2.1195620000000002E-3</v>
      </c>
      <c r="E137" s="168">
        <v>4.5698100000000005E-3</v>
      </c>
      <c r="F137" s="168">
        <v>3.1328280739676417E-2</v>
      </c>
      <c r="G137" s="168">
        <v>1.8159870000000002E-2</v>
      </c>
      <c r="H137" s="168">
        <v>6.8801576653099161E-3</v>
      </c>
      <c r="I137" s="168">
        <v>3.1061149999999999E-2</v>
      </c>
      <c r="J137" s="168">
        <v>1.7479955051542539E-3</v>
      </c>
      <c r="K137" s="168">
        <v>1.6616027345235374E-3</v>
      </c>
      <c r="L137" s="173">
        <v>3.3838425430289254E-2</v>
      </c>
      <c r="M137" s="133">
        <v>4.0352269576110045E-2</v>
      </c>
      <c r="N137" s="133">
        <v>4.3525427808172701E-2</v>
      </c>
      <c r="O137" s="133">
        <v>1.7774274818507019E-2</v>
      </c>
      <c r="P137" s="133">
        <v>4.354106479570774E-2</v>
      </c>
      <c r="Q137" s="168">
        <v>-5.6000010000000003E-3</v>
      </c>
      <c r="R137" s="168">
        <v>1.7358129999999999E-3</v>
      </c>
      <c r="S137" s="168">
        <v>-1.958259E-2</v>
      </c>
      <c r="T137" s="168">
        <v>1.7585919999999998E-2</v>
      </c>
      <c r="U137" s="168">
        <v>9.1751174327230345E-3</v>
      </c>
      <c r="V137" s="168">
        <v>-2.721196E-2</v>
      </c>
      <c r="W137" s="168">
        <v>3.742219572644423E-4</v>
      </c>
      <c r="X137" s="168">
        <v>-1.0594882552599771E-2</v>
      </c>
      <c r="Y137" s="168">
        <v>2.0517348972999283E-2</v>
      </c>
      <c r="Z137" s="168">
        <v>-3.3280810929872229E-2</v>
      </c>
      <c r="AA137" s="168">
        <v>3.0871479417701631E-2</v>
      </c>
      <c r="AB137" s="168">
        <v>4.8843999999999999E-2</v>
      </c>
      <c r="AC137" s="168">
        <v>0.103703</v>
      </c>
      <c r="AD137" s="168">
        <v>2.8878999999999998E-2</v>
      </c>
      <c r="AE137" s="168">
        <v>-2.215E-2</v>
      </c>
      <c r="AF137" s="168">
        <v>5.5801000000000003E-2</v>
      </c>
      <c r="AG137" s="168">
        <v>0.109932</v>
      </c>
      <c r="AH137" s="168">
        <v>8.0789999999999994E-3</v>
      </c>
      <c r="AI137" s="168">
        <v>-0.108296</v>
      </c>
      <c r="AJ137" s="168">
        <v>-1.902685957011907E-2</v>
      </c>
      <c r="AK137" s="168">
        <v>-1.1549945910301451E-2</v>
      </c>
      <c r="AL137" s="168">
        <v>-7.7607035988068951E-2</v>
      </c>
      <c r="AM137" s="168">
        <v>5.410874776012875E-6</v>
      </c>
      <c r="AN137" s="168">
        <v>1.3294276701216745E-2</v>
      </c>
      <c r="AO137" s="168">
        <v>1.2011484150700191E-2</v>
      </c>
      <c r="AP137" s="168">
        <v>1.1456029154155445E-3</v>
      </c>
    </row>
    <row r="138" spans="1:42" s="165" customFormat="1" ht="12.75" customHeight="1">
      <c r="A138" s="169">
        <v>40025</v>
      </c>
      <c r="B138" s="168">
        <v>1.331504E-2</v>
      </c>
      <c r="C138" s="168">
        <v>3.6601359999999999E-2</v>
      </c>
      <c r="D138" s="168">
        <v>4.1844639999999997E-3</v>
      </c>
      <c r="E138" s="168">
        <v>7.3785330000000001E-4</v>
      </c>
      <c r="F138" s="168">
        <v>5.8774355154018076E-2</v>
      </c>
      <c r="G138" s="168">
        <v>3.459715E-2</v>
      </c>
      <c r="H138" s="168">
        <v>3.2178948060305634E-2</v>
      </c>
      <c r="I138" s="168">
        <v>3.7323460000000003E-2</v>
      </c>
      <c r="J138" s="168">
        <v>4.1193716029111371E-2</v>
      </c>
      <c r="K138" s="168">
        <v>1.3744727238257592E-2</v>
      </c>
      <c r="L138" s="173">
        <v>5.413457172671432E-2</v>
      </c>
      <c r="M138" s="133">
        <v>4.6737561926120552E-2</v>
      </c>
      <c r="N138" s="133">
        <v>6.964411393102754E-2</v>
      </c>
      <c r="O138" s="133">
        <v>6.4206800232320393E-2</v>
      </c>
      <c r="P138" s="133">
        <v>2.7091160767253264E-2</v>
      </c>
      <c r="Q138" s="168">
        <v>8.802662E-2</v>
      </c>
      <c r="R138" s="168">
        <v>7.4935829999999995E-2</v>
      </c>
      <c r="S138" s="168">
        <v>0.1050277</v>
      </c>
      <c r="T138" s="168">
        <v>4.2767970000000002E-2</v>
      </c>
      <c r="U138" s="168">
        <v>0.12267269879937359</v>
      </c>
      <c r="V138" s="168">
        <v>9.2907390000000006E-2</v>
      </c>
      <c r="W138" s="168">
        <v>1.592679503649852E-2</v>
      </c>
      <c r="X138" s="168">
        <v>1.5129381420510235E-2</v>
      </c>
      <c r="Y138" s="168">
        <v>1.5282668697059076E-2</v>
      </c>
      <c r="Z138" s="168">
        <v>7.301966242987401E-4</v>
      </c>
      <c r="AA138" s="168">
        <v>3.6684277185124348E-2</v>
      </c>
      <c r="AB138" s="168" t="s">
        <v>336</v>
      </c>
      <c r="AC138" s="168" t="s">
        <v>336</v>
      </c>
      <c r="AD138" s="168" t="s">
        <v>336</v>
      </c>
      <c r="AE138" s="168" t="s">
        <v>336</v>
      </c>
      <c r="AF138" s="168" t="s">
        <v>336</v>
      </c>
      <c r="AG138" s="168" t="s">
        <v>336</v>
      </c>
      <c r="AH138" s="168" t="s">
        <v>336</v>
      </c>
      <c r="AI138" s="168" t="s">
        <v>336</v>
      </c>
      <c r="AJ138" s="168">
        <v>3.2317008652053891E-2</v>
      </c>
      <c r="AK138" s="168">
        <v>3.2813509432370491E-2</v>
      </c>
      <c r="AL138" s="168">
        <v>2.6702799583971926E-2</v>
      </c>
      <c r="AM138" s="168">
        <v>0.10007899834428113</v>
      </c>
      <c r="AN138" s="168">
        <v>1.0377288562745557E-2</v>
      </c>
      <c r="AO138" s="168">
        <v>1.3721630384437189E-2</v>
      </c>
      <c r="AP138" s="168">
        <v>1.143615915428553E-3</v>
      </c>
    </row>
    <row r="139" spans="1:42" s="165" customFormat="1" ht="12.75" customHeight="1">
      <c r="A139" s="169">
        <v>40056</v>
      </c>
      <c r="B139" s="168">
        <v>1.0259069999999999E-2</v>
      </c>
      <c r="C139" s="168">
        <v>1.8433829999999998E-2</v>
      </c>
      <c r="D139" s="168">
        <v>8.9046430000000003E-3</v>
      </c>
      <c r="E139" s="168">
        <v>8.7778409999999998E-3</v>
      </c>
      <c r="F139" s="168">
        <v>2.65408161145122E-2</v>
      </c>
      <c r="G139" s="168">
        <v>2.9333580000000001E-2</v>
      </c>
      <c r="H139" s="168">
        <v>1.6289091858230798E-2</v>
      </c>
      <c r="I139" s="168">
        <v>4.3924899999999996E-2</v>
      </c>
      <c r="J139" s="168">
        <v>-3.9347415822033049E-4</v>
      </c>
      <c r="K139" s="168">
        <v>8.3687876946094697E-3</v>
      </c>
      <c r="L139" s="173">
        <v>1.2385234442891191E-2</v>
      </c>
      <c r="M139" s="133">
        <v>3.3648273681992302E-2</v>
      </c>
      <c r="N139" s="133">
        <v>3.4537457925136517E-2</v>
      </c>
      <c r="O139" s="133">
        <v>3.8397068919178823E-2</v>
      </c>
      <c r="P139" s="133">
        <v>5.0057758952637643E-2</v>
      </c>
      <c r="Q139" s="168">
        <v>3.5762589999999997E-2</v>
      </c>
      <c r="R139" s="168">
        <v>3.406066E-2</v>
      </c>
      <c r="S139" s="168">
        <v>6.3067120000000004E-2</v>
      </c>
      <c r="T139" s="168">
        <v>3.9350420000000004E-2</v>
      </c>
      <c r="U139" s="168">
        <v>-2.5185988840669138E-3</v>
      </c>
      <c r="V139" s="168">
        <v>2.97369E-2</v>
      </c>
      <c r="W139" s="168">
        <v>1.2509342489734676E-2</v>
      </c>
      <c r="X139" s="168">
        <v>1.0022415146300867E-2</v>
      </c>
      <c r="Y139" s="168">
        <v>1.1660725766321489E-2</v>
      </c>
      <c r="Z139" s="168">
        <v>-7.9928883031548104E-3</v>
      </c>
      <c r="AA139" s="168">
        <v>3.6948801186974745E-2</v>
      </c>
      <c r="AB139" s="168" t="s">
        <v>336</v>
      </c>
      <c r="AC139" s="168" t="s">
        <v>336</v>
      </c>
      <c r="AD139" s="168" t="s">
        <v>336</v>
      </c>
      <c r="AE139" s="168" t="s">
        <v>336</v>
      </c>
      <c r="AF139" s="168" t="s">
        <v>336</v>
      </c>
      <c r="AG139" s="168" t="s">
        <v>336</v>
      </c>
      <c r="AH139" s="168" t="s">
        <v>336</v>
      </c>
      <c r="AI139" s="168" t="s">
        <v>336</v>
      </c>
      <c r="AJ139" s="168">
        <v>-5.8266282429838556E-3</v>
      </c>
      <c r="AK139" s="168">
        <v>-8.6921137145096194E-3</v>
      </c>
      <c r="AL139" s="168">
        <v>1.783839518028052E-2</v>
      </c>
      <c r="AM139" s="168">
        <v>7.6503861098814685E-2</v>
      </c>
      <c r="AN139" s="168">
        <v>1.0270706477881308E-2</v>
      </c>
      <c r="AO139" s="168">
        <v>2.5072819692729453E-2</v>
      </c>
      <c r="AP139" s="168">
        <v>9.8867347572761943E-4</v>
      </c>
    </row>
    <row r="140" spans="1:42" s="165" customFormat="1" ht="12.75" customHeight="1">
      <c r="A140" s="169">
        <v>40086</v>
      </c>
      <c r="B140" s="168">
        <v>8.4484290000000004E-3</v>
      </c>
      <c r="C140" s="168">
        <v>1.6316799999999999E-2</v>
      </c>
      <c r="D140" s="168">
        <v>7.7806339999999998E-3</v>
      </c>
      <c r="E140" s="168">
        <v>2.107152E-2</v>
      </c>
      <c r="F140" s="168">
        <v>5.9863891127622582E-2</v>
      </c>
      <c r="G140" s="168">
        <v>4.5532380000000004E-2</v>
      </c>
      <c r="H140" s="168">
        <v>3.9756182771118587E-2</v>
      </c>
      <c r="I140" s="168">
        <v>5.1768250000000002E-2</v>
      </c>
      <c r="J140" s="168">
        <v>4.0470896963953784E-2</v>
      </c>
      <c r="K140" s="168">
        <v>9.2729970326408395E-3</v>
      </c>
      <c r="L140" s="173">
        <v>3.2357024497290388E-2</v>
      </c>
      <c r="M140" s="133">
        <v>3.0539603792177683E-2</v>
      </c>
      <c r="N140" s="133">
        <v>4.4405057742896936E-2</v>
      </c>
      <c r="O140" s="133">
        <v>3.6739334497441378E-2</v>
      </c>
      <c r="P140" s="133">
        <v>2.7502750275027577E-2</v>
      </c>
      <c r="Q140" s="168">
        <v>4.5873860000000002E-2</v>
      </c>
      <c r="R140" s="168">
        <v>3.831673E-2</v>
      </c>
      <c r="S140" s="168">
        <v>4.6406970000000006E-2</v>
      </c>
      <c r="T140" s="168">
        <v>-1.722193E-2</v>
      </c>
      <c r="U140" s="168">
        <v>9.6181486229266255E-2</v>
      </c>
      <c r="V140" s="168">
        <v>8.944125E-2</v>
      </c>
      <c r="W140" s="168">
        <v>2.2185564628711019E-2</v>
      </c>
      <c r="X140" s="168">
        <v>2.6993652276107172E-2</v>
      </c>
      <c r="Y140" s="168">
        <v>2.1600943911983972E-2</v>
      </c>
      <c r="Z140" s="168">
        <v>-7.1227816212963146E-3</v>
      </c>
      <c r="AA140" s="168">
        <v>4.4730817472204976E-2</v>
      </c>
      <c r="AB140" s="168">
        <v>6.3281000000000004E-2</v>
      </c>
      <c r="AC140" s="168">
        <v>0.108152</v>
      </c>
      <c r="AD140" s="168">
        <v>1.1794000000000001E-2</v>
      </c>
      <c r="AE140" s="168">
        <v>3.0010999999999999E-2</v>
      </c>
      <c r="AF140" s="168">
        <v>7.4008000000000004E-2</v>
      </c>
      <c r="AG140" s="168">
        <v>7.1575E-2</v>
      </c>
      <c r="AH140" s="168">
        <v>2.1364999999999999E-2</v>
      </c>
      <c r="AI140" s="168">
        <v>-2.8676E-2</v>
      </c>
      <c r="AJ140" s="168">
        <v>1.5734480639213455E-2</v>
      </c>
      <c r="AK140" s="168">
        <v>8.387594935549858E-3</v>
      </c>
      <c r="AL140" s="168">
        <v>7.6059031610690608E-2</v>
      </c>
      <c r="AM140" s="168">
        <v>5.6222128810585748E-2</v>
      </c>
      <c r="AN140" s="168">
        <v>1.5830368164984288E-2</v>
      </c>
      <c r="AO140" s="168">
        <v>3.0755515934923094E-2</v>
      </c>
      <c r="AP140" s="168">
        <v>4.9857107775008735E-4</v>
      </c>
    </row>
    <row r="141" spans="1:42" s="165" customFormat="1" ht="12.75" customHeight="1">
      <c r="A141" s="169">
        <v>40117</v>
      </c>
      <c r="B141" s="168">
        <v>2.1081469999999999E-3</v>
      </c>
      <c r="C141" s="168">
        <v>7.5323890000000004E-3</v>
      </c>
      <c r="D141" s="168">
        <v>-4.8749519999999997E-4</v>
      </c>
      <c r="E141" s="168">
        <v>1.2270080000000001E-2</v>
      </c>
      <c r="F141" s="168">
        <v>1.6657674991525484E-2</v>
      </c>
      <c r="G141" s="168">
        <v>5.5118440000000001E-3</v>
      </c>
      <c r="H141" s="168">
        <v>5.8627158182260608E-3</v>
      </c>
      <c r="I141" s="168">
        <v>5.1277530000000005E-3</v>
      </c>
      <c r="J141" s="168">
        <v>1.114237073378721E-2</v>
      </c>
      <c r="K141" s="168">
        <v>8.5446527012127405E-3</v>
      </c>
      <c r="L141" s="173">
        <v>-6.2902631065222536E-3</v>
      </c>
      <c r="M141" s="133">
        <v>2.1918869682056918E-2</v>
      </c>
      <c r="N141" s="133">
        <v>2.2371929289090264E-2</v>
      </c>
      <c r="O141" s="133">
        <v>-7.4610518351515553E-3</v>
      </c>
      <c r="P141" s="133">
        <v>5.1748750892219864E-2</v>
      </c>
      <c r="Q141" s="168">
        <v>-1.544919E-2</v>
      </c>
      <c r="R141" s="168">
        <v>-1.9722740000000002E-2</v>
      </c>
      <c r="S141" s="168">
        <v>-1.161389E-2</v>
      </c>
      <c r="T141" s="168">
        <v>-2.507883E-2</v>
      </c>
      <c r="U141" s="168">
        <v>-3.5082745667812665E-3</v>
      </c>
      <c r="V141" s="168">
        <v>1.551129E-2</v>
      </c>
      <c r="W141" s="168">
        <v>-5.8530745856499866E-4</v>
      </c>
      <c r="X141" s="168">
        <v>-1.5080130782012202E-2</v>
      </c>
      <c r="Y141" s="168">
        <v>-2.6908337805453542E-4</v>
      </c>
      <c r="Z141" s="168">
        <v>-1.3330808708378328E-2</v>
      </c>
      <c r="AA141" s="168">
        <v>2.3875505460380531E-2</v>
      </c>
      <c r="AB141" s="168" t="s">
        <v>336</v>
      </c>
      <c r="AC141" s="168" t="s">
        <v>336</v>
      </c>
      <c r="AD141" s="168" t="s">
        <v>336</v>
      </c>
      <c r="AE141" s="168" t="s">
        <v>336</v>
      </c>
      <c r="AF141" s="168" t="s">
        <v>336</v>
      </c>
      <c r="AG141" s="168" t="s">
        <v>336</v>
      </c>
      <c r="AH141" s="168" t="s">
        <v>336</v>
      </c>
      <c r="AI141" s="168" t="s">
        <v>336</v>
      </c>
      <c r="AJ141" s="168">
        <v>3.2796414642811023E-2</v>
      </c>
      <c r="AK141" s="168">
        <v>3.4993443647526101E-2</v>
      </c>
      <c r="AL141" s="168">
        <v>1.3482551584597324E-2</v>
      </c>
      <c r="AM141" s="168">
        <v>-1.097032906661366E-2</v>
      </c>
      <c r="AN141" s="168">
        <v>1.0579741225248629E-2</v>
      </c>
      <c r="AO141" s="168">
        <v>1.9729729729729861E-2</v>
      </c>
      <c r="AP141" s="168">
        <v>3.2502233685649529E-4</v>
      </c>
    </row>
    <row r="142" spans="1:42" s="165" customFormat="1" ht="12.75" customHeight="1">
      <c r="A142" s="169">
        <v>40147</v>
      </c>
      <c r="B142" s="168">
        <v>1.0073939999999998E-2</v>
      </c>
      <c r="C142" s="168">
        <v>1.150837E-2</v>
      </c>
      <c r="D142" s="168">
        <v>1.3923069999999999E-2</v>
      </c>
      <c r="E142" s="168">
        <v>2.7810109999999999E-2</v>
      </c>
      <c r="F142" s="168">
        <v>8.2357039603613291E-3</v>
      </c>
      <c r="G142" s="168">
        <v>1.6239710000000001E-2</v>
      </c>
      <c r="H142" s="168">
        <v>2.4577558517954845E-2</v>
      </c>
      <c r="I142" s="168">
        <v>6.9341149999999994E-3</v>
      </c>
      <c r="J142" s="168">
        <v>2.3563484616328845E-2</v>
      </c>
      <c r="K142" s="168">
        <v>1.211624305365766E-2</v>
      </c>
      <c r="L142" s="173">
        <v>1.5133986714104264E-3</v>
      </c>
      <c r="M142" s="133">
        <v>1.5213358070500949E-2</v>
      </c>
      <c r="N142" s="133">
        <v>-8.8628942552659851E-4</v>
      </c>
      <c r="O142" s="133">
        <v>2.3895935743151853E-2</v>
      </c>
      <c r="P142" s="133">
        <v>4.5809297590770903E-3</v>
      </c>
      <c r="Q142" s="168">
        <v>4.1125040000000002E-2</v>
      </c>
      <c r="R142" s="168">
        <v>5.8727400000000006E-2</v>
      </c>
      <c r="S142" s="168">
        <v>2.9029410000000002E-2</v>
      </c>
      <c r="T142" s="168">
        <v>-1.02533E-2</v>
      </c>
      <c r="U142" s="168">
        <v>2.7773826458036943E-2</v>
      </c>
      <c r="V142" s="168">
        <v>5.8534290000000003E-2</v>
      </c>
      <c r="W142" s="168">
        <v>1.658105690877365E-2</v>
      </c>
      <c r="X142" s="168">
        <v>3.1151732501072615E-2</v>
      </c>
      <c r="Y142" s="168">
        <v>8.7747816133318945E-3</v>
      </c>
      <c r="Z142" s="168">
        <v>2.4327172645843831E-2</v>
      </c>
      <c r="AA142" s="168">
        <v>7.394076580016673E-3</v>
      </c>
      <c r="AB142" s="168" t="s">
        <v>336</v>
      </c>
      <c r="AC142" s="168" t="s">
        <v>336</v>
      </c>
      <c r="AD142" s="168" t="s">
        <v>336</v>
      </c>
      <c r="AE142" s="168" t="s">
        <v>336</v>
      </c>
      <c r="AF142" s="168" t="s">
        <v>336</v>
      </c>
      <c r="AG142" s="168" t="s">
        <v>336</v>
      </c>
      <c r="AH142" s="168" t="s">
        <v>336</v>
      </c>
      <c r="AI142" s="168" t="s">
        <v>336</v>
      </c>
      <c r="AJ142" s="168">
        <v>3.5174306634678132E-2</v>
      </c>
      <c r="AK142" s="168">
        <v>2.2970800523735013E-2</v>
      </c>
      <c r="AL142" s="168">
        <v>0.13569098218516817</v>
      </c>
      <c r="AM142" s="168">
        <v>1.8728704955102815E-2</v>
      </c>
      <c r="AN142" s="168">
        <v>1.4147273113107595E-3</v>
      </c>
      <c r="AO142" s="168">
        <v>5.0357805459846361E-3</v>
      </c>
      <c r="AP142" s="168">
        <v>3.4143220868565471E-4</v>
      </c>
    </row>
    <row r="143" spans="1:42" s="165" customFormat="1" ht="12.75" customHeight="1">
      <c r="A143" s="169">
        <v>40178</v>
      </c>
      <c r="B143" s="168">
        <v>-9.1763299999999999E-3</v>
      </c>
      <c r="C143" s="168">
        <v>-4.2873820000000002E-3</v>
      </c>
      <c r="D143" s="168">
        <v>-2.6121340000000003E-2</v>
      </c>
      <c r="E143" s="168">
        <v>-2.1911779999999999E-2</v>
      </c>
      <c r="F143" s="168">
        <v>2.6713069193484262E-2</v>
      </c>
      <c r="G143" s="168">
        <v>1.9946130000000001E-3</v>
      </c>
      <c r="H143" s="168">
        <v>-7.445358210122266E-3</v>
      </c>
      <c r="I143" s="168">
        <v>1.2550490000000001E-2</v>
      </c>
      <c r="J143" s="168">
        <v>-2.5896965277952821E-3</v>
      </c>
      <c r="K143" s="168">
        <v>-1.2601260126012481E-2</v>
      </c>
      <c r="L143" s="173">
        <v>4.2434633519074172E-2</v>
      </c>
      <c r="M143" s="133">
        <v>2.0523455377574384E-2</v>
      </c>
      <c r="N143" s="133">
        <v>4.9439202996663933E-3</v>
      </c>
      <c r="O143" s="133">
        <v>3.1399131504648459E-2</v>
      </c>
      <c r="P143" s="133">
        <v>1.2666779260260164E-2</v>
      </c>
      <c r="Q143" s="168">
        <v>2.0705969999999997E-2</v>
      </c>
      <c r="R143" s="168">
        <v>2.0125760000000003E-2</v>
      </c>
      <c r="S143" s="168">
        <v>1.509362E-2</v>
      </c>
      <c r="T143" s="168">
        <v>7.7121999999999998E-3</v>
      </c>
      <c r="U143" s="168">
        <v>3.5881111380229092E-2</v>
      </c>
      <c r="V143" s="168">
        <v>3.1923309999999996E-2</v>
      </c>
      <c r="W143" s="168">
        <v>5.5472235207838505E-3</v>
      </c>
      <c r="X143" s="168">
        <v>-1.6210962410446728E-3</v>
      </c>
      <c r="Y143" s="168">
        <v>1.0286600812435376E-2</v>
      </c>
      <c r="Z143" s="168">
        <v>-2.6234893157289108E-2</v>
      </c>
      <c r="AA143" s="168">
        <v>2.8194308025098813E-2</v>
      </c>
      <c r="AB143" s="168">
        <v>6.1566000000000003E-2</v>
      </c>
      <c r="AC143" s="168">
        <v>5.3587000000000003E-2</v>
      </c>
      <c r="AD143" s="168">
        <v>1.9928000000000001E-2</v>
      </c>
      <c r="AE143" s="168">
        <v>6.0937999999999999E-2</v>
      </c>
      <c r="AF143" s="168">
        <v>6.8044999999999994E-2</v>
      </c>
      <c r="AG143" s="168">
        <v>7.9564999999999997E-2</v>
      </c>
      <c r="AH143" s="168">
        <v>3.5345000000000001E-2</v>
      </c>
      <c r="AI143" s="168">
        <v>-8.2897999999999999E-2</v>
      </c>
      <c r="AJ143" s="168">
        <v>1.9789351762254714E-2</v>
      </c>
      <c r="AK143" s="168">
        <v>3.2664469358702597E-2</v>
      </c>
      <c r="AL143" s="168">
        <v>-7.8254579719298945E-2</v>
      </c>
      <c r="AM143" s="168">
        <v>3.6129059957495269E-2</v>
      </c>
      <c r="AN143" s="168">
        <v>5.2270961361871038E-3</v>
      </c>
      <c r="AO143" s="168">
        <v>4.746835443038E-3</v>
      </c>
      <c r="AP143" s="168">
        <v>2.607880854210709E-4</v>
      </c>
    </row>
    <row r="144" spans="1:42" s="165" customFormat="1" ht="12.75" customHeight="1">
      <c r="A144" s="169">
        <v>40209</v>
      </c>
      <c r="B144" s="168">
        <v>1.024333E-2</v>
      </c>
      <c r="C144" s="168">
        <v>1.6744149999999999E-2</v>
      </c>
      <c r="D144" s="168">
        <v>1.5806009999999999E-2</v>
      </c>
      <c r="E144" s="168">
        <v>1.6092120000000001E-2</v>
      </c>
      <c r="F144" s="168">
        <v>1.4712092842944058E-2</v>
      </c>
      <c r="G144" s="168">
        <v>7.7626430000000005E-3</v>
      </c>
      <c r="H144" s="168">
        <v>5.9389696286731297E-3</v>
      </c>
      <c r="I144" s="168">
        <v>9.7696539999999991E-3</v>
      </c>
      <c r="J144" s="168">
        <v>-2.3045897888347433E-3</v>
      </c>
      <c r="K144" s="168">
        <v>1.5815861440291679E-2</v>
      </c>
      <c r="L144" s="173">
        <v>1.4593554861730418E-2</v>
      </c>
      <c r="M144" s="133">
        <v>3.3307640202742128E-2</v>
      </c>
      <c r="N144" s="133">
        <v>3.1651821387779888E-2</v>
      </c>
      <c r="O144" s="133">
        <v>-9.5557248099868985E-3</v>
      </c>
      <c r="P144" s="133">
        <v>6.3375583722481643E-2</v>
      </c>
      <c r="Q144" s="168">
        <v>-4.3209270000000001E-2</v>
      </c>
      <c r="R144" s="168">
        <v>-3.5368480000000001E-2</v>
      </c>
      <c r="S144" s="168">
        <v>-5.9085210000000006E-2</v>
      </c>
      <c r="T144" s="168">
        <v>1.8982010000000001E-2</v>
      </c>
      <c r="U144" s="168">
        <v>-6.3097067272362861E-2</v>
      </c>
      <c r="V144" s="168">
        <v>-5.0809309999999996E-2</v>
      </c>
      <c r="W144" s="168">
        <v>-1.8751674256634043E-4</v>
      </c>
      <c r="X144" s="168">
        <v>-8.3618051138195648E-3</v>
      </c>
      <c r="Y144" s="168">
        <v>6.4874609138827477E-3</v>
      </c>
      <c r="Z144" s="168">
        <v>-1.8429031115073102E-2</v>
      </c>
      <c r="AA144" s="168">
        <v>1.627282885457304E-2</v>
      </c>
      <c r="AB144" s="168" t="s">
        <v>336</v>
      </c>
      <c r="AC144" s="168" t="s">
        <v>336</v>
      </c>
      <c r="AD144" s="168" t="s">
        <v>336</v>
      </c>
      <c r="AE144" s="168" t="s">
        <v>336</v>
      </c>
      <c r="AF144" s="168" t="s">
        <v>336</v>
      </c>
      <c r="AG144" s="168" t="s">
        <v>336</v>
      </c>
      <c r="AH144" s="168" t="s">
        <v>336</v>
      </c>
      <c r="AI144" s="168" t="s">
        <v>336</v>
      </c>
      <c r="AJ144" s="168">
        <v>-7.277921819371258E-2</v>
      </c>
      <c r="AK144" s="168">
        <v>-7.9672940044775431E-2</v>
      </c>
      <c r="AL144" s="168">
        <v>-1.6733906572182655E-2</v>
      </c>
      <c r="AM144" s="168">
        <v>-5.7253553225873333E-2</v>
      </c>
      <c r="AN144" s="168">
        <v>9.205256130981665E-3</v>
      </c>
      <c r="AO144" s="168">
        <v>1.4645669291338592E-2</v>
      </c>
      <c r="AP144" s="168">
        <v>2.2703532622525557E-4</v>
      </c>
    </row>
    <row r="145" spans="1:42" s="165" customFormat="1" ht="12.75" customHeight="1">
      <c r="A145" s="169">
        <v>40237</v>
      </c>
      <c r="B145" s="168">
        <v>4.723166E-3</v>
      </c>
      <c r="C145" s="168">
        <v>3.4085040000000001E-3</v>
      </c>
      <c r="D145" s="168">
        <v>3.9522120000000001E-3</v>
      </c>
      <c r="E145" s="168">
        <v>-1.157011E-2</v>
      </c>
      <c r="F145" s="168">
        <v>2.4780392560110887E-3</v>
      </c>
      <c r="G145" s="168">
        <v>8.0407159999999998E-3</v>
      </c>
      <c r="H145" s="168">
        <v>1.0512556058850375E-2</v>
      </c>
      <c r="I145" s="168">
        <v>5.3773990000000006E-3</v>
      </c>
      <c r="J145" s="168">
        <v>1.2536891072578937E-2</v>
      </c>
      <c r="K145" s="168">
        <v>3.1857136447257517E-3</v>
      </c>
      <c r="L145" s="173">
        <v>-1.7378522070036206E-3</v>
      </c>
      <c r="M145" s="133">
        <v>-5.5908436748872692E-3</v>
      </c>
      <c r="N145" s="133">
        <v>-3.9490585305834713E-5</v>
      </c>
      <c r="O145" s="133">
        <v>1.4720727515823651E-2</v>
      </c>
      <c r="P145" s="133">
        <v>2.5094102885821812E-2</v>
      </c>
      <c r="Q145" s="168">
        <v>1.2734810000000001E-2</v>
      </c>
      <c r="R145" s="168">
        <v>3.0163490000000001E-2</v>
      </c>
      <c r="S145" s="168">
        <v>-1.989664E-2</v>
      </c>
      <c r="T145" s="168">
        <v>1.1191379999999999E-2</v>
      </c>
      <c r="U145" s="168">
        <v>1.2941637848051579E-2</v>
      </c>
      <c r="V145" s="168">
        <v>7.5172799999999994E-3</v>
      </c>
      <c r="W145" s="168">
        <v>2.6309125308012771E-3</v>
      </c>
      <c r="X145" s="168">
        <v>4.3534233455444493E-4</v>
      </c>
      <c r="Y145" s="168">
        <v>-1.1947845186589534E-3</v>
      </c>
      <c r="Z145" s="168">
        <v>1.4136200482667727E-2</v>
      </c>
      <c r="AA145" s="168">
        <v>-2.1873003198487062E-3</v>
      </c>
      <c r="AB145" s="168" t="s">
        <v>336</v>
      </c>
      <c r="AC145" s="168" t="s">
        <v>336</v>
      </c>
      <c r="AD145" s="168" t="s">
        <v>336</v>
      </c>
      <c r="AE145" s="168" t="s">
        <v>336</v>
      </c>
      <c r="AF145" s="168" t="s">
        <v>336</v>
      </c>
      <c r="AG145" s="168" t="s">
        <v>336</v>
      </c>
      <c r="AH145" s="168" t="s">
        <v>336</v>
      </c>
      <c r="AI145" s="168" t="s">
        <v>336</v>
      </c>
      <c r="AJ145" s="168">
        <v>3.7127172014093768E-2</v>
      </c>
      <c r="AK145" s="168">
        <v>3.8259436274878489E-2</v>
      </c>
      <c r="AL145" s="168">
        <v>2.901165588729504E-2</v>
      </c>
      <c r="AM145" s="168">
        <v>3.0336728011146619E-2</v>
      </c>
      <c r="AN145" s="168">
        <v>9.3998050410806222E-3</v>
      </c>
      <c r="AO145" s="168">
        <v>1.0502353975891054E-2</v>
      </c>
      <c r="AP145" s="168">
        <v>2.1250263102512434E-4</v>
      </c>
    </row>
    <row r="146" spans="1:42" s="165" customFormat="1" ht="12.75" customHeight="1">
      <c r="A146" s="169">
        <v>40268</v>
      </c>
      <c r="B146" s="168">
        <v>1.9287460000000001E-3</v>
      </c>
      <c r="C146" s="168">
        <v>6.831686E-3</v>
      </c>
      <c r="D146" s="168">
        <v>-8.4702809999999996E-3</v>
      </c>
      <c r="E146" s="168">
        <v>1.3060019999999999E-3</v>
      </c>
      <c r="F146" s="168">
        <v>3.4927488637791715E-2</v>
      </c>
      <c r="G146" s="168">
        <v>2.9992209999999998E-2</v>
      </c>
      <c r="H146" s="168">
        <v>2.3883132737571922E-2</v>
      </c>
      <c r="I146" s="168">
        <v>3.6753140000000004E-2</v>
      </c>
      <c r="J146" s="168">
        <v>3.6944403921899793E-2</v>
      </c>
      <c r="K146" s="168">
        <v>2.2810627068610145E-3</v>
      </c>
      <c r="L146" s="173">
        <v>2.9120134315931301E-2</v>
      </c>
      <c r="M146" s="133">
        <v>1.1479446864936627E-2</v>
      </c>
      <c r="N146" s="133">
        <v>2.4322311329741941E-2</v>
      </c>
      <c r="O146" s="133">
        <v>4.4115637524037243E-2</v>
      </c>
      <c r="P146" s="133">
        <v>4.1462668298653416E-2</v>
      </c>
      <c r="Q146" s="168">
        <v>6.4328099999999999E-2</v>
      </c>
      <c r="R146" s="168">
        <v>5.9412640000000003E-2</v>
      </c>
      <c r="S146" s="168">
        <v>6.480793E-2</v>
      </c>
      <c r="T146" s="168">
        <v>4.994142E-2</v>
      </c>
      <c r="U146" s="168">
        <v>7.5355483598479323E-2</v>
      </c>
      <c r="V146" s="168">
        <v>8.5052579999999989E-2</v>
      </c>
      <c r="W146" s="168">
        <v>1.3820872595053491E-2</v>
      </c>
      <c r="X146" s="168">
        <v>1.1297101970532131E-2</v>
      </c>
      <c r="Y146" s="168">
        <v>1.7486416221868639E-2</v>
      </c>
      <c r="Z146" s="168">
        <v>1.0714682618296445E-2</v>
      </c>
      <c r="AA146" s="168">
        <v>1.2215939882221027E-2</v>
      </c>
      <c r="AB146" s="168">
        <v>2.4426E-2</v>
      </c>
      <c r="AC146" s="168">
        <v>4.3985000000000003E-2</v>
      </c>
      <c r="AD146" s="168">
        <v>1.7730000000000001E-3</v>
      </c>
      <c r="AE146" s="168">
        <v>1.2311000000000001E-2</v>
      </c>
      <c r="AF146" s="168">
        <v>2.4937999999999998E-2</v>
      </c>
      <c r="AG146" s="168">
        <v>4.5347999999999999E-2</v>
      </c>
      <c r="AH146" s="168">
        <v>6.11E-3</v>
      </c>
      <c r="AI146" s="168">
        <v>-1.508E-3</v>
      </c>
      <c r="AJ146" s="168">
        <v>-1.2423696993752897E-2</v>
      </c>
      <c r="AK146" s="168">
        <v>-1.5979744312503041E-2</v>
      </c>
      <c r="AL146" s="168">
        <v>1.1225859424166096E-2</v>
      </c>
      <c r="AM146" s="168">
        <v>7.0323998037668201E-2</v>
      </c>
      <c r="AN146" s="168">
        <v>4.4836862799200183E-3</v>
      </c>
      <c r="AO146" s="168">
        <v>6.2461601474503858E-3</v>
      </c>
      <c r="AP146" s="168">
        <v>1.9292890317390565E-4</v>
      </c>
    </row>
    <row r="147" spans="1:42" s="165" customFormat="1" ht="12.75" customHeight="1">
      <c r="A147" s="169">
        <v>40298</v>
      </c>
      <c r="B147" s="168">
        <v>5.5723429999999996E-3</v>
      </c>
      <c r="C147" s="168">
        <v>1.151373E-2</v>
      </c>
      <c r="D147" s="168">
        <v>1.0479499999999999E-2</v>
      </c>
      <c r="E147" s="168">
        <v>2.3691919999999998E-2</v>
      </c>
      <c r="F147" s="168">
        <v>2.0212648849689652E-2</v>
      </c>
      <c r="G147" s="168">
        <v>1.0547539999999999E-2</v>
      </c>
      <c r="H147" s="168">
        <v>7.5182105572855207E-3</v>
      </c>
      <c r="I147" s="168">
        <v>1.399006E-2</v>
      </c>
      <c r="J147" s="168">
        <v>1.5661241089261813E-2</v>
      </c>
      <c r="K147" s="168">
        <v>7.5862376723636604E-3</v>
      </c>
      <c r="L147" s="173">
        <v>1.474983451568268E-2</v>
      </c>
      <c r="M147" s="133">
        <v>2.254101430818789E-2</v>
      </c>
      <c r="N147" s="133">
        <v>1.1284267770540479E-2</v>
      </c>
      <c r="O147" s="133">
        <v>1.4650384246980064E-2</v>
      </c>
      <c r="P147" s="133">
        <v>5.1858381078301763E-2</v>
      </c>
      <c r="Q147" s="168">
        <v>1.688948E-3</v>
      </c>
      <c r="R147" s="168">
        <v>1.5717460000000003E-2</v>
      </c>
      <c r="S147" s="168">
        <v>-2.7055820000000001E-2</v>
      </c>
      <c r="T147" s="168">
        <v>-1.5635150000000001E-3</v>
      </c>
      <c r="U147" s="168">
        <v>1.3222924099106637E-2</v>
      </c>
      <c r="V147" s="168">
        <v>-2.0998219999999999E-3</v>
      </c>
      <c r="W147" s="168">
        <v>8.0427518302170764E-3</v>
      </c>
      <c r="X147" s="168">
        <v>1.0399890407301937E-2</v>
      </c>
      <c r="Y147" s="168">
        <v>8.1882499700827172E-3</v>
      </c>
      <c r="Z147" s="168">
        <v>-7.0426967975210086E-3</v>
      </c>
      <c r="AA147" s="168">
        <v>1.3414117258641056E-2</v>
      </c>
      <c r="AB147" s="168" t="s">
        <v>336</v>
      </c>
      <c r="AC147" s="168" t="s">
        <v>336</v>
      </c>
      <c r="AD147" s="168" t="s">
        <v>336</v>
      </c>
      <c r="AE147" s="168" t="s">
        <v>336</v>
      </c>
      <c r="AF147" s="168" t="s">
        <v>336</v>
      </c>
      <c r="AG147" s="168" t="s">
        <v>336</v>
      </c>
      <c r="AH147" s="168" t="s">
        <v>336</v>
      </c>
      <c r="AI147" s="168" t="s">
        <v>336</v>
      </c>
      <c r="AJ147" s="168">
        <v>1.9442689159780979E-2</v>
      </c>
      <c r="AK147" s="168">
        <v>1.3343058430068888E-2</v>
      </c>
      <c r="AL147" s="168">
        <v>6.0024237238073042E-2</v>
      </c>
      <c r="AM147" s="168">
        <v>2.5288959744918182E-2</v>
      </c>
      <c r="AN147" s="168">
        <v>4.8757038868287861E-3</v>
      </c>
      <c r="AO147" s="168">
        <v>4.9353821105118101E-3</v>
      </c>
      <c r="AP147" s="168">
        <v>1.8716889872294473E-4</v>
      </c>
    </row>
    <row r="148" spans="1:42" s="165" customFormat="1" ht="12.75" customHeight="1">
      <c r="A148" s="169">
        <v>40329</v>
      </c>
      <c r="B148" s="168">
        <v>7.7416710000000003E-3</v>
      </c>
      <c r="C148" s="168">
        <v>-5.2769740000000002E-3</v>
      </c>
      <c r="D148" s="168">
        <v>1.7104830000000001E-2</v>
      </c>
      <c r="E148" s="168">
        <v>-6.4323280000000007E-5</v>
      </c>
      <c r="F148" s="168">
        <v>-3.5720388364426703E-2</v>
      </c>
      <c r="G148" s="168">
        <v>-2.5343619999999997E-2</v>
      </c>
      <c r="H148" s="168">
        <v>-1.7633049776463405E-2</v>
      </c>
      <c r="I148" s="168">
        <v>-3.44123E-2</v>
      </c>
      <c r="J148" s="168">
        <v>-5.4496295196011513E-2</v>
      </c>
      <c r="K148" s="168">
        <v>8.8577882102838235E-3</v>
      </c>
      <c r="L148" s="173">
        <v>-3.5482021783391771E-2</v>
      </c>
      <c r="M148" s="133">
        <v>-1.549461900819793E-2</v>
      </c>
      <c r="N148" s="133">
        <v>-2.5929812662989327E-2</v>
      </c>
      <c r="O148" s="133">
        <v>-4.9843691290766601E-2</v>
      </c>
      <c r="P148" s="133">
        <v>-3.0586592178770911E-2</v>
      </c>
      <c r="Q148" s="168">
        <v>-9.4810900000000004E-2</v>
      </c>
      <c r="R148" s="168">
        <v>-8.1232159999999998E-2</v>
      </c>
      <c r="S148" s="168">
        <v>-0.12174810000000001</v>
      </c>
      <c r="T148" s="168">
        <v>-8.0867559999999991E-2</v>
      </c>
      <c r="U148" s="168">
        <v>-0.10711632264108273</v>
      </c>
      <c r="V148" s="168">
        <v>-9.0782959999999996E-2</v>
      </c>
      <c r="W148" s="168">
        <v>-2.643247980471497E-2</v>
      </c>
      <c r="X148" s="168">
        <v>-3.3946489020993287E-2</v>
      </c>
      <c r="Y148" s="168">
        <v>-3.2251752578061232E-2</v>
      </c>
      <c r="Z148" s="168">
        <v>-9.2279051852802718E-3</v>
      </c>
      <c r="AA148" s="168">
        <v>-2.9119904765091409E-2</v>
      </c>
      <c r="AB148" s="168" t="s">
        <v>336</v>
      </c>
      <c r="AC148" s="168" t="s">
        <v>336</v>
      </c>
      <c r="AD148" s="168" t="s">
        <v>336</v>
      </c>
      <c r="AE148" s="168" t="s">
        <v>336</v>
      </c>
      <c r="AF148" s="168" t="s">
        <v>336</v>
      </c>
      <c r="AG148" s="168" t="s">
        <v>336</v>
      </c>
      <c r="AH148" s="168" t="s">
        <v>336</v>
      </c>
      <c r="AI148" s="168" t="s">
        <v>336</v>
      </c>
      <c r="AJ148" s="168">
        <v>-6.922950608681766E-2</v>
      </c>
      <c r="AK148" s="168">
        <v>-8.2540620984839608E-2</v>
      </c>
      <c r="AL148" s="168">
        <v>1.7361306205946114E-2</v>
      </c>
      <c r="AM148" s="168">
        <v>-8.3853913584326256E-2</v>
      </c>
      <c r="AN148" s="168">
        <v>2.8702248342786785E-3</v>
      </c>
      <c r="AO148" s="168">
        <v>2.0758442610500083E-3</v>
      </c>
      <c r="AP148" s="168">
        <v>7.3372633690338418E-5</v>
      </c>
    </row>
    <row r="149" spans="1:42" s="165" customFormat="1" ht="12.75" customHeight="1">
      <c r="A149" s="169">
        <v>40359</v>
      </c>
      <c r="B149" s="168">
        <v>9.1267469999999993E-3</v>
      </c>
      <c r="C149" s="168">
        <v>1.304667E-2</v>
      </c>
      <c r="D149" s="168">
        <v>1.8569080000000002E-2</v>
      </c>
      <c r="E149" s="168">
        <v>1.4263650000000001E-2</v>
      </c>
      <c r="F149" s="168">
        <v>1.3792046128789481E-2</v>
      </c>
      <c r="G149" s="168">
        <v>2.5143879999999997E-2</v>
      </c>
      <c r="H149" s="168">
        <v>2.3853160981072374E-2</v>
      </c>
      <c r="I149" s="168">
        <v>2.683702E-2</v>
      </c>
      <c r="J149" s="168">
        <v>6.9740746773430118E-3</v>
      </c>
      <c r="K149" s="168">
        <v>1.1896922604152982E-2</v>
      </c>
      <c r="L149" s="173">
        <v>-4.7000314246286035E-3</v>
      </c>
      <c r="M149" s="133">
        <v>3.7206810334566853E-4</v>
      </c>
      <c r="N149" s="133">
        <v>3.8191499953650343E-3</v>
      </c>
      <c r="O149" s="133">
        <v>-1.8639259308808831E-2</v>
      </c>
      <c r="P149" s="133">
        <v>2.5068433943235879E-2</v>
      </c>
      <c r="Q149" s="168">
        <v>-3.0804109999999999E-2</v>
      </c>
      <c r="R149" s="168">
        <v>-5.3634359999999999E-2</v>
      </c>
      <c r="S149" s="168">
        <v>-7.4341570000000003E-3</v>
      </c>
      <c r="T149" s="168">
        <v>-2.0065029999999998E-2</v>
      </c>
      <c r="U149" s="168">
        <v>6.9100249629172605E-3</v>
      </c>
      <c r="V149" s="168">
        <v>-3.6368259999999999E-2</v>
      </c>
      <c r="W149" s="168">
        <v>-9.4289437295748124E-3</v>
      </c>
      <c r="X149" s="168">
        <v>-1.3798799150012697E-2</v>
      </c>
      <c r="Y149" s="168">
        <v>-5.3008261587704775E-3</v>
      </c>
      <c r="Z149" s="168">
        <v>-1.3174646883504004E-2</v>
      </c>
      <c r="AA149" s="168">
        <v>2.9293172967570502E-3</v>
      </c>
      <c r="AB149" s="168">
        <v>1.5740000000000001E-3</v>
      </c>
      <c r="AC149" s="168">
        <v>1.9239999999999999E-3</v>
      </c>
      <c r="AD149" s="168">
        <v>1.0003E-2</v>
      </c>
      <c r="AE149" s="168">
        <v>1.5488E-2</v>
      </c>
      <c r="AF149" s="168">
        <v>2.036E-3</v>
      </c>
      <c r="AG149" s="168">
        <v>-1.0305E-2</v>
      </c>
      <c r="AH149" s="168">
        <v>2.735E-3</v>
      </c>
      <c r="AI149" s="168">
        <v>8.9759999999999996E-3</v>
      </c>
      <c r="AJ149" s="168">
        <v>3.1823571296878406E-3</v>
      </c>
      <c r="AK149" s="168">
        <v>-1.9712311090347434E-4</v>
      </c>
      <c r="AL149" s="168">
        <v>2.2335972841116103E-2</v>
      </c>
      <c r="AM149" s="168">
        <v>-1.9353004574114929E-2</v>
      </c>
      <c r="AN149" s="168">
        <v>1.6354344122657682E-3</v>
      </c>
      <c r="AO149" s="168">
        <v>-8.387227162489852E-3</v>
      </c>
      <c r="AP149" s="168">
        <v>7.1146040204594918E-4</v>
      </c>
    </row>
    <row r="150" spans="1:42" s="165" customFormat="1" ht="12.75" customHeight="1">
      <c r="A150" s="169">
        <v>40390</v>
      </c>
      <c r="B150" s="168">
        <v>8.13411E-3</v>
      </c>
      <c r="C150" s="168">
        <v>1.638771E-2</v>
      </c>
      <c r="D150" s="168">
        <v>6.8201789999999991E-3</v>
      </c>
      <c r="E150" s="168">
        <v>1.4499039999999999E-3</v>
      </c>
      <c r="F150" s="168">
        <v>3.8542106513896002E-2</v>
      </c>
      <c r="G150" s="168">
        <v>4.163538E-2</v>
      </c>
      <c r="H150" s="168">
        <v>3.5570348614033076E-2</v>
      </c>
      <c r="I150" s="168">
        <v>4.9414119999999999E-2</v>
      </c>
      <c r="J150" s="168">
        <v>4.4896931736717383E-2</v>
      </c>
      <c r="K150" s="168">
        <v>9.6312364425161778E-3</v>
      </c>
      <c r="L150" s="173">
        <v>2.2252117451645015E-2</v>
      </c>
      <c r="M150" s="133">
        <v>3.7936831456328868E-3</v>
      </c>
      <c r="N150" s="133">
        <v>3.4747764392673464E-2</v>
      </c>
      <c r="O150" s="133">
        <v>4.3797078902770847E-2</v>
      </c>
      <c r="P150" s="133">
        <v>2.8531271960646531E-2</v>
      </c>
      <c r="Q150" s="168">
        <v>8.1364389999999995E-2</v>
      </c>
      <c r="R150" s="168">
        <v>6.9514800000000002E-2</v>
      </c>
      <c r="S150" s="168">
        <v>0.1164462</v>
      </c>
      <c r="T150" s="168">
        <v>3.5598589999999999E-2</v>
      </c>
      <c r="U150" s="168">
        <v>7.3871802242023499E-2</v>
      </c>
      <c r="V150" s="168">
        <v>0.1229876</v>
      </c>
      <c r="W150" s="168">
        <v>1.2317539395922061E-2</v>
      </c>
      <c r="X150" s="168">
        <v>2.2797680732123737E-2</v>
      </c>
      <c r="Y150" s="168">
        <v>8.9729630357564538E-3</v>
      </c>
      <c r="Z150" s="168">
        <v>-6.2628595440283874E-3</v>
      </c>
      <c r="AA150" s="168">
        <v>1.5423971584517693E-2</v>
      </c>
      <c r="AB150" s="168" t="s">
        <v>336</v>
      </c>
      <c r="AC150" s="168" t="s">
        <v>336</v>
      </c>
      <c r="AD150" s="168" t="s">
        <v>336</v>
      </c>
      <c r="AE150" s="168" t="s">
        <v>336</v>
      </c>
      <c r="AF150" s="168" t="s">
        <v>336</v>
      </c>
      <c r="AG150" s="168" t="s">
        <v>336</v>
      </c>
      <c r="AH150" s="168" t="s">
        <v>336</v>
      </c>
      <c r="AI150" s="168" t="s">
        <v>336</v>
      </c>
      <c r="AJ150" s="168">
        <v>6.7742386512124275E-2</v>
      </c>
      <c r="AK150" s="168">
        <v>8.7585842661575652E-2</v>
      </c>
      <c r="AL150" s="168">
        <v>-4.9053487688807684E-2</v>
      </c>
      <c r="AM150" s="168">
        <v>9.6082868553478251E-2</v>
      </c>
      <c r="AN150" s="168">
        <v>5.1704197564459431E-3</v>
      </c>
      <c r="AO150" s="168">
        <v>8.356262101294254E-3</v>
      </c>
      <c r="AP150" s="168">
        <v>8.7473646083857659E-4</v>
      </c>
    </row>
    <row r="151" spans="1:42" s="165" customFormat="1" ht="12.75" customHeight="1">
      <c r="A151" s="169">
        <v>40421</v>
      </c>
      <c r="B151" s="168">
        <v>1.6598889999999998E-2</v>
      </c>
      <c r="C151" s="168">
        <v>1.9681979999999998E-2</v>
      </c>
      <c r="D151" s="168">
        <v>2.0079429999999999E-2</v>
      </c>
      <c r="E151" s="168">
        <v>1.722686E-2</v>
      </c>
      <c r="F151" s="168">
        <v>5.3801303182918758E-3</v>
      </c>
      <c r="G151" s="168">
        <v>2.0129080000000001E-2</v>
      </c>
      <c r="H151" s="168">
        <v>2.16696129613132E-2</v>
      </c>
      <c r="I151" s="168">
        <v>1.812325E-2</v>
      </c>
      <c r="J151" s="168">
        <v>5.9970632984671646E-3</v>
      </c>
      <c r="K151" s="168">
        <v>3.1368167755241316E-3</v>
      </c>
      <c r="L151" s="173">
        <v>5.9085781812329152E-4</v>
      </c>
      <c r="M151" s="133">
        <v>1.0797071377756762E-2</v>
      </c>
      <c r="N151" s="133">
        <v>1.8770348481693455E-2</v>
      </c>
      <c r="O151" s="133">
        <v>-7.3119529719973819E-3</v>
      </c>
      <c r="P151" s="133">
        <v>3.5665482372232882E-2</v>
      </c>
      <c r="Q151" s="168">
        <v>-3.4957740000000001E-2</v>
      </c>
      <c r="R151" s="168">
        <v>-4.5079640000000004E-2</v>
      </c>
      <c r="S151" s="168">
        <v>-3.6795479999999998E-2</v>
      </c>
      <c r="T151" s="168">
        <v>-2.2843369999999998E-2</v>
      </c>
      <c r="U151" s="168">
        <v>-1.6561830835117752E-2</v>
      </c>
      <c r="V151" s="168">
        <v>-2.5992950000000001E-2</v>
      </c>
      <c r="W151" s="168">
        <v>1.670105373021924E-3</v>
      </c>
      <c r="X151" s="168">
        <v>-4.0519122831897958E-3</v>
      </c>
      <c r="Y151" s="168">
        <v>-4.3321497506180195E-3</v>
      </c>
      <c r="Z151" s="168">
        <v>1.4475290339950986E-2</v>
      </c>
      <c r="AA151" s="168">
        <v>6.9879503051384351E-3</v>
      </c>
      <c r="AB151" s="168" t="s">
        <v>336</v>
      </c>
      <c r="AC151" s="168" t="s">
        <v>336</v>
      </c>
      <c r="AD151" s="168" t="s">
        <v>336</v>
      </c>
      <c r="AE151" s="168" t="s">
        <v>336</v>
      </c>
      <c r="AF151" s="168" t="s">
        <v>336</v>
      </c>
      <c r="AG151" s="168" t="s">
        <v>336</v>
      </c>
      <c r="AH151" s="168" t="s">
        <v>336</v>
      </c>
      <c r="AI151" s="168" t="s">
        <v>336</v>
      </c>
      <c r="AJ151" s="168">
        <v>-2.545139973424615E-2</v>
      </c>
      <c r="AK151" s="168">
        <v>-3.8435132705027519E-2</v>
      </c>
      <c r="AL151" s="168">
        <v>6.1157247083347244E-2</v>
      </c>
      <c r="AM151" s="168">
        <v>-5.4358338695478237E-3</v>
      </c>
      <c r="AN151" s="168">
        <v>7.5126903553299762E-3</v>
      </c>
      <c r="AO151" s="168">
        <v>2.3496715512885347E-2</v>
      </c>
      <c r="AP151" s="168">
        <v>8.5784330196747582E-4</v>
      </c>
    </row>
    <row r="152" spans="1:42" s="165" customFormat="1" ht="12.75" customHeight="1">
      <c r="A152" s="169">
        <v>40451</v>
      </c>
      <c r="B152" s="168">
        <v>-2.2333660000000001E-3</v>
      </c>
      <c r="C152" s="168">
        <v>3.3294729999999999E-3</v>
      </c>
      <c r="D152" s="168">
        <v>2.1131710000000002E-4</v>
      </c>
      <c r="E152" s="168">
        <v>6.0205149999999997E-3</v>
      </c>
      <c r="F152" s="168">
        <v>2.8661360094168309E-2</v>
      </c>
      <c r="G152" s="168">
        <v>1.7643499999999999E-2</v>
      </c>
      <c r="H152" s="168">
        <v>1.475390211335692E-2</v>
      </c>
      <c r="I152" s="168">
        <v>2.1450149999999998E-2</v>
      </c>
      <c r="J152" s="168">
        <v>5.6376155476723033E-2</v>
      </c>
      <c r="K152" s="168">
        <v>-1.713428999785771E-3</v>
      </c>
      <c r="L152" s="173">
        <v>1.784276358170489E-2</v>
      </c>
      <c r="M152" s="133">
        <v>-1.0777047089097769E-3</v>
      </c>
      <c r="N152" s="133">
        <v>1.5937327842014071E-2</v>
      </c>
      <c r="O152" s="133">
        <v>4.5362202378264938E-2</v>
      </c>
      <c r="P152" s="133">
        <v>3.9319171394643027E-2</v>
      </c>
      <c r="Q152" s="168">
        <v>9.5667360000000007E-2</v>
      </c>
      <c r="R152" s="168">
        <v>9.0409840000000005E-2</v>
      </c>
      <c r="S152" s="168">
        <v>0.1098962</v>
      </c>
      <c r="T152" s="168">
        <v>4.5772599999999997E-2</v>
      </c>
      <c r="U152" s="168">
        <v>0.11924607899840112</v>
      </c>
      <c r="V152" s="168">
        <v>0.1091593</v>
      </c>
      <c r="W152" s="168">
        <v>1.7155376527263178E-2</v>
      </c>
      <c r="X152" s="168">
        <v>3.4826302818415034E-2</v>
      </c>
      <c r="Y152" s="168">
        <v>2.2974970411868245E-2</v>
      </c>
      <c r="Z152" s="168">
        <v>-1.384134313619334E-2</v>
      </c>
      <c r="AA152" s="168">
        <v>1.158227064504147E-2</v>
      </c>
      <c r="AB152" s="168">
        <v>6.6332000000000002E-2</v>
      </c>
      <c r="AC152" s="168">
        <v>4.5766000000000001E-2</v>
      </c>
      <c r="AD152" s="168">
        <v>5.2477000000000003E-2</v>
      </c>
      <c r="AE152" s="168">
        <v>6.0204000000000001E-2</v>
      </c>
      <c r="AF152" s="168">
        <v>7.0503999999999997E-2</v>
      </c>
      <c r="AG152" s="168">
        <v>6.8934999999999996E-2</v>
      </c>
      <c r="AH152" s="168">
        <v>4.8840000000000001E-2</v>
      </c>
      <c r="AI152" s="168">
        <v>5.2606E-2</v>
      </c>
      <c r="AJ152" s="168">
        <v>7.2603189200629359E-2</v>
      </c>
      <c r="AK152" s="168">
        <v>7.3385965324063829E-2</v>
      </c>
      <c r="AL152" s="168">
        <v>6.6851997928543572E-2</v>
      </c>
      <c r="AM152" s="168">
        <v>8.648815997332715E-2</v>
      </c>
      <c r="AN152" s="168">
        <v>1.1688835147118048E-2</v>
      </c>
      <c r="AO152" s="168">
        <v>2.4487780794865355E-2</v>
      </c>
      <c r="AP152" s="168">
        <v>3.0148179308486789E-4</v>
      </c>
    </row>
    <row r="153" spans="1:42" s="165" customFormat="1" ht="12.75" customHeight="1">
      <c r="A153" s="169">
        <v>40482</v>
      </c>
      <c r="B153" s="168">
        <v>-8.9544509999999996E-4</v>
      </c>
      <c r="C153" s="168">
        <v>1.2545E-3</v>
      </c>
      <c r="D153" s="168">
        <v>-1.5792610000000002E-3</v>
      </c>
      <c r="E153" s="168">
        <v>2.6515420000000001E-2</v>
      </c>
      <c r="F153" s="168">
        <v>2.4629160097586311E-2</v>
      </c>
      <c r="G153" s="168">
        <v>1.6717470000000002E-2</v>
      </c>
      <c r="H153" s="168">
        <v>1.1969148641405081E-2</v>
      </c>
      <c r="I153" s="168">
        <v>2.2871839999999997E-2</v>
      </c>
      <c r="J153" s="168">
        <v>1.1773345641948652E-2</v>
      </c>
      <c r="K153" s="168">
        <v>9.8262175498819992E-3</v>
      </c>
      <c r="L153" s="173">
        <v>1.8710072981151571E-2</v>
      </c>
      <c r="M153" s="133">
        <v>1.1375812820174191E-2</v>
      </c>
      <c r="N153" s="133">
        <v>1.0594892888621921E-2</v>
      </c>
      <c r="O153" s="133">
        <v>2.6938486425258423E-2</v>
      </c>
      <c r="P153" s="133">
        <v>1.9042782785324341E-2</v>
      </c>
      <c r="Q153" s="168">
        <v>3.6140400000000003E-2</v>
      </c>
      <c r="R153" s="168">
        <v>3.9027729999999997E-2</v>
      </c>
      <c r="S153" s="168">
        <v>4.3325269999999999E-2</v>
      </c>
      <c r="T153" s="168">
        <v>2.040028E-2</v>
      </c>
      <c r="U153" s="168">
        <v>2.7022919326402883E-2</v>
      </c>
      <c r="V153" s="168">
        <v>3.284894E-2</v>
      </c>
      <c r="W153" s="168">
        <v>1.1230171450280491E-2</v>
      </c>
      <c r="X153" s="168">
        <v>1.5539853489046296E-2</v>
      </c>
      <c r="Y153" s="168">
        <v>-5.9039801508753431E-3</v>
      </c>
      <c r="Z153" s="168">
        <v>9.7115029797407715E-3</v>
      </c>
      <c r="AA153" s="168">
        <v>1.6758794870427529E-2</v>
      </c>
      <c r="AB153" s="168" t="s">
        <v>336</v>
      </c>
      <c r="AC153" s="168" t="s">
        <v>336</v>
      </c>
      <c r="AD153" s="168" t="s">
        <v>336</v>
      </c>
      <c r="AE153" s="168" t="s">
        <v>336</v>
      </c>
      <c r="AF153" s="168" t="s">
        <v>336</v>
      </c>
      <c r="AG153" s="168" t="s">
        <v>336</v>
      </c>
      <c r="AH153" s="168" t="s">
        <v>336</v>
      </c>
      <c r="AI153" s="168" t="s">
        <v>336</v>
      </c>
      <c r="AJ153" s="168">
        <v>4.9827652471580386E-2</v>
      </c>
      <c r="AK153" s="168">
        <v>4.7924512597105062E-2</v>
      </c>
      <c r="AL153" s="168">
        <v>6.0763194613346228E-2</v>
      </c>
      <c r="AM153" s="168">
        <v>4.1869419724401835E-2</v>
      </c>
      <c r="AN153" s="168">
        <v>9.030544488711989E-3</v>
      </c>
      <c r="AO153" s="168">
        <v>1.1324755433473221E-2</v>
      </c>
      <c r="AP153" s="168">
        <v>2.8360282314010554E-4</v>
      </c>
    </row>
    <row r="154" spans="1:42" s="165" customFormat="1" ht="12.75" customHeight="1">
      <c r="A154" s="169">
        <v>40512</v>
      </c>
      <c r="B154" s="168">
        <v>-1.0756710000000001E-2</v>
      </c>
      <c r="C154" s="168">
        <v>-1.1105849999999999E-2</v>
      </c>
      <c r="D154" s="168">
        <v>-6.9883090000000007E-3</v>
      </c>
      <c r="E154" s="168">
        <v>-1.6935140000000001E-2</v>
      </c>
      <c r="F154" s="168">
        <v>-1.843207113276113E-2</v>
      </c>
      <c r="G154" s="168">
        <v>-2.3522959999999999E-2</v>
      </c>
      <c r="H154" s="168">
        <v>-2.4201872075349296E-2</v>
      </c>
      <c r="I154" s="168">
        <v>-2.2643049999999998E-2</v>
      </c>
      <c r="J154" s="168">
        <v>-3.676196220551331E-2</v>
      </c>
      <c r="K154" s="168">
        <v>-1.9121271352087188E-3</v>
      </c>
      <c r="L154" s="173">
        <v>2.5239287863776383E-4</v>
      </c>
      <c r="M154" s="133">
        <v>1.1973527618936997E-2</v>
      </c>
      <c r="N154" s="133">
        <v>-3.2812176093760304E-2</v>
      </c>
      <c r="O154" s="133">
        <v>2.4210864009432953E-4</v>
      </c>
      <c r="P154" s="133">
        <v>5.1077613055936499E-3</v>
      </c>
      <c r="Q154" s="168">
        <v>-2.2248830000000001E-2</v>
      </c>
      <c r="R154" s="168">
        <v>4.2854009999999997E-4</v>
      </c>
      <c r="S154" s="168">
        <v>-7.5926499999999994E-2</v>
      </c>
      <c r="T154" s="168">
        <v>2.1019889999999999E-2</v>
      </c>
      <c r="U154" s="168">
        <v>-1.9830112173321091E-2</v>
      </c>
      <c r="V154" s="168">
        <v>-3.6269429999999998E-2</v>
      </c>
      <c r="W154" s="168">
        <v>-2.722065079661995E-3</v>
      </c>
      <c r="X154" s="168">
        <v>1.5909644806739731E-3</v>
      </c>
      <c r="Y154" s="168">
        <v>-5.4511340070443337E-3</v>
      </c>
      <c r="Z154" s="168">
        <v>-1.0999819313210479E-2</v>
      </c>
      <c r="AA154" s="168">
        <v>-1.134090023876877E-3</v>
      </c>
      <c r="AB154" s="168" t="s">
        <v>336</v>
      </c>
      <c r="AC154" s="168" t="s">
        <v>336</v>
      </c>
      <c r="AD154" s="168" t="s">
        <v>336</v>
      </c>
      <c r="AE154" s="168" t="s">
        <v>336</v>
      </c>
      <c r="AF154" s="168" t="s">
        <v>336</v>
      </c>
      <c r="AG154" s="168" t="s">
        <v>336</v>
      </c>
      <c r="AH154" s="168" t="s">
        <v>336</v>
      </c>
      <c r="AI154" s="168" t="s">
        <v>336</v>
      </c>
      <c r="AJ154" s="168">
        <v>-3.5402567725623113E-3</v>
      </c>
      <c r="AK154" s="168">
        <v>-1.3136035885644159E-2</v>
      </c>
      <c r="AL154" s="168">
        <v>5.5579047365280854E-2</v>
      </c>
      <c r="AM154" s="168">
        <v>-4.1571847836377462E-2</v>
      </c>
      <c r="AN154" s="168">
        <v>2.8954988154776817E-3</v>
      </c>
      <c r="AO154" s="168">
        <v>5.1939388163535494E-3</v>
      </c>
      <c r="AP154" s="168">
        <v>2.6473276418581548E-4</v>
      </c>
    </row>
    <row r="155" spans="1:42" s="165" customFormat="1" ht="12.75" customHeight="1">
      <c r="A155" s="169">
        <v>40543</v>
      </c>
      <c r="B155" s="168">
        <v>-4.6885650000000004E-3</v>
      </c>
      <c r="C155" s="168">
        <v>-5.1219820000000006E-3</v>
      </c>
      <c r="D155" s="168">
        <v>-1.7990610000000001E-2</v>
      </c>
      <c r="E155" s="168">
        <v>-1.5459810000000001E-2</v>
      </c>
      <c r="F155" s="168">
        <v>1.4507446079331521E-2</v>
      </c>
      <c r="G155" s="168">
        <v>-5.134853E-3</v>
      </c>
      <c r="H155" s="168">
        <v>-8.0719420141043274E-3</v>
      </c>
      <c r="I155" s="168">
        <v>-1.255737E-3</v>
      </c>
      <c r="J155" s="168">
        <v>2.6702751465945029E-2</v>
      </c>
      <c r="K155" s="168">
        <v>-5.0236280812294698E-3</v>
      </c>
      <c r="L155" s="173">
        <v>1.7967132505176009E-2</v>
      </c>
      <c r="M155" s="133">
        <v>1.1731467007041863E-2</v>
      </c>
      <c r="N155" s="133">
        <v>7.8479753726479196E-4</v>
      </c>
      <c r="O155" s="133">
        <v>3.4108634219148337E-2</v>
      </c>
      <c r="P155" s="133">
        <v>8.4283589489340116E-3</v>
      </c>
      <c r="Q155" s="168">
        <v>7.322555E-2</v>
      </c>
      <c r="R155" s="168">
        <v>6.6371330000000006E-2</v>
      </c>
      <c r="S155" s="168">
        <v>8.3929919999999991E-2</v>
      </c>
      <c r="T155" s="168">
        <v>7.6180230000000002E-2</v>
      </c>
      <c r="U155" s="168">
        <v>6.7910740707189721E-2</v>
      </c>
      <c r="V155" s="168">
        <v>8.3224060000000002E-2</v>
      </c>
      <c r="W155" s="168">
        <v>2.3606010943206135E-2</v>
      </c>
      <c r="X155" s="168">
        <v>5.1868817367141773E-2</v>
      </c>
      <c r="Y155" s="168">
        <v>1.1059846146264762E-2</v>
      </c>
      <c r="Z155" s="168">
        <v>1.3414546437543917E-2</v>
      </c>
      <c r="AA155" s="168">
        <v>1.1695508759365314E-2</v>
      </c>
      <c r="AB155" s="168">
        <v>8.2993999999999998E-2</v>
      </c>
      <c r="AC155" s="168">
        <v>5.2082999999999997E-2</v>
      </c>
      <c r="AD155" s="168">
        <v>2.8146999999999998E-2</v>
      </c>
      <c r="AE155" s="168">
        <v>8.9296E-2</v>
      </c>
      <c r="AF155" s="168">
        <v>7.9042000000000001E-2</v>
      </c>
      <c r="AG155" s="168">
        <v>7.3721999999999996E-2</v>
      </c>
      <c r="AH155" s="168">
        <v>9.6406000000000006E-2</v>
      </c>
      <c r="AI155" s="168">
        <v>7.1503999999999998E-2</v>
      </c>
      <c r="AJ155" s="168">
        <v>0.10688967689999318</v>
      </c>
      <c r="AK155" s="168">
        <v>0.11683774494523891</v>
      </c>
      <c r="AL155" s="168">
        <v>4.7658113467082153E-2</v>
      </c>
      <c r="AM155" s="168">
        <v>6.3046715226990901E-2</v>
      </c>
      <c r="AN155" s="168">
        <v>4.1994750656166868E-3</v>
      </c>
      <c r="AO155" s="168">
        <v>5.0248874140792488E-3</v>
      </c>
      <c r="AP155" s="168">
        <v>3.0994719157328987E-4</v>
      </c>
    </row>
    <row r="156" spans="1:42" s="165" customFormat="1" ht="12.75" customHeight="1">
      <c r="A156" s="169">
        <v>40574</v>
      </c>
      <c r="B156" s="168">
        <v>-3.0978070000000002E-3</v>
      </c>
      <c r="C156" s="168">
        <v>-1.882598E-4</v>
      </c>
      <c r="D156" s="168">
        <v>-2.4954969999999997E-4</v>
      </c>
      <c r="E156" s="168">
        <v>1.9610669999999999E-3</v>
      </c>
      <c r="F156" s="168">
        <v>1.7120059412143895E-2</v>
      </c>
      <c r="G156" s="168">
        <v>-2.7893839999999998E-3</v>
      </c>
      <c r="H156" s="168">
        <v>8.6530435274023709E-4</v>
      </c>
      <c r="I156" s="168">
        <v>-7.5689090000000004E-3</v>
      </c>
      <c r="J156" s="168">
        <v>-5.1995844467300767E-3</v>
      </c>
      <c r="K156" s="168">
        <v>1.8826751101792549E-3</v>
      </c>
      <c r="L156" s="173">
        <v>2.4476124497098795E-2</v>
      </c>
      <c r="M156" s="133">
        <v>1.9469841944857791E-2</v>
      </c>
      <c r="N156" s="133">
        <v>7.5120859374795401E-3</v>
      </c>
      <c r="O156" s="133">
        <v>1.7038636630281045E-2</v>
      </c>
      <c r="P156" s="133">
        <v>3.9208456243854384E-2</v>
      </c>
      <c r="Q156" s="168">
        <v>1.5693140000000001E-2</v>
      </c>
      <c r="R156" s="168">
        <v>2.3671890000000001E-2</v>
      </c>
      <c r="S156" s="168">
        <v>3.9414480000000002E-2</v>
      </c>
      <c r="T156" s="168">
        <v>1.2673039999999999E-3</v>
      </c>
      <c r="U156" s="168">
        <v>-1.3148221455635434E-2</v>
      </c>
      <c r="V156" s="168">
        <v>-4.4871279999999999E-2</v>
      </c>
      <c r="W156" s="168">
        <v>5.5713281152447447E-3</v>
      </c>
      <c r="X156" s="168">
        <v>-1.7147469858469488E-3</v>
      </c>
      <c r="Y156" s="168">
        <v>8.6335331432230156E-3</v>
      </c>
      <c r="Z156" s="168">
        <v>1.4724068508928934E-3</v>
      </c>
      <c r="AA156" s="168">
        <v>1.1240390873936024E-2</v>
      </c>
      <c r="AB156" s="168" t="s">
        <v>336</v>
      </c>
      <c r="AC156" s="168" t="s">
        <v>336</v>
      </c>
      <c r="AD156" s="168" t="s">
        <v>336</v>
      </c>
      <c r="AE156" s="168" t="s">
        <v>336</v>
      </c>
      <c r="AF156" s="168" t="s">
        <v>336</v>
      </c>
      <c r="AG156" s="168" t="s">
        <v>336</v>
      </c>
      <c r="AH156" s="168" t="s">
        <v>336</v>
      </c>
      <c r="AI156" s="168" t="s">
        <v>336</v>
      </c>
      <c r="AJ156" s="168">
        <v>1.0030111481438952E-2</v>
      </c>
      <c r="AK156" s="168">
        <v>2.3030582855132709E-2</v>
      </c>
      <c r="AL156" s="168">
        <v>-7.1282783690280516E-2</v>
      </c>
      <c r="AM156" s="168">
        <v>1.33186495508828E-2</v>
      </c>
      <c r="AN156" s="168">
        <v>7.0569785676948271E-3</v>
      </c>
      <c r="AO156" s="168">
        <v>9.6693552190934007E-3</v>
      </c>
      <c r="AP156" s="168">
        <v>3.0817447034392487E-4</v>
      </c>
    </row>
    <row r="157" spans="1:42" s="165" customFormat="1" ht="12.75" customHeight="1">
      <c r="A157" s="169">
        <v>40602</v>
      </c>
      <c r="B157" s="168">
        <v>1.821886E-3</v>
      </c>
      <c r="C157" s="168">
        <v>7.1939860000000003E-3</v>
      </c>
      <c r="D157" s="168">
        <v>-7.4340970000000002E-4</v>
      </c>
      <c r="E157" s="168">
        <v>8.5720379999999988E-3</v>
      </c>
      <c r="F157" s="168">
        <v>1.2057720031278141E-2</v>
      </c>
      <c r="G157" s="168">
        <v>4.8018769999999995E-3</v>
      </c>
      <c r="H157" s="168">
        <v>5.5838238502128323E-3</v>
      </c>
      <c r="I157" s="168">
        <v>3.7798660000000002E-3</v>
      </c>
      <c r="J157" s="168">
        <v>8.8376950293811429E-3</v>
      </c>
      <c r="K157" s="168">
        <v>2.861413623745479E-3</v>
      </c>
      <c r="L157" s="173">
        <v>1.7371020175198648E-3</v>
      </c>
      <c r="M157" s="133">
        <v>1.5260329400641037E-2</v>
      </c>
      <c r="N157" s="133">
        <v>1.7127910737072316E-2</v>
      </c>
      <c r="O157" s="133">
        <v>2.2504525804222464E-2</v>
      </c>
      <c r="P157" s="133">
        <v>1.9751626256652832E-2</v>
      </c>
      <c r="Q157" s="168">
        <v>2.9125600000000001E-2</v>
      </c>
      <c r="R157" s="168">
        <v>3.2873449999999999E-2</v>
      </c>
      <c r="S157" s="168">
        <v>3.2831869999999999E-2</v>
      </c>
      <c r="T157" s="168">
        <v>4.5599540000000001E-2</v>
      </c>
      <c r="U157" s="168">
        <v>-1.6933612217414851E-2</v>
      </c>
      <c r="V157" s="168">
        <v>3.2129279999999996E-2</v>
      </c>
      <c r="W157" s="168">
        <v>7.2952390600007355E-3</v>
      </c>
      <c r="X157" s="168">
        <v>2.2856652087888119E-3</v>
      </c>
      <c r="Y157" s="168">
        <v>1.3549146488877062E-2</v>
      </c>
      <c r="Z157" s="168">
        <v>9.3411279240913636E-3</v>
      </c>
      <c r="AA157" s="168">
        <v>6.0150135546044314E-3</v>
      </c>
      <c r="AB157" s="168" t="s">
        <v>336</v>
      </c>
      <c r="AC157" s="168" t="s">
        <v>336</v>
      </c>
      <c r="AD157" s="168" t="s">
        <v>336</v>
      </c>
      <c r="AE157" s="168" t="s">
        <v>336</v>
      </c>
      <c r="AF157" s="168" t="s">
        <v>336</v>
      </c>
      <c r="AG157" s="168" t="s">
        <v>336</v>
      </c>
      <c r="AH157" s="168" t="s">
        <v>336</v>
      </c>
      <c r="AI157" s="168" t="s">
        <v>336</v>
      </c>
      <c r="AJ157" s="168">
        <v>1.3179079269887595E-2</v>
      </c>
      <c r="AK157" s="168">
        <v>1.7157205130684527E-3</v>
      </c>
      <c r="AL157" s="168">
        <v>9.0629146216113066E-2</v>
      </c>
      <c r="AM157" s="168">
        <v>2.9034777883439666E-2</v>
      </c>
      <c r="AN157" s="168">
        <v>1.7518816506616464E-3</v>
      </c>
      <c r="AO157" s="168">
        <v>4.2978604129682019E-3</v>
      </c>
      <c r="AP157" s="168">
        <v>2.8461318754713361E-4</v>
      </c>
    </row>
    <row r="158" spans="1:42" s="165" customFormat="1" ht="12.75" customHeight="1">
      <c r="A158" s="169">
        <v>40633</v>
      </c>
      <c r="B158" s="168">
        <v>-7.5792790000000002E-4</v>
      </c>
      <c r="C158" s="168">
        <v>-1.698499E-3</v>
      </c>
      <c r="D158" s="168">
        <v>-6.0820310000000001E-4</v>
      </c>
      <c r="E158" s="168">
        <v>1.0149539999999999E-2</v>
      </c>
      <c r="F158" s="168">
        <v>4.840556214797731E-3</v>
      </c>
      <c r="G158" s="168">
        <v>1.370962E-2</v>
      </c>
      <c r="H158" s="168">
        <v>1.1300476885095279E-2</v>
      </c>
      <c r="I158" s="168">
        <v>1.6895460000000001E-2</v>
      </c>
      <c r="J158" s="168">
        <v>2.7423281077257888E-2</v>
      </c>
      <c r="K158" s="168">
        <v>2.1292905203986745E-3</v>
      </c>
      <c r="L158" s="173">
        <v>-1.4120444917877784E-3</v>
      </c>
      <c r="M158" s="133">
        <v>-2.6432562725977604E-3</v>
      </c>
      <c r="N158" s="133">
        <v>3.621613975708815E-3</v>
      </c>
      <c r="O158" s="133">
        <v>3.4689080060787969E-3</v>
      </c>
      <c r="P158" s="133">
        <v>-1.043841336116913E-2</v>
      </c>
      <c r="Q158" s="168">
        <v>-1.003454E-3</v>
      </c>
      <c r="R158" s="168">
        <v>7.408228999999999E-4</v>
      </c>
      <c r="S158" s="168">
        <v>-8.3372930000000008E-3</v>
      </c>
      <c r="T158" s="168">
        <v>-9.1870340000000009E-2</v>
      </c>
      <c r="U158" s="168">
        <v>5.1734188283299343E-2</v>
      </c>
      <c r="V158" s="168">
        <v>4.2283210000000002E-2</v>
      </c>
      <c r="W158" s="168">
        <v>-8.7573883874986214E-3</v>
      </c>
      <c r="X158" s="168">
        <v>-3.1270740116488227E-2</v>
      </c>
      <c r="Y158" s="168">
        <v>1.7839683368745529E-3</v>
      </c>
      <c r="Z158" s="168">
        <v>3.8356721545373951E-3</v>
      </c>
      <c r="AA158" s="168">
        <v>-4.2444644238610607E-3</v>
      </c>
      <c r="AB158" s="168">
        <v>5.4641000000000002E-2</v>
      </c>
      <c r="AC158" s="168">
        <v>5.1226000000000001E-2</v>
      </c>
      <c r="AD158" s="168">
        <v>4.1916000000000002E-2</v>
      </c>
      <c r="AE158" s="168">
        <v>4.5000999999999999E-2</v>
      </c>
      <c r="AF158" s="168">
        <v>5.7307999999999998E-2</v>
      </c>
      <c r="AG158" s="168">
        <v>3.0093999999999999E-2</v>
      </c>
      <c r="AH158" s="168">
        <v>5.2158999999999997E-2</v>
      </c>
      <c r="AI158" s="168">
        <v>3.6359000000000002E-2</v>
      </c>
      <c r="AJ158" s="168">
        <v>2.0645485896374272E-2</v>
      </c>
      <c r="AK158" s="168">
        <v>1.6464517882300855E-2</v>
      </c>
      <c r="AL158" s="168">
        <v>4.6427875772885763E-2</v>
      </c>
      <c r="AM158" s="168">
        <v>-1.1802408668301401E-2</v>
      </c>
      <c r="AN158" s="168">
        <v>-3.9380788911198783E-2</v>
      </c>
      <c r="AO158" s="168">
        <v>-3.9166434086891799E-2</v>
      </c>
      <c r="AP158" s="168">
        <v>3.4820843576000016E-4</v>
      </c>
    </row>
    <row r="159" spans="1:42" s="165" customFormat="1" ht="12.75" customHeight="1">
      <c r="A159" s="169">
        <v>40663</v>
      </c>
      <c r="B159" s="168">
        <v>9.0664660000000005E-3</v>
      </c>
      <c r="C159" s="168">
        <v>1.3844639999999998E-2</v>
      </c>
      <c r="D159" s="168">
        <v>1.1535720000000001E-2</v>
      </c>
      <c r="E159" s="168">
        <v>2.5138310000000001E-2</v>
      </c>
      <c r="F159" s="168">
        <v>1.5711639337104844E-2</v>
      </c>
      <c r="G159" s="168">
        <v>1.3691249999999999E-2</v>
      </c>
      <c r="H159" s="168">
        <v>9.8203977978665868E-3</v>
      </c>
      <c r="I159" s="168">
        <v>1.885792E-2</v>
      </c>
      <c r="J159" s="168">
        <v>4.1275508967978602E-2</v>
      </c>
      <c r="K159" s="168">
        <v>1.1813700492945722E-2</v>
      </c>
      <c r="L159" s="173">
        <v>5.4080873232447146E-3</v>
      </c>
      <c r="M159" s="133">
        <v>8.7884322260811665E-4</v>
      </c>
      <c r="N159" s="133">
        <v>1.9238802653715581E-2</v>
      </c>
      <c r="O159" s="133">
        <v>1.6770301799756027E-2</v>
      </c>
      <c r="P159" s="133">
        <v>3.1879981247070033E-2</v>
      </c>
      <c r="Q159" s="168">
        <v>4.0911720000000006E-2</v>
      </c>
      <c r="R159" s="168">
        <v>3.0271149999999997E-2</v>
      </c>
      <c r="S159" s="168">
        <v>8.0015940000000008E-2</v>
      </c>
      <c r="T159" s="168">
        <v>3.6469180000000003E-3</v>
      </c>
      <c r="U159" s="168">
        <v>4.3120410142718502E-2</v>
      </c>
      <c r="V159" s="168">
        <v>2.159954E-2</v>
      </c>
      <c r="W159" s="168">
        <v>4.6881980137749579E-3</v>
      </c>
      <c r="X159" s="168">
        <v>-5.1095170701096482E-3</v>
      </c>
      <c r="Y159" s="168">
        <v>9.8742648996557048E-3</v>
      </c>
      <c r="Z159" s="168">
        <v>8.9001615872530415E-3</v>
      </c>
      <c r="AA159" s="168">
        <v>8.9509491012935705E-3</v>
      </c>
      <c r="AB159" s="168" t="s">
        <v>336</v>
      </c>
      <c r="AC159" s="168" t="s">
        <v>336</v>
      </c>
      <c r="AD159" s="168" t="s">
        <v>336</v>
      </c>
      <c r="AE159" s="168" t="s">
        <v>336</v>
      </c>
      <c r="AF159" s="168" t="s">
        <v>336</v>
      </c>
      <c r="AG159" s="168" t="s">
        <v>336</v>
      </c>
      <c r="AH159" s="168" t="s">
        <v>336</v>
      </c>
      <c r="AI159" s="168" t="s">
        <v>336</v>
      </c>
      <c r="AJ159" s="168">
        <v>3.4630576375209721E-2</v>
      </c>
      <c r="AK159" s="168">
        <v>1.8025925202817206E-2</v>
      </c>
      <c r="AL159" s="168">
        <v>0.13729866764734111</v>
      </c>
      <c r="AM159" s="168">
        <v>5.0211580659490274E-2</v>
      </c>
      <c r="AN159" s="168">
        <v>5.3941069381679974E-4</v>
      </c>
      <c r="AO159" s="168">
        <v>4.8412083656068639E-4</v>
      </c>
      <c r="AP159" s="168">
        <v>3.7488894040760279E-4</v>
      </c>
    </row>
    <row r="160" spans="1:42" s="165" customFormat="1" ht="12.75" customHeight="1">
      <c r="A160" s="169">
        <v>40694</v>
      </c>
      <c r="B160" s="168">
        <v>9.7094440000000011E-3</v>
      </c>
      <c r="C160" s="168">
        <v>8.9612060000000011E-3</v>
      </c>
      <c r="D160" s="168">
        <v>1.56156E-2</v>
      </c>
      <c r="E160" s="168">
        <v>3.0498609999999996E-3</v>
      </c>
      <c r="F160" s="168">
        <v>4.8921475913850099E-3</v>
      </c>
      <c r="G160" s="168">
        <v>1.295197E-2</v>
      </c>
      <c r="H160" s="168">
        <v>1.7308132592926961E-2</v>
      </c>
      <c r="I160" s="168">
        <v>7.2246480000000002E-3</v>
      </c>
      <c r="J160" s="168">
        <v>-4.8596463217283059E-3</v>
      </c>
      <c r="K160" s="168">
        <v>1.0205795884082436E-2</v>
      </c>
      <c r="L160" s="173">
        <v>-4.0712593762336491E-3</v>
      </c>
      <c r="M160" s="133">
        <v>1.5208473390316612E-2</v>
      </c>
      <c r="N160" s="133">
        <v>3.9390726859815928E-3</v>
      </c>
      <c r="O160" s="133">
        <v>-8.8224394425502339E-3</v>
      </c>
      <c r="P160" s="133">
        <v>7.9509313948200599E-4</v>
      </c>
      <c r="Q160" s="168">
        <v>-2.1490170000000003E-2</v>
      </c>
      <c r="R160" s="168">
        <v>-1.148532E-2</v>
      </c>
      <c r="S160" s="168">
        <v>-3.3001509999999998E-2</v>
      </c>
      <c r="T160" s="168">
        <v>-1.628406E-2</v>
      </c>
      <c r="U160" s="168">
        <v>-2.2900560558964944E-2</v>
      </c>
      <c r="V160" s="168">
        <v>-4.109405E-2</v>
      </c>
      <c r="W160" s="168">
        <v>-1.3936257887141812E-2</v>
      </c>
      <c r="X160" s="168">
        <v>-2.6321285591945909E-2</v>
      </c>
      <c r="Y160" s="168">
        <v>-6.1679592488439461E-3</v>
      </c>
      <c r="Z160" s="168">
        <v>-2.1110279757223349E-2</v>
      </c>
      <c r="AA160" s="168">
        <v>-2.8370282129470681E-3</v>
      </c>
      <c r="AB160" s="168" t="s">
        <v>336</v>
      </c>
      <c r="AC160" s="168" t="s">
        <v>336</v>
      </c>
      <c r="AD160" s="168" t="s">
        <v>336</v>
      </c>
      <c r="AE160" s="168" t="s">
        <v>336</v>
      </c>
      <c r="AF160" s="168" t="s">
        <v>336</v>
      </c>
      <c r="AG160" s="168" t="s">
        <v>336</v>
      </c>
      <c r="AH160" s="168" t="s">
        <v>336</v>
      </c>
      <c r="AI160" s="168" t="s">
        <v>336</v>
      </c>
      <c r="AJ160" s="168">
        <v>-5.0582091672951024E-2</v>
      </c>
      <c r="AK160" s="168">
        <v>-4.6015651276475222E-2</v>
      </c>
      <c r="AL160" s="168">
        <v>-7.621834419757989E-2</v>
      </c>
      <c r="AM160" s="168">
        <v>5.0946582412934038E-3</v>
      </c>
      <c r="AN160" s="168">
        <v>2.0890895612912797E-3</v>
      </c>
      <c r="AO160" s="168">
        <v>4.2098132197811999E-3</v>
      </c>
      <c r="AP160" s="168">
        <v>3.6269220091211807E-4</v>
      </c>
    </row>
    <row r="161" spans="1:42" s="165" customFormat="1" ht="12.75" customHeight="1">
      <c r="A161" s="169">
        <v>40724</v>
      </c>
      <c r="B161" s="168">
        <v>-1.985803E-3</v>
      </c>
      <c r="C161" s="168">
        <v>-6.9356840000000001E-3</v>
      </c>
      <c r="D161" s="168">
        <v>-3.379754E-3</v>
      </c>
      <c r="E161" s="168">
        <v>8.0630389999999993E-3</v>
      </c>
      <c r="F161" s="168">
        <v>-7.4963470542862565E-3</v>
      </c>
      <c r="G161" s="168">
        <v>6.7071179999999998E-3</v>
      </c>
      <c r="H161" s="168">
        <v>4.3445284931367123E-3</v>
      </c>
      <c r="I161" s="168">
        <v>1.005254E-2</v>
      </c>
      <c r="J161" s="168">
        <v>8.17282497399896E-3</v>
      </c>
      <c r="K161" s="168">
        <v>2.0787427763702127E-4</v>
      </c>
      <c r="L161" s="173">
        <v>-6.4972871193915704E-3</v>
      </c>
      <c r="M161" s="133">
        <v>-1.9649843571568626E-2</v>
      </c>
      <c r="N161" s="133">
        <v>-1.2462013999446575E-2</v>
      </c>
      <c r="O161" s="133">
        <v>-1.5660776869965365E-2</v>
      </c>
      <c r="P161" s="133">
        <v>-2.0769492679605039E-2</v>
      </c>
      <c r="Q161" s="168">
        <v>-1.575822E-2</v>
      </c>
      <c r="R161" s="168">
        <v>-1.743188E-2</v>
      </c>
      <c r="S161" s="168">
        <v>-1.9159889999999999E-2</v>
      </c>
      <c r="T161" s="168">
        <v>1.4648660000000001E-2</v>
      </c>
      <c r="U161" s="168">
        <v>-1.9984230131324998E-2</v>
      </c>
      <c r="V161" s="168">
        <v>-6.2939730000000004E-3</v>
      </c>
      <c r="W161" s="168">
        <v>-1.5933632575867218E-2</v>
      </c>
      <c r="X161" s="168">
        <v>-2.3635307981751175E-2</v>
      </c>
      <c r="Y161" s="168">
        <v>-1.3056528511967702E-2</v>
      </c>
      <c r="Z161" s="168">
        <v>-2.3507759131550454E-2</v>
      </c>
      <c r="AA161" s="168">
        <v>-5.1467255054685745E-3</v>
      </c>
      <c r="AB161" s="168">
        <v>5.3116999999999998E-2</v>
      </c>
      <c r="AC161" s="168">
        <v>1.5136E-2</v>
      </c>
      <c r="AD161" s="168">
        <v>3.0922999999999999E-2</v>
      </c>
      <c r="AE161" s="168">
        <v>5.2698000000000002E-2</v>
      </c>
      <c r="AF161" s="168">
        <v>5.0813999999999998E-2</v>
      </c>
      <c r="AG161" s="168">
        <v>1.4652999999999999E-2</v>
      </c>
      <c r="AH161" s="168">
        <v>7.0900000000000005E-2</v>
      </c>
      <c r="AI161" s="168">
        <v>4.1390999999999997E-2</v>
      </c>
      <c r="AJ161" s="168">
        <v>-5.0442416282042379E-2</v>
      </c>
      <c r="AK161" s="168">
        <v>-5.2173781803802721E-2</v>
      </c>
      <c r="AL161" s="168">
        <v>-4.0754650123139613E-2</v>
      </c>
      <c r="AM161" s="168">
        <v>-2.4765147176545432E-2</v>
      </c>
      <c r="AN161" s="168">
        <v>7.1284465366510119E-3</v>
      </c>
      <c r="AO161" s="168">
        <v>1.2431937551197425E-2</v>
      </c>
      <c r="AP161" s="168">
        <v>2.9661014112081219E-4</v>
      </c>
    </row>
    <row r="162" spans="1:42" s="165" customFormat="1" ht="12.75" customHeight="1">
      <c r="A162" s="169">
        <v>40755</v>
      </c>
      <c r="B162" s="168">
        <v>1.1239220000000001E-2</v>
      </c>
      <c r="C162" s="168">
        <v>1.853902E-2</v>
      </c>
      <c r="D162" s="168">
        <v>1.822447E-2</v>
      </c>
      <c r="E162" s="168">
        <v>3.9145979999999997E-2</v>
      </c>
      <c r="F162" s="168">
        <v>1.0185439511104288E-2</v>
      </c>
      <c r="G162" s="168">
        <v>1.9510349999999999E-2</v>
      </c>
      <c r="H162" s="168">
        <v>2.0028065817046414E-2</v>
      </c>
      <c r="I162" s="168">
        <v>1.8795989999999999E-2</v>
      </c>
      <c r="J162" s="168">
        <v>1.4223486105590988E-2</v>
      </c>
      <c r="K162" s="168">
        <v>9.2692659406434785E-3</v>
      </c>
      <c r="L162" s="173">
        <v>1.1471107148868231E-3</v>
      </c>
      <c r="M162" s="133">
        <v>-2.3503787487161309E-3</v>
      </c>
      <c r="N162" s="133">
        <v>7.1257504592598941E-3</v>
      </c>
      <c r="O162" s="133">
        <v>-2.123606821350521E-2</v>
      </c>
      <c r="P162" s="133">
        <v>9.9675475197031904E-3</v>
      </c>
      <c r="Q162" s="168">
        <v>-1.6279660000000001E-2</v>
      </c>
      <c r="R162" s="168">
        <v>-1.9806029999999999E-2</v>
      </c>
      <c r="S162" s="168">
        <v>-3.3898169999999998E-2</v>
      </c>
      <c r="T162" s="168">
        <v>3.5415769999999999E-2</v>
      </c>
      <c r="U162" s="168">
        <v>2.9963378093440518E-3</v>
      </c>
      <c r="V162" s="168">
        <v>-2.0857290000000001E-2</v>
      </c>
      <c r="W162" s="168">
        <v>-1.0540962886745886E-3</v>
      </c>
      <c r="X162" s="168">
        <v>-8.4347160915148045E-3</v>
      </c>
      <c r="Y162" s="168">
        <v>-6.6010032377543659E-3</v>
      </c>
      <c r="Z162" s="168">
        <v>1.2661625579668101E-2</v>
      </c>
      <c r="AA162" s="168">
        <v>2.5644382235558982E-3</v>
      </c>
      <c r="AB162" s="168" t="s">
        <v>336</v>
      </c>
      <c r="AC162" s="168" t="s">
        <v>336</v>
      </c>
      <c r="AD162" s="168" t="s">
        <v>336</v>
      </c>
      <c r="AE162" s="168" t="s">
        <v>336</v>
      </c>
      <c r="AF162" s="168" t="s">
        <v>336</v>
      </c>
      <c r="AG162" s="168" t="s">
        <v>336</v>
      </c>
      <c r="AH162" s="168" t="s">
        <v>336</v>
      </c>
      <c r="AI162" s="168" t="s">
        <v>336</v>
      </c>
      <c r="AJ162" s="168">
        <v>2.9617689324444418E-2</v>
      </c>
      <c r="AK162" s="168">
        <v>1.6960271894279177E-2</v>
      </c>
      <c r="AL162" s="168">
        <v>0.10124971549082495</v>
      </c>
      <c r="AM162" s="168">
        <v>7.3161552387566164E-3</v>
      </c>
      <c r="AN162" s="168">
        <v>6.7441239316241575E-3</v>
      </c>
      <c r="AO162" s="168">
        <v>1.0851458759697064E-2</v>
      </c>
      <c r="AP162" s="168">
        <v>2.5301441914460376E-4</v>
      </c>
    </row>
    <row r="163" spans="1:42" s="165" customFormat="1" ht="12.75" customHeight="1">
      <c r="A163" s="169">
        <v>40786</v>
      </c>
      <c r="B163" s="168">
        <v>1.2204459999999999E-2</v>
      </c>
      <c r="C163" s="168">
        <v>-6.0175100000000002E-3</v>
      </c>
      <c r="D163" s="168">
        <v>2.7775170000000002E-2</v>
      </c>
      <c r="E163" s="168">
        <v>8.1526800000000007E-3</v>
      </c>
      <c r="F163" s="168">
        <v>-3.8896285601287217E-2</v>
      </c>
      <c r="G163" s="168">
        <v>-2.94072E-3</v>
      </c>
      <c r="H163" s="168">
        <v>4.759728830954657E-3</v>
      </c>
      <c r="I163" s="168">
        <v>-1.3501000000000001E-2</v>
      </c>
      <c r="J163" s="168">
        <v>4.0094523726732501E-3</v>
      </c>
      <c r="K163" s="168">
        <v>1.0584407561467835E-2</v>
      </c>
      <c r="L163" s="173">
        <v>-4.9051293068554713E-2</v>
      </c>
      <c r="M163" s="133">
        <v>-3.1711597186718454E-2</v>
      </c>
      <c r="N163" s="133">
        <v>-4.3332206303796528E-2</v>
      </c>
      <c r="O163" s="133">
        <v>-5.2890951249501938E-2</v>
      </c>
      <c r="P163" s="133">
        <v>-3.9017672710580764E-2</v>
      </c>
      <c r="Q163" s="168">
        <v>-7.3050409999999996E-2</v>
      </c>
      <c r="R163" s="168">
        <v>-5.6016820000000002E-2</v>
      </c>
      <c r="S163" s="168">
        <v>-0.1001874</v>
      </c>
      <c r="T163" s="168">
        <v>-8.1277570000000007E-2</v>
      </c>
      <c r="U163" s="168">
        <v>-8.4919229918123507E-2</v>
      </c>
      <c r="V163" s="168">
        <v>-6.753054E-2</v>
      </c>
      <c r="W163" s="168">
        <v>-3.4672339252919016E-2</v>
      </c>
      <c r="X163" s="168">
        <v>-5.637313131367061E-2</v>
      </c>
      <c r="Y163" s="168">
        <v>-4.0475571725571702E-2</v>
      </c>
      <c r="Z163" s="168">
        <v>-8.569325929084215E-4</v>
      </c>
      <c r="AA163" s="168">
        <v>-3.576761471115053E-2</v>
      </c>
      <c r="AB163" s="168" t="s">
        <v>336</v>
      </c>
      <c r="AC163" s="168" t="s">
        <v>336</v>
      </c>
      <c r="AD163" s="168" t="s">
        <v>336</v>
      </c>
      <c r="AE163" s="168" t="s">
        <v>336</v>
      </c>
      <c r="AF163" s="168" t="s">
        <v>336</v>
      </c>
      <c r="AG163" s="168" t="s">
        <v>336</v>
      </c>
      <c r="AH163" s="168" t="s">
        <v>336</v>
      </c>
      <c r="AI163" s="168" t="s">
        <v>336</v>
      </c>
      <c r="AJ163" s="168">
        <v>9.9858719603633794E-3</v>
      </c>
      <c r="AK163" s="168">
        <v>-7.424920928193357E-3</v>
      </c>
      <c r="AL163" s="168">
        <v>0.10091076911659669</v>
      </c>
      <c r="AM163" s="168">
        <v>-6.2851676613726593E-2</v>
      </c>
      <c r="AN163" s="168">
        <v>1.1938714598394018E-3</v>
      </c>
      <c r="AO163" s="168">
        <v>2.3070766043600255E-3</v>
      </c>
      <c r="AP163" s="168">
        <v>2.0878447285954671E-4</v>
      </c>
    </row>
    <row r="164" spans="1:42" s="165" customFormat="1" ht="12.75" customHeight="1">
      <c r="A164" s="169">
        <v>40816</v>
      </c>
      <c r="B164" s="168">
        <v>5.971339E-3</v>
      </c>
      <c r="C164" s="168">
        <v>-3.7028429999999999E-3</v>
      </c>
      <c r="D164" s="168">
        <v>1.74653E-2</v>
      </c>
      <c r="E164" s="168">
        <v>-2.3633960000000002E-3</v>
      </c>
      <c r="F164" s="168">
        <v>-3.8746572444337324E-2</v>
      </c>
      <c r="G164" s="168">
        <v>-4.4871679999999997E-2</v>
      </c>
      <c r="H164" s="168">
        <v>-3.5253407628554445E-2</v>
      </c>
      <c r="I164" s="168">
        <v>-5.8522329999999997E-2</v>
      </c>
      <c r="J164" s="168">
        <v>-9.7910374150461221E-2</v>
      </c>
      <c r="K164" s="168">
        <v>1.5893715869264025E-3</v>
      </c>
      <c r="L164" s="173">
        <v>-2.6193438543598013E-5</v>
      </c>
      <c r="M164" s="133">
        <v>-8.8047262971630014E-3</v>
      </c>
      <c r="N164" s="133">
        <v>-4.5257767654709125E-2</v>
      </c>
      <c r="O164" s="133">
        <v>-4.9231128652418743E-2</v>
      </c>
      <c r="P164" s="133">
        <v>3.582517315501299E-4</v>
      </c>
      <c r="Q164" s="168">
        <v>-9.4414010000000007E-2</v>
      </c>
      <c r="R164" s="168">
        <v>-7.2359309999999996E-2</v>
      </c>
      <c r="S164" s="168">
        <v>-0.10976470000000001</v>
      </c>
      <c r="T164" s="168">
        <v>-1.6450630000000001E-2</v>
      </c>
      <c r="U164" s="168">
        <v>-0.13536061906777086</v>
      </c>
      <c r="V164" s="168">
        <v>-0.1722157</v>
      </c>
      <c r="W164" s="168">
        <v>-2.9850759258356674E-2</v>
      </c>
      <c r="X164" s="168">
        <v>-4.8515034474434615E-2</v>
      </c>
      <c r="Y164" s="168">
        <v>-2.1964926535310569E-2</v>
      </c>
      <c r="Z164" s="168">
        <v>-2.0047670167916753E-2</v>
      </c>
      <c r="AA164" s="168">
        <v>-2.1634417151979113E-2</v>
      </c>
      <c r="AB164" s="168">
        <v>-5.3491999999999998E-2</v>
      </c>
      <c r="AC164" s="168">
        <v>-5.4286000000000001E-2</v>
      </c>
      <c r="AD164" s="168">
        <v>-4.2757000000000003E-2</v>
      </c>
      <c r="AE164" s="168">
        <v>5.5710000000000004E-3</v>
      </c>
      <c r="AF164" s="168">
        <v>-6.1806E-2</v>
      </c>
      <c r="AG164" s="168">
        <v>-5.5277E-2</v>
      </c>
      <c r="AH164" s="168">
        <v>-1.4043999999999999E-2</v>
      </c>
      <c r="AI164" s="168">
        <v>-3.6610000000000002E-3</v>
      </c>
      <c r="AJ164" s="168">
        <v>-0.14734994208325436</v>
      </c>
      <c r="AK164" s="168">
        <v>-0.14550777860858977</v>
      </c>
      <c r="AL164" s="168">
        <v>-0.15612113139285189</v>
      </c>
      <c r="AM164" s="168">
        <v>-0.12395734165512451</v>
      </c>
      <c r="AN164" s="168">
        <v>5.2997681351441006E-3</v>
      </c>
      <c r="AO164" s="168">
        <v>2.0574971815107146E-2</v>
      </c>
      <c r="AP164" s="168">
        <v>3.3920394787911867E-4</v>
      </c>
    </row>
    <row r="165" spans="1:42" s="165" customFormat="1" ht="12.75" customHeight="1">
      <c r="A165" s="169">
        <v>40847</v>
      </c>
      <c r="B165" s="168">
        <v>-9.8196779999999988E-4</v>
      </c>
      <c r="C165" s="168">
        <v>1.7685320000000001E-2</v>
      </c>
      <c r="D165" s="168">
        <v>-8.1541110000000003E-3</v>
      </c>
      <c r="E165" s="168">
        <v>1.863453E-2</v>
      </c>
      <c r="F165" s="168">
        <v>6.073966020565047E-2</v>
      </c>
      <c r="G165" s="168">
        <v>4.7665810000000003E-2</v>
      </c>
      <c r="H165" s="168">
        <v>3.9768850767176289E-2</v>
      </c>
      <c r="I165" s="168">
        <v>5.9048410000000003E-2</v>
      </c>
      <c r="J165" s="168">
        <v>6.1471360231224903E-2</v>
      </c>
      <c r="K165" s="168">
        <v>8.5445741953860121E-4</v>
      </c>
      <c r="L165" s="173">
        <v>4.3469149869684198E-2</v>
      </c>
      <c r="M165" s="133">
        <v>1.6081429332411856E-2</v>
      </c>
      <c r="N165" s="133">
        <v>4.5279049833864216E-2</v>
      </c>
      <c r="O165" s="133">
        <v>5.1725586707119353E-2</v>
      </c>
      <c r="P165" s="133">
        <v>1.6951175838605836E-2</v>
      </c>
      <c r="Q165" s="168">
        <v>0.1071477</v>
      </c>
      <c r="R165" s="168">
        <v>0.10941269999999999</v>
      </c>
      <c r="S165" s="168">
        <v>0.1210315</v>
      </c>
      <c r="T165" s="168">
        <v>-2.4669550000000003E-3</v>
      </c>
      <c r="U165" s="168">
        <v>0.13249895119563693</v>
      </c>
      <c r="V165" s="168">
        <v>0.14980779999999999</v>
      </c>
      <c r="W165" s="168">
        <v>8.1428739312310316E-3</v>
      </c>
      <c r="X165" s="168">
        <v>1.3589073243439831E-2</v>
      </c>
      <c r="Y165" s="168">
        <v>2.1095157436766154E-2</v>
      </c>
      <c r="Z165" s="168">
        <v>-1.9855829376235867E-2</v>
      </c>
      <c r="AA165" s="168">
        <v>1.1569678923665005E-2</v>
      </c>
      <c r="AB165" s="168" t="s">
        <v>336</v>
      </c>
      <c r="AC165" s="168" t="s">
        <v>336</v>
      </c>
      <c r="AD165" s="168" t="s">
        <v>336</v>
      </c>
      <c r="AE165" s="168" t="s">
        <v>336</v>
      </c>
      <c r="AF165" s="168" t="s">
        <v>336</v>
      </c>
      <c r="AG165" s="168" t="s">
        <v>336</v>
      </c>
      <c r="AH165" s="168" t="s">
        <v>336</v>
      </c>
      <c r="AI165" s="168" t="s">
        <v>336</v>
      </c>
      <c r="AJ165" s="168">
        <v>6.6183529972758892E-2</v>
      </c>
      <c r="AK165" s="168">
        <v>6.3255291889277476E-2</v>
      </c>
      <c r="AL165" s="168">
        <v>8.0366589488390705E-2</v>
      </c>
      <c r="AM165" s="168">
        <v>0.12634564685204963</v>
      </c>
      <c r="AN165" s="168">
        <v>7.3146622734761024E-3</v>
      </c>
      <c r="AO165" s="168">
        <v>6.9041701187517734E-3</v>
      </c>
      <c r="AP165" s="168">
        <v>4.3305735819609836E-4</v>
      </c>
    </row>
    <row r="166" spans="1:42" s="165" customFormat="1" ht="12.75" customHeight="1">
      <c r="A166" s="169">
        <v>40877</v>
      </c>
      <c r="B166" s="168">
        <v>-5.4268700000000003E-3</v>
      </c>
      <c r="C166" s="168">
        <v>-2.0446860000000001E-2</v>
      </c>
      <c r="D166" s="168">
        <v>7.4623490000000001E-3</v>
      </c>
      <c r="E166" s="168">
        <v>7.7166700000000001E-3</v>
      </c>
      <c r="F166" s="168">
        <v>-2.5477361480343963E-2</v>
      </c>
      <c r="G166" s="168">
        <v>-1.259771E-2</v>
      </c>
      <c r="H166" s="168">
        <v>-8.8028017937978875E-3</v>
      </c>
      <c r="I166" s="168">
        <v>-1.8060449999999999E-2</v>
      </c>
      <c r="J166" s="168">
        <v>-3.343298271513806E-2</v>
      </c>
      <c r="K166" s="168">
        <v>1.9107244491423092E-3</v>
      </c>
      <c r="L166" s="173">
        <v>-1.3423787528868414E-2</v>
      </c>
      <c r="M166" s="133">
        <v>-3.2163908410790532E-3</v>
      </c>
      <c r="N166" s="133">
        <v>-5.4174526498878439E-2</v>
      </c>
      <c r="O166" s="133">
        <v>-2.288485062715595E-2</v>
      </c>
      <c r="P166" s="133">
        <v>5.6344641389833861E-3</v>
      </c>
      <c r="Q166" s="168">
        <v>-2.9940630000000003E-2</v>
      </c>
      <c r="R166" s="168">
        <v>-3.594585E-3</v>
      </c>
      <c r="S166" s="168">
        <v>-4.5124589999999999E-2</v>
      </c>
      <c r="T166" s="168">
        <v>-4.4153979999999995E-2</v>
      </c>
      <c r="U166" s="168">
        <v>-7.8841760819905016E-2</v>
      </c>
      <c r="V166" s="168">
        <v>-4.0783639999999996E-2</v>
      </c>
      <c r="W166" s="168">
        <v>-8.6546110764073036E-3</v>
      </c>
      <c r="X166" s="168">
        <v>-1.3405908338042782E-2</v>
      </c>
      <c r="Y166" s="168">
        <v>-9.6305816166180058E-3</v>
      </c>
      <c r="Z166" s="168">
        <v>3.0227987994582151E-3</v>
      </c>
      <c r="AA166" s="168">
        <v>-1.1476821819381033E-2</v>
      </c>
      <c r="AB166" s="168" t="s">
        <v>336</v>
      </c>
      <c r="AC166" s="168" t="s">
        <v>336</v>
      </c>
      <c r="AD166" s="168" t="s">
        <v>336</v>
      </c>
      <c r="AE166" s="168" t="s">
        <v>336</v>
      </c>
      <c r="AF166" s="168" t="s">
        <v>336</v>
      </c>
      <c r="AG166" s="168" t="s">
        <v>336</v>
      </c>
      <c r="AH166" s="168" t="s">
        <v>336</v>
      </c>
      <c r="AI166" s="168" t="s">
        <v>336</v>
      </c>
      <c r="AJ166" s="168">
        <v>-2.2190194824339926E-2</v>
      </c>
      <c r="AK166" s="168">
        <v>-2.6711022984953425E-2</v>
      </c>
      <c r="AL166" s="168">
        <v>-5.2607393205705844E-4</v>
      </c>
      <c r="AM166" s="168">
        <v>-5.569816893706403E-2</v>
      </c>
      <c r="AN166" s="168">
        <v>-3.270966897815919E-4</v>
      </c>
      <c r="AO166" s="168">
        <v>-3.1998537209720901E-4</v>
      </c>
      <c r="AP166" s="168">
        <v>4.3520973800181828E-4</v>
      </c>
    </row>
    <row r="167" spans="1:42" s="165" customFormat="1" ht="12.75" customHeight="1">
      <c r="A167" s="169">
        <v>40908</v>
      </c>
      <c r="B167" s="168">
        <v>1.5209729999999999E-2</v>
      </c>
      <c r="C167" s="168">
        <v>2.0486490000000003E-2</v>
      </c>
      <c r="D167" s="168">
        <v>9.6616189999999998E-3</v>
      </c>
      <c r="E167" s="168">
        <v>3.6520039999999996E-4</v>
      </c>
      <c r="F167" s="168">
        <v>2.5090386019303024E-2</v>
      </c>
      <c r="G167" s="168">
        <v>1.4366250000000001E-2</v>
      </c>
      <c r="H167" s="168">
        <v>1.2585451469740772E-2</v>
      </c>
      <c r="I167" s="168">
        <v>1.6962419999999999E-2</v>
      </c>
      <c r="J167" s="168">
        <v>-1.1819151454674603E-2</v>
      </c>
      <c r="K167" s="168">
        <v>7.3037127206330155E-3</v>
      </c>
      <c r="L167" s="173">
        <v>7.0544829999046321E-3</v>
      </c>
      <c r="M167" s="133">
        <v>1.0007249570000987E-2</v>
      </c>
      <c r="N167" s="133">
        <v>2.6122777190962232E-2</v>
      </c>
      <c r="O167" s="133">
        <v>-9.5767165614002447E-4</v>
      </c>
      <c r="P167" s="133">
        <v>1.9493404925878366E-2</v>
      </c>
      <c r="Q167" s="168">
        <v>-2.0173959999999999E-3</v>
      </c>
      <c r="R167" s="168">
        <v>8.9295090000000004E-3</v>
      </c>
      <c r="S167" s="168">
        <v>-1.5450189999999999E-2</v>
      </c>
      <c r="T167" s="168">
        <v>8.282289E-3</v>
      </c>
      <c r="U167" s="168">
        <v>3.0160857908856364E-4</v>
      </c>
      <c r="V167" s="168">
        <v>-3.7992449999999997E-2</v>
      </c>
      <c r="W167" s="168">
        <v>-4.2241586689500954E-3</v>
      </c>
      <c r="X167" s="168">
        <v>-8.5139740765296512E-3</v>
      </c>
      <c r="Y167" s="168">
        <v>-5.6357033865945816E-3</v>
      </c>
      <c r="Z167" s="168">
        <v>-2.7981811822315183E-3</v>
      </c>
      <c r="AA167" s="168">
        <v>1.0842570665257067E-3</v>
      </c>
      <c r="AB167" s="168">
        <v>3.2349999999999997E-2</v>
      </c>
      <c r="AC167" s="168">
        <v>2.3774E-2</v>
      </c>
      <c r="AD167" s="168">
        <v>1.6997000000000002E-2</v>
      </c>
      <c r="AE167" s="168">
        <v>1.2446E-2</v>
      </c>
      <c r="AF167" s="168">
        <v>3.4956000000000001E-2</v>
      </c>
      <c r="AG167" s="168">
        <v>-1.0666E-2</v>
      </c>
      <c r="AH167" s="168">
        <v>1.6999E-2</v>
      </c>
      <c r="AI167" s="168">
        <v>2.5295000000000002E-2</v>
      </c>
      <c r="AJ167" s="168">
        <v>-3.7479116915664301E-2</v>
      </c>
      <c r="AK167" s="168">
        <v>-2.1196736109376668E-2</v>
      </c>
      <c r="AL167" s="168">
        <v>-0.11445005030478772</v>
      </c>
      <c r="AM167" s="168">
        <v>9.4205304120098532E-3</v>
      </c>
      <c r="AN167" s="168">
        <v>-4.5808520384782447E-4</v>
      </c>
      <c r="AO167" s="168">
        <v>1.7833462892680174E-3</v>
      </c>
      <c r="AP167" s="168">
        <v>7.153446267127439E-4</v>
      </c>
    </row>
    <row r="168" spans="1:42" s="165" customFormat="1" ht="12.75" customHeight="1">
      <c r="A168" s="169">
        <v>40939</v>
      </c>
      <c r="B168" s="168">
        <v>9.8813040000000005E-3</v>
      </c>
      <c r="C168" s="168">
        <v>2.3012640000000001E-2</v>
      </c>
      <c r="D168" s="168">
        <v>4.2288100000000004E-3</v>
      </c>
      <c r="E168" s="168">
        <v>2.2932389999999997E-2</v>
      </c>
      <c r="F168" s="168">
        <v>3.5732271524864689E-2</v>
      </c>
      <c r="G168" s="168">
        <v>2.3425870000000001E-2</v>
      </c>
      <c r="H168" s="168">
        <v>1.6677672068290628E-2</v>
      </c>
      <c r="I168" s="168">
        <v>3.2749050000000002E-2</v>
      </c>
      <c r="J168" s="168">
        <v>5.9501177246428449E-2</v>
      </c>
      <c r="K168" s="168">
        <v>5.1158106747231091E-3</v>
      </c>
      <c r="L168" s="173">
        <v>2.8917215154692588E-2</v>
      </c>
      <c r="M168" s="133">
        <v>2.2138403726795541E-2</v>
      </c>
      <c r="N168" s="133">
        <v>5.9198997147498433E-2</v>
      </c>
      <c r="O168" s="133">
        <v>4.9886965784673221E-2</v>
      </c>
      <c r="P168" s="133">
        <v>2.94252347149071E-2</v>
      </c>
      <c r="Q168" s="168">
        <v>5.8142969999999995E-2</v>
      </c>
      <c r="R168" s="168">
        <v>4.6739930000000006E-2</v>
      </c>
      <c r="S168" s="168">
        <v>4.686705E-2</v>
      </c>
      <c r="T168" s="168">
        <v>4.5208169999999999E-2</v>
      </c>
      <c r="U168" s="168">
        <v>0.10241549130624139</v>
      </c>
      <c r="V168" s="168">
        <v>0.123736</v>
      </c>
      <c r="W168" s="168">
        <v>1.7215300325772898E-2</v>
      </c>
      <c r="X168" s="168">
        <v>2.0677571027611474E-2</v>
      </c>
      <c r="Y168" s="168">
        <v>2.7965683555875254E-2</v>
      </c>
      <c r="Z168" s="168">
        <v>9.1161767972303132E-4</v>
      </c>
      <c r="AA168" s="168">
        <v>1.7243350607704988E-2</v>
      </c>
      <c r="AB168" s="168" t="s">
        <v>336</v>
      </c>
      <c r="AC168" s="168" t="s">
        <v>336</v>
      </c>
      <c r="AD168" s="168" t="s">
        <v>336</v>
      </c>
      <c r="AE168" s="168" t="s">
        <v>336</v>
      </c>
      <c r="AF168" s="168" t="s">
        <v>336</v>
      </c>
      <c r="AG168" s="168" t="s">
        <v>336</v>
      </c>
      <c r="AH168" s="168" t="s">
        <v>336</v>
      </c>
      <c r="AI168" s="168" t="s">
        <v>336</v>
      </c>
      <c r="AJ168" s="168">
        <v>2.4728675455360172E-2</v>
      </c>
      <c r="AK168" s="168">
        <v>8.6907391611805718E-3</v>
      </c>
      <c r="AL168" s="168">
        <v>0.12684547274928137</v>
      </c>
      <c r="AM168" s="168">
        <v>7.7609769644527704E-2</v>
      </c>
      <c r="AN168" s="168">
        <v>1.8331805682860747E-3</v>
      </c>
      <c r="AO168" s="168">
        <v>1.6432353478181838E-3</v>
      </c>
      <c r="AP168" s="168">
        <v>9.9328771221296464E-4</v>
      </c>
    </row>
    <row r="169" spans="1:42" s="165" customFormat="1" ht="12.75" customHeight="1">
      <c r="A169" s="169">
        <v>40968</v>
      </c>
      <c r="B169" s="168">
        <v>3.6151040000000001E-3</v>
      </c>
      <c r="C169" s="168">
        <v>1.1042680000000001E-2</v>
      </c>
      <c r="D169" s="168">
        <v>-7.123285E-3</v>
      </c>
      <c r="E169" s="168">
        <v>-3.2854529999999998E-3</v>
      </c>
      <c r="F169" s="168">
        <v>3.0352221891242204E-2</v>
      </c>
      <c r="G169" s="168">
        <v>2.7309160000000002E-2</v>
      </c>
      <c r="H169" s="168">
        <v>1.679513079963213E-2</v>
      </c>
      <c r="I169" s="168">
        <v>4.4843300000000003E-2</v>
      </c>
      <c r="J169" s="168">
        <v>2.2469842998810163E-2</v>
      </c>
      <c r="K169" s="168">
        <v>1.5630009618465834E-3</v>
      </c>
      <c r="L169" s="173">
        <v>7.3422881418363506E-3</v>
      </c>
      <c r="M169" s="133">
        <v>5.6247074050614909E-3</v>
      </c>
      <c r="N169" s="133">
        <v>2.8870618669734505E-2</v>
      </c>
      <c r="O169" s="133">
        <v>2.904190361336223E-2</v>
      </c>
      <c r="P169" s="133">
        <v>1.8907796685574407E-2</v>
      </c>
      <c r="Q169" s="168">
        <v>5.0314329999999997E-2</v>
      </c>
      <c r="R169" s="168">
        <v>4.3292849999999994E-2</v>
      </c>
      <c r="S169" s="168">
        <v>6.3334790000000002E-2</v>
      </c>
      <c r="T169" s="168">
        <v>5.0465080000000002E-2</v>
      </c>
      <c r="U169" s="168">
        <v>5.2300492311432523E-2</v>
      </c>
      <c r="V169" s="168">
        <v>6.3416379999999994E-2</v>
      </c>
      <c r="W169" s="168">
        <v>1.4219378622193135E-2</v>
      </c>
      <c r="X169" s="168">
        <v>1.423502878636973E-2</v>
      </c>
      <c r="Y169" s="168">
        <v>2.3576372429589654E-2</v>
      </c>
      <c r="Z169" s="168">
        <v>2.1548732694609551E-3</v>
      </c>
      <c r="AA169" s="168">
        <v>1.534264574162969E-2</v>
      </c>
      <c r="AB169" s="168" t="s">
        <v>336</v>
      </c>
      <c r="AC169" s="168" t="s">
        <v>336</v>
      </c>
      <c r="AD169" s="168" t="s">
        <v>336</v>
      </c>
      <c r="AE169" s="168" t="s">
        <v>336</v>
      </c>
      <c r="AF169" s="168" t="s">
        <v>336</v>
      </c>
      <c r="AG169" s="168" t="s">
        <v>336</v>
      </c>
      <c r="AH169" s="168" t="s">
        <v>336</v>
      </c>
      <c r="AI169" s="168" t="s">
        <v>336</v>
      </c>
      <c r="AJ169" s="168">
        <v>2.6986806266247276E-2</v>
      </c>
      <c r="AK169" s="168">
        <v>3.1659187445026049E-2</v>
      </c>
      <c r="AL169" s="168">
        <v>-3.575157824035502E-3</v>
      </c>
      <c r="AM169" s="168">
        <v>3.5177668589332578E-2</v>
      </c>
      <c r="AN169" s="168">
        <v>1.8951771010324858E-3</v>
      </c>
      <c r="AO169" s="168">
        <v>-3.6456434560694362E-4</v>
      </c>
      <c r="AP169" s="168">
        <v>8.6888971237919499E-4</v>
      </c>
    </row>
    <row r="170" spans="1:42" s="165" customFormat="1" ht="12.75" customHeight="1">
      <c r="A170" s="169">
        <v>40999</v>
      </c>
      <c r="B170" s="168">
        <v>-1.4471010000000001E-3</v>
      </c>
      <c r="C170" s="168">
        <v>-1.906088E-3</v>
      </c>
      <c r="D170" s="168">
        <v>-1.0033250000000001E-2</v>
      </c>
      <c r="E170" s="168">
        <v>-1.07432E-2</v>
      </c>
      <c r="F170" s="168">
        <v>1.4704905254323553E-3</v>
      </c>
      <c r="G170" s="168">
        <v>3.5018039999999999E-3</v>
      </c>
      <c r="H170" s="168">
        <v>4.8363556765631532E-3</v>
      </c>
      <c r="I170" s="168">
        <v>1.2383959999999999E-3</v>
      </c>
      <c r="J170" s="168">
        <v>-1.7507119921433056E-2</v>
      </c>
      <c r="K170" s="168">
        <v>7.2025929334573746E-4</v>
      </c>
      <c r="L170" s="173">
        <v>6.9962459168249058E-3</v>
      </c>
      <c r="M170" s="133">
        <v>1.3582621911562232E-2</v>
      </c>
      <c r="N170" s="133">
        <v>9.6792706816570817E-3</v>
      </c>
      <c r="O170" s="133">
        <v>7.8058192695438233E-3</v>
      </c>
      <c r="P170" s="133">
        <v>5.4579194411090715E-3</v>
      </c>
      <c r="Q170" s="168">
        <v>6.6411149999999995E-3</v>
      </c>
      <c r="R170" s="168">
        <v>3.1546600000000001E-2</v>
      </c>
      <c r="S170" s="168">
        <v>-5.88333E-3</v>
      </c>
      <c r="T170" s="168">
        <v>1.338251E-2</v>
      </c>
      <c r="U170" s="168">
        <v>-3.035203742744097E-2</v>
      </c>
      <c r="V170" s="168">
        <v>-3.59323E-2</v>
      </c>
      <c r="W170" s="168">
        <v>-2.3503590195250723E-4</v>
      </c>
      <c r="X170" s="168">
        <v>4.011860817878965E-3</v>
      </c>
      <c r="Y170" s="168">
        <v>5.6060226029364113E-3</v>
      </c>
      <c r="Z170" s="168">
        <v>-1.5957087540835357E-2</v>
      </c>
      <c r="AA170" s="168">
        <v>2.6876622401477146E-3</v>
      </c>
      <c r="AB170" s="168">
        <v>5.8215999999999997E-2</v>
      </c>
      <c r="AC170" s="168">
        <v>5.5920999999999998E-2</v>
      </c>
      <c r="AD170" s="168">
        <v>3.9229E-2</v>
      </c>
      <c r="AE170" s="168">
        <v>2.8510000000000001E-2</v>
      </c>
      <c r="AF170" s="168">
        <v>6.1543E-2</v>
      </c>
      <c r="AG170" s="168">
        <v>7.8940999999999997E-2</v>
      </c>
      <c r="AH170" s="168">
        <v>4.5372999999999997E-2</v>
      </c>
      <c r="AI170" s="168">
        <v>1.9592999999999999E-2</v>
      </c>
      <c r="AJ170" s="168">
        <v>-4.1365310590923743E-2</v>
      </c>
      <c r="AK170" s="168">
        <v>-4.2584672292220516E-2</v>
      </c>
      <c r="AL170" s="168">
        <v>-3.3778771774365723E-2</v>
      </c>
      <c r="AM170" s="168">
        <v>1.2061177225929365E-2</v>
      </c>
      <c r="AN170" s="168">
        <v>3.1309112256212579E-3</v>
      </c>
      <c r="AO170" s="168">
        <v>3.2366885485046737E-3</v>
      </c>
      <c r="AP170" s="168">
        <v>7.4249737726472809E-4</v>
      </c>
    </row>
    <row r="171" spans="1:42" s="165" customFormat="1" ht="12.75" customHeight="1">
      <c r="A171" s="169">
        <v>41029</v>
      </c>
      <c r="B171" s="168">
        <v>6.232189E-3</v>
      </c>
      <c r="C171" s="168">
        <v>7.6716720000000009E-3</v>
      </c>
      <c r="D171" s="168">
        <v>1.4544250000000002E-2</v>
      </c>
      <c r="E171" s="168">
        <v>2.024026E-2</v>
      </c>
      <c r="F171" s="168">
        <v>8.7938064055106402E-3</v>
      </c>
      <c r="G171" s="168">
        <v>1.363868E-2</v>
      </c>
      <c r="H171" s="168">
        <v>1.3176908529570763E-2</v>
      </c>
      <c r="I171" s="168">
        <v>1.4439189999999999E-2</v>
      </c>
      <c r="J171" s="168">
        <v>5.2544787715185226E-3</v>
      </c>
      <c r="K171" s="168">
        <v>6.397696829141486E-3</v>
      </c>
      <c r="L171" s="173">
        <v>6.9052748795661589E-3</v>
      </c>
      <c r="M171" s="133">
        <v>6.6800402558544469E-3</v>
      </c>
      <c r="N171" s="133">
        <v>-2.8396002165952394E-3</v>
      </c>
      <c r="O171" s="133">
        <v>-9.1223386535111972E-3</v>
      </c>
      <c r="P171" s="133">
        <v>5.9711214851807526E-3</v>
      </c>
      <c r="Q171" s="168">
        <v>-1.143279E-2</v>
      </c>
      <c r="R171" s="168">
        <v>-6.378969E-3</v>
      </c>
      <c r="S171" s="168">
        <v>-2.2913230000000003E-2</v>
      </c>
      <c r="T171" s="168">
        <v>-3.1936159999999998E-2</v>
      </c>
      <c r="U171" s="168">
        <v>5.1524898737194125E-3</v>
      </c>
      <c r="V171" s="168">
        <v>-2.6900149999999998E-2</v>
      </c>
      <c r="W171" s="168">
        <v>1.1841952322815263E-3</v>
      </c>
      <c r="X171" s="168">
        <v>-8.8379491341894489E-4</v>
      </c>
      <c r="Y171" s="168">
        <v>-9.8467606904573124E-4</v>
      </c>
      <c r="Z171" s="168">
        <v>4.274644148907214E-3</v>
      </c>
      <c r="AA171" s="168">
        <v>2.8550472974184782E-3</v>
      </c>
      <c r="AB171" s="168" t="s">
        <v>336</v>
      </c>
      <c r="AC171" s="168" t="s">
        <v>336</v>
      </c>
      <c r="AD171" s="168" t="s">
        <v>336</v>
      </c>
      <c r="AE171" s="168" t="s">
        <v>336</v>
      </c>
      <c r="AF171" s="168" t="s">
        <v>336</v>
      </c>
      <c r="AG171" s="168" t="s">
        <v>336</v>
      </c>
      <c r="AH171" s="168" t="s">
        <v>336</v>
      </c>
      <c r="AI171" s="168" t="s">
        <v>336</v>
      </c>
      <c r="AJ171" s="168">
        <v>-4.2323117162766932E-3</v>
      </c>
      <c r="AK171" s="168">
        <v>-2.7534905230316431E-3</v>
      </c>
      <c r="AL171" s="168">
        <v>-1.466117591255045E-2</v>
      </c>
      <c r="AM171" s="168">
        <v>2.3517683576137927E-2</v>
      </c>
      <c r="AN171" s="168">
        <v>4.3565901554067921E-3</v>
      </c>
      <c r="AO171" s="168">
        <v>4.5894488117417254E-3</v>
      </c>
      <c r="AP171" s="168">
        <v>7.1963480781311873E-4</v>
      </c>
    </row>
    <row r="172" spans="1:42" s="165" customFormat="1" ht="12.75" customHeight="1">
      <c r="A172" s="169">
        <v>41060</v>
      </c>
      <c r="B172" s="168">
        <v>1.0409660000000001E-2</v>
      </c>
      <c r="C172" s="168">
        <v>5.7460140000000007E-3</v>
      </c>
      <c r="D172" s="168">
        <v>1.714272E-2</v>
      </c>
      <c r="E172" s="168">
        <v>1.6724889999999999E-2</v>
      </c>
      <c r="F172" s="168">
        <v>-2.0039626906515617E-2</v>
      </c>
      <c r="G172" s="168">
        <v>-2.6756190000000003E-2</v>
      </c>
      <c r="H172" s="168">
        <v>-1.567255338570972E-2</v>
      </c>
      <c r="I172" s="168">
        <v>-4.615648E-2</v>
      </c>
      <c r="J172" s="168">
        <v>-5.7641608087144136E-2</v>
      </c>
      <c r="K172" s="168">
        <v>2.7811990941237763E-3</v>
      </c>
      <c r="L172" s="173">
        <v>-1.2249289264742003E-2</v>
      </c>
      <c r="M172" s="133">
        <v>7.4878222246077542E-3</v>
      </c>
      <c r="N172" s="133">
        <v>-1.0624981592201044E-2</v>
      </c>
      <c r="O172" s="133">
        <v>-3.6410919540229902E-2</v>
      </c>
      <c r="P172" s="133">
        <v>-6.3673645586014294E-3</v>
      </c>
      <c r="Q172" s="168">
        <v>-8.9660160000000003E-2</v>
      </c>
      <c r="R172" s="168">
        <v>-6.2171159999999996E-2</v>
      </c>
      <c r="S172" s="168">
        <v>-0.12256740000000001</v>
      </c>
      <c r="T172" s="168">
        <v>-8.9268040000000007E-2</v>
      </c>
      <c r="U172" s="168">
        <v>-0.10421049512578151</v>
      </c>
      <c r="V172" s="168">
        <v>-0.13732130000000001</v>
      </c>
      <c r="W172" s="168">
        <v>-1.6866388731764936E-2</v>
      </c>
      <c r="X172" s="168">
        <v>-3.0692597565729618E-2</v>
      </c>
      <c r="Y172" s="168">
        <v>-2.0133387946743353E-2</v>
      </c>
      <c r="Z172" s="168">
        <v>3.591162849848617E-3</v>
      </c>
      <c r="AA172" s="168">
        <v>-1.6509741908340425E-2</v>
      </c>
      <c r="AB172" s="168" t="s">
        <v>336</v>
      </c>
      <c r="AC172" s="168" t="s">
        <v>336</v>
      </c>
      <c r="AD172" s="168" t="s">
        <v>336</v>
      </c>
      <c r="AE172" s="168" t="s">
        <v>336</v>
      </c>
      <c r="AF172" s="168" t="s">
        <v>336</v>
      </c>
      <c r="AG172" s="168" t="s">
        <v>336</v>
      </c>
      <c r="AH172" s="168" t="s">
        <v>336</v>
      </c>
      <c r="AI172" s="168" t="s">
        <v>336</v>
      </c>
      <c r="AJ172" s="168">
        <v>-9.1319863255492129E-2</v>
      </c>
      <c r="AK172" s="168">
        <v>-9.4344565056285745E-2</v>
      </c>
      <c r="AL172" s="168">
        <v>-7.1422319611637142E-2</v>
      </c>
      <c r="AM172" s="168">
        <v>-6.3356787097794243E-2</v>
      </c>
      <c r="AN172" s="168">
        <v>5.8267512624627926E-3</v>
      </c>
      <c r="AO172" s="168">
        <v>1.0448706350642212E-2</v>
      </c>
      <c r="AP172" s="168">
        <v>7.1113081113183263E-4</v>
      </c>
    </row>
    <row r="173" spans="1:42" s="165" customFormat="1" ht="12.75" customHeight="1">
      <c r="A173" s="169">
        <v>41090</v>
      </c>
      <c r="B173" s="168">
        <v>-1.640086E-3</v>
      </c>
      <c r="C173" s="168">
        <v>2.610631E-3</v>
      </c>
      <c r="D173" s="168">
        <v>-3.4774599999999999E-3</v>
      </c>
      <c r="E173" s="168">
        <v>-5.5697079999999996E-3</v>
      </c>
      <c r="F173" s="168">
        <v>2.3194457948627845E-2</v>
      </c>
      <c r="G173" s="168">
        <v>2.7543769999999999E-2</v>
      </c>
      <c r="H173" s="168">
        <v>2.51814849579588E-2</v>
      </c>
      <c r="I173" s="168">
        <v>3.1840590000000002E-2</v>
      </c>
      <c r="J173" s="168">
        <v>4.4124359991960516E-2</v>
      </c>
      <c r="K173" s="168">
        <v>1.5056064027894056E-3</v>
      </c>
      <c r="L173" s="173">
        <v>1.0405320709022226E-2</v>
      </c>
      <c r="M173" s="133">
        <v>2.537327348526297E-3</v>
      </c>
      <c r="N173" s="133">
        <v>1.7668385813196075E-2</v>
      </c>
      <c r="O173" s="133">
        <v>1.9695880761878559E-2</v>
      </c>
      <c r="P173" s="133">
        <v>1.0535462148365538E-2</v>
      </c>
      <c r="Q173" s="168">
        <v>4.9391360000000002E-2</v>
      </c>
      <c r="R173" s="168">
        <v>3.899623E-2</v>
      </c>
      <c r="S173" s="168">
        <v>7.931276000000001E-2</v>
      </c>
      <c r="T173" s="168">
        <v>5.1404230000000002E-2</v>
      </c>
      <c r="U173" s="168">
        <v>3.9659962953162209E-2</v>
      </c>
      <c r="V173" s="168">
        <v>5.9120350000000002E-2</v>
      </c>
      <c r="W173" s="168">
        <v>-2.9513349374484799E-3</v>
      </c>
      <c r="X173" s="168">
        <v>5.2421581127832795E-3</v>
      </c>
      <c r="Y173" s="168">
        <v>-5.6949231654348509E-3</v>
      </c>
      <c r="Z173" s="168">
        <v>-1.2972783790959785E-2</v>
      </c>
      <c r="AA173" s="168">
        <v>-1.5271851981035756E-4</v>
      </c>
      <c r="AB173" s="168">
        <v>-3.8549999999999999E-3</v>
      </c>
      <c r="AC173" s="168">
        <v>1.2747E-2</v>
      </c>
      <c r="AD173" s="168">
        <v>-2.261E-3</v>
      </c>
      <c r="AE173" s="168">
        <v>5.646E-3</v>
      </c>
      <c r="AF173" s="168">
        <v>-5.1919999999999996E-3</v>
      </c>
      <c r="AG173" s="168">
        <v>-3.6544E-2</v>
      </c>
      <c r="AH173" s="168">
        <v>5.9789999999999999E-3</v>
      </c>
      <c r="AI173" s="168">
        <v>8.5529999999999998E-3</v>
      </c>
      <c r="AJ173" s="168">
        <v>5.4929753128882819E-2</v>
      </c>
      <c r="AK173" s="168">
        <v>6.0496464760626978E-2</v>
      </c>
      <c r="AL173" s="168">
        <v>1.8297321907974284E-2</v>
      </c>
      <c r="AM173" s="168">
        <v>6.5201390999020781E-2</v>
      </c>
      <c r="AN173" s="168">
        <v>5.7286302780636955E-3</v>
      </c>
      <c r="AO173" s="168">
        <v>1.8040198755539638E-2</v>
      </c>
      <c r="AP173" s="168">
        <v>6.8169499303327719E-4</v>
      </c>
    </row>
    <row r="174" spans="1:42" s="165" customFormat="1" ht="12.75" customHeight="1">
      <c r="A174" s="169">
        <v>41121</v>
      </c>
      <c r="B174" s="168">
        <v>1.355166E-2</v>
      </c>
      <c r="C174" s="168">
        <v>2.5727530000000002E-2</v>
      </c>
      <c r="D174" s="168">
        <v>1.006483E-2</v>
      </c>
      <c r="E174" s="168">
        <v>1.8952009999999998E-2</v>
      </c>
      <c r="F174" s="168">
        <v>2.2801770875893634E-2</v>
      </c>
      <c r="G174" s="168">
        <v>3.8245019999999998E-2</v>
      </c>
      <c r="H174" s="168">
        <v>3.8417602139460438E-2</v>
      </c>
      <c r="I174" s="168">
        <v>3.7929989999999997E-2</v>
      </c>
      <c r="J174" s="168">
        <v>2.3640820055219613E-2</v>
      </c>
      <c r="K174" s="168">
        <v>8.5453178779126837E-3</v>
      </c>
      <c r="L174" s="173">
        <v>1.5923010677571181E-2</v>
      </c>
      <c r="M174" s="133">
        <v>1.0063837278047494E-2</v>
      </c>
      <c r="N174" s="133">
        <v>3.2218570470048169E-2</v>
      </c>
      <c r="O174" s="133">
        <v>9.8919790275069364E-3</v>
      </c>
      <c r="P174" s="133">
        <v>2.4183147033533858E-2</v>
      </c>
      <c r="Q174" s="168">
        <v>1.3687609999999999E-2</v>
      </c>
      <c r="R174" s="168">
        <v>1.318747E-2</v>
      </c>
      <c r="S174" s="168">
        <v>1.125429E-2</v>
      </c>
      <c r="T174" s="168">
        <v>-2.3880289999999998E-2</v>
      </c>
      <c r="U174" s="168">
        <v>3.8465209506538089E-2</v>
      </c>
      <c r="V174" s="168">
        <v>1.8590370000000002E-2</v>
      </c>
      <c r="W174" s="168">
        <v>5.4178918665723774E-3</v>
      </c>
      <c r="X174" s="168">
        <v>5.4647453786254019E-3</v>
      </c>
      <c r="Y174" s="168">
        <v>2.5492051560496165E-3</v>
      </c>
      <c r="Z174" s="168">
        <v>1.4839366110769303E-2</v>
      </c>
      <c r="AA174" s="168">
        <v>2.9940873284162173E-4</v>
      </c>
      <c r="AB174" s="168" t="s">
        <v>336</v>
      </c>
      <c r="AC174" s="168" t="s">
        <v>336</v>
      </c>
      <c r="AD174" s="168" t="s">
        <v>336</v>
      </c>
      <c r="AE174" s="168" t="s">
        <v>336</v>
      </c>
      <c r="AF174" s="168" t="s">
        <v>336</v>
      </c>
      <c r="AG174" s="168" t="s">
        <v>336</v>
      </c>
      <c r="AH174" s="168" t="s">
        <v>336</v>
      </c>
      <c r="AI174" s="168" t="s">
        <v>336</v>
      </c>
      <c r="AJ174" s="168">
        <v>6.46861266860701E-2</v>
      </c>
      <c r="AK174" s="168">
        <v>7.3353058962211781E-2</v>
      </c>
      <c r="AL174" s="168">
        <v>5.0856401637884296E-3</v>
      </c>
      <c r="AM174" s="168">
        <v>3.6117045216828902E-2</v>
      </c>
      <c r="AN174" s="168">
        <v>6.1440000000001493E-3</v>
      </c>
      <c r="AO174" s="168">
        <v>8.6623867733708337E-3</v>
      </c>
      <c r="AP174" s="168">
        <v>7.5201212258169114E-4</v>
      </c>
    </row>
    <row r="175" spans="1:42" s="165" customFormat="1" ht="12.75" customHeight="1">
      <c r="A175" s="169">
        <v>41152</v>
      </c>
      <c r="B175" s="168">
        <v>2.3752539999999998E-3</v>
      </c>
      <c r="C175" s="168">
        <v>5.5327930000000003E-3</v>
      </c>
      <c r="D175" s="168">
        <v>-1.286524E-3</v>
      </c>
      <c r="E175" s="168">
        <v>-2.8727449999999999E-3</v>
      </c>
      <c r="F175" s="168">
        <v>1.717883146032273E-2</v>
      </c>
      <c r="G175" s="168">
        <v>1.224573E-2</v>
      </c>
      <c r="H175" s="168">
        <v>4.4987844056612047E-3</v>
      </c>
      <c r="I175" s="168">
        <v>2.7383809999999998E-2</v>
      </c>
      <c r="J175" s="168">
        <v>2.6541853818209393E-3</v>
      </c>
      <c r="K175" s="168">
        <v>1.5690581728318165E-3</v>
      </c>
      <c r="L175" s="173">
        <v>1.2816180872946559E-2</v>
      </c>
      <c r="M175" s="133">
        <v>7.4841832506873374E-3</v>
      </c>
      <c r="N175" s="133">
        <v>1.8730240260717679E-2</v>
      </c>
      <c r="O175" s="133">
        <v>1.5246904284771157E-2</v>
      </c>
      <c r="P175" s="133">
        <v>1.1858537097281907E-2</v>
      </c>
      <c r="Q175" s="168">
        <v>2.1747010000000001E-2</v>
      </c>
      <c r="R175" s="168">
        <v>2.2669419999999999E-2</v>
      </c>
      <c r="S175" s="168">
        <v>4.4111260000000006E-2</v>
      </c>
      <c r="T175" s="168">
        <v>-7.2620920000000004E-3</v>
      </c>
      <c r="U175" s="168">
        <v>-3.3394607843136859E-3</v>
      </c>
      <c r="V175" s="168">
        <v>2.3386460000000002E-3</v>
      </c>
      <c r="W175" s="168">
        <v>5.1185530942490232E-3</v>
      </c>
      <c r="X175" s="168">
        <v>8.4345363068225598E-3</v>
      </c>
      <c r="Y175" s="168">
        <v>9.240339207577275E-3</v>
      </c>
      <c r="Z175" s="168">
        <v>-2.2375484730452477E-4</v>
      </c>
      <c r="AA175" s="168">
        <v>1.9859172525802382E-3</v>
      </c>
      <c r="AB175" s="168" t="s">
        <v>336</v>
      </c>
      <c r="AC175" s="168" t="s">
        <v>336</v>
      </c>
      <c r="AD175" s="168" t="s">
        <v>336</v>
      </c>
      <c r="AE175" s="168" t="s">
        <v>336</v>
      </c>
      <c r="AF175" s="168" t="s">
        <v>336</v>
      </c>
      <c r="AG175" s="168" t="s">
        <v>336</v>
      </c>
      <c r="AH175" s="168" t="s">
        <v>336</v>
      </c>
      <c r="AI175" s="168" t="s">
        <v>336</v>
      </c>
      <c r="AJ175" s="168">
        <v>1.2983559928048782E-2</v>
      </c>
      <c r="AK175" s="168">
        <v>6.1481608543367816E-3</v>
      </c>
      <c r="AL175" s="168">
        <v>6.206701756145927E-2</v>
      </c>
      <c r="AM175" s="168">
        <v>1.9883938977720561E-3</v>
      </c>
      <c r="AN175" s="168">
        <v>9.4141594046179833E-3</v>
      </c>
      <c r="AO175" s="168">
        <v>2.0096778412310945E-2</v>
      </c>
      <c r="AP175" s="168">
        <v>6.9134454560026981E-4</v>
      </c>
    </row>
    <row r="176" spans="1:42" s="165" customFormat="1" ht="12.75" customHeight="1">
      <c r="A176" s="169">
        <v>41182</v>
      </c>
      <c r="B176" s="168">
        <v>3.964174E-3</v>
      </c>
      <c r="C176" s="168">
        <v>7.8198219999999988E-3</v>
      </c>
      <c r="D176" s="168">
        <v>-3.0588270000000001E-3</v>
      </c>
      <c r="E176" s="168">
        <v>5.0991739999999997E-3</v>
      </c>
      <c r="F176" s="168">
        <v>1.7841760514152538E-2</v>
      </c>
      <c r="G176" s="168">
        <v>1.5897979999999999E-2</v>
      </c>
      <c r="H176" s="168">
        <v>1.1550450834949544E-2</v>
      </c>
      <c r="I176" s="168">
        <v>2.4368599999999997E-2</v>
      </c>
      <c r="J176" s="168">
        <v>2.4118474486024999E-2</v>
      </c>
      <c r="K176" s="168">
        <v>2.7023851486309702E-3</v>
      </c>
      <c r="L176" s="173">
        <v>1.1729244095870728E-2</v>
      </c>
      <c r="M176" s="133">
        <v>4.3213744843071389E-3</v>
      </c>
      <c r="N176" s="133">
        <v>2.5788897195611726E-2</v>
      </c>
      <c r="O176" s="133">
        <v>1.7181763986068743E-2</v>
      </c>
      <c r="P176" s="133">
        <v>2.0950010371292294E-2</v>
      </c>
      <c r="Q176" s="168">
        <v>3.1497509999999999E-2</v>
      </c>
      <c r="R176" s="168">
        <v>2.5012389999999999E-2</v>
      </c>
      <c r="S176" s="168">
        <v>2.9524430000000001E-2</v>
      </c>
      <c r="T176" s="168">
        <v>2.3258320000000002E-2</v>
      </c>
      <c r="U176" s="168">
        <v>5.8897666840859619E-2</v>
      </c>
      <c r="V176" s="168">
        <v>4.1708759999999998E-2</v>
      </c>
      <c r="W176" s="168">
        <v>3.8596803514954203E-3</v>
      </c>
      <c r="X176" s="168">
        <v>7.8076896097520887E-3</v>
      </c>
      <c r="Y176" s="168">
        <v>6.6972249424830377E-3</v>
      </c>
      <c r="Z176" s="168">
        <v>-5.1604250916309491E-3</v>
      </c>
      <c r="AA176" s="168">
        <v>4.3302262956692594E-3</v>
      </c>
      <c r="AB176" s="168">
        <v>3.1822999999999997E-2</v>
      </c>
      <c r="AC176" s="168">
        <v>4.7489000000000003E-2</v>
      </c>
      <c r="AD176" s="168">
        <v>2.7333E-2</v>
      </c>
      <c r="AE176" s="168">
        <v>3.9997999999999999E-2</v>
      </c>
      <c r="AF176" s="168">
        <v>3.7648000000000001E-2</v>
      </c>
      <c r="AG176" s="168">
        <v>1.7825000000000001E-2</v>
      </c>
      <c r="AH176" s="168">
        <v>4.9919999999999999E-3</v>
      </c>
      <c r="AI176" s="168">
        <v>2.0882000000000001E-2</v>
      </c>
      <c r="AJ176" s="168">
        <v>1.705559998270556E-2</v>
      </c>
      <c r="AK176" s="168">
        <v>1.0434978222438884E-2</v>
      </c>
      <c r="AL176" s="168">
        <v>6.2258320135985423E-2</v>
      </c>
      <c r="AM176" s="168">
        <v>1.626026188608054E-2</v>
      </c>
      <c r="AN176" s="168">
        <v>1.191001323334806E-2</v>
      </c>
      <c r="AO176" s="168">
        <v>1.9487179487179596E-2</v>
      </c>
      <c r="AP176" s="168">
        <v>6.3976533089094012E-4</v>
      </c>
    </row>
    <row r="177" spans="1:42" s="165" customFormat="1" ht="12.75" customHeight="1">
      <c r="A177" s="169">
        <v>41213</v>
      </c>
      <c r="B177" s="168">
        <v>2.8222940000000004E-3</v>
      </c>
      <c r="C177" s="168">
        <v>1.158226E-2</v>
      </c>
      <c r="D177" s="168">
        <v>-1.693808E-3</v>
      </c>
      <c r="E177" s="168">
        <v>8.6587039999999997E-3</v>
      </c>
      <c r="F177" s="168">
        <v>1.1395444118663667E-2</v>
      </c>
      <c r="G177" s="168">
        <v>1.2270629999999999E-2</v>
      </c>
      <c r="H177" s="168">
        <v>1.3032490433031896E-2</v>
      </c>
      <c r="I177" s="168">
        <v>1.0808160000000001E-2</v>
      </c>
      <c r="J177" s="168">
        <v>1.1191305204787394E-2</v>
      </c>
      <c r="K177" s="168">
        <v>-1.2499023513787844E-3</v>
      </c>
      <c r="L177" s="173">
        <v>5.9586136677869384E-4</v>
      </c>
      <c r="M177" s="133">
        <v>8.9695425533298234E-4</v>
      </c>
      <c r="N177" s="133">
        <v>2.3192537439075123E-2</v>
      </c>
      <c r="O177" s="133">
        <v>2.5972744041999896E-3</v>
      </c>
      <c r="P177" s="133">
        <v>9.6505485574969185E-3</v>
      </c>
      <c r="Q177" s="168">
        <v>-6.6700910000000004E-3</v>
      </c>
      <c r="R177" s="168">
        <v>-1.8459610000000001E-2</v>
      </c>
      <c r="S177" s="168">
        <v>1.453438E-2</v>
      </c>
      <c r="T177" s="168">
        <v>-1.8725470000000001E-2</v>
      </c>
      <c r="U177" s="168">
        <v>4.7028768833279333E-3</v>
      </c>
      <c r="V177" s="168">
        <v>-9.0283550000000001E-3</v>
      </c>
      <c r="W177" s="168">
        <v>-5.2089688366021569E-3</v>
      </c>
      <c r="X177" s="168">
        <v>4.3298873397921156E-3</v>
      </c>
      <c r="Y177" s="168">
        <v>-8.5522875983806701E-3</v>
      </c>
      <c r="Z177" s="168">
        <v>-1.0634827654532053E-2</v>
      </c>
      <c r="AA177" s="168">
        <v>-7.4419823675366814E-3</v>
      </c>
      <c r="AB177" s="168" t="s">
        <v>336</v>
      </c>
      <c r="AC177" s="168" t="s">
        <v>336</v>
      </c>
      <c r="AD177" s="168" t="s">
        <v>336</v>
      </c>
      <c r="AE177" s="168" t="s">
        <v>336</v>
      </c>
      <c r="AF177" s="168" t="s">
        <v>336</v>
      </c>
      <c r="AG177" s="168" t="s">
        <v>336</v>
      </c>
      <c r="AH177" s="168" t="s">
        <v>336</v>
      </c>
      <c r="AI177" s="168" t="s">
        <v>336</v>
      </c>
      <c r="AJ177" s="168">
        <v>-3.8728806637808533E-2</v>
      </c>
      <c r="AK177" s="168">
        <v>-3.8782885571024606E-2</v>
      </c>
      <c r="AL177" s="168">
        <v>-3.906965184282496E-2</v>
      </c>
      <c r="AM177" s="168">
        <v>8.3725625088246769E-3</v>
      </c>
      <c r="AN177" s="168">
        <v>-5.1064889774568023E-3</v>
      </c>
      <c r="AO177" s="168">
        <v>-1.5928906773977292E-2</v>
      </c>
      <c r="AP177" s="168">
        <v>5.8264989970258085E-4</v>
      </c>
    </row>
    <row r="178" spans="1:42" s="165" customFormat="1" ht="12.75" customHeight="1">
      <c r="A178" s="169">
        <v>41243</v>
      </c>
      <c r="B178" s="168">
        <v>5.0413739999999995E-3</v>
      </c>
      <c r="C178" s="168">
        <v>2.7455210000000003E-3</v>
      </c>
      <c r="D178" s="168">
        <v>5.201542E-3</v>
      </c>
      <c r="E178" s="168">
        <v>4.7660459999999995E-3</v>
      </c>
      <c r="F178" s="168">
        <v>1.1953559972886163E-2</v>
      </c>
      <c r="G178" s="168">
        <v>1.033455E-2</v>
      </c>
      <c r="H178" s="168">
        <v>5.0538967675497481E-3</v>
      </c>
      <c r="I178" s="168">
        <v>2.0505369999999998E-2</v>
      </c>
      <c r="J178" s="168">
        <v>8.8297069835723274E-3</v>
      </c>
      <c r="K178" s="168">
        <v>-1.4078998826749789E-3</v>
      </c>
      <c r="L178" s="173">
        <v>7.4582856349958426E-4</v>
      </c>
      <c r="M178" s="133">
        <v>9.0913813704607271E-3</v>
      </c>
      <c r="N178" s="133">
        <v>1.4905635373759107E-2</v>
      </c>
      <c r="O178" s="133">
        <v>1.0043889925007932E-2</v>
      </c>
      <c r="P178" s="133">
        <v>5.2319146795452021E-3</v>
      </c>
      <c r="Q178" s="168">
        <v>1.2789680000000001E-2</v>
      </c>
      <c r="R178" s="168">
        <v>5.6277290000000006E-3</v>
      </c>
      <c r="S178" s="168">
        <v>2.5968669999999999E-2</v>
      </c>
      <c r="T178" s="168">
        <v>2.374571E-2</v>
      </c>
      <c r="U178" s="168">
        <v>2.3404316796209246E-2</v>
      </c>
      <c r="V178" s="168">
        <v>-1.071836E-2</v>
      </c>
      <c r="W178" s="168">
        <v>4.1182258185492593E-3</v>
      </c>
      <c r="X178" s="168">
        <v>4.8839320176685685E-3</v>
      </c>
      <c r="Y178" s="168">
        <v>5.7811078397265181E-3</v>
      </c>
      <c r="Z178" s="168">
        <v>3.0723081228571925E-3</v>
      </c>
      <c r="AA178" s="168">
        <v>2.6388157814734026E-3</v>
      </c>
      <c r="AB178" s="168" t="s">
        <v>336</v>
      </c>
      <c r="AC178" s="168" t="s">
        <v>336</v>
      </c>
      <c r="AD178" s="168" t="s">
        <v>336</v>
      </c>
      <c r="AE178" s="168" t="s">
        <v>336</v>
      </c>
      <c r="AF178" s="168" t="s">
        <v>336</v>
      </c>
      <c r="AG178" s="168" t="s">
        <v>336</v>
      </c>
      <c r="AH178" s="168" t="s">
        <v>336</v>
      </c>
      <c r="AI178" s="168" t="s">
        <v>336</v>
      </c>
      <c r="AJ178" s="168">
        <v>5.1605444687807811E-4</v>
      </c>
      <c r="AK178" s="168">
        <v>1.2891797757541568E-4</v>
      </c>
      <c r="AL178" s="168">
        <v>2.393396032142947E-3</v>
      </c>
      <c r="AM178" s="168">
        <v>1.009950545194549E-2</v>
      </c>
      <c r="AN178" s="168">
        <v>2.7541311967951287E-3</v>
      </c>
      <c r="AO178" s="168">
        <v>1.5675583574714658E-2</v>
      </c>
      <c r="AP178" s="168">
        <v>3.9837072339743429E-4</v>
      </c>
    </row>
    <row r="179" spans="1:42" s="165" customFormat="1" ht="12.75" customHeight="1">
      <c r="A179" s="169">
        <v>41274</v>
      </c>
      <c r="B179" s="168">
        <v>1.0276420000000001E-3</v>
      </c>
      <c r="C179" s="168">
        <v>2.861742E-3</v>
      </c>
      <c r="D179" s="168">
        <v>-4.3499649999999999E-3</v>
      </c>
      <c r="E179" s="168">
        <v>-6.4959579999999996E-3</v>
      </c>
      <c r="F179" s="168">
        <v>1.7775368839198613E-2</v>
      </c>
      <c r="G179" s="168">
        <v>9.9555340000000003E-3</v>
      </c>
      <c r="H179" s="168">
        <v>5.5702736228309124E-3</v>
      </c>
      <c r="I179" s="168">
        <v>1.838033E-2</v>
      </c>
      <c r="J179" s="168">
        <v>1.9525987614549489E-2</v>
      </c>
      <c r="K179" s="168">
        <v>1.4882117960366426E-3</v>
      </c>
      <c r="L179" s="173">
        <v>1.0763124599199259E-2</v>
      </c>
      <c r="M179" s="133">
        <v>3.5523064250411185E-3</v>
      </c>
      <c r="N179" s="133">
        <v>1.5873300853347594E-2</v>
      </c>
      <c r="O179" s="133">
        <v>2.0466778798732266E-2</v>
      </c>
      <c r="P179" s="133">
        <v>7.1063957561805502E-3</v>
      </c>
      <c r="Q179" s="168">
        <v>2.2651340000000002E-2</v>
      </c>
      <c r="R179" s="168">
        <v>8.6881990000000006E-3</v>
      </c>
      <c r="S179" s="168">
        <v>2.8138630000000001E-2</v>
      </c>
      <c r="T179" s="168">
        <v>5.2977080000000003E-2</v>
      </c>
      <c r="U179" s="168">
        <v>3.071797622744854E-2</v>
      </c>
      <c r="V179" s="168">
        <v>7.1154339999999996E-2</v>
      </c>
      <c r="W179" s="168">
        <v>9.1517696292013895E-3</v>
      </c>
      <c r="X179" s="168">
        <v>4.4253255056798668E-3</v>
      </c>
      <c r="Y179" s="168">
        <v>1.294589023014181E-2</v>
      </c>
      <c r="Z179" s="168">
        <v>6.453621028934986E-3</v>
      </c>
      <c r="AA179" s="168">
        <v>1.2786837527462236E-2</v>
      </c>
      <c r="AB179" s="168">
        <v>3.9396E-2</v>
      </c>
      <c r="AC179" s="168">
        <v>3.9465E-2</v>
      </c>
      <c r="AD179" s="168">
        <v>2.3179000000000002E-2</v>
      </c>
      <c r="AE179" s="168">
        <v>4.2949000000000001E-2</v>
      </c>
      <c r="AF179" s="168">
        <v>4.5261000000000003E-2</v>
      </c>
      <c r="AG179" s="168">
        <v>2.0877E-2</v>
      </c>
      <c r="AH179" s="168">
        <v>2.3858000000000001E-2</v>
      </c>
      <c r="AI179" s="168">
        <v>3.6226000000000001E-2</v>
      </c>
      <c r="AJ179" s="168">
        <v>-2.6071322172074196E-2</v>
      </c>
      <c r="AK179" s="168">
        <v>-2.4360900503443528E-2</v>
      </c>
      <c r="AL179" s="168">
        <v>-3.8135936288141048E-2</v>
      </c>
      <c r="AM179" s="168">
        <v>3.8401415720395127E-2</v>
      </c>
      <c r="AN179" s="168">
        <v>1.0174781523096366E-2</v>
      </c>
      <c r="AO179" s="168">
        <v>1.5349773527931543E-2</v>
      </c>
      <c r="AP179" s="168">
        <v>4.2372151392155999E-4</v>
      </c>
    </row>
    <row r="180" spans="1:42" s="165" customFormat="1" ht="12.75" customHeight="1">
      <c r="A180" s="169">
        <v>41305</v>
      </c>
      <c r="B180" s="168">
        <v>-5.4826609999999998E-3</v>
      </c>
      <c r="C180" s="168">
        <v>-8.0352679999999999E-3</v>
      </c>
      <c r="D180" s="168">
        <v>-8.0743600000000009E-3</v>
      </c>
      <c r="E180" s="168">
        <v>-6.7503120000000005E-3</v>
      </c>
      <c r="F180" s="168">
        <v>1.0419144238478006E-2</v>
      </c>
      <c r="G180" s="168">
        <v>-6.5875950000000008E-3</v>
      </c>
      <c r="H180" s="168">
        <v>-1.289640991093699E-2</v>
      </c>
      <c r="I180" s="168">
        <v>5.4270019999999993E-3</v>
      </c>
      <c r="J180" s="168">
        <v>5.2272815449949661E-3</v>
      </c>
      <c r="K180" s="168">
        <v>-4.7708431096511461E-3</v>
      </c>
      <c r="L180" s="173">
        <v>1.2106039301759353E-2</v>
      </c>
      <c r="M180" s="133">
        <v>2.3213461242497235E-3</v>
      </c>
      <c r="N180" s="133">
        <v>-2.3103729533195949E-3</v>
      </c>
      <c r="O180" s="133">
        <v>3.0280630686369658E-2</v>
      </c>
      <c r="P180" s="133">
        <v>3.7765851719340215E-3</v>
      </c>
      <c r="Q180" s="168">
        <v>4.6067090000000005E-2</v>
      </c>
      <c r="R180" s="168">
        <v>5.2524179999999997E-2</v>
      </c>
      <c r="S180" s="168">
        <v>5.845508E-2</v>
      </c>
      <c r="T180" s="168">
        <v>3.6715589999999999E-2</v>
      </c>
      <c r="U180" s="168">
        <v>2.6597638808995461E-2</v>
      </c>
      <c r="V180" s="168">
        <v>1.8558419999999999E-2</v>
      </c>
      <c r="W180" s="168">
        <v>1.9590085131877766E-2</v>
      </c>
      <c r="X180" s="168">
        <v>2.6444506113324939E-2</v>
      </c>
      <c r="Y180" s="168">
        <v>3.3771452333442031E-2</v>
      </c>
      <c r="Z180" s="168">
        <v>9.8323306088676787E-4</v>
      </c>
      <c r="AA180" s="168">
        <v>1.507691570750147E-2</v>
      </c>
      <c r="AB180" s="168" t="s">
        <v>336</v>
      </c>
      <c r="AC180" s="168" t="s">
        <v>336</v>
      </c>
      <c r="AD180" s="168" t="s">
        <v>336</v>
      </c>
      <c r="AE180" s="168" t="s">
        <v>336</v>
      </c>
      <c r="AF180" s="168" t="s">
        <v>336</v>
      </c>
      <c r="AG180" s="168" t="s">
        <v>336</v>
      </c>
      <c r="AH180" s="168" t="s">
        <v>336</v>
      </c>
      <c r="AI180" s="168" t="s">
        <v>336</v>
      </c>
      <c r="AJ180" s="168">
        <v>2.3972595396878571E-2</v>
      </c>
      <c r="AK180" s="168">
        <v>2.7814602162288038E-2</v>
      </c>
      <c r="AL180" s="168">
        <v>1.9635368995076785E-3</v>
      </c>
      <c r="AM180" s="168">
        <v>3.1561905302922799E-2</v>
      </c>
      <c r="AN180" s="168">
        <v>6.7354631403322429E-3</v>
      </c>
      <c r="AO180" s="168">
        <v>1.0119785212722165E-2</v>
      </c>
      <c r="AP180" s="168">
        <v>4.1029601251207914E-4</v>
      </c>
    </row>
    <row r="181" spans="1:42" s="165" customFormat="1" ht="12.75" customHeight="1">
      <c r="A181" s="169">
        <v>41333</v>
      </c>
      <c r="B181" s="168">
        <v>6.0635389999999997E-3</v>
      </c>
      <c r="C181" s="168">
        <v>8.6521630000000009E-3</v>
      </c>
      <c r="D181" s="168">
        <v>5.2834869999999999E-3</v>
      </c>
      <c r="E181" s="168">
        <v>3.2476759999999999E-4</v>
      </c>
      <c r="F181" s="168">
        <v>4.0258164378126349E-3</v>
      </c>
      <c r="G181" s="168">
        <v>-2.4502920000000002E-3</v>
      </c>
      <c r="H181" s="168">
        <v>-3.0288564255115391E-3</v>
      </c>
      <c r="I181" s="168">
        <v>-1.387908E-3</v>
      </c>
      <c r="J181" s="168">
        <v>1.7724574365278745E-3</v>
      </c>
      <c r="K181" s="168">
        <v>3.1827111984283896E-3</v>
      </c>
      <c r="L181" s="173">
        <v>9.0358724134809165E-4</v>
      </c>
      <c r="M181" s="133">
        <v>4.2672706102133695E-3</v>
      </c>
      <c r="N181" s="133">
        <v>1.0931243850370143E-2</v>
      </c>
      <c r="O181" s="133">
        <v>4.5549891011074095E-3</v>
      </c>
      <c r="P181" s="133">
        <v>0</v>
      </c>
      <c r="Q181" s="168">
        <v>-1.575856E-4</v>
      </c>
      <c r="R181" s="168">
        <v>1.214256E-2</v>
      </c>
      <c r="S181" s="168">
        <v>-2.765536E-2</v>
      </c>
      <c r="T181" s="168">
        <v>2.6661879999999999E-2</v>
      </c>
      <c r="U181" s="168">
        <v>9.2054005016277696E-3</v>
      </c>
      <c r="V181" s="168">
        <v>-3.0784509999999998E-2</v>
      </c>
      <c r="W181" s="168">
        <v>4.3328163220683891E-3</v>
      </c>
      <c r="X181" s="168">
        <v>1.1736986698453356E-2</v>
      </c>
      <c r="Y181" s="168">
        <v>4.494592312682677E-3</v>
      </c>
      <c r="Z181" s="168">
        <v>-8.5418307384754755E-4</v>
      </c>
      <c r="AA181" s="168">
        <v>9.2104309605289814E-4</v>
      </c>
      <c r="AB181" s="168" t="s">
        <v>336</v>
      </c>
      <c r="AC181" s="168" t="s">
        <v>336</v>
      </c>
      <c r="AD181" s="168" t="s">
        <v>336</v>
      </c>
      <c r="AE181" s="168" t="s">
        <v>336</v>
      </c>
      <c r="AF181" s="168" t="s">
        <v>336</v>
      </c>
      <c r="AG181" s="168" t="s">
        <v>336</v>
      </c>
      <c r="AH181" s="168" t="s">
        <v>336</v>
      </c>
      <c r="AI181" s="168" t="s">
        <v>336</v>
      </c>
      <c r="AJ181" s="168">
        <v>-4.0867983552996701E-2</v>
      </c>
      <c r="AK181" s="168">
        <v>-3.7325112294882556E-2</v>
      </c>
      <c r="AL181" s="168">
        <v>-6.253692573006453E-2</v>
      </c>
      <c r="AM181" s="168">
        <v>7.233287993347659E-3</v>
      </c>
      <c r="AN181" s="168">
        <v>7.4883378345200757E-3</v>
      </c>
      <c r="AO181" s="168">
        <v>1.3003475771825812E-2</v>
      </c>
      <c r="AP181" s="168">
        <v>3.53855167642525E-4</v>
      </c>
    </row>
    <row r="182" spans="1:42" s="165" customFormat="1" ht="12.75" customHeight="1">
      <c r="A182" s="169">
        <v>41364</v>
      </c>
      <c r="B182" s="168">
        <v>5.1682849999999999E-3</v>
      </c>
      <c r="C182" s="168">
        <v>3.135311E-3</v>
      </c>
      <c r="D182" s="168">
        <v>9.8119700000000006E-4</v>
      </c>
      <c r="E182" s="168">
        <v>2.8238770000000002E-3</v>
      </c>
      <c r="F182" s="168">
        <v>5.936742414170304E-3</v>
      </c>
      <c r="G182" s="168">
        <v>-5.6582529999999994E-3</v>
      </c>
      <c r="H182" s="168">
        <v>-3.3424698888696591E-3</v>
      </c>
      <c r="I182" s="168">
        <v>-9.6434149999999989E-3</v>
      </c>
      <c r="J182" s="168">
        <v>-4.1891721680115124E-3</v>
      </c>
      <c r="K182" s="168">
        <v>1.2533782460537601E-3</v>
      </c>
      <c r="L182" s="173">
        <v>8.153155186422234E-3</v>
      </c>
      <c r="M182" s="133">
        <v>1.3766698731628946E-2</v>
      </c>
      <c r="N182" s="133">
        <v>4.5521618919321938E-3</v>
      </c>
      <c r="O182" s="133">
        <v>2.0315625811154092E-2</v>
      </c>
      <c r="P182" s="133">
        <v>4.7524752475247567E-3</v>
      </c>
      <c r="Q182" s="168">
        <v>1.8283460000000001E-2</v>
      </c>
      <c r="R182" s="168">
        <v>3.7152549999999999E-2</v>
      </c>
      <c r="S182" s="168">
        <v>-2.0697370000000003E-3</v>
      </c>
      <c r="T182" s="168">
        <v>4.8829969999999993E-2</v>
      </c>
      <c r="U182" s="168">
        <v>-1.5810485683314446E-2</v>
      </c>
      <c r="V182" s="168">
        <v>-7.6176049999999995E-3</v>
      </c>
      <c r="W182" s="168">
        <v>7.1587415650073982E-3</v>
      </c>
      <c r="X182" s="168">
        <v>1.2406173150139477E-2</v>
      </c>
      <c r="Y182" s="168">
        <v>1.4229907416612786E-2</v>
      </c>
      <c r="Z182" s="168">
        <v>2.7977406728263432E-4</v>
      </c>
      <c r="AA182" s="168">
        <v>7.4929006870738668E-4</v>
      </c>
      <c r="AB182" s="168">
        <v>2.7928000000000001E-2</v>
      </c>
      <c r="AC182" s="168">
        <v>3.9264E-2</v>
      </c>
      <c r="AD182" s="168">
        <v>3.4169999999999999E-3</v>
      </c>
      <c r="AE182" s="168">
        <v>1.0063000000000001E-2</v>
      </c>
      <c r="AF182" s="168">
        <v>2.9426000000000001E-2</v>
      </c>
      <c r="AG182" s="168">
        <v>2.2585000000000001E-2</v>
      </c>
      <c r="AH182" s="168">
        <v>2.538E-2</v>
      </c>
      <c r="AI182" s="168">
        <v>1.8977999999999998E-2</v>
      </c>
      <c r="AJ182" s="168">
        <v>6.7382468187171529E-3</v>
      </c>
      <c r="AK182" s="168">
        <v>6.7262138266090954E-3</v>
      </c>
      <c r="AL182" s="168">
        <v>6.2620391618231075E-3</v>
      </c>
      <c r="AM182" s="168">
        <v>2.2700370958615101E-2</v>
      </c>
      <c r="AN182" s="168">
        <v>6.3969781893506994E-3</v>
      </c>
      <c r="AO182" s="168">
        <v>9.970532434505408E-3</v>
      </c>
      <c r="AP182" s="168">
        <v>3.3519970854500869E-4</v>
      </c>
    </row>
    <row r="183" spans="1:42" s="165" customFormat="1" ht="12.75" customHeight="1">
      <c r="A183" s="169">
        <v>41394</v>
      </c>
      <c r="B183" s="168">
        <v>1.097328E-2</v>
      </c>
      <c r="C183" s="168">
        <v>1.635708E-2</v>
      </c>
      <c r="D183" s="168">
        <v>8.8900539999999997E-3</v>
      </c>
      <c r="E183" s="168">
        <v>7.9529519999999992E-3</v>
      </c>
      <c r="F183" s="168">
        <v>1.9941136427910733E-2</v>
      </c>
      <c r="G183" s="168">
        <v>2.0079250000000003E-2</v>
      </c>
      <c r="H183" s="168">
        <v>2.0794737443266431E-2</v>
      </c>
      <c r="I183" s="168">
        <v>1.8545570000000001E-2</v>
      </c>
      <c r="J183" s="168">
        <v>2.7109796311948653E-2</v>
      </c>
      <c r="K183" s="168">
        <v>5.5157845323319243E-3</v>
      </c>
      <c r="L183" s="173">
        <v>5.8821224891842938E-3</v>
      </c>
      <c r="M183" s="133">
        <v>7.773323111340158E-3</v>
      </c>
      <c r="N183" s="133">
        <v>2.6072836487382345E-2</v>
      </c>
      <c r="O183" s="133">
        <v>1.6857278978202217E-2</v>
      </c>
      <c r="P183" s="133">
        <v>1.3697280252266353E-2</v>
      </c>
      <c r="Q183" s="168">
        <v>2.856815E-2</v>
      </c>
      <c r="R183" s="168">
        <v>1.944067E-2</v>
      </c>
      <c r="S183" s="168">
        <v>4.3380809999999999E-2</v>
      </c>
      <c r="T183" s="168">
        <v>8.770718999999999E-2</v>
      </c>
      <c r="U183" s="168">
        <v>2.5520483546004114E-2</v>
      </c>
      <c r="V183" s="168">
        <v>-3.6584820000000002E-3</v>
      </c>
      <c r="W183" s="168">
        <v>6.2018554059997122E-3</v>
      </c>
      <c r="X183" s="168">
        <v>5.6291066355613761E-3</v>
      </c>
      <c r="Y183" s="168">
        <v>9.4780329945498565E-3</v>
      </c>
      <c r="Z183" s="168">
        <v>4.9756413520303244E-3</v>
      </c>
      <c r="AA183" s="168">
        <v>4.7481199749974667E-3</v>
      </c>
      <c r="AB183" s="168" t="s">
        <v>336</v>
      </c>
      <c r="AC183" s="168" t="s">
        <v>336</v>
      </c>
      <c r="AD183" s="168" t="s">
        <v>336</v>
      </c>
      <c r="AE183" s="168" t="s">
        <v>336</v>
      </c>
      <c r="AF183" s="168" t="s">
        <v>336</v>
      </c>
      <c r="AG183" s="168" t="s">
        <v>336</v>
      </c>
      <c r="AH183" s="168" t="s">
        <v>336</v>
      </c>
      <c r="AI183" s="168" t="s">
        <v>336</v>
      </c>
      <c r="AJ183" s="168">
        <v>-2.7909977375074835E-2</v>
      </c>
      <c r="AK183" s="168">
        <v>-1.6919749774443327E-2</v>
      </c>
      <c r="AL183" s="168">
        <v>-9.579882430001907E-2</v>
      </c>
      <c r="AM183" s="168">
        <v>7.2988375170068842E-2</v>
      </c>
      <c r="AN183" s="168">
        <v>8.5356256431987632E-3</v>
      </c>
      <c r="AO183" s="168">
        <v>1.2390087929656346E-2</v>
      </c>
      <c r="AP183" s="168">
        <v>3.7114318717401673E-4</v>
      </c>
    </row>
    <row r="184" spans="1:42" s="165" customFormat="1" ht="12.75" customHeight="1">
      <c r="A184" s="169">
        <v>41425</v>
      </c>
      <c r="B184" s="168">
        <v>-1.4251590000000001E-2</v>
      </c>
      <c r="C184" s="168">
        <v>-1.5161230000000001E-2</v>
      </c>
      <c r="D184" s="168">
        <v>-1.7075110000000001E-2</v>
      </c>
      <c r="E184" s="168">
        <v>-4.3595759999999997E-2</v>
      </c>
      <c r="F184" s="168">
        <v>-6.509470347201618E-3</v>
      </c>
      <c r="G184" s="168">
        <v>-2.6537430000000001E-2</v>
      </c>
      <c r="H184" s="168">
        <v>-3.0847711027148006E-2</v>
      </c>
      <c r="I184" s="168">
        <v>-1.730578E-2</v>
      </c>
      <c r="J184" s="168">
        <v>-5.4593712783928661E-2</v>
      </c>
      <c r="K184" s="168">
        <v>-1.4861500155617935E-2</v>
      </c>
      <c r="L184" s="173">
        <v>1.1851241876614793E-3</v>
      </c>
      <c r="M184" s="133">
        <v>3.36719232280136E-3</v>
      </c>
      <c r="N184" s="133">
        <v>-1.0321556991108483E-2</v>
      </c>
      <c r="O184" s="133">
        <v>2.047613728660469E-2</v>
      </c>
      <c r="P184" s="133">
        <v>-9.1377466705550026E-3</v>
      </c>
      <c r="Q184" s="168">
        <v>-2.7390120000000003E-3</v>
      </c>
      <c r="R184" s="168">
        <v>2.0323040000000001E-2</v>
      </c>
      <c r="S184" s="168">
        <v>1.8491769999999998E-3</v>
      </c>
      <c r="T184" s="168">
        <v>-5.6643329999999999E-2</v>
      </c>
      <c r="U184" s="168">
        <v>-4.2645710543549376E-2</v>
      </c>
      <c r="V184" s="168">
        <v>-5.4087540000000003E-2</v>
      </c>
      <c r="W184" s="168">
        <v>7.4827888304462853E-3</v>
      </c>
      <c r="X184" s="168">
        <v>8.3134149311347993E-3</v>
      </c>
      <c r="Y184" s="168">
        <v>2.1557384730089613E-2</v>
      </c>
      <c r="Z184" s="168">
        <v>-9.4780849443205639E-3</v>
      </c>
      <c r="AA184" s="168">
        <v>7.3413853013208907E-3</v>
      </c>
      <c r="AB184" s="168" t="s">
        <v>336</v>
      </c>
      <c r="AC184" s="168" t="s">
        <v>336</v>
      </c>
      <c r="AD184" s="168" t="s">
        <v>336</v>
      </c>
      <c r="AE184" s="168" t="s">
        <v>336</v>
      </c>
      <c r="AF184" s="168" t="s">
        <v>336</v>
      </c>
      <c r="AG184" s="168" t="s">
        <v>336</v>
      </c>
      <c r="AH184" s="168" t="s">
        <v>336</v>
      </c>
      <c r="AI184" s="168" t="s">
        <v>336</v>
      </c>
      <c r="AJ184" s="168">
        <v>-2.2427933583602622E-2</v>
      </c>
      <c r="AK184" s="168">
        <v>-1.6698719487886593E-2</v>
      </c>
      <c r="AL184" s="168">
        <v>-6.093547926859022E-2</v>
      </c>
      <c r="AM184" s="168">
        <v>-7.7160044033801056E-2</v>
      </c>
      <c r="AN184" s="168">
        <v>4.3817527010805435E-3</v>
      </c>
      <c r="AO184" s="168">
        <v>4.105803395183516E-3</v>
      </c>
      <c r="AP184" s="168">
        <v>3.343017392287706E-4</v>
      </c>
    </row>
    <row r="185" spans="1:42" s="165" customFormat="1" ht="12.75" customHeight="1">
      <c r="A185" s="169">
        <v>41455</v>
      </c>
      <c r="B185" s="168">
        <v>-1.3918E-2</v>
      </c>
      <c r="C185" s="168">
        <v>-2.456502E-2</v>
      </c>
      <c r="D185" s="168">
        <v>-1.1005359999999999E-2</v>
      </c>
      <c r="E185" s="168">
        <v>-3.5843430000000003E-2</v>
      </c>
      <c r="F185" s="168">
        <v>-2.910236865393856E-2</v>
      </c>
      <c r="G185" s="168">
        <v>-4.4682849999999996E-2</v>
      </c>
      <c r="H185" s="168">
        <v>-4.3567882625685006E-2</v>
      </c>
      <c r="I185" s="168">
        <v>-4.7845490000000004E-2</v>
      </c>
      <c r="J185" s="168">
        <v>-3.6337779521380953E-2</v>
      </c>
      <c r="K185" s="168">
        <v>-9.8333464971172013E-3</v>
      </c>
      <c r="L185" s="173">
        <v>-8.9195903101573215E-3</v>
      </c>
      <c r="M185" s="133">
        <v>-3.9089931701374869E-3</v>
      </c>
      <c r="N185" s="133">
        <v>-3.2555081763782412E-2</v>
      </c>
      <c r="O185" s="133">
        <v>-1.7720622467881086E-2</v>
      </c>
      <c r="P185" s="133">
        <v>-1.9915628372412453E-2</v>
      </c>
      <c r="Q185" s="168">
        <v>-2.923013E-2</v>
      </c>
      <c r="R185" s="168">
        <v>-1.382619E-2</v>
      </c>
      <c r="S185" s="168">
        <v>-4.8265229999999999E-2</v>
      </c>
      <c r="T185" s="168">
        <v>1.7481429999999999E-2</v>
      </c>
      <c r="U185" s="168">
        <v>-5.8965168139655799E-2</v>
      </c>
      <c r="V185" s="168">
        <v>-7.0254819999999996E-2</v>
      </c>
      <c r="W185" s="168">
        <v>-1.3252705972505163E-2</v>
      </c>
      <c r="X185" s="168">
        <v>-1.8931807386482036E-2</v>
      </c>
      <c r="Y185" s="168">
        <v>-1.1440281676472264E-2</v>
      </c>
      <c r="Z185" s="168">
        <v>-6.615505596865412E-3</v>
      </c>
      <c r="AA185" s="168">
        <v>-1.4601531219947228E-2</v>
      </c>
      <c r="AB185" s="168">
        <v>2.946E-2</v>
      </c>
      <c r="AC185" s="168">
        <v>3.3427999999999999E-2</v>
      </c>
      <c r="AD185" s="168">
        <v>1.4093E-2</v>
      </c>
      <c r="AE185" s="168">
        <v>2.2467999999999998E-2</v>
      </c>
      <c r="AF185" s="168">
        <v>2.9118999999999999E-2</v>
      </c>
      <c r="AG185" s="168">
        <v>1.5883000000000001E-2</v>
      </c>
      <c r="AH185" s="168">
        <v>3.7555999999999999E-2</v>
      </c>
      <c r="AI185" s="168">
        <v>2.7647000000000001E-2</v>
      </c>
      <c r="AJ185" s="168">
        <v>-4.7145757410487987E-2</v>
      </c>
      <c r="AK185" s="168">
        <v>-3.6152218234249744E-2</v>
      </c>
      <c r="AL185" s="168">
        <v>-0.12275594371664245</v>
      </c>
      <c r="AM185" s="168">
        <v>-2.6758869188279855E-2</v>
      </c>
      <c r="AN185" s="168">
        <v>5.976214665626145E-5</v>
      </c>
      <c r="AO185" s="168">
        <v>1.7299677596918084E-3</v>
      </c>
      <c r="AP185" s="168">
        <v>3.1667066085994122E-4</v>
      </c>
    </row>
    <row r="186" spans="1:42" s="165" customFormat="1" ht="12.75" customHeight="1">
      <c r="A186" s="169">
        <v>41486</v>
      </c>
      <c r="B186" s="168">
        <v>3.9608229999999996E-3</v>
      </c>
      <c r="C186" s="168">
        <v>9.2977900000000002E-3</v>
      </c>
      <c r="D186" s="168">
        <v>-1.088538E-3</v>
      </c>
      <c r="E186" s="168">
        <v>7.2960080000000005E-3</v>
      </c>
      <c r="F186" s="168">
        <v>1.951867362810833E-2</v>
      </c>
      <c r="G186" s="168">
        <v>1.113451E-2</v>
      </c>
      <c r="H186" s="168">
        <v>8.0172180282884753E-3</v>
      </c>
      <c r="I186" s="168">
        <v>1.983849E-2</v>
      </c>
      <c r="J186" s="168">
        <v>6.5025316777771458E-3</v>
      </c>
      <c r="K186" s="168">
        <v>-5.9825310094518969E-4</v>
      </c>
      <c r="L186" s="173">
        <v>1.2459626771936128E-2</v>
      </c>
      <c r="M186" s="133">
        <v>4.167654508927976E-3</v>
      </c>
      <c r="N186" s="133">
        <v>1.7442151381603654E-2</v>
      </c>
      <c r="O186" s="133">
        <v>3.4666292875290994E-2</v>
      </c>
      <c r="P186" s="133">
        <v>6.9069069069069844E-3</v>
      </c>
      <c r="Q186" s="168">
        <v>4.7873089999999993E-2</v>
      </c>
      <c r="R186" s="168">
        <v>5.2187789999999998E-2</v>
      </c>
      <c r="S186" s="168">
        <v>7.3643500000000001E-2</v>
      </c>
      <c r="T186" s="168">
        <v>6.0294789999999999E-3</v>
      </c>
      <c r="U186" s="168">
        <v>2.0789718539195201E-2</v>
      </c>
      <c r="V186" s="168">
        <v>6.173156E-3</v>
      </c>
      <c r="W186" s="168">
        <v>1.0065216253585252E-2</v>
      </c>
      <c r="X186" s="168">
        <v>2.5670553630157578E-2</v>
      </c>
      <c r="Y186" s="168">
        <v>1.680125873279481E-2</v>
      </c>
      <c r="Z186" s="168">
        <v>-5.3705579933570613E-3</v>
      </c>
      <c r="AA186" s="168">
        <v>2.4124312752293875E-4</v>
      </c>
      <c r="AB186" s="168" t="s">
        <v>336</v>
      </c>
      <c r="AC186" s="168" t="s">
        <v>336</v>
      </c>
      <c r="AD186" s="168" t="s">
        <v>336</v>
      </c>
      <c r="AE186" s="168" t="s">
        <v>336</v>
      </c>
      <c r="AF186" s="168" t="s">
        <v>336</v>
      </c>
      <c r="AG186" s="168" t="s">
        <v>336</v>
      </c>
      <c r="AH186" s="168" t="s">
        <v>336</v>
      </c>
      <c r="AI186" s="168" t="s">
        <v>336</v>
      </c>
      <c r="AJ186" s="168">
        <v>1.3624427376102366E-2</v>
      </c>
      <c r="AK186" s="168">
        <v>7.9004048726267762E-3</v>
      </c>
      <c r="AL186" s="168">
        <v>5.6081836059712176E-2</v>
      </c>
      <c r="AM186" s="168">
        <v>1.2043845121399332E-2</v>
      </c>
      <c r="AN186" s="168">
        <v>3.9440659734670813E-3</v>
      </c>
      <c r="AO186" s="168">
        <v>5.4556872595965533E-3</v>
      </c>
      <c r="AP186" s="168">
        <v>3.6349421036341312E-4</v>
      </c>
    </row>
    <row r="187" spans="1:42" s="165" customFormat="1" ht="12.75" customHeight="1">
      <c r="A187" s="169">
        <v>41517</v>
      </c>
      <c r="B187" s="168">
        <v>-3.7967420000000001E-3</v>
      </c>
      <c r="C187" s="168">
        <v>-5.3160280000000004E-3</v>
      </c>
      <c r="D187" s="168">
        <v>-4.8591780000000005E-3</v>
      </c>
      <c r="E187" s="168">
        <v>-1.4538009999999999E-2</v>
      </c>
      <c r="F187" s="168">
        <v>-5.9412062581311043E-3</v>
      </c>
      <c r="G187" s="168">
        <v>-1.9556629999999998E-2</v>
      </c>
      <c r="H187" s="168">
        <v>-2.0653010047431919E-2</v>
      </c>
      <c r="I187" s="168">
        <v>-1.6592610000000001E-2</v>
      </c>
      <c r="J187" s="168">
        <v>-2.4457238739115983E-2</v>
      </c>
      <c r="K187" s="168">
        <v>-2.9132412802299612E-3</v>
      </c>
      <c r="L187" s="173">
        <v>-2.2264313960057569E-3</v>
      </c>
      <c r="M187" s="133">
        <v>1.4476545511028283E-2</v>
      </c>
      <c r="N187" s="133">
        <v>-3.6451246655904157E-3</v>
      </c>
      <c r="O187" s="133">
        <v>-8.7976125151921769E-3</v>
      </c>
      <c r="P187" s="133">
        <v>-4.9706730291281254E-3</v>
      </c>
      <c r="Q187" s="168">
        <v>-2.0836769999999998E-2</v>
      </c>
      <c r="R187" s="168">
        <v>-2.8245510000000001E-2</v>
      </c>
      <c r="S187" s="168">
        <v>-1.2758799999999999E-2</v>
      </c>
      <c r="T187" s="168">
        <v>-2.151666E-2</v>
      </c>
      <c r="U187" s="168">
        <v>-7.462899136924328E-3</v>
      </c>
      <c r="V187" s="168">
        <v>-2.578855E-2</v>
      </c>
      <c r="W187" s="168">
        <v>-8.6378215574487438E-3</v>
      </c>
      <c r="X187" s="168">
        <v>-1.8941289735860289E-2</v>
      </c>
      <c r="Y187" s="168">
        <v>-5.3630578555571295E-3</v>
      </c>
      <c r="Z187" s="168">
        <v>-8.3797456318440711E-3</v>
      </c>
      <c r="AA187" s="168">
        <v>-1.2598961724117341E-3</v>
      </c>
      <c r="AB187" s="168" t="s">
        <v>336</v>
      </c>
      <c r="AC187" s="168" t="s">
        <v>336</v>
      </c>
      <c r="AD187" s="168" t="s">
        <v>336</v>
      </c>
      <c r="AE187" s="168" t="s">
        <v>336</v>
      </c>
      <c r="AF187" s="168" t="s">
        <v>336</v>
      </c>
      <c r="AG187" s="168" t="s">
        <v>336</v>
      </c>
      <c r="AH187" s="168" t="s">
        <v>336</v>
      </c>
      <c r="AI187" s="168" t="s">
        <v>336</v>
      </c>
      <c r="AJ187" s="168">
        <v>3.4023013309380845E-2</v>
      </c>
      <c r="AK187" s="168">
        <v>2.5697088280426605E-2</v>
      </c>
      <c r="AL187" s="168">
        <v>9.3285623143815055E-2</v>
      </c>
      <c r="AM187" s="168">
        <v>-4.2957737021647624E-2</v>
      </c>
      <c r="AN187" s="168">
        <v>9.2261904761905544E-3</v>
      </c>
      <c r="AO187" s="168">
        <v>1.7683569504625796E-2</v>
      </c>
      <c r="AP187" s="168">
        <v>3.280169049277859E-4</v>
      </c>
    </row>
    <row r="188" spans="1:42" s="165" customFormat="1" ht="12.75" customHeight="1">
      <c r="A188" s="169">
        <v>41547</v>
      </c>
      <c r="B188" s="168">
        <v>8.1161110000000005E-3</v>
      </c>
      <c r="C188" s="168">
        <v>7.2939469999999994E-3</v>
      </c>
      <c r="D188" s="168">
        <v>6.9933549999999997E-3</v>
      </c>
      <c r="E188" s="168">
        <v>1.447066E-2</v>
      </c>
      <c r="F188" s="168">
        <v>1.1741910581887449E-2</v>
      </c>
      <c r="G188" s="168">
        <v>2.2607490000000001E-2</v>
      </c>
      <c r="H188" s="168">
        <v>2.4537064526685803E-2</v>
      </c>
      <c r="I188" s="168">
        <v>1.7414780000000001E-2</v>
      </c>
      <c r="J188" s="168">
        <v>4.1685730550991451E-2</v>
      </c>
      <c r="K188" s="168">
        <v>1.3688212927756682E-2</v>
      </c>
      <c r="L188" s="173">
        <v>1.4931503807811275E-3</v>
      </c>
      <c r="M188" s="133">
        <v>1.3792258696717186E-2</v>
      </c>
      <c r="N188" s="133">
        <v>1.1593704455010068E-2</v>
      </c>
      <c r="O188" s="133">
        <v>3.6017052273349615E-2</v>
      </c>
      <c r="P188" s="133">
        <v>1.0290738335497984E-2</v>
      </c>
      <c r="Q188" s="168">
        <v>5.165434E-2</v>
      </c>
      <c r="R188" s="168">
        <v>3.2643559999999995E-2</v>
      </c>
      <c r="S188" s="168">
        <v>7.1893479999999996E-2</v>
      </c>
      <c r="T188" s="168">
        <v>8.3531889999999998E-2</v>
      </c>
      <c r="U188" s="168">
        <v>5.9233749461902629E-2</v>
      </c>
      <c r="V188" s="168">
        <v>8.6416850000000003E-2</v>
      </c>
      <c r="W188" s="168">
        <v>9.5695554607666544E-3</v>
      </c>
      <c r="X188" s="168">
        <v>1.3571163203726089E-2</v>
      </c>
      <c r="Y188" s="168">
        <v>2.104333060521113E-2</v>
      </c>
      <c r="Z188" s="168">
        <v>-2.6315882931610135E-3</v>
      </c>
      <c r="AA188" s="168">
        <v>4.2209946990587888E-3</v>
      </c>
      <c r="AB188" s="168">
        <v>5.7821999999999998E-2</v>
      </c>
      <c r="AC188" s="168">
        <v>3.5954E-2</v>
      </c>
      <c r="AD188" s="168">
        <v>2.9592E-2</v>
      </c>
      <c r="AE188" s="168">
        <v>3.8838999999999999E-2</v>
      </c>
      <c r="AF188" s="168">
        <v>5.5391000000000003E-2</v>
      </c>
      <c r="AG188" s="168">
        <v>5.5898999999999997E-2</v>
      </c>
      <c r="AH188" s="168">
        <v>6.9643999999999998E-2</v>
      </c>
      <c r="AI188" s="168">
        <v>3.0252000000000001E-2</v>
      </c>
      <c r="AJ188" s="168">
        <v>-2.5541835752324493E-2</v>
      </c>
      <c r="AK188" s="168">
        <v>-2.0985233938601966E-2</v>
      </c>
      <c r="AL188" s="168">
        <v>-5.6293307010412907E-2</v>
      </c>
      <c r="AM188" s="168">
        <v>5.764249613474437E-2</v>
      </c>
      <c r="AN188" s="168">
        <v>1.2031849012090756E-2</v>
      </c>
      <c r="AO188" s="168">
        <v>1.6378979670119032E-2</v>
      </c>
      <c r="AP188" s="168">
        <v>3.2856978690176675E-4</v>
      </c>
    </row>
    <row r="189" spans="1:42" s="165" customFormat="1" ht="12.75" customHeight="1">
      <c r="A189" s="169">
        <v>41578</v>
      </c>
      <c r="B189" s="168">
        <v>8.9857570000000005E-3</v>
      </c>
      <c r="C189" s="168">
        <v>1.3803000000000001E-2</v>
      </c>
      <c r="D189" s="168">
        <v>4.8242800000000002E-3</v>
      </c>
      <c r="E189" s="168">
        <v>5.5087929999999997E-3</v>
      </c>
      <c r="F189" s="168">
        <v>2.4458903671512155E-2</v>
      </c>
      <c r="G189" s="168">
        <v>2.1392339999999999E-2</v>
      </c>
      <c r="H189" s="168">
        <v>2.066579583333783E-2</v>
      </c>
      <c r="I189" s="168">
        <v>2.3376299999999999E-2</v>
      </c>
      <c r="J189" s="168">
        <v>2.3208899530458016E-2</v>
      </c>
      <c r="K189" s="168">
        <v>6.7911714770798604E-3</v>
      </c>
      <c r="L189" s="173">
        <v>8.5741998060135938E-3</v>
      </c>
      <c r="M189" s="133">
        <v>7.5695333832732636E-3</v>
      </c>
      <c r="N189" s="133">
        <v>2.3519782577899884E-2</v>
      </c>
      <c r="O189" s="133">
        <v>1.8759144074307565E-2</v>
      </c>
      <c r="P189" s="133">
        <v>9.5925632911393333E-3</v>
      </c>
      <c r="Q189" s="168">
        <v>4.0188920000000003E-2</v>
      </c>
      <c r="R189" s="168">
        <v>4.4012880000000004E-2</v>
      </c>
      <c r="S189" s="168">
        <v>4.2841129999999998E-2</v>
      </c>
      <c r="T189" s="168">
        <v>-9.8141229999999993E-6</v>
      </c>
      <c r="U189" s="168">
        <v>4.6709474653878535E-2</v>
      </c>
      <c r="V189" s="168">
        <v>4.9284429999999997E-2</v>
      </c>
      <c r="W189" s="168">
        <v>1.2004702683836355E-2</v>
      </c>
      <c r="X189" s="168">
        <v>1.9233537195357808E-2</v>
      </c>
      <c r="Y189" s="168">
        <v>1.800046622535878E-2</v>
      </c>
      <c r="Z189" s="168">
        <v>6.4218517437097944E-3</v>
      </c>
      <c r="AA189" s="168">
        <v>3.3565483382478334E-3</v>
      </c>
      <c r="AB189" s="168" t="s">
        <v>336</v>
      </c>
      <c r="AC189" s="168" t="s">
        <v>336</v>
      </c>
      <c r="AD189" s="168" t="s">
        <v>336</v>
      </c>
      <c r="AE189" s="168" t="s">
        <v>336</v>
      </c>
      <c r="AF189" s="168" t="s">
        <v>336</v>
      </c>
      <c r="AG189" s="168" t="s">
        <v>336</v>
      </c>
      <c r="AH189" s="168" t="s">
        <v>336</v>
      </c>
      <c r="AI189" s="168" t="s">
        <v>336</v>
      </c>
      <c r="AJ189" s="168">
        <v>-1.4766192828094882E-2</v>
      </c>
      <c r="AK189" s="168">
        <v>-1.6872932900828475E-2</v>
      </c>
      <c r="AL189" s="168">
        <v>-9.4344363078202598E-5</v>
      </c>
      <c r="AM189" s="168">
        <v>2.8455620252376246E-2</v>
      </c>
      <c r="AN189" s="168">
        <v>6.3523515356374016E-3</v>
      </c>
      <c r="AO189" s="168">
        <v>8.6047477072874745E-3</v>
      </c>
      <c r="AP189" s="168">
        <v>3.0073242044026394E-4</v>
      </c>
    </row>
    <row r="190" spans="1:42" s="165" customFormat="1" ht="12.75" customHeight="1">
      <c r="A190" s="169">
        <v>41608</v>
      </c>
      <c r="B190" s="168">
        <v>-1.3699919999999998E-3</v>
      </c>
      <c r="C190" s="168">
        <v>-1.047933E-3</v>
      </c>
      <c r="D190" s="168">
        <v>-3.271253E-3</v>
      </c>
      <c r="E190" s="168">
        <v>-1.0858369999999999E-2</v>
      </c>
      <c r="F190" s="168">
        <v>2.7211632739221336E-3</v>
      </c>
      <c r="G190" s="168">
        <v>-1.246443E-2</v>
      </c>
      <c r="H190" s="168">
        <v>-1.1644226488631837E-2</v>
      </c>
      <c r="I190" s="168">
        <v>-1.4775979999999999E-2</v>
      </c>
      <c r="J190" s="168">
        <v>-2.6184172038762776E-2</v>
      </c>
      <c r="K190" s="168">
        <v>-5.7257147339111469E-3</v>
      </c>
      <c r="L190" s="173">
        <v>5.3469764579165968E-3</v>
      </c>
      <c r="M190" s="133">
        <v>1.1805618011212049E-2</v>
      </c>
      <c r="N190" s="133">
        <v>2.1586038123886375E-3</v>
      </c>
      <c r="O190" s="133">
        <v>1.417898246155036E-2</v>
      </c>
      <c r="P190" s="133">
        <v>1.8611029483788233E-3</v>
      </c>
      <c r="Q190" s="168">
        <v>1.4163859999999999E-2</v>
      </c>
      <c r="R190" s="168">
        <v>2.782722E-2</v>
      </c>
      <c r="S190" s="168">
        <v>1.182099E-2</v>
      </c>
      <c r="T190" s="168">
        <v>1.4871669999999998E-2</v>
      </c>
      <c r="U190" s="168">
        <v>-1.0327957963399137E-2</v>
      </c>
      <c r="V190" s="168">
        <v>-4.1124150000000005E-2</v>
      </c>
      <c r="W190" s="168">
        <v>5.5231433236715421E-3</v>
      </c>
      <c r="X190" s="168">
        <v>9.6072121191390636E-3</v>
      </c>
      <c r="Y190" s="168">
        <v>6.0471465067397645E-3</v>
      </c>
      <c r="Z190" s="168">
        <v>3.20282053413945E-3</v>
      </c>
      <c r="AA190" s="168">
        <v>2.6841329446103401E-3</v>
      </c>
      <c r="AB190" s="168" t="s">
        <v>336</v>
      </c>
      <c r="AC190" s="168" t="s">
        <v>336</v>
      </c>
      <c r="AD190" s="168" t="s">
        <v>336</v>
      </c>
      <c r="AE190" s="168" t="s">
        <v>336</v>
      </c>
      <c r="AF190" s="168" t="s">
        <v>336</v>
      </c>
      <c r="AG190" s="168" t="s">
        <v>336</v>
      </c>
      <c r="AH190" s="168" t="s">
        <v>336</v>
      </c>
      <c r="AI190" s="168" t="s">
        <v>336</v>
      </c>
      <c r="AJ190" s="168">
        <v>-8.0034620715150329E-3</v>
      </c>
      <c r="AK190" s="168">
        <v>-5.3347429987526951E-5</v>
      </c>
      <c r="AL190" s="168">
        <v>-6.3597689985939287E-2</v>
      </c>
      <c r="AM190" s="168">
        <v>-3.4366929146296132E-2</v>
      </c>
      <c r="AN190" s="168">
        <v>4.8644892286309194E-3</v>
      </c>
      <c r="AO190" s="168">
        <v>5.2011225444339448E-3</v>
      </c>
      <c r="AP190" s="168">
        <v>2.7325091364160947E-4</v>
      </c>
    </row>
    <row r="191" spans="1:42" s="165" customFormat="1" ht="12.75" customHeight="1">
      <c r="A191" s="162">
        <v>41639</v>
      </c>
      <c r="B191" s="168">
        <v>-5.4033319999999994E-3</v>
      </c>
      <c r="C191" s="168">
        <v>-2.8793809999999999E-3</v>
      </c>
      <c r="D191" s="168">
        <v>-9.0711230000000004E-3</v>
      </c>
      <c r="E191" s="168">
        <v>-1.4676419999999999E-2</v>
      </c>
      <c r="F191" s="168">
        <v>6.7742980422338395E-3</v>
      </c>
      <c r="G191" s="168">
        <v>3.0508439999999996E-3</v>
      </c>
      <c r="H191" s="168">
        <v>-1.7366498974136224E-4</v>
      </c>
      <c r="I191" s="168">
        <v>1.206639E-2</v>
      </c>
      <c r="J191" s="168">
        <v>4.9853676728184304E-4</v>
      </c>
      <c r="K191" s="168">
        <v>-4.5753954167159216E-3</v>
      </c>
      <c r="L191" s="173">
        <v>4.3728989587035194E-3</v>
      </c>
      <c r="M191" s="133">
        <v>3.4251039975348174E-3</v>
      </c>
      <c r="N191" s="133">
        <v>4.2813102139160897E-4</v>
      </c>
      <c r="O191" s="133">
        <v>1.5328347130820763E-2</v>
      </c>
      <c r="P191" s="133">
        <v>-1.3687915526007233E-3</v>
      </c>
      <c r="Q191" s="168">
        <v>1.725399E-2</v>
      </c>
      <c r="R191" s="168">
        <v>2.6335549999999999E-2</v>
      </c>
      <c r="S191" s="168">
        <v>2.238006E-2</v>
      </c>
      <c r="T191" s="168">
        <v>7.9577139999999994E-3</v>
      </c>
      <c r="U191" s="168">
        <v>-1.2632735261808858E-2</v>
      </c>
      <c r="V191" s="168">
        <v>-1.7451589999999999E-2</v>
      </c>
      <c r="W191" s="168">
        <v>5.5822464377588421E-3</v>
      </c>
      <c r="X191" s="168">
        <v>1.2468788932385788E-2</v>
      </c>
      <c r="Y191" s="168">
        <v>2.817839876503303E-3</v>
      </c>
      <c r="Z191" s="168">
        <v>-4.6376832039152216E-4</v>
      </c>
      <c r="AA191" s="168">
        <v>5.9698523708913154E-3</v>
      </c>
      <c r="AB191" s="168">
        <v>7.9519999999999993E-2</v>
      </c>
      <c r="AC191" s="168">
        <v>4.2661999999999999E-2</v>
      </c>
      <c r="AD191" s="168">
        <v>4.3108E-2</v>
      </c>
      <c r="AE191" s="168">
        <v>7.2693999999999995E-2</v>
      </c>
      <c r="AF191" s="168">
        <v>7.0352999999999999E-2</v>
      </c>
      <c r="AG191" s="168">
        <v>7.5038999999999995E-2</v>
      </c>
      <c r="AH191" s="168">
        <v>0.115065</v>
      </c>
      <c r="AI191" s="168">
        <v>6.3413999999999998E-2</v>
      </c>
      <c r="AJ191" s="168">
        <v>1.2398949640063384E-2</v>
      </c>
      <c r="AK191" s="168">
        <v>1.9013715062642156E-2</v>
      </c>
      <c r="AL191" s="168">
        <v>-3.717769338396959E-2</v>
      </c>
      <c r="AM191" s="168">
        <v>2.0098962580541446E-3</v>
      </c>
      <c r="AN191" s="168">
        <v>4.207007837713217E-3</v>
      </c>
      <c r="AO191" s="168">
        <v>4.3180464562240228E-3</v>
      </c>
      <c r="AP191" s="168">
        <v>2.8571334307692098E-4</v>
      </c>
    </row>
    <row r="192" spans="1:42" s="165" customFormat="1" ht="12.75" customHeight="1">
      <c r="A192" s="162">
        <v>41670</v>
      </c>
      <c r="B192" s="168">
        <v>1.4364470000000001E-2</v>
      </c>
      <c r="C192" s="168">
        <v>1.571666E-2</v>
      </c>
      <c r="D192" s="168">
        <v>1.356689E-2</v>
      </c>
      <c r="E192" s="168">
        <v>1.976021E-2</v>
      </c>
      <c r="F192" s="168">
        <v>1.9871751735509591E-3</v>
      </c>
      <c r="G192" s="168">
        <v>-2.7849750000000003E-3</v>
      </c>
      <c r="H192" s="168">
        <v>3.3474362254102275E-3</v>
      </c>
      <c r="I192" s="168">
        <v>-1.94112E-2</v>
      </c>
      <c r="J192" s="168">
        <v>-3.1892014129866975E-2</v>
      </c>
      <c r="K192" s="168">
        <v>1.505725720172757E-2</v>
      </c>
      <c r="L192" s="173">
        <v>6.1661541810660303E-3</v>
      </c>
      <c r="M192" s="133">
        <v>8.8051874424208698E-3</v>
      </c>
      <c r="N192" s="133">
        <v>1.3195312923410141E-2</v>
      </c>
      <c r="O192" s="133">
        <v>6.9931841448018783E-3</v>
      </c>
      <c r="P192" s="133">
        <v>8.0281965929116517E-3</v>
      </c>
      <c r="Q192" s="168">
        <v>-4.0002009999999998E-2</v>
      </c>
      <c r="R192" s="168">
        <v>-3.4246020000000002E-2</v>
      </c>
      <c r="S192" s="168">
        <v>-3.8646090000000001E-2</v>
      </c>
      <c r="T192" s="168">
        <v>-3.8580969999999999E-2</v>
      </c>
      <c r="U192" s="168">
        <v>-5.0859579878678729E-2</v>
      </c>
      <c r="V192" s="168">
        <v>-9.4014600000000004E-2</v>
      </c>
      <c r="W192" s="168">
        <v>-2.4349483634276137E-3</v>
      </c>
      <c r="X192" s="168">
        <v>-1.0131407104598811E-2</v>
      </c>
      <c r="Y192" s="168">
        <v>3.8693487726879638E-3</v>
      </c>
      <c r="Z192" s="168">
        <v>-6.800974894610734E-4</v>
      </c>
      <c r="AA192" s="168">
        <v>-1.976479971420253E-3</v>
      </c>
      <c r="AB192" s="168" t="s">
        <v>336</v>
      </c>
      <c r="AC192" s="168" t="s">
        <v>336</v>
      </c>
      <c r="AD192" s="168" t="s">
        <v>336</v>
      </c>
      <c r="AE192" s="168" t="s">
        <v>336</v>
      </c>
      <c r="AF192" s="168" t="s">
        <v>336</v>
      </c>
      <c r="AG192" s="168" t="s">
        <v>336</v>
      </c>
      <c r="AH192" s="168" t="s">
        <v>336</v>
      </c>
      <c r="AI192" s="168" t="s">
        <v>336</v>
      </c>
      <c r="AJ192" s="168">
        <v>2.9764620151548904E-3</v>
      </c>
      <c r="AK192" s="168">
        <v>2.5431748753994565E-3</v>
      </c>
      <c r="AL192" s="168">
        <v>1.9145662764012084E-2</v>
      </c>
      <c r="AM192" s="168">
        <v>-2.516854079330666E-3</v>
      </c>
      <c r="AN192" s="168">
        <v>4.9928263988523458E-3</v>
      </c>
      <c r="AO192" s="168">
        <v>6.6716085989622087E-3</v>
      </c>
      <c r="AP192" s="168">
        <v>3.1201803767699765E-4</v>
      </c>
    </row>
    <row r="193" spans="1:42" s="165" customFormat="1" ht="12.75" customHeight="1">
      <c r="A193" s="162">
        <v>41698</v>
      </c>
      <c r="B193" s="168">
        <v>4.914608E-3</v>
      </c>
      <c r="C193" s="168">
        <v>8.2600160000000002E-3</v>
      </c>
      <c r="D193" s="168">
        <v>2.7222649999999998E-3</v>
      </c>
      <c r="E193" s="168">
        <v>4.4787220000000001E-3</v>
      </c>
      <c r="F193" s="168">
        <v>2.0957461068765948E-2</v>
      </c>
      <c r="G193" s="168">
        <v>2.3066639999999999E-2</v>
      </c>
      <c r="H193" s="168">
        <v>2.1554207298943195E-2</v>
      </c>
      <c r="I193" s="168">
        <v>2.730469E-2</v>
      </c>
      <c r="J193" s="168">
        <v>2.9320366140096032E-2</v>
      </c>
      <c r="K193" s="168">
        <v>3.5523285318341813E-3</v>
      </c>
      <c r="L193" s="173">
        <v>5.1385237832524133E-4</v>
      </c>
      <c r="M193" s="133">
        <v>-1.984510282573293E-3</v>
      </c>
      <c r="N193" s="133">
        <v>1.4122041486556158E-2</v>
      </c>
      <c r="O193" s="133">
        <v>3.4542056746509564E-2</v>
      </c>
      <c r="P193" s="133">
        <v>7.2843822843822181E-3</v>
      </c>
      <c r="Q193" s="168">
        <v>4.8309350000000001E-2</v>
      </c>
      <c r="R193" s="168">
        <v>4.6276520000000002E-2</v>
      </c>
      <c r="S193" s="168">
        <v>7.302800999999999E-2</v>
      </c>
      <c r="T193" s="168">
        <v>-5.3642749999999991E-3</v>
      </c>
      <c r="U193" s="168">
        <v>4.5379699143200058E-2</v>
      </c>
      <c r="V193" s="168">
        <v>3.3891930000000001E-2</v>
      </c>
      <c r="W193" s="168">
        <v>1.5923056284478543E-2</v>
      </c>
      <c r="X193" s="168">
        <v>2.6683911548320616E-2</v>
      </c>
      <c r="Y193" s="168">
        <v>2.5518340300535902E-2</v>
      </c>
      <c r="Z193" s="168">
        <v>-7.5205889362605083E-3</v>
      </c>
      <c r="AA193" s="168">
        <v>1.3253407210332968E-2</v>
      </c>
      <c r="AB193" s="168" t="s">
        <v>336</v>
      </c>
      <c r="AC193" s="168" t="s">
        <v>336</v>
      </c>
      <c r="AD193" s="168" t="s">
        <v>336</v>
      </c>
      <c r="AE193" s="168" t="s">
        <v>336</v>
      </c>
      <c r="AF193" s="168" t="s">
        <v>336</v>
      </c>
      <c r="AG193" s="168" t="s">
        <v>336</v>
      </c>
      <c r="AH193" s="168" t="s">
        <v>336</v>
      </c>
      <c r="AI193" s="168" t="s">
        <v>336</v>
      </c>
      <c r="AJ193" s="168">
        <v>6.2352499664291017E-2</v>
      </c>
      <c r="AK193" s="168">
        <v>5.9633575585420484E-2</v>
      </c>
      <c r="AL193" s="168">
        <v>7.6971672562751614E-2</v>
      </c>
      <c r="AM193" s="168">
        <v>4.1246348513750641E-2</v>
      </c>
      <c r="AN193" s="168">
        <v>4.9680219278209758E-3</v>
      </c>
      <c r="AO193" s="168">
        <v>6.1119293078055748E-3</v>
      </c>
      <c r="AP193" s="168">
        <v>2.7103469969547156E-4</v>
      </c>
    </row>
    <row r="194" spans="1:42" s="165" customFormat="1" ht="12.75" customHeight="1">
      <c r="A194" s="162">
        <v>41729</v>
      </c>
      <c r="B194" s="168">
        <v>9.8317460000000006E-4</v>
      </c>
      <c r="C194" s="168">
        <v>1.5009700000000001E-3</v>
      </c>
      <c r="D194" s="168">
        <v>-2.8569889999999999E-3</v>
      </c>
      <c r="E194" s="168">
        <v>-4.7478299999999998E-3</v>
      </c>
      <c r="F194" s="168">
        <v>6.2957584324945248E-3</v>
      </c>
      <c r="G194" s="168">
        <v>7.8256349999999992E-3</v>
      </c>
      <c r="H194" s="168">
        <v>4.2637100574767217E-3</v>
      </c>
      <c r="I194" s="168">
        <v>1.7866730000000001E-2</v>
      </c>
      <c r="J194" s="168">
        <v>1.9861600306128935E-2</v>
      </c>
      <c r="K194" s="168">
        <v>-3.0729733934959924E-3</v>
      </c>
      <c r="L194" s="173">
        <v>3.3680591221421086E-3</v>
      </c>
      <c r="M194" s="133">
        <v>-1.5485324135988687E-3</v>
      </c>
      <c r="N194" s="133">
        <v>3.2334165489422695E-3</v>
      </c>
      <c r="O194" s="133">
        <v>-6.6884302272059992E-3</v>
      </c>
      <c r="P194" s="133">
        <v>-3.856908687686067E-4</v>
      </c>
      <c r="Q194" s="168">
        <v>4.4451180000000005E-3</v>
      </c>
      <c r="R194" s="168">
        <v>6.4276109999999997E-3</v>
      </c>
      <c r="S194" s="168">
        <v>-1.02115E-2</v>
      </c>
      <c r="T194" s="168">
        <v>-1.2877309999999999E-2</v>
      </c>
      <c r="U194" s="168">
        <v>1.7833782737538995E-2</v>
      </c>
      <c r="V194" s="168">
        <v>6.070445E-2</v>
      </c>
      <c r="W194" s="168">
        <v>-2.27863797032124E-3</v>
      </c>
      <c r="X194" s="168">
        <v>-3.7243712010105456E-3</v>
      </c>
      <c r="Y194" s="168">
        <v>-1.2600260134403296E-3</v>
      </c>
      <c r="Z194" s="168">
        <v>-2.2323612334017584E-3</v>
      </c>
      <c r="AA194" s="168">
        <v>-1.8378290449284629E-3</v>
      </c>
      <c r="AB194" s="168">
        <v>3.3420999999999999E-2</v>
      </c>
      <c r="AC194" s="168">
        <v>2.8081999999999999E-2</v>
      </c>
      <c r="AD194" s="168">
        <v>2.7533999999999999E-2</v>
      </c>
      <c r="AE194" s="168">
        <v>2.1297E-2</v>
      </c>
      <c r="AF194" s="168">
        <v>3.1504999999999998E-2</v>
      </c>
      <c r="AG194" s="168">
        <v>8.2260000000000007E-3</v>
      </c>
      <c r="AH194" s="168">
        <v>4.9514000000000002E-2</v>
      </c>
      <c r="AI194" s="168">
        <v>2.3408000000000002E-2</v>
      </c>
      <c r="AJ194" s="168">
        <v>4.1119619058773704E-3</v>
      </c>
      <c r="AK194" s="168">
        <v>1.2242365229442553E-2</v>
      </c>
      <c r="AL194" s="168">
        <v>-3.9692919955021111E-2</v>
      </c>
      <c r="AM194" s="168">
        <v>1.462073713559775E-3</v>
      </c>
      <c r="AN194" s="168">
        <v>4.488891414284879E-3</v>
      </c>
      <c r="AO194" s="168">
        <v>6.2943716606895794E-3</v>
      </c>
      <c r="AP194" s="168">
        <v>3.1018801151372344E-4</v>
      </c>
    </row>
    <row r="195" spans="1:42" s="165" customFormat="1" ht="12.75" customHeight="1">
      <c r="A195" s="162">
        <v>41759</v>
      </c>
      <c r="B195" s="168">
        <v>6.9198059999999997E-3</v>
      </c>
      <c r="C195" s="168">
        <v>1.043534E-2</v>
      </c>
      <c r="D195" s="168">
        <v>5.519024E-3</v>
      </c>
      <c r="E195" s="168">
        <v>1.351259E-2</v>
      </c>
      <c r="F195" s="168">
        <v>8.4212220087658274E-3</v>
      </c>
      <c r="G195" s="168">
        <v>1.095029E-2</v>
      </c>
      <c r="H195" s="168">
        <v>9.5041871085537188E-3</v>
      </c>
      <c r="I195" s="168">
        <v>1.493392E-2</v>
      </c>
      <c r="J195" s="168">
        <v>1.7068551969884993E-2</v>
      </c>
      <c r="K195" s="168">
        <v>8.8961723048108787E-3</v>
      </c>
      <c r="L195" s="173">
        <v>1.3254596004224073E-3</v>
      </c>
      <c r="M195" s="133">
        <v>4.159323228762668E-3</v>
      </c>
      <c r="N195" s="133">
        <v>1.3571002367398721E-2</v>
      </c>
      <c r="O195" s="133">
        <v>8.3496209228206553E-5</v>
      </c>
      <c r="P195" s="133">
        <v>6.655734542297731E-3</v>
      </c>
      <c r="Q195" s="168">
        <v>9.5170589999999996E-3</v>
      </c>
      <c r="R195" s="168">
        <v>5.6764199999999997E-3</v>
      </c>
      <c r="S195" s="168">
        <v>2.4944519999999998E-2</v>
      </c>
      <c r="T195" s="168">
        <v>-2.5819839999999997E-2</v>
      </c>
      <c r="U195" s="168">
        <v>1.0334426229508198E-2</v>
      </c>
      <c r="V195" s="168">
        <v>6.1711769999999999E-3</v>
      </c>
      <c r="W195" s="168">
        <v>-7.2792420549737669E-3</v>
      </c>
      <c r="X195" s="168">
        <v>-1.4246366371456376E-2</v>
      </c>
      <c r="Y195" s="168">
        <v>-6.7767137562972923E-3</v>
      </c>
      <c r="Z195" s="168">
        <v>-5.5711051289821789E-3</v>
      </c>
      <c r="AA195" s="168">
        <v>-1.5638374925923682E-3</v>
      </c>
      <c r="AB195" s="168" t="s">
        <v>336</v>
      </c>
      <c r="AC195" s="168" t="s">
        <v>336</v>
      </c>
      <c r="AD195" s="168" t="s">
        <v>336</v>
      </c>
      <c r="AE195" s="168" t="s">
        <v>336</v>
      </c>
      <c r="AF195" s="168" t="s">
        <v>336</v>
      </c>
      <c r="AG195" s="168" t="s">
        <v>336</v>
      </c>
      <c r="AH195" s="168" t="s">
        <v>336</v>
      </c>
      <c r="AI195" s="168" t="s">
        <v>336</v>
      </c>
      <c r="AJ195" s="168">
        <v>2.4358468889912777E-2</v>
      </c>
      <c r="AK195" s="168">
        <v>2.8794693408144223E-2</v>
      </c>
      <c r="AL195" s="168">
        <v>-9.0222756315982977E-4</v>
      </c>
      <c r="AM195" s="168">
        <v>3.08326806638759E-2</v>
      </c>
      <c r="AN195" s="168">
        <v>3.2243466455481595E-3</v>
      </c>
      <c r="AO195" s="168">
        <v>3.6729943995925662E-3</v>
      </c>
      <c r="AP195" s="168">
        <v>2.982285880934743E-4</v>
      </c>
    </row>
    <row r="196" spans="1:42" s="165" customFormat="1" ht="12.75" customHeight="1">
      <c r="A196" s="162">
        <v>41790</v>
      </c>
      <c r="B196" s="168">
        <v>9.6462539999999999E-3</v>
      </c>
      <c r="C196" s="168">
        <v>1.1806220000000001E-2</v>
      </c>
      <c r="D196" s="168">
        <v>9.4183310000000003E-3</v>
      </c>
      <c r="E196" s="168">
        <v>2.11849E-2</v>
      </c>
      <c r="F196" s="168">
        <v>1.1661337786445403E-2</v>
      </c>
      <c r="G196" s="168">
        <v>2.6471160000000001E-2</v>
      </c>
      <c r="H196" s="168">
        <v>2.6295582844051868E-2</v>
      </c>
      <c r="I196" s="168">
        <v>2.6960269999999998E-2</v>
      </c>
      <c r="J196" s="168">
        <v>2.2286364812575288E-2</v>
      </c>
      <c r="K196" s="168">
        <v>1.1602274045712901E-2</v>
      </c>
      <c r="L196" s="173">
        <v>7.6086137686852684E-3</v>
      </c>
      <c r="M196" s="133">
        <v>1.0460544790789061E-2</v>
      </c>
      <c r="N196" s="133">
        <v>1.3222914825461007E-2</v>
      </c>
      <c r="O196" s="133">
        <v>1.7178238595632278E-2</v>
      </c>
      <c r="P196" s="133">
        <v>5.7493292449213307E-3</v>
      </c>
      <c r="Q196" s="168">
        <v>2.1269570000000002E-2</v>
      </c>
      <c r="R196" s="168">
        <v>2.316735E-2</v>
      </c>
      <c r="S196" s="168">
        <v>8.9449520000000008E-3</v>
      </c>
      <c r="T196" s="168">
        <v>4.0438189999999999E-2</v>
      </c>
      <c r="U196" s="168">
        <v>3.2243827721384344E-2</v>
      </c>
      <c r="V196" s="168">
        <v>2.441161E-2</v>
      </c>
      <c r="W196" s="168">
        <v>4.511754950736746E-3</v>
      </c>
      <c r="X196" s="168">
        <v>-5.5883212682916739E-4</v>
      </c>
      <c r="Y196" s="168">
        <v>6.6925760830425229E-3</v>
      </c>
      <c r="Z196" s="168">
        <v>7.9059886519483591E-3</v>
      </c>
      <c r="AA196" s="168">
        <v>5.1605031902790532E-3</v>
      </c>
      <c r="AB196" s="168" t="s">
        <v>336</v>
      </c>
      <c r="AC196" s="168" t="s">
        <v>336</v>
      </c>
      <c r="AD196" s="168" t="s">
        <v>336</v>
      </c>
      <c r="AE196" s="168" t="s">
        <v>336</v>
      </c>
      <c r="AF196" s="168" t="s">
        <v>336</v>
      </c>
      <c r="AG196" s="168" t="s">
        <v>336</v>
      </c>
      <c r="AH196" s="168" t="s">
        <v>336</v>
      </c>
      <c r="AI196" s="168" t="s">
        <v>336</v>
      </c>
      <c r="AJ196" s="168">
        <v>-2.8746420932566519E-2</v>
      </c>
      <c r="AK196" s="168">
        <v>-2.7610170718992966E-2</v>
      </c>
      <c r="AL196" s="168">
        <v>-3.5496800194867117E-2</v>
      </c>
      <c r="AM196" s="168">
        <v>3.2418690624946178E-2</v>
      </c>
      <c r="AN196" s="168">
        <v>7.89399492528986E-4</v>
      </c>
      <c r="AO196" s="168">
        <v>-2.4638573861371915E-3</v>
      </c>
      <c r="AP196" s="168">
        <v>2.6486662779312553E-4</v>
      </c>
    </row>
    <row r="197" spans="1:42" s="165" customFormat="1" ht="12.75" customHeight="1">
      <c r="A197" s="162">
        <v>41820</v>
      </c>
      <c r="B197" s="168">
        <v>3.3980619999999999E-3</v>
      </c>
      <c r="C197" s="168">
        <v>1.924465E-3</v>
      </c>
      <c r="D197" s="168">
        <v>-1.423536E-3</v>
      </c>
      <c r="E197" s="168">
        <v>2.992303E-3</v>
      </c>
      <c r="F197" s="168">
        <v>9.9255396449571265E-3</v>
      </c>
      <c r="G197" s="168">
        <v>6.9239689999999994E-3</v>
      </c>
      <c r="H197" s="168">
        <v>2.3586924965677269E-3</v>
      </c>
      <c r="I197" s="168">
        <v>1.9513450000000002E-2</v>
      </c>
      <c r="J197" s="168">
        <v>1.3393502870721496E-2</v>
      </c>
      <c r="K197" s="168">
        <v>2.5232251404978534E-3</v>
      </c>
      <c r="L197" s="173">
        <v>5.5378732857693791E-3</v>
      </c>
      <c r="M197" s="133">
        <v>9.0726973760391072E-3</v>
      </c>
      <c r="N197" s="133">
        <v>4.2182660482710244E-3</v>
      </c>
      <c r="O197" s="133">
        <v>1.4728715150155614E-2</v>
      </c>
      <c r="P197" s="133">
        <v>1.7149390243902385E-3</v>
      </c>
      <c r="Q197" s="168">
        <v>1.8829329999999998E-2</v>
      </c>
      <c r="R197" s="168">
        <v>2.0934350000000001E-2</v>
      </c>
      <c r="S197" s="168">
        <v>-1.0286449999999999E-3</v>
      </c>
      <c r="T197" s="168">
        <v>5.2292230000000002E-2</v>
      </c>
      <c r="U197" s="168">
        <v>1.6750081738386768E-2</v>
      </c>
      <c r="V197" s="168">
        <v>2.459016E-2</v>
      </c>
      <c r="W197" s="168">
        <v>9.2985991405472035E-3</v>
      </c>
      <c r="X197" s="168">
        <v>1.5208732978348349E-2</v>
      </c>
      <c r="Y197" s="168">
        <v>1.5682816123143706E-2</v>
      </c>
      <c r="Z197" s="168">
        <v>8.270857234331519E-4</v>
      </c>
      <c r="AA197" s="168">
        <v>2.8786536758194092E-3</v>
      </c>
      <c r="AB197" s="168">
        <v>4.9730000000000003E-2</v>
      </c>
      <c r="AC197" s="168">
        <v>3.6921000000000002E-2</v>
      </c>
      <c r="AD197" s="168">
        <v>4.0115999999999999E-2</v>
      </c>
      <c r="AE197" s="168">
        <v>3.9134000000000002E-2</v>
      </c>
      <c r="AF197" s="168">
        <v>4.8707E-2</v>
      </c>
      <c r="AG197" s="168">
        <v>3.3085999999999997E-2</v>
      </c>
      <c r="AH197" s="168">
        <v>5.7138000000000001E-2</v>
      </c>
      <c r="AI197" s="168">
        <v>3.5483000000000001E-2</v>
      </c>
      <c r="AJ197" s="168">
        <v>5.9635279358556392E-3</v>
      </c>
      <c r="AK197" s="168">
        <v>-6.3408609088395629E-3</v>
      </c>
      <c r="AL197" s="168">
        <v>7.6977437512459446E-2</v>
      </c>
      <c r="AM197" s="168">
        <v>1.3631968317594723E-2</v>
      </c>
      <c r="AN197" s="168">
        <v>2.0846244858865326E-3</v>
      </c>
      <c r="AO197" s="168">
        <v>3.486978315353495E-3</v>
      </c>
      <c r="AP197" s="168">
        <v>2.8554547089321147E-4</v>
      </c>
    </row>
    <row r="198" spans="1:42" s="165" customFormat="1" ht="12.75" customHeight="1">
      <c r="A198" s="162">
        <v>41851</v>
      </c>
      <c r="B198" s="168">
        <v>2.1526500000000003E-3</v>
      </c>
      <c r="C198" s="168">
        <v>1.5052589999999999E-3</v>
      </c>
      <c r="D198" s="168">
        <v>-1.6292170000000001E-3</v>
      </c>
      <c r="E198" s="168">
        <v>2.88929E-4</v>
      </c>
      <c r="F198" s="168">
        <v>-8.5829567661872552E-3</v>
      </c>
      <c r="G198" s="168">
        <v>-1.159233E-3</v>
      </c>
      <c r="H198" s="168">
        <v>-1.5092803930755183E-3</v>
      </c>
      <c r="I198" s="168">
        <v>-2.1343939999999997E-4</v>
      </c>
      <c r="J198" s="168">
        <v>-8.5784465438254465E-3</v>
      </c>
      <c r="K198" s="168">
        <v>-5.5676314685583206E-3</v>
      </c>
      <c r="L198" s="173">
        <v>-2.5439076333161337E-3</v>
      </c>
      <c r="M198" s="133">
        <v>5.0263077867604977E-3</v>
      </c>
      <c r="N198" s="133">
        <v>1.6053842413596975E-3</v>
      </c>
      <c r="O198" s="133">
        <v>-1.6122522702603947E-2</v>
      </c>
      <c r="P198" s="133">
        <v>-1.5217804831653137E-3</v>
      </c>
      <c r="Q198" s="168">
        <v>-1.2128389999999999E-2</v>
      </c>
      <c r="R198" s="168">
        <v>-1.443236E-2</v>
      </c>
      <c r="S198" s="168">
        <v>-3.7800720000000003E-2</v>
      </c>
      <c r="T198" s="168">
        <v>5.7897790000000001E-3</v>
      </c>
      <c r="U198" s="168">
        <v>3.5174512083508525E-2</v>
      </c>
      <c r="V198" s="168">
        <v>-4.707246E-3</v>
      </c>
      <c r="W198" s="168">
        <v>-8.8280573462907741E-3</v>
      </c>
      <c r="X198" s="168">
        <v>-1.5506240626350642E-2</v>
      </c>
      <c r="Y198" s="168">
        <v>-9.6177783174961062E-3</v>
      </c>
      <c r="Z198" s="168">
        <v>5.2249946683728954E-3</v>
      </c>
      <c r="AA198" s="168">
        <v>-1.0860054136715647E-2</v>
      </c>
      <c r="AB198" s="168" t="s">
        <v>336</v>
      </c>
      <c r="AC198" s="168" t="s">
        <v>336</v>
      </c>
      <c r="AD198" s="168" t="s">
        <v>336</v>
      </c>
      <c r="AE198" s="168" t="s">
        <v>336</v>
      </c>
      <c r="AF198" s="168" t="s">
        <v>336</v>
      </c>
      <c r="AG198" s="168" t="s">
        <v>336</v>
      </c>
      <c r="AH198" s="168" t="s">
        <v>336</v>
      </c>
      <c r="AI198" s="168" t="s">
        <v>336</v>
      </c>
      <c r="AJ198" s="168">
        <v>-4.9835473960771259E-2</v>
      </c>
      <c r="AK198" s="168">
        <v>-5.3466129781540417E-2</v>
      </c>
      <c r="AL198" s="168">
        <v>-3.065157009289432E-2</v>
      </c>
      <c r="AM198" s="168">
        <v>3.3388799463025531E-3</v>
      </c>
      <c r="AN198" s="168">
        <v>4.1043517373213767E-3</v>
      </c>
      <c r="AO198" s="168">
        <v>4.9951134759473881E-3</v>
      </c>
      <c r="AP198" s="168">
        <v>2.8085439000435919E-4</v>
      </c>
    </row>
    <row r="199" spans="1:42" s="165" customFormat="1" ht="12.75" customHeight="1">
      <c r="A199" s="162">
        <v>41882</v>
      </c>
      <c r="B199" s="168">
        <v>1.2185669999999999E-2</v>
      </c>
      <c r="C199" s="168">
        <v>1.346544E-2</v>
      </c>
      <c r="D199" s="168">
        <v>1.054891E-2</v>
      </c>
      <c r="E199" s="168">
        <v>4.3744480000000004E-3</v>
      </c>
      <c r="F199" s="168">
        <v>9.135802469135923E-3</v>
      </c>
      <c r="G199" s="168">
        <v>8.3216579999999991E-3</v>
      </c>
      <c r="H199" s="168">
        <v>1.4498603483106498E-2</v>
      </c>
      <c r="I199" s="168">
        <v>-8.340152E-3</v>
      </c>
      <c r="J199" s="168">
        <v>9.7853064684239044E-3</v>
      </c>
      <c r="K199" s="168">
        <v>9.0117728266290165E-3</v>
      </c>
      <c r="L199" s="173">
        <v>2.3587166025960116E-3</v>
      </c>
      <c r="M199" s="133">
        <v>2.4035305065683854E-3</v>
      </c>
      <c r="N199" s="133">
        <v>1.4200099779553499E-2</v>
      </c>
      <c r="O199" s="133">
        <v>2.2151554112540994E-2</v>
      </c>
      <c r="P199" s="133">
        <v>2.6671746999429313E-3</v>
      </c>
      <c r="Q199" s="168">
        <v>2.209092E-2</v>
      </c>
      <c r="R199" s="168">
        <v>3.9479519999999997E-2</v>
      </c>
      <c r="S199" s="168">
        <v>4.1967239999999998E-3</v>
      </c>
      <c r="T199" s="168">
        <v>-2.1713279999999998E-2</v>
      </c>
      <c r="U199" s="168">
        <v>7.6226433128629978E-3</v>
      </c>
      <c r="V199" s="168">
        <v>4.2821860000000003E-2</v>
      </c>
      <c r="W199" s="168">
        <v>1.0856287667354136E-2</v>
      </c>
      <c r="X199" s="168">
        <v>1.6507870932204183E-2</v>
      </c>
      <c r="Y199" s="168">
        <v>1.3150553917271157E-2</v>
      </c>
      <c r="Z199" s="168">
        <v>1.20752448640431E-2</v>
      </c>
      <c r="AA199" s="168">
        <v>1.6039022777065703E-3</v>
      </c>
      <c r="AB199" s="168" t="s">
        <v>336</v>
      </c>
      <c r="AC199" s="168" t="s">
        <v>336</v>
      </c>
      <c r="AD199" s="168" t="s">
        <v>336</v>
      </c>
      <c r="AE199" s="168" t="s">
        <v>336</v>
      </c>
      <c r="AF199" s="168" t="s">
        <v>336</v>
      </c>
      <c r="AG199" s="168" t="s">
        <v>336</v>
      </c>
      <c r="AH199" s="168" t="s">
        <v>336</v>
      </c>
      <c r="AI199" s="168" t="s">
        <v>336</v>
      </c>
      <c r="AJ199" s="168">
        <v>-1.0451430525723504E-2</v>
      </c>
      <c r="AK199" s="168">
        <v>-1.0579554818229142E-2</v>
      </c>
      <c r="AL199" s="168">
        <v>-9.9935043026617709E-3</v>
      </c>
      <c r="AM199" s="168">
        <v>1.5250119211418722E-2</v>
      </c>
      <c r="AN199" s="168">
        <v>8.1191556078166194E-3</v>
      </c>
      <c r="AO199" s="168">
        <v>1.2173599855933803E-2</v>
      </c>
      <c r="AP199" s="168">
        <v>2.9953779014846305E-4</v>
      </c>
    </row>
    <row r="200" spans="1:42" s="165" customFormat="1" ht="12.75" customHeight="1">
      <c r="A200" s="162">
        <v>41912</v>
      </c>
      <c r="B200" s="168">
        <v>-2.9469050000000001E-3</v>
      </c>
      <c r="C200" s="168">
        <v>-8.3700409999999999E-3</v>
      </c>
      <c r="D200" s="168">
        <v>-5.4741189999999995E-3</v>
      </c>
      <c r="E200" s="168">
        <v>-2.4979919999999999E-2</v>
      </c>
      <c r="F200" s="168">
        <v>-1.7408613444569121E-2</v>
      </c>
      <c r="G200" s="168">
        <v>-1.4831250000000001E-2</v>
      </c>
      <c r="H200" s="168">
        <v>-1.3470454509108221E-2</v>
      </c>
      <c r="I200" s="168">
        <v>-1.8602529999999999E-2</v>
      </c>
      <c r="J200" s="168">
        <v>-4.5008877971356331E-2</v>
      </c>
      <c r="K200" s="168">
        <v>-1.8622681666160545E-3</v>
      </c>
      <c r="L200" s="173">
        <v>-9.6463876509239599E-3</v>
      </c>
      <c r="M200" s="133">
        <v>5.3081216539467846E-3</v>
      </c>
      <c r="N200" s="133">
        <v>-8.3052262987154402E-3</v>
      </c>
      <c r="O200" s="133">
        <v>-2.373197972279284E-2</v>
      </c>
      <c r="P200" s="133">
        <v>-2.7550826524795902E-3</v>
      </c>
      <c r="Q200" s="168">
        <v>-3.2430500000000001E-2</v>
      </c>
      <c r="R200" s="168">
        <v>-1.6073810000000001E-2</v>
      </c>
      <c r="S200" s="168">
        <v>-3.7545530000000001E-2</v>
      </c>
      <c r="T200" s="168">
        <v>-7.1117079999999996E-3</v>
      </c>
      <c r="U200" s="168">
        <v>-7.2590590020868984E-2</v>
      </c>
      <c r="V200" s="168">
        <v>-0.1010277</v>
      </c>
      <c r="W200" s="168">
        <v>-7.6506318173451549E-3</v>
      </c>
      <c r="X200" s="168">
        <v>-1.1599847593242174E-3</v>
      </c>
      <c r="Y200" s="168">
        <v>-3.1484484678317215E-2</v>
      </c>
      <c r="Z200" s="168">
        <v>1.5398724779456696E-2</v>
      </c>
      <c r="AA200" s="168">
        <v>-6.9666278714640706E-3</v>
      </c>
      <c r="AB200" s="168">
        <v>1.8569999999999999E-3</v>
      </c>
      <c r="AC200" s="168">
        <v>1.0388E-2</v>
      </c>
      <c r="AD200" s="168">
        <v>-1.1540000000000001E-3</v>
      </c>
      <c r="AE200" s="168">
        <v>1.2655E-2</v>
      </c>
      <c r="AF200" s="168">
        <v>-5.803E-3</v>
      </c>
      <c r="AG200" s="168">
        <v>-1.4799999999999999E-4</v>
      </c>
      <c r="AH200" s="168">
        <v>2.6381000000000002E-2</v>
      </c>
      <c r="AI200" s="168">
        <v>2.1585E-2</v>
      </c>
      <c r="AJ200" s="168">
        <v>-6.2257952648162806E-2</v>
      </c>
      <c r="AK200" s="168">
        <v>-5.9726541916108267E-2</v>
      </c>
      <c r="AL200" s="168">
        <v>-7.5556434484851165E-2</v>
      </c>
      <c r="AM200" s="168">
        <v>-6.1818894252537504E-2</v>
      </c>
      <c r="AN200" s="168">
        <v>8.6091979560098952E-3</v>
      </c>
      <c r="AO200" s="168">
        <v>1.2311852827100456E-2</v>
      </c>
      <c r="AP200" s="168">
        <v>3.0504217940285905E-4</v>
      </c>
    </row>
    <row r="201" spans="1:42" s="165" customFormat="1" ht="12.75" customHeight="1">
      <c r="A201" s="162">
        <v>41943</v>
      </c>
      <c r="B201" s="168">
        <v>7.2879240000000003E-3</v>
      </c>
      <c r="C201" s="168">
        <v>7.750992E-3</v>
      </c>
      <c r="D201" s="168">
        <v>9.7423780000000012E-3</v>
      </c>
      <c r="E201" s="168">
        <v>8.5279039999999993E-3</v>
      </c>
      <c r="F201" s="168">
        <v>8.0901861615538806E-3</v>
      </c>
      <c r="G201" s="168">
        <v>1.2019720000000001E-2</v>
      </c>
      <c r="H201" s="168">
        <v>1.4847105369549141E-2</v>
      </c>
      <c r="I201" s="168">
        <v>3.991718E-3</v>
      </c>
      <c r="J201" s="168">
        <v>8.478339522041356E-3</v>
      </c>
      <c r="K201" s="168">
        <v>9.5571716864029099E-3</v>
      </c>
      <c r="L201" s="173">
        <v>6.0984440117783922E-3</v>
      </c>
      <c r="M201" s="133">
        <v>-1.8978879622915112E-3</v>
      </c>
      <c r="N201" s="133">
        <v>8.9696374811303325E-3</v>
      </c>
      <c r="O201" s="133">
        <v>6.0560834738798697E-3</v>
      </c>
      <c r="P201" s="133">
        <v>7.8117557397352488E-3</v>
      </c>
      <c r="Q201" s="168">
        <v>7.0428310000000003E-3</v>
      </c>
      <c r="R201" s="168">
        <v>2.378067E-2</v>
      </c>
      <c r="S201" s="168">
        <v>-2.6364220000000001E-2</v>
      </c>
      <c r="T201" s="168">
        <v>-1.3032770000000001E-2</v>
      </c>
      <c r="U201" s="168">
        <v>2.7360830541846681E-2</v>
      </c>
      <c r="V201" s="168">
        <v>6.7846310000000002E-3</v>
      </c>
      <c r="W201" s="168">
        <v>-1.3241828694929958E-2</v>
      </c>
      <c r="X201" s="168">
        <v>-1.3986843889869371E-3</v>
      </c>
      <c r="Y201" s="168">
        <v>-5.0077161940107251E-2</v>
      </c>
      <c r="Z201" s="168">
        <v>6.0643596294289726E-3</v>
      </c>
      <c r="AA201" s="168">
        <v>-2.0115539670003679E-3</v>
      </c>
      <c r="AB201" s="168" t="s">
        <v>336</v>
      </c>
      <c r="AC201" s="168" t="s">
        <v>336</v>
      </c>
      <c r="AD201" s="168" t="s">
        <v>336</v>
      </c>
      <c r="AE201" s="168" t="s">
        <v>336</v>
      </c>
      <c r="AF201" s="168" t="s">
        <v>336</v>
      </c>
      <c r="AG201" s="168" t="s">
        <v>336</v>
      </c>
      <c r="AH201" s="168" t="s">
        <v>336</v>
      </c>
      <c r="AI201" s="168" t="s">
        <v>336</v>
      </c>
      <c r="AJ201" s="168">
        <v>-8.038865673215323E-3</v>
      </c>
      <c r="AK201" s="168">
        <v>-2.3588185176102172E-3</v>
      </c>
      <c r="AL201" s="168">
        <v>-3.8450335154701087E-2</v>
      </c>
      <c r="AM201" s="168">
        <v>6.6521053036229461E-2</v>
      </c>
      <c r="AN201" s="168">
        <v>6.0576022908749305E-3</v>
      </c>
      <c r="AO201" s="168">
        <v>6.9949734612815284E-3</v>
      </c>
      <c r="AP201" s="168">
        <v>2.9540921578075086E-4</v>
      </c>
    </row>
    <row r="202" spans="1:42" s="165" customFormat="1" ht="12.75" customHeight="1">
      <c r="A202" s="162">
        <v>41973</v>
      </c>
      <c r="B202" s="168">
        <v>9.3902629999999994E-3</v>
      </c>
      <c r="C202" s="168">
        <v>7.5323399999999993E-3</v>
      </c>
      <c r="D202" s="168">
        <v>8.0642460000000006E-3</v>
      </c>
      <c r="E202" s="168">
        <v>2.620781E-3</v>
      </c>
      <c r="F202" s="168">
        <v>-5.6751202933696954E-3</v>
      </c>
      <c r="G202" s="168">
        <v>-3.833239E-3</v>
      </c>
      <c r="H202" s="168">
        <v>1.7241821630886722E-3</v>
      </c>
      <c r="I202" s="168">
        <v>-2.0084110000000002E-2</v>
      </c>
      <c r="J202" s="168">
        <v>-1.8372273237432513E-2</v>
      </c>
      <c r="K202" s="168">
        <v>6.4871388700309396E-3</v>
      </c>
      <c r="L202" s="173">
        <v>3.6144963695101673E-3</v>
      </c>
      <c r="M202" s="133">
        <v>-4.8814544463804399E-4</v>
      </c>
      <c r="N202" s="133">
        <v>9.9426992396174363E-3</v>
      </c>
      <c r="O202" s="133">
        <v>1.2436706011481835E-2</v>
      </c>
      <c r="P202" s="133">
        <v>4.7263446450516167E-3</v>
      </c>
      <c r="Q202" s="168">
        <v>1.6728529999999998E-2</v>
      </c>
      <c r="R202" s="168">
        <v>2.5806239999999998E-2</v>
      </c>
      <c r="S202" s="168">
        <v>2.658114E-2</v>
      </c>
      <c r="T202" s="168">
        <v>3.0695980000000002E-3</v>
      </c>
      <c r="U202" s="168">
        <v>-1.2942728426711736E-2</v>
      </c>
      <c r="V202" s="168">
        <v>-3.2188789999999995E-2</v>
      </c>
      <c r="W202" s="168">
        <v>3.2935869041099686E-3</v>
      </c>
      <c r="X202" s="168">
        <v>8.7349218610730528E-3</v>
      </c>
      <c r="Y202" s="168">
        <v>-1.3154606085419296E-5</v>
      </c>
      <c r="Z202" s="168">
        <v>1.6647001487713586E-2</v>
      </c>
      <c r="AA202" s="168">
        <v>-8.7370796998242906E-3</v>
      </c>
      <c r="AB202" s="168" t="s">
        <v>336</v>
      </c>
      <c r="AC202" s="168" t="s">
        <v>336</v>
      </c>
      <c r="AD202" s="168" t="s">
        <v>336</v>
      </c>
      <c r="AE202" s="168" t="s">
        <v>336</v>
      </c>
      <c r="AF202" s="168" t="s">
        <v>336</v>
      </c>
      <c r="AG202" s="168" t="s">
        <v>336</v>
      </c>
      <c r="AH202" s="168" t="s">
        <v>336</v>
      </c>
      <c r="AI202" s="168" t="s">
        <v>336</v>
      </c>
      <c r="AJ202" s="168">
        <v>-4.0678635155372622E-2</v>
      </c>
      <c r="AK202" s="168">
        <v>-4.6794592384601708E-2</v>
      </c>
      <c r="AL202" s="168">
        <v>-6.7840124050512207E-3</v>
      </c>
      <c r="AM202" s="168">
        <v>8.6988816097510746E-3</v>
      </c>
      <c r="AN202" s="168">
        <v>1.3684383381684651E-3</v>
      </c>
      <c r="AO202" s="168">
        <v>2.4434515498472642E-4</v>
      </c>
      <c r="AP202" s="168">
        <v>2.4862295441030469E-4</v>
      </c>
    </row>
    <row r="203" spans="1:42" s="165" customFormat="1" ht="12.75" customHeight="1">
      <c r="A203" s="162">
        <v>42004</v>
      </c>
      <c r="B203" s="168">
        <v>5.1770180000000002E-3</v>
      </c>
      <c r="C203" s="168">
        <v>2.157988E-3</v>
      </c>
      <c r="D203" s="168">
        <v>1.4242850000000002E-3</v>
      </c>
      <c r="E203" s="168">
        <v>-1.1305289999999999E-2</v>
      </c>
      <c r="F203" s="168">
        <v>-1.8507768028188432E-2</v>
      </c>
      <c r="G203" s="168">
        <v>-2.5169320000000002E-2</v>
      </c>
      <c r="H203" s="168">
        <v>-1.526623496172208E-2</v>
      </c>
      <c r="I203" s="168">
        <v>-5.4661660000000001E-2</v>
      </c>
      <c r="J203" s="168">
        <v>-3.2127114268808987E-2</v>
      </c>
      <c r="K203" s="168">
        <v>1.311549126882916E-3</v>
      </c>
      <c r="L203" s="173">
        <v>-1.4283741288458218E-2</v>
      </c>
      <c r="M203" s="133">
        <v>4.5601421992038649E-3</v>
      </c>
      <c r="N203" s="133">
        <v>2.0904947144966268E-3</v>
      </c>
      <c r="O203" s="133">
        <v>-7.4850394494397898E-3</v>
      </c>
      <c r="P203" s="133">
        <v>-2.8224668360148364E-3</v>
      </c>
      <c r="Q203" s="168">
        <v>-1.9300390000000001E-2</v>
      </c>
      <c r="R203" s="168">
        <v>-3.5485389999999999E-3</v>
      </c>
      <c r="S203" s="168">
        <v>-4.3047469999999997E-2</v>
      </c>
      <c r="T203" s="168">
        <v>-1.4345730000000001E-2</v>
      </c>
      <c r="U203" s="168">
        <v>-2.1257281186171428E-2</v>
      </c>
      <c r="V203" s="168">
        <v>-9.5263600000000004E-2</v>
      </c>
      <c r="W203" s="168">
        <v>-7.502321565305059E-3</v>
      </c>
      <c r="X203" s="168">
        <v>-5.4110004039314985E-3</v>
      </c>
      <c r="Y203" s="168">
        <v>-4.6567918124653662E-3</v>
      </c>
      <c r="Z203" s="168">
        <v>3.3640301080695156E-3</v>
      </c>
      <c r="AA203" s="168">
        <v>-2.0426168349942153E-2</v>
      </c>
      <c r="AB203" s="168">
        <v>3.5503E-2</v>
      </c>
      <c r="AC203" s="168">
        <v>1.5209E-2</v>
      </c>
      <c r="AD203" s="168">
        <v>1.3351999999999999E-2</v>
      </c>
      <c r="AE203" s="168">
        <v>3.2183000000000003E-2</v>
      </c>
      <c r="AF203" s="168">
        <v>2.1021999999999999E-2</v>
      </c>
      <c r="AG203" s="168">
        <v>2.0920000000000001E-2</v>
      </c>
      <c r="AH203" s="168">
        <v>0.106099</v>
      </c>
      <c r="AI203" s="168">
        <v>4.0744000000000002E-2</v>
      </c>
      <c r="AJ203" s="168">
        <v>-7.6261421760528192E-2</v>
      </c>
      <c r="AK203" s="168">
        <v>-9.1772006068683853E-2</v>
      </c>
      <c r="AL203" s="168">
        <v>6.2780302081875128E-3</v>
      </c>
      <c r="AM203" s="168">
        <v>4.5854151202888715E-3</v>
      </c>
      <c r="AN203" s="168">
        <v>4.2636930141028984E-3</v>
      </c>
      <c r="AO203" s="168">
        <v>1.1167335543535994E-3</v>
      </c>
      <c r="AP203" s="168">
        <v>2.7683663186461871E-4</v>
      </c>
    </row>
    <row r="204" spans="1:42" s="165" customFormat="1" ht="12.75" customHeight="1">
      <c r="A204" s="162">
        <v>42035</v>
      </c>
      <c r="B204" s="168">
        <v>1.8649819999999998E-2</v>
      </c>
      <c r="C204" s="168">
        <v>2.4222100000000003E-2</v>
      </c>
      <c r="D204" s="168">
        <v>2.5866159999999999E-2</v>
      </c>
      <c r="E204" s="168">
        <v>3.1478840000000001E-2</v>
      </c>
      <c r="F204" s="168">
        <v>3.5469808301022976E-3</v>
      </c>
      <c r="G204" s="168">
        <v>5.2326989999999995E-3</v>
      </c>
      <c r="H204" s="168">
        <v>1.2655087944506871E-2</v>
      </c>
      <c r="I204" s="168">
        <v>-1.761091E-2</v>
      </c>
      <c r="J204" s="168">
        <v>1.2230449167916158E-2</v>
      </c>
      <c r="K204" s="168">
        <v>9.0939710340183222E-3</v>
      </c>
      <c r="L204" s="173">
        <v>2.0262223347902175E-3</v>
      </c>
      <c r="M204" s="133">
        <v>1.1362737006342716E-2</v>
      </c>
      <c r="N204" s="133">
        <v>2.6837347496476038E-2</v>
      </c>
      <c r="O204" s="133">
        <v>5.8420396449718748E-3</v>
      </c>
      <c r="P204" s="133">
        <v>1.1793565430701092E-2</v>
      </c>
      <c r="Q204" s="168">
        <v>-1.5631010000000001E-2</v>
      </c>
      <c r="R204" s="168">
        <v>-2.852472E-2</v>
      </c>
      <c r="S204" s="168">
        <v>-3.548485E-5</v>
      </c>
      <c r="T204" s="168">
        <v>2.3355339999999999E-2</v>
      </c>
      <c r="U204" s="168">
        <v>1.4968825681455078E-2</v>
      </c>
      <c r="V204" s="168">
        <v>-2.9488050000000002E-2</v>
      </c>
      <c r="W204" s="168">
        <v>-2.8725962524930315E-3</v>
      </c>
      <c r="X204" s="168">
        <v>-6.6249820203234666E-3</v>
      </c>
      <c r="Y204" s="168">
        <v>-1.5601871431592196E-2</v>
      </c>
      <c r="Z204" s="168">
        <v>1.9940488663509504E-2</v>
      </c>
      <c r="AA204" s="168">
        <v>-1.9642658020465609E-3</v>
      </c>
      <c r="AB204" s="168" t="s">
        <v>336</v>
      </c>
      <c r="AC204" s="168" t="s">
        <v>336</v>
      </c>
      <c r="AD204" s="168" t="s">
        <v>336</v>
      </c>
      <c r="AE204" s="168" t="s">
        <v>336</v>
      </c>
      <c r="AF204" s="168" t="s">
        <v>336</v>
      </c>
      <c r="AG204" s="168" t="s">
        <v>336</v>
      </c>
      <c r="AH204" s="168" t="s">
        <v>336</v>
      </c>
      <c r="AI204" s="168" t="s">
        <v>336</v>
      </c>
      <c r="AJ204" s="168">
        <v>-3.3402149776179946E-2</v>
      </c>
      <c r="AK204" s="168">
        <v>-5.6453619473508132E-2</v>
      </c>
      <c r="AL204" s="168">
        <v>8.4476514921431933E-2</v>
      </c>
      <c r="AM204" s="168">
        <v>4.9435479250974579E-2</v>
      </c>
      <c r="AN204" s="168">
        <v>3.9734378401914405E-3</v>
      </c>
      <c r="AO204" s="168">
        <v>4.8454003555618019E-3</v>
      </c>
      <c r="AP204" s="168">
        <v>3.1488847261673669E-4</v>
      </c>
    </row>
    <row r="205" spans="1:42" s="165" customFormat="1" ht="12.75" customHeight="1">
      <c r="A205" s="162">
        <v>42063</v>
      </c>
      <c r="B205" s="168">
        <v>-5.9084040000000008E-3</v>
      </c>
      <c r="C205" s="168">
        <v>-6.118475E-3</v>
      </c>
      <c r="D205" s="168">
        <v>-1.544448E-2</v>
      </c>
      <c r="E205" s="168">
        <v>-1.2048300000000001E-2</v>
      </c>
      <c r="F205" s="168">
        <v>2.4902018748566013E-2</v>
      </c>
      <c r="G205" s="168">
        <v>1.1805509999999998E-2</v>
      </c>
      <c r="H205" s="168">
        <v>4.9072875424822637E-3</v>
      </c>
      <c r="I205" s="168">
        <v>3.3393680000000002E-2</v>
      </c>
      <c r="J205" s="168">
        <v>-1.5521738208497449E-2</v>
      </c>
      <c r="K205" s="168">
        <v>-2.0026702269692054E-3</v>
      </c>
      <c r="L205" s="173">
        <v>1.4488310933995718E-2</v>
      </c>
      <c r="M205" s="133">
        <v>1.2241201985422334E-2</v>
      </c>
      <c r="N205" s="133">
        <v>1.2921808488599584E-3</v>
      </c>
      <c r="O205" s="133">
        <v>3.4986090572895368E-2</v>
      </c>
      <c r="P205" s="133">
        <v>-1.1189854531890031E-3</v>
      </c>
      <c r="Q205" s="168">
        <v>5.5671809999999995E-2</v>
      </c>
      <c r="R205" s="168">
        <v>5.7742310000000005E-2</v>
      </c>
      <c r="S205" s="168">
        <v>6.2784380000000001E-2</v>
      </c>
      <c r="T205" s="168">
        <v>6.067877E-2</v>
      </c>
      <c r="U205" s="168">
        <v>3.180606675974107E-2</v>
      </c>
      <c r="V205" s="168">
        <v>4.5401730000000001E-2</v>
      </c>
      <c r="W205" s="168">
        <v>2.0166102838893307E-2</v>
      </c>
      <c r="X205" s="168">
        <v>2.2690492819787744E-2</v>
      </c>
      <c r="Y205" s="168">
        <v>2.6925426436727573E-2</v>
      </c>
      <c r="Z205" s="168">
        <v>6.6976759475363412E-3</v>
      </c>
      <c r="AA205" s="168">
        <v>2.0377468759131601E-2</v>
      </c>
      <c r="AB205" s="168" t="s">
        <v>336</v>
      </c>
      <c r="AC205" s="168" t="s">
        <v>336</v>
      </c>
      <c r="AD205" s="168" t="s">
        <v>336</v>
      </c>
      <c r="AE205" s="168" t="s">
        <v>336</v>
      </c>
      <c r="AF205" s="168" t="s">
        <v>336</v>
      </c>
      <c r="AG205" s="168" t="s">
        <v>336</v>
      </c>
      <c r="AH205" s="168" t="s">
        <v>336</v>
      </c>
      <c r="AI205" s="168" t="s">
        <v>336</v>
      </c>
      <c r="AJ205" s="168">
        <v>2.5762952867867783E-2</v>
      </c>
      <c r="AK205" s="168">
        <v>4.1399087075311147E-2</v>
      </c>
      <c r="AL205" s="168">
        <v>-4.8696463919380983E-2</v>
      </c>
      <c r="AM205" s="168">
        <v>-5.5685528228357484E-3</v>
      </c>
      <c r="AN205" s="168">
        <v>2.493900786120884E-3</v>
      </c>
      <c r="AO205" s="168">
        <v>1.006036217303885E-3</v>
      </c>
      <c r="AP205" s="168">
        <v>2.8193033560564018E-4</v>
      </c>
    </row>
    <row r="206" spans="1:42" s="165" customFormat="1" ht="12.75" customHeight="1">
      <c r="A206" s="162">
        <v>42094</v>
      </c>
      <c r="B206" s="168">
        <v>5.7300510000000008E-3</v>
      </c>
      <c r="C206" s="168">
        <v>2.7451419999999999E-3</v>
      </c>
      <c r="D206" s="168">
        <v>6.3084969999999997E-3</v>
      </c>
      <c r="E206" s="168">
        <v>-4.7254890000000003E-3</v>
      </c>
      <c r="F206" s="168">
        <v>-6.3006407545085352E-5</v>
      </c>
      <c r="G206" s="168">
        <v>5.7982490000000001E-3</v>
      </c>
      <c r="H206" s="168">
        <v>2.3452201702918174E-3</v>
      </c>
      <c r="I206" s="168">
        <v>1.370917E-2</v>
      </c>
      <c r="J206" s="168">
        <v>-2.3561940637247702E-2</v>
      </c>
      <c r="K206" s="168">
        <v>3.9018952062428447E-3</v>
      </c>
      <c r="L206" s="173">
        <v>1.892523736064522E-3</v>
      </c>
      <c r="M206" s="133">
        <v>8.3492550829955547E-3</v>
      </c>
      <c r="N206" s="133">
        <v>2.2277042005343084E-3</v>
      </c>
      <c r="O206" s="133">
        <v>4.2785066417474482E-3</v>
      </c>
      <c r="P206" s="133">
        <v>4.4809559372664953E-3</v>
      </c>
      <c r="Q206" s="168">
        <v>-1.5498069999999999E-2</v>
      </c>
      <c r="R206" s="168">
        <v>-1.4903040000000001E-2</v>
      </c>
      <c r="S206" s="168">
        <v>-2.6565829999999999E-2</v>
      </c>
      <c r="T206" s="168">
        <v>1.532796E-2</v>
      </c>
      <c r="U206" s="168">
        <v>-2.6815587482780234E-3</v>
      </c>
      <c r="V206" s="168">
        <v>-5.0709939999999995E-2</v>
      </c>
      <c r="W206" s="168">
        <v>3.3322306581355932E-3</v>
      </c>
      <c r="X206" s="168">
        <v>6.0131589905887406E-3</v>
      </c>
      <c r="Y206" s="168">
        <v>3.458013570578844E-3</v>
      </c>
      <c r="Z206" s="168">
        <v>7.0612821329154585E-3</v>
      </c>
      <c r="AA206" s="168">
        <v>-2.2320488523900339E-3</v>
      </c>
      <c r="AB206" s="168">
        <v>2.0305E-2</v>
      </c>
      <c r="AC206" s="168">
        <v>7.8519999999999996E-3</v>
      </c>
      <c r="AD206" s="168">
        <v>-4.2979999999999997E-3</v>
      </c>
      <c r="AE206" s="168">
        <v>3.5820000000000001E-3</v>
      </c>
      <c r="AF206" s="168">
        <v>9.2230000000000003E-3</v>
      </c>
      <c r="AG206" s="168">
        <v>1.4265999999999999E-2</v>
      </c>
      <c r="AH206" s="168">
        <v>5.1837000000000001E-2</v>
      </c>
      <c r="AI206" s="168">
        <v>1.5528999999999999E-2</v>
      </c>
      <c r="AJ206" s="168">
        <v>-5.1363120157513098E-2</v>
      </c>
      <c r="AK206" s="168">
        <v>-5.7659366357673769E-2</v>
      </c>
      <c r="AL206" s="168">
        <v>-1.8152142942436056E-2</v>
      </c>
      <c r="AM206" s="168">
        <v>-1.8167079991171509E-3</v>
      </c>
      <c r="AN206" s="168">
        <v>2.1632145368017941E-3</v>
      </c>
      <c r="AO206" s="168">
        <v>-1.3862415525911498E-4</v>
      </c>
      <c r="AP206" s="168">
        <v>3.4360840730274234E-4</v>
      </c>
    </row>
    <row r="207" spans="1:42" s="165" customFormat="1" ht="12.75" customHeight="1">
      <c r="A207" s="162">
        <v>42124</v>
      </c>
      <c r="B207" s="168">
        <v>-5.5910709999999995E-3</v>
      </c>
      <c r="C207" s="168">
        <v>-6.0651690000000005E-3</v>
      </c>
      <c r="D207" s="168">
        <v>-5.2614389999999997E-3</v>
      </c>
      <c r="E207" s="168">
        <v>7.358524E-3</v>
      </c>
      <c r="F207" s="168">
        <v>1.673881010583167E-2</v>
      </c>
      <c r="G207" s="168">
        <v>1.822702E-2</v>
      </c>
      <c r="H207" s="168">
        <v>7.488973644508734E-3</v>
      </c>
      <c r="I207" s="168">
        <v>4.2698949999999999E-2</v>
      </c>
      <c r="J207" s="168">
        <v>2.8481770180169841E-2</v>
      </c>
      <c r="K207" s="168">
        <v>3.3314825097185974E-4</v>
      </c>
      <c r="L207" s="173">
        <v>7.2806544123094064E-3</v>
      </c>
      <c r="M207" s="133">
        <v>6.9493883004940749E-3</v>
      </c>
      <c r="N207" s="133">
        <v>-4.2762692239285416E-3</v>
      </c>
      <c r="O207" s="133">
        <v>1.0248911463819566E-2</v>
      </c>
      <c r="P207" s="133">
        <v>2.7881040892197007E-4</v>
      </c>
      <c r="Q207" s="168">
        <v>2.9017569999999999E-2</v>
      </c>
      <c r="R207" s="168">
        <v>8.8352689999999998E-3</v>
      </c>
      <c r="S207" s="168">
        <v>4.3414189999999998E-2</v>
      </c>
      <c r="T207" s="168">
        <v>3.5415969999999998E-2</v>
      </c>
      <c r="U207" s="168">
        <v>5.8412886356348226E-2</v>
      </c>
      <c r="V207" s="168">
        <v>9.2875540000000006E-2</v>
      </c>
      <c r="W207" s="168">
        <v>2.1390546343504901E-3</v>
      </c>
      <c r="X207" s="168">
        <v>1.1921319292668375E-2</v>
      </c>
      <c r="Y207" s="168">
        <v>5.1658882005380935E-3</v>
      </c>
      <c r="Z207" s="168">
        <v>-2.6669044453811575E-2</v>
      </c>
      <c r="AA207" s="168">
        <v>9.5728515954753846E-3</v>
      </c>
      <c r="AB207" s="168" t="s">
        <v>336</v>
      </c>
      <c r="AC207" s="168" t="s">
        <v>336</v>
      </c>
      <c r="AD207" s="168" t="s">
        <v>336</v>
      </c>
      <c r="AE207" s="168" t="s">
        <v>336</v>
      </c>
      <c r="AF207" s="168" t="s">
        <v>336</v>
      </c>
      <c r="AG207" s="168" t="s">
        <v>336</v>
      </c>
      <c r="AH207" s="168" t="s">
        <v>336</v>
      </c>
      <c r="AI207" s="168" t="s">
        <v>336</v>
      </c>
      <c r="AJ207" s="168">
        <v>5.7338366796146234E-2</v>
      </c>
      <c r="AK207" s="168">
        <v>7.0133934687081734E-2</v>
      </c>
      <c r="AL207" s="168">
        <v>-8.4151193993275974E-3</v>
      </c>
      <c r="AM207" s="168">
        <v>-1.516573513482089E-2</v>
      </c>
      <c r="AN207" s="168">
        <v>9.173816847443117E-4</v>
      </c>
      <c r="AO207" s="168">
        <v>2.044989775051187E-3</v>
      </c>
      <c r="AP207" s="168">
        <v>3.3331045586715291E-4</v>
      </c>
    </row>
    <row r="208" spans="1:42" s="165" customFormat="1" ht="12.75" customHeight="1">
      <c r="A208" s="162">
        <v>42155</v>
      </c>
      <c r="B208" s="168">
        <v>-4.145195E-3</v>
      </c>
      <c r="C208" s="168">
        <v>-3.9644759999999998E-3</v>
      </c>
      <c r="D208" s="168">
        <v>-1.8006020000000001E-3</v>
      </c>
      <c r="E208" s="168">
        <v>-8.2089639999999992E-3</v>
      </c>
      <c r="F208" s="168">
        <v>3.2739027282606692E-3</v>
      </c>
      <c r="G208" s="168">
        <v>6.4076200000000002E-4</v>
      </c>
      <c r="H208" s="168">
        <v>-1.5862685110420438E-3</v>
      </c>
      <c r="I208" s="168">
        <v>5.63461E-3</v>
      </c>
      <c r="J208" s="168">
        <v>-2.5044623246348152E-2</v>
      </c>
      <c r="K208" s="168">
        <v>-1.4801657785679101E-4</v>
      </c>
      <c r="L208" s="173">
        <v>5.3054577927191815E-4</v>
      </c>
      <c r="M208" s="133">
        <v>6.7002039428960547E-3</v>
      </c>
      <c r="N208" s="133">
        <v>-2.6770266458702174E-3</v>
      </c>
      <c r="O208" s="133">
        <v>1.6890049454193923E-2</v>
      </c>
      <c r="P208" s="133">
        <v>3.7164359379371348E-4</v>
      </c>
      <c r="Q208" s="168">
        <v>-1.304777E-3</v>
      </c>
      <c r="R208" s="168">
        <v>1.2652149999999999E-2</v>
      </c>
      <c r="S208" s="168">
        <v>-7.7068409999999999E-3</v>
      </c>
      <c r="T208" s="168">
        <v>1.3031360000000001E-2</v>
      </c>
      <c r="U208" s="168">
        <v>-2.6569091290465363E-2</v>
      </c>
      <c r="V208" s="168">
        <v>-6.7011279999999993E-2</v>
      </c>
      <c r="W208" s="168">
        <v>2.5918793131118889E-3</v>
      </c>
      <c r="X208" s="168">
        <v>-1.7753125204528208E-3</v>
      </c>
      <c r="Y208" s="168">
        <v>4.7893713545041905E-3</v>
      </c>
      <c r="Z208" s="168">
        <v>6.8874194246881792E-3</v>
      </c>
      <c r="AA208" s="168">
        <v>2.0151512617687661E-3</v>
      </c>
      <c r="AB208" s="168" t="s">
        <v>336</v>
      </c>
      <c r="AC208" s="168" t="s">
        <v>336</v>
      </c>
      <c r="AD208" s="168" t="s">
        <v>336</v>
      </c>
      <c r="AE208" s="168" t="s">
        <v>336</v>
      </c>
      <c r="AF208" s="168" t="s">
        <v>336</v>
      </c>
      <c r="AG208" s="168" t="s">
        <v>336</v>
      </c>
      <c r="AH208" s="168" t="s">
        <v>336</v>
      </c>
      <c r="AI208" s="168" t="s">
        <v>336</v>
      </c>
      <c r="AJ208" s="168">
        <v>-2.6981449445971806E-2</v>
      </c>
      <c r="AK208" s="168">
        <v>-3.4195120750350805E-2</v>
      </c>
      <c r="AL208" s="168">
        <v>1.292136673463018E-2</v>
      </c>
      <c r="AM208" s="168">
        <v>-1.4103015660176355E-2</v>
      </c>
      <c r="AN208" s="168">
        <v>1.7252533965927963E-3</v>
      </c>
      <c r="AO208" s="168">
        <v>1.141473538567972E-3</v>
      </c>
      <c r="AP208" s="168">
        <v>3.3287112175583999E-4</v>
      </c>
    </row>
    <row r="209" spans="1:42" s="165" customFormat="1" ht="12.75" customHeight="1">
      <c r="A209" s="162">
        <v>42185</v>
      </c>
      <c r="B209" s="168">
        <v>-1.2361E-2</v>
      </c>
      <c r="C209" s="168">
        <v>-1.768283E-2</v>
      </c>
      <c r="D209" s="168">
        <v>-8.8266520000000008E-3</v>
      </c>
      <c r="E209" s="168">
        <v>-9.7348140000000014E-3</v>
      </c>
      <c r="F209" s="168">
        <v>-1.4823724135696104E-2</v>
      </c>
      <c r="G209" s="168">
        <v>-1.415402E-2</v>
      </c>
      <c r="H209" s="168">
        <v>-1.5235776347134578E-2</v>
      </c>
      <c r="I209" s="168">
        <v>-1.1715819999999998E-2</v>
      </c>
      <c r="J209" s="168">
        <v>-8.847553051505419E-3</v>
      </c>
      <c r="K209" s="168">
        <v>-7.6609918578830483E-3</v>
      </c>
      <c r="L209" s="173">
        <v>-8.6312352011592708E-3</v>
      </c>
      <c r="M209" s="133">
        <v>-8.8057177740430426E-4</v>
      </c>
      <c r="N209" s="133">
        <v>-2.3687774246547222E-2</v>
      </c>
      <c r="O209" s="133">
        <v>-2.0397007506658071E-2</v>
      </c>
      <c r="P209" s="133">
        <v>-8.1731215751833508E-3</v>
      </c>
      <c r="Q209" s="168">
        <v>-2.3543400000000003E-2</v>
      </c>
      <c r="R209" s="168">
        <v>-1.9413899999999998E-2</v>
      </c>
      <c r="S209" s="168">
        <v>-3.072451E-2</v>
      </c>
      <c r="T209" s="168">
        <v>-1.7146310000000001E-2</v>
      </c>
      <c r="U209" s="168">
        <v>-3.9265448799291391E-2</v>
      </c>
      <c r="V209" s="168">
        <v>6.4590210000000006E-3</v>
      </c>
      <c r="W209" s="168">
        <v>-1.2429667928575361E-2</v>
      </c>
      <c r="X209" s="168">
        <v>-8.4415850510184409E-3</v>
      </c>
      <c r="Y209" s="168">
        <v>-9.9523345738814495E-3</v>
      </c>
      <c r="Z209" s="168">
        <v>-2.6558920108187611E-2</v>
      </c>
      <c r="AA209" s="168">
        <v>-9.246046647473527E-3</v>
      </c>
      <c r="AB209" s="168">
        <v>5.8354999999999997E-2</v>
      </c>
      <c r="AC209" s="168">
        <v>2.0397999999999999E-2</v>
      </c>
      <c r="AD209" s="168">
        <v>4.5072000000000001E-2</v>
      </c>
      <c r="AE209" s="168">
        <v>5.8873000000000002E-2</v>
      </c>
      <c r="AF209" s="168">
        <v>5.5951000000000001E-2</v>
      </c>
      <c r="AG209" s="168">
        <v>3.7959E-2</v>
      </c>
      <c r="AH209" s="168">
        <v>7.1608000000000005E-2</v>
      </c>
      <c r="AI209" s="168">
        <v>3.6516E-2</v>
      </c>
      <c r="AJ209" s="168">
        <v>1.7274279598999076E-2</v>
      </c>
      <c r="AK209" s="168">
        <v>2.6160303997047496E-2</v>
      </c>
      <c r="AL209" s="168">
        <v>-2.9816399649211789E-2</v>
      </c>
      <c r="AM209" s="168">
        <v>-3.878763230442539E-2</v>
      </c>
      <c r="AN209" s="168">
        <v>1.5608180839612462E-3</v>
      </c>
      <c r="AO209" s="168">
        <v>-1.7966347648826764E-3</v>
      </c>
      <c r="AP209" s="168">
        <v>3.813289280325538E-4</v>
      </c>
    </row>
    <row r="210" spans="1:42" s="165" customFormat="1" ht="12.75" customHeight="1">
      <c r="A210" s="162">
        <v>42216</v>
      </c>
      <c r="B210" s="168">
        <v>9.9043069999999993E-3</v>
      </c>
      <c r="C210" s="168">
        <v>8.3422619999999996E-3</v>
      </c>
      <c r="D210" s="168">
        <v>8.3365320000000007E-3</v>
      </c>
      <c r="E210" s="168">
        <v>2.0567020000000001E-3</v>
      </c>
      <c r="F210" s="168">
        <v>-1.3203026468753265E-3</v>
      </c>
      <c r="G210" s="168">
        <v>1.2952430000000002E-3</v>
      </c>
      <c r="H210" s="168">
        <v>2.1247719512618168E-3</v>
      </c>
      <c r="I210" s="168">
        <v>-5.7158479999999993E-4</v>
      </c>
      <c r="J210" s="168">
        <v>-3.0821563092382598E-2</v>
      </c>
      <c r="K210" s="168">
        <v>6.2283220825718466E-3</v>
      </c>
      <c r="L210" s="173">
        <v>-3.5694047991018385E-3</v>
      </c>
      <c r="M210" s="133">
        <v>7.4833463102343956E-3</v>
      </c>
      <c r="N210" s="133">
        <v>1.4019050221865781E-2</v>
      </c>
      <c r="O210" s="133">
        <v>-3.9336741976914169E-4</v>
      </c>
      <c r="P210" s="133">
        <v>4.4011611574117371E-3</v>
      </c>
      <c r="Q210" s="168">
        <v>8.6850009999999995E-3</v>
      </c>
      <c r="R210" s="168">
        <v>1.9483130000000001E-2</v>
      </c>
      <c r="S210" s="168">
        <v>3.1234350000000001E-2</v>
      </c>
      <c r="T210" s="168">
        <v>4.7067759999999993E-3</v>
      </c>
      <c r="U210" s="168">
        <v>-5.0240486455503719E-2</v>
      </c>
      <c r="V210" s="168">
        <v>-6.3919000000000004E-2</v>
      </c>
      <c r="W210" s="168">
        <v>-2.7554907204807577E-4</v>
      </c>
      <c r="X210" s="168">
        <v>-2.8763896350787466E-3</v>
      </c>
      <c r="Y210" s="168">
        <v>-1.7296867670818727E-2</v>
      </c>
      <c r="Z210" s="168">
        <v>2.3128558076301875E-2</v>
      </c>
      <c r="AA210" s="168">
        <v>2.6363000833846684E-3</v>
      </c>
      <c r="AB210" s="168" t="s">
        <v>336</v>
      </c>
      <c r="AC210" s="168" t="s">
        <v>336</v>
      </c>
      <c r="AD210" s="168" t="s">
        <v>336</v>
      </c>
      <c r="AE210" s="168" t="s">
        <v>336</v>
      </c>
      <c r="AF210" s="168" t="s">
        <v>336</v>
      </c>
      <c r="AG210" s="168" t="s">
        <v>336</v>
      </c>
      <c r="AH210" s="168" t="s">
        <v>336</v>
      </c>
      <c r="AI210" s="168" t="s">
        <v>336</v>
      </c>
      <c r="AJ210" s="168">
        <v>-0.10619037765732176</v>
      </c>
      <c r="AK210" s="168">
        <v>-0.11379124989939959</v>
      </c>
      <c r="AL210" s="168">
        <v>-6.3765753764901234E-2</v>
      </c>
      <c r="AM210" s="168">
        <v>3.4690599056795168E-2</v>
      </c>
      <c r="AN210" s="168">
        <v>4.0840453543984356E-3</v>
      </c>
      <c r="AO210" s="168">
        <v>6.5072167803121861E-3</v>
      </c>
      <c r="AP210" s="168">
        <v>3.1918383414253348E-4</v>
      </c>
    </row>
    <row r="211" spans="1:42" s="165" customFormat="1" ht="12.75" customHeight="1">
      <c r="A211" s="162">
        <v>42247</v>
      </c>
      <c r="B211" s="168">
        <v>-2.7032650000000003E-3</v>
      </c>
      <c r="C211" s="168">
        <v>-6.4463859999999993E-3</v>
      </c>
      <c r="D211" s="168">
        <v>4.3711630000000003E-4</v>
      </c>
      <c r="E211" s="168">
        <v>-7.6238039999999997E-3</v>
      </c>
      <c r="F211" s="168">
        <v>-1.4212403580285526E-2</v>
      </c>
      <c r="G211" s="168">
        <v>-1.270638E-2</v>
      </c>
      <c r="H211" s="168">
        <v>-1.3331026482981345E-2</v>
      </c>
      <c r="I211" s="168">
        <v>-1.1288119999999999E-2</v>
      </c>
      <c r="J211" s="168">
        <v>-3.5828063294746637E-2</v>
      </c>
      <c r="K211" s="168">
        <v>5.9303187546322356E-4</v>
      </c>
      <c r="L211" s="173">
        <v>-9.2584226666596603E-3</v>
      </c>
      <c r="M211" s="133">
        <v>-3.3328324245417429E-3</v>
      </c>
      <c r="N211" s="133">
        <v>-8.0827566473682388E-3</v>
      </c>
      <c r="O211" s="133">
        <v>-3.1659876718008517E-2</v>
      </c>
      <c r="P211" s="133">
        <v>-3.7292560134253305E-3</v>
      </c>
      <c r="Q211" s="168">
        <v>-6.8550410000000006E-2</v>
      </c>
      <c r="R211" s="168">
        <v>-6.1282589999999998E-2</v>
      </c>
      <c r="S211" s="168">
        <v>-7.12092E-2</v>
      </c>
      <c r="T211" s="168">
        <v>-5.8118249999999996E-2</v>
      </c>
      <c r="U211" s="168">
        <v>-0.10157172469890596</v>
      </c>
      <c r="V211" s="168">
        <v>-8.6992290000000014E-2</v>
      </c>
      <c r="W211" s="168">
        <v>-2.2147281040241218E-2</v>
      </c>
      <c r="X211" s="168">
        <v>-3.0769995938227823E-2</v>
      </c>
      <c r="Y211" s="168">
        <v>-2.9229453530538851E-2</v>
      </c>
      <c r="Z211" s="168">
        <v>-1.9184134471647241E-2</v>
      </c>
      <c r="AA211" s="168">
        <v>-8.3669354838710186E-3</v>
      </c>
      <c r="AB211" s="168" t="s">
        <v>336</v>
      </c>
      <c r="AC211" s="168" t="s">
        <v>336</v>
      </c>
      <c r="AD211" s="168" t="s">
        <v>336</v>
      </c>
      <c r="AE211" s="168" t="s">
        <v>336</v>
      </c>
      <c r="AF211" s="168" t="s">
        <v>336</v>
      </c>
      <c r="AG211" s="168" t="s">
        <v>336</v>
      </c>
      <c r="AH211" s="168" t="s">
        <v>336</v>
      </c>
      <c r="AI211" s="168" t="s">
        <v>336</v>
      </c>
      <c r="AJ211" s="168">
        <v>-9.1876407678976868E-3</v>
      </c>
      <c r="AK211" s="168">
        <v>-1.5067309018298558E-2</v>
      </c>
      <c r="AL211" s="168">
        <v>2.1498755689478788E-2</v>
      </c>
      <c r="AM211" s="168">
        <v>-5.8914364644752526E-2</v>
      </c>
      <c r="AN211" s="168">
        <v>8.5094995986085831E-3</v>
      </c>
      <c r="AO211" s="168">
        <v>1.2723958870662688E-2</v>
      </c>
      <c r="AP211" s="168">
        <v>3.790943252925949E-4</v>
      </c>
    </row>
    <row r="212" spans="1:42" s="165" customFormat="1" ht="12.75" customHeight="1">
      <c r="A212" s="162">
        <v>42277</v>
      </c>
      <c r="B212" s="168">
        <v>5.93094E-3</v>
      </c>
      <c r="C212" s="168">
        <v>2.4975880000000002E-3</v>
      </c>
      <c r="D212" s="168">
        <v>8.7760919999999992E-3</v>
      </c>
      <c r="E212" s="168">
        <v>-5.9069199999999995E-3</v>
      </c>
      <c r="F212" s="168">
        <v>-2.0964935154087816E-2</v>
      </c>
      <c r="G212" s="168">
        <v>-1.2587820000000001E-2</v>
      </c>
      <c r="H212" s="168">
        <v>-1.398292264105705E-2</v>
      </c>
      <c r="I212" s="168">
        <v>-9.5568509999999999E-3</v>
      </c>
      <c r="J212" s="168">
        <v>-1.8399807873492047E-2</v>
      </c>
      <c r="K212" s="168">
        <v>6.2231441695066447E-3</v>
      </c>
      <c r="L212" s="173">
        <v>-9.6614470176116241E-3</v>
      </c>
      <c r="M212" s="133">
        <v>-1.6746810836424375E-3</v>
      </c>
      <c r="N212" s="133">
        <v>-7.020821924691556E-3</v>
      </c>
      <c r="O212" s="133">
        <v>-2.6635619149525502E-2</v>
      </c>
      <c r="P212" s="133">
        <v>6.9249485307878444E-3</v>
      </c>
      <c r="Q212" s="168">
        <v>-3.6228900000000001E-2</v>
      </c>
      <c r="R212" s="168">
        <v>-2.698362E-2</v>
      </c>
      <c r="S212" s="168">
        <v>-4.6681359999999998E-2</v>
      </c>
      <c r="T212" s="168">
        <v>-6.8008280000000004E-2</v>
      </c>
      <c r="U212" s="168">
        <v>-2.2984813084112155E-2</v>
      </c>
      <c r="V212" s="168">
        <v>-6.1974370000000001E-2</v>
      </c>
      <c r="W212" s="168">
        <v>-2.0708979970818442E-2</v>
      </c>
      <c r="X212" s="168">
        <v>-2.0799657900363422E-2</v>
      </c>
      <c r="Y212" s="168">
        <v>-3.2424606643356668E-2</v>
      </c>
      <c r="Z212" s="168">
        <v>-5.5375861543410787E-3</v>
      </c>
      <c r="AA212" s="168">
        <v>-2.0433058859408493E-2</v>
      </c>
      <c r="AB212" s="168">
        <v>-8.3040000000000006E-3</v>
      </c>
      <c r="AC212" s="168">
        <v>-3.4320000000000002E-3</v>
      </c>
      <c r="AD212" s="168">
        <v>7.0270000000000003E-3</v>
      </c>
      <c r="AE212" s="168">
        <v>1.4520999999999999E-2</v>
      </c>
      <c r="AF212" s="168">
        <v>-5.4429999999999999E-3</v>
      </c>
      <c r="AG212" s="168">
        <v>-3.0852000000000001E-2</v>
      </c>
      <c r="AH212" s="168">
        <v>-4.4819999999999999E-3</v>
      </c>
      <c r="AI212" s="168">
        <v>1.1075E-2</v>
      </c>
      <c r="AJ212" s="168">
        <v>-3.4171815512812009E-2</v>
      </c>
      <c r="AK212" s="168">
        <v>-3.8420384021709886E-2</v>
      </c>
      <c r="AL212" s="168">
        <v>-1.2591464163103638E-2</v>
      </c>
      <c r="AM212" s="168">
        <v>1.2381175831000402E-2</v>
      </c>
      <c r="AN212" s="168">
        <v>9.8705158140521831E-3</v>
      </c>
      <c r="AO212" s="168">
        <v>1.477129953478884E-2</v>
      </c>
      <c r="AP212" s="168">
        <v>4.5270836631927658E-4</v>
      </c>
    </row>
    <row r="213" spans="1:42" s="165" customFormat="1" ht="12.75" customHeight="1">
      <c r="A213" s="162">
        <v>42308</v>
      </c>
      <c r="B213" s="168">
        <v>3.2432430000000003E-3</v>
      </c>
      <c r="C213" s="168">
        <v>6.3398010000000008E-3</v>
      </c>
      <c r="D213" s="168">
        <v>-3.6605979999999997E-3</v>
      </c>
      <c r="E213" s="168">
        <v>2.528303E-3</v>
      </c>
      <c r="F213" s="168">
        <v>3.1211950179679704E-2</v>
      </c>
      <c r="G213" s="168">
        <v>2.6885260000000001E-2</v>
      </c>
      <c r="H213" s="168">
        <v>1.9221955880213804E-2</v>
      </c>
      <c r="I213" s="168">
        <v>4.2124490000000001E-2</v>
      </c>
      <c r="J213" s="168">
        <v>3.9202928748426125E-2</v>
      </c>
      <c r="K213" s="168">
        <v>4.4176115446914466E-4</v>
      </c>
      <c r="L213" s="173">
        <v>1.0291966849029777E-4</v>
      </c>
      <c r="M213" s="133">
        <v>6.585902608470473E-3</v>
      </c>
      <c r="N213" s="133">
        <v>1.4934653277925314E-2</v>
      </c>
      <c r="O213" s="133">
        <v>3.7915846534007924E-2</v>
      </c>
      <c r="P213" s="133">
        <v>-1.1152416356876582E-3</v>
      </c>
      <c r="Q213" s="168">
        <v>7.8481919999999997E-2</v>
      </c>
      <c r="R213" s="168">
        <v>8.2102280000000014E-2</v>
      </c>
      <c r="S213" s="168">
        <v>7.1603750000000008E-2</v>
      </c>
      <c r="T213" s="168">
        <v>0.10090009999999999</v>
      </c>
      <c r="U213" s="168">
        <v>7.5419244910770455E-2</v>
      </c>
      <c r="V213" s="168">
        <v>5.6854160000000001E-2</v>
      </c>
      <c r="W213" s="168">
        <v>1.4628447589861704E-2</v>
      </c>
      <c r="X213" s="168">
        <v>1.9031731197540536E-2</v>
      </c>
      <c r="Y213" s="168">
        <v>2.2267863696677326E-2</v>
      </c>
      <c r="Z213" s="168">
        <v>-9.4424766705264451E-3</v>
      </c>
      <c r="AA213" s="168">
        <v>1.9138300816383014E-2</v>
      </c>
      <c r="AB213" s="168" t="s">
        <v>336</v>
      </c>
      <c r="AC213" s="168" t="s">
        <v>336</v>
      </c>
      <c r="AD213" s="168" t="s">
        <v>336</v>
      </c>
      <c r="AE213" s="168" t="s">
        <v>336</v>
      </c>
      <c r="AF213" s="168" t="s">
        <v>336</v>
      </c>
      <c r="AG213" s="168" t="s">
        <v>336</v>
      </c>
      <c r="AH213" s="168" t="s">
        <v>336</v>
      </c>
      <c r="AI213" s="168" t="s">
        <v>336</v>
      </c>
      <c r="AJ213" s="168">
        <v>-4.4618885533962427E-3</v>
      </c>
      <c r="AK213" s="168">
        <v>-1.2445249425858784E-2</v>
      </c>
      <c r="AL213" s="168">
        <v>3.5925526569239086E-2</v>
      </c>
      <c r="AM213" s="168">
        <v>5.7263367393210363E-2</v>
      </c>
      <c r="AN213" s="168">
        <v>2.7850761954808512E-3</v>
      </c>
      <c r="AO213" s="168">
        <v>-1.8404497389905572E-3</v>
      </c>
      <c r="AP213" s="168">
        <v>4.1908182089245294E-4</v>
      </c>
    </row>
    <row r="214" spans="1:42" s="165" customFormat="1" ht="12.75" customHeight="1">
      <c r="A214" s="162">
        <v>42338</v>
      </c>
      <c r="B214" s="168">
        <v>4.6045770000000002E-4</v>
      </c>
      <c r="C214" s="168">
        <v>1.2321020000000001E-3</v>
      </c>
      <c r="D214" s="168">
        <v>-4.0900659999999998E-3</v>
      </c>
      <c r="E214" s="168">
        <v>-9.7402050000000009E-4</v>
      </c>
      <c r="F214" s="168">
        <v>-1.0418029375037219E-2</v>
      </c>
      <c r="G214" s="168">
        <v>-2.666463E-3</v>
      </c>
      <c r="H214" s="168">
        <v>-6.3527874211094515E-3</v>
      </c>
      <c r="I214" s="168">
        <v>4.5862730000000001E-3</v>
      </c>
      <c r="J214" s="168">
        <v>-1.7061364512465205E-2</v>
      </c>
      <c r="K214" s="168">
        <v>-1.3982926111274496E-3</v>
      </c>
      <c r="L214" s="173">
        <v>-1.0464228263165509E-2</v>
      </c>
      <c r="M214" s="133">
        <v>5.8676326379696331E-3</v>
      </c>
      <c r="N214" s="133">
        <v>7.1280016435029125E-3</v>
      </c>
      <c r="O214" s="133">
        <v>-2.0846871497097741E-3</v>
      </c>
      <c r="P214" s="133">
        <v>-8.3736509117982028E-4</v>
      </c>
      <c r="Q214" s="168">
        <v>-8.2565020000000006E-3</v>
      </c>
      <c r="R214" s="168">
        <v>2.7640219999999997E-3</v>
      </c>
      <c r="S214" s="168">
        <v>-1.8329640000000001E-2</v>
      </c>
      <c r="T214" s="168">
        <v>-9.9873059999999996E-3</v>
      </c>
      <c r="U214" s="168">
        <v>-2.5072270402490493E-2</v>
      </c>
      <c r="V214" s="168">
        <v>-5.3290689999999995E-2</v>
      </c>
      <c r="W214" s="168">
        <v>-7.2171141555558149E-3</v>
      </c>
      <c r="X214" s="168">
        <v>4.1140976412501473E-4</v>
      </c>
      <c r="Y214" s="168">
        <v>-1.8496399450424361E-2</v>
      </c>
      <c r="Z214" s="168">
        <v>1.9675259371319864E-2</v>
      </c>
      <c r="AA214" s="168">
        <v>-2.2538079680936796E-2</v>
      </c>
      <c r="AB214" s="168" t="s">
        <v>336</v>
      </c>
      <c r="AC214" s="168" t="s">
        <v>336</v>
      </c>
      <c r="AD214" s="168" t="s">
        <v>336</v>
      </c>
      <c r="AE214" s="168" t="s">
        <v>336</v>
      </c>
      <c r="AF214" s="168" t="s">
        <v>336</v>
      </c>
      <c r="AG214" s="168" t="s">
        <v>336</v>
      </c>
      <c r="AH214" s="168" t="s">
        <v>336</v>
      </c>
      <c r="AI214" s="168" t="s">
        <v>336</v>
      </c>
      <c r="AJ214" s="168">
        <v>-7.2542513762468008E-2</v>
      </c>
      <c r="AK214" s="168">
        <v>-7.2054728509146959E-2</v>
      </c>
      <c r="AL214" s="168">
        <v>-7.541565295599284E-2</v>
      </c>
      <c r="AM214" s="168">
        <v>-2.1678421493375066E-2</v>
      </c>
      <c r="AN214" s="168">
        <v>3.1965623853691394E-3</v>
      </c>
      <c r="AO214" s="168">
        <v>2.9166247611385199E-3</v>
      </c>
      <c r="AP214" s="168">
        <v>3.2588876744954476E-4</v>
      </c>
    </row>
    <row r="215" spans="1:42" s="165" customFormat="1" ht="12.75" customHeight="1">
      <c r="A215" s="162">
        <v>42369</v>
      </c>
      <c r="B215" s="168">
        <v>-2.7060459999999997E-3</v>
      </c>
      <c r="C215" s="168">
        <v>-6.8615960000000002E-3</v>
      </c>
      <c r="D215" s="168">
        <v>-1.6380520000000001E-3</v>
      </c>
      <c r="E215" s="168">
        <v>-7.9202790000000006E-3</v>
      </c>
      <c r="F215" s="168">
        <v>-2.3079913491799275E-2</v>
      </c>
      <c r="G215" s="168">
        <v>-1.400231E-2</v>
      </c>
      <c r="H215" s="168">
        <v>-1.0159205482645928E-2</v>
      </c>
      <c r="I215" s="168">
        <v>-2.1495109999999998E-2</v>
      </c>
      <c r="J215" s="168">
        <v>-1.0932667716563094E-2</v>
      </c>
      <c r="K215" s="168">
        <v>-8.475200825411866E-4</v>
      </c>
      <c r="L215" s="173">
        <v>-1.227168481146379E-2</v>
      </c>
      <c r="M215" s="133">
        <v>-5.774803954994856E-3</v>
      </c>
      <c r="N215" s="133">
        <v>-6.4784361541935231E-3</v>
      </c>
      <c r="O215" s="133">
        <v>-1.7771610802346793E-2</v>
      </c>
      <c r="P215" s="133">
        <v>-1.0336157929043632E-2</v>
      </c>
      <c r="Q215" s="168">
        <v>-1.803304E-2</v>
      </c>
      <c r="R215" s="168">
        <v>-1.73279E-2</v>
      </c>
      <c r="S215" s="168">
        <v>-2.5734780000000002E-2</v>
      </c>
      <c r="T215" s="168">
        <v>3.246882E-3</v>
      </c>
      <c r="U215" s="168">
        <v>2.9651593773163398E-3</v>
      </c>
      <c r="V215" s="168">
        <v>-5.9312990000000003E-2</v>
      </c>
      <c r="W215" s="168">
        <v>-1.3295346628680149E-2</v>
      </c>
      <c r="X215" s="168">
        <v>-1.104352296093225E-2</v>
      </c>
      <c r="Y215" s="168">
        <v>-9.3345526167698534E-3</v>
      </c>
      <c r="Z215" s="168">
        <v>-1.4043901945577808E-2</v>
      </c>
      <c r="AA215" s="168">
        <v>-1.9246629452465136E-2</v>
      </c>
      <c r="AB215" s="168">
        <v>2.6147E-2</v>
      </c>
      <c r="AC215" s="168">
        <v>-4.2339999999999999E-3</v>
      </c>
      <c r="AD215" s="168">
        <v>1.6362000000000002E-2</v>
      </c>
      <c r="AE215" s="168">
        <v>3.529E-3</v>
      </c>
      <c r="AF215" s="168">
        <v>2.6839999999999999E-2</v>
      </c>
      <c r="AG215" s="168">
        <v>3.1611E-2</v>
      </c>
      <c r="AH215" s="168">
        <v>2.5356E-2</v>
      </c>
      <c r="AI215" s="168">
        <v>3.2634000000000003E-2</v>
      </c>
      <c r="AJ215" s="168">
        <v>-3.0857486370108544E-2</v>
      </c>
      <c r="AK215" s="168">
        <v>-3.5630272943237284E-2</v>
      </c>
      <c r="AL215" s="168">
        <v>-8.7342807197551275E-3</v>
      </c>
      <c r="AM215" s="168">
        <v>9.3315746579261116E-3</v>
      </c>
      <c r="AN215" s="168">
        <v>9.4024237358958374E-4</v>
      </c>
      <c r="AO215" s="168">
        <v>1.5710656504879239E-3</v>
      </c>
      <c r="AP215" s="168">
        <v>2.1478732126145594E-4</v>
      </c>
    </row>
    <row r="216" spans="1:42" s="165" customFormat="1" ht="12.75" customHeight="1">
      <c r="A216" s="162">
        <v>42400</v>
      </c>
      <c r="B216" s="168">
        <v>1.462857E-2</v>
      </c>
      <c r="C216" s="168">
        <v>4.5505670000000002E-3</v>
      </c>
      <c r="D216" s="168">
        <v>2.1296699999999998E-2</v>
      </c>
      <c r="E216" s="168">
        <v>1.48486E-2</v>
      </c>
      <c r="F216" s="168">
        <v>-1.2776280309033328E-2</v>
      </c>
      <c r="G216" s="168">
        <v>-2.716331E-4</v>
      </c>
      <c r="H216" s="168">
        <v>4.3021220157832829E-3</v>
      </c>
      <c r="I216" s="168">
        <v>-8.4131629999999995E-3</v>
      </c>
      <c r="J216" s="168">
        <v>-2.9379048267861307E-3</v>
      </c>
      <c r="K216" s="168">
        <v>1.3018624377650889E-2</v>
      </c>
      <c r="L216" s="173">
        <v>-4.2891579618187237E-3</v>
      </c>
      <c r="M216" s="133">
        <v>-3.5953876160061959E-3</v>
      </c>
      <c r="N216" s="133">
        <v>-3.7104159246141855E-3</v>
      </c>
      <c r="O216" s="133">
        <v>-4.8462071220988667E-2</v>
      </c>
      <c r="P216" s="133">
        <v>4.0459164471207121E-3</v>
      </c>
      <c r="Q216" s="168">
        <v>-6.0310499999999996E-2</v>
      </c>
      <c r="R216" s="168">
        <v>-5.348642E-2</v>
      </c>
      <c r="S216" s="168">
        <v>-6.5915710000000002E-2</v>
      </c>
      <c r="T216" s="168">
        <v>-8.2255479999999992E-2</v>
      </c>
      <c r="U216" s="168">
        <v>-7.8344419807834242E-2</v>
      </c>
      <c r="V216" s="168">
        <v>-4.3736300000000006E-2</v>
      </c>
      <c r="W216" s="168">
        <v>-2.7647414549388016E-2</v>
      </c>
      <c r="X216" s="168">
        <v>-4.4961925306026829E-2</v>
      </c>
      <c r="Y216" s="168">
        <v>-3.8108965938380757E-2</v>
      </c>
      <c r="Z216" s="168">
        <v>9.0798720952105505E-3</v>
      </c>
      <c r="AA216" s="168">
        <v>-2.5085861983500268E-2</v>
      </c>
      <c r="AB216" s="168" t="s">
        <v>336</v>
      </c>
      <c r="AC216" s="168" t="s">
        <v>336</v>
      </c>
      <c r="AD216" s="168" t="s">
        <v>336</v>
      </c>
      <c r="AE216" s="168" t="s">
        <v>336</v>
      </c>
      <c r="AF216" s="168" t="s">
        <v>336</v>
      </c>
      <c r="AG216" s="168" t="s">
        <v>336</v>
      </c>
      <c r="AH216" s="168" t="s">
        <v>336</v>
      </c>
      <c r="AI216" s="168" t="s">
        <v>336</v>
      </c>
      <c r="AJ216" s="168">
        <v>-1.6806526291187951E-2</v>
      </c>
      <c r="AK216" s="168">
        <v>-3.0279893106150313E-2</v>
      </c>
      <c r="AL216" s="168">
        <v>4.7371616448476095E-2</v>
      </c>
      <c r="AM216" s="168">
        <v>-4.254448416948331E-2</v>
      </c>
      <c r="AN216" s="168">
        <v>2.2962112514350874E-3</v>
      </c>
      <c r="AO216" s="168">
        <v>1.4684777892735035E-3</v>
      </c>
      <c r="AP216" s="168">
        <v>7.4111901114304324E-4</v>
      </c>
    </row>
    <row r="217" spans="1:42" s="165" customFormat="1" ht="12.75" customHeight="1">
      <c r="A217" s="162">
        <v>42429</v>
      </c>
      <c r="B217" s="168">
        <v>9.6117730000000005E-3</v>
      </c>
      <c r="C217" s="168">
        <v>5.5952270000000004E-3</v>
      </c>
      <c r="D217" s="168">
        <v>8.9118440000000004E-3</v>
      </c>
      <c r="E217" s="168">
        <v>1.112341E-2</v>
      </c>
      <c r="F217" s="168">
        <v>6.4483289850545411E-3</v>
      </c>
      <c r="G217" s="168">
        <v>1.439678E-2</v>
      </c>
      <c r="H217" s="168">
        <v>1.2695960711248899E-2</v>
      </c>
      <c r="I217" s="168">
        <v>1.7484489999999998E-2</v>
      </c>
      <c r="J217" s="168">
        <v>4.872680427963294E-3</v>
      </c>
      <c r="K217" s="168">
        <v>3.9682539682539542E-3</v>
      </c>
      <c r="L217" s="173">
        <v>-2.1315553675680388E-3</v>
      </c>
      <c r="M217" s="133">
        <v>-1.480449781401072E-2</v>
      </c>
      <c r="N217" s="133">
        <v>-1.0006159203841958E-2</v>
      </c>
      <c r="O217" s="133">
        <v>-7.0229465162272575E-3</v>
      </c>
      <c r="P217" s="133">
        <v>-2.5302220972729383E-3</v>
      </c>
      <c r="Q217" s="168">
        <v>-6.8834640000000006E-3</v>
      </c>
      <c r="R217" s="168">
        <v>-2.8983170000000001E-3</v>
      </c>
      <c r="S217" s="168">
        <v>-1.7914670000000001E-2</v>
      </c>
      <c r="T217" s="168">
        <v>-2.742495E-2</v>
      </c>
      <c r="U217" s="168">
        <v>-8.9753870828450655E-3</v>
      </c>
      <c r="V217" s="168">
        <v>2.743408E-2</v>
      </c>
      <c r="W217" s="168">
        <v>-3.1972389870444928E-3</v>
      </c>
      <c r="X217" s="168">
        <v>-1.1239012708520568E-2</v>
      </c>
      <c r="Y217" s="168">
        <v>5.6102638300381535E-4</v>
      </c>
      <c r="Z217" s="168">
        <v>2.9739713956482561E-3</v>
      </c>
      <c r="AA217" s="168">
        <v>-3.0325591530626639E-3</v>
      </c>
      <c r="AB217" s="168" t="s">
        <v>336</v>
      </c>
      <c r="AC217" s="168" t="s">
        <v>336</v>
      </c>
      <c r="AD217" s="168" t="s">
        <v>336</v>
      </c>
      <c r="AE217" s="168" t="s">
        <v>336</v>
      </c>
      <c r="AF217" s="168" t="s">
        <v>336</v>
      </c>
      <c r="AG217" s="168" t="s">
        <v>336</v>
      </c>
      <c r="AH217" s="168" t="s">
        <v>336</v>
      </c>
      <c r="AI217" s="168" t="s">
        <v>336</v>
      </c>
      <c r="AJ217" s="168">
        <v>-1.626568876371004E-2</v>
      </c>
      <c r="AK217" s="168">
        <v>-3.6413741660105248E-2</v>
      </c>
      <c r="AL217" s="168">
        <v>8.9542202413145588E-2</v>
      </c>
      <c r="AM217" s="168">
        <v>4.9379787128707164E-3</v>
      </c>
      <c r="AN217" s="168">
        <v>5.4670415495159386E-3</v>
      </c>
      <c r="AO217" s="168">
        <v>4.4989502449428453E-3</v>
      </c>
      <c r="AP217" s="168">
        <v>7.4580387189970843E-4</v>
      </c>
    </row>
    <row r="218" spans="1:42" s="165" customFormat="1" ht="12.75" customHeight="1">
      <c r="A218" s="162">
        <v>42460</v>
      </c>
      <c r="B218" s="168">
        <v>8.2325409999999995E-3</v>
      </c>
      <c r="C218" s="168">
        <v>2.3329330000000002E-2</v>
      </c>
      <c r="D218" s="168">
        <v>1.5832099999999998E-3</v>
      </c>
      <c r="E218" s="168">
        <v>1.796845E-2</v>
      </c>
      <c r="F218" s="168">
        <v>4.1456914819598678E-2</v>
      </c>
      <c r="G218" s="168">
        <v>3.0674419999999997E-2</v>
      </c>
      <c r="H218" s="168">
        <v>2.6992290743786951E-2</v>
      </c>
      <c r="I218" s="168">
        <v>3.7129530000000001E-2</v>
      </c>
      <c r="J218" s="168">
        <v>8.4364837861742314E-2</v>
      </c>
      <c r="K218" s="168">
        <v>3.4811618377634801E-3</v>
      </c>
      <c r="L218" s="173">
        <v>3.1522939463909161E-2</v>
      </c>
      <c r="M218" s="133">
        <v>1.4612126372786527E-2</v>
      </c>
      <c r="N218" s="133">
        <v>2.7572279995490723E-2</v>
      </c>
      <c r="O218" s="133">
        <v>3.8638564860981273E-2</v>
      </c>
      <c r="P218" s="133">
        <v>2.282976324689967E-2</v>
      </c>
      <c r="Q218" s="168">
        <v>7.4109670000000002E-2</v>
      </c>
      <c r="R218" s="168">
        <v>6.7845429999999998E-2</v>
      </c>
      <c r="S218" s="168">
        <v>6.2771030000000005E-2</v>
      </c>
      <c r="T218" s="168">
        <v>4.7306749999999995E-2</v>
      </c>
      <c r="U218" s="168">
        <v>0.1155893062774267</v>
      </c>
      <c r="V218" s="168">
        <v>0.17617640000000001</v>
      </c>
      <c r="W218" s="168">
        <v>1.2399381349080807E-2</v>
      </c>
      <c r="X218" s="168">
        <v>2.7935267242802819E-2</v>
      </c>
      <c r="Y218" s="168">
        <v>2.6287054935001608E-2</v>
      </c>
      <c r="Z218" s="168">
        <v>-1.1151003167898632E-2</v>
      </c>
      <c r="AA218" s="168">
        <v>4.9178536301042186E-4</v>
      </c>
      <c r="AB218" s="168">
        <v>6.43E-3</v>
      </c>
      <c r="AC218" s="168">
        <v>6.0939999999999996E-3</v>
      </c>
      <c r="AD218" s="168">
        <v>2.6637999999999998E-2</v>
      </c>
      <c r="AE218" s="168">
        <v>5.4000000000000003E-3</v>
      </c>
      <c r="AF218" s="168">
        <v>2.1187000000000001E-2</v>
      </c>
      <c r="AG218" s="168">
        <v>-1.0021E-2</v>
      </c>
      <c r="AH218" s="168">
        <v>-2.8479999999999998E-2</v>
      </c>
      <c r="AI218" s="168">
        <v>2.1066000000000001E-2</v>
      </c>
      <c r="AJ218" s="168">
        <v>3.8216835052017561E-2</v>
      </c>
      <c r="AK218" s="168">
        <v>4.3761979101708981E-2</v>
      </c>
      <c r="AL218" s="168">
        <v>9.5046173393593669E-3</v>
      </c>
      <c r="AM218" s="168">
        <v>9.5764518237423157E-2</v>
      </c>
      <c r="AN218" s="168">
        <v>4.0909326290714532E-3</v>
      </c>
      <c r="AO218" s="168">
        <v>6.2371441841948538E-3</v>
      </c>
      <c r="AP218" s="168">
        <v>8.4199956592567737E-4</v>
      </c>
    </row>
    <row r="219" spans="1:42" s="165" customFormat="1" ht="12.75" customHeight="1">
      <c r="A219" s="162">
        <v>42490</v>
      </c>
      <c r="B219" s="168">
        <v>1.698043E-3</v>
      </c>
      <c r="C219" s="168">
        <v>1.0308630000000001E-2</v>
      </c>
      <c r="D219" s="168">
        <v>-1.0522860000000002E-3</v>
      </c>
      <c r="E219" s="168">
        <v>3.4627760000000003E-3</v>
      </c>
      <c r="F219" s="168">
        <v>3.3163898227289046E-2</v>
      </c>
      <c r="G219" s="168">
        <v>1.7597709999999999E-2</v>
      </c>
      <c r="H219" s="168">
        <v>1.1219870400708265E-2</v>
      </c>
      <c r="I219" s="168">
        <v>2.8755199999999998E-2</v>
      </c>
      <c r="J219" s="168">
        <v>1.7256849955380016E-2</v>
      </c>
      <c r="K219" s="168">
        <v>1.7706790011924323E-3</v>
      </c>
      <c r="L219" s="173">
        <v>2.3400919167342549E-2</v>
      </c>
      <c r="M219" s="133">
        <v>1.3379527762385601E-2</v>
      </c>
      <c r="N219" s="133">
        <v>1.4701102468878346E-2</v>
      </c>
      <c r="O219" s="133">
        <v>9.3345651809337848E-3</v>
      </c>
      <c r="P219" s="133">
        <v>7.623771470561147E-3</v>
      </c>
      <c r="Q219" s="168">
        <v>1.4761359999999999E-2</v>
      </c>
      <c r="R219" s="168">
        <v>4.6026319999999997E-3</v>
      </c>
      <c r="S219" s="168">
        <v>2.4429340000000001E-2</v>
      </c>
      <c r="T219" s="168">
        <v>4.6488259999999997E-2</v>
      </c>
      <c r="U219" s="168">
        <v>-6.9744734272558784E-4</v>
      </c>
      <c r="V219" s="168">
        <v>4.7333990000000006E-2</v>
      </c>
      <c r="W219" s="168">
        <v>4.0796132179468092E-3</v>
      </c>
      <c r="X219" s="168">
        <v>2.498951332923216E-4</v>
      </c>
      <c r="Y219" s="168">
        <v>4.3204773372631511E-3</v>
      </c>
      <c r="Z219" s="168">
        <v>3.2975951475802123E-3</v>
      </c>
      <c r="AA219" s="168">
        <v>8.7658613846968159E-3</v>
      </c>
      <c r="AB219" s="168" t="s">
        <v>336</v>
      </c>
      <c r="AC219" s="168" t="s">
        <v>336</v>
      </c>
      <c r="AD219" s="168" t="s">
        <v>336</v>
      </c>
      <c r="AE219" s="168" t="s">
        <v>336</v>
      </c>
      <c r="AF219" s="168" t="s">
        <v>336</v>
      </c>
      <c r="AG219" s="168" t="s">
        <v>336</v>
      </c>
      <c r="AH219" s="168" t="s">
        <v>336</v>
      </c>
      <c r="AI219" s="168" t="s">
        <v>336</v>
      </c>
      <c r="AJ219" s="168">
        <v>8.5121479900964081E-2</v>
      </c>
      <c r="AK219" s="168">
        <v>8.7322276183360525E-2</v>
      </c>
      <c r="AL219" s="168">
        <v>7.2405395559293595E-2</v>
      </c>
      <c r="AM219" s="168">
        <v>-3.55216937170999E-4</v>
      </c>
      <c r="AN219" s="168">
        <v>4.1774110366168404E-3</v>
      </c>
      <c r="AO219" s="168">
        <v>6.2644246620506827E-3</v>
      </c>
      <c r="AP219" s="168">
        <v>7.5964414949902803E-4</v>
      </c>
    </row>
    <row r="220" spans="1:42" s="165" customFormat="1" ht="12.75" customHeight="1">
      <c r="A220" s="162">
        <v>42521</v>
      </c>
      <c r="B220" s="168">
        <v>4.2271469999999997E-3</v>
      </c>
      <c r="C220" s="168">
        <v>1.6424710000000002E-3</v>
      </c>
      <c r="D220" s="168">
        <v>-2.7360900000000001E-5</v>
      </c>
      <c r="E220" s="168">
        <v>-7.0727200000000002E-3</v>
      </c>
      <c r="F220" s="168">
        <v>5.2633422135504038E-3</v>
      </c>
      <c r="G220" s="168">
        <v>-7.6972300000000002E-5</v>
      </c>
      <c r="H220" s="168">
        <v>-2.4925618341641309E-3</v>
      </c>
      <c r="I220" s="168">
        <v>4.1008369999999995E-3</v>
      </c>
      <c r="J220" s="168">
        <v>-4.7954732427714308E-2</v>
      </c>
      <c r="K220" s="168">
        <v>1.2625351706225807E-3</v>
      </c>
      <c r="L220" s="173">
        <v>6.0598696097804439E-3</v>
      </c>
      <c r="M220" s="133">
        <v>1.0330841756561737E-2</v>
      </c>
      <c r="N220" s="133">
        <v>3.7662628981605106E-3</v>
      </c>
      <c r="O220" s="133">
        <v>1.2942491531063416E-2</v>
      </c>
      <c r="P220" s="133">
        <v>3.0993618960801772E-3</v>
      </c>
      <c r="Q220" s="168">
        <v>1.263485E-3</v>
      </c>
      <c r="R220" s="168">
        <v>1.7555930000000001E-2</v>
      </c>
      <c r="S220" s="168">
        <v>-5.8778980000000003E-3</v>
      </c>
      <c r="T220" s="168">
        <v>-1.038565E-2</v>
      </c>
      <c r="U220" s="168">
        <v>-1.5577889447236148E-2</v>
      </c>
      <c r="V220" s="168">
        <v>-9.2169779999999993E-2</v>
      </c>
      <c r="W220" s="168">
        <v>4.5903680074690367E-3</v>
      </c>
      <c r="X220" s="168">
        <v>4.372072273031602E-3</v>
      </c>
      <c r="Y220" s="168">
        <v>2.6741872217370899E-2</v>
      </c>
      <c r="Z220" s="168">
        <v>-1.7157551451367103E-2</v>
      </c>
      <c r="AA220" s="168">
        <v>-1.1189215040470213E-3</v>
      </c>
      <c r="AB220" s="168" t="s">
        <v>336</v>
      </c>
      <c r="AC220" s="168" t="s">
        <v>336</v>
      </c>
      <c r="AD220" s="168" t="s">
        <v>336</v>
      </c>
      <c r="AE220" s="168" t="s">
        <v>336</v>
      </c>
      <c r="AF220" s="168" t="s">
        <v>336</v>
      </c>
      <c r="AG220" s="168" t="s">
        <v>336</v>
      </c>
      <c r="AH220" s="168" t="s">
        <v>336</v>
      </c>
      <c r="AI220" s="168" t="s">
        <v>336</v>
      </c>
      <c r="AJ220" s="168">
        <v>-1.8892227926410321E-3</v>
      </c>
      <c r="AK220" s="168">
        <v>1.1063883538068087E-2</v>
      </c>
      <c r="AL220" s="168">
        <v>-7.0942913769050153E-2</v>
      </c>
      <c r="AM220" s="168">
        <v>3.0881012808148256E-4</v>
      </c>
      <c r="AN220" s="168">
        <v>5.6494273535001582E-4</v>
      </c>
      <c r="AO220" s="168">
        <v>6.2254259501965947E-3</v>
      </c>
      <c r="AP220" s="168">
        <v>7.4438221497596935E-4</v>
      </c>
    </row>
    <row r="221" spans="1:42" s="165" customFormat="1" ht="12.75" customHeight="1">
      <c r="A221" s="162">
        <v>42551</v>
      </c>
      <c r="B221" s="168">
        <v>1.9035960000000001E-2</v>
      </c>
      <c r="C221" s="168">
        <v>1.833897E-2</v>
      </c>
      <c r="D221" s="168">
        <v>2.2076289999999998E-2</v>
      </c>
      <c r="E221" s="168">
        <v>2.078675E-2</v>
      </c>
      <c r="F221" s="168">
        <v>1.2102945959268752E-2</v>
      </c>
      <c r="G221" s="168">
        <v>2.8631009999999998E-2</v>
      </c>
      <c r="H221" s="168">
        <v>2.7272328515922206E-2</v>
      </c>
      <c r="I221" s="168">
        <v>3.096616E-2</v>
      </c>
      <c r="J221" s="168">
        <v>5.5044904765477742E-2</v>
      </c>
      <c r="K221" s="168">
        <v>8.6464675577333505E-3</v>
      </c>
      <c r="L221" s="173">
        <v>-1.5439149271366803E-3</v>
      </c>
      <c r="M221" s="133">
        <v>-1.6094454427945437E-2</v>
      </c>
      <c r="N221" s="133">
        <v>6.0740280549478332E-3</v>
      </c>
      <c r="O221" s="133">
        <v>-3.3430261977209774E-3</v>
      </c>
      <c r="P221" s="133">
        <v>1.2450018175208966E-2</v>
      </c>
      <c r="Q221" s="168">
        <v>-6.0577159999999994E-3</v>
      </c>
      <c r="R221" s="168">
        <v>2.0880080000000001E-3</v>
      </c>
      <c r="S221" s="168">
        <v>-4.4482419999999995E-2</v>
      </c>
      <c r="T221" s="168">
        <v>-2.4639289999999998E-2</v>
      </c>
      <c r="U221" s="168">
        <v>2.118427769270026E-2</v>
      </c>
      <c r="V221" s="168">
        <v>6.8671300000000005E-2</v>
      </c>
      <c r="W221" s="168">
        <v>1.970604433429779E-3</v>
      </c>
      <c r="X221" s="168">
        <v>-1.4702616266157542E-2</v>
      </c>
      <c r="Y221" s="168">
        <v>1.3726802470684918E-2</v>
      </c>
      <c r="Z221" s="168">
        <v>9.963093237225662E-3</v>
      </c>
      <c r="AA221" s="168">
        <v>2.7101005447303095E-3</v>
      </c>
      <c r="AB221" s="168">
        <v>1.9467000000000002E-2</v>
      </c>
      <c r="AC221" s="168">
        <v>2.0697E-2</v>
      </c>
      <c r="AD221" s="168">
        <v>2.2006000000000001E-2</v>
      </c>
      <c r="AE221" s="168">
        <v>-1.34E-4</v>
      </c>
      <c r="AF221" s="168">
        <v>2.5741E-2</v>
      </c>
      <c r="AG221" s="168">
        <v>1.6126999999999999E-2</v>
      </c>
      <c r="AH221" s="168">
        <v>2.568E-3</v>
      </c>
      <c r="AI221" s="168">
        <v>1.1783999999999999E-2</v>
      </c>
      <c r="AJ221" s="168">
        <v>4.1308197462058382E-2</v>
      </c>
      <c r="AK221" s="168">
        <v>2.9753858531746502E-2</v>
      </c>
      <c r="AL221" s="168">
        <v>0.10569254573171638</v>
      </c>
      <c r="AM221" s="168">
        <v>3.7486478425576841E-2</v>
      </c>
      <c r="AN221" s="168">
        <v>2.7717893440100116E-3</v>
      </c>
      <c r="AO221" s="168">
        <v>4.7215890589384912E-3</v>
      </c>
      <c r="AP221" s="168">
        <v>9.0394242160685145E-4</v>
      </c>
    </row>
    <row r="222" spans="1:42" s="165" customFormat="1" ht="12.75" customHeight="1">
      <c r="A222" s="162">
        <v>42582</v>
      </c>
      <c r="B222" s="168">
        <v>5.9745930000000003E-3</v>
      </c>
      <c r="C222" s="168">
        <v>1.632395E-2</v>
      </c>
      <c r="D222" s="168">
        <v>4.0512930000000001E-3</v>
      </c>
      <c r="E222" s="168">
        <v>8.6688990000000007E-3</v>
      </c>
      <c r="F222" s="168">
        <v>2.4796371279530272E-2</v>
      </c>
      <c r="G222" s="168">
        <v>1.5168340000000001E-2</v>
      </c>
      <c r="H222" s="168">
        <v>1.2135858252992016E-2</v>
      </c>
      <c r="I222" s="168">
        <v>2.0451769999999998E-2</v>
      </c>
      <c r="J222" s="168">
        <v>1.5799020352065929E-2</v>
      </c>
      <c r="K222" s="168">
        <v>2.4288316605349802E-3</v>
      </c>
      <c r="L222" s="173">
        <v>1.6409738548684771E-2</v>
      </c>
      <c r="M222" s="133">
        <v>1.2245595484136285E-2</v>
      </c>
      <c r="N222" s="133">
        <v>2.9365810967198813E-2</v>
      </c>
      <c r="O222" s="133">
        <v>3.5453059262744224E-2</v>
      </c>
      <c r="P222" s="133">
        <v>2.3067947221973029E-2</v>
      </c>
      <c r="Q222" s="168">
        <v>4.3096560000000006E-2</v>
      </c>
      <c r="R222" s="168">
        <v>3.7589369999999997E-2</v>
      </c>
      <c r="S222" s="168">
        <v>4.1867309999999998E-2</v>
      </c>
      <c r="T222" s="168">
        <v>6.4817359999999991E-2</v>
      </c>
      <c r="U222" s="168">
        <v>5.5763836818573331E-2</v>
      </c>
      <c r="V222" s="168">
        <v>5.5018989999999997E-2</v>
      </c>
      <c r="W222" s="168">
        <v>1.4531463366455721E-2</v>
      </c>
      <c r="X222" s="168">
        <v>1.9917049860247227E-2</v>
      </c>
      <c r="Y222" s="168">
        <v>2.3684590574303277E-2</v>
      </c>
      <c r="Z222" s="168">
        <v>3.0194894317869814E-3</v>
      </c>
      <c r="AA222" s="168">
        <v>8.3335585646457933E-3</v>
      </c>
      <c r="AB222" s="168" t="s">
        <v>336</v>
      </c>
      <c r="AC222" s="168" t="s">
        <v>336</v>
      </c>
      <c r="AD222" s="168" t="s">
        <v>336</v>
      </c>
      <c r="AE222" s="168" t="s">
        <v>336</v>
      </c>
      <c r="AF222" s="168" t="s">
        <v>336</v>
      </c>
      <c r="AG222" s="168" t="s">
        <v>336</v>
      </c>
      <c r="AH222" s="168" t="s">
        <v>336</v>
      </c>
      <c r="AI222" s="168" t="s">
        <v>336</v>
      </c>
      <c r="AJ222" s="168">
        <v>-5.1115140556178718E-2</v>
      </c>
      <c r="AK222" s="168">
        <v>-6.9017895056111667E-2</v>
      </c>
      <c r="AL222" s="168">
        <v>4.2639866244054803E-2</v>
      </c>
      <c r="AM222" s="168">
        <v>5.0603272948829048E-2</v>
      </c>
      <c r="AN222" s="168">
        <v>4.2485667485667733E-3</v>
      </c>
      <c r="AO222" s="168">
        <v>5.963377086371624E-3</v>
      </c>
      <c r="AP222" s="168">
        <v>5.8677128854123239E-4</v>
      </c>
    </row>
    <row r="223" spans="1:42" s="165" customFormat="1" ht="12.75" customHeight="1">
      <c r="A223" s="162">
        <v>42613</v>
      </c>
      <c r="B223" s="168">
        <v>-5.0973100000000003E-4</v>
      </c>
      <c r="C223" s="168">
        <v>4.2038609999999997E-3</v>
      </c>
      <c r="D223" s="168">
        <v>-5.4969469999999994E-3</v>
      </c>
      <c r="E223" s="168">
        <v>-4.4855669999999993E-3</v>
      </c>
      <c r="F223" s="168">
        <v>2.0114755010815388E-2</v>
      </c>
      <c r="G223" s="168">
        <v>1.3915900000000002E-2</v>
      </c>
      <c r="H223" s="168">
        <v>1.0819548537932988E-2</v>
      </c>
      <c r="I223" s="168">
        <v>1.929581E-2</v>
      </c>
      <c r="J223" s="168">
        <v>1.5575319254712561E-3</v>
      </c>
      <c r="K223" s="168">
        <v>9.9768394797794535E-4</v>
      </c>
      <c r="L223" s="173">
        <v>7.0374797543091283E-3</v>
      </c>
      <c r="M223" s="133">
        <v>5.7717469294729096E-3</v>
      </c>
      <c r="N223" s="133">
        <v>1.2539883051434719E-2</v>
      </c>
      <c r="O223" s="133">
        <v>9.5592333327338963E-3</v>
      </c>
      <c r="P223" s="133">
        <v>6.8433058431303095E-3</v>
      </c>
      <c r="Q223" s="168">
        <v>3.362791E-3</v>
      </c>
      <c r="R223" s="168">
        <v>7.6809329999999996E-4</v>
      </c>
      <c r="S223" s="168">
        <v>2.950683E-3</v>
      </c>
      <c r="T223" s="168">
        <v>3.818086E-3</v>
      </c>
      <c r="U223" s="168">
        <v>2.0780177289107415E-2</v>
      </c>
      <c r="V223" s="168">
        <v>-1.1290469999999999E-2</v>
      </c>
      <c r="W223" s="168">
        <v>1.5914805001313592E-3</v>
      </c>
      <c r="X223" s="168">
        <v>-1.8034105676323353E-3</v>
      </c>
      <c r="Y223" s="168">
        <v>1.3415740149810285E-2</v>
      </c>
      <c r="Z223" s="168">
        <v>-9.8094553913519178E-3</v>
      </c>
      <c r="AA223" s="168">
        <v>1.8405675381067965E-3</v>
      </c>
      <c r="AB223" s="168" t="s">
        <v>336</v>
      </c>
      <c r="AC223" s="168" t="s">
        <v>336</v>
      </c>
      <c r="AD223" s="168" t="s">
        <v>336</v>
      </c>
      <c r="AE223" s="168" t="s">
        <v>336</v>
      </c>
      <c r="AF223" s="168" t="s">
        <v>336</v>
      </c>
      <c r="AG223" s="168" t="s">
        <v>336</v>
      </c>
      <c r="AH223" s="168" t="s">
        <v>336</v>
      </c>
      <c r="AI223" s="168" t="s">
        <v>336</v>
      </c>
      <c r="AJ223" s="168">
        <v>-1.7620974473157691E-2</v>
      </c>
      <c r="AK223" s="168">
        <v>-1.124371548239278E-2</v>
      </c>
      <c r="AL223" s="168">
        <v>-4.9754516331812049E-2</v>
      </c>
      <c r="AM223" s="168">
        <v>-2.5515844638291041E-2</v>
      </c>
      <c r="AN223" s="168">
        <v>8.8179825679188806E-3</v>
      </c>
      <c r="AO223" s="168">
        <v>1.2725925448629161E-2</v>
      </c>
      <c r="AP223" s="168">
        <v>1.0181886856346356E-3</v>
      </c>
    </row>
    <row r="224" spans="1:42" s="165" customFormat="1" ht="12.75" customHeight="1">
      <c r="A224" s="162">
        <v>42643</v>
      </c>
      <c r="B224" s="168">
        <v>-1.194802E-4</v>
      </c>
      <c r="C224" s="168">
        <v>-1.9175310000000001E-3</v>
      </c>
      <c r="D224" s="168">
        <v>-1.322627E-3</v>
      </c>
      <c r="E224" s="168">
        <v>5.474029E-3</v>
      </c>
      <c r="F224" s="168">
        <v>6.8430907995389312E-3</v>
      </c>
      <c r="G224" s="168">
        <v>1.9253039999999999E-3</v>
      </c>
      <c r="H224" s="168">
        <v>-4.7728493064435051E-3</v>
      </c>
      <c r="I224" s="168">
        <v>1.363748E-2</v>
      </c>
      <c r="J224" s="168">
        <v>1.3538094692048919E-2</v>
      </c>
      <c r="K224" s="168">
        <v>2.4561278610328863E-3</v>
      </c>
      <c r="L224" s="173">
        <v>5.9760239657573599E-3</v>
      </c>
      <c r="M224" s="133">
        <v>5.1878429274330173E-3</v>
      </c>
      <c r="N224" s="133">
        <v>-4.8918586803957664E-3</v>
      </c>
      <c r="O224" s="133">
        <v>1.0383010619779309E-2</v>
      </c>
      <c r="P224" s="133">
        <v>-8.7138375740676288E-3</v>
      </c>
      <c r="Q224" s="168">
        <v>6.1283040000000002E-3</v>
      </c>
      <c r="R224" s="168">
        <v>6.5111779999999994E-4</v>
      </c>
      <c r="S224" s="168">
        <v>8.7115920000000006E-3</v>
      </c>
      <c r="T224" s="168">
        <v>1.6013360000000001E-2</v>
      </c>
      <c r="U224" s="168">
        <v>1.7831834462854745E-2</v>
      </c>
      <c r="V224" s="168">
        <v>1.169717E-2</v>
      </c>
      <c r="W224" s="168">
        <v>5.5359753881520923E-3</v>
      </c>
      <c r="X224" s="168">
        <v>1.5259265819421719E-2</v>
      </c>
      <c r="Y224" s="168">
        <v>5.0380505396008246E-4</v>
      </c>
      <c r="Z224" s="168">
        <v>-1.4596522745529139E-3</v>
      </c>
      <c r="AA224" s="168">
        <v>5.0388841324202627E-3</v>
      </c>
      <c r="AB224" s="168">
        <v>3.9219999999999998E-2</v>
      </c>
      <c r="AC224" s="168">
        <v>3.2287999999999997E-2</v>
      </c>
      <c r="AD224" s="168">
        <v>2.0749E-2</v>
      </c>
      <c r="AE224" s="168">
        <v>2.2785E-2</v>
      </c>
      <c r="AF224" s="168">
        <v>4.1265999999999997E-2</v>
      </c>
      <c r="AG224" s="168">
        <v>2.7088999999999998E-2</v>
      </c>
      <c r="AH224" s="168">
        <v>3.3183999999999998E-2</v>
      </c>
      <c r="AI224" s="168">
        <v>1.9727999999999999E-2</v>
      </c>
      <c r="AJ224" s="168">
        <v>3.1320117992688301E-2</v>
      </c>
      <c r="AK224" s="168">
        <v>3.5041266109071101E-2</v>
      </c>
      <c r="AL224" s="168">
        <v>1.0993371530795937E-2</v>
      </c>
      <c r="AM224" s="168">
        <v>-9.0250536444711482E-3</v>
      </c>
      <c r="AN224" s="168">
        <v>1.0458771220695384E-2</v>
      </c>
      <c r="AO224" s="168">
        <v>1.046637398994732E-2</v>
      </c>
      <c r="AP224" s="168">
        <v>1.1492170328730733E-3</v>
      </c>
    </row>
    <row r="225" spans="1:42" s="165" customFormat="1" ht="12.75" customHeight="1">
      <c r="A225" s="162">
        <v>42674</v>
      </c>
      <c r="B225" s="168">
        <v>-9.6960710000000006E-3</v>
      </c>
      <c r="C225" s="168">
        <v>-7.853236999999999E-3</v>
      </c>
      <c r="D225" s="168">
        <v>-1.100666E-2</v>
      </c>
      <c r="E225" s="168">
        <v>-4.0011140000000001E-3</v>
      </c>
      <c r="F225" s="168">
        <v>2.252212795567976E-3</v>
      </c>
      <c r="G225" s="168">
        <v>-6.4431850000000006E-3</v>
      </c>
      <c r="H225" s="168">
        <v>-7.0557397806193523E-3</v>
      </c>
      <c r="I225" s="168">
        <v>-5.5001330000000008E-3</v>
      </c>
      <c r="J225" s="168">
        <v>-1.8422902238660721E-2</v>
      </c>
      <c r="K225" s="168">
        <v>-2.8762161778282946E-3</v>
      </c>
      <c r="L225" s="173">
        <v>7.2123979690867923E-3</v>
      </c>
      <c r="M225" s="133">
        <v>-5.6881337181080571E-4</v>
      </c>
      <c r="N225" s="133">
        <v>-6.553399929583037E-4</v>
      </c>
      <c r="O225" s="133">
        <v>-8.364374438446065E-3</v>
      </c>
      <c r="P225" s="133">
        <v>-9.6694796061885802E-3</v>
      </c>
      <c r="Q225" s="168">
        <v>-1.697249E-2</v>
      </c>
      <c r="R225" s="168">
        <v>-1.9309110000000001E-2</v>
      </c>
      <c r="S225" s="168">
        <v>-3.2569270000000004E-2</v>
      </c>
      <c r="T225" s="168">
        <v>1.3193989999999999E-2</v>
      </c>
      <c r="U225" s="168">
        <v>-1.6633332489430108E-2</v>
      </c>
      <c r="V225" s="168">
        <v>4.405125E-2</v>
      </c>
      <c r="W225" s="168">
        <v>-5.7156305685370778E-3</v>
      </c>
      <c r="X225" s="168">
        <v>-8.4265252359602139E-3</v>
      </c>
      <c r="Y225" s="168">
        <v>-1.2588784055972413E-3</v>
      </c>
      <c r="Z225" s="168">
        <v>-1.5846105940559796E-2</v>
      </c>
      <c r="AA225" s="168">
        <v>3.5494662490087592E-5</v>
      </c>
      <c r="AB225" s="168" t="s">
        <v>336</v>
      </c>
      <c r="AC225" s="168" t="s">
        <v>336</v>
      </c>
      <c r="AD225" s="168" t="s">
        <v>336</v>
      </c>
      <c r="AE225" s="168" t="s">
        <v>336</v>
      </c>
      <c r="AF225" s="168" t="s">
        <v>336</v>
      </c>
      <c r="AG225" s="168" t="s">
        <v>336</v>
      </c>
      <c r="AH225" s="168" t="s">
        <v>336</v>
      </c>
      <c r="AI225" s="168" t="s">
        <v>336</v>
      </c>
      <c r="AJ225" s="168">
        <v>-4.8850249617812258E-3</v>
      </c>
      <c r="AK225" s="168">
        <v>2.7657480189631212E-3</v>
      </c>
      <c r="AL225" s="168">
        <v>-4.5393285959323681E-2</v>
      </c>
      <c r="AM225" s="168">
        <v>-5.6537926633257962E-2</v>
      </c>
      <c r="AN225" s="168">
        <v>4.3502175108756092E-3</v>
      </c>
      <c r="AO225" s="168">
        <v>5.4151056260429709E-3</v>
      </c>
      <c r="AP225" s="168">
        <v>1.2333484956787988E-3</v>
      </c>
    </row>
    <row r="226" spans="1:42" s="165" customFormat="1" ht="12.75" customHeight="1">
      <c r="A226" s="162">
        <v>42704</v>
      </c>
      <c r="B226" s="168">
        <v>-1.6516030000000001E-2</v>
      </c>
      <c r="C226" s="168">
        <v>-2.054684E-2</v>
      </c>
      <c r="D226" s="168">
        <v>-2.6682830000000001E-2</v>
      </c>
      <c r="E226" s="168">
        <v>-1.9190240000000001E-2</v>
      </c>
      <c r="F226" s="168">
        <v>-1.1242517359958071E-2</v>
      </c>
      <c r="G226" s="168">
        <v>-3.0765899999999999E-2</v>
      </c>
      <c r="H226" s="168">
        <v>-3.3343694888014697E-2</v>
      </c>
      <c r="I226" s="168">
        <v>-2.6710539999999998E-2</v>
      </c>
      <c r="J226" s="168">
        <v>-6.2746460248601643E-2</v>
      </c>
      <c r="K226" s="168">
        <v>-1.7022185819593472E-2</v>
      </c>
      <c r="L226" s="173">
        <v>1.8104733601778111E-3</v>
      </c>
      <c r="M226" s="133">
        <v>8.3438632400087975E-3</v>
      </c>
      <c r="N226" s="133">
        <v>-1.9242770245712193E-2</v>
      </c>
      <c r="O226" s="133">
        <v>7.3592024366400111E-3</v>
      </c>
      <c r="P226" s="133">
        <v>-1.500088762648677E-2</v>
      </c>
      <c r="Q226" s="168">
        <v>7.5993829999999995E-3</v>
      </c>
      <c r="R226" s="168">
        <v>3.5292240000000002E-2</v>
      </c>
      <c r="S226" s="168">
        <v>-2.1750790000000002E-2</v>
      </c>
      <c r="T226" s="168">
        <v>-2.4118729999999998E-2</v>
      </c>
      <c r="U226" s="168">
        <v>-2.2243962720766342E-2</v>
      </c>
      <c r="V226" s="168">
        <v>-7.6028520000000002E-2</v>
      </c>
      <c r="W226" s="168">
        <v>8.7241740777059817E-3</v>
      </c>
      <c r="X226" s="168">
        <v>1.4665001055669036E-2</v>
      </c>
      <c r="Y226" s="168">
        <v>1.8236940917353062E-2</v>
      </c>
      <c r="Z226" s="168">
        <v>-6.8992793109509121E-3</v>
      </c>
      <c r="AA226" s="168">
        <v>4.4899154369681948E-3</v>
      </c>
      <c r="AB226" s="168" t="s">
        <v>336</v>
      </c>
      <c r="AC226" s="168" t="s">
        <v>336</v>
      </c>
      <c r="AD226" s="168" t="s">
        <v>336</v>
      </c>
      <c r="AE226" s="168" t="s">
        <v>336</v>
      </c>
      <c r="AF226" s="168" t="s">
        <v>336</v>
      </c>
      <c r="AG226" s="168" t="s">
        <v>336</v>
      </c>
      <c r="AH226" s="168" t="s">
        <v>336</v>
      </c>
      <c r="AI226" s="168" t="s">
        <v>336</v>
      </c>
      <c r="AJ226" s="168">
        <v>1.3335354459936388E-2</v>
      </c>
      <c r="AK226" s="168">
        <v>2.9844074804474374E-2</v>
      </c>
      <c r="AL226" s="168">
        <v>-8.0267866219087103E-2</v>
      </c>
      <c r="AM226" s="168">
        <v>-2.6952622285854932E-2</v>
      </c>
      <c r="AN226" s="168">
        <v>3.2858707557501532E-3</v>
      </c>
      <c r="AO226" s="168">
        <v>3.9142007202128681E-3</v>
      </c>
      <c r="AP226" s="168">
        <v>1.1536229927608943E-3</v>
      </c>
    </row>
    <row r="227" spans="1:42" s="165" customFormat="1" ht="12.75" customHeight="1">
      <c r="A227" s="162">
        <v>42735</v>
      </c>
      <c r="B227" s="168">
        <v>2.7401629999999999E-3</v>
      </c>
      <c r="C227" s="168">
        <v>7.3008910000000003E-3</v>
      </c>
      <c r="D227" s="168">
        <v>-1.055112E-3</v>
      </c>
      <c r="E227" s="168">
        <v>-9.8194730000000004E-4</v>
      </c>
      <c r="F227" s="168">
        <v>1.8880261429158107E-2</v>
      </c>
      <c r="G227" s="168">
        <v>1.137759E-2</v>
      </c>
      <c r="H227" s="168">
        <v>6.5086586370739496E-3</v>
      </c>
      <c r="I227" s="168">
        <v>1.904434E-2</v>
      </c>
      <c r="J227" s="168">
        <v>5.2400385780047021E-3</v>
      </c>
      <c r="K227" s="168">
        <v>-2.535956236641157E-4</v>
      </c>
      <c r="L227" s="173">
        <v>1.2913644117989564E-2</v>
      </c>
      <c r="M227" s="133">
        <v>2.9930197394312241E-3</v>
      </c>
      <c r="N227" s="133">
        <v>1.0878229556340102E-2</v>
      </c>
      <c r="O227" s="133">
        <v>1.7141599144744557E-2</v>
      </c>
      <c r="P227" s="133">
        <v>4.5057222672784114E-4</v>
      </c>
      <c r="Q227" s="168">
        <v>2.16019E-2</v>
      </c>
      <c r="R227" s="168">
        <v>1.82125E-2</v>
      </c>
      <c r="S227" s="168">
        <v>5.2408499999999997E-2</v>
      </c>
      <c r="T227" s="168">
        <v>9.7035209999999997E-3</v>
      </c>
      <c r="U227" s="168">
        <v>-1.1164358312707234E-2</v>
      </c>
      <c r="V227" s="168">
        <v>4.2849909999999998E-2</v>
      </c>
      <c r="W227" s="168">
        <v>8.5649156917300129E-3</v>
      </c>
      <c r="X227" s="168">
        <v>1.7947095084922537E-3</v>
      </c>
      <c r="Y227" s="168">
        <v>1.9245929622704327E-2</v>
      </c>
      <c r="Z227" s="168">
        <v>4.7878224700206307E-3</v>
      </c>
      <c r="AA227" s="168">
        <v>8.2683321113399266E-3</v>
      </c>
      <c r="AB227" s="168">
        <v>2.2301999999999999E-2</v>
      </c>
      <c r="AC227" s="168">
        <v>2.4584999999999999E-2</v>
      </c>
      <c r="AD227" s="168">
        <v>5.0330000000000001E-3</v>
      </c>
      <c r="AE227" s="168">
        <v>3.1681000000000001E-2</v>
      </c>
      <c r="AF227" s="168">
        <v>2.9014999999999999E-2</v>
      </c>
      <c r="AG227" s="168">
        <v>4.0892999999999999E-2</v>
      </c>
      <c r="AH227" s="168">
        <v>-1.3300000000000001E-4</v>
      </c>
      <c r="AI227" s="168">
        <v>1.4987E-2</v>
      </c>
      <c r="AJ227" s="168">
        <v>1.8024979172515998E-2</v>
      </c>
      <c r="AK227" s="168">
        <v>2.3993982700263095E-2</v>
      </c>
      <c r="AL227" s="168">
        <v>-2.2088411688031884E-2</v>
      </c>
      <c r="AM227" s="168">
        <v>3.0528879320173896E-2</v>
      </c>
      <c r="AN227" s="168">
        <v>1.9849146486698999E-3</v>
      </c>
      <c r="AO227" s="168">
        <v>-5.9263880224580401E-4</v>
      </c>
      <c r="AP227" s="168">
        <v>1.1412731500013429E-3</v>
      </c>
    </row>
    <row r="228" spans="1:42" s="165" customFormat="1" ht="12.75" customHeight="1">
      <c r="A228" s="162">
        <v>42766</v>
      </c>
      <c r="B228" s="168">
        <v>-3.6424319999999997E-3</v>
      </c>
      <c r="C228" s="168">
        <v>1.2583749999999999E-3</v>
      </c>
      <c r="D228" s="168">
        <v>2.2613490000000002E-3</v>
      </c>
      <c r="E228" s="168">
        <v>8.4070459999999996E-3</v>
      </c>
      <c r="F228" s="168">
        <v>1.4734330474114543E-2</v>
      </c>
      <c r="G228" s="168">
        <v>1.2511390000000001E-2</v>
      </c>
      <c r="H228" s="168">
        <v>8.9268023676294384E-3</v>
      </c>
      <c r="I228" s="168">
        <v>1.813785E-2</v>
      </c>
      <c r="J228" s="168">
        <v>2.9406934321859923E-2</v>
      </c>
      <c r="K228" s="168">
        <v>7.247427163381559E-5</v>
      </c>
      <c r="L228" s="173">
        <v>3.3584215418753782E-3</v>
      </c>
      <c r="M228" s="133">
        <v>8.2656148357718173E-3</v>
      </c>
      <c r="N228" s="133">
        <v>4.7848544743662735E-3</v>
      </c>
      <c r="O228" s="133">
        <v>2.0602758520089637E-2</v>
      </c>
      <c r="P228" s="133">
        <v>1.5402630156728492E-2</v>
      </c>
      <c r="Q228" s="168">
        <v>2.7343280000000001E-2</v>
      </c>
      <c r="R228" s="168">
        <v>2.0396310000000001E-2</v>
      </c>
      <c r="S228" s="168">
        <v>2.0771510000000003E-2</v>
      </c>
      <c r="T228" s="168">
        <v>3.720561E-2</v>
      </c>
      <c r="U228" s="168">
        <v>5.7996485061511338E-2</v>
      </c>
      <c r="V228" s="168">
        <v>4.5516569999999999E-2</v>
      </c>
      <c r="W228" s="168">
        <v>5.0188622804248073E-3</v>
      </c>
      <c r="X228" s="168">
        <v>8.4641614595053483E-3</v>
      </c>
      <c r="Y228" s="168">
        <v>1.0508754098989215E-2</v>
      </c>
      <c r="Z228" s="168">
        <v>-9.5212091319052394E-3</v>
      </c>
      <c r="AA228" s="168">
        <v>6.3519042570900908E-3</v>
      </c>
      <c r="AB228" s="168" t="s">
        <v>336</v>
      </c>
      <c r="AC228" s="168" t="s">
        <v>336</v>
      </c>
      <c r="AD228" s="168" t="s">
        <v>336</v>
      </c>
      <c r="AE228" s="168" t="s">
        <v>336</v>
      </c>
      <c r="AF228" s="168" t="s">
        <v>336</v>
      </c>
      <c r="AG228" s="168" t="s">
        <v>336</v>
      </c>
      <c r="AH228" s="168" t="s">
        <v>336</v>
      </c>
      <c r="AI228" s="168" t="s">
        <v>336</v>
      </c>
      <c r="AJ228" s="168">
        <v>1.3546834917941286E-3</v>
      </c>
      <c r="AK228" s="168">
        <v>-8.9926714784925865E-3</v>
      </c>
      <c r="AL228" s="168">
        <v>6.2259276003242991E-2</v>
      </c>
      <c r="AM228" s="168">
        <v>5.744967090992148E-3</v>
      </c>
      <c r="AN228" s="168">
        <v>3.8133914421554227E-3</v>
      </c>
      <c r="AO228" s="168">
        <v>4.2133516432070195E-3</v>
      </c>
      <c r="AP228" s="168">
        <v>1.2947311983919629E-3</v>
      </c>
    </row>
    <row r="229" spans="1:42" s="165" customFormat="1" ht="12.75" customHeight="1">
      <c r="A229" s="162">
        <v>42794</v>
      </c>
      <c r="B229" s="168">
        <v>8.5606280000000007E-3</v>
      </c>
      <c r="C229" s="168">
        <v>1.209091E-2</v>
      </c>
      <c r="D229" s="168">
        <v>4.934959E-3</v>
      </c>
      <c r="E229" s="168">
        <v>4.7099309999999997E-3</v>
      </c>
      <c r="F229" s="168">
        <v>1.5317406379885323E-2</v>
      </c>
      <c r="G229" s="168">
        <v>1.681564E-2</v>
      </c>
      <c r="H229" s="168">
        <v>1.5689491979574477E-2</v>
      </c>
      <c r="I229" s="168">
        <v>1.851883E-2</v>
      </c>
      <c r="J229" s="168">
        <v>2.1878339889997989E-2</v>
      </c>
      <c r="K229" s="168">
        <v>4.5655482281323767E-3</v>
      </c>
      <c r="L229" s="173">
        <v>5.0307322953089262E-3</v>
      </c>
      <c r="M229" s="133">
        <v>5.9448526587981831E-3</v>
      </c>
      <c r="N229" s="133">
        <v>1.5316237845280245E-2</v>
      </c>
      <c r="O229" s="133">
        <v>1.6490881362688947E-2</v>
      </c>
      <c r="P229" s="133">
        <v>1.5080280315797889E-3</v>
      </c>
      <c r="Q229" s="168">
        <v>2.8051270000000003E-2</v>
      </c>
      <c r="R229" s="168">
        <v>3.8609580000000004E-2</v>
      </c>
      <c r="S229" s="168">
        <v>1.194512E-2</v>
      </c>
      <c r="T229" s="168">
        <v>1.1181129999999999E-2</v>
      </c>
      <c r="U229" s="168">
        <v>3.4455854223296001E-2</v>
      </c>
      <c r="V229" s="168">
        <v>1.690933E-2</v>
      </c>
      <c r="W229" s="168">
        <v>1.1227780074410942E-2</v>
      </c>
      <c r="X229" s="168">
        <v>1.1697161099859077E-2</v>
      </c>
      <c r="Y229" s="168">
        <v>1.5542271562766885E-2</v>
      </c>
      <c r="Z229" s="168">
        <v>1.1791383219954543E-2</v>
      </c>
      <c r="AA229" s="168">
        <v>6.2247527510794765E-3</v>
      </c>
      <c r="AB229" s="168" t="s">
        <v>336</v>
      </c>
      <c r="AC229" s="168" t="s">
        <v>336</v>
      </c>
      <c r="AD229" s="168" t="s">
        <v>336</v>
      </c>
      <c r="AE229" s="168" t="s">
        <v>336</v>
      </c>
      <c r="AF229" s="168" t="s">
        <v>336</v>
      </c>
      <c r="AG229" s="168" t="s">
        <v>336</v>
      </c>
      <c r="AH229" s="168" t="s">
        <v>336</v>
      </c>
      <c r="AI229" s="168" t="s">
        <v>336</v>
      </c>
      <c r="AJ229" s="168">
        <v>2.0876909201530403E-3</v>
      </c>
      <c r="AK229" s="168">
        <v>-5.190853793381689E-3</v>
      </c>
      <c r="AL229" s="168">
        <v>3.8867239510024021E-2</v>
      </c>
      <c r="AM229" s="168">
        <v>3.1734073292788434E-2</v>
      </c>
      <c r="AN229" s="168">
        <v>3.4042133307019551E-3</v>
      </c>
      <c r="AO229" s="168">
        <v>3.2011437095973427E-3</v>
      </c>
      <c r="AP229" s="168">
        <v>1.1753594223244956E-3</v>
      </c>
    </row>
    <row r="230" spans="1:42" s="165" customFormat="1" ht="12.75" customHeight="1">
      <c r="A230" s="162">
        <v>42825</v>
      </c>
      <c r="B230" s="168">
        <v>-4.6133489999999997E-4</v>
      </c>
      <c r="C230" s="168">
        <v>-1.3031680000000002E-3</v>
      </c>
      <c r="D230" s="168">
        <v>-4.573488E-4</v>
      </c>
      <c r="E230" s="168">
        <v>-5.3497059999999994E-4</v>
      </c>
      <c r="F230" s="168">
        <v>-2.4407747248011979E-4</v>
      </c>
      <c r="G230" s="168">
        <v>3.1926009999999998E-3</v>
      </c>
      <c r="H230" s="168">
        <v>4.1017608353006718E-3</v>
      </c>
      <c r="I230" s="168">
        <v>1.8044879999999999E-3</v>
      </c>
      <c r="J230" s="168">
        <v>1.5487506362519055E-2</v>
      </c>
      <c r="K230" s="168">
        <v>3.2462848073855355E-4</v>
      </c>
      <c r="L230" s="173">
        <v>-5.6498295139173482E-4</v>
      </c>
      <c r="M230" s="133">
        <v>-2.3974834059534711E-3</v>
      </c>
      <c r="N230" s="133">
        <v>3.7600675990063781E-3</v>
      </c>
      <c r="O230" s="133">
        <v>1.0182199581600271E-2</v>
      </c>
      <c r="P230" s="133">
        <v>2.6572187776796596E-4</v>
      </c>
      <c r="Q230" s="168">
        <v>1.223349E-2</v>
      </c>
      <c r="R230" s="168">
        <v>9.6098950000000005E-4</v>
      </c>
      <c r="S230" s="168">
        <v>4.0157329999999998E-2</v>
      </c>
      <c r="T230" s="168">
        <v>-3.6821549999999999E-3</v>
      </c>
      <c r="U230" s="168">
        <v>3.0802170263497297E-2</v>
      </c>
      <c r="V230" s="168">
        <v>5.3620830000000001E-3</v>
      </c>
      <c r="W230" s="168">
        <v>2.7798672204615293E-4</v>
      </c>
      <c r="X230" s="168">
        <v>6.5825748386167948E-3</v>
      </c>
      <c r="Y230" s="168">
        <v>3.2764011909656165E-3</v>
      </c>
      <c r="Z230" s="168">
        <v>-9.7028502122498139E-3</v>
      </c>
      <c r="AA230" s="168">
        <v>-2.3533686915443441E-3</v>
      </c>
      <c r="AB230" s="168">
        <v>4.1012E-2</v>
      </c>
      <c r="AC230" s="168">
        <v>2.4802000000000001E-2</v>
      </c>
      <c r="AD230" s="168">
        <v>4.3929999999999997E-2</v>
      </c>
      <c r="AE230" s="168">
        <v>2.392E-2</v>
      </c>
      <c r="AF230" s="168">
        <v>4.4680999999999998E-2</v>
      </c>
      <c r="AG230" s="168">
        <v>3.3752999999999998E-2</v>
      </c>
      <c r="AH230" s="168">
        <v>2.9517000000000002E-2</v>
      </c>
      <c r="AI230" s="168">
        <v>2.5461000000000001E-2</v>
      </c>
      <c r="AJ230" s="168">
        <v>-2.661484314674134E-2</v>
      </c>
      <c r="AK230" s="168">
        <v>-3.115373622534845E-2</v>
      </c>
      <c r="AL230" s="168">
        <v>-6.7909898229560062E-3</v>
      </c>
      <c r="AM230" s="168">
        <v>-1.4161981690899328E-2</v>
      </c>
      <c r="AN230" s="168">
        <v>2.2617759858394315E-3</v>
      </c>
      <c r="AO230" s="168">
        <v>2.0136931131695679E-3</v>
      </c>
      <c r="AP230" s="168">
        <v>1.1484653002642453E-3</v>
      </c>
    </row>
    <row r="231" spans="1:42" s="165" customFormat="1" ht="12.75" customHeight="1">
      <c r="A231" s="162">
        <v>42855</v>
      </c>
      <c r="B231" s="168">
        <v>6.7814640000000001E-3</v>
      </c>
      <c r="C231" s="168">
        <v>9.33375E-3</v>
      </c>
      <c r="D231" s="168">
        <v>6.9465630000000002E-3</v>
      </c>
      <c r="E231" s="168">
        <v>5.9156189999999996E-3</v>
      </c>
      <c r="F231" s="168">
        <v>1.4070784475039178E-2</v>
      </c>
      <c r="G231" s="168">
        <v>1.245458E-2</v>
      </c>
      <c r="H231" s="168">
        <v>7.5841700211292107E-3</v>
      </c>
      <c r="I231" s="168">
        <v>1.988798E-2</v>
      </c>
      <c r="J231" s="168">
        <v>1.5688218618463701E-3</v>
      </c>
      <c r="K231" s="168">
        <v>6.5265207514513257E-3</v>
      </c>
      <c r="L231" s="173">
        <v>4.08108617389491E-3</v>
      </c>
      <c r="M231" s="133">
        <v>4.8881291935607418E-3</v>
      </c>
      <c r="N231" s="133">
        <v>1.4341375395738876E-2</v>
      </c>
      <c r="O231" s="133">
        <v>1.4904171881565675E-2</v>
      </c>
      <c r="P231" s="133">
        <v>9.5634463827150018E-3</v>
      </c>
      <c r="Q231" s="168">
        <v>1.5584569999999999E-2</v>
      </c>
      <c r="R231" s="168">
        <v>1.0467059999999999E-2</v>
      </c>
      <c r="S231" s="168">
        <v>3.5309029999999998E-2</v>
      </c>
      <c r="T231" s="168">
        <v>1.0491950000000002E-2</v>
      </c>
      <c r="U231" s="168">
        <v>1.5719781905728425E-2</v>
      </c>
      <c r="V231" s="168">
        <v>2.2922639999999998E-2</v>
      </c>
      <c r="W231" s="168">
        <v>4.2503800820647974E-3</v>
      </c>
      <c r="X231" s="168">
        <v>7.1799971347428215E-3</v>
      </c>
      <c r="Y231" s="168">
        <v>6.9597933791938349E-3</v>
      </c>
      <c r="Z231" s="168">
        <v>-6.7449435110977785E-4</v>
      </c>
      <c r="AA231" s="168">
        <v>2.0380375866166922E-3</v>
      </c>
      <c r="AB231" s="168" t="s">
        <v>336</v>
      </c>
      <c r="AC231" s="168" t="s">
        <v>336</v>
      </c>
      <c r="AD231" s="168" t="s">
        <v>336</v>
      </c>
      <c r="AE231" s="168" t="s">
        <v>336</v>
      </c>
      <c r="AF231" s="168" t="s">
        <v>336</v>
      </c>
      <c r="AG231" s="168" t="s">
        <v>336</v>
      </c>
      <c r="AH231" s="168" t="s">
        <v>336</v>
      </c>
      <c r="AI231" s="168" t="s">
        <v>336</v>
      </c>
      <c r="AJ231" s="168">
        <v>-1.5056201099604261E-2</v>
      </c>
      <c r="AK231" s="168">
        <v>-1.7519994755474055E-2</v>
      </c>
      <c r="AL231" s="168">
        <v>-6.2722940650548065E-3</v>
      </c>
      <c r="AM231" s="168">
        <v>1.1483031747616668E-2</v>
      </c>
      <c r="AN231" s="168">
        <v>1.766091051805363E-3</v>
      </c>
      <c r="AO231" s="168">
        <v>2.2879050210240504E-3</v>
      </c>
      <c r="AP231" s="168">
        <v>1.1397281556404515E-3</v>
      </c>
    </row>
    <row r="232" spans="1:42" s="165" customFormat="1" ht="12.75" customHeight="1">
      <c r="A232" s="162">
        <v>42886</v>
      </c>
      <c r="B232" s="168">
        <v>5.83673E-3</v>
      </c>
      <c r="C232" s="168">
        <v>9.5359970000000009E-3</v>
      </c>
      <c r="D232" s="168">
        <v>6.526858E-3</v>
      </c>
      <c r="E232" s="168">
        <v>-4.2909830000000004E-4</v>
      </c>
      <c r="F232" s="168">
        <v>8.0995493753579506E-3</v>
      </c>
      <c r="G232" s="168">
        <v>7.1399089999999998E-3</v>
      </c>
      <c r="H232" s="168">
        <v>8.301873881117583E-3</v>
      </c>
      <c r="I232" s="168">
        <v>5.4221810000000007E-3</v>
      </c>
      <c r="J232" s="168">
        <v>1.7541716202944535E-2</v>
      </c>
      <c r="K232" s="168">
        <v>6.3050798882280379E-3</v>
      </c>
      <c r="L232" s="173">
        <v>4.4250191372201542E-3</v>
      </c>
      <c r="M232" s="133">
        <v>4.2398054259353835E-3</v>
      </c>
      <c r="N232" s="133">
        <v>1.4630983155619059E-2</v>
      </c>
      <c r="O232" s="133">
        <v>1.0841894414404196E-2</v>
      </c>
      <c r="P232" s="133">
        <v>1.0437680905183822E-2</v>
      </c>
      <c r="Q232" s="168">
        <v>2.2082839999999999E-2</v>
      </c>
      <c r="R232" s="168">
        <v>1.288719E-2</v>
      </c>
      <c r="S232" s="168">
        <v>4.8491530000000005E-2</v>
      </c>
      <c r="T232" s="168">
        <v>3.0084219999999998E-2</v>
      </c>
      <c r="U232" s="168">
        <v>2.6653963237515566E-2</v>
      </c>
      <c r="V232" s="168">
        <v>-9.8732560000000004E-3</v>
      </c>
      <c r="W232" s="168">
        <v>2.4417639302631855E-3</v>
      </c>
      <c r="X232" s="168">
        <v>-5.6812952349079016E-3</v>
      </c>
      <c r="Y232" s="168">
        <v>9.3039601945876793E-3</v>
      </c>
      <c r="Z232" s="168">
        <v>4.8578609426204178E-3</v>
      </c>
      <c r="AA232" s="168">
        <v>2.6830070450571952E-3</v>
      </c>
      <c r="AB232" s="168" t="s">
        <v>336</v>
      </c>
      <c r="AC232" s="168" t="s">
        <v>336</v>
      </c>
      <c r="AD232" s="168" t="s">
        <v>336</v>
      </c>
      <c r="AE232" s="168" t="s">
        <v>336</v>
      </c>
      <c r="AF232" s="168" t="s">
        <v>336</v>
      </c>
      <c r="AG232" s="168" t="s">
        <v>336</v>
      </c>
      <c r="AH232" s="168" t="s">
        <v>336</v>
      </c>
      <c r="AI232" s="168" t="s">
        <v>336</v>
      </c>
      <c r="AJ232" s="168">
        <v>-1.3282521764008126E-2</v>
      </c>
      <c r="AK232" s="168">
        <v>-1.7718215192651043E-2</v>
      </c>
      <c r="AL232" s="168">
        <v>4.1843478260870093E-3</v>
      </c>
      <c r="AM232" s="168">
        <v>9.4325112954247725E-3</v>
      </c>
      <c r="AN232" s="168">
        <v>2.1547502448580058E-3</v>
      </c>
      <c r="AO232" s="168">
        <v>3.0230119069654116E-3</v>
      </c>
      <c r="AP232" s="168">
        <v>1.2721551719971913E-3</v>
      </c>
    </row>
    <row r="233" spans="1:42" s="165" customFormat="1" ht="12.75" customHeight="1">
      <c r="A233" s="162">
        <v>42916</v>
      </c>
      <c r="B233" s="168">
        <v>-2.7988550000000003E-3</v>
      </c>
      <c r="C233" s="168">
        <v>1.7368740000000001E-4</v>
      </c>
      <c r="D233" s="168">
        <v>-1.6188530000000002E-3</v>
      </c>
      <c r="E233" s="168">
        <v>-9.4814110000000004E-3</v>
      </c>
      <c r="F233" s="168">
        <v>-3.2032438446294442E-4</v>
      </c>
      <c r="G233" s="168">
        <v>-1.9475500000000001E-3</v>
      </c>
      <c r="H233" s="168">
        <v>4.5251879058039179E-4</v>
      </c>
      <c r="I233" s="168">
        <v>-5.4441379999999994E-3</v>
      </c>
      <c r="J233" s="168">
        <v>-5.8957544410587204E-4</v>
      </c>
      <c r="K233" s="168">
        <v>-3.9159843360625501E-3</v>
      </c>
      <c r="L233" s="173">
        <v>-2.1880116628397728E-3</v>
      </c>
      <c r="M233" s="133">
        <v>2.5786487880350428E-3</v>
      </c>
      <c r="N233" s="133">
        <v>4.041768910744592E-3</v>
      </c>
      <c r="O233" s="133">
        <v>5.8314308365094991E-3</v>
      </c>
      <c r="P233" s="133">
        <v>-2.9513888888889062E-3</v>
      </c>
      <c r="Q233" s="168">
        <v>4.547499E-3</v>
      </c>
      <c r="R233" s="168">
        <v>5.8478649999999998E-3</v>
      </c>
      <c r="S233" s="168">
        <v>-1.092193E-2</v>
      </c>
      <c r="T233" s="168">
        <v>1.060709E-2</v>
      </c>
      <c r="U233" s="168">
        <v>1.8492530556813103E-2</v>
      </c>
      <c r="V233" s="168">
        <v>-9.6355840000000009E-3</v>
      </c>
      <c r="W233" s="168">
        <v>2.1353989055066247E-3</v>
      </c>
      <c r="X233" s="168">
        <v>8.616917432427984E-3</v>
      </c>
      <c r="Y233" s="168">
        <v>-2.5657002529055895E-4</v>
      </c>
      <c r="Z233" s="168">
        <v>-4.1096616820448517E-3</v>
      </c>
      <c r="AA233" s="168">
        <v>2.0716086040810655E-3</v>
      </c>
      <c r="AB233" s="168">
        <v>5.2204E-2</v>
      </c>
      <c r="AC233" s="168">
        <v>2.5593000000000001E-2</v>
      </c>
      <c r="AD233" s="168">
        <v>3.3238999999999998E-2</v>
      </c>
      <c r="AE233" s="168">
        <v>4.8655999999999998E-2</v>
      </c>
      <c r="AF233" s="168">
        <v>6.3349000000000003E-2</v>
      </c>
      <c r="AG233" s="168">
        <v>3.3943000000000001E-2</v>
      </c>
      <c r="AH233" s="168">
        <v>2.6223E-2</v>
      </c>
      <c r="AI233" s="168">
        <v>3.7329000000000001E-2</v>
      </c>
      <c r="AJ233" s="168">
        <v>-1.9218552690567492E-3</v>
      </c>
      <c r="AK233" s="168">
        <v>3.1247428161615964E-3</v>
      </c>
      <c r="AL233" s="168">
        <v>-3.1997127382350166E-2</v>
      </c>
      <c r="AM233" s="168">
        <v>8.8453306181459634E-3</v>
      </c>
      <c r="AN233" s="168">
        <v>4.2513682564504496E-3</v>
      </c>
      <c r="AO233" s="168">
        <v>4.4285890023372243E-3</v>
      </c>
      <c r="AP233" s="168">
        <v>9.5226050036956167E-4</v>
      </c>
    </row>
    <row r="234" spans="1:42" s="165" customFormat="1" ht="12.75" customHeight="1">
      <c r="A234" s="162">
        <v>42947</v>
      </c>
      <c r="B234" s="168">
        <v>3.2874609999999998E-3</v>
      </c>
      <c r="C234" s="168">
        <v>7.3365110000000004E-3</v>
      </c>
      <c r="D234" s="168">
        <v>1.6671540000000001E-3</v>
      </c>
      <c r="E234" s="168">
        <v>4.4551840000000001E-3</v>
      </c>
      <c r="F234" s="168">
        <v>9.8853275630095272E-3</v>
      </c>
      <c r="G234" s="168">
        <v>8.5122779999999999E-3</v>
      </c>
      <c r="H234" s="168">
        <v>9.2625093190763508E-3</v>
      </c>
      <c r="I234" s="168">
        <v>7.4356520000000001E-3</v>
      </c>
      <c r="J234" s="168">
        <v>2.6321666818126532E-2</v>
      </c>
      <c r="K234" s="168">
        <v>4.5746962115795764E-3</v>
      </c>
      <c r="L234" s="173">
        <v>7.7019355856033922E-3</v>
      </c>
      <c r="M234" s="133">
        <v>2.0172678124747989E-3</v>
      </c>
      <c r="N234" s="133">
        <v>1.2303244708080863E-2</v>
      </c>
      <c r="O234" s="133">
        <v>1.8705288803840814E-2</v>
      </c>
      <c r="P234" s="133">
        <v>9.4027511753438375E-3</v>
      </c>
      <c r="Q234" s="168">
        <v>2.7946599999999999E-2</v>
      </c>
      <c r="R234" s="168">
        <v>1.991888E-2</v>
      </c>
      <c r="S234" s="168">
        <v>2.9853350000000001E-2</v>
      </c>
      <c r="T234" s="168">
        <v>2.0230670000000003E-2</v>
      </c>
      <c r="U234" s="168">
        <v>5.1647887636953493E-2</v>
      </c>
      <c r="V234" s="168">
        <v>6.9915430000000001E-2</v>
      </c>
      <c r="W234" s="168">
        <v>9.2687867125784695E-3</v>
      </c>
      <c r="X234" s="168">
        <v>8.6934757216754477E-3</v>
      </c>
      <c r="Y234" s="168">
        <v>1.0008798944126873E-2</v>
      </c>
      <c r="Z234" s="168">
        <v>9.415794751648443E-3</v>
      </c>
      <c r="AA234" s="168">
        <v>9.0876201633187659E-3</v>
      </c>
      <c r="AB234" s="168" t="s">
        <v>336</v>
      </c>
      <c r="AC234" s="168" t="s">
        <v>336</v>
      </c>
      <c r="AD234" s="168" t="s">
        <v>336</v>
      </c>
      <c r="AE234" s="168" t="s">
        <v>336</v>
      </c>
      <c r="AF234" s="168" t="s">
        <v>336</v>
      </c>
      <c r="AG234" s="168" t="s">
        <v>336</v>
      </c>
      <c r="AH234" s="168" t="s">
        <v>336</v>
      </c>
      <c r="AI234" s="168" t="s">
        <v>336</v>
      </c>
      <c r="AJ234" s="168">
        <v>2.2610965527896321E-2</v>
      </c>
      <c r="AK234" s="168">
        <v>2.2617675593668451E-2</v>
      </c>
      <c r="AL234" s="168">
        <v>1.6583452211127003E-2</v>
      </c>
      <c r="AM234" s="168">
        <v>1.8699881297530974E-2</v>
      </c>
      <c r="AN234" s="168">
        <v>5.8391319157220511E-3</v>
      </c>
      <c r="AO234" s="168">
        <v>6.5829761175748569E-3</v>
      </c>
      <c r="AP234" s="168">
        <v>1.2256044589884496E-3</v>
      </c>
    </row>
    <row r="235" spans="1:42" s="165" customFormat="1" ht="12.75" customHeight="1">
      <c r="A235" s="162">
        <v>42978</v>
      </c>
      <c r="B235" s="168">
        <v>9.1131749999999994E-3</v>
      </c>
      <c r="C235" s="168">
        <v>7.9738540000000007E-3</v>
      </c>
      <c r="D235" s="168">
        <v>1.08253E-2</v>
      </c>
      <c r="E235" s="168">
        <v>1.0639940000000001E-2</v>
      </c>
      <c r="F235" s="168">
        <v>5.7865257299096751E-3</v>
      </c>
      <c r="G235" s="168">
        <v>1.3515950000000001E-2</v>
      </c>
      <c r="H235" s="168">
        <v>1.1647373769265279E-2</v>
      </c>
      <c r="I235" s="168">
        <v>1.6210780000000001E-2</v>
      </c>
      <c r="J235" s="168">
        <v>6.9260392060344067E-3</v>
      </c>
      <c r="K235" s="168">
        <v>7.5067596413833648E-3</v>
      </c>
      <c r="L235" s="173">
        <v>-2.0978097692408992E-3</v>
      </c>
      <c r="M235" s="133">
        <v>-1.2985182799163386E-3</v>
      </c>
      <c r="N235" s="133">
        <v>6.9905854519463073E-3</v>
      </c>
      <c r="O235" s="133">
        <v>3.7812284161140575E-3</v>
      </c>
      <c r="P235" s="133">
        <v>1.1643953769191029E-2</v>
      </c>
      <c r="Q235" s="168">
        <v>3.8312220000000004E-3</v>
      </c>
      <c r="R235" s="168">
        <v>2.5443379999999997E-3</v>
      </c>
      <c r="S235" s="168">
        <v>5.8167020000000002E-4</v>
      </c>
      <c r="T235" s="168">
        <v>-5.156669E-4</v>
      </c>
      <c r="U235" s="168">
        <v>1.0206884892542512E-2</v>
      </c>
      <c r="V235" s="168">
        <v>4.4939069999999998E-2</v>
      </c>
      <c r="W235" s="168">
        <v>2.9301029951271929E-3</v>
      </c>
      <c r="X235" s="168">
        <v>4.9544258986617962E-3</v>
      </c>
      <c r="Y235" s="168">
        <v>8.3487603905751939E-4</v>
      </c>
      <c r="Z235" s="168">
        <v>7.6399634266424155E-3</v>
      </c>
      <c r="AA235" s="168">
        <v>-4.6095930753664582E-4</v>
      </c>
      <c r="AB235" s="168" t="s">
        <v>336</v>
      </c>
      <c r="AC235" s="168" t="s">
        <v>336</v>
      </c>
      <c r="AD235" s="168" t="s">
        <v>336</v>
      </c>
      <c r="AE235" s="168" t="s">
        <v>336</v>
      </c>
      <c r="AF235" s="168" t="s">
        <v>336</v>
      </c>
      <c r="AG235" s="168" t="s">
        <v>336</v>
      </c>
      <c r="AH235" s="168" t="s">
        <v>336</v>
      </c>
      <c r="AI235" s="168" t="s">
        <v>336</v>
      </c>
      <c r="AJ235" s="168">
        <v>4.0307903382363897E-3</v>
      </c>
      <c r="AK235" s="168">
        <v>-3.8267433967982267E-3</v>
      </c>
      <c r="AL235" s="168">
        <v>3.9179302580841568E-2</v>
      </c>
      <c r="AM235" s="168">
        <v>1.9873127654235212E-3</v>
      </c>
      <c r="AN235" s="168">
        <v>-2.8542402399497346E-3</v>
      </c>
      <c r="AO235" s="168">
        <v>7.4220532319391186E-3</v>
      </c>
      <c r="AP235" s="168">
        <v>1.2395178853439326E-3</v>
      </c>
    </row>
    <row r="236" spans="1:42" s="165" customFormat="1" ht="12.75" customHeight="1">
      <c r="A236" s="162">
        <v>43008</v>
      </c>
      <c r="B236" s="168">
        <v>-4.6162570000000003E-3</v>
      </c>
      <c r="C236" s="168">
        <v>-2.5120089999999999E-3</v>
      </c>
      <c r="D236" s="168">
        <v>-8.5711060000000002E-3</v>
      </c>
      <c r="E236" s="168">
        <v>-6.4072980000000005E-3</v>
      </c>
      <c r="F236" s="168">
        <v>7.0187729837283275E-3</v>
      </c>
      <c r="G236" s="168">
        <v>5.8639089999999998E-4</v>
      </c>
      <c r="H236" s="168">
        <v>-1.6413191047796039E-3</v>
      </c>
      <c r="I236" s="168">
        <v>3.7594970000000001E-3</v>
      </c>
      <c r="J236" s="168">
        <v>-5.2418916119300052E-3</v>
      </c>
      <c r="K236" s="168">
        <v>-2.6837105830007646E-3</v>
      </c>
      <c r="L236" s="173">
        <v>3.3762924486695489E-3</v>
      </c>
      <c r="M236" s="133">
        <v>6.954593559441502E-3</v>
      </c>
      <c r="N236" s="133">
        <v>9.3744414011243116E-4</v>
      </c>
      <c r="O236" s="133">
        <v>1.3632591012287198E-2</v>
      </c>
      <c r="P236" s="133">
        <v>-1.0998380083553583E-2</v>
      </c>
      <c r="Q236" s="168">
        <v>1.9319839999999998E-2</v>
      </c>
      <c r="R236" s="168">
        <v>2.0020280000000001E-2</v>
      </c>
      <c r="S236" s="168">
        <v>3.2997180000000001E-2</v>
      </c>
      <c r="T236" s="168">
        <v>1.95975E-2</v>
      </c>
      <c r="U236" s="168">
        <v>-2.9286252196469853E-3</v>
      </c>
      <c r="V236" s="168">
        <v>-1.3660859999999999E-2</v>
      </c>
      <c r="W236" s="168">
        <v>5.9631485424305186E-3</v>
      </c>
      <c r="X236" s="168">
        <v>1.8180920321643423E-2</v>
      </c>
      <c r="Y236" s="168">
        <v>7.8823927656075377E-3</v>
      </c>
      <c r="Z236" s="168">
        <v>-1.033914128414759E-2</v>
      </c>
      <c r="AA236" s="168">
        <v>2.5108247290612784E-3</v>
      </c>
      <c r="AB236" s="168">
        <v>4.3649E-2</v>
      </c>
      <c r="AC236" s="168">
        <v>2.3951E-2</v>
      </c>
      <c r="AD236" s="168">
        <v>3.7643000000000003E-2</v>
      </c>
      <c r="AE236" s="168">
        <v>4.8029000000000002E-2</v>
      </c>
      <c r="AF236" s="168">
        <v>4.5495000000000001E-2</v>
      </c>
      <c r="AG236" s="168">
        <v>1.6355000000000001E-2</v>
      </c>
      <c r="AH236" s="168">
        <v>3.9446000000000002E-2</v>
      </c>
      <c r="AI236" s="168">
        <v>3.4455E-2</v>
      </c>
      <c r="AJ236" s="168">
        <v>-1.4908082318642046E-3</v>
      </c>
      <c r="AK236" s="168">
        <v>4.0779384806546304E-3</v>
      </c>
      <c r="AL236" s="168">
        <v>-3.4186827926638075E-2</v>
      </c>
      <c r="AM236" s="168">
        <v>-2.2813756167122667E-3</v>
      </c>
      <c r="AN236" s="168">
        <v>-8.587230739375129E-2</v>
      </c>
      <c r="AO236" s="168">
        <v>-6.5189166339563287E-2</v>
      </c>
      <c r="AP236" s="168">
        <v>1.1481814793836698E-3</v>
      </c>
    </row>
    <row r="237" spans="1:42" s="165" customFormat="1" ht="12.75" customHeight="1">
      <c r="A237" s="162">
        <v>43039</v>
      </c>
      <c r="B237" s="168">
        <v>4.2176269999999998E-3</v>
      </c>
      <c r="C237" s="168">
        <v>6.361584E-3</v>
      </c>
      <c r="D237" s="168">
        <v>-1.210329E-3</v>
      </c>
      <c r="E237" s="168">
        <v>2.1391779999999998E-3</v>
      </c>
      <c r="F237" s="168">
        <v>6.4537587338024949E-3</v>
      </c>
      <c r="G237" s="168">
        <v>3.8290439999999998E-3</v>
      </c>
      <c r="H237" s="168">
        <v>2.0275485663774351E-3</v>
      </c>
      <c r="I237" s="168">
        <v>6.3920319999999997E-3</v>
      </c>
      <c r="J237" s="168">
        <v>-1.5631742340700971E-2</v>
      </c>
      <c r="K237" s="168">
        <v>-3.5407003505238954E-5</v>
      </c>
      <c r="L237" s="173">
        <v>5.6114749534819097E-3</v>
      </c>
      <c r="M237" s="133">
        <v>4.3641459386416503E-3</v>
      </c>
      <c r="N237" s="133">
        <v>1.1815789168105884E-2</v>
      </c>
      <c r="O237" s="133">
        <v>1.726932321867336E-2</v>
      </c>
      <c r="P237" s="133">
        <v>8.3620689655172775E-3</v>
      </c>
      <c r="Q237" s="168">
        <v>2.0765229999999999E-2</v>
      </c>
      <c r="R237" s="168">
        <v>2.2564529999999999E-2</v>
      </c>
      <c r="S237" s="168">
        <v>4.7021429999999998E-3</v>
      </c>
      <c r="T237" s="168">
        <v>4.609974E-2</v>
      </c>
      <c r="U237" s="168">
        <v>4.0617656931856372E-2</v>
      </c>
      <c r="V237" s="168">
        <v>-1.1977739999999999E-2</v>
      </c>
      <c r="W237" s="168">
        <v>6.8985272002484166E-3</v>
      </c>
      <c r="X237" s="168">
        <v>7.8732519602295881E-3</v>
      </c>
      <c r="Y237" s="168">
        <v>-1.3494386335284325E-3</v>
      </c>
      <c r="Z237" s="168">
        <v>1.9228056564516649E-2</v>
      </c>
      <c r="AA237" s="168">
        <v>5.1879680032713704E-3</v>
      </c>
      <c r="AB237" s="168" t="s">
        <v>336</v>
      </c>
      <c r="AC237" s="168" t="s">
        <v>336</v>
      </c>
      <c r="AD237" s="168" t="s">
        <v>336</v>
      </c>
      <c r="AE237" s="168" t="s">
        <v>336</v>
      </c>
      <c r="AF237" s="168" t="s">
        <v>336</v>
      </c>
      <c r="AG237" s="168" t="s">
        <v>336</v>
      </c>
      <c r="AH237" s="168" t="s">
        <v>336</v>
      </c>
      <c r="AI237" s="168" t="s">
        <v>336</v>
      </c>
      <c r="AJ237" s="168">
        <v>2.1443599852907669E-2</v>
      </c>
      <c r="AK237" s="168">
        <v>2.5907507562563215E-2</v>
      </c>
      <c r="AL237" s="168">
        <v>-8.0499127322124497E-3</v>
      </c>
      <c r="AM237" s="168">
        <v>-4.4546681743983241E-3</v>
      </c>
      <c r="AN237" s="168">
        <v>4.2989066978027513E-3</v>
      </c>
      <c r="AO237" s="168">
        <v>1.7958656330749445E-2</v>
      </c>
      <c r="AP237" s="168">
        <v>1.2762873876281944E-3</v>
      </c>
    </row>
    <row r="238" spans="1:42" s="165" customFormat="1" ht="12.75" customHeight="1">
      <c r="A238" s="162">
        <v>43069</v>
      </c>
      <c r="B238" s="168">
        <v>1.549216E-3</v>
      </c>
      <c r="C238" s="168">
        <v>-7.0493379999999998E-4</v>
      </c>
      <c r="D238" s="168">
        <v>-1.3757980000000001E-3</v>
      </c>
      <c r="E238" s="168">
        <v>1.297536E-3</v>
      </c>
      <c r="F238" s="168">
        <v>-3.4383496604772912E-3</v>
      </c>
      <c r="G238" s="168">
        <v>-1.5039739999999999E-3</v>
      </c>
      <c r="H238" s="168">
        <v>1.7143144271565269E-3</v>
      </c>
      <c r="I238" s="168">
        <v>-6.0450720000000003E-3</v>
      </c>
      <c r="J238" s="168">
        <v>2.3086313206725828E-2</v>
      </c>
      <c r="K238" s="168">
        <v>-1.5579633170454965E-3</v>
      </c>
      <c r="L238" s="173">
        <v>7.3333721856383427E-4</v>
      </c>
      <c r="M238" s="133">
        <v>1.7141547323626938E-3</v>
      </c>
      <c r="N238" s="133">
        <v>1.4294024765229008E-3</v>
      </c>
      <c r="O238" s="133">
        <v>-3.1055589228115021E-3</v>
      </c>
      <c r="P238" s="133">
        <v>-1.1113960844660875E-3</v>
      </c>
      <c r="Q238" s="168">
        <v>1.9358260000000002E-2</v>
      </c>
      <c r="R238" s="168">
        <v>2.968705E-2</v>
      </c>
      <c r="S238" s="168">
        <v>2.1997369999999998E-3</v>
      </c>
      <c r="T238" s="168">
        <v>2.9910050000000001E-2</v>
      </c>
      <c r="U238" s="168">
        <v>6.1290322580644929E-3</v>
      </c>
      <c r="V238" s="168">
        <v>4.361144E-3</v>
      </c>
      <c r="W238" s="168">
        <v>6.637902422834685E-4</v>
      </c>
      <c r="X238" s="168">
        <v>8.7501203041289166E-3</v>
      </c>
      <c r="Y238" s="168">
        <v>-3.5433094510272101E-3</v>
      </c>
      <c r="Z238" s="168">
        <v>-1.50507313444459E-3</v>
      </c>
      <c r="AA238" s="168">
        <v>-2.5509339299637501E-3</v>
      </c>
      <c r="AB238" s="168" t="s">
        <v>336</v>
      </c>
      <c r="AC238" s="168" t="s">
        <v>336</v>
      </c>
      <c r="AD238" s="168" t="s">
        <v>336</v>
      </c>
      <c r="AE238" s="168" t="s">
        <v>336</v>
      </c>
      <c r="AF238" s="168" t="s">
        <v>336</v>
      </c>
      <c r="AG238" s="168" t="s">
        <v>336</v>
      </c>
      <c r="AH238" s="168" t="s">
        <v>336</v>
      </c>
      <c r="AI238" s="168" t="s">
        <v>336</v>
      </c>
      <c r="AJ238" s="168">
        <v>-4.6129255335510821E-3</v>
      </c>
      <c r="AK238" s="168">
        <v>-5.9804144219945954E-3</v>
      </c>
      <c r="AL238" s="168">
        <v>-3.6657643186368549E-3</v>
      </c>
      <c r="AM238" s="168">
        <v>2.8330771078348027E-2</v>
      </c>
      <c r="AN238" s="168">
        <v>7.1341753421763077E-3</v>
      </c>
      <c r="AO238" s="168">
        <v>1.1010280492448121E-2</v>
      </c>
      <c r="AP238" s="168">
        <v>1.0676561923097516E-3</v>
      </c>
    </row>
    <row r="239" spans="1:42" s="165" customFormat="1" ht="12.75" customHeight="1">
      <c r="A239" s="162">
        <v>43100</v>
      </c>
      <c r="B239" s="168">
        <v>2.235398E-3</v>
      </c>
      <c r="C239" s="168">
        <v>6.1823579999999998E-3</v>
      </c>
      <c r="D239" s="168">
        <v>3.0884050000000002E-3</v>
      </c>
      <c r="E239" s="168">
        <v>9.1550569999999994E-3</v>
      </c>
      <c r="F239" s="168">
        <v>3.9223515772308648E-3</v>
      </c>
      <c r="G239" s="168">
        <v>3.8554450000000003E-3</v>
      </c>
      <c r="H239" s="168">
        <v>2.5272687896915613E-3</v>
      </c>
      <c r="I239" s="168">
        <v>5.8021409999999994E-3</v>
      </c>
      <c r="J239" s="168">
        <v>1.4466825904901892E-2</v>
      </c>
      <c r="K239" s="168">
        <v>3.1917157245193728E-3</v>
      </c>
      <c r="L239" s="173">
        <v>3.1787012457595853E-3</v>
      </c>
      <c r="M239" s="133">
        <v>-1.3829056937908479E-3</v>
      </c>
      <c r="N239" s="133">
        <v>6.7365015083724611E-3</v>
      </c>
      <c r="O239" s="133">
        <v>1.1986469440226077E-3</v>
      </c>
      <c r="P239" s="133">
        <v>2.6532009585757965E-3</v>
      </c>
      <c r="Q239" s="168">
        <v>1.6121960000000001E-2</v>
      </c>
      <c r="R239" s="168">
        <v>1.0481819999999999E-2</v>
      </c>
      <c r="S239" s="168">
        <v>1.5077460000000001E-2</v>
      </c>
      <c r="T239" s="168">
        <v>6.9706610000000004E-3</v>
      </c>
      <c r="U239" s="168">
        <v>3.0839211285668355E-2</v>
      </c>
      <c r="V239" s="168">
        <v>5.8438869999999997E-2</v>
      </c>
      <c r="W239" s="168">
        <v>7.3442312248281905E-3</v>
      </c>
      <c r="X239" s="168">
        <v>1.0343868018286573E-2</v>
      </c>
      <c r="Y239" s="168">
        <v>3.9416348744281127E-3</v>
      </c>
      <c r="Z239" s="168">
        <v>8.2470654480877315E-3</v>
      </c>
      <c r="AA239" s="168">
        <v>6.6527889884870905E-3</v>
      </c>
      <c r="AB239" s="168">
        <v>5.4036000000000001E-2</v>
      </c>
      <c r="AC239" s="168">
        <v>3.0204999999999999E-2</v>
      </c>
      <c r="AD239" s="168">
        <v>4.3728999999999997E-2</v>
      </c>
      <c r="AE239" s="168">
        <v>6.0768000000000003E-2</v>
      </c>
      <c r="AF239" s="168">
        <v>5.8449000000000001E-2</v>
      </c>
      <c r="AG239" s="168">
        <v>3.5305000000000003E-2</v>
      </c>
      <c r="AH239" s="168">
        <v>4.4909999999999999E-2</v>
      </c>
      <c r="AI239" s="168">
        <v>3.7886999999999997E-2</v>
      </c>
      <c r="AJ239" s="168">
        <v>2.9854572840625426E-2</v>
      </c>
      <c r="AK239" s="168">
        <v>2.8639987615140416E-2</v>
      </c>
      <c r="AL239" s="168">
        <v>2.9370138860549622E-2</v>
      </c>
      <c r="AM239" s="168">
        <v>1.4217745274467841E-2</v>
      </c>
      <c r="AN239" s="168">
        <v>2.9908699758631752E-3</v>
      </c>
      <c r="AO239" s="168">
        <v>1.0199918400652708E-2</v>
      </c>
      <c r="AP239" s="168">
        <v>9.4027406016539139E-4</v>
      </c>
    </row>
    <row r="240" spans="1:42" s="165" customFormat="1" ht="12.75" customHeight="1">
      <c r="A240" s="162">
        <v>43131</v>
      </c>
      <c r="B240" s="168">
        <v>-7.1388349999999996E-3</v>
      </c>
      <c r="C240" s="168">
        <v>-6.6649600000000002E-3</v>
      </c>
      <c r="D240" s="168">
        <v>-1.358444E-2</v>
      </c>
      <c r="E240" s="168">
        <v>-8.5744849999999997E-3</v>
      </c>
      <c r="F240" s="168">
        <v>5.2417320825157709E-3</v>
      </c>
      <c r="G240" s="168">
        <v>-1.71732E-3</v>
      </c>
      <c r="H240" s="168">
        <v>-5.347444675886881E-3</v>
      </c>
      <c r="I240" s="168">
        <v>3.621708E-3</v>
      </c>
      <c r="J240" s="168">
        <v>2.8397854469061734E-2</v>
      </c>
      <c r="K240" s="168">
        <v>-1.152432126696834E-2</v>
      </c>
      <c r="L240" s="173">
        <v>1.0749151000899904E-2</v>
      </c>
      <c r="M240" s="133">
        <v>6.3761531870802912E-3</v>
      </c>
      <c r="N240" s="133">
        <v>-2.7531913507241601E-3</v>
      </c>
      <c r="O240" s="133">
        <v>3.1265383012546888E-2</v>
      </c>
      <c r="P240" s="133">
        <v>-3.3290653008962723E-3</v>
      </c>
      <c r="Q240" s="168">
        <v>5.6416500000000001E-2</v>
      </c>
      <c r="R240" s="168">
        <v>5.7078689999999994E-2</v>
      </c>
      <c r="S240" s="168">
        <v>5.4046370000000003E-2</v>
      </c>
      <c r="T240" s="168">
        <v>4.583069E-2</v>
      </c>
      <c r="U240" s="168">
        <v>6.7161712963863085E-2</v>
      </c>
      <c r="V240" s="168">
        <v>9.2158920000000005E-2</v>
      </c>
      <c r="W240" s="168">
        <v>2.4451238632800187E-2</v>
      </c>
      <c r="X240" s="168">
        <v>3.4105574616764667E-2</v>
      </c>
      <c r="Y240" s="168">
        <v>1.7577667717244561E-2</v>
      </c>
      <c r="Z240" s="168">
        <v>3.80025260553154E-2</v>
      </c>
      <c r="AA240" s="168">
        <v>1.0947180067185425E-2</v>
      </c>
      <c r="AB240" s="168" t="s">
        <v>336</v>
      </c>
      <c r="AC240" s="168" t="s">
        <v>336</v>
      </c>
      <c r="AD240" s="168" t="s">
        <v>336</v>
      </c>
      <c r="AE240" s="168" t="s">
        <v>336</v>
      </c>
      <c r="AF240" s="168" t="s">
        <v>336</v>
      </c>
      <c r="AG240" s="168" t="s">
        <v>336</v>
      </c>
      <c r="AH240" s="168" t="s">
        <v>336</v>
      </c>
      <c r="AI240" s="168" t="s">
        <v>336</v>
      </c>
      <c r="AJ240" s="168">
        <v>1.9859166512926407E-2</v>
      </c>
      <c r="AK240" s="168">
        <v>1.8624426217171974E-2</v>
      </c>
      <c r="AL240" s="168">
        <v>1.7911591715680686E-2</v>
      </c>
      <c r="AM240" s="168">
        <v>2.5055487171754542E-4</v>
      </c>
      <c r="AN240" s="168">
        <v>5.6500130787338065E-3</v>
      </c>
      <c r="AO240" s="168">
        <v>1.3545420653659823E-2</v>
      </c>
      <c r="AP240" s="168">
        <v>1.6246159976780472E-3</v>
      </c>
    </row>
    <row r="241" spans="1:42" s="165" customFormat="1" ht="12.75" customHeight="1">
      <c r="A241" s="162">
        <v>43159</v>
      </c>
      <c r="B241" s="168">
        <v>-2.2546710000000002E-3</v>
      </c>
      <c r="C241" s="168">
        <v>-9.7885619999999989E-3</v>
      </c>
      <c r="D241" s="168">
        <v>-7.5335300000000001E-3</v>
      </c>
      <c r="E241" s="168">
        <v>-9.7186240000000004E-3</v>
      </c>
      <c r="F241" s="168">
        <v>-9.5854525786814859E-3</v>
      </c>
      <c r="G241" s="168">
        <v>-1.3624190000000001E-2</v>
      </c>
      <c r="H241" s="168">
        <v>-1.3493084501663755E-2</v>
      </c>
      <c r="I241" s="168">
        <v>-1.381376E-2</v>
      </c>
      <c r="J241" s="168">
        <v>-1.2311647901272926E-2</v>
      </c>
      <c r="K241" s="168">
        <v>-6.4373077748373086E-3</v>
      </c>
      <c r="L241" s="173">
        <v>5.8869701726838031E-4</v>
      </c>
      <c r="M241" s="133">
        <v>8.1671847466702197E-4</v>
      </c>
      <c r="N241" s="133">
        <v>-1.3108843470474141E-2</v>
      </c>
      <c r="O241" s="133">
        <v>-1.2622268145266347E-2</v>
      </c>
      <c r="P241" s="133">
        <v>-6.1664953751284779E-3</v>
      </c>
      <c r="Q241" s="168">
        <v>-4.1998100000000003E-2</v>
      </c>
      <c r="R241" s="168">
        <v>-3.728766E-2</v>
      </c>
      <c r="S241" s="168">
        <v>-5.8778540000000004E-2</v>
      </c>
      <c r="T241" s="168">
        <v>-1.5060469999999999E-2</v>
      </c>
      <c r="U241" s="168">
        <v>-4.7269481584028661E-2</v>
      </c>
      <c r="V241" s="168">
        <v>-2.6092789999999998E-2</v>
      </c>
      <c r="W241" s="168">
        <v>-2.4219652736858888E-2</v>
      </c>
      <c r="X241" s="168">
        <v>-1.4861882657332015E-2</v>
      </c>
      <c r="Y241" s="168">
        <v>-4.3828132835406985E-2</v>
      </c>
      <c r="Z241" s="168">
        <v>-4.8596970449465982E-2</v>
      </c>
      <c r="AA241" s="168">
        <v>2.2792736380714551E-3</v>
      </c>
      <c r="AB241" s="168" t="s">
        <v>336</v>
      </c>
      <c r="AC241" s="168" t="s">
        <v>336</v>
      </c>
      <c r="AD241" s="168" t="s">
        <v>336</v>
      </c>
      <c r="AE241" s="168" t="s">
        <v>336</v>
      </c>
      <c r="AF241" s="168" t="s">
        <v>336</v>
      </c>
      <c r="AG241" s="168" t="s">
        <v>336</v>
      </c>
      <c r="AH241" s="168" t="s">
        <v>336</v>
      </c>
      <c r="AI241" s="168" t="s">
        <v>336</v>
      </c>
      <c r="AJ241" s="168">
        <v>-1.7294625975993183E-2</v>
      </c>
      <c r="AK241" s="168">
        <v>-1.7004204879757512E-2</v>
      </c>
      <c r="AL241" s="168">
        <v>-2.6735257395855139E-2</v>
      </c>
      <c r="AM241" s="168">
        <v>-6.6444786946332823E-2</v>
      </c>
      <c r="AN241" s="168">
        <v>1.0924413463040406E-3</v>
      </c>
      <c r="AO241" s="168">
        <v>1.9310936733691886E-3</v>
      </c>
      <c r="AP241" s="168">
        <v>1.196720971786025E-3</v>
      </c>
    </row>
    <row r="242" spans="1:42" s="165" customFormat="1" ht="12.75" customHeight="1">
      <c r="A242" s="162">
        <v>43190</v>
      </c>
      <c r="B242" s="168">
        <v>8.2909750000000008E-3</v>
      </c>
      <c r="C242" s="168">
        <v>2.2796839999999997E-3</v>
      </c>
      <c r="D242" s="168">
        <v>9.4303249999999998E-3</v>
      </c>
      <c r="E242" s="168">
        <v>1.050455E-2</v>
      </c>
      <c r="F242" s="168">
        <v>-2.7292000833291086E-3</v>
      </c>
      <c r="G242" s="168">
        <v>5.7065909999999998E-4</v>
      </c>
      <c r="H242" s="168">
        <v>3.6492620221117988E-4</v>
      </c>
      <c r="I242" s="168">
        <v>8.9572920000000002E-4</v>
      </c>
      <c r="J242" s="168">
        <v>1.2701176558915339E-2</v>
      </c>
      <c r="K242" s="168">
        <v>6.1190699013748961E-3</v>
      </c>
      <c r="L242" s="173">
        <v>2.673886319172869E-3</v>
      </c>
      <c r="M242" s="133">
        <v>1.285900105344906E-3</v>
      </c>
      <c r="N242" s="133">
        <v>-2.9242949804788587E-3</v>
      </c>
      <c r="O242" s="133">
        <v>-2.8056889451363309E-3</v>
      </c>
      <c r="P242" s="133">
        <v>5.9462254395035163E-3</v>
      </c>
      <c r="Q242" s="168">
        <v>-2.140688E-2</v>
      </c>
      <c r="R242" s="168">
        <v>-2.4837049999999999E-2</v>
      </c>
      <c r="S242" s="168">
        <v>-1.203271E-2</v>
      </c>
      <c r="T242" s="168">
        <v>-2.1113590000000002E-2</v>
      </c>
      <c r="U242" s="168">
        <v>-2.219757948874812E-2</v>
      </c>
      <c r="V242" s="168">
        <v>-3.1727810000000002E-2</v>
      </c>
      <c r="W242" s="168">
        <v>-9.8106874539266586E-3</v>
      </c>
      <c r="X242" s="168">
        <v>-6.8594205025606092E-3</v>
      </c>
      <c r="Y242" s="168">
        <v>-2.1588903834051099E-2</v>
      </c>
      <c r="Z242" s="168">
        <v>-7.9259433264602386E-3</v>
      </c>
      <c r="AA242" s="168">
        <v>-3.3403305344529288E-3</v>
      </c>
      <c r="AB242" s="168">
        <v>3.4681999999999998E-2</v>
      </c>
      <c r="AC242" s="168">
        <v>2.1134E-2</v>
      </c>
      <c r="AD242" s="168">
        <v>2.9943000000000001E-2</v>
      </c>
      <c r="AE242" s="168">
        <v>2.6674E-2</v>
      </c>
      <c r="AF242" s="168">
        <v>2.6072999999999999E-2</v>
      </c>
      <c r="AG242" s="168">
        <v>3.7619E-2</v>
      </c>
      <c r="AH242" s="168">
        <v>5.6549000000000002E-2</v>
      </c>
      <c r="AI242" s="168">
        <v>2.5135000000000001E-2</v>
      </c>
      <c r="AJ242" s="168">
        <v>-6.2148994576863847E-3</v>
      </c>
      <c r="AK242" s="168">
        <v>-8.9649354175554974E-3</v>
      </c>
      <c r="AL242" s="168">
        <v>1.6586421636111126E-4</v>
      </c>
      <c r="AM242" s="168">
        <v>2.4807733992655789E-2</v>
      </c>
      <c r="AN242" s="168">
        <v>-2.1305341924755528E-3</v>
      </c>
      <c r="AO242" s="168">
        <v>2.2638969620949467E-3</v>
      </c>
      <c r="AP242" s="168">
        <v>1.6907279650544282E-3</v>
      </c>
    </row>
    <row r="243" spans="1:42" s="165" customFormat="1" ht="12.75" customHeight="1">
      <c r="A243" s="162">
        <v>43220</v>
      </c>
      <c r="B243" s="168">
        <v>-3.720779E-3</v>
      </c>
      <c r="C243" s="168">
        <v>-4.9272140000000001E-3</v>
      </c>
      <c r="D243" s="168">
        <v>-8.099663E-3</v>
      </c>
      <c r="E243" s="168">
        <v>-5.7389300000000002E-4</v>
      </c>
      <c r="F243" s="168">
        <v>1.3717730666553685E-3</v>
      </c>
      <c r="G243" s="168">
        <v>-1.0208500000000001E-2</v>
      </c>
      <c r="H243" s="168">
        <v>-9.675659946362547E-3</v>
      </c>
      <c r="I243" s="168">
        <v>-1.1044089999999999E-2</v>
      </c>
      <c r="J243" s="168">
        <v>-2.2203846537688365E-2</v>
      </c>
      <c r="K243" s="168">
        <v>-5.0443617630222537E-3</v>
      </c>
      <c r="L243" s="173">
        <v>4.050224694444271E-3</v>
      </c>
      <c r="M243" s="133">
        <v>5.092539996937484E-3</v>
      </c>
      <c r="N243" s="133">
        <v>-1.1196273189065797E-3</v>
      </c>
      <c r="O243" s="133">
        <v>5.610448910968957E-3</v>
      </c>
      <c r="P243" s="133">
        <v>-5.8254090636512545E-3</v>
      </c>
      <c r="Q243" s="168">
        <v>9.5496179999999993E-3</v>
      </c>
      <c r="R243" s="168">
        <v>3.6924499999999999E-3</v>
      </c>
      <c r="S243" s="168">
        <v>2.7671169999999998E-2</v>
      </c>
      <c r="T243" s="168">
        <v>6.6722990000000005E-3</v>
      </c>
      <c r="U243" s="168">
        <v>9.9722341715222651E-3</v>
      </c>
      <c r="V243" s="168">
        <v>-1.8802160000000002E-2</v>
      </c>
      <c r="W243" s="168">
        <v>9.2663725715369516E-4</v>
      </c>
      <c r="X243" s="168">
        <v>-5.5378823822228584E-3</v>
      </c>
      <c r="Y243" s="168">
        <v>4.2566608860161725E-3</v>
      </c>
      <c r="Z243" s="168">
        <v>4.612902094222493E-3</v>
      </c>
      <c r="AA243" s="168">
        <v>2.3235016339733239E-3</v>
      </c>
      <c r="AB243" s="168" t="s">
        <v>336</v>
      </c>
      <c r="AC243" s="168" t="s">
        <v>336</v>
      </c>
      <c r="AD243" s="168" t="s">
        <v>336</v>
      </c>
      <c r="AE243" s="168" t="s">
        <v>336</v>
      </c>
      <c r="AF243" s="168" t="s">
        <v>336</v>
      </c>
      <c r="AG243" s="168" t="s">
        <v>336</v>
      </c>
      <c r="AH243" s="168" t="s">
        <v>336</v>
      </c>
      <c r="AI243" s="168" t="s">
        <v>336</v>
      </c>
      <c r="AJ243" s="168">
        <v>2.5844696377959941E-2</v>
      </c>
      <c r="AK243" s="168">
        <v>2.929931164046784E-2</v>
      </c>
      <c r="AL243" s="168">
        <v>-3.8699097987460185E-3</v>
      </c>
      <c r="AM243" s="168">
        <v>2.0282553335642106E-2</v>
      </c>
      <c r="AN243" s="168">
        <v>-2.4475342394417732E-3</v>
      </c>
      <c r="AO243" s="168">
        <v>6.6237294343882702E-3</v>
      </c>
      <c r="AP243" s="168">
        <v>2.6885198169466218E-3</v>
      </c>
    </row>
    <row r="244" spans="1:42" s="165" customFormat="1" ht="12.75" customHeight="1">
      <c r="A244" s="162">
        <v>43251</v>
      </c>
      <c r="B244" s="168">
        <v>3.7360420000000002E-3</v>
      </c>
      <c r="C244" s="168">
        <v>3.3624090000000002E-3</v>
      </c>
      <c r="D244" s="168">
        <v>8.9777439999999993E-3</v>
      </c>
      <c r="E244" s="168">
        <v>4.2631259999999999E-3</v>
      </c>
      <c r="F244" s="168">
        <v>-8.4492170272036926E-3</v>
      </c>
      <c r="G244" s="168">
        <v>-7.2957409999999997E-3</v>
      </c>
      <c r="H244" s="168">
        <v>9.7348343030501105E-4</v>
      </c>
      <c r="I244" s="168">
        <v>-2.062516E-2</v>
      </c>
      <c r="J244" s="168">
        <v>-3.5552960182900883E-2</v>
      </c>
      <c r="K244" s="168">
        <v>7.0116141095248885E-3</v>
      </c>
      <c r="L244" s="173">
        <v>6.6518741655308133E-5</v>
      </c>
      <c r="M244" s="133">
        <v>9.7304947809173647E-4</v>
      </c>
      <c r="N244" s="133">
        <v>-6.4553849603946611E-3</v>
      </c>
      <c r="O244" s="133">
        <v>2.1270647849441326E-2</v>
      </c>
      <c r="P244" s="133">
        <v>9.9095217578630823E-3</v>
      </c>
      <c r="Q244" s="168">
        <v>1.2484810000000001E-3</v>
      </c>
      <c r="R244" s="168">
        <v>2.3672170000000003E-2</v>
      </c>
      <c r="S244" s="168">
        <v>-3.2831350000000002E-2</v>
      </c>
      <c r="T244" s="168">
        <v>-9.850438999999999E-3</v>
      </c>
      <c r="U244" s="168">
        <v>-8.26686285139E-3</v>
      </c>
      <c r="V244" s="168">
        <v>-9.6102260000000009E-2</v>
      </c>
      <c r="W244" s="168">
        <v>2.6349105871183998E-3</v>
      </c>
      <c r="X244" s="168">
        <v>2.9877128354334204E-3</v>
      </c>
      <c r="Y244" s="168">
        <v>3.5981161695448627E-3</v>
      </c>
      <c r="Z244" s="168">
        <v>-3.6402046196554183E-3</v>
      </c>
      <c r="AA244" s="168">
        <v>5.7619345424224644E-3</v>
      </c>
      <c r="AB244" s="168" t="s">
        <v>336</v>
      </c>
      <c r="AC244" s="168" t="s">
        <v>336</v>
      </c>
      <c r="AD244" s="168" t="s">
        <v>336</v>
      </c>
      <c r="AE244" s="168" t="s">
        <v>336</v>
      </c>
      <c r="AF244" s="168" t="s">
        <v>336</v>
      </c>
      <c r="AG244" s="168" t="s">
        <v>336</v>
      </c>
      <c r="AH244" s="168" t="s">
        <v>336</v>
      </c>
      <c r="AI244" s="168" t="s">
        <v>336</v>
      </c>
      <c r="AJ244" s="168">
        <v>1.4166661681214165E-2</v>
      </c>
      <c r="AK244" s="168">
        <v>1.6720317604042911E-2</v>
      </c>
      <c r="AL244" s="168">
        <v>-1.1366692395544997E-2</v>
      </c>
      <c r="AM244" s="168">
        <v>1.7500114544336531E-2</v>
      </c>
      <c r="AN244" s="168">
        <v>2.2447275005219591E-3</v>
      </c>
      <c r="AO244" s="168">
        <v>6.5498210928498501E-3</v>
      </c>
      <c r="AP244" s="168">
        <v>2.7352035726297963E-3</v>
      </c>
    </row>
    <row r="245" spans="1:42" s="165" customFormat="1" ht="12.75" customHeight="1">
      <c r="A245" s="162">
        <v>43281</v>
      </c>
      <c r="B245" s="168">
        <v>1.8638889999999999E-3</v>
      </c>
      <c r="C245" s="168">
        <v>-2.8880569999999999E-3</v>
      </c>
      <c r="D245" s="168">
        <v>2.0692700000000001E-4</v>
      </c>
      <c r="E245" s="168">
        <v>4.0116400000000003E-3</v>
      </c>
      <c r="F245" s="168">
        <v>-3.9388621411237112E-3</v>
      </c>
      <c r="G245" s="168">
        <v>-6.6453549999999995E-3</v>
      </c>
      <c r="H245" s="168">
        <v>1.8824733016331585E-4</v>
      </c>
      <c r="I245" s="168">
        <v>-1.773154E-2</v>
      </c>
      <c r="J245" s="168">
        <v>-2.5998843454367537E-2</v>
      </c>
      <c r="K245" s="168">
        <v>3.5706634292664852E-4</v>
      </c>
      <c r="L245" s="173">
        <v>1.2352658909842162E-4</v>
      </c>
      <c r="M245" s="133">
        <v>-5.1158177944049532E-3</v>
      </c>
      <c r="N245" s="133">
        <v>-4.3244310807651898E-3</v>
      </c>
      <c r="O245" s="133">
        <v>-2.825982965039886E-3</v>
      </c>
      <c r="P245" s="133">
        <v>9.3856655290092128E-4</v>
      </c>
      <c r="Q245" s="168">
        <v>-5.4153759999999995E-3</v>
      </c>
      <c r="R245" s="168">
        <v>6.4166579999999996E-3</v>
      </c>
      <c r="S245" s="168">
        <v>-6.7017839999999997E-3</v>
      </c>
      <c r="T245" s="168">
        <v>-2.5188329999999998E-2</v>
      </c>
      <c r="U245" s="168">
        <v>-3.7520741825280646E-2</v>
      </c>
      <c r="V245" s="168">
        <v>-2.635941E-2</v>
      </c>
      <c r="W245" s="168">
        <v>-1.8545847703078655E-3</v>
      </c>
      <c r="X245" s="168">
        <v>-6.6438446962314712E-3</v>
      </c>
      <c r="Y245" s="168">
        <v>-4.5800666987855232E-3</v>
      </c>
      <c r="Z245" s="168">
        <v>1.2265961081858734E-3</v>
      </c>
      <c r="AA245" s="168">
        <v>3.8883730185048648E-3</v>
      </c>
      <c r="AB245" s="168">
        <v>4.5464999999999998E-2</v>
      </c>
      <c r="AC245" s="168">
        <v>1.7318E-2</v>
      </c>
      <c r="AD245" s="168">
        <v>1.1486E-2</v>
      </c>
      <c r="AE245" s="168">
        <v>2.8594000000000001E-2</v>
      </c>
      <c r="AF245" s="168">
        <v>3.4966999999999998E-2</v>
      </c>
      <c r="AG245" s="168">
        <v>1.7413999999999999E-2</v>
      </c>
      <c r="AH245" s="168">
        <v>6.8992999999999999E-2</v>
      </c>
      <c r="AI245" s="168">
        <v>9.5250000000000005E-3</v>
      </c>
      <c r="AJ245" s="168">
        <v>-3.4960538544165254E-2</v>
      </c>
      <c r="AK245" s="168">
        <v>-3.6812985173359292E-2</v>
      </c>
      <c r="AL245" s="168">
        <v>-3.4340229876936079E-2</v>
      </c>
      <c r="AM245" s="168">
        <v>1.5770090822702976E-2</v>
      </c>
      <c r="AN245" s="168">
        <v>3.0730767227460376E-3</v>
      </c>
      <c r="AO245" s="168">
        <v>1.2351629812616949E-3</v>
      </c>
      <c r="AP245" s="168">
        <v>2.2674281667565133E-3</v>
      </c>
    </row>
    <row r="246" spans="1:42" s="165" customFormat="1" ht="12.75" customHeight="1">
      <c r="A246" s="162">
        <v>43312</v>
      </c>
      <c r="B246" s="168">
        <v>2.7404270000000002E-4</v>
      </c>
      <c r="C246" s="168">
        <v>6.3494300000000005E-3</v>
      </c>
      <c r="D246" s="168">
        <v>-4.1836579999999998E-3</v>
      </c>
      <c r="E246" s="168">
        <v>-4.8114000000000004E-3</v>
      </c>
      <c r="F246" s="168">
        <v>1.6716508203753255E-2</v>
      </c>
      <c r="G246" s="168">
        <v>1.6516660000000002E-2</v>
      </c>
      <c r="H246" s="168">
        <v>1.0525113435669642E-2</v>
      </c>
      <c r="I246" s="168">
        <v>2.6522399999999998E-2</v>
      </c>
      <c r="J246" s="168">
        <v>1.3545091970499135E-2</v>
      </c>
      <c r="K246" s="168">
        <v>-9.9942889777282495E-4</v>
      </c>
      <c r="L246" s="173">
        <v>8.8500619931877189E-3</v>
      </c>
      <c r="M246" s="133">
        <v>3.0596131069877686E-3</v>
      </c>
      <c r="N246" s="133">
        <v>1.4142463377796233E-2</v>
      </c>
      <c r="O246" s="133">
        <v>4.8478016159116954E-3</v>
      </c>
      <c r="P246" s="133">
        <v>2.131105617594331E-3</v>
      </c>
      <c r="Q246" s="168">
        <v>3.015644E-2</v>
      </c>
      <c r="R246" s="168">
        <v>3.5553560000000005E-2</v>
      </c>
      <c r="S246" s="168">
        <v>3.3286940000000001E-2</v>
      </c>
      <c r="T246" s="168">
        <v>3.9939160000000001E-3</v>
      </c>
      <c r="U246" s="168">
        <v>1.0749852950124872E-2</v>
      </c>
      <c r="V246" s="168">
        <v>6.6831409999999994E-2</v>
      </c>
      <c r="W246" s="168">
        <v>-1.4864245165165935E-3</v>
      </c>
      <c r="X246" s="168">
        <v>7.2063868369613981E-3</v>
      </c>
      <c r="Y246" s="168">
        <v>-5.3805683539610571E-3</v>
      </c>
      <c r="Z246" s="168">
        <v>-1.1034591387593218E-2</v>
      </c>
      <c r="AA246" s="168">
        <v>-4.7074369244737291E-4</v>
      </c>
      <c r="AB246" s="168" t="s">
        <v>336</v>
      </c>
      <c r="AC246" s="168" t="s">
        <v>336</v>
      </c>
      <c r="AD246" s="168" t="s">
        <v>336</v>
      </c>
      <c r="AE246" s="168" t="s">
        <v>336</v>
      </c>
      <c r="AF246" s="168" t="s">
        <v>336</v>
      </c>
      <c r="AG246" s="168" t="s">
        <v>336</v>
      </c>
      <c r="AH246" s="168" t="s">
        <v>336</v>
      </c>
      <c r="AI246" s="168" t="s">
        <v>336</v>
      </c>
      <c r="AJ246" s="168">
        <v>-2.1342688321842385E-2</v>
      </c>
      <c r="AK246" s="168">
        <v>-2.2030665288233386E-2</v>
      </c>
      <c r="AL246" s="168">
        <v>-2.8639736010302119E-2</v>
      </c>
      <c r="AM246" s="168">
        <v>8.8150328086284979E-3</v>
      </c>
      <c r="AN246" s="168">
        <v>6.4908090144355501E-3</v>
      </c>
      <c r="AO246" s="168">
        <v>6.7097938919811195E-3</v>
      </c>
      <c r="AP246" s="168">
        <v>2.4790022922649424E-3</v>
      </c>
    </row>
    <row r="247" spans="1:42" s="165" customFormat="1" ht="12.75" customHeight="1">
      <c r="A247" s="162">
        <v>43343</v>
      </c>
      <c r="B247" s="168">
        <v>3.0732520000000003E-3</v>
      </c>
      <c r="C247" s="168">
        <v>4.6105540000000002E-3</v>
      </c>
      <c r="D247" s="168">
        <v>7.6499399999999992E-3</v>
      </c>
      <c r="E247" s="168">
        <v>7.2026659999999999E-3</v>
      </c>
      <c r="F247" s="168">
        <v>-8.873769301233625E-3</v>
      </c>
      <c r="G247" s="168">
        <v>-1.345903E-2</v>
      </c>
      <c r="H247" s="168">
        <v>2.3416380450484997E-3</v>
      </c>
      <c r="I247" s="168">
        <v>-3.9502380000000004E-2</v>
      </c>
      <c r="J247" s="168">
        <v>-2.9084262659613724E-2</v>
      </c>
      <c r="K247" s="168">
        <v>6.2884093182791201E-3</v>
      </c>
      <c r="L247" s="173">
        <v>5.0101238404671733E-3</v>
      </c>
      <c r="M247" s="133">
        <v>4.8066515792581921E-3</v>
      </c>
      <c r="N247" s="133">
        <v>2.4073666777502112E-3</v>
      </c>
      <c r="O247" s="133">
        <v>1.3657679460933325E-2</v>
      </c>
      <c r="P247" s="133">
        <v>1.2334127254168159E-2</v>
      </c>
      <c r="Q247" s="168">
        <v>7.8565249999999996E-3</v>
      </c>
      <c r="R247" s="168">
        <v>3.2446849999999999E-2</v>
      </c>
      <c r="S247" s="168">
        <v>-2.7930489999999999E-2</v>
      </c>
      <c r="T247" s="168">
        <v>2.2128830000000001E-3</v>
      </c>
      <c r="U247" s="168">
        <v>-1.1197399313707779E-2</v>
      </c>
      <c r="V247" s="168">
        <v>-8.0017499999999991E-2</v>
      </c>
      <c r="W247" s="168">
        <v>4.5213397735368588E-3</v>
      </c>
      <c r="X247" s="168">
        <v>-2.2836210591948847E-3</v>
      </c>
      <c r="Y247" s="168">
        <v>-3.3494486049223671E-4</v>
      </c>
      <c r="Z247" s="168">
        <v>2.4076236992991884E-2</v>
      </c>
      <c r="AA247" s="168">
        <v>3.1149816571371947E-3</v>
      </c>
      <c r="AB247" s="168" t="s">
        <v>336</v>
      </c>
      <c r="AC247" s="168" t="s">
        <v>336</v>
      </c>
      <c r="AD247" s="168" t="s">
        <v>336</v>
      </c>
      <c r="AE247" s="168" t="s">
        <v>336</v>
      </c>
      <c r="AF247" s="168" t="s">
        <v>336</v>
      </c>
      <c r="AG247" s="168" t="s">
        <v>336</v>
      </c>
      <c r="AH247" s="168" t="s">
        <v>336</v>
      </c>
      <c r="AI247" s="168" t="s">
        <v>336</v>
      </c>
      <c r="AJ247" s="168">
        <v>-1.7705089680955188E-2</v>
      </c>
      <c r="AK247" s="168">
        <v>-1.7106138208961119E-2</v>
      </c>
      <c r="AL247" s="168">
        <v>-3.296919891054706E-2</v>
      </c>
      <c r="AM247" s="168">
        <v>1.0239762651271578E-2</v>
      </c>
      <c r="AN247" s="168">
        <v>4.9012020843006709E-3</v>
      </c>
      <c r="AO247" s="168">
        <v>1.8829577380596874E-3</v>
      </c>
      <c r="AP247" s="168">
        <v>2.4067945297894244E-3</v>
      </c>
    </row>
    <row r="248" spans="1:42" s="165" customFormat="1" ht="12.75" customHeight="1">
      <c r="A248" s="162">
        <v>43373</v>
      </c>
      <c r="B248" s="168">
        <v>-3.8253440000000001E-3</v>
      </c>
      <c r="C248" s="168">
        <v>-3.1583190000000001E-3</v>
      </c>
      <c r="D248" s="168">
        <v>-9.3374870000000002E-3</v>
      </c>
      <c r="E248" s="168">
        <v>-1.053084E-2</v>
      </c>
      <c r="F248" s="168">
        <v>1.4268133344920386E-2</v>
      </c>
      <c r="G248" s="168">
        <v>1.326128E-2</v>
      </c>
      <c r="H248" s="168">
        <v>1.8243999088132234E-3</v>
      </c>
      <c r="I248" s="168">
        <v>3.2841269999999999E-2</v>
      </c>
      <c r="J248" s="168">
        <v>1.3662665292303089E-2</v>
      </c>
      <c r="K248" s="168">
        <v>-5.9650617809970941E-3</v>
      </c>
      <c r="L248" s="173">
        <v>6.9623396459794762E-3</v>
      </c>
      <c r="M248" s="133">
        <v>5.7922903293721184E-3</v>
      </c>
      <c r="N248" s="133">
        <v>-5.7779805977720144E-4</v>
      </c>
      <c r="O248" s="133">
        <v>-2.5075870288379098E-3</v>
      </c>
      <c r="P248" s="133">
        <v>-1.7645576002017771E-3</v>
      </c>
      <c r="Q248" s="168">
        <v>4.35228E-3</v>
      </c>
      <c r="R248" s="168">
        <v>4.1755719999999998E-3</v>
      </c>
      <c r="S248" s="168">
        <v>3.5617349999999999E-3</v>
      </c>
      <c r="T248" s="168">
        <v>3.0379109999999997E-2</v>
      </c>
      <c r="U248" s="168">
        <v>-1.3800101471334369E-2</v>
      </c>
      <c r="V248" s="168">
        <v>3.03539E-2</v>
      </c>
      <c r="W248" s="168">
        <v>-6.8815475205143972E-3</v>
      </c>
      <c r="X248" s="168">
        <v>-1.626410024060243E-2</v>
      </c>
      <c r="Y248" s="168">
        <v>-5.051143619375198E-3</v>
      </c>
      <c r="Z248" s="168">
        <v>-6.2728427382773289E-3</v>
      </c>
      <c r="AA248" s="168">
        <v>1.3179028870311527E-3</v>
      </c>
      <c r="AB248" s="168">
        <v>3.7505999999999998E-2</v>
      </c>
      <c r="AC248" s="168">
        <v>1.8754E-2</v>
      </c>
      <c r="AD248" s="168">
        <v>2.4722999999999998E-2</v>
      </c>
      <c r="AE248" s="168">
        <v>4.2116000000000001E-2</v>
      </c>
      <c r="AF248" s="168">
        <v>3.3285000000000002E-2</v>
      </c>
      <c r="AG248" s="168">
        <v>-1.4345E-2</v>
      </c>
      <c r="AH248" s="168">
        <v>5.8428000000000001E-2</v>
      </c>
      <c r="AI248" s="168">
        <v>1.6655E-2</v>
      </c>
      <c r="AJ248" s="168">
        <v>1.9176265686137839E-2</v>
      </c>
      <c r="AK248" s="168">
        <v>2.1169404466908404E-2</v>
      </c>
      <c r="AL248" s="168">
        <v>-4.424336446899324E-3</v>
      </c>
      <c r="AM248" s="168">
        <v>-2.0296912764978359E-2</v>
      </c>
      <c r="AN248" s="168">
        <v>-3.5937981312250677E-4</v>
      </c>
      <c r="AO248" s="168">
        <v>1.2827779600848022E-3</v>
      </c>
      <c r="AP248" s="168">
        <v>1.8742927456298908E-3</v>
      </c>
    </row>
    <row r="249" spans="1:42" s="165" customFormat="1" ht="12.75" customHeight="1">
      <c r="A249" s="162">
        <v>43404</v>
      </c>
      <c r="B249" s="168">
        <v>-1.9540209999999998E-3</v>
      </c>
      <c r="C249" s="168">
        <v>-8.231895999999999E-3</v>
      </c>
      <c r="D249" s="168">
        <v>-4.7774970000000003E-3</v>
      </c>
      <c r="E249" s="168">
        <v>-1.4333100000000001E-2</v>
      </c>
      <c r="F249" s="168">
        <v>-1.3598191811915239E-2</v>
      </c>
      <c r="G249" s="168">
        <v>-1.3662780000000001E-2</v>
      </c>
      <c r="H249" s="168">
        <v>-1.4676338548160306E-2</v>
      </c>
      <c r="I249" s="168">
        <v>-1.195717E-2</v>
      </c>
      <c r="J249" s="168">
        <v>-1.1743516130412468E-2</v>
      </c>
      <c r="K249" s="168">
        <v>-6.1080154307757706E-3</v>
      </c>
      <c r="L249" s="173">
        <v>-1.9867857807556177E-3</v>
      </c>
      <c r="M249" s="133">
        <v>3.8603836043229478E-3</v>
      </c>
      <c r="N249" s="133">
        <v>-7.4870298791900325E-3</v>
      </c>
      <c r="O249" s="133">
        <v>-4.7862946882047508E-2</v>
      </c>
      <c r="P249" s="133">
        <v>-4.9663299663299521E-3</v>
      </c>
      <c r="Q249" s="168">
        <v>-7.4938900000000003E-2</v>
      </c>
      <c r="R249" s="168">
        <v>-6.9732969999999991E-2</v>
      </c>
      <c r="S249" s="168">
        <v>-7.6316670000000003E-2</v>
      </c>
      <c r="T249" s="168">
        <v>-8.4552470000000005E-2</v>
      </c>
      <c r="U249" s="168">
        <v>-0.10260314847206509</v>
      </c>
      <c r="V249" s="168">
        <v>-2.2210149999999998E-2</v>
      </c>
      <c r="W249" s="168">
        <v>-3.1058513509223173E-2</v>
      </c>
      <c r="X249" s="168">
        <v>-3.9482252044786836E-2</v>
      </c>
      <c r="Y249" s="168">
        <v>-4.5665669100220407E-2</v>
      </c>
      <c r="Z249" s="168">
        <v>-2.6501812870073138E-2</v>
      </c>
      <c r="AA249" s="168">
        <v>-1.0430633817299473E-2</v>
      </c>
      <c r="AB249" s="168" t="s">
        <v>336</v>
      </c>
      <c r="AC249" s="168" t="s">
        <v>336</v>
      </c>
      <c r="AD249" s="168" t="s">
        <v>336</v>
      </c>
      <c r="AE249" s="168" t="s">
        <v>336</v>
      </c>
      <c r="AF249" s="168" t="s">
        <v>336</v>
      </c>
      <c r="AG249" s="168" t="s">
        <v>336</v>
      </c>
      <c r="AH249" s="168" t="s">
        <v>336</v>
      </c>
      <c r="AI249" s="168" t="s">
        <v>336</v>
      </c>
      <c r="AJ249" s="168">
        <v>-2.1587805742644406E-2</v>
      </c>
      <c r="AK249" s="168">
        <v>-2.8351531798588514E-2</v>
      </c>
      <c r="AL249" s="168">
        <v>5.6319331522525218E-3</v>
      </c>
      <c r="AM249" s="168">
        <v>-3.6715787629401642E-2</v>
      </c>
      <c r="AN249" s="168">
        <v>-7.6524061424683154E-3</v>
      </c>
      <c r="AO249" s="168">
        <v>-5.6608270766300706E-4</v>
      </c>
      <c r="AP249" s="168">
        <v>2.1430545294587322E-3</v>
      </c>
    </row>
    <row r="250" spans="1:42" s="165" customFormat="1" ht="12.75" customHeight="1">
      <c r="A250" s="162">
        <v>43434</v>
      </c>
      <c r="B250" s="168">
        <v>4.8926710000000003E-3</v>
      </c>
      <c r="C250" s="168">
        <v>-2.47992E-3</v>
      </c>
      <c r="D250" s="168">
        <v>8.875918E-3</v>
      </c>
      <c r="E250" s="168">
        <v>4.7771150000000002E-3</v>
      </c>
      <c r="F250" s="168">
        <v>-9.0166383089335111E-3</v>
      </c>
      <c r="G250" s="168">
        <v>-1.5982679999999999E-3</v>
      </c>
      <c r="H250" s="168">
        <v>5.287285141162279E-4</v>
      </c>
      <c r="I250" s="168">
        <v>-5.2142679999999993E-3</v>
      </c>
      <c r="J250" s="168">
        <v>2.2659227482678235E-2</v>
      </c>
      <c r="K250" s="168">
        <v>8.7331536388139952E-3</v>
      </c>
      <c r="L250" s="173">
        <v>-1.0979379280442569E-2</v>
      </c>
      <c r="M250" s="133">
        <v>-5.2470018863990386E-3</v>
      </c>
      <c r="N250" s="133">
        <v>-9.2323774716822626E-3</v>
      </c>
      <c r="O250" s="133">
        <v>7.88669224854055E-3</v>
      </c>
      <c r="P250" s="133">
        <v>3.2992132645293104E-3</v>
      </c>
      <c r="Q250" s="168">
        <v>1.4625220000000001E-2</v>
      </c>
      <c r="R250" s="168">
        <v>1.8753329999999999E-2</v>
      </c>
      <c r="S250" s="168">
        <v>-9.3160730000000011E-3</v>
      </c>
      <c r="T250" s="168">
        <v>3.9539359999999999E-3</v>
      </c>
      <c r="U250" s="168">
        <v>4.4623816184732545E-2</v>
      </c>
      <c r="V250" s="168">
        <v>1.3578809999999998E-2</v>
      </c>
      <c r="W250" s="168">
        <v>-6.16833913577719E-3</v>
      </c>
      <c r="X250" s="168">
        <v>-6.2831726715056879E-3</v>
      </c>
      <c r="Y250" s="168">
        <v>-8.7552265040348187E-3</v>
      </c>
      <c r="Z250" s="168">
        <v>-1.8666881023196025E-3</v>
      </c>
      <c r="AA250" s="168">
        <v>-6.5587670515474539E-3</v>
      </c>
      <c r="AB250" s="168" t="s">
        <v>336</v>
      </c>
      <c r="AC250" s="168" t="s">
        <v>336</v>
      </c>
      <c r="AD250" s="168" t="s">
        <v>336</v>
      </c>
      <c r="AE250" s="168" t="s">
        <v>336</v>
      </c>
      <c r="AF250" s="168" t="s">
        <v>336</v>
      </c>
      <c r="AG250" s="168" t="s">
        <v>336</v>
      </c>
      <c r="AH250" s="168" t="s">
        <v>336</v>
      </c>
      <c r="AI250" s="168" t="s">
        <v>336</v>
      </c>
      <c r="AJ250" s="168">
        <v>-5.6310986903087556E-3</v>
      </c>
      <c r="AK250" s="168">
        <v>-8.8993099377111529E-3</v>
      </c>
      <c r="AL250" s="168">
        <v>3.6307242257471728E-4</v>
      </c>
      <c r="AM250" s="168">
        <v>3.7723131933715237E-2</v>
      </c>
      <c r="AN250" s="168">
        <v>-3.6435151640616836E-2</v>
      </c>
      <c r="AO250" s="168">
        <v>-1.0254881502459345E-2</v>
      </c>
      <c r="AP250" s="168">
        <v>2.2056897102620265E-3</v>
      </c>
    </row>
    <row r="251" spans="1:42" s="165" customFormat="1" ht="12.75" customHeight="1">
      <c r="A251" s="162">
        <v>43465</v>
      </c>
      <c r="B251" s="168">
        <v>1.444458E-2</v>
      </c>
      <c r="C251" s="168">
        <v>1.1771259999999999E-2</v>
      </c>
      <c r="D251" s="168">
        <v>2.1515529999999998E-2</v>
      </c>
      <c r="E251" s="168">
        <v>5.464712E-3</v>
      </c>
      <c r="F251" s="168">
        <v>-8.4235577737656886E-3</v>
      </c>
      <c r="G251" s="168">
        <v>1.3660410000000001E-2</v>
      </c>
      <c r="H251" s="168">
        <v>1.5849674663043878E-2</v>
      </c>
      <c r="I251" s="168">
        <v>9.928559E-3</v>
      </c>
      <c r="J251" s="168">
        <v>1.4142493454545102E-2</v>
      </c>
      <c r="K251" s="168">
        <v>1.7813880575744623E-2</v>
      </c>
      <c r="L251" s="173">
        <v>-3.1583214699865136E-2</v>
      </c>
      <c r="M251" s="133">
        <v>-8.2630124164558838E-3</v>
      </c>
      <c r="N251" s="133">
        <v>7.8151780092365897E-3</v>
      </c>
      <c r="O251" s="133">
        <v>-3.6597545221183303E-2</v>
      </c>
      <c r="P251" s="133">
        <v>8.5160202360876625E-3</v>
      </c>
      <c r="Q251" s="168">
        <v>-7.0434250000000004E-2</v>
      </c>
      <c r="R251" s="168">
        <v>-9.0520669999999998E-2</v>
      </c>
      <c r="S251" s="168">
        <v>-4.6186699999999997E-2</v>
      </c>
      <c r="T251" s="168">
        <v>-6.6805260000000005E-2</v>
      </c>
      <c r="U251" s="168">
        <v>-2.7966194709691639E-2</v>
      </c>
      <c r="V251" s="168">
        <v>-1.249281E-2</v>
      </c>
      <c r="W251" s="168">
        <v>-1.9254545754273877E-2</v>
      </c>
      <c r="X251" s="168">
        <v>-4.2330155243847756E-2</v>
      </c>
      <c r="Y251" s="168">
        <v>-1.1787938017611355E-2</v>
      </c>
      <c r="Z251" s="168">
        <v>7.6507328596739921E-3</v>
      </c>
      <c r="AA251" s="168">
        <v>-2.0191116912675167E-2</v>
      </c>
      <c r="AB251" s="168">
        <v>-1.8710000000000001E-3</v>
      </c>
      <c r="AC251" s="168">
        <v>-5.9319999999999998E-3</v>
      </c>
      <c r="AD251" s="168">
        <v>1.6754000000000002E-2</v>
      </c>
      <c r="AE251" s="168">
        <v>-1.029E-3</v>
      </c>
      <c r="AF251" s="168">
        <v>-7.0200000000000002E-3</v>
      </c>
      <c r="AG251" s="168">
        <v>-1.6466000000000001E-2</v>
      </c>
      <c r="AH251" s="168">
        <v>1.4147E-2</v>
      </c>
      <c r="AI251" s="168">
        <v>1.3705E-2</v>
      </c>
      <c r="AJ251" s="168">
        <v>-6.8876362769325628E-2</v>
      </c>
      <c r="AK251" s="168">
        <v>-9.2346676148653328E-2</v>
      </c>
      <c r="AL251" s="168">
        <v>5.5382150578890288E-2</v>
      </c>
      <c r="AM251" s="168">
        <v>-5.4206373644671402E-2</v>
      </c>
      <c r="AN251" s="168">
        <v>-9.1846600064454664E-3</v>
      </c>
      <c r="AO251" s="168">
        <v>-6.0239149423210181E-3</v>
      </c>
      <c r="AP251" s="168">
        <v>2.7639122897704649E-3</v>
      </c>
    </row>
    <row r="252" spans="1:42" s="165" customFormat="1" ht="12.75" customHeight="1">
      <c r="A252" s="162">
        <v>43496</v>
      </c>
      <c r="B252" s="168">
        <v>1.0591990000000001E-2</v>
      </c>
      <c r="C252" s="168">
        <v>1.956393E-2</v>
      </c>
      <c r="D252" s="168">
        <v>4.7075800000000003E-3</v>
      </c>
      <c r="E252" s="168">
        <v>1.345327E-2</v>
      </c>
      <c r="F252" s="168">
        <v>4.313538227477598E-2</v>
      </c>
      <c r="G252" s="168">
        <v>3.1869700000000001E-2</v>
      </c>
      <c r="H252" s="168">
        <v>2.1564822152905672E-2</v>
      </c>
      <c r="I252" s="168">
        <v>4.8946430000000006E-2</v>
      </c>
      <c r="J252" s="168">
        <v>3.6573794334747278E-2</v>
      </c>
      <c r="K252" s="168">
        <v>8.0509661159340329E-3</v>
      </c>
      <c r="L252" s="173">
        <v>3.5558173268820603E-2</v>
      </c>
      <c r="M252" s="133">
        <v>9.4968442163627653E-3</v>
      </c>
      <c r="N252" s="133">
        <v>2.9468026853149532E-2</v>
      </c>
      <c r="O252" s="133">
        <v>5.7326252594277038E-2</v>
      </c>
      <c r="P252" s="133">
        <v>1.3209597859710653E-2</v>
      </c>
      <c r="Q252" s="168">
        <v>7.895945E-2</v>
      </c>
      <c r="R252" s="168">
        <v>8.1809919999999994E-2</v>
      </c>
      <c r="S252" s="168">
        <v>6.5880670000000002E-2</v>
      </c>
      <c r="T252" s="168">
        <v>6.0997880000000004E-2</v>
      </c>
      <c r="U252" s="168">
        <v>7.28529166007994E-2</v>
      </c>
      <c r="V252" s="168">
        <v>0.1273408</v>
      </c>
      <c r="W252" s="168">
        <v>2.1254601381675231E-2</v>
      </c>
      <c r="X252" s="168">
        <v>3.9197289549127046E-2</v>
      </c>
      <c r="Y252" s="168">
        <v>2.5345622119815614E-2</v>
      </c>
      <c r="Z252" s="168">
        <v>-1.910149277588824E-2</v>
      </c>
      <c r="AA252" s="168">
        <v>2.4791835688970476E-2</v>
      </c>
      <c r="AB252" s="168" t="s">
        <v>336</v>
      </c>
      <c r="AC252" s="168" t="s">
        <v>336</v>
      </c>
      <c r="AD252" s="168" t="s">
        <v>336</v>
      </c>
      <c r="AE252" s="168" t="s">
        <v>336</v>
      </c>
      <c r="AF252" s="168" t="s">
        <v>336</v>
      </c>
      <c r="AG252" s="168" t="s">
        <v>336</v>
      </c>
      <c r="AH252" s="168" t="s">
        <v>336</v>
      </c>
      <c r="AI252" s="168" t="s">
        <v>336</v>
      </c>
      <c r="AJ252" s="168">
        <v>5.4464620004232245E-2</v>
      </c>
      <c r="AK252" s="168">
        <v>5.6678089214672767E-2</v>
      </c>
      <c r="AL252" s="168">
        <v>3.0201350524808435E-2</v>
      </c>
      <c r="AM252" s="168">
        <v>0.10907550927834864</v>
      </c>
      <c r="AN252" s="168">
        <v>5.6377730796335346E-3</v>
      </c>
      <c r="AO252" s="168">
        <v>1.5908608830035531E-2</v>
      </c>
      <c r="AP252" s="168">
        <v>2.8944199354106193E-3</v>
      </c>
    </row>
    <row r="253" spans="1:42" s="165" customFormat="1" ht="12.75" customHeight="1">
      <c r="A253" s="162">
        <v>43524</v>
      </c>
      <c r="B253" s="168">
        <v>1.2015730000000001E-3</v>
      </c>
      <c r="C253" s="168">
        <v>4.3195519999999999E-3</v>
      </c>
      <c r="D253" s="168">
        <v>-2.7107809999999998E-3</v>
      </c>
      <c r="E253" s="168">
        <v>-1.30448E-4</v>
      </c>
      <c r="F253" s="168">
        <v>1.5209567617295194E-2</v>
      </c>
      <c r="G253" s="168">
        <v>8.0077229999999996E-3</v>
      </c>
      <c r="H253" s="168">
        <v>6.3688370321421939E-3</v>
      </c>
      <c r="I253" s="168">
        <v>1.0697060000000001E-2</v>
      </c>
      <c r="J253" s="168">
        <v>-8.558487636804335E-3</v>
      </c>
      <c r="K253" s="168">
        <v>-5.2086950482688188E-4</v>
      </c>
      <c r="L253" s="133">
        <v>1.6511818554447277E-2</v>
      </c>
      <c r="M253" s="133">
        <v>8.1560905301703013E-3</v>
      </c>
      <c r="N253" s="133">
        <v>8.9572686422956238E-3</v>
      </c>
      <c r="O253" s="133">
        <v>2.785487851141899E-2</v>
      </c>
      <c r="P253" s="133">
        <v>9.159171548807743E-3</v>
      </c>
      <c r="Q253" s="168">
        <v>2.6747030000000001E-2</v>
      </c>
      <c r="R253" s="168">
        <v>3.2757390000000004E-2</v>
      </c>
      <c r="S253" s="168">
        <v>3.3587069999999997E-2</v>
      </c>
      <c r="T253" s="168">
        <v>-3.2707479999999995E-4</v>
      </c>
      <c r="U253" s="168">
        <v>2.31123834382303E-2</v>
      </c>
      <c r="V253" s="168">
        <v>-3.5732739999999999E-2</v>
      </c>
      <c r="W253" s="168">
        <v>6.3284368184997053E-3</v>
      </c>
      <c r="X253" s="168">
        <v>1.1636655464713819E-2</v>
      </c>
      <c r="Y253" s="168">
        <v>-1.7831692685028599E-3</v>
      </c>
      <c r="Z253" s="168">
        <v>7.6137536439191411E-3</v>
      </c>
      <c r="AA253" s="168">
        <v>2.9667161119351082E-3</v>
      </c>
      <c r="AB253" s="168" t="s">
        <v>336</v>
      </c>
      <c r="AC253" s="168" t="s">
        <v>336</v>
      </c>
      <c r="AD253" s="168" t="s">
        <v>336</v>
      </c>
      <c r="AE253" s="168" t="s">
        <v>336</v>
      </c>
      <c r="AF253" s="168" t="s">
        <v>336</v>
      </c>
      <c r="AG253" s="168" t="s">
        <v>336</v>
      </c>
      <c r="AH253" s="168" t="s">
        <v>336</v>
      </c>
      <c r="AI253" s="168" t="s">
        <v>336</v>
      </c>
      <c r="AJ253" s="168">
        <v>1.0124136604296563E-2</v>
      </c>
      <c r="AK253" s="168">
        <v>1.2302635189123556E-2</v>
      </c>
      <c r="AL253" s="168">
        <v>-1.3206492193535424E-2</v>
      </c>
      <c r="AM253" s="168">
        <v>-9.1483282370052876E-4</v>
      </c>
      <c r="AN253" s="168">
        <v>3.7733814888696315E-4</v>
      </c>
      <c r="AO253" s="168">
        <v>-7.1586231581466375E-4</v>
      </c>
      <c r="AP253" s="168">
        <v>2.5591195388001697E-3</v>
      </c>
    </row>
    <row r="254" spans="1:42" s="165" customFormat="1" ht="12.75" customHeight="1">
      <c r="A254" s="162">
        <v>43555</v>
      </c>
      <c r="B254" s="168">
        <v>1.791042E-2</v>
      </c>
      <c r="C254" s="168">
        <v>2.1844229999999999E-2</v>
      </c>
      <c r="D254" s="168">
        <v>1.9090050000000001E-2</v>
      </c>
      <c r="E254" s="168">
        <v>1.8381069999999999E-2</v>
      </c>
      <c r="F254" s="168">
        <v>7.5663489890960278E-3</v>
      </c>
      <c r="G254" s="168">
        <v>1.365624E-2</v>
      </c>
      <c r="H254" s="168">
        <v>2.0478348757956955E-2</v>
      </c>
      <c r="I254" s="168">
        <v>2.303233E-3</v>
      </c>
      <c r="J254" s="168">
        <v>-4.0728052720447883E-3</v>
      </c>
      <c r="K254" s="168">
        <v>1.4591946635166497E-2</v>
      </c>
      <c r="L254" s="133">
        <v>-2.8379988459827921E-3</v>
      </c>
      <c r="M254" s="133">
        <v>7.148273547041839E-4</v>
      </c>
      <c r="N254" s="133">
        <v>1.9023138037838283E-2</v>
      </c>
      <c r="O254" s="133">
        <v>3.6993127097302292E-3</v>
      </c>
      <c r="P254" s="133">
        <v>1.7170891251022224E-2</v>
      </c>
      <c r="Q254" s="168">
        <v>1.2576229999999999E-2</v>
      </c>
      <c r="R254" s="168">
        <v>1.8052889999999999E-2</v>
      </c>
      <c r="S254" s="168">
        <v>6.1006329999999994E-3</v>
      </c>
      <c r="T254" s="168">
        <v>5.6542709999999998E-3</v>
      </c>
      <c r="U254" s="168">
        <v>1.5409937249254213E-2</v>
      </c>
      <c r="V254" s="168">
        <v>-1.9038869999999999E-2</v>
      </c>
      <c r="W254" s="168">
        <v>-1.6985051192306422E-3</v>
      </c>
      <c r="X254" s="168">
        <v>7.8544631199695125E-3</v>
      </c>
      <c r="Y254" s="168">
        <v>-1.5205264765648874E-2</v>
      </c>
      <c r="Z254" s="168">
        <v>2.9991284737509449E-3</v>
      </c>
      <c r="AA254" s="168">
        <v>-1.5977865297372995E-3</v>
      </c>
      <c r="AB254" s="168">
        <v>4.8933999999999998E-2</v>
      </c>
      <c r="AC254" s="168">
        <v>2.2492000000000002E-2</v>
      </c>
      <c r="AD254" s="168">
        <v>3.2528000000000001E-2</v>
      </c>
      <c r="AE254" s="168">
        <v>1.5023999999999999E-2</v>
      </c>
      <c r="AF254" s="168">
        <v>4.4304999999999997E-2</v>
      </c>
      <c r="AG254" s="168">
        <v>3.3646000000000002E-2</v>
      </c>
      <c r="AH254" s="168">
        <v>5.9795000000000001E-2</v>
      </c>
      <c r="AI254" s="168">
        <v>1.2489E-2</v>
      </c>
      <c r="AJ254" s="168">
        <v>-1.7851642680298818E-3</v>
      </c>
      <c r="AK254" s="168">
        <v>-3.6887733043877713E-4</v>
      </c>
      <c r="AL254" s="168">
        <v>-2.1912748900738133E-2</v>
      </c>
      <c r="AM254" s="168">
        <v>3.6567904247243987E-2</v>
      </c>
      <c r="AN254" s="168">
        <v>-4.3108093544574899E-4</v>
      </c>
      <c r="AO254" s="168">
        <v>5.6713032057786883E-4</v>
      </c>
      <c r="AP254" s="168">
        <v>2.2385415909269568E-3</v>
      </c>
    </row>
    <row r="255" spans="1:42" s="165" customFormat="1" ht="12.75" customHeight="1">
      <c r="A255" s="162">
        <v>43585</v>
      </c>
      <c r="B255" s="168">
        <v>5.9581210000000007E-4</v>
      </c>
      <c r="C255" s="168">
        <v>6.229091E-3</v>
      </c>
      <c r="D255" s="168">
        <v>-2.7732149999999999E-3</v>
      </c>
      <c r="E255" s="168">
        <v>3.324245E-3</v>
      </c>
      <c r="F255" s="168">
        <v>9.1516349312137368E-3</v>
      </c>
      <c r="G255" s="168">
        <v>3.974432E-3</v>
      </c>
      <c r="H255" s="168">
        <v>6.9007507087557318E-3</v>
      </c>
      <c r="I255" s="168">
        <v>-9.7762239999999996E-4</v>
      </c>
      <c r="J255" s="168">
        <v>-9.439727547272736E-3</v>
      </c>
      <c r="K255" s="168">
        <v>-3.4243057220140205E-4</v>
      </c>
      <c r="L255" s="133">
        <v>1.7689768087169266E-2</v>
      </c>
      <c r="M255" s="133">
        <v>8.2242954568489957E-3</v>
      </c>
      <c r="N255" s="133">
        <v>1.2613358605378044E-2</v>
      </c>
      <c r="O255" s="133">
        <v>2.0312521844698894E-2</v>
      </c>
      <c r="P255" s="133">
        <v>4.0996784565916489E-3</v>
      </c>
      <c r="Q255" s="168">
        <v>3.3765420000000004E-2</v>
      </c>
      <c r="R255" s="168">
        <v>3.975335E-2</v>
      </c>
      <c r="S255" s="168">
        <v>3.575449E-2</v>
      </c>
      <c r="T255" s="168">
        <v>1.386893E-2</v>
      </c>
      <c r="U255" s="168">
        <v>1.7789844794747989E-2</v>
      </c>
      <c r="V255" s="168">
        <v>2.9658920000000002E-2</v>
      </c>
      <c r="W255" s="168">
        <v>6.6179921901303729E-3</v>
      </c>
      <c r="X255" s="168">
        <v>6.7470452467726094E-3</v>
      </c>
      <c r="Y255" s="168">
        <v>4.6730768063667494E-3</v>
      </c>
      <c r="Z255" s="168">
        <v>1.1467059860542639E-2</v>
      </c>
      <c r="AA255" s="168">
        <v>2.0514024019302468E-3</v>
      </c>
      <c r="AB255" s="168" t="s">
        <v>336</v>
      </c>
      <c r="AC255" s="168" t="s">
        <v>336</v>
      </c>
      <c r="AD255" s="168" t="s">
        <v>336</v>
      </c>
      <c r="AE255" s="168" t="s">
        <v>336</v>
      </c>
      <c r="AF255" s="168" t="s">
        <v>336</v>
      </c>
      <c r="AG255" s="168" t="s">
        <v>336</v>
      </c>
      <c r="AH255" s="168" t="s">
        <v>336</v>
      </c>
      <c r="AI255" s="168" t="s">
        <v>336</v>
      </c>
      <c r="AJ255" s="168">
        <v>-4.2156227126609602E-3</v>
      </c>
      <c r="AK255" s="168">
        <v>-5.4928776436045101E-3</v>
      </c>
      <c r="AL255" s="168">
        <v>-1.089396067328996E-2</v>
      </c>
      <c r="AM255" s="168">
        <v>-1.2757126345402936E-2</v>
      </c>
      <c r="AN255" s="168">
        <v>-6.4150943396226179E-3</v>
      </c>
      <c r="AO255" s="168">
        <v>-7.9054920795917916E-3</v>
      </c>
      <c r="AP255" s="168">
        <v>2.4672377865246897E-3</v>
      </c>
    </row>
    <row r="256" spans="1:42" s="165" customFormat="1" ht="12.75" customHeight="1">
      <c r="A256" s="162">
        <v>43616</v>
      </c>
      <c r="B256" s="168">
        <v>1.438938E-2</v>
      </c>
      <c r="C256" s="168">
        <v>1.054743E-2</v>
      </c>
      <c r="D256" s="168">
        <v>2.35006E-2</v>
      </c>
      <c r="E256" s="168">
        <v>1.652261E-2</v>
      </c>
      <c r="F256" s="168">
        <v>-8.426352881358401E-3</v>
      </c>
      <c r="G256" s="168">
        <v>6.1527719999999999E-3</v>
      </c>
      <c r="H256" s="168">
        <v>1.0607095412010992E-2</v>
      </c>
      <c r="I256" s="168">
        <v>-1.622421E-3</v>
      </c>
      <c r="J256" s="168">
        <v>9.0594901528628924E-5</v>
      </c>
      <c r="K256" s="168">
        <v>1.335936697153417E-2</v>
      </c>
      <c r="L256" s="133">
        <v>-1.860934194642283E-3</v>
      </c>
      <c r="M256" s="133">
        <v>1.6754828981091485E-4</v>
      </c>
      <c r="N256" s="133">
        <v>4.1359514939089959E-3</v>
      </c>
      <c r="O256" s="133">
        <v>-3.3401377365873786E-2</v>
      </c>
      <c r="P256" s="133">
        <v>2.2896485469538153E-2</v>
      </c>
      <c r="Q256" s="168">
        <v>-5.9318889999999999E-2</v>
      </c>
      <c r="R256" s="168">
        <v>-6.3865270000000002E-2</v>
      </c>
      <c r="S256" s="168">
        <v>-5.4788110000000001E-2</v>
      </c>
      <c r="T256" s="168">
        <v>-3.9600679999999999E-2</v>
      </c>
      <c r="U256" s="168">
        <v>-6.9557254339863039E-2</v>
      </c>
      <c r="V256" s="168">
        <v>-2.923415E-2</v>
      </c>
      <c r="W256" s="168">
        <v>-6.8454691490037467E-3</v>
      </c>
      <c r="X256" s="168">
        <v>-2.0119328204685427E-2</v>
      </c>
      <c r="Y256" s="168">
        <v>-4.3634005931969533E-3</v>
      </c>
      <c r="Z256" s="168">
        <v>-2.6879125414366323E-3</v>
      </c>
      <c r="AA256" s="168">
        <v>1.8138299551027082E-3</v>
      </c>
      <c r="AB256" s="168" t="s">
        <v>336</v>
      </c>
      <c r="AC256" s="168" t="s">
        <v>336</v>
      </c>
      <c r="AD256" s="168" t="s">
        <v>336</v>
      </c>
      <c r="AE256" s="168" t="s">
        <v>336</v>
      </c>
      <c r="AF256" s="168" t="s">
        <v>336</v>
      </c>
      <c r="AG256" s="168" t="s">
        <v>336</v>
      </c>
      <c r="AH256" s="168" t="s">
        <v>336</v>
      </c>
      <c r="AI256" s="168" t="s">
        <v>336</v>
      </c>
      <c r="AJ256" s="168">
        <v>-3.3645408054650217E-2</v>
      </c>
      <c r="AK256" s="168">
        <v>-4.2907661350920279E-2</v>
      </c>
      <c r="AL256" s="168">
        <v>5.1114101335298923E-3</v>
      </c>
      <c r="AM256" s="168">
        <v>-2.0558824889511662E-3</v>
      </c>
      <c r="AN256" s="168">
        <v>-1.0851283164234116E-2</v>
      </c>
      <c r="AO256" s="168">
        <v>-1.1757276882367163E-2</v>
      </c>
      <c r="AP256" s="168">
        <v>2.4522348503746016E-3</v>
      </c>
    </row>
    <row r="257" spans="1:42" s="165" customFormat="1" ht="12.75" customHeight="1">
      <c r="A257" s="162">
        <v>43646</v>
      </c>
      <c r="B257" s="168">
        <v>1.402193E-2</v>
      </c>
      <c r="C257" s="168">
        <v>2.1172420000000001E-2</v>
      </c>
      <c r="D257" s="168">
        <v>9.2285330000000006E-3</v>
      </c>
      <c r="E257" s="168">
        <v>8.5742869999999999E-3</v>
      </c>
      <c r="F257" s="168">
        <v>2.8693993124798478E-2</v>
      </c>
      <c r="G257" s="168">
        <v>2.7080359999999998E-2</v>
      </c>
      <c r="H257" s="168">
        <v>2.0810836593364579E-2</v>
      </c>
      <c r="I257" s="168">
        <v>3.8123900000000002E-2</v>
      </c>
      <c r="J257" s="168">
        <v>4.3939787547997877E-2</v>
      </c>
      <c r="K257" s="168">
        <v>7.3352939188047195E-3</v>
      </c>
      <c r="L257" s="133">
        <v>2.6349986588036778E-4</v>
      </c>
      <c r="M257" s="133">
        <v>7.3230268510982022E-4</v>
      </c>
      <c r="N257" s="133">
        <v>2.8037840531536684E-2</v>
      </c>
      <c r="O257" s="133">
        <v>3.7910953089741017E-2</v>
      </c>
      <c r="P257" s="133">
        <v>7.6700320889098172E-3</v>
      </c>
      <c r="Q257" s="168">
        <v>6.5479560000000006E-2</v>
      </c>
      <c r="R257" s="168">
        <v>6.9792449999999992E-2</v>
      </c>
      <c r="S257" s="168">
        <v>6.7173990000000003E-2</v>
      </c>
      <c r="T257" s="168">
        <v>3.7424680000000002E-2</v>
      </c>
      <c r="U257" s="168">
        <v>6.3438743634729677E-2</v>
      </c>
      <c r="V257" s="168">
        <v>5.9604369999999997E-2</v>
      </c>
      <c r="W257" s="168">
        <v>1.6117270142490536E-2</v>
      </c>
      <c r="X257" s="168">
        <v>1.3880000332454845E-2</v>
      </c>
      <c r="Y257" s="168">
        <v>1.6582265510397765E-2</v>
      </c>
      <c r="Z257" s="168">
        <v>2.5766943079352123E-2</v>
      </c>
      <c r="AA257" s="168">
        <v>1.1402128552077118E-2</v>
      </c>
      <c r="AB257" s="168">
        <v>4.6476000000000003E-2</v>
      </c>
      <c r="AC257" s="168">
        <v>1.7690999999999998E-2</v>
      </c>
      <c r="AD257" s="168">
        <v>1.9692999999999999E-2</v>
      </c>
      <c r="AE257" s="168">
        <v>4.1521000000000002E-2</v>
      </c>
      <c r="AF257" s="168">
        <v>4.3513000000000003E-2</v>
      </c>
      <c r="AG257" s="168">
        <v>3.5300000000000002E-4</v>
      </c>
      <c r="AH257" s="168">
        <v>5.8824000000000001E-2</v>
      </c>
      <c r="AI257" s="168">
        <v>2.1307E-2</v>
      </c>
      <c r="AJ257" s="168">
        <v>2.6854907009874252E-2</v>
      </c>
      <c r="AK257" s="168">
        <v>1.6348133964377398E-2</v>
      </c>
      <c r="AL257" s="168">
        <v>7.1424444663946929E-2</v>
      </c>
      <c r="AM257" s="168">
        <v>1.7060827817508839E-2</v>
      </c>
      <c r="AN257" s="168">
        <v>3.2362459546926292E-3</v>
      </c>
      <c r="AO257" s="168">
        <v>9.8889396013996933E-3</v>
      </c>
      <c r="AP257" s="168">
        <v>2.3285783844642083E-3</v>
      </c>
    </row>
    <row r="258" spans="1:42" s="165" customFormat="1" ht="12.75" customHeight="1">
      <c r="A258" s="162">
        <v>43677</v>
      </c>
      <c r="B258" s="168">
        <v>7.8686620000000002E-3</v>
      </c>
      <c r="C258" s="168">
        <v>9.094014000000001E-3</v>
      </c>
      <c r="D258" s="168">
        <v>-1.178922E-3</v>
      </c>
      <c r="E258" s="168">
        <v>3.5538060000000001E-3</v>
      </c>
      <c r="F258" s="168">
        <v>8.7214474994663505E-3</v>
      </c>
      <c r="G258" s="168">
        <v>9.954826E-3</v>
      </c>
      <c r="H258" s="168">
        <v>8.7474260700304285E-3</v>
      </c>
      <c r="I258" s="168">
        <v>1.2072039999999999E-2</v>
      </c>
      <c r="J258" s="168">
        <v>9.8355671030938563E-3</v>
      </c>
      <c r="K258" s="168">
        <v>3.8255033557046403E-3</v>
      </c>
      <c r="L258" s="133">
        <v>8.1000126029675545E-3</v>
      </c>
      <c r="M258" s="133">
        <v>2.4105259633733223E-3</v>
      </c>
      <c r="N258" s="133">
        <v>1.0516818297272579E-2</v>
      </c>
      <c r="O258" s="133">
        <v>1.1463494118491679E-2</v>
      </c>
      <c r="P258" s="133">
        <v>3.1844660194173535E-3</v>
      </c>
      <c r="Q258" s="168">
        <v>2.9303099999999998E-3</v>
      </c>
      <c r="R258" s="168">
        <v>1.5091479999999999E-2</v>
      </c>
      <c r="S258" s="168">
        <v>-1.9371849999999999E-2</v>
      </c>
      <c r="T258" s="168">
        <v>1.3930300000000002E-3</v>
      </c>
      <c r="U258" s="168">
        <v>-1.3178278977123981E-2</v>
      </c>
      <c r="V258" s="168">
        <v>-2.9476790000000004E-3</v>
      </c>
      <c r="W258" s="168">
        <v>7.7009918554957757E-3</v>
      </c>
      <c r="X258" s="168">
        <v>1.0656873273381606E-2</v>
      </c>
      <c r="Y258" s="168">
        <v>1.6313105524572435E-3</v>
      </c>
      <c r="Z258" s="168">
        <v>1.8309944507449494E-2</v>
      </c>
      <c r="AA258" s="168">
        <v>3.3360108850672976E-3</v>
      </c>
      <c r="AB258" s="168" t="s">
        <v>336</v>
      </c>
      <c r="AC258" s="168" t="s">
        <v>336</v>
      </c>
      <c r="AD258" s="168" t="s">
        <v>336</v>
      </c>
      <c r="AE258" s="168" t="s">
        <v>336</v>
      </c>
      <c r="AF258" s="168" t="s">
        <v>336</v>
      </c>
      <c r="AG258" s="168" t="s">
        <v>336</v>
      </c>
      <c r="AH258" s="168" t="s">
        <v>336</v>
      </c>
      <c r="AI258" s="168" t="s">
        <v>336</v>
      </c>
      <c r="AJ258" s="168">
        <v>-6.7257158215224822E-3</v>
      </c>
      <c r="AK258" s="168">
        <v>-1.4719333241275057E-2</v>
      </c>
      <c r="AL258" s="168">
        <v>2.1511903995714121E-2</v>
      </c>
      <c r="AM258" s="168">
        <v>4.0352011974043034E-3</v>
      </c>
      <c r="AN258" s="168">
        <v>4.4833242208857094E-3</v>
      </c>
      <c r="AO258" s="168">
        <v>7.9843326303103979E-3</v>
      </c>
      <c r="AP258" s="168">
        <v>2.2014935093792598E-3</v>
      </c>
    </row>
    <row r="259" spans="1:42" s="165" customFormat="1" ht="12.75" customHeight="1">
      <c r="A259" s="162">
        <v>43708</v>
      </c>
      <c r="B259" s="168">
        <v>2.2678379999999998E-2</v>
      </c>
      <c r="C259" s="168">
        <v>2.309344E-2</v>
      </c>
      <c r="D259" s="168">
        <v>3.3997310000000003E-2</v>
      </c>
      <c r="E259" s="168">
        <v>2.3798620000000003E-2</v>
      </c>
      <c r="F259" s="168">
        <v>-1.3501730950535973E-2</v>
      </c>
      <c r="G259" s="168">
        <v>2.4908459999999997E-3</v>
      </c>
      <c r="H259" s="168">
        <v>3.0687949257927283E-2</v>
      </c>
      <c r="I259" s="168">
        <v>-4.6427799999999998E-2</v>
      </c>
      <c r="J259" s="168">
        <v>-2.0026360940358368E-2</v>
      </c>
      <c r="K259" s="168">
        <v>9.9618907534935186E-3</v>
      </c>
      <c r="L259" s="133">
        <v>-2.8876115636058408E-3</v>
      </c>
      <c r="M259" s="133">
        <v>2.9725126081292519E-3</v>
      </c>
      <c r="N259" s="133">
        <v>2.0836667068213188E-2</v>
      </c>
      <c r="O259" s="133">
        <v>-9.3297613735318086E-3</v>
      </c>
      <c r="P259" s="133">
        <v>2.3614122019200989E-2</v>
      </c>
      <c r="Q259" s="168">
        <v>-2.372252E-2</v>
      </c>
      <c r="R259" s="168">
        <v>-1.8049570000000001E-2</v>
      </c>
      <c r="S259" s="168">
        <v>-2.515208E-2</v>
      </c>
      <c r="T259" s="168">
        <v>-1.013296E-2</v>
      </c>
      <c r="U259" s="168">
        <v>-4.3854999184472332E-2</v>
      </c>
      <c r="V259" s="168">
        <v>-7.7309679999999992E-2</v>
      </c>
      <c r="W259" s="168">
        <v>3.8330732605129647E-3</v>
      </c>
      <c r="X259" s="168">
        <v>-1.6708979860000639E-3</v>
      </c>
      <c r="Y259" s="168">
        <v>5.0779569002614711E-3</v>
      </c>
      <c r="Z259" s="168">
        <v>1.6730994848077829E-2</v>
      </c>
      <c r="AA259" s="168">
        <v>-1.8789468094670969E-4</v>
      </c>
      <c r="AB259" s="168" t="s">
        <v>336</v>
      </c>
      <c r="AC259" s="168" t="s">
        <v>336</v>
      </c>
      <c r="AD259" s="168" t="s">
        <v>336</v>
      </c>
      <c r="AE259" s="168" t="s">
        <v>336</v>
      </c>
      <c r="AF259" s="168" t="s">
        <v>336</v>
      </c>
      <c r="AG259" s="168" t="s">
        <v>336</v>
      </c>
      <c r="AH259" s="168" t="s">
        <v>336</v>
      </c>
      <c r="AI259" s="168" t="s">
        <v>336</v>
      </c>
      <c r="AJ259" s="168">
        <v>-2.3195426311428569E-2</v>
      </c>
      <c r="AK259" s="168">
        <v>-4.5321396011672621E-2</v>
      </c>
      <c r="AL259" s="168">
        <v>7.4193398245177899E-2</v>
      </c>
      <c r="AM259" s="168">
        <v>1.936649749745234E-2</v>
      </c>
      <c r="AN259" s="168">
        <v>1.3607663836272543E-3</v>
      </c>
      <c r="AO259" s="168">
        <v>2.0325810790613463E-3</v>
      </c>
      <c r="AP259" s="168">
        <v>2.0697450250277694E-3</v>
      </c>
    </row>
    <row r="260" spans="1:42" s="165" customFormat="1" ht="12.75" customHeight="1">
      <c r="A260" s="162">
        <v>43738</v>
      </c>
      <c r="B260" s="168">
        <v>-4.633809E-3</v>
      </c>
      <c r="C260" s="168">
        <v>-5.1234919999999995E-3</v>
      </c>
      <c r="D260" s="168">
        <v>-8.4595909999999989E-3</v>
      </c>
      <c r="E260" s="168">
        <v>-1.3612290000000001E-2</v>
      </c>
      <c r="F260" s="168">
        <v>6.3631081814687906E-3</v>
      </c>
      <c r="G260" s="168">
        <v>3.682224E-4</v>
      </c>
      <c r="H260" s="168">
        <v>-6.0096699835651135E-3</v>
      </c>
      <c r="I260" s="168">
        <v>1.2352780000000001E-2</v>
      </c>
      <c r="J260" s="168">
        <v>4.9509255448048073E-3</v>
      </c>
      <c r="K260" s="168">
        <v>1.654971534490457E-4</v>
      </c>
      <c r="L260" s="133">
        <v>5.1150895140665842E-3</v>
      </c>
      <c r="M260" s="133">
        <v>7.0358213215355736E-3</v>
      </c>
      <c r="N260" s="133">
        <v>-2.318184059798778E-3</v>
      </c>
      <c r="O260" s="133">
        <v>-9.7282709131685241E-4</v>
      </c>
      <c r="P260" s="133">
        <v>-2.7985780198169774E-3</v>
      </c>
      <c r="Q260" s="168">
        <v>2.1041810000000001E-2</v>
      </c>
      <c r="R260" s="168">
        <v>1.7349409999999999E-2</v>
      </c>
      <c r="S260" s="168">
        <v>2.7215250000000003E-2</v>
      </c>
      <c r="T260" s="168">
        <v>4.0419700000000003E-2</v>
      </c>
      <c r="U260" s="168">
        <v>1.7911593492121014E-2</v>
      </c>
      <c r="V260" s="168">
        <v>1.6848229999999999E-2</v>
      </c>
      <c r="W260" s="168">
        <v>4.4721150473516769E-3</v>
      </c>
      <c r="X260" s="168">
        <v>8.8315824538314214E-3</v>
      </c>
      <c r="Y260" s="168">
        <v>1.0592048059442138E-2</v>
      </c>
      <c r="Z260" s="168">
        <v>-1.0811579176212893E-2</v>
      </c>
      <c r="AA260" s="168">
        <v>3.1049303024857089E-3</v>
      </c>
      <c r="AB260" s="168">
        <v>1.3275E-2</v>
      </c>
      <c r="AC260" s="168">
        <v>4.5209999999999998E-3</v>
      </c>
      <c r="AD260" s="168">
        <v>5.5779999999999996E-3</v>
      </c>
      <c r="AE260" s="168">
        <v>1.5789000000000001E-2</v>
      </c>
      <c r="AF260" s="168">
        <v>1.435E-2</v>
      </c>
      <c r="AG260" s="168">
        <v>6.5900000000000004E-3</v>
      </c>
      <c r="AH260" s="168">
        <v>1.0444999999999999E-2</v>
      </c>
      <c r="AI260" s="168">
        <v>1.1528999999999999E-2</v>
      </c>
      <c r="AJ260" s="168">
        <v>1.174627938258932E-2</v>
      </c>
      <c r="AK260" s="168">
        <v>2.3023523529343448E-2</v>
      </c>
      <c r="AL260" s="168">
        <v>-4.5578672708807444E-2</v>
      </c>
      <c r="AM260" s="168">
        <v>2.4610635676277193E-2</v>
      </c>
      <c r="AN260" s="168">
        <v>1.4621949230852804E-2</v>
      </c>
      <c r="AO260" s="168">
        <v>1.9031709572532307E-2</v>
      </c>
      <c r="AP260" s="168">
        <v>1.9748310513876266E-3</v>
      </c>
    </row>
    <row r="261" spans="1:42" s="165" customFormat="1" ht="12.75" customHeight="1">
      <c r="A261" s="162">
        <v>43769</v>
      </c>
      <c r="B261" s="168">
        <v>-1.7262969999999999E-3</v>
      </c>
      <c r="C261" s="168">
        <v>4.0376750000000001E-3</v>
      </c>
      <c r="D261" s="168">
        <v>6.8237379999999995E-4</v>
      </c>
      <c r="E261" s="168">
        <v>2.557181E-3</v>
      </c>
      <c r="F261" s="168">
        <v>4.2062095634431973E-3</v>
      </c>
      <c r="G261" s="168">
        <v>5.3389479999999996E-3</v>
      </c>
      <c r="H261" s="168">
        <v>4.3869028821104106E-3</v>
      </c>
      <c r="I261" s="168">
        <v>7.1191649999999993E-3</v>
      </c>
      <c r="J261" s="168">
        <v>1.9674410286881105E-2</v>
      </c>
      <c r="K261" s="168">
        <v>3.5079590958730922E-3</v>
      </c>
      <c r="L261" s="133">
        <v>-4.1005093748036625E-3</v>
      </c>
      <c r="M261" s="133">
        <v>-1.9368035183688903E-3</v>
      </c>
      <c r="N261" s="133">
        <v>7.7520611493431257E-3</v>
      </c>
      <c r="O261" s="133">
        <v>1.4368645796778434E-2</v>
      </c>
      <c r="P261" s="133">
        <v>3.1098300970873183E-3</v>
      </c>
      <c r="Q261" s="168">
        <v>2.7368730000000001E-2</v>
      </c>
      <c r="R261" s="168">
        <v>2.1415000000000003E-2</v>
      </c>
      <c r="S261" s="168">
        <v>3.2098759999999997E-2</v>
      </c>
      <c r="T261" s="168">
        <v>4.85265E-2</v>
      </c>
      <c r="U261" s="168">
        <v>4.0450803360077003E-2</v>
      </c>
      <c r="V261" s="168">
        <v>3.4976239999999999E-2</v>
      </c>
      <c r="W261" s="168">
        <v>3.0554343081625746E-3</v>
      </c>
      <c r="X261" s="168">
        <v>5.1623606726369786E-3</v>
      </c>
      <c r="Y261" s="168">
        <v>1.2534219788814971E-2</v>
      </c>
      <c r="Z261" s="168">
        <v>-1.4015097082864858E-2</v>
      </c>
      <c r="AA261" s="168">
        <v>3.1604841731422972E-3</v>
      </c>
      <c r="AB261" s="168" t="s">
        <v>336</v>
      </c>
      <c r="AC261" s="168" t="s">
        <v>336</v>
      </c>
      <c r="AD261" s="168" t="s">
        <v>336</v>
      </c>
      <c r="AE261" s="168" t="s">
        <v>336</v>
      </c>
      <c r="AF261" s="168" t="s">
        <v>336</v>
      </c>
      <c r="AG261" s="168" t="s">
        <v>336</v>
      </c>
      <c r="AH261" s="168" t="s">
        <v>336</v>
      </c>
      <c r="AI261" s="168" t="s">
        <v>336</v>
      </c>
      <c r="AJ261" s="168">
        <v>2.0219595025297243E-2</v>
      </c>
      <c r="AK261" s="168">
        <v>1.490128326077822E-2</v>
      </c>
      <c r="AL261" s="168">
        <v>3.6396270904741401E-2</v>
      </c>
      <c r="AM261" s="168">
        <v>2.530598214838764E-2</v>
      </c>
      <c r="AN261" s="168">
        <v>-3.5358405657345271E-3</v>
      </c>
      <c r="AO261" s="168">
        <v>4.4495184567197033E-3</v>
      </c>
      <c r="AP261" s="168">
        <v>2.250848027553598E-3</v>
      </c>
    </row>
    <row r="262" spans="1:42" s="165" customFormat="1" ht="12.75" customHeight="1">
      <c r="A262" s="162">
        <v>43799</v>
      </c>
      <c r="B262" s="168">
        <v>-1.1730269999999999E-3</v>
      </c>
      <c r="C262" s="168">
        <v>1.6051570000000001E-3</v>
      </c>
      <c r="D262" s="168">
        <v>-3.0079280000000004E-3</v>
      </c>
      <c r="E262" s="168">
        <v>1.525074E-3</v>
      </c>
      <c r="F262" s="168">
        <v>2.8803020424843506E-3</v>
      </c>
      <c r="G262" s="168">
        <v>2.880351E-4</v>
      </c>
      <c r="H262" s="168">
        <v>1.58904762728862E-3</v>
      </c>
      <c r="I262" s="168">
        <v>-2.1349939999999999E-3</v>
      </c>
      <c r="J262" s="168">
        <v>-7.5491846173428856E-3</v>
      </c>
      <c r="K262" s="168">
        <v>4.6169574250565226E-4</v>
      </c>
      <c r="L262" s="133">
        <v>6.4049378576938043E-3</v>
      </c>
      <c r="M262" s="133">
        <v>3.5119439224911009E-3</v>
      </c>
      <c r="N262" s="133">
        <v>3.8682869490425098E-3</v>
      </c>
      <c r="O262" s="133">
        <v>2.2217189630455936E-2</v>
      </c>
      <c r="P262" s="133">
        <v>-6.72967863894125E-3</v>
      </c>
      <c r="Q262" s="168">
        <v>2.441134E-2</v>
      </c>
      <c r="R262" s="168">
        <v>3.6941080000000001E-2</v>
      </c>
      <c r="S262" s="168">
        <v>1.4941089999999999E-2</v>
      </c>
      <c r="T262" s="168">
        <v>5.6152420000000003E-3</v>
      </c>
      <c r="U262" s="168">
        <v>4.2280744141096616E-3</v>
      </c>
      <c r="V262" s="168">
        <v>-1.887606E-2</v>
      </c>
      <c r="W262" s="168">
        <v>1.0285623862647419E-2</v>
      </c>
      <c r="X262" s="168">
        <v>8.7974424921279937E-3</v>
      </c>
      <c r="Y262" s="168">
        <v>2.0721886406210643E-2</v>
      </c>
      <c r="Z262" s="168">
        <v>9.1047040971168336E-3</v>
      </c>
      <c r="AA262" s="168">
        <v>3.0287282589278597E-3</v>
      </c>
      <c r="AB262" s="168" t="s">
        <v>336</v>
      </c>
      <c r="AC262" s="168" t="s">
        <v>336</v>
      </c>
      <c r="AD262" s="168" t="s">
        <v>336</v>
      </c>
      <c r="AE262" s="168" t="s">
        <v>336</v>
      </c>
      <c r="AF262" s="168" t="s">
        <v>336</v>
      </c>
      <c r="AG262" s="168" t="s">
        <v>336</v>
      </c>
      <c r="AH262" s="168" t="s">
        <v>336</v>
      </c>
      <c r="AI262" s="168" t="s">
        <v>336</v>
      </c>
      <c r="AJ262" s="168">
        <v>-2.5605169828386454E-2</v>
      </c>
      <c r="AK262" s="168">
        <v>-2.4105442938739063E-2</v>
      </c>
      <c r="AL262" s="168">
        <v>-3.9215927186828425E-2</v>
      </c>
      <c r="AM262" s="168">
        <v>-1.1705419536238604E-2</v>
      </c>
      <c r="AN262" s="168">
        <v>2.5806451612901959E-3</v>
      </c>
      <c r="AO262" s="168">
        <v>-6.994433596596572E-4</v>
      </c>
      <c r="AP262" s="168">
        <v>1.6741642929838374E-3</v>
      </c>
    </row>
    <row r="263" spans="1:42" s="165" customFormat="1" ht="12.75" customHeight="1">
      <c r="A263" s="162">
        <v>43830</v>
      </c>
      <c r="B263" s="168">
        <v>-2.0502760000000002E-3</v>
      </c>
      <c r="C263" s="168">
        <v>2.5617180000000002E-3</v>
      </c>
      <c r="D263" s="168">
        <v>-5.614394E-3</v>
      </c>
      <c r="E263" s="168">
        <v>3.7912249999999996E-3</v>
      </c>
      <c r="F263" s="168">
        <v>2.3145145816299673E-2</v>
      </c>
      <c r="G263" s="168">
        <v>1.5207740000000001E-2</v>
      </c>
      <c r="H263" s="168">
        <v>6.1356565632051385E-3</v>
      </c>
      <c r="I263" s="168">
        <v>3.1929699999999998E-2</v>
      </c>
      <c r="J263" s="168">
        <v>2.756691855763016E-2</v>
      </c>
      <c r="K263" s="168">
        <v>2.3733394864355883E-3</v>
      </c>
      <c r="L263" s="133">
        <v>1.6456461402270861E-2</v>
      </c>
      <c r="M263" s="133">
        <v>6.7163158366387865E-3</v>
      </c>
      <c r="N263" s="133">
        <v>6.8370376885158457E-3</v>
      </c>
      <c r="O263" s="133">
        <v>2.1200342965624452E-2</v>
      </c>
      <c r="P263" s="133">
        <v>-1.5225334957370551E-3</v>
      </c>
      <c r="Q263" s="168">
        <v>3.521531E-2</v>
      </c>
      <c r="R263" s="168">
        <v>2.8842929999999999E-2</v>
      </c>
      <c r="S263" s="168">
        <v>3.906213E-2</v>
      </c>
      <c r="T263" s="168">
        <v>2.0851679999999997E-2</v>
      </c>
      <c r="U263" s="168">
        <v>5.784113236296573E-2</v>
      </c>
      <c r="V263" s="168">
        <v>8.4430190000000002E-2</v>
      </c>
      <c r="W263" s="168">
        <v>1.2162267992795073E-2</v>
      </c>
      <c r="X263" s="168">
        <v>1.2167711088343136E-2</v>
      </c>
      <c r="Y263" s="168">
        <v>2.0301207098800456E-2</v>
      </c>
      <c r="Z263" s="168">
        <v>3.0330062444245964E-3</v>
      </c>
      <c r="AA263" s="168">
        <v>1.0062577412225826E-2</v>
      </c>
      <c r="AB263" s="168">
        <v>5.6920999999999999E-2</v>
      </c>
      <c r="AC263" s="168">
        <v>2.3337E-2</v>
      </c>
      <c r="AD263" s="168">
        <v>2.1201999999999999E-2</v>
      </c>
      <c r="AE263" s="168">
        <v>4.811E-2</v>
      </c>
      <c r="AF263" s="168">
        <v>5.6857999999999999E-2</v>
      </c>
      <c r="AG263" s="168">
        <v>3.2510999999999998E-2</v>
      </c>
      <c r="AH263" s="168">
        <v>6.1414000000000003E-2</v>
      </c>
      <c r="AI263" s="168">
        <v>3.6658999999999997E-2</v>
      </c>
      <c r="AJ263" s="168">
        <v>5.0413742984690035E-2</v>
      </c>
      <c r="AK263" s="168">
        <v>5.14774760041945E-2</v>
      </c>
      <c r="AL263" s="168">
        <v>3.7336021412709641E-2</v>
      </c>
      <c r="AM263" s="168">
        <v>6.254106840532625E-3</v>
      </c>
      <c r="AN263" s="168">
        <v>3.3247533247533489E-3</v>
      </c>
      <c r="AO263" s="168">
        <v>6.5910350258100436E-3</v>
      </c>
      <c r="AP263" s="168">
        <v>1.8898057283351921E-3</v>
      </c>
    </row>
    <row r="264" spans="1:42" s="165" customFormat="1" ht="12.75" customHeight="1">
      <c r="A264" s="162">
        <v>43861</v>
      </c>
      <c r="B264" s="168">
        <v>1.8046349999999999E-2</v>
      </c>
      <c r="C264" s="168">
        <v>2.0694199999999999E-2</v>
      </c>
      <c r="D264" s="168">
        <v>2.4436870000000003E-2</v>
      </c>
      <c r="E264" s="168">
        <v>2.0996670000000002E-2</v>
      </c>
      <c r="F264" s="168">
        <v>3.6317208608833695E-3</v>
      </c>
      <c r="G264" s="168">
        <v>1.5425640000000001E-2</v>
      </c>
      <c r="H264" s="168">
        <v>1.9293662357339203E-2</v>
      </c>
      <c r="I264" s="168">
        <v>8.4578450000000003E-3</v>
      </c>
      <c r="J264" s="168">
        <v>-4.3194791938265809E-3</v>
      </c>
      <c r="K264" s="168">
        <v>8.287020290045799E-3</v>
      </c>
      <c r="L264" s="133">
        <v>6.0300637805830171E-3</v>
      </c>
      <c r="M264" s="133">
        <v>6.6902480732742298E-3</v>
      </c>
      <c r="N264" s="133">
        <v>1.6446864429751518E-2</v>
      </c>
      <c r="O264" s="133">
        <v>1.9932890813028958E-2</v>
      </c>
      <c r="P264" s="133">
        <v>2.6379993900579546E-2</v>
      </c>
      <c r="Q264" s="168">
        <v>-1.1046190000000001E-2</v>
      </c>
      <c r="R264" s="168">
        <v>1.5955849999999998E-3</v>
      </c>
      <c r="S264" s="168">
        <v>-2.5145050000000002E-2</v>
      </c>
      <c r="T264" s="168">
        <v>-1.3604069999999999E-2</v>
      </c>
      <c r="U264" s="168">
        <v>-3.6995621932035649E-2</v>
      </c>
      <c r="V264" s="168">
        <v>-5.1435519999999998E-2</v>
      </c>
      <c r="W264" s="168">
        <v>4.1008023645381364E-3</v>
      </c>
      <c r="X264" s="168">
        <v>-3.2956944106592445E-3</v>
      </c>
      <c r="Y264" s="168">
        <v>5.0562179736806101E-3</v>
      </c>
      <c r="Z264" s="168">
        <v>8.2244922159544487E-3</v>
      </c>
      <c r="AA264" s="168">
        <v>6.8205498116533647E-3</v>
      </c>
      <c r="AB264" s="168" t="s">
        <v>336</v>
      </c>
      <c r="AC264" s="168" t="s">
        <v>336</v>
      </c>
      <c r="AD264" s="168" t="s">
        <v>336</v>
      </c>
      <c r="AE264" s="168" t="s">
        <v>336</v>
      </c>
      <c r="AF264" s="168" t="s">
        <v>336</v>
      </c>
      <c r="AG264" s="168" t="s">
        <v>336</v>
      </c>
      <c r="AH264" s="168" t="s">
        <v>336</v>
      </c>
      <c r="AI264" s="168" t="s">
        <v>336</v>
      </c>
      <c r="AJ264" s="168">
        <v>-7.3568552395813613E-2</v>
      </c>
      <c r="AK264" s="168">
        <v>-9.658165367414917E-2</v>
      </c>
      <c r="AL264" s="168">
        <v>3.0807591108795718E-2</v>
      </c>
      <c r="AM264" s="168">
        <v>8.7442827357442354E-3</v>
      </c>
      <c r="AN264" s="168">
        <v>6.4671298770710983E-3</v>
      </c>
      <c r="AO264" s="168">
        <v>9.1554396639144109E-3</v>
      </c>
      <c r="AP264" s="168">
        <v>2.0415857264632908E-3</v>
      </c>
    </row>
    <row r="265" spans="1:42" s="165" customFormat="1" ht="12.75" customHeight="1">
      <c r="A265" s="162">
        <v>43890</v>
      </c>
      <c r="B265" s="168">
        <v>1.2239130000000001E-2</v>
      </c>
      <c r="C265" s="168">
        <v>8.1948279999999995E-3</v>
      </c>
      <c r="D265" s="168">
        <v>2.6506680000000001E-2</v>
      </c>
      <c r="E265" s="168">
        <v>1.3840650000000001E-2</v>
      </c>
      <c r="F265" s="168">
        <v>-1.6088166445772378E-2</v>
      </c>
      <c r="G265" s="168">
        <v>-1.967524E-3</v>
      </c>
      <c r="H265" s="168">
        <v>7.2644074701446737E-3</v>
      </c>
      <c r="I265" s="168">
        <v>-1.9150860000000002E-2</v>
      </c>
      <c r="J265" s="168">
        <v>-1.1914255249355299E-2</v>
      </c>
      <c r="K265" s="168">
        <v>1.0958546687974913E-2</v>
      </c>
      <c r="L265" s="133">
        <v>-6.4697732559522159E-3</v>
      </c>
      <c r="M265" s="133">
        <v>-9.1356289529164192E-3</v>
      </c>
      <c r="N265" s="133">
        <v>1.4677832823439818E-3</v>
      </c>
      <c r="O265" s="133">
        <v>-2.2586726655069667E-2</v>
      </c>
      <c r="P265" s="133">
        <v>1.5822314663497261E-2</v>
      </c>
      <c r="Q265" s="168">
        <v>-8.0769779999999999E-2</v>
      </c>
      <c r="R265" s="168">
        <v>-8.2121770000000011E-2</v>
      </c>
      <c r="S265" s="168">
        <v>-9.2765500000000001E-2</v>
      </c>
      <c r="T265" s="168">
        <v>-9.1448829999999995E-2</v>
      </c>
      <c r="U265" s="168">
        <v>-4.2293991458542513E-2</v>
      </c>
      <c r="V265" s="168">
        <v>-0.12031470000000001</v>
      </c>
      <c r="W265" s="168">
        <v>-1.4371248256571212E-2</v>
      </c>
      <c r="X265" s="168">
        <v>-3.8254119462442726E-2</v>
      </c>
      <c r="Y265" s="168">
        <v>-5.2890854187294112E-3</v>
      </c>
      <c r="Z265" s="168">
        <v>-1.1853855653474188E-2</v>
      </c>
      <c r="AA265" s="168">
        <v>-1.0348588213759946E-4</v>
      </c>
      <c r="AB265" s="168" t="s">
        <v>336</v>
      </c>
      <c r="AC265" s="168" t="s">
        <v>336</v>
      </c>
      <c r="AD265" s="168" t="s">
        <v>336</v>
      </c>
      <c r="AE265" s="168" t="s">
        <v>336</v>
      </c>
      <c r="AF265" s="168" t="s">
        <v>336</v>
      </c>
      <c r="AG265" s="168" t="s">
        <v>336</v>
      </c>
      <c r="AH265" s="168" t="s">
        <v>336</v>
      </c>
      <c r="AI265" s="168" t="s">
        <v>336</v>
      </c>
      <c r="AJ265" s="168">
        <v>-5.0402227548021594E-2</v>
      </c>
      <c r="AK265" s="168">
        <v>-5.6559039434122771E-2</v>
      </c>
      <c r="AL265" s="168">
        <v>-2.9775575646050045E-2</v>
      </c>
      <c r="AM265" s="168">
        <v>-8.1925723387193727E-2</v>
      </c>
      <c r="AN265" s="168">
        <v>3.4517550847008582E-3</v>
      </c>
      <c r="AO265" s="168">
        <v>8.4407567971060971E-3</v>
      </c>
      <c r="AP265" s="168">
        <v>2.0543492943803088E-3</v>
      </c>
    </row>
    <row r="266" spans="1:42" s="165" customFormat="1" ht="12.75" customHeight="1">
      <c r="A266" s="162">
        <v>43921</v>
      </c>
      <c r="B266" s="168">
        <v>-1.556332E-2</v>
      </c>
      <c r="C266" s="168">
        <v>-6.7731020000000003E-2</v>
      </c>
      <c r="D266" s="168">
        <v>2.892409E-2</v>
      </c>
      <c r="E266" s="168">
        <v>-1.7581059999999999E-2</v>
      </c>
      <c r="F266" s="168">
        <v>-0.13446875414028314</v>
      </c>
      <c r="G266" s="168">
        <v>-0.106796</v>
      </c>
      <c r="H266" s="168">
        <v>-7.4013097926982296E-2</v>
      </c>
      <c r="I266" s="168">
        <v>-0.16954279999999999</v>
      </c>
      <c r="J266" s="168">
        <v>-6.0354428167044505E-2</v>
      </c>
      <c r="K266" s="168">
        <v>7.0329386714842457E-3</v>
      </c>
      <c r="L266" s="133">
        <v>-0.13567141688710738</v>
      </c>
      <c r="M266" s="133">
        <v>-0.14931191583298098</v>
      </c>
      <c r="N266" s="133">
        <v>-8.2395831666165598E-2</v>
      </c>
      <c r="O266" s="133">
        <v>-0.11563325376951261</v>
      </c>
      <c r="P266" s="133">
        <v>-0.10771480804387568</v>
      </c>
      <c r="Q266" s="168">
        <v>-0.1350034</v>
      </c>
      <c r="R266" s="168">
        <v>-0.1273048</v>
      </c>
      <c r="S266" s="168">
        <v>-0.14442360000000001</v>
      </c>
      <c r="T266" s="168">
        <v>-7.1477470000000001E-2</v>
      </c>
      <c r="U266" s="168">
        <v>-0.14031482470921874</v>
      </c>
      <c r="V266" s="168">
        <v>-0.26859660000000002</v>
      </c>
      <c r="W266" s="168">
        <v>-5.8815711292491524E-2</v>
      </c>
      <c r="X266" s="168">
        <v>-9.5816961362148012E-2</v>
      </c>
      <c r="Y266" s="168">
        <v>-5.4829076475061744E-2</v>
      </c>
      <c r="Z266" s="168">
        <v>-8.1192293958612938E-3</v>
      </c>
      <c r="AA266" s="168">
        <v>-6.0680848353608097E-2</v>
      </c>
      <c r="AB266" s="168">
        <v>-7.8640000000000002E-2</v>
      </c>
      <c r="AC266" s="168">
        <v>-8.8913000000000006E-2</v>
      </c>
      <c r="AD266" s="168">
        <v>-4.8847000000000002E-2</v>
      </c>
      <c r="AE266" s="168">
        <v>-5.3856000000000001E-2</v>
      </c>
      <c r="AF266" s="168">
        <v>-0.102439</v>
      </c>
      <c r="AG266" s="168">
        <v>-9.2558000000000001E-2</v>
      </c>
      <c r="AH266" s="168">
        <v>-2.5701999999999999E-2</v>
      </c>
      <c r="AI266" s="168">
        <v>-5.6363999999999997E-2</v>
      </c>
      <c r="AJ266" s="168">
        <v>-0.12809140984083234</v>
      </c>
      <c r="AK266" s="168">
        <v>-0.15569516919038306</v>
      </c>
      <c r="AL266" s="168">
        <v>-1.4135631534634596E-2</v>
      </c>
      <c r="AM266" s="168">
        <v>-0.22616779015448818</v>
      </c>
      <c r="AN266" s="168">
        <v>-6.6151566469093703E-3</v>
      </c>
      <c r="AO266" s="168">
        <v>-1.8362989323843393E-2</v>
      </c>
      <c r="AP266" s="168">
        <v>1.2391902589814485E-3</v>
      </c>
    </row>
    <row r="267" spans="1:42" s="165" customFormat="1" ht="12.75" customHeight="1">
      <c r="A267" s="162">
        <v>43951</v>
      </c>
      <c r="B267" s="168">
        <v>1.61888E-2</v>
      </c>
      <c r="C267" s="168">
        <v>4.6889929999999996E-2</v>
      </c>
      <c r="D267" s="168">
        <v>6.3608570000000001E-3</v>
      </c>
      <c r="E267" s="168">
        <v>2.7815569999999998E-2</v>
      </c>
      <c r="F267" s="168">
        <v>4.3867056050588049E-2</v>
      </c>
      <c r="G267" s="168">
        <v>2.5953689999999998E-2</v>
      </c>
      <c r="H267" s="168">
        <v>2.1841758625378738E-2</v>
      </c>
      <c r="I267" s="168">
        <v>3.4738859999999996E-2</v>
      </c>
      <c r="J267" s="168">
        <v>2.5948365812548113E-2</v>
      </c>
      <c r="K267" s="168">
        <v>6.8556783597630844E-3</v>
      </c>
      <c r="L267" s="133">
        <v>5.7840697779743211E-2</v>
      </c>
      <c r="M267" s="133">
        <v>8.2652385159010633E-2</v>
      </c>
      <c r="N267" s="133">
        <v>5.5631673403467419E-2</v>
      </c>
      <c r="O267" s="133">
        <v>8.1171508298240491E-2</v>
      </c>
      <c r="P267" s="133">
        <v>-2.1717751188329748E-2</v>
      </c>
      <c r="Q267" s="168">
        <v>0.1071251</v>
      </c>
      <c r="R267" s="168">
        <v>0.13114689999999998</v>
      </c>
      <c r="S267" s="168">
        <v>5.9310840000000004E-2</v>
      </c>
      <c r="T267" s="168">
        <v>5.3896579999999999E-2</v>
      </c>
      <c r="U267" s="168">
        <v>9.8149830281589079E-2</v>
      </c>
      <c r="V267" s="168">
        <v>9.0958819999999996E-2</v>
      </c>
      <c r="W267" s="168">
        <v>2.8790962329193981E-2</v>
      </c>
      <c r="X267" s="168">
        <v>4.4905164999321068E-2</v>
      </c>
      <c r="Y267" s="168">
        <v>2.7297525364523123E-2</v>
      </c>
      <c r="Z267" s="168">
        <v>4.9199859428972204E-3</v>
      </c>
      <c r="AA267" s="168">
        <v>3.0028986489922582E-2</v>
      </c>
      <c r="AB267" s="168" t="s">
        <v>336</v>
      </c>
      <c r="AC267" s="168" t="s">
        <v>336</v>
      </c>
      <c r="AD267" s="168" t="s">
        <v>336</v>
      </c>
      <c r="AE267" s="168" t="s">
        <v>336</v>
      </c>
      <c r="AF267" s="168" t="s">
        <v>336</v>
      </c>
      <c r="AG267" s="168" t="s">
        <v>336</v>
      </c>
      <c r="AH267" s="168" t="s">
        <v>336</v>
      </c>
      <c r="AI267" s="168" t="s">
        <v>336</v>
      </c>
      <c r="AJ267" s="168">
        <v>-1.5383985708211312E-2</v>
      </c>
      <c r="AK267" s="168">
        <v>-3.5977333351027818E-2</v>
      </c>
      <c r="AL267" s="168">
        <v>5.8844378534497865E-2</v>
      </c>
      <c r="AM267" s="168">
        <v>7.1191202606953219E-2</v>
      </c>
      <c r="AN267" s="168">
        <v>-1.4383890043152547E-3</v>
      </c>
      <c r="AO267" s="168">
        <v>7.4825986078885798E-3</v>
      </c>
      <c r="AP267" s="168">
        <v>3.5494146959744732E-3</v>
      </c>
    </row>
    <row r="268" spans="1:42" s="165" customFormat="1" ht="12.75" customHeight="1">
      <c r="A268" s="162">
        <v>43982</v>
      </c>
      <c r="B268" s="168">
        <v>2.8341949999999999E-3</v>
      </c>
      <c r="C268" s="168">
        <v>1.1890929999999999E-2</v>
      </c>
      <c r="D268" s="168">
        <v>-2.534461E-3</v>
      </c>
      <c r="E268" s="168">
        <v>3.004633E-3</v>
      </c>
      <c r="F268" s="168">
        <v>4.900721984462697E-2</v>
      </c>
      <c r="G268" s="168">
        <v>4.6117190000000002E-2</v>
      </c>
      <c r="H268" s="168">
        <v>3.6052790216589248E-2</v>
      </c>
      <c r="I268" s="168">
        <v>6.6167939999999995E-2</v>
      </c>
      <c r="J268" s="168">
        <v>1.1099648241830407E-2</v>
      </c>
      <c r="K268" s="168">
        <v>2.036335868147221E-3</v>
      </c>
      <c r="L268" s="133">
        <v>3.455282300593443E-2</v>
      </c>
      <c r="M268" s="133">
        <v>2.8441021979703107E-2</v>
      </c>
      <c r="N268" s="133">
        <v>1.1690032904913217E-2</v>
      </c>
      <c r="O268" s="133">
        <v>5.4271093601658826E-2</v>
      </c>
      <c r="P268" s="133">
        <v>7.4558096674206542E-3</v>
      </c>
      <c r="Q268" s="168">
        <v>4.3491120000000001E-2</v>
      </c>
      <c r="R268" s="168">
        <v>5.1337569999999999E-2</v>
      </c>
      <c r="S268" s="168">
        <v>4.5540279999999995E-2</v>
      </c>
      <c r="T268" s="168">
        <v>5.9215580000000004E-2</v>
      </c>
      <c r="U268" s="168">
        <v>-3.1998258598170404E-3</v>
      </c>
      <c r="V268" s="168">
        <v>4.7990830000000005E-2</v>
      </c>
      <c r="W268" s="168">
        <v>1.442862794809896E-2</v>
      </c>
      <c r="X268" s="168">
        <v>1.2242776068968508E-2</v>
      </c>
      <c r="Y268" s="168">
        <v>1.9593235016937882E-2</v>
      </c>
      <c r="Z268" s="168">
        <v>2.6355967622246901E-3</v>
      </c>
      <c r="AA268" s="168">
        <v>1.9970542010548931E-2</v>
      </c>
      <c r="AB268" s="168" t="s">
        <v>336</v>
      </c>
      <c r="AC268" s="168" t="s">
        <v>336</v>
      </c>
      <c r="AD268" s="168" t="s">
        <v>336</v>
      </c>
      <c r="AE268" s="168" t="s">
        <v>336</v>
      </c>
      <c r="AF268" s="168" t="s">
        <v>336</v>
      </c>
      <c r="AG268" s="168" t="s">
        <v>336</v>
      </c>
      <c r="AH268" s="168" t="s">
        <v>336</v>
      </c>
      <c r="AI268" s="168" t="s">
        <v>336</v>
      </c>
      <c r="AJ268" s="168">
        <v>4.3404394863370666E-2</v>
      </c>
      <c r="AK268" s="168">
        <v>3.7591397341954824E-2</v>
      </c>
      <c r="AL268" s="168">
        <v>6.3089320533896265E-2</v>
      </c>
      <c r="AM268" s="168">
        <v>2.9003456741247824E-3</v>
      </c>
      <c r="AN268" s="168">
        <v>1.3871105420399932E-3</v>
      </c>
      <c r="AO268" s="168">
        <v>5.8149576832287053E-3</v>
      </c>
      <c r="AP268" s="168">
        <v>1.0456910565199706E-3</v>
      </c>
    </row>
    <row r="269" spans="1:42" s="165" customFormat="1" ht="12.75" customHeight="1">
      <c r="A269" s="162">
        <v>44012</v>
      </c>
      <c r="B269" s="168">
        <v>4.9906790000000005E-3</v>
      </c>
      <c r="C269" s="168">
        <v>1.8100950000000001E-2</v>
      </c>
      <c r="D269" s="168">
        <v>9.3632599999999991E-4</v>
      </c>
      <c r="E269" s="168">
        <v>1.1162700000000001E-2</v>
      </c>
      <c r="F269" s="168">
        <v>2.1318472666559618E-2</v>
      </c>
      <c r="G269" s="168">
        <v>2.492076E-2</v>
      </c>
      <c r="H269" s="168">
        <v>1.5985136953289958E-2</v>
      </c>
      <c r="I269" s="168">
        <v>4.2156219999999994E-2</v>
      </c>
      <c r="J269" s="168">
        <v>7.7121547608547392E-3</v>
      </c>
      <c r="K269" s="168">
        <v>5.0804940780491137E-4</v>
      </c>
      <c r="L269" s="133">
        <v>1.6193062592077867E-2</v>
      </c>
      <c r="M269" s="133">
        <v>1.7657822053186667E-2</v>
      </c>
      <c r="N269" s="133">
        <v>1.8150241172723902E-2</v>
      </c>
      <c r="O269" s="133">
        <v>4.8502094285955533E-2</v>
      </c>
      <c r="P269" s="133">
        <v>3.9913520705138872E-2</v>
      </c>
      <c r="Q269" s="168">
        <v>3.1952509999999996E-2</v>
      </c>
      <c r="R269" s="168">
        <v>2.2388970000000001E-2</v>
      </c>
      <c r="S269" s="168">
        <v>4.0664649999999997E-2</v>
      </c>
      <c r="T269" s="168">
        <v>-1.4076089999999998E-4</v>
      </c>
      <c r="U269" s="168">
        <v>8.1846570436529653E-2</v>
      </c>
      <c r="V269" s="168">
        <v>4.0803770000000003E-2</v>
      </c>
      <c r="W269" s="168">
        <v>1.7526544516786258E-2</v>
      </c>
      <c r="X269" s="168">
        <v>2.211798541445531E-2</v>
      </c>
      <c r="Y269" s="168">
        <v>2.6692313937584755E-2</v>
      </c>
      <c r="Z269" s="168">
        <v>-2.8923862186304161E-3</v>
      </c>
      <c r="AA269" s="168">
        <v>1.7643357320339614E-2</v>
      </c>
      <c r="AB269" s="168">
        <v>0.10290100000000001</v>
      </c>
      <c r="AC269" s="168">
        <v>4.8557999999999997E-2</v>
      </c>
      <c r="AD269" s="168">
        <v>2.8284E-2</v>
      </c>
      <c r="AE269" s="168">
        <v>-6.2579999999999997E-3</v>
      </c>
      <c r="AF269" s="168">
        <v>9.4005000000000005E-2</v>
      </c>
      <c r="AG269" s="168">
        <v>9.0140999999999999E-2</v>
      </c>
      <c r="AH269" s="168">
        <v>0.12389699999999999</v>
      </c>
      <c r="AI269" s="168">
        <v>-3.8379999999999998E-3</v>
      </c>
      <c r="AJ269" s="168">
        <v>2.2822729328406011E-2</v>
      </c>
      <c r="AK269" s="168">
        <v>2.3197102399693748E-2</v>
      </c>
      <c r="AL269" s="168">
        <v>2.1645073910538493E-2</v>
      </c>
      <c r="AM269" s="168">
        <v>2.6995831099517531E-2</v>
      </c>
      <c r="AN269" s="168">
        <v>6.8193926478423705E-3</v>
      </c>
      <c r="AO269" s="168">
        <v>5.3234115626790146E-3</v>
      </c>
      <c r="AP269" s="168">
        <v>5.2259919190511539E-4</v>
      </c>
    </row>
    <row r="270" spans="1:42" s="165" customFormat="1" ht="12.75" customHeight="1">
      <c r="A270" s="162">
        <v>44043</v>
      </c>
      <c r="B270" s="168">
        <v>1.092772E-2</v>
      </c>
      <c r="C270" s="168">
        <v>2.6156869999999999E-2</v>
      </c>
      <c r="D270" s="168">
        <v>1.142724E-2</v>
      </c>
      <c r="E270" s="168">
        <v>2.297739E-2</v>
      </c>
      <c r="F270" s="168">
        <v>3.618120141422887E-2</v>
      </c>
      <c r="G270" s="168">
        <v>3.1206140000000004E-2</v>
      </c>
      <c r="H270" s="168">
        <v>3.2926448885459703E-2</v>
      </c>
      <c r="I270" s="168">
        <v>2.7971240000000001E-2</v>
      </c>
      <c r="J270" s="168">
        <v>1.9969186543403072E-2</v>
      </c>
      <c r="K270" s="168">
        <v>2.6024310514458637E-3</v>
      </c>
      <c r="L270" s="133">
        <v>1.6715008341214643E-2</v>
      </c>
      <c r="M270" s="133">
        <v>6.7632096984815426E-3</v>
      </c>
      <c r="N270" s="133">
        <v>2.3291443206011175E-2</v>
      </c>
      <c r="O270" s="133">
        <v>5.7278543290292028E-2</v>
      </c>
      <c r="P270" s="133">
        <v>2.9026067487605944E-2</v>
      </c>
      <c r="Q270" s="168">
        <v>5.2886900000000001E-2</v>
      </c>
      <c r="R270" s="168">
        <v>5.8993289999999997E-2</v>
      </c>
      <c r="S270" s="168">
        <v>3.842686E-2</v>
      </c>
      <c r="T270" s="168">
        <v>-1.5872819999999999E-2</v>
      </c>
      <c r="U270" s="168">
        <v>7.8964897761450104E-2</v>
      </c>
      <c r="V270" s="168">
        <v>6.1597060000000002E-2</v>
      </c>
      <c r="W270" s="168">
        <v>1.3548185231539334E-2</v>
      </c>
      <c r="X270" s="168">
        <v>8.2236291160018293E-3</v>
      </c>
      <c r="Y270" s="168">
        <v>8.935794884272763E-3</v>
      </c>
      <c r="Z270" s="168">
        <v>1.7788584591758472E-2</v>
      </c>
      <c r="AA270" s="168">
        <v>2.0302355263470684E-2</v>
      </c>
      <c r="AB270" s="168" t="s">
        <v>336</v>
      </c>
      <c r="AC270" s="168" t="s">
        <v>336</v>
      </c>
      <c r="AD270" s="168" t="s">
        <v>336</v>
      </c>
      <c r="AE270" s="168" t="s">
        <v>336</v>
      </c>
      <c r="AF270" s="168" t="s">
        <v>336</v>
      </c>
      <c r="AG270" s="168" t="s">
        <v>336</v>
      </c>
      <c r="AH270" s="168" t="s">
        <v>336</v>
      </c>
      <c r="AI270" s="168" t="s">
        <v>336</v>
      </c>
      <c r="AJ270" s="168">
        <v>5.7075178414029981E-2</v>
      </c>
      <c r="AK270" s="168">
        <v>3.639542982469135E-2</v>
      </c>
      <c r="AL270" s="168">
        <v>0.1271231988292123</v>
      </c>
      <c r="AM270" s="168">
        <v>2.8489662227953128E-2</v>
      </c>
      <c r="AN270" s="168">
        <v>6.9848661233993248E-3</v>
      </c>
      <c r="AO270" s="168">
        <v>1.2184706485224739E-2</v>
      </c>
      <c r="AP270" s="168">
        <v>4.8097165263971675E-4</v>
      </c>
    </row>
    <row r="271" spans="1:42" s="165" customFormat="1" ht="12.75" customHeight="1">
      <c r="A271" s="162">
        <v>44074</v>
      </c>
      <c r="B271" s="168">
        <v>-7.2463340000000001E-3</v>
      </c>
      <c r="C271" s="168">
        <v>-7.5870920000000001E-3</v>
      </c>
      <c r="D271" s="168">
        <v>-1.0952740000000001E-2</v>
      </c>
      <c r="E271" s="168">
        <v>1.092457E-2</v>
      </c>
      <c r="F271" s="168">
        <v>1.4226080248270545E-2</v>
      </c>
      <c r="G271" s="168">
        <v>5.4183870000000002E-3</v>
      </c>
      <c r="H271" s="168">
        <v>-3.0405364672561053E-3</v>
      </c>
      <c r="I271" s="168">
        <v>2.136302E-2</v>
      </c>
      <c r="J271" s="168">
        <v>2.2527482191538883E-3</v>
      </c>
      <c r="K271" s="168">
        <v>4.7481877749988577E-4</v>
      </c>
      <c r="L271" s="133">
        <v>1.3274498919473743E-2</v>
      </c>
      <c r="M271" s="133">
        <v>1.1315677391876777E-2</v>
      </c>
      <c r="N271" s="133">
        <v>3.2655269285069011E-3</v>
      </c>
      <c r="O271" s="133">
        <v>6.4542298405177112E-2</v>
      </c>
      <c r="P271" s="133">
        <v>1.041261947315264E-2</v>
      </c>
      <c r="Q271" s="168">
        <v>6.1205389999999998E-2</v>
      </c>
      <c r="R271" s="168">
        <v>7.4564450000000004E-2</v>
      </c>
      <c r="S271" s="168">
        <v>4.1143729999999996E-2</v>
      </c>
      <c r="T271" s="168">
        <v>7.6119829999999999E-2</v>
      </c>
      <c r="U271" s="168">
        <v>3.8183076721606035E-2</v>
      </c>
      <c r="V271" s="168">
        <v>-1.7289369999999998E-2</v>
      </c>
      <c r="W271" s="168">
        <v>1.537369184700399E-2</v>
      </c>
      <c r="X271" s="168">
        <v>2.7110985597288861E-2</v>
      </c>
      <c r="Y271" s="168">
        <v>1.629045483046343E-2</v>
      </c>
      <c r="Z271" s="168">
        <v>3.5625969235928423E-3</v>
      </c>
      <c r="AA271" s="168">
        <v>1.0784435604177078E-2</v>
      </c>
      <c r="AB271" s="168" t="s">
        <v>336</v>
      </c>
      <c r="AC271" s="168" t="s">
        <v>336</v>
      </c>
      <c r="AD271" s="168" t="s">
        <v>336</v>
      </c>
      <c r="AE271" s="168" t="s">
        <v>336</v>
      </c>
      <c r="AF271" s="168" t="s">
        <v>336</v>
      </c>
      <c r="AG271" s="168" t="s">
        <v>336</v>
      </c>
      <c r="AH271" s="168" t="s">
        <v>336</v>
      </c>
      <c r="AI271" s="168" t="s">
        <v>336</v>
      </c>
      <c r="AJ271" s="168">
        <v>6.7631745945097688E-2</v>
      </c>
      <c r="AK271" s="168">
        <v>7.733031156612391E-2</v>
      </c>
      <c r="AL271" s="168">
        <v>3.5704160494676174E-2</v>
      </c>
      <c r="AM271" s="168">
        <v>2.5774607075285783E-2</v>
      </c>
      <c r="AN271" s="168">
        <v>7.0415133998946722E-3</v>
      </c>
      <c r="AO271" s="168">
        <v>1.1194239747988943E-2</v>
      </c>
      <c r="AP271" s="168">
        <v>3.5643682980879277E-4</v>
      </c>
    </row>
    <row r="272" spans="1:42" s="165" customFormat="1" ht="12.75" customHeight="1">
      <c r="A272" s="162">
        <v>44104</v>
      </c>
      <c r="B272" s="168">
        <v>3.6530829999999997E-3</v>
      </c>
      <c r="C272" s="168">
        <v>-3.0085029999999996E-4</v>
      </c>
      <c r="D272" s="168">
        <v>1.385224E-3</v>
      </c>
      <c r="E272" s="168">
        <v>-3.6875269999999999E-3</v>
      </c>
      <c r="F272" s="168">
        <v>-1.4673110042352833E-2</v>
      </c>
      <c r="G272" s="168">
        <v>-1.2639119999999998E-2</v>
      </c>
      <c r="H272" s="168">
        <v>-4.9344100384982603E-3</v>
      </c>
      <c r="I272" s="168">
        <v>-2.6912509999999997E-2</v>
      </c>
      <c r="J272" s="168">
        <v>-3.954156216196103E-3</v>
      </c>
      <c r="K272" s="168">
        <v>-6.9607036638619224E-4</v>
      </c>
      <c r="L272" s="133">
        <v>8.1114866687377329E-3</v>
      </c>
      <c r="M272" s="133">
        <v>8.5186213233534591E-3</v>
      </c>
      <c r="N272" s="133">
        <v>-2.6664831610307971E-3</v>
      </c>
      <c r="O272" s="133">
        <v>-1.7000167017588996E-2</v>
      </c>
      <c r="P272" s="133">
        <v>1.1381988771821838E-2</v>
      </c>
      <c r="Q272" s="168">
        <v>-3.2243479999999998E-2</v>
      </c>
      <c r="R272" s="168">
        <v>-3.7655379999999995E-2</v>
      </c>
      <c r="S272" s="168">
        <v>-3.3320809999999999E-2</v>
      </c>
      <c r="T272" s="168">
        <v>9.7868750000000004E-3</v>
      </c>
      <c r="U272" s="168">
        <v>-2.2903376941651454E-2</v>
      </c>
      <c r="V272" s="168">
        <v>-3.550184E-2</v>
      </c>
      <c r="W272" s="168">
        <v>-1.7101942780699542E-3</v>
      </c>
      <c r="X272" s="168">
        <v>1.940836824143588E-4</v>
      </c>
      <c r="Y272" s="168">
        <v>3.7136789150837846E-3</v>
      </c>
      <c r="Z272" s="168">
        <v>-1.2779819579017637E-2</v>
      </c>
      <c r="AA272" s="168">
        <v>-1.0069796759217819E-3</v>
      </c>
      <c r="AB272" s="168">
        <v>0.116189</v>
      </c>
      <c r="AC272" s="168">
        <v>4.4331000000000002E-2</v>
      </c>
      <c r="AD272" s="168">
        <v>3.7080000000000002E-2</v>
      </c>
      <c r="AE272" s="168">
        <v>7.1194999999999994E-2</v>
      </c>
      <c r="AF272" s="168">
        <v>0.113302</v>
      </c>
      <c r="AG272" s="168">
        <v>6.1734999999999998E-2</v>
      </c>
      <c r="AH272" s="168">
        <v>0.129467</v>
      </c>
      <c r="AI272" s="168">
        <v>2.6682999999999998E-2</v>
      </c>
      <c r="AJ272" s="168">
        <v>-3.3513461692098789E-2</v>
      </c>
      <c r="AK272" s="168">
        <v>-2.0849024988303877E-2</v>
      </c>
      <c r="AL272" s="168">
        <v>-7.6833462775990236E-2</v>
      </c>
      <c r="AM272" s="168">
        <v>-3.008614239969909E-2</v>
      </c>
      <c r="AN272" s="168">
        <v>1.080150281778347E-2</v>
      </c>
      <c r="AO272" s="168">
        <v>1.0514018691588856E-2</v>
      </c>
      <c r="AP272" s="168">
        <v>3.2726608559219272E-4</v>
      </c>
    </row>
    <row r="273" spans="1:42" s="165" customFormat="1" ht="12.75" customHeight="1">
      <c r="A273" s="162">
        <v>44135</v>
      </c>
      <c r="B273" s="168">
        <v>7.2853070000000007E-5</v>
      </c>
      <c r="C273" s="168">
        <v>1.057669E-3</v>
      </c>
      <c r="D273" s="168">
        <v>-9.4274189999999994E-3</v>
      </c>
      <c r="E273" s="168">
        <v>-6.4585230000000007E-3</v>
      </c>
      <c r="F273" s="168">
        <v>1.9506140347618217E-3</v>
      </c>
      <c r="G273" s="168">
        <v>-1.241231E-3</v>
      </c>
      <c r="H273" s="168">
        <v>9.5148459771654537E-4</v>
      </c>
      <c r="I273" s="168">
        <v>-5.3176769999999998E-3</v>
      </c>
      <c r="J273" s="168">
        <v>1.3269727346533866E-2</v>
      </c>
      <c r="K273" s="168">
        <v>-6.9655521783174024E-4</v>
      </c>
      <c r="L273" s="133">
        <v>2.6663886487487964E-4</v>
      </c>
      <c r="M273" s="133">
        <v>3.0464946330446274E-3</v>
      </c>
      <c r="N273" s="133">
        <v>2.7672770653663914E-3</v>
      </c>
      <c r="O273" s="133">
        <v>7.9786427362216195E-4</v>
      </c>
      <c r="P273" s="133">
        <v>1.8249562770893402E-3</v>
      </c>
      <c r="Q273" s="168">
        <v>-2.4308420000000001E-2</v>
      </c>
      <c r="R273" s="168">
        <v>-2.6323650000000001E-2</v>
      </c>
      <c r="S273" s="168">
        <v>-5.6396470000000004E-2</v>
      </c>
      <c r="T273" s="168">
        <v>-1.5985970000000002E-2</v>
      </c>
      <c r="U273" s="168">
        <v>2.4048835365066523E-2</v>
      </c>
      <c r="V273" s="168">
        <v>-3.024963E-2</v>
      </c>
      <c r="W273" s="168">
        <v>-2.1471154797890746E-3</v>
      </c>
      <c r="X273" s="168">
        <v>-5.4252033440598257E-3</v>
      </c>
      <c r="Y273" s="168">
        <v>-2.2341481866754442E-3</v>
      </c>
      <c r="Z273" s="168">
        <v>-5.1442592435909651E-3</v>
      </c>
      <c r="AA273" s="168">
        <v>3.6087749401743086E-3</v>
      </c>
      <c r="AB273" s="168" t="s">
        <v>336</v>
      </c>
      <c r="AC273" s="168" t="s">
        <v>336</v>
      </c>
      <c r="AD273" s="168" t="s">
        <v>336</v>
      </c>
      <c r="AE273" s="168" t="s">
        <v>336</v>
      </c>
      <c r="AF273" s="168" t="s">
        <v>336</v>
      </c>
      <c r="AG273" s="168" t="s">
        <v>336</v>
      </c>
      <c r="AH273" s="168" t="s">
        <v>336</v>
      </c>
      <c r="AI273" s="168" t="s">
        <v>336</v>
      </c>
      <c r="AJ273" s="168">
        <v>1.4086202187689523E-2</v>
      </c>
      <c r="AK273" s="168">
        <v>1.9181795847135197E-2</v>
      </c>
      <c r="AL273" s="168">
        <v>-4.8876730018242442E-3</v>
      </c>
      <c r="AM273" s="168">
        <v>-3.2869460198881262E-2</v>
      </c>
      <c r="AN273" s="168">
        <v>-7.2272985390542388E-4</v>
      </c>
      <c r="AO273" s="168">
        <v>-2.7250206440958546E-3</v>
      </c>
      <c r="AP273" s="168">
        <v>3.3613867950488263E-4</v>
      </c>
    </row>
    <row r="274" spans="1:42" s="165" customFormat="1" ht="12.75" customHeight="1">
      <c r="A274" s="162">
        <v>44165</v>
      </c>
      <c r="B274" s="168">
        <v>5.7059020000000005E-3</v>
      </c>
      <c r="C274" s="168">
        <v>2.1548340000000003E-2</v>
      </c>
      <c r="D274" s="168">
        <v>3.481404E-3</v>
      </c>
      <c r="E274" s="168">
        <v>1.121316E-2</v>
      </c>
      <c r="F274" s="168">
        <v>4.478634293360817E-2</v>
      </c>
      <c r="G274" s="168">
        <v>3.0698949999999999E-2</v>
      </c>
      <c r="H274" s="168">
        <v>1.7993505074298533E-2</v>
      </c>
      <c r="I274" s="168">
        <v>5.4609270000000001E-2</v>
      </c>
      <c r="J274" s="168">
        <v>3.2006443298072673E-2</v>
      </c>
      <c r="K274" s="168">
        <v>1.2356631392180795E-3</v>
      </c>
      <c r="L274" s="133">
        <v>2.0455618769323891E-2</v>
      </c>
      <c r="M274" s="133">
        <v>2.8380705472712098E-2</v>
      </c>
      <c r="N274" s="133">
        <v>2.6293369516910081E-2</v>
      </c>
      <c r="O274" s="133">
        <v>0.11133815676937653</v>
      </c>
      <c r="P274" s="133">
        <v>1.2751423149905072E-2</v>
      </c>
      <c r="Q274" s="168">
        <v>0.123263</v>
      </c>
      <c r="R274" s="168">
        <v>0.11515549999999999</v>
      </c>
      <c r="S274" s="168">
        <v>0.17013320000000001</v>
      </c>
      <c r="T274" s="168">
        <v>0.1249334</v>
      </c>
      <c r="U274" s="168">
        <v>9.1000774398040551E-2</v>
      </c>
      <c r="V274" s="168">
        <v>0.16972880000000001</v>
      </c>
      <c r="W274" s="168">
        <v>2.8155687983091315E-2</v>
      </c>
      <c r="X274" s="168">
        <v>4.5930851712448595E-2</v>
      </c>
      <c r="Y274" s="168">
        <v>2.1348940253770321E-2</v>
      </c>
      <c r="Z274" s="168">
        <v>1.6983892092327091E-2</v>
      </c>
      <c r="AA274" s="168">
        <v>2.2931840834163886E-2</v>
      </c>
      <c r="AB274" s="168" t="s">
        <v>336</v>
      </c>
      <c r="AC274" s="168" t="s">
        <v>336</v>
      </c>
      <c r="AD274" s="168" t="s">
        <v>336</v>
      </c>
      <c r="AE274" s="168" t="s">
        <v>336</v>
      </c>
      <c r="AF274" s="168" t="s">
        <v>336</v>
      </c>
      <c r="AG274" s="168" t="s">
        <v>336</v>
      </c>
      <c r="AH274" s="168" t="s">
        <v>336</v>
      </c>
      <c r="AI274" s="168" t="s">
        <v>336</v>
      </c>
      <c r="AJ274" s="168">
        <v>3.5125106782567972E-2</v>
      </c>
      <c r="AK274" s="168">
        <v>5.8648481503401406E-2</v>
      </c>
      <c r="AL274" s="168">
        <v>-5.4654392830349452E-2</v>
      </c>
      <c r="AM274" s="168">
        <v>0.13224990924081581</v>
      </c>
      <c r="AN274" s="168">
        <v>-2.5830448933195083E-4</v>
      </c>
      <c r="AO274" s="168">
        <v>3.5604868758798425E-3</v>
      </c>
      <c r="AP274" s="168">
        <v>2.6780322955732849E-4</v>
      </c>
    </row>
    <row r="275" spans="1:42" s="165" customFormat="1" ht="12.75" customHeight="1">
      <c r="A275" s="162">
        <v>44196</v>
      </c>
      <c r="B275" s="168">
        <v>3.0722610000000002E-3</v>
      </c>
      <c r="C275" s="168">
        <v>5.0337289999999998E-3</v>
      </c>
      <c r="D275" s="168">
        <v>-2.3154830000000001E-3</v>
      </c>
      <c r="E275" s="168">
        <v>1.1472110000000001E-2</v>
      </c>
      <c r="F275" s="168">
        <v>2.0440213980454924E-2</v>
      </c>
      <c r="G275" s="168">
        <v>1.5151570000000001E-2</v>
      </c>
      <c r="H275" s="168">
        <v>6.9045731818613287E-3</v>
      </c>
      <c r="I275" s="168">
        <v>2.9997889999999999E-2</v>
      </c>
      <c r="J275" s="168">
        <v>2.3816696556321126E-2</v>
      </c>
      <c r="K275" s="168">
        <v>2.531565456789453E-3</v>
      </c>
      <c r="L275" s="133">
        <v>1.345892587105646E-2</v>
      </c>
      <c r="M275" s="133">
        <v>5.2949971247844285E-3</v>
      </c>
      <c r="N275" s="133">
        <v>8.7712792023741937E-3</v>
      </c>
      <c r="O275" s="133">
        <v>5.9010849127244303E-2</v>
      </c>
      <c r="P275" s="133">
        <v>2.4582177921007364E-2</v>
      </c>
      <c r="Q275" s="168">
        <v>4.6429349999999994E-2</v>
      </c>
      <c r="R275" s="168">
        <v>4.0817279999999997E-2</v>
      </c>
      <c r="S275" s="168">
        <v>4.7072950000000002E-2</v>
      </c>
      <c r="T275" s="168">
        <v>4.1265919999999998E-2</v>
      </c>
      <c r="U275" s="168">
        <v>6.6441069659953778E-2</v>
      </c>
      <c r="V275" s="168">
        <v>8.5553190000000001E-2</v>
      </c>
      <c r="W275" s="168">
        <v>2.4497762473375984E-2</v>
      </c>
      <c r="X275" s="168">
        <v>3.6040447377216234E-2</v>
      </c>
      <c r="Y275" s="168">
        <v>2.1761069029915703E-2</v>
      </c>
      <c r="Z275" s="168">
        <v>2.9712574950451209E-2</v>
      </c>
      <c r="AA275" s="168">
        <v>1.1317558705151276E-2</v>
      </c>
      <c r="AB275" s="168">
        <v>0.175431</v>
      </c>
      <c r="AC275" s="168">
        <v>6.053E-2</v>
      </c>
      <c r="AD275" s="168">
        <v>5.9617999999999997E-2</v>
      </c>
      <c r="AE275" s="168">
        <v>0.18107699999999999</v>
      </c>
      <c r="AF275" s="168">
        <v>0.13519700000000001</v>
      </c>
      <c r="AG275" s="168">
        <v>0.120825</v>
      </c>
      <c r="AH275" s="168">
        <v>0.28023599999999999</v>
      </c>
      <c r="AI275" s="168">
        <v>4.6427999999999997E-2</v>
      </c>
      <c r="AJ275" s="168">
        <v>4.9740637564147594E-2</v>
      </c>
      <c r="AK275" s="168">
        <v>4.0551575548764651E-2</v>
      </c>
      <c r="AL275" s="168">
        <v>8.8408952193822721E-2</v>
      </c>
      <c r="AM275" s="168">
        <v>3.6373887490250612E-2</v>
      </c>
      <c r="AN275" s="168">
        <v>2.5320380322446656E-3</v>
      </c>
      <c r="AO275" s="168">
        <v>4.537953795379579E-3</v>
      </c>
      <c r="AP275" s="168">
        <v>3.0273107100686758E-4</v>
      </c>
    </row>
    <row r="276" spans="1:42" s="165" customFormat="1" ht="12.75" customHeight="1">
      <c r="A276" s="162">
        <v>44227</v>
      </c>
      <c r="B276" s="168">
        <v>-5.3639590000000006E-3</v>
      </c>
      <c r="C276" s="168">
        <v>-7.9326629999999995E-3</v>
      </c>
      <c r="D276" s="168">
        <v>-9.5647420000000011E-3</v>
      </c>
      <c r="E276" s="168">
        <v>3.3069100000000001E-3</v>
      </c>
      <c r="F276" s="168">
        <v>-3.223390281725802E-4</v>
      </c>
      <c r="G276" s="168">
        <v>-8.4928850000000004E-3</v>
      </c>
      <c r="H276" s="168">
        <v>-7.5335089847872183E-3</v>
      </c>
      <c r="I276" s="168">
        <v>-1.0157290000000001E-2</v>
      </c>
      <c r="J276" s="168">
        <v>-4.0345460888799867E-3</v>
      </c>
      <c r="K276" s="168">
        <v>6.9442252454132714E-4</v>
      </c>
      <c r="L276" s="133">
        <v>1.2871704814135354E-2</v>
      </c>
      <c r="M276" s="133">
        <v>9.3856108655261394E-3</v>
      </c>
      <c r="N276" s="133">
        <v>-4.759605258426447E-3</v>
      </c>
      <c r="O276" s="133">
        <v>2.5512605724214543E-2</v>
      </c>
      <c r="P276" s="133">
        <v>1.3020261868188054E-2</v>
      </c>
      <c r="Q276" s="168">
        <v>-4.5480820000000002E-3</v>
      </c>
      <c r="R276" s="168">
        <v>-9.5682750000000011E-3</v>
      </c>
      <c r="S276" s="168">
        <v>-1.4481900000000001E-2</v>
      </c>
      <c r="T276" s="168">
        <v>-1.000912E-2</v>
      </c>
      <c r="U276" s="168">
        <v>3.5074684621933416E-2</v>
      </c>
      <c r="V276" s="168">
        <v>-1.974242E-2</v>
      </c>
      <c r="W276" s="168">
        <v>-1.6515994436717696E-3</v>
      </c>
      <c r="X276" s="168">
        <v>-1.0412759381236092E-2</v>
      </c>
      <c r="Y276" s="168">
        <v>6.1815292047453507E-3</v>
      </c>
      <c r="Z276" s="168">
        <v>-5.7986551018418542E-3</v>
      </c>
      <c r="AA276" s="168">
        <v>3.2090475872854629E-3</v>
      </c>
      <c r="AB276" s="168" t="s">
        <v>336</v>
      </c>
      <c r="AC276" s="168" t="s">
        <v>336</v>
      </c>
      <c r="AD276" s="168" t="s">
        <v>336</v>
      </c>
      <c r="AE276" s="168" t="s">
        <v>336</v>
      </c>
      <c r="AF276" s="168" t="s">
        <v>336</v>
      </c>
      <c r="AG276" s="168" t="s">
        <v>336</v>
      </c>
      <c r="AH276" s="168" t="s">
        <v>336</v>
      </c>
      <c r="AI276" s="168" t="s">
        <v>336</v>
      </c>
      <c r="AJ276" s="168">
        <v>2.6256818959257355E-2</v>
      </c>
      <c r="AK276" s="168">
        <v>3.6647112887233435E-2</v>
      </c>
      <c r="AL276" s="168">
        <v>-1.6069982735649857E-2</v>
      </c>
      <c r="AM276" s="168">
        <v>-7.7989777423668194E-3</v>
      </c>
      <c r="AN276" s="168">
        <v>1.3916808411937875E-3</v>
      </c>
      <c r="AO276" s="168">
        <v>3.2306639288159911E-3</v>
      </c>
      <c r="AP276" s="168">
        <v>3.9085945118788601E-4</v>
      </c>
    </row>
    <row r="277" spans="1:42" s="165" customFormat="1" ht="12.75" customHeight="1">
      <c r="A277" s="162">
        <v>44255</v>
      </c>
      <c r="B277" s="168">
        <v>-1.5555159999999998E-2</v>
      </c>
      <c r="C277" s="168">
        <v>-1.4485410000000001E-2</v>
      </c>
      <c r="D277" s="168">
        <v>-1.8146530000000001E-2</v>
      </c>
      <c r="E277" s="168">
        <v>-1.6109150000000003E-2</v>
      </c>
      <c r="F277" s="168">
        <v>1.3267584997411763E-3</v>
      </c>
      <c r="G277" s="168">
        <v>-1.4216289999999999E-2</v>
      </c>
      <c r="H277" s="168">
        <v>-1.9067155231437094E-2</v>
      </c>
      <c r="I277" s="168">
        <v>-5.7067959999999992E-3</v>
      </c>
      <c r="J277" s="168">
        <v>-1.4935218152532515E-2</v>
      </c>
      <c r="K277" s="168">
        <v>-7.0024918777401579E-3</v>
      </c>
      <c r="L277" s="133">
        <v>3.8594603447714704E-3</v>
      </c>
      <c r="M277" s="133">
        <v>9.4842163960884296E-3</v>
      </c>
      <c r="N277" s="133">
        <v>-8.391403094472949E-3</v>
      </c>
      <c r="O277" s="133">
        <v>1.9532561717558128E-2</v>
      </c>
      <c r="P277" s="133">
        <v>-3.6103689797096772E-3</v>
      </c>
      <c r="Q277" s="168">
        <v>2.3163550000000001E-2</v>
      </c>
      <c r="R277" s="168">
        <v>2.5693500000000001E-2</v>
      </c>
      <c r="S277" s="168">
        <v>2.4447750000000001E-2</v>
      </c>
      <c r="T277" s="168">
        <v>1.5143470000000001E-2</v>
      </c>
      <c r="U277" s="168">
        <v>1.3638198920309152E-2</v>
      </c>
      <c r="V277" s="168">
        <v>7.0287370000000004E-4</v>
      </c>
      <c r="W277" s="168">
        <v>1.5171963430561597E-2</v>
      </c>
      <c r="X277" s="168">
        <v>2.8413312106739363E-2</v>
      </c>
      <c r="Y277" s="168">
        <v>1.3291285632887506E-2</v>
      </c>
      <c r="Z277" s="168">
        <v>1.2939273636229931E-2</v>
      </c>
      <c r="AA277" s="168">
        <v>4.1000561449129336E-3</v>
      </c>
      <c r="AB277" s="168" t="s">
        <v>336</v>
      </c>
      <c r="AC277" s="168" t="s">
        <v>336</v>
      </c>
      <c r="AD277" s="168" t="s">
        <v>336</v>
      </c>
      <c r="AE277" s="168" t="s">
        <v>336</v>
      </c>
      <c r="AF277" s="168" t="s">
        <v>336</v>
      </c>
      <c r="AG277" s="168" t="s">
        <v>336</v>
      </c>
      <c r="AH277" s="168" t="s">
        <v>336</v>
      </c>
      <c r="AI277" s="168" t="s">
        <v>336</v>
      </c>
      <c r="AJ277" s="168">
        <v>6.4705256300648717E-2</v>
      </c>
      <c r="AK277" s="168">
        <v>9.1618867375163893E-2</v>
      </c>
      <c r="AL277" s="168">
        <v>-5.4784572126692188E-2</v>
      </c>
      <c r="AM277" s="168">
        <v>3.8552676141103248E-2</v>
      </c>
      <c r="AN277" s="168">
        <v>-5.9707638459954859E-3</v>
      </c>
      <c r="AO277" s="168">
        <v>-3.4385830854460897E-3</v>
      </c>
      <c r="AP277" s="168">
        <v>2.6515445919850222E-4</v>
      </c>
    </row>
    <row r="278" spans="1:42" s="165" customFormat="1" ht="12.75" customHeight="1">
      <c r="A278" s="162">
        <v>44286</v>
      </c>
      <c r="B278" s="168">
        <v>-3.9399500000000002E-3</v>
      </c>
      <c r="C278" s="168">
        <v>-1.0197299999999999E-2</v>
      </c>
      <c r="D278" s="168">
        <v>-1.5416330000000001E-2</v>
      </c>
      <c r="E278" s="168">
        <v>-1.8909390000000001E-3</v>
      </c>
      <c r="F278" s="168">
        <v>-3.1578021521475597E-3</v>
      </c>
      <c r="G278" s="168">
        <v>-1.250397E-2</v>
      </c>
      <c r="H278" s="168">
        <v>-1.0058015597049552E-2</v>
      </c>
      <c r="I278" s="168">
        <v>-1.6802339999999999E-2</v>
      </c>
      <c r="J278" s="168">
        <v>-1.8545307178456372E-2</v>
      </c>
      <c r="K278" s="168">
        <v>-5.5271433563102157E-3</v>
      </c>
      <c r="L278" s="133">
        <v>-8.8593848955320631E-5</v>
      </c>
      <c r="M278" s="133">
        <v>1.7335147685577645E-3</v>
      </c>
      <c r="N278" s="133">
        <v>-4.2616265885938587E-3</v>
      </c>
      <c r="O278" s="133">
        <v>-2.2531119691055257E-2</v>
      </c>
      <c r="P278" s="133">
        <v>-5.7975215595333918E-3</v>
      </c>
      <c r="Q278" s="168">
        <v>2.6709390000000003E-2</v>
      </c>
      <c r="R278" s="168">
        <v>3.7234349999999999E-2</v>
      </c>
      <c r="S278" s="168">
        <v>3.0892670000000001E-2</v>
      </c>
      <c r="T278" s="168">
        <v>1.061892E-2</v>
      </c>
      <c r="U278" s="168">
        <v>-2.0978711476328904E-2</v>
      </c>
      <c r="V278" s="168">
        <v>4.78699E-2</v>
      </c>
      <c r="W278" s="168">
        <v>-5.7893946866216517E-4</v>
      </c>
      <c r="X278" s="168">
        <v>8.6762299311504698E-3</v>
      </c>
      <c r="Y278" s="168">
        <v>-2.4218467277232758E-3</v>
      </c>
      <c r="Z278" s="168">
        <v>-1.8548087934064927E-3</v>
      </c>
      <c r="AA278" s="168">
        <v>-8.2034152693885032E-3</v>
      </c>
      <c r="AB278" s="168">
        <v>0.108922</v>
      </c>
      <c r="AC278" s="168">
        <v>4.2462E-2</v>
      </c>
      <c r="AD278" s="168">
        <v>1.6903999999999999E-2</v>
      </c>
      <c r="AE278" s="168">
        <v>6.3611000000000001E-2</v>
      </c>
      <c r="AF278" s="168">
        <v>8.3649000000000001E-2</v>
      </c>
      <c r="AG278" s="168">
        <v>6.6045000000000006E-2</v>
      </c>
      <c r="AH278" s="168">
        <v>0.16731199999999999</v>
      </c>
      <c r="AI278" s="168">
        <v>2.2199E-2</v>
      </c>
      <c r="AJ278" s="168">
        <v>-2.1469622872810179E-2</v>
      </c>
      <c r="AK278" s="168">
        <v>-2.0921991963543829E-2</v>
      </c>
      <c r="AL278" s="168">
        <v>-2.4463483728321744E-2</v>
      </c>
      <c r="AM278" s="168">
        <v>2.9735178666996598E-2</v>
      </c>
      <c r="AN278" s="168">
        <v>2.7444076222038483E-3</v>
      </c>
      <c r="AO278" s="168">
        <v>6.4901278856424049E-3</v>
      </c>
      <c r="AP278" s="168">
        <v>2.9377422778176232E-4</v>
      </c>
    </row>
    <row r="279" spans="1:42" s="165" customFormat="1" ht="12.75" customHeight="1">
      <c r="A279" s="162">
        <v>44316</v>
      </c>
      <c r="B279" s="168">
        <v>2.6142280000000001E-3</v>
      </c>
      <c r="C279" s="168">
        <v>7.5196389999999998E-3</v>
      </c>
      <c r="D279" s="168">
        <v>7.500357E-3</v>
      </c>
      <c r="E279" s="168">
        <v>1.399457E-2</v>
      </c>
      <c r="F279" s="168">
        <v>1.4759306219604085E-2</v>
      </c>
      <c r="G279" s="168">
        <v>1.3271969999999999E-2</v>
      </c>
      <c r="H279" s="168">
        <v>5.5824618030815287E-3</v>
      </c>
      <c r="I279" s="168">
        <v>2.6713079999999997E-2</v>
      </c>
      <c r="J279" s="168">
        <v>2.0362819976428082E-2</v>
      </c>
      <c r="K279" s="168">
        <v>5.7495128884914593E-3</v>
      </c>
      <c r="L279" s="133">
        <v>3.6642504427890632E-3</v>
      </c>
      <c r="M279" s="133">
        <v>3.4161977987492431E-3</v>
      </c>
      <c r="N279" s="133">
        <v>8.3248110670750552E-3</v>
      </c>
      <c r="O279" s="133">
        <v>2.4565290596704648E-2</v>
      </c>
      <c r="P279" s="133">
        <v>1.0642175085647798E-2</v>
      </c>
      <c r="Q279" s="168">
        <v>4.3722490000000003E-2</v>
      </c>
      <c r="R279" s="168">
        <v>5.4154000000000001E-2</v>
      </c>
      <c r="S279" s="168">
        <v>4.544314E-2</v>
      </c>
      <c r="T279" s="168">
        <v>-1.5226150000000001E-2</v>
      </c>
      <c r="U279" s="168">
        <v>2.8239478006660601E-2</v>
      </c>
      <c r="V279" s="168">
        <v>2.815231E-2</v>
      </c>
      <c r="W279" s="168">
        <v>1.6312665379389246E-2</v>
      </c>
      <c r="X279" s="168">
        <v>2.9919245806993899E-2</v>
      </c>
      <c r="Y279" s="168">
        <v>1.5637906016296554E-2</v>
      </c>
      <c r="Z279" s="168">
        <v>1.0996024949099903E-2</v>
      </c>
      <c r="AA279" s="168">
        <v>4.5844336963294374E-3</v>
      </c>
      <c r="AB279" s="168" t="s">
        <v>336</v>
      </c>
      <c r="AC279" s="168" t="s">
        <v>336</v>
      </c>
      <c r="AD279" s="168" t="s">
        <v>336</v>
      </c>
      <c r="AE279" s="168" t="s">
        <v>336</v>
      </c>
      <c r="AF279" s="168" t="s">
        <v>336</v>
      </c>
      <c r="AG279" s="168" t="s">
        <v>336</v>
      </c>
      <c r="AH279" s="168" t="s">
        <v>336</v>
      </c>
      <c r="AI279" s="168" t="s">
        <v>336</v>
      </c>
      <c r="AJ279" s="168">
        <v>8.2906475110881894E-2</v>
      </c>
      <c r="AK279" s="168">
        <v>9.2051297768152018E-2</v>
      </c>
      <c r="AL279" s="168">
        <v>3.5624487390696569E-2</v>
      </c>
      <c r="AM279" s="168">
        <v>6.4881341094864986E-2</v>
      </c>
      <c r="AN279" s="168">
        <v>2.8401755744900115E-3</v>
      </c>
      <c r="AO279" s="168">
        <v>3.4281982913424436E-3</v>
      </c>
      <c r="AP279" s="168">
        <v>3.0982136721746656E-4</v>
      </c>
    </row>
    <row r="280" spans="1:42" s="165" customFormat="1" ht="12.75" customHeight="1">
      <c r="A280" s="162">
        <v>44347</v>
      </c>
      <c r="B280" s="168">
        <v>2.2320180000000001E-3</v>
      </c>
      <c r="C280" s="168">
        <v>4.9881070000000003E-3</v>
      </c>
      <c r="D280" s="168">
        <v>3.4468369999999999E-3</v>
      </c>
      <c r="E280" s="168">
        <v>1.2111479999999999E-2</v>
      </c>
      <c r="F280" s="168">
        <v>6.1093298157746112E-3</v>
      </c>
      <c r="G280" s="168">
        <v>9.186393000000001E-3</v>
      </c>
      <c r="H280" s="168">
        <v>6.5220893946829062E-3</v>
      </c>
      <c r="I280" s="168">
        <v>1.3773899999999999E-2</v>
      </c>
      <c r="J280" s="168">
        <v>2.0123948946433989E-2</v>
      </c>
      <c r="K280" s="168">
        <v>-1.0480515768411802E-3</v>
      </c>
      <c r="L280" s="133">
        <v>5.1236332170858656E-3</v>
      </c>
      <c r="M280" s="133">
        <v>4.8834538931359361E-3</v>
      </c>
      <c r="N280" s="133">
        <v>3.6457146893689174E-3</v>
      </c>
      <c r="O280" s="133">
        <v>-9.8886812146110614E-3</v>
      </c>
      <c r="P280" s="133">
        <v>1.0457987738910823E-2</v>
      </c>
      <c r="Q280" s="168">
        <v>1.556222E-2</v>
      </c>
      <c r="R280" s="168">
        <v>4.3828719999999995E-3</v>
      </c>
      <c r="S280" s="168">
        <v>4.1682030000000002E-2</v>
      </c>
      <c r="T280" s="168">
        <v>1.555923E-2</v>
      </c>
      <c r="U280" s="168">
        <v>1.4581959404997402E-2</v>
      </c>
      <c r="V280" s="168">
        <v>6.5946190000000002E-2</v>
      </c>
      <c r="W280" s="168">
        <v>3.813920104706936E-3</v>
      </c>
      <c r="X280" s="168">
        <v>8.4510640109558555E-3</v>
      </c>
      <c r="Y280" s="168">
        <v>-1.8133661570918225E-4</v>
      </c>
      <c r="Z280" s="168">
        <v>5.3463115245380166E-3</v>
      </c>
      <c r="AA280" s="168">
        <v>1.4325589638315428E-3</v>
      </c>
      <c r="AB280" s="168" t="s">
        <v>336</v>
      </c>
      <c r="AC280" s="168" t="s">
        <v>336</v>
      </c>
      <c r="AD280" s="168" t="s">
        <v>336</v>
      </c>
      <c r="AE280" s="168" t="s">
        <v>336</v>
      </c>
      <c r="AF280" s="168" t="s">
        <v>336</v>
      </c>
      <c r="AG280" s="168" t="s">
        <v>336</v>
      </c>
      <c r="AH280" s="168" t="s">
        <v>336</v>
      </c>
      <c r="AI280" s="168" t="s">
        <v>336</v>
      </c>
      <c r="AJ280" s="168">
        <v>2.7284083075471921E-2</v>
      </c>
      <c r="AK280" s="168">
        <v>1.7925121363461693E-2</v>
      </c>
      <c r="AL280" s="168">
        <v>7.8047205838904787E-2</v>
      </c>
      <c r="AM280" s="168">
        <v>1.8386803924013595E-2</v>
      </c>
      <c r="AN280" s="168">
        <v>5.8187435633367812E-3</v>
      </c>
      <c r="AO280" s="168">
        <v>6.94143167028205E-3</v>
      </c>
      <c r="AP280" s="168">
        <v>3.1330950110319833E-4</v>
      </c>
    </row>
    <row r="281" spans="1:42" s="165" customFormat="1" ht="12.75" customHeight="1">
      <c r="A281" s="162">
        <v>44377</v>
      </c>
      <c r="B281" s="168">
        <v>4.8770920000000004E-3</v>
      </c>
      <c r="C281" s="168">
        <v>1.1498360000000001E-2</v>
      </c>
      <c r="D281" s="168">
        <v>6.4259880000000005E-3</v>
      </c>
      <c r="E281" s="168">
        <v>6.0568210000000004E-3</v>
      </c>
      <c r="F281" s="168">
        <v>8.2320830420383739E-3</v>
      </c>
      <c r="G281" s="168">
        <v>7.1670659999999997E-3</v>
      </c>
      <c r="H281" s="168">
        <v>1.1148754882134071E-2</v>
      </c>
      <c r="I281" s="168">
        <v>4.1774889999999999E-4</v>
      </c>
      <c r="J281" s="168">
        <v>-1.1755001031140577E-2</v>
      </c>
      <c r="K281" s="168">
        <v>-2.5433967063026586E-4</v>
      </c>
      <c r="L281" s="133">
        <v>3.4174745124226913E-3</v>
      </c>
      <c r="M281" s="133">
        <v>2.7833355564448325E-3</v>
      </c>
      <c r="N281" s="133">
        <v>9.2369581641023046E-3</v>
      </c>
      <c r="O281" s="133">
        <v>2.583112048523728E-2</v>
      </c>
      <c r="P281" s="133">
        <v>6.209850107066428E-3</v>
      </c>
      <c r="Q281" s="168">
        <v>1.317744E-2</v>
      </c>
      <c r="R281" s="168">
        <v>2.7503899999999998E-2</v>
      </c>
      <c r="S281" s="168">
        <v>-1.360422E-2</v>
      </c>
      <c r="T281" s="168">
        <v>-2.9030169999999999E-3</v>
      </c>
      <c r="U281" s="168">
        <v>-2.9755886176512369E-3</v>
      </c>
      <c r="V281" s="168">
        <v>4.9869449999999996E-3</v>
      </c>
      <c r="W281" s="168">
        <v>3.7994293845906579E-3</v>
      </c>
      <c r="X281" s="168">
        <v>1.1631016042780828E-2</v>
      </c>
      <c r="Y281" s="168">
        <v>1.2476023501091227E-3</v>
      </c>
      <c r="Z281" s="168">
        <v>-5.9776474141904901E-3</v>
      </c>
      <c r="AA281" s="168">
        <v>3.3698088721094699E-3</v>
      </c>
      <c r="AB281" s="168">
        <v>0.119713</v>
      </c>
      <c r="AC281" s="168">
        <v>4.7447999999999997E-2</v>
      </c>
      <c r="AD281" s="168">
        <v>3.6644000000000003E-2</v>
      </c>
      <c r="AE281" s="168">
        <v>0.13283400000000001</v>
      </c>
      <c r="AF281" s="168">
        <v>0.123242</v>
      </c>
      <c r="AG281" s="168">
        <v>7.8978999999999994E-2</v>
      </c>
      <c r="AH281" s="168">
        <v>0.117266</v>
      </c>
      <c r="AI281" s="168">
        <v>6.2630000000000005E-2</v>
      </c>
      <c r="AJ281" s="168">
        <v>1.8512893737039349E-2</v>
      </c>
      <c r="AK281" s="168">
        <v>3.5751965151116005E-2</v>
      </c>
      <c r="AL281" s="168">
        <v>-6.9198229792071575E-2</v>
      </c>
      <c r="AM281" s="168">
        <v>8.9934853594291209E-3</v>
      </c>
      <c r="AN281" s="168">
        <v>3.2253110121331918E-3</v>
      </c>
      <c r="AO281" s="168">
        <v>4.227703576044739E-3</v>
      </c>
      <c r="AP281" s="168">
        <v>1.1853661915650626E-4</v>
      </c>
    </row>
    <row r="282" spans="1:42" s="165" customFormat="1" ht="12.75" customHeight="1">
      <c r="A282" s="162">
        <v>44408</v>
      </c>
      <c r="B282" s="168">
        <v>1.242855E-2</v>
      </c>
      <c r="C282" s="168">
        <v>1.2659400000000001E-2</v>
      </c>
      <c r="D282" s="168">
        <v>1.3608139999999999E-2</v>
      </c>
      <c r="E282" s="168">
        <v>2.6650459999999997E-2</v>
      </c>
      <c r="F282" s="168">
        <v>1.0644250714606507E-3</v>
      </c>
      <c r="G282" s="168">
        <v>1.598616E-3</v>
      </c>
      <c r="H282" s="168">
        <v>6.1521703646592041E-3</v>
      </c>
      <c r="I282" s="168">
        <v>-6.2793359999999999E-3</v>
      </c>
      <c r="J282" s="168">
        <v>6.641243899067506E-3</v>
      </c>
      <c r="K282" s="168">
        <v>6.4237104878204221E-3</v>
      </c>
      <c r="L282" s="133">
        <v>-9.0995595813159191E-4</v>
      </c>
      <c r="M282" s="133">
        <v>1.6361024404085711E-3</v>
      </c>
      <c r="N282" s="133">
        <v>1.0784561493305977E-2</v>
      </c>
      <c r="O282" s="133">
        <v>-1.0484099331470209E-2</v>
      </c>
      <c r="P282" s="133">
        <v>9.9311910335533327E-3</v>
      </c>
      <c r="Q282" s="168">
        <v>6.8907309999999998E-3</v>
      </c>
      <c r="R282" s="168">
        <v>2.335423E-2</v>
      </c>
      <c r="S282" s="168">
        <v>1.8486499999999999E-2</v>
      </c>
      <c r="T282" s="168">
        <v>-1.2661549999999999E-2</v>
      </c>
      <c r="U282" s="168">
        <v>-6.6078465461288816E-2</v>
      </c>
      <c r="V282" s="168">
        <v>-1.509725E-2</v>
      </c>
      <c r="W282" s="168">
        <v>-4.4135619260448067E-3</v>
      </c>
      <c r="X282" s="168">
        <v>4.6462131276387986E-3</v>
      </c>
      <c r="Y282" s="168">
        <v>-1.7065914280695593E-2</v>
      </c>
      <c r="Z282" s="168">
        <v>-6.6693322670930977E-3</v>
      </c>
      <c r="AA282" s="168">
        <v>-1.6902691937414893E-4</v>
      </c>
      <c r="AB282" s="168" t="s">
        <v>336</v>
      </c>
      <c r="AC282" s="168" t="s">
        <v>336</v>
      </c>
      <c r="AD282" s="168" t="s">
        <v>336</v>
      </c>
      <c r="AE282" s="168" t="s">
        <v>336</v>
      </c>
      <c r="AF282" s="168" t="s">
        <v>336</v>
      </c>
      <c r="AG282" s="168" t="s">
        <v>336</v>
      </c>
      <c r="AH282" s="168" t="s">
        <v>336</v>
      </c>
      <c r="AI282" s="168" t="s">
        <v>336</v>
      </c>
      <c r="AJ282" s="168">
        <v>1.8385445408889645E-2</v>
      </c>
      <c r="AK282" s="168">
        <v>1.9482486110979913E-2</v>
      </c>
      <c r="AL282" s="168">
        <v>1.2111224249165442E-2</v>
      </c>
      <c r="AM282" s="168">
        <v>3.8736872519472998E-2</v>
      </c>
      <c r="AN282" s="168">
        <v>1.8881404368238375E-3</v>
      </c>
      <c r="AO282" s="168">
        <v>3.1373179953342323E-3</v>
      </c>
      <c r="AP282" s="168">
        <v>2.2390913707526217E-4</v>
      </c>
    </row>
    <row r="283" spans="1:42" s="165" customFormat="1" ht="12.75" customHeight="1">
      <c r="A283" s="162">
        <v>44439</v>
      </c>
      <c r="B283" s="168">
        <v>-2.0034409999999999E-3</v>
      </c>
      <c r="C283" s="168">
        <v>-2.568496E-3</v>
      </c>
      <c r="D283" s="168">
        <v>-1.7528659999999998E-3</v>
      </c>
      <c r="E283" s="168">
        <v>-1.7587340000000001E-3</v>
      </c>
      <c r="F283" s="168">
        <v>7.5105212273247624E-3</v>
      </c>
      <c r="G283" s="168">
        <v>9.7424620000000003E-3</v>
      </c>
      <c r="H283" s="168">
        <v>7.424671764870272E-3</v>
      </c>
      <c r="I283" s="168">
        <v>1.3544480000000001E-2</v>
      </c>
      <c r="J283" s="168">
        <v>3.572369363582073E-3</v>
      </c>
      <c r="K283" s="168">
        <v>-1.6114762386248982E-3</v>
      </c>
      <c r="L283" s="133">
        <v>3.8981586534958534E-3</v>
      </c>
      <c r="M283" s="133">
        <v>4.9711161771541779E-3</v>
      </c>
      <c r="N283" s="133">
        <v>5.1904285964754493E-4</v>
      </c>
      <c r="O283" s="133">
        <v>1.6389733750811653E-2</v>
      </c>
      <c r="P283" s="133">
        <v>-2.7393411533329637E-3</v>
      </c>
      <c r="Q283" s="168">
        <v>2.5029509999999998E-2</v>
      </c>
      <c r="R283" s="168">
        <v>2.9112200000000001E-2</v>
      </c>
      <c r="S283" s="168">
        <v>1.511244E-2</v>
      </c>
      <c r="T283" s="168">
        <v>3.069941E-2</v>
      </c>
      <c r="U283" s="168">
        <v>2.1764423002342381E-2</v>
      </c>
      <c r="V283" s="168">
        <v>2.4834830000000002E-2</v>
      </c>
      <c r="W283" s="168">
        <v>6.8040094554686625E-3</v>
      </c>
      <c r="X283" s="168">
        <v>1.3375703574469711E-2</v>
      </c>
      <c r="Y283" s="168">
        <v>6.1932125964023754E-3</v>
      </c>
      <c r="Z283" s="168">
        <v>4.1460037354283941E-3</v>
      </c>
      <c r="AA283" s="168">
        <v>1.3450937155456977E-3</v>
      </c>
      <c r="AB283" s="168" t="s">
        <v>336</v>
      </c>
      <c r="AC283" s="168" t="s">
        <v>336</v>
      </c>
      <c r="AD283" s="168" t="s">
        <v>336</v>
      </c>
      <c r="AE283" s="168" t="s">
        <v>336</v>
      </c>
      <c r="AF283" s="168" t="s">
        <v>336</v>
      </c>
      <c r="AG283" s="168" t="s">
        <v>336</v>
      </c>
      <c r="AH283" s="168" t="s">
        <v>336</v>
      </c>
      <c r="AI283" s="168" t="s">
        <v>336</v>
      </c>
      <c r="AJ283" s="168">
        <v>-2.9575206637297846E-3</v>
      </c>
      <c r="AK283" s="168">
        <v>-1.0966184696081793E-3</v>
      </c>
      <c r="AL283" s="168">
        <v>-1.37687620145579E-2</v>
      </c>
      <c r="AM283" s="168">
        <v>1.354839836275068E-2</v>
      </c>
      <c r="AN283" s="168">
        <v>-4.176641369123546E-3</v>
      </c>
      <c r="AO283" s="168">
        <v>2.7265437048917818E-3</v>
      </c>
      <c r="AP283" s="168">
        <v>1.5968609593763894E-4</v>
      </c>
    </row>
    <row r="284" spans="1:42" s="165" customFormat="1" ht="12.75" customHeight="1">
      <c r="A284" s="162">
        <v>44469</v>
      </c>
      <c r="B284" s="168">
        <v>-9.4411240000000004E-3</v>
      </c>
      <c r="C284" s="168">
        <v>-9.3961589999999994E-3</v>
      </c>
      <c r="D284" s="168">
        <v>-1.083691E-2</v>
      </c>
      <c r="E284" s="168">
        <v>-7.1497010000000005E-3</v>
      </c>
      <c r="F284" s="168">
        <v>-7.1707703118376598E-3</v>
      </c>
      <c r="G284" s="168">
        <v>-1.6628250000000001E-2</v>
      </c>
      <c r="H284" s="168">
        <v>-1.2420289602699697E-2</v>
      </c>
      <c r="I284" s="168">
        <v>-2.354521E-2</v>
      </c>
      <c r="J284" s="168">
        <v>-2.0383634674743356E-2</v>
      </c>
      <c r="K284" s="168">
        <v>-3.8927746305029709E-3</v>
      </c>
      <c r="L284" s="133">
        <v>5.8824240978929687E-3</v>
      </c>
      <c r="M284" s="133">
        <v>3.550222879997067E-3</v>
      </c>
      <c r="N284" s="133">
        <v>-6.1297528676474977E-3</v>
      </c>
      <c r="O284" s="133">
        <v>-1.9049754525461871E-2</v>
      </c>
      <c r="P284" s="133">
        <v>-6.5502183406112024E-3</v>
      </c>
      <c r="Q284" s="168">
        <v>-4.1309800000000001E-2</v>
      </c>
      <c r="R284" s="168">
        <v>-4.751971E-2</v>
      </c>
      <c r="S284" s="168">
        <v>-4.7781339999999999E-2</v>
      </c>
      <c r="T284" s="168">
        <v>2.750822E-2</v>
      </c>
      <c r="U284" s="168">
        <v>-4.0157289041386934E-2</v>
      </c>
      <c r="V284" s="168">
        <v>-3.3578369999999996E-2</v>
      </c>
      <c r="W284" s="168">
        <v>-3.7970362216352971E-3</v>
      </c>
      <c r="X284" s="168">
        <v>-5.1443913836568544E-3</v>
      </c>
      <c r="Y284" s="168">
        <v>6.2716455021760709E-4</v>
      </c>
      <c r="Z284" s="168">
        <v>-1.2386656083892555E-2</v>
      </c>
      <c r="AA284" s="168">
        <v>-1.475413446081375E-3</v>
      </c>
      <c r="AB284" s="168">
        <v>6.3078999999999996E-2</v>
      </c>
      <c r="AC284" s="168">
        <v>2.8768999999999999E-2</v>
      </c>
      <c r="AD284" s="168">
        <v>2.4910999999999999E-2</v>
      </c>
      <c r="AE284" s="168">
        <v>9.7767000000000007E-2</v>
      </c>
      <c r="AF284" s="168">
        <v>6.0943999999999998E-2</v>
      </c>
      <c r="AG284" s="168">
        <v>9.7897999999999999E-2</v>
      </c>
      <c r="AH284" s="168">
        <v>7.0699999999999999E-2</v>
      </c>
      <c r="AI284" s="168">
        <v>7.0719000000000004E-2</v>
      </c>
      <c r="AJ284" s="168">
        <v>4.975225594429622E-2</v>
      </c>
      <c r="AK284" s="168">
        <v>6.6129566273038343E-2</v>
      </c>
      <c r="AL284" s="168">
        <v>-4.3974607116780695E-2</v>
      </c>
      <c r="AM284" s="168">
        <v>-5.7060698881040262E-2</v>
      </c>
      <c r="AN284" s="168">
        <v>-4.6544933762978635E-3</v>
      </c>
      <c r="AO284" s="168">
        <v>9.996801023672397E-3</v>
      </c>
      <c r="AP284" s="168">
        <v>1.2862377337374831E-4</v>
      </c>
    </row>
    <row r="285" spans="1:42" s="165" customFormat="1" ht="12.75" customHeight="1">
      <c r="A285" s="162">
        <v>44500</v>
      </c>
      <c r="B285" s="168">
        <v>-2.6150729999999999E-3</v>
      </c>
      <c r="C285" s="168">
        <v>-7.6126669999999994E-4</v>
      </c>
      <c r="D285" s="168">
        <v>-7.0526379999999997E-4</v>
      </c>
      <c r="E285" s="168">
        <v>1.1346940000000002E-2</v>
      </c>
      <c r="F285" s="168">
        <v>-5.300353671317537E-3</v>
      </c>
      <c r="G285" s="168">
        <v>-4.169641E-3</v>
      </c>
      <c r="H285" s="168">
        <v>2.0486677660769281E-4</v>
      </c>
      <c r="I285" s="168">
        <v>-1.138484E-2</v>
      </c>
      <c r="J285" s="168">
        <v>-3.3127236659287185E-3</v>
      </c>
      <c r="K285" s="168">
        <v>-2.033424413801832E-3</v>
      </c>
      <c r="L285" s="133">
        <v>2.263446245084344E-3</v>
      </c>
      <c r="M285" s="133">
        <v>2.1024078934663848E-3</v>
      </c>
      <c r="N285" s="133">
        <v>-3.7101470309276463E-3</v>
      </c>
      <c r="O285" s="133">
        <v>2.6688691281156363E-2</v>
      </c>
      <c r="P285" s="133">
        <v>-3.1903580290678635E-3</v>
      </c>
      <c r="Q285" s="168">
        <v>5.1043580000000005E-2</v>
      </c>
      <c r="R285" s="168">
        <v>6.9481960000000009E-2</v>
      </c>
      <c r="S285" s="168">
        <v>4.5044259999999996E-2</v>
      </c>
      <c r="T285" s="168">
        <v>-3.3638069999999999E-2</v>
      </c>
      <c r="U285" s="168">
        <v>1.7320194239255793E-2</v>
      </c>
      <c r="V285" s="168">
        <v>-5.5188960000000006E-4</v>
      </c>
      <c r="W285" s="168">
        <v>9.028729683609793E-3</v>
      </c>
      <c r="X285" s="168">
        <v>2.1624776816371316E-2</v>
      </c>
      <c r="Y285" s="168">
        <v>3.7439888179533476E-3</v>
      </c>
      <c r="Z285" s="168">
        <v>1.051255824525521E-2</v>
      </c>
      <c r="AA285" s="168">
        <v>-1.3599741237355634E-3</v>
      </c>
      <c r="AB285" s="168" t="s">
        <v>336</v>
      </c>
      <c r="AC285" s="168" t="s">
        <v>336</v>
      </c>
      <c r="AD285" s="168" t="s">
        <v>336</v>
      </c>
      <c r="AE285" s="168" t="s">
        <v>336</v>
      </c>
      <c r="AF285" s="168" t="s">
        <v>336</v>
      </c>
      <c r="AG285" s="168" t="s">
        <v>336</v>
      </c>
      <c r="AH285" s="168" t="s">
        <v>336</v>
      </c>
      <c r="AI285" s="168" t="s">
        <v>336</v>
      </c>
      <c r="AJ285" s="168">
        <v>2.5840822466982605E-2</v>
      </c>
      <c r="AK285" s="168">
        <v>2.5144951777178015E-2</v>
      </c>
      <c r="AL285" s="168">
        <v>3.0035267549141098E-2</v>
      </c>
      <c r="AM285" s="168">
        <v>6.0023232191590559E-2</v>
      </c>
      <c r="AN285" s="168">
        <v>2.1068859198354328E-3</v>
      </c>
      <c r="AO285" s="168">
        <v>2.4810621057353988E-3</v>
      </c>
      <c r="AP285" s="168">
        <v>1.5397060653388195E-4</v>
      </c>
    </row>
    <row r="286" spans="1:42" s="165" customFormat="1" ht="12.75" customHeight="1">
      <c r="A286" s="162">
        <v>44530</v>
      </c>
      <c r="B286" s="168">
        <v>7.1332790000000002E-3</v>
      </c>
      <c r="C286" s="168">
        <v>1.710437E-3</v>
      </c>
      <c r="D286" s="168">
        <v>7.6551069999999995E-3</v>
      </c>
      <c r="E286" s="168">
        <v>8.9427900000000008E-3</v>
      </c>
      <c r="F286" s="168">
        <v>-1.4022925330579472E-2</v>
      </c>
      <c r="G286" s="168">
        <v>-1.070667E-2</v>
      </c>
      <c r="H286" s="168">
        <v>-8.2402458770147735E-4</v>
      </c>
      <c r="I286" s="168">
        <v>-2.7569949999999999E-2</v>
      </c>
      <c r="J286" s="168">
        <v>7.2093972809161855E-5</v>
      </c>
      <c r="K286" s="168">
        <v>-9.551098376313627E-4</v>
      </c>
      <c r="L286" s="133">
        <v>-4.1909891162839052E-4</v>
      </c>
      <c r="M286" s="133">
        <v>2.1593163770787793E-3</v>
      </c>
      <c r="N286" s="133">
        <v>-9.7052423962562528E-4</v>
      </c>
      <c r="O286" s="133">
        <v>-3.0496698723247118E-2</v>
      </c>
      <c r="P286" s="133">
        <v>-3.7695590327169182E-3</v>
      </c>
      <c r="Q286" s="168">
        <v>-2.4080149999999998E-2</v>
      </c>
      <c r="R286" s="168">
        <v>-1.047844E-2</v>
      </c>
      <c r="S286" s="168">
        <v>-5.1575959999999997E-2</v>
      </c>
      <c r="T286" s="168">
        <v>-2.4651649999999997E-2</v>
      </c>
      <c r="U286" s="168">
        <v>-4.2710989489396001E-2</v>
      </c>
      <c r="V286" s="168">
        <v>-5.70921E-2</v>
      </c>
      <c r="W286" s="168">
        <v>-1.2940206128404075E-2</v>
      </c>
      <c r="X286" s="168">
        <v>-1.2038798405581863E-2</v>
      </c>
      <c r="Y286" s="168">
        <v>-1.0344598925753234E-2</v>
      </c>
      <c r="Z286" s="168">
        <v>-2.7225038359267595E-2</v>
      </c>
      <c r="AA286" s="168">
        <v>-7.6483102313632534E-3</v>
      </c>
      <c r="AB286" s="168" t="s">
        <v>336</v>
      </c>
      <c r="AC286" s="168" t="s">
        <v>336</v>
      </c>
      <c r="AD286" s="168" t="s">
        <v>336</v>
      </c>
      <c r="AE286" s="168" t="s">
        <v>336</v>
      </c>
      <c r="AF286" s="168" t="s">
        <v>336</v>
      </c>
      <c r="AG286" s="168" t="s">
        <v>336</v>
      </c>
      <c r="AH286" s="168" t="s">
        <v>336</v>
      </c>
      <c r="AI286" s="168" t="s">
        <v>336</v>
      </c>
      <c r="AJ286" s="168">
        <v>-7.3105559164833966E-2</v>
      </c>
      <c r="AK286" s="168">
        <v>-8.2294229880048198E-2</v>
      </c>
      <c r="AL286" s="168">
        <v>-1.4986742550311738E-2</v>
      </c>
      <c r="AM286" s="168">
        <v>-2.1842700523221015E-2</v>
      </c>
      <c r="AN286" s="168">
        <v>4.1023537254500919E-3</v>
      </c>
      <c r="AO286" s="168">
        <v>4.9235143887733646E-3</v>
      </c>
      <c r="AP286" s="168">
        <v>1.276923926063489E-4</v>
      </c>
    </row>
    <row r="287" spans="1:42" s="165" customFormat="1" ht="12.75" customHeight="1">
      <c r="A287" s="162">
        <v>44561</v>
      </c>
      <c r="B287" s="168">
        <v>-4.0556339999999998E-3</v>
      </c>
      <c r="C287" s="168">
        <v>-5.6983199999999993E-4</v>
      </c>
      <c r="D287" s="168">
        <v>-5.1336130000000004E-3</v>
      </c>
      <c r="E287" s="168">
        <v>3.1644889999999999E-3</v>
      </c>
      <c r="F287" s="168">
        <v>1.6427812672272335E-2</v>
      </c>
      <c r="G287" s="168">
        <v>9.7536829999999991E-3</v>
      </c>
      <c r="H287" s="168">
        <v>5.9546405433952287E-3</v>
      </c>
      <c r="I287" s="168">
        <v>1.6357360000000001E-2</v>
      </c>
      <c r="J287" s="168">
        <v>7.1556531411502977E-3</v>
      </c>
      <c r="K287" s="168">
        <v>-9.2415551306568311E-4</v>
      </c>
      <c r="L287" s="133">
        <v>4.9104004115578803E-3</v>
      </c>
      <c r="M287" s="133">
        <v>4.6240046152634662E-3</v>
      </c>
      <c r="N287" s="133">
        <v>2.1622976763133739E-3</v>
      </c>
      <c r="O287" s="133">
        <v>-3.8274186686593215E-3</v>
      </c>
      <c r="P287" s="133">
        <v>7.1392874991071942E-4</v>
      </c>
      <c r="Q287" s="168">
        <v>4.000012E-2</v>
      </c>
      <c r="R287" s="168">
        <v>3.9166779999999998E-2</v>
      </c>
      <c r="S287" s="168">
        <v>6.6041340000000004E-2</v>
      </c>
      <c r="T287" s="168">
        <v>1.8941140000000002E-2</v>
      </c>
      <c r="U287" s="168">
        <v>1.8921860026961612E-2</v>
      </c>
      <c r="V287" s="168">
        <v>3.432296E-2</v>
      </c>
      <c r="W287" s="168">
        <v>4.7397691205797177E-3</v>
      </c>
      <c r="X287" s="168">
        <v>1.7036563295186991E-2</v>
      </c>
      <c r="Y287" s="168">
        <v>-1.1558305228597576E-2</v>
      </c>
      <c r="Z287" s="168">
        <v>8.4233475374093647E-3</v>
      </c>
      <c r="AA287" s="168">
        <v>5.0145391964868669E-3</v>
      </c>
      <c r="AB287" s="168">
        <v>6.3422000000000006E-2</v>
      </c>
      <c r="AC287" s="168">
        <v>2.8783E-2</v>
      </c>
      <c r="AD287" s="168">
        <v>5.1366000000000002E-2</v>
      </c>
      <c r="AE287" s="168">
        <v>8.9758000000000004E-2</v>
      </c>
      <c r="AF287" s="168">
        <v>6.5365000000000006E-2</v>
      </c>
      <c r="AG287" s="168">
        <v>1.5589E-2</v>
      </c>
      <c r="AH287" s="168">
        <v>7.2544999999999998E-2</v>
      </c>
      <c r="AI287" s="168">
        <v>8.6784E-2</v>
      </c>
      <c r="AJ287" s="168">
        <v>3.5252283824801722E-2</v>
      </c>
      <c r="AK287" s="168">
        <v>3.6390992074109452E-2</v>
      </c>
      <c r="AL287" s="168">
        <v>2.8103736887527209E-2</v>
      </c>
      <c r="AM287" s="168">
        <v>6.4441059411384671E-2</v>
      </c>
      <c r="AN287" s="168">
        <v>2.5024258209489503E-3</v>
      </c>
      <c r="AO287" s="168">
        <v>3.772793963529697E-3</v>
      </c>
      <c r="AP287" s="168">
        <v>2.4252490802401105E-4</v>
      </c>
    </row>
    <row r="288" spans="1:42" s="165" customFormat="1" ht="12.75" customHeight="1">
      <c r="A288" s="162">
        <v>44592</v>
      </c>
      <c r="B288" s="168">
        <v>-1.5711390000000002E-2</v>
      </c>
      <c r="C288" s="168">
        <v>-2.6454019999999998E-2</v>
      </c>
      <c r="D288" s="168">
        <v>-1.894438E-2</v>
      </c>
      <c r="E288" s="168">
        <v>-2.0225010000000002E-2</v>
      </c>
      <c r="F288" s="168">
        <v>-2.2446589531601835E-2</v>
      </c>
      <c r="G288" s="168">
        <v>-2.6334819999999998E-2</v>
      </c>
      <c r="H288" s="168">
        <v>-2.9920625133578294E-2</v>
      </c>
      <c r="I288" s="168">
        <v>-2.0088289999999998E-2</v>
      </c>
      <c r="J288" s="168">
        <v>-1.6054564111900316E-4</v>
      </c>
      <c r="K288" s="168">
        <v>-1.4832062773117216E-2</v>
      </c>
      <c r="L288" s="133">
        <v>4.069018887790099E-3</v>
      </c>
      <c r="M288" s="133">
        <v>3.8022482859429996E-3</v>
      </c>
      <c r="N288" s="133">
        <v>-2.2389024091007181E-2</v>
      </c>
      <c r="O288" s="133">
        <v>-5.8269523420973357E-2</v>
      </c>
      <c r="P288" s="133">
        <v>-1.2912891488906175E-2</v>
      </c>
      <c r="Q288" s="168">
        <v>-4.9112349999999999E-2</v>
      </c>
      <c r="R288" s="168">
        <v>-5.6855640000000006E-2</v>
      </c>
      <c r="S288" s="168">
        <v>-4.5757779999999998E-2</v>
      </c>
      <c r="T288" s="168">
        <v>-5.0731560000000002E-2</v>
      </c>
      <c r="U288" s="168">
        <v>-3.9914559887780254E-2</v>
      </c>
      <c r="V288" s="168">
        <v>4.1086109999999995E-2</v>
      </c>
      <c r="W288" s="168">
        <v>-1.4676385695416072E-2</v>
      </c>
      <c r="X288" s="168">
        <v>-2.118649737092082E-2</v>
      </c>
      <c r="Y288" s="168">
        <v>-7.4849453740213345E-3</v>
      </c>
      <c r="Z288" s="168">
        <v>-1.7361111111110938E-2</v>
      </c>
      <c r="AA288" s="168">
        <v>-1.2960940037199942E-2</v>
      </c>
      <c r="AB288" s="168" t="s">
        <v>336</v>
      </c>
      <c r="AC288" s="168" t="s">
        <v>336</v>
      </c>
      <c r="AD288" s="168" t="s">
        <v>336</v>
      </c>
      <c r="AE288" s="168" t="s">
        <v>336</v>
      </c>
      <c r="AF288" s="168" t="s">
        <v>336</v>
      </c>
      <c r="AG288" s="168" t="s">
        <v>336</v>
      </c>
      <c r="AH288" s="168" t="s">
        <v>336</v>
      </c>
      <c r="AI288" s="168" t="s">
        <v>336</v>
      </c>
      <c r="AJ288" s="168">
        <v>8.7787584046140843E-2</v>
      </c>
      <c r="AK288" s="168">
        <v>0.11225849135888555</v>
      </c>
      <c r="AL288" s="168">
        <v>-2.3831727282146997E-2</v>
      </c>
      <c r="AM288" s="168">
        <v>-5.723146667784007E-2</v>
      </c>
      <c r="AN288" s="168">
        <v>2.5471217524197787E-3</v>
      </c>
      <c r="AO288" s="168">
        <v>8.0914595949055368E-4</v>
      </c>
      <c r="AP288" s="168">
        <v>2.0160773219335404E-4</v>
      </c>
    </row>
    <row r="289" spans="1:42" s="165" customFormat="1" ht="12.75" customHeight="1">
      <c r="A289" s="162">
        <v>44620</v>
      </c>
      <c r="B289" s="168">
        <v>-1.3301499999999999E-2</v>
      </c>
      <c r="C289" s="168">
        <v>-2.1182070000000001E-2</v>
      </c>
      <c r="D289" s="168">
        <v>-6.5889529999999998E-3</v>
      </c>
      <c r="E289" s="168">
        <v>8.5408199999999993E-3</v>
      </c>
      <c r="F289" s="168">
        <v>-2.4213903727689945E-2</v>
      </c>
      <c r="G289" s="168">
        <v>-4.5411430000000003E-2</v>
      </c>
      <c r="H289" s="168">
        <v>-4.6240524914207715E-2</v>
      </c>
      <c r="I289" s="168">
        <v>-4.3941130000000002E-2</v>
      </c>
      <c r="J289" s="168">
        <v>-5.9364592128520188E-3</v>
      </c>
      <c r="K289" s="168">
        <v>-9.7778928964580292E-3</v>
      </c>
      <c r="L289" s="133">
        <v>-5.7104204976903272E-3</v>
      </c>
      <c r="M289" s="133">
        <v>-1.1185847151314432E-2</v>
      </c>
      <c r="N289" s="133">
        <v>-2.6740439398607818E-2</v>
      </c>
      <c r="O289" s="133">
        <v>-6.5063412939179166E-3</v>
      </c>
      <c r="P289" s="133">
        <v>-1.4599595258745324E-2</v>
      </c>
      <c r="Q289" s="168">
        <v>-2.5827309999999999E-2</v>
      </c>
      <c r="R289" s="168">
        <v>-2.970886E-2</v>
      </c>
      <c r="S289" s="168">
        <v>-2.8240649999999999E-2</v>
      </c>
      <c r="T289" s="168">
        <v>-1.117958E-2</v>
      </c>
      <c r="U289" s="168">
        <v>-1.1256848746471815E-2</v>
      </c>
      <c r="V289" s="168">
        <v>-5.2209690000000003E-2</v>
      </c>
      <c r="W289" s="168">
        <v>-3.6031690865114818E-3</v>
      </c>
      <c r="X289" s="168">
        <v>3.437788333390257E-3</v>
      </c>
      <c r="Y289" s="168">
        <v>-2.0148323534265877E-3</v>
      </c>
      <c r="Z289" s="168">
        <v>-4.216947796519932E-3</v>
      </c>
      <c r="AA289" s="168">
        <v>-1.3153565446278992E-2</v>
      </c>
      <c r="AB289" s="168" t="s">
        <v>336</v>
      </c>
      <c r="AC289" s="168" t="s">
        <v>336</v>
      </c>
      <c r="AD289" s="168" t="s">
        <v>336</v>
      </c>
      <c r="AE289" s="168" t="s">
        <v>336</v>
      </c>
      <c r="AF289" s="168" t="s">
        <v>336</v>
      </c>
      <c r="AG289" s="168" t="s">
        <v>336</v>
      </c>
      <c r="AH289" s="168" t="s">
        <v>336</v>
      </c>
      <c r="AI289" s="168" t="s">
        <v>336</v>
      </c>
      <c r="AJ289" s="168">
        <v>6.2297252134359438E-2</v>
      </c>
      <c r="AK289" s="168">
        <v>6.1398255697118431E-2</v>
      </c>
      <c r="AL289" s="168">
        <v>6.4798998581760747E-2</v>
      </c>
      <c r="AM289" s="168">
        <v>-2.427800925048218E-2</v>
      </c>
      <c r="AN289" s="168">
        <v>9.6544715447155482E-4</v>
      </c>
      <c r="AO289" s="168">
        <v>2.0081892392351808E-3</v>
      </c>
      <c r="AP289" s="168">
        <v>4.1476306026555498E-4</v>
      </c>
    </row>
    <row r="290" spans="1:42" s="165" customFormat="1" ht="12.75" customHeight="1">
      <c r="A290" s="162">
        <v>44651</v>
      </c>
      <c r="B290" s="168">
        <v>-2.1556320000000004E-2</v>
      </c>
      <c r="C290" s="168">
        <v>-2.1637689999999998E-2</v>
      </c>
      <c r="D290" s="168">
        <v>-3.1135719999999999E-2</v>
      </c>
      <c r="E290" s="168">
        <v>-1.8592939999999999E-2</v>
      </c>
      <c r="F290" s="168">
        <v>-6.2283962389687586E-3</v>
      </c>
      <c r="G290" s="168">
        <v>-2.335953E-2</v>
      </c>
      <c r="H290" s="168">
        <v>-3.5506968950603235E-2</v>
      </c>
      <c r="I290" s="168">
        <v>-1.8356339999999998E-3</v>
      </c>
      <c r="J290" s="168">
        <v>-1.5350093452031199E-2</v>
      </c>
      <c r="K290" s="168">
        <v>-2.6124771122155166E-2</v>
      </c>
      <c r="L290" s="133">
        <v>6.1021677224393223E-4</v>
      </c>
      <c r="M290" s="133">
        <v>1.8452206156287509E-3</v>
      </c>
      <c r="N290" s="133">
        <v>-1.4813729251456187E-2</v>
      </c>
      <c r="O290" s="133">
        <v>3.6776896468462272E-3</v>
      </c>
      <c r="P290" s="133">
        <v>-2.6917999119847602E-2</v>
      </c>
      <c r="Q290" s="168">
        <v>2.1658879999999998E-2</v>
      </c>
      <c r="R290" s="168">
        <v>3.4760480000000003E-2</v>
      </c>
      <c r="S290" s="168">
        <v>-1.036999E-3</v>
      </c>
      <c r="T290" s="168">
        <v>-5.0230739999999998E-3</v>
      </c>
      <c r="U290" s="168">
        <v>-6.4481461579796173E-3</v>
      </c>
      <c r="V290" s="168">
        <v>8.5821919999999989E-3</v>
      </c>
      <c r="W290" s="168">
        <v>4.8049886459897717E-3</v>
      </c>
      <c r="X290" s="168">
        <v>1.5141195221294312E-2</v>
      </c>
      <c r="Y290" s="168">
        <v>-9.4443462242577159E-3</v>
      </c>
      <c r="Z290" s="168">
        <v>3.0974340090052399E-2</v>
      </c>
      <c r="AA290" s="168">
        <v>-8.5019966810387926E-3</v>
      </c>
      <c r="AB290" s="168">
        <v>-1.6077000000000001E-2</v>
      </c>
      <c r="AC290" s="168">
        <v>1.5257E-2</v>
      </c>
      <c r="AD290" s="168">
        <v>3.3738999999999998E-2</v>
      </c>
      <c r="AE290" s="168">
        <v>1.3925999999999999E-2</v>
      </c>
      <c r="AF290" s="168">
        <v>-2.9700000000000001E-4</v>
      </c>
      <c r="AG290" s="168">
        <v>-3.9504999999999998E-2</v>
      </c>
      <c r="AH290" s="168">
        <v>-3.9792000000000001E-2</v>
      </c>
      <c r="AI290" s="168">
        <v>4.6218000000000002E-2</v>
      </c>
      <c r="AJ290" s="168">
        <v>8.6470240461597347E-2</v>
      </c>
      <c r="AK290" s="168">
        <v>9.9529888881105144E-2</v>
      </c>
      <c r="AL290" s="168">
        <v>2.7449296135861445E-2</v>
      </c>
      <c r="AM290" s="168">
        <v>4.6130272665941607E-2</v>
      </c>
      <c r="AN290" s="168">
        <v>4.5687598355237391E-4</v>
      </c>
      <c r="AO290" s="168">
        <v>1.7178552837064931E-3</v>
      </c>
      <c r="AP290" s="168">
        <v>3.6481632660345653E-4</v>
      </c>
    </row>
    <row r="291" spans="1:42" s="165" customFormat="1" ht="12.75" customHeight="1">
      <c r="A291" s="162">
        <v>44681</v>
      </c>
      <c r="B291" s="168">
        <v>-2.6876669999999998E-2</v>
      </c>
      <c r="C291" s="168">
        <v>-4.2052180000000002E-2</v>
      </c>
      <c r="D291" s="168">
        <v>-3.097981E-2</v>
      </c>
      <c r="E291" s="168">
        <v>-2.0438319999999999E-2</v>
      </c>
      <c r="F291" s="168">
        <v>-3.5139919733776726E-2</v>
      </c>
      <c r="G291" s="168">
        <v>-4.3270239999999995E-2</v>
      </c>
      <c r="H291" s="168">
        <v>-4.482470404084915E-2</v>
      </c>
      <c r="I291" s="168">
        <v>-4.0591309999999999E-2</v>
      </c>
      <c r="J291" s="168">
        <v>-4.5601381288354892E-2</v>
      </c>
      <c r="K291" s="168">
        <v>-3.4010407923451336E-2</v>
      </c>
      <c r="L291" s="133">
        <v>1.0249489660827393E-3</v>
      </c>
      <c r="M291" s="133">
        <v>-1.3999597511572537E-3</v>
      </c>
      <c r="N291" s="133">
        <v>-3.5926123735968152E-2</v>
      </c>
      <c r="O291" s="133">
        <v>-5.5279056775433877E-2</v>
      </c>
      <c r="P291" s="133">
        <v>-1.9522122559734512E-2</v>
      </c>
      <c r="Q291" s="168">
        <v>-8.004182E-2</v>
      </c>
      <c r="R291" s="168">
        <v>-9.0877609999999998E-2</v>
      </c>
      <c r="S291" s="168">
        <v>-5.7511720000000002E-2</v>
      </c>
      <c r="T291" s="168">
        <v>-8.8043869999999996E-2</v>
      </c>
      <c r="U291" s="168">
        <v>-5.3018523526230377E-2</v>
      </c>
      <c r="V291" s="168">
        <v>-7.2624729999999998E-2</v>
      </c>
      <c r="W291" s="168">
        <v>-8.9972653980758821E-3</v>
      </c>
      <c r="X291" s="168">
        <v>-1.7438154601753908E-2</v>
      </c>
      <c r="Y291" s="168">
        <v>-7.0817044453528322E-3</v>
      </c>
      <c r="Z291" s="168">
        <v>1.9036099588430666E-2</v>
      </c>
      <c r="AA291" s="168">
        <v>-1.8380245630392755E-2</v>
      </c>
      <c r="AB291" s="168" t="s">
        <v>336</v>
      </c>
      <c r="AC291" s="168" t="s">
        <v>336</v>
      </c>
      <c r="AD291" s="168" t="s">
        <v>336</v>
      </c>
      <c r="AE291" s="168" t="s">
        <v>336</v>
      </c>
      <c r="AF291" s="168" t="s">
        <v>336</v>
      </c>
      <c r="AG291" s="168" t="s">
        <v>336</v>
      </c>
      <c r="AH291" s="168" t="s">
        <v>336</v>
      </c>
      <c r="AI291" s="168" t="s">
        <v>336</v>
      </c>
      <c r="AJ291" s="168">
        <v>4.1407042961682627E-2</v>
      </c>
      <c r="AK291" s="168">
        <v>5.7670187449848642E-2</v>
      </c>
      <c r="AL291" s="168">
        <v>-3.7196589233432276E-2</v>
      </c>
      <c r="AM291" s="168">
        <v>-5.4408598319961143E-2</v>
      </c>
      <c r="AN291" s="168">
        <v>2.0296326364932504E-4</v>
      </c>
      <c r="AO291" s="168">
        <v>5.7163643922453211E-4</v>
      </c>
      <c r="AP291" s="168">
        <v>2.0528331928537646E-4</v>
      </c>
    </row>
    <row r="292" spans="1:42" s="165" customFormat="1" ht="12.75" customHeight="1">
      <c r="A292" s="162">
        <v>44712</v>
      </c>
      <c r="B292" s="168">
        <v>-1.375614E-3</v>
      </c>
      <c r="C292" s="168">
        <v>1.9909870000000001E-3</v>
      </c>
      <c r="D292" s="168">
        <v>1.82737E-3</v>
      </c>
      <c r="E292" s="168">
        <v>-9.9209490000000001E-3</v>
      </c>
      <c r="F292" s="168">
        <v>-3.5237446281582985E-3</v>
      </c>
      <c r="G292" s="168">
        <v>-1.5451740000000001E-4</v>
      </c>
      <c r="H292" s="168">
        <v>5.0063587119655306E-3</v>
      </c>
      <c r="I292" s="168">
        <v>-9.0386829999999987E-3</v>
      </c>
      <c r="J292" s="168">
        <v>4.6695906516514007E-3</v>
      </c>
      <c r="K292" s="168">
        <v>1.0357291811483149E-2</v>
      </c>
      <c r="L292" s="133">
        <v>-2.5712676729323536E-2</v>
      </c>
      <c r="M292" s="133">
        <v>-2.5926802127417159E-2</v>
      </c>
      <c r="N292" s="133">
        <v>-1.2774602762111176E-3</v>
      </c>
      <c r="O292" s="133">
        <v>-2.7163582772627093E-2</v>
      </c>
      <c r="P292" s="133">
        <v>-7.8413284132842209E-3</v>
      </c>
      <c r="Q292" s="168">
        <v>1.1702940000000001E-3</v>
      </c>
      <c r="R292" s="168">
        <v>-2.705973E-3</v>
      </c>
      <c r="S292" s="168">
        <v>7.480492E-3</v>
      </c>
      <c r="T292" s="168">
        <v>1.6380490000000001E-2</v>
      </c>
      <c r="U292" s="168">
        <v>1.8918098909532777E-3</v>
      </c>
      <c r="V292" s="168">
        <v>5.8680750000000004E-3</v>
      </c>
      <c r="W292" s="168">
        <v>-1.0951931600468923E-2</v>
      </c>
      <c r="X292" s="168">
        <v>-7.4637057674711293E-3</v>
      </c>
      <c r="Y292" s="168">
        <v>-1.6978145276793644E-2</v>
      </c>
      <c r="Z292" s="168">
        <v>-9.0255871012968614E-3</v>
      </c>
      <c r="AA292" s="168">
        <v>-9.7320191214711471E-3</v>
      </c>
      <c r="AB292" s="168" t="s">
        <v>336</v>
      </c>
      <c r="AC292" s="168" t="s">
        <v>336</v>
      </c>
      <c r="AD292" s="168" t="s">
        <v>336</v>
      </c>
      <c r="AE292" s="168" t="s">
        <v>336</v>
      </c>
      <c r="AF292" s="168" t="s">
        <v>336</v>
      </c>
      <c r="AG292" s="168" t="s">
        <v>336</v>
      </c>
      <c r="AH292" s="168" t="s">
        <v>336</v>
      </c>
      <c r="AI292" s="168" t="s">
        <v>336</v>
      </c>
      <c r="AJ292" s="168">
        <v>1.524928825340055E-2</v>
      </c>
      <c r="AK292" s="168">
        <v>2.5636830293365609E-2</v>
      </c>
      <c r="AL292" s="168">
        <v>-4.2467825286344074E-2</v>
      </c>
      <c r="AM292" s="168">
        <v>-4.2789310971842021E-2</v>
      </c>
      <c r="AN292" s="168">
        <v>9.1314935064934488E-4</v>
      </c>
      <c r="AO292" s="168">
        <v>-1.0127765659083687E-3</v>
      </c>
      <c r="AP292" s="168">
        <v>-1.2540862060650415E-4</v>
      </c>
    </row>
    <row r="293" spans="1:42" s="165" customFormat="1" ht="12.75" customHeight="1">
      <c r="A293" s="162">
        <v>44742</v>
      </c>
      <c r="B293" s="168">
        <v>-1.5176469999999999E-2</v>
      </c>
      <c r="C293" s="168">
        <v>-2.7405240000000001E-2</v>
      </c>
      <c r="D293" s="168">
        <v>-8.7972700000000011E-3</v>
      </c>
      <c r="E293" s="168">
        <v>-3.1644499999999999E-2</v>
      </c>
      <c r="F293" s="168">
        <v>-6.989279537098525E-2</v>
      </c>
      <c r="G293" s="168">
        <v>-4.5727840000000006E-2</v>
      </c>
      <c r="H293" s="168">
        <v>-2.7342507448383735E-2</v>
      </c>
      <c r="I293" s="168">
        <v>-7.8031139999999999E-2</v>
      </c>
      <c r="J293" s="168">
        <v>-2.9956771800157878E-2</v>
      </c>
      <c r="K293" s="168">
        <v>-1.5342277261781834E-2</v>
      </c>
      <c r="L293" s="133">
        <v>-1.7729046157349271E-2</v>
      </c>
      <c r="M293" s="133">
        <v>-4.4953674552487333E-2</v>
      </c>
      <c r="N293" s="133">
        <v>-3.5703629120642066E-2</v>
      </c>
      <c r="O293" s="133">
        <v>-5.2571725781421885E-2</v>
      </c>
      <c r="P293" s="133">
        <v>-1.2862234619556823E-2</v>
      </c>
      <c r="Q293" s="168">
        <v>-8.4296260000000012E-2</v>
      </c>
      <c r="R293" s="168">
        <v>-8.3172320000000008E-2</v>
      </c>
      <c r="S293" s="168">
        <v>-9.9474859999999998E-2</v>
      </c>
      <c r="T293" s="168">
        <v>-7.893414E-2</v>
      </c>
      <c r="U293" s="168">
        <v>-5.7413114345262528E-2</v>
      </c>
      <c r="V293" s="168">
        <v>-0.13155310000000001</v>
      </c>
      <c r="W293" s="168">
        <v>-1.7975887591071937E-2</v>
      </c>
      <c r="X293" s="168">
        <v>-2.0082697507378788E-2</v>
      </c>
      <c r="Y293" s="168">
        <v>-2.097576225896447E-2</v>
      </c>
      <c r="Z293" s="168">
        <v>1.3730013906864125E-2</v>
      </c>
      <c r="AA293" s="168">
        <v>-3.2612113969432088E-2</v>
      </c>
      <c r="AB293" s="168">
        <v>-5.4128999999999997E-2</v>
      </c>
      <c r="AC293" s="168">
        <v>-1.2017999999999999E-2</v>
      </c>
      <c r="AD293" s="168">
        <v>7.2880000000000002E-3</v>
      </c>
      <c r="AE293" s="168">
        <v>-2.6057E-2</v>
      </c>
      <c r="AF293" s="168">
        <v>-3.4570999999999998E-2</v>
      </c>
      <c r="AG293" s="168">
        <v>-6.6068000000000002E-2</v>
      </c>
      <c r="AH293" s="168">
        <v>-8.8621000000000005E-2</v>
      </c>
      <c r="AI293" s="168">
        <v>-3.0479999999999999E-3</v>
      </c>
      <c r="AJ293" s="168">
        <v>-0.10774565503563427</v>
      </c>
      <c r="AK293" s="168">
        <v>-0.12355938001255595</v>
      </c>
      <c r="AL293" s="168">
        <v>-3.2272287048571546E-2</v>
      </c>
      <c r="AM293" s="168">
        <v>-8.5581366246716084E-2</v>
      </c>
      <c r="AN293" s="168">
        <v>-7.0957932083126618E-4</v>
      </c>
      <c r="AO293" s="168">
        <v>-7.82448205048214E-3</v>
      </c>
      <c r="AP293" s="168">
        <v>-2.7885318647868917E-4</v>
      </c>
    </row>
    <row r="294" spans="1:42" s="165" customFormat="1" ht="12.75" customHeight="1">
      <c r="A294" s="162">
        <v>44773</v>
      </c>
      <c r="B294" s="168">
        <v>2.547085E-2</v>
      </c>
      <c r="C294" s="168">
        <v>3.3528139999999998E-2</v>
      </c>
      <c r="D294" s="168">
        <v>1.594129E-2</v>
      </c>
      <c r="E294" s="168">
        <v>4.3534699999999996E-2</v>
      </c>
      <c r="F294" s="168">
        <v>4.5160301189417718E-2</v>
      </c>
      <c r="G294" s="168">
        <v>2.1053069999999997E-2</v>
      </c>
      <c r="H294" s="168">
        <v>2.2961905718818842E-2</v>
      </c>
      <c r="I294" s="168">
        <v>1.7532869999999999E-2</v>
      </c>
      <c r="J294" s="168">
        <v>8.8266526549403146E-3</v>
      </c>
      <c r="K294" s="168">
        <v>3.0953046394633921E-2</v>
      </c>
      <c r="L294" s="133">
        <v>1.5862897207677085E-2</v>
      </c>
      <c r="M294" s="133">
        <v>2.639572393981493E-2</v>
      </c>
      <c r="N294" s="133">
        <v>3.406800328790327E-2</v>
      </c>
      <c r="O294" s="133">
        <v>4.5321230501332632E-2</v>
      </c>
      <c r="P294" s="133">
        <v>1.6405023547880759E-2</v>
      </c>
      <c r="Q294" s="168">
        <v>6.9832539999999999E-2</v>
      </c>
      <c r="R294" s="168">
        <v>9.2933660000000001E-2</v>
      </c>
      <c r="S294" s="168">
        <v>4.9495199999999996E-2</v>
      </c>
      <c r="T294" s="168">
        <v>5.6990569999999997E-2</v>
      </c>
      <c r="U294" s="168">
        <v>1.3229013115623189E-4</v>
      </c>
      <c r="V294" s="168">
        <v>3.7923659999999998E-2</v>
      </c>
      <c r="W294" s="168">
        <v>5.3729805321458546E-3</v>
      </c>
      <c r="X294" s="168">
        <v>1.2019939619462239E-2</v>
      </c>
      <c r="Y294" s="168">
        <v>-4.5368825049857398E-3</v>
      </c>
      <c r="Z294" s="168">
        <v>-1.484453678225639E-2</v>
      </c>
      <c r="AA294" s="168">
        <v>2.1455739410292107E-2</v>
      </c>
      <c r="AB294" s="168" t="s">
        <v>336</v>
      </c>
      <c r="AC294" s="168" t="s">
        <v>336</v>
      </c>
      <c r="AD294" s="168" t="s">
        <v>336</v>
      </c>
      <c r="AE294" s="168" t="s">
        <v>336</v>
      </c>
      <c r="AF294" s="168" t="s">
        <v>336</v>
      </c>
      <c r="AG294" s="168" t="s">
        <v>336</v>
      </c>
      <c r="AH294" s="168" t="s">
        <v>336</v>
      </c>
      <c r="AI294" s="168" t="s">
        <v>336</v>
      </c>
      <c r="AJ294" s="168">
        <v>4.2625039415215671E-2</v>
      </c>
      <c r="AK294" s="168">
        <v>5.4037876228967052E-2</v>
      </c>
      <c r="AL294" s="168">
        <v>-2.1272916028896027E-2</v>
      </c>
      <c r="AM294" s="168">
        <v>7.993810066606355E-2</v>
      </c>
      <c r="AN294" s="168">
        <v>2.7896124974640113E-3</v>
      </c>
      <c r="AO294" s="168">
        <v>5.6591909452943234E-3</v>
      </c>
      <c r="AP294" s="168">
        <v>-4.3866066647213486E-4</v>
      </c>
    </row>
    <row r="295" spans="1:42" s="165" customFormat="1" ht="12.75" customHeight="1">
      <c r="A295" s="162">
        <v>44804</v>
      </c>
      <c r="B295" s="168">
        <v>-2.6105489999999999E-2</v>
      </c>
      <c r="C295" s="168">
        <v>-3.049052E-2</v>
      </c>
      <c r="D295" s="168">
        <v>-2.4808569999999999E-2</v>
      </c>
      <c r="E295" s="168">
        <v>-2.659444E-2</v>
      </c>
      <c r="F295" s="168">
        <v>-1.1461647146819187E-2</v>
      </c>
      <c r="G295" s="168">
        <v>-5.3898570000000005E-3</v>
      </c>
      <c r="H295" s="168">
        <v>-1.2783744675561093E-2</v>
      </c>
      <c r="I295" s="168">
        <v>8.2985999999999997E-3</v>
      </c>
      <c r="J295" s="168">
        <v>-1.3666468528004572E-2</v>
      </c>
      <c r="K295" s="168">
        <v>-3.3310742121314907E-2</v>
      </c>
      <c r="L295" s="133">
        <v>1.582758690296604E-2</v>
      </c>
      <c r="M295" s="133">
        <v>2.1234228033952807E-2</v>
      </c>
      <c r="N295" s="133">
        <v>-2.3065438467050114E-2</v>
      </c>
      <c r="O295" s="133">
        <v>4.9256163462434444E-3</v>
      </c>
      <c r="P295" s="133">
        <v>-1.6294694571009405E-2</v>
      </c>
      <c r="Q295" s="168">
        <v>-3.681487E-2</v>
      </c>
      <c r="R295" s="168">
        <v>-3.9654189999999999E-2</v>
      </c>
      <c r="S295" s="168">
        <v>-6.2297890000000002E-2</v>
      </c>
      <c r="T295" s="168">
        <v>-2.5539949999999999E-2</v>
      </c>
      <c r="U295" s="168">
        <v>-1.8707129494908159E-3</v>
      </c>
      <c r="V295" s="168">
        <v>5.7660630000000001E-3</v>
      </c>
      <c r="W295" s="168">
        <v>9.4805812804275025E-3</v>
      </c>
      <c r="X295" s="168">
        <v>7.5203618653827409E-3</v>
      </c>
      <c r="Y295" s="168">
        <v>1.661421135455754E-2</v>
      </c>
      <c r="Z295" s="168">
        <v>1.24522075099609E-2</v>
      </c>
      <c r="AA295" s="168">
        <v>2.4824162184526877E-3</v>
      </c>
      <c r="AB295" s="168" t="s">
        <v>336</v>
      </c>
      <c r="AC295" s="168" t="s">
        <v>336</v>
      </c>
      <c r="AD295" s="168" t="s">
        <v>336</v>
      </c>
      <c r="AE295" s="168" t="s">
        <v>336</v>
      </c>
      <c r="AF295" s="168" t="s">
        <v>336</v>
      </c>
      <c r="AG295" s="168" t="s">
        <v>336</v>
      </c>
      <c r="AH295" s="168" t="s">
        <v>336</v>
      </c>
      <c r="AI295" s="168" t="s">
        <v>336</v>
      </c>
      <c r="AJ295" s="168">
        <v>8.8091039642512747E-4</v>
      </c>
      <c r="AK295" s="168">
        <v>8.526969278854768E-3</v>
      </c>
      <c r="AL295" s="168">
        <v>-5.1474709304459965E-2</v>
      </c>
      <c r="AM295" s="168">
        <v>-6.44297087559218E-2</v>
      </c>
      <c r="AN295" s="168">
        <v>8.4467148854381335E-3</v>
      </c>
      <c r="AO295" s="168">
        <v>9.3007503126303348E-3</v>
      </c>
      <c r="AP295" s="168">
        <v>-5.0384637515321629E-4</v>
      </c>
    </row>
    <row r="296" spans="1:42" s="165" customFormat="1" ht="12.75" customHeight="1">
      <c r="A296" s="162">
        <v>44834</v>
      </c>
      <c r="B296" s="168">
        <v>-3.2102510000000001E-2</v>
      </c>
      <c r="C296" s="168">
        <v>-4.4875730000000003E-2</v>
      </c>
      <c r="D296" s="168">
        <v>-3.4535779999999995E-2</v>
      </c>
      <c r="E296" s="168">
        <v>-6.6179680000000005E-2</v>
      </c>
      <c r="F296" s="168">
        <v>-4.5263385331629324E-2</v>
      </c>
      <c r="G296" s="168">
        <v>-5.5262830000000006E-2</v>
      </c>
      <c r="H296" s="168">
        <v>-5.2883821956946964E-2</v>
      </c>
      <c r="I296" s="168">
        <v>-5.9581720000000005E-2</v>
      </c>
      <c r="J296" s="168">
        <v>-4.5372466331613626E-2</v>
      </c>
      <c r="K296" s="168">
        <v>-4.8795877589651759E-2</v>
      </c>
      <c r="L296" s="133">
        <v>-2.018770784068602E-2</v>
      </c>
      <c r="M296" s="133">
        <v>-3.5749265426052945E-2</v>
      </c>
      <c r="N296" s="133">
        <v>-4.9274145227569788E-2</v>
      </c>
      <c r="O296" s="133">
        <v>-5.3826829578613844E-2</v>
      </c>
      <c r="P296" s="133">
        <v>-2.7869367247605581E-2</v>
      </c>
      <c r="Q296" s="168">
        <v>-9.5729399999999992E-2</v>
      </c>
      <c r="R296" s="168">
        <v>-9.3115710000000004E-2</v>
      </c>
      <c r="S296" s="168">
        <v>-8.6963600000000002E-2</v>
      </c>
      <c r="T296" s="168">
        <v>-0.10361050000000001</v>
      </c>
      <c r="U296" s="168">
        <v>-0.12570519859149598</v>
      </c>
      <c r="V296" s="168">
        <v>-6.0255059999999999E-2</v>
      </c>
      <c r="W296" s="168">
        <v>-9.6453694974255599E-3</v>
      </c>
      <c r="X296" s="168">
        <v>-2.0072163386721464E-2</v>
      </c>
      <c r="Y296" s="168">
        <v>-2.607686125085662E-3</v>
      </c>
      <c r="Z296" s="168">
        <v>2.9853238142182548E-2</v>
      </c>
      <c r="AA296" s="168">
        <v>-3.0254928727896258E-2</v>
      </c>
      <c r="AB296" s="168">
        <v>-2.0840999999999998E-2</v>
      </c>
      <c r="AC296" s="168">
        <v>3.7000000000000002E-3</v>
      </c>
      <c r="AD296" s="168">
        <v>2.591E-3</v>
      </c>
      <c r="AE296" s="168">
        <v>-2.3441E-2</v>
      </c>
      <c r="AF296" s="168">
        <v>-1.6736999999999998E-2</v>
      </c>
      <c r="AG296" s="168">
        <v>-2.5253999999999999E-2</v>
      </c>
      <c r="AH296" s="168">
        <v>-2.9675E-2</v>
      </c>
      <c r="AI296" s="168">
        <v>-1.6295E-2</v>
      </c>
      <c r="AJ296" s="168">
        <v>-8.1084353918205565E-2</v>
      </c>
      <c r="AK296" s="168">
        <v>-9.7082407982424068E-2</v>
      </c>
      <c r="AL296" s="168">
        <v>-1.1307239967282223E-2</v>
      </c>
      <c r="AM296" s="168">
        <v>-0.12295205375831009</v>
      </c>
      <c r="AN296" s="168">
        <v>-6.8261610994081567E-2</v>
      </c>
      <c r="AO296" s="168">
        <v>-8.9853127177925152E-2</v>
      </c>
      <c r="AP296" s="168">
        <v>2.3564454898972187E-4</v>
      </c>
    </row>
    <row r="297" spans="1:42" s="165" customFormat="1" ht="12.75" customHeight="1">
      <c r="A297" s="162">
        <v>44865</v>
      </c>
      <c r="B297" s="168">
        <v>-3.422572E-3</v>
      </c>
      <c r="C297" s="168">
        <v>-5.7941500000000005E-3</v>
      </c>
      <c r="D297" s="168">
        <v>-1.393658E-2</v>
      </c>
      <c r="E297" s="168">
        <v>1.242382E-2</v>
      </c>
      <c r="F297" s="168">
        <v>1.9775950277025167E-2</v>
      </c>
      <c r="G297" s="168">
        <v>-8.819347E-3</v>
      </c>
      <c r="H297" s="168">
        <v>-1.7466304709116143E-2</v>
      </c>
      <c r="I297" s="168">
        <v>7.0970779999999997E-3</v>
      </c>
      <c r="J297" s="168">
        <v>-1.3128781197295325E-2</v>
      </c>
      <c r="K297" s="168">
        <v>-1.4298875990418236E-2</v>
      </c>
      <c r="L297" s="133">
        <v>6.8408415346128404E-3</v>
      </c>
      <c r="M297" s="133">
        <v>8.2144804096524471E-3</v>
      </c>
      <c r="N297" s="133">
        <v>-3.0522940111900043E-3</v>
      </c>
      <c r="O297" s="133">
        <v>2.2070855516978183E-2</v>
      </c>
      <c r="P297" s="133">
        <v>-1.6554954372930641E-2</v>
      </c>
      <c r="Q297" s="168">
        <v>6.0347039999999998E-2</v>
      </c>
      <c r="R297" s="168">
        <v>7.906297000000001E-2</v>
      </c>
      <c r="S297" s="168">
        <v>7.1671360000000003E-2</v>
      </c>
      <c r="T297" s="168">
        <v>2.9640070000000001E-2</v>
      </c>
      <c r="U297" s="168">
        <v>-4.2094322463297362E-2</v>
      </c>
      <c r="V297" s="168">
        <v>6.4678779999999991E-2</v>
      </c>
      <c r="W297" s="168">
        <v>7.6157000585830303E-4</v>
      </c>
      <c r="X297" s="168">
        <v>1.0336516502589488E-2</v>
      </c>
      <c r="Y297" s="168">
        <v>-1.6636124326227963E-2</v>
      </c>
      <c r="Z297" s="168">
        <v>1.4667623922124395E-3</v>
      </c>
      <c r="AA297" s="168">
        <v>7.3741242715903432E-3</v>
      </c>
      <c r="AB297" s="168" t="s">
        <v>336</v>
      </c>
      <c r="AC297" s="168" t="s">
        <v>336</v>
      </c>
      <c r="AD297" s="168" t="s">
        <v>336</v>
      </c>
      <c r="AE297" s="168" t="s">
        <v>336</v>
      </c>
      <c r="AF297" s="168" t="s">
        <v>336</v>
      </c>
      <c r="AG297" s="168" t="s">
        <v>336</v>
      </c>
      <c r="AH297" s="168" t="s">
        <v>336</v>
      </c>
      <c r="AI297" s="168" t="s">
        <v>336</v>
      </c>
      <c r="AJ297" s="168">
        <v>1.9911295649712279E-2</v>
      </c>
      <c r="AK297" s="168">
        <v>2.2991444605044098E-2</v>
      </c>
      <c r="AL297" s="168">
        <v>-1.3559346804643768E-2</v>
      </c>
      <c r="AM297" s="168">
        <v>3.0193543565984138E-2</v>
      </c>
      <c r="AN297" s="168">
        <v>1.0227700920492966E-2</v>
      </c>
      <c r="AO297" s="168">
        <v>2.4588769143505163E-2</v>
      </c>
      <c r="AP297" s="168">
        <v>7.3867599559473973E-4</v>
      </c>
    </row>
    <row r="298" spans="1:42" s="165" customFormat="1" ht="12.75" customHeight="1">
      <c r="A298" s="162">
        <v>44895</v>
      </c>
      <c r="B298" s="168">
        <v>2.5482979999999999E-2</v>
      </c>
      <c r="C298" s="168">
        <v>4.3868650000000002E-2</v>
      </c>
      <c r="D298" s="168">
        <v>2.6778130000000001E-2</v>
      </c>
      <c r="E298" s="168">
        <v>1.8263089999999999E-2</v>
      </c>
      <c r="F298" s="168">
        <v>4.2690472666277124E-2</v>
      </c>
      <c r="G298" s="168">
        <v>6.631898E-2</v>
      </c>
      <c r="H298" s="168">
        <v>5.6744298391052217E-2</v>
      </c>
      <c r="I298" s="168">
        <v>8.3416450000000003E-2</v>
      </c>
      <c r="J298" s="168">
        <v>4.1957181270137145E-2</v>
      </c>
      <c r="K298" s="168">
        <v>3.940628855572581E-2</v>
      </c>
      <c r="L298" s="133">
        <v>1.3306721058932602E-2</v>
      </c>
      <c r="M298" s="133">
        <v>2.1614352262644188E-2</v>
      </c>
      <c r="N298" s="133">
        <v>4.170506797749951E-2</v>
      </c>
      <c r="O298" s="133">
        <v>2.3786934761687473E-2</v>
      </c>
      <c r="P298" s="133">
        <v>1.1824601740844098E-2</v>
      </c>
      <c r="Q298" s="168">
        <v>7.7563229999999997E-2</v>
      </c>
      <c r="R298" s="168">
        <v>5.3794849999999998E-2</v>
      </c>
      <c r="S298" s="168">
        <v>0.1135036</v>
      </c>
      <c r="T298" s="168">
        <v>9.6771270000000006E-2</v>
      </c>
      <c r="U298" s="168">
        <v>0.17602513676025144</v>
      </c>
      <c r="V298" s="168">
        <v>2.9234639999999999E-2</v>
      </c>
      <c r="W298" s="168">
        <v>1.485394836972409E-3</v>
      </c>
      <c r="X298" s="168">
        <v>7.2540373621177157E-3</v>
      </c>
      <c r="Y298" s="168">
        <v>-1.5296831370644748E-3</v>
      </c>
      <c r="Z298" s="168">
        <v>-2.3904044647606093E-2</v>
      </c>
      <c r="AA298" s="168">
        <v>1.5672096518666079E-2</v>
      </c>
      <c r="AB298" s="168" t="s">
        <v>336</v>
      </c>
      <c r="AC298" s="168" t="s">
        <v>336</v>
      </c>
      <c r="AD298" s="168" t="s">
        <v>336</v>
      </c>
      <c r="AE298" s="168" t="s">
        <v>336</v>
      </c>
      <c r="AF298" s="168" t="s">
        <v>336</v>
      </c>
      <c r="AG298" s="168" t="s">
        <v>336</v>
      </c>
      <c r="AH298" s="168" t="s">
        <v>336</v>
      </c>
      <c r="AI298" s="168" t="s">
        <v>336</v>
      </c>
      <c r="AJ298" s="168">
        <v>2.7381414321908659E-2</v>
      </c>
      <c r="AK298" s="168">
        <v>1.2688545908132953E-2</v>
      </c>
      <c r="AL298" s="168">
        <v>7.938002937727795E-2</v>
      </c>
      <c r="AM298" s="168">
        <v>6.779538414234354E-2</v>
      </c>
      <c r="AN298" s="168">
        <v>1.2948260244045384E-2</v>
      </c>
      <c r="AO298" s="168">
        <v>1.7410800786115788E-2</v>
      </c>
      <c r="AP298" s="168">
        <v>8.5315638061445043E-4</v>
      </c>
    </row>
    <row r="299" spans="1:42" s="165" customFormat="1" ht="12.75" customHeight="1">
      <c r="A299" s="162">
        <v>44926</v>
      </c>
      <c r="B299" s="168">
        <v>-1.1801919999999999E-2</v>
      </c>
      <c r="C299" s="168">
        <v>-6.4579329999999999E-3</v>
      </c>
      <c r="D299" s="168">
        <v>-5.1823129999999992E-3</v>
      </c>
      <c r="E299" s="168">
        <v>-1.0190520000000002E-2</v>
      </c>
      <c r="F299" s="168">
        <v>4.1522685883288446E-4</v>
      </c>
      <c r="G299" s="168">
        <v>8.4982139999999987E-3</v>
      </c>
      <c r="H299" s="168">
        <v>4.451228239623406E-3</v>
      </c>
      <c r="I299" s="168">
        <v>1.5571360000000001E-2</v>
      </c>
      <c r="J299" s="168">
        <v>2.977960787913303E-2</v>
      </c>
      <c r="K299" s="168">
        <v>-3.9566922053162479E-3</v>
      </c>
      <c r="L299" s="133">
        <v>5.49427280183723E-3</v>
      </c>
      <c r="M299" s="133">
        <v>3.0941685779037886E-3</v>
      </c>
      <c r="N299" s="133">
        <v>1.0644738114080621E-3</v>
      </c>
      <c r="O299" s="133">
        <v>-1.9218165919907437E-2</v>
      </c>
      <c r="P299" s="133">
        <v>-2.3535140399285615E-3</v>
      </c>
      <c r="Q299" s="168">
        <v>-3.9350860000000001E-2</v>
      </c>
      <c r="R299" s="168">
        <v>-5.9193179999999998E-2</v>
      </c>
      <c r="S299" s="168">
        <v>1.248958E-4</v>
      </c>
      <c r="T299" s="168">
        <v>2.665302E-3</v>
      </c>
      <c r="U299" s="168">
        <v>-4.9014896684285159E-3</v>
      </c>
      <c r="V299" s="168">
        <v>-3.4624780000000001E-2</v>
      </c>
      <c r="W299" s="168">
        <v>-6.1373450137736096E-4</v>
      </c>
      <c r="X299" s="168">
        <v>-7.1810806145344852E-4</v>
      </c>
      <c r="Y299" s="168">
        <v>-2.030543261514639E-3</v>
      </c>
      <c r="Z299" s="168">
        <v>4.9752815377579473E-4</v>
      </c>
      <c r="AA299" s="168">
        <v>9.5989249204064819E-5</v>
      </c>
      <c r="AB299" s="168">
        <v>4.6490000000000004E-3</v>
      </c>
      <c r="AC299" s="168">
        <v>3.0591E-2</v>
      </c>
      <c r="AD299" s="168">
        <v>4.9294999999999999E-2</v>
      </c>
      <c r="AE299" s="168">
        <v>1.1455999999999999E-2</v>
      </c>
      <c r="AF299" s="168">
        <v>3.7546000000000003E-2</v>
      </c>
      <c r="AG299" s="168">
        <v>1.5384999999999999E-2</v>
      </c>
      <c r="AH299" s="168">
        <v>-6.4186999999999994E-2</v>
      </c>
      <c r="AI299" s="168">
        <v>-6.0990000000000003E-3</v>
      </c>
      <c r="AJ299" s="168">
        <v>-2.4479150549434059E-2</v>
      </c>
      <c r="AK299" s="168">
        <v>-4.5538289484109429E-2</v>
      </c>
      <c r="AL299" s="168">
        <v>5.3522792114969464E-2</v>
      </c>
      <c r="AM299" s="168">
        <v>-2.6332568787863608E-2</v>
      </c>
      <c r="AN299" s="168">
        <v>1.4308258811152053E-2</v>
      </c>
      <c r="AO299" s="168">
        <v>1.9098922624877446E-2</v>
      </c>
      <c r="AP299" s="168">
        <v>1.2213287711653198E-3</v>
      </c>
    </row>
    <row r="300" spans="1:42" s="165" customFormat="1" ht="12.75" customHeight="1">
      <c r="A300" s="162">
        <v>44957</v>
      </c>
      <c r="B300" s="168">
        <v>2.303262E-2</v>
      </c>
      <c r="C300" s="168">
        <v>3.4796609999999999E-2</v>
      </c>
      <c r="D300" s="168">
        <v>2.5059520000000002E-2</v>
      </c>
      <c r="E300" s="168">
        <v>1.8319849999999999E-2</v>
      </c>
      <c r="F300" s="168">
        <v>3.8572373024025497E-2</v>
      </c>
      <c r="G300" s="168">
        <v>3.2007300000000002E-2</v>
      </c>
      <c r="H300" s="168">
        <v>2.5849779240683768E-2</v>
      </c>
      <c r="I300" s="168">
        <v>4.2693209999999995E-2</v>
      </c>
      <c r="J300" s="168">
        <v>4.1106529350221299E-2</v>
      </c>
      <c r="K300" s="168">
        <v>3.2284857896067276E-2</v>
      </c>
      <c r="L300" s="133">
        <v>2.6448795750313892E-2</v>
      </c>
      <c r="M300" s="133">
        <v>2.9168639653656347E-2</v>
      </c>
      <c r="N300" s="133">
        <v>3.7436905381295738E-2</v>
      </c>
      <c r="O300" s="133">
        <v>5.7876588391485351E-2</v>
      </c>
      <c r="P300" s="133">
        <v>2.8227446514276444E-2</v>
      </c>
      <c r="Q300" s="168">
        <v>7.1676840000000006E-2</v>
      </c>
      <c r="R300" s="168">
        <v>6.5486429999999998E-2</v>
      </c>
      <c r="S300" s="168">
        <v>8.674678999999999E-2</v>
      </c>
      <c r="T300" s="168">
        <v>6.214401E-2</v>
      </c>
      <c r="U300" s="168">
        <v>8.6285493529070889E-2</v>
      </c>
      <c r="V300" s="168">
        <v>5.2520079999999997E-2</v>
      </c>
      <c r="W300" s="168">
        <v>1.6734535724468813E-2</v>
      </c>
      <c r="X300" s="168">
        <v>1.5616254724607925E-2</v>
      </c>
      <c r="Y300" s="168">
        <v>2.3112443193586518E-2</v>
      </c>
      <c r="Z300" s="168">
        <v>3.0784045970833063E-4</v>
      </c>
      <c r="AA300" s="168">
        <v>2.3003215331211191E-2</v>
      </c>
      <c r="AB300" s="168" t="s">
        <v>336</v>
      </c>
      <c r="AC300" s="168" t="s">
        <v>336</v>
      </c>
      <c r="AD300" s="168" t="s">
        <v>336</v>
      </c>
      <c r="AE300" s="168" t="s">
        <v>336</v>
      </c>
      <c r="AF300" s="168" t="s">
        <v>336</v>
      </c>
      <c r="AG300" s="168" t="s">
        <v>336</v>
      </c>
      <c r="AH300" s="168" t="s">
        <v>336</v>
      </c>
      <c r="AI300" s="168" t="s">
        <v>336</v>
      </c>
      <c r="AJ300" s="168">
        <v>-4.8997678629235653E-3</v>
      </c>
      <c r="AK300" s="168">
        <v>-2.0752070531659172E-2</v>
      </c>
      <c r="AL300" s="168">
        <v>4.0011204700762804E-2</v>
      </c>
      <c r="AM300" s="168">
        <v>9.0176218633821525E-2</v>
      </c>
      <c r="AN300" s="168">
        <v>1.1876361373301725E-2</v>
      </c>
      <c r="AO300" s="168">
        <v>1.7085802765764324E-2</v>
      </c>
      <c r="AP300" s="168">
        <v>2.1188085069938634E-3</v>
      </c>
    </row>
    <row r="301" spans="1:42" s="165" customFormat="1" ht="12.75" customHeight="1">
      <c r="A301" s="162">
        <v>44985</v>
      </c>
      <c r="B301" s="168">
        <v>-1.5950100000000002E-2</v>
      </c>
      <c r="C301" s="168">
        <v>-2.4125770000000001E-2</v>
      </c>
      <c r="D301" s="168">
        <v>-2.3399290000000003E-2</v>
      </c>
      <c r="E301" s="168">
        <v>-1.3712869999999999E-2</v>
      </c>
      <c r="F301" s="168">
        <v>-1.4010571507637959E-2</v>
      </c>
      <c r="G301" s="168">
        <v>-2.2333949999999998E-2</v>
      </c>
      <c r="H301" s="168">
        <v>-2.0131452794501237E-2</v>
      </c>
      <c r="I301" s="168">
        <v>-2.6182720000000003E-2</v>
      </c>
      <c r="J301" s="168">
        <v>-3.6689766487131514E-2</v>
      </c>
      <c r="K301" s="168">
        <v>-2.5677803043554381E-2</v>
      </c>
      <c r="L301" s="133">
        <v>6.0587028430263423E-3</v>
      </c>
      <c r="M301" s="133">
        <v>1.3645147296604376E-2</v>
      </c>
      <c r="N301" s="133">
        <v>-1.6440932552996945E-2</v>
      </c>
      <c r="O301" s="133">
        <v>-1.1517438648308564E-2</v>
      </c>
      <c r="P301" s="133">
        <v>-1.1550632911392467E-2</v>
      </c>
      <c r="Q301" s="168">
        <v>-2.8659810000000001E-2</v>
      </c>
      <c r="R301" s="168">
        <v>-2.4369439999999999E-2</v>
      </c>
      <c r="S301" s="168">
        <v>-6.2015529999999994E-3</v>
      </c>
      <c r="T301" s="168">
        <v>-3.8387199999999996E-2</v>
      </c>
      <c r="U301" s="168">
        <v>-6.7624517666305062E-2</v>
      </c>
      <c r="V301" s="168">
        <v>-5.0486410000000002E-2</v>
      </c>
      <c r="W301" s="168">
        <v>-4.6810285319833778E-3</v>
      </c>
      <c r="X301" s="168">
        <v>-6.1300440192949557E-3</v>
      </c>
      <c r="Y301" s="168">
        <v>-9.4136280277228312E-3</v>
      </c>
      <c r="Z301" s="168">
        <v>4.9554952338868308E-3</v>
      </c>
      <c r="AA301" s="168">
        <v>-5.1211083485793729E-3</v>
      </c>
      <c r="AB301" s="168" t="s">
        <v>336</v>
      </c>
      <c r="AC301" s="168" t="s">
        <v>336</v>
      </c>
      <c r="AD301" s="168" t="s">
        <v>336</v>
      </c>
      <c r="AE301" s="168" t="s">
        <v>336</v>
      </c>
      <c r="AF301" s="168" t="s">
        <v>336</v>
      </c>
      <c r="AG301" s="168" t="s">
        <v>336</v>
      </c>
      <c r="AH301" s="168" t="s">
        <v>336</v>
      </c>
      <c r="AI301" s="168" t="s">
        <v>336</v>
      </c>
      <c r="AJ301" s="168">
        <v>-4.6989918441878609E-2</v>
      </c>
      <c r="AK301" s="168">
        <v>-4.5475406098270277E-2</v>
      </c>
      <c r="AL301" s="168">
        <v>-7.1362354737133149E-2</v>
      </c>
      <c r="AM301" s="168">
        <v>-4.3722202084655826E-2</v>
      </c>
      <c r="AN301" s="168">
        <v>9.1743119266054496E-3</v>
      </c>
      <c r="AO301" s="168">
        <v>1.7481232610635722E-2</v>
      </c>
      <c r="AP301" s="168">
        <v>2.6205805338139765E-3</v>
      </c>
    </row>
    <row r="302" spans="1:42" s="165" customFormat="1" ht="12.75" customHeight="1">
      <c r="A302" s="162">
        <v>45016</v>
      </c>
      <c r="B302" s="168">
        <v>2.217438E-2</v>
      </c>
      <c r="C302" s="168">
        <v>2.1326900000000003E-2</v>
      </c>
      <c r="D302" s="168">
        <v>2.8944559999999998E-2</v>
      </c>
      <c r="E302" s="168">
        <v>2.890421E-2</v>
      </c>
      <c r="F302" s="168">
        <v>4.8059999639367135E-3</v>
      </c>
      <c r="G302" s="168">
        <v>1.2429809999999999E-2</v>
      </c>
      <c r="H302" s="168">
        <v>2.0065888573773449E-2</v>
      </c>
      <c r="I302" s="168">
        <v>-1.1517159999999999E-3</v>
      </c>
      <c r="J302" s="168">
        <v>2.8073283683970107E-2</v>
      </c>
      <c r="K302" s="168">
        <v>1.8850310581307594E-2</v>
      </c>
      <c r="L302" s="133">
        <v>-1.5257390428545792E-3</v>
      </c>
      <c r="M302" s="133">
        <v>-4.1888754879456647E-3</v>
      </c>
      <c r="N302" s="133">
        <v>1.9575422050044367E-4</v>
      </c>
      <c r="O302" s="133">
        <v>-7.9702603947084949E-4</v>
      </c>
      <c r="P302" s="133">
        <v>-1.1525532255482585E-2</v>
      </c>
      <c r="Q302" s="168">
        <v>3.0832370000000001E-2</v>
      </c>
      <c r="R302" s="168">
        <v>3.5035980000000001E-2</v>
      </c>
      <c r="S302" s="168">
        <v>2.3704459999999997E-2</v>
      </c>
      <c r="T302" s="168">
        <v>3.9645739999999999E-2</v>
      </c>
      <c r="U302" s="168">
        <v>2.7863599954228269E-2</v>
      </c>
      <c r="V302" s="168">
        <v>9.4800680000000012E-3</v>
      </c>
      <c r="W302" s="168">
        <v>-1.1869586262200138E-2</v>
      </c>
      <c r="X302" s="168">
        <v>-1.3759583789704211E-3</v>
      </c>
      <c r="Y302" s="168">
        <v>-1.5688207396899689E-2</v>
      </c>
      <c r="Z302" s="168">
        <v>-3.0151700744370014E-2</v>
      </c>
      <c r="AA302" s="168">
        <v>-6.2083978404207096E-3</v>
      </c>
      <c r="AB302" s="168">
        <v>1.8966E-2</v>
      </c>
      <c r="AC302" s="168">
        <v>2.6109E-2</v>
      </c>
      <c r="AD302" s="168">
        <v>2.1769E-2</v>
      </c>
      <c r="AE302" s="168">
        <v>1.5436999999999999E-2</v>
      </c>
      <c r="AF302" s="168">
        <v>3.0508E-2</v>
      </c>
      <c r="AG302" s="168">
        <v>8.685E-3</v>
      </c>
      <c r="AH302" s="168">
        <v>-2.5929999999999998E-3</v>
      </c>
      <c r="AI302" s="168">
        <v>-4.483E-3</v>
      </c>
      <c r="AJ302" s="168">
        <v>-2.0592941192615344E-3</v>
      </c>
      <c r="AK302" s="168">
        <v>-2.794859231130431E-2</v>
      </c>
      <c r="AL302" s="168">
        <v>8.768419505826075E-2</v>
      </c>
      <c r="AM302" s="168">
        <v>-3.0841468449789855E-2</v>
      </c>
      <c r="AN302" s="168">
        <v>1.2239715591670919E-2</v>
      </c>
      <c r="AO302" s="168">
        <v>1.493653905685699E-2</v>
      </c>
      <c r="AP302" s="168">
        <v>3.52710144005286E-3</v>
      </c>
    </row>
    <row r="303" spans="1:42" s="165" customFormat="1" ht="12.75" customHeight="1">
      <c r="A303" s="162">
        <v>45046</v>
      </c>
      <c r="B303" s="168">
        <v>5.1483020000000004E-3</v>
      </c>
      <c r="C303" s="168">
        <v>8.0892789999999996E-3</v>
      </c>
      <c r="D303" s="168">
        <v>5.359005E-3</v>
      </c>
      <c r="E303" s="168">
        <v>1.0963279999999999E-3</v>
      </c>
      <c r="F303" s="168">
        <v>3.4798315090549536E-3</v>
      </c>
      <c r="G303" s="168">
        <v>3.938591E-3</v>
      </c>
      <c r="H303" s="168">
        <v>1.131195654457029E-2</v>
      </c>
      <c r="I303" s="168">
        <v>-9.4756010000000002E-3</v>
      </c>
      <c r="J303" s="168">
        <v>-5.1657101717705878E-4</v>
      </c>
      <c r="K303" s="168">
        <v>5.3918804623627192E-3</v>
      </c>
      <c r="L303" s="133">
        <v>9.3876713973215509E-3</v>
      </c>
      <c r="M303" s="133">
        <v>1.3492042820305805E-2</v>
      </c>
      <c r="N303" s="133">
        <v>1.0642052513024636E-2</v>
      </c>
      <c r="O303" s="133">
        <v>-8.7494882231757831E-3</v>
      </c>
      <c r="P303" s="133">
        <v>4.6153846153844658E-3</v>
      </c>
      <c r="Q303" s="168">
        <v>1.437249E-2</v>
      </c>
      <c r="R303" s="168">
        <v>1.240963E-2</v>
      </c>
      <c r="S303" s="168">
        <v>4.1533509999999996E-2</v>
      </c>
      <c r="T303" s="168">
        <v>3.6599789999999998E-3</v>
      </c>
      <c r="U303" s="168">
        <v>-1.6940346970962028E-2</v>
      </c>
      <c r="V303" s="168">
        <v>3.4676850000000002E-2</v>
      </c>
      <c r="W303" s="168">
        <v>3.414291772068756E-3</v>
      </c>
      <c r="X303" s="168">
        <v>6.0803816861920712E-3</v>
      </c>
      <c r="Y303" s="168">
        <v>-5.0929120587210885E-3</v>
      </c>
      <c r="Z303" s="168">
        <v>1.3641957317270581E-2</v>
      </c>
      <c r="AA303" s="168">
        <v>2.4514261764869705E-3</v>
      </c>
      <c r="AB303" s="168" t="s">
        <v>336</v>
      </c>
      <c r="AC303" s="168" t="s">
        <v>336</v>
      </c>
      <c r="AD303" s="168" t="s">
        <v>336</v>
      </c>
      <c r="AE303" s="168" t="s">
        <v>336</v>
      </c>
      <c r="AF303" s="168" t="s">
        <v>336</v>
      </c>
      <c r="AG303" s="168" t="s">
        <v>336</v>
      </c>
      <c r="AH303" s="168" t="s">
        <v>336</v>
      </c>
      <c r="AI303" s="168" t="s">
        <v>336</v>
      </c>
      <c r="AJ303" s="168">
        <v>-7.5146160506904813E-3</v>
      </c>
      <c r="AK303" s="168">
        <v>-1.7675147362905097E-2</v>
      </c>
      <c r="AL303" s="168">
        <v>1.3036520062845947E-2</v>
      </c>
      <c r="AM303" s="168">
        <v>1.9420345509324477E-2</v>
      </c>
      <c r="AN303" s="168">
        <v>1.2041543324469384E-2</v>
      </c>
      <c r="AO303" s="168">
        <v>1.7512645197366616E-2</v>
      </c>
      <c r="AP303" s="168">
        <v>3.29674996726248E-3</v>
      </c>
    </row>
    <row r="304" spans="1:42" s="165" customFormat="1" ht="12.75" customHeight="1">
      <c r="A304" s="162">
        <v>45077</v>
      </c>
      <c r="B304" s="168">
        <v>-3.9367960000000002E-3</v>
      </c>
      <c r="C304" s="168">
        <v>-9.3142559999999999E-3</v>
      </c>
      <c r="D304" s="168">
        <v>-1.1609590000000001E-2</v>
      </c>
      <c r="E304" s="168">
        <v>-1.196238E-2</v>
      </c>
      <c r="F304" s="168">
        <v>-4.7714803601887068E-3</v>
      </c>
      <c r="G304" s="168">
        <v>-7.5392590000000004E-3</v>
      </c>
      <c r="H304" s="168">
        <v>-8.8682422686888751E-3</v>
      </c>
      <c r="I304" s="168">
        <v>-5.1288719999999996E-3</v>
      </c>
      <c r="J304" s="168">
        <v>-1.4275788727401761E-2</v>
      </c>
      <c r="K304" s="168">
        <v>-7.1856707210207205E-3</v>
      </c>
      <c r="L304" s="133">
        <v>-1.3701537727129898E-3</v>
      </c>
      <c r="M304" s="133">
        <v>1.4104837535230175E-2</v>
      </c>
      <c r="N304" s="133">
        <v>-3.2903554459601247E-3</v>
      </c>
      <c r="O304" s="133">
        <v>3.6621978237578734E-3</v>
      </c>
      <c r="P304" s="133">
        <v>-4.9165793503667121E-3</v>
      </c>
      <c r="Q304" s="168">
        <v>-1.0710379999999999E-2</v>
      </c>
      <c r="R304" s="168">
        <v>5.9686340000000004E-3</v>
      </c>
      <c r="S304" s="168">
        <v>-5.8667959999999998E-2</v>
      </c>
      <c r="T304" s="168">
        <v>1.8604860000000001E-2</v>
      </c>
      <c r="U304" s="168">
        <v>-2.3498546676229748E-2</v>
      </c>
      <c r="V304" s="168">
        <v>-3.9180310000000003E-2</v>
      </c>
      <c r="W304" s="168">
        <v>-4.6486210790922522E-3</v>
      </c>
      <c r="X304" s="168">
        <v>2.561901257784438E-3</v>
      </c>
      <c r="Y304" s="168">
        <v>-2.6263940634532856E-2</v>
      </c>
      <c r="Z304" s="168">
        <v>8.9216539803995687E-3</v>
      </c>
      <c r="AA304" s="168">
        <v>2.9187406817232642E-4</v>
      </c>
      <c r="AB304" s="168" t="s">
        <v>336</v>
      </c>
      <c r="AC304" s="168" t="s">
        <v>336</v>
      </c>
      <c r="AD304" s="168" t="s">
        <v>336</v>
      </c>
      <c r="AE304" s="168" t="s">
        <v>336</v>
      </c>
      <c r="AF304" s="168" t="s">
        <v>336</v>
      </c>
      <c r="AG304" s="168" t="s">
        <v>336</v>
      </c>
      <c r="AH304" s="168" t="s">
        <v>336</v>
      </c>
      <c r="AI304" s="168" t="s">
        <v>336</v>
      </c>
      <c r="AJ304" s="168">
        <v>-5.6363110490314616E-2</v>
      </c>
      <c r="AK304" s="168">
        <v>-6.9432655199324289E-2</v>
      </c>
      <c r="AL304" s="168">
        <v>-2.8808768821501629E-2</v>
      </c>
      <c r="AM304" s="168">
        <v>-4.4118720684485302E-2</v>
      </c>
      <c r="AN304" s="168">
        <v>1.3534281889841848E-2</v>
      </c>
      <c r="AO304" s="168">
        <v>1.6686650679456516E-2</v>
      </c>
      <c r="AP304" s="168">
        <v>4.1413491132611391E-3</v>
      </c>
    </row>
    <row r="305" spans="1:42" s="165" customFormat="1" ht="12.75" customHeight="1">
      <c r="A305" s="162">
        <v>45107</v>
      </c>
      <c r="B305" s="168">
        <v>-5.9676379999999999E-4</v>
      </c>
      <c r="C305" s="168">
        <v>1.273281E-3</v>
      </c>
      <c r="D305" s="168">
        <v>-7.5091969999999996E-3</v>
      </c>
      <c r="E305" s="168">
        <v>-3.3682689999999997E-3</v>
      </c>
      <c r="F305" s="168">
        <v>2.1238763135310368E-2</v>
      </c>
      <c r="G305" s="168">
        <v>1.491666E-2</v>
      </c>
      <c r="H305" s="168">
        <v>2.5466271319614098E-3</v>
      </c>
      <c r="I305" s="168">
        <v>3.7657579999999996E-2</v>
      </c>
      <c r="J305" s="168">
        <v>1.1090620873384083E-3</v>
      </c>
      <c r="K305" s="168">
        <v>-4.5191357152946088E-3</v>
      </c>
      <c r="L305" s="133">
        <v>2.0917931049312166E-2</v>
      </c>
      <c r="M305" s="133">
        <v>4.5489295021519105E-3</v>
      </c>
      <c r="N305" s="133">
        <v>1.0975486057238637E-3</v>
      </c>
      <c r="O305" s="133">
        <v>4.1046612283330619E-2</v>
      </c>
      <c r="P305" s="133">
        <v>-8.2617851935848918E-3</v>
      </c>
      <c r="Q305" s="168">
        <v>5.8060919999999995E-2</v>
      </c>
      <c r="R305" s="168">
        <v>6.6292520000000008E-2</v>
      </c>
      <c r="S305" s="168">
        <v>4.7892000000000004E-2</v>
      </c>
      <c r="T305" s="168">
        <v>4.0951080000000001E-2</v>
      </c>
      <c r="U305" s="168">
        <v>3.0906314629762122E-2</v>
      </c>
      <c r="V305" s="168">
        <v>7.8593010000000005E-2</v>
      </c>
      <c r="W305" s="168">
        <v>7.6130798568156965E-3</v>
      </c>
      <c r="X305" s="168">
        <v>1.2661238803332697E-2</v>
      </c>
      <c r="Y305" s="168">
        <v>3.838783691787917E-3</v>
      </c>
      <c r="Z305" s="168">
        <v>5.4861539923050096E-3</v>
      </c>
      <c r="AA305" s="168">
        <v>7.4130153622915529E-3</v>
      </c>
      <c r="AB305" s="168">
        <v>1.4999999999999999E-2</v>
      </c>
      <c r="AC305" s="168">
        <v>2.3519999999999999E-2</v>
      </c>
      <c r="AD305" s="168">
        <v>1.4652999999999999E-2</v>
      </c>
      <c r="AE305" s="168">
        <v>1.7440000000000001E-2</v>
      </c>
      <c r="AF305" s="168">
        <v>2.495E-2</v>
      </c>
      <c r="AG305" s="168">
        <v>1.1671000000000001E-2</v>
      </c>
      <c r="AH305" s="168">
        <v>-7.3330000000000001E-3</v>
      </c>
      <c r="AI305" s="168">
        <v>-9.8060000000000005E-3</v>
      </c>
      <c r="AJ305" s="168">
        <v>4.0393171891568436E-2</v>
      </c>
      <c r="AK305" s="168">
        <v>5.4128727043799785E-2</v>
      </c>
      <c r="AL305" s="168">
        <v>-2.8025875164218506E-2</v>
      </c>
      <c r="AM305" s="168">
        <v>3.1796302409451416E-2</v>
      </c>
      <c r="AN305" s="168">
        <v>1.3842692232439946E-2</v>
      </c>
      <c r="AO305" s="168">
        <v>1.6805896805896836E-2</v>
      </c>
      <c r="AP305" s="168">
        <v>3.9205147256429207E-3</v>
      </c>
    </row>
    <row r="306" spans="1:42" s="165" customFormat="1" ht="12.75" customHeight="1">
      <c r="A306" s="162">
        <v>45138</v>
      </c>
      <c r="B306" s="168">
        <v>3.2377999999999997E-4</v>
      </c>
      <c r="C306" s="168">
        <v>6.4458930000000003E-3</v>
      </c>
      <c r="D306" s="168">
        <v>-3.5401019999999998E-3</v>
      </c>
      <c r="E306" s="168">
        <v>1.25443E-3</v>
      </c>
      <c r="F306" s="168">
        <v>1.7692857907862791E-2</v>
      </c>
      <c r="G306" s="168">
        <v>1.1807179999999999E-2</v>
      </c>
      <c r="H306" s="168">
        <v>3.6963304203116998E-3</v>
      </c>
      <c r="I306" s="168">
        <v>2.617452E-2</v>
      </c>
      <c r="J306" s="168">
        <v>2.4314141903260866E-2</v>
      </c>
      <c r="K306" s="168">
        <v>-4.9652432969216065E-4</v>
      </c>
      <c r="L306" s="133">
        <v>1.3976298698931577E-2</v>
      </c>
      <c r="M306" s="133">
        <v>1.5136480600077329E-2</v>
      </c>
      <c r="N306" s="133">
        <v>1.2878935720914031E-2</v>
      </c>
      <c r="O306" s="133">
        <v>2.5977013898329959E-2</v>
      </c>
      <c r="P306" s="133">
        <v>3.0218882718067164E-3</v>
      </c>
      <c r="Q306" s="168">
        <v>3.660791E-2</v>
      </c>
      <c r="R306" s="168">
        <v>3.4136799999999995E-2</v>
      </c>
      <c r="S306" s="168">
        <v>3.0664590000000002E-2</v>
      </c>
      <c r="T306" s="168">
        <v>3.0187490000000001E-2</v>
      </c>
      <c r="U306" s="168">
        <v>5.7597120143992875E-2</v>
      </c>
      <c r="V306" s="168">
        <v>6.1850620000000002E-2</v>
      </c>
      <c r="W306" s="168">
        <v>5.2089765850327208E-3</v>
      </c>
      <c r="X306" s="168">
        <v>7.0668769504378393E-3</v>
      </c>
      <c r="Y306" s="168">
        <v>9.3436230400683051E-3</v>
      </c>
      <c r="Z306" s="168">
        <v>-1.0510900630653963E-2</v>
      </c>
      <c r="AA306" s="168">
        <v>9.0415205410820931E-3</v>
      </c>
      <c r="AB306" s="168" t="s">
        <v>336</v>
      </c>
      <c r="AC306" s="168" t="s">
        <v>336</v>
      </c>
      <c r="AD306" s="168" t="s">
        <v>336</v>
      </c>
      <c r="AE306" s="168" t="s">
        <v>336</v>
      </c>
      <c r="AF306" s="168" t="s">
        <v>336</v>
      </c>
      <c r="AG306" s="168" t="s">
        <v>336</v>
      </c>
      <c r="AH306" s="168" t="s">
        <v>336</v>
      </c>
      <c r="AI306" s="168" t="s">
        <v>336</v>
      </c>
      <c r="AJ306" s="168">
        <v>6.2563618113146369E-2</v>
      </c>
      <c r="AK306" s="168">
        <v>6.387242951288119E-2</v>
      </c>
      <c r="AL306" s="168">
        <v>3.5257682582194416E-2</v>
      </c>
      <c r="AM306" s="168">
        <v>3.8122933855917029E-2</v>
      </c>
      <c r="AN306" s="168">
        <v>9.0220485357261904E-3</v>
      </c>
      <c r="AO306" s="168">
        <v>1.3338488304659002E-2</v>
      </c>
      <c r="AP306" s="168">
        <v>4.4012282497440935E-3</v>
      </c>
    </row>
    <row r="307" spans="1:42" s="165" customFormat="1" ht="12.75" customHeight="1">
      <c r="A307" s="162">
        <v>45169</v>
      </c>
      <c r="B307" s="168">
        <v>-1.256512E-3</v>
      </c>
      <c r="C307" s="168">
        <v>-3.9416399999999997E-3</v>
      </c>
      <c r="D307" s="168">
        <v>-5.1823060000000002E-3</v>
      </c>
      <c r="E307" s="168">
        <v>-8.9303030000000005E-3</v>
      </c>
      <c r="F307" s="168">
        <v>-1.7138891358033925E-3</v>
      </c>
      <c r="G307" s="168">
        <v>-1.2010749999999999E-2</v>
      </c>
      <c r="H307" s="168">
        <v>-1.1471391674832021E-2</v>
      </c>
      <c r="I307" s="168">
        <v>-1.295057E-2</v>
      </c>
      <c r="J307" s="168">
        <v>-2.0365435991889225E-2</v>
      </c>
      <c r="K307" s="168">
        <v>-7.5934993967780029E-3</v>
      </c>
      <c r="L307" s="133">
        <v>1.1032196213150103E-2</v>
      </c>
      <c r="M307" s="133">
        <v>1.4869364966284992E-2</v>
      </c>
      <c r="N307" s="133">
        <v>-2.2063734040426164E-3</v>
      </c>
      <c r="O307" s="133">
        <v>-2.2498337982452266E-2</v>
      </c>
      <c r="P307" s="133">
        <v>1.2213989088836197E-3</v>
      </c>
      <c r="Q307" s="168">
        <v>-2.7943790000000003E-2</v>
      </c>
      <c r="R307" s="168">
        <v>-1.7373160000000002E-2</v>
      </c>
      <c r="S307" s="168">
        <v>-3.9670280000000002E-2</v>
      </c>
      <c r="T307" s="168">
        <v>-2.4226459999999998E-2</v>
      </c>
      <c r="U307" s="168">
        <v>-6.0895617642887534E-2</v>
      </c>
      <c r="V307" s="168">
        <v>-6.139857E-2</v>
      </c>
      <c r="W307" s="168">
        <v>3.2812003122200117E-3</v>
      </c>
      <c r="X307" s="168">
        <v>2.725612763065044E-3</v>
      </c>
      <c r="Y307" s="168">
        <v>1.0967954659980794E-2</v>
      </c>
      <c r="Z307" s="168">
        <v>-4.2171934179957571E-4</v>
      </c>
      <c r="AA307" s="168">
        <v>-1.5438444053096356E-3</v>
      </c>
      <c r="AB307" s="168" t="s">
        <v>336</v>
      </c>
      <c r="AC307" s="168" t="s">
        <v>336</v>
      </c>
      <c r="AD307" s="168" t="s">
        <v>336</v>
      </c>
      <c r="AE307" s="168" t="s">
        <v>336</v>
      </c>
      <c r="AF307" s="168" t="s">
        <v>336</v>
      </c>
      <c r="AG307" s="168" t="s">
        <v>336</v>
      </c>
      <c r="AH307" s="168" t="s">
        <v>336</v>
      </c>
      <c r="AI307" s="168" t="s">
        <v>336</v>
      </c>
      <c r="AJ307" s="168">
        <v>-7.661992408567686E-3</v>
      </c>
      <c r="AK307" s="168">
        <v>-9.7634981822131151E-3</v>
      </c>
      <c r="AL307" s="168">
        <v>-2.1323547177307889E-2</v>
      </c>
      <c r="AM307" s="168">
        <v>-3.2974882729407184E-2</v>
      </c>
      <c r="AN307" s="168">
        <v>1.5826718944247808E-2</v>
      </c>
      <c r="AO307" s="168">
        <v>2.3845860358641779E-2</v>
      </c>
      <c r="AP307" s="168">
        <v>4.4803640034454251E-3</v>
      </c>
    </row>
    <row r="308" spans="1:42" s="165" customFormat="1" ht="12.75" customHeight="1">
      <c r="A308" s="162">
        <v>45199</v>
      </c>
      <c r="B308" s="168">
        <v>-1.7245049999999998E-2</v>
      </c>
      <c r="C308" s="168">
        <v>-1.8685719999999999E-2</v>
      </c>
      <c r="D308" s="168">
        <v>-2.2094160000000002E-2</v>
      </c>
      <c r="E308" s="168">
        <v>-1.8458060000000002E-2</v>
      </c>
      <c r="F308" s="168">
        <v>-1.0593905134889003E-2</v>
      </c>
      <c r="G308" s="168">
        <v>-2.2774530000000001E-2</v>
      </c>
      <c r="H308" s="168">
        <v>-2.5087390805382914E-2</v>
      </c>
      <c r="I308" s="168">
        <v>-1.8710000000000001E-2</v>
      </c>
      <c r="J308" s="168">
        <v>-2.0449440937400865E-2</v>
      </c>
      <c r="K308" s="168">
        <v>-3.0213100686498851E-2</v>
      </c>
      <c r="L308" s="133">
        <v>9.1686428148674004E-3</v>
      </c>
      <c r="M308" s="133">
        <v>1.0468276835927437E-2</v>
      </c>
      <c r="N308" s="133">
        <v>-1.0859634903331861E-2</v>
      </c>
      <c r="O308" s="133">
        <v>-2.0327939661067385E-2</v>
      </c>
      <c r="P308" s="133">
        <v>-1.2524398178269336E-2</v>
      </c>
      <c r="Q308" s="168">
        <v>-4.1350860000000003E-2</v>
      </c>
      <c r="R308" s="168">
        <v>-4.7185769999999995E-2</v>
      </c>
      <c r="S308" s="168">
        <v>-3.9735849999999996E-2</v>
      </c>
      <c r="T308" s="168">
        <v>-2.1003750000000002E-2</v>
      </c>
      <c r="U308" s="168">
        <v>-2.7070394351839666E-2</v>
      </c>
      <c r="V308" s="168">
        <v>-2.701744E-2</v>
      </c>
      <c r="W308" s="168">
        <v>-1.0135573196560221E-3</v>
      </c>
      <c r="X308" s="168">
        <v>-7.6129649690630519E-3</v>
      </c>
      <c r="Y308" s="168">
        <v>1.4282725348300218E-3</v>
      </c>
      <c r="Z308" s="168">
        <v>6.1875611950039655E-3</v>
      </c>
      <c r="AA308" s="168">
        <v>-9.9766899766906558E-4</v>
      </c>
      <c r="AB308" s="168">
        <v>-5.9220000000000002E-3</v>
      </c>
      <c r="AC308" s="168">
        <v>1.6774000000000001E-2</v>
      </c>
      <c r="AD308" s="168">
        <v>7.0460000000000002E-3</v>
      </c>
      <c r="AE308" s="168">
        <v>2.872E-3</v>
      </c>
      <c r="AF308" s="168">
        <v>-9.3300000000000002E-4</v>
      </c>
      <c r="AG308" s="168">
        <v>-2.6849999999999999E-3</v>
      </c>
      <c r="AH308" s="168">
        <v>-1.9706000000000001E-2</v>
      </c>
      <c r="AI308" s="168">
        <v>-2.4916000000000001E-2</v>
      </c>
      <c r="AJ308" s="168">
        <v>-6.9431809388770249E-3</v>
      </c>
      <c r="AK308" s="168">
        <v>1.7358812235168664E-3</v>
      </c>
      <c r="AL308" s="168">
        <v>-6.1125954128675164E-2</v>
      </c>
      <c r="AM308" s="168">
        <v>-5.9595104030886747E-2</v>
      </c>
      <c r="AN308" s="168">
        <v>1.365027065191815E-2</v>
      </c>
      <c r="AO308" s="168">
        <v>8.9668343581144061E-3</v>
      </c>
      <c r="AP308" s="168">
        <v>4.2236606504144625E-3</v>
      </c>
    </row>
    <row r="309" spans="1:42" s="165" customFormat="1" ht="12.75" customHeight="1">
      <c r="A309" s="162">
        <v>45230</v>
      </c>
      <c r="B309" s="168">
        <v>-7.1002399999999999E-3</v>
      </c>
      <c r="C309" s="168">
        <v>-1.0424340000000001E-2</v>
      </c>
      <c r="D309" s="168">
        <v>-1.2083189999999999E-2</v>
      </c>
      <c r="E309" s="168">
        <v>-7.2353239999999996E-3</v>
      </c>
      <c r="F309" s="168">
        <v>-8.8408407037129377E-3</v>
      </c>
      <c r="G309" s="168">
        <v>-1.4779279999999999E-2</v>
      </c>
      <c r="H309" s="168">
        <v>-1.8136814074300345E-2</v>
      </c>
      <c r="I309" s="168">
        <v>-8.8972340000000004E-3</v>
      </c>
      <c r="J309" s="168">
        <v>-7.3785715173252386E-3</v>
      </c>
      <c r="K309" s="168">
        <v>-1.9651218523024871E-2</v>
      </c>
      <c r="L309" s="133">
        <v>3.8681024060527314E-4</v>
      </c>
      <c r="M309" s="133">
        <v>-4.9113255328343541E-3</v>
      </c>
      <c r="N309" s="133">
        <v>-6.7137255573743726E-3</v>
      </c>
      <c r="O309" s="133">
        <v>-3.5629708753847189E-2</v>
      </c>
      <c r="P309" s="133">
        <v>-8.565310492505418E-3</v>
      </c>
      <c r="Q309" s="168">
        <v>-3.0066899999999997E-2</v>
      </c>
      <c r="R309" s="168">
        <v>-2.3286220000000003E-2</v>
      </c>
      <c r="S309" s="168">
        <v>-3.734237E-2</v>
      </c>
      <c r="T309" s="168">
        <v>-4.5038150000000006E-2</v>
      </c>
      <c r="U309" s="168">
        <v>-4.0784648518597533E-2</v>
      </c>
      <c r="V309" s="168">
        <v>-3.6294279999999998E-2</v>
      </c>
      <c r="W309" s="168">
        <v>-8.1851896453132289E-3</v>
      </c>
      <c r="X309" s="168">
        <v>-9.226400752738062E-3</v>
      </c>
      <c r="Y309" s="168">
        <v>-1.1783494872987688E-2</v>
      </c>
      <c r="Z309" s="168">
        <v>2.8765754511659303E-3</v>
      </c>
      <c r="AA309" s="168">
        <v>-1.049454156283347E-2</v>
      </c>
      <c r="AB309" s="168" t="s">
        <v>336</v>
      </c>
      <c r="AC309" s="168" t="s">
        <v>336</v>
      </c>
      <c r="AD309" s="168" t="s">
        <v>336</v>
      </c>
      <c r="AE309" s="168" t="s">
        <v>336</v>
      </c>
      <c r="AF309" s="168" t="s">
        <v>336</v>
      </c>
      <c r="AG309" s="168" t="s">
        <v>336</v>
      </c>
      <c r="AH309" s="168" t="s">
        <v>336</v>
      </c>
      <c r="AI309" s="168" t="s">
        <v>336</v>
      </c>
      <c r="AJ309" s="168">
        <v>2.6560134106354827E-3</v>
      </c>
      <c r="AK309" s="168">
        <v>-1.6742157148256664E-2</v>
      </c>
      <c r="AL309" s="168">
        <v>5.8286461115496291E-2</v>
      </c>
      <c r="AM309" s="168">
        <v>-4.7543160475874258E-2</v>
      </c>
      <c r="AN309" s="168">
        <v>1.472022289296504E-2</v>
      </c>
      <c r="AO309" s="168">
        <v>1.740495371759665E-2</v>
      </c>
      <c r="AP309" s="168">
        <v>4.8414003191334931E-3</v>
      </c>
    </row>
    <row r="310" spans="1:42" s="165" customFormat="1" ht="12.75" customHeight="1">
      <c r="A310" s="162">
        <v>45260</v>
      </c>
      <c r="B310" s="168">
        <v>3.4382999999999997E-2</v>
      </c>
      <c r="C310" s="168">
        <v>4.6739259999999998E-2</v>
      </c>
      <c r="D310" s="168">
        <v>3.4729589999999998E-2</v>
      </c>
      <c r="E310" s="168">
        <v>2.7091959999999998E-2</v>
      </c>
      <c r="F310" s="168">
        <v>4.7200726229990497E-2</v>
      </c>
      <c r="G310" s="168">
        <v>5.3022539999999993E-2</v>
      </c>
      <c r="H310" s="168">
        <v>4.869297522535132E-2</v>
      </c>
      <c r="I310" s="168">
        <v>6.0564679999999996E-2</v>
      </c>
      <c r="J310" s="168">
        <v>4.8035574379848844E-2</v>
      </c>
      <c r="K310" s="168">
        <v>5.0244452801805339E-2</v>
      </c>
      <c r="L310" s="133">
        <v>1.1772800065121825E-2</v>
      </c>
      <c r="M310" s="133">
        <v>1.0272957889396306E-2</v>
      </c>
      <c r="N310" s="133">
        <v>4.0783139174959571E-2</v>
      </c>
      <c r="O310" s="133">
        <v>4.7536379757329161E-2</v>
      </c>
      <c r="P310" s="133">
        <v>3.2065127097524515E-2</v>
      </c>
      <c r="Q310" s="168">
        <v>9.2295730000000006E-2</v>
      </c>
      <c r="R310" s="168">
        <v>9.3655699999999995E-2</v>
      </c>
      <c r="S310" s="168">
        <v>9.8693519999999993E-2</v>
      </c>
      <c r="T310" s="168">
        <v>8.5550000000000001E-2</v>
      </c>
      <c r="U310" s="168">
        <v>7.435726277889021E-2</v>
      </c>
      <c r="V310" s="168">
        <v>9.4909630000000009E-2</v>
      </c>
      <c r="W310" s="168">
        <v>1.1333248995580858E-2</v>
      </c>
      <c r="X310" s="168">
        <v>2.9257731652154284E-2</v>
      </c>
      <c r="Y310" s="168">
        <v>1.3906360275714569E-2</v>
      </c>
      <c r="Z310" s="168">
        <v>-1.7418208180720152E-2</v>
      </c>
      <c r="AA310" s="168">
        <v>8.1188596653258838E-3</v>
      </c>
      <c r="AB310" s="168" t="s">
        <v>336</v>
      </c>
      <c r="AC310" s="168" t="s">
        <v>336</v>
      </c>
      <c r="AD310" s="168" t="s">
        <v>336</v>
      </c>
      <c r="AE310" s="168" t="s">
        <v>336</v>
      </c>
      <c r="AF310" s="168" t="s">
        <v>336</v>
      </c>
      <c r="AG310" s="168" t="s">
        <v>336</v>
      </c>
      <c r="AH310" s="168" t="s">
        <v>336</v>
      </c>
      <c r="AI310" s="168" t="s">
        <v>336</v>
      </c>
      <c r="AJ310" s="168">
        <v>-2.2526392110028826E-2</v>
      </c>
      <c r="AK310" s="168">
        <v>-4.3980708354601661E-2</v>
      </c>
      <c r="AL310" s="168">
        <v>3.8593735333579904E-2</v>
      </c>
      <c r="AM310" s="168">
        <v>0.10680164118284319</v>
      </c>
      <c r="AN310" s="168">
        <v>7.9168954786745793E-3</v>
      </c>
      <c r="AO310" s="168">
        <v>1.1435053885422652E-2</v>
      </c>
      <c r="AP310" s="168">
        <v>4.818074093678737E-3</v>
      </c>
    </row>
    <row r="311" spans="1:42" s="165" customFormat="1" ht="12.75" customHeight="1">
      <c r="A311" s="162">
        <v>45291</v>
      </c>
      <c r="B311" s="168">
        <v>3.195833E-2</v>
      </c>
      <c r="C311" s="168">
        <v>3.8144339999999999E-2</v>
      </c>
      <c r="D311" s="168">
        <v>3.3650180000000002E-2</v>
      </c>
      <c r="E311" s="168">
        <v>2.6919819999999997E-2</v>
      </c>
      <c r="F311" s="168">
        <v>3.8136989013345834E-2</v>
      </c>
      <c r="G311" s="168">
        <v>4.2003749999999999E-2</v>
      </c>
      <c r="H311" s="168">
        <v>4.089123031943398E-2</v>
      </c>
      <c r="I311" s="168">
        <v>4.3916170000000004E-2</v>
      </c>
      <c r="J311" s="168">
        <v>2.8132686850405042E-2</v>
      </c>
      <c r="K311" s="168">
        <v>4.196805844016338E-2</v>
      </c>
      <c r="L311" s="133">
        <v>1.5742116757320401E-2</v>
      </c>
      <c r="M311" s="133">
        <v>1.1381806786497695E-2</v>
      </c>
      <c r="N311" s="133">
        <v>3.8829129666446471E-2</v>
      </c>
      <c r="O311" s="133">
        <v>4.7265451041011541E-2</v>
      </c>
      <c r="P311" s="133">
        <v>3.0746941403734684E-2</v>
      </c>
      <c r="Q311" s="168">
        <v>4.8033960000000001E-2</v>
      </c>
      <c r="R311" s="168">
        <v>4.6715540000000007E-2</v>
      </c>
      <c r="S311" s="168">
        <v>4.995525E-2</v>
      </c>
      <c r="T311" s="168">
        <v>4.3657950000000001E-2</v>
      </c>
      <c r="U311" s="168">
        <v>4.6466966655997588E-2</v>
      </c>
      <c r="V311" s="168">
        <v>6.2466769999999998E-2</v>
      </c>
      <c r="W311" s="168">
        <v>1.3861151249811243E-2</v>
      </c>
      <c r="X311" s="168">
        <v>1.5966134352735306E-2</v>
      </c>
      <c r="Y311" s="168">
        <v>1.1591801289013715E-2</v>
      </c>
      <c r="Z311" s="168">
        <v>1.9814396588198058E-3</v>
      </c>
      <c r="AA311" s="168">
        <v>2.1338705955002313E-2</v>
      </c>
      <c r="AB311" s="168">
        <v>2.9547E-2</v>
      </c>
      <c r="AC311" s="168">
        <v>3.0477000000000001E-2</v>
      </c>
      <c r="AD311" s="168">
        <v>3.9664999999999999E-2</v>
      </c>
      <c r="AE311" s="168">
        <v>2.5464000000000001E-2</v>
      </c>
      <c r="AF311" s="168">
        <v>3.9008000000000001E-2</v>
      </c>
      <c r="AG311" s="168">
        <v>2.4232E-2</v>
      </c>
      <c r="AH311" s="168">
        <v>7.6860000000000001E-3</v>
      </c>
      <c r="AI311" s="168">
        <v>-2.4095999999999999E-2</v>
      </c>
      <c r="AJ311" s="168">
        <v>-2.6896544610978679E-2</v>
      </c>
      <c r="AK311" s="168">
        <v>-3.74173163987358E-2</v>
      </c>
      <c r="AL311" s="168">
        <v>-8.7174027748427863E-3</v>
      </c>
      <c r="AM311" s="168">
        <v>9.646353287855125E-2</v>
      </c>
      <c r="AN311" s="168">
        <v>6.1748013620885889E-3</v>
      </c>
      <c r="AO311" s="168">
        <v>8.7036497005317237E-3</v>
      </c>
      <c r="AP311" s="168">
        <v>4.6578583543563923E-3</v>
      </c>
    </row>
    <row r="312" spans="1:42" s="165" customFormat="1" ht="12.75" customHeight="1">
      <c r="A312" s="162">
        <v>45322</v>
      </c>
      <c r="B312" s="168">
        <v>-1.9600640000000001E-3</v>
      </c>
      <c r="C312" s="168">
        <v>-4.7809450000000004E-4</v>
      </c>
      <c r="D312" s="168">
        <v>-2.8062130000000001E-3</v>
      </c>
      <c r="E312" s="168">
        <v>1.7752019999999998E-3</v>
      </c>
      <c r="F312" s="168">
        <v>1.3086005302207493E-3</v>
      </c>
      <c r="G312" s="168">
        <v>-5.6333670000000002E-3</v>
      </c>
      <c r="H312" s="168">
        <v>-7.6654063078765988E-3</v>
      </c>
      <c r="I312" s="168">
        <v>-2.1991110000000001E-3</v>
      </c>
      <c r="J312" s="168">
        <v>-1.1196365554775101E-2</v>
      </c>
      <c r="K312" s="168">
        <v>-3.814695168052884E-3</v>
      </c>
      <c r="L312" s="133">
        <v>7.5575249277226586E-3</v>
      </c>
      <c r="M312" s="133">
        <v>1.7879629298598987E-2</v>
      </c>
      <c r="N312" s="133">
        <v>6.8204309858386214E-3</v>
      </c>
      <c r="O312" s="133">
        <v>-9.8043511796834792E-3</v>
      </c>
      <c r="P312" s="133">
        <v>1.0385756676557722E-2</v>
      </c>
      <c r="Q312" s="168">
        <v>5.8624569999999997E-3</v>
      </c>
      <c r="R312" s="168">
        <v>1.5313749999999999E-2</v>
      </c>
      <c r="S312" s="168">
        <v>-1.169904E-3</v>
      </c>
      <c r="T312" s="168">
        <v>4.6180430000000001E-2</v>
      </c>
      <c r="U312" s="168">
        <v>-4.7858080998902319E-2</v>
      </c>
      <c r="V312" s="168">
        <v>-2.6094569999999997E-2</v>
      </c>
      <c r="W312" s="168">
        <v>3.2156484016419018E-3</v>
      </c>
      <c r="X312" s="168">
        <v>6.588732640179451E-3</v>
      </c>
      <c r="Y312" s="168">
        <v>-2.2104337809573105E-3</v>
      </c>
      <c r="Z312" s="168">
        <v>1.1779392593269211E-2</v>
      </c>
      <c r="AA312" s="168">
        <v>-3.0688897031883045E-4</v>
      </c>
      <c r="AB312" s="168" t="s">
        <v>336</v>
      </c>
      <c r="AC312" s="168" t="s">
        <v>336</v>
      </c>
      <c r="AD312" s="168" t="s">
        <v>336</v>
      </c>
      <c r="AE312" s="168" t="s">
        <v>336</v>
      </c>
      <c r="AF312" s="168" t="s">
        <v>336</v>
      </c>
      <c r="AG312" s="168" t="s">
        <v>336</v>
      </c>
      <c r="AH312" s="168" t="s">
        <v>336</v>
      </c>
      <c r="AI312" s="168" t="s">
        <v>336</v>
      </c>
      <c r="AJ312" s="168">
        <v>3.9786603542770749E-3</v>
      </c>
      <c r="AK312" s="168">
        <v>3.9443589731884554E-3</v>
      </c>
      <c r="AL312" s="168">
        <v>-1.7619412817336255E-2</v>
      </c>
      <c r="AM312" s="168">
        <v>-3.9894086650337446E-2</v>
      </c>
      <c r="AN312" s="168">
        <v>1.22738143585579E-2</v>
      </c>
      <c r="AO312" s="168">
        <v>1.8057686748059742E-2</v>
      </c>
      <c r="AP312" s="168">
        <v>5.3010591903845938E-3</v>
      </c>
    </row>
    <row r="313" spans="1:42" s="165" customFormat="1" ht="12.75" customHeight="1">
      <c r="A313" s="162">
        <v>45351</v>
      </c>
      <c r="B313" s="168">
        <v>-6.8616449999999996E-3</v>
      </c>
      <c r="C313" s="168">
        <v>-1.0984870000000001E-2</v>
      </c>
      <c r="D313" s="168">
        <v>-1.31193E-2</v>
      </c>
      <c r="E313" s="168">
        <v>-1.0745050000000001E-2</v>
      </c>
      <c r="F313" s="168">
        <v>8.9807048954868574E-3</v>
      </c>
      <c r="G313" s="168">
        <v>3.7725609999999998E-3</v>
      </c>
      <c r="H313" s="168">
        <v>-6.1320407182772207E-3</v>
      </c>
      <c r="I313" s="168">
        <v>2.1021369999999998E-2</v>
      </c>
      <c r="J313" s="168">
        <v>2.4755554449780171E-3</v>
      </c>
      <c r="K313" s="168">
        <v>-1.5558698727015541E-2</v>
      </c>
      <c r="L313" s="133">
        <v>9.8471637341366325E-3</v>
      </c>
      <c r="M313" s="133">
        <v>3.8167343115826924E-3</v>
      </c>
      <c r="N313" s="133">
        <v>-5.2216080836565704E-3</v>
      </c>
      <c r="O313" s="133">
        <v>1.4037842318180171E-2</v>
      </c>
      <c r="P313" s="133">
        <v>-4.6371435195918798E-3</v>
      </c>
      <c r="Q313" s="168">
        <v>4.2913350000000003E-2</v>
      </c>
      <c r="R313" s="168">
        <v>5.3176810000000005E-2</v>
      </c>
      <c r="S313" s="168">
        <v>1.5567260000000001E-2</v>
      </c>
      <c r="T313" s="168">
        <v>2.9963570000000002E-2</v>
      </c>
      <c r="U313" s="168">
        <v>4.497269514937341E-2</v>
      </c>
      <c r="V313" s="168">
        <v>1.009582E-2</v>
      </c>
      <c r="W313" s="168">
        <v>9.1664982125010397E-3</v>
      </c>
      <c r="X313" s="168">
        <v>1.355999249949269E-2</v>
      </c>
      <c r="Y313" s="168">
        <v>4.4251927933094404E-3</v>
      </c>
      <c r="Z313" s="168">
        <v>2.0751103959047335E-2</v>
      </c>
      <c r="AA313" s="168">
        <v>1.8113534903683171E-3</v>
      </c>
      <c r="AB313" s="168" t="s">
        <v>336</v>
      </c>
      <c r="AC313" s="168" t="s">
        <v>336</v>
      </c>
      <c r="AD313" s="168" t="s">
        <v>336</v>
      </c>
      <c r="AE313" s="168" t="s">
        <v>336</v>
      </c>
      <c r="AF313" s="168" t="s">
        <v>336</v>
      </c>
      <c r="AG313" s="168" t="s">
        <v>336</v>
      </c>
      <c r="AH313" s="168" t="s">
        <v>336</v>
      </c>
      <c r="AI313" s="168" t="s">
        <v>336</v>
      </c>
      <c r="AJ313" s="168">
        <v>-1.4709640753094888E-2</v>
      </c>
      <c r="AK313" s="168">
        <v>-2.0995993833869075E-2</v>
      </c>
      <c r="AL313" s="168">
        <v>-9.7765896853111434E-3</v>
      </c>
      <c r="AM313" s="168">
        <v>-5.4186541772547336E-3</v>
      </c>
      <c r="AN313" s="168">
        <v>1.1500913832300563E-2</v>
      </c>
      <c r="AO313" s="168">
        <v>1.5815111732453646E-2</v>
      </c>
      <c r="AP313" s="168">
        <v>4.6978992529931318E-3</v>
      </c>
    </row>
    <row r="314" spans="1:42" s="165" customFormat="1" ht="12.75" customHeight="1">
      <c r="A314" s="162">
        <v>45382</v>
      </c>
      <c r="B314" s="168">
        <v>9.0174199999999999E-3</v>
      </c>
      <c r="C314" s="168">
        <v>1.261089E-2</v>
      </c>
      <c r="D314" s="168">
        <v>6.425961E-3</v>
      </c>
      <c r="E314" s="168">
        <v>8.2292560000000008E-3</v>
      </c>
      <c r="F314" s="168">
        <v>1.570476297005774E-2</v>
      </c>
      <c r="G314" s="168">
        <v>1.722456E-2</v>
      </c>
      <c r="H314" s="168">
        <v>1.089386882258836E-2</v>
      </c>
      <c r="I314" s="168">
        <v>2.7939020000000002E-2</v>
      </c>
      <c r="J314" s="168">
        <v>-1.8241608239747409E-3</v>
      </c>
      <c r="K314" s="168">
        <v>1.0407905803195838E-2</v>
      </c>
      <c r="L314" s="133">
        <v>7.6485127392873498E-3</v>
      </c>
      <c r="M314" s="133">
        <v>3.6467121274561531E-3</v>
      </c>
      <c r="N314" s="133">
        <v>1.44119011326862E-2</v>
      </c>
      <c r="O314" s="133">
        <v>2.4068775564278999E-2</v>
      </c>
      <c r="P314" s="133">
        <v>1.1103346533116065E-2</v>
      </c>
      <c r="Q314" s="168">
        <v>3.1396670000000002E-2</v>
      </c>
      <c r="R314" s="168">
        <v>3.1470520000000002E-2</v>
      </c>
      <c r="S314" s="168">
        <v>3.7380400000000001E-2</v>
      </c>
      <c r="T314" s="168">
        <v>3.0187430000000001E-2</v>
      </c>
      <c r="U314" s="168">
        <v>2.6003146416882172E-2</v>
      </c>
      <c r="V314" s="168">
        <v>5.3916580000000006E-3</v>
      </c>
      <c r="W314" s="168">
        <v>1.255572403601346E-2</v>
      </c>
      <c r="X314" s="168">
        <v>1.3493256222977923E-2</v>
      </c>
      <c r="Y314" s="168">
        <v>1.0618315914407539E-2</v>
      </c>
      <c r="Z314" s="168">
        <v>2.5019182562914466E-2</v>
      </c>
      <c r="AA314" s="168">
        <v>5.2771192706706493E-3</v>
      </c>
      <c r="AB314" s="168">
        <v>1.0971E-2</v>
      </c>
      <c r="AC314" s="168">
        <v>1.9143E-2</v>
      </c>
      <c r="AD314" s="168">
        <v>1.0083E-2</v>
      </c>
      <c r="AE314" s="168">
        <v>1.1233E-2</v>
      </c>
      <c r="AF314" s="168">
        <v>1.1055000000000001E-2</v>
      </c>
      <c r="AG314" s="168">
        <v>-2.447E-3</v>
      </c>
      <c r="AH314" s="168">
        <v>1.2297000000000001E-2</v>
      </c>
      <c r="AI314" s="168">
        <v>-8.3960000000000007E-3</v>
      </c>
      <c r="AJ314" s="168">
        <v>3.3081402331087251E-2</v>
      </c>
      <c r="AK314" s="168">
        <v>1.6576189508520356E-2</v>
      </c>
      <c r="AL314" s="168">
        <v>8.1213607532419463E-2</v>
      </c>
      <c r="AM314" s="168">
        <v>3.6260570636790446E-2</v>
      </c>
      <c r="AN314" s="168">
        <v>8.0648715349698197E-3</v>
      </c>
      <c r="AO314" s="168">
        <v>1.1117562307808138E-2</v>
      </c>
      <c r="AP314" s="168">
        <v>4.722846023196281E-3</v>
      </c>
    </row>
    <row r="315" spans="1:42" s="165" customFormat="1" ht="12.75" customHeight="1">
      <c r="A315" s="162">
        <v>45412</v>
      </c>
      <c r="B315" s="168">
        <v>-1.6100589999999998E-2</v>
      </c>
      <c r="C315" s="168">
        <v>-1.8869400000000001E-2</v>
      </c>
      <c r="D315" s="168">
        <v>-2.3273959999999996E-2</v>
      </c>
      <c r="E315" s="168">
        <v>-1.6861950000000001E-2</v>
      </c>
      <c r="F315" s="168">
        <v>-6.3622161381138298E-3</v>
      </c>
      <c r="G315" s="168">
        <v>-1.6467799999999998E-2</v>
      </c>
      <c r="H315" s="168">
        <v>-2.2883762164282118E-2</v>
      </c>
      <c r="I315" s="168">
        <v>-5.6331080000000004E-3</v>
      </c>
      <c r="J315" s="168">
        <v>-1.3844341121250103E-2</v>
      </c>
      <c r="K315" s="168">
        <v>-2.9133284777858592E-2</v>
      </c>
      <c r="L315" s="133">
        <v>6.1158967258074792E-3</v>
      </c>
      <c r="M315" s="133">
        <v>9.5058801654812619E-3</v>
      </c>
      <c r="N315" s="133">
        <v>-1.1980372442134235E-2</v>
      </c>
      <c r="O315" s="133">
        <v>-2.4020128604247737E-2</v>
      </c>
      <c r="P315" s="133">
        <v>-1.6203348180002908E-2</v>
      </c>
      <c r="Q315" s="168">
        <v>-3.2992810000000004E-2</v>
      </c>
      <c r="R315" s="168">
        <v>-4.1502589999999999E-2</v>
      </c>
      <c r="S315" s="168">
        <v>-1.893763E-2</v>
      </c>
      <c r="T315" s="168">
        <v>-4.8571110000000001E-2</v>
      </c>
      <c r="U315" s="168">
        <v>4.1770210966001198E-3</v>
      </c>
      <c r="V315" s="168">
        <v>-1.330568E-2</v>
      </c>
      <c r="W315" s="168">
        <v>-5.3931530404877082E-3</v>
      </c>
      <c r="X315" s="168">
        <v>-7.9861668961973553E-3</v>
      </c>
      <c r="Y315" s="168">
        <v>-5.6636977445768677E-3</v>
      </c>
      <c r="Z315" s="168">
        <v>5.1393490208351267E-4</v>
      </c>
      <c r="AA315" s="168">
        <v>-5.9235084883149103E-3</v>
      </c>
      <c r="AB315" s="168" t="s">
        <v>336</v>
      </c>
      <c r="AC315" s="168" t="s">
        <v>336</v>
      </c>
      <c r="AD315" s="168" t="s">
        <v>336</v>
      </c>
      <c r="AE315" s="168" t="s">
        <v>336</v>
      </c>
      <c r="AF315" s="168" t="s">
        <v>336</v>
      </c>
      <c r="AG315" s="168" t="s">
        <v>336</v>
      </c>
      <c r="AH315" s="168" t="s">
        <v>336</v>
      </c>
      <c r="AI315" s="168" t="s">
        <v>336</v>
      </c>
      <c r="AJ315" s="168">
        <v>2.6910135618094744E-2</v>
      </c>
      <c r="AK315" s="168">
        <v>1.8380261579759027E-2</v>
      </c>
      <c r="AL315" s="168">
        <v>3.5876771753416081E-2</v>
      </c>
      <c r="AM315" s="168">
        <v>-5.9204996857705749E-2</v>
      </c>
      <c r="AN315" s="168">
        <v>5.5521552854769229E-3</v>
      </c>
      <c r="AO315" s="168">
        <v>5.6358996171843589E-3</v>
      </c>
      <c r="AP315" s="168">
        <v>5.1765258504750111E-3</v>
      </c>
    </row>
    <row r="316" spans="1:42" s="165" customFormat="1" ht="12.75" customHeight="1">
      <c r="A316" s="162">
        <f>EOMONTH(A315,1)</f>
        <v>45443</v>
      </c>
      <c r="B316" s="168">
        <v>8.8485560000000005E-3</v>
      </c>
      <c r="C316" s="168">
        <v>1.4201449999999999E-2</v>
      </c>
      <c r="D316" s="168">
        <v>1.4567689999999999E-2</v>
      </c>
      <c r="E316" s="168">
        <v>1.7178249999999999E-2</v>
      </c>
      <c r="F316" s="168">
        <v>1.2238240284089263E-2</v>
      </c>
      <c r="G316" s="168">
        <v>1.7230099999999998E-2</v>
      </c>
      <c r="H316" s="168">
        <v>1.864134548829055E-2</v>
      </c>
      <c r="I316" s="168">
        <v>1.4940439999999999E-2</v>
      </c>
      <c r="J316" s="168">
        <v>8.3391754952766295E-3</v>
      </c>
      <c r="K316" s="168">
        <v>1.9540599435573069E-2</v>
      </c>
      <c r="L316" s="133">
        <v>9.110327326478096E-3</v>
      </c>
      <c r="M316" s="133">
        <v>1.307701162656838E-2</v>
      </c>
      <c r="N316" s="133">
        <v>1.5495053143205428E-2</v>
      </c>
      <c r="O316" s="133">
        <v>2.1728756678916383E-2</v>
      </c>
      <c r="P316" s="133">
        <v>1.6626336741862424E-2</v>
      </c>
      <c r="Q316" s="168">
        <v>4.0613409999999996E-2</v>
      </c>
      <c r="R316" s="168">
        <v>4.7311059999999995E-2</v>
      </c>
      <c r="S316" s="168">
        <v>4.8436820000000005E-2</v>
      </c>
      <c r="T316" s="168">
        <v>1.342084E-2</v>
      </c>
      <c r="U316" s="168">
        <v>1.8867593372648095E-2</v>
      </c>
      <c r="V316" s="168">
        <v>-2.6765110000000002E-2</v>
      </c>
      <c r="W316" s="168">
        <v>5.985013126553973E-3</v>
      </c>
      <c r="X316" s="168">
        <v>1.2464190423135957E-2</v>
      </c>
      <c r="Y316" s="168">
        <v>4.6647619941990737E-3</v>
      </c>
      <c r="Z316" s="168">
        <v>-5.0943444757303169E-3</v>
      </c>
      <c r="AA316" s="168">
        <v>7.225776334266687E-3</v>
      </c>
      <c r="AB316" s="168" t="s">
        <v>336</v>
      </c>
      <c r="AC316" s="168" t="s">
        <v>336</v>
      </c>
      <c r="AD316" s="168" t="s">
        <v>336</v>
      </c>
      <c r="AE316" s="168" t="s">
        <v>336</v>
      </c>
      <c r="AF316" s="168" t="s">
        <v>336</v>
      </c>
      <c r="AG316" s="168" t="s">
        <v>336</v>
      </c>
      <c r="AH316" s="168" t="s">
        <v>336</v>
      </c>
      <c r="AI316" s="168" t="s">
        <v>336</v>
      </c>
      <c r="AJ316" s="168">
        <v>1.7555679746560582E-2</v>
      </c>
      <c r="AK316" s="168">
        <v>5.9582228972083762E-3</v>
      </c>
      <c r="AL316" s="168">
        <v>4.0832776483589184E-2</v>
      </c>
      <c r="AM316" s="168">
        <v>3.4765353862241222E-2</v>
      </c>
      <c r="AN316" s="168">
        <v>6.5214555888881698E-4</v>
      </c>
      <c r="AO316" s="168">
        <v>-5.710056043142786E-3</v>
      </c>
      <c r="AP316" s="168">
        <v>4.9918721439849989E-3</v>
      </c>
    </row>
    <row r="317" spans="1:42" s="165" customFormat="1" ht="12.75" customHeight="1">
      <c r="A317" s="162">
        <f>EOMONTH(A316,1)</f>
        <v>45473</v>
      </c>
      <c r="B317" s="168">
        <v>8.6770630000000005E-3</v>
      </c>
      <c r="C317" s="168">
        <v>6.9454119999999998E-3</v>
      </c>
      <c r="D317" s="168">
        <v>1.0085420000000001E-2</v>
      </c>
      <c r="E317" s="168">
        <v>7.8483470000000003E-3</v>
      </c>
      <c r="F317" s="168">
        <v>6.5062009073095783E-3</v>
      </c>
      <c r="G317" s="168">
        <v>6.321686E-3</v>
      </c>
      <c r="H317" s="168">
        <v>8.6889545938604318E-3</v>
      </c>
      <c r="I317" s="168">
        <v>2.4330519999999998E-3</v>
      </c>
      <c r="J317" s="168">
        <v>3.7277408654026178E-3</v>
      </c>
      <c r="K317" s="168">
        <v>1.1457603363700164E-2</v>
      </c>
      <c r="L317" s="133">
        <v>2.5601140234838837E-3</v>
      </c>
      <c r="M317" s="133">
        <v>9.3175465309180971E-4</v>
      </c>
      <c r="N317" s="133">
        <v>4.7073980476686206E-3</v>
      </c>
      <c r="O317" s="133">
        <v>5.6562094783862982E-3</v>
      </c>
      <c r="P317" s="133">
        <v>1.0672604422604426E-2</v>
      </c>
      <c r="Q317" s="168">
        <v>2.2272219999999999E-2</v>
      </c>
      <c r="R317" s="168">
        <v>3.5410520000000001E-2</v>
      </c>
      <c r="S317" s="168">
        <v>-2.2466900000000001E-2</v>
      </c>
      <c r="T317" s="168">
        <v>-7.1258290000000002E-3</v>
      </c>
      <c r="U317" s="168">
        <v>3.8638438614321924E-2</v>
      </c>
      <c r="V317" s="168">
        <v>-1.1590540000000001E-3</v>
      </c>
      <c r="W317" s="168">
        <v>3.1357779404659336E-3</v>
      </c>
      <c r="X317" s="168">
        <v>1.2056801595872191E-2</v>
      </c>
      <c r="Y317" s="168">
        <v>3.2715631061153161E-4</v>
      </c>
      <c r="Z317" s="168">
        <v>-7.4342799614333099E-3</v>
      </c>
      <c r="AA317" s="168">
        <v>2.883812933840435E-3</v>
      </c>
      <c r="AB317" s="168">
        <v>8.5760000000000003E-3</v>
      </c>
      <c r="AC317" s="168">
        <v>1.9175000000000001E-2</v>
      </c>
      <c r="AD317" s="168">
        <v>1.7992000000000001E-2</v>
      </c>
      <c r="AE317" s="168">
        <v>8.0400000000000003E-3</v>
      </c>
      <c r="AF317" s="168">
        <v>1.2197E-2</v>
      </c>
      <c r="AG317" s="168">
        <v>1.6454E-2</v>
      </c>
      <c r="AH317" s="168">
        <v>-3.9569999999999996E-3</v>
      </c>
      <c r="AI317" s="168">
        <v>-4.431E-3</v>
      </c>
      <c r="AJ317" s="168">
        <v>-1.538016158082034E-2</v>
      </c>
      <c r="AK317" s="168">
        <v>-2.1283309527871386E-2</v>
      </c>
      <c r="AL317" s="168">
        <v>-1.2295831421900827E-2</v>
      </c>
      <c r="AM317" s="168">
        <v>5.1485489215599145E-3</v>
      </c>
      <c r="AN317" s="168">
        <v>8.1682307959680678E-3</v>
      </c>
      <c r="AO317" s="168">
        <v>1.1528235669467257E-2</v>
      </c>
      <c r="AP317" s="168">
        <v>4.5095613328571815E-3</v>
      </c>
    </row>
    <row r="318" spans="1:42" s="165" customFormat="1" ht="12.75" customHeight="1">
      <c r="A318" s="162">
        <f>EOMONTH(A317,1)</f>
        <v>45504</v>
      </c>
      <c r="B318" s="168">
        <v>1.9318869999999998E-2</v>
      </c>
      <c r="C318" s="168">
        <v>2.1686610000000002E-2</v>
      </c>
      <c r="D318" s="168">
        <v>2.1878669999999999E-2</v>
      </c>
      <c r="E318" s="168">
        <v>1.7835399999999998E-2</v>
      </c>
      <c r="F318" s="168">
        <v>1.7920789336049125E-2</v>
      </c>
      <c r="G318" s="168">
        <v>1.8478359999999999E-2</v>
      </c>
      <c r="H318" s="168">
        <v>1.8814798326985738E-2</v>
      </c>
      <c r="I318" s="168">
        <v>1.7923910000000001E-2</v>
      </c>
      <c r="J318" s="168">
        <v>1.8076095087373734E-2</v>
      </c>
      <c r="K318" s="168">
        <v>2.5842657706031114E-2</v>
      </c>
      <c r="L318" s="133">
        <v>7.012665710626198E-3</v>
      </c>
      <c r="M318" s="133">
        <v>9.7591802137255712E-3</v>
      </c>
      <c r="N318" s="133">
        <v>2.0808565480578523E-2</v>
      </c>
      <c r="O318" s="133">
        <v>1.4231950371924373E-2</v>
      </c>
      <c r="P318" s="133">
        <v>2.111980551546E-2</v>
      </c>
      <c r="Q318" s="168">
        <v>1.6127610000000001E-2</v>
      </c>
      <c r="R318" s="168">
        <v>1.230211E-2</v>
      </c>
      <c r="S318" s="168">
        <v>2.1471200000000003E-2</v>
      </c>
      <c r="T318" s="168">
        <v>5.7980660000000003E-2</v>
      </c>
      <c r="U318" s="168">
        <v>1.5921982286792868E-3</v>
      </c>
      <c r="V318" s="168">
        <v>2.6741920000000002E-2</v>
      </c>
      <c r="W318" s="168">
        <v>7.3869779961917015E-3</v>
      </c>
      <c r="X318" s="168">
        <v>7.0558961289433064E-3</v>
      </c>
      <c r="Y318" s="168">
        <v>1.4608801699698137E-2</v>
      </c>
      <c r="Z318" s="168">
        <v>-1.1146461438989008E-2</v>
      </c>
      <c r="AA318" s="168">
        <v>1.177543755786159E-2</v>
      </c>
      <c r="AB318" s="168" t="s">
        <v>336</v>
      </c>
      <c r="AC318" s="168" t="s">
        <v>336</v>
      </c>
      <c r="AD318" s="168" t="s">
        <v>336</v>
      </c>
      <c r="AE318" s="168" t="s">
        <v>336</v>
      </c>
      <c r="AF318" s="168" t="s">
        <v>336</v>
      </c>
      <c r="AG318" s="168" t="s">
        <v>336</v>
      </c>
      <c r="AH318" s="168" t="s">
        <v>336</v>
      </c>
      <c r="AI318" s="168" t="s">
        <v>336</v>
      </c>
      <c r="AJ318" s="168">
        <v>-4.0360870902000912E-2</v>
      </c>
      <c r="AK318" s="168">
        <v>-6.2809521910761945E-2</v>
      </c>
      <c r="AL318" s="168">
        <v>2.1899595597257182E-2</v>
      </c>
      <c r="AM318" s="168">
        <v>6.0813755920170021E-2</v>
      </c>
      <c r="AN318" s="168">
        <v>1.3790725736942067E-2</v>
      </c>
      <c r="AO318" s="168">
        <v>1.7620960111024653E-2</v>
      </c>
      <c r="AP318" s="168">
        <v>5.3084865523025382E-3</v>
      </c>
    </row>
    <row r="319" spans="1:42" s="165" customFormat="1" ht="12.75" customHeight="1">
      <c r="A319" s="162">
        <f t="shared" ref="A319:A329" si="2">EOMONTH(A318,1)</f>
        <v>45535</v>
      </c>
      <c r="B319" s="168">
        <v>1.0952440000000001E-2</v>
      </c>
      <c r="C319" s="168">
        <v>1.188903E-2</v>
      </c>
      <c r="D319" s="168">
        <v>1.2792390000000001E-2</v>
      </c>
      <c r="E319" s="168">
        <v>7.8445419999999995E-3</v>
      </c>
      <c r="F319" s="168">
        <v>1.7676089205339141E-2</v>
      </c>
      <c r="G319" s="168">
        <v>2.0981040000000003E-2</v>
      </c>
      <c r="H319" s="168">
        <v>2.043641105675853E-2</v>
      </c>
      <c r="I319" s="168">
        <v>2.1889459999999999E-2</v>
      </c>
      <c r="J319" s="168">
        <v>2.746196222901176E-2</v>
      </c>
      <c r="K319" s="168">
        <v>1.5803869921993785E-2</v>
      </c>
      <c r="L319" s="133">
        <v>5.9064647887732136E-3</v>
      </c>
      <c r="M319" s="133">
        <v>5.2315406437493106E-3</v>
      </c>
      <c r="N319" s="133">
        <v>1.2507934469624615E-2</v>
      </c>
      <c r="O319" s="133">
        <v>1.2317574519508767E-2</v>
      </c>
      <c r="P319" s="133">
        <v>1.101108548471097E-2</v>
      </c>
      <c r="Q319" s="168">
        <v>2.5396390000000001E-2</v>
      </c>
      <c r="R319" s="168">
        <v>2.3702860000000003E-2</v>
      </c>
      <c r="S319" s="168">
        <v>3.9420410000000003E-2</v>
      </c>
      <c r="T319" s="168">
        <v>5.0685130000000002E-3</v>
      </c>
      <c r="U319" s="168">
        <v>2.3381354528895448E-2</v>
      </c>
      <c r="V319" s="168">
        <v>1.5565599999999999E-2</v>
      </c>
      <c r="W319" s="168">
        <v>4.2140231196630129E-3</v>
      </c>
      <c r="X319" s="168">
        <v>7.7808156268530659E-3</v>
      </c>
      <c r="Y319" s="168">
        <v>6.413745629809231E-3</v>
      </c>
      <c r="Z319" s="168">
        <v>-1.4900096606979996E-2</v>
      </c>
      <c r="AA319" s="168">
        <v>9.7606047126748141E-3</v>
      </c>
      <c r="AB319" s="168" t="s">
        <v>336</v>
      </c>
      <c r="AC319" s="168" t="s">
        <v>336</v>
      </c>
      <c r="AD319" s="168" t="s">
        <v>336</v>
      </c>
      <c r="AE319" s="168" t="s">
        <v>336</v>
      </c>
      <c r="AF319" s="168" t="s">
        <v>336</v>
      </c>
      <c r="AG319" s="168" t="s">
        <v>336</v>
      </c>
      <c r="AH319" s="168" t="s">
        <v>336</v>
      </c>
      <c r="AI319" s="168" t="s">
        <v>336</v>
      </c>
      <c r="AJ319" s="168">
        <v>4.8715260832365992E-4</v>
      </c>
      <c r="AK319" s="168">
        <v>-9.1523194425703336E-3</v>
      </c>
      <c r="AL319" s="168">
        <v>1.5023921838278165E-2</v>
      </c>
      <c r="AM319" s="168">
        <v>6.3163130058128569E-2</v>
      </c>
      <c r="AN319" s="168">
        <v>1.7429008671994595E-2</v>
      </c>
      <c r="AO319" s="168">
        <v>2.4362020869924672E-2</v>
      </c>
      <c r="AP319" s="168">
        <v>4.8265762636050535E-3</v>
      </c>
    </row>
    <row r="320" spans="1:42" s="165" customFormat="1" ht="12.75" customHeight="1">
      <c r="A320" s="162">
        <f t="shared" si="2"/>
        <v>45565</v>
      </c>
      <c r="B320" s="168">
        <v>1.1604030000000001E-2</v>
      </c>
      <c r="C320" s="168">
        <v>1.5710749999999999E-2</v>
      </c>
      <c r="D320" s="168">
        <v>1.2023029999999999E-2</v>
      </c>
      <c r="E320" s="168">
        <v>1.5011710000000001E-2</v>
      </c>
      <c r="F320" s="168">
        <v>1.797240172345238E-2</v>
      </c>
      <c r="G320" s="168">
        <v>1.7615220000000001E-2</v>
      </c>
      <c r="H320" s="168">
        <v>1.3263026175938775E-2</v>
      </c>
      <c r="I320" s="168">
        <v>2.4889320000000003E-2</v>
      </c>
      <c r="J320" s="168">
        <v>2.3189414396832975E-2</v>
      </c>
      <c r="K320" s="168">
        <v>1.1867956517402911E-2</v>
      </c>
      <c r="L320" s="133">
        <v>6.0129942924824764E-3</v>
      </c>
      <c r="M320" s="133">
        <v>4.3841499558230357E-3</v>
      </c>
      <c r="N320" s="133">
        <v>1.5737572964939828E-2</v>
      </c>
      <c r="O320" s="133">
        <v>2.7347545311582344E-2</v>
      </c>
      <c r="P320" s="133">
        <v>1.2951652071528486E-2</v>
      </c>
      <c r="Q320" s="168">
        <v>2.3231020000000002E-2</v>
      </c>
      <c r="R320" s="168">
        <v>2.1176490000000003E-2</v>
      </c>
      <c r="S320" s="168">
        <v>3.8609619999999999E-3</v>
      </c>
      <c r="T320" s="168">
        <v>-5.7509040000000003E-3</v>
      </c>
      <c r="U320" s="168">
        <v>7.8719135303064514E-2</v>
      </c>
      <c r="V320" s="168">
        <v>1.484648E-2</v>
      </c>
      <c r="W320" s="168">
        <v>9.503074363770958E-3</v>
      </c>
      <c r="X320" s="168">
        <v>7.581367445749887E-3</v>
      </c>
      <c r="Y320" s="168">
        <v>4.8846559505750786E-3</v>
      </c>
      <c r="Z320" s="168">
        <v>1.8523644897150193E-2</v>
      </c>
      <c r="AA320" s="168">
        <v>1.1104590399969361E-2</v>
      </c>
      <c r="AB320" s="168">
        <v>2.9059999999999999E-2</v>
      </c>
      <c r="AC320" s="168">
        <v>2.5368000000000002E-2</v>
      </c>
      <c r="AD320" s="168">
        <v>4.1686000000000001E-2</v>
      </c>
      <c r="AE320" s="168">
        <v>1.3287999999999999E-2</v>
      </c>
      <c r="AF320" s="168">
        <v>3.2915E-2</v>
      </c>
      <c r="AG320" s="168">
        <v>3.9779000000000002E-2</v>
      </c>
      <c r="AH320" s="168">
        <v>1.9458E-2</v>
      </c>
      <c r="AI320" s="168">
        <v>4.7800000000000004E-3</v>
      </c>
      <c r="AJ320" s="168">
        <v>4.86154190753596E-2</v>
      </c>
      <c r="AK320" s="168">
        <v>4.0016979428391775E-2</v>
      </c>
      <c r="AL320" s="168">
        <v>5.870262501702217E-2</v>
      </c>
      <c r="AM320" s="168">
        <v>3.1499508257952336E-2</v>
      </c>
      <c r="AN320" s="168">
        <v>1.9511991309434151E-2</v>
      </c>
      <c r="AO320" s="168">
        <v>2.7837172711502101E-2</v>
      </c>
      <c r="AP320" s="168">
        <v>5.1628966446899405E-3</v>
      </c>
    </row>
    <row r="321" spans="1:42" s="165" customFormat="1" ht="12.75" customHeight="1">
      <c r="A321" s="162">
        <f t="shared" si="2"/>
        <v>45596</v>
      </c>
      <c r="B321" s="168">
        <v>-1.353217E-2</v>
      </c>
      <c r="C321" s="168">
        <v>-1.619866E-2</v>
      </c>
      <c r="D321" s="168">
        <v>-2.381113E-2</v>
      </c>
      <c r="E321" s="168">
        <v>-1.7940279999999999E-2</v>
      </c>
      <c r="F321" s="168">
        <v>-6.5489541982610699E-4</v>
      </c>
      <c r="G321" s="168">
        <v>-1.3720660000000001E-2</v>
      </c>
      <c r="H321" s="168">
        <v>-2.3003781718731298E-2</v>
      </c>
      <c r="I321" s="168">
        <v>1.7475209999999999E-3</v>
      </c>
      <c r="J321" s="168">
        <v>-2.9885717389111721E-2</v>
      </c>
      <c r="K321" s="168">
        <v>-2.7399960575596238E-2</v>
      </c>
      <c r="L321" s="133">
        <v>8.6977383731756674E-3</v>
      </c>
      <c r="M321" s="133">
        <v>6.42874375962732E-3</v>
      </c>
      <c r="N321" s="133">
        <v>-9.2203370972304688E-3</v>
      </c>
      <c r="O321" s="133">
        <v>3.9609512285012638E-3</v>
      </c>
      <c r="P321" s="133">
        <v>-1.8162005085361477E-2</v>
      </c>
      <c r="Q321" s="168">
        <v>-2.244672E-2</v>
      </c>
      <c r="R321" s="168">
        <v>-7.6276489999999994E-3</v>
      </c>
      <c r="S321" s="168">
        <v>-5.8919069999999997E-2</v>
      </c>
      <c r="T321" s="168">
        <v>-3.8957480000000003E-2</v>
      </c>
      <c r="U321" s="168">
        <v>-4.9724751376243104E-2</v>
      </c>
      <c r="V321" s="168">
        <v>-3.9302179999999999E-2</v>
      </c>
      <c r="W321" s="168">
        <v>-6.6151740742939058E-3</v>
      </c>
      <c r="X321" s="168">
        <v>-6.3635887970525662E-3</v>
      </c>
      <c r="Y321" s="168">
        <v>-4.7097200145005402E-3</v>
      </c>
      <c r="Z321" s="168">
        <v>-1.754048665835839E-2</v>
      </c>
      <c r="AA321" s="168">
        <v>-2.1118760681825277E-3</v>
      </c>
      <c r="AB321" s="168" t="s">
        <v>336</v>
      </c>
      <c r="AC321" s="168" t="s">
        <v>336</v>
      </c>
      <c r="AD321" s="168" t="s">
        <v>336</v>
      </c>
      <c r="AE321" s="168" t="s">
        <v>336</v>
      </c>
      <c r="AF321" s="168" t="s">
        <v>336</v>
      </c>
      <c r="AG321" s="168" t="s">
        <v>336</v>
      </c>
      <c r="AH321" s="168" t="s">
        <v>336</v>
      </c>
      <c r="AI321" s="168" t="s">
        <v>336</v>
      </c>
      <c r="AJ321" s="168">
        <v>-1.8531930658371665E-2</v>
      </c>
      <c r="AK321" s="168">
        <v>-3.9425660770865845E-2</v>
      </c>
      <c r="AL321" s="168">
        <v>3.594313485034295E-2</v>
      </c>
      <c r="AM321" s="168">
        <v>-5.0197643549997228E-2</v>
      </c>
      <c r="AN321" s="168">
        <v>8.5242408098029632E-3</v>
      </c>
      <c r="AO321" s="168">
        <v>9.6361424029516307E-3</v>
      </c>
      <c r="AP321" s="168">
        <v>5.52008677135718E-3</v>
      </c>
    </row>
    <row r="322" spans="1:42" s="165" customFormat="1" ht="12.75" customHeight="1">
      <c r="A322" s="162">
        <f>EOMONTH(A321,1)</f>
        <v>45626</v>
      </c>
      <c r="B322" s="168">
        <v>1.1878169999999999E-2</v>
      </c>
      <c r="C322" s="168">
        <v>1.3448670000000001E-2</v>
      </c>
      <c r="D322" s="168">
        <v>7.7724919999999998E-3</v>
      </c>
      <c r="E322" s="168">
        <v>4.8463040000000001E-3</v>
      </c>
      <c r="F322" s="168">
        <v>1.3168427451632603E-2</v>
      </c>
      <c r="G322" s="168">
        <v>1.1063590000000002E-2</v>
      </c>
      <c r="H322" s="168">
        <v>6.1503187644720292E-3</v>
      </c>
      <c r="I322" s="168">
        <v>1.899706E-2</v>
      </c>
      <c r="J322" s="168">
        <v>-2.0873487471908536E-3</v>
      </c>
      <c r="K322" s="168">
        <v>1.3004999324415456E-2</v>
      </c>
      <c r="L322" s="133">
        <v>8.4104552054156123E-3</v>
      </c>
      <c r="M322" s="133">
        <v>8.4714195620827493E-3</v>
      </c>
      <c r="N322" s="133">
        <v>1.1607021422876285E-2</v>
      </c>
      <c r="O322" s="133">
        <v>4.6408025120678431E-2</v>
      </c>
      <c r="P322" s="133">
        <v>1.0728819829818548E-2</v>
      </c>
      <c r="Q322" s="168">
        <v>3.7403760000000001E-2</v>
      </c>
      <c r="R322" s="168">
        <v>6.217744E-2</v>
      </c>
      <c r="S322" s="168">
        <v>-1.6845010000000001E-2</v>
      </c>
      <c r="T322" s="168">
        <v>6.5547100000000001E-3</v>
      </c>
      <c r="U322" s="168">
        <v>-2.2303952519257431E-2</v>
      </c>
      <c r="V322" s="168">
        <v>-3.1363490000000001E-2</v>
      </c>
      <c r="W322" s="168">
        <v>8.3513745395160655E-3</v>
      </c>
      <c r="X322" s="168">
        <v>1.330621731551429E-2</v>
      </c>
      <c r="Y322" s="168">
        <v>-1.197664495582007E-3</v>
      </c>
      <c r="Z322" s="168">
        <v>1.4666759928670281E-2</v>
      </c>
      <c r="AA322" s="168">
        <v>9.0953776640205763E-3</v>
      </c>
      <c r="AB322" s="168" t="s">
        <v>336</v>
      </c>
      <c r="AC322" s="168" t="s">
        <v>336</v>
      </c>
      <c r="AD322" s="168" t="s">
        <v>336</v>
      </c>
      <c r="AE322" s="168" t="s">
        <v>336</v>
      </c>
      <c r="AF322" s="168" t="s">
        <v>336</v>
      </c>
      <c r="AG322" s="168" t="s">
        <v>336</v>
      </c>
      <c r="AH322" s="168" t="s">
        <v>336</v>
      </c>
      <c r="AI322" s="168" t="s">
        <v>336</v>
      </c>
      <c r="AJ322" s="168">
        <v>4.0671211005711694E-3</v>
      </c>
      <c r="AK322" s="168">
        <v>1.3691514183961528E-2</v>
      </c>
      <c r="AL322" s="168">
        <v>-4.1304854886541453E-2</v>
      </c>
      <c r="AM322" s="168">
        <v>2.4294496292421419E-2</v>
      </c>
      <c r="AN322" s="168">
        <v>1.0687146978747508E-2</v>
      </c>
      <c r="AO322" s="168">
        <v>1.3062493925551477E-2</v>
      </c>
      <c r="AP322" s="168">
        <v>5.3621321579768733E-3</v>
      </c>
    </row>
    <row r="323" spans="1:42" s="165" customFormat="1" ht="12.75" customHeight="1">
      <c r="A323" s="162">
        <f t="shared" si="2"/>
        <v>45657</v>
      </c>
      <c r="B323" s="168">
        <v>-7.6740649999999999E-3</v>
      </c>
      <c r="C323" s="168" t="e">
        <f>_xll.BDP(C$5&amp;" Index","CUST_TRR_RETURN_HOLDING_PER", "CUST_TRR_START_DT",TEXT($A322,"YYYYMMDD"), "CUST_TRR_END_DT",TEXT($A323,"YYYYMMDD"),"CUST_TRR_CRNCY",C$9)/100</f>
        <v>#VALUE!</v>
      </c>
      <c r="D323" s="168" t="e">
        <f>_xll.BDP(D$5&amp;" Index","CUST_TRR_RETURN_HOLDING_PER", "CUST_TRR_START_DT",TEXT($A322,"YYYYMMDD"), "CUST_TRR_END_DT",TEXT($A323,"YYYYMMDD"),"CUST_TRR_CRNCY",D$9)/100</f>
        <v>#VALUE!</v>
      </c>
      <c r="E323" s="168" t="e">
        <f>_xll.BDP(E$5&amp;" Index","CUST_TRR_RETURN_HOLDING_PER", "CUST_TRR_START_DT",TEXT($A322,"YYYYMMDD"), "CUST_TRR_END_DT",TEXT($A323,"YYYYMMDD"),"CUST_TRR_CRNCY",E$9)/100</f>
        <v>#VALUE!</v>
      </c>
      <c r="F323" s="168">
        <f>_xll.BDH(F$5&amp;" Index","PX_LAST",$A323,$A323,"days=a","fill=P")/_xll.BDH(F$5&amp;" Index","PX_LAST",$A322,$A322,"days=a","fill=P")-1</f>
        <v>-1.859550673591559E-3</v>
      </c>
      <c r="G323" s="168" t="e">
        <f>_xll.BDP(G$5&amp;" Index","CUST_TRR_RETURN_HOLDING_PER", "CUST_TRR_START_DT",TEXT($A322,"YYYYMMDD"), "CUST_TRR_END_DT",TEXT($A323,"YYYYMMDD"),"CUST_TRR_CRNCY",G$9)/100</f>
        <v>#VALUE!</v>
      </c>
      <c r="H323" s="168">
        <f>_xll.BDH(H$5&amp;" Index","PX_LAST",$A323,$A323,"days=a","fill=P")/_xll.BDH(H$5&amp;" Index","PX_LAST",$A322,$A322,"days=a","fill=P")-1</f>
        <v>-1.719347179749553E-2</v>
      </c>
      <c r="I323" s="168" t="e">
        <f>_xll.BDP(I$5&amp;" Index","CUST_TRR_RETURN_HOLDING_PER", "CUST_TRR_START_DT",TEXT($A322,"YYYYMMDD"), "CUST_TRR_END_DT",TEXT($A323,"YYYYMMDD"),"CUST_TRR_CRNCY",I$9)/100</f>
        <v>#VALUE!</v>
      </c>
      <c r="J323" s="168">
        <f>_xll.BDH(J$5&amp;" Index","PX_LAST",$A323,$A323,"days=a","fill=P")/_xll.BDH(J$5&amp;" Index","PX_LAST",$A322,$A322,"days=a","fill=P")-1</f>
        <v>-6.3225622038072249E-3</v>
      </c>
      <c r="K323" s="168">
        <f>_xll.BDH(K$5&amp;" Index","PX_LAST",$A323,$A323,"days=a","fill=P")/_xll.BDH(K$5&amp;" Index","PX_LAST",$A322,$A322,"days=a","fill=P")-1</f>
        <v>-1.5605722098102626E-2</v>
      </c>
      <c r="L323" s="133">
        <f>_xll.BDH(L$5&amp;" Index","PX_LAST",$A323,$A323,"days=a","fill=P")/_xll.BDH(L$5&amp;" Index","PX_LAST",$A322,$A322,"days=a","fill=P")-1</f>
        <v>4.1539612949375027E-3</v>
      </c>
      <c r="M323" s="133">
        <f>_xll.BDH(M$5&amp;" Index","PX_LAST",$A323,$A323,"days=a","fill=P")/_xll.BDH(M$5&amp;" Index","PX_LAST",$A322,$A322,"days=a","fill=P")-1</f>
        <v>5.0211377832389825E-3</v>
      </c>
      <c r="N323" s="133">
        <f>_xll.BDH(N$5&amp;" Index","PX_LAST",$A323,$A323,"days=a","fill=P")/_xll.BDH(N$5&amp;" Index","PX_LAST",$A322,$A322,"days=a","fill=P")-1</f>
        <v>-6.6152914900394766E-3</v>
      </c>
      <c r="O323" s="133">
        <f>_xll.BDH(O$5&amp;" Index","PX_LAST",$A323,$A323,"days=a","fill=P")/_xll.BDH(O$5&amp;" Index","PX_LAST",$A322,$A322,"days=a","fill=P")-1</f>
        <v>-2.5770055246283841E-2</v>
      </c>
      <c r="P323" s="133">
        <f>_xll.BDH(P$5&amp;" Index","PX_LAST",$A323,$A323,"days=a","fill=P")/_xll.BDH(P$5&amp;" Index","PX_LAST",$A322,$A322,"days=a","fill=P")-1</f>
        <v>-5.417276720351305E-3</v>
      </c>
      <c r="Q323" s="168" t="e">
        <f>_xll.BDP(Q$5&amp;" Index","CUST_TRR_RETURN_HOLDING_PER", "CUST_TRR_START_DT",TEXT($A322,"YYYYMMDD"), "CUST_TRR_END_DT",TEXT($A323,"YYYYMMDD"),"CUST_TRR_CRNCY",Q$9)/100</f>
        <v>#VALUE!</v>
      </c>
      <c r="R323" s="168" t="e">
        <f>_xll.BDP(R$5&amp;" Index","CUST_TRR_RETURN_HOLDING_PER", "CUST_TRR_START_DT",TEXT($A322,"YYYYMMDD"), "CUST_TRR_END_DT",TEXT($A323,"YYYYMMDD"),"CUST_TRR_CRNCY",R$9)/100</f>
        <v>#VALUE!</v>
      </c>
      <c r="S323" s="168" t="e">
        <f>_xll.BDP(S$5&amp;" Index","CUST_TRR_RETURN_HOLDING_PER", "CUST_TRR_START_DT",TEXT($A322,"YYYYMMDD"), "CUST_TRR_END_DT",TEXT($A323,"YYYYMMDD"),"CUST_TRR_CRNCY",S$9)/100</f>
        <v>#VALUE!</v>
      </c>
      <c r="T323" s="168" t="e">
        <f>_xll.BDP(T$5&amp;" Index","CUST_TRR_RETURN_HOLDING_PER", "CUST_TRR_START_DT",TEXT($A322,"YYYYMMDD"), "CUST_TRR_END_DT",TEXT($A323,"YYYYMMDD"),"CUST_TRR_CRNCY",T$9)/100</f>
        <v>#VALUE!</v>
      </c>
      <c r="U323" s="168">
        <f>_xll.BDH(U$5&amp;" Index","PX_LAST",$A323,$A323,"days=a","fill=P")/_xll.BDH(U$5&amp;" Index","PX_LAST",$A322,$A322,"days=a","fill=P")-1</f>
        <v>-1.154361549266214E-2</v>
      </c>
      <c r="V323" s="168" t="e">
        <f>_xll.BDP(V$5&amp;" Index","CUST_TRR_RETURN_HOLDING_PER", "CUST_TRR_START_DT",TEXT($A322,"YYYYMMDD"), "CUST_TRR_END_DT",TEXT($A323,"YYYYMMDD"),"CUST_TRR_CRNCY",V$9)/100</f>
        <v>#VALUE!</v>
      </c>
      <c r="W323" s="168">
        <f>_xll.BDH(W$5&amp;" Index","PX_LAST",$A323,$A323,"days=a","fill=P")/_xll.BDH(W$5&amp;" Index","PX_LAST",$A322,$A322,"days=a","fill=P")-1</f>
        <v>1.1048331735596939E-4</v>
      </c>
      <c r="X323" s="168">
        <f>_xll.BDH(X$5&amp;" Index","PX_LAST",$A323,$A323,"days=a","fill=P")/_xll.BDH(X$5&amp;" Index","PX_LAST",$A322,$A322,"days=a","fill=P")-1</f>
        <v>-3.5648068505457209E-3</v>
      </c>
      <c r="Y323" s="168">
        <f>_xll.BDH(Y$5&amp;" Index","PX_LAST",$A323,$A323,"days=a","fill=P")/_xll.BDH(Y$5&amp;" Index","PX_LAST",$A322,$A322,"days=a","fill=P")-1</f>
        <v>4.7776114643884871E-3</v>
      </c>
      <c r="Z323" s="168">
        <f>_xll.BDH(Z$5&amp;" Index","PX_LAST",$A323,$A323,"days=a","fill=P")/_xll.BDH(Z$5&amp;" Index","PX_LAST",$A322,$A322,"days=a","fill=P")-1</f>
        <v>3.0308358306294636E-3</v>
      </c>
      <c r="AA323" s="168">
        <f>_xll.BDH(AA$5&amp;" Index","PX_LAST",$A323,$A323,"days=a","fill=P")/_xll.BDH(AA$5&amp;" Index","PX_LAST",$A322,$A322,"days=a","fill=P")-1</f>
        <v>-2.5132395163721677E-3</v>
      </c>
      <c r="AB323" s="168">
        <v>7.0000000000000001E-3</v>
      </c>
      <c r="AC323" s="168">
        <v>3.3E-3</v>
      </c>
      <c r="AD323" s="168">
        <v>-9.3659999999999993E-3</v>
      </c>
      <c r="AE323" s="168">
        <v>-2.6199999999999999E-3</v>
      </c>
      <c r="AF323" s="168">
        <v>-1.678E-3</v>
      </c>
      <c r="AG323" s="168">
        <v>3.1595999999999999E-2</v>
      </c>
      <c r="AH323" s="168">
        <v>2.3404000000000001E-2</v>
      </c>
      <c r="AI323" s="168">
        <v>-2.2096000000000001E-2</v>
      </c>
      <c r="AJ323" s="168">
        <f>_xll.BDH(AJ$5&amp;" Index","PX_LAST",$A323,$A323,"days=a","fill=P")/_xll.BDH(AJ$5&amp;" Index","PX_LAST",$A322,$A322,"days=a","fill=P")-1</f>
        <v>1.0193083080591192E-2</v>
      </c>
      <c r="AK323" s="168">
        <f>_xll.BDH(AK$5&amp;" Index","PX_LAST",$A323,$A323,"days=a","fill=P")/_xll.BDH(AK$5&amp;" Index","PX_LAST",$A322,$A322,"days=a","fill=P")-1</f>
        <v>1.6192399530437385E-2</v>
      </c>
      <c r="AL323" s="168">
        <f>_xll.BDH(AL$5&amp;" Index","PX_LAST",$A323,$A323,"days=a","fill=P")/_xll.BDH(AL$5&amp;" Index","PX_LAST",$A322,$A322,"days=a","fill=P")-1</f>
        <v>-2.5801572687497054E-2</v>
      </c>
      <c r="AM323" s="168">
        <f>_xll.BDH(AM$5&amp;" Index","PX_LAST",$A323,$A323,"days=a","fill=P")/_xll.BDH(AM$5&amp;" Index","PX_LAST",$A322,$A322,"days=a","fill=P")-1</f>
        <v>-6.9276437131580604E-2</v>
      </c>
      <c r="AN323" s="168">
        <f>_xll.BDH(AN$5&amp;" Index","PX_LAST",$A323,$A323,"days=a","fill=P")/_xll.BDH(AN$5&amp;" Index","PX_LAST",$A322,$A322,"days=a","fill=P")-1</f>
        <v>1.4471198295614496E-2</v>
      </c>
      <c r="AO323" s="168">
        <f>_xll.BDH(AO$5&amp;" Index","PX_LAST",$A323,$A323,"days=a","fill=P")/_xll.BDH(AO$5&amp;" Index","PX_LAST",$A322,$A322,"days=a","fill=P")-1</f>
        <v>1.4774449795652123E-2</v>
      </c>
      <c r="AP323" s="168">
        <f>_xll.BDH(AP$5&amp;" Index","PX_LAST",$A323,$A323,"days=a","fill=P")/_xll.BDH(AP$5&amp;" Index","PX_LAST",$A322,$A322,"days=a","fill=P")-1</f>
        <v>5.4733876323451724E-3</v>
      </c>
    </row>
    <row r="324" spans="1:42" s="165" customFormat="1" ht="12.75" customHeight="1">
      <c r="A324" s="162">
        <f t="shared" si="2"/>
        <v>45688</v>
      </c>
      <c r="B324" s="168">
        <v>3.8744620000000004E-3</v>
      </c>
      <c r="C324" s="168" t="e">
        <f>_xll.BDP(C$5&amp;" Index","CUST_TRR_RETURN_HOLDING_PER", "CUST_TRR_START_DT",TEXT($A323,"YYYYMMDD"), "CUST_TRR_END_DT",TEXT($A324,"YYYYMMDD"),"CUST_TRR_CRNCY",C$9)/100</f>
        <v>#VALUE!</v>
      </c>
      <c r="D324" s="168" t="e">
        <f>_xll.BDP(D$5&amp;" Index","CUST_TRR_RETURN_HOLDING_PER", "CUST_TRR_START_DT",TEXT($A323,"YYYYMMDD"), "CUST_TRR_END_DT",TEXT($A324,"YYYYMMDD"),"CUST_TRR_CRNCY",D$9)/100</f>
        <v>#VALUE!</v>
      </c>
      <c r="E324" s="168" t="e">
        <f>_xll.BDP(E$5&amp;" Index","CUST_TRR_RETURN_HOLDING_PER", "CUST_TRR_START_DT",TEXT($A323,"YYYYMMDD"), "CUST_TRR_END_DT",TEXT($A324,"YYYYMMDD"),"CUST_TRR_CRNCY",E$9)/100</f>
        <v>#VALUE!</v>
      </c>
      <c r="F324" s="168">
        <f>_xll.BDH(F$5&amp;" Index","PX_LAST",$A324,$A324,"days=a","fill=P")/_xll.BDH(F$5&amp;" Index","PX_LAST",$A323,$A323,"days=a","fill=P")-1</f>
        <v>1.3442544303426063E-2</v>
      </c>
      <c r="G324" s="168" t="e">
        <f>_xll.BDP(G$5&amp;" Index","CUST_TRR_RETURN_HOLDING_PER", "CUST_TRR_START_DT",TEXT($A323,"YYYYMMDD"), "CUST_TRR_END_DT",TEXT($A324,"YYYYMMDD"),"CUST_TRR_CRNCY",G$9)/100</f>
        <v>#VALUE!</v>
      </c>
      <c r="H324" s="168">
        <f>_xll.BDH(H$5&amp;" Index","PX_LAST",$A324,$A324,"days=a","fill=P")/_xll.BDH(H$5&amp;" Index","PX_LAST",$A323,$A323,"days=a","fill=P")-1</f>
        <v>6.9577598424324094E-3</v>
      </c>
      <c r="I324" s="168" t="e">
        <f>_xll.BDP(I$5&amp;" Index","CUST_TRR_RETURN_HOLDING_PER", "CUST_TRR_START_DT",TEXT($A323,"YYYYMMDD"), "CUST_TRR_END_DT",TEXT($A324,"YYYYMMDD"),"CUST_TRR_CRNCY",I$9)/100</f>
        <v>#VALUE!</v>
      </c>
      <c r="J324" s="168">
        <f>_xll.BDH(J$5&amp;" Index","PX_LAST",$A324,$A324,"days=a","fill=P")/_xll.BDH(J$5&amp;" Index","PX_LAST",$A323,$A323,"days=a","fill=P")-1</f>
        <v>1.4237812603125732E-2</v>
      </c>
      <c r="K324" s="168">
        <f>_xll.BDH(K$5&amp;" Index","PX_LAST",$A324,$A324,"days=a","fill=P")/_xll.BDH(K$5&amp;" Index","PX_LAST",$A323,$A323,"days=a","fill=P")-1</f>
        <v>5.1827512618136673E-3</v>
      </c>
      <c r="L324" s="133">
        <f>_xll.BDH(L$5&amp;" Index","PX_LAST",$A324,$A324,"days=a","fill=P")/_xll.BDH(L$5&amp;" Index","PX_LAST",$A323,$A323,"days=a","fill=P")-1</f>
        <v>6.5683609457374281E-3</v>
      </c>
      <c r="M324" s="133">
        <f>_xll.BDH(M$5&amp;" Index","PX_LAST",$A324,$A324,"days=a","fill=P")/_xll.BDH(M$5&amp;" Index","PX_LAST",$A323,$A323,"days=a","fill=P")-1</f>
        <v>9.4535636441703819E-3</v>
      </c>
      <c r="N324" s="133">
        <f>_xll.BDH(N$5&amp;" Index","PX_LAST",$A324,$A324,"days=a","fill=P")/_xll.BDH(N$5&amp;" Index","PX_LAST",$A323,$A323,"days=a","fill=P")-1</f>
        <v>8.0158609934293246E-3</v>
      </c>
      <c r="O324" s="133">
        <f>_xll.BDH(O$5&amp;" Index","PX_LAST",$A324,$A324,"days=a","fill=P")/_xll.BDH(O$5&amp;" Index","PX_LAST",$A323,$A323,"days=a","fill=P")-1</f>
        <v>2.7075308737929626E-2</v>
      </c>
      <c r="P324" s="133">
        <f>_xll.BDH(P$5&amp;" Index","PX_LAST",$A324,$A324,"days=a","fill=P")/_xll.BDH(P$5&amp;" Index","PX_LAST",$A323,$A323,"days=a","fill=P")-1</f>
        <v>8.3909907257468941E-3</v>
      </c>
      <c r="Q324" s="168" t="e">
        <f>_xll.BDP(Q$5&amp;" Index","CUST_TRR_RETURN_HOLDING_PER", "CUST_TRR_START_DT",TEXT($A323,"YYYYMMDD"), "CUST_TRR_END_DT",TEXT($A324,"YYYYMMDD"),"CUST_TRR_CRNCY",Q$9)/100</f>
        <v>#VALUE!</v>
      </c>
      <c r="R324" s="168" t="e">
        <f>_xll.BDP(R$5&amp;" Index","CUST_TRR_RETURN_HOLDING_PER", "CUST_TRR_START_DT",TEXT($A323,"YYYYMMDD"), "CUST_TRR_END_DT",TEXT($A324,"YYYYMMDD"),"CUST_TRR_CRNCY",R$9)/100</f>
        <v>#VALUE!</v>
      </c>
      <c r="S324" s="168" t="e">
        <f>_xll.BDP(S$5&amp;" Index","CUST_TRR_RETURN_HOLDING_PER", "CUST_TRR_START_DT",TEXT($A323,"YYYYMMDD"), "CUST_TRR_END_DT",TEXT($A324,"YYYYMMDD"),"CUST_TRR_CRNCY",S$9)/100</f>
        <v>#VALUE!</v>
      </c>
      <c r="T324" s="168" t="e">
        <f>_xll.BDP(T$5&amp;" Index","CUST_TRR_RETURN_HOLDING_PER", "CUST_TRR_START_DT",TEXT($A323,"YYYYMMDD"), "CUST_TRR_END_DT",TEXT($A324,"YYYYMMDD"),"CUST_TRR_CRNCY",T$9)/100</f>
        <v>#VALUE!</v>
      </c>
      <c r="U324" s="168">
        <f>_xll.BDH(U$5&amp;" Index","PX_LAST",$A324,$A324,"days=a","fill=P")/_xll.BDH(U$5&amp;" Index","PX_LAST",$A323,$A323,"days=a","fill=P")-1</f>
        <v>1.3785443616882276E-2</v>
      </c>
      <c r="V324" s="168" t="e">
        <f>_xll.BDP(V$5&amp;" Index","CUST_TRR_RETURN_HOLDING_PER", "CUST_TRR_START_DT",TEXT($A323,"YYYYMMDD"), "CUST_TRR_END_DT",TEXT($A324,"YYYYMMDD"),"CUST_TRR_CRNCY",V$9)/100</f>
        <v>#VALUE!</v>
      </c>
      <c r="W324" s="168">
        <f>_xll.BDH(W$5&amp;" Index","PX_LAST",$A324,$A324,"days=a","fill=P")/_xll.BDH(W$5&amp;" Index","PX_LAST",$A323,$A323,"days=a","fill=P")-1</f>
        <v>1.0005045296524129E-2</v>
      </c>
      <c r="X324" s="168">
        <f>_xll.BDH(X$5&amp;" Index","PX_LAST",$A324,$A324,"days=a","fill=P")/_xll.BDH(X$5&amp;" Index","PX_LAST",$A323,$A323,"days=a","fill=P")-1</f>
        <v>2.1054133376813944E-2</v>
      </c>
      <c r="Y324" s="168">
        <f>_xll.BDH(Y$5&amp;" Index","PX_LAST",$A324,$A324,"days=a","fill=P")/_xll.BDH(Y$5&amp;" Index","PX_LAST",$A323,$A323,"days=a","fill=P")-1</f>
        <v>6.5999290506166819E-3</v>
      </c>
      <c r="Z324" s="168">
        <f>_xll.BDH(Z$5&amp;" Index","PX_LAST",$A324,$A324,"days=a","fill=P")/_xll.BDH(Z$5&amp;" Index","PX_LAST",$A323,$A323,"days=a","fill=P")-1</f>
        <v>-2.0038981417416224E-3</v>
      </c>
      <c r="AA324" s="168">
        <f>_xll.BDH(AA$5&amp;" Index","PX_LAST",$A324,$A324,"days=a","fill=P")/_xll.BDH(AA$5&amp;" Index","PX_LAST",$A323,$A323,"days=a","fill=P")-1</f>
        <v>8.7202511129564897E-3</v>
      </c>
      <c r="AB324" s="168" t="s">
        <v>336</v>
      </c>
      <c r="AC324" s="168" t="s">
        <v>336</v>
      </c>
      <c r="AD324" s="168"/>
      <c r="AE324" s="168" t="s">
        <v>336</v>
      </c>
      <c r="AF324" s="168" t="s">
        <v>336</v>
      </c>
      <c r="AG324" s="168" t="s">
        <v>336</v>
      </c>
      <c r="AH324" s="168" t="s">
        <v>336</v>
      </c>
      <c r="AI324" s="168" t="s">
        <v>336</v>
      </c>
      <c r="AJ324" s="168">
        <f>_xll.BDH(AJ$5&amp;" Index","PX_LAST",$A324,$A324,"days=a","fill=P")/_xll.BDH(AJ$5&amp;" Index","PX_LAST",$A323,$A323,"days=a","fill=P")-1</f>
        <v>3.9538272435858612E-2</v>
      </c>
      <c r="AK324" s="168">
        <f>_xll.BDH(AK$5&amp;" Index","PX_LAST",$A324,$A324,"days=a","fill=P")/_xll.BDH(AK$5&amp;" Index","PX_LAST",$A323,$A323,"days=a","fill=P")-1</f>
        <v>2.7555539660115702E-2</v>
      </c>
      <c r="AL324" s="168">
        <f>_xll.BDH(AL$5&amp;" Index","PX_LAST",$A324,$A324,"days=a","fill=P")/_xll.BDH(AL$5&amp;" Index","PX_LAST",$A323,$A323,"days=a","fill=P")-1</f>
        <v>7.2193889047454496E-2</v>
      </c>
      <c r="AM324" s="168">
        <f>_xll.BDH(AM$5&amp;" Index","PX_LAST",$A324,$A324,"days=a","fill=P")/_xll.BDH(AM$5&amp;" Index","PX_LAST",$A323,$A323,"days=a","fill=P")-1</f>
        <v>1.7792817770945879E-2</v>
      </c>
      <c r="AN324" s="168">
        <f>_xll.BDH(AN$5&amp;" Index","PX_LAST",$A324,$A324,"days=a","fill=P")/_xll.BDH(AN$5&amp;" Index","PX_LAST",$A323,$A323,"days=a","fill=P")-1</f>
        <v>-1.1530689067638766E-2</v>
      </c>
      <c r="AO324" s="168">
        <f>_xll.BDH(AO$5&amp;" Index","PX_LAST",$A324,$A324,"days=a","fill=P")/_xll.BDH(AO$5&amp;" Index","PX_LAST",$A323,$A323,"days=a","fill=P")-1</f>
        <v>-9.6621097812317203E-3</v>
      </c>
      <c r="AP324" s="168">
        <f>_xll.BDH(AP$5&amp;" Index","PX_LAST",$A324,$A324,"days=a","fill=P")/_xll.BDH(AP$5&amp;" Index","PX_LAST",$A323,$A323,"days=a","fill=P")-1</f>
        <v>5.0399285792088744E-3</v>
      </c>
    </row>
    <row r="325" spans="1:42" s="165" customFormat="1" ht="12.75" customHeight="1">
      <c r="A325" s="162">
        <f t="shared" si="2"/>
        <v>45716</v>
      </c>
      <c r="B325" s="168">
        <v>1.2041219999999998E-2</v>
      </c>
      <c r="C325" s="168" t="e">
        <f>_xll.BDP(C$5&amp;" Index","CUST_TRR_RETURN_HOLDING_PER", "CUST_TRR_START_DT",TEXT($A324,"YYYYMMDD"), "CUST_TRR_END_DT",TEXT($A325,"YYYYMMDD"),"CUST_TRR_CRNCY",C$9)/100</f>
        <v>#VALUE!</v>
      </c>
      <c r="D325" s="168" t="e">
        <f>_xll.BDP(D$5&amp;" Index","CUST_TRR_RETURN_HOLDING_PER", "CUST_TRR_START_DT",TEXT($A324,"YYYYMMDD"), "CUST_TRR_END_DT",TEXT($A325,"YYYYMMDD"),"CUST_TRR_CRNCY",D$9)/100</f>
        <v>#VALUE!</v>
      </c>
      <c r="E325" s="168" t="e">
        <f>_xll.BDP(E$5&amp;" Index","CUST_TRR_RETURN_HOLDING_PER", "CUST_TRR_START_DT",TEXT($A324,"YYYYMMDD"), "CUST_TRR_END_DT",TEXT($A325,"YYYYMMDD"),"CUST_TRR_CRNCY",E$9)/100</f>
        <v>#VALUE!</v>
      </c>
      <c r="F325" s="168">
        <f>_xll.BDH(F$5&amp;" Index","PX_LAST",$A325,$A325,"days=a","fill=P")/_xll.BDH(F$5&amp;" Index","PX_LAST",$A324,$A324,"days=a","fill=P")-1</f>
        <v>7.7889871122029941E-3</v>
      </c>
      <c r="G325" s="168" t="e">
        <f>_xll.BDP(G$5&amp;" Index","CUST_TRR_RETURN_HOLDING_PER", "CUST_TRR_START_DT",TEXT($A324,"YYYYMMDD"), "CUST_TRR_END_DT",TEXT($A325,"YYYYMMDD"),"CUST_TRR_CRNCY",G$9)/100</f>
        <v>#VALUE!</v>
      </c>
      <c r="H325" s="168">
        <f>_xll.BDH(H$5&amp;" Index","PX_LAST",$A325,$A325,"days=a","fill=P")/_xll.BDH(H$5&amp;" Index","PX_LAST",$A324,$A324,"days=a","fill=P")-1</f>
        <v>2.1578790210695642E-2</v>
      </c>
      <c r="I325" s="168" t="e">
        <f>_xll.BDP(I$5&amp;" Index","CUST_TRR_RETURN_HOLDING_PER", "CUST_TRR_START_DT",TEXT($A324,"YYYYMMDD"), "CUST_TRR_END_DT",TEXT($A325,"YYYYMMDD"),"CUST_TRR_CRNCY",I$9)/100</f>
        <v>#VALUE!</v>
      </c>
      <c r="J325" s="168">
        <f>_xll.BDH(J$5&amp;" Index","PX_LAST",$A325,$A325,"days=a","fill=P")/_xll.BDH(J$5&amp;" Index","PX_LAST",$A324,$A324,"days=a","fill=P")-1</f>
        <v>-1.2935264699118765E-3</v>
      </c>
      <c r="K325" s="168">
        <f>_xll.BDH(K$5&amp;" Index","PX_LAST",$A325,$A325,"days=a","fill=P")/_xll.BDH(K$5&amp;" Index","PX_LAST",$A324,$A324,"days=a","fill=P")-1</f>
        <v>2.4701759115724142E-2</v>
      </c>
      <c r="L325" s="133">
        <f>_xll.BDH(L$5&amp;" Index","PX_LAST",$A325,$A325,"days=a","fill=P")/_xll.BDH(L$5&amp;" Index","PX_LAST",$A324,$A324,"days=a","fill=P")-1</f>
        <v>2.0332975991206315E-3</v>
      </c>
      <c r="M325" s="133">
        <f>_xll.BDH(M$5&amp;" Index","PX_LAST",$A325,$A325,"days=a","fill=P")/_xll.BDH(M$5&amp;" Index","PX_LAST",$A324,$A324,"days=a","fill=P")-1</f>
        <v>7.9195429230574099E-3</v>
      </c>
      <c r="N325" s="133">
        <f>_xll.BDH(N$5&amp;" Index","PX_LAST",$A325,$A325,"days=a","fill=P")/_xll.BDH(N$5&amp;" Index","PX_LAST",$A324,$A324,"days=a","fill=P")-1</f>
        <v>1.3405861033944699E-2</v>
      </c>
      <c r="O325" s="133">
        <f>_xll.BDH(O$5&amp;" Index","PX_LAST",$A325,$A325,"days=a","fill=P")/_xll.BDH(O$5&amp;" Index","PX_LAST",$A324,$A324,"days=a","fill=P")-1</f>
        <v>-4.9831473647922175E-3</v>
      </c>
      <c r="P325" s="133">
        <f>_xll.BDH(P$5&amp;" Index","PX_LAST",$A325,$A325,"days=a","fill=P")/_xll.BDH(P$5&amp;" Index","PX_LAST",$A324,$A324,"days=a","fill=P")-1</f>
        <v>1.671532846715329E-2</v>
      </c>
      <c r="Q325" s="168" t="e">
        <f>_xll.BDP(Q$5&amp;" Index","CUST_TRR_RETURN_HOLDING_PER", "CUST_TRR_START_DT",TEXT($A324,"YYYYMMDD"), "CUST_TRR_END_DT",TEXT($A325,"YYYYMMDD"),"CUST_TRR_CRNCY",Q$9)/100</f>
        <v>#VALUE!</v>
      </c>
      <c r="R325" s="168" t="e">
        <f>_xll.BDP(R$5&amp;" Index","CUST_TRR_RETURN_HOLDING_PER", "CUST_TRR_START_DT",TEXT($A324,"YYYYMMDD"), "CUST_TRR_END_DT",TEXT($A325,"YYYYMMDD"),"CUST_TRR_CRNCY",R$9)/100</f>
        <v>#VALUE!</v>
      </c>
      <c r="S325" s="168" t="e">
        <f>_xll.BDP(S$5&amp;" Index","CUST_TRR_RETURN_HOLDING_PER", "CUST_TRR_START_DT",TEXT($A324,"YYYYMMDD"), "CUST_TRR_END_DT",TEXT($A325,"YYYYMMDD"),"CUST_TRR_CRNCY",S$9)/100</f>
        <v>#VALUE!</v>
      </c>
      <c r="T325" s="168" t="e">
        <f>_xll.BDP(T$5&amp;" Index","CUST_TRR_RETURN_HOLDING_PER", "CUST_TRR_START_DT",TEXT($A324,"YYYYMMDD"), "CUST_TRR_END_DT",TEXT($A325,"YYYYMMDD"),"CUST_TRR_CRNCY",T$9)/100</f>
        <v>#VALUE!</v>
      </c>
      <c r="U325" s="168">
        <f>_xll.BDH(U$5&amp;" Index","PX_LAST",$A325,$A325,"days=a","fill=P")/_xll.BDH(U$5&amp;" Index","PX_LAST",$A324,$A324,"days=a","fill=P")-1</f>
        <v>1.9816974930721987E-3</v>
      </c>
      <c r="V325" s="168" t="e">
        <f>_xll.BDP(V$5&amp;" Index","CUST_TRR_RETURN_HOLDING_PER", "CUST_TRR_START_DT",TEXT($A324,"YYYYMMDD"), "CUST_TRR_END_DT",TEXT($A325,"YYYYMMDD"),"CUST_TRR_CRNCY",V$9)/100</f>
        <v>#VALUE!</v>
      </c>
      <c r="W325" s="168">
        <f>_xll.BDH(W$5&amp;" Index","PX_LAST",$A325,$A325,"days=a","fill=P")/_xll.BDH(W$5&amp;" Index","PX_LAST",$A324,$A324,"days=a","fill=P")-1</f>
        <v>2.8357934219196412E-3</v>
      </c>
      <c r="X325" s="168">
        <f>_xll.BDH(X$5&amp;" Index","PX_LAST",$A325,$A325,"days=a","fill=P")/_xll.BDH(X$5&amp;" Index","PX_LAST",$A324,$A324,"days=a","fill=P")-1</f>
        <v>-5.3055895092931626E-3</v>
      </c>
      <c r="Y325" s="168">
        <f>_xll.BDH(Y$5&amp;" Index","PX_LAST",$A325,$A325,"days=a","fill=P")/_xll.BDH(Y$5&amp;" Index","PX_LAST",$A324,$A324,"days=a","fill=P")-1</f>
        <v>4.5704412287239649E-3</v>
      </c>
      <c r="Z325" s="168">
        <f>_xll.BDH(Z$5&amp;" Index","PX_LAST",$A325,$A325,"days=a","fill=P")/_xll.BDH(Z$5&amp;" Index","PX_LAST",$A324,$A324,"days=a","fill=P")-1</f>
        <v>7.0319820548274681E-3</v>
      </c>
      <c r="AA325" s="168">
        <f>_xll.BDH(AA$5&amp;" Index","PX_LAST",$A325,$A325,"days=a","fill=P")/_xll.BDH(AA$5&amp;" Index","PX_LAST",$A324,$A324,"days=a","fill=P")-1</f>
        <v>7.4746126512867939E-3</v>
      </c>
      <c r="AB325" s="168" t="s">
        <v>336</v>
      </c>
      <c r="AC325" s="168" t="s">
        <v>336</v>
      </c>
      <c r="AD325" s="168"/>
      <c r="AE325" s="168" t="s">
        <v>336</v>
      </c>
      <c r="AF325" s="168" t="s">
        <v>336</v>
      </c>
      <c r="AG325" s="168" t="s">
        <v>336</v>
      </c>
      <c r="AH325" s="168" t="s">
        <v>336</v>
      </c>
      <c r="AI325" s="168" t="s">
        <v>336</v>
      </c>
      <c r="AJ325" s="168">
        <f>_xll.BDH(AJ$5&amp;" Index","PX_LAST",$A325,$A325,"days=a","fill=P")/_xll.BDH(AJ$5&amp;" Index","PX_LAST",$A324,$A324,"days=a","fill=P")-1</f>
        <v>7.7891114502881553E-3</v>
      </c>
      <c r="AK325" s="168">
        <f>_xll.BDH(AK$5&amp;" Index","PX_LAST",$A325,$A325,"days=a","fill=P")/_xll.BDH(AK$5&amp;" Index","PX_LAST",$A324,$A324,"days=a","fill=P")-1</f>
        <v>6.571306917391162E-3</v>
      </c>
      <c r="AL325" s="168">
        <f>_xll.BDH(AL$5&amp;" Index","PX_LAST",$A325,$A325,"days=a","fill=P")/_xll.BDH(AL$5&amp;" Index","PX_LAST",$A324,$A324,"days=a","fill=P")-1</f>
        <v>-4.2441405326454351E-3</v>
      </c>
      <c r="AM325" s="168">
        <f>_xll.BDH(AM$5&amp;" Index","PX_LAST",$A325,$A325,"days=a","fill=P")/_xll.BDH(AM$5&amp;" Index","PX_LAST",$A324,$A324,"days=a","fill=P")-1</f>
        <v>2.2722323635854691E-2</v>
      </c>
      <c r="AN325" s="168">
        <f>_xll.BDH(AN$5&amp;" Index","PX_LAST",$A325,$A325,"days=a","fill=P")/_xll.BDH(AN$5&amp;" Index","PX_LAST",$A324,$A324,"days=a","fill=P")-1</f>
        <v>3.0064940270986273E-3</v>
      </c>
      <c r="AO325" s="168">
        <f>_xll.BDH(AO$5&amp;" Index","PX_LAST",$A325,$A325,"days=a","fill=P")/_xll.BDH(AO$5&amp;" Index","PX_LAST",$A324,$A324,"days=a","fill=P")-1</f>
        <v>4.066748128914055E-3</v>
      </c>
      <c r="AP325" s="168">
        <f>_xll.BDH(AP$5&amp;" Index","PX_LAST",$A325,$A325,"days=a","fill=P")/_xll.BDH(AP$5&amp;" Index","PX_LAST",$A324,$A324,"days=a","fill=P")-1</f>
        <v>4.2318291139005204E-3</v>
      </c>
    </row>
    <row r="326" spans="1:42" s="165" customFormat="1" ht="12.75" customHeight="1">
      <c r="A326" s="162">
        <f t="shared" si="2"/>
        <v>45747</v>
      </c>
      <c r="B326" s="168">
        <v>-4.1727240000000001E-3</v>
      </c>
      <c r="C326" s="168" t="e">
        <f>_xll.BDP(C$5&amp;" Index","CUST_TRR_RETURN_HOLDING_PER", "CUST_TRR_START_DT",TEXT($A325,"YYYYMMDD"), "CUST_TRR_END_DT",TEXT($A326,"YYYYMMDD"),"CUST_TRR_CRNCY",C$9)/100</f>
        <v>#VALUE!</v>
      </c>
      <c r="D326" s="168" t="e">
        <f>_xll.BDP(D$5&amp;" Index","CUST_TRR_RETURN_HOLDING_PER", "CUST_TRR_START_DT",TEXT($A325,"YYYYMMDD"), "CUST_TRR_END_DT",TEXT($A326,"YYYYMMDD"),"CUST_TRR_CRNCY",D$9)/100</f>
        <v>#VALUE!</v>
      </c>
      <c r="E326" s="168" t="e">
        <f>_xll.BDP(E$5&amp;" Index","CUST_TRR_RETURN_HOLDING_PER", "CUST_TRR_START_DT",TEXT($A325,"YYYYMMDD"), "CUST_TRR_END_DT",TEXT($A326,"YYYYMMDD"),"CUST_TRR_CRNCY",E$9)/100</f>
        <v>#VALUE!</v>
      </c>
      <c r="F326" s="168">
        <f>_xll.BDH(F$5&amp;" Index","PX_LAST",$A326,$A326,"days=a","fill=P")/_xll.BDH(F$5&amp;" Index","PX_LAST",$A325,$A325,"days=a","fill=P")-1</f>
        <v>-9.4267067537764371E-3</v>
      </c>
      <c r="G326" s="168" t="e">
        <f>_xll.BDP(G$5&amp;" Index","CUST_TRR_RETURN_HOLDING_PER", "CUST_TRR_START_DT",TEXT($A325,"YYYYMMDD"), "CUST_TRR_END_DT",TEXT($A326,"YYYYMMDD"),"CUST_TRR_CRNCY",G$9)/100</f>
        <v>#VALUE!</v>
      </c>
      <c r="H326" s="168">
        <f>_xll.BDH(H$5&amp;" Index","PX_LAST",$A326,$A326,"days=a","fill=P")/_xll.BDH(H$5&amp;" Index","PX_LAST",$A325,$A325,"days=a","fill=P")-1</f>
        <v>-8.7415628274079005E-4</v>
      </c>
      <c r="I326" s="168" t="e">
        <f>_xll.BDP(I$5&amp;" Index","CUST_TRR_RETURN_HOLDING_PER", "CUST_TRR_START_DT",TEXT($A325,"YYYYMMDD"), "CUST_TRR_END_DT",TEXT($A326,"YYYYMMDD"),"CUST_TRR_CRNCY",I$9)/100</f>
        <v>#VALUE!</v>
      </c>
      <c r="J326" s="168">
        <f>_xll.BDH(J$5&amp;" Index","PX_LAST",$A326,$A326,"days=a","fill=P")/_xll.BDH(J$5&amp;" Index","PX_LAST",$A325,$A325,"days=a","fill=P")-1</f>
        <v>3.2035012915523353E-3</v>
      </c>
      <c r="K326" s="168">
        <f>_xll.BDH(K$5&amp;" Index","PX_LAST",$A326,$A326,"days=a","fill=P")/_xll.BDH(K$5&amp;" Index","PX_LAST",$A325,$A325,"days=a","fill=P")-1</f>
        <v>3.28871641397388E-5</v>
      </c>
      <c r="L326" s="133">
        <f>_xll.BDH(L$5&amp;" Index","PX_LAST",$A326,$A326,"days=a","fill=P")/_xll.BDH(L$5&amp;" Index","PX_LAST",$A325,$A325,"days=a","fill=P")-1</f>
        <v>-2.9933584425081428E-3</v>
      </c>
      <c r="M326" s="133">
        <f>_xll.BDH(M$5&amp;" Index","PX_LAST",$A326,$A326,"days=a","fill=P")/_xll.BDH(M$5&amp;" Index","PX_LAST",$A325,$A325,"days=a","fill=P")-1</f>
        <v>-6.8487761612520126E-3</v>
      </c>
      <c r="N326" s="133">
        <f>_xll.BDH(N$5&amp;" Index","PX_LAST",$A326,$A326,"days=a","fill=P")/_xll.BDH(N$5&amp;" Index","PX_LAST",$A325,$A325,"days=a","fill=P")-1</f>
        <v>-5.5061862549546925E-3</v>
      </c>
      <c r="O326" s="133">
        <f>_xll.BDH(O$5&amp;" Index","PX_LAST",$A326,$A326,"days=a","fill=P")/_xll.BDH(O$5&amp;" Index","PX_LAST",$A325,$A325,"days=a","fill=P")-1</f>
        <v>-1.7398659304521336E-2</v>
      </c>
      <c r="P326" s="133">
        <f>_xll.BDH(P$5&amp;" Index","PX_LAST",$A326,$A326,"days=a","fill=P")/_xll.BDH(P$5&amp;" Index","PX_LAST",$A325,$A325,"days=a","fill=P")-1</f>
        <v>1.7230239069567777E-3</v>
      </c>
      <c r="Q326" s="168" t="e">
        <f>_xll.BDP(Q$5&amp;" Index","CUST_TRR_RETURN_HOLDING_PER", "CUST_TRR_START_DT",TEXT($A325,"YYYYMMDD"), "CUST_TRR_END_DT",TEXT($A326,"YYYYMMDD"),"CUST_TRR_CRNCY",Q$9)/100</f>
        <v>#VALUE!</v>
      </c>
      <c r="R326" s="168" t="e">
        <f>_xll.BDP(R$5&amp;" Index","CUST_TRR_RETURN_HOLDING_PER", "CUST_TRR_START_DT",TEXT($A325,"YYYYMMDD"), "CUST_TRR_END_DT",TEXT($A326,"YYYYMMDD"),"CUST_TRR_CRNCY",R$9)/100</f>
        <v>#VALUE!</v>
      </c>
      <c r="S326" s="168" t="e">
        <f>_xll.BDP(S$5&amp;" Index","CUST_TRR_RETURN_HOLDING_PER", "CUST_TRR_START_DT",TEXT($A325,"YYYYMMDD"), "CUST_TRR_END_DT",TEXT($A326,"YYYYMMDD"),"CUST_TRR_CRNCY",S$9)/100</f>
        <v>#VALUE!</v>
      </c>
      <c r="T326" s="168" t="e">
        <f>_xll.BDP(T$5&amp;" Index","CUST_TRR_RETURN_HOLDING_PER", "CUST_TRR_START_DT",TEXT($A325,"YYYYMMDD"), "CUST_TRR_END_DT",TEXT($A326,"YYYYMMDD"),"CUST_TRR_CRNCY",T$9)/100</f>
        <v>#VALUE!</v>
      </c>
      <c r="U326" s="168">
        <f>_xll.BDH(U$5&amp;" Index","PX_LAST",$A326,$A326,"days=a","fill=P")/_xll.BDH(U$5&amp;" Index","PX_LAST",$A325,$A325,"days=a","fill=P")-1</f>
        <v>-4.486179672299806E-3</v>
      </c>
      <c r="V326" s="168" t="e">
        <f>_xll.BDP(V$5&amp;" Index","CUST_TRR_RETURN_HOLDING_PER", "CUST_TRR_START_DT",TEXT($A325,"YYYYMMDD"), "CUST_TRR_END_DT",TEXT($A326,"YYYYMMDD"),"CUST_TRR_CRNCY",V$9)/100</f>
        <v>#VALUE!</v>
      </c>
      <c r="W326" s="168">
        <f>_xll.BDH(W$5&amp;" Index","PX_LAST",$A326,$A326,"days=a","fill=P")/_xll.BDH(W$5&amp;" Index","PX_LAST",$A325,$A325,"days=a","fill=P")-1</f>
        <v>-7.4924051777799372E-3</v>
      </c>
      <c r="X326" s="168">
        <f>_xll.BDH(X$5&amp;" Index","PX_LAST",$A326,$A326,"days=a","fill=P")/_xll.BDH(X$5&amp;" Index","PX_LAST",$A325,$A325,"days=a","fill=P")-1</f>
        <v>-1.3276584894535093E-2</v>
      </c>
      <c r="Y326" s="168">
        <f>_xll.BDH(Y$5&amp;" Index","PX_LAST",$A326,$A326,"days=a","fill=P")/_xll.BDH(Y$5&amp;" Index","PX_LAST",$A325,$A325,"days=a","fill=P")-1</f>
        <v>-1.1824921802935373E-3</v>
      </c>
      <c r="Z326" s="168">
        <f>_xll.BDH(Z$5&amp;" Index","PX_LAST",$A326,$A326,"days=a","fill=P")/_xll.BDH(Z$5&amp;" Index","PX_LAST",$A325,$A325,"days=a","fill=P")-1</f>
        <v>-1.3301123576512475E-2</v>
      </c>
      <c r="AA326" s="168">
        <f>_xll.BDH(AA$5&amp;" Index","PX_LAST",$A326,$A326,"days=a","fill=P")/_xll.BDH(AA$5&amp;" Index","PX_LAST",$A325,$A325,"days=a","fill=P")-1</f>
        <v>-4.5238240170153432E-3</v>
      </c>
      <c r="AB326" s="168">
        <v>1.7694000000000001E-2</v>
      </c>
      <c r="AC326" s="168">
        <v>1.9772000000000001E-2</v>
      </c>
      <c r="AD326" s="168">
        <v>3.0875E-2</v>
      </c>
      <c r="AE326" s="168">
        <v>3.8137999999999998E-2</v>
      </c>
      <c r="AF326" s="168">
        <v>1.6247999999999999E-2</v>
      </c>
      <c r="AG326" s="839">
        <v>1.375E-2</v>
      </c>
      <c r="AH326" s="839">
        <v>2.0202999999999999E-2</v>
      </c>
      <c r="AI326" s="168">
        <v>1.26354E-2</v>
      </c>
      <c r="AJ326" s="168">
        <f>_xll.BDH(AJ$5&amp;" Index","PX_LAST",$A326,$A326,"days=a","fill=P")/_xll.BDH(AJ$5&amp;" Index","PX_LAST",$A325,$A325,"days=a","fill=P")-1</f>
        <v>3.9290193152748287E-2</v>
      </c>
      <c r="AK326" s="168">
        <f>_xll.BDH(AK$5&amp;" Index","PX_LAST",$A326,$A326,"days=a","fill=P")/_xll.BDH(AK$5&amp;" Index","PX_LAST",$A325,$A325,"days=a","fill=P")-1</f>
        <v>2.1097450071634993E-2</v>
      </c>
      <c r="AL326" s="168">
        <f>_xll.BDH(AL$5&amp;" Index","PX_LAST",$A326,$A326,"days=a","fill=P")/_xll.BDH(AL$5&amp;" Index","PX_LAST",$A325,$A325,"days=a","fill=P")-1</f>
        <v>9.6259494779586063E-2</v>
      </c>
      <c r="AM326" s="168">
        <f>_xll.BDH(AM$5&amp;" Index","PX_LAST",$A326,$A326,"days=a","fill=P")/_xll.BDH(AM$5&amp;" Index","PX_LAST",$A325,$A325,"days=a","fill=P")-1</f>
        <v>-2.1494082976652007E-2</v>
      </c>
      <c r="AN326" s="168">
        <f>_xll.BDH(AN$5&amp;" Index","PX_LAST",$A326,$A326,"days=a","fill=P")/_xll.BDH(AN$5&amp;" Index","PX_LAST",$A325,$A325,"days=a","fill=P")-1</f>
        <v>8.7126813476678944E-3</v>
      </c>
      <c r="AO326" s="168">
        <f>_xll.BDH(AO$5&amp;" Index","PX_LAST",$A326,$A326,"days=a","fill=P")/_xll.BDH(AO$5&amp;" Index","PX_LAST",$A325,$A325,"days=a","fill=P")-1</f>
        <v>1.5022152921713605E-2</v>
      </c>
      <c r="AP326" s="168">
        <f>_xll.BDH(AP$5&amp;" Index","PX_LAST",$A326,$A326,"days=a","fill=P")/_xll.BDH(AP$5&amp;" Index","PX_LAST",$A325,$A325,"days=a","fill=P")-1</f>
        <v>4.4076215375916661E-3</v>
      </c>
    </row>
    <row r="327" spans="1:42" s="165" customFormat="1" ht="12.75" customHeight="1">
      <c r="A327" s="162">
        <f t="shared" si="2"/>
        <v>45777</v>
      </c>
      <c r="B327" s="168">
        <v>9.8456350000000002E-3</v>
      </c>
      <c r="C327" s="168" t="e">
        <f>_xll.BDP(C$5&amp;" Index","CUST_TRR_RETURN_HOLDING_PER", "CUST_TRR_START_DT",TEXT($A326,"YYYYMMDD"), "CUST_TRR_END_DT",TEXT($A327,"YYYYMMDD"),"CUST_TRR_CRNCY",C$9)/100</f>
        <v>#VALUE!</v>
      </c>
      <c r="D327" s="168" t="e">
        <f>_xll.BDP(D$5&amp;" Index","CUST_TRR_RETURN_HOLDING_PER", "CUST_TRR_START_DT",TEXT($A326,"YYYYMMDD"), "CUST_TRR_END_DT",TEXT($A327,"YYYYMMDD"),"CUST_TRR_CRNCY",D$9)/100</f>
        <v>#VALUE!</v>
      </c>
      <c r="E327" s="168" t="e">
        <f>_xll.BDP(E$5&amp;" Index","CUST_TRR_RETURN_HOLDING_PER", "CUST_TRR_START_DT",TEXT($A326,"YYYYMMDD"), "CUST_TRR_END_DT",TEXT($A327,"YYYYMMDD"),"CUST_TRR_CRNCY",E$9)/100</f>
        <v>#VALUE!</v>
      </c>
      <c r="F327" s="168">
        <f>_xll.BDH(F$5&amp;" Index","PX_LAST",$A327,$A327,"days=a","fill=P")/_xll.BDH(F$5&amp;" Index","PX_LAST",$A326,$A326,"days=a","fill=P")-1</f>
        <v>-2.35049118329278E-4</v>
      </c>
      <c r="G327" s="168" t="e">
        <f>_xll.BDP(G$5&amp;" Index","CUST_TRR_RETURN_HOLDING_PER", "CUST_TRR_START_DT",TEXT($A326,"YYYYMMDD"), "CUST_TRR_END_DT",TEXT($A327,"YYYYMMDD"),"CUST_TRR_CRNCY",G$9)/100</f>
        <v>#VALUE!</v>
      </c>
      <c r="H327" s="168">
        <f>_xll.BDH(H$5&amp;" Index","PX_LAST",$A327,$A327,"days=a","fill=P")/_xll.BDH(H$5&amp;" Index","PX_LAST",$A326,$A326,"days=a","fill=P")-1</f>
        <v>1.0330604635058194E-3</v>
      </c>
      <c r="I327" s="168" t="e">
        <f>_xll.BDP(I$5&amp;" Index","CUST_TRR_RETURN_HOLDING_PER", "CUST_TRR_START_DT",TEXT($A326,"YYYYMMDD"), "CUST_TRR_END_DT",TEXT($A327,"YYYYMMDD"),"CUST_TRR_CRNCY",I$9)/100</f>
        <v>#VALUE!</v>
      </c>
      <c r="J327" s="168">
        <f>_xll.BDH(J$5&amp;" Index","PX_LAST",$A327,$A327,"days=a","fill=P")/_xll.BDH(J$5&amp;" Index","PX_LAST",$A326,$A326,"days=a","fill=P")-1</f>
        <v>2.4280902079396594E-2</v>
      </c>
      <c r="K327" s="168">
        <f>_xll.BDH(K$5&amp;" Index","PX_LAST",$A327,$A327,"days=a","fill=P")/_xll.BDH(K$5&amp;" Index","PX_LAST",$A326,$A326,"days=a","fill=P")-1</f>
        <v>3.2228360957642366E-3</v>
      </c>
      <c r="L327" s="133">
        <f>_xll.BDH(L$5&amp;" Index","PX_LAST",$A327,$A327,"days=a","fill=P")/_xll.BDH(L$5&amp;" Index","PX_LAST",$A326,$A326,"days=a","fill=P")-1</f>
        <v>-1.4635214319780321E-3</v>
      </c>
      <c r="M327" s="133">
        <f>_xll.BDH(M$5&amp;" Index","PX_LAST",$A327,$A327,"days=a","fill=P")/_xll.BDH(M$5&amp;" Index","PX_LAST",$A326,$A326,"days=a","fill=P")-1</f>
        <v>-3.9575508557887495E-3</v>
      </c>
      <c r="N327" s="133">
        <f>_xll.BDH(N$5&amp;" Index","PX_LAST",$A327,$A327,"days=a","fill=P")/_xll.BDH(N$5&amp;" Index","PX_LAST",$A326,$A326,"days=a","fill=P")-1</f>
        <v>3.0717530717530028E-3</v>
      </c>
      <c r="O327" s="133">
        <f>_xll.BDH(O$5&amp;" Index","PX_LAST",$A327,$A327,"days=a","fill=P")/_xll.BDH(O$5&amp;" Index","PX_LAST",$A326,$A326,"days=a","fill=P")-1</f>
        <v>1.2468552619500084E-2</v>
      </c>
      <c r="P327" s="133">
        <f>_xll.BDH(P$5&amp;" Index","PX_LAST",$A327,$A327,"days=a","fill=P")/_xll.BDH(P$5&amp;" Index","PX_LAST",$A326,$A326,"days=a","fill=P")-1</f>
        <v>6.9519099835160247E-3</v>
      </c>
      <c r="Q327" s="168" t="e">
        <f>_xll.BDP(Q$5&amp;" Index","CUST_TRR_RETURN_HOLDING_PER", "CUST_TRR_START_DT",TEXT($A326,"YYYYMMDD"), "CUST_TRR_END_DT",TEXT($A327,"YYYYMMDD"),"CUST_TRR_CRNCY",Q$9)/100</f>
        <v>#VALUE!</v>
      </c>
      <c r="R327" s="168" t="e">
        <f>_xll.BDP(R$5&amp;" Index","CUST_TRR_RETURN_HOLDING_PER", "CUST_TRR_START_DT",TEXT($A326,"YYYYMMDD"), "CUST_TRR_END_DT",TEXT($A327,"YYYYMMDD"),"CUST_TRR_CRNCY",R$9)/100</f>
        <v>#VALUE!</v>
      </c>
      <c r="S327" s="168" t="e">
        <f>_xll.BDP(S$5&amp;" Index","CUST_TRR_RETURN_HOLDING_PER", "CUST_TRR_START_DT",TEXT($A326,"YYYYMMDD"), "CUST_TRR_END_DT",TEXT($A327,"YYYYMMDD"),"CUST_TRR_CRNCY",S$9)/100</f>
        <v>#VALUE!</v>
      </c>
      <c r="T327" s="168" t="e">
        <f>_xll.BDP(T$5&amp;" Index","CUST_TRR_RETURN_HOLDING_PER", "CUST_TRR_START_DT",TEXT($A326,"YYYYMMDD"), "CUST_TRR_END_DT",TEXT($A327,"YYYYMMDD"),"CUST_TRR_CRNCY",T$9)/100</f>
        <v>#VALUE!</v>
      </c>
      <c r="U327" s="168">
        <f>_xll.BDH(U$5&amp;" Index","PX_LAST",$A327,$A327,"days=a","fill=P")/_xll.BDH(U$5&amp;" Index","PX_LAST",$A326,$A326,"days=a","fill=P")-1</f>
        <v>1.5877374337769812E-2</v>
      </c>
      <c r="V327" s="168" t="e">
        <f>_xll.BDP(V$5&amp;" Index","CUST_TRR_RETURN_HOLDING_PER", "CUST_TRR_START_DT",TEXT($A326,"YYYYMMDD"), "CUST_TRR_END_DT",TEXT($A327,"YYYYMMDD"),"CUST_TRR_CRNCY",V$9)/100</f>
        <v>#VALUE!</v>
      </c>
      <c r="W327" s="168">
        <f>_xll.BDH(W$5&amp;" Index","PX_LAST",$A327,$A327,"days=a","fill=P")/_xll.BDH(W$5&amp;" Index","PX_LAST",$A326,$A326,"days=a","fill=P")-1</f>
        <v>-4.2730117462594919E-3</v>
      </c>
      <c r="X327" s="168">
        <f>_xll.BDH(X$5&amp;" Index","PX_LAST",$A327,$A327,"days=a","fill=P")/_xll.BDH(X$5&amp;" Index","PX_LAST",$A326,$A326,"days=a","fill=P")-1</f>
        <v>-3.5291999423314735E-5</v>
      </c>
      <c r="Y327" s="168">
        <f>_xll.BDH(Y$5&amp;" Index","PX_LAST",$A327,$A327,"days=a","fill=P")/_xll.BDH(Y$5&amp;" Index","PX_LAST",$A326,$A326,"days=a","fill=P")-1</f>
        <v>1.3308660234523373E-5</v>
      </c>
      <c r="Z327" s="168">
        <f>_xll.BDH(Z$5&amp;" Index","PX_LAST",$A327,$A327,"days=a","fill=P")/_xll.BDH(Z$5&amp;" Index","PX_LAST",$A326,$A326,"days=a","fill=P")-1</f>
        <v>-3.0078074504850671E-2</v>
      </c>
      <c r="AA327" s="168">
        <f>_xll.BDH(AA$5&amp;" Index","PX_LAST",$A327,$A327,"days=a","fill=P")/_xll.BDH(AA$5&amp;" Index","PX_LAST",$A326,$A326,"days=a","fill=P")-1</f>
        <v>1.7524322551125682E-3</v>
      </c>
      <c r="AB327" s="205" t="s">
        <v>336</v>
      </c>
      <c r="AC327" s="205" t="s">
        <v>336</v>
      </c>
      <c r="AD327" s="205"/>
      <c r="AE327" s="205"/>
      <c r="AF327" s="205"/>
      <c r="AG327" s="205"/>
      <c r="AH327" s="205"/>
      <c r="AI327" s="205"/>
      <c r="AJ327" s="168">
        <f>_xll.BDH(AJ$5&amp;" Index","PX_LAST",$A327,$A327,"days=a","fill=P")/_xll.BDH(AJ$5&amp;" Index","PX_LAST",$A326,$A326,"days=a","fill=P")-1</f>
        <v>-4.8087915031789219E-2</v>
      </c>
      <c r="AK327" s="168">
        <f>_xll.BDH(AK$5&amp;" Index","PX_LAST",$A327,$A327,"days=a","fill=P")/_xll.BDH(AK$5&amp;" Index","PX_LAST",$A326,$A326,"days=a","fill=P")-1</f>
        <v>-7.1425910687133998E-2</v>
      </c>
      <c r="AL327" s="168">
        <f>_xll.BDH(AL$5&amp;" Index","PX_LAST",$A327,$A327,"days=a","fill=P")/_xll.BDH(AL$5&amp;" Index","PX_LAST",$A326,$A326,"days=a","fill=P")-1</f>
        <v>2.728096486735887E-2</v>
      </c>
      <c r="AM327" s="168">
        <f>_xll.BDH(AM$5&amp;" Index","PX_LAST",$A327,$A327,"days=a","fill=P")/_xll.BDH(AM$5&amp;" Index","PX_LAST",$A326,$A326,"days=a","fill=P")-1</f>
        <v>9.9804413305548678E-3</v>
      </c>
      <c r="AN327" s="168">
        <f>_xll.BDH(AN$5&amp;" Index","PX_LAST",$A327,$A327,"days=a","fill=P")/_xll.BDH(AN$5&amp;" Index","PX_LAST",$A326,$A326,"days=a","fill=P")-1</f>
        <v>5.7054558421492096E-3</v>
      </c>
      <c r="AO327" s="168">
        <f>_xll.BDH(AO$5&amp;" Index","PX_LAST",$A327,$A327,"days=a","fill=P")/_xll.BDH(AO$5&amp;" Index","PX_LAST",$A326,$A326,"days=a","fill=P")-1</f>
        <v>2.1544052904702848E-3</v>
      </c>
      <c r="AP327" s="168">
        <f>_xll.BDH(AP$5&amp;" Index","PX_LAST",$A327,$A327,"days=a","fill=P")/_xll.BDH(AP$5&amp;" Index","PX_LAST",$A326,$A326,"days=a","fill=P")-1</f>
        <v>4.0085221586658726E-3</v>
      </c>
    </row>
    <row r="328" spans="1:42" s="165" customFormat="1" ht="12.75" customHeight="1">
      <c r="A328" s="162">
        <f t="shared" si="2"/>
        <v>45808</v>
      </c>
      <c r="B328" s="168" t="e">
        <f>_xll.BDP(B$5&amp;" Index","CUST_TRR_RETURN_HOLDING_PER", "CUST_TRR_START_DT",TEXT($A327,"YYYYMMDD"), "CUST_TRR_END_DT",TEXT($A328,"YYYYMMDD"),"CUST_TRR_CRNCY",B$9)/100</f>
        <v>#VALUE!</v>
      </c>
      <c r="C328" s="168" t="e">
        <f>_xll.BDP(C$5&amp;" Index","CUST_TRR_RETURN_HOLDING_PER", "CUST_TRR_START_DT",TEXT($A327,"YYYYMMDD"), "CUST_TRR_END_DT",TEXT($A328,"YYYYMMDD"),"CUST_TRR_CRNCY",C$9)/100</f>
        <v>#VALUE!</v>
      </c>
      <c r="D328" s="168" t="e">
        <f>_xll.BDP(D$5&amp;" Index","CUST_TRR_RETURN_HOLDING_PER", "CUST_TRR_START_DT",TEXT($A327,"YYYYMMDD"), "CUST_TRR_END_DT",TEXT($A328,"YYYYMMDD"),"CUST_TRR_CRNCY",D$9)/100</f>
        <v>#VALUE!</v>
      </c>
      <c r="E328" s="168" t="e">
        <f>_xll.BDP(E$5&amp;" Index","CUST_TRR_RETURN_HOLDING_PER", "CUST_TRR_START_DT",TEXT($A327,"YYYYMMDD"), "CUST_TRR_END_DT",TEXT($A328,"YYYYMMDD"),"CUST_TRR_CRNCY",E$9)/100</f>
        <v>#VALUE!</v>
      </c>
      <c r="F328" s="168">
        <f>_xll.BDH(F$5&amp;" Index","PX_LAST",$A328,$A328,"days=a","fill=P")/_xll.BDH(F$5&amp;" Index","PX_LAST",$A327,$A327,"days=a","fill=P")-1</f>
        <v>1.6839528567626161E-2</v>
      </c>
      <c r="G328" s="168" t="e">
        <f>_xll.BDP(G$5&amp;" Index","CUST_TRR_RETURN_HOLDING_PER", "CUST_TRR_START_DT",TEXT($A327,"YYYYMMDD"), "CUST_TRR_END_DT",TEXT($A328,"YYYYMMDD"),"CUST_TRR_CRNCY",G$9)/100</f>
        <v>#VALUE!</v>
      </c>
      <c r="H328" s="168">
        <f>_xll.BDH(H$5&amp;" Index","PX_LAST",$A328,$A328,"days=a","fill=P")/_xll.BDH(H$5&amp;" Index","PX_LAST",$A327,$A327,"days=a","fill=P")-1</f>
        <v>2.0985763491188081E-5</v>
      </c>
      <c r="I328" s="168" t="e">
        <f>_xll.BDP(I$5&amp;" Index","CUST_TRR_RETURN_HOLDING_PER", "CUST_TRR_START_DT",TEXT($A327,"YYYYMMDD"), "CUST_TRR_END_DT",TEXT($A328,"YYYYMMDD"),"CUST_TRR_CRNCY",I$9)/100</f>
        <v>#VALUE!</v>
      </c>
      <c r="J328" s="168">
        <f>_xll.BDH(J$5&amp;" Index","PX_LAST",$A328,$A328,"days=a","fill=P")/_xll.BDH(J$5&amp;" Index","PX_LAST",$A327,$A327,"days=a","fill=P")-1</f>
        <v>1.0837250749044403E-2</v>
      </c>
      <c r="K328" s="168">
        <f>_xll.BDH(K$5&amp;" Index","PX_LAST",$A328,$A328,"days=a","fill=P")/_xll.BDH(K$5&amp;" Index","PX_LAST",$A327,$A327,"days=a","fill=P")-1</f>
        <v>-8.5884743984789846E-3</v>
      </c>
      <c r="L328" s="133">
        <f>_xll.BDH(L$5&amp;" Index","PX_LAST",$A328,$A328,"days=a","fill=P")/_xll.BDH(L$5&amp;" Index","PX_LAST",$A327,$A327,"days=a","fill=P")-1</f>
        <v>1.5526009469923219E-2</v>
      </c>
      <c r="M328" s="133">
        <f>_xll.BDH(M$5&amp;" Index","PX_LAST",$A328,$A328,"days=a","fill=P")/_xll.BDH(M$5&amp;" Index","PX_LAST",$A327,$A327,"days=a","fill=P")-1</f>
        <v>1.4660265077838686E-2</v>
      </c>
      <c r="N328" s="133">
        <f>_xll.BDH(N$5&amp;" Index","PX_LAST",$A328,$A328,"days=a","fill=P")/_xll.BDH(N$5&amp;" Index","PX_LAST",$A327,$A327,"days=a","fill=P")-1</f>
        <v>7.112271104616763E-3</v>
      </c>
      <c r="O328" s="133">
        <f>_xll.BDH(O$5&amp;" Index","PX_LAST",$A328,$A328,"days=a","fill=P")/_xll.BDH(O$5&amp;" Index","PX_LAST",$A327,$A327,"days=a","fill=P")-1</f>
        <v>3.6012635998768916E-2</v>
      </c>
      <c r="P328" s="133">
        <f>_xll.BDH(P$5&amp;" Index","PX_LAST",$A328,$A328,"days=a","fill=P")/_xll.BDH(P$5&amp;" Index","PX_LAST",$A327,$A327,"days=a","fill=P")-1</f>
        <v>-1.850533807829069E-3</v>
      </c>
      <c r="Q328" s="168" t="e">
        <f>_xll.BDP(Q$5&amp;" Index","CUST_TRR_RETURN_HOLDING_PER", "CUST_TRR_START_DT",TEXT($A327,"YYYYMMDD"), "CUST_TRR_END_DT",TEXT($A328,"YYYYMMDD"),"CUST_TRR_CRNCY",Q$9)/100</f>
        <v>#VALUE!</v>
      </c>
      <c r="R328" s="168" t="e">
        <f>_xll.BDP(R$5&amp;" Index","CUST_TRR_RETURN_HOLDING_PER", "CUST_TRR_START_DT",TEXT($A327,"YYYYMMDD"), "CUST_TRR_END_DT",TEXT($A328,"YYYYMMDD"),"CUST_TRR_CRNCY",R$9)/100</f>
        <v>#VALUE!</v>
      </c>
      <c r="S328" s="168" t="e">
        <f>_xll.BDP(S$5&amp;" Index","CUST_TRR_RETURN_HOLDING_PER", "CUST_TRR_START_DT",TEXT($A327,"YYYYMMDD"), "CUST_TRR_END_DT",TEXT($A328,"YYYYMMDD"),"CUST_TRR_CRNCY",S$9)/100</f>
        <v>#VALUE!</v>
      </c>
      <c r="T328" s="168" t="e">
        <f>_xll.BDP(T$5&amp;" Index","CUST_TRR_RETURN_HOLDING_PER", "CUST_TRR_START_DT",TEXT($A327,"YYYYMMDD"), "CUST_TRR_END_DT",TEXT($A328,"YYYYMMDD"),"CUST_TRR_CRNCY",T$9)/100</f>
        <v>#VALUE!</v>
      </c>
      <c r="U328" s="168">
        <f>_xll.BDH(U$5&amp;" Index","PX_LAST",$A328,$A328,"days=a","fill=P")/_xll.BDH(U$5&amp;" Index","PX_LAST",$A327,$A327,"days=a","fill=P")-1</f>
        <v>5.1021543842912687E-2</v>
      </c>
      <c r="V328" s="168" t="e">
        <f>_xll.BDP(V$5&amp;" Index","CUST_TRR_RETURN_HOLDING_PER", "CUST_TRR_START_DT",TEXT($A327,"YYYYMMDD"), "CUST_TRR_END_DT",TEXT($A328,"YYYYMMDD"),"CUST_TRR_CRNCY",V$9)/100</f>
        <v>#VALUE!</v>
      </c>
      <c r="W328" s="168">
        <f>_xll.BDH(W$5&amp;" Index","PX_LAST",$A328,$A328,"days=a","fill=P")/_xll.BDH(W$5&amp;" Index","PX_LAST",$A327,$A327,"days=a","fill=P")-1</f>
        <v>1.1722643072436201E-2</v>
      </c>
      <c r="X328" s="168">
        <f>_xll.BDH(X$5&amp;" Index","PX_LAST",$A328,$A328,"days=a","fill=P")/_xll.BDH(X$5&amp;" Index","PX_LAST",$A327,$A327,"days=a","fill=P")-1</f>
        <v>2.6339528195115314E-2</v>
      </c>
      <c r="Y328" s="168">
        <f>_xll.BDH(Y$5&amp;" Index","PX_LAST",$A328,$A328,"days=a","fill=P")/_xll.BDH(Y$5&amp;" Index","PX_LAST",$A327,$A327,"days=a","fill=P")-1</f>
        <v>1.0895018634769382E-2</v>
      </c>
      <c r="Z328" s="168">
        <f>_xll.BDH(Z$5&amp;" Index","PX_LAST",$A328,$A328,"days=a","fill=P")/_xll.BDH(Z$5&amp;" Index","PX_LAST",$A327,$A327,"days=a","fill=P")-1</f>
        <v>-4.4398663062319432E-3</v>
      </c>
      <c r="AA328" s="168">
        <f>_xll.BDH(AA$5&amp;" Index","PX_LAST",$A328,$A328,"days=a","fill=P")/_xll.BDH(AA$5&amp;" Index","PX_LAST",$A327,$A327,"days=a","fill=P")-1</f>
        <v>6.0538425742404645E-3</v>
      </c>
      <c r="AB328" s="205" t="s">
        <v>336</v>
      </c>
      <c r="AC328" s="205" t="s">
        <v>336</v>
      </c>
      <c r="AD328" s="205"/>
      <c r="AE328" s="205"/>
      <c r="AF328" s="205"/>
      <c r="AG328" s="205"/>
      <c r="AH328" s="205"/>
      <c r="AI328" s="205"/>
      <c r="AJ328" s="168">
        <f>_xll.BDH(AJ$5&amp;" Index","PX_LAST",$A328,$A328,"days=a","fill=P")/_xll.BDH(AJ$5&amp;" Index","PX_LAST",$A327,$A327,"days=a","fill=P")-1</f>
        <v>-5.7647852772148012E-3</v>
      </c>
      <c r="AK328" s="168">
        <f>_xll.BDH(AK$5&amp;" Index","PX_LAST",$A328,$A328,"days=a","fill=P")/_xll.BDH(AK$5&amp;" Index","PX_LAST",$A327,$A327,"days=a","fill=P")-1</f>
        <v>-1.0186951220550022E-2</v>
      </c>
      <c r="AL328" s="168">
        <f>_xll.BDH(AL$5&amp;" Index","PX_LAST",$A328,$A328,"days=a","fill=P")/_xll.BDH(AL$5&amp;" Index","PX_LAST",$A327,$A327,"days=a","fill=P")-1</f>
        <v>-6.3344238454199342E-3</v>
      </c>
      <c r="AM328" s="168">
        <f>_xll.BDH(AM$5&amp;" Index","PX_LAST",$A328,$A328,"days=a","fill=P")/_xll.BDH(AM$5&amp;" Index","PX_LAST",$A327,$A327,"days=a","fill=P")-1</f>
        <v>2.6059135602249484E-2</v>
      </c>
      <c r="AN328" s="168">
        <f>_xll.BDH(AN$5&amp;" Index","PX_LAST",$A328,$A328,"days=a","fill=P")/_xll.BDH(AN$5&amp;" Index","PX_LAST",$A327,$A327,"days=a","fill=P")-1</f>
        <v>7.2095496986170904E-3</v>
      </c>
      <c r="AO328" s="168">
        <f>_xll.BDH(AO$5&amp;" Index","PX_LAST",$A328,$A328,"days=a","fill=P")/_xll.BDH(AO$5&amp;" Index","PX_LAST",$A327,$A327,"days=a","fill=P")-1</f>
        <v>6.374546678131976E-3</v>
      </c>
      <c r="AP328" s="168">
        <f>_xll.BDH(AP$5&amp;" Index","PX_LAST",$A328,$A328,"days=a","fill=P")/_xll.BDH(AP$5&amp;" Index","PX_LAST",$A327,$A327,"days=a","fill=P")-1</f>
        <v>4.0604546082880777E-3</v>
      </c>
    </row>
    <row r="329" spans="1:42" s="165" customFormat="1" ht="12.75" customHeight="1">
      <c r="A329" s="162">
        <f t="shared" si="2"/>
        <v>45838</v>
      </c>
      <c r="B329" s="168" t="e">
        <f>_xll.BDP(B$5&amp;" Index","CUST_TRR_RETURN_HOLDING_PER", "CUST_TRR_START_DT",TEXT($A328,"YYYYMMDD"), "CUST_TRR_END_DT",TEXT($A329,"YYYYMMDD"),"CUST_TRR_CRNCY",B$9)/100</f>
        <v>#VALUE!</v>
      </c>
      <c r="C329" s="168" t="e">
        <f>_xll.BDP(C$5&amp;" Index","CUST_TRR_RETURN_HOLDING_PER", "CUST_TRR_START_DT",TEXT($A328,"YYYYMMDD"), "CUST_TRR_END_DT",TEXT($A329,"YYYYMMDD"),"CUST_TRR_CRNCY",C$9)/100</f>
        <v>#VALUE!</v>
      </c>
      <c r="D329" s="168" t="e">
        <f>_xll.BDP(D$5&amp;" Index","CUST_TRR_RETURN_HOLDING_PER", "CUST_TRR_START_DT",TEXT($A328,"YYYYMMDD"), "CUST_TRR_END_DT",TEXT($A329,"YYYYMMDD"),"CUST_TRR_CRNCY",D$9)/100</f>
        <v>#VALUE!</v>
      </c>
      <c r="E329" s="168" t="e">
        <f>_xll.BDP(E$5&amp;" Index","CUST_TRR_RETURN_HOLDING_PER", "CUST_TRR_START_DT",TEXT($A328,"YYYYMMDD"), "CUST_TRR_END_DT",TEXT($A329,"YYYYMMDD"),"CUST_TRR_CRNCY",E$9)/100</f>
        <v>#VALUE!</v>
      </c>
      <c r="F329" s="168">
        <f>_xll.BDH(F$5&amp;" Index","PX_LAST",$A329,$A329,"days=a","fill=P")/_xll.BDH(F$5&amp;" Index","PX_LAST",$A328,$A328,"days=a","fill=P")-1</f>
        <v>1.7511705536252586E-2</v>
      </c>
      <c r="G329" s="168" t="e">
        <f>_xll.BDP(G$5&amp;" Index","CUST_TRR_RETURN_HOLDING_PER", "CUST_TRR_START_DT",TEXT($A328,"YYYYMMDD"), "CUST_TRR_END_DT",TEXT($A329,"YYYYMMDD"),"CUST_TRR_CRNCY",G$9)/100</f>
        <v>#VALUE!</v>
      </c>
      <c r="H329" s="168">
        <f>_xll.BDH(H$5&amp;" Index","PX_LAST",$A329,$A329,"days=a","fill=P")/_xll.BDH(H$5&amp;" Index","PX_LAST",$A328,$A328,"days=a","fill=P")-1</f>
        <v>1.7039888047187368E-2</v>
      </c>
      <c r="I329" s="168" t="e">
        <f>_xll.BDP(I$5&amp;" Index","CUST_TRR_RETURN_HOLDING_PER", "CUST_TRR_START_DT",TEXT($A328,"YYYYMMDD"), "CUST_TRR_END_DT",TEXT($A329,"YYYYMMDD"),"CUST_TRR_CRNCY",I$9)/100</f>
        <v>#VALUE!</v>
      </c>
      <c r="J329" s="168">
        <f>_xll.BDH(J$5&amp;" Index","PX_LAST",$A329,$A329,"days=a","fill=P")/_xll.BDH(J$5&amp;" Index","PX_LAST",$A328,$A328,"days=a","fill=P")-1</f>
        <v>1.7856515459399702E-2</v>
      </c>
      <c r="K329" s="168">
        <f>_xll.BDH(K$5&amp;" Index","PX_LAST",$A329,$A329,"days=a","fill=P")/_xll.BDH(K$5&amp;" Index","PX_LAST",$A328,$A328,"days=a","fill=P")-1</f>
        <v>1.7292686152625469E-2</v>
      </c>
      <c r="L329" s="133">
        <f>_xll.BDH(L$5&amp;" Index","PX_LAST",$A329,$A329,"days=a","fill=P")/_xll.BDH(L$5&amp;" Index","PX_LAST",$A328,$A328,"days=a","fill=P")-1</f>
        <v>7.6453503563107539E-3</v>
      </c>
      <c r="M329" s="133">
        <f>_xll.BDH(M$5&amp;" Index","PX_LAST",$A329,$A329,"days=a","fill=P")/_xll.BDH(M$5&amp;" Index","PX_LAST",$A328,$A328,"days=a","fill=P")-1</f>
        <v>1.2506547230921594E-3</v>
      </c>
      <c r="N329" s="133">
        <f>_xll.BDH(N$5&amp;" Index","PX_LAST",$A329,$A329,"days=a","fill=P")/_xll.BDH(N$5&amp;" Index","PX_LAST",$A328,$A328,"days=a","fill=P")-1</f>
        <v>1.4617112178154201E-2</v>
      </c>
      <c r="O329" s="133">
        <f>_xll.BDH(O$5&amp;" Index","PX_LAST",$A329,$A329,"days=a","fill=P")/_xll.BDH(O$5&amp;" Index","PX_LAST",$A328,$A328,"days=a","fill=P")-1</f>
        <v>3.5503847619803297E-2</v>
      </c>
      <c r="P329" s="133">
        <f>_xll.BDH(P$5&amp;" Index","PX_LAST",$A329,$A329,"days=a","fill=P")/_xll.BDH(P$5&amp;" Index","PX_LAST",$A328,$A328,"days=a","fill=P")-1</f>
        <v>1.2193382772390127E-2</v>
      </c>
      <c r="Q329" s="168" t="e">
        <f>_xll.BDP(Q$5&amp;" Index","CUST_TRR_RETURN_HOLDING_PER", "CUST_TRR_START_DT",TEXT($A328,"YYYYMMDD"), "CUST_TRR_END_DT",TEXT($A329,"YYYYMMDD"),"CUST_TRR_CRNCY",Q$9)/100</f>
        <v>#VALUE!</v>
      </c>
      <c r="R329" s="168" t="e">
        <f>_xll.BDP(R$5&amp;" Index","CUST_TRR_RETURN_HOLDING_PER", "CUST_TRR_START_DT",TEXT($A328,"YYYYMMDD"), "CUST_TRR_END_DT",TEXT($A329,"YYYYMMDD"),"CUST_TRR_CRNCY",R$9)/100</f>
        <v>#VALUE!</v>
      </c>
      <c r="S329" s="168" t="e">
        <f>_xll.BDP(S$5&amp;" Index","CUST_TRR_RETURN_HOLDING_PER", "CUST_TRR_START_DT",TEXT($A328,"YYYYMMDD"), "CUST_TRR_END_DT",TEXT($A329,"YYYYMMDD"),"CUST_TRR_CRNCY",S$9)/100</f>
        <v>#VALUE!</v>
      </c>
      <c r="T329" s="168" t="e">
        <f>_xll.BDP(T$5&amp;" Index","CUST_TRR_RETURN_HOLDING_PER", "CUST_TRR_START_DT",TEXT($A328,"YYYYMMDD"), "CUST_TRR_END_DT",TEXT($A329,"YYYYMMDD"),"CUST_TRR_CRNCY",T$9)/100</f>
        <v>#VALUE!</v>
      </c>
      <c r="U329" s="168">
        <f>_xll.BDH(U$5&amp;" Index","PX_LAST",$A329,$A329,"days=a","fill=P")/_xll.BDH(U$5&amp;" Index","PX_LAST",$A328,$A328,"days=a","fill=P")-1</f>
        <v>5.6577514220017111E-2</v>
      </c>
      <c r="V329" s="168" t="e">
        <f>_xll.BDP(V$5&amp;" Index","CUST_TRR_RETURN_HOLDING_PER", "CUST_TRR_START_DT",TEXT($A328,"YYYYMMDD"), "CUST_TRR_END_DT",TEXT($A329,"YYYYMMDD"),"CUST_TRR_CRNCY",V$9)/100</f>
        <v>#VALUE!</v>
      </c>
      <c r="W329" s="168">
        <f>_xll.BDH(W$5&amp;" Index","PX_LAST",$A329,$A329,"days=a","fill=P")/_xll.BDH(W$5&amp;" Index","PX_LAST",$A328,$A328,"days=a","fill=P")-1</f>
        <v>1.0999492494843555E-2</v>
      </c>
      <c r="X329" s="168">
        <f>_xll.BDH(X$5&amp;" Index","PX_LAST",$A329,$A329,"days=a","fill=P")/_xll.BDH(X$5&amp;" Index","PX_LAST",$A328,$A328,"days=a","fill=P")-1</f>
        <v>1.4283632718244066E-2</v>
      </c>
      <c r="Y329" s="168">
        <f>_xll.BDH(Y$5&amp;" Index","PX_LAST",$A329,$A329,"days=a","fill=P")/_xll.BDH(Y$5&amp;" Index","PX_LAST",$A328,$A328,"days=a","fill=P")-1</f>
        <v>7.0724936321227005E-3</v>
      </c>
      <c r="Z329" s="168">
        <f>_xll.BDH(Z$5&amp;" Index","PX_LAST",$A329,$A329,"days=a","fill=P")/_xll.BDH(Z$5&amp;" Index","PX_LAST",$A328,$A328,"days=a","fill=P")-1</f>
        <v>1.2493518160843209E-2</v>
      </c>
      <c r="AA329" s="168">
        <f>_xll.BDH(AA$5&amp;" Index","PX_LAST",$A329,$A329,"days=a","fill=P")/_xll.BDH(AA$5&amp;" Index","PX_LAST",$A328,$A328,"days=a","fill=P")-1</f>
        <v>1.0707142520632651E-2</v>
      </c>
      <c r="AB329" s="205" t="s">
        <v>336</v>
      </c>
      <c r="AC329" s="205" t="s">
        <v>336</v>
      </c>
      <c r="AD329" s="205"/>
      <c r="AE329" s="205"/>
      <c r="AF329" s="205"/>
      <c r="AG329" s="205"/>
      <c r="AH329" s="205"/>
      <c r="AI329" s="205"/>
      <c r="AJ329" s="168">
        <f>_xll.BDH(AJ$5&amp;" Index","PX_LAST",$A329,$A329,"days=a","fill=P")/_xll.BDH(AJ$5&amp;" Index","PX_LAST",$A328,$A328,"days=a","fill=P")-1</f>
        <v>2.4087972403493918E-2</v>
      </c>
      <c r="AK329" s="168">
        <f>_xll.BDH(AK$5&amp;" Index","PX_LAST",$A329,$A329,"days=a","fill=P")/_xll.BDH(AK$5&amp;" Index","PX_LAST",$A328,$A328,"days=a","fill=P")-1</f>
        <v>2.1446967175565934E-2</v>
      </c>
      <c r="AL329" s="168">
        <f>_xll.BDH(AL$5&amp;" Index","PX_LAST",$A329,$A329,"days=a","fill=P")/_xll.BDH(AL$5&amp;" Index","PX_LAST",$A328,$A328,"days=a","fill=P")-1</f>
        <v>1.6434296448529562E-2</v>
      </c>
      <c r="AM329" s="168">
        <f>_xll.BDH(AM$5&amp;" Index","PX_LAST",$A329,$A329,"days=a","fill=P")/_xll.BDH(AM$5&amp;" Index","PX_LAST",$A328,$A328,"days=a","fill=P")-1</f>
        <v>1.0514761801215577E-2</v>
      </c>
      <c r="AN329" s="168">
        <f>_xll.BDH(AN$5&amp;" Index","PX_LAST",$A329,$A329,"days=a","fill=P")/_xll.BDH(AN$5&amp;" Index","PX_LAST",$A328,$A328,"days=a","fill=P")-1</f>
        <v>8.4487209575216937E-3</v>
      </c>
      <c r="AO329" s="168">
        <f>_xll.BDH(AO$5&amp;" Index","PX_LAST",$A329,$A329,"days=a","fill=P")/_xll.BDH(AO$5&amp;" Index","PX_LAST",$A328,$A328,"days=a","fill=P")-1</f>
        <v>9.139035943159568E-3</v>
      </c>
      <c r="AP329" s="168">
        <f>_xll.BDH(AP$5&amp;" Index","PX_LAST",$A329,$A329,"days=a","fill=P")/_xll.BDH(AP$5&amp;" Index","PX_LAST",$A328,$A328,"days=a","fill=P")-1</f>
        <v>4.1793576099027341E-3</v>
      </c>
    </row>
    <row r="330" spans="1:42" s="165" customFormat="1" ht="12.75" customHeight="1">
      <c r="A330" s="162" t="s">
        <v>336</v>
      </c>
      <c r="B330" s="137"/>
      <c r="C330" s="137"/>
      <c r="D330" s="137"/>
      <c r="E330" s="137"/>
      <c r="F330" s="137"/>
      <c r="G330" s="137"/>
      <c r="H330" s="137"/>
      <c r="I330" s="137"/>
      <c r="J330" s="137"/>
      <c r="K330" s="137"/>
      <c r="L330" s="137"/>
      <c r="M330" s="137"/>
      <c r="N330" s="137"/>
      <c r="O330" s="137"/>
      <c r="P330" s="137"/>
      <c r="Q330" s="175"/>
      <c r="R330" s="175"/>
      <c r="S330" s="137"/>
      <c r="T330" s="176"/>
      <c r="U330" s="177"/>
      <c r="V330" s="176"/>
      <c r="W330" s="178"/>
      <c r="AJ330" s="137"/>
      <c r="AK330" s="175"/>
      <c r="AL330" s="137"/>
      <c r="AM330" s="176"/>
      <c r="AN330" s="177"/>
      <c r="AO330" s="177"/>
    </row>
    <row r="331" spans="1:42" s="165" customFormat="1" ht="12.75" customHeight="1">
      <c r="A331" s="162" t="s">
        <v>336</v>
      </c>
      <c r="B331" s="137"/>
      <c r="C331" s="137"/>
      <c r="D331" s="137"/>
      <c r="E331" s="137"/>
      <c r="F331" s="137"/>
      <c r="G331" s="137"/>
      <c r="H331" s="137"/>
      <c r="I331" s="137"/>
      <c r="J331" s="137"/>
      <c r="K331" s="137"/>
      <c r="L331" s="137"/>
      <c r="M331" s="137"/>
      <c r="N331" s="137"/>
      <c r="O331" s="137"/>
      <c r="P331" s="137"/>
      <c r="Q331" s="175"/>
      <c r="R331" s="175"/>
      <c r="S331" s="137"/>
      <c r="T331" s="176"/>
      <c r="U331" s="177"/>
      <c r="V331" s="176"/>
      <c r="W331" s="178"/>
      <c r="AJ331" s="137"/>
      <c r="AK331" s="175"/>
      <c r="AL331" s="137"/>
      <c r="AM331" s="176"/>
      <c r="AN331" s="177"/>
      <c r="AO331" s="177"/>
    </row>
    <row r="332" spans="1:42" s="165" customFormat="1" ht="12.75" customHeight="1">
      <c r="A332" s="162" t="s">
        <v>336</v>
      </c>
      <c r="B332" s="137"/>
      <c r="C332" s="137"/>
      <c r="D332" s="137"/>
      <c r="E332" s="137"/>
      <c r="F332" s="137"/>
      <c r="G332" s="137"/>
      <c r="H332" s="137"/>
      <c r="I332" s="137"/>
      <c r="J332" s="137"/>
      <c r="K332" s="137"/>
      <c r="L332" s="137"/>
      <c r="M332" s="137"/>
      <c r="N332" s="137"/>
      <c r="O332" s="137"/>
      <c r="P332" s="137"/>
      <c r="Q332" s="175"/>
      <c r="R332" s="175"/>
      <c r="S332" s="137"/>
      <c r="T332" s="176"/>
      <c r="U332" s="177"/>
      <c r="V332" s="176"/>
      <c r="W332" s="178"/>
      <c r="AJ332" s="137"/>
      <c r="AK332" s="175"/>
      <c r="AL332" s="137"/>
      <c r="AM332" s="176"/>
      <c r="AN332" s="177"/>
      <c r="AO332" s="177"/>
    </row>
    <row r="333" spans="1:42" s="165" customFormat="1" ht="12.75" customHeight="1">
      <c r="A333" s="162" t="s">
        <v>336</v>
      </c>
      <c r="B333" s="137"/>
      <c r="C333" s="137"/>
      <c r="D333" s="137"/>
      <c r="E333" s="137"/>
      <c r="F333" s="137"/>
      <c r="G333" s="137"/>
      <c r="H333" s="137"/>
      <c r="I333" s="137"/>
      <c r="J333" s="137"/>
      <c r="K333" s="137"/>
      <c r="L333" s="137"/>
      <c r="M333" s="137"/>
      <c r="N333" s="137"/>
      <c r="O333" s="137"/>
      <c r="P333" s="137"/>
      <c r="Q333" s="175"/>
      <c r="R333" s="175"/>
      <c r="S333" s="137"/>
      <c r="T333" s="176"/>
      <c r="U333" s="177"/>
      <c r="V333" s="176"/>
      <c r="W333" s="178"/>
      <c r="AJ333" s="137"/>
      <c r="AK333" s="175"/>
      <c r="AL333" s="137"/>
      <c r="AM333" s="176"/>
      <c r="AN333" s="177"/>
      <c r="AO333" s="177"/>
    </row>
    <row r="334" spans="1:42" s="165" customFormat="1" ht="12.75" customHeight="1">
      <c r="A334" s="162" t="s">
        <v>336</v>
      </c>
      <c r="B334" s="137"/>
      <c r="C334" s="137"/>
      <c r="D334" s="137"/>
      <c r="E334" s="137"/>
      <c r="F334" s="137"/>
      <c r="G334" s="137"/>
      <c r="H334" s="137"/>
      <c r="I334" s="137"/>
      <c r="J334" s="137"/>
      <c r="K334" s="137"/>
      <c r="L334" s="137"/>
      <c r="M334" s="137"/>
      <c r="N334" s="137"/>
      <c r="O334" s="137"/>
      <c r="P334" s="137"/>
      <c r="Q334" s="175"/>
      <c r="R334" s="175"/>
      <c r="S334" s="137"/>
      <c r="T334" s="176"/>
      <c r="U334" s="177"/>
      <c r="V334" s="176"/>
      <c r="W334" s="178"/>
      <c r="AJ334" s="137"/>
      <c r="AK334" s="175"/>
      <c r="AL334" s="137"/>
      <c r="AM334" s="176"/>
      <c r="AN334" s="177"/>
      <c r="AO334" s="177"/>
    </row>
    <row r="335" spans="1:42" s="165" customFormat="1" ht="12.75" customHeight="1">
      <c r="A335" s="162" t="s">
        <v>336</v>
      </c>
      <c r="B335" s="137"/>
      <c r="C335" s="137"/>
      <c r="D335" s="137"/>
      <c r="E335" s="137"/>
      <c r="F335" s="137"/>
      <c r="G335" s="137"/>
      <c r="H335" s="137"/>
      <c r="I335" s="137"/>
      <c r="J335" s="137"/>
      <c r="K335" s="137"/>
      <c r="L335" s="137"/>
      <c r="M335" s="137"/>
      <c r="N335" s="137"/>
      <c r="O335" s="137"/>
      <c r="P335" s="137"/>
      <c r="Q335" s="175"/>
      <c r="R335" s="175"/>
      <c r="S335" s="137"/>
      <c r="T335" s="176"/>
      <c r="U335" s="177"/>
      <c r="V335" s="176"/>
      <c r="W335" s="178"/>
      <c r="AJ335" s="137"/>
      <c r="AK335" s="175"/>
      <c r="AL335" s="137"/>
      <c r="AM335" s="176"/>
      <c r="AN335" s="177"/>
      <c r="AO335" s="177"/>
    </row>
    <row r="336" spans="1:42" s="165" customFormat="1" ht="12.75" customHeight="1">
      <c r="A336" s="162" t="s">
        <v>336</v>
      </c>
      <c r="B336" s="137"/>
      <c r="C336" s="137"/>
      <c r="D336" s="137"/>
      <c r="E336" s="137"/>
      <c r="F336" s="137"/>
      <c r="G336" s="137"/>
      <c r="H336" s="137"/>
      <c r="I336" s="137"/>
      <c r="J336" s="137"/>
      <c r="K336" s="137"/>
      <c r="L336" s="137"/>
      <c r="M336" s="137"/>
      <c r="N336" s="137"/>
      <c r="O336" s="137"/>
      <c r="P336" s="137"/>
      <c r="Q336" s="175"/>
      <c r="R336" s="175"/>
      <c r="S336" s="137"/>
      <c r="T336" s="176"/>
      <c r="U336" s="177"/>
      <c r="V336" s="176"/>
      <c r="W336" s="178"/>
      <c r="AJ336" s="137"/>
      <c r="AK336" s="175"/>
      <c r="AL336" s="137"/>
      <c r="AM336" s="176"/>
      <c r="AN336" s="177"/>
      <c r="AO336" s="177"/>
    </row>
    <row r="337" spans="1:41" s="165" customFormat="1" ht="12.75" customHeight="1">
      <c r="A337" s="162" t="s">
        <v>336</v>
      </c>
      <c r="B337" s="137"/>
      <c r="C337" s="137"/>
      <c r="D337" s="137"/>
      <c r="E337" s="137"/>
      <c r="F337" s="137"/>
      <c r="G337" s="137"/>
      <c r="H337" s="137"/>
      <c r="I337" s="137"/>
      <c r="J337" s="137"/>
      <c r="K337" s="137"/>
      <c r="L337" s="137"/>
      <c r="M337" s="137"/>
      <c r="N337" s="137"/>
      <c r="O337" s="137"/>
      <c r="P337" s="137"/>
      <c r="Q337" s="175"/>
      <c r="R337" s="175"/>
      <c r="S337" s="137"/>
      <c r="T337" s="176"/>
      <c r="U337" s="177"/>
      <c r="V337" s="176"/>
      <c r="W337" s="178"/>
      <c r="AJ337" s="137"/>
      <c r="AK337" s="175"/>
      <c r="AL337" s="137"/>
      <c r="AM337" s="176"/>
      <c r="AN337" s="177"/>
      <c r="AO337" s="177"/>
    </row>
    <row r="338" spans="1:41" s="165" customFormat="1" ht="12.75" customHeight="1">
      <c r="A338" s="162" t="s">
        <v>336</v>
      </c>
      <c r="B338" s="137"/>
      <c r="C338" s="137"/>
      <c r="D338" s="137"/>
      <c r="E338" s="137"/>
      <c r="F338" s="137"/>
      <c r="G338" s="137"/>
      <c r="H338" s="137"/>
      <c r="I338" s="137"/>
      <c r="J338" s="137"/>
      <c r="K338" s="137"/>
      <c r="L338" s="137"/>
      <c r="M338" s="137"/>
      <c r="N338" s="137"/>
      <c r="O338" s="137"/>
      <c r="P338" s="137"/>
      <c r="Q338" s="175"/>
      <c r="R338" s="175"/>
      <c r="S338" s="137"/>
      <c r="T338" s="176"/>
      <c r="U338" s="177"/>
      <c r="V338" s="176"/>
      <c r="W338" s="178"/>
      <c r="AJ338" s="137"/>
      <c r="AK338" s="175"/>
      <c r="AL338" s="137"/>
      <c r="AM338" s="176"/>
      <c r="AN338" s="177"/>
      <c r="AO338" s="177"/>
    </row>
    <row r="339" spans="1:41" s="165" customFormat="1" ht="12.75" customHeight="1">
      <c r="A339" s="162" t="s">
        <v>336</v>
      </c>
      <c r="B339" s="137"/>
      <c r="C339" s="137"/>
      <c r="D339" s="137"/>
      <c r="E339" s="137"/>
      <c r="F339" s="137"/>
      <c r="G339" s="137"/>
      <c r="H339" s="137"/>
      <c r="I339" s="137"/>
      <c r="J339" s="137"/>
      <c r="K339" s="137"/>
      <c r="L339" s="137"/>
      <c r="M339" s="137"/>
      <c r="N339" s="137"/>
      <c r="O339" s="137"/>
      <c r="P339" s="137"/>
      <c r="Q339" s="175"/>
      <c r="R339" s="175"/>
      <c r="S339" s="137"/>
      <c r="T339" s="176"/>
      <c r="U339" s="177"/>
      <c r="V339" s="176"/>
      <c r="W339" s="178"/>
      <c r="AJ339" s="137"/>
      <c r="AK339" s="175"/>
      <c r="AL339" s="137"/>
      <c r="AM339" s="176"/>
      <c r="AN339" s="177"/>
      <c r="AO339" s="177"/>
    </row>
    <row r="340" spans="1:41" s="165" customFormat="1" ht="12.75" customHeight="1">
      <c r="A340" s="162" t="s">
        <v>336</v>
      </c>
      <c r="B340" s="137"/>
      <c r="C340" s="137"/>
      <c r="D340" s="137"/>
      <c r="E340" s="137"/>
      <c r="F340" s="137"/>
      <c r="G340" s="137"/>
      <c r="H340" s="137"/>
      <c r="I340" s="137"/>
      <c r="J340" s="137"/>
      <c r="K340" s="137"/>
      <c r="L340" s="137"/>
      <c r="M340" s="137"/>
      <c r="N340" s="137"/>
      <c r="O340" s="137"/>
      <c r="P340" s="137"/>
      <c r="Q340" s="175"/>
      <c r="R340" s="175"/>
      <c r="S340" s="137"/>
      <c r="T340" s="176"/>
      <c r="U340" s="177"/>
      <c r="V340" s="176"/>
      <c r="W340" s="178"/>
      <c r="AJ340" s="137"/>
      <c r="AK340" s="175"/>
      <c r="AL340" s="137"/>
      <c r="AM340" s="176"/>
      <c r="AN340" s="177"/>
      <c r="AO340" s="177"/>
    </row>
    <row r="341" spans="1:41" s="165" customFormat="1" ht="12.75" customHeight="1">
      <c r="A341" s="162" t="s">
        <v>336</v>
      </c>
      <c r="B341" s="137"/>
      <c r="C341" s="137"/>
      <c r="D341" s="137"/>
      <c r="E341" s="137"/>
      <c r="F341" s="137"/>
      <c r="G341" s="137"/>
      <c r="H341" s="137"/>
      <c r="I341" s="137"/>
      <c r="J341" s="137"/>
      <c r="K341" s="137"/>
      <c r="L341" s="137"/>
      <c r="M341" s="137"/>
      <c r="N341" s="137"/>
      <c r="O341" s="137"/>
      <c r="P341" s="137"/>
      <c r="Q341" s="175"/>
      <c r="R341" s="175"/>
      <c r="S341" s="137"/>
      <c r="T341" s="176"/>
      <c r="U341" s="177"/>
      <c r="V341" s="176"/>
      <c r="W341" s="178"/>
      <c r="AJ341" s="137"/>
      <c r="AK341" s="175"/>
      <c r="AL341" s="137"/>
      <c r="AM341" s="176"/>
      <c r="AN341" s="177"/>
      <c r="AO341" s="177"/>
    </row>
    <row r="342" spans="1:41" s="165" customFormat="1" ht="12.75" customHeight="1">
      <c r="A342" s="162" t="s">
        <v>336</v>
      </c>
      <c r="B342" s="137"/>
      <c r="C342" s="137"/>
      <c r="D342" s="137"/>
      <c r="E342" s="137"/>
      <c r="F342" s="137"/>
      <c r="G342" s="137"/>
      <c r="H342" s="137"/>
      <c r="I342" s="137"/>
      <c r="J342" s="137"/>
      <c r="K342" s="137"/>
      <c r="L342" s="137"/>
      <c r="M342" s="137"/>
      <c r="N342" s="137"/>
      <c r="O342" s="137"/>
      <c r="P342" s="137"/>
      <c r="Q342" s="175"/>
      <c r="R342" s="175"/>
      <c r="S342" s="137"/>
      <c r="T342" s="176"/>
      <c r="U342" s="177"/>
      <c r="V342" s="176"/>
      <c r="W342" s="178"/>
      <c r="AJ342" s="137"/>
      <c r="AK342" s="175"/>
      <c r="AL342" s="137"/>
      <c r="AM342" s="176"/>
      <c r="AN342" s="177"/>
      <c r="AO342" s="177"/>
    </row>
    <row r="343" spans="1:41" s="165" customFormat="1" ht="12.75" customHeight="1">
      <c r="A343" s="162" t="s">
        <v>336</v>
      </c>
      <c r="B343" s="137"/>
      <c r="C343" s="137"/>
      <c r="D343" s="137"/>
      <c r="E343" s="137"/>
      <c r="F343" s="137"/>
      <c r="G343" s="137"/>
      <c r="H343" s="137"/>
      <c r="I343" s="137"/>
      <c r="J343" s="137"/>
      <c r="K343" s="137"/>
      <c r="L343" s="137"/>
      <c r="M343" s="137"/>
      <c r="N343" s="137"/>
      <c r="O343" s="137"/>
      <c r="P343" s="137"/>
      <c r="Q343" s="175"/>
      <c r="R343" s="175"/>
      <c r="S343" s="137"/>
      <c r="T343" s="176"/>
      <c r="U343" s="177"/>
      <c r="V343" s="176"/>
      <c r="W343" s="178"/>
      <c r="AJ343" s="137"/>
      <c r="AK343" s="175"/>
      <c r="AL343" s="137"/>
      <c r="AM343" s="176"/>
      <c r="AN343" s="177"/>
      <c r="AO343" s="177"/>
    </row>
    <row r="344" spans="1:41" s="165" customFormat="1" ht="12.75" customHeight="1">
      <c r="A344" s="162" t="s">
        <v>336</v>
      </c>
      <c r="B344" s="137"/>
      <c r="C344" s="137"/>
      <c r="D344" s="137"/>
      <c r="E344" s="137"/>
      <c r="F344" s="137"/>
      <c r="G344" s="137"/>
      <c r="H344" s="137"/>
      <c r="I344" s="137"/>
      <c r="J344" s="137"/>
      <c r="K344" s="137"/>
      <c r="L344" s="137"/>
      <c r="M344" s="137"/>
      <c r="N344" s="137"/>
      <c r="O344" s="137"/>
      <c r="P344" s="137"/>
      <c r="Q344" s="175"/>
      <c r="R344" s="175"/>
      <c r="S344" s="137"/>
      <c r="T344" s="176"/>
      <c r="U344" s="177"/>
      <c r="V344" s="176"/>
      <c r="W344" s="178"/>
      <c r="AJ344" s="137"/>
      <c r="AK344" s="175"/>
      <c r="AL344" s="137"/>
      <c r="AM344" s="176"/>
      <c r="AN344" s="177"/>
      <c r="AO344" s="177"/>
    </row>
    <row r="345" spans="1:41" s="165" customFormat="1" ht="12.75" customHeight="1">
      <c r="A345" s="162" t="s">
        <v>336</v>
      </c>
      <c r="B345" s="137"/>
      <c r="C345" s="137"/>
      <c r="D345" s="137"/>
      <c r="E345" s="137"/>
      <c r="F345" s="137"/>
      <c r="G345" s="137"/>
      <c r="H345" s="137"/>
      <c r="I345" s="137"/>
      <c r="J345" s="137"/>
      <c r="K345" s="137"/>
      <c r="L345" s="137"/>
      <c r="M345" s="137"/>
      <c r="N345" s="137"/>
      <c r="O345" s="137"/>
      <c r="P345" s="137"/>
      <c r="Q345" s="175"/>
      <c r="R345" s="175"/>
      <c r="S345" s="137"/>
      <c r="T345" s="176"/>
      <c r="U345" s="177"/>
      <c r="V345" s="176"/>
      <c r="W345" s="178"/>
      <c r="AJ345" s="137"/>
      <c r="AK345" s="175"/>
      <c r="AL345" s="137"/>
      <c r="AM345" s="176"/>
      <c r="AN345" s="177"/>
      <c r="AO345" s="177"/>
    </row>
    <row r="346" spans="1:41" s="165" customFormat="1" ht="12.75" customHeight="1">
      <c r="A346" s="162" t="s">
        <v>336</v>
      </c>
      <c r="B346" s="137"/>
      <c r="C346" s="137"/>
      <c r="D346" s="137"/>
      <c r="E346" s="137"/>
      <c r="F346" s="137"/>
      <c r="G346" s="137"/>
      <c r="H346" s="137"/>
      <c r="I346" s="137"/>
      <c r="J346" s="137"/>
      <c r="K346" s="137"/>
      <c r="L346" s="137"/>
      <c r="M346" s="137"/>
      <c r="N346" s="137"/>
      <c r="O346" s="137"/>
      <c r="P346" s="137"/>
      <c r="Q346" s="175"/>
      <c r="R346" s="175"/>
      <c r="S346" s="137"/>
      <c r="T346" s="176"/>
      <c r="U346" s="177"/>
      <c r="V346" s="176"/>
      <c r="W346" s="178"/>
      <c r="AJ346" s="137"/>
      <c r="AK346" s="175"/>
      <c r="AL346" s="137"/>
      <c r="AM346" s="176"/>
      <c r="AN346" s="177"/>
      <c r="AO346" s="177"/>
    </row>
    <row r="347" spans="1:41" s="165" customFormat="1" ht="12.75" customHeight="1">
      <c r="A347" s="162" t="s">
        <v>336</v>
      </c>
      <c r="B347" s="137"/>
      <c r="C347" s="137"/>
      <c r="D347" s="137"/>
      <c r="E347" s="137"/>
      <c r="F347" s="137"/>
      <c r="G347" s="137"/>
      <c r="H347" s="137"/>
      <c r="I347" s="137"/>
      <c r="J347" s="137"/>
      <c r="K347" s="137"/>
      <c r="L347" s="137"/>
      <c r="M347" s="137"/>
      <c r="N347" s="137"/>
      <c r="O347" s="137"/>
      <c r="P347" s="137"/>
      <c r="Q347" s="175"/>
      <c r="R347" s="175"/>
      <c r="S347" s="137"/>
      <c r="T347" s="176"/>
      <c r="U347" s="177"/>
      <c r="V347" s="176"/>
      <c r="W347" s="178"/>
      <c r="AJ347" s="137"/>
      <c r="AK347" s="175"/>
      <c r="AL347" s="137"/>
      <c r="AM347" s="176"/>
      <c r="AN347" s="177"/>
      <c r="AO347" s="177"/>
    </row>
    <row r="348" spans="1:41" s="165" customFormat="1" ht="12.75" customHeight="1">
      <c r="A348" s="162" t="s">
        <v>336</v>
      </c>
      <c r="B348" s="137"/>
      <c r="C348" s="137"/>
      <c r="D348" s="137"/>
      <c r="E348" s="137"/>
      <c r="F348" s="137"/>
      <c r="G348" s="137"/>
      <c r="H348" s="137"/>
      <c r="I348" s="137"/>
      <c r="J348" s="137"/>
      <c r="K348" s="137"/>
      <c r="L348" s="137"/>
      <c r="M348" s="137"/>
      <c r="N348" s="137"/>
      <c r="O348" s="137"/>
      <c r="P348" s="137"/>
      <c r="Q348" s="175"/>
      <c r="R348" s="175"/>
      <c r="S348" s="137"/>
      <c r="T348" s="176"/>
      <c r="U348" s="177"/>
      <c r="V348" s="176"/>
      <c r="W348" s="178"/>
      <c r="AJ348" s="137"/>
      <c r="AK348" s="175"/>
      <c r="AL348" s="137"/>
      <c r="AM348" s="176"/>
      <c r="AN348" s="177"/>
      <c r="AO348" s="177"/>
    </row>
    <row r="349" spans="1:41" s="165" customFormat="1" ht="12.75" customHeight="1">
      <c r="A349" s="162" t="s">
        <v>336</v>
      </c>
      <c r="B349" s="137"/>
      <c r="C349" s="137"/>
      <c r="D349" s="137"/>
      <c r="E349" s="137"/>
      <c r="F349" s="137"/>
      <c r="G349" s="137"/>
      <c r="H349" s="137"/>
      <c r="I349" s="137"/>
      <c r="J349" s="137"/>
      <c r="K349" s="137"/>
      <c r="L349" s="137"/>
      <c r="M349" s="137"/>
      <c r="N349" s="137"/>
      <c r="O349" s="137"/>
      <c r="P349" s="137"/>
      <c r="Q349" s="175"/>
      <c r="R349" s="175"/>
      <c r="S349" s="137"/>
      <c r="T349" s="176"/>
      <c r="U349" s="177"/>
      <c r="V349" s="176"/>
      <c r="W349" s="178"/>
      <c r="AJ349" s="137"/>
      <c r="AK349" s="175"/>
      <c r="AL349" s="137"/>
      <c r="AM349" s="176"/>
      <c r="AN349" s="177"/>
      <c r="AO349" s="177"/>
    </row>
    <row r="350" spans="1:41" s="165" customFormat="1" ht="12.75" customHeight="1">
      <c r="A350" s="162" t="s">
        <v>336</v>
      </c>
      <c r="B350" s="137"/>
      <c r="C350" s="137"/>
      <c r="D350" s="137"/>
      <c r="E350" s="137"/>
      <c r="F350" s="137"/>
      <c r="G350" s="137"/>
      <c r="H350" s="137"/>
      <c r="I350" s="137"/>
      <c r="J350" s="137"/>
      <c r="K350" s="137"/>
      <c r="L350" s="137"/>
      <c r="M350" s="137"/>
      <c r="N350" s="137"/>
      <c r="O350" s="137"/>
      <c r="P350" s="137"/>
      <c r="Q350" s="175"/>
      <c r="R350" s="175"/>
      <c r="S350" s="137"/>
      <c r="T350" s="176"/>
      <c r="U350" s="177"/>
      <c r="V350" s="176"/>
      <c r="W350" s="178"/>
      <c r="AJ350" s="137"/>
      <c r="AK350" s="175"/>
      <c r="AL350" s="137"/>
      <c r="AM350" s="176"/>
      <c r="AN350" s="177"/>
      <c r="AO350" s="177"/>
    </row>
    <row r="351" spans="1:41" s="165" customFormat="1" ht="12.75" customHeight="1">
      <c r="A351" s="162" t="s">
        <v>336</v>
      </c>
      <c r="B351" s="137"/>
      <c r="C351" s="137"/>
      <c r="D351" s="137"/>
      <c r="E351" s="137"/>
      <c r="F351" s="137"/>
      <c r="G351" s="137"/>
      <c r="H351" s="137"/>
      <c r="I351" s="137"/>
      <c r="J351" s="137"/>
      <c r="K351" s="137"/>
      <c r="L351" s="137"/>
      <c r="M351" s="137"/>
      <c r="N351" s="137"/>
      <c r="O351" s="137"/>
      <c r="P351" s="137"/>
      <c r="Q351" s="175"/>
      <c r="R351" s="175"/>
      <c r="S351" s="137"/>
      <c r="T351" s="176"/>
      <c r="U351" s="177"/>
      <c r="V351" s="176"/>
      <c r="W351" s="178"/>
      <c r="AJ351" s="137"/>
      <c r="AK351" s="175"/>
      <c r="AL351" s="137"/>
      <c r="AM351" s="176"/>
      <c r="AN351" s="177"/>
      <c r="AO351" s="177"/>
    </row>
    <row r="352" spans="1:41" s="165" customFormat="1" ht="12.75" customHeight="1">
      <c r="A352" s="162" t="s">
        <v>336</v>
      </c>
      <c r="B352" s="137"/>
      <c r="C352" s="137"/>
      <c r="D352" s="137"/>
      <c r="E352" s="137"/>
      <c r="F352" s="137"/>
      <c r="G352" s="137"/>
      <c r="H352" s="137"/>
      <c r="I352" s="137"/>
      <c r="J352" s="137"/>
      <c r="K352" s="137"/>
      <c r="L352" s="137"/>
      <c r="M352" s="137"/>
      <c r="N352" s="137"/>
      <c r="O352" s="137"/>
      <c r="P352" s="137"/>
      <c r="Q352" s="175"/>
      <c r="R352" s="175"/>
      <c r="S352" s="137"/>
      <c r="T352" s="176"/>
      <c r="U352" s="177"/>
      <c r="V352" s="176"/>
      <c r="W352" s="178"/>
      <c r="AJ352" s="137"/>
      <c r="AK352" s="175"/>
      <c r="AL352" s="137"/>
      <c r="AM352" s="176"/>
      <c r="AN352" s="177"/>
      <c r="AO352" s="177"/>
    </row>
    <row r="353" spans="1:41" s="165" customFormat="1" ht="12.75" customHeight="1">
      <c r="A353" s="162" t="s">
        <v>336</v>
      </c>
      <c r="B353" s="137"/>
      <c r="C353" s="137"/>
      <c r="D353" s="137"/>
      <c r="E353" s="137"/>
      <c r="F353" s="137"/>
      <c r="G353" s="137"/>
      <c r="H353" s="137"/>
      <c r="I353" s="137"/>
      <c r="J353" s="137"/>
      <c r="K353" s="137"/>
      <c r="L353" s="137"/>
      <c r="M353" s="137"/>
      <c r="N353" s="137"/>
      <c r="O353" s="137"/>
      <c r="P353" s="137"/>
      <c r="Q353" s="175"/>
      <c r="R353" s="175"/>
      <c r="S353" s="137"/>
      <c r="T353" s="176"/>
      <c r="U353" s="177"/>
      <c r="V353" s="176"/>
      <c r="W353" s="178"/>
      <c r="AJ353" s="137"/>
      <c r="AK353" s="175"/>
      <c r="AL353" s="137"/>
      <c r="AM353" s="176"/>
      <c r="AN353" s="177"/>
      <c r="AO353" s="177"/>
    </row>
    <row r="354" spans="1:41" s="165" customFormat="1" ht="12.75" customHeight="1">
      <c r="A354" s="162" t="s">
        <v>336</v>
      </c>
      <c r="B354" s="137"/>
      <c r="C354" s="137"/>
      <c r="D354" s="137"/>
      <c r="E354" s="137"/>
      <c r="F354" s="137"/>
      <c r="G354" s="137"/>
      <c r="H354" s="137"/>
      <c r="I354" s="137"/>
      <c r="J354" s="137"/>
      <c r="K354" s="137"/>
      <c r="L354" s="137"/>
      <c r="M354" s="137"/>
      <c r="N354" s="137"/>
      <c r="O354" s="137"/>
      <c r="P354" s="137"/>
      <c r="Q354" s="175"/>
      <c r="R354" s="175"/>
      <c r="S354" s="137"/>
      <c r="T354" s="176"/>
      <c r="U354" s="177"/>
      <c r="V354" s="176"/>
      <c r="W354" s="178"/>
      <c r="AJ354" s="137"/>
      <c r="AK354" s="175"/>
      <c r="AL354" s="137"/>
      <c r="AM354" s="176"/>
      <c r="AN354" s="177"/>
      <c r="AO354" s="177"/>
    </row>
    <row r="355" spans="1:41" s="165" customFormat="1" ht="12.75" customHeight="1">
      <c r="A355" s="162" t="s">
        <v>336</v>
      </c>
      <c r="B355" s="137"/>
      <c r="C355" s="137"/>
      <c r="D355" s="137"/>
      <c r="E355" s="137"/>
      <c r="F355" s="137"/>
      <c r="G355" s="137"/>
      <c r="H355" s="137"/>
      <c r="I355" s="137"/>
      <c r="J355" s="137"/>
      <c r="K355" s="137"/>
      <c r="L355" s="137"/>
      <c r="M355" s="137"/>
      <c r="N355" s="137"/>
      <c r="O355" s="137"/>
      <c r="P355" s="137"/>
      <c r="Q355" s="175"/>
      <c r="R355" s="175"/>
      <c r="S355" s="137"/>
      <c r="T355" s="176"/>
      <c r="U355" s="177"/>
      <c r="V355" s="176"/>
      <c r="W355" s="178"/>
      <c r="AJ355" s="137"/>
      <c r="AK355" s="175"/>
      <c r="AL355" s="137"/>
      <c r="AM355" s="176"/>
      <c r="AN355" s="177"/>
      <c r="AO355" s="177"/>
    </row>
    <row r="356" spans="1:41" s="165" customFormat="1" ht="12.75" customHeight="1">
      <c r="A356" s="162" t="s">
        <v>336</v>
      </c>
      <c r="B356" s="137"/>
      <c r="C356" s="137"/>
      <c r="D356" s="137"/>
      <c r="E356" s="137"/>
      <c r="F356" s="137"/>
      <c r="G356" s="137"/>
      <c r="H356" s="137"/>
      <c r="I356" s="137"/>
      <c r="J356" s="137"/>
      <c r="K356" s="137"/>
      <c r="L356" s="137"/>
      <c r="M356" s="137"/>
      <c r="N356" s="137"/>
      <c r="O356" s="137"/>
      <c r="P356" s="137"/>
      <c r="Q356" s="175"/>
      <c r="R356" s="175"/>
      <c r="S356" s="137"/>
      <c r="T356" s="176"/>
      <c r="U356" s="177"/>
      <c r="V356" s="176"/>
      <c r="W356" s="178"/>
      <c r="AJ356" s="137"/>
      <c r="AK356" s="175"/>
      <c r="AL356" s="137"/>
      <c r="AM356" s="176"/>
      <c r="AN356" s="177"/>
      <c r="AO356" s="177"/>
    </row>
    <row r="357" spans="1:41" s="165" customFormat="1" ht="12.75" customHeight="1">
      <c r="A357" s="162" t="s">
        <v>336</v>
      </c>
      <c r="B357" s="137"/>
      <c r="C357" s="137"/>
      <c r="D357" s="137"/>
      <c r="E357" s="137"/>
      <c r="F357" s="137"/>
      <c r="G357" s="137"/>
      <c r="H357" s="137"/>
      <c r="I357" s="137"/>
      <c r="J357" s="137"/>
      <c r="K357" s="137"/>
      <c r="L357" s="137"/>
      <c r="M357" s="137"/>
      <c r="N357" s="137"/>
      <c r="O357" s="137"/>
      <c r="P357" s="137"/>
      <c r="Q357" s="175"/>
      <c r="R357" s="175"/>
      <c r="S357" s="137"/>
      <c r="T357" s="176"/>
      <c r="U357" s="177"/>
      <c r="V357" s="176"/>
      <c r="W357" s="178"/>
      <c r="AJ357" s="137"/>
      <c r="AK357" s="175"/>
      <c r="AL357" s="137"/>
      <c r="AM357" s="176"/>
      <c r="AN357" s="177"/>
      <c r="AO357" s="177"/>
    </row>
    <row r="358" spans="1:41" s="165" customFormat="1" ht="12.75" customHeight="1">
      <c r="A358" s="162" t="s">
        <v>336</v>
      </c>
      <c r="B358" s="137"/>
      <c r="C358" s="137"/>
      <c r="D358" s="137"/>
      <c r="E358" s="137"/>
      <c r="F358" s="137"/>
      <c r="G358" s="137"/>
      <c r="H358" s="137"/>
      <c r="I358" s="137"/>
      <c r="J358" s="137"/>
      <c r="K358" s="137"/>
      <c r="L358" s="137"/>
      <c r="M358" s="137"/>
      <c r="N358" s="137"/>
      <c r="O358" s="137"/>
      <c r="P358" s="137"/>
      <c r="Q358" s="175"/>
      <c r="R358" s="175"/>
      <c r="S358" s="137"/>
      <c r="T358" s="176"/>
      <c r="U358" s="177"/>
      <c r="V358" s="176"/>
      <c r="W358" s="178"/>
      <c r="AJ358" s="137"/>
      <c r="AK358" s="175"/>
      <c r="AL358" s="137"/>
      <c r="AM358" s="176"/>
      <c r="AN358" s="177"/>
      <c r="AO358" s="177"/>
    </row>
    <row r="359" spans="1:41" s="165" customFormat="1" ht="12.75" customHeight="1">
      <c r="A359" s="162" t="s">
        <v>336</v>
      </c>
      <c r="B359" s="137"/>
      <c r="C359" s="137"/>
      <c r="D359" s="137"/>
      <c r="E359" s="137"/>
      <c r="F359" s="137"/>
      <c r="G359" s="137"/>
      <c r="H359" s="137"/>
      <c r="I359" s="137"/>
      <c r="J359" s="137"/>
      <c r="K359" s="137"/>
      <c r="L359" s="137"/>
      <c r="M359" s="137"/>
      <c r="N359" s="137"/>
      <c r="O359" s="137"/>
      <c r="P359" s="137"/>
      <c r="Q359" s="175"/>
      <c r="R359" s="175"/>
      <c r="S359" s="137"/>
      <c r="T359" s="176"/>
      <c r="U359" s="177"/>
      <c r="V359" s="176"/>
      <c r="W359" s="178"/>
      <c r="AJ359" s="137"/>
      <c r="AK359" s="175"/>
      <c r="AL359" s="137"/>
      <c r="AM359" s="176"/>
      <c r="AN359" s="177"/>
      <c r="AO359" s="177"/>
    </row>
    <row r="360" spans="1:41" s="165" customFormat="1" ht="12.75" customHeight="1">
      <c r="A360" s="162" t="s">
        <v>336</v>
      </c>
      <c r="B360" s="137"/>
      <c r="C360" s="137"/>
      <c r="D360" s="137"/>
      <c r="E360" s="137"/>
      <c r="F360" s="137"/>
      <c r="G360" s="137"/>
      <c r="H360" s="137"/>
      <c r="I360" s="137"/>
      <c r="J360" s="137"/>
      <c r="K360" s="137"/>
      <c r="L360" s="137"/>
      <c r="M360" s="137"/>
      <c r="N360" s="137"/>
      <c r="O360" s="137"/>
      <c r="P360" s="137"/>
      <c r="Q360" s="175"/>
      <c r="R360" s="175"/>
      <c r="S360" s="137"/>
      <c r="T360" s="176"/>
      <c r="U360" s="177"/>
      <c r="V360" s="176"/>
      <c r="W360" s="178"/>
      <c r="AJ360" s="137"/>
      <c r="AK360" s="175"/>
      <c r="AL360" s="137"/>
      <c r="AM360" s="176"/>
      <c r="AN360" s="177"/>
      <c r="AO360" s="177"/>
    </row>
    <row r="361" spans="1:41" s="165" customFormat="1" ht="12.75" customHeight="1">
      <c r="A361" s="162" t="s">
        <v>336</v>
      </c>
      <c r="B361" s="137"/>
      <c r="C361" s="137"/>
      <c r="D361" s="137"/>
      <c r="E361" s="137"/>
      <c r="F361" s="137"/>
      <c r="G361" s="137"/>
      <c r="H361" s="137"/>
      <c r="I361" s="137"/>
      <c r="J361" s="137"/>
      <c r="K361" s="137"/>
      <c r="L361" s="137"/>
      <c r="M361" s="137"/>
      <c r="N361" s="137"/>
      <c r="O361" s="137"/>
      <c r="P361" s="137"/>
      <c r="Q361" s="175"/>
      <c r="R361" s="175"/>
      <c r="S361" s="137"/>
      <c r="T361" s="176"/>
      <c r="U361" s="177"/>
      <c r="V361" s="176"/>
      <c r="W361" s="178"/>
      <c r="AJ361" s="137"/>
      <c r="AK361" s="175"/>
      <c r="AL361" s="137"/>
      <c r="AM361" s="176"/>
      <c r="AN361" s="177"/>
      <c r="AO361" s="177"/>
    </row>
    <row r="362" spans="1:41" s="165" customFormat="1" ht="12.75" customHeight="1">
      <c r="A362" s="162" t="s">
        <v>336</v>
      </c>
      <c r="B362" s="137"/>
      <c r="C362" s="137"/>
      <c r="D362" s="137"/>
      <c r="E362" s="137"/>
      <c r="F362" s="137"/>
      <c r="G362" s="137"/>
      <c r="H362" s="137"/>
      <c r="I362" s="137"/>
      <c r="J362" s="137"/>
      <c r="K362" s="137"/>
      <c r="L362" s="137"/>
      <c r="M362" s="137"/>
      <c r="N362" s="137"/>
      <c r="O362" s="137"/>
      <c r="P362" s="137"/>
      <c r="Q362" s="175"/>
      <c r="R362" s="175"/>
      <c r="S362" s="137"/>
      <c r="T362" s="176"/>
      <c r="U362" s="177"/>
      <c r="V362" s="176"/>
      <c r="W362" s="178"/>
      <c r="AJ362" s="137"/>
      <c r="AK362" s="175"/>
      <c r="AL362" s="137"/>
      <c r="AM362" s="176"/>
      <c r="AN362" s="177"/>
      <c r="AO362" s="177"/>
    </row>
    <row r="363" spans="1:41" s="165" customFormat="1" ht="12.75" customHeight="1">
      <c r="A363" s="162" t="s">
        <v>336</v>
      </c>
      <c r="B363" s="137"/>
      <c r="C363" s="137"/>
      <c r="D363" s="137"/>
      <c r="E363" s="137"/>
      <c r="F363" s="137"/>
      <c r="G363" s="137"/>
      <c r="H363" s="137"/>
      <c r="I363" s="137"/>
      <c r="J363" s="137"/>
      <c r="K363" s="137"/>
      <c r="L363" s="137"/>
      <c r="M363" s="137"/>
      <c r="N363" s="137"/>
      <c r="O363" s="137"/>
      <c r="P363" s="137"/>
      <c r="Q363" s="175"/>
      <c r="R363" s="175"/>
      <c r="S363" s="137"/>
      <c r="T363" s="176"/>
      <c r="U363" s="177"/>
      <c r="V363" s="176"/>
      <c r="W363" s="178"/>
      <c r="AJ363" s="137"/>
      <c r="AK363" s="175"/>
      <c r="AL363" s="137"/>
      <c r="AM363" s="176"/>
      <c r="AN363" s="177"/>
      <c r="AO363" s="177"/>
    </row>
    <row r="364" spans="1:41" s="165" customFormat="1" ht="12.75" customHeight="1">
      <c r="A364" s="162" t="s">
        <v>336</v>
      </c>
      <c r="B364" s="137"/>
      <c r="C364" s="137"/>
      <c r="D364" s="137"/>
      <c r="E364" s="137"/>
      <c r="F364" s="137"/>
      <c r="G364" s="137"/>
      <c r="H364" s="137"/>
      <c r="I364" s="137"/>
      <c r="J364" s="137"/>
      <c r="K364" s="137"/>
      <c r="L364" s="137"/>
      <c r="M364" s="137"/>
      <c r="N364" s="137"/>
      <c r="O364" s="137"/>
      <c r="P364" s="137"/>
      <c r="Q364" s="175"/>
      <c r="R364" s="175"/>
      <c r="S364" s="137"/>
      <c r="T364" s="176"/>
      <c r="U364" s="177"/>
      <c r="V364" s="176"/>
      <c r="W364" s="178"/>
      <c r="AJ364" s="137"/>
      <c r="AK364" s="175"/>
      <c r="AL364" s="137"/>
      <c r="AM364" s="176"/>
      <c r="AN364" s="177"/>
      <c r="AO364" s="177"/>
    </row>
    <row r="365" spans="1:41" s="165" customFormat="1" ht="12.75" customHeight="1">
      <c r="A365" s="162" t="s">
        <v>336</v>
      </c>
      <c r="B365" s="137"/>
      <c r="C365" s="137"/>
      <c r="D365" s="137"/>
      <c r="E365" s="137"/>
      <c r="F365" s="137"/>
      <c r="G365" s="137"/>
      <c r="H365" s="137"/>
      <c r="I365" s="137"/>
      <c r="J365" s="137"/>
      <c r="K365" s="137"/>
      <c r="L365" s="137"/>
      <c r="M365" s="137"/>
      <c r="N365" s="137"/>
      <c r="O365" s="137"/>
      <c r="P365" s="137"/>
      <c r="Q365" s="175"/>
      <c r="R365" s="175"/>
      <c r="S365" s="137"/>
      <c r="T365" s="176"/>
      <c r="U365" s="177"/>
      <c r="V365" s="176"/>
      <c r="W365" s="178"/>
      <c r="AJ365" s="137"/>
      <c r="AK365" s="175"/>
      <c r="AL365" s="137"/>
      <c r="AM365" s="176"/>
      <c r="AN365" s="177"/>
      <c r="AO365" s="177"/>
    </row>
    <row r="366" spans="1:41" s="165" customFormat="1" ht="12.75" customHeight="1">
      <c r="A366" s="162" t="s">
        <v>336</v>
      </c>
      <c r="B366" s="137"/>
      <c r="C366" s="137"/>
      <c r="D366" s="137"/>
      <c r="E366" s="137"/>
      <c r="F366" s="137"/>
      <c r="G366" s="137"/>
      <c r="H366" s="137"/>
      <c r="I366" s="137"/>
      <c r="J366" s="137"/>
      <c r="K366" s="137"/>
      <c r="L366" s="137"/>
      <c r="M366" s="137"/>
      <c r="N366" s="137"/>
      <c r="O366" s="137"/>
      <c r="P366" s="137"/>
      <c r="Q366" s="175"/>
      <c r="R366" s="175"/>
      <c r="S366" s="137"/>
      <c r="T366" s="176"/>
      <c r="U366" s="177"/>
      <c r="V366" s="176"/>
      <c r="W366" s="178"/>
      <c r="AJ366" s="137"/>
      <c r="AK366" s="175"/>
      <c r="AL366" s="137"/>
      <c r="AM366" s="176"/>
      <c r="AN366" s="177"/>
      <c r="AO366" s="177"/>
    </row>
    <row r="367" spans="1:41" s="165" customFormat="1" ht="12.75" customHeight="1">
      <c r="A367" s="162" t="s">
        <v>336</v>
      </c>
      <c r="B367" s="137"/>
      <c r="C367" s="137"/>
      <c r="D367" s="137"/>
      <c r="E367" s="137"/>
      <c r="F367" s="137"/>
      <c r="G367" s="137"/>
      <c r="H367" s="137"/>
      <c r="I367" s="137"/>
      <c r="J367" s="137"/>
      <c r="K367" s="137"/>
      <c r="L367" s="137"/>
      <c r="M367" s="137"/>
      <c r="N367" s="137"/>
      <c r="O367" s="137"/>
      <c r="P367" s="137"/>
      <c r="Q367" s="175"/>
      <c r="R367" s="175"/>
      <c r="S367" s="137"/>
      <c r="T367" s="176"/>
      <c r="U367" s="177"/>
      <c r="V367" s="176"/>
      <c r="W367" s="178"/>
      <c r="AJ367" s="137"/>
      <c r="AK367" s="175"/>
      <c r="AL367" s="137"/>
      <c r="AM367" s="176"/>
      <c r="AN367" s="177"/>
      <c r="AO367" s="177"/>
    </row>
    <row r="368" spans="1:41" s="165" customFormat="1" ht="12.75" customHeight="1">
      <c r="A368" s="162" t="s">
        <v>336</v>
      </c>
      <c r="B368" s="137"/>
      <c r="C368" s="137"/>
      <c r="D368" s="137"/>
      <c r="E368" s="137"/>
      <c r="F368" s="137"/>
      <c r="G368" s="137"/>
      <c r="H368" s="137"/>
      <c r="I368" s="137"/>
      <c r="J368" s="137"/>
      <c r="K368" s="137"/>
      <c r="L368" s="137"/>
      <c r="M368" s="137"/>
      <c r="N368" s="137"/>
      <c r="O368" s="137"/>
      <c r="P368" s="137"/>
      <c r="Q368" s="175"/>
      <c r="R368" s="175"/>
      <c r="S368" s="137"/>
      <c r="T368" s="176"/>
      <c r="U368" s="177"/>
      <c r="V368" s="176"/>
      <c r="W368" s="178"/>
      <c r="AJ368" s="137"/>
      <c r="AK368" s="175"/>
      <c r="AL368" s="137"/>
      <c r="AM368" s="176"/>
      <c r="AN368" s="177"/>
      <c r="AO368" s="177"/>
    </row>
    <row r="369" spans="1:41" s="165" customFormat="1" ht="12.75" customHeight="1">
      <c r="A369" s="162" t="s">
        <v>336</v>
      </c>
      <c r="B369" s="137"/>
      <c r="C369" s="137"/>
      <c r="D369" s="137"/>
      <c r="E369" s="137"/>
      <c r="F369" s="137"/>
      <c r="G369" s="137"/>
      <c r="H369" s="137"/>
      <c r="I369" s="137"/>
      <c r="J369" s="137"/>
      <c r="K369" s="137"/>
      <c r="L369" s="137"/>
      <c r="M369" s="137"/>
      <c r="N369" s="137"/>
      <c r="O369" s="137"/>
      <c r="P369" s="137"/>
      <c r="Q369" s="175"/>
      <c r="R369" s="175"/>
      <c r="S369" s="137"/>
      <c r="T369" s="176"/>
      <c r="U369" s="177"/>
      <c r="V369" s="176"/>
      <c r="W369" s="178"/>
      <c r="AJ369" s="137"/>
      <c r="AK369" s="175"/>
      <c r="AL369" s="137"/>
      <c r="AM369" s="176"/>
      <c r="AN369" s="177"/>
      <c r="AO369" s="177"/>
    </row>
    <row r="370" spans="1:41" s="165" customFormat="1" ht="12.75" customHeight="1">
      <c r="A370" s="162" t="s">
        <v>336</v>
      </c>
      <c r="B370" s="137"/>
      <c r="C370" s="137"/>
      <c r="D370" s="137"/>
      <c r="E370" s="137"/>
      <c r="F370" s="137"/>
      <c r="G370" s="137"/>
      <c r="H370" s="137"/>
      <c r="I370" s="137"/>
      <c r="J370" s="137"/>
      <c r="K370" s="137"/>
      <c r="L370" s="137"/>
      <c r="M370" s="137"/>
      <c r="N370" s="137"/>
      <c r="O370" s="137"/>
      <c r="P370" s="137"/>
      <c r="Q370" s="175"/>
      <c r="R370" s="175"/>
      <c r="S370" s="137"/>
      <c r="T370" s="176"/>
      <c r="U370" s="177"/>
      <c r="V370" s="176"/>
      <c r="W370" s="178"/>
      <c r="AJ370" s="137"/>
      <c r="AK370" s="175"/>
      <c r="AL370" s="137"/>
      <c r="AM370" s="176"/>
      <c r="AN370" s="177"/>
      <c r="AO370" s="177"/>
    </row>
    <row r="371" spans="1:41" s="165" customFormat="1" ht="12.75" customHeight="1">
      <c r="A371" s="162" t="s">
        <v>336</v>
      </c>
      <c r="B371" s="137"/>
      <c r="C371" s="137"/>
      <c r="D371" s="137"/>
      <c r="E371" s="137"/>
      <c r="F371" s="137"/>
      <c r="G371" s="137"/>
      <c r="H371" s="137"/>
      <c r="I371" s="137"/>
      <c r="J371" s="137"/>
      <c r="K371" s="137"/>
      <c r="L371" s="137"/>
      <c r="M371" s="137"/>
      <c r="N371" s="137"/>
      <c r="O371" s="137"/>
      <c r="P371" s="137"/>
      <c r="Q371" s="175"/>
      <c r="R371" s="175"/>
      <c r="S371" s="137"/>
      <c r="T371" s="176"/>
      <c r="U371" s="177"/>
      <c r="V371" s="176"/>
      <c r="W371" s="178"/>
      <c r="AJ371" s="137"/>
      <c r="AK371" s="175"/>
      <c r="AL371" s="137"/>
      <c r="AM371" s="176"/>
      <c r="AN371" s="177"/>
      <c r="AO371" s="177"/>
    </row>
    <row r="372" spans="1:41" s="165" customFormat="1" ht="12.75" customHeight="1">
      <c r="A372" s="162" t="s">
        <v>336</v>
      </c>
      <c r="B372" s="137"/>
      <c r="C372" s="137"/>
      <c r="D372" s="137"/>
      <c r="E372" s="137"/>
      <c r="F372" s="137"/>
      <c r="G372" s="137"/>
      <c r="H372" s="137"/>
      <c r="I372" s="137"/>
      <c r="J372" s="137"/>
      <c r="K372" s="137"/>
      <c r="L372" s="137"/>
      <c r="M372" s="137"/>
      <c r="N372" s="137"/>
      <c r="O372" s="137"/>
      <c r="P372" s="137"/>
      <c r="Q372" s="175"/>
      <c r="R372" s="175"/>
      <c r="S372" s="137"/>
      <c r="T372" s="176"/>
      <c r="U372" s="177"/>
      <c r="V372" s="176"/>
      <c r="W372" s="178"/>
      <c r="AJ372" s="137"/>
      <c r="AK372" s="175"/>
      <c r="AL372" s="137"/>
      <c r="AM372" s="176"/>
      <c r="AN372" s="177"/>
      <c r="AO372" s="177"/>
    </row>
    <row r="373" spans="1:41" s="165" customFormat="1" ht="12.75" customHeight="1">
      <c r="A373" s="162" t="s">
        <v>336</v>
      </c>
      <c r="B373" s="137"/>
      <c r="C373" s="137"/>
      <c r="D373" s="137"/>
      <c r="E373" s="137"/>
      <c r="F373" s="137"/>
      <c r="G373" s="137"/>
      <c r="H373" s="137"/>
      <c r="I373" s="137"/>
      <c r="J373" s="137"/>
      <c r="K373" s="137"/>
      <c r="L373" s="137"/>
      <c r="M373" s="137"/>
      <c r="N373" s="137"/>
      <c r="O373" s="137"/>
      <c r="P373" s="137"/>
      <c r="Q373" s="175"/>
      <c r="R373" s="175"/>
      <c r="S373" s="137"/>
      <c r="T373" s="176"/>
      <c r="U373" s="177"/>
      <c r="V373" s="176"/>
      <c r="W373" s="178"/>
      <c r="AJ373" s="137"/>
      <c r="AK373" s="175"/>
      <c r="AL373" s="137"/>
      <c r="AM373" s="176"/>
      <c r="AN373" s="177"/>
      <c r="AO373" s="177"/>
    </row>
    <row r="374" spans="1:41" s="165" customFormat="1" ht="12.75" customHeight="1">
      <c r="A374" s="162" t="s">
        <v>336</v>
      </c>
      <c r="B374" s="137"/>
      <c r="C374" s="137"/>
      <c r="D374" s="137"/>
      <c r="E374" s="137"/>
      <c r="F374" s="137"/>
      <c r="G374" s="137"/>
      <c r="H374" s="137"/>
      <c r="I374" s="137"/>
      <c r="J374" s="137"/>
      <c r="K374" s="137"/>
      <c r="L374" s="137"/>
      <c r="M374" s="137"/>
      <c r="N374" s="137"/>
      <c r="O374" s="137"/>
      <c r="P374" s="137"/>
      <c r="Q374" s="175"/>
      <c r="R374" s="175"/>
      <c r="S374" s="137"/>
      <c r="T374" s="176"/>
      <c r="U374" s="177"/>
      <c r="V374" s="176"/>
      <c r="W374" s="178"/>
      <c r="AJ374" s="137"/>
      <c r="AK374" s="175"/>
      <c r="AL374" s="137"/>
      <c r="AM374" s="176"/>
      <c r="AN374" s="177"/>
      <c r="AO374" s="177"/>
    </row>
    <row r="375" spans="1:41" s="165" customFormat="1" ht="12.75" customHeight="1">
      <c r="A375" s="162" t="s">
        <v>336</v>
      </c>
      <c r="B375" s="137"/>
      <c r="C375" s="137"/>
      <c r="D375" s="137"/>
      <c r="E375" s="137"/>
      <c r="F375" s="137"/>
      <c r="G375" s="137"/>
      <c r="H375" s="137"/>
      <c r="I375" s="137"/>
      <c r="J375" s="137"/>
      <c r="K375" s="137"/>
      <c r="L375" s="137"/>
      <c r="M375" s="137"/>
      <c r="N375" s="137"/>
      <c r="O375" s="137"/>
      <c r="P375" s="137"/>
      <c r="Q375" s="175"/>
      <c r="R375" s="175"/>
      <c r="S375" s="137"/>
      <c r="T375" s="176"/>
      <c r="U375" s="177"/>
      <c r="V375" s="176"/>
      <c r="W375" s="178"/>
      <c r="AJ375" s="137"/>
      <c r="AK375" s="175"/>
      <c r="AL375" s="137"/>
      <c r="AM375" s="176"/>
      <c r="AN375" s="177"/>
      <c r="AO375" s="177"/>
    </row>
    <row r="376" spans="1:41" s="165" customFormat="1" ht="12.75" customHeight="1">
      <c r="A376" s="162" t="s">
        <v>336</v>
      </c>
      <c r="B376" s="137"/>
      <c r="C376" s="137"/>
      <c r="D376" s="137"/>
      <c r="E376" s="137"/>
      <c r="F376" s="137"/>
      <c r="G376" s="137"/>
      <c r="H376" s="137"/>
      <c r="I376" s="137"/>
      <c r="J376" s="137"/>
      <c r="K376" s="137"/>
      <c r="L376" s="137"/>
      <c r="M376" s="137"/>
      <c r="N376" s="137"/>
      <c r="O376" s="137"/>
      <c r="P376" s="137"/>
      <c r="Q376" s="175"/>
      <c r="R376" s="175"/>
      <c r="S376" s="137"/>
      <c r="T376" s="176"/>
      <c r="U376" s="177"/>
      <c r="V376" s="176"/>
      <c r="W376" s="178"/>
      <c r="AJ376" s="137"/>
      <c r="AK376" s="175"/>
      <c r="AL376" s="137"/>
      <c r="AM376" s="176"/>
      <c r="AN376" s="177"/>
      <c r="AO376" s="177"/>
    </row>
    <row r="377" spans="1:41" s="165" customFormat="1" ht="12.75" customHeight="1">
      <c r="A377" s="162" t="s">
        <v>336</v>
      </c>
      <c r="B377" s="137"/>
      <c r="C377" s="137"/>
      <c r="D377" s="137"/>
      <c r="E377" s="137"/>
      <c r="F377" s="137"/>
      <c r="G377" s="137"/>
      <c r="H377" s="137"/>
      <c r="I377" s="137"/>
      <c r="J377" s="137"/>
      <c r="K377" s="137"/>
      <c r="L377" s="137"/>
      <c r="M377" s="137"/>
      <c r="N377" s="137"/>
      <c r="O377" s="137"/>
      <c r="P377" s="137"/>
      <c r="Q377" s="175"/>
      <c r="R377" s="175"/>
      <c r="S377" s="137"/>
      <c r="T377" s="176"/>
      <c r="U377" s="177"/>
      <c r="V377" s="176"/>
      <c r="W377" s="178"/>
      <c r="AJ377" s="137"/>
      <c r="AK377" s="175"/>
      <c r="AL377" s="137"/>
      <c r="AM377" s="176"/>
      <c r="AN377" s="177"/>
      <c r="AO377" s="177"/>
    </row>
    <row r="378" spans="1:41" s="165" customFormat="1" ht="12.75" customHeight="1">
      <c r="A378" s="162" t="s">
        <v>336</v>
      </c>
      <c r="B378" s="137"/>
      <c r="C378" s="137"/>
      <c r="D378" s="137"/>
      <c r="E378" s="137"/>
      <c r="F378" s="137"/>
      <c r="G378" s="137"/>
      <c r="H378" s="137"/>
      <c r="I378" s="137"/>
      <c r="J378" s="137"/>
      <c r="K378" s="137"/>
      <c r="L378" s="137"/>
      <c r="M378" s="137"/>
      <c r="N378" s="137"/>
      <c r="O378" s="137"/>
      <c r="P378" s="137"/>
      <c r="Q378" s="175"/>
      <c r="R378" s="175"/>
      <c r="S378" s="137"/>
      <c r="T378" s="176"/>
      <c r="U378" s="177"/>
      <c r="V378" s="176"/>
      <c r="W378" s="178"/>
      <c r="AJ378" s="137"/>
      <c r="AK378" s="175"/>
      <c r="AL378" s="137"/>
      <c r="AM378" s="176"/>
      <c r="AN378" s="177"/>
      <c r="AO378" s="177"/>
    </row>
    <row r="379" spans="1:41" s="165" customFormat="1" ht="12.75" customHeight="1">
      <c r="A379" s="162" t="s">
        <v>336</v>
      </c>
      <c r="B379" s="137"/>
      <c r="C379" s="137"/>
      <c r="D379" s="137"/>
      <c r="E379" s="137"/>
      <c r="F379" s="137"/>
      <c r="G379" s="137"/>
      <c r="H379" s="137"/>
      <c r="I379" s="137"/>
      <c r="J379" s="137"/>
      <c r="K379" s="137"/>
      <c r="L379" s="137"/>
      <c r="M379" s="137"/>
      <c r="N379" s="137"/>
      <c r="O379" s="137"/>
      <c r="P379" s="137"/>
      <c r="Q379" s="175"/>
      <c r="R379" s="175"/>
      <c r="S379" s="137"/>
      <c r="T379" s="176"/>
      <c r="U379" s="177"/>
      <c r="V379" s="176"/>
      <c r="W379" s="178"/>
      <c r="AJ379" s="137"/>
      <c r="AK379" s="175"/>
      <c r="AL379" s="137"/>
      <c r="AM379" s="176"/>
      <c r="AN379" s="177"/>
      <c r="AO379" s="177"/>
    </row>
    <row r="380" spans="1:41" s="165" customFormat="1" ht="12.75" customHeight="1">
      <c r="A380" s="162" t="s">
        <v>336</v>
      </c>
      <c r="B380" s="137"/>
      <c r="C380" s="137"/>
      <c r="D380" s="137"/>
      <c r="E380" s="137"/>
      <c r="F380" s="137"/>
      <c r="G380" s="137"/>
      <c r="H380" s="137"/>
      <c r="I380" s="137"/>
      <c r="J380" s="137"/>
      <c r="K380" s="137"/>
      <c r="L380" s="137"/>
      <c r="M380" s="137"/>
      <c r="N380" s="137"/>
      <c r="O380" s="137"/>
      <c r="P380" s="137"/>
      <c r="Q380" s="175"/>
      <c r="R380" s="175"/>
      <c r="S380" s="137"/>
      <c r="T380" s="176"/>
      <c r="U380" s="177"/>
      <c r="V380" s="176"/>
      <c r="W380" s="178"/>
      <c r="AJ380" s="137"/>
      <c r="AK380" s="175"/>
      <c r="AL380" s="137"/>
      <c r="AM380" s="176"/>
      <c r="AN380" s="177"/>
      <c r="AO380" s="177"/>
    </row>
    <row r="381" spans="1:41" s="165" customFormat="1" ht="12.75" customHeight="1">
      <c r="A381" s="162" t="s">
        <v>336</v>
      </c>
      <c r="B381" s="137"/>
      <c r="C381" s="137"/>
      <c r="D381" s="137"/>
      <c r="E381" s="137"/>
      <c r="F381" s="137"/>
      <c r="G381" s="137"/>
      <c r="H381" s="137"/>
      <c r="I381" s="137"/>
      <c r="J381" s="137"/>
      <c r="K381" s="137"/>
      <c r="L381" s="137"/>
      <c r="M381" s="137"/>
      <c r="N381" s="137"/>
      <c r="O381" s="137"/>
      <c r="P381" s="137"/>
      <c r="Q381" s="175"/>
      <c r="R381" s="175"/>
      <c r="S381" s="137"/>
      <c r="T381" s="176"/>
      <c r="U381" s="177"/>
      <c r="V381" s="176"/>
      <c r="W381" s="178"/>
      <c r="AJ381" s="137"/>
      <c r="AK381" s="175"/>
      <c r="AL381" s="137"/>
      <c r="AM381" s="176"/>
      <c r="AN381" s="177"/>
      <c r="AO381" s="177"/>
    </row>
    <row r="382" spans="1:41" s="165" customFormat="1" ht="12.75" customHeight="1">
      <c r="A382" s="162" t="s">
        <v>336</v>
      </c>
      <c r="B382" s="137"/>
      <c r="C382" s="137"/>
      <c r="D382" s="137"/>
      <c r="E382" s="137"/>
      <c r="F382" s="137"/>
      <c r="G382" s="137"/>
      <c r="H382" s="137"/>
      <c r="I382" s="137"/>
      <c r="J382" s="137"/>
      <c r="K382" s="137"/>
      <c r="L382" s="137"/>
      <c r="M382" s="137"/>
      <c r="N382" s="137"/>
      <c r="O382" s="137"/>
      <c r="P382" s="137"/>
      <c r="Q382" s="175"/>
      <c r="R382" s="175"/>
      <c r="S382" s="137"/>
      <c r="T382" s="176"/>
      <c r="U382" s="177"/>
      <c r="V382" s="176"/>
      <c r="W382" s="178"/>
      <c r="AJ382" s="137"/>
      <c r="AK382" s="175"/>
      <c r="AL382" s="137"/>
      <c r="AM382" s="176"/>
      <c r="AN382" s="177"/>
      <c r="AO382" s="177"/>
    </row>
    <row r="383" spans="1:41" s="165" customFormat="1" ht="12.75" customHeight="1">
      <c r="A383" s="162" t="s">
        <v>336</v>
      </c>
      <c r="B383" s="137"/>
      <c r="C383" s="137"/>
      <c r="D383" s="137"/>
      <c r="E383" s="137"/>
      <c r="F383" s="137"/>
      <c r="G383" s="137"/>
      <c r="H383" s="137"/>
      <c r="I383" s="137"/>
      <c r="J383" s="137"/>
      <c r="K383" s="137"/>
      <c r="L383" s="137"/>
      <c r="M383" s="137"/>
      <c r="N383" s="137"/>
      <c r="O383" s="137"/>
      <c r="P383" s="137"/>
      <c r="Q383" s="175"/>
      <c r="R383" s="175"/>
      <c r="S383" s="137"/>
      <c r="T383" s="176"/>
      <c r="U383" s="177"/>
      <c r="V383" s="176"/>
      <c r="W383" s="178"/>
      <c r="AJ383" s="137"/>
      <c r="AK383" s="175"/>
      <c r="AL383" s="137"/>
      <c r="AM383" s="176"/>
      <c r="AN383" s="177"/>
      <c r="AO383" s="177"/>
    </row>
    <row r="384" spans="1:41" s="165" customFormat="1" ht="12.75" customHeight="1">
      <c r="A384" s="162" t="s">
        <v>336</v>
      </c>
      <c r="B384" s="137"/>
      <c r="C384" s="137"/>
      <c r="D384" s="137"/>
      <c r="E384" s="137"/>
      <c r="F384" s="137"/>
      <c r="G384" s="137"/>
      <c r="H384" s="137"/>
      <c r="I384" s="137"/>
      <c r="J384" s="137"/>
      <c r="K384" s="137"/>
      <c r="L384" s="137"/>
      <c r="M384" s="137"/>
      <c r="N384" s="137"/>
      <c r="O384" s="137"/>
      <c r="P384" s="137"/>
      <c r="Q384" s="175"/>
      <c r="R384" s="175"/>
      <c r="S384" s="137"/>
      <c r="T384" s="176"/>
      <c r="U384" s="177"/>
      <c r="V384" s="176"/>
      <c r="W384" s="178"/>
      <c r="AJ384" s="137"/>
      <c r="AK384" s="175"/>
      <c r="AL384" s="137"/>
      <c r="AM384" s="176"/>
      <c r="AN384" s="177"/>
      <c r="AO384" s="177"/>
    </row>
    <row r="385" spans="1:41" s="165" customFormat="1" ht="12.75" customHeight="1">
      <c r="A385" s="162" t="s">
        <v>336</v>
      </c>
      <c r="B385" s="137"/>
      <c r="C385" s="137"/>
      <c r="D385" s="137"/>
      <c r="E385" s="137"/>
      <c r="F385" s="137"/>
      <c r="G385" s="137"/>
      <c r="H385" s="137"/>
      <c r="I385" s="137"/>
      <c r="J385" s="137"/>
      <c r="K385" s="137"/>
      <c r="L385" s="137"/>
      <c r="M385" s="137"/>
      <c r="N385" s="137"/>
      <c r="O385" s="137"/>
      <c r="P385" s="137"/>
      <c r="Q385" s="175"/>
      <c r="R385" s="175"/>
      <c r="S385" s="137"/>
      <c r="T385" s="176"/>
      <c r="U385" s="177"/>
      <c r="V385" s="176"/>
      <c r="W385" s="178"/>
      <c r="AJ385" s="137"/>
      <c r="AK385" s="175"/>
      <c r="AL385" s="137"/>
      <c r="AM385" s="176"/>
      <c r="AN385" s="177"/>
      <c r="AO385" s="177"/>
    </row>
    <row r="386" spans="1:41" s="165" customFormat="1" ht="12.75" customHeight="1">
      <c r="A386" s="162" t="s">
        <v>336</v>
      </c>
      <c r="B386" s="137"/>
      <c r="C386" s="137"/>
      <c r="D386" s="137"/>
      <c r="E386" s="137"/>
      <c r="F386" s="137"/>
      <c r="G386" s="137"/>
      <c r="H386" s="137"/>
      <c r="I386" s="137"/>
      <c r="J386" s="137"/>
      <c r="K386" s="137"/>
      <c r="L386" s="137"/>
      <c r="M386" s="137"/>
      <c r="N386" s="137"/>
      <c r="O386" s="137"/>
      <c r="P386" s="137"/>
      <c r="Q386" s="175"/>
      <c r="R386" s="175"/>
      <c r="S386" s="137"/>
      <c r="T386" s="176"/>
      <c r="U386" s="177"/>
      <c r="V386" s="176"/>
      <c r="W386" s="178"/>
      <c r="AJ386" s="137"/>
      <c r="AK386" s="175"/>
      <c r="AL386" s="137"/>
      <c r="AM386" s="176"/>
      <c r="AN386" s="177"/>
      <c r="AO386" s="177"/>
    </row>
    <row r="387" spans="1:41" s="165" customFormat="1" ht="12.75" customHeight="1">
      <c r="A387" s="162" t="s">
        <v>336</v>
      </c>
      <c r="B387" s="137"/>
      <c r="C387" s="137"/>
      <c r="D387" s="137"/>
      <c r="E387" s="137"/>
      <c r="F387" s="137"/>
      <c r="G387" s="137"/>
      <c r="H387" s="137"/>
      <c r="I387" s="137"/>
      <c r="J387" s="137"/>
      <c r="K387" s="137"/>
      <c r="L387" s="137"/>
      <c r="M387" s="137"/>
      <c r="N387" s="137"/>
      <c r="O387" s="137"/>
      <c r="P387" s="137"/>
      <c r="Q387" s="175"/>
      <c r="R387" s="175"/>
      <c r="S387" s="137"/>
      <c r="T387" s="176"/>
      <c r="U387" s="177"/>
      <c r="V387" s="176"/>
      <c r="W387" s="178"/>
      <c r="AJ387" s="137"/>
      <c r="AK387" s="175"/>
      <c r="AL387" s="137"/>
      <c r="AM387" s="176"/>
      <c r="AN387" s="177"/>
      <c r="AO387" s="177"/>
    </row>
    <row r="388" spans="1:41" s="165" customFormat="1" ht="12.75" customHeight="1">
      <c r="A388" s="162" t="s">
        <v>336</v>
      </c>
      <c r="B388" s="137"/>
      <c r="C388" s="137"/>
      <c r="D388" s="137"/>
      <c r="E388" s="137"/>
      <c r="F388" s="137"/>
      <c r="G388" s="137"/>
      <c r="H388" s="137"/>
      <c r="I388" s="137"/>
      <c r="J388" s="137"/>
      <c r="K388" s="137"/>
      <c r="L388" s="137"/>
      <c r="M388" s="137"/>
      <c r="N388" s="137"/>
      <c r="O388" s="137"/>
      <c r="P388" s="137"/>
      <c r="Q388" s="175"/>
      <c r="R388" s="175"/>
      <c r="S388" s="137"/>
      <c r="T388" s="176"/>
      <c r="U388" s="177"/>
      <c r="V388" s="176"/>
      <c r="W388" s="178"/>
      <c r="AJ388" s="137"/>
      <c r="AK388" s="175"/>
      <c r="AL388" s="137"/>
      <c r="AM388" s="176"/>
      <c r="AN388" s="177"/>
      <c r="AO388" s="177"/>
    </row>
    <row r="389" spans="1:41" s="165" customFormat="1" ht="12.75" customHeight="1">
      <c r="A389" s="162" t="s">
        <v>336</v>
      </c>
      <c r="B389" s="137"/>
      <c r="C389" s="137"/>
      <c r="D389" s="137"/>
      <c r="E389" s="137"/>
      <c r="F389" s="137"/>
      <c r="G389" s="137"/>
      <c r="H389" s="137"/>
      <c r="I389" s="137"/>
      <c r="J389" s="137"/>
      <c r="K389" s="137"/>
      <c r="L389" s="137"/>
      <c r="M389" s="137"/>
      <c r="N389" s="137"/>
      <c r="O389" s="137"/>
      <c r="P389" s="137"/>
      <c r="Q389" s="175"/>
      <c r="R389" s="175"/>
      <c r="S389" s="137"/>
      <c r="T389" s="176"/>
      <c r="U389" s="177"/>
      <c r="V389" s="176"/>
      <c r="W389" s="178"/>
      <c r="AJ389" s="137"/>
      <c r="AK389" s="175"/>
      <c r="AL389" s="137"/>
      <c r="AM389" s="176"/>
      <c r="AN389" s="177"/>
      <c r="AO389" s="177"/>
    </row>
    <row r="390" spans="1:41" s="165" customFormat="1" ht="12.75" customHeight="1">
      <c r="A390" s="162" t="s">
        <v>336</v>
      </c>
      <c r="B390" s="137"/>
      <c r="C390" s="137"/>
      <c r="D390" s="137"/>
      <c r="E390" s="137"/>
      <c r="F390" s="137"/>
      <c r="G390" s="137"/>
      <c r="H390" s="137"/>
      <c r="I390" s="137"/>
      <c r="J390" s="137"/>
      <c r="K390" s="137"/>
      <c r="L390" s="137"/>
      <c r="M390" s="137"/>
      <c r="N390" s="137"/>
      <c r="O390" s="137"/>
      <c r="P390" s="137"/>
      <c r="Q390" s="175"/>
      <c r="R390" s="175"/>
      <c r="S390" s="137"/>
      <c r="T390" s="176"/>
      <c r="U390" s="177"/>
      <c r="V390" s="176"/>
      <c r="W390" s="178"/>
      <c r="AJ390" s="137"/>
      <c r="AK390" s="175"/>
      <c r="AL390" s="137"/>
      <c r="AM390" s="176"/>
      <c r="AN390" s="177"/>
      <c r="AO390" s="177"/>
    </row>
    <row r="391" spans="1:41" s="165" customFormat="1" ht="12.75" customHeight="1">
      <c r="A391" s="162" t="s">
        <v>336</v>
      </c>
      <c r="B391" s="137"/>
      <c r="C391" s="137"/>
      <c r="D391" s="137"/>
      <c r="E391" s="137"/>
      <c r="F391" s="137"/>
      <c r="G391" s="137"/>
      <c r="H391" s="137"/>
      <c r="I391" s="137"/>
      <c r="J391" s="137"/>
      <c r="K391" s="137"/>
      <c r="L391" s="137"/>
      <c r="M391" s="137"/>
      <c r="N391" s="137"/>
      <c r="O391" s="137"/>
      <c r="P391" s="137"/>
      <c r="Q391" s="175"/>
      <c r="R391" s="175"/>
      <c r="S391" s="137"/>
      <c r="T391" s="176"/>
      <c r="U391" s="177"/>
      <c r="V391" s="176"/>
      <c r="W391" s="178"/>
      <c r="AJ391" s="137"/>
      <c r="AK391" s="175"/>
      <c r="AL391" s="137"/>
      <c r="AM391" s="176"/>
      <c r="AN391" s="177"/>
      <c r="AO391" s="177"/>
    </row>
    <row r="392" spans="1:41" s="165" customFormat="1" ht="12.75" customHeight="1">
      <c r="A392" s="162" t="s">
        <v>336</v>
      </c>
      <c r="B392" s="137"/>
      <c r="C392" s="137"/>
      <c r="D392" s="137"/>
      <c r="E392" s="137"/>
      <c r="F392" s="137"/>
      <c r="G392" s="137"/>
      <c r="H392" s="137"/>
      <c r="I392" s="137"/>
      <c r="J392" s="137"/>
      <c r="K392" s="137"/>
      <c r="L392" s="137"/>
      <c r="M392" s="137"/>
      <c r="N392" s="137"/>
      <c r="O392" s="137"/>
      <c r="P392" s="137"/>
      <c r="Q392" s="175"/>
      <c r="R392" s="175"/>
      <c r="S392" s="137"/>
      <c r="T392" s="176"/>
      <c r="U392" s="177"/>
      <c r="V392" s="176"/>
      <c r="W392" s="178"/>
      <c r="AJ392" s="137"/>
      <c r="AK392" s="175"/>
      <c r="AL392" s="137"/>
      <c r="AM392" s="176"/>
      <c r="AN392" s="177"/>
      <c r="AO392" s="177"/>
    </row>
    <row r="393" spans="1:41" s="165" customFormat="1" ht="12.75" customHeight="1">
      <c r="A393" s="162" t="s">
        <v>336</v>
      </c>
      <c r="B393" s="137"/>
      <c r="C393" s="137"/>
      <c r="D393" s="137"/>
      <c r="E393" s="137"/>
      <c r="F393" s="137"/>
      <c r="G393" s="137"/>
      <c r="H393" s="137"/>
      <c r="I393" s="137"/>
      <c r="J393" s="137"/>
      <c r="K393" s="137"/>
      <c r="L393" s="137"/>
      <c r="M393" s="137"/>
      <c r="N393" s="137"/>
      <c r="O393" s="137"/>
      <c r="P393" s="137"/>
      <c r="Q393" s="175"/>
      <c r="R393" s="175"/>
      <c r="S393" s="137"/>
      <c r="T393" s="176"/>
      <c r="U393" s="177"/>
      <c r="V393" s="176"/>
      <c r="W393" s="178"/>
      <c r="AJ393" s="137"/>
      <c r="AK393" s="175"/>
      <c r="AL393" s="137"/>
      <c r="AM393" s="176"/>
      <c r="AN393" s="177"/>
      <c r="AO393" s="177"/>
    </row>
    <row r="394" spans="1:41" s="165" customFormat="1" ht="12.75" customHeight="1">
      <c r="A394" s="162" t="s">
        <v>336</v>
      </c>
      <c r="B394" s="137"/>
      <c r="C394" s="137"/>
      <c r="D394" s="137"/>
      <c r="E394" s="137"/>
      <c r="F394" s="137"/>
      <c r="G394" s="137"/>
      <c r="H394" s="137"/>
      <c r="I394" s="137"/>
      <c r="J394" s="137"/>
      <c r="K394" s="137"/>
      <c r="L394" s="137"/>
      <c r="M394" s="137"/>
      <c r="N394" s="137"/>
      <c r="O394" s="137"/>
      <c r="P394" s="137"/>
      <c r="Q394" s="175"/>
      <c r="R394" s="175"/>
      <c r="S394" s="137"/>
      <c r="T394" s="176"/>
      <c r="U394" s="177"/>
      <c r="V394" s="176"/>
      <c r="W394" s="178"/>
      <c r="AJ394" s="137"/>
      <c r="AK394" s="175"/>
      <c r="AL394" s="137"/>
      <c r="AM394" s="176"/>
      <c r="AN394" s="177"/>
      <c r="AO394" s="177"/>
    </row>
    <row r="395" spans="1:41" s="165" customFormat="1" ht="12.75" customHeight="1">
      <c r="A395" s="162" t="s">
        <v>336</v>
      </c>
      <c r="B395" s="137"/>
      <c r="C395" s="137"/>
      <c r="D395" s="137"/>
      <c r="E395" s="137"/>
      <c r="F395" s="137"/>
      <c r="G395" s="137"/>
      <c r="H395" s="137"/>
      <c r="I395" s="137"/>
      <c r="J395" s="137"/>
      <c r="K395" s="137"/>
      <c r="L395" s="137"/>
      <c r="M395" s="137"/>
      <c r="N395" s="137"/>
      <c r="O395" s="137"/>
      <c r="P395" s="137"/>
      <c r="Q395" s="175"/>
      <c r="R395" s="175"/>
      <c r="S395" s="137"/>
      <c r="T395" s="176"/>
      <c r="U395" s="177"/>
      <c r="V395" s="176"/>
      <c r="W395" s="178"/>
      <c r="AJ395" s="137"/>
      <c r="AK395" s="175"/>
      <c r="AL395" s="137"/>
      <c r="AM395" s="176"/>
      <c r="AN395" s="177"/>
      <c r="AO395" s="177"/>
    </row>
    <row r="396" spans="1:41" s="165" customFormat="1" ht="12.75" customHeight="1">
      <c r="A396" s="162" t="s">
        <v>336</v>
      </c>
      <c r="B396" s="137"/>
      <c r="C396" s="137"/>
      <c r="D396" s="137"/>
      <c r="E396" s="137"/>
      <c r="F396" s="137"/>
      <c r="G396" s="137"/>
      <c r="H396" s="137"/>
      <c r="I396" s="137"/>
      <c r="J396" s="137"/>
      <c r="K396" s="137"/>
      <c r="L396" s="137"/>
      <c r="M396" s="137"/>
      <c r="N396" s="137"/>
      <c r="O396" s="137"/>
      <c r="P396" s="137"/>
      <c r="Q396" s="175"/>
      <c r="R396" s="175"/>
      <c r="S396" s="137"/>
      <c r="T396" s="176"/>
      <c r="U396" s="177"/>
      <c r="V396" s="176"/>
      <c r="W396" s="178"/>
      <c r="AJ396" s="137"/>
      <c r="AK396" s="175"/>
      <c r="AL396" s="137"/>
      <c r="AM396" s="176"/>
      <c r="AN396" s="177"/>
      <c r="AO396" s="177"/>
    </row>
    <row r="397" spans="1:41" s="165" customFormat="1" ht="12.75" customHeight="1">
      <c r="A397" s="162" t="s">
        <v>336</v>
      </c>
      <c r="B397" s="137"/>
      <c r="C397" s="137"/>
      <c r="D397" s="137"/>
      <c r="E397" s="137"/>
      <c r="F397" s="137"/>
      <c r="G397" s="137"/>
      <c r="H397" s="137"/>
      <c r="I397" s="137"/>
      <c r="J397" s="137"/>
      <c r="K397" s="137"/>
      <c r="L397" s="137"/>
      <c r="M397" s="137"/>
      <c r="N397" s="137"/>
      <c r="O397" s="137"/>
      <c r="P397" s="137"/>
      <c r="Q397" s="175"/>
      <c r="R397" s="175"/>
      <c r="S397" s="137"/>
      <c r="T397" s="176"/>
      <c r="U397" s="177"/>
      <c r="V397" s="176"/>
      <c r="W397" s="178"/>
      <c r="AJ397" s="137"/>
      <c r="AK397" s="175"/>
      <c r="AL397" s="137"/>
      <c r="AM397" s="176"/>
      <c r="AN397" s="177"/>
      <c r="AO397" s="177"/>
    </row>
    <row r="398" spans="1:41" s="165" customFormat="1" ht="12.75" customHeight="1">
      <c r="A398" s="162" t="s">
        <v>336</v>
      </c>
      <c r="B398" s="137"/>
      <c r="C398" s="137"/>
      <c r="D398" s="137"/>
      <c r="E398" s="137"/>
      <c r="F398" s="137"/>
      <c r="G398" s="137"/>
      <c r="H398" s="137"/>
      <c r="I398" s="137"/>
      <c r="J398" s="137"/>
      <c r="K398" s="137"/>
      <c r="L398" s="137"/>
      <c r="M398" s="137"/>
      <c r="N398" s="137"/>
      <c r="O398" s="137"/>
      <c r="P398" s="137"/>
      <c r="Q398" s="175"/>
      <c r="R398" s="175"/>
      <c r="S398" s="137"/>
      <c r="T398" s="176"/>
      <c r="U398" s="177"/>
      <c r="V398" s="176"/>
      <c r="W398" s="178"/>
      <c r="AJ398" s="137"/>
      <c r="AK398" s="175"/>
      <c r="AL398" s="137"/>
      <c r="AM398" s="176"/>
      <c r="AN398" s="177"/>
      <c r="AO398" s="177"/>
    </row>
    <row r="399" spans="1:41" s="165" customFormat="1" ht="12.75" customHeight="1">
      <c r="A399" s="162" t="s">
        <v>336</v>
      </c>
      <c r="B399" s="137"/>
      <c r="C399" s="137"/>
      <c r="D399" s="137"/>
      <c r="E399" s="137"/>
      <c r="F399" s="137"/>
      <c r="G399" s="137"/>
      <c r="H399" s="137"/>
      <c r="I399" s="137"/>
      <c r="J399" s="137"/>
      <c r="K399" s="137"/>
      <c r="L399" s="137"/>
      <c r="M399" s="137"/>
      <c r="N399" s="137"/>
      <c r="O399" s="137"/>
      <c r="P399" s="137"/>
      <c r="Q399" s="175"/>
      <c r="R399" s="175"/>
      <c r="S399" s="137"/>
      <c r="T399" s="176"/>
      <c r="U399" s="177"/>
      <c r="V399" s="176"/>
      <c r="W399" s="178"/>
      <c r="AJ399" s="137"/>
      <c r="AK399" s="175"/>
      <c r="AL399" s="137"/>
      <c r="AM399" s="176"/>
      <c r="AN399" s="177"/>
      <c r="AO399" s="177"/>
    </row>
    <row r="400" spans="1:41" s="165" customFormat="1" ht="12.75" customHeight="1">
      <c r="A400" s="162" t="s">
        <v>336</v>
      </c>
      <c r="B400" s="137"/>
      <c r="C400" s="137"/>
      <c r="D400" s="137"/>
      <c r="E400" s="137"/>
      <c r="F400" s="137"/>
      <c r="G400" s="137"/>
      <c r="H400" s="137"/>
      <c r="I400" s="137"/>
      <c r="J400" s="137"/>
      <c r="K400" s="137"/>
      <c r="L400" s="137"/>
      <c r="M400" s="137"/>
      <c r="N400" s="137"/>
      <c r="O400" s="137"/>
      <c r="P400" s="137"/>
      <c r="Q400" s="175"/>
      <c r="R400" s="175"/>
      <c r="S400" s="137"/>
      <c r="T400" s="176"/>
      <c r="U400" s="177"/>
      <c r="V400" s="176"/>
      <c r="W400" s="178"/>
      <c r="AJ400" s="137"/>
      <c r="AK400" s="175"/>
      <c r="AL400" s="137"/>
      <c r="AM400" s="176"/>
      <c r="AN400" s="177"/>
      <c r="AO400" s="177"/>
    </row>
    <row r="401" spans="1:41" s="165" customFormat="1" ht="12.75" customHeight="1">
      <c r="A401" s="162" t="s">
        <v>336</v>
      </c>
      <c r="B401" s="137"/>
      <c r="C401" s="137"/>
      <c r="D401" s="137"/>
      <c r="E401" s="137"/>
      <c r="F401" s="137"/>
      <c r="G401" s="137"/>
      <c r="H401" s="137"/>
      <c r="I401" s="137"/>
      <c r="J401" s="137"/>
      <c r="K401" s="137"/>
      <c r="L401" s="137"/>
      <c r="M401" s="137"/>
      <c r="N401" s="137"/>
      <c r="O401" s="137"/>
      <c r="P401" s="137"/>
      <c r="Q401" s="175"/>
      <c r="R401" s="175"/>
      <c r="S401" s="137"/>
      <c r="T401" s="176"/>
      <c r="U401" s="177"/>
      <c r="V401" s="176"/>
      <c r="W401" s="178"/>
      <c r="AJ401" s="137"/>
      <c r="AK401" s="175"/>
      <c r="AL401" s="137"/>
      <c r="AM401" s="176"/>
      <c r="AN401" s="177"/>
      <c r="AO401" s="177"/>
    </row>
    <row r="402" spans="1:41" s="165" customFormat="1" ht="12.75" customHeight="1">
      <c r="A402" s="162" t="s">
        <v>336</v>
      </c>
      <c r="B402" s="137"/>
      <c r="C402" s="137"/>
      <c r="D402" s="137"/>
      <c r="E402" s="137"/>
      <c r="F402" s="137"/>
      <c r="G402" s="137"/>
      <c r="H402" s="137"/>
      <c r="I402" s="137"/>
      <c r="J402" s="137"/>
      <c r="K402" s="137"/>
      <c r="L402" s="137"/>
      <c r="M402" s="137"/>
      <c r="N402" s="137"/>
      <c r="O402" s="137"/>
      <c r="P402" s="137"/>
      <c r="Q402" s="175"/>
      <c r="R402" s="175"/>
      <c r="S402" s="137"/>
      <c r="T402" s="176"/>
      <c r="U402" s="177"/>
      <c r="V402" s="176"/>
      <c r="W402" s="178"/>
      <c r="AJ402" s="137"/>
      <c r="AK402" s="175"/>
      <c r="AL402" s="137"/>
      <c r="AM402" s="176"/>
      <c r="AN402" s="177"/>
      <c r="AO402" s="177"/>
    </row>
    <row r="403" spans="1:41" s="165" customFormat="1" ht="12.75" customHeight="1">
      <c r="A403" s="162" t="s">
        <v>336</v>
      </c>
      <c r="B403" s="137"/>
      <c r="C403" s="137"/>
      <c r="D403" s="137"/>
      <c r="E403" s="137"/>
      <c r="F403" s="137"/>
      <c r="G403" s="137"/>
      <c r="H403" s="137"/>
      <c r="I403" s="137"/>
      <c r="J403" s="137"/>
      <c r="K403" s="137"/>
      <c r="L403" s="137"/>
      <c r="M403" s="137"/>
      <c r="N403" s="137"/>
      <c r="O403" s="137"/>
      <c r="P403" s="137"/>
      <c r="Q403" s="175"/>
      <c r="R403" s="175"/>
      <c r="S403" s="137"/>
      <c r="T403" s="176"/>
      <c r="U403" s="177"/>
      <c r="V403" s="176"/>
      <c r="W403" s="178"/>
      <c r="AJ403" s="137"/>
      <c r="AK403" s="175"/>
      <c r="AL403" s="137"/>
      <c r="AM403" s="176"/>
      <c r="AN403" s="177"/>
      <c r="AO403" s="177"/>
    </row>
    <row r="404" spans="1:41" s="165" customFormat="1" ht="12.75" customHeight="1">
      <c r="A404" s="162" t="s">
        <v>336</v>
      </c>
      <c r="B404" s="137"/>
      <c r="C404" s="137"/>
      <c r="D404" s="137"/>
      <c r="E404" s="137"/>
      <c r="F404" s="137"/>
      <c r="G404" s="137"/>
      <c r="H404" s="137"/>
      <c r="I404" s="137"/>
      <c r="J404" s="137"/>
      <c r="K404" s="137"/>
      <c r="L404" s="137"/>
      <c r="M404" s="137"/>
      <c r="N404" s="137"/>
      <c r="O404" s="137"/>
      <c r="P404" s="137"/>
      <c r="Q404" s="175"/>
      <c r="R404" s="175"/>
      <c r="S404" s="137"/>
      <c r="T404" s="176"/>
      <c r="U404" s="177"/>
      <c r="V404" s="176"/>
      <c r="W404" s="178"/>
      <c r="AJ404" s="137"/>
      <c r="AK404" s="175"/>
      <c r="AL404" s="137"/>
      <c r="AM404" s="176"/>
      <c r="AN404" s="177"/>
      <c r="AO404" s="177"/>
    </row>
    <row r="405" spans="1:41" s="165" customFormat="1" ht="12.75" customHeight="1">
      <c r="A405" s="162" t="s">
        <v>336</v>
      </c>
      <c r="B405" s="137"/>
      <c r="C405" s="137"/>
      <c r="D405" s="137"/>
      <c r="E405" s="137"/>
      <c r="F405" s="137"/>
      <c r="G405" s="137"/>
      <c r="H405" s="137"/>
      <c r="I405" s="137"/>
      <c r="J405" s="137"/>
      <c r="K405" s="137"/>
      <c r="L405" s="137"/>
      <c r="M405" s="137"/>
      <c r="N405" s="137"/>
      <c r="O405" s="137"/>
      <c r="P405" s="137"/>
      <c r="Q405" s="175"/>
      <c r="R405" s="175"/>
      <c r="S405" s="137"/>
      <c r="T405" s="176"/>
      <c r="U405" s="177"/>
      <c r="V405" s="176"/>
      <c r="W405" s="178"/>
      <c r="AJ405" s="137"/>
      <c r="AK405" s="175"/>
      <c r="AL405" s="137"/>
      <c r="AM405" s="176"/>
      <c r="AN405" s="177"/>
      <c r="AO405" s="177"/>
    </row>
    <row r="406" spans="1:41" s="165" customFormat="1" ht="12.75" customHeight="1">
      <c r="A406" s="162" t="s">
        <v>336</v>
      </c>
      <c r="B406" s="137"/>
      <c r="C406" s="137"/>
      <c r="D406" s="137"/>
      <c r="E406" s="137"/>
      <c r="F406" s="137"/>
      <c r="G406" s="137"/>
      <c r="H406" s="137"/>
      <c r="I406" s="137"/>
      <c r="J406" s="137"/>
      <c r="K406" s="137"/>
      <c r="L406" s="137"/>
      <c r="M406" s="137"/>
      <c r="N406" s="137"/>
      <c r="O406" s="137"/>
      <c r="P406" s="137"/>
      <c r="Q406" s="175"/>
      <c r="R406" s="175"/>
      <c r="S406" s="137"/>
      <c r="T406" s="176"/>
      <c r="U406" s="177"/>
      <c r="V406" s="176"/>
      <c r="W406" s="178"/>
      <c r="AJ406" s="137"/>
      <c r="AK406" s="175"/>
      <c r="AL406" s="137"/>
      <c r="AM406" s="176"/>
      <c r="AN406" s="177"/>
      <c r="AO406" s="177"/>
    </row>
    <row r="407" spans="1:41" s="165" customFormat="1" ht="12.75" customHeight="1">
      <c r="A407" s="162" t="s">
        <v>336</v>
      </c>
      <c r="B407" s="137"/>
      <c r="C407" s="137"/>
      <c r="D407" s="137"/>
      <c r="E407" s="137"/>
      <c r="F407" s="137"/>
      <c r="G407" s="137"/>
      <c r="H407" s="137"/>
      <c r="I407" s="137"/>
      <c r="J407" s="137"/>
      <c r="K407" s="137"/>
      <c r="L407" s="137"/>
      <c r="M407" s="137"/>
      <c r="N407" s="137"/>
      <c r="O407" s="137"/>
      <c r="P407" s="137"/>
      <c r="Q407" s="175"/>
      <c r="R407" s="175"/>
      <c r="S407" s="137"/>
      <c r="T407" s="176"/>
      <c r="U407" s="177"/>
      <c r="V407" s="176"/>
      <c r="W407" s="178"/>
      <c r="AJ407" s="137"/>
      <c r="AK407" s="175"/>
      <c r="AL407" s="137"/>
      <c r="AM407" s="176"/>
      <c r="AN407" s="177"/>
      <c r="AO407" s="177"/>
    </row>
    <row r="408" spans="1:41" s="165" customFormat="1" ht="12.75" customHeight="1">
      <c r="A408" s="162" t="s">
        <v>336</v>
      </c>
      <c r="B408" s="137"/>
      <c r="C408" s="137"/>
      <c r="D408" s="137"/>
      <c r="E408" s="137"/>
      <c r="F408" s="137"/>
      <c r="G408" s="137"/>
      <c r="H408" s="137"/>
      <c r="I408" s="137"/>
      <c r="J408" s="137"/>
      <c r="K408" s="137"/>
      <c r="L408" s="137"/>
      <c r="M408" s="137"/>
      <c r="N408" s="137"/>
      <c r="O408" s="137"/>
      <c r="P408" s="137"/>
      <c r="Q408" s="175"/>
      <c r="R408" s="175"/>
      <c r="S408" s="137"/>
      <c r="T408" s="176"/>
      <c r="U408" s="177"/>
      <c r="V408" s="176"/>
      <c r="W408" s="178"/>
      <c r="AJ408" s="137"/>
      <c r="AK408" s="175"/>
      <c r="AL408" s="137"/>
      <c r="AM408" s="176"/>
      <c r="AN408" s="177"/>
      <c r="AO408" s="177"/>
    </row>
    <row r="409" spans="1:41" s="165" customFormat="1" ht="12.75" customHeight="1">
      <c r="A409" s="162" t="s">
        <v>336</v>
      </c>
      <c r="B409" s="137"/>
      <c r="C409" s="137"/>
      <c r="D409" s="137"/>
      <c r="E409" s="137"/>
      <c r="F409" s="137"/>
      <c r="G409" s="137"/>
      <c r="H409" s="137"/>
      <c r="I409" s="137"/>
      <c r="J409" s="137"/>
      <c r="K409" s="137"/>
      <c r="L409" s="137"/>
      <c r="M409" s="137"/>
      <c r="N409" s="137"/>
      <c r="O409" s="137"/>
      <c r="P409" s="137"/>
      <c r="Q409" s="175"/>
      <c r="R409" s="175"/>
      <c r="S409" s="137"/>
      <c r="T409" s="176"/>
      <c r="U409" s="177"/>
      <c r="V409" s="176"/>
      <c r="W409" s="178"/>
      <c r="AJ409" s="137"/>
      <c r="AK409" s="175"/>
      <c r="AL409" s="137"/>
      <c r="AM409" s="176"/>
      <c r="AN409" s="177"/>
      <c r="AO409" s="177"/>
    </row>
    <row r="410" spans="1:41" s="165" customFormat="1" ht="12.75" customHeight="1">
      <c r="A410" s="162" t="s">
        <v>336</v>
      </c>
      <c r="B410" s="137"/>
      <c r="C410" s="137"/>
      <c r="D410" s="137"/>
      <c r="E410" s="137"/>
      <c r="F410" s="137"/>
      <c r="G410" s="137"/>
      <c r="H410" s="137"/>
      <c r="I410" s="137"/>
      <c r="J410" s="137"/>
      <c r="K410" s="137"/>
      <c r="L410" s="137"/>
      <c r="M410" s="137"/>
      <c r="N410" s="137"/>
      <c r="O410" s="137"/>
      <c r="P410" s="137"/>
      <c r="Q410" s="175"/>
      <c r="R410" s="175"/>
      <c r="S410" s="137"/>
      <c r="T410" s="176"/>
      <c r="U410" s="177"/>
      <c r="V410" s="176"/>
      <c r="W410" s="178"/>
      <c r="AJ410" s="137"/>
      <c r="AK410" s="175"/>
      <c r="AL410" s="137"/>
      <c r="AM410" s="176"/>
      <c r="AN410" s="177"/>
      <c r="AO410" s="177"/>
    </row>
    <row r="411" spans="1:41" s="165" customFormat="1" ht="12.75" customHeight="1">
      <c r="A411" s="162" t="s">
        <v>336</v>
      </c>
      <c r="B411" s="137"/>
      <c r="C411" s="137"/>
      <c r="D411" s="137"/>
      <c r="E411" s="137"/>
      <c r="F411" s="137"/>
      <c r="G411" s="137"/>
      <c r="H411" s="137"/>
      <c r="I411" s="137"/>
      <c r="J411" s="137"/>
      <c r="K411" s="137"/>
      <c r="L411" s="137"/>
      <c r="M411" s="137"/>
      <c r="N411" s="137"/>
      <c r="O411" s="137"/>
      <c r="P411" s="137"/>
      <c r="Q411" s="175"/>
      <c r="R411" s="175"/>
      <c r="S411" s="137"/>
      <c r="T411" s="176"/>
      <c r="U411" s="177"/>
      <c r="V411" s="176"/>
      <c r="W411" s="178"/>
      <c r="AJ411" s="137"/>
      <c r="AK411" s="175"/>
      <c r="AL411" s="137"/>
      <c r="AM411" s="176"/>
      <c r="AN411" s="177"/>
      <c r="AO411" s="177"/>
    </row>
    <row r="412" spans="1:41" s="165" customFormat="1" ht="12.75" customHeight="1">
      <c r="A412" s="162" t="s">
        <v>336</v>
      </c>
      <c r="B412" s="137"/>
      <c r="C412" s="137"/>
      <c r="D412" s="137"/>
      <c r="E412" s="137"/>
      <c r="F412" s="137"/>
      <c r="G412" s="137"/>
      <c r="H412" s="137"/>
      <c r="I412" s="137"/>
      <c r="J412" s="137"/>
      <c r="K412" s="137"/>
      <c r="L412" s="137"/>
      <c r="M412" s="137"/>
      <c r="N412" s="137"/>
      <c r="O412" s="137"/>
      <c r="P412" s="137"/>
      <c r="Q412" s="175"/>
      <c r="R412" s="175"/>
      <c r="S412" s="137"/>
      <c r="T412" s="176"/>
      <c r="U412" s="177"/>
      <c r="V412" s="176"/>
      <c r="W412" s="178"/>
      <c r="AJ412" s="137"/>
      <c r="AK412" s="175"/>
      <c r="AL412" s="137"/>
      <c r="AM412" s="176"/>
      <c r="AN412" s="177"/>
      <c r="AO412" s="177"/>
    </row>
    <row r="413" spans="1:41" s="165" customFormat="1" ht="12.75" customHeight="1">
      <c r="A413" s="162" t="s">
        <v>336</v>
      </c>
      <c r="B413" s="137"/>
      <c r="C413" s="137"/>
      <c r="D413" s="137"/>
      <c r="E413" s="137"/>
      <c r="F413" s="137"/>
      <c r="G413" s="137"/>
      <c r="H413" s="137"/>
      <c r="I413" s="137"/>
      <c r="J413" s="137"/>
      <c r="K413" s="137"/>
      <c r="L413" s="137"/>
      <c r="M413" s="137"/>
      <c r="N413" s="137"/>
      <c r="O413" s="137"/>
      <c r="P413" s="137"/>
      <c r="Q413" s="175"/>
      <c r="R413" s="175"/>
      <c r="S413" s="137"/>
      <c r="T413" s="176"/>
      <c r="U413" s="177"/>
      <c r="V413" s="176"/>
      <c r="W413" s="178"/>
      <c r="AJ413" s="137"/>
      <c r="AK413" s="175"/>
      <c r="AL413" s="137"/>
      <c r="AM413" s="176"/>
      <c r="AN413" s="177"/>
      <c r="AO413" s="177"/>
    </row>
    <row r="414" spans="1:41" s="165" customFormat="1" ht="12.75" customHeight="1">
      <c r="A414" s="162" t="s">
        <v>336</v>
      </c>
      <c r="B414" s="137"/>
      <c r="C414" s="137"/>
      <c r="D414" s="137"/>
      <c r="E414" s="137"/>
      <c r="F414" s="137"/>
      <c r="G414" s="137"/>
      <c r="H414" s="137"/>
      <c r="I414" s="137"/>
      <c r="J414" s="137"/>
      <c r="K414" s="137"/>
      <c r="L414" s="137"/>
      <c r="M414" s="137"/>
      <c r="N414" s="137"/>
      <c r="O414" s="137"/>
      <c r="P414" s="137"/>
      <c r="Q414" s="175"/>
      <c r="R414" s="175"/>
      <c r="S414" s="137"/>
      <c r="T414" s="176"/>
      <c r="U414" s="177"/>
      <c r="V414" s="176"/>
      <c r="W414" s="178"/>
      <c r="AJ414" s="137"/>
      <c r="AK414" s="175"/>
      <c r="AL414" s="137"/>
      <c r="AM414" s="176"/>
      <c r="AN414" s="177"/>
      <c r="AO414" s="177"/>
    </row>
    <row r="415" spans="1:41" s="165" customFormat="1" ht="12.75" customHeight="1">
      <c r="A415" s="162" t="s">
        <v>336</v>
      </c>
      <c r="B415" s="137"/>
      <c r="C415" s="137"/>
      <c r="D415" s="137"/>
      <c r="E415" s="137"/>
      <c r="F415" s="137"/>
      <c r="G415" s="137"/>
      <c r="H415" s="137"/>
      <c r="I415" s="137"/>
      <c r="J415" s="137"/>
      <c r="K415" s="137"/>
      <c r="L415" s="137"/>
      <c r="M415" s="137"/>
      <c r="N415" s="137"/>
      <c r="O415" s="137"/>
      <c r="P415" s="137"/>
      <c r="Q415" s="175"/>
      <c r="R415" s="175"/>
      <c r="S415" s="137"/>
      <c r="T415" s="176"/>
      <c r="U415" s="177"/>
      <c r="V415" s="176"/>
      <c r="W415" s="178"/>
      <c r="AJ415" s="137"/>
      <c r="AK415" s="175"/>
      <c r="AL415" s="137"/>
      <c r="AM415" s="176"/>
      <c r="AN415" s="177"/>
      <c r="AO415" s="177"/>
    </row>
    <row r="416" spans="1:41" s="165" customFormat="1" ht="12.75" customHeight="1">
      <c r="A416" s="162" t="s">
        <v>336</v>
      </c>
      <c r="B416" s="137"/>
      <c r="C416" s="137"/>
      <c r="D416" s="137"/>
      <c r="E416" s="137"/>
      <c r="F416" s="137"/>
      <c r="G416" s="137"/>
      <c r="H416" s="137"/>
      <c r="I416" s="137"/>
      <c r="J416" s="137"/>
      <c r="K416" s="137"/>
      <c r="L416" s="137"/>
      <c r="M416" s="137"/>
      <c r="N416" s="137"/>
      <c r="O416" s="137"/>
      <c r="P416" s="137"/>
      <c r="Q416" s="175"/>
      <c r="R416" s="175"/>
      <c r="S416" s="137"/>
      <c r="T416" s="176"/>
      <c r="U416" s="177"/>
      <c r="V416" s="176"/>
      <c r="W416" s="178"/>
      <c r="AJ416" s="137"/>
      <c r="AK416" s="175"/>
      <c r="AL416" s="137"/>
      <c r="AM416" s="176"/>
      <c r="AN416" s="177"/>
      <c r="AO416" s="177"/>
    </row>
    <row r="417" spans="1:41" s="165" customFormat="1" ht="12.75" customHeight="1">
      <c r="A417" s="162" t="s">
        <v>336</v>
      </c>
      <c r="B417" s="137"/>
      <c r="C417" s="137"/>
      <c r="D417" s="137"/>
      <c r="E417" s="137"/>
      <c r="F417" s="137"/>
      <c r="G417" s="137"/>
      <c r="H417" s="137"/>
      <c r="I417" s="137"/>
      <c r="J417" s="137"/>
      <c r="K417" s="137"/>
      <c r="L417" s="137"/>
      <c r="M417" s="137"/>
      <c r="N417" s="137"/>
      <c r="O417" s="137"/>
      <c r="P417" s="137"/>
      <c r="Q417" s="175"/>
      <c r="R417" s="175"/>
      <c r="S417" s="137"/>
      <c r="T417" s="176"/>
      <c r="U417" s="177"/>
      <c r="V417" s="176"/>
      <c r="W417" s="178"/>
      <c r="AJ417" s="137"/>
      <c r="AK417" s="175"/>
      <c r="AL417" s="137"/>
      <c r="AM417" s="176"/>
      <c r="AN417" s="177"/>
      <c r="AO417" s="177"/>
    </row>
    <row r="418" spans="1:41" s="165" customFormat="1" ht="12.75" customHeight="1">
      <c r="A418" s="162" t="s">
        <v>336</v>
      </c>
      <c r="B418" s="137"/>
      <c r="C418" s="137"/>
      <c r="D418" s="137"/>
      <c r="E418" s="137"/>
      <c r="F418" s="137"/>
      <c r="G418" s="137"/>
      <c r="H418" s="137"/>
      <c r="I418" s="137"/>
      <c r="J418" s="137"/>
      <c r="K418" s="137"/>
      <c r="L418" s="137"/>
      <c r="M418" s="137"/>
      <c r="N418" s="137"/>
      <c r="O418" s="137"/>
      <c r="P418" s="137"/>
      <c r="Q418" s="175"/>
      <c r="R418" s="175"/>
      <c r="S418" s="137"/>
      <c r="T418" s="176"/>
      <c r="U418" s="177"/>
      <c r="V418" s="176"/>
      <c r="W418" s="178"/>
      <c r="AJ418" s="137"/>
      <c r="AK418" s="175"/>
      <c r="AL418" s="137"/>
      <c r="AM418" s="176"/>
      <c r="AN418" s="177"/>
      <c r="AO418" s="177"/>
    </row>
    <row r="419" spans="1:41" s="165" customFormat="1" ht="12.75" customHeight="1">
      <c r="A419" s="162" t="s">
        <v>336</v>
      </c>
      <c r="B419" s="137"/>
      <c r="C419" s="137"/>
      <c r="D419" s="137"/>
      <c r="E419" s="137"/>
      <c r="F419" s="137"/>
      <c r="G419" s="137"/>
      <c r="H419" s="137"/>
      <c r="I419" s="137"/>
      <c r="J419" s="137"/>
      <c r="K419" s="137"/>
      <c r="L419" s="137"/>
      <c r="M419" s="137"/>
      <c r="N419" s="137"/>
      <c r="O419" s="137"/>
      <c r="P419" s="137"/>
      <c r="Q419" s="175"/>
      <c r="R419" s="175"/>
      <c r="S419" s="137"/>
      <c r="T419" s="176"/>
      <c r="U419" s="177"/>
      <c r="V419" s="176"/>
      <c r="W419" s="178"/>
      <c r="AJ419" s="137"/>
      <c r="AK419" s="175"/>
      <c r="AL419" s="137"/>
      <c r="AM419" s="176"/>
      <c r="AN419" s="177"/>
      <c r="AO419" s="177"/>
    </row>
    <row r="420" spans="1:41" s="165" customFormat="1" ht="12.75" customHeight="1">
      <c r="A420" s="162" t="s">
        <v>336</v>
      </c>
      <c r="B420" s="137"/>
      <c r="C420" s="137"/>
      <c r="D420" s="137"/>
      <c r="E420" s="137"/>
      <c r="F420" s="137"/>
      <c r="G420" s="137"/>
      <c r="H420" s="137"/>
      <c r="I420" s="137"/>
      <c r="J420" s="137"/>
      <c r="K420" s="137"/>
      <c r="L420" s="137"/>
      <c r="M420" s="137"/>
      <c r="N420" s="137"/>
      <c r="O420" s="137"/>
      <c r="P420" s="137"/>
      <c r="Q420" s="175"/>
      <c r="R420" s="175"/>
      <c r="S420" s="137"/>
      <c r="T420" s="176"/>
      <c r="U420" s="177"/>
      <c r="V420" s="176"/>
      <c r="W420" s="178"/>
      <c r="AJ420" s="137"/>
      <c r="AK420" s="175"/>
      <c r="AL420" s="137"/>
      <c r="AM420" s="176"/>
      <c r="AN420" s="177"/>
      <c r="AO420" s="177"/>
    </row>
    <row r="421" spans="1:41" s="165" customFormat="1" ht="12.75" customHeight="1">
      <c r="A421" s="162" t="s">
        <v>336</v>
      </c>
      <c r="B421" s="137"/>
      <c r="C421" s="137"/>
      <c r="D421" s="137"/>
      <c r="E421" s="137"/>
      <c r="F421" s="137"/>
      <c r="G421" s="137"/>
      <c r="H421" s="137"/>
      <c r="I421" s="137"/>
      <c r="J421" s="137"/>
      <c r="K421" s="137"/>
      <c r="L421" s="137"/>
      <c r="M421" s="137"/>
      <c r="N421" s="137"/>
      <c r="O421" s="137"/>
      <c r="P421" s="137"/>
      <c r="Q421" s="175"/>
      <c r="R421" s="175"/>
      <c r="S421" s="137"/>
      <c r="T421" s="176"/>
      <c r="U421" s="177"/>
      <c r="V421" s="176"/>
      <c r="W421" s="178"/>
      <c r="AJ421" s="137"/>
      <c r="AK421" s="175"/>
      <c r="AL421" s="137"/>
      <c r="AM421" s="176"/>
      <c r="AN421" s="177"/>
      <c r="AO421" s="177"/>
    </row>
    <row r="422" spans="1:41" s="165" customFormat="1" ht="12.75" customHeight="1">
      <c r="A422" s="162" t="s">
        <v>336</v>
      </c>
      <c r="B422" s="137"/>
      <c r="C422" s="137"/>
      <c r="D422" s="137"/>
      <c r="E422" s="137"/>
      <c r="F422" s="137"/>
      <c r="G422" s="137"/>
      <c r="H422" s="137"/>
      <c r="I422" s="137"/>
      <c r="J422" s="137"/>
      <c r="K422" s="137"/>
      <c r="L422" s="137"/>
      <c r="M422" s="137"/>
      <c r="N422" s="137"/>
      <c r="O422" s="137"/>
      <c r="P422" s="137"/>
      <c r="Q422" s="175"/>
      <c r="R422" s="175"/>
      <c r="S422" s="137"/>
      <c r="T422" s="176"/>
      <c r="U422" s="177"/>
      <c r="V422" s="176"/>
      <c r="W422" s="178"/>
      <c r="AJ422" s="137"/>
      <c r="AK422" s="175"/>
      <c r="AL422" s="137"/>
      <c r="AM422" s="176"/>
      <c r="AN422" s="177"/>
      <c r="AO422" s="177"/>
    </row>
    <row r="423" spans="1:41" s="165" customFormat="1" ht="12.75" customHeight="1">
      <c r="A423" s="162" t="s">
        <v>336</v>
      </c>
      <c r="B423" s="137"/>
      <c r="C423" s="137"/>
      <c r="D423" s="137"/>
      <c r="E423" s="137"/>
      <c r="F423" s="137"/>
      <c r="G423" s="137"/>
      <c r="H423" s="137"/>
      <c r="I423" s="137"/>
      <c r="J423" s="137"/>
      <c r="K423" s="137"/>
      <c r="L423" s="137"/>
      <c r="M423" s="137"/>
      <c r="N423" s="137"/>
      <c r="O423" s="137"/>
      <c r="P423" s="137"/>
      <c r="Q423" s="175"/>
      <c r="R423" s="175"/>
      <c r="S423" s="137"/>
      <c r="T423" s="176"/>
      <c r="U423" s="177"/>
      <c r="V423" s="176"/>
      <c r="W423" s="178"/>
      <c r="AJ423" s="137"/>
      <c r="AK423" s="175"/>
      <c r="AL423" s="137"/>
      <c r="AM423" s="176"/>
      <c r="AN423" s="177"/>
      <c r="AO423" s="177"/>
    </row>
    <row r="424" spans="1:41" s="165" customFormat="1" ht="12.75" customHeight="1">
      <c r="A424" s="162" t="s">
        <v>336</v>
      </c>
      <c r="B424" s="137"/>
      <c r="C424" s="137"/>
      <c r="D424" s="137"/>
      <c r="E424" s="137"/>
      <c r="F424" s="137"/>
      <c r="G424" s="137"/>
      <c r="H424" s="137"/>
      <c r="I424" s="137"/>
      <c r="J424" s="137"/>
      <c r="K424" s="137"/>
      <c r="L424" s="137"/>
      <c r="M424" s="137"/>
      <c r="N424" s="137"/>
      <c r="O424" s="137"/>
      <c r="P424" s="137"/>
      <c r="Q424" s="175"/>
      <c r="R424" s="175"/>
      <c r="S424" s="137"/>
      <c r="T424" s="176"/>
      <c r="U424" s="177"/>
      <c r="V424" s="176"/>
      <c r="W424" s="178"/>
      <c r="AJ424" s="137"/>
      <c r="AK424" s="175"/>
      <c r="AL424" s="137"/>
      <c r="AM424" s="176"/>
      <c r="AN424" s="177"/>
      <c r="AO424" s="177"/>
    </row>
    <row r="425" spans="1:41" s="165" customFormat="1" ht="12.75" customHeight="1">
      <c r="A425" s="162" t="s">
        <v>336</v>
      </c>
      <c r="B425" s="137"/>
      <c r="C425" s="137"/>
      <c r="D425" s="137"/>
      <c r="E425" s="137"/>
      <c r="F425" s="137"/>
      <c r="G425" s="137"/>
      <c r="H425" s="137"/>
      <c r="I425" s="137"/>
      <c r="J425" s="137"/>
      <c r="K425" s="137"/>
      <c r="L425" s="137"/>
      <c r="M425" s="137"/>
      <c r="N425" s="137"/>
      <c r="O425" s="137"/>
      <c r="P425" s="137"/>
      <c r="Q425" s="175"/>
      <c r="R425" s="175"/>
      <c r="S425" s="137"/>
      <c r="T425" s="176"/>
      <c r="U425" s="177"/>
      <c r="V425" s="176"/>
      <c r="W425" s="178"/>
      <c r="AJ425" s="137"/>
      <c r="AK425" s="175"/>
      <c r="AL425" s="137"/>
      <c r="AM425" s="176"/>
      <c r="AN425" s="177"/>
      <c r="AO425" s="177"/>
    </row>
    <row r="426" spans="1:41" s="165" customFormat="1" ht="12.75" customHeight="1">
      <c r="A426" s="162" t="s">
        <v>336</v>
      </c>
      <c r="B426" s="137"/>
      <c r="C426" s="137"/>
      <c r="D426" s="137"/>
      <c r="E426" s="137"/>
      <c r="F426" s="137"/>
      <c r="G426" s="137"/>
      <c r="H426" s="137"/>
      <c r="I426" s="137"/>
      <c r="J426" s="137"/>
      <c r="K426" s="137"/>
      <c r="L426" s="137"/>
      <c r="M426" s="137"/>
      <c r="N426" s="137"/>
      <c r="O426" s="137"/>
      <c r="P426" s="137"/>
      <c r="Q426" s="175"/>
      <c r="R426" s="175"/>
      <c r="S426" s="137"/>
      <c r="T426" s="176"/>
      <c r="U426" s="177"/>
      <c r="V426" s="176"/>
      <c r="W426" s="178"/>
      <c r="AJ426" s="137"/>
      <c r="AK426" s="175"/>
      <c r="AL426" s="137"/>
      <c r="AM426" s="176"/>
      <c r="AN426" s="177"/>
      <c r="AO426" s="177"/>
    </row>
    <row r="427" spans="1:41" s="165" customFormat="1" ht="12.75" customHeight="1">
      <c r="A427" s="162" t="s">
        <v>336</v>
      </c>
      <c r="B427" s="137"/>
      <c r="C427" s="137"/>
      <c r="D427" s="137"/>
      <c r="E427" s="137"/>
      <c r="F427" s="137"/>
      <c r="G427" s="137"/>
      <c r="H427" s="137"/>
      <c r="I427" s="137"/>
      <c r="J427" s="137"/>
      <c r="K427" s="137"/>
      <c r="L427" s="137"/>
      <c r="M427" s="137"/>
      <c r="N427" s="137"/>
      <c r="O427" s="137"/>
      <c r="P427" s="137"/>
      <c r="Q427" s="175"/>
      <c r="R427" s="175"/>
      <c r="S427" s="137"/>
      <c r="T427" s="176"/>
      <c r="U427" s="177"/>
      <c r="V427" s="176"/>
      <c r="W427" s="178"/>
      <c r="AJ427" s="137"/>
      <c r="AK427" s="175"/>
      <c r="AL427" s="137"/>
      <c r="AM427" s="176"/>
      <c r="AN427" s="177"/>
      <c r="AO427" s="177"/>
    </row>
    <row r="428" spans="1:41" s="165" customFormat="1" ht="12.75" customHeight="1">
      <c r="A428" s="162" t="s">
        <v>336</v>
      </c>
      <c r="B428" s="137"/>
      <c r="C428" s="137"/>
      <c r="D428" s="137"/>
      <c r="E428" s="137"/>
      <c r="F428" s="137"/>
      <c r="G428" s="137"/>
      <c r="H428" s="137"/>
      <c r="I428" s="137"/>
      <c r="J428" s="137"/>
      <c r="K428" s="137"/>
      <c r="L428" s="137"/>
      <c r="M428" s="137"/>
      <c r="N428" s="137"/>
      <c r="O428" s="137"/>
      <c r="P428" s="137"/>
      <c r="Q428" s="175"/>
      <c r="R428" s="175"/>
      <c r="S428" s="137"/>
      <c r="T428" s="176"/>
      <c r="U428" s="177"/>
      <c r="V428" s="176"/>
      <c r="W428" s="178"/>
      <c r="AJ428" s="137"/>
      <c r="AK428" s="175"/>
      <c r="AL428" s="137"/>
      <c r="AM428" s="176"/>
      <c r="AN428" s="177"/>
      <c r="AO428" s="177"/>
    </row>
    <row r="429" spans="1:41" s="165" customFormat="1" ht="12.75" customHeight="1">
      <c r="A429" s="162" t="s">
        <v>336</v>
      </c>
      <c r="B429" s="137"/>
      <c r="C429" s="137"/>
      <c r="D429" s="137"/>
      <c r="E429" s="137"/>
      <c r="F429" s="137"/>
      <c r="G429" s="137"/>
      <c r="H429" s="137"/>
      <c r="I429" s="137"/>
      <c r="J429" s="137"/>
      <c r="K429" s="137"/>
      <c r="L429" s="137"/>
      <c r="M429" s="137"/>
      <c r="N429" s="137"/>
      <c r="O429" s="137"/>
      <c r="P429" s="137"/>
      <c r="Q429" s="175"/>
      <c r="R429" s="175"/>
      <c r="S429" s="137"/>
      <c r="T429" s="176"/>
      <c r="U429" s="177"/>
      <c r="V429" s="176"/>
      <c r="W429" s="178"/>
      <c r="AJ429" s="137"/>
      <c r="AK429" s="175"/>
      <c r="AL429" s="137"/>
      <c r="AM429" s="176"/>
      <c r="AN429" s="177"/>
      <c r="AO429" s="177"/>
    </row>
    <row r="430" spans="1:41" s="165" customFormat="1" ht="12.75" customHeight="1">
      <c r="A430" s="162" t="s">
        <v>336</v>
      </c>
      <c r="B430" s="137"/>
      <c r="C430" s="137"/>
      <c r="D430" s="137"/>
      <c r="E430" s="137"/>
      <c r="F430" s="137"/>
      <c r="G430" s="137"/>
      <c r="H430" s="137"/>
      <c r="I430" s="137"/>
      <c r="J430" s="137"/>
      <c r="K430" s="137"/>
      <c r="L430" s="137"/>
      <c r="M430" s="137"/>
      <c r="N430" s="137"/>
      <c r="O430" s="137"/>
      <c r="P430" s="137"/>
      <c r="Q430" s="175"/>
      <c r="R430" s="175"/>
      <c r="S430" s="137"/>
      <c r="T430" s="176"/>
      <c r="U430" s="177"/>
      <c r="V430" s="176"/>
      <c r="W430" s="178"/>
      <c r="AJ430" s="137"/>
      <c r="AK430" s="175"/>
      <c r="AL430" s="137"/>
      <c r="AM430" s="176"/>
      <c r="AN430" s="177"/>
      <c r="AO430" s="177"/>
    </row>
    <row r="431" spans="1:41" s="165" customFormat="1" ht="12.75" customHeight="1">
      <c r="A431" s="162" t="s">
        <v>336</v>
      </c>
      <c r="B431" s="137"/>
      <c r="C431" s="137"/>
      <c r="D431" s="137"/>
      <c r="E431" s="137"/>
      <c r="F431" s="137"/>
      <c r="G431" s="137"/>
      <c r="H431" s="137"/>
      <c r="I431" s="137"/>
      <c r="J431" s="137"/>
      <c r="K431" s="137"/>
      <c r="L431" s="137"/>
      <c r="M431" s="137"/>
      <c r="N431" s="137"/>
      <c r="O431" s="137"/>
      <c r="P431" s="137"/>
      <c r="Q431" s="175"/>
      <c r="R431" s="175"/>
      <c r="S431" s="137"/>
      <c r="T431" s="176"/>
      <c r="U431" s="177"/>
      <c r="V431" s="176"/>
      <c r="W431" s="178"/>
      <c r="AJ431" s="137"/>
      <c r="AK431" s="175"/>
      <c r="AL431" s="137"/>
      <c r="AM431" s="176"/>
      <c r="AN431" s="177"/>
      <c r="AO431" s="177"/>
    </row>
    <row r="432" spans="1:41" s="165" customFormat="1" ht="12.75" customHeight="1">
      <c r="A432" s="162" t="s">
        <v>336</v>
      </c>
      <c r="B432" s="137"/>
      <c r="C432" s="137"/>
      <c r="D432" s="137"/>
      <c r="E432" s="137"/>
      <c r="F432" s="137"/>
      <c r="G432" s="137"/>
      <c r="H432" s="137"/>
      <c r="I432" s="137"/>
      <c r="J432" s="137"/>
      <c r="K432" s="137"/>
      <c r="L432" s="137"/>
      <c r="M432" s="137"/>
      <c r="N432" s="137"/>
      <c r="O432" s="137"/>
      <c r="P432" s="137"/>
      <c r="Q432" s="175"/>
      <c r="R432" s="175"/>
      <c r="S432" s="137"/>
      <c r="T432" s="176"/>
      <c r="U432" s="177"/>
      <c r="V432" s="176"/>
      <c r="W432" s="178"/>
      <c r="AJ432" s="137"/>
      <c r="AK432" s="175"/>
      <c r="AL432" s="137"/>
      <c r="AM432" s="176"/>
      <c r="AN432" s="177"/>
      <c r="AO432" s="177"/>
    </row>
    <row r="433" spans="1:41" s="165" customFormat="1" ht="12.75" customHeight="1">
      <c r="A433" s="162" t="s">
        <v>336</v>
      </c>
      <c r="B433" s="137"/>
      <c r="C433" s="137"/>
      <c r="D433" s="137"/>
      <c r="E433" s="137"/>
      <c r="F433" s="137"/>
      <c r="G433" s="137"/>
      <c r="H433" s="137"/>
      <c r="I433" s="137"/>
      <c r="J433" s="137"/>
      <c r="K433" s="137"/>
      <c r="L433" s="137"/>
      <c r="M433" s="137"/>
      <c r="N433" s="137"/>
      <c r="O433" s="137"/>
      <c r="P433" s="137"/>
      <c r="Q433" s="175"/>
      <c r="R433" s="175"/>
      <c r="S433" s="137"/>
      <c r="T433" s="176"/>
      <c r="U433" s="177"/>
      <c r="V433" s="176"/>
      <c r="W433" s="178"/>
      <c r="AJ433" s="137"/>
      <c r="AK433" s="175"/>
      <c r="AL433" s="137"/>
      <c r="AM433" s="176"/>
      <c r="AN433" s="177"/>
      <c r="AO433" s="177"/>
    </row>
    <row r="434" spans="1:41" s="165" customFormat="1" ht="12.75" customHeight="1">
      <c r="A434" s="162" t="s">
        <v>336</v>
      </c>
      <c r="B434" s="137"/>
      <c r="C434" s="137"/>
      <c r="D434" s="137"/>
      <c r="E434" s="137"/>
      <c r="F434" s="137"/>
      <c r="G434" s="137"/>
      <c r="H434" s="137"/>
      <c r="I434" s="137"/>
      <c r="J434" s="137"/>
      <c r="K434" s="137"/>
      <c r="L434" s="137"/>
      <c r="M434" s="137"/>
      <c r="N434" s="137"/>
      <c r="O434" s="137"/>
      <c r="P434" s="137"/>
      <c r="Q434" s="175"/>
      <c r="R434" s="175"/>
      <c r="S434" s="137"/>
      <c r="T434" s="176"/>
      <c r="U434" s="177"/>
      <c r="V434" s="176"/>
      <c r="W434" s="178"/>
      <c r="AJ434" s="137"/>
      <c r="AK434" s="175"/>
      <c r="AL434" s="137"/>
      <c r="AM434" s="176"/>
      <c r="AN434" s="177"/>
      <c r="AO434" s="177"/>
    </row>
    <row r="435" spans="1:41" s="165" customFormat="1" ht="12.75" customHeight="1">
      <c r="A435" s="162" t="s">
        <v>336</v>
      </c>
      <c r="B435" s="137"/>
      <c r="C435" s="137"/>
      <c r="D435" s="137"/>
      <c r="E435" s="137"/>
      <c r="F435" s="137"/>
      <c r="G435" s="137"/>
      <c r="H435" s="137"/>
      <c r="I435" s="137"/>
      <c r="J435" s="137"/>
      <c r="K435" s="137"/>
      <c r="L435" s="137"/>
      <c r="M435" s="137"/>
      <c r="N435" s="137"/>
      <c r="O435" s="137"/>
      <c r="P435" s="137"/>
      <c r="Q435" s="175"/>
      <c r="R435" s="175"/>
      <c r="S435" s="137"/>
      <c r="T435" s="176"/>
      <c r="U435" s="177"/>
      <c r="V435" s="176"/>
      <c r="W435" s="178"/>
      <c r="AJ435" s="137"/>
      <c r="AK435" s="175"/>
      <c r="AL435" s="137"/>
      <c r="AM435" s="176"/>
      <c r="AN435" s="177"/>
      <c r="AO435" s="177"/>
    </row>
    <row r="436" spans="1:41" s="165" customFormat="1" ht="12.75" customHeight="1">
      <c r="A436" s="162" t="s">
        <v>336</v>
      </c>
      <c r="B436" s="137"/>
      <c r="C436" s="137"/>
      <c r="D436" s="137"/>
      <c r="E436" s="137"/>
      <c r="F436" s="137"/>
      <c r="G436" s="137"/>
      <c r="H436" s="137"/>
      <c r="I436" s="137"/>
      <c r="J436" s="137"/>
      <c r="K436" s="137"/>
      <c r="L436" s="137"/>
      <c r="M436" s="137"/>
      <c r="N436" s="137"/>
      <c r="O436" s="137"/>
      <c r="P436" s="137"/>
      <c r="Q436" s="175"/>
      <c r="R436" s="175"/>
      <c r="S436" s="137"/>
      <c r="T436" s="176"/>
      <c r="U436" s="177"/>
      <c r="V436" s="176"/>
      <c r="W436" s="178"/>
      <c r="AJ436" s="137"/>
      <c r="AK436" s="175"/>
      <c r="AL436" s="137"/>
      <c r="AM436" s="176"/>
      <c r="AN436" s="177"/>
      <c r="AO436" s="177"/>
    </row>
    <row r="437" spans="1:41" s="165" customFormat="1" ht="12.75" customHeight="1">
      <c r="A437" s="162" t="s">
        <v>336</v>
      </c>
      <c r="B437" s="137"/>
      <c r="C437" s="137"/>
      <c r="D437" s="137"/>
      <c r="E437" s="137"/>
      <c r="F437" s="137"/>
      <c r="G437" s="137"/>
      <c r="H437" s="137"/>
      <c r="I437" s="137"/>
      <c r="J437" s="137"/>
      <c r="K437" s="137"/>
      <c r="L437" s="137"/>
      <c r="M437" s="137"/>
      <c r="N437" s="137"/>
      <c r="O437" s="137"/>
      <c r="P437" s="137"/>
      <c r="Q437" s="175"/>
      <c r="R437" s="175"/>
      <c r="S437" s="137"/>
      <c r="T437" s="176"/>
      <c r="U437" s="177"/>
      <c r="V437" s="176"/>
      <c r="W437" s="178"/>
      <c r="AJ437" s="137"/>
      <c r="AK437" s="175"/>
      <c r="AL437" s="137"/>
      <c r="AM437" s="176"/>
      <c r="AN437" s="177"/>
      <c r="AO437" s="177"/>
    </row>
    <row r="438" spans="1:41" s="165" customFormat="1" ht="12.75" customHeight="1">
      <c r="A438" s="162" t="s">
        <v>336</v>
      </c>
      <c r="B438" s="137"/>
      <c r="C438" s="137"/>
      <c r="D438" s="137"/>
      <c r="E438" s="137"/>
      <c r="F438" s="137"/>
      <c r="G438" s="137"/>
      <c r="H438" s="137"/>
      <c r="I438" s="137"/>
      <c r="J438" s="137"/>
      <c r="K438" s="137"/>
      <c r="L438" s="137"/>
      <c r="M438" s="137"/>
      <c r="N438" s="137"/>
      <c r="O438" s="137"/>
      <c r="P438" s="137"/>
      <c r="Q438" s="175"/>
      <c r="R438" s="175"/>
      <c r="S438" s="137"/>
      <c r="T438" s="176"/>
      <c r="U438" s="177"/>
      <c r="V438" s="176"/>
      <c r="W438" s="178"/>
      <c r="AJ438" s="137"/>
      <c r="AK438" s="175"/>
      <c r="AL438" s="137"/>
      <c r="AM438" s="176"/>
      <c r="AN438" s="177"/>
      <c r="AO438" s="177"/>
    </row>
    <row r="439" spans="1:41" s="165" customFormat="1" ht="12.75" customHeight="1">
      <c r="A439" s="162" t="s">
        <v>336</v>
      </c>
      <c r="B439" s="137"/>
      <c r="C439" s="137"/>
      <c r="D439" s="137"/>
      <c r="E439" s="137"/>
      <c r="F439" s="137"/>
      <c r="G439" s="137"/>
      <c r="H439" s="137"/>
      <c r="I439" s="137"/>
      <c r="J439" s="137"/>
      <c r="K439" s="137"/>
      <c r="L439" s="137"/>
      <c r="M439" s="137"/>
      <c r="N439" s="137"/>
      <c r="O439" s="137"/>
      <c r="P439" s="137"/>
      <c r="Q439" s="175"/>
      <c r="R439" s="175"/>
      <c r="S439" s="137"/>
      <c r="T439" s="176"/>
      <c r="U439" s="177"/>
      <c r="V439" s="176"/>
      <c r="W439" s="178"/>
      <c r="AJ439" s="137"/>
      <c r="AK439" s="175"/>
      <c r="AL439" s="137"/>
      <c r="AM439" s="176"/>
      <c r="AN439" s="177"/>
      <c r="AO439" s="177"/>
    </row>
    <row r="440" spans="1:41" s="165" customFormat="1" ht="12.75" customHeight="1">
      <c r="A440" s="162" t="s">
        <v>336</v>
      </c>
      <c r="B440" s="137"/>
      <c r="C440" s="137"/>
      <c r="D440" s="137"/>
      <c r="E440" s="137"/>
      <c r="F440" s="137"/>
      <c r="G440" s="137"/>
      <c r="H440" s="137"/>
      <c r="I440" s="137"/>
      <c r="J440" s="137"/>
      <c r="K440" s="137"/>
      <c r="L440" s="137"/>
      <c r="M440" s="137"/>
      <c r="N440" s="137"/>
      <c r="O440" s="137"/>
      <c r="P440" s="137"/>
      <c r="Q440" s="175"/>
      <c r="R440" s="175"/>
      <c r="S440" s="137"/>
      <c r="T440" s="176"/>
      <c r="U440" s="177"/>
      <c r="V440" s="176"/>
      <c r="W440" s="178"/>
      <c r="AJ440" s="137"/>
      <c r="AK440" s="175"/>
      <c r="AL440" s="137"/>
      <c r="AM440" s="176"/>
      <c r="AN440" s="177"/>
      <c r="AO440" s="177"/>
    </row>
    <row r="441" spans="1:41" s="165" customFormat="1" ht="12.75" customHeight="1">
      <c r="A441" s="162" t="s">
        <v>336</v>
      </c>
      <c r="B441" s="137"/>
      <c r="C441" s="137"/>
      <c r="D441" s="137"/>
      <c r="E441" s="137"/>
      <c r="F441" s="137"/>
      <c r="G441" s="137"/>
      <c r="H441" s="137"/>
      <c r="I441" s="137"/>
      <c r="J441" s="137"/>
      <c r="K441" s="137"/>
      <c r="L441" s="137"/>
      <c r="M441" s="137"/>
      <c r="N441" s="137"/>
      <c r="O441" s="137"/>
      <c r="P441" s="137"/>
      <c r="Q441" s="175"/>
      <c r="R441" s="175"/>
      <c r="S441" s="137"/>
      <c r="T441" s="176"/>
      <c r="U441" s="177"/>
      <c r="V441" s="176"/>
      <c r="W441" s="178"/>
      <c r="AJ441" s="137"/>
      <c r="AK441" s="175"/>
      <c r="AL441" s="137"/>
      <c r="AM441" s="176"/>
      <c r="AN441" s="177"/>
      <c r="AO441" s="177"/>
    </row>
    <row r="442" spans="1:41" s="165" customFormat="1" ht="12.75" customHeight="1">
      <c r="A442" s="162" t="s">
        <v>336</v>
      </c>
      <c r="B442" s="137"/>
      <c r="C442" s="137"/>
      <c r="D442" s="137"/>
      <c r="E442" s="137"/>
      <c r="F442" s="137"/>
      <c r="G442" s="137"/>
      <c r="H442" s="137"/>
      <c r="I442" s="137"/>
      <c r="J442" s="137"/>
      <c r="K442" s="137"/>
      <c r="L442" s="137"/>
      <c r="M442" s="137"/>
      <c r="N442" s="137"/>
      <c r="O442" s="137"/>
      <c r="P442" s="137"/>
      <c r="Q442" s="175"/>
      <c r="R442" s="175"/>
      <c r="S442" s="137"/>
      <c r="T442" s="176"/>
      <c r="U442" s="177"/>
      <c r="V442" s="176"/>
      <c r="W442" s="178"/>
      <c r="AJ442" s="137"/>
      <c r="AK442" s="175"/>
      <c r="AL442" s="137"/>
      <c r="AM442" s="176"/>
      <c r="AN442" s="177"/>
      <c r="AO442" s="177"/>
    </row>
    <row r="443" spans="1:41" s="165" customFormat="1" ht="12.75" customHeight="1">
      <c r="A443" s="162" t="s">
        <v>336</v>
      </c>
      <c r="B443" s="137"/>
      <c r="C443" s="137"/>
      <c r="D443" s="137"/>
      <c r="E443" s="137"/>
      <c r="F443" s="137"/>
      <c r="G443" s="137"/>
      <c r="H443" s="137"/>
      <c r="I443" s="137"/>
      <c r="J443" s="137"/>
      <c r="K443" s="137"/>
      <c r="L443" s="137"/>
      <c r="M443" s="137"/>
      <c r="N443" s="137"/>
      <c r="O443" s="137"/>
      <c r="P443" s="137"/>
      <c r="Q443" s="175"/>
      <c r="R443" s="175"/>
      <c r="S443" s="137"/>
      <c r="T443" s="176"/>
      <c r="U443" s="177"/>
      <c r="V443" s="176"/>
      <c r="W443" s="178"/>
      <c r="AJ443" s="137"/>
      <c r="AK443" s="175"/>
      <c r="AL443" s="137"/>
      <c r="AM443" s="176"/>
      <c r="AN443" s="177"/>
      <c r="AO443" s="177"/>
    </row>
    <row r="444" spans="1:41" s="165" customFormat="1" ht="12.75" customHeight="1">
      <c r="A444" s="162" t="s">
        <v>336</v>
      </c>
      <c r="B444" s="137"/>
      <c r="C444" s="137"/>
      <c r="D444" s="137"/>
      <c r="E444" s="137"/>
      <c r="F444" s="137"/>
      <c r="G444" s="137"/>
      <c r="H444" s="137"/>
      <c r="I444" s="137"/>
      <c r="J444" s="137"/>
      <c r="K444" s="137"/>
      <c r="L444" s="137"/>
      <c r="M444" s="137"/>
      <c r="N444" s="137"/>
      <c r="O444" s="137"/>
      <c r="P444" s="137"/>
      <c r="Q444" s="175"/>
      <c r="R444" s="175"/>
      <c r="S444" s="137"/>
      <c r="T444" s="176"/>
      <c r="U444" s="177"/>
      <c r="V444" s="176"/>
      <c r="W444" s="178"/>
      <c r="AJ444" s="137"/>
      <c r="AK444" s="175"/>
      <c r="AL444" s="137"/>
      <c r="AM444" s="176"/>
      <c r="AN444" s="177"/>
      <c r="AO444" s="177"/>
    </row>
    <row r="445" spans="1:41" s="165" customFormat="1" ht="12.75" customHeight="1">
      <c r="A445" s="162" t="s">
        <v>336</v>
      </c>
      <c r="B445" s="137"/>
      <c r="C445" s="137"/>
      <c r="D445" s="137"/>
      <c r="E445" s="137"/>
      <c r="F445" s="137"/>
      <c r="G445" s="137"/>
      <c r="H445" s="137"/>
      <c r="I445" s="137"/>
      <c r="J445" s="137"/>
      <c r="K445" s="137"/>
      <c r="L445" s="137"/>
      <c r="M445" s="137"/>
      <c r="N445" s="137"/>
      <c r="O445" s="137"/>
      <c r="P445" s="137"/>
      <c r="Q445" s="175"/>
      <c r="R445" s="175"/>
      <c r="S445" s="137"/>
      <c r="T445" s="176"/>
      <c r="U445" s="177"/>
      <c r="V445" s="176"/>
      <c r="W445" s="178"/>
      <c r="AJ445" s="137"/>
      <c r="AK445" s="175"/>
      <c r="AL445" s="137"/>
      <c r="AM445" s="176"/>
      <c r="AN445" s="177"/>
      <c r="AO445" s="177"/>
    </row>
    <row r="446" spans="1:41" s="165" customFormat="1" ht="12.75" customHeight="1">
      <c r="A446" s="162" t="s">
        <v>336</v>
      </c>
      <c r="B446" s="137"/>
      <c r="C446" s="137"/>
      <c r="D446" s="137"/>
      <c r="E446" s="137"/>
      <c r="F446" s="137"/>
      <c r="G446" s="137"/>
      <c r="H446" s="137"/>
      <c r="I446" s="137"/>
      <c r="J446" s="137"/>
      <c r="K446" s="137"/>
      <c r="L446" s="137"/>
      <c r="M446" s="137"/>
      <c r="N446" s="137"/>
      <c r="O446" s="137"/>
      <c r="P446" s="137"/>
      <c r="Q446" s="175"/>
      <c r="R446" s="175"/>
      <c r="S446" s="137"/>
      <c r="T446" s="176"/>
      <c r="U446" s="177"/>
      <c r="V446" s="176"/>
      <c r="W446" s="178"/>
      <c r="AJ446" s="137"/>
      <c r="AK446" s="175"/>
      <c r="AL446" s="137"/>
      <c r="AM446" s="176"/>
      <c r="AN446" s="177"/>
      <c r="AO446" s="177"/>
    </row>
    <row r="447" spans="1:41" s="165" customFormat="1" ht="12.75" customHeight="1">
      <c r="A447" s="162" t="s">
        <v>336</v>
      </c>
      <c r="B447" s="137"/>
      <c r="C447" s="137"/>
      <c r="D447" s="137"/>
      <c r="E447" s="137"/>
      <c r="F447" s="137"/>
      <c r="G447" s="137"/>
      <c r="H447" s="137"/>
      <c r="I447" s="137"/>
      <c r="J447" s="137"/>
      <c r="K447" s="137"/>
      <c r="L447" s="137"/>
      <c r="M447" s="137"/>
      <c r="N447" s="137"/>
      <c r="O447" s="137"/>
      <c r="P447" s="137"/>
      <c r="Q447" s="175"/>
      <c r="R447" s="175"/>
      <c r="S447" s="137"/>
      <c r="T447" s="176"/>
      <c r="U447" s="177"/>
      <c r="V447" s="176"/>
      <c r="W447" s="178"/>
      <c r="AJ447" s="137"/>
      <c r="AK447" s="175"/>
      <c r="AL447" s="137"/>
      <c r="AM447" s="176"/>
      <c r="AN447" s="177"/>
      <c r="AO447" s="177"/>
    </row>
    <row r="448" spans="1:41" s="165" customFormat="1" ht="12.75" customHeight="1">
      <c r="A448" s="162" t="s">
        <v>336</v>
      </c>
      <c r="B448" s="137"/>
      <c r="C448" s="137"/>
      <c r="D448" s="137"/>
      <c r="E448" s="137"/>
      <c r="F448" s="137"/>
      <c r="G448" s="137"/>
      <c r="H448" s="137"/>
      <c r="I448" s="137"/>
      <c r="J448" s="137"/>
      <c r="K448" s="137"/>
      <c r="L448" s="137"/>
      <c r="M448" s="137"/>
      <c r="N448" s="137"/>
      <c r="O448" s="137"/>
      <c r="P448" s="137"/>
      <c r="Q448" s="175"/>
      <c r="R448" s="175"/>
      <c r="S448" s="137"/>
      <c r="T448" s="176"/>
      <c r="U448" s="177"/>
      <c r="V448" s="176"/>
      <c r="W448" s="178"/>
      <c r="AJ448" s="137"/>
      <c r="AK448" s="175"/>
      <c r="AL448" s="137"/>
      <c r="AM448" s="176"/>
      <c r="AN448" s="177"/>
      <c r="AO448" s="177"/>
    </row>
    <row r="449" spans="1:41" s="165" customFormat="1" ht="12.75" customHeight="1">
      <c r="A449" s="162" t="s">
        <v>336</v>
      </c>
      <c r="B449" s="137"/>
      <c r="C449" s="137"/>
      <c r="D449" s="137"/>
      <c r="E449" s="137"/>
      <c r="F449" s="137"/>
      <c r="G449" s="137"/>
      <c r="H449" s="137"/>
      <c r="I449" s="137"/>
      <c r="J449" s="137"/>
      <c r="K449" s="137"/>
      <c r="L449" s="137"/>
      <c r="M449" s="137"/>
      <c r="N449" s="137"/>
      <c r="O449" s="137"/>
      <c r="P449" s="137"/>
      <c r="Q449" s="175"/>
      <c r="R449" s="175"/>
      <c r="S449" s="137"/>
      <c r="T449" s="176"/>
      <c r="U449" s="177"/>
      <c r="V449" s="176"/>
      <c r="W449" s="178"/>
      <c r="AJ449" s="137"/>
      <c r="AK449" s="175"/>
      <c r="AL449" s="137"/>
      <c r="AM449" s="176"/>
      <c r="AN449" s="177"/>
      <c r="AO449" s="177"/>
    </row>
    <row r="450" spans="1:41" s="165" customFormat="1" ht="12.75" customHeight="1">
      <c r="A450" s="162" t="s">
        <v>336</v>
      </c>
      <c r="B450" s="137"/>
      <c r="C450" s="137"/>
      <c r="D450" s="137"/>
      <c r="E450" s="137"/>
      <c r="F450" s="137"/>
      <c r="G450" s="137"/>
      <c r="H450" s="137"/>
      <c r="I450" s="137"/>
      <c r="J450" s="137"/>
      <c r="K450" s="137"/>
      <c r="L450" s="137"/>
      <c r="M450" s="137"/>
      <c r="N450" s="137"/>
      <c r="O450" s="137"/>
      <c r="P450" s="137"/>
      <c r="Q450" s="175"/>
      <c r="R450" s="175"/>
      <c r="S450" s="137"/>
      <c r="T450" s="176"/>
      <c r="U450" s="177"/>
      <c r="V450" s="176"/>
      <c r="W450" s="178"/>
      <c r="AJ450" s="137"/>
      <c r="AK450" s="175"/>
      <c r="AL450" s="137"/>
      <c r="AM450" s="176"/>
      <c r="AN450" s="177"/>
      <c r="AO450" s="177"/>
    </row>
    <row r="451" spans="1:41" s="165" customFormat="1" ht="12.75" customHeight="1">
      <c r="A451" s="162" t="s">
        <v>336</v>
      </c>
      <c r="B451" s="137"/>
      <c r="C451" s="137"/>
      <c r="D451" s="137"/>
      <c r="E451" s="137"/>
      <c r="F451" s="137"/>
      <c r="G451" s="137"/>
      <c r="H451" s="137"/>
      <c r="I451" s="137"/>
      <c r="J451" s="137"/>
      <c r="K451" s="137"/>
      <c r="L451" s="137"/>
      <c r="M451" s="137"/>
      <c r="N451" s="137"/>
      <c r="O451" s="137"/>
      <c r="P451" s="137"/>
      <c r="Q451" s="175"/>
      <c r="R451" s="175"/>
      <c r="S451" s="137"/>
      <c r="T451" s="176"/>
      <c r="U451" s="177"/>
      <c r="V451" s="176"/>
      <c r="W451" s="178"/>
      <c r="AJ451" s="137"/>
      <c r="AK451" s="175"/>
      <c r="AL451" s="137"/>
      <c r="AM451" s="176"/>
      <c r="AN451" s="177"/>
      <c r="AO451" s="177"/>
    </row>
    <row r="452" spans="1:41" s="165" customFormat="1" ht="12.75" customHeight="1">
      <c r="A452" s="162" t="s">
        <v>336</v>
      </c>
      <c r="B452" s="137"/>
      <c r="C452" s="137"/>
      <c r="D452" s="137"/>
      <c r="E452" s="137"/>
      <c r="F452" s="137"/>
      <c r="G452" s="137"/>
      <c r="H452" s="137"/>
      <c r="I452" s="137"/>
      <c r="J452" s="137"/>
      <c r="K452" s="137"/>
      <c r="L452" s="137"/>
      <c r="M452" s="137"/>
      <c r="N452" s="137"/>
      <c r="O452" s="137"/>
      <c r="P452" s="137"/>
      <c r="Q452" s="175"/>
      <c r="R452" s="175"/>
      <c r="S452" s="137"/>
      <c r="T452" s="176"/>
      <c r="U452" s="177"/>
      <c r="V452" s="176"/>
      <c r="W452" s="178"/>
      <c r="AJ452" s="137"/>
      <c r="AK452" s="175"/>
      <c r="AL452" s="137"/>
      <c r="AM452" s="176"/>
      <c r="AN452" s="177"/>
      <c r="AO452" s="177"/>
    </row>
    <row r="453" spans="1:41" s="165" customFormat="1" ht="12.75" customHeight="1">
      <c r="A453" s="162" t="s">
        <v>336</v>
      </c>
      <c r="B453" s="137"/>
      <c r="C453" s="137"/>
      <c r="D453" s="137"/>
      <c r="E453" s="137"/>
      <c r="F453" s="137"/>
      <c r="G453" s="137"/>
      <c r="H453" s="137"/>
      <c r="I453" s="137"/>
      <c r="J453" s="137"/>
      <c r="K453" s="137"/>
      <c r="L453" s="137"/>
      <c r="M453" s="137"/>
      <c r="N453" s="137"/>
      <c r="O453" s="137"/>
      <c r="P453" s="137"/>
      <c r="Q453" s="175"/>
      <c r="R453" s="175"/>
      <c r="S453" s="137"/>
      <c r="T453" s="176"/>
      <c r="U453" s="177"/>
      <c r="V453" s="176"/>
      <c r="W453" s="178"/>
      <c r="AJ453" s="137"/>
      <c r="AK453" s="175"/>
      <c r="AL453" s="137"/>
      <c r="AM453" s="176"/>
      <c r="AN453" s="177"/>
      <c r="AO453" s="177"/>
    </row>
    <row r="454" spans="1:41" s="165" customFormat="1" ht="12.75" customHeight="1">
      <c r="A454" s="162" t="s">
        <v>336</v>
      </c>
      <c r="B454" s="137"/>
      <c r="C454" s="137"/>
      <c r="D454" s="137"/>
      <c r="E454" s="137"/>
      <c r="F454" s="137"/>
      <c r="G454" s="137"/>
      <c r="H454" s="137"/>
      <c r="I454" s="137"/>
      <c r="J454" s="137"/>
      <c r="K454" s="137"/>
      <c r="L454" s="137"/>
      <c r="M454" s="137"/>
      <c r="N454" s="137"/>
      <c r="O454" s="137"/>
      <c r="P454" s="137"/>
      <c r="Q454" s="175"/>
      <c r="R454" s="175"/>
      <c r="S454" s="137"/>
      <c r="T454" s="176"/>
      <c r="U454" s="177"/>
      <c r="V454" s="176"/>
      <c r="W454" s="178"/>
      <c r="AJ454" s="137"/>
      <c r="AK454" s="175"/>
      <c r="AL454" s="137"/>
      <c r="AM454" s="176"/>
      <c r="AN454" s="177"/>
      <c r="AO454" s="177"/>
    </row>
    <row r="455" spans="1:41" s="165" customFormat="1" ht="12.75" customHeight="1">
      <c r="A455" s="162" t="s">
        <v>336</v>
      </c>
      <c r="B455" s="137"/>
      <c r="C455" s="137"/>
      <c r="D455" s="137"/>
      <c r="E455" s="137"/>
      <c r="F455" s="137"/>
      <c r="G455" s="137"/>
      <c r="H455" s="137"/>
      <c r="I455" s="137"/>
      <c r="J455" s="137"/>
      <c r="K455" s="137"/>
      <c r="L455" s="137"/>
      <c r="M455" s="137"/>
      <c r="N455" s="137"/>
      <c r="O455" s="137"/>
      <c r="P455" s="137"/>
      <c r="Q455" s="175"/>
      <c r="R455" s="175"/>
      <c r="S455" s="137"/>
      <c r="T455" s="176"/>
      <c r="U455" s="177"/>
      <c r="V455" s="176"/>
      <c r="W455" s="178"/>
      <c r="AJ455" s="137"/>
      <c r="AK455" s="175"/>
      <c r="AL455" s="137"/>
      <c r="AM455" s="176"/>
      <c r="AN455" s="177"/>
      <c r="AO455" s="177"/>
    </row>
    <row r="456" spans="1:41" s="165" customFormat="1" ht="12.75" customHeight="1">
      <c r="A456" s="162" t="s">
        <v>336</v>
      </c>
      <c r="B456" s="137"/>
      <c r="C456" s="137"/>
      <c r="D456" s="137"/>
      <c r="E456" s="137"/>
      <c r="F456" s="137"/>
      <c r="G456" s="137"/>
      <c r="H456" s="137"/>
      <c r="I456" s="137"/>
      <c r="J456" s="137"/>
      <c r="K456" s="137"/>
      <c r="L456" s="137"/>
      <c r="M456" s="137"/>
      <c r="N456" s="137"/>
      <c r="O456" s="137"/>
      <c r="P456" s="137"/>
      <c r="Q456" s="175"/>
      <c r="R456" s="175"/>
      <c r="S456" s="137"/>
      <c r="T456" s="176"/>
      <c r="U456" s="177"/>
      <c r="V456" s="176"/>
      <c r="W456" s="178"/>
      <c r="AJ456" s="137"/>
      <c r="AK456" s="175"/>
      <c r="AL456" s="137"/>
      <c r="AM456" s="176"/>
      <c r="AN456" s="177"/>
      <c r="AO456" s="177"/>
    </row>
    <row r="457" spans="1:41" s="165" customFormat="1" ht="12.75" customHeight="1">
      <c r="A457" s="162" t="s">
        <v>336</v>
      </c>
      <c r="B457" s="137"/>
      <c r="C457" s="137"/>
      <c r="D457" s="137"/>
      <c r="E457" s="137"/>
      <c r="F457" s="137"/>
      <c r="G457" s="137"/>
      <c r="H457" s="137"/>
      <c r="I457" s="137"/>
      <c r="J457" s="137"/>
      <c r="K457" s="137"/>
      <c r="L457" s="137"/>
      <c r="M457" s="137"/>
      <c r="N457" s="137"/>
      <c r="O457" s="137"/>
      <c r="P457" s="137"/>
      <c r="Q457" s="175"/>
      <c r="R457" s="175"/>
      <c r="S457" s="137"/>
      <c r="T457" s="176"/>
      <c r="U457" s="177"/>
      <c r="V457" s="176"/>
      <c r="W457" s="178"/>
      <c r="AJ457" s="137"/>
      <c r="AK457" s="175"/>
      <c r="AL457" s="137"/>
      <c r="AM457" s="176"/>
      <c r="AN457" s="177"/>
      <c r="AO457" s="177"/>
    </row>
    <row r="458" spans="1:41" s="165" customFormat="1" ht="12.75" customHeight="1">
      <c r="A458" s="162" t="s">
        <v>336</v>
      </c>
      <c r="B458" s="137"/>
      <c r="C458" s="137"/>
      <c r="D458" s="137"/>
      <c r="E458" s="137"/>
      <c r="F458" s="137"/>
      <c r="G458" s="137"/>
      <c r="H458" s="137"/>
      <c r="I458" s="137"/>
      <c r="J458" s="137"/>
      <c r="K458" s="137"/>
      <c r="L458" s="137"/>
      <c r="M458" s="137"/>
      <c r="N458" s="137"/>
      <c r="O458" s="137"/>
      <c r="P458" s="137"/>
      <c r="Q458" s="175"/>
      <c r="R458" s="175"/>
      <c r="S458" s="137"/>
      <c r="T458" s="176"/>
      <c r="U458" s="177"/>
      <c r="V458" s="176"/>
      <c r="W458" s="178"/>
      <c r="AJ458" s="137"/>
      <c r="AK458" s="175"/>
      <c r="AL458" s="137"/>
      <c r="AM458" s="176"/>
      <c r="AN458" s="177"/>
      <c r="AO458" s="177"/>
    </row>
    <row r="459" spans="1:41" s="165" customFormat="1" ht="12.75" customHeight="1">
      <c r="A459" s="162" t="s">
        <v>336</v>
      </c>
      <c r="B459" s="137"/>
      <c r="C459" s="137"/>
      <c r="D459" s="137"/>
      <c r="E459" s="137"/>
      <c r="F459" s="137"/>
      <c r="G459" s="137"/>
      <c r="H459" s="137"/>
      <c r="I459" s="137"/>
      <c r="J459" s="137"/>
      <c r="K459" s="137"/>
      <c r="L459" s="137"/>
      <c r="M459" s="137"/>
      <c r="N459" s="137"/>
      <c r="O459" s="137"/>
      <c r="P459" s="137"/>
      <c r="Q459" s="175"/>
      <c r="R459" s="175"/>
      <c r="S459" s="137"/>
      <c r="T459" s="176"/>
      <c r="U459" s="177"/>
      <c r="V459" s="176"/>
      <c r="W459" s="178"/>
      <c r="AJ459" s="137"/>
      <c r="AK459" s="175"/>
      <c r="AL459" s="137"/>
      <c r="AM459" s="176"/>
      <c r="AN459" s="177"/>
      <c r="AO459" s="177"/>
    </row>
    <row r="460" spans="1:41" s="165" customFormat="1" ht="12.75" customHeight="1">
      <c r="A460" s="162" t="s">
        <v>336</v>
      </c>
      <c r="B460" s="137"/>
      <c r="C460" s="137"/>
      <c r="D460" s="137"/>
      <c r="E460" s="137"/>
      <c r="F460" s="137"/>
      <c r="G460" s="137"/>
      <c r="H460" s="137"/>
      <c r="I460" s="137"/>
      <c r="J460" s="137"/>
      <c r="K460" s="137"/>
      <c r="L460" s="137"/>
      <c r="M460" s="137"/>
      <c r="N460" s="137"/>
      <c r="O460" s="137"/>
      <c r="P460" s="137"/>
      <c r="Q460" s="175"/>
      <c r="R460" s="175"/>
      <c r="S460" s="137"/>
      <c r="T460" s="176"/>
      <c r="U460" s="177"/>
      <c r="V460" s="176"/>
      <c r="W460" s="178"/>
      <c r="AJ460" s="137"/>
      <c r="AK460" s="175"/>
      <c r="AL460" s="137"/>
      <c r="AM460" s="176"/>
      <c r="AN460" s="177"/>
      <c r="AO460" s="177"/>
    </row>
    <row r="461" spans="1:41" s="165" customFormat="1" ht="12.75" customHeight="1">
      <c r="A461" s="162" t="s">
        <v>336</v>
      </c>
      <c r="B461" s="137"/>
      <c r="C461" s="137"/>
      <c r="D461" s="137"/>
      <c r="E461" s="137"/>
      <c r="F461" s="137"/>
      <c r="G461" s="137"/>
      <c r="H461" s="137"/>
      <c r="I461" s="137"/>
      <c r="J461" s="137"/>
      <c r="K461" s="137"/>
      <c r="L461" s="137"/>
      <c r="M461" s="137"/>
      <c r="N461" s="137"/>
      <c r="O461" s="137"/>
      <c r="P461" s="137"/>
      <c r="Q461" s="175"/>
      <c r="R461" s="175"/>
      <c r="S461" s="137"/>
      <c r="T461" s="176"/>
      <c r="U461" s="177"/>
      <c r="V461" s="176"/>
      <c r="W461" s="178"/>
      <c r="AJ461" s="137"/>
      <c r="AK461" s="175"/>
      <c r="AL461" s="137"/>
      <c r="AM461" s="176"/>
      <c r="AN461" s="177"/>
      <c r="AO461" s="177"/>
    </row>
    <row r="462" spans="1:41" s="165" customFormat="1" ht="12.75" customHeight="1">
      <c r="A462" s="162" t="s">
        <v>336</v>
      </c>
      <c r="B462" s="137"/>
      <c r="C462" s="137"/>
      <c r="D462" s="137"/>
      <c r="E462" s="137"/>
      <c r="F462" s="137"/>
      <c r="G462" s="137"/>
      <c r="H462" s="137"/>
      <c r="I462" s="137"/>
      <c r="J462" s="137"/>
      <c r="K462" s="137"/>
      <c r="L462" s="137"/>
      <c r="M462" s="137"/>
      <c r="N462" s="137"/>
      <c r="O462" s="137"/>
      <c r="P462" s="137"/>
      <c r="Q462" s="175"/>
      <c r="R462" s="175"/>
      <c r="S462" s="137"/>
      <c r="T462" s="176"/>
      <c r="U462" s="177"/>
      <c r="V462" s="176"/>
      <c r="W462" s="178"/>
      <c r="AJ462" s="137"/>
      <c r="AK462" s="175"/>
      <c r="AL462" s="137"/>
      <c r="AM462" s="176"/>
      <c r="AN462" s="177"/>
      <c r="AO462" s="177"/>
    </row>
    <row r="463" spans="1:41" s="165" customFormat="1" ht="12.75" customHeight="1">
      <c r="A463" s="162" t="s">
        <v>336</v>
      </c>
      <c r="B463" s="137"/>
      <c r="C463" s="137"/>
      <c r="D463" s="137"/>
      <c r="E463" s="137"/>
      <c r="F463" s="137"/>
      <c r="G463" s="137"/>
      <c r="H463" s="137"/>
      <c r="I463" s="137"/>
      <c r="J463" s="137"/>
      <c r="K463" s="137"/>
      <c r="L463" s="137"/>
      <c r="M463" s="137"/>
      <c r="N463" s="137"/>
      <c r="O463" s="137"/>
      <c r="P463" s="137"/>
      <c r="Q463" s="175"/>
      <c r="R463" s="175"/>
      <c r="S463" s="137"/>
      <c r="T463" s="176"/>
      <c r="U463" s="177"/>
      <c r="V463" s="176"/>
      <c r="W463" s="178"/>
      <c r="AJ463" s="137"/>
      <c r="AK463" s="175"/>
      <c r="AL463" s="137"/>
      <c r="AM463" s="176"/>
      <c r="AN463" s="177"/>
      <c r="AO463" s="177"/>
    </row>
    <row r="464" spans="1:41" s="165" customFormat="1" ht="12.75" customHeight="1">
      <c r="A464" s="162" t="s">
        <v>336</v>
      </c>
      <c r="B464" s="137"/>
      <c r="C464" s="137"/>
      <c r="D464" s="137"/>
      <c r="E464" s="137"/>
      <c r="F464" s="137"/>
      <c r="G464" s="137"/>
      <c r="H464" s="137"/>
      <c r="I464" s="137"/>
      <c r="J464" s="137"/>
      <c r="K464" s="137"/>
      <c r="L464" s="137"/>
      <c r="M464" s="137"/>
      <c r="N464" s="137"/>
      <c r="O464" s="137"/>
      <c r="P464" s="137"/>
      <c r="Q464" s="175"/>
      <c r="R464" s="175"/>
      <c r="S464" s="137"/>
      <c r="T464" s="176"/>
      <c r="U464" s="177"/>
      <c r="V464" s="176"/>
      <c r="W464" s="178"/>
      <c r="AJ464" s="137"/>
      <c r="AK464" s="175"/>
      <c r="AL464" s="137"/>
      <c r="AM464" s="176"/>
      <c r="AN464" s="177"/>
      <c r="AO464" s="177"/>
    </row>
    <row r="465" spans="1:41" s="165" customFormat="1" ht="12.75" customHeight="1">
      <c r="A465" s="162" t="s">
        <v>336</v>
      </c>
      <c r="B465" s="137"/>
      <c r="C465" s="137"/>
      <c r="D465" s="137"/>
      <c r="E465" s="137"/>
      <c r="F465" s="137"/>
      <c r="G465" s="137"/>
      <c r="H465" s="137"/>
      <c r="I465" s="137"/>
      <c r="J465" s="137"/>
      <c r="K465" s="137"/>
      <c r="L465" s="137"/>
      <c r="M465" s="137"/>
      <c r="N465" s="137"/>
      <c r="O465" s="137"/>
      <c r="P465" s="137"/>
      <c r="Q465" s="175"/>
      <c r="R465" s="175"/>
      <c r="S465" s="137"/>
      <c r="T465" s="176"/>
      <c r="U465" s="177"/>
      <c r="V465" s="176"/>
      <c r="W465" s="178"/>
      <c r="AJ465" s="137"/>
      <c r="AK465" s="175"/>
      <c r="AL465" s="137"/>
      <c r="AM465" s="176"/>
      <c r="AN465" s="177"/>
      <c r="AO465" s="177"/>
    </row>
    <row r="466" spans="1:41" s="165" customFormat="1" ht="12.75" customHeight="1">
      <c r="A466" s="162" t="s">
        <v>336</v>
      </c>
      <c r="B466" s="137"/>
      <c r="C466" s="137"/>
      <c r="D466" s="137"/>
      <c r="E466" s="137"/>
      <c r="F466" s="137"/>
      <c r="G466" s="137"/>
      <c r="H466" s="137"/>
      <c r="I466" s="137"/>
      <c r="J466" s="137"/>
      <c r="K466" s="137"/>
      <c r="L466" s="137"/>
      <c r="M466" s="137"/>
      <c r="N466" s="137"/>
      <c r="O466" s="137"/>
      <c r="P466" s="137"/>
      <c r="Q466" s="175"/>
      <c r="R466" s="175"/>
      <c r="S466" s="137"/>
      <c r="T466" s="176"/>
      <c r="U466" s="177"/>
      <c r="V466" s="176"/>
      <c r="W466" s="178"/>
      <c r="AJ466" s="137"/>
      <c r="AK466" s="175"/>
      <c r="AL466" s="137"/>
      <c r="AM466" s="176"/>
      <c r="AN466" s="177"/>
      <c r="AO466" s="177"/>
    </row>
    <row r="467" spans="1:41" s="165" customFormat="1" ht="12.75" customHeight="1">
      <c r="A467" s="162" t="s">
        <v>336</v>
      </c>
      <c r="B467" s="137"/>
      <c r="C467" s="137"/>
      <c r="D467" s="137"/>
      <c r="E467" s="137"/>
      <c r="F467" s="137"/>
      <c r="G467" s="137"/>
      <c r="H467" s="137"/>
      <c r="I467" s="137"/>
      <c r="J467" s="137"/>
      <c r="K467" s="137"/>
      <c r="L467" s="137"/>
      <c r="M467" s="137"/>
      <c r="N467" s="137"/>
      <c r="O467" s="137"/>
      <c r="P467" s="137"/>
      <c r="Q467" s="175"/>
      <c r="R467" s="175"/>
      <c r="S467" s="137"/>
      <c r="T467" s="176"/>
      <c r="U467" s="177"/>
      <c r="V467" s="176"/>
      <c r="W467" s="178"/>
      <c r="AJ467" s="137"/>
      <c r="AK467" s="175"/>
      <c r="AL467" s="137"/>
      <c r="AM467" s="176"/>
      <c r="AN467" s="177"/>
      <c r="AO467" s="177"/>
    </row>
    <row r="468" spans="1:41" s="165" customFormat="1" ht="12.75" customHeight="1">
      <c r="A468" s="162" t="s">
        <v>336</v>
      </c>
      <c r="B468" s="137"/>
      <c r="C468" s="137"/>
      <c r="D468" s="137"/>
      <c r="E468" s="137"/>
      <c r="F468" s="137"/>
      <c r="G468" s="137"/>
      <c r="H468" s="137"/>
      <c r="I468" s="137"/>
      <c r="J468" s="137"/>
      <c r="K468" s="137"/>
      <c r="L468" s="137"/>
      <c r="M468" s="137"/>
      <c r="N468" s="137"/>
      <c r="O468" s="137"/>
      <c r="P468" s="137"/>
      <c r="Q468" s="175"/>
      <c r="R468" s="175"/>
      <c r="S468" s="137"/>
      <c r="T468" s="176"/>
      <c r="U468" s="177"/>
      <c r="V468" s="176"/>
      <c r="W468" s="178"/>
      <c r="AJ468" s="137"/>
      <c r="AK468" s="175"/>
      <c r="AL468" s="137"/>
      <c r="AM468" s="176"/>
      <c r="AN468" s="177"/>
      <c r="AO468" s="177"/>
    </row>
    <row r="469" spans="1:41" s="165" customFormat="1" ht="12.75" customHeight="1">
      <c r="A469" s="162" t="s">
        <v>336</v>
      </c>
      <c r="B469" s="137"/>
      <c r="C469" s="137"/>
      <c r="D469" s="137"/>
      <c r="E469" s="137"/>
      <c r="F469" s="137"/>
      <c r="G469" s="137"/>
      <c r="H469" s="137"/>
      <c r="I469" s="137"/>
      <c r="J469" s="137"/>
      <c r="K469" s="137"/>
      <c r="L469" s="137"/>
      <c r="M469" s="137"/>
      <c r="N469" s="137"/>
      <c r="O469" s="137"/>
      <c r="P469" s="137"/>
      <c r="Q469" s="175"/>
      <c r="R469" s="175"/>
      <c r="S469" s="137"/>
      <c r="T469" s="176"/>
      <c r="U469" s="177"/>
      <c r="V469" s="176"/>
      <c r="W469" s="178"/>
      <c r="AJ469" s="137"/>
      <c r="AK469" s="175"/>
      <c r="AL469" s="137"/>
      <c r="AM469" s="176"/>
      <c r="AN469" s="177"/>
      <c r="AO469" s="177"/>
    </row>
    <row r="470" spans="1:41" s="165" customFormat="1" ht="12.75" customHeight="1">
      <c r="A470" s="162" t="s">
        <v>336</v>
      </c>
      <c r="B470" s="137"/>
      <c r="C470" s="137"/>
      <c r="D470" s="137"/>
      <c r="E470" s="137"/>
      <c r="F470" s="137"/>
      <c r="G470" s="137"/>
      <c r="H470" s="137"/>
      <c r="I470" s="137"/>
      <c r="J470" s="137"/>
      <c r="K470" s="137"/>
      <c r="L470" s="137"/>
      <c r="M470" s="137"/>
      <c r="N470" s="137"/>
      <c r="O470" s="137"/>
      <c r="P470" s="137"/>
      <c r="Q470" s="175"/>
      <c r="R470" s="175"/>
      <c r="S470" s="137"/>
      <c r="T470" s="176"/>
      <c r="U470" s="177"/>
      <c r="V470" s="176"/>
      <c r="W470" s="178"/>
      <c r="AJ470" s="137"/>
      <c r="AK470" s="175"/>
      <c r="AL470" s="137"/>
      <c r="AM470" s="176"/>
      <c r="AN470" s="177"/>
      <c r="AO470" s="177"/>
    </row>
    <row r="471" spans="1:41" s="165" customFormat="1" ht="12.75" customHeight="1">
      <c r="A471" s="162" t="s">
        <v>336</v>
      </c>
      <c r="B471" s="137"/>
      <c r="C471" s="137"/>
      <c r="D471" s="137"/>
      <c r="E471" s="137"/>
      <c r="F471" s="137"/>
      <c r="G471" s="137"/>
      <c r="H471" s="137"/>
      <c r="I471" s="137"/>
      <c r="J471" s="137"/>
      <c r="K471" s="137"/>
      <c r="L471" s="137"/>
      <c r="M471" s="137"/>
      <c r="N471" s="137"/>
      <c r="O471" s="137"/>
      <c r="P471" s="137"/>
      <c r="Q471" s="175"/>
      <c r="R471" s="175"/>
      <c r="S471" s="137"/>
      <c r="T471" s="176"/>
      <c r="U471" s="177"/>
      <c r="V471" s="176"/>
      <c r="W471" s="178"/>
      <c r="AJ471" s="137"/>
      <c r="AK471" s="175"/>
      <c r="AL471" s="137"/>
      <c r="AM471" s="176"/>
      <c r="AN471" s="177"/>
      <c r="AO471" s="177"/>
    </row>
    <row r="472" spans="1:41" s="165" customFormat="1" ht="12.75" customHeight="1">
      <c r="A472" s="162" t="s">
        <v>336</v>
      </c>
      <c r="B472" s="137"/>
      <c r="C472" s="137"/>
      <c r="D472" s="137"/>
      <c r="E472" s="137"/>
      <c r="F472" s="137"/>
      <c r="G472" s="137"/>
      <c r="H472" s="137"/>
      <c r="I472" s="137"/>
      <c r="J472" s="137"/>
      <c r="K472" s="137"/>
      <c r="L472" s="137"/>
      <c r="M472" s="137"/>
      <c r="N472" s="137"/>
      <c r="O472" s="137"/>
      <c r="P472" s="137"/>
      <c r="Q472" s="175"/>
      <c r="R472" s="175"/>
      <c r="S472" s="137"/>
      <c r="T472" s="176"/>
      <c r="U472" s="177"/>
      <c r="V472" s="176"/>
      <c r="W472" s="178"/>
      <c r="AJ472" s="137"/>
      <c r="AK472" s="175"/>
      <c r="AL472" s="137"/>
      <c r="AM472" s="176"/>
      <c r="AN472" s="177"/>
      <c r="AO472" s="177"/>
    </row>
    <row r="473" spans="1:41" s="165" customFormat="1" ht="12.75" customHeight="1">
      <c r="A473" s="162" t="s">
        <v>336</v>
      </c>
      <c r="B473" s="137"/>
      <c r="C473" s="137"/>
      <c r="D473" s="137"/>
      <c r="E473" s="137"/>
      <c r="F473" s="137"/>
      <c r="G473" s="137"/>
      <c r="H473" s="137"/>
      <c r="I473" s="137"/>
      <c r="J473" s="137"/>
      <c r="K473" s="137"/>
      <c r="L473" s="137"/>
      <c r="M473" s="137"/>
      <c r="N473" s="137"/>
      <c r="O473" s="137"/>
      <c r="P473" s="137"/>
      <c r="Q473" s="175"/>
      <c r="R473" s="175"/>
      <c r="S473" s="137"/>
      <c r="T473" s="176"/>
      <c r="U473" s="177"/>
      <c r="V473" s="176"/>
      <c r="W473" s="178"/>
      <c r="AJ473" s="137"/>
      <c r="AK473" s="175"/>
      <c r="AL473" s="137"/>
      <c r="AM473" s="176"/>
      <c r="AN473" s="177"/>
      <c r="AO473" s="177"/>
    </row>
    <row r="474" spans="1:41" s="165" customFormat="1" ht="12.75" customHeight="1">
      <c r="A474" s="162" t="s">
        <v>336</v>
      </c>
      <c r="B474" s="137"/>
      <c r="C474" s="137"/>
      <c r="D474" s="137"/>
      <c r="E474" s="137"/>
      <c r="F474" s="137"/>
      <c r="G474" s="137"/>
      <c r="H474" s="137"/>
      <c r="I474" s="137"/>
      <c r="J474" s="137"/>
      <c r="K474" s="137"/>
      <c r="L474" s="137"/>
      <c r="M474" s="137"/>
      <c r="N474" s="137"/>
      <c r="O474" s="137"/>
      <c r="P474" s="137"/>
      <c r="Q474" s="175"/>
      <c r="R474" s="175"/>
      <c r="S474" s="137"/>
      <c r="T474" s="176"/>
      <c r="U474" s="177"/>
      <c r="V474" s="176"/>
      <c r="W474" s="178"/>
      <c r="AJ474" s="137"/>
      <c r="AK474" s="175"/>
      <c r="AL474" s="137"/>
      <c r="AM474" s="176"/>
      <c r="AN474" s="177"/>
      <c r="AO474" s="177"/>
    </row>
    <row r="475" spans="1:41" s="165" customFormat="1" ht="12.75" customHeight="1">
      <c r="A475" s="162" t="s">
        <v>336</v>
      </c>
      <c r="B475" s="137"/>
      <c r="C475" s="137"/>
      <c r="D475" s="137"/>
      <c r="E475" s="137"/>
      <c r="F475" s="137"/>
      <c r="G475" s="137"/>
      <c r="H475" s="137"/>
      <c r="I475" s="137"/>
      <c r="J475" s="137"/>
      <c r="K475" s="137"/>
      <c r="L475" s="137"/>
      <c r="M475" s="137"/>
      <c r="N475" s="137"/>
      <c r="O475" s="137"/>
      <c r="P475" s="137"/>
      <c r="Q475" s="175"/>
      <c r="R475" s="175"/>
      <c r="S475" s="137"/>
      <c r="T475" s="176"/>
      <c r="U475" s="177"/>
      <c r="V475" s="176"/>
      <c r="W475" s="178"/>
      <c r="AJ475" s="137"/>
      <c r="AK475" s="175"/>
      <c r="AL475" s="137"/>
      <c r="AM475" s="176"/>
      <c r="AN475" s="177"/>
      <c r="AO475" s="177"/>
    </row>
    <row r="476" spans="1:41" s="165" customFormat="1" ht="12.75" customHeight="1">
      <c r="A476" s="162" t="s">
        <v>336</v>
      </c>
      <c r="B476" s="137"/>
      <c r="C476" s="137"/>
      <c r="D476" s="137"/>
      <c r="E476" s="137"/>
      <c r="F476" s="137"/>
      <c r="G476" s="137"/>
      <c r="H476" s="137"/>
      <c r="I476" s="137"/>
      <c r="J476" s="137"/>
      <c r="K476" s="137"/>
      <c r="L476" s="137"/>
      <c r="M476" s="137"/>
      <c r="N476" s="137"/>
      <c r="O476" s="137"/>
      <c r="P476" s="137"/>
      <c r="Q476" s="175"/>
      <c r="R476" s="175"/>
      <c r="S476" s="137"/>
      <c r="T476" s="176"/>
      <c r="U476" s="177"/>
      <c r="V476" s="176"/>
      <c r="W476" s="178"/>
      <c r="AJ476" s="137"/>
      <c r="AK476" s="175"/>
      <c r="AL476" s="137"/>
      <c r="AM476" s="176"/>
      <c r="AN476" s="177"/>
      <c r="AO476" s="177"/>
    </row>
    <row r="477" spans="1:41" s="165" customFormat="1" ht="12.75" customHeight="1">
      <c r="A477" s="162" t="s">
        <v>336</v>
      </c>
      <c r="B477" s="137"/>
      <c r="C477" s="137"/>
      <c r="D477" s="137"/>
      <c r="E477" s="137"/>
      <c r="F477" s="137"/>
      <c r="G477" s="137"/>
      <c r="H477" s="137"/>
      <c r="I477" s="137"/>
      <c r="J477" s="137"/>
      <c r="K477" s="137"/>
      <c r="L477" s="137"/>
      <c r="M477" s="137"/>
      <c r="N477" s="137"/>
      <c r="O477" s="137"/>
      <c r="P477" s="137"/>
      <c r="Q477" s="175"/>
      <c r="R477" s="175"/>
      <c r="S477" s="137"/>
      <c r="T477" s="176"/>
      <c r="U477" s="177"/>
      <c r="V477" s="176"/>
      <c r="W477" s="178"/>
      <c r="AJ477" s="137"/>
      <c r="AK477" s="175"/>
      <c r="AL477" s="137"/>
      <c r="AM477" s="176"/>
      <c r="AN477" s="177"/>
      <c r="AO477" s="177"/>
    </row>
    <row r="478" spans="1:41" s="165" customFormat="1" ht="12.75" customHeight="1">
      <c r="A478" s="162" t="s">
        <v>336</v>
      </c>
      <c r="B478" s="137"/>
      <c r="C478" s="137"/>
      <c r="D478" s="137"/>
      <c r="E478" s="137"/>
      <c r="F478" s="137"/>
      <c r="G478" s="137"/>
      <c r="H478" s="137"/>
      <c r="I478" s="137"/>
      <c r="J478" s="137"/>
      <c r="K478" s="137"/>
      <c r="L478" s="137"/>
      <c r="M478" s="137"/>
      <c r="N478" s="137"/>
      <c r="O478" s="137"/>
      <c r="P478" s="137"/>
      <c r="Q478" s="175"/>
      <c r="R478" s="175"/>
      <c r="S478" s="137"/>
      <c r="T478" s="176"/>
      <c r="U478" s="177"/>
      <c r="V478" s="176"/>
      <c r="W478" s="178"/>
      <c r="AJ478" s="137"/>
      <c r="AK478" s="175"/>
      <c r="AL478" s="137"/>
      <c r="AM478" s="176"/>
      <c r="AN478" s="177"/>
      <c r="AO478" s="177"/>
    </row>
    <row r="479" spans="1:41" s="165" customFormat="1" ht="12.75" customHeight="1">
      <c r="A479" s="162" t="s">
        <v>336</v>
      </c>
      <c r="B479" s="137"/>
      <c r="C479" s="137"/>
      <c r="D479" s="137"/>
      <c r="E479" s="137"/>
      <c r="F479" s="137"/>
      <c r="G479" s="137"/>
      <c r="H479" s="137"/>
      <c r="I479" s="137"/>
      <c r="J479" s="137"/>
      <c r="K479" s="137"/>
      <c r="L479" s="137"/>
      <c r="M479" s="137"/>
      <c r="N479" s="137"/>
      <c r="O479" s="137"/>
      <c r="P479" s="137"/>
      <c r="Q479" s="175"/>
      <c r="R479" s="175"/>
      <c r="S479" s="137"/>
      <c r="T479" s="176"/>
      <c r="U479" s="177"/>
      <c r="V479" s="176"/>
      <c r="W479" s="178"/>
      <c r="AJ479" s="137"/>
      <c r="AK479" s="175"/>
      <c r="AL479" s="137"/>
      <c r="AM479" s="176"/>
      <c r="AN479" s="177"/>
      <c r="AO479" s="177"/>
    </row>
    <row r="480" spans="1:41" s="165" customFormat="1" ht="12.75" customHeight="1">
      <c r="A480" s="162" t="s">
        <v>336</v>
      </c>
      <c r="B480" s="137"/>
      <c r="C480" s="137"/>
      <c r="D480" s="137"/>
      <c r="E480" s="137"/>
      <c r="F480" s="137"/>
      <c r="G480" s="137"/>
      <c r="H480" s="137"/>
      <c r="I480" s="137"/>
      <c r="J480" s="137"/>
      <c r="K480" s="137"/>
      <c r="L480" s="137"/>
      <c r="M480" s="137"/>
      <c r="N480" s="137"/>
      <c r="O480" s="137"/>
      <c r="P480" s="137"/>
      <c r="Q480" s="175"/>
      <c r="R480" s="175"/>
      <c r="S480" s="137"/>
      <c r="T480" s="176"/>
      <c r="U480" s="177"/>
      <c r="V480" s="176"/>
      <c r="W480" s="178"/>
      <c r="AJ480" s="137"/>
      <c r="AK480" s="175"/>
      <c r="AL480" s="137"/>
      <c r="AM480" s="176"/>
      <c r="AN480" s="177"/>
      <c r="AO480" s="177"/>
    </row>
    <row r="481" spans="1:41" s="165" customFormat="1" ht="12.75" customHeight="1">
      <c r="A481" s="162" t="s">
        <v>336</v>
      </c>
      <c r="B481" s="137"/>
      <c r="C481" s="137"/>
      <c r="D481" s="137"/>
      <c r="E481" s="137"/>
      <c r="F481" s="137"/>
      <c r="G481" s="137"/>
      <c r="H481" s="137"/>
      <c r="I481" s="137"/>
      <c r="J481" s="137"/>
      <c r="K481" s="137"/>
      <c r="L481" s="137"/>
      <c r="M481" s="137"/>
      <c r="N481" s="137"/>
      <c r="O481" s="137"/>
      <c r="P481" s="137"/>
      <c r="Q481" s="175"/>
      <c r="R481" s="175"/>
      <c r="S481" s="137"/>
      <c r="T481" s="176"/>
      <c r="U481" s="177"/>
      <c r="V481" s="176"/>
      <c r="W481" s="178"/>
      <c r="AJ481" s="137"/>
      <c r="AK481" s="175"/>
      <c r="AL481" s="137"/>
      <c r="AM481" s="176"/>
      <c r="AN481" s="177"/>
      <c r="AO481" s="177"/>
    </row>
    <row r="482" spans="1:41" s="165" customFormat="1" ht="12.75" customHeight="1">
      <c r="A482" s="162" t="s">
        <v>336</v>
      </c>
      <c r="B482" s="137" t="s">
        <v>336</v>
      </c>
      <c r="C482" s="137" t="s">
        <v>336</v>
      </c>
      <c r="D482" s="137"/>
      <c r="E482" s="137"/>
      <c r="F482" s="137"/>
      <c r="G482" s="137"/>
      <c r="H482" s="137" t="s">
        <v>336</v>
      </c>
      <c r="I482" s="137" t="s">
        <v>336</v>
      </c>
      <c r="J482" s="137" t="s">
        <v>336</v>
      </c>
      <c r="K482" s="137" t="s">
        <v>336</v>
      </c>
      <c r="L482" s="137" t="s">
        <v>336</v>
      </c>
      <c r="M482" s="137" t="s">
        <v>336</v>
      </c>
      <c r="N482" s="137" t="s">
        <v>336</v>
      </c>
      <c r="O482" s="137" t="s">
        <v>336</v>
      </c>
      <c r="P482" s="137" t="s">
        <v>336</v>
      </c>
      <c r="Q482" s="175"/>
      <c r="R482" s="175"/>
      <c r="S482" s="137" t="s">
        <v>336</v>
      </c>
      <c r="T482" s="176" t="s">
        <v>336</v>
      </c>
      <c r="U482" s="177" t="s">
        <v>336</v>
      </c>
      <c r="V482" s="176" t="s">
        <v>336</v>
      </c>
      <c r="W482" s="178" t="s">
        <v>336</v>
      </c>
      <c r="AJ482" s="137" t="s">
        <v>336</v>
      </c>
      <c r="AK482" s="175"/>
      <c r="AL482" s="137" t="s">
        <v>336</v>
      </c>
      <c r="AM482" s="176" t="s">
        <v>336</v>
      </c>
      <c r="AN482" s="177" t="s">
        <v>336</v>
      </c>
      <c r="AO482" s="177" t="s">
        <v>336</v>
      </c>
    </row>
    <row r="483" spans="1:41" s="165" customFormat="1" ht="12.75" customHeight="1">
      <c r="A483" s="162" t="s">
        <v>336</v>
      </c>
      <c r="B483" s="137" t="s">
        <v>336</v>
      </c>
      <c r="C483" s="137" t="s">
        <v>336</v>
      </c>
      <c r="D483" s="137"/>
      <c r="E483" s="137"/>
      <c r="F483" s="137"/>
      <c r="G483" s="137"/>
      <c r="H483" s="137" t="s">
        <v>336</v>
      </c>
      <c r="I483" s="137" t="s">
        <v>336</v>
      </c>
      <c r="J483" s="137" t="s">
        <v>336</v>
      </c>
      <c r="K483" s="137" t="s">
        <v>336</v>
      </c>
      <c r="L483" s="137" t="s">
        <v>336</v>
      </c>
      <c r="M483" s="137" t="s">
        <v>336</v>
      </c>
      <c r="N483" s="137" t="s">
        <v>336</v>
      </c>
      <c r="O483" s="137" t="s">
        <v>336</v>
      </c>
      <c r="P483" s="137" t="s">
        <v>336</v>
      </c>
      <c r="Q483" s="175"/>
      <c r="R483" s="175"/>
      <c r="S483" s="137" t="s">
        <v>336</v>
      </c>
      <c r="T483" s="176" t="s">
        <v>336</v>
      </c>
      <c r="U483" s="177" t="s">
        <v>336</v>
      </c>
      <c r="V483" s="176" t="s">
        <v>336</v>
      </c>
      <c r="W483" s="178" t="s">
        <v>336</v>
      </c>
      <c r="AJ483" s="137" t="s">
        <v>336</v>
      </c>
      <c r="AK483" s="175"/>
      <c r="AL483" s="137" t="s">
        <v>336</v>
      </c>
      <c r="AM483" s="176" t="s">
        <v>336</v>
      </c>
      <c r="AN483" s="177" t="s">
        <v>336</v>
      </c>
      <c r="AO483" s="177" t="s">
        <v>336</v>
      </c>
    </row>
    <row r="484" spans="1:41" s="165" customFormat="1" ht="12.75" customHeight="1">
      <c r="A484" s="162" t="s">
        <v>336</v>
      </c>
      <c r="B484" s="137" t="s">
        <v>336</v>
      </c>
      <c r="C484" s="137" t="s">
        <v>336</v>
      </c>
      <c r="D484" s="137"/>
      <c r="E484" s="137"/>
      <c r="F484" s="137"/>
      <c r="G484" s="137"/>
      <c r="H484" s="137" t="s">
        <v>336</v>
      </c>
      <c r="I484" s="137" t="s">
        <v>336</v>
      </c>
      <c r="J484" s="137" t="s">
        <v>336</v>
      </c>
      <c r="K484" s="137" t="s">
        <v>336</v>
      </c>
      <c r="L484" s="137" t="s">
        <v>336</v>
      </c>
      <c r="M484" s="137" t="s">
        <v>336</v>
      </c>
      <c r="N484" s="137" t="s">
        <v>336</v>
      </c>
      <c r="O484" s="137" t="s">
        <v>336</v>
      </c>
      <c r="P484" s="137" t="s">
        <v>336</v>
      </c>
      <c r="Q484" s="175"/>
      <c r="R484" s="175"/>
      <c r="S484" s="137" t="s">
        <v>336</v>
      </c>
      <c r="T484" s="176" t="s">
        <v>336</v>
      </c>
      <c r="U484" s="177" t="s">
        <v>336</v>
      </c>
      <c r="V484" s="176" t="s">
        <v>336</v>
      </c>
      <c r="W484" s="178" t="s">
        <v>336</v>
      </c>
      <c r="AJ484" s="137" t="s">
        <v>336</v>
      </c>
      <c r="AK484" s="175"/>
      <c r="AL484" s="137" t="s">
        <v>336</v>
      </c>
      <c r="AM484" s="176" t="s">
        <v>336</v>
      </c>
      <c r="AN484" s="177" t="s">
        <v>336</v>
      </c>
      <c r="AO484" s="177" t="s">
        <v>336</v>
      </c>
    </row>
    <row r="485" spans="1:41" s="165" customFormat="1" ht="12.75" customHeight="1">
      <c r="A485" s="162" t="s">
        <v>336</v>
      </c>
      <c r="B485" s="137" t="s">
        <v>336</v>
      </c>
      <c r="C485" s="137" t="s">
        <v>336</v>
      </c>
      <c r="D485" s="137"/>
      <c r="E485" s="137"/>
      <c r="F485" s="137"/>
      <c r="G485" s="137"/>
      <c r="H485" s="137" t="s">
        <v>336</v>
      </c>
      <c r="I485" s="137" t="s">
        <v>336</v>
      </c>
      <c r="J485" s="137" t="s">
        <v>336</v>
      </c>
      <c r="K485" s="137" t="s">
        <v>336</v>
      </c>
      <c r="L485" s="137" t="s">
        <v>336</v>
      </c>
      <c r="M485" s="137" t="s">
        <v>336</v>
      </c>
      <c r="N485" s="137" t="s">
        <v>336</v>
      </c>
      <c r="O485" s="137" t="s">
        <v>336</v>
      </c>
      <c r="P485" s="137" t="s">
        <v>336</v>
      </c>
      <c r="Q485" s="175"/>
      <c r="R485" s="175"/>
      <c r="S485" s="137" t="s">
        <v>336</v>
      </c>
      <c r="T485" s="176" t="s">
        <v>336</v>
      </c>
      <c r="U485" s="177" t="s">
        <v>336</v>
      </c>
      <c r="V485" s="176" t="s">
        <v>336</v>
      </c>
      <c r="W485" s="178" t="s">
        <v>336</v>
      </c>
      <c r="AJ485" s="137" t="s">
        <v>336</v>
      </c>
      <c r="AK485" s="175"/>
      <c r="AL485" s="137" t="s">
        <v>336</v>
      </c>
      <c r="AM485" s="176" t="s">
        <v>336</v>
      </c>
      <c r="AN485" s="177" t="s">
        <v>336</v>
      </c>
      <c r="AO485" s="177" t="s">
        <v>336</v>
      </c>
    </row>
    <row r="486" spans="1:41" s="165" customFormat="1" ht="12.75" customHeight="1">
      <c r="A486" s="162" t="s">
        <v>336</v>
      </c>
      <c r="B486" s="137" t="s">
        <v>336</v>
      </c>
      <c r="C486" s="137" t="s">
        <v>336</v>
      </c>
      <c r="D486" s="137"/>
      <c r="E486" s="137"/>
      <c r="F486" s="137"/>
      <c r="G486" s="137"/>
      <c r="H486" s="137" t="s">
        <v>336</v>
      </c>
      <c r="I486" s="137" t="s">
        <v>336</v>
      </c>
      <c r="J486" s="137" t="s">
        <v>336</v>
      </c>
      <c r="K486" s="137" t="s">
        <v>336</v>
      </c>
      <c r="L486" s="137" t="s">
        <v>336</v>
      </c>
      <c r="M486" s="137" t="s">
        <v>336</v>
      </c>
      <c r="N486" s="137" t="s">
        <v>336</v>
      </c>
      <c r="O486" s="137" t="s">
        <v>336</v>
      </c>
      <c r="P486" s="137" t="s">
        <v>336</v>
      </c>
      <c r="Q486" s="175"/>
      <c r="R486" s="175"/>
      <c r="S486" s="137" t="s">
        <v>336</v>
      </c>
      <c r="T486" s="176" t="s">
        <v>336</v>
      </c>
      <c r="U486" s="177" t="s">
        <v>336</v>
      </c>
      <c r="V486" s="176" t="s">
        <v>336</v>
      </c>
      <c r="W486" s="178" t="s">
        <v>336</v>
      </c>
      <c r="AJ486" s="137" t="s">
        <v>336</v>
      </c>
      <c r="AK486" s="175"/>
      <c r="AL486" s="137" t="s">
        <v>336</v>
      </c>
      <c r="AM486" s="176" t="s">
        <v>336</v>
      </c>
      <c r="AN486" s="177" t="s">
        <v>336</v>
      </c>
      <c r="AO486" s="177" t="s">
        <v>336</v>
      </c>
    </row>
    <row r="487" spans="1:41" s="165" customFormat="1" ht="12.75" customHeight="1">
      <c r="A487" s="162" t="s">
        <v>336</v>
      </c>
      <c r="B487" s="137" t="s">
        <v>336</v>
      </c>
      <c r="C487" s="137" t="s">
        <v>336</v>
      </c>
      <c r="D487" s="137"/>
      <c r="E487" s="137"/>
      <c r="F487" s="137"/>
      <c r="G487" s="137"/>
      <c r="H487" s="137" t="s">
        <v>336</v>
      </c>
      <c r="I487" s="137" t="s">
        <v>336</v>
      </c>
      <c r="J487" s="137" t="s">
        <v>336</v>
      </c>
      <c r="K487" s="137" t="s">
        <v>336</v>
      </c>
      <c r="L487" s="137" t="s">
        <v>336</v>
      </c>
      <c r="M487" s="137" t="s">
        <v>336</v>
      </c>
      <c r="N487" s="137" t="s">
        <v>336</v>
      </c>
      <c r="O487" s="137" t="s">
        <v>336</v>
      </c>
      <c r="P487" s="137" t="s">
        <v>336</v>
      </c>
      <c r="Q487" s="175"/>
      <c r="R487" s="175"/>
      <c r="S487" s="137" t="s">
        <v>336</v>
      </c>
      <c r="T487" s="176" t="s">
        <v>336</v>
      </c>
      <c r="U487" s="177" t="s">
        <v>336</v>
      </c>
      <c r="V487" s="176" t="s">
        <v>336</v>
      </c>
      <c r="W487" s="178" t="s">
        <v>336</v>
      </c>
      <c r="AJ487" s="137" t="s">
        <v>336</v>
      </c>
      <c r="AK487" s="175"/>
      <c r="AL487" s="137" t="s">
        <v>336</v>
      </c>
      <c r="AM487" s="176" t="s">
        <v>336</v>
      </c>
      <c r="AN487" s="177" t="s">
        <v>336</v>
      </c>
      <c r="AO487" s="177" t="s">
        <v>336</v>
      </c>
    </row>
    <row r="488" spans="1:41" s="165" customFormat="1" ht="12.75" customHeight="1">
      <c r="A488" s="162" t="s">
        <v>336</v>
      </c>
      <c r="B488" s="137" t="s">
        <v>336</v>
      </c>
      <c r="C488" s="137" t="s">
        <v>336</v>
      </c>
      <c r="D488" s="137"/>
      <c r="E488" s="137"/>
      <c r="F488" s="137"/>
      <c r="G488" s="137"/>
      <c r="H488" s="137" t="s">
        <v>336</v>
      </c>
      <c r="I488" s="137" t="s">
        <v>336</v>
      </c>
      <c r="J488" s="137" t="s">
        <v>336</v>
      </c>
      <c r="K488" s="137" t="s">
        <v>336</v>
      </c>
      <c r="L488" s="137" t="s">
        <v>336</v>
      </c>
      <c r="M488" s="137" t="s">
        <v>336</v>
      </c>
      <c r="N488" s="137" t="s">
        <v>336</v>
      </c>
      <c r="O488" s="137" t="s">
        <v>336</v>
      </c>
      <c r="P488" s="137" t="s">
        <v>336</v>
      </c>
      <c r="Q488" s="175"/>
      <c r="R488" s="175"/>
      <c r="S488" s="137" t="s">
        <v>336</v>
      </c>
      <c r="T488" s="176" t="s">
        <v>336</v>
      </c>
      <c r="U488" s="177" t="s">
        <v>336</v>
      </c>
      <c r="V488" s="176" t="s">
        <v>336</v>
      </c>
      <c r="W488" s="178" t="s">
        <v>336</v>
      </c>
      <c r="AJ488" s="137" t="s">
        <v>336</v>
      </c>
      <c r="AK488" s="175"/>
      <c r="AL488" s="137" t="s">
        <v>336</v>
      </c>
      <c r="AM488" s="176" t="s">
        <v>336</v>
      </c>
      <c r="AN488" s="177" t="s">
        <v>336</v>
      </c>
      <c r="AO488" s="177" t="s">
        <v>336</v>
      </c>
    </row>
    <row r="489" spans="1:41" s="165" customFormat="1" ht="12.75" customHeight="1">
      <c r="A489" s="162" t="s">
        <v>336</v>
      </c>
      <c r="B489" s="137" t="s">
        <v>336</v>
      </c>
      <c r="C489" s="137" t="s">
        <v>336</v>
      </c>
      <c r="D489" s="137"/>
      <c r="E489" s="137"/>
      <c r="F489" s="137"/>
      <c r="G489" s="137"/>
      <c r="H489" s="137" t="s">
        <v>336</v>
      </c>
      <c r="I489" s="137" t="s">
        <v>336</v>
      </c>
      <c r="J489" s="137" t="s">
        <v>336</v>
      </c>
      <c r="K489" s="137" t="s">
        <v>336</v>
      </c>
      <c r="L489" s="137" t="s">
        <v>336</v>
      </c>
      <c r="M489" s="137" t="s">
        <v>336</v>
      </c>
      <c r="N489" s="137" t="s">
        <v>336</v>
      </c>
      <c r="O489" s="137" t="s">
        <v>336</v>
      </c>
      <c r="P489" s="137" t="s">
        <v>336</v>
      </c>
      <c r="Q489" s="175"/>
      <c r="R489" s="175"/>
      <c r="S489" s="137" t="s">
        <v>336</v>
      </c>
      <c r="T489" s="176" t="s">
        <v>336</v>
      </c>
      <c r="U489" s="177" t="s">
        <v>336</v>
      </c>
      <c r="V489" s="176" t="s">
        <v>336</v>
      </c>
      <c r="W489" s="178" t="s">
        <v>336</v>
      </c>
      <c r="AJ489" s="137" t="s">
        <v>336</v>
      </c>
      <c r="AK489" s="175"/>
      <c r="AL489" s="137" t="s">
        <v>336</v>
      </c>
      <c r="AM489" s="176" t="s">
        <v>336</v>
      </c>
      <c r="AN489" s="177" t="s">
        <v>336</v>
      </c>
      <c r="AO489" s="177" t="s">
        <v>336</v>
      </c>
    </row>
    <row r="490" spans="1:41" s="165" customFormat="1" ht="12.75" customHeight="1">
      <c r="A490" s="162" t="s">
        <v>336</v>
      </c>
      <c r="B490" s="137" t="s">
        <v>336</v>
      </c>
      <c r="C490" s="137" t="s">
        <v>336</v>
      </c>
      <c r="D490" s="137"/>
      <c r="E490" s="137"/>
      <c r="F490" s="137"/>
      <c r="G490" s="137"/>
      <c r="H490" s="137" t="s">
        <v>336</v>
      </c>
      <c r="I490" s="137" t="s">
        <v>336</v>
      </c>
      <c r="J490" s="137" t="s">
        <v>336</v>
      </c>
      <c r="K490" s="137" t="s">
        <v>336</v>
      </c>
      <c r="L490" s="137" t="s">
        <v>336</v>
      </c>
      <c r="M490" s="137" t="s">
        <v>336</v>
      </c>
      <c r="N490" s="137" t="s">
        <v>336</v>
      </c>
      <c r="O490" s="137" t="s">
        <v>336</v>
      </c>
      <c r="P490" s="137" t="s">
        <v>336</v>
      </c>
      <c r="Q490" s="175"/>
      <c r="R490" s="175"/>
      <c r="S490" s="137" t="s">
        <v>336</v>
      </c>
      <c r="T490" s="176" t="s">
        <v>336</v>
      </c>
      <c r="U490" s="177" t="s">
        <v>336</v>
      </c>
      <c r="V490" s="176" t="s">
        <v>336</v>
      </c>
      <c r="W490" s="178" t="s">
        <v>336</v>
      </c>
      <c r="AJ490" s="137" t="s">
        <v>336</v>
      </c>
      <c r="AK490" s="175"/>
      <c r="AL490" s="137" t="s">
        <v>336</v>
      </c>
      <c r="AM490" s="176" t="s">
        <v>336</v>
      </c>
      <c r="AN490" s="177" t="s">
        <v>336</v>
      </c>
      <c r="AO490" s="177" t="s">
        <v>336</v>
      </c>
    </row>
    <row r="491" spans="1:41" s="165" customFormat="1" ht="12.75" customHeight="1">
      <c r="A491" s="162" t="s">
        <v>336</v>
      </c>
      <c r="B491" s="137" t="s">
        <v>336</v>
      </c>
      <c r="C491" s="137" t="s">
        <v>336</v>
      </c>
      <c r="D491" s="137"/>
      <c r="E491" s="137"/>
      <c r="F491" s="137"/>
      <c r="G491" s="137"/>
      <c r="H491" s="137" t="s">
        <v>336</v>
      </c>
      <c r="I491" s="137" t="s">
        <v>336</v>
      </c>
      <c r="J491" s="137" t="s">
        <v>336</v>
      </c>
      <c r="K491" s="137" t="s">
        <v>336</v>
      </c>
      <c r="L491" s="137" t="s">
        <v>336</v>
      </c>
      <c r="M491" s="137" t="s">
        <v>336</v>
      </c>
      <c r="N491" s="137" t="s">
        <v>336</v>
      </c>
      <c r="O491" s="137" t="s">
        <v>336</v>
      </c>
      <c r="P491" s="137" t="s">
        <v>336</v>
      </c>
      <c r="Q491" s="175"/>
      <c r="R491" s="175"/>
      <c r="S491" s="137" t="s">
        <v>336</v>
      </c>
      <c r="T491" s="176" t="s">
        <v>336</v>
      </c>
      <c r="U491" s="177" t="s">
        <v>336</v>
      </c>
      <c r="V491" s="176" t="s">
        <v>336</v>
      </c>
      <c r="W491" s="178" t="s">
        <v>336</v>
      </c>
      <c r="AJ491" s="137" t="s">
        <v>336</v>
      </c>
      <c r="AK491" s="175"/>
      <c r="AL491" s="137" t="s">
        <v>336</v>
      </c>
      <c r="AM491" s="176" t="s">
        <v>336</v>
      </c>
      <c r="AN491" s="177" t="s">
        <v>336</v>
      </c>
      <c r="AO491" s="177" t="s">
        <v>336</v>
      </c>
    </row>
    <row r="492" spans="1:41" s="165" customFormat="1" ht="12.75" customHeight="1">
      <c r="A492" s="162" t="s">
        <v>336</v>
      </c>
      <c r="B492" s="137" t="s">
        <v>336</v>
      </c>
      <c r="C492" s="137" t="s">
        <v>336</v>
      </c>
      <c r="D492" s="137"/>
      <c r="E492" s="137"/>
      <c r="F492" s="137"/>
      <c r="G492" s="137"/>
      <c r="H492" s="137" t="s">
        <v>336</v>
      </c>
      <c r="I492" s="137" t="s">
        <v>336</v>
      </c>
      <c r="J492" s="137" t="s">
        <v>336</v>
      </c>
      <c r="K492" s="137" t="s">
        <v>336</v>
      </c>
      <c r="L492" s="137" t="s">
        <v>336</v>
      </c>
      <c r="M492" s="137" t="s">
        <v>336</v>
      </c>
      <c r="N492" s="137" t="s">
        <v>336</v>
      </c>
      <c r="O492" s="137" t="s">
        <v>336</v>
      </c>
      <c r="P492" s="137" t="s">
        <v>336</v>
      </c>
      <c r="Q492" s="175"/>
      <c r="R492" s="175"/>
      <c r="S492" s="137" t="s">
        <v>336</v>
      </c>
      <c r="T492" s="176" t="s">
        <v>336</v>
      </c>
      <c r="U492" s="177" t="s">
        <v>336</v>
      </c>
      <c r="V492" s="176" t="s">
        <v>336</v>
      </c>
      <c r="W492" s="178" t="s">
        <v>336</v>
      </c>
      <c r="AJ492" s="137" t="s">
        <v>336</v>
      </c>
      <c r="AK492" s="175"/>
      <c r="AL492" s="137" t="s">
        <v>336</v>
      </c>
      <c r="AM492" s="176" t="s">
        <v>336</v>
      </c>
      <c r="AN492" s="177" t="s">
        <v>336</v>
      </c>
      <c r="AO492" s="177" t="s">
        <v>336</v>
      </c>
    </row>
    <row r="493" spans="1:41" s="165" customFormat="1" ht="12.75" customHeight="1">
      <c r="A493" s="162" t="s">
        <v>336</v>
      </c>
      <c r="B493" s="137" t="s">
        <v>336</v>
      </c>
      <c r="C493" s="137" t="s">
        <v>336</v>
      </c>
      <c r="D493" s="137"/>
      <c r="E493" s="137"/>
      <c r="F493" s="137"/>
      <c r="G493" s="137"/>
      <c r="H493" s="137" t="s">
        <v>336</v>
      </c>
      <c r="I493" s="137" t="s">
        <v>336</v>
      </c>
      <c r="J493" s="137" t="s">
        <v>336</v>
      </c>
      <c r="K493" s="137" t="s">
        <v>336</v>
      </c>
      <c r="L493" s="137" t="s">
        <v>336</v>
      </c>
      <c r="M493" s="137" t="s">
        <v>336</v>
      </c>
      <c r="N493" s="137" t="s">
        <v>336</v>
      </c>
      <c r="O493" s="137" t="s">
        <v>336</v>
      </c>
      <c r="P493" s="137" t="s">
        <v>336</v>
      </c>
      <c r="Q493" s="175"/>
      <c r="R493" s="175"/>
      <c r="S493" s="137" t="s">
        <v>336</v>
      </c>
      <c r="T493" s="176" t="s">
        <v>336</v>
      </c>
      <c r="U493" s="177" t="s">
        <v>336</v>
      </c>
      <c r="V493" s="176" t="s">
        <v>336</v>
      </c>
      <c r="W493" s="178" t="s">
        <v>336</v>
      </c>
      <c r="AJ493" s="137" t="s">
        <v>336</v>
      </c>
      <c r="AK493" s="175"/>
      <c r="AL493" s="137" t="s">
        <v>336</v>
      </c>
      <c r="AM493" s="176" t="s">
        <v>336</v>
      </c>
      <c r="AN493" s="177" t="s">
        <v>336</v>
      </c>
      <c r="AO493" s="177" t="s">
        <v>336</v>
      </c>
    </row>
    <row r="494" spans="1:41" s="165" customFormat="1" ht="12.75" customHeight="1">
      <c r="A494" s="162" t="s">
        <v>336</v>
      </c>
      <c r="B494" s="137" t="s">
        <v>336</v>
      </c>
      <c r="C494" s="137" t="s">
        <v>336</v>
      </c>
      <c r="D494" s="137"/>
      <c r="E494" s="137"/>
      <c r="F494" s="137"/>
      <c r="G494" s="137"/>
      <c r="H494" s="137" t="s">
        <v>336</v>
      </c>
      <c r="I494" s="137" t="s">
        <v>336</v>
      </c>
      <c r="J494" s="137" t="s">
        <v>336</v>
      </c>
      <c r="K494" s="137" t="s">
        <v>336</v>
      </c>
      <c r="L494" s="137" t="s">
        <v>336</v>
      </c>
      <c r="M494" s="137" t="s">
        <v>336</v>
      </c>
      <c r="N494" s="137" t="s">
        <v>336</v>
      </c>
      <c r="O494" s="137" t="s">
        <v>336</v>
      </c>
      <c r="P494" s="137" t="s">
        <v>336</v>
      </c>
      <c r="Q494" s="175"/>
      <c r="R494" s="175"/>
      <c r="S494" s="137" t="s">
        <v>336</v>
      </c>
      <c r="T494" s="176" t="s">
        <v>336</v>
      </c>
      <c r="U494" s="177" t="s">
        <v>336</v>
      </c>
      <c r="V494" s="176" t="s">
        <v>336</v>
      </c>
      <c r="W494" s="178" t="s">
        <v>336</v>
      </c>
      <c r="AJ494" s="137" t="s">
        <v>336</v>
      </c>
      <c r="AK494" s="175"/>
      <c r="AL494" s="137" t="s">
        <v>336</v>
      </c>
      <c r="AM494" s="176" t="s">
        <v>336</v>
      </c>
      <c r="AN494" s="177" t="s">
        <v>336</v>
      </c>
      <c r="AO494" s="177" t="s">
        <v>336</v>
      </c>
    </row>
    <row r="495" spans="1:41" s="165" customFormat="1" ht="12.75" customHeight="1">
      <c r="A495" s="162" t="s">
        <v>336</v>
      </c>
      <c r="B495" s="137" t="s">
        <v>336</v>
      </c>
      <c r="C495" s="137" t="s">
        <v>336</v>
      </c>
      <c r="D495" s="137"/>
      <c r="E495" s="137"/>
      <c r="F495" s="137"/>
      <c r="G495" s="137"/>
      <c r="H495" s="137" t="s">
        <v>336</v>
      </c>
      <c r="I495" s="137" t="s">
        <v>336</v>
      </c>
      <c r="J495" s="137" t="s">
        <v>336</v>
      </c>
      <c r="K495" s="137" t="s">
        <v>336</v>
      </c>
      <c r="L495" s="137" t="s">
        <v>336</v>
      </c>
      <c r="M495" s="137" t="s">
        <v>336</v>
      </c>
      <c r="N495" s="137" t="s">
        <v>336</v>
      </c>
      <c r="O495" s="137" t="s">
        <v>336</v>
      </c>
      <c r="P495" s="137" t="s">
        <v>336</v>
      </c>
      <c r="Q495" s="175"/>
      <c r="R495" s="175"/>
      <c r="S495" s="137" t="s">
        <v>336</v>
      </c>
      <c r="T495" s="176" t="s">
        <v>336</v>
      </c>
      <c r="U495" s="177" t="s">
        <v>336</v>
      </c>
      <c r="V495" s="176" t="s">
        <v>336</v>
      </c>
      <c r="W495" s="178" t="s">
        <v>336</v>
      </c>
      <c r="AJ495" s="137" t="s">
        <v>336</v>
      </c>
      <c r="AK495" s="175"/>
      <c r="AL495" s="137" t="s">
        <v>336</v>
      </c>
      <c r="AM495" s="176" t="s">
        <v>336</v>
      </c>
      <c r="AN495" s="177" t="s">
        <v>336</v>
      </c>
      <c r="AO495" s="177" t="s">
        <v>336</v>
      </c>
    </row>
    <row r="496" spans="1:41" s="165" customFormat="1" ht="12.75" customHeight="1">
      <c r="A496" s="162" t="s">
        <v>336</v>
      </c>
      <c r="B496" s="137" t="s">
        <v>336</v>
      </c>
      <c r="C496" s="137" t="s">
        <v>336</v>
      </c>
      <c r="D496" s="137"/>
      <c r="E496" s="137"/>
      <c r="F496" s="137"/>
      <c r="G496" s="137"/>
      <c r="H496" s="137" t="s">
        <v>336</v>
      </c>
      <c r="I496" s="137" t="s">
        <v>336</v>
      </c>
      <c r="J496" s="137" t="s">
        <v>336</v>
      </c>
      <c r="K496" s="137" t="s">
        <v>336</v>
      </c>
      <c r="L496" s="137" t="s">
        <v>336</v>
      </c>
      <c r="M496" s="137" t="s">
        <v>336</v>
      </c>
      <c r="N496" s="137" t="s">
        <v>336</v>
      </c>
      <c r="O496" s="137" t="s">
        <v>336</v>
      </c>
      <c r="P496" s="137" t="s">
        <v>336</v>
      </c>
      <c r="Q496" s="175"/>
      <c r="R496" s="175"/>
      <c r="S496" s="137" t="s">
        <v>336</v>
      </c>
      <c r="T496" s="176" t="s">
        <v>336</v>
      </c>
      <c r="U496" s="177" t="s">
        <v>336</v>
      </c>
      <c r="V496" s="176" t="s">
        <v>336</v>
      </c>
      <c r="W496" s="178" t="s">
        <v>336</v>
      </c>
      <c r="AJ496" s="137" t="s">
        <v>336</v>
      </c>
      <c r="AK496" s="175"/>
      <c r="AL496" s="137" t="s">
        <v>336</v>
      </c>
      <c r="AM496" s="176" t="s">
        <v>336</v>
      </c>
      <c r="AN496" s="177" t="s">
        <v>336</v>
      </c>
      <c r="AO496" s="177" t="s">
        <v>336</v>
      </c>
    </row>
    <row r="497" spans="1:41" s="165" customFormat="1" ht="12.75" customHeight="1">
      <c r="A497" s="162" t="s">
        <v>336</v>
      </c>
      <c r="B497" s="137" t="s">
        <v>336</v>
      </c>
      <c r="C497" s="137" t="s">
        <v>336</v>
      </c>
      <c r="D497" s="137"/>
      <c r="E497" s="137"/>
      <c r="F497" s="137"/>
      <c r="G497" s="137"/>
      <c r="H497" s="137" t="s">
        <v>336</v>
      </c>
      <c r="I497" s="137" t="s">
        <v>336</v>
      </c>
      <c r="J497" s="137" t="s">
        <v>336</v>
      </c>
      <c r="K497" s="137" t="s">
        <v>336</v>
      </c>
      <c r="L497" s="137" t="s">
        <v>336</v>
      </c>
      <c r="M497" s="137" t="s">
        <v>336</v>
      </c>
      <c r="N497" s="137" t="s">
        <v>336</v>
      </c>
      <c r="O497" s="137" t="s">
        <v>336</v>
      </c>
      <c r="P497" s="137" t="s">
        <v>336</v>
      </c>
      <c r="Q497" s="175"/>
      <c r="R497" s="175"/>
      <c r="S497" s="137" t="s">
        <v>336</v>
      </c>
      <c r="T497" s="176" t="s">
        <v>336</v>
      </c>
      <c r="U497" s="177" t="s">
        <v>336</v>
      </c>
      <c r="V497" s="176" t="s">
        <v>336</v>
      </c>
      <c r="W497" s="178" t="s">
        <v>336</v>
      </c>
      <c r="AJ497" s="137" t="s">
        <v>336</v>
      </c>
      <c r="AK497" s="175"/>
      <c r="AL497" s="137" t="s">
        <v>336</v>
      </c>
      <c r="AM497" s="176" t="s">
        <v>336</v>
      </c>
      <c r="AN497" s="177" t="s">
        <v>336</v>
      </c>
      <c r="AO497" s="177" t="s">
        <v>336</v>
      </c>
    </row>
    <row r="498" spans="1:41" s="165" customFormat="1" ht="12.75" customHeight="1">
      <c r="A498" s="162" t="s">
        <v>336</v>
      </c>
      <c r="B498" s="137" t="s">
        <v>336</v>
      </c>
      <c r="C498" s="137" t="s">
        <v>336</v>
      </c>
      <c r="D498" s="137"/>
      <c r="E498" s="137"/>
      <c r="F498" s="137"/>
      <c r="G498" s="137"/>
      <c r="H498" s="137" t="s">
        <v>336</v>
      </c>
      <c r="I498" s="137" t="s">
        <v>336</v>
      </c>
      <c r="J498" s="137" t="s">
        <v>336</v>
      </c>
      <c r="K498" s="137" t="s">
        <v>336</v>
      </c>
      <c r="L498" s="137" t="s">
        <v>336</v>
      </c>
      <c r="M498" s="137" t="s">
        <v>336</v>
      </c>
      <c r="N498" s="137" t="s">
        <v>336</v>
      </c>
      <c r="O498" s="137" t="s">
        <v>336</v>
      </c>
      <c r="P498" s="137" t="s">
        <v>336</v>
      </c>
      <c r="Q498" s="175"/>
      <c r="R498" s="175"/>
      <c r="S498" s="137" t="s">
        <v>336</v>
      </c>
      <c r="T498" s="176" t="s">
        <v>336</v>
      </c>
      <c r="U498" s="177" t="s">
        <v>336</v>
      </c>
      <c r="V498" s="176" t="s">
        <v>336</v>
      </c>
      <c r="W498" s="178" t="s">
        <v>336</v>
      </c>
      <c r="AJ498" s="137" t="s">
        <v>336</v>
      </c>
      <c r="AK498" s="175"/>
      <c r="AL498" s="137" t="s">
        <v>336</v>
      </c>
      <c r="AM498" s="176" t="s">
        <v>336</v>
      </c>
      <c r="AN498" s="177" t="s">
        <v>336</v>
      </c>
      <c r="AO498" s="177" t="s">
        <v>336</v>
      </c>
    </row>
    <row r="499" spans="1:41" s="165" customFormat="1" ht="12.75" customHeight="1">
      <c r="A499" s="162" t="s">
        <v>336</v>
      </c>
      <c r="B499" s="137" t="s">
        <v>336</v>
      </c>
      <c r="C499" s="137" t="s">
        <v>336</v>
      </c>
      <c r="D499" s="137"/>
      <c r="E499" s="137"/>
      <c r="F499" s="137"/>
      <c r="G499" s="137"/>
      <c r="H499" s="137" t="s">
        <v>336</v>
      </c>
      <c r="I499" s="137" t="s">
        <v>336</v>
      </c>
      <c r="J499" s="137" t="s">
        <v>336</v>
      </c>
      <c r="K499" s="137" t="s">
        <v>336</v>
      </c>
      <c r="L499" s="137" t="s">
        <v>336</v>
      </c>
      <c r="M499" s="137" t="s">
        <v>336</v>
      </c>
      <c r="N499" s="137" t="s">
        <v>336</v>
      </c>
      <c r="O499" s="137" t="s">
        <v>336</v>
      </c>
      <c r="P499" s="137" t="s">
        <v>336</v>
      </c>
      <c r="Q499" s="175"/>
      <c r="R499" s="175"/>
      <c r="S499" s="137" t="s">
        <v>336</v>
      </c>
      <c r="T499" s="176" t="s">
        <v>336</v>
      </c>
      <c r="U499" s="177" t="s">
        <v>336</v>
      </c>
      <c r="V499" s="176" t="s">
        <v>336</v>
      </c>
      <c r="W499" s="178" t="s">
        <v>336</v>
      </c>
      <c r="AJ499" s="137" t="s">
        <v>336</v>
      </c>
      <c r="AK499" s="175"/>
      <c r="AL499" s="137" t="s">
        <v>336</v>
      </c>
      <c r="AM499" s="176" t="s">
        <v>336</v>
      </c>
      <c r="AN499" s="177" t="s">
        <v>336</v>
      </c>
      <c r="AO499" s="177" t="s">
        <v>336</v>
      </c>
    </row>
    <row r="500" spans="1:41" s="165" customFormat="1" ht="12.75" customHeight="1">
      <c r="A500" s="162" t="s">
        <v>336</v>
      </c>
      <c r="B500" s="137" t="s">
        <v>336</v>
      </c>
      <c r="C500" s="137" t="s">
        <v>336</v>
      </c>
      <c r="D500" s="137"/>
      <c r="E500" s="137"/>
      <c r="F500" s="137"/>
      <c r="G500" s="137"/>
      <c r="H500" s="137" t="s">
        <v>336</v>
      </c>
      <c r="I500" s="137" t="s">
        <v>336</v>
      </c>
      <c r="J500" s="137" t="s">
        <v>336</v>
      </c>
      <c r="K500" s="137" t="s">
        <v>336</v>
      </c>
      <c r="L500" s="137" t="s">
        <v>336</v>
      </c>
      <c r="M500" s="137" t="s">
        <v>336</v>
      </c>
      <c r="N500" s="137" t="s">
        <v>336</v>
      </c>
      <c r="O500" s="137" t="s">
        <v>336</v>
      </c>
      <c r="P500" s="137" t="s">
        <v>336</v>
      </c>
      <c r="Q500" s="175"/>
      <c r="R500" s="175"/>
      <c r="S500" s="137" t="s">
        <v>336</v>
      </c>
      <c r="T500" s="176" t="s">
        <v>336</v>
      </c>
      <c r="U500" s="177" t="s">
        <v>336</v>
      </c>
      <c r="V500" s="176" t="s">
        <v>336</v>
      </c>
      <c r="W500" s="178" t="s">
        <v>336</v>
      </c>
      <c r="AJ500" s="137" t="s">
        <v>336</v>
      </c>
      <c r="AK500" s="175"/>
      <c r="AL500" s="137" t="s">
        <v>336</v>
      </c>
      <c r="AM500" s="176" t="s">
        <v>336</v>
      </c>
      <c r="AN500" s="177" t="s">
        <v>336</v>
      </c>
      <c r="AO500" s="177" t="s">
        <v>336</v>
      </c>
    </row>
    <row r="501" spans="1:41" s="165" customFormat="1" ht="12.75" customHeight="1">
      <c r="A501" s="162" t="s">
        <v>336</v>
      </c>
      <c r="B501" s="137" t="s">
        <v>336</v>
      </c>
      <c r="C501" s="137" t="s">
        <v>336</v>
      </c>
      <c r="D501" s="137"/>
      <c r="E501" s="137"/>
      <c r="F501" s="137"/>
      <c r="G501" s="137"/>
      <c r="H501" s="137" t="s">
        <v>336</v>
      </c>
      <c r="I501" s="137" t="s">
        <v>336</v>
      </c>
      <c r="J501" s="137" t="s">
        <v>336</v>
      </c>
      <c r="K501" s="137" t="s">
        <v>336</v>
      </c>
      <c r="L501" s="137" t="s">
        <v>336</v>
      </c>
      <c r="M501" s="137" t="s">
        <v>336</v>
      </c>
      <c r="N501" s="137" t="s">
        <v>336</v>
      </c>
      <c r="O501" s="137" t="s">
        <v>336</v>
      </c>
      <c r="P501" s="137" t="s">
        <v>336</v>
      </c>
      <c r="Q501" s="175"/>
      <c r="R501" s="175"/>
      <c r="S501" s="137" t="s">
        <v>336</v>
      </c>
      <c r="T501" s="176" t="s">
        <v>336</v>
      </c>
      <c r="U501" s="177" t="s">
        <v>336</v>
      </c>
      <c r="V501" s="176" t="s">
        <v>336</v>
      </c>
      <c r="W501" s="178" t="s">
        <v>336</v>
      </c>
      <c r="AJ501" s="137" t="s">
        <v>336</v>
      </c>
      <c r="AK501" s="175"/>
      <c r="AL501" s="137" t="s">
        <v>336</v>
      </c>
      <c r="AM501" s="176" t="s">
        <v>336</v>
      </c>
      <c r="AN501" s="177" t="s">
        <v>336</v>
      </c>
      <c r="AO501" s="177" t="s">
        <v>336</v>
      </c>
    </row>
    <row r="502" spans="1:41" s="165" customFormat="1" ht="12.75" customHeight="1">
      <c r="A502" s="162" t="s">
        <v>336</v>
      </c>
      <c r="B502" s="137" t="s">
        <v>336</v>
      </c>
      <c r="C502" s="137" t="s">
        <v>336</v>
      </c>
      <c r="D502" s="137"/>
      <c r="E502" s="137"/>
      <c r="F502" s="137"/>
      <c r="G502" s="137"/>
      <c r="H502" s="137" t="s">
        <v>336</v>
      </c>
      <c r="I502" s="137" t="s">
        <v>336</v>
      </c>
      <c r="J502" s="137" t="s">
        <v>336</v>
      </c>
      <c r="K502" s="137" t="s">
        <v>336</v>
      </c>
      <c r="L502" s="137" t="s">
        <v>336</v>
      </c>
      <c r="M502" s="137" t="s">
        <v>336</v>
      </c>
      <c r="N502" s="137" t="s">
        <v>336</v>
      </c>
      <c r="O502" s="137" t="s">
        <v>336</v>
      </c>
      <c r="P502" s="137" t="s">
        <v>336</v>
      </c>
      <c r="Q502" s="175"/>
      <c r="R502" s="175"/>
      <c r="S502" s="137" t="s">
        <v>336</v>
      </c>
      <c r="T502" s="176" t="s">
        <v>336</v>
      </c>
      <c r="U502" s="177" t="s">
        <v>336</v>
      </c>
      <c r="V502" s="176" t="s">
        <v>336</v>
      </c>
      <c r="W502" s="178" t="s">
        <v>336</v>
      </c>
      <c r="AJ502" s="137" t="s">
        <v>336</v>
      </c>
      <c r="AK502" s="175"/>
      <c r="AL502" s="137" t="s">
        <v>336</v>
      </c>
      <c r="AM502" s="176" t="s">
        <v>336</v>
      </c>
      <c r="AN502" s="177" t="s">
        <v>336</v>
      </c>
      <c r="AO502" s="177" t="s">
        <v>336</v>
      </c>
    </row>
    <row r="503" spans="1:41" s="165" customFormat="1" ht="12.75" customHeight="1">
      <c r="A503" s="162" t="s">
        <v>336</v>
      </c>
      <c r="B503" s="137" t="s">
        <v>336</v>
      </c>
      <c r="C503" s="137" t="s">
        <v>336</v>
      </c>
      <c r="D503" s="137"/>
      <c r="E503" s="137"/>
      <c r="F503" s="137"/>
      <c r="G503" s="137"/>
      <c r="H503" s="137" t="s">
        <v>336</v>
      </c>
      <c r="I503" s="137" t="s">
        <v>336</v>
      </c>
      <c r="J503" s="137" t="s">
        <v>336</v>
      </c>
      <c r="K503" s="137" t="s">
        <v>336</v>
      </c>
      <c r="L503" s="137" t="s">
        <v>336</v>
      </c>
      <c r="M503" s="137" t="s">
        <v>336</v>
      </c>
      <c r="N503" s="137" t="s">
        <v>336</v>
      </c>
      <c r="O503" s="137" t="s">
        <v>336</v>
      </c>
      <c r="P503" s="137" t="s">
        <v>336</v>
      </c>
      <c r="Q503" s="175"/>
      <c r="R503" s="175"/>
      <c r="S503" s="137" t="s">
        <v>336</v>
      </c>
      <c r="T503" s="176" t="s">
        <v>336</v>
      </c>
      <c r="U503" s="177" t="s">
        <v>336</v>
      </c>
      <c r="V503" s="176" t="s">
        <v>336</v>
      </c>
      <c r="W503" s="178" t="s">
        <v>336</v>
      </c>
      <c r="AJ503" s="137" t="s">
        <v>336</v>
      </c>
      <c r="AK503" s="175"/>
      <c r="AL503" s="137" t="s">
        <v>336</v>
      </c>
      <c r="AM503" s="176" t="s">
        <v>336</v>
      </c>
      <c r="AN503" s="177" t="s">
        <v>336</v>
      </c>
      <c r="AO503" s="177" t="s">
        <v>336</v>
      </c>
    </row>
    <row r="504" spans="1:41" s="165" customFormat="1" ht="12.75" customHeight="1">
      <c r="A504" s="162" t="s">
        <v>336</v>
      </c>
      <c r="B504" s="137" t="s">
        <v>336</v>
      </c>
      <c r="C504" s="137" t="s">
        <v>336</v>
      </c>
      <c r="D504" s="137"/>
      <c r="E504" s="137"/>
      <c r="F504" s="137"/>
      <c r="G504" s="137"/>
      <c r="H504" s="137" t="s">
        <v>336</v>
      </c>
      <c r="I504" s="137" t="s">
        <v>336</v>
      </c>
      <c r="J504" s="137" t="s">
        <v>336</v>
      </c>
      <c r="K504" s="137" t="s">
        <v>336</v>
      </c>
      <c r="L504" s="137" t="s">
        <v>336</v>
      </c>
      <c r="M504" s="137" t="s">
        <v>336</v>
      </c>
      <c r="N504" s="137" t="s">
        <v>336</v>
      </c>
      <c r="O504" s="137" t="s">
        <v>336</v>
      </c>
      <c r="P504" s="137" t="s">
        <v>336</v>
      </c>
      <c r="Q504" s="175"/>
      <c r="R504" s="175"/>
      <c r="S504" s="137" t="s">
        <v>336</v>
      </c>
      <c r="T504" s="176" t="s">
        <v>336</v>
      </c>
      <c r="U504" s="177" t="s">
        <v>336</v>
      </c>
      <c r="V504" s="176" t="s">
        <v>336</v>
      </c>
      <c r="W504" s="178" t="s">
        <v>336</v>
      </c>
      <c r="AJ504" s="137" t="s">
        <v>336</v>
      </c>
      <c r="AK504" s="175"/>
      <c r="AL504" s="137" t="s">
        <v>336</v>
      </c>
      <c r="AM504" s="176" t="s">
        <v>336</v>
      </c>
      <c r="AN504" s="177" t="s">
        <v>336</v>
      </c>
      <c r="AO504" s="177" t="s">
        <v>336</v>
      </c>
    </row>
    <row r="505" spans="1:41" s="165" customFormat="1" ht="12.75" customHeight="1">
      <c r="A505" s="162" t="s">
        <v>336</v>
      </c>
      <c r="B505" s="137" t="s">
        <v>336</v>
      </c>
      <c r="C505" s="137" t="s">
        <v>336</v>
      </c>
      <c r="D505" s="137"/>
      <c r="E505" s="137"/>
      <c r="F505" s="137"/>
      <c r="G505" s="137"/>
      <c r="H505" s="137" t="s">
        <v>336</v>
      </c>
      <c r="I505" s="137" t="s">
        <v>336</v>
      </c>
      <c r="J505" s="137" t="s">
        <v>336</v>
      </c>
      <c r="K505" s="137" t="s">
        <v>336</v>
      </c>
      <c r="L505" s="137" t="s">
        <v>336</v>
      </c>
      <c r="M505" s="137" t="s">
        <v>336</v>
      </c>
      <c r="N505" s="137" t="s">
        <v>336</v>
      </c>
      <c r="O505" s="137" t="s">
        <v>336</v>
      </c>
      <c r="P505" s="137" t="s">
        <v>336</v>
      </c>
      <c r="Q505" s="175"/>
      <c r="R505" s="175"/>
      <c r="S505" s="137" t="s">
        <v>336</v>
      </c>
      <c r="T505" s="176" t="s">
        <v>336</v>
      </c>
      <c r="U505" s="177" t="s">
        <v>336</v>
      </c>
      <c r="V505" s="176" t="s">
        <v>336</v>
      </c>
      <c r="W505" s="178" t="s">
        <v>336</v>
      </c>
      <c r="AJ505" s="137" t="s">
        <v>336</v>
      </c>
      <c r="AK505" s="175"/>
      <c r="AL505" s="137" t="s">
        <v>336</v>
      </c>
      <c r="AM505" s="176" t="s">
        <v>336</v>
      </c>
      <c r="AN505" s="177" t="s">
        <v>336</v>
      </c>
      <c r="AO505" s="177" t="s">
        <v>336</v>
      </c>
    </row>
    <row r="506" spans="1:41" s="165" customFormat="1" ht="12.75" customHeight="1">
      <c r="A506" s="162" t="s">
        <v>336</v>
      </c>
      <c r="B506" s="137" t="s">
        <v>336</v>
      </c>
      <c r="C506" s="137" t="s">
        <v>336</v>
      </c>
      <c r="D506" s="137"/>
      <c r="E506" s="137"/>
      <c r="F506" s="137"/>
      <c r="G506" s="137"/>
      <c r="H506" s="137" t="s">
        <v>336</v>
      </c>
      <c r="I506" s="137" t="s">
        <v>336</v>
      </c>
      <c r="J506" s="137" t="s">
        <v>336</v>
      </c>
      <c r="K506" s="137" t="s">
        <v>336</v>
      </c>
      <c r="L506" s="137" t="s">
        <v>336</v>
      </c>
      <c r="M506" s="137" t="s">
        <v>336</v>
      </c>
      <c r="N506" s="137" t="s">
        <v>336</v>
      </c>
      <c r="O506" s="137" t="s">
        <v>336</v>
      </c>
      <c r="P506" s="137" t="s">
        <v>336</v>
      </c>
      <c r="Q506" s="175"/>
      <c r="R506" s="175"/>
      <c r="S506" s="137" t="s">
        <v>336</v>
      </c>
      <c r="T506" s="176" t="s">
        <v>336</v>
      </c>
      <c r="U506" s="177" t="s">
        <v>336</v>
      </c>
      <c r="V506" s="176" t="s">
        <v>336</v>
      </c>
      <c r="W506" s="178" t="s">
        <v>336</v>
      </c>
      <c r="AJ506" s="137" t="s">
        <v>336</v>
      </c>
      <c r="AK506" s="175"/>
      <c r="AL506" s="137" t="s">
        <v>336</v>
      </c>
      <c r="AM506" s="176" t="s">
        <v>336</v>
      </c>
      <c r="AN506" s="177" t="s">
        <v>336</v>
      </c>
      <c r="AO506" s="177" t="s">
        <v>336</v>
      </c>
    </row>
    <row r="507" spans="1:41" s="165" customFormat="1" ht="12.75" customHeight="1">
      <c r="A507" s="162" t="s">
        <v>336</v>
      </c>
      <c r="B507" s="137" t="s">
        <v>336</v>
      </c>
      <c r="C507" s="137" t="s">
        <v>336</v>
      </c>
      <c r="D507" s="137"/>
      <c r="E507" s="137"/>
      <c r="F507" s="137"/>
      <c r="G507" s="137"/>
      <c r="H507" s="137" t="s">
        <v>336</v>
      </c>
      <c r="I507" s="137" t="s">
        <v>336</v>
      </c>
      <c r="J507" s="137" t="s">
        <v>336</v>
      </c>
      <c r="K507" s="137" t="s">
        <v>336</v>
      </c>
      <c r="L507" s="137" t="s">
        <v>336</v>
      </c>
      <c r="M507" s="137" t="s">
        <v>336</v>
      </c>
      <c r="N507" s="137" t="s">
        <v>336</v>
      </c>
      <c r="O507" s="137" t="s">
        <v>336</v>
      </c>
      <c r="P507" s="137" t="s">
        <v>336</v>
      </c>
      <c r="Q507" s="175"/>
      <c r="R507" s="175"/>
      <c r="S507" s="137" t="s">
        <v>336</v>
      </c>
      <c r="T507" s="176" t="s">
        <v>336</v>
      </c>
      <c r="U507" s="177" t="s">
        <v>336</v>
      </c>
      <c r="V507" s="176" t="s">
        <v>336</v>
      </c>
      <c r="W507" s="178" t="s">
        <v>336</v>
      </c>
      <c r="AJ507" s="137" t="s">
        <v>336</v>
      </c>
      <c r="AK507" s="175"/>
      <c r="AL507" s="137" t="s">
        <v>336</v>
      </c>
      <c r="AM507" s="176" t="s">
        <v>336</v>
      </c>
      <c r="AN507" s="177" t="s">
        <v>336</v>
      </c>
      <c r="AO507" s="177" t="s">
        <v>336</v>
      </c>
    </row>
    <row r="508" spans="1:41" s="165" customFormat="1" ht="12.75" customHeight="1">
      <c r="A508" s="162" t="s">
        <v>336</v>
      </c>
      <c r="B508" s="137" t="s">
        <v>336</v>
      </c>
      <c r="C508" s="137" t="s">
        <v>336</v>
      </c>
      <c r="D508" s="137"/>
      <c r="E508" s="137"/>
      <c r="F508" s="137"/>
      <c r="G508" s="137"/>
      <c r="H508" s="137" t="s">
        <v>336</v>
      </c>
      <c r="I508" s="137" t="s">
        <v>336</v>
      </c>
      <c r="J508" s="137" t="s">
        <v>336</v>
      </c>
      <c r="K508" s="137" t="s">
        <v>336</v>
      </c>
      <c r="L508" s="137" t="s">
        <v>336</v>
      </c>
      <c r="M508" s="137" t="s">
        <v>336</v>
      </c>
      <c r="N508" s="137" t="s">
        <v>336</v>
      </c>
      <c r="O508" s="137" t="s">
        <v>336</v>
      </c>
      <c r="P508" s="137" t="s">
        <v>336</v>
      </c>
      <c r="Q508" s="175"/>
      <c r="R508" s="175"/>
      <c r="S508" s="137" t="s">
        <v>336</v>
      </c>
      <c r="T508" s="176" t="s">
        <v>336</v>
      </c>
      <c r="U508" s="177" t="s">
        <v>336</v>
      </c>
      <c r="V508" s="176" t="s">
        <v>336</v>
      </c>
      <c r="W508" s="178" t="s">
        <v>336</v>
      </c>
      <c r="AJ508" s="137" t="s">
        <v>336</v>
      </c>
      <c r="AK508" s="175"/>
      <c r="AL508" s="137" t="s">
        <v>336</v>
      </c>
      <c r="AM508" s="176" t="s">
        <v>336</v>
      </c>
      <c r="AN508" s="177" t="s">
        <v>336</v>
      </c>
      <c r="AO508" s="177" t="s">
        <v>336</v>
      </c>
    </row>
    <row r="509" spans="1:41" s="165" customFormat="1" ht="12.75" customHeight="1">
      <c r="A509" s="162" t="s">
        <v>336</v>
      </c>
      <c r="B509" s="137" t="s">
        <v>336</v>
      </c>
      <c r="C509" s="137" t="s">
        <v>336</v>
      </c>
      <c r="D509" s="137"/>
      <c r="E509" s="137"/>
      <c r="F509" s="137"/>
      <c r="G509" s="137"/>
      <c r="H509" s="137" t="s">
        <v>336</v>
      </c>
      <c r="I509" s="137" t="s">
        <v>336</v>
      </c>
      <c r="J509" s="137" t="s">
        <v>336</v>
      </c>
      <c r="K509" s="137" t="s">
        <v>336</v>
      </c>
      <c r="L509" s="137" t="s">
        <v>336</v>
      </c>
      <c r="M509" s="137" t="s">
        <v>336</v>
      </c>
      <c r="N509" s="137" t="s">
        <v>336</v>
      </c>
      <c r="O509" s="137" t="s">
        <v>336</v>
      </c>
      <c r="P509" s="137" t="s">
        <v>336</v>
      </c>
      <c r="Q509" s="175"/>
      <c r="R509" s="175"/>
      <c r="S509" s="137" t="s">
        <v>336</v>
      </c>
      <c r="T509" s="176" t="s">
        <v>336</v>
      </c>
      <c r="U509" s="177" t="s">
        <v>336</v>
      </c>
      <c r="V509" s="176" t="s">
        <v>336</v>
      </c>
      <c r="W509" s="178" t="s">
        <v>336</v>
      </c>
      <c r="AJ509" s="137" t="s">
        <v>336</v>
      </c>
      <c r="AK509" s="175"/>
      <c r="AL509" s="137" t="s">
        <v>336</v>
      </c>
      <c r="AM509" s="176" t="s">
        <v>336</v>
      </c>
      <c r="AN509" s="177" t="s">
        <v>336</v>
      </c>
      <c r="AO509" s="177" t="s">
        <v>336</v>
      </c>
    </row>
    <row r="510" spans="1:41" s="165" customFormat="1" ht="12.75" customHeight="1">
      <c r="A510" s="162" t="s">
        <v>336</v>
      </c>
      <c r="B510" s="137" t="s">
        <v>336</v>
      </c>
      <c r="C510" s="137" t="s">
        <v>336</v>
      </c>
      <c r="D510" s="137"/>
      <c r="E510" s="137"/>
      <c r="F510" s="137"/>
      <c r="G510" s="137"/>
      <c r="H510" s="137" t="s">
        <v>336</v>
      </c>
      <c r="I510" s="137" t="s">
        <v>336</v>
      </c>
      <c r="J510" s="137" t="s">
        <v>336</v>
      </c>
      <c r="K510" s="137" t="s">
        <v>336</v>
      </c>
      <c r="L510" s="137" t="s">
        <v>336</v>
      </c>
      <c r="M510" s="137" t="s">
        <v>336</v>
      </c>
      <c r="N510" s="137" t="s">
        <v>336</v>
      </c>
      <c r="O510" s="137" t="s">
        <v>336</v>
      </c>
      <c r="P510" s="137" t="s">
        <v>336</v>
      </c>
      <c r="Q510" s="175"/>
      <c r="R510" s="175"/>
      <c r="S510" s="137" t="s">
        <v>336</v>
      </c>
      <c r="T510" s="176" t="s">
        <v>336</v>
      </c>
      <c r="U510" s="177" t="s">
        <v>336</v>
      </c>
      <c r="V510" s="176" t="s">
        <v>336</v>
      </c>
      <c r="W510" s="178" t="s">
        <v>336</v>
      </c>
      <c r="AJ510" s="137" t="s">
        <v>336</v>
      </c>
      <c r="AK510" s="175"/>
      <c r="AL510" s="137" t="s">
        <v>336</v>
      </c>
      <c r="AM510" s="176" t="s">
        <v>336</v>
      </c>
      <c r="AN510" s="177" t="s">
        <v>336</v>
      </c>
      <c r="AO510" s="177" t="s">
        <v>336</v>
      </c>
    </row>
    <row r="511" spans="1:41" s="165" customFormat="1" ht="12.75" customHeight="1">
      <c r="A511" s="162" t="s">
        <v>336</v>
      </c>
      <c r="B511" s="137" t="s">
        <v>336</v>
      </c>
      <c r="C511" s="137" t="s">
        <v>336</v>
      </c>
      <c r="D511" s="137"/>
      <c r="E511" s="137"/>
      <c r="F511" s="137"/>
      <c r="G511" s="137"/>
      <c r="H511" s="137" t="s">
        <v>336</v>
      </c>
      <c r="I511" s="137" t="s">
        <v>336</v>
      </c>
      <c r="J511" s="137" t="s">
        <v>336</v>
      </c>
      <c r="K511" s="137" t="s">
        <v>336</v>
      </c>
      <c r="L511" s="137" t="s">
        <v>336</v>
      </c>
      <c r="M511" s="137" t="s">
        <v>336</v>
      </c>
      <c r="N511" s="137" t="s">
        <v>336</v>
      </c>
      <c r="O511" s="137" t="s">
        <v>336</v>
      </c>
      <c r="P511" s="137" t="s">
        <v>336</v>
      </c>
      <c r="Q511" s="175"/>
      <c r="R511" s="175"/>
      <c r="S511" s="137" t="s">
        <v>336</v>
      </c>
      <c r="T511" s="176" t="s">
        <v>336</v>
      </c>
      <c r="U511" s="177" t="s">
        <v>336</v>
      </c>
      <c r="V511" s="176" t="s">
        <v>336</v>
      </c>
      <c r="W511" s="178" t="s">
        <v>336</v>
      </c>
      <c r="AJ511" s="137" t="s">
        <v>336</v>
      </c>
      <c r="AK511" s="175"/>
      <c r="AL511" s="137" t="s">
        <v>336</v>
      </c>
      <c r="AM511" s="176" t="s">
        <v>336</v>
      </c>
      <c r="AN511" s="177" t="s">
        <v>336</v>
      </c>
      <c r="AO511" s="177" t="s">
        <v>336</v>
      </c>
    </row>
    <row r="512" spans="1:41" s="165" customFormat="1" ht="12.75" customHeight="1">
      <c r="A512" s="162" t="s">
        <v>336</v>
      </c>
      <c r="B512" s="137" t="s">
        <v>336</v>
      </c>
      <c r="C512" s="137" t="s">
        <v>336</v>
      </c>
      <c r="D512" s="137"/>
      <c r="E512" s="137"/>
      <c r="F512" s="137"/>
      <c r="G512" s="137"/>
      <c r="H512" s="137" t="s">
        <v>336</v>
      </c>
      <c r="I512" s="137" t="s">
        <v>336</v>
      </c>
      <c r="J512" s="137" t="s">
        <v>336</v>
      </c>
      <c r="K512" s="137" t="s">
        <v>336</v>
      </c>
      <c r="L512" s="137" t="s">
        <v>336</v>
      </c>
      <c r="M512" s="137" t="s">
        <v>336</v>
      </c>
      <c r="N512" s="137" t="s">
        <v>336</v>
      </c>
      <c r="O512" s="137" t="s">
        <v>336</v>
      </c>
      <c r="P512" s="137" t="s">
        <v>336</v>
      </c>
      <c r="Q512" s="175"/>
      <c r="R512" s="175"/>
      <c r="S512" s="137" t="s">
        <v>336</v>
      </c>
      <c r="T512" s="176" t="s">
        <v>336</v>
      </c>
      <c r="U512" s="177" t="s">
        <v>336</v>
      </c>
      <c r="V512" s="176" t="s">
        <v>336</v>
      </c>
      <c r="W512" s="178" t="s">
        <v>336</v>
      </c>
      <c r="AJ512" s="137" t="s">
        <v>336</v>
      </c>
      <c r="AK512" s="175"/>
      <c r="AL512" s="137" t="s">
        <v>336</v>
      </c>
      <c r="AM512" s="176" t="s">
        <v>336</v>
      </c>
      <c r="AN512" s="177" t="s">
        <v>336</v>
      </c>
      <c r="AO512" s="177" t="s">
        <v>336</v>
      </c>
    </row>
    <row r="513" spans="1:41" s="165" customFormat="1" ht="12.75" customHeight="1">
      <c r="A513" s="162" t="s">
        <v>336</v>
      </c>
      <c r="B513" s="137" t="s">
        <v>336</v>
      </c>
      <c r="C513" s="137" t="s">
        <v>336</v>
      </c>
      <c r="D513" s="137"/>
      <c r="E513" s="137"/>
      <c r="F513" s="137"/>
      <c r="G513" s="137"/>
      <c r="H513" s="137" t="s">
        <v>336</v>
      </c>
      <c r="I513" s="137" t="s">
        <v>336</v>
      </c>
      <c r="J513" s="137" t="s">
        <v>336</v>
      </c>
      <c r="K513" s="137" t="s">
        <v>336</v>
      </c>
      <c r="L513" s="137" t="s">
        <v>336</v>
      </c>
      <c r="M513" s="137" t="s">
        <v>336</v>
      </c>
      <c r="N513" s="137" t="s">
        <v>336</v>
      </c>
      <c r="O513" s="137" t="s">
        <v>336</v>
      </c>
      <c r="P513" s="137" t="s">
        <v>336</v>
      </c>
      <c r="Q513" s="175"/>
      <c r="R513" s="175"/>
      <c r="S513" s="137" t="s">
        <v>336</v>
      </c>
      <c r="T513" s="176" t="s">
        <v>336</v>
      </c>
      <c r="U513" s="177" t="s">
        <v>336</v>
      </c>
      <c r="V513" s="176" t="s">
        <v>336</v>
      </c>
      <c r="W513" s="178" t="s">
        <v>336</v>
      </c>
      <c r="AJ513" s="137" t="s">
        <v>336</v>
      </c>
      <c r="AK513" s="175"/>
      <c r="AL513" s="137" t="s">
        <v>336</v>
      </c>
      <c r="AM513" s="176" t="s">
        <v>336</v>
      </c>
      <c r="AN513" s="177" t="s">
        <v>336</v>
      </c>
      <c r="AO513" s="177" t="s">
        <v>336</v>
      </c>
    </row>
    <row r="514" spans="1:41" s="165" customFormat="1" ht="12.75" customHeight="1">
      <c r="A514" s="162" t="s">
        <v>336</v>
      </c>
      <c r="B514" s="137" t="s">
        <v>336</v>
      </c>
      <c r="C514" s="137" t="s">
        <v>336</v>
      </c>
      <c r="D514" s="137"/>
      <c r="E514" s="137"/>
      <c r="F514" s="137"/>
      <c r="G514" s="137"/>
      <c r="H514" s="137" t="s">
        <v>336</v>
      </c>
      <c r="I514" s="137" t="s">
        <v>336</v>
      </c>
      <c r="J514" s="137" t="s">
        <v>336</v>
      </c>
      <c r="K514" s="137" t="s">
        <v>336</v>
      </c>
      <c r="L514" s="137" t="s">
        <v>336</v>
      </c>
      <c r="M514" s="137" t="s">
        <v>336</v>
      </c>
      <c r="N514" s="137" t="s">
        <v>336</v>
      </c>
      <c r="O514" s="137" t="s">
        <v>336</v>
      </c>
      <c r="P514" s="137" t="s">
        <v>336</v>
      </c>
      <c r="Q514" s="175"/>
      <c r="R514" s="175"/>
      <c r="S514" s="137" t="s">
        <v>336</v>
      </c>
      <c r="T514" s="176" t="s">
        <v>336</v>
      </c>
      <c r="U514" s="177" t="s">
        <v>336</v>
      </c>
      <c r="V514" s="176" t="s">
        <v>336</v>
      </c>
      <c r="W514" s="178" t="s">
        <v>336</v>
      </c>
      <c r="AJ514" s="137" t="s">
        <v>336</v>
      </c>
      <c r="AK514" s="175"/>
      <c r="AL514" s="137" t="s">
        <v>336</v>
      </c>
      <c r="AM514" s="176" t="s">
        <v>336</v>
      </c>
      <c r="AN514" s="177" t="s">
        <v>336</v>
      </c>
      <c r="AO514" s="177" t="s">
        <v>336</v>
      </c>
    </row>
    <row r="515" spans="1:41" s="165" customFormat="1" ht="12.75" customHeight="1">
      <c r="A515" s="162" t="s">
        <v>336</v>
      </c>
      <c r="B515" s="137" t="s">
        <v>336</v>
      </c>
      <c r="C515" s="137" t="s">
        <v>336</v>
      </c>
      <c r="D515" s="137"/>
      <c r="E515" s="137"/>
      <c r="F515" s="137"/>
      <c r="G515" s="137"/>
      <c r="H515" s="137" t="s">
        <v>336</v>
      </c>
      <c r="I515" s="137" t="s">
        <v>336</v>
      </c>
      <c r="J515" s="137" t="s">
        <v>336</v>
      </c>
      <c r="K515" s="137" t="s">
        <v>336</v>
      </c>
      <c r="L515" s="137" t="s">
        <v>336</v>
      </c>
      <c r="M515" s="137" t="s">
        <v>336</v>
      </c>
      <c r="N515" s="137" t="s">
        <v>336</v>
      </c>
      <c r="O515" s="137" t="s">
        <v>336</v>
      </c>
      <c r="P515" s="137" t="s">
        <v>336</v>
      </c>
      <c r="Q515" s="175"/>
      <c r="R515" s="175"/>
      <c r="S515" s="137" t="s">
        <v>336</v>
      </c>
      <c r="T515" s="176" t="s">
        <v>336</v>
      </c>
      <c r="U515" s="177" t="s">
        <v>336</v>
      </c>
      <c r="V515" s="176" t="s">
        <v>336</v>
      </c>
      <c r="W515" s="178" t="s">
        <v>336</v>
      </c>
      <c r="AJ515" s="137" t="s">
        <v>336</v>
      </c>
      <c r="AK515" s="175"/>
      <c r="AL515" s="137" t="s">
        <v>336</v>
      </c>
      <c r="AM515" s="176" t="s">
        <v>336</v>
      </c>
      <c r="AN515" s="177" t="s">
        <v>336</v>
      </c>
      <c r="AO515" s="177" t="s">
        <v>336</v>
      </c>
    </row>
    <row r="516" spans="1:41" s="165" customFormat="1" ht="12.75" customHeight="1">
      <c r="A516" s="162" t="s">
        <v>336</v>
      </c>
      <c r="B516" s="137" t="s">
        <v>336</v>
      </c>
      <c r="C516" s="137" t="s">
        <v>336</v>
      </c>
      <c r="D516" s="137"/>
      <c r="E516" s="137"/>
      <c r="F516" s="137"/>
      <c r="G516" s="137"/>
      <c r="H516" s="137" t="s">
        <v>336</v>
      </c>
      <c r="I516" s="137" t="s">
        <v>336</v>
      </c>
      <c r="J516" s="137" t="s">
        <v>336</v>
      </c>
      <c r="K516" s="137" t="s">
        <v>336</v>
      </c>
      <c r="L516" s="137" t="s">
        <v>336</v>
      </c>
      <c r="M516" s="137" t="s">
        <v>336</v>
      </c>
      <c r="N516" s="137" t="s">
        <v>336</v>
      </c>
      <c r="O516" s="137" t="s">
        <v>336</v>
      </c>
      <c r="P516" s="137" t="s">
        <v>336</v>
      </c>
      <c r="Q516" s="175"/>
      <c r="R516" s="175"/>
      <c r="S516" s="137" t="s">
        <v>336</v>
      </c>
      <c r="T516" s="176" t="s">
        <v>336</v>
      </c>
      <c r="U516" s="177" t="s">
        <v>336</v>
      </c>
      <c r="V516" s="176" t="s">
        <v>336</v>
      </c>
      <c r="W516" s="178" t="s">
        <v>336</v>
      </c>
      <c r="AJ516" s="137" t="s">
        <v>336</v>
      </c>
      <c r="AK516" s="175"/>
      <c r="AL516" s="137" t="s">
        <v>336</v>
      </c>
      <c r="AM516" s="176" t="s">
        <v>336</v>
      </c>
      <c r="AN516" s="177" t="s">
        <v>336</v>
      </c>
      <c r="AO516" s="177" t="s">
        <v>336</v>
      </c>
    </row>
    <row r="517" spans="1:41" s="165" customFormat="1" ht="12.75" customHeight="1">
      <c r="A517" s="162" t="s">
        <v>336</v>
      </c>
      <c r="B517" s="137" t="s">
        <v>336</v>
      </c>
      <c r="C517" s="137" t="s">
        <v>336</v>
      </c>
      <c r="D517" s="137"/>
      <c r="E517" s="137"/>
      <c r="F517" s="137"/>
      <c r="G517" s="137"/>
      <c r="H517" s="137" t="s">
        <v>336</v>
      </c>
      <c r="I517" s="137" t="s">
        <v>336</v>
      </c>
      <c r="J517" s="137" t="s">
        <v>336</v>
      </c>
      <c r="K517" s="137" t="s">
        <v>336</v>
      </c>
      <c r="L517" s="137" t="s">
        <v>336</v>
      </c>
      <c r="M517" s="137" t="s">
        <v>336</v>
      </c>
      <c r="N517" s="137" t="s">
        <v>336</v>
      </c>
      <c r="O517" s="137" t="s">
        <v>336</v>
      </c>
      <c r="P517" s="137" t="s">
        <v>336</v>
      </c>
      <c r="Q517" s="175"/>
      <c r="R517" s="175"/>
      <c r="S517" s="137" t="s">
        <v>336</v>
      </c>
      <c r="T517" s="176" t="s">
        <v>336</v>
      </c>
      <c r="U517" s="177" t="s">
        <v>336</v>
      </c>
      <c r="V517" s="176" t="s">
        <v>336</v>
      </c>
      <c r="W517" s="178" t="s">
        <v>336</v>
      </c>
      <c r="AJ517" s="137" t="s">
        <v>336</v>
      </c>
      <c r="AK517" s="175"/>
      <c r="AL517" s="137" t="s">
        <v>336</v>
      </c>
      <c r="AM517" s="176" t="s">
        <v>336</v>
      </c>
      <c r="AN517" s="177" t="s">
        <v>336</v>
      </c>
      <c r="AO517" s="177" t="s">
        <v>336</v>
      </c>
    </row>
    <row r="518" spans="1:41" s="165" customFormat="1" ht="12.75" customHeight="1">
      <c r="A518" s="162" t="s">
        <v>336</v>
      </c>
      <c r="B518" s="137" t="s">
        <v>336</v>
      </c>
      <c r="C518" s="137" t="s">
        <v>336</v>
      </c>
      <c r="D518" s="137"/>
      <c r="E518" s="137"/>
      <c r="F518" s="137"/>
      <c r="G518" s="137"/>
      <c r="H518" s="137" t="s">
        <v>336</v>
      </c>
      <c r="I518" s="137" t="s">
        <v>336</v>
      </c>
      <c r="J518" s="137" t="s">
        <v>336</v>
      </c>
      <c r="K518" s="137" t="s">
        <v>336</v>
      </c>
      <c r="L518" s="137" t="s">
        <v>336</v>
      </c>
      <c r="M518" s="137" t="s">
        <v>336</v>
      </c>
      <c r="N518" s="137" t="s">
        <v>336</v>
      </c>
      <c r="O518" s="137" t="s">
        <v>336</v>
      </c>
      <c r="P518" s="137" t="s">
        <v>336</v>
      </c>
      <c r="Q518" s="175"/>
      <c r="R518" s="175"/>
      <c r="S518" s="137" t="s">
        <v>336</v>
      </c>
      <c r="T518" s="176" t="s">
        <v>336</v>
      </c>
      <c r="U518" s="177" t="s">
        <v>336</v>
      </c>
      <c r="V518" s="176" t="s">
        <v>336</v>
      </c>
      <c r="W518" s="178" t="s">
        <v>336</v>
      </c>
      <c r="AJ518" s="137" t="s">
        <v>336</v>
      </c>
      <c r="AK518" s="175"/>
      <c r="AL518" s="137" t="s">
        <v>336</v>
      </c>
      <c r="AM518" s="176" t="s">
        <v>336</v>
      </c>
      <c r="AN518" s="177" t="s">
        <v>336</v>
      </c>
      <c r="AO518" s="177" t="s">
        <v>336</v>
      </c>
    </row>
    <row r="519" spans="1:41" s="165" customFormat="1" ht="12.75" customHeight="1">
      <c r="A519" s="162" t="s">
        <v>336</v>
      </c>
      <c r="B519" s="137" t="s">
        <v>336</v>
      </c>
      <c r="C519" s="137" t="s">
        <v>336</v>
      </c>
      <c r="D519" s="137"/>
      <c r="E519" s="137"/>
      <c r="F519" s="137"/>
      <c r="G519" s="137"/>
      <c r="H519" s="137" t="s">
        <v>336</v>
      </c>
      <c r="I519" s="137" t="s">
        <v>336</v>
      </c>
      <c r="J519" s="137" t="s">
        <v>336</v>
      </c>
      <c r="K519" s="137" t="s">
        <v>336</v>
      </c>
      <c r="L519" s="137" t="s">
        <v>336</v>
      </c>
      <c r="M519" s="137" t="s">
        <v>336</v>
      </c>
      <c r="N519" s="137" t="s">
        <v>336</v>
      </c>
      <c r="O519" s="137" t="s">
        <v>336</v>
      </c>
      <c r="P519" s="137" t="s">
        <v>336</v>
      </c>
      <c r="Q519" s="175"/>
      <c r="R519" s="175"/>
      <c r="S519" s="137" t="s">
        <v>336</v>
      </c>
      <c r="T519" s="176" t="s">
        <v>336</v>
      </c>
      <c r="U519" s="177" t="s">
        <v>336</v>
      </c>
      <c r="V519" s="176" t="s">
        <v>336</v>
      </c>
      <c r="W519" s="178" t="s">
        <v>336</v>
      </c>
      <c r="AJ519" s="137" t="s">
        <v>336</v>
      </c>
      <c r="AK519" s="175"/>
      <c r="AL519" s="137" t="s">
        <v>336</v>
      </c>
      <c r="AM519" s="176" t="s">
        <v>336</v>
      </c>
      <c r="AN519" s="177" t="s">
        <v>336</v>
      </c>
      <c r="AO519" s="177" t="s">
        <v>336</v>
      </c>
    </row>
    <row r="520" spans="1:41" s="165" customFormat="1" ht="12.75" customHeight="1">
      <c r="A520" s="162" t="s">
        <v>336</v>
      </c>
      <c r="B520" s="137" t="s">
        <v>336</v>
      </c>
      <c r="C520" s="137" t="s">
        <v>336</v>
      </c>
      <c r="D520" s="137"/>
      <c r="E520" s="137"/>
      <c r="F520" s="137"/>
      <c r="G520" s="137"/>
      <c r="H520" s="137" t="s">
        <v>336</v>
      </c>
      <c r="I520" s="137" t="s">
        <v>336</v>
      </c>
      <c r="J520" s="137" t="s">
        <v>336</v>
      </c>
      <c r="K520" s="137" t="s">
        <v>336</v>
      </c>
      <c r="L520" s="137" t="s">
        <v>336</v>
      </c>
      <c r="M520" s="137" t="s">
        <v>336</v>
      </c>
      <c r="N520" s="137" t="s">
        <v>336</v>
      </c>
      <c r="O520" s="137" t="s">
        <v>336</v>
      </c>
      <c r="P520" s="137" t="s">
        <v>336</v>
      </c>
      <c r="Q520" s="175"/>
      <c r="R520" s="175"/>
      <c r="S520" s="137" t="s">
        <v>336</v>
      </c>
      <c r="T520" s="176" t="s">
        <v>336</v>
      </c>
      <c r="U520" s="177" t="s">
        <v>336</v>
      </c>
      <c r="V520" s="176" t="s">
        <v>336</v>
      </c>
      <c r="W520" s="178" t="s">
        <v>336</v>
      </c>
      <c r="AJ520" s="137" t="s">
        <v>336</v>
      </c>
      <c r="AK520" s="175"/>
      <c r="AL520" s="137" t="s">
        <v>336</v>
      </c>
      <c r="AM520" s="176" t="s">
        <v>336</v>
      </c>
      <c r="AN520" s="177" t="s">
        <v>336</v>
      </c>
      <c r="AO520" s="177" t="s">
        <v>336</v>
      </c>
    </row>
    <row r="521" spans="1:41" s="165" customFormat="1" ht="12.75" customHeight="1">
      <c r="A521" s="162" t="s">
        <v>336</v>
      </c>
      <c r="B521" s="137" t="s">
        <v>336</v>
      </c>
      <c r="C521" s="137" t="s">
        <v>336</v>
      </c>
      <c r="D521" s="137"/>
      <c r="E521" s="137"/>
      <c r="F521" s="137"/>
      <c r="G521" s="137"/>
      <c r="H521" s="137" t="s">
        <v>336</v>
      </c>
      <c r="I521" s="137" t="s">
        <v>336</v>
      </c>
      <c r="J521" s="137" t="s">
        <v>336</v>
      </c>
      <c r="K521" s="137" t="s">
        <v>336</v>
      </c>
      <c r="L521" s="137" t="s">
        <v>336</v>
      </c>
      <c r="M521" s="137" t="s">
        <v>336</v>
      </c>
      <c r="N521" s="137" t="s">
        <v>336</v>
      </c>
      <c r="O521" s="137" t="s">
        <v>336</v>
      </c>
      <c r="P521" s="137" t="s">
        <v>336</v>
      </c>
      <c r="Q521" s="175"/>
      <c r="R521" s="175"/>
      <c r="S521" s="137" t="s">
        <v>336</v>
      </c>
      <c r="T521" s="176" t="s">
        <v>336</v>
      </c>
      <c r="U521" s="177" t="s">
        <v>336</v>
      </c>
      <c r="V521" s="176" t="s">
        <v>336</v>
      </c>
      <c r="W521" s="178" t="s">
        <v>336</v>
      </c>
      <c r="AJ521" s="137" t="s">
        <v>336</v>
      </c>
      <c r="AK521" s="175"/>
      <c r="AL521" s="137" t="s">
        <v>336</v>
      </c>
      <c r="AM521" s="176" t="s">
        <v>336</v>
      </c>
      <c r="AN521" s="177" t="s">
        <v>336</v>
      </c>
      <c r="AO521" s="177" t="s">
        <v>336</v>
      </c>
    </row>
    <row r="522" spans="1:41" s="165" customFormat="1" ht="12.75" customHeight="1">
      <c r="A522" s="162" t="s">
        <v>336</v>
      </c>
      <c r="B522" s="137" t="s">
        <v>336</v>
      </c>
      <c r="C522" s="137" t="s">
        <v>336</v>
      </c>
      <c r="D522" s="137"/>
      <c r="E522" s="137"/>
      <c r="F522" s="137"/>
      <c r="G522" s="137"/>
      <c r="H522" s="137" t="s">
        <v>336</v>
      </c>
      <c r="I522" s="137" t="s">
        <v>336</v>
      </c>
      <c r="J522" s="137" t="s">
        <v>336</v>
      </c>
      <c r="K522" s="137" t="s">
        <v>336</v>
      </c>
      <c r="L522" s="137" t="s">
        <v>336</v>
      </c>
      <c r="M522" s="137" t="s">
        <v>336</v>
      </c>
      <c r="N522" s="137" t="s">
        <v>336</v>
      </c>
      <c r="O522" s="137" t="s">
        <v>336</v>
      </c>
      <c r="P522" s="137" t="s">
        <v>336</v>
      </c>
      <c r="Q522" s="175"/>
      <c r="R522" s="175"/>
      <c r="S522" s="137" t="s">
        <v>336</v>
      </c>
      <c r="T522" s="176" t="s">
        <v>336</v>
      </c>
      <c r="U522" s="177" t="s">
        <v>336</v>
      </c>
      <c r="V522" s="176" t="s">
        <v>336</v>
      </c>
      <c r="W522" s="178" t="s">
        <v>336</v>
      </c>
      <c r="AJ522" s="137" t="s">
        <v>336</v>
      </c>
      <c r="AK522" s="175"/>
      <c r="AL522" s="137" t="s">
        <v>336</v>
      </c>
      <c r="AM522" s="176" t="s">
        <v>336</v>
      </c>
      <c r="AN522" s="177" t="s">
        <v>336</v>
      </c>
      <c r="AO522" s="177" t="s">
        <v>336</v>
      </c>
    </row>
    <row r="523" spans="1:41" s="165" customFormat="1" ht="12.75" customHeight="1">
      <c r="A523" s="162" t="s">
        <v>336</v>
      </c>
      <c r="B523" s="137" t="s">
        <v>336</v>
      </c>
      <c r="C523" s="137" t="s">
        <v>336</v>
      </c>
      <c r="D523" s="137"/>
      <c r="E523" s="137"/>
      <c r="F523" s="137"/>
      <c r="G523" s="137"/>
      <c r="H523" s="137" t="s">
        <v>336</v>
      </c>
      <c r="I523" s="137" t="s">
        <v>336</v>
      </c>
      <c r="J523" s="137" t="s">
        <v>336</v>
      </c>
      <c r="K523" s="137" t="s">
        <v>336</v>
      </c>
      <c r="L523" s="137" t="s">
        <v>336</v>
      </c>
      <c r="M523" s="137" t="s">
        <v>336</v>
      </c>
      <c r="N523" s="137" t="s">
        <v>336</v>
      </c>
      <c r="O523" s="137" t="s">
        <v>336</v>
      </c>
      <c r="P523" s="137" t="s">
        <v>336</v>
      </c>
      <c r="Q523" s="175"/>
      <c r="R523" s="175"/>
      <c r="S523" s="137" t="s">
        <v>336</v>
      </c>
      <c r="T523" s="176" t="s">
        <v>336</v>
      </c>
      <c r="U523" s="177" t="s">
        <v>336</v>
      </c>
      <c r="V523" s="176" t="s">
        <v>336</v>
      </c>
      <c r="W523" s="178" t="s">
        <v>336</v>
      </c>
      <c r="AJ523" s="137" t="s">
        <v>336</v>
      </c>
      <c r="AK523" s="175"/>
      <c r="AL523" s="137" t="s">
        <v>336</v>
      </c>
      <c r="AM523" s="176" t="s">
        <v>336</v>
      </c>
      <c r="AN523" s="177" t="s">
        <v>336</v>
      </c>
      <c r="AO523" s="177" t="s">
        <v>336</v>
      </c>
    </row>
    <row r="524" spans="1:41" s="165" customFormat="1" ht="12.75" customHeight="1">
      <c r="A524" s="162" t="s">
        <v>336</v>
      </c>
      <c r="B524" s="137" t="s">
        <v>336</v>
      </c>
      <c r="C524" s="137" t="s">
        <v>336</v>
      </c>
      <c r="D524" s="137"/>
      <c r="E524" s="137"/>
      <c r="F524" s="137"/>
      <c r="G524" s="137"/>
      <c r="H524" s="137" t="s">
        <v>336</v>
      </c>
      <c r="I524" s="137" t="s">
        <v>336</v>
      </c>
      <c r="J524" s="137" t="s">
        <v>336</v>
      </c>
      <c r="K524" s="137" t="s">
        <v>336</v>
      </c>
      <c r="L524" s="137" t="s">
        <v>336</v>
      </c>
      <c r="M524" s="137" t="s">
        <v>336</v>
      </c>
      <c r="N524" s="137" t="s">
        <v>336</v>
      </c>
      <c r="O524" s="137" t="s">
        <v>336</v>
      </c>
      <c r="P524" s="137" t="s">
        <v>336</v>
      </c>
      <c r="Q524" s="175"/>
      <c r="R524" s="175"/>
      <c r="S524" s="137" t="s">
        <v>336</v>
      </c>
      <c r="T524" s="176" t="s">
        <v>336</v>
      </c>
      <c r="U524" s="177" t="s">
        <v>336</v>
      </c>
      <c r="V524" s="176" t="s">
        <v>336</v>
      </c>
      <c r="W524" s="178" t="s">
        <v>336</v>
      </c>
      <c r="AJ524" s="137" t="s">
        <v>336</v>
      </c>
      <c r="AK524" s="175"/>
      <c r="AL524" s="137" t="s">
        <v>336</v>
      </c>
      <c r="AM524" s="176" t="s">
        <v>336</v>
      </c>
      <c r="AN524" s="177" t="s">
        <v>336</v>
      </c>
      <c r="AO524" s="177" t="s">
        <v>336</v>
      </c>
    </row>
    <row r="525" spans="1:41" s="165" customFormat="1" ht="12.75" customHeight="1">
      <c r="A525" s="162" t="s">
        <v>336</v>
      </c>
      <c r="B525" s="137" t="s">
        <v>336</v>
      </c>
      <c r="C525" s="137" t="s">
        <v>336</v>
      </c>
      <c r="D525" s="137"/>
      <c r="E525" s="137"/>
      <c r="F525" s="137"/>
      <c r="G525" s="137"/>
      <c r="H525" s="137" t="s">
        <v>336</v>
      </c>
      <c r="I525" s="137" t="s">
        <v>336</v>
      </c>
      <c r="J525" s="137" t="s">
        <v>336</v>
      </c>
      <c r="K525" s="137" t="s">
        <v>336</v>
      </c>
      <c r="L525" s="137" t="s">
        <v>336</v>
      </c>
      <c r="M525" s="137" t="s">
        <v>336</v>
      </c>
      <c r="N525" s="137" t="s">
        <v>336</v>
      </c>
      <c r="O525" s="137" t="s">
        <v>336</v>
      </c>
      <c r="P525" s="137" t="s">
        <v>336</v>
      </c>
      <c r="Q525" s="175"/>
      <c r="R525" s="175"/>
      <c r="S525" s="137" t="s">
        <v>336</v>
      </c>
      <c r="T525" s="176" t="s">
        <v>336</v>
      </c>
      <c r="U525" s="177" t="s">
        <v>336</v>
      </c>
      <c r="V525" s="176" t="s">
        <v>336</v>
      </c>
      <c r="W525" s="178" t="s">
        <v>336</v>
      </c>
      <c r="AJ525" s="137" t="s">
        <v>336</v>
      </c>
      <c r="AK525" s="175"/>
      <c r="AL525" s="137" t="s">
        <v>336</v>
      </c>
      <c r="AM525" s="176" t="s">
        <v>336</v>
      </c>
      <c r="AN525" s="177" t="s">
        <v>336</v>
      </c>
      <c r="AO525" s="177" t="s">
        <v>336</v>
      </c>
    </row>
    <row r="526" spans="1:41" s="165" customFormat="1" ht="12.75" customHeight="1">
      <c r="A526" s="162" t="s">
        <v>336</v>
      </c>
      <c r="B526" s="137" t="s">
        <v>336</v>
      </c>
      <c r="C526" s="137" t="s">
        <v>336</v>
      </c>
      <c r="D526" s="137"/>
      <c r="E526" s="137"/>
      <c r="F526" s="137"/>
      <c r="G526" s="137"/>
      <c r="H526" s="137" t="s">
        <v>336</v>
      </c>
      <c r="I526" s="137" t="s">
        <v>336</v>
      </c>
      <c r="J526" s="137" t="s">
        <v>336</v>
      </c>
      <c r="K526" s="137" t="s">
        <v>336</v>
      </c>
      <c r="L526" s="137" t="s">
        <v>336</v>
      </c>
      <c r="M526" s="137" t="s">
        <v>336</v>
      </c>
      <c r="N526" s="137" t="s">
        <v>336</v>
      </c>
      <c r="O526" s="137" t="s">
        <v>336</v>
      </c>
      <c r="P526" s="137" t="s">
        <v>336</v>
      </c>
      <c r="Q526" s="175"/>
      <c r="R526" s="175"/>
      <c r="S526" s="137" t="s">
        <v>336</v>
      </c>
      <c r="T526" s="176" t="s">
        <v>336</v>
      </c>
      <c r="U526" s="177" t="s">
        <v>336</v>
      </c>
      <c r="V526" s="176" t="s">
        <v>336</v>
      </c>
      <c r="W526" s="178" t="s">
        <v>336</v>
      </c>
      <c r="AJ526" s="137" t="s">
        <v>336</v>
      </c>
      <c r="AK526" s="175"/>
      <c r="AL526" s="137" t="s">
        <v>336</v>
      </c>
      <c r="AM526" s="176" t="s">
        <v>336</v>
      </c>
      <c r="AN526" s="177" t="s">
        <v>336</v>
      </c>
      <c r="AO526" s="177" t="s">
        <v>336</v>
      </c>
    </row>
    <row r="527" spans="1:41" s="165" customFormat="1" ht="12.75" customHeight="1">
      <c r="A527" s="162" t="s">
        <v>336</v>
      </c>
      <c r="B527" s="137" t="s">
        <v>336</v>
      </c>
      <c r="C527" s="137" t="s">
        <v>336</v>
      </c>
      <c r="D527" s="137"/>
      <c r="E527" s="137"/>
      <c r="F527" s="137"/>
      <c r="G527" s="137"/>
      <c r="H527" s="137" t="s">
        <v>336</v>
      </c>
      <c r="I527" s="137" t="s">
        <v>336</v>
      </c>
      <c r="J527" s="137" t="s">
        <v>336</v>
      </c>
      <c r="K527" s="137" t="s">
        <v>336</v>
      </c>
      <c r="L527" s="137" t="s">
        <v>336</v>
      </c>
      <c r="M527" s="137" t="s">
        <v>336</v>
      </c>
      <c r="N527" s="137" t="s">
        <v>336</v>
      </c>
      <c r="O527" s="137" t="s">
        <v>336</v>
      </c>
      <c r="P527" s="137" t="s">
        <v>336</v>
      </c>
      <c r="Q527" s="175"/>
      <c r="R527" s="175"/>
      <c r="S527" s="137" t="s">
        <v>336</v>
      </c>
      <c r="T527" s="176" t="s">
        <v>336</v>
      </c>
      <c r="U527" s="177" t="s">
        <v>336</v>
      </c>
      <c r="V527" s="176" t="s">
        <v>336</v>
      </c>
      <c r="W527" s="178" t="s">
        <v>336</v>
      </c>
      <c r="AJ527" s="137" t="s">
        <v>336</v>
      </c>
      <c r="AK527" s="175"/>
      <c r="AL527" s="137" t="s">
        <v>336</v>
      </c>
      <c r="AM527" s="176" t="s">
        <v>336</v>
      </c>
      <c r="AN527" s="177" t="s">
        <v>336</v>
      </c>
      <c r="AO527" s="177" t="s">
        <v>336</v>
      </c>
    </row>
    <row r="528" spans="1:41" s="165" customFormat="1" ht="12.75" customHeight="1">
      <c r="A528" s="162" t="s">
        <v>336</v>
      </c>
      <c r="B528" s="137" t="s">
        <v>336</v>
      </c>
      <c r="C528" s="137" t="s">
        <v>336</v>
      </c>
      <c r="D528" s="137"/>
      <c r="E528" s="137"/>
      <c r="F528" s="137"/>
      <c r="G528" s="137"/>
      <c r="H528" s="137" t="s">
        <v>336</v>
      </c>
      <c r="I528" s="137" t="s">
        <v>336</v>
      </c>
      <c r="J528" s="137" t="s">
        <v>336</v>
      </c>
      <c r="K528" s="137" t="s">
        <v>336</v>
      </c>
      <c r="L528" s="137" t="s">
        <v>336</v>
      </c>
      <c r="M528" s="137" t="s">
        <v>336</v>
      </c>
      <c r="N528" s="137" t="s">
        <v>336</v>
      </c>
      <c r="O528" s="137" t="s">
        <v>336</v>
      </c>
      <c r="P528" s="137" t="s">
        <v>336</v>
      </c>
      <c r="Q528" s="175"/>
      <c r="R528" s="175"/>
      <c r="S528" s="137" t="s">
        <v>336</v>
      </c>
      <c r="T528" s="176" t="s">
        <v>336</v>
      </c>
      <c r="U528" s="177" t="s">
        <v>336</v>
      </c>
      <c r="V528" s="176" t="s">
        <v>336</v>
      </c>
      <c r="W528" s="178" t="s">
        <v>336</v>
      </c>
      <c r="AJ528" s="137" t="s">
        <v>336</v>
      </c>
      <c r="AK528" s="175"/>
      <c r="AL528" s="137" t="s">
        <v>336</v>
      </c>
      <c r="AM528" s="176" t="s">
        <v>336</v>
      </c>
      <c r="AN528" s="177" t="s">
        <v>336</v>
      </c>
      <c r="AO528" s="177" t="s">
        <v>336</v>
      </c>
    </row>
    <row r="529" spans="1:41" s="165" customFormat="1" ht="12.75" customHeight="1">
      <c r="A529" s="162" t="s">
        <v>336</v>
      </c>
      <c r="B529" s="137" t="s">
        <v>336</v>
      </c>
      <c r="C529" s="137" t="s">
        <v>336</v>
      </c>
      <c r="D529" s="137"/>
      <c r="E529" s="137"/>
      <c r="F529" s="137"/>
      <c r="G529" s="137"/>
      <c r="H529" s="137" t="s">
        <v>336</v>
      </c>
      <c r="I529" s="137" t="s">
        <v>336</v>
      </c>
      <c r="J529" s="137" t="s">
        <v>336</v>
      </c>
      <c r="K529" s="137" t="s">
        <v>336</v>
      </c>
      <c r="L529" s="137" t="s">
        <v>336</v>
      </c>
      <c r="M529" s="137" t="s">
        <v>336</v>
      </c>
      <c r="N529" s="137" t="s">
        <v>336</v>
      </c>
      <c r="O529" s="137" t="s">
        <v>336</v>
      </c>
      <c r="P529" s="137" t="s">
        <v>336</v>
      </c>
      <c r="Q529" s="175"/>
      <c r="R529" s="175"/>
      <c r="S529" s="137" t="s">
        <v>336</v>
      </c>
      <c r="T529" s="176" t="s">
        <v>336</v>
      </c>
      <c r="U529" s="177" t="s">
        <v>336</v>
      </c>
      <c r="V529" s="176" t="s">
        <v>336</v>
      </c>
      <c r="W529" s="178" t="s">
        <v>336</v>
      </c>
      <c r="AJ529" s="137" t="s">
        <v>336</v>
      </c>
      <c r="AK529" s="175"/>
      <c r="AL529" s="137" t="s">
        <v>336</v>
      </c>
      <c r="AM529" s="176" t="s">
        <v>336</v>
      </c>
      <c r="AN529" s="177" t="s">
        <v>336</v>
      </c>
      <c r="AO529" s="177" t="s">
        <v>336</v>
      </c>
    </row>
    <row r="530" spans="1:41" s="165" customFormat="1" ht="12.75" customHeight="1">
      <c r="A530" s="162" t="s">
        <v>336</v>
      </c>
      <c r="B530" s="137" t="s">
        <v>336</v>
      </c>
      <c r="C530" s="137" t="s">
        <v>336</v>
      </c>
      <c r="D530" s="137"/>
      <c r="E530" s="137"/>
      <c r="F530" s="137"/>
      <c r="G530" s="137"/>
      <c r="H530" s="137" t="s">
        <v>336</v>
      </c>
      <c r="I530" s="137" t="s">
        <v>336</v>
      </c>
      <c r="J530" s="137" t="s">
        <v>336</v>
      </c>
      <c r="K530" s="137" t="s">
        <v>336</v>
      </c>
      <c r="L530" s="137" t="s">
        <v>336</v>
      </c>
      <c r="M530" s="137" t="s">
        <v>336</v>
      </c>
      <c r="N530" s="137" t="s">
        <v>336</v>
      </c>
      <c r="O530" s="137" t="s">
        <v>336</v>
      </c>
      <c r="P530" s="137" t="s">
        <v>336</v>
      </c>
      <c r="Q530" s="175"/>
      <c r="R530" s="175"/>
      <c r="S530" s="137" t="s">
        <v>336</v>
      </c>
      <c r="T530" s="176" t="s">
        <v>336</v>
      </c>
      <c r="U530" s="177" t="s">
        <v>336</v>
      </c>
      <c r="V530" s="176" t="s">
        <v>336</v>
      </c>
      <c r="W530" s="178" t="s">
        <v>336</v>
      </c>
      <c r="AJ530" s="137" t="s">
        <v>336</v>
      </c>
      <c r="AK530" s="175"/>
      <c r="AL530" s="137" t="s">
        <v>336</v>
      </c>
      <c r="AM530" s="176" t="s">
        <v>336</v>
      </c>
      <c r="AN530" s="177" t="s">
        <v>336</v>
      </c>
      <c r="AO530" s="177" t="s">
        <v>336</v>
      </c>
    </row>
    <row r="531" spans="1:41" s="165" customFormat="1" ht="12.75" customHeight="1">
      <c r="A531" s="162" t="s">
        <v>336</v>
      </c>
      <c r="B531" s="137" t="s">
        <v>336</v>
      </c>
      <c r="C531" s="137" t="s">
        <v>336</v>
      </c>
      <c r="D531" s="137"/>
      <c r="E531" s="137"/>
      <c r="F531" s="137"/>
      <c r="G531" s="137"/>
      <c r="H531" s="137" t="s">
        <v>336</v>
      </c>
      <c r="I531" s="137" t="s">
        <v>336</v>
      </c>
      <c r="J531" s="137" t="s">
        <v>336</v>
      </c>
      <c r="K531" s="137" t="s">
        <v>336</v>
      </c>
      <c r="L531" s="137" t="s">
        <v>336</v>
      </c>
      <c r="M531" s="137" t="s">
        <v>336</v>
      </c>
      <c r="N531" s="137" t="s">
        <v>336</v>
      </c>
      <c r="O531" s="137" t="s">
        <v>336</v>
      </c>
      <c r="P531" s="137" t="s">
        <v>336</v>
      </c>
      <c r="Q531" s="175"/>
      <c r="R531" s="175"/>
      <c r="S531" s="137" t="s">
        <v>336</v>
      </c>
      <c r="T531" s="176" t="s">
        <v>336</v>
      </c>
      <c r="U531" s="177" t="s">
        <v>336</v>
      </c>
      <c r="V531" s="176" t="s">
        <v>336</v>
      </c>
      <c r="W531" s="178" t="s">
        <v>336</v>
      </c>
      <c r="AJ531" s="137" t="s">
        <v>336</v>
      </c>
      <c r="AK531" s="175"/>
      <c r="AL531" s="137" t="s">
        <v>336</v>
      </c>
      <c r="AM531" s="176" t="s">
        <v>336</v>
      </c>
      <c r="AN531" s="177" t="s">
        <v>336</v>
      </c>
      <c r="AO531" s="177" t="s">
        <v>336</v>
      </c>
    </row>
    <row r="532" spans="1:41" s="165" customFormat="1" ht="12.75" customHeight="1">
      <c r="A532" s="162" t="s">
        <v>336</v>
      </c>
      <c r="B532" s="137" t="s">
        <v>336</v>
      </c>
      <c r="C532" s="137" t="s">
        <v>336</v>
      </c>
      <c r="D532" s="137"/>
      <c r="E532" s="137"/>
      <c r="F532" s="137"/>
      <c r="G532" s="137"/>
      <c r="H532" s="137" t="s">
        <v>336</v>
      </c>
      <c r="I532" s="137" t="s">
        <v>336</v>
      </c>
      <c r="J532" s="137" t="s">
        <v>336</v>
      </c>
      <c r="K532" s="137" t="s">
        <v>336</v>
      </c>
      <c r="L532" s="137" t="s">
        <v>336</v>
      </c>
      <c r="M532" s="137" t="s">
        <v>336</v>
      </c>
      <c r="N532" s="137" t="s">
        <v>336</v>
      </c>
      <c r="O532" s="137" t="s">
        <v>336</v>
      </c>
      <c r="P532" s="137" t="s">
        <v>336</v>
      </c>
      <c r="Q532" s="175"/>
      <c r="R532" s="175"/>
      <c r="S532" s="137" t="s">
        <v>336</v>
      </c>
      <c r="T532" s="176" t="s">
        <v>336</v>
      </c>
      <c r="U532" s="177" t="s">
        <v>336</v>
      </c>
      <c r="V532" s="176" t="s">
        <v>336</v>
      </c>
      <c r="W532" s="178" t="s">
        <v>336</v>
      </c>
      <c r="AJ532" s="137" t="s">
        <v>336</v>
      </c>
      <c r="AK532" s="175"/>
      <c r="AL532" s="137" t="s">
        <v>336</v>
      </c>
      <c r="AM532" s="176" t="s">
        <v>336</v>
      </c>
      <c r="AN532" s="177" t="s">
        <v>336</v>
      </c>
      <c r="AO532" s="177" t="s">
        <v>336</v>
      </c>
    </row>
    <row r="533" spans="1:41" s="165" customFormat="1" ht="12.75" customHeight="1">
      <c r="A533" s="162" t="s">
        <v>336</v>
      </c>
      <c r="B533" s="137" t="s">
        <v>336</v>
      </c>
      <c r="C533" s="137" t="s">
        <v>336</v>
      </c>
      <c r="D533" s="137"/>
      <c r="E533" s="137"/>
      <c r="F533" s="137"/>
      <c r="G533" s="137"/>
      <c r="H533" s="137" t="s">
        <v>336</v>
      </c>
      <c r="I533" s="137" t="s">
        <v>336</v>
      </c>
      <c r="J533" s="137" t="s">
        <v>336</v>
      </c>
      <c r="K533" s="137" t="s">
        <v>336</v>
      </c>
      <c r="L533" s="137" t="s">
        <v>336</v>
      </c>
      <c r="M533" s="137" t="s">
        <v>336</v>
      </c>
      <c r="N533" s="137" t="s">
        <v>336</v>
      </c>
      <c r="O533" s="137" t="s">
        <v>336</v>
      </c>
      <c r="P533" s="137" t="s">
        <v>336</v>
      </c>
      <c r="Q533" s="175"/>
      <c r="R533" s="175"/>
      <c r="S533" s="137" t="s">
        <v>336</v>
      </c>
      <c r="T533" s="176" t="s">
        <v>336</v>
      </c>
      <c r="U533" s="177" t="s">
        <v>336</v>
      </c>
      <c r="V533" s="176" t="s">
        <v>336</v>
      </c>
      <c r="W533" s="178" t="s">
        <v>336</v>
      </c>
      <c r="AJ533" s="137" t="s">
        <v>336</v>
      </c>
      <c r="AK533" s="175"/>
      <c r="AL533" s="137" t="s">
        <v>336</v>
      </c>
      <c r="AM533" s="176" t="s">
        <v>336</v>
      </c>
      <c r="AN533" s="177" t="s">
        <v>336</v>
      </c>
      <c r="AO533" s="177" t="s">
        <v>336</v>
      </c>
    </row>
    <row r="534" spans="1:41" s="165" customFormat="1" ht="12.75" customHeight="1">
      <c r="A534" s="162" t="s">
        <v>336</v>
      </c>
      <c r="B534" s="137" t="s">
        <v>336</v>
      </c>
      <c r="C534" s="137" t="s">
        <v>336</v>
      </c>
      <c r="D534" s="137"/>
      <c r="E534" s="137"/>
      <c r="F534" s="137"/>
      <c r="G534" s="137"/>
      <c r="H534" s="137" t="s">
        <v>336</v>
      </c>
      <c r="I534" s="137" t="s">
        <v>336</v>
      </c>
      <c r="J534" s="137" t="s">
        <v>336</v>
      </c>
      <c r="K534" s="137" t="s">
        <v>336</v>
      </c>
      <c r="L534" s="137" t="s">
        <v>336</v>
      </c>
      <c r="M534" s="137" t="s">
        <v>336</v>
      </c>
      <c r="N534" s="137" t="s">
        <v>336</v>
      </c>
      <c r="O534" s="137" t="s">
        <v>336</v>
      </c>
      <c r="P534" s="137" t="s">
        <v>336</v>
      </c>
      <c r="Q534" s="175"/>
      <c r="R534" s="175"/>
      <c r="S534" s="137" t="s">
        <v>336</v>
      </c>
      <c r="T534" s="176" t="s">
        <v>336</v>
      </c>
      <c r="U534" s="177" t="s">
        <v>336</v>
      </c>
      <c r="V534" s="176" t="s">
        <v>336</v>
      </c>
      <c r="W534" s="178" t="s">
        <v>336</v>
      </c>
      <c r="AJ534" s="137" t="s">
        <v>336</v>
      </c>
      <c r="AK534" s="175"/>
      <c r="AL534" s="137" t="s">
        <v>336</v>
      </c>
      <c r="AM534" s="176" t="s">
        <v>336</v>
      </c>
      <c r="AN534" s="177" t="s">
        <v>336</v>
      </c>
      <c r="AO534" s="177" t="s">
        <v>336</v>
      </c>
    </row>
    <row r="535" spans="1:41" s="165" customFormat="1" ht="12.75" customHeight="1">
      <c r="A535" s="162" t="s">
        <v>336</v>
      </c>
      <c r="B535" s="137" t="s">
        <v>336</v>
      </c>
      <c r="C535" s="137" t="s">
        <v>336</v>
      </c>
      <c r="D535" s="137"/>
      <c r="E535" s="137"/>
      <c r="F535" s="137"/>
      <c r="G535" s="137"/>
      <c r="H535" s="137" t="s">
        <v>336</v>
      </c>
      <c r="I535" s="137" t="s">
        <v>336</v>
      </c>
      <c r="J535" s="137" t="s">
        <v>336</v>
      </c>
      <c r="K535" s="137" t="s">
        <v>336</v>
      </c>
      <c r="L535" s="137" t="s">
        <v>336</v>
      </c>
      <c r="M535" s="137" t="s">
        <v>336</v>
      </c>
      <c r="N535" s="137" t="s">
        <v>336</v>
      </c>
      <c r="O535" s="137" t="s">
        <v>336</v>
      </c>
      <c r="P535" s="137" t="s">
        <v>336</v>
      </c>
      <c r="Q535" s="175"/>
      <c r="R535" s="175"/>
      <c r="S535" s="137" t="s">
        <v>336</v>
      </c>
      <c r="T535" s="176" t="s">
        <v>336</v>
      </c>
      <c r="U535" s="177" t="s">
        <v>336</v>
      </c>
      <c r="V535" s="176" t="s">
        <v>336</v>
      </c>
      <c r="W535" s="178" t="s">
        <v>336</v>
      </c>
      <c r="AJ535" s="137" t="s">
        <v>336</v>
      </c>
      <c r="AK535" s="175"/>
      <c r="AL535" s="137" t="s">
        <v>336</v>
      </c>
      <c r="AM535" s="176" t="s">
        <v>336</v>
      </c>
      <c r="AN535" s="177" t="s">
        <v>336</v>
      </c>
      <c r="AO535" s="177" t="s">
        <v>336</v>
      </c>
    </row>
    <row r="536" spans="1:41" s="165" customFormat="1" ht="12.75" customHeight="1">
      <c r="A536" s="162" t="s">
        <v>336</v>
      </c>
      <c r="B536" s="137" t="s">
        <v>336</v>
      </c>
      <c r="C536" s="137" t="s">
        <v>336</v>
      </c>
      <c r="D536" s="137"/>
      <c r="E536" s="137"/>
      <c r="F536" s="137"/>
      <c r="G536" s="137"/>
      <c r="H536" s="137" t="s">
        <v>336</v>
      </c>
      <c r="I536" s="137" t="s">
        <v>336</v>
      </c>
      <c r="J536" s="137" t="s">
        <v>336</v>
      </c>
      <c r="K536" s="137" t="s">
        <v>336</v>
      </c>
      <c r="L536" s="137" t="s">
        <v>336</v>
      </c>
      <c r="M536" s="137" t="s">
        <v>336</v>
      </c>
      <c r="N536" s="137" t="s">
        <v>336</v>
      </c>
      <c r="O536" s="137" t="s">
        <v>336</v>
      </c>
      <c r="P536" s="137" t="s">
        <v>336</v>
      </c>
      <c r="Q536" s="175"/>
      <c r="R536" s="175"/>
      <c r="S536" s="137" t="s">
        <v>336</v>
      </c>
      <c r="T536" s="176" t="s">
        <v>336</v>
      </c>
      <c r="U536" s="177" t="s">
        <v>336</v>
      </c>
      <c r="V536" s="176" t="s">
        <v>336</v>
      </c>
      <c r="W536" s="178" t="s">
        <v>336</v>
      </c>
      <c r="AJ536" s="137" t="s">
        <v>336</v>
      </c>
      <c r="AK536" s="175"/>
      <c r="AL536" s="137" t="s">
        <v>336</v>
      </c>
      <c r="AM536" s="176" t="s">
        <v>336</v>
      </c>
      <c r="AN536" s="177" t="s">
        <v>336</v>
      </c>
      <c r="AO536" s="177" t="s">
        <v>336</v>
      </c>
    </row>
    <row r="537" spans="1:41" s="165" customFormat="1" ht="12.75" customHeight="1">
      <c r="A537" s="162" t="s">
        <v>336</v>
      </c>
      <c r="B537" s="137" t="s">
        <v>336</v>
      </c>
      <c r="C537" s="137" t="s">
        <v>336</v>
      </c>
      <c r="D537" s="137"/>
      <c r="E537" s="137"/>
      <c r="F537" s="137"/>
      <c r="G537" s="137"/>
      <c r="H537" s="137" t="s">
        <v>336</v>
      </c>
      <c r="I537" s="137" t="s">
        <v>336</v>
      </c>
      <c r="J537" s="137" t="s">
        <v>336</v>
      </c>
      <c r="K537" s="137" t="s">
        <v>336</v>
      </c>
      <c r="L537" s="137" t="s">
        <v>336</v>
      </c>
      <c r="M537" s="137" t="s">
        <v>336</v>
      </c>
      <c r="N537" s="137" t="s">
        <v>336</v>
      </c>
      <c r="O537" s="137" t="s">
        <v>336</v>
      </c>
      <c r="P537" s="137" t="s">
        <v>336</v>
      </c>
      <c r="Q537" s="175"/>
      <c r="R537" s="175"/>
      <c r="S537" s="137" t="s">
        <v>336</v>
      </c>
      <c r="T537" s="176" t="s">
        <v>336</v>
      </c>
      <c r="U537" s="177" t="s">
        <v>336</v>
      </c>
      <c r="V537" s="176" t="s">
        <v>336</v>
      </c>
      <c r="W537" s="178" t="s">
        <v>336</v>
      </c>
      <c r="AJ537" s="137" t="s">
        <v>336</v>
      </c>
      <c r="AK537" s="175"/>
      <c r="AL537" s="137" t="s">
        <v>336</v>
      </c>
      <c r="AM537" s="176" t="s">
        <v>336</v>
      </c>
      <c r="AN537" s="177" t="s">
        <v>336</v>
      </c>
      <c r="AO537" s="177" t="s">
        <v>336</v>
      </c>
    </row>
    <row r="538" spans="1:41" s="165" customFormat="1" ht="12.75" customHeight="1">
      <c r="A538" s="162" t="s">
        <v>336</v>
      </c>
      <c r="B538" s="137" t="s">
        <v>336</v>
      </c>
      <c r="C538" s="137" t="s">
        <v>336</v>
      </c>
      <c r="D538" s="137"/>
      <c r="E538" s="137"/>
      <c r="F538" s="137"/>
      <c r="G538" s="137"/>
      <c r="H538" s="137" t="s">
        <v>336</v>
      </c>
      <c r="I538" s="137" t="s">
        <v>336</v>
      </c>
      <c r="J538" s="137" t="s">
        <v>336</v>
      </c>
      <c r="K538" s="137" t="s">
        <v>336</v>
      </c>
      <c r="L538" s="137" t="s">
        <v>336</v>
      </c>
      <c r="M538" s="137" t="s">
        <v>336</v>
      </c>
      <c r="N538" s="137" t="s">
        <v>336</v>
      </c>
      <c r="O538" s="137" t="s">
        <v>336</v>
      </c>
      <c r="P538" s="137" t="s">
        <v>336</v>
      </c>
      <c r="Q538" s="175"/>
      <c r="R538" s="175"/>
      <c r="S538" s="137" t="s">
        <v>336</v>
      </c>
      <c r="T538" s="176" t="s">
        <v>336</v>
      </c>
      <c r="U538" s="177" t="s">
        <v>336</v>
      </c>
      <c r="V538" s="176" t="s">
        <v>336</v>
      </c>
      <c r="W538" s="178" t="s">
        <v>336</v>
      </c>
      <c r="AJ538" s="137" t="s">
        <v>336</v>
      </c>
      <c r="AK538" s="175"/>
      <c r="AL538" s="137" t="s">
        <v>336</v>
      </c>
      <c r="AM538" s="176" t="s">
        <v>336</v>
      </c>
      <c r="AN538" s="177" t="s">
        <v>336</v>
      </c>
      <c r="AO538" s="177" t="s">
        <v>336</v>
      </c>
    </row>
    <row r="539" spans="1:41" s="165" customFormat="1" ht="12.75" customHeight="1">
      <c r="A539" s="162" t="s">
        <v>336</v>
      </c>
      <c r="B539" s="137" t="s">
        <v>336</v>
      </c>
      <c r="C539" s="137" t="s">
        <v>336</v>
      </c>
      <c r="D539" s="137"/>
      <c r="E539" s="137"/>
      <c r="F539" s="137"/>
      <c r="G539" s="137"/>
      <c r="H539" s="137" t="s">
        <v>336</v>
      </c>
      <c r="I539" s="137" t="s">
        <v>336</v>
      </c>
      <c r="J539" s="137" t="s">
        <v>336</v>
      </c>
      <c r="K539" s="137" t="s">
        <v>336</v>
      </c>
      <c r="L539" s="137" t="s">
        <v>336</v>
      </c>
      <c r="M539" s="137" t="s">
        <v>336</v>
      </c>
      <c r="N539" s="137" t="s">
        <v>336</v>
      </c>
      <c r="O539" s="137" t="s">
        <v>336</v>
      </c>
      <c r="P539" s="137" t="s">
        <v>336</v>
      </c>
      <c r="Q539" s="175"/>
      <c r="R539" s="175"/>
      <c r="S539" s="137" t="s">
        <v>336</v>
      </c>
      <c r="T539" s="176" t="s">
        <v>336</v>
      </c>
      <c r="U539" s="177" t="s">
        <v>336</v>
      </c>
      <c r="V539" s="176" t="s">
        <v>336</v>
      </c>
      <c r="W539" s="178" t="s">
        <v>336</v>
      </c>
      <c r="AJ539" s="137" t="s">
        <v>336</v>
      </c>
      <c r="AK539" s="175"/>
      <c r="AL539" s="137" t="s">
        <v>336</v>
      </c>
      <c r="AM539" s="176" t="s">
        <v>336</v>
      </c>
      <c r="AN539" s="177" t="s">
        <v>336</v>
      </c>
      <c r="AO539" s="177" t="s">
        <v>336</v>
      </c>
    </row>
    <row r="540" spans="1:41" s="165" customFormat="1" ht="12.75" customHeight="1">
      <c r="A540" s="162" t="s">
        <v>336</v>
      </c>
      <c r="B540" s="137" t="s">
        <v>336</v>
      </c>
      <c r="C540" s="137" t="s">
        <v>336</v>
      </c>
      <c r="D540" s="137"/>
      <c r="E540" s="137"/>
      <c r="F540" s="137"/>
      <c r="G540" s="137"/>
      <c r="H540" s="137" t="s">
        <v>336</v>
      </c>
      <c r="I540" s="137" t="s">
        <v>336</v>
      </c>
      <c r="J540" s="137" t="s">
        <v>336</v>
      </c>
      <c r="K540" s="137" t="s">
        <v>336</v>
      </c>
      <c r="L540" s="137" t="s">
        <v>336</v>
      </c>
      <c r="M540" s="137" t="s">
        <v>336</v>
      </c>
      <c r="N540" s="137" t="s">
        <v>336</v>
      </c>
      <c r="O540" s="137" t="s">
        <v>336</v>
      </c>
      <c r="P540" s="137" t="s">
        <v>336</v>
      </c>
      <c r="Q540" s="175"/>
      <c r="R540" s="175"/>
      <c r="S540" s="137" t="s">
        <v>336</v>
      </c>
      <c r="T540" s="176" t="s">
        <v>336</v>
      </c>
      <c r="U540" s="177" t="s">
        <v>336</v>
      </c>
      <c r="V540" s="176" t="s">
        <v>336</v>
      </c>
      <c r="W540" s="178" t="s">
        <v>336</v>
      </c>
      <c r="AJ540" s="137" t="s">
        <v>336</v>
      </c>
      <c r="AK540" s="175"/>
      <c r="AL540" s="137" t="s">
        <v>336</v>
      </c>
      <c r="AM540" s="176" t="s">
        <v>336</v>
      </c>
      <c r="AN540" s="177" t="s">
        <v>336</v>
      </c>
      <c r="AO540" s="177" t="s">
        <v>336</v>
      </c>
    </row>
    <row r="541" spans="1:41" s="165" customFormat="1" ht="12.75" customHeight="1">
      <c r="A541" s="162" t="s">
        <v>336</v>
      </c>
      <c r="B541" s="137" t="s">
        <v>336</v>
      </c>
      <c r="C541" s="137" t="s">
        <v>336</v>
      </c>
      <c r="D541" s="137"/>
      <c r="E541" s="137"/>
      <c r="F541" s="137"/>
      <c r="G541" s="137"/>
      <c r="H541" s="137" t="s">
        <v>336</v>
      </c>
      <c r="I541" s="137" t="s">
        <v>336</v>
      </c>
      <c r="J541" s="137" t="s">
        <v>336</v>
      </c>
      <c r="K541" s="137" t="s">
        <v>336</v>
      </c>
      <c r="L541" s="137" t="s">
        <v>336</v>
      </c>
      <c r="M541" s="137" t="s">
        <v>336</v>
      </c>
      <c r="N541" s="137" t="s">
        <v>336</v>
      </c>
      <c r="O541" s="137" t="s">
        <v>336</v>
      </c>
      <c r="P541" s="137" t="s">
        <v>336</v>
      </c>
      <c r="Q541" s="175"/>
      <c r="R541" s="175"/>
      <c r="S541" s="137" t="s">
        <v>336</v>
      </c>
      <c r="T541" s="176" t="s">
        <v>336</v>
      </c>
      <c r="U541" s="177" t="s">
        <v>336</v>
      </c>
      <c r="V541" s="176" t="s">
        <v>336</v>
      </c>
      <c r="W541" s="178" t="s">
        <v>336</v>
      </c>
      <c r="AJ541" s="137" t="s">
        <v>336</v>
      </c>
      <c r="AK541" s="175"/>
      <c r="AL541" s="137" t="s">
        <v>336</v>
      </c>
      <c r="AM541" s="176" t="s">
        <v>336</v>
      </c>
      <c r="AN541" s="177" t="s">
        <v>336</v>
      </c>
      <c r="AO541" s="177" t="s">
        <v>336</v>
      </c>
    </row>
    <row r="542" spans="1:41" s="165" customFormat="1" ht="12.75" customHeight="1">
      <c r="A542" s="162" t="s">
        <v>336</v>
      </c>
      <c r="B542" s="137" t="s">
        <v>336</v>
      </c>
      <c r="C542" s="137" t="s">
        <v>336</v>
      </c>
      <c r="D542" s="137"/>
      <c r="E542" s="137"/>
      <c r="F542" s="137"/>
      <c r="G542" s="137"/>
      <c r="H542" s="137" t="s">
        <v>336</v>
      </c>
      <c r="I542" s="137" t="s">
        <v>336</v>
      </c>
      <c r="J542" s="137" t="s">
        <v>336</v>
      </c>
      <c r="K542" s="137" t="s">
        <v>336</v>
      </c>
      <c r="L542" s="137" t="s">
        <v>336</v>
      </c>
      <c r="M542" s="137" t="s">
        <v>336</v>
      </c>
      <c r="N542" s="137" t="s">
        <v>336</v>
      </c>
      <c r="O542" s="137" t="s">
        <v>336</v>
      </c>
      <c r="P542" s="137" t="s">
        <v>336</v>
      </c>
      <c r="Q542" s="175"/>
      <c r="R542" s="175"/>
      <c r="S542" s="137" t="s">
        <v>336</v>
      </c>
      <c r="T542" s="176" t="s">
        <v>336</v>
      </c>
      <c r="U542" s="177" t="s">
        <v>336</v>
      </c>
      <c r="V542" s="176" t="s">
        <v>336</v>
      </c>
      <c r="W542" s="178" t="s">
        <v>336</v>
      </c>
      <c r="AJ542" s="137" t="s">
        <v>336</v>
      </c>
      <c r="AK542" s="175"/>
      <c r="AL542" s="137" t="s">
        <v>336</v>
      </c>
      <c r="AM542" s="176" t="s">
        <v>336</v>
      </c>
      <c r="AN542" s="177" t="s">
        <v>336</v>
      </c>
      <c r="AO542" s="177" t="s">
        <v>336</v>
      </c>
    </row>
    <row r="543" spans="1:41" s="165" customFormat="1" ht="12.75" customHeight="1">
      <c r="A543" s="162" t="s">
        <v>336</v>
      </c>
      <c r="B543" s="137" t="s">
        <v>336</v>
      </c>
      <c r="C543" s="137" t="s">
        <v>336</v>
      </c>
      <c r="D543" s="137"/>
      <c r="E543" s="137"/>
      <c r="F543" s="137"/>
      <c r="G543" s="137"/>
      <c r="H543" s="137" t="s">
        <v>336</v>
      </c>
      <c r="I543" s="137" t="s">
        <v>336</v>
      </c>
      <c r="J543" s="137" t="s">
        <v>336</v>
      </c>
      <c r="K543" s="137" t="s">
        <v>336</v>
      </c>
      <c r="L543" s="137" t="s">
        <v>336</v>
      </c>
      <c r="M543" s="137" t="s">
        <v>336</v>
      </c>
      <c r="N543" s="137" t="s">
        <v>336</v>
      </c>
      <c r="O543" s="137" t="s">
        <v>336</v>
      </c>
      <c r="P543" s="137" t="s">
        <v>336</v>
      </c>
      <c r="Q543" s="175"/>
      <c r="R543" s="175"/>
      <c r="S543" s="137" t="s">
        <v>336</v>
      </c>
      <c r="T543" s="176" t="s">
        <v>336</v>
      </c>
      <c r="U543" s="177" t="s">
        <v>336</v>
      </c>
      <c r="V543" s="176" t="s">
        <v>336</v>
      </c>
      <c r="W543" s="178" t="s">
        <v>336</v>
      </c>
      <c r="AJ543" s="137" t="s">
        <v>336</v>
      </c>
      <c r="AK543" s="175"/>
      <c r="AL543" s="137" t="s">
        <v>336</v>
      </c>
      <c r="AM543" s="176" t="s">
        <v>336</v>
      </c>
      <c r="AN543" s="177" t="s">
        <v>336</v>
      </c>
      <c r="AO543" s="177" t="s">
        <v>336</v>
      </c>
    </row>
    <row r="544" spans="1:41" s="165" customFormat="1" ht="12.75" customHeight="1">
      <c r="A544" s="162" t="s">
        <v>336</v>
      </c>
      <c r="B544" s="137" t="s">
        <v>336</v>
      </c>
      <c r="C544" s="137" t="s">
        <v>336</v>
      </c>
      <c r="D544" s="137"/>
      <c r="E544" s="137"/>
      <c r="F544" s="137"/>
      <c r="G544" s="137"/>
      <c r="H544" s="137" t="s">
        <v>336</v>
      </c>
      <c r="I544" s="137" t="s">
        <v>336</v>
      </c>
      <c r="J544" s="137" t="s">
        <v>336</v>
      </c>
      <c r="K544" s="137" t="s">
        <v>336</v>
      </c>
      <c r="L544" s="137" t="s">
        <v>336</v>
      </c>
      <c r="M544" s="137" t="s">
        <v>336</v>
      </c>
      <c r="N544" s="137" t="s">
        <v>336</v>
      </c>
      <c r="O544" s="137" t="s">
        <v>336</v>
      </c>
      <c r="P544" s="137" t="s">
        <v>336</v>
      </c>
      <c r="Q544" s="175"/>
      <c r="R544" s="175"/>
      <c r="S544" s="137" t="s">
        <v>336</v>
      </c>
      <c r="T544" s="176" t="s">
        <v>336</v>
      </c>
      <c r="U544" s="177" t="s">
        <v>336</v>
      </c>
      <c r="V544" s="176" t="s">
        <v>336</v>
      </c>
      <c r="W544" s="178" t="s">
        <v>336</v>
      </c>
      <c r="AJ544" s="137" t="s">
        <v>336</v>
      </c>
      <c r="AK544" s="175"/>
      <c r="AL544" s="137" t="s">
        <v>336</v>
      </c>
      <c r="AM544" s="176" t="s">
        <v>336</v>
      </c>
      <c r="AN544" s="177" t="s">
        <v>336</v>
      </c>
      <c r="AO544" s="177" t="s">
        <v>336</v>
      </c>
    </row>
    <row r="545" spans="1:41" s="165" customFormat="1" ht="12.75" customHeight="1">
      <c r="A545" s="162" t="s">
        <v>336</v>
      </c>
      <c r="B545" s="137" t="s">
        <v>336</v>
      </c>
      <c r="C545" s="137" t="s">
        <v>336</v>
      </c>
      <c r="D545" s="137"/>
      <c r="E545" s="137"/>
      <c r="F545" s="137"/>
      <c r="G545" s="137"/>
      <c r="H545" s="137" t="s">
        <v>336</v>
      </c>
      <c r="I545" s="137" t="s">
        <v>336</v>
      </c>
      <c r="J545" s="137" t="s">
        <v>336</v>
      </c>
      <c r="K545" s="137" t="s">
        <v>336</v>
      </c>
      <c r="L545" s="137" t="s">
        <v>336</v>
      </c>
      <c r="M545" s="137" t="s">
        <v>336</v>
      </c>
      <c r="N545" s="137" t="s">
        <v>336</v>
      </c>
      <c r="O545" s="137" t="s">
        <v>336</v>
      </c>
      <c r="P545" s="137" t="s">
        <v>336</v>
      </c>
      <c r="Q545" s="175"/>
      <c r="R545" s="175"/>
      <c r="S545" s="137" t="s">
        <v>336</v>
      </c>
      <c r="T545" s="176" t="s">
        <v>336</v>
      </c>
      <c r="U545" s="177" t="s">
        <v>336</v>
      </c>
      <c r="V545" s="176" t="s">
        <v>336</v>
      </c>
      <c r="W545" s="178" t="s">
        <v>336</v>
      </c>
      <c r="AJ545" s="137" t="s">
        <v>336</v>
      </c>
      <c r="AK545" s="175"/>
      <c r="AL545" s="137" t="s">
        <v>336</v>
      </c>
      <c r="AM545" s="176" t="s">
        <v>336</v>
      </c>
      <c r="AN545" s="177" t="s">
        <v>336</v>
      </c>
      <c r="AO545" s="177" t="s">
        <v>336</v>
      </c>
    </row>
    <row r="546" spans="1:41" s="165" customFormat="1" ht="12.75" customHeight="1">
      <c r="A546" s="162" t="s">
        <v>336</v>
      </c>
      <c r="B546" s="137" t="s">
        <v>336</v>
      </c>
      <c r="C546" s="137" t="s">
        <v>336</v>
      </c>
      <c r="D546" s="137"/>
      <c r="E546" s="137"/>
      <c r="F546" s="137"/>
      <c r="G546" s="137"/>
      <c r="H546" s="137" t="s">
        <v>336</v>
      </c>
      <c r="I546" s="137" t="s">
        <v>336</v>
      </c>
      <c r="J546" s="137" t="s">
        <v>336</v>
      </c>
      <c r="K546" s="137" t="s">
        <v>336</v>
      </c>
      <c r="L546" s="137" t="s">
        <v>336</v>
      </c>
      <c r="M546" s="137" t="s">
        <v>336</v>
      </c>
      <c r="N546" s="137" t="s">
        <v>336</v>
      </c>
      <c r="O546" s="137" t="s">
        <v>336</v>
      </c>
      <c r="P546" s="137" t="s">
        <v>336</v>
      </c>
      <c r="Q546" s="175"/>
      <c r="R546" s="175"/>
      <c r="S546" s="137" t="s">
        <v>336</v>
      </c>
      <c r="T546" s="176" t="s">
        <v>336</v>
      </c>
      <c r="U546" s="177" t="s">
        <v>336</v>
      </c>
      <c r="V546" s="176" t="s">
        <v>336</v>
      </c>
      <c r="W546" s="178" t="s">
        <v>336</v>
      </c>
      <c r="AJ546" s="137" t="s">
        <v>336</v>
      </c>
      <c r="AK546" s="175"/>
      <c r="AL546" s="137" t="s">
        <v>336</v>
      </c>
      <c r="AM546" s="176" t="s">
        <v>336</v>
      </c>
      <c r="AN546" s="177" t="s">
        <v>336</v>
      </c>
      <c r="AO546" s="177" t="s">
        <v>336</v>
      </c>
    </row>
    <row r="547" spans="1:41" s="165" customFormat="1" ht="12.75" customHeight="1">
      <c r="A547" s="162" t="s">
        <v>336</v>
      </c>
      <c r="B547" s="137" t="s">
        <v>336</v>
      </c>
      <c r="C547" s="137" t="s">
        <v>336</v>
      </c>
      <c r="D547" s="137"/>
      <c r="E547" s="137"/>
      <c r="F547" s="137"/>
      <c r="G547" s="137"/>
      <c r="H547" s="137" t="s">
        <v>336</v>
      </c>
      <c r="I547" s="137" t="s">
        <v>336</v>
      </c>
      <c r="J547" s="137" t="s">
        <v>336</v>
      </c>
      <c r="K547" s="137" t="s">
        <v>336</v>
      </c>
      <c r="L547" s="137" t="s">
        <v>336</v>
      </c>
      <c r="M547" s="137" t="s">
        <v>336</v>
      </c>
      <c r="N547" s="137" t="s">
        <v>336</v>
      </c>
      <c r="O547" s="137" t="s">
        <v>336</v>
      </c>
      <c r="P547" s="137" t="s">
        <v>336</v>
      </c>
      <c r="Q547" s="175"/>
      <c r="R547" s="175"/>
      <c r="S547" s="137" t="s">
        <v>336</v>
      </c>
      <c r="T547" s="176" t="s">
        <v>336</v>
      </c>
      <c r="U547" s="177" t="s">
        <v>336</v>
      </c>
      <c r="V547" s="176" t="s">
        <v>336</v>
      </c>
      <c r="W547" s="178" t="s">
        <v>336</v>
      </c>
      <c r="AJ547" s="137" t="s">
        <v>336</v>
      </c>
      <c r="AK547" s="175"/>
      <c r="AL547" s="137" t="s">
        <v>336</v>
      </c>
      <c r="AM547" s="176" t="s">
        <v>336</v>
      </c>
      <c r="AN547" s="177" t="s">
        <v>336</v>
      </c>
      <c r="AO547" s="177" t="s">
        <v>336</v>
      </c>
    </row>
    <row r="548" spans="1:41" s="165" customFormat="1" ht="12.75" customHeight="1">
      <c r="A548" s="162" t="s">
        <v>336</v>
      </c>
      <c r="B548" s="137" t="s">
        <v>336</v>
      </c>
      <c r="C548" s="137" t="s">
        <v>336</v>
      </c>
      <c r="D548" s="137"/>
      <c r="E548" s="137"/>
      <c r="F548" s="137"/>
      <c r="G548" s="137"/>
      <c r="H548" s="137" t="s">
        <v>336</v>
      </c>
      <c r="I548" s="137" t="s">
        <v>336</v>
      </c>
      <c r="J548" s="137" t="s">
        <v>336</v>
      </c>
      <c r="K548" s="137" t="s">
        <v>336</v>
      </c>
      <c r="L548" s="137" t="s">
        <v>336</v>
      </c>
      <c r="M548" s="137" t="s">
        <v>336</v>
      </c>
      <c r="N548" s="137" t="s">
        <v>336</v>
      </c>
      <c r="O548" s="137" t="s">
        <v>336</v>
      </c>
      <c r="P548" s="137" t="s">
        <v>336</v>
      </c>
      <c r="Q548" s="175"/>
      <c r="R548" s="175"/>
      <c r="S548" s="137" t="s">
        <v>336</v>
      </c>
      <c r="T548" s="176" t="s">
        <v>336</v>
      </c>
      <c r="U548" s="177" t="s">
        <v>336</v>
      </c>
      <c r="V548" s="176" t="s">
        <v>336</v>
      </c>
      <c r="W548" s="178" t="s">
        <v>336</v>
      </c>
      <c r="AJ548" s="137" t="s">
        <v>336</v>
      </c>
      <c r="AK548" s="175"/>
      <c r="AL548" s="137" t="s">
        <v>336</v>
      </c>
      <c r="AM548" s="176" t="s">
        <v>336</v>
      </c>
      <c r="AN548" s="177" t="s">
        <v>336</v>
      </c>
      <c r="AO548" s="177" t="s">
        <v>336</v>
      </c>
    </row>
    <row r="549" spans="1:41" s="165" customFormat="1" ht="12.75" customHeight="1">
      <c r="A549" s="162" t="s">
        <v>336</v>
      </c>
      <c r="B549" s="137" t="s">
        <v>336</v>
      </c>
      <c r="C549" s="137" t="s">
        <v>336</v>
      </c>
      <c r="D549" s="137"/>
      <c r="E549" s="137"/>
      <c r="F549" s="137"/>
      <c r="G549" s="137"/>
      <c r="H549" s="137" t="s">
        <v>336</v>
      </c>
      <c r="I549" s="137" t="s">
        <v>336</v>
      </c>
      <c r="J549" s="137" t="s">
        <v>336</v>
      </c>
      <c r="K549" s="137" t="s">
        <v>336</v>
      </c>
      <c r="L549" s="137" t="s">
        <v>336</v>
      </c>
      <c r="M549" s="137" t="s">
        <v>336</v>
      </c>
      <c r="N549" s="137" t="s">
        <v>336</v>
      </c>
      <c r="O549" s="137" t="s">
        <v>336</v>
      </c>
      <c r="P549" s="137" t="s">
        <v>336</v>
      </c>
      <c r="Q549" s="175"/>
      <c r="R549" s="175"/>
      <c r="S549" s="137" t="s">
        <v>336</v>
      </c>
      <c r="T549" s="176" t="s">
        <v>336</v>
      </c>
      <c r="U549" s="177" t="s">
        <v>336</v>
      </c>
      <c r="V549" s="176" t="s">
        <v>336</v>
      </c>
      <c r="W549" s="178" t="s">
        <v>336</v>
      </c>
      <c r="AJ549" s="137" t="s">
        <v>336</v>
      </c>
      <c r="AK549" s="175"/>
      <c r="AL549" s="137" t="s">
        <v>336</v>
      </c>
      <c r="AM549" s="176" t="s">
        <v>336</v>
      </c>
      <c r="AN549" s="177" t="s">
        <v>336</v>
      </c>
      <c r="AO549" s="177" t="s">
        <v>336</v>
      </c>
    </row>
    <row r="550" spans="1:41" s="165" customFormat="1" ht="12.75" customHeight="1">
      <c r="A550" s="162" t="s">
        <v>336</v>
      </c>
      <c r="B550" s="137" t="s">
        <v>336</v>
      </c>
      <c r="C550" s="137" t="s">
        <v>336</v>
      </c>
      <c r="D550" s="137"/>
      <c r="E550" s="137"/>
      <c r="F550" s="137"/>
      <c r="G550" s="137"/>
      <c r="H550" s="137" t="s">
        <v>336</v>
      </c>
      <c r="I550" s="137" t="s">
        <v>336</v>
      </c>
      <c r="J550" s="137" t="s">
        <v>336</v>
      </c>
      <c r="K550" s="137" t="s">
        <v>336</v>
      </c>
      <c r="L550" s="137" t="s">
        <v>336</v>
      </c>
      <c r="M550" s="137" t="s">
        <v>336</v>
      </c>
      <c r="N550" s="137" t="s">
        <v>336</v>
      </c>
      <c r="O550" s="137" t="s">
        <v>336</v>
      </c>
      <c r="P550" s="137" t="s">
        <v>336</v>
      </c>
      <c r="Q550" s="175"/>
      <c r="R550" s="175"/>
      <c r="S550" s="137" t="s">
        <v>336</v>
      </c>
      <c r="T550" s="176" t="s">
        <v>336</v>
      </c>
      <c r="U550" s="177" t="s">
        <v>336</v>
      </c>
      <c r="V550" s="176" t="s">
        <v>336</v>
      </c>
      <c r="W550" s="178" t="s">
        <v>336</v>
      </c>
      <c r="AJ550" s="137" t="s">
        <v>336</v>
      </c>
      <c r="AK550" s="175"/>
      <c r="AL550" s="137" t="s">
        <v>336</v>
      </c>
      <c r="AM550" s="176" t="s">
        <v>336</v>
      </c>
      <c r="AN550" s="177" t="s">
        <v>336</v>
      </c>
      <c r="AO550" s="177" t="s">
        <v>336</v>
      </c>
    </row>
    <row r="551" spans="1:41" s="165" customFormat="1" ht="12.75" customHeight="1">
      <c r="A551" s="162" t="s">
        <v>336</v>
      </c>
      <c r="B551" s="137" t="s">
        <v>336</v>
      </c>
      <c r="C551" s="137" t="s">
        <v>336</v>
      </c>
      <c r="D551" s="137"/>
      <c r="E551" s="137"/>
      <c r="F551" s="137"/>
      <c r="G551" s="137"/>
      <c r="H551" s="137" t="s">
        <v>336</v>
      </c>
      <c r="I551" s="137" t="s">
        <v>336</v>
      </c>
      <c r="J551" s="137" t="s">
        <v>336</v>
      </c>
      <c r="K551" s="137" t="s">
        <v>336</v>
      </c>
      <c r="L551" s="137" t="s">
        <v>336</v>
      </c>
      <c r="M551" s="137" t="s">
        <v>336</v>
      </c>
      <c r="N551" s="137" t="s">
        <v>336</v>
      </c>
      <c r="O551" s="137" t="s">
        <v>336</v>
      </c>
      <c r="P551" s="137" t="s">
        <v>336</v>
      </c>
      <c r="Q551" s="175"/>
      <c r="R551" s="175"/>
      <c r="S551" s="137" t="s">
        <v>336</v>
      </c>
      <c r="T551" s="176" t="s">
        <v>336</v>
      </c>
      <c r="U551" s="177" t="s">
        <v>336</v>
      </c>
      <c r="V551" s="176" t="s">
        <v>336</v>
      </c>
      <c r="W551" s="178" t="s">
        <v>336</v>
      </c>
      <c r="AJ551" s="137" t="s">
        <v>336</v>
      </c>
      <c r="AK551" s="175"/>
      <c r="AL551" s="137" t="s">
        <v>336</v>
      </c>
      <c r="AM551" s="176" t="s">
        <v>336</v>
      </c>
      <c r="AN551" s="177" t="s">
        <v>336</v>
      </c>
      <c r="AO551" s="177" t="s">
        <v>336</v>
      </c>
    </row>
    <row r="552" spans="1:41" s="165" customFormat="1" ht="12.75" customHeight="1">
      <c r="A552" s="162" t="s">
        <v>336</v>
      </c>
      <c r="B552" s="137" t="s">
        <v>336</v>
      </c>
      <c r="C552" s="137" t="s">
        <v>336</v>
      </c>
      <c r="D552" s="137"/>
      <c r="E552" s="137"/>
      <c r="F552" s="137"/>
      <c r="G552" s="137"/>
      <c r="H552" s="137" t="s">
        <v>336</v>
      </c>
      <c r="I552" s="137" t="s">
        <v>336</v>
      </c>
      <c r="J552" s="137" t="s">
        <v>336</v>
      </c>
      <c r="K552" s="137" t="s">
        <v>336</v>
      </c>
      <c r="L552" s="137" t="s">
        <v>336</v>
      </c>
      <c r="M552" s="137" t="s">
        <v>336</v>
      </c>
      <c r="N552" s="137" t="s">
        <v>336</v>
      </c>
      <c r="O552" s="137" t="s">
        <v>336</v>
      </c>
      <c r="P552" s="137" t="s">
        <v>336</v>
      </c>
      <c r="Q552" s="175"/>
      <c r="R552" s="175"/>
      <c r="S552" s="137" t="s">
        <v>336</v>
      </c>
      <c r="T552" s="176" t="s">
        <v>336</v>
      </c>
      <c r="U552" s="177" t="s">
        <v>336</v>
      </c>
      <c r="V552" s="176" t="s">
        <v>336</v>
      </c>
      <c r="W552" s="178" t="s">
        <v>336</v>
      </c>
      <c r="AJ552" s="137" t="s">
        <v>336</v>
      </c>
      <c r="AK552" s="175"/>
      <c r="AL552" s="137" t="s">
        <v>336</v>
      </c>
      <c r="AM552" s="176" t="s">
        <v>336</v>
      </c>
      <c r="AN552" s="177" t="s">
        <v>336</v>
      </c>
      <c r="AO552" s="177" t="s">
        <v>336</v>
      </c>
    </row>
    <row r="553" spans="1:41" s="165" customFormat="1" ht="12.75" customHeight="1">
      <c r="A553" s="162" t="s">
        <v>336</v>
      </c>
      <c r="B553" s="137" t="s">
        <v>336</v>
      </c>
      <c r="C553" s="137" t="s">
        <v>336</v>
      </c>
      <c r="D553" s="137"/>
      <c r="E553" s="137"/>
      <c r="F553" s="137"/>
      <c r="G553" s="137"/>
      <c r="H553" s="137" t="s">
        <v>336</v>
      </c>
      <c r="I553" s="137" t="s">
        <v>336</v>
      </c>
      <c r="J553" s="137" t="s">
        <v>336</v>
      </c>
      <c r="K553" s="137" t="s">
        <v>336</v>
      </c>
      <c r="L553" s="137" t="s">
        <v>336</v>
      </c>
      <c r="M553" s="137" t="s">
        <v>336</v>
      </c>
      <c r="N553" s="137" t="s">
        <v>336</v>
      </c>
      <c r="O553" s="137" t="s">
        <v>336</v>
      </c>
      <c r="P553" s="137" t="s">
        <v>336</v>
      </c>
      <c r="Q553" s="175"/>
      <c r="R553" s="175"/>
      <c r="S553" s="137" t="s">
        <v>336</v>
      </c>
      <c r="T553" s="176" t="s">
        <v>336</v>
      </c>
      <c r="U553" s="177" t="s">
        <v>336</v>
      </c>
      <c r="V553" s="176" t="s">
        <v>336</v>
      </c>
      <c r="W553" s="178" t="s">
        <v>336</v>
      </c>
      <c r="AJ553" s="137" t="s">
        <v>336</v>
      </c>
      <c r="AK553" s="175"/>
      <c r="AL553" s="137" t="s">
        <v>336</v>
      </c>
      <c r="AM553" s="176" t="s">
        <v>336</v>
      </c>
      <c r="AN553" s="177" t="s">
        <v>336</v>
      </c>
      <c r="AO553" s="177" t="s">
        <v>336</v>
      </c>
    </row>
    <row r="554" spans="1:41" s="165" customFormat="1" ht="12.75" customHeight="1">
      <c r="A554" s="162" t="s">
        <v>336</v>
      </c>
      <c r="B554" s="137" t="s">
        <v>336</v>
      </c>
      <c r="C554" s="137" t="s">
        <v>336</v>
      </c>
      <c r="D554" s="137"/>
      <c r="E554" s="137"/>
      <c r="F554" s="137"/>
      <c r="G554" s="137"/>
      <c r="H554" s="137" t="s">
        <v>336</v>
      </c>
      <c r="I554" s="137" t="s">
        <v>336</v>
      </c>
      <c r="J554" s="137" t="s">
        <v>336</v>
      </c>
      <c r="K554" s="137" t="s">
        <v>336</v>
      </c>
      <c r="L554" s="137" t="s">
        <v>336</v>
      </c>
      <c r="M554" s="137" t="s">
        <v>336</v>
      </c>
      <c r="N554" s="137" t="s">
        <v>336</v>
      </c>
      <c r="O554" s="137" t="s">
        <v>336</v>
      </c>
      <c r="P554" s="137" t="s">
        <v>336</v>
      </c>
      <c r="Q554" s="175"/>
      <c r="R554" s="175"/>
      <c r="S554" s="137" t="s">
        <v>336</v>
      </c>
      <c r="T554" s="176" t="s">
        <v>336</v>
      </c>
      <c r="U554" s="177" t="s">
        <v>336</v>
      </c>
      <c r="V554" s="176" t="s">
        <v>336</v>
      </c>
      <c r="W554" s="178" t="s">
        <v>336</v>
      </c>
      <c r="AJ554" s="137" t="s">
        <v>336</v>
      </c>
      <c r="AK554" s="175"/>
      <c r="AL554" s="137" t="s">
        <v>336</v>
      </c>
      <c r="AM554" s="176" t="s">
        <v>336</v>
      </c>
      <c r="AN554" s="177" t="s">
        <v>336</v>
      </c>
      <c r="AO554" s="177" t="s">
        <v>336</v>
      </c>
    </row>
    <row r="555" spans="1:41" s="165" customFormat="1" ht="12.75" customHeight="1">
      <c r="A555" s="162" t="s">
        <v>336</v>
      </c>
      <c r="B555" s="137" t="s">
        <v>336</v>
      </c>
      <c r="C555" s="137" t="s">
        <v>336</v>
      </c>
      <c r="D555" s="137"/>
      <c r="E555" s="137"/>
      <c r="F555" s="137"/>
      <c r="G555" s="137"/>
      <c r="H555" s="137" t="s">
        <v>336</v>
      </c>
      <c r="I555" s="137" t="s">
        <v>336</v>
      </c>
      <c r="J555" s="137" t="s">
        <v>336</v>
      </c>
      <c r="K555" s="137" t="s">
        <v>336</v>
      </c>
      <c r="L555" s="137" t="s">
        <v>336</v>
      </c>
      <c r="M555" s="137" t="s">
        <v>336</v>
      </c>
      <c r="N555" s="137" t="s">
        <v>336</v>
      </c>
      <c r="O555" s="137" t="s">
        <v>336</v>
      </c>
      <c r="P555" s="137" t="s">
        <v>336</v>
      </c>
      <c r="Q555" s="175"/>
      <c r="R555" s="175"/>
      <c r="S555" s="137" t="s">
        <v>336</v>
      </c>
      <c r="T555" s="176" t="s">
        <v>336</v>
      </c>
      <c r="U555" s="177" t="s">
        <v>336</v>
      </c>
      <c r="V555" s="176" t="s">
        <v>336</v>
      </c>
      <c r="W555" s="178" t="s">
        <v>336</v>
      </c>
      <c r="AJ555" s="137" t="s">
        <v>336</v>
      </c>
      <c r="AK555" s="175"/>
      <c r="AL555" s="137" t="s">
        <v>336</v>
      </c>
      <c r="AM555" s="176" t="s">
        <v>336</v>
      </c>
      <c r="AN555" s="177" t="s">
        <v>336</v>
      </c>
      <c r="AO555" s="177" t="s">
        <v>336</v>
      </c>
    </row>
    <row r="556" spans="1:41" s="165" customFormat="1" ht="12.75" customHeight="1">
      <c r="A556" s="162" t="s">
        <v>336</v>
      </c>
      <c r="B556" s="137" t="s">
        <v>336</v>
      </c>
      <c r="C556" s="137" t="s">
        <v>336</v>
      </c>
      <c r="D556" s="137"/>
      <c r="E556" s="137"/>
      <c r="F556" s="137"/>
      <c r="G556" s="137"/>
      <c r="H556" s="137" t="s">
        <v>336</v>
      </c>
      <c r="I556" s="137" t="s">
        <v>336</v>
      </c>
      <c r="J556" s="137" t="s">
        <v>336</v>
      </c>
      <c r="K556" s="137" t="s">
        <v>336</v>
      </c>
      <c r="L556" s="137" t="s">
        <v>336</v>
      </c>
      <c r="M556" s="137" t="s">
        <v>336</v>
      </c>
      <c r="N556" s="137" t="s">
        <v>336</v>
      </c>
      <c r="O556" s="137" t="s">
        <v>336</v>
      </c>
      <c r="P556" s="137" t="s">
        <v>336</v>
      </c>
      <c r="Q556" s="175"/>
      <c r="R556" s="175"/>
      <c r="S556" s="137" t="s">
        <v>336</v>
      </c>
      <c r="T556" s="176" t="s">
        <v>336</v>
      </c>
      <c r="U556" s="177" t="s">
        <v>336</v>
      </c>
      <c r="V556" s="176" t="s">
        <v>336</v>
      </c>
      <c r="W556" s="178" t="s">
        <v>336</v>
      </c>
      <c r="AJ556" s="137" t="s">
        <v>336</v>
      </c>
      <c r="AK556" s="175"/>
      <c r="AL556" s="137" t="s">
        <v>336</v>
      </c>
      <c r="AM556" s="176" t="s">
        <v>336</v>
      </c>
      <c r="AN556" s="177" t="s">
        <v>336</v>
      </c>
      <c r="AO556" s="177" t="s">
        <v>336</v>
      </c>
    </row>
    <row r="557" spans="1:41" s="165" customFormat="1" ht="12.75" customHeight="1">
      <c r="A557" s="162" t="s">
        <v>336</v>
      </c>
      <c r="B557" s="137" t="s">
        <v>336</v>
      </c>
      <c r="C557" s="137" t="s">
        <v>336</v>
      </c>
      <c r="D557" s="137"/>
      <c r="E557" s="137"/>
      <c r="F557" s="137"/>
      <c r="G557" s="137"/>
      <c r="H557" s="137" t="s">
        <v>336</v>
      </c>
      <c r="I557" s="137" t="s">
        <v>336</v>
      </c>
      <c r="J557" s="137" t="s">
        <v>336</v>
      </c>
      <c r="K557" s="137" t="s">
        <v>336</v>
      </c>
      <c r="L557" s="137" t="s">
        <v>336</v>
      </c>
      <c r="M557" s="137" t="s">
        <v>336</v>
      </c>
      <c r="N557" s="137" t="s">
        <v>336</v>
      </c>
      <c r="O557" s="137" t="s">
        <v>336</v>
      </c>
      <c r="P557" s="137" t="s">
        <v>336</v>
      </c>
      <c r="Q557" s="175"/>
      <c r="R557" s="175"/>
      <c r="S557" s="137" t="s">
        <v>336</v>
      </c>
      <c r="T557" s="176" t="s">
        <v>336</v>
      </c>
      <c r="U557" s="177" t="s">
        <v>336</v>
      </c>
      <c r="V557" s="176" t="s">
        <v>336</v>
      </c>
      <c r="W557" s="178" t="s">
        <v>336</v>
      </c>
      <c r="AJ557" s="137" t="s">
        <v>336</v>
      </c>
      <c r="AK557" s="175"/>
      <c r="AL557" s="137" t="s">
        <v>336</v>
      </c>
      <c r="AM557" s="176" t="s">
        <v>336</v>
      </c>
      <c r="AN557" s="177" t="s">
        <v>336</v>
      </c>
      <c r="AO557" s="177" t="s">
        <v>336</v>
      </c>
    </row>
    <row r="558" spans="1:41" s="165" customFormat="1" ht="12.75" customHeight="1">
      <c r="A558" s="162" t="s">
        <v>336</v>
      </c>
      <c r="B558" s="137" t="s">
        <v>336</v>
      </c>
      <c r="C558" s="137" t="s">
        <v>336</v>
      </c>
      <c r="D558" s="137"/>
      <c r="E558" s="137"/>
      <c r="F558" s="137"/>
      <c r="G558" s="137"/>
      <c r="H558" s="137" t="s">
        <v>336</v>
      </c>
      <c r="I558" s="137" t="s">
        <v>336</v>
      </c>
      <c r="J558" s="137" t="s">
        <v>336</v>
      </c>
      <c r="K558" s="137" t="s">
        <v>336</v>
      </c>
      <c r="L558" s="137" t="s">
        <v>336</v>
      </c>
      <c r="M558" s="137" t="s">
        <v>336</v>
      </c>
      <c r="N558" s="137" t="s">
        <v>336</v>
      </c>
      <c r="O558" s="137" t="s">
        <v>336</v>
      </c>
      <c r="P558" s="137" t="s">
        <v>336</v>
      </c>
      <c r="Q558" s="175"/>
      <c r="R558" s="175"/>
      <c r="S558" s="137" t="s">
        <v>336</v>
      </c>
      <c r="T558" s="176" t="s">
        <v>336</v>
      </c>
      <c r="U558" s="177" t="s">
        <v>336</v>
      </c>
      <c r="V558" s="176" t="s">
        <v>336</v>
      </c>
      <c r="W558" s="178" t="s">
        <v>336</v>
      </c>
      <c r="AJ558" s="137" t="s">
        <v>336</v>
      </c>
      <c r="AK558" s="175"/>
      <c r="AL558" s="137" t="s">
        <v>336</v>
      </c>
      <c r="AM558" s="176" t="s">
        <v>336</v>
      </c>
      <c r="AN558" s="177" t="s">
        <v>336</v>
      </c>
      <c r="AO558" s="177" t="s">
        <v>336</v>
      </c>
    </row>
    <row r="559" spans="1:41" s="165" customFormat="1" ht="12.75" customHeight="1">
      <c r="A559" s="162" t="s">
        <v>336</v>
      </c>
      <c r="B559" s="137" t="s">
        <v>336</v>
      </c>
      <c r="C559" s="137" t="s">
        <v>336</v>
      </c>
      <c r="D559" s="137"/>
      <c r="E559" s="137"/>
      <c r="F559" s="137"/>
      <c r="G559" s="137"/>
      <c r="H559" s="137" t="s">
        <v>336</v>
      </c>
      <c r="I559" s="137" t="s">
        <v>336</v>
      </c>
      <c r="J559" s="137" t="s">
        <v>336</v>
      </c>
      <c r="K559" s="137" t="s">
        <v>336</v>
      </c>
      <c r="L559" s="137" t="s">
        <v>336</v>
      </c>
      <c r="M559" s="137" t="s">
        <v>336</v>
      </c>
      <c r="N559" s="137" t="s">
        <v>336</v>
      </c>
      <c r="O559" s="137" t="s">
        <v>336</v>
      </c>
      <c r="P559" s="137" t="s">
        <v>336</v>
      </c>
      <c r="Q559" s="175"/>
      <c r="R559" s="175"/>
      <c r="S559" s="137" t="s">
        <v>336</v>
      </c>
      <c r="T559" s="176" t="s">
        <v>336</v>
      </c>
      <c r="U559" s="177" t="s">
        <v>336</v>
      </c>
      <c r="V559" s="176" t="s">
        <v>336</v>
      </c>
      <c r="W559" s="178" t="s">
        <v>336</v>
      </c>
      <c r="AJ559" s="137" t="s">
        <v>336</v>
      </c>
      <c r="AK559" s="175"/>
      <c r="AL559" s="137" t="s">
        <v>336</v>
      </c>
      <c r="AM559" s="176" t="s">
        <v>336</v>
      </c>
      <c r="AN559" s="177" t="s">
        <v>336</v>
      </c>
      <c r="AO559" s="177" t="s">
        <v>336</v>
      </c>
    </row>
    <row r="560" spans="1:41" s="165" customFormat="1" ht="12.75" customHeight="1">
      <c r="A560" s="162" t="s">
        <v>336</v>
      </c>
      <c r="B560" s="137" t="s">
        <v>336</v>
      </c>
      <c r="C560" s="137" t="s">
        <v>336</v>
      </c>
      <c r="D560" s="137"/>
      <c r="E560" s="137"/>
      <c r="F560" s="137"/>
      <c r="G560" s="137"/>
      <c r="H560" s="137" t="s">
        <v>336</v>
      </c>
      <c r="I560" s="137" t="s">
        <v>336</v>
      </c>
      <c r="J560" s="137" t="s">
        <v>336</v>
      </c>
      <c r="K560" s="137" t="s">
        <v>336</v>
      </c>
      <c r="L560" s="137" t="s">
        <v>336</v>
      </c>
      <c r="M560" s="137" t="s">
        <v>336</v>
      </c>
      <c r="N560" s="137" t="s">
        <v>336</v>
      </c>
      <c r="O560" s="137" t="s">
        <v>336</v>
      </c>
      <c r="P560" s="137" t="s">
        <v>336</v>
      </c>
      <c r="Q560" s="175"/>
      <c r="R560" s="175"/>
      <c r="S560" s="137" t="s">
        <v>336</v>
      </c>
      <c r="T560" s="176" t="s">
        <v>336</v>
      </c>
      <c r="U560" s="177" t="s">
        <v>336</v>
      </c>
      <c r="V560" s="176" t="s">
        <v>336</v>
      </c>
      <c r="W560" s="178" t="s">
        <v>336</v>
      </c>
      <c r="AJ560" s="137" t="s">
        <v>336</v>
      </c>
      <c r="AK560" s="175"/>
      <c r="AL560" s="137" t="s">
        <v>336</v>
      </c>
      <c r="AM560" s="176" t="s">
        <v>336</v>
      </c>
      <c r="AN560" s="177" t="s">
        <v>336</v>
      </c>
      <c r="AO560" s="177" t="s">
        <v>336</v>
      </c>
    </row>
    <row r="561" spans="1:41" s="165" customFormat="1" ht="12.75" customHeight="1">
      <c r="A561" s="162" t="s">
        <v>336</v>
      </c>
      <c r="B561" s="137" t="s">
        <v>336</v>
      </c>
      <c r="C561" s="137" t="s">
        <v>336</v>
      </c>
      <c r="D561" s="137"/>
      <c r="E561" s="137"/>
      <c r="F561" s="137"/>
      <c r="G561" s="137"/>
      <c r="H561" s="137" t="s">
        <v>336</v>
      </c>
      <c r="I561" s="137" t="s">
        <v>336</v>
      </c>
      <c r="J561" s="137" t="s">
        <v>336</v>
      </c>
      <c r="K561" s="137" t="s">
        <v>336</v>
      </c>
      <c r="L561" s="137" t="s">
        <v>336</v>
      </c>
      <c r="M561" s="137" t="s">
        <v>336</v>
      </c>
      <c r="N561" s="137" t="s">
        <v>336</v>
      </c>
      <c r="O561" s="137" t="s">
        <v>336</v>
      </c>
      <c r="P561" s="137" t="s">
        <v>336</v>
      </c>
      <c r="Q561" s="175"/>
      <c r="R561" s="175"/>
      <c r="S561" s="137" t="s">
        <v>336</v>
      </c>
      <c r="T561" s="176" t="s">
        <v>336</v>
      </c>
      <c r="U561" s="177" t="s">
        <v>336</v>
      </c>
      <c r="V561" s="176" t="s">
        <v>336</v>
      </c>
      <c r="W561" s="178" t="s">
        <v>336</v>
      </c>
      <c r="AJ561" s="137" t="s">
        <v>336</v>
      </c>
      <c r="AK561" s="175"/>
      <c r="AL561" s="137" t="s">
        <v>336</v>
      </c>
      <c r="AM561" s="176" t="s">
        <v>336</v>
      </c>
      <c r="AN561" s="177" t="s">
        <v>336</v>
      </c>
      <c r="AO561" s="177" t="s">
        <v>336</v>
      </c>
    </row>
    <row r="562" spans="1:41" s="165" customFormat="1" ht="12.75" customHeight="1">
      <c r="A562" s="162" t="s">
        <v>336</v>
      </c>
      <c r="B562" s="137" t="s">
        <v>336</v>
      </c>
      <c r="C562" s="137" t="s">
        <v>336</v>
      </c>
      <c r="D562" s="137"/>
      <c r="E562" s="137"/>
      <c r="F562" s="137"/>
      <c r="G562" s="137"/>
      <c r="H562" s="137" t="s">
        <v>336</v>
      </c>
      <c r="I562" s="137" t="s">
        <v>336</v>
      </c>
      <c r="J562" s="137" t="s">
        <v>336</v>
      </c>
      <c r="K562" s="137" t="s">
        <v>336</v>
      </c>
      <c r="L562" s="137" t="s">
        <v>336</v>
      </c>
      <c r="M562" s="137" t="s">
        <v>336</v>
      </c>
      <c r="N562" s="137" t="s">
        <v>336</v>
      </c>
      <c r="O562" s="137" t="s">
        <v>336</v>
      </c>
      <c r="P562" s="137" t="s">
        <v>336</v>
      </c>
      <c r="Q562" s="175"/>
      <c r="R562" s="175"/>
      <c r="S562" s="137" t="s">
        <v>336</v>
      </c>
      <c r="T562" s="176" t="s">
        <v>336</v>
      </c>
      <c r="U562" s="177" t="s">
        <v>336</v>
      </c>
      <c r="V562" s="176" t="s">
        <v>336</v>
      </c>
      <c r="W562" s="178" t="s">
        <v>336</v>
      </c>
      <c r="AJ562" s="137" t="s">
        <v>336</v>
      </c>
      <c r="AK562" s="175"/>
      <c r="AL562" s="137" t="s">
        <v>336</v>
      </c>
      <c r="AM562" s="176" t="s">
        <v>336</v>
      </c>
      <c r="AN562" s="177" t="s">
        <v>336</v>
      </c>
      <c r="AO562" s="177" t="s">
        <v>336</v>
      </c>
    </row>
    <row r="563" spans="1:41" s="165" customFormat="1" ht="12.75" customHeight="1">
      <c r="A563" s="162" t="s">
        <v>336</v>
      </c>
      <c r="B563" s="137" t="s">
        <v>336</v>
      </c>
      <c r="C563" s="137" t="s">
        <v>336</v>
      </c>
      <c r="D563" s="137"/>
      <c r="E563" s="137"/>
      <c r="F563" s="137"/>
      <c r="G563" s="137"/>
      <c r="H563" s="137" t="s">
        <v>336</v>
      </c>
      <c r="I563" s="137" t="s">
        <v>336</v>
      </c>
      <c r="J563" s="137" t="s">
        <v>336</v>
      </c>
      <c r="K563" s="137" t="s">
        <v>336</v>
      </c>
      <c r="L563" s="137" t="s">
        <v>336</v>
      </c>
      <c r="M563" s="137" t="s">
        <v>336</v>
      </c>
      <c r="N563" s="137" t="s">
        <v>336</v>
      </c>
      <c r="O563" s="137" t="s">
        <v>336</v>
      </c>
      <c r="P563" s="137" t="s">
        <v>336</v>
      </c>
      <c r="Q563" s="175"/>
      <c r="R563" s="175"/>
      <c r="S563" s="137" t="s">
        <v>336</v>
      </c>
      <c r="T563" s="176" t="s">
        <v>336</v>
      </c>
      <c r="U563" s="177" t="s">
        <v>336</v>
      </c>
      <c r="V563" s="176" t="s">
        <v>336</v>
      </c>
      <c r="W563" s="178" t="s">
        <v>336</v>
      </c>
      <c r="AJ563" s="137" t="s">
        <v>336</v>
      </c>
      <c r="AK563" s="175"/>
      <c r="AL563" s="137" t="s">
        <v>336</v>
      </c>
      <c r="AM563" s="176" t="s">
        <v>336</v>
      </c>
      <c r="AN563" s="177" t="s">
        <v>336</v>
      </c>
      <c r="AO563" s="177" t="s">
        <v>336</v>
      </c>
    </row>
    <row r="564" spans="1:41" s="165" customFormat="1" ht="12.75" customHeight="1">
      <c r="A564" s="162" t="s">
        <v>336</v>
      </c>
      <c r="B564" s="137" t="s">
        <v>336</v>
      </c>
      <c r="C564" s="137" t="s">
        <v>336</v>
      </c>
      <c r="D564" s="137"/>
      <c r="E564" s="137"/>
      <c r="F564" s="137"/>
      <c r="G564" s="137"/>
      <c r="H564" s="137" t="s">
        <v>336</v>
      </c>
      <c r="I564" s="137" t="s">
        <v>336</v>
      </c>
      <c r="J564" s="137" t="s">
        <v>336</v>
      </c>
      <c r="K564" s="137" t="s">
        <v>336</v>
      </c>
      <c r="L564" s="137" t="s">
        <v>336</v>
      </c>
      <c r="M564" s="137" t="s">
        <v>336</v>
      </c>
      <c r="N564" s="137" t="s">
        <v>336</v>
      </c>
      <c r="O564" s="137" t="s">
        <v>336</v>
      </c>
      <c r="P564" s="137" t="s">
        <v>336</v>
      </c>
      <c r="Q564" s="175"/>
      <c r="R564" s="175"/>
      <c r="S564" s="137" t="s">
        <v>336</v>
      </c>
      <c r="T564" s="176" t="s">
        <v>336</v>
      </c>
      <c r="U564" s="177" t="s">
        <v>336</v>
      </c>
      <c r="V564" s="176" t="s">
        <v>336</v>
      </c>
      <c r="W564" s="178" t="s">
        <v>336</v>
      </c>
      <c r="AJ564" s="137" t="s">
        <v>336</v>
      </c>
      <c r="AK564" s="175"/>
      <c r="AL564" s="137" t="s">
        <v>336</v>
      </c>
      <c r="AM564" s="176" t="s">
        <v>336</v>
      </c>
      <c r="AN564" s="177" t="s">
        <v>336</v>
      </c>
      <c r="AO564" s="177" t="s">
        <v>336</v>
      </c>
    </row>
    <row r="565" spans="1:41" s="165" customFormat="1" ht="12.75" customHeight="1">
      <c r="A565" s="162" t="s">
        <v>336</v>
      </c>
      <c r="B565" s="137" t="s">
        <v>336</v>
      </c>
      <c r="C565" s="137" t="s">
        <v>336</v>
      </c>
      <c r="D565" s="137"/>
      <c r="E565" s="137"/>
      <c r="F565" s="137"/>
      <c r="G565" s="137"/>
      <c r="H565" s="137" t="s">
        <v>336</v>
      </c>
      <c r="I565" s="137" t="s">
        <v>336</v>
      </c>
      <c r="J565" s="137" t="s">
        <v>336</v>
      </c>
      <c r="K565" s="137" t="s">
        <v>336</v>
      </c>
      <c r="L565" s="137" t="s">
        <v>336</v>
      </c>
      <c r="M565" s="137" t="s">
        <v>336</v>
      </c>
      <c r="N565" s="137" t="s">
        <v>336</v>
      </c>
      <c r="O565" s="137" t="s">
        <v>336</v>
      </c>
      <c r="P565" s="137" t="s">
        <v>336</v>
      </c>
      <c r="Q565" s="175"/>
      <c r="R565" s="175"/>
      <c r="S565" s="137" t="s">
        <v>336</v>
      </c>
      <c r="T565" s="176" t="s">
        <v>336</v>
      </c>
      <c r="U565" s="177" t="s">
        <v>336</v>
      </c>
      <c r="V565" s="176" t="s">
        <v>336</v>
      </c>
      <c r="W565" s="178" t="s">
        <v>336</v>
      </c>
      <c r="AJ565" s="137" t="s">
        <v>336</v>
      </c>
      <c r="AK565" s="175"/>
      <c r="AL565" s="137" t="s">
        <v>336</v>
      </c>
      <c r="AM565" s="176" t="s">
        <v>336</v>
      </c>
      <c r="AN565" s="177" t="s">
        <v>336</v>
      </c>
      <c r="AO565" s="177" t="s">
        <v>336</v>
      </c>
    </row>
    <row r="566" spans="1:41" s="165" customFormat="1" ht="12.75" customHeight="1">
      <c r="A566" s="162" t="s">
        <v>336</v>
      </c>
      <c r="B566" s="137" t="s">
        <v>336</v>
      </c>
      <c r="C566" s="137" t="s">
        <v>336</v>
      </c>
      <c r="D566" s="137"/>
      <c r="E566" s="137"/>
      <c r="F566" s="137"/>
      <c r="G566" s="137"/>
      <c r="H566" s="137" t="s">
        <v>336</v>
      </c>
      <c r="I566" s="137" t="s">
        <v>336</v>
      </c>
      <c r="J566" s="137" t="s">
        <v>336</v>
      </c>
      <c r="K566" s="137" t="s">
        <v>336</v>
      </c>
      <c r="L566" s="137" t="s">
        <v>336</v>
      </c>
      <c r="M566" s="137" t="s">
        <v>336</v>
      </c>
      <c r="N566" s="137" t="s">
        <v>336</v>
      </c>
      <c r="O566" s="137" t="s">
        <v>336</v>
      </c>
      <c r="P566" s="137" t="s">
        <v>336</v>
      </c>
      <c r="Q566" s="175"/>
      <c r="R566" s="175"/>
      <c r="S566" s="137" t="s">
        <v>336</v>
      </c>
      <c r="T566" s="176" t="s">
        <v>336</v>
      </c>
      <c r="U566" s="177" t="s">
        <v>336</v>
      </c>
      <c r="V566" s="176" t="s">
        <v>336</v>
      </c>
      <c r="W566" s="178" t="s">
        <v>336</v>
      </c>
      <c r="AJ566" s="137" t="s">
        <v>336</v>
      </c>
      <c r="AK566" s="175"/>
      <c r="AL566" s="137" t="s">
        <v>336</v>
      </c>
      <c r="AM566" s="176" t="s">
        <v>336</v>
      </c>
      <c r="AN566" s="177" t="s">
        <v>336</v>
      </c>
      <c r="AO566" s="177" t="s">
        <v>336</v>
      </c>
    </row>
    <row r="567" spans="1:41" s="165" customFormat="1" ht="12.75" customHeight="1">
      <c r="A567" s="162" t="s">
        <v>336</v>
      </c>
      <c r="B567" s="137" t="s">
        <v>336</v>
      </c>
      <c r="C567" s="137" t="s">
        <v>336</v>
      </c>
      <c r="D567" s="137"/>
      <c r="E567" s="137"/>
      <c r="F567" s="137"/>
      <c r="G567" s="137"/>
      <c r="H567" s="137" t="s">
        <v>336</v>
      </c>
      <c r="I567" s="137" t="s">
        <v>336</v>
      </c>
      <c r="J567" s="137" t="s">
        <v>336</v>
      </c>
      <c r="K567" s="137" t="s">
        <v>336</v>
      </c>
      <c r="L567" s="137" t="s">
        <v>336</v>
      </c>
      <c r="M567" s="137" t="s">
        <v>336</v>
      </c>
      <c r="N567" s="137" t="s">
        <v>336</v>
      </c>
      <c r="O567" s="137" t="s">
        <v>336</v>
      </c>
      <c r="P567" s="137" t="s">
        <v>336</v>
      </c>
      <c r="Q567" s="175"/>
      <c r="R567" s="175"/>
      <c r="S567" s="137" t="s">
        <v>336</v>
      </c>
      <c r="T567" s="176" t="s">
        <v>336</v>
      </c>
      <c r="U567" s="177" t="s">
        <v>336</v>
      </c>
      <c r="V567" s="176" t="s">
        <v>336</v>
      </c>
      <c r="W567" s="178" t="s">
        <v>336</v>
      </c>
      <c r="AJ567" s="137" t="s">
        <v>336</v>
      </c>
      <c r="AK567" s="175"/>
      <c r="AL567" s="137" t="s">
        <v>336</v>
      </c>
      <c r="AM567" s="176" t="s">
        <v>336</v>
      </c>
      <c r="AN567" s="177" t="s">
        <v>336</v>
      </c>
      <c r="AO567" s="177" t="s">
        <v>336</v>
      </c>
    </row>
    <row r="568" spans="1:41" s="165" customFormat="1" ht="12.75" customHeight="1">
      <c r="A568" s="162" t="s">
        <v>336</v>
      </c>
      <c r="B568" s="137" t="s">
        <v>336</v>
      </c>
      <c r="C568" s="137" t="s">
        <v>336</v>
      </c>
      <c r="D568" s="137"/>
      <c r="E568" s="137"/>
      <c r="F568" s="137"/>
      <c r="G568" s="137"/>
      <c r="H568" s="137" t="s">
        <v>336</v>
      </c>
      <c r="I568" s="137" t="s">
        <v>336</v>
      </c>
      <c r="J568" s="137" t="s">
        <v>336</v>
      </c>
      <c r="K568" s="137" t="s">
        <v>336</v>
      </c>
      <c r="L568" s="137" t="s">
        <v>336</v>
      </c>
      <c r="M568" s="137" t="s">
        <v>336</v>
      </c>
      <c r="N568" s="137" t="s">
        <v>336</v>
      </c>
      <c r="O568" s="137" t="s">
        <v>336</v>
      </c>
      <c r="P568" s="137" t="s">
        <v>336</v>
      </c>
      <c r="Q568" s="175"/>
      <c r="R568" s="175"/>
      <c r="S568" s="137" t="s">
        <v>336</v>
      </c>
      <c r="T568" s="176" t="s">
        <v>336</v>
      </c>
      <c r="U568" s="177" t="s">
        <v>336</v>
      </c>
      <c r="V568" s="176" t="s">
        <v>336</v>
      </c>
      <c r="W568" s="178" t="s">
        <v>336</v>
      </c>
      <c r="AJ568" s="137" t="s">
        <v>336</v>
      </c>
      <c r="AK568" s="175"/>
      <c r="AL568" s="137" t="s">
        <v>336</v>
      </c>
      <c r="AM568" s="176" t="s">
        <v>336</v>
      </c>
      <c r="AN568" s="177" t="s">
        <v>336</v>
      </c>
      <c r="AO568" s="177" t="s">
        <v>336</v>
      </c>
    </row>
    <row r="569" spans="1:41" s="165" customFormat="1" ht="12.75" customHeight="1">
      <c r="A569" s="162" t="s">
        <v>336</v>
      </c>
      <c r="B569" s="137" t="s">
        <v>336</v>
      </c>
      <c r="C569" s="137" t="s">
        <v>336</v>
      </c>
      <c r="D569" s="137"/>
      <c r="E569" s="137"/>
      <c r="F569" s="137"/>
      <c r="G569" s="137"/>
      <c r="H569" s="137" t="s">
        <v>336</v>
      </c>
      <c r="I569" s="137" t="s">
        <v>336</v>
      </c>
      <c r="J569" s="137" t="s">
        <v>336</v>
      </c>
      <c r="K569" s="137" t="s">
        <v>336</v>
      </c>
      <c r="L569" s="137" t="s">
        <v>336</v>
      </c>
      <c r="M569" s="137" t="s">
        <v>336</v>
      </c>
      <c r="N569" s="137" t="s">
        <v>336</v>
      </c>
      <c r="O569" s="137" t="s">
        <v>336</v>
      </c>
      <c r="P569" s="137" t="s">
        <v>336</v>
      </c>
      <c r="Q569" s="175"/>
      <c r="R569" s="175"/>
      <c r="S569" s="137" t="s">
        <v>336</v>
      </c>
      <c r="T569" s="176" t="s">
        <v>336</v>
      </c>
      <c r="U569" s="177" t="s">
        <v>336</v>
      </c>
      <c r="V569" s="176" t="s">
        <v>336</v>
      </c>
      <c r="W569" s="178" t="s">
        <v>336</v>
      </c>
      <c r="AJ569" s="137" t="s">
        <v>336</v>
      </c>
      <c r="AK569" s="175"/>
      <c r="AL569" s="137" t="s">
        <v>336</v>
      </c>
      <c r="AM569" s="176" t="s">
        <v>336</v>
      </c>
      <c r="AN569" s="177" t="s">
        <v>336</v>
      </c>
      <c r="AO569" s="177" t="s">
        <v>336</v>
      </c>
    </row>
    <row r="570" spans="1:41" s="165" customFormat="1" ht="12.75" customHeight="1">
      <c r="A570" s="162" t="s">
        <v>336</v>
      </c>
      <c r="B570" s="137" t="s">
        <v>336</v>
      </c>
      <c r="C570" s="137" t="s">
        <v>336</v>
      </c>
      <c r="D570" s="137"/>
      <c r="E570" s="137"/>
      <c r="F570" s="137"/>
      <c r="G570" s="137"/>
      <c r="H570" s="137" t="s">
        <v>336</v>
      </c>
      <c r="I570" s="137" t="s">
        <v>336</v>
      </c>
      <c r="J570" s="137" t="s">
        <v>336</v>
      </c>
      <c r="K570" s="137" t="s">
        <v>336</v>
      </c>
      <c r="L570" s="137" t="s">
        <v>336</v>
      </c>
      <c r="M570" s="137" t="s">
        <v>336</v>
      </c>
      <c r="N570" s="137" t="s">
        <v>336</v>
      </c>
      <c r="O570" s="137" t="s">
        <v>336</v>
      </c>
      <c r="P570" s="137" t="s">
        <v>336</v>
      </c>
      <c r="Q570" s="175"/>
      <c r="R570" s="175"/>
      <c r="S570" s="137" t="s">
        <v>336</v>
      </c>
      <c r="T570" s="176" t="s">
        <v>336</v>
      </c>
      <c r="U570" s="177" t="s">
        <v>336</v>
      </c>
      <c r="V570" s="176" t="s">
        <v>336</v>
      </c>
      <c r="W570" s="178" t="s">
        <v>336</v>
      </c>
      <c r="AJ570" s="137" t="s">
        <v>336</v>
      </c>
      <c r="AK570" s="175"/>
      <c r="AL570" s="137" t="s">
        <v>336</v>
      </c>
      <c r="AM570" s="176" t="s">
        <v>336</v>
      </c>
      <c r="AN570" s="177" t="s">
        <v>336</v>
      </c>
      <c r="AO570" s="177" t="s">
        <v>336</v>
      </c>
    </row>
    <row r="571" spans="1:41" s="165" customFormat="1" ht="12.75" customHeight="1">
      <c r="A571" s="162" t="s">
        <v>336</v>
      </c>
      <c r="B571" s="137" t="s">
        <v>336</v>
      </c>
      <c r="C571" s="137" t="s">
        <v>336</v>
      </c>
      <c r="D571" s="137"/>
      <c r="E571" s="137"/>
      <c r="F571" s="137"/>
      <c r="G571" s="137"/>
      <c r="H571" s="137" t="s">
        <v>336</v>
      </c>
      <c r="I571" s="137" t="s">
        <v>336</v>
      </c>
      <c r="J571" s="137" t="s">
        <v>336</v>
      </c>
      <c r="K571" s="137" t="s">
        <v>336</v>
      </c>
      <c r="L571" s="137" t="s">
        <v>336</v>
      </c>
      <c r="M571" s="137" t="s">
        <v>336</v>
      </c>
      <c r="N571" s="137" t="s">
        <v>336</v>
      </c>
      <c r="O571" s="137" t="s">
        <v>336</v>
      </c>
      <c r="P571" s="137" t="s">
        <v>336</v>
      </c>
      <c r="Q571" s="175"/>
      <c r="R571" s="175"/>
      <c r="S571" s="137" t="s">
        <v>336</v>
      </c>
      <c r="T571" s="176" t="s">
        <v>336</v>
      </c>
      <c r="U571" s="177" t="s">
        <v>336</v>
      </c>
      <c r="V571" s="176" t="s">
        <v>336</v>
      </c>
      <c r="W571" s="178" t="s">
        <v>336</v>
      </c>
      <c r="AJ571" s="137" t="s">
        <v>336</v>
      </c>
      <c r="AK571" s="175"/>
      <c r="AL571" s="137" t="s">
        <v>336</v>
      </c>
      <c r="AM571" s="176" t="s">
        <v>336</v>
      </c>
      <c r="AN571" s="177" t="s">
        <v>336</v>
      </c>
      <c r="AO571" s="177" t="s">
        <v>336</v>
      </c>
    </row>
    <row r="572" spans="1:41" s="165" customFormat="1" ht="12.75" customHeight="1">
      <c r="A572" s="162" t="s">
        <v>336</v>
      </c>
      <c r="B572" s="137" t="s">
        <v>336</v>
      </c>
      <c r="C572" s="137" t="s">
        <v>336</v>
      </c>
      <c r="D572" s="137"/>
      <c r="E572" s="137"/>
      <c r="F572" s="137"/>
      <c r="G572" s="137"/>
      <c r="H572" s="137" t="s">
        <v>336</v>
      </c>
      <c r="I572" s="137" t="s">
        <v>336</v>
      </c>
      <c r="J572" s="137" t="s">
        <v>336</v>
      </c>
      <c r="K572" s="137" t="s">
        <v>336</v>
      </c>
      <c r="L572" s="137" t="s">
        <v>336</v>
      </c>
      <c r="M572" s="137" t="s">
        <v>336</v>
      </c>
      <c r="N572" s="137" t="s">
        <v>336</v>
      </c>
      <c r="O572" s="137" t="s">
        <v>336</v>
      </c>
      <c r="P572" s="137" t="s">
        <v>336</v>
      </c>
      <c r="Q572" s="175"/>
      <c r="R572" s="175"/>
      <c r="S572" s="137" t="s">
        <v>336</v>
      </c>
      <c r="T572" s="176" t="s">
        <v>336</v>
      </c>
      <c r="U572" s="177" t="s">
        <v>336</v>
      </c>
      <c r="V572" s="176" t="s">
        <v>336</v>
      </c>
      <c r="W572" s="178" t="s">
        <v>336</v>
      </c>
      <c r="AJ572" s="137" t="s">
        <v>336</v>
      </c>
      <c r="AK572" s="175"/>
      <c r="AL572" s="137" t="s">
        <v>336</v>
      </c>
      <c r="AM572" s="176" t="s">
        <v>336</v>
      </c>
      <c r="AN572" s="177" t="s">
        <v>336</v>
      </c>
      <c r="AO572" s="177" t="s">
        <v>336</v>
      </c>
    </row>
    <row r="573" spans="1:41" s="165" customFormat="1" ht="12.75" customHeight="1">
      <c r="A573" s="162" t="s">
        <v>336</v>
      </c>
      <c r="B573" s="137" t="s">
        <v>336</v>
      </c>
      <c r="C573" s="137" t="s">
        <v>336</v>
      </c>
      <c r="D573" s="137"/>
      <c r="E573" s="137"/>
      <c r="F573" s="137"/>
      <c r="G573" s="137"/>
      <c r="H573" s="137" t="s">
        <v>336</v>
      </c>
      <c r="I573" s="137" t="s">
        <v>336</v>
      </c>
      <c r="J573" s="137" t="s">
        <v>336</v>
      </c>
      <c r="K573" s="137" t="s">
        <v>336</v>
      </c>
      <c r="L573" s="137" t="s">
        <v>336</v>
      </c>
      <c r="M573" s="137" t="s">
        <v>336</v>
      </c>
      <c r="N573" s="137" t="s">
        <v>336</v>
      </c>
      <c r="O573" s="137" t="s">
        <v>336</v>
      </c>
      <c r="P573" s="137" t="s">
        <v>336</v>
      </c>
      <c r="Q573" s="175"/>
      <c r="R573" s="175"/>
      <c r="S573" s="137" t="s">
        <v>336</v>
      </c>
      <c r="T573" s="176" t="s">
        <v>336</v>
      </c>
      <c r="U573" s="177" t="s">
        <v>336</v>
      </c>
      <c r="V573" s="176" t="s">
        <v>336</v>
      </c>
      <c r="W573" s="178" t="s">
        <v>336</v>
      </c>
      <c r="AJ573" s="137" t="s">
        <v>336</v>
      </c>
      <c r="AK573" s="175"/>
      <c r="AL573" s="137" t="s">
        <v>336</v>
      </c>
      <c r="AM573" s="176" t="s">
        <v>336</v>
      </c>
      <c r="AN573" s="177" t="s">
        <v>336</v>
      </c>
      <c r="AO573" s="177" t="s">
        <v>336</v>
      </c>
    </row>
    <row r="574" spans="1:41" s="165" customFormat="1" ht="12.75" customHeight="1">
      <c r="A574" s="162" t="s">
        <v>336</v>
      </c>
      <c r="B574" s="137" t="s">
        <v>336</v>
      </c>
      <c r="C574" s="137" t="s">
        <v>336</v>
      </c>
      <c r="D574" s="137"/>
      <c r="E574" s="137"/>
      <c r="F574" s="137"/>
      <c r="G574" s="137"/>
      <c r="H574" s="137" t="s">
        <v>336</v>
      </c>
      <c r="I574" s="137" t="s">
        <v>336</v>
      </c>
      <c r="J574" s="137" t="s">
        <v>336</v>
      </c>
      <c r="K574" s="137" t="s">
        <v>336</v>
      </c>
      <c r="L574" s="137" t="s">
        <v>336</v>
      </c>
      <c r="M574" s="137" t="s">
        <v>336</v>
      </c>
      <c r="N574" s="137" t="s">
        <v>336</v>
      </c>
      <c r="O574" s="137" t="s">
        <v>336</v>
      </c>
      <c r="P574" s="137" t="s">
        <v>336</v>
      </c>
      <c r="Q574" s="175"/>
      <c r="R574" s="175"/>
      <c r="S574" s="137" t="s">
        <v>336</v>
      </c>
      <c r="T574" s="176" t="s">
        <v>336</v>
      </c>
      <c r="U574" s="177" t="s">
        <v>336</v>
      </c>
      <c r="V574" s="176" t="s">
        <v>336</v>
      </c>
      <c r="W574" s="178" t="s">
        <v>336</v>
      </c>
      <c r="AJ574" s="137" t="s">
        <v>336</v>
      </c>
      <c r="AK574" s="175"/>
      <c r="AL574" s="137" t="s">
        <v>336</v>
      </c>
      <c r="AM574" s="176" t="s">
        <v>336</v>
      </c>
      <c r="AN574" s="177" t="s">
        <v>336</v>
      </c>
      <c r="AO574" s="177" t="s">
        <v>336</v>
      </c>
    </row>
    <row r="575" spans="1:41" s="165" customFormat="1" ht="12.75" customHeight="1">
      <c r="A575" s="162" t="s">
        <v>336</v>
      </c>
      <c r="B575" s="137" t="s">
        <v>336</v>
      </c>
      <c r="C575" s="137" t="s">
        <v>336</v>
      </c>
      <c r="D575" s="137"/>
      <c r="E575" s="137"/>
      <c r="F575" s="137"/>
      <c r="G575" s="137"/>
      <c r="H575" s="137" t="s">
        <v>336</v>
      </c>
      <c r="I575" s="137" t="s">
        <v>336</v>
      </c>
      <c r="J575" s="137" t="s">
        <v>336</v>
      </c>
      <c r="K575" s="137" t="s">
        <v>336</v>
      </c>
      <c r="L575" s="137" t="s">
        <v>336</v>
      </c>
      <c r="M575" s="137" t="s">
        <v>336</v>
      </c>
      <c r="N575" s="137" t="s">
        <v>336</v>
      </c>
      <c r="O575" s="137" t="s">
        <v>336</v>
      </c>
      <c r="P575" s="137" t="s">
        <v>336</v>
      </c>
      <c r="Q575" s="175"/>
      <c r="R575" s="175"/>
      <c r="S575" s="137" t="s">
        <v>336</v>
      </c>
      <c r="T575" s="176" t="s">
        <v>336</v>
      </c>
      <c r="U575" s="177" t="s">
        <v>336</v>
      </c>
      <c r="V575" s="176" t="s">
        <v>336</v>
      </c>
      <c r="W575" s="178" t="s">
        <v>336</v>
      </c>
      <c r="AJ575" s="137" t="s">
        <v>336</v>
      </c>
      <c r="AK575" s="175"/>
      <c r="AL575" s="137" t="s">
        <v>336</v>
      </c>
      <c r="AM575" s="176" t="s">
        <v>336</v>
      </c>
      <c r="AN575" s="177" t="s">
        <v>336</v>
      </c>
      <c r="AO575" s="177" t="s">
        <v>336</v>
      </c>
    </row>
    <row r="576" spans="1:41" s="165" customFormat="1" ht="12.75" customHeight="1">
      <c r="A576" s="162" t="s">
        <v>336</v>
      </c>
      <c r="H576" s="137" t="s">
        <v>336</v>
      </c>
      <c r="I576" s="137" t="s">
        <v>336</v>
      </c>
      <c r="J576" s="137" t="s">
        <v>336</v>
      </c>
      <c r="K576" s="137" t="s">
        <v>336</v>
      </c>
      <c r="L576" s="137" t="s">
        <v>336</v>
      </c>
      <c r="M576" s="137" t="s">
        <v>336</v>
      </c>
      <c r="N576" s="137" t="s">
        <v>336</v>
      </c>
      <c r="O576" s="137" t="s">
        <v>336</v>
      </c>
      <c r="P576" s="137" t="s">
        <v>336</v>
      </c>
      <c r="Q576" s="175"/>
      <c r="R576" s="175"/>
      <c r="S576" s="137" t="s">
        <v>336</v>
      </c>
      <c r="T576" s="176" t="s">
        <v>336</v>
      </c>
      <c r="U576" s="177" t="s">
        <v>336</v>
      </c>
      <c r="V576" s="176" t="s">
        <v>336</v>
      </c>
      <c r="W576" s="178" t="s">
        <v>336</v>
      </c>
      <c r="AJ576" s="137" t="s">
        <v>336</v>
      </c>
      <c r="AK576" s="175"/>
      <c r="AL576" s="137" t="s">
        <v>336</v>
      </c>
      <c r="AM576" s="176" t="s">
        <v>336</v>
      </c>
      <c r="AN576" s="177" t="s">
        <v>336</v>
      </c>
      <c r="AO576" s="177" t="s">
        <v>336</v>
      </c>
    </row>
    <row r="577" spans="1:41" s="165" customFormat="1" ht="12.75" customHeight="1">
      <c r="A577" s="162" t="s">
        <v>336</v>
      </c>
      <c r="H577" s="137" t="s">
        <v>336</v>
      </c>
      <c r="I577" s="137" t="s">
        <v>336</v>
      </c>
      <c r="J577" s="137" t="s">
        <v>336</v>
      </c>
      <c r="K577" s="137" t="s">
        <v>336</v>
      </c>
      <c r="L577" s="137" t="s">
        <v>336</v>
      </c>
      <c r="M577" s="137" t="s">
        <v>336</v>
      </c>
      <c r="N577" s="137" t="s">
        <v>336</v>
      </c>
      <c r="O577" s="137" t="s">
        <v>336</v>
      </c>
      <c r="P577" s="137" t="s">
        <v>336</v>
      </c>
      <c r="Q577" s="175"/>
      <c r="R577" s="175"/>
      <c r="S577" s="137" t="s">
        <v>336</v>
      </c>
      <c r="T577" s="176" t="s">
        <v>336</v>
      </c>
      <c r="U577" s="177" t="s">
        <v>336</v>
      </c>
      <c r="V577" s="176" t="s">
        <v>336</v>
      </c>
      <c r="W577" s="178" t="s">
        <v>336</v>
      </c>
      <c r="AJ577" s="137" t="s">
        <v>336</v>
      </c>
      <c r="AK577" s="175"/>
      <c r="AL577" s="137" t="s">
        <v>336</v>
      </c>
      <c r="AM577" s="176" t="s">
        <v>336</v>
      </c>
      <c r="AN577" s="177" t="s">
        <v>336</v>
      </c>
      <c r="AO577" s="177" t="s">
        <v>336</v>
      </c>
    </row>
    <row r="578" spans="1:41" s="165" customFormat="1" ht="12.75" customHeight="1">
      <c r="A578" s="162" t="s">
        <v>336</v>
      </c>
      <c r="H578" s="137" t="s">
        <v>336</v>
      </c>
      <c r="I578" s="137" t="s">
        <v>336</v>
      </c>
      <c r="J578" s="137" t="s">
        <v>336</v>
      </c>
      <c r="K578" s="137" t="s">
        <v>336</v>
      </c>
      <c r="L578" s="137" t="s">
        <v>336</v>
      </c>
      <c r="M578" s="137" t="s">
        <v>336</v>
      </c>
      <c r="N578" s="137" t="s">
        <v>336</v>
      </c>
      <c r="O578" s="137" t="s">
        <v>336</v>
      </c>
      <c r="P578" s="137" t="s">
        <v>336</v>
      </c>
      <c r="Q578" s="175"/>
      <c r="R578" s="175"/>
      <c r="S578" s="137" t="s">
        <v>336</v>
      </c>
      <c r="T578" s="176" t="s">
        <v>336</v>
      </c>
      <c r="U578" s="177" t="s">
        <v>336</v>
      </c>
      <c r="V578" s="176" t="s">
        <v>336</v>
      </c>
      <c r="W578" s="178" t="s">
        <v>336</v>
      </c>
      <c r="AJ578" s="137" t="s">
        <v>336</v>
      </c>
      <c r="AK578" s="175"/>
      <c r="AL578" s="137" t="s">
        <v>336</v>
      </c>
      <c r="AM578" s="176" t="s">
        <v>336</v>
      </c>
      <c r="AN578" s="177" t="s">
        <v>336</v>
      </c>
      <c r="AO578" s="177" t="s">
        <v>336</v>
      </c>
    </row>
    <row r="579" spans="1:41" s="165" customFormat="1" ht="12.75" customHeight="1">
      <c r="A579" s="161"/>
      <c r="Q579" s="179"/>
      <c r="R579" s="179"/>
      <c r="W579" s="180"/>
      <c r="AK579" s="179"/>
    </row>
    <row r="580" spans="1:41" s="165" customFormat="1" ht="12.75" customHeight="1">
      <c r="A580" s="161"/>
      <c r="Q580" s="179"/>
      <c r="R580" s="179"/>
      <c r="W580" s="180"/>
      <c r="AK580" s="179"/>
    </row>
    <row r="581" spans="1:41" s="165" customFormat="1" ht="12.75" customHeight="1">
      <c r="A581" s="161"/>
      <c r="Q581" s="179"/>
      <c r="R581" s="179"/>
      <c r="W581" s="180"/>
      <c r="AK581" s="179"/>
    </row>
    <row r="582" spans="1:41" s="165" customFormat="1" ht="12.75" customHeight="1">
      <c r="A582" s="161"/>
      <c r="Q582" s="179"/>
      <c r="R582" s="179"/>
      <c r="W582" s="180"/>
      <c r="AK582" s="179"/>
    </row>
    <row r="583" spans="1:41" s="165" customFormat="1" ht="12.75" customHeight="1">
      <c r="A583" s="161"/>
      <c r="Q583" s="179"/>
      <c r="R583" s="179"/>
      <c r="W583" s="180"/>
      <c r="AK583" s="179"/>
    </row>
    <row r="584" spans="1:41" s="165" customFormat="1" ht="12.75" customHeight="1">
      <c r="A584" s="161"/>
      <c r="Q584" s="179"/>
      <c r="R584" s="179"/>
      <c r="W584" s="180"/>
      <c r="AK584" s="179"/>
    </row>
    <row r="585" spans="1:41" s="165" customFormat="1" ht="12.75" customHeight="1">
      <c r="A585" s="161"/>
      <c r="Q585" s="179"/>
      <c r="R585" s="179"/>
      <c r="W585" s="180"/>
      <c r="AK585" s="179"/>
    </row>
    <row r="586" spans="1:41" s="165" customFormat="1" ht="12.75" customHeight="1">
      <c r="A586" s="161"/>
      <c r="Q586" s="179"/>
      <c r="R586" s="179"/>
      <c r="W586" s="180"/>
      <c r="AK586" s="179"/>
    </row>
    <row r="587" spans="1:41" s="165" customFormat="1" ht="12.75" customHeight="1">
      <c r="A587" s="161"/>
      <c r="Q587" s="179"/>
      <c r="R587" s="179"/>
      <c r="W587" s="180"/>
      <c r="AK587" s="179"/>
    </row>
    <row r="588" spans="1:41" s="165" customFormat="1" ht="12.75" customHeight="1">
      <c r="A588" s="161"/>
      <c r="Q588" s="179"/>
      <c r="R588" s="179"/>
      <c r="W588" s="180"/>
      <c r="AK588" s="179"/>
    </row>
    <row r="589" spans="1:41" s="165" customFormat="1" ht="12.75" customHeight="1">
      <c r="A589" s="161"/>
      <c r="Q589" s="179"/>
      <c r="R589" s="179"/>
      <c r="W589" s="180"/>
      <c r="AK589" s="179"/>
    </row>
    <row r="590" spans="1:41" s="165" customFormat="1" ht="12.75" customHeight="1">
      <c r="A590" s="161"/>
      <c r="Q590" s="179"/>
      <c r="R590" s="179"/>
      <c r="W590" s="180"/>
      <c r="AK590" s="179"/>
    </row>
    <row r="591" spans="1:41" s="165" customFormat="1" ht="12.75" customHeight="1">
      <c r="A591" s="161"/>
      <c r="Q591" s="179"/>
      <c r="R591" s="179"/>
      <c r="W591" s="180"/>
      <c r="AK591" s="179"/>
    </row>
    <row r="592" spans="1:41" s="165" customFormat="1" ht="12.75" customHeight="1">
      <c r="A592" s="161"/>
      <c r="Q592" s="179"/>
      <c r="R592" s="179"/>
      <c r="W592" s="180"/>
      <c r="AK592" s="179"/>
    </row>
    <row r="593" spans="2:42" s="161" customFormat="1" ht="12.75" customHeight="1">
      <c r="B593" s="165"/>
      <c r="C593" s="165"/>
      <c r="D593" s="165"/>
      <c r="E593" s="165"/>
      <c r="F593" s="165"/>
      <c r="G593" s="165"/>
      <c r="H593" s="165"/>
      <c r="I593" s="165"/>
      <c r="J593" s="165"/>
      <c r="K593" s="165"/>
      <c r="L593" s="165"/>
      <c r="M593" s="165"/>
      <c r="N593" s="165"/>
      <c r="O593" s="165"/>
      <c r="P593" s="165"/>
      <c r="Q593" s="179"/>
      <c r="R593" s="179"/>
      <c r="S593" s="165"/>
      <c r="T593" s="165"/>
      <c r="U593" s="165"/>
      <c r="V593" s="165"/>
      <c r="W593" s="180"/>
      <c r="X593" s="165"/>
      <c r="Y593" s="165"/>
      <c r="Z593" s="165"/>
      <c r="AA593" s="165"/>
      <c r="AB593" s="165"/>
      <c r="AC593" s="165"/>
      <c r="AD593" s="165"/>
      <c r="AE593" s="165"/>
      <c r="AF593" s="165"/>
      <c r="AG593" s="165"/>
      <c r="AH593" s="165"/>
      <c r="AI593" s="165"/>
      <c r="AJ593" s="165"/>
      <c r="AK593" s="179"/>
      <c r="AL593" s="165"/>
      <c r="AM593" s="165"/>
      <c r="AN593" s="165"/>
      <c r="AO593" s="165"/>
      <c r="AP593" s="165"/>
    </row>
    <row r="594" spans="2:42" s="161" customFormat="1" ht="12.75" customHeight="1">
      <c r="B594" s="165"/>
      <c r="C594" s="165"/>
      <c r="D594" s="165"/>
      <c r="E594" s="165"/>
      <c r="F594" s="165"/>
      <c r="G594" s="165"/>
      <c r="H594" s="165"/>
      <c r="I594" s="165"/>
      <c r="J594" s="165"/>
      <c r="K594" s="165"/>
      <c r="L594" s="165"/>
      <c r="M594" s="165"/>
      <c r="N594" s="165"/>
      <c r="O594" s="165"/>
      <c r="P594" s="165"/>
      <c r="Q594" s="179"/>
      <c r="R594" s="179"/>
      <c r="S594" s="165"/>
      <c r="T594" s="165"/>
      <c r="U594" s="165"/>
      <c r="V594" s="165"/>
      <c r="W594" s="180"/>
      <c r="X594" s="165"/>
      <c r="Y594" s="165"/>
      <c r="Z594" s="165"/>
      <c r="AA594" s="165"/>
      <c r="AB594" s="165"/>
      <c r="AC594" s="165"/>
      <c r="AD594" s="165"/>
      <c r="AE594" s="165"/>
      <c r="AF594" s="165"/>
      <c r="AG594" s="165"/>
      <c r="AH594" s="165"/>
      <c r="AI594" s="165"/>
      <c r="AJ594" s="165"/>
      <c r="AK594" s="179"/>
      <c r="AL594" s="165"/>
      <c r="AM594" s="165"/>
      <c r="AN594" s="165"/>
      <c r="AO594" s="165"/>
      <c r="AP594" s="165"/>
    </row>
    <row r="595" spans="2:42" s="161" customFormat="1" ht="12.75" customHeight="1">
      <c r="B595" s="165"/>
      <c r="C595" s="165"/>
      <c r="D595" s="165"/>
      <c r="E595" s="165"/>
      <c r="F595" s="165"/>
      <c r="G595" s="165"/>
      <c r="H595" s="165"/>
      <c r="I595" s="165"/>
      <c r="J595" s="165"/>
      <c r="K595" s="165"/>
      <c r="L595" s="165"/>
      <c r="M595" s="165"/>
      <c r="N595" s="165"/>
      <c r="O595" s="165"/>
      <c r="P595" s="165"/>
      <c r="Q595" s="179"/>
      <c r="R595" s="179"/>
      <c r="S595" s="165"/>
      <c r="T595" s="165"/>
      <c r="U595" s="165"/>
      <c r="V595" s="165"/>
      <c r="W595" s="180"/>
      <c r="X595" s="165"/>
      <c r="Y595" s="165"/>
      <c r="Z595" s="165"/>
      <c r="AA595" s="165"/>
      <c r="AB595" s="165"/>
      <c r="AC595" s="165"/>
      <c r="AD595" s="165"/>
      <c r="AE595" s="165"/>
      <c r="AF595" s="165"/>
      <c r="AG595" s="165"/>
      <c r="AH595" s="165"/>
      <c r="AI595" s="165"/>
      <c r="AJ595" s="165"/>
      <c r="AK595" s="179"/>
      <c r="AL595" s="165"/>
      <c r="AM595" s="165"/>
      <c r="AN595" s="165"/>
      <c r="AO595" s="165"/>
      <c r="AP595" s="165"/>
    </row>
    <row r="596" spans="2:42" s="161" customFormat="1" ht="12.75" customHeight="1">
      <c r="B596" s="165"/>
      <c r="C596" s="165"/>
      <c r="D596" s="165"/>
      <c r="E596" s="165"/>
      <c r="F596" s="165"/>
      <c r="G596" s="165"/>
      <c r="H596" s="165"/>
      <c r="I596" s="165"/>
      <c r="J596" s="165"/>
      <c r="K596" s="165"/>
      <c r="L596" s="165"/>
      <c r="M596" s="165"/>
      <c r="N596" s="165"/>
      <c r="O596" s="165"/>
      <c r="P596" s="165"/>
      <c r="Q596" s="179"/>
      <c r="R596" s="179"/>
      <c r="S596" s="165"/>
      <c r="T596" s="165"/>
      <c r="U596" s="165"/>
      <c r="V596" s="165"/>
      <c r="W596" s="180"/>
      <c r="X596" s="165"/>
      <c r="Y596" s="165"/>
      <c r="Z596" s="165"/>
      <c r="AA596" s="165"/>
      <c r="AB596" s="165"/>
      <c r="AC596" s="165"/>
      <c r="AD596" s="165"/>
      <c r="AE596" s="165"/>
      <c r="AF596" s="165"/>
      <c r="AG596" s="165"/>
      <c r="AH596" s="165"/>
      <c r="AI596" s="165"/>
      <c r="AJ596" s="165"/>
      <c r="AK596" s="179"/>
      <c r="AL596" s="165"/>
      <c r="AM596" s="165"/>
      <c r="AN596" s="165"/>
      <c r="AO596" s="165"/>
      <c r="AP596" s="165"/>
    </row>
    <row r="597" spans="2:42" s="161" customFormat="1" ht="12.75" customHeight="1">
      <c r="B597" s="165"/>
      <c r="C597" s="165"/>
      <c r="D597" s="165"/>
      <c r="E597" s="165"/>
      <c r="F597" s="165"/>
      <c r="G597" s="165"/>
      <c r="H597" s="165"/>
      <c r="I597" s="165"/>
      <c r="J597" s="165"/>
      <c r="K597" s="165"/>
      <c r="L597" s="165"/>
      <c r="M597" s="165"/>
      <c r="N597" s="165"/>
      <c r="O597" s="165"/>
      <c r="P597" s="165"/>
      <c r="Q597" s="179"/>
      <c r="R597" s="179"/>
      <c r="S597" s="165"/>
      <c r="T597" s="165"/>
      <c r="U597" s="165"/>
      <c r="V597" s="165"/>
      <c r="W597" s="180"/>
      <c r="X597" s="165"/>
      <c r="Y597" s="165"/>
      <c r="Z597" s="165"/>
      <c r="AA597" s="165"/>
      <c r="AB597" s="165"/>
      <c r="AC597" s="165"/>
      <c r="AD597" s="165"/>
      <c r="AE597" s="165"/>
      <c r="AF597" s="165"/>
      <c r="AG597" s="165"/>
      <c r="AH597" s="165"/>
      <c r="AI597" s="165"/>
      <c r="AJ597" s="165"/>
      <c r="AK597" s="179"/>
      <c r="AL597" s="165"/>
      <c r="AM597" s="165"/>
      <c r="AN597" s="165"/>
      <c r="AO597" s="165"/>
      <c r="AP597" s="165"/>
    </row>
    <row r="598" spans="2:42" s="161" customFormat="1" ht="12.75" customHeight="1">
      <c r="B598" s="165"/>
      <c r="C598" s="165"/>
      <c r="D598" s="165"/>
      <c r="E598" s="165"/>
      <c r="F598" s="165"/>
      <c r="G598" s="165"/>
      <c r="H598" s="165"/>
      <c r="I598" s="165"/>
      <c r="J598" s="165"/>
      <c r="K598" s="165"/>
      <c r="L598" s="165"/>
      <c r="M598" s="165"/>
      <c r="N598" s="165"/>
      <c r="O598" s="165"/>
      <c r="P598" s="165"/>
      <c r="Q598" s="179"/>
      <c r="R598" s="179"/>
      <c r="S598" s="165"/>
      <c r="T598" s="165"/>
      <c r="U598" s="165"/>
      <c r="V598" s="165"/>
      <c r="W598" s="180"/>
      <c r="X598" s="165"/>
      <c r="Y598" s="165"/>
      <c r="Z598" s="165"/>
      <c r="AA598" s="165"/>
      <c r="AB598" s="165"/>
      <c r="AC598" s="165"/>
      <c r="AD598" s="165"/>
      <c r="AE598" s="165"/>
      <c r="AF598" s="165"/>
      <c r="AG598" s="165"/>
      <c r="AH598" s="165"/>
      <c r="AI598" s="165"/>
      <c r="AJ598" s="165"/>
      <c r="AK598" s="179"/>
      <c r="AL598" s="165"/>
      <c r="AM598" s="165"/>
      <c r="AN598" s="165"/>
      <c r="AO598" s="165"/>
      <c r="AP598" s="165"/>
    </row>
    <row r="599" spans="2:42" s="161" customFormat="1" ht="12.75" customHeight="1">
      <c r="B599" s="165"/>
      <c r="C599" s="165"/>
      <c r="D599" s="165"/>
      <c r="E599" s="165"/>
      <c r="F599" s="165"/>
      <c r="G599" s="165"/>
      <c r="H599" s="165"/>
      <c r="I599" s="165"/>
      <c r="J599" s="165"/>
      <c r="K599" s="165"/>
      <c r="L599" s="165"/>
      <c r="M599" s="165"/>
      <c r="N599" s="165"/>
      <c r="O599" s="165"/>
      <c r="P599" s="165"/>
      <c r="Q599" s="179"/>
      <c r="R599" s="179"/>
      <c r="S599" s="165"/>
      <c r="T599" s="165"/>
      <c r="U599" s="165"/>
      <c r="V599" s="165"/>
      <c r="W599" s="180"/>
      <c r="X599" s="165"/>
      <c r="Y599" s="165"/>
      <c r="Z599" s="165"/>
      <c r="AA599" s="165"/>
      <c r="AB599" s="165"/>
      <c r="AC599" s="165"/>
      <c r="AD599" s="165"/>
      <c r="AE599" s="165"/>
      <c r="AF599" s="165"/>
      <c r="AG599" s="165"/>
      <c r="AH599" s="165"/>
      <c r="AI599" s="165"/>
      <c r="AJ599" s="165"/>
      <c r="AK599" s="179"/>
      <c r="AL599" s="165"/>
      <c r="AM599" s="165"/>
      <c r="AN599" s="165"/>
      <c r="AO599" s="165"/>
      <c r="AP599" s="165"/>
    </row>
    <row r="600" spans="2:42" s="161" customFormat="1" ht="12.75" customHeight="1">
      <c r="B600" s="165"/>
      <c r="C600" s="165"/>
      <c r="D600" s="165"/>
      <c r="E600" s="165"/>
      <c r="F600" s="165"/>
      <c r="G600" s="165"/>
      <c r="H600" s="165"/>
      <c r="I600" s="165"/>
      <c r="J600" s="165"/>
      <c r="K600" s="165"/>
      <c r="L600" s="165"/>
      <c r="M600" s="165"/>
      <c r="N600" s="165"/>
      <c r="O600" s="165"/>
      <c r="P600" s="165"/>
      <c r="Q600" s="179"/>
      <c r="R600" s="179"/>
      <c r="S600" s="165"/>
      <c r="T600" s="165"/>
      <c r="U600" s="165"/>
      <c r="V600" s="165"/>
      <c r="W600" s="180"/>
      <c r="X600" s="165"/>
      <c r="Y600" s="165"/>
      <c r="Z600" s="165"/>
      <c r="AA600" s="165"/>
      <c r="AB600" s="165"/>
      <c r="AC600" s="165"/>
      <c r="AD600" s="165"/>
      <c r="AE600" s="165"/>
      <c r="AF600" s="165"/>
      <c r="AG600" s="165"/>
      <c r="AH600" s="165"/>
      <c r="AI600" s="165"/>
      <c r="AJ600" s="165"/>
      <c r="AK600" s="179"/>
      <c r="AL600" s="165"/>
      <c r="AM600" s="165"/>
      <c r="AN600" s="165"/>
      <c r="AO600" s="165"/>
      <c r="AP600" s="165"/>
    </row>
    <row r="601" spans="2:42" s="161" customFormat="1" ht="12.75" customHeight="1">
      <c r="B601" s="165"/>
      <c r="C601" s="165"/>
      <c r="D601" s="165"/>
      <c r="E601" s="165"/>
      <c r="F601" s="165"/>
      <c r="G601" s="165"/>
      <c r="H601" s="165"/>
      <c r="I601" s="165"/>
      <c r="J601" s="165"/>
      <c r="K601" s="165"/>
      <c r="L601" s="165"/>
      <c r="M601" s="165"/>
      <c r="N601" s="165"/>
      <c r="O601" s="165"/>
      <c r="P601" s="165"/>
      <c r="Q601" s="179"/>
      <c r="R601" s="179"/>
      <c r="S601" s="165"/>
      <c r="T601" s="165"/>
      <c r="U601" s="165"/>
      <c r="V601" s="165"/>
      <c r="W601" s="180"/>
      <c r="X601" s="165"/>
      <c r="Y601" s="165"/>
      <c r="Z601" s="165"/>
      <c r="AA601" s="165"/>
      <c r="AB601" s="165"/>
      <c r="AC601" s="165"/>
      <c r="AD601" s="165"/>
      <c r="AE601" s="165"/>
      <c r="AF601" s="165"/>
      <c r="AG601" s="165"/>
      <c r="AH601" s="165"/>
      <c r="AI601" s="165"/>
      <c r="AJ601" s="165"/>
      <c r="AK601" s="179"/>
      <c r="AL601" s="165"/>
      <c r="AM601" s="165"/>
      <c r="AN601" s="165"/>
      <c r="AO601" s="165"/>
      <c r="AP601" s="165"/>
    </row>
    <row r="602" spans="2:42" s="161" customFormat="1" ht="12.75" customHeight="1">
      <c r="B602" s="165"/>
      <c r="C602" s="165"/>
      <c r="D602" s="165"/>
      <c r="E602" s="165"/>
      <c r="F602" s="165"/>
      <c r="G602" s="165"/>
      <c r="H602" s="165"/>
      <c r="I602" s="165"/>
      <c r="J602" s="165"/>
      <c r="K602" s="165"/>
      <c r="L602" s="165"/>
      <c r="M602" s="165"/>
      <c r="N602" s="165"/>
      <c r="O602" s="165"/>
      <c r="P602" s="165"/>
      <c r="Q602" s="179"/>
      <c r="R602" s="179"/>
      <c r="S602" s="165"/>
      <c r="T602" s="165"/>
      <c r="U602" s="165"/>
      <c r="V602" s="165"/>
      <c r="W602" s="180"/>
      <c r="X602" s="165"/>
      <c r="Y602" s="165"/>
      <c r="Z602" s="165"/>
      <c r="AA602" s="165"/>
      <c r="AB602" s="165"/>
      <c r="AC602" s="165"/>
      <c r="AD602" s="165"/>
      <c r="AE602" s="165"/>
      <c r="AF602" s="165"/>
      <c r="AG602" s="165"/>
      <c r="AH602" s="165"/>
      <c r="AI602" s="165"/>
      <c r="AJ602" s="165"/>
      <c r="AK602" s="179"/>
      <c r="AL602" s="165"/>
      <c r="AM602" s="165"/>
      <c r="AN602" s="165"/>
      <c r="AO602" s="165"/>
      <c r="AP602" s="165"/>
    </row>
    <row r="603" spans="2:42" s="161" customFormat="1" ht="12.75" customHeight="1">
      <c r="B603" s="165"/>
      <c r="C603" s="165"/>
      <c r="D603" s="165"/>
      <c r="E603" s="165"/>
      <c r="F603" s="165"/>
      <c r="G603" s="165"/>
      <c r="H603" s="165"/>
      <c r="I603" s="165"/>
      <c r="J603" s="165"/>
      <c r="K603" s="165"/>
      <c r="L603" s="165"/>
      <c r="M603" s="165"/>
      <c r="N603" s="165"/>
      <c r="O603" s="165"/>
      <c r="P603" s="165"/>
      <c r="Q603" s="179"/>
      <c r="R603" s="179"/>
      <c r="S603" s="165"/>
      <c r="T603" s="165"/>
      <c r="U603" s="165"/>
      <c r="V603" s="165"/>
      <c r="W603" s="180"/>
      <c r="X603" s="165"/>
      <c r="Y603" s="165"/>
      <c r="Z603" s="165"/>
      <c r="AA603" s="165"/>
      <c r="AB603" s="165"/>
      <c r="AC603" s="165"/>
      <c r="AD603" s="165"/>
      <c r="AE603" s="165"/>
      <c r="AF603" s="165"/>
      <c r="AG603" s="165"/>
      <c r="AH603" s="165"/>
      <c r="AI603" s="165"/>
      <c r="AJ603" s="165"/>
      <c r="AK603" s="179"/>
      <c r="AL603" s="165"/>
      <c r="AM603" s="165"/>
      <c r="AN603" s="165"/>
      <c r="AO603" s="165"/>
      <c r="AP603" s="165"/>
    </row>
    <row r="604" spans="2:42" s="161" customFormat="1" ht="12.75" customHeight="1">
      <c r="B604" s="165"/>
      <c r="C604" s="165"/>
      <c r="D604" s="165"/>
      <c r="E604" s="165"/>
      <c r="F604" s="165"/>
      <c r="G604" s="165"/>
      <c r="H604" s="165"/>
      <c r="I604" s="165"/>
      <c r="J604" s="165"/>
      <c r="K604" s="165"/>
      <c r="L604" s="165"/>
      <c r="M604" s="165"/>
      <c r="N604" s="165"/>
      <c r="O604" s="165"/>
      <c r="P604" s="165"/>
      <c r="Q604" s="179"/>
      <c r="R604" s="179"/>
      <c r="S604" s="165"/>
      <c r="T604" s="165"/>
      <c r="U604" s="165"/>
      <c r="V604" s="165"/>
      <c r="W604" s="180"/>
      <c r="X604" s="165"/>
      <c r="Y604" s="165"/>
      <c r="Z604" s="165"/>
      <c r="AA604" s="165"/>
      <c r="AB604" s="165"/>
      <c r="AC604" s="165"/>
      <c r="AD604" s="165"/>
      <c r="AE604" s="165"/>
      <c r="AF604" s="165"/>
      <c r="AG604" s="165"/>
      <c r="AH604" s="165"/>
      <c r="AI604" s="165"/>
      <c r="AJ604" s="165"/>
      <c r="AK604" s="179"/>
      <c r="AL604" s="165"/>
      <c r="AM604" s="165"/>
      <c r="AN604" s="165"/>
      <c r="AO604" s="165"/>
      <c r="AP604" s="165"/>
    </row>
    <row r="605" spans="2:42" s="161" customFormat="1" ht="12.75" customHeight="1">
      <c r="B605" s="165"/>
      <c r="C605" s="165"/>
      <c r="D605" s="165"/>
      <c r="E605" s="165"/>
      <c r="F605" s="165"/>
      <c r="G605" s="165"/>
      <c r="H605" s="165"/>
      <c r="I605" s="165"/>
      <c r="J605" s="165"/>
      <c r="K605" s="165"/>
      <c r="L605" s="165"/>
      <c r="M605" s="165"/>
      <c r="N605" s="165"/>
      <c r="O605" s="165"/>
      <c r="P605" s="165"/>
      <c r="Q605" s="179"/>
      <c r="R605" s="179"/>
      <c r="S605" s="165"/>
      <c r="T605" s="165"/>
      <c r="U605" s="165"/>
      <c r="V605" s="165"/>
      <c r="W605" s="180"/>
      <c r="X605" s="165"/>
      <c r="Y605" s="165"/>
      <c r="Z605" s="165"/>
      <c r="AA605" s="165"/>
      <c r="AB605" s="165"/>
      <c r="AC605" s="165"/>
      <c r="AD605" s="165"/>
      <c r="AE605" s="165"/>
      <c r="AF605" s="165"/>
      <c r="AG605" s="165"/>
      <c r="AH605" s="165"/>
      <c r="AI605" s="165"/>
      <c r="AJ605" s="165"/>
      <c r="AK605" s="179"/>
      <c r="AL605" s="165"/>
      <c r="AM605" s="165"/>
      <c r="AN605" s="165"/>
      <c r="AO605" s="165"/>
      <c r="AP605" s="165"/>
    </row>
    <row r="606" spans="2:42" s="161" customFormat="1" ht="12.75" customHeight="1">
      <c r="B606" s="165"/>
      <c r="C606" s="165"/>
      <c r="D606" s="165"/>
      <c r="E606" s="165"/>
      <c r="F606" s="165"/>
      <c r="G606" s="165"/>
      <c r="H606" s="165"/>
      <c r="I606" s="165"/>
      <c r="J606" s="165"/>
      <c r="K606" s="165"/>
      <c r="L606" s="165"/>
      <c r="M606" s="165"/>
      <c r="N606" s="165"/>
      <c r="O606" s="165"/>
      <c r="P606" s="165"/>
      <c r="Q606" s="179"/>
      <c r="R606" s="179"/>
      <c r="S606" s="165"/>
      <c r="T606" s="165"/>
      <c r="U606" s="165"/>
      <c r="V606" s="165"/>
      <c r="W606" s="180"/>
      <c r="X606" s="165"/>
      <c r="Y606" s="165"/>
      <c r="Z606" s="165"/>
      <c r="AA606" s="165"/>
      <c r="AB606" s="165"/>
      <c r="AC606" s="165"/>
      <c r="AD606" s="165"/>
      <c r="AE606" s="165"/>
      <c r="AF606" s="165"/>
      <c r="AG606" s="165"/>
      <c r="AH606" s="165"/>
      <c r="AI606" s="165"/>
      <c r="AJ606" s="165"/>
      <c r="AK606" s="179"/>
      <c r="AL606" s="165"/>
      <c r="AM606" s="165"/>
      <c r="AN606" s="165"/>
      <c r="AO606" s="165"/>
      <c r="AP606" s="165"/>
    </row>
    <row r="607" spans="2:42" s="161" customFormat="1" ht="12.75" customHeight="1">
      <c r="B607" s="165"/>
      <c r="C607" s="165"/>
      <c r="D607" s="165"/>
      <c r="E607" s="165"/>
      <c r="F607" s="165"/>
      <c r="G607" s="165"/>
      <c r="H607" s="165"/>
      <c r="I607" s="165"/>
      <c r="J607" s="165"/>
      <c r="K607" s="165"/>
      <c r="L607" s="165"/>
      <c r="M607" s="165"/>
      <c r="N607" s="165"/>
      <c r="O607" s="165"/>
      <c r="P607" s="165"/>
      <c r="Q607" s="179"/>
      <c r="R607" s="179"/>
      <c r="S607" s="165"/>
      <c r="T607" s="165"/>
      <c r="U607" s="165"/>
      <c r="V607" s="165"/>
      <c r="W607" s="180"/>
      <c r="X607" s="165"/>
      <c r="Y607" s="165"/>
      <c r="Z607" s="165"/>
      <c r="AA607" s="165"/>
      <c r="AB607" s="165"/>
      <c r="AC607" s="165"/>
      <c r="AD607" s="165"/>
      <c r="AE607" s="165"/>
      <c r="AF607" s="165"/>
      <c r="AG607" s="165"/>
      <c r="AH607" s="165"/>
      <c r="AI607" s="165"/>
      <c r="AJ607" s="165"/>
      <c r="AK607" s="179"/>
      <c r="AL607" s="165"/>
      <c r="AM607" s="165"/>
      <c r="AN607" s="165"/>
      <c r="AO607" s="165"/>
      <c r="AP607" s="165"/>
    </row>
    <row r="608" spans="2:42" s="161" customFormat="1" ht="12.75" customHeight="1">
      <c r="B608" s="165"/>
      <c r="C608" s="165"/>
      <c r="D608" s="165"/>
      <c r="E608" s="165"/>
      <c r="F608" s="165"/>
      <c r="G608" s="165"/>
      <c r="H608" s="165"/>
      <c r="I608" s="165"/>
      <c r="J608" s="165"/>
      <c r="K608" s="165"/>
      <c r="L608" s="165"/>
      <c r="M608" s="165"/>
      <c r="N608" s="165"/>
      <c r="O608" s="165"/>
      <c r="P608" s="165"/>
      <c r="Q608" s="179"/>
      <c r="R608" s="179"/>
      <c r="S608" s="165"/>
      <c r="T608" s="165"/>
      <c r="U608" s="165"/>
      <c r="V608" s="165"/>
      <c r="W608" s="180"/>
      <c r="X608" s="165"/>
      <c r="Y608" s="165"/>
      <c r="Z608" s="165"/>
      <c r="AA608" s="165"/>
      <c r="AB608" s="165"/>
      <c r="AC608" s="165"/>
      <c r="AD608" s="165"/>
      <c r="AE608" s="165"/>
      <c r="AF608" s="165"/>
      <c r="AG608" s="165"/>
      <c r="AH608" s="165"/>
      <c r="AI608" s="165"/>
      <c r="AJ608" s="165"/>
      <c r="AK608" s="179"/>
      <c r="AL608" s="165"/>
      <c r="AM608" s="165"/>
      <c r="AN608" s="165"/>
      <c r="AO608" s="165"/>
      <c r="AP608" s="165"/>
    </row>
    <row r="609" spans="2:42" s="161" customFormat="1" ht="12.75" customHeight="1">
      <c r="B609" s="165"/>
      <c r="C609" s="165"/>
      <c r="D609" s="165"/>
      <c r="E609" s="165"/>
      <c r="F609" s="165"/>
      <c r="G609" s="165"/>
      <c r="H609" s="165"/>
      <c r="I609" s="165"/>
      <c r="J609" s="165"/>
      <c r="K609" s="165"/>
      <c r="L609" s="165"/>
      <c r="M609" s="165"/>
      <c r="N609" s="165"/>
      <c r="O609" s="165"/>
      <c r="P609" s="165"/>
      <c r="Q609" s="179"/>
      <c r="R609" s="179"/>
      <c r="S609" s="165"/>
      <c r="T609" s="165"/>
      <c r="U609" s="165"/>
      <c r="V609" s="165"/>
      <c r="W609" s="180"/>
      <c r="X609" s="165"/>
      <c r="Y609" s="165"/>
      <c r="Z609" s="165"/>
      <c r="AA609" s="165"/>
      <c r="AB609" s="165"/>
      <c r="AC609" s="165"/>
      <c r="AD609" s="165"/>
      <c r="AE609" s="165"/>
      <c r="AF609" s="165"/>
      <c r="AG609" s="165"/>
      <c r="AH609" s="165"/>
      <c r="AI609" s="165"/>
      <c r="AJ609" s="165"/>
      <c r="AK609" s="179"/>
      <c r="AL609" s="165"/>
      <c r="AM609" s="165"/>
      <c r="AN609" s="165"/>
      <c r="AO609" s="165"/>
      <c r="AP609" s="165"/>
    </row>
    <row r="610" spans="2:42" s="161" customFormat="1" ht="12.75" customHeight="1">
      <c r="B610" s="165"/>
      <c r="C610" s="165"/>
      <c r="D610" s="165"/>
      <c r="E610" s="165"/>
      <c r="F610" s="165"/>
      <c r="G610" s="165"/>
      <c r="H610" s="165"/>
      <c r="I610" s="165"/>
      <c r="J610" s="165"/>
      <c r="K610" s="165"/>
      <c r="L610" s="165"/>
      <c r="M610" s="165"/>
      <c r="N610" s="165"/>
      <c r="O610" s="165"/>
      <c r="P610" s="165"/>
      <c r="Q610" s="179"/>
      <c r="R610" s="179"/>
      <c r="S610" s="165"/>
      <c r="T610" s="165"/>
      <c r="U610" s="165"/>
      <c r="V610" s="165"/>
      <c r="W610" s="180"/>
      <c r="X610" s="165"/>
      <c r="Y610" s="165"/>
      <c r="Z610" s="165"/>
      <c r="AA610" s="165"/>
      <c r="AB610" s="165"/>
      <c r="AC610" s="165"/>
      <c r="AD610" s="165"/>
      <c r="AE610" s="165"/>
      <c r="AF610" s="165"/>
      <c r="AG610" s="165"/>
      <c r="AH610" s="165"/>
      <c r="AI610" s="165"/>
      <c r="AJ610" s="165"/>
      <c r="AK610" s="179"/>
      <c r="AL610" s="165"/>
      <c r="AM610" s="165"/>
      <c r="AN610" s="165"/>
      <c r="AO610" s="165"/>
      <c r="AP610" s="165"/>
    </row>
    <row r="611" spans="2:42" s="161" customFormat="1" ht="12.75" customHeight="1">
      <c r="B611" s="165"/>
      <c r="C611" s="165"/>
      <c r="D611" s="165"/>
      <c r="E611" s="165"/>
      <c r="F611" s="165"/>
      <c r="G611" s="165"/>
      <c r="H611" s="165"/>
      <c r="I611" s="165"/>
      <c r="J611" s="165"/>
      <c r="K611" s="165"/>
      <c r="L611" s="165"/>
      <c r="M611" s="165"/>
      <c r="N611" s="165"/>
      <c r="O611" s="165"/>
      <c r="P611" s="165"/>
      <c r="Q611" s="179"/>
      <c r="R611" s="179"/>
      <c r="S611" s="165"/>
      <c r="T611" s="165"/>
      <c r="U611" s="165"/>
      <c r="V611" s="165"/>
      <c r="W611" s="180"/>
      <c r="X611" s="165"/>
      <c r="Y611" s="165"/>
      <c r="Z611" s="165"/>
      <c r="AA611" s="165"/>
      <c r="AB611" s="165"/>
      <c r="AC611" s="165"/>
      <c r="AD611" s="165"/>
      <c r="AE611" s="165"/>
      <c r="AF611" s="165"/>
      <c r="AG611" s="165"/>
      <c r="AH611" s="165"/>
      <c r="AI611" s="165"/>
      <c r="AJ611" s="165"/>
      <c r="AK611" s="179"/>
      <c r="AL611" s="165"/>
      <c r="AM611" s="165"/>
      <c r="AN611" s="165"/>
      <c r="AO611" s="165"/>
      <c r="AP611" s="165"/>
    </row>
    <row r="612" spans="2:42" s="161" customFormat="1" ht="12.75" customHeight="1">
      <c r="B612" s="165"/>
      <c r="C612" s="165"/>
      <c r="D612" s="165"/>
      <c r="E612" s="165"/>
      <c r="F612" s="165"/>
      <c r="G612" s="165"/>
      <c r="H612" s="165"/>
      <c r="I612" s="165"/>
      <c r="J612" s="165"/>
      <c r="K612" s="165"/>
      <c r="L612" s="165"/>
      <c r="M612" s="165"/>
      <c r="N612" s="165"/>
      <c r="O612" s="165"/>
      <c r="P612" s="165"/>
      <c r="Q612" s="179"/>
      <c r="R612" s="179"/>
      <c r="S612" s="165"/>
      <c r="T612" s="165"/>
      <c r="U612" s="165"/>
      <c r="V612" s="165"/>
      <c r="W612" s="180"/>
      <c r="X612" s="165"/>
      <c r="Y612" s="165"/>
      <c r="Z612" s="165"/>
      <c r="AA612" s="165"/>
      <c r="AB612" s="165"/>
      <c r="AC612" s="165"/>
      <c r="AD612" s="165"/>
      <c r="AE612" s="165"/>
      <c r="AF612" s="165"/>
      <c r="AG612" s="165"/>
      <c r="AH612" s="165"/>
      <c r="AI612" s="165"/>
      <c r="AJ612" s="165"/>
      <c r="AK612" s="179"/>
      <c r="AL612" s="165"/>
      <c r="AM612" s="165"/>
      <c r="AN612" s="165"/>
      <c r="AO612" s="165"/>
      <c r="AP612" s="165"/>
    </row>
    <row r="613" spans="2:42" s="161" customFormat="1" ht="12.75" customHeight="1">
      <c r="B613" s="165"/>
      <c r="C613" s="165"/>
      <c r="D613" s="165"/>
      <c r="E613" s="165"/>
      <c r="F613" s="165"/>
      <c r="G613" s="165"/>
      <c r="H613" s="165"/>
      <c r="I613" s="165"/>
      <c r="J613" s="165"/>
      <c r="K613" s="165"/>
      <c r="L613" s="165"/>
      <c r="M613" s="165"/>
      <c r="N613" s="165"/>
      <c r="O613" s="165"/>
      <c r="P613" s="165"/>
      <c r="Q613" s="179"/>
      <c r="R613" s="179"/>
      <c r="S613" s="165"/>
      <c r="T613" s="165"/>
      <c r="U613" s="165"/>
      <c r="V613" s="165"/>
      <c r="W613" s="180"/>
      <c r="X613" s="165"/>
      <c r="Y613" s="165"/>
      <c r="Z613" s="165"/>
      <c r="AA613" s="165"/>
      <c r="AB613" s="165"/>
      <c r="AC613" s="165"/>
      <c r="AD613" s="165"/>
      <c r="AE613" s="165"/>
      <c r="AF613" s="165"/>
      <c r="AG613" s="165"/>
      <c r="AH613" s="165"/>
      <c r="AI613" s="165"/>
      <c r="AJ613" s="165"/>
      <c r="AK613" s="179"/>
      <c r="AL613" s="165"/>
      <c r="AM613" s="165"/>
      <c r="AN613" s="165"/>
      <c r="AO613" s="165"/>
      <c r="AP613" s="165"/>
    </row>
    <row r="614" spans="2:42" s="161" customFormat="1" ht="12.75" customHeight="1">
      <c r="B614" s="165"/>
      <c r="C614" s="165"/>
      <c r="D614" s="165"/>
      <c r="E614" s="165"/>
      <c r="F614" s="165"/>
      <c r="G614" s="165"/>
      <c r="H614" s="165"/>
      <c r="I614" s="165"/>
      <c r="J614" s="165"/>
      <c r="K614" s="165"/>
      <c r="L614" s="165"/>
      <c r="M614" s="165"/>
      <c r="N614" s="165"/>
      <c r="O614" s="165"/>
      <c r="P614" s="165"/>
      <c r="Q614" s="179"/>
      <c r="R614" s="179"/>
      <c r="S614" s="165"/>
      <c r="T614" s="165"/>
      <c r="U614" s="165"/>
      <c r="V614" s="165"/>
      <c r="W614" s="180"/>
      <c r="X614" s="165"/>
      <c r="Y614" s="165"/>
      <c r="Z614" s="165"/>
      <c r="AA614" s="165"/>
      <c r="AB614" s="165"/>
      <c r="AC614" s="165"/>
      <c r="AD614" s="165"/>
      <c r="AE614" s="165"/>
      <c r="AF614" s="165"/>
      <c r="AG614" s="165"/>
      <c r="AH614" s="165"/>
      <c r="AI614" s="165"/>
      <c r="AJ614" s="165"/>
      <c r="AK614" s="179"/>
      <c r="AL614" s="165"/>
      <c r="AM614" s="165"/>
      <c r="AN614" s="165"/>
      <c r="AO614" s="165"/>
      <c r="AP614" s="165"/>
    </row>
    <row r="615" spans="2:42" s="161" customFormat="1" ht="12.75" customHeight="1">
      <c r="B615" s="165"/>
      <c r="C615" s="165"/>
      <c r="D615" s="165"/>
      <c r="E615" s="165"/>
      <c r="F615" s="165"/>
      <c r="G615" s="165"/>
      <c r="H615" s="165"/>
      <c r="I615" s="165"/>
      <c r="J615" s="165"/>
      <c r="K615" s="165"/>
      <c r="L615" s="165"/>
      <c r="M615" s="165"/>
      <c r="N615" s="165"/>
      <c r="O615" s="165"/>
      <c r="P615" s="165"/>
      <c r="Q615" s="179"/>
      <c r="R615" s="179"/>
      <c r="S615" s="165"/>
      <c r="T615" s="165"/>
      <c r="U615" s="165"/>
      <c r="V615" s="165"/>
      <c r="W615" s="180"/>
      <c r="X615" s="165"/>
      <c r="Y615" s="165"/>
      <c r="Z615" s="165"/>
      <c r="AA615" s="165"/>
      <c r="AB615" s="165"/>
      <c r="AC615" s="165"/>
      <c r="AD615" s="165"/>
      <c r="AE615" s="165"/>
      <c r="AF615" s="165"/>
      <c r="AG615" s="165"/>
      <c r="AH615" s="165"/>
      <c r="AI615" s="165"/>
      <c r="AJ615" s="165"/>
      <c r="AK615" s="179"/>
      <c r="AL615" s="165"/>
      <c r="AM615" s="165"/>
      <c r="AN615" s="165"/>
      <c r="AO615" s="165"/>
      <c r="AP615" s="165"/>
    </row>
    <row r="616" spans="2:42" s="161" customFormat="1" ht="12.75" customHeight="1">
      <c r="B616" s="165"/>
      <c r="C616" s="165"/>
      <c r="D616" s="165"/>
      <c r="E616" s="165"/>
      <c r="F616" s="165"/>
      <c r="G616" s="165"/>
      <c r="H616" s="165"/>
      <c r="I616" s="165"/>
      <c r="J616" s="165"/>
      <c r="K616" s="165"/>
      <c r="L616" s="165"/>
      <c r="M616" s="165"/>
      <c r="N616" s="165"/>
      <c r="O616" s="165"/>
      <c r="P616" s="165"/>
      <c r="Q616" s="179"/>
      <c r="R616" s="179"/>
      <c r="S616" s="165"/>
      <c r="T616" s="165"/>
      <c r="U616" s="165"/>
      <c r="V616" s="165"/>
      <c r="W616" s="180"/>
      <c r="X616" s="165"/>
      <c r="Y616" s="165"/>
      <c r="Z616" s="165"/>
      <c r="AA616" s="165"/>
      <c r="AB616" s="165"/>
      <c r="AC616" s="165"/>
      <c r="AD616" s="165"/>
      <c r="AE616" s="165"/>
      <c r="AF616" s="165"/>
      <c r="AG616" s="165"/>
      <c r="AH616" s="165"/>
      <c r="AI616" s="165"/>
      <c r="AJ616" s="165"/>
      <c r="AK616" s="179"/>
      <c r="AL616" s="165"/>
      <c r="AM616" s="165"/>
      <c r="AN616" s="165"/>
      <c r="AO616" s="165"/>
      <c r="AP616" s="165"/>
    </row>
    <row r="617" spans="2:42" s="161" customFormat="1" ht="12.75" customHeight="1">
      <c r="B617" s="165"/>
      <c r="C617" s="165"/>
      <c r="D617" s="165"/>
      <c r="E617" s="165"/>
      <c r="F617" s="165"/>
      <c r="G617" s="165"/>
      <c r="H617" s="165"/>
      <c r="I617" s="165"/>
      <c r="J617" s="165"/>
      <c r="K617" s="165"/>
      <c r="L617" s="165"/>
      <c r="M617" s="165"/>
      <c r="N617" s="165"/>
      <c r="O617" s="165"/>
      <c r="P617" s="165"/>
      <c r="Q617" s="179"/>
      <c r="R617" s="179"/>
      <c r="S617" s="165"/>
      <c r="T617" s="165"/>
      <c r="U617" s="165"/>
      <c r="V617" s="165"/>
      <c r="W617" s="180"/>
      <c r="X617" s="165"/>
      <c r="Y617" s="165"/>
      <c r="Z617" s="165"/>
      <c r="AA617" s="165"/>
      <c r="AB617" s="165"/>
      <c r="AC617" s="165"/>
      <c r="AD617" s="165"/>
      <c r="AE617" s="165"/>
      <c r="AF617" s="165"/>
      <c r="AG617" s="165"/>
      <c r="AH617" s="165"/>
      <c r="AI617" s="165"/>
      <c r="AJ617" s="165"/>
      <c r="AK617" s="179"/>
      <c r="AL617" s="165"/>
      <c r="AM617" s="165"/>
      <c r="AN617" s="165"/>
      <c r="AO617" s="165"/>
      <c r="AP617" s="165"/>
    </row>
    <row r="618" spans="2:42" s="161" customFormat="1" ht="12.75" customHeight="1">
      <c r="B618" s="165"/>
      <c r="C618" s="165"/>
      <c r="D618" s="165"/>
      <c r="E618" s="165"/>
      <c r="F618" s="165"/>
      <c r="G618" s="165"/>
      <c r="H618" s="165"/>
      <c r="I618" s="165"/>
      <c r="J618" s="165"/>
      <c r="K618" s="165"/>
      <c r="L618" s="165"/>
      <c r="M618" s="165"/>
      <c r="N618" s="165"/>
      <c r="O618" s="165"/>
      <c r="P618" s="165"/>
      <c r="Q618" s="179"/>
      <c r="R618" s="179"/>
      <c r="S618" s="165"/>
      <c r="T618" s="165"/>
      <c r="U618" s="165"/>
      <c r="V618" s="165"/>
      <c r="W618" s="180"/>
      <c r="X618" s="165"/>
      <c r="Y618" s="165"/>
      <c r="Z618" s="165"/>
      <c r="AA618" s="165"/>
      <c r="AB618" s="165"/>
      <c r="AC618" s="165"/>
      <c r="AD618" s="165"/>
      <c r="AE618" s="165"/>
      <c r="AF618" s="165"/>
      <c r="AG618" s="165"/>
      <c r="AH618" s="165"/>
      <c r="AI618" s="165"/>
      <c r="AJ618" s="165"/>
      <c r="AK618" s="179"/>
      <c r="AL618" s="165"/>
      <c r="AM618" s="165"/>
      <c r="AN618" s="165"/>
      <c r="AO618" s="165"/>
      <c r="AP618" s="165"/>
    </row>
    <row r="619" spans="2:42" s="161" customFormat="1" ht="12.75" customHeight="1">
      <c r="B619" s="165"/>
      <c r="C619" s="165"/>
      <c r="D619" s="165"/>
      <c r="E619" s="165"/>
      <c r="F619" s="165"/>
      <c r="G619" s="165"/>
      <c r="H619" s="165"/>
      <c r="I619" s="165"/>
      <c r="J619" s="165"/>
      <c r="K619" s="165"/>
      <c r="L619" s="165"/>
      <c r="M619" s="165"/>
      <c r="N619" s="165"/>
      <c r="O619" s="165"/>
      <c r="P619" s="165"/>
      <c r="Q619" s="179"/>
      <c r="R619" s="179"/>
      <c r="S619" s="165"/>
      <c r="T619" s="165"/>
      <c r="U619" s="165"/>
      <c r="V619" s="165"/>
      <c r="W619" s="180"/>
      <c r="X619" s="165"/>
      <c r="Y619" s="165"/>
      <c r="Z619" s="165"/>
      <c r="AA619" s="165"/>
      <c r="AB619" s="165"/>
      <c r="AC619" s="165"/>
      <c r="AD619" s="165"/>
      <c r="AE619" s="165"/>
      <c r="AF619" s="165"/>
      <c r="AG619" s="165"/>
      <c r="AH619" s="165"/>
      <c r="AI619" s="165"/>
      <c r="AJ619" s="165"/>
      <c r="AK619" s="179"/>
      <c r="AL619" s="165"/>
      <c r="AM619" s="165"/>
      <c r="AN619" s="165"/>
      <c r="AO619" s="165"/>
      <c r="AP619" s="165"/>
    </row>
    <row r="620" spans="2:42" s="161" customFormat="1" ht="12.75" customHeight="1">
      <c r="B620" s="165"/>
      <c r="C620" s="165"/>
      <c r="D620" s="165"/>
      <c r="E620" s="165"/>
      <c r="F620" s="165"/>
      <c r="G620" s="165"/>
      <c r="H620" s="165"/>
      <c r="I620" s="165"/>
      <c r="J620" s="165"/>
      <c r="K620" s="165"/>
      <c r="L620" s="165"/>
      <c r="M620" s="165"/>
      <c r="N620" s="165"/>
      <c r="O620" s="165"/>
      <c r="P620" s="165"/>
      <c r="Q620" s="179"/>
      <c r="R620" s="179"/>
      <c r="S620" s="165"/>
      <c r="T620" s="165"/>
      <c r="U620" s="165"/>
      <c r="V620" s="165"/>
      <c r="W620" s="180"/>
      <c r="X620" s="165"/>
      <c r="Y620" s="165"/>
      <c r="Z620" s="165"/>
      <c r="AA620" s="165"/>
      <c r="AB620" s="165"/>
      <c r="AC620" s="165"/>
      <c r="AD620" s="165"/>
      <c r="AE620" s="165"/>
      <c r="AF620" s="165"/>
      <c r="AG620" s="165"/>
      <c r="AH620" s="165"/>
      <c r="AI620" s="165"/>
      <c r="AJ620" s="165"/>
      <c r="AK620" s="179"/>
      <c r="AL620" s="165"/>
      <c r="AM620" s="165"/>
      <c r="AN620" s="165"/>
      <c r="AO620" s="165"/>
      <c r="AP620" s="165"/>
    </row>
    <row r="621" spans="2:42" s="161" customFormat="1" ht="12.75" customHeight="1">
      <c r="B621" s="165"/>
      <c r="C621" s="165"/>
      <c r="D621" s="165"/>
      <c r="E621" s="165"/>
      <c r="F621" s="165"/>
      <c r="G621" s="165"/>
      <c r="H621" s="165"/>
      <c r="I621" s="165"/>
      <c r="J621" s="165"/>
      <c r="K621" s="165"/>
      <c r="L621" s="165"/>
      <c r="M621" s="165"/>
      <c r="N621" s="165"/>
      <c r="O621" s="165"/>
      <c r="P621" s="165"/>
      <c r="Q621" s="179"/>
      <c r="R621" s="179"/>
      <c r="S621" s="165"/>
      <c r="T621" s="165"/>
      <c r="U621" s="165"/>
      <c r="V621" s="165"/>
      <c r="W621" s="180"/>
      <c r="X621" s="165"/>
      <c r="Y621" s="165"/>
      <c r="Z621" s="165"/>
      <c r="AA621" s="165"/>
      <c r="AB621" s="165"/>
      <c r="AC621" s="165"/>
      <c r="AD621" s="165"/>
      <c r="AE621" s="165"/>
      <c r="AF621" s="165"/>
      <c r="AG621" s="165"/>
      <c r="AH621" s="165"/>
      <c r="AI621" s="165"/>
      <c r="AJ621" s="165"/>
      <c r="AK621" s="179"/>
      <c r="AL621" s="165"/>
      <c r="AM621" s="165"/>
      <c r="AN621" s="165"/>
      <c r="AO621" s="165"/>
      <c r="AP621" s="165"/>
    </row>
    <row r="622" spans="2:42" s="161" customFormat="1" ht="12.75" customHeight="1">
      <c r="B622" s="165"/>
      <c r="C622" s="165"/>
      <c r="D622" s="165"/>
      <c r="E622" s="165"/>
      <c r="F622" s="165"/>
      <c r="G622" s="165"/>
      <c r="H622" s="165"/>
      <c r="I622" s="165"/>
      <c r="J622" s="165"/>
      <c r="K622" s="165"/>
      <c r="L622" s="165"/>
      <c r="M622" s="165"/>
      <c r="N622" s="165"/>
      <c r="O622" s="165"/>
      <c r="P622" s="165"/>
      <c r="Q622" s="179"/>
      <c r="R622" s="179"/>
      <c r="S622" s="165"/>
      <c r="T622" s="165"/>
      <c r="U622" s="165"/>
      <c r="V622" s="165"/>
      <c r="W622" s="180"/>
      <c r="X622" s="165"/>
      <c r="Y622" s="165"/>
      <c r="Z622" s="165"/>
      <c r="AA622" s="165"/>
      <c r="AB622" s="165"/>
      <c r="AC622" s="165"/>
      <c r="AD622" s="165"/>
      <c r="AE622" s="165"/>
      <c r="AF622" s="165"/>
      <c r="AG622" s="165"/>
      <c r="AH622" s="165"/>
      <c r="AI622" s="165"/>
      <c r="AJ622" s="165"/>
      <c r="AK622" s="179"/>
      <c r="AL622" s="165"/>
      <c r="AM622" s="165"/>
      <c r="AN622" s="165"/>
      <c r="AO622" s="165"/>
      <c r="AP622" s="165"/>
    </row>
    <row r="623" spans="2:42" s="161" customFormat="1" ht="12.75" customHeight="1">
      <c r="B623" s="165"/>
      <c r="C623" s="165"/>
      <c r="D623" s="165"/>
      <c r="E623" s="165"/>
      <c r="F623" s="165"/>
      <c r="G623" s="165"/>
      <c r="H623" s="165"/>
      <c r="I623" s="165"/>
      <c r="J623" s="165"/>
      <c r="K623" s="165"/>
      <c r="L623" s="165"/>
      <c r="M623" s="165"/>
      <c r="N623" s="165"/>
      <c r="O623" s="165"/>
      <c r="P623" s="165"/>
      <c r="Q623" s="179"/>
      <c r="R623" s="179"/>
      <c r="S623" s="165"/>
      <c r="T623" s="165"/>
      <c r="U623" s="165"/>
      <c r="V623" s="165"/>
      <c r="W623" s="180"/>
      <c r="X623" s="165"/>
      <c r="Y623" s="165"/>
      <c r="Z623" s="165"/>
      <c r="AA623" s="165"/>
      <c r="AB623" s="165"/>
      <c r="AC623" s="165"/>
      <c r="AD623" s="165"/>
      <c r="AE623" s="165"/>
      <c r="AF623" s="165"/>
      <c r="AG623" s="165"/>
      <c r="AH623" s="165"/>
      <c r="AI623" s="165"/>
      <c r="AJ623" s="165"/>
      <c r="AK623" s="179"/>
      <c r="AL623" s="165"/>
      <c r="AM623" s="165"/>
      <c r="AN623" s="165"/>
      <c r="AO623" s="165"/>
      <c r="AP623" s="165"/>
    </row>
    <row r="624" spans="2:42" s="161" customFormat="1" ht="12.75" customHeight="1">
      <c r="B624" s="165"/>
      <c r="C624" s="165"/>
      <c r="D624" s="165"/>
      <c r="E624" s="165"/>
      <c r="F624" s="165"/>
      <c r="G624" s="165"/>
      <c r="H624" s="165"/>
      <c r="I624" s="165"/>
      <c r="J624" s="165"/>
      <c r="K624" s="165"/>
      <c r="L624" s="165"/>
      <c r="M624" s="165"/>
      <c r="N624" s="165"/>
      <c r="O624" s="165"/>
      <c r="P624" s="165"/>
      <c r="Q624" s="179"/>
      <c r="R624" s="179"/>
      <c r="S624" s="165"/>
      <c r="T624" s="165"/>
      <c r="U624" s="165"/>
      <c r="V624" s="165"/>
      <c r="W624" s="180"/>
      <c r="X624" s="165"/>
      <c r="Y624" s="165"/>
      <c r="Z624" s="165"/>
      <c r="AA624" s="165"/>
      <c r="AB624" s="165"/>
      <c r="AC624" s="165"/>
      <c r="AD624" s="165"/>
      <c r="AE624" s="165"/>
      <c r="AF624" s="165"/>
      <c r="AG624" s="165"/>
      <c r="AH624" s="165"/>
      <c r="AI624" s="165"/>
      <c r="AJ624" s="165"/>
      <c r="AK624" s="179"/>
      <c r="AL624" s="165"/>
      <c r="AM624" s="165"/>
      <c r="AN624" s="165"/>
      <c r="AO624" s="165"/>
      <c r="AP624" s="165"/>
    </row>
    <row r="625" spans="2:42" s="161" customFormat="1" ht="12.75" customHeight="1">
      <c r="B625" s="165"/>
      <c r="C625" s="165"/>
      <c r="D625" s="165"/>
      <c r="E625" s="165"/>
      <c r="F625" s="165"/>
      <c r="G625" s="165"/>
      <c r="H625" s="165"/>
      <c r="I625" s="165"/>
      <c r="J625" s="165"/>
      <c r="K625" s="165"/>
      <c r="L625" s="165"/>
      <c r="M625" s="165"/>
      <c r="N625" s="165"/>
      <c r="O625" s="165"/>
      <c r="P625" s="165"/>
      <c r="Q625" s="179"/>
      <c r="R625" s="179"/>
      <c r="S625" s="165"/>
      <c r="T625" s="165"/>
      <c r="U625" s="165"/>
      <c r="V625" s="165"/>
      <c r="W625" s="180"/>
      <c r="X625" s="165"/>
      <c r="Y625" s="165"/>
      <c r="Z625" s="165"/>
      <c r="AA625" s="165"/>
      <c r="AB625" s="165"/>
      <c r="AC625" s="165"/>
      <c r="AD625" s="165"/>
      <c r="AE625" s="165"/>
      <c r="AF625" s="165"/>
      <c r="AG625" s="165"/>
      <c r="AH625" s="165"/>
      <c r="AI625" s="165"/>
      <c r="AJ625" s="165"/>
      <c r="AK625" s="179"/>
      <c r="AL625" s="165"/>
      <c r="AM625" s="165"/>
      <c r="AN625" s="165"/>
      <c r="AO625" s="165"/>
      <c r="AP625" s="165"/>
    </row>
    <row r="626" spans="2:42" s="161" customFormat="1" ht="12.75" customHeight="1">
      <c r="B626" s="165"/>
      <c r="C626" s="165"/>
      <c r="D626" s="165"/>
      <c r="E626" s="165"/>
      <c r="F626" s="165"/>
      <c r="G626" s="165"/>
      <c r="H626" s="165"/>
      <c r="I626" s="165"/>
      <c r="J626" s="165"/>
      <c r="K626" s="165"/>
      <c r="L626" s="165"/>
      <c r="M626" s="165"/>
      <c r="N626" s="165"/>
      <c r="O626" s="165"/>
      <c r="P626" s="165"/>
      <c r="Q626" s="179"/>
      <c r="R626" s="179"/>
      <c r="S626" s="165"/>
      <c r="T626" s="165"/>
      <c r="U626" s="165"/>
      <c r="V626" s="165"/>
      <c r="W626" s="180"/>
      <c r="X626" s="165"/>
      <c r="Y626" s="165"/>
      <c r="Z626" s="165"/>
      <c r="AA626" s="165"/>
      <c r="AB626" s="165"/>
      <c r="AC626" s="165"/>
      <c r="AD626" s="165"/>
      <c r="AE626" s="165"/>
      <c r="AF626" s="165"/>
      <c r="AG626" s="165"/>
      <c r="AH626" s="165"/>
      <c r="AI626" s="165"/>
      <c r="AJ626" s="165"/>
      <c r="AK626" s="179"/>
      <c r="AL626" s="165"/>
      <c r="AM626" s="165"/>
      <c r="AN626" s="165"/>
      <c r="AO626" s="165"/>
      <c r="AP626" s="165"/>
    </row>
    <row r="627" spans="2:42" s="161" customFormat="1" ht="12.75" customHeight="1">
      <c r="B627" s="165"/>
      <c r="C627" s="165"/>
      <c r="D627" s="165"/>
      <c r="E627" s="165"/>
      <c r="F627" s="165"/>
      <c r="G627" s="165"/>
      <c r="H627" s="165"/>
      <c r="I627" s="165"/>
      <c r="J627" s="165"/>
      <c r="K627" s="165"/>
      <c r="L627" s="165"/>
      <c r="M627" s="165"/>
      <c r="N627" s="165"/>
      <c r="O627" s="165"/>
      <c r="P627" s="165"/>
      <c r="Q627" s="179"/>
      <c r="R627" s="179"/>
      <c r="S627" s="165"/>
      <c r="T627" s="165"/>
      <c r="U627" s="165"/>
      <c r="V627" s="165"/>
      <c r="W627" s="180"/>
      <c r="X627" s="165"/>
      <c r="Y627" s="165"/>
      <c r="Z627" s="165"/>
      <c r="AA627" s="165"/>
      <c r="AB627" s="165"/>
      <c r="AC627" s="165"/>
      <c r="AD627" s="165"/>
      <c r="AE627" s="165"/>
      <c r="AF627" s="165"/>
      <c r="AG627" s="165"/>
      <c r="AH627" s="165"/>
      <c r="AI627" s="165"/>
      <c r="AJ627" s="165"/>
      <c r="AK627" s="179"/>
      <c r="AL627" s="165"/>
      <c r="AM627" s="165"/>
      <c r="AN627" s="165"/>
      <c r="AO627" s="165"/>
      <c r="AP627" s="165"/>
    </row>
    <row r="628" spans="2:42" s="161" customFormat="1" ht="12.75" customHeight="1">
      <c r="B628" s="165"/>
      <c r="C628" s="165"/>
      <c r="D628" s="165"/>
      <c r="E628" s="165"/>
      <c r="F628" s="165"/>
      <c r="G628" s="165"/>
      <c r="H628" s="165"/>
      <c r="I628" s="165"/>
      <c r="J628" s="165"/>
      <c r="K628" s="165"/>
      <c r="L628" s="165"/>
      <c r="M628" s="165"/>
      <c r="N628" s="165"/>
      <c r="O628" s="165"/>
      <c r="P628" s="165"/>
      <c r="Q628" s="179"/>
      <c r="R628" s="179"/>
      <c r="S628" s="165"/>
      <c r="T628" s="165"/>
      <c r="U628" s="165"/>
      <c r="V628" s="165"/>
      <c r="W628" s="180"/>
      <c r="X628" s="165"/>
      <c r="Y628" s="165"/>
      <c r="Z628" s="165"/>
      <c r="AA628" s="165"/>
      <c r="AB628" s="165"/>
      <c r="AC628" s="165"/>
      <c r="AD628" s="165"/>
      <c r="AE628" s="165"/>
      <c r="AF628" s="165"/>
      <c r="AG628" s="165"/>
      <c r="AH628" s="165"/>
      <c r="AI628" s="165"/>
      <c r="AJ628" s="165"/>
      <c r="AK628" s="179"/>
      <c r="AL628" s="165"/>
      <c r="AM628" s="165"/>
      <c r="AN628" s="165"/>
      <c r="AO628" s="165"/>
      <c r="AP628" s="165"/>
    </row>
    <row r="629" spans="2:42" s="161" customFormat="1" ht="12.75" customHeight="1">
      <c r="B629" s="165"/>
      <c r="C629" s="165"/>
      <c r="D629" s="165"/>
      <c r="E629" s="165"/>
      <c r="F629" s="165"/>
      <c r="G629" s="165"/>
      <c r="H629" s="165"/>
      <c r="I629" s="165"/>
      <c r="J629" s="165"/>
      <c r="K629" s="165"/>
      <c r="L629" s="165"/>
      <c r="M629" s="165"/>
      <c r="N629" s="165"/>
      <c r="O629" s="165"/>
      <c r="P629" s="165"/>
      <c r="Q629" s="179"/>
      <c r="R629" s="179"/>
      <c r="S629" s="165"/>
      <c r="T629" s="165"/>
      <c r="U629" s="165"/>
      <c r="V629" s="165"/>
      <c r="W629" s="180"/>
      <c r="X629" s="165"/>
      <c r="Y629" s="165"/>
      <c r="Z629" s="165"/>
      <c r="AA629" s="165"/>
      <c r="AB629" s="165"/>
      <c r="AC629" s="165"/>
      <c r="AD629" s="165"/>
      <c r="AE629" s="165"/>
      <c r="AF629" s="165"/>
      <c r="AG629" s="165"/>
      <c r="AH629" s="165"/>
      <c r="AI629" s="165"/>
      <c r="AJ629" s="165"/>
      <c r="AK629" s="179"/>
      <c r="AL629" s="165"/>
      <c r="AM629" s="165"/>
      <c r="AN629" s="165"/>
      <c r="AO629" s="165"/>
      <c r="AP629" s="165"/>
    </row>
    <row r="630" spans="2:42" s="161" customFormat="1" ht="12.75" customHeight="1">
      <c r="B630" s="165"/>
      <c r="C630" s="165"/>
      <c r="D630" s="165"/>
      <c r="E630" s="165"/>
      <c r="F630" s="165"/>
      <c r="G630" s="165"/>
      <c r="H630" s="165"/>
      <c r="I630" s="165"/>
      <c r="J630" s="165"/>
      <c r="K630" s="165"/>
      <c r="L630" s="165"/>
      <c r="M630" s="165"/>
      <c r="N630" s="165"/>
      <c r="O630" s="165"/>
      <c r="P630" s="165"/>
      <c r="Q630" s="179"/>
      <c r="R630" s="179"/>
      <c r="S630" s="165"/>
      <c r="T630" s="165"/>
      <c r="U630" s="165"/>
      <c r="V630" s="165"/>
      <c r="W630" s="180"/>
      <c r="X630" s="165"/>
      <c r="Y630" s="165"/>
      <c r="Z630" s="165"/>
      <c r="AA630" s="165"/>
      <c r="AB630" s="165"/>
      <c r="AC630" s="165"/>
      <c r="AD630" s="165"/>
      <c r="AE630" s="165"/>
      <c r="AF630" s="165"/>
      <c r="AG630" s="165"/>
      <c r="AH630" s="165"/>
      <c r="AI630" s="165"/>
      <c r="AJ630" s="165"/>
      <c r="AK630" s="179"/>
      <c r="AL630" s="165"/>
      <c r="AM630" s="165"/>
      <c r="AN630" s="165"/>
      <c r="AO630" s="165"/>
      <c r="AP630" s="165"/>
    </row>
    <row r="631" spans="2:42" s="161" customFormat="1" ht="12.75" customHeight="1">
      <c r="B631" s="165"/>
      <c r="C631" s="165"/>
      <c r="D631" s="165"/>
      <c r="E631" s="165"/>
      <c r="F631" s="165"/>
      <c r="G631" s="165"/>
      <c r="H631" s="165"/>
      <c r="I631" s="165"/>
      <c r="J631" s="165"/>
      <c r="K631" s="165"/>
      <c r="L631" s="165"/>
      <c r="M631" s="165"/>
      <c r="N631" s="165"/>
      <c r="O631" s="165"/>
      <c r="P631" s="165"/>
      <c r="Q631" s="179"/>
      <c r="R631" s="179"/>
      <c r="S631" s="165"/>
      <c r="T631" s="165"/>
      <c r="U631" s="165"/>
      <c r="V631" s="165"/>
      <c r="W631" s="180"/>
      <c r="X631" s="165"/>
      <c r="Y631" s="165"/>
      <c r="Z631" s="165"/>
      <c r="AA631" s="165"/>
      <c r="AB631" s="165"/>
      <c r="AC631" s="165"/>
      <c r="AD631" s="165"/>
      <c r="AE631" s="165"/>
      <c r="AF631" s="165"/>
      <c r="AG631" s="165"/>
      <c r="AH631" s="165"/>
      <c r="AI631" s="165"/>
      <c r="AJ631" s="165"/>
      <c r="AK631" s="179"/>
      <c r="AL631" s="165"/>
      <c r="AM631" s="165"/>
      <c r="AN631" s="165"/>
      <c r="AO631" s="165"/>
      <c r="AP631" s="165"/>
    </row>
    <row r="632" spans="2:42" s="161" customFormat="1" ht="12.75" customHeight="1">
      <c r="B632" s="165"/>
      <c r="C632" s="165"/>
      <c r="D632" s="165"/>
      <c r="E632" s="165"/>
      <c r="F632" s="165"/>
      <c r="G632" s="165"/>
      <c r="H632" s="165"/>
      <c r="I632" s="165"/>
      <c r="J632" s="165"/>
      <c r="K632" s="165"/>
      <c r="L632" s="165"/>
      <c r="M632" s="165"/>
      <c r="N632" s="165"/>
      <c r="O632" s="165"/>
      <c r="P632" s="165"/>
      <c r="Q632" s="179"/>
      <c r="R632" s="179"/>
      <c r="S632" s="165"/>
      <c r="T632" s="165"/>
      <c r="U632" s="165"/>
      <c r="V632" s="165"/>
      <c r="W632" s="180"/>
      <c r="X632" s="165"/>
      <c r="Y632" s="165"/>
      <c r="Z632" s="165"/>
      <c r="AA632" s="165"/>
      <c r="AB632" s="165"/>
      <c r="AC632" s="165"/>
      <c r="AD632" s="165"/>
      <c r="AE632" s="165"/>
      <c r="AF632" s="165"/>
      <c r="AG632" s="165"/>
      <c r="AH632" s="165"/>
      <c r="AI632" s="165"/>
      <c r="AJ632" s="165"/>
      <c r="AK632" s="179"/>
      <c r="AL632" s="165"/>
      <c r="AM632" s="165"/>
      <c r="AN632" s="165"/>
      <c r="AO632" s="165"/>
      <c r="AP632" s="165"/>
    </row>
    <row r="633" spans="2:42" s="161" customFormat="1" ht="12.75" customHeight="1">
      <c r="B633" s="165"/>
      <c r="C633" s="165"/>
      <c r="D633" s="165"/>
      <c r="E633" s="165"/>
      <c r="F633" s="165"/>
      <c r="G633" s="165"/>
      <c r="H633" s="165"/>
      <c r="I633" s="165"/>
      <c r="J633" s="165"/>
      <c r="K633" s="165"/>
      <c r="L633" s="165"/>
      <c r="M633" s="165"/>
      <c r="N633" s="165"/>
      <c r="O633" s="165"/>
      <c r="P633" s="165"/>
      <c r="Q633" s="179"/>
      <c r="R633" s="179"/>
      <c r="S633" s="165"/>
      <c r="T633" s="165"/>
      <c r="U633" s="165"/>
      <c r="V633" s="165"/>
      <c r="W633" s="180"/>
      <c r="X633" s="165"/>
      <c r="Y633" s="165"/>
      <c r="Z633" s="165"/>
      <c r="AA633" s="165"/>
      <c r="AB633" s="165"/>
      <c r="AC633" s="165"/>
      <c r="AD633" s="165"/>
      <c r="AE633" s="165"/>
      <c r="AF633" s="165"/>
      <c r="AG633" s="165"/>
      <c r="AH633" s="165"/>
      <c r="AI633" s="165"/>
      <c r="AJ633" s="165"/>
      <c r="AK633" s="179"/>
      <c r="AL633" s="165"/>
      <c r="AM633" s="165"/>
      <c r="AN633" s="165"/>
      <c r="AO633" s="165"/>
      <c r="AP633" s="165"/>
    </row>
    <row r="634" spans="2:42" s="161" customFormat="1" ht="12.75" customHeight="1">
      <c r="B634" s="165"/>
      <c r="C634" s="165"/>
      <c r="D634" s="165"/>
      <c r="E634" s="165"/>
      <c r="F634" s="165"/>
      <c r="G634" s="165"/>
      <c r="H634" s="165"/>
      <c r="I634" s="165"/>
      <c r="J634" s="165"/>
      <c r="K634" s="165"/>
      <c r="L634" s="165"/>
      <c r="M634" s="165"/>
      <c r="N634" s="165"/>
      <c r="O634" s="165"/>
      <c r="P634" s="165"/>
      <c r="Q634" s="179"/>
      <c r="R634" s="179"/>
      <c r="S634" s="165"/>
      <c r="T634" s="165"/>
      <c r="U634" s="165"/>
      <c r="V634" s="165"/>
      <c r="W634" s="180"/>
      <c r="X634" s="165"/>
      <c r="Y634" s="165"/>
      <c r="Z634" s="165"/>
      <c r="AA634" s="165"/>
      <c r="AB634" s="165"/>
      <c r="AC634" s="165"/>
      <c r="AD634" s="165"/>
      <c r="AE634" s="165"/>
      <c r="AF634" s="165"/>
      <c r="AG634" s="165"/>
      <c r="AH634" s="165"/>
      <c r="AI634" s="165"/>
      <c r="AJ634" s="165"/>
      <c r="AK634" s="179"/>
      <c r="AL634" s="165"/>
      <c r="AM634" s="165"/>
      <c r="AN634" s="165"/>
      <c r="AO634" s="165"/>
      <c r="AP634" s="165"/>
    </row>
    <row r="635" spans="2:42" s="161" customFormat="1" ht="12.75" customHeight="1">
      <c r="B635" s="165"/>
      <c r="C635" s="165"/>
      <c r="D635" s="165"/>
      <c r="E635" s="165"/>
      <c r="F635" s="165"/>
      <c r="G635" s="165"/>
      <c r="H635" s="165"/>
      <c r="I635" s="165"/>
      <c r="J635" s="165"/>
      <c r="K635" s="165"/>
      <c r="L635" s="165"/>
      <c r="M635" s="165"/>
      <c r="N635" s="165"/>
      <c r="O635" s="165"/>
      <c r="P635" s="165"/>
      <c r="Q635" s="179"/>
      <c r="R635" s="179"/>
      <c r="S635" s="165"/>
      <c r="T635" s="165"/>
      <c r="U635" s="165"/>
      <c r="V635" s="165"/>
      <c r="W635" s="180"/>
      <c r="X635" s="165"/>
      <c r="Y635" s="165"/>
      <c r="Z635" s="165"/>
      <c r="AA635" s="165"/>
      <c r="AB635" s="165"/>
      <c r="AC635" s="165"/>
      <c r="AD635" s="165"/>
      <c r="AE635" s="165"/>
      <c r="AF635" s="165"/>
      <c r="AG635" s="165"/>
      <c r="AH635" s="165"/>
      <c r="AI635" s="165"/>
      <c r="AJ635" s="165"/>
      <c r="AK635" s="179"/>
      <c r="AL635" s="165"/>
      <c r="AM635" s="165"/>
      <c r="AN635" s="165"/>
      <c r="AO635" s="165"/>
      <c r="AP635" s="165"/>
    </row>
    <row r="636" spans="2:42" s="161" customFormat="1" ht="12.75" customHeight="1">
      <c r="B636" s="165"/>
      <c r="C636" s="165"/>
      <c r="D636" s="165"/>
      <c r="E636" s="165"/>
      <c r="F636" s="165"/>
      <c r="G636" s="165"/>
      <c r="H636" s="165"/>
      <c r="I636" s="165"/>
      <c r="J636" s="165"/>
      <c r="K636" s="165"/>
      <c r="L636" s="165"/>
      <c r="M636" s="165"/>
      <c r="N636" s="165"/>
      <c r="O636" s="165"/>
      <c r="P636" s="165"/>
      <c r="Q636" s="179"/>
      <c r="R636" s="179"/>
      <c r="S636" s="165"/>
      <c r="T636" s="165"/>
      <c r="U636" s="165"/>
      <c r="V636" s="165"/>
      <c r="W636" s="180"/>
      <c r="X636" s="165"/>
      <c r="Y636" s="165"/>
      <c r="Z636" s="165"/>
      <c r="AA636" s="165"/>
      <c r="AB636" s="165"/>
      <c r="AC636" s="165"/>
      <c r="AD636" s="165"/>
      <c r="AE636" s="165"/>
      <c r="AF636" s="165"/>
      <c r="AG636" s="165"/>
      <c r="AH636" s="165"/>
      <c r="AI636" s="165"/>
      <c r="AJ636" s="165"/>
      <c r="AK636" s="179"/>
      <c r="AL636" s="165"/>
      <c r="AM636" s="165"/>
      <c r="AN636" s="165"/>
      <c r="AO636" s="165"/>
      <c r="AP636" s="165"/>
    </row>
    <row r="637" spans="2:42" s="161" customFormat="1" ht="12.75" customHeight="1">
      <c r="B637" s="165"/>
      <c r="C637" s="165"/>
      <c r="D637" s="165"/>
      <c r="E637" s="165"/>
      <c r="F637" s="165"/>
      <c r="G637" s="165"/>
      <c r="H637" s="165"/>
      <c r="I637" s="165"/>
      <c r="J637" s="165"/>
      <c r="K637" s="165"/>
      <c r="L637" s="165"/>
      <c r="M637" s="165"/>
      <c r="N637" s="165"/>
      <c r="O637" s="165"/>
      <c r="P637" s="165"/>
      <c r="Q637" s="179"/>
      <c r="R637" s="179"/>
      <c r="S637" s="165"/>
      <c r="T637" s="165"/>
      <c r="U637" s="165"/>
      <c r="V637" s="165"/>
      <c r="W637" s="180"/>
      <c r="X637" s="165"/>
      <c r="Y637" s="165"/>
      <c r="Z637" s="165"/>
      <c r="AA637" s="165"/>
      <c r="AB637" s="165"/>
      <c r="AC637" s="165"/>
      <c r="AD637" s="165"/>
      <c r="AE637" s="165"/>
      <c r="AF637" s="165"/>
      <c r="AG637" s="165"/>
      <c r="AH637" s="165"/>
      <c r="AI637" s="165"/>
      <c r="AJ637" s="165"/>
      <c r="AK637" s="179"/>
      <c r="AL637" s="165"/>
      <c r="AM637" s="165"/>
      <c r="AN637" s="165"/>
      <c r="AO637" s="165"/>
      <c r="AP637" s="165"/>
    </row>
    <row r="638" spans="2:42" s="161" customFormat="1" ht="12.75" customHeight="1">
      <c r="B638" s="165"/>
      <c r="C638" s="165"/>
      <c r="D638" s="165"/>
      <c r="E638" s="165"/>
      <c r="F638" s="165"/>
      <c r="G638" s="165"/>
      <c r="H638" s="165"/>
      <c r="I638" s="165"/>
      <c r="J638" s="165"/>
      <c r="K638" s="165"/>
      <c r="L638" s="165"/>
      <c r="M638" s="165"/>
      <c r="N638" s="165"/>
      <c r="O638" s="165"/>
      <c r="P638" s="165"/>
      <c r="Q638" s="179"/>
      <c r="R638" s="179"/>
      <c r="S638" s="165"/>
      <c r="T638" s="165"/>
      <c r="U638" s="165"/>
      <c r="V638" s="165"/>
      <c r="W638" s="180"/>
      <c r="X638" s="165"/>
      <c r="Y638" s="165"/>
      <c r="Z638" s="165"/>
      <c r="AA638" s="165"/>
      <c r="AB638" s="165"/>
      <c r="AC638" s="165"/>
      <c r="AD638" s="165"/>
      <c r="AE638" s="165"/>
      <c r="AF638" s="165"/>
      <c r="AG638" s="165"/>
      <c r="AH638" s="165"/>
      <c r="AI638" s="165"/>
      <c r="AJ638" s="165"/>
      <c r="AK638" s="179"/>
      <c r="AL638" s="165"/>
      <c r="AM638" s="165"/>
      <c r="AN638" s="165"/>
      <c r="AO638" s="165"/>
      <c r="AP638" s="165"/>
    </row>
    <row r="639" spans="2:42" s="161" customFormat="1" ht="12.75" customHeight="1">
      <c r="B639" s="165"/>
      <c r="C639" s="165"/>
      <c r="D639" s="165"/>
      <c r="E639" s="165"/>
      <c r="F639" s="165"/>
      <c r="G639" s="165"/>
      <c r="H639" s="165"/>
      <c r="I639" s="165"/>
      <c r="J639" s="165"/>
      <c r="K639" s="165"/>
      <c r="L639" s="165"/>
      <c r="M639" s="165"/>
      <c r="N639" s="165"/>
      <c r="O639" s="165"/>
      <c r="P639" s="165"/>
      <c r="Q639" s="179"/>
      <c r="R639" s="179"/>
      <c r="S639" s="165"/>
      <c r="T639" s="165"/>
      <c r="U639" s="165"/>
      <c r="V639" s="165"/>
      <c r="W639" s="180"/>
      <c r="X639" s="165"/>
      <c r="Y639" s="165"/>
      <c r="Z639" s="165"/>
      <c r="AA639" s="165"/>
      <c r="AB639" s="165"/>
      <c r="AC639" s="165"/>
      <c r="AD639" s="165"/>
      <c r="AE639" s="165"/>
      <c r="AF639" s="165"/>
      <c r="AG639" s="165"/>
      <c r="AH639" s="165"/>
      <c r="AI639" s="165"/>
      <c r="AJ639" s="165"/>
      <c r="AK639" s="179"/>
      <c r="AL639" s="165"/>
      <c r="AM639" s="165"/>
      <c r="AN639" s="165"/>
      <c r="AO639" s="165"/>
      <c r="AP639" s="165"/>
    </row>
    <row r="640" spans="2:42" s="161" customFormat="1" ht="12.75" customHeight="1">
      <c r="B640" s="165"/>
      <c r="C640" s="165"/>
      <c r="D640" s="165"/>
      <c r="E640" s="165"/>
      <c r="F640" s="165"/>
      <c r="G640" s="165"/>
      <c r="H640" s="165"/>
      <c r="I640" s="165"/>
      <c r="J640" s="165"/>
      <c r="K640" s="165"/>
      <c r="L640" s="165"/>
      <c r="M640" s="165"/>
      <c r="N640" s="165"/>
      <c r="O640" s="165"/>
      <c r="P640" s="165"/>
      <c r="Q640" s="179"/>
      <c r="R640" s="179"/>
      <c r="S640" s="165"/>
      <c r="T640" s="165"/>
      <c r="U640" s="165"/>
      <c r="V640" s="165"/>
      <c r="W640" s="180"/>
      <c r="X640" s="165"/>
      <c r="Y640" s="165"/>
      <c r="Z640" s="165"/>
      <c r="AA640" s="165"/>
      <c r="AB640" s="165"/>
      <c r="AC640" s="165"/>
      <c r="AD640" s="165"/>
      <c r="AE640" s="165"/>
      <c r="AF640" s="165"/>
      <c r="AG640" s="165"/>
      <c r="AH640" s="165"/>
      <c r="AI640" s="165"/>
      <c r="AJ640" s="165"/>
      <c r="AK640" s="179"/>
      <c r="AL640" s="165"/>
      <c r="AM640" s="165"/>
      <c r="AN640" s="165"/>
      <c r="AO640" s="165"/>
      <c r="AP640" s="165"/>
    </row>
    <row r="641" spans="2:42" s="161" customFormat="1" ht="12.75" customHeight="1">
      <c r="B641" s="165"/>
      <c r="C641" s="165"/>
      <c r="D641" s="165"/>
      <c r="E641" s="165"/>
      <c r="F641" s="165"/>
      <c r="G641" s="165"/>
      <c r="H641" s="165"/>
      <c r="I641" s="165"/>
      <c r="J641" s="165"/>
      <c r="K641" s="165"/>
      <c r="L641" s="165"/>
      <c r="M641" s="165"/>
      <c r="N641" s="165"/>
      <c r="O641" s="165"/>
      <c r="P641" s="165"/>
      <c r="Q641" s="179"/>
      <c r="R641" s="179"/>
      <c r="S641" s="165"/>
      <c r="T641" s="165"/>
      <c r="U641" s="165"/>
      <c r="V641" s="165"/>
      <c r="W641" s="180"/>
      <c r="X641" s="165"/>
      <c r="Y641" s="165"/>
      <c r="Z641" s="165"/>
      <c r="AA641" s="165"/>
      <c r="AB641" s="165"/>
      <c r="AC641" s="165"/>
      <c r="AD641" s="165"/>
      <c r="AE641" s="165"/>
      <c r="AF641" s="165"/>
      <c r="AG641" s="165"/>
      <c r="AH641" s="165"/>
      <c r="AI641" s="165"/>
      <c r="AJ641" s="165"/>
      <c r="AK641" s="179"/>
      <c r="AL641" s="165"/>
      <c r="AM641" s="165"/>
      <c r="AN641" s="165"/>
      <c r="AO641" s="165"/>
      <c r="AP641" s="165"/>
    </row>
    <row r="642" spans="2:42" s="161" customFormat="1" ht="12.75" customHeight="1">
      <c r="B642" s="165"/>
      <c r="C642" s="165"/>
      <c r="D642" s="165"/>
      <c r="E642" s="165"/>
      <c r="F642" s="165"/>
      <c r="G642" s="165"/>
      <c r="H642" s="165"/>
      <c r="I642" s="165"/>
      <c r="J642" s="165"/>
      <c r="K642" s="165"/>
      <c r="L642" s="165"/>
      <c r="M642" s="165"/>
      <c r="N642" s="165"/>
      <c r="O642" s="165"/>
      <c r="P642" s="165"/>
      <c r="Q642" s="179"/>
      <c r="R642" s="179"/>
      <c r="S642" s="165"/>
      <c r="T642" s="165"/>
      <c r="U642" s="165"/>
      <c r="V642" s="165"/>
      <c r="W642" s="180"/>
      <c r="X642" s="165"/>
      <c r="Y642" s="165"/>
      <c r="Z642" s="165"/>
      <c r="AA642" s="165"/>
      <c r="AB642" s="165"/>
      <c r="AC642" s="165"/>
      <c r="AD642" s="165"/>
      <c r="AE642" s="165"/>
      <c r="AF642" s="165"/>
      <c r="AG642" s="165"/>
      <c r="AH642" s="165"/>
      <c r="AI642" s="165"/>
      <c r="AJ642" s="165"/>
      <c r="AK642" s="179"/>
      <c r="AL642" s="165"/>
      <c r="AM642" s="165"/>
      <c r="AN642" s="165"/>
      <c r="AO642" s="165"/>
      <c r="AP642" s="165"/>
    </row>
    <row r="643" spans="2:42" s="161" customFormat="1" ht="12.75" customHeight="1">
      <c r="B643" s="165"/>
      <c r="C643" s="165"/>
      <c r="D643" s="165"/>
      <c r="E643" s="165"/>
      <c r="F643" s="165"/>
      <c r="G643" s="165"/>
      <c r="H643" s="165"/>
      <c r="I643" s="165"/>
      <c r="J643" s="165"/>
      <c r="K643" s="165"/>
      <c r="L643" s="165"/>
      <c r="M643" s="165"/>
      <c r="N643" s="165"/>
      <c r="O643" s="165"/>
      <c r="P643" s="165"/>
      <c r="Q643" s="179"/>
      <c r="R643" s="179"/>
      <c r="S643" s="165"/>
      <c r="T643" s="165"/>
      <c r="U643" s="165"/>
      <c r="V643" s="165"/>
      <c r="W643" s="180"/>
      <c r="X643" s="165"/>
      <c r="Y643" s="165"/>
      <c r="Z643" s="165"/>
      <c r="AA643" s="165"/>
      <c r="AB643" s="165"/>
      <c r="AC643" s="165"/>
      <c r="AD643" s="165"/>
      <c r="AE643" s="165"/>
      <c r="AF643" s="165"/>
      <c r="AG643" s="165"/>
      <c r="AH643" s="165"/>
      <c r="AI643" s="165"/>
      <c r="AJ643" s="165"/>
      <c r="AK643" s="179"/>
      <c r="AL643" s="165"/>
      <c r="AM643" s="165"/>
      <c r="AN643" s="165"/>
      <c r="AO643" s="165"/>
      <c r="AP643" s="165"/>
    </row>
    <row r="644" spans="2:42" s="161" customFormat="1" ht="12.75" customHeight="1">
      <c r="B644" s="165"/>
      <c r="C644" s="165"/>
      <c r="D644" s="165"/>
      <c r="E644" s="165"/>
      <c r="F644" s="165"/>
      <c r="G644" s="165"/>
      <c r="H644" s="165"/>
      <c r="I644" s="165"/>
      <c r="J644" s="165"/>
      <c r="K644" s="165"/>
      <c r="L644" s="165"/>
      <c r="M644" s="165"/>
      <c r="N644" s="165"/>
      <c r="O644" s="165"/>
      <c r="P644" s="165"/>
      <c r="Q644" s="179"/>
      <c r="R644" s="179"/>
      <c r="S644" s="165"/>
      <c r="T644" s="165"/>
      <c r="U644" s="165"/>
      <c r="V644" s="165"/>
      <c r="W644" s="180"/>
      <c r="X644" s="165"/>
      <c r="Y644" s="165"/>
      <c r="Z644" s="165"/>
      <c r="AA644" s="165"/>
      <c r="AB644" s="165"/>
      <c r="AC644" s="165"/>
      <c r="AD644" s="165"/>
      <c r="AE644" s="165"/>
      <c r="AF644" s="165"/>
      <c r="AG644" s="165"/>
      <c r="AH644" s="165"/>
      <c r="AI644" s="165"/>
      <c r="AJ644" s="165"/>
      <c r="AK644" s="179"/>
      <c r="AL644" s="165"/>
      <c r="AM644" s="165"/>
      <c r="AN644" s="165"/>
      <c r="AO644" s="165"/>
      <c r="AP644" s="165"/>
    </row>
    <row r="645" spans="2:42" s="161" customFormat="1" ht="12.75" customHeight="1">
      <c r="B645" s="165"/>
      <c r="C645" s="165"/>
      <c r="D645" s="165"/>
      <c r="E645" s="165"/>
      <c r="F645" s="165"/>
      <c r="G645" s="165"/>
      <c r="H645" s="165"/>
      <c r="I645" s="165"/>
      <c r="J645" s="165"/>
      <c r="K645" s="165"/>
      <c r="L645" s="165"/>
      <c r="M645" s="165"/>
      <c r="N645" s="165"/>
      <c r="O645" s="165"/>
      <c r="P645" s="165"/>
      <c r="Q645" s="179"/>
      <c r="R645" s="179"/>
      <c r="S645" s="165"/>
      <c r="T645" s="165"/>
      <c r="U645" s="165"/>
      <c r="V645" s="165"/>
      <c r="W645" s="180"/>
      <c r="X645" s="165"/>
      <c r="Y645" s="165"/>
      <c r="Z645" s="165"/>
      <c r="AA645" s="165"/>
      <c r="AB645" s="165"/>
      <c r="AC645" s="165"/>
      <c r="AD645" s="165"/>
      <c r="AE645" s="165"/>
      <c r="AF645" s="165"/>
      <c r="AG645" s="165"/>
      <c r="AH645" s="165"/>
      <c r="AI645" s="165"/>
      <c r="AJ645" s="165"/>
      <c r="AK645" s="179"/>
      <c r="AL645" s="165"/>
      <c r="AM645" s="165"/>
      <c r="AN645" s="165"/>
      <c r="AO645" s="165"/>
      <c r="AP645" s="165"/>
    </row>
    <row r="646" spans="2:42" s="161" customFormat="1" ht="12.75" customHeight="1">
      <c r="B646" s="165"/>
      <c r="C646" s="165"/>
      <c r="D646" s="165"/>
      <c r="E646" s="165"/>
      <c r="F646" s="165"/>
      <c r="G646" s="165"/>
      <c r="H646" s="165"/>
      <c r="I646" s="165"/>
      <c r="J646" s="165"/>
      <c r="K646" s="165"/>
      <c r="L646" s="165"/>
      <c r="M646" s="165"/>
      <c r="N646" s="165"/>
      <c r="O646" s="165"/>
      <c r="P646" s="165"/>
      <c r="Q646" s="179"/>
      <c r="R646" s="179"/>
      <c r="S646" s="165"/>
      <c r="T646" s="165"/>
      <c r="U646" s="165"/>
      <c r="V646" s="165"/>
      <c r="W646" s="180"/>
      <c r="X646" s="165"/>
      <c r="Y646" s="165"/>
      <c r="Z646" s="165"/>
      <c r="AA646" s="165"/>
      <c r="AB646" s="165"/>
      <c r="AC646" s="165"/>
      <c r="AD646" s="165"/>
      <c r="AE646" s="165"/>
      <c r="AF646" s="165"/>
      <c r="AG646" s="165"/>
      <c r="AH646" s="165"/>
      <c r="AI646" s="165"/>
      <c r="AJ646" s="165"/>
      <c r="AK646" s="179"/>
      <c r="AL646" s="165"/>
      <c r="AM646" s="165"/>
      <c r="AN646" s="165"/>
      <c r="AO646" s="165"/>
      <c r="AP646" s="165"/>
    </row>
    <row r="647" spans="2:42" s="161" customFormat="1" ht="12.75" customHeight="1">
      <c r="B647" s="165"/>
      <c r="C647" s="165"/>
      <c r="D647" s="165"/>
      <c r="E647" s="165"/>
      <c r="F647" s="165"/>
      <c r="G647" s="165"/>
      <c r="H647" s="165"/>
      <c r="I647" s="165"/>
      <c r="J647" s="165"/>
      <c r="K647" s="165"/>
      <c r="L647" s="165"/>
      <c r="M647" s="165"/>
      <c r="N647" s="165"/>
      <c r="O647" s="165"/>
      <c r="P647" s="165"/>
      <c r="Q647" s="179"/>
      <c r="R647" s="179"/>
      <c r="S647" s="165"/>
      <c r="T647" s="165"/>
      <c r="U647" s="165"/>
      <c r="V647" s="165"/>
      <c r="W647" s="180"/>
      <c r="X647" s="165"/>
      <c r="Y647" s="165"/>
      <c r="Z647" s="165"/>
      <c r="AA647" s="165"/>
      <c r="AB647" s="165"/>
      <c r="AC647" s="165"/>
      <c r="AD647" s="165"/>
      <c r="AE647" s="165"/>
      <c r="AF647" s="165"/>
      <c r="AG647" s="165"/>
      <c r="AH647" s="165"/>
      <c r="AI647" s="165"/>
      <c r="AJ647" s="165"/>
      <c r="AK647" s="179"/>
      <c r="AL647" s="165"/>
      <c r="AM647" s="165"/>
      <c r="AN647" s="165"/>
      <c r="AO647" s="165"/>
      <c r="AP647" s="165"/>
    </row>
    <row r="648" spans="2:42" s="161" customFormat="1" ht="12.75" customHeight="1">
      <c r="B648" s="165"/>
      <c r="C648" s="165"/>
      <c r="D648" s="165"/>
      <c r="E648" s="165"/>
      <c r="F648" s="165"/>
      <c r="G648" s="165"/>
      <c r="H648" s="165"/>
      <c r="I648" s="165"/>
      <c r="J648" s="165"/>
      <c r="K648" s="165"/>
      <c r="L648" s="165"/>
      <c r="M648" s="165"/>
      <c r="N648" s="165"/>
      <c r="O648" s="165"/>
      <c r="P648" s="165"/>
      <c r="Q648" s="179"/>
      <c r="R648" s="179"/>
      <c r="S648" s="165"/>
      <c r="T648" s="165"/>
      <c r="U648" s="165"/>
      <c r="V648" s="165"/>
      <c r="W648" s="180"/>
      <c r="X648" s="165"/>
      <c r="Y648" s="165"/>
      <c r="Z648" s="165"/>
      <c r="AA648" s="165"/>
      <c r="AB648" s="165"/>
      <c r="AC648" s="165"/>
      <c r="AD648" s="165"/>
      <c r="AE648" s="165"/>
      <c r="AF648" s="165"/>
      <c r="AG648" s="165"/>
      <c r="AH648" s="165"/>
      <c r="AI648" s="165"/>
      <c r="AJ648" s="165"/>
      <c r="AK648" s="179"/>
      <c r="AL648" s="165"/>
      <c r="AM648" s="165"/>
      <c r="AN648" s="165"/>
      <c r="AO648" s="165"/>
      <c r="AP648" s="165"/>
    </row>
    <row r="649" spans="2:42" s="161" customFormat="1" ht="12.75" customHeight="1">
      <c r="B649" s="165"/>
      <c r="C649" s="165"/>
      <c r="D649" s="165"/>
      <c r="E649" s="165"/>
      <c r="F649" s="165"/>
      <c r="G649" s="165"/>
      <c r="H649" s="165"/>
      <c r="I649" s="165"/>
      <c r="J649" s="165"/>
      <c r="K649" s="165"/>
      <c r="L649" s="165"/>
      <c r="M649" s="165"/>
      <c r="N649" s="165"/>
      <c r="O649" s="165"/>
      <c r="P649" s="165"/>
      <c r="Q649" s="179"/>
      <c r="R649" s="179"/>
      <c r="S649" s="165"/>
      <c r="T649" s="165"/>
      <c r="U649" s="165"/>
      <c r="V649" s="165"/>
      <c r="W649" s="180"/>
      <c r="X649" s="165"/>
      <c r="Y649" s="165"/>
      <c r="Z649" s="165"/>
      <c r="AA649" s="165"/>
      <c r="AB649" s="165"/>
      <c r="AC649" s="165"/>
      <c r="AD649" s="165"/>
      <c r="AE649" s="165"/>
      <c r="AF649" s="165"/>
      <c r="AG649" s="165"/>
      <c r="AH649" s="165"/>
      <c r="AI649" s="165"/>
      <c r="AJ649" s="165"/>
      <c r="AK649" s="179"/>
      <c r="AL649" s="165"/>
      <c r="AM649" s="165"/>
      <c r="AN649" s="165"/>
      <c r="AO649" s="165"/>
      <c r="AP649" s="165"/>
    </row>
    <row r="650" spans="2:42" s="161" customFormat="1" ht="12.75" customHeight="1">
      <c r="B650" s="165"/>
      <c r="C650" s="165"/>
      <c r="D650" s="165"/>
      <c r="E650" s="165"/>
      <c r="F650" s="165"/>
      <c r="G650" s="165"/>
      <c r="H650" s="165"/>
      <c r="I650" s="165"/>
      <c r="J650" s="165"/>
      <c r="K650" s="165"/>
      <c r="L650" s="165"/>
      <c r="M650" s="165"/>
      <c r="N650" s="165"/>
      <c r="O650" s="165"/>
      <c r="P650" s="165"/>
      <c r="Q650" s="179"/>
      <c r="R650" s="179"/>
      <c r="S650" s="165"/>
      <c r="T650" s="165"/>
      <c r="U650" s="165"/>
      <c r="V650" s="165"/>
      <c r="W650" s="180"/>
      <c r="X650" s="165"/>
      <c r="Y650" s="165"/>
      <c r="Z650" s="165"/>
      <c r="AA650" s="165"/>
      <c r="AB650" s="165"/>
      <c r="AC650" s="165"/>
      <c r="AD650" s="165"/>
      <c r="AE650" s="165"/>
      <c r="AF650" s="165"/>
      <c r="AG650" s="165"/>
      <c r="AH650" s="165"/>
      <c r="AI650" s="165"/>
      <c r="AJ650" s="165"/>
      <c r="AK650" s="179"/>
      <c r="AL650" s="165"/>
      <c r="AM650" s="165"/>
      <c r="AN650" s="165"/>
      <c r="AO650" s="165"/>
      <c r="AP650" s="165"/>
    </row>
    <row r="651" spans="2:42" s="161" customFormat="1" ht="12.75" customHeight="1">
      <c r="B651" s="165"/>
      <c r="C651" s="165"/>
      <c r="D651" s="165"/>
      <c r="E651" s="165"/>
      <c r="F651" s="165"/>
      <c r="G651" s="165"/>
      <c r="H651" s="165"/>
      <c r="I651" s="165"/>
      <c r="J651" s="165"/>
      <c r="K651" s="165"/>
      <c r="L651" s="165"/>
      <c r="M651" s="165"/>
      <c r="N651" s="165"/>
      <c r="O651" s="165"/>
      <c r="P651" s="165"/>
      <c r="Q651" s="179"/>
      <c r="R651" s="179"/>
      <c r="S651" s="165"/>
      <c r="T651" s="165"/>
      <c r="U651" s="165"/>
      <c r="V651" s="165"/>
      <c r="W651" s="180"/>
      <c r="X651" s="165"/>
      <c r="Y651" s="165"/>
      <c r="Z651" s="165"/>
      <c r="AA651" s="165"/>
      <c r="AB651" s="165"/>
      <c r="AC651" s="165"/>
      <c r="AD651" s="165"/>
      <c r="AE651" s="165"/>
      <c r="AF651" s="165"/>
      <c r="AG651" s="165"/>
      <c r="AH651" s="165"/>
      <c r="AI651" s="165"/>
      <c r="AJ651" s="165"/>
      <c r="AK651" s="179"/>
      <c r="AL651" s="165"/>
      <c r="AM651" s="165"/>
      <c r="AN651" s="165"/>
      <c r="AO651" s="165"/>
      <c r="AP651" s="165"/>
    </row>
    <row r="652" spans="2:42" s="161" customFormat="1" ht="12.75" customHeight="1">
      <c r="B652" s="165"/>
      <c r="C652" s="165"/>
      <c r="D652" s="165"/>
      <c r="E652" s="165"/>
      <c r="F652" s="165"/>
      <c r="G652" s="165"/>
      <c r="H652" s="165"/>
      <c r="I652" s="165"/>
      <c r="J652" s="165"/>
      <c r="K652" s="165"/>
      <c r="L652" s="165"/>
      <c r="M652" s="165"/>
      <c r="N652" s="165"/>
      <c r="O652" s="165"/>
      <c r="P652" s="165"/>
      <c r="Q652" s="179"/>
      <c r="R652" s="179"/>
      <c r="S652" s="165"/>
      <c r="T652" s="165"/>
      <c r="U652" s="165"/>
      <c r="V652" s="165"/>
      <c r="W652" s="180"/>
      <c r="X652" s="165"/>
      <c r="Y652" s="165"/>
      <c r="Z652" s="165"/>
      <c r="AA652" s="165"/>
      <c r="AB652" s="165"/>
      <c r="AC652" s="165"/>
      <c r="AD652" s="165"/>
      <c r="AE652" s="165"/>
      <c r="AF652" s="165"/>
      <c r="AG652" s="165"/>
      <c r="AH652" s="165"/>
      <c r="AI652" s="165"/>
      <c r="AJ652" s="165"/>
      <c r="AK652" s="179"/>
      <c r="AL652" s="165"/>
      <c r="AM652" s="165"/>
      <c r="AN652" s="165"/>
      <c r="AO652" s="165"/>
      <c r="AP652" s="165"/>
    </row>
    <row r="653" spans="2:42" s="161" customFormat="1" ht="12.75" customHeight="1">
      <c r="B653" s="165"/>
      <c r="C653" s="165"/>
      <c r="D653" s="165"/>
      <c r="E653" s="165"/>
      <c r="F653" s="165"/>
      <c r="G653" s="165"/>
      <c r="H653" s="165"/>
      <c r="I653" s="165"/>
      <c r="J653" s="165"/>
      <c r="K653" s="165"/>
      <c r="L653" s="165"/>
      <c r="M653" s="165"/>
      <c r="N653" s="165"/>
      <c r="O653" s="165"/>
      <c r="P653" s="165"/>
      <c r="Q653" s="179"/>
      <c r="R653" s="179"/>
      <c r="S653" s="165"/>
      <c r="T653" s="165"/>
      <c r="U653" s="165"/>
      <c r="V653" s="165"/>
      <c r="W653" s="180"/>
      <c r="X653" s="165"/>
      <c r="Y653" s="165"/>
      <c r="Z653" s="165"/>
      <c r="AA653" s="165"/>
      <c r="AB653" s="165"/>
      <c r="AC653" s="165"/>
      <c r="AD653" s="165"/>
      <c r="AE653" s="165"/>
      <c r="AF653" s="165"/>
      <c r="AG653" s="165"/>
      <c r="AH653" s="165"/>
      <c r="AI653" s="165"/>
      <c r="AJ653" s="165"/>
      <c r="AK653" s="179"/>
      <c r="AL653" s="165"/>
      <c r="AM653" s="165"/>
      <c r="AN653" s="165"/>
      <c r="AO653" s="165"/>
      <c r="AP653" s="165"/>
    </row>
    <row r="654" spans="2:42" s="161" customFormat="1" ht="12.75" customHeight="1">
      <c r="B654" s="165"/>
      <c r="C654" s="165"/>
      <c r="D654" s="165"/>
      <c r="E654" s="165"/>
      <c r="F654" s="165"/>
      <c r="G654" s="165"/>
      <c r="H654" s="165"/>
      <c r="I654" s="165"/>
      <c r="J654" s="165"/>
      <c r="K654" s="165"/>
      <c r="L654" s="165"/>
      <c r="M654" s="165"/>
      <c r="N654" s="165"/>
      <c r="O654" s="165"/>
      <c r="P654" s="165"/>
      <c r="Q654" s="179"/>
      <c r="R654" s="179"/>
      <c r="S654" s="165"/>
      <c r="T654" s="165"/>
      <c r="U654" s="165"/>
      <c r="V654" s="165"/>
      <c r="W654" s="180"/>
      <c r="X654" s="165"/>
      <c r="Y654" s="165"/>
      <c r="Z654" s="165"/>
      <c r="AA654" s="165"/>
      <c r="AB654" s="165"/>
      <c r="AC654" s="165"/>
      <c r="AD654" s="165"/>
      <c r="AE654" s="165"/>
      <c r="AF654" s="165"/>
      <c r="AG654" s="165"/>
      <c r="AH654" s="165"/>
      <c r="AI654" s="165"/>
      <c r="AJ654" s="165"/>
      <c r="AK654" s="179"/>
      <c r="AL654" s="165"/>
      <c r="AM654" s="165"/>
      <c r="AN654" s="165"/>
      <c r="AO654" s="165"/>
      <c r="AP654" s="165"/>
    </row>
    <row r="655" spans="2:42" s="161" customFormat="1" ht="12.75" customHeight="1">
      <c r="B655" s="165"/>
      <c r="C655" s="165"/>
      <c r="D655" s="165"/>
      <c r="E655" s="165"/>
      <c r="F655" s="165"/>
      <c r="G655" s="165"/>
      <c r="H655" s="165"/>
      <c r="I655" s="165"/>
      <c r="J655" s="165"/>
      <c r="K655" s="165"/>
      <c r="L655" s="165"/>
      <c r="M655" s="165"/>
      <c r="N655" s="165"/>
      <c r="O655" s="165"/>
      <c r="P655" s="165"/>
      <c r="Q655" s="179"/>
      <c r="R655" s="179"/>
      <c r="S655" s="165"/>
      <c r="T655" s="165"/>
      <c r="U655" s="165"/>
      <c r="V655" s="165"/>
      <c r="W655" s="180"/>
      <c r="X655" s="165"/>
      <c r="Y655" s="165"/>
      <c r="Z655" s="165"/>
      <c r="AA655" s="165"/>
      <c r="AB655" s="165"/>
      <c r="AC655" s="165"/>
      <c r="AD655" s="165"/>
      <c r="AE655" s="165"/>
      <c r="AF655" s="165"/>
      <c r="AG655" s="165"/>
      <c r="AH655" s="165"/>
      <c r="AI655" s="165"/>
      <c r="AJ655" s="165"/>
      <c r="AK655" s="179"/>
      <c r="AL655" s="165"/>
      <c r="AM655" s="165"/>
      <c r="AN655" s="165"/>
      <c r="AO655" s="165"/>
      <c r="AP655" s="165"/>
    </row>
    <row r="656" spans="2:42" s="161" customFormat="1" ht="12.75" customHeight="1">
      <c r="B656" s="165"/>
      <c r="C656" s="165"/>
      <c r="D656" s="165"/>
      <c r="E656" s="165"/>
      <c r="F656" s="165"/>
      <c r="G656" s="165"/>
      <c r="H656" s="165"/>
      <c r="I656" s="165"/>
      <c r="J656" s="165"/>
      <c r="K656" s="165"/>
      <c r="L656" s="165"/>
      <c r="M656" s="165"/>
      <c r="N656" s="165"/>
      <c r="O656" s="165"/>
      <c r="P656" s="165"/>
      <c r="Q656" s="179"/>
      <c r="R656" s="179"/>
      <c r="S656" s="165"/>
      <c r="T656" s="165"/>
      <c r="U656" s="165"/>
      <c r="V656" s="165"/>
      <c r="W656" s="180"/>
      <c r="X656" s="165"/>
      <c r="Y656" s="165"/>
      <c r="Z656" s="165"/>
      <c r="AA656" s="165"/>
      <c r="AB656" s="165"/>
      <c r="AC656" s="165"/>
      <c r="AD656" s="165"/>
      <c r="AE656" s="165"/>
      <c r="AF656" s="165"/>
      <c r="AG656" s="165"/>
      <c r="AH656" s="165"/>
      <c r="AI656" s="165"/>
      <c r="AJ656" s="165"/>
      <c r="AK656" s="179"/>
      <c r="AL656" s="165"/>
      <c r="AM656" s="165"/>
      <c r="AN656" s="165"/>
      <c r="AO656" s="165"/>
      <c r="AP656" s="165"/>
    </row>
    <row r="657" spans="2:42" s="161" customFormat="1" ht="12.75" customHeight="1">
      <c r="B657" s="165"/>
      <c r="C657" s="165"/>
      <c r="D657" s="165"/>
      <c r="E657" s="165"/>
      <c r="F657" s="165"/>
      <c r="G657" s="165"/>
      <c r="H657" s="165"/>
      <c r="I657" s="165"/>
      <c r="J657" s="165"/>
      <c r="K657" s="165"/>
      <c r="L657" s="165"/>
      <c r="M657" s="165"/>
      <c r="N657" s="165"/>
      <c r="O657" s="165"/>
      <c r="P657" s="165"/>
      <c r="Q657" s="179"/>
      <c r="R657" s="179"/>
      <c r="S657" s="165"/>
      <c r="T657" s="165"/>
      <c r="U657" s="165"/>
      <c r="V657" s="165"/>
      <c r="W657" s="180"/>
      <c r="X657" s="165"/>
      <c r="Y657" s="165"/>
      <c r="Z657" s="165"/>
      <c r="AA657" s="165"/>
      <c r="AB657" s="165"/>
      <c r="AC657" s="165"/>
      <c r="AD657" s="165"/>
      <c r="AE657" s="165"/>
      <c r="AF657" s="165"/>
      <c r="AG657" s="165"/>
      <c r="AH657" s="165"/>
      <c r="AI657" s="165"/>
      <c r="AJ657" s="165"/>
      <c r="AK657" s="179"/>
      <c r="AL657" s="165"/>
      <c r="AM657" s="165"/>
      <c r="AN657" s="165"/>
      <c r="AO657" s="165"/>
      <c r="AP657" s="165"/>
    </row>
    <row r="658" spans="2:42" s="161" customFormat="1" ht="12.75" customHeight="1">
      <c r="B658" s="165"/>
      <c r="C658" s="165"/>
      <c r="D658" s="165"/>
      <c r="E658" s="165"/>
      <c r="F658" s="165"/>
      <c r="G658" s="165"/>
      <c r="H658" s="165"/>
      <c r="I658" s="165"/>
      <c r="J658" s="165"/>
      <c r="K658" s="165"/>
      <c r="L658" s="165"/>
      <c r="M658" s="165"/>
      <c r="N658" s="165"/>
      <c r="O658" s="165"/>
      <c r="P658" s="165"/>
      <c r="Q658" s="179"/>
      <c r="R658" s="179"/>
      <c r="S658" s="165"/>
      <c r="T658" s="165"/>
      <c r="U658" s="165"/>
      <c r="V658" s="165"/>
      <c r="W658" s="180"/>
      <c r="X658" s="165"/>
      <c r="Y658" s="165"/>
      <c r="Z658" s="165"/>
      <c r="AA658" s="165"/>
      <c r="AB658" s="165"/>
      <c r="AC658" s="165"/>
      <c r="AD658" s="165"/>
      <c r="AE658" s="165"/>
      <c r="AF658" s="165"/>
      <c r="AG658" s="165"/>
      <c r="AH658" s="165"/>
      <c r="AI658" s="165"/>
      <c r="AJ658" s="165"/>
      <c r="AK658" s="179"/>
      <c r="AL658" s="165"/>
      <c r="AM658" s="165"/>
      <c r="AN658" s="165"/>
      <c r="AO658" s="165"/>
      <c r="AP658" s="165"/>
    </row>
    <row r="659" spans="2:42" s="161" customFormat="1" ht="12.75" customHeight="1">
      <c r="B659" s="165"/>
      <c r="C659" s="165"/>
      <c r="D659" s="165"/>
      <c r="E659" s="165"/>
      <c r="F659" s="165"/>
      <c r="G659" s="165"/>
      <c r="H659" s="165"/>
      <c r="I659" s="165"/>
      <c r="J659" s="165"/>
      <c r="K659" s="165"/>
      <c r="L659" s="165"/>
      <c r="M659" s="165"/>
      <c r="N659" s="165"/>
      <c r="O659" s="165"/>
      <c r="P659" s="165"/>
      <c r="Q659" s="179"/>
      <c r="R659" s="179"/>
      <c r="S659" s="165"/>
      <c r="T659" s="165"/>
      <c r="U659" s="165"/>
      <c r="V659" s="165"/>
      <c r="W659" s="180"/>
      <c r="X659" s="165"/>
      <c r="Y659" s="165"/>
      <c r="Z659" s="165"/>
      <c r="AA659" s="165"/>
      <c r="AB659" s="165"/>
      <c r="AC659" s="165"/>
      <c r="AD659" s="165"/>
      <c r="AE659" s="165"/>
      <c r="AF659" s="165"/>
      <c r="AG659" s="165"/>
      <c r="AH659" s="165"/>
      <c r="AI659" s="165"/>
      <c r="AJ659" s="165"/>
      <c r="AK659" s="179"/>
      <c r="AL659" s="165"/>
      <c r="AM659" s="165"/>
      <c r="AN659" s="165"/>
      <c r="AO659" s="165"/>
      <c r="AP659" s="165"/>
    </row>
    <row r="660" spans="2:42" s="161" customFormat="1" ht="12.75" customHeight="1">
      <c r="B660" s="165"/>
      <c r="C660" s="165"/>
      <c r="D660" s="165"/>
      <c r="E660" s="165"/>
      <c r="F660" s="165"/>
      <c r="G660" s="165"/>
      <c r="H660" s="165"/>
      <c r="I660" s="165"/>
      <c r="J660" s="165"/>
      <c r="K660" s="165"/>
      <c r="L660" s="165"/>
      <c r="M660" s="165"/>
      <c r="N660" s="165"/>
      <c r="O660" s="165"/>
      <c r="P660" s="165"/>
      <c r="Q660" s="179"/>
      <c r="R660" s="179"/>
      <c r="S660" s="165"/>
      <c r="T660" s="165"/>
      <c r="U660" s="165"/>
      <c r="V660" s="165"/>
      <c r="W660" s="180"/>
      <c r="X660" s="165"/>
      <c r="Y660" s="165"/>
      <c r="Z660" s="165"/>
      <c r="AA660" s="165"/>
      <c r="AB660" s="165"/>
      <c r="AC660" s="165"/>
      <c r="AD660" s="165"/>
      <c r="AE660" s="165"/>
      <c r="AF660" s="165"/>
      <c r="AG660" s="165"/>
      <c r="AH660" s="165"/>
      <c r="AI660" s="165"/>
      <c r="AJ660" s="165"/>
      <c r="AK660" s="179"/>
      <c r="AL660" s="165"/>
      <c r="AM660" s="165"/>
      <c r="AN660" s="165"/>
      <c r="AO660" s="165"/>
      <c r="AP660" s="165"/>
    </row>
    <row r="661" spans="2:42" s="161" customFormat="1" ht="12.75" customHeight="1">
      <c r="B661" s="165"/>
      <c r="C661" s="165"/>
      <c r="D661" s="165"/>
      <c r="E661" s="165"/>
      <c r="F661" s="165"/>
      <c r="G661" s="165"/>
      <c r="H661" s="165"/>
      <c r="I661" s="165"/>
      <c r="J661" s="165"/>
      <c r="K661" s="165"/>
      <c r="L661" s="165"/>
      <c r="M661" s="165"/>
      <c r="N661" s="165"/>
      <c r="O661" s="165"/>
      <c r="P661" s="165"/>
      <c r="Q661" s="179"/>
      <c r="R661" s="179"/>
      <c r="S661" s="165"/>
      <c r="T661" s="165"/>
      <c r="U661" s="165"/>
      <c r="V661" s="165"/>
      <c r="W661" s="180"/>
      <c r="X661" s="165"/>
      <c r="Y661" s="165"/>
      <c r="Z661" s="165"/>
      <c r="AA661" s="165"/>
      <c r="AB661" s="165"/>
      <c r="AC661" s="165"/>
      <c r="AD661" s="165"/>
      <c r="AE661" s="165"/>
      <c r="AF661" s="165"/>
      <c r="AG661" s="165"/>
      <c r="AH661" s="165"/>
      <c r="AI661" s="165"/>
      <c r="AJ661" s="165"/>
      <c r="AK661" s="179"/>
      <c r="AL661" s="165"/>
      <c r="AM661" s="165"/>
      <c r="AN661" s="165"/>
      <c r="AO661" s="165"/>
      <c r="AP661" s="165"/>
    </row>
    <row r="662" spans="2:42" s="161" customFormat="1" ht="12.75" customHeight="1">
      <c r="B662" s="165"/>
      <c r="C662" s="165"/>
      <c r="D662" s="165"/>
      <c r="E662" s="165"/>
      <c r="F662" s="165"/>
      <c r="G662" s="165"/>
      <c r="H662" s="165"/>
      <c r="I662" s="165"/>
      <c r="J662" s="165"/>
      <c r="K662" s="165"/>
      <c r="L662" s="165"/>
      <c r="M662" s="165"/>
      <c r="N662" s="165"/>
      <c r="O662" s="165"/>
      <c r="P662" s="165"/>
      <c r="Q662" s="179"/>
      <c r="R662" s="179"/>
      <c r="S662" s="165"/>
      <c r="T662" s="165"/>
      <c r="U662" s="165"/>
      <c r="V662" s="165"/>
      <c r="W662" s="180"/>
      <c r="X662" s="165"/>
      <c r="Y662" s="165"/>
      <c r="Z662" s="165"/>
      <c r="AA662" s="165"/>
      <c r="AB662" s="165"/>
      <c r="AC662" s="165"/>
      <c r="AD662" s="165"/>
      <c r="AE662" s="165"/>
      <c r="AF662" s="165"/>
      <c r="AG662" s="165"/>
      <c r="AH662" s="165"/>
      <c r="AI662" s="165"/>
      <c r="AJ662" s="165"/>
      <c r="AK662" s="179"/>
      <c r="AL662" s="165"/>
      <c r="AM662" s="165"/>
      <c r="AN662" s="165"/>
      <c r="AO662" s="165"/>
      <c r="AP662" s="165"/>
    </row>
    <row r="663" spans="2:42" s="161" customFormat="1" ht="12.75" customHeight="1">
      <c r="B663" s="165"/>
      <c r="C663" s="165"/>
      <c r="D663" s="165"/>
      <c r="E663" s="165"/>
      <c r="F663" s="165"/>
      <c r="G663" s="165"/>
      <c r="H663" s="165"/>
      <c r="I663" s="165"/>
      <c r="J663" s="165"/>
      <c r="K663" s="165"/>
      <c r="L663" s="165"/>
      <c r="M663" s="165"/>
      <c r="N663" s="165"/>
      <c r="O663" s="165"/>
      <c r="P663" s="165"/>
      <c r="Q663" s="179"/>
      <c r="R663" s="179"/>
      <c r="S663" s="165"/>
      <c r="T663" s="165"/>
      <c r="U663" s="165"/>
      <c r="V663" s="165"/>
      <c r="W663" s="180"/>
      <c r="X663" s="165"/>
      <c r="Y663" s="165"/>
      <c r="Z663" s="165"/>
      <c r="AA663" s="165"/>
      <c r="AB663" s="165"/>
      <c r="AC663" s="165"/>
      <c r="AD663" s="165"/>
      <c r="AE663" s="165"/>
      <c r="AF663" s="165"/>
      <c r="AG663" s="165"/>
      <c r="AH663" s="165"/>
      <c r="AI663" s="165"/>
      <c r="AJ663" s="165"/>
      <c r="AK663" s="179"/>
      <c r="AL663" s="165"/>
      <c r="AM663" s="165"/>
      <c r="AN663" s="165"/>
      <c r="AO663" s="165"/>
      <c r="AP663" s="165"/>
    </row>
    <row r="664" spans="2:42" s="161" customFormat="1" ht="12.75" customHeight="1">
      <c r="B664" s="165"/>
      <c r="C664" s="165"/>
      <c r="D664" s="165"/>
      <c r="E664" s="165"/>
      <c r="F664" s="165"/>
      <c r="G664" s="165"/>
      <c r="H664" s="165"/>
      <c r="I664" s="165"/>
      <c r="J664" s="165"/>
      <c r="K664" s="165"/>
      <c r="L664" s="165"/>
      <c r="M664" s="165"/>
      <c r="N664" s="165"/>
      <c r="O664" s="165"/>
      <c r="P664" s="165"/>
      <c r="Q664" s="179"/>
      <c r="R664" s="179"/>
      <c r="S664" s="165"/>
      <c r="T664" s="165"/>
      <c r="U664" s="165"/>
      <c r="V664" s="165"/>
      <c r="W664" s="180"/>
      <c r="X664" s="165"/>
      <c r="Y664" s="165"/>
      <c r="Z664" s="165"/>
      <c r="AA664" s="165"/>
      <c r="AB664" s="165"/>
      <c r="AC664" s="165"/>
      <c r="AD664" s="165"/>
      <c r="AE664" s="165"/>
      <c r="AF664" s="165"/>
      <c r="AG664" s="165"/>
      <c r="AH664" s="165"/>
      <c r="AI664" s="165"/>
      <c r="AJ664" s="165"/>
      <c r="AK664" s="179"/>
      <c r="AL664" s="165"/>
      <c r="AM664" s="165"/>
      <c r="AN664" s="165"/>
      <c r="AO664" s="165"/>
      <c r="AP664" s="165"/>
    </row>
    <row r="665" spans="2:42" s="161" customFormat="1" ht="12.75" customHeight="1">
      <c r="B665" s="165"/>
      <c r="C665" s="165"/>
      <c r="D665" s="165"/>
      <c r="E665" s="165"/>
      <c r="F665" s="165"/>
      <c r="G665" s="165"/>
      <c r="H665" s="165"/>
      <c r="I665" s="165"/>
      <c r="J665" s="165"/>
      <c r="K665" s="165"/>
      <c r="L665" s="165"/>
      <c r="M665" s="165"/>
      <c r="N665" s="165"/>
      <c r="O665" s="165"/>
      <c r="P665" s="165"/>
      <c r="Q665" s="179"/>
      <c r="R665" s="179"/>
      <c r="S665" s="165"/>
      <c r="T665" s="165"/>
      <c r="U665" s="165"/>
      <c r="V665" s="165"/>
      <c r="W665" s="180"/>
      <c r="X665" s="165"/>
      <c r="Y665" s="165"/>
      <c r="Z665" s="165"/>
      <c r="AA665" s="165"/>
      <c r="AB665" s="165"/>
      <c r="AC665" s="165"/>
      <c r="AD665" s="165"/>
      <c r="AE665" s="165"/>
      <c r="AF665" s="165"/>
      <c r="AG665" s="165"/>
      <c r="AH665" s="165"/>
      <c r="AI665" s="165"/>
      <c r="AJ665" s="165"/>
      <c r="AK665" s="179"/>
      <c r="AL665" s="165"/>
      <c r="AM665" s="165"/>
      <c r="AN665" s="165"/>
      <c r="AO665" s="165"/>
      <c r="AP665" s="165"/>
    </row>
    <row r="666" spans="2:42" s="161" customFormat="1" ht="12.75" customHeight="1">
      <c r="B666" s="165"/>
      <c r="C666" s="165"/>
      <c r="D666" s="165"/>
      <c r="E666" s="165"/>
      <c r="F666" s="165"/>
      <c r="G666" s="165"/>
      <c r="H666" s="165"/>
      <c r="I666" s="165"/>
      <c r="J666" s="165"/>
      <c r="K666" s="165"/>
      <c r="L666" s="165"/>
      <c r="M666" s="165"/>
      <c r="N666" s="165"/>
      <c r="O666" s="165"/>
      <c r="P666" s="165"/>
      <c r="Q666" s="179"/>
      <c r="R666" s="179"/>
      <c r="S666" s="165"/>
      <c r="T666" s="165"/>
      <c r="U666" s="165"/>
      <c r="V666" s="165"/>
      <c r="W666" s="180"/>
      <c r="X666" s="165"/>
      <c r="Y666" s="165"/>
      <c r="Z666" s="165"/>
      <c r="AA666" s="165"/>
      <c r="AB666" s="165"/>
      <c r="AC666" s="165"/>
      <c r="AD666" s="165"/>
      <c r="AE666" s="165"/>
      <c r="AF666" s="165"/>
      <c r="AG666" s="165"/>
      <c r="AH666" s="165"/>
      <c r="AI666" s="165"/>
      <c r="AJ666" s="165"/>
      <c r="AK666" s="179"/>
      <c r="AL666" s="165"/>
      <c r="AM666" s="165"/>
      <c r="AN666" s="165"/>
      <c r="AO666" s="165"/>
      <c r="AP666" s="165"/>
    </row>
    <row r="667" spans="2:42" s="161" customFormat="1" ht="12.75" customHeight="1">
      <c r="B667" s="165"/>
      <c r="C667" s="165"/>
      <c r="D667" s="165"/>
      <c r="E667" s="165"/>
      <c r="F667" s="165"/>
      <c r="G667" s="165"/>
      <c r="H667" s="165"/>
      <c r="I667" s="165"/>
      <c r="J667" s="165"/>
      <c r="K667" s="165"/>
      <c r="L667" s="165"/>
      <c r="M667" s="165"/>
      <c r="N667" s="165"/>
      <c r="O667" s="165"/>
      <c r="P667" s="165"/>
      <c r="Q667" s="179"/>
      <c r="R667" s="179"/>
      <c r="S667" s="165"/>
      <c r="T667" s="165"/>
      <c r="U667" s="165"/>
      <c r="V667" s="165"/>
      <c r="W667" s="180"/>
      <c r="X667" s="165"/>
      <c r="Y667" s="165"/>
      <c r="Z667" s="165"/>
      <c r="AA667" s="165"/>
      <c r="AB667" s="165"/>
      <c r="AC667" s="165"/>
      <c r="AD667" s="165"/>
      <c r="AE667" s="165"/>
      <c r="AF667" s="165"/>
      <c r="AG667" s="165"/>
      <c r="AH667" s="165"/>
      <c r="AI667" s="165"/>
      <c r="AJ667" s="165"/>
      <c r="AK667" s="179"/>
      <c r="AL667" s="165"/>
      <c r="AM667" s="165"/>
      <c r="AN667" s="165"/>
      <c r="AO667" s="165"/>
      <c r="AP667" s="165"/>
    </row>
    <row r="668" spans="2:42" s="161" customFormat="1" ht="12.75" customHeight="1">
      <c r="B668" s="165"/>
      <c r="C668" s="165"/>
      <c r="D668" s="165"/>
      <c r="E668" s="165"/>
      <c r="F668" s="165"/>
      <c r="G668" s="165"/>
      <c r="H668" s="165"/>
      <c r="I668" s="165"/>
      <c r="J668" s="165"/>
      <c r="K668" s="165"/>
      <c r="L668" s="165"/>
      <c r="M668" s="165"/>
      <c r="N668" s="165"/>
      <c r="O668" s="165"/>
      <c r="P668" s="165"/>
      <c r="Q668" s="179"/>
      <c r="R668" s="179"/>
      <c r="S668" s="165"/>
      <c r="T668" s="165"/>
      <c r="U668" s="165"/>
      <c r="V668" s="165"/>
      <c r="W668" s="180"/>
      <c r="X668" s="165"/>
      <c r="Y668" s="165"/>
      <c r="Z668" s="165"/>
      <c r="AA668" s="165"/>
      <c r="AB668" s="165"/>
      <c r="AC668" s="165"/>
      <c r="AD668" s="165"/>
      <c r="AE668" s="165"/>
      <c r="AF668" s="165"/>
      <c r="AG668" s="165"/>
      <c r="AH668" s="165"/>
      <c r="AI668" s="165"/>
      <c r="AJ668" s="165"/>
      <c r="AK668" s="179"/>
      <c r="AL668" s="165"/>
      <c r="AM668" s="165"/>
      <c r="AN668" s="165"/>
      <c r="AO668" s="165"/>
      <c r="AP668" s="165"/>
    </row>
    <row r="669" spans="2:42" s="161" customFormat="1" ht="12.75" customHeight="1">
      <c r="B669" s="165"/>
      <c r="C669" s="165"/>
      <c r="D669" s="165"/>
      <c r="E669" s="165"/>
      <c r="F669" s="165"/>
      <c r="G669" s="165"/>
      <c r="H669" s="165"/>
      <c r="I669" s="165"/>
      <c r="J669" s="165"/>
      <c r="K669" s="165"/>
      <c r="L669" s="165"/>
      <c r="M669" s="165"/>
      <c r="N669" s="165"/>
      <c r="O669" s="165"/>
      <c r="P669" s="165"/>
      <c r="Q669" s="179"/>
      <c r="R669" s="179"/>
      <c r="S669" s="165"/>
      <c r="T669" s="165"/>
      <c r="U669" s="165"/>
      <c r="V669" s="165"/>
      <c r="W669" s="180"/>
      <c r="X669" s="165"/>
      <c r="Y669" s="165"/>
      <c r="Z669" s="165"/>
      <c r="AA669" s="165"/>
      <c r="AB669" s="165"/>
      <c r="AC669" s="165"/>
      <c r="AD669" s="165"/>
      <c r="AE669" s="165"/>
      <c r="AF669" s="165"/>
      <c r="AG669" s="165"/>
      <c r="AH669" s="165"/>
      <c r="AI669" s="165"/>
      <c r="AJ669" s="165"/>
      <c r="AK669" s="179"/>
      <c r="AL669" s="165"/>
      <c r="AM669" s="165"/>
      <c r="AN669" s="165"/>
      <c r="AO669" s="165"/>
      <c r="AP669" s="165"/>
    </row>
    <row r="670" spans="2:42" s="161" customFormat="1" ht="12.75" customHeight="1">
      <c r="B670" s="165"/>
      <c r="C670" s="165"/>
      <c r="D670" s="165"/>
      <c r="E670" s="165"/>
      <c r="F670" s="165"/>
      <c r="G670" s="165"/>
      <c r="H670" s="165"/>
      <c r="I670" s="165"/>
      <c r="J670" s="165"/>
      <c r="K670" s="165"/>
      <c r="L670" s="165"/>
      <c r="M670" s="165"/>
      <c r="N670" s="165"/>
      <c r="O670" s="165"/>
      <c r="P670" s="165"/>
      <c r="Q670" s="179"/>
      <c r="R670" s="179"/>
      <c r="S670" s="165"/>
      <c r="T670" s="165"/>
      <c r="U670" s="165"/>
      <c r="V670" s="165"/>
      <c r="W670" s="180"/>
      <c r="X670" s="165"/>
      <c r="Y670" s="165"/>
      <c r="Z670" s="165"/>
      <c r="AA670" s="165"/>
      <c r="AB670" s="165"/>
      <c r="AC670" s="165"/>
      <c r="AD670" s="165"/>
      <c r="AE670" s="165"/>
      <c r="AF670" s="165"/>
      <c r="AG670" s="165"/>
      <c r="AH670" s="165"/>
      <c r="AI670" s="165"/>
      <c r="AJ670" s="165"/>
      <c r="AK670" s="179"/>
      <c r="AL670" s="165"/>
      <c r="AM670" s="165"/>
      <c r="AN670" s="165"/>
      <c r="AO670" s="165"/>
      <c r="AP670" s="165"/>
    </row>
    <row r="671" spans="2:42" s="161" customFormat="1" ht="12.75" customHeight="1">
      <c r="B671" s="165"/>
      <c r="C671" s="165"/>
      <c r="D671" s="165"/>
      <c r="E671" s="165"/>
      <c r="F671" s="165"/>
      <c r="G671" s="165"/>
      <c r="H671" s="165"/>
      <c r="I671" s="165"/>
      <c r="J671" s="165"/>
      <c r="K671" s="165"/>
      <c r="L671" s="165"/>
      <c r="M671" s="165"/>
      <c r="N671" s="165"/>
      <c r="O671" s="165"/>
      <c r="P671" s="165"/>
      <c r="Q671" s="179"/>
      <c r="R671" s="179"/>
      <c r="S671" s="165"/>
      <c r="T671" s="165"/>
      <c r="U671" s="165"/>
      <c r="V671" s="165"/>
      <c r="W671" s="180"/>
      <c r="X671" s="165"/>
      <c r="Y671" s="165"/>
      <c r="Z671" s="165"/>
      <c r="AA671" s="165"/>
      <c r="AB671" s="165"/>
      <c r="AC671" s="165"/>
      <c r="AD671" s="165"/>
      <c r="AE671" s="165"/>
      <c r="AF671" s="165"/>
      <c r="AG671" s="165"/>
      <c r="AH671" s="165"/>
      <c r="AI671" s="165"/>
      <c r="AJ671" s="165"/>
      <c r="AK671" s="179"/>
      <c r="AL671" s="165"/>
      <c r="AM671" s="165"/>
      <c r="AN671" s="165"/>
      <c r="AO671" s="165"/>
      <c r="AP671" s="165"/>
    </row>
    <row r="672" spans="2:42" s="161" customFormat="1" ht="12.75" customHeight="1">
      <c r="B672" s="165"/>
      <c r="C672" s="165"/>
      <c r="D672" s="165"/>
      <c r="E672" s="165"/>
      <c r="F672" s="165"/>
      <c r="G672" s="165"/>
      <c r="H672" s="165"/>
      <c r="I672" s="165"/>
      <c r="J672" s="165"/>
      <c r="K672" s="165"/>
      <c r="L672" s="165"/>
      <c r="M672" s="165"/>
      <c r="N672" s="165"/>
      <c r="O672" s="165"/>
      <c r="P672" s="165"/>
      <c r="Q672" s="179"/>
      <c r="R672" s="179"/>
      <c r="S672" s="165"/>
      <c r="T672" s="165"/>
      <c r="U672" s="165"/>
      <c r="V672" s="165"/>
      <c r="W672" s="180"/>
      <c r="X672" s="165"/>
      <c r="Y672" s="165"/>
      <c r="Z672" s="165"/>
      <c r="AA672" s="165"/>
      <c r="AB672" s="165"/>
      <c r="AC672" s="165"/>
      <c r="AD672" s="165"/>
      <c r="AE672" s="165"/>
      <c r="AF672" s="165"/>
      <c r="AG672" s="165"/>
      <c r="AH672" s="165"/>
      <c r="AI672" s="165"/>
      <c r="AJ672" s="165"/>
      <c r="AK672" s="179"/>
      <c r="AL672" s="165"/>
      <c r="AM672" s="165"/>
      <c r="AN672" s="165"/>
      <c r="AO672" s="165"/>
      <c r="AP672" s="165"/>
    </row>
    <row r="673" spans="2:42" s="161" customFormat="1" ht="12.75" customHeight="1">
      <c r="B673" s="165"/>
      <c r="C673" s="165"/>
      <c r="D673" s="165"/>
      <c r="E673" s="165"/>
      <c r="F673" s="165"/>
      <c r="G673" s="165"/>
      <c r="H673" s="165"/>
      <c r="I673" s="165"/>
      <c r="J673" s="165"/>
      <c r="K673" s="165"/>
      <c r="L673" s="165"/>
      <c r="M673" s="165"/>
      <c r="N673" s="165"/>
      <c r="O673" s="165"/>
      <c r="P673" s="165"/>
      <c r="Q673" s="179"/>
      <c r="R673" s="179"/>
      <c r="S673" s="165"/>
      <c r="T673" s="165"/>
      <c r="U673" s="165"/>
      <c r="V673" s="165"/>
      <c r="W673" s="180"/>
      <c r="X673" s="165"/>
      <c r="Y673" s="165"/>
      <c r="Z673" s="165"/>
      <c r="AA673" s="165"/>
      <c r="AB673" s="165"/>
      <c r="AC673" s="165"/>
      <c r="AD673" s="165"/>
      <c r="AE673" s="165"/>
      <c r="AF673" s="165"/>
      <c r="AG673" s="165"/>
      <c r="AH673" s="165"/>
      <c r="AI673" s="165"/>
      <c r="AJ673" s="165"/>
      <c r="AK673" s="179"/>
      <c r="AL673" s="165"/>
      <c r="AM673" s="165"/>
      <c r="AN673" s="165"/>
      <c r="AO673" s="165"/>
      <c r="AP673" s="165"/>
    </row>
    <row r="674" spans="2:42" s="161" customFormat="1" ht="12.75" customHeight="1">
      <c r="B674" s="165"/>
      <c r="C674" s="165"/>
      <c r="D674" s="165"/>
      <c r="E674" s="165"/>
      <c r="F674" s="165"/>
      <c r="G674" s="165"/>
      <c r="H674" s="165"/>
      <c r="I674" s="165"/>
      <c r="J674" s="165"/>
      <c r="K674" s="165"/>
      <c r="L674" s="165"/>
      <c r="M674" s="165"/>
      <c r="N674" s="165"/>
      <c r="O674" s="165"/>
      <c r="P674" s="165"/>
      <c r="Q674" s="179"/>
      <c r="R674" s="179"/>
      <c r="S674" s="165"/>
      <c r="T674" s="165"/>
      <c r="U674" s="165"/>
      <c r="V674" s="165"/>
      <c r="W674" s="180"/>
      <c r="X674" s="165"/>
      <c r="Y674" s="165"/>
      <c r="Z674" s="165"/>
      <c r="AA674" s="165"/>
      <c r="AB674" s="165"/>
      <c r="AC674" s="165"/>
      <c r="AD674" s="165"/>
      <c r="AE674" s="165"/>
      <c r="AF674" s="165"/>
      <c r="AG674" s="165"/>
      <c r="AH674" s="165"/>
      <c r="AI674" s="165"/>
      <c r="AJ674" s="165"/>
      <c r="AK674" s="179"/>
      <c r="AL674" s="165"/>
      <c r="AM674" s="165"/>
      <c r="AN674" s="165"/>
      <c r="AO674" s="165"/>
      <c r="AP674" s="165"/>
    </row>
    <row r="675" spans="2:42" s="161" customFormat="1" ht="12.75" customHeight="1">
      <c r="B675" s="165"/>
      <c r="C675" s="165"/>
      <c r="D675" s="165"/>
      <c r="E675" s="165"/>
      <c r="F675" s="165"/>
      <c r="G675" s="165"/>
      <c r="H675" s="165"/>
      <c r="I675" s="165"/>
      <c r="J675" s="165"/>
      <c r="K675" s="165"/>
      <c r="L675" s="165"/>
      <c r="M675" s="165"/>
      <c r="N675" s="165"/>
      <c r="O675" s="165"/>
      <c r="P675" s="165"/>
      <c r="Q675" s="179"/>
      <c r="R675" s="179"/>
      <c r="S675" s="165"/>
      <c r="T675" s="165"/>
      <c r="U675" s="165"/>
      <c r="V675" s="165"/>
      <c r="W675" s="180"/>
      <c r="X675" s="165"/>
      <c r="Y675" s="165"/>
      <c r="Z675" s="165"/>
      <c r="AA675" s="165"/>
      <c r="AB675" s="165"/>
      <c r="AC675" s="165"/>
      <c r="AD675" s="165"/>
      <c r="AE675" s="165"/>
      <c r="AF675" s="165"/>
      <c r="AG675" s="165"/>
      <c r="AH675" s="165"/>
      <c r="AI675" s="165"/>
      <c r="AJ675" s="165"/>
      <c r="AK675" s="179"/>
      <c r="AL675" s="165"/>
      <c r="AM675" s="165"/>
      <c r="AN675" s="165"/>
      <c r="AO675" s="165"/>
      <c r="AP675" s="165"/>
    </row>
    <row r="676" spans="2:42" s="161" customFormat="1" ht="12.75" customHeight="1">
      <c r="B676" s="165"/>
      <c r="C676" s="165"/>
      <c r="D676" s="165"/>
      <c r="E676" s="165"/>
      <c r="F676" s="165"/>
      <c r="G676" s="165"/>
      <c r="H676" s="165"/>
      <c r="I676" s="165"/>
      <c r="J676" s="165"/>
      <c r="K676" s="165"/>
      <c r="L676" s="165"/>
      <c r="M676" s="165"/>
      <c r="N676" s="165"/>
      <c r="O676" s="165"/>
      <c r="P676" s="165"/>
      <c r="Q676" s="179"/>
      <c r="R676" s="179"/>
      <c r="S676" s="165"/>
      <c r="T676" s="165"/>
      <c r="U676" s="165"/>
      <c r="V676" s="165"/>
      <c r="W676" s="180"/>
      <c r="X676" s="165"/>
      <c r="Y676" s="165"/>
      <c r="Z676" s="165"/>
      <c r="AA676" s="165"/>
      <c r="AB676" s="165"/>
      <c r="AC676" s="165"/>
      <c r="AD676" s="165"/>
      <c r="AE676" s="165"/>
      <c r="AF676" s="165"/>
      <c r="AG676" s="165"/>
      <c r="AH676" s="165"/>
      <c r="AI676" s="165"/>
      <c r="AJ676" s="165"/>
      <c r="AK676" s="179"/>
      <c r="AL676" s="165"/>
      <c r="AM676" s="165"/>
      <c r="AN676" s="165"/>
      <c r="AO676" s="165"/>
      <c r="AP676" s="165"/>
    </row>
    <row r="677" spans="2:42" s="161" customFormat="1" ht="12.75" customHeight="1">
      <c r="B677" s="165"/>
      <c r="C677" s="165"/>
      <c r="D677" s="165"/>
      <c r="E677" s="165"/>
      <c r="F677" s="165"/>
      <c r="G677" s="165"/>
      <c r="H677" s="165"/>
      <c r="I677" s="165"/>
      <c r="J677" s="165"/>
      <c r="K677" s="165"/>
      <c r="L677" s="165"/>
      <c r="M677" s="165"/>
      <c r="N677" s="165"/>
      <c r="O677" s="165"/>
      <c r="P677" s="165"/>
      <c r="Q677" s="179"/>
      <c r="R677" s="179"/>
      <c r="S677" s="165"/>
      <c r="T677" s="165"/>
      <c r="U677" s="165"/>
      <c r="V677" s="165"/>
      <c r="W677" s="180"/>
      <c r="X677" s="165"/>
      <c r="Y677" s="165"/>
      <c r="Z677" s="165"/>
      <c r="AA677" s="165"/>
      <c r="AB677" s="165"/>
      <c r="AC677" s="165"/>
      <c r="AD677" s="165"/>
      <c r="AE677" s="165"/>
      <c r="AF677" s="165"/>
      <c r="AG677" s="165"/>
      <c r="AH677" s="165"/>
      <c r="AI677" s="165"/>
      <c r="AJ677" s="165"/>
      <c r="AK677" s="179"/>
      <c r="AL677" s="165"/>
      <c r="AM677" s="165"/>
      <c r="AN677" s="165"/>
      <c r="AO677" s="165"/>
      <c r="AP677" s="165"/>
    </row>
    <row r="678" spans="2:42" s="161" customFormat="1" ht="12.75" customHeight="1">
      <c r="B678" s="165"/>
      <c r="C678" s="165"/>
      <c r="D678" s="165"/>
      <c r="E678" s="165"/>
      <c r="F678" s="165"/>
      <c r="G678" s="165"/>
      <c r="H678" s="165"/>
      <c r="I678" s="165"/>
      <c r="J678" s="165"/>
      <c r="K678" s="165"/>
      <c r="L678" s="165"/>
      <c r="M678" s="165"/>
      <c r="N678" s="165"/>
      <c r="O678" s="165"/>
      <c r="P678" s="165"/>
      <c r="Q678" s="179"/>
      <c r="R678" s="179"/>
      <c r="S678" s="165"/>
      <c r="T678" s="165"/>
      <c r="U678" s="165"/>
      <c r="V678" s="165"/>
      <c r="W678" s="180"/>
      <c r="X678" s="165"/>
      <c r="Y678" s="165"/>
      <c r="Z678" s="165"/>
      <c r="AA678" s="165"/>
      <c r="AB678" s="165"/>
      <c r="AC678" s="165"/>
      <c r="AD678" s="165"/>
      <c r="AE678" s="165"/>
      <c r="AF678" s="165"/>
      <c r="AG678" s="165"/>
      <c r="AH678" s="165"/>
      <c r="AI678" s="165"/>
      <c r="AJ678" s="165"/>
      <c r="AK678" s="179"/>
      <c r="AL678" s="165"/>
      <c r="AM678" s="165"/>
      <c r="AN678" s="165"/>
      <c r="AO678" s="165"/>
      <c r="AP678" s="165"/>
    </row>
    <row r="679" spans="2:42" s="161" customFormat="1" ht="12.75" customHeight="1">
      <c r="B679" s="165"/>
      <c r="C679" s="165"/>
      <c r="D679" s="165"/>
      <c r="E679" s="165"/>
      <c r="F679" s="165"/>
      <c r="G679" s="165"/>
      <c r="H679" s="165"/>
      <c r="I679" s="165"/>
      <c r="J679" s="165"/>
      <c r="K679" s="165"/>
      <c r="L679" s="165"/>
      <c r="M679" s="165"/>
      <c r="N679" s="165"/>
      <c r="O679" s="165"/>
      <c r="P679" s="165"/>
      <c r="Q679" s="179"/>
      <c r="R679" s="179"/>
      <c r="S679" s="165"/>
      <c r="T679" s="165"/>
      <c r="U679" s="165"/>
      <c r="V679" s="165"/>
      <c r="W679" s="180"/>
      <c r="X679" s="165"/>
      <c r="Y679" s="165"/>
      <c r="Z679" s="165"/>
      <c r="AA679" s="165"/>
      <c r="AB679" s="165"/>
      <c r="AC679" s="165"/>
      <c r="AD679" s="165"/>
      <c r="AE679" s="165"/>
      <c r="AF679" s="165"/>
      <c r="AG679" s="165"/>
      <c r="AH679" s="165"/>
      <c r="AI679" s="165"/>
      <c r="AJ679" s="165"/>
      <c r="AK679" s="179"/>
      <c r="AL679" s="165"/>
      <c r="AM679" s="165"/>
      <c r="AN679" s="165"/>
      <c r="AO679" s="165"/>
      <c r="AP679" s="165"/>
    </row>
    <row r="680" spans="2:42" s="161" customFormat="1" ht="12.75" customHeight="1">
      <c r="B680" s="165"/>
      <c r="C680" s="165"/>
      <c r="D680" s="165"/>
      <c r="E680" s="165"/>
      <c r="F680" s="165"/>
      <c r="G680" s="165"/>
      <c r="H680" s="165"/>
      <c r="I680" s="165"/>
      <c r="J680" s="165"/>
      <c r="K680" s="165"/>
      <c r="L680" s="165"/>
      <c r="M680" s="165"/>
      <c r="N680" s="165"/>
      <c r="O680" s="165"/>
      <c r="P680" s="165"/>
      <c r="Q680" s="179"/>
      <c r="R680" s="179"/>
      <c r="S680" s="165"/>
      <c r="T680" s="165"/>
      <c r="U680" s="165"/>
      <c r="V680" s="165"/>
      <c r="W680" s="180"/>
      <c r="X680" s="165"/>
      <c r="Y680" s="165"/>
      <c r="Z680" s="165"/>
      <c r="AA680" s="165"/>
      <c r="AB680" s="165"/>
      <c r="AC680" s="165"/>
      <c r="AD680" s="165"/>
      <c r="AE680" s="165"/>
      <c r="AF680" s="165"/>
      <c r="AG680" s="165"/>
      <c r="AH680" s="165"/>
      <c r="AI680" s="165"/>
      <c r="AJ680" s="165"/>
      <c r="AK680" s="179"/>
      <c r="AL680" s="165"/>
      <c r="AM680" s="165"/>
      <c r="AN680" s="165"/>
      <c r="AO680" s="165"/>
      <c r="AP680" s="165"/>
    </row>
    <row r="681" spans="2:42" s="161" customFormat="1" ht="12.75" customHeight="1">
      <c r="B681" s="165"/>
      <c r="C681" s="165"/>
      <c r="D681" s="165"/>
      <c r="E681" s="165"/>
      <c r="F681" s="165"/>
      <c r="G681" s="165"/>
      <c r="H681" s="165"/>
      <c r="I681" s="165"/>
      <c r="J681" s="165"/>
      <c r="K681" s="165"/>
      <c r="L681" s="165"/>
      <c r="M681" s="165"/>
      <c r="N681" s="165"/>
      <c r="O681" s="165"/>
      <c r="P681" s="165"/>
      <c r="Q681" s="179"/>
      <c r="R681" s="179"/>
      <c r="S681" s="165"/>
      <c r="T681" s="165"/>
      <c r="U681" s="165"/>
      <c r="V681" s="165"/>
      <c r="W681" s="180"/>
      <c r="X681" s="165"/>
      <c r="Y681" s="165"/>
      <c r="Z681" s="165"/>
      <c r="AA681" s="165"/>
      <c r="AB681" s="165"/>
      <c r="AC681" s="165"/>
      <c r="AD681" s="165"/>
      <c r="AE681" s="165"/>
      <c r="AF681" s="165"/>
      <c r="AG681" s="165"/>
      <c r="AH681" s="165"/>
      <c r="AI681" s="165"/>
      <c r="AJ681" s="165"/>
      <c r="AK681" s="179"/>
      <c r="AL681" s="165"/>
      <c r="AM681" s="165"/>
      <c r="AN681" s="165"/>
      <c r="AO681" s="165"/>
      <c r="AP681" s="165"/>
    </row>
    <row r="682" spans="2:42" s="161" customFormat="1" ht="12.75" customHeight="1">
      <c r="B682" s="165"/>
      <c r="C682" s="165"/>
      <c r="D682" s="165"/>
      <c r="E682" s="165"/>
      <c r="F682" s="165"/>
      <c r="G682" s="165"/>
      <c r="H682" s="165"/>
      <c r="I682" s="165"/>
      <c r="J682" s="165"/>
      <c r="K682" s="165"/>
      <c r="L682" s="165"/>
      <c r="M682" s="165"/>
      <c r="N682" s="165"/>
      <c r="O682" s="165"/>
      <c r="P682" s="165"/>
      <c r="Q682" s="179"/>
      <c r="R682" s="179"/>
      <c r="S682" s="165"/>
      <c r="T682" s="165"/>
      <c r="U682" s="165"/>
      <c r="V682" s="165"/>
      <c r="W682" s="180"/>
      <c r="X682" s="165"/>
      <c r="Y682" s="165"/>
      <c r="Z682" s="165"/>
      <c r="AA682" s="165"/>
      <c r="AB682" s="165"/>
      <c r="AC682" s="165"/>
      <c r="AD682" s="165"/>
      <c r="AE682" s="165"/>
      <c r="AF682" s="165"/>
      <c r="AG682" s="165"/>
      <c r="AH682" s="165"/>
      <c r="AI682" s="165"/>
      <c r="AJ682" s="165"/>
      <c r="AK682" s="179"/>
      <c r="AL682" s="165"/>
      <c r="AM682" s="165"/>
      <c r="AN682" s="165"/>
      <c r="AO682" s="165"/>
      <c r="AP682" s="165"/>
    </row>
    <row r="683" spans="2:42" s="161" customFormat="1" ht="12.75" customHeight="1">
      <c r="B683" s="165"/>
      <c r="C683" s="165"/>
      <c r="D683" s="165"/>
      <c r="E683" s="165"/>
      <c r="F683" s="165"/>
      <c r="G683" s="165"/>
      <c r="H683" s="165"/>
      <c r="I683" s="165"/>
      <c r="J683" s="165"/>
      <c r="K683" s="165"/>
      <c r="L683" s="165"/>
      <c r="M683" s="165"/>
      <c r="N683" s="165"/>
      <c r="O683" s="165"/>
      <c r="P683" s="165"/>
      <c r="Q683" s="179"/>
      <c r="R683" s="179"/>
      <c r="S683" s="165"/>
      <c r="T683" s="165"/>
      <c r="U683" s="165"/>
      <c r="V683" s="165"/>
      <c r="W683" s="180"/>
      <c r="X683" s="165"/>
      <c r="Y683" s="165"/>
      <c r="Z683" s="165"/>
      <c r="AA683" s="165"/>
      <c r="AB683" s="165"/>
      <c r="AC683" s="165"/>
      <c r="AD683" s="165"/>
      <c r="AE683" s="165"/>
      <c r="AF683" s="165"/>
      <c r="AG683" s="165"/>
      <c r="AH683" s="165"/>
      <c r="AI683" s="165"/>
      <c r="AJ683" s="165"/>
      <c r="AK683" s="179"/>
      <c r="AL683" s="165"/>
      <c r="AM683" s="165"/>
      <c r="AN683" s="165"/>
      <c r="AO683" s="165"/>
      <c r="AP683" s="165"/>
    </row>
    <row r="684" spans="2:42" s="161" customFormat="1" ht="12.75" customHeight="1">
      <c r="B684" s="165"/>
      <c r="C684" s="165"/>
      <c r="D684" s="165"/>
      <c r="E684" s="165"/>
      <c r="F684" s="165"/>
      <c r="G684" s="165"/>
      <c r="H684" s="165"/>
      <c r="I684" s="165"/>
      <c r="J684" s="165"/>
      <c r="K684" s="165"/>
      <c r="L684" s="165"/>
      <c r="M684" s="165"/>
      <c r="N684" s="165"/>
      <c r="O684" s="165"/>
      <c r="P684" s="165"/>
      <c r="Q684" s="179"/>
      <c r="R684" s="179"/>
      <c r="S684" s="165"/>
      <c r="T684" s="165"/>
      <c r="U684" s="165"/>
      <c r="V684" s="165"/>
      <c r="W684" s="180"/>
      <c r="X684" s="165"/>
      <c r="Y684" s="165"/>
      <c r="Z684" s="165"/>
      <c r="AA684" s="165"/>
      <c r="AB684" s="165"/>
      <c r="AC684" s="165"/>
      <c r="AD684" s="165"/>
      <c r="AE684" s="165"/>
      <c r="AF684" s="165"/>
      <c r="AG684" s="165"/>
      <c r="AH684" s="165"/>
      <c r="AI684" s="165"/>
      <c r="AJ684" s="165"/>
      <c r="AK684" s="179"/>
      <c r="AL684" s="165"/>
      <c r="AM684" s="165"/>
      <c r="AN684" s="165"/>
      <c r="AO684" s="165"/>
      <c r="AP684" s="165"/>
    </row>
    <row r="685" spans="2:42" s="161" customFormat="1" ht="12.75" customHeight="1">
      <c r="B685" s="165"/>
      <c r="C685" s="165"/>
      <c r="D685" s="165"/>
      <c r="E685" s="165"/>
      <c r="F685" s="165"/>
      <c r="G685" s="165"/>
      <c r="H685" s="165"/>
      <c r="I685" s="165"/>
      <c r="J685" s="165"/>
      <c r="K685" s="165"/>
      <c r="L685" s="165"/>
      <c r="M685" s="165"/>
      <c r="N685" s="165"/>
      <c r="O685" s="165"/>
      <c r="P685" s="165"/>
      <c r="Q685" s="179"/>
      <c r="R685" s="179"/>
      <c r="S685" s="165"/>
      <c r="T685" s="165"/>
      <c r="U685" s="165"/>
      <c r="V685" s="165"/>
      <c r="W685" s="180"/>
      <c r="X685" s="165"/>
      <c r="Y685" s="165"/>
      <c r="Z685" s="165"/>
      <c r="AA685" s="165"/>
      <c r="AB685" s="165"/>
      <c r="AC685" s="165"/>
      <c r="AD685" s="165"/>
      <c r="AE685" s="165"/>
      <c r="AF685" s="165"/>
      <c r="AG685" s="165"/>
      <c r="AH685" s="165"/>
      <c r="AI685" s="165"/>
      <c r="AJ685" s="165"/>
      <c r="AK685" s="179"/>
      <c r="AL685" s="165"/>
      <c r="AM685" s="165"/>
      <c r="AN685" s="165"/>
      <c r="AO685" s="165"/>
      <c r="AP685" s="165"/>
    </row>
    <row r="686" spans="2:42" s="161" customFormat="1" ht="12.75" customHeight="1">
      <c r="B686" s="165"/>
      <c r="C686" s="165"/>
      <c r="D686" s="165"/>
      <c r="E686" s="165"/>
      <c r="F686" s="165"/>
      <c r="G686" s="165"/>
      <c r="H686" s="165"/>
      <c r="I686" s="165"/>
      <c r="J686" s="165"/>
      <c r="K686" s="165"/>
      <c r="L686" s="165"/>
      <c r="M686" s="165"/>
      <c r="N686" s="165"/>
      <c r="O686" s="165"/>
      <c r="P686" s="165"/>
      <c r="Q686" s="179"/>
      <c r="R686" s="179"/>
      <c r="S686" s="165"/>
      <c r="T686" s="165"/>
      <c r="U686" s="165"/>
      <c r="V686" s="165"/>
      <c r="W686" s="180"/>
      <c r="X686" s="165"/>
      <c r="Y686" s="165"/>
      <c r="Z686" s="165"/>
      <c r="AA686" s="165"/>
      <c r="AB686" s="165"/>
      <c r="AC686" s="165"/>
      <c r="AD686" s="165"/>
      <c r="AE686" s="165"/>
      <c r="AF686" s="165"/>
      <c r="AG686" s="165"/>
      <c r="AH686" s="165"/>
      <c r="AI686" s="165"/>
      <c r="AJ686" s="165"/>
      <c r="AK686" s="179"/>
      <c r="AL686" s="165"/>
      <c r="AM686" s="165"/>
      <c r="AN686" s="165"/>
      <c r="AO686" s="165"/>
      <c r="AP686" s="165"/>
    </row>
    <row r="687" spans="2:42" s="161" customFormat="1" ht="12.75" customHeight="1">
      <c r="B687" s="165"/>
      <c r="C687" s="165"/>
      <c r="D687" s="165"/>
      <c r="E687" s="165"/>
      <c r="F687" s="165"/>
      <c r="G687" s="165"/>
      <c r="H687" s="165"/>
      <c r="I687" s="165"/>
      <c r="J687" s="165"/>
      <c r="K687" s="165"/>
      <c r="L687" s="165"/>
      <c r="M687" s="165"/>
      <c r="N687" s="165"/>
      <c r="O687" s="165"/>
      <c r="P687" s="165"/>
      <c r="Q687" s="179"/>
      <c r="R687" s="179"/>
      <c r="S687" s="165"/>
      <c r="T687" s="165"/>
      <c r="U687" s="165"/>
      <c r="V687" s="165"/>
      <c r="W687" s="180"/>
      <c r="X687" s="165"/>
      <c r="Y687" s="165"/>
      <c r="Z687" s="165"/>
      <c r="AA687" s="165"/>
      <c r="AB687" s="165"/>
      <c r="AC687" s="165"/>
      <c r="AD687" s="165"/>
      <c r="AE687" s="165"/>
      <c r="AF687" s="165"/>
      <c r="AG687" s="165"/>
      <c r="AH687" s="165"/>
      <c r="AI687" s="165"/>
      <c r="AJ687" s="165"/>
      <c r="AK687" s="179"/>
      <c r="AL687" s="165"/>
      <c r="AM687" s="165"/>
      <c r="AN687" s="165"/>
      <c r="AO687" s="165"/>
      <c r="AP687" s="165"/>
    </row>
    <row r="688" spans="2:42" s="161" customFormat="1" ht="12.75" customHeight="1">
      <c r="B688" s="165"/>
      <c r="C688" s="165"/>
      <c r="D688" s="165"/>
      <c r="E688" s="165"/>
      <c r="F688" s="165"/>
      <c r="G688" s="165"/>
      <c r="H688" s="165"/>
      <c r="I688" s="165"/>
      <c r="J688" s="165"/>
      <c r="K688" s="165"/>
      <c r="L688" s="165"/>
      <c r="M688" s="165"/>
      <c r="N688" s="165"/>
      <c r="O688" s="165"/>
      <c r="P688" s="165"/>
      <c r="Q688" s="179"/>
      <c r="R688" s="179"/>
      <c r="S688" s="165"/>
      <c r="T688" s="165"/>
      <c r="U688" s="165"/>
      <c r="V688" s="165"/>
      <c r="W688" s="180"/>
      <c r="X688" s="165"/>
      <c r="Y688" s="165"/>
      <c r="Z688" s="165"/>
      <c r="AA688" s="165"/>
      <c r="AB688" s="165"/>
      <c r="AC688" s="165"/>
      <c r="AD688" s="165"/>
      <c r="AE688" s="165"/>
      <c r="AF688" s="165"/>
      <c r="AG688" s="165"/>
      <c r="AH688" s="165"/>
      <c r="AI688" s="165"/>
      <c r="AJ688" s="165"/>
      <c r="AK688" s="179"/>
      <c r="AL688" s="165"/>
      <c r="AM688" s="165"/>
      <c r="AN688" s="165"/>
      <c r="AO688" s="165"/>
      <c r="AP688" s="165"/>
    </row>
    <row r="689" spans="2:42" s="161" customFormat="1" ht="12.75" customHeight="1">
      <c r="B689" s="165"/>
      <c r="C689" s="165"/>
      <c r="D689" s="165"/>
      <c r="E689" s="165"/>
      <c r="F689" s="165"/>
      <c r="G689" s="165"/>
      <c r="H689" s="165"/>
      <c r="I689" s="165"/>
      <c r="J689" s="165"/>
      <c r="K689" s="165"/>
      <c r="L689" s="165"/>
      <c r="M689" s="165"/>
      <c r="N689" s="165"/>
      <c r="O689" s="165"/>
      <c r="P689" s="165"/>
      <c r="Q689" s="179"/>
      <c r="R689" s="179"/>
      <c r="S689" s="165"/>
      <c r="T689" s="165"/>
      <c r="U689" s="165"/>
      <c r="V689" s="165"/>
      <c r="W689" s="180"/>
      <c r="X689" s="165"/>
      <c r="Y689" s="165"/>
      <c r="Z689" s="165"/>
      <c r="AA689" s="165"/>
      <c r="AB689" s="165"/>
      <c r="AC689" s="165"/>
      <c r="AD689" s="165"/>
      <c r="AE689" s="165"/>
      <c r="AF689" s="165"/>
      <c r="AG689" s="165"/>
      <c r="AH689" s="165"/>
      <c r="AI689" s="165"/>
      <c r="AJ689" s="165"/>
      <c r="AK689" s="179"/>
      <c r="AL689" s="165"/>
      <c r="AM689" s="165"/>
      <c r="AN689" s="165"/>
      <c r="AO689" s="165"/>
      <c r="AP689" s="165"/>
    </row>
    <row r="690" spans="2:42" s="161" customFormat="1" ht="12.75" customHeight="1">
      <c r="B690" s="165"/>
      <c r="C690" s="165"/>
      <c r="D690" s="165"/>
      <c r="E690" s="165"/>
      <c r="F690" s="165"/>
      <c r="G690" s="165"/>
      <c r="H690" s="165"/>
      <c r="I690" s="165"/>
      <c r="J690" s="165"/>
      <c r="K690" s="165"/>
      <c r="L690" s="165"/>
      <c r="M690" s="165"/>
      <c r="N690" s="165"/>
      <c r="O690" s="165"/>
      <c r="P690" s="165"/>
      <c r="Q690" s="179"/>
      <c r="R690" s="179"/>
      <c r="S690" s="165"/>
      <c r="T690" s="165"/>
      <c r="U690" s="165"/>
      <c r="V690" s="165"/>
      <c r="W690" s="180"/>
      <c r="X690" s="165"/>
      <c r="Y690" s="165"/>
      <c r="Z690" s="165"/>
      <c r="AA690" s="165"/>
      <c r="AB690" s="165"/>
      <c r="AC690" s="165"/>
      <c r="AD690" s="165"/>
      <c r="AE690" s="165"/>
      <c r="AF690" s="165"/>
      <c r="AG690" s="165"/>
      <c r="AH690" s="165"/>
      <c r="AI690" s="165"/>
      <c r="AJ690" s="165"/>
      <c r="AK690" s="179"/>
      <c r="AL690" s="165"/>
      <c r="AM690" s="165"/>
      <c r="AN690" s="165"/>
      <c r="AO690" s="165"/>
      <c r="AP690" s="165"/>
    </row>
    <row r="691" spans="2:42" s="161" customFormat="1" ht="12.75" customHeight="1">
      <c r="B691" s="165"/>
      <c r="C691" s="165"/>
      <c r="D691" s="165"/>
      <c r="E691" s="165"/>
      <c r="F691" s="165"/>
      <c r="G691" s="165"/>
      <c r="H691" s="165"/>
      <c r="I691" s="165"/>
      <c r="J691" s="165"/>
      <c r="K691" s="165"/>
      <c r="L691" s="165"/>
      <c r="M691" s="165"/>
      <c r="N691" s="165"/>
      <c r="O691" s="165"/>
      <c r="P691" s="165"/>
      <c r="Q691" s="179"/>
      <c r="R691" s="179"/>
      <c r="S691" s="165"/>
      <c r="T691" s="165"/>
      <c r="U691" s="165"/>
      <c r="V691" s="165"/>
      <c r="W691" s="180"/>
      <c r="X691" s="165"/>
      <c r="Y691" s="165"/>
      <c r="Z691" s="165"/>
      <c r="AA691" s="165"/>
      <c r="AB691" s="165"/>
      <c r="AC691" s="165"/>
      <c r="AD691" s="165"/>
      <c r="AE691" s="165"/>
      <c r="AF691" s="165"/>
      <c r="AG691" s="165"/>
      <c r="AH691" s="165"/>
      <c r="AI691" s="165"/>
      <c r="AJ691" s="165"/>
      <c r="AK691" s="179"/>
      <c r="AL691" s="165"/>
      <c r="AM691" s="165"/>
      <c r="AN691" s="165"/>
      <c r="AO691" s="165"/>
      <c r="AP691" s="165"/>
    </row>
    <row r="692" spans="2:42" s="161" customFormat="1" ht="12.75" customHeight="1">
      <c r="B692" s="165"/>
      <c r="C692" s="165"/>
      <c r="D692" s="165"/>
      <c r="E692" s="165"/>
      <c r="F692" s="165"/>
      <c r="G692" s="165"/>
      <c r="H692" s="165"/>
      <c r="I692" s="165"/>
      <c r="J692" s="165"/>
      <c r="K692" s="165"/>
      <c r="L692" s="165"/>
      <c r="M692" s="165"/>
      <c r="N692" s="165"/>
      <c r="O692" s="165"/>
      <c r="P692" s="165"/>
      <c r="Q692" s="179"/>
      <c r="R692" s="179"/>
      <c r="S692" s="165"/>
      <c r="T692" s="165"/>
      <c r="U692" s="165"/>
      <c r="V692" s="165"/>
      <c r="W692" s="180"/>
      <c r="X692" s="165"/>
      <c r="Y692" s="165"/>
      <c r="Z692" s="165"/>
      <c r="AA692" s="165"/>
      <c r="AB692" s="165"/>
      <c r="AC692" s="165"/>
      <c r="AD692" s="165"/>
      <c r="AE692" s="165"/>
      <c r="AF692" s="165"/>
      <c r="AG692" s="165"/>
      <c r="AH692" s="165"/>
      <c r="AI692" s="165"/>
      <c r="AJ692" s="165"/>
      <c r="AK692" s="179"/>
      <c r="AL692" s="165"/>
      <c r="AM692" s="165"/>
      <c r="AN692" s="165"/>
      <c r="AO692" s="165"/>
      <c r="AP692" s="165"/>
    </row>
    <row r="693" spans="2:42" s="161" customFormat="1" ht="12.75" customHeight="1">
      <c r="B693" s="165"/>
      <c r="C693" s="165"/>
      <c r="D693" s="165"/>
      <c r="E693" s="165"/>
      <c r="F693" s="165"/>
      <c r="G693" s="165"/>
      <c r="H693" s="165"/>
      <c r="I693" s="165"/>
      <c r="J693" s="165"/>
      <c r="K693" s="165"/>
      <c r="L693" s="165"/>
      <c r="M693" s="165"/>
      <c r="N693" s="165"/>
      <c r="O693" s="165"/>
      <c r="P693" s="165"/>
      <c r="Q693" s="179"/>
      <c r="R693" s="179"/>
      <c r="S693" s="165"/>
      <c r="T693" s="165"/>
      <c r="U693" s="165"/>
      <c r="V693" s="165"/>
      <c r="W693" s="180"/>
      <c r="X693" s="165"/>
      <c r="Y693" s="165"/>
      <c r="Z693" s="165"/>
      <c r="AA693" s="165"/>
      <c r="AB693" s="165"/>
      <c r="AC693" s="165"/>
      <c r="AD693" s="165"/>
      <c r="AE693" s="165"/>
      <c r="AF693" s="165"/>
      <c r="AG693" s="165"/>
      <c r="AH693" s="165"/>
      <c r="AI693" s="165"/>
      <c r="AJ693" s="165"/>
      <c r="AK693" s="179"/>
      <c r="AL693" s="165"/>
      <c r="AM693" s="165"/>
      <c r="AN693" s="165"/>
      <c r="AO693" s="165"/>
      <c r="AP693" s="165"/>
    </row>
    <row r="694" spans="2:42" s="161" customFormat="1" ht="12.75" customHeight="1">
      <c r="B694" s="165"/>
      <c r="C694" s="165"/>
      <c r="D694" s="165"/>
      <c r="E694" s="165"/>
      <c r="F694" s="165"/>
      <c r="G694" s="165"/>
      <c r="H694" s="165"/>
      <c r="I694" s="165"/>
      <c r="J694" s="165"/>
      <c r="K694" s="165"/>
      <c r="L694" s="165"/>
      <c r="M694" s="165"/>
      <c r="N694" s="165"/>
      <c r="O694" s="165"/>
      <c r="P694" s="165"/>
      <c r="Q694" s="179"/>
      <c r="R694" s="179"/>
      <c r="S694" s="165"/>
      <c r="T694" s="165"/>
      <c r="U694" s="165"/>
      <c r="V694" s="165"/>
      <c r="W694" s="180"/>
      <c r="X694" s="165"/>
      <c r="Y694" s="165"/>
      <c r="Z694" s="165"/>
      <c r="AA694" s="165"/>
      <c r="AB694" s="165"/>
      <c r="AC694" s="165"/>
      <c r="AD694" s="165"/>
      <c r="AE694" s="165"/>
      <c r="AF694" s="165"/>
      <c r="AG694" s="165"/>
      <c r="AH694" s="165"/>
      <c r="AI694" s="165"/>
      <c r="AJ694" s="165"/>
      <c r="AK694" s="179"/>
      <c r="AL694" s="165"/>
      <c r="AM694" s="165"/>
      <c r="AN694" s="165"/>
      <c r="AO694" s="165"/>
      <c r="AP694" s="165"/>
    </row>
    <row r="695" spans="2:42" s="161" customFormat="1" ht="12.75" customHeight="1">
      <c r="B695" s="165"/>
      <c r="C695" s="165"/>
      <c r="D695" s="165"/>
      <c r="E695" s="165"/>
      <c r="F695" s="165"/>
      <c r="G695" s="165"/>
      <c r="H695" s="165"/>
      <c r="I695" s="165"/>
      <c r="J695" s="165"/>
      <c r="K695" s="165"/>
      <c r="L695" s="165"/>
      <c r="M695" s="165"/>
      <c r="N695" s="165"/>
      <c r="O695" s="165"/>
      <c r="P695" s="165"/>
      <c r="Q695" s="179"/>
      <c r="R695" s="179"/>
      <c r="S695" s="165"/>
      <c r="T695" s="165"/>
      <c r="U695" s="165"/>
      <c r="V695" s="165"/>
      <c r="W695" s="180"/>
      <c r="X695" s="165"/>
      <c r="Y695" s="165"/>
      <c r="Z695" s="165"/>
      <c r="AA695" s="165"/>
      <c r="AB695" s="165"/>
      <c r="AC695" s="165"/>
      <c r="AD695" s="165"/>
      <c r="AE695" s="165"/>
      <c r="AF695" s="165"/>
      <c r="AG695" s="165"/>
      <c r="AH695" s="165"/>
      <c r="AI695" s="165"/>
      <c r="AJ695" s="165"/>
      <c r="AK695" s="179"/>
      <c r="AL695" s="165"/>
      <c r="AM695" s="165"/>
      <c r="AN695" s="165"/>
      <c r="AO695" s="165"/>
      <c r="AP695" s="165"/>
    </row>
    <row r="696" spans="2:42" s="161" customFormat="1" ht="12.75" customHeight="1">
      <c r="B696" s="165"/>
      <c r="C696" s="165"/>
      <c r="D696" s="165"/>
      <c r="E696" s="165"/>
      <c r="F696" s="165"/>
      <c r="G696" s="165"/>
      <c r="H696" s="165"/>
      <c r="I696" s="165"/>
      <c r="J696" s="165"/>
      <c r="K696" s="165"/>
      <c r="L696" s="165"/>
      <c r="M696" s="165"/>
      <c r="N696" s="165"/>
      <c r="O696" s="165"/>
      <c r="P696" s="165"/>
      <c r="Q696" s="179"/>
      <c r="R696" s="179"/>
      <c r="S696" s="165"/>
      <c r="T696" s="165"/>
      <c r="U696" s="165"/>
      <c r="V696" s="165"/>
      <c r="W696" s="180"/>
      <c r="X696" s="165"/>
      <c r="Y696" s="165"/>
      <c r="Z696" s="165"/>
      <c r="AA696" s="165"/>
      <c r="AB696" s="165"/>
      <c r="AC696" s="165"/>
      <c r="AD696" s="165"/>
      <c r="AE696" s="165"/>
      <c r="AF696" s="165"/>
      <c r="AG696" s="165"/>
      <c r="AH696" s="165"/>
      <c r="AI696" s="165"/>
      <c r="AJ696" s="165"/>
      <c r="AK696" s="179"/>
      <c r="AL696" s="165"/>
      <c r="AM696" s="165"/>
      <c r="AN696" s="165"/>
      <c r="AO696" s="165"/>
      <c r="AP696" s="165"/>
    </row>
    <row r="697" spans="2:42" s="161" customFormat="1" ht="12.75" customHeight="1">
      <c r="B697" s="165"/>
      <c r="C697" s="165"/>
      <c r="D697" s="165"/>
      <c r="E697" s="165"/>
      <c r="F697" s="165"/>
      <c r="G697" s="165"/>
      <c r="H697" s="165"/>
      <c r="I697" s="165"/>
      <c r="J697" s="165"/>
      <c r="K697" s="165"/>
      <c r="L697" s="165"/>
      <c r="M697" s="165"/>
      <c r="N697" s="165"/>
      <c r="O697" s="165"/>
      <c r="P697" s="165"/>
      <c r="Q697" s="179"/>
      <c r="R697" s="179"/>
      <c r="S697" s="165"/>
      <c r="T697" s="165"/>
      <c r="U697" s="165"/>
      <c r="V697" s="165"/>
      <c r="W697" s="180"/>
      <c r="X697" s="165"/>
      <c r="Y697" s="165"/>
      <c r="Z697" s="165"/>
      <c r="AA697" s="165"/>
      <c r="AB697" s="165"/>
      <c r="AC697" s="165"/>
      <c r="AD697" s="165"/>
      <c r="AE697" s="165"/>
      <c r="AF697" s="165"/>
      <c r="AG697" s="165"/>
      <c r="AH697" s="165"/>
      <c r="AI697" s="165"/>
      <c r="AJ697" s="165"/>
      <c r="AK697" s="179"/>
      <c r="AL697" s="165"/>
      <c r="AM697" s="165"/>
      <c r="AN697" s="165"/>
      <c r="AO697" s="165"/>
      <c r="AP697" s="165"/>
    </row>
    <row r="698" spans="2:42" s="161" customFormat="1" ht="12.75" customHeight="1">
      <c r="B698" s="165"/>
      <c r="C698" s="165"/>
      <c r="D698" s="165"/>
      <c r="E698" s="165"/>
      <c r="F698" s="165"/>
      <c r="G698" s="165"/>
      <c r="H698" s="165"/>
      <c r="I698" s="165"/>
      <c r="J698" s="165"/>
      <c r="K698" s="165"/>
      <c r="L698" s="165"/>
      <c r="M698" s="165"/>
      <c r="N698" s="165"/>
      <c r="O698" s="165"/>
      <c r="P698" s="165"/>
      <c r="Q698" s="179"/>
      <c r="R698" s="179"/>
      <c r="S698" s="165"/>
      <c r="T698" s="165"/>
      <c r="U698" s="165"/>
      <c r="V698" s="165"/>
      <c r="W698" s="180"/>
      <c r="X698" s="165"/>
      <c r="Y698" s="165"/>
      <c r="Z698" s="165"/>
      <c r="AA698" s="165"/>
      <c r="AB698" s="165"/>
      <c r="AC698" s="165"/>
      <c r="AD698" s="165"/>
      <c r="AE698" s="165"/>
      <c r="AF698" s="165"/>
      <c r="AG698" s="165"/>
      <c r="AH698" s="165"/>
      <c r="AI698" s="165"/>
      <c r="AJ698" s="165"/>
      <c r="AK698" s="179"/>
      <c r="AL698" s="165"/>
      <c r="AM698" s="165"/>
      <c r="AN698" s="165"/>
      <c r="AO698" s="165"/>
      <c r="AP698" s="165"/>
    </row>
    <row r="699" spans="2:42" s="161" customFormat="1" ht="12.75" customHeight="1">
      <c r="B699" s="165"/>
      <c r="C699" s="165"/>
      <c r="D699" s="165"/>
      <c r="E699" s="165"/>
      <c r="F699" s="165"/>
      <c r="G699" s="165"/>
      <c r="H699" s="165"/>
      <c r="I699" s="165"/>
      <c r="J699" s="165"/>
      <c r="K699" s="165"/>
      <c r="L699" s="165"/>
      <c r="M699" s="165"/>
      <c r="N699" s="165"/>
      <c r="O699" s="165"/>
      <c r="P699" s="165"/>
      <c r="Q699" s="179"/>
      <c r="R699" s="179"/>
      <c r="S699" s="165"/>
      <c r="T699" s="165"/>
      <c r="U699" s="165"/>
      <c r="V699" s="165"/>
      <c r="W699" s="180"/>
      <c r="X699" s="165"/>
      <c r="Y699" s="165"/>
      <c r="Z699" s="165"/>
      <c r="AA699" s="165"/>
      <c r="AB699" s="165"/>
      <c r="AC699" s="165"/>
      <c r="AD699" s="165"/>
      <c r="AE699" s="165"/>
      <c r="AF699" s="165"/>
      <c r="AG699" s="165"/>
      <c r="AH699" s="165"/>
      <c r="AI699" s="165"/>
      <c r="AJ699" s="165"/>
      <c r="AK699" s="179"/>
      <c r="AL699" s="165"/>
      <c r="AM699" s="165"/>
      <c r="AN699" s="165"/>
      <c r="AO699" s="165"/>
      <c r="AP699" s="165"/>
    </row>
    <row r="700" spans="2:42" s="161" customFormat="1" ht="12.75" customHeight="1">
      <c r="B700" s="165"/>
      <c r="C700" s="165"/>
      <c r="D700" s="165"/>
      <c r="E700" s="165"/>
      <c r="F700" s="165"/>
      <c r="G700" s="165"/>
      <c r="H700" s="165"/>
      <c r="I700" s="165"/>
      <c r="J700" s="165"/>
      <c r="K700" s="165"/>
      <c r="L700" s="165"/>
      <c r="M700" s="165"/>
      <c r="N700" s="165"/>
      <c r="O700" s="165"/>
      <c r="P700" s="165"/>
      <c r="Q700" s="179"/>
      <c r="R700" s="179"/>
      <c r="S700" s="165"/>
      <c r="T700" s="165"/>
      <c r="U700" s="165"/>
      <c r="V700" s="165"/>
      <c r="W700" s="180"/>
      <c r="X700" s="165"/>
      <c r="Y700" s="165"/>
      <c r="Z700" s="165"/>
      <c r="AA700" s="165"/>
      <c r="AB700" s="165"/>
      <c r="AC700" s="165"/>
      <c r="AD700" s="165"/>
      <c r="AE700" s="165"/>
      <c r="AF700" s="165"/>
      <c r="AG700" s="165"/>
      <c r="AH700" s="165"/>
      <c r="AI700" s="165"/>
      <c r="AJ700" s="165"/>
      <c r="AK700" s="179"/>
      <c r="AL700" s="165"/>
      <c r="AM700" s="165"/>
      <c r="AN700" s="165"/>
      <c r="AO700" s="165"/>
      <c r="AP700" s="165"/>
    </row>
    <row r="701" spans="2:42" s="161" customFormat="1" ht="12.75" customHeight="1">
      <c r="B701" s="165"/>
      <c r="C701" s="165"/>
      <c r="D701" s="165"/>
      <c r="E701" s="165"/>
      <c r="F701" s="165"/>
      <c r="G701" s="165"/>
      <c r="H701" s="165"/>
      <c r="I701" s="165"/>
      <c r="J701" s="165"/>
      <c r="K701" s="165"/>
      <c r="L701" s="165"/>
      <c r="M701" s="165"/>
      <c r="N701" s="165"/>
      <c r="O701" s="165"/>
      <c r="P701" s="165"/>
      <c r="Q701" s="179"/>
      <c r="R701" s="179"/>
      <c r="S701" s="165"/>
      <c r="T701" s="165"/>
      <c r="U701" s="165"/>
      <c r="V701" s="165"/>
      <c r="W701" s="180"/>
      <c r="X701" s="165"/>
      <c r="Y701" s="165"/>
      <c r="Z701" s="165"/>
      <c r="AA701" s="165"/>
      <c r="AB701" s="165"/>
      <c r="AC701" s="165"/>
      <c r="AD701" s="165"/>
      <c r="AE701" s="165"/>
      <c r="AF701" s="165"/>
      <c r="AG701" s="165"/>
      <c r="AH701" s="165"/>
      <c r="AI701" s="165"/>
      <c r="AJ701" s="165"/>
      <c r="AK701" s="179"/>
      <c r="AL701" s="165"/>
      <c r="AM701" s="165"/>
      <c r="AN701" s="165"/>
      <c r="AO701" s="165"/>
      <c r="AP701" s="165"/>
    </row>
    <row r="702" spans="2:42" s="161" customFormat="1" ht="12.75" customHeight="1">
      <c r="B702" s="165"/>
      <c r="C702" s="165"/>
      <c r="D702" s="165"/>
      <c r="E702" s="165"/>
      <c r="F702" s="165"/>
      <c r="G702" s="165"/>
      <c r="H702" s="165"/>
      <c r="I702" s="165"/>
      <c r="J702" s="165"/>
      <c r="K702" s="165"/>
      <c r="L702" s="165"/>
      <c r="M702" s="165"/>
      <c r="N702" s="165"/>
      <c r="O702" s="165"/>
      <c r="P702" s="165"/>
      <c r="Q702" s="179"/>
      <c r="R702" s="179"/>
      <c r="S702" s="165"/>
      <c r="T702" s="165"/>
      <c r="U702" s="165"/>
      <c r="V702" s="165"/>
      <c r="W702" s="180"/>
      <c r="X702" s="165"/>
      <c r="Y702" s="165"/>
      <c r="Z702" s="165"/>
      <c r="AA702" s="165"/>
      <c r="AB702" s="165"/>
      <c r="AC702" s="165"/>
      <c r="AD702" s="165"/>
      <c r="AE702" s="165"/>
      <c r="AF702" s="165"/>
      <c r="AG702" s="165"/>
      <c r="AH702" s="165"/>
      <c r="AI702" s="165"/>
      <c r="AJ702" s="165"/>
      <c r="AK702" s="179"/>
      <c r="AL702" s="165"/>
      <c r="AM702" s="165"/>
      <c r="AN702" s="165"/>
      <c r="AO702" s="165"/>
      <c r="AP702" s="165"/>
    </row>
    <row r="703" spans="2:42" s="161" customFormat="1" ht="12.75" customHeight="1">
      <c r="B703" s="165"/>
      <c r="C703" s="165"/>
      <c r="D703" s="165"/>
      <c r="E703" s="165"/>
      <c r="F703" s="165"/>
      <c r="G703" s="165"/>
      <c r="H703" s="165"/>
      <c r="I703" s="165"/>
      <c r="J703" s="165"/>
      <c r="K703" s="165"/>
      <c r="L703" s="165"/>
      <c r="M703" s="165"/>
      <c r="N703" s="165"/>
      <c r="O703" s="165"/>
      <c r="P703" s="165"/>
      <c r="Q703" s="179"/>
      <c r="R703" s="179"/>
      <c r="S703" s="165"/>
      <c r="T703" s="165"/>
      <c r="U703" s="165"/>
      <c r="V703" s="165"/>
      <c r="W703" s="180"/>
      <c r="X703" s="165"/>
      <c r="Y703" s="165"/>
      <c r="Z703" s="165"/>
      <c r="AA703" s="165"/>
      <c r="AB703" s="165"/>
      <c r="AC703" s="165"/>
      <c r="AD703" s="165"/>
      <c r="AE703" s="165"/>
      <c r="AF703" s="165"/>
      <c r="AG703" s="165"/>
      <c r="AH703" s="165"/>
      <c r="AI703" s="165"/>
      <c r="AJ703" s="165"/>
      <c r="AK703" s="179"/>
      <c r="AL703" s="165"/>
      <c r="AM703" s="165"/>
      <c r="AN703" s="165"/>
      <c r="AO703" s="165"/>
      <c r="AP703" s="165"/>
    </row>
    <row r="704" spans="2:42" s="161" customFormat="1" ht="12.75" customHeight="1">
      <c r="B704" s="165"/>
      <c r="C704" s="165"/>
      <c r="D704" s="165"/>
      <c r="E704" s="165"/>
      <c r="F704" s="165"/>
      <c r="G704" s="165"/>
      <c r="H704" s="165"/>
      <c r="I704" s="165"/>
      <c r="J704" s="165"/>
      <c r="K704" s="165"/>
      <c r="L704" s="165"/>
      <c r="M704" s="165"/>
      <c r="N704" s="165"/>
      <c r="O704" s="165"/>
      <c r="P704" s="165"/>
      <c r="Q704" s="179"/>
      <c r="R704" s="179"/>
      <c r="S704" s="165"/>
      <c r="T704" s="165"/>
      <c r="U704" s="165"/>
      <c r="V704" s="165"/>
      <c r="W704" s="180"/>
      <c r="X704" s="165"/>
      <c r="Y704" s="165"/>
      <c r="Z704" s="165"/>
      <c r="AA704" s="165"/>
      <c r="AB704" s="165"/>
      <c r="AC704" s="165"/>
      <c r="AD704" s="165"/>
      <c r="AE704" s="165"/>
      <c r="AF704" s="165"/>
      <c r="AG704" s="165"/>
      <c r="AH704" s="165"/>
      <c r="AI704" s="165"/>
      <c r="AJ704" s="165"/>
      <c r="AK704" s="179"/>
      <c r="AL704" s="165"/>
      <c r="AM704" s="165"/>
      <c r="AN704" s="165"/>
      <c r="AO704" s="165"/>
      <c r="AP704" s="165"/>
    </row>
    <row r="705" spans="2:42" s="161" customFormat="1" ht="12.75" customHeight="1">
      <c r="B705" s="165"/>
      <c r="C705" s="165"/>
      <c r="D705" s="165"/>
      <c r="E705" s="165"/>
      <c r="F705" s="165"/>
      <c r="G705" s="165"/>
      <c r="H705" s="165"/>
      <c r="I705" s="165"/>
      <c r="J705" s="165"/>
      <c r="K705" s="165"/>
      <c r="L705" s="165"/>
      <c r="M705" s="165"/>
      <c r="N705" s="165"/>
      <c r="O705" s="165"/>
      <c r="P705" s="165"/>
      <c r="Q705" s="179"/>
      <c r="R705" s="179"/>
      <c r="S705" s="165"/>
      <c r="T705" s="165"/>
      <c r="U705" s="165"/>
      <c r="V705" s="165"/>
      <c r="W705" s="180"/>
      <c r="X705" s="165"/>
      <c r="Y705" s="165"/>
      <c r="Z705" s="165"/>
      <c r="AA705" s="165"/>
      <c r="AB705" s="165"/>
      <c r="AC705" s="165"/>
      <c r="AD705" s="165"/>
      <c r="AE705" s="165"/>
      <c r="AF705" s="165"/>
      <c r="AG705" s="165"/>
      <c r="AH705" s="165"/>
      <c r="AI705" s="165"/>
      <c r="AJ705" s="165"/>
      <c r="AK705" s="179"/>
      <c r="AL705" s="165"/>
      <c r="AM705" s="165"/>
      <c r="AN705" s="165"/>
      <c r="AO705" s="165"/>
      <c r="AP705" s="165"/>
    </row>
    <row r="706" spans="2:42" s="161" customFormat="1" ht="12.75" customHeight="1">
      <c r="B706" s="165"/>
      <c r="C706" s="165"/>
      <c r="D706" s="165"/>
      <c r="E706" s="165"/>
      <c r="F706" s="165"/>
      <c r="G706" s="165"/>
      <c r="H706" s="165"/>
      <c r="I706" s="165"/>
      <c r="J706" s="165"/>
      <c r="K706" s="165"/>
      <c r="L706" s="165"/>
      <c r="M706" s="165"/>
      <c r="N706" s="165"/>
      <c r="O706" s="165"/>
      <c r="P706" s="165"/>
      <c r="Q706" s="179"/>
      <c r="R706" s="179"/>
      <c r="S706" s="165"/>
      <c r="T706" s="165"/>
      <c r="U706" s="165"/>
      <c r="V706" s="165"/>
      <c r="W706" s="180"/>
      <c r="X706" s="165"/>
      <c r="Y706" s="165"/>
      <c r="Z706" s="165"/>
      <c r="AA706" s="165"/>
      <c r="AB706" s="165"/>
      <c r="AC706" s="165"/>
      <c r="AD706" s="165"/>
      <c r="AE706" s="165"/>
      <c r="AF706" s="165"/>
      <c r="AG706" s="165"/>
      <c r="AH706" s="165"/>
      <c r="AI706" s="165"/>
      <c r="AJ706" s="165"/>
      <c r="AK706" s="179"/>
      <c r="AL706" s="165"/>
      <c r="AM706" s="165"/>
      <c r="AN706" s="165"/>
      <c r="AO706" s="165"/>
      <c r="AP706" s="165"/>
    </row>
    <row r="707" spans="2:42" s="161" customFormat="1" ht="12.75" customHeight="1">
      <c r="B707" s="165"/>
      <c r="C707" s="165"/>
      <c r="D707" s="165"/>
      <c r="E707" s="165"/>
      <c r="F707" s="165"/>
      <c r="G707" s="165"/>
      <c r="H707" s="165"/>
      <c r="I707" s="165"/>
      <c r="J707" s="165"/>
      <c r="K707" s="165"/>
      <c r="L707" s="165"/>
      <c r="M707" s="165"/>
      <c r="N707" s="165"/>
      <c r="O707" s="165"/>
      <c r="P707" s="165"/>
      <c r="Q707" s="179"/>
      <c r="R707" s="179"/>
      <c r="S707" s="165"/>
      <c r="T707" s="165"/>
      <c r="U707" s="165"/>
      <c r="V707" s="165"/>
      <c r="W707" s="180"/>
      <c r="X707" s="165"/>
      <c r="Y707" s="165"/>
      <c r="Z707" s="165"/>
      <c r="AA707" s="165"/>
      <c r="AB707" s="165"/>
      <c r="AC707" s="165"/>
      <c r="AD707" s="165"/>
      <c r="AE707" s="165"/>
      <c r="AF707" s="165"/>
      <c r="AG707" s="165"/>
      <c r="AH707" s="165"/>
      <c r="AI707" s="165"/>
      <c r="AJ707" s="165"/>
      <c r="AK707" s="179"/>
      <c r="AL707" s="165"/>
      <c r="AM707" s="165"/>
      <c r="AN707" s="165"/>
      <c r="AO707" s="165"/>
      <c r="AP707" s="165"/>
    </row>
    <row r="708" spans="2:42" s="161" customFormat="1" ht="12.75" customHeight="1">
      <c r="B708" s="165"/>
      <c r="C708" s="165"/>
      <c r="D708" s="165"/>
      <c r="E708" s="165"/>
      <c r="F708" s="165"/>
      <c r="G708" s="165"/>
      <c r="H708" s="165"/>
      <c r="I708" s="165"/>
      <c r="J708" s="165"/>
      <c r="K708" s="165"/>
      <c r="L708" s="165"/>
      <c r="M708" s="165"/>
      <c r="N708" s="165"/>
      <c r="O708" s="165"/>
      <c r="P708" s="165"/>
      <c r="Q708" s="179"/>
      <c r="R708" s="179"/>
      <c r="S708" s="165"/>
      <c r="T708" s="165"/>
      <c r="U708" s="165"/>
      <c r="V708" s="165"/>
      <c r="W708" s="180"/>
      <c r="X708" s="165"/>
      <c r="Y708" s="165"/>
      <c r="Z708" s="165"/>
      <c r="AA708" s="165"/>
      <c r="AB708" s="165"/>
      <c r="AC708" s="165"/>
      <c r="AD708" s="165"/>
      <c r="AE708" s="165"/>
      <c r="AF708" s="165"/>
      <c r="AG708" s="165"/>
      <c r="AH708" s="165"/>
      <c r="AI708" s="165"/>
      <c r="AJ708" s="165"/>
      <c r="AK708" s="179"/>
      <c r="AL708" s="165"/>
      <c r="AM708" s="165"/>
      <c r="AN708" s="165"/>
      <c r="AO708" s="165"/>
      <c r="AP708" s="165"/>
    </row>
    <row r="709" spans="2:42" s="161" customFormat="1" ht="12.75" customHeight="1">
      <c r="B709" s="165"/>
      <c r="C709" s="165"/>
      <c r="D709" s="165"/>
      <c r="E709" s="165"/>
      <c r="F709" s="165"/>
      <c r="G709" s="165"/>
      <c r="H709" s="165"/>
      <c r="I709" s="165"/>
      <c r="J709" s="165"/>
      <c r="K709" s="165"/>
      <c r="L709" s="165"/>
      <c r="M709" s="165"/>
      <c r="N709" s="165"/>
      <c r="O709" s="165"/>
      <c r="P709" s="165"/>
      <c r="Q709" s="179"/>
      <c r="R709" s="179"/>
      <c r="S709" s="165"/>
      <c r="T709" s="165"/>
      <c r="U709" s="165"/>
      <c r="V709" s="165"/>
      <c r="W709" s="180"/>
      <c r="X709" s="165"/>
      <c r="Y709" s="165"/>
      <c r="Z709" s="165"/>
      <c r="AA709" s="165"/>
      <c r="AB709" s="165"/>
      <c r="AC709" s="165"/>
      <c r="AD709" s="165"/>
      <c r="AE709" s="165"/>
      <c r="AF709" s="165"/>
      <c r="AG709" s="165"/>
      <c r="AH709" s="165"/>
      <c r="AI709" s="165"/>
      <c r="AJ709" s="165"/>
      <c r="AK709" s="179"/>
      <c r="AL709" s="165"/>
      <c r="AM709" s="165"/>
      <c r="AN709" s="165"/>
      <c r="AO709" s="165"/>
      <c r="AP709" s="165"/>
    </row>
    <row r="710" spans="2:42" s="161" customFormat="1" ht="12.75" customHeight="1">
      <c r="B710" s="165"/>
      <c r="C710" s="165"/>
      <c r="D710" s="165"/>
      <c r="E710" s="165"/>
      <c r="F710" s="165"/>
      <c r="G710" s="165"/>
      <c r="H710" s="165"/>
      <c r="I710" s="165"/>
      <c r="J710" s="165"/>
      <c r="K710" s="165"/>
      <c r="L710" s="165"/>
      <c r="M710" s="165"/>
      <c r="N710" s="165"/>
      <c r="O710" s="165"/>
      <c r="P710" s="165"/>
      <c r="Q710" s="179"/>
      <c r="R710" s="179"/>
      <c r="S710" s="165"/>
      <c r="T710" s="165"/>
      <c r="U710" s="165"/>
      <c r="V710" s="165"/>
      <c r="W710" s="180"/>
      <c r="X710" s="165"/>
      <c r="Y710" s="165"/>
      <c r="Z710" s="165"/>
      <c r="AA710" s="165"/>
      <c r="AB710" s="165"/>
      <c r="AC710" s="165"/>
      <c r="AD710" s="165"/>
      <c r="AE710" s="165"/>
      <c r="AF710" s="165"/>
      <c r="AG710" s="165"/>
      <c r="AH710" s="165"/>
      <c r="AI710" s="165"/>
      <c r="AJ710" s="165"/>
      <c r="AK710" s="179"/>
      <c r="AL710" s="165"/>
      <c r="AM710" s="165"/>
      <c r="AN710" s="165"/>
      <c r="AO710" s="165"/>
      <c r="AP710" s="165"/>
    </row>
    <row r="711" spans="2:42" s="161" customFormat="1" ht="12.75" customHeight="1">
      <c r="B711" s="165"/>
      <c r="C711" s="165"/>
      <c r="D711" s="165"/>
      <c r="E711" s="165"/>
      <c r="F711" s="165"/>
      <c r="G711" s="165"/>
      <c r="H711" s="165"/>
      <c r="I711" s="165"/>
      <c r="J711" s="165"/>
      <c r="K711" s="165"/>
      <c r="L711" s="165"/>
      <c r="M711" s="165"/>
      <c r="N711" s="165"/>
      <c r="O711" s="165"/>
      <c r="P711" s="165"/>
      <c r="Q711" s="179"/>
      <c r="R711" s="179"/>
      <c r="S711" s="165"/>
      <c r="T711" s="165"/>
      <c r="U711" s="165"/>
      <c r="V711" s="165"/>
      <c r="W711" s="180"/>
      <c r="X711" s="165"/>
      <c r="Y711" s="165"/>
      <c r="Z711" s="165"/>
      <c r="AA711" s="165"/>
      <c r="AB711" s="165"/>
      <c r="AC711" s="165"/>
      <c r="AD711" s="165"/>
      <c r="AE711" s="165"/>
      <c r="AF711" s="165"/>
      <c r="AG711" s="165"/>
      <c r="AH711" s="165"/>
      <c r="AI711" s="165"/>
      <c r="AJ711" s="165"/>
      <c r="AK711" s="179"/>
      <c r="AL711" s="165"/>
      <c r="AM711" s="165"/>
      <c r="AN711" s="165"/>
      <c r="AO711" s="165"/>
      <c r="AP711" s="165"/>
    </row>
    <row r="712" spans="2:42" s="161" customFormat="1" ht="12.75" customHeight="1">
      <c r="B712" s="165"/>
      <c r="C712" s="165"/>
      <c r="D712" s="165"/>
      <c r="E712" s="165"/>
      <c r="F712" s="165"/>
      <c r="G712" s="165"/>
      <c r="H712" s="165"/>
      <c r="I712" s="165"/>
      <c r="J712" s="165"/>
      <c r="K712" s="165"/>
      <c r="L712" s="165"/>
      <c r="M712" s="165"/>
      <c r="N712" s="165"/>
      <c r="O712" s="165"/>
      <c r="P712" s="165"/>
      <c r="Q712" s="179"/>
      <c r="R712" s="179"/>
      <c r="S712" s="165"/>
      <c r="T712" s="165"/>
      <c r="U712" s="165"/>
      <c r="V712" s="165"/>
      <c r="W712" s="180"/>
      <c r="X712" s="165"/>
      <c r="Y712" s="165"/>
      <c r="Z712" s="165"/>
      <c r="AA712" s="165"/>
      <c r="AB712" s="165"/>
      <c r="AC712" s="165"/>
      <c r="AD712" s="165"/>
      <c r="AE712" s="165"/>
      <c r="AF712" s="165"/>
      <c r="AG712" s="165"/>
      <c r="AH712" s="165"/>
      <c r="AI712" s="165"/>
      <c r="AJ712" s="165"/>
      <c r="AK712" s="179"/>
      <c r="AL712" s="165"/>
      <c r="AM712" s="165"/>
      <c r="AN712" s="165"/>
      <c r="AO712" s="165"/>
      <c r="AP712" s="165"/>
    </row>
    <row r="713" spans="2:42" s="161" customFormat="1" ht="12.75" customHeight="1">
      <c r="B713" s="165"/>
      <c r="C713" s="165"/>
      <c r="D713" s="165"/>
      <c r="E713" s="165"/>
      <c r="F713" s="165"/>
      <c r="G713" s="165"/>
      <c r="H713" s="165"/>
      <c r="I713" s="165"/>
      <c r="J713" s="165"/>
      <c r="K713" s="165"/>
      <c r="L713" s="165"/>
      <c r="M713" s="165"/>
      <c r="N713" s="165"/>
      <c r="O713" s="165"/>
      <c r="P713" s="165"/>
      <c r="Q713" s="179"/>
      <c r="R713" s="179"/>
      <c r="S713" s="165"/>
      <c r="T713" s="165"/>
      <c r="U713" s="165"/>
      <c r="V713" s="165"/>
      <c r="W713" s="180"/>
      <c r="X713" s="165"/>
      <c r="Y713" s="165"/>
      <c r="Z713" s="165"/>
      <c r="AA713" s="165"/>
      <c r="AB713" s="165"/>
      <c r="AC713" s="165"/>
      <c r="AD713" s="165"/>
      <c r="AE713" s="165"/>
      <c r="AF713" s="165"/>
      <c r="AG713" s="165"/>
      <c r="AH713" s="165"/>
      <c r="AI713" s="165"/>
      <c r="AJ713" s="165"/>
      <c r="AK713" s="179"/>
      <c r="AL713" s="165"/>
      <c r="AM713" s="165"/>
      <c r="AN713" s="165"/>
      <c r="AO713" s="165"/>
      <c r="AP713" s="165"/>
    </row>
    <row r="714" spans="2:42" s="161" customFormat="1" ht="12.75" customHeight="1">
      <c r="B714" s="165"/>
      <c r="C714" s="165"/>
      <c r="D714" s="165"/>
      <c r="E714" s="165"/>
      <c r="F714" s="165"/>
      <c r="G714" s="165"/>
      <c r="H714" s="165"/>
      <c r="I714" s="165"/>
      <c r="J714" s="165"/>
      <c r="K714" s="165"/>
      <c r="L714" s="165"/>
      <c r="M714" s="165"/>
      <c r="N714" s="165"/>
      <c r="O714" s="165"/>
      <c r="P714" s="165"/>
      <c r="Q714" s="179"/>
      <c r="R714" s="179"/>
      <c r="S714" s="165"/>
      <c r="T714" s="165"/>
      <c r="U714" s="165"/>
      <c r="V714" s="165"/>
      <c r="W714" s="180"/>
      <c r="X714" s="165"/>
      <c r="Y714" s="165"/>
      <c r="Z714" s="165"/>
      <c r="AA714" s="165"/>
      <c r="AB714" s="165"/>
      <c r="AC714" s="165"/>
      <c r="AD714" s="165"/>
      <c r="AE714" s="165"/>
      <c r="AF714" s="165"/>
      <c r="AG714" s="165"/>
      <c r="AH714" s="165"/>
      <c r="AI714" s="165"/>
      <c r="AJ714" s="165"/>
      <c r="AK714" s="179"/>
      <c r="AL714" s="165"/>
      <c r="AM714" s="165"/>
      <c r="AN714" s="165"/>
      <c r="AO714" s="165"/>
      <c r="AP714" s="165"/>
    </row>
    <row r="715" spans="2:42" s="161" customFormat="1" ht="12.75" customHeight="1">
      <c r="B715" s="165"/>
      <c r="C715" s="165"/>
      <c r="D715" s="165"/>
      <c r="E715" s="165"/>
      <c r="F715" s="165"/>
      <c r="G715" s="165"/>
      <c r="H715" s="165"/>
      <c r="I715" s="165"/>
      <c r="J715" s="165"/>
      <c r="K715" s="165"/>
      <c r="L715" s="165"/>
      <c r="M715" s="165"/>
      <c r="N715" s="165"/>
      <c r="O715" s="165"/>
      <c r="P715" s="165"/>
      <c r="Q715" s="179"/>
      <c r="R715" s="179"/>
      <c r="S715" s="165"/>
      <c r="T715" s="165"/>
      <c r="U715" s="165"/>
      <c r="V715" s="165"/>
      <c r="W715" s="180"/>
      <c r="X715" s="165"/>
      <c r="Y715" s="165"/>
      <c r="Z715" s="165"/>
      <c r="AA715" s="165"/>
      <c r="AB715" s="165"/>
      <c r="AC715" s="165"/>
      <c r="AD715" s="165"/>
      <c r="AE715" s="165"/>
      <c r="AF715" s="165"/>
      <c r="AG715" s="165"/>
      <c r="AH715" s="165"/>
      <c r="AI715" s="165"/>
      <c r="AJ715" s="165"/>
      <c r="AK715" s="179"/>
      <c r="AL715" s="165"/>
      <c r="AM715" s="165"/>
      <c r="AN715" s="165"/>
      <c r="AO715" s="165"/>
      <c r="AP715" s="165"/>
    </row>
    <row r="716" spans="2:42" s="161" customFormat="1" ht="12.75" customHeight="1">
      <c r="B716" s="165"/>
      <c r="C716" s="165"/>
      <c r="D716" s="165"/>
      <c r="E716" s="165"/>
      <c r="F716" s="165"/>
      <c r="G716" s="165"/>
      <c r="H716" s="165"/>
      <c r="I716" s="165"/>
      <c r="J716" s="165"/>
      <c r="K716" s="165"/>
      <c r="L716" s="165"/>
      <c r="M716" s="165"/>
      <c r="N716" s="165"/>
      <c r="O716" s="165"/>
      <c r="P716" s="165"/>
      <c r="Q716" s="179"/>
      <c r="R716" s="179"/>
      <c r="S716" s="165"/>
      <c r="T716" s="165"/>
      <c r="U716" s="165"/>
      <c r="V716" s="165"/>
      <c r="W716" s="180"/>
      <c r="X716" s="165"/>
      <c r="Y716" s="165"/>
      <c r="Z716" s="165"/>
      <c r="AA716" s="165"/>
      <c r="AB716" s="165"/>
      <c r="AC716" s="165"/>
      <c r="AD716" s="165"/>
      <c r="AE716" s="165"/>
      <c r="AF716" s="165"/>
      <c r="AG716" s="165"/>
      <c r="AH716" s="165"/>
      <c r="AI716" s="165"/>
      <c r="AJ716" s="165"/>
      <c r="AK716" s="179"/>
      <c r="AL716" s="165"/>
      <c r="AM716" s="165"/>
      <c r="AN716" s="165"/>
      <c r="AO716" s="165"/>
      <c r="AP716" s="165"/>
    </row>
    <row r="717" spans="2:42" s="161" customFormat="1" ht="12.75" customHeight="1">
      <c r="B717" s="165"/>
      <c r="C717" s="165"/>
      <c r="D717" s="165"/>
      <c r="E717" s="165"/>
      <c r="F717" s="165"/>
      <c r="G717" s="165"/>
      <c r="H717" s="165"/>
      <c r="I717" s="165"/>
      <c r="J717" s="165"/>
      <c r="K717" s="165"/>
      <c r="L717" s="165"/>
      <c r="M717" s="165"/>
      <c r="N717" s="165"/>
      <c r="O717" s="165"/>
      <c r="P717" s="165"/>
      <c r="Q717" s="179"/>
      <c r="R717" s="179"/>
      <c r="S717" s="165"/>
      <c r="T717" s="165"/>
      <c r="U717" s="165"/>
      <c r="V717" s="165"/>
      <c r="W717" s="180"/>
      <c r="X717" s="165"/>
      <c r="Y717" s="165"/>
      <c r="Z717" s="165"/>
      <c r="AA717" s="165"/>
      <c r="AB717" s="165"/>
      <c r="AC717" s="165"/>
      <c r="AD717" s="165"/>
      <c r="AE717" s="165"/>
      <c r="AF717" s="165"/>
      <c r="AG717" s="165"/>
      <c r="AH717" s="165"/>
      <c r="AI717" s="165"/>
      <c r="AJ717" s="165"/>
      <c r="AK717" s="179"/>
      <c r="AL717" s="165"/>
      <c r="AM717" s="165"/>
      <c r="AN717" s="165"/>
      <c r="AO717" s="165"/>
      <c r="AP717" s="165"/>
    </row>
    <row r="718" spans="2:42" s="161" customFormat="1" ht="12.75" customHeight="1">
      <c r="B718" s="165"/>
      <c r="C718" s="165"/>
      <c r="D718" s="165"/>
      <c r="E718" s="165"/>
      <c r="F718" s="165"/>
      <c r="G718" s="165"/>
      <c r="H718" s="165"/>
      <c r="I718" s="165"/>
      <c r="J718" s="165"/>
      <c r="K718" s="165"/>
      <c r="L718" s="165"/>
      <c r="M718" s="165"/>
      <c r="N718" s="165"/>
      <c r="O718" s="165"/>
      <c r="P718" s="165"/>
      <c r="Q718" s="179"/>
      <c r="R718" s="179"/>
      <c r="S718" s="165"/>
      <c r="T718" s="165"/>
      <c r="U718" s="165"/>
      <c r="V718" s="165"/>
      <c r="W718" s="180"/>
      <c r="X718" s="165"/>
      <c r="Y718" s="165"/>
      <c r="Z718" s="165"/>
      <c r="AA718" s="165"/>
      <c r="AB718" s="165"/>
      <c r="AC718" s="165"/>
      <c r="AD718" s="165"/>
      <c r="AE718" s="165"/>
      <c r="AF718" s="165"/>
      <c r="AG718" s="165"/>
      <c r="AH718" s="165"/>
      <c r="AI718" s="165"/>
      <c r="AJ718" s="165"/>
      <c r="AK718" s="179"/>
      <c r="AL718" s="165"/>
      <c r="AM718" s="165"/>
      <c r="AN718" s="165"/>
      <c r="AO718" s="165"/>
      <c r="AP718" s="165"/>
    </row>
    <row r="719" spans="2:42" s="161" customFormat="1" ht="12.75" customHeight="1">
      <c r="B719" s="165"/>
      <c r="C719" s="165"/>
      <c r="D719" s="165"/>
      <c r="E719" s="165"/>
      <c r="F719" s="165"/>
      <c r="G719" s="165"/>
      <c r="H719" s="165"/>
      <c r="I719" s="165"/>
      <c r="J719" s="165"/>
      <c r="K719" s="165"/>
      <c r="L719" s="165"/>
      <c r="M719" s="165"/>
      <c r="N719" s="165"/>
      <c r="O719" s="165"/>
      <c r="P719" s="165"/>
      <c r="Q719" s="179"/>
      <c r="R719" s="179"/>
      <c r="S719" s="165"/>
      <c r="T719" s="165"/>
      <c r="U719" s="165"/>
      <c r="V719" s="165"/>
      <c r="W719" s="180"/>
      <c r="X719" s="165"/>
      <c r="Y719" s="165"/>
      <c r="Z719" s="165"/>
      <c r="AA719" s="165"/>
      <c r="AB719" s="165"/>
      <c r="AC719" s="165"/>
      <c r="AD719" s="165"/>
      <c r="AE719" s="165"/>
      <c r="AF719" s="165"/>
      <c r="AG719" s="165"/>
      <c r="AH719" s="165"/>
      <c r="AI719" s="165"/>
      <c r="AJ719" s="165"/>
      <c r="AK719" s="179"/>
      <c r="AL719" s="165"/>
      <c r="AM719" s="165"/>
      <c r="AN719" s="165"/>
      <c r="AO719" s="165"/>
      <c r="AP719" s="165"/>
    </row>
    <row r="720" spans="2:42" s="161" customFormat="1" ht="12.75" customHeight="1">
      <c r="B720" s="165"/>
      <c r="C720" s="165"/>
      <c r="D720" s="165"/>
      <c r="E720" s="165"/>
      <c r="F720" s="165"/>
      <c r="G720" s="165"/>
      <c r="H720" s="165"/>
      <c r="I720" s="165"/>
      <c r="J720" s="165"/>
      <c r="K720" s="165"/>
      <c r="L720" s="165"/>
      <c r="M720" s="165"/>
      <c r="N720" s="165"/>
      <c r="O720" s="165"/>
      <c r="P720" s="165"/>
      <c r="Q720" s="179"/>
      <c r="R720" s="179"/>
      <c r="S720" s="165"/>
      <c r="T720" s="165"/>
      <c r="U720" s="165"/>
      <c r="V720" s="165"/>
      <c r="W720" s="180"/>
      <c r="X720" s="165"/>
      <c r="Y720" s="165"/>
      <c r="Z720" s="165"/>
      <c r="AA720" s="165"/>
      <c r="AB720" s="165"/>
      <c r="AC720" s="165"/>
      <c r="AD720" s="165"/>
      <c r="AE720" s="165"/>
      <c r="AF720" s="165"/>
      <c r="AG720" s="165"/>
      <c r="AH720" s="165"/>
      <c r="AI720" s="165"/>
      <c r="AJ720" s="165"/>
      <c r="AK720" s="179"/>
      <c r="AL720" s="165"/>
      <c r="AM720" s="165"/>
      <c r="AN720" s="165"/>
      <c r="AO720" s="165"/>
      <c r="AP720" s="165"/>
    </row>
    <row r="721" spans="2:42" s="161" customFormat="1" ht="12.75" customHeight="1">
      <c r="B721" s="165"/>
      <c r="C721" s="165"/>
      <c r="D721" s="165"/>
      <c r="E721" s="165"/>
      <c r="F721" s="165"/>
      <c r="G721" s="165"/>
      <c r="H721" s="165"/>
      <c r="I721" s="165"/>
      <c r="J721" s="165"/>
      <c r="K721" s="165"/>
      <c r="L721" s="165"/>
      <c r="M721" s="165"/>
      <c r="N721" s="165"/>
      <c r="O721" s="165"/>
      <c r="P721" s="165"/>
      <c r="Q721" s="179"/>
      <c r="R721" s="179"/>
      <c r="S721" s="165"/>
      <c r="T721" s="165"/>
      <c r="U721" s="165"/>
      <c r="V721" s="165"/>
      <c r="W721" s="180"/>
      <c r="X721" s="165"/>
      <c r="Y721" s="165"/>
      <c r="Z721" s="165"/>
      <c r="AA721" s="165"/>
      <c r="AB721" s="165"/>
      <c r="AC721" s="165"/>
      <c r="AD721" s="165"/>
      <c r="AE721" s="165"/>
      <c r="AF721" s="165"/>
      <c r="AG721" s="165"/>
      <c r="AH721" s="165"/>
      <c r="AI721" s="165"/>
      <c r="AJ721" s="165"/>
      <c r="AK721" s="179"/>
      <c r="AL721" s="165"/>
      <c r="AM721" s="165"/>
      <c r="AN721" s="165"/>
      <c r="AO721" s="165"/>
      <c r="AP721" s="165"/>
    </row>
    <row r="722" spans="2:42" s="161" customFormat="1" ht="12.75" customHeight="1">
      <c r="B722" s="165"/>
      <c r="C722" s="165"/>
      <c r="D722" s="165"/>
      <c r="E722" s="165"/>
      <c r="F722" s="165"/>
      <c r="G722" s="165"/>
      <c r="H722" s="165"/>
      <c r="I722" s="165"/>
      <c r="J722" s="165"/>
      <c r="K722" s="165"/>
      <c r="L722" s="165"/>
      <c r="M722" s="165"/>
      <c r="N722" s="165"/>
      <c r="O722" s="165"/>
      <c r="P722" s="165"/>
      <c r="Q722" s="179"/>
      <c r="R722" s="179"/>
      <c r="S722" s="165"/>
      <c r="T722" s="165"/>
      <c r="U722" s="165"/>
      <c r="V722" s="165"/>
      <c r="W722" s="180"/>
      <c r="X722" s="165"/>
      <c r="Y722" s="165"/>
      <c r="Z722" s="165"/>
      <c r="AA722" s="165"/>
      <c r="AB722" s="165"/>
      <c r="AC722" s="165"/>
      <c r="AD722" s="165"/>
      <c r="AE722" s="165"/>
      <c r="AF722" s="165"/>
      <c r="AG722" s="165"/>
      <c r="AH722" s="165"/>
      <c r="AI722" s="165"/>
      <c r="AJ722" s="165"/>
      <c r="AK722" s="179"/>
      <c r="AL722" s="165"/>
      <c r="AM722" s="165"/>
      <c r="AN722" s="165"/>
      <c r="AO722" s="165"/>
      <c r="AP722" s="165"/>
    </row>
    <row r="723" spans="2:42" s="161" customFormat="1" ht="12.75" customHeight="1">
      <c r="B723" s="165"/>
      <c r="C723" s="165"/>
      <c r="D723" s="165"/>
      <c r="E723" s="165"/>
      <c r="F723" s="165"/>
      <c r="G723" s="165"/>
      <c r="H723" s="165"/>
      <c r="I723" s="165"/>
      <c r="J723" s="165"/>
      <c r="K723" s="165"/>
      <c r="L723" s="165"/>
      <c r="M723" s="165"/>
      <c r="N723" s="165"/>
      <c r="O723" s="165"/>
      <c r="P723" s="165"/>
      <c r="Q723" s="179"/>
      <c r="R723" s="179"/>
      <c r="S723" s="165"/>
      <c r="T723" s="165"/>
      <c r="U723" s="165"/>
      <c r="V723" s="165"/>
      <c r="W723" s="180"/>
      <c r="X723" s="165"/>
      <c r="Y723" s="165"/>
      <c r="Z723" s="165"/>
      <c r="AA723" s="165"/>
      <c r="AB723" s="165"/>
      <c r="AC723" s="165"/>
      <c r="AD723" s="165"/>
      <c r="AE723" s="165"/>
      <c r="AF723" s="165"/>
      <c r="AG723" s="165"/>
      <c r="AH723" s="165"/>
      <c r="AI723" s="165"/>
      <c r="AJ723" s="165"/>
      <c r="AK723" s="179"/>
      <c r="AL723" s="165"/>
      <c r="AM723" s="165"/>
      <c r="AN723" s="165"/>
      <c r="AO723" s="165"/>
      <c r="AP723" s="165"/>
    </row>
    <row r="724" spans="2:42" s="161" customFormat="1" ht="12.75" customHeight="1">
      <c r="B724" s="165"/>
      <c r="C724" s="165"/>
      <c r="D724" s="165"/>
      <c r="E724" s="165"/>
      <c r="F724" s="165"/>
      <c r="G724" s="165"/>
      <c r="H724" s="165"/>
      <c r="I724" s="165"/>
      <c r="J724" s="165"/>
      <c r="K724" s="165"/>
      <c r="L724" s="165"/>
      <c r="M724" s="165"/>
      <c r="N724" s="165"/>
      <c r="O724" s="165"/>
      <c r="P724" s="165"/>
      <c r="Q724" s="179"/>
      <c r="R724" s="179"/>
      <c r="S724" s="165"/>
      <c r="T724" s="165"/>
      <c r="U724" s="165"/>
      <c r="V724" s="165"/>
      <c r="W724" s="180"/>
      <c r="X724" s="165"/>
      <c r="Y724" s="165"/>
      <c r="Z724" s="165"/>
      <c r="AA724" s="165"/>
      <c r="AB724" s="165"/>
      <c r="AC724" s="165"/>
      <c r="AD724" s="165"/>
      <c r="AE724" s="165"/>
      <c r="AF724" s="165"/>
      <c r="AG724" s="165"/>
      <c r="AH724" s="165"/>
      <c r="AI724" s="165"/>
      <c r="AJ724" s="165"/>
      <c r="AK724" s="179"/>
      <c r="AL724" s="165"/>
      <c r="AM724" s="165"/>
      <c r="AN724" s="165"/>
      <c r="AO724" s="165"/>
      <c r="AP724" s="165"/>
    </row>
    <row r="725" spans="2:42" s="161" customFormat="1" ht="12.75" customHeight="1">
      <c r="B725" s="165"/>
      <c r="C725" s="165"/>
      <c r="D725" s="165"/>
      <c r="E725" s="165"/>
      <c r="F725" s="165"/>
      <c r="G725" s="165"/>
      <c r="H725" s="165"/>
      <c r="I725" s="165"/>
      <c r="J725" s="165"/>
      <c r="K725" s="165"/>
      <c r="L725" s="165"/>
      <c r="M725" s="165"/>
      <c r="N725" s="165"/>
      <c r="O725" s="165"/>
      <c r="P725" s="165"/>
      <c r="Q725" s="179"/>
      <c r="R725" s="179"/>
      <c r="S725" s="165"/>
      <c r="T725" s="165"/>
      <c r="U725" s="165"/>
      <c r="V725" s="165"/>
      <c r="W725" s="180"/>
      <c r="X725" s="165"/>
      <c r="Y725" s="165"/>
      <c r="Z725" s="165"/>
      <c r="AA725" s="165"/>
      <c r="AB725" s="165"/>
      <c r="AC725" s="165"/>
      <c r="AD725" s="165"/>
      <c r="AE725" s="165"/>
      <c r="AF725" s="165"/>
      <c r="AG725" s="165"/>
      <c r="AH725" s="165"/>
      <c r="AI725" s="165"/>
      <c r="AJ725" s="165"/>
      <c r="AK725" s="179"/>
      <c r="AL725" s="165"/>
      <c r="AM725" s="165"/>
      <c r="AN725" s="165"/>
      <c r="AO725" s="165"/>
      <c r="AP725" s="165"/>
    </row>
    <row r="726" spans="2:42" s="161" customFormat="1" ht="12.75" customHeight="1">
      <c r="B726" s="165"/>
      <c r="C726" s="165"/>
      <c r="D726" s="165"/>
      <c r="E726" s="165"/>
      <c r="F726" s="165"/>
      <c r="G726" s="165"/>
      <c r="H726" s="165"/>
      <c r="I726" s="165"/>
      <c r="J726" s="165"/>
      <c r="K726" s="165"/>
      <c r="L726" s="165"/>
      <c r="M726" s="165"/>
      <c r="N726" s="165"/>
      <c r="O726" s="165"/>
      <c r="P726" s="165"/>
      <c r="Q726" s="179"/>
      <c r="R726" s="179"/>
      <c r="S726" s="165"/>
      <c r="T726" s="165"/>
      <c r="U726" s="165"/>
      <c r="V726" s="165"/>
      <c r="W726" s="180"/>
      <c r="X726" s="165"/>
      <c r="Y726" s="165"/>
      <c r="Z726" s="165"/>
      <c r="AA726" s="165"/>
      <c r="AB726" s="165"/>
      <c r="AC726" s="165"/>
      <c r="AD726" s="165"/>
      <c r="AE726" s="165"/>
      <c r="AF726" s="165"/>
      <c r="AG726" s="165"/>
      <c r="AH726" s="165"/>
      <c r="AI726" s="165"/>
      <c r="AJ726" s="165"/>
      <c r="AK726" s="179"/>
      <c r="AL726" s="165"/>
      <c r="AM726" s="165"/>
      <c r="AN726" s="165"/>
      <c r="AO726" s="165"/>
      <c r="AP726" s="165"/>
    </row>
    <row r="727" spans="2:42" s="161" customFormat="1" ht="12.75" customHeight="1">
      <c r="B727" s="165"/>
      <c r="C727" s="165"/>
      <c r="D727" s="165"/>
      <c r="E727" s="165"/>
      <c r="F727" s="165"/>
      <c r="G727" s="165"/>
      <c r="H727" s="165"/>
      <c r="I727" s="165"/>
      <c r="J727" s="165"/>
      <c r="K727" s="165"/>
      <c r="L727" s="165"/>
      <c r="M727" s="165"/>
      <c r="N727" s="165"/>
      <c r="O727" s="165"/>
      <c r="P727" s="165"/>
      <c r="Q727" s="179"/>
      <c r="R727" s="179"/>
      <c r="S727" s="165"/>
      <c r="T727" s="165"/>
      <c r="U727" s="165"/>
      <c r="V727" s="165"/>
      <c r="W727" s="180"/>
      <c r="X727" s="165"/>
      <c r="Y727" s="165"/>
      <c r="Z727" s="165"/>
      <c r="AA727" s="165"/>
      <c r="AB727" s="165"/>
      <c r="AC727" s="165"/>
      <c r="AD727" s="165"/>
      <c r="AE727" s="165"/>
      <c r="AF727" s="165"/>
      <c r="AG727" s="165"/>
      <c r="AH727" s="165"/>
      <c r="AI727" s="165"/>
      <c r="AJ727" s="165"/>
      <c r="AK727" s="179"/>
      <c r="AL727" s="165"/>
      <c r="AM727" s="165"/>
      <c r="AN727" s="165"/>
      <c r="AO727" s="165"/>
      <c r="AP727" s="165"/>
    </row>
    <row r="728" spans="2:42" s="161" customFormat="1" ht="12.75" customHeight="1">
      <c r="B728" s="165"/>
      <c r="C728" s="165"/>
      <c r="D728" s="165"/>
      <c r="E728" s="165"/>
      <c r="F728" s="165"/>
      <c r="G728" s="165"/>
      <c r="H728" s="165"/>
      <c r="I728" s="165"/>
      <c r="J728" s="165"/>
      <c r="K728" s="165"/>
      <c r="L728" s="165"/>
      <c r="M728" s="165"/>
      <c r="N728" s="165"/>
      <c r="O728" s="165"/>
      <c r="P728" s="165"/>
      <c r="Q728" s="179"/>
      <c r="R728" s="179"/>
      <c r="S728" s="165"/>
      <c r="T728" s="165"/>
      <c r="U728" s="165"/>
      <c r="V728" s="165"/>
      <c r="W728" s="180"/>
      <c r="X728" s="165"/>
      <c r="Y728" s="165"/>
      <c r="Z728" s="165"/>
      <c r="AA728" s="165"/>
      <c r="AB728" s="165"/>
      <c r="AC728" s="165"/>
      <c r="AD728" s="165"/>
      <c r="AE728" s="165"/>
      <c r="AF728" s="165"/>
      <c r="AG728" s="165"/>
      <c r="AH728" s="165"/>
      <c r="AI728" s="165"/>
      <c r="AJ728" s="165"/>
      <c r="AK728" s="179"/>
      <c r="AL728" s="165"/>
      <c r="AM728" s="165"/>
      <c r="AN728" s="165"/>
      <c r="AO728" s="165"/>
      <c r="AP728" s="165"/>
    </row>
    <row r="729" spans="2:42" s="161" customFormat="1" ht="12.75" customHeight="1">
      <c r="B729" s="165"/>
      <c r="C729" s="165"/>
      <c r="D729" s="165"/>
      <c r="E729" s="165"/>
      <c r="F729" s="165"/>
      <c r="G729" s="165"/>
      <c r="H729" s="165"/>
      <c r="I729" s="165"/>
      <c r="J729" s="165"/>
      <c r="K729" s="165"/>
      <c r="L729" s="165"/>
      <c r="M729" s="165"/>
      <c r="N729" s="165"/>
      <c r="O729" s="165"/>
      <c r="P729" s="165"/>
      <c r="Q729" s="179"/>
      <c r="R729" s="179"/>
      <c r="S729" s="165"/>
      <c r="T729" s="165"/>
      <c r="U729" s="165"/>
      <c r="V729" s="165"/>
      <c r="W729" s="180"/>
      <c r="X729" s="165"/>
      <c r="Y729" s="165"/>
      <c r="Z729" s="165"/>
      <c r="AA729" s="165"/>
      <c r="AB729" s="165"/>
      <c r="AC729" s="165"/>
      <c r="AD729" s="165"/>
      <c r="AE729" s="165"/>
      <c r="AF729" s="165"/>
      <c r="AG729" s="165"/>
      <c r="AH729" s="165"/>
      <c r="AI729" s="165"/>
      <c r="AJ729" s="165"/>
      <c r="AK729" s="179"/>
      <c r="AL729" s="165"/>
      <c r="AM729" s="165"/>
      <c r="AN729" s="165"/>
      <c r="AO729" s="165"/>
      <c r="AP729" s="165"/>
    </row>
    <row r="730" spans="2:42" s="161" customFormat="1" ht="12.75" customHeight="1">
      <c r="B730" s="165"/>
      <c r="C730" s="165"/>
      <c r="D730" s="165"/>
      <c r="E730" s="165"/>
      <c r="F730" s="165"/>
      <c r="G730" s="165"/>
      <c r="H730" s="165"/>
      <c r="I730" s="165"/>
      <c r="J730" s="165"/>
      <c r="K730" s="165"/>
      <c r="L730" s="165"/>
      <c r="M730" s="165"/>
      <c r="N730" s="165"/>
      <c r="O730" s="165"/>
      <c r="P730" s="165"/>
      <c r="Q730" s="179"/>
      <c r="R730" s="179"/>
      <c r="S730" s="165"/>
      <c r="T730" s="165"/>
      <c r="U730" s="165"/>
      <c r="V730" s="165"/>
      <c r="W730" s="180"/>
      <c r="X730" s="165"/>
      <c r="Y730" s="165"/>
      <c r="Z730" s="165"/>
      <c r="AA730" s="165"/>
      <c r="AB730" s="165"/>
      <c r="AC730" s="165"/>
      <c r="AD730" s="165"/>
      <c r="AE730" s="165"/>
      <c r="AF730" s="165"/>
      <c r="AG730" s="165"/>
      <c r="AH730" s="165"/>
      <c r="AI730" s="165"/>
      <c r="AJ730" s="165"/>
      <c r="AK730" s="179"/>
      <c r="AL730" s="165"/>
      <c r="AM730" s="165"/>
      <c r="AN730" s="165"/>
      <c r="AO730" s="165"/>
      <c r="AP730" s="165"/>
    </row>
    <row r="731" spans="2:42" s="161" customFormat="1" ht="12.75" customHeight="1">
      <c r="B731" s="165"/>
      <c r="C731" s="165"/>
      <c r="D731" s="165"/>
      <c r="E731" s="165"/>
      <c r="F731" s="165"/>
      <c r="G731" s="165"/>
      <c r="H731" s="165"/>
      <c r="I731" s="165"/>
      <c r="J731" s="165"/>
      <c r="K731" s="165"/>
      <c r="L731" s="165"/>
      <c r="M731" s="165"/>
      <c r="N731" s="165"/>
      <c r="O731" s="165"/>
      <c r="P731" s="165"/>
      <c r="Q731" s="179"/>
      <c r="R731" s="179"/>
      <c r="S731" s="165"/>
      <c r="T731" s="165"/>
      <c r="U731" s="165"/>
      <c r="V731" s="165"/>
      <c r="W731" s="180"/>
      <c r="X731" s="165"/>
      <c r="Y731" s="165"/>
      <c r="Z731" s="165"/>
      <c r="AA731" s="165"/>
      <c r="AB731" s="165"/>
      <c r="AC731" s="165"/>
      <c r="AD731" s="165"/>
      <c r="AE731" s="165"/>
      <c r="AF731" s="165"/>
      <c r="AG731" s="165"/>
      <c r="AH731" s="165"/>
      <c r="AI731" s="165"/>
      <c r="AJ731" s="165"/>
      <c r="AK731" s="179"/>
      <c r="AL731" s="165"/>
      <c r="AM731" s="165"/>
      <c r="AN731" s="165"/>
      <c r="AO731" s="165"/>
      <c r="AP731" s="165"/>
    </row>
    <row r="732" spans="2:42" s="161" customFormat="1" ht="12.75" customHeight="1">
      <c r="B732" s="165"/>
      <c r="C732" s="165"/>
      <c r="D732" s="165"/>
      <c r="E732" s="165"/>
      <c r="F732" s="165"/>
      <c r="G732" s="165"/>
      <c r="H732" s="165"/>
      <c r="I732" s="165"/>
      <c r="J732" s="165"/>
      <c r="K732" s="165"/>
      <c r="L732" s="165"/>
      <c r="M732" s="165"/>
      <c r="N732" s="165"/>
      <c r="O732" s="165"/>
      <c r="P732" s="165"/>
      <c r="Q732" s="179"/>
      <c r="R732" s="179"/>
      <c r="S732" s="165"/>
      <c r="T732" s="165"/>
      <c r="U732" s="165"/>
      <c r="V732" s="165"/>
      <c r="W732" s="180"/>
      <c r="X732" s="165"/>
      <c r="Y732" s="165"/>
      <c r="Z732" s="165"/>
      <c r="AA732" s="165"/>
      <c r="AB732" s="165"/>
      <c r="AC732" s="165"/>
      <c r="AD732" s="165"/>
      <c r="AE732" s="165"/>
      <c r="AF732" s="165"/>
      <c r="AG732" s="165"/>
      <c r="AH732" s="165"/>
      <c r="AI732" s="165"/>
      <c r="AJ732" s="165"/>
      <c r="AK732" s="179"/>
      <c r="AL732" s="165"/>
      <c r="AM732" s="165"/>
      <c r="AN732" s="165"/>
      <c r="AO732" s="165"/>
      <c r="AP732" s="165"/>
    </row>
    <row r="733" spans="2:42" s="161" customFormat="1" ht="12.75" customHeight="1">
      <c r="B733" s="165"/>
      <c r="C733" s="165"/>
      <c r="D733" s="165"/>
      <c r="E733" s="165"/>
      <c r="F733" s="165"/>
      <c r="G733" s="165"/>
      <c r="H733" s="165"/>
      <c r="I733" s="165"/>
      <c r="J733" s="165"/>
      <c r="K733" s="165"/>
      <c r="L733" s="165"/>
      <c r="M733" s="165"/>
      <c r="N733" s="165"/>
      <c r="O733" s="165"/>
      <c r="P733" s="165"/>
      <c r="Q733" s="179"/>
      <c r="R733" s="179"/>
      <c r="S733" s="165"/>
      <c r="T733" s="165"/>
      <c r="U733" s="165"/>
      <c r="V733" s="165"/>
      <c r="W733" s="180"/>
      <c r="X733" s="165"/>
      <c r="Y733" s="165"/>
      <c r="Z733" s="165"/>
      <c r="AA733" s="165"/>
      <c r="AB733" s="165"/>
      <c r="AC733" s="165"/>
      <c r="AD733" s="165"/>
      <c r="AE733" s="165"/>
      <c r="AF733" s="165"/>
      <c r="AG733" s="165"/>
      <c r="AH733" s="165"/>
      <c r="AI733" s="165"/>
      <c r="AJ733" s="165"/>
      <c r="AK733" s="179"/>
      <c r="AL733" s="165"/>
      <c r="AM733" s="165"/>
      <c r="AN733" s="165"/>
      <c r="AO733" s="165"/>
      <c r="AP733" s="165"/>
    </row>
    <row r="734" spans="2:42" s="161" customFormat="1" ht="12.75" customHeight="1">
      <c r="B734" s="165"/>
      <c r="C734" s="165"/>
      <c r="D734" s="165"/>
      <c r="E734" s="165"/>
      <c r="F734" s="165"/>
      <c r="G734" s="165"/>
      <c r="H734" s="165"/>
      <c r="I734" s="165"/>
      <c r="J734" s="165"/>
      <c r="K734" s="165"/>
      <c r="L734" s="165"/>
      <c r="M734" s="165"/>
      <c r="N734" s="165"/>
      <c r="O734" s="165"/>
      <c r="P734" s="165"/>
      <c r="Q734" s="179"/>
      <c r="R734" s="179"/>
      <c r="S734" s="165"/>
      <c r="T734" s="165"/>
      <c r="U734" s="165"/>
      <c r="V734" s="165"/>
      <c r="W734" s="180"/>
      <c r="X734" s="165"/>
      <c r="Y734" s="165"/>
      <c r="Z734" s="165"/>
      <c r="AA734" s="165"/>
      <c r="AB734" s="165"/>
      <c r="AC734" s="165"/>
      <c r="AD734" s="165"/>
      <c r="AE734" s="165"/>
      <c r="AF734" s="165"/>
      <c r="AG734" s="165"/>
      <c r="AH734" s="165"/>
      <c r="AI734" s="165"/>
      <c r="AJ734" s="165"/>
      <c r="AK734" s="179"/>
      <c r="AL734" s="165"/>
      <c r="AM734" s="165"/>
      <c r="AN734" s="165"/>
      <c r="AO734" s="165"/>
      <c r="AP734" s="165"/>
    </row>
    <row r="735" spans="2:42" s="161" customFormat="1" ht="12.75" customHeight="1">
      <c r="B735" s="165"/>
      <c r="C735" s="165"/>
      <c r="D735" s="165"/>
      <c r="E735" s="165"/>
      <c r="F735" s="165"/>
      <c r="G735" s="165"/>
      <c r="H735" s="165"/>
      <c r="I735" s="165"/>
      <c r="J735" s="165"/>
      <c r="K735" s="165"/>
      <c r="L735" s="165"/>
      <c r="M735" s="165"/>
      <c r="N735" s="165"/>
      <c r="O735" s="165"/>
      <c r="P735" s="165"/>
      <c r="Q735" s="179"/>
      <c r="R735" s="179"/>
      <c r="S735" s="165"/>
      <c r="T735" s="165"/>
      <c r="U735" s="165"/>
      <c r="V735" s="165"/>
      <c r="W735" s="180"/>
      <c r="X735" s="165"/>
      <c r="Y735" s="165"/>
      <c r="Z735" s="165"/>
      <c r="AA735" s="165"/>
      <c r="AB735" s="165"/>
      <c r="AC735" s="165"/>
      <c r="AD735" s="165"/>
      <c r="AE735" s="165"/>
      <c r="AF735" s="165"/>
      <c r="AG735" s="165"/>
      <c r="AH735" s="165"/>
      <c r="AI735" s="165"/>
      <c r="AJ735" s="165"/>
      <c r="AK735" s="179"/>
      <c r="AL735" s="165"/>
      <c r="AM735" s="165"/>
      <c r="AN735" s="165"/>
      <c r="AO735" s="165"/>
      <c r="AP735" s="165"/>
    </row>
    <row r="736" spans="2:42" s="161" customFormat="1" ht="12.75" customHeight="1">
      <c r="B736" s="165"/>
      <c r="C736" s="165"/>
      <c r="D736" s="165"/>
      <c r="E736" s="165"/>
      <c r="F736" s="165"/>
      <c r="G736" s="165"/>
      <c r="H736" s="165"/>
      <c r="I736" s="165"/>
      <c r="J736" s="165"/>
      <c r="K736" s="165"/>
      <c r="L736" s="165"/>
      <c r="M736" s="165"/>
      <c r="N736" s="165"/>
      <c r="O736" s="165"/>
      <c r="P736" s="165"/>
      <c r="Q736" s="179"/>
      <c r="R736" s="179"/>
      <c r="S736" s="165"/>
      <c r="T736" s="165"/>
      <c r="U736" s="165"/>
      <c r="V736" s="165"/>
      <c r="W736" s="180"/>
      <c r="X736" s="165"/>
      <c r="Y736" s="165"/>
      <c r="Z736" s="165"/>
      <c r="AA736" s="165"/>
      <c r="AB736" s="165"/>
      <c r="AC736" s="165"/>
      <c r="AD736" s="165"/>
      <c r="AE736" s="165"/>
      <c r="AF736" s="165"/>
      <c r="AG736" s="165"/>
      <c r="AH736" s="165"/>
      <c r="AI736" s="165"/>
      <c r="AJ736" s="165"/>
      <c r="AK736" s="179"/>
      <c r="AL736" s="165"/>
      <c r="AM736" s="165"/>
      <c r="AN736" s="165"/>
      <c r="AO736" s="165"/>
      <c r="AP736" s="165"/>
    </row>
    <row r="737" spans="2:42" s="161" customFormat="1" ht="12.75" customHeight="1">
      <c r="B737" s="165"/>
      <c r="C737" s="165"/>
      <c r="D737" s="165"/>
      <c r="E737" s="165"/>
      <c r="F737" s="165"/>
      <c r="G737" s="165"/>
      <c r="H737" s="165"/>
      <c r="I737" s="165"/>
      <c r="J737" s="165"/>
      <c r="K737" s="165"/>
      <c r="L737" s="165"/>
      <c r="M737" s="165"/>
      <c r="N737" s="165"/>
      <c r="O737" s="165"/>
      <c r="P737" s="165"/>
      <c r="Q737" s="179"/>
      <c r="R737" s="179"/>
      <c r="S737" s="165"/>
      <c r="T737" s="165"/>
      <c r="U737" s="165"/>
      <c r="V737" s="165"/>
      <c r="W737" s="180"/>
      <c r="X737" s="165"/>
      <c r="Y737" s="165"/>
      <c r="Z737" s="165"/>
      <c r="AA737" s="165"/>
      <c r="AB737" s="165"/>
      <c r="AC737" s="165"/>
      <c r="AD737" s="165"/>
      <c r="AE737" s="165"/>
      <c r="AF737" s="165"/>
      <c r="AG737" s="165"/>
      <c r="AH737" s="165"/>
      <c r="AI737" s="165"/>
      <c r="AJ737" s="165"/>
      <c r="AK737" s="179"/>
      <c r="AL737" s="165"/>
      <c r="AM737" s="165"/>
      <c r="AN737" s="165"/>
      <c r="AO737" s="165"/>
      <c r="AP737" s="165"/>
    </row>
    <row r="738" spans="2:42" s="161" customFormat="1" ht="12.75" customHeight="1">
      <c r="B738" s="165"/>
      <c r="C738" s="165"/>
      <c r="D738" s="165"/>
      <c r="E738" s="165"/>
      <c r="F738" s="165"/>
      <c r="G738" s="165"/>
      <c r="H738" s="165"/>
      <c r="I738" s="165"/>
      <c r="J738" s="165"/>
      <c r="K738" s="165"/>
      <c r="L738" s="165"/>
      <c r="M738" s="165"/>
      <c r="N738" s="165"/>
      <c r="O738" s="165"/>
      <c r="P738" s="165"/>
      <c r="Q738" s="179"/>
      <c r="R738" s="179"/>
      <c r="S738" s="165"/>
      <c r="T738" s="165"/>
      <c r="U738" s="165"/>
      <c r="V738" s="165"/>
      <c r="W738" s="180"/>
      <c r="X738" s="165"/>
      <c r="Y738" s="165"/>
      <c r="Z738" s="165"/>
      <c r="AA738" s="165"/>
      <c r="AB738" s="165"/>
      <c r="AC738" s="165"/>
      <c r="AD738" s="165"/>
      <c r="AE738" s="165"/>
      <c r="AF738" s="165"/>
      <c r="AG738" s="165"/>
      <c r="AH738" s="165"/>
      <c r="AI738" s="165"/>
      <c r="AJ738" s="165"/>
      <c r="AK738" s="179"/>
      <c r="AL738" s="165"/>
      <c r="AM738" s="165"/>
      <c r="AN738" s="165"/>
      <c r="AO738" s="165"/>
      <c r="AP738" s="165"/>
    </row>
    <row r="739" spans="2:42" s="161" customFormat="1" ht="12.75" customHeight="1">
      <c r="B739" s="165"/>
      <c r="C739" s="165"/>
      <c r="D739" s="165"/>
      <c r="E739" s="165"/>
      <c r="F739" s="165"/>
      <c r="G739" s="165"/>
      <c r="H739" s="165"/>
      <c r="I739" s="165"/>
      <c r="J739" s="165"/>
      <c r="K739" s="165"/>
      <c r="L739" s="165"/>
      <c r="M739" s="165"/>
      <c r="N739" s="165"/>
      <c r="O739" s="165"/>
      <c r="P739" s="165"/>
      <c r="Q739" s="179"/>
      <c r="R739" s="179"/>
      <c r="S739" s="165"/>
      <c r="T739" s="165"/>
      <c r="U739" s="165"/>
      <c r="V739" s="165"/>
      <c r="W739" s="180"/>
      <c r="X739" s="165"/>
      <c r="Y739" s="165"/>
      <c r="Z739" s="165"/>
      <c r="AA739" s="165"/>
      <c r="AB739" s="165"/>
      <c r="AC739" s="165"/>
      <c r="AD739" s="165"/>
      <c r="AE739" s="165"/>
      <c r="AF739" s="165"/>
      <c r="AG739" s="165"/>
      <c r="AH739" s="165"/>
      <c r="AI739" s="165"/>
      <c r="AJ739" s="165"/>
      <c r="AK739" s="179"/>
      <c r="AL739" s="165"/>
      <c r="AM739" s="165"/>
      <c r="AN739" s="165"/>
      <c r="AO739" s="165"/>
      <c r="AP739" s="165"/>
    </row>
    <row r="740" spans="2:42" s="161" customFormat="1" ht="12.75" customHeight="1">
      <c r="B740" s="165"/>
      <c r="C740" s="165"/>
      <c r="D740" s="165"/>
      <c r="E740" s="165"/>
      <c r="F740" s="165"/>
      <c r="G740" s="165"/>
      <c r="H740" s="165"/>
      <c r="I740" s="165"/>
      <c r="J740" s="165"/>
      <c r="K740" s="165"/>
      <c r="L740" s="165"/>
      <c r="M740" s="165"/>
      <c r="N740" s="165"/>
      <c r="O740" s="165"/>
      <c r="P740" s="165"/>
      <c r="Q740" s="179"/>
      <c r="R740" s="179"/>
      <c r="S740" s="165"/>
      <c r="T740" s="165"/>
      <c r="U740" s="165"/>
      <c r="V740" s="165"/>
      <c r="W740" s="180"/>
      <c r="X740" s="165"/>
      <c r="Y740" s="165"/>
      <c r="Z740" s="165"/>
      <c r="AA740" s="165"/>
      <c r="AB740" s="165"/>
      <c r="AC740" s="165"/>
      <c r="AD740" s="165"/>
      <c r="AE740" s="165"/>
      <c r="AF740" s="165"/>
      <c r="AG740" s="165"/>
      <c r="AH740" s="165"/>
      <c r="AI740" s="165"/>
      <c r="AJ740" s="165"/>
      <c r="AK740" s="179"/>
      <c r="AL740" s="165"/>
      <c r="AM740" s="165"/>
      <c r="AN740" s="165"/>
      <c r="AO740" s="165"/>
      <c r="AP740" s="165"/>
    </row>
    <row r="741" spans="2:42" s="161" customFormat="1" ht="12.75" customHeight="1">
      <c r="B741" s="165"/>
      <c r="C741" s="165"/>
      <c r="D741" s="165"/>
      <c r="E741" s="165"/>
      <c r="F741" s="165"/>
      <c r="G741" s="165"/>
      <c r="H741" s="165"/>
      <c r="I741" s="165"/>
      <c r="J741" s="165"/>
      <c r="K741" s="165"/>
      <c r="L741" s="165"/>
      <c r="M741" s="165"/>
      <c r="N741" s="165"/>
      <c r="O741" s="165"/>
      <c r="P741" s="165"/>
      <c r="Q741" s="179"/>
      <c r="R741" s="179"/>
      <c r="S741" s="165"/>
      <c r="T741" s="165"/>
      <c r="U741" s="165"/>
      <c r="V741" s="165"/>
      <c r="W741" s="180"/>
      <c r="X741" s="165"/>
      <c r="Y741" s="165"/>
      <c r="Z741" s="165"/>
      <c r="AA741" s="165"/>
      <c r="AB741" s="165"/>
      <c r="AC741" s="165"/>
      <c r="AD741" s="165"/>
      <c r="AE741" s="165"/>
      <c r="AF741" s="165"/>
      <c r="AG741" s="165"/>
      <c r="AH741" s="165"/>
      <c r="AI741" s="165"/>
      <c r="AJ741" s="165"/>
      <c r="AK741" s="179"/>
      <c r="AL741" s="165"/>
      <c r="AM741" s="165"/>
      <c r="AN741" s="165"/>
      <c r="AO741" s="165"/>
      <c r="AP741" s="165"/>
    </row>
    <row r="742" spans="2:42" s="161" customFormat="1" ht="12.75" customHeight="1">
      <c r="B742" s="165"/>
      <c r="C742" s="165"/>
      <c r="D742" s="165"/>
      <c r="E742" s="165"/>
      <c r="F742" s="165"/>
      <c r="G742" s="165"/>
      <c r="H742" s="165"/>
      <c r="I742" s="165"/>
      <c r="J742" s="165"/>
      <c r="K742" s="165"/>
      <c r="L742" s="165"/>
      <c r="M742" s="165"/>
      <c r="N742" s="165"/>
      <c r="O742" s="165"/>
      <c r="P742" s="165"/>
      <c r="Q742" s="179"/>
      <c r="R742" s="179"/>
      <c r="S742" s="165"/>
      <c r="T742" s="165"/>
      <c r="U742" s="165"/>
      <c r="V742" s="165"/>
      <c r="W742" s="180"/>
      <c r="X742" s="165"/>
      <c r="Y742" s="165"/>
      <c r="Z742" s="165"/>
      <c r="AA742" s="165"/>
      <c r="AB742" s="165"/>
      <c r="AC742" s="165"/>
      <c r="AD742" s="165"/>
      <c r="AE742" s="165"/>
      <c r="AF742" s="165"/>
      <c r="AG742" s="165"/>
      <c r="AH742" s="165"/>
      <c r="AI742" s="165"/>
      <c r="AJ742" s="165"/>
      <c r="AK742" s="179"/>
      <c r="AL742" s="165"/>
      <c r="AM742" s="165"/>
      <c r="AN742" s="165"/>
      <c r="AO742" s="165"/>
      <c r="AP742" s="165"/>
    </row>
    <row r="743" spans="2:42" s="161" customFormat="1" ht="12.75" customHeight="1">
      <c r="B743" s="165"/>
      <c r="C743" s="165"/>
      <c r="D743" s="165"/>
      <c r="E743" s="165"/>
      <c r="F743" s="165"/>
      <c r="G743" s="165"/>
      <c r="H743" s="165"/>
      <c r="I743" s="165"/>
      <c r="J743" s="165"/>
      <c r="K743" s="165"/>
      <c r="L743" s="165"/>
      <c r="M743" s="165"/>
      <c r="N743" s="165"/>
      <c r="O743" s="165"/>
      <c r="P743" s="165"/>
      <c r="Q743" s="179"/>
      <c r="R743" s="179"/>
      <c r="S743" s="165"/>
      <c r="T743" s="165"/>
      <c r="U743" s="165"/>
      <c r="V743" s="165"/>
      <c r="W743" s="180"/>
      <c r="X743" s="165"/>
      <c r="Y743" s="165"/>
      <c r="Z743" s="165"/>
      <c r="AA743" s="165"/>
      <c r="AB743" s="165"/>
      <c r="AC743" s="165"/>
      <c r="AD743" s="165"/>
      <c r="AE743" s="165"/>
      <c r="AF743" s="165"/>
      <c r="AG743" s="165"/>
      <c r="AH743" s="165"/>
      <c r="AI743" s="165"/>
      <c r="AJ743" s="165"/>
      <c r="AK743" s="179"/>
      <c r="AL743" s="165"/>
      <c r="AM743" s="165"/>
      <c r="AN743" s="165"/>
      <c r="AO743" s="165"/>
      <c r="AP743" s="165"/>
    </row>
    <row r="744" spans="2:42" s="161" customFormat="1" ht="12.75" customHeight="1">
      <c r="B744" s="165"/>
      <c r="C744" s="165"/>
      <c r="D744" s="165"/>
      <c r="E744" s="165"/>
      <c r="F744" s="165"/>
      <c r="G744" s="165"/>
      <c r="H744" s="165"/>
      <c r="I744" s="165"/>
      <c r="J744" s="165"/>
      <c r="K744" s="165"/>
      <c r="L744" s="165"/>
      <c r="M744" s="165"/>
      <c r="N744" s="165"/>
      <c r="O744" s="165"/>
      <c r="P744" s="165"/>
      <c r="Q744" s="179"/>
      <c r="R744" s="179"/>
      <c r="S744" s="165"/>
      <c r="T744" s="165"/>
      <c r="U744" s="165"/>
      <c r="V744" s="165"/>
      <c r="W744" s="180"/>
      <c r="X744" s="165"/>
      <c r="Y744" s="165"/>
      <c r="Z744" s="165"/>
      <c r="AA744" s="165"/>
      <c r="AB744" s="165"/>
      <c r="AC744" s="165"/>
      <c r="AD744" s="165"/>
      <c r="AE744" s="165"/>
      <c r="AF744" s="165"/>
      <c r="AG744" s="165"/>
      <c r="AH744" s="165"/>
      <c r="AI744" s="165"/>
      <c r="AJ744" s="165"/>
      <c r="AK744" s="179"/>
      <c r="AL744" s="165"/>
      <c r="AM744" s="165"/>
      <c r="AN744" s="165"/>
      <c r="AO744" s="165"/>
      <c r="AP744" s="165"/>
    </row>
    <row r="745" spans="2:42" s="161" customFormat="1" ht="12.75" customHeight="1">
      <c r="B745" s="165"/>
      <c r="C745" s="165"/>
      <c r="D745" s="165"/>
      <c r="E745" s="165"/>
      <c r="F745" s="165"/>
      <c r="G745" s="165"/>
      <c r="H745" s="165"/>
      <c r="I745" s="165"/>
      <c r="J745" s="165"/>
      <c r="K745" s="165"/>
      <c r="L745" s="165"/>
      <c r="M745" s="165"/>
      <c r="N745" s="165"/>
      <c r="O745" s="165"/>
      <c r="P745" s="165"/>
      <c r="Q745" s="179"/>
      <c r="R745" s="179"/>
      <c r="S745" s="165"/>
      <c r="T745" s="165"/>
      <c r="U745" s="165"/>
      <c r="V745" s="165"/>
      <c r="W745" s="180"/>
      <c r="X745" s="165"/>
      <c r="Y745" s="165"/>
      <c r="Z745" s="165"/>
      <c r="AA745" s="165"/>
      <c r="AB745" s="165"/>
      <c r="AC745" s="165"/>
      <c r="AD745" s="165"/>
      <c r="AE745" s="165"/>
      <c r="AF745" s="165"/>
      <c r="AG745" s="165"/>
      <c r="AH745" s="165"/>
      <c r="AI745" s="165"/>
      <c r="AJ745" s="165"/>
      <c r="AK745" s="179"/>
      <c r="AL745" s="165"/>
      <c r="AM745" s="165"/>
      <c r="AN745" s="165"/>
      <c r="AO745" s="165"/>
      <c r="AP745" s="165"/>
    </row>
    <row r="746" spans="2:42" s="161" customFormat="1" ht="12.75" customHeight="1">
      <c r="B746" s="165"/>
      <c r="C746" s="165"/>
      <c r="D746" s="165"/>
      <c r="E746" s="165"/>
      <c r="F746" s="165"/>
      <c r="G746" s="165"/>
      <c r="H746" s="165"/>
      <c r="I746" s="165"/>
      <c r="J746" s="165"/>
      <c r="K746" s="165"/>
      <c r="L746" s="165"/>
      <c r="M746" s="165"/>
      <c r="N746" s="165"/>
      <c r="O746" s="165"/>
      <c r="P746" s="165"/>
      <c r="Q746" s="179"/>
      <c r="R746" s="179"/>
      <c r="S746" s="165"/>
      <c r="T746" s="165"/>
      <c r="U746" s="165"/>
      <c r="V746" s="165"/>
      <c r="W746" s="180"/>
      <c r="X746" s="165"/>
      <c r="Y746" s="165"/>
      <c r="Z746" s="165"/>
      <c r="AA746" s="165"/>
      <c r="AB746" s="165"/>
      <c r="AC746" s="165"/>
      <c r="AD746" s="165"/>
      <c r="AE746" s="165"/>
      <c r="AF746" s="165"/>
      <c r="AG746" s="165"/>
      <c r="AH746" s="165"/>
      <c r="AI746" s="165"/>
      <c r="AJ746" s="165"/>
      <c r="AK746" s="179"/>
      <c r="AL746" s="165"/>
      <c r="AM746" s="165"/>
      <c r="AN746" s="165"/>
      <c r="AO746" s="165"/>
      <c r="AP746" s="165"/>
    </row>
    <row r="747" spans="2:42" s="161" customFormat="1" ht="12.75" customHeight="1">
      <c r="B747" s="165"/>
      <c r="C747" s="165"/>
      <c r="D747" s="165"/>
      <c r="E747" s="165"/>
      <c r="F747" s="165"/>
      <c r="G747" s="165"/>
      <c r="H747" s="165"/>
      <c r="I747" s="165"/>
      <c r="J747" s="165"/>
      <c r="K747" s="165"/>
      <c r="L747" s="165"/>
      <c r="M747" s="165"/>
      <c r="N747" s="165"/>
      <c r="O747" s="165"/>
      <c r="P747" s="165"/>
      <c r="Q747" s="179"/>
      <c r="R747" s="179"/>
      <c r="S747" s="165"/>
      <c r="T747" s="165"/>
      <c r="U747" s="165"/>
      <c r="V747" s="165"/>
      <c r="W747" s="180"/>
      <c r="X747" s="165"/>
      <c r="Y747" s="165"/>
      <c r="Z747" s="165"/>
      <c r="AA747" s="165"/>
      <c r="AB747" s="165"/>
      <c r="AC747" s="165"/>
      <c r="AD747" s="165"/>
      <c r="AE747" s="165"/>
      <c r="AF747" s="165"/>
      <c r="AG747" s="165"/>
      <c r="AH747" s="165"/>
      <c r="AI747" s="165"/>
      <c r="AJ747" s="165"/>
      <c r="AK747" s="179"/>
      <c r="AL747" s="165"/>
      <c r="AM747" s="165"/>
      <c r="AN747" s="165"/>
      <c r="AO747" s="165"/>
      <c r="AP747" s="165"/>
    </row>
    <row r="748" spans="2:42" s="161" customFormat="1" ht="12.75" customHeight="1">
      <c r="B748" s="165"/>
      <c r="C748" s="165"/>
      <c r="D748" s="165"/>
      <c r="E748" s="165"/>
      <c r="F748" s="165"/>
      <c r="G748" s="165"/>
      <c r="H748" s="165"/>
      <c r="I748" s="165"/>
      <c r="J748" s="165"/>
      <c r="K748" s="165"/>
      <c r="L748" s="165"/>
      <c r="M748" s="165"/>
      <c r="N748" s="165"/>
      <c r="O748" s="165"/>
      <c r="P748" s="165"/>
      <c r="Q748" s="179"/>
      <c r="R748" s="179"/>
      <c r="S748" s="165"/>
      <c r="T748" s="165"/>
      <c r="U748" s="165"/>
      <c r="V748" s="165"/>
      <c r="W748" s="180"/>
      <c r="X748" s="165"/>
      <c r="Y748" s="165"/>
      <c r="Z748" s="165"/>
      <c r="AA748" s="165"/>
      <c r="AB748" s="165"/>
      <c r="AC748" s="165"/>
      <c r="AD748" s="165"/>
      <c r="AE748" s="165"/>
      <c r="AF748" s="165"/>
      <c r="AG748" s="165"/>
      <c r="AH748" s="165"/>
      <c r="AI748" s="165"/>
      <c r="AJ748" s="165"/>
      <c r="AK748" s="179"/>
      <c r="AL748" s="165"/>
      <c r="AM748" s="165"/>
      <c r="AN748" s="165"/>
      <c r="AO748" s="165"/>
      <c r="AP748" s="165"/>
    </row>
    <row r="749" spans="2:42" s="161" customFormat="1" ht="12.75" customHeight="1">
      <c r="B749" s="165"/>
      <c r="C749" s="165"/>
      <c r="D749" s="165"/>
      <c r="E749" s="165"/>
      <c r="F749" s="165"/>
      <c r="G749" s="165"/>
      <c r="H749" s="165"/>
      <c r="I749" s="165"/>
      <c r="J749" s="165"/>
      <c r="K749" s="165"/>
      <c r="L749" s="165"/>
      <c r="M749" s="165"/>
      <c r="N749" s="165"/>
      <c r="O749" s="165"/>
      <c r="P749" s="165"/>
      <c r="Q749" s="179"/>
      <c r="R749" s="179"/>
      <c r="S749" s="165"/>
      <c r="T749" s="165"/>
      <c r="U749" s="165"/>
      <c r="V749" s="165"/>
      <c r="W749" s="180"/>
      <c r="X749" s="165"/>
      <c r="Y749" s="165"/>
      <c r="Z749" s="165"/>
      <c r="AA749" s="165"/>
      <c r="AB749" s="165"/>
      <c r="AC749" s="165"/>
      <c r="AD749" s="165"/>
      <c r="AE749" s="165"/>
      <c r="AF749" s="165"/>
      <c r="AG749" s="165"/>
      <c r="AH749" s="165"/>
      <c r="AI749" s="165"/>
      <c r="AJ749" s="165"/>
      <c r="AK749" s="179"/>
      <c r="AL749" s="165"/>
      <c r="AM749" s="165"/>
      <c r="AN749" s="165"/>
      <c r="AO749" s="165"/>
      <c r="AP749" s="165"/>
    </row>
    <row r="750" spans="2:42" s="161" customFormat="1" ht="12.75" customHeight="1">
      <c r="B750" s="165"/>
      <c r="C750" s="165"/>
      <c r="D750" s="165"/>
      <c r="E750" s="165"/>
      <c r="F750" s="165"/>
      <c r="G750" s="165"/>
      <c r="H750" s="165"/>
      <c r="I750" s="165"/>
      <c r="J750" s="165"/>
      <c r="K750" s="165"/>
      <c r="L750" s="165"/>
      <c r="M750" s="165"/>
      <c r="N750" s="165"/>
      <c r="O750" s="165"/>
      <c r="P750" s="165"/>
      <c r="Q750" s="179"/>
      <c r="R750" s="179"/>
      <c r="S750" s="165"/>
      <c r="T750" s="165"/>
      <c r="U750" s="165"/>
      <c r="V750" s="165"/>
      <c r="W750" s="180"/>
      <c r="X750" s="165"/>
      <c r="Y750" s="165"/>
      <c r="Z750" s="165"/>
      <c r="AA750" s="165"/>
      <c r="AB750" s="165"/>
      <c r="AC750" s="165"/>
      <c r="AD750" s="165"/>
      <c r="AE750" s="165"/>
      <c r="AF750" s="165"/>
      <c r="AG750" s="165"/>
      <c r="AH750" s="165"/>
      <c r="AI750" s="165"/>
      <c r="AJ750" s="165"/>
      <c r="AK750" s="179"/>
      <c r="AL750" s="165"/>
      <c r="AM750" s="165"/>
      <c r="AN750" s="165"/>
      <c r="AO750" s="165"/>
      <c r="AP750" s="165"/>
    </row>
    <row r="751" spans="2:42" s="161" customFormat="1" ht="12.75" customHeight="1">
      <c r="B751" s="165"/>
      <c r="C751" s="165"/>
      <c r="D751" s="165"/>
      <c r="E751" s="165"/>
      <c r="F751" s="165"/>
      <c r="G751" s="165"/>
      <c r="H751" s="165"/>
      <c r="I751" s="165"/>
      <c r="J751" s="165"/>
      <c r="K751" s="165"/>
      <c r="L751" s="165"/>
      <c r="M751" s="165"/>
      <c r="N751" s="165"/>
      <c r="O751" s="165"/>
      <c r="P751" s="165"/>
      <c r="Q751" s="179"/>
      <c r="R751" s="179"/>
      <c r="S751" s="165"/>
      <c r="T751" s="165"/>
      <c r="U751" s="165"/>
      <c r="V751" s="165"/>
      <c r="W751" s="180"/>
      <c r="X751" s="165"/>
      <c r="Y751" s="165"/>
      <c r="Z751" s="165"/>
      <c r="AA751" s="165"/>
      <c r="AB751" s="165"/>
      <c r="AC751" s="165"/>
      <c r="AD751" s="165"/>
      <c r="AE751" s="165"/>
      <c r="AF751" s="165"/>
      <c r="AG751" s="165"/>
      <c r="AH751" s="165"/>
      <c r="AI751" s="165"/>
      <c r="AJ751" s="165"/>
      <c r="AK751" s="179"/>
      <c r="AL751" s="165"/>
      <c r="AM751" s="165"/>
      <c r="AN751" s="165"/>
      <c r="AO751" s="165"/>
      <c r="AP751" s="165"/>
    </row>
    <row r="752" spans="2:42" s="161" customFormat="1" ht="12.75" customHeight="1">
      <c r="B752" s="165"/>
      <c r="C752" s="165"/>
      <c r="D752" s="165"/>
      <c r="E752" s="165"/>
      <c r="F752" s="165"/>
      <c r="G752" s="165"/>
      <c r="H752" s="165"/>
      <c r="I752" s="165"/>
      <c r="J752" s="165"/>
      <c r="K752" s="165"/>
      <c r="L752" s="165"/>
      <c r="M752" s="165"/>
      <c r="N752" s="165"/>
      <c r="O752" s="165"/>
      <c r="P752" s="165"/>
      <c r="Q752" s="179"/>
      <c r="R752" s="179"/>
      <c r="S752" s="165"/>
      <c r="T752" s="165"/>
      <c r="U752" s="165"/>
      <c r="V752" s="165"/>
      <c r="W752" s="180"/>
      <c r="X752" s="165"/>
      <c r="Y752" s="165"/>
      <c r="Z752" s="165"/>
      <c r="AA752" s="165"/>
      <c r="AB752" s="165"/>
      <c r="AC752" s="165"/>
      <c r="AD752" s="165"/>
      <c r="AE752" s="165"/>
      <c r="AF752" s="165"/>
      <c r="AG752" s="165"/>
      <c r="AH752" s="165"/>
      <c r="AI752" s="165"/>
      <c r="AJ752" s="165"/>
      <c r="AK752" s="179"/>
      <c r="AL752" s="165"/>
      <c r="AM752" s="165"/>
      <c r="AN752" s="165"/>
      <c r="AO752" s="165"/>
      <c r="AP752" s="165"/>
    </row>
    <row r="753" spans="2:42" s="161" customFormat="1" ht="12.75" customHeight="1">
      <c r="B753" s="165"/>
      <c r="C753" s="165"/>
      <c r="D753" s="165"/>
      <c r="E753" s="165"/>
      <c r="F753" s="165"/>
      <c r="G753" s="165"/>
      <c r="H753" s="165"/>
      <c r="I753" s="165"/>
      <c r="J753" s="165"/>
      <c r="K753" s="165"/>
      <c r="L753" s="165"/>
      <c r="M753" s="165"/>
      <c r="N753" s="165"/>
      <c r="O753" s="165"/>
      <c r="P753" s="165"/>
      <c r="Q753" s="179"/>
      <c r="R753" s="179"/>
      <c r="S753" s="165"/>
      <c r="T753" s="165"/>
      <c r="U753" s="165"/>
      <c r="V753" s="165"/>
      <c r="W753" s="180"/>
      <c r="X753" s="165"/>
      <c r="Y753" s="165"/>
      <c r="Z753" s="165"/>
      <c r="AA753" s="165"/>
      <c r="AB753" s="165"/>
      <c r="AC753" s="165"/>
      <c r="AD753" s="165"/>
      <c r="AE753" s="165"/>
      <c r="AF753" s="165"/>
      <c r="AG753" s="165"/>
      <c r="AH753" s="165"/>
      <c r="AI753" s="165"/>
      <c r="AJ753" s="165"/>
      <c r="AK753" s="179"/>
      <c r="AL753" s="165"/>
      <c r="AM753" s="165"/>
      <c r="AN753" s="165"/>
      <c r="AO753" s="165"/>
      <c r="AP753" s="165"/>
    </row>
    <row r="754" spans="2:42" s="161" customFormat="1" ht="12.75" customHeight="1">
      <c r="B754" s="165"/>
      <c r="C754" s="165"/>
      <c r="D754" s="165"/>
      <c r="E754" s="165"/>
      <c r="F754" s="165"/>
      <c r="G754" s="165"/>
      <c r="H754" s="165"/>
      <c r="I754" s="165"/>
      <c r="J754" s="165"/>
      <c r="K754" s="165"/>
      <c r="L754" s="165"/>
      <c r="M754" s="165"/>
      <c r="N754" s="165"/>
      <c r="O754" s="165"/>
      <c r="P754" s="165"/>
      <c r="Q754" s="179"/>
      <c r="R754" s="179"/>
      <c r="S754" s="165"/>
      <c r="T754" s="165"/>
      <c r="U754" s="165"/>
      <c r="V754" s="165"/>
      <c r="W754" s="180"/>
      <c r="X754" s="165"/>
      <c r="Y754" s="165"/>
      <c r="Z754" s="165"/>
      <c r="AA754" s="165"/>
      <c r="AB754" s="165"/>
      <c r="AC754" s="165"/>
      <c r="AD754" s="165"/>
      <c r="AE754" s="165"/>
      <c r="AF754" s="165"/>
      <c r="AG754" s="165"/>
      <c r="AH754" s="165"/>
      <c r="AI754" s="165"/>
      <c r="AJ754" s="165"/>
      <c r="AK754" s="179"/>
      <c r="AL754" s="165"/>
      <c r="AM754" s="165"/>
      <c r="AN754" s="165"/>
      <c r="AO754" s="165"/>
      <c r="AP754" s="165"/>
    </row>
    <row r="755" spans="2:42" s="161" customFormat="1" ht="12.75" customHeight="1">
      <c r="B755" s="165"/>
      <c r="C755" s="165"/>
      <c r="D755" s="165"/>
      <c r="E755" s="165"/>
      <c r="F755" s="165"/>
      <c r="G755" s="165"/>
      <c r="H755" s="165"/>
      <c r="I755" s="165"/>
      <c r="J755" s="165"/>
      <c r="K755" s="165"/>
      <c r="L755" s="165"/>
      <c r="M755" s="165"/>
      <c r="N755" s="165"/>
      <c r="O755" s="165"/>
      <c r="P755" s="165"/>
      <c r="Q755" s="179"/>
      <c r="R755" s="179"/>
      <c r="S755" s="165"/>
      <c r="T755" s="165"/>
      <c r="U755" s="165"/>
      <c r="V755" s="165"/>
      <c r="W755" s="180"/>
      <c r="X755" s="165"/>
      <c r="Y755" s="165"/>
      <c r="Z755" s="165"/>
      <c r="AA755" s="165"/>
      <c r="AB755" s="165"/>
      <c r="AC755" s="165"/>
      <c r="AD755" s="165"/>
      <c r="AE755" s="165"/>
      <c r="AF755" s="165"/>
      <c r="AG755" s="165"/>
      <c r="AH755" s="165"/>
      <c r="AI755" s="165"/>
      <c r="AJ755" s="165"/>
      <c r="AK755" s="179"/>
      <c r="AL755" s="165"/>
      <c r="AM755" s="165"/>
      <c r="AN755" s="165"/>
      <c r="AO755" s="165"/>
      <c r="AP755" s="165"/>
    </row>
    <row r="756" spans="2:42" s="161" customFormat="1" ht="12.75" customHeight="1">
      <c r="B756" s="165"/>
      <c r="C756" s="165"/>
      <c r="D756" s="165"/>
      <c r="E756" s="165"/>
      <c r="F756" s="165"/>
      <c r="G756" s="165"/>
      <c r="H756" s="165"/>
      <c r="I756" s="165"/>
      <c r="J756" s="165"/>
      <c r="K756" s="165"/>
      <c r="L756" s="165"/>
      <c r="M756" s="165"/>
      <c r="N756" s="165"/>
      <c r="O756" s="165"/>
      <c r="P756" s="165"/>
      <c r="Q756" s="179"/>
      <c r="R756" s="179"/>
      <c r="S756" s="165"/>
      <c r="T756" s="165"/>
      <c r="U756" s="165"/>
      <c r="V756" s="165"/>
      <c r="W756" s="180"/>
      <c r="X756" s="165"/>
      <c r="Y756" s="165"/>
      <c r="Z756" s="165"/>
      <c r="AA756" s="165"/>
      <c r="AB756" s="165"/>
      <c r="AC756" s="165"/>
      <c r="AD756" s="165"/>
      <c r="AE756" s="165"/>
      <c r="AF756" s="165"/>
      <c r="AG756" s="165"/>
      <c r="AH756" s="165"/>
      <c r="AI756" s="165"/>
      <c r="AJ756" s="165"/>
      <c r="AK756" s="179"/>
      <c r="AL756" s="165"/>
      <c r="AM756" s="165"/>
      <c r="AN756" s="165"/>
      <c r="AO756" s="165"/>
      <c r="AP756" s="165"/>
    </row>
    <row r="757" spans="2:42" s="161" customFormat="1" ht="12.75" customHeight="1">
      <c r="B757" s="165"/>
      <c r="C757" s="165"/>
      <c r="D757" s="165"/>
      <c r="E757" s="165"/>
      <c r="F757" s="165"/>
      <c r="G757" s="165"/>
      <c r="H757" s="165"/>
      <c r="I757" s="165"/>
      <c r="J757" s="165"/>
      <c r="K757" s="165"/>
      <c r="L757" s="165"/>
      <c r="M757" s="165"/>
      <c r="N757" s="165"/>
      <c r="O757" s="165"/>
      <c r="P757" s="165"/>
      <c r="Q757" s="179"/>
      <c r="R757" s="179"/>
      <c r="S757" s="165"/>
      <c r="T757" s="165"/>
      <c r="U757" s="165"/>
      <c r="V757" s="165"/>
      <c r="W757" s="180"/>
      <c r="X757" s="165"/>
      <c r="Y757" s="165"/>
      <c r="Z757" s="165"/>
      <c r="AA757" s="165"/>
      <c r="AB757" s="165"/>
      <c r="AC757" s="165"/>
      <c r="AD757" s="165"/>
      <c r="AE757" s="165"/>
      <c r="AF757" s="165"/>
      <c r="AG757" s="165"/>
      <c r="AH757" s="165"/>
      <c r="AI757" s="165"/>
      <c r="AJ757" s="165"/>
      <c r="AK757" s="179"/>
      <c r="AL757" s="165"/>
      <c r="AM757" s="165"/>
      <c r="AN757" s="165"/>
      <c r="AO757" s="165"/>
      <c r="AP757" s="165"/>
    </row>
    <row r="758" spans="2:42" s="161" customFormat="1" ht="12.75" customHeight="1">
      <c r="B758" s="165"/>
      <c r="C758" s="165"/>
      <c r="D758" s="165"/>
      <c r="E758" s="165"/>
      <c r="F758" s="165"/>
      <c r="G758" s="165"/>
      <c r="H758" s="165"/>
      <c r="I758" s="165"/>
      <c r="J758" s="165"/>
      <c r="K758" s="165"/>
      <c r="L758" s="165"/>
      <c r="M758" s="165"/>
      <c r="N758" s="165"/>
      <c r="O758" s="165"/>
      <c r="P758" s="165"/>
      <c r="Q758" s="179"/>
      <c r="R758" s="179"/>
      <c r="S758" s="165"/>
      <c r="T758" s="165"/>
      <c r="U758" s="165"/>
      <c r="V758" s="165"/>
      <c r="W758" s="180"/>
      <c r="X758" s="165"/>
      <c r="Y758" s="165"/>
      <c r="Z758" s="165"/>
      <c r="AA758" s="165"/>
      <c r="AB758" s="165"/>
      <c r="AC758" s="165"/>
      <c r="AD758" s="165"/>
      <c r="AE758" s="165"/>
      <c r="AF758" s="165"/>
      <c r="AG758" s="165"/>
      <c r="AH758" s="165"/>
      <c r="AI758" s="165"/>
      <c r="AJ758" s="165"/>
      <c r="AK758" s="179"/>
      <c r="AL758" s="165"/>
      <c r="AM758" s="165"/>
      <c r="AN758" s="165"/>
      <c r="AO758" s="165"/>
      <c r="AP758" s="165"/>
    </row>
    <row r="759" spans="2:42" s="161" customFormat="1" ht="12.75" customHeight="1">
      <c r="B759" s="165"/>
      <c r="C759" s="165"/>
      <c r="D759" s="165"/>
      <c r="E759" s="165"/>
      <c r="F759" s="165"/>
      <c r="G759" s="165"/>
      <c r="H759" s="165"/>
      <c r="I759" s="165"/>
      <c r="J759" s="165"/>
      <c r="K759" s="165"/>
      <c r="L759" s="165"/>
      <c r="M759" s="165"/>
      <c r="N759" s="165"/>
      <c r="O759" s="165"/>
      <c r="P759" s="165"/>
      <c r="Q759" s="179"/>
      <c r="R759" s="179"/>
      <c r="S759" s="165"/>
      <c r="T759" s="165"/>
      <c r="U759" s="165"/>
      <c r="V759" s="165"/>
      <c r="W759" s="180"/>
      <c r="X759" s="165"/>
      <c r="Y759" s="165"/>
      <c r="Z759" s="165"/>
      <c r="AA759" s="165"/>
      <c r="AB759" s="165"/>
      <c r="AC759" s="165"/>
      <c r="AD759" s="165"/>
      <c r="AE759" s="165"/>
      <c r="AF759" s="165"/>
      <c r="AG759" s="165"/>
      <c r="AH759" s="165"/>
      <c r="AI759" s="165"/>
      <c r="AJ759" s="165"/>
      <c r="AK759" s="179"/>
      <c r="AL759" s="165"/>
      <c r="AM759" s="165"/>
      <c r="AN759" s="165"/>
      <c r="AO759" s="165"/>
      <c r="AP759" s="165"/>
    </row>
    <row r="760" spans="2:42" s="161" customFormat="1" ht="12.75" customHeight="1">
      <c r="B760" s="165"/>
      <c r="C760" s="165"/>
      <c r="D760" s="165"/>
      <c r="E760" s="165"/>
      <c r="F760" s="165"/>
      <c r="G760" s="165"/>
      <c r="H760" s="165"/>
      <c r="I760" s="165"/>
      <c r="J760" s="165"/>
      <c r="K760" s="165"/>
      <c r="L760" s="165"/>
      <c r="M760" s="165"/>
      <c r="N760" s="165"/>
      <c r="O760" s="165"/>
      <c r="P760" s="165"/>
      <c r="Q760" s="179"/>
      <c r="R760" s="179"/>
      <c r="S760" s="165"/>
      <c r="T760" s="165"/>
      <c r="U760" s="165"/>
      <c r="V760" s="165"/>
      <c r="W760" s="180"/>
      <c r="X760" s="165"/>
      <c r="Y760" s="165"/>
      <c r="Z760" s="165"/>
      <c r="AA760" s="165"/>
      <c r="AB760" s="165"/>
      <c r="AC760" s="165"/>
      <c r="AD760" s="165"/>
      <c r="AE760" s="165"/>
      <c r="AF760" s="165"/>
      <c r="AG760" s="165"/>
      <c r="AH760" s="165"/>
      <c r="AI760" s="165"/>
      <c r="AJ760" s="165"/>
      <c r="AK760" s="179"/>
      <c r="AL760" s="165"/>
      <c r="AM760" s="165"/>
      <c r="AN760" s="165"/>
      <c r="AO760" s="165"/>
      <c r="AP760" s="165"/>
    </row>
    <row r="761" spans="2:42" s="161" customFormat="1" ht="12.75" customHeight="1">
      <c r="B761" s="165"/>
      <c r="C761" s="165"/>
      <c r="D761" s="165"/>
      <c r="E761" s="165"/>
      <c r="F761" s="165"/>
      <c r="G761" s="165"/>
      <c r="H761" s="165"/>
      <c r="I761" s="165"/>
      <c r="J761" s="165"/>
      <c r="K761" s="165"/>
      <c r="L761" s="165"/>
      <c r="M761" s="165"/>
      <c r="N761" s="165"/>
      <c r="O761" s="165"/>
      <c r="P761" s="165"/>
      <c r="Q761" s="179"/>
      <c r="R761" s="179"/>
      <c r="S761" s="165"/>
      <c r="T761" s="165"/>
      <c r="U761" s="165"/>
      <c r="V761" s="165"/>
      <c r="W761" s="180"/>
      <c r="X761" s="165"/>
      <c r="Y761" s="165"/>
      <c r="Z761" s="165"/>
      <c r="AA761" s="165"/>
      <c r="AB761" s="165"/>
      <c r="AC761" s="165"/>
      <c r="AD761" s="165"/>
      <c r="AE761" s="165"/>
      <c r="AF761" s="165"/>
      <c r="AG761" s="165"/>
      <c r="AH761" s="165"/>
      <c r="AI761" s="165"/>
      <c r="AJ761" s="165"/>
      <c r="AK761" s="179"/>
      <c r="AL761" s="165"/>
      <c r="AM761" s="165"/>
      <c r="AN761" s="165"/>
      <c r="AO761" s="165"/>
      <c r="AP761" s="165"/>
    </row>
    <row r="762" spans="2:42" s="161" customFormat="1" ht="12.75" customHeight="1">
      <c r="B762" s="165"/>
      <c r="C762" s="165"/>
      <c r="D762" s="165"/>
      <c r="E762" s="165"/>
      <c r="F762" s="165"/>
      <c r="G762" s="165"/>
      <c r="H762" s="165"/>
      <c r="I762" s="165"/>
      <c r="J762" s="165"/>
      <c r="K762" s="165"/>
      <c r="L762" s="165"/>
      <c r="M762" s="165"/>
      <c r="N762" s="165"/>
      <c r="O762" s="165"/>
      <c r="P762" s="165"/>
      <c r="Q762" s="179"/>
      <c r="R762" s="179"/>
      <c r="S762" s="165"/>
      <c r="T762" s="165"/>
      <c r="U762" s="165"/>
      <c r="V762" s="165"/>
      <c r="W762" s="180"/>
      <c r="X762" s="165"/>
      <c r="Y762" s="165"/>
      <c r="Z762" s="165"/>
      <c r="AA762" s="165"/>
      <c r="AB762" s="165"/>
      <c r="AC762" s="165"/>
      <c r="AD762" s="165"/>
      <c r="AE762" s="165"/>
      <c r="AF762" s="165"/>
      <c r="AG762" s="165"/>
      <c r="AH762" s="165"/>
      <c r="AI762" s="165"/>
      <c r="AJ762" s="165"/>
      <c r="AK762" s="179"/>
      <c r="AL762" s="165"/>
      <c r="AM762" s="165"/>
      <c r="AN762" s="165"/>
      <c r="AO762" s="165"/>
      <c r="AP762" s="165"/>
    </row>
    <row r="763" spans="2:42" s="161" customFormat="1" ht="12.75" customHeight="1">
      <c r="B763" s="165"/>
      <c r="C763" s="165"/>
      <c r="D763" s="165"/>
      <c r="E763" s="165"/>
      <c r="F763" s="165"/>
      <c r="G763" s="165"/>
      <c r="H763" s="165"/>
      <c r="I763" s="165"/>
      <c r="J763" s="165"/>
      <c r="K763" s="165"/>
      <c r="L763" s="165"/>
      <c r="M763" s="165"/>
      <c r="N763" s="165"/>
      <c r="O763" s="165"/>
      <c r="P763" s="165"/>
      <c r="Q763" s="179"/>
      <c r="R763" s="179"/>
      <c r="S763" s="165"/>
      <c r="T763" s="165"/>
      <c r="U763" s="165"/>
      <c r="V763" s="165"/>
      <c r="W763" s="180"/>
      <c r="X763" s="165"/>
      <c r="Y763" s="165"/>
      <c r="Z763" s="165"/>
      <c r="AA763" s="165"/>
      <c r="AB763" s="165"/>
      <c r="AC763" s="165"/>
      <c r="AD763" s="165"/>
      <c r="AE763" s="165"/>
      <c r="AF763" s="165"/>
      <c r="AG763" s="165"/>
      <c r="AH763" s="165"/>
      <c r="AI763" s="165"/>
      <c r="AJ763" s="165"/>
      <c r="AK763" s="179"/>
      <c r="AL763" s="165"/>
      <c r="AM763" s="165"/>
      <c r="AN763" s="165"/>
      <c r="AO763" s="165"/>
      <c r="AP763" s="165"/>
    </row>
    <row r="764" spans="2:42" s="161" customFormat="1" ht="12.75" customHeight="1">
      <c r="B764" s="165"/>
      <c r="C764" s="165"/>
      <c r="D764" s="165"/>
      <c r="E764" s="165"/>
      <c r="F764" s="165"/>
      <c r="G764" s="165"/>
      <c r="H764" s="165"/>
      <c r="I764" s="165"/>
      <c r="J764" s="165"/>
      <c r="K764" s="165"/>
      <c r="L764" s="165"/>
      <c r="M764" s="165"/>
      <c r="N764" s="165"/>
      <c r="O764" s="165"/>
      <c r="P764" s="165"/>
      <c r="Q764" s="179"/>
      <c r="R764" s="179"/>
      <c r="S764" s="165"/>
      <c r="T764" s="165"/>
      <c r="U764" s="165"/>
      <c r="V764" s="165"/>
      <c r="W764" s="180"/>
      <c r="X764" s="165"/>
      <c r="Y764" s="165"/>
      <c r="Z764" s="165"/>
      <c r="AA764" s="165"/>
      <c r="AB764" s="165"/>
      <c r="AC764" s="165"/>
      <c r="AD764" s="165"/>
      <c r="AE764" s="165"/>
      <c r="AF764" s="165"/>
      <c r="AG764" s="165"/>
      <c r="AH764" s="165"/>
      <c r="AI764" s="165"/>
      <c r="AJ764" s="165"/>
      <c r="AK764" s="179"/>
      <c r="AL764" s="165"/>
      <c r="AM764" s="165"/>
      <c r="AN764" s="165"/>
      <c r="AO764" s="165"/>
      <c r="AP764" s="165"/>
    </row>
    <row r="765" spans="2:42" s="161" customFormat="1" ht="12.75" customHeight="1">
      <c r="B765" s="165"/>
      <c r="C765" s="165"/>
      <c r="D765" s="165"/>
      <c r="E765" s="165"/>
      <c r="F765" s="165"/>
      <c r="G765" s="165"/>
      <c r="H765" s="165"/>
      <c r="I765" s="165"/>
      <c r="J765" s="165"/>
      <c r="K765" s="165"/>
      <c r="L765" s="165"/>
      <c r="M765" s="165"/>
      <c r="N765" s="165"/>
      <c r="O765" s="165"/>
      <c r="P765" s="165"/>
      <c r="Q765" s="179"/>
      <c r="R765" s="179"/>
      <c r="S765" s="165"/>
      <c r="T765" s="165"/>
      <c r="U765" s="165"/>
      <c r="V765" s="165"/>
      <c r="W765" s="180"/>
      <c r="X765" s="165"/>
      <c r="Y765" s="165"/>
      <c r="Z765" s="165"/>
      <c r="AA765" s="165"/>
      <c r="AB765" s="165"/>
      <c r="AC765" s="165"/>
      <c r="AD765" s="165"/>
      <c r="AE765" s="165"/>
      <c r="AF765" s="165"/>
      <c r="AG765" s="165"/>
      <c r="AH765" s="165"/>
      <c r="AI765" s="165"/>
      <c r="AJ765" s="165"/>
      <c r="AK765" s="179"/>
      <c r="AL765" s="165"/>
      <c r="AM765" s="165"/>
      <c r="AN765" s="165"/>
      <c r="AO765" s="165"/>
      <c r="AP765" s="165"/>
    </row>
    <row r="766" spans="2:42" s="161" customFormat="1" ht="12.75" customHeight="1">
      <c r="B766" s="165"/>
      <c r="C766" s="165"/>
      <c r="D766" s="165"/>
      <c r="E766" s="165"/>
      <c r="F766" s="165"/>
      <c r="G766" s="165"/>
      <c r="H766" s="165"/>
      <c r="I766" s="165"/>
      <c r="J766" s="165"/>
      <c r="K766" s="165"/>
      <c r="L766" s="165"/>
      <c r="M766" s="165"/>
      <c r="N766" s="165"/>
      <c r="O766" s="165"/>
      <c r="P766" s="165"/>
      <c r="Q766" s="179"/>
      <c r="R766" s="179"/>
      <c r="S766" s="165"/>
      <c r="T766" s="165"/>
      <c r="U766" s="165"/>
      <c r="V766" s="165"/>
      <c r="W766" s="180"/>
      <c r="X766" s="165"/>
      <c r="Y766" s="165"/>
      <c r="Z766" s="165"/>
      <c r="AA766" s="165"/>
      <c r="AB766" s="165"/>
      <c r="AC766" s="165"/>
      <c r="AD766" s="165"/>
      <c r="AE766" s="165"/>
      <c r="AF766" s="165"/>
      <c r="AG766" s="165"/>
      <c r="AH766" s="165"/>
      <c r="AI766" s="165"/>
      <c r="AJ766" s="165"/>
      <c r="AK766" s="179"/>
      <c r="AL766" s="165"/>
      <c r="AM766" s="165"/>
      <c r="AN766" s="165"/>
      <c r="AO766" s="165"/>
      <c r="AP766" s="165"/>
    </row>
    <row r="767" spans="2:42" s="161" customFormat="1" ht="12.75" customHeight="1">
      <c r="B767" s="165"/>
      <c r="C767" s="165"/>
      <c r="D767" s="165"/>
      <c r="E767" s="165"/>
      <c r="F767" s="165"/>
      <c r="G767" s="165"/>
      <c r="H767" s="165"/>
      <c r="I767" s="165"/>
      <c r="J767" s="165"/>
      <c r="K767" s="165"/>
      <c r="L767" s="165"/>
      <c r="M767" s="165"/>
      <c r="N767" s="165"/>
      <c r="O767" s="165"/>
      <c r="P767" s="165"/>
      <c r="Q767" s="179"/>
      <c r="R767" s="179"/>
      <c r="S767" s="165"/>
      <c r="T767" s="165"/>
      <c r="U767" s="165"/>
      <c r="V767" s="165"/>
      <c r="W767" s="180"/>
      <c r="X767" s="165"/>
      <c r="Y767" s="165"/>
      <c r="Z767" s="165"/>
      <c r="AA767" s="165"/>
      <c r="AB767" s="165"/>
      <c r="AC767" s="165"/>
      <c r="AD767" s="165"/>
      <c r="AE767" s="165"/>
      <c r="AF767" s="165"/>
      <c r="AG767" s="165"/>
      <c r="AH767" s="165"/>
      <c r="AI767" s="165"/>
      <c r="AJ767" s="165"/>
      <c r="AK767" s="179"/>
      <c r="AL767" s="165"/>
      <c r="AM767" s="165"/>
      <c r="AN767" s="165"/>
      <c r="AO767" s="165"/>
      <c r="AP767" s="165"/>
    </row>
    <row r="768" spans="2:42" s="161" customFormat="1" ht="12.75" customHeight="1">
      <c r="B768" s="165"/>
      <c r="C768" s="165"/>
      <c r="D768" s="165"/>
      <c r="E768" s="165"/>
      <c r="F768" s="165"/>
      <c r="G768" s="165"/>
      <c r="H768" s="165"/>
      <c r="I768" s="165"/>
      <c r="J768" s="165"/>
      <c r="K768" s="165"/>
      <c r="L768" s="165"/>
      <c r="M768" s="165"/>
      <c r="N768" s="165"/>
      <c r="O768" s="165"/>
      <c r="P768" s="165"/>
      <c r="Q768" s="179"/>
      <c r="R768" s="179"/>
      <c r="S768" s="165"/>
      <c r="T768" s="165"/>
      <c r="U768" s="165"/>
      <c r="V768" s="165"/>
      <c r="W768" s="180"/>
      <c r="X768" s="165"/>
      <c r="Y768" s="165"/>
      <c r="Z768" s="165"/>
      <c r="AA768" s="165"/>
      <c r="AB768" s="165"/>
      <c r="AC768" s="165"/>
      <c r="AD768" s="165"/>
      <c r="AE768" s="165"/>
      <c r="AF768" s="165"/>
      <c r="AG768" s="165"/>
      <c r="AH768" s="165"/>
      <c r="AI768" s="165"/>
      <c r="AJ768" s="165"/>
      <c r="AK768" s="179"/>
      <c r="AL768" s="165"/>
      <c r="AM768" s="165"/>
      <c r="AN768" s="165"/>
      <c r="AO768" s="165"/>
      <c r="AP768" s="165"/>
    </row>
    <row r="769" spans="2:42" s="161" customFormat="1" ht="12.75" customHeight="1">
      <c r="B769" s="165"/>
      <c r="C769" s="165"/>
      <c r="D769" s="165"/>
      <c r="E769" s="165"/>
      <c r="F769" s="165"/>
      <c r="G769" s="165"/>
      <c r="H769" s="165"/>
      <c r="I769" s="165"/>
      <c r="J769" s="165"/>
      <c r="K769" s="165"/>
      <c r="L769" s="165"/>
      <c r="M769" s="165"/>
      <c r="N769" s="165"/>
      <c r="O769" s="165"/>
      <c r="P769" s="165"/>
      <c r="Q769" s="179"/>
      <c r="R769" s="179"/>
      <c r="S769" s="165"/>
      <c r="T769" s="165"/>
      <c r="U769" s="165"/>
      <c r="V769" s="165"/>
      <c r="W769" s="180"/>
      <c r="X769" s="165"/>
      <c r="Y769" s="165"/>
      <c r="Z769" s="165"/>
      <c r="AA769" s="165"/>
      <c r="AB769" s="165"/>
      <c r="AC769" s="165"/>
      <c r="AD769" s="165"/>
      <c r="AE769" s="165"/>
      <c r="AF769" s="165"/>
      <c r="AG769" s="165"/>
      <c r="AH769" s="165"/>
      <c r="AI769" s="165"/>
      <c r="AJ769" s="165"/>
      <c r="AK769" s="179"/>
      <c r="AL769" s="165"/>
      <c r="AM769" s="165"/>
      <c r="AN769" s="165"/>
      <c r="AO769" s="165"/>
      <c r="AP769" s="165"/>
    </row>
    <row r="770" spans="2:42" s="161" customFormat="1" ht="12.75" customHeight="1">
      <c r="B770" s="165"/>
      <c r="C770" s="165"/>
      <c r="D770" s="165"/>
      <c r="E770" s="165"/>
      <c r="F770" s="165"/>
      <c r="G770" s="165"/>
      <c r="H770" s="165"/>
      <c r="I770" s="165"/>
      <c r="J770" s="165"/>
      <c r="K770" s="165"/>
      <c r="L770" s="165"/>
      <c r="M770" s="165"/>
      <c r="N770" s="165"/>
      <c r="O770" s="165"/>
      <c r="P770" s="165"/>
      <c r="Q770" s="179"/>
      <c r="R770" s="179"/>
      <c r="S770" s="165"/>
      <c r="T770" s="165"/>
      <c r="U770" s="165"/>
      <c r="V770" s="165"/>
      <c r="W770" s="180"/>
      <c r="X770" s="165"/>
      <c r="Y770" s="165"/>
      <c r="Z770" s="165"/>
      <c r="AA770" s="165"/>
      <c r="AB770" s="165"/>
      <c r="AC770" s="165"/>
      <c r="AD770" s="165"/>
      <c r="AE770" s="165"/>
      <c r="AF770" s="165"/>
      <c r="AG770" s="165"/>
      <c r="AH770" s="165"/>
      <c r="AI770" s="165"/>
      <c r="AJ770" s="165"/>
      <c r="AK770" s="179"/>
      <c r="AL770" s="165"/>
      <c r="AM770" s="165"/>
      <c r="AN770" s="165"/>
      <c r="AO770" s="165"/>
      <c r="AP770" s="165"/>
    </row>
    <row r="771" spans="2:42" s="161" customFormat="1" ht="12.75" customHeight="1">
      <c r="B771" s="165"/>
      <c r="C771" s="165"/>
      <c r="D771" s="165"/>
      <c r="E771" s="165"/>
      <c r="F771" s="165"/>
      <c r="G771" s="165"/>
      <c r="H771" s="165"/>
      <c r="I771" s="165"/>
      <c r="J771" s="165"/>
      <c r="K771" s="165"/>
      <c r="L771" s="165"/>
      <c r="M771" s="165"/>
      <c r="N771" s="165"/>
      <c r="O771" s="165"/>
      <c r="P771" s="165"/>
      <c r="Q771" s="179"/>
      <c r="R771" s="179"/>
      <c r="S771" s="165"/>
      <c r="T771" s="165"/>
      <c r="U771" s="165"/>
      <c r="V771" s="165"/>
      <c r="W771" s="180"/>
      <c r="X771" s="165"/>
      <c r="Y771" s="165"/>
      <c r="Z771" s="165"/>
      <c r="AA771" s="165"/>
      <c r="AB771" s="165"/>
      <c r="AC771" s="165"/>
      <c r="AD771" s="165"/>
      <c r="AE771" s="165"/>
      <c r="AF771" s="165"/>
      <c r="AG771" s="165"/>
      <c r="AH771" s="165"/>
      <c r="AI771" s="165"/>
      <c r="AJ771" s="165"/>
      <c r="AK771" s="179"/>
      <c r="AL771" s="165"/>
      <c r="AM771" s="165"/>
      <c r="AN771" s="165"/>
      <c r="AO771" s="165"/>
      <c r="AP771" s="165"/>
    </row>
    <row r="772" spans="2:42" s="161" customFormat="1" ht="12.75" customHeight="1">
      <c r="B772" s="165"/>
      <c r="C772" s="165"/>
      <c r="D772" s="165"/>
      <c r="E772" s="165"/>
      <c r="F772" s="165"/>
      <c r="G772" s="165"/>
      <c r="H772" s="165"/>
      <c r="I772" s="165"/>
      <c r="J772" s="165"/>
      <c r="K772" s="165"/>
      <c r="L772" s="165"/>
      <c r="M772" s="165"/>
      <c r="N772" s="165"/>
      <c r="O772" s="165"/>
      <c r="P772" s="165"/>
      <c r="Q772" s="179"/>
      <c r="R772" s="179"/>
      <c r="S772" s="165"/>
      <c r="T772" s="165"/>
      <c r="U772" s="165"/>
      <c r="V772" s="165"/>
      <c r="W772" s="180"/>
      <c r="X772" s="165"/>
      <c r="Y772" s="165"/>
      <c r="Z772" s="165"/>
      <c r="AA772" s="165"/>
      <c r="AB772" s="165"/>
      <c r="AC772" s="165"/>
      <c r="AD772" s="165"/>
      <c r="AE772" s="165"/>
      <c r="AF772" s="165"/>
      <c r="AG772" s="165"/>
      <c r="AH772" s="165"/>
      <c r="AI772" s="165"/>
      <c r="AJ772" s="165"/>
      <c r="AK772" s="179"/>
      <c r="AL772" s="165"/>
      <c r="AM772" s="165"/>
      <c r="AN772" s="165"/>
      <c r="AO772" s="165"/>
      <c r="AP772" s="165"/>
    </row>
    <row r="773" spans="2:42" s="161" customFormat="1" ht="12.75" customHeight="1">
      <c r="B773" s="165"/>
      <c r="C773" s="165"/>
      <c r="D773" s="165"/>
      <c r="E773" s="165"/>
      <c r="F773" s="165"/>
      <c r="G773" s="165"/>
      <c r="H773" s="165"/>
      <c r="I773" s="165"/>
      <c r="J773" s="165"/>
      <c r="K773" s="165"/>
      <c r="L773" s="165"/>
      <c r="M773" s="165"/>
      <c r="N773" s="165"/>
      <c r="O773" s="165"/>
      <c r="P773" s="165"/>
      <c r="Q773" s="179"/>
      <c r="R773" s="179"/>
      <c r="S773" s="165"/>
      <c r="T773" s="165"/>
      <c r="U773" s="165"/>
      <c r="V773" s="165"/>
      <c r="W773" s="180"/>
      <c r="X773" s="165"/>
      <c r="Y773" s="165"/>
      <c r="Z773" s="165"/>
      <c r="AA773" s="165"/>
      <c r="AB773" s="165"/>
      <c r="AC773" s="165"/>
      <c r="AD773" s="165"/>
      <c r="AE773" s="165"/>
      <c r="AF773" s="165"/>
      <c r="AG773" s="165"/>
      <c r="AH773" s="165"/>
      <c r="AI773" s="165"/>
      <c r="AJ773" s="165"/>
      <c r="AK773" s="179"/>
      <c r="AL773" s="165"/>
      <c r="AM773" s="165"/>
      <c r="AN773" s="165"/>
      <c r="AO773" s="165"/>
      <c r="AP773" s="165"/>
    </row>
    <row r="774" spans="2:42" s="161" customFormat="1" ht="12.75" customHeight="1">
      <c r="B774" s="165"/>
      <c r="C774" s="165"/>
      <c r="D774" s="165"/>
      <c r="E774" s="165"/>
      <c r="F774" s="165"/>
      <c r="G774" s="165"/>
      <c r="H774" s="165"/>
      <c r="I774" s="165"/>
      <c r="J774" s="165"/>
      <c r="K774" s="165"/>
      <c r="L774" s="165"/>
      <c r="M774" s="165"/>
      <c r="N774" s="165"/>
      <c r="O774" s="165"/>
      <c r="P774" s="165"/>
      <c r="Q774" s="179"/>
      <c r="R774" s="179"/>
      <c r="S774" s="165"/>
      <c r="T774" s="165"/>
      <c r="U774" s="165"/>
      <c r="V774" s="165"/>
      <c r="W774" s="180"/>
      <c r="X774" s="165"/>
      <c r="Y774" s="165"/>
      <c r="Z774" s="165"/>
      <c r="AA774" s="165"/>
      <c r="AB774" s="165"/>
      <c r="AC774" s="165"/>
      <c r="AD774" s="165"/>
      <c r="AE774" s="165"/>
      <c r="AF774" s="165"/>
      <c r="AG774" s="165"/>
      <c r="AH774" s="165"/>
      <c r="AI774" s="165"/>
      <c r="AJ774" s="165"/>
      <c r="AK774" s="179"/>
      <c r="AL774" s="165"/>
      <c r="AM774" s="165"/>
      <c r="AN774" s="165"/>
      <c r="AO774" s="165"/>
      <c r="AP774" s="165"/>
    </row>
    <row r="775" spans="2:42" s="161" customFormat="1" ht="12.75" customHeight="1">
      <c r="B775" s="165"/>
      <c r="C775" s="165"/>
      <c r="D775" s="165"/>
      <c r="E775" s="165"/>
      <c r="F775" s="165"/>
      <c r="G775" s="165"/>
      <c r="H775" s="165"/>
      <c r="I775" s="165"/>
      <c r="J775" s="165"/>
      <c r="K775" s="165"/>
      <c r="L775" s="165"/>
      <c r="M775" s="165"/>
      <c r="N775" s="165"/>
      <c r="O775" s="165"/>
      <c r="P775" s="165"/>
      <c r="Q775" s="179"/>
      <c r="R775" s="179"/>
      <c r="S775" s="165"/>
      <c r="T775" s="165"/>
      <c r="U775" s="165"/>
      <c r="V775" s="165"/>
      <c r="W775" s="180"/>
      <c r="X775" s="165"/>
      <c r="Y775" s="165"/>
      <c r="Z775" s="165"/>
      <c r="AA775" s="165"/>
      <c r="AB775" s="165"/>
      <c r="AC775" s="165"/>
      <c r="AD775" s="165"/>
      <c r="AE775" s="165"/>
      <c r="AF775" s="165"/>
      <c r="AG775" s="165"/>
      <c r="AH775" s="165"/>
      <c r="AI775" s="165"/>
      <c r="AJ775" s="165"/>
      <c r="AK775" s="179"/>
      <c r="AL775" s="165"/>
      <c r="AM775" s="165"/>
      <c r="AN775" s="165"/>
      <c r="AO775" s="165"/>
      <c r="AP775" s="165"/>
    </row>
    <row r="776" spans="2:42" s="161" customFormat="1" ht="12.75" customHeight="1">
      <c r="B776" s="165"/>
      <c r="C776" s="165"/>
      <c r="D776" s="165"/>
      <c r="E776" s="165"/>
      <c r="F776" s="165"/>
      <c r="G776" s="165"/>
      <c r="H776" s="165"/>
      <c r="I776" s="165"/>
      <c r="J776" s="165"/>
      <c r="K776" s="165"/>
      <c r="L776" s="165"/>
      <c r="M776" s="165"/>
      <c r="N776" s="165"/>
      <c r="O776" s="165"/>
      <c r="P776" s="165"/>
      <c r="Q776" s="179"/>
      <c r="R776" s="179"/>
      <c r="S776" s="165"/>
      <c r="T776" s="165"/>
      <c r="U776" s="165"/>
      <c r="V776" s="165"/>
      <c r="W776" s="180"/>
      <c r="X776" s="165"/>
      <c r="Y776" s="165"/>
      <c r="Z776" s="165"/>
      <c r="AA776" s="165"/>
      <c r="AB776" s="165"/>
      <c r="AC776" s="165"/>
      <c r="AD776" s="165"/>
      <c r="AE776" s="165"/>
      <c r="AF776" s="165"/>
      <c r="AG776" s="165"/>
      <c r="AH776" s="165"/>
      <c r="AI776" s="165"/>
      <c r="AJ776" s="165"/>
      <c r="AK776" s="179"/>
      <c r="AL776" s="165"/>
      <c r="AM776" s="165"/>
      <c r="AN776" s="165"/>
      <c r="AO776" s="165"/>
      <c r="AP776" s="165"/>
    </row>
    <row r="777" spans="2:42" s="161" customFormat="1" ht="12.75" customHeight="1">
      <c r="B777" s="165"/>
      <c r="C777" s="165"/>
      <c r="D777" s="165"/>
      <c r="E777" s="165"/>
      <c r="F777" s="165"/>
      <c r="G777" s="165"/>
      <c r="H777" s="165"/>
      <c r="I777" s="165"/>
      <c r="J777" s="165"/>
      <c r="K777" s="165"/>
      <c r="L777" s="165"/>
      <c r="M777" s="165"/>
      <c r="N777" s="165"/>
      <c r="O777" s="165"/>
      <c r="P777" s="165"/>
      <c r="Q777" s="179"/>
      <c r="R777" s="179"/>
      <c r="S777" s="165"/>
      <c r="T777" s="165"/>
      <c r="U777" s="165"/>
      <c r="V777" s="165"/>
      <c r="W777" s="180"/>
      <c r="X777" s="165"/>
      <c r="Y777" s="165"/>
      <c r="Z777" s="165"/>
      <c r="AA777" s="165"/>
      <c r="AB777" s="165"/>
      <c r="AC777" s="165"/>
      <c r="AD777" s="165"/>
      <c r="AE777" s="165"/>
      <c r="AF777" s="165"/>
      <c r="AG777" s="165"/>
      <c r="AH777" s="165"/>
      <c r="AI777" s="165"/>
      <c r="AJ777" s="165"/>
      <c r="AK777" s="179"/>
      <c r="AL777" s="165"/>
      <c r="AM777" s="165"/>
      <c r="AN777" s="165"/>
      <c r="AO777" s="165"/>
      <c r="AP777" s="165"/>
    </row>
    <row r="778" spans="2:42" s="161" customFormat="1" ht="12.75" customHeight="1">
      <c r="B778" s="165"/>
      <c r="C778" s="165"/>
      <c r="D778" s="165"/>
      <c r="E778" s="165"/>
      <c r="F778" s="165"/>
      <c r="G778" s="165"/>
      <c r="H778" s="165"/>
      <c r="I778" s="165"/>
      <c r="J778" s="165"/>
      <c r="K778" s="165"/>
      <c r="L778" s="165"/>
      <c r="M778" s="165"/>
      <c r="N778" s="165"/>
      <c r="O778" s="165"/>
      <c r="P778" s="165"/>
      <c r="Q778" s="179"/>
      <c r="R778" s="179"/>
      <c r="S778" s="165"/>
      <c r="T778" s="165"/>
      <c r="U778" s="165"/>
      <c r="V778" s="165"/>
      <c r="W778" s="180"/>
      <c r="X778" s="165"/>
      <c r="Y778" s="165"/>
      <c r="Z778" s="165"/>
      <c r="AA778" s="165"/>
      <c r="AB778" s="165"/>
      <c r="AC778" s="165"/>
      <c r="AD778" s="165"/>
      <c r="AE778" s="165"/>
      <c r="AF778" s="165"/>
      <c r="AG778" s="165"/>
      <c r="AH778" s="165"/>
      <c r="AI778" s="165"/>
      <c r="AJ778" s="165"/>
      <c r="AK778" s="179"/>
      <c r="AL778" s="165"/>
      <c r="AM778" s="165"/>
      <c r="AN778" s="165"/>
      <c r="AO778" s="165"/>
      <c r="AP778" s="165"/>
    </row>
    <row r="779" spans="2:42" s="161" customFormat="1" ht="12.75" customHeight="1">
      <c r="B779" s="165"/>
      <c r="C779" s="165"/>
      <c r="D779" s="165"/>
      <c r="E779" s="165"/>
      <c r="F779" s="165"/>
      <c r="G779" s="165"/>
      <c r="H779" s="165"/>
      <c r="I779" s="165"/>
      <c r="J779" s="165"/>
      <c r="K779" s="165"/>
      <c r="L779" s="165"/>
      <c r="M779" s="165"/>
      <c r="N779" s="165"/>
      <c r="O779" s="165"/>
      <c r="P779" s="165"/>
      <c r="Q779" s="179"/>
      <c r="R779" s="179"/>
      <c r="S779" s="165"/>
      <c r="T779" s="165"/>
      <c r="U779" s="165"/>
      <c r="V779" s="165"/>
      <c r="W779" s="180"/>
      <c r="X779" s="165"/>
      <c r="Y779" s="165"/>
      <c r="Z779" s="165"/>
      <c r="AA779" s="165"/>
      <c r="AB779" s="165"/>
      <c r="AC779" s="165"/>
      <c r="AD779" s="165"/>
      <c r="AE779" s="165"/>
      <c r="AF779" s="165"/>
      <c r="AG779" s="165"/>
      <c r="AH779" s="165"/>
      <c r="AI779" s="165"/>
      <c r="AJ779" s="165"/>
      <c r="AK779" s="179"/>
      <c r="AL779" s="165"/>
      <c r="AM779" s="165"/>
      <c r="AN779" s="165"/>
      <c r="AO779" s="165"/>
      <c r="AP779" s="165"/>
    </row>
    <row r="780" spans="2:42" s="161" customFormat="1" ht="12.75" customHeight="1">
      <c r="B780" s="165"/>
      <c r="C780" s="165"/>
      <c r="D780" s="165"/>
      <c r="E780" s="165"/>
      <c r="F780" s="165"/>
      <c r="G780" s="165"/>
      <c r="H780" s="165"/>
      <c r="I780" s="165"/>
      <c r="J780" s="165"/>
      <c r="K780" s="165"/>
      <c r="L780" s="165"/>
      <c r="M780" s="165"/>
      <c r="N780" s="165"/>
      <c r="O780" s="165"/>
      <c r="P780" s="165"/>
      <c r="Q780" s="179"/>
      <c r="R780" s="179"/>
      <c r="S780" s="165"/>
      <c r="T780" s="165"/>
      <c r="U780" s="165"/>
      <c r="V780" s="165"/>
      <c r="W780" s="180"/>
      <c r="X780" s="165"/>
      <c r="Y780" s="165"/>
      <c r="Z780" s="165"/>
      <c r="AA780" s="165"/>
      <c r="AB780" s="165"/>
      <c r="AC780" s="165"/>
      <c r="AD780" s="165"/>
      <c r="AE780" s="165"/>
      <c r="AF780" s="165"/>
      <c r="AG780" s="165"/>
      <c r="AH780" s="165"/>
      <c r="AI780" s="165"/>
      <c r="AJ780" s="165"/>
      <c r="AK780" s="179"/>
      <c r="AL780" s="165"/>
      <c r="AM780" s="165"/>
      <c r="AN780" s="165"/>
      <c r="AO780" s="165"/>
      <c r="AP780" s="165"/>
    </row>
    <row r="781" spans="2:42" s="161" customFormat="1" ht="12.75" customHeight="1">
      <c r="B781" s="165"/>
      <c r="C781" s="165"/>
      <c r="D781" s="165"/>
      <c r="E781" s="165"/>
      <c r="F781" s="165"/>
      <c r="G781" s="165"/>
      <c r="H781" s="165"/>
      <c r="I781" s="165"/>
      <c r="J781" s="165"/>
      <c r="K781" s="165"/>
      <c r="L781" s="165"/>
      <c r="M781" s="165"/>
      <c r="N781" s="165"/>
      <c r="O781" s="165"/>
      <c r="P781" s="165"/>
      <c r="Q781" s="179"/>
      <c r="R781" s="179"/>
      <c r="S781" s="165"/>
      <c r="T781" s="165"/>
      <c r="U781" s="165"/>
      <c r="V781" s="165"/>
      <c r="W781" s="180"/>
      <c r="X781" s="165"/>
      <c r="Y781" s="165"/>
      <c r="Z781" s="165"/>
      <c r="AA781" s="165"/>
      <c r="AB781" s="165"/>
      <c r="AC781" s="165"/>
      <c r="AD781" s="165"/>
      <c r="AE781" s="165"/>
      <c r="AF781" s="165"/>
      <c r="AG781" s="165"/>
      <c r="AH781" s="165"/>
      <c r="AI781" s="165"/>
      <c r="AJ781" s="165"/>
      <c r="AK781" s="179"/>
      <c r="AL781" s="165"/>
      <c r="AM781" s="165"/>
      <c r="AN781" s="165"/>
      <c r="AO781" s="165"/>
      <c r="AP781" s="165"/>
    </row>
    <row r="782" spans="2:42" s="161" customFormat="1" ht="12.75" customHeight="1">
      <c r="B782" s="165"/>
      <c r="C782" s="165"/>
      <c r="D782" s="165"/>
      <c r="E782" s="165"/>
      <c r="F782" s="165"/>
      <c r="G782" s="165"/>
      <c r="H782" s="165"/>
      <c r="I782" s="165"/>
      <c r="J782" s="165"/>
      <c r="K782" s="165"/>
      <c r="L782" s="165"/>
      <c r="M782" s="165"/>
      <c r="N782" s="165"/>
      <c r="O782" s="165"/>
      <c r="P782" s="165"/>
      <c r="Q782" s="179"/>
      <c r="R782" s="179"/>
      <c r="S782" s="165"/>
      <c r="T782" s="165"/>
      <c r="U782" s="165"/>
      <c r="V782" s="165"/>
      <c r="W782" s="180"/>
      <c r="X782" s="165"/>
      <c r="Y782" s="165"/>
      <c r="Z782" s="165"/>
      <c r="AA782" s="165"/>
      <c r="AB782" s="165"/>
      <c r="AC782" s="165"/>
      <c r="AD782" s="165"/>
      <c r="AE782" s="165"/>
      <c r="AF782" s="165"/>
      <c r="AG782" s="165"/>
      <c r="AH782" s="165"/>
      <c r="AI782" s="165"/>
      <c r="AJ782" s="165"/>
      <c r="AK782" s="179"/>
      <c r="AL782" s="165"/>
      <c r="AM782" s="165"/>
      <c r="AN782" s="165"/>
      <c r="AO782" s="165"/>
      <c r="AP782" s="165"/>
    </row>
    <row r="783" spans="2:42" s="161" customFormat="1" ht="12.75" customHeight="1">
      <c r="B783" s="165"/>
      <c r="C783" s="165"/>
      <c r="D783" s="165"/>
      <c r="E783" s="165"/>
      <c r="F783" s="165"/>
      <c r="G783" s="165"/>
      <c r="H783" s="165"/>
      <c r="I783" s="165"/>
      <c r="J783" s="165"/>
      <c r="K783" s="165"/>
      <c r="L783" s="165"/>
      <c r="M783" s="165"/>
      <c r="N783" s="165"/>
      <c r="O783" s="165"/>
      <c r="P783" s="165"/>
      <c r="Q783" s="179"/>
      <c r="R783" s="179"/>
      <c r="S783" s="165"/>
      <c r="T783" s="165"/>
      <c r="U783" s="165"/>
      <c r="V783" s="165"/>
      <c r="W783" s="180"/>
      <c r="X783" s="165"/>
      <c r="Y783" s="165"/>
      <c r="Z783" s="165"/>
      <c r="AA783" s="165"/>
      <c r="AB783" s="165"/>
      <c r="AC783" s="165"/>
      <c r="AD783" s="165"/>
      <c r="AE783" s="165"/>
      <c r="AF783" s="165"/>
      <c r="AG783" s="165"/>
      <c r="AH783" s="165"/>
      <c r="AI783" s="165"/>
      <c r="AJ783" s="165"/>
      <c r="AK783" s="179"/>
      <c r="AL783" s="165"/>
      <c r="AM783" s="165"/>
      <c r="AN783" s="165"/>
      <c r="AO783" s="165"/>
      <c r="AP783" s="165"/>
    </row>
    <row r="784" spans="2:42" s="161" customFormat="1" ht="12.75" customHeight="1">
      <c r="B784" s="165"/>
      <c r="C784" s="165"/>
      <c r="D784" s="165"/>
      <c r="E784" s="165"/>
      <c r="F784" s="165"/>
      <c r="G784" s="165"/>
      <c r="H784" s="165"/>
      <c r="I784" s="165"/>
      <c r="J784" s="165"/>
      <c r="K784" s="165"/>
      <c r="L784" s="165"/>
      <c r="M784" s="165"/>
      <c r="N784" s="165"/>
      <c r="O784" s="165"/>
      <c r="P784" s="165"/>
      <c r="Q784" s="179"/>
      <c r="R784" s="179"/>
      <c r="S784" s="165"/>
      <c r="T784" s="165"/>
      <c r="U784" s="165"/>
      <c r="V784" s="165"/>
      <c r="W784" s="180"/>
      <c r="X784" s="165"/>
      <c r="Y784" s="165"/>
      <c r="Z784" s="165"/>
      <c r="AA784" s="165"/>
      <c r="AB784" s="165"/>
      <c r="AC784" s="165"/>
      <c r="AD784" s="165"/>
      <c r="AE784" s="165"/>
      <c r="AF784" s="165"/>
      <c r="AG784" s="165"/>
      <c r="AH784" s="165"/>
      <c r="AI784" s="165"/>
      <c r="AJ784" s="165"/>
      <c r="AK784" s="179"/>
      <c r="AL784" s="165"/>
      <c r="AM784" s="165"/>
      <c r="AN784" s="165"/>
      <c r="AO784" s="165"/>
      <c r="AP784" s="165"/>
    </row>
    <row r="785" spans="2:42" s="161" customFormat="1" ht="12.75" customHeight="1">
      <c r="B785" s="165"/>
      <c r="C785" s="165"/>
      <c r="D785" s="165"/>
      <c r="E785" s="165"/>
      <c r="F785" s="165"/>
      <c r="G785" s="165"/>
      <c r="H785" s="165"/>
      <c r="I785" s="165"/>
      <c r="J785" s="165"/>
      <c r="K785" s="165"/>
      <c r="L785" s="165"/>
      <c r="M785" s="165"/>
      <c r="N785" s="165"/>
      <c r="O785" s="165"/>
      <c r="P785" s="165"/>
      <c r="Q785" s="179"/>
      <c r="R785" s="179"/>
      <c r="S785" s="165"/>
      <c r="T785" s="165"/>
      <c r="U785" s="165"/>
      <c r="V785" s="165"/>
      <c r="W785" s="180"/>
      <c r="X785" s="165"/>
      <c r="Y785" s="165"/>
      <c r="Z785" s="165"/>
      <c r="AA785" s="165"/>
      <c r="AB785" s="165"/>
      <c r="AC785" s="165"/>
      <c r="AD785" s="165"/>
      <c r="AE785" s="165"/>
      <c r="AF785" s="165"/>
      <c r="AG785" s="165"/>
      <c r="AH785" s="165"/>
      <c r="AI785" s="165"/>
      <c r="AJ785" s="165"/>
      <c r="AK785" s="179"/>
      <c r="AL785" s="165"/>
      <c r="AM785" s="165"/>
      <c r="AN785" s="165"/>
      <c r="AO785" s="165"/>
      <c r="AP785" s="165"/>
    </row>
    <row r="786" spans="2:42" s="161" customFormat="1" ht="12.75" customHeight="1">
      <c r="B786" s="165"/>
      <c r="C786" s="165"/>
      <c r="D786" s="165"/>
      <c r="E786" s="165"/>
      <c r="F786" s="165"/>
      <c r="G786" s="165"/>
      <c r="H786" s="165"/>
      <c r="I786" s="165"/>
      <c r="J786" s="165"/>
      <c r="K786" s="165"/>
      <c r="L786" s="165"/>
      <c r="M786" s="165"/>
      <c r="N786" s="165"/>
      <c r="O786" s="165"/>
      <c r="P786" s="165"/>
      <c r="Q786" s="179"/>
      <c r="R786" s="179"/>
      <c r="S786" s="165"/>
      <c r="T786" s="165"/>
      <c r="U786" s="165"/>
      <c r="V786" s="165"/>
      <c r="W786" s="180"/>
      <c r="X786" s="165"/>
      <c r="Y786" s="165"/>
      <c r="Z786" s="165"/>
      <c r="AA786" s="165"/>
      <c r="AB786" s="165"/>
      <c r="AC786" s="165"/>
      <c r="AD786" s="165"/>
      <c r="AE786" s="165"/>
      <c r="AF786" s="165"/>
      <c r="AG786" s="165"/>
      <c r="AH786" s="165"/>
      <c r="AI786" s="165"/>
      <c r="AJ786" s="165"/>
      <c r="AK786" s="179"/>
      <c r="AL786" s="165"/>
      <c r="AM786" s="165"/>
      <c r="AN786" s="165"/>
      <c r="AO786" s="165"/>
      <c r="AP786" s="165"/>
    </row>
    <row r="787" spans="2:42" s="161" customFormat="1" ht="12.75" customHeight="1">
      <c r="B787" s="165"/>
      <c r="C787" s="165"/>
      <c r="D787" s="165"/>
      <c r="E787" s="165"/>
      <c r="F787" s="165"/>
      <c r="G787" s="165"/>
      <c r="H787" s="165"/>
      <c r="I787" s="165"/>
      <c r="J787" s="165"/>
      <c r="K787" s="165"/>
      <c r="L787" s="165"/>
      <c r="M787" s="165"/>
      <c r="N787" s="165"/>
      <c r="O787" s="165"/>
      <c r="P787" s="165"/>
      <c r="Q787" s="179"/>
      <c r="R787" s="179"/>
      <c r="S787" s="165"/>
      <c r="T787" s="165"/>
      <c r="U787" s="165"/>
      <c r="V787" s="165"/>
      <c r="W787" s="180"/>
      <c r="X787" s="165"/>
      <c r="Y787" s="165"/>
      <c r="Z787" s="165"/>
      <c r="AA787" s="165"/>
      <c r="AB787" s="165"/>
      <c r="AC787" s="165"/>
      <c r="AD787" s="165"/>
      <c r="AE787" s="165"/>
      <c r="AF787" s="165"/>
      <c r="AG787" s="165"/>
      <c r="AH787" s="165"/>
      <c r="AI787" s="165"/>
      <c r="AJ787" s="165"/>
      <c r="AK787" s="179"/>
      <c r="AL787" s="165"/>
      <c r="AM787" s="165"/>
      <c r="AN787" s="165"/>
      <c r="AO787" s="165"/>
      <c r="AP787" s="165"/>
    </row>
    <row r="788" spans="2:42" s="161" customFormat="1" ht="12.75" customHeight="1">
      <c r="B788" s="165"/>
      <c r="C788" s="165"/>
      <c r="D788" s="165"/>
      <c r="E788" s="165"/>
      <c r="F788" s="165"/>
      <c r="G788" s="165"/>
      <c r="H788" s="165"/>
      <c r="I788" s="165"/>
      <c r="J788" s="165"/>
      <c r="K788" s="165"/>
      <c r="L788" s="165"/>
      <c r="M788" s="165"/>
      <c r="N788" s="165"/>
      <c r="O788" s="165"/>
      <c r="P788" s="165"/>
      <c r="Q788" s="179"/>
      <c r="R788" s="179"/>
      <c r="S788" s="165"/>
      <c r="T788" s="165"/>
      <c r="U788" s="165"/>
      <c r="V788" s="165"/>
      <c r="W788" s="180"/>
      <c r="X788" s="165"/>
      <c r="Y788" s="165"/>
      <c r="Z788" s="165"/>
      <c r="AA788" s="165"/>
      <c r="AB788" s="165"/>
      <c r="AC788" s="165"/>
      <c r="AD788" s="165"/>
      <c r="AE788" s="165"/>
      <c r="AF788" s="165"/>
      <c r="AG788" s="165"/>
      <c r="AH788" s="165"/>
      <c r="AI788" s="165"/>
      <c r="AJ788" s="165"/>
      <c r="AK788" s="179"/>
      <c r="AL788" s="165"/>
      <c r="AM788" s="165"/>
      <c r="AN788" s="165"/>
      <c r="AO788" s="165"/>
      <c r="AP788" s="165"/>
    </row>
    <row r="789" spans="2:42" s="161" customFormat="1" ht="12.75" customHeight="1">
      <c r="B789" s="165"/>
      <c r="C789" s="165"/>
      <c r="D789" s="165"/>
      <c r="E789" s="165"/>
      <c r="F789" s="165"/>
      <c r="G789" s="165"/>
      <c r="H789" s="165"/>
      <c r="I789" s="165"/>
      <c r="J789" s="165"/>
      <c r="K789" s="165"/>
      <c r="L789" s="165"/>
      <c r="M789" s="165"/>
      <c r="N789" s="165"/>
      <c r="O789" s="165"/>
      <c r="P789" s="165"/>
      <c r="Q789" s="179"/>
      <c r="R789" s="179"/>
      <c r="S789" s="165"/>
      <c r="T789" s="165"/>
      <c r="U789" s="165"/>
      <c r="V789" s="165"/>
      <c r="W789" s="180"/>
      <c r="X789" s="165"/>
      <c r="Y789" s="165"/>
      <c r="Z789" s="165"/>
      <c r="AA789" s="165"/>
      <c r="AB789" s="165"/>
      <c r="AC789" s="165"/>
      <c r="AD789" s="165"/>
      <c r="AE789" s="165"/>
      <c r="AF789" s="165"/>
      <c r="AG789" s="165"/>
      <c r="AH789" s="165"/>
      <c r="AI789" s="165"/>
      <c r="AJ789" s="165"/>
      <c r="AK789" s="179"/>
      <c r="AL789" s="165"/>
      <c r="AM789" s="165"/>
      <c r="AN789" s="165"/>
      <c r="AO789" s="165"/>
      <c r="AP789" s="165"/>
    </row>
    <row r="790" spans="2:42" s="161" customFormat="1" ht="12.75" customHeight="1">
      <c r="B790" s="165"/>
      <c r="C790" s="165"/>
      <c r="D790" s="165"/>
      <c r="E790" s="165"/>
      <c r="F790" s="165"/>
      <c r="G790" s="165"/>
      <c r="H790" s="165"/>
      <c r="I790" s="165"/>
      <c r="J790" s="165"/>
      <c r="K790" s="165"/>
      <c r="L790" s="165"/>
      <c r="M790" s="165"/>
      <c r="N790" s="165"/>
      <c r="O790" s="165"/>
      <c r="P790" s="165"/>
      <c r="Q790" s="179"/>
      <c r="R790" s="179"/>
      <c r="S790" s="165"/>
      <c r="T790" s="165"/>
      <c r="U790" s="165"/>
      <c r="V790" s="165"/>
      <c r="W790" s="180"/>
      <c r="X790" s="165"/>
      <c r="Y790" s="165"/>
      <c r="Z790" s="165"/>
      <c r="AA790" s="165"/>
      <c r="AB790" s="165"/>
      <c r="AC790" s="165"/>
      <c r="AD790" s="165"/>
      <c r="AE790" s="165"/>
      <c r="AF790" s="165"/>
      <c r="AG790" s="165"/>
      <c r="AH790" s="165"/>
      <c r="AI790" s="165"/>
      <c r="AJ790" s="165"/>
      <c r="AK790" s="179"/>
      <c r="AL790" s="165"/>
      <c r="AM790" s="165"/>
      <c r="AN790" s="165"/>
      <c r="AO790" s="165"/>
      <c r="AP790" s="165"/>
    </row>
    <row r="791" spans="2:42" s="161" customFormat="1" ht="12.75" customHeight="1">
      <c r="B791" s="165"/>
      <c r="C791" s="165"/>
      <c r="D791" s="165"/>
      <c r="E791" s="165"/>
      <c r="F791" s="165"/>
      <c r="G791" s="165"/>
      <c r="H791" s="165"/>
      <c r="I791" s="165"/>
      <c r="J791" s="165"/>
      <c r="K791" s="165"/>
      <c r="L791" s="165"/>
      <c r="M791" s="165"/>
      <c r="N791" s="165"/>
      <c r="O791" s="165"/>
      <c r="P791" s="165"/>
      <c r="Q791" s="179"/>
      <c r="R791" s="179"/>
      <c r="S791" s="165"/>
      <c r="T791" s="165"/>
      <c r="U791" s="165"/>
      <c r="V791" s="165"/>
      <c r="W791" s="180"/>
      <c r="X791" s="165"/>
      <c r="Y791" s="165"/>
      <c r="Z791" s="165"/>
      <c r="AA791" s="165"/>
      <c r="AB791" s="165"/>
      <c r="AC791" s="165"/>
      <c r="AD791" s="165"/>
      <c r="AE791" s="165"/>
      <c r="AF791" s="165"/>
      <c r="AG791" s="165"/>
      <c r="AH791" s="165"/>
      <c r="AI791" s="165"/>
      <c r="AJ791" s="165"/>
      <c r="AK791" s="179"/>
      <c r="AL791" s="165"/>
      <c r="AM791" s="165"/>
      <c r="AN791" s="165"/>
      <c r="AO791" s="165"/>
      <c r="AP791" s="165"/>
    </row>
    <row r="792" spans="2:42" s="161" customFormat="1" ht="12.75" customHeight="1">
      <c r="B792" s="165"/>
      <c r="C792" s="165"/>
      <c r="D792" s="165"/>
      <c r="E792" s="165"/>
      <c r="F792" s="165"/>
      <c r="G792" s="165"/>
      <c r="H792" s="165"/>
      <c r="I792" s="165"/>
      <c r="J792" s="165"/>
      <c r="K792" s="165"/>
      <c r="L792" s="165"/>
      <c r="M792" s="165"/>
      <c r="N792" s="165"/>
      <c r="O792" s="165"/>
      <c r="P792" s="165"/>
      <c r="Q792" s="179"/>
      <c r="R792" s="179"/>
      <c r="S792" s="165"/>
      <c r="T792" s="165"/>
      <c r="U792" s="165"/>
      <c r="V792" s="165"/>
      <c r="W792" s="180"/>
      <c r="X792" s="165"/>
      <c r="Y792" s="165"/>
      <c r="Z792" s="165"/>
      <c r="AA792" s="165"/>
      <c r="AB792" s="165"/>
      <c r="AC792" s="165"/>
      <c r="AD792" s="165"/>
      <c r="AE792" s="165"/>
      <c r="AF792" s="165"/>
      <c r="AG792" s="165"/>
      <c r="AH792" s="165"/>
      <c r="AI792" s="165"/>
      <c r="AJ792" s="165"/>
      <c r="AK792" s="179"/>
      <c r="AL792" s="165"/>
      <c r="AM792" s="165"/>
      <c r="AN792" s="165"/>
      <c r="AO792" s="165"/>
      <c r="AP792" s="165"/>
    </row>
    <row r="793" spans="2:42" s="161" customFormat="1" ht="12.75" customHeight="1">
      <c r="B793" s="165"/>
      <c r="C793" s="165"/>
      <c r="D793" s="165"/>
      <c r="E793" s="165"/>
      <c r="F793" s="165"/>
      <c r="G793" s="165"/>
      <c r="H793" s="165"/>
      <c r="I793" s="165"/>
      <c r="J793" s="165"/>
      <c r="K793" s="165"/>
      <c r="L793" s="165"/>
      <c r="M793" s="165"/>
      <c r="N793" s="165"/>
      <c r="O793" s="165"/>
      <c r="P793" s="165"/>
      <c r="Q793" s="179"/>
      <c r="R793" s="179"/>
      <c r="S793" s="165"/>
      <c r="T793" s="165"/>
      <c r="U793" s="165"/>
      <c r="V793" s="165"/>
      <c r="W793" s="180"/>
      <c r="X793" s="165"/>
      <c r="Y793" s="165"/>
      <c r="Z793" s="165"/>
      <c r="AA793" s="165"/>
      <c r="AB793" s="165"/>
      <c r="AC793" s="165"/>
      <c r="AD793" s="165"/>
      <c r="AE793" s="165"/>
      <c r="AF793" s="165"/>
      <c r="AG793" s="165"/>
      <c r="AH793" s="165"/>
      <c r="AI793" s="165"/>
      <c r="AJ793" s="165"/>
      <c r="AK793" s="179"/>
      <c r="AL793" s="165"/>
      <c r="AM793" s="165"/>
      <c r="AN793" s="165"/>
      <c r="AO793" s="165"/>
      <c r="AP793" s="165"/>
    </row>
    <row r="794" spans="2:42" s="161" customFormat="1" ht="12.75" customHeight="1">
      <c r="B794" s="165"/>
      <c r="C794" s="165"/>
      <c r="D794" s="165"/>
      <c r="E794" s="165"/>
      <c r="F794" s="165"/>
      <c r="G794" s="165"/>
      <c r="H794" s="165"/>
      <c r="I794" s="165"/>
      <c r="J794" s="165"/>
      <c r="K794" s="165"/>
      <c r="L794" s="165"/>
      <c r="M794" s="165"/>
      <c r="N794" s="165"/>
      <c r="O794" s="165"/>
      <c r="P794" s="165"/>
      <c r="Q794" s="179"/>
      <c r="R794" s="179"/>
      <c r="S794" s="165"/>
      <c r="T794" s="165"/>
      <c r="U794" s="165"/>
      <c r="V794" s="165"/>
      <c r="W794" s="180"/>
      <c r="X794" s="165"/>
      <c r="Y794" s="165"/>
      <c r="Z794" s="165"/>
      <c r="AA794" s="165"/>
      <c r="AB794" s="165"/>
      <c r="AC794" s="165"/>
      <c r="AD794" s="165"/>
      <c r="AE794" s="165"/>
      <c r="AF794" s="165"/>
      <c r="AG794" s="165"/>
      <c r="AH794" s="165"/>
      <c r="AI794" s="165"/>
      <c r="AJ794" s="165"/>
      <c r="AK794" s="179"/>
      <c r="AL794" s="165"/>
      <c r="AM794" s="165"/>
      <c r="AN794" s="165"/>
      <c r="AO794" s="165"/>
      <c r="AP794" s="165"/>
    </row>
    <row r="795" spans="2:42" s="161" customFormat="1" ht="12.75" customHeight="1">
      <c r="B795" s="165"/>
      <c r="C795" s="165"/>
      <c r="D795" s="165"/>
      <c r="E795" s="165"/>
      <c r="F795" s="165"/>
      <c r="G795" s="165"/>
      <c r="H795" s="165"/>
      <c r="I795" s="165"/>
      <c r="J795" s="165"/>
      <c r="K795" s="165"/>
      <c r="L795" s="165"/>
      <c r="M795" s="165"/>
      <c r="N795" s="165"/>
      <c r="O795" s="165"/>
      <c r="P795" s="165"/>
      <c r="Q795" s="179"/>
      <c r="R795" s="179"/>
      <c r="S795" s="165"/>
      <c r="T795" s="165"/>
      <c r="U795" s="165"/>
      <c r="V795" s="165"/>
      <c r="W795" s="180"/>
      <c r="X795" s="165"/>
      <c r="Y795" s="165"/>
      <c r="Z795" s="165"/>
      <c r="AA795" s="165"/>
      <c r="AB795" s="165"/>
      <c r="AC795" s="165"/>
      <c r="AD795" s="165"/>
      <c r="AE795" s="165"/>
      <c r="AF795" s="165"/>
      <c r="AG795" s="165"/>
      <c r="AH795" s="165"/>
      <c r="AI795" s="165"/>
      <c r="AJ795" s="165"/>
      <c r="AK795" s="179"/>
      <c r="AL795" s="165"/>
      <c r="AM795" s="165"/>
      <c r="AN795" s="165"/>
      <c r="AO795" s="165"/>
      <c r="AP795" s="165"/>
    </row>
    <row r="796" spans="2:42" s="161" customFormat="1" ht="12.75" customHeight="1">
      <c r="B796" s="165"/>
      <c r="C796" s="165"/>
      <c r="D796" s="165"/>
      <c r="E796" s="165"/>
      <c r="F796" s="165"/>
      <c r="G796" s="165"/>
      <c r="H796" s="165"/>
      <c r="I796" s="165"/>
      <c r="J796" s="165"/>
      <c r="K796" s="165"/>
      <c r="L796" s="165"/>
      <c r="M796" s="165"/>
      <c r="N796" s="165"/>
      <c r="O796" s="165"/>
      <c r="P796" s="165"/>
      <c r="Q796" s="179"/>
      <c r="R796" s="179"/>
      <c r="S796" s="165"/>
      <c r="T796" s="165"/>
      <c r="U796" s="165"/>
      <c r="V796" s="165"/>
      <c r="W796" s="180"/>
      <c r="X796" s="165"/>
      <c r="Y796" s="165"/>
      <c r="Z796" s="165"/>
      <c r="AA796" s="165"/>
      <c r="AB796" s="165"/>
      <c r="AC796" s="165"/>
      <c r="AD796" s="165"/>
      <c r="AE796" s="165"/>
      <c r="AF796" s="165"/>
      <c r="AG796" s="165"/>
      <c r="AH796" s="165"/>
      <c r="AI796" s="165"/>
      <c r="AJ796" s="165"/>
      <c r="AK796" s="179"/>
      <c r="AL796" s="165"/>
      <c r="AM796" s="165"/>
      <c r="AN796" s="165"/>
      <c r="AO796" s="165"/>
      <c r="AP796" s="165"/>
    </row>
    <row r="797" spans="2:42" s="161" customFormat="1" ht="12.75" customHeight="1">
      <c r="B797" s="165"/>
      <c r="C797" s="165"/>
      <c r="D797" s="165"/>
      <c r="E797" s="165"/>
      <c r="F797" s="165"/>
      <c r="G797" s="165"/>
      <c r="H797" s="165"/>
      <c r="I797" s="165"/>
      <c r="J797" s="165"/>
      <c r="K797" s="165"/>
      <c r="L797" s="165"/>
      <c r="M797" s="165"/>
      <c r="N797" s="165"/>
      <c r="O797" s="165"/>
      <c r="P797" s="165"/>
      <c r="Q797" s="179"/>
      <c r="R797" s="179"/>
      <c r="S797" s="165"/>
      <c r="T797" s="165"/>
      <c r="U797" s="165"/>
      <c r="V797" s="165"/>
      <c r="W797" s="180"/>
      <c r="X797" s="165"/>
      <c r="Y797" s="165"/>
      <c r="Z797" s="165"/>
      <c r="AA797" s="165"/>
      <c r="AB797" s="165"/>
      <c r="AC797" s="165"/>
      <c r="AD797" s="165"/>
      <c r="AE797" s="165"/>
      <c r="AF797" s="165"/>
      <c r="AG797" s="165"/>
      <c r="AH797" s="165"/>
      <c r="AI797" s="165"/>
      <c r="AJ797" s="165"/>
      <c r="AK797" s="179"/>
      <c r="AL797" s="165"/>
      <c r="AM797" s="165"/>
      <c r="AN797" s="165"/>
      <c r="AO797" s="165"/>
      <c r="AP797" s="165"/>
    </row>
    <row r="798" spans="2:42" s="161" customFormat="1" ht="12.75" customHeight="1">
      <c r="B798" s="165"/>
      <c r="C798" s="165"/>
      <c r="D798" s="165"/>
      <c r="E798" s="165"/>
      <c r="F798" s="165"/>
      <c r="G798" s="165"/>
      <c r="H798" s="165"/>
      <c r="I798" s="165"/>
      <c r="J798" s="165"/>
      <c r="K798" s="165"/>
      <c r="L798" s="165"/>
      <c r="M798" s="165"/>
      <c r="N798" s="165"/>
      <c r="O798" s="165"/>
      <c r="P798" s="165"/>
      <c r="Q798" s="179"/>
      <c r="R798" s="179"/>
      <c r="S798" s="165"/>
      <c r="T798" s="165"/>
      <c r="U798" s="165"/>
      <c r="V798" s="165"/>
      <c r="W798" s="180"/>
      <c r="X798" s="165"/>
      <c r="Y798" s="165"/>
      <c r="Z798" s="165"/>
      <c r="AA798" s="165"/>
      <c r="AB798" s="165"/>
      <c r="AC798" s="165"/>
      <c r="AD798" s="165"/>
      <c r="AE798" s="165"/>
      <c r="AF798" s="165"/>
      <c r="AG798" s="165"/>
      <c r="AH798" s="165"/>
      <c r="AI798" s="165"/>
      <c r="AJ798" s="165"/>
      <c r="AK798" s="179"/>
      <c r="AL798" s="165"/>
      <c r="AM798" s="165"/>
      <c r="AN798" s="165"/>
      <c r="AO798" s="165"/>
      <c r="AP798" s="165"/>
    </row>
    <row r="799" spans="2:42" s="161" customFormat="1" ht="12.75" customHeight="1">
      <c r="B799" s="165"/>
      <c r="C799" s="165"/>
      <c r="D799" s="165"/>
      <c r="E799" s="165"/>
      <c r="F799" s="165"/>
      <c r="G799" s="165"/>
      <c r="H799" s="165"/>
      <c r="I799" s="165"/>
      <c r="J799" s="165"/>
      <c r="K799" s="165"/>
      <c r="L799" s="165"/>
      <c r="M799" s="165"/>
      <c r="N799" s="165"/>
      <c r="O799" s="165"/>
      <c r="P799" s="165"/>
      <c r="Q799" s="179"/>
      <c r="R799" s="179"/>
      <c r="S799" s="165"/>
      <c r="T799" s="165"/>
      <c r="U799" s="165"/>
      <c r="V799" s="165"/>
      <c r="W799" s="180"/>
      <c r="X799" s="165"/>
      <c r="Y799" s="165"/>
      <c r="Z799" s="165"/>
      <c r="AA799" s="165"/>
      <c r="AB799" s="165"/>
      <c r="AC799" s="165"/>
      <c r="AD799" s="165"/>
      <c r="AE799" s="165"/>
      <c r="AF799" s="165"/>
      <c r="AG799" s="165"/>
      <c r="AH799" s="165"/>
      <c r="AI799" s="165"/>
      <c r="AJ799" s="165"/>
      <c r="AK799" s="179"/>
      <c r="AL799" s="165"/>
      <c r="AM799" s="165"/>
      <c r="AN799" s="165"/>
      <c r="AO799" s="165"/>
      <c r="AP799" s="165"/>
    </row>
    <row r="800" spans="2:42" s="161" customFormat="1" ht="12.75" customHeight="1">
      <c r="B800" s="165"/>
      <c r="C800" s="165"/>
      <c r="D800" s="165"/>
      <c r="E800" s="165"/>
      <c r="F800" s="165"/>
      <c r="G800" s="165"/>
      <c r="H800" s="165"/>
      <c r="I800" s="165"/>
      <c r="J800" s="165"/>
      <c r="K800" s="165"/>
      <c r="L800" s="165"/>
      <c r="M800" s="165"/>
      <c r="N800" s="165"/>
      <c r="O800" s="165"/>
      <c r="P800" s="165"/>
      <c r="Q800" s="179"/>
      <c r="R800" s="179"/>
      <c r="S800" s="165"/>
      <c r="T800" s="165"/>
      <c r="U800" s="165"/>
      <c r="V800" s="165"/>
      <c r="W800" s="180"/>
      <c r="X800" s="165"/>
      <c r="Y800" s="165"/>
      <c r="Z800" s="165"/>
      <c r="AA800" s="165"/>
      <c r="AB800" s="165"/>
      <c r="AC800" s="165"/>
      <c r="AD800" s="165"/>
      <c r="AE800" s="165"/>
      <c r="AF800" s="165"/>
      <c r="AG800" s="165"/>
      <c r="AH800" s="165"/>
      <c r="AI800" s="165"/>
      <c r="AJ800" s="165"/>
      <c r="AK800" s="179"/>
      <c r="AL800" s="165"/>
      <c r="AM800" s="165"/>
      <c r="AN800" s="165"/>
      <c r="AO800" s="165"/>
      <c r="AP800" s="165"/>
    </row>
    <row r="801" spans="2:42" s="161" customFormat="1" ht="12.75" customHeight="1">
      <c r="B801" s="165"/>
      <c r="C801" s="165"/>
      <c r="D801" s="165"/>
      <c r="E801" s="165"/>
      <c r="F801" s="165"/>
      <c r="G801" s="165"/>
      <c r="H801" s="165"/>
      <c r="I801" s="165"/>
      <c r="J801" s="165"/>
      <c r="K801" s="165"/>
      <c r="L801" s="165"/>
      <c r="M801" s="165"/>
      <c r="N801" s="165"/>
      <c r="O801" s="165"/>
      <c r="P801" s="165"/>
      <c r="Q801" s="179"/>
      <c r="R801" s="179"/>
      <c r="S801" s="165"/>
      <c r="T801" s="165"/>
      <c r="U801" s="165"/>
      <c r="V801" s="165"/>
      <c r="W801" s="180"/>
      <c r="X801" s="165"/>
      <c r="Y801" s="165"/>
      <c r="Z801" s="165"/>
      <c r="AA801" s="165"/>
      <c r="AB801" s="165"/>
      <c r="AC801" s="165"/>
      <c r="AD801" s="165"/>
      <c r="AE801" s="165"/>
      <c r="AF801" s="165"/>
      <c r="AG801" s="165"/>
      <c r="AH801" s="165"/>
      <c r="AI801" s="165"/>
      <c r="AJ801" s="165"/>
      <c r="AK801" s="179"/>
      <c r="AL801" s="165"/>
      <c r="AM801" s="165"/>
      <c r="AN801" s="165"/>
      <c r="AO801" s="165"/>
      <c r="AP801" s="165"/>
    </row>
    <row r="802" spans="2:42" s="161" customFormat="1" ht="12.75" customHeight="1">
      <c r="B802" s="165"/>
      <c r="C802" s="165"/>
      <c r="D802" s="165"/>
      <c r="E802" s="165"/>
      <c r="F802" s="165"/>
      <c r="G802" s="165"/>
      <c r="H802" s="165"/>
      <c r="I802" s="165"/>
      <c r="J802" s="165"/>
      <c r="K802" s="165"/>
      <c r="L802" s="165"/>
      <c r="M802" s="165"/>
      <c r="N802" s="165"/>
      <c r="O802" s="165"/>
      <c r="P802" s="165"/>
      <c r="Q802" s="179"/>
      <c r="R802" s="179"/>
      <c r="S802" s="165"/>
      <c r="T802" s="165"/>
      <c r="U802" s="165"/>
      <c r="V802" s="165"/>
      <c r="W802" s="180"/>
      <c r="X802" s="165"/>
      <c r="Y802" s="165"/>
      <c r="Z802" s="165"/>
      <c r="AA802" s="165"/>
      <c r="AB802" s="165"/>
      <c r="AC802" s="165"/>
      <c r="AD802" s="165"/>
      <c r="AE802" s="165"/>
      <c r="AF802" s="165"/>
      <c r="AG802" s="165"/>
      <c r="AH802" s="165"/>
      <c r="AI802" s="165"/>
      <c r="AJ802" s="165"/>
      <c r="AK802" s="179"/>
      <c r="AL802" s="165"/>
      <c r="AM802" s="165"/>
      <c r="AN802" s="165"/>
      <c r="AO802" s="165"/>
      <c r="AP802" s="165"/>
    </row>
    <row r="803" spans="2:42" s="161" customFormat="1" ht="12.75" customHeight="1">
      <c r="B803" s="165"/>
      <c r="C803" s="165"/>
      <c r="D803" s="165"/>
      <c r="E803" s="165"/>
      <c r="F803" s="165"/>
      <c r="G803" s="165"/>
      <c r="H803" s="165"/>
      <c r="I803" s="165"/>
      <c r="J803" s="165"/>
      <c r="K803" s="165"/>
      <c r="L803" s="165"/>
      <c r="M803" s="165"/>
      <c r="N803" s="165"/>
      <c r="O803" s="165"/>
      <c r="P803" s="165"/>
      <c r="Q803" s="179"/>
      <c r="R803" s="179"/>
      <c r="S803" s="165"/>
      <c r="T803" s="165"/>
      <c r="U803" s="165"/>
      <c r="V803" s="165"/>
      <c r="W803" s="180"/>
      <c r="X803" s="165"/>
      <c r="Y803" s="165"/>
      <c r="Z803" s="165"/>
      <c r="AA803" s="165"/>
      <c r="AB803" s="165"/>
      <c r="AC803" s="165"/>
      <c r="AD803" s="165"/>
      <c r="AE803" s="165"/>
      <c r="AF803" s="165"/>
      <c r="AG803" s="165"/>
      <c r="AH803" s="165"/>
      <c r="AI803" s="165"/>
      <c r="AJ803" s="165"/>
      <c r="AK803" s="179"/>
      <c r="AL803" s="165"/>
      <c r="AM803" s="165"/>
      <c r="AN803" s="165"/>
      <c r="AO803" s="165"/>
      <c r="AP803" s="165"/>
    </row>
    <row r="804" spans="2:42" s="161" customFormat="1" ht="12.75" customHeight="1">
      <c r="B804" s="165"/>
      <c r="C804" s="165"/>
      <c r="D804" s="165"/>
      <c r="E804" s="165"/>
      <c r="F804" s="165"/>
      <c r="G804" s="165"/>
      <c r="H804" s="165"/>
      <c r="I804" s="165"/>
      <c r="J804" s="165"/>
      <c r="K804" s="165"/>
      <c r="L804" s="165"/>
      <c r="M804" s="165"/>
      <c r="N804" s="165"/>
      <c r="O804" s="165"/>
      <c r="P804" s="165"/>
      <c r="Q804" s="179"/>
      <c r="R804" s="179"/>
      <c r="S804" s="165"/>
      <c r="T804" s="165"/>
      <c r="U804" s="165"/>
      <c r="V804" s="165"/>
      <c r="W804" s="180"/>
      <c r="X804" s="165"/>
      <c r="Y804" s="165"/>
      <c r="Z804" s="165"/>
      <c r="AA804" s="165"/>
      <c r="AB804" s="165"/>
      <c r="AC804" s="165"/>
      <c r="AD804" s="165"/>
      <c r="AE804" s="165"/>
      <c r="AF804" s="165"/>
      <c r="AG804" s="165"/>
      <c r="AH804" s="165"/>
      <c r="AI804" s="165"/>
      <c r="AJ804" s="165"/>
      <c r="AK804" s="179"/>
      <c r="AL804" s="165"/>
      <c r="AM804" s="165"/>
      <c r="AN804" s="165"/>
      <c r="AO804" s="165"/>
      <c r="AP804" s="165"/>
    </row>
    <row r="805" spans="2:42" s="161" customFormat="1" ht="12.75" customHeight="1">
      <c r="B805" s="165"/>
      <c r="C805" s="165"/>
      <c r="D805" s="165"/>
      <c r="E805" s="165"/>
      <c r="F805" s="165"/>
      <c r="G805" s="165"/>
      <c r="H805" s="165"/>
      <c r="I805" s="165"/>
      <c r="J805" s="165"/>
      <c r="K805" s="165"/>
      <c r="L805" s="165"/>
      <c r="M805" s="165"/>
      <c r="N805" s="165"/>
      <c r="O805" s="165"/>
      <c r="P805" s="165"/>
      <c r="Q805" s="179"/>
      <c r="R805" s="179"/>
      <c r="S805" s="165"/>
      <c r="T805" s="165"/>
      <c r="U805" s="165"/>
      <c r="V805" s="165"/>
      <c r="W805" s="180"/>
      <c r="X805" s="165"/>
      <c r="Y805" s="165"/>
      <c r="Z805" s="165"/>
      <c r="AA805" s="165"/>
      <c r="AB805" s="165"/>
      <c r="AC805" s="165"/>
      <c r="AD805" s="165"/>
      <c r="AE805" s="165"/>
      <c r="AF805" s="165"/>
      <c r="AG805" s="165"/>
      <c r="AH805" s="165"/>
      <c r="AI805" s="165"/>
      <c r="AJ805" s="165"/>
      <c r="AK805" s="179"/>
      <c r="AL805" s="165"/>
      <c r="AM805" s="165"/>
      <c r="AN805" s="165"/>
      <c r="AO805" s="165"/>
      <c r="AP805" s="165"/>
    </row>
    <row r="806" spans="2:42" s="161" customFormat="1" ht="12.75" customHeight="1">
      <c r="B806" s="165"/>
      <c r="C806" s="165"/>
      <c r="D806" s="165"/>
      <c r="E806" s="165"/>
      <c r="F806" s="165"/>
      <c r="G806" s="165"/>
      <c r="H806" s="165"/>
      <c r="I806" s="165"/>
      <c r="J806" s="165"/>
      <c r="K806" s="165"/>
      <c r="L806" s="165"/>
      <c r="M806" s="165"/>
      <c r="N806" s="165"/>
      <c r="O806" s="165"/>
      <c r="P806" s="165"/>
      <c r="Q806" s="179"/>
      <c r="R806" s="179"/>
      <c r="S806" s="165"/>
      <c r="T806" s="165"/>
      <c r="U806" s="165"/>
      <c r="V806" s="165"/>
      <c r="W806" s="180"/>
      <c r="X806" s="165"/>
      <c r="Y806" s="165"/>
      <c r="Z806" s="165"/>
      <c r="AA806" s="165"/>
      <c r="AB806" s="165"/>
      <c r="AC806" s="165"/>
      <c r="AD806" s="165"/>
      <c r="AE806" s="165"/>
      <c r="AF806" s="165"/>
      <c r="AG806" s="165"/>
      <c r="AH806" s="165"/>
      <c r="AI806" s="165"/>
      <c r="AJ806" s="165"/>
      <c r="AK806" s="179"/>
      <c r="AL806" s="165"/>
      <c r="AM806" s="165"/>
      <c r="AN806" s="165"/>
      <c r="AO806" s="165"/>
      <c r="AP806" s="165"/>
    </row>
    <row r="807" spans="2:42" s="161" customFormat="1" ht="12.75" customHeight="1">
      <c r="B807" s="165"/>
      <c r="C807" s="165"/>
      <c r="D807" s="165"/>
      <c r="E807" s="165"/>
      <c r="F807" s="165"/>
      <c r="G807" s="165"/>
      <c r="H807" s="165"/>
      <c r="I807" s="165"/>
      <c r="J807" s="165"/>
      <c r="K807" s="165"/>
      <c r="L807" s="165"/>
      <c r="M807" s="165"/>
      <c r="N807" s="165"/>
      <c r="O807" s="165"/>
      <c r="P807" s="165"/>
      <c r="Q807" s="179"/>
      <c r="R807" s="179"/>
      <c r="S807" s="165"/>
      <c r="T807" s="165"/>
      <c r="U807" s="165"/>
      <c r="V807" s="165"/>
      <c r="W807" s="180"/>
      <c r="X807" s="165"/>
      <c r="Y807" s="165"/>
      <c r="Z807" s="165"/>
      <c r="AA807" s="165"/>
      <c r="AB807" s="165"/>
      <c r="AC807" s="165"/>
      <c r="AD807" s="165"/>
      <c r="AE807" s="165"/>
      <c r="AF807" s="165"/>
      <c r="AG807" s="165"/>
      <c r="AH807" s="165"/>
      <c r="AI807" s="165"/>
      <c r="AJ807" s="165"/>
      <c r="AK807" s="179"/>
      <c r="AL807" s="165"/>
      <c r="AM807" s="165"/>
      <c r="AN807" s="165"/>
      <c r="AO807" s="165"/>
      <c r="AP807" s="165"/>
    </row>
    <row r="808" spans="2:42" s="161" customFormat="1" ht="12.75" customHeight="1">
      <c r="B808" s="165"/>
      <c r="C808" s="165"/>
      <c r="D808" s="165"/>
      <c r="E808" s="165"/>
      <c r="F808" s="165"/>
      <c r="G808" s="165"/>
      <c r="H808" s="165"/>
      <c r="I808" s="165"/>
      <c r="J808" s="165"/>
      <c r="K808" s="165"/>
      <c r="L808" s="165"/>
      <c r="M808" s="165"/>
      <c r="N808" s="165"/>
      <c r="O808" s="165"/>
      <c r="P808" s="165"/>
      <c r="Q808" s="179"/>
      <c r="R808" s="179"/>
      <c r="S808" s="165"/>
      <c r="T808" s="165"/>
      <c r="U808" s="165"/>
      <c r="V808" s="165"/>
      <c r="W808" s="180"/>
      <c r="X808" s="165"/>
      <c r="Y808" s="165"/>
      <c r="Z808" s="165"/>
      <c r="AA808" s="165"/>
      <c r="AB808" s="165"/>
      <c r="AC808" s="165"/>
      <c r="AD808" s="165"/>
      <c r="AE808" s="165"/>
      <c r="AF808" s="165"/>
      <c r="AG808" s="165"/>
      <c r="AH808" s="165"/>
      <c r="AI808" s="165"/>
      <c r="AJ808" s="165"/>
      <c r="AK808" s="179"/>
      <c r="AL808" s="165"/>
      <c r="AM808" s="165"/>
      <c r="AN808" s="165"/>
      <c r="AO808" s="165"/>
      <c r="AP808" s="165"/>
    </row>
    <row r="809" spans="2:42" s="161" customFormat="1" ht="12.75" customHeight="1">
      <c r="B809" s="165"/>
      <c r="C809" s="165"/>
      <c r="D809" s="165"/>
      <c r="E809" s="165"/>
      <c r="F809" s="165"/>
      <c r="G809" s="165"/>
      <c r="H809" s="165"/>
      <c r="I809" s="165"/>
      <c r="J809" s="165"/>
      <c r="K809" s="165"/>
      <c r="L809" s="165"/>
      <c r="M809" s="165"/>
      <c r="N809" s="165"/>
      <c r="O809" s="165"/>
      <c r="P809" s="165"/>
      <c r="Q809" s="179"/>
      <c r="R809" s="179"/>
      <c r="S809" s="165"/>
      <c r="T809" s="165"/>
      <c r="U809" s="165"/>
      <c r="V809" s="165"/>
      <c r="W809" s="180"/>
      <c r="X809" s="165"/>
      <c r="Y809" s="165"/>
      <c r="Z809" s="165"/>
      <c r="AA809" s="165"/>
      <c r="AB809" s="165"/>
      <c r="AC809" s="165"/>
      <c r="AD809" s="165"/>
      <c r="AE809" s="165"/>
      <c r="AF809" s="165"/>
      <c r="AG809" s="165"/>
      <c r="AH809" s="165"/>
      <c r="AI809" s="165"/>
      <c r="AJ809" s="165"/>
      <c r="AK809" s="179"/>
      <c r="AL809" s="165"/>
      <c r="AM809" s="165"/>
      <c r="AN809" s="165"/>
      <c r="AO809" s="165"/>
      <c r="AP809" s="165"/>
    </row>
    <row r="810" spans="2:42" s="161" customFormat="1" ht="12.75" customHeight="1">
      <c r="B810" s="165"/>
      <c r="C810" s="165"/>
      <c r="D810" s="165"/>
      <c r="E810" s="165"/>
      <c r="F810" s="165"/>
      <c r="G810" s="165"/>
      <c r="H810" s="165"/>
      <c r="I810" s="165"/>
      <c r="J810" s="165"/>
      <c r="K810" s="165"/>
      <c r="L810" s="165"/>
      <c r="M810" s="165"/>
      <c r="N810" s="165"/>
      <c r="O810" s="165"/>
      <c r="P810" s="165"/>
      <c r="Q810" s="179"/>
      <c r="R810" s="179"/>
      <c r="S810" s="165"/>
      <c r="T810" s="165"/>
      <c r="U810" s="165"/>
      <c r="V810" s="165"/>
      <c r="W810" s="180"/>
      <c r="X810" s="165"/>
      <c r="Y810" s="165"/>
      <c r="Z810" s="165"/>
      <c r="AA810" s="165"/>
      <c r="AB810" s="165"/>
      <c r="AC810" s="165"/>
      <c r="AD810" s="165"/>
      <c r="AE810" s="165"/>
      <c r="AF810" s="165"/>
      <c r="AG810" s="165"/>
      <c r="AH810" s="165"/>
      <c r="AI810" s="165"/>
      <c r="AJ810" s="165"/>
      <c r="AK810" s="179"/>
      <c r="AL810" s="165"/>
      <c r="AM810" s="165"/>
      <c r="AN810" s="165"/>
      <c r="AO810" s="165"/>
      <c r="AP810" s="165"/>
    </row>
    <row r="811" spans="2:42" s="161" customFormat="1" ht="12.75" customHeight="1">
      <c r="B811" s="165"/>
      <c r="C811" s="165"/>
      <c r="D811" s="165"/>
      <c r="E811" s="165"/>
      <c r="F811" s="165"/>
      <c r="G811" s="165"/>
      <c r="H811" s="165"/>
      <c r="I811" s="165"/>
      <c r="J811" s="165"/>
      <c r="K811" s="165"/>
      <c r="L811" s="165"/>
      <c r="M811" s="165"/>
      <c r="N811" s="165"/>
      <c r="O811" s="165"/>
      <c r="P811" s="165"/>
      <c r="Q811" s="179"/>
      <c r="R811" s="179"/>
      <c r="S811" s="165"/>
      <c r="T811" s="165"/>
      <c r="U811" s="165"/>
      <c r="V811" s="165"/>
      <c r="W811" s="180"/>
      <c r="X811" s="165"/>
      <c r="Y811" s="165"/>
      <c r="Z811" s="165"/>
      <c r="AA811" s="165"/>
      <c r="AB811" s="165"/>
      <c r="AC811" s="165"/>
      <c r="AD811" s="165"/>
      <c r="AE811" s="165"/>
      <c r="AF811" s="165"/>
      <c r="AG811" s="165"/>
      <c r="AH811" s="165"/>
      <c r="AI811" s="165"/>
      <c r="AJ811" s="165"/>
      <c r="AK811" s="179"/>
      <c r="AL811" s="165"/>
      <c r="AM811" s="165"/>
      <c r="AN811" s="165"/>
      <c r="AO811" s="165"/>
      <c r="AP811" s="165"/>
    </row>
    <row r="812" spans="2:42" s="161" customFormat="1" ht="12.75" customHeight="1">
      <c r="B812" s="165"/>
      <c r="C812" s="165"/>
      <c r="D812" s="165"/>
      <c r="E812" s="165"/>
      <c r="F812" s="165"/>
      <c r="G812" s="165"/>
      <c r="H812" s="165"/>
      <c r="I812" s="165"/>
      <c r="J812" s="165"/>
      <c r="K812" s="165"/>
      <c r="L812" s="165"/>
      <c r="M812" s="165"/>
      <c r="N812" s="165"/>
      <c r="O812" s="165"/>
      <c r="P812" s="165"/>
      <c r="Q812" s="179"/>
      <c r="R812" s="179"/>
      <c r="S812" s="165"/>
      <c r="T812" s="165"/>
      <c r="U812" s="165"/>
      <c r="V812" s="165"/>
      <c r="W812" s="180"/>
      <c r="X812" s="165"/>
      <c r="Y812" s="165"/>
      <c r="Z812" s="165"/>
      <c r="AA812" s="165"/>
      <c r="AB812" s="165"/>
      <c r="AC812" s="165"/>
      <c r="AD812" s="165"/>
      <c r="AE812" s="165"/>
      <c r="AF812" s="165"/>
      <c r="AG812" s="165"/>
      <c r="AH812" s="165"/>
      <c r="AI812" s="165"/>
      <c r="AJ812" s="165"/>
      <c r="AK812" s="179"/>
      <c r="AL812" s="165"/>
      <c r="AM812" s="165"/>
      <c r="AN812" s="165"/>
      <c r="AO812" s="165"/>
      <c r="AP812" s="165"/>
    </row>
    <row r="813" spans="2:42" s="161" customFormat="1" ht="12.75" customHeight="1">
      <c r="B813" s="165"/>
      <c r="C813" s="165"/>
      <c r="D813" s="165"/>
      <c r="E813" s="165"/>
      <c r="F813" s="165"/>
      <c r="G813" s="165"/>
      <c r="H813" s="165"/>
      <c r="I813" s="165"/>
      <c r="J813" s="165"/>
      <c r="K813" s="165"/>
      <c r="L813" s="165"/>
      <c r="M813" s="165"/>
      <c r="N813" s="165"/>
      <c r="O813" s="165"/>
      <c r="P813" s="165"/>
      <c r="Q813" s="179"/>
      <c r="R813" s="179"/>
      <c r="S813" s="165"/>
      <c r="T813" s="165"/>
      <c r="U813" s="165"/>
      <c r="V813" s="165"/>
      <c r="W813" s="180"/>
      <c r="X813" s="165"/>
      <c r="Y813" s="165"/>
      <c r="Z813" s="165"/>
      <c r="AA813" s="165"/>
      <c r="AB813" s="165"/>
      <c r="AC813" s="165"/>
      <c r="AD813" s="165"/>
      <c r="AE813" s="165"/>
      <c r="AF813" s="165"/>
      <c r="AG813" s="165"/>
      <c r="AH813" s="165"/>
      <c r="AI813" s="165"/>
      <c r="AJ813" s="165"/>
      <c r="AK813" s="179"/>
      <c r="AL813" s="165"/>
      <c r="AM813" s="165"/>
      <c r="AN813" s="165"/>
      <c r="AO813" s="165"/>
      <c r="AP813" s="165"/>
    </row>
    <row r="814" spans="2:42" s="161" customFormat="1" ht="12.75" customHeight="1">
      <c r="B814" s="165"/>
      <c r="C814" s="165"/>
      <c r="D814" s="165"/>
      <c r="E814" s="165"/>
      <c r="F814" s="165"/>
      <c r="G814" s="165"/>
      <c r="H814" s="165"/>
      <c r="I814" s="165"/>
      <c r="J814" s="165"/>
      <c r="K814" s="165"/>
      <c r="L814" s="165"/>
      <c r="M814" s="165"/>
      <c r="N814" s="165"/>
      <c r="O814" s="165"/>
      <c r="P814" s="165"/>
      <c r="Q814" s="179"/>
      <c r="R814" s="179"/>
      <c r="S814" s="165"/>
      <c r="T814" s="165"/>
      <c r="U814" s="165"/>
      <c r="V814" s="165"/>
      <c r="W814" s="180"/>
      <c r="X814" s="165"/>
      <c r="Y814" s="165"/>
      <c r="Z814" s="165"/>
      <c r="AA814" s="165"/>
      <c r="AB814" s="165"/>
      <c r="AC814" s="165"/>
      <c r="AD814" s="165"/>
      <c r="AE814" s="165"/>
      <c r="AF814" s="165"/>
      <c r="AG814" s="165"/>
      <c r="AH814" s="165"/>
      <c r="AI814" s="165"/>
      <c r="AJ814" s="165"/>
      <c r="AK814" s="179"/>
      <c r="AL814" s="165"/>
      <c r="AM814" s="165"/>
      <c r="AN814" s="165"/>
      <c r="AO814" s="165"/>
      <c r="AP814" s="165"/>
    </row>
    <row r="815" spans="2:42" s="161" customFormat="1" ht="12.75" customHeight="1">
      <c r="B815" s="165"/>
      <c r="C815" s="165"/>
      <c r="D815" s="165"/>
      <c r="E815" s="165"/>
      <c r="F815" s="165"/>
      <c r="G815" s="165"/>
      <c r="H815" s="165"/>
      <c r="I815" s="165"/>
      <c r="J815" s="165"/>
      <c r="K815" s="165"/>
      <c r="L815" s="165"/>
      <c r="M815" s="165"/>
      <c r="N815" s="165"/>
      <c r="O815" s="165"/>
      <c r="P815" s="165"/>
      <c r="Q815" s="179"/>
      <c r="R815" s="179"/>
      <c r="S815" s="165"/>
      <c r="T815" s="165"/>
      <c r="U815" s="165"/>
      <c r="V815" s="165"/>
      <c r="W815" s="180"/>
      <c r="X815" s="165"/>
      <c r="Y815" s="165"/>
      <c r="Z815" s="165"/>
      <c r="AA815" s="165"/>
      <c r="AB815" s="165"/>
      <c r="AC815" s="165"/>
      <c r="AD815" s="165"/>
      <c r="AE815" s="165"/>
      <c r="AF815" s="165"/>
      <c r="AG815" s="165"/>
      <c r="AH815" s="165"/>
      <c r="AI815" s="165"/>
      <c r="AJ815" s="165"/>
      <c r="AK815" s="179"/>
      <c r="AL815" s="165"/>
      <c r="AM815" s="165"/>
      <c r="AN815" s="165"/>
      <c r="AO815" s="165"/>
      <c r="AP815" s="165"/>
    </row>
    <row r="816" spans="2:42" s="161" customFormat="1" ht="12.75" customHeight="1">
      <c r="B816" s="165"/>
      <c r="C816" s="165"/>
      <c r="D816" s="165"/>
      <c r="E816" s="165"/>
      <c r="F816" s="165"/>
      <c r="G816" s="165"/>
      <c r="H816" s="165"/>
      <c r="I816" s="165"/>
      <c r="J816" s="165"/>
      <c r="K816" s="165"/>
      <c r="L816" s="165"/>
      <c r="M816" s="165"/>
      <c r="N816" s="165"/>
      <c r="O816" s="165"/>
      <c r="P816" s="165"/>
      <c r="Q816" s="179"/>
      <c r="R816" s="179"/>
      <c r="S816" s="165"/>
      <c r="T816" s="165"/>
      <c r="U816" s="165"/>
      <c r="V816" s="165"/>
      <c r="W816" s="180"/>
      <c r="X816" s="165"/>
      <c r="Y816" s="165"/>
      <c r="Z816" s="165"/>
      <c r="AA816" s="165"/>
      <c r="AB816" s="165"/>
      <c r="AC816" s="165"/>
      <c r="AD816" s="165"/>
      <c r="AE816" s="165"/>
      <c r="AF816" s="165"/>
      <c r="AG816" s="165"/>
      <c r="AH816" s="165"/>
      <c r="AI816" s="165"/>
      <c r="AJ816" s="165"/>
      <c r="AK816" s="179"/>
      <c r="AL816" s="165"/>
      <c r="AM816" s="165"/>
      <c r="AN816" s="165"/>
      <c r="AO816" s="165"/>
      <c r="AP816" s="165"/>
    </row>
    <row r="817" spans="2:42" s="161" customFormat="1" ht="12.75" customHeight="1">
      <c r="B817" s="165"/>
      <c r="C817" s="165"/>
      <c r="D817" s="165"/>
      <c r="E817" s="165"/>
      <c r="F817" s="165"/>
      <c r="G817" s="165"/>
      <c r="H817" s="165"/>
      <c r="I817" s="165"/>
      <c r="J817" s="165"/>
      <c r="K817" s="165"/>
      <c r="L817" s="165"/>
      <c r="M817" s="165"/>
      <c r="N817" s="165"/>
      <c r="O817" s="165"/>
      <c r="P817" s="165"/>
      <c r="Q817" s="179"/>
      <c r="R817" s="179"/>
      <c r="S817" s="165"/>
      <c r="T817" s="165"/>
      <c r="U817" s="165"/>
      <c r="V817" s="165"/>
      <c r="W817" s="180"/>
      <c r="X817" s="165"/>
      <c r="Y817" s="165"/>
      <c r="Z817" s="165"/>
      <c r="AA817" s="165"/>
      <c r="AB817" s="165"/>
      <c r="AC817" s="165"/>
      <c r="AD817" s="165"/>
      <c r="AE817" s="165"/>
      <c r="AF817" s="165"/>
      <c r="AG817" s="165"/>
      <c r="AH817" s="165"/>
      <c r="AI817" s="165"/>
      <c r="AJ817" s="165"/>
      <c r="AK817" s="179"/>
      <c r="AL817" s="165"/>
      <c r="AM817" s="165"/>
      <c r="AN817" s="165"/>
      <c r="AO817" s="165"/>
      <c r="AP817" s="165"/>
    </row>
    <row r="818" spans="2:42" s="161" customFormat="1" ht="12.75" customHeight="1">
      <c r="B818" s="165"/>
      <c r="C818" s="165"/>
      <c r="D818" s="165"/>
      <c r="E818" s="165"/>
      <c r="F818" s="165"/>
      <c r="G818" s="165"/>
      <c r="H818" s="165"/>
      <c r="I818" s="165"/>
      <c r="J818" s="165"/>
      <c r="K818" s="165"/>
      <c r="L818" s="165"/>
      <c r="M818" s="165"/>
      <c r="N818" s="165"/>
      <c r="O818" s="165"/>
      <c r="P818" s="165"/>
      <c r="Q818" s="179"/>
      <c r="R818" s="179"/>
      <c r="S818" s="165"/>
      <c r="T818" s="165"/>
      <c r="U818" s="165"/>
      <c r="V818" s="165"/>
      <c r="W818" s="180"/>
      <c r="X818" s="165"/>
      <c r="Y818" s="165"/>
      <c r="Z818" s="165"/>
      <c r="AA818" s="165"/>
      <c r="AB818" s="165"/>
      <c r="AC818" s="165"/>
      <c r="AD818" s="165"/>
      <c r="AE818" s="165"/>
      <c r="AF818" s="165"/>
      <c r="AG818" s="165"/>
      <c r="AH818" s="165"/>
      <c r="AI818" s="165"/>
      <c r="AJ818" s="165"/>
      <c r="AK818" s="179"/>
      <c r="AL818" s="165"/>
      <c r="AM818" s="165"/>
      <c r="AN818" s="165"/>
      <c r="AO818" s="165"/>
      <c r="AP818" s="165"/>
    </row>
    <row r="819" spans="2:42" s="161" customFormat="1" ht="12.75" customHeight="1">
      <c r="B819" s="165"/>
      <c r="C819" s="165"/>
      <c r="D819" s="165"/>
      <c r="E819" s="165"/>
      <c r="F819" s="165"/>
      <c r="G819" s="165"/>
      <c r="H819" s="165"/>
      <c r="I819" s="165"/>
      <c r="J819" s="165"/>
      <c r="K819" s="165"/>
      <c r="L819" s="165"/>
      <c r="M819" s="165"/>
      <c r="N819" s="165"/>
      <c r="O819" s="165"/>
      <c r="P819" s="165"/>
      <c r="Q819" s="179"/>
      <c r="R819" s="179"/>
      <c r="S819" s="165"/>
      <c r="T819" s="165"/>
      <c r="U819" s="165"/>
      <c r="V819" s="165"/>
      <c r="W819" s="180"/>
      <c r="X819" s="165"/>
      <c r="Y819" s="165"/>
      <c r="Z819" s="165"/>
      <c r="AA819" s="165"/>
      <c r="AB819" s="165"/>
      <c r="AC819" s="165"/>
      <c r="AD819" s="165"/>
      <c r="AE819" s="165"/>
      <c r="AF819" s="165"/>
      <c r="AG819" s="165"/>
      <c r="AH819" s="165"/>
      <c r="AI819" s="165"/>
      <c r="AJ819" s="165"/>
      <c r="AK819" s="179"/>
      <c r="AL819" s="165"/>
      <c r="AM819" s="165"/>
      <c r="AN819" s="165"/>
      <c r="AO819" s="165"/>
      <c r="AP819" s="165"/>
    </row>
    <row r="820" spans="2:42" s="161" customFormat="1" ht="12.75" customHeight="1">
      <c r="B820" s="165"/>
      <c r="C820" s="165"/>
      <c r="D820" s="165"/>
      <c r="E820" s="165"/>
      <c r="F820" s="165"/>
      <c r="G820" s="165"/>
      <c r="H820" s="165"/>
      <c r="I820" s="165"/>
      <c r="J820" s="165"/>
      <c r="K820" s="165"/>
      <c r="L820" s="165"/>
      <c r="M820" s="165"/>
      <c r="N820" s="165"/>
      <c r="O820" s="165"/>
      <c r="P820" s="165"/>
      <c r="Q820" s="179"/>
      <c r="R820" s="179"/>
      <c r="S820" s="165"/>
      <c r="T820" s="165"/>
      <c r="U820" s="165"/>
      <c r="V820" s="165"/>
      <c r="W820" s="180"/>
      <c r="X820" s="165"/>
      <c r="Y820" s="165"/>
      <c r="Z820" s="165"/>
      <c r="AA820" s="165"/>
      <c r="AB820" s="165"/>
      <c r="AC820" s="165"/>
      <c r="AD820" s="165"/>
      <c r="AE820" s="165"/>
      <c r="AF820" s="165"/>
      <c r="AG820" s="165"/>
      <c r="AH820" s="165"/>
      <c r="AI820" s="165"/>
      <c r="AJ820" s="165"/>
      <c r="AK820" s="179"/>
      <c r="AL820" s="165"/>
      <c r="AM820" s="165"/>
      <c r="AN820" s="165"/>
      <c r="AO820" s="165"/>
      <c r="AP820" s="165"/>
    </row>
    <row r="821" spans="2:42" s="161" customFormat="1" ht="12.75" customHeight="1">
      <c r="B821" s="165"/>
      <c r="C821" s="165"/>
      <c r="D821" s="165"/>
      <c r="E821" s="165"/>
      <c r="F821" s="165"/>
      <c r="G821" s="165"/>
      <c r="H821" s="165"/>
      <c r="I821" s="165"/>
      <c r="J821" s="165"/>
      <c r="K821" s="165"/>
      <c r="L821" s="165"/>
      <c r="M821" s="165"/>
      <c r="N821" s="165"/>
      <c r="O821" s="165"/>
      <c r="P821" s="165"/>
      <c r="Q821" s="179"/>
      <c r="R821" s="179"/>
      <c r="S821" s="165"/>
      <c r="T821" s="165"/>
      <c r="U821" s="165"/>
      <c r="V821" s="165"/>
      <c r="W821" s="180"/>
      <c r="X821" s="165"/>
      <c r="Y821" s="165"/>
      <c r="Z821" s="165"/>
      <c r="AA821" s="165"/>
      <c r="AB821" s="165"/>
      <c r="AC821" s="165"/>
      <c r="AD821" s="165"/>
      <c r="AE821" s="165"/>
      <c r="AF821" s="165"/>
      <c r="AG821" s="165"/>
      <c r="AH821" s="165"/>
      <c r="AI821" s="165"/>
      <c r="AJ821" s="165"/>
      <c r="AK821" s="179"/>
      <c r="AL821" s="165"/>
      <c r="AM821" s="165"/>
      <c r="AN821" s="165"/>
      <c r="AO821" s="165"/>
      <c r="AP821" s="165"/>
    </row>
    <row r="822" spans="2:42" s="161" customFormat="1" ht="12.75" customHeight="1">
      <c r="B822" s="165"/>
      <c r="C822" s="165"/>
      <c r="D822" s="165"/>
      <c r="E822" s="165"/>
      <c r="F822" s="165"/>
      <c r="G822" s="165"/>
      <c r="H822" s="165"/>
      <c r="I822" s="165"/>
      <c r="J822" s="165"/>
      <c r="K822" s="165"/>
      <c r="L822" s="165"/>
      <c r="M822" s="165"/>
      <c r="N822" s="165"/>
      <c r="O822" s="165"/>
      <c r="P822" s="165"/>
      <c r="Q822" s="179"/>
      <c r="R822" s="179"/>
      <c r="S822" s="165"/>
      <c r="T822" s="165"/>
      <c r="U822" s="165"/>
      <c r="V822" s="165"/>
      <c r="W822" s="180"/>
      <c r="X822" s="165"/>
      <c r="Y822" s="165"/>
      <c r="Z822" s="165"/>
      <c r="AA822" s="165"/>
      <c r="AB822" s="165"/>
      <c r="AC822" s="165"/>
      <c r="AD822" s="165"/>
      <c r="AE822" s="165"/>
      <c r="AF822" s="165"/>
      <c r="AG822" s="165"/>
      <c r="AH822" s="165"/>
      <c r="AI822" s="165"/>
      <c r="AJ822" s="165"/>
      <c r="AK822" s="179"/>
      <c r="AL822" s="165"/>
      <c r="AM822" s="165"/>
      <c r="AN822" s="165"/>
      <c r="AO822" s="165"/>
      <c r="AP822" s="165"/>
    </row>
    <row r="823" spans="2:42" s="161" customFormat="1" ht="12.75" customHeight="1">
      <c r="B823" s="165"/>
      <c r="C823" s="165"/>
      <c r="D823" s="165"/>
      <c r="E823" s="165"/>
      <c r="F823" s="165"/>
      <c r="G823" s="165"/>
      <c r="H823" s="165"/>
      <c r="I823" s="165"/>
      <c r="J823" s="165"/>
      <c r="K823" s="165"/>
      <c r="L823" s="165"/>
      <c r="M823" s="165"/>
      <c r="N823" s="165"/>
      <c r="O823" s="165"/>
      <c r="P823" s="165"/>
      <c r="Q823" s="179"/>
      <c r="R823" s="179"/>
      <c r="S823" s="165"/>
      <c r="T823" s="165"/>
      <c r="U823" s="165"/>
      <c r="V823" s="165"/>
      <c r="W823" s="180"/>
      <c r="X823" s="165"/>
      <c r="Y823" s="165"/>
      <c r="Z823" s="165"/>
      <c r="AA823" s="165"/>
      <c r="AB823" s="165"/>
      <c r="AC823" s="165"/>
      <c r="AD823" s="165"/>
      <c r="AE823" s="165"/>
      <c r="AF823" s="165"/>
      <c r="AG823" s="165"/>
      <c r="AH823" s="165"/>
      <c r="AI823" s="165"/>
      <c r="AJ823" s="165"/>
      <c r="AK823" s="179"/>
      <c r="AL823" s="165"/>
      <c r="AM823" s="165"/>
      <c r="AN823" s="165"/>
      <c r="AO823" s="165"/>
      <c r="AP823" s="165"/>
    </row>
    <row r="824" spans="2:42" s="161" customFormat="1" ht="12.75" customHeight="1">
      <c r="B824" s="165"/>
      <c r="C824" s="165"/>
      <c r="D824" s="165"/>
      <c r="E824" s="165"/>
      <c r="F824" s="165"/>
      <c r="G824" s="165"/>
      <c r="H824" s="165"/>
      <c r="I824" s="165"/>
      <c r="J824" s="165"/>
      <c r="K824" s="165"/>
      <c r="L824" s="165"/>
      <c r="M824" s="165"/>
      <c r="N824" s="165"/>
      <c r="O824" s="165"/>
      <c r="P824" s="165"/>
      <c r="Q824" s="179"/>
      <c r="R824" s="179"/>
      <c r="S824" s="165"/>
      <c r="T824" s="165"/>
      <c r="U824" s="165"/>
      <c r="V824" s="165"/>
      <c r="W824" s="180"/>
      <c r="X824" s="165"/>
      <c r="Y824" s="165"/>
      <c r="Z824" s="165"/>
      <c r="AA824" s="165"/>
      <c r="AB824" s="165"/>
      <c r="AC824" s="165"/>
      <c r="AD824" s="165"/>
      <c r="AE824" s="165"/>
      <c r="AF824" s="165"/>
      <c r="AG824" s="165"/>
      <c r="AH824" s="165"/>
      <c r="AI824" s="165"/>
      <c r="AJ824" s="165"/>
      <c r="AK824" s="179"/>
      <c r="AL824" s="165"/>
      <c r="AM824" s="165"/>
      <c r="AN824" s="165"/>
      <c r="AO824" s="165"/>
      <c r="AP824" s="165"/>
    </row>
    <row r="825" spans="2:42" s="161" customFormat="1" ht="12.75" customHeight="1">
      <c r="B825" s="165"/>
      <c r="C825" s="165"/>
      <c r="D825" s="165"/>
      <c r="E825" s="165"/>
      <c r="F825" s="165"/>
      <c r="G825" s="165"/>
      <c r="H825" s="165"/>
      <c r="I825" s="165"/>
      <c r="J825" s="165"/>
      <c r="K825" s="165"/>
      <c r="L825" s="165"/>
      <c r="M825" s="165"/>
      <c r="N825" s="165"/>
      <c r="O825" s="165"/>
      <c r="P825" s="165"/>
      <c r="Q825" s="179"/>
      <c r="R825" s="179"/>
      <c r="S825" s="165"/>
      <c r="T825" s="165"/>
      <c r="U825" s="165"/>
      <c r="V825" s="165"/>
      <c r="W825" s="180"/>
      <c r="X825" s="165"/>
      <c r="Y825" s="165"/>
      <c r="Z825" s="165"/>
      <c r="AA825" s="165"/>
      <c r="AB825" s="165"/>
      <c r="AC825" s="165"/>
      <c r="AD825" s="165"/>
      <c r="AE825" s="165"/>
      <c r="AF825" s="165"/>
      <c r="AG825" s="165"/>
      <c r="AH825" s="165"/>
      <c r="AI825" s="165"/>
      <c r="AJ825" s="165"/>
      <c r="AK825" s="179"/>
      <c r="AL825" s="165"/>
      <c r="AM825" s="165"/>
      <c r="AN825" s="165"/>
      <c r="AO825" s="165"/>
      <c r="AP825" s="165"/>
    </row>
    <row r="826" spans="2:42" s="161" customFormat="1" ht="12.75" customHeight="1">
      <c r="B826" s="165"/>
      <c r="C826" s="165"/>
      <c r="D826" s="165"/>
      <c r="E826" s="165"/>
      <c r="F826" s="165"/>
      <c r="G826" s="165"/>
      <c r="H826" s="165"/>
      <c r="I826" s="165"/>
      <c r="J826" s="165"/>
      <c r="K826" s="165"/>
      <c r="L826" s="165"/>
      <c r="M826" s="165"/>
      <c r="N826" s="165"/>
      <c r="O826" s="165"/>
      <c r="P826" s="165"/>
      <c r="Q826" s="179"/>
      <c r="R826" s="179"/>
      <c r="S826" s="165"/>
      <c r="T826" s="165"/>
      <c r="U826" s="165"/>
      <c r="V826" s="165"/>
      <c r="W826" s="180"/>
      <c r="X826" s="165"/>
      <c r="Y826" s="165"/>
      <c r="Z826" s="165"/>
      <c r="AA826" s="165"/>
      <c r="AB826" s="165"/>
      <c r="AC826" s="165"/>
      <c r="AD826" s="165"/>
      <c r="AE826" s="165"/>
      <c r="AF826" s="165"/>
      <c r="AG826" s="165"/>
      <c r="AH826" s="165"/>
      <c r="AI826" s="165"/>
      <c r="AJ826" s="165"/>
      <c r="AK826" s="179"/>
      <c r="AL826" s="165"/>
      <c r="AM826" s="165"/>
      <c r="AN826" s="165"/>
      <c r="AO826" s="165"/>
      <c r="AP826" s="165"/>
    </row>
    <row r="827" spans="2:42" s="161" customFormat="1" ht="12.75" customHeight="1">
      <c r="B827" s="165"/>
      <c r="C827" s="165"/>
      <c r="D827" s="165"/>
      <c r="E827" s="165"/>
      <c r="F827" s="165"/>
      <c r="G827" s="165"/>
      <c r="H827" s="165"/>
      <c r="I827" s="165"/>
      <c r="J827" s="165"/>
      <c r="K827" s="165"/>
      <c r="L827" s="165"/>
      <c r="M827" s="165"/>
      <c r="N827" s="165"/>
      <c r="O827" s="165"/>
      <c r="P827" s="165"/>
      <c r="Q827" s="179"/>
      <c r="R827" s="179"/>
      <c r="S827" s="165"/>
      <c r="T827" s="165"/>
      <c r="U827" s="165"/>
      <c r="V827" s="165"/>
      <c r="W827" s="180"/>
      <c r="X827" s="165"/>
      <c r="Y827" s="165"/>
      <c r="Z827" s="165"/>
      <c r="AA827" s="165"/>
      <c r="AB827" s="165"/>
      <c r="AC827" s="165"/>
      <c r="AD827" s="165"/>
      <c r="AE827" s="165"/>
      <c r="AF827" s="165"/>
      <c r="AG827" s="165"/>
      <c r="AH827" s="165"/>
      <c r="AI827" s="165"/>
      <c r="AJ827" s="165"/>
      <c r="AK827" s="179"/>
      <c r="AL827" s="165"/>
      <c r="AM827" s="165"/>
      <c r="AN827" s="165"/>
      <c r="AO827" s="165"/>
      <c r="AP827" s="165"/>
    </row>
    <row r="828" spans="2:42" s="161" customFormat="1" ht="12.75" customHeight="1">
      <c r="B828" s="165"/>
      <c r="C828" s="165"/>
      <c r="D828" s="165"/>
      <c r="E828" s="165"/>
      <c r="F828" s="165"/>
      <c r="G828" s="165"/>
      <c r="H828" s="165"/>
      <c r="I828" s="165"/>
      <c r="J828" s="165"/>
      <c r="K828" s="165"/>
      <c r="L828" s="165"/>
      <c r="M828" s="165"/>
      <c r="N828" s="165"/>
      <c r="O828" s="165"/>
      <c r="P828" s="165"/>
      <c r="Q828" s="179"/>
      <c r="R828" s="179"/>
      <c r="S828" s="165"/>
      <c r="T828" s="165"/>
      <c r="U828" s="165"/>
      <c r="V828" s="165"/>
      <c r="W828" s="180"/>
      <c r="X828" s="165"/>
      <c r="Y828" s="165"/>
      <c r="Z828" s="165"/>
      <c r="AA828" s="165"/>
      <c r="AB828" s="165"/>
      <c r="AC828" s="165"/>
      <c r="AD828" s="165"/>
      <c r="AE828" s="165"/>
      <c r="AF828" s="165"/>
      <c r="AG828" s="165"/>
      <c r="AH828" s="165"/>
      <c r="AI828" s="165"/>
      <c r="AJ828" s="165"/>
      <c r="AK828" s="179"/>
      <c r="AL828" s="165"/>
      <c r="AM828" s="165"/>
      <c r="AN828" s="165"/>
      <c r="AO828" s="165"/>
      <c r="AP828" s="165"/>
    </row>
    <row r="829" spans="2:42" s="161" customFormat="1" ht="12.75" customHeight="1">
      <c r="B829" s="165"/>
      <c r="C829" s="165"/>
      <c r="D829" s="165"/>
      <c r="E829" s="165"/>
      <c r="F829" s="165"/>
      <c r="G829" s="165"/>
      <c r="H829" s="165"/>
      <c r="I829" s="165"/>
      <c r="J829" s="165"/>
      <c r="K829" s="165"/>
      <c r="L829" s="165"/>
      <c r="M829" s="165"/>
      <c r="N829" s="165"/>
      <c r="O829" s="165"/>
      <c r="P829" s="165"/>
      <c r="Q829" s="179"/>
      <c r="R829" s="179"/>
      <c r="S829" s="165"/>
      <c r="T829" s="165"/>
      <c r="U829" s="165"/>
      <c r="V829" s="165"/>
      <c r="W829" s="180"/>
      <c r="X829" s="165"/>
      <c r="Y829" s="165"/>
      <c r="Z829" s="165"/>
      <c r="AA829" s="165"/>
      <c r="AB829" s="165"/>
      <c r="AC829" s="165"/>
      <c r="AD829" s="165"/>
      <c r="AE829" s="165"/>
      <c r="AF829" s="165"/>
      <c r="AG829" s="165"/>
      <c r="AH829" s="165"/>
      <c r="AI829" s="165"/>
      <c r="AJ829" s="165"/>
      <c r="AK829" s="179"/>
      <c r="AL829" s="165"/>
      <c r="AM829" s="165"/>
      <c r="AN829" s="165"/>
      <c r="AO829" s="165"/>
      <c r="AP829" s="165"/>
    </row>
    <row r="830" spans="2:42" s="161" customFormat="1" ht="12.75" customHeight="1">
      <c r="B830" s="165"/>
      <c r="C830" s="165"/>
      <c r="D830" s="165"/>
      <c r="E830" s="165"/>
      <c r="F830" s="165"/>
      <c r="G830" s="165"/>
      <c r="H830" s="165"/>
      <c r="I830" s="165"/>
      <c r="J830" s="165"/>
      <c r="K830" s="165"/>
      <c r="L830" s="165"/>
      <c r="M830" s="165"/>
      <c r="N830" s="165"/>
      <c r="O830" s="165"/>
      <c r="P830" s="165"/>
      <c r="Q830" s="179"/>
      <c r="R830" s="179"/>
      <c r="S830" s="165"/>
      <c r="T830" s="165"/>
      <c r="U830" s="165"/>
      <c r="V830" s="165"/>
      <c r="W830" s="180"/>
      <c r="X830" s="165"/>
      <c r="Y830" s="165"/>
      <c r="Z830" s="165"/>
      <c r="AA830" s="165"/>
      <c r="AB830" s="165"/>
      <c r="AC830" s="165"/>
      <c r="AD830" s="165"/>
      <c r="AE830" s="165"/>
      <c r="AF830" s="165"/>
      <c r="AG830" s="165"/>
      <c r="AH830" s="165"/>
      <c r="AI830" s="165"/>
      <c r="AJ830" s="165"/>
      <c r="AK830" s="179"/>
      <c r="AL830" s="165"/>
      <c r="AM830" s="165"/>
      <c r="AN830" s="165"/>
      <c r="AO830" s="165"/>
      <c r="AP830" s="165"/>
    </row>
    <row r="831" spans="2:42" s="161" customFormat="1" ht="12.75" customHeight="1">
      <c r="B831" s="165"/>
      <c r="C831" s="165"/>
      <c r="D831" s="165"/>
      <c r="E831" s="165"/>
      <c r="F831" s="165"/>
      <c r="G831" s="165"/>
      <c r="H831" s="165"/>
      <c r="I831" s="165"/>
      <c r="J831" s="165"/>
      <c r="K831" s="165"/>
      <c r="L831" s="165"/>
      <c r="M831" s="165"/>
      <c r="N831" s="165"/>
      <c r="O831" s="165"/>
      <c r="P831" s="165"/>
      <c r="Q831" s="179"/>
      <c r="R831" s="179"/>
      <c r="S831" s="165"/>
      <c r="T831" s="165"/>
      <c r="U831" s="165"/>
      <c r="V831" s="165"/>
      <c r="W831" s="180"/>
      <c r="X831" s="165"/>
      <c r="Y831" s="165"/>
      <c r="Z831" s="165"/>
      <c r="AA831" s="165"/>
      <c r="AB831" s="165"/>
      <c r="AC831" s="165"/>
      <c r="AD831" s="165"/>
      <c r="AE831" s="165"/>
      <c r="AF831" s="165"/>
      <c r="AG831" s="165"/>
      <c r="AH831" s="165"/>
      <c r="AI831" s="165"/>
      <c r="AJ831" s="165"/>
      <c r="AK831" s="179"/>
      <c r="AL831" s="165"/>
      <c r="AM831" s="165"/>
      <c r="AN831" s="165"/>
      <c r="AO831" s="165"/>
      <c r="AP831" s="165"/>
    </row>
    <row r="832" spans="2:42" s="161" customFormat="1" ht="12.75" customHeight="1">
      <c r="B832" s="165"/>
      <c r="C832" s="165"/>
      <c r="D832" s="165"/>
      <c r="E832" s="165"/>
      <c r="F832" s="165"/>
      <c r="G832" s="165"/>
      <c r="H832" s="165"/>
      <c r="I832" s="165"/>
      <c r="J832" s="165"/>
      <c r="K832" s="165"/>
      <c r="L832" s="165"/>
      <c r="M832" s="165"/>
      <c r="N832" s="165"/>
      <c r="O832" s="165"/>
      <c r="P832" s="165"/>
      <c r="Q832" s="179"/>
      <c r="R832" s="179"/>
      <c r="S832" s="165"/>
      <c r="T832" s="165"/>
      <c r="U832" s="165"/>
      <c r="V832" s="165"/>
      <c r="W832" s="180"/>
      <c r="X832" s="165"/>
      <c r="Y832" s="165"/>
      <c r="Z832" s="165"/>
      <c r="AA832" s="165"/>
      <c r="AB832" s="165"/>
      <c r="AC832" s="165"/>
      <c r="AD832" s="165"/>
      <c r="AE832" s="165"/>
      <c r="AF832" s="165"/>
      <c r="AG832" s="165"/>
      <c r="AH832" s="165"/>
      <c r="AI832" s="165"/>
      <c r="AJ832" s="165"/>
      <c r="AK832" s="179"/>
      <c r="AL832" s="165"/>
      <c r="AM832" s="165"/>
      <c r="AN832" s="165"/>
      <c r="AO832" s="165"/>
      <c r="AP832" s="165"/>
    </row>
    <row r="833" spans="2:42" s="161" customFormat="1" ht="12.75" customHeight="1">
      <c r="B833" s="165"/>
      <c r="C833" s="165"/>
      <c r="D833" s="165"/>
      <c r="E833" s="165"/>
      <c r="F833" s="165"/>
      <c r="G833" s="165"/>
      <c r="H833" s="165"/>
      <c r="I833" s="165"/>
      <c r="J833" s="165"/>
      <c r="K833" s="165"/>
      <c r="L833" s="165"/>
      <c r="M833" s="165"/>
      <c r="N833" s="165"/>
      <c r="O833" s="165"/>
      <c r="P833" s="165"/>
      <c r="Q833" s="179"/>
      <c r="R833" s="179"/>
      <c r="S833" s="165"/>
      <c r="T833" s="165"/>
      <c r="U833" s="165"/>
      <c r="V833" s="165"/>
      <c r="W833" s="180"/>
      <c r="X833" s="165"/>
      <c r="Y833" s="165"/>
      <c r="Z833" s="165"/>
      <c r="AA833" s="165"/>
      <c r="AB833" s="165"/>
      <c r="AC833" s="165"/>
      <c r="AD833" s="165"/>
      <c r="AE833" s="165"/>
      <c r="AF833" s="165"/>
      <c r="AG833" s="165"/>
      <c r="AH833" s="165"/>
      <c r="AI833" s="165"/>
      <c r="AJ833" s="165"/>
      <c r="AK833" s="179"/>
      <c r="AL833" s="165"/>
      <c r="AM833" s="165"/>
      <c r="AN833" s="165"/>
      <c r="AO833" s="165"/>
      <c r="AP833" s="165"/>
    </row>
    <row r="834" spans="2:42" s="161" customFormat="1" ht="12.75" customHeight="1">
      <c r="B834" s="165"/>
      <c r="C834" s="165"/>
      <c r="D834" s="165"/>
      <c r="E834" s="165"/>
      <c r="F834" s="165"/>
      <c r="G834" s="165"/>
      <c r="H834" s="165"/>
      <c r="I834" s="165"/>
      <c r="J834" s="165"/>
      <c r="K834" s="165"/>
      <c r="L834" s="165"/>
      <c r="M834" s="165"/>
      <c r="N834" s="165"/>
      <c r="O834" s="165"/>
      <c r="P834" s="165"/>
      <c r="Q834" s="179"/>
      <c r="R834" s="179"/>
      <c r="S834" s="165"/>
      <c r="T834" s="165"/>
      <c r="U834" s="165"/>
      <c r="V834" s="165"/>
      <c r="W834" s="180"/>
      <c r="X834" s="165"/>
      <c r="Y834" s="165"/>
      <c r="Z834" s="165"/>
      <c r="AA834" s="165"/>
      <c r="AB834" s="165"/>
      <c r="AC834" s="165"/>
      <c r="AD834" s="165"/>
      <c r="AE834" s="165"/>
      <c r="AF834" s="165"/>
      <c r="AG834" s="165"/>
      <c r="AH834" s="165"/>
      <c r="AI834" s="165"/>
      <c r="AJ834" s="165"/>
      <c r="AK834" s="179"/>
      <c r="AL834" s="165"/>
      <c r="AM834" s="165"/>
      <c r="AN834" s="165"/>
      <c r="AO834" s="165"/>
      <c r="AP834" s="165"/>
    </row>
    <row r="835" spans="2:42" s="161" customFormat="1" ht="12.75" customHeight="1">
      <c r="B835" s="165"/>
      <c r="C835" s="165"/>
      <c r="D835" s="165"/>
      <c r="E835" s="165"/>
      <c r="F835" s="165"/>
      <c r="G835" s="165"/>
      <c r="H835" s="165"/>
      <c r="I835" s="165"/>
      <c r="J835" s="165"/>
      <c r="K835" s="165"/>
      <c r="L835" s="165"/>
      <c r="M835" s="165"/>
      <c r="N835" s="165"/>
      <c r="O835" s="165"/>
      <c r="P835" s="165"/>
      <c r="Q835" s="179"/>
      <c r="R835" s="179"/>
      <c r="S835" s="165"/>
      <c r="T835" s="165"/>
      <c r="U835" s="165"/>
      <c r="V835" s="165"/>
      <c r="W835" s="180"/>
      <c r="X835" s="165"/>
      <c r="Y835" s="165"/>
      <c r="Z835" s="165"/>
      <c r="AA835" s="165"/>
      <c r="AB835" s="165"/>
      <c r="AC835" s="165"/>
      <c r="AD835" s="165"/>
      <c r="AE835" s="165"/>
      <c r="AF835" s="165"/>
      <c r="AG835" s="165"/>
      <c r="AH835" s="165"/>
      <c r="AI835" s="165"/>
      <c r="AJ835" s="165"/>
      <c r="AK835" s="179"/>
      <c r="AL835" s="165"/>
      <c r="AM835" s="165"/>
      <c r="AN835" s="165"/>
      <c r="AO835" s="165"/>
      <c r="AP835" s="165"/>
    </row>
    <row r="836" spans="2:42" s="161" customFormat="1" ht="12.75" customHeight="1">
      <c r="B836" s="165"/>
      <c r="C836" s="165"/>
      <c r="D836" s="165"/>
      <c r="E836" s="165"/>
      <c r="F836" s="165"/>
      <c r="G836" s="165"/>
      <c r="H836" s="165"/>
      <c r="I836" s="165"/>
      <c r="J836" s="165"/>
      <c r="K836" s="165"/>
      <c r="L836" s="165"/>
      <c r="M836" s="165"/>
      <c r="N836" s="165"/>
      <c r="O836" s="165"/>
      <c r="P836" s="165"/>
      <c r="Q836" s="179"/>
      <c r="R836" s="179"/>
      <c r="S836" s="165"/>
      <c r="T836" s="165"/>
      <c r="U836" s="165"/>
      <c r="V836" s="165"/>
      <c r="W836" s="180"/>
      <c r="X836" s="165"/>
      <c r="Y836" s="165"/>
      <c r="Z836" s="165"/>
      <c r="AA836" s="165"/>
      <c r="AB836" s="165"/>
      <c r="AC836" s="165"/>
      <c r="AD836" s="165"/>
      <c r="AE836" s="165"/>
      <c r="AF836" s="165"/>
      <c r="AG836" s="165"/>
      <c r="AH836" s="165"/>
      <c r="AI836" s="165"/>
      <c r="AJ836" s="165"/>
      <c r="AK836" s="179"/>
      <c r="AL836" s="165"/>
      <c r="AM836" s="165"/>
      <c r="AN836" s="165"/>
      <c r="AO836" s="165"/>
      <c r="AP836" s="165"/>
    </row>
    <row r="837" spans="2:42" s="161" customFormat="1" ht="12.75" customHeight="1">
      <c r="B837" s="165"/>
      <c r="C837" s="165"/>
      <c r="D837" s="165"/>
      <c r="E837" s="165"/>
      <c r="F837" s="165"/>
      <c r="G837" s="165"/>
      <c r="H837" s="165"/>
      <c r="I837" s="165"/>
      <c r="J837" s="165"/>
      <c r="K837" s="165"/>
      <c r="L837" s="165"/>
      <c r="M837" s="165"/>
      <c r="N837" s="165"/>
      <c r="O837" s="165"/>
      <c r="P837" s="165"/>
      <c r="Q837" s="179"/>
      <c r="R837" s="179"/>
      <c r="S837" s="165"/>
      <c r="T837" s="165"/>
      <c r="U837" s="165"/>
      <c r="V837" s="165"/>
      <c r="W837" s="180"/>
      <c r="X837" s="165"/>
      <c r="Y837" s="165"/>
      <c r="Z837" s="165"/>
      <c r="AA837" s="165"/>
      <c r="AB837" s="165"/>
      <c r="AC837" s="165"/>
      <c r="AD837" s="165"/>
      <c r="AE837" s="165"/>
      <c r="AF837" s="165"/>
      <c r="AG837" s="165"/>
      <c r="AH837" s="165"/>
      <c r="AI837" s="165"/>
      <c r="AJ837" s="165"/>
      <c r="AK837" s="179"/>
      <c r="AL837" s="165"/>
      <c r="AM837" s="165"/>
      <c r="AN837" s="165"/>
      <c r="AO837" s="165"/>
      <c r="AP837" s="165"/>
    </row>
    <row r="838" spans="2:42" s="161" customFormat="1" ht="12.75" customHeight="1">
      <c r="B838" s="165"/>
      <c r="C838" s="165"/>
      <c r="D838" s="165"/>
      <c r="E838" s="165"/>
      <c r="F838" s="165"/>
      <c r="G838" s="165"/>
      <c r="H838" s="165"/>
      <c r="I838" s="165"/>
      <c r="J838" s="165"/>
      <c r="K838" s="165"/>
      <c r="L838" s="165"/>
      <c r="M838" s="165"/>
      <c r="N838" s="165"/>
      <c r="O838" s="165"/>
      <c r="P838" s="165"/>
      <c r="Q838" s="179"/>
      <c r="R838" s="179"/>
      <c r="S838" s="165"/>
      <c r="T838" s="165"/>
      <c r="U838" s="165"/>
      <c r="V838" s="165"/>
      <c r="W838" s="180"/>
      <c r="X838" s="165"/>
      <c r="Y838" s="165"/>
      <c r="Z838" s="165"/>
      <c r="AA838" s="165"/>
      <c r="AB838" s="165"/>
      <c r="AC838" s="165"/>
      <c r="AD838" s="165"/>
      <c r="AE838" s="165"/>
      <c r="AF838" s="165"/>
      <c r="AG838" s="165"/>
      <c r="AH838" s="165"/>
      <c r="AI838" s="165"/>
      <c r="AJ838" s="165"/>
      <c r="AK838" s="179"/>
      <c r="AL838" s="165"/>
      <c r="AM838" s="165"/>
      <c r="AN838" s="165"/>
      <c r="AO838" s="165"/>
      <c r="AP838" s="165"/>
    </row>
  </sheetData>
  <pageMargins left="0.75" right="0.75" top="1" bottom="1" header="0.5" footer="0.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8EA6E1-F4B3-4CDB-BF9D-A28FAC4FF0F7}">
  <dimension ref="A2:DP262"/>
  <sheetViews>
    <sheetView zoomScale="85" zoomScaleNormal="85" workbookViewId="0">
      <pane xSplit="1" ySplit="4" topLeftCell="BC218" activePane="bottomRight" state="frozen"/>
      <selection pane="topRight" activeCell="B1" sqref="B1"/>
      <selection pane="bottomLeft" activeCell="A3" sqref="A3"/>
      <selection pane="bottomRight" activeCell="DK256" sqref="DK256"/>
    </sheetView>
  </sheetViews>
  <sheetFormatPr defaultColWidth="9.140625" defaultRowHeight="12.75" outlineLevelCol="1"/>
  <cols>
    <col min="1" max="1" width="19.28515625" style="424" customWidth="1"/>
    <col min="2" max="2" width="7.42578125" style="425" hidden="1" customWidth="1" outlineLevel="1"/>
    <col min="3" max="54" width="7.42578125" style="424" hidden="1" customWidth="1" outlineLevel="1"/>
    <col min="55" max="55" width="9.140625" style="424" collapsed="1"/>
    <col min="56" max="56" width="9.140625" style="424"/>
    <col min="57" max="57" width="4.85546875" style="424" customWidth="1"/>
    <col min="58" max="58" width="10.42578125" style="424" bestFit="1" customWidth="1"/>
    <col min="59" max="111" width="9.140625" style="425" hidden="1" customWidth="1" outlineLevel="1"/>
    <col min="112" max="112" width="9.140625" style="424" hidden="1" customWidth="1" outlineLevel="1"/>
    <col min="113" max="113" width="21.5703125" style="424" customWidth="1" collapsed="1"/>
    <col min="114" max="114" width="14" style="435" customWidth="1"/>
    <col min="115" max="115" width="17.28515625" style="424" customWidth="1"/>
    <col min="116" max="116" width="14.28515625" style="424" customWidth="1"/>
    <col min="117" max="117" width="15.140625" style="424" customWidth="1"/>
    <col min="118" max="118" width="13.85546875" style="424" customWidth="1"/>
    <col min="119" max="119" width="9.140625" style="424"/>
    <col min="120" max="120" width="11.140625" style="424" customWidth="1"/>
    <col min="121" max="16384" width="9.140625" style="424"/>
  </cols>
  <sheetData>
    <row r="2" spans="1:120">
      <c r="D2" s="425"/>
      <c r="F2" s="425"/>
      <c r="H2" s="425"/>
      <c r="J2" s="425"/>
      <c r="L2" s="425"/>
      <c r="N2" s="425"/>
      <c r="P2" s="425"/>
      <c r="R2" s="425"/>
      <c r="T2" s="425"/>
      <c r="V2" s="425"/>
      <c r="X2" s="425"/>
      <c r="Z2" s="425"/>
      <c r="AB2" s="425"/>
      <c r="AD2" s="425"/>
      <c r="AG2" s="425"/>
      <c r="AI2" s="425"/>
      <c r="AK2" s="425"/>
      <c r="AM2" s="425"/>
      <c r="AO2" s="425"/>
      <c r="AQ2" s="425"/>
      <c r="AS2" s="425"/>
      <c r="AU2" s="425"/>
      <c r="AW2" s="425"/>
      <c r="AY2" s="425"/>
      <c r="AZ2" s="425"/>
      <c r="BB2" s="425"/>
      <c r="DJ2" s="1006" t="s">
        <v>751</v>
      </c>
      <c r="DK2" s="1006"/>
      <c r="DL2" s="1006"/>
      <c r="DM2" s="1006"/>
      <c r="DN2" s="1006"/>
      <c r="DP2" s="426"/>
    </row>
    <row r="3" spans="1:120" s="429" customFormat="1" ht="24" customHeight="1">
      <c r="A3" s="427" t="s">
        <v>752</v>
      </c>
      <c r="B3" s="428" t="s">
        <v>216</v>
      </c>
      <c r="C3" s="428" t="s">
        <v>217</v>
      </c>
      <c r="D3" s="428" t="s">
        <v>156</v>
      </c>
      <c r="E3" s="428" t="s">
        <v>218</v>
      </c>
      <c r="F3" s="428" t="s">
        <v>89</v>
      </c>
      <c r="G3" s="428" t="s">
        <v>219</v>
      </c>
      <c r="H3" s="428" t="s">
        <v>221</v>
      </c>
      <c r="I3" s="428" t="s">
        <v>220</v>
      </c>
      <c r="J3" s="428" t="s">
        <v>139</v>
      </c>
      <c r="K3" s="428" t="s">
        <v>222</v>
      </c>
      <c r="L3" s="428" t="s">
        <v>141</v>
      </c>
      <c r="M3" s="428" t="s">
        <v>223</v>
      </c>
      <c r="N3" s="428" t="s">
        <v>427</v>
      </c>
      <c r="O3" s="428" t="s">
        <v>195</v>
      </c>
      <c r="P3" s="428" t="s">
        <v>224</v>
      </c>
      <c r="Q3" s="428" t="s">
        <v>153</v>
      </c>
      <c r="R3" s="428" t="s">
        <v>155</v>
      </c>
      <c r="S3" s="428" t="s">
        <v>161</v>
      </c>
      <c r="T3" s="428" t="s">
        <v>160</v>
      </c>
      <c r="U3" s="428" t="s">
        <v>123</v>
      </c>
      <c r="V3" s="428" t="s">
        <v>125</v>
      </c>
      <c r="W3" s="428" t="s">
        <v>225</v>
      </c>
      <c r="X3" s="428" t="s">
        <v>227</v>
      </c>
      <c r="Y3" s="428" t="s">
        <v>197</v>
      </c>
      <c r="Z3" s="428" t="s">
        <v>228</v>
      </c>
      <c r="AA3" s="428" t="s">
        <v>80</v>
      </c>
      <c r="AB3" s="428" t="s">
        <v>229</v>
      </c>
      <c r="AC3" s="428" t="s">
        <v>127</v>
      </c>
      <c r="AD3" s="428" t="s">
        <v>226</v>
      </c>
      <c r="AE3" s="428" t="s">
        <v>231</v>
      </c>
      <c r="AF3" s="428" t="s">
        <v>1126</v>
      </c>
      <c r="AG3" s="428" t="s">
        <v>129</v>
      </c>
      <c r="AH3" s="428" t="s">
        <v>199</v>
      </c>
      <c r="AI3" s="428" t="s">
        <v>131</v>
      </c>
      <c r="AJ3" s="428" t="s">
        <v>233</v>
      </c>
      <c r="AK3" s="428" t="s">
        <v>232</v>
      </c>
      <c r="AL3" s="428" t="s">
        <v>234</v>
      </c>
      <c r="AM3" s="428" t="s">
        <v>133</v>
      </c>
      <c r="AN3" s="428" t="s">
        <v>134</v>
      </c>
      <c r="AO3" s="428" t="s">
        <v>213</v>
      </c>
      <c r="AP3" s="428" t="s">
        <v>601</v>
      </c>
      <c r="AQ3" s="428" t="s">
        <v>212</v>
      </c>
      <c r="AR3" s="428" t="s">
        <v>215</v>
      </c>
      <c r="AS3" s="428" t="s">
        <v>208</v>
      </c>
      <c r="AT3" s="428" t="s">
        <v>209</v>
      </c>
      <c r="AU3" s="428" t="s">
        <v>190</v>
      </c>
      <c r="AV3" s="428" t="s">
        <v>210</v>
      </c>
      <c r="AW3" s="428" t="s">
        <v>438</v>
      </c>
      <c r="AX3" s="428" t="s">
        <v>436</v>
      </c>
      <c r="AY3" s="428" t="s">
        <v>440</v>
      </c>
      <c r="AZ3" s="428" t="s">
        <v>435</v>
      </c>
      <c r="BA3" s="428" t="s">
        <v>211</v>
      </c>
      <c r="BB3" s="428" t="s">
        <v>778</v>
      </c>
      <c r="BC3" s="426"/>
      <c r="BG3" s="428" t="str">
        <f t="shared" ref="BG3:BP4" si="0">B3</f>
        <v>iShares US Treasury 1-3yr Bond ETF</v>
      </c>
      <c r="BH3" s="428" t="str">
        <f t="shared" si="0"/>
        <v>iShares US Treasury 7-10yr Bond ETF</v>
      </c>
      <c r="BI3" s="428" t="str">
        <f t="shared" si="0"/>
        <v>LGT Inflation linked Bond Fund USD Inst</v>
      </c>
      <c r="BJ3" s="428" t="str">
        <f t="shared" si="0"/>
        <v>iShares TIPS ETF</v>
      </c>
      <c r="BK3" s="428" t="str">
        <f t="shared" si="0"/>
        <v>iShares US Mortgage Backed Securities UCITS ETF USD</v>
      </c>
      <c r="BL3" s="428" t="str">
        <f t="shared" si="0"/>
        <v>BNY Mellon Sustainable Global Dynamic Bond Fund</v>
      </c>
      <c r="BM3" s="428" t="str">
        <f t="shared" si="0"/>
        <v>Nordea U.S. Corporate Bond USD Inst</v>
      </c>
      <c r="BN3" s="428" t="str">
        <f t="shared" si="0"/>
        <v>LGT PB Investment Grade Bond Fund (IM class)</v>
      </c>
      <c r="BO3" s="428" t="str">
        <f t="shared" si="0"/>
        <v>PIMCO GIS Global Investment Grade Credit ESG Fund USD Inst</v>
      </c>
      <c r="BP3" s="428" t="str">
        <f t="shared" si="0"/>
        <v>LGT PB Minimum Duration Bond Fund (IM class)</v>
      </c>
      <c r="BQ3" s="428" t="str">
        <f t="shared" ref="BQ3:BZ4" si="1">L3</f>
        <v>iShares $ Corp Bond 0-3yr ESG UCITS ETF</v>
      </c>
      <c r="BR3" s="428" t="str">
        <f t="shared" si="1"/>
        <v>Robeco Global High Yield I USD</v>
      </c>
      <c r="BS3" s="428" t="str">
        <f t="shared" si="1"/>
        <v>Oaktree Global Credit Fund - Inc USD Inst</v>
      </c>
      <c r="BT3" s="428" t="str">
        <f t="shared" si="1"/>
        <v>Invesco Zodiac Funds - Invesco U.S. Senior Loan Fund</v>
      </c>
      <c r="BU3" s="428" t="str">
        <f t="shared" si="1"/>
        <v>Finisterre Total Return Strategy USD - I3 SC</v>
      </c>
      <c r="BV3" s="428" t="str">
        <f t="shared" si="1"/>
        <v>LGT PB Global Opportunities Bond Fund - IM USD</v>
      </c>
      <c r="BW3" s="428" t="str">
        <f t="shared" si="1"/>
        <v>LGT PB Asia Bond Fund - IM USD</v>
      </c>
      <c r="BX3" s="428" t="str">
        <f t="shared" si="1"/>
        <v>Brown Advisory Global Leaders B - USD</v>
      </c>
      <c r="BY3" s="428" t="str">
        <f t="shared" si="1"/>
        <v>LGT PB Sustainable Global Equity Fund - IM USD</v>
      </c>
      <c r="BZ3" s="428" t="str">
        <f t="shared" si="1"/>
        <v>LGT PB Global Innovation Megatrend Fd - IM USD</v>
      </c>
      <c r="CA3" s="428" t="str">
        <f t="shared" ref="CA3:CJ4" si="2">V3</f>
        <v>LGT PB Dividend Yield Fund - IM USD</v>
      </c>
      <c r="CB3" s="428" t="str">
        <f t="shared" si="2"/>
        <v>Vanguard S&amp;P500 UCITS ETF USD</v>
      </c>
      <c r="CC3" s="428" t="str">
        <f t="shared" si="2"/>
        <v>LGT PB US Equity Fund - IM USD</v>
      </c>
      <c r="CD3" s="428" t="str">
        <f t="shared" si="2"/>
        <v>Robeco BP US Large Cap Equities</v>
      </c>
      <c r="CE3" s="428" t="str">
        <f t="shared" si="2"/>
        <v>Brandes Investment Funds - US Value USD Inst</v>
      </c>
      <c r="CF3" s="428" t="str">
        <f t="shared" si="2"/>
        <v>iShares Russell 2000 ETF</v>
      </c>
      <c r="CG3" s="428" t="str">
        <f t="shared" si="2"/>
        <v>SMEAD US Value Fund I - USD Acc</v>
      </c>
      <c r="CH3" s="428" t="str">
        <f t="shared" si="2"/>
        <v>Invesco S&amp;P500 Equal Weighted ETF</v>
      </c>
      <c r="CI3" s="428" t="str">
        <f t="shared" si="2"/>
        <v>iShares Edge MSCI Min. Volatility USA ETF</v>
      </c>
      <c r="CJ3" s="428" t="str">
        <f t="shared" si="2"/>
        <v>iShares Core EURO STOXX 50 UCITS ETF</v>
      </c>
      <c r="CK3" s="428" t="str">
        <f t="shared" ref="CK3:CT4" si="3">AF3</f>
        <v>JPMorgan - Europe Dynamic Fund EUR</v>
      </c>
      <c r="CL3" s="428" t="str">
        <f t="shared" si="3"/>
        <v>LGT PB Europe Equity Fund - IM EUR</v>
      </c>
      <c r="CM3" s="428" t="str">
        <f t="shared" si="3"/>
        <v>MFS European Value Fund EUR Inst</v>
      </c>
      <c r="CN3" s="428" t="str">
        <f t="shared" si="3"/>
        <v>LGT PB Japan Equity Fund - IM JPY</v>
      </c>
      <c r="CO3" s="428" t="str">
        <f t="shared" si="3"/>
        <v>NEXT FUNDS TOPIX Exchange Traded Fund</v>
      </c>
      <c r="CP3" s="428" t="str">
        <f t="shared" si="3"/>
        <v>Fidelity Funds - Japan Advantage Fund JPY</v>
      </c>
      <c r="CQ3" s="428" t="str">
        <f t="shared" si="3"/>
        <v>LGT PB Asia Equity Fd - IM USD</v>
      </c>
      <c r="CR3" s="428" t="str">
        <f t="shared" si="3"/>
        <v>Schroder ISF Taiwanese Equity USD Inst</v>
      </c>
      <c r="CS3" s="428" t="str">
        <f t="shared" si="3"/>
        <v>Ashoka WhiteOak India Opportunities Fund</v>
      </c>
      <c r="CT3" s="428" t="str">
        <f t="shared" si="3"/>
        <v>LGT Multi-Strategy (LMA)</v>
      </c>
      <c r="CU3" s="428" t="str">
        <f t="shared" ref="CU3:DD4" si="4">AP3</f>
        <v>Fermat CAT Bond Fund-F USD</v>
      </c>
      <c r="CV3" s="428" t="str">
        <f t="shared" si="4"/>
        <v>Hamilton Lane Global Private Assets Fund</v>
      </c>
      <c r="CW3" s="428" t="str">
        <f t="shared" si="4"/>
        <v>Gold</v>
      </c>
      <c r="CX3" s="428" t="str">
        <f t="shared" si="4"/>
        <v>Brummer &amp; Partners Multi-Strategy Fund</v>
      </c>
      <c r="CY3" s="428" t="str">
        <f t="shared" si="4"/>
        <v>HSBC GH Fund</v>
      </c>
      <c r="CZ3" s="428" t="str">
        <f t="shared" si="4"/>
        <v>Seligman Tech Spectrum Offshore Fund - Class A</v>
      </c>
      <c r="DA3" s="428" t="str">
        <f t="shared" si="4"/>
        <v>Antartica Asset Management</v>
      </c>
      <c r="DB3" s="428" t="str">
        <f t="shared" si="4"/>
        <v>Ares Strategic Income Offshore Access Fund USD</v>
      </c>
      <c r="DC3" s="428" t="str">
        <f t="shared" si="4"/>
        <v>Franklin Lexington Private Markets Fund SICAV - Flex Feeder I USD</v>
      </c>
      <c r="DD3" s="428" t="str">
        <f t="shared" si="4"/>
        <v>Hamilton Lane Senior Credit Opportunities Fund I - USD</v>
      </c>
      <c r="DE3" s="428" t="str">
        <f t="shared" ref="DE3:DG4" si="5">AZ3</f>
        <v xml:space="preserve"> PG3 Longreach Alternative Strategies Fund </v>
      </c>
      <c r="DF3" s="428" t="str">
        <f t="shared" si="5"/>
        <v>LGT Crown Systematic Trading Strategy</v>
      </c>
      <c r="DG3" s="428" t="str">
        <f t="shared" si="5"/>
        <v>LGT PB Asian REITs - IM USD</v>
      </c>
      <c r="DH3" s="430"/>
      <c r="DI3" s="424" t="s">
        <v>632</v>
      </c>
      <c r="DJ3" s="431" t="s">
        <v>632</v>
      </c>
      <c r="DK3" s="432" t="s">
        <v>753</v>
      </c>
      <c r="DL3" s="431" t="s">
        <v>754</v>
      </c>
      <c r="DM3" s="431" t="s">
        <v>755</v>
      </c>
      <c r="DN3" s="431" t="s">
        <v>340</v>
      </c>
      <c r="DP3" s="461" t="s">
        <v>756</v>
      </c>
    </row>
    <row r="4" spans="1:120" ht="25.5">
      <c r="A4" s="433" t="s">
        <v>1</v>
      </c>
      <c r="B4" s="434" t="s">
        <v>27</v>
      </c>
      <c r="C4" s="434" t="s">
        <v>4</v>
      </c>
      <c r="D4" s="434" t="s">
        <v>157</v>
      </c>
      <c r="E4" s="434" t="s">
        <v>189</v>
      </c>
      <c r="F4" s="434" t="s">
        <v>85</v>
      </c>
      <c r="G4" s="434" t="s">
        <v>29</v>
      </c>
      <c r="H4" s="434" t="s">
        <v>5</v>
      </c>
      <c r="I4" s="434" t="s">
        <v>28</v>
      </c>
      <c r="J4" s="434" t="s">
        <v>140</v>
      </c>
      <c r="K4" s="434" t="s">
        <v>23</v>
      </c>
      <c r="L4" s="434" t="s">
        <v>142</v>
      </c>
      <c r="M4" s="434" t="s">
        <v>86</v>
      </c>
      <c r="N4" s="434" t="s">
        <v>426</v>
      </c>
      <c r="O4" s="434" t="s">
        <v>196</v>
      </c>
      <c r="P4" s="434" t="s">
        <v>6</v>
      </c>
      <c r="Q4" s="434" t="s">
        <v>152</v>
      </c>
      <c r="R4" s="434" t="s">
        <v>154</v>
      </c>
      <c r="S4" s="434" t="s">
        <v>158</v>
      </c>
      <c r="T4" s="434" t="s">
        <v>159</v>
      </c>
      <c r="U4" s="434" t="s">
        <v>124</v>
      </c>
      <c r="V4" s="434" t="s">
        <v>126</v>
      </c>
      <c r="W4" s="434" t="s">
        <v>10</v>
      </c>
      <c r="X4" s="434" t="s">
        <v>22</v>
      </c>
      <c r="Y4" s="434" t="s">
        <v>198</v>
      </c>
      <c r="Z4" s="434" t="s">
        <v>194</v>
      </c>
      <c r="AA4" s="434" t="s">
        <v>81</v>
      </c>
      <c r="AB4" s="434" t="s">
        <v>120</v>
      </c>
      <c r="AC4" s="434" t="s">
        <v>128</v>
      </c>
      <c r="AD4" s="434" t="s">
        <v>19</v>
      </c>
      <c r="AE4" s="434" t="s">
        <v>8</v>
      </c>
      <c r="AF4" s="434" t="s">
        <v>1125</v>
      </c>
      <c r="AG4" s="434" t="s">
        <v>130</v>
      </c>
      <c r="AH4" s="434" t="s">
        <v>200</v>
      </c>
      <c r="AI4" s="434" t="s">
        <v>132</v>
      </c>
      <c r="AJ4" s="434" t="s">
        <v>11</v>
      </c>
      <c r="AK4" s="434" t="s">
        <v>162</v>
      </c>
      <c r="AL4" s="434" t="s">
        <v>24</v>
      </c>
      <c r="AM4" s="434" t="s">
        <v>135</v>
      </c>
      <c r="AN4" s="434" t="s">
        <v>136</v>
      </c>
      <c r="AO4" s="434" t="s">
        <v>72</v>
      </c>
      <c r="AP4" s="434" t="s">
        <v>593</v>
      </c>
      <c r="AQ4" s="434" t="s">
        <v>26</v>
      </c>
      <c r="AR4" s="434" t="s">
        <v>9</v>
      </c>
      <c r="AS4" s="434" t="s">
        <v>193</v>
      </c>
      <c r="AT4" s="434" t="s">
        <v>138</v>
      </c>
      <c r="AU4" s="434" t="s">
        <v>191</v>
      </c>
      <c r="AV4" s="434" t="s">
        <v>30</v>
      </c>
      <c r="AW4" s="434" t="s">
        <v>439</v>
      </c>
      <c r="AX4" s="434" t="s">
        <v>779</v>
      </c>
      <c r="AY4" s="434" t="s">
        <v>441</v>
      </c>
      <c r="AZ4" s="434" t="s">
        <v>434</v>
      </c>
      <c r="BA4" s="434" t="s">
        <v>88</v>
      </c>
      <c r="BB4" s="434" t="s">
        <v>25</v>
      </c>
      <c r="BC4" s="426"/>
      <c r="BG4" s="428" t="str">
        <f t="shared" si="0"/>
        <v>IDBT LN</v>
      </c>
      <c r="BH4" s="428" t="str">
        <f t="shared" si="0"/>
        <v>IDTM LN</v>
      </c>
      <c r="BI4" s="428" t="str">
        <f t="shared" si="0"/>
        <v>LGTGILI LE</v>
      </c>
      <c r="BJ4" s="428" t="str">
        <f t="shared" si="0"/>
        <v>TIP US</v>
      </c>
      <c r="BK4" s="428" t="str">
        <f t="shared" si="0"/>
        <v>IMBS LN</v>
      </c>
      <c r="BL4" s="428" t="str">
        <f t="shared" si="0"/>
        <v>BNSGWUH ID</v>
      </c>
      <c r="BM4" s="428" t="str">
        <f t="shared" si="0"/>
        <v>FRTGUSD LX</v>
      </c>
      <c r="BN4" s="428" t="str">
        <f t="shared" si="0"/>
        <v>LGIBIMU LE</v>
      </c>
      <c r="BO4" s="428" t="str">
        <f t="shared" si="0"/>
        <v>PGIGCII ID</v>
      </c>
      <c r="BP4" s="428" t="str">
        <f t="shared" si="0"/>
        <v>LGMDBIU LE</v>
      </c>
      <c r="BQ4" s="428" t="str">
        <f t="shared" si="1"/>
        <v>SUSU LN</v>
      </c>
      <c r="BR4" s="428" t="str">
        <f t="shared" si="1"/>
        <v>RGHYBID LX</v>
      </c>
      <c r="BS4" s="428" t="str">
        <f t="shared" si="1"/>
        <v>OTGCRI2 LX</v>
      </c>
      <c r="BT4" s="428" t="str">
        <f t="shared" si="1"/>
        <v>IUSSEGX LX</v>
      </c>
      <c r="BU4" s="428" t="str">
        <f t="shared" si="1"/>
        <v>PGFUEI3 ID</v>
      </c>
      <c r="BV4" s="428" t="str">
        <f t="shared" si="1"/>
        <v>LGGOBIU LE</v>
      </c>
      <c r="BW4" s="428" t="str">
        <f t="shared" si="1"/>
        <v>LGPABIM LE</v>
      </c>
      <c r="BX4" s="428" t="str">
        <f t="shared" si="1"/>
        <v>BGLSSIU ID</v>
      </c>
      <c r="BY4" s="428" t="str">
        <f t="shared" si="1"/>
        <v>LGSGEIU LE</v>
      </c>
      <c r="BZ4" s="428" t="str">
        <f t="shared" si="1"/>
        <v>LGGIMIU LE</v>
      </c>
      <c r="CA4" s="428" t="str">
        <f t="shared" si="2"/>
        <v>LGPDYIU LE</v>
      </c>
      <c r="CB4" s="428" t="str">
        <f t="shared" si="2"/>
        <v>VUSD LN</v>
      </c>
      <c r="CC4" s="428" t="str">
        <f t="shared" si="2"/>
        <v>LGPUEIU LE</v>
      </c>
      <c r="CD4" s="428" t="str">
        <f t="shared" si="2"/>
        <v>ROUSLCI LX</v>
      </c>
      <c r="CE4" s="428" t="str">
        <f t="shared" si="2"/>
        <v>BRUVFSI ID</v>
      </c>
      <c r="CF4" s="428" t="str">
        <f t="shared" si="2"/>
        <v>IWM US</v>
      </c>
      <c r="CG4" s="428" t="str">
        <f t="shared" si="2"/>
        <v>SMVUSYU LX</v>
      </c>
      <c r="CH4" s="428" t="str">
        <f t="shared" si="2"/>
        <v>RSP US</v>
      </c>
      <c r="CI4" s="428" t="str">
        <f t="shared" si="2"/>
        <v>USMV US</v>
      </c>
      <c r="CJ4" s="428" t="str">
        <f t="shared" si="2"/>
        <v>EUN2 GY</v>
      </c>
      <c r="CK4" s="428" t="str">
        <f t="shared" si="3"/>
        <v>FFEUDCE LX</v>
      </c>
      <c r="CL4" s="428" t="str">
        <f t="shared" si="3"/>
        <v>LGPBEEI LE</v>
      </c>
      <c r="CM4" s="428" t="str">
        <f t="shared" si="3"/>
        <v>MFEVIE1 LX</v>
      </c>
      <c r="CN4" s="428" t="str">
        <f t="shared" si="3"/>
        <v>LGPJEIJ LE</v>
      </c>
      <c r="CO4" s="428" t="str">
        <f t="shared" si="3"/>
        <v>1306 JT</v>
      </c>
      <c r="CP4" s="428" t="str">
        <f t="shared" si="3"/>
        <v>FFJPADY LX</v>
      </c>
      <c r="CQ4" s="428" t="str">
        <f t="shared" si="3"/>
        <v>LGPAEIU LE</v>
      </c>
      <c r="CR4" s="428" t="str">
        <f t="shared" si="3"/>
        <v>SCHTWAC LX</v>
      </c>
      <c r="CS4" s="428" t="str">
        <f t="shared" si="3"/>
        <v>AIOFDUS ID</v>
      </c>
      <c r="CT4" s="428" t="str">
        <f t="shared" si="3"/>
        <v>LGTMTAJ LE</v>
      </c>
      <c r="CU4" s="428" t="str">
        <f t="shared" si="4"/>
        <v>FECABFU KY</v>
      </c>
      <c r="CV4" s="428" t="str">
        <f t="shared" si="4"/>
        <v>HLGPAFI LX</v>
      </c>
      <c r="CW4" s="428" t="str">
        <f t="shared" si="4"/>
        <v>XAU</v>
      </c>
      <c r="CX4" s="428" t="str">
        <f t="shared" si="4"/>
        <v>BRMMSBU SS</v>
      </c>
      <c r="CY4" s="428" t="str">
        <f t="shared" si="4"/>
        <v>HSGHIUR GU</v>
      </c>
      <c r="CZ4" s="428" t="str">
        <f t="shared" si="4"/>
        <v>STECHOF KY</v>
      </c>
      <c r="DA4" s="428" t="str">
        <f t="shared" si="4"/>
        <v>ANTFHEX VI</v>
      </c>
      <c r="DB4" s="428" t="str">
        <f t="shared" si="4"/>
        <v>ASIFDUA LX</v>
      </c>
      <c r="DC4" s="428" t="str">
        <f t="shared" si="4"/>
        <v>FRLPSKA LX</v>
      </c>
      <c r="DD4" s="428" t="str">
        <f t="shared" si="4"/>
        <v>HALSCIU LX</v>
      </c>
      <c r="DE4" s="428" t="str">
        <f t="shared" si="5"/>
        <v xml:space="preserve">PG3LASU GU </v>
      </c>
      <c r="DF4" s="428" t="str">
        <f t="shared" si="5"/>
        <v>LGTSTHU ID</v>
      </c>
      <c r="DG4" s="428" t="str">
        <f t="shared" si="5"/>
        <v>LGPARIU LE</v>
      </c>
      <c r="DH4" s="430"/>
    </row>
    <row r="5" spans="1:120">
      <c r="A5" s="436">
        <v>38352</v>
      </c>
      <c r="B5" s="435">
        <f>_xlfn.XLOOKUP(B$4,[3]taa_weights!$B$1:$BB$1,[3]taa_weights!$B3:$BB3,"CHECK",FALSE)</f>
        <v>0</v>
      </c>
      <c r="C5" s="435">
        <f>_xlfn.XLOOKUP(C$4,[3]taa_weights!$B$1:$BB$1,[3]taa_weights!$B3:$BB3,"CHECK",FALSE)</f>
        <v>0</v>
      </c>
      <c r="D5" s="435">
        <f>_xlfn.XLOOKUP(D$4,[3]taa_weights!$B$1:$BB$1,[3]taa_weights!$B3:$BB3,"CHECK",FALSE)</f>
        <v>1.3238263902678301E-12</v>
      </c>
      <c r="E5" s="435">
        <f>_xlfn.XLOOKUP(E$4,[3]taa_weights!$B$1:$BB$1,[3]taa_weights!$B3:$BB3,"CHECK",FALSE)</f>
        <v>3.9999999999641031E-2</v>
      </c>
      <c r="F5" s="435">
        <f>_xlfn.XLOOKUP(F$4,[3]taa_weights!$B$1:$BB$1,[3]taa_weights!$B3:$BB3,"CHECK",FALSE)</f>
        <v>2.5023354399747059E-11</v>
      </c>
      <c r="G5" s="435">
        <f>_xlfn.XLOOKUP(G$4,[3]taa_weights!$B$1:$BB$1,[3]taa_weights!$B3:$BB3,"CHECK",FALSE)</f>
        <v>5.4959809617589719E-13</v>
      </c>
      <c r="H5" s="435">
        <f>_xlfn.XLOOKUP(H$4,[3]taa_weights!$B$1:$BB$1,[3]taa_weights!$B3:$BB3,"CHECK",FALSE)</f>
        <v>1.4935148787702711E-13</v>
      </c>
      <c r="I5" s="435">
        <f>_xlfn.XLOOKUP(I$4,[3]taa_weights!$B$1:$BB$1,[3]taa_weights!$B3:$BB3,"CHECK",FALSE)</f>
        <v>3.3323626908697832E-14</v>
      </c>
      <c r="J5" s="435">
        <f>_xlfn.XLOOKUP(J$4,[3]taa_weights!$B$1:$BB$1,[3]taa_weights!$B3:$BB3,"CHECK",FALSE)</f>
        <v>0</v>
      </c>
      <c r="K5" s="435">
        <f>_xlfn.XLOOKUP(K$4,[3]taa_weights!$B$1:$BB$1,[3]taa_weights!$B3:$BB3,"CHECK",FALSE)</f>
        <v>1.9696395483375122E-12</v>
      </c>
      <c r="L5" s="435">
        <f>_xlfn.XLOOKUP(L$4,[3]taa_weights!$B$1:$BB$1,[3]taa_weights!$B3:$BB3,"CHECK",FALSE)</f>
        <v>2.017532175095727E-12</v>
      </c>
      <c r="M5" s="435">
        <f>_xlfn.XLOOKUP(M$4,[3]taa_weights!$B$1:$BB$1,[3]taa_weights!$B3:$BB3,"CHECK",FALSE)</f>
        <v>5.0000000000371858E-2</v>
      </c>
      <c r="N5" s="435">
        <f>_xlfn.XLOOKUP(N$4,[3]taa_weights!$B$1:$BB$1,[3]taa_weights!$B3:$BB3,"CHECK",FALSE)</f>
        <v>0</v>
      </c>
      <c r="O5" s="435">
        <f>_xlfn.XLOOKUP(O$4,[3]taa_weights!$B$1:$BB$1,[3]taa_weights!$B3:$BB3,"CHECK",FALSE)</f>
        <v>2.4999999975660409E-2</v>
      </c>
      <c r="P5" s="435">
        <f>_xlfn.XLOOKUP(P$4,[3]taa_weights!$B$1:$BB$1,[3]taa_weights!$B3:$BB3,"CHECK",FALSE)</f>
        <v>5.0000000000554608E-2</v>
      </c>
      <c r="Q5" s="435">
        <f>_xlfn.XLOOKUP(Q$4,[3]taa_weights!$B$1:$BB$1,[3]taa_weights!$B3:$BB3,"CHECK",FALSE)</f>
        <v>5.5649890380342207E-13</v>
      </c>
      <c r="R5" s="435">
        <f>_xlfn.XLOOKUP(R$4,[3]taa_weights!$B$1:$BB$1,[3]taa_weights!$B3:$BB3,"CHECK",FALSE)</f>
        <v>0</v>
      </c>
      <c r="S5" s="435">
        <f>_xlfn.XLOOKUP(S$4,[3]taa_weights!$B$1:$BB$1,[3]taa_weights!$B3:$BB3,"CHECK",FALSE)</f>
        <v>5.0000000000500963E-2</v>
      </c>
      <c r="T5" s="435">
        <f>_xlfn.XLOOKUP(T$4,[3]taa_weights!$B$1:$BB$1,[3]taa_weights!$B3:$BB3,"CHECK",FALSE)</f>
        <v>5.0000000000501123E-2</v>
      </c>
      <c r="U5" s="435">
        <f>_xlfn.XLOOKUP(U$4,[3]taa_weights!$B$1:$BB$1,[3]taa_weights!$B3:$BB3,"CHECK",FALSE)</f>
        <v>0</v>
      </c>
      <c r="V5" s="435">
        <f>_xlfn.XLOOKUP(V$4,[3]taa_weights!$B$1:$BB$1,[3]taa_weights!$B3:$BB3,"CHECK",FALSE)</f>
        <v>5.0000000000500887E-2</v>
      </c>
      <c r="W5" s="435">
        <f>_xlfn.XLOOKUP(W$4,[3]taa_weights!$B$1:$BB$1,[3]taa_weights!$B3:$BB3,"CHECK",FALSE)</f>
        <v>5.0000000000460773E-2</v>
      </c>
      <c r="X5" s="435">
        <f>_xlfn.XLOOKUP(X$4,[3]taa_weights!$B$1:$BB$1,[3]taa_weights!$B3:$BB3,"CHECK",FALSE)</f>
        <v>5.0000000000460287E-2</v>
      </c>
      <c r="Y5" s="435">
        <f>_xlfn.XLOOKUP(Y$4,[3]taa_weights!$B$1:$BB$1,[3]taa_weights!$B3:$BB3,"CHECK",FALSE)</f>
        <v>5.0000000000532542E-2</v>
      </c>
      <c r="Z5" s="435">
        <f>_xlfn.XLOOKUP(Z$4,[3]taa_weights!$B$1:$BB$1,[3]taa_weights!$B3:$BB3,"CHECK",FALSE)</f>
        <v>5.0000000000532473E-2</v>
      </c>
      <c r="AA5" s="435">
        <f>_xlfn.XLOOKUP(AA$4,[3]taa_weights!$B$1:$BB$1,[3]taa_weights!$B3:$BB3,"CHECK",FALSE)</f>
        <v>0</v>
      </c>
      <c r="AB5" s="435">
        <f>_xlfn.XLOOKUP(AB$4,[3]taa_weights!$B$1:$BB$1,[3]taa_weights!$B3:$BB3,"CHECK",FALSE)</f>
        <v>0</v>
      </c>
      <c r="AC5" s="435">
        <f>_xlfn.XLOOKUP(AC$4,[3]taa_weights!$B$1:$BB$1,[3]taa_weights!$B3:$BB3,"CHECK",FALSE)</f>
        <v>3.4999999984181483E-2</v>
      </c>
      <c r="AD5" s="435">
        <f>_xlfn.XLOOKUP(AD$4,[3]taa_weights!$B$1:$BB$1,[3]taa_weights!$B3:$BB3,"CHECK",FALSE)</f>
        <v>5.0000000000555322E-2</v>
      </c>
      <c r="AE5" s="435">
        <f>_xlfn.XLOOKUP(AE$4,[3]taa_weights!$B$1:$BB$1,[3]taa_weights!$B3:$BB3,"CHECK",FALSE)</f>
        <v>0</v>
      </c>
      <c r="AF5" s="435">
        <f>_xlfn.XLOOKUP(AF$4,[3]taa_weights!$B$1:$BB$1,[3]taa_weights!$B3:$BB3,"CHECK",FALSE)</f>
        <v>0</v>
      </c>
      <c r="AG5" s="435">
        <f>_xlfn.XLOOKUP(AG$4,[3]taa_weights!$B$1:$BB$1,[3]taa_weights!$B3:$BB3,"CHECK",FALSE)</f>
        <v>0</v>
      </c>
      <c r="AH5" s="435">
        <f>_xlfn.XLOOKUP(AH$4,[3]taa_weights!$B$1:$BB$1,[3]taa_weights!$B3:$BB3,"CHECK",FALSE)</f>
        <v>0</v>
      </c>
      <c r="AI5" s="435">
        <f>_xlfn.XLOOKUP(AI$4,[3]taa_weights!$B$1:$BB$1,[3]taa_weights!$B3:$BB3,"CHECK",FALSE)</f>
        <v>0</v>
      </c>
      <c r="AJ5" s="435">
        <f>_xlfn.XLOOKUP(AJ$4,[3]taa_weights!$B$1:$BB$1,[3]taa_weights!$B3:$BB3,"CHECK",FALSE)</f>
        <v>1.9380734936935549E-12</v>
      </c>
      <c r="AK5" s="435">
        <f>_xlfn.XLOOKUP(AK$4,[3]taa_weights!$B$1:$BB$1,[3]taa_weights!$B3:$BB3,"CHECK",FALSE)</f>
        <v>1.9371984736577652E-12</v>
      </c>
      <c r="AL5" s="435">
        <f>_xlfn.XLOOKUP(AL$4,[3]taa_weights!$B$1:$BB$1,[3]taa_weights!$B3:$BB3,"CHECK",FALSE)</f>
        <v>5.0000000000361297E-2</v>
      </c>
      <c r="AM5" s="435">
        <f>_xlfn.XLOOKUP(AM$4,[3]taa_weights!$B$1:$BB$1,[3]taa_weights!$B3:$BB3,"CHECK",FALSE)</f>
        <v>1.952986685043145E-12</v>
      </c>
      <c r="AN5" s="435">
        <f>_xlfn.XLOOKUP(AN$4,[3]taa_weights!$B$1:$BB$1,[3]taa_weights!$B3:$BB3,"CHECK",FALSE)</f>
        <v>1.9399751702851982E-12</v>
      </c>
      <c r="AO5" s="435">
        <f>_xlfn.XLOOKUP(AO$4,[3]taa_weights!$B$1:$BB$1,[3]taa_weights!$B3:$BB3,"CHECK",FALSE)</f>
        <v>0</v>
      </c>
      <c r="AP5" s="435">
        <f>_xlfn.XLOOKUP(AP$4,[3]taa_weights!$B$1:$BB$1,[3]taa_weights!$B3:$BB3,"CHECK",FALSE)</f>
        <v>6.0000000000211412E-2</v>
      </c>
      <c r="AQ5" s="435">
        <f>_xlfn.XLOOKUP(AQ$4,[3]taa_weights!$B$1:$BB$1,[3]taa_weights!$B3:$BB3,"CHECK",FALSE)</f>
        <v>4.7515212016160741E-2</v>
      </c>
      <c r="AR5" s="435">
        <f>_xlfn.XLOOKUP(AR$4,[3]taa_weights!$B$1:$BB$1,[3]taa_weights!$B3:$BB3,"CHECK",FALSE)</f>
        <v>4.9999999993951078E-2</v>
      </c>
      <c r="AS5" s="435">
        <f>_xlfn.XLOOKUP(AS$4,[3]taa_weights!$B$1:$BB$1,[3]taa_weights!$B3:$BB3,"CHECK",FALSE)</f>
        <v>2.1905798524401301E-2</v>
      </c>
      <c r="AT5" s="435">
        <f>_xlfn.XLOOKUP(AT$4,[3]taa_weights!$B$1:$BB$1,[3]taa_weights!$B3:$BB3,"CHECK",FALSE)</f>
        <v>2.190579857760044E-2</v>
      </c>
      <c r="AU5" s="435">
        <f>_xlfn.XLOOKUP(AU$4,[3]taa_weights!$B$1:$BB$1,[3]taa_weights!$B3:$BB3,"CHECK",FALSE)</f>
        <v>2.1948853512791959E-2</v>
      </c>
      <c r="AV5" s="435">
        <f>_xlfn.XLOOKUP(AV$4,[3]taa_weights!$B$1:$BB$1,[3]taa_weights!$B3:$BB3,"CHECK",FALSE)</f>
        <v>2.1708660379963E-2</v>
      </c>
      <c r="AW5" s="435">
        <f>_xlfn.XLOOKUP(AW$4,[3]taa_weights!$B$1:$BB$1,[3]taa_weights!$B3:$BB3,"CHECK",FALSE)</f>
        <v>1.6673935209678269E-2</v>
      </c>
      <c r="AX5" s="435">
        <f>_xlfn.XLOOKUP(AX$4,[3]taa_weights!$B$1:$BB$1,[3]taa_weights!$B3:$BB3,"CHECK",FALSE)</f>
        <v>5.9136917666049338E-2</v>
      </c>
      <c r="AY5" s="435">
        <f>_xlfn.XLOOKUP(AY$4,[3]taa_weights!$B$1:$BB$1,[3]taa_weights!$B3:$BB3,"CHECK",FALSE)</f>
        <v>1.6673935108593971E-2</v>
      </c>
      <c r="AZ5" s="435">
        <f>_xlfn.XLOOKUP(AZ$4,[3]taa_weights!$B$1:$BB$1,[3]taa_weights!$B3:$BB3,"CHECK",FALSE)</f>
        <v>3.1959252614151798E-13</v>
      </c>
      <c r="BA5" s="435">
        <f>_xlfn.XLOOKUP(BA$4,[3]taa_weights!$B$1:$BB$1,[3]taa_weights!$B3:$BB3,"CHECK",FALSE)</f>
        <v>1.2530889005640009E-2</v>
      </c>
      <c r="BB5" s="435">
        <f>_xlfn.XLOOKUP(BB$4,[3]taa_weights!$B$1:$BB$1,[3]taa_weights!$B3:$BB3,"CHECK",FALSE)</f>
        <v>0</v>
      </c>
      <c r="BC5" s="426"/>
      <c r="BD5" s="438">
        <f t="shared" ref="BD5:BD68" si="6">SUM(B5:BC5)</f>
        <v>0.99999999999956768</v>
      </c>
      <c r="BE5" s="439"/>
      <c r="BF5" s="440">
        <f>$A5</f>
        <v>38352</v>
      </c>
      <c r="BG5" s="435" cm="1">
        <f t="array" ref="BG5">INDEX('Instrument Performance'!$B$7:$XFD$1048576,-1+MATCH($BF5, 'Instrument Performance'!$A$6:$A$1048576, 0), MATCH(BG$4, 'Instrument Performance'!$B$7:$XFD$7, 0))</f>
        <v>2.1437321355655126E-3</v>
      </c>
      <c r="BH5" s="435" cm="1">
        <f t="array" ref="BH5">INDEX('Instrument Performance'!$B$7:$XFD$1048576,-1+MATCH($BF5, 'Instrument Performance'!$A$6:$A$1048576, 0), MATCH(BH$4, 'Instrument Performance'!$B$7:$XFD$7, 0))</f>
        <v>1.2860166042650167E-2</v>
      </c>
      <c r="BI5" s="435" cm="1">
        <f t="array" ref="BI5">INDEX('Instrument Performance'!$B$7:$XFD$1048576,-1+MATCH($BF5, 'Instrument Performance'!$A$6:$A$1048576, 0), MATCH(BI$4, 'Instrument Performance'!$B$7:$XFD$7, 0))</f>
        <v>1.5118645543388931E-2</v>
      </c>
      <c r="BJ5" s="435" cm="1">
        <f t="array" ref="BJ5">INDEX('Instrument Performance'!$B$7:$XFD$1048576,-1+MATCH($BF5, 'Instrument Performance'!$A$6:$A$1048576, 0), MATCH(BJ$4, 'Instrument Performance'!$B$7:$XFD$7, 0))</f>
        <v>1.7585530000000002E-2</v>
      </c>
      <c r="BK5" s="435" cm="1">
        <f t="array" ref="BK5">INDEX('Instrument Performance'!$B$7:$XFD$1048576,-1+MATCH($BF5, 'Instrument Performance'!$A$6:$A$1048576, 0), MATCH(BK$4, 'Instrument Performance'!$B$7:$XFD$7, 0))</f>
        <v>7.0429407937542265E-3</v>
      </c>
      <c r="BL5" s="435" cm="1">
        <f t="array" ref="BL5">INDEX('Instrument Performance'!$B$7:$XFD$1048576,-1+MATCH($BF5, 'Instrument Performance'!$A$6:$A$1048576, 0), MATCH(BL$4, 'Instrument Performance'!$B$7:$XFD$7, 0))</f>
        <v>9.9672195608857539E-3</v>
      </c>
      <c r="BM5" s="435" cm="1">
        <f t="array" ref="BM5">INDEX('Instrument Performance'!$B$7:$XFD$1048576,-1+MATCH($BF5, 'Instrument Performance'!$A$6:$A$1048576, 0), MATCH(BM$4, 'Instrument Performance'!$B$7:$XFD$7, 0))</f>
        <v>1.30650167250983E-2</v>
      </c>
      <c r="BN5" s="435" cm="1">
        <f t="array" ref="BN5">INDEX('Instrument Performance'!$B$7:$XFD$1048576,-1+MATCH($BF5, 'Instrument Performance'!$A$6:$A$1048576, 0), MATCH(BN$4, 'Instrument Performance'!$B$7:$XFD$7, 0))</f>
        <v>9.0943358590080958E-3</v>
      </c>
      <c r="BO5" s="435" cm="1">
        <f t="array" ref="BO5">INDEX('Instrument Performance'!$B$7:$XFD$1048576,-1+MATCH($BF5, 'Instrument Performance'!$A$6:$A$1048576, 0), MATCH(BO$4, 'Instrument Performance'!$B$7:$XFD$7, 0))</f>
        <v>8.6662749706227782E-3</v>
      </c>
      <c r="BP5" s="435" cm="1">
        <f t="array" ref="BP5">INDEX('Instrument Performance'!$B$7:$XFD$1048576,-1+MATCH($BF5, 'Instrument Performance'!$A$6:$A$1048576, 0), MATCH(BP$4, 'Instrument Performance'!$B$7:$XFD$7, 0))</f>
        <v>2.3810460695576907E-3</v>
      </c>
      <c r="BQ5" s="435" cm="1">
        <f t="array" ref="BQ5">INDEX('Instrument Performance'!$B$7:$XFD$1048576,-1+MATCH($BF5, 'Instrument Performance'!$A$6:$A$1048576, 0), MATCH(BQ$4, 'Instrument Performance'!$B$7:$XFD$7, 0))</f>
        <v>3.4186364524322332E-3</v>
      </c>
      <c r="BR5" s="435" cm="1">
        <f t="array" ref="BR5">INDEX('Instrument Performance'!$B$7:$XFD$1048576,-1+MATCH($BF5, 'Instrument Performance'!$A$6:$A$1048576, 0), MATCH(BR$4, 'Instrument Performance'!$B$7:$XFD$7, 0))</f>
        <v>1.7100994719214668E-2</v>
      </c>
      <c r="BS5" s="435" cm="1">
        <f t="array" ref="BS5">INDEX('Instrument Performance'!$B$7:$XFD$1048576,-1+MATCH($BF5, 'Instrument Performance'!$A$6:$A$1048576, 0), MATCH(BS$4, 'Instrument Performance'!$B$7:$XFD$7, 0))</f>
        <v>0</v>
      </c>
      <c r="BT5" s="435" cm="1">
        <f t="array" ref="BT5">INDEX('Instrument Performance'!$B$7:$XFD$1048576,-1+MATCH($BF5, 'Instrument Performance'!$A$6:$A$1048576, 0), MATCH(BT$4, 'Instrument Performance'!$B$7:$XFD$7, 0))</f>
        <v>4.0156794425085796E-3</v>
      </c>
      <c r="BU5" s="435" cm="1">
        <f t="array" ref="BU5">INDEX('Instrument Performance'!$B$7:$XFD$1048576,-1+MATCH($BF5, 'Instrument Performance'!$A$6:$A$1048576, 0), MATCH(BU$4, 'Instrument Performance'!$B$7:$XFD$7, 0))</f>
        <v>2.3364480403225585E-2</v>
      </c>
      <c r="BV5" s="435" cm="1">
        <f t="array" ref="BV5">INDEX('Instrument Performance'!$B$7:$XFD$1048576,-1+MATCH($BF5, 'Instrument Performance'!$A$6:$A$1048576, 0), MATCH(BV$4, 'Instrument Performance'!$B$7:$XFD$7, 0))</f>
        <v>9.9672195608857539E-3</v>
      </c>
      <c r="BW5" s="435" cm="1">
        <f t="array" ref="BW5">INDEX('Instrument Performance'!$B$7:$XFD$1048576,-1+MATCH($BF5, 'Instrument Performance'!$A$6:$A$1048576, 0), MATCH(BW$4, 'Instrument Performance'!$B$7:$XFD$7, 0))</f>
        <v>0</v>
      </c>
      <c r="BX5" s="435" cm="1">
        <f t="array" ref="BX5">INDEX('Instrument Performance'!$B$7:$XFD$1048576,-1+MATCH($BF5, 'Instrument Performance'!$A$6:$A$1048576, 0), MATCH(BX$4, 'Instrument Performance'!$B$7:$XFD$7, 0))</f>
        <v>3.8683137400068013E-2</v>
      </c>
      <c r="BY5" s="435" cm="1">
        <f t="array" ref="BY5">INDEX('Instrument Performance'!$B$7:$XFD$1048576,-1+MATCH($BF5, 'Instrument Performance'!$A$6:$A$1048576, 0), MATCH(BY$4, 'Instrument Performance'!$B$7:$XFD$7, 0))</f>
        <v>3.8683137400068013E-2</v>
      </c>
      <c r="BZ5" s="435" cm="1">
        <f t="array" ref="BZ5">INDEX('Instrument Performance'!$B$7:$XFD$1048576,-1+MATCH($BF5, 'Instrument Performance'!$A$6:$A$1048576, 0), MATCH(BZ$4, 'Instrument Performance'!$B$7:$XFD$7, 0))</f>
        <v>3.1103729427751858E-2</v>
      </c>
      <c r="CA5" s="435" cm="1">
        <f t="array" ref="CA5">INDEX('Instrument Performance'!$B$7:$XFD$1048576,-1+MATCH($BF5, 'Instrument Performance'!$A$6:$A$1048576, 0), MATCH(CA$4, 'Instrument Performance'!$B$7:$XFD$7, 0))</f>
        <v>3.8683137400068013E-2</v>
      </c>
      <c r="CB5" s="435" cm="1">
        <f t="array" ref="CB5">INDEX('Instrument Performance'!$B$7:$XFD$1048576,-1+MATCH($BF5, 'Instrument Performance'!$A$6:$A$1048576, 0), MATCH(CB$4, 'Instrument Performance'!$B$7:$XFD$7, 0))</f>
        <v>3.402802916688219E-2</v>
      </c>
      <c r="CC5" s="435" cm="1">
        <f t="array" ref="CC5">INDEX('Instrument Performance'!$B$7:$XFD$1048576,-1+MATCH($BF5, 'Instrument Performance'!$A$6:$A$1048576, 0), MATCH(CC$4, 'Instrument Performance'!$B$7:$XFD$7, 0))</f>
        <v>3.402802916688219E-2</v>
      </c>
      <c r="CD5" s="435" cm="1">
        <f t="array" ref="CD5">INDEX('Instrument Performance'!$B$7:$XFD$1048576,-1+MATCH($BF5, 'Instrument Performance'!$A$6:$A$1048576, 0), MATCH(CD$4, 'Instrument Performance'!$B$7:$XFD$7, 0))</f>
        <v>3.3486511344854364E-2</v>
      </c>
      <c r="CE5" s="435" cm="1">
        <f t="array" ref="CE5">INDEX('Instrument Performance'!$B$7:$XFD$1048576,-1+MATCH($BF5, 'Instrument Performance'!$A$6:$A$1048576, 0), MATCH(CE$4, 'Instrument Performance'!$B$7:$XFD$7, 0))</f>
        <v>3.3486511344854364E-2</v>
      </c>
      <c r="CF5" s="435" cm="1">
        <f t="array" ref="CF5">INDEX('Instrument Performance'!$B$7:$XFD$1048576,-1+MATCH($BF5, 'Instrument Performance'!$A$6:$A$1048576, 0), MATCH(CF$4, 'Instrument Performance'!$B$7:$XFD$7, 0))</f>
        <v>2.389761E-2</v>
      </c>
      <c r="CG5" s="435" cm="1">
        <f t="array" ref="CG5">INDEX('Instrument Performance'!$B$7:$XFD$1048576,-1+MATCH($BF5, 'Instrument Performance'!$A$6:$A$1048576, 0), MATCH(CG$4, 'Instrument Performance'!$B$7:$XFD$7, 0))</f>
        <v>2.3868210393017009E-2</v>
      </c>
      <c r="CH5" s="435" cm="1">
        <f t="array" ref="CH5">INDEX('Instrument Performance'!$B$7:$XFD$1048576,-1+MATCH($BF5, 'Instrument Performance'!$A$6:$A$1048576, 0), MATCH(CH$4, 'Instrument Performance'!$B$7:$XFD$7, 0))</f>
        <v>3.7090629999999999E-2</v>
      </c>
      <c r="CI5" s="435" cm="1">
        <f t="array" ref="CI5">INDEX('Instrument Performance'!$B$7:$XFD$1048576,-1+MATCH($BF5, 'Instrument Performance'!$A$6:$A$1048576, 0), MATCH(CI$4, 'Instrument Performance'!$B$7:$XFD$7, 0))</f>
        <v>3.359585135072729E-2</v>
      </c>
      <c r="CJ5" s="435" cm="1">
        <f t="array" ref="CJ5">INDEX('Instrument Performance'!$B$7:$XFD$1048576,-1+MATCH($BF5, 'Instrument Performance'!$A$6:$A$1048576, 0), MATCH(CJ$4, 'Instrument Performance'!$B$7:$XFD$7, 0))</f>
        <v>2.6680530000000001E-2</v>
      </c>
      <c r="CK5" s="435" cm="1">
        <f t="array" ref="CK5">INDEX('Instrument Performance'!$B$7:$XFD$1048576,-1+MATCH($BF5, 'Instrument Performance'!$A$6:$A$1048576, 0), MATCH(CK$4, 'Instrument Performance'!$B$7:$XFD$7, 0))</f>
        <v>1.7723880000000001E-2</v>
      </c>
      <c r="CL5" s="435" cm="1">
        <f t="array" ref="CL5">INDEX('Instrument Performance'!$B$7:$XFD$1048576,-1+MATCH($BF5, 'Instrument Performance'!$A$6:$A$1048576, 0), MATCH(CL$4, 'Instrument Performance'!$B$7:$XFD$7, 0))</f>
        <v>1.9149795235623213E-2</v>
      </c>
      <c r="CM5" s="435" cm="1">
        <f t="array" ref="CM5">INDEX('Instrument Performance'!$B$7:$XFD$1048576,-1+MATCH($BF5, 'Instrument Performance'!$A$6:$A$1048576, 0), MATCH(CM$4, 'Instrument Performance'!$B$7:$XFD$7, 0))</f>
        <v>1.9180028414856887E-2</v>
      </c>
      <c r="CN5" s="435" cm="1">
        <f t="array" ref="CN5">INDEX('Instrument Performance'!$B$7:$XFD$1048576,-1+MATCH($BF5, 'Instrument Performance'!$A$6:$A$1048576, 0), MATCH(CN$4, 'Instrument Performance'!$B$7:$XFD$7, 0))</f>
        <v>4.6874501928532819E-2</v>
      </c>
      <c r="CO5" s="435" cm="1">
        <f t="array" ref="CO5">INDEX('Instrument Performance'!$B$7:$XFD$1048576,-1+MATCH($BF5, 'Instrument Performance'!$A$6:$A$1048576, 0), MATCH(CO$4, 'Instrument Performance'!$B$7:$XFD$7, 0))</f>
        <v>5.0770629999999997E-2</v>
      </c>
      <c r="CP5" s="435" cm="1">
        <f t="array" ref="CP5">INDEX('Instrument Performance'!$B$7:$XFD$1048576,-1+MATCH($BF5, 'Instrument Performance'!$A$6:$A$1048576, 0), MATCH(CP$4, 'Instrument Performance'!$B$7:$XFD$7, 0))</f>
        <v>4.6874501928532819E-2</v>
      </c>
      <c r="CQ5" s="435" cm="1">
        <f t="array" ref="CQ5">INDEX('Instrument Performance'!$B$7:$XFD$1048576,-1+MATCH($BF5, 'Instrument Performance'!$A$6:$A$1048576, 0), MATCH(CQ$4, 'Instrument Performance'!$B$7:$XFD$7, 0))</f>
        <v>3.2855855575925297E-2</v>
      </c>
      <c r="CR5" s="435" cm="1">
        <f t="array" ref="CR5">INDEX('Instrument Performance'!$B$7:$XFD$1048576,-1+MATCH($BF5, 'Instrument Performance'!$A$6:$A$1048576, 0), MATCH(CR$4, 'Instrument Performance'!$B$7:$XFD$7, 0))</f>
        <v>5.0128377552268066E-2</v>
      </c>
      <c r="CS5" s="435" cm="1">
        <f t="array" ref="CS5">INDEX('Instrument Performance'!$B$7:$XFD$1048576,-1+MATCH($BF5, 'Instrument Performance'!$A$6:$A$1048576, 0), MATCH(CS$4, 'Instrument Performance'!$B$7:$XFD$7, 0))</f>
        <v>8.874333685520619E-2</v>
      </c>
      <c r="CT5" s="435" cm="1">
        <f t="array" ref="CT5">INDEX('Instrument Performance'!$B$7:$XFD$1048576,-1+MATCH($BF5, 'Instrument Performance'!$A$6:$A$1048576, 0), MATCH(CT$4, 'Instrument Performance'!$B$7:$XFD$7, 0))</f>
        <v>0</v>
      </c>
      <c r="CU5" s="435" cm="1">
        <f t="array" ref="CU5">INDEX('Instrument Performance'!$B$7:$XFD$1048576,-1+MATCH($BF5, 'Instrument Performance'!$A$6:$A$1048576, 0), MATCH(CU$4, 'Instrument Performance'!$B$7:$XFD$7, 0))</f>
        <v>8.8733311624877853E-3</v>
      </c>
      <c r="CV5" s="435" cm="1">
        <f t="array" ref="CV5">INDEX('Instrument Performance'!$B$7:$XFD$1048576,-1+MATCH($BF5, 'Instrument Performance'!$A$6:$A$1048576, 0), MATCH(CV$4, 'Instrument Performance'!$B$7:$XFD$7, 0))</f>
        <v>0.1255</v>
      </c>
      <c r="CW5" s="435" cm="1">
        <f t="array" ref="CW5">INDEX('Instrument Performance'!$B$7:$XFD$1048576,-1+MATCH($BF5, 'Instrument Performance'!$A$6:$A$1048576, 0), MATCH(CW$4, 'Instrument Performance'!$B$7:$XFD$7, 0))</f>
        <v>-2.7719259341390412E-2</v>
      </c>
      <c r="CX5" s="435" cm="1">
        <f t="array" ref="CX5">INDEX('Instrument Performance'!$B$7:$XFD$1048576,-1+MATCH($BF5, 'Instrument Performance'!$A$6:$A$1048576, 0), MATCH(CX$4, 'Instrument Performance'!$B$7:$XFD$7, 0))</f>
        <v>1.2414278334906825E-2</v>
      </c>
      <c r="CY5" s="435" cm="1">
        <f t="array" ref="CY5">INDEX('Instrument Performance'!$B$7:$XFD$1048576,-1+MATCH($BF5, 'Instrument Performance'!$A$6:$A$1048576, 0), MATCH(CY$4, 'Instrument Performance'!$B$7:$XFD$7, 0))</f>
        <v>1.2414278334906825E-2</v>
      </c>
      <c r="CZ5" s="435" cm="1">
        <f t="array" ref="CZ5">INDEX('Instrument Performance'!$B$7:$XFD$1048576,-1+MATCH($BF5, 'Instrument Performance'!$A$6:$A$1048576, 0), MATCH(CZ$4, 'Instrument Performance'!$B$7:$XFD$7, 0))</f>
        <v>2.7702970297029728E-2</v>
      </c>
      <c r="DA5" s="435" cm="1">
        <f t="array" ref="DA5">INDEX('Instrument Performance'!$B$7:$XFD$1048576,-1+MATCH($BF5, 'Instrument Performance'!$A$6:$A$1048576, 0), MATCH(DA$4, 'Instrument Performance'!$B$7:$XFD$7, 0))</f>
        <v>1.3954431232862996E-2</v>
      </c>
      <c r="DB5" s="435" cm="1">
        <f t="array" ref="DB5">INDEX('Instrument Performance'!$B$7:$XFD$1048576,-1+MATCH($BF5, 'Instrument Performance'!$A$6:$A$1048576, 0), MATCH(DB$4, 'Instrument Performance'!$B$7:$XFD$7, 0))</f>
        <v>0.104586</v>
      </c>
      <c r="DC5" s="435" cm="1">
        <f t="array" ref="DC5">INDEX('Instrument Performance'!$B$7:$XFD$1048576,-1+MATCH($BF5, 'Instrument Performance'!$A$6:$A$1048576, 0), MATCH(DC$4, 'Instrument Performance'!$B$7:$XFD$7, 0))</f>
        <v>0.1255</v>
      </c>
      <c r="DD5" s="435" cm="1">
        <f t="array" ref="DD5">INDEX('Instrument Performance'!$B$7:$XFD$1048576,-1+MATCH($BF5, 'Instrument Performance'!$A$6:$A$1048576, 0), MATCH(DD$4, 'Instrument Performance'!$B$7:$XFD$7, 0))</f>
        <v>0.104586</v>
      </c>
      <c r="DE5" s="435" cm="1">
        <f t="array" ref="DE5">INDEX('Instrument Performance'!$B$7:$XFD$1048576,-1+MATCH($BF5, 'Instrument Performance'!$A$6:$A$1048576, 0), MATCH(DE$4, 'Instrument Performance'!$B$7:$XFD$7, 0))</f>
        <v>0.1255</v>
      </c>
      <c r="DF5" s="435" cm="1">
        <f t="array" ref="DF5">INDEX('Instrument Performance'!$B$7:$XFD$1048576,-1+MATCH($BF5, 'Instrument Performance'!$A$6:$A$1048576, 0), MATCH(DF$4, 'Instrument Performance'!$B$7:$XFD$7, 0))</f>
        <v>9.5091200625994111E-3</v>
      </c>
      <c r="DG5" s="435" cm="1">
        <f t="array" ref="DG5">INDEX('Instrument Performance'!$B$7:$XFD$1048576,-1+MATCH($BF5, 'Instrument Performance'!$A$6:$A$1048576, 0), MATCH(DG$4, 'Instrument Performance'!$B$7:$XFD$7, 0))</f>
        <v>0</v>
      </c>
      <c r="DH5" s="437"/>
      <c r="DI5" s="440">
        <f>$A5</f>
        <v>38352</v>
      </c>
      <c r="DJ5" s="441" t="s">
        <v>0</v>
      </c>
      <c r="DK5" s="442" t="s">
        <v>0</v>
      </c>
      <c r="DL5" s="441" t="s">
        <v>0</v>
      </c>
      <c r="DM5" s="441" t="s">
        <v>0</v>
      </c>
      <c r="DN5" s="441" t="s">
        <v>0</v>
      </c>
    </row>
    <row r="6" spans="1:120">
      <c r="A6" s="436">
        <v>38383</v>
      </c>
      <c r="B6" s="435">
        <f>_xlfn.XLOOKUP(B$4,[3]taa_weights!$B$1:$BB$1,[3]taa_weights!$B4:$BB4,"CHECK",FALSE)</f>
        <v>0</v>
      </c>
      <c r="C6" s="435">
        <f>_xlfn.XLOOKUP(C$4,[3]taa_weights!$B$1:$BB$1,[3]taa_weights!$B4:$BB4,"CHECK",FALSE)</f>
        <v>0</v>
      </c>
      <c r="D6" s="435">
        <f>_xlfn.XLOOKUP(D$4,[3]taa_weights!$B$1:$BB$1,[3]taa_weights!$B4:$BB4,"CHECK",FALSE)</f>
        <v>3.7017601616474652E-13</v>
      </c>
      <c r="E6" s="435">
        <f>_xlfn.XLOOKUP(E$4,[3]taa_weights!$B$1:$BB$1,[3]taa_weights!$B4:$BB4,"CHECK",FALSE)</f>
        <v>8.3870438455108926E-13</v>
      </c>
      <c r="F6" s="435">
        <f>_xlfn.XLOOKUP(F$4,[3]taa_weights!$B$1:$BB$1,[3]taa_weights!$B4:$BB4,"CHECK",FALSE)</f>
        <v>1.184778375508949E-11</v>
      </c>
      <c r="G6" s="435">
        <f>_xlfn.XLOOKUP(G$4,[3]taa_weights!$B$1:$BB$1,[3]taa_weights!$B4:$BB4,"CHECK",FALSE)</f>
        <v>3.1702444490658019E-13</v>
      </c>
      <c r="H6" s="435">
        <f>_xlfn.XLOOKUP(H$4,[3]taa_weights!$B$1:$BB$1,[3]taa_weights!$B4:$BB4,"CHECK",FALSE)</f>
        <v>0</v>
      </c>
      <c r="I6" s="435">
        <f>_xlfn.XLOOKUP(I$4,[3]taa_weights!$B$1:$BB$1,[3]taa_weights!$B4:$BB4,"CHECK",FALSE)</f>
        <v>1.5414916149977981E-13</v>
      </c>
      <c r="J6" s="435">
        <f>_xlfn.XLOOKUP(J$4,[3]taa_weights!$B$1:$BB$1,[3]taa_weights!$B4:$BB4,"CHECK",FALSE)</f>
        <v>1.0678525544785329E-13</v>
      </c>
      <c r="K6" s="435">
        <f>_xlfn.XLOOKUP(K$4,[3]taa_weights!$B$1:$BB$1,[3]taa_weights!$B4:$BB4,"CHECK",FALSE)</f>
        <v>2.5000000018189288E-2</v>
      </c>
      <c r="L6" s="435">
        <f>_xlfn.XLOOKUP(L$4,[3]taa_weights!$B$1:$BB$1,[3]taa_weights!$B4:$BB4,"CHECK",FALSE)</f>
        <v>6.7194245290164565E-13</v>
      </c>
      <c r="M6" s="435">
        <f>_xlfn.XLOOKUP(M$4,[3]taa_weights!$B$1:$BB$1,[3]taa_weights!$B4:$BB4,"CHECK",FALSE)</f>
        <v>4.99999999995141E-2</v>
      </c>
      <c r="N6" s="435">
        <f>_xlfn.XLOOKUP(N$4,[3]taa_weights!$B$1:$BB$1,[3]taa_weights!$B4:$BB4,"CHECK",FALSE)</f>
        <v>0</v>
      </c>
      <c r="O6" s="435">
        <f>_xlfn.XLOOKUP(O$4,[3]taa_weights!$B$1:$BB$1,[3]taa_weights!$B4:$BB4,"CHECK",FALSE)</f>
        <v>2.4999999979858481E-2</v>
      </c>
      <c r="P6" s="435">
        <f>_xlfn.XLOOKUP(P$4,[3]taa_weights!$B$1:$BB$1,[3]taa_weights!$B4:$BB4,"CHECK",FALSE)</f>
        <v>4.9999999999776883E-2</v>
      </c>
      <c r="Q6" s="435">
        <f>_xlfn.XLOOKUP(Q$4,[3]taa_weights!$B$1:$BB$1,[3]taa_weights!$B4:$BB4,"CHECK",FALSE)</f>
        <v>2.8868359871677932E-13</v>
      </c>
      <c r="R6" s="435">
        <f>_xlfn.XLOOKUP(R$4,[3]taa_weights!$B$1:$BB$1,[3]taa_weights!$B4:$BB4,"CHECK",FALSE)</f>
        <v>0</v>
      </c>
      <c r="S6" s="435">
        <f>_xlfn.XLOOKUP(S$4,[3]taa_weights!$B$1:$BB$1,[3]taa_weights!$B4:$BB4,"CHECK",FALSE)</f>
        <v>5.0000000000285157E-2</v>
      </c>
      <c r="T6" s="435">
        <f>_xlfn.XLOOKUP(T$4,[3]taa_weights!$B$1:$BB$1,[3]taa_weights!$B4:$BB4,"CHECK",FALSE)</f>
        <v>5.0000000000285268E-2</v>
      </c>
      <c r="U6" s="435">
        <f>_xlfn.XLOOKUP(U$4,[3]taa_weights!$B$1:$BB$1,[3]taa_weights!$B4:$BB4,"CHECK",FALSE)</f>
        <v>0</v>
      </c>
      <c r="V6" s="435">
        <f>_xlfn.XLOOKUP(V$4,[3]taa_weights!$B$1:$BB$1,[3]taa_weights!$B4:$BB4,"CHECK",FALSE)</f>
        <v>5.0000000000285108E-2</v>
      </c>
      <c r="W6" s="435">
        <f>_xlfn.XLOOKUP(W$4,[3]taa_weights!$B$1:$BB$1,[3]taa_weights!$B4:$BB4,"CHECK",FALSE)</f>
        <v>7.5000000654836746E-3</v>
      </c>
      <c r="X6" s="435">
        <f>_xlfn.XLOOKUP(X$4,[3]taa_weights!$B$1:$BB$1,[3]taa_weights!$B4:$BB4,"CHECK",FALSE)</f>
        <v>7.4999999431684073E-3</v>
      </c>
      <c r="Y6" s="435">
        <f>_xlfn.XLOOKUP(Y$4,[3]taa_weights!$B$1:$BB$1,[3]taa_weights!$B4:$BB4,"CHECK",FALSE)</f>
        <v>5.0000000000354372E-2</v>
      </c>
      <c r="Z6" s="435">
        <f>_xlfn.XLOOKUP(Z$4,[3]taa_weights!$B$1:$BB$1,[3]taa_weights!$B4:$BB4,"CHECK",FALSE)</f>
        <v>5.0000000000354317E-2</v>
      </c>
      <c r="AA6" s="435">
        <f>_xlfn.XLOOKUP(AA$4,[3]taa_weights!$B$1:$BB$1,[3]taa_weights!$B4:$BB4,"CHECK",FALSE)</f>
        <v>0</v>
      </c>
      <c r="AB6" s="435">
        <f>_xlfn.XLOOKUP(AB$4,[3]taa_weights!$B$1:$BB$1,[3]taa_weights!$B4:$BB4,"CHECK",FALSE)</f>
        <v>0</v>
      </c>
      <c r="AC6" s="435">
        <f>_xlfn.XLOOKUP(AC$4,[3]taa_weights!$B$1:$BB$1,[3]taa_weights!$B4:$BB4,"CHECK",FALSE)</f>
        <v>3.4999999978027878E-2</v>
      </c>
      <c r="AD6" s="435">
        <f>_xlfn.XLOOKUP(AD$4,[3]taa_weights!$B$1:$BB$1,[3]taa_weights!$B4:$BB4,"CHECK",FALSE)</f>
        <v>5.0000000000411299E-2</v>
      </c>
      <c r="AE6" s="435">
        <f>_xlfn.XLOOKUP(AE$4,[3]taa_weights!$B$1:$BB$1,[3]taa_weights!$B4:$BB4,"CHECK",FALSE)</f>
        <v>1.3855945782439689E-13</v>
      </c>
      <c r="AF6" s="435">
        <f>_xlfn.XLOOKUP(AF$4,[3]taa_weights!$B$1:$BB$1,[3]taa_weights!$B4:$BB4,"CHECK",FALSE)</f>
        <v>9.2446482776181979E-13</v>
      </c>
      <c r="AG6" s="435">
        <f>_xlfn.XLOOKUP(AG$4,[3]taa_weights!$B$1:$BB$1,[3]taa_weights!$B4:$BB4,"CHECK",FALSE)</f>
        <v>3.8725520356873698E-13</v>
      </c>
      <c r="AH6" s="435">
        <f>_xlfn.XLOOKUP(AH$4,[3]taa_weights!$B$1:$BB$1,[3]taa_weights!$B4:$BB4,"CHECK",FALSE)</f>
        <v>3.8702735911325768E-13</v>
      </c>
      <c r="AI6" s="435">
        <f>_xlfn.XLOOKUP(AI$4,[3]taa_weights!$B$1:$BB$1,[3]taa_weights!$B4:$BB4,"CHECK",FALSE)</f>
        <v>0</v>
      </c>
      <c r="AJ6" s="435">
        <f>_xlfn.XLOOKUP(AJ$4,[3]taa_weights!$B$1:$BB$1,[3]taa_weights!$B4:$BB4,"CHECK",FALSE)</f>
        <v>5.000000000206796E-2</v>
      </c>
      <c r="AK6" s="435">
        <f>_xlfn.XLOOKUP(AK$4,[3]taa_weights!$B$1:$BB$1,[3]taa_weights!$B4:$BB4,"CHECK",FALSE)</f>
        <v>3.1719715229602291E-12</v>
      </c>
      <c r="AL6" s="435">
        <f>_xlfn.XLOOKUP(AL$4,[3]taa_weights!$B$1:$BB$1,[3]taa_weights!$B4:$BB4,"CHECK",FALSE)</f>
        <v>5.0000000000567223E-2</v>
      </c>
      <c r="AM6" s="435">
        <f>_xlfn.XLOOKUP(AM$4,[3]taa_weights!$B$1:$BB$1,[3]taa_weights!$B4:$BB4,"CHECK",FALSE)</f>
        <v>5.0000000002607327E-2</v>
      </c>
      <c r="AN6" s="435">
        <f>_xlfn.XLOOKUP(AN$4,[3]taa_weights!$B$1:$BB$1,[3]taa_weights!$B4:$BB4,"CHECK",FALSE)</f>
        <v>1.0576583757085681E-12</v>
      </c>
      <c r="AO6" s="435">
        <f>_xlfn.XLOOKUP(AO$4,[3]taa_weights!$B$1:$BB$1,[3]taa_weights!$B4:$BB4,"CHECK",FALSE)</f>
        <v>0</v>
      </c>
      <c r="AP6" s="435">
        <f>_xlfn.XLOOKUP(AP$4,[3]taa_weights!$B$1:$BB$1,[3]taa_weights!$B4:$BB4,"CHECK",FALSE)</f>
        <v>5.9999999999969612E-2</v>
      </c>
      <c r="AQ6" s="435">
        <f>_xlfn.XLOOKUP(AQ$4,[3]taa_weights!$B$1:$BB$1,[3]taa_weights!$B4:$BB4,"CHECK",FALSE)</f>
        <v>4.7515212016025231E-2</v>
      </c>
      <c r="AR6" s="435">
        <f>_xlfn.XLOOKUP(AR$4,[3]taa_weights!$B$1:$BB$1,[3]taa_weights!$B4:$BB4,"CHECK",FALSE)</f>
        <v>4.9999999991644208E-2</v>
      </c>
      <c r="AS6" s="435">
        <f>_xlfn.XLOOKUP(AS$4,[3]taa_weights!$B$1:$BB$1,[3]taa_weights!$B4:$BB4,"CHECK",FALSE)</f>
        <v>2.190579852431206E-2</v>
      </c>
      <c r="AT6" s="435">
        <f>_xlfn.XLOOKUP(AT$4,[3]taa_weights!$B$1:$BB$1,[3]taa_weights!$B4:$BB4,"CHECK",FALSE)</f>
        <v>2.190579857751121E-2</v>
      </c>
      <c r="AU6" s="435">
        <f>_xlfn.XLOOKUP(AU$4,[3]taa_weights!$B$1:$BB$1,[3]taa_weights!$B4:$BB4,"CHECK",FALSE)</f>
        <v>2.1948853512702728E-2</v>
      </c>
      <c r="AV6" s="435">
        <f>_xlfn.XLOOKUP(AV$4,[3]taa_weights!$B$1:$BB$1,[3]taa_weights!$B4:$BB4,"CHECK",FALSE)</f>
        <v>2.1708660379873779E-2</v>
      </c>
      <c r="AW6" s="435">
        <f>_xlfn.XLOOKUP(AW$4,[3]taa_weights!$B$1:$BB$1,[3]taa_weights!$B4:$BB4,"CHECK",FALSE)</f>
        <v>1.667393520944185E-2</v>
      </c>
      <c r="AX6" s="435">
        <f>_xlfn.XLOOKUP(AX$4,[3]taa_weights!$B$1:$BB$1,[3]taa_weights!$B4:$BB4,"CHECK",FALSE)</f>
        <v>5.9136917665930273E-2</v>
      </c>
      <c r="AY6" s="435">
        <f>_xlfn.XLOOKUP(AY$4,[3]taa_weights!$B$1:$BB$1,[3]taa_weights!$B4:$BB4,"CHECK",FALSE)</f>
        <v>1.6673935108357549E-2</v>
      </c>
      <c r="AZ6" s="435">
        <f>_xlfn.XLOOKUP(AZ$4,[3]taa_weights!$B$1:$BB$1,[3]taa_weights!$B4:$BB4,"CHECK",FALSE)</f>
        <v>1.7154730454390141E-13</v>
      </c>
      <c r="BA6" s="435">
        <f>_xlfn.XLOOKUP(BA$4,[3]taa_weights!$B$1:$BB$1,[3]taa_weights!$B4:$BB4,"CHECK",FALSE)</f>
        <v>1.253088900555123E-2</v>
      </c>
      <c r="BB6" s="435">
        <f>_xlfn.XLOOKUP(BB$4,[3]taa_weights!$B$1:$BB$1,[3]taa_weights!$B4:$BB4,"CHECK",FALSE)</f>
        <v>0</v>
      </c>
      <c r="BC6" s="426"/>
      <c r="BD6" s="438">
        <f t="shared" si="6"/>
        <v>1.0000000000033904</v>
      </c>
      <c r="BE6" s="439"/>
      <c r="BF6" s="440">
        <f t="shared" ref="BF6:BF69" si="7">$A6</f>
        <v>38383</v>
      </c>
      <c r="BG6" s="435" cm="1">
        <f t="array" ref="BG6">INDEX('Instrument Performance'!$B$7:$XFD$1048576,-1+MATCH($BF6, 'Instrument Performance'!$A$6:$A$1048576, 0), MATCH(BG$4, 'Instrument Performance'!$B$7:$XFD$7, 0))</f>
        <v>-4.0745645309159251E-4</v>
      </c>
      <c r="BH6" s="435" cm="1">
        <f t="array" ref="BH6">INDEX('Instrument Performance'!$B$7:$XFD$1048576,-1+MATCH($BF6, 'Instrument Performance'!$A$6:$A$1048576, 0), MATCH(BH$4, 'Instrument Performance'!$B$7:$XFD$7, 0))</f>
        <v>7.1118611378977459E-3</v>
      </c>
      <c r="BI6" s="435" cm="1">
        <f t="array" ref="BI6">INDEX('Instrument Performance'!$B$7:$XFD$1048576,-1+MATCH($BF6, 'Instrument Performance'!$A$6:$A$1048576, 0), MATCH(BI$4, 'Instrument Performance'!$B$7:$XFD$7, 0))</f>
        <v>2.789716671294018E-3</v>
      </c>
      <c r="BJ6" s="435" cm="1">
        <f t="array" ref="BJ6">INDEX('Instrument Performance'!$B$7:$XFD$1048576,-1+MATCH($BF6, 'Instrument Performance'!$A$6:$A$1048576, 0), MATCH(BJ$4, 'Instrument Performance'!$B$7:$XFD$7, 0))</f>
        <v>9.4509020000000001E-5</v>
      </c>
      <c r="BK6" s="435" cm="1">
        <f t="array" ref="BK6">INDEX('Instrument Performance'!$B$7:$XFD$1048576,-1+MATCH($BF6, 'Instrument Performance'!$A$6:$A$1048576, 0), MATCH(BK$4, 'Instrument Performance'!$B$7:$XFD$7, 0))</f>
        <v>5.3219840744269664E-3</v>
      </c>
      <c r="BL6" s="435" cm="1">
        <f t="array" ref="BL6">INDEX('Instrument Performance'!$B$7:$XFD$1048576,-1+MATCH($BF6, 'Instrument Performance'!$A$6:$A$1048576, 0), MATCH(BL$4, 'Instrument Performance'!$B$7:$XFD$7, 0))</f>
        <v>6.5355611193638197E-3</v>
      </c>
      <c r="BM6" s="435" cm="1">
        <f t="array" ref="BM6">INDEX('Instrument Performance'!$B$7:$XFD$1048576,-1+MATCH($BF6, 'Instrument Performance'!$A$6:$A$1048576, 0), MATCH(BM$4, 'Instrument Performance'!$B$7:$XFD$7, 0))</f>
        <v>7.92054312295698E-3</v>
      </c>
      <c r="BN6" s="435" cm="1">
        <f t="array" ref="BN6">INDEX('Instrument Performance'!$B$7:$XFD$1048576,-1+MATCH($BF6, 'Instrument Performance'!$A$6:$A$1048576, 0), MATCH(BN$4, 'Instrument Performance'!$B$7:$XFD$7, 0))</f>
        <v>7.8081565584808832E-3</v>
      </c>
      <c r="BO6" s="435" cm="1">
        <f t="array" ref="BO6">INDEX('Instrument Performance'!$B$7:$XFD$1048576,-1+MATCH($BF6, 'Instrument Performance'!$A$6:$A$1048576, 0), MATCH(BO$4, 'Instrument Performance'!$B$7:$XFD$7, 0))</f>
        <v>7.4268239405854697E-3</v>
      </c>
      <c r="BP6" s="435" cm="1">
        <f t="array" ref="BP6">INDEX('Instrument Performance'!$B$7:$XFD$1048576,-1+MATCH($BF6, 'Instrument Performance'!$A$6:$A$1048576, 0), MATCH(BP$4, 'Instrument Performance'!$B$7:$XFD$7, 0))</f>
        <v>1.7598266733596102E-3</v>
      </c>
      <c r="BQ6" s="435" cm="1">
        <f t="array" ref="BQ6">INDEX('Instrument Performance'!$B$7:$XFD$1048576,-1+MATCH($BF6, 'Instrument Performance'!$A$6:$A$1048576, 0), MATCH(BQ$4, 'Instrument Performance'!$B$7:$XFD$7, 0))</f>
        <v>-1.9468509685593993E-4</v>
      </c>
      <c r="BR6" s="435" cm="1">
        <f t="array" ref="BR6">INDEX('Instrument Performance'!$B$7:$XFD$1048576,-1+MATCH($BF6, 'Instrument Performance'!$A$6:$A$1048576, 0), MATCH(BR$4, 'Instrument Performance'!$B$7:$XFD$7, 0))</f>
        <v>1.5259864265357859E-3</v>
      </c>
      <c r="BS6" s="435" cm="1">
        <f t="array" ref="BS6">INDEX('Instrument Performance'!$B$7:$XFD$1048576,-1+MATCH($BF6, 'Instrument Performance'!$A$6:$A$1048576, 0), MATCH(BS$4, 'Instrument Performance'!$B$7:$XFD$7, 0))</f>
        <v>0</v>
      </c>
      <c r="BT6" s="435" cm="1">
        <f t="array" ref="BT6">INDEX('Instrument Performance'!$B$7:$XFD$1048576,-1+MATCH($BF6, 'Instrument Performance'!$A$6:$A$1048576, 0), MATCH(BT$4, 'Instrument Performance'!$B$7:$XFD$7, 0))</f>
        <v>3.4617086438604172E-3</v>
      </c>
      <c r="BU6" s="435" cm="1">
        <f t="array" ref="BU6">INDEX('Instrument Performance'!$B$7:$XFD$1048576,-1+MATCH($BF6, 'Instrument Performance'!$A$6:$A$1048576, 0), MATCH(BU$4, 'Instrument Performance'!$B$7:$XFD$7, 0))</f>
        <v>6.8571287263605729E-3</v>
      </c>
      <c r="BV6" s="435" cm="1">
        <f t="array" ref="BV6">INDEX('Instrument Performance'!$B$7:$XFD$1048576,-1+MATCH($BF6, 'Instrument Performance'!$A$6:$A$1048576, 0), MATCH(BV$4, 'Instrument Performance'!$B$7:$XFD$7, 0))</f>
        <v>6.5355611193638197E-3</v>
      </c>
      <c r="BW6" s="435" cm="1">
        <f t="array" ref="BW6">INDEX('Instrument Performance'!$B$7:$XFD$1048576,-1+MATCH($BF6, 'Instrument Performance'!$A$6:$A$1048576, 0), MATCH(BW$4, 'Instrument Performance'!$B$7:$XFD$7, 0))</f>
        <v>0</v>
      </c>
      <c r="BX6" s="435" cm="1">
        <f t="array" ref="BX6">INDEX('Instrument Performance'!$B$7:$XFD$1048576,-1+MATCH($BF6, 'Instrument Performance'!$A$6:$A$1048576, 0), MATCH(BX$4, 'Instrument Performance'!$B$7:$XFD$7, 0))</f>
        <v>-2.1206007235047064E-2</v>
      </c>
      <c r="BY6" s="435" cm="1">
        <f t="array" ref="BY6">INDEX('Instrument Performance'!$B$7:$XFD$1048576,-1+MATCH($BF6, 'Instrument Performance'!$A$6:$A$1048576, 0), MATCH(BY$4, 'Instrument Performance'!$B$7:$XFD$7, 0))</f>
        <v>-2.1206007235047064E-2</v>
      </c>
      <c r="BZ6" s="435" cm="1">
        <f t="array" ref="BZ6">INDEX('Instrument Performance'!$B$7:$XFD$1048576,-1+MATCH($BF6, 'Instrument Performance'!$A$6:$A$1048576, 0), MATCH(BZ$4, 'Instrument Performance'!$B$7:$XFD$7, 0))</f>
        <v>-4.7151852394201388E-2</v>
      </c>
      <c r="CA6" s="435" cm="1">
        <f t="array" ref="CA6">INDEX('Instrument Performance'!$B$7:$XFD$1048576,-1+MATCH($BF6, 'Instrument Performance'!$A$6:$A$1048576, 0), MATCH(CA$4, 'Instrument Performance'!$B$7:$XFD$7, 0))</f>
        <v>-2.1206007235047064E-2</v>
      </c>
      <c r="CB6" s="435" cm="1">
        <f t="array" ref="CB6">INDEX('Instrument Performance'!$B$7:$XFD$1048576,-1+MATCH($BF6, 'Instrument Performance'!$A$6:$A$1048576, 0), MATCH(CB$4, 'Instrument Performance'!$B$7:$XFD$7, 0))</f>
        <v>-2.437831680142255E-2</v>
      </c>
      <c r="CC6" s="435" cm="1">
        <f t="array" ref="CC6">INDEX('Instrument Performance'!$B$7:$XFD$1048576,-1+MATCH($BF6, 'Instrument Performance'!$A$6:$A$1048576, 0), MATCH(CC$4, 'Instrument Performance'!$B$7:$XFD$7, 0))</f>
        <v>-2.437831680142255E-2</v>
      </c>
      <c r="CD6" s="435" cm="1">
        <f t="array" ref="CD6">INDEX('Instrument Performance'!$B$7:$XFD$1048576,-1+MATCH($BF6, 'Instrument Performance'!$A$6:$A$1048576, 0), MATCH(CD$4, 'Instrument Performance'!$B$7:$XFD$7, 0))</f>
        <v>-1.7750647812493137E-2</v>
      </c>
      <c r="CE6" s="435" cm="1">
        <f t="array" ref="CE6">INDEX('Instrument Performance'!$B$7:$XFD$1048576,-1+MATCH($BF6, 'Instrument Performance'!$A$6:$A$1048576, 0), MATCH(CE$4, 'Instrument Performance'!$B$7:$XFD$7, 0))</f>
        <v>-1.7750647812493137E-2</v>
      </c>
      <c r="CF6" s="435" cm="1">
        <f t="array" ref="CF6">INDEX('Instrument Performance'!$B$7:$XFD$1048576,-1+MATCH($BF6, 'Instrument Performance'!$A$6:$A$1048576, 0), MATCH(CF$4, 'Instrument Performance'!$B$7:$XFD$7, 0))</f>
        <v>-4.0617760000000003E-2</v>
      </c>
      <c r="CG6" s="435" cm="1">
        <f t="array" ref="CG6">INDEX('Instrument Performance'!$B$7:$XFD$1048576,-1+MATCH($BF6, 'Instrument Performance'!$A$6:$A$1048576, 0), MATCH(CG$4, 'Instrument Performance'!$B$7:$XFD$7, 0))</f>
        <v>-3.8683672905968636E-2</v>
      </c>
      <c r="CH6" s="435" cm="1">
        <f t="array" ref="CH6">INDEX('Instrument Performance'!$B$7:$XFD$1048576,-1+MATCH($BF6, 'Instrument Performance'!$A$6:$A$1048576, 0), MATCH(CH$4, 'Instrument Performance'!$B$7:$XFD$7, 0))</f>
        <v>-3.0801740000000001E-2</v>
      </c>
      <c r="CI6" s="435" cm="1">
        <f t="array" ref="CI6">INDEX('Instrument Performance'!$B$7:$XFD$1048576,-1+MATCH($BF6, 'Instrument Performance'!$A$6:$A$1048576, 0), MATCH(CI$4, 'Instrument Performance'!$B$7:$XFD$7, 0))</f>
        <v>-1.7412565476522923E-2</v>
      </c>
      <c r="CJ6" s="435" cm="1">
        <f t="array" ref="CJ6">INDEX('Instrument Performance'!$B$7:$XFD$1048576,-1+MATCH($BF6, 'Instrument Performance'!$A$6:$A$1048576, 0), MATCH(CJ$4, 'Instrument Performance'!$B$7:$XFD$7, 0))</f>
        <v>1.0696909999999999E-2</v>
      </c>
      <c r="CK6" s="435" cm="1">
        <f t="array" ref="CK6">INDEX('Instrument Performance'!$B$7:$XFD$1048576,-1+MATCH($BF6, 'Instrument Performance'!$A$6:$A$1048576, 0), MATCH(CK$4, 'Instrument Performance'!$B$7:$XFD$7, 0))</f>
        <v>3.6663609999999999E-2</v>
      </c>
      <c r="CL6" s="435" cm="1">
        <f t="array" ref="CL6">INDEX('Instrument Performance'!$B$7:$XFD$1048576,-1+MATCH($BF6, 'Instrument Performance'!$A$6:$A$1048576, 0), MATCH(CL$4, 'Instrument Performance'!$B$7:$XFD$7, 0))</f>
        <v>2.3572358367762725E-2</v>
      </c>
      <c r="CM6" s="435" cm="1">
        <f t="array" ref="CM6">INDEX('Instrument Performance'!$B$7:$XFD$1048576,-1+MATCH($BF6, 'Instrument Performance'!$A$6:$A$1048576, 0), MATCH(CM$4, 'Instrument Performance'!$B$7:$XFD$7, 0))</f>
        <v>2.3399382654585299E-2</v>
      </c>
      <c r="CN6" s="435" cm="1">
        <f t="array" ref="CN6">INDEX('Instrument Performance'!$B$7:$XFD$1048576,-1+MATCH($BF6, 'Instrument Performance'!$A$6:$A$1048576, 0), MATCH(CN$4, 'Instrument Performance'!$B$7:$XFD$7, 0))</f>
        <v>-3.0068663124400707E-3</v>
      </c>
      <c r="CO6" s="435" cm="1">
        <f t="array" ref="CO6">INDEX('Instrument Performance'!$B$7:$XFD$1048576,-1+MATCH($BF6, 'Instrument Performance'!$A$6:$A$1048576, 0), MATCH(CO$4, 'Instrument Performance'!$B$7:$XFD$7, 0))</f>
        <v>-1.7256260000000001E-3</v>
      </c>
      <c r="CP6" s="435" cm="1">
        <f t="array" ref="CP6">INDEX('Instrument Performance'!$B$7:$XFD$1048576,-1+MATCH($BF6, 'Instrument Performance'!$A$6:$A$1048576, 0), MATCH(CP$4, 'Instrument Performance'!$B$7:$XFD$7, 0))</f>
        <v>-3.0068663124400707E-3</v>
      </c>
      <c r="CQ6" s="435" cm="1">
        <f t="array" ref="CQ6">INDEX('Instrument Performance'!$B$7:$XFD$1048576,-1+MATCH($BF6, 'Instrument Performance'!$A$6:$A$1048576, 0), MATCH(CQ$4, 'Instrument Performance'!$B$7:$XFD$7, 0))</f>
        <v>7.3885994151694501E-3</v>
      </c>
      <c r="CR6" s="435" cm="1">
        <f t="array" ref="CR6">INDEX('Instrument Performance'!$B$7:$XFD$1048576,-1+MATCH($BF6, 'Instrument Performance'!$A$6:$A$1048576, 0), MATCH(CR$4, 'Instrument Performance'!$B$7:$XFD$7, 0))</f>
        <v>-2.6390344238755081E-2</v>
      </c>
      <c r="CS6" s="435" cm="1">
        <f t="array" ref="CS6">INDEX('Instrument Performance'!$B$7:$XFD$1048576,-1+MATCH($BF6, 'Instrument Performance'!$A$6:$A$1048576, 0), MATCH(CS$4, 'Instrument Performance'!$B$7:$XFD$7, 0))</f>
        <v>-1.7069204472434207E-2</v>
      </c>
      <c r="CT6" s="435" cm="1">
        <f t="array" ref="CT6">INDEX('Instrument Performance'!$B$7:$XFD$1048576,-1+MATCH($BF6, 'Instrument Performance'!$A$6:$A$1048576, 0), MATCH(CT$4, 'Instrument Performance'!$B$7:$XFD$7, 0))</f>
        <v>0</v>
      </c>
      <c r="CU6" s="435" cm="1">
        <f t="array" ref="CU6">INDEX('Instrument Performance'!$B$7:$XFD$1048576,-1+MATCH($BF6, 'Instrument Performance'!$A$6:$A$1048576, 0), MATCH(CU$4, 'Instrument Performance'!$B$7:$XFD$7, 0))</f>
        <v>9.4952086613406816E-3</v>
      </c>
      <c r="CV6" s="435" t="str" cm="1">
        <f t="array" ref="CV6">INDEX('Instrument Performance'!$B$7:$XFD$1048576,-1+MATCH($BF6, 'Instrument Performance'!$A$6:$A$1048576, 0), MATCH(CV$4, 'Instrument Performance'!$B$7:$XFD$7, 0))</f>
        <v/>
      </c>
      <c r="CW6" s="435" cm="1">
        <f t="array" ref="CW6">INDEX('Instrument Performance'!$B$7:$XFD$1048576,-1+MATCH($BF6, 'Instrument Performance'!$A$6:$A$1048576, 0), MATCH(CW$4, 'Instrument Performance'!$B$7:$XFD$7, 0))</f>
        <v>-3.615007412475757E-2</v>
      </c>
      <c r="CX6" s="435" cm="1">
        <f t="array" ref="CX6">INDEX('Instrument Performance'!$B$7:$XFD$1048576,-1+MATCH($BF6, 'Instrument Performance'!$A$6:$A$1048576, 0), MATCH(CX$4, 'Instrument Performance'!$B$7:$XFD$7, 0))</f>
        <v>-9.4540707397082757E-3</v>
      </c>
      <c r="CY6" s="435" cm="1">
        <f t="array" ref="CY6">INDEX('Instrument Performance'!$B$7:$XFD$1048576,-1+MATCH($BF6, 'Instrument Performance'!$A$6:$A$1048576, 0), MATCH(CY$4, 'Instrument Performance'!$B$7:$XFD$7, 0))</f>
        <v>-9.4540707397082757E-3</v>
      </c>
      <c r="CZ6" s="435" cm="1">
        <f t="array" ref="CZ6">INDEX('Instrument Performance'!$B$7:$XFD$1048576,-1+MATCH($BF6, 'Instrument Performance'!$A$6:$A$1048576, 0), MATCH(CZ$4, 'Instrument Performance'!$B$7:$XFD$7, 0))</f>
        <v>4.3995709615469725E-3</v>
      </c>
      <c r="DA6" s="435" cm="1">
        <f t="array" ref="DA6">INDEX('Instrument Performance'!$B$7:$XFD$1048576,-1+MATCH($BF6, 'Instrument Performance'!$A$6:$A$1048576, 0), MATCH(DA$4, 'Instrument Performance'!$B$7:$XFD$7, 0))</f>
        <v>8.5740658039590301E-3</v>
      </c>
      <c r="DB6" s="435" t="str" cm="1">
        <f t="array" ref="DB6">INDEX('Instrument Performance'!$B$7:$XFD$1048576,-1+MATCH($BF6, 'Instrument Performance'!$A$6:$A$1048576, 0), MATCH(DB$4, 'Instrument Performance'!$B$7:$XFD$7, 0))</f>
        <v/>
      </c>
      <c r="DC6" s="435" t="str" cm="1">
        <f t="array" ref="DC6">INDEX('Instrument Performance'!$B$7:$XFD$1048576,-1+MATCH($BF6, 'Instrument Performance'!$A$6:$A$1048576, 0), MATCH(DC$4, 'Instrument Performance'!$B$7:$XFD$7, 0))</f>
        <v/>
      </c>
      <c r="DD6" s="435" t="str" cm="1">
        <f t="array" ref="DD6">INDEX('Instrument Performance'!$B$7:$XFD$1048576,-1+MATCH($BF6, 'Instrument Performance'!$A$6:$A$1048576, 0), MATCH(DD$4, 'Instrument Performance'!$B$7:$XFD$7, 0))</f>
        <v/>
      </c>
      <c r="DE6" s="435" t="str" cm="1">
        <f t="array" ref="DE6">INDEX('Instrument Performance'!$B$7:$XFD$1048576,-1+MATCH($BF6, 'Instrument Performance'!$A$6:$A$1048576, 0), MATCH(DE$4, 'Instrument Performance'!$B$7:$XFD$7, 0))</f>
        <v/>
      </c>
      <c r="DF6" s="435" cm="1">
        <f t="array" ref="DF6">INDEX('Instrument Performance'!$B$7:$XFD$1048576,-1+MATCH($BF6, 'Instrument Performance'!$A$6:$A$1048576, 0), MATCH(DF$4, 'Instrument Performance'!$B$7:$XFD$7, 0))</f>
        <v>5.389674689398364E-4</v>
      </c>
      <c r="DG6" s="435" cm="1">
        <f t="array" ref="DG6">INDEX('Instrument Performance'!$B$7:$XFD$1048576,-1+MATCH($BF6, 'Instrument Performance'!$A$6:$A$1048576, 0), MATCH(DG$4, 'Instrument Performance'!$B$7:$XFD$7, 0))</f>
        <v>0</v>
      </c>
      <c r="DH6" s="437"/>
      <c r="DI6" s="440">
        <f t="shared" ref="DI6:DI69" si="8">$A6</f>
        <v>38383</v>
      </c>
      <c r="DJ6" s="435">
        <f>SUMPRODUCT(BG6:DG6,B5:BB5)</f>
        <v>-9.8261162766531164E-3</v>
      </c>
      <c r="DK6" s="443">
        <f>-2%/365</f>
        <v>-5.4794520547945207E-5</v>
      </c>
      <c r="DL6" s="438">
        <f t="shared" ref="DL6:DL69" si="9">(1+DJ6)*(1+DK6)^((DAY(EOMONTH(A6,0))))-1</f>
        <v>-1.1506673792577971E-2</v>
      </c>
      <c r="DM6" s="438">
        <v>-1.153033672497816E-2</v>
      </c>
      <c r="DN6" s="444">
        <f>DJ6-DL6</f>
        <v>1.6805575159248541E-3</v>
      </c>
      <c r="DP6" s="438">
        <f>DL6-DM6</f>
        <v>2.3662932400188991E-5</v>
      </c>
    </row>
    <row r="7" spans="1:120">
      <c r="A7" s="436">
        <v>38411</v>
      </c>
      <c r="B7" s="435">
        <f>_xlfn.XLOOKUP(B$4,[3]taa_weights!$B$1:$BB$1,[3]taa_weights!$B5:$BB5,"CHECK",FALSE)</f>
        <v>0</v>
      </c>
      <c r="C7" s="435">
        <f>_xlfn.XLOOKUP(C$4,[3]taa_weights!$B$1:$BB$1,[3]taa_weights!$B5:$BB5,"CHECK",FALSE)</f>
        <v>2.1795370373912669E-14</v>
      </c>
      <c r="D7" s="435">
        <f>_xlfn.XLOOKUP(D$4,[3]taa_weights!$B$1:$BB$1,[3]taa_weights!$B5:$BB5,"CHECK",FALSE)</f>
        <v>2.4999999971575801E-2</v>
      </c>
      <c r="E7" s="435">
        <f>_xlfn.XLOOKUP(E$4,[3]taa_weights!$B$1:$BB$1,[3]taa_weights!$B5:$BB5,"CHECK",FALSE)</f>
        <v>3.3509254394748432E-13</v>
      </c>
      <c r="F7" s="435">
        <f>_xlfn.XLOOKUP(F$4,[3]taa_weights!$B$1:$BB$1,[3]taa_weights!$B5:$BB5,"CHECK",FALSE)</f>
        <v>4.83001192292696E-12</v>
      </c>
      <c r="G7" s="435">
        <f>_xlfn.XLOOKUP(G$4,[3]taa_weights!$B$1:$BB$1,[3]taa_weights!$B5:$BB5,"CHECK",FALSE)</f>
        <v>1.1177444960816251E-12</v>
      </c>
      <c r="H7" s="435">
        <f>_xlfn.XLOOKUP(H$4,[3]taa_weights!$B$1:$BB$1,[3]taa_weights!$B5:$BB5,"CHECK",FALSE)</f>
        <v>3.6137302935541851E-14</v>
      </c>
      <c r="I7" s="435">
        <f>_xlfn.XLOOKUP(I$4,[3]taa_weights!$B$1:$BB$1,[3]taa_weights!$B5:$BB5,"CHECK",FALSE)</f>
        <v>1.0506134653386681E-12</v>
      </c>
      <c r="J7" s="435">
        <f>_xlfn.XLOOKUP(J$4,[3]taa_weights!$B$1:$BB$1,[3]taa_weights!$B5:$BB5,"CHECK",FALSE)</f>
        <v>2.1995326163742849E-13</v>
      </c>
      <c r="K7" s="435">
        <f>_xlfn.XLOOKUP(K$4,[3]taa_weights!$B$1:$BB$1,[3]taa_weights!$B5:$BB5,"CHECK",FALSE)</f>
        <v>2.500000001821575E-2</v>
      </c>
      <c r="L7" s="435">
        <f>_xlfn.XLOOKUP(L$4,[3]taa_weights!$B$1:$BB$1,[3]taa_weights!$B5:$BB5,"CHECK",FALSE)</f>
        <v>2.9562296112426732E-13</v>
      </c>
      <c r="M7" s="435">
        <f>_xlfn.XLOOKUP(M$4,[3]taa_weights!$B$1:$BB$1,[3]taa_weights!$B5:$BB5,"CHECK",FALSE)</f>
        <v>4.999999999964886E-2</v>
      </c>
      <c r="N7" s="435">
        <f>_xlfn.XLOOKUP(N$4,[3]taa_weights!$B$1:$BB$1,[3]taa_weights!$B5:$BB5,"CHECK",FALSE)</f>
        <v>0</v>
      </c>
      <c r="O7" s="435">
        <f>_xlfn.XLOOKUP(O$4,[3]taa_weights!$B$1:$BB$1,[3]taa_weights!$B5:$BB5,"CHECK",FALSE)</f>
        <v>4.9999999999995437E-2</v>
      </c>
      <c r="P7" s="435">
        <f>_xlfn.XLOOKUP(P$4,[3]taa_weights!$B$1:$BB$1,[3]taa_weights!$B5:$BB5,"CHECK",FALSE)</f>
        <v>4.9999999999855417E-2</v>
      </c>
      <c r="Q7" s="435">
        <f>_xlfn.XLOOKUP(Q$4,[3]taa_weights!$B$1:$BB$1,[3]taa_weights!$B5:$BB5,"CHECK",FALSE)</f>
        <v>1.1718809520177649E-12</v>
      </c>
      <c r="R7" s="435">
        <f>_xlfn.XLOOKUP(R$4,[3]taa_weights!$B$1:$BB$1,[3]taa_weights!$B5:$BB5,"CHECK",FALSE)</f>
        <v>0</v>
      </c>
      <c r="S7" s="435">
        <f>_xlfn.XLOOKUP(S$4,[3]taa_weights!$B$1:$BB$1,[3]taa_weights!$B5:$BB5,"CHECK",FALSE)</f>
        <v>2.4999993357989681E-2</v>
      </c>
      <c r="T7" s="435">
        <f>_xlfn.XLOOKUP(T$4,[3]taa_weights!$B$1:$BB$1,[3]taa_weights!$B5:$BB5,"CHECK",FALSE)</f>
        <v>4.9999997809971157E-2</v>
      </c>
      <c r="U7" s="435">
        <f>_xlfn.XLOOKUP(U$4,[3]taa_weights!$B$1:$BB$1,[3]taa_weights!$B5:$BB5,"CHECK",FALSE)</f>
        <v>0</v>
      </c>
      <c r="V7" s="435">
        <f>_xlfn.XLOOKUP(V$4,[3]taa_weights!$B$1:$BB$1,[3]taa_weights!$B5:$BB5,"CHECK",FALSE)</f>
        <v>8.8244647237273725E-9</v>
      </c>
      <c r="W7" s="435">
        <f>_xlfn.XLOOKUP(W$4,[3]taa_weights!$B$1:$BB$1,[3]taa_weights!$B5:$BB5,"CHECK",FALSE)</f>
        <v>7.5000000653620167E-3</v>
      </c>
      <c r="X7" s="435">
        <f>_xlfn.XLOOKUP(X$4,[3]taa_weights!$B$1:$BB$1,[3]taa_weights!$B5:$BB5,"CHECK",FALSE)</f>
        <v>7.4999999430467468E-3</v>
      </c>
      <c r="Y7" s="435">
        <f>_xlfn.XLOOKUP(Y$4,[3]taa_weights!$B$1:$BB$1,[3]taa_weights!$B5:$BB5,"CHECK",FALSE)</f>
        <v>5.0000000000170373E-2</v>
      </c>
      <c r="Z7" s="435">
        <f>_xlfn.XLOOKUP(Z$4,[3]taa_weights!$B$1:$BB$1,[3]taa_weights!$B5:$BB5,"CHECK",FALSE)</f>
        <v>5.0000000000170318E-2</v>
      </c>
      <c r="AA7" s="435">
        <f>_xlfn.XLOOKUP(AA$4,[3]taa_weights!$B$1:$BB$1,[3]taa_weights!$B5:$BB5,"CHECK",FALSE)</f>
        <v>0</v>
      </c>
      <c r="AB7" s="435">
        <f>_xlfn.XLOOKUP(AB$4,[3]taa_weights!$B$1:$BB$1,[3]taa_weights!$B5:$BB5,"CHECK",FALSE)</f>
        <v>0</v>
      </c>
      <c r="AC7" s="435">
        <f>_xlfn.XLOOKUP(AC$4,[3]taa_weights!$B$1:$BB$1,[3]taa_weights!$B5:$BB5,"CHECK",FALSE)</f>
        <v>3.4999999977672919E-2</v>
      </c>
      <c r="AD7" s="435">
        <f>_xlfn.XLOOKUP(AD$4,[3]taa_weights!$B$1:$BB$1,[3]taa_weights!$B5:$BB5,"CHECK",FALSE)</f>
        <v>5.0000000000277031E-2</v>
      </c>
      <c r="AE7" s="435">
        <f>_xlfn.XLOOKUP(AE$4,[3]taa_weights!$B$1:$BB$1,[3]taa_weights!$B5:$BB5,"CHECK",FALSE)</f>
        <v>8.4545964786448301E-14</v>
      </c>
      <c r="AF7" s="435">
        <f>_xlfn.XLOOKUP(AF$4,[3]taa_weights!$B$1:$BB$1,[3]taa_weights!$B5:$BB5,"CHECK",FALSE)</f>
        <v>3.8619254040741272E-13</v>
      </c>
      <c r="AG7" s="435">
        <f>_xlfn.XLOOKUP(AG$4,[3]taa_weights!$B$1:$BB$1,[3]taa_weights!$B5:$BB5,"CHECK",FALSE)</f>
        <v>2.5000000013378491E-2</v>
      </c>
      <c r="AH7" s="435">
        <f>_xlfn.XLOOKUP(AH$4,[3]taa_weights!$B$1:$BB$1,[3]taa_weights!$B5:$BB5,"CHECK",FALSE)</f>
        <v>3.1050362279333211E-12</v>
      </c>
      <c r="AI7" s="435">
        <f>_xlfn.XLOOKUP(AI$4,[3]taa_weights!$B$1:$BB$1,[3]taa_weights!$B5:$BB5,"CHECK",FALSE)</f>
        <v>0</v>
      </c>
      <c r="AJ7" s="435">
        <f>_xlfn.XLOOKUP(AJ$4,[3]taa_weights!$B$1:$BB$1,[3]taa_weights!$B5:$BB5,"CHECK",FALSE)</f>
        <v>5.0000000001533887E-2</v>
      </c>
      <c r="AK7" s="435">
        <f>_xlfn.XLOOKUP(AK$4,[3]taa_weights!$B$1:$BB$1,[3]taa_weights!$B5:$BB5,"CHECK",FALSE)</f>
        <v>5.0000000000200003E-2</v>
      </c>
      <c r="AL7" s="435">
        <f>_xlfn.XLOOKUP(AL$4,[3]taa_weights!$B$1:$BB$1,[3]taa_weights!$B5:$BB5,"CHECK",FALSE)</f>
        <v>5.0000000000321509E-2</v>
      </c>
      <c r="AM7" s="435">
        <f>_xlfn.XLOOKUP(AM$4,[3]taa_weights!$B$1:$BB$1,[3]taa_weights!$B5:$BB5,"CHECK",FALSE)</f>
        <v>5.0000000001881172E-2</v>
      </c>
      <c r="AN7" s="435">
        <f>_xlfn.XLOOKUP(AN$4,[3]taa_weights!$B$1:$BB$1,[3]taa_weights!$B5:$BB5,"CHECK",FALSE)</f>
        <v>4.5216992018852069E-13</v>
      </c>
      <c r="AO7" s="435">
        <f>_xlfn.XLOOKUP(AO$4,[3]taa_weights!$B$1:$BB$1,[3]taa_weights!$B5:$BB5,"CHECK",FALSE)</f>
        <v>0</v>
      </c>
      <c r="AP7" s="435">
        <f>_xlfn.XLOOKUP(AP$4,[3]taa_weights!$B$1:$BB$1,[3]taa_weights!$B5:$BB5,"CHECK",FALSE)</f>
        <v>6.000000000002613E-2</v>
      </c>
      <c r="AQ7" s="435">
        <f>_xlfn.XLOOKUP(AQ$4,[3]taa_weights!$B$1:$BB$1,[3]taa_weights!$B5:$BB5,"CHECK",FALSE)</f>
        <v>4.7515212016106333E-2</v>
      </c>
      <c r="AR7" s="435">
        <f>_xlfn.XLOOKUP(AR$4,[3]taa_weights!$B$1:$BB$1,[3]taa_weights!$B5:$BB5,"CHECK",FALSE)</f>
        <v>0</v>
      </c>
      <c r="AS7" s="435">
        <f>_xlfn.XLOOKUP(AS$4,[3]taa_weights!$B$1:$BB$1,[3]taa_weights!$B5:$BB5,"CHECK",FALSE)</f>
        <v>2.1905798524358078E-2</v>
      </c>
      <c r="AT7" s="435">
        <f>_xlfn.XLOOKUP(AT$4,[3]taa_weights!$B$1:$BB$1,[3]taa_weights!$B5:$BB5,"CHECK",FALSE)</f>
        <v>2.1905798577557221E-2</v>
      </c>
      <c r="AU7" s="435">
        <f>_xlfn.XLOOKUP(AU$4,[3]taa_weights!$B$1:$BB$1,[3]taa_weights!$B5:$BB5,"CHECK",FALSE)</f>
        <v>2.194885351274874E-2</v>
      </c>
      <c r="AV7" s="435">
        <f>_xlfn.XLOOKUP(AV$4,[3]taa_weights!$B$1:$BB$1,[3]taa_weights!$B5:$BB5,"CHECK",FALSE)</f>
        <v>2.1708660379919809E-2</v>
      </c>
      <c r="AW7" s="435">
        <f>_xlfn.XLOOKUP(AW$4,[3]taa_weights!$B$1:$BB$1,[3]taa_weights!$B5:$BB5,"CHECK",FALSE)</f>
        <v>1.6673935209473849E-2</v>
      </c>
      <c r="AX7" s="435">
        <f>_xlfn.XLOOKUP(AX$4,[3]taa_weights!$B$1:$BB$1,[3]taa_weights!$B5:$BB5,"CHECK",FALSE)</f>
        <v>5.9136917666019383E-2</v>
      </c>
      <c r="AY7" s="435">
        <f>_xlfn.XLOOKUP(AY$4,[3]taa_weights!$B$1:$BB$1,[3]taa_weights!$B5:$BB5,"CHECK",FALSE)</f>
        <v>1.6673935108389541E-2</v>
      </c>
      <c r="AZ7" s="435">
        <f>_xlfn.XLOOKUP(AZ$4,[3]taa_weights!$B$1:$BB$1,[3]taa_weights!$B5:$BB5,"CHECK",FALSE)</f>
        <v>1.5874273137607931E-13</v>
      </c>
      <c r="BA7" s="435">
        <f>_xlfn.XLOOKUP(BA$4,[3]taa_weights!$B$1:$BB$1,[3]taa_weights!$B5:$BB5,"CHECK",FALSE)</f>
        <v>1.2530889005598291E-2</v>
      </c>
      <c r="BB7" s="435">
        <f>_xlfn.XLOOKUP(BB$4,[3]taa_weights!$B$1:$BB$1,[3]taa_weights!$B5:$BB5,"CHECK",FALSE)</f>
        <v>0</v>
      </c>
      <c r="BC7" s="426"/>
      <c r="BD7" s="438">
        <f t="shared" si="6"/>
        <v>0.9999999999991942</v>
      </c>
      <c r="BE7" s="439"/>
      <c r="BF7" s="440">
        <f t="shared" si="7"/>
        <v>38411</v>
      </c>
      <c r="BG7" s="435" cm="1">
        <f t="array" ref="BG7">INDEX('Instrument Performance'!$B$7:$XFD$1048576,-1+MATCH($BF7, 'Instrument Performance'!$A$6:$A$1048576, 0), MATCH(BG$4, 'Instrument Performance'!$B$7:$XFD$7, 0))</f>
        <v>-2.4457352491592532E-3</v>
      </c>
      <c r="BH7" s="435" cm="1">
        <f t="array" ref="BH7">INDEX('Instrument Performance'!$B$7:$XFD$1048576,-1+MATCH($BF7, 'Instrument Performance'!$A$6:$A$1048576, 0), MATCH(BH$4, 'Instrument Performance'!$B$7:$XFD$7, 0))</f>
        <v>-1.2567324955116699E-2</v>
      </c>
      <c r="BI7" s="435" cm="1">
        <f t="array" ref="BI7">INDEX('Instrument Performance'!$B$7:$XFD$1048576,-1+MATCH($BF7, 'Instrument Performance'!$A$6:$A$1048576, 0), MATCH(BI$4, 'Instrument Performance'!$B$7:$XFD$7, 0))</f>
        <v>-7.4986588911805097E-3</v>
      </c>
      <c r="BJ7" s="435" cm="1">
        <f t="array" ref="BJ7">INDEX('Instrument Performance'!$B$7:$XFD$1048576,-1+MATCH($BF7, 'Instrument Performance'!$A$6:$A$1048576, 0), MATCH(BJ$4, 'Instrument Performance'!$B$7:$XFD$7, 0))</f>
        <v>-5.276172E-3</v>
      </c>
      <c r="BK7" s="435" cm="1">
        <f t="array" ref="BK7">INDEX('Instrument Performance'!$B$7:$XFD$1048576,-1+MATCH($BF7, 'Instrument Performance'!$A$6:$A$1048576, 0), MATCH(BK$4, 'Instrument Performance'!$B$7:$XFD$7, 0))</f>
        <v>-4.6350965979836678E-3</v>
      </c>
      <c r="BL7" s="435" cm="1">
        <f t="array" ref="BL7">INDEX('Instrument Performance'!$B$7:$XFD$1048576,-1+MATCH($BF7, 'Instrument Performance'!$A$6:$A$1048576, 0), MATCH(BL$4, 'Instrument Performance'!$B$7:$XFD$7, 0))</f>
        <v>-3.4514949659503191E-4</v>
      </c>
      <c r="BM7" s="435" cm="1">
        <f t="array" ref="BM7">INDEX('Instrument Performance'!$B$7:$XFD$1048576,-1+MATCH($BF7, 'Instrument Performance'!$A$6:$A$1048576, 0), MATCH(BM$4, 'Instrument Performance'!$B$7:$XFD$7, 0))</f>
        <v>-5.8888020850429434E-3</v>
      </c>
      <c r="BN7" s="435" cm="1">
        <f t="array" ref="BN7">INDEX('Instrument Performance'!$B$7:$XFD$1048576,-1+MATCH($BF7, 'Instrument Performance'!$A$6:$A$1048576, 0), MATCH(BN$4, 'Instrument Performance'!$B$7:$XFD$7, 0))</f>
        <v>-3.2551139686503028E-3</v>
      </c>
      <c r="BO7" s="435" cm="1">
        <f t="array" ref="BO7">INDEX('Instrument Performance'!$B$7:$XFD$1048576,-1+MATCH($BF7, 'Instrument Performance'!$A$6:$A$1048576, 0), MATCH(BO$4, 'Instrument Performance'!$B$7:$XFD$7, 0))</f>
        <v>-3.3246603064469582E-3</v>
      </c>
      <c r="BP7" s="435" cm="1">
        <f t="array" ref="BP7">INDEX('Instrument Performance'!$B$7:$XFD$1048576,-1+MATCH($BF7, 'Instrument Performance'!$A$6:$A$1048576, 0), MATCH(BP$4, 'Instrument Performance'!$B$7:$XFD$7, 0))</f>
        <v>3.3183700966499252E-4</v>
      </c>
      <c r="BQ7" s="435" cm="1">
        <f t="array" ref="BQ7">INDEX('Instrument Performance'!$B$7:$XFD$1048576,-1+MATCH($BF7, 'Instrument Performance'!$A$6:$A$1048576, 0), MATCH(BQ$4, 'Instrument Performance'!$B$7:$XFD$7, 0))</f>
        <v>-1.2656995424008555E-3</v>
      </c>
      <c r="BR7" s="435" cm="1">
        <f t="array" ref="BR7">INDEX('Instrument Performance'!$B$7:$XFD$1048576,-1+MATCH($BF7, 'Instrument Performance'!$A$6:$A$1048576, 0), MATCH(BR$4, 'Instrument Performance'!$B$7:$XFD$7, 0))</f>
        <v>1.3939418474144372E-2</v>
      </c>
      <c r="BS7" s="435" cm="1">
        <f t="array" ref="BS7">INDEX('Instrument Performance'!$B$7:$XFD$1048576,-1+MATCH($BF7, 'Instrument Performance'!$A$6:$A$1048576, 0), MATCH(BS$4, 'Instrument Performance'!$B$7:$XFD$7, 0))</f>
        <v>0</v>
      </c>
      <c r="BT7" s="435" cm="1">
        <f t="array" ref="BT7">INDEX('Instrument Performance'!$B$7:$XFD$1048576,-1+MATCH($BF7, 'Instrument Performance'!$A$6:$A$1048576, 0), MATCH(BT$4, 'Instrument Performance'!$B$7:$XFD$7, 0))</f>
        <v>6.1732664706899421E-3</v>
      </c>
      <c r="BU7" s="435" cm="1">
        <f t="array" ref="BU7">INDEX('Instrument Performance'!$B$7:$XFD$1048576,-1+MATCH($BF7, 'Instrument Performance'!$A$6:$A$1048576, 0), MATCH(BU$4, 'Instrument Performance'!$B$7:$XFD$7, 0))</f>
        <v>1.1747080144239419E-2</v>
      </c>
      <c r="BV7" s="435" cm="1">
        <f t="array" ref="BV7">INDEX('Instrument Performance'!$B$7:$XFD$1048576,-1+MATCH($BF7, 'Instrument Performance'!$A$6:$A$1048576, 0), MATCH(BV$4, 'Instrument Performance'!$B$7:$XFD$7, 0))</f>
        <v>-3.4514949659503191E-4</v>
      </c>
      <c r="BW7" s="435" cm="1">
        <f t="array" ref="BW7">INDEX('Instrument Performance'!$B$7:$XFD$1048576,-1+MATCH($BF7, 'Instrument Performance'!$A$6:$A$1048576, 0), MATCH(BW$4, 'Instrument Performance'!$B$7:$XFD$7, 0))</f>
        <v>0</v>
      </c>
      <c r="BX7" s="435" cm="1">
        <f t="array" ref="BX7">INDEX('Instrument Performance'!$B$7:$XFD$1048576,-1+MATCH($BF7, 'Instrument Performance'!$A$6:$A$1048576, 0), MATCH(BX$4, 'Instrument Performance'!$B$7:$XFD$7, 0))</f>
        <v>3.4649051115180685E-2</v>
      </c>
      <c r="BY7" s="435" cm="1">
        <f t="array" ref="BY7">INDEX('Instrument Performance'!$B$7:$XFD$1048576,-1+MATCH($BF7, 'Instrument Performance'!$A$6:$A$1048576, 0), MATCH(BY$4, 'Instrument Performance'!$B$7:$XFD$7, 0))</f>
        <v>3.4649051115180685E-2</v>
      </c>
      <c r="BZ7" s="435" cm="1">
        <f t="array" ref="BZ7">INDEX('Instrument Performance'!$B$7:$XFD$1048576,-1+MATCH($BF7, 'Instrument Performance'!$A$6:$A$1048576, 0), MATCH(BZ$4, 'Instrument Performance'!$B$7:$XFD$7, 0))</f>
        <v>1.4292300599354713E-2</v>
      </c>
      <c r="CA7" s="435" cm="1">
        <f t="array" ref="CA7">INDEX('Instrument Performance'!$B$7:$XFD$1048576,-1+MATCH($BF7, 'Instrument Performance'!$A$6:$A$1048576, 0), MATCH(CA$4, 'Instrument Performance'!$B$7:$XFD$7, 0))</f>
        <v>3.4649051115180685E-2</v>
      </c>
      <c r="CB7" s="435" cm="1">
        <f t="array" ref="CB7">INDEX('Instrument Performance'!$B$7:$XFD$1048576,-1+MATCH($BF7, 'Instrument Performance'!$A$6:$A$1048576, 0), MATCH(CB$4, 'Instrument Performance'!$B$7:$XFD$7, 0))</f>
        <v>2.1045976487742646E-2</v>
      </c>
      <c r="CC7" s="435" cm="1">
        <f t="array" ref="CC7">INDEX('Instrument Performance'!$B$7:$XFD$1048576,-1+MATCH($BF7, 'Instrument Performance'!$A$6:$A$1048576, 0), MATCH(CC$4, 'Instrument Performance'!$B$7:$XFD$7, 0))</f>
        <v>2.1045976487742646E-2</v>
      </c>
      <c r="CD7" s="435" cm="1">
        <f t="array" ref="CD7">INDEX('Instrument Performance'!$B$7:$XFD$1048576,-1+MATCH($BF7, 'Instrument Performance'!$A$6:$A$1048576, 0), MATCH(CD$4, 'Instrument Performance'!$B$7:$XFD$7, 0))</f>
        <v>3.3142020198579702E-2</v>
      </c>
      <c r="CE7" s="435" cm="1">
        <f t="array" ref="CE7">INDEX('Instrument Performance'!$B$7:$XFD$1048576,-1+MATCH($BF7, 'Instrument Performance'!$A$6:$A$1048576, 0), MATCH(CE$4, 'Instrument Performance'!$B$7:$XFD$7, 0))</f>
        <v>3.3142020198579702E-2</v>
      </c>
      <c r="CF7" s="435" cm="1">
        <f t="array" ref="CF7">INDEX('Instrument Performance'!$B$7:$XFD$1048576,-1+MATCH($BF7, 'Instrument Performance'!$A$6:$A$1048576, 0), MATCH(CF$4, 'Instrument Performance'!$B$7:$XFD$7, 0))</f>
        <v>1.641983E-2</v>
      </c>
      <c r="CG7" s="435" cm="1">
        <f t="array" ref="CG7">INDEX('Instrument Performance'!$B$7:$XFD$1048576,-1+MATCH($BF7, 'Instrument Performance'!$A$6:$A$1048576, 0), MATCH(CG$4, 'Instrument Performance'!$B$7:$XFD$7, 0))</f>
        <v>1.9857096907595295E-2</v>
      </c>
      <c r="CH7" s="435" cm="1">
        <f t="array" ref="CH7">INDEX('Instrument Performance'!$B$7:$XFD$1048576,-1+MATCH($BF7, 'Instrument Performance'!$A$6:$A$1048576, 0), MATCH(CH$4, 'Instrument Performance'!$B$7:$XFD$7, 0))</f>
        <v>2.1275189999999999E-2</v>
      </c>
      <c r="CI7" s="435" cm="1">
        <f t="array" ref="CI7">INDEX('Instrument Performance'!$B$7:$XFD$1048576,-1+MATCH($BF7, 'Instrument Performance'!$A$6:$A$1048576, 0), MATCH(CI$4, 'Instrument Performance'!$B$7:$XFD$7, 0))</f>
        <v>2.122845317687716E-2</v>
      </c>
      <c r="CJ7" s="435" cm="1">
        <f t="array" ref="CJ7">INDEX('Instrument Performance'!$B$7:$XFD$1048576,-1+MATCH($BF7, 'Instrument Performance'!$A$6:$A$1048576, 0), MATCH(CJ$4, 'Instrument Performance'!$B$7:$XFD$7, 0))</f>
        <v>2.5752510000000003E-2</v>
      </c>
      <c r="CK7" s="435" cm="1">
        <f t="array" ref="CK7">INDEX('Instrument Performance'!$B$7:$XFD$1048576,-1+MATCH($BF7, 'Instrument Performance'!$A$6:$A$1048576, 0), MATCH(CK$4, 'Instrument Performance'!$B$7:$XFD$7, 0))</f>
        <v>5.4818740000000005E-2</v>
      </c>
      <c r="CL7" s="435" cm="1">
        <f t="array" ref="CL7">INDEX('Instrument Performance'!$B$7:$XFD$1048576,-1+MATCH($BF7, 'Instrument Performance'!$A$6:$A$1048576, 0), MATCH(CL$4, 'Instrument Performance'!$B$7:$XFD$7, 0))</f>
        <v>3.0908739045091282E-2</v>
      </c>
      <c r="CM7" s="435" cm="1">
        <f t="array" ref="CM7">INDEX('Instrument Performance'!$B$7:$XFD$1048576,-1+MATCH($BF7, 'Instrument Performance'!$A$6:$A$1048576, 0), MATCH(CM$4, 'Instrument Performance'!$B$7:$XFD$7, 0))</f>
        <v>3.1134461957579296E-2</v>
      </c>
      <c r="CN7" s="435" cm="1">
        <f t="array" ref="CN7">INDEX('Instrument Performance'!$B$7:$XFD$1048576,-1+MATCH($BF7, 'Instrument Performance'!$A$6:$A$1048576, 0), MATCH(CN$4, 'Instrument Performance'!$B$7:$XFD$7, 0))</f>
        <v>2.7548083163448256E-2</v>
      </c>
      <c r="CO7" s="435" cm="1">
        <f t="array" ref="CO7">INDEX('Instrument Performance'!$B$7:$XFD$1048576,-1+MATCH($BF7, 'Instrument Performance'!$A$6:$A$1048576, 0), MATCH(CO$4, 'Instrument Performance'!$B$7:$XFD$7, 0))</f>
        <v>2.3336220000000001E-2</v>
      </c>
      <c r="CP7" s="435" cm="1">
        <f t="array" ref="CP7">INDEX('Instrument Performance'!$B$7:$XFD$1048576,-1+MATCH($BF7, 'Instrument Performance'!$A$6:$A$1048576, 0), MATCH(CP$4, 'Instrument Performance'!$B$7:$XFD$7, 0))</f>
        <v>2.7548083163448256E-2</v>
      </c>
      <c r="CQ7" s="435" cm="1">
        <f t="array" ref="CQ7">INDEX('Instrument Performance'!$B$7:$XFD$1048576,-1+MATCH($BF7, 'Instrument Performance'!$A$6:$A$1048576, 0), MATCH(CQ$4, 'Instrument Performance'!$B$7:$XFD$7, 0))</f>
        <v>5.6680403750821062E-2</v>
      </c>
      <c r="CR7" s="435" cm="1">
        <f t="array" ref="CR7">INDEX('Instrument Performance'!$B$7:$XFD$1048576,-1+MATCH($BF7, 'Instrument Performance'!$A$6:$A$1048576, 0), MATCH(CR$4, 'Instrument Performance'!$B$7:$XFD$7, 0))</f>
        <v>3.4240841870291305E-2</v>
      </c>
      <c r="CS7" s="435" cm="1">
        <f t="array" ref="CS7">INDEX('Instrument Performance'!$B$7:$XFD$1048576,-1+MATCH($BF7, 'Instrument Performance'!$A$6:$A$1048576, 0), MATCH(CS$4, 'Instrument Performance'!$B$7:$XFD$7, 0))</f>
        <v>3.7147425929354272E-2</v>
      </c>
      <c r="CT7" s="435" cm="1">
        <f t="array" ref="CT7">INDEX('Instrument Performance'!$B$7:$XFD$1048576,-1+MATCH($BF7, 'Instrument Performance'!$A$6:$A$1048576, 0), MATCH(CT$4, 'Instrument Performance'!$B$7:$XFD$7, 0))</f>
        <v>0</v>
      </c>
      <c r="CU7" s="435" cm="1">
        <f t="array" ref="CU7">INDEX('Instrument Performance'!$B$7:$XFD$1048576,-1+MATCH($BF7, 'Instrument Performance'!$A$6:$A$1048576, 0), MATCH(CU$4, 'Instrument Performance'!$B$7:$XFD$7, 0))</f>
        <v>5.6801224595892652E-3</v>
      </c>
      <c r="CV7" s="435" t="str" cm="1">
        <f t="array" ref="CV7">INDEX('Instrument Performance'!$B$7:$XFD$1048576,-1+MATCH($BF7, 'Instrument Performance'!$A$6:$A$1048576, 0), MATCH(CV$4, 'Instrument Performance'!$B$7:$XFD$7, 0))</f>
        <v/>
      </c>
      <c r="CW7" s="435" cm="1">
        <f t="array" ref="CW7">INDEX('Instrument Performance'!$B$7:$XFD$1048576,-1+MATCH($BF7, 'Instrument Performance'!$A$6:$A$1048576, 0), MATCH(CW$4, 'Instrument Performance'!$B$7:$XFD$7, 0))</f>
        <v>3.0880265026029141E-2</v>
      </c>
      <c r="CX7" s="435" cm="1">
        <f t="array" ref="CX7">INDEX('Instrument Performance'!$B$7:$XFD$1048576,-1+MATCH($BF7, 'Instrument Performance'!$A$6:$A$1048576, 0), MATCH(CX$4, 'Instrument Performance'!$B$7:$XFD$7, 0))</f>
        <v>8.7929791156755588E-3</v>
      </c>
      <c r="CY7" s="435" cm="1">
        <f t="array" ref="CY7">INDEX('Instrument Performance'!$B$7:$XFD$1048576,-1+MATCH($BF7, 'Instrument Performance'!$A$6:$A$1048576, 0), MATCH(CY$4, 'Instrument Performance'!$B$7:$XFD$7, 0))</f>
        <v>8.7929791156755588E-3</v>
      </c>
      <c r="CZ7" s="435" cm="1">
        <f t="array" ref="CZ7">INDEX('Instrument Performance'!$B$7:$XFD$1048576,-1+MATCH($BF7, 'Instrument Performance'!$A$6:$A$1048576, 0), MATCH(CZ$4, 'Instrument Performance'!$B$7:$XFD$7, 0))</f>
        <v>-1.0602243224923535E-2</v>
      </c>
      <c r="DA7" s="435" cm="1">
        <f t="array" ref="DA7">INDEX('Instrument Performance'!$B$7:$XFD$1048576,-1+MATCH($BF7, 'Instrument Performance'!$A$6:$A$1048576, 0), MATCH(DA$4, 'Instrument Performance'!$B$7:$XFD$7, 0))</f>
        <v>2.0619326354675893E-2</v>
      </c>
      <c r="DB7" s="435" t="str" cm="1">
        <f t="array" ref="DB7">INDEX('Instrument Performance'!$B$7:$XFD$1048576,-1+MATCH($BF7, 'Instrument Performance'!$A$6:$A$1048576, 0), MATCH(DB$4, 'Instrument Performance'!$B$7:$XFD$7, 0))</f>
        <v/>
      </c>
      <c r="DC7" s="435" t="str" cm="1">
        <f t="array" ref="DC7">INDEX('Instrument Performance'!$B$7:$XFD$1048576,-1+MATCH($BF7, 'Instrument Performance'!$A$6:$A$1048576, 0), MATCH(DC$4, 'Instrument Performance'!$B$7:$XFD$7, 0))</f>
        <v/>
      </c>
      <c r="DD7" s="435" t="str" cm="1">
        <f t="array" ref="DD7">INDEX('Instrument Performance'!$B$7:$XFD$1048576,-1+MATCH($BF7, 'Instrument Performance'!$A$6:$A$1048576, 0), MATCH(DD$4, 'Instrument Performance'!$B$7:$XFD$7, 0))</f>
        <v/>
      </c>
      <c r="DE7" s="435" t="str" cm="1">
        <f t="array" ref="DE7">INDEX('Instrument Performance'!$B$7:$XFD$1048576,-1+MATCH($BF7, 'Instrument Performance'!$A$6:$A$1048576, 0), MATCH(DE$4, 'Instrument Performance'!$B$7:$XFD$7, 0))</f>
        <v/>
      </c>
      <c r="DF7" s="435" cm="1">
        <f t="array" ref="DF7">INDEX('Instrument Performance'!$B$7:$XFD$1048576,-1+MATCH($BF7, 'Instrument Performance'!$A$6:$A$1048576, 0), MATCH(DF$4, 'Instrument Performance'!$B$7:$XFD$7, 0))</f>
        <v>2.9761871411172987E-2</v>
      </c>
      <c r="DG7" s="435" cm="1">
        <f t="array" ref="DG7">INDEX('Instrument Performance'!$B$7:$XFD$1048576,-1+MATCH($BF7, 'Instrument Performance'!$A$6:$A$1048576, 0), MATCH(DG$4, 'Instrument Performance'!$B$7:$XFD$7, 0))</f>
        <v>0</v>
      </c>
      <c r="DH7" s="437"/>
      <c r="DI7" s="440">
        <f t="shared" si="8"/>
        <v>38411</v>
      </c>
      <c r="DJ7" s="435">
        <f t="shared" ref="DJ7:DJ70" si="10">SUMPRODUCT(BG7:DG7,B6:BB6)</f>
        <v>2.0651038076093923E-2</v>
      </c>
      <c r="DK7" s="443">
        <f t="shared" ref="DK7:DK70" si="11">-2%/365</f>
        <v>-5.4794520547945207E-5</v>
      </c>
      <c r="DL7" s="438">
        <f t="shared" si="9"/>
        <v>1.9086265525851465E-2</v>
      </c>
      <c r="DM7" s="438">
        <v>1.909678645632118E-2</v>
      </c>
      <c r="DN7" s="444">
        <f t="shared" ref="DN7:DN70" si="12">DJ7-DL7</f>
        <v>1.5647725502424582E-3</v>
      </c>
      <c r="DP7" s="438">
        <f t="shared" ref="DP7:DP12" si="13">DL7-DM7</f>
        <v>-1.052093046971514E-5</v>
      </c>
    </row>
    <row r="8" spans="1:120">
      <c r="A8" s="436">
        <v>38442</v>
      </c>
      <c r="B8" s="435">
        <f>_xlfn.XLOOKUP(B$4,[3]taa_weights!$B$1:$BB$1,[3]taa_weights!$B6:$BB6,"CHECK",FALSE)</f>
        <v>0</v>
      </c>
      <c r="C8" s="435">
        <f>_xlfn.XLOOKUP(C$4,[3]taa_weights!$B$1:$BB$1,[3]taa_weights!$B6:$BB6,"CHECK",FALSE)</f>
        <v>1.036175179794667E-11</v>
      </c>
      <c r="D8" s="435">
        <f>_xlfn.XLOOKUP(D$4,[3]taa_weights!$B$1:$BB$1,[3]taa_weights!$B6:$BB6,"CHECK",FALSE)</f>
        <v>2.499999995260193E-2</v>
      </c>
      <c r="E8" s="435">
        <f>_xlfn.XLOOKUP(E$4,[3]taa_weights!$B$1:$BB$1,[3]taa_weights!$B6:$BB6,"CHECK",FALSE)</f>
        <v>2.2876122035130678E-12</v>
      </c>
      <c r="F8" s="435">
        <f>_xlfn.XLOOKUP(F$4,[3]taa_weights!$B$1:$BB$1,[3]taa_weights!$B6:$BB6,"CHECK",FALSE)</f>
        <v>0</v>
      </c>
      <c r="G8" s="435">
        <f>_xlfn.XLOOKUP(G$4,[3]taa_weights!$B$1:$BB$1,[3]taa_weights!$B6:$BB6,"CHECK",FALSE)</f>
        <v>0</v>
      </c>
      <c r="H8" s="435">
        <f>_xlfn.XLOOKUP(H$4,[3]taa_weights!$B$1:$BB$1,[3]taa_weights!$B6:$BB6,"CHECK",FALSE)</f>
        <v>9.5100280627799935E-12</v>
      </c>
      <c r="I8" s="435">
        <f>_xlfn.XLOOKUP(I$4,[3]taa_weights!$B$1:$BB$1,[3]taa_weights!$B6:$BB6,"CHECK",FALSE)</f>
        <v>0</v>
      </c>
      <c r="J8" s="435">
        <f>_xlfn.XLOOKUP(J$4,[3]taa_weights!$B$1:$BB$1,[3]taa_weights!$B6:$BB6,"CHECK",FALSE)</f>
        <v>0</v>
      </c>
      <c r="K8" s="435">
        <f>_xlfn.XLOOKUP(K$4,[3]taa_weights!$B$1:$BB$1,[3]taa_weights!$B6:$BB6,"CHECK",FALSE)</f>
        <v>5.0000000018104652E-2</v>
      </c>
      <c r="L8" s="435">
        <f>_xlfn.XLOOKUP(L$4,[3]taa_weights!$B$1:$BB$1,[3]taa_weights!$B6:$BB6,"CHECK",FALSE)</f>
        <v>5.6002675020249169E-14</v>
      </c>
      <c r="M8" s="435">
        <f>_xlfn.XLOOKUP(M$4,[3]taa_weights!$B$1:$BB$1,[3]taa_weights!$B6:$BB6,"CHECK",FALSE)</f>
        <v>0</v>
      </c>
      <c r="N8" s="435">
        <f>_xlfn.XLOOKUP(N$4,[3]taa_weights!$B$1:$BB$1,[3]taa_weights!$B6:$BB6,"CHECK",FALSE)</f>
        <v>0</v>
      </c>
      <c r="O8" s="435">
        <f>_xlfn.XLOOKUP(O$4,[3]taa_weights!$B$1:$BB$1,[3]taa_weights!$B6:$BB6,"CHECK",FALSE)</f>
        <v>4.9999999988179271E-2</v>
      </c>
      <c r="P8" s="435">
        <f>_xlfn.XLOOKUP(P$4,[3]taa_weights!$B$1:$BB$1,[3]taa_weights!$B6:$BB6,"CHECK",FALSE)</f>
        <v>2.5000000003958561E-2</v>
      </c>
      <c r="Q8" s="435">
        <f>_xlfn.XLOOKUP(Q$4,[3]taa_weights!$B$1:$BB$1,[3]taa_weights!$B6:$BB6,"CHECK",FALSE)</f>
        <v>0</v>
      </c>
      <c r="R8" s="435">
        <f>_xlfn.XLOOKUP(R$4,[3]taa_weights!$B$1:$BB$1,[3]taa_weights!$B6:$BB6,"CHECK",FALSE)</f>
        <v>0</v>
      </c>
      <c r="S8" s="435">
        <f>_xlfn.XLOOKUP(S$4,[3]taa_weights!$B$1:$BB$1,[3]taa_weights!$B6:$BB6,"CHECK",FALSE)</f>
        <v>1.2315187581618851E-8</v>
      </c>
      <c r="T8" s="435">
        <f>_xlfn.XLOOKUP(T$4,[3]taa_weights!$B$1:$BB$1,[3]taa_weights!$B6:$BB6,"CHECK",FALSE)</f>
        <v>4.9999983379640893E-2</v>
      </c>
      <c r="U8" s="435">
        <f>_xlfn.XLOOKUP(U$4,[3]taa_weights!$B$1:$BB$1,[3]taa_weights!$B6:$BB6,"CHECK",FALSE)</f>
        <v>3.7186336698228953E-11</v>
      </c>
      <c r="V8" s="435">
        <f>_xlfn.XLOOKUP(V$4,[3]taa_weights!$B$1:$BB$1,[3]taa_weights!$B6:$BB6,"CHECK",FALSE)</f>
        <v>3.7507326572745356E-9</v>
      </c>
      <c r="W8" s="435">
        <f>_xlfn.XLOOKUP(W$4,[3]taa_weights!$B$1:$BB$1,[3]taa_weights!$B6:$BB6,"CHECK",FALSE)</f>
        <v>7.5000001139396092E-3</v>
      </c>
      <c r="X8" s="435">
        <f>_xlfn.XLOOKUP(X$4,[3]taa_weights!$B$1:$BB$1,[3]taa_weights!$B6:$BB6,"CHECK",FALSE)</f>
        <v>7.4999999916243766E-3</v>
      </c>
      <c r="Y8" s="435">
        <f>_xlfn.XLOOKUP(Y$4,[3]taa_weights!$B$1:$BB$1,[3]taa_weights!$B6:$BB6,"CHECK",FALSE)</f>
        <v>5.0000000022805441E-2</v>
      </c>
      <c r="Z8" s="435">
        <f>_xlfn.XLOOKUP(Z$4,[3]taa_weights!$B$1:$BB$1,[3]taa_weights!$B6:$BB6,"CHECK",FALSE)</f>
        <v>5.0000000022805427E-2</v>
      </c>
      <c r="AA8" s="435">
        <f>_xlfn.XLOOKUP(AA$4,[3]taa_weights!$B$1:$BB$1,[3]taa_weights!$B6:$BB6,"CHECK",FALSE)</f>
        <v>3.0041266419924288E-11</v>
      </c>
      <c r="AB8" s="435">
        <f>_xlfn.XLOOKUP(AB$4,[3]taa_weights!$B$1:$BB$1,[3]taa_weights!$B6:$BB6,"CHECK",FALSE)</f>
        <v>2.3753542521671549E-11</v>
      </c>
      <c r="AC8" s="435">
        <f>_xlfn.XLOOKUP(AC$4,[3]taa_weights!$B$1:$BB$1,[3]taa_weights!$B6:$BB6,"CHECK",FALSE)</f>
        <v>3.5000000022967298E-2</v>
      </c>
      <c r="AD8" s="435">
        <f>_xlfn.XLOOKUP(AD$4,[3]taa_weights!$B$1:$BB$1,[3]taa_weights!$B6:$BB6,"CHECK",FALSE)</f>
        <v>5.0000000012240732E-2</v>
      </c>
      <c r="AE8" s="435">
        <f>_xlfn.XLOOKUP(AE$4,[3]taa_weights!$B$1:$BB$1,[3]taa_weights!$B6:$BB6,"CHECK",FALSE)</f>
        <v>1.19792855766308E-11</v>
      </c>
      <c r="AF8" s="435">
        <f>_xlfn.XLOOKUP(AF$4,[3]taa_weights!$B$1:$BB$1,[3]taa_weights!$B6:$BB6,"CHECK",FALSE)</f>
        <v>8.1900120922867687E-12</v>
      </c>
      <c r="AG8" s="435">
        <f>_xlfn.XLOOKUP(AG$4,[3]taa_weights!$B$1:$BB$1,[3]taa_weights!$B6:$BB6,"CHECK",FALSE)</f>
        <v>5.0000000103572383E-2</v>
      </c>
      <c r="AH8" s="435">
        <f>_xlfn.XLOOKUP(AH$4,[3]taa_weights!$B$1:$BB$1,[3]taa_weights!$B6:$BB6,"CHECK",FALSE)</f>
        <v>5.0000000101651162E-2</v>
      </c>
      <c r="AI8" s="435">
        <f>_xlfn.XLOOKUP(AI$4,[3]taa_weights!$B$1:$BB$1,[3]taa_weights!$B6:$BB6,"CHECK",FALSE)</f>
        <v>5.829034745286204E-12</v>
      </c>
      <c r="AJ8" s="435">
        <f>_xlfn.XLOOKUP(AJ$4,[3]taa_weights!$B$1:$BB$1,[3]taa_weights!$B6:$BB6,"CHECK",FALSE)</f>
        <v>4.9999999975178858E-2</v>
      </c>
      <c r="AK8" s="435">
        <f>_xlfn.XLOOKUP(AK$4,[3]taa_weights!$B$1:$BB$1,[3]taa_weights!$B6:$BB6,"CHECK",FALSE)</f>
        <v>4.9999999976629891E-2</v>
      </c>
      <c r="AL8" s="435">
        <f>_xlfn.XLOOKUP(AL$4,[3]taa_weights!$B$1:$BB$1,[3]taa_weights!$B6:$BB6,"CHECK",FALSE)</f>
        <v>1.771389236137256E-11</v>
      </c>
      <c r="AM8" s="435">
        <f>_xlfn.XLOOKUP(AM$4,[3]taa_weights!$B$1:$BB$1,[3]taa_weights!$B6:$BB6,"CHECK",FALSE)</f>
        <v>5.0000000000041768E-2</v>
      </c>
      <c r="AN8" s="435">
        <f>_xlfn.XLOOKUP(AN$4,[3]taa_weights!$B$1:$BB$1,[3]taa_weights!$B6:$BB6,"CHECK",FALSE)</f>
        <v>5.2752089254394004E-12</v>
      </c>
      <c r="AO8" s="435">
        <f>_xlfn.XLOOKUP(AO$4,[3]taa_weights!$B$1:$BB$1,[3]taa_weights!$B6:$BB6,"CHECK",FALSE)</f>
        <v>0</v>
      </c>
      <c r="AP8" s="435">
        <f>_xlfn.XLOOKUP(AP$4,[3]taa_weights!$B$1:$BB$1,[3]taa_weights!$B6:$BB6,"CHECK",FALSE)</f>
        <v>6.000000000180658E-2</v>
      </c>
      <c r="AQ8" s="435">
        <f>_xlfn.XLOOKUP(AQ$4,[3]taa_weights!$B$1:$BB$1,[3]taa_weights!$B6:$BB6,"CHECK",FALSE)</f>
        <v>4.2512694050274392E-2</v>
      </c>
      <c r="AR8" s="435">
        <f>_xlfn.XLOOKUP(AR$4,[3]taa_weights!$B$1:$BB$1,[3]taa_weights!$B6:$BB6,"CHECK",FALSE)</f>
        <v>1.4692042792815351E-11</v>
      </c>
      <c r="AS8" s="435">
        <f>_xlfn.XLOOKUP(AS$4,[3]taa_weights!$B$1:$BB$1,[3]taa_weights!$B6:$BB6,"CHECK",FALSE)</f>
        <v>1.8552510577778731E-12</v>
      </c>
      <c r="AT8" s="435">
        <f>_xlfn.XLOOKUP(AT$4,[3]taa_weights!$B$1:$BB$1,[3]taa_weights!$B6:$BB6,"CHECK",FALSE)</f>
        <v>1.8552510577732161E-12</v>
      </c>
      <c r="AU8" s="435">
        <f>_xlfn.XLOOKUP(AU$4,[3]taa_weights!$B$1:$BB$1,[3]taa_weights!$B6:$BB6,"CHECK",FALSE)</f>
        <v>4.9999999982786793E-2</v>
      </c>
      <c r="AV8" s="435">
        <f>_xlfn.XLOOKUP(AV$4,[3]taa_weights!$B$1:$BB$1,[3]taa_weights!$B6:$BB6,"CHECK",FALSE)</f>
        <v>3.0000000028427929E-2</v>
      </c>
      <c r="AW8" s="435">
        <f>_xlfn.XLOOKUP(AW$4,[3]taa_weights!$B$1:$BB$1,[3]taa_weights!$B6:$BB6,"CHECK",FALSE)</f>
        <v>4.9999999998457383E-2</v>
      </c>
      <c r="AX8" s="435">
        <f>_xlfn.XLOOKUP(AX$4,[3]taa_weights!$B$1:$BB$1,[3]taa_weights!$B6:$BB6,"CHECK",FALSE)</f>
        <v>7.3439083109885506E-2</v>
      </c>
      <c r="AY8" s="435">
        <f>_xlfn.XLOOKUP(AY$4,[3]taa_weights!$B$1:$BB$1,[3]taa_weights!$B6:$BB6,"CHECK",FALSE)</f>
        <v>2.404822282668749E-2</v>
      </c>
      <c r="AZ8" s="435">
        <f>_xlfn.XLOOKUP(AZ$4,[3]taa_weights!$B$1:$BB$1,[3]taa_weights!$B6:$BB6,"CHECK",FALSE)</f>
        <v>4.8715104087745842E-14</v>
      </c>
      <c r="BA8" s="435">
        <f>_xlfn.XLOOKUP(BA$4,[3]taa_weights!$B$1:$BB$1,[3]taa_weights!$B6:$BB6,"CHECK",FALSE)</f>
        <v>1.9999999994890019E-2</v>
      </c>
      <c r="BB8" s="435">
        <f>_xlfn.XLOOKUP(BB$4,[3]taa_weights!$B$1:$BB$1,[3]taa_weights!$B6:$BB6,"CHECK",FALSE)</f>
        <v>0</v>
      </c>
      <c r="BC8" s="426"/>
      <c r="BD8" s="438">
        <f t="shared" si="6"/>
        <v>0.99999999992571398</v>
      </c>
      <c r="BE8" s="439"/>
      <c r="BF8" s="440">
        <f t="shared" si="7"/>
        <v>38442</v>
      </c>
      <c r="BG8" s="435" cm="1">
        <f t="array" ref="BG8">INDEX('Instrument Performance'!$B$7:$XFD$1048576,-1+MATCH($BF8, 'Instrument Performance'!$A$6:$A$1048576, 0), MATCH(BG$4, 'Instrument Performance'!$B$7:$XFD$7, 0))</f>
        <v>-5.1077740320759624E-5</v>
      </c>
      <c r="BH8" s="435" cm="1">
        <f t="array" ref="BH8">INDEX('Instrument Performance'!$B$7:$XFD$1048576,-1+MATCH($BF8, 'Instrument Performance'!$A$6:$A$1048576, 0), MATCH(BH$4, 'Instrument Performance'!$B$7:$XFD$7, 0))</f>
        <v>-5.4545454545453786E-3</v>
      </c>
      <c r="BI8" s="435" cm="1">
        <f t="array" ref="BI8">INDEX('Instrument Performance'!$B$7:$XFD$1048576,-1+MATCH($BF8, 'Instrument Performance'!$A$6:$A$1048576, 0), MATCH(BI$4, 'Instrument Performance'!$B$7:$XFD$7, 0))</f>
        <v>2.8688434353081327E-3</v>
      </c>
      <c r="BJ8" s="435" cm="1">
        <f t="array" ref="BJ8">INDEX('Instrument Performance'!$B$7:$XFD$1048576,-1+MATCH($BF8, 'Instrument Performance'!$A$6:$A$1048576, 0), MATCH(BJ$4, 'Instrument Performance'!$B$7:$XFD$7, 0))</f>
        <v>2.1883919999999999E-3</v>
      </c>
      <c r="BK8" s="435" cm="1">
        <f t="array" ref="BK8">INDEX('Instrument Performance'!$B$7:$XFD$1048576,-1+MATCH($BF8, 'Instrument Performance'!$A$6:$A$1048576, 0), MATCH(BK$4, 'Instrument Performance'!$B$7:$XFD$7, 0))</f>
        <v>-1.8562159021209279E-3</v>
      </c>
      <c r="BL8" s="435" cm="1">
        <f t="array" ref="BL8">INDEX('Instrument Performance'!$B$7:$XFD$1048576,-1+MATCH($BF8, 'Instrument Performance'!$A$6:$A$1048576, 0), MATCH(BL$4, 'Instrument Performance'!$B$7:$XFD$7, 0))</f>
        <v>-9.0915787930627712E-3</v>
      </c>
      <c r="BM8" s="435" cm="1">
        <f t="array" ref="BM8">INDEX('Instrument Performance'!$B$7:$XFD$1048576,-1+MATCH($BF8, 'Instrument Performance'!$A$6:$A$1048576, 0), MATCH(BM$4, 'Instrument Performance'!$B$7:$XFD$7, 0))</f>
        <v>-1.2454928479917471E-2</v>
      </c>
      <c r="BN8" s="435" cm="1">
        <f t="array" ref="BN8">INDEX('Instrument Performance'!$B$7:$XFD$1048576,-1+MATCH($BF8, 'Instrument Performance'!$A$6:$A$1048576, 0), MATCH(BN$4, 'Instrument Performance'!$B$7:$XFD$7, 0))</f>
        <v>-5.6343856689240468E-3</v>
      </c>
      <c r="BO8" s="435" cm="1">
        <f t="array" ref="BO8">INDEX('Instrument Performance'!$B$7:$XFD$1048576,-1+MATCH($BF8, 'Instrument Performance'!$A$6:$A$1048576, 0), MATCH(BO$4, 'Instrument Performance'!$B$7:$XFD$7, 0))</f>
        <v>-5.2211747643219342E-3</v>
      </c>
      <c r="BP8" s="435" cm="1">
        <f t="array" ref="BP8">INDEX('Instrument Performance'!$B$7:$XFD$1048576,-1+MATCH($BF8, 'Instrument Performance'!$A$6:$A$1048576, 0), MATCH(BP$4, 'Instrument Performance'!$B$7:$XFD$7, 0))</f>
        <v>2.7504996741067878E-4</v>
      </c>
      <c r="BQ8" s="435" cm="1">
        <f t="array" ref="BQ8">INDEX('Instrument Performance'!$B$7:$XFD$1048576,-1+MATCH($BF8, 'Instrument Performance'!$A$6:$A$1048576, 0), MATCH(BQ$4, 'Instrument Performance'!$B$7:$XFD$7, 0))</f>
        <v>-2.1446675765256495E-3</v>
      </c>
      <c r="BR8" s="435" cm="1">
        <f t="array" ref="BR8">INDEX('Instrument Performance'!$B$7:$XFD$1048576,-1+MATCH($BF8, 'Instrument Performance'!$A$6:$A$1048576, 0), MATCH(BR$4, 'Instrument Performance'!$B$7:$XFD$7, 0))</f>
        <v>-2.6005580353268165E-2</v>
      </c>
      <c r="BS8" s="435" cm="1">
        <f t="array" ref="BS8">INDEX('Instrument Performance'!$B$7:$XFD$1048576,-1+MATCH($BF8, 'Instrument Performance'!$A$6:$A$1048576, 0), MATCH(BS$4, 'Instrument Performance'!$B$7:$XFD$7, 0))</f>
        <v>0</v>
      </c>
      <c r="BT8" s="435" cm="1">
        <f t="array" ref="BT8">INDEX('Instrument Performance'!$B$7:$XFD$1048576,-1+MATCH($BF8, 'Instrument Performance'!$A$6:$A$1048576, 0), MATCH(BT$4, 'Instrument Performance'!$B$7:$XFD$7, 0))</f>
        <v>4.3222712977124544E-3</v>
      </c>
      <c r="BU8" s="435" cm="1">
        <f t="array" ref="BU8">INDEX('Instrument Performance'!$B$7:$XFD$1048576,-1+MATCH($BF8, 'Instrument Performance'!$A$6:$A$1048576, 0), MATCH(BU$4, 'Instrument Performance'!$B$7:$XFD$7, 0))</f>
        <v>-2.5850207714046336E-2</v>
      </c>
      <c r="BV8" s="435" cm="1">
        <f t="array" ref="BV8">INDEX('Instrument Performance'!$B$7:$XFD$1048576,-1+MATCH($BF8, 'Instrument Performance'!$A$6:$A$1048576, 0), MATCH(BV$4, 'Instrument Performance'!$B$7:$XFD$7, 0))</f>
        <v>-9.0915787930627712E-3</v>
      </c>
      <c r="BW8" s="435" cm="1">
        <f t="array" ref="BW8">INDEX('Instrument Performance'!$B$7:$XFD$1048576,-1+MATCH($BF8, 'Instrument Performance'!$A$6:$A$1048576, 0), MATCH(BW$4, 'Instrument Performance'!$B$7:$XFD$7, 0))</f>
        <v>0</v>
      </c>
      <c r="BX8" s="435" cm="1">
        <f t="array" ref="BX8">INDEX('Instrument Performance'!$B$7:$XFD$1048576,-1+MATCH($BF8, 'Instrument Performance'!$A$6:$A$1048576, 0), MATCH(BX$4, 'Instrument Performance'!$B$7:$XFD$7, 0))</f>
        <v>-2.2036321048782836E-2</v>
      </c>
      <c r="BY8" s="435" cm="1">
        <f t="array" ref="BY8">INDEX('Instrument Performance'!$B$7:$XFD$1048576,-1+MATCH($BF8, 'Instrument Performance'!$A$6:$A$1048576, 0), MATCH(BY$4, 'Instrument Performance'!$B$7:$XFD$7, 0))</f>
        <v>-2.2036321048782836E-2</v>
      </c>
      <c r="BZ8" s="435" cm="1">
        <f t="array" ref="BZ8">INDEX('Instrument Performance'!$B$7:$XFD$1048576,-1+MATCH($BF8, 'Instrument Performance'!$A$6:$A$1048576, 0), MATCH(BZ$4, 'Instrument Performance'!$B$7:$XFD$7, 0))</f>
        <v>-2.8787878787878918E-2</v>
      </c>
      <c r="CA8" s="435" cm="1">
        <f t="array" ref="CA8">INDEX('Instrument Performance'!$B$7:$XFD$1048576,-1+MATCH($BF8, 'Instrument Performance'!$A$6:$A$1048576, 0), MATCH(CA$4, 'Instrument Performance'!$B$7:$XFD$7, 0))</f>
        <v>-2.2036321048782836E-2</v>
      </c>
      <c r="CB8" s="435" cm="1">
        <f t="array" ref="CB8">INDEX('Instrument Performance'!$B$7:$XFD$1048576,-1+MATCH($BF8, 'Instrument Performance'!$A$6:$A$1048576, 0), MATCH(CB$4, 'Instrument Performance'!$B$7:$XFD$7, 0))</f>
        <v>-1.7705828865967832E-2</v>
      </c>
      <c r="CC8" s="435" cm="1">
        <f t="array" ref="CC8">INDEX('Instrument Performance'!$B$7:$XFD$1048576,-1+MATCH($BF8, 'Instrument Performance'!$A$6:$A$1048576, 0), MATCH(CC$4, 'Instrument Performance'!$B$7:$XFD$7, 0))</f>
        <v>-1.7705828865967832E-2</v>
      </c>
      <c r="CD8" s="435" cm="1">
        <f t="array" ref="CD8">INDEX('Instrument Performance'!$B$7:$XFD$1048576,-1+MATCH($BF8, 'Instrument Performance'!$A$6:$A$1048576, 0), MATCH(CD$4, 'Instrument Performance'!$B$7:$XFD$7, 0))</f>
        <v>-1.37217084549065E-2</v>
      </c>
      <c r="CE8" s="435" cm="1">
        <f t="array" ref="CE8">INDEX('Instrument Performance'!$B$7:$XFD$1048576,-1+MATCH($BF8, 'Instrument Performance'!$A$6:$A$1048576, 0), MATCH(CE$4, 'Instrument Performance'!$B$7:$XFD$7, 0))</f>
        <v>-1.37217084549065E-2</v>
      </c>
      <c r="CF8" s="435" cm="1">
        <f t="array" ref="CF8">INDEX('Instrument Performance'!$B$7:$XFD$1048576,-1+MATCH($BF8, 'Instrument Performance'!$A$6:$A$1048576, 0), MATCH(CF$4, 'Instrument Performance'!$B$7:$XFD$7, 0))</f>
        <v>-2.8362620000000002E-2</v>
      </c>
      <c r="CG8" s="435" cm="1">
        <f t="array" ref="CG8">INDEX('Instrument Performance'!$B$7:$XFD$1048576,-1+MATCH($BF8, 'Instrument Performance'!$A$6:$A$1048576, 0), MATCH(CG$4, 'Instrument Performance'!$B$7:$XFD$7, 0))</f>
        <v>-2.0587831125268186E-2</v>
      </c>
      <c r="CH8" s="435" cm="1">
        <f t="array" ref="CH8">INDEX('Instrument Performance'!$B$7:$XFD$1048576,-1+MATCH($BF8, 'Instrument Performance'!$A$6:$A$1048576, 0), MATCH(CH$4, 'Instrument Performance'!$B$7:$XFD$7, 0))</f>
        <v>-1.3636790000000001E-2</v>
      </c>
      <c r="CI8" s="435" cm="1">
        <f t="array" ref="CI8">INDEX('Instrument Performance'!$B$7:$XFD$1048576,-1+MATCH($BF8, 'Instrument Performance'!$A$6:$A$1048576, 0), MATCH(CI$4, 'Instrument Performance'!$B$7:$XFD$7, 0))</f>
        <v>-9.8467362398777514E-3</v>
      </c>
      <c r="CJ8" s="435" cm="1">
        <f t="array" ref="CJ8">INDEX('Instrument Performance'!$B$7:$XFD$1048576,-1+MATCH($BF8, 'Instrument Performance'!$A$6:$A$1048576, 0), MATCH(CJ$4, 'Instrument Performance'!$B$7:$XFD$7, 0))</f>
        <v>-7.4514839999999998E-4</v>
      </c>
      <c r="CK8" s="435" cm="1">
        <f t="array" ref="CK8">INDEX('Instrument Performance'!$B$7:$XFD$1048576,-1+MATCH($BF8, 'Instrument Performance'!$A$6:$A$1048576, 0), MATCH(CK$4, 'Instrument Performance'!$B$7:$XFD$7, 0))</f>
        <v>-1.2573339999999999E-2</v>
      </c>
      <c r="CL8" s="435" cm="1">
        <f t="array" ref="CL8">INDEX('Instrument Performance'!$B$7:$XFD$1048576,-1+MATCH($BF8, 'Instrument Performance'!$A$6:$A$1048576, 0), MATCH(CL$4, 'Instrument Performance'!$B$7:$XFD$7, 0))</f>
        <v>-4.8003432647696354E-3</v>
      </c>
      <c r="CM8" s="435" cm="1">
        <f t="array" ref="CM8">INDEX('Instrument Performance'!$B$7:$XFD$1048576,-1+MATCH($BF8, 'Instrument Performance'!$A$6:$A$1048576, 0), MATCH(CM$4, 'Instrument Performance'!$B$7:$XFD$7, 0))</f>
        <v>-4.3404415927533746E-3</v>
      </c>
      <c r="CN8" s="435" cm="1">
        <f t="array" ref="CN8">INDEX('Instrument Performance'!$B$7:$XFD$1048576,-1+MATCH($BF8, 'Instrument Performance'!$A$6:$A$1048576, 0), MATCH(CN$4, 'Instrument Performance'!$B$7:$XFD$7, 0))</f>
        <v>9.9792686823352295E-3</v>
      </c>
      <c r="CO8" s="435" cm="1">
        <f t="array" ref="CO8">INDEX('Instrument Performance'!$B$7:$XFD$1048576,-1+MATCH($BF8, 'Instrument Performance'!$A$6:$A$1048576, 0), MATCH(CO$4, 'Instrument Performance'!$B$7:$XFD$7, 0))</f>
        <v>9.2905409999999994E-3</v>
      </c>
      <c r="CP8" s="435" cm="1">
        <f t="array" ref="CP8">INDEX('Instrument Performance'!$B$7:$XFD$1048576,-1+MATCH($BF8, 'Instrument Performance'!$A$6:$A$1048576, 0), MATCH(CP$4, 'Instrument Performance'!$B$7:$XFD$7, 0))</f>
        <v>9.9792686823352295E-3</v>
      </c>
      <c r="CQ8" s="435" cm="1">
        <f t="array" ref="CQ8">INDEX('Instrument Performance'!$B$7:$XFD$1048576,-1+MATCH($BF8, 'Instrument Performance'!$A$6:$A$1048576, 0), MATCH(CQ$4, 'Instrument Performance'!$B$7:$XFD$7, 0))</f>
        <v>-4.5201220890798033E-2</v>
      </c>
      <c r="CR8" s="435" cm="1">
        <f t="array" ref="CR8">INDEX('Instrument Performance'!$B$7:$XFD$1048576,-1+MATCH($BF8, 'Instrument Performance'!$A$6:$A$1048576, 0), MATCH(CR$4, 'Instrument Performance'!$B$7:$XFD$7, 0))</f>
        <v>-4.6095737300547168E-2</v>
      </c>
      <c r="CS8" s="435" cm="1">
        <f t="array" ref="CS8">INDEX('Instrument Performance'!$B$7:$XFD$1048576,-1+MATCH($BF8, 'Instrument Performance'!$A$6:$A$1048576, 0), MATCH(CS$4, 'Instrument Performance'!$B$7:$XFD$7, 0))</f>
        <v>-2.1320245130734494E-2</v>
      </c>
      <c r="CT8" s="435" cm="1">
        <f t="array" ref="CT8">INDEX('Instrument Performance'!$B$7:$XFD$1048576,-1+MATCH($BF8, 'Instrument Performance'!$A$6:$A$1048576, 0), MATCH(CT$4, 'Instrument Performance'!$B$7:$XFD$7, 0))</f>
        <v>0</v>
      </c>
      <c r="CU8" s="435" cm="1">
        <f t="array" ref="CU8">INDEX('Instrument Performance'!$B$7:$XFD$1048576,-1+MATCH($BF8, 'Instrument Performance'!$A$6:$A$1048576, 0), MATCH(CU$4, 'Instrument Performance'!$B$7:$XFD$7, 0))</f>
        <v>7.2307687398487364E-3</v>
      </c>
      <c r="CV8" s="435" cm="1">
        <f t="array" ref="CV8">INDEX('Instrument Performance'!$B$7:$XFD$1048576,-1+MATCH($BF8, 'Instrument Performance'!$A$6:$A$1048576, 0), MATCH(CV$4, 'Instrument Performance'!$B$7:$XFD$7, 0))</f>
        <v>2.2987E-2</v>
      </c>
      <c r="CW8" s="435" cm="1">
        <f t="array" ref="CW8">INDEX('Instrument Performance'!$B$7:$XFD$1048576,-1+MATCH($BF8, 'Instrument Performance'!$A$6:$A$1048576, 0), MATCH(CW$4, 'Instrument Performance'!$B$7:$XFD$7, 0))</f>
        <v>-1.675657064156999E-2</v>
      </c>
      <c r="CX8" s="435" cm="1">
        <f t="array" ref="CX8">INDEX('Instrument Performance'!$B$7:$XFD$1048576,-1+MATCH($BF8, 'Instrument Performance'!$A$6:$A$1048576, 0), MATCH(CX$4, 'Instrument Performance'!$B$7:$XFD$7, 0))</f>
        <v>-9.6723956852330373E-3</v>
      </c>
      <c r="CY8" s="435" cm="1">
        <f t="array" ref="CY8">INDEX('Instrument Performance'!$B$7:$XFD$1048576,-1+MATCH($BF8, 'Instrument Performance'!$A$6:$A$1048576, 0), MATCH(CY$4, 'Instrument Performance'!$B$7:$XFD$7, 0))</f>
        <v>-9.6723956852330373E-3</v>
      </c>
      <c r="CZ8" s="435" cm="1">
        <f t="array" ref="CZ8">INDEX('Instrument Performance'!$B$7:$XFD$1048576,-1+MATCH($BF8, 'Instrument Performance'!$A$6:$A$1048576, 0), MATCH(CZ$4, 'Instrument Performance'!$B$7:$XFD$7, 0))</f>
        <v>2.3105659109123433E-2</v>
      </c>
      <c r="DA8" s="435" cm="1">
        <f t="array" ref="DA8">INDEX('Instrument Performance'!$B$7:$XFD$1048576,-1+MATCH($BF8, 'Instrument Performance'!$A$6:$A$1048576, 0), MATCH(DA$4, 'Instrument Performance'!$B$7:$XFD$7, 0))</f>
        <v>-7.7228038690321243E-3</v>
      </c>
      <c r="DB8" s="435" cm="1">
        <f t="array" ref="DB8">INDEX('Instrument Performance'!$B$7:$XFD$1048576,-1+MATCH($BF8, 'Instrument Performance'!$A$6:$A$1048576, 0), MATCH(DB$4, 'Instrument Performance'!$B$7:$XFD$7, 0))</f>
        <v>4.4516E-2</v>
      </c>
      <c r="DC8" s="435" cm="1">
        <f t="array" ref="DC8">INDEX('Instrument Performance'!$B$7:$XFD$1048576,-1+MATCH($BF8, 'Instrument Performance'!$A$6:$A$1048576, 0), MATCH(DC$4, 'Instrument Performance'!$B$7:$XFD$7, 0))</f>
        <v>2.2987E-2</v>
      </c>
      <c r="DD8" s="435" cm="1">
        <f t="array" ref="DD8">INDEX('Instrument Performance'!$B$7:$XFD$1048576,-1+MATCH($BF8, 'Instrument Performance'!$A$6:$A$1048576, 0), MATCH(DD$4, 'Instrument Performance'!$B$7:$XFD$7, 0))</f>
        <v>4.4516E-2</v>
      </c>
      <c r="DE8" s="435" cm="1">
        <f t="array" ref="DE8">INDEX('Instrument Performance'!$B$7:$XFD$1048576,-1+MATCH($BF8, 'Instrument Performance'!$A$6:$A$1048576, 0), MATCH(DE$4, 'Instrument Performance'!$B$7:$XFD$7, 0))</f>
        <v>2.2987E-2</v>
      </c>
      <c r="DF8" s="435" cm="1">
        <f t="array" ref="DF8">INDEX('Instrument Performance'!$B$7:$XFD$1048576,-1+MATCH($BF8, 'Instrument Performance'!$A$6:$A$1048576, 0), MATCH(DF$4, 'Instrument Performance'!$B$7:$XFD$7, 0))</f>
        <v>-1.1766494783422371E-2</v>
      </c>
      <c r="DG8" s="435" cm="1">
        <f t="array" ref="DG8">INDEX('Instrument Performance'!$B$7:$XFD$1048576,-1+MATCH($BF8, 'Instrument Performance'!$A$6:$A$1048576, 0), MATCH(DG$4, 'Instrument Performance'!$B$7:$XFD$7, 0))</f>
        <v>0</v>
      </c>
      <c r="DH8" s="437"/>
      <c r="DI8" s="440">
        <f t="shared" si="8"/>
        <v>38442</v>
      </c>
      <c r="DJ8" s="435">
        <f t="shared" si="10"/>
        <v>-6.1412956472696525E-3</v>
      </c>
      <c r="DK8" s="443">
        <f t="shared" si="11"/>
        <v>-5.4794520547945207E-5</v>
      </c>
      <c r="DL8" s="438">
        <f t="shared" si="9"/>
        <v>-7.8281071687841264E-3</v>
      </c>
      <c r="DM8" s="438">
        <v>-7.8318197667890388E-3</v>
      </c>
      <c r="DN8" s="444">
        <f t="shared" si="12"/>
        <v>1.6868115215144738E-3</v>
      </c>
      <c r="DP8" s="438">
        <f t="shared" si="13"/>
        <v>3.7125980049124152E-6</v>
      </c>
    </row>
    <row r="9" spans="1:120">
      <c r="A9" s="436">
        <v>38472</v>
      </c>
      <c r="B9" s="435">
        <f>_xlfn.XLOOKUP(B$4,[3]taa_weights!$B$1:$BB$1,[3]taa_weights!$B7:$BB7,"CHECK",FALSE)</f>
        <v>0</v>
      </c>
      <c r="C9" s="435">
        <f>_xlfn.XLOOKUP(C$4,[3]taa_weights!$B$1:$BB$1,[3]taa_weights!$B7:$BB7,"CHECK",FALSE)</f>
        <v>9.1821181155853297E-13</v>
      </c>
      <c r="D9" s="435">
        <f>_xlfn.XLOOKUP(D$4,[3]taa_weights!$B$1:$BB$1,[3]taa_weights!$B7:$BB7,"CHECK",FALSE)</f>
        <v>4.000000000622795E-2</v>
      </c>
      <c r="E9" s="435">
        <f>_xlfn.XLOOKUP(E$4,[3]taa_weights!$B$1:$BB$1,[3]taa_weights!$B7:$BB7,"CHECK",FALSE)</f>
        <v>0</v>
      </c>
      <c r="F9" s="435">
        <f>_xlfn.XLOOKUP(F$4,[3]taa_weights!$B$1:$BB$1,[3]taa_weights!$B7:$BB7,"CHECK",FALSE)</f>
        <v>9.9999999928862774E-3</v>
      </c>
      <c r="G9" s="435">
        <f>_xlfn.XLOOKUP(G$4,[3]taa_weights!$B$1:$BB$1,[3]taa_weights!$B7:$BB7,"CHECK",FALSE)</f>
        <v>0</v>
      </c>
      <c r="H9" s="435">
        <f>_xlfn.XLOOKUP(H$4,[3]taa_weights!$B$1:$BB$1,[3]taa_weights!$B7:$BB7,"CHECK",FALSE)</f>
        <v>2.4489553402026068E-13</v>
      </c>
      <c r="I9" s="435">
        <f>_xlfn.XLOOKUP(I$4,[3]taa_weights!$B$1:$BB$1,[3]taa_weights!$B7:$BB7,"CHECK",FALSE)</f>
        <v>0</v>
      </c>
      <c r="J9" s="435">
        <f>_xlfn.XLOOKUP(J$4,[3]taa_weights!$B$1:$BB$1,[3]taa_weights!$B7:$BB7,"CHECK",FALSE)</f>
        <v>0</v>
      </c>
      <c r="K9" s="435">
        <f>_xlfn.XLOOKUP(K$4,[3]taa_weights!$B$1:$BB$1,[3]taa_weights!$B7:$BB7,"CHECK",FALSE)</f>
        <v>5.0000000009426983E-2</v>
      </c>
      <c r="L9" s="435">
        <f>_xlfn.XLOOKUP(L$4,[3]taa_weights!$B$1:$BB$1,[3]taa_weights!$B7:$BB7,"CHECK",FALSE)</f>
        <v>0</v>
      </c>
      <c r="M9" s="435">
        <f>_xlfn.XLOOKUP(M$4,[3]taa_weights!$B$1:$BB$1,[3]taa_weights!$B7:$BB7,"CHECK",FALSE)</f>
        <v>0</v>
      </c>
      <c r="N9" s="435">
        <f>_xlfn.XLOOKUP(N$4,[3]taa_weights!$B$1:$BB$1,[3]taa_weights!$B7:$BB7,"CHECK",FALSE)</f>
        <v>0</v>
      </c>
      <c r="O9" s="435">
        <f>_xlfn.XLOOKUP(O$4,[3]taa_weights!$B$1:$BB$1,[3]taa_weights!$B7:$BB7,"CHECK",FALSE)</f>
        <v>4.9999999988958321E-2</v>
      </c>
      <c r="P9" s="435">
        <f>_xlfn.XLOOKUP(P$4,[3]taa_weights!$B$1:$BB$1,[3]taa_weights!$B7:$BB7,"CHECK",FALSE)</f>
        <v>0</v>
      </c>
      <c r="Q9" s="435">
        <f>_xlfn.XLOOKUP(Q$4,[3]taa_weights!$B$1:$BB$1,[3]taa_weights!$B7:$BB7,"CHECK",FALSE)</f>
        <v>5.0000000000473208E-2</v>
      </c>
      <c r="R9" s="435">
        <f>_xlfn.XLOOKUP(R$4,[3]taa_weights!$B$1:$BB$1,[3]taa_weights!$B7:$BB7,"CHECK",FALSE)</f>
        <v>0</v>
      </c>
      <c r="S9" s="435">
        <f>_xlfn.XLOOKUP(S$4,[3]taa_weights!$B$1:$BB$1,[3]taa_weights!$B7:$BB7,"CHECK",FALSE)</f>
        <v>0</v>
      </c>
      <c r="T9" s="435">
        <f>_xlfn.XLOOKUP(T$4,[3]taa_weights!$B$1:$BB$1,[3]taa_weights!$B7:$BB7,"CHECK",FALSE)</f>
        <v>0</v>
      </c>
      <c r="U9" s="435">
        <f>_xlfn.XLOOKUP(U$4,[3]taa_weights!$B$1:$BB$1,[3]taa_weights!$B7:$BB7,"CHECK",FALSE)</f>
        <v>1.019365547362594E-11</v>
      </c>
      <c r="V9" s="435">
        <f>_xlfn.XLOOKUP(V$4,[3]taa_weights!$B$1:$BB$1,[3]taa_weights!$B7:$BB7,"CHECK",FALSE)</f>
        <v>3.9354961224885347E-11</v>
      </c>
      <c r="W9" s="435">
        <f>_xlfn.XLOOKUP(W$4,[3]taa_weights!$B$1:$BB$1,[3]taa_weights!$B7:$BB7,"CHECK",FALSE)</f>
        <v>0</v>
      </c>
      <c r="X9" s="435">
        <f>_xlfn.XLOOKUP(X$4,[3]taa_weights!$B$1:$BB$1,[3]taa_weights!$B7:$BB7,"CHECK",FALSE)</f>
        <v>0</v>
      </c>
      <c r="Y9" s="435">
        <f>_xlfn.XLOOKUP(Y$4,[3]taa_weights!$B$1:$BB$1,[3]taa_weights!$B7:$BB7,"CHECK",FALSE)</f>
        <v>5.0000000010979179E-2</v>
      </c>
      <c r="Z9" s="435">
        <f>_xlfn.XLOOKUP(Z$4,[3]taa_weights!$B$1:$BB$1,[3]taa_weights!$B7:$BB7,"CHECK",FALSE)</f>
        <v>5.0000000010979172E-2</v>
      </c>
      <c r="AA9" s="435">
        <f>_xlfn.XLOOKUP(AA$4,[3]taa_weights!$B$1:$BB$1,[3]taa_weights!$B7:$BB7,"CHECK",FALSE)</f>
        <v>7.0233218146198343E-12</v>
      </c>
      <c r="AB9" s="435">
        <f>_xlfn.XLOOKUP(AB$4,[3]taa_weights!$B$1:$BB$1,[3]taa_weights!$B7:$BB7,"CHECK",FALSE)</f>
        <v>5.0257471522309756E-12</v>
      </c>
      <c r="AC9" s="435">
        <f>_xlfn.XLOOKUP(AC$4,[3]taa_weights!$B$1:$BB$1,[3]taa_weights!$B7:$BB7,"CHECK",FALSE)</f>
        <v>0</v>
      </c>
      <c r="AD9" s="435">
        <f>_xlfn.XLOOKUP(AD$4,[3]taa_weights!$B$1:$BB$1,[3]taa_weights!$B7:$BB7,"CHECK",FALSE)</f>
        <v>5.000000000656446E-2</v>
      </c>
      <c r="AE9" s="435">
        <f>_xlfn.XLOOKUP(AE$4,[3]taa_weights!$B$1:$BB$1,[3]taa_weights!$B7:$BB7,"CHECK",FALSE)</f>
        <v>2.326475509166945E-12</v>
      </c>
      <c r="AF9" s="435">
        <f>_xlfn.XLOOKUP(AF$4,[3]taa_weights!$B$1:$BB$1,[3]taa_weights!$B7:$BB7,"CHECK",FALSE)</f>
        <v>7.3413019842052824E-13</v>
      </c>
      <c r="AG9" s="435">
        <f>_xlfn.XLOOKUP(AG$4,[3]taa_weights!$B$1:$BB$1,[3]taa_weights!$B7:$BB7,"CHECK",FALSE)</f>
        <v>5.0000000066568573E-2</v>
      </c>
      <c r="AH9" s="435">
        <f>_xlfn.XLOOKUP(AH$4,[3]taa_weights!$B$1:$BB$1,[3]taa_weights!$B7:$BB7,"CHECK",FALSE)</f>
        <v>5.0000000065296243E-2</v>
      </c>
      <c r="AI9" s="435">
        <f>_xlfn.XLOOKUP(AI$4,[3]taa_weights!$B$1:$BB$1,[3]taa_weights!$B7:$BB7,"CHECK",FALSE)</f>
        <v>0</v>
      </c>
      <c r="AJ9" s="435">
        <f>_xlfn.XLOOKUP(AJ$4,[3]taa_weights!$B$1:$BB$1,[3]taa_weights!$B7:$BB7,"CHECK",FALSE)</f>
        <v>4.99999999822602E-2</v>
      </c>
      <c r="AK9" s="435">
        <f>_xlfn.XLOOKUP(AK$4,[3]taa_weights!$B$1:$BB$1,[3]taa_weights!$B7:$BB7,"CHECK",FALSE)</f>
        <v>4.9999999983170708E-2</v>
      </c>
      <c r="AL9" s="435">
        <f>_xlfn.XLOOKUP(AL$4,[3]taa_weights!$B$1:$BB$1,[3]taa_weights!$B7:$BB7,"CHECK",FALSE)</f>
        <v>3.2887800131400048E-12</v>
      </c>
      <c r="AM9" s="435">
        <f>_xlfn.XLOOKUP(AM$4,[3]taa_weights!$B$1:$BB$1,[3]taa_weights!$B7:$BB7,"CHECK",FALSE)</f>
        <v>5.0000000000229597E-2</v>
      </c>
      <c r="AN9" s="435">
        <f>_xlfn.XLOOKUP(AN$4,[3]taa_weights!$B$1:$BB$1,[3]taa_weights!$B7:$BB7,"CHECK",FALSE)</f>
        <v>5.0000000003232917E-2</v>
      </c>
      <c r="AO9" s="435">
        <f>_xlfn.XLOOKUP(AO$4,[3]taa_weights!$B$1:$BB$1,[3]taa_weights!$B7:$BB7,"CHECK",FALSE)</f>
        <v>0</v>
      </c>
      <c r="AP9" s="435">
        <f>_xlfn.XLOOKUP(AP$4,[3]taa_weights!$B$1:$BB$1,[3]taa_weights!$B7:$BB7,"CHECK",FALSE)</f>
        <v>5.9999999996631088E-2</v>
      </c>
      <c r="AQ9" s="435">
        <f>_xlfn.XLOOKUP(AQ$4,[3]taa_weights!$B$1:$BB$1,[3]taa_weights!$B7:$BB7,"CHECK",FALSE)</f>
        <v>4.2512694044432142E-2</v>
      </c>
      <c r="AR9" s="435">
        <f>_xlfn.XLOOKUP(AR$4,[3]taa_weights!$B$1:$BB$1,[3]taa_weights!$B7:$BB7,"CHECK",FALSE)</f>
        <v>3.01430816137358E-12</v>
      </c>
      <c r="AS9" s="435">
        <f>_xlfn.XLOOKUP(AS$4,[3]taa_weights!$B$1:$BB$1,[3]taa_weights!$B7:$BB7,"CHECK",FALSE)</f>
        <v>0</v>
      </c>
      <c r="AT9" s="435">
        <f>_xlfn.XLOOKUP(AT$4,[3]taa_weights!$B$1:$BB$1,[3]taa_weights!$B7:$BB7,"CHECK",FALSE)</f>
        <v>0</v>
      </c>
      <c r="AU9" s="435">
        <f>_xlfn.XLOOKUP(AU$4,[3]taa_weights!$B$1:$BB$1,[3]taa_weights!$B7:$BB7,"CHECK",FALSE)</f>
        <v>4.9999999979910378E-2</v>
      </c>
      <c r="AV9" s="435">
        <f>_xlfn.XLOOKUP(AV$4,[3]taa_weights!$B$1:$BB$1,[3]taa_weights!$B7:$BB7,"CHECK",FALSE)</f>
        <v>3.0000000024600709E-2</v>
      </c>
      <c r="AW9" s="435">
        <f>_xlfn.XLOOKUP(AW$4,[3]taa_weights!$B$1:$BB$1,[3]taa_weights!$B7:$BB7,"CHECK",FALSE)</f>
        <v>4.9999999997573361E-2</v>
      </c>
      <c r="AX9" s="435">
        <f>_xlfn.XLOOKUP(AX$4,[3]taa_weights!$B$1:$BB$1,[3]taa_weights!$B7:$BB7,"CHECK",FALSE)</f>
        <v>7.3439083103315775E-2</v>
      </c>
      <c r="AY9" s="435">
        <f>_xlfn.XLOOKUP(AY$4,[3]taa_weights!$B$1:$BB$1,[3]taa_weights!$B7:$BB7,"CHECK",FALSE)</f>
        <v>2.4048222825803479E-2</v>
      </c>
      <c r="AZ9" s="435">
        <f>_xlfn.XLOOKUP(AZ$4,[3]taa_weights!$B$1:$BB$1,[3]taa_weights!$B7:$BB7,"CHECK",FALSE)</f>
        <v>0</v>
      </c>
      <c r="BA9" s="435">
        <f>_xlfn.XLOOKUP(BA$4,[3]taa_weights!$B$1:$BB$1,[3]taa_weights!$B7:$BB7,"CHECK",FALSE)</f>
        <v>1.9999999991340361E-2</v>
      </c>
      <c r="BB9" s="435">
        <f>_xlfn.XLOOKUP(BB$4,[3]taa_weights!$B$1:$BB$1,[3]taa_weights!$B7:$BB7,"CHECK",FALSE)</f>
        <v>0</v>
      </c>
      <c r="BC9" s="426"/>
      <c r="BD9" s="438">
        <f t="shared" si="6"/>
        <v>1.0000000001629854</v>
      </c>
      <c r="BE9" s="439"/>
      <c r="BF9" s="440">
        <f t="shared" si="7"/>
        <v>38472</v>
      </c>
      <c r="BG9" s="435" cm="1">
        <f t="array" ref="BG9">INDEX('Instrument Performance'!$B$7:$XFD$1048576,-1+MATCH($BF9, 'Instrument Performance'!$A$6:$A$1048576, 0), MATCH(BG$4, 'Instrument Performance'!$B$7:$XFD$7, 0))</f>
        <v>5.8231598304132604E-3</v>
      </c>
      <c r="BH9" s="435" cm="1">
        <f t="array" ref="BH9">INDEX('Instrument Performance'!$B$7:$XFD$1048576,-1+MATCH($BF9, 'Instrument Performance'!$A$6:$A$1048576, 0), MATCH(BH$4, 'Instrument Performance'!$B$7:$XFD$7, 0))</f>
        <v>2.4619134673979248E-2</v>
      </c>
      <c r="BI9" s="435" cm="1">
        <f t="array" ref="BI9">INDEX('Instrument Performance'!$B$7:$XFD$1048576,-1+MATCH($BF9, 'Instrument Performance'!$A$6:$A$1048576, 0), MATCH(BI$4, 'Instrument Performance'!$B$7:$XFD$7, 0))</f>
        <v>1.8114807535666966E-2</v>
      </c>
      <c r="BJ9" s="435" cm="1">
        <f t="array" ref="BJ9">INDEX('Instrument Performance'!$B$7:$XFD$1048576,-1+MATCH($BF9, 'Instrument Performance'!$A$6:$A$1048576, 0), MATCH(BJ$4, 'Instrument Performance'!$B$7:$XFD$7, 0))</f>
        <v>1.776875E-2</v>
      </c>
      <c r="BK9" s="435" cm="1">
        <f t="array" ref="BK9">INDEX('Instrument Performance'!$B$7:$XFD$1048576,-1+MATCH($BF9, 'Instrument Performance'!$A$6:$A$1048576, 0), MATCH(BK$4, 'Instrument Performance'!$B$7:$XFD$7, 0))</f>
        <v>1.1069066446740772E-2</v>
      </c>
      <c r="BL9" s="435" cm="1">
        <f t="array" ref="BL9">INDEX('Instrument Performance'!$B$7:$XFD$1048576,-1+MATCH($BF9, 'Instrument Performance'!$A$6:$A$1048576, 0), MATCH(BL$4, 'Instrument Performance'!$B$7:$XFD$7, 0))</f>
        <v>7.9517115065899091E-3</v>
      </c>
      <c r="BM9" s="435" cm="1">
        <f t="array" ref="BM9">INDEX('Instrument Performance'!$B$7:$XFD$1048576,-1+MATCH($BF9, 'Instrument Performance'!$A$6:$A$1048576, 0), MATCH(BM$4, 'Instrument Performance'!$B$7:$XFD$7, 0))</f>
        <v>1.3414471044536525E-2</v>
      </c>
      <c r="BN9" s="435" cm="1">
        <f t="array" ref="BN9">INDEX('Instrument Performance'!$B$7:$XFD$1048576,-1+MATCH($BF9, 'Instrument Performance'!$A$6:$A$1048576, 0), MATCH(BN$4, 'Instrument Performance'!$B$7:$XFD$7, 0))</f>
        <v>1.1191475212795732E-2</v>
      </c>
      <c r="BO9" s="435" cm="1">
        <f t="array" ref="BO9">INDEX('Instrument Performance'!$B$7:$XFD$1048576,-1+MATCH($BF9, 'Instrument Performance'!$A$6:$A$1048576, 0), MATCH(BO$4, 'Instrument Performance'!$B$7:$XFD$7, 0))</f>
        <v>1.1955095494970092E-2</v>
      </c>
      <c r="BP9" s="435" cm="1">
        <f t="array" ref="BP9">INDEX('Instrument Performance'!$B$7:$XFD$1048576,-1+MATCH($BF9, 'Instrument Performance'!$A$6:$A$1048576, 0), MATCH(BP$4, 'Instrument Performance'!$B$7:$XFD$7, 0))</f>
        <v>5.3295025797592821E-3</v>
      </c>
      <c r="BQ9" s="435" cm="1">
        <f t="array" ref="BQ9">INDEX('Instrument Performance'!$B$7:$XFD$1048576,-1+MATCH($BF9, 'Instrument Performance'!$A$6:$A$1048576, 0), MATCH(BQ$4, 'Instrument Performance'!$B$7:$XFD$7, 0))</f>
        <v>5.3731926533802099E-3</v>
      </c>
      <c r="BR9" s="435" cm="1">
        <f t="array" ref="BR9">INDEX('Instrument Performance'!$B$7:$XFD$1048576,-1+MATCH($BF9, 'Instrument Performance'!$A$6:$A$1048576, 0), MATCH(BR$4, 'Instrument Performance'!$B$7:$XFD$7, 0))</f>
        <v>-3.8954102834791726E-3</v>
      </c>
      <c r="BS9" s="435" cm="1">
        <f t="array" ref="BS9">INDEX('Instrument Performance'!$B$7:$XFD$1048576,-1+MATCH($BF9, 'Instrument Performance'!$A$6:$A$1048576, 0), MATCH(BS$4, 'Instrument Performance'!$B$7:$XFD$7, 0))</f>
        <v>0</v>
      </c>
      <c r="BT9" s="435" cm="1">
        <f t="array" ref="BT9">INDEX('Instrument Performance'!$B$7:$XFD$1048576,-1+MATCH($BF9, 'Instrument Performance'!$A$6:$A$1048576, 0), MATCH(BT$4, 'Instrument Performance'!$B$7:$XFD$7, 0))</f>
        <v>-4.1924416266669873E-4</v>
      </c>
      <c r="BU9" s="435" cm="1">
        <f t="array" ref="BU9">INDEX('Instrument Performance'!$B$7:$XFD$1048576,-1+MATCH($BF9, 'Instrument Performance'!$A$6:$A$1048576, 0), MATCH(BU$4, 'Instrument Performance'!$B$7:$XFD$7, 0))</f>
        <v>1.3581108036926803E-2</v>
      </c>
      <c r="BV9" s="435" cm="1">
        <f t="array" ref="BV9">INDEX('Instrument Performance'!$B$7:$XFD$1048576,-1+MATCH($BF9, 'Instrument Performance'!$A$6:$A$1048576, 0), MATCH(BV$4, 'Instrument Performance'!$B$7:$XFD$7, 0))</f>
        <v>7.9517115065899091E-3</v>
      </c>
      <c r="BW9" s="435" cm="1">
        <f t="array" ref="BW9">INDEX('Instrument Performance'!$B$7:$XFD$1048576,-1+MATCH($BF9, 'Instrument Performance'!$A$6:$A$1048576, 0), MATCH(BW$4, 'Instrument Performance'!$B$7:$XFD$7, 0))</f>
        <v>0</v>
      </c>
      <c r="BX9" s="435" cm="1">
        <f t="array" ref="BX9">INDEX('Instrument Performance'!$B$7:$XFD$1048576,-1+MATCH($BF9, 'Instrument Performance'!$A$6:$A$1048576, 0), MATCH(BX$4, 'Instrument Performance'!$B$7:$XFD$7, 0))</f>
        <v>-2.2060807967660301E-2</v>
      </c>
      <c r="BY9" s="435" cm="1">
        <f t="array" ref="BY9">INDEX('Instrument Performance'!$B$7:$XFD$1048576,-1+MATCH($BF9, 'Instrument Performance'!$A$6:$A$1048576, 0), MATCH(BY$4, 'Instrument Performance'!$B$7:$XFD$7, 0))</f>
        <v>-2.2060807967660301E-2</v>
      </c>
      <c r="BZ9" s="435" cm="1">
        <f t="array" ref="BZ9">INDEX('Instrument Performance'!$B$7:$XFD$1048576,-1+MATCH($BF9, 'Instrument Performance'!$A$6:$A$1048576, 0), MATCH(BZ$4, 'Instrument Performance'!$B$7:$XFD$7, 0))</f>
        <v>-3.8845553822152823E-2</v>
      </c>
      <c r="CA9" s="435" cm="1">
        <f t="array" ref="CA9">INDEX('Instrument Performance'!$B$7:$XFD$1048576,-1+MATCH($BF9, 'Instrument Performance'!$A$6:$A$1048576, 0), MATCH(CA$4, 'Instrument Performance'!$B$7:$XFD$7, 0))</f>
        <v>-2.2060807967660301E-2</v>
      </c>
      <c r="CB9" s="435" cm="1">
        <f t="array" ref="CB9">INDEX('Instrument Performance'!$B$7:$XFD$1048576,-1+MATCH($BF9, 'Instrument Performance'!$A$6:$A$1048576, 0), MATCH(CB$4, 'Instrument Performance'!$B$7:$XFD$7, 0))</f>
        <v>-1.8967681115799495E-2</v>
      </c>
      <c r="CC9" s="435" cm="1">
        <f t="array" ref="CC9">INDEX('Instrument Performance'!$B$7:$XFD$1048576,-1+MATCH($BF9, 'Instrument Performance'!$A$6:$A$1048576, 0), MATCH(CC$4, 'Instrument Performance'!$B$7:$XFD$7, 0))</f>
        <v>-1.8967681115799495E-2</v>
      </c>
      <c r="CD9" s="435" cm="1">
        <f t="array" ref="CD9">INDEX('Instrument Performance'!$B$7:$XFD$1048576,-1+MATCH($BF9, 'Instrument Performance'!$A$6:$A$1048576, 0), MATCH(CD$4, 'Instrument Performance'!$B$7:$XFD$7, 0))</f>
        <v>-1.7910567502248065E-2</v>
      </c>
      <c r="CE9" s="435" cm="1">
        <f t="array" ref="CE9">INDEX('Instrument Performance'!$B$7:$XFD$1048576,-1+MATCH($BF9, 'Instrument Performance'!$A$6:$A$1048576, 0), MATCH(CE$4, 'Instrument Performance'!$B$7:$XFD$7, 0))</f>
        <v>-1.7910567502248065E-2</v>
      </c>
      <c r="CF9" s="435" cm="1">
        <f t="array" ref="CF9">INDEX('Instrument Performance'!$B$7:$XFD$1048576,-1+MATCH($BF9, 'Instrument Performance'!$A$6:$A$1048576, 0), MATCH(CF$4, 'Instrument Performance'!$B$7:$XFD$7, 0))</f>
        <v>-5.6569789999999995E-2</v>
      </c>
      <c r="CG9" s="435" cm="1">
        <f t="array" ref="CG9">INDEX('Instrument Performance'!$B$7:$XFD$1048576,-1+MATCH($BF9, 'Instrument Performance'!$A$6:$A$1048576, 0), MATCH(CG$4, 'Instrument Performance'!$B$7:$XFD$7, 0))</f>
        <v>-5.1584307808374308E-2</v>
      </c>
      <c r="CH9" s="435" cm="1">
        <f t="array" ref="CH9">INDEX('Instrument Performance'!$B$7:$XFD$1048576,-1+MATCH($BF9, 'Instrument Performance'!$A$6:$A$1048576, 0), MATCH(CH$4, 'Instrument Performance'!$B$7:$XFD$7, 0))</f>
        <v>-3.1950560000000003E-2</v>
      </c>
      <c r="CI9" s="435" cm="1">
        <f t="array" ref="CI9">INDEX('Instrument Performance'!$B$7:$XFD$1048576,-1+MATCH($BF9, 'Instrument Performance'!$A$6:$A$1048576, 0), MATCH(CI$4, 'Instrument Performance'!$B$7:$XFD$7, 0))</f>
        <v>1.186750604187603E-3</v>
      </c>
      <c r="CJ9" s="435" cm="1">
        <f t="array" ref="CJ9">INDEX('Instrument Performance'!$B$7:$XFD$1048576,-1+MATCH($BF9, 'Instrument Performance'!$A$6:$A$1048576, 0), MATCH(CJ$4, 'Instrument Performance'!$B$7:$XFD$7, 0))</f>
        <v>-3.53172E-2</v>
      </c>
      <c r="CK9" s="435" cm="1">
        <f t="array" ref="CK9">INDEX('Instrument Performance'!$B$7:$XFD$1048576,-1+MATCH($BF9, 'Instrument Performance'!$A$6:$A$1048576, 0), MATCH(CK$4, 'Instrument Performance'!$B$7:$XFD$7, 0))</f>
        <v>-2.5466890000000002E-2</v>
      </c>
      <c r="CL9" s="435" cm="1">
        <f t="array" ref="CL9">INDEX('Instrument Performance'!$B$7:$XFD$1048576,-1+MATCH($BF9, 'Instrument Performance'!$A$6:$A$1048576, 0), MATCH(CL$4, 'Instrument Performance'!$B$7:$XFD$7, 0))</f>
        <v>-1.84047426569659E-2</v>
      </c>
      <c r="CM9" s="435" cm="1">
        <f t="array" ref="CM9">INDEX('Instrument Performance'!$B$7:$XFD$1048576,-1+MATCH($BF9, 'Instrument Performance'!$A$6:$A$1048576, 0), MATCH(CM$4, 'Instrument Performance'!$B$7:$XFD$7, 0))</f>
        <v>-1.8764215314632238E-2</v>
      </c>
      <c r="CN9" s="435" cm="1">
        <f t="array" ref="CN9">INDEX('Instrument Performance'!$B$7:$XFD$1048576,-1+MATCH($BF9, 'Instrument Performance'!$A$6:$A$1048576, 0), MATCH(CN$4, 'Instrument Performance'!$B$7:$XFD$7, 0))</f>
        <v>-4.4194464472270822E-2</v>
      </c>
      <c r="CO9" s="435" cm="1">
        <f t="array" ref="CO9">INDEX('Instrument Performance'!$B$7:$XFD$1048576,-1+MATCH($BF9, 'Instrument Performance'!$A$6:$A$1048576, 0), MATCH(CO$4, 'Instrument Performance'!$B$7:$XFD$7, 0))</f>
        <v>-4.6861930000000003E-2</v>
      </c>
      <c r="CP9" s="435" cm="1">
        <f t="array" ref="CP9">INDEX('Instrument Performance'!$B$7:$XFD$1048576,-1+MATCH($BF9, 'Instrument Performance'!$A$6:$A$1048576, 0), MATCH(CP$4, 'Instrument Performance'!$B$7:$XFD$7, 0))</f>
        <v>-4.4194464472270822E-2</v>
      </c>
      <c r="CQ9" s="435" cm="1">
        <f t="array" ref="CQ9">INDEX('Instrument Performance'!$B$7:$XFD$1048576,-1+MATCH($BF9, 'Instrument Performance'!$A$6:$A$1048576, 0), MATCH(CQ$4, 'Instrument Performance'!$B$7:$XFD$7, 0))</f>
        <v>-1.1810114667629712E-2</v>
      </c>
      <c r="CR9" s="435" cm="1">
        <f t="array" ref="CR9">INDEX('Instrument Performance'!$B$7:$XFD$1048576,-1+MATCH($BF9, 'Instrument Performance'!$A$6:$A$1048576, 0), MATCH(CR$4, 'Instrument Performance'!$B$7:$XFD$7, 0))</f>
        <v>-2.0767676767676657E-2</v>
      </c>
      <c r="CS9" s="435" cm="1">
        <f t="array" ref="CS9">INDEX('Instrument Performance'!$B$7:$XFD$1048576,-1+MATCH($BF9, 'Instrument Performance'!$A$6:$A$1048576, 0), MATCH(CS$4, 'Instrument Performance'!$B$7:$XFD$7, 0))</f>
        <v>-3.6610872715905574E-2</v>
      </c>
      <c r="CT9" s="435" cm="1">
        <f t="array" ref="CT9">INDEX('Instrument Performance'!$B$7:$XFD$1048576,-1+MATCH($BF9, 'Instrument Performance'!$A$6:$A$1048576, 0), MATCH(CT$4, 'Instrument Performance'!$B$7:$XFD$7, 0))</f>
        <v>0</v>
      </c>
      <c r="CU9" s="435" cm="1">
        <f t="array" ref="CU9">INDEX('Instrument Performance'!$B$7:$XFD$1048576,-1+MATCH($BF9, 'Instrument Performance'!$A$6:$A$1048576, 0), MATCH(CU$4, 'Instrument Performance'!$B$7:$XFD$7, 0))</f>
        <v>7.2137088981747421E-3</v>
      </c>
      <c r="CV9" s="435" t="str" cm="1">
        <f t="array" ref="CV9">INDEX('Instrument Performance'!$B$7:$XFD$1048576,-1+MATCH($BF9, 'Instrument Performance'!$A$6:$A$1048576, 0), MATCH(CV$4, 'Instrument Performance'!$B$7:$XFD$7, 0))</f>
        <v/>
      </c>
      <c r="CW9" s="435" cm="1">
        <f t="array" ref="CW9">INDEX('Instrument Performance'!$B$7:$XFD$1048576,-1+MATCH($BF9, 'Instrument Performance'!$A$6:$A$1048576, 0), MATCH(CW$4, 'Instrument Performance'!$B$7:$XFD$7, 0))</f>
        <v>1.4123964048091464E-2</v>
      </c>
      <c r="CX9" s="435" cm="1">
        <f t="array" ref="CX9">INDEX('Instrument Performance'!$B$7:$XFD$1048576,-1+MATCH($BF9, 'Instrument Performance'!$A$6:$A$1048576, 0), MATCH(CX$4, 'Instrument Performance'!$B$7:$XFD$7, 0))</f>
        <v>-1.7566488817931103E-2</v>
      </c>
      <c r="CY9" s="435" cm="1">
        <f t="array" ref="CY9">INDEX('Instrument Performance'!$B$7:$XFD$1048576,-1+MATCH($BF9, 'Instrument Performance'!$A$6:$A$1048576, 0), MATCH(CY$4, 'Instrument Performance'!$B$7:$XFD$7, 0))</f>
        <v>-1.7566488817931103E-2</v>
      </c>
      <c r="CZ9" s="435" cm="1">
        <f t="array" ref="CZ9">INDEX('Instrument Performance'!$B$7:$XFD$1048576,-1+MATCH($BF9, 'Instrument Performance'!$A$6:$A$1048576, 0), MATCH(CZ$4, 'Instrument Performance'!$B$7:$XFD$7, 0))</f>
        <v>-3.7201751116557991E-2</v>
      </c>
      <c r="DA9" s="435" cm="1">
        <f t="array" ref="DA9">INDEX('Instrument Performance'!$B$7:$XFD$1048576,-1+MATCH($BF9, 'Instrument Performance'!$A$6:$A$1048576, 0), MATCH(DA$4, 'Instrument Performance'!$B$7:$XFD$7, 0))</f>
        <v>-5.1697534787007449E-3</v>
      </c>
      <c r="DB9" s="435" t="str" cm="1">
        <f t="array" ref="DB9">INDEX('Instrument Performance'!$B$7:$XFD$1048576,-1+MATCH($BF9, 'Instrument Performance'!$A$6:$A$1048576, 0), MATCH(DB$4, 'Instrument Performance'!$B$7:$XFD$7, 0))</f>
        <v/>
      </c>
      <c r="DC9" s="435" t="str" cm="1">
        <f t="array" ref="DC9">INDEX('Instrument Performance'!$B$7:$XFD$1048576,-1+MATCH($BF9, 'Instrument Performance'!$A$6:$A$1048576, 0), MATCH(DC$4, 'Instrument Performance'!$B$7:$XFD$7, 0))</f>
        <v/>
      </c>
      <c r="DD9" s="435" t="str" cm="1">
        <f t="array" ref="DD9">INDEX('Instrument Performance'!$B$7:$XFD$1048576,-1+MATCH($BF9, 'Instrument Performance'!$A$6:$A$1048576, 0), MATCH(DD$4, 'Instrument Performance'!$B$7:$XFD$7, 0))</f>
        <v/>
      </c>
      <c r="DE9" s="435" t="str" cm="1">
        <f t="array" ref="DE9">INDEX('Instrument Performance'!$B$7:$XFD$1048576,-1+MATCH($BF9, 'Instrument Performance'!$A$6:$A$1048576, 0), MATCH(DE$4, 'Instrument Performance'!$B$7:$XFD$7, 0))</f>
        <v/>
      </c>
      <c r="DF9" s="435" cm="1">
        <f t="array" ref="DF9">INDEX('Instrument Performance'!$B$7:$XFD$1048576,-1+MATCH($BF9, 'Instrument Performance'!$A$6:$A$1048576, 0), MATCH(DF$4, 'Instrument Performance'!$B$7:$XFD$7, 0))</f>
        <v>-1.5944970552520777E-3</v>
      </c>
      <c r="DG9" s="435" cm="1">
        <f t="array" ref="DG9">INDEX('Instrument Performance'!$B$7:$XFD$1048576,-1+MATCH($BF9, 'Instrument Performance'!$A$6:$A$1048576, 0), MATCH(DG$4, 'Instrument Performance'!$B$7:$XFD$7, 0))</f>
        <v>0</v>
      </c>
      <c r="DH9" s="437"/>
      <c r="DI9" s="440">
        <f t="shared" si="8"/>
        <v>38472</v>
      </c>
      <c r="DJ9" s="435">
        <f t="shared" si="10"/>
        <v>-1.2263532651156093E-2</v>
      </c>
      <c r="DK9" s="443">
        <f t="shared" si="11"/>
        <v>-5.4794520547945207E-5</v>
      </c>
      <c r="DL9" s="438">
        <f t="shared" si="9"/>
        <v>-1.3885919651091538E-2</v>
      </c>
      <c r="DM9" s="438">
        <v>-1.3913810615024721E-2</v>
      </c>
      <c r="DN9" s="444">
        <f t="shared" si="12"/>
        <v>1.6223869999354452E-3</v>
      </c>
      <c r="DP9" s="438">
        <f t="shared" si="13"/>
        <v>2.7890963933182439E-5</v>
      </c>
    </row>
    <row r="10" spans="1:120">
      <c r="A10" s="436">
        <v>38503</v>
      </c>
      <c r="B10" s="435">
        <f>_xlfn.XLOOKUP(B$4,[3]taa_weights!$B$1:$BB$1,[3]taa_weights!$B8:$BB8,"CHECK",FALSE)</f>
        <v>2.2745681097609471E-13</v>
      </c>
      <c r="C10" s="435">
        <f>_xlfn.XLOOKUP(C$4,[3]taa_weights!$B$1:$BB$1,[3]taa_weights!$B8:$BB8,"CHECK",FALSE)</f>
        <v>2.3139118628434708E-13</v>
      </c>
      <c r="D10" s="435">
        <f>_xlfn.XLOOKUP(D$4,[3]taa_weights!$B$1:$BB$1,[3]taa_weights!$B8:$BB8,"CHECK",FALSE)</f>
        <v>3.999999999896308E-2</v>
      </c>
      <c r="E10" s="435">
        <f>_xlfn.XLOOKUP(E$4,[3]taa_weights!$B$1:$BB$1,[3]taa_weights!$B8:$BB8,"CHECK",FALSE)</f>
        <v>1.936871038857172E-13</v>
      </c>
      <c r="F10" s="435">
        <f>_xlfn.XLOOKUP(F$4,[3]taa_weights!$B$1:$BB$1,[3]taa_weights!$B8:$BB8,"CHECK",FALSE)</f>
        <v>4.9999999999582607E-2</v>
      </c>
      <c r="G10" s="435">
        <f>_xlfn.XLOOKUP(G$4,[3]taa_weights!$B$1:$BB$1,[3]taa_weights!$B8:$BB8,"CHECK",FALSE)</f>
        <v>4.7222288910117239E-13</v>
      </c>
      <c r="H10" s="435">
        <f>_xlfn.XLOOKUP(H$4,[3]taa_weights!$B$1:$BB$1,[3]taa_weights!$B8:$BB8,"CHECK",FALSE)</f>
        <v>2.3270682668254172E-13</v>
      </c>
      <c r="I10" s="435">
        <f>_xlfn.XLOOKUP(I$4,[3]taa_weights!$B$1:$BB$1,[3]taa_weights!$B8:$BB8,"CHECK",FALSE)</f>
        <v>2.1991766244415121E-12</v>
      </c>
      <c r="J10" s="435">
        <f>_xlfn.XLOOKUP(J$4,[3]taa_weights!$B$1:$BB$1,[3]taa_weights!$B8:$BB8,"CHECK",FALSE)</f>
        <v>2.4999999996035131E-2</v>
      </c>
      <c r="K10" s="435">
        <f>_xlfn.XLOOKUP(K$4,[3]taa_weights!$B$1:$BB$1,[3]taa_weights!$B8:$BB8,"CHECK",FALSE)</f>
        <v>4.9999999999757003E-2</v>
      </c>
      <c r="L10" s="435">
        <f>_xlfn.XLOOKUP(L$4,[3]taa_weights!$B$1:$BB$1,[3]taa_weights!$B8:$BB8,"CHECK",FALSE)</f>
        <v>2.2096766560114811E-13</v>
      </c>
      <c r="M10" s="435">
        <f>_xlfn.XLOOKUP(M$4,[3]taa_weights!$B$1:$BB$1,[3]taa_weights!$B8:$BB8,"CHECK",FALSE)</f>
        <v>5.8257323367948859E-13</v>
      </c>
      <c r="N10" s="435">
        <f>_xlfn.XLOOKUP(N$4,[3]taa_weights!$B$1:$BB$1,[3]taa_weights!$B8:$BB8,"CHECK",FALSE)</f>
        <v>0</v>
      </c>
      <c r="O10" s="435">
        <f>_xlfn.XLOOKUP(O$4,[3]taa_weights!$B$1:$BB$1,[3]taa_weights!$B8:$BB8,"CHECK",FALSE)</f>
        <v>2.2288571357728E-2</v>
      </c>
      <c r="P10" s="435">
        <f>_xlfn.XLOOKUP(P$4,[3]taa_weights!$B$1:$BB$1,[3]taa_weights!$B8:$BB8,"CHECK",FALSE)</f>
        <v>3.07303079474665E-13</v>
      </c>
      <c r="Q10" s="435">
        <f>_xlfn.XLOOKUP(Q$4,[3]taa_weights!$B$1:$BB$1,[3]taa_weights!$B8:$BB8,"CHECK",FALSE)</f>
        <v>4.9999999999553048E-2</v>
      </c>
      <c r="R10" s="435">
        <f>_xlfn.XLOOKUP(R$4,[3]taa_weights!$B$1:$BB$1,[3]taa_weights!$B8:$BB8,"CHECK",FALSE)</f>
        <v>0</v>
      </c>
      <c r="S10" s="435">
        <f>_xlfn.XLOOKUP(S$4,[3]taa_weights!$B$1:$BB$1,[3]taa_weights!$B8:$BB8,"CHECK",FALSE)</f>
        <v>2.7946617217710271E-13</v>
      </c>
      <c r="T10" s="435">
        <f>_xlfn.XLOOKUP(T$4,[3]taa_weights!$B$1:$BB$1,[3]taa_weights!$B8:$BB8,"CHECK",FALSE)</f>
        <v>2.7946699715179708E-13</v>
      </c>
      <c r="U10" s="435">
        <f>_xlfn.XLOOKUP(U$4,[3]taa_weights!$B$1:$BB$1,[3]taa_weights!$B8:$BB8,"CHECK",FALSE)</f>
        <v>3.6028127037354898E-13</v>
      </c>
      <c r="V10" s="435">
        <f>_xlfn.XLOOKUP(V$4,[3]taa_weights!$B$1:$BB$1,[3]taa_weights!$B8:$BB8,"CHECK",FALSE)</f>
        <v>2.794658263149214E-13</v>
      </c>
      <c r="W10" s="435">
        <f>_xlfn.XLOOKUP(W$4,[3]taa_weights!$B$1:$BB$1,[3]taa_weights!$B8:$BB8,"CHECK",FALSE)</f>
        <v>5.0086181710293728E-13</v>
      </c>
      <c r="X10" s="435">
        <f>_xlfn.XLOOKUP(X$4,[3]taa_weights!$B$1:$BB$1,[3]taa_weights!$B8:$BB8,"CHECK",FALSE)</f>
        <v>5.0086059582482402E-13</v>
      </c>
      <c r="Y10" s="435">
        <f>_xlfn.XLOOKUP(Y$4,[3]taa_weights!$B$1:$BB$1,[3]taa_weights!$B8:$BB8,"CHECK",FALSE)</f>
        <v>6.3571700849992764E-3</v>
      </c>
      <c r="Z10" s="435">
        <f>_xlfn.XLOOKUP(Z$4,[3]taa_weights!$B$1:$BB$1,[3]taa_weights!$B8:$BB8,"CHECK",FALSE)</f>
        <v>6.3542586012415078E-3</v>
      </c>
      <c r="AA10" s="435">
        <f>_xlfn.XLOOKUP(AA$4,[3]taa_weights!$B$1:$BB$1,[3]taa_weights!$B8:$BB8,"CHECK",FALSE)</f>
        <v>4.1547185275811319E-13</v>
      </c>
      <c r="AB10" s="435">
        <f>_xlfn.XLOOKUP(AB$4,[3]taa_weights!$B$1:$BB$1,[3]taa_weights!$B8:$BB8,"CHECK",FALSE)</f>
        <v>3.0099111113782811E-13</v>
      </c>
      <c r="AC10" s="435">
        <f>_xlfn.XLOOKUP(AC$4,[3]taa_weights!$B$1:$BB$1,[3]taa_weights!$B8:$BB8,"CHECK",FALSE)</f>
        <v>1.8724875850845321E-13</v>
      </c>
      <c r="AD10" s="435">
        <f>_xlfn.XLOOKUP(AD$4,[3]taa_weights!$B$1:$BB$1,[3]taa_weights!$B8:$BB8,"CHECK",FALSE)</f>
        <v>4.9999999999340149E-2</v>
      </c>
      <c r="AE10" s="435">
        <f>_xlfn.XLOOKUP(AE$4,[3]taa_weights!$B$1:$BB$1,[3]taa_weights!$B8:$BB8,"CHECK",FALSE)</f>
        <v>8.6916717724414848E-13</v>
      </c>
      <c r="AF10" s="435">
        <f>_xlfn.XLOOKUP(AF$4,[3]taa_weights!$B$1:$BB$1,[3]taa_weights!$B8:$BB8,"CHECK",FALSE)</f>
        <v>4.9999999983014361E-2</v>
      </c>
      <c r="AG10" s="435">
        <f>_xlfn.XLOOKUP(AG$4,[3]taa_weights!$B$1:$BB$1,[3]taa_weights!$B8:$BB8,"CHECK",FALSE)</f>
        <v>4.9999999999470288E-2</v>
      </c>
      <c r="AH10" s="435">
        <f>_xlfn.XLOOKUP(AH$4,[3]taa_weights!$B$1:$BB$1,[3]taa_weights!$B8:$BB8,"CHECK",FALSE)</f>
        <v>4.9999999999462731E-2</v>
      </c>
      <c r="AI10" s="435">
        <f>_xlfn.XLOOKUP(AI$4,[3]taa_weights!$B$1:$BB$1,[3]taa_weights!$B8:$BB8,"CHECK",FALSE)</f>
        <v>1.97740508521466E-13</v>
      </c>
      <c r="AJ10" s="435">
        <f>_xlfn.XLOOKUP(AJ$4,[3]taa_weights!$B$1:$BB$1,[3]taa_weights!$B8:$BB8,"CHECK",FALSE)</f>
        <v>4.9999999999218968E-2</v>
      </c>
      <c r="AK10" s="435">
        <f>_xlfn.XLOOKUP(AK$4,[3]taa_weights!$B$1:$BB$1,[3]taa_weights!$B8:$BB8,"CHECK",FALSE)</f>
        <v>4.9999999999354047E-2</v>
      </c>
      <c r="AL10" s="435">
        <f>_xlfn.XLOOKUP(AL$4,[3]taa_weights!$B$1:$BB$1,[3]taa_weights!$B8:$BB8,"CHECK",FALSE)</f>
        <v>2.430739900720102E-13</v>
      </c>
      <c r="AM10" s="435">
        <f>_xlfn.XLOOKUP(AM$4,[3]taa_weights!$B$1:$BB$1,[3]taa_weights!$B8:$BB8,"CHECK",FALSE)</f>
        <v>4.9999999998100828E-2</v>
      </c>
      <c r="AN10" s="435">
        <f>_xlfn.XLOOKUP(AN$4,[3]taa_weights!$B$1:$BB$1,[3]taa_weights!$B8:$BB8,"CHECK",FALSE)</f>
        <v>4.9999999998441777E-2</v>
      </c>
      <c r="AO10" s="435">
        <f>_xlfn.XLOOKUP(AO$4,[3]taa_weights!$B$1:$BB$1,[3]taa_weights!$B8:$BB8,"CHECK",FALSE)</f>
        <v>0</v>
      </c>
      <c r="AP10" s="435">
        <f>_xlfn.XLOOKUP(AP$4,[3]taa_weights!$B$1:$BB$1,[3]taa_weights!$B8:$BB8,"CHECK",FALSE)</f>
        <v>5.9999999997787039E-2</v>
      </c>
      <c r="AQ10" s="435">
        <f>_xlfn.XLOOKUP(AQ$4,[3]taa_weights!$B$1:$BB$1,[3]taa_weights!$B8:$BB8,"CHECK",FALSE)</f>
        <v>4.2512694044737932E-2</v>
      </c>
      <c r="AR10" s="435">
        <f>_xlfn.XLOOKUP(AR$4,[3]taa_weights!$B$1:$BB$1,[3]taa_weights!$B8:$BB8,"CHECK",FALSE)</f>
        <v>9.8186824497539268E-13</v>
      </c>
      <c r="AS10" s="435">
        <f>_xlfn.XLOOKUP(AS$4,[3]taa_weights!$B$1:$BB$1,[3]taa_weights!$B8:$BB8,"CHECK",FALSE)</f>
        <v>4.8478380904755003E-13</v>
      </c>
      <c r="AT10" s="435">
        <f>_xlfn.XLOOKUP(AT$4,[3]taa_weights!$B$1:$BB$1,[3]taa_weights!$B8:$BB8,"CHECK",FALSE)</f>
        <v>4.8478380904895196E-13</v>
      </c>
      <c r="AU10" s="435">
        <f>_xlfn.XLOOKUP(AU$4,[3]taa_weights!$B$1:$BB$1,[3]taa_weights!$B8:$BB8,"CHECK",FALSE)</f>
        <v>4.999999998061809E-2</v>
      </c>
      <c r="AV10" s="435">
        <f>_xlfn.XLOOKUP(AV$4,[3]taa_weights!$B$1:$BB$1,[3]taa_weights!$B8:$BB8,"CHECK",FALSE)</f>
        <v>3.0000000025236739E-2</v>
      </c>
      <c r="AW10" s="435">
        <f>_xlfn.XLOOKUP(AW$4,[3]taa_weights!$B$1:$BB$1,[3]taa_weights!$B8:$BB8,"CHECK",FALSE)</f>
        <v>5.0000000000002418E-2</v>
      </c>
      <c r="AX10" s="435">
        <f>_xlfn.XLOOKUP(AX$4,[3]taa_weights!$B$1:$BB$1,[3]taa_weights!$B8:$BB8,"CHECK",FALSE)</f>
        <v>7.3439083103272351E-2</v>
      </c>
      <c r="AY10" s="435">
        <f>_xlfn.XLOOKUP(AY$4,[3]taa_weights!$B$1:$BB$1,[3]taa_weights!$B8:$BB8,"CHECK",FALSE)</f>
        <v>2.404822282823257E-2</v>
      </c>
      <c r="AZ10" s="435">
        <f>_xlfn.XLOOKUP(AZ$4,[3]taa_weights!$B$1:$BB$1,[3]taa_weights!$B8:$BB8,"CHECK",FALSE)</f>
        <v>1.2609206650174559E-13</v>
      </c>
      <c r="BA10" s="435">
        <f>_xlfn.XLOOKUP(BA$4,[3]taa_weights!$B$1:$BB$1,[3]taa_weights!$B8:$BB8,"CHECK",FALSE)</f>
        <v>1.9999999991986522E-2</v>
      </c>
      <c r="BB10" s="435">
        <f>_xlfn.XLOOKUP(BB$4,[3]taa_weights!$B$1:$BB$1,[3]taa_weights!$B8:$BB8,"CHECK",FALSE)</f>
        <v>0</v>
      </c>
      <c r="BC10" s="426"/>
      <c r="BD10" s="438">
        <f t="shared" si="6"/>
        <v>0.99999999999729539</v>
      </c>
      <c r="BE10" s="439"/>
      <c r="BF10" s="440">
        <f t="shared" si="7"/>
        <v>38503</v>
      </c>
      <c r="BG10" s="435" cm="1">
        <f t="array" ref="BG10">INDEX('Instrument Performance'!$B$7:$XFD$1048576,-1+MATCH($BF10, 'Instrument Performance'!$A$6:$A$1048576, 0), MATCH(BG$4, 'Instrument Performance'!$B$7:$XFD$7, 0))</f>
        <v>3.8088466812249422E-3</v>
      </c>
      <c r="BH10" s="435" cm="1">
        <f t="array" ref="BH10">INDEX('Instrument Performance'!$B$7:$XFD$1048576,-1+MATCH($BF10, 'Instrument Performance'!$A$6:$A$1048576, 0), MATCH(BH$4, 'Instrument Performance'!$B$7:$XFD$7, 0))</f>
        <v>1.5978747868839571E-2</v>
      </c>
      <c r="BI10" s="435" cm="1">
        <f t="array" ref="BI10">INDEX('Instrument Performance'!$B$7:$XFD$1048576,-1+MATCH($BF10, 'Instrument Performance'!$A$6:$A$1048576, 0), MATCH(BI$4, 'Instrument Performance'!$B$7:$XFD$7, 0))</f>
        <v>8.5872228202492629E-3</v>
      </c>
      <c r="BJ10" s="435" cm="1">
        <f t="array" ref="BJ10">INDEX('Instrument Performance'!$B$7:$XFD$1048576,-1+MATCH($BF10, 'Instrument Performance'!$A$6:$A$1048576, 0), MATCH(BJ$4, 'Instrument Performance'!$B$7:$XFD$7, 0))</f>
        <v>7.5993689999999999E-3</v>
      </c>
      <c r="BK10" s="435" cm="1">
        <f t="array" ref="BK10">INDEX('Instrument Performance'!$B$7:$XFD$1048576,-1+MATCH($BF10, 'Instrument Performance'!$A$6:$A$1048576, 0), MATCH(BK$4, 'Instrument Performance'!$B$7:$XFD$7, 0))</f>
        <v>7.8770382336241784E-3</v>
      </c>
      <c r="BL10" s="435" cm="1">
        <f t="array" ref="BL10">INDEX('Instrument Performance'!$B$7:$XFD$1048576,-1+MATCH($BF10, 'Instrument Performance'!$A$6:$A$1048576, 0), MATCH(BL$4, 'Instrument Performance'!$B$7:$XFD$7, 0))</f>
        <v>1.1936655709956279E-2</v>
      </c>
      <c r="BM10" s="435" cm="1">
        <f t="array" ref="BM10">INDEX('Instrument Performance'!$B$7:$XFD$1048576,-1+MATCH($BF10, 'Instrument Performance'!$A$6:$A$1048576, 0), MATCH(BM$4, 'Instrument Performance'!$B$7:$XFD$7, 0))</f>
        <v>1.3995750465205292E-2</v>
      </c>
      <c r="BN10" s="435" cm="1">
        <f t="array" ref="BN10">INDEX('Instrument Performance'!$B$7:$XFD$1048576,-1+MATCH($BF10, 'Instrument Performance'!$A$6:$A$1048576, 0), MATCH(BN$4, 'Instrument Performance'!$B$7:$XFD$7, 0))</f>
        <v>1.1213674278917951E-2</v>
      </c>
      <c r="BO10" s="435" cm="1">
        <f t="array" ref="BO10">INDEX('Instrument Performance'!$B$7:$XFD$1048576,-1+MATCH($BF10, 'Instrument Performance'!$A$6:$A$1048576, 0), MATCH(BO$4, 'Instrument Performance'!$B$7:$XFD$7, 0))</f>
        <v>1.1669788214954568E-2</v>
      </c>
      <c r="BP10" s="435" cm="1">
        <f t="array" ref="BP10">INDEX('Instrument Performance'!$B$7:$XFD$1048576,-1+MATCH($BF10, 'Instrument Performance'!$A$6:$A$1048576, 0), MATCH(BP$4, 'Instrument Performance'!$B$7:$XFD$7, 0))</f>
        <v>4.7069725190382883E-3</v>
      </c>
      <c r="BQ10" s="435" cm="1">
        <f t="array" ref="BQ10">INDEX('Instrument Performance'!$B$7:$XFD$1048576,-1+MATCH($BF10, 'Instrument Performance'!$A$6:$A$1048576, 0), MATCH(BQ$4, 'Instrument Performance'!$B$7:$XFD$7, 0))</f>
        <v>4.8586143231950096E-3</v>
      </c>
      <c r="BR10" s="435" cm="1">
        <f t="array" ref="BR10">INDEX('Instrument Performance'!$B$7:$XFD$1048576,-1+MATCH($BF10, 'Instrument Performance'!$A$6:$A$1048576, 0), MATCH(BR$4, 'Instrument Performance'!$B$7:$XFD$7, 0))</f>
        <v>1.872182720166804E-2</v>
      </c>
      <c r="BS10" s="435" cm="1">
        <f t="array" ref="BS10">INDEX('Instrument Performance'!$B$7:$XFD$1048576,-1+MATCH($BF10, 'Instrument Performance'!$A$6:$A$1048576, 0), MATCH(BS$4, 'Instrument Performance'!$B$7:$XFD$7, 0))</f>
        <v>0</v>
      </c>
      <c r="BT10" s="435" cm="1">
        <f t="array" ref="BT10">INDEX('Instrument Performance'!$B$7:$XFD$1048576,-1+MATCH($BF10, 'Instrument Performance'!$A$6:$A$1048576, 0), MATCH(BT$4, 'Instrument Performance'!$B$7:$XFD$7, 0))</f>
        <v>1.2839387817997761E-4</v>
      </c>
      <c r="BU10" s="435" cm="1">
        <f t="array" ref="BU10">INDEX('Instrument Performance'!$B$7:$XFD$1048576,-1+MATCH($BF10, 'Instrument Performance'!$A$6:$A$1048576, 0), MATCH(BU$4, 'Instrument Performance'!$B$7:$XFD$7, 0))</f>
        <v>2.6532695438426845E-2</v>
      </c>
      <c r="BV10" s="435" cm="1">
        <f t="array" ref="BV10">INDEX('Instrument Performance'!$B$7:$XFD$1048576,-1+MATCH($BF10, 'Instrument Performance'!$A$6:$A$1048576, 0), MATCH(BV$4, 'Instrument Performance'!$B$7:$XFD$7, 0))</f>
        <v>1.1936655709956279E-2</v>
      </c>
      <c r="BW10" s="435" cm="1">
        <f t="array" ref="BW10">INDEX('Instrument Performance'!$B$7:$XFD$1048576,-1+MATCH($BF10, 'Instrument Performance'!$A$6:$A$1048576, 0), MATCH(BW$4, 'Instrument Performance'!$B$7:$XFD$7, 0))</f>
        <v>0</v>
      </c>
      <c r="BX10" s="435" cm="1">
        <f t="array" ref="BX10">INDEX('Instrument Performance'!$B$7:$XFD$1048576,-1+MATCH($BF10, 'Instrument Performance'!$A$6:$A$1048576, 0), MATCH(BX$4, 'Instrument Performance'!$B$7:$XFD$7, 0))</f>
        <v>1.867507836509974E-2</v>
      </c>
      <c r="BY10" s="435" cm="1">
        <f t="array" ref="BY10">INDEX('Instrument Performance'!$B$7:$XFD$1048576,-1+MATCH($BF10, 'Instrument Performance'!$A$6:$A$1048576, 0), MATCH(BY$4, 'Instrument Performance'!$B$7:$XFD$7, 0))</f>
        <v>1.867507836509974E-2</v>
      </c>
      <c r="BZ10" s="435" cm="1">
        <f t="array" ref="BZ10">INDEX('Instrument Performance'!$B$7:$XFD$1048576,-1+MATCH($BF10, 'Instrument Performance'!$A$6:$A$1048576, 0), MATCH(BZ$4, 'Instrument Performance'!$B$7:$XFD$7, 0))</f>
        <v>6.7846128875182821E-2</v>
      </c>
      <c r="CA10" s="435" cm="1">
        <f t="array" ref="CA10">INDEX('Instrument Performance'!$B$7:$XFD$1048576,-1+MATCH($BF10, 'Instrument Performance'!$A$6:$A$1048576, 0), MATCH(CA$4, 'Instrument Performance'!$B$7:$XFD$7, 0))</f>
        <v>1.867507836509974E-2</v>
      </c>
      <c r="CB10" s="435" cm="1">
        <f t="array" ref="CB10">INDEX('Instrument Performance'!$B$7:$XFD$1048576,-1+MATCH($BF10, 'Instrument Performance'!$A$6:$A$1048576, 0), MATCH(CB$4, 'Instrument Performance'!$B$7:$XFD$7, 0))</f>
        <v>3.1820734128706896E-2</v>
      </c>
      <c r="CC10" s="435" cm="1">
        <f t="array" ref="CC10">INDEX('Instrument Performance'!$B$7:$XFD$1048576,-1+MATCH($BF10, 'Instrument Performance'!$A$6:$A$1048576, 0), MATCH(CC$4, 'Instrument Performance'!$B$7:$XFD$7, 0))</f>
        <v>3.1820734128706896E-2</v>
      </c>
      <c r="CD10" s="435" cm="1">
        <f t="array" ref="CD10">INDEX('Instrument Performance'!$B$7:$XFD$1048576,-1+MATCH($BF10, 'Instrument Performance'!$A$6:$A$1048576, 0), MATCH(CD$4, 'Instrument Performance'!$B$7:$XFD$7, 0))</f>
        <v>2.4072907980054126E-2</v>
      </c>
      <c r="CE10" s="435" cm="1">
        <f t="array" ref="CE10">INDEX('Instrument Performance'!$B$7:$XFD$1048576,-1+MATCH($BF10, 'Instrument Performance'!$A$6:$A$1048576, 0), MATCH(CE$4, 'Instrument Performance'!$B$7:$XFD$7, 0))</f>
        <v>2.4072907980054126E-2</v>
      </c>
      <c r="CF10" s="435" cm="1">
        <f t="array" ref="CF10">INDEX('Instrument Performance'!$B$7:$XFD$1048576,-1+MATCH($BF10, 'Instrument Performance'!$A$6:$A$1048576, 0), MATCH(CF$4, 'Instrument Performance'!$B$7:$XFD$7, 0))</f>
        <v>6.4647690000000008E-2</v>
      </c>
      <c r="CG10" s="435" cm="1">
        <f t="array" ref="CG10">INDEX('Instrument Performance'!$B$7:$XFD$1048576,-1+MATCH($BF10, 'Instrument Performance'!$A$6:$A$1048576, 0), MATCH(CG$4, 'Instrument Performance'!$B$7:$XFD$7, 0))</f>
        <v>6.0991373560946416E-2</v>
      </c>
      <c r="CH10" s="435" cm="1">
        <f t="array" ref="CH10">INDEX('Instrument Performance'!$B$7:$XFD$1048576,-1+MATCH($BF10, 'Instrument Performance'!$A$6:$A$1048576, 0), MATCH(CH$4, 'Instrument Performance'!$B$7:$XFD$7, 0))</f>
        <v>4.4957560000000001E-2</v>
      </c>
      <c r="CI10" s="435" cm="1">
        <f t="array" ref="CI10">INDEX('Instrument Performance'!$B$7:$XFD$1048576,-1+MATCH($BF10, 'Instrument Performance'!$A$6:$A$1048576, 0), MATCH(CI$4, 'Instrument Performance'!$B$7:$XFD$7, 0))</f>
        <v>2.1942685339576773E-2</v>
      </c>
      <c r="CJ10" s="435" cm="1">
        <f t="array" ref="CJ10">INDEX('Instrument Performance'!$B$7:$XFD$1048576,-1+MATCH($BF10, 'Instrument Performance'!$A$6:$A$1048576, 0), MATCH(CJ$4, 'Instrument Performance'!$B$7:$XFD$7, 0))</f>
        <v>6.101695E-2</v>
      </c>
      <c r="CK10" s="435" cm="1">
        <f t="array" ref="CK10">INDEX('Instrument Performance'!$B$7:$XFD$1048576,-1+MATCH($BF10, 'Instrument Performance'!$A$6:$A$1048576, 0), MATCH(CK$4, 'Instrument Performance'!$B$7:$XFD$7, 0))</f>
        <v>5.4878049999999998E-2</v>
      </c>
      <c r="CL10" s="435" cm="1">
        <f t="array" ref="CL10">INDEX('Instrument Performance'!$B$7:$XFD$1048576,-1+MATCH($BF10, 'Instrument Performance'!$A$6:$A$1048576, 0), MATCH(CL$4, 'Instrument Performance'!$B$7:$XFD$7, 0))</f>
        <v>4.9633513602547641E-2</v>
      </c>
      <c r="CM10" s="435" cm="1">
        <f t="array" ref="CM10">INDEX('Instrument Performance'!$B$7:$XFD$1048576,-1+MATCH($BF10, 'Instrument Performance'!$A$6:$A$1048576, 0), MATCH(CM$4, 'Instrument Performance'!$B$7:$XFD$7, 0))</f>
        <v>4.9159745026076784E-2</v>
      </c>
      <c r="CN10" s="435" cm="1">
        <f t="array" ref="CN10">INDEX('Instrument Performance'!$B$7:$XFD$1048576,-1+MATCH($BF10, 'Instrument Performance'!$A$6:$A$1048576, 0), MATCH(CN$4, 'Instrument Performance'!$B$7:$XFD$7, 0))</f>
        <v>1.2823769387676487E-2</v>
      </c>
      <c r="CO10" s="435" cm="1">
        <f t="array" ref="CO10">INDEX('Instrument Performance'!$B$7:$XFD$1048576,-1+MATCH($BF10, 'Instrument Performance'!$A$6:$A$1048576, 0), MATCH(CO$4, 'Instrument Performance'!$B$7:$XFD$7, 0))</f>
        <v>1.9315189999999999E-2</v>
      </c>
      <c r="CP10" s="435" cm="1">
        <f t="array" ref="CP10">INDEX('Instrument Performance'!$B$7:$XFD$1048576,-1+MATCH($BF10, 'Instrument Performance'!$A$6:$A$1048576, 0), MATCH(CP$4, 'Instrument Performance'!$B$7:$XFD$7, 0))</f>
        <v>1.2823769387676487E-2</v>
      </c>
      <c r="CQ10" s="435" cm="1">
        <f t="array" ref="CQ10">INDEX('Instrument Performance'!$B$7:$XFD$1048576,-1+MATCH($BF10, 'Instrument Performance'!$A$6:$A$1048576, 0), MATCH(CQ$4, 'Instrument Performance'!$B$7:$XFD$7, 0))</f>
        <v>1.3568724240391239E-2</v>
      </c>
      <c r="CR10" s="435" cm="1">
        <f t="array" ref="CR10">INDEX('Instrument Performance'!$B$7:$XFD$1048576,-1+MATCH($BF10, 'Instrument Performance'!$A$6:$A$1048576, 0), MATCH(CR$4, 'Instrument Performance'!$B$7:$XFD$7, 0))</f>
        <v>4.3489024591516712E-2</v>
      </c>
      <c r="CS10" s="435" cm="1">
        <f t="array" ref="CS10">INDEX('Instrument Performance'!$B$7:$XFD$1048576,-1+MATCH($BF10, 'Instrument Performance'!$A$6:$A$1048576, 0), MATCH(CS$4, 'Instrument Performance'!$B$7:$XFD$7, 0))</f>
        <v>8.9564522266502022E-2</v>
      </c>
      <c r="CT10" s="435" cm="1">
        <f t="array" ref="CT10">INDEX('Instrument Performance'!$B$7:$XFD$1048576,-1+MATCH($BF10, 'Instrument Performance'!$A$6:$A$1048576, 0), MATCH(CT$4, 'Instrument Performance'!$B$7:$XFD$7, 0))</f>
        <v>0</v>
      </c>
      <c r="CU10" s="435" cm="1">
        <f t="array" ref="CU10">INDEX('Instrument Performance'!$B$7:$XFD$1048576,-1+MATCH($BF10, 'Instrument Performance'!$A$6:$A$1048576, 0), MATCH(CU$4, 'Instrument Performance'!$B$7:$XFD$7, 0))</f>
        <v>6.5817202745293013E-3</v>
      </c>
      <c r="CV10" s="435" t="str" cm="1">
        <f t="array" ref="CV10">INDEX('Instrument Performance'!$B$7:$XFD$1048576,-1+MATCH($BF10, 'Instrument Performance'!$A$6:$A$1048576, 0), MATCH(CV$4, 'Instrument Performance'!$B$7:$XFD$7, 0))</f>
        <v/>
      </c>
      <c r="CW10" s="435" cm="1">
        <f t="array" ref="CW10">INDEX('Instrument Performance'!$B$7:$XFD$1048576,-1+MATCH($BF10, 'Instrument Performance'!$A$6:$A$1048576, 0), MATCH(CW$4, 'Instrument Performance'!$B$7:$XFD$7, 0))</f>
        <v>-3.9479742173112342E-2</v>
      </c>
      <c r="CX10" s="435" cm="1">
        <f t="array" ref="CX10">INDEX('Instrument Performance'!$B$7:$XFD$1048576,-1+MATCH($BF10, 'Instrument Performance'!$A$6:$A$1048576, 0), MATCH(CX$4, 'Instrument Performance'!$B$7:$XFD$7, 0))</f>
        <v>1.415173299914585E-3</v>
      </c>
      <c r="CY10" s="435" cm="1">
        <f t="array" ref="CY10">INDEX('Instrument Performance'!$B$7:$XFD$1048576,-1+MATCH($BF10, 'Instrument Performance'!$A$6:$A$1048576, 0), MATCH(CY$4, 'Instrument Performance'!$B$7:$XFD$7, 0))</f>
        <v>1.415173299914585E-3</v>
      </c>
      <c r="CZ10" s="435" cm="1">
        <f t="array" ref="CZ10">INDEX('Instrument Performance'!$B$7:$XFD$1048576,-1+MATCH($BF10, 'Instrument Performance'!$A$6:$A$1048576, 0), MATCH(CZ$4, 'Instrument Performance'!$B$7:$XFD$7, 0))</f>
        <v>4.6597992257725762E-2</v>
      </c>
      <c r="DA10" s="435" cm="1">
        <f t="array" ref="DA10">INDEX('Instrument Performance'!$B$7:$XFD$1048576,-1+MATCH($BF10, 'Instrument Performance'!$A$6:$A$1048576, 0), MATCH(DA$4, 'Instrument Performance'!$B$7:$XFD$7, 0))</f>
        <v>1.0942603394188399E-3</v>
      </c>
      <c r="DB10" s="435" t="str" cm="1">
        <f t="array" ref="DB10">INDEX('Instrument Performance'!$B$7:$XFD$1048576,-1+MATCH($BF10, 'Instrument Performance'!$A$6:$A$1048576, 0), MATCH(DB$4, 'Instrument Performance'!$B$7:$XFD$7, 0))</f>
        <v/>
      </c>
      <c r="DC10" s="435" t="str" cm="1">
        <f t="array" ref="DC10">INDEX('Instrument Performance'!$B$7:$XFD$1048576,-1+MATCH($BF10, 'Instrument Performance'!$A$6:$A$1048576, 0), MATCH(DC$4, 'Instrument Performance'!$B$7:$XFD$7, 0))</f>
        <v/>
      </c>
      <c r="DD10" s="435" t="str" cm="1">
        <f t="array" ref="DD10">INDEX('Instrument Performance'!$B$7:$XFD$1048576,-1+MATCH($BF10, 'Instrument Performance'!$A$6:$A$1048576, 0), MATCH(DD$4, 'Instrument Performance'!$B$7:$XFD$7, 0))</f>
        <v/>
      </c>
      <c r="DE10" s="435" t="str" cm="1">
        <f t="array" ref="DE10">INDEX('Instrument Performance'!$B$7:$XFD$1048576,-1+MATCH($BF10, 'Instrument Performance'!$A$6:$A$1048576, 0), MATCH(DE$4, 'Instrument Performance'!$B$7:$XFD$7, 0))</f>
        <v/>
      </c>
      <c r="DF10" s="435" cm="1">
        <f t="array" ref="DF10">INDEX('Instrument Performance'!$B$7:$XFD$1048576,-1+MATCH($BF10, 'Instrument Performance'!$A$6:$A$1048576, 0), MATCH(DF$4, 'Instrument Performance'!$B$7:$XFD$7, 0))</f>
        <v>8.1084075618368459E-3</v>
      </c>
      <c r="DG10" s="435" cm="1">
        <f t="array" ref="DG10">INDEX('Instrument Performance'!$B$7:$XFD$1048576,-1+MATCH($BF10, 'Instrument Performance'!$A$6:$A$1048576, 0), MATCH(DG$4, 'Instrument Performance'!$B$7:$XFD$7, 0))</f>
        <v>0</v>
      </c>
      <c r="DH10" s="437"/>
      <c r="DI10" s="440">
        <f t="shared" si="8"/>
        <v>38503</v>
      </c>
      <c r="DJ10" s="435">
        <f t="shared" si="10"/>
        <v>2.0884372508267749E-2</v>
      </c>
      <c r="DK10" s="443">
        <f t="shared" si="11"/>
        <v>-5.4794520547945207E-5</v>
      </c>
      <c r="DL10" s="438">
        <f t="shared" si="9"/>
        <v>1.9151692083837935E-2</v>
      </c>
      <c r="DM10" s="438">
        <v>1.91864998713005E-2</v>
      </c>
      <c r="DN10" s="444">
        <f t="shared" si="12"/>
        <v>1.7326804244298145E-3</v>
      </c>
      <c r="DP10" s="438">
        <f t="shared" si="13"/>
        <v>-3.4807787462565187E-5</v>
      </c>
    </row>
    <row r="11" spans="1:120">
      <c r="A11" s="436">
        <v>38533</v>
      </c>
      <c r="B11" s="435">
        <f>_xlfn.XLOOKUP(B$4,[3]taa_weights!$B$1:$BB$1,[3]taa_weights!$B9:$BB9,"CHECK",FALSE)</f>
        <v>0</v>
      </c>
      <c r="C11" s="435">
        <f>_xlfn.XLOOKUP(C$4,[3]taa_weights!$B$1:$BB$1,[3]taa_weights!$B9:$BB9,"CHECK",FALSE)</f>
        <v>0</v>
      </c>
      <c r="D11" s="435">
        <f>_xlfn.XLOOKUP(D$4,[3]taa_weights!$B$1:$BB$1,[3]taa_weights!$B9:$BB9,"CHECK",FALSE)</f>
        <v>4.0000000001620267E-2</v>
      </c>
      <c r="E11" s="435">
        <f>_xlfn.XLOOKUP(E$4,[3]taa_weights!$B$1:$BB$1,[3]taa_weights!$B9:$BB9,"CHECK",FALSE)</f>
        <v>0</v>
      </c>
      <c r="F11" s="435">
        <f>_xlfn.XLOOKUP(F$4,[3]taa_weights!$B$1:$BB$1,[3]taa_weights!$B9:$BB9,"CHECK",FALSE)</f>
        <v>0</v>
      </c>
      <c r="G11" s="435">
        <f>_xlfn.XLOOKUP(G$4,[3]taa_weights!$B$1:$BB$1,[3]taa_weights!$B9:$BB9,"CHECK",FALSE)</f>
        <v>0</v>
      </c>
      <c r="H11" s="435">
        <f>_xlfn.XLOOKUP(H$4,[3]taa_weights!$B$1:$BB$1,[3]taa_weights!$B9:$BB9,"CHECK",FALSE)</f>
        <v>0</v>
      </c>
      <c r="I11" s="435">
        <f>_xlfn.XLOOKUP(I$4,[3]taa_weights!$B$1:$BB$1,[3]taa_weights!$B9:$BB9,"CHECK",FALSE)</f>
        <v>2.2771047538886341E-13</v>
      </c>
      <c r="J11" s="435">
        <f>_xlfn.XLOOKUP(J$4,[3]taa_weights!$B$1:$BB$1,[3]taa_weights!$B9:$BB9,"CHECK",FALSE)</f>
        <v>4.545435393125407E-2</v>
      </c>
      <c r="K11" s="435">
        <f>_xlfn.XLOOKUP(K$4,[3]taa_weights!$B$1:$BB$1,[3]taa_weights!$B9:$BB9,"CHECK",FALSE)</f>
        <v>0</v>
      </c>
      <c r="L11" s="435">
        <f>_xlfn.XLOOKUP(L$4,[3]taa_weights!$B$1:$BB$1,[3]taa_weights!$B9:$BB9,"CHECK",FALSE)</f>
        <v>0</v>
      </c>
      <c r="M11" s="435">
        <f>_xlfn.XLOOKUP(M$4,[3]taa_weights!$B$1:$BB$1,[3]taa_weights!$B9:$BB9,"CHECK",FALSE)</f>
        <v>0</v>
      </c>
      <c r="N11" s="435">
        <f>_xlfn.XLOOKUP(N$4,[3]taa_weights!$B$1:$BB$1,[3]taa_weights!$B9:$BB9,"CHECK",FALSE)</f>
        <v>0</v>
      </c>
      <c r="O11" s="435">
        <f>_xlfn.XLOOKUP(O$4,[3]taa_weights!$B$1:$BB$1,[3]taa_weights!$B9:$BB9,"CHECK",FALSE)</f>
        <v>5.000000000007479E-2</v>
      </c>
      <c r="P11" s="435">
        <f>_xlfn.XLOOKUP(P$4,[3]taa_weights!$B$1:$BB$1,[3]taa_weights!$B9:$BB9,"CHECK",FALSE)</f>
        <v>0</v>
      </c>
      <c r="Q11" s="435">
        <f>_xlfn.XLOOKUP(Q$4,[3]taa_weights!$B$1:$BB$1,[3]taa_weights!$B9:$BB9,"CHECK",FALSE)</f>
        <v>4.9999999999683069E-2</v>
      </c>
      <c r="R11" s="435">
        <f>_xlfn.XLOOKUP(R$4,[3]taa_weights!$B$1:$BB$1,[3]taa_weights!$B9:$BB9,"CHECK",FALSE)</f>
        <v>0</v>
      </c>
      <c r="S11" s="435">
        <f>_xlfn.XLOOKUP(S$4,[3]taa_weights!$B$1:$BB$1,[3]taa_weights!$B9:$BB9,"CHECK",FALSE)</f>
        <v>0</v>
      </c>
      <c r="T11" s="435">
        <f>_xlfn.XLOOKUP(T$4,[3]taa_weights!$B$1:$BB$1,[3]taa_weights!$B9:$BB9,"CHECK",FALSE)</f>
        <v>0</v>
      </c>
      <c r="U11" s="435">
        <f>_xlfn.XLOOKUP(U$4,[3]taa_weights!$B$1:$BB$1,[3]taa_weights!$B9:$BB9,"CHECK",FALSE)</f>
        <v>0</v>
      </c>
      <c r="V11" s="435">
        <f>_xlfn.XLOOKUP(V$4,[3]taa_weights!$B$1:$BB$1,[3]taa_weights!$B9:$BB9,"CHECK",FALSE)</f>
        <v>0</v>
      </c>
      <c r="W11" s="435">
        <f>_xlfn.XLOOKUP(W$4,[3]taa_weights!$B$1:$BB$1,[3]taa_weights!$B9:$BB9,"CHECK",FALSE)</f>
        <v>0</v>
      </c>
      <c r="X11" s="435">
        <f>_xlfn.XLOOKUP(X$4,[3]taa_weights!$B$1:$BB$1,[3]taa_weights!$B9:$BB9,"CHECK",FALSE)</f>
        <v>0</v>
      </c>
      <c r="Y11" s="435">
        <f>_xlfn.XLOOKUP(Y$4,[3]taa_weights!$B$1:$BB$1,[3]taa_weights!$B9:$BB9,"CHECK",FALSE)</f>
        <v>8.5454045503271566E-3</v>
      </c>
      <c r="Z11" s="435">
        <f>_xlfn.XLOOKUP(Z$4,[3]taa_weights!$B$1:$BB$1,[3]taa_weights!$B9:$BB9,"CHECK",FALSE)</f>
        <v>8.5413066696710636E-3</v>
      </c>
      <c r="AA11" s="435">
        <f>_xlfn.XLOOKUP(AA$4,[3]taa_weights!$B$1:$BB$1,[3]taa_weights!$B9:$BB9,"CHECK",FALSE)</f>
        <v>0</v>
      </c>
      <c r="AB11" s="435">
        <f>_xlfn.XLOOKUP(AB$4,[3]taa_weights!$B$1:$BB$1,[3]taa_weights!$B9:$BB9,"CHECK",FALSE)</f>
        <v>0</v>
      </c>
      <c r="AC11" s="435">
        <f>_xlfn.XLOOKUP(AC$4,[3]taa_weights!$B$1:$BB$1,[3]taa_weights!$B9:$BB9,"CHECK",FALSE)</f>
        <v>0</v>
      </c>
      <c r="AD11" s="435">
        <f>_xlfn.XLOOKUP(AD$4,[3]taa_weights!$B$1:$BB$1,[3]taa_weights!$B9:$BB9,"CHECK",FALSE)</f>
        <v>5.0000000000622317E-2</v>
      </c>
      <c r="AE11" s="435">
        <f>_xlfn.XLOOKUP(AE$4,[3]taa_weights!$B$1:$BB$1,[3]taa_weights!$B9:$BB9,"CHECK",FALSE)</f>
        <v>0</v>
      </c>
      <c r="AF11" s="435">
        <f>_xlfn.XLOOKUP(AF$4,[3]taa_weights!$B$1:$BB$1,[3]taa_weights!$B9:$BB9,"CHECK",FALSE)</f>
        <v>2.145893484871882E-2</v>
      </c>
      <c r="AG11" s="435">
        <f>_xlfn.XLOOKUP(AG$4,[3]taa_weights!$B$1:$BB$1,[3]taa_weights!$B9:$BB9,"CHECK",FALSE)</f>
        <v>5.0000000000535033E-2</v>
      </c>
      <c r="AH11" s="435">
        <f>_xlfn.XLOOKUP(AH$4,[3]taa_weights!$B$1:$BB$1,[3]taa_weights!$B9:$BB9,"CHECK",FALSE)</f>
        <v>5.0000000000541348E-2</v>
      </c>
      <c r="AI11" s="435">
        <f>_xlfn.XLOOKUP(AI$4,[3]taa_weights!$B$1:$BB$1,[3]taa_weights!$B9:$BB9,"CHECK",FALSE)</f>
        <v>0</v>
      </c>
      <c r="AJ11" s="435">
        <f>_xlfn.XLOOKUP(AJ$4,[3]taa_weights!$B$1:$BB$1,[3]taa_weights!$B9:$BB9,"CHECK",FALSE)</f>
        <v>5.000000000107243E-2</v>
      </c>
      <c r="AK11" s="435">
        <f>_xlfn.XLOOKUP(AK$4,[3]taa_weights!$B$1:$BB$1,[3]taa_weights!$B9:$BB9,"CHECK",FALSE)</f>
        <v>5.0000000001014372E-2</v>
      </c>
      <c r="AL11" s="435">
        <f>_xlfn.XLOOKUP(AL$4,[3]taa_weights!$B$1:$BB$1,[3]taa_weights!$B9:$BB9,"CHECK",FALSE)</f>
        <v>0</v>
      </c>
      <c r="AM11" s="435">
        <f>_xlfn.XLOOKUP(AM$4,[3]taa_weights!$B$1:$BB$1,[3]taa_weights!$B9:$BB9,"CHECK",FALSE)</f>
        <v>5.0000000001684468E-2</v>
      </c>
      <c r="AN11" s="435">
        <f>_xlfn.XLOOKUP(AN$4,[3]taa_weights!$B$1:$BB$1,[3]taa_weights!$B9:$BB9,"CHECK",FALSE)</f>
        <v>5.0000000001900628E-2</v>
      </c>
      <c r="AO11" s="435">
        <f>_xlfn.XLOOKUP(AO$4,[3]taa_weights!$B$1:$BB$1,[3]taa_weights!$B9:$BB9,"CHECK",FALSE)</f>
        <v>0</v>
      </c>
      <c r="AP11" s="435">
        <f>_xlfn.XLOOKUP(AP$4,[3]taa_weights!$B$1:$BB$1,[3]taa_weights!$B9:$BB9,"CHECK",FALSE)</f>
        <v>5.9999999999789992E-2</v>
      </c>
      <c r="AQ11" s="435">
        <f>_xlfn.XLOOKUP(AQ$4,[3]taa_weights!$B$1:$BB$1,[3]taa_weights!$B9:$BB9,"CHECK",FALSE)</f>
        <v>9.9999999999731387E-2</v>
      </c>
      <c r="AR11" s="435">
        <f>_xlfn.XLOOKUP(AR$4,[3]taa_weights!$B$1:$BB$1,[3]taa_weights!$B9:$BB9,"CHECK",FALSE)</f>
        <v>0</v>
      </c>
      <c r="AS11" s="435">
        <f>_xlfn.XLOOKUP(AS$4,[3]taa_weights!$B$1:$BB$1,[3]taa_weights!$B9:$BB9,"CHECK",FALSE)</f>
        <v>0</v>
      </c>
      <c r="AT11" s="435">
        <f>_xlfn.XLOOKUP(AT$4,[3]taa_weights!$B$1:$BB$1,[3]taa_weights!$B9:$BB9,"CHECK",FALSE)</f>
        <v>0</v>
      </c>
      <c r="AU11" s="435">
        <f>_xlfn.XLOOKUP(AU$4,[3]taa_weights!$B$1:$BB$1,[3]taa_weights!$B9:$BB9,"CHECK",FALSE)</f>
        <v>5.0000000000360138E-2</v>
      </c>
      <c r="AV11" s="435">
        <f>_xlfn.XLOOKUP(AV$4,[3]taa_weights!$B$1:$BB$1,[3]taa_weights!$B9:$BB9,"CHECK",FALSE)</f>
        <v>4.9999999999359487E-2</v>
      </c>
      <c r="AW11" s="435">
        <f>_xlfn.XLOOKUP(AW$4,[3]taa_weights!$B$1:$BB$1,[3]taa_weights!$B9:$BB9,"CHECK",FALSE)</f>
        <v>4.1953030090839588E-2</v>
      </c>
      <c r="AX11" s="435">
        <f>_xlfn.XLOOKUP(AX$4,[3]taa_weights!$B$1:$BB$1,[3]taa_weights!$B9:$BB9,"CHECK",FALSE)</f>
        <v>9.9999999999845032E-2</v>
      </c>
      <c r="AY11" s="435">
        <f>_xlfn.XLOOKUP(AY$4,[3]taa_weights!$B$1:$BB$1,[3]taa_weights!$B9:$BB9,"CHECK",FALSE)</f>
        <v>2.4046969909142499E-2</v>
      </c>
      <c r="AZ11" s="435">
        <f>_xlfn.XLOOKUP(AZ$4,[3]taa_weights!$B$1:$BB$1,[3]taa_weights!$B9:$BB9,"CHECK",FALSE)</f>
        <v>5.5049503799116347E-14</v>
      </c>
      <c r="BA11" s="435">
        <f>_xlfn.XLOOKUP(BA$4,[3]taa_weights!$B$1:$BB$1,[3]taa_weights!$B9:$BB9,"CHECK",FALSE)</f>
        <v>3.1437739770271969E-13</v>
      </c>
      <c r="BB11" s="435">
        <f>_xlfn.XLOOKUP(BB$4,[3]taa_weights!$B$1:$BB$1,[3]taa_weights!$B9:$BB9,"CHECK",FALSE)</f>
        <v>0</v>
      </c>
      <c r="BC11" s="426"/>
      <c r="BD11" s="438">
        <f t="shared" si="6"/>
        <v>1.0000000000083851</v>
      </c>
      <c r="BE11" s="439"/>
      <c r="BF11" s="440">
        <f t="shared" si="7"/>
        <v>38533</v>
      </c>
      <c r="BG11" s="435" cm="1">
        <f t="array" ref="BG11">INDEX('Instrument Performance'!$B$7:$XFD$1048576,-1+MATCH($BF11, 'Instrument Performance'!$A$6:$A$1048576, 0), MATCH(BG$4, 'Instrument Performance'!$B$7:$XFD$7, 0))</f>
        <v>1.8719012445613803E-3</v>
      </c>
      <c r="BH11" s="435" cm="1">
        <f t="array" ref="BH11">INDEX('Instrument Performance'!$B$7:$XFD$1048576,-1+MATCH($BF11, 'Instrument Performance'!$A$6:$A$1048576, 0), MATCH(BH$4, 'Instrument Performance'!$B$7:$XFD$7, 0))</f>
        <v>5.9319388073679757E-3</v>
      </c>
      <c r="BI11" s="435" cm="1">
        <f t="array" ref="BI11">INDEX('Instrument Performance'!$B$7:$XFD$1048576,-1+MATCH($BF11, 'Instrument Performance'!$A$6:$A$1048576, 0), MATCH(BI$4, 'Instrument Performance'!$B$7:$XFD$7, 0))</f>
        <v>1.0458200706522591E-2</v>
      </c>
      <c r="BJ11" s="435" cm="1">
        <f t="array" ref="BJ11">INDEX('Instrument Performance'!$B$7:$XFD$1048576,-1+MATCH($BF11, 'Instrument Performance'!$A$6:$A$1048576, 0), MATCH(BJ$4, 'Instrument Performance'!$B$7:$XFD$7, 0))</f>
        <v>5.1189870000000002E-3</v>
      </c>
      <c r="BK11" s="435" cm="1">
        <f t="array" ref="BK11">INDEX('Instrument Performance'!$B$7:$XFD$1048576,-1+MATCH($BF11, 'Instrument Performance'!$A$6:$A$1048576, 0), MATCH(BK$4, 'Instrument Performance'!$B$7:$XFD$7, 0))</f>
        <v>3.6260632220390665E-3</v>
      </c>
      <c r="BL11" s="435" cm="1">
        <f t="array" ref="BL11">INDEX('Instrument Performance'!$B$7:$XFD$1048576,-1+MATCH($BF11, 'Instrument Performance'!$A$6:$A$1048576, 0), MATCH(BL$4, 'Instrument Performance'!$B$7:$XFD$7, 0))</f>
        <v>1.1547007452104685E-2</v>
      </c>
      <c r="BM11" s="435" cm="1">
        <f t="array" ref="BM11">INDEX('Instrument Performance'!$B$7:$XFD$1048576,-1+MATCH($BF11, 'Instrument Performance'!$A$6:$A$1048576, 0), MATCH(BM$4, 'Instrument Performance'!$B$7:$XFD$7, 0))</f>
        <v>7.945752829169539E-3</v>
      </c>
      <c r="BN11" s="435" cm="1">
        <f t="array" ref="BN11">INDEX('Instrument Performance'!$B$7:$XFD$1048576,-1+MATCH($BF11, 'Instrument Performance'!$A$6:$A$1048576, 0), MATCH(BN$4, 'Instrument Performance'!$B$7:$XFD$7, 0))</f>
        <v>9.5559574955563775E-3</v>
      </c>
      <c r="BO11" s="435" cm="1">
        <f t="array" ref="BO11">INDEX('Instrument Performance'!$B$7:$XFD$1048576,-1+MATCH($BF11, 'Instrument Performance'!$A$6:$A$1048576, 0), MATCH(BO$4, 'Instrument Performance'!$B$7:$XFD$7, 0))</f>
        <v>9.5414411848475655E-3</v>
      </c>
      <c r="BP11" s="435" cm="1">
        <f t="array" ref="BP11">INDEX('Instrument Performance'!$B$7:$XFD$1048576,-1+MATCH($BF11, 'Instrument Performance'!$A$6:$A$1048576, 0), MATCH(BP$4, 'Instrument Performance'!$B$7:$XFD$7, 0))</f>
        <v>4.0579547545056549E-3</v>
      </c>
      <c r="BQ11" s="435" cm="1">
        <f t="array" ref="BQ11">INDEX('Instrument Performance'!$B$7:$XFD$1048576,-1+MATCH($BF11, 'Instrument Performance'!$A$6:$A$1048576, 0), MATCH(BQ$4, 'Instrument Performance'!$B$7:$XFD$7, 0))</f>
        <v>3.2878831834446398E-3</v>
      </c>
      <c r="BR11" s="435" cm="1">
        <f t="array" ref="BR11">INDEX('Instrument Performance'!$B$7:$XFD$1048576,-1+MATCH($BF11, 'Instrument Performance'!$A$6:$A$1048576, 0), MATCH(BR$4, 'Instrument Performance'!$B$7:$XFD$7, 0))</f>
        <v>1.9926854271156813E-2</v>
      </c>
      <c r="BS11" s="435" cm="1">
        <f t="array" ref="BS11">INDEX('Instrument Performance'!$B$7:$XFD$1048576,-1+MATCH($BF11, 'Instrument Performance'!$A$6:$A$1048576, 0), MATCH(BS$4, 'Instrument Performance'!$B$7:$XFD$7, 0))</f>
        <v>0</v>
      </c>
      <c r="BT11" s="435" cm="1">
        <f t="array" ref="BT11">INDEX('Instrument Performance'!$B$7:$XFD$1048576,-1+MATCH($BF11, 'Instrument Performance'!$A$6:$A$1048576, 0), MATCH(BT$4, 'Instrument Performance'!$B$7:$XFD$7, 0))</f>
        <v>6.435986751452738E-3</v>
      </c>
      <c r="BU11" s="435" cm="1">
        <f t="array" ref="BU11">INDEX('Instrument Performance'!$B$7:$XFD$1048576,-1+MATCH($BF11, 'Instrument Performance'!$A$6:$A$1048576, 0), MATCH(BU$4, 'Instrument Performance'!$B$7:$XFD$7, 0))</f>
        <v>1.8100178315304527E-2</v>
      </c>
      <c r="BV11" s="435" cm="1">
        <f t="array" ref="BV11">INDEX('Instrument Performance'!$B$7:$XFD$1048576,-1+MATCH($BF11, 'Instrument Performance'!$A$6:$A$1048576, 0), MATCH(BV$4, 'Instrument Performance'!$B$7:$XFD$7, 0))</f>
        <v>1.1547007452104685E-2</v>
      </c>
      <c r="BW11" s="435" cm="1">
        <f t="array" ref="BW11">INDEX('Instrument Performance'!$B$7:$XFD$1048576,-1+MATCH($BF11, 'Instrument Performance'!$A$6:$A$1048576, 0), MATCH(BW$4, 'Instrument Performance'!$B$7:$XFD$7, 0))</f>
        <v>0</v>
      </c>
      <c r="BX11" s="435" cm="1">
        <f t="array" ref="BX11">INDEX('Instrument Performance'!$B$7:$XFD$1048576,-1+MATCH($BF11, 'Instrument Performance'!$A$6:$A$1048576, 0), MATCH(BX$4, 'Instrument Performance'!$B$7:$XFD$7, 0))</f>
        <v>1.0103383686798084E-2</v>
      </c>
      <c r="BY11" s="435" cm="1">
        <f t="array" ref="BY11">INDEX('Instrument Performance'!$B$7:$XFD$1048576,-1+MATCH($BF11, 'Instrument Performance'!$A$6:$A$1048576, 0), MATCH(BY$4, 'Instrument Performance'!$B$7:$XFD$7, 0))</f>
        <v>1.0103383686798084E-2</v>
      </c>
      <c r="BZ11" s="435" cm="1">
        <f t="array" ref="BZ11">INDEX('Instrument Performance'!$B$7:$XFD$1048576,-1+MATCH($BF11, 'Instrument Performance'!$A$6:$A$1048576, 0), MATCH(BZ$4, 'Instrument Performance'!$B$7:$XFD$7, 0))</f>
        <v>-1.0639914880680945E-2</v>
      </c>
      <c r="CA11" s="435" cm="1">
        <f t="array" ref="CA11">INDEX('Instrument Performance'!$B$7:$XFD$1048576,-1+MATCH($BF11, 'Instrument Performance'!$A$6:$A$1048576, 0), MATCH(CA$4, 'Instrument Performance'!$B$7:$XFD$7, 0))</f>
        <v>1.0103383686798084E-2</v>
      </c>
      <c r="CB11" s="435" cm="1">
        <f t="array" ref="CB11">INDEX('Instrument Performance'!$B$7:$XFD$1048576,-1+MATCH($BF11, 'Instrument Performance'!$A$6:$A$1048576, 0), MATCH(CB$4, 'Instrument Performance'!$B$7:$XFD$7, 0))</f>
        <v>1.4193866903045027E-3</v>
      </c>
      <c r="CC11" s="435" cm="1">
        <f t="array" ref="CC11">INDEX('Instrument Performance'!$B$7:$XFD$1048576,-1+MATCH($BF11, 'Instrument Performance'!$A$6:$A$1048576, 0), MATCH(CC$4, 'Instrument Performance'!$B$7:$XFD$7, 0))</f>
        <v>1.4193866903045027E-3</v>
      </c>
      <c r="CD11" s="435" cm="1">
        <f t="array" ref="CD11">INDEX('Instrument Performance'!$B$7:$XFD$1048576,-1+MATCH($BF11, 'Instrument Performance'!$A$6:$A$1048576, 0), MATCH(CD$4, 'Instrument Performance'!$B$7:$XFD$7, 0))</f>
        <v>1.094834104713871E-2</v>
      </c>
      <c r="CE11" s="435" cm="1">
        <f t="array" ref="CE11">INDEX('Instrument Performance'!$B$7:$XFD$1048576,-1+MATCH($BF11, 'Instrument Performance'!$A$6:$A$1048576, 0), MATCH(CE$4, 'Instrument Performance'!$B$7:$XFD$7, 0))</f>
        <v>1.094834104713871E-2</v>
      </c>
      <c r="CF11" s="435" cm="1">
        <f t="array" ref="CF11">INDEX('Instrument Performance'!$B$7:$XFD$1048576,-1+MATCH($BF11, 'Instrument Performance'!$A$6:$A$1048576, 0), MATCH(CF$4, 'Instrument Performance'!$B$7:$XFD$7, 0))</f>
        <v>4.0776849999999996E-2</v>
      </c>
      <c r="CG11" s="435" cm="1">
        <f t="array" ref="CG11">INDEX('Instrument Performance'!$B$7:$XFD$1048576,-1+MATCH($BF11, 'Instrument Performance'!$A$6:$A$1048576, 0), MATCH(CG$4, 'Instrument Performance'!$B$7:$XFD$7, 0))</f>
        <v>4.4220843638425045E-2</v>
      </c>
      <c r="CH11" s="435" cm="1">
        <f t="array" ref="CH11">INDEX('Instrument Performance'!$B$7:$XFD$1048576,-1+MATCH($BF11, 'Instrument Performance'!$A$6:$A$1048576, 0), MATCH(CH$4, 'Instrument Performance'!$B$7:$XFD$7, 0))</f>
        <v>1.536066E-2</v>
      </c>
      <c r="CI11" s="435" cm="1">
        <f t="array" ref="CI11">INDEX('Instrument Performance'!$B$7:$XFD$1048576,-1+MATCH($BF11, 'Instrument Performance'!$A$6:$A$1048576, 0), MATCH(CI$4, 'Instrument Performance'!$B$7:$XFD$7, 0))</f>
        <v>5.1299046047403873E-3</v>
      </c>
      <c r="CJ11" s="435" cm="1">
        <f t="array" ref="CJ11">INDEX('Instrument Performance'!$B$7:$XFD$1048576,-1+MATCH($BF11, 'Instrument Performance'!$A$6:$A$1048576, 0), MATCH(CJ$4, 'Instrument Performance'!$B$7:$XFD$7, 0))</f>
        <v>3.6090860000000002E-2</v>
      </c>
      <c r="CK11" s="435" cm="1">
        <f t="array" ref="CK11">INDEX('Instrument Performance'!$B$7:$XFD$1048576,-1+MATCH($BF11, 'Instrument Performance'!$A$6:$A$1048576, 0), MATCH(CK$4, 'Instrument Performance'!$B$7:$XFD$7, 0))</f>
        <v>4.9545830000000006E-2</v>
      </c>
      <c r="CL11" s="435" cm="1">
        <f t="array" ref="CL11">INDEX('Instrument Performance'!$B$7:$XFD$1048576,-1+MATCH($BF11, 'Instrument Performance'!$A$6:$A$1048576, 0), MATCH(CL$4, 'Instrument Performance'!$B$7:$XFD$7, 0))</f>
        <v>3.4601804629266208E-2</v>
      </c>
      <c r="CM11" s="435" cm="1">
        <f t="array" ref="CM11">INDEX('Instrument Performance'!$B$7:$XFD$1048576,-1+MATCH($BF11, 'Instrument Performance'!$A$6:$A$1048576, 0), MATCH(CM$4, 'Instrument Performance'!$B$7:$XFD$7, 0))</f>
        <v>3.3968516984258512E-2</v>
      </c>
      <c r="CN11" s="435" cm="1">
        <f t="array" ref="CN11">INDEX('Instrument Performance'!$B$7:$XFD$1048576,-1+MATCH($BF11, 'Instrument Performance'!$A$6:$A$1048576, 0), MATCH(CN$4, 'Instrument Performance'!$B$7:$XFD$7, 0))</f>
        <v>2.9799135133491861E-2</v>
      </c>
      <c r="CO11" s="435" cm="1">
        <f t="array" ref="CO11">INDEX('Instrument Performance'!$B$7:$XFD$1048576,-1+MATCH($BF11, 'Instrument Performance'!$A$6:$A$1048576, 0), MATCH(CO$4, 'Instrument Performance'!$B$7:$XFD$7, 0))</f>
        <v>2.7562449999999999E-2</v>
      </c>
      <c r="CP11" s="435" cm="1">
        <f t="array" ref="CP11">INDEX('Instrument Performance'!$B$7:$XFD$1048576,-1+MATCH($BF11, 'Instrument Performance'!$A$6:$A$1048576, 0), MATCH(CP$4, 'Instrument Performance'!$B$7:$XFD$7, 0))</f>
        <v>2.9799135133491861E-2</v>
      </c>
      <c r="CQ11" s="435" cm="1">
        <f t="array" ref="CQ11">INDEX('Instrument Performance'!$B$7:$XFD$1048576,-1+MATCH($BF11, 'Instrument Performance'!$A$6:$A$1048576, 0), MATCH(CQ$4, 'Instrument Performance'!$B$7:$XFD$7, 0))</f>
        <v>3.4830046160302164E-2</v>
      </c>
      <c r="CR11" s="435" cm="1">
        <f t="array" ref="CR11">INDEX('Instrument Performance'!$B$7:$XFD$1048576,-1+MATCH($BF11, 'Instrument Performance'!$A$6:$A$1048576, 0), MATCH(CR$4, 'Instrument Performance'!$B$7:$XFD$7, 0))</f>
        <v>3.1277184657967583E-2</v>
      </c>
      <c r="CS11" s="435" cm="1">
        <f t="array" ref="CS11">INDEX('Instrument Performance'!$B$7:$XFD$1048576,-1+MATCH($BF11, 'Instrument Performance'!$A$6:$A$1048576, 0), MATCH(CS$4, 'Instrument Performance'!$B$7:$XFD$7, 0))</f>
        <v>7.502233532772018E-2</v>
      </c>
      <c r="CT11" s="435" cm="1">
        <f t="array" ref="CT11">INDEX('Instrument Performance'!$B$7:$XFD$1048576,-1+MATCH($BF11, 'Instrument Performance'!$A$6:$A$1048576, 0), MATCH(CT$4, 'Instrument Performance'!$B$7:$XFD$7, 0))</f>
        <v>0</v>
      </c>
      <c r="CU11" s="435" cm="1">
        <f t="array" ref="CU11">INDEX('Instrument Performance'!$B$7:$XFD$1048576,-1+MATCH($BF11, 'Instrument Performance'!$A$6:$A$1048576, 0), MATCH(CU$4, 'Instrument Performance'!$B$7:$XFD$7, 0))</f>
        <v>5.2996936114630966E-3</v>
      </c>
      <c r="CV11" s="435" cm="1">
        <f t="array" ref="CV11">INDEX('Instrument Performance'!$B$7:$XFD$1048576,-1+MATCH($BF11, 'Instrument Performance'!$A$6:$A$1048576, 0), MATCH(CV$4, 'Instrument Performance'!$B$7:$XFD$7, 0))</f>
        <v>4.5090999999999999E-2</v>
      </c>
      <c r="CW11" s="435" cm="1">
        <f t="array" ref="CW11">INDEX('Instrument Performance'!$B$7:$XFD$1048576,-1+MATCH($BF11, 'Instrument Performance'!$A$6:$A$1048576, 0), MATCH(CW$4, 'Instrument Performance'!$B$7:$XFD$7, 0))</f>
        <v>4.3738765727980855E-2</v>
      </c>
      <c r="CX11" s="435" cm="1">
        <f t="array" ref="CX11">INDEX('Instrument Performance'!$B$7:$XFD$1048576,-1+MATCH($BF11, 'Instrument Performance'!$A$6:$A$1048576, 0), MATCH(CX$4, 'Instrument Performance'!$B$7:$XFD$7, 0))</f>
        <v>9.1476775253924725E-3</v>
      </c>
      <c r="CY11" s="435" cm="1">
        <f t="array" ref="CY11">INDEX('Instrument Performance'!$B$7:$XFD$1048576,-1+MATCH($BF11, 'Instrument Performance'!$A$6:$A$1048576, 0), MATCH(CY$4, 'Instrument Performance'!$B$7:$XFD$7, 0))</f>
        <v>9.1476775253924725E-3</v>
      </c>
      <c r="CZ11" s="435" cm="1">
        <f t="array" ref="CZ11">INDEX('Instrument Performance'!$B$7:$XFD$1048576,-1+MATCH($BF11, 'Instrument Performance'!$A$6:$A$1048576, 0), MATCH(CZ$4, 'Instrument Performance'!$B$7:$XFD$7, 0))</f>
        <v>1.0300165504789627E-2</v>
      </c>
      <c r="DA11" s="435" cm="1">
        <f t="array" ref="DA11">INDEX('Instrument Performance'!$B$7:$XFD$1048576,-1+MATCH($BF11, 'Instrument Performance'!$A$6:$A$1048576, 0), MATCH(DA$4, 'Instrument Performance'!$B$7:$XFD$7, 0))</f>
        <v>1.3038922786146268E-2</v>
      </c>
      <c r="DB11" s="435" cm="1">
        <f t="array" ref="DB11">INDEX('Instrument Performance'!$B$7:$XFD$1048576,-1+MATCH($BF11, 'Instrument Performance'!$A$6:$A$1048576, 0), MATCH(DB$4, 'Instrument Performance'!$B$7:$XFD$7, 0))</f>
        <v>3.9923E-2</v>
      </c>
      <c r="DC11" s="435" cm="1">
        <f t="array" ref="DC11">INDEX('Instrument Performance'!$B$7:$XFD$1048576,-1+MATCH($BF11, 'Instrument Performance'!$A$6:$A$1048576, 0), MATCH(DC$4, 'Instrument Performance'!$B$7:$XFD$7, 0))</f>
        <v>4.5090999999999999E-2</v>
      </c>
      <c r="DD11" s="435" cm="1">
        <f t="array" ref="DD11">INDEX('Instrument Performance'!$B$7:$XFD$1048576,-1+MATCH($BF11, 'Instrument Performance'!$A$6:$A$1048576, 0), MATCH(DD$4, 'Instrument Performance'!$B$7:$XFD$7, 0))</f>
        <v>3.9923E-2</v>
      </c>
      <c r="DE11" s="435" cm="1">
        <f t="array" ref="DE11">INDEX('Instrument Performance'!$B$7:$XFD$1048576,-1+MATCH($BF11, 'Instrument Performance'!$A$6:$A$1048576, 0), MATCH(DE$4, 'Instrument Performance'!$B$7:$XFD$7, 0))</f>
        <v>4.5090999999999999E-2</v>
      </c>
      <c r="DF11" s="435" cm="1">
        <f t="array" ref="DF11">INDEX('Instrument Performance'!$B$7:$XFD$1048576,-1+MATCH($BF11, 'Instrument Performance'!$A$6:$A$1048576, 0), MATCH(DF$4, 'Instrument Performance'!$B$7:$XFD$7, 0))</f>
        <v>2.2446835977803711E-3</v>
      </c>
      <c r="DG11" s="435" cm="1">
        <f t="array" ref="DG11">INDEX('Instrument Performance'!$B$7:$XFD$1048576,-1+MATCH($BF11, 'Instrument Performance'!$A$6:$A$1048576, 0), MATCH(DG$4, 'Instrument Performance'!$B$7:$XFD$7, 0))</f>
        <v>0</v>
      </c>
      <c r="DH11" s="437"/>
      <c r="DI11" s="440">
        <f t="shared" si="8"/>
        <v>38533</v>
      </c>
      <c r="DJ11" s="435">
        <f t="shared" si="10"/>
        <v>2.5700051432563296E-2</v>
      </c>
      <c r="DK11" s="443">
        <f t="shared" si="11"/>
        <v>-5.4794520547945207E-5</v>
      </c>
      <c r="DL11" s="438">
        <f t="shared" si="9"/>
        <v>2.4015308098398691E-2</v>
      </c>
      <c r="DM11" s="438">
        <v>2.4054620550021388E-2</v>
      </c>
      <c r="DN11" s="444">
        <f t="shared" si="12"/>
        <v>1.6847433341646047E-3</v>
      </c>
      <c r="DP11" s="438">
        <f t="shared" si="13"/>
        <v>-3.9312451622697253E-5</v>
      </c>
    </row>
    <row r="12" spans="1:120">
      <c r="A12" s="436">
        <v>38564</v>
      </c>
      <c r="B12" s="435">
        <f>_xlfn.XLOOKUP(B$4,[3]taa_weights!$B$1:$BB$1,[3]taa_weights!$B10:$BB10,"CHECK",FALSE)</f>
        <v>0</v>
      </c>
      <c r="C12" s="435">
        <f>_xlfn.XLOOKUP(C$4,[3]taa_weights!$B$1:$BB$1,[3]taa_weights!$B10:$BB10,"CHECK",FALSE)</f>
        <v>0</v>
      </c>
      <c r="D12" s="435">
        <f>_xlfn.XLOOKUP(D$4,[3]taa_weights!$B$1:$BB$1,[3]taa_weights!$B10:$BB10,"CHECK",FALSE)</f>
        <v>4.0000000000023163E-2</v>
      </c>
      <c r="E12" s="435">
        <f>_xlfn.XLOOKUP(E$4,[3]taa_weights!$B$1:$BB$1,[3]taa_weights!$B10:$BB10,"CHECK",FALSE)</f>
        <v>0</v>
      </c>
      <c r="F12" s="435">
        <f>_xlfn.XLOOKUP(F$4,[3]taa_weights!$B$1:$BB$1,[3]taa_weights!$B10:$BB10,"CHECK",FALSE)</f>
        <v>0</v>
      </c>
      <c r="G12" s="435">
        <f>_xlfn.XLOOKUP(G$4,[3]taa_weights!$B$1:$BB$1,[3]taa_weights!$B10:$BB10,"CHECK",FALSE)</f>
        <v>0</v>
      </c>
      <c r="H12" s="435">
        <f>_xlfn.XLOOKUP(H$4,[3]taa_weights!$B$1:$BB$1,[3]taa_weights!$B10:$BB10,"CHECK",FALSE)</f>
        <v>0</v>
      </c>
      <c r="I12" s="435">
        <f>_xlfn.XLOOKUP(I$4,[3]taa_weights!$B$1:$BB$1,[3]taa_weights!$B10:$BB10,"CHECK",FALSE)</f>
        <v>1.302951194035007E-14</v>
      </c>
      <c r="J12" s="435">
        <f>_xlfn.XLOOKUP(J$4,[3]taa_weights!$B$1:$BB$1,[3]taa_weights!$B10:$BB10,"CHECK",FALSE)</f>
        <v>4.9999999999990788E-2</v>
      </c>
      <c r="K12" s="435">
        <f>_xlfn.XLOOKUP(K$4,[3]taa_weights!$B$1:$BB$1,[3]taa_weights!$B10:$BB10,"CHECK",FALSE)</f>
        <v>0</v>
      </c>
      <c r="L12" s="435">
        <f>_xlfn.XLOOKUP(L$4,[3]taa_weights!$B$1:$BB$1,[3]taa_weights!$B10:$BB10,"CHECK",FALSE)</f>
        <v>3.8708595729330132E-16</v>
      </c>
      <c r="M12" s="435">
        <f>_xlfn.XLOOKUP(M$4,[3]taa_weights!$B$1:$BB$1,[3]taa_weights!$B10:$BB10,"CHECK",FALSE)</f>
        <v>0</v>
      </c>
      <c r="N12" s="435">
        <f>_xlfn.XLOOKUP(N$4,[3]taa_weights!$B$1:$BB$1,[3]taa_weights!$B10:$BB10,"CHECK",FALSE)</f>
        <v>0</v>
      </c>
      <c r="O12" s="435">
        <f>_xlfn.XLOOKUP(O$4,[3]taa_weights!$B$1:$BB$1,[3]taa_weights!$B10:$BB10,"CHECK",FALSE)</f>
        <v>5.0000000000006997E-2</v>
      </c>
      <c r="P12" s="435">
        <f>_xlfn.XLOOKUP(P$4,[3]taa_weights!$B$1:$BB$1,[3]taa_weights!$B10:$BB10,"CHECK",FALSE)</f>
        <v>2.4999999999989801E-2</v>
      </c>
      <c r="Q12" s="435">
        <f>_xlfn.XLOOKUP(Q$4,[3]taa_weights!$B$1:$BB$1,[3]taa_weights!$B10:$BB10,"CHECK",FALSE)</f>
        <v>1.222531204798746E-14</v>
      </c>
      <c r="R12" s="435">
        <f>_xlfn.XLOOKUP(R$4,[3]taa_weights!$B$1:$BB$1,[3]taa_weights!$B10:$BB10,"CHECK",FALSE)</f>
        <v>0</v>
      </c>
      <c r="S12" s="435">
        <f>_xlfn.XLOOKUP(S$4,[3]taa_weights!$B$1:$BB$1,[3]taa_weights!$B10:$BB10,"CHECK",FALSE)</f>
        <v>0</v>
      </c>
      <c r="T12" s="435">
        <f>_xlfn.XLOOKUP(T$4,[3]taa_weights!$B$1:$BB$1,[3]taa_weights!$B10:$BB10,"CHECK",FALSE)</f>
        <v>0</v>
      </c>
      <c r="U12" s="435">
        <f>_xlfn.XLOOKUP(U$4,[3]taa_weights!$B$1:$BB$1,[3]taa_weights!$B10:$BB10,"CHECK",FALSE)</f>
        <v>0</v>
      </c>
      <c r="V12" s="435">
        <f>_xlfn.XLOOKUP(V$4,[3]taa_weights!$B$1:$BB$1,[3]taa_weights!$B10:$BB10,"CHECK",FALSE)</f>
        <v>0</v>
      </c>
      <c r="W12" s="435">
        <f>_xlfn.XLOOKUP(W$4,[3]taa_weights!$B$1:$BB$1,[3]taa_weights!$B10:$BB10,"CHECK",FALSE)</f>
        <v>0</v>
      </c>
      <c r="X12" s="435">
        <f>_xlfn.XLOOKUP(X$4,[3]taa_weights!$B$1:$BB$1,[3]taa_weights!$B10:$BB10,"CHECK",FALSE)</f>
        <v>0</v>
      </c>
      <c r="Y12" s="435">
        <f>_xlfn.XLOOKUP(Y$4,[3]taa_weights!$B$1:$BB$1,[3]taa_weights!$B10:$BB10,"CHECK",FALSE)</f>
        <v>3.970747528248232E-8</v>
      </c>
      <c r="Z12" s="435">
        <f>_xlfn.XLOOKUP(Z$4,[3]taa_weights!$B$1:$BB$1,[3]taa_weights!$B10:$BB10,"CHECK",FALSE)</f>
        <v>8.9999602931374201E-3</v>
      </c>
      <c r="AA12" s="435">
        <f>_xlfn.XLOOKUP(AA$4,[3]taa_weights!$B$1:$BB$1,[3]taa_weights!$B10:$BB10,"CHECK",FALSE)</f>
        <v>0</v>
      </c>
      <c r="AB12" s="435">
        <f>_xlfn.XLOOKUP(AB$4,[3]taa_weights!$B$1:$BB$1,[3]taa_weights!$B10:$BB10,"CHECK",FALSE)</f>
        <v>0</v>
      </c>
      <c r="AC12" s="435">
        <f>_xlfn.XLOOKUP(AC$4,[3]taa_weights!$B$1:$BB$1,[3]taa_weights!$B10:$BB10,"CHECK",FALSE)</f>
        <v>0</v>
      </c>
      <c r="AD12" s="435">
        <f>_xlfn.XLOOKUP(AD$4,[3]taa_weights!$B$1:$BB$1,[3]taa_weights!$B10:$BB10,"CHECK",FALSE)</f>
        <v>5.000000000000749E-2</v>
      </c>
      <c r="AE12" s="435">
        <f>_xlfn.XLOOKUP(AE$4,[3]taa_weights!$B$1:$BB$1,[3]taa_weights!$B10:$BB10,"CHECK",FALSE)</f>
        <v>4.5775227111451513E-15</v>
      </c>
      <c r="AF12" s="435">
        <f>_xlfn.XLOOKUP(AF$4,[3]taa_weights!$B$1:$BB$1,[3]taa_weights!$B10:$BB10,"CHECK",FALSE)</f>
        <v>5.0000000000006699E-2</v>
      </c>
      <c r="AG12" s="435">
        <f>_xlfn.XLOOKUP(AG$4,[3]taa_weights!$B$1:$BB$1,[3]taa_weights!$B10:$BB10,"CHECK",FALSE)</f>
        <v>5.0000000000007573E-2</v>
      </c>
      <c r="AH12" s="435">
        <f>_xlfn.XLOOKUP(AH$4,[3]taa_weights!$B$1:$BB$1,[3]taa_weights!$B10:$BB10,"CHECK",FALSE)</f>
        <v>5.000000000000758E-2</v>
      </c>
      <c r="AI12" s="435">
        <f>_xlfn.XLOOKUP(AI$4,[3]taa_weights!$B$1:$BB$1,[3]taa_weights!$B10:$BB10,"CHECK",FALSE)</f>
        <v>0</v>
      </c>
      <c r="AJ12" s="435">
        <f>_xlfn.XLOOKUP(AJ$4,[3]taa_weights!$B$1:$BB$1,[3]taa_weights!$B10:$BB10,"CHECK",FALSE)</f>
        <v>5.0000000000008593E-2</v>
      </c>
      <c r="AK12" s="435">
        <f>_xlfn.XLOOKUP(AK$4,[3]taa_weights!$B$1:$BB$1,[3]taa_weights!$B10:$BB10,"CHECK",FALSE)</f>
        <v>5.0000000000008482E-2</v>
      </c>
      <c r="AL12" s="435">
        <f>_xlfn.XLOOKUP(AL$4,[3]taa_weights!$B$1:$BB$1,[3]taa_weights!$B10:$BB10,"CHECK",FALSE)</f>
        <v>0</v>
      </c>
      <c r="AM12" s="435">
        <f>_xlfn.XLOOKUP(AM$4,[3]taa_weights!$B$1:$BB$1,[3]taa_weights!$B10:$BB10,"CHECK",FALSE)</f>
        <v>5.0000000000008232E-2</v>
      </c>
      <c r="AN12" s="435">
        <f>_xlfn.XLOOKUP(AN$4,[3]taa_weights!$B$1:$BB$1,[3]taa_weights!$B10:$BB10,"CHECK",FALSE)</f>
        <v>5.0000000000009683E-2</v>
      </c>
      <c r="AO12" s="435">
        <f>_xlfn.XLOOKUP(AO$4,[3]taa_weights!$B$1:$BB$1,[3]taa_weights!$B10:$BB10,"CHECK",FALSE)</f>
        <v>0</v>
      </c>
      <c r="AP12" s="435">
        <f>_xlfn.XLOOKUP(AP$4,[3]taa_weights!$B$1:$BB$1,[3]taa_weights!$B10:$BB10,"CHECK",FALSE)</f>
        <v>5.9999999999861518E-2</v>
      </c>
      <c r="AQ12" s="435">
        <f>_xlfn.XLOOKUP(AQ$4,[3]taa_weights!$B$1:$BB$1,[3]taa_weights!$B10:$BB10,"CHECK",FALSE)</f>
        <v>9.9999999999740088E-2</v>
      </c>
      <c r="AR12" s="435">
        <f>_xlfn.XLOOKUP(AR$4,[3]taa_weights!$B$1:$BB$1,[3]taa_weights!$B10:$BB10,"CHECK",FALSE)</f>
        <v>0</v>
      </c>
      <c r="AS12" s="435">
        <f>_xlfn.XLOOKUP(AS$4,[3]taa_weights!$B$1:$BB$1,[3]taa_weights!$B10:$BB10,"CHECK",FALSE)</f>
        <v>7.2863881715552093E-15</v>
      </c>
      <c r="AT12" s="435">
        <f>_xlfn.XLOOKUP(AT$4,[3]taa_weights!$B$1:$BB$1,[3]taa_weights!$B10:$BB10,"CHECK",FALSE)</f>
        <v>7.2863881713157111E-15</v>
      </c>
      <c r="AU12" s="435">
        <f>_xlfn.XLOOKUP(AU$4,[3]taa_weights!$B$1:$BB$1,[3]taa_weights!$B10:$BB10,"CHECK",FALSE)</f>
        <v>5.0000000000390503E-2</v>
      </c>
      <c r="AV12" s="435">
        <f>_xlfn.XLOOKUP(AV$4,[3]taa_weights!$B$1:$BB$1,[3]taa_weights!$B10:$BB10,"CHECK",FALSE)</f>
        <v>4.9999999999385383E-2</v>
      </c>
      <c r="AW12" s="435">
        <f>_xlfn.XLOOKUP(AW$4,[3]taa_weights!$B$1:$BB$1,[3]taa_weights!$B10:$BB10,"CHECK",FALSE)</f>
        <v>4.1953030090856283E-2</v>
      </c>
      <c r="AX12" s="435">
        <f>_xlfn.XLOOKUP(AX$4,[3]taa_weights!$B$1:$BB$1,[3]taa_weights!$B10:$BB10,"CHECK",FALSE)</f>
        <v>9.9999999999852041E-2</v>
      </c>
      <c r="AY12" s="435">
        <f>_xlfn.XLOOKUP(AY$4,[3]taa_weights!$B$1:$BB$1,[3]taa_weights!$B10:$BB10,"CHECK",FALSE)</f>
        <v>2.4046969909159228E-2</v>
      </c>
      <c r="AZ12" s="435">
        <f>_xlfn.XLOOKUP(AZ$4,[3]taa_weights!$B$1:$BB$1,[3]taa_weights!$B10:$BB10,"CHECK",FALSE)</f>
        <v>3.4880150914828578E-14</v>
      </c>
      <c r="BA12" s="435">
        <f>_xlfn.XLOOKUP(BA$4,[3]taa_weights!$B$1:$BB$1,[3]taa_weights!$B10:$BB10,"CHECK",FALSE)</f>
        <v>1.7026262572635831E-13</v>
      </c>
      <c r="BB12" s="435">
        <f>_xlfn.XLOOKUP(BB$4,[3]taa_weights!$B$1:$BB$1,[3]taa_weights!$B10:$BB10,"CHECK",FALSE)</f>
        <v>0</v>
      </c>
      <c r="BC12" s="426"/>
      <c r="BD12" s="438">
        <f t="shared" si="6"/>
        <v>1.000000000000183</v>
      </c>
      <c r="BE12" s="439"/>
      <c r="BF12" s="440">
        <f t="shared" si="7"/>
        <v>38564</v>
      </c>
      <c r="BG12" s="435" cm="1">
        <f t="array" ref="BG12">INDEX('Instrument Performance'!$B$7:$XFD$1048576,-1+MATCH($BF12, 'Instrument Performance'!$A$6:$A$1048576, 0), MATCH(BG$4, 'Instrument Performance'!$B$7:$XFD$7, 0))</f>
        <v>-2.9793465636519523E-3</v>
      </c>
      <c r="BH12" s="435" cm="1">
        <f t="array" ref="BH12">INDEX('Instrument Performance'!$B$7:$XFD$1048576,-1+MATCH($BF12, 'Instrument Performance'!$A$6:$A$1048576, 0), MATCH(BH$4, 'Instrument Performance'!$B$7:$XFD$7, 0))</f>
        <v>-1.912631905648654E-2</v>
      </c>
      <c r="BI12" s="435" cm="1">
        <f t="array" ref="BI12">INDEX('Instrument Performance'!$B$7:$XFD$1048576,-1+MATCH($BF12, 'Instrument Performance'!$A$6:$A$1048576, 0), MATCH(BI$4, 'Instrument Performance'!$B$7:$XFD$7, 0))</f>
        <v>-1.0422407617715623E-2</v>
      </c>
      <c r="BJ12" s="435" cm="1">
        <f t="array" ref="BJ12">INDEX('Instrument Performance'!$B$7:$XFD$1048576,-1+MATCH($BF12, 'Instrument Performance'!$A$6:$A$1048576, 0), MATCH(BJ$4, 'Instrument Performance'!$B$7:$XFD$7, 0))</f>
        <v>-2.4669370000000003E-2</v>
      </c>
      <c r="BK12" s="435" cm="1">
        <f t="array" ref="BK12">INDEX('Instrument Performance'!$B$7:$XFD$1048576,-1+MATCH($BF12, 'Instrument Performance'!$A$6:$A$1048576, 0), MATCH(BK$4, 'Instrument Performance'!$B$7:$XFD$7, 0))</f>
        <v>-5.0122935591238038E-3</v>
      </c>
      <c r="BL12" s="435" cm="1">
        <f t="array" ref="BL12">INDEX('Instrument Performance'!$B$7:$XFD$1048576,-1+MATCH($BF12, 'Instrument Performance'!$A$6:$A$1048576, 0), MATCH(BL$4, 'Instrument Performance'!$B$7:$XFD$7, 0))</f>
        <v>-1.6339655215079629E-3</v>
      </c>
      <c r="BM12" s="435" cm="1">
        <f t="array" ref="BM12">INDEX('Instrument Performance'!$B$7:$XFD$1048576,-1+MATCH($BF12, 'Instrument Performance'!$A$6:$A$1048576, 0), MATCH(BM$4, 'Instrument Performance'!$B$7:$XFD$7, 0))</f>
        <v>-1.003305614379435E-2</v>
      </c>
      <c r="BN12" s="435" cm="1">
        <f t="array" ref="BN12">INDEX('Instrument Performance'!$B$7:$XFD$1048576,-1+MATCH($BF12, 'Instrument Performance'!$A$6:$A$1048576, 0), MATCH(BN$4, 'Instrument Performance'!$B$7:$XFD$7, 0))</f>
        <v>-5.4890064813691852E-3</v>
      </c>
      <c r="BO12" s="435" cm="1">
        <f t="array" ref="BO12">INDEX('Instrument Performance'!$B$7:$XFD$1048576,-1+MATCH($BF12, 'Instrument Performance'!$A$6:$A$1048576, 0), MATCH(BO$4, 'Instrument Performance'!$B$7:$XFD$7, 0))</f>
        <v>-5.7836084073916716E-3</v>
      </c>
      <c r="BP12" s="435" cm="1">
        <f t="array" ref="BP12">INDEX('Instrument Performance'!$B$7:$XFD$1048576,-1+MATCH($BF12, 'Instrument Performance'!$A$6:$A$1048576, 0), MATCH(BP$4, 'Instrument Performance'!$B$7:$XFD$7, 0))</f>
        <v>-2.4566471613807206E-4</v>
      </c>
      <c r="BQ12" s="435" cm="1">
        <f t="array" ref="BQ12">INDEX('Instrument Performance'!$B$7:$XFD$1048576,-1+MATCH($BF12, 'Instrument Performance'!$A$6:$A$1048576, 0), MATCH(BQ$4, 'Instrument Performance'!$B$7:$XFD$7, 0))</f>
        <v>-1.8313253012047781E-3</v>
      </c>
      <c r="BR12" s="435" cm="1">
        <f t="array" ref="BR12">INDEX('Instrument Performance'!$B$7:$XFD$1048576,-1+MATCH($BF12, 'Instrument Performance'!$A$6:$A$1048576, 0), MATCH(BR$4, 'Instrument Performance'!$B$7:$XFD$7, 0))</f>
        <v>1.33686616528923E-2</v>
      </c>
      <c r="BS12" s="435" cm="1">
        <f t="array" ref="BS12">INDEX('Instrument Performance'!$B$7:$XFD$1048576,-1+MATCH($BF12, 'Instrument Performance'!$A$6:$A$1048576, 0), MATCH(BS$4, 'Instrument Performance'!$B$7:$XFD$7, 0))</f>
        <v>0</v>
      </c>
      <c r="BT12" s="435" cm="1">
        <f t="array" ref="BT12">INDEX('Instrument Performance'!$B$7:$XFD$1048576,-1+MATCH($BF12, 'Instrument Performance'!$A$6:$A$1048576, 0), MATCH(BT$4, 'Instrument Performance'!$B$7:$XFD$7, 0))</f>
        <v>8.3081763680428189E-3</v>
      </c>
      <c r="BU12" s="435" cm="1">
        <f t="array" ref="BU12">INDEX('Instrument Performance'!$B$7:$XFD$1048576,-1+MATCH($BF12, 'Instrument Performance'!$A$6:$A$1048576, 0), MATCH(BU$4, 'Instrument Performance'!$B$7:$XFD$7, 0))</f>
        <v>1.8320111265548444E-3</v>
      </c>
      <c r="BV12" s="435" cm="1">
        <f t="array" ref="BV12">INDEX('Instrument Performance'!$B$7:$XFD$1048576,-1+MATCH($BF12, 'Instrument Performance'!$A$6:$A$1048576, 0), MATCH(BV$4, 'Instrument Performance'!$B$7:$XFD$7, 0))</f>
        <v>-1.6339655215079629E-3</v>
      </c>
      <c r="BW12" s="435" cm="1">
        <f t="array" ref="BW12">INDEX('Instrument Performance'!$B$7:$XFD$1048576,-1+MATCH($BF12, 'Instrument Performance'!$A$6:$A$1048576, 0), MATCH(BW$4, 'Instrument Performance'!$B$7:$XFD$7, 0))</f>
        <v>0</v>
      </c>
      <c r="BX12" s="435" cm="1">
        <f t="array" ref="BX12">INDEX('Instrument Performance'!$B$7:$XFD$1048576,-1+MATCH($BF12, 'Instrument Performance'!$A$6:$A$1048576, 0), MATCH(BX$4, 'Instrument Performance'!$B$7:$XFD$7, 0))</f>
        <v>3.6984094330444917E-2</v>
      </c>
      <c r="BY12" s="435" cm="1">
        <f t="array" ref="BY12">INDEX('Instrument Performance'!$B$7:$XFD$1048576,-1+MATCH($BF12, 'Instrument Performance'!$A$6:$A$1048576, 0), MATCH(BY$4, 'Instrument Performance'!$B$7:$XFD$7, 0))</f>
        <v>3.6984094330444917E-2</v>
      </c>
      <c r="BZ12" s="435" cm="1">
        <f t="array" ref="BZ12">INDEX('Instrument Performance'!$B$7:$XFD$1048576,-1+MATCH($BF12, 'Instrument Performance'!$A$6:$A$1048576, 0), MATCH(BZ$4, 'Instrument Performance'!$B$7:$XFD$7, 0))</f>
        <v>4.5629128898448279E-2</v>
      </c>
      <c r="CA12" s="435" cm="1">
        <f t="array" ref="CA12">INDEX('Instrument Performance'!$B$7:$XFD$1048576,-1+MATCH($BF12, 'Instrument Performance'!$A$6:$A$1048576, 0), MATCH(CA$4, 'Instrument Performance'!$B$7:$XFD$7, 0))</f>
        <v>3.6984094330444917E-2</v>
      </c>
      <c r="CB12" s="435" cm="1">
        <f t="array" ref="CB12">INDEX('Instrument Performance'!$B$7:$XFD$1048576,-1+MATCH($BF12, 'Instrument Performance'!$A$6:$A$1048576, 0), MATCH(CB$4, 'Instrument Performance'!$B$7:$XFD$7, 0))</f>
        <v>3.718788340550927E-2</v>
      </c>
      <c r="CC12" s="435" cm="1">
        <f t="array" ref="CC12">INDEX('Instrument Performance'!$B$7:$XFD$1048576,-1+MATCH($BF12, 'Instrument Performance'!$A$6:$A$1048576, 0), MATCH(CC$4, 'Instrument Performance'!$B$7:$XFD$7, 0))</f>
        <v>3.718788340550927E-2</v>
      </c>
      <c r="CD12" s="435" cm="1">
        <f t="array" ref="CD12">INDEX('Instrument Performance'!$B$7:$XFD$1048576,-1+MATCH($BF12, 'Instrument Performance'!$A$6:$A$1048576, 0), MATCH(CD$4, 'Instrument Performance'!$B$7:$XFD$7, 0))</f>
        <v>2.8931998296957362E-2</v>
      </c>
      <c r="CE12" s="435" cm="1">
        <f t="array" ref="CE12">INDEX('Instrument Performance'!$B$7:$XFD$1048576,-1+MATCH($BF12, 'Instrument Performance'!$A$6:$A$1048576, 0), MATCH(CE$4, 'Instrument Performance'!$B$7:$XFD$7, 0))</f>
        <v>2.8931998296957362E-2</v>
      </c>
      <c r="CF12" s="435" cm="1">
        <f t="array" ref="CF12">INDEX('Instrument Performance'!$B$7:$XFD$1048576,-1+MATCH($BF12, 'Instrument Performance'!$A$6:$A$1048576, 0), MATCH(CF$4, 'Instrument Performance'!$B$7:$XFD$7, 0))</f>
        <v>6.5777080000000002E-2</v>
      </c>
      <c r="CG12" s="435" cm="1">
        <f t="array" ref="CG12">INDEX('Instrument Performance'!$B$7:$XFD$1048576,-1+MATCH($BF12, 'Instrument Performance'!$A$6:$A$1048576, 0), MATCH(CG$4, 'Instrument Performance'!$B$7:$XFD$7, 0))</f>
        <v>5.6900567385822498E-2</v>
      </c>
      <c r="CH12" s="435" cm="1">
        <f t="array" ref="CH12">INDEX('Instrument Performance'!$B$7:$XFD$1048576,-1+MATCH($BF12, 'Instrument Performance'!$A$6:$A$1048576, 0), MATCH(CH$4, 'Instrument Performance'!$B$7:$XFD$7, 0))</f>
        <v>5.1071470000000001E-2</v>
      </c>
      <c r="CI12" s="435" cm="1">
        <f t="array" ref="CI12">INDEX('Instrument Performance'!$B$7:$XFD$1048576,-1+MATCH($BF12, 'Instrument Performance'!$A$6:$A$1048576, 0), MATCH(CI$4, 'Instrument Performance'!$B$7:$XFD$7, 0))</f>
        <v>2.8152903099914584E-2</v>
      </c>
      <c r="CJ12" s="435" cm="1">
        <f t="array" ref="CJ12">INDEX('Instrument Performance'!$B$7:$XFD$1048576,-1+MATCH($BF12, 'Instrument Performance'!$A$6:$A$1048576, 0), MATCH(CJ$4, 'Instrument Performance'!$B$7:$XFD$7, 0))</f>
        <v>4.5042229999999996E-2</v>
      </c>
      <c r="CK12" s="435" cm="1">
        <f t="array" ref="CK12">INDEX('Instrument Performance'!$B$7:$XFD$1048576,-1+MATCH($BF12, 'Instrument Performance'!$A$6:$A$1048576, 0), MATCH(CK$4, 'Instrument Performance'!$B$7:$XFD$7, 0))</f>
        <v>4.1699449999999999E-2</v>
      </c>
      <c r="CL12" s="435" cm="1">
        <f t="array" ref="CL12">INDEX('Instrument Performance'!$B$7:$XFD$1048576,-1+MATCH($BF12, 'Instrument Performance'!$A$6:$A$1048576, 0), MATCH(CL$4, 'Instrument Performance'!$B$7:$XFD$7, 0))</f>
        <v>3.3722635118054622E-2</v>
      </c>
      <c r="CM12" s="435" cm="1">
        <f t="array" ref="CM12">INDEX('Instrument Performance'!$B$7:$XFD$1048576,-1+MATCH($BF12, 'Instrument Performance'!$A$6:$A$1048576, 0), MATCH(CM$4, 'Instrument Performance'!$B$7:$XFD$7, 0))</f>
        <v>3.3030626780626848E-2</v>
      </c>
      <c r="CN12" s="435" cm="1">
        <f t="array" ref="CN12">INDEX('Instrument Performance'!$B$7:$XFD$1048576,-1+MATCH($BF12, 'Instrument Performance'!$A$6:$A$1048576, 0), MATCH(CN$4, 'Instrument Performance'!$B$7:$XFD$7, 0))</f>
        <v>2.3630647518117831E-2</v>
      </c>
      <c r="CO12" s="435" cm="1">
        <f t="array" ref="CO12">INDEX('Instrument Performance'!$B$7:$XFD$1048576,-1+MATCH($BF12, 'Instrument Performance'!$A$6:$A$1048576, 0), MATCH(CO$4, 'Instrument Performance'!$B$7:$XFD$7, 0))</f>
        <v>2.3834330000000001E-2</v>
      </c>
      <c r="CP12" s="435" cm="1">
        <f t="array" ref="CP12">INDEX('Instrument Performance'!$B$7:$XFD$1048576,-1+MATCH($BF12, 'Instrument Performance'!$A$6:$A$1048576, 0), MATCH(CP$4, 'Instrument Performance'!$B$7:$XFD$7, 0))</f>
        <v>2.3630647518117831E-2</v>
      </c>
      <c r="CQ12" s="435" cm="1">
        <f t="array" ref="CQ12">INDEX('Instrument Performance'!$B$7:$XFD$1048576,-1+MATCH($BF12, 'Instrument Performance'!$A$6:$A$1048576, 0), MATCH(CQ$4, 'Instrument Performance'!$B$7:$XFD$7, 0))</f>
        <v>4.9964017682738726E-2</v>
      </c>
      <c r="CR12" s="435" cm="1">
        <f t="array" ref="CR12">INDEX('Instrument Performance'!$B$7:$XFD$1048576,-1+MATCH($BF12, 'Instrument Performance'!$A$6:$A$1048576, 0), MATCH(CR$4, 'Instrument Performance'!$B$7:$XFD$7, 0))</f>
        <v>9.6622062037496903E-3</v>
      </c>
      <c r="CS12" s="435" cm="1">
        <f t="array" ref="CS12">INDEX('Instrument Performance'!$B$7:$XFD$1048576,-1+MATCH($BF12, 'Instrument Performance'!$A$6:$A$1048576, 0), MATCH(CS$4, 'Instrument Performance'!$B$7:$XFD$7, 0))</f>
        <v>6.523583120549481E-2</v>
      </c>
      <c r="CT12" s="435" cm="1">
        <f t="array" ref="CT12">INDEX('Instrument Performance'!$B$7:$XFD$1048576,-1+MATCH($BF12, 'Instrument Performance'!$A$6:$A$1048576, 0), MATCH(CT$4, 'Instrument Performance'!$B$7:$XFD$7, 0))</f>
        <v>0</v>
      </c>
      <c r="CU12" s="435" cm="1">
        <f t="array" ref="CU12">INDEX('Instrument Performance'!$B$7:$XFD$1048576,-1+MATCH($BF12, 'Instrument Performance'!$A$6:$A$1048576, 0), MATCH(CU$4, 'Instrument Performance'!$B$7:$XFD$7, 0))</f>
        <v>6.6642939625038977E-3</v>
      </c>
      <c r="CV12" s="435" t="str" cm="1">
        <f t="array" ref="CV12">INDEX('Instrument Performance'!$B$7:$XFD$1048576,-1+MATCH($BF12, 'Instrument Performance'!$A$6:$A$1048576, 0), MATCH(CV$4, 'Instrument Performance'!$B$7:$XFD$7, 0))</f>
        <v/>
      </c>
      <c r="CW12" s="435" cm="1">
        <f t="array" ref="CW12">INDEX('Instrument Performance'!$B$7:$XFD$1048576,-1+MATCH($BF12, 'Instrument Performance'!$A$6:$A$1048576, 0), MATCH(CW$4, 'Instrument Performance'!$B$7:$XFD$7, 0))</f>
        <v>-1.3088404133180243E-2</v>
      </c>
      <c r="CX12" s="435" cm="1">
        <f t="array" ref="CX12">INDEX('Instrument Performance'!$B$7:$XFD$1048576,-1+MATCH($BF12, 'Instrument Performance'!$A$6:$A$1048576, 0), MATCH(CX$4, 'Instrument Performance'!$B$7:$XFD$7, 0))</f>
        <v>1.6686170874770312E-2</v>
      </c>
      <c r="CY12" s="435" cm="1">
        <f t="array" ref="CY12">INDEX('Instrument Performance'!$B$7:$XFD$1048576,-1+MATCH($BF12, 'Instrument Performance'!$A$6:$A$1048576, 0), MATCH(CY$4, 'Instrument Performance'!$B$7:$XFD$7, 0))</f>
        <v>1.6686170874770312E-2</v>
      </c>
      <c r="CZ12" s="435" cm="1">
        <f t="array" ref="CZ12">INDEX('Instrument Performance'!$B$7:$XFD$1048576,-1+MATCH($BF12, 'Instrument Performance'!$A$6:$A$1048576, 0), MATCH(CZ$4, 'Instrument Performance'!$B$7:$XFD$7, 0))</f>
        <v>4.3200645341441524E-2</v>
      </c>
      <c r="DA12" s="435" cm="1">
        <f t="array" ref="DA12">INDEX('Instrument Performance'!$B$7:$XFD$1048576,-1+MATCH($BF12, 'Instrument Performance'!$A$6:$A$1048576, 0), MATCH(DA$4, 'Instrument Performance'!$B$7:$XFD$7, 0))</f>
        <v>1.8286860318924125E-2</v>
      </c>
      <c r="DB12" s="435" t="str" cm="1">
        <f t="array" ref="DB12">INDEX('Instrument Performance'!$B$7:$XFD$1048576,-1+MATCH($BF12, 'Instrument Performance'!$A$6:$A$1048576, 0), MATCH(DB$4, 'Instrument Performance'!$B$7:$XFD$7, 0))</f>
        <v/>
      </c>
      <c r="DC12" s="435" t="str" cm="1">
        <f t="array" ref="DC12">INDEX('Instrument Performance'!$B$7:$XFD$1048576,-1+MATCH($BF12, 'Instrument Performance'!$A$6:$A$1048576, 0), MATCH(DC$4, 'Instrument Performance'!$B$7:$XFD$7, 0))</f>
        <v/>
      </c>
      <c r="DD12" s="435" t="str" cm="1">
        <f t="array" ref="DD12">INDEX('Instrument Performance'!$B$7:$XFD$1048576,-1+MATCH($BF12, 'Instrument Performance'!$A$6:$A$1048576, 0), MATCH(DD$4, 'Instrument Performance'!$B$7:$XFD$7, 0))</f>
        <v/>
      </c>
      <c r="DE12" s="435" t="str" cm="1">
        <f t="array" ref="DE12">INDEX('Instrument Performance'!$B$7:$XFD$1048576,-1+MATCH($BF12, 'Instrument Performance'!$A$6:$A$1048576, 0), MATCH(DE$4, 'Instrument Performance'!$B$7:$XFD$7, 0))</f>
        <v/>
      </c>
      <c r="DF12" s="435" cm="1">
        <f t="array" ref="DF12">INDEX('Instrument Performance'!$B$7:$XFD$1048576,-1+MATCH($BF12, 'Instrument Performance'!$A$6:$A$1048576, 0), MATCH(DF$4, 'Instrument Performance'!$B$7:$XFD$7, 0))</f>
        <v>-5.3425266498610333E-3</v>
      </c>
      <c r="DG12" s="435" cm="1">
        <f t="array" ref="DG12">INDEX('Instrument Performance'!$B$7:$XFD$1048576,-1+MATCH($BF12, 'Instrument Performance'!$A$6:$A$1048576, 0), MATCH(DG$4, 'Instrument Performance'!$B$7:$XFD$7, 0))</f>
        <v>0</v>
      </c>
      <c r="DH12" s="437"/>
      <c r="DI12" s="440">
        <f t="shared" si="8"/>
        <v>38564</v>
      </c>
      <c r="DJ12" s="435">
        <f t="shared" si="10"/>
        <v>1.5380794452057202E-2</v>
      </c>
      <c r="DK12" s="443">
        <f t="shared" si="11"/>
        <v>-5.4794520547945207E-5</v>
      </c>
      <c r="DL12" s="438">
        <f t="shared" si="9"/>
        <v>1.3657454891508936E-2</v>
      </c>
      <c r="DM12" s="438">
        <v>1.3682346688953739E-2</v>
      </c>
      <c r="DN12" s="444">
        <f t="shared" si="12"/>
        <v>1.7233395605482666E-3</v>
      </c>
      <c r="DP12" s="438">
        <f t="shared" si="13"/>
        <v>-2.4891797444803743E-5</v>
      </c>
    </row>
    <row r="13" spans="1:120">
      <c r="A13" s="436">
        <v>38595</v>
      </c>
      <c r="B13" s="435">
        <f>_xlfn.XLOOKUP(B$4,[3]taa_weights!$B$1:$BB$1,[3]taa_weights!$B11:$BB11,"CHECK",FALSE)</f>
        <v>0</v>
      </c>
      <c r="C13" s="435">
        <f>_xlfn.XLOOKUP(C$4,[3]taa_weights!$B$1:$BB$1,[3]taa_weights!$B11:$BB11,"CHECK",FALSE)</f>
        <v>0</v>
      </c>
      <c r="D13" s="435">
        <f>_xlfn.XLOOKUP(D$4,[3]taa_weights!$B$1:$BB$1,[3]taa_weights!$B11:$BB11,"CHECK",FALSE)</f>
        <v>4.0000000000890282E-2</v>
      </c>
      <c r="E13" s="435">
        <f>_xlfn.XLOOKUP(E$4,[3]taa_weights!$B$1:$BB$1,[3]taa_weights!$B11:$BB11,"CHECK",FALSE)</f>
        <v>0</v>
      </c>
      <c r="F13" s="435">
        <f>_xlfn.XLOOKUP(F$4,[3]taa_weights!$B$1:$BB$1,[3]taa_weights!$B11:$BB11,"CHECK",FALSE)</f>
        <v>0</v>
      </c>
      <c r="G13" s="435">
        <f>_xlfn.XLOOKUP(G$4,[3]taa_weights!$B$1:$BB$1,[3]taa_weights!$B11:$BB11,"CHECK",FALSE)</f>
        <v>0</v>
      </c>
      <c r="H13" s="435">
        <f>_xlfn.XLOOKUP(H$4,[3]taa_weights!$B$1:$BB$1,[3]taa_weights!$B11:$BB11,"CHECK",FALSE)</f>
        <v>0</v>
      </c>
      <c r="I13" s="435">
        <f>_xlfn.XLOOKUP(I$4,[3]taa_weights!$B$1:$BB$1,[3]taa_weights!$B11:$BB11,"CHECK",FALSE)</f>
        <v>7.7935800442493198E-13</v>
      </c>
      <c r="J13" s="435">
        <f>_xlfn.XLOOKUP(J$4,[3]taa_weights!$B$1:$BB$1,[3]taa_weights!$B11:$BB11,"CHECK",FALSE)</f>
        <v>4.999999999983961E-2</v>
      </c>
      <c r="K13" s="435">
        <f>_xlfn.XLOOKUP(K$4,[3]taa_weights!$B$1:$BB$1,[3]taa_weights!$B11:$BB11,"CHECK",FALSE)</f>
        <v>0</v>
      </c>
      <c r="L13" s="435">
        <f>_xlfn.XLOOKUP(L$4,[3]taa_weights!$B$1:$BB$1,[3]taa_weights!$B11:$BB11,"CHECK",FALSE)</f>
        <v>0</v>
      </c>
      <c r="M13" s="435">
        <f>_xlfn.XLOOKUP(M$4,[3]taa_weights!$B$1:$BB$1,[3]taa_weights!$B11:$BB11,"CHECK",FALSE)</f>
        <v>0</v>
      </c>
      <c r="N13" s="435">
        <f>_xlfn.XLOOKUP(N$4,[3]taa_weights!$B$1:$BB$1,[3]taa_weights!$B11:$BB11,"CHECK",FALSE)</f>
        <v>0</v>
      </c>
      <c r="O13" s="435">
        <f>_xlfn.XLOOKUP(O$4,[3]taa_weights!$B$1:$BB$1,[3]taa_weights!$B11:$BB11,"CHECK",FALSE)</f>
        <v>5.0000000000234371E-2</v>
      </c>
      <c r="P13" s="435">
        <f>_xlfn.XLOOKUP(P$4,[3]taa_weights!$B$1:$BB$1,[3]taa_weights!$B11:$BB11,"CHECK",FALSE)</f>
        <v>3.399999999950503E-2</v>
      </c>
      <c r="Q13" s="435">
        <f>_xlfn.XLOOKUP(Q$4,[3]taa_weights!$B$1:$BB$1,[3]taa_weights!$B11:$BB11,"CHECK",FALSE)</f>
        <v>0</v>
      </c>
      <c r="R13" s="435">
        <f>_xlfn.XLOOKUP(R$4,[3]taa_weights!$B$1:$BB$1,[3]taa_weights!$B11:$BB11,"CHECK",FALSE)</f>
        <v>0</v>
      </c>
      <c r="S13" s="435">
        <f>_xlfn.XLOOKUP(S$4,[3]taa_weights!$B$1:$BB$1,[3]taa_weights!$B11:$BB11,"CHECK",FALSE)</f>
        <v>0</v>
      </c>
      <c r="T13" s="435">
        <f>_xlfn.XLOOKUP(T$4,[3]taa_weights!$B$1:$BB$1,[3]taa_weights!$B11:$BB11,"CHECK",FALSE)</f>
        <v>0</v>
      </c>
      <c r="U13" s="435">
        <f>_xlfn.XLOOKUP(U$4,[3]taa_weights!$B$1:$BB$1,[3]taa_weights!$B11:$BB11,"CHECK",FALSE)</f>
        <v>0</v>
      </c>
      <c r="V13" s="435">
        <f>_xlfn.XLOOKUP(V$4,[3]taa_weights!$B$1:$BB$1,[3]taa_weights!$B11:$BB11,"CHECK",FALSE)</f>
        <v>0</v>
      </c>
      <c r="W13" s="435">
        <f>_xlfn.XLOOKUP(W$4,[3]taa_weights!$B$1:$BB$1,[3]taa_weights!$B11:$BB11,"CHECK",FALSE)</f>
        <v>0</v>
      </c>
      <c r="X13" s="435">
        <f>_xlfn.XLOOKUP(X$4,[3]taa_weights!$B$1:$BB$1,[3]taa_weights!$B11:$BB11,"CHECK",FALSE)</f>
        <v>0</v>
      </c>
      <c r="Y13" s="435">
        <f>_xlfn.XLOOKUP(Y$4,[3]taa_weights!$B$1:$BB$1,[3]taa_weights!$B11:$BB11,"CHECK",FALSE)</f>
        <v>8.8553542242273328E-13</v>
      </c>
      <c r="Z13" s="435">
        <f>_xlfn.XLOOKUP(Z$4,[3]taa_weights!$B$1:$BB$1,[3]taa_weights!$B11:$BB11,"CHECK",FALSE)</f>
        <v>1.8560547145173548E-12</v>
      </c>
      <c r="AA13" s="435">
        <f>_xlfn.XLOOKUP(AA$4,[3]taa_weights!$B$1:$BB$1,[3]taa_weights!$B11:$BB11,"CHECK",FALSE)</f>
        <v>0</v>
      </c>
      <c r="AB13" s="435">
        <f>_xlfn.XLOOKUP(AB$4,[3]taa_weights!$B$1:$BB$1,[3]taa_weights!$B11:$BB11,"CHECK",FALSE)</f>
        <v>0</v>
      </c>
      <c r="AC13" s="435">
        <f>_xlfn.XLOOKUP(AC$4,[3]taa_weights!$B$1:$BB$1,[3]taa_weights!$B11:$BB11,"CHECK",FALSE)</f>
        <v>0</v>
      </c>
      <c r="AD13" s="435">
        <f>_xlfn.XLOOKUP(AD$4,[3]taa_weights!$B$1:$BB$1,[3]taa_weights!$B11:$BB11,"CHECK",FALSE)</f>
        <v>5.0000000000246403E-2</v>
      </c>
      <c r="AE13" s="435">
        <f>_xlfn.XLOOKUP(AE$4,[3]taa_weights!$B$1:$BB$1,[3]taa_weights!$B11:$BB11,"CHECK",FALSE)</f>
        <v>0</v>
      </c>
      <c r="AF13" s="435">
        <f>_xlfn.XLOOKUP(AF$4,[3]taa_weights!$B$1:$BB$1,[3]taa_weights!$B11:$BB11,"CHECK",FALSE)</f>
        <v>5.000000000025142E-2</v>
      </c>
      <c r="AG13" s="435">
        <f>_xlfn.XLOOKUP(AG$4,[3]taa_weights!$B$1:$BB$1,[3]taa_weights!$B11:$BB11,"CHECK",FALSE)</f>
        <v>5.0000000000271223E-2</v>
      </c>
      <c r="AH13" s="435">
        <f>_xlfn.XLOOKUP(AH$4,[3]taa_weights!$B$1:$BB$1,[3]taa_weights!$B11:$BB11,"CHECK",FALSE)</f>
        <v>5.0000000000272021E-2</v>
      </c>
      <c r="AI13" s="435">
        <f>_xlfn.XLOOKUP(AI$4,[3]taa_weights!$B$1:$BB$1,[3]taa_weights!$B11:$BB11,"CHECK",FALSE)</f>
        <v>4.999999999964326E-2</v>
      </c>
      <c r="AJ13" s="435">
        <f>_xlfn.XLOOKUP(AJ$4,[3]taa_weights!$B$1:$BB$1,[3]taa_weights!$B11:$BB11,"CHECK",FALSE)</f>
        <v>5.0000000000280591E-2</v>
      </c>
      <c r="AK13" s="435">
        <f>_xlfn.XLOOKUP(AK$4,[3]taa_weights!$B$1:$BB$1,[3]taa_weights!$B11:$BB11,"CHECK",FALSE)</f>
        <v>5.0000000000280133E-2</v>
      </c>
      <c r="AL13" s="435">
        <f>_xlfn.XLOOKUP(AL$4,[3]taa_weights!$B$1:$BB$1,[3]taa_weights!$B11:$BB11,"CHECK",FALSE)</f>
        <v>0</v>
      </c>
      <c r="AM13" s="435">
        <f>_xlfn.XLOOKUP(AM$4,[3]taa_weights!$B$1:$BB$1,[3]taa_weights!$B11:$BB11,"CHECK",FALSE)</f>
        <v>0</v>
      </c>
      <c r="AN13" s="435">
        <f>_xlfn.XLOOKUP(AN$4,[3]taa_weights!$B$1:$BB$1,[3]taa_weights!$B11:$BB11,"CHECK",FALSE)</f>
        <v>5.0000000000280577E-2</v>
      </c>
      <c r="AO13" s="435">
        <f>_xlfn.XLOOKUP(AO$4,[3]taa_weights!$B$1:$BB$1,[3]taa_weights!$B11:$BB11,"CHECK",FALSE)</f>
        <v>0</v>
      </c>
      <c r="AP13" s="435">
        <f>_xlfn.XLOOKUP(AP$4,[3]taa_weights!$B$1:$BB$1,[3]taa_weights!$B11:$BB11,"CHECK",FALSE)</f>
        <v>5.999999999994237E-2</v>
      </c>
      <c r="AQ13" s="435">
        <f>_xlfn.XLOOKUP(AQ$4,[3]taa_weights!$B$1:$BB$1,[3]taa_weights!$B11:$BB11,"CHECK",FALSE)</f>
        <v>9.9999999999946479E-2</v>
      </c>
      <c r="AR13" s="435">
        <f>_xlfn.XLOOKUP(AR$4,[3]taa_weights!$B$1:$BB$1,[3]taa_weights!$B11:$BB11,"CHECK",FALSE)</f>
        <v>0</v>
      </c>
      <c r="AS13" s="435">
        <f>_xlfn.XLOOKUP(AS$4,[3]taa_weights!$B$1:$BB$1,[3]taa_weights!$B11:$BB11,"CHECK",FALSE)</f>
        <v>0</v>
      </c>
      <c r="AT13" s="435">
        <f>_xlfn.XLOOKUP(AT$4,[3]taa_weights!$B$1:$BB$1,[3]taa_weights!$B11:$BB11,"CHECK",FALSE)</f>
        <v>0</v>
      </c>
      <c r="AU13" s="435">
        <f>_xlfn.XLOOKUP(AU$4,[3]taa_weights!$B$1:$BB$1,[3]taa_weights!$B11:$BB11,"CHECK",FALSE)</f>
        <v>5.0000000000674838E-2</v>
      </c>
      <c r="AV13" s="435">
        <f>_xlfn.XLOOKUP(AV$4,[3]taa_weights!$B$1:$BB$1,[3]taa_weights!$B11:$BB11,"CHECK",FALSE)</f>
        <v>4.9999999999491909E-2</v>
      </c>
      <c r="AW13" s="435">
        <f>_xlfn.XLOOKUP(AW$4,[3]taa_weights!$B$1:$BB$1,[3]taa_weights!$B11:$BB11,"CHECK",FALSE)</f>
        <v>4.1953030090949743E-2</v>
      </c>
      <c r="AX13" s="435">
        <f>_xlfn.XLOOKUP(AX$4,[3]taa_weights!$B$1:$BB$1,[3]taa_weights!$B11:$BB11,"CHECK",FALSE)</f>
        <v>0.1000000000000659</v>
      </c>
      <c r="AY13" s="435">
        <f>_xlfn.XLOOKUP(AY$4,[3]taa_weights!$B$1:$BB$1,[3]taa_weights!$B11:$BB11,"CHECK",FALSE)</f>
        <v>2.4046969909255731E-2</v>
      </c>
      <c r="AZ13" s="435">
        <f>_xlfn.XLOOKUP(AZ$4,[3]taa_weights!$B$1:$BB$1,[3]taa_weights!$B11:$BB11,"CHECK",FALSE)</f>
        <v>2.5222368192061529E-13</v>
      </c>
      <c r="BA13" s="435">
        <f>_xlfn.XLOOKUP(BA$4,[3]taa_weights!$B$1:$BB$1,[3]taa_weights!$B11:$BB11,"CHECK",FALSE)</f>
        <v>1.72630300859869E-13</v>
      </c>
      <c r="BB13" s="435">
        <f>_xlfn.XLOOKUP(BB$4,[3]taa_weights!$B$1:$BB$1,[3]taa_weights!$B11:$BB11,"CHECK",FALSE)</f>
        <v>0</v>
      </c>
      <c r="BC13" s="426"/>
      <c r="BD13" s="438">
        <f t="shared" si="6"/>
        <v>1.0000000000062677</v>
      </c>
      <c r="BE13" s="439"/>
      <c r="BF13" s="440">
        <f t="shared" si="7"/>
        <v>38595</v>
      </c>
      <c r="BG13" s="435" cm="1">
        <f t="array" ref="BG13">INDEX('Instrument Performance'!$B$7:$XFD$1048576,-1+MATCH($BF13, 'Instrument Performance'!$A$6:$A$1048576, 0), MATCH(BG$4, 'Instrument Performance'!$B$7:$XFD$7, 0))</f>
        <v>6.2803889789304623E-3</v>
      </c>
      <c r="BH13" s="435" cm="1">
        <f t="array" ref="BH13">INDEX('Instrument Performance'!$B$7:$XFD$1048576,-1+MATCH($BF13, 'Instrument Performance'!$A$6:$A$1048576, 0), MATCH(BH$4, 'Instrument Performance'!$B$7:$XFD$7, 0))</f>
        <v>1.9815686429616619E-2</v>
      </c>
      <c r="BI13" s="435" cm="1">
        <f t="array" ref="BI13">INDEX('Instrument Performance'!$B$7:$XFD$1048576,-1+MATCH($BF13, 'Instrument Performance'!$A$6:$A$1048576, 0), MATCH(BI$4, 'Instrument Performance'!$B$7:$XFD$7, 0))</f>
        <v>2.0609999804471535E-2</v>
      </c>
      <c r="BJ13" s="435" cm="1">
        <f t="array" ref="BJ13">INDEX('Instrument Performance'!$B$7:$XFD$1048576,-1+MATCH($BF13, 'Instrument Performance'!$A$6:$A$1048576, 0), MATCH(BJ$4, 'Instrument Performance'!$B$7:$XFD$7, 0))</f>
        <v>2.5316109999999999E-2</v>
      </c>
      <c r="BK13" s="435" cm="1">
        <f t="array" ref="BK13">INDEX('Instrument Performance'!$B$7:$XFD$1048576,-1+MATCH($BF13, 'Instrument Performance'!$A$6:$A$1048576, 0), MATCH(BK$4, 'Instrument Performance'!$B$7:$XFD$7, 0))</f>
        <v>8.8594016924239405E-3</v>
      </c>
      <c r="BL13" s="435" cm="1">
        <f t="array" ref="BL13">INDEX('Instrument Performance'!$B$7:$XFD$1048576,-1+MATCH($BF13, 'Instrument Performance'!$A$6:$A$1048576, 0), MATCH(BL$4, 'Instrument Performance'!$B$7:$XFD$7, 0))</f>
        <v>1.0528441445112779E-2</v>
      </c>
      <c r="BM13" s="435" cm="1">
        <f t="array" ref="BM13">INDEX('Instrument Performance'!$B$7:$XFD$1048576,-1+MATCH($BF13, 'Instrument Performance'!$A$6:$A$1048576, 0), MATCH(BM$4, 'Instrument Performance'!$B$7:$XFD$7, 0))</f>
        <v>1.5208629527697859E-2</v>
      </c>
      <c r="BN13" s="435" cm="1">
        <f t="array" ref="BN13">INDEX('Instrument Performance'!$B$7:$XFD$1048576,-1+MATCH($BF13, 'Instrument Performance'!$A$6:$A$1048576, 0), MATCH(BN$4, 'Instrument Performance'!$B$7:$XFD$7, 0))</f>
        <v>1.2044239458898653E-2</v>
      </c>
      <c r="BO13" s="435" cm="1">
        <f t="array" ref="BO13">INDEX('Instrument Performance'!$B$7:$XFD$1048576,-1+MATCH($BF13, 'Instrument Performance'!$A$6:$A$1048576, 0), MATCH(BO$4, 'Instrument Performance'!$B$7:$XFD$7, 0))</f>
        <v>1.2060158910329077E-2</v>
      </c>
      <c r="BP13" s="435" cm="1">
        <f t="array" ref="BP13">INDEX('Instrument Performance'!$B$7:$XFD$1048576,-1+MATCH($BF13, 'Instrument Performance'!$A$6:$A$1048576, 0), MATCH(BP$4, 'Instrument Performance'!$B$7:$XFD$7, 0))</f>
        <v>5.1191355736777133E-3</v>
      </c>
      <c r="BQ13" s="435" cm="1">
        <f t="array" ref="BQ13">INDEX('Instrument Performance'!$B$7:$XFD$1048576,-1+MATCH($BF13, 'Instrument Performance'!$A$6:$A$1048576, 0), MATCH(BQ$4, 'Instrument Performance'!$B$7:$XFD$7, 0))</f>
        <v>6.9524913093859109E-3</v>
      </c>
      <c r="BR13" s="435" cm="1">
        <f t="array" ref="BR13">INDEX('Instrument Performance'!$B$7:$XFD$1048576,-1+MATCH($BF13, 'Instrument Performance'!$A$6:$A$1048576, 0), MATCH(BR$4, 'Instrument Performance'!$B$7:$XFD$7, 0))</f>
        <v>6.0110205820245177E-3</v>
      </c>
      <c r="BS13" s="435" cm="1">
        <f t="array" ref="BS13">INDEX('Instrument Performance'!$B$7:$XFD$1048576,-1+MATCH($BF13, 'Instrument Performance'!$A$6:$A$1048576, 0), MATCH(BS$4, 'Instrument Performance'!$B$7:$XFD$7, 0))</f>
        <v>0</v>
      </c>
      <c r="BT13" s="435" cm="1">
        <f t="array" ref="BT13">INDEX('Instrument Performance'!$B$7:$XFD$1048576,-1+MATCH($BF13, 'Instrument Performance'!$A$6:$A$1048576, 0), MATCH(BT$4, 'Instrument Performance'!$B$7:$XFD$7, 0))</f>
        <v>4.4445568937017121E-3</v>
      </c>
      <c r="BU13" s="435" cm="1">
        <f t="array" ref="BU13">INDEX('Instrument Performance'!$B$7:$XFD$1048576,-1+MATCH($BF13, 'Instrument Performance'!$A$6:$A$1048576, 0), MATCH(BU$4, 'Instrument Performance'!$B$7:$XFD$7, 0))</f>
        <v>1.7269604220607304E-2</v>
      </c>
      <c r="BV13" s="435" cm="1">
        <f t="array" ref="BV13">INDEX('Instrument Performance'!$B$7:$XFD$1048576,-1+MATCH($BF13, 'Instrument Performance'!$A$6:$A$1048576, 0), MATCH(BV$4, 'Instrument Performance'!$B$7:$XFD$7, 0))</f>
        <v>1.0528441445112779E-2</v>
      </c>
      <c r="BW13" s="435" cm="1">
        <f t="array" ref="BW13">INDEX('Instrument Performance'!$B$7:$XFD$1048576,-1+MATCH($BF13, 'Instrument Performance'!$A$6:$A$1048576, 0), MATCH(BW$4, 'Instrument Performance'!$B$7:$XFD$7, 0))</f>
        <v>0</v>
      </c>
      <c r="BX13" s="435" cm="1">
        <f t="array" ref="BX13">INDEX('Instrument Performance'!$B$7:$XFD$1048576,-1+MATCH($BF13, 'Instrument Performance'!$A$6:$A$1048576, 0), MATCH(BX$4, 'Instrument Performance'!$B$7:$XFD$7, 0))</f>
        <v>7.5931812472247451E-3</v>
      </c>
      <c r="BY13" s="435" cm="1">
        <f t="array" ref="BY13">INDEX('Instrument Performance'!$B$7:$XFD$1048576,-1+MATCH($BF13, 'Instrument Performance'!$A$6:$A$1048576, 0), MATCH(BY$4, 'Instrument Performance'!$B$7:$XFD$7, 0))</f>
        <v>7.5931812472247451E-3</v>
      </c>
      <c r="BZ13" s="435" cm="1">
        <f t="array" ref="BZ13">INDEX('Instrument Performance'!$B$7:$XFD$1048576,-1+MATCH($BF13, 'Instrument Performance'!$A$6:$A$1048576, 0), MATCH(BZ$4, 'Instrument Performance'!$B$7:$XFD$7, 0))</f>
        <v>-2.9385836027034928E-3</v>
      </c>
      <c r="CA13" s="435" cm="1">
        <f t="array" ref="CA13">INDEX('Instrument Performance'!$B$7:$XFD$1048576,-1+MATCH($BF13, 'Instrument Performance'!$A$6:$A$1048576, 0), MATCH(CA$4, 'Instrument Performance'!$B$7:$XFD$7, 0))</f>
        <v>7.5931812472247451E-3</v>
      </c>
      <c r="CB13" s="435" cm="1">
        <f t="array" ref="CB13">INDEX('Instrument Performance'!$B$7:$XFD$1048576,-1+MATCH($BF13, 'Instrument Performance'!$A$6:$A$1048576, 0), MATCH(CB$4, 'Instrument Performance'!$B$7:$XFD$7, 0))</f>
        <v>-9.1229737977821523E-3</v>
      </c>
      <c r="CC13" s="435" cm="1">
        <f t="array" ref="CC13">INDEX('Instrument Performance'!$B$7:$XFD$1048576,-1+MATCH($BF13, 'Instrument Performance'!$A$6:$A$1048576, 0), MATCH(CC$4, 'Instrument Performance'!$B$7:$XFD$7, 0))</f>
        <v>-9.1229737977821523E-3</v>
      </c>
      <c r="CD13" s="435" cm="1">
        <f t="array" ref="CD13">INDEX('Instrument Performance'!$B$7:$XFD$1048576,-1+MATCH($BF13, 'Instrument Performance'!$A$6:$A$1048576, 0), MATCH(CD$4, 'Instrument Performance'!$B$7:$XFD$7, 0))</f>
        <v>-4.348777725055597E-3</v>
      </c>
      <c r="CE13" s="435" cm="1">
        <f t="array" ref="CE13">INDEX('Instrument Performance'!$B$7:$XFD$1048576,-1+MATCH($BF13, 'Instrument Performance'!$A$6:$A$1048576, 0), MATCH(CE$4, 'Instrument Performance'!$B$7:$XFD$7, 0))</f>
        <v>-4.348777725055597E-3</v>
      </c>
      <c r="CF13" s="435" cm="1">
        <f t="array" ref="CF13">INDEX('Instrument Performance'!$B$7:$XFD$1048576,-1+MATCH($BF13, 'Instrument Performance'!$A$6:$A$1048576, 0), MATCH(CF$4, 'Instrument Performance'!$B$7:$XFD$7, 0))</f>
        <v>-2.003241E-2</v>
      </c>
      <c r="CG13" s="435" cm="1">
        <f t="array" ref="CG13">INDEX('Instrument Performance'!$B$7:$XFD$1048576,-1+MATCH($BF13, 'Instrument Performance'!$A$6:$A$1048576, 0), MATCH(CG$4, 'Instrument Performance'!$B$7:$XFD$7, 0))</f>
        <v>-2.2958581352288454E-2</v>
      </c>
      <c r="CH13" s="435" cm="1">
        <f t="array" ref="CH13">INDEX('Instrument Performance'!$B$7:$XFD$1048576,-1+MATCH($BF13, 'Instrument Performance'!$A$6:$A$1048576, 0), MATCH(CH$4, 'Instrument Performance'!$B$7:$XFD$7, 0))</f>
        <v>-8.7290930000000003E-3</v>
      </c>
      <c r="CI13" s="435" cm="1">
        <f t="array" ref="CI13">INDEX('Instrument Performance'!$B$7:$XFD$1048576,-1+MATCH($BF13, 'Instrument Performance'!$A$6:$A$1048576, 0), MATCH(CI$4, 'Instrument Performance'!$B$7:$XFD$7, 0))</f>
        <v>-1.0937428419971029E-2</v>
      </c>
      <c r="CJ13" s="435" cm="1">
        <f t="array" ref="CJ13">INDEX('Instrument Performance'!$B$7:$XFD$1048576,-1+MATCH($BF13, 'Instrument Performance'!$A$6:$A$1048576, 0), MATCH(CJ$4, 'Instrument Performance'!$B$7:$XFD$7, 0))</f>
        <v>-1.7958689999999999E-2</v>
      </c>
      <c r="CK13" s="435" cm="1">
        <f t="array" ref="CK13">INDEX('Instrument Performance'!$B$7:$XFD$1048576,-1+MATCH($BF13, 'Instrument Performance'!$A$6:$A$1048576, 0), MATCH(CK$4, 'Instrument Performance'!$B$7:$XFD$7, 0))</f>
        <v>9.8187310000000007E-3</v>
      </c>
      <c r="CL13" s="435" cm="1">
        <f t="array" ref="CL13">INDEX('Instrument Performance'!$B$7:$XFD$1048576,-1+MATCH($BF13, 'Instrument Performance'!$A$6:$A$1048576, 0), MATCH(CL$4, 'Instrument Performance'!$B$7:$XFD$7, 0))</f>
        <v>2.2009194952556932E-3</v>
      </c>
      <c r="CM13" s="435" cm="1">
        <f t="array" ref="CM13">INDEX('Instrument Performance'!$B$7:$XFD$1048576,-1+MATCH($BF13, 'Instrument Performance'!$A$6:$A$1048576, 0), MATCH(CM$4, 'Instrument Performance'!$B$7:$XFD$7, 0))</f>
        <v>2.3269844005859852E-3</v>
      </c>
      <c r="CN13" s="435" cm="1">
        <f t="array" ref="CN13">INDEX('Instrument Performance'!$B$7:$XFD$1048576,-1+MATCH($BF13, 'Instrument Performance'!$A$6:$A$1048576, 0), MATCH(CN$4, 'Instrument Performance'!$B$7:$XFD$7, 0))</f>
        <v>5.516783942784631E-2</v>
      </c>
      <c r="CO13" s="435" cm="1">
        <f t="array" ref="CO13">INDEX('Instrument Performance'!$B$7:$XFD$1048576,-1+MATCH($BF13, 'Instrument Performance'!$A$6:$A$1048576, 0), MATCH(CO$4, 'Instrument Performance'!$B$7:$XFD$7, 0))</f>
        <v>5.7213929999999996E-2</v>
      </c>
      <c r="CP13" s="435" cm="1">
        <f t="array" ref="CP13">INDEX('Instrument Performance'!$B$7:$XFD$1048576,-1+MATCH($BF13, 'Instrument Performance'!$A$6:$A$1048576, 0), MATCH(CP$4, 'Instrument Performance'!$B$7:$XFD$7, 0))</f>
        <v>5.516783942784631E-2</v>
      </c>
      <c r="CQ13" s="435" cm="1">
        <f t="array" ref="CQ13">INDEX('Instrument Performance'!$B$7:$XFD$1048576,-1+MATCH($BF13, 'Instrument Performance'!$A$6:$A$1048576, 0), MATCH(CQ$4, 'Instrument Performance'!$B$7:$XFD$7, 0))</f>
        <v>-1.8092409456357372E-2</v>
      </c>
      <c r="CR13" s="435" cm="1">
        <f t="array" ref="CR13">INDEX('Instrument Performance'!$B$7:$XFD$1048576,-1+MATCH($BF13, 'Instrument Performance'!$A$6:$A$1048576, 0), MATCH(CR$4, 'Instrument Performance'!$B$7:$XFD$7, 0))</f>
        <v>-4.4848668970493222E-2</v>
      </c>
      <c r="CS13" s="435" cm="1">
        <f t="array" ref="CS13">INDEX('Instrument Performance'!$B$7:$XFD$1048576,-1+MATCH($BF13, 'Instrument Performance'!$A$6:$A$1048576, 0), MATCH(CS$4, 'Instrument Performance'!$B$7:$XFD$7, 0))</f>
        <v>2.3099040283835581E-2</v>
      </c>
      <c r="CT13" s="435" cm="1">
        <f t="array" ref="CT13">INDEX('Instrument Performance'!$B$7:$XFD$1048576,-1+MATCH($BF13, 'Instrument Performance'!$A$6:$A$1048576, 0), MATCH(CT$4, 'Instrument Performance'!$B$7:$XFD$7, 0))</f>
        <v>0</v>
      </c>
      <c r="CU13" s="435" cm="1">
        <f t="array" ref="CU13">INDEX('Instrument Performance'!$B$7:$XFD$1048576,-1+MATCH($BF13, 'Instrument Performance'!$A$6:$A$1048576, 0), MATCH(CU$4, 'Instrument Performance'!$B$7:$XFD$7, 0))</f>
        <v>-3.2853854383936287E-3</v>
      </c>
      <c r="CV13" s="435" t="str" cm="1">
        <f t="array" ref="CV13">INDEX('Instrument Performance'!$B$7:$XFD$1048576,-1+MATCH($BF13, 'Instrument Performance'!$A$6:$A$1048576, 0), MATCH(CV$4, 'Instrument Performance'!$B$7:$XFD$7, 0))</f>
        <v/>
      </c>
      <c r="CW13" s="435" cm="1">
        <f t="array" ref="CW13">INDEX('Instrument Performance'!$B$7:$XFD$1048576,-1+MATCH($BF13, 'Instrument Performance'!$A$6:$A$1048576, 0), MATCH(CW$4, 'Instrument Performance'!$B$7:$XFD$7, 0))</f>
        <v>1.2563983248022215E-2</v>
      </c>
      <c r="CX13" s="435" cm="1">
        <f t="array" ref="CX13">INDEX('Instrument Performance'!$B$7:$XFD$1048576,-1+MATCH($BF13, 'Instrument Performance'!$A$6:$A$1048576, 0), MATCH(CX$4, 'Instrument Performance'!$B$7:$XFD$7, 0))</f>
        <v>4.2598387126604464E-3</v>
      </c>
      <c r="CY13" s="435" cm="1">
        <f t="array" ref="CY13">INDEX('Instrument Performance'!$B$7:$XFD$1048576,-1+MATCH($BF13, 'Instrument Performance'!$A$6:$A$1048576, 0), MATCH(CY$4, 'Instrument Performance'!$B$7:$XFD$7, 0))</f>
        <v>4.2598387126604464E-3</v>
      </c>
      <c r="CZ13" s="435" cm="1">
        <f t="array" ref="CZ13">INDEX('Instrument Performance'!$B$7:$XFD$1048576,-1+MATCH($BF13, 'Instrument Performance'!$A$6:$A$1048576, 0), MATCH(CZ$4, 'Instrument Performance'!$B$7:$XFD$7, 0))</f>
        <v>-8.7022728219038337E-3</v>
      </c>
      <c r="DA13" s="435" cm="1">
        <f t="array" ref="DA13">INDEX('Instrument Performance'!$B$7:$XFD$1048576,-1+MATCH($BF13, 'Instrument Performance'!$A$6:$A$1048576, 0), MATCH(DA$4, 'Instrument Performance'!$B$7:$XFD$7, 0))</f>
        <v>9.6534745332854666E-3</v>
      </c>
      <c r="DB13" s="435" t="str" cm="1">
        <f t="array" ref="DB13">INDEX('Instrument Performance'!$B$7:$XFD$1048576,-1+MATCH($BF13, 'Instrument Performance'!$A$6:$A$1048576, 0), MATCH(DB$4, 'Instrument Performance'!$B$7:$XFD$7, 0))</f>
        <v/>
      </c>
      <c r="DC13" s="435" t="str" cm="1">
        <f t="array" ref="DC13">INDEX('Instrument Performance'!$B$7:$XFD$1048576,-1+MATCH($BF13, 'Instrument Performance'!$A$6:$A$1048576, 0), MATCH(DC$4, 'Instrument Performance'!$B$7:$XFD$7, 0))</f>
        <v/>
      </c>
      <c r="DD13" s="435" t="str" cm="1">
        <f t="array" ref="DD13">INDEX('Instrument Performance'!$B$7:$XFD$1048576,-1+MATCH($BF13, 'Instrument Performance'!$A$6:$A$1048576, 0), MATCH(DD$4, 'Instrument Performance'!$B$7:$XFD$7, 0))</f>
        <v/>
      </c>
      <c r="DE13" s="435" t="str" cm="1">
        <f t="array" ref="DE13">INDEX('Instrument Performance'!$B$7:$XFD$1048576,-1+MATCH($BF13, 'Instrument Performance'!$A$6:$A$1048576, 0), MATCH(DE$4, 'Instrument Performance'!$B$7:$XFD$7, 0))</f>
        <v/>
      </c>
      <c r="DF13" s="435" cm="1">
        <f t="array" ref="DF13">INDEX('Instrument Performance'!$B$7:$XFD$1048576,-1+MATCH($BF13, 'Instrument Performance'!$A$6:$A$1048576, 0), MATCH(DF$4, 'Instrument Performance'!$B$7:$XFD$7, 0))</f>
        <v>7.9848479104185719E-3</v>
      </c>
      <c r="DG13" s="435" cm="1">
        <f t="array" ref="DG13">INDEX('Instrument Performance'!$B$7:$XFD$1048576,-1+MATCH($BF13, 'Instrument Performance'!$A$6:$A$1048576, 0), MATCH(DG$4, 'Instrument Performance'!$B$7:$XFD$7, 0))</f>
        <v>0</v>
      </c>
      <c r="DH13" s="437"/>
      <c r="DI13" s="440">
        <f t="shared" si="8"/>
        <v>38595</v>
      </c>
      <c r="DJ13" s="435">
        <f t="shared" si="10"/>
        <v>6.5947412084796523E-3</v>
      </c>
      <c r="DK13" s="443">
        <f t="shared" si="11"/>
        <v>-5.4794520547945207E-5</v>
      </c>
      <c r="DL13" s="438">
        <f t="shared" si="9"/>
        <v>4.8863136427401699E-3</v>
      </c>
      <c r="DM13" s="438">
        <v>4.9058698630046749E-3</v>
      </c>
      <c r="DN13" s="444">
        <f t="shared" si="12"/>
        <v>1.7084275657394824E-3</v>
      </c>
      <c r="DP13" s="438">
        <f>DL13-DM13</f>
        <v>-1.9556220264504987E-5</v>
      </c>
    </row>
    <row r="14" spans="1:120">
      <c r="A14" s="436">
        <v>38625</v>
      </c>
      <c r="B14" s="435">
        <f>_xlfn.XLOOKUP(B$4,[3]taa_weights!$B$1:$BB$1,[3]taa_weights!$B12:$BB12,"CHECK",FALSE)</f>
        <v>0</v>
      </c>
      <c r="C14" s="435">
        <f>_xlfn.XLOOKUP(C$4,[3]taa_weights!$B$1:$BB$1,[3]taa_weights!$B12:$BB12,"CHECK",FALSE)</f>
        <v>4.0000000000114583E-2</v>
      </c>
      <c r="D14" s="435">
        <f>_xlfn.XLOOKUP(D$4,[3]taa_weights!$B$1:$BB$1,[3]taa_weights!$B12:$BB12,"CHECK",FALSE)</f>
        <v>3.432636491020188E-15</v>
      </c>
      <c r="E14" s="435">
        <f>_xlfn.XLOOKUP(E$4,[3]taa_weights!$B$1:$BB$1,[3]taa_weights!$B12:$BB12,"CHECK",FALSE)</f>
        <v>0</v>
      </c>
      <c r="F14" s="435">
        <f>_xlfn.XLOOKUP(F$4,[3]taa_weights!$B$1:$BB$1,[3]taa_weights!$B12:$BB12,"CHECK",FALSE)</f>
        <v>0</v>
      </c>
      <c r="G14" s="435">
        <f>_xlfn.XLOOKUP(G$4,[3]taa_weights!$B$1:$BB$1,[3]taa_weights!$B12:$BB12,"CHECK",FALSE)</f>
        <v>0</v>
      </c>
      <c r="H14" s="435">
        <f>_xlfn.XLOOKUP(H$4,[3]taa_weights!$B$1:$BB$1,[3]taa_weights!$B12:$BB12,"CHECK",FALSE)</f>
        <v>4.9999999999999059E-2</v>
      </c>
      <c r="I14" s="435">
        <f>_xlfn.XLOOKUP(I$4,[3]taa_weights!$B$1:$BB$1,[3]taa_weights!$B12:$BB12,"CHECK",FALSE)</f>
        <v>4.6579861913029407E-13</v>
      </c>
      <c r="J14" s="435">
        <f>_xlfn.XLOOKUP(J$4,[3]taa_weights!$B$1:$BB$1,[3]taa_weights!$B12:$BB12,"CHECK",FALSE)</f>
        <v>3.4000000000128677E-2</v>
      </c>
      <c r="K14" s="435">
        <f>_xlfn.XLOOKUP(K$4,[3]taa_weights!$B$1:$BB$1,[3]taa_weights!$B12:$BB12,"CHECK",FALSE)</f>
        <v>0</v>
      </c>
      <c r="L14" s="435">
        <f>_xlfn.XLOOKUP(L$4,[3]taa_weights!$B$1:$BB$1,[3]taa_weights!$B12:$BB12,"CHECK",FALSE)</f>
        <v>0</v>
      </c>
      <c r="M14" s="435">
        <f>_xlfn.XLOOKUP(M$4,[3]taa_weights!$B$1:$BB$1,[3]taa_weights!$B12:$BB12,"CHECK",FALSE)</f>
        <v>0</v>
      </c>
      <c r="N14" s="435">
        <f>_xlfn.XLOOKUP(N$4,[3]taa_weights!$B$1:$BB$1,[3]taa_weights!$B12:$BB12,"CHECK",FALSE)</f>
        <v>0</v>
      </c>
      <c r="O14" s="435">
        <f>_xlfn.XLOOKUP(O$4,[3]taa_weights!$B$1:$BB$1,[3]taa_weights!$B12:$BB12,"CHECK",FALSE)</f>
        <v>5.0000000000033053E-2</v>
      </c>
      <c r="P14" s="435">
        <f>_xlfn.XLOOKUP(P$4,[3]taa_weights!$B$1:$BB$1,[3]taa_weights!$B12:$BB12,"CHECK",FALSE)</f>
        <v>4.9999999999482118E-2</v>
      </c>
      <c r="Q14" s="435">
        <f>_xlfn.XLOOKUP(Q$4,[3]taa_weights!$B$1:$BB$1,[3]taa_weights!$B12:$BB12,"CHECK",FALSE)</f>
        <v>0</v>
      </c>
      <c r="R14" s="435">
        <f>_xlfn.XLOOKUP(R$4,[3]taa_weights!$B$1:$BB$1,[3]taa_weights!$B12:$BB12,"CHECK",FALSE)</f>
        <v>0</v>
      </c>
      <c r="S14" s="435">
        <f>_xlfn.XLOOKUP(S$4,[3]taa_weights!$B$1:$BB$1,[3]taa_weights!$B12:$BB12,"CHECK",FALSE)</f>
        <v>5.2089174888849302E-14</v>
      </c>
      <c r="T14" s="435">
        <f>_xlfn.XLOOKUP(T$4,[3]taa_weights!$B$1:$BB$1,[3]taa_weights!$B12:$BB12,"CHECK",FALSE)</f>
        <v>5.2088691966248559E-14</v>
      </c>
      <c r="U14" s="435">
        <f>_xlfn.XLOOKUP(U$4,[3]taa_weights!$B$1:$BB$1,[3]taa_weights!$B12:$BB12,"CHECK",FALSE)</f>
        <v>0</v>
      </c>
      <c r="V14" s="435">
        <f>_xlfn.XLOOKUP(V$4,[3]taa_weights!$B$1:$BB$1,[3]taa_weights!$B12:$BB12,"CHECK",FALSE)</f>
        <v>5.2089377214500999E-14</v>
      </c>
      <c r="W14" s="435">
        <f>_xlfn.XLOOKUP(W$4,[3]taa_weights!$B$1:$BB$1,[3]taa_weights!$B12:$BB12,"CHECK",FALSE)</f>
        <v>0</v>
      </c>
      <c r="X14" s="435">
        <f>_xlfn.XLOOKUP(X$4,[3]taa_weights!$B$1:$BB$1,[3]taa_weights!$B12:$BB12,"CHECK",FALSE)</f>
        <v>0</v>
      </c>
      <c r="Y14" s="435">
        <f>_xlfn.XLOOKUP(Y$4,[3]taa_weights!$B$1:$BB$1,[3]taa_weights!$B12:$BB12,"CHECK",FALSE)</f>
        <v>1.5757506653082379E-14</v>
      </c>
      <c r="Z14" s="435">
        <f>_xlfn.XLOOKUP(Z$4,[3]taa_weights!$B$1:$BB$1,[3]taa_weights!$B12:$BB12,"CHECK",FALSE)</f>
        <v>1.5757592458685551E-14</v>
      </c>
      <c r="AA14" s="435">
        <f>_xlfn.XLOOKUP(AA$4,[3]taa_weights!$B$1:$BB$1,[3]taa_weights!$B12:$BB12,"CHECK",FALSE)</f>
        <v>0</v>
      </c>
      <c r="AB14" s="435">
        <f>_xlfn.XLOOKUP(AB$4,[3]taa_weights!$B$1:$BB$1,[3]taa_weights!$B12:$BB12,"CHECK",FALSE)</f>
        <v>0</v>
      </c>
      <c r="AC14" s="435">
        <f>_xlfn.XLOOKUP(AC$4,[3]taa_weights!$B$1:$BB$1,[3]taa_weights!$B12:$BB12,"CHECK",FALSE)</f>
        <v>1.4326520065965899E-14</v>
      </c>
      <c r="AD14" s="435">
        <f>_xlfn.XLOOKUP(AD$4,[3]taa_weights!$B$1:$BB$1,[3]taa_weights!$B12:$BB12,"CHECK",FALSE)</f>
        <v>4.999999999998074E-2</v>
      </c>
      <c r="AE14" s="435">
        <f>_xlfn.XLOOKUP(AE$4,[3]taa_weights!$B$1:$BB$1,[3]taa_weights!$B12:$BB12,"CHECK",FALSE)</f>
        <v>0</v>
      </c>
      <c r="AF14" s="435">
        <f>_xlfn.XLOOKUP(AF$4,[3]taa_weights!$B$1:$BB$1,[3]taa_weights!$B12:$BB12,"CHECK",FALSE)</f>
        <v>5.000000000003986E-2</v>
      </c>
      <c r="AG14" s="435">
        <f>_xlfn.XLOOKUP(AG$4,[3]taa_weights!$B$1:$BB$1,[3]taa_weights!$B12:$BB12,"CHECK",FALSE)</f>
        <v>5.0000000000040283E-2</v>
      </c>
      <c r="AH14" s="435">
        <f>_xlfn.XLOOKUP(AH$4,[3]taa_weights!$B$1:$BB$1,[3]taa_weights!$B12:$BB12,"CHECK",FALSE)</f>
        <v>5.000000000004054E-2</v>
      </c>
      <c r="AI14" s="435">
        <f>_xlfn.XLOOKUP(AI$4,[3]taa_weights!$B$1:$BB$1,[3]taa_weights!$B12:$BB12,"CHECK",FALSE)</f>
        <v>0</v>
      </c>
      <c r="AJ14" s="435">
        <f>_xlfn.XLOOKUP(AJ$4,[3]taa_weights!$B$1:$BB$1,[3]taa_weights!$B12:$BB12,"CHECK",FALSE)</f>
        <v>5.0000000000043419E-2</v>
      </c>
      <c r="AK14" s="435">
        <f>_xlfn.XLOOKUP(AK$4,[3]taa_weights!$B$1:$BB$1,[3]taa_weights!$B12:$BB12,"CHECK",FALSE)</f>
        <v>5.0000000000043343E-2</v>
      </c>
      <c r="AL14" s="435">
        <f>_xlfn.XLOOKUP(AL$4,[3]taa_weights!$B$1:$BB$1,[3]taa_weights!$B12:$BB12,"CHECK",FALSE)</f>
        <v>0</v>
      </c>
      <c r="AM14" s="435">
        <f>_xlfn.XLOOKUP(AM$4,[3]taa_weights!$B$1:$BB$1,[3]taa_weights!$B12:$BB12,"CHECK",FALSE)</f>
        <v>0</v>
      </c>
      <c r="AN14" s="435">
        <f>_xlfn.XLOOKUP(AN$4,[3]taa_weights!$B$1:$BB$1,[3]taa_weights!$B12:$BB12,"CHECK",FALSE)</f>
        <v>5.0000000000043177E-2</v>
      </c>
      <c r="AO14" s="435">
        <f>_xlfn.XLOOKUP(AO$4,[3]taa_weights!$B$1:$BB$1,[3]taa_weights!$B12:$BB12,"CHECK",FALSE)</f>
        <v>0</v>
      </c>
      <c r="AP14" s="435">
        <f>_xlfn.XLOOKUP(AP$4,[3]taa_weights!$B$1:$BB$1,[3]taa_weights!$B12:$BB12,"CHECK",FALSE)</f>
        <v>5.9999999999960897E-2</v>
      </c>
      <c r="AQ14" s="435">
        <f>_xlfn.XLOOKUP(AQ$4,[3]taa_weights!$B$1:$BB$1,[3]taa_weights!$B12:$BB12,"CHECK",FALSE)</f>
        <v>0.10000000000003099</v>
      </c>
      <c r="AR14" s="435">
        <f>_xlfn.XLOOKUP(AR$4,[3]taa_weights!$B$1:$BB$1,[3]taa_weights!$B12:$BB12,"CHECK",FALSE)</f>
        <v>0</v>
      </c>
      <c r="AS14" s="435">
        <f>_xlfn.XLOOKUP(AS$4,[3]taa_weights!$B$1:$BB$1,[3]taa_weights!$B12:$BB12,"CHECK",FALSE)</f>
        <v>2.4271145752478491E-14</v>
      </c>
      <c r="AT14" s="435">
        <f>_xlfn.XLOOKUP(AT$4,[3]taa_weights!$B$1:$BB$1,[3]taa_weights!$B12:$BB12,"CHECK",FALSE)</f>
        <v>2.4271145752478491E-14</v>
      </c>
      <c r="AU14" s="435">
        <f>_xlfn.XLOOKUP(AU$4,[3]taa_weights!$B$1:$BB$1,[3]taa_weights!$B12:$BB12,"CHECK",FALSE)</f>
        <v>5.0000000000038278E-2</v>
      </c>
      <c r="AV14" s="435">
        <f>_xlfn.XLOOKUP(AV$4,[3]taa_weights!$B$1:$BB$1,[3]taa_weights!$B12:$BB12,"CHECK",FALSE)</f>
        <v>4.9999999999865291E-2</v>
      </c>
      <c r="AW14" s="435">
        <f>_xlfn.XLOOKUP(AW$4,[3]taa_weights!$B$1:$BB$1,[3]taa_weights!$B12:$BB12,"CHECK",FALSE)</f>
        <v>4.1883884507861499E-2</v>
      </c>
      <c r="AX14" s="435">
        <f>_xlfn.XLOOKUP(AX$4,[3]taa_weights!$B$1:$BB$1,[3]taa_weights!$B12:$BB12,"CHECK",FALSE)</f>
        <v>0.1000000000000336</v>
      </c>
      <c r="AY14" s="435">
        <f>_xlfn.XLOOKUP(AY$4,[3]taa_weights!$B$1:$BB$1,[3]taa_weights!$B12:$BB12,"CHECK",FALSE)</f>
        <v>2.4116115492171731E-2</v>
      </c>
      <c r="AZ14" s="435">
        <f>_xlfn.XLOOKUP(AZ$4,[3]taa_weights!$B$1:$BB$1,[3]taa_weights!$B12:$BB12,"CHECK",FALSE)</f>
        <v>3.6831651955654593E-14</v>
      </c>
      <c r="BA14" s="435">
        <f>_xlfn.XLOOKUP(BA$4,[3]taa_weights!$B$1:$BB$1,[3]taa_weights!$B12:$BB12,"CHECK",FALSE)</f>
        <v>3.4683213848370337E-14</v>
      </c>
      <c r="BB14" s="435">
        <f>_xlfn.XLOOKUP(BB$4,[3]taa_weights!$B$1:$BB$1,[3]taa_weights!$B12:$BB12,"CHECK",FALSE)</f>
        <v>0</v>
      </c>
      <c r="BC14" s="426"/>
      <c r="BD14" s="438">
        <f t="shared" si="6"/>
        <v>1.0000000000007425</v>
      </c>
      <c r="BE14" s="439"/>
      <c r="BF14" s="440">
        <f t="shared" si="7"/>
        <v>38625</v>
      </c>
      <c r="BG14" s="435" cm="1">
        <f t="array" ref="BG14">INDEX('Instrument Performance'!$B$7:$XFD$1048576,-1+MATCH($BF14, 'Instrument Performance'!$A$6:$A$1048576, 0), MATCH(BG$4, 'Instrument Performance'!$B$7:$XFD$7, 0))</f>
        <v>-2.6676062009260981E-3</v>
      </c>
      <c r="BH14" s="435" cm="1">
        <f t="array" ref="BH14">INDEX('Instrument Performance'!$B$7:$XFD$1048576,-1+MATCH($BF14, 'Instrument Performance'!$A$6:$A$1048576, 0), MATCH(BH$4, 'Instrument Performance'!$B$7:$XFD$7, 0))</f>
        <v>-1.7297548867514667E-2</v>
      </c>
      <c r="BI14" s="435" cm="1">
        <f t="array" ref="BI14">INDEX('Instrument Performance'!$B$7:$XFD$1048576,-1+MATCH($BF14, 'Instrument Performance'!$A$6:$A$1048576, 0), MATCH(BI$4, 'Instrument Performance'!$B$7:$XFD$7, 0))</f>
        <v>1.855970022545339E-3</v>
      </c>
      <c r="BJ14" s="435" cm="1">
        <f t="array" ref="BJ14">INDEX('Instrument Performance'!$B$7:$XFD$1048576,-1+MATCH($BF14, 'Instrument Performance'!$A$6:$A$1048576, 0), MATCH(BJ$4, 'Instrument Performance'!$B$7:$XFD$7, 0))</f>
        <v>-1.5531700000000002E-3</v>
      </c>
      <c r="BK14" s="435" cm="1">
        <f t="array" ref="BK14">INDEX('Instrument Performance'!$B$7:$XFD$1048576,-1+MATCH($BF14, 'Instrument Performance'!$A$6:$A$1048576, 0), MATCH(BK$4, 'Instrument Performance'!$B$7:$XFD$7, 0))</f>
        <v>-5.2610852957392096E-3</v>
      </c>
      <c r="BL14" s="435" cm="1">
        <f t="array" ref="BL14">INDEX('Instrument Performance'!$B$7:$XFD$1048576,-1+MATCH($BF14, 'Instrument Performance'!$A$6:$A$1048576, 0), MATCH(BL$4, 'Instrument Performance'!$B$7:$XFD$7, 0))</f>
        <v>-8.0070410596218E-3</v>
      </c>
      <c r="BM14" s="435" cm="1">
        <f t="array" ref="BM14">INDEX('Instrument Performance'!$B$7:$XFD$1048576,-1+MATCH($BF14, 'Instrument Performance'!$A$6:$A$1048576, 0), MATCH(BM$4, 'Instrument Performance'!$B$7:$XFD$7, 0))</f>
        <v>-1.4980792208960314E-2</v>
      </c>
      <c r="BN14" s="435" cm="1">
        <f t="array" ref="BN14">INDEX('Instrument Performance'!$B$7:$XFD$1048576,-1+MATCH($BF14, 'Instrument Performance'!$A$6:$A$1048576, 0), MATCH(BN$4, 'Instrument Performance'!$B$7:$XFD$7, 0))</f>
        <v>-8.0830899349669805E-3</v>
      </c>
      <c r="BO14" s="435" cm="1">
        <f t="array" ref="BO14">INDEX('Instrument Performance'!$B$7:$XFD$1048576,-1+MATCH($BF14, 'Instrument Performance'!$A$6:$A$1048576, 0), MATCH(BO$4, 'Instrument Performance'!$B$7:$XFD$7, 0))</f>
        <v>-7.2199635496985604E-3</v>
      </c>
      <c r="BP14" s="435" cm="1">
        <f t="array" ref="BP14">INDEX('Instrument Performance'!$B$7:$XFD$1048576,-1+MATCH($BF14, 'Instrument Performance'!$A$6:$A$1048576, 0), MATCH(BP$4, 'Instrument Performance'!$B$7:$XFD$7, 0))</f>
        <v>-2.0931517960220969E-4</v>
      </c>
      <c r="BQ14" s="435" cm="1">
        <f t="array" ref="BQ14">INDEX('Instrument Performance'!$B$7:$XFD$1048576,-1+MATCH($BF14, 'Instrument Performance'!$A$6:$A$1048576, 0), MATCH(BQ$4, 'Instrument Performance'!$B$7:$XFD$7, 0))</f>
        <v>-2.5891829689297374E-3</v>
      </c>
      <c r="BR14" s="435" cm="1">
        <f t="array" ref="BR14">INDEX('Instrument Performance'!$B$7:$XFD$1048576,-1+MATCH($BF14, 'Instrument Performance'!$A$6:$A$1048576, 0), MATCH(BR$4, 'Instrument Performance'!$B$7:$XFD$7, 0))</f>
        <v>1.0354519840813925E-3</v>
      </c>
      <c r="BS14" s="435" cm="1">
        <f t="array" ref="BS14">INDEX('Instrument Performance'!$B$7:$XFD$1048576,-1+MATCH($BF14, 'Instrument Performance'!$A$6:$A$1048576, 0), MATCH(BS$4, 'Instrument Performance'!$B$7:$XFD$7, 0))</f>
        <v>0</v>
      </c>
      <c r="BT14" s="435" cm="1">
        <f t="array" ref="BT14">INDEX('Instrument Performance'!$B$7:$XFD$1048576,-1+MATCH($BF14, 'Instrument Performance'!$A$6:$A$1048576, 0), MATCH(BT$4, 'Instrument Performance'!$B$7:$XFD$7, 0))</f>
        <v>4.3577192083896765E-3</v>
      </c>
      <c r="BU14" s="435" cm="1">
        <f t="array" ref="BU14">INDEX('Instrument Performance'!$B$7:$XFD$1048576,-1+MATCH($BF14, 'Instrument Performance'!$A$6:$A$1048576, 0), MATCH(BU$4, 'Instrument Performance'!$B$7:$XFD$7, 0))</f>
        <v>2.2471408528085934E-2</v>
      </c>
      <c r="BV14" s="435" cm="1">
        <f t="array" ref="BV14">INDEX('Instrument Performance'!$B$7:$XFD$1048576,-1+MATCH($BF14, 'Instrument Performance'!$A$6:$A$1048576, 0), MATCH(BV$4, 'Instrument Performance'!$B$7:$XFD$7, 0))</f>
        <v>-8.0070410596218E-3</v>
      </c>
      <c r="BW14" s="435" cm="1">
        <f t="array" ref="BW14">INDEX('Instrument Performance'!$B$7:$XFD$1048576,-1+MATCH($BF14, 'Instrument Performance'!$A$6:$A$1048576, 0), MATCH(BW$4, 'Instrument Performance'!$B$7:$XFD$7, 0))</f>
        <v>0</v>
      </c>
      <c r="BX14" s="435" cm="1">
        <f t="array" ref="BX14">INDEX('Instrument Performance'!$B$7:$XFD$1048576,-1+MATCH($BF14, 'Instrument Performance'!$A$6:$A$1048576, 0), MATCH(BX$4, 'Instrument Performance'!$B$7:$XFD$7, 0))</f>
        <v>3.0087715585846997E-2</v>
      </c>
      <c r="BY14" s="435" cm="1">
        <f t="array" ref="BY14">INDEX('Instrument Performance'!$B$7:$XFD$1048576,-1+MATCH($BF14, 'Instrument Performance'!$A$6:$A$1048576, 0), MATCH(BY$4, 'Instrument Performance'!$B$7:$XFD$7, 0))</f>
        <v>3.0087715585846997E-2</v>
      </c>
      <c r="BZ14" s="435" cm="1">
        <f t="array" ref="BZ14">INDEX('Instrument Performance'!$B$7:$XFD$1048576,-1+MATCH($BF14, 'Instrument Performance'!$A$6:$A$1048576, 0), MATCH(BZ$4, 'Instrument Performance'!$B$7:$XFD$7, 0))</f>
        <v>1.8862363689949868E-2</v>
      </c>
      <c r="CA14" s="435" cm="1">
        <f t="array" ref="CA14">INDEX('Instrument Performance'!$B$7:$XFD$1048576,-1+MATCH($BF14, 'Instrument Performance'!$A$6:$A$1048576, 0), MATCH(CA$4, 'Instrument Performance'!$B$7:$XFD$7, 0))</f>
        <v>3.0087715585846997E-2</v>
      </c>
      <c r="CB14" s="435" cm="1">
        <f t="array" ref="CB14">INDEX('Instrument Performance'!$B$7:$XFD$1048576,-1+MATCH($BF14, 'Instrument Performance'!$A$6:$A$1048576, 0), MATCH(CB$4, 'Instrument Performance'!$B$7:$XFD$7, 0))</f>
        <v>8.0949369848675179E-3</v>
      </c>
      <c r="CC14" s="435" cm="1">
        <f t="array" ref="CC14">INDEX('Instrument Performance'!$B$7:$XFD$1048576,-1+MATCH($BF14, 'Instrument Performance'!$A$6:$A$1048576, 0), MATCH(CC$4, 'Instrument Performance'!$B$7:$XFD$7, 0))</f>
        <v>8.0949369848675179E-3</v>
      </c>
      <c r="CD14" s="435" cm="1">
        <f t="array" ref="CD14">INDEX('Instrument Performance'!$B$7:$XFD$1048576,-1+MATCH($BF14, 'Instrument Performance'!$A$6:$A$1048576, 0), MATCH(CD$4, 'Instrument Performance'!$B$7:$XFD$7, 0))</f>
        <v>1.4040413927448814E-2</v>
      </c>
      <c r="CE14" s="435" cm="1">
        <f t="array" ref="CE14">INDEX('Instrument Performance'!$B$7:$XFD$1048576,-1+MATCH($BF14, 'Instrument Performance'!$A$6:$A$1048576, 0), MATCH(CE$4, 'Instrument Performance'!$B$7:$XFD$7, 0))</f>
        <v>1.4040413927448814E-2</v>
      </c>
      <c r="CF14" s="435" cm="1">
        <f t="array" ref="CF14">INDEX('Instrument Performance'!$B$7:$XFD$1048576,-1+MATCH($BF14, 'Instrument Performance'!$A$6:$A$1048576, 0), MATCH(CF$4, 'Instrument Performance'!$B$7:$XFD$7, 0))</f>
        <v>9.2303949999999991E-4</v>
      </c>
      <c r="CG14" s="435" cm="1">
        <f t="array" ref="CG14">INDEX('Instrument Performance'!$B$7:$XFD$1048576,-1+MATCH($BF14, 'Instrument Performance'!$A$6:$A$1048576, 0), MATCH(CG$4, 'Instrument Performance'!$B$7:$XFD$7, 0))</f>
        <v>-1.6534496683562327E-3</v>
      </c>
      <c r="CH14" s="435" cm="1">
        <f t="array" ref="CH14">INDEX('Instrument Performance'!$B$7:$XFD$1048576,-1+MATCH($BF14, 'Instrument Performance'!$A$6:$A$1048576, 0), MATCH(CH$4, 'Instrument Performance'!$B$7:$XFD$7, 0))</f>
        <v>4.9646610000000004E-3</v>
      </c>
      <c r="CI14" s="435" cm="1">
        <f t="array" ref="CI14">INDEX('Instrument Performance'!$B$7:$XFD$1048576,-1+MATCH($BF14, 'Instrument Performance'!$A$6:$A$1048576, 0), MATCH(CI$4, 'Instrument Performance'!$B$7:$XFD$7, 0))</f>
        <v>4.1669492604865521E-3</v>
      </c>
      <c r="CJ14" s="435" cm="1">
        <f t="array" ref="CJ14">INDEX('Instrument Performance'!$B$7:$XFD$1048576,-1+MATCH($BF14, 'Instrument Performance'!$A$6:$A$1048576, 0), MATCH(CJ$4, 'Instrument Performance'!$B$7:$XFD$7, 0))</f>
        <v>5.3684570000000001E-2</v>
      </c>
      <c r="CK14" s="435" cm="1">
        <f t="array" ref="CK14">INDEX('Instrument Performance'!$B$7:$XFD$1048576,-1+MATCH($BF14, 'Instrument Performance'!$A$6:$A$1048576, 0), MATCH(CK$4, 'Instrument Performance'!$B$7:$XFD$7, 0))</f>
        <v>4.5624529999999996E-2</v>
      </c>
      <c r="CL14" s="435" cm="1">
        <f t="array" ref="CL14">INDEX('Instrument Performance'!$B$7:$XFD$1048576,-1+MATCH($BF14, 'Instrument Performance'!$A$6:$A$1048576, 0), MATCH(CL$4, 'Instrument Performance'!$B$7:$XFD$7, 0))</f>
        <v>4.482455712263933E-2</v>
      </c>
      <c r="CM14" s="435" cm="1">
        <f t="array" ref="CM14">INDEX('Instrument Performance'!$B$7:$XFD$1048576,-1+MATCH($BF14, 'Instrument Performance'!$A$6:$A$1048576, 0), MATCH(CM$4, 'Instrument Performance'!$B$7:$XFD$7, 0))</f>
        <v>7.3000339999999995E-3</v>
      </c>
      <c r="CN14" s="435" cm="1">
        <f t="array" ref="CN14">INDEX('Instrument Performance'!$B$7:$XFD$1048576,-1+MATCH($BF14, 'Instrument Performance'!$A$6:$A$1048576, 0), MATCH(CN$4, 'Instrument Performance'!$B$7:$XFD$7, 0))</f>
        <v>0.11519172428872082</v>
      </c>
      <c r="CO14" s="435" cm="1">
        <f t="array" ref="CO14">INDEX('Instrument Performance'!$B$7:$XFD$1048576,-1+MATCH($BF14, 'Instrument Performance'!$A$6:$A$1048576, 0), MATCH(CO$4, 'Instrument Performance'!$B$7:$XFD$7, 0))</f>
        <v>0.1121569</v>
      </c>
      <c r="CP14" s="435" cm="1">
        <f t="array" ref="CP14">INDEX('Instrument Performance'!$B$7:$XFD$1048576,-1+MATCH($BF14, 'Instrument Performance'!$A$6:$A$1048576, 0), MATCH(CP$4, 'Instrument Performance'!$B$7:$XFD$7, 0))</f>
        <v>0.11519172428872082</v>
      </c>
      <c r="CQ14" s="435" cm="1">
        <f t="array" ref="CQ14">INDEX('Instrument Performance'!$B$7:$XFD$1048576,-1+MATCH($BF14, 'Instrument Performance'!$A$6:$A$1048576, 0), MATCH(CQ$4, 'Instrument Performance'!$B$7:$XFD$7, 0))</f>
        <v>5.7809072174086484E-2</v>
      </c>
      <c r="CR14" s="435" cm="1">
        <f t="array" ref="CR14">INDEX('Instrument Performance'!$B$7:$XFD$1048576,-1+MATCH($BF14, 'Instrument Performance'!$A$6:$A$1048576, 0), MATCH(CR$4, 'Instrument Performance'!$B$7:$XFD$7, 0))</f>
        <v>1.9441793893129722E-2</v>
      </c>
      <c r="CS14" s="435" cm="1">
        <f t="array" ref="CS14">INDEX('Instrument Performance'!$B$7:$XFD$1048576,-1+MATCH($BF14, 'Instrument Performance'!$A$6:$A$1048576, 0), MATCH(CS$4, 'Instrument Performance'!$B$7:$XFD$7, 0))</f>
        <v>0.11311994386920166</v>
      </c>
      <c r="CT14" s="435" cm="1">
        <f t="array" ref="CT14">INDEX('Instrument Performance'!$B$7:$XFD$1048576,-1+MATCH($BF14, 'Instrument Performance'!$A$6:$A$1048576, 0), MATCH(CT$4, 'Instrument Performance'!$B$7:$XFD$7, 0))</f>
        <v>0</v>
      </c>
      <c r="CU14" s="435" cm="1">
        <f t="array" ref="CU14">INDEX('Instrument Performance'!$B$7:$XFD$1048576,-1+MATCH($BF14, 'Instrument Performance'!$A$6:$A$1048576, 0), MATCH(CU$4, 'Instrument Performance'!$B$7:$XFD$7, 0))</f>
        <v>-8.8443266536449627E-2</v>
      </c>
      <c r="CV14" s="435" cm="1">
        <f t="array" ref="CV14">INDEX('Instrument Performance'!$B$7:$XFD$1048576,-1+MATCH($BF14, 'Instrument Performance'!$A$6:$A$1048576, 0), MATCH(CV$4, 'Instrument Performance'!$B$7:$XFD$7, 0))</f>
        <v>6.3708000000000001E-2</v>
      </c>
      <c r="CW14" s="435" cm="1">
        <f t="array" ref="CW14">INDEX('Instrument Performance'!$B$7:$XFD$1048576,-1+MATCH($BF14, 'Instrument Performance'!$A$6:$A$1048576, 0), MATCH(CW$4, 'Instrument Performance'!$B$7:$XFD$7, 0))</f>
        <v>7.8354779411764719E-2</v>
      </c>
      <c r="CX14" s="435" cm="1">
        <f t="array" ref="CX14">INDEX('Instrument Performance'!$B$7:$XFD$1048576,-1+MATCH($BF14, 'Instrument Performance'!$A$6:$A$1048576, 0), MATCH(CX$4, 'Instrument Performance'!$B$7:$XFD$7, 0))</f>
        <v>1.1065256777447852E-2</v>
      </c>
      <c r="CY14" s="435" cm="1">
        <f t="array" ref="CY14">INDEX('Instrument Performance'!$B$7:$XFD$1048576,-1+MATCH($BF14, 'Instrument Performance'!$A$6:$A$1048576, 0), MATCH(CY$4, 'Instrument Performance'!$B$7:$XFD$7, 0))</f>
        <v>1.1065256777447852E-2</v>
      </c>
      <c r="CZ14" s="435" cm="1">
        <f t="array" ref="CZ14">INDEX('Instrument Performance'!$B$7:$XFD$1048576,-1+MATCH($BF14, 'Instrument Performance'!$A$6:$A$1048576, 0), MATCH(CZ$4, 'Instrument Performance'!$B$7:$XFD$7, 0))</f>
        <v>2.7200067205107592E-2</v>
      </c>
      <c r="DA14" s="435" cm="1">
        <f t="array" ref="DA14">INDEX('Instrument Performance'!$B$7:$XFD$1048576,-1+MATCH($BF14, 'Instrument Performance'!$A$6:$A$1048576, 0), MATCH(DA$4, 'Instrument Performance'!$B$7:$XFD$7, 0))</f>
        <v>3.3835387991613786E-2</v>
      </c>
      <c r="DB14" s="435" cm="1">
        <f t="array" ref="DB14">INDEX('Instrument Performance'!$B$7:$XFD$1048576,-1+MATCH($BF14, 'Instrument Performance'!$A$6:$A$1048576, 0), MATCH(DB$4, 'Instrument Performance'!$B$7:$XFD$7, 0))</f>
        <v>7.3734999999999995E-2</v>
      </c>
      <c r="DC14" s="435" cm="1">
        <f t="array" ref="DC14">INDEX('Instrument Performance'!$B$7:$XFD$1048576,-1+MATCH($BF14, 'Instrument Performance'!$A$6:$A$1048576, 0), MATCH(DC$4, 'Instrument Performance'!$B$7:$XFD$7, 0))</f>
        <v>6.3708000000000001E-2</v>
      </c>
      <c r="DD14" s="435" cm="1">
        <f t="array" ref="DD14">INDEX('Instrument Performance'!$B$7:$XFD$1048576,-1+MATCH($BF14, 'Instrument Performance'!$A$6:$A$1048576, 0), MATCH(DD$4, 'Instrument Performance'!$B$7:$XFD$7, 0))</f>
        <v>7.3734999999999995E-2</v>
      </c>
      <c r="DE14" s="435" cm="1">
        <f t="array" ref="DE14">INDEX('Instrument Performance'!$B$7:$XFD$1048576,-1+MATCH($BF14, 'Instrument Performance'!$A$6:$A$1048576, 0), MATCH(DE$4, 'Instrument Performance'!$B$7:$XFD$7, 0))</f>
        <v>6.3708000000000001E-2</v>
      </c>
      <c r="DF14" s="435" cm="1">
        <f t="array" ref="DF14">INDEX('Instrument Performance'!$B$7:$XFD$1048576,-1+MATCH($BF14, 'Instrument Performance'!$A$6:$A$1048576, 0), MATCH(DF$4, 'Instrument Performance'!$B$7:$XFD$7, 0))</f>
        <v>2.45769379119932E-2</v>
      </c>
      <c r="DG14" s="435" cm="1">
        <f t="array" ref="DG14">INDEX('Instrument Performance'!$B$7:$XFD$1048576,-1+MATCH($BF14, 'Instrument Performance'!$A$6:$A$1048576, 0), MATCH(DG$4, 'Instrument Performance'!$B$7:$XFD$7, 0))</f>
        <v>0</v>
      </c>
      <c r="DH14" s="437"/>
      <c r="DI14" s="440">
        <f t="shared" si="8"/>
        <v>38625</v>
      </c>
      <c r="DJ14" s="435">
        <f t="shared" si="10"/>
        <v>4.3927259383077288E-2</v>
      </c>
      <c r="DK14" s="443">
        <f t="shared" si="11"/>
        <v>-5.4794520547945207E-5</v>
      </c>
      <c r="DL14" s="438">
        <f t="shared" si="9"/>
        <v>4.2212577308973875E-2</v>
      </c>
      <c r="DM14" s="438">
        <v>4.2284094383710169E-2</v>
      </c>
      <c r="DN14" s="444">
        <f t="shared" si="12"/>
        <v>1.714682074103413E-3</v>
      </c>
      <c r="DP14" s="438">
        <f t="shared" ref="DP14:DP16" si="14">DL14-DM14</f>
        <v>-7.1517074736293651E-5</v>
      </c>
    </row>
    <row r="15" spans="1:120">
      <c r="A15" s="436">
        <v>38656</v>
      </c>
      <c r="B15" s="435">
        <f>_xlfn.XLOOKUP(B$4,[3]taa_weights!$B$1:$BB$1,[3]taa_weights!$B13:$BB13,"CHECK",FALSE)</f>
        <v>0</v>
      </c>
      <c r="C15" s="435">
        <f>_xlfn.XLOOKUP(C$4,[3]taa_weights!$B$1:$BB$1,[3]taa_weights!$B13:$BB13,"CHECK",FALSE)</f>
        <v>4.0947586909837432E-15</v>
      </c>
      <c r="D15" s="435">
        <f>_xlfn.XLOOKUP(D$4,[3]taa_weights!$B$1:$BB$1,[3]taa_weights!$B13:$BB13,"CHECK",FALSE)</f>
        <v>4.0000000000048108E-2</v>
      </c>
      <c r="E15" s="435">
        <f>_xlfn.XLOOKUP(E$4,[3]taa_weights!$B$1:$BB$1,[3]taa_weights!$B13:$BB13,"CHECK",FALSE)</f>
        <v>0</v>
      </c>
      <c r="F15" s="435">
        <f>_xlfn.XLOOKUP(F$4,[3]taa_weights!$B$1:$BB$1,[3]taa_weights!$B13:$BB13,"CHECK",FALSE)</f>
        <v>0</v>
      </c>
      <c r="G15" s="435">
        <f>_xlfn.XLOOKUP(G$4,[3]taa_weights!$B$1:$BB$1,[3]taa_weights!$B13:$BB13,"CHECK",FALSE)</f>
        <v>0</v>
      </c>
      <c r="H15" s="435">
        <f>_xlfn.XLOOKUP(H$4,[3]taa_weights!$B$1:$BB$1,[3]taa_weights!$B13:$BB13,"CHECK",FALSE)</f>
        <v>0</v>
      </c>
      <c r="I15" s="435">
        <f>_xlfn.XLOOKUP(I$4,[3]taa_weights!$B$1:$BB$1,[3]taa_weights!$B13:$BB13,"CHECK",FALSE)</f>
        <v>2.125596863103431E-13</v>
      </c>
      <c r="J15" s="435">
        <f>_xlfn.XLOOKUP(J$4,[3]taa_weights!$B$1:$BB$1,[3]taa_weights!$B13:$BB13,"CHECK",FALSE)</f>
        <v>3.4000000000155572E-2</v>
      </c>
      <c r="K15" s="435">
        <f>_xlfn.XLOOKUP(K$4,[3]taa_weights!$B$1:$BB$1,[3]taa_weights!$B13:$BB13,"CHECK",FALSE)</f>
        <v>1.5999999999596351E-2</v>
      </c>
      <c r="L15" s="435">
        <f>_xlfn.XLOOKUP(L$4,[3]taa_weights!$B$1:$BB$1,[3]taa_weights!$B13:$BB13,"CHECK",FALSE)</f>
        <v>1.262042715298377E-14</v>
      </c>
      <c r="M15" s="435">
        <f>_xlfn.XLOOKUP(M$4,[3]taa_weights!$B$1:$BB$1,[3]taa_weights!$B13:$BB13,"CHECK",FALSE)</f>
        <v>0</v>
      </c>
      <c r="N15" s="435">
        <f>_xlfn.XLOOKUP(N$4,[3]taa_weights!$B$1:$BB$1,[3]taa_weights!$B13:$BB13,"CHECK",FALSE)</f>
        <v>0</v>
      </c>
      <c r="O15" s="435">
        <f>_xlfn.XLOOKUP(O$4,[3]taa_weights!$B$1:$BB$1,[3]taa_weights!$B13:$BB13,"CHECK",FALSE)</f>
        <v>5.0000000000040228E-2</v>
      </c>
      <c r="P15" s="435">
        <f>_xlfn.XLOOKUP(P$4,[3]taa_weights!$B$1:$BB$1,[3]taa_weights!$B13:$BB13,"CHECK",FALSE)</f>
        <v>2.4999999999942409E-2</v>
      </c>
      <c r="Q15" s="435">
        <f>_xlfn.XLOOKUP(Q$4,[3]taa_weights!$B$1:$BB$1,[3]taa_weights!$B13:$BB13,"CHECK",FALSE)</f>
        <v>9.5212306557234437E-14</v>
      </c>
      <c r="R15" s="435">
        <f>_xlfn.XLOOKUP(R$4,[3]taa_weights!$B$1:$BB$1,[3]taa_weights!$B13:$BB13,"CHECK",FALSE)</f>
        <v>0</v>
      </c>
      <c r="S15" s="435">
        <f>_xlfn.XLOOKUP(S$4,[3]taa_weights!$B$1:$BB$1,[3]taa_weights!$B13:$BB13,"CHECK",FALSE)</f>
        <v>4.9098342383656336E-15</v>
      </c>
      <c r="T15" s="435">
        <f>_xlfn.XLOOKUP(T$4,[3]taa_weights!$B$1:$BB$1,[3]taa_weights!$B13:$BB13,"CHECK",FALSE)</f>
        <v>4.9096409336265747E-15</v>
      </c>
      <c r="U15" s="435">
        <f>_xlfn.XLOOKUP(U$4,[3]taa_weights!$B$1:$BB$1,[3]taa_weights!$B13:$BB13,"CHECK",FALSE)</f>
        <v>0</v>
      </c>
      <c r="V15" s="435">
        <f>_xlfn.XLOOKUP(V$4,[3]taa_weights!$B$1:$BB$1,[3]taa_weights!$B13:$BB13,"CHECK",FALSE)</f>
        <v>4.9099152250233408E-15</v>
      </c>
      <c r="W15" s="435">
        <f>_xlfn.XLOOKUP(W$4,[3]taa_weights!$B$1:$BB$1,[3]taa_weights!$B13:$BB13,"CHECK",FALSE)</f>
        <v>4.6659837495740101E-7</v>
      </c>
      <c r="X15" s="435">
        <f>_xlfn.XLOOKUP(X$4,[3]taa_weights!$B$1:$BB$1,[3]taa_weights!$B13:$BB13,"CHECK",FALSE)</f>
        <v>1.899953340071223E-2</v>
      </c>
      <c r="Y15" s="435">
        <f>_xlfn.XLOOKUP(Y$4,[3]taa_weights!$B$1:$BB$1,[3]taa_weights!$B13:$BB13,"CHECK",FALSE)</f>
        <v>0</v>
      </c>
      <c r="Z15" s="435">
        <f>_xlfn.XLOOKUP(Z$4,[3]taa_weights!$B$1:$BB$1,[3]taa_weights!$B13:$BB13,"CHECK",FALSE)</f>
        <v>0</v>
      </c>
      <c r="AA15" s="435">
        <f>_xlfn.XLOOKUP(AA$4,[3]taa_weights!$B$1:$BB$1,[3]taa_weights!$B13:$BB13,"CHECK",FALSE)</f>
        <v>0</v>
      </c>
      <c r="AB15" s="435">
        <f>_xlfn.XLOOKUP(AB$4,[3]taa_weights!$B$1:$BB$1,[3]taa_weights!$B13:$BB13,"CHECK",FALSE)</f>
        <v>0</v>
      </c>
      <c r="AC15" s="435">
        <f>_xlfn.XLOOKUP(AC$4,[3]taa_weights!$B$1:$BB$1,[3]taa_weights!$B13:$BB13,"CHECK",FALSE)</f>
        <v>0</v>
      </c>
      <c r="AD15" s="435">
        <f>_xlfn.XLOOKUP(AD$4,[3]taa_weights!$B$1:$BB$1,[3]taa_weights!$B13:$BB13,"CHECK",FALSE)</f>
        <v>5.0000000000008767E-2</v>
      </c>
      <c r="AE15" s="435">
        <f>_xlfn.XLOOKUP(AE$4,[3]taa_weights!$B$1:$BB$1,[3]taa_weights!$B13:$BB13,"CHECK",FALSE)</f>
        <v>0</v>
      </c>
      <c r="AF15" s="435">
        <f>_xlfn.XLOOKUP(AF$4,[3]taa_weights!$B$1:$BB$1,[3]taa_weights!$B13:$BB13,"CHECK",FALSE)</f>
        <v>4.0000000000908788E-2</v>
      </c>
      <c r="AG15" s="435">
        <f>_xlfn.XLOOKUP(AG$4,[3]taa_weights!$B$1:$BB$1,[3]taa_weights!$B13:$BB13,"CHECK",FALSE)</f>
        <v>5.0000000000048207E-2</v>
      </c>
      <c r="AH15" s="435">
        <f>_xlfn.XLOOKUP(AH$4,[3]taa_weights!$B$1:$BB$1,[3]taa_weights!$B13:$BB13,"CHECK",FALSE)</f>
        <v>5.0000000000047749E-2</v>
      </c>
      <c r="AI15" s="435">
        <f>_xlfn.XLOOKUP(AI$4,[3]taa_weights!$B$1:$BB$1,[3]taa_weights!$B13:$BB13,"CHECK",FALSE)</f>
        <v>4.9999999999985827E-2</v>
      </c>
      <c r="AJ15" s="435">
        <f>_xlfn.XLOOKUP(AJ$4,[3]taa_weights!$B$1:$BB$1,[3]taa_weights!$B13:$BB13,"CHECK",FALSE)</f>
        <v>5.0000000000026731E-2</v>
      </c>
      <c r="AK15" s="435">
        <f>_xlfn.XLOOKUP(AK$4,[3]taa_weights!$B$1:$BB$1,[3]taa_weights!$B13:$BB13,"CHECK",FALSE)</f>
        <v>5.0000000000027342E-2</v>
      </c>
      <c r="AL15" s="435">
        <f>_xlfn.XLOOKUP(AL$4,[3]taa_weights!$B$1:$BB$1,[3]taa_weights!$B13:$BB13,"CHECK",FALSE)</f>
        <v>0</v>
      </c>
      <c r="AM15" s="435">
        <f>_xlfn.XLOOKUP(AM$4,[3]taa_weights!$B$1:$BB$1,[3]taa_weights!$B13:$BB13,"CHECK",FALSE)</f>
        <v>0</v>
      </c>
      <c r="AN15" s="435">
        <f>_xlfn.XLOOKUP(AN$4,[3]taa_weights!$B$1:$BB$1,[3]taa_weights!$B13:$BB13,"CHECK",FALSE)</f>
        <v>5.0000000000047722E-2</v>
      </c>
      <c r="AO15" s="435">
        <f>_xlfn.XLOOKUP(AO$4,[3]taa_weights!$B$1:$BB$1,[3]taa_weights!$B13:$BB13,"CHECK",FALSE)</f>
        <v>0</v>
      </c>
      <c r="AP15" s="435">
        <f>_xlfn.XLOOKUP(AP$4,[3]taa_weights!$B$1:$BB$1,[3]taa_weights!$B13:$BB13,"CHECK",FALSE)</f>
        <v>5.9999999999955471E-2</v>
      </c>
      <c r="AQ15" s="435">
        <f>_xlfn.XLOOKUP(AQ$4,[3]taa_weights!$B$1:$BB$1,[3]taa_weights!$B13:$BB13,"CHECK",FALSE)</f>
        <v>0.1000000000000468</v>
      </c>
      <c r="AR15" s="435">
        <f>_xlfn.XLOOKUP(AR$4,[3]taa_weights!$B$1:$BB$1,[3]taa_weights!$B13:$BB13,"CHECK",FALSE)</f>
        <v>1.4256727072111211E-14</v>
      </c>
      <c r="AS15" s="435">
        <f>_xlfn.XLOOKUP(AS$4,[3]taa_weights!$B$1:$BB$1,[3]taa_weights!$B13:$BB13,"CHECK",FALSE)</f>
        <v>1.216832676862067E-14</v>
      </c>
      <c r="AT15" s="435">
        <f>_xlfn.XLOOKUP(AT$4,[3]taa_weights!$B$1:$BB$1,[3]taa_weights!$B13:$BB13,"CHECK",FALSE)</f>
        <v>1.216832676819946E-14</v>
      </c>
      <c r="AU15" s="435">
        <f>_xlfn.XLOOKUP(AU$4,[3]taa_weights!$B$1:$BB$1,[3]taa_weights!$B13:$BB13,"CHECK",FALSE)</f>
        <v>5.0000000000068927E-2</v>
      </c>
      <c r="AV15" s="435">
        <f>_xlfn.XLOOKUP(AV$4,[3]taa_weights!$B$1:$BB$1,[3]taa_weights!$B13:$BB13,"CHECK",FALSE)</f>
        <v>4.9999999999862557E-2</v>
      </c>
      <c r="AW15" s="435">
        <f>_xlfn.XLOOKUP(AW$4,[3]taa_weights!$B$1:$BB$1,[3]taa_weights!$B13:$BB13,"CHECK",FALSE)</f>
        <v>4.1883884507859591E-2</v>
      </c>
      <c r="AX15" s="435">
        <f>_xlfn.XLOOKUP(AX$4,[3]taa_weights!$B$1:$BB$1,[3]taa_weights!$B13:$BB13,"CHECK",FALSE)</f>
        <v>0.1000000000000517</v>
      </c>
      <c r="AY15" s="435">
        <f>_xlfn.XLOOKUP(AY$4,[3]taa_weights!$B$1:$BB$1,[3]taa_weights!$B13:$BB13,"CHECK",FALSE)</f>
        <v>2.411611549217E-2</v>
      </c>
      <c r="AZ15" s="435">
        <f>_xlfn.XLOOKUP(AZ$4,[3]taa_weights!$B$1:$BB$1,[3]taa_weights!$B13:$BB13,"CHECK",FALSE)</f>
        <v>4.1566897140956762E-14</v>
      </c>
      <c r="BA15" s="435">
        <f>_xlfn.XLOOKUP(BA$4,[3]taa_weights!$B$1:$BB$1,[3]taa_weights!$B13:$BB13,"CHECK",FALSE)</f>
        <v>1.8377047065152399E-14</v>
      </c>
      <c r="BB15" s="435">
        <f>_xlfn.XLOOKUP(BB$4,[3]taa_weights!$B$1:$BB$1,[3]taa_weights!$B13:$BB13,"CHECK",FALSE)</f>
        <v>0</v>
      </c>
      <c r="BC15" s="426"/>
      <c r="BD15" s="438">
        <f t="shared" si="6"/>
        <v>1.0000000000004239</v>
      </c>
      <c r="BE15" s="439"/>
      <c r="BF15" s="440">
        <f t="shared" si="7"/>
        <v>38656</v>
      </c>
      <c r="BG15" s="435" cm="1">
        <f t="array" ref="BG15">INDEX('Instrument Performance'!$B$7:$XFD$1048576,-1+MATCH($BF15, 'Instrument Performance'!$A$6:$A$1048576, 0), MATCH(BG$4, 'Instrument Performance'!$B$7:$XFD$7, 0))</f>
        <v>-2.0186727226845225E-4</v>
      </c>
      <c r="BH15" s="435" cm="1">
        <f t="array" ref="BH15">INDEX('Instrument Performance'!$B$7:$XFD$1048576,-1+MATCH($BF15, 'Instrument Performance'!$A$6:$A$1048576, 0), MATCH(BH$4, 'Instrument Performance'!$B$7:$XFD$7, 0))</f>
        <v>-1.1800457810403397E-2</v>
      </c>
      <c r="BI15" s="435" cm="1">
        <f t="array" ref="BI15">INDEX('Instrument Performance'!$B$7:$XFD$1048576,-1+MATCH($BF15, 'Instrument Performance'!$A$6:$A$1048576, 0), MATCH(BI$4, 'Instrument Performance'!$B$7:$XFD$7, 0))</f>
        <v>-8.4472818056153809E-3</v>
      </c>
      <c r="BJ15" s="435" cm="1">
        <f t="array" ref="BJ15">INDEX('Instrument Performance'!$B$7:$XFD$1048576,-1+MATCH($BF15, 'Instrument Performance'!$A$6:$A$1048576, 0), MATCH(BJ$4, 'Instrument Performance'!$B$7:$XFD$7, 0))</f>
        <v>-1.310413E-2</v>
      </c>
      <c r="BK15" s="435" cm="1">
        <f t="array" ref="BK15">INDEX('Instrument Performance'!$B$7:$XFD$1048576,-1+MATCH($BF15, 'Instrument Performance'!$A$6:$A$1048576, 0), MATCH(BK$4, 'Instrument Performance'!$B$7:$XFD$7, 0))</f>
        <v>-6.967427277477789E-3</v>
      </c>
      <c r="BL15" s="435" cm="1">
        <f t="array" ref="BL15">INDEX('Instrument Performance'!$B$7:$XFD$1048576,-1+MATCH($BF15, 'Instrument Performance'!$A$6:$A$1048576, 0), MATCH(BL$4, 'Instrument Performance'!$B$7:$XFD$7, 0))</f>
        <v>-7.833135523207635E-3</v>
      </c>
      <c r="BM15" s="435" cm="1">
        <f t="array" ref="BM15">INDEX('Instrument Performance'!$B$7:$XFD$1048576,-1+MATCH($BF15, 'Instrument Performance'!$A$6:$A$1048576, 0), MATCH(BM$4, 'Instrument Performance'!$B$7:$XFD$7, 0))</f>
        <v>-1.091734383763554E-2</v>
      </c>
      <c r="BN15" s="435" cm="1">
        <f t="array" ref="BN15">INDEX('Instrument Performance'!$B$7:$XFD$1048576,-1+MATCH($BF15, 'Instrument Performance'!$A$6:$A$1048576, 0), MATCH(BN$4, 'Instrument Performance'!$B$7:$XFD$7, 0))</f>
        <v>-8.2597952700318444E-3</v>
      </c>
      <c r="BO15" s="435" cm="1">
        <f t="array" ref="BO15">INDEX('Instrument Performance'!$B$7:$XFD$1048576,-1+MATCH($BF15, 'Instrument Performance'!$A$6:$A$1048576, 0), MATCH(BO$4, 'Instrument Performance'!$B$7:$XFD$7, 0))</f>
        <v>-7.9079291110640826E-3</v>
      </c>
      <c r="BP15" s="435" cm="1">
        <f t="array" ref="BP15">INDEX('Instrument Performance'!$B$7:$XFD$1048576,-1+MATCH($BF15, 'Instrument Performance'!$A$6:$A$1048576, 0), MATCH(BP$4, 'Instrument Performance'!$B$7:$XFD$7, 0))</f>
        <v>7.3602774006698013E-6</v>
      </c>
      <c r="BQ15" s="435" cm="1">
        <f t="array" ref="BQ15">INDEX('Instrument Performance'!$B$7:$XFD$1048576,-1+MATCH($BF15, 'Instrument Performance'!$A$6:$A$1048576, 0), MATCH(BQ$4, 'Instrument Performance'!$B$7:$XFD$7, 0))</f>
        <v>-7.691568118449732E-4</v>
      </c>
      <c r="BR15" s="435" cm="1">
        <f t="array" ref="BR15">INDEX('Instrument Performance'!$B$7:$XFD$1048576,-1+MATCH($BF15, 'Instrument Performance'!$A$6:$A$1048576, 0), MATCH(BR$4, 'Instrument Performance'!$B$7:$XFD$7, 0))</f>
        <v>-7.8498207129297226E-3</v>
      </c>
      <c r="BS15" s="435" cm="1">
        <f t="array" ref="BS15">INDEX('Instrument Performance'!$B$7:$XFD$1048576,-1+MATCH($BF15, 'Instrument Performance'!$A$6:$A$1048576, 0), MATCH(BS$4, 'Instrument Performance'!$B$7:$XFD$7, 0))</f>
        <v>0</v>
      </c>
      <c r="BT15" s="435" cm="1">
        <f t="array" ref="BT15">INDEX('Instrument Performance'!$B$7:$XFD$1048576,-1+MATCH($BF15, 'Instrument Performance'!$A$6:$A$1048576, 0), MATCH(BT$4, 'Instrument Performance'!$B$7:$XFD$7, 0))</f>
        <v>2.4076643983346191E-3</v>
      </c>
      <c r="BU15" s="435" cm="1">
        <f t="array" ref="BU15">INDEX('Instrument Performance'!$B$7:$XFD$1048576,-1+MATCH($BF15, 'Instrument Performance'!$A$6:$A$1048576, 0), MATCH(BU$4, 'Instrument Performance'!$B$7:$XFD$7, 0))</f>
        <v>-1.4443760084372204E-2</v>
      </c>
      <c r="BV15" s="435" cm="1">
        <f t="array" ref="BV15">INDEX('Instrument Performance'!$B$7:$XFD$1048576,-1+MATCH($BF15, 'Instrument Performance'!$A$6:$A$1048576, 0), MATCH(BV$4, 'Instrument Performance'!$B$7:$XFD$7, 0))</f>
        <v>-7.833135523207635E-3</v>
      </c>
      <c r="BW15" s="435" cm="1">
        <f t="array" ref="BW15">INDEX('Instrument Performance'!$B$7:$XFD$1048576,-1+MATCH($BF15, 'Instrument Performance'!$A$6:$A$1048576, 0), MATCH(BW$4, 'Instrument Performance'!$B$7:$XFD$7, 0))</f>
        <v>-1.164199999999993E-2</v>
      </c>
      <c r="BX15" s="435" cm="1">
        <f t="array" ref="BX15">INDEX('Instrument Performance'!$B$7:$XFD$1048576,-1+MATCH($BF15, 'Instrument Performance'!$A$6:$A$1048576, 0), MATCH(BX$4, 'Instrument Performance'!$B$7:$XFD$7, 0))</f>
        <v>-2.6935804398794172E-2</v>
      </c>
      <c r="BY15" s="435" cm="1">
        <f t="array" ref="BY15">INDEX('Instrument Performance'!$B$7:$XFD$1048576,-1+MATCH($BF15, 'Instrument Performance'!$A$6:$A$1048576, 0), MATCH(BY$4, 'Instrument Performance'!$B$7:$XFD$7, 0))</f>
        <v>-2.6935804398794172E-2</v>
      </c>
      <c r="BZ15" s="435" cm="1">
        <f t="array" ref="BZ15">INDEX('Instrument Performance'!$B$7:$XFD$1048576,-1+MATCH($BF15, 'Instrument Performance'!$A$6:$A$1048576, 0), MATCH(BZ$4, 'Instrument Performance'!$B$7:$XFD$7, 0))</f>
        <v>-2.6323401793462597E-2</v>
      </c>
      <c r="CA15" s="435" cm="1">
        <f t="array" ref="CA15">INDEX('Instrument Performance'!$B$7:$XFD$1048576,-1+MATCH($BF15, 'Instrument Performance'!$A$6:$A$1048576, 0), MATCH(CA$4, 'Instrument Performance'!$B$7:$XFD$7, 0))</f>
        <v>-2.6935804398794172E-2</v>
      </c>
      <c r="CB15" s="435" cm="1">
        <f t="array" ref="CB15">INDEX('Instrument Performance'!$B$7:$XFD$1048576,-1+MATCH($BF15, 'Instrument Performance'!$A$6:$A$1048576, 0), MATCH(CB$4, 'Instrument Performance'!$B$7:$XFD$7, 0))</f>
        <v>-1.6670902434935853E-2</v>
      </c>
      <c r="CC15" s="435" cm="1">
        <f t="array" ref="CC15">INDEX('Instrument Performance'!$B$7:$XFD$1048576,-1+MATCH($BF15, 'Instrument Performance'!$A$6:$A$1048576, 0), MATCH(CC$4, 'Instrument Performance'!$B$7:$XFD$7, 0))</f>
        <v>-1.6670902434935853E-2</v>
      </c>
      <c r="CD15" s="435" cm="1">
        <f t="array" ref="CD15">INDEX('Instrument Performance'!$B$7:$XFD$1048576,-1+MATCH($BF15, 'Instrument Performance'!$A$6:$A$1048576, 0), MATCH(CD$4, 'Instrument Performance'!$B$7:$XFD$7, 0))</f>
        <v>-2.53975387332247E-2</v>
      </c>
      <c r="CE15" s="435" cm="1">
        <f t="array" ref="CE15">INDEX('Instrument Performance'!$B$7:$XFD$1048576,-1+MATCH($BF15, 'Instrument Performance'!$A$6:$A$1048576, 0), MATCH(CE$4, 'Instrument Performance'!$B$7:$XFD$7, 0))</f>
        <v>-2.53975387332247E-2</v>
      </c>
      <c r="CF15" s="435" cm="1">
        <f t="array" ref="CF15">INDEX('Instrument Performance'!$B$7:$XFD$1048576,-1+MATCH($BF15, 'Instrument Performance'!$A$6:$A$1048576, 0), MATCH(CF$4, 'Instrument Performance'!$B$7:$XFD$7, 0))</f>
        <v>-3.9313149999999998E-2</v>
      </c>
      <c r="CG15" s="435" cm="1">
        <f t="array" ref="CG15">INDEX('Instrument Performance'!$B$7:$XFD$1048576,-1+MATCH($BF15, 'Instrument Performance'!$A$6:$A$1048576, 0), MATCH(CG$4, 'Instrument Performance'!$B$7:$XFD$7, 0))</f>
        <v>-2.5116729410715521E-2</v>
      </c>
      <c r="CH15" s="435" cm="1">
        <f t="array" ref="CH15">INDEX('Instrument Performance'!$B$7:$XFD$1048576,-1+MATCH($BF15, 'Instrument Performance'!$A$6:$A$1048576, 0), MATCH(CH$4, 'Instrument Performance'!$B$7:$XFD$7, 0))</f>
        <v>-2.6786259999999999E-2</v>
      </c>
      <c r="CI15" s="435" cm="1">
        <f t="array" ref="CI15">INDEX('Instrument Performance'!$B$7:$XFD$1048576,-1+MATCH($BF15, 'Instrument Performance'!$A$6:$A$1048576, 0), MATCH(CI$4, 'Instrument Performance'!$B$7:$XFD$7, 0))</f>
        <v>-1.3674596977454545E-2</v>
      </c>
      <c r="CJ15" s="435" cm="1">
        <f t="array" ref="CJ15">INDEX('Instrument Performance'!$B$7:$XFD$1048576,-1+MATCH($BF15, 'Instrument Performance'!$A$6:$A$1048576, 0), MATCH(CJ$4, 'Instrument Performance'!$B$7:$XFD$7, 0))</f>
        <v>-3.426249E-2</v>
      </c>
      <c r="CK15" s="435" cm="1">
        <f t="array" ref="CK15">INDEX('Instrument Performance'!$B$7:$XFD$1048576,-1+MATCH($BF15, 'Instrument Performance'!$A$6:$A$1048576, 0), MATCH(CK$4, 'Instrument Performance'!$B$7:$XFD$7, 0))</f>
        <v>-3.290415E-2</v>
      </c>
      <c r="CL15" s="435" cm="1">
        <f t="array" ref="CL15">INDEX('Instrument Performance'!$B$7:$XFD$1048576,-1+MATCH($BF15, 'Instrument Performance'!$A$6:$A$1048576, 0), MATCH(CL$4, 'Instrument Performance'!$B$7:$XFD$7, 0))</f>
        <v>-2.3377472617296058E-2</v>
      </c>
      <c r="CM15" s="435" cm="1">
        <f t="array" ref="CM15">INDEX('Instrument Performance'!$B$7:$XFD$1048576,-1+MATCH($BF15, 'Instrument Performance'!$A$6:$A$1048576, 0), MATCH(CM$4, 'Instrument Performance'!$B$7:$XFD$7, 0))</f>
        <v>-2.025217E-2</v>
      </c>
      <c r="CN15" s="435" cm="1">
        <f t="array" ref="CN15">INDEX('Instrument Performance'!$B$7:$XFD$1048576,-1+MATCH($BF15, 'Instrument Performance'!$A$6:$A$1048576, 0), MATCH(CN$4, 'Instrument Performance'!$B$7:$XFD$7, 0))</f>
        <v>2.2981956315289542E-2</v>
      </c>
      <c r="CO15" s="435" cm="1">
        <f t="array" ref="CO15">INDEX('Instrument Performance'!$B$7:$XFD$1048576,-1+MATCH($BF15, 'Instrument Performance'!$A$6:$A$1048576, 0), MATCH(CO$4, 'Instrument Performance'!$B$7:$XFD$7, 0))</f>
        <v>2.8913959999999999E-2</v>
      </c>
      <c r="CP15" s="435" cm="1">
        <f t="array" ref="CP15">INDEX('Instrument Performance'!$B$7:$XFD$1048576,-1+MATCH($BF15, 'Instrument Performance'!$A$6:$A$1048576, 0), MATCH(CP$4, 'Instrument Performance'!$B$7:$XFD$7, 0))</f>
        <v>2.2981956315289542E-2</v>
      </c>
      <c r="CQ15" s="435" cm="1">
        <f t="array" ref="CQ15">INDEX('Instrument Performance'!$B$7:$XFD$1048576,-1+MATCH($BF15, 'Instrument Performance'!$A$6:$A$1048576, 0), MATCH(CQ$4, 'Instrument Performance'!$B$7:$XFD$7, 0))</f>
        <v>-6.21127771114941E-2</v>
      </c>
      <c r="CR15" s="435" cm="1">
        <f t="array" ref="CR15">INDEX('Instrument Performance'!$B$7:$XFD$1048576,-1+MATCH($BF15, 'Instrument Performance'!$A$6:$A$1048576, 0), MATCH(CR$4, 'Instrument Performance'!$B$7:$XFD$7, 0))</f>
        <v>-5.8929058929058975E-2</v>
      </c>
      <c r="CS15" s="435" cm="1">
        <f t="array" ref="CS15">INDEX('Instrument Performance'!$B$7:$XFD$1048576,-1+MATCH($BF15, 'Instrument Performance'!$A$6:$A$1048576, 0), MATCH(CS$4, 'Instrument Performance'!$B$7:$XFD$7, 0))</f>
        <v>-0.10476530894942926</v>
      </c>
      <c r="CT15" s="435" cm="1">
        <f t="array" ref="CT15">INDEX('Instrument Performance'!$B$7:$XFD$1048576,-1+MATCH($BF15, 'Instrument Performance'!$A$6:$A$1048576, 0), MATCH(CT$4, 'Instrument Performance'!$B$7:$XFD$7, 0))</f>
        <v>0</v>
      </c>
      <c r="CU15" s="435" cm="1">
        <f t="array" ref="CU15">INDEX('Instrument Performance'!$B$7:$XFD$1048576,-1+MATCH($BF15, 'Instrument Performance'!$A$6:$A$1048576, 0), MATCH(CU$4, 'Instrument Performance'!$B$7:$XFD$7, 0))</f>
        <v>5.4019517715648835E-3</v>
      </c>
      <c r="CV15" s="435" t="str" cm="1">
        <f t="array" ref="CV15">INDEX('Instrument Performance'!$B$7:$XFD$1048576,-1+MATCH($BF15, 'Instrument Performance'!$A$6:$A$1048576, 0), MATCH(CV$4, 'Instrument Performance'!$B$7:$XFD$7, 0))</f>
        <v/>
      </c>
      <c r="CW15" s="435" cm="1">
        <f t="array" ref="CW15">INDEX('Instrument Performance'!$B$7:$XFD$1048576,-1+MATCH($BF15, 'Instrument Performance'!$A$6:$A$1048576, 0), MATCH(CW$4, 'Instrument Performance'!$B$7:$XFD$7, 0))</f>
        <v>-8.7577242701897262E-3</v>
      </c>
      <c r="CX15" s="435" cm="1">
        <f t="array" ref="CX15">INDEX('Instrument Performance'!$B$7:$XFD$1048576,-1+MATCH($BF15, 'Instrument Performance'!$A$6:$A$1048576, 0), MATCH(CX$4, 'Instrument Performance'!$B$7:$XFD$7, 0))</f>
        <v>-1.8517811793113848E-2</v>
      </c>
      <c r="CY15" s="435" cm="1">
        <f t="array" ref="CY15">INDEX('Instrument Performance'!$B$7:$XFD$1048576,-1+MATCH($BF15, 'Instrument Performance'!$A$6:$A$1048576, 0), MATCH(CY$4, 'Instrument Performance'!$B$7:$XFD$7, 0))</f>
        <v>-1.8517811793113848E-2</v>
      </c>
      <c r="CZ15" s="435" cm="1">
        <f t="array" ref="CZ15">INDEX('Instrument Performance'!$B$7:$XFD$1048576,-1+MATCH($BF15, 'Instrument Performance'!$A$6:$A$1048576, 0), MATCH(CZ$4, 'Instrument Performance'!$B$7:$XFD$7, 0))</f>
        <v>1.3301243669203933E-2</v>
      </c>
      <c r="DA15" s="435" cm="1">
        <f t="array" ref="DA15">INDEX('Instrument Performance'!$B$7:$XFD$1048576,-1+MATCH($BF15, 'Instrument Performance'!$A$6:$A$1048576, 0), MATCH(DA$4, 'Instrument Performance'!$B$7:$XFD$7, 0))</f>
        <v>-1.1996778576944034E-2</v>
      </c>
      <c r="DB15" s="435" t="str" cm="1">
        <f t="array" ref="DB15">INDEX('Instrument Performance'!$B$7:$XFD$1048576,-1+MATCH($BF15, 'Instrument Performance'!$A$6:$A$1048576, 0), MATCH(DB$4, 'Instrument Performance'!$B$7:$XFD$7, 0))</f>
        <v/>
      </c>
      <c r="DC15" s="435" t="str" cm="1">
        <f t="array" ref="DC15">INDEX('Instrument Performance'!$B$7:$XFD$1048576,-1+MATCH($BF15, 'Instrument Performance'!$A$6:$A$1048576, 0), MATCH(DC$4, 'Instrument Performance'!$B$7:$XFD$7, 0))</f>
        <v/>
      </c>
      <c r="DD15" s="435" t="str" cm="1">
        <f t="array" ref="DD15">INDEX('Instrument Performance'!$B$7:$XFD$1048576,-1+MATCH($BF15, 'Instrument Performance'!$A$6:$A$1048576, 0), MATCH(DD$4, 'Instrument Performance'!$B$7:$XFD$7, 0))</f>
        <v/>
      </c>
      <c r="DE15" s="435" t="str" cm="1">
        <f t="array" ref="DE15">INDEX('Instrument Performance'!$B$7:$XFD$1048576,-1+MATCH($BF15, 'Instrument Performance'!$A$6:$A$1048576, 0), MATCH(DE$4, 'Instrument Performance'!$B$7:$XFD$7, 0))</f>
        <v/>
      </c>
      <c r="DF15" s="435" cm="1">
        <f t="array" ref="DF15">INDEX('Instrument Performance'!$B$7:$XFD$1048576,-1+MATCH($BF15, 'Instrument Performance'!$A$6:$A$1048576, 0), MATCH(DF$4, 'Instrument Performance'!$B$7:$XFD$7, 0))</f>
        <v>-7.3613859077829875E-3</v>
      </c>
      <c r="DG15" s="435" cm="1">
        <f t="array" ref="DG15">INDEX('Instrument Performance'!$B$7:$XFD$1048576,-1+MATCH($BF15, 'Instrument Performance'!$A$6:$A$1048576, 0), MATCH(DG$4, 'Instrument Performance'!$B$7:$XFD$7, 0))</f>
        <v>0</v>
      </c>
      <c r="DH15" s="437"/>
      <c r="DI15" s="440">
        <f t="shared" si="8"/>
        <v>38656</v>
      </c>
      <c r="DJ15" s="435">
        <f t="shared" si="10"/>
        <v>-8.6531086289219922E-3</v>
      </c>
      <c r="DK15" s="443">
        <f t="shared" si="11"/>
        <v>-5.4794520547945207E-5</v>
      </c>
      <c r="DL15" s="438">
        <f t="shared" si="9"/>
        <v>-1.0335657014179045E-2</v>
      </c>
      <c r="DM15" s="438">
        <v>-1.0351760136994461E-2</v>
      </c>
      <c r="DN15" s="444">
        <f t="shared" si="12"/>
        <v>1.6825483852570527E-3</v>
      </c>
      <c r="DP15" s="438">
        <f t="shared" si="14"/>
        <v>1.6103122815415774E-5</v>
      </c>
    </row>
    <row r="16" spans="1:120">
      <c r="A16" s="436">
        <v>38686</v>
      </c>
      <c r="B16" s="435">
        <f>_xlfn.XLOOKUP(B$4,[3]taa_weights!$B$1:$BB$1,[3]taa_weights!$B14:$BB14,"CHECK",FALSE)</f>
        <v>0</v>
      </c>
      <c r="C16" s="435">
        <f>_xlfn.XLOOKUP(C$4,[3]taa_weights!$B$1:$BB$1,[3]taa_weights!$B14:$BB14,"CHECK",FALSE)</f>
        <v>1.231881081434393E-14</v>
      </c>
      <c r="D16" s="435">
        <f>_xlfn.XLOOKUP(D$4,[3]taa_weights!$B$1:$BB$1,[3]taa_weights!$B14:$BB14,"CHECK",FALSE)</f>
        <v>4.0000000000044431E-2</v>
      </c>
      <c r="E16" s="435">
        <f>_xlfn.XLOOKUP(E$4,[3]taa_weights!$B$1:$BB$1,[3]taa_weights!$B14:$BB14,"CHECK",FALSE)</f>
        <v>0</v>
      </c>
      <c r="F16" s="435">
        <f>_xlfn.XLOOKUP(F$4,[3]taa_weights!$B$1:$BB$1,[3]taa_weights!$B14:$BB14,"CHECK",FALSE)</f>
        <v>0</v>
      </c>
      <c r="G16" s="435">
        <f>_xlfn.XLOOKUP(G$4,[3]taa_weights!$B$1:$BB$1,[3]taa_weights!$B14:$BB14,"CHECK",FALSE)</f>
        <v>0</v>
      </c>
      <c r="H16" s="435">
        <f>_xlfn.XLOOKUP(H$4,[3]taa_weights!$B$1:$BB$1,[3]taa_weights!$B14:$BB14,"CHECK",FALSE)</f>
        <v>0</v>
      </c>
      <c r="I16" s="435">
        <f>_xlfn.XLOOKUP(I$4,[3]taa_weights!$B$1:$BB$1,[3]taa_weights!$B14:$BB14,"CHECK",FALSE)</f>
        <v>3.5219747261418099E-14</v>
      </c>
      <c r="J16" s="435">
        <f>_xlfn.XLOOKUP(J$4,[3]taa_weights!$B$1:$BB$1,[3]taa_weights!$B14:$BB14,"CHECK",FALSE)</f>
        <v>4.9999999999982912E-2</v>
      </c>
      <c r="K16" s="435">
        <f>_xlfn.XLOOKUP(K$4,[3]taa_weights!$B$1:$BB$1,[3]taa_weights!$B14:$BB14,"CHECK",FALSE)</f>
        <v>1.107923072694584E-14</v>
      </c>
      <c r="L16" s="435">
        <f>_xlfn.XLOOKUP(L$4,[3]taa_weights!$B$1:$BB$1,[3]taa_weights!$B14:$BB14,"CHECK",FALSE)</f>
        <v>0</v>
      </c>
      <c r="M16" s="435">
        <f>_xlfn.XLOOKUP(M$4,[3]taa_weights!$B$1:$BB$1,[3]taa_weights!$B14:$BB14,"CHECK",FALSE)</f>
        <v>0</v>
      </c>
      <c r="N16" s="435">
        <f>_xlfn.XLOOKUP(N$4,[3]taa_weights!$B$1:$BB$1,[3]taa_weights!$B14:$BB14,"CHECK",FALSE)</f>
        <v>0</v>
      </c>
      <c r="O16" s="435">
        <f>_xlfn.XLOOKUP(O$4,[3]taa_weights!$B$1:$BB$1,[3]taa_weights!$B14:$BB14,"CHECK",FALSE)</f>
        <v>5.0000000000013173E-2</v>
      </c>
      <c r="P16" s="435">
        <f>_xlfn.XLOOKUP(P$4,[3]taa_weights!$B$1:$BB$1,[3]taa_weights!$B14:$BB14,"CHECK",FALSE)</f>
        <v>2.499999999997346E-2</v>
      </c>
      <c r="Q16" s="435">
        <f>_xlfn.XLOOKUP(Q$4,[3]taa_weights!$B$1:$BB$1,[3]taa_weights!$B14:$BB14,"CHECK",FALSE)</f>
        <v>2.3352298170582171E-14</v>
      </c>
      <c r="R16" s="435">
        <f>_xlfn.XLOOKUP(R$4,[3]taa_weights!$B$1:$BB$1,[3]taa_weights!$B14:$BB14,"CHECK",FALSE)</f>
        <v>0</v>
      </c>
      <c r="S16" s="435">
        <f>_xlfn.XLOOKUP(S$4,[3]taa_weights!$B$1:$BB$1,[3]taa_weights!$B14:$BB14,"CHECK",FALSE)</f>
        <v>0</v>
      </c>
      <c r="T16" s="435">
        <f>_xlfn.XLOOKUP(T$4,[3]taa_weights!$B$1:$BB$1,[3]taa_weights!$B14:$BB14,"CHECK",FALSE)</f>
        <v>0</v>
      </c>
      <c r="U16" s="435">
        <f>_xlfn.XLOOKUP(U$4,[3]taa_weights!$B$1:$BB$1,[3]taa_weights!$B14:$BB14,"CHECK",FALSE)</f>
        <v>0</v>
      </c>
      <c r="V16" s="435">
        <f>_xlfn.XLOOKUP(V$4,[3]taa_weights!$B$1:$BB$1,[3]taa_weights!$B14:$BB14,"CHECK",FALSE)</f>
        <v>0</v>
      </c>
      <c r="W16" s="435">
        <f>_xlfn.XLOOKUP(W$4,[3]taa_weights!$B$1:$BB$1,[3]taa_weights!$B14:$BB14,"CHECK",FALSE)</f>
        <v>5.057873771551498E-8</v>
      </c>
      <c r="X16" s="435">
        <f>_xlfn.XLOOKUP(X$4,[3]taa_weights!$B$1:$BB$1,[3]taa_weights!$B14:$BB14,"CHECK",FALSE)</f>
        <v>8.9999494211841138E-3</v>
      </c>
      <c r="Y16" s="435">
        <f>_xlfn.XLOOKUP(Y$4,[3]taa_weights!$B$1:$BB$1,[3]taa_weights!$B14:$BB14,"CHECK",FALSE)</f>
        <v>0</v>
      </c>
      <c r="Z16" s="435">
        <f>_xlfn.XLOOKUP(Z$4,[3]taa_weights!$B$1:$BB$1,[3]taa_weights!$B14:$BB14,"CHECK",FALSE)</f>
        <v>0</v>
      </c>
      <c r="AA16" s="435">
        <f>_xlfn.XLOOKUP(AA$4,[3]taa_weights!$B$1:$BB$1,[3]taa_weights!$B14:$BB14,"CHECK",FALSE)</f>
        <v>0</v>
      </c>
      <c r="AB16" s="435">
        <f>_xlfn.XLOOKUP(AB$4,[3]taa_weights!$B$1:$BB$1,[3]taa_weights!$B14:$BB14,"CHECK",FALSE)</f>
        <v>0</v>
      </c>
      <c r="AC16" s="435">
        <f>_xlfn.XLOOKUP(AC$4,[3]taa_weights!$B$1:$BB$1,[3]taa_weights!$B14:$BB14,"CHECK",FALSE)</f>
        <v>0</v>
      </c>
      <c r="AD16" s="435">
        <f>_xlfn.XLOOKUP(AD$4,[3]taa_weights!$B$1:$BB$1,[3]taa_weights!$B14:$BB14,"CHECK",FALSE)</f>
        <v>5.0000000000017371E-2</v>
      </c>
      <c r="AE16" s="435">
        <f>_xlfn.XLOOKUP(AE$4,[3]taa_weights!$B$1:$BB$1,[3]taa_weights!$B14:$BB14,"CHECK",FALSE)</f>
        <v>0</v>
      </c>
      <c r="AF16" s="435">
        <f>_xlfn.XLOOKUP(AF$4,[3]taa_weights!$B$1:$BB$1,[3]taa_weights!$B14:$BB14,"CHECK",FALSE)</f>
        <v>5.0000000000017683E-2</v>
      </c>
      <c r="AG16" s="435">
        <f>_xlfn.XLOOKUP(AG$4,[3]taa_weights!$B$1:$BB$1,[3]taa_weights!$B14:$BB14,"CHECK",FALSE)</f>
        <v>5.0000000000021097E-2</v>
      </c>
      <c r="AH16" s="435">
        <f>_xlfn.XLOOKUP(AH$4,[3]taa_weights!$B$1:$BB$1,[3]taa_weights!$B14:$BB14,"CHECK",FALSE)</f>
        <v>5.0000000000019168E-2</v>
      </c>
      <c r="AI16" s="435">
        <f>_xlfn.XLOOKUP(AI$4,[3]taa_weights!$B$1:$BB$1,[3]taa_weights!$B14:$BB14,"CHECK",FALSE)</f>
        <v>5.0000000000022062E-2</v>
      </c>
      <c r="AJ16" s="435">
        <f>_xlfn.XLOOKUP(AJ$4,[3]taa_weights!$B$1:$BB$1,[3]taa_weights!$B14:$BB14,"CHECK",FALSE)</f>
        <v>5.0000000000021742E-2</v>
      </c>
      <c r="AK16" s="435">
        <f>_xlfn.XLOOKUP(AK$4,[3]taa_weights!$B$1:$BB$1,[3]taa_weights!$B14:$BB14,"CHECK",FALSE)</f>
        <v>5.000000000002109E-2</v>
      </c>
      <c r="AL16" s="435">
        <f>_xlfn.XLOOKUP(AL$4,[3]taa_weights!$B$1:$BB$1,[3]taa_weights!$B14:$BB14,"CHECK",FALSE)</f>
        <v>0</v>
      </c>
      <c r="AM16" s="435">
        <f>_xlfn.XLOOKUP(AM$4,[3]taa_weights!$B$1:$BB$1,[3]taa_weights!$B14:$BB14,"CHECK",FALSE)</f>
        <v>7.1608636535361416E-14</v>
      </c>
      <c r="AN16" s="435">
        <f>_xlfn.XLOOKUP(AN$4,[3]taa_weights!$B$1:$BB$1,[3]taa_weights!$B14:$BB14,"CHECK",FALSE)</f>
        <v>5.0000000000022353E-2</v>
      </c>
      <c r="AO16" s="435">
        <f>_xlfn.XLOOKUP(AO$4,[3]taa_weights!$B$1:$BB$1,[3]taa_weights!$B14:$BB14,"CHECK",FALSE)</f>
        <v>0</v>
      </c>
      <c r="AP16" s="435">
        <f>_xlfn.XLOOKUP(AP$4,[3]taa_weights!$B$1:$BB$1,[3]taa_weights!$B14:$BB14,"CHECK",FALSE)</f>
        <v>5.9999999999951537E-2</v>
      </c>
      <c r="AQ16" s="435">
        <f>_xlfn.XLOOKUP(AQ$4,[3]taa_weights!$B$1:$BB$1,[3]taa_weights!$B14:$BB14,"CHECK",FALSE)</f>
        <v>0.1000000000000611</v>
      </c>
      <c r="AR16" s="435">
        <f>_xlfn.XLOOKUP(AR$4,[3]taa_weights!$B$1:$BB$1,[3]taa_weights!$B14:$BB14,"CHECK",FALSE)</f>
        <v>1.242424550522041E-14</v>
      </c>
      <c r="AS16" s="435">
        <f>_xlfn.XLOOKUP(AS$4,[3]taa_weights!$B$1:$BB$1,[3]taa_weights!$B14:$BB14,"CHECK",FALSE)</f>
        <v>5.5658224734888657E-15</v>
      </c>
      <c r="AT16" s="435">
        <f>_xlfn.XLOOKUP(AT$4,[3]taa_weights!$B$1:$BB$1,[3]taa_weights!$B14:$BB14,"CHECK",FALSE)</f>
        <v>5.5658224735476429E-15</v>
      </c>
      <c r="AU16" s="435">
        <f>_xlfn.XLOOKUP(AU$4,[3]taa_weights!$B$1:$BB$1,[3]taa_weights!$B14:$BB14,"CHECK",FALSE)</f>
        <v>5.0000000000097557E-2</v>
      </c>
      <c r="AV16" s="435">
        <f>_xlfn.XLOOKUP(AV$4,[3]taa_weights!$B$1:$BB$1,[3]taa_weights!$B14:$BB14,"CHECK",FALSE)</f>
        <v>4.9999999999863737E-2</v>
      </c>
      <c r="AW16" s="435">
        <f>_xlfn.XLOOKUP(AW$4,[3]taa_weights!$B$1:$BB$1,[3]taa_weights!$B14:$BB14,"CHECK",FALSE)</f>
        <v>4.188388450785855E-2</v>
      </c>
      <c r="AX16" s="435">
        <f>_xlfn.XLOOKUP(AX$4,[3]taa_weights!$B$1:$BB$1,[3]taa_weights!$B14:$BB14,"CHECK",FALSE)</f>
        <v>0.1000000000000684</v>
      </c>
      <c r="AY16" s="435">
        <f>_xlfn.XLOOKUP(AY$4,[3]taa_weights!$B$1:$BB$1,[3]taa_weights!$B14:$BB14,"CHECK",FALSE)</f>
        <v>2.4116115492169139E-2</v>
      </c>
      <c r="AZ16" s="435">
        <f>_xlfn.XLOOKUP(AZ$4,[3]taa_weights!$B$1:$BB$1,[3]taa_weights!$B14:$BB14,"CHECK",FALSE)</f>
        <v>3.9951698156573573E-14</v>
      </c>
      <c r="BA16" s="435">
        <f>_xlfn.XLOOKUP(BA$4,[3]taa_weights!$B$1:$BB$1,[3]taa_weights!$B14:$BB14,"CHECK",FALSE)</f>
        <v>9.8185339881149489E-15</v>
      </c>
      <c r="BB16" s="435">
        <f>_xlfn.XLOOKUP(BB$4,[3]taa_weights!$B$1:$BB$1,[3]taa_weights!$B14:$BB14,"CHECK",FALSE)</f>
        <v>0</v>
      </c>
      <c r="BC16" s="426"/>
      <c r="BD16" s="438">
        <f t="shared" si="6"/>
        <v>1.0000000000003952</v>
      </c>
      <c r="BE16" s="439"/>
      <c r="BF16" s="440">
        <f t="shared" si="7"/>
        <v>38686</v>
      </c>
      <c r="BG16" s="435" cm="1">
        <f t="array" ref="BG16">INDEX('Instrument Performance'!$B$7:$XFD$1048576,-1+MATCH($BF16, 'Instrument Performance'!$A$6:$A$1048576, 0), MATCH(BG$4, 'Instrument Performance'!$B$7:$XFD$7, 0))</f>
        <v>3.2810055019936168E-3</v>
      </c>
      <c r="BH16" s="435" cm="1">
        <f t="array" ref="BH16">INDEX('Instrument Performance'!$B$7:$XFD$1048576,-1+MATCH($BF16, 'Instrument Performance'!$A$6:$A$1048576, 0), MATCH(BH$4, 'Instrument Performance'!$B$7:$XFD$7, 0))</f>
        <v>5.8309037900874383E-3</v>
      </c>
      <c r="BI16" s="435" cm="1">
        <f t="array" ref="BI16">INDEX('Instrument Performance'!$B$7:$XFD$1048576,-1+MATCH($BF16, 'Instrument Performance'!$A$6:$A$1048576, 0), MATCH(BI$4, 'Instrument Performance'!$B$7:$XFD$7, 0))</f>
        <v>2.594852828279981E-3</v>
      </c>
      <c r="BJ16" s="435" cm="1">
        <f t="array" ref="BJ16">INDEX('Instrument Performance'!$B$7:$XFD$1048576,-1+MATCH($BF16, 'Instrument Performance'!$A$6:$A$1048576, 0), MATCH(BJ$4, 'Instrument Performance'!$B$7:$XFD$7, 0))</f>
        <v>1.765988E-3</v>
      </c>
      <c r="BK16" s="435" cm="1">
        <f t="array" ref="BK16">INDEX('Instrument Performance'!$B$7:$XFD$1048576,-1+MATCH($BF16, 'Instrument Performance'!$A$6:$A$1048576, 0), MATCH(BK$4, 'Instrument Performance'!$B$7:$XFD$7, 0))</f>
        <v>3.2530178118670428E-3</v>
      </c>
      <c r="BL16" s="435" cm="1">
        <f t="array" ref="BL16">INDEX('Instrument Performance'!$B$7:$XFD$1048576,-1+MATCH($BF16, 'Instrument Performance'!$A$6:$A$1048576, 0), MATCH(BL$4, 'Instrument Performance'!$B$7:$XFD$7, 0))</f>
        <v>5.2628299805392853E-3</v>
      </c>
      <c r="BM16" s="435" cm="1">
        <f t="array" ref="BM16">INDEX('Instrument Performance'!$B$7:$XFD$1048576,-1+MATCH($BF16, 'Instrument Performance'!$A$6:$A$1048576, 0), MATCH(BM$4, 'Instrument Performance'!$B$7:$XFD$7, 0))</f>
        <v>6.0727944085454677E-3</v>
      </c>
      <c r="BN16" s="435" cm="1">
        <f t="array" ref="BN16">INDEX('Instrument Performance'!$B$7:$XFD$1048576,-1+MATCH($BF16, 'Instrument Performance'!$A$6:$A$1048576, 0), MATCH(BN$4, 'Instrument Performance'!$B$7:$XFD$7, 0))</f>
        <v>5.4456150341686271E-3</v>
      </c>
      <c r="BO16" s="435" cm="1">
        <f t="array" ref="BO16">INDEX('Instrument Performance'!$B$7:$XFD$1048576,-1+MATCH($BF16, 'Instrument Performance'!$A$6:$A$1048576, 0), MATCH(BO$4, 'Instrument Performance'!$B$7:$XFD$7, 0))</f>
        <v>5.551206319834856E-3</v>
      </c>
      <c r="BP16" s="435" cm="1">
        <f t="array" ref="BP16">INDEX('Instrument Performance'!$B$7:$XFD$1048576,-1+MATCH($BF16, 'Instrument Performance'!$A$6:$A$1048576, 0), MATCH(BP$4, 'Instrument Performance'!$B$7:$XFD$7, 0))</f>
        <v>2.8009738393133254E-3</v>
      </c>
      <c r="BQ16" s="435" cm="1">
        <f t="array" ref="BQ16">INDEX('Instrument Performance'!$B$7:$XFD$1048576,-1+MATCH($BF16, 'Instrument Performance'!$A$6:$A$1048576, 0), MATCH(BQ$4, 'Instrument Performance'!$B$7:$XFD$7, 0))</f>
        <v>3.3676513037621536E-3</v>
      </c>
      <c r="BR16" s="435" cm="1">
        <f t="array" ref="BR16">INDEX('Instrument Performance'!$B$7:$XFD$1048576,-1+MATCH($BF16, 'Instrument Performance'!$A$6:$A$1048576, 0), MATCH(BR$4, 'Instrument Performance'!$B$7:$XFD$7, 0))</f>
        <v>7.0870601201076244E-3</v>
      </c>
      <c r="BS16" s="435" cm="1">
        <f t="array" ref="BS16">INDEX('Instrument Performance'!$B$7:$XFD$1048576,-1+MATCH($BF16, 'Instrument Performance'!$A$6:$A$1048576, 0), MATCH(BS$4, 'Instrument Performance'!$B$7:$XFD$7, 0))</f>
        <v>0</v>
      </c>
      <c r="BT16" s="435" cm="1">
        <f t="array" ref="BT16">INDEX('Instrument Performance'!$B$7:$XFD$1048576,-1+MATCH($BF16, 'Instrument Performance'!$A$6:$A$1048576, 0), MATCH(BT$4, 'Instrument Performance'!$B$7:$XFD$7, 0))</f>
        <v>3.3025870265042112E-3</v>
      </c>
      <c r="BU16" s="435" cm="1">
        <f t="array" ref="BU16">INDEX('Instrument Performance'!$B$7:$XFD$1048576,-1+MATCH($BF16, 'Instrument Performance'!$A$6:$A$1048576, 0), MATCH(BU$4, 'Instrument Performance'!$B$7:$XFD$7, 0))</f>
        <v>1.6087942578872472E-2</v>
      </c>
      <c r="BV16" s="435" cm="1">
        <f t="array" ref="BV16">INDEX('Instrument Performance'!$B$7:$XFD$1048576,-1+MATCH($BF16, 'Instrument Performance'!$A$6:$A$1048576, 0), MATCH(BV$4, 'Instrument Performance'!$B$7:$XFD$7, 0))</f>
        <v>5.2628299805392853E-3</v>
      </c>
      <c r="BW16" s="435" cm="1">
        <f t="array" ref="BW16">INDEX('Instrument Performance'!$B$7:$XFD$1048576,-1+MATCH($BF16, 'Instrument Performance'!$A$6:$A$1048576, 0), MATCH(BW$4, 'Instrument Performance'!$B$7:$XFD$7, 0))</f>
        <v>1.6682214339338586E-2</v>
      </c>
      <c r="BX16" s="435" cm="1">
        <f t="array" ref="BX16">INDEX('Instrument Performance'!$B$7:$XFD$1048576,-1+MATCH($BF16, 'Instrument Performance'!$A$6:$A$1048576, 0), MATCH(BX$4, 'Instrument Performance'!$B$7:$XFD$7, 0))</f>
        <v>3.6413218573853046E-2</v>
      </c>
      <c r="BY16" s="435" cm="1">
        <f t="array" ref="BY16">INDEX('Instrument Performance'!$B$7:$XFD$1048576,-1+MATCH($BF16, 'Instrument Performance'!$A$6:$A$1048576, 0), MATCH(BY$4, 'Instrument Performance'!$B$7:$XFD$7, 0))</f>
        <v>3.6413218573853046E-2</v>
      </c>
      <c r="BZ16" s="435" cm="1">
        <f t="array" ref="BZ16">INDEX('Instrument Performance'!$B$7:$XFD$1048576,-1+MATCH($BF16, 'Instrument Performance'!$A$6:$A$1048576, 0), MATCH(BZ$4, 'Instrument Performance'!$B$7:$XFD$7, 0))</f>
        <v>7.5163398692810413E-2</v>
      </c>
      <c r="CA16" s="435" cm="1">
        <f t="array" ref="CA16">INDEX('Instrument Performance'!$B$7:$XFD$1048576,-1+MATCH($BF16, 'Instrument Performance'!$A$6:$A$1048576, 0), MATCH(CA$4, 'Instrument Performance'!$B$7:$XFD$7, 0))</f>
        <v>3.6413218573853046E-2</v>
      </c>
      <c r="CB16" s="435" cm="1">
        <f t="array" ref="CB16">INDEX('Instrument Performance'!$B$7:$XFD$1048576,-1+MATCH($BF16, 'Instrument Performance'!$A$6:$A$1048576, 0), MATCH(CB$4, 'Instrument Performance'!$B$7:$XFD$7, 0))</f>
        <v>3.7822381083310486E-2</v>
      </c>
      <c r="CC16" s="435" cm="1">
        <f t="array" ref="CC16">INDEX('Instrument Performance'!$B$7:$XFD$1048576,-1+MATCH($BF16, 'Instrument Performance'!$A$6:$A$1048576, 0), MATCH(CC$4, 'Instrument Performance'!$B$7:$XFD$7, 0))</f>
        <v>3.7822381083310486E-2</v>
      </c>
      <c r="CD16" s="435" cm="1">
        <f t="array" ref="CD16">INDEX('Instrument Performance'!$B$7:$XFD$1048576,-1+MATCH($BF16, 'Instrument Performance'!$A$6:$A$1048576, 0), MATCH(CD$4, 'Instrument Performance'!$B$7:$XFD$7, 0))</f>
        <v>3.2700060561681399E-2</v>
      </c>
      <c r="CE16" s="435" cm="1">
        <f t="array" ref="CE16">INDEX('Instrument Performance'!$B$7:$XFD$1048576,-1+MATCH($BF16, 'Instrument Performance'!$A$6:$A$1048576, 0), MATCH(CE$4, 'Instrument Performance'!$B$7:$XFD$7, 0))</f>
        <v>3.2700060561681399E-2</v>
      </c>
      <c r="CF16" s="435" cm="1">
        <f t="array" ref="CF16">INDEX('Instrument Performance'!$B$7:$XFD$1048576,-1+MATCH($BF16, 'Instrument Performance'!$A$6:$A$1048576, 0), MATCH(CF$4, 'Instrument Performance'!$B$7:$XFD$7, 0))</f>
        <v>5.7541549999999997E-2</v>
      </c>
      <c r="CG16" s="435" cm="1">
        <f t="array" ref="CG16">INDEX('Instrument Performance'!$B$7:$XFD$1048576,-1+MATCH($BF16, 'Instrument Performance'!$A$6:$A$1048576, 0), MATCH(CG$4, 'Instrument Performance'!$B$7:$XFD$7, 0))</f>
        <v>4.0565676101861792E-2</v>
      </c>
      <c r="CH16" s="435" cm="1">
        <f t="array" ref="CH16">INDEX('Instrument Performance'!$B$7:$XFD$1048576,-1+MATCH($BF16, 'Instrument Performance'!$A$6:$A$1048576, 0), MATCH(CH$4, 'Instrument Performance'!$B$7:$XFD$7, 0))</f>
        <v>4.5514799999999994E-2</v>
      </c>
      <c r="CI16" s="435" cm="1">
        <f t="array" ref="CI16">INDEX('Instrument Performance'!$B$7:$XFD$1048576,-1+MATCH($BF16, 'Instrument Performance'!$A$6:$A$1048576, 0), MATCH(CI$4, 'Instrument Performance'!$B$7:$XFD$7, 0))</f>
        <v>3.0084995582367657E-2</v>
      </c>
      <c r="CJ16" s="435" cm="1">
        <f t="array" ref="CJ16">INDEX('Instrument Performance'!$B$7:$XFD$1048576,-1+MATCH($BF16, 'Instrument Performance'!$A$6:$A$1048576, 0), MATCH(CJ$4, 'Instrument Performance'!$B$7:$XFD$7, 0))</f>
        <v>4.2393260000000002E-2</v>
      </c>
      <c r="CK16" s="435" cm="1">
        <f t="array" ref="CK16">INDEX('Instrument Performance'!$B$7:$XFD$1048576,-1+MATCH($BF16, 'Instrument Performance'!$A$6:$A$1048576, 0), MATCH(CK$4, 'Instrument Performance'!$B$7:$XFD$7, 0))</f>
        <v>5.0295859999999998E-2</v>
      </c>
      <c r="CL16" s="435" cm="1">
        <f t="array" ref="CL16">INDEX('Instrument Performance'!$B$7:$XFD$1048576,-1+MATCH($BF16, 'Instrument Performance'!$A$6:$A$1048576, 0), MATCH(CL$4, 'Instrument Performance'!$B$7:$XFD$7, 0))</f>
        <v>3.3693624754890239E-2</v>
      </c>
      <c r="CM16" s="435" cm="1">
        <f t="array" ref="CM16">INDEX('Instrument Performance'!$B$7:$XFD$1048576,-1+MATCH($BF16, 'Instrument Performance'!$A$6:$A$1048576, 0), MATCH(CM$4, 'Instrument Performance'!$B$7:$XFD$7, 0))</f>
        <v>2.381192E-2</v>
      </c>
      <c r="CN16" s="435" cm="1">
        <f t="array" ref="CN16">INDEX('Instrument Performance'!$B$7:$XFD$1048576,-1+MATCH($BF16, 'Instrument Performance'!$A$6:$A$1048576, 0), MATCH(CN$4, 'Instrument Performance'!$B$7:$XFD$7, 0))</f>
        <v>6.3360205071691267E-2</v>
      </c>
      <c r="CO16" s="435" cm="1">
        <f t="array" ref="CO16">INDEX('Instrument Performance'!$B$7:$XFD$1048576,-1+MATCH($BF16, 'Instrument Performance'!$A$6:$A$1048576, 0), MATCH(CO$4, 'Instrument Performance'!$B$7:$XFD$7, 0))</f>
        <v>6.1686089999999999E-2</v>
      </c>
      <c r="CP16" s="435" cm="1">
        <f t="array" ref="CP16">INDEX('Instrument Performance'!$B$7:$XFD$1048576,-1+MATCH($BF16, 'Instrument Performance'!$A$6:$A$1048576, 0), MATCH(CP$4, 'Instrument Performance'!$B$7:$XFD$7, 0))</f>
        <v>6.3360205071691267E-2</v>
      </c>
      <c r="CQ16" s="435" cm="1">
        <f t="array" ref="CQ16">INDEX('Instrument Performance'!$B$7:$XFD$1048576,-1+MATCH($BF16, 'Instrument Performance'!$A$6:$A$1048576, 0), MATCH(CQ$4, 'Instrument Performance'!$B$7:$XFD$7, 0))</f>
        <v>5.7855854547891106E-2</v>
      </c>
      <c r="CR16" s="435" cm="1">
        <f t="array" ref="CR16">INDEX('Instrument Performance'!$B$7:$XFD$1048576,-1+MATCH($BF16, 'Instrument Performance'!$A$6:$A$1048576, 0), MATCH(CR$4, 'Instrument Performance'!$B$7:$XFD$7, 0))</f>
        <v>8.8437629506837867E-2</v>
      </c>
      <c r="CS16" s="435" cm="1">
        <f t="array" ref="CS16">INDEX('Instrument Performance'!$B$7:$XFD$1048576,-1+MATCH($BF16, 'Instrument Performance'!$A$6:$A$1048576, 0), MATCH(CS$4, 'Instrument Performance'!$B$7:$XFD$7, 0))</f>
        <v>0.10505566791591137</v>
      </c>
      <c r="CT16" s="435" cm="1">
        <f t="array" ref="CT16">INDEX('Instrument Performance'!$B$7:$XFD$1048576,-1+MATCH($BF16, 'Instrument Performance'!$A$6:$A$1048576, 0), MATCH(CT$4, 'Instrument Performance'!$B$7:$XFD$7, 0))</f>
        <v>0</v>
      </c>
      <c r="CU16" s="435" cm="1">
        <f t="array" ref="CU16">INDEX('Instrument Performance'!$B$7:$XFD$1048576,-1+MATCH($BF16, 'Instrument Performance'!$A$6:$A$1048576, 0), MATCH(CU$4, 'Instrument Performance'!$B$7:$XFD$7, 0))</f>
        <v>8.6145993543698118E-3</v>
      </c>
      <c r="CV16" s="435" t="str" cm="1">
        <f t="array" ref="CV16">INDEX('Instrument Performance'!$B$7:$XFD$1048576,-1+MATCH($BF16, 'Instrument Performance'!$A$6:$A$1048576, 0), MATCH(CV$4, 'Instrument Performance'!$B$7:$XFD$7, 0))</f>
        <v/>
      </c>
      <c r="CW16" s="435" cm="1">
        <f t="array" ref="CW16">INDEX('Instrument Performance'!$B$7:$XFD$1048576,-1+MATCH($BF16, 'Instrument Performance'!$A$6:$A$1048576, 0), MATCH(CW$4, 'Instrument Performance'!$B$7:$XFD$7, 0))</f>
        <v>5.9953997291429362E-2</v>
      </c>
      <c r="CX16" s="435" cm="1">
        <f t="array" ref="CX16">INDEX('Instrument Performance'!$B$7:$XFD$1048576,-1+MATCH($BF16, 'Instrument Performance'!$A$6:$A$1048576, 0), MATCH(CX$4, 'Instrument Performance'!$B$7:$XFD$7, 0))</f>
        <v>1.6872659275322999E-2</v>
      </c>
      <c r="CY16" s="435" cm="1">
        <f t="array" ref="CY16">INDEX('Instrument Performance'!$B$7:$XFD$1048576,-1+MATCH($BF16, 'Instrument Performance'!$A$6:$A$1048576, 0), MATCH(CY$4, 'Instrument Performance'!$B$7:$XFD$7, 0))</f>
        <v>1.6872659275322999E-2</v>
      </c>
      <c r="CZ16" s="435" cm="1">
        <f t="array" ref="CZ16">INDEX('Instrument Performance'!$B$7:$XFD$1048576,-1+MATCH($BF16, 'Instrument Performance'!$A$6:$A$1048576, 0), MATCH(CZ$4, 'Instrument Performance'!$B$7:$XFD$7, 0))</f>
        <v>1.9300834755338059E-2</v>
      </c>
      <c r="DA16" s="435" cm="1">
        <f t="array" ref="DA16">INDEX('Instrument Performance'!$B$7:$XFD$1048576,-1+MATCH($BF16, 'Instrument Performance'!$A$6:$A$1048576, 0), MATCH(DA$4, 'Instrument Performance'!$B$7:$XFD$7, 0))</f>
        <v>3.0416702405037466E-2</v>
      </c>
      <c r="DB16" s="435" t="str" cm="1">
        <f t="array" ref="DB16">INDEX('Instrument Performance'!$B$7:$XFD$1048576,-1+MATCH($BF16, 'Instrument Performance'!$A$6:$A$1048576, 0), MATCH(DB$4, 'Instrument Performance'!$B$7:$XFD$7, 0))</f>
        <v/>
      </c>
      <c r="DC16" s="435" t="str" cm="1">
        <f t="array" ref="DC16">INDEX('Instrument Performance'!$B$7:$XFD$1048576,-1+MATCH($BF16, 'Instrument Performance'!$A$6:$A$1048576, 0), MATCH(DC$4, 'Instrument Performance'!$B$7:$XFD$7, 0))</f>
        <v/>
      </c>
      <c r="DD16" s="435" t="str" cm="1">
        <f t="array" ref="DD16">INDEX('Instrument Performance'!$B$7:$XFD$1048576,-1+MATCH($BF16, 'Instrument Performance'!$A$6:$A$1048576, 0), MATCH(DD$4, 'Instrument Performance'!$B$7:$XFD$7, 0))</f>
        <v/>
      </c>
      <c r="DE16" s="435" t="str" cm="1">
        <f t="array" ref="DE16">INDEX('Instrument Performance'!$B$7:$XFD$1048576,-1+MATCH($BF16, 'Instrument Performance'!$A$6:$A$1048576, 0), MATCH(DE$4, 'Instrument Performance'!$B$7:$XFD$7, 0))</f>
        <v/>
      </c>
      <c r="DF16" s="435" cm="1">
        <f t="array" ref="DF16">INDEX('Instrument Performance'!$B$7:$XFD$1048576,-1+MATCH($BF16, 'Instrument Performance'!$A$6:$A$1048576, 0), MATCH(DF$4, 'Instrument Performance'!$B$7:$XFD$7, 0))</f>
        <v>4.0964408446544087E-3</v>
      </c>
      <c r="DG16" s="435" cm="1">
        <f t="array" ref="DG16">INDEX('Instrument Performance'!$B$7:$XFD$1048576,-1+MATCH($BF16, 'Instrument Performance'!$A$6:$A$1048576, 0), MATCH(DG$4, 'Instrument Performance'!$B$7:$XFD$7, 0))</f>
        <v>0</v>
      </c>
      <c r="DH16" s="437"/>
      <c r="DI16" s="440">
        <f t="shared" si="8"/>
        <v>38686</v>
      </c>
      <c r="DJ16" s="435">
        <f t="shared" si="10"/>
        <v>2.5690526504944206E-2</v>
      </c>
      <c r="DK16" s="443">
        <f t="shared" si="11"/>
        <v>-5.4794520547945207E-5</v>
      </c>
      <c r="DL16" s="438">
        <f t="shared" si="9"/>
        <v>2.4005798815761148E-2</v>
      </c>
      <c r="DM16" s="438">
        <v>2.4054904383582491E-2</v>
      </c>
      <c r="DN16" s="444">
        <f t="shared" si="12"/>
        <v>1.6847276891830583E-3</v>
      </c>
      <c r="DP16" s="438">
        <f t="shared" si="14"/>
        <v>-4.9105567821342705E-5</v>
      </c>
    </row>
    <row r="17" spans="1:120">
      <c r="A17" s="436">
        <v>38717</v>
      </c>
      <c r="B17" s="435">
        <f>_xlfn.XLOOKUP(B$4,[3]taa_weights!$B$1:$BB$1,[3]taa_weights!$B15:$BB15,"CHECK",FALSE)</f>
        <v>0</v>
      </c>
      <c r="C17" s="435">
        <f>_xlfn.XLOOKUP(C$4,[3]taa_weights!$B$1:$BB$1,[3]taa_weights!$B15:$BB15,"CHECK",FALSE)</f>
        <v>4.0000000000000722E-2</v>
      </c>
      <c r="D17" s="435">
        <f>_xlfn.XLOOKUP(D$4,[3]taa_weights!$B$1:$BB$1,[3]taa_weights!$B15:$BB15,"CHECK",FALSE)</f>
        <v>1.837102373799388E-14</v>
      </c>
      <c r="E17" s="435">
        <f>_xlfn.XLOOKUP(E$4,[3]taa_weights!$B$1:$BB$1,[3]taa_weights!$B15:$BB15,"CHECK",FALSE)</f>
        <v>0</v>
      </c>
      <c r="F17" s="435">
        <f>_xlfn.XLOOKUP(F$4,[3]taa_weights!$B$1:$BB$1,[3]taa_weights!$B15:$BB15,"CHECK",FALSE)</f>
        <v>0</v>
      </c>
      <c r="G17" s="435">
        <f>_xlfn.XLOOKUP(G$4,[3]taa_weights!$B$1:$BB$1,[3]taa_weights!$B15:$BB15,"CHECK",FALSE)</f>
        <v>0</v>
      </c>
      <c r="H17" s="435">
        <f>_xlfn.XLOOKUP(H$4,[3]taa_weights!$B$1:$BB$1,[3]taa_weights!$B15:$BB15,"CHECK",FALSE)</f>
        <v>2.785485682549971E-15</v>
      </c>
      <c r="I17" s="435">
        <f>_xlfn.XLOOKUP(I$4,[3]taa_weights!$B$1:$BB$1,[3]taa_weights!$B15:$BB15,"CHECK",FALSE)</f>
        <v>3.5005395640010981E-15</v>
      </c>
      <c r="J17" s="435">
        <f>_xlfn.XLOOKUP(J$4,[3]taa_weights!$B$1:$BB$1,[3]taa_weights!$B15:$BB15,"CHECK",FALSE)</f>
        <v>4.999999999999466E-2</v>
      </c>
      <c r="K17" s="435">
        <f>_xlfn.XLOOKUP(K$4,[3]taa_weights!$B$1:$BB$1,[3]taa_weights!$B15:$BB15,"CHECK",FALSE)</f>
        <v>6.2624049309357303E-15</v>
      </c>
      <c r="L17" s="435">
        <f>_xlfn.XLOOKUP(L$4,[3]taa_weights!$B$1:$BB$1,[3]taa_weights!$B15:$BB15,"CHECK",FALSE)</f>
        <v>0</v>
      </c>
      <c r="M17" s="435">
        <f>_xlfn.XLOOKUP(M$4,[3]taa_weights!$B$1:$BB$1,[3]taa_weights!$B15:$BB15,"CHECK",FALSE)</f>
        <v>0</v>
      </c>
      <c r="N17" s="435">
        <f>_xlfn.XLOOKUP(N$4,[3]taa_weights!$B$1:$BB$1,[3]taa_weights!$B15:$BB15,"CHECK",FALSE)</f>
        <v>0</v>
      </c>
      <c r="O17" s="435">
        <f>_xlfn.XLOOKUP(O$4,[3]taa_weights!$B$1:$BB$1,[3]taa_weights!$B15:$BB15,"CHECK",FALSE)</f>
        <v>5.0000000000005339E-2</v>
      </c>
      <c r="P17" s="435">
        <f>_xlfn.XLOOKUP(P$4,[3]taa_weights!$B$1:$BB$1,[3]taa_weights!$B15:$BB15,"CHECK",FALSE)</f>
        <v>0</v>
      </c>
      <c r="Q17" s="435">
        <f>_xlfn.XLOOKUP(Q$4,[3]taa_weights!$B$1:$BB$1,[3]taa_weights!$B15:$BB15,"CHECK",FALSE)</f>
        <v>5.5554988347083085E-16</v>
      </c>
      <c r="R17" s="435">
        <f>_xlfn.XLOOKUP(R$4,[3]taa_weights!$B$1:$BB$1,[3]taa_weights!$B15:$BB15,"CHECK",FALSE)</f>
        <v>2.4999999999998749E-2</v>
      </c>
      <c r="S17" s="435">
        <f>_xlfn.XLOOKUP(S$4,[3]taa_weights!$B$1:$BB$1,[3]taa_weights!$B15:$BB15,"CHECK",FALSE)</f>
        <v>0</v>
      </c>
      <c r="T17" s="435">
        <f>_xlfn.XLOOKUP(T$4,[3]taa_weights!$B$1:$BB$1,[3]taa_weights!$B15:$BB15,"CHECK",FALSE)</f>
        <v>0</v>
      </c>
      <c r="U17" s="435">
        <f>_xlfn.XLOOKUP(U$4,[3]taa_weights!$B$1:$BB$1,[3]taa_weights!$B15:$BB15,"CHECK",FALSE)</f>
        <v>0</v>
      </c>
      <c r="V17" s="435">
        <f>_xlfn.XLOOKUP(V$4,[3]taa_weights!$B$1:$BB$1,[3]taa_weights!$B15:$BB15,"CHECK",FALSE)</f>
        <v>0</v>
      </c>
      <c r="W17" s="435">
        <f>_xlfn.XLOOKUP(W$4,[3]taa_weights!$B$1:$BB$1,[3]taa_weights!$B15:$BB15,"CHECK",FALSE)</f>
        <v>2.862634989098407E-15</v>
      </c>
      <c r="X17" s="435">
        <f>_xlfn.XLOOKUP(X$4,[3]taa_weights!$B$1:$BB$1,[3]taa_weights!$B15:$BB15,"CHECK",FALSE)</f>
        <v>8.7599993172387629E-16</v>
      </c>
      <c r="Y17" s="435">
        <f>_xlfn.XLOOKUP(Y$4,[3]taa_weights!$B$1:$BB$1,[3]taa_weights!$B15:$BB15,"CHECK",FALSE)</f>
        <v>0</v>
      </c>
      <c r="Z17" s="435">
        <f>_xlfn.XLOOKUP(Z$4,[3]taa_weights!$B$1:$BB$1,[3]taa_weights!$B15:$BB15,"CHECK",FALSE)</f>
        <v>0</v>
      </c>
      <c r="AA17" s="435">
        <f>_xlfn.XLOOKUP(AA$4,[3]taa_weights!$B$1:$BB$1,[3]taa_weights!$B15:$BB15,"CHECK",FALSE)</f>
        <v>0</v>
      </c>
      <c r="AB17" s="435">
        <f>_xlfn.XLOOKUP(AB$4,[3]taa_weights!$B$1:$BB$1,[3]taa_weights!$B15:$BB15,"CHECK",FALSE)</f>
        <v>0</v>
      </c>
      <c r="AC17" s="435">
        <f>_xlfn.XLOOKUP(AC$4,[3]taa_weights!$B$1:$BB$1,[3]taa_weights!$B15:$BB15,"CHECK",FALSE)</f>
        <v>0</v>
      </c>
      <c r="AD17" s="435">
        <f>_xlfn.XLOOKUP(AD$4,[3]taa_weights!$B$1:$BB$1,[3]taa_weights!$B15:$BB15,"CHECK",FALSE)</f>
        <v>5.0000000000004742E-2</v>
      </c>
      <c r="AE17" s="435">
        <f>_xlfn.XLOOKUP(AE$4,[3]taa_weights!$B$1:$BB$1,[3]taa_weights!$B15:$BB15,"CHECK",FALSE)</f>
        <v>0</v>
      </c>
      <c r="AF17" s="435">
        <f>_xlfn.XLOOKUP(AF$4,[3]taa_weights!$B$1:$BB$1,[3]taa_weights!$B15:$BB15,"CHECK",FALSE)</f>
        <v>9.0000000000197301E-3</v>
      </c>
      <c r="AG17" s="435">
        <f>_xlfn.XLOOKUP(AG$4,[3]taa_weights!$B$1:$BB$1,[3]taa_weights!$B15:$BB15,"CHECK",FALSE)</f>
        <v>5.0000000000006352E-2</v>
      </c>
      <c r="AH17" s="435">
        <f>_xlfn.XLOOKUP(AH$4,[3]taa_weights!$B$1:$BB$1,[3]taa_weights!$B15:$BB15,"CHECK",FALSE)</f>
        <v>5.0000000000006317E-2</v>
      </c>
      <c r="AI17" s="435">
        <f>_xlfn.XLOOKUP(AI$4,[3]taa_weights!$B$1:$BB$1,[3]taa_weights!$B15:$BB15,"CHECK",FALSE)</f>
        <v>5.0000000000006782E-2</v>
      </c>
      <c r="AJ17" s="435">
        <f>_xlfn.XLOOKUP(AJ$4,[3]taa_weights!$B$1:$BB$1,[3]taa_weights!$B15:$BB15,"CHECK",FALSE)</f>
        <v>5.0000000000007573E-2</v>
      </c>
      <c r="AK17" s="435">
        <f>_xlfn.XLOOKUP(AK$4,[3]taa_weights!$B$1:$BB$1,[3]taa_weights!$B15:$BB15,"CHECK",FALSE)</f>
        <v>5.0000000000007538E-2</v>
      </c>
      <c r="AL17" s="435">
        <f>_xlfn.XLOOKUP(AL$4,[3]taa_weights!$B$1:$BB$1,[3]taa_weights!$B15:$BB15,"CHECK",FALSE)</f>
        <v>0</v>
      </c>
      <c r="AM17" s="435">
        <f>_xlfn.XLOOKUP(AM$4,[3]taa_weights!$B$1:$BB$1,[3]taa_weights!$B15:$BB15,"CHECK",FALSE)</f>
        <v>5.0000000000006088E-2</v>
      </c>
      <c r="AN17" s="435">
        <f>_xlfn.XLOOKUP(AN$4,[3]taa_weights!$B$1:$BB$1,[3]taa_weights!$B15:$BB15,"CHECK",FALSE)</f>
        <v>5.0000000000007337E-2</v>
      </c>
      <c r="AO17" s="435">
        <f>_xlfn.XLOOKUP(AO$4,[3]taa_weights!$B$1:$BB$1,[3]taa_weights!$B15:$BB15,"CHECK",FALSE)</f>
        <v>0</v>
      </c>
      <c r="AP17" s="435">
        <f>_xlfn.XLOOKUP(AP$4,[3]taa_weights!$B$1:$BB$1,[3]taa_weights!$B15:$BB15,"CHECK",FALSE)</f>
        <v>5.9999999999993808E-2</v>
      </c>
      <c r="AQ17" s="435">
        <f>_xlfn.XLOOKUP(AQ$4,[3]taa_weights!$B$1:$BB$1,[3]taa_weights!$B15:$BB15,"CHECK",FALSE)</f>
        <v>0.1000000000000065</v>
      </c>
      <c r="AR17" s="435">
        <f>_xlfn.XLOOKUP(AR$4,[3]taa_weights!$B$1:$BB$1,[3]taa_weights!$B15:$BB15,"CHECK",FALSE)</f>
        <v>0</v>
      </c>
      <c r="AS17" s="435">
        <f>_xlfn.XLOOKUP(AS$4,[3]taa_weights!$B$1:$BB$1,[3]taa_weights!$B15:$BB15,"CHECK",FALSE)</f>
        <v>0</v>
      </c>
      <c r="AT17" s="435">
        <f>_xlfn.XLOOKUP(AT$4,[3]taa_weights!$B$1:$BB$1,[3]taa_weights!$B15:$BB15,"CHECK",FALSE)</f>
        <v>0</v>
      </c>
      <c r="AU17" s="435">
        <f>_xlfn.XLOOKUP(AU$4,[3]taa_weights!$B$1:$BB$1,[3]taa_weights!$B15:$BB15,"CHECK",FALSE)</f>
        <v>5.0000000000006137E-2</v>
      </c>
      <c r="AV17" s="435">
        <f>_xlfn.XLOOKUP(AV$4,[3]taa_weights!$B$1:$BB$1,[3]taa_weights!$B15:$BB15,"CHECK",FALSE)</f>
        <v>5.000000000000511E-2</v>
      </c>
      <c r="AW17" s="435">
        <f>_xlfn.XLOOKUP(AW$4,[3]taa_weights!$B$1:$BB$1,[3]taa_weights!$B15:$BB15,"CHECK",FALSE)</f>
        <v>4.1817404012217153E-2</v>
      </c>
      <c r="AX17" s="435">
        <f>_xlfn.XLOOKUP(AX$4,[3]taa_weights!$B$1:$BB$1,[3]taa_weights!$B15:$BB15,"CHECK",FALSE)</f>
        <v>0.1000000000000066</v>
      </c>
      <c r="AY17" s="435">
        <f>_xlfn.XLOOKUP(AY$4,[3]taa_weights!$B$1:$BB$1,[3]taa_weights!$B15:$BB15,"CHECK",FALSE)</f>
        <v>2.418259598778846E-2</v>
      </c>
      <c r="AZ17" s="435">
        <f>_xlfn.XLOOKUP(AZ$4,[3]taa_weights!$B$1:$BB$1,[3]taa_weights!$B15:$BB15,"CHECK",FALSE)</f>
        <v>6.7026860384632508E-15</v>
      </c>
      <c r="BA17" s="435">
        <f>_xlfn.XLOOKUP(BA$4,[3]taa_weights!$B$1:$BB$1,[3]taa_weights!$B15:$BB15,"CHECK",FALSE)</f>
        <v>0</v>
      </c>
      <c r="BB17" s="435">
        <f>_xlfn.XLOOKUP(BB$4,[3]taa_weights!$B$1:$BB$1,[3]taa_weights!$B15:$BB15,"CHECK",FALSE)</f>
        <v>0</v>
      </c>
      <c r="BC17" s="426"/>
      <c r="BD17" s="438">
        <f t="shared" si="6"/>
        <v>1.0000000000001377</v>
      </c>
      <c r="BE17" s="439"/>
      <c r="BF17" s="440">
        <f t="shared" si="7"/>
        <v>38717</v>
      </c>
      <c r="BG17" s="435" cm="1">
        <f t="array" ref="BG17">INDEX('Instrument Performance'!$B$7:$XFD$1048576,-1+MATCH($BF17, 'Instrument Performance'!$A$6:$A$1048576, 0), MATCH(BG$4, 'Instrument Performance'!$B$7:$XFD$7, 0))</f>
        <v>3.8740189172872252E-3</v>
      </c>
      <c r="BH17" s="435" cm="1">
        <f t="array" ref="BH17">INDEX('Instrument Performance'!$B$7:$XFD$1048576,-1+MATCH($BF17, 'Instrument Performance'!$A$6:$A$1048576, 0), MATCH(BH$4, 'Instrument Performance'!$B$7:$XFD$7, 0))</f>
        <v>1.2189795513202206E-2</v>
      </c>
      <c r="BI17" s="435" cm="1">
        <f t="array" ref="BI17">INDEX('Instrument Performance'!$B$7:$XFD$1048576,-1+MATCH($BF17, 'Instrument Performance'!$A$6:$A$1048576, 0), MATCH(BI$4, 'Instrument Performance'!$B$7:$XFD$7, 0))</f>
        <v>1.5858987004775393E-2</v>
      </c>
      <c r="BJ17" s="435" cm="1">
        <f t="array" ref="BJ17">INDEX('Instrument Performance'!$B$7:$XFD$1048576,-1+MATCH($BF17, 'Instrument Performance'!$A$6:$A$1048576, 0), MATCH(BJ$4, 'Instrument Performance'!$B$7:$XFD$7, 0))</f>
        <v>1.0370529999999999E-2</v>
      </c>
      <c r="BK17" s="435" cm="1">
        <f t="array" ref="BK17">INDEX('Instrument Performance'!$B$7:$XFD$1048576,-1+MATCH($BF17, 'Instrument Performance'!$A$6:$A$1048576, 0), MATCH(BK$4, 'Instrument Performance'!$B$7:$XFD$7, 0))</f>
        <v>9.7830406103471823E-3</v>
      </c>
      <c r="BL17" s="435" cm="1">
        <f t="array" ref="BL17">INDEX('Instrument Performance'!$B$7:$XFD$1048576,-1+MATCH($BF17, 'Instrument Performance'!$A$6:$A$1048576, 0), MATCH(BL$4, 'Instrument Performance'!$B$7:$XFD$7, 0))</f>
        <v>8.4165472687964815E-3</v>
      </c>
      <c r="BM17" s="435" cm="1">
        <f t="array" ref="BM17">INDEX('Instrument Performance'!$B$7:$XFD$1048576,-1+MATCH($BF17, 'Instrument Performance'!$A$6:$A$1048576, 0), MATCH(BM$4, 'Instrument Performance'!$B$7:$XFD$7, 0))</f>
        <v>9.8505056330735474E-3</v>
      </c>
      <c r="BN17" s="435" cm="1">
        <f t="array" ref="BN17">INDEX('Instrument Performance'!$B$7:$XFD$1048576,-1+MATCH($BF17, 'Instrument Performance'!$A$6:$A$1048576, 0), MATCH(BN$4, 'Instrument Performance'!$B$7:$XFD$7, 0))</f>
        <v>8.3705617897977813E-3</v>
      </c>
      <c r="BO17" s="435" cm="1">
        <f t="array" ref="BO17">INDEX('Instrument Performance'!$B$7:$XFD$1048576,-1+MATCH($BF17, 'Instrument Performance'!$A$6:$A$1048576, 0), MATCH(BO$4, 'Instrument Performance'!$B$7:$XFD$7, 0))</f>
        <v>8.4931700757309159E-3</v>
      </c>
      <c r="BP17" s="435" cm="1">
        <f t="array" ref="BP17">INDEX('Instrument Performance'!$B$7:$XFD$1048576,-1+MATCH($BF17, 'Instrument Performance'!$A$6:$A$1048576, 0), MATCH(BP$4, 'Instrument Performance'!$B$7:$XFD$7, 0))</f>
        <v>3.3574889864249613E-3</v>
      </c>
      <c r="BQ17" s="435" cm="1">
        <f t="array" ref="BQ17">INDEX('Instrument Performance'!$B$7:$XFD$1048576,-1+MATCH($BF17, 'Instrument Performance'!$A$6:$A$1048576, 0), MATCH(BQ$4, 'Instrument Performance'!$B$7:$XFD$7, 0))</f>
        <v>3.8358266206368619E-3</v>
      </c>
      <c r="BR17" s="435" cm="1">
        <f t="array" ref="BR17">INDEX('Instrument Performance'!$B$7:$XFD$1048576,-1+MATCH($BF17, 'Instrument Performance'!$A$6:$A$1048576, 0), MATCH(BR$4, 'Instrument Performance'!$B$7:$XFD$7, 0))</f>
        <v>1.2130014298420422E-2</v>
      </c>
      <c r="BS17" s="435" cm="1">
        <f t="array" ref="BS17">INDEX('Instrument Performance'!$B$7:$XFD$1048576,-1+MATCH($BF17, 'Instrument Performance'!$A$6:$A$1048576, 0), MATCH(BS$4, 'Instrument Performance'!$B$7:$XFD$7, 0))</f>
        <v>0</v>
      </c>
      <c r="BT17" s="435" cm="1">
        <f t="array" ref="BT17">INDEX('Instrument Performance'!$B$7:$XFD$1048576,-1+MATCH($BF17, 'Instrument Performance'!$A$6:$A$1048576, 0), MATCH(BT$4, 'Instrument Performance'!$B$7:$XFD$7, 0))</f>
        <v>6.0015627337866029E-3</v>
      </c>
      <c r="BU17" s="435" cm="1">
        <f t="array" ref="BU17">INDEX('Instrument Performance'!$B$7:$XFD$1048576,-1+MATCH($BF17, 'Instrument Performance'!$A$6:$A$1048576, 0), MATCH(BU$4, 'Instrument Performance'!$B$7:$XFD$7, 0))</f>
        <v>2.3497382929396293E-2</v>
      </c>
      <c r="BV17" s="435" cm="1">
        <f t="array" ref="BV17">INDEX('Instrument Performance'!$B$7:$XFD$1048576,-1+MATCH($BF17, 'Instrument Performance'!$A$6:$A$1048576, 0), MATCH(BV$4, 'Instrument Performance'!$B$7:$XFD$7, 0))</f>
        <v>8.4165472687964815E-3</v>
      </c>
      <c r="BW17" s="435" cm="1">
        <f t="array" ref="BW17">INDEX('Instrument Performance'!$B$7:$XFD$1048576,-1+MATCH($BF17, 'Instrument Performance'!$A$6:$A$1048576, 0), MATCH(BW$4, 'Instrument Performance'!$B$7:$XFD$7, 0))</f>
        <v>9.6382928329317163E-3</v>
      </c>
      <c r="BX17" s="435" cm="1">
        <f t="array" ref="BX17">INDEX('Instrument Performance'!$B$7:$XFD$1048576,-1+MATCH($BF17, 'Instrument Performance'!$A$6:$A$1048576, 0), MATCH(BX$4, 'Instrument Performance'!$B$7:$XFD$7, 0))</f>
        <v>2.4593982312170803E-2</v>
      </c>
      <c r="BY17" s="435" cm="1">
        <f t="array" ref="BY17">INDEX('Instrument Performance'!$B$7:$XFD$1048576,-1+MATCH($BF17, 'Instrument Performance'!$A$6:$A$1048576, 0), MATCH(BY$4, 'Instrument Performance'!$B$7:$XFD$7, 0))</f>
        <v>2.4593982312170803E-2</v>
      </c>
      <c r="BZ17" s="435" cm="1">
        <f t="array" ref="BZ17">INDEX('Instrument Performance'!$B$7:$XFD$1048576,-1+MATCH($BF17, 'Instrument Performance'!$A$6:$A$1048576, 0), MATCH(BZ$4, 'Instrument Performance'!$B$7:$XFD$7, 0))</f>
        <v>7.8751036197846069E-3</v>
      </c>
      <c r="CA17" s="435" cm="1">
        <f t="array" ref="CA17">INDEX('Instrument Performance'!$B$7:$XFD$1048576,-1+MATCH($BF17, 'Instrument Performance'!$A$6:$A$1048576, 0), MATCH(CA$4, 'Instrument Performance'!$B$7:$XFD$7, 0))</f>
        <v>2.4593982312170803E-2</v>
      </c>
      <c r="CB17" s="435" cm="1">
        <f t="array" ref="CB17">INDEX('Instrument Performance'!$B$7:$XFD$1048576,-1+MATCH($BF17, 'Instrument Performance'!$A$6:$A$1048576, 0), MATCH(CB$4, 'Instrument Performance'!$B$7:$XFD$7, 0))</f>
        <v>3.497096350304485E-4</v>
      </c>
      <c r="CC17" s="435" cm="1">
        <f t="array" ref="CC17">INDEX('Instrument Performance'!$B$7:$XFD$1048576,-1+MATCH($BF17, 'Instrument Performance'!$A$6:$A$1048576, 0), MATCH(CC$4, 'Instrument Performance'!$B$7:$XFD$7, 0))</f>
        <v>3.497096350304485E-4</v>
      </c>
      <c r="CD17" s="435" cm="1">
        <f t="array" ref="CD17">INDEX('Instrument Performance'!$B$7:$XFD$1048576,-1+MATCH($BF17, 'Instrument Performance'!$A$6:$A$1048576, 0), MATCH(CD$4, 'Instrument Performance'!$B$7:$XFD$7, 0))</f>
        <v>6.141113544567034E-3</v>
      </c>
      <c r="CE17" s="435" cm="1">
        <f t="array" ref="CE17">INDEX('Instrument Performance'!$B$7:$XFD$1048576,-1+MATCH($BF17, 'Instrument Performance'!$A$6:$A$1048576, 0), MATCH(CE$4, 'Instrument Performance'!$B$7:$XFD$7, 0))</f>
        <v>6.141113544567034E-3</v>
      </c>
      <c r="CF17" s="435" cm="1">
        <f t="array" ref="CF17">INDEX('Instrument Performance'!$B$7:$XFD$1048576,-1+MATCH($BF17, 'Instrument Performance'!$A$6:$A$1048576, 0), MATCH(CF$4, 'Instrument Performance'!$B$7:$XFD$7, 0))</f>
        <v>-7.0252910000000003E-3</v>
      </c>
      <c r="CG17" s="435" cm="1">
        <f t="array" ref="CG17">INDEX('Instrument Performance'!$B$7:$XFD$1048576,-1+MATCH($BF17, 'Instrument Performance'!$A$6:$A$1048576, 0), MATCH(CG$4, 'Instrument Performance'!$B$7:$XFD$7, 0))</f>
        <v>-7.6775431861803023E-3</v>
      </c>
      <c r="CH17" s="435" cm="1">
        <f t="array" ref="CH17">INDEX('Instrument Performance'!$B$7:$XFD$1048576,-1+MATCH($BF17, 'Instrument Performance'!$A$6:$A$1048576, 0), MATCH(CH$4, 'Instrument Performance'!$B$7:$XFD$7, 0))</f>
        <v>5.3292890000000001E-3</v>
      </c>
      <c r="CI17" s="435" cm="1">
        <f t="array" ref="CI17">INDEX('Instrument Performance'!$B$7:$XFD$1048576,-1+MATCH($BF17, 'Instrument Performance'!$A$6:$A$1048576, 0), MATCH(CI$4, 'Instrument Performance'!$B$7:$XFD$7, 0))</f>
        <v>5.7997567896230784E-3</v>
      </c>
      <c r="CJ17" s="435" cm="1">
        <f t="array" ref="CJ17">INDEX('Instrument Performance'!$B$7:$XFD$1048576,-1+MATCH($BF17, 'Instrument Performance'!$A$6:$A$1048576, 0), MATCH(CJ$4, 'Instrument Performance'!$B$7:$XFD$7, 0))</f>
        <v>3.6915900000000001E-2</v>
      </c>
      <c r="CK17" s="435" cm="1">
        <f t="array" ref="CK17">INDEX('Instrument Performance'!$B$7:$XFD$1048576,-1+MATCH($BF17, 'Instrument Performance'!$A$6:$A$1048576, 0), MATCH(CK$4, 'Instrument Performance'!$B$7:$XFD$7, 0))</f>
        <v>4.507042E-2</v>
      </c>
      <c r="CL17" s="435" cm="1">
        <f t="array" ref="CL17">INDEX('Instrument Performance'!$B$7:$XFD$1048576,-1+MATCH($BF17, 'Instrument Performance'!$A$6:$A$1048576, 0), MATCH(CL$4, 'Instrument Performance'!$B$7:$XFD$7, 0))</f>
        <v>3.5602748282323571E-2</v>
      </c>
      <c r="CM17" s="435" cm="1">
        <f t="array" ref="CM17">INDEX('Instrument Performance'!$B$7:$XFD$1048576,-1+MATCH($BF17, 'Instrument Performance'!$A$6:$A$1048576, 0), MATCH(CM$4, 'Instrument Performance'!$B$7:$XFD$7, 0))</f>
        <v>3.6322230000000004E-2</v>
      </c>
      <c r="CN17" s="435" cm="1">
        <f t="array" ref="CN17">INDEX('Instrument Performance'!$B$7:$XFD$1048576,-1+MATCH($BF17, 'Instrument Performance'!$A$6:$A$1048576, 0), MATCH(CN$4, 'Instrument Performance'!$B$7:$XFD$7, 0))</f>
        <v>7.4527584556028037E-2</v>
      </c>
      <c r="CO17" s="435" cm="1">
        <f t="array" ref="CO17">INDEX('Instrument Performance'!$B$7:$XFD$1048576,-1+MATCH($BF17, 'Instrument Performance'!$A$6:$A$1048576, 0), MATCH(CO$4, 'Instrument Performance'!$B$7:$XFD$7, 0))</f>
        <v>7.3595870000000008E-2</v>
      </c>
      <c r="CP17" s="435" cm="1">
        <f t="array" ref="CP17">INDEX('Instrument Performance'!$B$7:$XFD$1048576,-1+MATCH($BF17, 'Instrument Performance'!$A$6:$A$1048576, 0), MATCH(CP$4, 'Instrument Performance'!$B$7:$XFD$7, 0))</f>
        <v>7.4527584556028037E-2</v>
      </c>
      <c r="CQ17" s="435" cm="1">
        <f t="array" ref="CQ17">INDEX('Instrument Performance'!$B$7:$XFD$1048576,-1+MATCH($BF17, 'Instrument Performance'!$A$6:$A$1048576, 0), MATCH(CQ$4, 'Instrument Performance'!$B$7:$XFD$7, 0))</f>
        <v>4.5279871624332335E-2</v>
      </c>
      <c r="CR17" s="435" cm="1">
        <f t="array" ref="CR17">INDEX('Instrument Performance'!$B$7:$XFD$1048576,-1+MATCH($BF17, 'Instrument Performance'!$A$6:$A$1048576, 0), MATCH(CR$4, 'Instrument Performance'!$B$7:$XFD$7, 0))</f>
        <v>5.0144684739567458E-2</v>
      </c>
      <c r="CS17" s="435" cm="1">
        <f t="array" ref="CS17">INDEX('Instrument Performance'!$B$7:$XFD$1048576,-1+MATCH($BF17, 'Instrument Performance'!$A$6:$A$1048576, 0), MATCH(CS$4, 'Instrument Performance'!$B$7:$XFD$7, 0))</f>
        <v>9.7659392428293135E-2</v>
      </c>
      <c r="CT17" s="435" cm="1">
        <f t="array" ref="CT17">INDEX('Instrument Performance'!$B$7:$XFD$1048576,-1+MATCH($BF17, 'Instrument Performance'!$A$6:$A$1048576, 0), MATCH(CT$4, 'Instrument Performance'!$B$7:$XFD$7, 0))</f>
        <v>0</v>
      </c>
      <c r="CU17" s="435" cm="1">
        <f t="array" ref="CU17">INDEX('Instrument Performance'!$B$7:$XFD$1048576,-1+MATCH($BF17, 'Instrument Performance'!$A$6:$A$1048576, 0), MATCH(CU$4, 'Instrument Performance'!$B$7:$XFD$7, 0))</f>
        <v>7.2490603535382281E-3</v>
      </c>
      <c r="CV17" s="435" cm="1">
        <f t="array" ref="CV17">INDEX('Instrument Performance'!$B$7:$XFD$1048576,-1+MATCH($BF17, 'Instrument Performance'!$A$6:$A$1048576, 0), MATCH(CV$4, 'Instrument Performance'!$B$7:$XFD$7, 0))</f>
        <v>9.7861000000000004E-2</v>
      </c>
      <c r="CW17" s="435" cm="1">
        <f t="array" ref="CW17">INDEX('Instrument Performance'!$B$7:$XFD$1048576,-1+MATCH($BF17, 'Instrument Performance'!$A$6:$A$1048576, 0), MATCH(CW$4, 'Instrument Performance'!$B$7:$XFD$7, 0))</f>
        <v>4.8511397744787965E-2</v>
      </c>
      <c r="CX17" s="435" cm="1">
        <f t="array" ref="CX17">INDEX('Instrument Performance'!$B$7:$XFD$1048576,-1+MATCH($BF17, 'Instrument Performance'!$A$6:$A$1048576, 0), MATCH(CX$4, 'Instrument Performance'!$B$7:$XFD$7, 0))</f>
        <v>1.4775521058289609E-2</v>
      </c>
      <c r="CY17" s="435" cm="1">
        <f t="array" ref="CY17">INDEX('Instrument Performance'!$B$7:$XFD$1048576,-1+MATCH($BF17, 'Instrument Performance'!$A$6:$A$1048576, 0), MATCH(CY$4, 'Instrument Performance'!$B$7:$XFD$7, 0))</f>
        <v>1.4775521058289609E-2</v>
      </c>
      <c r="CZ17" s="435" cm="1">
        <f t="array" ref="CZ17">INDEX('Instrument Performance'!$B$7:$XFD$1048576,-1+MATCH($BF17, 'Instrument Performance'!$A$6:$A$1048576, 0), MATCH(CZ$4, 'Instrument Performance'!$B$7:$XFD$7, 0))</f>
        <v>7.6012940298169074E-3</v>
      </c>
      <c r="DA17" s="435" cm="1">
        <f t="array" ref="DA17">INDEX('Instrument Performance'!$B$7:$XFD$1048576,-1+MATCH($BF17, 'Instrument Performance'!$A$6:$A$1048576, 0), MATCH(DA$4, 'Instrument Performance'!$B$7:$XFD$7, 0))</f>
        <v>4.6346162801527369E-2</v>
      </c>
      <c r="DB17" s="435" cm="1">
        <f t="array" ref="DB17">INDEX('Instrument Performance'!$B$7:$XFD$1048576,-1+MATCH($BF17, 'Instrument Performance'!$A$6:$A$1048576, 0), MATCH(DB$4, 'Instrument Performance'!$B$7:$XFD$7, 0))</f>
        <v>5.0743000000000003E-2</v>
      </c>
      <c r="DC17" s="435" cm="1">
        <f t="array" ref="DC17">INDEX('Instrument Performance'!$B$7:$XFD$1048576,-1+MATCH($BF17, 'Instrument Performance'!$A$6:$A$1048576, 0), MATCH(DC$4, 'Instrument Performance'!$B$7:$XFD$7, 0))</f>
        <v>9.7861000000000004E-2</v>
      </c>
      <c r="DD17" s="435" cm="1">
        <f t="array" ref="DD17">INDEX('Instrument Performance'!$B$7:$XFD$1048576,-1+MATCH($BF17, 'Instrument Performance'!$A$6:$A$1048576, 0), MATCH(DD$4, 'Instrument Performance'!$B$7:$XFD$7, 0))</f>
        <v>5.0743000000000003E-2</v>
      </c>
      <c r="DE17" s="435" cm="1">
        <f t="array" ref="DE17">INDEX('Instrument Performance'!$B$7:$XFD$1048576,-1+MATCH($BF17, 'Instrument Performance'!$A$6:$A$1048576, 0), MATCH(DE$4, 'Instrument Performance'!$B$7:$XFD$7, 0))</f>
        <v>9.7861000000000004E-2</v>
      </c>
      <c r="DF17" s="435" cm="1">
        <f t="array" ref="DF17">INDEX('Instrument Performance'!$B$7:$XFD$1048576,-1+MATCH($BF17, 'Instrument Performance'!$A$6:$A$1048576, 0), MATCH(DF$4, 'Instrument Performance'!$B$7:$XFD$7, 0))</f>
        <v>1.1048700248483918E-3</v>
      </c>
      <c r="DG17" s="435" cm="1">
        <f t="array" ref="DG17">INDEX('Instrument Performance'!$B$7:$XFD$1048576,-1+MATCH($BF17, 'Instrument Performance'!$A$6:$A$1048576, 0), MATCH(DG$4, 'Instrument Performance'!$B$7:$XFD$7, 0))</f>
        <v>0</v>
      </c>
      <c r="DH17" s="437"/>
      <c r="DI17" s="440">
        <f t="shared" si="8"/>
        <v>38717</v>
      </c>
      <c r="DJ17" s="435">
        <f t="shared" si="10"/>
        <v>5.0158511874037817E-2</v>
      </c>
      <c r="DK17" s="443">
        <f t="shared" si="11"/>
        <v>-5.4794520547945207E-5</v>
      </c>
      <c r="DL17" s="438">
        <f t="shared" si="9"/>
        <v>4.8376146363238837E-2</v>
      </c>
      <c r="DM17" s="438">
        <v>4.8466097863040458E-2</v>
      </c>
      <c r="DN17" s="444">
        <f t="shared" si="12"/>
        <v>1.7823655107989805E-3</v>
      </c>
      <c r="DP17" s="438">
        <f>DL17-DM17</f>
        <v>-8.9951499801621537E-5</v>
      </c>
    </row>
    <row r="18" spans="1:120">
      <c r="A18" s="436">
        <v>38748</v>
      </c>
      <c r="B18" s="435">
        <f>_xlfn.XLOOKUP(B$4,[3]taa_weights!$B$1:$BB$1,[3]taa_weights!$B16:$BB16,"CHECK",FALSE)</f>
        <v>0</v>
      </c>
      <c r="C18" s="435">
        <f>_xlfn.XLOOKUP(C$4,[3]taa_weights!$B$1:$BB$1,[3]taa_weights!$B16:$BB16,"CHECK",FALSE)</f>
        <v>4.0000000000016751E-2</v>
      </c>
      <c r="D18" s="435">
        <f>_xlfn.XLOOKUP(D$4,[3]taa_weights!$B$1:$BB$1,[3]taa_weights!$B16:$BB16,"CHECK",FALSE)</f>
        <v>0</v>
      </c>
      <c r="E18" s="435">
        <f>_xlfn.XLOOKUP(E$4,[3]taa_weights!$B$1:$BB$1,[3]taa_weights!$B16:$BB16,"CHECK",FALSE)</f>
        <v>0</v>
      </c>
      <c r="F18" s="435">
        <f>_xlfn.XLOOKUP(F$4,[3]taa_weights!$B$1:$BB$1,[3]taa_weights!$B16:$BB16,"CHECK",FALSE)</f>
        <v>0</v>
      </c>
      <c r="G18" s="435">
        <f>_xlfn.XLOOKUP(G$4,[3]taa_weights!$B$1:$BB$1,[3]taa_weights!$B16:$BB16,"CHECK",FALSE)</f>
        <v>0</v>
      </c>
      <c r="H18" s="435">
        <f>_xlfn.XLOOKUP(H$4,[3]taa_weights!$B$1:$BB$1,[3]taa_weights!$B16:$BB16,"CHECK",FALSE)</f>
        <v>2.8732136041602992E-14</v>
      </c>
      <c r="I18" s="435">
        <f>_xlfn.XLOOKUP(I$4,[3]taa_weights!$B$1:$BB$1,[3]taa_weights!$B16:$BB16,"CHECK",FALSE)</f>
        <v>1.7510244714096209E-14</v>
      </c>
      <c r="J18" s="435">
        <f>_xlfn.XLOOKUP(J$4,[3]taa_weights!$B$1:$BB$1,[3]taa_weights!$B16:$BB16,"CHECK",FALSE)</f>
        <v>4.9999999999955642E-2</v>
      </c>
      <c r="K18" s="435">
        <f>_xlfn.XLOOKUP(K$4,[3]taa_weights!$B$1:$BB$1,[3]taa_weights!$B16:$BB16,"CHECK",FALSE)</f>
        <v>2.564480859199406E-15</v>
      </c>
      <c r="L18" s="435">
        <f>_xlfn.XLOOKUP(L$4,[3]taa_weights!$B$1:$BB$1,[3]taa_weights!$B16:$BB16,"CHECK",FALSE)</f>
        <v>0</v>
      </c>
      <c r="M18" s="435">
        <f>_xlfn.XLOOKUP(M$4,[3]taa_weights!$B$1:$BB$1,[3]taa_weights!$B16:$BB16,"CHECK",FALSE)</f>
        <v>0</v>
      </c>
      <c r="N18" s="435">
        <f>_xlfn.XLOOKUP(N$4,[3]taa_weights!$B$1:$BB$1,[3]taa_weights!$B16:$BB16,"CHECK",FALSE)</f>
        <v>0</v>
      </c>
      <c r="O18" s="435">
        <f>_xlfn.XLOOKUP(O$4,[3]taa_weights!$B$1:$BB$1,[3]taa_weights!$B16:$BB16,"CHECK",FALSE)</f>
        <v>5.0000000000004333E-2</v>
      </c>
      <c r="P18" s="435">
        <f>_xlfn.XLOOKUP(P$4,[3]taa_weights!$B$1:$BB$1,[3]taa_weights!$B16:$BB16,"CHECK",FALSE)</f>
        <v>3.4945551753531062E-15</v>
      </c>
      <c r="Q18" s="435">
        <f>_xlfn.XLOOKUP(Q$4,[3]taa_weights!$B$1:$BB$1,[3]taa_weights!$B16:$BB16,"CHECK",FALSE)</f>
        <v>2.2243981278600098E-16</v>
      </c>
      <c r="R18" s="435">
        <f>_xlfn.XLOOKUP(R$4,[3]taa_weights!$B$1:$BB$1,[3]taa_weights!$B16:$BB16,"CHECK",FALSE)</f>
        <v>2.499999999999267E-2</v>
      </c>
      <c r="S18" s="435">
        <f>_xlfn.XLOOKUP(S$4,[3]taa_weights!$B$1:$BB$1,[3]taa_weights!$B16:$BB16,"CHECK",FALSE)</f>
        <v>9.0000097750981192E-3</v>
      </c>
      <c r="T18" s="435">
        <f>_xlfn.XLOOKUP(T$4,[3]taa_weights!$B$1:$BB$1,[3]taa_weights!$B16:$BB16,"CHECK",FALSE)</f>
        <v>7.1096823028527448E-10</v>
      </c>
      <c r="U18" s="435">
        <f>_xlfn.XLOOKUP(U$4,[3]taa_weights!$B$1:$BB$1,[3]taa_weights!$B16:$BB16,"CHECK",FALSE)</f>
        <v>0</v>
      </c>
      <c r="V18" s="435">
        <f>_xlfn.XLOOKUP(V$4,[3]taa_weights!$B$1:$BB$1,[3]taa_weights!$B16:$BB16,"CHECK",FALSE)</f>
        <v>4.9999989513930282E-2</v>
      </c>
      <c r="W18" s="435">
        <f>_xlfn.XLOOKUP(W$4,[3]taa_weights!$B$1:$BB$1,[3]taa_weights!$B16:$BB16,"CHECK",FALSE)</f>
        <v>0</v>
      </c>
      <c r="X18" s="435">
        <f>_xlfn.XLOOKUP(X$4,[3]taa_weights!$B$1:$BB$1,[3]taa_weights!$B16:$BB16,"CHECK",FALSE)</f>
        <v>0</v>
      </c>
      <c r="Y18" s="435">
        <f>_xlfn.XLOOKUP(Y$4,[3]taa_weights!$B$1:$BB$1,[3]taa_weights!$B16:$BB16,"CHECK",FALSE)</f>
        <v>0</v>
      </c>
      <c r="Z18" s="435">
        <f>_xlfn.XLOOKUP(Z$4,[3]taa_weights!$B$1:$BB$1,[3]taa_weights!$B16:$BB16,"CHECK",FALSE)</f>
        <v>0</v>
      </c>
      <c r="AA18" s="435">
        <f>_xlfn.XLOOKUP(AA$4,[3]taa_weights!$B$1:$BB$1,[3]taa_weights!$B16:$BB16,"CHECK",FALSE)</f>
        <v>0</v>
      </c>
      <c r="AB18" s="435">
        <f>_xlfn.XLOOKUP(AB$4,[3]taa_weights!$B$1:$BB$1,[3]taa_weights!$B16:$BB16,"CHECK",FALSE)</f>
        <v>0</v>
      </c>
      <c r="AC18" s="435">
        <f>_xlfn.XLOOKUP(AC$4,[3]taa_weights!$B$1:$BB$1,[3]taa_weights!$B16:$BB16,"CHECK",FALSE)</f>
        <v>0</v>
      </c>
      <c r="AD18" s="435">
        <f>_xlfn.XLOOKUP(AD$4,[3]taa_weights!$B$1:$BB$1,[3]taa_weights!$B16:$BB16,"CHECK",FALSE)</f>
        <v>9.9929718143153547E-15</v>
      </c>
      <c r="AE18" s="435">
        <f>_xlfn.XLOOKUP(AE$4,[3]taa_weights!$B$1:$BB$1,[3]taa_weights!$B16:$BB16,"CHECK",FALSE)</f>
        <v>0</v>
      </c>
      <c r="AF18" s="435">
        <f>_xlfn.XLOOKUP(AF$4,[3]taa_weights!$B$1:$BB$1,[3]taa_weights!$B16:$BB16,"CHECK",FALSE)</f>
        <v>5.0000000000004118E-2</v>
      </c>
      <c r="AG18" s="435">
        <f>_xlfn.XLOOKUP(AG$4,[3]taa_weights!$B$1:$BB$1,[3]taa_weights!$B16:$BB16,"CHECK",FALSE)</f>
        <v>5.0000000000004943E-2</v>
      </c>
      <c r="AH18" s="435">
        <f>_xlfn.XLOOKUP(AH$4,[3]taa_weights!$B$1:$BB$1,[3]taa_weights!$B16:$BB16,"CHECK",FALSE)</f>
        <v>5.0000000000004909E-2</v>
      </c>
      <c r="AI18" s="435">
        <f>_xlfn.XLOOKUP(AI$4,[3]taa_weights!$B$1:$BB$1,[3]taa_weights!$B16:$BB16,"CHECK",FALSE)</f>
        <v>5.0000000000005068E-2</v>
      </c>
      <c r="AJ18" s="435">
        <f>_xlfn.XLOOKUP(AJ$4,[3]taa_weights!$B$1:$BB$1,[3]taa_weights!$B16:$BB16,"CHECK",FALSE)</f>
        <v>5.0000000000004423E-2</v>
      </c>
      <c r="AK18" s="435">
        <f>_xlfn.XLOOKUP(AK$4,[3]taa_weights!$B$1:$BB$1,[3]taa_weights!$B16:$BB16,"CHECK",FALSE)</f>
        <v>5.0000000000004437E-2</v>
      </c>
      <c r="AL18" s="435">
        <f>_xlfn.XLOOKUP(AL$4,[3]taa_weights!$B$1:$BB$1,[3]taa_weights!$B16:$BB16,"CHECK",FALSE)</f>
        <v>0</v>
      </c>
      <c r="AM18" s="435">
        <f>_xlfn.XLOOKUP(AM$4,[3]taa_weights!$B$1:$BB$1,[3]taa_weights!$B16:$BB16,"CHECK",FALSE)</f>
        <v>0</v>
      </c>
      <c r="AN18" s="435">
        <f>_xlfn.XLOOKUP(AN$4,[3]taa_weights!$B$1:$BB$1,[3]taa_weights!$B16:$BB16,"CHECK",FALSE)</f>
        <v>5.0000000000004957E-2</v>
      </c>
      <c r="AO18" s="435">
        <f>_xlfn.XLOOKUP(AO$4,[3]taa_weights!$B$1:$BB$1,[3]taa_weights!$B16:$BB16,"CHECK",FALSE)</f>
        <v>0</v>
      </c>
      <c r="AP18" s="435">
        <f>_xlfn.XLOOKUP(AP$4,[3]taa_weights!$B$1:$BB$1,[3]taa_weights!$B16:$BB16,"CHECK",FALSE)</f>
        <v>5.9999999999991581E-2</v>
      </c>
      <c r="AQ18" s="435">
        <f>_xlfn.XLOOKUP(AQ$4,[3]taa_weights!$B$1:$BB$1,[3]taa_weights!$B16:$BB16,"CHECK",FALSE)</f>
        <v>0.1000000000000115</v>
      </c>
      <c r="AR18" s="435">
        <f>_xlfn.XLOOKUP(AR$4,[3]taa_weights!$B$1:$BB$1,[3]taa_weights!$B16:$BB16,"CHECK",FALSE)</f>
        <v>0</v>
      </c>
      <c r="AS18" s="435">
        <f>_xlfn.XLOOKUP(AS$4,[3]taa_weights!$B$1:$BB$1,[3]taa_weights!$B16:$BB16,"CHECK",FALSE)</f>
        <v>0</v>
      </c>
      <c r="AT18" s="435">
        <f>_xlfn.XLOOKUP(AT$4,[3]taa_weights!$B$1:$BB$1,[3]taa_weights!$B16:$BB16,"CHECK",FALSE)</f>
        <v>0</v>
      </c>
      <c r="AU18" s="435">
        <f>_xlfn.XLOOKUP(AU$4,[3]taa_weights!$B$1:$BB$1,[3]taa_weights!$B16:$BB16,"CHECK",FALSE)</f>
        <v>5.0000000000009259E-2</v>
      </c>
      <c r="AV18" s="435">
        <f>_xlfn.XLOOKUP(AV$4,[3]taa_weights!$B$1:$BB$1,[3]taa_weights!$B16:$BB16,"CHECK",FALSE)</f>
        <v>5.0000000000007851E-2</v>
      </c>
      <c r="AW18" s="435">
        <f>_xlfn.XLOOKUP(AW$4,[3]taa_weights!$B$1:$BB$1,[3]taa_weights!$B16:$BB16,"CHECK",FALSE)</f>
        <v>4.1817404012217743E-2</v>
      </c>
      <c r="AX18" s="435">
        <f>_xlfn.XLOOKUP(AX$4,[3]taa_weights!$B$1:$BB$1,[3]taa_weights!$B16:$BB16,"CHECK",FALSE)</f>
        <v>0.1000000000000119</v>
      </c>
      <c r="AY18" s="435">
        <f>_xlfn.XLOOKUP(AY$4,[3]taa_weights!$B$1:$BB$1,[3]taa_weights!$B16:$BB16,"CHECK",FALSE)</f>
        <v>2.418259598778907E-2</v>
      </c>
      <c r="AZ18" s="435">
        <f>_xlfn.XLOOKUP(AZ$4,[3]taa_weights!$B$1:$BB$1,[3]taa_weights!$B16:$BB16,"CHECK",FALSE)</f>
        <v>8.8601521823715815E-15</v>
      </c>
      <c r="BA18" s="435">
        <f>_xlfn.XLOOKUP(BA$4,[3]taa_weights!$B$1:$BB$1,[3]taa_weights!$B16:$BB16,"CHECK",FALSE)</f>
        <v>0</v>
      </c>
      <c r="BB18" s="435">
        <f>_xlfn.XLOOKUP(BB$4,[3]taa_weights!$B$1:$BB$1,[3]taa_weights!$B16:$BB16,"CHECK",FALSE)</f>
        <v>0</v>
      </c>
      <c r="BC18" s="426"/>
      <c r="BD18" s="438">
        <f t="shared" si="6"/>
        <v>1.0000000000001092</v>
      </c>
      <c r="BE18" s="439"/>
      <c r="BF18" s="440">
        <f t="shared" si="7"/>
        <v>38748</v>
      </c>
      <c r="BG18" s="435" cm="1">
        <f t="array" ref="BG18">INDEX('Instrument Performance'!$B$7:$XFD$1048576,-1+MATCH($BF18, 'Instrument Performance'!$A$6:$A$1048576, 0), MATCH(BG$4, 'Instrument Performance'!$B$7:$XFD$7, 0))</f>
        <v>1.5035333032626941E-3</v>
      </c>
      <c r="BH18" s="435" cm="1">
        <f t="array" ref="BH18">INDEX('Instrument Performance'!$B$7:$XFD$1048576,-1+MATCH($BF18, 'Instrument Performance'!$A$6:$A$1048576, 0), MATCH(BH$4, 'Instrument Performance'!$B$7:$XFD$7, 0))</f>
        <v>-5.7272869919974267E-3</v>
      </c>
      <c r="BI18" s="435" cm="1">
        <f t="array" ref="BI18">INDEX('Instrument Performance'!$B$7:$XFD$1048576,-1+MATCH($BF18, 'Instrument Performance'!$A$6:$A$1048576, 0), MATCH(BI$4, 'Instrument Performance'!$B$7:$XFD$7, 0))</f>
        <v>9.9316302091234654E-4</v>
      </c>
      <c r="BJ18" s="435" cm="1">
        <f t="array" ref="BJ18">INDEX('Instrument Performance'!$B$7:$XFD$1048576,-1+MATCH($BF18, 'Instrument Performance'!$A$6:$A$1048576, 0), MATCH(BJ$4, 'Instrument Performance'!$B$7:$XFD$7, 0))</f>
        <v>2.9055600000000003E-4</v>
      </c>
      <c r="BK18" s="435" cm="1">
        <f t="array" ref="BK18">INDEX('Instrument Performance'!$B$7:$XFD$1048576,-1+MATCH($BF18, 'Instrument Performance'!$A$6:$A$1048576, 0), MATCH(BK$4, 'Instrument Performance'!$B$7:$XFD$7, 0))</f>
        <v>3.2189263424655667E-3</v>
      </c>
      <c r="BL18" s="435" cm="1">
        <f t="array" ref="BL18">INDEX('Instrument Performance'!$B$7:$XFD$1048576,-1+MATCH($BF18, 'Instrument Performance'!$A$6:$A$1048576, 0), MATCH(BL$4, 'Instrument Performance'!$B$7:$XFD$7, 0))</f>
        <v>2.0737407158888388E-3</v>
      </c>
      <c r="BM18" s="435" cm="1">
        <f t="array" ref="BM18">INDEX('Instrument Performance'!$B$7:$XFD$1048576,-1+MATCH($BF18, 'Instrument Performance'!$A$6:$A$1048576, 0), MATCH(BM$4, 'Instrument Performance'!$B$7:$XFD$7, 0))</f>
        <v>-2.0183795851612674E-3</v>
      </c>
      <c r="BN18" s="435" cm="1">
        <f t="array" ref="BN18">INDEX('Instrument Performance'!$B$7:$XFD$1048576,-1+MATCH($BF18, 'Instrument Performance'!$A$6:$A$1048576, 0), MATCH(BN$4, 'Instrument Performance'!$B$7:$XFD$7, 0))</f>
        <v>-9.1134213735699632E-4</v>
      </c>
      <c r="BO18" s="435" cm="1">
        <f t="array" ref="BO18">INDEX('Instrument Performance'!$B$7:$XFD$1048576,-1+MATCH($BF18, 'Instrument Performance'!$A$6:$A$1048576, 0), MATCH(BO$4, 'Instrument Performance'!$B$7:$XFD$7, 0))</f>
        <v>-8.421643624114683E-4</v>
      </c>
      <c r="BP18" s="435" cm="1">
        <f t="array" ref="BP18">INDEX('Instrument Performance'!$B$7:$XFD$1048576,-1+MATCH($BF18, 'Instrument Performance'!$A$6:$A$1048576, 0), MATCH(BP$4, 'Instrument Performance'!$B$7:$XFD$7, 0))</f>
        <v>2.5887342511892175E-3</v>
      </c>
      <c r="BQ18" s="435" cm="1">
        <f t="array" ref="BQ18">INDEX('Instrument Performance'!$B$7:$XFD$1048576,-1+MATCH($BF18, 'Instrument Performance'!$A$6:$A$1048576, 0), MATCH(BQ$4, 'Instrument Performance'!$B$7:$XFD$7, 0))</f>
        <v>2.1016431027893745E-3</v>
      </c>
      <c r="BR18" s="435" cm="1">
        <f t="array" ref="BR18">INDEX('Instrument Performance'!$B$7:$XFD$1048576,-1+MATCH($BF18, 'Instrument Performance'!$A$6:$A$1048576, 0), MATCH(BR$4, 'Instrument Performance'!$B$7:$XFD$7, 0))</f>
        <v>1.7349585754585339E-2</v>
      </c>
      <c r="BS18" s="435" cm="1">
        <f t="array" ref="BS18">INDEX('Instrument Performance'!$B$7:$XFD$1048576,-1+MATCH($BF18, 'Instrument Performance'!$A$6:$A$1048576, 0), MATCH(BS$4, 'Instrument Performance'!$B$7:$XFD$7, 0))</f>
        <v>0</v>
      </c>
      <c r="BT18" s="435" cm="1">
        <f t="array" ref="BT18">INDEX('Instrument Performance'!$B$7:$XFD$1048576,-1+MATCH($BF18, 'Instrument Performance'!$A$6:$A$1048576, 0), MATCH(BT$4, 'Instrument Performance'!$B$7:$XFD$7, 0))</f>
        <v>5.5691433104176902E-3</v>
      </c>
      <c r="BU18" s="435" cm="1">
        <f t="array" ref="BU18">INDEX('Instrument Performance'!$B$7:$XFD$1048576,-1+MATCH($BF18, 'Instrument Performance'!$A$6:$A$1048576, 0), MATCH(BU$4, 'Instrument Performance'!$B$7:$XFD$7, 0))</f>
        <v>1.242826490525295E-2</v>
      </c>
      <c r="BV18" s="435" cm="1">
        <f t="array" ref="BV18">INDEX('Instrument Performance'!$B$7:$XFD$1048576,-1+MATCH($BF18, 'Instrument Performance'!$A$6:$A$1048576, 0), MATCH(BV$4, 'Instrument Performance'!$B$7:$XFD$7, 0))</f>
        <v>2.0737407158888388E-3</v>
      </c>
      <c r="BW18" s="435" cm="1">
        <f t="array" ref="BW18">INDEX('Instrument Performance'!$B$7:$XFD$1048576,-1+MATCH($BF18, 'Instrument Performance'!$A$6:$A$1048576, 0), MATCH(BW$4, 'Instrument Performance'!$B$7:$XFD$7, 0))</f>
        <v>2.4001238010469272E-3</v>
      </c>
      <c r="BX18" s="435" cm="1">
        <f t="array" ref="BX18">INDEX('Instrument Performance'!$B$7:$XFD$1048576,-1+MATCH($BF18, 'Instrument Performance'!$A$6:$A$1048576, 0), MATCH(BX$4, 'Instrument Performance'!$B$7:$XFD$7, 0))</f>
        <v>4.922604044573986E-2</v>
      </c>
      <c r="BY18" s="435" cm="1">
        <f t="array" ref="BY18">INDEX('Instrument Performance'!$B$7:$XFD$1048576,-1+MATCH($BF18, 'Instrument Performance'!$A$6:$A$1048576, 0), MATCH(BY$4, 'Instrument Performance'!$B$7:$XFD$7, 0))</f>
        <v>4.922604044573986E-2</v>
      </c>
      <c r="BZ18" s="435" cm="1">
        <f t="array" ref="BZ18">INDEX('Instrument Performance'!$B$7:$XFD$1048576,-1+MATCH($BF18, 'Instrument Performance'!$A$6:$A$1048576, 0), MATCH(BZ$4, 'Instrument Performance'!$B$7:$XFD$7, 0))</f>
        <v>4.1946538725154303E-2</v>
      </c>
      <c r="CA18" s="435" cm="1">
        <f t="array" ref="CA18">INDEX('Instrument Performance'!$B$7:$XFD$1048576,-1+MATCH($BF18, 'Instrument Performance'!$A$6:$A$1048576, 0), MATCH(CA$4, 'Instrument Performance'!$B$7:$XFD$7, 0))</f>
        <v>4.922604044573986E-2</v>
      </c>
      <c r="CB18" s="435" cm="1">
        <f t="array" ref="CB18">INDEX('Instrument Performance'!$B$7:$XFD$1048576,-1+MATCH($BF18, 'Instrument Performance'!$A$6:$A$1048576, 0), MATCH(CB$4, 'Instrument Performance'!$B$7:$XFD$7, 0))</f>
        <v>2.6478595718084197E-2</v>
      </c>
      <c r="CC18" s="435" cm="1">
        <f t="array" ref="CC18">INDEX('Instrument Performance'!$B$7:$XFD$1048576,-1+MATCH($BF18, 'Instrument Performance'!$A$6:$A$1048576, 0), MATCH(CC$4, 'Instrument Performance'!$B$7:$XFD$7, 0))</f>
        <v>2.6478595718084197E-2</v>
      </c>
      <c r="CD18" s="435" cm="1">
        <f t="array" ref="CD18">INDEX('Instrument Performance'!$B$7:$XFD$1048576,-1+MATCH($BF18, 'Instrument Performance'!$A$6:$A$1048576, 0), MATCH(CD$4, 'Instrument Performance'!$B$7:$XFD$7, 0))</f>
        <v>3.8839153867429754E-2</v>
      </c>
      <c r="CE18" s="435" cm="1">
        <f t="array" ref="CE18">INDEX('Instrument Performance'!$B$7:$XFD$1048576,-1+MATCH($BF18, 'Instrument Performance'!$A$6:$A$1048576, 0), MATCH(CE$4, 'Instrument Performance'!$B$7:$XFD$7, 0))</f>
        <v>3.8839153867429754E-2</v>
      </c>
      <c r="CF18" s="435" cm="1">
        <f t="array" ref="CF18">INDEX('Instrument Performance'!$B$7:$XFD$1048576,-1+MATCH($BF18, 'Instrument Performance'!$A$6:$A$1048576, 0), MATCH(CF$4, 'Instrument Performance'!$B$7:$XFD$7, 0))</f>
        <v>8.4382499999999999E-2</v>
      </c>
      <c r="CG18" s="435" cm="1">
        <f t="array" ref="CG18">INDEX('Instrument Performance'!$B$7:$XFD$1048576,-1+MATCH($BF18, 'Instrument Performance'!$A$6:$A$1048576, 0), MATCH(CG$4, 'Instrument Performance'!$B$7:$XFD$7, 0))</f>
        <v>8.2693333952063908E-2</v>
      </c>
      <c r="CH18" s="435" cm="1">
        <f t="array" ref="CH18">INDEX('Instrument Performance'!$B$7:$XFD$1048576,-1+MATCH($BF18, 'Instrument Performance'!$A$6:$A$1048576, 0), MATCH(CH$4, 'Instrument Performance'!$B$7:$XFD$7, 0))</f>
        <v>4.0257940000000006E-2</v>
      </c>
      <c r="CI18" s="435" cm="1">
        <f t="array" ref="CI18">INDEX('Instrument Performance'!$B$7:$XFD$1048576,-1+MATCH($BF18, 'Instrument Performance'!$A$6:$A$1048576, 0), MATCH(CI$4, 'Instrument Performance'!$B$7:$XFD$7, 0))</f>
        <v>2.2394640246192754E-2</v>
      </c>
      <c r="CJ18" s="435" cm="1">
        <f t="array" ref="CJ18">INDEX('Instrument Performance'!$B$7:$XFD$1048576,-1+MATCH($BF18, 'Instrument Performance'!$A$6:$A$1048576, 0), MATCH(CJ$4, 'Instrument Performance'!$B$7:$XFD$7, 0))</f>
        <v>3.344482E-2</v>
      </c>
      <c r="CK18" s="435" cm="1">
        <f t="array" ref="CK18">INDEX('Instrument Performance'!$B$7:$XFD$1048576,-1+MATCH($BF18, 'Instrument Performance'!$A$6:$A$1048576, 0), MATCH(CK$4, 'Instrument Performance'!$B$7:$XFD$7, 0))</f>
        <v>5.5256069999999997E-2</v>
      </c>
      <c r="CL18" s="435" cm="1">
        <f t="array" ref="CL18">INDEX('Instrument Performance'!$B$7:$XFD$1048576,-1+MATCH($BF18, 'Instrument Performance'!$A$6:$A$1048576, 0), MATCH(CL$4, 'Instrument Performance'!$B$7:$XFD$7, 0))</f>
        <v>3.6121163382924371E-2</v>
      </c>
      <c r="CM18" s="435" cm="1">
        <f t="array" ref="CM18">INDEX('Instrument Performance'!$B$7:$XFD$1048576,-1+MATCH($BF18, 'Instrument Performance'!$A$6:$A$1048576, 0), MATCH(CM$4, 'Instrument Performance'!$B$7:$XFD$7, 0))</f>
        <v>3.9442240000000003E-2</v>
      </c>
      <c r="CN18" s="435" cm="1">
        <f t="array" ref="CN18">INDEX('Instrument Performance'!$B$7:$XFD$1048576,-1+MATCH($BF18, 'Instrument Performance'!$A$6:$A$1048576, 0), MATCH(CN$4, 'Instrument Performance'!$B$7:$XFD$7, 0))</f>
        <v>3.7011799116245747E-2</v>
      </c>
      <c r="CO18" s="435" cm="1">
        <f t="array" ref="CO18">INDEX('Instrument Performance'!$B$7:$XFD$1048576,-1+MATCH($BF18, 'Instrument Performance'!$A$6:$A$1048576, 0), MATCH(CO$4, 'Instrument Performance'!$B$7:$XFD$7, 0))</f>
        <v>3.7883340000000001E-2</v>
      </c>
      <c r="CP18" s="435" cm="1">
        <f t="array" ref="CP18">INDEX('Instrument Performance'!$B$7:$XFD$1048576,-1+MATCH($BF18, 'Instrument Performance'!$A$6:$A$1048576, 0), MATCH(CP$4, 'Instrument Performance'!$B$7:$XFD$7, 0))</f>
        <v>3.7011799116245747E-2</v>
      </c>
      <c r="CQ18" s="435" cm="1">
        <f t="array" ref="CQ18">INDEX('Instrument Performance'!$B$7:$XFD$1048576,-1+MATCH($BF18, 'Instrument Performance'!$A$6:$A$1048576, 0), MATCH(CQ$4, 'Instrument Performance'!$B$7:$XFD$7, 0))</f>
        <v>7.0593166415852782E-2</v>
      </c>
      <c r="CR18" s="435" cm="1">
        <f t="array" ref="CR18">INDEX('Instrument Performance'!$B$7:$XFD$1048576,-1+MATCH($BF18, 'Instrument Performance'!$A$6:$A$1048576, 0), MATCH(CR$4, 'Instrument Performance'!$B$7:$XFD$7, 0))</f>
        <v>3.6256843479207657E-3</v>
      </c>
      <c r="CS18" s="435" cm="1">
        <f t="array" ref="CS18">INDEX('Instrument Performance'!$B$7:$XFD$1048576,-1+MATCH($BF18, 'Instrument Performance'!$A$6:$A$1048576, 0), MATCH(CS$4, 'Instrument Performance'!$B$7:$XFD$7, 0))</f>
        <v>8.1660467154111904E-2</v>
      </c>
      <c r="CT18" s="435" cm="1">
        <f t="array" ref="CT18">INDEX('Instrument Performance'!$B$7:$XFD$1048576,-1+MATCH($BF18, 'Instrument Performance'!$A$6:$A$1048576, 0), MATCH(CT$4, 'Instrument Performance'!$B$7:$XFD$7, 0))</f>
        <v>1.464622640979758E-2</v>
      </c>
      <c r="CU18" s="435" cm="1">
        <f t="array" ref="CU18">INDEX('Instrument Performance'!$B$7:$XFD$1048576,-1+MATCH($BF18, 'Instrument Performance'!$A$6:$A$1048576, 0), MATCH(CU$4, 'Instrument Performance'!$B$7:$XFD$7, 0))</f>
        <v>9.9601891886946792E-3</v>
      </c>
      <c r="CV18" s="435" t="str" cm="1">
        <f t="array" ref="CV18">INDEX('Instrument Performance'!$B$7:$XFD$1048576,-1+MATCH($BF18, 'Instrument Performance'!$A$6:$A$1048576, 0), MATCH(CV$4, 'Instrument Performance'!$B$7:$XFD$7, 0))</f>
        <v/>
      </c>
      <c r="CW18" s="435" cm="1">
        <f t="array" ref="CW18">INDEX('Instrument Performance'!$B$7:$XFD$1048576,-1+MATCH($BF18, 'Instrument Performance'!$A$6:$A$1048576, 0), MATCH(CW$4, 'Instrument Performance'!$B$7:$XFD$7, 0))</f>
        <v>0.10038684719535773</v>
      </c>
      <c r="CX18" s="435" cm="1">
        <f t="array" ref="CX18">INDEX('Instrument Performance'!$B$7:$XFD$1048576,-1+MATCH($BF18, 'Instrument Performance'!$A$6:$A$1048576, 0), MATCH(CX$4, 'Instrument Performance'!$B$7:$XFD$7, 0))</f>
        <v>2.4520227560591801E-2</v>
      </c>
      <c r="CY18" s="435" cm="1">
        <f t="array" ref="CY18">INDEX('Instrument Performance'!$B$7:$XFD$1048576,-1+MATCH($BF18, 'Instrument Performance'!$A$6:$A$1048576, 0), MATCH(CY$4, 'Instrument Performance'!$B$7:$XFD$7, 0))</f>
        <v>2.4520227560591801E-2</v>
      </c>
      <c r="CZ18" s="435" cm="1">
        <f t="array" ref="CZ18">INDEX('Instrument Performance'!$B$7:$XFD$1048576,-1+MATCH($BF18, 'Instrument Performance'!$A$6:$A$1048576, 0), MATCH(CZ$4, 'Instrument Performance'!$B$7:$XFD$7, 0))</f>
        <v>6.3000965446013524E-2</v>
      </c>
      <c r="DA18" s="435" cm="1">
        <f t="array" ref="DA18">INDEX('Instrument Performance'!$B$7:$XFD$1048576,-1+MATCH($BF18, 'Instrument Performance'!$A$6:$A$1048576, 0), MATCH(DA$4, 'Instrument Performance'!$B$7:$XFD$7, 0))</f>
        <v>3.4477137909108002E-2</v>
      </c>
      <c r="DB18" s="435" t="str" cm="1">
        <f t="array" ref="DB18">INDEX('Instrument Performance'!$B$7:$XFD$1048576,-1+MATCH($BF18, 'Instrument Performance'!$A$6:$A$1048576, 0), MATCH(DB$4, 'Instrument Performance'!$B$7:$XFD$7, 0))</f>
        <v/>
      </c>
      <c r="DC18" s="435" t="str" cm="1">
        <f t="array" ref="DC18">INDEX('Instrument Performance'!$B$7:$XFD$1048576,-1+MATCH($BF18, 'Instrument Performance'!$A$6:$A$1048576, 0), MATCH(DC$4, 'Instrument Performance'!$B$7:$XFD$7, 0))</f>
        <v/>
      </c>
      <c r="DD18" s="435" t="str" cm="1">
        <f t="array" ref="DD18">INDEX('Instrument Performance'!$B$7:$XFD$1048576,-1+MATCH($BF18, 'Instrument Performance'!$A$6:$A$1048576, 0), MATCH(DD$4, 'Instrument Performance'!$B$7:$XFD$7, 0))</f>
        <v/>
      </c>
      <c r="DE18" s="435" t="str" cm="1">
        <f t="array" ref="DE18">INDEX('Instrument Performance'!$B$7:$XFD$1048576,-1+MATCH($BF18, 'Instrument Performance'!$A$6:$A$1048576, 0), MATCH(DE$4, 'Instrument Performance'!$B$7:$XFD$7, 0))</f>
        <v/>
      </c>
      <c r="DF18" s="435" cm="1">
        <f t="array" ref="DF18">INDEX('Instrument Performance'!$B$7:$XFD$1048576,-1+MATCH($BF18, 'Instrument Performance'!$A$6:$A$1048576, 0), MATCH(DF$4, 'Instrument Performance'!$B$7:$XFD$7, 0))</f>
        <v>3.01730375795893E-2</v>
      </c>
      <c r="DG18" s="435" cm="1">
        <f t="array" ref="DG18">INDEX('Instrument Performance'!$B$7:$XFD$1048576,-1+MATCH($BF18, 'Instrument Performance'!$A$6:$A$1048576, 0), MATCH(DG$4, 'Instrument Performance'!$B$7:$XFD$7, 0))</f>
        <v>0</v>
      </c>
      <c r="DH18" s="437"/>
      <c r="DI18" s="440">
        <f t="shared" si="8"/>
        <v>38748</v>
      </c>
      <c r="DJ18" s="435">
        <f t="shared" si="10"/>
        <v>2.0793638380010176E-2</v>
      </c>
      <c r="DK18" s="443">
        <f t="shared" si="11"/>
        <v>-5.4794520547945207E-5</v>
      </c>
      <c r="DL18" s="438">
        <f t="shared" si="9"/>
        <v>1.9061111952695331E-2</v>
      </c>
      <c r="DM18" s="438">
        <v>1.9098023863017181E-2</v>
      </c>
      <c r="DN18" s="444">
        <f t="shared" si="12"/>
        <v>1.7325264273148448E-3</v>
      </c>
      <c r="DP18" s="438">
        <f t="shared" ref="DP18:DP81" si="15">DL18-DM18</f>
        <v>-3.6911910321849734E-5</v>
      </c>
    </row>
    <row r="19" spans="1:120">
      <c r="A19" s="436">
        <v>38776</v>
      </c>
      <c r="B19" s="435">
        <f>_xlfn.XLOOKUP(B$4,[3]taa_weights!$B$1:$BB$1,[3]taa_weights!$B17:$BB17,"CHECK",FALSE)</f>
        <v>0</v>
      </c>
      <c r="C19" s="435">
        <f>_xlfn.XLOOKUP(C$4,[3]taa_weights!$B$1:$BB$1,[3]taa_weights!$B17:$BB17,"CHECK",FALSE)</f>
        <v>4.0000000000320272E-2</v>
      </c>
      <c r="D19" s="435">
        <f>_xlfn.XLOOKUP(D$4,[3]taa_weights!$B$1:$BB$1,[3]taa_weights!$B17:$BB17,"CHECK",FALSE)</f>
        <v>0</v>
      </c>
      <c r="E19" s="435">
        <f>_xlfn.XLOOKUP(E$4,[3]taa_weights!$B$1:$BB$1,[3]taa_weights!$B17:$BB17,"CHECK",FALSE)</f>
        <v>0</v>
      </c>
      <c r="F19" s="435">
        <f>_xlfn.XLOOKUP(F$4,[3]taa_weights!$B$1:$BB$1,[3]taa_weights!$B17:$BB17,"CHECK",FALSE)</f>
        <v>0</v>
      </c>
      <c r="G19" s="435">
        <f>_xlfn.XLOOKUP(G$4,[3]taa_weights!$B$1:$BB$1,[3]taa_weights!$B17:$BB17,"CHECK",FALSE)</f>
        <v>0</v>
      </c>
      <c r="H19" s="435">
        <f>_xlfn.XLOOKUP(H$4,[3]taa_weights!$B$1:$BB$1,[3]taa_weights!$B17:$BB17,"CHECK",FALSE)</f>
        <v>5.000000000006774E-2</v>
      </c>
      <c r="I19" s="435">
        <f>_xlfn.XLOOKUP(I$4,[3]taa_weights!$B$1:$BB$1,[3]taa_weights!$B17:$BB17,"CHECK",FALSE)</f>
        <v>4.6489796514955151E-14</v>
      </c>
      <c r="J19" s="435">
        <f>_xlfn.XLOOKUP(J$4,[3]taa_weights!$B$1:$BB$1,[3]taa_weights!$B17:$BB17,"CHECK",FALSE)</f>
        <v>4.9999999999920268E-2</v>
      </c>
      <c r="K19" s="435">
        <f>_xlfn.XLOOKUP(K$4,[3]taa_weights!$B$1:$BB$1,[3]taa_weights!$B17:$BB17,"CHECK",FALSE)</f>
        <v>3.593190500932519E-14</v>
      </c>
      <c r="L19" s="435">
        <f>_xlfn.XLOOKUP(L$4,[3]taa_weights!$B$1:$BB$1,[3]taa_weights!$B17:$BB17,"CHECK",FALSE)</f>
        <v>0</v>
      </c>
      <c r="M19" s="435">
        <f>_xlfn.XLOOKUP(M$4,[3]taa_weights!$B$1:$BB$1,[3]taa_weights!$B17:$BB17,"CHECK",FALSE)</f>
        <v>0</v>
      </c>
      <c r="N19" s="435">
        <f>_xlfn.XLOOKUP(N$4,[3]taa_weights!$B$1:$BB$1,[3]taa_weights!$B17:$BB17,"CHECK",FALSE)</f>
        <v>0</v>
      </c>
      <c r="O19" s="435">
        <f>_xlfn.XLOOKUP(O$4,[3]taa_weights!$B$1:$BB$1,[3]taa_weights!$B17:$BB17,"CHECK",FALSE)</f>
        <v>5.0000000000280473E-2</v>
      </c>
      <c r="P19" s="435">
        <f>_xlfn.XLOOKUP(P$4,[3]taa_weights!$B$1:$BB$1,[3]taa_weights!$B17:$BB17,"CHECK",FALSE)</f>
        <v>1.6000000499502669E-2</v>
      </c>
      <c r="Q19" s="435">
        <f>_xlfn.XLOOKUP(Q$4,[3]taa_weights!$B$1:$BB$1,[3]taa_weights!$B17:$BB17,"CHECK",FALSE)</f>
        <v>0</v>
      </c>
      <c r="R19" s="435">
        <f>_xlfn.XLOOKUP(R$4,[3]taa_weights!$B$1:$BB$1,[3]taa_weights!$B17:$BB17,"CHECK",FALSE)</f>
        <v>8.9999995004536749E-3</v>
      </c>
      <c r="S19" s="435">
        <f>_xlfn.XLOOKUP(S$4,[3]taa_weights!$B$1:$BB$1,[3]taa_weights!$B17:$BB17,"CHECK",FALSE)</f>
        <v>0</v>
      </c>
      <c r="T19" s="435">
        <f>_xlfn.XLOOKUP(T$4,[3]taa_weights!$B$1:$BB$1,[3]taa_weights!$B17:$BB17,"CHECK",FALSE)</f>
        <v>2.8348186227045512E-10</v>
      </c>
      <c r="U19" s="435">
        <f>_xlfn.XLOOKUP(U$4,[3]taa_weights!$B$1:$BB$1,[3]taa_weights!$B17:$BB17,"CHECK",FALSE)</f>
        <v>0</v>
      </c>
      <c r="V19" s="435">
        <f>_xlfn.XLOOKUP(V$4,[3]taa_weights!$B$1:$BB$1,[3]taa_weights!$B17:$BB17,"CHECK",FALSE)</f>
        <v>0</v>
      </c>
      <c r="W19" s="435">
        <f>_xlfn.XLOOKUP(W$4,[3]taa_weights!$B$1:$BB$1,[3]taa_weights!$B17:$BB17,"CHECK",FALSE)</f>
        <v>0</v>
      </c>
      <c r="X19" s="435">
        <f>_xlfn.XLOOKUP(X$4,[3]taa_weights!$B$1:$BB$1,[3]taa_weights!$B17:$BB17,"CHECK",FALSE)</f>
        <v>0</v>
      </c>
      <c r="Y19" s="435">
        <f>_xlfn.XLOOKUP(Y$4,[3]taa_weights!$B$1:$BB$1,[3]taa_weights!$B17:$BB17,"CHECK",FALSE)</f>
        <v>1.4248336521798201E-14</v>
      </c>
      <c r="Z19" s="435">
        <f>_xlfn.XLOOKUP(Z$4,[3]taa_weights!$B$1:$BB$1,[3]taa_weights!$B17:$BB17,"CHECK",FALSE)</f>
        <v>1.424841318106862E-14</v>
      </c>
      <c r="AA19" s="435">
        <f>_xlfn.XLOOKUP(AA$4,[3]taa_weights!$B$1:$BB$1,[3]taa_weights!$B17:$BB17,"CHECK",FALSE)</f>
        <v>0</v>
      </c>
      <c r="AB19" s="435">
        <f>_xlfn.XLOOKUP(AB$4,[3]taa_weights!$B$1:$BB$1,[3]taa_weights!$B17:$BB17,"CHECK",FALSE)</f>
        <v>0</v>
      </c>
      <c r="AC19" s="435">
        <f>_xlfn.XLOOKUP(AC$4,[3]taa_weights!$B$1:$BB$1,[3]taa_weights!$B17:$BB17,"CHECK",FALSE)</f>
        <v>0</v>
      </c>
      <c r="AD19" s="435">
        <f>_xlfn.XLOOKUP(AD$4,[3]taa_weights!$B$1:$BB$1,[3]taa_weights!$B17:$BB17,"CHECK",FALSE)</f>
        <v>8.9999997102751406E-3</v>
      </c>
      <c r="AE19" s="435">
        <f>_xlfn.XLOOKUP(AE$4,[3]taa_weights!$B$1:$BB$1,[3]taa_weights!$B17:$BB17,"CHECK",FALSE)</f>
        <v>5.0000000000309457E-2</v>
      </c>
      <c r="AF19" s="435">
        <f>_xlfn.XLOOKUP(AF$4,[3]taa_weights!$B$1:$BB$1,[3]taa_weights!$B17:$BB17,"CHECK",FALSE)</f>
        <v>5.0000000000656138E-2</v>
      </c>
      <c r="AG19" s="435">
        <f>_xlfn.XLOOKUP(AG$4,[3]taa_weights!$B$1:$BB$1,[3]taa_weights!$B17:$BB17,"CHECK",FALSE)</f>
        <v>5.0000000000601508E-2</v>
      </c>
      <c r="AH19" s="435">
        <f>_xlfn.XLOOKUP(AH$4,[3]taa_weights!$B$1:$BB$1,[3]taa_weights!$B17:$BB17,"CHECK",FALSE)</f>
        <v>5.0000000000785923E-2</v>
      </c>
      <c r="AI19" s="435">
        <f>_xlfn.XLOOKUP(AI$4,[3]taa_weights!$B$1:$BB$1,[3]taa_weights!$B17:$BB17,"CHECK",FALSE)</f>
        <v>0</v>
      </c>
      <c r="AJ19" s="435">
        <f>_xlfn.XLOOKUP(AJ$4,[3]taa_weights!$B$1:$BB$1,[3]taa_weights!$B17:$BB17,"CHECK",FALSE)</f>
        <v>5.000000000146184E-2</v>
      </c>
      <c r="AK19" s="435">
        <f>_xlfn.XLOOKUP(AK$4,[3]taa_weights!$B$1:$BB$1,[3]taa_weights!$B17:$BB17,"CHECK",FALSE)</f>
        <v>5.0000000001442307E-2</v>
      </c>
      <c r="AL19" s="435">
        <f>_xlfn.XLOOKUP(AL$4,[3]taa_weights!$B$1:$BB$1,[3]taa_weights!$B17:$BB17,"CHECK",FALSE)</f>
        <v>0</v>
      </c>
      <c r="AM19" s="435">
        <f>_xlfn.XLOOKUP(AM$4,[3]taa_weights!$B$1:$BB$1,[3]taa_weights!$B17:$BB17,"CHECK",FALSE)</f>
        <v>0</v>
      </c>
      <c r="AN19" s="435">
        <f>_xlfn.XLOOKUP(AN$4,[3]taa_weights!$B$1:$BB$1,[3]taa_weights!$B17:$BB17,"CHECK",FALSE)</f>
        <v>5.0000000001146537E-2</v>
      </c>
      <c r="AO19" s="435">
        <f>_xlfn.XLOOKUP(AO$4,[3]taa_weights!$B$1:$BB$1,[3]taa_weights!$B17:$BB17,"CHECK",FALSE)</f>
        <v>0</v>
      </c>
      <c r="AP19" s="435">
        <f>_xlfn.XLOOKUP(AP$4,[3]taa_weights!$B$1:$BB$1,[3]taa_weights!$B17:$BB17,"CHECK",FALSE)</f>
        <v>5.9999999999808172E-2</v>
      </c>
      <c r="AQ19" s="435">
        <f>_xlfn.XLOOKUP(AQ$4,[3]taa_weights!$B$1:$BB$1,[3]taa_weights!$B17:$BB17,"CHECK",FALSE)</f>
        <v>0.10000000000072411</v>
      </c>
      <c r="AR19" s="435">
        <f>_xlfn.XLOOKUP(AR$4,[3]taa_weights!$B$1:$BB$1,[3]taa_weights!$B17:$BB17,"CHECK",FALSE)</f>
        <v>0</v>
      </c>
      <c r="AS19" s="435">
        <f>_xlfn.XLOOKUP(AS$4,[3]taa_weights!$B$1:$BB$1,[3]taa_weights!$B17:$BB17,"CHECK",FALSE)</f>
        <v>0</v>
      </c>
      <c r="AT19" s="435">
        <f>_xlfn.XLOOKUP(AT$4,[3]taa_weights!$B$1:$BB$1,[3]taa_weights!$B17:$BB17,"CHECK",FALSE)</f>
        <v>0</v>
      </c>
      <c r="AU19" s="435">
        <f>_xlfn.XLOOKUP(AU$4,[3]taa_weights!$B$1:$BB$1,[3]taa_weights!$B17:$BB17,"CHECK",FALSE)</f>
        <v>5.0000000000416198E-2</v>
      </c>
      <c r="AV19" s="435">
        <f>_xlfn.XLOOKUP(AV$4,[3]taa_weights!$B$1:$BB$1,[3]taa_weights!$B17:$BB17,"CHECK",FALSE)</f>
        <v>5.0000000000239228E-2</v>
      </c>
      <c r="AW19" s="435">
        <f>_xlfn.XLOOKUP(AW$4,[3]taa_weights!$B$1:$BB$1,[3]taa_weights!$B17:$BB17,"CHECK",FALSE)</f>
        <v>4.1817404012536731E-2</v>
      </c>
      <c r="AX19" s="435">
        <f>_xlfn.XLOOKUP(AX$4,[3]taa_weights!$B$1:$BB$1,[3]taa_weights!$B17:$BB17,"CHECK",FALSE)</f>
        <v>0.1000000000007752</v>
      </c>
      <c r="AY19" s="435">
        <f>_xlfn.XLOOKUP(AY$4,[3]taa_weights!$B$1:$BB$1,[3]taa_weights!$B17:$BB17,"CHECK",FALSE)</f>
        <v>2.4182595988108169E-2</v>
      </c>
      <c r="AZ19" s="435">
        <f>_xlfn.XLOOKUP(AZ$4,[3]taa_weights!$B$1:$BB$1,[3]taa_weights!$B17:$BB17,"CHECK",FALSE)</f>
        <v>4.0057500951453209E-13</v>
      </c>
      <c r="BA19" s="435">
        <f>_xlfn.XLOOKUP(BA$4,[3]taa_weights!$B$1:$BB$1,[3]taa_weights!$B17:$BB17,"CHECK",FALSE)</f>
        <v>0</v>
      </c>
      <c r="BB19" s="435">
        <f>_xlfn.XLOOKUP(BB$4,[3]taa_weights!$B$1:$BB$1,[3]taa_weights!$B17:$BB17,"CHECK",FALSE)</f>
        <v>0</v>
      </c>
      <c r="BC19" s="426"/>
      <c r="BD19" s="438">
        <f t="shared" si="6"/>
        <v>1.0000000000038252</v>
      </c>
      <c r="BE19" s="439"/>
      <c r="BF19" s="440">
        <f t="shared" si="7"/>
        <v>38776</v>
      </c>
      <c r="BG19" s="435" cm="1">
        <f t="array" ref="BG19">INDEX('Instrument Performance'!$B$7:$XFD$1048576,-1+MATCH($BF19, 'Instrument Performance'!$A$6:$A$1048576, 0), MATCH(BG$4, 'Instrument Performance'!$B$7:$XFD$7, 0))</f>
        <v>7.5063804233588272E-4</v>
      </c>
      <c r="BH19" s="435" cm="1">
        <f t="array" ref="BH19">INDEX('Instrument Performance'!$B$7:$XFD$1048576,-1+MATCH($BF19, 'Instrument Performance'!$A$6:$A$1048576, 0), MATCH(BH$4, 'Instrument Performance'!$B$7:$XFD$7, 0))</f>
        <v>-7.8907914463832718E-4</v>
      </c>
      <c r="BI19" s="435" cm="1">
        <f t="array" ref="BI19">INDEX('Instrument Performance'!$B$7:$XFD$1048576,-1+MATCH($BF19, 'Instrument Performance'!$A$6:$A$1048576, 0), MATCH(BI$4, 'Instrument Performance'!$B$7:$XFD$7, 0))</f>
        <v>8.5832893827575418E-5</v>
      </c>
      <c r="BJ19" s="435" cm="1">
        <f t="array" ref="BJ19">INDEX('Instrument Performance'!$B$7:$XFD$1048576,-1+MATCH($BF19, 'Instrument Performance'!$A$6:$A$1048576, 0), MATCH(BJ$4, 'Instrument Performance'!$B$7:$XFD$7, 0))</f>
        <v>0</v>
      </c>
      <c r="BK19" s="435" cm="1">
        <f t="array" ref="BK19">INDEX('Instrument Performance'!$B$7:$XFD$1048576,-1+MATCH($BF19, 'Instrument Performance'!$A$6:$A$1048576, 0), MATCH(BK$4, 'Instrument Performance'!$B$7:$XFD$7, 0))</f>
        <v>4.6599199811721004E-3</v>
      </c>
      <c r="BL19" s="435" cm="1">
        <f t="array" ref="BL19">INDEX('Instrument Performance'!$B$7:$XFD$1048576,-1+MATCH($BF19, 'Instrument Performance'!$A$6:$A$1048576, 0), MATCH(BL$4, 'Instrument Performance'!$B$7:$XFD$7, 0))</f>
        <v>3.4397016760516763E-3</v>
      </c>
      <c r="BM19" s="435" cm="1">
        <f t="array" ref="BM19">INDEX('Instrument Performance'!$B$7:$XFD$1048576,-1+MATCH($BF19, 'Instrument Performance'!$A$6:$A$1048576, 0), MATCH(BM$4, 'Instrument Performance'!$B$7:$XFD$7, 0))</f>
        <v>4.4286058020588381E-3</v>
      </c>
      <c r="BN19" s="435" cm="1">
        <f t="array" ref="BN19">INDEX('Instrument Performance'!$B$7:$XFD$1048576,-1+MATCH($BF19, 'Instrument Performance'!$A$6:$A$1048576, 0), MATCH(BN$4, 'Instrument Performance'!$B$7:$XFD$7, 0))</f>
        <v>2.8714489010697175E-3</v>
      </c>
      <c r="BO19" s="435" cm="1">
        <f t="array" ref="BO19">INDEX('Instrument Performance'!$B$7:$XFD$1048576,-1+MATCH($BF19, 'Instrument Performance'!$A$6:$A$1048576, 0), MATCH(BO$4, 'Instrument Performance'!$B$7:$XFD$7, 0))</f>
        <v>2.8798201868371898E-3</v>
      </c>
      <c r="BP19" s="435" cm="1">
        <f t="array" ref="BP19">INDEX('Instrument Performance'!$B$7:$XFD$1048576,-1+MATCH($BF19, 'Instrument Performance'!$A$6:$A$1048576, 0), MATCH(BP$4, 'Instrument Performance'!$B$7:$XFD$7, 0))</f>
        <v>2.0915821116223032E-3</v>
      </c>
      <c r="BQ19" s="435" cm="1">
        <f t="array" ref="BQ19">INDEX('Instrument Performance'!$B$7:$XFD$1048576,-1+MATCH($BF19, 'Instrument Performance'!$A$6:$A$1048576, 0), MATCH(BQ$4, 'Instrument Performance'!$B$7:$XFD$7, 0))</f>
        <v>1.715919923736875E-3</v>
      </c>
      <c r="BR19" s="435" cm="1">
        <f t="array" ref="BR19">INDEX('Instrument Performance'!$B$7:$XFD$1048576,-1+MATCH($BF19, 'Instrument Performance'!$A$6:$A$1048576, 0), MATCH(BR$4, 'Instrument Performance'!$B$7:$XFD$7, 0))</f>
        <v>1.1964495216935322E-2</v>
      </c>
      <c r="BS19" s="435" cm="1">
        <f t="array" ref="BS19">INDEX('Instrument Performance'!$B$7:$XFD$1048576,-1+MATCH($BF19, 'Instrument Performance'!$A$6:$A$1048576, 0), MATCH(BS$4, 'Instrument Performance'!$B$7:$XFD$7, 0))</f>
        <v>0</v>
      </c>
      <c r="BT19" s="435" cm="1">
        <f t="array" ref="BT19">INDEX('Instrument Performance'!$B$7:$XFD$1048576,-1+MATCH($BF19, 'Instrument Performance'!$A$6:$A$1048576, 0), MATCH(BT$4, 'Instrument Performance'!$B$7:$XFD$7, 0))</f>
        <v>6.0888428733423261E-3</v>
      </c>
      <c r="BU19" s="435" cm="1">
        <f t="array" ref="BU19">INDEX('Instrument Performance'!$B$7:$XFD$1048576,-1+MATCH($BF19, 'Instrument Performance'!$A$6:$A$1048576, 0), MATCH(BU$4, 'Instrument Performance'!$B$7:$XFD$7, 0))</f>
        <v>2.1867044967796456E-2</v>
      </c>
      <c r="BV19" s="435" cm="1">
        <f t="array" ref="BV19">INDEX('Instrument Performance'!$B$7:$XFD$1048576,-1+MATCH($BF19, 'Instrument Performance'!$A$6:$A$1048576, 0), MATCH(BV$4, 'Instrument Performance'!$B$7:$XFD$7, 0))</f>
        <v>3.4397016760516763E-3</v>
      </c>
      <c r="BW19" s="435" cm="1">
        <f t="array" ref="BW19">INDEX('Instrument Performance'!$B$7:$XFD$1048576,-1+MATCH($BF19, 'Instrument Performance'!$A$6:$A$1048576, 0), MATCH(BW$4, 'Instrument Performance'!$B$7:$XFD$7, 0))</f>
        <v>3.961784366439014E-3</v>
      </c>
      <c r="BX19" s="435" cm="1">
        <f t="array" ref="BX19">INDEX('Instrument Performance'!$B$7:$XFD$1048576,-1+MATCH($BF19, 'Instrument Performance'!$A$6:$A$1048576, 0), MATCH(BX$4, 'Instrument Performance'!$B$7:$XFD$7, 0))</f>
        <v>-1.4688703291488858E-3</v>
      </c>
      <c r="BY19" s="435" cm="1">
        <f t="array" ref="BY19">INDEX('Instrument Performance'!$B$7:$XFD$1048576,-1+MATCH($BF19, 'Instrument Performance'!$A$6:$A$1048576, 0), MATCH(BY$4, 'Instrument Performance'!$B$7:$XFD$7, 0))</f>
        <v>-1.4688703291488858E-3</v>
      </c>
      <c r="BZ19" s="435" cm="1">
        <f t="array" ref="BZ19">INDEX('Instrument Performance'!$B$7:$XFD$1048576,-1+MATCH($BF19, 'Instrument Performance'!$A$6:$A$1048576, 0), MATCH(BZ$4, 'Instrument Performance'!$B$7:$XFD$7, 0))</f>
        <v>-2.0128930403894185E-2</v>
      </c>
      <c r="CA19" s="435" cm="1">
        <f t="array" ref="CA19">INDEX('Instrument Performance'!$B$7:$XFD$1048576,-1+MATCH($BF19, 'Instrument Performance'!$A$6:$A$1048576, 0), MATCH(CA$4, 'Instrument Performance'!$B$7:$XFD$7, 0))</f>
        <v>-1.4688703291488858E-3</v>
      </c>
      <c r="CB19" s="435" cm="1">
        <f t="array" ref="CB19">INDEX('Instrument Performance'!$B$7:$XFD$1048576,-1+MATCH($BF19, 'Instrument Performance'!$A$6:$A$1048576, 0), MATCH(CB$4, 'Instrument Performance'!$B$7:$XFD$7, 0))</f>
        <v>2.7142363243253254E-3</v>
      </c>
      <c r="CC19" s="435" cm="1">
        <f t="array" ref="CC19">INDEX('Instrument Performance'!$B$7:$XFD$1048576,-1+MATCH($BF19, 'Instrument Performance'!$A$6:$A$1048576, 0), MATCH(CC$4, 'Instrument Performance'!$B$7:$XFD$7, 0))</f>
        <v>2.7142363243253254E-3</v>
      </c>
      <c r="CD19" s="435" cm="1">
        <f t="array" ref="CD19">INDEX('Instrument Performance'!$B$7:$XFD$1048576,-1+MATCH($BF19, 'Instrument Performance'!$A$6:$A$1048576, 0), MATCH(CD$4, 'Instrument Performance'!$B$7:$XFD$7, 0))</f>
        <v>6.1040730924395437E-3</v>
      </c>
      <c r="CE19" s="435" cm="1">
        <f t="array" ref="CE19">INDEX('Instrument Performance'!$B$7:$XFD$1048576,-1+MATCH($BF19, 'Instrument Performance'!$A$6:$A$1048576, 0), MATCH(CE$4, 'Instrument Performance'!$B$7:$XFD$7, 0))</f>
        <v>6.1040730924395437E-3</v>
      </c>
      <c r="CF19" s="435" cm="1">
        <f t="array" ref="CF19">INDEX('Instrument Performance'!$B$7:$XFD$1048576,-1+MATCH($BF19, 'Instrument Performance'!$A$6:$A$1048576, 0), MATCH(CF$4, 'Instrument Performance'!$B$7:$XFD$7, 0))</f>
        <v>3.1789909999999999E-3</v>
      </c>
      <c r="CG19" s="435" cm="1">
        <f t="array" ref="CG19">INDEX('Instrument Performance'!$B$7:$XFD$1048576,-1+MATCH($BF19, 'Instrument Performance'!$A$6:$A$1048576, 0), MATCH(CG$4, 'Instrument Performance'!$B$7:$XFD$7, 0))</f>
        <v>-6.8187175745748618E-5</v>
      </c>
      <c r="CH19" s="435" cm="1">
        <f t="array" ref="CH19">INDEX('Instrument Performance'!$B$7:$XFD$1048576,-1+MATCH($BF19, 'Instrument Performance'!$A$6:$A$1048576, 0), MATCH(CH$4, 'Instrument Performance'!$B$7:$XFD$7, 0))</f>
        <v>3.3601760000000003E-3</v>
      </c>
      <c r="CI19" s="435" cm="1">
        <f t="array" ref="CI19">INDEX('Instrument Performance'!$B$7:$XFD$1048576,-1+MATCH($BF19, 'Instrument Performance'!$A$6:$A$1048576, 0), MATCH(CI$4, 'Instrument Performance'!$B$7:$XFD$7, 0))</f>
        <v>4.0821861218285349E-3</v>
      </c>
      <c r="CJ19" s="435" cm="1">
        <f t="array" ref="CJ19">INDEX('Instrument Performance'!$B$7:$XFD$1048576,-1+MATCH($BF19, 'Instrument Performance'!$A$6:$A$1048576, 0), MATCH(CJ$4, 'Instrument Performance'!$B$7:$XFD$7, 0))</f>
        <v>2.1574970000000002E-2</v>
      </c>
      <c r="CK19" s="435" cm="1">
        <f t="array" ref="CK19">INDEX('Instrument Performance'!$B$7:$XFD$1048576,-1+MATCH($BF19, 'Instrument Performance'!$A$6:$A$1048576, 0), MATCH(CK$4, 'Instrument Performance'!$B$7:$XFD$7, 0))</f>
        <v>4.4699869999999996E-2</v>
      </c>
      <c r="CL19" s="435" cm="1">
        <f t="array" ref="CL19">INDEX('Instrument Performance'!$B$7:$XFD$1048576,-1+MATCH($BF19, 'Instrument Performance'!$A$6:$A$1048576, 0), MATCH(CL$4, 'Instrument Performance'!$B$7:$XFD$7, 0))</f>
        <v>2.2486686932712496E-2</v>
      </c>
      <c r="CM19" s="435" cm="1">
        <f t="array" ref="CM19">INDEX('Instrument Performance'!$B$7:$XFD$1048576,-1+MATCH($BF19, 'Instrument Performance'!$A$6:$A$1048576, 0), MATCH(CM$4, 'Instrument Performance'!$B$7:$XFD$7, 0))</f>
        <v>3.6199950000000002E-2</v>
      </c>
      <c r="CN19" s="435" cm="1">
        <f t="array" ref="CN19">INDEX('Instrument Performance'!$B$7:$XFD$1048576,-1+MATCH($BF19, 'Instrument Performance'!$A$6:$A$1048576, 0), MATCH(CN$4, 'Instrument Performance'!$B$7:$XFD$7, 0))</f>
        <v>-2.9210768406474075E-2</v>
      </c>
      <c r="CO19" s="435" cm="1">
        <f t="array" ref="CO19">INDEX('Instrument Performance'!$B$7:$XFD$1048576,-1+MATCH($BF19, 'Instrument Performance'!$A$6:$A$1048576, 0), MATCH(CO$4, 'Instrument Performance'!$B$7:$XFD$7, 0))</f>
        <v>-3.1865579999999998E-2</v>
      </c>
      <c r="CP19" s="435" cm="1">
        <f t="array" ref="CP19">INDEX('Instrument Performance'!$B$7:$XFD$1048576,-1+MATCH($BF19, 'Instrument Performance'!$A$6:$A$1048576, 0), MATCH(CP$4, 'Instrument Performance'!$B$7:$XFD$7, 0))</f>
        <v>-2.9210768406474075E-2</v>
      </c>
      <c r="CQ19" s="435" cm="1">
        <f t="array" ref="CQ19">INDEX('Instrument Performance'!$B$7:$XFD$1048576,-1+MATCH($BF19, 'Instrument Performance'!$A$6:$A$1048576, 0), MATCH(CQ$4, 'Instrument Performance'!$B$7:$XFD$7, 0))</f>
        <v>-7.3160032263999142E-3</v>
      </c>
      <c r="CR19" s="435" cm="1">
        <f t="array" ref="CR19">INDEX('Instrument Performance'!$B$7:$XFD$1048576,-1+MATCH($BF19, 'Instrument Performance'!$A$6:$A$1048576, 0), MATCH(CR$4, 'Instrument Performance'!$B$7:$XFD$7, 0))</f>
        <v>9.0675914887468068E-3</v>
      </c>
      <c r="CS19" s="435" cm="1">
        <f t="array" ref="CS19">INDEX('Instrument Performance'!$B$7:$XFD$1048576,-1+MATCH($BF19, 'Instrument Performance'!$A$6:$A$1048576, 0), MATCH(CS$4, 'Instrument Performance'!$B$7:$XFD$7, 0))</f>
        <v>2.6933793201181944E-2</v>
      </c>
      <c r="CT19" s="435" cm="1">
        <f t="array" ref="CT19">INDEX('Instrument Performance'!$B$7:$XFD$1048576,-1+MATCH($BF19, 'Instrument Performance'!$A$6:$A$1048576, 0), MATCH(CT$4, 'Instrument Performance'!$B$7:$XFD$7, 0))</f>
        <v>4.5698908076957185E-3</v>
      </c>
      <c r="CU19" s="435" cm="1">
        <f t="array" ref="CU19">INDEX('Instrument Performance'!$B$7:$XFD$1048576,-1+MATCH($BF19, 'Instrument Performance'!$A$6:$A$1048576, 0), MATCH(CU$4, 'Instrument Performance'!$B$7:$XFD$7, 0))</f>
        <v>5.880608815971522E-3</v>
      </c>
      <c r="CV19" s="435" t="str" cm="1">
        <f t="array" ref="CV19">INDEX('Instrument Performance'!$B$7:$XFD$1048576,-1+MATCH($BF19, 'Instrument Performance'!$A$6:$A$1048576, 0), MATCH(CV$4, 'Instrument Performance'!$B$7:$XFD$7, 0))</f>
        <v/>
      </c>
      <c r="CW19" s="435" cm="1">
        <f t="array" ref="CW19">INDEX('Instrument Performance'!$B$7:$XFD$1048576,-1+MATCH($BF19, 'Instrument Performance'!$A$6:$A$1048576, 0), MATCH(CW$4, 'Instrument Performance'!$B$7:$XFD$7, 0))</f>
        <v>-1.2919669537704404E-2</v>
      </c>
      <c r="CX19" s="435" cm="1">
        <f t="array" ref="CX19">INDEX('Instrument Performance'!$B$7:$XFD$1048576,-1+MATCH($BF19, 'Instrument Performance'!$A$6:$A$1048576, 0), MATCH(CX$4, 'Instrument Performance'!$B$7:$XFD$7, 0))</f>
        <v>1.7135869051869701E-3</v>
      </c>
      <c r="CY19" s="435" cm="1">
        <f t="array" ref="CY19">INDEX('Instrument Performance'!$B$7:$XFD$1048576,-1+MATCH($BF19, 'Instrument Performance'!$A$6:$A$1048576, 0), MATCH(CY$4, 'Instrument Performance'!$B$7:$XFD$7, 0))</f>
        <v>1.7135869051869701E-3</v>
      </c>
      <c r="CZ19" s="435" cm="1">
        <f t="array" ref="CZ19">INDEX('Instrument Performance'!$B$7:$XFD$1048576,-1+MATCH($BF19, 'Instrument Performance'!$A$6:$A$1048576, 0), MATCH(CZ$4, 'Instrument Performance'!$B$7:$XFD$7, 0))</f>
        <v>1.1997042982363482E-2</v>
      </c>
      <c r="DA19" s="435" cm="1">
        <f t="array" ref="DA19">INDEX('Instrument Performance'!$B$7:$XFD$1048576,-1+MATCH($BF19, 'Instrument Performance'!$A$6:$A$1048576, 0), MATCH(DA$4, 'Instrument Performance'!$B$7:$XFD$7, 0))</f>
        <v>1.2164475322302692E-3</v>
      </c>
      <c r="DB19" s="435" t="str" cm="1">
        <f t="array" ref="DB19">INDEX('Instrument Performance'!$B$7:$XFD$1048576,-1+MATCH($BF19, 'Instrument Performance'!$A$6:$A$1048576, 0), MATCH(DB$4, 'Instrument Performance'!$B$7:$XFD$7, 0))</f>
        <v/>
      </c>
      <c r="DC19" s="435" t="str" cm="1">
        <f t="array" ref="DC19">INDEX('Instrument Performance'!$B$7:$XFD$1048576,-1+MATCH($BF19, 'Instrument Performance'!$A$6:$A$1048576, 0), MATCH(DC$4, 'Instrument Performance'!$B$7:$XFD$7, 0))</f>
        <v/>
      </c>
      <c r="DD19" s="435" t="str" cm="1">
        <f t="array" ref="DD19">INDEX('Instrument Performance'!$B$7:$XFD$1048576,-1+MATCH($BF19, 'Instrument Performance'!$A$6:$A$1048576, 0), MATCH(DD$4, 'Instrument Performance'!$B$7:$XFD$7, 0))</f>
        <v/>
      </c>
      <c r="DE19" s="435" t="str" cm="1">
        <f t="array" ref="DE19">INDEX('Instrument Performance'!$B$7:$XFD$1048576,-1+MATCH($BF19, 'Instrument Performance'!$A$6:$A$1048576, 0), MATCH(DE$4, 'Instrument Performance'!$B$7:$XFD$7, 0))</f>
        <v/>
      </c>
      <c r="DF19" s="435" cm="1">
        <f t="array" ref="DF19">INDEX('Instrument Performance'!$B$7:$XFD$1048576,-1+MATCH($BF19, 'Instrument Performance'!$A$6:$A$1048576, 0), MATCH(DF$4, 'Instrument Performance'!$B$7:$XFD$7, 0))</f>
        <v>-2.3830334295945705E-3</v>
      </c>
      <c r="DG19" s="435" cm="1">
        <f t="array" ref="DG19">INDEX('Instrument Performance'!$B$7:$XFD$1048576,-1+MATCH($BF19, 'Instrument Performance'!$A$6:$A$1048576, 0), MATCH(DG$4, 'Instrument Performance'!$B$7:$XFD$7, 0))</f>
        <v>0</v>
      </c>
      <c r="DH19" s="437"/>
      <c r="DI19" s="440">
        <f t="shared" si="8"/>
        <v>38776</v>
      </c>
      <c r="DJ19" s="435">
        <f t="shared" si="10"/>
        <v>3.4444214677003477E-3</v>
      </c>
      <c r="DK19" s="443">
        <f t="shared" si="11"/>
        <v>-5.4794520547945207E-5</v>
      </c>
      <c r="DL19" s="438">
        <f t="shared" si="9"/>
        <v>1.906028591162956E-3</v>
      </c>
      <c r="DM19" s="438">
        <v>1.909113424658271E-3</v>
      </c>
      <c r="DN19" s="444">
        <f t="shared" si="12"/>
        <v>1.5383928765373917E-3</v>
      </c>
      <c r="DP19" s="438">
        <f t="shared" si="15"/>
        <v>-3.0848334953150706E-6</v>
      </c>
    </row>
    <row r="20" spans="1:120">
      <c r="A20" s="436">
        <v>38807</v>
      </c>
      <c r="B20" s="435">
        <f>_xlfn.XLOOKUP(B$4,[3]taa_weights!$B$1:$BB$1,[3]taa_weights!$B18:$BB18,"CHECK",FALSE)</f>
        <v>0</v>
      </c>
      <c r="C20" s="435">
        <f>_xlfn.XLOOKUP(C$4,[3]taa_weights!$B$1:$BB$1,[3]taa_weights!$B18:$BB18,"CHECK",FALSE)</f>
        <v>4.0000000000049579E-2</v>
      </c>
      <c r="D20" s="435">
        <f>_xlfn.XLOOKUP(D$4,[3]taa_weights!$B$1:$BB$1,[3]taa_weights!$B18:$BB18,"CHECK",FALSE)</f>
        <v>0</v>
      </c>
      <c r="E20" s="435">
        <f>_xlfn.XLOOKUP(E$4,[3]taa_weights!$B$1:$BB$1,[3]taa_weights!$B18:$BB18,"CHECK",FALSE)</f>
        <v>0</v>
      </c>
      <c r="F20" s="435">
        <f>_xlfn.XLOOKUP(F$4,[3]taa_weights!$B$1:$BB$1,[3]taa_weights!$B18:$BB18,"CHECK",FALSE)</f>
        <v>0</v>
      </c>
      <c r="G20" s="435">
        <f>_xlfn.XLOOKUP(G$4,[3]taa_weights!$B$1:$BB$1,[3]taa_weights!$B18:$BB18,"CHECK",FALSE)</f>
        <v>0</v>
      </c>
      <c r="H20" s="435">
        <f>_xlfn.XLOOKUP(H$4,[3]taa_weights!$B$1:$BB$1,[3]taa_weights!$B18:$BB18,"CHECK",FALSE)</f>
        <v>5.000000000000953E-2</v>
      </c>
      <c r="I20" s="435">
        <f>_xlfn.XLOOKUP(I$4,[3]taa_weights!$B$1:$BB$1,[3]taa_weights!$B18:$BB18,"CHECK",FALSE)</f>
        <v>1.9490633583684069E-14</v>
      </c>
      <c r="J20" s="435">
        <f>_xlfn.XLOOKUP(J$4,[3]taa_weights!$B$1:$BB$1,[3]taa_weights!$B18:$BB18,"CHECK",FALSE)</f>
        <v>8.148389294018932E-14</v>
      </c>
      <c r="K20" s="435">
        <f>_xlfn.XLOOKUP(K$4,[3]taa_weights!$B$1:$BB$1,[3]taa_weights!$B18:$BB18,"CHECK",FALSE)</f>
        <v>1.3999999999713131E-2</v>
      </c>
      <c r="L20" s="435">
        <f>_xlfn.XLOOKUP(L$4,[3]taa_weights!$B$1:$BB$1,[3]taa_weights!$B18:$BB18,"CHECK",FALSE)</f>
        <v>0</v>
      </c>
      <c r="M20" s="435">
        <f>_xlfn.XLOOKUP(M$4,[3]taa_weights!$B$1:$BB$1,[3]taa_weights!$B18:$BB18,"CHECK",FALSE)</f>
        <v>0</v>
      </c>
      <c r="N20" s="435">
        <f>_xlfn.XLOOKUP(N$4,[3]taa_weights!$B$1:$BB$1,[3]taa_weights!$B18:$BB18,"CHECK",FALSE)</f>
        <v>0</v>
      </c>
      <c r="O20" s="435">
        <f>_xlfn.XLOOKUP(O$4,[3]taa_weights!$B$1:$BB$1,[3]taa_weights!$B18:$BB18,"CHECK",FALSE)</f>
        <v>5.000000000001277E-2</v>
      </c>
      <c r="P20" s="435">
        <f>_xlfn.XLOOKUP(P$4,[3]taa_weights!$B$1:$BB$1,[3]taa_weights!$B18:$BB18,"CHECK",FALSE)</f>
        <v>5.0000000000000017E-2</v>
      </c>
      <c r="Q20" s="435">
        <f>_xlfn.XLOOKUP(Q$4,[3]taa_weights!$B$1:$BB$1,[3]taa_weights!$B18:$BB18,"CHECK",FALSE)</f>
        <v>0</v>
      </c>
      <c r="R20" s="435">
        <f>_xlfn.XLOOKUP(R$4,[3]taa_weights!$B$1:$BB$1,[3]taa_weights!$B18:$BB18,"CHECK",FALSE)</f>
        <v>1.4965103352545072E-14</v>
      </c>
      <c r="S20" s="435">
        <f>_xlfn.XLOOKUP(S$4,[3]taa_weights!$B$1:$BB$1,[3]taa_weights!$B18:$BB18,"CHECK",FALSE)</f>
        <v>4.3962932263491783E-15</v>
      </c>
      <c r="T20" s="435">
        <f>_xlfn.XLOOKUP(T$4,[3]taa_weights!$B$1:$BB$1,[3]taa_weights!$B18:$BB18,"CHECK",FALSE)</f>
        <v>4.3962630269515729E-15</v>
      </c>
      <c r="U20" s="435">
        <f>_xlfn.XLOOKUP(U$4,[3]taa_weights!$B$1:$BB$1,[3]taa_weights!$B18:$BB18,"CHECK",FALSE)</f>
        <v>0</v>
      </c>
      <c r="V20" s="435">
        <f>_xlfn.XLOOKUP(V$4,[3]taa_weights!$B$1:$BB$1,[3]taa_weights!$B18:$BB18,"CHECK",FALSE)</f>
        <v>4.396305926449344E-15</v>
      </c>
      <c r="W20" s="435">
        <f>_xlfn.XLOOKUP(W$4,[3]taa_weights!$B$1:$BB$1,[3]taa_weights!$B18:$BB18,"CHECK",FALSE)</f>
        <v>0</v>
      </c>
      <c r="X20" s="435">
        <f>_xlfn.XLOOKUP(X$4,[3]taa_weights!$B$1:$BB$1,[3]taa_weights!$B18:$BB18,"CHECK",FALSE)</f>
        <v>0</v>
      </c>
      <c r="Y20" s="435">
        <f>_xlfn.XLOOKUP(Y$4,[3]taa_weights!$B$1:$BB$1,[3]taa_weights!$B18:$BB18,"CHECK",FALSE)</f>
        <v>4.7322394812677317E-15</v>
      </c>
      <c r="Z20" s="435">
        <f>_xlfn.XLOOKUP(Z$4,[3]taa_weights!$B$1:$BB$1,[3]taa_weights!$B18:$BB18,"CHECK",FALSE)</f>
        <v>4.7322543198291496E-15</v>
      </c>
      <c r="AA20" s="435">
        <f>_xlfn.XLOOKUP(AA$4,[3]taa_weights!$B$1:$BB$1,[3]taa_weights!$B18:$BB18,"CHECK",FALSE)</f>
        <v>0</v>
      </c>
      <c r="AB20" s="435">
        <f>_xlfn.XLOOKUP(AB$4,[3]taa_weights!$B$1:$BB$1,[3]taa_weights!$B18:$BB18,"CHECK",FALSE)</f>
        <v>0</v>
      </c>
      <c r="AC20" s="435">
        <f>_xlfn.XLOOKUP(AC$4,[3]taa_weights!$B$1:$BB$1,[3]taa_weights!$B18:$BB18,"CHECK",FALSE)</f>
        <v>8.5702140362147891E-15</v>
      </c>
      <c r="AD20" s="435">
        <f>_xlfn.XLOOKUP(AD$4,[3]taa_weights!$B$1:$BB$1,[3]taa_weights!$B18:$BB18,"CHECK",FALSE)</f>
        <v>7.8356297525088308E-15</v>
      </c>
      <c r="AE20" s="435">
        <f>_xlfn.XLOOKUP(AE$4,[3]taa_weights!$B$1:$BB$1,[3]taa_weights!$B18:$BB18,"CHECK",FALSE)</f>
        <v>5.0000000000010418E-2</v>
      </c>
      <c r="AF20" s="435">
        <f>_xlfn.XLOOKUP(AF$4,[3]taa_weights!$B$1:$BB$1,[3]taa_weights!$B18:$BB18,"CHECK",FALSE)</f>
        <v>5.0000000000014463E-2</v>
      </c>
      <c r="AG20" s="435">
        <f>_xlfn.XLOOKUP(AG$4,[3]taa_weights!$B$1:$BB$1,[3]taa_weights!$B18:$BB18,"CHECK",FALSE)</f>
        <v>5.000000000001438E-2</v>
      </c>
      <c r="AH20" s="435">
        <f>_xlfn.XLOOKUP(AH$4,[3]taa_weights!$B$1:$BB$1,[3]taa_weights!$B18:$BB18,"CHECK",FALSE)</f>
        <v>5.0000000000014803E-2</v>
      </c>
      <c r="AI20" s="435">
        <f>_xlfn.XLOOKUP(AI$4,[3]taa_weights!$B$1:$BB$1,[3]taa_weights!$B18:$BB18,"CHECK",FALSE)</f>
        <v>0</v>
      </c>
      <c r="AJ20" s="435">
        <f>_xlfn.XLOOKUP(AJ$4,[3]taa_weights!$B$1:$BB$1,[3]taa_weights!$B18:$BB18,"CHECK",FALSE)</f>
        <v>5.0000000000015053E-2</v>
      </c>
      <c r="AK20" s="435">
        <f>_xlfn.XLOOKUP(AK$4,[3]taa_weights!$B$1:$BB$1,[3]taa_weights!$B18:$BB18,"CHECK",FALSE)</f>
        <v>5.0000000000015053E-2</v>
      </c>
      <c r="AL20" s="435">
        <f>_xlfn.XLOOKUP(AL$4,[3]taa_weights!$B$1:$BB$1,[3]taa_weights!$B18:$BB18,"CHECK",FALSE)</f>
        <v>0</v>
      </c>
      <c r="AM20" s="435">
        <f>_xlfn.XLOOKUP(AM$4,[3]taa_weights!$B$1:$BB$1,[3]taa_weights!$B18:$BB18,"CHECK",FALSE)</f>
        <v>0</v>
      </c>
      <c r="AN20" s="435">
        <f>_xlfn.XLOOKUP(AN$4,[3]taa_weights!$B$1:$BB$1,[3]taa_weights!$B18:$BB18,"CHECK",FALSE)</f>
        <v>5.0000000000015053E-2</v>
      </c>
      <c r="AO20" s="435">
        <f>_xlfn.XLOOKUP(AO$4,[3]taa_weights!$B$1:$BB$1,[3]taa_weights!$B18:$BB18,"CHECK",FALSE)</f>
        <v>0</v>
      </c>
      <c r="AP20" s="435">
        <f>_xlfn.XLOOKUP(AP$4,[3]taa_weights!$B$1:$BB$1,[3]taa_weights!$B18:$BB18,"CHECK",FALSE)</f>
        <v>7.9999999999961338E-2</v>
      </c>
      <c r="AQ20" s="435">
        <f>_xlfn.XLOOKUP(AQ$4,[3]taa_weights!$B$1:$BB$1,[3]taa_weights!$B18:$BB18,"CHECK",FALSE)</f>
        <v>0.1000000000000138</v>
      </c>
      <c r="AR20" s="435">
        <f>_xlfn.XLOOKUP(AR$4,[3]taa_weights!$B$1:$BB$1,[3]taa_weights!$B18:$BB18,"CHECK",FALSE)</f>
        <v>0</v>
      </c>
      <c r="AS20" s="435">
        <f>_xlfn.XLOOKUP(AS$4,[3]taa_weights!$B$1:$BB$1,[3]taa_weights!$B18:$BB18,"CHECK",FALSE)</f>
        <v>1.090440438309659E-14</v>
      </c>
      <c r="AT20" s="435">
        <f>_xlfn.XLOOKUP(AT$4,[3]taa_weights!$B$1:$BB$1,[3]taa_weights!$B18:$BB18,"CHECK",FALSE)</f>
        <v>1.090440438308193E-14</v>
      </c>
      <c r="AU20" s="435">
        <f>_xlfn.XLOOKUP(AU$4,[3]taa_weights!$B$1:$BB$1,[3]taa_weights!$B18:$BB18,"CHECK",FALSE)</f>
        <v>5.0000000000014179E-2</v>
      </c>
      <c r="AV20" s="435">
        <f>_xlfn.XLOOKUP(AV$4,[3]taa_weights!$B$1:$BB$1,[3]taa_weights!$B18:$BB18,"CHECK",FALSE)</f>
        <v>5.0000000000013228E-2</v>
      </c>
      <c r="AW20" s="435">
        <f>_xlfn.XLOOKUP(AW$4,[3]taa_weights!$B$1:$BB$1,[3]taa_weights!$B18:$BB18,"CHECK",FALSE)</f>
        <v>4.1760174144077879E-2</v>
      </c>
      <c r="AX20" s="435">
        <f>_xlfn.XLOOKUP(AX$4,[3]taa_weights!$B$1:$BB$1,[3]taa_weights!$B18:$BB18,"CHECK",FALSE)</f>
        <v>0.10000000000001399</v>
      </c>
      <c r="AY20" s="435">
        <f>_xlfn.XLOOKUP(AY$4,[3]taa_weights!$B$1:$BB$1,[3]taa_weights!$B18:$BB18,"CHECK",FALSE)</f>
        <v>2.423982585593432E-2</v>
      </c>
      <c r="AZ20" s="435">
        <f>_xlfn.XLOOKUP(AZ$4,[3]taa_weights!$B$1:$BB$1,[3]taa_weights!$B18:$BB18,"CHECK",FALSE)</f>
        <v>1.4236078700969621E-14</v>
      </c>
      <c r="BA20" s="435">
        <f>_xlfn.XLOOKUP(BA$4,[3]taa_weights!$B$1:$BB$1,[3]taa_weights!$B18:$BB18,"CHECK",FALSE)</f>
        <v>6.6524209341608484E-15</v>
      </c>
      <c r="BB20" s="435">
        <f>_xlfn.XLOOKUP(BB$4,[3]taa_weights!$B$1:$BB$1,[3]taa_weights!$B18:$BB18,"CHECK",FALSE)</f>
        <v>0</v>
      </c>
      <c r="BC20" s="426"/>
      <c r="BD20" s="438">
        <f t="shared" si="6"/>
        <v>1.0000000000001104</v>
      </c>
      <c r="BE20" s="439"/>
      <c r="BF20" s="440">
        <f t="shared" si="7"/>
        <v>38807</v>
      </c>
      <c r="BG20" s="435" cm="1">
        <f t="array" ref="BG20">INDEX('Instrument Performance'!$B$7:$XFD$1048576,-1+MATCH($BF20, 'Instrument Performance'!$A$6:$A$1048576, 0), MATCH(BG$4, 'Instrument Performance'!$B$7:$XFD$7, 0))</f>
        <v>1.2001200120013156E-3</v>
      </c>
      <c r="BH20" s="435" cm="1">
        <f t="array" ref="BH20">INDEX('Instrument Performance'!$B$7:$XFD$1048576,-1+MATCH($BF20, 'Instrument Performance'!$A$6:$A$1048576, 0), MATCH(BH$4, 'Instrument Performance'!$B$7:$XFD$7, 0))</f>
        <v>-1.3938245281528872E-2</v>
      </c>
      <c r="BI20" s="435" cm="1">
        <f t="array" ref="BI20">INDEX('Instrument Performance'!$B$7:$XFD$1048576,-1+MATCH($BF20, 'Instrument Performance'!$A$6:$A$1048576, 0), MATCH(BI$4, 'Instrument Performance'!$B$7:$XFD$7, 0))</f>
        <v>-1.9396647909276421E-2</v>
      </c>
      <c r="BJ20" s="435" cm="1">
        <f t="array" ref="BJ20">INDEX('Instrument Performance'!$B$7:$XFD$1048576,-1+MATCH($BF20, 'Instrument Performance'!$A$6:$A$1048576, 0), MATCH(BJ$4, 'Instrument Performance'!$B$7:$XFD$7, 0))</f>
        <v>-2.1390370000000002E-2</v>
      </c>
      <c r="BK20" s="435" cm="1">
        <f t="array" ref="BK20">INDEX('Instrument Performance'!$B$7:$XFD$1048576,-1+MATCH($BF20, 'Instrument Performance'!$A$6:$A$1048576, 0), MATCH(BK$4, 'Instrument Performance'!$B$7:$XFD$7, 0))</f>
        <v>-8.480134932533856E-3</v>
      </c>
      <c r="BL20" s="435" cm="1">
        <f t="array" ref="BL20">INDEX('Instrument Performance'!$B$7:$XFD$1048576,-1+MATCH($BF20, 'Instrument Performance'!$A$6:$A$1048576, 0), MATCH(BL$4, 'Instrument Performance'!$B$7:$XFD$7, 0))</f>
        <v>-7.9675373190675192E-3</v>
      </c>
      <c r="BM20" s="435" cm="1">
        <f t="array" ref="BM20">INDEX('Instrument Performance'!$B$7:$XFD$1048576,-1+MATCH($BF20, 'Instrument Performance'!$A$6:$A$1048576, 0), MATCH(BM$4, 'Instrument Performance'!$B$7:$XFD$7, 0))</f>
        <v>-1.4049490463180048E-2</v>
      </c>
      <c r="BN20" s="435" cm="1">
        <f t="array" ref="BN20">INDEX('Instrument Performance'!$B$7:$XFD$1048576,-1+MATCH($BF20, 'Instrument Performance'!$A$6:$A$1048576, 0), MATCH(BN$4, 'Instrument Performance'!$B$7:$XFD$7, 0))</f>
        <v>-1.0844666065430886E-2</v>
      </c>
      <c r="BO20" s="435" cm="1">
        <f t="array" ref="BO20">INDEX('Instrument Performance'!$B$7:$XFD$1048576,-1+MATCH($BF20, 'Instrument Performance'!$A$6:$A$1048576, 0), MATCH(BO$4, 'Instrument Performance'!$B$7:$XFD$7, 0))</f>
        <v>-1.0855862165569441E-2</v>
      </c>
      <c r="BP20" s="435" cm="1">
        <f t="array" ref="BP20">INDEX('Instrument Performance'!$B$7:$XFD$1048576,-1+MATCH($BF20, 'Instrument Performance'!$A$6:$A$1048576, 0), MATCH(BP$4, 'Instrument Performance'!$B$7:$XFD$7, 0))</f>
        <v>9.9345034689868328E-4</v>
      </c>
      <c r="BQ20" s="435" cm="1">
        <f t="array" ref="BQ20">INDEX('Instrument Performance'!$B$7:$XFD$1048576,-1+MATCH($BF20, 'Instrument Performance'!$A$6:$A$1048576, 0), MATCH(BQ$4, 'Instrument Performance'!$B$7:$XFD$7, 0))</f>
        <v>1.5226494099733756E-3</v>
      </c>
      <c r="BR20" s="435" cm="1">
        <f t="array" ref="BR20">INDEX('Instrument Performance'!$B$7:$XFD$1048576,-1+MATCH($BF20, 'Instrument Performance'!$A$6:$A$1048576, 0), MATCH(BR$4, 'Instrument Performance'!$B$7:$XFD$7, 0))</f>
        <v>9.1839915464042576E-4</v>
      </c>
      <c r="BS20" s="435" cm="1">
        <f t="array" ref="BS20">INDEX('Instrument Performance'!$B$7:$XFD$1048576,-1+MATCH($BF20, 'Instrument Performance'!$A$6:$A$1048576, 0), MATCH(BS$4, 'Instrument Performance'!$B$7:$XFD$7, 0))</f>
        <v>0</v>
      </c>
      <c r="BT20" s="435" cm="1">
        <f t="array" ref="BT20">INDEX('Instrument Performance'!$B$7:$XFD$1048576,-1+MATCH($BF20, 'Instrument Performance'!$A$6:$A$1048576, 0), MATCH(BT$4, 'Instrument Performance'!$B$7:$XFD$7, 0))</f>
        <v>6.117331895882927E-3</v>
      </c>
      <c r="BU20" s="435" cm="1">
        <f t="array" ref="BU20">INDEX('Instrument Performance'!$B$7:$XFD$1048576,-1+MATCH($BF20, 'Instrument Performance'!$A$6:$A$1048576, 0), MATCH(BU$4, 'Instrument Performance'!$B$7:$XFD$7, 0))</f>
        <v>-1.7785826933598314E-2</v>
      </c>
      <c r="BV20" s="435" cm="1">
        <f t="array" ref="BV20">INDEX('Instrument Performance'!$B$7:$XFD$1048576,-1+MATCH($BF20, 'Instrument Performance'!$A$6:$A$1048576, 0), MATCH(BV$4, 'Instrument Performance'!$B$7:$XFD$7, 0))</f>
        <v>-7.9675373190675192E-3</v>
      </c>
      <c r="BW20" s="435" cm="1">
        <f t="array" ref="BW20">INDEX('Instrument Performance'!$B$7:$XFD$1048576,-1+MATCH($BF20, 'Instrument Performance'!$A$6:$A$1048576, 0), MATCH(BW$4, 'Instrument Performance'!$B$7:$XFD$7, 0))</f>
        <v>-5.8981679636042061E-3</v>
      </c>
      <c r="BX20" s="435" cm="1">
        <f t="array" ref="BX20">INDEX('Instrument Performance'!$B$7:$XFD$1048576,-1+MATCH($BF20, 'Instrument Performance'!$A$6:$A$1048576, 0), MATCH(BX$4, 'Instrument Performance'!$B$7:$XFD$7, 0))</f>
        <v>2.1036652022358382E-2</v>
      </c>
      <c r="BY20" s="435" cm="1">
        <f t="array" ref="BY20">INDEX('Instrument Performance'!$B$7:$XFD$1048576,-1+MATCH($BF20, 'Instrument Performance'!$A$6:$A$1048576, 0), MATCH(BY$4, 'Instrument Performance'!$B$7:$XFD$7, 0))</f>
        <v>2.1036652022358382E-2</v>
      </c>
      <c r="BZ20" s="435" cm="1">
        <f t="array" ref="BZ20">INDEX('Instrument Performance'!$B$7:$XFD$1048576,-1+MATCH($BF20, 'Instrument Performance'!$A$6:$A$1048576, 0), MATCH(BZ$4, 'Instrument Performance'!$B$7:$XFD$7, 0))</f>
        <v>2.4436090225563811E-2</v>
      </c>
      <c r="CA20" s="435" cm="1">
        <f t="array" ref="CA20">INDEX('Instrument Performance'!$B$7:$XFD$1048576,-1+MATCH($BF20, 'Instrument Performance'!$A$6:$A$1048576, 0), MATCH(CA$4, 'Instrument Performance'!$B$7:$XFD$7, 0))</f>
        <v>2.1036652022358382E-2</v>
      </c>
      <c r="CB20" s="435" cm="1">
        <f t="array" ref="CB20">INDEX('Instrument Performance'!$B$7:$XFD$1048576,-1+MATCH($BF20, 'Instrument Performance'!$A$6:$A$1048576, 0), MATCH(CB$4, 'Instrument Performance'!$B$7:$XFD$7, 0))</f>
        <v>1.2448602555591659E-2</v>
      </c>
      <c r="CC20" s="435" cm="1">
        <f t="array" ref="CC20">INDEX('Instrument Performance'!$B$7:$XFD$1048576,-1+MATCH($BF20, 'Instrument Performance'!$A$6:$A$1048576, 0), MATCH(CC$4, 'Instrument Performance'!$B$7:$XFD$7, 0))</f>
        <v>1.2448602555591659E-2</v>
      </c>
      <c r="CD20" s="435" cm="1">
        <f t="array" ref="CD20">INDEX('Instrument Performance'!$B$7:$XFD$1048576,-1+MATCH($BF20, 'Instrument Performance'!$A$6:$A$1048576, 0), MATCH(CD$4, 'Instrument Performance'!$B$7:$XFD$7, 0))</f>
        <v>1.3546930598331564E-2</v>
      </c>
      <c r="CE20" s="435" cm="1">
        <f t="array" ref="CE20">INDEX('Instrument Performance'!$B$7:$XFD$1048576,-1+MATCH($BF20, 'Instrument Performance'!$A$6:$A$1048576, 0), MATCH(CE$4, 'Instrument Performance'!$B$7:$XFD$7, 0))</f>
        <v>1.3546930598331564E-2</v>
      </c>
      <c r="CF20" s="435" cm="1">
        <f t="array" ref="CF20">INDEX('Instrument Performance'!$B$7:$XFD$1048576,-1+MATCH($BF20, 'Instrument Performance'!$A$6:$A$1048576, 0), MATCH(CF$4, 'Instrument Performance'!$B$7:$XFD$7, 0))</f>
        <v>4.9064249999999997E-2</v>
      </c>
      <c r="CG20" s="435" cm="1">
        <f t="array" ref="CG20">INDEX('Instrument Performance'!$B$7:$XFD$1048576,-1+MATCH($BF20, 'Instrument Performance'!$A$6:$A$1048576, 0), MATCH(CG$4, 'Instrument Performance'!$B$7:$XFD$7, 0))</f>
        <v>4.8435679521799946E-2</v>
      </c>
      <c r="CH20" s="435" cm="1">
        <f t="array" ref="CH20">INDEX('Instrument Performance'!$B$7:$XFD$1048576,-1+MATCH($BF20, 'Instrument Performance'!$A$6:$A$1048576, 0), MATCH(CH$4, 'Instrument Performance'!$B$7:$XFD$7, 0))</f>
        <v>2.0964779999999999E-2</v>
      </c>
      <c r="CI20" s="435" cm="1">
        <f t="array" ref="CI20">INDEX('Instrument Performance'!$B$7:$XFD$1048576,-1+MATCH($BF20, 'Instrument Performance'!$A$6:$A$1048576, 0), MATCH(CI$4, 'Instrument Performance'!$B$7:$XFD$7, 0))</f>
        <v>6.6637039735681913E-3</v>
      </c>
      <c r="CJ20" s="435" cm="1">
        <f t="array" ref="CJ20">INDEX('Instrument Performance'!$B$7:$XFD$1048576,-1+MATCH($BF20, 'Instrument Performance'!$A$6:$A$1048576, 0), MATCH(CJ$4, 'Instrument Performance'!$B$7:$XFD$7, 0))</f>
        <v>2.5013960000000002E-2</v>
      </c>
      <c r="CK20" s="435" cm="1">
        <f t="array" ref="CK20">INDEX('Instrument Performance'!$B$7:$XFD$1048576,-1+MATCH($BF20, 'Instrument Performance'!$A$6:$A$1048576, 0), MATCH(CK$4, 'Instrument Performance'!$B$7:$XFD$7, 0))</f>
        <v>3.3618579999999995E-2</v>
      </c>
      <c r="CL20" s="435" cm="1">
        <f t="array" ref="CL20">INDEX('Instrument Performance'!$B$7:$XFD$1048576,-1+MATCH($BF20, 'Instrument Performance'!$A$6:$A$1048576, 0), MATCH(CL$4, 'Instrument Performance'!$B$7:$XFD$7, 0))</f>
        <v>2.3742251085902222E-2</v>
      </c>
      <c r="CM20" s="435" cm="1">
        <f t="array" ref="CM20">INDEX('Instrument Performance'!$B$7:$XFD$1048576,-1+MATCH($BF20, 'Instrument Performance'!$A$6:$A$1048576, 0), MATCH(CM$4, 'Instrument Performance'!$B$7:$XFD$7, 0))</f>
        <v>3.5289969999999997E-2</v>
      </c>
      <c r="CN20" s="435" cm="1">
        <f t="array" ref="CN20">INDEX('Instrument Performance'!$B$7:$XFD$1048576,-1+MATCH($BF20, 'Instrument Performance'!$A$6:$A$1048576, 0), MATCH(CN$4, 'Instrument Performance'!$B$7:$XFD$7, 0))</f>
        <v>4.6329513326633931E-2</v>
      </c>
      <c r="CO20" s="435" cm="1">
        <f t="array" ref="CO20">INDEX('Instrument Performance'!$B$7:$XFD$1048576,-1+MATCH($BF20, 'Instrument Performance'!$A$6:$A$1048576, 0), MATCH(CO$4, 'Instrument Performance'!$B$7:$XFD$7, 0))</f>
        <v>4.5481749999999994E-2</v>
      </c>
      <c r="CP20" s="435" cm="1">
        <f t="array" ref="CP20">INDEX('Instrument Performance'!$B$7:$XFD$1048576,-1+MATCH($BF20, 'Instrument Performance'!$A$6:$A$1048576, 0), MATCH(CP$4, 'Instrument Performance'!$B$7:$XFD$7, 0))</f>
        <v>4.6329513326633931E-2</v>
      </c>
      <c r="CQ20" s="435" cm="1">
        <f t="array" ref="CQ20">INDEX('Instrument Performance'!$B$7:$XFD$1048576,-1+MATCH($BF20, 'Instrument Performance'!$A$6:$A$1048576, 0), MATCH(CQ$4, 'Instrument Performance'!$B$7:$XFD$7, 0))</f>
        <v>8.3772867664528849E-3</v>
      </c>
      <c r="CR20" s="435" cm="1">
        <f t="array" ref="CR20">INDEX('Instrument Performance'!$B$7:$XFD$1048576,-1+MATCH($BF20, 'Instrument Performance'!$A$6:$A$1048576, 0), MATCH(CR$4, 'Instrument Performance'!$B$7:$XFD$7, 0))</f>
        <v>1.3246455678075364E-3</v>
      </c>
      <c r="CS20" s="435" cm="1">
        <f t="array" ref="CS20">INDEX('Instrument Performance'!$B$7:$XFD$1048576,-1+MATCH($BF20, 'Instrument Performance'!$A$6:$A$1048576, 0), MATCH(CS$4, 'Instrument Performance'!$B$7:$XFD$7, 0))</f>
        <v>8.861998094954382E-2</v>
      </c>
      <c r="CT20" s="435" cm="1">
        <f t="array" ref="CT20">INDEX('Instrument Performance'!$B$7:$XFD$1048576,-1+MATCH($BF20, 'Instrument Performance'!$A$6:$A$1048576, 0), MATCH(CT$4, 'Instrument Performance'!$B$7:$XFD$7, 0))</f>
        <v>1.3436347379947099E-2</v>
      </c>
      <c r="CU20" s="435" cm="1">
        <f t="array" ref="CU20">INDEX('Instrument Performance'!$B$7:$XFD$1048576,-1+MATCH($BF20, 'Instrument Performance'!$A$6:$A$1048576, 0), MATCH(CU$4, 'Instrument Performance'!$B$7:$XFD$7, 0))</f>
        <v>9.7928436911487449E-3</v>
      </c>
      <c r="CV20" s="435" cm="1">
        <f t="array" ref="CV20">INDEX('Instrument Performance'!$B$7:$XFD$1048576,-1+MATCH($BF20, 'Instrument Performance'!$A$6:$A$1048576, 0), MATCH(CV$4, 'Instrument Performance'!$B$7:$XFD$7, 0))</f>
        <v>3.5656E-2</v>
      </c>
      <c r="CW20" s="435" cm="1">
        <f t="array" ref="CW20">INDEX('Instrument Performance'!$B$7:$XFD$1048576,-1+MATCH($BF20, 'Instrument Performance'!$A$6:$A$1048576, 0), MATCH(CW$4, 'Instrument Performance'!$B$7:$XFD$7, 0))</f>
        <v>3.9355355711868878E-2</v>
      </c>
      <c r="CX20" s="435" cm="1">
        <f t="array" ref="CX20">INDEX('Instrument Performance'!$B$7:$XFD$1048576,-1+MATCH($BF20, 'Instrument Performance'!$A$6:$A$1048576, 0), MATCH(CX$4, 'Instrument Performance'!$B$7:$XFD$7, 0))</f>
        <v>1.1507287809868538E-2</v>
      </c>
      <c r="CY20" s="435" cm="1">
        <f t="array" ref="CY20">INDEX('Instrument Performance'!$B$7:$XFD$1048576,-1+MATCH($BF20, 'Instrument Performance'!$A$6:$A$1048576, 0), MATCH(CY$4, 'Instrument Performance'!$B$7:$XFD$7, 0))</f>
        <v>1.1507287809868538E-2</v>
      </c>
      <c r="CZ20" s="435" cm="1">
        <f t="array" ref="CZ20">INDEX('Instrument Performance'!$B$7:$XFD$1048576,-1+MATCH($BF20, 'Instrument Performance'!$A$6:$A$1048576, 0), MATCH(CZ$4, 'Instrument Performance'!$B$7:$XFD$7, 0))</f>
        <v>3.0602341744411898E-2</v>
      </c>
      <c r="DA20" s="435" cm="1">
        <f t="array" ref="DA20">INDEX('Instrument Performance'!$B$7:$XFD$1048576,-1+MATCH($BF20, 'Instrument Performance'!$A$6:$A$1048576, 0), MATCH(DA$4, 'Instrument Performance'!$B$7:$XFD$7, 0))</f>
        <v>3.058479139530812E-2</v>
      </c>
      <c r="DB20" s="435" cm="1">
        <f t="array" ref="DB20">INDEX('Instrument Performance'!$B$7:$XFD$1048576,-1+MATCH($BF20, 'Instrument Performance'!$A$6:$A$1048576, 0), MATCH(DB$4, 'Instrument Performance'!$B$7:$XFD$7, 0))</f>
        <v>4.8932999999999997E-2</v>
      </c>
      <c r="DC20" s="435" cm="1">
        <f t="array" ref="DC20">INDEX('Instrument Performance'!$B$7:$XFD$1048576,-1+MATCH($BF20, 'Instrument Performance'!$A$6:$A$1048576, 0), MATCH(DC$4, 'Instrument Performance'!$B$7:$XFD$7, 0))</f>
        <v>3.5656E-2</v>
      </c>
      <c r="DD20" s="435" cm="1">
        <f t="array" ref="DD20">INDEX('Instrument Performance'!$B$7:$XFD$1048576,-1+MATCH($BF20, 'Instrument Performance'!$A$6:$A$1048576, 0), MATCH(DD$4, 'Instrument Performance'!$B$7:$XFD$7, 0))</f>
        <v>4.8932999999999997E-2</v>
      </c>
      <c r="DE20" s="435" cm="1">
        <f t="array" ref="DE20">INDEX('Instrument Performance'!$B$7:$XFD$1048576,-1+MATCH($BF20, 'Instrument Performance'!$A$6:$A$1048576, 0), MATCH(DE$4, 'Instrument Performance'!$B$7:$XFD$7, 0))</f>
        <v>3.5656E-2</v>
      </c>
      <c r="DF20" s="435" cm="1">
        <f t="array" ref="DF20">INDEX('Instrument Performance'!$B$7:$XFD$1048576,-1+MATCH($BF20, 'Instrument Performance'!$A$6:$A$1048576, 0), MATCH(DF$4, 'Instrument Performance'!$B$7:$XFD$7, 0))</f>
        <v>6.5836581565585058E-3</v>
      </c>
      <c r="DG20" s="435" cm="1">
        <f t="array" ref="DG20">INDEX('Instrument Performance'!$B$7:$XFD$1048576,-1+MATCH($BF20, 'Instrument Performance'!$A$6:$A$1048576, 0), MATCH(DG$4, 'Instrument Performance'!$B$7:$XFD$7, 0))</f>
        <v>0</v>
      </c>
      <c r="DH20" s="437"/>
      <c r="DI20" s="440">
        <f t="shared" si="8"/>
        <v>38807</v>
      </c>
      <c r="DJ20" s="435">
        <f t="shared" si="10"/>
        <v>2.7137891290323044E-2</v>
      </c>
      <c r="DK20" s="443">
        <f t="shared" si="11"/>
        <v>-5.4794520547945207E-5</v>
      </c>
      <c r="DL20" s="438">
        <f t="shared" si="9"/>
        <v>2.5394597176557676E-2</v>
      </c>
      <c r="DM20" s="438">
        <v>2.5446127861502799E-2</v>
      </c>
      <c r="DN20" s="444">
        <f t="shared" si="12"/>
        <v>1.7432941137653681E-3</v>
      </c>
      <c r="DP20" s="438">
        <f t="shared" si="15"/>
        <v>-5.1530684945122474E-5</v>
      </c>
    </row>
    <row r="21" spans="1:120">
      <c r="A21" s="436">
        <v>38837</v>
      </c>
      <c r="B21" s="435">
        <f>_xlfn.XLOOKUP(B$4,[3]taa_weights!$B$1:$BB$1,[3]taa_weights!$B19:$BB19,"CHECK",FALSE)</f>
        <v>0</v>
      </c>
      <c r="C21" s="435">
        <f>_xlfn.XLOOKUP(C$4,[3]taa_weights!$B$1:$BB$1,[3]taa_weights!$B19:$BB19,"CHECK",FALSE)</f>
        <v>4.0000000000023343E-2</v>
      </c>
      <c r="D21" s="435">
        <f>_xlfn.XLOOKUP(D$4,[3]taa_weights!$B$1:$BB$1,[3]taa_weights!$B19:$BB19,"CHECK",FALSE)</f>
        <v>0</v>
      </c>
      <c r="E21" s="435">
        <f>_xlfn.XLOOKUP(E$4,[3]taa_weights!$B$1:$BB$1,[3]taa_weights!$B19:$BB19,"CHECK",FALSE)</f>
        <v>0</v>
      </c>
      <c r="F21" s="435">
        <f>_xlfn.XLOOKUP(F$4,[3]taa_weights!$B$1:$BB$1,[3]taa_weights!$B19:$BB19,"CHECK",FALSE)</f>
        <v>0</v>
      </c>
      <c r="G21" s="435">
        <f>_xlfn.XLOOKUP(G$4,[3]taa_weights!$B$1:$BB$1,[3]taa_weights!$B19:$BB19,"CHECK",FALSE)</f>
        <v>0</v>
      </c>
      <c r="H21" s="435">
        <f>_xlfn.XLOOKUP(H$4,[3]taa_weights!$B$1:$BB$1,[3]taa_weights!$B19:$BB19,"CHECK",FALSE)</f>
        <v>5.0000000000002022E-2</v>
      </c>
      <c r="I21" s="435">
        <f>_xlfn.XLOOKUP(I$4,[3]taa_weights!$B$1:$BB$1,[3]taa_weights!$B19:$BB19,"CHECK",FALSE)</f>
        <v>0</v>
      </c>
      <c r="J21" s="435">
        <f>_xlfn.XLOOKUP(J$4,[3]taa_weights!$B$1:$BB$1,[3]taa_weights!$B19:$BB19,"CHECK",FALSE)</f>
        <v>0</v>
      </c>
      <c r="K21" s="435">
        <f>_xlfn.XLOOKUP(K$4,[3]taa_weights!$B$1:$BB$1,[3]taa_weights!$B19:$BB19,"CHECK",FALSE)</f>
        <v>1.0300834191190501E-14</v>
      </c>
      <c r="L21" s="435">
        <f>_xlfn.XLOOKUP(L$4,[3]taa_weights!$B$1:$BB$1,[3]taa_weights!$B19:$BB19,"CHECK",FALSE)</f>
        <v>0</v>
      </c>
      <c r="M21" s="435">
        <f>_xlfn.XLOOKUP(M$4,[3]taa_weights!$B$1:$BB$1,[3]taa_weights!$B19:$BB19,"CHECK",FALSE)</f>
        <v>0</v>
      </c>
      <c r="N21" s="435">
        <f>_xlfn.XLOOKUP(N$4,[3]taa_weights!$B$1:$BB$1,[3]taa_weights!$B19:$BB19,"CHECK",FALSE)</f>
        <v>0</v>
      </c>
      <c r="O21" s="435">
        <f>_xlfn.XLOOKUP(O$4,[3]taa_weights!$B$1:$BB$1,[3]taa_weights!$B19:$BB19,"CHECK",FALSE)</f>
        <v>5.0000000000006192E-2</v>
      </c>
      <c r="P21" s="435">
        <f>_xlfn.XLOOKUP(P$4,[3]taa_weights!$B$1:$BB$1,[3]taa_weights!$B19:$BB19,"CHECK",FALSE)</f>
        <v>2.5000000000016401E-2</v>
      </c>
      <c r="Q21" s="435">
        <f>_xlfn.XLOOKUP(Q$4,[3]taa_weights!$B$1:$BB$1,[3]taa_weights!$B19:$BB19,"CHECK",FALSE)</f>
        <v>0</v>
      </c>
      <c r="R21" s="435">
        <f>_xlfn.XLOOKUP(R$4,[3]taa_weights!$B$1:$BB$1,[3]taa_weights!$B19:$BB19,"CHECK",FALSE)</f>
        <v>0</v>
      </c>
      <c r="S21" s="435">
        <f>_xlfn.XLOOKUP(S$4,[3]taa_weights!$B$1:$BB$1,[3]taa_weights!$B19:$BB19,"CHECK",FALSE)</f>
        <v>2.0480807558042929E-8</v>
      </c>
      <c r="T21" s="435">
        <f>_xlfn.XLOOKUP(T$4,[3]taa_weights!$B$1:$BB$1,[3]taa_weights!$B19:$BB19,"CHECK",FALSE)</f>
        <v>6.6237599094214836E-9</v>
      </c>
      <c r="U21" s="435">
        <f>_xlfn.XLOOKUP(U$4,[3]taa_weights!$B$1:$BB$1,[3]taa_weights!$B19:$BB19,"CHECK",FALSE)</f>
        <v>0</v>
      </c>
      <c r="V21" s="435">
        <f>_xlfn.XLOOKUP(V$4,[3]taa_weights!$B$1:$BB$1,[3]taa_weights!$B19:$BB19,"CHECK",FALSE)</f>
        <v>3.899997289543454E-2</v>
      </c>
      <c r="W21" s="435">
        <f>_xlfn.XLOOKUP(W$4,[3]taa_weights!$B$1:$BB$1,[3]taa_weights!$B19:$BB19,"CHECK",FALSE)</f>
        <v>0</v>
      </c>
      <c r="X21" s="435">
        <f>_xlfn.XLOOKUP(X$4,[3]taa_weights!$B$1:$BB$1,[3]taa_weights!$B19:$BB19,"CHECK",FALSE)</f>
        <v>0</v>
      </c>
      <c r="Y21" s="435">
        <f>_xlfn.XLOOKUP(Y$4,[3]taa_weights!$B$1:$BB$1,[3]taa_weights!$B19:$BB19,"CHECK",FALSE)</f>
        <v>8.165298613032008E-15</v>
      </c>
      <c r="Z21" s="435">
        <f>_xlfn.XLOOKUP(Z$4,[3]taa_weights!$B$1:$BB$1,[3]taa_weights!$B19:$BB19,"CHECK",FALSE)</f>
        <v>8.1653179541977374E-15</v>
      </c>
      <c r="AA21" s="435">
        <f>_xlfn.XLOOKUP(AA$4,[3]taa_weights!$B$1:$BB$1,[3]taa_weights!$B19:$BB19,"CHECK",FALSE)</f>
        <v>0</v>
      </c>
      <c r="AB21" s="435">
        <f>_xlfn.XLOOKUP(AB$4,[3]taa_weights!$B$1:$BB$1,[3]taa_weights!$B19:$BB19,"CHECK",FALSE)</f>
        <v>0</v>
      </c>
      <c r="AC21" s="435">
        <f>_xlfn.XLOOKUP(AC$4,[3]taa_weights!$B$1:$BB$1,[3]taa_weights!$B19:$BB19,"CHECK",FALSE)</f>
        <v>0</v>
      </c>
      <c r="AD21" s="435">
        <f>_xlfn.XLOOKUP(AD$4,[3]taa_weights!$B$1:$BB$1,[3]taa_weights!$B19:$BB19,"CHECK",FALSE)</f>
        <v>0</v>
      </c>
      <c r="AE21" s="435">
        <f>_xlfn.XLOOKUP(AE$4,[3]taa_weights!$B$1:$BB$1,[3]taa_weights!$B19:$BB19,"CHECK",FALSE)</f>
        <v>0</v>
      </c>
      <c r="AF21" s="435">
        <f>_xlfn.XLOOKUP(AF$4,[3]taa_weights!$B$1:$BB$1,[3]taa_weights!$B19:$BB19,"CHECK",FALSE)</f>
        <v>5.0000000000006622E-2</v>
      </c>
      <c r="AG21" s="435">
        <f>_xlfn.XLOOKUP(AG$4,[3]taa_weights!$B$1:$BB$1,[3]taa_weights!$B19:$BB19,"CHECK",FALSE)</f>
        <v>5.0000000000006248E-2</v>
      </c>
      <c r="AH21" s="435">
        <f>_xlfn.XLOOKUP(AH$4,[3]taa_weights!$B$1:$BB$1,[3]taa_weights!$B19:$BB19,"CHECK",FALSE)</f>
        <v>5.0000000000006782E-2</v>
      </c>
      <c r="AI21" s="435">
        <f>_xlfn.XLOOKUP(AI$4,[3]taa_weights!$B$1:$BB$1,[3]taa_weights!$B19:$BB19,"CHECK",FALSE)</f>
        <v>0</v>
      </c>
      <c r="AJ21" s="435">
        <f>_xlfn.XLOOKUP(AJ$4,[3]taa_weights!$B$1:$BB$1,[3]taa_weights!$B19:$BB19,"CHECK",FALSE)</f>
        <v>5.0000000000006949E-2</v>
      </c>
      <c r="AK21" s="435">
        <f>_xlfn.XLOOKUP(AK$4,[3]taa_weights!$B$1:$BB$1,[3]taa_weights!$B19:$BB19,"CHECK",FALSE)</f>
        <v>5.0000000000006949E-2</v>
      </c>
      <c r="AL21" s="435">
        <f>_xlfn.XLOOKUP(AL$4,[3]taa_weights!$B$1:$BB$1,[3]taa_weights!$B19:$BB19,"CHECK",FALSE)</f>
        <v>0</v>
      </c>
      <c r="AM21" s="435">
        <f>_xlfn.XLOOKUP(AM$4,[3]taa_weights!$B$1:$BB$1,[3]taa_weights!$B19:$BB19,"CHECK",FALSE)</f>
        <v>4.9999999999980643E-2</v>
      </c>
      <c r="AN21" s="435">
        <f>_xlfn.XLOOKUP(AN$4,[3]taa_weights!$B$1:$BB$1,[3]taa_weights!$B19:$BB19,"CHECK",FALSE)</f>
        <v>5.0000000000006969E-2</v>
      </c>
      <c r="AO21" s="435">
        <f>_xlfn.XLOOKUP(AO$4,[3]taa_weights!$B$1:$BB$1,[3]taa_weights!$B19:$BB19,"CHECK",FALSE)</f>
        <v>0</v>
      </c>
      <c r="AP21" s="435">
        <f>_xlfn.XLOOKUP(AP$4,[3]taa_weights!$B$1:$BB$1,[3]taa_weights!$B19:$BB19,"CHECK",FALSE)</f>
        <v>7.9999999999969332E-2</v>
      </c>
      <c r="AQ21" s="435">
        <f>_xlfn.XLOOKUP(AQ$4,[3]taa_weights!$B$1:$BB$1,[3]taa_weights!$B19:$BB19,"CHECK",FALSE)</f>
        <v>0.10000000000002029</v>
      </c>
      <c r="AR21" s="435">
        <f>_xlfn.XLOOKUP(AR$4,[3]taa_weights!$B$1:$BB$1,[3]taa_weights!$B19:$BB19,"CHECK",FALSE)</f>
        <v>0</v>
      </c>
      <c r="AS21" s="435">
        <f>_xlfn.XLOOKUP(AS$4,[3]taa_weights!$B$1:$BB$1,[3]taa_weights!$B19:$BB19,"CHECK",FALSE)</f>
        <v>0</v>
      </c>
      <c r="AT21" s="435">
        <f>_xlfn.XLOOKUP(AT$4,[3]taa_weights!$B$1:$BB$1,[3]taa_weights!$B19:$BB19,"CHECK",FALSE)</f>
        <v>0</v>
      </c>
      <c r="AU21" s="435">
        <f>_xlfn.XLOOKUP(AU$4,[3]taa_weights!$B$1:$BB$1,[3]taa_weights!$B19:$BB19,"CHECK",FALSE)</f>
        <v>5.0000000000013867E-2</v>
      </c>
      <c r="AV21" s="435">
        <f>_xlfn.XLOOKUP(AV$4,[3]taa_weights!$B$1:$BB$1,[3]taa_weights!$B19:$BB19,"CHECK",FALSE)</f>
        <v>5.0000000000012562E-2</v>
      </c>
      <c r="AW21" s="435">
        <f>_xlfn.XLOOKUP(AW$4,[3]taa_weights!$B$1:$BB$1,[3]taa_weights!$B19:$BB19,"CHECK",FALSE)</f>
        <v>4.1760174144077421E-2</v>
      </c>
      <c r="AX21" s="435">
        <f>_xlfn.XLOOKUP(AX$4,[3]taa_weights!$B$1:$BB$1,[3]taa_weights!$B19:$BB19,"CHECK",FALSE)</f>
        <v>0.1000000000000211</v>
      </c>
      <c r="AY21" s="435">
        <f>_xlfn.XLOOKUP(AY$4,[3]taa_weights!$B$1:$BB$1,[3]taa_weights!$B19:$BB19,"CHECK",FALSE)</f>
        <v>2.4239825855933868E-2</v>
      </c>
      <c r="AZ21" s="435">
        <f>_xlfn.XLOOKUP(AZ$4,[3]taa_weights!$B$1:$BB$1,[3]taa_weights!$B19:$BB19,"CHECK",FALSE)</f>
        <v>1.442196528295754E-14</v>
      </c>
      <c r="BA21" s="435">
        <f>_xlfn.XLOOKUP(BA$4,[3]taa_weights!$B$1:$BB$1,[3]taa_weights!$B19:$BB19,"CHECK",FALSE)</f>
        <v>0</v>
      </c>
      <c r="BB21" s="435">
        <f>_xlfn.XLOOKUP(BB$4,[3]taa_weights!$B$1:$BB$1,[3]taa_weights!$B19:$BB19,"CHECK",FALSE)</f>
        <v>0</v>
      </c>
      <c r="BC21" s="426"/>
      <c r="BD21" s="438">
        <f t="shared" si="6"/>
        <v>1.0000000000001603</v>
      </c>
      <c r="BE21" s="439"/>
      <c r="BF21" s="440">
        <f t="shared" si="7"/>
        <v>38837</v>
      </c>
      <c r="BG21" s="435" cm="1">
        <f t="array" ref="BG21">INDEX('Instrument Performance'!$B$7:$XFD$1048576,-1+MATCH($BF21, 'Instrument Performance'!$A$6:$A$1048576, 0), MATCH(BG$4, 'Instrument Performance'!$B$7:$XFD$7, 0))</f>
        <v>3.0965937468785398E-3</v>
      </c>
      <c r="BH21" s="435" cm="1">
        <f t="array" ref="BH21">INDEX('Instrument Performance'!$B$7:$XFD$1048576,-1+MATCH($BF21, 'Instrument Performance'!$A$6:$A$1048576, 0), MATCH(BH$4, 'Instrument Performance'!$B$7:$XFD$7, 0))</f>
        <v>-6.1266167460857224E-3</v>
      </c>
      <c r="BI21" s="435" cm="1">
        <f t="array" ref="BI21">INDEX('Instrument Performance'!$B$7:$XFD$1048576,-1+MATCH($BF21, 'Instrument Performance'!$A$6:$A$1048576, 0), MATCH(BI$4, 'Instrument Performance'!$B$7:$XFD$7, 0))</f>
        <v>-7.4204547656206987E-3</v>
      </c>
      <c r="BJ21" s="435" cm="1">
        <f t="array" ref="BJ21">INDEX('Instrument Performance'!$B$7:$XFD$1048576,-1+MATCH($BF21, 'Instrument Performance'!$A$6:$A$1048576, 0), MATCH(BJ$4, 'Instrument Performance'!$B$7:$XFD$7, 0))</f>
        <v>-2.343454E-3</v>
      </c>
      <c r="BK21" s="435" cm="1">
        <f t="array" ref="BK21">INDEX('Instrument Performance'!$B$7:$XFD$1048576,-1+MATCH($BF21, 'Instrument Performance'!$A$6:$A$1048576, 0), MATCH(BK$4, 'Instrument Performance'!$B$7:$XFD$7, 0))</f>
        <v>5.5127659909448568E-5</v>
      </c>
      <c r="BL21" s="435" cm="1">
        <f t="array" ref="BL21">INDEX('Instrument Performance'!$B$7:$XFD$1048576,-1+MATCH($BF21, 'Instrument Performance'!$A$6:$A$1048576, 0), MATCH(BL$4, 'Instrument Performance'!$B$7:$XFD$7, 0))</f>
        <v>-1.4468349760032861E-3</v>
      </c>
      <c r="BM21" s="435" cm="1">
        <f t="array" ref="BM21">INDEX('Instrument Performance'!$B$7:$XFD$1048576,-1+MATCH($BF21, 'Instrument Performance'!$A$6:$A$1048576, 0), MATCH(BM$4, 'Instrument Performance'!$B$7:$XFD$7, 0))</f>
        <v>-3.6773397073888159E-3</v>
      </c>
      <c r="BN21" s="435" cm="1">
        <f t="array" ref="BN21">INDEX('Instrument Performance'!$B$7:$XFD$1048576,-1+MATCH($BF21, 'Instrument Performance'!$A$6:$A$1048576, 0), MATCH(BN$4, 'Instrument Performance'!$B$7:$XFD$7, 0))</f>
        <v>-3.0688906442049024E-3</v>
      </c>
      <c r="BO21" s="435" cm="1">
        <f t="array" ref="BO21">INDEX('Instrument Performance'!$B$7:$XFD$1048576,-1+MATCH($BF21, 'Instrument Performance'!$A$6:$A$1048576, 0), MATCH(BO$4, 'Instrument Performance'!$B$7:$XFD$7, 0))</f>
        <v>-3.3987113219570153E-3</v>
      </c>
      <c r="BP21" s="435" cm="1">
        <f t="array" ref="BP21">INDEX('Instrument Performance'!$B$7:$XFD$1048576,-1+MATCH($BF21, 'Instrument Performance'!$A$6:$A$1048576, 0), MATCH(BP$4, 'Instrument Performance'!$B$7:$XFD$7, 0))</f>
        <v>3.5560613064968827E-3</v>
      </c>
      <c r="BQ21" s="435" cm="1">
        <f t="array" ref="BQ21">INDEX('Instrument Performance'!$B$7:$XFD$1048576,-1+MATCH($BF21, 'Instrument Performance'!$A$6:$A$1048576, 0), MATCH(BQ$4, 'Instrument Performance'!$B$7:$XFD$7, 0))</f>
        <v>3.8008361839605431E-3</v>
      </c>
      <c r="BR21" s="435" cm="1">
        <f t="array" ref="BR21">INDEX('Instrument Performance'!$B$7:$XFD$1048576,-1+MATCH($BF21, 'Instrument Performance'!$A$6:$A$1048576, 0), MATCH(BR$4, 'Instrument Performance'!$B$7:$XFD$7, 0))</f>
        <v>5.4594610057390192E-3</v>
      </c>
      <c r="BS21" s="435" cm="1">
        <f t="array" ref="BS21">INDEX('Instrument Performance'!$B$7:$XFD$1048576,-1+MATCH($BF21, 'Instrument Performance'!$A$6:$A$1048576, 0), MATCH(BS$4, 'Instrument Performance'!$B$7:$XFD$7, 0))</f>
        <v>3.0994516777771652E-3</v>
      </c>
      <c r="BT21" s="435" cm="1">
        <f t="array" ref="BT21">INDEX('Instrument Performance'!$B$7:$XFD$1048576,-1+MATCH($BF21, 'Instrument Performance'!$A$6:$A$1048576, 0), MATCH(BT$4, 'Instrument Performance'!$B$7:$XFD$7, 0))</f>
        <v>3.7016592525245251E-3</v>
      </c>
      <c r="BU21" s="435" cm="1">
        <f t="array" ref="BU21">INDEX('Instrument Performance'!$B$7:$XFD$1048576,-1+MATCH($BF21, 'Instrument Performance'!$A$6:$A$1048576, 0), MATCH(BU$4, 'Instrument Performance'!$B$7:$XFD$7, 0))</f>
        <v>-7.0486487636034489E-4</v>
      </c>
      <c r="BV21" s="435" cm="1">
        <f t="array" ref="BV21">INDEX('Instrument Performance'!$B$7:$XFD$1048576,-1+MATCH($BF21, 'Instrument Performance'!$A$6:$A$1048576, 0), MATCH(BV$4, 'Instrument Performance'!$B$7:$XFD$7, 0))</f>
        <v>-1.4468349760032861E-3</v>
      </c>
      <c r="BW21" s="435" cm="1">
        <f t="array" ref="BW21">INDEX('Instrument Performance'!$B$7:$XFD$1048576,-1+MATCH($BF21, 'Instrument Performance'!$A$6:$A$1048576, 0), MATCH(BW$4, 'Instrument Performance'!$B$7:$XFD$7, 0))</f>
        <v>-2.6976087048620201E-3</v>
      </c>
      <c r="BX21" s="435" cm="1">
        <f t="array" ref="BX21">INDEX('Instrument Performance'!$B$7:$XFD$1048576,-1+MATCH($BF21, 'Instrument Performance'!$A$6:$A$1048576, 0), MATCH(BX$4, 'Instrument Performance'!$B$7:$XFD$7, 0))</f>
        <v>3.328369316395885E-2</v>
      </c>
      <c r="BY21" s="435" cm="1">
        <f t="array" ref="BY21">INDEX('Instrument Performance'!$B$7:$XFD$1048576,-1+MATCH($BF21, 'Instrument Performance'!$A$6:$A$1048576, 0), MATCH(BY$4, 'Instrument Performance'!$B$7:$XFD$7, 0))</f>
        <v>3.328369316395885E-2</v>
      </c>
      <c r="BZ21" s="435" cm="1">
        <f t="array" ref="BZ21">INDEX('Instrument Performance'!$B$7:$XFD$1048576,-1+MATCH($BF21, 'Instrument Performance'!$A$6:$A$1048576, 0), MATCH(BZ$4, 'Instrument Performance'!$B$7:$XFD$7, 0))</f>
        <v>4.4560943643512374E-3</v>
      </c>
      <c r="CA21" s="435" cm="1">
        <f t="array" ref="CA21">INDEX('Instrument Performance'!$B$7:$XFD$1048576,-1+MATCH($BF21, 'Instrument Performance'!$A$6:$A$1048576, 0), MATCH(CA$4, 'Instrument Performance'!$B$7:$XFD$7, 0))</f>
        <v>3.328369316395885E-2</v>
      </c>
      <c r="CB21" s="435" cm="1">
        <f t="array" ref="CB21">INDEX('Instrument Performance'!$B$7:$XFD$1048576,-1+MATCH($BF21, 'Instrument Performance'!$A$6:$A$1048576, 0), MATCH(CB$4, 'Instrument Performance'!$B$7:$XFD$7, 0))</f>
        <v>1.3423944535371879E-2</v>
      </c>
      <c r="CC21" s="435" cm="1">
        <f t="array" ref="CC21">INDEX('Instrument Performance'!$B$7:$XFD$1048576,-1+MATCH($BF21, 'Instrument Performance'!$A$6:$A$1048576, 0), MATCH(CC$4, 'Instrument Performance'!$B$7:$XFD$7, 0))</f>
        <v>1.3423944535371879E-2</v>
      </c>
      <c r="CD21" s="435" cm="1">
        <f t="array" ref="CD21">INDEX('Instrument Performance'!$B$7:$XFD$1048576,-1+MATCH($BF21, 'Instrument Performance'!$A$6:$A$1048576, 0), MATCH(CD$4, 'Instrument Performance'!$B$7:$XFD$7, 0))</f>
        <v>2.5411515501068571E-2</v>
      </c>
      <c r="CE21" s="435" cm="1">
        <f t="array" ref="CE21">INDEX('Instrument Performance'!$B$7:$XFD$1048576,-1+MATCH($BF21, 'Instrument Performance'!$A$6:$A$1048576, 0), MATCH(CE$4, 'Instrument Performance'!$B$7:$XFD$7, 0))</f>
        <v>2.5411515501068571E-2</v>
      </c>
      <c r="CF21" s="435" cm="1">
        <f t="array" ref="CF21">INDEX('Instrument Performance'!$B$7:$XFD$1048576,-1+MATCH($BF21, 'Instrument Performance'!$A$6:$A$1048576, 0), MATCH(CF$4, 'Instrument Performance'!$B$7:$XFD$7, 0))</f>
        <v>3.0275110000000001E-3</v>
      </c>
      <c r="CG21" s="435" cm="1">
        <f t="array" ref="CG21">INDEX('Instrument Performance'!$B$7:$XFD$1048576,-1+MATCH($BF21, 'Instrument Performance'!$A$6:$A$1048576, 0), MATCH(CG$4, 'Instrument Performance'!$B$7:$XFD$7, 0))</f>
        <v>2.6741346693475165E-3</v>
      </c>
      <c r="CH21" s="435" cm="1">
        <f t="array" ref="CH21">INDEX('Instrument Performance'!$B$7:$XFD$1048576,-1+MATCH($BF21, 'Instrument Performance'!$A$6:$A$1048576, 0), MATCH(CH$4, 'Instrument Performance'!$B$7:$XFD$7, 0))</f>
        <v>8.616780000000001E-3</v>
      </c>
      <c r="CI21" s="435" cm="1">
        <f t="array" ref="CI21">INDEX('Instrument Performance'!$B$7:$XFD$1048576,-1+MATCH($BF21, 'Instrument Performance'!$A$6:$A$1048576, 0), MATCH(CI$4, 'Instrument Performance'!$B$7:$XFD$7, 0))</f>
        <v>6.0509959028252069E-3</v>
      </c>
      <c r="CJ21" s="435" cm="1">
        <f t="array" ref="CJ21">INDEX('Instrument Performance'!$B$7:$XFD$1048576,-1+MATCH($BF21, 'Instrument Performance'!$A$6:$A$1048576, 0), MATCH(CJ$4, 'Instrument Performance'!$B$7:$XFD$7, 0))</f>
        <v>-4.6415679999999996E-3</v>
      </c>
      <c r="CK21" s="435" cm="1">
        <f t="array" ref="CK21">INDEX('Instrument Performance'!$B$7:$XFD$1048576,-1+MATCH($BF21, 'Instrument Performance'!$A$6:$A$1048576, 0), MATCH(CK$4, 'Instrument Performance'!$B$7:$XFD$7, 0))</f>
        <v>2.5428739999999998E-2</v>
      </c>
      <c r="CL21" s="435" cm="1">
        <f t="array" ref="CL21">INDEX('Instrument Performance'!$B$7:$XFD$1048576,-1+MATCH($BF21, 'Instrument Performance'!$A$6:$A$1048576, 0), MATCH(CL$4, 'Instrument Performance'!$B$7:$XFD$7, 0))</f>
        <v>9.4537815126050084E-3</v>
      </c>
      <c r="CM21" s="435" cm="1">
        <f t="array" ref="CM21">INDEX('Instrument Performance'!$B$7:$XFD$1048576,-1+MATCH($BF21, 'Instrument Performance'!$A$6:$A$1048576, 0), MATCH(CM$4, 'Instrument Performance'!$B$7:$XFD$7, 0))</f>
        <v>1.6358310000000001E-2</v>
      </c>
      <c r="CN21" s="435" cm="1">
        <f t="array" ref="CN21">INDEX('Instrument Performance'!$B$7:$XFD$1048576,-1+MATCH($BF21, 'Instrument Performance'!$A$6:$A$1048576, 0), MATCH(CN$4, 'Instrument Performance'!$B$7:$XFD$7, 0))</f>
        <v>-6.7775693307522422E-3</v>
      </c>
      <c r="CO21" s="435" cm="1">
        <f t="array" ref="CO21">INDEX('Instrument Performance'!$B$7:$XFD$1048576,-1+MATCH($BF21, 'Instrument Performance'!$A$6:$A$1048576, 0), MATCH(CO$4, 'Instrument Performance'!$B$7:$XFD$7, 0))</f>
        <v>-5.1516879999999998E-3</v>
      </c>
      <c r="CP21" s="435" cm="1">
        <f t="array" ref="CP21">INDEX('Instrument Performance'!$B$7:$XFD$1048576,-1+MATCH($BF21, 'Instrument Performance'!$A$6:$A$1048576, 0), MATCH(CP$4, 'Instrument Performance'!$B$7:$XFD$7, 0))</f>
        <v>-6.7775693307522422E-3</v>
      </c>
      <c r="CQ21" s="435" cm="1">
        <f t="array" ref="CQ21">INDEX('Instrument Performance'!$B$7:$XFD$1048576,-1+MATCH($BF21, 'Instrument Performance'!$A$6:$A$1048576, 0), MATCH(CQ$4, 'Instrument Performance'!$B$7:$XFD$7, 0))</f>
        <v>7.8124337340313765E-2</v>
      </c>
      <c r="CR21" s="435" cm="1">
        <f t="array" ref="CR21">INDEX('Instrument Performance'!$B$7:$XFD$1048576,-1+MATCH($BF21, 'Instrument Performance'!$A$6:$A$1048576, 0), MATCH(CR$4, 'Instrument Performance'!$B$7:$XFD$7, 0))</f>
        <v>8.166183989416842E-2</v>
      </c>
      <c r="CS21" s="435" cm="1">
        <f t="array" ref="CS21">INDEX('Instrument Performance'!$B$7:$XFD$1048576,-1+MATCH($BF21, 'Instrument Performance'!$A$6:$A$1048576, 0), MATCH(CS$4, 'Instrument Performance'!$B$7:$XFD$7, 0))</f>
        <v>3.9382235164902912E-2</v>
      </c>
      <c r="CT21" s="435" cm="1">
        <f t="array" ref="CT21">INDEX('Instrument Performance'!$B$7:$XFD$1048576,-1+MATCH($BF21, 'Instrument Performance'!$A$6:$A$1048576, 0), MATCH(CT$4, 'Instrument Performance'!$B$7:$XFD$7, 0))</f>
        <v>2.1127541335902954E-2</v>
      </c>
      <c r="CU21" s="435" cm="1">
        <f t="array" ref="CU21">INDEX('Instrument Performance'!$B$7:$XFD$1048576,-1+MATCH($BF21, 'Instrument Performance'!$A$6:$A$1048576, 0), MATCH(CU$4, 'Instrument Performance'!$B$7:$XFD$7, 0))</f>
        <v>7.3285438593646557E-3</v>
      </c>
      <c r="CV21" s="435" t="str" cm="1">
        <f t="array" ref="CV21">INDEX('Instrument Performance'!$B$7:$XFD$1048576,-1+MATCH($BF21, 'Instrument Performance'!$A$6:$A$1048576, 0), MATCH(CV$4, 'Instrument Performance'!$B$7:$XFD$7, 0))</f>
        <v/>
      </c>
      <c r="CW21" s="435" cm="1">
        <f t="array" ref="CW21">INDEX('Instrument Performance'!$B$7:$XFD$1048576,-1+MATCH($BF21, 'Instrument Performance'!$A$6:$A$1048576, 0), MATCH(CW$4, 'Instrument Performance'!$B$7:$XFD$7, 0))</f>
        <v>0.1212713098603615</v>
      </c>
      <c r="CX21" s="435" cm="1">
        <f t="array" ref="CX21">INDEX('Instrument Performance'!$B$7:$XFD$1048576,-1+MATCH($BF21, 'Instrument Performance'!$A$6:$A$1048576, 0), MATCH(CX$4, 'Instrument Performance'!$B$7:$XFD$7, 0))</f>
        <v>1.154219612741203E-2</v>
      </c>
      <c r="CY21" s="435" cm="1">
        <f t="array" ref="CY21">INDEX('Instrument Performance'!$B$7:$XFD$1048576,-1+MATCH($BF21, 'Instrument Performance'!$A$6:$A$1048576, 0), MATCH(CY$4, 'Instrument Performance'!$B$7:$XFD$7, 0))</f>
        <v>1.154219612741203E-2</v>
      </c>
      <c r="CZ21" s="435" cm="1">
        <f t="array" ref="CZ21">INDEX('Instrument Performance'!$B$7:$XFD$1048576,-1+MATCH($BF21, 'Instrument Performance'!$A$6:$A$1048576, 0), MATCH(CZ$4, 'Instrument Performance'!$B$7:$XFD$7, 0))</f>
        <v>2.6301533538885202E-2</v>
      </c>
      <c r="DA21" s="435" cm="1">
        <f t="array" ref="DA21">INDEX('Instrument Performance'!$B$7:$XFD$1048576,-1+MATCH($BF21, 'Instrument Performance'!$A$6:$A$1048576, 0), MATCH(DA$4, 'Instrument Performance'!$B$7:$XFD$7, 0))</f>
        <v>2.024008751681472E-2</v>
      </c>
      <c r="DB21" s="435" t="str" cm="1">
        <f t="array" ref="DB21">INDEX('Instrument Performance'!$B$7:$XFD$1048576,-1+MATCH($BF21, 'Instrument Performance'!$A$6:$A$1048576, 0), MATCH(DB$4, 'Instrument Performance'!$B$7:$XFD$7, 0))</f>
        <v/>
      </c>
      <c r="DC21" s="435" t="str" cm="1">
        <f t="array" ref="DC21">INDEX('Instrument Performance'!$B$7:$XFD$1048576,-1+MATCH($BF21, 'Instrument Performance'!$A$6:$A$1048576, 0), MATCH(DC$4, 'Instrument Performance'!$B$7:$XFD$7, 0))</f>
        <v/>
      </c>
      <c r="DD21" s="435" t="str" cm="1">
        <f t="array" ref="DD21">INDEX('Instrument Performance'!$B$7:$XFD$1048576,-1+MATCH($BF21, 'Instrument Performance'!$A$6:$A$1048576, 0), MATCH(DD$4, 'Instrument Performance'!$B$7:$XFD$7, 0))</f>
        <v/>
      </c>
      <c r="DE21" s="435" t="str" cm="1">
        <f t="array" ref="DE21">INDEX('Instrument Performance'!$B$7:$XFD$1048576,-1+MATCH($BF21, 'Instrument Performance'!$A$6:$A$1048576, 0), MATCH(DE$4, 'Instrument Performance'!$B$7:$XFD$7, 0))</f>
        <v/>
      </c>
      <c r="DF21" s="435" cm="1">
        <f t="array" ref="DF21">INDEX('Instrument Performance'!$B$7:$XFD$1048576,-1+MATCH($BF21, 'Instrument Performance'!$A$6:$A$1048576, 0), MATCH(DF$4, 'Instrument Performance'!$B$7:$XFD$7, 0))</f>
        <v>3.3972006655631166E-2</v>
      </c>
      <c r="DG21" s="435" cm="1">
        <f t="array" ref="DG21">INDEX('Instrument Performance'!$B$7:$XFD$1048576,-1+MATCH($BF21, 'Instrument Performance'!$A$6:$A$1048576, 0), MATCH(DG$4, 'Instrument Performance'!$B$7:$XFD$7, 0))</f>
        <v>5.3097165991902839E-2</v>
      </c>
      <c r="DH21" s="437"/>
      <c r="DI21" s="440">
        <f t="shared" si="8"/>
        <v>38837</v>
      </c>
      <c r="DJ21" s="435">
        <f t="shared" si="10"/>
        <v>6.3866695507593064E-3</v>
      </c>
      <c r="DK21" s="443">
        <f t="shared" si="11"/>
        <v>-5.4794520547945207E-5</v>
      </c>
      <c r="DL21" s="438">
        <f t="shared" si="9"/>
        <v>4.733649030042919E-3</v>
      </c>
      <c r="DM21" s="438">
        <v>4.7437343835634582E-3</v>
      </c>
      <c r="DN21" s="444">
        <f t="shared" si="12"/>
        <v>1.6530205207163874E-3</v>
      </c>
      <c r="DP21" s="438">
        <f t="shared" si="15"/>
        <v>-1.0085353520539186E-5</v>
      </c>
    </row>
    <row r="22" spans="1:120">
      <c r="A22" s="436">
        <v>38868</v>
      </c>
      <c r="B22" s="435">
        <f>_xlfn.XLOOKUP(B$4,[3]taa_weights!$B$1:$BB$1,[3]taa_weights!$B20:$BB20,"CHECK",FALSE)</f>
        <v>1.6149652455925119E-12</v>
      </c>
      <c r="C22" s="435">
        <f>_xlfn.XLOOKUP(C$4,[3]taa_weights!$B$1:$BB$1,[3]taa_weights!$B20:$BB20,"CHECK",FALSE)</f>
        <v>4.0000000004425038E-2</v>
      </c>
      <c r="D22" s="435">
        <f>_xlfn.XLOOKUP(D$4,[3]taa_weights!$B$1:$BB$1,[3]taa_weights!$B20:$BB20,"CHECK",FALSE)</f>
        <v>1.6312131052001709E-12</v>
      </c>
      <c r="E22" s="435">
        <f>_xlfn.XLOOKUP(E$4,[3]taa_weights!$B$1:$BB$1,[3]taa_weights!$B20:$BB20,"CHECK",FALSE)</f>
        <v>1.679699461282492E-12</v>
      </c>
      <c r="F22" s="435">
        <f>_xlfn.XLOOKUP(F$4,[3]taa_weights!$B$1:$BB$1,[3]taa_weights!$B20:$BB20,"CHECK",FALSE)</f>
        <v>3.8162038664920448E-12</v>
      </c>
      <c r="G22" s="435">
        <f>_xlfn.XLOOKUP(G$4,[3]taa_weights!$B$1:$BB$1,[3]taa_weights!$B20:$BB20,"CHECK",FALSE)</f>
        <v>1.3041768907438459E-12</v>
      </c>
      <c r="H22" s="435">
        <f>_xlfn.XLOOKUP(H$4,[3]taa_weights!$B$1:$BB$1,[3]taa_weights!$B20:$BB20,"CHECK",FALSE)</f>
        <v>2.7725959172042131E-12</v>
      </c>
      <c r="I22" s="435">
        <f>_xlfn.XLOOKUP(I$4,[3]taa_weights!$B$1:$BB$1,[3]taa_weights!$B20:$BB20,"CHECK",FALSE)</f>
        <v>1.281098561955591E-12</v>
      </c>
      <c r="J22" s="435">
        <f>_xlfn.XLOOKUP(J$4,[3]taa_weights!$B$1:$BB$1,[3]taa_weights!$B20:$BB20,"CHECK",FALSE)</f>
        <v>1.2885890445932411E-12</v>
      </c>
      <c r="K22" s="435">
        <f>_xlfn.XLOOKUP(K$4,[3]taa_weights!$B$1:$BB$1,[3]taa_weights!$B20:$BB20,"CHECK",FALSE)</f>
        <v>1.70512369202008E-12</v>
      </c>
      <c r="L22" s="435">
        <f>_xlfn.XLOOKUP(L$4,[3]taa_weights!$B$1:$BB$1,[3]taa_weights!$B20:$BB20,"CHECK",FALSE)</f>
        <v>1.1342646669440449E-12</v>
      </c>
      <c r="M22" s="435">
        <f>_xlfn.XLOOKUP(M$4,[3]taa_weights!$B$1:$BB$1,[3]taa_weights!$B20:$BB20,"CHECK",FALSE)</f>
        <v>5.000000000416055E-2</v>
      </c>
      <c r="N22" s="435">
        <f>_xlfn.XLOOKUP(N$4,[3]taa_weights!$B$1:$BB$1,[3]taa_weights!$B20:$BB20,"CHECK",FALSE)</f>
        <v>0</v>
      </c>
      <c r="O22" s="435">
        <f>_xlfn.XLOOKUP(O$4,[3]taa_weights!$B$1:$BB$1,[3]taa_weights!$B20:$BB20,"CHECK",FALSE)</f>
        <v>5.0000000005473819E-2</v>
      </c>
      <c r="P22" s="435">
        <f>_xlfn.XLOOKUP(P$4,[3]taa_weights!$B$1:$BB$1,[3]taa_weights!$B20:$BB20,"CHECK",FALSE)</f>
        <v>1.211269857577854E-12</v>
      </c>
      <c r="Q22" s="435">
        <f>_xlfn.XLOOKUP(Q$4,[3]taa_weights!$B$1:$BB$1,[3]taa_weights!$B20:$BB20,"CHECK",FALSE)</f>
        <v>6.849361737228789E-13</v>
      </c>
      <c r="R22" s="435">
        <f>_xlfn.XLOOKUP(R$4,[3]taa_weights!$B$1:$BB$1,[3]taa_weights!$B20:$BB20,"CHECK",FALSE)</f>
        <v>2.5000000016157899E-2</v>
      </c>
      <c r="S22" s="435">
        <f>_xlfn.XLOOKUP(S$4,[3]taa_weights!$B$1:$BB$1,[3]taa_weights!$B20:$BB20,"CHECK",FALSE)</f>
        <v>2.0484341600660791E-8</v>
      </c>
      <c r="T22" s="435">
        <f>_xlfn.XLOOKUP(T$4,[3]taa_weights!$B$1:$BB$1,[3]taa_weights!$B20:$BB20,"CHECK",FALSE)</f>
        <v>6.312207560950842E-9</v>
      </c>
      <c r="U22" s="435">
        <f>_xlfn.XLOOKUP(U$4,[3]taa_weights!$B$1:$BB$1,[3]taa_weights!$B20:$BB20,"CHECK",FALSE)</f>
        <v>4.4211725764732524E-12</v>
      </c>
      <c r="V22" s="435">
        <f>_xlfn.XLOOKUP(V$4,[3]taa_weights!$B$1:$BB$1,[3]taa_weights!$B20:$BB20,"CHECK",FALSE)</f>
        <v>3.8999972904380079E-2</v>
      </c>
      <c r="W22" s="435">
        <f>_xlfn.XLOOKUP(W$4,[3]taa_weights!$B$1:$BB$1,[3]taa_weights!$B20:$BB20,"CHECK",FALSE)</f>
        <v>3.7053215487641137E-12</v>
      </c>
      <c r="X22" s="435">
        <f>_xlfn.XLOOKUP(X$4,[3]taa_weights!$B$1:$BB$1,[3]taa_weights!$B20:$BB20,"CHECK",FALSE)</f>
        <v>3.7053215420342853E-12</v>
      </c>
      <c r="Y22" s="435">
        <f>_xlfn.XLOOKUP(Y$4,[3]taa_weights!$B$1:$BB$1,[3]taa_weights!$B20:$BB20,"CHECK",FALSE)</f>
        <v>3.5022830246613669E-12</v>
      </c>
      <c r="Z22" s="435">
        <f>_xlfn.XLOOKUP(Z$4,[3]taa_weights!$B$1:$BB$1,[3]taa_weights!$B20:$BB20,"CHECK",FALSE)</f>
        <v>3.5022830343755551E-12</v>
      </c>
      <c r="AA22" s="435">
        <f>_xlfn.XLOOKUP(AA$4,[3]taa_weights!$B$1:$BB$1,[3]taa_weights!$B20:$BB20,"CHECK",FALSE)</f>
        <v>4.0366648389951692E-12</v>
      </c>
      <c r="AB22" s="435">
        <f>_xlfn.XLOOKUP(AB$4,[3]taa_weights!$B$1:$BB$1,[3]taa_weights!$B20:$BB20,"CHECK",FALSE)</f>
        <v>3.7791193204916792E-12</v>
      </c>
      <c r="AC22" s="435">
        <f>_xlfn.XLOOKUP(AC$4,[3]taa_weights!$B$1:$BB$1,[3]taa_weights!$B20:$BB20,"CHECK",FALSE)</f>
        <v>3.6482104424916494E-12</v>
      </c>
      <c r="AD22" s="435">
        <f>_xlfn.XLOOKUP(AD$4,[3]taa_weights!$B$1:$BB$1,[3]taa_weights!$B20:$BB20,"CHECK",FALSE)</f>
        <v>3.5816432258918589E-12</v>
      </c>
      <c r="AE22" s="435">
        <f>_xlfn.XLOOKUP(AE$4,[3]taa_weights!$B$1:$BB$1,[3]taa_weights!$B20:$BB20,"CHECK",FALSE)</f>
        <v>3.7866239550167294E-12</v>
      </c>
      <c r="AF22" s="435">
        <f>_xlfn.XLOOKUP(AF$4,[3]taa_weights!$B$1:$BB$1,[3]taa_weights!$B20:$BB20,"CHECK",FALSE)</f>
        <v>5.0000000005778207E-2</v>
      </c>
      <c r="AG22" s="435">
        <f>_xlfn.XLOOKUP(AG$4,[3]taa_weights!$B$1:$BB$1,[3]taa_weights!$B20:$BB20,"CHECK",FALSE)</f>
        <v>5.0000000006048248E-2</v>
      </c>
      <c r="AH22" s="435">
        <f>_xlfn.XLOOKUP(AH$4,[3]taa_weights!$B$1:$BB$1,[3]taa_weights!$B20:$BB20,"CHECK",FALSE)</f>
        <v>5.0000000005606518E-2</v>
      </c>
      <c r="AI22" s="435">
        <f>_xlfn.XLOOKUP(AI$4,[3]taa_weights!$B$1:$BB$1,[3]taa_weights!$B20:$BB20,"CHECK",FALSE)</f>
        <v>4.2282882011997214E-12</v>
      </c>
      <c r="AJ22" s="435">
        <f>_xlfn.XLOOKUP(AJ$4,[3]taa_weights!$B$1:$BB$1,[3]taa_weights!$B20:$BB20,"CHECK",FALSE)</f>
        <v>5.0000000005303788E-2</v>
      </c>
      <c r="AK22" s="435">
        <f>_xlfn.XLOOKUP(AK$4,[3]taa_weights!$B$1:$BB$1,[3]taa_weights!$B20:$BB20,"CHECK",FALSE)</f>
        <v>5.0000000005479883E-2</v>
      </c>
      <c r="AL22" s="435">
        <f>_xlfn.XLOOKUP(AL$4,[3]taa_weights!$B$1:$BB$1,[3]taa_weights!$B20:$BB20,"CHECK",FALSE)</f>
        <v>4.0515317420833868E-12</v>
      </c>
      <c r="AM22" s="435">
        <f>_xlfn.XLOOKUP(AM$4,[3]taa_weights!$B$1:$BB$1,[3]taa_weights!$B20:$BB20,"CHECK",FALSE)</f>
        <v>6.765546161508785E-12</v>
      </c>
      <c r="AN22" s="435">
        <f>_xlfn.XLOOKUP(AN$4,[3]taa_weights!$B$1:$BB$1,[3]taa_weights!$B20:$BB20,"CHECK",FALSE)</f>
        <v>5.0000000005561089E-2</v>
      </c>
      <c r="AO22" s="435">
        <f>_xlfn.XLOOKUP(AO$4,[3]taa_weights!$B$1:$BB$1,[3]taa_weights!$B20:$BB20,"CHECK",FALSE)</f>
        <v>0</v>
      </c>
      <c r="AP22" s="435">
        <f>_xlfn.XLOOKUP(AP$4,[3]taa_weights!$B$1:$BB$1,[3]taa_weights!$B20:$BB20,"CHECK",FALSE)</f>
        <v>8.0000000005899116E-2</v>
      </c>
      <c r="AQ22" s="435">
        <f>_xlfn.XLOOKUP(AQ$4,[3]taa_weights!$B$1:$BB$1,[3]taa_weights!$B20:$BB20,"CHECK",FALSE)</f>
        <v>0.100000000006549</v>
      </c>
      <c r="AR22" s="435">
        <f>_xlfn.XLOOKUP(AR$4,[3]taa_weights!$B$1:$BB$1,[3]taa_weights!$B20:$BB20,"CHECK",FALSE)</f>
        <v>5.0000000007628803E-2</v>
      </c>
      <c r="AS22" s="435">
        <f>_xlfn.XLOOKUP(AS$4,[3]taa_weights!$B$1:$BB$1,[3]taa_weights!$B20:$BB20,"CHECK",FALSE)</f>
        <v>2.0007351017746669E-12</v>
      </c>
      <c r="AT22" s="435">
        <f>_xlfn.XLOOKUP(AT$4,[3]taa_weights!$B$1:$BB$1,[3]taa_weights!$B20:$BB20,"CHECK",FALSE)</f>
        <v>2.0007351017744658E-12</v>
      </c>
      <c r="AU22" s="435">
        <f>_xlfn.XLOOKUP(AU$4,[3]taa_weights!$B$1:$BB$1,[3]taa_weights!$B20:$BB20,"CHECK",FALSE)</f>
        <v>5.0000000001777567E-2</v>
      </c>
      <c r="AV22" s="435">
        <f>_xlfn.XLOOKUP(AV$4,[3]taa_weights!$B$1:$BB$1,[3]taa_weights!$B20:$BB20,"CHECK",FALSE)</f>
        <v>5.000000000264402E-2</v>
      </c>
      <c r="AW22" s="435">
        <f>_xlfn.XLOOKUP(AW$4,[3]taa_weights!$B$1:$BB$1,[3]taa_weights!$B20:$BB20,"CHECK",FALSE)</f>
        <v>4.1760174147335322E-2</v>
      </c>
      <c r="AX22" s="435">
        <f>_xlfn.XLOOKUP(AX$4,[3]taa_weights!$B$1:$BB$1,[3]taa_weights!$B20:$BB20,"CHECK",FALSE)</f>
        <v>0.100000000007069</v>
      </c>
      <c r="AY22" s="435">
        <f>_xlfn.XLOOKUP(AY$4,[3]taa_weights!$B$1:$BB$1,[3]taa_weights!$B20:$BB20,"CHECK",FALSE)</f>
        <v>2.423982585919178E-2</v>
      </c>
      <c r="AZ22" s="435">
        <f>_xlfn.XLOOKUP(AZ$4,[3]taa_weights!$B$1:$BB$1,[3]taa_weights!$B20:$BB20,"CHECK",FALSE)</f>
        <v>3.5561672627528739E-12</v>
      </c>
      <c r="BA22" s="435">
        <f>_xlfn.XLOOKUP(BA$4,[3]taa_weights!$B$1:$BB$1,[3]taa_weights!$B20:$BB20,"CHECK",FALSE)</f>
        <v>2.0244199609628411E-12</v>
      </c>
      <c r="BB22" s="435">
        <f>_xlfn.XLOOKUP(BB$4,[3]taa_weights!$B$1:$BB$1,[3]taa_weights!$B20:$BB20,"CHECK",FALSE)</f>
        <v>0</v>
      </c>
      <c r="BC22" s="426"/>
      <c r="BD22" s="438">
        <f t="shared" si="6"/>
        <v>0.99999999988543919</v>
      </c>
      <c r="BE22" s="439"/>
      <c r="BF22" s="440">
        <f t="shared" si="7"/>
        <v>38868</v>
      </c>
      <c r="BG22" s="435" cm="1">
        <f t="array" ref="BG22">INDEX('Instrument Performance'!$B$7:$XFD$1048576,-1+MATCH($BF22, 'Instrument Performance'!$A$6:$A$1048576, 0), MATCH(BG$4, 'Instrument Performance'!$B$7:$XFD$7, 0))</f>
        <v>1.4439354710216179E-3</v>
      </c>
      <c r="BH22" s="435" cm="1">
        <f t="array" ref="BH22">INDEX('Instrument Performance'!$B$7:$XFD$1048576,-1+MATCH($BF22, 'Instrument Performance'!$A$6:$A$1048576, 0), MATCH(BH$4, 'Instrument Performance'!$B$7:$XFD$7, 0))</f>
        <v>-9.2667203867846659E-4</v>
      </c>
      <c r="BI22" s="435" cm="1">
        <f t="array" ref="BI22">INDEX('Instrument Performance'!$B$7:$XFD$1048576,-1+MATCH($BF22, 'Instrument Performance'!$A$6:$A$1048576, 0), MATCH(BI$4, 'Instrument Performance'!$B$7:$XFD$7, 0))</f>
        <v>5.5009995635093567E-3</v>
      </c>
      <c r="BJ22" s="435" cm="1">
        <f t="array" ref="BJ22">INDEX('Instrument Performance'!$B$7:$XFD$1048576,-1+MATCH($BF22, 'Instrument Performance'!$A$6:$A$1048576, 0), MATCH(BJ$4, 'Instrument Performance'!$B$7:$XFD$7, 0))</f>
        <v>2.9833949999999998E-3</v>
      </c>
      <c r="BK22" s="435" cm="1">
        <f t="array" ref="BK22">INDEX('Instrument Performance'!$B$7:$XFD$1048576,-1+MATCH($BF22, 'Instrument Performance'!$A$6:$A$1048576, 0), MATCH(BK$4, 'Instrument Performance'!$B$7:$XFD$7, 0))</f>
        <v>-1.897861952198987E-3</v>
      </c>
      <c r="BL22" s="435" cm="1">
        <f t="array" ref="BL22">INDEX('Instrument Performance'!$B$7:$XFD$1048576,-1+MATCH($BF22, 'Instrument Performance'!$A$6:$A$1048576, 0), MATCH(BL$4, 'Instrument Performance'!$B$7:$XFD$7, 0))</f>
        <v>1.8031790831225525E-3</v>
      </c>
      <c r="BM22" s="435" cm="1">
        <f t="array" ref="BM22">INDEX('Instrument Performance'!$B$7:$XFD$1048576,-1+MATCH($BF22, 'Instrument Performance'!$A$6:$A$1048576, 0), MATCH(BM$4, 'Instrument Performance'!$B$7:$XFD$7, 0))</f>
        <v>-1.7465924969023439E-3</v>
      </c>
      <c r="BN22" s="435" cm="1">
        <f t="array" ref="BN22">INDEX('Instrument Performance'!$B$7:$XFD$1048576,-1+MATCH($BF22, 'Instrument Performance'!$A$6:$A$1048576, 0), MATCH(BN$4, 'Instrument Performance'!$B$7:$XFD$7, 0))</f>
        <v>2.0678584447857418E-3</v>
      </c>
      <c r="BO22" s="435" cm="1">
        <f t="array" ref="BO22">INDEX('Instrument Performance'!$B$7:$XFD$1048576,-1+MATCH($BF22, 'Instrument Performance'!$A$6:$A$1048576, 0), MATCH(BO$4, 'Instrument Performance'!$B$7:$XFD$7, 0))</f>
        <v>1.9182948490230611E-3</v>
      </c>
      <c r="BP22" s="435" cm="1">
        <f t="array" ref="BP22">INDEX('Instrument Performance'!$B$7:$XFD$1048576,-1+MATCH($BF22, 'Instrument Performance'!$A$6:$A$1048576, 0), MATCH(BP$4, 'Instrument Performance'!$B$7:$XFD$7, 0))</f>
        <v>3.3534022053209878E-3</v>
      </c>
      <c r="BQ22" s="435" cm="1">
        <f t="array" ref="BQ22">INDEX('Instrument Performance'!$B$7:$XFD$1048576,-1+MATCH($BF22, 'Instrument Performance'!$A$6:$A$1048576, 0), MATCH(BQ$4, 'Instrument Performance'!$B$7:$XFD$7, 0))</f>
        <v>1.5145778114349362E-3</v>
      </c>
      <c r="BR22" s="435" cm="1">
        <f t="array" ref="BR22">INDEX('Instrument Performance'!$B$7:$XFD$1048576,-1+MATCH($BF22, 'Instrument Performance'!$A$6:$A$1048576, 0), MATCH(BR$4, 'Instrument Performance'!$B$7:$XFD$7, 0))</f>
        <v>-5.5951541230644386E-3</v>
      </c>
      <c r="BS22" s="435" cm="1">
        <f t="array" ref="BS22">INDEX('Instrument Performance'!$B$7:$XFD$1048576,-1+MATCH($BF22, 'Instrument Performance'!$A$6:$A$1048576, 0), MATCH(BS$4, 'Instrument Performance'!$B$7:$XFD$7, 0))</f>
        <v>-2.6406001966667652E-3</v>
      </c>
      <c r="BT22" s="435" cm="1">
        <f t="array" ref="BT22">INDEX('Instrument Performance'!$B$7:$XFD$1048576,-1+MATCH($BF22, 'Instrument Performance'!$A$6:$A$1048576, 0), MATCH(BT$4, 'Instrument Performance'!$B$7:$XFD$7, 0))</f>
        <v>1.2616867781696239E-3</v>
      </c>
      <c r="BU22" s="435" cm="1">
        <f t="array" ref="BU22">INDEX('Instrument Performance'!$B$7:$XFD$1048576,-1+MATCH($BF22, 'Instrument Performance'!$A$6:$A$1048576, 0), MATCH(BU$4, 'Instrument Performance'!$B$7:$XFD$7, 0))</f>
        <v>-2.0021478039441321E-2</v>
      </c>
      <c r="BV22" s="435" cm="1">
        <f t="array" ref="BV22">INDEX('Instrument Performance'!$B$7:$XFD$1048576,-1+MATCH($BF22, 'Instrument Performance'!$A$6:$A$1048576, 0), MATCH(BV$4, 'Instrument Performance'!$B$7:$XFD$7, 0))</f>
        <v>1.8031790831225525E-3</v>
      </c>
      <c r="BW22" s="435" cm="1">
        <f t="array" ref="BW22">INDEX('Instrument Performance'!$B$7:$XFD$1048576,-1+MATCH($BF22, 'Instrument Performance'!$A$6:$A$1048576, 0), MATCH(BW$4, 'Instrument Performance'!$B$7:$XFD$7, 0))</f>
        <v>3.3905170242087834E-3</v>
      </c>
      <c r="BX22" s="435" cm="1">
        <f t="array" ref="BX22">INDEX('Instrument Performance'!$B$7:$XFD$1048576,-1+MATCH($BF22, 'Instrument Performance'!$A$6:$A$1048576, 0), MATCH(BX$4, 'Instrument Performance'!$B$7:$XFD$7, 0))</f>
        <v>-3.9421660290718252E-2</v>
      </c>
      <c r="BY22" s="435" cm="1">
        <f t="array" ref="BY22">INDEX('Instrument Performance'!$B$7:$XFD$1048576,-1+MATCH($BF22, 'Instrument Performance'!$A$6:$A$1048576, 0), MATCH(BY$4, 'Instrument Performance'!$B$7:$XFD$7, 0))</f>
        <v>-3.9421660290718252E-2</v>
      </c>
      <c r="BZ22" s="435" cm="1">
        <f t="array" ref="BZ22">INDEX('Instrument Performance'!$B$7:$XFD$1048576,-1+MATCH($BF22, 'Instrument Performance'!$A$6:$A$1048576, 0), MATCH(BZ$4, 'Instrument Performance'!$B$7:$XFD$7, 0))</f>
        <v>-7.0720250521920658E-2</v>
      </c>
      <c r="CA22" s="435" cm="1">
        <f t="array" ref="CA22">INDEX('Instrument Performance'!$B$7:$XFD$1048576,-1+MATCH($BF22, 'Instrument Performance'!$A$6:$A$1048576, 0), MATCH(CA$4, 'Instrument Performance'!$B$7:$XFD$7, 0))</f>
        <v>-3.9421660290718252E-2</v>
      </c>
      <c r="CB22" s="435" cm="1">
        <f t="array" ref="CB22">INDEX('Instrument Performance'!$B$7:$XFD$1048576,-1+MATCH($BF22, 'Instrument Performance'!$A$6:$A$1048576, 0), MATCH(CB$4, 'Instrument Performance'!$B$7:$XFD$7, 0))</f>
        <v>-2.8779359912528335E-2</v>
      </c>
      <c r="CC22" s="435" cm="1">
        <f t="array" ref="CC22">INDEX('Instrument Performance'!$B$7:$XFD$1048576,-1+MATCH($BF22, 'Instrument Performance'!$A$6:$A$1048576, 0), MATCH(CC$4, 'Instrument Performance'!$B$7:$XFD$7, 0))</f>
        <v>-2.8779359912528335E-2</v>
      </c>
      <c r="CD22" s="435" cm="1">
        <f t="array" ref="CD22">INDEX('Instrument Performance'!$B$7:$XFD$1048576,-1+MATCH($BF22, 'Instrument Performance'!$A$6:$A$1048576, 0), MATCH(CD$4, 'Instrument Performance'!$B$7:$XFD$7, 0))</f>
        <v>-2.5259369227847883E-2</v>
      </c>
      <c r="CE22" s="435" cm="1">
        <f t="array" ref="CE22">INDEX('Instrument Performance'!$B$7:$XFD$1048576,-1+MATCH($BF22, 'Instrument Performance'!$A$6:$A$1048576, 0), MATCH(CE$4, 'Instrument Performance'!$B$7:$XFD$7, 0))</f>
        <v>-2.5259369227847883E-2</v>
      </c>
      <c r="CF22" s="435" cm="1">
        <f t="array" ref="CF22">INDEX('Instrument Performance'!$B$7:$XFD$1048576,-1+MATCH($BF22, 'Instrument Performance'!$A$6:$A$1048576, 0), MATCH(CF$4, 'Instrument Performance'!$B$7:$XFD$7, 0))</f>
        <v>-5.6824149999999997E-2</v>
      </c>
      <c r="CG22" s="435" cm="1">
        <f t="array" ref="CG22">INDEX('Instrument Performance'!$B$7:$XFD$1048576,-1+MATCH($BF22, 'Instrument Performance'!$A$6:$A$1048576, 0), MATCH(CG$4, 'Instrument Performance'!$B$7:$XFD$7, 0))</f>
        <v>-4.1409897378775429E-2</v>
      </c>
      <c r="CH22" s="435" cm="1">
        <f t="array" ref="CH22">INDEX('Instrument Performance'!$B$7:$XFD$1048576,-1+MATCH($BF22, 'Instrument Performance'!$A$6:$A$1048576, 0), MATCH(CH$4, 'Instrument Performance'!$B$7:$XFD$7, 0))</f>
        <v>-2.9676259999999999E-2</v>
      </c>
      <c r="CI22" s="435" cm="1">
        <f t="array" ref="CI22">INDEX('Instrument Performance'!$B$7:$XFD$1048576,-1+MATCH($BF22, 'Instrument Performance'!$A$6:$A$1048576, 0), MATCH(CI$4, 'Instrument Performance'!$B$7:$XFD$7, 0))</f>
        <v>-1.8978789187362066E-2</v>
      </c>
      <c r="CJ22" s="435" cm="1">
        <f t="array" ref="CJ22">INDEX('Instrument Performance'!$B$7:$XFD$1048576,-1+MATCH($BF22, 'Instrument Performance'!$A$6:$A$1048576, 0), MATCH(CJ$4, 'Instrument Performance'!$B$7:$XFD$7, 0))</f>
        <v>-4.2487040000000004E-2</v>
      </c>
      <c r="CK22" s="435" cm="1">
        <f t="array" ref="CK22">INDEX('Instrument Performance'!$B$7:$XFD$1048576,-1+MATCH($BF22, 'Instrument Performance'!$A$6:$A$1048576, 0), MATCH(CK$4, 'Instrument Performance'!$B$7:$XFD$7, 0))</f>
        <v>-5.1903110000000002E-2</v>
      </c>
      <c r="CL22" s="435" cm="1">
        <f t="array" ref="CL22">INDEX('Instrument Performance'!$B$7:$XFD$1048576,-1+MATCH($BF22, 'Instrument Performance'!$A$6:$A$1048576, 0), MATCH(CL$4, 'Instrument Performance'!$B$7:$XFD$7, 0))</f>
        <v>-4.6071290118544939E-2</v>
      </c>
      <c r="CM22" s="435" cm="1">
        <f t="array" ref="CM22">INDEX('Instrument Performance'!$B$7:$XFD$1048576,-1+MATCH($BF22, 'Instrument Performance'!$A$6:$A$1048576, 0), MATCH(CM$4, 'Instrument Performance'!$B$7:$XFD$7, 0))</f>
        <v>-4.1712280000000004E-2</v>
      </c>
      <c r="CN22" s="435" cm="1">
        <f t="array" ref="CN22">INDEX('Instrument Performance'!$B$7:$XFD$1048576,-1+MATCH($BF22, 'Instrument Performance'!$A$6:$A$1048576, 0), MATCH(CN$4, 'Instrument Performance'!$B$7:$XFD$7, 0))</f>
        <v>-7.9485959067110978E-2</v>
      </c>
      <c r="CO22" s="435" cm="1">
        <f t="array" ref="CO22">INDEX('Instrument Performance'!$B$7:$XFD$1048576,-1+MATCH($BF22, 'Instrument Performance'!$A$6:$A$1048576, 0), MATCH(CO$4, 'Instrument Performance'!$B$7:$XFD$7, 0))</f>
        <v>-7.5949370000000002E-2</v>
      </c>
      <c r="CP22" s="435" cm="1">
        <f t="array" ref="CP22">INDEX('Instrument Performance'!$B$7:$XFD$1048576,-1+MATCH($BF22, 'Instrument Performance'!$A$6:$A$1048576, 0), MATCH(CP$4, 'Instrument Performance'!$B$7:$XFD$7, 0))</f>
        <v>-7.9485959067110978E-2</v>
      </c>
      <c r="CQ22" s="435" cm="1">
        <f t="array" ref="CQ22">INDEX('Instrument Performance'!$B$7:$XFD$1048576,-1+MATCH($BF22, 'Instrument Performance'!$A$6:$A$1048576, 0), MATCH(CQ$4, 'Instrument Performance'!$B$7:$XFD$7, 0))</f>
        <v>-6.3629847197454459E-2</v>
      </c>
      <c r="CR22" s="435" cm="1">
        <f t="array" ref="CR22">INDEX('Instrument Performance'!$B$7:$XFD$1048576,-1+MATCH($BF22, 'Instrument Performance'!$A$6:$A$1048576, 0), MATCH(CR$4, 'Instrument Performance'!$B$7:$XFD$7, 0))</f>
        <v>-6.326645291376054E-2</v>
      </c>
      <c r="CS22" s="435" cm="1">
        <f t="array" ref="CS22">INDEX('Instrument Performance'!$B$7:$XFD$1048576,-1+MATCH($BF22, 'Instrument Performance'!$A$6:$A$1048576, 0), MATCH(CS$4, 'Instrument Performance'!$B$7:$XFD$7, 0))</f>
        <v>-0.1434112375298574</v>
      </c>
      <c r="CT22" s="435" cm="1">
        <f t="array" ref="CT22">INDEX('Instrument Performance'!$B$7:$XFD$1048576,-1+MATCH($BF22, 'Instrument Performance'!$A$6:$A$1048576, 0), MATCH(CT$4, 'Instrument Performance'!$B$7:$XFD$7, 0))</f>
        <v>-5.5575790302446904E-4</v>
      </c>
      <c r="CU22" s="435" cm="1">
        <f t="array" ref="CU22">INDEX('Instrument Performance'!$B$7:$XFD$1048576,-1+MATCH($BF22, 'Instrument Performance'!$A$6:$A$1048576, 0), MATCH(CU$4, 'Instrument Performance'!$B$7:$XFD$7, 0))</f>
        <v>1.1993901624247627E-3</v>
      </c>
      <c r="CV22" s="435" t="str" cm="1">
        <f t="array" ref="CV22">INDEX('Instrument Performance'!$B$7:$XFD$1048576,-1+MATCH($BF22, 'Instrument Performance'!$A$6:$A$1048576, 0), MATCH(CV$4, 'Instrument Performance'!$B$7:$XFD$7, 0))</f>
        <v/>
      </c>
      <c r="CW22" s="435" cm="1">
        <f t="array" ref="CW22">INDEX('Instrument Performance'!$B$7:$XFD$1048576,-1+MATCH($BF22, 'Instrument Performance'!$A$6:$A$1048576, 0), MATCH(CW$4, 'Instrument Performance'!$B$7:$XFD$7, 0))</f>
        <v>-1.4103876656021086E-2</v>
      </c>
      <c r="CX22" s="435" cm="1">
        <f t="array" ref="CX22">INDEX('Instrument Performance'!$B$7:$XFD$1048576,-1+MATCH($BF22, 'Instrument Performance'!$A$6:$A$1048576, 0), MATCH(CX$4, 'Instrument Performance'!$B$7:$XFD$7, 0))</f>
        <v>-1.3140295819767944E-2</v>
      </c>
      <c r="CY22" s="435" cm="1">
        <f t="array" ref="CY22">INDEX('Instrument Performance'!$B$7:$XFD$1048576,-1+MATCH($BF22, 'Instrument Performance'!$A$6:$A$1048576, 0), MATCH(CY$4, 'Instrument Performance'!$B$7:$XFD$7, 0))</f>
        <v>-2.7800000000000047E-2</v>
      </c>
      <c r="CZ22" s="435" cm="1">
        <f t="array" ref="CZ22">INDEX('Instrument Performance'!$B$7:$XFD$1048576,-1+MATCH($BF22, 'Instrument Performance'!$A$6:$A$1048576, 0), MATCH(CZ$4, 'Instrument Performance'!$B$7:$XFD$7, 0))</f>
        <v>-2.000374916137182E-2</v>
      </c>
      <c r="DA22" s="435" cm="1">
        <f t="array" ref="DA22">INDEX('Instrument Performance'!$B$7:$XFD$1048576,-1+MATCH($BF22, 'Instrument Performance'!$A$6:$A$1048576, 0), MATCH(DA$4, 'Instrument Performance'!$B$7:$XFD$7, 0))</f>
        <v>-2.2510257709629111E-2</v>
      </c>
      <c r="DB22" s="435" t="str" cm="1">
        <f t="array" ref="DB22">INDEX('Instrument Performance'!$B$7:$XFD$1048576,-1+MATCH($BF22, 'Instrument Performance'!$A$6:$A$1048576, 0), MATCH(DB$4, 'Instrument Performance'!$B$7:$XFD$7, 0))</f>
        <v/>
      </c>
      <c r="DC22" s="435" t="str" cm="1">
        <f t="array" ref="DC22">INDEX('Instrument Performance'!$B$7:$XFD$1048576,-1+MATCH($BF22, 'Instrument Performance'!$A$6:$A$1048576, 0), MATCH(DC$4, 'Instrument Performance'!$B$7:$XFD$7, 0))</f>
        <v/>
      </c>
      <c r="DD22" s="435" t="str" cm="1">
        <f t="array" ref="DD22">INDEX('Instrument Performance'!$B$7:$XFD$1048576,-1+MATCH($BF22, 'Instrument Performance'!$A$6:$A$1048576, 0), MATCH(DD$4, 'Instrument Performance'!$B$7:$XFD$7, 0))</f>
        <v/>
      </c>
      <c r="DE22" s="435" t="str" cm="1">
        <f t="array" ref="DE22">INDEX('Instrument Performance'!$B$7:$XFD$1048576,-1+MATCH($BF22, 'Instrument Performance'!$A$6:$A$1048576, 0), MATCH(DE$4, 'Instrument Performance'!$B$7:$XFD$7, 0))</f>
        <v/>
      </c>
      <c r="DF22" s="435" cm="1">
        <f t="array" ref="DF22">INDEX('Instrument Performance'!$B$7:$XFD$1048576,-1+MATCH($BF22, 'Instrument Performance'!$A$6:$A$1048576, 0), MATCH(DF$4, 'Instrument Performance'!$B$7:$XFD$7, 0))</f>
        <v>1.209917935900723E-2</v>
      </c>
      <c r="DG22" s="435" cm="1">
        <f t="array" ref="DG22">INDEX('Instrument Performance'!$B$7:$XFD$1048576,-1+MATCH($BF22, 'Instrument Performance'!$A$6:$A$1048576, 0), MATCH(DG$4, 'Instrument Performance'!$B$7:$XFD$7, 0))</f>
        <v>-2.0183380427887698E-2</v>
      </c>
      <c r="DH22" s="437"/>
      <c r="DI22" s="440">
        <f t="shared" si="8"/>
        <v>38868</v>
      </c>
      <c r="DJ22" s="435">
        <f t="shared" si="10"/>
        <v>-2.9219027981830747E-2</v>
      </c>
      <c r="DK22" s="443">
        <f t="shared" si="11"/>
        <v>-5.4794520547945207E-5</v>
      </c>
      <c r="DL22" s="438">
        <f t="shared" si="9"/>
        <v>-3.0866671174264004E-2</v>
      </c>
      <c r="DM22" s="438">
        <v>-3.091561013698985E-2</v>
      </c>
      <c r="DN22" s="444">
        <f t="shared" si="12"/>
        <v>1.6476431924332575E-3</v>
      </c>
      <c r="DP22" s="438">
        <f t="shared" si="15"/>
        <v>4.8938962725845331E-5</v>
      </c>
    </row>
    <row r="23" spans="1:120">
      <c r="A23" s="436">
        <v>38898</v>
      </c>
      <c r="B23" s="435">
        <f>_xlfn.XLOOKUP(B$4,[3]taa_weights!$B$1:$BB$1,[3]taa_weights!$B21:$BB21,"CHECK",FALSE)</f>
        <v>4.6093164873140794E-13</v>
      </c>
      <c r="C23" s="435">
        <f>_xlfn.XLOOKUP(C$4,[3]taa_weights!$B$1:$BB$1,[3]taa_weights!$B21:$BB21,"CHECK",FALSE)</f>
        <v>0</v>
      </c>
      <c r="D23" s="435">
        <f>_xlfn.XLOOKUP(D$4,[3]taa_weights!$B$1:$BB$1,[3]taa_weights!$B21:$BB21,"CHECK",FALSE)</f>
        <v>4.7267851295800543E-13</v>
      </c>
      <c r="E23" s="435">
        <f>_xlfn.XLOOKUP(E$4,[3]taa_weights!$B$1:$BB$1,[3]taa_weights!$B21:$BB21,"CHECK",FALSE)</f>
        <v>4.6425126978265643E-13</v>
      </c>
      <c r="F23" s="435">
        <f>_xlfn.XLOOKUP(F$4,[3]taa_weights!$B$1:$BB$1,[3]taa_weights!$B21:$BB21,"CHECK",FALSE)</f>
        <v>1.7490951343445771E-12</v>
      </c>
      <c r="G23" s="435">
        <f>_xlfn.XLOOKUP(G$4,[3]taa_weights!$B$1:$BB$1,[3]taa_weights!$B21:$BB21,"CHECK",FALSE)</f>
        <v>2.6041371754623398E-13</v>
      </c>
      <c r="H23" s="435">
        <f>_xlfn.XLOOKUP(H$4,[3]taa_weights!$B$1:$BB$1,[3]taa_weights!$B21:$BB21,"CHECK",FALSE)</f>
        <v>1.0134384828480789E-12</v>
      </c>
      <c r="I23" s="435">
        <f>_xlfn.XLOOKUP(I$4,[3]taa_weights!$B$1:$BB$1,[3]taa_weights!$B21:$BB21,"CHECK",FALSE)</f>
        <v>3.904737964829829E-13</v>
      </c>
      <c r="J23" s="435">
        <f>_xlfn.XLOOKUP(J$4,[3]taa_weights!$B$1:$BB$1,[3]taa_weights!$B21:$BB21,"CHECK",FALSE)</f>
        <v>4.0028284688811772E-13</v>
      </c>
      <c r="K23" s="435">
        <f>_xlfn.XLOOKUP(K$4,[3]taa_weights!$B$1:$BB$1,[3]taa_weights!$B21:$BB21,"CHECK",FALSE)</f>
        <v>4.9999999997866161E-2</v>
      </c>
      <c r="L23" s="435">
        <f>_xlfn.XLOOKUP(L$4,[3]taa_weights!$B$1:$BB$1,[3]taa_weights!$B21:$BB21,"CHECK",FALSE)</f>
        <v>9.5445885773430132E-14</v>
      </c>
      <c r="M23" s="435">
        <f>_xlfn.XLOOKUP(M$4,[3]taa_weights!$B$1:$BB$1,[3]taa_weights!$B21:$BB21,"CHECK",FALSE)</f>
        <v>5.0000000002153003E-2</v>
      </c>
      <c r="N23" s="435">
        <f>_xlfn.XLOOKUP(N$4,[3]taa_weights!$B$1:$BB$1,[3]taa_weights!$B21:$BB21,"CHECK",FALSE)</f>
        <v>0</v>
      </c>
      <c r="O23" s="435">
        <f>_xlfn.XLOOKUP(O$4,[3]taa_weights!$B$1:$BB$1,[3]taa_weights!$B21:$BB21,"CHECK",FALSE)</f>
        <v>5.0000000003430523E-2</v>
      </c>
      <c r="P23" s="435">
        <f>_xlfn.XLOOKUP(P$4,[3]taa_weights!$B$1:$BB$1,[3]taa_weights!$B21:$BB21,"CHECK",FALSE)</f>
        <v>0</v>
      </c>
      <c r="Q23" s="435">
        <f>_xlfn.XLOOKUP(Q$4,[3]taa_weights!$B$1:$BB$1,[3]taa_weights!$B21:$BB21,"CHECK",FALSE)</f>
        <v>0</v>
      </c>
      <c r="R23" s="435">
        <f>_xlfn.XLOOKUP(R$4,[3]taa_weights!$B$1:$BB$1,[3]taa_weights!$B21:$BB21,"CHECK",FALSE)</f>
        <v>2.5000000011441349E-2</v>
      </c>
      <c r="S23" s="435">
        <f>_xlfn.XLOOKUP(S$4,[3]taa_weights!$B$1:$BB$1,[3]taa_weights!$B21:$BB21,"CHECK",FALSE)</f>
        <v>1.3850901613774021E-8</v>
      </c>
      <c r="T23" s="435">
        <f>_xlfn.XLOOKUP(T$4,[3]taa_weights!$B$1:$BB$1,[3]taa_weights!$B21:$BB21,"CHECK",FALSE)</f>
        <v>4.3200328922383597E-9</v>
      </c>
      <c r="U23" s="435">
        <f>_xlfn.XLOOKUP(U$4,[3]taa_weights!$B$1:$BB$1,[3]taa_weights!$B21:$BB21,"CHECK",FALSE)</f>
        <v>2.5969588844180321E-12</v>
      </c>
      <c r="V23" s="435">
        <f>_xlfn.XLOOKUP(V$4,[3]taa_weights!$B$1:$BB$1,[3]taa_weights!$B21:$BB21,"CHECK",FALSE)</f>
        <v>3.9999815812067794E-3</v>
      </c>
      <c r="W23" s="435">
        <f>_xlfn.XLOOKUP(W$4,[3]taa_weights!$B$1:$BB$1,[3]taa_weights!$B21:$BB21,"CHECK",FALSE)</f>
        <v>1.6675575792237779E-12</v>
      </c>
      <c r="X23" s="435">
        <f>_xlfn.XLOOKUP(X$4,[3]taa_weights!$B$1:$BB$1,[3]taa_weights!$B21:$BB21,"CHECK",FALSE)</f>
        <v>1.667557571435831E-12</v>
      </c>
      <c r="Y23" s="435">
        <f>_xlfn.XLOOKUP(Y$4,[3]taa_weights!$B$1:$BB$1,[3]taa_weights!$B21:$BB21,"CHECK",FALSE)</f>
        <v>2.5000205065008559E-2</v>
      </c>
      <c r="Z23" s="435">
        <f>_xlfn.XLOOKUP(Z$4,[3]taa_weights!$B$1:$BB$1,[3]taa_weights!$B21:$BB21,"CHECK",FALSE)</f>
        <v>4.999979512945648E-2</v>
      </c>
      <c r="AA23" s="435">
        <f>_xlfn.XLOOKUP(AA$4,[3]taa_weights!$B$1:$BB$1,[3]taa_weights!$B21:$BB21,"CHECK",FALSE)</f>
        <v>2.0217307801900819E-12</v>
      </c>
      <c r="AB23" s="435">
        <f>_xlfn.XLOOKUP(AB$4,[3]taa_weights!$B$1:$BB$1,[3]taa_weights!$B21:$BB21,"CHECK",FALSE)</f>
        <v>1.635476833946067E-12</v>
      </c>
      <c r="AC23" s="435">
        <f>_xlfn.XLOOKUP(AC$4,[3]taa_weights!$B$1:$BB$1,[3]taa_weights!$B21:$BB21,"CHECK",FALSE)</f>
        <v>1.6286894459716691E-12</v>
      </c>
      <c r="AD23" s="435">
        <f>_xlfn.XLOOKUP(AD$4,[3]taa_weights!$B$1:$BB$1,[3]taa_weights!$B21:$BB21,"CHECK",FALSE)</f>
        <v>1.4388640214568939E-12</v>
      </c>
      <c r="AE23" s="435">
        <f>_xlfn.XLOOKUP(AE$4,[3]taa_weights!$B$1:$BB$1,[3]taa_weights!$B21:$BB21,"CHECK",FALSE)</f>
        <v>1.6790559497011749E-12</v>
      </c>
      <c r="AF23" s="435">
        <f>_xlfn.XLOOKUP(AF$4,[3]taa_weights!$B$1:$BB$1,[3]taa_weights!$B21:$BB21,"CHECK",FALSE)</f>
        <v>5.0000000003703422E-2</v>
      </c>
      <c r="AG23" s="435">
        <f>_xlfn.XLOOKUP(AG$4,[3]taa_weights!$B$1:$BB$1,[3]taa_weights!$B21:$BB21,"CHECK",FALSE)</f>
        <v>5.0000000004065487E-2</v>
      </c>
      <c r="AH23" s="435">
        <f>_xlfn.XLOOKUP(AH$4,[3]taa_weights!$B$1:$BB$1,[3]taa_weights!$B21:$BB21,"CHECK",FALSE)</f>
        <v>5.0000000003561869E-2</v>
      </c>
      <c r="AI23" s="435">
        <f>_xlfn.XLOOKUP(AI$4,[3]taa_weights!$B$1:$BB$1,[3]taa_weights!$B21:$BB21,"CHECK",FALSE)</f>
        <v>2.2118163511656401E-12</v>
      </c>
      <c r="AJ23" s="435">
        <f>_xlfn.XLOOKUP(AJ$4,[3]taa_weights!$B$1:$BB$1,[3]taa_weights!$B21:$BB21,"CHECK",FALSE)</f>
        <v>5.0000000003287318E-2</v>
      </c>
      <c r="AK23" s="435">
        <f>_xlfn.XLOOKUP(AK$4,[3]taa_weights!$B$1:$BB$1,[3]taa_weights!$B21:$BB21,"CHECK",FALSE)</f>
        <v>5.0000000003436323E-2</v>
      </c>
      <c r="AL23" s="435">
        <f>_xlfn.XLOOKUP(AL$4,[3]taa_weights!$B$1:$BB$1,[3]taa_weights!$B21:$BB21,"CHECK",FALSE)</f>
        <v>2.0408529857907809E-12</v>
      </c>
      <c r="AM23" s="435">
        <f>_xlfn.XLOOKUP(AM$4,[3]taa_weights!$B$1:$BB$1,[3]taa_weights!$B21:$BB21,"CHECK",FALSE)</f>
        <v>3.0508023190791119E-12</v>
      </c>
      <c r="AN23" s="435">
        <f>_xlfn.XLOOKUP(AN$4,[3]taa_weights!$B$1:$BB$1,[3]taa_weights!$B21:$BB21,"CHECK",FALSE)</f>
        <v>1.140810260172172E-13</v>
      </c>
      <c r="AO23" s="435">
        <f>_xlfn.XLOOKUP(AO$4,[3]taa_weights!$B$1:$BB$1,[3]taa_weights!$B21:$BB21,"CHECK",FALSE)</f>
        <v>0</v>
      </c>
      <c r="AP23" s="435">
        <f>_xlfn.XLOOKUP(AP$4,[3]taa_weights!$B$1:$BB$1,[3]taa_weights!$B21:$BB21,"CHECK",FALSE)</f>
        <v>6.0000000000204071E-2</v>
      </c>
      <c r="AQ23" s="435">
        <f>_xlfn.XLOOKUP(AQ$4,[3]taa_weights!$B$1:$BB$1,[3]taa_weights!$B21:$BB21,"CHECK",FALSE)</f>
        <v>9.9999999997037292E-2</v>
      </c>
      <c r="AR23" s="435">
        <f>_xlfn.XLOOKUP(AR$4,[3]taa_weights!$B$1:$BB$1,[3]taa_weights!$B21:$BB21,"CHECK",FALSE)</f>
        <v>5.000000000379265E-2</v>
      </c>
      <c r="AS23" s="435">
        <f>_xlfn.XLOOKUP(AS$4,[3]taa_weights!$B$1:$BB$1,[3]taa_weights!$B21:$BB21,"CHECK",FALSE)</f>
        <v>2.068887797497552E-13</v>
      </c>
      <c r="AT23" s="435">
        <f>_xlfn.XLOOKUP(AT$4,[3]taa_weights!$B$1:$BB$1,[3]taa_weights!$B21:$BB21,"CHECK",FALSE)</f>
        <v>3.243969595920901E-13</v>
      </c>
      <c r="AU23" s="435">
        <f>_xlfn.XLOOKUP(AU$4,[3]taa_weights!$B$1:$BB$1,[3]taa_weights!$B21:$BB21,"CHECK",FALSE)</f>
        <v>4.9999999997882197E-2</v>
      </c>
      <c r="AV23" s="435">
        <f>_xlfn.XLOOKUP(AV$4,[3]taa_weights!$B$1:$BB$1,[3]taa_weights!$B21:$BB21,"CHECK",FALSE)</f>
        <v>4.999999999933398E-2</v>
      </c>
      <c r="AW23" s="435">
        <f>_xlfn.XLOOKUP(AW$4,[3]taa_weights!$B$1:$BB$1,[3]taa_weights!$B21:$BB21,"CHECK",FALSE)</f>
        <v>4.1744792782671368E-2</v>
      </c>
      <c r="AX23" s="435">
        <f>_xlfn.XLOOKUP(AX$4,[3]taa_weights!$B$1:$BB$1,[3]taa_weights!$B21:$BB21,"CHECK",FALSE)</f>
        <v>9.9999999996666949E-2</v>
      </c>
      <c r="AY23" s="435">
        <f>_xlfn.XLOOKUP(AY$4,[3]taa_weights!$B$1:$BB$1,[3]taa_weights!$B21:$BB21,"CHECK",FALSE)</f>
        <v>2.4255207215123521E-2</v>
      </c>
      <c r="AZ23" s="435">
        <f>_xlfn.XLOOKUP(AZ$4,[3]taa_weights!$B$1:$BB$1,[3]taa_weights!$B21:$BB21,"CHECK",FALSE)</f>
        <v>0</v>
      </c>
      <c r="BA23" s="435">
        <f>_xlfn.XLOOKUP(BA$4,[3]taa_weights!$B$1:$BB$1,[3]taa_weights!$B21:$BB21,"CHECK",FALSE)</f>
        <v>1.999999999970236E-2</v>
      </c>
      <c r="BB23" s="435">
        <f>_xlfn.XLOOKUP(BB$4,[3]taa_weights!$B$1:$BB$1,[3]taa_weights!$B21:$BB21,"CHECK",FALSE)</f>
        <v>0</v>
      </c>
      <c r="BC23" s="426"/>
      <c r="BD23" s="438">
        <f t="shared" si="6"/>
        <v>0.99999999999955791</v>
      </c>
      <c r="BE23" s="439"/>
      <c r="BF23" s="440">
        <f t="shared" si="7"/>
        <v>38898</v>
      </c>
      <c r="BG23" s="435" cm="1">
        <f t="array" ref="BG23">INDEX('Instrument Performance'!$B$7:$XFD$1048576,-1+MATCH($BF23, 'Instrument Performance'!$A$6:$A$1048576, 0), MATCH(BG$4, 'Instrument Performance'!$B$7:$XFD$7, 0))</f>
        <v>1.7898871376722525E-3</v>
      </c>
      <c r="BH23" s="435" cm="1">
        <f t="array" ref="BH23">INDEX('Instrument Performance'!$B$7:$XFD$1048576,-1+MATCH($BF23, 'Instrument Performance'!$A$6:$A$1048576, 0), MATCH(BH$4, 'Instrument Performance'!$B$7:$XFD$7, 0))</f>
        <v>3.1455417994112889E-3</v>
      </c>
      <c r="BI23" s="435" cm="1">
        <f t="array" ref="BI23">INDEX('Instrument Performance'!$B$7:$XFD$1048576,-1+MATCH($BF23, 'Instrument Performance'!$A$6:$A$1048576, 0), MATCH(BI$4, 'Instrument Performance'!$B$7:$XFD$7, 0))</f>
        <v>1.9866339676586353E-3</v>
      </c>
      <c r="BJ23" s="435" cm="1">
        <f t="array" ref="BJ23">INDEX('Instrument Performance'!$B$7:$XFD$1048576,-1+MATCH($BF23, 'Instrument Performance'!$A$6:$A$1048576, 0), MATCH(BJ$4, 'Instrument Performance'!$B$7:$XFD$7, 0))</f>
        <v>4.2742819999999999E-3</v>
      </c>
      <c r="BK23" s="435" cm="1">
        <f t="array" ref="BK23">INDEX('Instrument Performance'!$B$7:$XFD$1048576,-1+MATCH($BF23, 'Instrument Performance'!$A$6:$A$1048576, 0), MATCH(BK$4, 'Instrument Performance'!$B$7:$XFD$7, 0))</f>
        <v>1.9330303604114807E-3</v>
      </c>
      <c r="BL23" s="435" cm="1">
        <f t="array" ref="BL23">INDEX('Instrument Performance'!$B$7:$XFD$1048576,-1+MATCH($BF23, 'Instrument Performance'!$A$6:$A$1048576, 0), MATCH(BL$4, 'Instrument Performance'!$B$7:$XFD$7, 0))</f>
        <v>-1.3629931067764556E-3</v>
      </c>
      <c r="BM23" s="435" cm="1">
        <f t="array" ref="BM23">INDEX('Instrument Performance'!$B$7:$XFD$1048576,-1+MATCH($BF23, 'Instrument Performance'!$A$6:$A$1048576, 0), MATCH(BM$4, 'Instrument Performance'!$B$7:$XFD$7, 0))</f>
        <v>1.5317676730997043E-3</v>
      </c>
      <c r="BN23" s="435" cm="1">
        <f t="array" ref="BN23">INDEX('Instrument Performance'!$B$7:$XFD$1048576,-1+MATCH($BF23, 'Instrument Performance'!$A$6:$A$1048576, 0), MATCH(BN$4, 'Instrument Performance'!$B$7:$XFD$7, 0))</f>
        <v>-1.0679616469868591E-3</v>
      </c>
      <c r="BO23" s="435" cm="1">
        <f t="array" ref="BO23">INDEX('Instrument Performance'!$B$7:$XFD$1048576,-1+MATCH($BF23, 'Instrument Performance'!$A$6:$A$1048576, 0), MATCH(BO$4, 'Instrument Performance'!$B$7:$XFD$7, 0))</f>
        <v>-1.0636789107928424E-3</v>
      </c>
      <c r="BP23" s="435" cm="1">
        <f t="array" ref="BP23">INDEX('Instrument Performance'!$B$7:$XFD$1048576,-1+MATCH($BF23, 'Instrument Performance'!$A$6:$A$1048576, 0), MATCH(BP$4, 'Instrument Performance'!$B$7:$XFD$7, 0))</f>
        <v>2.0025877125391389E-3</v>
      </c>
      <c r="BQ23" s="435" cm="1">
        <f t="array" ref="BQ23">INDEX('Instrument Performance'!$B$7:$XFD$1048576,-1+MATCH($BF23, 'Instrument Performance'!$A$6:$A$1048576, 0), MATCH(BQ$4, 'Instrument Performance'!$B$7:$XFD$7, 0))</f>
        <v>2.1739130434783593E-3</v>
      </c>
      <c r="BR23" s="435" cm="1">
        <f t="array" ref="BR23">INDEX('Instrument Performance'!$B$7:$XFD$1048576,-1+MATCH($BF23, 'Instrument Performance'!$A$6:$A$1048576, 0), MATCH(BR$4, 'Instrument Performance'!$B$7:$XFD$7, 0))</f>
        <v>-3.0575905603368314E-3</v>
      </c>
      <c r="BS23" s="435" cm="1">
        <f t="array" ref="BS23">INDEX('Instrument Performance'!$B$7:$XFD$1048576,-1+MATCH($BF23, 'Instrument Performance'!$A$6:$A$1048576, 0), MATCH(BS$4, 'Instrument Performance'!$B$7:$XFD$7, 0))</f>
        <v>6.5619454556633552E-4</v>
      </c>
      <c r="BT23" s="435" cm="1">
        <f t="array" ref="BT23">INDEX('Instrument Performance'!$B$7:$XFD$1048576,-1+MATCH($BF23, 'Instrument Performance'!$A$6:$A$1048576, 0), MATCH(BT$4, 'Instrument Performance'!$B$7:$XFD$7, 0))</f>
        <v>3.5137318255249461E-3</v>
      </c>
      <c r="BU23" s="435" cm="1">
        <f t="array" ref="BU23">INDEX('Instrument Performance'!$B$7:$XFD$1048576,-1+MATCH($BF23, 'Instrument Performance'!$A$6:$A$1048576, 0), MATCH(BU$4, 'Instrument Performance'!$B$7:$XFD$7, 0))</f>
        <v>-2.0755855594367656E-4</v>
      </c>
      <c r="BV23" s="435" cm="1">
        <f t="array" ref="BV23">INDEX('Instrument Performance'!$B$7:$XFD$1048576,-1+MATCH($BF23, 'Instrument Performance'!$A$6:$A$1048576, 0), MATCH(BV$4, 'Instrument Performance'!$B$7:$XFD$7, 0))</f>
        <v>-1.3629931067764556E-3</v>
      </c>
      <c r="BW23" s="435" cm="1">
        <f t="array" ref="BW23">INDEX('Instrument Performance'!$B$7:$XFD$1048576,-1+MATCH($BF23, 'Instrument Performance'!$A$6:$A$1048576, 0), MATCH(BW$4, 'Instrument Performance'!$B$7:$XFD$7, 0))</f>
        <v>-8.9468300141679613E-3</v>
      </c>
      <c r="BX23" s="435" cm="1">
        <f t="array" ref="BX23">INDEX('Instrument Performance'!$B$7:$XFD$1048576,-1+MATCH($BF23, 'Instrument Performance'!$A$6:$A$1048576, 0), MATCH(BX$4, 'Instrument Performance'!$B$7:$XFD$7, 0))</f>
        <v>-4.3147206055582643E-4</v>
      </c>
      <c r="BY23" s="435" cm="1">
        <f t="array" ref="BY23">INDEX('Instrument Performance'!$B$7:$XFD$1048576,-1+MATCH($BF23, 'Instrument Performance'!$A$6:$A$1048576, 0), MATCH(BY$4, 'Instrument Performance'!$B$7:$XFD$7, 0))</f>
        <v>-4.3147206055582643E-4</v>
      </c>
      <c r="BZ23" s="435" cm="1">
        <f t="array" ref="BZ23">INDEX('Instrument Performance'!$B$7:$XFD$1048576,-1+MATCH($BF23, 'Instrument Performance'!$A$6:$A$1048576, 0), MATCH(BZ$4, 'Instrument Performance'!$B$7:$XFD$7, 0))</f>
        <v>-1.5585509688289756E-2</v>
      </c>
      <c r="CA23" s="435" cm="1">
        <f t="array" ref="CA23">INDEX('Instrument Performance'!$B$7:$XFD$1048576,-1+MATCH($BF23, 'Instrument Performance'!$A$6:$A$1048576, 0), MATCH(CA$4, 'Instrument Performance'!$B$7:$XFD$7, 0))</f>
        <v>-4.3147206055582643E-4</v>
      </c>
      <c r="CB23" s="435" cm="1">
        <f t="array" ref="CB23">INDEX('Instrument Performance'!$B$7:$XFD$1048576,-1+MATCH($BF23, 'Instrument Performance'!$A$6:$A$1048576, 0), MATCH(CB$4, 'Instrument Performance'!$B$7:$XFD$7, 0))</f>
        <v>1.3530192469568547E-3</v>
      </c>
      <c r="CC23" s="435" cm="1">
        <f t="array" ref="CC23">INDEX('Instrument Performance'!$B$7:$XFD$1048576,-1+MATCH($BF23, 'Instrument Performance'!$A$6:$A$1048576, 0), MATCH(CC$4, 'Instrument Performance'!$B$7:$XFD$7, 0))</f>
        <v>1.3530192469568547E-3</v>
      </c>
      <c r="CD23" s="435" cm="1">
        <f t="array" ref="CD23">INDEX('Instrument Performance'!$B$7:$XFD$1048576,-1+MATCH($BF23, 'Instrument Performance'!$A$6:$A$1048576, 0), MATCH(CD$4, 'Instrument Performance'!$B$7:$XFD$7, 0))</f>
        <v>6.3962077306449761E-3</v>
      </c>
      <c r="CE23" s="435" cm="1">
        <f t="array" ref="CE23">INDEX('Instrument Performance'!$B$7:$XFD$1048576,-1+MATCH($BF23, 'Instrument Performance'!$A$6:$A$1048576, 0), MATCH(CE$4, 'Instrument Performance'!$B$7:$XFD$7, 0))</f>
        <v>6.3962077306449761E-3</v>
      </c>
      <c r="CF23" s="435" cm="1">
        <f t="array" ref="CF23">INDEX('Instrument Performance'!$B$7:$XFD$1048576,-1+MATCH($BF23, 'Instrument Performance'!$A$6:$A$1048576, 0), MATCH(CF$4, 'Instrument Performance'!$B$7:$XFD$7, 0))</f>
        <v>-4.095662E-4</v>
      </c>
      <c r="CG23" s="435" cm="1">
        <f t="array" ref="CG23">INDEX('Instrument Performance'!$B$7:$XFD$1048576,-1+MATCH($BF23, 'Instrument Performance'!$A$6:$A$1048576, 0), MATCH(CG$4, 'Instrument Performance'!$B$7:$XFD$7, 0))</f>
        <v>1.2285050288662003E-2</v>
      </c>
      <c r="CH23" s="435" cm="1">
        <f t="array" ref="CH23">INDEX('Instrument Performance'!$B$7:$XFD$1048576,-1+MATCH($BF23, 'Instrument Performance'!$A$6:$A$1048576, 0), MATCH(CH$4, 'Instrument Performance'!$B$7:$XFD$7, 0))</f>
        <v>-2.7902249999999999E-3</v>
      </c>
      <c r="CI23" s="435" cm="1">
        <f t="array" ref="CI23">INDEX('Instrument Performance'!$B$7:$XFD$1048576,-1+MATCH($BF23, 'Instrument Performance'!$A$6:$A$1048576, 0), MATCH(CI$4, 'Instrument Performance'!$B$7:$XFD$7, 0))</f>
        <v>8.6811798185684186E-3</v>
      </c>
      <c r="CJ23" s="435" cm="1">
        <f t="array" ref="CJ23">INDEX('Instrument Performance'!$B$7:$XFD$1048576,-1+MATCH($BF23, 'Instrument Performance'!$A$6:$A$1048576, 0), MATCH(CJ$4, 'Instrument Performance'!$B$7:$XFD$7, 0))</f>
        <v>6.8179179999999992E-3</v>
      </c>
      <c r="CK23" s="435" cm="1">
        <f t="array" ref="CK23">INDEX('Instrument Performance'!$B$7:$XFD$1048576,-1+MATCH($BF23, 'Instrument Performance'!$A$6:$A$1048576, 0), MATCH(CK$4, 'Instrument Performance'!$B$7:$XFD$7, 0))</f>
        <v>6.6909969999999997E-3</v>
      </c>
      <c r="CL23" s="435" cm="1">
        <f t="array" ref="CL23">INDEX('Instrument Performance'!$B$7:$XFD$1048576,-1+MATCH($BF23, 'Instrument Performance'!$A$6:$A$1048576, 0), MATCH(CL$4, 'Instrument Performance'!$B$7:$XFD$7, 0))</f>
        <v>8.1278206746091541E-3</v>
      </c>
      <c r="CM23" s="435" cm="1">
        <f t="array" ref="CM23">INDEX('Instrument Performance'!$B$7:$XFD$1048576,-1+MATCH($BF23, 'Instrument Performance'!$A$6:$A$1048576, 0), MATCH(CM$4, 'Instrument Performance'!$B$7:$XFD$7, 0))</f>
        <v>1.40693E-3</v>
      </c>
      <c r="CN23" s="435" cm="1">
        <f t="array" ref="CN23">INDEX('Instrument Performance'!$B$7:$XFD$1048576,-1+MATCH($BF23, 'Instrument Performance'!$A$6:$A$1048576, 0), MATCH(CN$4, 'Instrument Performance'!$B$7:$XFD$7, 0))</f>
        <v>4.7841941980080183E-3</v>
      </c>
      <c r="CO23" s="435" cm="1">
        <f t="array" ref="CO23">INDEX('Instrument Performance'!$B$7:$XFD$1048576,-1+MATCH($BF23, 'Instrument Performance'!$A$6:$A$1048576, 0), MATCH(CO$4, 'Instrument Performance'!$B$7:$XFD$7, 0))</f>
        <v>1.24533E-3</v>
      </c>
      <c r="CP23" s="435" cm="1">
        <f t="array" ref="CP23">INDEX('Instrument Performance'!$B$7:$XFD$1048576,-1+MATCH($BF23, 'Instrument Performance'!$A$6:$A$1048576, 0), MATCH(CP$4, 'Instrument Performance'!$B$7:$XFD$7, 0))</f>
        <v>4.7841941980080183E-3</v>
      </c>
      <c r="CQ23" s="435" cm="1">
        <f t="array" ref="CQ23">INDEX('Instrument Performance'!$B$7:$XFD$1048576,-1+MATCH($BF23, 'Instrument Performance'!$A$6:$A$1048576, 0), MATCH(CQ$4, 'Instrument Performance'!$B$7:$XFD$7, 0))</f>
        <v>-2.5719540315730649E-3</v>
      </c>
      <c r="CR23" s="435" cm="1">
        <f t="array" ref="CR23">INDEX('Instrument Performance'!$B$7:$XFD$1048576,-1+MATCH($BF23, 'Instrument Performance'!$A$6:$A$1048576, 0), MATCH(CR$4, 'Instrument Performance'!$B$7:$XFD$7, 0))</f>
        <v>-1.3761953491654544E-2</v>
      </c>
      <c r="CS23" s="435" cm="1">
        <f t="array" ref="CS23">INDEX('Instrument Performance'!$B$7:$XFD$1048576,-1+MATCH($BF23, 'Instrument Performance'!$A$6:$A$1048576, 0), MATCH(CS$4, 'Instrument Performance'!$B$7:$XFD$7, 0))</f>
        <v>-3.6826392447013578E-3</v>
      </c>
      <c r="CT23" s="435" cm="1">
        <f t="array" ref="CT23">INDEX('Instrument Performance'!$B$7:$XFD$1048576,-1+MATCH($BF23, 'Instrument Performance'!$A$6:$A$1048576, 0), MATCH(CT$4, 'Instrument Performance'!$B$7:$XFD$7, 0))</f>
        <v>2.2095025013487242E-3</v>
      </c>
      <c r="CU23" s="435" cm="1">
        <f t="array" ref="CU23">INDEX('Instrument Performance'!$B$7:$XFD$1048576,-1+MATCH($BF23, 'Instrument Performance'!$A$6:$A$1048576, 0), MATCH(CU$4, 'Instrument Performance'!$B$7:$XFD$7, 0))</f>
        <v>-2.6210254480666384E-3</v>
      </c>
      <c r="CV23" s="435" cm="1">
        <f t="array" ref="CV23">INDEX('Instrument Performance'!$B$7:$XFD$1048576,-1+MATCH($BF23, 'Instrument Performance'!$A$6:$A$1048576, 0), MATCH(CV$4, 'Instrument Performance'!$B$7:$XFD$7, 0))</f>
        <v>6.5166000000000002E-2</v>
      </c>
      <c r="CW23" s="435" cm="1">
        <f t="array" ref="CW23">INDEX('Instrument Performance'!$B$7:$XFD$1048576,-1+MATCH($BF23, 'Instrument Performance'!$A$6:$A$1048576, 0), MATCH(CW$4, 'Instrument Performance'!$B$7:$XFD$7, 0))</f>
        <v>-4.5489770613763247E-2</v>
      </c>
      <c r="CX23" s="435" cm="1">
        <f t="array" ref="CX23">INDEX('Instrument Performance'!$B$7:$XFD$1048576,-1+MATCH($BF23, 'Instrument Performance'!$A$6:$A$1048576, 0), MATCH(CX$4, 'Instrument Performance'!$B$7:$XFD$7, 0))</f>
        <v>-4.9089286304585533E-3</v>
      </c>
      <c r="CY23" s="435" cm="1">
        <f t="array" ref="CY23">INDEX('Instrument Performance'!$B$7:$XFD$1048576,-1+MATCH($BF23, 'Instrument Performance'!$A$6:$A$1048576, 0), MATCH(CY$4, 'Instrument Performance'!$B$7:$XFD$7, 0))</f>
        <v>-7.9201810327093058E-3</v>
      </c>
      <c r="CZ23" s="435" cm="1">
        <f t="array" ref="CZ23">INDEX('Instrument Performance'!$B$7:$XFD$1048576,-1+MATCH($BF23, 'Instrument Performance'!$A$6:$A$1048576, 0), MATCH(CZ$4, 'Instrument Performance'!$B$7:$XFD$7, 0))</f>
        <v>-6.1009680001207212E-3</v>
      </c>
      <c r="DA23" s="435" cm="1">
        <f t="array" ref="DA23">INDEX('Instrument Performance'!$B$7:$XFD$1048576,-1+MATCH($BF23, 'Instrument Performance'!$A$6:$A$1048576, 0), MATCH(DA$4, 'Instrument Performance'!$B$7:$XFD$7, 0))</f>
        <v>-7.383901745870225E-3</v>
      </c>
      <c r="DB23" s="435" cm="1">
        <f t="array" ref="DB23">INDEX('Instrument Performance'!$B$7:$XFD$1048576,-1+MATCH($BF23, 'Instrument Performance'!$A$6:$A$1048576, 0), MATCH(DB$4, 'Instrument Performance'!$B$7:$XFD$7, 0))</f>
        <v>3.9736E-2</v>
      </c>
      <c r="DC23" s="435" cm="1">
        <f t="array" ref="DC23">INDEX('Instrument Performance'!$B$7:$XFD$1048576,-1+MATCH($BF23, 'Instrument Performance'!$A$6:$A$1048576, 0), MATCH(DC$4, 'Instrument Performance'!$B$7:$XFD$7, 0))</f>
        <v>6.5166000000000002E-2</v>
      </c>
      <c r="DD23" s="435" cm="1">
        <f t="array" ref="DD23">INDEX('Instrument Performance'!$B$7:$XFD$1048576,-1+MATCH($BF23, 'Instrument Performance'!$A$6:$A$1048576, 0), MATCH(DD$4, 'Instrument Performance'!$B$7:$XFD$7, 0))</f>
        <v>3.9736E-2</v>
      </c>
      <c r="DE23" s="435" cm="1">
        <f t="array" ref="DE23">INDEX('Instrument Performance'!$B$7:$XFD$1048576,-1+MATCH($BF23, 'Instrument Performance'!$A$6:$A$1048576, 0), MATCH(DE$4, 'Instrument Performance'!$B$7:$XFD$7, 0))</f>
        <v>6.5166000000000002E-2</v>
      </c>
      <c r="DF23" s="435" cm="1">
        <f t="array" ref="DF23">INDEX('Instrument Performance'!$B$7:$XFD$1048576,-1+MATCH($BF23, 'Instrument Performance'!$A$6:$A$1048576, 0), MATCH(DF$4, 'Instrument Performance'!$B$7:$XFD$7, 0))</f>
        <v>4.0943764952391828E-4</v>
      </c>
      <c r="DG23" s="435" cm="1">
        <f t="array" ref="DG23">INDEX('Instrument Performance'!$B$7:$XFD$1048576,-1+MATCH($BF23, 'Instrument Performance'!$A$6:$A$1048576, 0), MATCH(DG$4, 'Instrument Performance'!$B$7:$XFD$7, 0))</f>
        <v>1.0888117238537998E-2</v>
      </c>
      <c r="DH23" s="437"/>
      <c r="DI23" s="440">
        <f t="shared" si="8"/>
        <v>38898</v>
      </c>
      <c r="DJ23" s="435">
        <f t="shared" si="10"/>
        <v>1.3334124153175768E-2</v>
      </c>
      <c r="DK23" s="443">
        <f t="shared" si="11"/>
        <v>-5.4794520547945207E-5</v>
      </c>
      <c r="DL23" s="438">
        <f t="shared" si="9"/>
        <v>1.1669692228302386E-2</v>
      </c>
      <c r="DM23" s="438">
        <v>1.169326038482699E-2</v>
      </c>
      <c r="DN23" s="444">
        <f t="shared" si="12"/>
        <v>1.6644319248733819E-3</v>
      </c>
      <c r="DP23" s="438">
        <f t="shared" si="15"/>
        <v>-2.3568156524603895E-5</v>
      </c>
    </row>
    <row r="24" spans="1:120">
      <c r="A24" s="436">
        <v>38929</v>
      </c>
      <c r="B24" s="435">
        <f>_xlfn.XLOOKUP(B$4,[3]taa_weights!$B$1:$BB$1,[3]taa_weights!$B22:$BB22,"CHECK",FALSE)</f>
        <v>0</v>
      </c>
      <c r="C24" s="435">
        <f>_xlfn.XLOOKUP(C$4,[3]taa_weights!$B$1:$BB$1,[3]taa_weights!$B22:$BB22,"CHECK",FALSE)</f>
        <v>0</v>
      </c>
      <c r="D24" s="435">
        <f>_xlfn.XLOOKUP(D$4,[3]taa_weights!$B$1:$BB$1,[3]taa_weights!$B22:$BB22,"CHECK",FALSE)</f>
        <v>3.9300235380375192E-2</v>
      </c>
      <c r="E24" s="435">
        <f>_xlfn.XLOOKUP(E$4,[3]taa_weights!$B$1:$BB$1,[3]taa_weights!$B22:$BB22,"CHECK",FALSE)</f>
        <v>1.4563336135673499E-13</v>
      </c>
      <c r="F24" s="435">
        <f>_xlfn.XLOOKUP(F$4,[3]taa_weights!$B$1:$BB$1,[3]taa_weights!$B22:$BB22,"CHECK",FALSE)</f>
        <v>5.1947655264178885E-13</v>
      </c>
      <c r="G24" s="435">
        <f>_xlfn.XLOOKUP(G$4,[3]taa_weights!$B$1:$BB$1,[3]taa_weights!$B22:$BB22,"CHECK",FALSE)</f>
        <v>0</v>
      </c>
      <c r="H24" s="435">
        <f>_xlfn.XLOOKUP(H$4,[3]taa_weights!$B$1:$BB$1,[3]taa_weights!$B22:$BB22,"CHECK",FALSE)</f>
        <v>2.8835860775128828E-13</v>
      </c>
      <c r="I24" s="435">
        <f>_xlfn.XLOOKUP(I$4,[3]taa_weights!$B$1:$BB$1,[3]taa_weights!$B22:$BB22,"CHECK",FALSE)</f>
        <v>3.5686031239081102E-14</v>
      </c>
      <c r="J24" s="435">
        <f>_xlfn.XLOOKUP(J$4,[3]taa_weights!$B$1:$BB$1,[3]taa_weights!$B22:$BB22,"CHECK",FALSE)</f>
        <v>3.6519779825614813E-14</v>
      </c>
      <c r="K24" s="435">
        <f>_xlfn.XLOOKUP(K$4,[3]taa_weights!$B$1:$BB$1,[3]taa_weights!$B22:$BB22,"CHECK",FALSE)</f>
        <v>0</v>
      </c>
      <c r="L24" s="435">
        <f>_xlfn.XLOOKUP(L$4,[3]taa_weights!$B$1:$BB$1,[3]taa_weights!$B22:$BB22,"CHECK",FALSE)</f>
        <v>0</v>
      </c>
      <c r="M24" s="435">
        <f>_xlfn.XLOOKUP(M$4,[3]taa_weights!$B$1:$BB$1,[3]taa_weights!$B22:$BB22,"CHECK",FALSE)</f>
        <v>4.7142092813170333E-2</v>
      </c>
      <c r="N24" s="435">
        <f>_xlfn.XLOOKUP(N$4,[3]taa_weights!$B$1:$BB$1,[3]taa_weights!$B22:$BB22,"CHECK",FALSE)</f>
        <v>1.0699764831204739E-2</v>
      </c>
      <c r="O24" s="435">
        <f>_xlfn.XLOOKUP(O$4,[3]taa_weights!$B$1:$BB$1,[3]taa_weights!$B22:$BB22,"CHECK",FALSE)</f>
        <v>5.0000000002461763E-2</v>
      </c>
      <c r="P24" s="435">
        <f>_xlfn.XLOOKUP(P$4,[3]taa_weights!$B$1:$BB$1,[3]taa_weights!$B22:$BB22,"CHECK",FALSE)</f>
        <v>0</v>
      </c>
      <c r="Q24" s="435">
        <f>_xlfn.XLOOKUP(Q$4,[3]taa_weights!$B$1:$BB$1,[3]taa_weights!$B22:$BB22,"CHECK",FALSE)</f>
        <v>0</v>
      </c>
      <c r="R24" s="435">
        <f>_xlfn.XLOOKUP(R$4,[3]taa_weights!$B$1:$BB$1,[3]taa_weights!$B22:$BB22,"CHECK",FALSE)</f>
        <v>2.473785576127081E-2</v>
      </c>
      <c r="S24" s="435">
        <f>_xlfn.XLOOKUP(S$4,[3]taa_weights!$B$1:$BB$1,[3]taa_weights!$B22:$BB22,"CHECK",FALSE)</f>
        <v>1.8921890656096552E-12</v>
      </c>
      <c r="T24" s="435">
        <f>_xlfn.XLOOKUP(T$4,[3]taa_weights!$B$1:$BB$1,[3]taa_weights!$B22:$BB22,"CHECK",FALSE)</f>
        <v>7.3582347939321938E-12</v>
      </c>
      <c r="U24" s="435">
        <f>_xlfn.XLOOKUP(U$4,[3]taa_weights!$B$1:$BB$1,[3]taa_weights!$B22:$BB22,"CHECK",FALSE)</f>
        <v>3.1604939871416178E-13</v>
      </c>
      <c r="V24" s="435">
        <f>_xlfn.XLOOKUP(V$4,[3]taa_weights!$B$1:$BB$1,[3]taa_weights!$B22:$BB22,"CHECK",FALSE)</f>
        <v>0</v>
      </c>
      <c r="W24" s="435">
        <f>_xlfn.XLOOKUP(W$4,[3]taa_weights!$B$1:$BB$1,[3]taa_weights!$B22:$BB22,"CHECK",FALSE)</f>
        <v>5.6016189114461219E-13</v>
      </c>
      <c r="X24" s="435">
        <f>_xlfn.XLOOKUP(X$4,[3]taa_weights!$B$1:$BB$1,[3]taa_weights!$B22:$BB22,"CHECK",FALSE)</f>
        <v>5.6016189389233746E-13</v>
      </c>
      <c r="Y24" s="435">
        <f>_xlfn.XLOOKUP(Y$4,[3]taa_weights!$B$1:$BB$1,[3]taa_weights!$B22:$BB22,"CHECK",FALSE)</f>
        <v>5.0000000000969207E-2</v>
      </c>
      <c r="Z24" s="435">
        <f>_xlfn.XLOOKUP(Z$4,[3]taa_weights!$B$1:$BB$1,[3]taa_weights!$B22:$BB22,"CHECK",FALSE)</f>
        <v>5.0000000000590107E-2</v>
      </c>
      <c r="AA24" s="435">
        <f>_xlfn.XLOOKUP(AA$4,[3]taa_weights!$B$1:$BB$1,[3]taa_weights!$B22:$BB22,"CHECK",FALSE)</f>
        <v>3.0739828376218968E-13</v>
      </c>
      <c r="AB24" s="435">
        <f>_xlfn.XLOOKUP(AB$4,[3]taa_weights!$B$1:$BB$1,[3]taa_weights!$B22:$BB22,"CHECK",FALSE)</f>
        <v>3.8205054092092748E-13</v>
      </c>
      <c r="AC24" s="435">
        <f>_xlfn.XLOOKUP(AC$4,[3]taa_weights!$B$1:$BB$1,[3]taa_weights!$B22:$BB22,"CHECK",FALSE)</f>
        <v>3.602998678149049E-13</v>
      </c>
      <c r="AD24" s="435">
        <f>_xlfn.XLOOKUP(AD$4,[3]taa_weights!$B$1:$BB$1,[3]taa_weights!$B22:$BB22,"CHECK",FALSE)</f>
        <v>5.0000000000854958E-2</v>
      </c>
      <c r="AE24" s="435">
        <f>_xlfn.XLOOKUP(AE$4,[3]taa_weights!$B$1:$BB$1,[3]taa_weights!$B22:$BB22,"CHECK",FALSE)</f>
        <v>5.514070510805819E-13</v>
      </c>
      <c r="AF24" s="435">
        <f>_xlfn.XLOOKUP(AF$4,[3]taa_weights!$B$1:$BB$1,[3]taa_weights!$B22:$BB22,"CHECK",FALSE)</f>
        <v>3.2120051196590532E-2</v>
      </c>
      <c r="AG24" s="435">
        <f>_xlfn.XLOOKUP(AG$4,[3]taa_weights!$B$1:$BB$1,[3]taa_weights!$B22:$BB22,"CHECK",FALSE)</f>
        <v>5.0000000002714491E-2</v>
      </c>
      <c r="AH24" s="435">
        <f>_xlfn.XLOOKUP(AH$4,[3]taa_weights!$B$1:$BB$1,[3]taa_weights!$B22:$BB22,"CHECK",FALSE)</f>
        <v>5.0000000002604038E-2</v>
      </c>
      <c r="AI24" s="435">
        <f>_xlfn.XLOOKUP(AI$4,[3]taa_weights!$B$1:$BB$1,[3]taa_weights!$B22:$BB22,"CHECK",FALSE)</f>
        <v>3.4619987026827058E-13</v>
      </c>
      <c r="AJ24" s="435">
        <f>_xlfn.XLOOKUP(AJ$4,[3]taa_weights!$B$1:$BB$1,[3]taa_weights!$B22:$BB22,"CHECK",FALSE)</f>
        <v>5.000000000205837E-2</v>
      </c>
      <c r="AK24" s="435">
        <f>_xlfn.XLOOKUP(AK$4,[3]taa_weights!$B$1:$BB$1,[3]taa_weights!$B22:$BB22,"CHECK",FALSE)</f>
        <v>9.6551719936299806E-14</v>
      </c>
      <c r="AL24" s="435">
        <f>_xlfn.XLOOKUP(AL$4,[3]taa_weights!$B$1:$BB$1,[3]taa_weights!$B22:$BB22,"CHECK",FALSE)</f>
        <v>3.7065098785538288E-13</v>
      </c>
      <c r="AM24" s="435">
        <f>_xlfn.XLOOKUP(AM$4,[3]taa_weights!$B$1:$BB$1,[3]taa_weights!$B22:$BB22,"CHECK",FALSE)</f>
        <v>5.9598680420130247E-13</v>
      </c>
      <c r="AN24" s="435">
        <f>_xlfn.XLOOKUP(AN$4,[3]taa_weights!$B$1:$BB$1,[3]taa_weights!$B22:$BB22,"CHECK",FALSE)</f>
        <v>0</v>
      </c>
      <c r="AO24" s="435">
        <f>_xlfn.XLOOKUP(AO$4,[3]taa_weights!$B$1:$BB$1,[3]taa_weights!$B22:$BB22,"CHECK",FALSE)</f>
        <v>0</v>
      </c>
      <c r="AP24" s="435">
        <f>_xlfn.XLOOKUP(AP$4,[3]taa_weights!$B$1:$BB$1,[3]taa_weights!$B22:$BB22,"CHECK",FALSE)</f>
        <v>6.0000000000016422E-2</v>
      </c>
      <c r="AQ24" s="435">
        <f>_xlfn.XLOOKUP(AQ$4,[3]taa_weights!$B$1:$BB$1,[3]taa_weights!$B22:$BB22,"CHECK",FALSE)</f>
        <v>9.999999999805205E-2</v>
      </c>
      <c r="AR24" s="435">
        <f>_xlfn.XLOOKUP(AR$4,[3]taa_weights!$B$1:$BB$1,[3]taa_weights!$B22:$BB22,"CHECK",FALSE)</f>
        <v>5.0000000001990119E-2</v>
      </c>
      <c r="AS24" s="435">
        <f>_xlfn.XLOOKUP(AS$4,[3]taa_weights!$B$1:$BB$1,[3]taa_weights!$B22:$BB22,"CHECK",FALSE)</f>
        <v>0</v>
      </c>
      <c r="AT24" s="435">
        <f>_xlfn.XLOOKUP(AT$4,[3]taa_weights!$B$1:$BB$1,[3]taa_weights!$B22:$BB22,"CHECK",FALSE)</f>
        <v>0</v>
      </c>
      <c r="AU24" s="435">
        <f>_xlfn.XLOOKUP(AU$4,[3]taa_weights!$B$1:$BB$1,[3]taa_weights!$B22:$BB22,"CHECK",FALSE)</f>
        <v>4.9999999998507502E-2</v>
      </c>
      <c r="AV24" s="435">
        <f>_xlfn.XLOOKUP(AV$4,[3]taa_weights!$B$1:$BB$1,[3]taa_weights!$B22:$BB22,"CHECK",FALSE)</f>
        <v>4.9999999999525362E-2</v>
      </c>
      <c r="AW24" s="435">
        <f>_xlfn.XLOOKUP(AW$4,[3]taa_weights!$B$1:$BB$1,[3]taa_weights!$B22:$BB22,"CHECK",FALSE)</f>
        <v>4.1744792783672192E-2</v>
      </c>
      <c r="AX24" s="435">
        <f>_xlfn.XLOOKUP(AX$4,[3]taa_weights!$B$1:$BB$1,[3]taa_weights!$B22:$BB22,"CHECK",FALSE)</f>
        <v>9.9999999997643946E-2</v>
      </c>
      <c r="AY24" s="435">
        <f>_xlfn.XLOOKUP(AY$4,[3]taa_weights!$B$1:$BB$1,[3]taa_weights!$B22:$BB22,"CHECK",FALSE)</f>
        <v>2.4255207216124511E-2</v>
      </c>
      <c r="AZ24" s="435">
        <f>_xlfn.XLOOKUP(AZ$4,[3]taa_weights!$B$1:$BB$1,[3]taa_weights!$B22:$BB22,"CHECK",FALSE)</f>
        <v>5.2957444096472725E-13</v>
      </c>
      <c r="BA24" s="435">
        <f>_xlfn.XLOOKUP(BA$4,[3]taa_weights!$B$1:$BB$1,[3]taa_weights!$B22:$BB22,"CHECK",FALSE)</f>
        <v>1.999999999974943E-2</v>
      </c>
      <c r="BB24" s="435">
        <f>_xlfn.XLOOKUP(BB$4,[3]taa_weights!$B$1:$BB$1,[3]taa_weights!$B22:$BB22,"CHECK",FALSE)</f>
        <v>0</v>
      </c>
      <c r="BC24" s="426"/>
      <c r="BD24" s="438">
        <f t="shared" si="6"/>
        <v>1.0000000000053986</v>
      </c>
      <c r="BE24" s="439"/>
      <c r="BF24" s="440">
        <f t="shared" si="7"/>
        <v>38929</v>
      </c>
      <c r="BG24" s="435" cm="1">
        <f t="array" ref="BG24">INDEX('Instrument Performance'!$B$7:$XFD$1048576,-1+MATCH($BF24, 'Instrument Performance'!$A$6:$A$1048576, 0), MATCH(BG$4, 'Instrument Performance'!$B$7:$XFD$7, 0))</f>
        <v>7.4941684450839929E-3</v>
      </c>
      <c r="BH24" s="435" cm="1">
        <f t="array" ref="BH24">INDEX('Instrument Performance'!$B$7:$XFD$1048576,-1+MATCH($BF24, 'Instrument Performance'!$A$6:$A$1048576, 0), MATCH(BH$4, 'Instrument Performance'!$B$7:$XFD$7, 0))</f>
        <v>1.5557788944723594E-2</v>
      </c>
      <c r="BI24" s="435" cm="1">
        <f t="array" ref="BI24">INDEX('Instrument Performance'!$B$7:$XFD$1048576,-1+MATCH($BF24, 'Instrument Performance'!$A$6:$A$1048576, 0), MATCH(BI$4, 'Instrument Performance'!$B$7:$XFD$7, 0))</f>
        <v>1.8556313421254966E-2</v>
      </c>
      <c r="BJ24" s="435" cm="1">
        <f t="array" ref="BJ24">INDEX('Instrument Performance'!$B$7:$XFD$1048576,-1+MATCH($BF24, 'Instrument Performance'!$A$6:$A$1048576, 0), MATCH(BJ$4, 'Instrument Performance'!$B$7:$XFD$7, 0))</f>
        <v>1.5124210000000001E-2</v>
      </c>
      <c r="BK24" s="435" cm="1">
        <f t="array" ref="BK24">INDEX('Instrument Performance'!$B$7:$XFD$1048576,-1+MATCH($BF24, 'Instrument Performance'!$A$6:$A$1048576, 0), MATCH(BK$4, 'Instrument Performance'!$B$7:$XFD$7, 0))</f>
        <v>1.4324075313609796E-2</v>
      </c>
      <c r="BL24" s="435" cm="1">
        <f t="array" ref="BL24">INDEX('Instrument Performance'!$B$7:$XFD$1048576,-1+MATCH($BF24, 'Instrument Performance'!$A$6:$A$1048576, 0), MATCH(BL$4, 'Instrument Performance'!$B$7:$XFD$7, 0))</f>
        <v>1.2425172511373761E-2</v>
      </c>
      <c r="BM24" s="435" cm="1">
        <f t="array" ref="BM24">INDEX('Instrument Performance'!$B$7:$XFD$1048576,-1+MATCH($BF24, 'Instrument Performance'!$A$6:$A$1048576, 0), MATCH(BM$4, 'Instrument Performance'!$B$7:$XFD$7, 0))</f>
        <v>1.4720715138010876E-2</v>
      </c>
      <c r="BN24" s="435" cm="1">
        <f t="array" ref="BN24">INDEX('Instrument Performance'!$B$7:$XFD$1048576,-1+MATCH($BF24, 'Instrument Performance'!$A$6:$A$1048576, 0), MATCH(BN$4, 'Instrument Performance'!$B$7:$XFD$7, 0))</f>
        <v>1.2781677867642616E-2</v>
      </c>
      <c r="BO24" s="435" cm="1">
        <f t="array" ref="BO24">INDEX('Instrument Performance'!$B$7:$XFD$1048576,-1+MATCH($BF24, 'Instrument Performance'!$A$6:$A$1048576, 0), MATCH(BO$4, 'Instrument Performance'!$B$7:$XFD$7, 0))</f>
        <v>1.2919713210761685E-2</v>
      </c>
      <c r="BP24" s="435" cm="1">
        <f t="array" ref="BP24">INDEX('Instrument Performance'!$B$7:$XFD$1048576,-1+MATCH($BF24, 'Instrument Performance'!$A$6:$A$1048576, 0), MATCH(BP$4, 'Instrument Performance'!$B$7:$XFD$7, 0))</f>
        <v>7.0138731463020854E-3</v>
      </c>
      <c r="BQ24" s="435" cm="1">
        <f t="array" ref="BQ24">INDEX('Instrument Performance'!$B$7:$XFD$1048576,-1+MATCH($BF24, 'Instrument Performance'!$A$6:$A$1048576, 0), MATCH(BQ$4, 'Instrument Performance'!$B$7:$XFD$7, 0))</f>
        <v>8.2052249363389063E-3</v>
      </c>
      <c r="BR24" s="435" cm="1">
        <f t="array" ref="BR24">INDEX('Instrument Performance'!$B$7:$XFD$1048576,-1+MATCH($BF24, 'Instrument Performance'!$A$6:$A$1048576, 0), MATCH(BR$4, 'Instrument Performance'!$B$7:$XFD$7, 0))</f>
        <v>1.7098455415521574E-2</v>
      </c>
      <c r="BS24" s="435" cm="1">
        <f t="array" ref="BS24">INDEX('Instrument Performance'!$B$7:$XFD$1048576,-1+MATCH($BF24, 'Instrument Performance'!$A$6:$A$1048576, 0), MATCH(BS$4, 'Instrument Performance'!$B$7:$XFD$7, 0))</f>
        <v>1.5026444731347332E-2</v>
      </c>
      <c r="BT24" s="435" cm="1">
        <f t="array" ref="BT24">INDEX('Instrument Performance'!$B$7:$XFD$1048576,-1+MATCH($BF24, 'Instrument Performance'!$A$6:$A$1048576, 0), MATCH(BT$4, 'Instrument Performance'!$B$7:$XFD$7, 0))</f>
        <v>5.3205618384515319E-3</v>
      </c>
      <c r="BU24" s="435" cm="1">
        <f t="array" ref="BU24">INDEX('Instrument Performance'!$B$7:$XFD$1048576,-1+MATCH($BF24, 'Instrument Performance'!$A$6:$A$1048576, 0), MATCH(BU$4, 'Instrument Performance'!$B$7:$XFD$7, 0))</f>
        <v>3.2088865200116334E-2</v>
      </c>
      <c r="BV24" s="435" cm="1">
        <f t="array" ref="BV24">INDEX('Instrument Performance'!$B$7:$XFD$1048576,-1+MATCH($BF24, 'Instrument Performance'!$A$6:$A$1048576, 0), MATCH(BV$4, 'Instrument Performance'!$B$7:$XFD$7, 0))</f>
        <v>1.2425172511373761E-2</v>
      </c>
      <c r="BW24" s="435" cm="1">
        <f t="array" ref="BW24">INDEX('Instrument Performance'!$B$7:$XFD$1048576,-1+MATCH($BF24, 'Instrument Performance'!$A$6:$A$1048576, 0), MATCH(BW$4, 'Instrument Performance'!$B$7:$XFD$7, 0))</f>
        <v>1.9313914442965263E-2</v>
      </c>
      <c r="BX24" s="435" cm="1">
        <f t="array" ref="BX24">INDEX('Instrument Performance'!$B$7:$XFD$1048576,-1+MATCH($BF24, 'Instrument Performance'!$A$6:$A$1048576, 0), MATCH(BX$4, 'Instrument Performance'!$B$7:$XFD$7, 0))</f>
        <v>6.8250879809221843E-3</v>
      </c>
      <c r="BY24" s="435" cm="1">
        <f t="array" ref="BY24">INDEX('Instrument Performance'!$B$7:$XFD$1048576,-1+MATCH($BF24, 'Instrument Performance'!$A$6:$A$1048576, 0), MATCH(BY$4, 'Instrument Performance'!$B$7:$XFD$7, 0))</f>
        <v>6.8250879809221843E-3</v>
      </c>
      <c r="BZ24" s="435" cm="1">
        <f t="array" ref="BZ24">INDEX('Instrument Performance'!$B$7:$XFD$1048576,-1+MATCH($BF24, 'Instrument Performance'!$A$6:$A$1048576, 0), MATCH(BZ$4, 'Instrument Performance'!$B$7:$XFD$7, 0))</f>
        <v>-3.3946655256026137E-2</v>
      </c>
      <c r="CA24" s="435" cm="1">
        <f t="array" ref="CA24">INDEX('Instrument Performance'!$B$7:$XFD$1048576,-1+MATCH($BF24, 'Instrument Performance'!$A$6:$A$1048576, 0), MATCH(CA$4, 'Instrument Performance'!$B$7:$XFD$7, 0))</f>
        <v>6.8250879809221843E-3</v>
      </c>
      <c r="CB24" s="435" cm="1">
        <f t="array" ref="CB24">INDEX('Instrument Performance'!$B$7:$XFD$1048576,-1+MATCH($BF24, 'Instrument Performance'!$A$6:$A$1048576, 0), MATCH(CB$4, 'Instrument Performance'!$B$7:$XFD$7, 0))</f>
        <v>6.1731896876273673E-3</v>
      </c>
      <c r="CC24" s="435" cm="1">
        <f t="array" ref="CC24">INDEX('Instrument Performance'!$B$7:$XFD$1048576,-1+MATCH($BF24, 'Instrument Performance'!$A$6:$A$1048576, 0), MATCH(CC$4, 'Instrument Performance'!$B$7:$XFD$7, 0))</f>
        <v>6.1731896876273673E-3</v>
      </c>
      <c r="CD24" s="435" cm="1">
        <f t="array" ref="CD24">INDEX('Instrument Performance'!$B$7:$XFD$1048576,-1+MATCH($BF24, 'Instrument Performance'!$A$6:$A$1048576, 0), MATCH(CD$4, 'Instrument Performance'!$B$7:$XFD$7, 0))</f>
        <v>2.4303330434667814E-2</v>
      </c>
      <c r="CE24" s="435" cm="1">
        <f t="array" ref="CE24">INDEX('Instrument Performance'!$B$7:$XFD$1048576,-1+MATCH($BF24, 'Instrument Performance'!$A$6:$A$1048576, 0), MATCH(CE$4, 'Instrument Performance'!$B$7:$XFD$7, 0))</f>
        <v>2.4303330434667814E-2</v>
      </c>
      <c r="CF24" s="435" cm="1">
        <f t="array" ref="CF24">INDEX('Instrument Performance'!$B$7:$XFD$1048576,-1+MATCH($BF24, 'Instrument Performance'!$A$6:$A$1048576, 0), MATCH(CF$4, 'Instrument Performance'!$B$7:$XFD$7, 0))</f>
        <v>-2.857939E-2</v>
      </c>
      <c r="CG24" s="435" cm="1">
        <f t="array" ref="CG24">INDEX('Instrument Performance'!$B$7:$XFD$1048576,-1+MATCH($BF24, 'Instrument Performance'!$A$6:$A$1048576, 0), MATCH(CG$4, 'Instrument Performance'!$B$7:$XFD$7, 0))</f>
        <v>-1.3868303639641977E-2</v>
      </c>
      <c r="CH24" s="435" cm="1">
        <f t="array" ref="CH24">INDEX('Instrument Performance'!$B$7:$XFD$1048576,-1+MATCH($BF24, 'Instrument Performance'!$A$6:$A$1048576, 0), MATCH(CH$4, 'Instrument Performance'!$B$7:$XFD$7, 0))</f>
        <v>-1.3283620000000001E-2</v>
      </c>
      <c r="CI24" s="435" cm="1">
        <f t="array" ref="CI24">INDEX('Instrument Performance'!$B$7:$XFD$1048576,-1+MATCH($BF24, 'Instrument Performance'!$A$6:$A$1048576, 0), MATCH(CI$4, 'Instrument Performance'!$B$7:$XFD$7, 0))</f>
        <v>1.9535149008983232E-2</v>
      </c>
      <c r="CJ24" s="435" cm="1">
        <f t="array" ref="CJ24">INDEX('Instrument Performance'!$B$7:$XFD$1048576,-1+MATCH($BF24, 'Instrument Performance'!$A$6:$A$1048576, 0), MATCH(CJ$4, 'Instrument Performance'!$B$7:$XFD$7, 0))</f>
        <v>1.423488E-2</v>
      </c>
      <c r="CK24" s="435" cm="1">
        <f t="array" ref="CK24">INDEX('Instrument Performance'!$B$7:$XFD$1048576,-1+MATCH($BF24, 'Instrument Performance'!$A$6:$A$1048576, 0), MATCH(CK$4, 'Instrument Performance'!$B$7:$XFD$7, 0))</f>
        <v>1.6918429999999998E-2</v>
      </c>
      <c r="CL24" s="435" cm="1">
        <f t="array" ref="CL24">INDEX('Instrument Performance'!$B$7:$XFD$1048576,-1+MATCH($BF24, 'Instrument Performance'!$A$6:$A$1048576, 0), MATCH(CL$4, 'Instrument Performance'!$B$7:$XFD$7, 0))</f>
        <v>1.7609742643158732E-2</v>
      </c>
      <c r="CM24" s="435" cm="1">
        <f t="array" ref="CM24">INDEX('Instrument Performance'!$B$7:$XFD$1048576,-1+MATCH($BF24, 'Instrument Performance'!$A$6:$A$1048576, 0), MATCH(CM$4, 'Instrument Performance'!$B$7:$XFD$7, 0))</f>
        <v>2.0108899999999999E-2</v>
      </c>
      <c r="CN24" s="435" cm="1">
        <f t="array" ref="CN24">INDEX('Instrument Performance'!$B$7:$XFD$1048576,-1+MATCH($BF24, 'Instrument Performance'!$A$6:$A$1048576, 0), MATCH(CN$4, 'Instrument Performance'!$B$7:$XFD$7, 0))</f>
        <v>-9.3982416891916776E-3</v>
      </c>
      <c r="CO24" s="435" cm="1">
        <f t="array" ref="CO24">INDEX('Instrument Performance'!$B$7:$XFD$1048576,-1+MATCH($BF24, 'Instrument Performance'!$A$6:$A$1048576, 0), MATCH(CO$4, 'Instrument Performance'!$B$7:$XFD$7, 0))</f>
        <v>-7.5244869999999998E-3</v>
      </c>
      <c r="CP24" s="435" cm="1">
        <f t="array" ref="CP24">INDEX('Instrument Performance'!$B$7:$XFD$1048576,-1+MATCH($BF24, 'Instrument Performance'!$A$6:$A$1048576, 0), MATCH(CP$4, 'Instrument Performance'!$B$7:$XFD$7, 0))</f>
        <v>-9.3982416891916776E-3</v>
      </c>
      <c r="CQ24" s="435" cm="1">
        <f t="array" ref="CQ24">INDEX('Instrument Performance'!$B$7:$XFD$1048576,-1+MATCH($BF24, 'Instrument Performance'!$A$6:$A$1048576, 0), MATCH(CQ$4, 'Instrument Performance'!$B$7:$XFD$7, 0))</f>
        <v>4.7453470795524311E-3</v>
      </c>
      <c r="CR24" s="435" cm="1">
        <f t="array" ref="CR24">INDEX('Instrument Performance'!$B$7:$XFD$1048576,-1+MATCH($BF24, 'Instrument Performance'!$A$6:$A$1048576, 0), MATCH(CR$4, 'Instrument Performance'!$B$7:$XFD$7, 0))</f>
        <v>-4.6083938602454411E-2</v>
      </c>
      <c r="CS24" s="435" cm="1">
        <f t="array" ref="CS24">INDEX('Instrument Performance'!$B$7:$XFD$1048576,-1+MATCH($BF24, 'Instrument Performance'!$A$6:$A$1048576, 0), MATCH(CS$4, 'Instrument Performance'!$B$7:$XFD$7, 0))</f>
        <v>-1.6605829393047111E-3</v>
      </c>
      <c r="CT24" s="435" cm="1">
        <f t="array" ref="CT24">INDEX('Instrument Performance'!$B$7:$XFD$1048576,-1+MATCH($BF24, 'Instrument Performance'!$A$6:$A$1048576, 0), MATCH(CT$4, 'Instrument Performance'!$B$7:$XFD$7, 0))</f>
        <v>6.8169139348053893E-3</v>
      </c>
      <c r="CU24" s="435" cm="1">
        <f t="array" ref="CU24">INDEX('Instrument Performance'!$B$7:$XFD$1048576,-1+MATCH($BF24, 'Instrument Performance'!$A$6:$A$1048576, 0), MATCH(CU$4, 'Instrument Performance'!$B$7:$XFD$7, 0))</f>
        <v>1.0168250938310086E-2</v>
      </c>
      <c r="CV24" s="435" t="str" cm="1">
        <f t="array" ref="CV24">INDEX('Instrument Performance'!$B$7:$XFD$1048576,-1+MATCH($BF24, 'Instrument Performance'!$A$6:$A$1048576, 0), MATCH(CV$4, 'Instrument Performance'!$B$7:$XFD$7, 0))</f>
        <v/>
      </c>
      <c r="CW24" s="435" cm="1">
        <f t="array" ref="CW24">INDEX('Instrument Performance'!$B$7:$XFD$1048576,-1+MATCH($BF24, 'Instrument Performance'!$A$6:$A$1048576, 0), MATCH(CW$4, 'Instrument Performance'!$B$7:$XFD$7, 0))</f>
        <v>3.3936835268328247E-2</v>
      </c>
      <c r="CX24" s="435" cm="1">
        <f t="array" ref="CX24">INDEX('Instrument Performance'!$B$7:$XFD$1048576,-1+MATCH($BF24, 'Instrument Performance'!$A$6:$A$1048576, 0), MATCH(CX$4, 'Instrument Performance'!$B$7:$XFD$7, 0))</f>
        <v>-5.6988622207456707E-3</v>
      </c>
      <c r="CY24" s="435" cm="1">
        <f t="array" ref="CY24">INDEX('Instrument Performance'!$B$7:$XFD$1048576,-1+MATCH($BF24, 'Instrument Performance'!$A$6:$A$1048576, 0), MATCH(CY$4, 'Instrument Performance'!$B$7:$XFD$7, 0))</f>
        <v>-1.1404872991187531E-3</v>
      </c>
      <c r="CZ24" s="435" cm="1">
        <f t="array" ref="CZ24">INDEX('Instrument Performance'!$B$7:$XFD$1048576,-1+MATCH($BF24, 'Instrument Performance'!$A$6:$A$1048576, 0), MATCH(CZ$4, 'Instrument Performance'!$B$7:$XFD$7, 0))</f>
        <v>2.1403428802957869E-2</v>
      </c>
      <c r="DA24" s="435" cm="1">
        <f t="array" ref="DA24">INDEX('Instrument Performance'!$B$7:$XFD$1048576,-1+MATCH($BF24, 'Instrument Performance'!$A$6:$A$1048576, 0), MATCH(DA$4, 'Instrument Performance'!$B$7:$XFD$7, 0))</f>
        <v>-6.428487941715022E-3</v>
      </c>
      <c r="DB24" s="435" t="str" cm="1">
        <f t="array" ref="DB24">INDEX('Instrument Performance'!$B$7:$XFD$1048576,-1+MATCH($BF24, 'Instrument Performance'!$A$6:$A$1048576, 0), MATCH(DB$4, 'Instrument Performance'!$B$7:$XFD$7, 0))</f>
        <v/>
      </c>
      <c r="DC24" s="435" t="str" cm="1">
        <f t="array" ref="DC24">INDEX('Instrument Performance'!$B$7:$XFD$1048576,-1+MATCH($BF24, 'Instrument Performance'!$A$6:$A$1048576, 0), MATCH(DC$4, 'Instrument Performance'!$B$7:$XFD$7, 0))</f>
        <v/>
      </c>
      <c r="DD24" s="435" t="str" cm="1">
        <f t="array" ref="DD24">INDEX('Instrument Performance'!$B$7:$XFD$1048576,-1+MATCH($BF24, 'Instrument Performance'!$A$6:$A$1048576, 0), MATCH(DD$4, 'Instrument Performance'!$B$7:$XFD$7, 0))</f>
        <v/>
      </c>
      <c r="DE24" s="435" t="str" cm="1">
        <f t="array" ref="DE24">INDEX('Instrument Performance'!$B$7:$XFD$1048576,-1+MATCH($BF24, 'Instrument Performance'!$A$6:$A$1048576, 0), MATCH(DE$4, 'Instrument Performance'!$B$7:$XFD$7, 0))</f>
        <v/>
      </c>
      <c r="DF24" s="435" cm="1">
        <f t="array" ref="DF24">INDEX('Instrument Performance'!$B$7:$XFD$1048576,-1+MATCH($BF24, 'Instrument Performance'!$A$6:$A$1048576, 0), MATCH(DF$4, 'Instrument Performance'!$B$7:$XFD$7, 0))</f>
        <v>-1.1294226978397879E-2</v>
      </c>
      <c r="DG24" s="435" cm="1">
        <f t="array" ref="DG24">INDEX('Instrument Performance'!$B$7:$XFD$1048576,-1+MATCH($BF24, 'Instrument Performance'!$A$6:$A$1048576, 0), MATCH(DG$4, 'Instrument Performance'!$B$7:$XFD$7, 0))</f>
        <v>4.3335662164260214E-2</v>
      </c>
      <c r="DH24" s="437"/>
      <c r="DI24" s="440">
        <f t="shared" si="8"/>
        <v>38929</v>
      </c>
      <c r="DJ24" s="435">
        <f t="shared" si="10"/>
        <v>8.5200590398590431E-3</v>
      </c>
      <c r="DK24" s="443">
        <f t="shared" si="11"/>
        <v>-5.4794520547945207E-5</v>
      </c>
      <c r="DL24" s="438">
        <f t="shared" si="9"/>
        <v>6.8083637578071343E-3</v>
      </c>
      <c r="DM24" s="438">
        <v>6.8209698663994622E-3</v>
      </c>
      <c r="DN24" s="444">
        <f t="shared" si="12"/>
        <v>1.7116952820519088E-3</v>
      </c>
      <c r="DP24" s="438">
        <f t="shared" si="15"/>
        <v>-1.2606108592327914E-5</v>
      </c>
    </row>
    <row r="25" spans="1:120">
      <c r="A25" s="436">
        <v>38960</v>
      </c>
      <c r="B25" s="435">
        <f>_xlfn.XLOOKUP(B$4,[3]taa_weights!$B$1:$BB$1,[3]taa_weights!$B23:$BB23,"CHECK",FALSE)</f>
        <v>0</v>
      </c>
      <c r="C25" s="435">
        <f>_xlfn.XLOOKUP(C$4,[3]taa_weights!$B$1:$BB$1,[3]taa_weights!$B23:$BB23,"CHECK",FALSE)</f>
        <v>0</v>
      </c>
      <c r="D25" s="435">
        <f>_xlfn.XLOOKUP(D$4,[3]taa_weights!$B$1:$BB$1,[3]taa_weights!$B23:$BB23,"CHECK",FALSE)</f>
        <v>3.710286583834938E-3</v>
      </c>
      <c r="E25" s="435">
        <f>_xlfn.XLOOKUP(E$4,[3]taa_weights!$B$1:$BB$1,[3]taa_weights!$B23:$BB23,"CHECK",FALSE)</f>
        <v>4.2118205144757878E-14</v>
      </c>
      <c r="F25" s="435">
        <f>_xlfn.XLOOKUP(F$4,[3]taa_weights!$B$1:$BB$1,[3]taa_weights!$B23:$BB23,"CHECK",FALSE)</f>
        <v>1.6776764075800301E-13</v>
      </c>
      <c r="G25" s="435">
        <f>_xlfn.XLOOKUP(G$4,[3]taa_weights!$B$1:$BB$1,[3]taa_weights!$B23:$BB23,"CHECK",FALSE)</f>
        <v>0</v>
      </c>
      <c r="H25" s="435">
        <f>_xlfn.XLOOKUP(H$4,[3]taa_weights!$B$1:$BB$1,[3]taa_weights!$B23:$BB23,"CHECK",FALSE)</f>
        <v>1.096254776424411E-13</v>
      </c>
      <c r="I25" s="435">
        <f>_xlfn.XLOOKUP(I$4,[3]taa_weights!$B$1:$BB$1,[3]taa_weights!$B23:$BB23,"CHECK",FALSE)</f>
        <v>4.6458194275409103E-15</v>
      </c>
      <c r="J25" s="435">
        <f>_xlfn.XLOOKUP(J$4,[3]taa_weights!$B$1:$BB$1,[3]taa_weights!$B23:$BB23,"CHECK",FALSE)</f>
        <v>4.1650425400721767E-15</v>
      </c>
      <c r="K25" s="435">
        <f>_xlfn.XLOOKUP(K$4,[3]taa_weights!$B$1:$BB$1,[3]taa_weights!$B23:$BB23,"CHECK",FALSE)</f>
        <v>0</v>
      </c>
      <c r="L25" s="435">
        <f>_xlfn.XLOOKUP(L$4,[3]taa_weights!$B$1:$BB$1,[3]taa_weights!$B23:$BB23,"CHECK",FALSE)</f>
        <v>0</v>
      </c>
      <c r="M25" s="435">
        <f>_xlfn.XLOOKUP(M$4,[3]taa_weights!$B$1:$BB$1,[3]taa_weights!$B23:$BB23,"CHECK",FALSE)</f>
        <v>4.046459281194241E-2</v>
      </c>
      <c r="N25" s="435">
        <f>_xlfn.XLOOKUP(N$4,[3]taa_weights!$B$1:$BB$1,[3]taa_weights!$B23:$BB23,"CHECK",FALSE)</f>
        <v>3.5699764836747083E-2</v>
      </c>
      <c r="O25" s="435">
        <f>_xlfn.XLOOKUP(O$4,[3]taa_weights!$B$1:$BB$1,[3]taa_weights!$B23:$BB23,"CHECK",FALSE)</f>
        <v>5.0000000001638657E-2</v>
      </c>
      <c r="P25" s="435">
        <f>_xlfn.XLOOKUP(P$4,[3]taa_weights!$B$1:$BB$1,[3]taa_weights!$B23:$BB23,"CHECK",FALSE)</f>
        <v>0</v>
      </c>
      <c r="Q25" s="435">
        <f>_xlfn.XLOOKUP(Q$4,[3]taa_weights!$B$1:$BB$1,[3]taa_weights!$B23:$BB23,"CHECK",FALSE)</f>
        <v>0</v>
      </c>
      <c r="R25" s="435">
        <f>_xlfn.XLOOKUP(R$4,[3]taa_weights!$B$1:$BB$1,[3]taa_weights!$B23:$BB23,"CHECK",FALSE)</f>
        <v>2.4125355761405069E-2</v>
      </c>
      <c r="S25" s="435">
        <f>_xlfn.XLOOKUP(S$4,[3]taa_weights!$B$1:$BB$1,[3]taa_weights!$B23:$BB23,"CHECK",FALSE)</f>
        <v>7.2801523150184473E-13</v>
      </c>
      <c r="T25" s="435">
        <f>_xlfn.XLOOKUP(T$4,[3]taa_weights!$B$1:$BB$1,[3]taa_weights!$B23:$BB23,"CHECK",FALSE)</f>
        <v>2.914400996944938E-12</v>
      </c>
      <c r="U25" s="435">
        <f>_xlfn.XLOOKUP(U$4,[3]taa_weights!$B$1:$BB$1,[3]taa_weights!$B23:$BB23,"CHECK",FALSE)</f>
        <v>1.1144195534556649E-15</v>
      </c>
      <c r="V25" s="435">
        <f>_xlfn.XLOOKUP(V$4,[3]taa_weights!$B$1:$BB$1,[3]taa_weights!$B23:$BB23,"CHECK",FALSE)</f>
        <v>0</v>
      </c>
      <c r="W25" s="435">
        <f>_xlfn.XLOOKUP(W$4,[3]taa_weights!$B$1:$BB$1,[3]taa_weights!$B23:$BB23,"CHECK",FALSE)</f>
        <v>1.9033854154804659E-13</v>
      </c>
      <c r="X25" s="435">
        <f>_xlfn.XLOOKUP(X$4,[3]taa_weights!$B$1:$BB$1,[3]taa_weights!$B23:$BB23,"CHECK",FALSE)</f>
        <v>1.9033854350211791E-13</v>
      </c>
      <c r="Y25" s="435">
        <f>_xlfn.XLOOKUP(Y$4,[3]taa_weights!$B$1:$BB$1,[3]taa_weights!$B23:$BB23,"CHECK",FALSE)</f>
        <v>5.0000000000665498E-2</v>
      </c>
      <c r="Z25" s="435">
        <f>_xlfn.XLOOKUP(Z$4,[3]taa_weights!$B$1:$BB$1,[3]taa_weights!$B23:$BB23,"CHECK",FALSE)</f>
        <v>5.0000000000412763E-2</v>
      </c>
      <c r="AA25" s="435">
        <f>_xlfn.XLOOKUP(AA$4,[3]taa_weights!$B$1:$BB$1,[3]taa_weights!$B23:$BB23,"CHECK",FALSE)</f>
        <v>2.2943933262088301E-14</v>
      </c>
      <c r="AB25" s="435">
        <f>_xlfn.XLOOKUP(AB$4,[3]taa_weights!$B$1:$BB$1,[3]taa_weights!$B23:$BB23,"CHECK",FALSE)</f>
        <v>9.3098926161512322E-14</v>
      </c>
      <c r="AC25" s="435">
        <f>_xlfn.XLOOKUP(AC$4,[3]taa_weights!$B$1:$BB$1,[3]taa_weights!$B23:$BB23,"CHECK",FALSE)</f>
        <v>8.112406188543339E-14</v>
      </c>
      <c r="AD25" s="435">
        <f>_xlfn.XLOOKUP(AD$4,[3]taa_weights!$B$1:$BB$1,[3]taa_weights!$B23:$BB23,"CHECK",FALSE)</f>
        <v>5.0000000000580309E-2</v>
      </c>
      <c r="AE25" s="435">
        <f>_xlfn.XLOOKUP(AE$4,[3]taa_weights!$B$1:$BB$1,[3]taa_weights!$B23:$BB23,"CHECK",FALSE)</f>
        <v>1.9721893897976309E-13</v>
      </c>
      <c r="AF25" s="435">
        <f>_xlfn.XLOOKUP(AF$4,[3]taa_weights!$B$1:$BB$1,[3]taa_weights!$B23:$BB23,"CHECK",FALSE)</f>
        <v>4.1147794619515863E-14</v>
      </c>
      <c r="AG25" s="435">
        <f>_xlfn.XLOOKUP(AG$4,[3]taa_weights!$B$1:$BB$1,[3]taa_weights!$B23:$BB23,"CHECK",FALSE)</f>
        <v>5.0000000001803248E-2</v>
      </c>
      <c r="AH25" s="435">
        <f>_xlfn.XLOOKUP(AH$4,[3]taa_weights!$B$1:$BB$1,[3]taa_weights!$B23:$BB23,"CHECK",FALSE)</f>
        <v>5.0000000001754613E-2</v>
      </c>
      <c r="AI25" s="435">
        <f>_xlfn.XLOOKUP(AI$4,[3]taa_weights!$B$1:$BB$1,[3]taa_weights!$B23:$BB23,"CHECK",FALSE)</f>
        <v>4.3001462308787E-14</v>
      </c>
      <c r="AJ25" s="435">
        <f>_xlfn.XLOOKUP(AJ$4,[3]taa_weights!$B$1:$BB$1,[3]taa_weights!$B23:$BB23,"CHECK",FALSE)</f>
        <v>5.000000000140619E-2</v>
      </c>
      <c r="AK25" s="435">
        <f>_xlfn.XLOOKUP(AK$4,[3]taa_weights!$B$1:$BB$1,[3]taa_weights!$B23:$BB23,"CHECK",FALSE)</f>
        <v>5.0000000000033122E-2</v>
      </c>
      <c r="AL25" s="435">
        <f>_xlfn.XLOOKUP(AL$4,[3]taa_weights!$B$1:$BB$1,[3]taa_weights!$B23:$BB23,"CHECK",FALSE)</f>
        <v>6.6727560837299572E-14</v>
      </c>
      <c r="AM25" s="435">
        <f>_xlfn.XLOOKUP(AM$4,[3]taa_weights!$B$1:$BB$1,[3]taa_weights!$B23:$BB23,"CHECK",FALSE)</f>
        <v>1.3730205506775249E-13</v>
      </c>
      <c r="AN25" s="435">
        <f>_xlfn.XLOOKUP(AN$4,[3]taa_weights!$B$1:$BB$1,[3]taa_weights!$B23:$BB23,"CHECK",FALSE)</f>
        <v>5.0000000000047909E-2</v>
      </c>
      <c r="AO25" s="435">
        <f>_xlfn.XLOOKUP(AO$4,[3]taa_weights!$B$1:$BB$1,[3]taa_weights!$B23:$BB23,"CHECK",FALSE)</f>
        <v>0</v>
      </c>
      <c r="AP25" s="435">
        <f>_xlfn.XLOOKUP(AP$4,[3]taa_weights!$B$1:$BB$1,[3]taa_weights!$B23:$BB23,"CHECK",FALSE)</f>
        <v>5.9999999999967357E-2</v>
      </c>
      <c r="AQ25" s="435">
        <f>_xlfn.XLOOKUP(AQ$4,[3]taa_weights!$B$1:$BB$1,[3]taa_weights!$B23:$BB23,"CHECK",FALSE)</f>
        <v>9.9999999998184722E-2</v>
      </c>
      <c r="AR25" s="435">
        <f>_xlfn.XLOOKUP(AR$4,[3]taa_weights!$B$1:$BB$1,[3]taa_weights!$B23:$BB23,"CHECK",FALSE)</f>
        <v>0</v>
      </c>
      <c r="AS25" s="435">
        <f>_xlfn.XLOOKUP(AS$4,[3]taa_weights!$B$1:$BB$1,[3]taa_weights!$B23:$BB23,"CHECK",FALSE)</f>
        <v>0</v>
      </c>
      <c r="AT25" s="435">
        <f>_xlfn.XLOOKUP(AT$4,[3]taa_weights!$B$1:$BB$1,[3]taa_weights!$B23:$BB23,"CHECK",FALSE)</f>
        <v>0</v>
      </c>
      <c r="AU25" s="435">
        <f>_xlfn.XLOOKUP(AU$4,[3]taa_weights!$B$1:$BB$1,[3]taa_weights!$B23:$BB23,"CHECK",FALSE)</f>
        <v>4.99999999985705E-2</v>
      </c>
      <c r="AV25" s="435">
        <f>_xlfn.XLOOKUP(AV$4,[3]taa_weights!$B$1:$BB$1,[3]taa_weights!$B23:$BB23,"CHECK",FALSE)</f>
        <v>4.9999999999509527E-2</v>
      </c>
      <c r="AW25" s="435">
        <f>_xlfn.XLOOKUP(AW$4,[3]taa_weights!$B$1:$BB$1,[3]taa_weights!$B23:$BB23,"CHECK",FALSE)</f>
        <v>4.1744792783830163E-2</v>
      </c>
      <c r="AX25" s="435">
        <f>_xlfn.XLOOKUP(AX$4,[3]taa_weights!$B$1:$BB$1,[3]taa_weights!$B23:$BB23,"CHECK",FALSE)</f>
        <v>9.9999999997766528E-2</v>
      </c>
      <c r="AY25" s="435">
        <f>_xlfn.XLOOKUP(AY$4,[3]taa_weights!$B$1:$BB$1,[3]taa_weights!$B23:$BB23,"CHECK",FALSE)</f>
        <v>2.4255207216282531E-2</v>
      </c>
      <c r="AZ25" s="435">
        <f>_xlfn.XLOOKUP(AZ$4,[3]taa_weights!$B$1:$BB$1,[3]taa_weights!$B23:$BB23,"CHECK",FALSE)</f>
        <v>3.2973235649881491E-13</v>
      </c>
      <c r="BA25" s="435">
        <f>_xlfn.XLOOKUP(BA$4,[3]taa_weights!$B$1:$BB$1,[3]taa_weights!$B23:$BB23,"CHECK",FALSE)</f>
        <v>1.9999999999712789E-2</v>
      </c>
      <c r="BB25" s="435">
        <f>_xlfn.XLOOKUP(BB$4,[3]taa_weights!$B$1:$BB$1,[3]taa_weights!$B23:$BB23,"CHECK",FALSE)</f>
        <v>0</v>
      </c>
      <c r="BC25" s="426"/>
      <c r="BD25" s="438">
        <f t="shared" si="6"/>
        <v>1.0000000000014608</v>
      </c>
      <c r="BE25" s="439"/>
      <c r="BF25" s="440">
        <f t="shared" si="7"/>
        <v>38960</v>
      </c>
      <c r="BG25" s="435" cm="1">
        <f t="array" ref="BG25">INDEX('Instrument Performance'!$B$7:$XFD$1048576,-1+MATCH($BF25, 'Instrument Performance'!$A$6:$A$1048576, 0), MATCH(BG$4, 'Instrument Performance'!$B$7:$XFD$7, 0))</f>
        <v>7.1428571428571175E-3</v>
      </c>
      <c r="BH25" s="435" cm="1">
        <f t="array" ref="BH25">INDEX('Instrument Performance'!$B$7:$XFD$1048576,-1+MATCH($BF25, 'Instrument Performance'!$A$6:$A$1048576, 0), MATCH(BH$4, 'Instrument Performance'!$B$7:$XFD$7, 0))</f>
        <v>1.8644604544374888E-2</v>
      </c>
      <c r="BI25" s="435" cm="1">
        <f t="array" ref="BI25">INDEX('Instrument Performance'!$B$7:$XFD$1048576,-1+MATCH($BF25, 'Instrument Performance'!$A$6:$A$1048576, 0), MATCH(BI$4, 'Instrument Performance'!$B$7:$XFD$7, 0))</f>
        <v>1.6704742766671332E-2</v>
      </c>
      <c r="BJ25" s="435" cm="1">
        <f t="array" ref="BJ25">INDEX('Instrument Performance'!$B$7:$XFD$1048576,-1+MATCH($BF25, 'Instrument Performance'!$A$6:$A$1048576, 0), MATCH(BJ$4, 'Instrument Performance'!$B$7:$XFD$7, 0))</f>
        <v>1.6615990000000001E-2</v>
      </c>
      <c r="BK25" s="435" cm="1">
        <f t="array" ref="BK25">INDEX('Instrument Performance'!$B$7:$XFD$1048576,-1+MATCH($BF25, 'Instrument Performance'!$A$6:$A$1048576, 0), MATCH(BK$4, 'Instrument Performance'!$B$7:$XFD$7, 0))</f>
        <v>1.4533258803800964E-2</v>
      </c>
      <c r="BL25" s="435" cm="1">
        <f t="array" ref="BL25">INDEX('Instrument Performance'!$B$7:$XFD$1048576,-1+MATCH($BF25, 'Instrument Performance'!$A$6:$A$1048576, 0), MATCH(BL$4, 'Instrument Performance'!$B$7:$XFD$7, 0))</f>
        <v>1.5250549346589093E-2</v>
      </c>
      <c r="BM25" s="435" cm="1">
        <f t="array" ref="BM25">INDEX('Instrument Performance'!$B$7:$XFD$1048576,-1+MATCH($BF25, 'Instrument Performance'!$A$6:$A$1048576, 0), MATCH(BM$4, 'Instrument Performance'!$B$7:$XFD$7, 0))</f>
        <v>1.8522127803331401E-2</v>
      </c>
      <c r="BN25" s="435" cm="1">
        <f t="array" ref="BN25">INDEX('Instrument Performance'!$B$7:$XFD$1048576,-1+MATCH($BF25, 'Instrument Performance'!$A$6:$A$1048576, 0), MATCH(BN$4, 'Instrument Performance'!$B$7:$XFD$7, 0))</f>
        <v>1.5098881164564482E-2</v>
      </c>
      <c r="BO25" s="435" cm="1">
        <f t="array" ref="BO25">INDEX('Instrument Performance'!$B$7:$XFD$1048576,-1+MATCH($BF25, 'Instrument Performance'!$A$6:$A$1048576, 0), MATCH(BO$4, 'Instrument Performance'!$B$7:$XFD$7, 0))</f>
        <v>1.4927465134207063E-2</v>
      </c>
      <c r="BP25" s="435" cm="1">
        <f t="array" ref="BP25">INDEX('Instrument Performance'!$B$7:$XFD$1048576,-1+MATCH($BF25, 'Instrument Performance'!$A$6:$A$1048576, 0), MATCH(BP$4, 'Instrument Performance'!$B$7:$XFD$7, 0))</f>
        <v>7.0119533321295613E-3</v>
      </c>
      <c r="BQ25" s="435" cm="1">
        <f t="array" ref="BQ25">INDEX('Instrument Performance'!$B$7:$XFD$1048576,-1+MATCH($BF25, 'Instrument Performance'!$A$6:$A$1048576, 0), MATCH(BQ$4, 'Instrument Performance'!$B$7:$XFD$7, 0))</f>
        <v>8.138447146866179E-3</v>
      </c>
      <c r="BR25" s="435" cm="1">
        <f t="array" ref="BR25">INDEX('Instrument Performance'!$B$7:$XFD$1048576,-1+MATCH($BF25, 'Instrument Performance'!$A$6:$A$1048576, 0), MATCH(BR$4, 'Instrument Performance'!$B$7:$XFD$7, 0))</f>
        <v>1.8203723263797267E-2</v>
      </c>
      <c r="BS25" s="435" cm="1">
        <f t="array" ref="BS25">INDEX('Instrument Performance'!$B$7:$XFD$1048576,-1+MATCH($BF25, 'Instrument Performance'!$A$6:$A$1048576, 0), MATCH(BS$4, 'Instrument Performance'!$B$7:$XFD$7, 0))</f>
        <v>1.5610478197209997E-2</v>
      </c>
      <c r="BT25" s="435" cm="1">
        <f t="array" ref="BT25">INDEX('Instrument Performance'!$B$7:$XFD$1048576,-1+MATCH($BF25, 'Instrument Performance'!$A$6:$A$1048576, 0), MATCH(BT$4, 'Instrument Performance'!$B$7:$XFD$7, 0))</f>
        <v>6.1811427107354433E-3</v>
      </c>
      <c r="BU25" s="435" cm="1">
        <f t="array" ref="BU25">INDEX('Instrument Performance'!$B$7:$XFD$1048576,-1+MATCH($BF25, 'Instrument Performance'!$A$6:$A$1048576, 0), MATCH(BU$4, 'Instrument Performance'!$B$7:$XFD$7, 0))</f>
        <v>2.4634849275283699E-2</v>
      </c>
      <c r="BV25" s="435" cm="1">
        <f t="array" ref="BV25">INDEX('Instrument Performance'!$B$7:$XFD$1048576,-1+MATCH($BF25, 'Instrument Performance'!$A$6:$A$1048576, 0), MATCH(BV$4, 'Instrument Performance'!$B$7:$XFD$7, 0))</f>
        <v>1.5250549346589093E-2</v>
      </c>
      <c r="BW25" s="435" cm="1">
        <f t="array" ref="BW25">INDEX('Instrument Performance'!$B$7:$XFD$1048576,-1+MATCH($BF25, 'Instrument Performance'!$A$6:$A$1048576, 0), MATCH(BW$4, 'Instrument Performance'!$B$7:$XFD$7, 0))</f>
        <v>1.7885598832772631E-2</v>
      </c>
      <c r="BX25" s="435" cm="1">
        <f t="array" ref="BX25">INDEX('Instrument Performance'!$B$7:$XFD$1048576,-1+MATCH($BF25, 'Instrument Performance'!$A$6:$A$1048576, 0), MATCH(BX$4, 'Instrument Performance'!$B$7:$XFD$7, 0))</f>
        <v>2.5920500112036615E-2</v>
      </c>
      <c r="BY25" s="435" cm="1">
        <f t="array" ref="BY25">INDEX('Instrument Performance'!$B$7:$XFD$1048576,-1+MATCH($BF25, 'Instrument Performance'!$A$6:$A$1048576, 0), MATCH(BY$4, 'Instrument Performance'!$B$7:$XFD$7, 0))</f>
        <v>2.5920500112036615E-2</v>
      </c>
      <c r="BZ25" s="435" cm="1">
        <f t="array" ref="BZ25">INDEX('Instrument Performance'!$B$7:$XFD$1048576,-1+MATCH($BF25, 'Instrument Performance'!$A$6:$A$1048576, 0), MATCH(BZ$4, 'Instrument Performance'!$B$7:$XFD$7, 0))</f>
        <v>7.0574339288350885E-2</v>
      </c>
      <c r="CA25" s="435" cm="1">
        <f t="array" ref="CA25">INDEX('Instrument Performance'!$B$7:$XFD$1048576,-1+MATCH($BF25, 'Instrument Performance'!$A$6:$A$1048576, 0), MATCH(CA$4, 'Instrument Performance'!$B$7:$XFD$7, 0))</f>
        <v>2.5920500112036615E-2</v>
      </c>
      <c r="CB25" s="435" cm="1">
        <f t="array" ref="CB25">INDEX('Instrument Performance'!$B$7:$XFD$1048576,-1+MATCH($BF25, 'Instrument Performance'!$A$6:$A$1048576, 0), MATCH(CB$4, 'Instrument Performance'!$B$7:$XFD$7, 0))</f>
        <v>2.3792926704254258E-2</v>
      </c>
      <c r="CC25" s="435" cm="1">
        <f t="array" ref="CC25">INDEX('Instrument Performance'!$B$7:$XFD$1048576,-1+MATCH($BF25, 'Instrument Performance'!$A$6:$A$1048576, 0), MATCH(CC$4, 'Instrument Performance'!$B$7:$XFD$7, 0))</f>
        <v>2.3792926704254258E-2</v>
      </c>
      <c r="CD25" s="435" cm="1">
        <f t="array" ref="CD25">INDEX('Instrument Performance'!$B$7:$XFD$1048576,-1+MATCH($BF25, 'Instrument Performance'!$A$6:$A$1048576, 0), MATCH(CD$4, 'Instrument Performance'!$B$7:$XFD$7, 0))</f>
        <v>1.6738821696903106E-2</v>
      </c>
      <c r="CE25" s="435" cm="1">
        <f t="array" ref="CE25">INDEX('Instrument Performance'!$B$7:$XFD$1048576,-1+MATCH($BF25, 'Instrument Performance'!$A$6:$A$1048576, 0), MATCH(CE$4, 'Instrument Performance'!$B$7:$XFD$7, 0))</f>
        <v>1.6738821696903106E-2</v>
      </c>
      <c r="CF25" s="435" cm="1">
        <f t="array" ref="CF25">INDEX('Instrument Performance'!$B$7:$XFD$1048576,-1+MATCH($BF25, 'Instrument Performance'!$A$6:$A$1048576, 0), MATCH(CF$4, 'Instrument Performance'!$B$7:$XFD$7, 0))</f>
        <v>2.9994260000000002E-2</v>
      </c>
      <c r="CG25" s="435" cm="1">
        <f t="array" ref="CG25">INDEX('Instrument Performance'!$B$7:$XFD$1048576,-1+MATCH($BF25, 'Instrument Performance'!$A$6:$A$1048576, 0), MATCH(CG$4, 'Instrument Performance'!$B$7:$XFD$7, 0))</f>
        <v>2.9889193832351779E-2</v>
      </c>
      <c r="CH25" s="435" cm="1">
        <f t="array" ref="CH25">INDEX('Instrument Performance'!$B$7:$XFD$1048576,-1+MATCH($BF25, 'Instrument Performance'!$A$6:$A$1048576, 0), MATCH(CH$4, 'Instrument Performance'!$B$7:$XFD$7, 0))</f>
        <v>2.739726E-2</v>
      </c>
      <c r="CI25" s="435" cm="1">
        <f t="array" ref="CI25">INDEX('Instrument Performance'!$B$7:$XFD$1048576,-1+MATCH($BF25, 'Instrument Performance'!$A$6:$A$1048576, 0), MATCH(CI$4, 'Instrument Performance'!$B$7:$XFD$7, 0))</f>
        <v>1.8943364327979717E-2</v>
      </c>
      <c r="CJ25" s="435" cm="1">
        <f t="array" ref="CJ25">INDEX('Instrument Performance'!$B$7:$XFD$1048576,-1+MATCH($BF25, 'Instrument Performance'!$A$6:$A$1048576, 0), MATCH(CJ$4, 'Instrument Performance'!$B$7:$XFD$7, 0))</f>
        <v>3.3738190000000001E-2</v>
      </c>
      <c r="CK25" s="435" cm="1">
        <f t="array" ref="CK25">INDEX('Instrument Performance'!$B$7:$XFD$1048576,-1+MATCH($BF25, 'Instrument Performance'!$A$6:$A$1048576, 0), MATCH(CK$4, 'Instrument Performance'!$B$7:$XFD$7, 0))</f>
        <v>2.614379E-2</v>
      </c>
      <c r="CL25" s="435" cm="1">
        <f t="array" ref="CL25">INDEX('Instrument Performance'!$B$7:$XFD$1048576,-1+MATCH($BF25, 'Instrument Performance'!$A$6:$A$1048576, 0), MATCH(CL$4, 'Instrument Performance'!$B$7:$XFD$7, 0))</f>
        <v>2.9522757125284071E-2</v>
      </c>
      <c r="CM25" s="435" cm="1">
        <f t="array" ref="CM25">INDEX('Instrument Performance'!$B$7:$XFD$1048576,-1+MATCH($BF25, 'Instrument Performance'!$A$6:$A$1048576, 0), MATCH(CM$4, 'Instrument Performance'!$B$7:$XFD$7, 0))</f>
        <v>2.9095339999999997E-2</v>
      </c>
      <c r="CN25" s="435" cm="1">
        <f t="array" ref="CN25">INDEX('Instrument Performance'!$B$7:$XFD$1048576,-1+MATCH($BF25, 'Instrument Performance'!$A$6:$A$1048576, 0), MATCH(CN$4, 'Instrument Performance'!$B$7:$XFD$7, 0))</f>
        <v>3.9858044336537723E-2</v>
      </c>
      <c r="CO25" s="435" cm="1">
        <f t="array" ref="CO25">INDEX('Instrument Performance'!$B$7:$XFD$1048576,-1+MATCH($BF25, 'Instrument Performance'!$A$6:$A$1048576, 0), MATCH(CO$4, 'Instrument Performance'!$B$7:$XFD$7, 0))</f>
        <v>3.9823009999999999E-2</v>
      </c>
      <c r="CP25" s="435" cm="1">
        <f t="array" ref="CP25">INDEX('Instrument Performance'!$B$7:$XFD$1048576,-1+MATCH($BF25, 'Instrument Performance'!$A$6:$A$1048576, 0), MATCH(CP$4, 'Instrument Performance'!$B$7:$XFD$7, 0))</f>
        <v>3.9858044336537723E-2</v>
      </c>
      <c r="CQ25" s="435" cm="1">
        <f t="array" ref="CQ25">INDEX('Instrument Performance'!$B$7:$XFD$1048576,-1+MATCH($BF25, 'Instrument Performance'!$A$6:$A$1048576, 0), MATCH(CQ$4, 'Instrument Performance'!$B$7:$XFD$7, 0))</f>
        <v>2.9082846989012312E-2</v>
      </c>
      <c r="CR25" s="435" cm="1">
        <f t="array" ref="CR25">INDEX('Instrument Performance'!$B$7:$XFD$1048576,-1+MATCH($BF25, 'Instrument Performance'!$A$6:$A$1048576, 0), MATCH(CR$4, 'Instrument Performance'!$B$7:$XFD$7, 0))</f>
        <v>2.5955515547053665E-2</v>
      </c>
      <c r="CS25" s="435" cm="1">
        <f t="array" ref="CS25">INDEX('Instrument Performance'!$B$7:$XFD$1048576,-1+MATCH($BF25, 'Instrument Performance'!$A$6:$A$1048576, 0), MATCH(CS$4, 'Instrument Performance'!$B$7:$XFD$7, 0))</f>
        <v>9.6654483842069094E-2</v>
      </c>
      <c r="CT25" s="435" cm="1">
        <f t="array" ref="CT25">INDEX('Instrument Performance'!$B$7:$XFD$1048576,-1+MATCH($BF25, 'Instrument Performance'!$A$6:$A$1048576, 0), MATCH(CT$4, 'Instrument Performance'!$B$7:$XFD$7, 0))</f>
        <v>9.4177242660210096E-3</v>
      </c>
      <c r="CU25" s="435" cm="1">
        <f t="array" ref="CU25">INDEX('Instrument Performance'!$B$7:$XFD$1048576,-1+MATCH($BF25, 'Instrument Performance'!$A$6:$A$1048576, 0), MATCH(CU$4, 'Instrument Performance'!$B$7:$XFD$7, 0))</f>
        <v>1.1862981210429391E-2</v>
      </c>
      <c r="CV25" s="435" t="str" cm="1">
        <f t="array" ref="CV25">INDEX('Instrument Performance'!$B$7:$XFD$1048576,-1+MATCH($BF25, 'Instrument Performance'!$A$6:$A$1048576, 0), MATCH(CV$4, 'Instrument Performance'!$B$7:$XFD$7, 0))</f>
        <v/>
      </c>
      <c r="CW25" s="435" cm="1">
        <f t="array" ref="CW25">INDEX('Instrument Performance'!$B$7:$XFD$1048576,-1+MATCH($BF25, 'Instrument Performance'!$A$6:$A$1048576, 0), MATCH(CW$4, 'Instrument Performance'!$B$7:$XFD$7, 0))</f>
        <v>-1.4840989399293347E-2</v>
      </c>
      <c r="CX25" s="435" cm="1">
        <f t="array" ref="CX25">INDEX('Instrument Performance'!$B$7:$XFD$1048576,-1+MATCH($BF25, 'Instrument Performance'!$A$6:$A$1048576, 0), MATCH(CX$4, 'Instrument Performance'!$B$7:$XFD$7, 0))</f>
        <v>7.6275560916039264E-3</v>
      </c>
      <c r="CY25" s="435" cm="1">
        <f t="array" ref="CY25">INDEX('Instrument Performance'!$B$7:$XFD$1048576,-1+MATCH($BF25, 'Instrument Performance'!$A$6:$A$1048576, 0), MATCH(CY$4, 'Instrument Performance'!$B$7:$XFD$7, 0))</f>
        <v>5.9165455677807621E-3</v>
      </c>
      <c r="CZ25" s="435" cm="1">
        <f t="array" ref="CZ25">INDEX('Instrument Performance'!$B$7:$XFD$1048576,-1+MATCH($BF25, 'Instrument Performance'!$A$6:$A$1048576, 0), MATCH(CZ$4, 'Instrument Performance'!$B$7:$XFD$7, 0))</f>
        <v>2.9498539700799631E-2</v>
      </c>
      <c r="DA25" s="435" cm="1">
        <f t="array" ref="DA25">INDEX('Instrument Performance'!$B$7:$XFD$1048576,-1+MATCH($BF25, 'Instrument Performance'!$A$6:$A$1048576, 0), MATCH(DA$4, 'Instrument Performance'!$B$7:$XFD$7, 0))</f>
        <v>1.226188936956718E-2</v>
      </c>
      <c r="DB25" s="435" t="str" cm="1">
        <f t="array" ref="DB25">INDEX('Instrument Performance'!$B$7:$XFD$1048576,-1+MATCH($BF25, 'Instrument Performance'!$A$6:$A$1048576, 0), MATCH(DB$4, 'Instrument Performance'!$B$7:$XFD$7, 0))</f>
        <v/>
      </c>
      <c r="DC25" s="435" t="str" cm="1">
        <f t="array" ref="DC25">INDEX('Instrument Performance'!$B$7:$XFD$1048576,-1+MATCH($BF25, 'Instrument Performance'!$A$6:$A$1048576, 0), MATCH(DC$4, 'Instrument Performance'!$B$7:$XFD$7, 0))</f>
        <v/>
      </c>
      <c r="DD25" s="435" t="str" cm="1">
        <f t="array" ref="DD25">INDEX('Instrument Performance'!$B$7:$XFD$1048576,-1+MATCH($BF25, 'Instrument Performance'!$A$6:$A$1048576, 0), MATCH(DD$4, 'Instrument Performance'!$B$7:$XFD$7, 0))</f>
        <v/>
      </c>
      <c r="DE25" s="435" t="str" cm="1">
        <f t="array" ref="DE25">INDEX('Instrument Performance'!$B$7:$XFD$1048576,-1+MATCH($BF25, 'Instrument Performance'!$A$6:$A$1048576, 0), MATCH(DE$4, 'Instrument Performance'!$B$7:$XFD$7, 0))</f>
        <v/>
      </c>
      <c r="DF25" s="435" cm="1">
        <f t="array" ref="DF25">INDEX('Instrument Performance'!$B$7:$XFD$1048576,-1+MATCH($BF25, 'Instrument Performance'!$A$6:$A$1048576, 0), MATCH(DF$4, 'Instrument Performance'!$B$7:$XFD$7, 0))</f>
        <v>-2.2660250445842332E-2</v>
      </c>
      <c r="DG25" s="435" cm="1">
        <f t="array" ref="DG25">INDEX('Instrument Performance'!$B$7:$XFD$1048576,-1+MATCH($BF25, 'Instrument Performance'!$A$6:$A$1048576, 0), MATCH(DG$4, 'Instrument Performance'!$B$7:$XFD$7, 0))</f>
        <v>1.8944960101188402E-2</v>
      </c>
      <c r="DH25" s="437"/>
      <c r="DI25" s="440">
        <f t="shared" si="8"/>
        <v>38960</v>
      </c>
      <c r="DJ25" s="435">
        <f t="shared" si="10"/>
        <v>1.2420590343133671E-2</v>
      </c>
      <c r="DK25" s="443">
        <f t="shared" si="11"/>
        <v>-5.4794520547945207E-5</v>
      </c>
      <c r="DL25" s="438">
        <f t="shared" si="9"/>
        <v>1.0702274943841905E-2</v>
      </c>
      <c r="DM25" s="438">
        <v>1.0716677449311041E-2</v>
      </c>
      <c r="DN25" s="444">
        <f t="shared" si="12"/>
        <v>1.7183153992917661E-3</v>
      </c>
      <c r="DP25" s="438">
        <f t="shared" si="15"/>
        <v>-1.4402505469135463E-5</v>
      </c>
    </row>
    <row r="26" spans="1:120">
      <c r="A26" s="436">
        <v>38990</v>
      </c>
      <c r="B26" s="435">
        <f>_xlfn.XLOOKUP(B$4,[3]taa_weights!$B$1:$BB$1,[3]taa_weights!$B24:$BB24,"CHECK",FALSE)</f>
        <v>0</v>
      </c>
      <c r="C26" s="435">
        <f>_xlfn.XLOOKUP(C$4,[3]taa_weights!$B$1:$BB$1,[3]taa_weights!$B24:$BB24,"CHECK",FALSE)</f>
        <v>4.3207185736363452E-13</v>
      </c>
      <c r="D26" s="435">
        <f>_xlfn.XLOOKUP(D$4,[3]taa_weights!$B$1:$BB$1,[3]taa_weights!$B24:$BB24,"CHECK",FALSE)</f>
        <v>0</v>
      </c>
      <c r="E26" s="435">
        <f>_xlfn.XLOOKUP(E$4,[3]taa_weights!$B$1:$BB$1,[3]taa_weights!$B24:$BB24,"CHECK",FALSE)</f>
        <v>0</v>
      </c>
      <c r="F26" s="435">
        <f>_xlfn.XLOOKUP(F$4,[3]taa_weights!$B$1:$BB$1,[3]taa_weights!$B24:$BB24,"CHECK",FALSE)</f>
        <v>0</v>
      </c>
      <c r="G26" s="435">
        <f>_xlfn.XLOOKUP(G$4,[3]taa_weights!$B$1:$BB$1,[3]taa_weights!$B24:$BB24,"CHECK",FALSE)</f>
        <v>0</v>
      </c>
      <c r="H26" s="435">
        <f>_xlfn.XLOOKUP(H$4,[3]taa_weights!$B$1:$BB$1,[3]taa_weights!$B24:$BB24,"CHECK",FALSE)</f>
        <v>3.3973999999440972E-2</v>
      </c>
      <c r="I26" s="435">
        <f>_xlfn.XLOOKUP(I$4,[3]taa_weights!$B$1:$BB$1,[3]taa_weights!$B24:$BB24,"CHECK",FALSE)</f>
        <v>0</v>
      </c>
      <c r="J26" s="435">
        <f>_xlfn.XLOOKUP(J$4,[3]taa_weights!$B$1:$BB$1,[3]taa_weights!$B24:$BB24,"CHECK",FALSE)</f>
        <v>0</v>
      </c>
      <c r="K26" s="435">
        <f>_xlfn.XLOOKUP(K$4,[3]taa_weights!$B$1:$BB$1,[3]taa_weights!$B24:$BB24,"CHECK",FALSE)</f>
        <v>0</v>
      </c>
      <c r="L26" s="435">
        <f>_xlfn.XLOOKUP(L$4,[3]taa_weights!$B$1:$BB$1,[3]taa_weights!$B24:$BB24,"CHECK",FALSE)</f>
        <v>0</v>
      </c>
      <c r="M26" s="435">
        <f>_xlfn.XLOOKUP(M$4,[3]taa_weights!$B$1:$BB$1,[3]taa_weights!$B24:$BB24,"CHECK",FALSE)</f>
        <v>6.2379316597491731E-13</v>
      </c>
      <c r="N26" s="435">
        <f>_xlfn.XLOOKUP(N$4,[3]taa_weights!$B$1:$BB$1,[3]taa_weights!$B24:$BB24,"CHECK",FALSE)</f>
        <v>6.0000000000179562E-2</v>
      </c>
      <c r="O26" s="435">
        <f>_xlfn.XLOOKUP(O$4,[3]taa_weights!$B$1:$BB$1,[3]taa_weights!$B24:$BB24,"CHECK",FALSE)</f>
        <v>5.0000000000140453E-2</v>
      </c>
      <c r="P26" s="435">
        <f>_xlfn.XLOOKUP(P$4,[3]taa_weights!$B$1:$BB$1,[3]taa_weights!$B24:$BB24,"CHECK",FALSE)</f>
        <v>0</v>
      </c>
      <c r="Q26" s="435">
        <f>_xlfn.XLOOKUP(Q$4,[3]taa_weights!$B$1:$BB$1,[3]taa_weights!$B24:$BB24,"CHECK",FALSE)</f>
        <v>1.5766606467446729E-13</v>
      </c>
      <c r="R26" s="435">
        <f>_xlfn.XLOOKUP(R$4,[3]taa_weights!$B$1:$BB$1,[3]taa_weights!$B24:$BB24,"CHECK",FALSE)</f>
        <v>2.3529999999875491E-2</v>
      </c>
      <c r="S26" s="435">
        <f>_xlfn.XLOOKUP(S$4,[3]taa_weights!$B$1:$BB$1,[3]taa_weights!$B24:$BB24,"CHECK",FALSE)</f>
        <v>0</v>
      </c>
      <c r="T26" s="435">
        <f>_xlfn.XLOOKUP(T$4,[3]taa_weights!$B$1:$BB$1,[3]taa_weights!$B24:$BB24,"CHECK",FALSE)</f>
        <v>0</v>
      </c>
      <c r="U26" s="435">
        <f>_xlfn.XLOOKUP(U$4,[3]taa_weights!$B$1:$BB$1,[3]taa_weights!$B24:$BB24,"CHECK",FALSE)</f>
        <v>0</v>
      </c>
      <c r="V26" s="435">
        <f>_xlfn.XLOOKUP(V$4,[3]taa_weights!$B$1:$BB$1,[3]taa_weights!$B24:$BB24,"CHECK",FALSE)</f>
        <v>0</v>
      </c>
      <c r="W26" s="435">
        <f>_xlfn.XLOOKUP(W$4,[3]taa_weights!$B$1:$BB$1,[3]taa_weights!$B24:$BB24,"CHECK",FALSE)</f>
        <v>3.4367461255759978E-7</v>
      </c>
      <c r="X26" s="435">
        <f>_xlfn.XLOOKUP(X$4,[3]taa_weights!$B$1:$BB$1,[3]taa_weights!$B24:$BB24,"CHECK",FALSE)</f>
        <v>6.4956563285931438E-3</v>
      </c>
      <c r="Y26" s="435">
        <f>_xlfn.XLOOKUP(Y$4,[3]taa_weights!$B$1:$BB$1,[3]taa_weights!$B24:$BB24,"CHECK",FALSE)</f>
        <v>5.0000000000190933E-2</v>
      </c>
      <c r="Z26" s="435">
        <f>_xlfn.XLOOKUP(Z$4,[3]taa_weights!$B$1:$BB$1,[3]taa_weights!$B24:$BB24,"CHECK",FALSE)</f>
        <v>5.0000000000190933E-2</v>
      </c>
      <c r="AA26" s="435">
        <f>_xlfn.XLOOKUP(AA$4,[3]taa_weights!$B$1:$BB$1,[3]taa_weights!$B24:$BB24,"CHECK",FALSE)</f>
        <v>0</v>
      </c>
      <c r="AB26" s="435">
        <f>_xlfn.XLOOKUP(AB$4,[3]taa_weights!$B$1:$BB$1,[3]taa_weights!$B24:$BB24,"CHECK",FALSE)</f>
        <v>0</v>
      </c>
      <c r="AC26" s="435">
        <f>_xlfn.XLOOKUP(AC$4,[3]taa_weights!$B$1:$BB$1,[3]taa_weights!$B24:$BB24,"CHECK",FALSE)</f>
        <v>0</v>
      </c>
      <c r="AD26" s="435">
        <f>_xlfn.XLOOKUP(AD$4,[3]taa_weights!$B$1:$BB$1,[3]taa_weights!$B24:$BB24,"CHECK",FALSE)</f>
        <v>5.0000000000161013E-2</v>
      </c>
      <c r="AE26" s="435">
        <f>_xlfn.XLOOKUP(AE$4,[3]taa_weights!$B$1:$BB$1,[3]taa_weights!$B24:$BB24,"CHECK",FALSE)</f>
        <v>0</v>
      </c>
      <c r="AF26" s="435">
        <f>_xlfn.XLOOKUP(AF$4,[3]taa_weights!$B$1:$BB$1,[3]taa_weights!$B24:$BB24,"CHECK",FALSE)</f>
        <v>7.369683253635574E-15</v>
      </c>
      <c r="AG26" s="435">
        <f>_xlfn.XLOOKUP(AG$4,[3]taa_weights!$B$1:$BB$1,[3]taa_weights!$B24:$BB24,"CHECK",FALSE)</f>
        <v>5.0000000000144963E-2</v>
      </c>
      <c r="AH26" s="435">
        <f>_xlfn.XLOOKUP(AH$4,[3]taa_weights!$B$1:$BB$1,[3]taa_weights!$B24:$BB24,"CHECK",FALSE)</f>
        <v>5.0000000000179727E-2</v>
      </c>
      <c r="AI26" s="435">
        <f>_xlfn.XLOOKUP(AI$4,[3]taa_weights!$B$1:$BB$1,[3]taa_weights!$B24:$BB24,"CHECK",FALSE)</f>
        <v>0</v>
      </c>
      <c r="AJ26" s="435">
        <f>_xlfn.XLOOKUP(AJ$4,[3]taa_weights!$B$1:$BB$1,[3]taa_weights!$B24:$BB24,"CHECK",FALSE)</f>
        <v>5.0000000000007983E-2</v>
      </c>
      <c r="AK26" s="435">
        <f>_xlfn.XLOOKUP(AK$4,[3]taa_weights!$B$1:$BB$1,[3]taa_weights!$B24:$BB24,"CHECK",FALSE)</f>
        <v>5.0000000000086128E-2</v>
      </c>
      <c r="AL26" s="435">
        <f>_xlfn.XLOOKUP(AL$4,[3]taa_weights!$B$1:$BB$1,[3]taa_weights!$B24:$BB24,"CHECK",FALSE)</f>
        <v>0</v>
      </c>
      <c r="AM26" s="435">
        <f>_xlfn.XLOOKUP(AM$4,[3]taa_weights!$B$1:$BB$1,[3]taa_weights!$B24:$BB24,"CHECK",FALSE)</f>
        <v>0</v>
      </c>
      <c r="AN26" s="435">
        <f>_xlfn.XLOOKUP(AN$4,[3]taa_weights!$B$1:$BB$1,[3]taa_weights!$B24:$BB24,"CHECK",FALSE)</f>
        <v>5.0000000000204853E-2</v>
      </c>
      <c r="AO26" s="435">
        <f>_xlfn.XLOOKUP(AO$4,[3]taa_weights!$B$1:$BB$1,[3]taa_weights!$B24:$BB24,"CHECK",FALSE)</f>
        <v>0</v>
      </c>
      <c r="AP26" s="435">
        <f>_xlfn.XLOOKUP(AP$4,[3]taa_weights!$B$1:$BB$1,[3]taa_weights!$B24:$BB24,"CHECK",FALSE)</f>
        <v>5.9999999999861262E-2</v>
      </c>
      <c r="AQ26" s="435">
        <f>_xlfn.XLOOKUP(AQ$4,[3]taa_weights!$B$1:$BB$1,[3]taa_weights!$B24:$BB24,"CHECK",FALSE)</f>
        <v>0.1000000000001911</v>
      </c>
      <c r="AR26" s="435">
        <f>_xlfn.XLOOKUP(AR$4,[3]taa_weights!$B$1:$BB$1,[3]taa_weights!$B24:$BB24,"CHECK",FALSE)</f>
        <v>0</v>
      </c>
      <c r="AS26" s="435">
        <f>_xlfn.XLOOKUP(AS$4,[3]taa_weights!$B$1:$BB$1,[3]taa_weights!$B24:$BB24,"CHECK",FALSE)</f>
        <v>0</v>
      </c>
      <c r="AT26" s="435">
        <f>_xlfn.XLOOKUP(AT$4,[3]taa_weights!$B$1:$BB$1,[3]taa_weights!$B24:$BB24,"CHECK",FALSE)</f>
        <v>0</v>
      </c>
      <c r="AU26" s="435">
        <f>_xlfn.XLOOKUP(AU$4,[3]taa_weights!$B$1:$BB$1,[3]taa_weights!$B24:$BB24,"CHECK",FALSE)</f>
        <v>5.000000000021064E-2</v>
      </c>
      <c r="AV26" s="435">
        <f>_xlfn.XLOOKUP(AV$4,[3]taa_weights!$B$1:$BB$1,[3]taa_weights!$B24:$BB24,"CHECK",FALSE)</f>
        <v>5.0000000000145532E-2</v>
      </c>
      <c r="AW26" s="435">
        <f>_xlfn.XLOOKUP(AW$4,[3]taa_weights!$B$1:$BB$1,[3]taa_weights!$B24:$BB24,"CHECK",FALSE)</f>
        <v>4.1683694633442743E-2</v>
      </c>
      <c r="AX26" s="435">
        <f>_xlfn.XLOOKUP(AX$4,[3]taa_weights!$B$1:$BB$1,[3]taa_weights!$B24:$BB24,"CHECK",FALSE)</f>
        <v>0.1000000000001985</v>
      </c>
      <c r="AY26" s="435">
        <f>_xlfn.XLOOKUP(AY$4,[3]taa_weights!$B$1:$BB$1,[3]taa_weights!$B24:$BB24,"CHECK",FALSE)</f>
        <v>2.431630536674188E-2</v>
      </c>
      <c r="AZ26" s="435">
        <f>_xlfn.XLOOKUP(AZ$4,[3]taa_weights!$B$1:$BB$1,[3]taa_weights!$B24:$BB24,"CHECK",FALSE)</f>
        <v>2.6585228987277459E-13</v>
      </c>
      <c r="BA26" s="435">
        <f>_xlfn.XLOOKUP(BA$4,[3]taa_weights!$B$1:$BB$1,[3]taa_weights!$B24:$BB24,"CHECK",FALSE)</f>
        <v>0</v>
      </c>
      <c r="BB26" s="435">
        <f>_xlfn.XLOOKUP(BB$4,[3]taa_weights!$B$1:$BB$1,[3]taa_weights!$B24:$BB24,"CHECK",FALSE)</f>
        <v>0</v>
      </c>
      <c r="BC26" s="426"/>
      <c r="BD26" s="438">
        <f t="shared" si="6"/>
        <v>1.000000000006287</v>
      </c>
      <c r="BE26" s="439"/>
      <c r="BF26" s="440">
        <f t="shared" si="7"/>
        <v>38990</v>
      </c>
      <c r="BG26" s="435" cm="1">
        <f t="array" ref="BG26">INDEX('Instrument Performance'!$B$7:$XFD$1048576,-1+MATCH($BF26, 'Instrument Performance'!$A$6:$A$1048576, 0), MATCH(BG$4, 'Instrument Performance'!$B$7:$XFD$7, 0))</f>
        <v>4.5428259999999998E-3</v>
      </c>
      <c r="BH26" s="435" cm="1">
        <f t="array" ref="BH26">INDEX('Instrument Performance'!$B$7:$XFD$1048576,-1+MATCH($BF26, 'Instrument Performance'!$A$6:$A$1048576, 0), MATCH(BH$4, 'Instrument Performance'!$B$7:$XFD$7, 0))</f>
        <v>1.1386157851785761E-2</v>
      </c>
      <c r="BI26" s="435" cm="1">
        <f t="array" ref="BI26">INDEX('Instrument Performance'!$B$7:$XFD$1048576,-1+MATCH($BF26, 'Instrument Performance'!$A$6:$A$1048576, 0), MATCH(BI$4, 'Instrument Performance'!$B$7:$XFD$7, 0))</f>
        <v>7.3279370396406307E-4</v>
      </c>
      <c r="BJ26" s="435" cm="1">
        <f t="array" ref="BJ26">INDEX('Instrument Performance'!$B$7:$XFD$1048576,-1+MATCH($BF26, 'Instrument Performance'!$A$6:$A$1048576, 0), MATCH(BJ$4, 'Instrument Performance'!$B$7:$XFD$7, 0))</f>
        <v>1.108623E-3</v>
      </c>
      <c r="BK26" s="435" cm="1">
        <f t="array" ref="BK26">INDEX('Instrument Performance'!$B$7:$XFD$1048576,-1+MATCH($BF26, 'Instrument Performance'!$A$6:$A$1048576, 0), MATCH(BK$4, 'Instrument Performance'!$B$7:$XFD$7, 0))</f>
        <v>6.9941842669116738E-3</v>
      </c>
      <c r="BL26" s="435" cm="1">
        <f t="array" ref="BL26">INDEX('Instrument Performance'!$B$7:$XFD$1048576,-1+MATCH($BF26, 'Instrument Performance'!$A$6:$A$1048576, 0), MATCH(BL$4, 'Instrument Performance'!$B$7:$XFD$7, 0))</f>
        <v>9.0648346396549062E-3</v>
      </c>
      <c r="BM26" s="435" cm="1">
        <f t="array" ref="BM26">INDEX('Instrument Performance'!$B$7:$XFD$1048576,-1+MATCH($BF26, 'Instrument Performance'!$A$6:$A$1048576, 0), MATCH(BM$4, 'Instrument Performance'!$B$7:$XFD$7, 0))</f>
        <v>1.1168872588104062E-2</v>
      </c>
      <c r="BN26" s="435" cm="1">
        <f t="array" ref="BN26">INDEX('Instrument Performance'!$B$7:$XFD$1048576,-1+MATCH($BF26, 'Instrument Performance'!$A$6:$A$1048576, 0), MATCH(BN$4, 'Instrument Performance'!$B$7:$XFD$7, 0))</f>
        <v>8.2150085312624466E-3</v>
      </c>
      <c r="BO26" s="435" cm="1">
        <f t="array" ref="BO26">INDEX('Instrument Performance'!$B$7:$XFD$1048576,-1+MATCH($BF26, 'Instrument Performance'!$A$6:$A$1048576, 0), MATCH(BO$4, 'Instrument Performance'!$B$7:$XFD$7, 0))</f>
        <v>8.0789946140036317E-3</v>
      </c>
      <c r="BP26" s="435" cm="1">
        <f t="array" ref="BP26">INDEX('Instrument Performance'!$B$7:$XFD$1048576,-1+MATCH($BF26, 'Instrument Performance'!$A$6:$A$1048576, 0), MATCH(BP$4, 'Instrument Performance'!$B$7:$XFD$7, 0))</f>
        <v>4.9148705245214419E-3</v>
      </c>
      <c r="BQ26" s="435" cm="1">
        <f t="array" ref="BQ26">INDEX('Instrument Performance'!$B$7:$XFD$1048576,-1+MATCH($BF26, 'Instrument Performance'!$A$6:$A$1048576, 0), MATCH(BQ$4, 'Instrument Performance'!$B$7:$XFD$7, 0))</f>
        <v>5.7529924839936353E-3</v>
      </c>
      <c r="BR26" s="435" cm="1">
        <f t="array" ref="BR26">INDEX('Instrument Performance'!$B$7:$XFD$1048576,-1+MATCH($BF26, 'Instrument Performance'!$A$6:$A$1048576, 0), MATCH(BR$4, 'Instrument Performance'!$B$7:$XFD$7, 0))</f>
        <v>1.1380124389229973E-2</v>
      </c>
      <c r="BS26" s="435" cm="1">
        <f t="array" ref="BS26">INDEX('Instrument Performance'!$B$7:$XFD$1048576,-1+MATCH($BF26, 'Instrument Performance'!$A$6:$A$1048576, 0), MATCH(BS$4, 'Instrument Performance'!$B$7:$XFD$7, 0))</f>
        <v>9.8674375915277727E-3</v>
      </c>
      <c r="BT26" s="435" cm="1">
        <f t="array" ref="BT26">INDEX('Instrument Performance'!$B$7:$XFD$1048576,-1+MATCH($BF26, 'Instrument Performance'!$A$6:$A$1048576, 0), MATCH(BT$4, 'Instrument Performance'!$B$7:$XFD$7, 0))</f>
        <v>6.867301142693405E-3</v>
      </c>
      <c r="BU26" s="435" cm="1">
        <f t="array" ref="BU26">INDEX('Instrument Performance'!$B$7:$XFD$1048576,-1+MATCH($BF26, 'Instrument Performance'!$A$6:$A$1048576, 0), MATCH(BU$4, 'Instrument Performance'!$B$7:$XFD$7, 0))</f>
        <v>5.7965060991687078E-3</v>
      </c>
      <c r="BV26" s="435" cm="1">
        <f t="array" ref="BV26">INDEX('Instrument Performance'!$B$7:$XFD$1048576,-1+MATCH($BF26, 'Instrument Performance'!$A$6:$A$1048576, 0), MATCH(BV$4, 'Instrument Performance'!$B$7:$XFD$7, 0))</f>
        <v>9.0648346396549062E-3</v>
      </c>
      <c r="BW26" s="435" cm="1">
        <f t="array" ref="BW26">INDEX('Instrument Performance'!$B$7:$XFD$1048576,-1+MATCH($BF26, 'Instrument Performance'!$A$6:$A$1048576, 0), MATCH(BW$4, 'Instrument Performance'!$B$7:$XFD$7, 0))</f>
        <v>1.295036634455915E-2</v>
      </c>
      <c r="BX26" s="435" cm="1">
        <f t="array" ref="BX26">INDEX('Instrument Performance'!$B$7:$XFD$1048576,-1+MATCH($BF26, 'Instrument Performance'!$A$6:$A$1048576, 0), MATCH(BX$4, 'Instrument Performance'!$B$7:$XFD$7, 0))</f>
        <v>1.1653102000716009E-2</v>
      </c>
      <c r="BY26" s="435" cm="1">
        <f t="array" ref="BY26">INDEX('Instrument Performance'!$B$7:$XFD$1048576,-1+MATCH($BF26, 'Instrument Performance'!$A$6:$A$1048576, 0), MATCH(BY$4, 'Instrument Performance'!$B$7:$XFD$7, 0))</f>
        <v>1.1653102000716009E-2</v>
      </c>
      <c r="BZ26" s="435" cm="1">
        <f t="array" ref="BZ26">INDEX('Instrument Performance'!$B$7:$XFD$1048576,-1+MATCH($BF26, 'Instrument Performance'!$A$6:$A$1048576, 0), MATCH(BZ$4, 'Instrument Performance'!$B$7:$XFD$7, 0))</f>
        <v>3.2685146876292759E-2</v>
      </c>
      <c r="CA26" s="435" cm="1">
        <f t="array" ref="CA26">INDEX('Instrument Performance'!$B$7:$XFD$1048576,-1+MATCH($BF26, 'Instrument Performance'!$A$6:$A$1048576, 0), MATCH(CA$4, 'Instrument Performance'!$B$7:$XFD$7, 0))</f>
        <v>1.1653102000716009E-2</v>
      </c>
      <c r="CB26" s="435" cm="1">
        <f t="array" ref="CB26">INDEX('Instrument Performance'!$B$7:$XFD$1048576,-1+MATCH($BF26, 'Instrument Performance'!$A$6:$A$1048576, 0), MATCH(CB$4, 'Instrument Performance'!$B$7:$XFD$7, 0))</f>
        <v>2.5768241030929895E-2</v>
      </c>
      <c r="CC26" s="435" cm="1">
        <f t="array" ref="CC26">INDEX('Instrument Performance'!$B$7:$XFD$1048576,-1+MATCH($BF26, 'Instrument Performance'!$A$6:$A$1048576, 0), MATCH(CC$4, 'Instrument Performance'!$B$7:$XFD$7, 0))</f>
        <v>2.5768241030929895E-2</v>
      </c>
      <c r="CD26" s="435" cm="1">
        <f t="array" ref="CD26">INDEX('Instrument Performance'!$B$7:$XFD$1048576,-1+MATCH($BF26, 'Instrument Performance'!$A$6:$A$1048576, 0), MATCH(CD$4, 'Instrument Performance'!$B$7:$XFD$7, 0))</f>
        <v>1.993275020135532E-2</v>
      </c>
      <c r="CE26" s="435" cm="1">
        <f t="array" ref="CE26">INDEX('Instrument Performance'!$B$7:$XFD$1048576,-1+MATCH($BF26, 'Instrument Performance'!$A$6:$A$1048576, 0), MATCH(CE$4, 'Instrument Performance'!$B$7:$XFD$7, 0))</f>
        <v>1.993275020135532E-2</v>
      </c>
      <c r="CF26" s="435" cm="1">
        <f t="array" ref="CF26">INDEX('Instrument Performance'!$B$7:$XFD$1048576,-1+MATCH($BF26, 'Instrument Performance'!$A$6:$A$1048576, 0), MATCH(CF$4, 'Instrument Performance'!$B$7:$XFD$7, 0))</f>
        <v>6.4063720000000005E-3</v>
      </c>
      <c r="CG26" s="435" cm="1">
        <f t="array" ref="CG26">INDEX('Instrument Performance'!$B$7:$XFD$1048576,-1+MATCH($BF26, 'Instrument Performance'!$A$6:$A$1048576, 0), MATCH(CG$4, 'Instrument Performance'!$B$7:$XFD$7, 0))</f>
        <v>9.762308200075509E-3</v>
      </c>
      <c r="CH26" s="435" cm="1">
        <f t="array" ref="CH26">INDEX('Instrument Performance'!$B$7:$XFD$1048576,-1+MATCH($BF26, 'Instrument Performance'!$A$6:$A$1048576, 0), MATCH(CH$4, 'Instrument Performance'!$B$7:$XFD$7, 0))</f>
        <v>2.3960810000000003E-2</v>
      </c>
      <c r="CI26" s="435" cm="1">
        <f t="array" ref="CI26">INDEX('Instrument Performance'!$B$7:$XFD$1048576,-1+MATCH($BF26, 'Instrument Performance'!$A$6:$A$1048576, 0), MATCH(CI$4, 'Instrument Performance'!$B$7:$XFD$7, 0))</f>
        <v>1.384063211988984E-2</v>
      </c>
      <c r="CJ26" s="435" cm="1">
        <f t="array" ref="CJ26">INDEX('Instrument Performance'!$B$7:$XFD$1048576,-1+MATCH($BF26, 'Instrument Performance'!$A$6:$A$1048576, 0), MATCH(CJ$4, 'Instrument Performance'!$B$7:$XFD$7, 0))</f>
        <v>2.2427199999999998E-2</v>
      </c>
      <c r="CK26" s="435" cm="1">
        <f t="array" ref="CK26">INDEX('Instrument Performance'!$B$7:$XFD$1048576,-1+MATCH($BF26, 'Instrument Performance'!$A$6:$A$1048576, 0), MATCH(CK$4, 'Instrument Performance'!$B$7:$XFD$7, 0))</f>
        <v>1.7950199999999999E-2</v>
      </c>
      <c r="CL26" s="435" cm="1">
        <f t="array" ref="CL26">INDEX('Instrument Performance'!$B$7:$XFD$1048576,-1+MATCH($BF26, 'Instrument Performance'!$A$6:$A$1048576, 0), MATCH(CL$4, 'Instrument Performance'!$B$7:$XFD$7, 0))</f>
        <v>2.0616051357864595E-2</v>
      </c>
      <c r="CM26" s="435" cm="1">
        <f t="array" ref="CM26">INDEX('Instrument Performance'!$B$7:$XFD$1048576,-1+MATCH($BF26, 'Instrument Performance'!$A$6:$A$1048576, 0), MATCH(CM$4, 'Instrument Performance'!$B$7:$XFD$7, 0))</f>
        <v>1.9489700000000002E-2</v>
      </c>
      <c r="CN26" s="435" cm="1">
        <f t="array" ref="CN26">INDEX('Instrument Performance'!$B$7:$XFD$1048576,-1+MATCH($BF26, 'Instrument Performance'!$A$6:$A$1048576, 0), MATCH(CN$4, 'Instrument Performance'!$B$7:$XFD$7, 0))</f>
        <v>-1.0228067499986837E-2</v>
      </c>
      <c r="CO26" s="435" cm="1">
        <f t="array" ref="CO26">INDEX('Instrument Performance'!$B$7:$XFD$1048576,-1+MATCH($BF26, 'Instrument Performance'!$A$6:$A$1048576, 0), MATCH(CO$4, 'Instrument Performance'!$B$7:$XFD$7, 0))</f>
        <v>-1.276596E-2</v>
      </c>
      <c r="CP26" s="435" cm="1">
        <f t="array" ref="CP26">INDEX('Instrument Performance'!$B$7:$XFD$1048576,-1+MATCH($BF26, 'Instrument Performance'!$A$6:$A$1048576, 0), MATCH(CP$4, 'Instrument Performance'!$B$7:$XFD$7, 0))</f>
        <v>-1.0228067499986837E-2</v>
      </c>
      <c r="CQ26" s="435" cm="1">
        <f t="array" ref="CQ26">INDEX('Instrument Performance'!$B$7:$XFD$1048576,-1+MATCH($BF26, 'Instrument Performance'!$A$6:$A$1048576, 0), MATCH(CQ$4, 'Instrument Performance'!$B$7:$XFD$7, 0))</f>
        <v>1.5139788450310165E-2</v>
      </c>
      <c r="CR26" s="435" cm="1">
        <f t="array" ref="CR26">INDEX('Instrument Performance'!$B$7:$XFD$1048576,-1+MATCH($BF26, 'Instrument Performance'!$A$6:$A$1048576, 0), MATCH(CR$4, 'Instrument Performance'!$B$7:$XFD$7, 0))</f>
        <v>4.6430007677402907E-2</v>
      </c>
      <c r="CS26" s="435" cm="1">
        <f t="array" ref="CS26">INDEX('Instrument Performance'!$B$7:$XFD$1048576,-1+MATCH($BF26, 'Instrument Performance'!$A$6:$A$1048576, 0), MATCH(CS$4, 'Instrument Performance'!$B$7:$XFD$7, 0))</f>
        <v>8.2477830425881304E-2</v>
      </c>
      <c r="CT26" s="435" cm="1">
        <f t="array" ref="CT26">INDEX('Instrument Performance'!$B$7:$XFD$1048576,-1+MATCH($BF26, 'Instrument Performance'!$A$6:$A$1048576, 0), MATCH(CT$4, 'Instrument Performance'!$B$7:$XFD$7, 0))</f>
        <v>2.9624454116593075E-3</v>
      </c>
      <c r="CU26" s="435" cm="1">
        <f t="array" ref="CU26">INDEX('Instrument Performance'!$B$7:$XFD$1048576,-1+MATCH($BF26, 'Instrument Performance'!$A$6:$A$1048576, 0), MATCH(CU$4, 'Instrument Performance'!$B$7:$XFD$7, 0))</f>
        <v>1.5122932978340886E-2</v>
      </c>
      <c r="CV26" s="435" cm="1">
        <f t="array" ref="CV26">INDEX('Instrument Performance'!$B$7:$XFD$1048576,-1+MATCH($BF26, 'Instrument Performance'!$A$6:$A$1048576, 0), MATCH(CV$4, 'Instrument Performance'!$B$7:$XFD$7, 0))</f>
        <v>3.7031000000000001E-2</v>
      </c>
      <c r="CW26" s="435" cm="1">
        <f t="array" ref="CW26">INDEX('Instrument Performance'!$B$7:$XFD$1048576,-1+MATCH($BF26, 'Instrument Performance'!$A$6:$A$1048576, 0), MATCH(CW$4, 'Instrument Performance'!$B$7:$XFD$7, 0))</f>
        <v>-4.6229874063446474E-2</v>
      </c>
      <c r="CX26" s="435" cm="1">
        <f t="array" ref="CX26">INDEX('Instrument Performance'!$B$7:$XFD$1048576,-1+MATCH($BF26, 'Instrument Performance'!$A$6:$A$1048576, 0), MATCH(CX$4, 'Instrument Performance'!$B$7:$XFD$7, 0))</f>
        <v>4.99349287532036E-3</v>
      </c>
      <c r="CY26" s="435" cm="1">
        <f t="array" ref="CY26">INDEX('Instrument Performance'!$B$7:$XFD$1048576,-1+MATCH($BF26, 'Instrument Performance'!$A$6:$A$1048576, 0), MATCH(CY$4, 'Instrument Performance'!$B$7:$XFD$7, 0))</f>
        <v>6.8104426787740646E-3</v>
      </c>
      <c r="CZ26" s="435" cm="1">
        <f t="array" ref="CZ26">INDEX('Instrument Performance'!$B$7:$XFD$1048576,-1+MATCH($BF26, 'Instrument Performance'!$A$6:$A$1048576, 0), MATCH(CZ$4, 'Instrument Performance'!$B$7:$XFD$7, 0))</f>
        <v>3.4702822464117267E-2</v>
      </c>
      <c r="DA26" s="435" cm="1">
        <f t="array" ref="DA26">INDEX('Instrument Performance'!$B$7:$XFD$1048576,-1+MATCH($BF26, 'Instrument Performance'!$A$6:$A$1048576, 0), MATCH(DA$4, 'Instrument Performance'!$B$7:$XFD$7, 0))</f>
        <v>8.933731458293348E-3</v>
      </c>
      <c r="DB26" s="435" cm="1">
        <f t="array" ref="DB26">INDEX('Instrument Performance'!$B$7:$XFD$1048576,-1+MATCH($BF26, 'Instrument Performance'!$A$6:$A$1048576, 0), MATCH(DB$4, 'Instrument Performance'!$B$7:$XFD$7, 0))</f>
        <v>3.4442E-2</v>
      </c>
      <c r="DC26" s="435" cm="1">
        <f t="array" ref="DC26">INDEX('Instrument Performance'!$B$7:$XFD$1048576,-1+MATCH($BF26, 'Instrument Performance'!$A$6:$A$1048576, 0), MATCH(DC$4, 'Instrument Performance'!$B$7:$XFD$7, 0))</f>
        <v>3.7031000000000001E-2</v>
      </c>
      <c r="DD26" s="435" cm="1">
        <f t="array" ref="DD26">INDEX('Instrument Performance'!$B$7:$XFD$1048576,-1+MATCH($BF26, 'Instrument Performance'!$A$6:$A$1048576, 0), MATCH(DD$4, 'Instrument Performance'!$B$7:$XFD$7, 0))</f>
        <v>3.4442E-2</v>
      </c>
      <c r="DE26" s="435" cm="1">
        <f t="array" ref="DE26">INDEX('Instrument Performance'!$B$7:$XFD$1048576,-1+MATCH($BF26, 'Instrument Performance'!$A$6:$A$1048576, 0), MATCH(DE$4, 'Instrument Performance'!$B$7:$XFD$7, 0))</f>
        <v>3.7031000000000001E-2</v>
      </c>
      <c r="DF26" s="435" cm="1">
        <f t="array" ref="DF26">INDEX('Instrument Performance'!$B$7:$XFD$1048576,-1+MATCH($BF26, 'Instrument Performance'!$A$6:$A$1048576, 0), MATCH(DF$4, 'Instrument Performance'!$B$7:$XFD$7, 0))</f>
        <v>-1.5382117049268704E-2</v>
      </c>
      <c r="DG26" s="435" cm="1">
        <f t="array" ref="DG26">INDEX('Instrument Performance'!$B$7:$XFD$1048576,-1+MATCH($BF26, 'Instrument Performance'!$A$6:$A$1048576, 0), MATCH(DG$4, 'Instrument Performance'!$B$7:$XFD$7, 0))</f>
        <v>1.1856625197382176E-2</v>
      </c>
      <c r="DH26" s="437"/>
      <c r="DI26" s="440">
        <f t="shared" si="8"/>
        <v>38990</v>
      </c>
      <c r="DJ26" s="435">
        <f t="shared" si="10"/>
        <v>2.1596991102341898E-2</v>
      </c>
      <c r="DK26" s="443">
        <f t="shared" si="11"/>
        <v>-5.4794520547945207E-5</v>
      </c>
      <c r="DL26" s="438">
        <f t="shared" si="9"/>
        <v>1.9918987168776381E-2</v>
      </c>
      <c r="DM26" s="438">
        <v>1.9943549146752781E-2</v>
      </c>
      <c r="DN26" s="444">
        <f t="shared" si="12"/>
        <v>1.6780039335655174E-3</v>
      </c>
      <c r="DP26" s="438">
        <f t="shared" si="15"/>
        <v>-2.4561977976400584E-5</v>
      </c>
    </row>
    <row r="27" spans="1:120">
      <c r="A27" s="436">
        <v>39021</v>
      </c>
      <c r="B27" s="435">
        <f>_xlfn.XLOOKUP(B$4,[3]taa_weights!$B$1:$BB$1,[3]taa_weights!$B25:$BB25,"CHECK",FALSE)</f>
        <v>0</v>
      </c>
      <c r="C27" s="435">
        <f>_xlfn.XLOOKUP(C$4,[3]taa_weights!$B$1:$BB$1,[3]taa_weights!$B25:$BB25,"CHECK",FALSE)</f>
        <v>6.4960000016620906E-3</v>
      </c>
      <c r="D27" s="435">
        <f>_xlfn.XLOOKUP(D$4,[3]taa_weights!$B$1:$BB$1,[3]taa_weights!$B25:$BB25,"CHECK",FALSE)</f>
        <v>3.6470265702370419E-13</v>
      </c>
      <c r="E27" s="435">
        <f>_xlfn.XLOOKUP(E$4,[3]taa_weights!$B$1:$BB$1,[3]taa_weights!$B25:$BB25,"CHECK",FALSE)</f>
        <v>0</v>
      </c>
      <c r="F27" s="435">
        <f>_xlfn.XLOOKUP(F$4,[3]taa_weights!$B$1:$BB$1,[3]taa_weights!$B25:$BB25,"CHECK",FALSE)</f>
        <v>0</v>
      </c>
      <c r="G27" s="435">
        <f>_xlfn.XLOOKUP(G$4,[3]taa_weights!$B$1:$BB$1,[3]taa_weights!$B25:$BB25,"CHECK",FALSE)</f>
        <v>0</v>
      </c>
      <c r="H27" s="435">
        <f>_xlfn.XLOOKUP(H$4,[3]taa_weights!$B$1:$BB$1,[3]taa_weights!$B25:$BB25,"CHECK",FALSE)</f>
        <v>3.3973999999574143E-2</v>
      </c>
      <c r="I27" s="435">
        <f>_xlfn.XLOOKUP(I$4,[3]taa_weights!$B$1:$BB$1,[3]taa_weights!$B25:$BB25,"CHECK",FALSE)</f>
        <v>9.810776080100777E-14</v>
      </c>
      <c r="J27" s="435">
        <f>_xlfn.XLOOKUP(J$4,[3]taa_weights!$B$1:$BB$1,[3]taa_weights!$B25:$BB25,"CHECK",FALSE)</f>
        <v>5.688359390915107E-14</v>
      </c>
      <c r="K27" s="435">
        <f>_xlfn.XLOOKUP(K$4,[3]taa_weights!$B$1:$BB$1,[3]taa_weights!$B25:$BB25,"CHECK",FALSE)</f>
        <v>0</v>
      </c>
      <c r="L27" s="435">
        <f>_xlfn.XLOOKUP(L$4,[3]taa_weights!$B$1:$BB$1,[3]taa_weights!$B25:$BB25,"CHECK",FALSE)</f>
        <v>0</v>
      </c>
      <c r="M27" s="435">
        <f>_xlfn.XLOOKUP(M$4,[3]taa_weights!$B$1:$BB$1,[3]taa_weights!$B25:$BB25,"CHECK",FALSE)</f>
        <v>7.4112232445801493E-14</v>
      </c>
      <c r="N27" s="435">
        <f>_xlfn.XLOOKUP(N$4,[3]taa_weights!$B$1:$BB$1,[3]taa_weights!$B25:$BB25,"CHECK",FALSE)</f>
        <v>6.000000000018469E-2</v>
      </c>
      <c r="O27" s="435">
        <f>_xlfn.XLOOKUP(O$4,[3]taa_weights!$B$1:$BB$1,[3]taa_weights!$B25:$BB25,"CHECK",FALSE)</f>
        <v>5.0000000000148183E-2</v>
      </c>
      <c r="P27" s="435">
        <f>_xlfn.XLOOKUP(P$4,[3]taa_weights!$B$1:$BB$1,[3]taa_weights!$B25:$BB25,"CHECK",FALSE)</f>
        <v>0</v>
      </c>
      <c r="Q27" s="435">
        <f>_xlfn.XLOOKUP(Q$4,[3]taa_weights!$B$1:$BB$1,[3]taa_weights!$B25:$BB25,"CHECK",FALSE)</f>
        <v>8.4032653435138409E-13</v>
      </c>
      <c r="R27" s="435">
        <f>_xlfn.XLOOKUP(R$4,[3]taa_weights!$B$1:$BB$1,[3]taa_weights!$B25:$BB25,"CHECK",FALSE)</f>
        <v>2.352999999953145E-2</v>
      </c>
      <c r="S27" s="435">
        <f>_xlfn.XLOOKUP(S$4,[3]taa_weights!$B$1:$BB$1,[3]taa_weights!$B25:$BB25,"CHECK",FALSE)</f>
        <v>0</v>
      </c>
      <c r="T27" s="435">
        <f>_xlfn.XLOOKUP(T$4,[3]taa_weights!$B$1:$BB$1,[3]taa_weights!$B25:$BB25,"CHECK",FALSE)</f>
        <v>0</v>
      </c>
      <c r="U27" s="435">
        <f>_xlfn.XLOOKUP(U$4,[3]taa_weights!$B$1:$BB$1,[3]taa_weights!$B25:$BB25,"CHECK",FALSE)</f>
        <v>0</v>
      </c>
      <c r="V27" s="435">
        <f>_xlfn.XLOOKUP(V$4,[3]taa_weights!$B$1:$BB$1,[3]taa_weights!$B25:$BB25,"CHECK",FALSE)</f>
        <v>0</v>
      </c>
      <c r="W27" s="435">
        <f>_xlfn.XLOOKUP(W$4,[3]taa_weights!$B$1:$BB$1,[3]taa_weights!$B25:$BB25,"CHECK",FALSE)</f>
        <v>5.000000000008429E-2</v>
      </c>
      <c r="X27" s="435">
        <f>_xlfn.XLOOKUP(X$4,[3]taa_weights!$B$1:$BB$1,[3]taa_weights!$B25:$BB25,"CHECK",FALSE)</f>
        <v>5.0000000000093602E-2</v>
      </c>
      <c r="Y27" s="435">
        <f>_xlfn.XLOOKUP(Y$4,[3]taa_weights!$B$1:$BB$1,[3]taa_weights!$B25:$BB25,"CHECK",FALSE)</f>
        <v>5.0000000000188713E-2</v>
      </c>
      <c r="Z27" s="435">
        <f>_xlfn.XLOOKUP(Z$4,[3]taa_weights!$B$1:$BB$1,[3]taa_weights!$B25:$BB25,"CHECK",FALSE)</f>
        <v>5.0000000000188713E-2</v>
      </c>
      <c r="AA27" s="435">
        <f>_xlfn.XLOOKUP(AA$4,[3]taa_weights!$B$1:$BB$1,[3]taa_weights!$B25:$BB25,"CHECK",FALSE)</f>
        <v>0</v>
      </c>
      <c r="AB27" s="435">
        <f>_xlfn.XLOOKUP(AB$4,[3]taa_weights!$B$1:$BB$1,[3]taa_weights!$B25:$BB25,"CHECK",FALSE)</f>
        <v>0</v>
      </c>
      <c r="AC27" s="435">
        <f>_xlfn.XLOOKUP(AC$4,[3]taa_weights!$B$1:$BB$1,[3]taa_weights!$B25:$BB25,"CHECK",FALSE)</f>
        <v>0</v>
      </c>
      <c r="AD27" s="435">
        <f>_xlfn.XLOOKUP(AD$4,[3]taa_weights!$B$1:$BB$1,[3]taa_weights!$B25:$BB25,"CHECK",FALSE)</f>
        <v>5.0000000000174821E-2</v>
      </c>
      <c r="AE27" s="435">
        <f>_xlfn.XLOOKUP(AE$4,[3]taa_weights!$B$1:$BB$1,[3]taa_weights!$B25:$BB25,"CHECK",FALSE)</f>
        <v>0</v>
      </c>
      <c r="AF27" s="435">
        <f>_xlfn.XLOOKUP(AF$4,[3]taa_weights!$B$1:$BB$1,[3]taa_weights!$B25:$BB25,"CHECK",FALSE)</f>
        <v>1.543436640236783E-13</v>
      </c>
      <c r="AG27" s="435">
        <f>_xlfn.XLOOKUP(AG$4,[3]taa_weights!$B$1:$BB$1,[3]taa_weights!$B25:$BB25,"CHECK",FALSE)</f>
        <v>5.0000000000148141E-2</v>
      </c>
      <c r="AH27" s="435">
        <f>_xlfn.XLOOKUP(AH$4,[3]taa_weights!$B$1:$BB$1,[3]taa_weights!$B25:$BB25,"CHECK",FALSE)</f>
        <v>5.0000000000143242E-2</v>
      </c>
      <c r="AI27" s="435">
        <f>_xlfn.XLOOKUP(AI$4,[3]taa_weights!$B$1:$BB$1,[3]taa_weights!$B25:$BB25,"CHECK",FALSE)</f>
        <v>0</v>
      </c>
      <c r="AJ27" s="435">
        <f>_xlfn.XLOOKUP(AJ$4,[3]taa_weights!$B$1:$BB$1,[3]taa_weights!$B25:$BB25,"CHECK",FALSE)</f>
        <v>0</v>
      </c>
      <c r="AK27" s="435">
        <f>_xlfn.XLOOKUP(AK$4,[3]taa_weights!$B$1:$BB$1,[3]taa_weights!$B25:$BB25,"CHECK",FALSE)</f>
        <v>0</v>
      </c>
      <c r="AL27" s="435">
        <f>_xlfn.XLOOKUP(AL$4,[3]taa_weights!$B$1:$BB$1,[3]taa_weights!$B25:$BB25,"CHECK",FALSE)</f>
        <v>0</v>
      </c>
      <c r="AM27" s="435">
        <f>_xlfn.XLOOKUP(AM$4,[3]taa_weights!$B$1:$BB$1,[3]taa_weights!$B25:$BB25,"CHECK",FALSE)</f>
        <v>0</v>
      </c>
      <c r="AN27" s="435">
        <f>_xlfn.XLOOKUP(AN$4,[3]taa_weights!$B$1:$BB$1,[3]taa_weights!$B25:$BB25,"CHECK",FALSE)</f>
        <v>5.0000000000204887E-2</v>
      </c>
      <c r="AO27" s="435">
        <f>_xlfn.XLOOKUP(AO$4,[3]taa_weights!$B$1:$BB$1,[3]taa_weights!$B25:$BB25,"CHECK",FALSE)</f>
        <v>0</v>
      </c>
      <c r="AP27" s="435">
        <f>_xlfn.XLOOKUP(AP$4,[3]taa_weights!$B$1:$BB$1,[3]taa_weights!$B25:$BB25,"CHECK",FALSE)</f>
        <v>5.9999999999823972E-2</v>
      </c>
      <c r="AQ27" s="435">
        <f>_xlfn.XLOOKUP(AQ$4,[3]taa_weights!$B$1:$BB$1,[3]taa_weights!$B25:$BB25,"CHECK",FALSE)</f>
        <v>0.1000000000003429</v>
      </c>
      <c r="AR27" s="435">
        <f>_xlfn.XLOOKUP(AR$4,[3]taa_weights!$B$1:$BB$1,[3]taa_weights!$B25:$BB25,"CHECK",FALSE)</f>
        <v>0</v>
      </c>
      <c r="AS27" s="435">
        <f>_xlfn.XLOOKUP(AS$4,[3]taa_weights!$B$1:$BB$1,[3]taa_weights!$B25:$BB25,"CHECK",FALSE)</f>
        <v>0</v>
      </c>
      <c r="AT27" s="435">
        <f>_xlfn.XLOOKUP(AT$4,[3]taa_weights!$B$1:$BB$1,[3]taa_weights!$B25:$BB25,"CHECK",FALSE)</f>
        <v>0</v>
      </c>
      <c r="AU27" s="435">
        <f>_xlfn.XLOOKUP(AU$4,[3]taa_weights!$B$1:$BB$1,[3]taa_weights!$B25:$BB25,"CHECK",FALSE)</f>
        <v>5.0000000000354733E-2</v>
      </c>
      <c r="AV27" s="435">
        <f>_xlfn.XLOOKUP(AV$4,[3]taa_weights!$B$1:$BB$1,[3]taa_weights!$B25:$BB25,"CHECK",FALSE)</f>
        <v>5.0000000000234489E-2</v>
      </c>
      <c r="AW27" s="435">
        <f>_xlfn.XLOOKUP(AW$4,[3]taa_weights!$B$1:$BB$1,[3]taa_weights!$B25:$BB25,"CHECK",FALSE)</f>
        <v>4.1683694633482787E-2</v>
      </c>
      <c r="AX27" s="435">
        <f>_xlfn.XLOOKUP(AX$4,[3]taa_weights!$B$1:$BB$1,[3]taa_weights!$B25:$BB25,"CHECK",FALSE)</f>
        <v>0.100000000000383</v>
      </c>
      <c r="AY27" s="435">
        <f>_xlfn.XLOOKUP(AY$4,[3]taa_weights!$B$1:$BB$1,[3]taa_weights!$B25:$BB25,"CHECK",FALSE)</f>
        <v>2.4316305366784259E-2</v>
      </c>
      <c r="AZ27" s="435">
        <f>_xlfn.XLOOKUP(AZ$4,[3]taa_weights!$B$1:$BB$1,[3]taa_weights!$B25:$BB25,"CHECK",FALSE)</f>
        <v>3.4307177739188108E-13</v>
      </c>
      <c r="BA27" s="435">
        <f>_xlfn.XLOOKUP(BA$4,[3]taa_weights!$B$1:$BB$1,[3]taa_weights!$B25:$BB25,"CHECK",FALSE)</f>
        <v>0</v>
      </c>
      <c r="BB27" s="435">
        <f>_xlfn.XLOOKUP(BB$4,[3]taa_weights!$B$1:$BB$1,[3]taa_weights!$B25:$BB25,"CHECK",FALSE)</f>
        <v>1.5053575128762209E-14</v>
      </c>
      <c r="BC27" s="426"/>
      <c r="BD27" s="438">
        <f t="shared" si="6"/>
        <v>1.0000000000056799</v>
      </c>
      <c r="BE27" s="439"/>
      <c r="BF27" s="440">
        <f t="shared" si="7"/>
        <v>39021</v>
      </c>
      <c r="BG27" s="435" cm="1">
        <f t="array" ref="BG27">INDEX('Instrument Performance'!$B$7:$XFD$1048576,-1+MATCH($BF27, 'Instrument Performance'!$A$6:$A$1048576, 0), MATCH(BG$4, 'Instrument Performance'!$B$7:$XFD$7, 0))</f>
        <v>3.535603E-3</v>
      </c>
      <c r="BH27" s="435" cm="1">
        <f t="array" ref="BH27">INDEX('Instrument Performance'!$B$7:$XFD$1048576,-1+MATCH($BF27, 'Instrument Performance'!$A$6:$A$1048576, 0), MATCH(BH$4, 'Instrument Performance'!$B$7:$XFD$7, 0))</f>
        <v>5.7634673019288929E-3</v>
      </c>
      <c r="BI27" s="435" cm="1">
        <f t="array" ref="BI27">INDEX('Instrument Performance'!$B$7:$XFD$1048576,-1+MATCH($BF27, 'Instrument Performance'!$A$6:$A$1048576, 0), MATCH(BI$4, 'Instrument Performance'!$B$7:$XFD$7, 0))</f>
        <v>5.5511963450516344E-3</v>
      </c>
      <c r="BJ27" s="435" cm="1">
        <f t="array" ref="BJ27">INDEX('Instrument Performance'!$B$7:$XFD$1048576,-1+MATCH($BF27, 'Instrument Performance'!$A$6:$A$1048576, 0), MATCH(BJ$4, 'Instrument Performance'!$B$7:$XFD$7, 0))</f>
        <v>-7.4386079999999989E-4</v>
      </c>
      <c r="BK27" s="435" cm="1">
        <f t="array" ref="BK27">INDEX('Instrument Performance'!$B$7:$XFD$1048576,-1+MATCH($BF27, 'Instrument Performance'!$A$6:$A$1048576, 0), MATCH(BK$4, 'Instrument Performance'!$B$7:$XFD$7, 0))</f>
        <v>7.249570649117798E-3</v>
      </c>
      <c r="BL27" s="435" cm="1">
        <f t="array" ref="BL27">INDEX('Instrument Performance'!$B$7:$XFD$1048576,-1+MATCH($BF27, 'Instrument Performance'!$A$6:$A$1048576, 0), MATCH(BL$4, 'Instrument Performance'!$B$7:$XFD$7, 0))</f>
        <v>8.1431971423255867E-3</v>
      </c>
      <c r="BM27" s="435" cm="1">
        <f t="array" ref="BM27">INDEX('Instrument Performance'!$B$7:$XFD$1048576,-1+MATCH($BF27, 'Instrument Performance'!$A$6:$A$1048576, 0), MATCH(BM$4, 'Instrument Performance'!$B$7:$XFD$7, 0))</f>
        <v>7.9608392314194365E-3</v>
      </c>
      <c r="BN27" s="435" cm="1">
        <f t="array" ref="BN27">INDEX('Instrument Performance'!$B$7:$XFD$1048576,-1+MATCH($BF27, 'Instrument Performance'!$A$6:$A$1048576, 0), MATCH(BN$4, 'Instrument Performance'!$B$7:$XFD$7, 0))</f>
        <v>7.054311348537734E-3</v>
      </c>
      <c r="BO27" s="435" cm="1">
        <f t="array" ref="BO27">INDEX('Instrument Performance'!$B$7:$XFD$1048576,-1+MATCH($BF27, 'Instrument Performance'!$A$6:$A$1048576, 0), MATCH(BO$4, 'Instrument Performance'!$B$7:$XFD$7, 0))</f>
        <v>6.8497842317967184E-3</v>
      </c>
      <c r="BP27" s="435" cm="1">
        <f t="array" ref="BP27">INDEX('Instrument Performance'!$B$7:$XFD$1048576,-1+MATCH($BF27, 'Instrument Performance'!$A$6:$A$1048576, 0), MATCH(BP$4, 'Instrument Performance'!$B$7:$XFD$7, 0))</f>
        <v>3.8901850058483678E-3</v>
      </c>
      <c r="BQ27" s="435" cm="1">
        <f t="array" ref="BQ27">INDEX('Instrument Performance'!$B$7:$XFD$1048576,-1+MATCH($BF27, 'Instrument Performance'!$A$6:$A$1048576, 0), MATCH(BQ$4, 'Instrument Performance'!$B$7:$XFD$7, 0))</f>
        <v>4.6129716763538831E-3</v>
      </c>
      <c r="BR27" s="435" cm="1">
        <f t="array" ref="BR27">INDEX('Instrument Performance'!$B$7:$XFD$1048576,-1+MATCH($BF27, 'Instrument Performance'!$A$6:$A$1048576, 0), MATCH(BR$4, 'Instrument Performance'!$B$7:$XFD$7, 0))</f>
        <v>1.5969518846513653E-2</v>
      </c>
      <c r="BS27" s="435" cm="1">
        <f t="array" ref="BS27">INDEX('Instrument Performance'!$B$7:$XFD$1048576,-1+MATCH($BF27, 'Instrument Performance'!$A$6:$A$1048576, 0), MATCH(BS$4, 'Instrument Performance'!$B$7:$XFD$7, 0))</f>
        <v>1.1761398277442757E-2</v>
      </c>
      <c r="BT27" s="435" cm="1">
        <f t="array" ref="BT27">INDEX('Instrument Performance'!$B$7:$XFD$1048576,-1+MATCH($BF27, 'Instrument Performance'!$A$6:$A$1048576, 0), MATCH(BT$4, 'Instrument Performance'!$B$7:$XFD$7, 0))</f>
        <v>7.3736870806364596E-3</v>
      </c>
      <c r="BU27" s="435" cm="1">
        <f t="array" ref="BU27">INDEX('Instrument Performance'!$B$7:$XFD$1048576,-1+MATCH($BF27, 'Instrument Performance'!$A$6:$A$1048576, 0), MATCH(BU$4, 'Instrument Performance'!$B$7:$XFD$7, 0))</f>
        <v>1.7915289298796599E-2</v>
      </c>
      <c r="BV27" s="435" cm="1">
        <f t="array" ref="BV27">INDEX('Instrument Performance'!$B$7:$XFD$1048576,-1+MATCH($BF27, 'Instrument Performance'!$A$6:$A$1048576, 0), MATCH(BV$4, 'Instrument Performance'!$B$7:$XFD$7, 0))</f>
        <v>8.1431971423255867E-3</v>
      </c>
      <c r="BW27" s="435" cm="1">
        <f t="array" ref="BW27">INDEX('Instrument Performance'!$B$7:$XFD$1048576,-1+MATCH($BF27, 'Instrument Performance'!$A$6:$A$1048576, 0), MATCH(BW$4, 'Instrument Performance'!$B$7:$XFD$7, 0))</f>
        <v>9.9990830865386293E-3</v>
      </c>
      <c r="BX27" s="435" cm="1">
        <f t="array" ref="BX27">INDEX('Instrument Performance'!$B$7:$XFD$1048576,-1+MATCH($BF27, 'Instrument Performance'!$A$6:$A$1048576, 0), MATCH(BX$4, 'Instrument Performance'!$B$7:$XFD$7, 0))</f>
        <v>3.7510570721536851E-2</v>
      </c>
      <c r="BY27" s="435" cm="1">
        <f t="array" ref="BY27">INDEX('Instrument Performance'!$B$7:$XFD$1048576,-1+MATCH($BF27, 'Instrument Performance'!$A$6:$A$1048576, 0), MATCH(BY$4, 'Instrument Performance'!$B$7:$XFD$7, 0))</f>
        <v>3.7510570721536851E-2</v>
      </c>
      <c r="BZ27" s="435" cm="1">
        <f t="array" ref="BZ27">INDEX('Instrument Performance'!$B$7:$XFD$1048576,-1+MATCH($BF27, 'Instrument Performance'!$A$6:$A$1048576, 0), MATCH(BZ$4, 'Instrument Performance'!$B$7:$XFD$7, 0))</f>
        <v>3.0582264957265126E-2</v>
      </c>
      <c r="CA27" s="435" cm="1">
        <f t="array" ref="CA27">INDEX('Instrument Performance'!$B$7:$XFD$1048576,-1+MATCH($BF27, 'Instrument Performance'!$A$6:$A$1048576, 0), MATCH(CA$4, 'Instrument Performance'!$B$7:$XFD$7, 0))</f>
        <v>3.7510570721536851E-2</v>
      </c>
      <c r="CB27" s="435" cm="1">
        <f t="array" ref="CB27">INDEX('Instrument Performance'!$B$7:$XFD$1048576,-1+MATCH($BF27, 'Instrument Performance'!$A$6:$A$1048576, 0), MATCH(CB$4, 'Instrument Performance'!$B$7:$XFD$7, 0))</f>
        <v>3.2583496429774206E-2</v>
      </c>
      <c r="CC27" s="435" cm="1">
        <f t="array" ref="CC27">INDEX('Instrument Performance'!$B$7:$XFD$1048576,-1+MATCH($BF27, 'Instrument Performance'!$A$6:$A$1048576, 0), MATCH(CC$4, 'Instrument Performance'!$B$7:$XFD$7, 0))</f>
        <v>3.2583496429774206E-2</v>
      </c>
      <c r="CD27" s="435" cm="1">
        <f t="array" ref="CD27">INDEX('Instrument Performance'!$B$7:$XFD$1048576,-1+MATCH($BF27, 'Instrument Performance'!$A$6:$A$1048576, 0), MATCH(CD$4, 'Instrument Performance'!$B$7:$XFD$7, 0))</f>
        <v>3.2733066057011539E-2</v>
      </c>
      <c r="CE27" s="435" cm="1">
        <f t="array" ref="CE27">INDEX('Instrument Performance'!$B$7:$XFD$1048576,-1+MATCH($BF27, 'Instrument Performance'!$A$6:$A$1048576, 0), MATCH(CE$4, 'Instrument Performance'!$B$7:$XFD$7, 0))</f>
        <v>3.2733066057011539E-2</v>
      </c>
      <c r="CF27" s="435" cm="1">
        <f t="array" ref="CF27">INDEX('Instrument Performance'!$B$7:$XFD$1048576,-1+MATCH($BF27, 'Instrument Performance'!$A$6:$A$1048576, 0), MATCH(CF$4, 'Instrument Performance'!$B$7:$XFD$7, 0))</f>
        <v>5.8749999999999997E-2</v>
      </c>
      <c r="CG27" s="435" cm="1">
        <f t="array" ref="CG27">INDEX('Instrument Performance'!$B$7:$XFD$1048576,-1+MATCH($BF27, 'Instrument Performance'!$A$6:$A$1048576, 0), MATCH(CG$4, 'Instrument Performance'!$B$7:$XFD$7, 0))</f>
        <v>5.0896764941426254E-2</v>
      </c>
      <c r="CH27" s="435" cm="1">
        <f t="array" ref="CH27">INDEX('Instrument Performance'!$B$7:$XFD$1048576,-1+MATCH($BF27, 'Instrument Performance'!$A$6:$A$1048576, 0), MATCH(CH$4, 'Instrument Performance'!$B$7:$XFD$7, 0))</f>
        <v>3.7595679999999999E-2</v>
      </c>
      <c r="CI27" s="435" cm="1">
        <f t="array" ref="CI27">INDEX('Instrument Performance'!$B$7:$XFD$1048576,-1+MATCH($BF27, 'Instrument Performance'!$A$6:$A$1048576, 0), MATCH(CI$4, 'Instrument Performance'!$B$7:$XFD$7, 0))</f>
        <v>2.9303661451324459E-2</v>
      </c>
      <c r="CJ27" s="435" cm="1">
        <f t="array" ref="CJ27">INDEX('Instrument Performance'!$B$7:$XFD$1048576,-1+MATCH($BF27, 'Instrument Performance'!$A$6:$A$1048576, 0), MATCH(CJ$4, 'Instrument Performance'!$B$7:$XFD$7, 0))</f>
        <v>2.8197899999999998E-2</v>
      </c>
      <c r="CK27" s="435" cm="1">
        <f t="array" ref="CK27">INDEX('Instrument Performance'!$B$7:$XFD$1048576,-1+MATCH($BF27, 'Instrument Performance'!$A$6:$A$1048576, 0), MATCH(CK$4, 'Instrument Performance'!$B$7:$XFD$7, 0))</f>
        <v>4.8350400000000002E-2</v>
      </c>
      <c r="CL27" s="435" cm="1">
        <f t="array" ref="CL27">INDEX('Instrument Performance'!$B$7:$XFD$1048576,-1+MATCH($BF27, 'Instrument Performance'!$A$6:$A$1048576, 0), MATCH(CL$4, 'Instrument Performance'!$B$7:$XFD$7, 0))</f>
        <v>3.5458459828958011E-2</v>
      </c>
      <c r="CM27" s="435" cm="1">
        <f t="array" ref="CM27">INDEX('Instrument Performance'!$B$7:$XFD$1048576,-1+MATCH($BF27, 'Instrument Performance'!$A$6:$A$1048576, 0), MATCH(CM$4, 'Instrument Performance'!$B$7:$XFD$7, 0))</f>
        <v>2.6337369999999999E-2</v>
      </c>
      <c r="CN27" s="435" cm="1">
        <f t="array" ref="CN27">INDEX('Instrument Performance'!$B$7:$XFD$1048576,-1+MATCH($BF27, 'Instrument Performance'!$A$6:$A$1048576, 0), MATCH(CN$4, 'Instrument Performance'!$B$7:$XFD$7, 0))</f>
        <v>4.1600697064041459E-3</v>
      </c>
      <c r="CO27" s="435" cm="1">
        <f t="array" ref="CO27">INDEX('Instrument Performance'!$B$7:$XFD$1048576,-1+MATCH($BF27, 'Instrument Performance'!$A$6:$A$1048576, 0), MATCH(CO$4, 'Instrument Performance'!$B$7:$XFD$7, 0))</f>
        <v>4.9261080000000002E-3</v>
      </c>
      <c r="CP27" s="435" cm="1">
        <f t="array" ref="CP27">INDEX('Instrument Performance'!$B$7:$XFD$1048576,-1+MATCH($BF27, 'Instrument Performance'!$A$6:$A$1048576, 0), MATCH(CP$4, 'Instrument Performance'!$B$7:$XFD$7, 0))</f>
        <v>4.1600697064041459E-3</v>
      </c>
      <c r="CQ27" s="435" cm="1">
        <f t="array" ref="CQ27">INDEX('Instrument Performance'!$B$7:$XFD$1048576,-1+MATCH($BF27, 'Instrument Performance'!$A$6:$A$1048576, 0), MATCH(CQ$4, 'Instrument Performance'!$B$7:$XFD$7, 0))</f>
        <v>4.4969369465771347E-2</v>
      </c>
      <c r="CR27" s="435" cm="1">
        <f t="array" ref="CR27">INDEX('Instrument Performance'!$B$7:$XFD$1048576,-1+MATCH($BF27, 'Instrument Performance'!$A$6:$A$1048576, 0), MATCH(CR$4, 'Instrument Performance'!$B$7:$XFD$7, 0))</f>
        <v>1.3380847570135801E-2</v>
      </c>
      <c r="CS27" s="435" cm="1">
        <f t="array" ref="CS27">INDEX('Instrument Performance'!$B$7:$XFD$1048576,-1+MATCH($BF27, 'Instrument Performance'!$A$6:$A$1048576, 0), MATCH(CS$4, 'Instrument Performance'!$B$7:$XFD$7, 0))</f>
        <v>6.7685174602532205E-2</v>
      </c>
      <c r="CT27" s="435" cm="1">
        <f t="array" ref="CT27">INDEX('Instrument Performance'!$B$7:$XFD$1048576,-1+MATCH($BF27, 'Instrument Performance'!$A$6:$A$1048576, 0), MATCH(CT$4, 'Instrument Performance'!$B$7:$XFD$7, 0))</f>
        <v>2.1940190875647202E-2</v>
      </c>
      <c r="CU27" s="435" cm="1">
        <f t="array" ref="CU27">INDEX('Instrument Performance'!$B$7:$XFD$1048576,-1+MATCH($BF27, 'Instrument Performance'!$A$6:$A$1048576, 0), MATCH(CU$4, 'Instrument Performance'!$B$7:$XFD$7, 0))</f>
        <v>1.7234521249487322E-2</v>
      </c>
      <c r="CV27" s="435" t="str" cm="1">
        <f t="array" ref="CV27">INDEX('Instrument Performance'!$B$7:$XFD$1048576,-1+MATCH($BF27, 'Instrument Performance'!$A$6:$A$1048576, 0), MATCH(CV$4, 'Instrument Performance'!$B$7:$XFD$7, 0))</f>
        <v/>
      </c>
      <c r="CW27" s="435" cm="1">
        <f t="array" ref="CW27">INDEX('Instrument Performance'!$B$7:$XFD$1048576,-1+MATCH($BF27, 'Instrument Performance'!$A$6:$A$1048576, 0), MATCH(CW$4, 'Instrument Performance'!$B$7:$XFD$7, 0))</f>
        <v>1.3872639144242083E-2</v>
      </c>
      <c r="CX27" s="435" cm="1">
        <f t="array" ref="CX27">INDEX('Instrument Performance'!$B$7:$XFD$1048576,-1+MATCH($BF27, 'Instrument Performance'!$A$6:$A$1048576, 0), MATCH(CX$4, 'Instrument Performance'!$B$7:$XFD$7, 0))</f>
        <v>2.0215375529736956E-2</v>
      </c>
      <c r="CY27" s="435" cm="1">
        <f t="array" ref="CY27">INDEX('Instrument Performance'!$B$7:$XFD$1048576,-1+MATCH($BF27, 'Instrument Performance'!$A$6:$A$1048576, 0), MATCH(CY$4, 'Instrument Performance'!$B$7:$XFD$7, 0))</f>
        <v>1.9575689248744643E-2</v>
      </c>
      <c r="CZ27" s="435" cm="1">
        <f t="array" ref="CZ27">INDEX('Instrument Performance'!$B$7:$XFD$1048576,-1+MATCH($BF27, 'Instrument Performance'!$A$6:$A$1048576, 0), MATCH(CZ$4, 'Instrument Performance'!$B$7:$XFD$7, 0))</f>
        <v>2.1198650064005564E-2</v>
      </c>
      <c r="DA27" s="435" cm="1">
        <f t="array" ref="DA27">INDEX('Instrument Performance'!$B$7:$XFD$1048576,-1+MATCH($BF27, 'Instrument Performance'!$A$6:$A$1048576, 0), MATCH(DA$4, 'Instrument Performance'!$B$7:$XFD$7, 0))</f>
        <v>2.0794830633085626E-2</v>
      </c>
      <c r="DB27" s="435" t="str" cm="1">
        <f t="array" ref="DB27">INDEX('Instrument Performance'!$B$7:$XFD$1048576,-1+MATCH($BF27, 'Instrument Performance'!$A$6:$A$1048576, 0), MATCH(DB$4, 'Instrument Performance'!$B$7:$XFD$7, 0))</f>
        <v/>
      </c>
      <c r="DC27" s="435" t="str" cm="1">
        <f t="array" ref="DC27">INDEX('Instrument Performance'!$B$7:$XFD$1048576,-1+MATCH($BF27, 'Instrument Performance'!$A$6:$A$1048576, 0), MATCH(DC$4, 'Instrument Performance'!$B$7:$XFD$7, 0))</f>
        <v/>
      </c>
      <c r="DD27" s="435" t="str" cm="1">
        <f t="array" ref="DD27">INDEX('Instrument Performance'!$B$7:$XFD$1048576,-1+MATCH($BF27, 'Instrument Performance'!$A$6:$A$1048576, 0), MATCH(DD$4, 'Instrument Performance'!$B$7:$XFD$7, 0))</f>
        <v/>
      </c>
      <c r="DE27" s="435" t="str" cm="1">
        <f t="array" ref="DE27">INDEX('Instrument Performance'!$B$7:$XFD$1048576,-1+MATCH($BF27, 'Instrument Performance'!$A$6:$A$1048576, 0), MATCH(DE$4, 'Instrument Performance'!$B$7:$XFD$7, 0))</f>
        <v/>
      </c>
      <c r="DF27" s="435" cm="1">
        <f t="array" ref="DF27">INDEX('Instrument Performance'!$B$7:$XFD$1048576,-1+MATCH($BF27, 'Instrument Performance'!$A$6:$A$1048576, 0), MATCH(DF$4, 'Instrument Performance'!$B$7:$XFD$7, 0))</f>
        <v>2.4927857442877252E-3</v>
      </c>
      <c r="DG27" s="435" cm="1">
        <f t="array" ref="DG27">INDEX('Instrument Performance'!$B$7:$XFD$1048576,-1+MATCH($BF27, 'Instrument Performance'!$A$6:$A$1048576, 0), MATCH(DG$4, 'Instrument Performance'!$B$7:$XFD$7, 0))</f>
        <v>4.1413339587580644E-2</v>
      </c>
      <c r="DH27" s="437"/>
      <c r="DI27" s="440">
        <f t="shared" si="8"/>
        <v>39021</v>
      </c>
      <c r="DJ27" s="435">
        <f t="shared" si="10"/>
        <v>1.6592364715709042E-2</v>
      </c>
      <c r="DK27" s="443">
        <f t="shared" si="11"/>
        <v>-5.4794520547945207E-5</v>
      </c>
      <c r="DL27" s="438">
        <f t="shared" si="9"/>
        <v>1.4866968836017236E-2</v>
      </c>
      <c r="DM27" s="438">
        <v>1.4896791463176349E-2</v>
      </c>
      <c r="DN27" s="444">
        <f t="shared" si="12"/>
        <v>1.7253958796918066E-3</v>
      </c>
      <c r="DP27" s="438">
        <f t="shared" si="15"/>
        <v>-2.9822627159113366E-5</v>
      </c>
    </row>
    <row r="28" spans="1:120">
      <c r="A28" s="436">
        <v>39051</v>
      </c>
      <c r="B28" s="435">
        <f>_xlfn.XLOOKUP(B$4,[3]taa_weights!$B$1:$BB$1,[3]taa_weights!$B26:$BB26,"CHECK",FALSE)</f>
        <v>0</v>
      </c>
      <c r="C28" s="435">
        <f>_xlfn.XLOOKUP(C$4,[3]taa_weights!$B$1:$BB$1,[3]taa_weights!$B26:$BB26,"CHECK",FALSE)</f>
        <v>3.6075999998513623E-2</v>
      </c>
      <c r="D28" s="435">
        <f>_xlfn.XLOOKUP(D$4,[3]taa_weights!$B$1:$BB$1,[3]taa_weights!$B26:$BB26,"CHECK",FALSE)</f>
        <v>3.0389804654043092E-13</v>
      </c>
      <c r="E28" s="435">
        <f>_xlfn.XLOOKUP(E$4,[3]taa_weights!$B$1:$BB$1,[3]taa_weights!$B26:$BB26,"CHECK",FALSE)</f>
        <v>1.263680241118835E-14</v>
      </c>
      <c r="F28" s="435">
        <f>_xlfn.XLOOKUP(F$4,[3]taa_weights!$B$1:$BB$1,[3]taa_weights!$B26:$BB26,"CHECK",FALSE)</f>
        <v>0</v>
      </c>
      <c r="G28" s="435">
        <f>_xlfn.XLOOKUP(G$4,[3]taa_weights!$B$1:$BB$1,[3]taa_weights!$B26:$BB26,"CHECK",FALSE)</f>
        <v>0</v>
      </c>
      <c r="H28" s="435">
        <f>_xlfn.XLOOKUP(H$4,[3]taa_weights!$B$1:$BB$1,[3]taa_weights!$B26:$BB26,"CHECK",FALSE)</f>
        <v>3.3974000000051227E-2</v>
      </c>
      <c r="I28" s="435">
        <f>_xlfn.XLOOKUP(I$4,[3]taa_weights!$B$1:$BB$1,[3]taa_weights!$B26:$BB26,"CHECK",FALSE)</f>
        <v>6.5852697035459557E-15</v>
      </c>
      <c r="J28" s="435">
        <f>_xlfn.XLOOKUP(J$4,[3]taa_weights!$B$1:$BB$1,[3]taa_weights!$B26:$BB26,"CHECK",FALSE)</f>
        <v>0</v>
      </c>
      <c r="K28" s="435">
        <f>_xlfn.XLOOKUP(K$4,[3]taa_weights!$B$1:$BB$1,[3]taa_weights!$B26:$BB26,"CHECK",FALSE)</f>
        <v>0</v>
      </c>
      <c r="L28" s="435">
        <f>_xlfn.XLOOKUP(L$4,[3]taa_weights!$B$1:$BB$1,[3]taa_weights!$B26:$BB26,"CHECK",FALSE)</f>
        <v>0</v>
      </c>
      <c r="M28" s="435">
        <f>_xlfn.XLOOKUP(M$4,[3]taa_weights!$B$1:$BB$1,[3]taa_weights!$B26:$BB26,"CHECK",FALSE)</f>
        <v>0</v>
      </c>
      <c r="N28" s="435">
        <f>_xlfn.XLOOKUP(N$4,[3]taa_weights!$B$1:$BB$1,[3]taa_weights!$B26:$BB26,"CHECK",FALSE)</f>
        <v>6.0000000000126542E-2</v>
      </c>
      <c r="O28" s="435">
        <f>_xlfn.XLOOKUP(O$4,[3]taa_weights!$B$1:$BB$1,[3]taa_weights!$B26:$BB26,"CHECK",FALSE)</f>
        <v>5.0000000000100797E-2</v>
      </c>
      <c r="P28" s="435">
        <f>_xlfn.XLOOKUP(P$4,[3]taa_weights!$B$1:$BB$1,[3]taa_weights!$B26:$BB26,"CHECK",FALSE)</f>
        <v>0</v>
      </c>
      <c r="Q28" s="435">
        <f>_xlfn.XLOOKUP(Q$4,[3]taa_weights!$B$1:$BB$1,[3]taa_weights!$B26:$BB26,"CHECK",FALSE)</f>
        <v>2.6084642839846761E-13</v>
      </c>
      <c r="R28" s="435">
        <f>_xlfn.XLOOKUP(R$4,[3]taa_weights!$B$1:$BB$1,[3]taa_weights!$B26:$BB26,"CHECK",FALSE)</f>
        <v>2.3529999999849428E-2</v>
      </c>
      <c r="S28" s="435">
        <f>_xlfn.XLOOKUP(S$4,[3]taa_weights!$B$1:$BB$1,[3]taa_weights!$B26:$BB26,"CHECK",FALSE)</f>
        <v>2.0421869023908419E-2</v>
      </c>
      <c r="T28" s="435">
        <f>_xlfn.XLOOKUP(T$4,[3]taa_weights!$B$1:$BB$1,[3]taa_weights!$B26:$BB26,"CHECK",FALSE)</f>
        <v>6.9319813300400709E-8</v>
      </c>
      <c r="U28" s="435">
        <f>_xlfn.XLOOKUP(U$4,[3]taa_weights!$B$1:$BB$1,[3]taa_weights!$B26:$BB26,"CHECK",FALSE)</f>
        <v>0</v>
      </c>
      <c r="V28" s="435">
        <f>_xlfn.XLOOKUP(V$4,[3]taa_weights!$B$1:$BB$1,[3]taa_weights!$B26:$BB26,"CHECK",FALSE)</f>
        <v>4.9998061658943903E-2</v>
      </c>
      <c r="W28" s="435">
        <f>_xlfn.XLOOKUP(W$4,[3]taa_weights!$B$1:$BB$1,[3]taa_weights!$B26:$BB26,"CHECK",FALSE)</f>
        <v>5.0000000000106508E-2</v>
      </c>
      <c r="X28" s="435">
        <f>_xlfn.XLOOKUP(X$4,[3]taa_weights!$B$1:$BB$1,[3]taa_weights!$B26:$BB26,"CHECK",FALSE)</f>
        <v>5.0000000000106508E-2</v>
      </c>
      <c r="Y28" s="435">
        <f>_xlfn.XLOOKUP(Y$4,[3]taa_weights!$B$1:$BB$1,[3]taa_weights!$B26:$BB26,"CHECK",FALSE)</f>
        <v>5.0000000000126339E-2</v>
      </c>
      <c r="Z28" s="435">
        <f>_xlfn.XLOOKUP(Z$4,[3]taa_weights!$B$1:$BB$1,[3]taa_weights!$B26:$BB26,"CHECK",FALSE)</f>
        <v>5.0000000000126353E-2</v>
      </c>
      <c r="AA28" s="435">
        <f>_xlfn.XLOOKUP(AA$4,[3]taa_weights!$B$1:$BB$1,[3]taa_weights!$B26:$BB26,"CHECK",FALSE)</f>
        <v>0</v>
      </c>
      <c r="AB28" s="435">
        <f>_xlfn.XLOOKUP(AB$4,[3]taa_weights!$B$1:$BB$1,[3]taa_weights!$B26:$BB26,"CHECK",FALSE)</f>
        <v>0</v>
      </c>
      <c r="AC28" s="435">
        <f>_xlfn.XLOOKUP(AC$4,[3]taa_weights!$B$1:$BB$1,[3]taa_weights!$B26:$BB26,"CHECK",FALSE)</f>
        <v>0</v>
      </c>
      <c r="AD28" s="435">
        <f>_xlfn.XLOOKUP(AD$4,[3]taa_weights!$B$1:$BB$1,[3]taa_weights!$B26:$BB26,"CHECK",FALSE)</f>
        <v>5.0000000000126971E-2</v>
      </c>
      <c r="AE28" s="435">
        <f>_xlfn.XLOOKUP(AE$4,[3]taa_weights!$B$1:$BB$1,[3]taa_weights!$B26:$BB26,"CHECK",FALSE)</f>
        <v>0</v>
      </c>
      <c r="AF28" s="435">
        <f>_xlfn.XLOOKUP(AF$4,[3]taa_weights!$B$1:$BB$1,[3]taa_weights!$B26:$BB26,"CHECK",FALSE)</f>
        <v>0</v>
      </c>
      <c r="AG28" s="435">
        <f>_xlfn.XLOOKUP(AG$4,[3]taa_weights!$B$1:$BB$1,[3]taa_weights!$B26:$BB26,"CHECK",FALSE)</f>
        <v>0</v>
      </c>
      <c r="AH28" s="435">
        <f>_xlfn.XLOOKUP(AH$4,[3]taa_weights!$B$1:$BB$1,[3]taa_weights!$B26:$BB26,"CHECK",FALSE)</f>
        <v>9.8356017100203259E-14</v>
      </c>
      <c r="AI28" s="435">
        <f>_xlfn.XLOOKUP(AI$4,[3]taa_weights!$B$1:$BB$1,[3]taa_weights!$B26:$BB26,"CHECK",FALSE)</f>
        <v>0</v>
      </c>
      <c r="AJ28" s="435">
        <f>_xlfn.XLOOKUP(AJ$4,[3]taa_weights!$B$1:$BB$1,[3]taa_weights!$B26:$BB26,"CHECK",FALSE)</f>
        <v>0</v>
      </c>
      <c r="AK28" s="435">
        <f>_xlfn.XLOOKUP(AK$4,[3]taa_weights!$B$1:$BB$1,[3]taa_weights!$B26:$BB26,"CHECK",FALSE)</f>
        <v>0</v>
      </c>
      <c r="AL28" s="435">
        <f>_xlfn.XLOOKUP(AL$4,[3]taa_weights!$B$1:$BB$1,[3]taa_weights!$B26:$BB26,"CHECK",FALSE)</f>
        <v>0</v>
      </c>
      <c r="AM28" s="435">
        <f>_xlfn.XLOOKUP(AM$4,[3]taa_weights!$B$1:$BB$1,[3]taa_weights!$B26:$BB26,"CHECK",FALSE)</f>
        <v>0</v>
      </c>
      <c r="AN28" s="435">
        <f>_xlfn.XLOOKUP(AN$4,[3]taa_weights!$B$1:$BB$1,[3]taa_weights!$B26:$BB26,"CHECK",FALSE)</f>
        <v>5.0000000000126589E-2</v>
      </c>
      <c r="AO28" s="435">
        <f>_xlfn.XLOOKUP(AO$4,[3]taa_weights!$B$1:$BB$1,[3]taa_weights!$B26:$BB26,"CHECK",FALSE)</f>
        <v>0</v>
      </c>
      <c r="AP28" s="435">
        <f>_xlfn.XLOOKUP(AP$4,[3]taa_weights!$B$1:$BB$1,[3]taa_weights!$B26:$BB26,"CHECK",FALSE)</f>
        <v>5.9999999999807797E-2</v>
      </c>
      <c r="AQ28" s="435">
        <f>_xlfn.XLOOKUP(AQ$4,[3]taa_weights!$B$1:$BB$1,[3]taa_weights!$B26:$BB26,"CHECK",FALSE)</f>
        <v>0.100000000000478</v>
      </c>
      <c r="AR28" s="435">
        <f>_xlfn.XLOOKUP(AR$4,[3]taa_weights!$B$1:$BB$1,[3]taa_weights!$B26:$BB26,"CHECK",FALSE)</f>
        <v>0</v>
      </c>
      <c r="AS28" s="435">
        <f>_xlfn.XLOOKUP(AS$4,[3]taa_weights!$B$1:$BB$1,[3]taa_weights!$B26:$BB26,"CHECK",FALSE)</f>
        <v>0</v>
      </c>
      <c r="AT28" s="435">
        <f>_xlfn.XLOOKUP(AT$4,[3]taa_weights!$B$1:$BB$1,[3]taa_weights!$B26:$BB26,"CHECK",FALSE)</f>
        <v>0</v>
      </c>
      <c r="AU28" s="435">
        <f>_xlfn.XLOOKUP(AU$4,[3]taa_weights!$B$1:$BB$1,[3]taa_weights!$B26:$BB26,"CHECK",FALSE)</f>
        <v>5.0000000000396547E-2</v>
      </c>
      <c r="AV28" s="435">
        <f>_xlfn.XLOOKUP(AV$4,[3]taa_weights!$B$1:$BB$1,[3]taa_weights!$B26:$BB26,"CHECK",FALSE)</f>
        <v>5.000000000025142E-2</v>
      </c>
      <c r="AW28" s="435">
        <f>_xlfn.XLOOKUP(AW$4,[3]taa_weights!$B$1:$BB$1,[3]taa_weights!$B26:$BB26,"CHECK",FALSE)</f>
        <v>4.1683694633470138E-2</v>
      </c>
      <c r="AX28" s="435">
        <f>_xlfn.XLOOKUP(AX$4,[3]taa_weights!$B$1:$BB$1,[3]taa_weights!$B26:$BB26,"CHECK",FALSE)</f>
        <v>0.1000000000004964</v>
      </c>
      <c r="AY28" s="435">
        <f>_xlfn.XLOOKUP(AY$4,[3]taa_weights!$B$1:$BB$1,[3]taa_weights!$B26:$BB26,"CHECK",FALSE)</f>
        <v>2.4316305366772439E-2</v>
      </c>
      <c r="AZ28" s="435">
        <f>_xlfn.XLOOKUP(AZ$4,[3]taa_weights!$B$1:$BB$1,[3]taa_weights!$B26:$BB26,"CHECK",FALSE)</f>
        <v>3.5142470126929418E-13</v>
      </c>
      <c r="BA28" s="435">
        <f>_xlfn.XLOOKUP(BA$4,[3]taa_weights!$B$1:$BB$1,[3]taa_weights!$B26:$BB26,"CHECK",FALSE)</f>
        <v>0</v>
      </c>
      <c r="BB28" s="435">
        <f>_xlfn.XLOOKUP(BB$4,[3]taa_weights!$B$1:$BB$1,[3]taa_weights!$B26:$BB26,"CHECK",FALSE)</f>
        <v>0</v>
      </c>
      <c r="BC28" s="426"/>
      <c r="BD28" s="438">
        <f t="shared" si="6"/>
        <v>1.0000000000047329</v>
      </c>
      <c r="BE28" s="439"/>
      <c r="BF28" s="440">
        <f t="shared" si="7"/>
        <v>39051</v>
      </c>
      <c r="BG28" s="435" cm="1">
        <f t="array" ref="BG28">INDEX('Instrument Performance'!$B$7:$XFD$1048576,-1+MATCH($BF28, 'Instrument Performance'!$A$6:$A$1048576, 0), MATCH(BG$4, 'Instrument Performance'!$B$7:$XFD$7, 0))</f>
        <v>4.5063500000000001E-3</v>
      </c>
      <c r="BH28" s="435" cm="1">
        <f t="array" ref="BH28">INDEX('Instrument Performance'!$B$7:$XFD$1048576,-1+MATCH($BF28, 'Instrument Performance'!$A$6:$A$1048576, 0), MATCH(BH$4, 'Instrument Performance'!$B$7:$XFD$7, 0))</f>
        <v>1.2988997555012372E-2</v>
      </c>
      <c r="BI28" s="435" cm="1">
        <f t="array" ref="BI28">INDEX('Instrument Performance'!$B$7:$XFD$1048576,-1+MATCH($BF28, 'Instrument Performance'!$A$6:$A$1048576, 0), MATCH(BI$4, 'Instrument Performance'!$B$7:$XFD$7, 0))</f>
        <v>8.6698457404563722E-3</v>
      </c>
      <c r="BJ28" s="435" cm="1">
        <f t="array" ref="BJ28">INDEX('Instrument Performance'!$B$7:$XFD$1048576,-1+MATCH($BF28, 'Instrument Performance'!$A$6:$A$1048576, 0), MATCH(BJ$4, 'Instrument Performance'!$B$7:$XFD$7, 0))</f>
        <v>1.0702140000000001E-2</v>
      </c>
      <c r="BK28" s="435" cm="1">
        <f t="array" ref="BK28">INDEX('Instrument Performance'!$B$7:$XFD$1048576,-1+MATCH($BF28, 'Instrument Performance'!$A$6:$A$1048576, 0), MATCH(BK$4, 'Instrument Performance'!$B$7:$XFD$7, 0))</f>
        <v>1.1467543833177496E-2</v>
      </c>
      <c r="BL28" s="435" cm="1">
        <f t="array" ref="BL28">INDEX('Instrument Performance'!$B$7:$XFD$1048576,-1+MATCH($BF28, 'Instrument Performance'!$A$6:$A$1048576, 0), MATCH(BL$4, 'Instrument Performance'!$B$7:$XFD$7, 0))</f>
        <v>1.1161275011206895E-2</v>
      </c>
      <c r="BM28" s="435" cm="1">
        <f t="array" ref="BM28">INDEX('Instrument Performance'!$B$7:$XFD$1048576,-1+MATCH($BF28, 'Instrument Performance'!$A$6:$A$1048576, 0), MATCH(BM$4, 'Instrument Performance'!$B$7:$XFD$7, 0))</f>
        <v>1.4131223871629794E-2</v>
      </c>
      <c r="BN28" s="435" cm="1">
        <f t="array" ref="BN28">INDEX('Instrument Performance'!$B$7:$XFD$1048576,-1+MATCH($BF28, 'Instrument Performance'!$A$6:$A$1048576, 0), MATCH(BN$4, 'Instrument Performance'!$B$7:$XFD$7, 0))</f>
        <v>1.0183623503808414E-2</v>
      </c>
      <c r="BO28" s="435" cm="1">
        <f t="array" ref="BO28">INDEX('Instrument Performance'!$B$7:$XFD$1048576,-1+MATCH($BF28, 'Instrument Performance'!$A$6:$A$1048576, 0), MATCH(BO$4, 'Instrument Performance'!$B$7:$XFD$7, 0))</f>
        <v>9.7965848016872137E-3</v>
      </c>
      <c r="BP28" s="435" cm="1">
        <f t="array" ref="BP28">INDEX('Instrument Performance'!$B$7:$XFD$1048576,-1+MATCH($BF28, 'Instrument Performance'!$A$6:$A$1048576, 0), MATCH(BP$4, 'Instrument Performance'!$B$7:$XFD$7, 0))</f>
        <v>5.5577958304786623E-3</v>
      </c>
      <c r="BQ28" s="435" cm="1">
        <f t="array" ref="BQ28">INDEX('Instrument Performance'!$B$7:$XFD$1048576,-1+MATCH($BF28, 'Instrument Performance'!$A$6:$A$1048576, 0), MATCH(BQ$4, 'Instrument Performance'!$B$7:$XFD$7, 0))</f>
        <v>6.4285058315731725E-3</v>
      </c>
      <c r="BR28" s="435" cm="1">
        <f t="array" ref="BR28">INDEX('Instrument Performance'!$B$7:$XFD$1048576,-1+MATCH($BF28, 'Instrument Performance'!$A$6:$A$1048576, 0), MATCH(BR$4, 'Instrument Performance'!$B$7:$XFD$7, 0))</f>
        <v>1.5105332790555481E-2</v>
      </c>
      <c r="BS28" s="435" cm="1">
        <f t="array" ref="BS28">INDEX('Instrument Performance'!$B$7:$XFD$1048576,-1+MATCH($BF28, 'Instrument Performance'!$A$6:$A$1048576, 0), MATCH(BS$4, 'Instrument Performance'!$B$7:$XFD$7, 0))</f>
        <v>1.1878068461210067E-2</v>
      </c>
      <c r="BT28" s="435" cm="1">
        <f t="array" ref="BT28">INDEX('Instrument Performance'!$B$7:$XFD$1048576,-1+MATCH($BF28, 'Instrument Performance'!$A$6:$A$1048576, 0), MATCH(BT$4, 'Instrument Performance'!$B$7:$XFD$7, 0))</f>
        <v>4.8876545534424221E-3</v>
      </c>
      <c r="BU28" s="435" cm="1">
        <f t="array" ref="BU28">INDEX('Instrument Performance'!$B$7:$XFD$1048576,-1+MATCH($BF28, 'Instrument Performance'!$A$6:$A$1048576, 0), MATCH(BU$4, 'Instrument Performance'!$B$7:$XFD$7, 0))</f>
        <v>1.1626581337168984E-2</v>
      </c>
      <c r="BV28" s="435" cm="1">
        <f t="array" ref="BV28">INDEX('Instrument Performance'!$B$7:$XFD$1048576,-1+MATCH($BF28, 'Instrument Performance'!$A$6:$A$1048576, 0), MATCH(BV$4, 'Instrument Performance'!$B$7:$XFD$7, 0))</f>
        <v>1.1161275011206895E-2</v>
      </c>
      <c r="BW28" s="435" cm="1">
        <f t="array" ref="BW28">INDEX('Instrument Performance'!$B$7:$XFD$1048576,-1+MATCH($BF28, 'Instrument Performance'!$A$6:$A$1048576, 0), MATCH(BW$4, 'Instrument Performance'!$B$7:$XFD$7, 0))</f>
        <v>1.4324153583378241E-2</v>
      </c>
      <c r="BX28" s="435" cm="1">
        <f t="array" ref="BX28">INDEX('Instrument Performance'!$B$7:$XFD$1048576,-1+MATCH($BF28, 'Instrument Performance'!$A$6:$A$1048576, 0), MATCH(BX$4, 'Instrument Performance'!$B$7:$XFD$7, 0))</f>
        <v>2.8271001358222136E-2</v>
      </c>
      <c r="BY28" s="435" cm="1">
        <f t="array" ref="BY28">INDEX('Instrument Performance'!$B$7:$XFD$1048576,-1+MATCH($BF28, 'Instrument Performance'!$A$6:$A$1048576, 0), MATCH(BY$4, 'Instrument Performance'!$B$7:$XFD$7, 0))</f>
        <v>2.8271001358222136E-2</v>
      </c>
      <c r="BZ28" s="435" cm="1">
        <f t="array" ref="BZ28">INDEX('Instrument Performance'!$B$7:$XFD$1048576,-1+MATCH($BF28, 'Instrument Performance'!$A$6:$A$1048576, 0), MATCH(BZ$4, 'Instrument Performance'!$B$7:$XFD$7, 0))</f>
        <v>3.7449786186341871E-2</v>
      </c>
      <c r="CA28" s="435" cm="1">
        <f t="array" ref="CA28">INDEX('Instrument Performance'!$B$7:$XFD$1048576,-1+MATCH($BF28, 'Instrument Performance'!$A$6:$A$1048576, 0), MATCH(CA$4, 'Instrument Performance'!$B$7:$XFD$7, 0))</f>
        <v>2.8271001358222136E-2</v>
      </c>
      <c r="CB28" s="435" cm="1">
        <f t="array" ref="CB28">INDEX('Instrument Performance'!$B$7:$XFD$1048576,-1+MATCH($BF28, 'Instrument Performance'!$A$6:$A$1048576, 0), MATCH(CB$4, 'Instrument Performance'!$B$7:$XFD$7, 0))</f>
        <v>1.9020159289107275E-2</v>
      </c>
      <c r="CC28" s="435" cm="1">
        <f t="array" ref="CC28">INDEX('Instrument Performance'!$B$7:$XFD$1048576,-1+MATCH($BF28, 'Instrument Performance'!$A$6:$A$1048576, 0), MATCH(CC$4, 'Instrument Performance'!$B$7:$XFD$7, 0))</f>
        <v>1.9020159289107275E-2</v>
      </c>
      <c r="CD28" s="435" cm="1">
        <f t="array" ref="CD28">INDEX('Instrument Performance'!$B$7:$XFD$1048576,-1+MATCH($BF28, 'Instrument Performance'!$A$6:$A$1048576, 0), MATCH(CD$4, 'Instrument Performance'!$B$7:$XFD$7, 0))</f>
        <v>2.2828565852197835E-2</v>
      </c>
      <c r="CE28" s="435" cm="1">
        <f t="array" ref="CE28">INDEX('Instrument Performance'!$B$7:$XFD$1048576,-1+MATCH($BF28, 'Instrument Performance'!$A$6:$A$1048576, 0), MATCH(CE$4, 'Instrument Performance'!$B$7:$XFD$7, 0))</f>
        <v>2.2828565852197835E-2</v>
      </c>
      <c r="CF28" s="435" cm="1">
        <f t="array" ref="CF28">INDEX('Instrument Performance'!$B$7:$XFD$1048576,-1+MATCH($BF28, 'Instrument Performance'!$A$6:$A$1048576, 0), MATCH(CF$4, 'Instrument Performance'!$B$7:$XFD$7, 0))</f>
        <v>2.4137479999999999E-2</v>
      </c>
      <c r="CG28" s="435" cm="1">
        <f t="array" ref="CG28">INDEX('Instrument Performance'!$B$7:$XFD$1048576,-1+MATCH($BF28, 'Instrument Performance'!$A$6:$A$1048576, 0), MATCH(CG$4, 'Instrument Performance'!$B$7:$XFD$7, 0))</f>
        <v>2.8513552311176804E-2</v>
      </c>
      <c r="CH28" s="435" cm="1">
        <f t="array" ref="CH28">INDEX('Instrument Performance'!$B$7:$XFD$1048576,-1+MATCH($BF28, 'Instrument Performance'!$A$6:$A$1048576, 0), MATCH(CH$4, 'Instrument Performance'!$B$7:$XFD$7, 0))</f>
        <v>2.4951180000000003E-2</v>
      </c>
      <c r="CI28" s="435" cm="1">
        <f t="array" ref="CI28">INDEX('Instrument Performance'!$B$7:$XFD$1048576,-1+MATCH($BF28, 'Instrument Performance'!$A$6:$A$1048576, 0), MATCH(CI$4, 'Instrument Performance'!$B$7:$XFD$7, 0))</f>
        <v>1.8882760375111385E-2</v>
      </c>
      <c r="CJ28" s="435" cm="1">
        <f t="array" ref="CJ28">INDEX('Instrument Performance'!$B$7:$XFD$1048576,-1+MATCH($BF28, 'Instrument Performance'!$A$6:$A$1048576, 0), MATCH(CJ$4, 'Instrument Performance'!$B$7:$XFD$7, 0))</f>
        <v>-2.9917729999999997E-3</v>
      </c>
      <c r="CK28" s="435" cm="1">
        <f t="array" ref="CK28">INDEX('Instrument Performance'!$B$7:$XFD$1048576,-1+MATCH($BF28, 'Instrument Performance'!$A$6:$A$1048576, 0), MATCH(CK$4, 'Instrument Performance'!$B$7:$XFD$7, 0))</f>
        <v>5.9685299999999997E-3</v>
      </c>
      <c r="CL28" s="435" cm="1">
        <f t="array" ref="CL28">INDEX('Instrument Performance'!$B$7:$XFD$1048576,-1+MATCH($BF28, 'Instrument Performance'!$A$6:$A$1048576, 0), MATCH(CL$4, 'Instrument Performance'!$B$7:$XFD$7, 0))</f>
        <v>-2.2995554192857259E-3</v>
      </c>
      <c r="CM28" s="435" cm="1">
        <f t="array" ref="CM28">INDEX('Instrument Performance'!$B$7:$XFD$1048576,-1+MATCH($BF28, 'Instrument Performance'!$A$6:$A$1048576, 0), MATCH(CM$4, 'Instrument Performance'!$B$7:$XFD$7, 0))</f>
        <v>1.678845E-3</v>
      </c>
      <c r="CN28" s="435" cm="1">
        <f t="array" ref="CN28">INDEX('Instrument Performance'!$B$7:$XFD$1048576,-1+MATCH($BF28, 'Instrument Performance'!$A$6:$A$1048576, 0), MATCH(CN$4, 'Instrument Performance'!$B$7:$XFD$7, 0))</f>
        <v>-8.8623869714975489E-3</v>
      </c>
      <c r="CO28" s="435" cm="1">
        <f t="array" ref="CO28">INDEX('Instrument Performance'!$B$7:$XFD$1048576,-1+MATCH($BF28, 'Instrument Performance'!$A$6:$A$1048576, 0), MATCH(CO$4, 'Instrument Performance'!$B$7:$XFD$7, 0))</f>
        <v>-7.9656859999999996E-3</v>
      </c>
      <c r="CP28" s="435" cm="1">
        <f t="array" ref="CP28">INDEX('Instrument Performance'!$B$7:$XFD$1048576,-1+MATCH($BF28, 'Instrument Performance'!$A$6:$A$1048576, 0), MATCH(CP$4, 'Instrument Performance'!$B$7:$XFD$7, 0))</f>
        <v>-8.8623869714975489E-3</v>
      </c>
      <c r="CQ28" s="435" cm="1">
        <f t="array" ref="CQ28">INDEX('Instrument Performance'!$B$7:$XFD$1048576,-1+MATCH($BF28, 'Instrument Performance'!$A$6:$A$1048576, 0), MATCH(CQ$4, 'Instrument Performance'!$B$7:$XFD$7, 0))</f>
        <v>6.5720307886607543E-2</v>
      </c>
      <c r="CR28" s="435" cm="1">
        <f t="array" ref="CR28">INDEX('Instrument Performance'!$B$7:$XFD$1048576,-1+MATCH($BF28, 'Instrument Performance'!$A$6:$A$1048576, 0), MATCH(CR$4, 'Instrument Performance'!$B$7:$XFD$7, 0))</f>
        <v>7.6087705991863652E-2</v>
      </c>
      <c r="CS28" s="435" cm="1">
        <f t="array" ref="CS28">INDEX('Instrument Performance'!$B$7:$XFD$1048576,-1+MATCH($BF28, 'Instrument Performance'!$A$6:$A$1048576, 0), MATCH(CS$4, 'Instrument Performance'!$B$7:$XFD$7, 0))</f>
        <v>6.3798050691945996E-2</v>
      </c>
      <c r="CT28" s="435" cm="1">
        <f t="array" ref="CT28">INDEX('Instrument Performance'!$B$7:$XFD$1048576,-1+MATCH($BF28, 'Instrument Performance'!$A$6:$A$1048576, 0), MATCH(CT$4, 'Instrument Performance'!$B$7:$XFD$7, 0))</f>
        <v>1.4297910277562508E-2</v>
      </c>
      <c r="CU28" s="435" cm="1">
        <f t="array" ref="CU28">INDEX('Instrument Performance'!$B$7:$XFD$1048576,-1+MATCH($BF28, 'Instrument Performance'!$A$6:$A$1048576, 0), MATCH(CU$4, 'Instrument Performance'!$B$7:$XFD$7, 0))</f>
        <v>9.7146104074636863E-3</v>
      </c>
      <c r="CV28" s="435" t="str" cm="1">
        <f t="array" ref="CV28">INDEX('Instrument Performance'!$B$7:$XFD$1048576,-1+MATCH($BF28, 'Instrument Performance'!$A$6:$A$1048576, 0), MATCH(CV$4, 'Instrument Performance'!$B$7:$XFD$7, 0))</f>
        <v/>
      </c>
      <c r="CW28" s="435" cm="1">
        <f t="array" ref="CW28">INDEX('Instrument Performance'!$B$7:$XFD$1048576,-1+MATCH($BF28, 'Instrument Performance'!$A$6:$A$1048576, 0), MATCH(CW$4, 'Instrument Performance'!$B$7:$XFD$7, 0))</f>
        <v>6.8249258160237414E-2</v>
      </c>
      <c r="CX28" s="435" cm="1">
        <f t="array" ref="CX28">INDEX('Instrument Performance'!$B$7:$XFD$1048576,-1+MATCH($BF28, 'Instrument Performance'!$A$6:$A$1048576, 0), MATCH(CX$4, 'Instrument Performance'!$B$7:$XFD$7, 0))</f>
        <v>1.5398135504562704E-2</v>
      </c>
      <c r="CY28" s="435" cm="1">
        <f t="array" ref="CY28">INDEX('Instrument Performance'!$B$7:$XFD$1048576,-1+MATCH($BF28, 'Instrument Performance'!$A$6:$A$1048576, 0), MATCH(CY$4, 'Instrument Performance'!$B$7:$XFD$7, 0))</f>
        <v>1.6988339364696348E-2</v>
      </c>
      <c r="CZ28" s="435" cm="1">
        <f t="array" ref="CZ28">INDEX('Instrument Performance'!$B$7:$XFD$1048576,-1+MATCH($BF28, 'Instrument Performance'!$A$6:$A$1048576, 0), MATCH(CZ$4, 'Instrument Performance'!$B$7:$XFD$7, 0))</f>
        <v>4.0600969099138906E-2</v>
      </c>
      <c r="DA28" s="435" cm="1">
        <f t="array" ref="DA28">INDEX('Instrument Performance'!$B$7:$XFD$1048576,-1+MATCH($BF28, 'Instrument Performance'!$A$6:$A$1048576, 0), MATCH(DA$4, 'Instrument Performance'!$B$7:$XFD$7, 0))</f>
        <v>2.7477936986926688E-2</v>
      </c>
      <c r="DB28" s="435" t="str" cm="1">
        <f t="array" ref="DB28">INDEX('Instrument Performance'!$B$7:$XFD$1048576,-1+MATCH($BF28, 'Instrument Performance'!$A$6:$A$1048576, 0), MATCH(DB$4, 'Instrument Performance'!$B$7:$XFD$7, 0))</f>
        <v/>
      </c>
      <c r="DC28" s="435" t="str" cm="1">
        <f t="array" ref="DC28">INDEX('Instrument Performance'!$B$7:$XFD$1048576,-1+MATCH($BF28, 'Instrument Performance'!$A$6:$A$1048576, 0), MATCH(DC$4, 'Instrument Performance'!$B$7:$XFD$7, 0))</f>
        <v/>
      </c>
      <c r="DD28" s="435" t="str" cm="1">
        <f t="array" ref="DD28">INDEX('Instrument Performance'!$B$7:$XFD$1048576,-1+MATCH($BF28, 'Instrument Performance'!$A$6:$A$1048576, 0), MATCH(DD$4, 'Instrument Performance'!$B$7:$XFD$7, 0))</f>
        <v/>
      </c>
      <c r="DE28" s="435" t="str" cm="1">
        <f t="array" ref="DE28">INDEX('Instrument Performance'!$B$7:$XFD$1048576,-1+MATCH($BF28, 'Instrument Performance'!$A$6:$A$1048576, 0), MATCH(DE$4, 'Instrument Performance'!$B$7:$XFD$7, 0))</f>
        <v/>
      </c>
      <c r="DF28" s="435" cm="1">
        <f t="array" ref="DF28">INDEX('Instrument Performance'!$B$7:$XFD$1048576,-1+MATCH($BF28, 'Instrument Performance'!$A$6:$A$1048576, 0), MATCH(DF$4, 'Instrument Performance'!$B$7:$XFD$7, 0))</f>
        <v>-5.1993203911466796E-3</v>
      </c>
      <c r="DG28" s="435" cm="1">
        <f t="array" ref="DG28">INDEX('Instrument Performance'!$B$7:$XFD$1048576,-1+MATCH($BF28, 'Instrument Performance'!$A$6:$A$1048576, 0), MATCH(DG$4, 'Instrument Performance'!$B$7:$XFD$7, 0))</f>
        <v>7.1529419917019554E-2</v>
      </c>
      <c r="DH28" s="437"/>
      <c r="DI28" s="440">
        <f t="shared" si="8"/>
        <v>39051</v>
      </c>
      <c r="DJ28" s="435">
        <f t="shared" si="10"/>
        <v>1.4133284372440319E-2</v>
      </c>
      <c r="DK28" s="443">
        <f t="shared" si="11"/>
        <v>-5.4794520547945207E-5</v>
      </c>
      <c r="DL28" s="438">
        <f t="shared" si="9"/>
        <v>1.2467539802753835E-2</v>
      </c>
      <c r="DM28" s="438">
        <v>1.2485104783637849E-2</v>
      </c>
      <c r="DN28" s="444">
        <f t="shared" si="12"/>
        <v>1.665744569686484E-3</v>
      </c>
      <c r="DP28" s="438">
        <f t="shared" si="15"/>
        <v>-1.7564980884014064E-5</v>
      </c>
    </row>
    <row r="29" spans="1:120">
      <c r="A29" s="436">
        <v>39082</v>
      </c>
      <c r="B29" s="435">
        <f>_xlfn.XLOOKUP(B$4,[3]taa_weights!$B$1:$BB$1,[3]taa_weights!$B27:$BB27,"CHECK",FALSE)</f>
        <v>0</v>
      </c>
      <c r="C29" s="435">
        <f>_xlfn.XLOOKUP(C$4,[3]taa_weights!$B$1:$BB$1,[3]taa_weights!$B27:$BB27,"CHECK",FALSE)</f>
        <v>1.834972610746996E-12</v>
      </c>
      <c r="D29" s="435">
        <f>_xlfn.XLOOKUP(D$4,[3]taa_weights!$B$1:$BB$1,[3]taa_weights!$B27:$BB27,"CHECK",FALSE)</f>
        <v>7.7530434740703872E-13</v>
      </c>
      <c r="E29" s="435">
        <f>_xlfn.XLOOKUP(E$4,[3]taa_weights!$B$1:$BB$1,[3]taa_weights!$B27:$BB27,"CHECK",FALSE)</f>
        <v>3.6075999997812039E-2</v>
      </c>
      <c r="F29" s="435">
        <f>_xlfn.XLOOKUP(F$4,[3]taa_weights!$B$1:$BB$1,[3]taa_weights!$B27:$BB27,"CHECK",FALSE)</f>
        <v>0</v>
      </c>
      <c r="G29" s="435">
        <f>_xlfn.XLOOKUP(G$4,[3]taa_weights!$B$1:$BB$1,[3]taa_weights!$B27:$BB27,"CHECK",FALSE)</f>
        <v>0</v>
      </c>
      <c r="H29" s="435">
        <f>_xlfn.XLOOKUP(H$4,[3]taa_weights!$B$1:$BB$1,[3]taa_weights!$B27:$BB27,"CHECK",FALSE)</f>
        <v>5.0000000000130357E-2</v>
      </c>
      <c r="I29" s="435">
        <f>_xlfn.XLOOKUP(I$4,[3]taa_weights!$B$1:$BB$1,[3]taa_weights!$B27:$BB27,"CHECK",FALSE)</f>
        <v>0</v>
      </c>
      <c r="J29" s="435">
        <f>_xlfn.XLOOKUP(J$4,[3]taa_weights!$B$1:$BB$1,[3]taa_weights!$B27:$BB27,"CHECK",FALSE)</f>
        <v>0</v>
      </c>
      <c r="K29" s="435">
        <f>_xlfn.XLOOKUP(K$4,[3]taa_weights!$B$1:$BB$1,[3]taa_weights!$B27:$BB27,"CHECK",FALSE)</f>
        <v>0</v>
      </c>
      <c r="L29" s="435">
        <f>_xlfn.XLOOKUP(L$4,[3]taa_weights!$B$1:$BB$1,[3]taa_weights!$B27:$BB27,"CHECK",FALSE)</f>
        <v>0</v>
      </c>
      <c r="M29" s="435">
        <f>_xlfn.XLOOKUP(M$4,[3]taa_weights!$B$1:$BB$1,[3]taa_weights!$B27:$BB27,"CHECK",FALSE)</f>
        <v>0</v>
      </c>
      <c r="N29" s="435">
        <f>_xlfn.XLOOKUP(N$4,[3]taa_weights!$B$1:$BB$1,[3]taa_weights!$B27:$BB27,"CHECK",FALSE)</f>
        <v>6.0000000000328929E-2</v>
      </c>
      <c r="O29" s="435">
        <f>_xlfn.XLOOKUP(O$4,[3]taa_weights!$B$1:$BB$1,[3]taa_weights!$B27:$BB27,"CHECK",FALSE)</f>
        <v>5.00000000002929E-2</v>
      </c>
      <c r="P29" s="435">
        <f>_xlfn.XLOOKUP(P$4,[3]taa_weights!$B$1:$BB$1,[3]taa_weights!$B27:$BB27,"CHECK",FALSE)</f>
        <v>2.5238515307882881E-12</v>
      </c>
      <c r="Q29" s="435">
        <f>_xlfn.XLOOKUP(Q$4,[3]taa_weights!$B$1:$BB$1,[3]taa_weights!$B27:$BB27,"CHECK",FALSE)</f>
        <v>1.1681025090720701E-13</v>
      </c>
      <c r="R29" s="435">
        <f>_xlfn.XLOOKUP(R$4,[3]taa_weights!$B$1:$BB$1,[3]taa_weights!$B27:$BB27,"CHECK",FALSE)</f>
        <v>2.3529999997269079E-2</v>
      </c>
      <c r="S29" s="435">
        <f>_xlfn.XLOOKUP(S$4,[3]taa_weights!$B$1:$BB$1,[3]taa_weights!$B27:$BB27,"CHECK",FALSE)</f>
        <v>4.9999729630520719E-2</v>
      </c>
      <c r="T29" s="435">
        <f>_xlfn.XLOOKUP(T$4,[3]taa_weights!$B$1:$BB$1,[3]taa_weights!$B27:$BB27,"CHECK",FALSE)</f>
        <v>1.624135998769604E-2</v>
      </c>
      <c r="U29" s="435">
        <f>_xlfn.XLOOKUP(U$4,[3]taa_weights!$B$1:$BB$1,[3]taa_weights!$B27:$BB27,"CHECK",FALSE)</f>
        <v>0</v>
      </c>
      <c r="V29" s="435">
        <f>_xlfn.XLOOKUP(V$4,[3]taa_weights!$B$1:$BB$1,[3]taa_weights!$B27:$BB27,"CHECK",FALSE)</f>
        <v>4.9999987301825498E-2</v>
      </c>
      <c r="W29" s="435">
        <f>_xlfn.XLOOKUP(W$4,[3]taa_weights!$B$1:$BB$1,[3]taa_weights!$B27:$BB27,"CHECK",FALSE)</f>
        <v>1.027938290449357E-6</v>
      </c>
      <c r="X29" s="435">
        <f>_xlfn.XLOOKUP(X$4,[3]taa_weights!$B$1:$BB$1,[3]taa_weights!$B27:$BB27,"CHECK",FALSE)</f>
        <v>3.3998048989700977E-2</v>
      </c>
      <c r="Y29" s="435">
        <f>_xlfn.XLOOKUP(Y$4,[3]taa_weights!$B$1:$BB$1,[3]taa_weights!$B27:$BB27,"CHECK",FALSE)</f>
        <v>5.0000000000324722E-2</v>
      </c>
      <c r="Z29" s="435">
        <f>_xlfn.XLOOKUP(Z$4,[3]taa_weights!$B$1:$BB$1,[3]taa_weights!$B27:$BB27,"CHECK",FALSE)</f>
        <v>5.0000000000324722E-2</v>
      </c>
      <c r="AA29" s="435">
        <f>_xlfn.XLOOKUP(AA$4,[3]taa_weights!$B$1:$BB$1,[3]taa_weights!$B27:$BB27,"CHECK",FALSE)</f>
        <v>0</v>
      </c>
      <c r="AB29" s="435">
        <f>_xlfn.XLOOKUP(AB$4,[3]taa_weights!$B$1:$BB$1,[3]taa_weights!$B27:$BB27,"CHECK",FALSE)</f>
        <v>0</v>
      </c>
      <c r="AC29" s="435">
        <f>_xlfn.XLOOKUP(AC$4,[3]taa_weights!$B$1:$BB$1,[3]taa_weights!$B27:$BB27,"CHECK",FALSE)</f>
        <v>0</v>
      </c>
      <c r="AD29" s="435">
        <f>_xlfn.XLOOKUP(AD$4,[3]taa_weights!$B$1:$BB$1,[3]taa_weights!$B27:$BB27,"CHECK",FALSE)</f>
        <v>4.9999999999981878E-2</v>
      </c>
      <c r="AE29" s="435">
        <f>_xlfn.XLOOKUP(AE$4,[3]taa_weights!$B$1:$BB$1,[3]taa_weights!$B27:$BB27,"CHECK",FALSE)</f>
        <v>0</v>
      </c>
      <c r="AF29" s="435">
        <f>_xlfn.XLOOKUP(AF$4,[3]taa_weights!$B$1:$BB$1,[3]taa_weights!$B27:$BB27,"CHECK",FALSE)</f>
        <v>7.5203760913636034E-13</v>
      </c>
      <c r="AG29" s="435">
        <f>_xlfn.XLOOKUP(AG$4,[3]taa_weights!$B$1:$BB$1,[3]taa_weights!$B27:$BB27,"CHECK",FALSE)</f>
        <v>2.8604498811143118E-14</v>
      </c>
      <c r="AH29" s="435">
        <f>_xlfn.XLOOKUP(AH$4,[3]taa_weights!$B$1:$BB$1,[3]taa_weights!$B27:$BB27,"CHECK",FALSE)</f>
        <v>1.8233455379578619E-13</v>
      </c>
      <c r="AI29" s="435">
        <f>_xlfn.XLOOKUP(AI$4,[3]taa_weights!$B$1:$BB$1,[3]taa_weights!$B27:$BB27,"CHECK",FALSE)</f>
        <v>0</v>
      </c>
      <c r="AJ29" s="435">
        <f>_xlfn.XLOOKUP(AJ$4,[3]taa_weights!$B$1:$BB$1,[3]taa_weights!$B27:$BB27,"CHECK",FALSE)</f>
        <v>0</v>
      </c>
      <c r="AK29" s="435">
        <f>_xlfn.XLOOKUP(AK$4,[3]taa_weights!$B$1:$BB$1,[3]taa_weights!$B27:$BB27,"CHECK",FALSE)</f>
        <v>0</v>
      </c>
      <c r="AL29" s="435">
        <f>_xlfn.XLOOKUP(AL$4,[3]taa_weights!$B$1:$BB$1,[3]taa_weights!$B27:$BB27,"CHECK",FALSE)</f>
        <v>0</v>
      </c>
      <c r="AM29" s="435">
        <f>_xlfn.XLOOKUP(AM$4,[3]taa_weights!$B$1:$BB$1,[3]taa_weights!$B27:$BB27,"CHECK",FALSE)</f>
        <v>0</v>
      </c>
      <c r="AN29" s="435">
        <f>_xlfn.XLOOKUP(AN$4,[3]taa_weights!$B$1:$BB$1,[3]taa_weights!$B27:$BB27,"CHECK",FALSE)</f>
        <v>4.0560294254929998E-17</v>
      </c>
      <c r="AO29" s="435">
        <f>_xlfn.XLOOKUP(AO$4,[3]taa_weights!$B$1:$BB$1,[3]taa_weights!$B27:$BB27,"CHECK",FALSE)</f>
        <v>4.6153846153268799E-2</v>
      </c>
      <c r="AP29" s="435">
        <f>_xlfn.XLOOKUP(AP$4,[3]taa_weights!$B$1:$BB$1,[3]taa_weights!$B27:$BB27,"CHECK",FALSE)</f>
        <v>7.5384615384842396E-2</v>
      </c>
      <c r="AQ29" s="435">
        <f>_xlfn.XLOOKUP(AQ$4,[3]taa_weights!$B$1:$BB$1,[3]taa_weights!$B27:$BB27,"CHECK",FALSE)</f>
        <v>0.1000000000001294</v>
      </c>
      <c r="AR29" s="435">
        <f>_xlfn.XLOOKUP(AR$4,[3]taa_weights!$B$1:$BB$1,[3]taa_weights!$B27:$BB27,"CHECK",FALSE)</f>
        <v>5.8285245683471884E-13</v>
      </c>
      <c r="AS29" s="435">
        <f>_xlfn.XLOOKUP(AS$4,[3]taa_weights!$B$1:$BB$1,[3]taa_weights!$B27:$BB27,"CHECK",FALSE)</f>
        <v>0</v>
      </c>
      <c r="AT29" s="435">
        <f>_xlfn.XLOOKUP(AT$4,[3]taa_weights!$B$1:$BB$1,[3]taa_weights!$B27:$BB27,"CHECK",FALSE)</f>
        <v>0</v>
      </c>
      <c r="AU29" s="435">
        <f>_xlfn.XLOOKUP(AU$4,[3]taa_weights!$B$1:$BB$1,[3]taa_weights!$B27:$BB27,"CHECK",FALSE)</f>
        <v>5.0000000000139322E-2</v>
      </c>
      <c r="AV29" s="435">
        <f>_xlfn.XLOOKUP(AV$4,[3]taa_weights!$B$1:$BB$1,[3]taa_weights!$B27:$BB27,"CHECK",FALSE)</f>
        <v>5.0000000000173052E-2</v>
      </c>
      <c r="AW29" s="435">
        <f>_xlfn.XLOOKUP(AW$4,[3]taa_weights!$B$1:$BB$1,[3]taa_weights!$B27:$BB27,"CHECK",FALSE)</f>
        <v>4.1293433864996572E-2</v>
      </c>
      <c r="AX29" s="435">
        <f>_xlfn.XLOOKUP(AX$4,[3]taa_weights!$B$1:$BB$1,[3]taa_weights!$B27:$BB27,"CHECK",FALSE)</f>
        <v>0.1000000000001242</v>
      </c>
      <c r="AY29" s="435">
        <f>_xlfn.XLOOKUP(AY$4,[3]taa_weights!$B$1:$BB$1,[3]taa_weights!$B27:$BB27,"CHECK",FALSE)</f>
        <v>1.7321950750597271E-2</v>
      </c>
      <c r="AZ29" s="435">
        <f>_xlfn.XLOOKUP(AZ$4,[3]taa_weights!$B$1:$BB$1,[3]taa_weights!$B27:$BB27,"CHECK",FALSE)</f>
        <v>2.4033009728092591E-13</v>
      </c>
      <c r="BA29" s="435">
        <f>_xlfn.XLOOKUP(BA$4,[3]taa_weights!$B$1:$BB$1,[3]taa_weights!$B27:$BB27,"CHECK",FALSE)</f>
        <v>0</v>
      </c>
      <c r="BB29" s="435">
        <f>_xlfn.XLOOKUP(BB$4,[3]taa_weights!$B$1:$BB$1,[3]taa_weights!$B27:$BB27,"CHECK",FALSE)</f>
        <v>0</v>
      </c>
      <c r="BC29" s="426"/>
      <c r="BD29" s="438">
        <f t="shared" si="6"/>
        <v>1.0000000000058065</v>
      </c>
      <c r="BE29" s="439"/>
      <c r="BF29" s="440">
        <f t="shared" si="7"/>
        <v>39082</v>
      </c>
      <c r="BG29" s="435" cm="1">
        <f t="array" ref="BG29">INDEX('Instrument Performance'!$B$7:$XFD$1048576,-1+MATCH($BF29, 'Instrument Performance'!$A$6:$A$1048576, 0), MATCH(BG$4, 'Instrument Performance'!$B$7:$XFD$7, 0))</f>
        <v>1.0603590000000001E-3</v>
      </c>
      <c r="BH29" s="435" cm="1">
        <f t="array" ref="BH29">INDEX('Instrument Performance'!$B$7:$XFD$1048576,-1+MATCH($BF29, 'Instrument Performance'!$A$6:$A$1048576, 0), MATCH(BH$4, 'Instrument Performance'!$B$7:$XFD$7, 0))</f>
        <v>-8.9899520000000007E-3</v>
      </c>
      <c r="BI29" s="435" cm="1">
        <f t="array" ref="BI29">INDEX('Instrument Performance'!$B$7:$XFD$1048576,-1+MATCH($BF29, 'Instrument Performance'!$A$6:$A$1048576, 0), MATCH(BI$4, 'Instrument Performance'!$B$7:$XFD$7, 0))</f>
        <v>-1.838579631601811E-2</v>
      </c>
      <c r="BJ29" s="435" cm="1">
        <f t="array" ref="BJ29">INDEX('Instrument Performance'!$B$7:$XFD$1048576,-1+MATCH($BF29, 'Instrument Performance'!$A$6:$A$1048576, 0), MATCH(BJ$4, 'Instrument Performance'!$B$7:$XFD$7, 0))</f>
        <v>-2.3039649999999998E-2</v>
      </c>
      <c r="BK29" s="435" cm="1">
        <f t="array" ref="BK29">INDEX('Instrument Performance'!$B$7:$XFD$1048576,-1+MATCH($BF29, 'Instrument Performance'!$A$6:$A$1048576, 0), MATCH(BK$4, 'Instrument Performance'!$B$7:$XFD$7, 0))</f>
        <v>-2.7523346361548739E-3</v>
      </c>
      <c r="BL29" s="435" cm="1">
        <f t="array" ref="BL29">INDEX('Instrument Performance'!$B$7:$XFD$1048576,-1+MATCH($BF29, 'Instrument Performance'!$A$6:$A$1048576, 0), MATCH(BL$4, 'Instrument Performance'!$B$7:$XFD$7, 0))</f>
        <v>-4.0270722471034137E-3</v>
      </c>
      <c r="BM29" s="435" cm="1">
        <f t="array" ref="BM29">INDEX('Instrument Performance'!$B$7:$XFD$1048576,-1+MATCH($BF29, 'Instrument Performance'!$A$6:$A$1048576, 0), MATCH(BM$4, 'Instrument Performance'!$B$7:$XFD$7, 0))</f>
        <v>-8.6210088493391401E-3</v>
      </c>
      <c r="BN29" s="435" cm="1">
        <f t="array" ref="BN29">INDEX('Instrument Performance'!$B$7:$XFD$1048576,-1+MATCH($BF29, 'Instrument Performance'!$A$6:$A$1048576, 0), MATCH(BN$4, 'Instrument Performance'!$B$7:$XFD$7, 0))</f>
        <v>-6.8635912571513025E-3</v>
      </c>
      <c r="BO29" s="435" cm="1">
        <f t="array" ref="BO29">INDEX('Instrument Performance'!$B$7:$XFD$1048576,-1+MATCH($BF29, 'Instrument Performance'!$A$6:$A$1048576, 0), MATCH(BO$4, 'Instrument Performance'!$B$7:$XFD$7, 0))</f>
        <v>-6.6024388600688377E-3</v>
      </c>
      <c r="BP29" s="435" cm="1">
        <f t="array" ref="BP29">INDEX('Instrument Performance'!$B$7:$XFD$1048576,-1+MATCH($BF29, 'Instrument Performance'!$A$6:$A$1048576, 0), MATCH(BP$4, 'Instrument Performance'!$B$7:$XFD$7, 0))</f>
        <v>1.6188777182779557E-3</v>
      </c>
      <c r="BQ29" s="435" cm="1">
        <f t="array" ref="BQ29">INDEX('Instrument Performance'!$B$7:$XFD$1048576,-1+MATCH($BF29, 'Instrument Performance'!$A$6:$A$1048576, 0), MATCH(BQ$4, 'Instrument Performance'!$B$7:$XFD$7, 0))</f>
        <v>6.3874441098632495E-4</v>
      </c>
      <c r="BR29" s="435" cm="1">
        <f t="array" ref="BR29">INDEX('Instrument Performance'!$B$7:$XFD$1048576,-1+MATCH($BF29, 'Instrument Performance'!$A$6:$A$1048576, 0), MATCH(BR$4, 'Instrument Performance'!$B$7:$XFD$7, 0))</f>
        <v>1.1290876416435225E-2</v>
      </c>
      <c r="BS29" s="435" cm="1">
        <f t="array" ref="BS29">INDEX('Instrument Performance'!$B$7:$XFD$1048576,-1+MATCH($BF29, 'Instrument Performance'!$A$6:$A$1048576, 0), MATCH(BS$4, 'Instrument Performance'!$B$7:$XFD$7, 0))</f>
        <v>4.2940191891731819E-3</v>
      </c>
      <c r="BT29" s="435" cm="1">
        <f t="array" ref="BT29">INDEX('Instrument Performance'!$B$7:$XFD$1048576,-1+MATCH($BF29, 'Instrument Performance'!$A$6:$A$1048576, 0), MATCH(BT$4, 'Instrument Performance'!$B$7:$XFD$7, 0))</f>
        <v>7.245075612669627E-3</v>
      </c>
      <c r="BU29" s="435" cm="1">
        <f t="array" ref="BU29">INDEX('Instrument Performance'!$B$7:$XFD$1048576,-1+MATCH($BF29, 'Instrument Performance'!$A$6:$A$1048576, 0), MATCH(BU$4, 'Instrument Performance'!$B$7:$XFD$7, 0))</f>
        <v>9.0251141487207587E-3</v>
      </c>
      <c r="BV29" s="435" cm="1">
        <f t="array" ref="BV29">INDEX('Instrument Performance'!$B$7:$XFD$1048576,-1+MATCH($BF29, 'Instrument Performance'!$A$6:$A$1048576, 0), MATCH(BV$4, 'Instrument Performance'!$B$7:$XFD$7, 0))</f>
        <v>-4.0270722471034137E-3</v>
      </c>
      <c r="BW29" s="435" cm="1">
        <f t="array" ref="BW29">INDEX('Instrument Performance'!$B$7:$XFD$1048576,-1+MATCH($BF29, 'Instrument Performance'!$A$6:$A$1048576, 0), MATCH(BW$4, 'Instrument Performance'!$B$7:$XFD$7, 0))</f>
        <v>4.659617265496685E-3</v>
      </c>
      <c r="BX29" s="435" cm="1">
        <f t="array" ref="BX29">INDEX('Instrument Performance'!$B$7:$XFD$1048576,-1+MATCH($BF29, 'Instrument Performance'!$A$6:$A$1048576, 0), MATCH(BX$4, 'Instrument Performance'!$B$7:$XFD$7, 0))</f>
        <v>2.2313949962923241E-2</v>
      </c>
      <c r="BY29" s="435" cm="1">
        <f t="array" ref="BY29">INDEX('Instrument Performance'!$B$7:$XFD$1048576,-1+MATCH($BF29, 'Instrument Performance'!$A$6:$A$1048576, 0), MATCH(BY$4, 'Instrument Performance'!$B$7:$XFD$7, 0))</f>
        <v>2.2313949962923241E-2</v>
      </c>
      <c r="BZ29" s="435" cm="1">
        <f t="array" ref="BZ29">INDEX('Instrument Performance'!$B$7:$XFD$1048576,-1+MATCH($BF29, 'Instrument Performance'!$A$6:$A$1048576, 0), MATCH(BZ$4, 'Instrument Performance'!$B$7:$XFD$7, 0))</f>
        <v>-9.9925056207839091E-4</v>
      </c>
      <c r="CA29" s="435" cm="1">
        <f t="array" ref="CA29">INDEX('Instrument Performance'!$B$7:$XFD$1048576,-1+MATCH($BF29, 'Instrument Performance'!$A$6:$A$1048576, 0), MATCH(CA$4, 'Instrument Performance'!$B$7:$XFD$7, 0))</f>
        <v>2.2313949962923241E-2</v>
      </c>
      <c r="CB29" s="435" cm="1">
        <f t="array" ref="CB29">INDEX('Instrument Performance'!$B$7:$XFD$1048576,-1+MATCH($BF29, 'Instrument Performance'!$A$6:$A$1048576, 0), MATCH(CB$4, 'Instrument Performance'!$B$7:$XFD$7, 0))</f>
        <v>1.4026689673406478E-2</v>
      </c>
      <c r="CC29" s="435" cm="1">
        <f t="array" ref="CC29">INDEX('Instrument Performance'!$B$7:$XFD$1048576,-1+MATCH($BF29, 'Instrument Performance'!$A$6:$A$1048576, 0), MATCH(CC$4, 'Instrument Performance'!$B$7:$XFD$7, 0))</f>
        <v>1.4026689673406478E-2</v>
      </c>
      <c r="CD29" s="435" cm="1">
        <f t="array" ref="CD29">INDEX('Instrument Performance'!$B$7:$XFD$1048576,-1+MATCH($BF29, 'Instrument Performance'!$A$6:$A$1048576, 0), MATCH(CD$4, 'Instrument Performance'!$B$7:$XFD$7, 0))</f>
        <v>2.2448443469157642E-2</v>
      </c>
      <c r="CE29" s="435" cm="1">
        <f t="array" ref="CE29">INDEX('Instrument Performance'!$B$7:$XFD$1048576,-1+MATCH($BF29, 'Instrument Performance'!$A$6:$A$1048576, 0), MATCH(CE$4, 'Instrument Performance'!$B$7:$XFD$7, 0))</f>
        <v>2.2448443469157642E-2</v>
      </c>
      <c r="CF29" s="435" cm="1">
        <f t="array" ref="CF29">INDEX('Instrument Performance'!$B$7:$XFD$1048576,-1+MATCH($BF29, 'Instrument Performance'!$A$6:$A$1048576, 0), MATCH(CF$4, 'Instrument Performance'!$B$7:$XFD$7, 0))</f>
        <v>3.7073660000000001E-3</v>
      </c>
      <c r="CG29" s="435" cm="1">
        <f t="array" ref="CG29">INDEX('Instrument Performance'!$B$7:$XFD$1048576,-1+MATCH($BF29, 'Instrument Performance'!$A$6:$A$1048576, 0), MATCH(CG$4, 'Instrument Performance'!$B$7:$XFD$7, 0))</f>
        <v>8.7120291825406593E-3</v>
      </c>
      <c r="CH29" s="435" cm="1">
        <f t="array" ref="CH29">INDEX('Instrument Performance'!$B$7:$XFD$1048576,-1+MATCH($BF29, 'Instrument Performance'!$A$6:$A$1048576, 0), MATCH(CH$4, 'Instrument Performance'!$B$7:$XFD$7, 0))</f>
        <v>5.65535E-3</v>
      </c>
      <c r="CI29" s="435" cm="1">
        <f t="array" ref="CI29">INDEX('Instrument Performance'!$B$7:$XFD$1048576,-1+MATCH($BF29, 'Instrument Performance'!$A$6:$A$1048576, 0), MATCH(CI$4, 'Instrument Performance'!$B$7:$XFD$7, 0))</f>
        <v>1.1629820459858831E-2</v>
      </c>
      <c r="CJ29" s="435" cm="1">
        <f t="array" ref="CJ29">INDEX('Instrument Performance'!$B$7:$XFD$1048576,-1+MATCH($BF29, 'Instrument Performance'!$A$6:$A$1048576, 0), MATCH(CJ$4, 'Instrument Performance'!$B$7:$XFD$7, 0))</f>
        <v>3.825957E-2</v>
      </c>
      <c r="CK29" s="435" cm="1">
        <f t="array" ref="CK29">INDEX('Instrument Performance'!$B$7:$XFD$1048576,-1+MATCH($BF29, 'Instrument Performance'!$A$6:$A$1048576, 0), MATCH(CK$4, 'Instrument Performance'!$B$7:$XFD$7, 0))</f>
        <v>4.1531830000000006E-2</v>
      </c>
      <c r="CL29" s="435" cm="1">
        <f t="array" ref="CL29">INDEX('Instrument Performance'!$B$7:$XFD$1048576,-1+MATCH($BF29, 'Instrument Performance'!$A$6:$A$1048576, 0), MATCH(CL$4, 'Instrument Performance'!$B$7:$XFD$7, 0))</f>
        <v>3.8644744929317687E-2</v>
      </c>
      <c r="CM29" s="435" cm="1">
        <f t="array" ref="CM29">INDEX('Instrument Performance'!$B$7:$XFD$1048576,-1+MATCH($BF29, 'Instrument Performance'!$A$6:$A$1048576, 0), MATCH(CM$4, 'Instrument Performance'!$B$7:$XFD$7, 0))</f>
        <v>3.8627259999999997E-2</v>
      </c>
      <c r="CN29" s="435" cm="1">
        <f t="array" ref="CN29">INDEX('Instrument Performance'!$B$7:$XFD$1048576,-1+MATCH($BF29, 'Instrument Performance'!$A$6:$A$1048576, 0), MATCH(CN$4, 'Instrument Performance'!$B$7:$XFD$7, 0))</f>
        <v>4.9213670286025524E-2</v>
      </c>
      <c r="CO29" s="435" cm="1">
        <f t="array" ref="CO29">INDEX('Instrument Performance'!$B$7:$XFD$1048576,-1+MATCH($BF29, 'Instrument Performance'!$A$6:$A$1048576, 0), MATCH(CO$4, 'Instrument Performance'!$B$7:$XFD$7, 0))</f>
        <v>5.003088E-2</v>
      </c>
      <c r="CP29" s="435" cm="1">
        <f t="array" ref="CP29">INDEX('Instrument Performance'!$B$7:$XFD$1048576,-1+MATCH($BF29, 'Instrument Performance'!$A$6:$A$1048576, 0), MATCH(CP$4, 'Instrument Performance'!$B$7:$XFD$7, 0))</f>
        <v>4.9213670286025524E-2</v>
      </c>
      <c r="CQ29" s="435" cm="1">
        <f t="array" ref="CQ29">INDEX('Instrument Performance'!$B$7:$XFD$1048576,-1+MATCH($BF29, 'Instrument Performance'!$A$6:$A$1048576, 0), MATCH(CQ$4, 'Instrument Performance'!$B$7:$XFD$7, 0))</f>
        <v>4.0840756681012946E-2</v>
      </c>
      <c r="CR29" s="435" cm="1">
        <f t="array" ref="CR29">INDEX('Instrument Performance'!$B$7:$XFD$1048576,-1+MATCH($BF29, 'Instrument Performance'!$A$6:$A$1048576, 0), MATCH(CR$4, 'Instrument Performance'!$B$7:$XFD$7, 0))</f>
        <v>1.9607214942491957E-2</v>
      </c>
      <c r="CS29" s="435" cm="1">
        <f t="array" ref="CS29">INDEX('Instrument Performance'!$B$7:$XFD$1048576,-1+MATCH($BF29, 'Instrument Performance'!$A$6:$A$1048576, 0), MATCH(CS$4, 'Instrument Performance'!$B$7:$XFD$7, 0))</f>
        <v>2.6123863323544549E-2</v>
      </c>
      <c r="CT29" s="435" cm="1">
        <f t="array" ref="CT29">INDEX('Instrument Performance'!$B$7:$XFD$1048576,-1+MATCH($BF29, 'Instrument Performance'!$A$6:$A$1048576, 0), MATCH(CT$4, 'Instrument Performance'!$B$7:$XFD$7, 0))</f>
        <v>1.6151828696607428E-2</v>
      </c>
      <c r="CU29" s="435" cm="1">
        <f t="array" ref="CU29">INDEX('Instrument Performance'!$B$7:$XFD$1048576,-1+MATCH($BF29, 'Instrument Performance'!$A$6:$A$1048576, 0), MATCH(CU$4, 'Instrument Performance'!$B$7:$XFD$7, 0))</f>
        <v>1.3294122630263638E-2</v>
      </c>
      <c r="CV29" s="435" cm="1">
        <f t="array" ref="CV29">INDEX('Instrument Performance'!$B$7:$XFD$1048576,-1+MATCH($BF29, 'Instrument Performance'!$A$6:$A$1048576, 0), MATCH(CV$4, 'Instrument Performance'!$B$7:$XFD$7, 0))</f>
        <v>9.0427999999999994E-2</v>
      </c>
      <c r="CW29" s="435" cm="1">
        <f t="array" ref="CW29">INDEX('Instrument Performance'!$B$7:$XFD$1048576,-1+MATCH($BF29, 'Instrument Performance'!$A$6:$A$1048576, 0), MATCH(CW$4, 'Instrument Performance'!$B$7:$XFD$7, 0))</f>
        <v>-1.743827160493816E-2</v>
      </c>
      <c r="CX29" s="435" cm="1">
        <f t="array" ref="CX29">INDEX('Instrument Performance'!$B$7:$XFD$1048576,-1+MATCH($BF29, 'Instrument Performance'!$A$6:$A$1048576, 0), MATCH(CX$4, 'Instrument Performance'!$B$7:$XFD$7, 0))</f>
        <v>1.5785672825887165E-2</v>
      </c>
      <c r="CY29" s="435" cm="1">
        <f t="array" ref="CY29">INDEX('Instrument Performance'!$B$7:$XFD$1048576,-1+MATCH($BF29, 'Instrument Performance'!$A$6:$A$1048576, 0), MATCH(CY$4, 'Instrument Performance'!$B$7:$XFD$7, 0))</f>
        <v>1.7791835524364918E-2</v>
      </c>
      <c r="CZ29" s="435" cm="1">
        <f t="array" ref="CZ29">INDEX('Instrument Performance'!$B$7:$XFD$1048576,-1+MATCH($BF29, 'Instrument Performance'!$A$6:$A$1048576, 0), MATCH(CZ$4, 'Instrument Performance'!$B$7:$XFD$7, 0))</f>
        <v>2.9962415566437972E-3</v>
      </c>
      <c r="DA29" s="435" cm="1">
        <f t="array" ref="DA29">INDEX('Instrument Performance'!$B$7:$XFD$1048576,-1+MATCH($BF29, 'Instrument Performance'!$A$6:$A$1048576, 0), MATCH(DA$4, 'Instrument Performance'!$B$7:$XFD$7, 0))</f>
        <v>2.7602357464330707E-2</v>
      </c>
      <c r="DB29" s="435" cm="1">
        <f t="array" ref="DB29">INDEX('Instrument Performance'!$B$7:$XFD$1048576,-1+MATCH($BF29, 'Instrument Performance'!$A$6:$A$1048576, 0), MATCH(DB$4, 'Instrument Performance'!$B$7:$XFD$7, 0))</f>
        <v>5.2086E-2</v>
      </c>
      <c r="DC29" s="435" cm="1">
        <f t="array" ref="DC29">INDEX('Instrument Performance'!$B$7:$XFD$1048576,-1+MATCH($BF29, 'Instrument Performance'!$A$6:$A$1048576, 0), MATCH(DC$4, 'Instrument Performance'!$B$7:$XFD$7, 0))</f>
        <v>9.0427999999999994E-2</v>
      </c>
      <c r="DD29" s="435" cm="1">
        <f t="array" ref="DD29">INDEX('Instrument Performance'!$B$7:$XFD$1048576,-1+MATCH($BF29, 'Instrument Performance'!$A$6:$A$1048576, 0), MATCH(DD$4, 'Instrument Performance'!$B$7:$XFD$7, 0))</f>
        <v>5.2086E-2</v>
      </c>
      <c r="DE29" s="435" cm="1">
        <f t="array" ref="DE29">INDEX('Instrument Performance'!$B$7:$XFD$1048576,-1+MATCH($BF29, 'Instrument Performance'!$A$6:$A$1048576, 0), MATCH(DE$4, 'Instrument Performance'!$B$7:$XFD$7, 0))</f>
        <v>9.0427999999999994E-2</v>
      </c>
      <c r="DF29" s="435" cm="1">
        <f t="array" ref="DF29">INDEX('Instrument Performance'!$B$7:$XFD$1048576,-1+MATCH($BF29, 'Instrument Performance'!$A$6:$A$1048576, 0), MATCH(DF$4, 'Instrument Performance'!$B$7:$XFD$7, 0))</f>
        <v>1.6904359406671239E-2</v>
      </c>
      <c r="DG29" s="435" cm="1">
        <f t="array" ref="DG29">INDEX('Instrument Performance'!$B$7:$XFD$1048576,-1+MATCH($BF29, 'Instrument Performance'!$A$6:$A$1048576, 0), MATCH(DG$4, 'Instrument Performance'!$B$7:$XFD$7, 0))</f>
        <v>5.5089849402216506E-2</v>
      </c>
      <c r="DH29" s="437"/>
      <c r="DI29" s="440">
        <f t="shared" si="8"/>
        <v>39082</v>
      </c>
      <c r="DJ29" s="435">
        <f t="shared" si="10"/>
        <v>3.106972323214308E-2</v>
      </c>
      <c r="DK29" s="443">
        <f t="shared" si="11"/>
        <v>-5.4794520547945207E-5</v>
      </c>
      <c r="DL29" s="438">
        <f t="shared" si="9"/>
        <v>2.9319755876606957E-2</v>
      </c>
      <c r="DM29" s="438">
        <v>2.9355833223235091E-2</v>
      </c>
      <c r="DN29" s="444">
        <f t="shared" si="12"/>
        <v>1.749967355536123E-3</v>
      </c>
      <c r="DP29" s="438">
        <f t="shared" si="15"/>
        <v>-3.607734662813486E-5</v>
      </c>
    </row>
    <row r="30" spans="1:120">
      <c r="A30" s="436">
        <v>39113</v>
      </c>
      <c r="B30" s="435">
        <f>_xlfn.XLOOKUP(B$4,[3]taa_weights!$B$1:$BB$1,[3]taa_weights!$B28:$BB28,"CHECK",FALSE)</f>
        <v>0</v>
      </c>
      <c r="C30" s="435">
        <f>_xlfn.XLOOKUP(C$4,[3]taa_weights!$B$1:$BB$1,[3]taa_weights!$B28:$BB28,"CHECK",FALSE)</f>
        <v>7.2499488209236654E-13</v>
      </c>
      <c r="D30" s="435">
        <f>_xlfn.XLOOKUP(D$4,[3]taa_weights!$B$1:$BB$1,[3]taa_weights!$B28:$BB28,"CHECK",FALSE)</f>
        <v>3.309137113151416E-13</v>
      </c>
      <c r="E30" s="435">
        <f>_xlfn.XLOOKUP(E$4,[3]taa_weights!$B$1:$BB$1,[3]taa_weights!$B28:$BB28,"CHECK",FALSE)</f>
        <v>3.6075999998582658E-2</v>
      </c>
      <c r="F30" s="435">
        <f>_xlfn.XLOOKUP(F$4,[3]taa_weights!$B$1:$BB$1,[3]taa_weights!$B28:$BB28,"CHECK",FALSE)</f>
        <v>0</v>
      </c>
      <c r="G30" s="435">
        <f>_xlfn.XLOOKUP(G$4,[3]taa_weights!$B$1:$BB$1,[3]taa_weights!$B28:$BB28,"CHECK",FALSE)</f>
        <v>0</v>
      </c>
      <c r="H30" s="435">
        <f>_xlfn.XLOOKUP(H$4,[3]taa_weights!$B$1:$BB$1,[3]taa_weights!$B28:$BB28,"CHECK",FALSE)</f>
        <v>4.9999999999979207E-2</v>
      </c>
      <c r="I30" s="435">
        <f>_xlfn.XLOOKUP(I$4,[3]taa_weights!$B$1:$BB$1,[3]taa_weights!$B28:$BB28,"CHECK",FALSE)</f>
        <v>0</v>
      </c>
      <c r="J30" s="435">
        <f>_xlfn.XLOOKUP(J$4,[3]taa_weights!$B$1:$BB$1,[3]taa_weights!$B28:$BB28,"CHECK",FALSE)</f>
        <v>0</v>
      </c>
      <c r="K30" s="435">
        <f>_xlfn.XLOOKUP(K$4,[3]taa_weights!$B$1:$BB$1,[3]taa_weights!$B28:$BB28,"CHECK",FALSE)</f>
        <v>0</v>
      </c>
      <c r="L30" s="435">
        <f>_xlfn.XLOOKUP(L$4,[3]taa_weights!$B$1:$BB$1,[3]taa_weights!$B28:$BB28,"CHECK",FALSE)</f>
        <v>0</v>
      </c>
      <c r="M30" s="435">
        <f>_xlfn.XLOOKUP(M$4,[3]taa_weights!$B$1:$BB$1,[3]taa_weights!$B28:$BB28,"CHECK",FALSE)</f>
        <v>3.3974000000274271E-2</v>
      </c>
      <c r="N30" s="435">
        <f>_xlfn.XLOOKUP(N$4,[3]taa_weights!$B$1:$BB$1,[3]taa_weights!$B28:$BB28,"CHECK",FALSE)</f>
        <v>6.0000000000379528E-2</v>
      </c>
      <c r="O30" s="435">
        <f>_xlfn.XLOOKUP(O$4,[3]taa_weights!$B$1:$BB$1,[3]taa_weights!$B28:$BB28,"CHECK",FALSE)</f>
        <v>5.0000000000305952E-2</v>
      </c>
      <c r="P30" s="435">
        <f>_xlfn.XLOOKUP(P$4,[3]taa_weights!$B$1:$BB$1,[3]taa_weights!$B28:$BB28,"CHECK",FALSE)</f>
        <v>1.1498238588157871E-12</v>
      </c>
      <c r="Q30" s="435">
        <f>_xlfn.XLOOKUP(Q$4,[3]taa_weights!$B$1:$BB$1,[3]taa_weights!$B28:$BB28,"CHECK",FALSE)</f>
        <v>1.657619142281812E-13</v>
      </c>
      <c r="R30" s="435">
        <f>_xlfn.XLOOKUP(R$4,[3]taa_weights!$B$1:$BB$1,[3]taa_weights!$B28:$BB28,"CHECK",FALSE)</f>
        <v>2.352999999765356E-2</v>
      </c>
      <c r="S30" s="435">
        <f>_xlfn.XLOOKUP(S$4,[3]taa_weights!$B$1:$BB$1,[3]taa_weights!$B28:$BB28,"CHECK",FALSE)</f>
        <v>1.723416324019727E-14</v>
      </c>
      <c r="T30" s="435">
        <f>_xlfn.XLOOKUP(T$4,[3]taa_weights!$B$1:$BB$1,[3]taa_weights!$B28:$BB28,"CHECK",FALSE)</f>
        <v>1.8610338478741412E-14</v>
      </c>
      <c r="U30" s="435">
        <f>_xlfn.XLOOKUP(U$4,[3]taa_weights!$B$1:$BB$1,[3]taa_weights!$B28:$BB28,"CHECK",FALSE)</f>
        <v>0</v>
      </c>
      <c r="V30" s="435">
        <f>_xlfn.XLOOKUP(V$4,[3]taa_weights!$B$1:$BB$1,[3]taa_weights!$B28:$BB28,"CHECK",FALSE)</f>
        <v>1.7234208502050709E-14</v>
      </c>
      <c r="W30" s="435">
        <f>_xlfn.XLOOKUP(W$4,[3]taa_weights!$B$1:$BB$1,[3]taa_weights!$B28:$BB28,"CHECK",FALSE)</f>
        <v>7.887749525999355E-7</v>
      </c>
      <c r="X30" s="435">
        <f>_xlfn.XLOOKUP(X$4,[3]taa_weights!$B$1:$BB$1,[3]taa_weights!$B28:$BB28,"CHECK",FALSE)</f>
        <v>2.523936507470945E-2</v>
      </c>
      <c r="Y30" s="435">
        <f>_xlfn.XLOOKUP(Y$4,[3]taa_weights!$B$1:$BB$1,[3]taa_weights!$B28:$BB28,"CHECK",FALSE)</f>
        <v>5.0000000000353553E-2</v>
      </c>
      <c r="Z30" s="435">
        <f>_xlfn.XLOOKUP(Z$4,[3]taa_weights!$B$1:$BB$1,[3]taa_weights!$B28:$BB28,"CHECK",FALSE)</f>
        <v>5.0000000000353553E-2</v>
      </c>
      <c r="AA30" s="435">
        <f>_xlfn.XLOOKUP(AA$4,[3]taa_weights!$B$1:$BB$1,[3]taa_weights!$B28:$BB28,"CHECK",FALSE)</f>
        <v>0</v>
      </c>
      <c r="AB30" s="435">
        <f>_xlfn.XLOOKUP(AB$4,[3]taa_weights!$B$1:$BB$1,[3]taa_weights!$B28:$BB28,"CHECK",FALSE)</f>
        <v>0</v>
      </c>
      <c r="AC30" s="435">
        <f>_xlfn.XLOOKUP(AC$4,[3]taa_weights!$B$1:$BB$1,[3]taa_weights!$B28:$BB28,"CHECK",FALSE)</f>
        <v>8.5956063429734707E-14</v>
      </c>
      <c r="AD30" s="435">
        <f>_xlfn.XLOOKUP(AD$4,[3]taa_weights!$B$1:$BB$1,[3]taa_weights!$B28:$BB28,"CHECK",FALSE)</f>
        <v>5.0000000000052773E-2</v>
      </c>
      <c r="AE30" s="435">
        <f>_xlfn.XLOOKUP(AE$4,[3]taa_weights!$B$1:$BB$1,[3]taa_weights!$B28:$BB28,"CHECK",FALSE)</f>
        <v>0</v>
      </c>
      <c r="AF30" s="435">
        <f>_xlfn.XLOOKUP(AF$4,[3]taa_weights!$B$1:$BB$1,[3]taa_weights!$B28:$BB28,"CHECK",FALSE)</f>
        <v>7.1757986179215754E-13</v>
      </c>
      <c r="AG30" s="435">
        <f>_xlfn.XLOOKUP(AG$4,[3]taa_weights!$B$1:$BB$1,[3]taa_weights!$B28:$BB28,"CHECK",FALSE)</f>
        <v>4.1025999998170762E-2</v>
      </c>
      <c r="AH30" s="435">
        <f>_xlfn.XLOOKUP(AH$4,[3]taa_weights!$B$1:$BB$1,[3]taa_weights!$B28:$BB28,"CHECK",FALSE)</f>
        <v>5.0000000000153061E-2</v>
      </c>
      <c r="AI30" s="435">
        <f>_xlfn.XLOOKUP(AI$4,[3]taa_weights!$B$1:$BB$1,[3]taa_weights!$B28:$BB28,"CHECK",FALSE)</f>
        <v>0</v>
      </c>
      <c r="AJ30" s="435">
        <f>_xlfn.XLOOKUP(AJ$4,[3]taa_weights!$B$1:$BB$1,[3]taa_weights!$B28:$BB28,"CHECK",FALSE)</f>
        <v>0</v>
      </c>
      <c r="AK30" s="435">
        <f>_xlfn.XLOOKUP(AK$4,[3]taa_weights!$B$1:$BB$1,[3]taa_weights!$B28:$BB28,"CHECK",FALSE)</f>
        <v>0</v>
      </c>
      <c r="AL30" s="435">
        <f>_xlfn.XLOOKUP(AL$4,[3]taa_weights!$B$1:$BB$1,[3]taa_weights!$B28:$BB28,"CHECK",FALSE)</f>
        <v>0</v>
      </c>
      <c r="AM30" s="435">
        <f>_xlfn.XLOOKUP(AM$4,[3]taa_weights!$B$1:$BB$1,[3]taa_weights!$B28:$BB28,"CHECK",FALSE)</f>
        <v>0</v>
      </c>
      <c r="AN30" s="435">
        <f>_xlfn.XLOOKUP(AN$4,[3]taa_weights!$B$1:$BB$1,[3]taa_weights!$B28:$BB28,"CHECK",FALSE)</f>
        <v>0</v>
      </c>
      <c r="AO30" s="435">
        <f>_xlfn.XLOOKUP(AO$4,[3]taa_weights!$B$1:$BB$1,[3]taa_weights!$B28:$BB28,"CHECK",FALSE)</f>
        <v>4.6153846153112972E-2</v>
      </c>
      <c r="AP30" s="435">
        <f>_xlfn.XLOOKUP(AP$4,[3]taa_weights!$B$1:$BB$1,[3]taa_weights!$B28:$BB28,"CHECK",FALSE)</f>
        <v>7.5384615384880282E-2</v>
      </c>
      <c r="AQ30" s="435">
        <f>_xlfn.XLOOKUP(AQ$4,[3]taa_weights!$B$1:$BB$1,[3]taa_weights!$B28:$BB28,"CHECK",FALSE)</f>
        <v>0.10000000000023709</v>
      </c>
      <c r="AR30" s="435">
        <f>_xlfn.XLOOKUP(AR$4,[3]taa_weights!$B$1:$BB$1,[3]taa_weights!$B28:$BB28,"CHECK",FALSE)</f>
        <v>2.944369657736617E-13</v>
      </c>
      <c r="AS30" s="435">
        <f>_xlfn.XLOOKUP(AS$4,[3]taa_weights!$B$1:$BB$1,[3]taa_weights!$B28:$BB28,"CHECK",FALSE)</f>
        <v>0</v>
      </c>
      <c r="AT30" s="435">
        <f>_xlfn.XLOOKUP(AT$4,[3]taa_weights!$B$1:$BB$1,[3]taa_weights!$B28:$BB28,"CHECK",FALSE)</f>
        <v>0</v>
      </c>
      <c r="AU30" s="435">
        <f>_xlfn.XLOOKUP(AU$4,[3]taa_weights!$B$1:$BB$1,[3]taa_weights!$B28:$BB28,"CHECK",FALSE)</f>
        <v>5.000000000031201E-2</v>
      </c>
      <c r="AV30" s="435">
        <f>_xlfn.XLOOKUP(AV$4,[3]taa_weights!$B$1:$BB$1,[3]taa_weights!$B28:$BB28,"CHECK",FALSE)</f>
        <v>5.0000000000301671E-2</v>
      </c>
      <c r="AW30" s="435">
        <f>_xlfn.XLOOKUP(AW$4,[3]taa_weights!$B$1:$BB$1,[3]taa_weights!$B28:$BB28,"CHECK",FALSE)</f>
        <v>4.1293433865053721E-2</v>
      </c>
      <c r="AX30" s="435">
        <f>_xlfn.XLOOKUP(AX$4,[3]taa_weights!$B$1:$BB$1,[3]taa_weights!$B28:$BB28,"CHECK",FALSE)</f>
        <v>0.1000000000001891</v>
      </c>
      <c r="AY30" s="435">
        <f>_xlfn.XLOOKUP(AY$4,[3]taa_weights!$B$1:$BB$1,[3]taa_weights!$B28:$BB28,"CHECK",FALSE)</f>
        <v>1.7321950750654541E-2</v>
      </c>
      <c r="AZ30" s="435">
        <f>_xlfn.XLOOKUP(AZ$4,[3]taa_weights!$B$1:$BB$1,[3]taa_weights!$B28:$BB28,"CHECK",FALSE)</f>
        <v>2.184517282249812E-13</v>
      </c>
      <c r="BA30" s="435">
        <f>_xlfn.XLOOKUP(BA$4,[3]taa_weights!$B$1:$BB$1,[3]taa_weights!$B28:$BB28,"CHECK",FALSE)</f>
        <v>0</v>
      </c>
      <c r="BB30" s="435">
        <f>_xlfn.XLOOKUP(BB$4,[3]taa_weights!$B$1:$BB$1,[3]taa_weights!$B28:$BB28,"CHECK",FALSE)</f>
        <v>0</v>
      </c>
      <c r="BC30" s="426"/>
      <c r="BD30" s="438">
        <f t="shared" si="6"/>
        <v>1.0000000000044034</v>
      </c>
      <c r="BE30" s="439"/>
      <c r="BF30" s="440">
        <f t="shared" si="7"/>
        <v>39113</v>
      </c>
      <c r="BG30" s="435" cm="1">
        <f t="array" ref="BG30">INDEX('Instrument Performance'!$B$7:$XFD$1048576,-1+MATCH($BF30, 'Instrument Performance'!$A$6:$A$1048576, 0), MATCH(BG$4, 'Instrument Performance'!$B$7:$XFD$7, 0))</f>
        <v>8.1479670000000003E-4</v>
      </c>
      <c r="BH30" s="435" cm="1">
        <f t="array" ref="BH30">INDEX('Instrument Performance'!$B$7:$XFD$1048576,-1+MATCH($BF30, 'Instrument Performance'!$A$6:$A$1048576, 0), MATCH(BH$4, 'Instrument Performance'!$B$7:$XFD$7, 0))</f>
        <v>-7.6707579999999997E-3</v>
      </c>
      <c r="BI30" s="435" cm="1">
        <f t="array" ref="BI30">INDEX('Instrument Performance'!$B$7:$XFD$1048576,-1+MATCH($BF30, 'Instrument Performance'!$A$6:$A$1048576, 0), MATCH(BI$4, 'Instrument Performance'!$B$7:$XFD$7, 0))</f>
        <v>-6.1807648113298974E-3</v>
      </c>
      <c r="BJ30" s="435" cm="1">
        <f t="array" ref="BJ30">INDEX('Instrument Performance'!$B$7:$XFD$1048576,-1+MATCH($BF30, 'Instrument Performance'!$A$6:$A$1048576, 0), MATCH(BJ$4, 'Instrument Performance'!$B$7:$XFD$7, 0))</f>
        <v>2.3279349999999997E-3</v>
      </c>
      <c r="BK30" s="435" cm="1">
        <f t="array" ref="BK30">INDEX('Instrument Performance'!$B$7:$XFD$1048576,-1+MATCH($BF30, 'Instrument Performance'!$A$6:$A$1048576, 0), MATCH(BK$4, 'Instrument Performance'!$B$7:$XFD$7, 0))</f>
        <v>6.4323592547421704E-4</v>
      </c>
      <c r="BL30" s="435" cm="1">
        <f t="array" ref="BL30">INDEX('Instrument Performance'!$B$7:$XFD$1048576,-1+MATCH($BF30, 'Instrument Performance'!$A$6:$A$1048576, 0), MATCH(BL$4, 'Instrument Performance'!$B$7:$XFD$7, 0))</f>
        <v>1.9176307647783553E-3</v>
      </c>
      <c r="BM30" s="435" cm="1">
        <f t="array" ref="BM30">INDEX('Instrument Performance'!$B$7:$XFD$1048576,-1+MATCH($BF30, 'Instrument Performance'!$A$6:$A$1048576, 0), MATCH(BM$4, 'Instrument Performance'!$B$7:$XFD$7, 0))</f>
        <v>-2.2409103075637926E-4</v>
      </c>
      <c r="BN30" s="435" cm="1">
        <f t="array" ref="BN30">INDEX('Instrument Performance'!$B$7:$XFD$1048576,-1+MATCH($BF30, 'Instrument Performance'!$A$6:$A$1048576, 0), MATCH(BN$4, 'Instrument Performance'!$B$7:$XFD$7, 0))</f>
        <v>6.1687429118606474E-5</v>
      </c>
      <c r="BO30" s="435" cm="1">
        <f t="array" ref="BO30">INDEX('Instrument Performance'!$B$7:$XFD$1048576,-1+MATCH($BF30, 'Instrument Performance'!$A$6:$A$1048576, 0), MATCH(BO$4, 'Instrument Performance'!$B$7:$XFD$7, 0))</f>
        <v>-6.1037639877903338E-4</v>
      </c>
      <c r="BP30" s="435" cm="1">
        <f t="array" ref="BP30">INDEX('Instrument Performance'!$B$7:$XFD$1048576,-1+MATCH($BF30, 'Instrument Performance'!$A$6:$A$1048576, 0), MATCH(BP$4, 'Instrument Performance'!$B$7:$XFD$7, 0))</f>
        <v>3.3981133512968054E-3</v>
      </c>
      <c r="BQ30" s="435" cm="1">
        <f t="array" ref="BQ30">INDEX('Instrument Performance'!$B$7:$XFD$1048576,-1+MATCH($BF30, 'Instrument Performance'!$A$6:$A$1048576, 0), MATCH(BQ$4, 'Instrument Performance'!$B$7:$XFD$7, 0))</f>
        <v>2.6445376618640104E-3</v>
      </c>
      <c r="BR30" s="435" cm="1">
        <f t="array" ref="BR30">INDEX('Instrument Performance'!$B$7:$XFD$1048576,-1+MATCH($BF30, 'Instrument Performance'!$A$6:$A$1048576, 0), MATCH(BR$4, 'Instrument Performance'!$B$7:$XFD$7, 0))</f>
        <v>8.150553506998337E-3</v>
      </c>
      <c r="BS30" s="435" cm="1">
        <f t="array" ref="BS30">INDEX('Instrument Performance'!$B$7:$XFD$1048576,-1+MATCH($BF30, 'Instrument Performance'!$A$6:$A$1048576, 0), MATCH(BS$4, 'Instrument Performance'!$B$7:$XFD$7, 0))</f>
        <v>4.0807002056362672E-3</v>
      </c>
      <c r="BT30" s="435" cm="1">
        <f t="array" ref="BT30">INDEX('Instrument Performance'!$B$7:$XFD$1048576,-1+MATCH($BF30, 'Instrument Performance'!$A$6:$A$1048576, 0), MATCH(BT$4, 'Instrument Performance'!$B$7:$XFD$7, 0))</f>
        <v>8.216098903228275E-3</v>
      </c>
      <c r="BU30" s="435" cm="1">
        <f t="array" ref="BU30">INDEX('Instrument Performance'!$B$7:$XFD$1048576,-1+MATCH($BF30, 'Instrument Performance'!$A$6:$A$1048576, 0), MATCH(BU$4, 'Instrument Performance'!$B$7:$XFD$7, 0))</f>
        <v>-2.4100529425493677E-3</v>
      </c>
      <c r="BV30" s="435" cm="1">
        <f t="array" ref="BV30">INDEX('Instrument Performance'!$B$7:$XFD$1048576,-1+MATCH($BF30, 'Instrument Performance'!$A$6:$A$1048576, 0), MATCH(BV$4, 'Instrument Performance'!$B$7:$XFD$7, 0))</f>
        <v>1.9176307647783553E-3</v>
      </c>
      <c r="BW30" s="435" cm="1">
        <f t="array" ref="BW30">INDEX('Instrument Performance'!$B$7:$XFD$1048576,-1+MATCH($BF30, 'Instrument Performance'!$A$6:$A$1048576, 0), MATCH(BW$4, 'Instrument Performance'!$B$7:$XFD$7, 0))</f>
        <v>-2.9003609378873696E-3</v>
      </c>
      <c r="BX30" s="435" cm="1">
        <f t="array" ref="BX30">INDEX('Instrument Performance'!$B$7:$XFD$1048576,-1+MATCH($BF30, 'Instrument Performance'!$A$6:$A$1048576, 0), MATCH(BX$4, 'Instrument Performance'!$B$7:$XFD$7, 0))</f>
        <v>9.949061263692327E-3</v>
      </c>
      <c r="BY30" s="435" cm="1">
        <f t="array" ref="BY30">INDEX('Instrument Performance'!$B$7:$XFD$1048576,-1+MATCH($BF30, 'Instrument Performance'!$A$6:$A$1048576, 0), MATCH(BY$4, 'Instrument Performance'!$B$7:$XFD$7, 0))</f>
        <v>9.949061263692327E-3</v>
      </c>
      <c r="BZ30" s="435" cm="1">
        <f t="array" ref="BZ30">INDEX('Instrument Performance'!$B$7:$XFD$1048576,-1+MATCH($BF30, 'Instrument Performance'!$A$6:$A$1048576, 0), MATCH(BZ$4, 'Instrument Performance'!$B$7:$XFD$7, 0))</f>
        <v>5.5013753438359903E-3</v>
      </c>
      <c r="CA30" s="435" cm="1">
        <f t="array" ref="CA30">INDEX('Instrument Performance'!$B$7:$XFD$1048576,-1+MATCH($BF30, 'Instrument Performance'!$A$6:$A$1048576, 0), MATCH(CA$4, 'Instrument Performance'!$B$7:$XFD$7, 0))</f>
        <v>9.949061263692327E-3</v>
      </c>
      <c r="CB30" s="435" cm="1">
        <f t="array" ref="CB30">INDEX('Instrument Performance'!$B$7:$XFD$1048576,-1+MATCH($BF30, 'Instrument Performance'!$A$6:$A$1048576, 0), MATCH(CB$4, 'Instrument Performance'!$B$7:$XFD$7, 0))</f>
        <v>1.5122613934212437E-2</v>
      </c>
      <c r="CC30" s="435" cm="1">
        <f t="array" ref="CC30">INDEX('Instrument Performance'!$B$7:$XFD$1048576,-1+MATCH($BF30, 'Instrument Performance'!$A$6:$A$1048576, 0), MATCH(CC$4, 'Instrument Performance'!$B$7:$XFD$7, 0))</f>
        <v>1.5122613934212437E-2</v>
      </c>
      <c r="CD30" s="435" cm="1">
        <f t="array" ref="CD30">INDEX('Instrument Performance'!$B$7:$XFD$1048576,-1+MATCH($BF30, 'Instrument Performance'!$A$6:$A$1048576, 0), MATCH(CD$4, 'Instrument Performance'!$B$7:$XFD$7, 0))</f>
        <v>1.2787818592956413E-2</v>
      </c>
      <c r="CE30" s="435" cm="1">
        <f t="array" ref="CE30">INDEX('Instrument Performance'!$B$7:$XFD$1048576,-1+MATCH($BF30, 'Instrument Performance'!$A$6:$A$1048576, 0), MATCH(CE$4, 'Instrument Performance'!$B$7:$XFD$7, 0))</f>
        <v>1.2787818592956413E-2</v>
      </c>
      <c r="CF30" s="435" cm="1">
        <f t="array" ref="CF30">INDEX('Instrument Performance'!$B$7:$XFD$1048576,-1+MATCH($BF30, 'Instrument Performance'!$A$6:$A$1048576, 0), MATCH(CF$4, 'Instrument Performance'!$B$7:$XFD$7, 0))</f>
        <v>1.6916569999999999E-2</v>
      </c>
      <c r="CG30" s="435" cm="1">
        <f t="array" ref="CG30">INDEX('Instrument Performance'!$B$7:$XFD$1048576,-1+MATCH($BF30, 'Instrument Performance'!$A$6:$A$1048576, 0), MATCH(CG$4, 'Instrument Performance'!$B$7:$XFD$7, 0))</f>
        <v>1.4979424430691335E-2</v>
      </c>
      <c r="CH30" s="435" cm="1">
        <f t="array" ref="CH30">INDEX('Instrument Performance'!$B$7:$XFD$1048576,-1+MATCH($BF30, 'Instrument Performance'!$A$6:$A$1048576, 0), MATCH(CH$4, 'Instrument Performance'!$B$7:$XFD$7, 0))</f>
        <v>2.4081120000000001E-2</v>
      </c>
      <c r="CI30" s="435" cm="1">
        <f t="array" ref="CI30">INDEX('Instrument Performance'!$B$7:$XFD$1048576,-1+MATCH($BF30, 'Instrument Performance'!$A$6:$A$1048576, 0), MATCH(CI$4, 'Instrument Performance'!$B$7:$XFD$7, 0))</f>
        <v>1.7526749028901722E-2</v>
      </c>
      <c r="CJ30" s="435" cm="1">
        <f t="array" ref="CJ30">INDEX('Instrument Performance'!$B$7:$XFD$1048576,-1+MATCH($BF30, 'Instrument Performance'!$A$6:$A$1048576, 0), MATCH(CJ$4, 'Instrument Performance'!$B$7:$XFD$7, 0))</f>
        <v>1.200626E-2</v>
      </c>
      <c r="CK30" s="435" cm="1">
        <f t="array" ref="CK30">INDEX('Instrument Performance'!$B$7:$XFD$1048576,-1+MATCH($BF30, 'Instrument Performance'!$A$6:$A$1048576, 0), MATCH(CK$4, 'Instrument Performance'!$B$7:$XFD$7, 0))</f>
        <v>2.0196789999999999E-2</v>
      </c>
      <c r="CL30" s="435" cm="1">
        <f t="array" ref="CL30">INDEX('Instrument Performance'!$B$7:$XFD$1048576,-1+MATCH($BF30, 'Instrument Performance'!$A$6:$A$1048576, 0), MATCH(CL$4, 'Instrument Performance'!$B$7:$XFD$7, 0))</f>
        <v>2.0988978474739239E-2</v>
      </c>
      <c r="CM30" s="435" cm="1">
        <f t="array" ref="CM30">INDEX('Instrument Performance'!$B$7:$XFD$1048576,-1+MATCH($BF30, 'Instrument Performance'!$A$6:$A$1048576, 0), MATCH(CM$4, 'Instrument Performance'!$B$7:$XFD$7, 0))</f>
        <v>2.7432049999999999E-2</v>
      </c>
      <c r="CN30" s="435" cm="1">
        <f t="array" ref="CN30">INDEX('Instrument Performance'!$B$7:$XFD$1048576,-1+MATCH($BF30, 'Instrument Performance'!$A$6:$A$1048576, 0), MATCH(CN$4, 'Instrument Performance'!$B$7:$XFD$7, 0))</f>
        <v>2.4350657610216375E-2</v>
      </c>
      <c r="CO30" s="435" cm="1">
        <f t="array" ref="CO30">INDEX('Instrument Performance'!$B$7:$XFD$1048576,-1+MATCH($BF30, 'Instrument Performance'!$A$6:$A$1048576, 0), MATCH(CO$4, 'Instrument Performance'!$B$7:$XFD$7, 0))</f>
        <v>2.0588240000000001E-2</v>
      </c>
      <c r="CP30" s="435" cm="1">
        <f t="array" ref="CP30">INDEX('Instrument Performance'!$B$7:$XFD$1048576,-1+MATCH($BF30, 'Instrument Performance'!$A$6:$A$1048576, 0), MATCH(CP$4, 'Instrument Performance'!$B$7:$XFD$7, 0))</f>
        <v>2.4350657610216375E-2</v>
      </c>
      <c r="CQ30" s="435" cm="1">
        <f t="array" ref="CQ30">INDEX('Instrument Performance'!$B$7:$XFD$1048576,-1+MATCH($BF30, 'Instrument Performance'!$A$6:$A$1048576, 0), MATCH(CQ$4, 'Instrument Performance'!$B$7:$XFD$7, 0))</f>
        <v>-9.8778348770655056E-3</v>
      </c>
      <c r="CR30" s="435" cm="1">
        <f t="array" ref="CR30">INDEX('Instrument Performance'!$B$7:$XFD$1048576,-1+MATCH($BF30, 'Instrument Performance'!$A$6:$A$1048576, 0), MATCH(CR$4, 'Instrument Performance'!$B$7:$XFD$7, 0))</f>
        <v>-1.7219167321288364E-2</v>
      </c>
      <c r="CS30" s="435" cm="1">
        <f t="array" ref="CS30">INDEX('Instrument Performance'!$B$7:$XFD$1048576,-1+MATCH($BF30, 'Instrument Performance'!$A$6:$A$1048576, 0), MATCH(CS$4, 'Instrument Performance'!$B$7:$XFD$7, 0))</f>
        <v>2.9571666210943537E-2</v>
      </c>
      <c r="CT30" s="435" cm="1">
        <f t="array" ref="CT30">INDEX('Instrument Performance'!$B$7:$XFD$1048576,-1+MATCH($BF30, 'Instrument Performance'!$A$6:$A$1048576, 0), MATCH(CT$4, 'Instrument Performance'!$B$7:$XFD$7, 0))</f>
        <v>1.9003001521941409E-2</v>
      </c>
      <c r="CU30" s="435" cm="1">
        <f t="array" ref="CU30">INDEX('Instrument Performance'!$B$7:$XFD$1048576,-1+MATCH($BF30, 'Instrument Performance'!$A$6:$A$1048576, 0), MATCH(CU$4, 'Instrument Performance'!$B$7:$XFD$7, 0))</f>
        <v>2.2602682463662704E-2</v>
      </c>
      <c r="CV30" s="435" t="str" cm="1">
        <f t="array" ref="CV30">INDEX('Instrument Performance'!$B$7:$XFD$1048576,-1+MATCH($BF30, 'Instrument Performance'!$A$6:$A$1048576, 0), MATCH(CV$4, 'Instrument Performance'!$B$7:$XFD$7, 0))</f>
        <v/>
      </c>
      <c r="CW30" s="435" cm="1">
        <f t="array" ref="CW30">INDEX('Instrument Performance'!$B$7:$XFD$1048576,-1+MATCH($BF30, 'Instrument Performance'!$A$6:$A$1048576, 0), MATCH(CW$4, 'Instrument Performance'!$B$7:$XFD$7, 0))</f>
        <v>2.5914873566828867E-2</v>
      </c>
      <c r="CX30" s="435" cm="1">
        <f t="array" ref="CX30">INDEX('Instrument Performance'!$B$7:$XFD$1048576,-1+MATCH($BF30, 'Instrument Performance'!$A$6:$A$1048576, 0), MATCH(CX$4, 'Instrument Performance'!$B$7:$XFD$7, 0))</f>
        <v>1.4989320217122737E-2</v>
      </c>
      <c r="CY30" s="435" cm="1">
        <f t="array" ref="CY30">INDEX('Instrument Performance'!$B$7:$XFD$1048576,-1+MATCH($BF30, 'Instrument Performance'!$A$6:$A$1048576, 0), MATCH(CY$4, 'Instrument Performance'!$B$7:$XFD$7, 0))</f>
        <v>1.6606778673400102E-2</v>
      </c>
      <c r="CZ30" s="435" cm="1">
        <f t="array" ref="CZ30">INDEX('Instrument Performance'!$B$7:$XFD$1048576,-1+MATCH($BF30, 'Instrument Performance'!$A$6:$A$1048576, 0), MATCH(CZ$4, 'Instrument Performance'!$B$7:$XFD$7, 0))</f>
        <v>9.2020788749618276E-3</v>
      </c>
      <c r="DA30" s="435" cm="1">
        <f t="array" ref="DA30">INDEX('Instrument Performance'!$B$7:$XFD$1048576,-1+MATCH($BF30, 'Instrument Performance'!$A$6:$A$1048576, 0), MATCH(DA$4, 'Instrument Performance'!$B$7:$XFD$7, 0))</f>
        <v>1.5195263833876149E-2</v>
      </c>
      <c r="DB30" s="435" t="str" cm="1">
        <f t="array" ref="DB30">INDEX('Instrument Performance'!$B$7:$XFD$1048576,-1+MATCH($BF30, 'Instrument Performance'!$A$6:$A$1048576, 0), MATCH(DB$4, 'Instrument Performance'!$B$7:$XFD$7, 0))</f>
        <v/>
      </c>
      <c r="DC30" s="435" t="str" cm="1">
        <f t="array" ref="DC30">INDEX('Instrument Performance'!$B$7:$XFD$1048576,-1+MATCH($BF30, 'Instrument Performance'!$A$6:$A$1048576, 0), MATCH(DC$4, 'Instrument Performance'!$B$7:$XFD$7, 0))</f>
        <v/>
      </c>
      <c r="DD30" s="435" t="str" cm="1">
        <f t="array" ref="DD30">INDEX('Instrument Performance'!$B$7:$XFD$1048576,-1+MATCH($BF30, 'Instrument Performance'!$A$6:$A$1048576, 0), MATCH(DD$4, 'Instrument Performance'!$B$7:$XFD$7, 0))</f>
        <v/>
      </c>
      <c r="DE30" s="435" t="str" cm="1">
        <f t="array" ref="DE30">INDEX('Instrument Performance'!$B$7:$XFD$1048576,-1+MATCH($BF30, 'Instrument Performance'!$A$6:$A$1048576, 0), MATCH(DE$4, 'Instrument Performance'!$B$7:$XFD$7, 0))</f>
        <v/>
      </c>
      <c r="DF30" s="435" cm="1">
        <f t="array" ref="DF30">INDEX('Instrument Performance'!$B$7:$XFD$1048576,-1+MATCH($BF30, 'Instrument Performance'!$A$6:$A$1048576, 0), MATCH(DF$4, 'Instrument Performance'!$B$7:$XFD$7, 0))</f>
        <v>9.1315051243241914E-3</v>
      </c>
      <c r="DG30" s="435" cm="1">
        <f t="array" ref="DG30">INDEX('Instrument Performance'!$B$7:$XFD$1048576,-1+MATCH($BF30, 'Instrument Performance'!$A$6:$A$1048576, 0), MATCH(DG$4, 'Instrument Performance'!$B$7:$XFD$7, 0))</f>
        <v>3.1427652043333643E-2</v>
      </c>
      <c r="DH30" s="437"/>
      <c r="DI30" s="440">
        <f t="shared" si="8"/>
        <v>39113</v>
      </c>
      <c r="DJ30" s="435">
        <f t="shared" si="10"/>
        <v>8.2867665853851493E-3</v>
      </c>
      <c r="DK30" s="443">
        <f t="shared" si="11"/>
        <v>-5.4794520547945207E-5</v>
      </c>
      <c r="DL30" s="438">
        <f t="shared" si="9"/>
        <v>6.5754672553919313E-3</v>
      </c>
      <c r="DM30" s="438">
        <v>6.5830305141585388E-3</v>
      </c>
      <c r="DN30" s="444">
        <f t="shared" si="12"/>
        <v>1.711299329993218E-3</v>
      </c>
      <c r="DP30" s="438">
        <f t="shared" si="15"/>
        <v>-7.5632587666074613E-6</v>
      </c>
    </row>
    <row r="31" spans="1:120">
      <c r="A31" s="436">
        <v>39141</v>
      </c>
      <c r="B31" s="435">
        <f>_xlfn.XLOOKUP(B$4,[3]taa_weights!$B$1:$BB$1,[3]taa_weights!$B29:$BB29,"CHECK",FALSE)</f>
        <v>3.8651528993924743E-14</v>
      </c>
      <c r="C31" s="435">
        <f>_xlfn.XLOOKUP(C$4,[3]taa_weights!$B$1:$BB$1,[3]taa_weights!$B29:$BB29,"CHECK",FALSE)</f>
        <v>3.7869829223669389E-13</v>
      </c>
      <c r="D31" s="435">
        <f>_xlfn.XLOOKUP(D$4,[3]taa_weights!$B$1:$BB$1,[3]taa_weights!$B29:$BB29,"CHECK",FALSE)</f>
        <v>2.1736562614840789E-13</v>
      </c>
      <c r="E31" s="435">
        <f>_xlfn.XLOOKUP(E$4,[3]taa_weights!$B$1:$BB$1,[3]taa_weights!$B29:$BB29,"CHECK",FALSE)</f>
        <v>3.6075999998921873E-2</v>
      </c>
      <c r="F31" s="435">
        <f>_xlfn.XLOOKUP(F$4,[3]taa_weights!$B$1:$BB$1,[3]taa_weights!$B29:$BB29,"CHECK",FALSE)</f>
        <v>0</v>
      </c>
      <c r="G31" s="435">
        <f>_xlfn.XLOOKUP(G$4,[3]taa_weights!$B$1:$BB$1,[3]taa_weights!$B29:$BB29,"CHECK",FALSE)</f>
        <v>2.3591965390445459E-14</v>
      </c>
      <c r="H31" s="435">
        <f>_xlfn.XLOOKUP(H$4,[3]taa_weights!$B$1:$BB$1,[3]taa_weights!$B29:$BB29,"CHECK",FALSE)</f>
        <v>4.99999999999379E-2</v>
      </c>
      <c r="I31" s="435">
        <f>_xlfn.XLOOKUP(I$4,[3]taa_weights!$B$1:$BB$1,[3]taa_weights!$B29:$BB29,"CHECK",FALSE)</f>
        <v>0</v>
      </c>
      <c r="J31" s="435">
        <f>_xlfn.XLOOKUP(J$4,[3]taa_weights!$B$1:$BB$1,[3]taa_weights!$B29:$BB29,"CHECK",FALSE)</f>
        <v>0</v>
      </c>
      <c r="K31" s="435">
        <f>_xlfn.XLOOKUP(K$4,[3]taa_weights!$B$1:$BB$1,[3]taa_weights!$B29:$BB29,"CHECK",FALSE)</f>
        <v>0</v>
      </c>
      <c r="L31" s="435">
        <f>_xlfn.XLOOKUP(L$4,[3]taa_weights!$B$1:$BB$1,[3]taa_weights!$B29:$BB29,"CHECK",FALSE)</f>
        <v>0</v>
      </c>
      <c r="M31" s="435">
        <f>_xlfn.XLOOKUP(M$4,[3]taa_weights!$B$1:$BB$1,[3]taa_weights!$B29:$BB29,"CHECK",FALSE)</f>
        <v>3.3974000000172373E-2</v>
      </c>
      <c r="N31" s="435">
        <f>_xlfn.XLOOKUP(N$4,[3]taa_weights!$B$1:$BB$1,[3]taa_weights!$B29:$BB29,"CHECK",FALSE)</f>
        <v>6.0000000000283847E-2</v>
      </c>
      <c r="O31" s="435">
        <f>_xlfn.XLOOKUP(O$4,[3]taa_weights!$B$1:$BB$1,[3]taa_weights!$B29:$BB29,"CHECK",FALSE)</f>
        <v>5.0000000000204402E-2</v>
      </c>
      <c r="P31" s="435">
        <f>_xlfn.XLOOKUP(P$4,[3]taa_weights!$B$1:$BB$1,[3]taa_weights!$B29:$BB29,"CHECK",FALSE)</f>
        <v>6.6008821618704019E-13</v>
      </c>
      <c r="Q31" s="435">
        <f>_xlfn.XLOOKUP(Q$4,[3]taa_weights!$B$1:$BB$1,[3]taa_weights!$B29:$BB29,"CHECK",FALSE)</f>
        <v>1.5789608056849019E-13</v>
      </c>
      <c r="R31" s="435">
        <f>_xlfn.XLOOKUP(R$4,[3]taa_weights!$B$1:$BB$1,[3]taa_weights!$B29:$BB29,"CHECK",FALSE)</f>
        <v>2.3529999998148868E-2</v>
      </c>
      <c r="S31" s="435">
        <f>_xlfn.XLOOKUP(S$4,[3]taa_weights!$B$1:$BB$1,[3]taa_weights!$B29:$BB29,"CHECK",FALSE)</f>
        <v>1.047202180999501E-14</v>
      </c>
      <c r="T31" s="435">
        <f>_xlfn.XLOOKUP(T$4,[3]taa_weights!$B$1:$BB$1,[3]taa_weights!$B29:$BB29,"CHECK",FALSE)</f>
        <v>1.102249580712654E-14</v>
      </c>
      <c r="U31" s="435">
        <f>_xlfn.XLOOKUP(U$4,[3]taa_weights!$B$1:$BB$1,[3]taa_weights!$B29:$BB29,"CHECK",FALSE)</f>
        <v>0</v>
      </c>
      <c r="V31" s="435">
        <f>_xlfn.XLOOKUP(V$4,[3]taa_weights!$B$1:$BB$1,[3]taa_weights!$B29:$BB29,"CHECK",FALSE)</f>
        <v>1.0472041826658821E-14</v>
      </c>
      <c r="W31" s="435">
        <f>_xlfn.XLOOKUP(W$4,[3]taa_weights!$B$1:$BB$1,[3]taa_weights!$B29:$BB29,"CHECK",FALSE)</f>
        <v>9.6814110902953667E-14</v>
      </c>
      <c r="X31" s="435">
        <f>_xlfn.XLOOKUP(X$4,[3]taa_weights!$B$1:$BB$1,[3]taa_weights!$B29:$BB29,"CHECK",FALSE)</f>
        <v>0</v>
      </c>
      <c r="Y31" s="435">
        <f>_xlfn.XLOOKUP(Y$4,[3]taa_weights!$B$1:$BB$1,[3]taa_weights!$B29:$BB29,"CHECK",FALSE)</f>
        <v>4.1266396000603008E-2</v>
      </c>
      <c r="Z31" s="435">
        <f>_xlfn.XLOOKUP(Z$4,[3]taa_weights!$B$1:$BB$1,[3]taa_weights!$B29:$BB29,"CHECK",FALSE)</f>
        <v>4.9999757846817261E-2</v>
      </c>
      <c r="AA31" s="435">
        <f>_xlfn.XLOOKUP(AA$4,[3]taa_weights!$B$1:$BB$1,[3]taa_weights!$B29:$BB29,"CHECK",FALSE)</f>
        <v>0</v>
      </c>
      <c r="AB31" s="435">
        <f>_xlfn.XLOOKUP(AB$4,[3]taa_weights!$B$1:$BB$1,[3]taa_weights!$B29:$BB29,"CHECK",FALSE)</f>
        <v>0</v>
      </c>
      <c r="AC31" s="435">
        <f>_xlfn.XLOOKUP(AC$4,[3]taa_weights!$B$1:$BB$1,[3]taa_weights!$B29:$BB29,"CHECK",FALSE)</f>
        <v>2.7403430130304721E-13</v>
      </c>
      <c r="AD31" s="435">
        <f>_xlfn.XLOOKUP(AD$4,[3]taa_weights!$B$1:$BB$1,[3]taa_weights!$B29:$BB29,"CHECK",FALSE)</f>
        <v>4.999999999955692E-2</v>
      </c>
      <c r="AE31" s="435">
        <f>_xlfn.XLOOKUP(AE$4,[3]taa_weights!$B$1:$BB$1,[3]taa_weights!$B29:$BB29,"CHECK",FALSE)</f>
        <v>0</v>
      </c>
      <c r="AF31" s="435">
        <f>_xlfn.XLOOKUP(AF$4,[3]taa_weights!$B$1:$BB$1,[3]taa_weights!$B29:$BB29,"CHECK",FALSE)</f>
        <v>2.613092468183875E-13</v>
      </c>
      <c r="AG31" s="435">
        <f>_xlfn.XLOOKUP(AG$4,[3]taa_weights!$B$1:$BB$1,[3]taa_weights!$B29:$BB29,"CHECK",FALSE)</f>
        <v>0</v>
      </c>
      <c r="AH31" s="435">
        <f>_xlfn.XLOOKUP(AH$4,[3]taa_weights!$B$1:$BB$1,[3]taa_weights!$B29:$BB29,"CHECK",FALSE)</f>
        <v>0</v>
      </c>
      <c r="AI31" s="435">
        <f>_xlfn.XLOOKUP(AI$4,[3]taa_weights!$B$1:$BB$1,[3]taa_weights!$B29:$BB29,"CHECK",FALSE)</f>
        <v>0</v>
      </c>
      <c r="AJ31" s="435">
        <f>_xlfn.XLOOKUP(AJ$4,[3]taa_weights!$B$1:$BB$1,[3]taa_weights!$B29:$BB29,"CHECK",FALSE)</f>
        <v>2.500000000003014E-2</v>
      </c>
      <c r="AK31" s="435">
        <f>_xlfn.XLOOKUP(AK$4,[3]taa_weights!$B$1:$BB$1,[3]taa_weights!$B29:$BB29,"CHECK",FALSE)</f>
        <v>4.9999999999978818E-2</v>
      </c>
      <c r="AL31" s="435">
        <f>_xlfn.XLOOKUP(AL$4,[3]taa_weights!$B$1:$BB$1,[3]taa_weights!$B29:$BB29,"CHECK",FALSE)</f>
        <v>0</v>
      </c>
      <c r="AM31" s="435">
        <f>_xlfn.XLOOKUP(AM$4,[3]taa_weights!$B$1:$BB$1,[3]taa_weights!$B29:$BB29,"CHECK",FALSE)</f>
        <v>0</v>
      </c>
      <c r="AN31" s="435">
        <f>_xlfn.XLOOKUP(AN$4,[3]taa_weights!$B$1:$BB$1,[3]taa_weights!$B29:$BB29,"CHECK",FALSE)</f>
        <v>0</v>
      </c>
      <c r="AO31" s="435">
        <f>_xlfn.XLOOKUP(AO$4,[3]taa_weights!$B$1:$BB$1,[3]taa_weights!$B29:$BB29,"CHECK",FALSE)</f>
        <v>4.615384615303534E-2</v>
      </c>
      <c r="AP31" s="435">
        <f>_xlfn.XLOOKUP(AP$4,[3]taa_weights!$B$1:$BB$1,[3]taa_weights!$B29:$BB29,"CHECK",FALSE)</f>
        <v>7.5384615384802248E-2</v>
      </c>
      <c r="AQ31" s="435">
        <f>_xlfn.XLOOKUP(AQ$4,[3]taa_weights!$B$1:$BB$1,[3]taa_weights!$B29:$BB29,"CHECK",FALSE)</f>
        <v>0.10000000000024099</v>
      </c>
      <c r="AR31" s="435">
        <f>_xlfn.XLOOKUP(AR$4,[3]taa_weights!$B$1:$BB$1,[3]taa_weights!$B29:$BB29,"CHECK",FALSE)</f>
        <v>5.0000000000055597E-2</v>
      </c>
      <c r="AS31" s="435">
        <f>_xlfn.XLOOKUP(AS$4,[3]taa_weights!$B$1:$BB$1,[3]taa_weights!$B29:$BB29,"CHECK",FALSE)</f>
        <v>0</v>
      </c>
      <c r="AT31" s="435">
        <f>_xlfn.XLOOKUP(AT$4,[3]taa_weights!$B$1:$BB$1,[3]taa_weights!$B29:$BB29,"CHECK",FALSE)</f>
        <v>0</v>
      </c>
      <c r="AU31" s="435">
        <f>_xlfn.XLOOKUP(AU$4,[3]taa_weights!$B$1:$BB$1,[3]taa_weights!$B29:$BB29,"CHECK",FALSE)</f>
        <v>5.0000000000362713E-2</v>
      </c>
      <c r="AV31" s="435">
        <f>_xlfn.XLOOKUP(AV$4,[3]taa_weights!$B$1:$BB$1,[3]taa_weights!$B29:$BB29,"CHECK",FALSE)</f>
        <v>5.0000000000308908E-2</v>
      </c>
      <c r="AW31" s="435">
        <f>_xlfn.XLOOKUP(AW$4,[3]taa_weights!$B$1:$BB$1,[3]taa_weights!$B29:$BB29,"CHECK",FALSE)</f>
        <v>4.1293433865021552E-2</v>
      </c>
      <c r="AX31" s="435">
        <f>_xlfn.XLOOKUP(AX$4,[3]taa_weights!$B$1:$BB$1,[3]taa_weights!$B29:$BB29,"CHECK",FALSE)</f>
        <v>0.1000000000001848</v>
      </c>
      <c r="AY31" s="435">
        <f>_xlfn.XLOOKUP(AY$4,[3]taa_weights!$B$1:$BB$1,[3]taa_weights!$B29:$BB29,"CHECK",FALSE)</f>
        <v>1.7321950750622671E-2</v>
      </c>
      <c r="AZ31" s="435">
        <f>_xlfn.XLOOKUP(AZ$4,[3]taa_weights!$B$1:$BB$1,[3]taa_weights!$B29:$BB29,"CHECK",FALSE)</f>
        <v>1.3331091092463239E-13</v>
      </c>
      <c r="BA31" s="435">
        <f>_xlfn.XLOOKUP(BA$4,[3]taa_weights!$B$1:$BB$1,[3]taa_weights!$B29:$BB29,"CHECK",FALSE)</f>
        <v>0</v>
      </c>
      <c r="BB31" s="435">
        <f>_xlfn.XLOOKUP(BB$4,[3]taa_weights!$B$1:$BB$1,[3]taa_weights!$B29:$BB29,"CHECK",FALSE)</f>
        <v>0</v>
      </c>
      <c r="BC31" s="426"/>
      <c r="BD31" s="438">
        <f t="shared" si="6"/>
        <v>1.0000000000015641</v>
      </c>
      <c r="BE31" s="439"/>
      <c r="BF31" s="440">
        <f t="shared" si="7"/>
        <v>39141</v>
      </c>
      <c r="BG31" s="435" cm="1">
        <f t="array" ref="BG31">INDEX('Instrument Performance'!$B$7:$XFD$1048576,-1+MATCH($BF31, 'Instrument Performance'!$A$6:$A$1048576, 0), MATCH(BG$4, 'Instrument Performance'!$B$7:$XFD$7, 0))</f>
        <v>8.3872019999999999E-3</v>
      </c>
      <c r="BH31" s="435" cm="1">
        <f t="array" ref="BH31">INDEX('Instrument Performance'!$B$7:$XFD$1048576,-1+MATCH($BF31, 'Instrument Performance'!$A$6:$A$1048576, 0), MATCH(BH$4, 'Instrument Performance'!$B$7:$XFD$7, 0))</f>
        <v>2.2652420000000003E-2</v>
      </c>
      <c r="BI31" s="435" cm="1">
        <f t="array" ref="BI31">INDEX('Instrument Performance'!$B$7:$XFD$1048576,-1+MATCH($BF31, 'Instrument Performance'!$A$6:$A$1048576, 0), MATCH(BI$4, 'Instrument Performance'!$B$7:$XFD$7, 0))</f>
        <v>1.76956111628781E-2</v>
      </c>
      <c r="BJ31" s="435" cm="1">
        <f t="array" ref="BJ31">INDEX('Instrument Performance'!$B$7:$XFD$1048576,-1+MATCH($BF31, 'Instrument Performance'!$A$6:$A$1048576, 0), MATCH(BJ$4, 'Instrument Performance'!$B$7:$XFD$7, 0))</f>
        <v>1.9791980000000001E-2</v>
      </c>
      <c r="BK31" s="435" cm="1">
        <f t="array" ref="BK31">INDEX('Instrument Performance'!$B$7:$XFD$1048576,-1+MATCH($BF31, 'Instrument Performance'!$A$6:$A$1048576, 0), MATCH(BK$4, 'Instrument Performance'!$B$7:$XFD$7, 0))</f>
        <v>1.23332212131404E-2</v>
      </c>
      <c r="BL31" s="435" cm="1">
        <f t="array" ref="BL31">INDEX('Instrument Performance'!$B$7:$XFD$1048576,-1+MATCH($BF31, 'Instrument Performance'!$A$6:$A$1048576, 0), MATCH(BL$4, 'Instrument Performance'!$B$7:$XFD$7, 0))</f>
        <v>1.5599844022191611E-2</v>
      </c>
      <c r="BM31" s="435" cm="1">
        <f t="array" ref="BM31">INDEX('Instrument Performance'!$B$7:$XFD$1048576,-1+MATCH($BF31, 'Instrument Performance'!$A$6:$A$1048576, 0), MATCH(BM$4, 'Instrument Performance'!$B$7:$XFD$7, 0))</f>
        <v>2.0191391730432606E-2</v>
      </c>
      <c r="BN31" s="435" cm="1">
        <f t="array" ref="BN31">INDEX('Instrument Performance'!$B$7:$XFD$1048576,-1+MATCH($BF31, 'Instrument Performance'!$A$6:$A$1048576, 0), MATCH(BN$4, 'Instrument Performance'!$B$7:$XFD$7, 0))</f>
        <v>1.613399581093633E-2</v>
      </c>
      <c r="BO31" s="435" cm="1">
        <f t="array" ref="BO31">INDEX('Instrument Performance'!$B$7:$XFD$1048576,-1+MATCH($BF31, 'Instrument Performance'!$A$6:$A$1048576, 0), MATCH(BO$4, 'Instrument Performance'!$B$7:$XFD$7, 0))</f>
        <v>1.5811617806731793E-2</v>
      </c>
      <c r="BP31" s="435" cm="1">
        <f t="array" ref="BP31">INDEX('Instrument Performance'!$B$7:$XFD$1048576,-1+MATCH($BF31, 'Instrument Performance'!$A$6:$A$1048576, 0), MATCH(BP$4, 'Instrument Performance'!$B$7:$XFD$7, 0))</f>
        <v>7.2427330547708557E-3</v>
      </c>
      <c r="BQ31" s="435" cm="1">
        <f t="array" ref="BQ31">INDEX('Instrument Performance'!$B$7:$XFD$1048576,-1+MATCH($BF31, 'Instrument Performance'!$A$6:$A$1048576, 0), MATCH(BQ$4, 'Instrument Performance'!$B$7:$XFD$7, 0))</f>
        <v>9.3678944974988632E-3</v>
      </c>
      <c r="BR31" s="435" cm="1">
        <f t="array" ref="BR31">INDEX('Instrument Performance'!$B$7:$XFD$1048576,-1+MATCH($BF31, 'Instrument Performance'!$A$6:$A$1048576, 0), MATCH(BR$4, 'Instrument Performance'!$B$7:$XFD$7, 0))</f>
        <v>1.3322011631131447E-2</v>
      </c>
      <c r="BS31" s="435" cm="1">
        <f t="array" ref="BS31">INDEX('Instrument Performance'!$B$7:$XFD$1048576,-1+MATCH($BF31, 'Instrument Performance'!$A$6:$A$1048576, 0), MATCH(BS$4, 'Instrument Performance'!$B$7:$XFD$7, 0))</f>
        <v>1.2202028706334868E-2</v>
      </c>
      <c r="BT31" s="435" cm="1">
        <f t="array" ref="BT31">INDEX('Instrument Performance'!$B$7:$XFD$1048576,-1+MATCH($BF31, 'Instrument Performance'!$A$6:$A$1048576, 0), MATCH(BT$4, 'Instrument Performance'!$B$7:$XFD$7, 0))</f>
        <v>7.1958485489140855E-3</v>
      </c>
      <c r="BU31" s="435" cm="1">
        <f t="array" ref="BU31">INDEX('Instrument Performance'!$B$7:$XFD$1048576,-1+MATCH($BF31, 'Instrument Performance'!$A$6:$A$1048576, 0), MATCH(BU$4, 'Instrument Performance'!$B$7:$XFD$7, 0))</f>
        <v>1.583721550524797E-2</v>
      </c>
      <c r="BV31" s="435" cm="1">
        <f t="array" ref="BV31">INDEX('Instrument Performance'!$B$7:$XFD$1048576,-1+MATCH($BF31, 'Instrument Performance'!$A$6:$A$1048576, 0), MATCH(BV$4, 'Instrument Performance'!$B$7:$XFD$7, 0))</f>
        <v>1.5599844022191611E-2</v>
      </c>
      <c r="BW31" s="435" cm="1">
        <f t="array" ref="BW31">INDEX('Instrument Performance'!$B$7:$XFD$1048576,-1+MATCH($BF31, 'Instrument Performance'!$A$6:$A$1048576, 0), MATCH(BW$4, 'Instrument Performance'!$B$7:$XFD$7, 0))</f>
        <v>1.6688281543596917E-2</v>
      </c>
      <c r="BX31" s="435" cm="1">
        <f t="array" ref="BX31">INDEX('Instrument Performance'!$B$7:$XFD$1048576,-1+MATCH($BF31, 'Instrument Performance'!$A$6:$A$1048576, 0), MATCH(BX$4, 'Instrument Performance'!$B$7:$XFD$7, 0))</f>
        <v>-5.2651689368474752E-3</v>
      </c>
      <c r="BY31" s="435" cm="1">
        <f t="array" ref="BY31">INDEX('Instrument Performance'!$B$7:$XFD$1048576,-1+MATCH($BF31, 'Instrument Performance'!$A$6:$A$1048576, 0), MATCH(BY$4, 'Instrument Performance'!$B$7:$XFD$7, 0))</f>
        <v>-5.2651689368474752E-3</v>
      </c>
      <c r="BZ31" s="435" cm="1">
        <f t="array" ref="BZ31">INDEX('Instrument Performance'!$B$7:$XFD$1048576,-1+MATCH($BF31, 'Instrument Performance'!$A$6:$A$1048576, 0), MATCH(BZ$4, 'Instrument Performance'!$B$7:$XFD$7, 0))</f>
        <v>-2.0144242725690154E-2</v>
      </c>
      <c r="CA31" s="435" cm="1">
        <f t="array" ref="CA31">INDEX('Instrument Performance'!$B$7:$XFD$1048576,-1+MATCH($BF31, 'Instrument Performance'!$A$6:$A$1048576, 0), MATCH(CA$4, 'Instrument Performance'!$B$7:$XFD$7, 0))</f>
        <v>-5.2651689368474752E-3</v>
      </c>
      <c r="CB31" s="435" cm="1">
        <f t="array" ref="CB31">INDEX('Instrument Performance'!$B$7:$XFD$1048576,-1+MATCH($BF31, 'Instrument Performance'!$A$6:$A$1048576, 0), MATCH(CB$4, 'Instrument Performance'!$B$7:$XFD$7, 0))</f>
        <v>-1.9561191245454301E-2</v>
      </c>
      <c r="CC31" s="435" cm="1">
        <f t="array" ref="CC31">INDEX('Instrument Performance'!$B$7:$XFD$1048576,-1+MATCH($BF31, 'Instrument Performance'!$A$6:$A$1048576, 0), MATCH(CC$4, 'Instrument Performance'!$B$7:$XFD$7, 0))</f>
        <v>-1.9561191245454301E-2</v>
      </c>
      <c r="CD31" s="435" cm="1">
        <f t="array" ref="CD31">INDEX('Instrument Performance'!$B$7:$XFD$1048576,-1+MATCH($BF31, 'Instrument Performance'!$A$6:$A$1048576, 0), MATCH(CD$4, 'Instrument Performance'!$B$7:$XFD$7, 0))</f>
        <v>-1.5589837828832498E-2</v>
      </c>
      <c r="CE31" s="435" cm="1">
        <f t="array" ref="CE31">INDEX('Instrument Performance'!$B$7:$XFD$1048576,-1+MATCH($BF31, 'Instrument Performance'!$A$6:$A$1048576, 0), MATCH(CE$4, 'Instrument Performance'!$B$7:$XFD$7, 0))</f>
        <v>-1.5589837828832498E-2</v>
      </c>
      <c r="CF31" s="435" cm="1">
        <f t="array" ref="CF31">INDEX('Instrument Performance'!$B$7:$XFD$1048576,-1+MATCH($BF31, 'Instrument Performance'!$A$6:$A$1048576, 0), MATCH(CF$4, 'Instrument Performance'!$B$7:$XFD$7, 0))</f>
        <v>-6.5532450000000001E-3</v>
      </c>
      <c r="CG31" s="435" cm="1">
        <f t="array" ref="CG31">INDEX('Instrument Performance'!$B$7:$XFD$1048576,-1+MATCH($BF31, 'Instrument Performance'!$A$6:$A$1048576, 0), MATCH(CG$4, 'Instrument Performance'!$B$7:$XFD$7, 0))</f>
        <v>-1.2280955682866246E-2</v>
      </c>
      <c r="CH31" s="435" cm="1">
        <f t="array" ref="CH31">INDEX('Instrument Performance'!$B$7:$XFD$1048576,-1+MATCH($BF31, 'Instrument Performance'!$A$6:$A$1048576, 0), MATCH(CH$4, 'Instrument Performance'!$B$7:$XFD$7, 0))</f>
        <v>-4.7442250000000004E-3</v>
      </c>
      <c r="CI31" s="435" cm="1">
        <f t="array" ref="CI31">INDEX('Instrument Performance'!$B$7:$XFD$1048576,-1+MATCH($BF31, 'Instrument Performance'!$A$6:$A$1048576, 0), MATCH(CI$4, 'Instrument Performance'!$B$7:$XFD$7, 0))</f>
        <v>-1.2293819601065903E-2</v>
      </c>
      <c r="CJ31" s="435" cm="1">
        <f t="array" ref="CJ31">INDEX('Instrument Performance'!$B$7:$XFD$1048576,-1+MATCH($BF31, 'Instrument Performance'!$A$6:$A$1048576, 0), MATCH(CJ$4, 'Instrument Performance'!$B$7:$XFD$7, 0))</f>
        <v>-2.3633329999999998E-2</v>
      </c>
      <c r="CK31" s="435" cm="1">
        <f t="array" ref="CK31">INDEX('Instrument Performance'!$B$7:$XFD$1048576,-1+MATCH($BF31, 'Instrument Performance'!$A$6:$A$1048576, 0), MATCH(CK$4, 'Instrument Performance'!$B$7:$XFD$7, 0))</f>
        <v>-1.9796950000000001E-2</v>
      </c>
      <c r="CL31" s="435" cm="1">
        <f t="array" ref="CL31">INDEX('Instrument Performance'!$B$7:$XFD$1048576,-1+MATCH($BF31, 'Instrument Performance'!$A$6:$A$1048576, 0), MATCH(CL$4, 'Instrument Performance'!$B$7:$XFD$7, 0))</f>
        <v>-1.9651880965749657E-2</v>
      </c>
      <c r="CM31" s="435" cm="1">
        <f t="array" ref="CM31">INDEX('Instrument Performance'!$B$7:$XFD$1048576,-1+MATCH($BF31, 'Instrument Performance'!$A$6:$A$1048576, 0), MATCH(CM$4, 'Instrument Performance'!$B$7:$XFD$7, 0))</f>
        <v>-3.0439059999999997E-2</v>
      </c>
      <c r="CN31" s="435" cm="1">
        <f t="array" ref="CN31">INDEX('Instrument Performance'!$B$7:$XFD$1048576,-1+MATCH($BF31, 'Instrument Performance'!$A$6:$A$1048576, 0), MATCH(CN$4, 'Instrument Performance'!$B$7:$XFD$7, 0))</f>
        <v>1.8054845006481912E-2</v>
      </c>
      <c r="CO31" s="435" cm="1">
        <f t="array" ref="CO31">INDEX('Instrument Performance'!$B$7:$XFD$1048576,-1+MATCH($BF31, 'Instrument Performance'!$A$6:$A$1048576, 0), MATCH(CO$4, 'Instrument Performance'!$B$7:$XFD$7, 0))</f>
        <v>1.7867440000000002E-2</v>
      </c>
      <c r="CP31" s="435" cm="1">
        <f t="array" ref="CP31">INDEX('Instrument Performance'!$B$7:$XFD$1048576,-1+MATCH($BF31, 'Instrument Performance'!$A$6:$A$1048576, 0), MATCH(CP$4, 'Instrument Performance'!$B$7:$XFD$7, 0))</f>
        <v>1.8054845006481912E-2</v>
      </c>
      <c r="CQ31" s="435" cm="1">
        <f t="array" ref="CQ31">INDEX('Instrument Performance'!$B$7:$XFD$1048576,-1+MATCH($BF31, 'Instrument Performance'!$A$6:$A$1048576, 0), MATCH(CQ$4, 'Instrument Performance'!$B$7:$XFD$7, 0))</f>
        <v>1.6157228990551831E-2</v>
      </c>
      <c r="CR31" s="435" cm="1">
        <f t="array" ref="CR31">INDEX('Instrument Performance'!$B$7:$XFD$1048576,-1+MATCH($BF31, 'Instrument Performance'!$A$6:$A$1048576, 0), MATCH(CR$4, 'Instrument Performance'!$B$7:$XFD$7, 0))</f>
        <v>1.835214374780203E-2</v>
      </c>
      <c r="CS31" s="435" cm="1">
        <f t="array" ref="CS31">INDEX('Instrument Performance'!$B$7:$XFD$1048576,-1+MATCH($BF31, 'Instrument Performance'!$A$6:$A$1048576, 0), MATCH(CS$4, 'Instrument Performance'!$B$7:$XFD$7, 0))</f>
        <v>-8.7337001779534851E-2</v>
      </c>
      <c r="CT31" s="435" cm="1">
        <f t="array" ref="CT31">INDEX('Instrument Performance'!$B$7:$XFD$1048576,-1+MATCH($BF31, 'Instrument Performance'!$A$6:$A$1048576, 0), MATCH(CT$4, 'Instrument Performance'!$B$7:$XFD$7, 0))</f>
        <v>2.0745617880623856E-2</v>
      </c>
      <c r="CU31" s="435" cm="1">
        <f t="array" ref="CU31">INDEX('Instrument Performance'!$B$7:$XFD$1048576,-1+MATCH($BF31, 'Instrument Performance'!$A$6:$A$1048576, 0), MATCH(CU$4, 'Instrument Performance'!$B$7:$XFD$7, 0))</f>
        <v>2.109575281909315E-2</v>
      </c>
      <c r="CV31" s="435" t="str" cm="1">
        <f t="array" ref="CV31">INDEX('Instrument Performance'!$B$7:$XFD$1048576,-1+MATCH($BF31, 'Instrument Performance'!$A$6:$A$1048576, 0), MATCH(CV$4, 'Instrument Performance'!$B$7:$XFD$7, 0))</f>
        <v/>
      </c>
      <c r="CW31" s="435" cm="1">
        <f t="array" ref="CW31">INDEX('Instrument Performance'!$B$7:$XFD$1048576,-1+MATCH($BF31, 'Instrument Performance'!$A$6:$A$1048576, 0), MATCH(CW$4, 'Instrument Performance'!$B$7:$XFD$7, 0))</f>
        <v>2.4724433557868908E-2</v>
      </c>
      <c r="CX31" s="435" cm="1">
        <f t="array" ref="CX31">INDEX('Instrument Performance'!$B$7:$XFD$1048576,-1+MATCH($BF31, 'Instrument Performance'!$A$6:$A$1048576, 0), MATCH(CX$4, 'Instrument Performance'!$B$7:$XFD$7, 0))</f>
        <v>-2.0580771612899174E-3</v>
      </c>
      <c r="CY31" s="435" cm="1">
        <f t="array" ref="CY31">INDEX('Instrument Performance'!$B$7:$XFD$1048576,-1+MATCH($BF31, 'Instrument Performance'!$A$6:$A$1048576, 0), MATCH(CY$4, 'Instrument Performance'!$B$7:$XFD$7, 0))</f>
        <v>9.5529231944975201E-3</v>
      </c>
      <c r="CZ31" s="435" cm="1">
        <f t="array" ref="CZ31">INDEX('Instrument Performance'!$B$7:$XFD$1048576,-1+MATCH($BF31, 'Instrument Performance'!$A$6:$A$1048576, 0), MATCH(CZ$4, 'Instrument Performance'!$B$7:$XFD$7, 0))</f>
        <v>5.8984667448513939E-3</v>
      </c>
      <c r="DA31" s="435" cm="1">
        <f t="array" ref="DA31">INDEX('Instrument Performance'!$B$7:$XFD$1048576,-1+MATCH($BF31, 'Instrument Performance'!$A$6:$A$1048576, 0), MATCH(DA$4, 'Instrument Performance'!$B$7:$XFD$7, 0))</f>
        <v>1.3540036142801304E-2</v>
      </c>
      <c r="DB31" s="435" t="str" cm="1">
        <f t="array" ref="DB31">INDEX('Instrument Performance'!$B$7:$XFD$1048576,-1+MATCH($BF31, 'Instrument Performance'!$A$6:$A$1048576, 0), MATCH(DB$4, 'Instrument Performance'!$B$7:$XFD$7, 0))</f>
        <v/>
      </c>
      <c r="DC31" s="435" t="str" cm="1">
        <f t="array" ref="DC31">INDEX('Instrument Performance'!$B$7:$XFD$1048576,-1+MATCH($BF31, 'Instrument Performance'!$A$6:$A$1048576, 0), MATCH(DC$4, 'Instrument Performance'!$B$7:$XFD$7, 0))</f>
        <v/>
      </c>
      <c r="DD31" s="435" t="str" cm="1">
        <f t="array" ref="DD31">INDEX('Instrument Performance'!$B$7:$XFD$1048576,-1+MATCH($BF31, 'Instrument Performance'!$A$6:$A$1048576, 0), MATCH(DD$4, 'Instrument Performance'!$B$7:$XFD$7, 0))</f>
        <v/>
      </c>
      <c r="DE31" s="435" t="str" cm="1">
        <f t="array" ref="DE31">INDEX('Instrument Performance'!$B$7:$XFD$1048576,-1+MATCH($BF31, 'Instrument Performance'!$A$6:$A$1048576, 0), MATCH(DE$4, 'Instrument Performance'!$B$7:$XFD$7, 0))</f>
        <v/>
      </c>
      <c r="DF31" s="435" cm="1">
        <f t="array" ref="DF31">INDEX('Instrument Performance'!$B$7:$XFD$1048576,-1+MATCH($BF31, 'Instrument Performance'!$A$6:$A$1048576, 0), MATCH(DF$4, 'Instrument Performance'!$B$7:$XFD$7, 0))</f>
        <v>-1.6192784802433441E-2</v>
      </c>
      <c r="DG31" s="435" cm="1">
        <f t="array" ref="DG31">INDEX('Instrument Performance'!$B$7:$XFD$1048576,-1+MATCH($BF31, 'Instrument Performance'!$A$6:$A$1048576, 0), MATCH(DG$4, 'Instrument Performance'!$B$7:$XFD$7, 0))</f>
        <v>1.6601794628000821E-2</v>
      </c>
      <c r="DH31" s="437"/>
      <c r="DI31" s="440">
        <f t="shared" si="8"/>
        <v>39141</v>
      </c>
      <c r="DJ31" s="435">
        <f t="shared" si="10"/>
        <v>2.1848935996709212E-3</v>
      </c>
      <c r="DK31" s="443">
        <f t="shared" si="11"/>
        <v>-5.4794520547945207E-5</v>
      </c>
      <c r="DL31" s="438">
        <f t="shared" si="9"/>
        <v>6.4843172066431087E-4</v>
      </c>
      <c r="DM31" s="438">
        <v>6.4434713966021739E-4</v>
      </c>
      <c r="DN31" s="444">
        <f t="shared" si="12"/>
        <v>1.5364618790066104E-3</v>
      </c>
      <c r="DP31" s="438">
        <f t="shared" si="15"/>
        <v>4.0845810040934794E-6</v>
      </c>
    </row>
    <row r="32" spans="1:120">
      <c r="A32" s="436">
        <v>39172</v>
      </c>
      <c r="B32" s="435">
        <f>_xlfn.XLOOKUP(B$4,[3]taa_weights!$B$1:$BB$1,[3]taa_weights!$B30:$BB30,"CHECK",FALSE)</f>
        <v>5.403666847516816E-14</v>
      </c>
      <c r="C32" s="435">
        <f>_xlfn.XLOOKUP(C$4,[3]taa_weights!$B$1:$BB$1,[3]taa_weights!$B30:$BB30,"CHECK",FALSE)</f>
        <v>2.209638988578319E-13</v>
      </c>
      <c r="D32" s="435">
        <f>_xlfn.XLOOKUP(D$4,[3]taa_weights!$B$1:$BB$1,[3]taa_weights!$B30:$BB30,"CHECK",FALSE)</f>
        <v>1.5420491368084879E-13</v>
      </c>
      <c r="E32" s="435">
        <f>_xlfn.XLOOKUP(E$4,[3]taa_weights!$B$1:$BB$1,[3]taa_weights!$B30:$BB30,"CHECK",FALSE)</f>
        <v>3.6075999999175427E-2</v>
      </c>
      <c r="F32" s="435">
        <f>_xlfn.XLOOKUP(F$4,[3]taa_weights!$B$1:$BB$1,[3]taa_weights!$B30:$BB30,"CHECK",FALSE)</f>
        <v>0</v>
      </c>
      <c r="G32" s="435">
        <f>_xlfn.XLOOKUP(G$4,[3]taa_weights!$B$1:$BB$1,[3]taa_weights!$B30:$BB30,"CHECK",FALSE)</f>
        <v>3.4881259796729817E-14</v>
      </c>
      <c r="H32" s="435">
        <f>_xlfn.XLOOKUP(H$4,[3]taa_weights!$B$1:$BB$1,[3]taa_weights!$B30:$BB30,"CHECK",FALSE)</f>
        <v>4.9999999999942618E-2</v>
      </c>
      <c r="I32" s="435">
        <f>_xlfn.XLOOKUP(I$4,[3]taa_weights!$B$1:$BB$1,[3]taa_weights!$B30:$BB30,"CHECK",FALSE)</f>
        <v>0</v>
      </c>
      <c r="J32" s="435">
        <f>_xlfn.XLOOKUP(J$4,[3]taa_weights!$B$1:$BB$1,[3]taa_weights!$B30:$BB30,"CHECK",FALSE)</f>
        <v>0</v>
      </c>
      <c r="K32" s="435">
        <f>_xlfn.XLOOKUP(K$4,[3]taa_weights!$B$1:$BB$1,[3]taa_weights!$B30:$BB30,"CHECK",FALSE)</f>
        <v>0</v>
      </c>
      <c r="L32" s="435">
        <f>_xlfn.XLOOKUP(L$4,[3]taa_weights!$B$1:$BB$1,[3]taa_weights!$B30:$BB30,"CHECK",FALSE)</f>
        <v>0</v>
      </c>
      <c r="M32" s="435">
        <f>_xlfn.XLOOKUP(M$4,[3]taa_weights!$B$1:$BB$1,[3]taa_weights!$B30:$BB30,"CHECK",FALSE)</f>
        <v>3.3974000000125792E-2</v>
      </c>
      <c r="N32" s="435">
        <f>_xlfn.XLOOKUP(N$4,[3]taa_weights!$B$1:$BB$1,[3]taa_weights!$B30:$BB30,"CHECK",FALSE)</f>
        <v>6.0000000000211023E-2</v>
      </c>
      <c r="O32" s="435">
        <f>_xlfn.XLOOKUP(O$4,[3]taa_weights!$B$1:$BB$1,[3]taa_weights!$B30:$BB30,"CHECK",FALSE)</f>
        <v>5.000000000014497E-2</v>
      </c>
      <c r="P32" s="435">
        <f>_xlfn.XLOOKUP(P$4,[3]taa_weights!$B$1:$BB$1,[3]taa_weights!$B30:$BB30,"CHECK",FALSE)</f>
        <v>4.4616788837283322E-13</v>
      </c>
      <c r="Q32" s="435">
        <f>_xlfn.XLOOKUP(Q$4,[3]taa_weights!$B$1:$BB$1,[3]taa_weights!$B30:$BB30,"CHECK",FALSE)</f>
        <v>1.3838068734782169E-13</v>
      </c>
      <c r="R32" s="435">
        <f>_xlfn.XLOOKUP(R$4,[3]taa_weights!$B$1:$BB$1,[3]taa_weights!$B30:$BB30,"CHECK",FALSE)</f>
        <v>2.3529999998564231E-2</v>
      </c>
      <c r="S32" s="435">
        <f>_xlfn.XLOOKUP(S$4,[3]taa_weights!$B$1:$BB$1,[3]taa_weights!$B30:$BB30,"CHECK",FALSE)</f>
        <v>2.500001742764341E-2</v>
      </c>
      <c r="T32" s="435">
        <f>_xlfn.XLOOKUP(T$4,[3]taa_weights!$B$1:$BB$1,[3]taa_weights!$B30:$BB30,"CHECK",FALSE)</f>
        <v>3.9184311984882132E-8</v>
      </c>
      <c r="U32" s="435">
        <f>_xlfn.XLOOKUP(U$4,[3]taa_weights!$B$1:$BB$1,[3]taa_weights!$B30:$BB30,"CHECK",FALSE)</f>
        <v>0</v>
      </c>
      <c r="V32" s="435">
        <f>_xlfn.XLOOKUP(V$4,[3]taa_weights!$B$1:$BB$1,[3]taa_weights!$B30:$BB30,"CHECK",FALSE)</f>
        <v>4.9999943388116627E-2</v>
      </c>
      <c r="W32" s="435">
        <f>_xlfn.XLOOKUP(W$4,[3]taa_weights!$B$1:$BB$1,[3]taa_weights!$B30:$BB30,"CHECK",FALSE)</f>
        <v>1.8285089391230089E-14</v>
      </c>
      <c r="X32" s="435">
        <f>_xlfn.XLOOKUP(X$4,[3]taa_weights!$B$1:$BB$1,[3]taa_weights!$B30:$BB30,"CHECK",FALSE)</f>
        <v>0</v>
      </c>
      <c r="Y32" s="435">
        <f>_xlfn.XLOOKUP(Y$4,[3]taa_weights!$B$1:$BB$1,[3]taa_weights!$B30:$BB30,"CHECK",FALSE)</f>
        <v>4.1266396000587319E-2</v>
      </c>
      <c r="Z32" s="435">
        <f>_xlfn.XLOOKUP(Z$4,[3]taa_weights!$B$1:$BB$1,[3]taa_weights!$B30:$BB30,"CHECK",FALSE)</f>
        <v>4.9999757846826427E-2</v>
      </c>
      <c r="AA32" s="435">
        <f>_xlfn.XLOOKUP(AA$4,[3]taa_weights!$B$1:$BB$1,[3]taa_weights!$B30:$BB30,"CHECK",FALSE)</f>
        <v>0</v>
      </c>
      <c r="AB32" s="435">
        <f>_xlfn.XLOOKUP(AB$4,[3]taa_weights!$B$1:$BB$1,[3]taa_weights!$B30:$BB30,"CHECK",FALSE)</f>
        <v>0</v>
      </c>
      <c r="AC32" s="435">
        <f>_xlfn.XLOOKUP(AC$4,[3]taa_weights!$B$1:$BB$1,[3]taa_weights!$B30:$BB30,"CHECK",FALSE)</f>
        <v>5.0000000000001182E-2</v>
      </c>
      <c r="AD32" s="435">
        <f>_xlfn.XLOOKUP(AD$4,[3]taa_weights!$B$1:$BB$1,[3]taa_weights!$B30:$BB30,"CHECK",FALSE)</f>
        <v>0</v>
      </c>
      <c r="AE32" s="435">
        <f>_xlfn.XLOOKUP(AE$4,[3]taa_weights!$B$1:$BB$1,[3]taa_weights!$B30:$BB30,"CHECK",FALSE)</f>
        <v>0</v>
      </c>
      <c r="AF32" s="435">
        <f>_xlfn.XLOOKUP(AF$4,[3]taa_weights!$B$1:$BB$1,[3]taa_weights!$B30:$BB30,"CHECK",FALSE)</f>
        <v>9.5868787258022603E-14</v>
      </c>
      <c r="AG32" s="435">
        <f>_xlfn.XLOOKUP(AG$4,[3]taa_weights!$B$1:$BB$1,[3]taa_weights!$B30:$BB30,"CHECK",FALSE)</f>
        <v>5.4976877161603117E-17</v>
      </c>
      <c r="AH32" s="435">
        <f>_xlfn.XLOOKUP(AH$4,[3]taa_weights!$B$1:$BB$1,[3]taa_weights!$B30:$BB30,"CHECK",FALSE)</f>
        <v>0</v>
      </c>
      <c r="AI32" s="435">
        <f>_xlfn.XLOOKUP(AI$4,[3]taa_weights!$B$1:$BB$1,[3]taa_weights!$B30:$BB30,"CHECK",FALSE)</f>
        <v>0</v>
      </c>
      <c r="AJ32" s="435">
        <f>_xlfn.XLOOKUP(AJ$4,[3]taa_weights!$B$1:$BB$1,[3]taa_weights!$B30:$BB30,"CHECK",FALSE)</f>
        <v>4.5610511002292042E-14</v>
      </c>
      <c r="AK32" s="435">
        <f>_xlfn.XLOOKUP(AK$4,[3]taa_weights!$B$1:$BB$1,[3]taa_weights!$B30:$BB30,"CHECK",FALSE)</f>
        <v>0</v>
      </c>
      <c r="AL32" s="435">
        <f>_xlfn.XLOOKUP(AL$4,[3]taa_weights!$B$1:$BB$1,[3]taa_weights!$B30:$BB30,"CHECK",FALSE)</f>
        <v>0</v>
      </c>
      <c r="AM32" s="435">
        <f>_xlfn.XLOOKUP(AM$4,[3]taa_weights!$B$1:$BB$1,[3]taa_weights!$B30:$BB30,"CHECK",FALSE)</f>
        <v>0</v>
      </c>
      <c r="AN32" s="435">
        <f>_xlfn.XLOOKUP(AN$4,[3]taa_weights!$B$1:$BB$1,[3]taa_weights!$B30:$BB30,"CHECK",FALSE)</f>
        <v>0</v>
      </c>
      <c r="AO32" s="435">
        <f>_xlfn.XLOOKUP(AO$4,[3]taa_weights!$B$1:$BB$1,[3]taa_weights!$B30:$BB30,"CHECK",FALSE)</f>
        <v>4.6153846153631717E-2</v>
      </c>
      <c r="AP32" s="435">
        <f>_xlfn.XLOOKUP(AP$4,[3]taa_weights!$B$1:$BB$1,[3]taa_weights!$B30:$BB30,"CHECK",FALSE)</f>
        <v>7.5384615384668022E-2</v>
      </c>
      <c r="AQ32" s="435">
        <f>_xlfn.XLOOKUP(AQ$4,[3]taa_weights!$B$1:$BB$1,[3]taa_weights!$B30:$BB30,"CHECK",FALSE)</f>
        <v>0.1000000000000628</v>
      </c>
      <c r="AR32" s="435">
        <f>_xlfn.XLOOKUP(AR$4,[3]taa_weights!$B$1:$BB$1,[3]taa_weights!$B30:$BB30,"CHECK",FALSE)</f>
        <v>5.000000000005899E-2</v>
      </c>
      <c r="AS32" s="435">
        <f>_xlfn.XLOOKUP(AS$4,[3]taa_weights!$B$1:$BB$1,[3]taa_weights!$B30:$BB30,"CHECK",FALSE)</f>
        <v>0</v>
      </c>
      <c r="AT32" s="435">
        <f>_xlfn.XLOOKUP(AT$4,[3]taa_weights!$B$1:$BB$1,[3]taa_weights!$B30:$BB30,"CHECK",FALSE)</f>
        <v>0</v>
      </c>
      <c r="AU32" s="435">
        <f>_xlfn.XLOOKUP(AU$4,[3]taa_weights!$B$1:$BB$1,[3]taa_weights!$B30:$BB30,"CHECK",FALSE)</f>
        <v>5.0000000000037098E-2</v>
      </c>
      <c r="AV32" s="435">
        <f>_xlfn.XLOOKUP(AV$4,[3]taa_weights!$B$1:$BB$1,[3]taa_weights!$B30:$BB30,"CHECK",FALSE)</f>
        <v>5.0000000000015907E-2</v>
      </c>
      <c r="AW32" s="435">
        <f>_xlfn.XLOOKUP(AW$4,[3]taa_weights!$B$1:$BB$1,[3]taa_weights!$B30:$BB30,"CHECK",FALSE)</f>
        <v>4.12366901860736E-2</v>
      </c>
      <c r="AX32" s="435">
        <f>_xlfn.XLOOKUP(AX$4,[3]taa_weights!$B$1:$BB$1,[3]taa_weights!$B30:$BB30,"CHECK",FALSE)</f>
        <v>0.1000000000000652</v>
      </c>
      <c r="AY32" s="435">
        <f>_xlfn.XLOOKUP(AY$4,[3]taa_weights!$B$1:$BB$1,[3]taa_weights!$B30:$BB30,"CHECK",FALSE)</f>
        <v>1.7378694429385812E-2</v>
      </c>
      <c r="AZ32" s="435">
        <f>_xlfn.XLOOKUP(AZ$4,[3]taa_weights!$B$1:$BB$1,[3]taa_weights!$B30:$BB30,"CHECK",FALSE)</f>
        <v>2.4422268637662091E-14</v>
      </c>
      <c r="BA32" s="435">
        <f>_xlfn.XLOOKUP(BA$4,[3]taa_weights!$B$1:$BB$1,[3]taa_weights!$B30:$BB30,"CHECK",FALSE)</f>
        <v>0</v>
      </c>
      <c r="BB32" s="435">
        <f>_xlfn.XLOOKUP(BB$4,[3]taa_weights!$B$1:$BB$1,[3]taa_weights!$B30:$BB30,"CHECK",FALSE)</f>
        <v>0</v>
      </c>
      <c r="BC32" s="426"/>
      <c r="BD32" s="438">
        <f t="shared" si="6"/>
        <v>1.0000000000008831</v>
      </c>
      <c r="BE32" s="439"/>
      <c r="BF32" s="440">
        <f t="shared" si="7"/>
        <v>39172</v>
      </c>
      <c r="BG32" s="435" cm="1">
        <f t="array" ref="BG32">INDEX('Instrument Performance'!$B$7:$XFD$1048576,-1+MATCH($BF32, 'Instrument Performance'!$A$6:$A$1048576, 0), MATCH(BG$4, 'Instrument Performance'!$B$7:$XFD$7, 0))</f>
        <v>3.114243E-3</v>
      </c>
      <c r="BH32" s="435" cm="1">
        <f t="array" ref="BH32">INDEX('Instrument Performance'!$B$7:$XFD$1048576,-1+MATCH($BF32, 'Instrument Performance'!$A$6:$A$1048576, 0), MATCH(BH$4, 'Instrument Performance'!$B$7:$XFD$7, 0))</f>
        <v>-1.1831210000000001E-3</v>
      </c>
      <c r="BI32" s="435" cm="1">
        <f t="array" ref="BI32">INDEX('Instrument Performance'!$B$7:$XFD$1048576,-1+MATCH($BF32, 'Instrument Performance'!$A$6:$A$1048576, 0), MATCH(BI$4, 'Instrument Performance'!$B$7:$XFD$7, 0))</f>
        <v>-3.2878243207260516E-3</v>
      </c>
      <c r="BJ32" s="435" cm="1">
        <f t="array" ref="BJ32">INDEX('Instrument Performance'!$B$7:$XFD$1048576,-1+MATCH($BF32, 'Instrument Performance'!$A$6:$A$1048576, 0), MATCH(BJ$4, 'Instrument Performance'!$B$7:$XFD$7, 0))</f>
        <v>3.2540980000000004E-3</v>
      </c>
      <c r="BK32" s="435" cm="1">
        <f t="array" ref="BK32">INDEX('Instrument Performance'!$B$7:$XFD$1048576,-1+MATCH($BF32, 'Instrument Performance'!$A$6:$A$1048576, 0), MATCH(BK$4, 'Instrument Performance'!$B$7:$XFD$7, 0))</f>
        <v>2.6359508251192487E-3</v>
      </c>
      <c r="BL32" s="435" cm="1">
        <f t="array" ref="BL32">INDEX('Instrument Performance'!$B$7:$XFD$1048576,-1+MATCH($BF32, 'Instrument Performance'!$A$6:$A$1048576, 0), MATCH(BL$4, 'Instrument Performance'!$B$7:$XFD$7, 0))</f>
        <v>-2.9179216867468716E-3</v>
      </c>
      <c r="BM32" s="435" cm="1">
        <f t="array" ref="BM32">INDEX('Instrument Performance'!$B$7:$XFD$1048576,-1+MATCH($BF32, 'Instrument Performance'!$A$6:$A$1048576, 0), MATCH(BM$4, 'Instrument Performance'!$B$7:$XFD$7, 0))</f>
        <v>-4.8091006737622788E-3</v>
      </c>
      <c r="BN32" s="435" cm="1">
        <f t="array" ref="BN32">INDEX('Instrument Performance'!$B$7:$XFD$1048576,-1+MATCH($BF32, 'Instrument Performance'!$A$6:$A$1048576, 0), MATCH(BN$4, 'Instrument Performance'!$B$7:$XFD$7, 0))</f>
        <v>-3.7723338171881116E-3</v>
      </c>
      <c r="BO32" s="435" cm="1">
        <f t="array" ref="BO32">INDEX('Instrument Performance'!$B$7:$XFD$1048576,-1+MATCH($BF32, 'Instrument Performance'!$A$6:$A$1048576, 0), MATCH(BO$4, 'Instrument Performance'!$B$7:$XFD$7, 0))</f>
        <v>-3.2066270291936094E-3</v>
      </c>
      <c r="BP32" s="435" cm="1">
        <f t="array" ref="BP32">INDEX('Instrument Performance'!$B$7:$XFD$1048576,-1+MATCH($BF32, 'Instrument Performance'!$A$6:$A$1048576, 0), MATCH(BP$4, 'Instrument Performance'!$B$7:$XFD$7, 0))</f>
        <v>3.4907128423309342E-3</v>
      </c>
      <c r="BQ32" s="435" cm="1">
        <f t="array" ref="BQ32">INDEX('Instrument Performance'!$B$7:$XFD$1048576,-1+MATCH($BF32, 'Instrument Performance'!$A$6:$A$1048576, 0), MATCH(BQ$4, 'Instrument Performance'!$B$7:$XFD$7, 0))</f>
        <v>3.7844656694900891E-3</v>
      </c>
      <c r="BR32" s="435" cm="1">
        <f t="array" ref="BR32">INDEX('Instrument Performance'!$B$7:$XFD$1048576,-1+MATCH($BF32, 'Instrument Performance'!$A$6:$A$1048576, 0), MATCH(BR$4, 'Instrument Performance'!$B$7:$XFD$7, 0))</f>
        <v>3.0971199162328489E-3</v>
      </c>
      <c r="BS32" s="435" cm="1">
        <f t="array" ref="BS32">INDEX('Instrument Performance'!$B$7:$XFD$1048576,-1+MATCH($BF32, 'Instrument Performance'!$A$6:$A$1048576, 0), MATCH(BS$4, 'Instrument Performance'!$B$7:$XFD$7, 0))</f>
        <v>9.1575510484427365E-4</v>
      </c>
      <c r="BT32" s="435" cm="1">
        <f t="array" ref="BT32">INDEX('Instrument Performance'!$B$7:$XFD$1048576,-1+MATCH($BF32, 'Instrument Performance'!$A$6:$A$1048576, 0), MATCH(BT$4, 'Instrument Performance'!$B$7:$XFD$7, 0))</f>
        <v>3.4424590301578295E-3</v>
      </c>
      <c r="BU32" s="435" cm="1">
        <f t="array" ref="BU32">INDEX('Instrument Performance'!$B$7:$XFD$1048576,-1+MATCH($BF32, 'Instrument Performance'!$A$6:$A$1048576, 0), MATCH(BU$4, 'Instrument Performance'!$B$7:$XFD$7, 0))</f>
        <v>8.0692834634423782E-3</v>
      </c>
      <c r="BV32" s="435" cm="1">
        <f t="array" ref="BV32">INDEX('Instrument Performance'!$B$7:$XFD$1048576,-1+MATCH($BF32, 'Instrument Performance'!$A$6:$A$1048576, 0), MATCH(BV$4, 'Instrument Performance'!$B$7:$XFD$7, 0))</f>
        <v>-2.9179216867468716E-3</v>
      </c>
      <c r="BW32" s="435" cm="1">
        <f t="array" ref="BW32">INDEX('Instrument Performance'!$B$7:$XFD$1048576,-1+MATCH($BF32, 'Instrument Performance'!$A$6:$A$1048576, 0), MATCH(BW$4, 'Instrument Performance'!$B$7:$XFD$7, 0))</f>
        <v>4.5479665516086065E-3</v>
      </c>
      <c r="BX32" s="435" cm="1">
        <f t="array" ref="BX32">INDEX('Instrument Performance'!$B$7:$XFD$1048576,-1+MATCH($BF32, 'Instrument Performance'!$A$6:$A$1048576, 0), MATCH(BX$4, 'Instrument Performance'!$B$7:$XFD$7, 0))</f>
        <v>2.0056067360501917E-2</v>
      </c>
      <c r="BY32" s="435" cm="1">
        <f t="array" ref="BY32">INDEX('Instrument Performance'!$B$7:$XFD$1048576,-1+MATCH($BF32, 'Instrument Performance'!$A$6:$A$1048576, 0), MATCH(BY$4, 'Instrument Performance'!$B$7:$XFD$7, 0))</f>
        <v>2.0056067360501917E-2</v>
      </c>
      <c r="BZ32" s="435" cm="1">
        <f t="array" ref="BZ32">INDEX('Instrument Performance'!$B$7:$XFD$1048576,-1+MATCH($BF32, 'Instrument Performance'!$A$6:$A$1048576, 0), MATCH(BZ$4, 'Instrument Performance'!$B$7:$XFD$7, 0))</f>
        <v>5.583756345177715E-3</v>
      </c>
      <c r="CA32" s="435" cm="1">
        <f t="array" ref="CA32">INDEX('Instrument Performance'!$B$7:$XFD$1048576,-1+MATCH($BF32, 'Instrument Performance'!$A$6:$A$1048576, 0), MATCH(CA$4, 'Instrument Performance'!$B$7:$XFD$7, 0))</f>
        <v>2.0056067360501917E-2</v>
      </c>
      <c r="CB32" s="435" cm="1">
        <f t="array" ref="CB32">INDEX('Instrument Performance'!$B$7:$XFD$1048576,-1+MATCH($BF32, 'Instrument Performance'!$A$6:$A$1048576, 0), MATCH(CB$4, 'Instrument Performance'!$B$7:$XFD$7, 0))</f>
        <v>1.1186792782358346E-2</v>
      </c>
      <c r="CC32" s="435" cm="1">
        <f t="array" ref="CC32">INDEX('Instrument Performance'!$B$7:$XFD$1048576,-1+MATCH($BF32, 'Instrument Performance'!$A$6:$A$1048576, 0), MATCH(CC$4, 'Instrument Performance'!$B$7:$XFD$7, 0))</f>
        <v>1.1186792782358346E-2</v>
      </c>
      <c r="CD32" s="435" cm="1">
        <f t="array" ref="CD32">INDEX('Instrument Performance'!$B$7:$XFD$1048576,-1+MATCH($BF32, 'Instrument Performance'!$A$6:$A$1048576, 0), MATCH(CD$4, 'Instrument Performance'!$B$7:$XFD$7, 0))</f>
        <v>1.5461069107478798E-2</v>
      </c>
      <c r="CE32" s="435" cm="1">
        <f t="array" ref="CE32">INDEX('Instrument Performance'!$B$7:$XFD$1048576,-1+MATCH($BF32, 'Instrument Performance'!$A$6:$A$1048576, 0), MATCH(CE$4, 'Instrument Performance'!$B$7:$XFD$7, 0))</f>
        <v>1.5461069107478798E-2</v>
      </c>
      <c r="CF32" s="435" cm="1">
        <f t="array" ref="CF32">INDEX('Instrument Performance'!$B$7:$XFD$1048576,-1+MATCH($BF32, 'Instrument Performance'!$A$6:$A$1048576, 0), MATCH(CF$4, 'Instrument Performance'!$B$7:$XFD$7, 0))</f>
        <v>1.0555950000000001E-2</v>
      </c>
      <c r="CG32" s="435" cm="1">
        <f t="array" ref="CG32">INDEX('Instrument Performance'!$B$7:$XFD$1048576,-1+MATCH($BF32, 'Instrument Performance'!$A$6:$A$1048576, 0), MATCH(CG$4, 'Instrument Performance'!$B$7:$XFD$7, 0))</f>
        <v>1.2069009584664503E-2</v>
      </c>
      <c r="CH32" s="435" cm="1">
        <f t="array" ref="CH32">INDEX('Instrument Performance'!$B$7:$XFD$1048576,-1+MATCH($BF32, 'Instrument Performance'!$A$6:$A$1048576, 0), MATCH(CH$4, 'Instrument Performance'!$B$7:$XFD$7, 0))</f>
        <v>8.1999299999999994E-3</v>
      </c>
      <c r="CI32" s="435" cm="1">
        <f t="array" ref="CI32">INDEX('Instrument Performance'!$B$7:$XFD$1048576,-1+MATCH($BF32, 'Instrument Performance'!$A$6:$A$1048576, 0), MATCH(CI$4, 'Instrument Performance'!$B$7:$XFD$7, 0))</f>
        <v>5.6482039604401901E-3</v>
      </c>
      <c r="CJ32" s="435" cm="1">
        <f t="array" ref="CJ32">INDEX('Instrument Performance'!$B$7:$XFD$1048576,-1+MATCH($BF32, 'Instrument Performance'!$A$6:$A$1048576, 0), MATCH(CJ$4, 'Instrument Performance'!$B$7:$XFD$7, 0))</f>
        <v>2.5427870000000002E-2</v>
      </c>
      <c r="CK32" s="435" cm="1">
        <f t="array" ref="CK32">INDEX('Instrument Performance'!$B$7:$XFD$1048576,-1+MATCH($BF32, 'Instrument Performance'!$A$6:$A$1048576, 0), MATCH(CK$4, 'Instrument Performance'!$B$7:$XFD$7, 0))</f>
        <v>2.692905E-2</v>
      </c>
      <c r="CL32" s="435" cm="1">
        <f t="array" ref="CL32">INDEX('Instrument Performance'!$B$7:$XFD$1048576,-1+MATCH($BF32, 'Instrument Performance'!$A$6:$A$1048576, 0), MATCH(CL$4, 'Instrument Performance'!$B$7:$XFD$7, 0))</f>
        <v>2.8747736762369414E-2</v>
      </c>
      <c r="CM32" s="435" cm="1">
        <f t="array" ref="CM32">INDEX('Instrument Performance'!$B$7:$XFD$1048576,-1+MATCH($BF32, 'Instrument Performance'!$A$6:$A$1048576, 0), MATCH(CM$4, 'Instrument Performance'!$B$7:$XFD$7, 0))</f>
        <v>2.3758110000000002E-2</v>
      </c>
      <c r="CN32" s="435" cm="1">
        <f t="array" ref="CN32">INDEX('Instrument Performance'!$B$7:$XFD$1048576,-1+MATCH($BF32, 'Instrument Performance'!$A$6:$A$1048576, 0), MATCH(CN$4, 'Instrument Performance'!$B$7:$XFD$7, 0))</f>
        <v>-1.6705209644526264E-2</v>
      </c>
      <c r="CO32" s="435" cm="1">
        <f t="array" ref="CO32">INDEX('Instrument Performance'!$B$7:$XFD$1048576,-1+MATCH($BF32, 'Instrument Performance'!$A$6:$A$1048576, 0), MATCH(CO$4, 'Instrument Performance'!$B$7:$XFD$7, 0))</f>
        <v>-1.302378E-2</v>
      </c>
      <c r="CP32" s="435" cm="1">
        <f t="array" ref="CP32">INDEX('Instrument Performance'!$B$7:$XFD$1048576,-1+MATCH($BF32, 'Instrument Performance'!$A$6:$A$1048576, 0), MATCH(CP$4, 'Instrument Performance'!$B$7:$XFD$7, 0))</f>
        <v>-1.6705209644526264E-2</v>
      </c>
      <c r="CQ32" s="435" cm="1">
        <f t="array" ref="CQ32">INDEX('Instrument Performance'!$B$7:$XFD$1048576,-1+MATCH($BF32, 'Instrument Performance'!$A$6:$A$1048576, 0), MATCH(CQ$4, 'Instrument Performance'!$B$7:$XFD$7, 0))</f>
        <v>3.258438564497812E-2</v>
      </c>
      <c r="CR32" s="435" cm="1">
        <f t="array" ref="CR32">INDEX('Instrument Performance'!$B$7:$XFD$1048576,-1+MATCH($BF32, 'Instrument Performance'!$A$6:$A$1048576, 0), MATCH(CR$4, 'Instrument Performance'!$B$7:$XFD$7, 0))</f>
        <v>-1.7801638881039916E-2</v>
      </c>
      <c r="CS32" s="435" cm="1">
        <f t="array" ref="CS32">INDEX('Instrument Performance'!$B$7:$XFD$1048576,-1+MATCH($BF32, 'Instrument Performance'!$A$6:$A$1048576, 0), MATCH(CS$4, 'Instrument Performance'!$B$7:$XFD$7, 0))</f>
        <v>3.1249910273511317E-2</v>
      </c>
      <c r="CT32" s="435" cm="1">
        <f t="array" ref="CT32">INDEX('Instrument Performance'!$B$7:$XFD$1048576,-1+MATCH($BF32, 'Instrument Performance'!$A$6:$A$1048576, 0), MATCH(CT$4, 'Instrument Performance'!$B$7:$XFD$7, 0))</f>
        <v>1.4237565354421399E-2</v>
      </c>
      <c r="CU32" s="435" cm="1">
        <f t="array" ref="CU32">INDEX('Instrument Performance'!$B$7:$XFD$1048576,-1+MATCH($BF32, 'Instrument Performance'!$A$6:$A$1048576, 0), MATCH(CU$4, 'Instrument Performance'!$B$7:$XFD$7, 0))</f>
        <v>1.1200677130544845E-2</v>
      </c>
      <c r="CV32" s="435" cm="1">
        <f t="array" ref="CV32">INDEX('Instrument Performance'!$B$7:$XFD$1048576,-1+MATCH($BF32, 'Instrument Performance'!$A$6:$A$1048576, 0), MATCH(CV$4, 'Instrument Performance'!$B$7:$XFD$7, 0))</f>
        <v>4.6698000000000003E-2</v>
      </c>
      <c r="CW32" s="435" cm="1">
        <f t="array" ref="CW32">INDEX('Instrument Performance'!$B$7:$XFD$1048576,-1+MATCH($BF32, 'Instrument Performance'!$A$6:$A$1048576, 0), MATCH(CW$4, 'Instrument Performance'!$B$7:$XFD$7, 0))</f>
        <v>-8.2916262045268363E-3</v>
      </c>
      <c r="CX32" s="435" cm="1">
        <f t="array" ref="CX32">INDEX('Instrument Performance'!$B$7:$XFD$1048576,-1+MATCH($BF32, 'Instrument Performance'!$A$6:$A$1048576, 0), MATCH(CX$4, 'Instrument Performance'!$B$7:$XFD$7, 0))</f>
        <v>2.8299849949662281E-3</v>
      </c>
      <c r="CY32" s="435" cm="1">
        <f t="array" ref="CY32">INDEX('Instrument Performance'!$B$7:$XFD$1048576,-1+MATCH($BF32, 'Instrument Performance'!$A$6:$A$1048576, 0), MATCH(CY$4, 'Instrument Performance'!$B$7:$XFD$7, 0))</f>
        <v>1.2395912187736391E-2</v>
      </c>
      <c r="CZ32" s="435" cm="1">
        <f t="array" ref="CZ32">INDEX('Instrument Performance'!$B$7:$XFD$1048576,-1+MATCH($BF32, 'Instrument Performance'!$A$6:$A$1048576, 0), MATCH(CZ$4, 'Instrument Performance'!$B$7:$XFD$7, 0))</f>
        <v>1.3100154878678216E-2</v>
      </c>
      <c r="DA32" s="435" cm="1">
        <f t="array" ref="DA32">INDEX('Instrument Performance'!$B$7:$XFD$1048576,-1+MATCH($BF32, 'Instrument Performance'!$A$6:$A$1048576, 0), MATCH(DA$4, 'Instrument Performance'!$B$7:$XFD$7, 0))</f>
        <v>7.849683565771981E-3</v>
      </c>
      <c r="DB32" s="435" cm="1">
        <f t="array" ref="DB32">INDEX('Instrument Performance'!$B$7:$XFD$1048576,-1+MATCH($BF32, 'Instrument Performance'!$A$6:$A$1048576, 0), MATCH(DB$4, 'Instrument Performance'!$B$7:$XFD$7, 0))</f>
        <v>4.1954999999999999E-2</v>
      </c>
      <c r="DC32" s="435" cm="1">
        <f t="array" ref="DC32">INDEX('Instrument Performance'!$B$7:$XFD$1048576,-1+MATCH($BF32, 'Instrument Performance'!$A$6:$A$1048576, 0), MATCH(DC$4, 'Instrument Performance'!$B$7:$XFD$7, 0))</f>
        <v>4.6698000000000003E-2</v>
      </c>
      <c r="DD32" s="435" cm="1">
        <f t="array" ref="DD32">INDEX('Instrument Performance'!$B$7:$XFD$1048576,-1+MATCH($BF32, 'Instrument Performance'!$A$6:$A$1048576, 0), MATCH(DD$4, 'Instrument Performance'!$B$7:$XFD$7, 0))</f>
        <v>4.1954999999999999E-2</v>
      </c>
      <c r="DE32" s="435" cm="1">
        <f t="array" ref="DE32">INDEX('Instrument Performance'!$B$7:$XFD$1048576,-1+MATCH($BF32, 'Instrument Performance'!$A$6:$A$1048576, 0), MATCH(DE$4, 'Instrument Performance'!$B$7:$XFD$7, 0))</f>
        <v>4.6698000000000003E-2</v>
      </c>
      <c r="DF32" s="435" cm="1">
        <f t="array" ref="DF32">INDEX('Instrument Performance'!$B$7:$XFD$1048576,-1+MATCH($BF32, 'Instrument Performance'!$A$6:$A$1048576, 0), MATCH(DF$4, 'Instrument Performance'!$B$7:$XFD$7, 0))</f>
        <v>1.0340162208779728E-2</v>
      </c>
      <c r="DG32" s="435" cm="1">
        <f t="array" ref="DG32">INDEX('Instrument Performance'!$B$7:$XFD$1048576,-1+MATCH($BF32, 'Instrument Performance'!$A$6:$A$1048576, 0), MATCH(DG$4, 'Instrument Performance'!$B$7:$XFD$7, 0))</f>
        <v>5.969647593508709E-3</v>
      </c>
      <c r="DH32" s="437"/>
      <c r="DI32" s="440">
        <f t="shared" si="8"/>
        <v>39172</v>
      </c>
      <c r="DJ32" s="435">
        <f t="shared" si="10"/>
        <v>1.4782067008233993E-2</v>
      </c>
      <c r="DK32" s="443">
        <f t="shared" si="11"/>
        <v>-5.4794520547945207E-5</v>
      </c>
      <c r="DL32" s="438">
        <f t="shared" si="9"/>
        <v>1.3059743628704323E-2</v>
      </c>
      <c r="DM32" s="438">
        <v>1.3082180951685011E-2</v>
      </c>
      <c r="DN32" s="444">
        <f t="shared" si="12"/>
        <v>1.7223233795296694E-3</v>
      </c>
      <c r="DP32" s="438">
        <f t="shared" si="15"/>
        <v>-2.2437322980687485E-5</v>
      </c>
    </row>
    <row r="33" spans="1:120">
      <c r="A33" s="436">
        <v>39202</v>
      </c>
      <c r="B33" s="435">
        <f>_xlfn.XLOOKUP(B$4,[3]taa_weights!$B$1:$BB$1,[3]taa_weights!$B31:$BB31,"CHECK",FALSE)</f>
        <v>0</v>
      </c>
      <c r="C33" s="435">
        <f>_xlfn.XLOOKUP(C$4,[3]taa_weights!$B$1:$BB$1,[3]taa_weights!$B31:$BB31,"CHECK",FALSE)</f>
        <v>0</v>
      </c>
      <c r="D33" s="435">
        <f>_xlfn.XLOOKUP(D$4,[3]taa_weights!$B$1:$BB$1,[3]taa_weights!$B31:$BB31,"CHECK",FALSE)</f>
        <v>0</v>
      </c>
      <c r="E33" s="435">
        <f>_xlfn.XLOOKUP(E$4,[3]taa_weights!$B$1:$BB$1,[3]taa_weights!$B31:$BB31,"CHECK",FALSE)</f>
        <v>3.6076000001285961E-2</v>
      </c>
      <c r="F33" s="435">
        <f>_xlfn.XLOOKUP(F$4,[3]taa_weights!$B$1:$BB$1,[3]taa_weights!$B31:$BB31,"CHECK",FALSE)</f>
        <v>0</v>
      </c>
      <c r="G33" s="435">
        <f>_xlfn.XLOOKUP(G$4,[3]taa_weights!$B$1:$BB$1,[3]taa_weights!$B31:$BB31,"CHECK",FALSE)</f>
        <v>0</v>
      </c>
      <c r="H33" s="435">
        <f>_xlfn.XLOOKUP(H$4,[3]taa_weights!$B$1:$BB$1,[3]taa_weights!$B31:$BB31,"CHECK",FALSE)</f>
        <v>5.0000000000303538E-2</v>
      </c>
      <c r="I33" s="435">
        <f>_xlfn.XLOOKUP(I$4,[3]taa_weights!$B$1:$BB$1,[3]taa_weights!$B31:$BB31,"CHECK",FALSE)</f>
        <v>0</v>
      </c>
      <c r="J33" s="435">
        <f>_xlfn.XLOOKUP(J$4,[3]taa_weights!$B$1:$BB$1,[3]taa_weights!$B31:$BB31,"CHECK",FALSE)</f>
        <v>0</v>
      </c>
      <c r="K33" s="435">
        <f>_xlfn.XLOOKUP(K$4,[3]taa_weights!$B$1:$BB$1,[3]taa_weights!$B31:$BB31,"CHECK",FALSE)</f>
        <v>0</v>
      </c>
      <c r="L33" s="435">
        <f>_xlfn.XLOOKUP(L$4,[3]taa_weights!$B$1:$BB$1,[3]taa_weights!$B31:$BB31,"CHECK",FALSE)</f>
        <v>0</v>
      </c>
      <c r="M33" s="435">
        <f>_xlfn.XLOOKUP(M$4,[3]taa_weights!$B$1:$BB$1,[3]taa_weights!$B31:$BB31,"CHECK",FALSE)</f>
        <v>4.7893725689664338E-14</v>
      </c>
      <c r="N33" s="435">
        <f>_xlfn.XLOOKUP(N$4,[3]taa_weights!$B$1:$BB$1,[3]taa_weights!$B31:$BB31,"CHECK",FALSE)</f>
        <v>6.000000000024918E-2</v>
      </c>
      <c r="O33" s="435">
        <f>_xlfn.XLOOKUP(O$4,[3]taa_weights!$B$1:$BB$1,[3]taa_weights!$B31:$BB31,"CHECK",FALSE)</f>
        <v>5.0000000000157252E-2</v>
      </c>
      <c r="P33" s="435">
        <f>_xlfn.XLOOKUP(P$4,[3]taa_weights!$B$1:$BB$1,[3]taa_weights!$B31:$BB31,"CHECK",FALSE)</f>
        <v>1.8933376492590868E-12</v>
      </c>
      <c r="Q33" s="435">
        <f>_xlfn.XLOOKUP(Q$4,[3]taa_weights!$B$1:$BB$1,[3]taa_weights!$B31:$BB31,"CHECK",FALSE)</f>
        <v>7.0599051508231259E-14</v>
      </c>
      <c r="R33" s="435">
        <f>_xlfn.XLOOKUP(R$4,[3]taa_weights!$B$1:$BB$1,[3]taa_weights!$B31:$BB31,"CHECK",FALSE)</f>
        <v>2.3529999997784431E-2</v>
      </c>
      <c r="S33" s="435">
        <f>_xlfn.XLOOKUP(S$4,[3]taa_weights!$B$1:$BB$1,[3]taa_weights!$B31:$BB31,"CHECK",FALSE)</f>
        <v>5.0000000000195978E-2</v>
      </c>
      <c r="T33" s="435">
        <f>_xlfn.XLOOKUP(T$4,[3]taa_weights!$B$1:$BB$1,[3]taa_weights!$B31:$BB31,"CHECK",FALSE)</f>
        <v>5.0000000000194132E-2</v>
      </c>
      <c r="U33" s="435">
        <f>_xlfn.XLOOKUP(U$4,[3]taa_weights!$B$1:$BB$1,[3]taa_weights!$B31:$BB31,"CHECK",FALSE)</f>
        <v>0</v>
      </c>
      <c r="V33" s="435">
        <f>_xlfn.XLOOKUP(V$4,[3]taa_weights!$B$1:$BB$1,[3]taa_weights!$B31:$BB31,"CHECK",FALSE)</f>
        <v>5.0000000000195589E-2</v>
      </c>
      <c r="W33" s="435">
        <f>_xlfn.XLOOKUP(W$4,[3]taa_weights!$B$1:$BB$1,[3]taa_weights!$B31:$BB31,"CHECK",FALSE)</f>
        <v>0</v>
      </c>
      <c r="X33" s="435">
        <f>_xlfn.XLOOKUP(X$4,[3]taa_weights!$B$1:$BB$1,[3]taa_weights!$B31:$BB31,"CHECK",FALSE)</f>
        <v>0</v>
      </c>
      <c r="Y33" s="435">
        <f>_xlfn.XLOOKUP(Y$4,[3]taa_weights!$B$1:$BB$1,[3]taa_weights!$B31:$BB31,"CHECK",FALSE)</f>
        <v>2.4440279272224951E-4</v>
      </c>
      <c r="Z33" s="435">
        <f>_xlfn.XLOOKUP(Z$4,[3]taa_weights!$B$1:$BB$1,[3]taa_weights!$B31:$BB31,"CHECK",FALSE)</f>
        <v>4.9995751055169922E-2</v>
      </c>
      <c r="AA33" s="435">
        <f>_xlfn.XLOOKUP(AA$4,[3]taa_weights!$B$1:$BB$1,[3]taa_weights!$B31:$BB31,"CHECK",FALSE)</f>
        <v>0</v>
      </c>
      <c r="AB33" s="435">
        <f>_xlfn.XLOOKUP(AB$4,[3]taa_weights!$B$1:$BB$1,[3]taa_weights!$B31:$BB31,"CHECK",FALSE)</f>
        <v>0</v>
      </c>
      <c r="AC33" s="435">
        <f>_xlfn.XLOOKUP(AC$4,[3]taa_weights!$B$1:$BB$1,[3]taa_weights!$B31:$BB31,"CHECK",FALSE)</f>
        <v>5.0000000000273777E-2</v>
      </c>
      <c r="AD33" s="435">
        <f>_xlfn.XLOOKUP(AD$4,[3]taa_weights!$B$1:$BB$1,[3]taa_weights!$B31:$BB31,"CHECK",FALSE)</f>
        <v>5.9772294140048213E-12</v>
      </c>
      <c r="AE33" s="435">
        <f>_xlfn.XLOOKUP(AE$4,[3]taa_weights!$B$1:$BB$1,[3]taa_weights!$B31:$BB31,"CHECK",FALSE)</f>
        <v>0</v>
      </c>
      <c r="AF33" s="435">
        <f>_xlfn.XLOOKUP(AF$4,[3]taa_weights!$B$1:$BB$1,[3]taa_weights!$B31:$BB31,"CHECK",FALSE)</f>
        <v>0</v>
      </c>
      <c r="AG33" s="435">
        <f>_xlfn.XLOOKUP(AG$4,[3]taa_weights!$B$1:$BB$1,[3]taa_weights!$B31:$BB31,"CHECK",FALSE)</f>
        <v>0</v>
      </c>
      <c r="AH33" s="435">
        <f>_xlfn.XLOOKUP(AH$4,[3]taa_weights!$B$1:$BB$1,[3]taa_weights!$B31:$BB31,"CHECK",FALSE)</f>
        <v>0</v>
      </c>
      <c r="AI33" s="435">
        <f>_xlfn.XLOOKUP(AI$4,[3]taa_weights!$B$1:$BB$1,[3]taa_weights!$B31:$BB31,"CHECK",FALSE)</f>
        <v>0</v>
      </c>
      <c r="AJ33" s="435">
        <f>_xlfn.XLOOKUP(AJ$4,[3]taa_weights!$B$1:$BB$1,[3]taa_weights!$B31:$BB31,"CHECK",FALSE)</f>
        <v>0</v>
      </c>
      <c r="AK33" s="435">
        <f>_xlfn.XLOOKUP(AK$4,[3]taa_weights!$B$1:$BB$1,[3]taa_weights!$B31:$BB31,"CHECK",FALSE)</f>
        <v>0</v>
      </c>
      <c r="AL33" s="435">
        <f>_xlfn.XLOOKUP(AL$4,[3]taa_weights!$B$1:$BB$1,[3]taa_weights!$B31:$BB31,"CHECK",FALSE)</f>
        <v>0</v>
      </c>
      <c r="AM33" s="435">
        <f>_xlfn.XLOOKUP(AM$4,[3]taa_weights!$B$1:$BB$1,[3]taa_weights!$B31:$BB31,"CHECK",FALSE)</f>
        <v>0</v>
      </c>
      <c r="AN33" s="435">
        <f>_xlfn.XLOOKUP(AN$4,[3]taa_weights!$B$1:$BB$1,[3]taa_weights!$B31:$BB31,"CHECK",FALSE)</f>
        <v>0</v>
      </c>
      <c r="AO33" s="435">
        <f>_xlfn.XLOOKUP(AO$4,[3]taa_weights!$B$1:$BB$1,[3]taa_weights!$B31:$BB31,"CHECK",FALSE)</f>
        <v>4.6153846153286868E-2</v>
      </c>
      <c r="AP33" s="435">
        <f>_xlfn.XLOOKUP(AP$4,[3]taa_weights!$B$1:$BB$1,[3]taa_weights!$B31:$BB31,"CHECK",FALSE)</f>
        <v>7.5384615384962786E-2</v>
      </c>
      <c r="AQ33" s="435">
        <f>_xlfn.XLOOKUP(AQ$4,[3]taa_weights!$B$1:$BB$1,[3]taa_weights!$B31:$BB31,"CHECK",FALSE)</f>
        <v>0.10000000000027939</v>
      </c>
      <c r="AR33" s="435">
        <f>_xlfn.XLOOKUP(AR$4,[3]taa_weights!$B$1:$BB$1,[3]taa_weights!$B31:$BB31,"CHECK",FALSE)</f>
        <v>5.0000000000343409E-2</v>
      </c>
      <c r="AS33" s="435">
        <f>_xlfn.XLOOKUP(AS$4,[3]taa_weights!$B$1:$BB$1,[3]taa_weights!$B31:$BB31,"CHECK",FALSE)</f>
        <v>0</v>
      </c>
      <c r="AT33" s="435">
        <f>_xlfn.XLOOKUP(AT$4,[3]taa_weights!$B$1:$BB$1,[3]taa_weights!$B31:$BB31,"CHECK",FALSE)</f>
        <v>0</v>
      </c>
      <c r="AU33" s="435">
        <f>_xlfn.XLOOKUP(AU$4,[3]taa_weights!$B$1:$BB$1,[3]taa_weights!$B31:$BB31,"CHECK",FALSE)</f>
        <v>5.0000000000394902E-2</v>
      </c>
      <c r="AV33" s="435">
        <f>_xlfn.XLOOKUP(AV$4,[3]taa_weights!$B$1:$BB$1,[3]taa_weights!$B31:$BB31,"CHECK",FALSE)</f>
        <v>5.0000000000333271E-2</v>
      </c>
      <c r="AW33" s="435">
        <f>_xlfn.XLOOKUP(AW$4,[3]taa_weights!$B$1:$BB$1,[3]taa_weights!$B31:$BB31,"CHECK",FALSE)</f>
        <v>4.1236690186245949E-2</v>
      </c>
      <c r="AX33" s="435">
        <f>_xlfn.XLOOKUP(AX$4,[3]taa_weights!$B$1:$BB$1,[3]taa_weights!$B31:$BB31,"CHECK",FALSE)</f>
        <v>0.1000000000001626</v>
      </c>
      <c r="AY33" s="435">
        <f>_xlfn.XLOOKUP(AY$4,[3]taa_weights!$B$1:$BB$1,[3]taa_weights!$B31:$BB31,"CHECK",FALSE)</f>
        <v>1.7378694429558441E-2</v>
      </c>
      <c r="AZ33" s="435">
        <f>_xlfn.XLOOKUP(AZ$4,[3]taa_weights!$B$1:$BB$1,[3]taa_weights!$B31:$BB31,"CHECK",FALSE)</f>
        <v>2.5691704180196869E-13</v>
      </c>
      <c r="BA33" s="435">
        <f>_xlfn.XLOOKUP(BA$4,[3]taa_weights!$B$1:$BB$1,[3]taa_weights!$B31:$BB31,"CHECK",FALSE)</f>
        <v>0</v>
      </c>
      <c r="BB33" s="435">
        <f>_xlfn.XLOOKUP(BB$4,[3]taa_weights!$B$1:$BB$1,[3]taa_weights!$B31:$BB31,"CHECK",FALSE)</f>
        <v>0</v>
      </c>
      <c r="BC33" s="426"/>
      <c r="BD33" s="438">
        <f t="shared" si="6"/>
        <v>1.0000000000123457</v>
      </c>
      <c r="BE33" s="439"/>
      <c r="BF33" s="440">
        <f t="shared" si="7"/>
        <v>39202</v>
      </c>
      <c r="BG33" s="435" cm="1">
        <f t="array" ref="BG33">INDEX('Instrument Performance'!$B$7:$XFD$1048576,-1+MATCH($BF33, 'Instrument Performance'!$A$6:$A$1048576, 0), MATCH(BG$4, 'Instrument Performance'!$B$7:$XFD$7, 0))</f>
        <v>3.3496730000000001E-3</v>
      </c>
      <c r="BH33" s="435" cm="1">
        <f t="array" ref="BH33">INDEX('Instrument Performance'!$B$7:$XFD$1048576,-1+MATCH($BF33, 'Instrument Performance'!$A$6:$A$1048576, 0), MATCH(BH$4, 'Instrument Performance'!$B$7:$XFD$7, 0))</f>
        <v>5.2252359999999994E-3</v>
      </c>
      <c r="BI33" s="435" cm="1">
        <f t="array" ref="BI33">INDEX('Instrument Performance'!$B$7:$XFD$1048576,-1+MATCH($BF33, 'Instrument Performance'!$A$6:$A$1048576, 0), MATCH(BI$4, 'Instrument Performance'!$B$7:$XFD$7, 0))</f>
        <v>2.7582374395702658E-3</v>
      </c>
      <c r="BJ33" s="435" cm="1">
        <f t="array" ref="BJ33">INDEX('Instrument Performance'!$B$7:$XFD$1048576,-1+MATCH($BF33, 'Instrument Performance'!$A$6:$A$1048576, 0), MATCH(BJ$4, 'Instrument Performance'!$B$7:$XFD$7, 0))</f>
        <v>6.6447529999999998E-3</v>
      </c>
      <c r="BK33" s="435" cm="1">
        <f t="array" ref="BK33">INDEX('Instrument Performance'!$B$7:$XFD$1048576,-1+MATCH($BF33, 'Instrument Performance'!$A$6:$A$1048576, 0), MATCH(BK$4, 'Instrument Performance'!$B$7:$XFD$7, 0))</f>
        <v>4.9340167314715355E-3</v>
      </c>
      <c r="BL33" s="435" cm="1">
        <f t="array" ref="BL33">INDEX('Instrument Performance'!$B$7:$XFD$1048576,-1+MATCH($BF33, 'Instrument Performance'!$A$6:$A$1048576, 0), MATCH(BL$4, 'Instrument Performance'!$B$7:$XFD$7, 0))</f>
        <v>5.4379605915946261E-3</v>
      </c>
      <c r="BM33" s="435" cm="1">
        <f t="array" ref="BM33">INDEX('Instrument Performance'!$B$7:$XFD$1048576,-1+MATCH($BF33, 'Instrument Performance'!$A$6:$A$1048576, 0), MATCH(BM$4, 'Instrument Performance'!$B$7:$XFD$7, 0))</f>
        <v>7.2362450020850844E-3</v>
      </c>
      <c r="BN33" s="435" cm="1">
        <f t="array" ref="BN33">INDEX('Instrument Performance'!$B$7:$XFD$1048576,-1+MATCH($BF33, 'Instrument Performance'!$A$6:$A$1048576, 0), MATCH(BN$4, 'Instrument Performance'!$B$7:$XFD$7, 0))</f>
        <v>3.9874998074884704E-3</v>
      </c>
      <c r="BO33" s="435" cm="1">
        <f t="array" ref="BO33">INDEX('Instrument Performance'!$B$7:$XFD$1048576,-1+MATCH($BF33, 'Instrument Performance'!$A$6:$A$1048576, 0), MATCH(BO$4, 'Instrument Performance'!$B$7:$XFD$7, 0))</f>
        <v>3.8871389317067795E-3</v>
      </c>
      <c r="BP33" s="435" cm="1">
        <f t="array" ref="BP33">INDEX('Instrument Performance'!$B$7:$XFD$1048576,-1+MATCH($BF33, 'Instrument Performance'!$A$6:$A$1048576, 0), MATCH(BP$4, 'Instrument Performance'!$B$7:$XFD$7, 0))</f>
        <v>3.503099514855057E-3</v>
      </c>
      <c r="BQ33" s="435" cm="1">
        <f t="array" ref="BQ33">INDEX('Instrument Performance'!$B$7:$XFD$1048576,-1+MATCH($BF33, 'Instrument Performance'!$A$6:$A$1048576, 0), MATCH(BQ$4, 'Instrument Performance'!$B$7:$XFD$7, 0))</f>
        <v>3.9497307001794546E-3</v>
      </c>
      <c r="BR33" s="435" cm="1">
        <f t="array" ref="BR33">INDEX('Instrument Performance'!$B$7:$XFD$1048576,-1+MATCH($BF33, 'Instrument Performance'!$A$6:$A$1048576, 0), MATCH(BR$4, 'Instrument Performance'!$B$7:$XFD$7, 0))</f>
        <v>1.1485345832547234E-2</v>
      </c>
      <c r="BS33" s="435" cm="1">
        <f t="array" ref="BS33">INDEX('Instrument Performance'!$B$7:$XFD$1048576,-1+MATCH($BF33, 'Instrument Performance'!$A$6:$A$1048576, 0), MATCH(BS$4, 'Instrument Performance'!$B$7:$XFD$7, 0))</f>
        <v>5.9269853174144455E-3</v>
      </c>
      <c r="BT33" s="435" cm="1">
        <f t="array" ref="BT33">INDEX('Instrument Performance'!$B$7:$XFD$1048576,-1+MATCH($BF33, 'Instrument Performance'!$A$6:$A$1048576, 0), MATCH(BT$4, 'Instrument Performance'!$B$7:$XFD$7, 0))</f>
        <v>6.0397681459281038E-3</v>
      </c>
      <c r="BU33" s="435" cm="1">
        <f t="array" ref="BU33">INDEX('Instrument Performance'!$B$7:$XFD$1048576,-1+MATCH($BF33, 'Instrument Performance'!$A$6:$A$1048576, 0), MATCH(BU$4, 'Instrument Performance'!$B$7:$XFD$7, 0))</f>
        <v>1.0034028863950217E-2</v>
      </c>
      <c r="BV33" s="435" cm="1">
        <f t="array" ref="BV33">INDEX('Instrument Performance'!$B$7:$XFD$1048576,-1+MATCH($BF33, 'Instrument Performance'!$A$6:$A$1048576, 0), MATCH(BV$4, 'Instrument Performance'!$B$7:$XFD$7, 0))</f>
        <v>5.4379605915946261E-3</v>
      </c>
      <c r="BW33" s="435" cm="1">
        <f t="array" ref="BW33">INDEX('Instrument Performance'!$B$7:$XFD$1048576,-1+MATCH($BF33, 'Instrument Performance'!$A$6:$A$1048576, 0), MATCH(BW$4, 'Instrument Performance'!$B$7:$XFD$7, 0))</f>
        <v>5.3390571874352144E-3</v>
      </c>
      <c r="BX33" s="435" cm="1">
        <f t="array" ref="BX33">INDEX('Instrument Performance'!$B$7:$XFD$1048576,-1+MATCH($BF33, 'Instrument Performance'!$A$6:$A$1048576, 0), MATCH(BX$4, 'Instrument Performance'!$B$7:$XFD$7, 0))</f>
        <v>4.4389694868354646E-2</v>
      </c>
      <c r="BY33" s="435" cm="1">
        <f t="array" ref="BY33">INDEX('Instrument Performance'!$B$7:$XFD$1048576,-1+MATCH($BF33, 'Instrument Performance'!$A$6:$A$1048576, 0), MATCH(BY$4, 'Instrument Performance'!$B$7:$XFD$7, 0))</f>
        <v>4.4389694868354646E-2</v>
      </c>
      <c r="BZ33" s="435" cm="1">
        <f t="array" ref="BZ33">INDEX('Instrument Performance'!$B$7:$XFD$1048576,-1+MATCH($BF33, 'Instrument Performance'!$A$6:$A$1048576, 0), MATCH(BZ$4, 'Instrument Performance'!$B$7:$XFD$7, 0))</f>
        <v>4.7450782433114735E-2</v>
      </c>
      <c r="CA33" s="435" cm="1">
        <f t="array" ref="CA33">INDEX('Instrument Performance'!$B$7:$XFD$1048576,-1+MATCH($BF33, 'Instrument Performance'!$A$6:$A$1048576, 0), MATCH(CA$4, 'Instrument Performance'!$B$7:$XFD$7, 0))</f>
        <v>4.4389694868354646E-2</v>
      </c>
      <c r="CB33" s="435" cm="1">
        <f t="array" ref="CB33">INDEX('Instrument Performance'!$B$7:$XFD$1048576,-1+MATCH($BF33, 'Instrument Performance'!$A$6:$A$1048576, 0), MATCH(CB$4, 'Instrument Performance'!$B$7:$XFD$7, 0))</f>
        <v>4.4293038561533216E-2</v>
      </c>
      <c r="CC33" s="435" cm="1">
        <f t="array" ref="CC33">INDEX('Instrument Performance'!$B$7:$XFD$1048576,-1+MATCH($BF33, 'Instrument Performance'!$A$6:$A$1048576, 0), MATCH(CC$4, 'Instrument Performance'!$B$7:$XFD$7, 0))</f>
        <v>4.4293038561533216E-2</v>
      </c>
      <c r="CD33" s="435" cm="1">
        <f t="array" ref="CD33">INDEX('Instrument Performance'!$B$7:$XFD$1048576,-1+MATCH($BF33, 'Instrument Performance'!$A$6:$A$1048576, 0), MATCH(CD$4, 'Instrument Performance'!$B$7:$XFD$7, 0))</f>
        <v>3.6952443000032753E-2</v>
      </c>
      <c r="CE33" s="435" cm="1">
        <f t="array" ref="CE33">INDEX('Instrument Performance'!$B$7:$XFD$1048576,-1+MATCH($BF33, 'Instrument Performance'!$A$6:$A$1048576, 0), MATCH(CE$4, 'Instrument Performance'!$B$7:$XFD$7, 0))</f>
        <v>3.6952443000032753E-2</v>
      </c>
      <c r="CF33" s="435" cm="1">
        <f t="array" ref="CF33">INDEX('Instrument Performance'!$B$7:$XFD$1048576,-1+MATCH($BF33, 'Instrument Performance'!$A$6:$A$1048576, 0), MATCH(CF$4, 'Instrument Performance'!$B$7:$XFD$7, 0))</f>
        <v>1.5469749999999999E-2</v>
      </c>
      <c r="CG33" s="435" cm="1">
        <f t="array" ref="CG33">INDEX('Instrument Performance'!$B$7:$XFD$1048576,-1+MATCH($BF33, 'Instrument Performance'!$A$6:$A$1048576, 0), MATCH(CG$4, 'Instrument Performance'!$B$7:$XFD$7, 0))</f>
        <v>1.037615454291374E-2</v>
      </c>
      <c r="CH33" s="435" cm="1">
        <f t="array" ref="CH33">INDEX('Instrument Performance'!$B$7:$XFD$1048576,-1+MATCH($BF33, 'Instrument Performance'!$A$6:$A$1048576, 0), MATCH(CH$4, 'Instrument Performance'!$B$7:$XFD$7, 0))</f>
        <v>4.4125310000000001E-2</v>
      </c>
      <c r="CI33" s="435" cm="1">
        <f t="array" ref="CI33">INDEX('Instrument Performance'!$B$7:$XFD$1048576,-1+MATCH($BF33, 'Instrument Performance'!$A$6:$A$1048576, 0), MATCH(CI$4, 'Instrument Performance'!$B$7:$XFD$7, 0))</f>
        <v>3.7229304488744841E-2</v>
      </c>
      <c r="CJ33" s="435" cm="1">
        <f t="array" ref="CJ33">INDEX('Instrument Performance'!$B$7:$XFD$1048576,-1+MATCH($BF33, 'Instrument Performance'!$A$6:$A$1048576, 0), MATCH(CJ$4, 'Instrument Performance'!$B$7:$XFD$7, 0))</f>
        <v>5.6011319999999996E-2</v>
      </c>
      <c r="CK33" s="435" cm="1">
        <f t="array" ref="CK33">INDEX('Instrument Performance'!$B$7:$XFD$1048576,-1+MATCH($BF33, 'Instrument Performance'!$A$6:$A$1048576, 0), MATCH(CK$4, 'Instrument Performance'!$B$7:$XFD$7, 0))</f>
        <v>4.08472E-2</v>
      </c>
      <c r="CL33" s="435" cm="1">
        <f t="array" ref="CL33">INDEX('Instrument Performance'!$B$7:$XFD$1048576,-1+MATCH($BF33, 'Instrument Performance'!$A$6:$A$1048576, 0), MATCH(CL$4, 'Instrument Performance'!$B$7:$XFD$7, 0))</f>
        <v>3.8450486692288344E-2</v>
      </c>
      <c r="CM33" s="435" cm="1">
        <f t="array" ref="CM33">INDEX('Instrument Performance'!$B$7:$XFD$1048576,-1+MATCH($BF33, 'Instrument Performance'!$A$6:$A$1048576, 0), MATCH(CM$4, 'Instrument Performance'!$B$7:$XFD$7, 0))</f>
        <v>2.772749E-2</v>
      </c>
      <c r="CN33" s="435" cm="1">
        <f t="array" ref="CN33">INDEX('Instrument Performance'!$B$7:$XFD$1048576,-1+MATCH($BF33, 'Instrument Performance'!$A$6:$A$1048576, 0), MATCH(CN$4, 'Instrument Performance'!$B$7:$XFD$7, 0))</f>
        <v>-7.3533060106578674E-3</v>
      </c>
      <c r="CO33" s="435" cm="1">
        <f t="array" ref="CO33">INDEX('Instrument Performance'!$B$7:$XFD$1048576,-1+MATCH($BF33, 'Instrument Performance'!$A$6:$A$1048576, 0), MATCH(CO$4, 'Instrument Performance'!$B$7:$XFD$7, 0))</f>
        <v>-9.1795750000000006E-3</v>
      </c>
      <c r="CP33" s="435" cm="1">
        <f t="array" ref="CP33">INDEX('Instrument Performance'!$B$7:$XFD$1048576,-1+MATCH($BF33, 'Instrument Performance'!$A$6:$A$1048576, 0), MATCH(CP$4, 'Instrument Performance'!$B$7:$XFD$7, 0))</f>
        <v>-7.3533060106578674E-3</v>
      </c>
      <c r="CQ33" s="435" cm="1">
        <f t="array" ref="CQ33">INDEX('Instrument Performance'!$B$7:$XFD$1048576,-1+MATCH($BF33, 'Instrument Performance'!$A$6:$A$1048576, 0), MATCH(CQ$4, 'Instrument Performance'!$B$7:$XFD$7, 0))</f>
        <v>4.4773964234144259E-2</v>
      </c>
      <c r="CR33" s="435" cm="1">
        <f t="array" ref="CR33">INDEX('Instrument Performance'!$B$7:$XFD$1048576,-1+MATCH($BF33, 'Instrument Performance'!$A$6:$A$1048576, 0), MATCH(CR$4, 'Instrument Performance'!$B$7:$XFD$7, 0))</f>
        <v>4.4751310574095982E-3</v>
      </c>
      <c r="CS33" s="435" cm="1">
        <f t="array" ref="CS33">INDEX('Instrument Performance'!$B$7:$XFD$1048576,-1+MATCH($BF33, 'Instrument Performance'!$A$6:$A$1048576, 0), MATCH(CS$4, 'Instrument Performance'!$B$7:$XFD$7, 0))</f>
        <v>0.12823775379107638</v>
      </c>
      <c r="CT33" s="435" cm="1">
        <f t="array" ref="CT33">INDEX('Instrument Performance'!$B$7:$XFD$1048576,-1+MATCH($BF33, 'Instrument Performance'!$A$6:$A$1048576, 0), MATCH(CT$4, 'Instrument Performance'!$B$7:$XFD$7, 0))</f>
        <v>8.5915973464093069E-3</v>
      </c>
      <c r="CU33" s="435" cm="1">
        <f t="array" ref="CU33">INDEX('Instrument Performance'!$B$7:$XFD$1048576,-1+MATCH($BF33, 'Instrument Performance'!$A$6:$A$1048576, 0), MATCH(CU$4, 'Instrument Performance'!$B$7:$XFD$7, 0))</f>
        <v>8.8709038877010649E-3</v>
      </c>
      <c r="CV33" s="435" t="str" cm="1">
        <f t="array" ref="CV33">INDEX('Instrument Performance'!$B$7:$XFD$1048576,-1+MATCH($BF33, 'Instrument Performance'!$A$6:$A$1048576, 0), MATCH(CV$4, 'Instrument Performance'!$B$7:$XFD$7, 0))</f>
        <v/>
      </c>
      <c r="CW33" s="435" cm="1">
        <f t="array" ref="CW33">INDEX('Instrument Performance'!$B$7:$XFD$1048576,-1+MATCH($BF33, 'Instrument Performance'!$A$6:$A$1048576, 0), MATCH(CW$4, 'Instrument Performance'!$B$7:$XFD$7, 0))</f>
        <v>2.2069900572461831E-2</v>
      </c>
      <c r="CX33" s="435" cm="1">
        <f t="array" ref="CX33">INDEX('Instrument Performance'!$B$7:$XFD$1048576,-1+MATCH($BF33, 'Instrument Performance'!$A$6:$A$1048576, 0), MATCH(CX$4, 'Instrument Performance'!$B$7:$XFD$7, 0))</f>
        <v>2.2072861122471643E-2</v>
      </c>
      <c r="CY33" s="435" cm="1">
        <f t="array" ref="CY33">INDEX('Instrument Performance'!$B$7:$XFD$1048576,-1+MATCH($BF33, 'Instrument Performance'!$A$6:$A$1048576, 0), MATCH(CY$4, 'Instrument Performance'!$B$7:$XFD$7, 0))</f>
        <v>1.9814935975324799E-2</v>
      </c>
      <c r="CZ33" s="435" cm="1">
        <f t="array" ref="CZ33">INDEX('Instrument Performance'!$B$7:$XFD$1048576,-1+MATCH($BF33, 'Instrument Performance'!$A$6:$A$1048576, 0), MATCH(CZ$4, 'Instrument Performance'!$B$7:$XFD$7, 0))</f>
        <v>1.6302524576936817E-2</v>
      </c>
      <c r="DA33" s="435" cm="1">
        <f t="array" ref="DA33">INDEX('Instrument Performance'!$B$7:$XFD$1048576,-1+MATCH($BF33, 'Instrument Performance'!$A$6:$A$1048576, 0), MATCH(DA$4, 'Instrument Performance'!$B$7:$XFD$7, 0))</f>
        <v>2.6470750709431723E-2</v>
      </c>
      <c r="DB33" s="435" t="str" cm="1">
        <f t="array" ref="DB33">INDEX('Instrument Performance'!$B$7:$XFD$1048576,-1+MATCH($BF33, 'Instrument Performance'!$A$6:$A$1048576, 0), MATCH(DB$4, 'Instrument Performance'!$B$7:$XFD$7, 0))</f>
        <v/>
      </c>
      <c r="DC33" s="435" t="str" cm="1">
        <f t="array" ref="DC33">INDEX('Instrument Performance'!$B$7:$XFD$1048576,-1+MATCH($BF33, 'Instrument Performance'!$A$6:$A$1048576, 0), MATCH(DC$4, 'Instrument Performance'!$B$7:$XFD$7, 0))</f>
        <v/>
      </c>
      <c r="DD33" s="435" t="str" cm="1">
        <f t="array" ref="DD33">INDEX('Instrument Performance'!$B$7:$XFD$1048576,-1+MATCH($BF33, 'Instrument Performance'!$A$6:$A$1048576, 0), MATCH(DD$4, 'Instrument Performance'!$B$7:$XFD$7, 0))</f>
        <v/>
      </c>
      <c r="DE33" s="435" t="str" cm="1">
        <f t="array" ref="DE33">INDEX('Instrument Performance'!$B$7:$XFD$1048576,-1+MATCH($BF33, 'Instrument Performance'!$A$6:$A$1048576, 0), MATCH(DE$4, 'Instrument Performance'!$B$7:$XFD$7, 0))</f>
        <v/>
      </c>
      <c r="DF33" s="435" cm="1">
        <f t="array" ref="DF33">INDEX('Instrument Performance'!$B$7:$XFD$1048576,-1+MATCH($BF33, 'Instrument Performance'!$A$6:$A$1048576, 0), MATCH(DF$4, 'Instrument Performance'!$B$7:$XFD$7, 0))</f>
        <v>1.6604750778277246E-2</v>
      </c>
      <c r="DG33" s="435" cm="1">
        <f t="array" ref="DG33">INDEX('Instrument Performance'!$B$7:$XFD$1048576,-1+MATCH($BF33, 'Instrument Performance'!$A$6:$A$1048576, 0), MATCH(DG$4, 'Instrument Performance'!$B$7:$XFD$7, 0))</f>
        <v>4.4749992736569766E-2</v>
      </c>
      <c r="DH33" s="437"/>
      <c r="DI33" s="440">
        <f t="shared" si="8"/>
        <v>39202</v>
      </c>
      <c r="DJ33" s="435">
        <f t="shared" si="10"/>
        <v>1.4990390736391633E-2</v>
      </c>
      <c r="DK33" s="443">
        <f t="shared" si="11"/>
        <v>-5.4794520547945207E-5</v>
      </c>
      <c r="DL33" s="438">
        <f t="shared" si="9"/>
        <v>1.3323238343597943E-2</v>
      </c>
      <c r="DM33" s="438">
        <v>1.335095786515272E-2</v>
      </c>
      <c r="DN33" s="444">
        <f t="shared" si="12"/>
        <v>1.6671523927936898E-3</v>
      </c>
      <c r="DP33" s="438">
        <f t="shared" si="15"/>
        <v>-2.7719521554777499E-5</v>
      </c>
    </row>
    <row r="34" spans="1:120">
      <c r="A34" s="436">
        <v>39233</v>
      </c>
      <c r="B34" s="435">
        <f>_xlfn.XLOOKUP(B$4,[3]taa_weights!$B$1:$BB$1,[3]taa_weights!$B32:$BB32,"CHECK",FALSE)</f>
        <v>0</v>
      </c>
      <c r="C34" s="435">
        <f>_xlfn.XLOOKUP(C$4,[3]taa_weights!$B$1:$BB$1,[3]taa_weights!$B32:$BB32,"CHECK",FALSE)</f>
        <v>0</v>
      </c>
      <c r="D34" s="435">
        <f>_xlfn.XLOOKUP(D$4,[3]taa_weights!$B$1:$BB$1,[3]taa_weights!$B32:$BB32,"CHECK",FALSE)</f>
        <v>0</v>
      </c>
      <c r="E34" s="435">
        <f>_xlfn.XLOOKUP(E$4,[3]taa_weights!$B$1:$BB$1,[3]taa_weights!$B32:$BB32,"CHECK",FALSE)</f>
        <v>3.6076000002144809E-2</v>
      </c>
      <c r="F34" s="435">
        <f>_xlfn.XLOOKUP(F$4,[3]taa_weights!$B$1:$BB$1,[3]taa_weights!$B32:$BB32,"CHECK",FALSE)</f>
        <v>0</v>
      </c>
      <c r="G34" s="435">
        <f>_xlfn.XLOOKUP(G$4,[3]taa_weights!$B$1:$BB$1,[3]taa_weights!$B32:$BB32,"CHECK",FALSE)</f>
        <v>0</v>
      </c>
      <c r="H34" s="435">
        <f>_xlfn.XLOOKUP(H$4,[3]taa_weights!$B$1:$BB$1,[3]taa_weights!$B32:$BB32,"CHECK",FALSE)</f>
        <v>3.3974000002465553E-2</v>
      </c>
      <c r="I34" s="435">
        <f>_xlfn.XLOOKUP(I$4,[3]taa_weights!$B$1:$BB$1,[3]taa_weights!$B32:$BB32,"CHECK",FALSE)</f>
        <v>0</v>
      </c>
      <c r="J34" s="435">
        <f>_xlfn.XLOOKUP(J$4,[3]taa_weights!$B$1:$BB$1,[3]taa_weights!$B32:$BB32,"CHECK",FALSE)</f>
        <v>0</v>
      </c>
      <c r="K34" s="435">
        <f>_xlfn.XLOOKUP(K$4,[3]taa_weights!$B$1:$BB$1,[3]taa_weights!$B32:$BB32,"CHECK",FALSE)</f>
        <v>0</v>
      </c>
      <c r="L34" s="435">
        <f>_xlfn.XLOOKUP(L$4,[3]taa_weights!$B$1:$BB$1,[3]taa_weights!$B32:$BB32,"CHECK",FALSE)</f>
        <v>0</v>
      </c>
      <c r="M34" s="435">
        <f>_xlfn.XLOOKUP(M$4,[3]taa_weights!$B$1:$BB$1,[3]taa_weights!$B32:$BB32,"CHECK",FALSE)</f>
        <v>4.9999999998760571E-2</v>
      </c>
      <c r="N34" s="435">
        <f>_xlfn.XLOOKUP(N$4,[3]taa_weights!$B$1:$BB$1,[3]taa_weights!$B32:$BB32,"CHECK",FALSE)</f>
        <v>5.9999999999813758E-2</v>
      </c>
      <c r="O34" s="435">
        <f>_xlfn.XLOOKUP(O$4,[3]taa_weights!$B$1:$BB$1,[3]taa_weights!$B32:$BB32,"CHECK",FALSE)</f>
        <v>4.9999999999939142E-2</v>
      </c>
      <c r="P34" s="435">
        <f>_xlfn.XLOOKUP(P$4,[3]taa_weights!$B$1:$BB$1,[3]taa_weights!$B32:$BB32,"CHECK",FALSE)</f>
        <v>8.6207935666552026E-13</v>
      </c>
      <c r="Q34" s="435">
        <f>_xlfn.XLOOKUP(Q$4,[3]taa_weights!$B$1:$BB$1,[3]taa_weights!$B32:$BB32,"CHECK",FALSE)</f>
        <v>6.0142850495918305E-14</v>
      </c>
      <c r="R34" s="435">
        <f>_xlfn.XLOOKUP(R$4,[3]taa_weights!$B$1:$BB$1,[3]taa_weights!$B32:$BB32,"CHECK",FALSE)</f>
        <v>2.352999999806038E-2</v>
      </c>
      <c r="S34" s="435">
        <f>_xlfn.XLOOKUP(S$4,[3]taa_weights!$B$1:$BB$1,[3]taa_weights!$B32:$BB32,"CHECK",FALSE)</f>
        <v>4.1027908979701967E-2</v>
      </c>
      <c r="T34" s="435">
        <f>_xlfn.XLOOKUP(T$4,[3]taa_weights!$B$1:$BB$1,[3]taa_weights!$B32:$BB32,"CHECK",FALSE)</f>
        <v>1.0212072474065731E-6</v>
      </c>
      <c r="U34" s="435">
        <f>_xlfn.XLOOKUP(U$4,[3]taa_weights!$B$1:$BB$1,[3]taa_weights!$B32:$BB32,"CHECK",FALSE)</f>
        <v>0</v>
      </c>
      <c r="V34" s="435">
        <f>_xlfn.XLOOKUP(V$4,[3]taa_weights!$B$1:$BB$1,[3]taa_weights!$B32:$BB32,"CHECK",FALSE)</f>
        <v>4.9997069932648991E-2</v>
      </c>
      <c r="W34" s="435">
        <f>_xlfn.XLOOKUP(W$4,[3]taa_weights!$B$1:$BB$1,[3]taa_weights!$B32:$BB32,"CHECK",FALSE)</f>
        <v>0</v>
      </c>
      <c r="X34" s="435">
        <f>_xlfn.XLOOKUP(X$4,[3]taa_weights!$B$1:$BB$1,[3]taa_weights!$B32:$BB32,"CHECK",FALSE)</f>
        <v>0</v>
      </c>
      <c r="Y34" s="435">
        <f>_xlfn.XLOOKUP(Y$4,[3]taa_weights!$B$1:$BB$1,[3]taa_weights!$B32:$BB32,"CHECK",FALSE)</f>
        <v>5.0000000000181948E-2</v>
      </c>
      <c r="Z34" s="435">
        <f>_xlfn.XLOOKUP(Z$4,[3]taa_weights!$B$1:$BB$1,[3]taa_weights!$B32:$BB32,"CHECK",FALSE)</f>
        <v>5.0000000000134333E-2</v>
      </c>
      <c r="AA34" s="435">
        <f>_xlfn.XLOOKUP(AA$4,[3]taa_weights!$B$1:$BB$1,[3]taa_weights!$B32:$BB32,"CHECK",FALSE)</f>
        <v>0</v>
      </c>
      <c r="AB34" s="435">
        <f>_xlfn.XLOOKUP(AB$4,[3]taa_weights!$B$1:$BB$1,[3]taa_weights!$B32:$BB32,"CHECK",FALSE)</f>
        <v>0</v>
      </c>
      <c r="AC34" s="435">
        <f>_xlfn.XLOOKUP(AC$4,[3]taa_weights!$B$1:$BB$1,[3]taa_weights!$B32:$BB32,"CHECK",FALSE)</f>
        <v>5.0000000000387568E-2</v>
      </c>
      <c r="AD34" s="435">
        <f>_xlfn.XLOOKUP(AD$4,[3]taa_weights!$B$1:$BB$1,[3]taa_weights!$B32:$BB32,"CHECK",FALSE)</f>
        <v>2.524015373169711E-2</v>
      </c>
      <c r="AE34" s="435">
        <f>_xlfn.XLOOKUP(AE$4,[3]taa_weights!$B$1:$BB$1,[3]taa_weights!$B32:$BB32,"CHECK",FALSE)</f>
        <v>0</v>
      </c>
      <c r="AF34" s="435">
        <f>_xlfn.XLOOKUP(AF$4,[3]taa_weights!$B$1:$BB$1,[3]taa_weights!$B32:$BB32,"CHECK",FALSE)</f>
        <v>0</v>
      </c>
      <c r="AG34" s="435">
        <f>_xlfn.XLOOKUP(AG$4,[3]taa_weights!$B$1:$BB$1,[3]taa_weights!$B32:$BB32,"CHECK",FALSE)</f>
        <v>0</v>
      </c>
      <c r="AH34" s="435">
        <f>_xlfn.XLOOKUP(AH$4,[3]taa_weights!$B$1:$BB$1,[3]taa_weights!$B32:$BB32,"CHECK",FALSE)</f>
        <v>0</v>
      </c>
      <c r="AI34" s="435">
        <f>_xlfn.XLOOKUP(AI$4,[3]taa_weights!$B$1:$BB$1,[3]taa_weights!$B32:$BB32,"CHECK",FALSE)</f>
        <v>0</v>
      </c>
      <c r="AJ34" s="435">
        <f>_xlfn.XLOOKUP(AJ$4,[3]taa_weights!$B$1:$BB$1,[3]taa_weights!$B32:$BB32,"CHECK",FALSE)</f>
        <v>0</v>
      </c>
      <c r="AK34" s="435">
        <f>_xlfn.XLOOKUP(AK$4,[3]taa_weights!$B$1:$BB$1,[3]taa_weights!$B32:$BB32,"CHECK",FALSE)</f>
        <v>0</v>
      </c>
      <c r="AL34" s="435">
        <f>_xlfn.XLOOKUP(AL$4,[3]taa_weights!$B$1:$BB$1,[3]taa_weights!$B32:$BB32,"CHECK",FALSE)</f>
        <v>0</v>
      </c>
      <c r="AM34" s="435">
        <f>_xlfn.XLOOKUP(AM$4,[3]taa_weights!$B$1:$BB$1,[3]taa_weights!$B32:$BB32,"CHECK",FALSE)</f>
        <v>0</v>
      </c>
      <c r="AN34" s="435">
        <f>_xlfn.XLOOKUP(AN$4,[3]taa_weights!$B$1:$BB$1,[3]taa_weights!$B32:$BB32,"CHECK",FALSE)</f>
        <v>0</v>
      </c>
      <c r="AO34" s="435">
        <f>_xlfn.XLOOKUP(AO$4,[3]taa_weights!$B$1:$BB$1,[3]taa_weights!$B32:$BB32,"CHECK",FALSE)</f>
        <v>4.615384615295301E-2</v>
      </c>
      <c r="AP34" s="435">
        <f>_xlfn.XLOOKUP(AP$4,[3]taa_weights!$B$1:$BB$1,[3]taa_weights!$B32:$BB32,"CHECK",FALSE)</f>
        <v>7.5384615385091877E-2</v>
      </c>
      <c r="AQ34" s="435">
        <f>_xlfn.XLOOKUP(AQ$4,[3]taa_weights!$B$1:$BB$1,[3]taa_weights!$B32:$BB32,"CHECK",FALSE)</f>
        <v>0.1000000000003725</v>
      </c>
      <c r="AR34" s="435">
        <f>_xlfn.XLOOKUP(AR$4,[3]taa_weights!$B$1:$BB$1,[3]taa_weights!$B32:$BB32,"CHECK",FALSE)</f>
        <v>1.7651762655247481E-13</v>
      </c>
      <c r="AS34" s="435">
        <f>_xlfn.XLOOKUP(AS$4,[3]taa_weights!$B$1:$BB$1,[3]taa_weights!$B32:$BB32,"CHECK",FALSE)</f>
        <v>0</v>
      </c>
      <c r="AT34" s="435">
        <f>_xlfn.XLOOKUP(AT$4,[3]taa_weights!$B$1:$BB$1,[3]taa_weights!$B32:$BB32,"CHECK",FALSE)</f>
        <v>0</v>
      </c>
      <c r="AU34" s="435">
        <f>_xlfn.XLOOKUP(AU$4,[3]taa_weights!$B$1:$BB$1,[3]taa_weights!$B32:$BB32,"CHECK",FALSE)</f>
        <v>5.0000000000655291E-2</v>
      </c>
      <c r="AV34" s="435">
        <f>_xlfn.XLOOKUP(AV$4,[3]taa_weights!$B$1:$BB$1,[3]taa_weights!$B32:$BB32,"CHECK",FALSE)</f>
        <v>5.0000000000560957E-2</v>
      </c>
      <c r="AW34" s="435">
        <f>_xlfn.XLOOKUP(AW$4,[3]taa_weights!$B$1:$BB$1,[3]taa_weights!$B32:$BB32,"CHECK",FALSE)</f>
        <v>4.1236690186291627E-2</v>
      </c>
      <c r="AX34" s="435">
        <f>_xlfn.XLOOKUP(AX$4,[3]taa_weights!$B$1:$BB$1,[3]taa_weights!$B32:$BB32,"CHECK",FALSE)</f>
        <v>0.1000000000001588</v>
      </c>
      <c r="AY34" s="435">
        <f>_xlfn.XLOOKUP(AY$4,[3]taa_weights!$B$1:$BB$1,[3]taa_weights!$B32:$BB32,"CHECK",FALSE)</f>
        <v>1.7378694429604259E-2</v>
      </c>
      <c r="AZ34" s="435">
        <f>_xlfn.XLOOKUP(AZ$4,[3]taa_weights!$B$1:$BB$1,[3]taa_weights!$B32:$BB32,"CHECK",FALSE)</f>
        <v>2.909494752035006E-13</v>
      </c>
      <c r="BA34" s="435">
        <f>_xlfn.XLOOKUP(BA$4,[3]taa_weights!$B$1:$BB$1,[3]taa_weights!$B32:$BB32,"CHECK",FALSE)</f>
        <v>0</v>
      </c>
      <c r="BB34" s="435">
        <f>_xlfn.XLOOKUP(BB$4,[3]taa_weights!$B$1:$BB$1,[3]taa_weights!$B32:$BB32,"CHECK",FALSE)</f>
        <v>0</v>
      </c>
      <c r="BC34" s="426"/>
      <c r="BD34" s="438">
        <f t="shared" si="6"/>
        <v>1.0000000000102613</v>
      </c>
      <c r="BE34" s="439"/>
      <c r="BF34" s="440">
        <f t="shared" si="7"/>
        <v>39233</v>
      </c>
      <c r="BG34" s="435" cm="1">
        <f t="array" ref="BG34">INDEX('Instrument Performance'!$B$7:$XFD$1048576,-1+MATCH($BF34, 'Instrument Performance'!$A$6:$A$1048576, 0), MATCH(BG$4, 'Instrument Performance'!$B$7:$XFD$7, 0))</f>
        <v>-8.1426589999999998E-4</v>
      </c>
      <c r="BH34" s="435" cm="1">
        <f t="array" ref="BH34">INDEX('Instrument Performance'!$B$7:$XFD$1048576,-1+MATCH($BF34, 'Instrument Performance'!$A$6:$A$1048576, 0), MATCH(BH$4, 'Instrument Performance'!$B$7:$XFD$7, 0))</f>
        <v>-1.543169E-2</v>
      </c>
      <c r="BI34" s="435" cm="1">
        <f t="array" ref="BI34">INDEX('Instrument Performance'!$B$7:$XFD$1048576,-1+MATCH($BF34, 'Instrument Performance'!$A$6:$A$1048576, 0), MATCH(BI$4, 'Instrument Performance'!$B$7:$XFD$7, 0))</f>
        <v>-1.1210572447532763E-2</v>
      </c>
      <c r="BJ34" s="435" cm="1">
        <f t="array" ref="BJ34">INDEX('Instrument Performance'!$B$7:$XFD$1048576,-1+MATCH($BF34, 'Instrument Performance'!$A$6:$A$1048576, 0), MATCH(BJ$4, 'Instrument Performance'!$B$7:$XFD$7, 0))</f>
        <v>-1.3118019999999999E-2</v>
      </c>
      <c r="BK34" s="435" cm="1">
        <f t="array" ref="BK34">INDEX('Instrument Performance'!$B$7:$XFD$1048576,-1+MATCH($BF34, 'Instrument Performance'!$A$6:$A$1048576, 0), MATCH(BK$4, 'Instrument Performance'!$B$7:$XFD$7, 0))</f>
        <v>-5.7451891369024732E-3</v>
      </c>
      <c r="BL34" s="435" cm="1">
        <f t="array" ref="BL34">INDEX('Instrument Performance'!$B$7:$XFD$1048576,-1+MATCH($BF34, 'Instrument Performance'!$A$6:$A$1048576, 0), MATCH(BL$4, 'Instrument Performance'!$B$7:$XFD$7, 0))</f>
        <v>-4.9607074682153085E-3</v>
      </c>
      <c r="BM34" s="435" cm="1">
        <f t="array" ref="BM34">INDEX('Instrument Performance'!$B$7:$XFD$1048576,-1+MATCH($BF34, 'Instrument Performance'!$A$6:$A$1048576, 0), MATCH(BM$4, 'Instrument Performance'!$B$7:$XFD$7, 0))</f>
        <v>-9.8022502557107982E-3</v>
      </c>
      <c r="BN34" s="435" cm="1">
        <f t="array" ref="BN34">INDEX('Instrument Performance'!$B$7:$XFD$1048576,-1+MATCH($BF34, 'Instrument Performance'!$A$6:$A$1048576, 0), MATCH(BN$4, 'Instrument Performance'!$B$7:$XFD$7, 0))</f>
        <v>-7.5504944736861646E-3</v>
      </c>
      <c r="BO34" s="435" cm="1">
        <f t="array" ref="BO34">INDEX('Instrument Performance'!$B$7:$XFD$1048576,-1+MATCH($BF34, 'Instrument Performance'!$A$6:$A$1048576, 0), MATCH(BO$4, 'Instrument Performance'!$B$7:$XFD$7, 0))</f>
        <v>-7.477134655183959E-3</v>
      </c>
      <c r="BP34" s="435" cm="1">
        <f t="array" ref="BP34">INDEX('Instrument Performance'!$B$7:$XFD$1048576,-1+MATCH($BF34, 'Instrument Performance'!$A$6:$A$1048576, 0), MATCH(BP$4, 'Instrument Performance'!$B$7:$XFD$7, 0))</f>
        <v>1.5200946583560082E-4</v>
      </c>
      <c r="BQ34" s="435" cm="1">
        <f t="array" ref="BQ34">INDEX('Instrument Performance'!$B$7:$XFD$1048576,-1+MATCH($BF34, 'Instrument Performance'!$A$6:$A$1048576, 0), MATCH(BQ$4, 'Instrument Performance'!$B$7:$XFD$7, 0))</f>
        <v>-1.6094420600859527E-3</v>
      </c>
      <c r="BR34" s="435" cm="1">
        <f t="array" ref="BR34">INDEX('Instrument Performance'!$B$7:$XFD$1048576,-1+MATCH($BF34, 'Instrument Performance'!$A$6:$A$1048576, 0), MATCH(BR$4, 'Instrument Performance'!$B$7:$XFD$7, 0))</f>
        <v>4.8104466891176756E-3</v>
      </c>
      <c r="BS34" s="435" cm="1">
        <f t="array" ref="BS34">INDEX('Instrument Performance'!$B$7:$XFD$1048576,-1+MATCH($BF34, 'Instrument Performance'!$A$6:$A$1048576, 0), MATCH(BS$4, 'Instrument Performance'!$B$7:$XFD$7, 0))</f>
        <v>9.1662350480842237E-4</v>
      </c>
      <c r="BT34" s="435" cm="1">
        <f t="array" ref="BT34">INDEX('Instrument Performance'!$B$7:$XFD$1048576,-1+MATCH($BF34, 'Instrument Performance'!$A$6:$A$1048576, 0), MATCH(BT$4, 'Instrument Performance'!$B$7:$XFD$7, 0))</f>
        <v>6.1244858456328544E-3</v>
      </c>
      <c r="BU34" s="435" cm="1">
        <f t="array" ref="BU34">INDEX('Instrument Performance'!$B$7:$XFD$1048576,-1+MATCH($BF34, 'Instrument Performance'!$A$6:$A$1048576, 0), MATCH(BU$4, 'Instrument Performance'!$B$7:$XFD$7, 0))</f>
        <v>-3.8577304610705188E-3</v>
      </c>
      <c r="BV34" s="435" cm="1">
        <f t="array" ref="BV34">INDEX('Instrument Performance'!$B$7:$XFD$1048576,-1+MATCH($BF34, 'Instrument Performance'!$A$6:$A$1048576, 0), MATCH(BV$4, 'Instrument Performance'!$B$7:$XFD$7, 0))</f>
        <v>-4.9607074682153085E-3</v>
      </c>
      <c r="BW34" s="435" cm="1">
        <f t="array" ref="BW34">INDEX('Instrument Performance'!$B$7:$XFD$1048576,-1+MATCH($BF34, 'Instrument Performance'!$A$6:$A$1048576, 0), MATCH(BW$4, 'Instrument Performance'!$B$7:$XFD$7, 0))</f>
        <v>-1.3904712351869852E-3</v>
      </c>
      <c r="BX34" s="435" cm="1">
        <f t="array" ref="BX34">INDEX('Instrument Performance'!$B$7:$XFD$1048576,-1+MATCH($BF34, 'Instrument Performance'!$A$6:$A$1048576, 0), MATCH(BX$4, 'Instrument Performance'!$B$7:$XFD$7, 0))</f>
        <v>2.9731734660560338E-2</v>
      </c>
      <c r="BY34" s="435" cm="1">
        <f t="array" ref="BY34">INDEX('Instrument Performance'!$B$7:$XFD$1048576,-1+MATCH($BF34, 'Instrument Performance'!$A$6:$A$1048576, 0), MATCH(BY$4, 'Instrument Performance'!$B$7:$XFD$7, 0))</f>
        <v>2.9731734660560338E-2</v>
      </c>
      <c r="BZ34" s="435" cm="1">
        <f t="array" ref="BZ34">INDEX('Instrument Performance'!$B$7:$XFD$1048576,-1+MATCH($BF34, 'Instrument Performance'!$A$6:$A$1048576, 0), MATCH(BZ$4, 'Instrument Performance'!$B$7:$XFD$7, 0))</f>
        <v>3.1204819277108387E-2</v>
      </c>
      <c r="CA34" s="435" cm="1">
        <f t="array" ref="CA34">INDEX('Instrument Performance'!$B$7:$XFD$1048576,-1+MATCH($BF34, 'Instrument Performance'!$A$6:$A$1048576, 0), MATCH(CA$4, 'Instrument Performance'!$B$7:$XFD$7, 0))</f>
        <v>2.9731734660560338E-2</v>
      </c>
      <c r="CB34" s="435" cm="1">
        <f t="array" ref="CB34">INDEX('Instrument Performance'!$B$7:$XFD$1048576,-1+MATCH($BF34, 'Instrument Performance'!$A$6:$A$1048576, 0), MATCH(CB$4, 'Instrument Performance'!$B$7:$XFD$7, 0))</f>
        <v>3.489773978594779E-2</v>
      </c>
      <c r="CC34" s="435" cm="1">
        <f t="array" ref="CC34">INDEX('Instrument Performance'!$B$7:$XFD$1048576,-1+MATCH($BF34, 'Instrument Performance'!$A$6:$A$1048576, 0), MATCH(CC$4, 'Instrument Performance'!$B$7:$XFD$7, 0))</f>
        <v>3.489773978594779E-2</v>
      </c>
      <c r="CD34" s="435" cm="1">
        <f t="array" ref="CD34">INDEX('Instrument Performance'!$B$7:$XFD$1048576,-1+MATCH($BF34, 'Instrument Performance'!$A$6:$A$1048576, 0), MATCH(CD$4, 'Instrument Performance'!$B$7:$XFD$7, 0))</f>
        <v>3.6069086857789978E-2</v>
      </c>
      <c r="CE34" s="435" cm="1">
        <f t="array" ref="CE34">INDEX('Instrument Performance'!$B$7:$XFD$1048576,-1+MATCH($BF34, 'Instrument Performance'!$A$6:$A$1048576, 0), MATCH(CE$4, 'Instrument Performance'!$B$7:$XFD$7, 0))</f>
        <v>3.6069086857789978E-2</v>
      </c>
      <c r="CF34" s="435" cm="1">
        <f t="array" ref="CF34">INDEX('Instrument Performance'!$B$7:$XFD$1048576,-1+MATCH($BF34, 'Instrument Performance'!$A$6:$A$1048576, 0), MATCH(CF$4, 'Instrument Performance'!$B$7:$XFD$7, 0))</f>
        <v>4.2853599999999999E-2</v>
      </c>
      <c r="CG34" s="435" cm="1">
        <f t="array" ref="CG34">INDEX('Instrument Performance'!$B$7:$XFD$1048576,-1+MATCH($BF34, 'Instrument Performance'!$A$6:$A$1048576, 0), MATCH(CG$4, 'Instrument Performance'!$B$7:$XFD$7, 0))</f>
        <v>3.666593903562787E-2</v>
      </c>
      <c r="CH34" s="435" cm="1">
        <f t="array" ref="CH34">INDEX('Instrument Performance'!$B$7:$XFD$1048576,-1+MATCH($BF34, 'Instrument Performance'!$A$6:$A$1048576, 0), MATCH(CH$4, 'Instrument Performance'!$B$7:$XFD$7, 0))</f>
        <v>3.2353519999999997E-2</v>
      </c>
      <c r="CI34" s="435" cm="1">
        <f t="array" ref="CI34">INDEX('Instrument Performance'!$B$7:$XFD$1048576,-1+MATCH($BF34, 'Instrument Performance'!$A$6:$A$1048576, 0), MATCH(CI$4, 'Instrument Performance'!$B$7:$XFD$7, 0))</f>
        <v>2.5857162253358768E-2</v>
      </c>
      <c r="CJ34" s="435" cm="1">
        <f t="array" ref="CJ34">INDEX('Instrument Performance'!$B$7:$XFD$1048576,-1+MATCH($BF34, 'Instrument Performance'!$A$6:$A$1048576, 0), MATCH(CJ$4, 'Instrument Performance'!$B$7:$XFD$7, 0))</f>
        <v>3.8905219999999997E-2</v>
      </c>
      <c r="CK34" s="435" cm="1">
        <f t="array" ref="CK34">INDEX('Instrument Performance'!$B$7:$XFD$1048576,-1+MATCH($BF34, 'Instrument Performance'!$A$6:$A$1048576, 0), MATCH(CK$4, 'Instrument Performance'!$B$7:$XFD$7, 0))</f>
        <v>3.5368219999999999E-2</v>
      </c>
      <c r="CL34" s="435" cm="1">
        <f t="array" ref="CL34">INDEX('Instrument Performance'!$B$7:$XFD$1048576,-1+MATCH($BF34, 'Instrument Performance'!$A$6:$A$1048576, 0), MATCH(CL$4, 'Instrument Performance'!$B$7:$XFD$7, 0))</f>
        <v>3.2149836570223078E-2</v>
      </c>
      <c r="CM34" s="435" cm="1">
        <f t="array" ref="CM34">INDEX('Instrument Performance'!$B$7:$XFD$1048576,-1+MATCH($BF34, 'Instrument Performance'!$A$6:$A$1048576, 0), MATCH(CM$4, 'Instrument Performance'!$B$7:$XFD$7, 0))</f>
        <v>3.0938430000000003E-2</v>
      </c>
      <c r="CN34" s="435" cm="1">
        <f t="array" ref="CN34">INDEX('Instrument Performance'!$B$7:$XFD$1048576,-1+MATCH($BF34, 'Instrument Performance'!$A$6:$A$1048576, 0), MATCH(CN$4, 'Instrument Performance'!$B$7:$XFD$7, 0))</f>
        <v>3.2175347395781317E-2</v>
      </c>
      <c r="CO34" s="435" cm="1">
        <f t="array" ref="CO34">INDEX('Instrument Performance'!$B$7:$XFD$1048576,-1+MATCH($BF34, 'Instrument Performance'!$A$6:$A$1048576, 0), MATCH(CO$4, 'Instrument Performance'!$B$7:$XFD$7, 0))</f>
        <v>3.2426170000000004E-2</v>
      </c>
      <c r="CP34" s="435" cm="1">
        <f t="array" ref="CP34">INDEX('Instrument Performance'!$B$7:$XFD$1048576,-1+MATCH($BF34, 'Instrument Performance'!$A$6:$A$1048576, 0), MATCH(CP$4, 'Instrument Performance'!$B$7:$XFD$7, 0))</f>
        <v>3.2175347395781317E-2</v>
      </c>
      <c r="CQ34" s="435" cm="1">
        <f t="array" ref="CQ34">INDEX('Instrument Performance'!$B$7:$XFD$1048576,-1+MATCH($BF34, 'Instrument Performance'!$A$6:$A$1048576, 0), MATCH(CQ$4, 'Instrument Performance'!$B$7:$XFD$7, 0))</f>
        <v>4.1692802188650679E-2</v>
      </c>
      <c r="CR34" s="435" cm="1">
        <f t="array" ref="CR34">INDEX('Instrument Performance'!$B$7:$XFD$1048576,-1+MATCH($BF34, 'Instrument Performance'!$A$6:$A$1048576, 0), MATCH(CR$4, 'Instrument Performance'!$B$7:$XFD$7, 0))</f>
        <v>3.0518075356415375E-2</v>
      </c>
      <c r="CS34" s="435" cm="1">
        <f t="array" ref="CS34">INDEX('Instrument Performance'!$B$7:$XFD$1048576,-1+MATCH($BF34, 'Instrument Performance'!$A$6:$A$1048576, 0), MATCH(CS$4, 'Instrument Performance'!$B$7:$XFD$7, 0))</f>
        <v>7.2946983007202038E-2</v>
      </c>
      <c r="CT34" s="435" cm="1">
        <f t="array" ref="CT34">INDEX('Instrument Performance'!$B$7:$XFD$1048576,-1+MATCH($BF34, 'Instrument Performance'!$A$6:$A$1048576, 0), MATCH(CT$4, 'Instrument Performance'!$B$7:$XFD$7, 0))</f>
        <v>1.8754188436193097E-2</v>
      </c>
      <c r="CU34" s="435" cm="1">
        <f t="array" ref="CU34">INDEX('Instrument Performance'!$B$7:$XFD$1048576,-1+MATCH($BF34, 'Instrument Performance'!$A$6:$A$1048576, 0), MATCH(CU$4, 'Instrument Performance'!$B$7:$XFD$7, 0))</f>
        <v>1.0030412176082359E-2</v>
      </c>
      <c r="CV34" s="435" t="str" cm="1">
        <f t="array" ref="CV34">INDEX('Instrument Performance'!$B$7:$XFD$1048576,-1+MATCH($BF34, 'Instrument Performance'!$A$6:$A$1048576, 0), MATCH(CV$4, 'Instrument Performance'!$B$7:$XFD$7, 0))</f>
        <v/>
      </c>
      <c r="CW34" s="435" cm="1">
        <f t="array" ref="CW34">INDEX('Instrument Performance'!$B$7:$XFD$1048576,-1+MATCH($BF34, 'Instrument Performance'!$A$6:$A$1048576, 0), MATCH(CW$4, 'Instrument Performance'!$B$7:$XFD$7, 0))</f>
        <v>-2.6457366054978282E-2</v>
      </c>
      <c r="CX34" s="435" cm="1">
        <f t="array" ref="CX34">INDEX('Instrument Performance'!$B$7:$XFD$1048576,-1+MATCH($BF34, 'Instrument Performance'!$A$6:$A$1048576, 0), MATCH(CX$4, 'Instrument Performance'!$B$7:$XFD$7, 0))</f>
        <v>2.5479164118523911E-2</v>
      </c>
      <c r="CY34" s="435" cm="1">
        <f t="array" ref="CY34">INDEX('Instrument Performance'!$B$7:$XFD$1048576,-1+MATCH($BF34, 'Instrument Performance'!$A$6:$A$1048576, 0), MATCH(CY$4, 'Instrument Performance'!$B$7:$XFD$7, 0))</f>
        <v>2.5112272019063298E-2</v>
      </c>
      <c r="CZ34" s="435" cm="1">
        <f t="array" ref="CZ34">INDEX('Instrument Performance'!$B$7:$XFD$1048576,-1+MATCH($BF34, 'Instrument Performance'!$A$6:$A$1048576, 0), MATCH(CZ$4, 'Instrument Performance'!$B$7:$XFD$7, 0))</f>
        <v>2.3996757533720103E-2</v>
      </c>
      <c r="DA34" s="435" cm="1">
        <f t="array" ref="DA34">INDEX('Instrument Performance'!$B$7:$XFD$1048576,-1+MATCH($BF34, 'Instrument Performance'!$A$6:$A$1048576, 0), MATCH(DA$4, 'Instrument Performance'!$B$7:$XFD$7, 0))</f>
        <v>3.4010759710059402E-2</v>
      </c>
      <c r="DB34" s="435" t="str" cm="1">
        <f t="array" ref="DB34">INDEX('Instrument Performance'!$B$7:$XFD$1048576,-1+MATCH($BF34, 'Instrument Performance'!$A$6:$A$1048576, 0), MATCH(DB$4, 'Instrument Performance'!$B$7:$XFD$7, 0))</f>
        <v/>
      </c>
      <c r="DC34" s="435" t="str" cm="1">
        <f t="array" ref="DC34">INDEX('Instrument Performance'!$B$7:$XFD$1048576,-1+MATCH($BF34, 'Instrument Performance'!$A$6:$A$1048576, 0), MATCH(DC$4, 'Instrument Performance'!$B$7:$XFD$7, 0))</f>
        <v/>
      </c>
      <c r="DD34" s="435" t="str" cm="1">
        <f t="array" ref="DD34">INDEX('Instrument Performance'!$B$7:$XFD$1048576,-1+MATCH($BF34, 'Instrument Performance'!$A$6:$A$1048576, 0), MATCH(DD$4, 'Instrument Performance'!$B$7:$XFD$7, 0))</f>
        <v/>
      </c>
      <c r="DE34" s="435" t="str" cm="1">
        <f t="array" ref="DE34">INDEX('Instrument Performance'!$B$7:$XFD$1048576,-1+MATCH($BF34, 'Instrument Performance'!$A$6:$A$1048576, 0), MATCH(DE$4, 'Instrument Performance'!$B$7:$XFD$7, 0))</f>
        <v/>
      </c>
      <c r="DF34" s="435" cm="1">
        <f t="array" ref="DF34">INDEX('Instrument Performance'!$B$7:$XFD$1048576,-1+MATCH($BF34, 'Instrument Performance'!$A$6:$A$1048576, 0), MATCH(DF$4, 'Instrument Performance'!$B$7:$XFD$7, 0))</f>
        <v>1.9626539199873366E-2</v>
      </c>
      <c r="DG34" s="435" cm="1">
        <f t="array" ref="DG34">INDEX('Instrument Performance'!$B$7:$XFD$1048576,-1+MATCH($BF34, 'Instrument Performance'!$A$6:$A$1048576, 0), MATCH(DG$4, 'Instrument Performance'!$B$7:$XFD$7, 0))</f>
        <v>2.8539249289126101E-2</v>
      </c>
      <c r="DH34" s="437"/>
      <c r="DI34" s="440">
        <f t="shared" si="8"/>
        <v>39233</v>
      </c>
      <c r="DJ34" s="435">
        <f t="shared" si="10"/>
        <v>1.0453922635543105E-2</v>
      </c>
      <c r="DK34" s="443">
        <f t="shared" si="11"/>
        <v>-5.4794520547945207E-5</v>
      </c>
      <c r="DL34" s="438">
        <f t="shared" si="9"/>
        <v>8.738945133010434E-3</v>
      </c>
      <c r="DM34" s="438">
        <v>8.7514493721623232E-3</v>
      </c>
      <c r="DN34" s="444">
        <f t="shared" si="12"/>
        <v>1.7149775025326712E-3</v>
      </c>
      <c r="DP34" s="438">
        <f t="shared" si="15"/>
        <v>-1.2504239151889252E-5</v>
      </c>
    </row>
    <row r="35" spans="1:120">
      <c r="A35" s="436">
        <v>39263</v>
      </c>
      <c r="B35" s="435">
        <f>_xlfn.XLOOKUP(B$4,[3]taa_weights!$B$1:$BB$1,[3]taa_weights!$B33:$BB33,"CHECK",FALSE)</f>
        <v>3.087357413783478E-13</v>
      </c>
      <c r="C35" s="435">
        <f>_xlfn.XLOOKUP(C$4,[3]taa_weights!$B$1:$BB$1,[3]taa_weights!$B33:$BB33,"CHECK",FALSE)</f>
        <v>7.6562440235315978E-14</v>
      </c>
      <c r="D35" s="435">
        <f>_xlfn.XLOOKUP(D$4,[3]taa_weights!$B$1:$BB$1,[3]taa_weights!$B33:$BB33,"CHECK",FALSE)</f>
        <v>1.6736267181442571E-14</v>
      </c>
      <c r="E35" s="435">
        <f>_xlfn.XLOOKUP(E$4,[3]taa_weights!$B$1:$BB$1,[3]taa_weights!$B33:$BB33,"CHECK",FALSE)</f>
        <v>3.6076000001706778E-2</v>
      </c>
      <c r="F35" s="435">
        <f>_xlfn.XLOOKUP(F$4,[3]taa_weights!$B$1:$BB$1,[3]taa_weights!$B33:$BB33,"CHECK",FALSE)</f>
        <v>7.434422692962697E-13</v>
      </c>
      <c r="G35" s="435">
        <f>_xlfn.XLOOKUP(G$4,[3]taa_weights!$B$1:$BB$1,[3]taa_weights!$B33:$BB33,"CHECK",FALSE)</f>
        <v>4.635693479487348E-13</v>
      </c>
      <c r="H35" s="435">
        <f>_xlfn.XLOOKUP(H$4,[3]taa_weights!$B$1:$BB$1,[3]taa_weights!$B33:$BB33,"CHECK",FALSE)</f>
        <v>5.0000000005354303E-2</v>
      </c>
      <c r="I35" s="435">
        <f>_xlfn.XLOOKUP(I$4,[3]taa_weights!$B$1:$BB$1,[3]taa_weights!$B33:$BB33,"CHECK",FALSE)</f>
        <v>6.4489148095403568E-13</v>
      </c>
      <c r="J35" s="435">
        <f>_xlfn.XLOOKUP(J$4,[3]taa_weights!$B$1:$BB$1,[3]taa_weights!$B33:$BB33,"CHECK",FALSE)</f>
        <v>6.6497590868400624E-13</v>
      </c>
      <c r="K35" s="435">
        <f>_xlfn.XLOOKUP(K$4,[3]taa_weights!$B$1:$BB$1,[3]taa_weights!$B33:$BB33,"CHECK",FALSE)</f>
        <v>7.260408743304393E-13</v>
      </c>
      <c r="L35" s="435">
        <f>_xlfn.XLOOKUP(L$4,[3]taa_weights!$B$1:$BB$1,[3]taa_weights!$B33:$BB33,"CHECK",FALSE)</f>
        <v>7.028618389933766E-13</v>
      </c>
      <c r="M35" s="435">
        <f>_xlfn.XLOOKUP(M$4,[3]taa_weights!$B$1:$BB$1,[3]taa_weights!$B33:$BB33,"CHECK",FALSE)</f>
        <v>3.0830445947313812E-14</v>
      </c>
      <c r="N35" s="435">
        <f>_xlfn.XLOOKUP(N$4,[3]taa_weights!$B$1:$BB$1,[3]taa_weights!$B33:$BB33,"CHECK",FALSE)</f>
        <v>6.0000000000745672E-2</v>
      </c>
      <c r="O35" s="435">
        <f>_xlfn.XLOOKUP(O$4,[3]taa_weights!$B$1:$BB$1,[3]taa_weights!$B33:$BB33,"CHECK",FALSE)</f>
        <v>5.0000000000854347E-2</v>
      </c>
      <c r="P35" s="435">
        <f>_xlfn.XLOOKUP(P$4,[3]taa_weights!$B$1:$BB$1,[3]taa_weights!$B33:$BB33,"CHECK",FALSE)</f>
        <v>9.3764662874601344E-13</v>
      </c>
      <c r="Q35" s="435">
        <f>_xlfn.XLOOKUP(Q$4,[3]taa_weights!$B$1:$BB$1,[3]taa_weights!$B33:$BB33,"CHECK",FALSE)</f>
        <v>6.2606021831533596E-13</v>
      </c>
      <c r="R35" s="435">
        <f>_xlfn.XLOOKUP(R$4,[3]taa_weights!$B$1:$BB$1,[3]taa_weights!$B33:$BB33,"CHECK",FALSE)</f>
        <v>2.3529999999317579E-2</v>
      </c>
      <c r="S35" s="435">
        <f>_xlfn.XLOOKUP(S$4,[3]taa_weights!$B$1:$BB$1,[3]taa_weights!$B33:$BB33,"CHECK",FALSE)</f>
        <v>5.0000000005634128E-2</v>
      </c>
      <c r="T35" s="435">
        <f>_xlfn.XLOOKUP(T$4,[3]taa_weights!$B$1:$BB$1,[3]taa_weights!$B33:$BB33,"CHECK",FALSE)</f>
        <v>5.0000000005635467E-2</v>
      </c>
      <c r="U35" s="435">
        <f>_xlfn.XLOOKUP(U$4,[3]taa_weights!$B$1:$BB$1,[3]taa_weights!$B33:$BB33,"CHECK",FALSE)</f>
        <v>6.997447577327867E-13</v>
      </c>
      <c r="V35" s="435">
        <f>_xlfn.XLOOKUP(V$4,[3]taa_weights!$B$1:$BB$1,[3]taa_weights!$B33:$BB33,"CHECK",FALSE)</f>
        <v>5.0000000005638597E-2</v>
      </c>
      <c r="W35" s="435">
        <f>_xlfn.XLOOKUP(W$4,[3]taa_weights!$B$1:$BB$1,[3]taa_weights!$B33:$BB33,"CHECK",FALSE)</f>
        <v>6.2443541178921122E-13</v>
      </c>
      <c r="X35" s="435">
        <f>_xlfn.XLOOKUP(X$4,[3]taa_weights!$B$1:$BB$1,[3]taa_weights!$B33:$BB33,"CHECK",FALSE)</f>
        <v>6.2443540886591556E-13</v>
      </c>
      <c r="Y35" s="435">
        <f>_xlfn.XLOOKUP(Y$4,[3]taa_weights!$B$1:$BB$1,[3]taa_weights!$B33:$BB33,"CHECK",FALSE)</f>
        <v>2.4033279651666681E-4</v>
      </c>
      <c r="Z35" s="435">
        <f>_xlfn.XLOOKUP(Z$4,[3]taa_weights!$B$1:$BB$1,[3]taa_weights!$B33:$BB33,"CHECK",FALSE)</f>
        <v>4.9999820966231318E-2</v>
      </c>
      <c r="AA35" s="435">
        <f>_xlfn.XLOOKUP(AA$4,[3]taa_weights!$B$1:$BB$1,[3]taa_weights!$B33:$BB33,"CHECK",FALSE)</f>
        <v>6.7840622964339299E-13</v>
      </c>
      <c r="AB35" s="435">
        <f>_xlfn.XLOOKUP(AB$4,[3]taa_weights!$B$1:$BB$1,[3]taa_weights!$B33:$BB33,"CHECK",FALSE)</f>
        <v>6.8742771387960067E-13</v>
      </c>
      <c r="AC35" s="435">
        <f>_xlfn.XLOOKUP(AC$4,[3]taa_weights!$B$1:$BB$1,[3]taa_weights!$B33:$BB33,"CHECK",FALSE)</f>
        <v>5.0000000001222983E-2</v>
      </c>
      <c r="AD35" s="435">
        <f>_xlfn.XLOOKUP(AD$4,[3]taa_weights!$B$1:$BB$1,[3]taa_weights!$B33:$BB33,"CHECK",FALSE)</f>
        <v>4.2805133974960572E-14</v>
      </c>
      <c r="AE35" s="435">
        <f>_xlfn.XLOOKUP(AE$4,[3]taa_weights!$B$1:$BB$1,[3]taa_weights!$B33:$BB33,"CHECK",FALSE)</f>
        <v>6.766861424864689E-13</v>
      </c>
      <c r="AF35" s="435">
        <f>_xlfn.XLOOKUP(AF$4,[3]taa_weights!$B$1:$BB$1,[3]taa_weights!$B33:$BB33,"CHECK",FALSE)</f>
        <v>6.2956071516318271E-13</v>
      </c>
      <c r="AG35" s="435">
        <f>_xlfn.XLOOKUP(AG$4,[3]taa_weights!$B$1:$BB$1,[3]taa_weights!$B33:$BB33,"CHECK",FALSE)</f>
        <v>6.382140525943513E-13</v>
      </c>
      <c r="AH35" s="435">
        <f>_xlfn.XLOOKUP(AH$4,[3]taa_weights!$B$1:$BB$1,[3]taa_weights!$B33:$BB33,"CHECK",FALSE)</f>
        <v>6.5990391574241439E-13</v>
      </c>
      <c r="AI35" s="435">
        <f>_xlfn.XLOOKUP(AI$4,[3]taa_weights!$B$1:$BB$1,[3]taa_weights!$B33:$BB33,"CHECK",FALSE)</f>
        <v>7.4181787172741041E-13</v>
      </c>
      <c r="AJ35" s="435">
        <f>_xlfn.XLOOKUP(AJ$4,[3]taa_weights!$B$1:$BB$1,[3]taa_weights!$B33:$BB33,"CHECK",FALSE)</f>
        <v>6.7177412594864604E-13</v>
      </c>
      <c r="AK35" s="435">
        <f>_xlfn.XLOOKUP(AK$4,[3]taa_weights!$B$1:$BB$1,[3]taa_weights!$B33:$BB33,"CHECK",FALSE)</f>
        <v>6.6584321767107977E-13</v>
      </c>
      <c r="AL35" s="435">
        <f>_xlfn.XLOOKUP(AL$4,[3]taa_weights!$B$1:$BB$1,[3]taa_weights!$B33:$BB33,"CHECK",FALSE)</f>
        <v>6.5848944360100807E-13</v>
      </c>
      <c r="AM35" s="435">
        <f>_xlfn.XLOOKUP(AM$4,[3]taa_weights!$B$1:$BB$1,[3]taa_weights!$B33:$BB33,"CHECK",FALSE)</f>
        <v>6.47345001206202E-13</v>
      </c>
      <c r="AN35" s="435">
        <f>_xlfn.XLOOKUP(AN$4,[3]taa_weights!$B$1:$BB$1,[3]taa_weights!$B33:$BB33,"CHECK",FALSE)</f>
        <v>7.5297984358943629E-13</v>
      </c>
      <c r="AO35" s="435">
        <f>_xlfn.XLOOKUP(AO$4,[3]taa_weights!$B$1:$BB$1,[3]taa_weights!$B33:$BB33,"CHECK",FALSE)</f>
        <v>4.6153846166206887E-2</v>
      </c>
      <c r="AP35" s="435">
        <f>_xlfn.XLOOKUP(AP$4,[3]taa_weights!$B$1:$BB$1,[3]taa_weights!$B33:$BB33,"CHECK",FALSE)</f>
        <v>7.5384615385868159E-2</v>
      </c>
      <c r="AQ35" s="435">
        <f>_xlfn.XLOOKUP(AQ$4,[3]taa_weights!$B$1:$BB$1,[3]taa_weights!$B33:$BB33,"CHECK",FALSE)</f>
        <v>9.9999999998618125E-2</v>
      </c>
      <c r="AR35" s="435">
        <f>_xlfn.XLOOKUP(AR$4,[3]taa_weights!$B$1:$BB$1,[3]taa_weights!$B33:$BB33,"CHECK",FALSE)</f>
        <v>5.0000000002921957E-2</v>
      </c>
      <c r="AS35" s="435">
        <f>_xlfn.XLOOKUP(AS$4,[3]taa_weights!$B$1:$BB$1,[3]taa_weights!$B33:$BB33,"CHECK",FALSE)</f>
        <v>1.042715477955398E-12</v>
      </c>
      <c r="AT35" s="435">
        <f>_xlfn.XLOOKUP(AT$4,[3]taa_weights!$B$1:$BB$1,[3]taa_weights!$B33:$BB33,"CHECK",FALSE)</f>
        <v>1.025900742936348E-12</v>
      </c>
      <c r="AU35" s="435">
        <f>_xlfn.XLOOKUP(AU$4,[3]taa_weights!$B$1:$BB$1,[3]taa_weights!$B33:$BB33,"CHECK",FALSE)</f>
        <v>5.0000000002815077E-2</v>
      </c>
      <c r="AV35" s="435">
        <f>_xlfn.XLOOKUP(AV$4,[3]taa_weights!$B$1:$BB$1,[3]taa_weights!$B33:$BB33,"CHECK",FALSE)</f>
        <v>5.0000000002363508E-2</v>
      </c>
      <c r="AW35" s="435">
        <f>_xlfn.XLOOKUP(AW$4,[3]taa_weights!$B$1:$BB$1,[3]taa_weights!$B33:$BB33,"CHECK",FALSE)</f>
        <v>4.1161548074464559E-2</v>
      </c>
      <c r="AX35" s="435">
        <f>_xlfn.XLOOKUP(AX$4,[3]taa_weights!$B$1:$BB$1,[3]taa_weights!$B33:$BB33,"CHECK",FALSE)</f>
        <v>9.9999999998429859E-2</v>
      </c>
      <c r="AY35" s="435">
        <f>_xlfn.XLOOKUP(AY$4,[3]taa_weights!$B$1:$BB$1,[3]taa_weights!$B33:$BB33,"CHECK",FALSE)</f>
        <v>1.7453836541074449E-2</v>
      </c>
      <c r="AZ35" s="435">
        <f>_xlfn.XLOOKUP(AZ$4,[3]taa_weights!$B$1:$BB$1,[3]taa_weights!$B33:$BB33,"CHECK",FALSE)</f>
        <v>0</v>
      </c>
      <c r="BA35" s="435">
        <f>_xlfn.XLOOKUP(BA$4,[3]taa_weights!$B$1:$BB$1,[3]taa_weights!$B33:$BB33,"CHECK",FALSE)</f>
        <v>1.0242650650464061E-12</v>
      </c>
      <c r="BB35" s="435">
        <f>_xlfn.XLOOKUP(BB$4,[3]taa_weights!$B$1:$BB$1,[3]taa_weights!$B33:$BB33,"CHECK",FALSE)</f>
        <v>3.2570981796868021E-14</v>
      </c>
      <c r="BC35" s="426"/>
      <c r="BD35" s="438">
        <f t="shared" si="6"/>
        <v>0.99999999998078815</v>
      </c>
      <c r="BE35" s="439"/>
      <c r="BF35" s="440">
        <f t="shared" si="7"/>
        <v>39263</v>
      </c>
      <c r="BG35" s="435" cm="1">
        <f t="array" ref="BG35">INDEX('Instrument Performance'!$B$7:$XFD$1048576,-1+MATCH($BF35, 'Instrument Performance'!$A$6:$A$1048576, 0), MATCH(BG$4, 'Instrument Performance'!$B$7:$XFD$7, 0))</f>
        <v>3.5856900000000003E-3</v>
      </c>
      <c r="BH35" s="435" cm="1">
        <f t="array" ref="BH35">INDEX('Instrument Performance'!$B$7:$XFD$1048576,-1+MATCH($BF35, 'Instrument Performance'!$A$6:$A$1048576, 0), MATCH(BH$4, 'Instrument Performance'!$B$7:$XFD$7, 0))</f>
        <v>-6.4856100000000002E-3</v>
      </c>
      <c r="BI35" s="435" cm="1">
        <f t="array" ref="BI35">INDEX('Instrument Performance'!$B$7:$XFD$1048576,-1+MATCH($BF35, 'Instrument Performance'!$A$6:$A$1048576, 0), MATCH(BI$4, 'Instrument Performance'!$B$7:$XFD$7, 0))</f>
        <v>-3.1845483105237271E-3</v>
      </c>
      <c r="BJ35" s="435" cm="1">
        <f t="array" ref="BJ35">INDEX('Instrument Performance'!$B$7:$XFD$1048576,-1+MATCH($BF35, 'Instrument Performance'!$A$6:$A$1048576, 0), MATCH(BJ$4, 'Instrument Performance'!$B$7:$XFD$7, 0))</f>
        <v>-2.0361910000000001E-3</v>
      </c>
      <c r="BK35" s="435" cm="1">
        <f t="array" ref="BK35">INDEX('Instrument Performance'!$B$7:$XFD$1048576,-1+MATCH($BF35, 'Instrument Performance'!$A$6:$A$1048576, 0), MATCH(BK$4, 'Instrument Performance'!$B$7:$XFD$7, 0))</f>
        <v>-4.2011232476893978E-3</v>
      </c>
      <c r="BL35" s="435" cm="1">
        <f t="array" ref="BL35">INDEX('Instrument Performance'!$B$7:$XFD$1048576,-1+MATCH($BF35, 'Instrument Performance'!$A$6:$A$1048576, 0), MATCH(BL$4, 'Instrument Performance'!$B$7:$XFD$7, 0))</f>
        <v>-6.8515840851542942E-3</v>
      </c>
      <c r="BM35" s="435" cm="1">
        <f t="array" ref="BM35">INDEX('Instrument Performance'!$B$7:$XFD$1048576,-1+MATCH($BF35, 'Instrument Performance'!$A$6:$A$1048576, 0), MATCH(BM$4, 'Instrument Performance'!$B$7:$XFD$7, 0))</f>
        <v>-4.685251909148036E-3</v>
      </c>
      <c r="BN35" s="435" cm="1">
        <f t="array" ref="BN35">INDEX('Instrument Performance'!$B$7:$XFD$1048576,-1+MATCH($BF35, 'Instrument Performance'!$A$6:$A$1048576, 0), MATCH(BN$4, 'Instrument Performance'!$B$7:$XFD$7, 0))</f>
        <v>-4.7558853829607894E-3</v>
      </c>
      <c r="BO35" s="435" cm="1">
        <f t="array" ref="BO35">INDEX('Instrument Performance'!$B$7:$XFD$1048576,-1+MATCH($BF35, 'Instrument Performance'!$A$6:$A$1048576, 0), MATCH(BO$4, 'Instrument Performance'!$B$7:$XFD$7, 0))</f>
        <v>-4.7756776753883345E-3</v>
      </c>
      <c r="BP35" s="435" cm="1">
        <f t="array" ref="BP35">INDEX('Instrument Performance'!$B$7:$XFD$1048576,-1+MATCH($BF35, 'Instrument Performance'!$A$6:$A$1048576, 0), MATCH(BP$4, 'Instrument Performance'!$B$7:$XFD$7, 0))</f>
        <v>3.7439052704899556E-3</v>
      </c>
      <c r="BQ35" s="435" cm="1">
        <f t="array" ref="BQ35">INDEX('Instrument Performance'!$B$7:$XFD$1048576,-1+MATCH($BF35, 'Instrument Performance'!$A$6:$A$1048576, 0), MATCH(BQ$4, 'Instrument Performance'!$B$7:$XFD$7, 0))</f>
        <v>4.1196489342647524E-3</v>
      </c>
      <c r="BR35" s="435" cm="1">
        <f t="array" ref="BR35">INDEX('Instrument Performance'!$B$7:$XFD$1048576,-1+MATCH($BF35, 'Instrument Performance'!$A$6:$A$1048576, 0), MATCH(BR$4, 'Instrument Performance'!$B$7:$XFD$7, 0))</f>
        <v>-1.736301319335809E-2</v>
      </c>
      <c r="BS35" s="435" cm="1">
        <f t="array" ref="BS35">INDEX('Instrument Performance'!$B$7:$XFD$1048576,-1+MATCH($BF35, 'Instrument Performance'!$A$6:$A$1048576, 0), MATCH(BS$4, 'Instrument Performance'!$B$7:$XFD$7, 0))</f>
        <v>-7.4641031136545404E-3</v>
      </c>
      <c r="BT35" s="435" cm="1">
        <f t="array" ref="BT35">INDEX('Instrument Performance'!$B$7:$XFD$1048576,-1+MATCH($BF35, 'Instrument Performance'!$A$6:$A$1048576, 0), MATCH(BT$4, 'Instrument Performance'!$B$7:$XFD$7, 0))</f>
        <v>9.619286669773075E-4</v>
      </c>
      <c r="BU35" s="435" cm="1">
        <f t="array" ref="BU35">INDEX('Instrument Performance'!$B$7:$XFD$1048576,-1+MATCH($BF35, 'Instrument Performance'!$A$6:$A$1048576, 0), MATCH(BU$4, 'Instrument Performance'!$B$7:$XFD$7, 0))</f>
        <v>-1.7304656121486683E-2</v>
      </c>
      <c r="BV35" s="435" cm="1">
        <f t="array" ref="BV35">INDEX('Instrument Performance'!$B$7:$XFD$1048576,-1+MATCH($BF35, 'Instrument Performance'!$A$6:$A$1048576, 0), MATCH(BV$4, 'Instrument Performance'!$B$7:$XFD$7, 0))</f>
        <v>-6.8515840851542942E-3</v>
      </c>
      <c r="BW35" s="435" cm="1">
        <f t="array" ref="BW35">INDEX('Instrument Performance'!$B$7:$XFD$1048576,-1+MATCH($BF35, 'Instrument Performance'!$A$6:$A$1048576, 0), MATCH(BW$4, 'Instrument Performance'!$B$7:$XFD$7, 0))</f>
        <v>-8.5161429418422196E-3</v>
      </c>
      <c r="BX35" s="435" cm="1">
        <f t="array" ref="BX35">INDEX('Instrument Performance'!$B$7:$XFD$1048576,-1+MATCH($BF35, 'Instrument Performance'!$A$6:$A$1048576, 0), MATCH(BX$4, 'Instrument Performance'!$B$7:$XFD$7, 0))</f>
        <v>-2.9386838301711515E-3</v>
      </c>
      <c r="BY35" s="435" cm="1">
        <f t="array" ref="BY35">INDEX('Instrument Performance'!$B$7:$XFD$1048576,-1+MATCH($BF35, 'Instrument Performance'!$A$6:$A$1048576, 0), MATCH(BY$4, 'Instrument Performance'!$B$7:$XFD$7, 0))</f>
        <v>-2.9386838301711515E-3</v>
      </c>
      <c r="BZ35" s="435" cm="1">
        <f t="array" ref="BZ35">INDEX('Instrument Performance'!$B$7:$XFD$1048576,-1+MATCH($BF35, 'Instrument Performance'!$A$6:$A$1048576, 0), MATCH(BZ$4, 'Instrument Performance'!$B$7:$XFD$7, 0))</f>
        <v>2.0329477742726976E-2</v>
      </c>
      <c r="CA35" s="435" cm="1">
        <f t="array" ref="CA35">INDEX('Instrument Performance'!$B$7:$XFD$1048576,-1+MATCH($BF35, 'Instrument Performance'!$A$6:$A$1048576, 0), MATCH(CA$4, 'Instrument Performance'!$B$7:$XFD$7, 0))</f>
        <v>-2.9386838301711515E-3</v>
      </c>
      <c r="CB35" s="435" cm="1">
        <f t="array" ref="CB35">INDEX('Instrument Performance'!$B$7:$XFD$1048576,-1+MATCH($BF35, 'Instrument Performance'!$A$6:$A$1048576, 0), MATCH(CB$4, 'Instrument Performance'!$B$7:$XFD$7, 0))</f>
        <v>-1.6612343602144919E-2</v>
      </c>
      <c r="CC35" s="435" cm="1">
        <f t="array" ref="CC35">INDEX('Instrument Performance'!$B$7:$XFD$1048576,-1+MATCH($BF35, 'Instrument Performance'!$A$6:$A$1048576, 0), MATCH(CC$4, 'Instrument Performance'!$B$7:$XFD$7, 0))</f>
        <v>-1.6612343602144919E-2</v>
      </c>
      <c r="CD35" s="435" cm="1">
        <f t="array" ref="CD35">INDEX('Instrument Performance'!$B$7:$XFD$1048576,-1+MATCH($BF35, 'Instrument Performance'!$A$6:$A$1048576, 0), MATCH(CD$4, 'Instrument Performance'!$B$7:$XFD$7, 0))</f>
        <v>-2.3365628246531989E-2</v>
      </c>
      <c r="CE35" s="435" cm="1">
        <f t="array" ref="CE35">INDEX('Instrument Performance'!$B$7:$XFD$1048576,-1+MATCH($BF35, 'Instrument Performance'!$A$6:$A$1048576, 0), MATCH(CE$4, 'Instrument Performance'!$B$7:$XFD$7, 0))</f>
        <v>-2.3365628246531989E-2</v>
      </c>
      <c r="CF35" s="435" cm="1">
        <f t="array" ref="CF35">INDEX('Instrument Performance'!$B$7:$XFD$1048576,-1+MATCH($BF35, 'Instrument Performance'!$A$6:$A$1048576, 0), MATCH(CF$4, 'Instrument Performance'!$B$7:$XFD$7, 0))</f>
        <v>-1.284894E-2</v>
      </c>
      <c r="CG35" s="435" cm="1">
        <f t="array" ref="CG35">INDEX('Instrument Performance'!$B$7:$XFD$1048576,-1+MATCH($BF35, 'Instrument Performance'!$A$6:$A$1048576, 0), MATCH(CG$4, 'Instrument Performance'!$B$7:$XFD$7, 0))</f>
        <v>-2.3308820574643341E-2</v>
      </c>
      <c r="CH35" s="435" cm="1">
        <f t="array" ref="CH35">INDEX('Instrument Performance'!$B$7:$XFD$1048576,-1+MATCH($BF35, 'Instrument Performance'!$A$6:$A$1048576, 0), MATCH(CH$4, 'Instrument Performance'!$B$7:$XFD$7, 0))</f>
        <v>-1.8558470000000001E-2</v>
      </c>
      <c r="CI35" s="435" cm="1">
        <f t="array" ref="CI35">INDEX('Instrument Performance'!$B$7:$XFD$1048576,-1+MATCH($BF35, 'Instrument Performance'!$A$6:$A$1048576, 0), MATCH(CI$4, 'Instrument Performance'!$B$7:$XFD$7, 0))</f>
        <v>-3.0684634276895939E-2</v>
      </c>
      <c r="CJ35" s="435" cm="1">
        <f t="array" ref="CJ35">INDEX('Instrument Performance'!$B$7:$XFD$1048576,-1+MATCH($BF35, 'Instrument Performance'!$A$6:$A$1048576, 0), MATCH(CJ$4, 'Instrument Performance'!$B$7:$XFD$7, 0))</f>
        <v>-7.4025690000000003E-3</v>
      </c>
      <c r="CK35" s="435" cm="1">
        <f t="array" ref="CK35">INDEX('Instrument Performance'!$B$7:$XFD$1048576,-1+MATCH($BF35, 'Instrument Performance'!$A$6:$A$1048576, 0), MATCH(CK$4, 'Instrument Performance'!$B$7:$XFD$7, 0))</f>
        <v>7.4871310000000002E-3</v>
      </c>
      <c r="CL35" s="435" cm="1">
        <f t="array" ref="CL35">INDEX('Instrument Performance'!$B$7:$XFD$1048576,-1+MATCH($BF35, 'Instrument Performance'!$A$6:$A$1048576, 0), MATCH(CL$4, 'Instrument Performance'!$B$7:$XFD$7, 0))</f>
        <v>-5.5963272008311415E-3</v>
      </c>
      <c r="CM35" s="435" cm="1">
        <f t="array" ref="CM35">INDEX('Instrument Performance'!$B$7:$XFD$1048576,-1+MATCH($BF35, 'Instrument Performance'!$A$6:$A$1048576, 0), MATCH(CM$4, 'Instrument Performance'!$B$7:$XFD$7, 0))</f>
        <v>-4.9773910000000001E-4</v>
      </c>
      <c r="CN35" s="435" cm="1">
        <f t="array" ref="CN35">INDEX('Instrument Performance'!$B$7:$XFD$1048576,-1+MATCH($BF35, 'Instrument Performance'!$A$6:$A$1048576, 0), MATCH(CN$4, 'Instrument Performance'!$B$7:$XFD$7, 0))</f>
        <v>1.1356097183010005E-2</v>
      </c>
      <c r="CO35" s="435" cm="1">
        <f t="array" ref="CO35">INDEX('Instrument Performance'!$B$7:$XFD$1048576,-1+MATCH($BF35, 'Instrument Performance'!$A$6:$A$1048576, 0), MATCH(CO$4, 'Instrument Performance'!$B$7:$XFD$7, 0))</f>
        <v>9.5344920000000003E-3</v>
      </c>
      <c r="CP35" s="435" cm="1">
        <f t="array" ref="CP35">INDEX('Instrument Performance'!$B$7:$XFD$1048576,-1+MATCH($BF35, 'Instrument Performance'!$A$6:$A$1048576, 0), MATCH(CP$4, 'Instrument Performance'!$B$7:$XFD$7, 0))</f>
        <v>1.1356097183010005E-2</v>
      </c>
      <c r="CQ35" s="435" cm="1">
        <f t="array" ref="CQ35">INDEX('Instrument Performance'!$B$7:$XFD$1048576,-1+MATCH($BF35, 'Instrument Performance'!$A$6:$A$1048576, 0), MATCH(CQ$4, 'Instrument Performance'!$B$7:$XFD$7, 0))</f>
        <v>4.4970539006899068E-2</v>
      </c>
      <c r="CR35" s="435" cm="1">
        <f t="array" ref="CR35">INDEX('Instrument Performance'!$B$7:$XFD$1048576,-1+MATCH($BF35, 'Instrument Performance'!$A$6:$A$1048576, 0), MATCH(CR$4, 'Instrument Performance'!$B$7:$XFD$7, 0))</f>
        <v>8.745329339468233E-2</v>
      </c>
      <c r="CS35" s="435" cm="1">
        <f t="array" ref="CS35">INDEX('Instrument Performance'!$B$7:$XFD$1048576,-1+MATCH($BF35, 'Instrument Performance'!$A$6:$A$1048576, 0), MATCH(CS$4, 'Instrument Performance'!$B$7:$XFD$7, 0))</f>
        <v>1.4904000000000028E-2</v>
      </c>
      <c r="CT35" s="435" cm="1">
        <f t="array" ref="CT35">INDEX('Instrument Performance'!$B$7:$XFD$1048576,-1+MATCH($BF35, 'Instrument Performance'!$A$6:$A$1048576, 0), MATCH(CT$4, 'Instrument Performance'!$B$7:$XFD$7, 0))</f>
        <v>1.8965002685310383E-2</v>
      </c>
      <c r="CU35" s="435" cm="1">
        <f t="array" ref="CU35">INDEX('Instrument Performance'!$B$7:$XFD$1048576,-1+MATCH($BF35, 'Instrument Performance'!$A$6:$A$1048576, 0), MATCH(CU$4, 'Instrument Performance'!$B$7:$XFD$7, 0))</f>
        <v>1.0308219795833518E-2</v>
      </c>
      <c r="CV35" s="435" cm="1">
        <f t="array" ref="CV35">INDEX('Instrument Performance'!$B$7:$XFD$1048576,-1+MATCH($BF35, 'Instrument Performance'!$A$6:$A$1048576, 0), MATCH(CV$4, 'Instrument Performance'!$B$7:$XFD$7, 0))</f>
        <v>5.9572E-2</v>
      </c>
      <c r="CW35" s="435" cm="1">
        <f t="array" ref="CW35">INDEX('Instrument Performance'!$B$7:$XFD$1048576,-1+MATCH($BF35, 'Instrument Performance'!$A$6:$A$1048576, 0), MATCH(CW$4, 'Instrument Performance'!$B$7:$XFD$7, 0))</f>
        <v>-1.6426949280847869E-2</v>
      </c>
      <c r="CX35" s="435" cm="1">
        <f t="array" ref="CX35">INDEX('Instrument Performance'!$B$7:$XFD$1048576,-1+MATCH($BF35, 'Instrument Performance'!$A$6:$A$1048576, 0), MATCH(CX$4, 'Instrument Performance'!$B$7:$XFD$7, 0))</f>
        <v>-7.303563947782532E-4</v>
      </c>
      <c r="CY35" s="435" cm="1">
        <f t="array" ref="CY35">INDEX('Instrument Performance'!$B$7:$XFD$1048576,-1+MATCH($BF35, 'Instrument Performance'!$A$6:$A$1048576, 0), MATCH(CY$4, 'Instrument Performance'!$B$7:$XFD$7, 0))</f>
        <v>7.9570853822084064E-3</v>
      </c>
      <c r="CZ35" s="435" cm="1">
        <f t="array" ref="CZ35">INDEX('Instrument Performance'!$B$7:$XFD$1048576,-1+MATCH($BF35, 'Instrument Performance'!$A$6:$A$1048576, 0), MATCH(CZ$4, 'Instrument Performance'!$B$7:$XFD$7, 0))</f>
        <v>3.0195823999146221E-4</v>
      </c>
      <c r="DA35" s="435" cm="1">
        <f t="array" ref="DA35">INDEX('Instrument Performance'!$B$7:$XFD$1048576,-1+MATCH($BF35, 'Instrument Performance'!$A$6:$A$1048576, 0), MATCH(DA$4, 'Instrument Performance'!$B$7:$XFD$7, 0))</f>
        <v>2.1405981498563209E-2</v>
      </c>
      <c r="DB35" s="435" cm="1">
        <f t="array" ref="DB35">INDEX('Instrument Performance'!$B$7:$XFD$1048576,-1+MATCH($BF35, 'Instrument Performance'!$A$6:$A$1048576, 0), MATCH(DB$4, 'Instrument Performance'!$B$7:$XFD$7, 0))</f>
        <v>6.2127000000000002E-2</v>
      </c>
      <c r="DC35" s="435" cm="1">
        <f t="array" ref="DC35">INDEX('Instrument Performance'!$B$7:$XFD$1048576,-1+MATCH($BF35, 'Instrument Performance'!$A$6:$A$1048576, 0), MATCH(DC$4, 'Instrument Performance'!$B$7:$XFD$7, 0))</f>
        <v>5.9572E-2</v>
      </c>
      <c r="DD35" s="435" cm="1">
        <f t="array" ref="DD35">INDEX('Instrument Performance'!$B$7:$XFD$1048576,-1+MATCH($BF35, 'Instrument Performance'!$A$6:$A$1048576, 0), MATCH(DD$4, 'Instrument Performance'!$B$7:$XFD$7, 0))</f>
        <v>6.2127000000000002E-2</v>
      </c>
      <c r="DE35" s="435" cm="1">
        <f t="array" ref="DE35">INDEX('Instrument Performance'!$B$7:$XFD$1048576,-1+MATCH($BF35, 'Instrument Performance'!$A$6:$A$1048576, 0), MATCH(DE$4, 'Instrument Performance'!$B$7:$XFD$7, 0))</f>
        <v>5.9572E-2</v>
      </c>
      <c r="DF35" s="435" cm="1">
        <f t="array" ref="DF35">INDEX('Instrument Performance'!$B$7:$XFD$1048576,-1+MATCH($BF35, 'Instrument Performance'!$A$6:$A$1048576, 0), MATCH(DF$4, 'Instrument Performance'!$B$7:$XFD$7, 0))</f>
        <v>2.3366368045424142E-2</v>
      </c>
      <c r="DG35" s="435" cm="1">
        <f t="array" ref="DG35">INDEX('Instrument Performance'!$B$7:$XFD$1048576,-1+MATCH($BF35, 'Instrument Performance'!$A$6:$A$1048576, 0), MATCH(DG$4, 'Instrument Performance'!$B$7:$XFD$7, 0))</f>
        <v>-5.7265685200957095E-2</v>
      </c>
      <c r="DH35" s="437"/>
      <c r="DI35" s="440">
        <f t="shared" si="8"/>
        <v>39263</v>
      </c>
      <c r="DJ35" s="435">
        <f t="shared" si="10"/>
        <v>1.2286396510736548E-2</v>
      </c>
      <c r="DK35" s="443">
        <f t="shared" si="11"/>
        <v>-5.4794520547945207E-5</v>
      </c>
      <c r="DL35" s="438">
        <f t="shared" si="9"/>
        <v>1.0623685510181335E-2</v>
      </c>
      <c r="DM35" s="438">
        <v>1.0645613035415341E-2</v>
      </c>
      <c r="DN35" s="444">
        <f t="shared" si="12"/>
        <v>1.6627110005552129E-3</v>
      </c>
      <c r="DP35" s="438">
        <f t="shared" si="15"/>
        <v>-2.1927525234005305E-5</v>
      </c>
    </row>
    <row r="36" spans="1:120">
      <c r="A36" s="436">
        <v>39294</v>
      </c>
      <c r="B36" s="435">
        <f>_xlfn.XLOOKUP(B$4,[3]taa_weights!$B$1:$BB$1,[3]taa_weights!$B34:$BB34,"CHECK",FALSE)</f>
        <v>0</v>
      </c>
      <c r="C36" s="435">
        <f>_xlfn.XLOOKUP(C$4,[3]taa_weights!$B$1:$BB$1,[3]taa_weights!$B34:$BB34,"CHECK",FALSE)</f>
        <v>0</v>
      </c>
      <c r="D36" s="435">
        <f>_xlfn.XLOOKUP(D$4,[3]taa_weights!$B$1:$BB$1,[3]taa_weights!$B34:$BB34,"CHECK",FALSE)</f>
        <v>0</v>
      </c>
      <c r="E36" s="435">
        <f>_xlfn.XLOOKUP(E$4,[3]taa_weights!$B$1:$BB$1,[3]taa_weights!$B34:$BB34,"CHECK",FALSE)</f>
        <v>3.6076000001437097E-2</v>
      </c>
      <c r="F36" s="435">
        <f>_xlfn.XLOOKUP(F$4,[3]taa_weights!$B$1:$BB$1,[3]taa_weights!$B34:$BB34,"CHECK",FALSE)</f>
        <v>3.2765198042746708E-13</v>
      </c>
      <c r="G36" s="435">
        <f>_xlfn.XLOOKUP(G$4,[3]taa_weights!$B$1:$BB$1,[3]taa_weights!$B34:$BB34,"CHECK",FALSE)</f>
        <v>4.7134989979284627E-14</v>
      </c>
      <c r="H36" s="435">
        <f>_xlfn.XLOOKUP(H$4,[3]taa_weights!$B$1:$BB$1,[3]taa_weights!$B34:$BB34,"CHECK",FALSE)</f>
        <v>5.0000000003572048E-2</v>
      </c>
      <c r="I36" s="435">
        <f>_xlfn.XLOOKUP(I$4,[3]taa_weights!$B$1:$BB$1,[3]taa_weights!$B34:$BB34,"CHECK",FALSE)</f>
        <v>2.7409322890814041E-13</v>
      </c>
      <c r="J36" s="435">
        <f>_xlfn.XLOOKUP(J$4,[3]taa_weights!$B$1:$BB$1,[3]taa_weights!$B34:$BB34,"CHECK",FALSE)</f>
        <v>2.8690911599591889E-13</v>
      </c>
      <c r="K36" s="435">
        <f>_xlfn.XLOOKUP(K$4,[3]taa_weights!$B$1:$BB$1,[3]taa_weights!$B34:$BB34,"CHECK",FALSE)</f>
        <v>3.1529454920257352E-13</v>
      </c>
      <c r="L36" s="435">
        <f>_xlfn.XLOOKUP(L$4,[3]taa_weights!$B$1:$BB$1,[3]taa_weights!$B34:$BB34,"CHECK",FALSE)</f>
        <v>3.0891990879568272E-13</v>
      </c>
      <c r="M36" s="435">
        <f>_xlfn.XLOOKUP(M$4,[3]taa_weights!$B$1:$BB$1,[3]taa_weights!$B34:$BB34,"CHECK",FALSE)</f>
        <v>0</v>
      </c>
      <c r="N36" s="435">
        <f>_xlfn.XLOOKUP(N$4,[3]taa_weights!$B$1:$BB$1,[3]taa_weights!$B34:$BB34,"CHECK",FALSE)</f>
        <v>5.999999999959113E-2</v>
      </c>
      <c r="O36" s="435">
        <f>_xlfn.XLOOKUP(O$4,[3]taa_weights!$B$1:$BB$1,[3]taa_weights!$B34:$BB34,"CHECK",FALSE)</f>
        <v>2.5240153784721869E-2</v>
      </c>
      <c r="P36" s="435">
        <f>_xlfn.XLOOKUP(P$4,[3]taa_weights!$B$1:$BB$1,[3]taa_weights!$B34:$BB34,"CHECK",FALSE)</f>
        <v>3.272920321524365E-13</v>
      </c>
      <c r="Q36" s="435">
        <f>_xlfn.XLOOKUP(Q$4,[3]taa_weights!$B$1:$BB$1,[3]taa_weights!$B34:$BB34,"CHECK",FALSE)</f>
        <v>2.5158534147362978E-13</v>
      </c>
      <c r="R36" s="435">
        <f>_xlfn.XLOOKUP(R$4,[3]taa_weights!$B$1:$BB$1,[3]taa_weights!$B34:$BB34,"CHECK",FALSE)</f>
        <v>2.3529999999387669E-2</v>
      </c>
      <c r="S36" s="435">
        <f>_xlfn.XLOOKUP(S$4,[3]taa_weights!$B$1:$BB$1,[3]taa_weights!$B34:$BB34,"CHECK",FALSE)</f>
        <v>5.0000000003768738E-2</v>
      </c>
      <c r="T36" s="435">
        <f>_xlfn.XLOOKUP(T$4,[3]taa_weights!$B$1:$BB$1,[3]taa_weights!$B34:$BB34,"CHECK",FALSE)</f>
        <v>5.0000000003769633E-2</v>
      </c>
      <c r="U36" s="435">
        <f>_xlfn.XLOOKUP(U$4,[3]taa_weights!$B$1:$BB$1,[3]taa_weights!$B34:$BB34,"CHECK",FALSE)</f>
        <v>7.2880041492630948E-13</v>
      </c>
      <c r="V36" s="435">
        <f>_xlfn.XLOOKUP(V$4,[3]taa_weights!$B$1:$BB$1,[3]taa_weights!$B34:$BB34,"CHECK",FALSE)</f>
        <v>5.0000000003771708E-2</v>
      </c>
      <c r="W36" s="435">
        <f>_xlfn.XLOOKUP(W$4,[3]taa_weights!$B$1:$BB$1,[3]taa_weights!$B34:$BB34,"CHECK",FALSE)</f>
        <v>2.5148958923784188E-13</v>
      </c>
      <c r="X36" s="435">
        <f>_xlfn.XLOOKUP(X$4,[3]taa_weights!$B$1:$BB$1,[3]taa_weights!$B34:$BB34,"CHECK",FALSE)</f>
        <v>2.5148958853521879E-13</v>
      </c>
      <c r="Y36" s="435">
        <f>_xlfn.XLOOKUP(Y$4,[3]taa_weights!$B$1:$BB$1,[3]taa_weights!$B34:$BB34,"CHECK",FALSE)</f>
        <v>4.962450768184957E-13</v>
      </c>
      <c r="Z36" s="435">
        <f>_xlfn.XLOOKUP(Z$4,[3]taa_weights!$B$1:$BB$1,[3]taa_weights!$B34:$BB34,"CHECK",FALSE)</f>
        <v>6.6704372350284627E-14</v>
      </c>
      <c r="AA36" s="435">
        <f>_xlfn.XLOOKUP(AA$4,[3]taa_weights!$B$1:$BB$1,[3]taa_weights!$B34:$BB34,"CHECK",FALSE)</f>
        <v>1.9580767792895569E-13</v>
      </c>
      <c r="AB36" s="435">
        <f>_xlfn.XLOOKUP(AB$4,[3]taa_weights!$B$1:$BB$1,[3]taa_weights!$B34:$BB34,"CHECK",FALSE)</f>
        <v>2.001859340562611E-13</v>
      </c>
      <c r="AC36" s="435">
        <f>_xlfn.XLOOKUP(AC$4,[3]taa_weights!$B$1:$BB$1,[3]taa_weights!$B34:$BB34,"CHECK",FALSE)</f>
        <v>3.0624125540228112E-13</v>
      </c>
      <c r="AD36" s="435">
        <f>_xlfn.XLOOKUP(AD$4,[3]taa_weights!$B$1:$BB$1,[3]taa_weights!$B34:$BB34,"CHECK",FALSE)</f>
        <v>1.994319124988842E-14</v>
      </c>
      <c r="AE36" s="435">
        <f>_xlfn.XLOOKUP(AE$4,[3]taa_weights!$B$1:$BB$1,[3]taa_weights!$B34:$BB34,"CHECK",FALSE)</f>
        <v>2.5781242483741001E-13</v>
      </c>
      <c r="AF36" s="435">
        <f>_xlfn.XLOOKUP(AF$4,[3]taa_weights!$B$1:$BB$1,[3]taa_weights!$B34:$BB34,"CHECK",FALSE)</f>
        <v>2.6911459359806092E-13</v>
      </c>
      <c r="AG36" s="435">
        <f>_xlfn.XLOOKUP(AG$4,[3]taa_weights!$B$1:$BB$1,[3]taa_weights!$B34:$BB34,"CHECK",FALSE)</f>
        <v>2.4676136083996971E-13</v>
      </c>
      <c r="AH36" s="435">
        <f>_xlfn.XLOOKUP(AH$4,[3]taa_weights!$B$1:$BB$1,[3]taa_weights!$B34:$BB34,"CHECK",FALSE)</f>
        <v>2.471041409177622E-13</v>
      </c>
      <c r="AI36" s="435">
        <f>_xlfn.XLOOKUP(AI$4,[3]taa_weights!$B$1:$BB$1,[3]taa_weights!$B34:$BB34,"CHECK",FALSE)</f>
        <v>2.471813939618929E-13</v>
      </c>
      <c r="AJ36" s="435">
        <f>_xlfn.XLOOKUP(AJ$4,[3]taa_weights!$B$1:$BB$1,[3]taa_weights!$B34:$BB34,"CHECK",FALSE)</f>
        <v>2.1645957652438489E-13</v>
      </c>
      <c r="AK36" s="435">
        <f>_xlfn.XLOOKUP(AK$4,[3]taa_weights!$B$1:$BB$1,[3]taa_weights!$B34:$BB34,"CHECK",FALSE)</f>
        <v>2.1717704890260469E-13</v>
      </c>
      <c r="AL36" s="435">
        <f>_xlfn.XLOOKUP(AL$4,[3]taa_weights!$B$1:$BB$1,[3]taa_weights!$B34:$BB34,"CHECK",FALSE)</f>
        <v>5.0000000000009891E-2</v>
      </c>
      <c r="AM36" s="435">
        <f>_xlfn.XLOOKUP(AM$4,[3]taa_weights!$B$1:$BB$1,[3]taa_weights!$B34:$BB34,"CHECK",FALSE)</f>
        <v>2.500000002392223E-2</v>
      </c>
      <c r="AN36" s="435">
        <f>_xlfn.XLOOKUP(AN$4,[3]taa_weights!$B$1:$BB$1,[3]taa_weights!$B34:$BB34,"CHECK",FALSE)</f>
        <v>5.0000000000093803E-2</v>
      </c>
      <c r="AO36" s="435">
        <f>_xlfn.XLOOKUP(AO$4,[3]taa_weights!$B$1:$BB$1,[3]taa_weights!$B34:$BB34,"CHECK",FALSE)</f>
        <v>4.6153846165574143E-2</v>
      </c>
      <c r="AP36" s="435">
        <f>_xlfn.XLOOKUP(AP$4,[3]taa_weights!$B$1:$BB$1,[3]taa_weights!$B34:$BB34,"CHECK",FALSE)</f>
        <v>7.538461538515065E-2</v>
      </c>
      <c r="AQ36" s="435">
        <f>_xlfn.XLOOKUP(AQ$4,[3]taa_weights!$B$1:$BB$1,[3]taa_weights!$B34:$BB34,"CHECK",FALSE)</f>
        <v>9.9999999997912412E-2</v>
      </c>
      <c r="AR36" s="435">
        <f>_xlfn.XLOOKUP(AR$4,[3]taa_weights!$B$1:$BB$1,[3]taa_weights!$B34:$BB34,"CHECK",FALSE)</f>
        <v>5.000000000161603E-2</v>
      </c>
      <c r="AS36" s="435">
        <f>_xlfn.XLOOKUP(AS$4,[3]taa_weights!$B$1:$BB$1,[3]taa_weights!$B34:$BB34,"CHECK",FALSE)</f>
        <v>5.0286696762197326E-13</v>
      </c>
      <c r="AT36" s="435">
        <f>_xlfn.XLOOKUP(AT$4,[3]taa_weights!$B$1:$BB$1,[3]taa_weights!$B34:$BB34,"CHECK",FALSE)</f>
        <v>5.1080516501648149E-13</v>
      </c>
      <c r="AU36" s="435">
        <f>_xlfn.XLOOKUP(AU$4,[3]taa_weights!$B$1:$BB$1,[3]taa_weights!$B34:$BB34,"CHECK",FALSE)</f>
        <v>5.0000000002856017E-2</v>
      </c>
      <c r="AV36" s="435">
        <f>_xlfn.XLOOKUP(AV$4,[3]taa_weights!$B$1:$BB$1,[3]taa_weights!$B34:$BB34,"CHECK",FALSE)</f>
        <v>5.0000000002468153E-2</v>
      </c>
      <c r="AW36" s="435">
        <f>_xlfn.XLOOKUP(AW$4,[3]taa_weights!$B$1:$BB$1,[3]taa_weights!$B34:$BB34,"CHECK",FALSE)</f>
        <v>4.1161548074072372E-2</v>
      </c>
      <c r="AX36" s="435">
        <f>_xlfn.XLOOKUP(AX$4,[3]taa_weights!$B$1:$BB$1,[3]taa_weights!$B34:$BB34,"CHECK",FALSE)</f>
        <v>9.9999999997654632E-2</v>
      </c>
      <c r="AY36" s="435">
        <f>_xlfn.XLOOKUP(AY$4,[3]taa_weights!$B$1:$BB$1,[3]taa_weights!$B34:$BB34,"CHECK",FALSE)</f>
        <v>1.7453836540683311E-2</v>
      </c>
      <c r="AZ36" s="435">
        <f>_xlfn.XLOOKUP(AZ$4,[3]taa_weights!$B$1:$BB$1,[3]taa_weights!$B34:$BB34,"CHECK",FALSE)</f>
        <v>0</v>
      </c>
      <c r="BA36" s="435">
        <f>_xlfn.XLOOKUP(BA$4,[3]taa_weights!$B$1:$BB$1,[3]taa_weights!$B34:$BB34,"CHECK",FALSE)</f>
        <v>5.1222481661620225E-13</v>
      </c>
      <c r="BB36" s="435">
        <f>_xlfn.XLOOKUP(BB$4,[3]taa_weights!$B$1:$BB$1,[3]taa_weights!$B34:$BB34,"CHECK",FALSE)</f>
        <v>0</v>
      </c>
      <c r="BC36" s="426"/>
      <c r="BD36" s="438">
        <f t="shared" si="6"/>
        <v>0.99999999999991662</v>
      </c>
      <c r="BE36" s="439"/>
      <c r="BF36" s="440">
        <f t="shared" si="7"/>
        <v>39294</v>
      </c>
      <c r="BG36" s="435" cm="1">
        <f t="array" ref="BG36">INDEX('Instrument Performance'!$B$7:$XFD$1048576,-1+MATCH($BF36, 'Instrument Performance'!$A$6:$A$1048576, 0), MATCH(BG$4, 'Instrument Performance'!$B$7:$XFD$7, 0))</f>
        <v>8.2825820000000001E-3</v>
      </c>
      <c r="BH36" s="435" cm="1">
        <f t="array" ref="BH36">INDEX('Instrument Performance'!$B$7:$XFD$1048576,-1+MATCH($BF36, 'Instrument Performance'!$A$6:$A$1048576, 0), MATCH(BH$4, 'Instrument Performance'!$B$7:$XFD$7, 0))</f>
        <v>2.1555830000000002E-2</v>
      </c>
      <c r="BI36" s="435" cm="1">
        <f t="array" ref="BI36">INDEX('Instrument Performance'!$B$7:$XFD$1048576,-1+MATCH($BF36, 'Instrument Performance'!$A$6:$A$1048576, 0), MATCH(BI$4, 'Instrument Performance'!$B$7:$XFD$7, 0))</f>
        <v>2.0832764251817126E-2</v>
      </c>
      <c r="BJ36" s="435" cm="1">
        <f t="array" ref="BJ36">INDEX('Instrument Performance'!$B$7:$XFD$1048576,-1+MATCH($BF36, 'Instrument Performance'!$A$6:$A$1048576, 0), MATCH(BJ$4, 'Instrument Performance'!$B$7:$XFD$7, 0))</f>
        <v>2.2891599999999998E-2</v>
      </c>
      <c r="BK36" s="435" cm="1">
        <f t="array" ref="BK36">INDEX('Instrument Performance'!$B$7:$XFD$1048576,-1+MATCH($BF36, 'Instrument Performance'!$A$6:$A$1048576, 0), MATCH(BK$4, 'Instrument Performance'!$B$7:$XFD$7, 0))</f>
        <v>6.7723598898659088E-3</v>
      </c>
      <c r="BL36" s="435" cm="1">
        <f t="array" ref="BL36">INDEX('Instrument Performance'!$B$7:$XFD$1048576,-1+MATCH($BF36, 'Instrument Performance'!$A$6:$A$1048576, 0), MATCH(BL$4, 'Instrument Performance'!$B$7:$XFD$7, 0))</f>
        <v>-2.8311746367216672E-3</v>
      </c>
      <c r="BM36" s="435" cm="1">
        <f t="array" ref="BM36">INDEX('Instrument Performance'!$B$7:$XFD$1048576,-1+MATCH($BF36, 'Instrument Performance'!$A$6:$A$1048576, 0), MATCH(BM$4, 'Instrument Performance'!$B$7:$XFD$7, 0))</f>
        <v>3.4161951123081735E-3</v>
      </c>
      <c r="BN36" s="435" cm="1">
        <f t="array" ref="BN36">INDEX('Instrument Performance'!$B$7:$XFD$1048576,-1+MATCH($BF36, 'Instrument Performance'!$A$6:$A$1048576, 0), MATCH(BN$4, 'Instrument Performance'!$B$7:$XFD$7, 0))</f>
        <v>3.7313281664634879E-3</v>
      </c>
      <c r="BO36" s="435" cm="1">
        <f t="array" ref="BO36">INDEX('Instrument Performance'!$B$7:$XFD$1048576,-1+MATCH($BF36, 'Instrument Performance'!$A$6:$A$1048576, 0), MATCH(BO$4, 'Instrument Performance'!$B$7:$XFD$7, 0))</f>
        <v>5.0013517166800359E-3</v>
      </c>
      <c r="BP36" s="435" cm="1">
        <f t="array" ref="BP36">INDEX('Instrument Performance'!$B$7:$XFD$1048576,-1+MATCH($BF36, 'Instrument Performance'!$A$6:$A$1048576, 0), MATCH(BP$4, 'Instrument Performance'!$B$7:$XFD$7, 0))</f>
        <v>5.6413260996932557E-3</v>
      </c>
      <c r="BQ36" s="435" cm="1">
        <f t="array" ref="BQ36">INDEX('Instrument Performance'!$B$7:$XFD$1048576,-1+MATCH($BF36, 'Instrument Performance'!$A$6:$A$1048576, 0), MATCH(BQ$4, 'Instrument Performance'!$B$7:$XFD$7, 0))</f>
        <v>5.6189796646450851E-3</v>
      </c>
      <c r="BR36" s="435" cm="1">
        <f t="array" ref="BR36">INDEX('Instrument Performance'!$B$7:$XFD$1048576,-1+MATCH($BF36, 'Instrument Performance'!$A$6:$A$1048576, 0), MATCH(BR$4, 'Instrument Performance'!$B$7:$XFD$7, 0))</f>
        <v>-3.1710444041147867E-2</v>
      </c>
      <c r="BS36" s="435" cm="1">
        <f t="array" ref="BS36">INDEX('Instrument Performance'!$B$7:$XFD$1048576,-1+MATCH($BF36, 'Instrument Performance'!$A$6:$A$1048576, 0), MATCH(BS$4, 'Instrument Performance'!$B$7:$XFD$7, 0))</f>
        <v>-2.670448875535537E-2</v>
      </c>
      <c r="BT36" s="435" cm="1">
        <f t="array" ref="BT36">INDEX('Instrument Performance'!$B$7:$XFD$1048576,-1+MATCH($BF36, 'Instrument Performance'!$A$6:$A$1048576, 0), MATCH(BT$4, 'Instrument Performance'!$B$7:$XFD$7, 0))</f>
        <v>-4.0159466642641584E-2</v>
      </c>
      <c r="BU36" s="435" cm="1">
        <f t="array" ref="BU36">INDEX('Instrument Performance'!$B$7:$XFD$1048576,-1+MATCH($BF36, 'Instrument Performance'!$A$6:$A$1048576, 0), MATCH(BU$4, 'Instrument Performance'!$B$7:$XFD$7, 0))</f>
        <v>-1.2065076762027838E-2</v>
      </c>
      <c r="BV36" s="435" cm="1">
        <f t="array" ref="BV36">INDEX('Instrument Performance'!$B$7:$XFD$1048576,-1+MATCH($BF36, 'Instrument Performance'!$A$6:$A$1048576, 0), MATCH(BV$4, 'Instrument Performance'!$B$7:$XFD$7, 0))</f>
        <v>-2.8311746367216672E-3</v>
      </c>
      <c r="BW36" s="435" cm="1">
        <f t="array" ref="BW36">INDEX('Instrument Performance'!$B$7:$XFD$1048576,-1+MATCH($BF36, 'Instrument Performance'!$A$6:$A$1048576, 0), MATCH(BW$4, 'Instrument Performance'!$B$7:$XFD$7, 0))</f>
        <v>-5.5449850502854447E-3</v>
      </c>
      <c r="BX36" s="435" cm="1">
        <f t="array" ref="BX36">INDEX('Instrument Performance'!$B$7:$XFD$1048576,-1+MATCH($BF36, 'Instrument Performance'!$A$6:$A$1048576, 0), MATCH(BX$4, 'Instrument Performance'!$B$7:$XFD$7, 0))</f>
        <v>-1.5271305982161087E-2</v>
      </c>
      <c r="BY36" s="435" cm="1">
        <f t="array" ref="BY36">INDEX('Instrument Performance'!$B$7:$XFD$1048576,-1+MATCH($BF36, 'Instrument Performance'!$A$6:$A$1048576, 0), MATCH(BY$4, 'Instrument Performance'!$B$7:$XFD$7, 0))</f>
        <v>-1.5271305982161087E-2</v>
      </c>
      <c r="BZ36" s="435" cm="1">
        <f t="array" ref="BZ36">INDEX('Instrument Performance'!$B$7:$XFD$1048576,-1+MATCH($BF36, 'Instrument Performance'!$A$6:$A$1048576, 0), MATCH(BZ$4, 'Instrument Performance'!$B$7:$XFD$7, 0))</f>
        <v>1.145081873354048E-3</v>
      </c>
      <c r="CA36" s="435" cm="1">
        <f t="array" ref="CA36">INDEX('Instrument Performance'!$B$7:$XFD$1048576,-1+MATCH($BF36, 'Instrument Performance'!$A$6:$A$1048576, 0), MATCH(CA$4, 'Instrument Performance'!$B$7:$XFD$7, 0))</f>
        <v>-1.5271305982161087E-2</v>
      </c>
      <c r="CB36" s="435" cm="1">
        <f t="array" ref="CB36">INDEX('Instrument Performance'!$B$7:$XFD$1048576,-1+MATCH($BF36, 'Instrument Performance'!$A$6:$A$1048576, 0), MATCH(CB$4, 'Instrument Performance'!$B$7:$XFD$7, 0))</f>
        <v>-3.1006094301293752E-2</v>
      </c>
      <c r="CC36" s="435" cm="1">
        <f t="array" ref="CC36">INDEX('Instrument Performance'!$B$7:$XFD$1048576,-1+MATCH($BF36, 'Instrument Performance'!$A$6:$A$1048576, 0), MATCH(CC$4, 'Instrument Performance'!$B$7:$XFD$7, 0))</f>
        <v>-3.1006094301293752E-2</v>
      </c>
      <c r="CD36" s="435" cm="1">
        <f t="array" ref="CD36">INDEX('Instrument Performance'!$B$7:$XFD$1048576,-1+MATCH($BF36, 'Instrument Performance'!$A$6:$A$1048576, 0), MATCH(CD$4, 'Instrument Performance'!$B$7:$XFD$7, 0))</f>
        <v>-4.6244040499334504E-2</v>
      </c>
      <c r="CE36" s="435" cm="1">
        <f t="array" ref="CE36">INDEX('Instrument Performance'!$B$7:$XFD$1048576,-1+MATCH($BF36, 'Instrument Performance'!$A$6:$A$1048576, 0), MATCH(CE$4, 'Instrument Performance'!$B$7:$XFD$7, 0))</f>
        <v>-4.6244040499334504E-2</v>
      </c>
      <c r="CF36" s="435" cm="1">
        <f t="array" ref="CF36">INDEX('Instrument Performance'!$B$7:$XFD$1048576,-1+MATCH($BF36, 'Instrument Performance'!$A$6:$A$1048576, 0), MATCH(CF$4, 'Instrument Performance'!$B$7:$XFD$7, 0))</f>
        <v>-7.0636450000000003E-2</v>
      </c>
      <c r="CG36" s="435" cm="1">
        <f t="array" ref="CG36">INDEX('Instrument Performance'!$B$7:$XFD$1048576,-1+MATCH($BF36, 'Instrument Performance'!$A$6:$A$1048576, 0), MATCH(CG$4, 'Instrument Performance'!$B$7:$XFD$7, 0))</f>
        <v>-8.5111845483391013E-2</v>
      </c>
      <c r="CH36" s="435" cm="1">
        <f t="array" ref="CH36">INDEX('Instrument Performance'!$B$7:$XFD$1048576,-1+MATCH($BF36, 'Instrument Performance'!$A$6:$A$1048576, 0), MATCH(CH$4, 'Instrument Performance'!$B$7:$XFD$7, 0))</f>
        <v>-4.5117187500000003E-2</v>
      </c>
      <c r="CI36" s="435" cm="1">
        <f t="array" ref="CI36">INDEX('Instrument Performance'!$B$7:$XFD$1048576,-1+MATCH($BF36, 'Instrument Performance'!$A$6:$A$1048576, 0), MATCH(CI$4, 'Instrument Performance'!$B$7:$XFD$7, 0))</f>
        <v>-3.088315117778373E-2</v>
      </c>
      <c r="CJ36" s="435" cm="1">
        <f t="array" ref="CJ36">INDEX('Instrument Performance'!$B$7:$XFD$1048576,-1+MATCH($BF36, 'Instrument Performance'!$A$6:$A$1048576, 0), MATCH(CJ$4, 'Instrument Performance'!$B$7:$XFD$7, 0))</f>
        <v>-3.3188229999999999E-2</v>
      </c>
      <c r="CK36" s="435" cm="1">
        <f t="array" ref="CK36">INDEX('Instrument Performance'!$B$7:$XFD$1048576,-1+MATCH($BF36, 'Instrument Performance'!$A$6:$A$1048576, 0), MATCH(CK$4, 'Instrument Performance'!$B$7:$XFD$7, 0))</f>
        <v>-2.4616809999999999E-2</v>
      </c>
      <c r="CL36" s="435" cm="1">
        <f t="array" ref="CL36">INDEX('Instrument Performance'!$B$7:$XFD$1048576,-1+MATCH($BF36, 'Instrument Performance'!$A$6:$A$1048576, 0), MATCH(CL$4, 'Instrument Performance'!$B$7:$XFD$7, 0))</f>
        <v>-3.3935431691042628E-2</v>
      </c>
      <c r="CM36" s="435" cm="1">
        <f t="array" ref="CM36">INDEX('Instrument Performance'!$B$7:$XFD$1048576,-1+MATCH($BF36, 'Instrument Performance'!$A$6:$A$1048576, 0), MATCH(CM$4, 'Instrument Performance'!$B$7:$XFD$7, 0))</f>
        <v>-3.3795800000000001E-2</v>
      </c>
      <c r="CN36" s="435" cm="1">
        <f t="array" ref="CN36">INDEX('Instrument Performance'!$B$7:$XFD$1048576,-1+MATCH($BF36, 'Instrument Performance'!$A$6:$A$1048576, 0), MATCH(CN$4, 'Instrument Performance'!$B$7:$XFD$7, 0))</f>
        <v>-3.8679959012076104E-2</v>
      </c>
      <c r="CO36" s="435" cm="1">
        <f t="array" ref="CO36">INDEX('Instrument Performance'!$B$7:$XFD$1048576,-1+MATCH($BF36, 'Instrument Performance'!$A$6:$A$1048576, 0), MATCH(CO$4, 'Instrument Performance'!$B$7:$XFD$7, 0))</f>
        <v>-3.8183170000000002E-2</v>
      </c>
      <c r="CP36" s="435" cm="1">
        <f t="array" ref="CP36">INDEX('Instrument Performance'!$B$7:$XFD$1048576,-1+MATCH($BF36, 'Instrument Performance'!$A$6:$A$1048576, 0), MATCH(CP$4, 'Instrument Performance'!$B$7:$XFD$7, 0))</f>
        <v>-3.8679959012076104E-2</v>
      </c>
      <c r="CQ36" s="435" cm="1">
        <f t="array" ref="CQ36">INDEX('Instrument Performance'!$B$7:$XFD$1048576,-1+MATCH($BF36, 'Instrument Performance'!$A$6:$A$1048576, 0), MATCH(CQ$4, 'Instrument Performance'!$B$7:$XFD$7, 0))</f>
        <v>4.4304889522637669E-2</v>
      </c>
      <c r="CR36" s="435" cm="1">
        <f t="array" ref="CR36">INDEX('Instrument Performance'!$B$7:$XFD$1048576,-1+MATCH($BF36, 'Instrument Performance'!$A$6:$A$1048576, 0), MATCH(CR$4, 'Instrument Performance'!$B$7:$XFD$7, 0))</f>
        <v>1.7066590941360316E-2</v>
      </c>
      <c r="CS36" s="435" cm="1">
        <f t="array" ref="CS36">INDEX('Instrument Performance'!$B$7:$XFD$1048576,-1+MATCH($BF36, 'Instrument Performance'!$A$6:$A$1048576, 0), MATCH(CS$4, 'Instrument Performance'!$B$7:$XFD$7, 0))</f>
        <v>5.9018389916681624E-2</v>
      </c>
      <c r="CT36" s="435" cm="1">
        <f t="array" ref="CT36">INDEX('Instrument Performance'!$B$7:$XFD$1048576,-1+MATCH($BF36, 'Instrument Performance'!$A$6:$A$1048576, 0), MATCH(CT$4, 'Instrument Performance'!$B$7:$XFD$7, 0))</f>
        <v>9.7340933281820467E-3</v>
      </c>
      <c r="CU36" s="435" cm="1">
        <f t="array" ref="CU36">INDEX('Instrument Performance'!$B$7:$XFD$1048576,-1+MATCH($BF36, 'Instrument Performance'!$A$6:$A$1048576, 0), MATCH(CU$4, 'Instrument Performance'!$B$7:$XFD$7, 0))</f>
        <v>1.12976503743909E-2</v>
      </c>
      <c r="CV36" s="435" t="str" cm="1">
        <f t="array" ref="CV36">INDEX('Instrument Performance'!$B$7:$XFD$1048576,-1+MATCH($BF36, 'Instrument Performance'!$A$6:$A$1048576, 0), MATCH(CV$4, 'Instrument Performance'!$B$7:$XFD$7, 0))</f>
        <v/>
      </c>
      <c r="CW36" s="435" cm="1">
        <f t="array" ref="CW36">INDEX('Instrument Performance'!$B$7:$XFD$1048576,-1+MATCH($BF36, 'Instrument Performance'!$A$6:$A$1048576, 0), MATCH(CW$4, 'Instrument Performance'!$B$7:$XFD$7, 0))</f>
        <v>2.2550604171476918E-2</v>
      </c>
      <c r="CX36" s="435" cm="1">
        <f t="array" ref="CX36">INDEX('Instrument Performance'!$B$7:$XFD$1048576,-1+MATCH($BF36, 'Instrument Performance'!$A$6:$A$1048576, 0), MATCH(CX$4, 'Instrument Performance'!$B$7:$XFD$7, 0))</f>
        <v>-9.3063247790199366E-3</v>
      </c>
      <c r="CY36" s="435" cm="1">
        <f t="array" ref="CY36">INDEX('Instrument Performance'!$B$7:$XFD$1048576,-1+MATCH($BF36, 'Instrument Performance'!$A$6:$A$1048576, 0), MATCH(CY$4, 'Instrument Performance'!$B$7:$XFD$7, 0))</f>
        <v>4.7010821358879351E-3</v>
      </c>
      <c r="CZ36" s="435" cm="1">
        <f t="array" ref="CZ36">INDEX('Instrument Performance'!$B$7:$XFD$1048576,-1+MATCH($BF36, 'Instrument Performance'!$A$6:$A$1048576, 0), MATCH(CZ$4, 'Instrument Performance'!$B$7:$XFD$7, 0))</f>
        <v>1.079786734981103E-2</v>
      </c>
      <c r="DA36" s="435" cm="1">
        <f t="array" ref="DA36">INDEX('Instrument Performance'!$B$7:$XFD$1048576,-1+MATCH($BF36, 'Instrument Performance'!$A$6:$A$1048576, 0), MATCH(DA$4, 'Instrument Performance'!$B$7:$XFD$7, 0))</f>
        <v>2.8089887640449396E-2</v>
      </c>
      <c r="DB36" s="435" t="str" cm="1">
        <f t="array" ref="DB36">INDEX('Instrument Performance'!$B$7:$XFD$1048576,-1+MATCH($BF36, 'Instrument Performance'!$A$6:$A$1048576, 0), MATCH(DB$4, 'Instrument Performance'!$B$7:$XFD$7, 0))</f>
        <v/>
      </c>
      <c r="DC36" s="435" t="str" cm="1">
        <f t="array" ref="DC36">INDEX('Instrument Performance'!$B$7:$XFD$1048576,-1+MATCH($BF36, 'Instrument Performance'!$A$6:$A$1048576, 0), MATCH(DC$4, 'Instrument Performance'!$B$7:$XFD$7, 0))</f>
        <v/>
      </c>
      <c r="DD36" s="435" t="str" cm="1">
        <f t="array" ref="DD36">INDEX('Instrument Performance'!$B$7:$XFD$1048576,-1+MATCH($BF36, 'Instrument Performance'!$A$6:$A$1048576, 0), MATCH(DD$4, 'Instrument Performance'!$B$7:$XFD$7, 0))</f>
        <v/>
      </c>
      <c r="DE36" s="435" t="str" cm="1">
        <f t="array" ref="DE36">INDEX('Instrument Performance'!$B$7:$XFD$1048576,-1+MATCH($BF36, 'Instrument Performance'!$A$6:$A$1048576, 0), MATCH(DE$4, 'Instrument Performance'!$B$7:$XFD$7, 0))</f>
        <v/>
      </c>
      <c r="DF36" s="435" cm="1">
        <f t="array" ref="DF36">INDEX('Instrument Performance'!$B$7:$XFD$1048576,-1+MATCH($BF36, 'Instrument Performance'!$A$6:$A$1048576, 0), MATCH(DF$4, 'Instrument Performance'!$B$7:$XFD$7, 0))</f>
        <v>-9.1380930326645793E-3</v>
      </c>
      <c r="DG36" s="435" cm="1">
        <f t="array" ref="DG36">INDEX('Instrument Performance'!$B$7:$XFD$1048576,-1+MATCH($BF36, 'Instrument Performance'!$A$6:$A$1048576, 0), MATCH(DG$4, 'Instrument Performance'!$B$7:$XFD$7, 0))</f>
        <v>-4.3457374345737487E-2</v>
      </c>
      <c r="DH36" s="437"/>
      <c r="DI36" s="440">
        <f t="shared" si="8"/>
        <v>39294</v>
      </c>
      <c r="DJ36" s="435">
        <f t="shared" si="10"/>
        <v>-5.2410791841064055E-3</v>
      </c>
      <c r="DK36" s="443">
        <f t="shared" si="11"/>
        <v>-5.4794520547945207E-5</v>
      </c>
      <c r="DL36" s="438">
        <f t="shared" si="9"/>
        <v>-6.9294185842774247E-3</v>
      </c>
      <c r="DM36" s="438">
        <v>-6.9409215260528567E-3</v>
      </c>
      <c r="DN36" s="444">
        <f t="shared" si="12"/>
        <v>1.6883394001710192E-3</v>
      </c>
      <c r="DP36" s="438">
        <f t="shared" si="15"/>
        <v>1.1502941775431985E-5</v>
      </c>
    </row>
    <row r="37" spans="1:120">
      <c r="A37" s="436">
        <v>39325</v>
      </c>
      <c r="B37" s="435">
        <f>_xlfn.XLOOKUP(B$4,[3]taa_weights!$B$1:$BB$1,[3]taa_weights!$B35:$BB35,"CHECK",FALSE)</f>
        <v>4.0311356122604954E-15</v>
      </c>
      <c r="C37" s="435">
        <f>_xlfn.XLOOKUP(C$4,[3]taa_weights!$B$1:$BB$1,[3]taa_weights!$B35:$BB35,"CHECK",FALSE)</f>
        <v>3.999999999995827E-2</v>
      </c>
      <c r="D37" s="435">
        <f>_xlfn.XLOOKUP(D$4,[3]taa_weights!$B$1:$BB$1,[3]taa_weights!$B35:$BB35,"CHECK",FALSE)</f>
        <v>0</v>
      </c>
      <c r="E37" s="435">
        <f>_xlfn.XLOOKUP(E$4,[3]taa_weights!$B$1:$BB$1,[3]taa_weights!$B35:$BB35,"CHECK",FALSE)</f>
        <v>3.0398180955150561E-15</v>
      </c>
      <c r="F37" s="435">
        <f>_xlfn.XLOOKUP(F$4,[3]taa_weights!$B$1:$BB$1,[3]taa_weights!$B35:$BB35,"CHECK",FALSE)</f>
        <v>2.500000000005952E-2</v>
      </c>
      <c r="G37" s="435">
        <f>_xlfn.XLOOKUP(G$4,[3]taa_weights!$B$1:$BB$1,[3]taa_weights!$B35:$BB35,"CHECK",FALSE)</f>
        <v>0</v>
      </c>
      <c r="H37" s="435">
        <f>_xlfn.XLOOKUP(H$4,[3]taa_weights!$B$1:$BB$1,[3]taa_weights!$B35:$BB35,"CHECK",FALSE)</f>
        <v>5.0000000001985012E-2</v>
      </c>
      <c r="I37" s="435">
        <f>_xlfn.XLOOKUP(I$4,[3]taa_weights!$B$1:$BB$1,[3]taa_weights!$B35:$BB35,"CHECK",FALSE)</f>
        <v>0</v>
      </c>
      <c r="J37" s="435">
        <f>_xlfn.XLOOKUP(J$4,[3]taa_weights!$B$1:$BB$1,[3]taa_weights!$B35:$BB35,"CHECK",FALSE)</f>
        <v>0</v>
      </c>
      <c r="K37" s="435">
        <f>_xlfn.XLOOKUP(K$4,[3]taa_weights!$B$1:$BB$1,[3]taa_weights!$B35:$BB35,"CHECK",FALSE)</f>
        <v>0</v>
      </c>
      <c r="L37" s="435">
        <f>_xlfn.XLOOKUP(L$4,[3]taa_weights!$B$1:$BB$1,[3]taa_weights!$B35:$BB35,"CHECK",FALSE)</f>
        <v>0</v>
      </c>
      <c r="M37" s="435">
        <f>_xlfn.XLOOKUP(M$4,[3]taa_weights!$B$1:$BB$1,[3]taa_weights!$B35:$BB35,"CHECK",FALSE)</f>
        <v>0</v>
      </c>
      <c r="N37" s="435">
        <f>_xlfn.XLOOKUP(N$4,[3]taa_weights!$B$1:$BB$1,[3]taa_weights!$B35:$BB35,"CHECK",FALSE)</f>
        <v>0</v>
      </c>
      <c r="O37" s="435">
        <f>_xlfn.XLOOKUP(O$4,[3]taa_weights!$B$1:$BB$1,[3]taa_weights!$B35:$BB35,"CHECK",FALSE)</f>
        <v>1.316142743942302E-14</v>
      </c>
      <c r="P37" s="435">
        <f>_xlfn.XLOOKUP(P$4,[3]taa_weights!$B$1:$BB$1,[3]taa_weights!$B35:$BB35,"CHECK",FALSE)</f>
        <v>1.2898060608206731E-13</v>
      </c>
      <c r="Q37" s="435">
        <f>_xlfn.XLOOKUP(Q$4,[3]taa_weights!$B$1:$BB$1,[3]taa_weights!$B35:$BB35,"CHECK",FALSE)</f>
        <v>0</v>
      </c>
      <c r="R37" s="435">
        <f>_xlfn.XLOOKUP(R$4,[3]taa_weights!$B$1:$BB$1,[3]taa_weights!$B35:$BB35,"CHECK",FALSE)</f>
        <v>2.4999999999956949E-2</v>
      </c>
      <c r="S37" s="435">
        <f>_xlfn.XLOOKUP(S$4,[3]taa_weights!$B$1:$BB$1,[3]taa_weights!$B35:$BB35,"CHECK",FALSE)</f>
        <v>4.9999892562260798E-2</v>
      </c>
      <c r="T37" s="435">
        <f>_xlfn.XLOOKUP(T$4,[3]taa_weights!$B$1:$BB$1,[3]taa_weights!$B35:$BB35,"CHECK",FALSE)</f>
        <v>4.6316398786824073E-2</v>
      </c>
      <c r="U37" s="435">
        <f>_xlfn.XLOOKUP(U$4,[3]taa_weights!$B$1:$BB$1,[3]taa_weights!$B35:$BB35,"CHECK",FALSE)</f>
        <v>4.9999999999976417E-2</v>
      </c>
      <c r="V37" s="435">
        <f>_xlfn.XLOOKUP(V$4,[3]taa_weights!$B$1:$BB$1,[3]taa_weights!$B35:$BB35,"CHECK",FALSE)</f>
        <v>4.9999862453126993E-2</v>
      </c>
      <c r="W37" s="435">
        <f>_xlfn.XLOOKUP(W$4,[3]taa_weights!$B$1:$BB$1,[3]taa_weights!$B35:$BB35,"CHECK",FALSE)</f>
        <v>1.073720641255279E-13</v>
      </c>
      <c r="X37" s="435">
        <f>_xlfn.XLOOKUP(X$4,[3]taa_weights!$B$1:$BB$1,[3]taa_weights!$B35:$BB35,"CHECK",FALSE)</f>
        <v>1.073720640646423E-13</v>
      </c>
      <c r="Y37" s="435">
        <f>_xlfn.XLOOKUP(Y$4,[3]taa_weights!$B$1:$BB$1,[3]taa_weights!$B35:$BB35,"CHECK",FALSE)</f>
        <v>1.962218978567292E-13</v>
      </c>
      <c r="Z37" s="435">
        <f>_xlfn.XLOOKUP(Z$4,[3]taa_weights!$B$1:$BB$1,[3]taa_weights!$B35:$BB35,"CHECK",FALSE)</f>
        <v>2.4407520470615981E-14</v>
      </c>
      <c r="AA37" s="435">
        <f>_xlfn.XLOOKUP(AA$4,[3]taa_weights!$B$1:$BB$1,[3]taa_weights!$B35:$BB35,"CHECK",FALSE)</f>
        <v>8.0068891274147842E-14</v>
      </c>
      <c r="AB37" s="435">
        <f>_xlfn.XLOOKUP(AB$4,[3]taa_weights!$B$1:$BB$1,[3]taa_weights!$B35:$BB35,"CHECK",FALSE)</f>
        <v>8.6108652953639927E-14</v>
      </c>
      <c r="AC37" s="435">
        <f>_xlfn.XLOOKUP(AC$4,[3]taa_weights!$B$1:$BB$1,[3]taa_weights!$B35:$BB35,"CHECK",FALSE)</f>
        <v>1.2141858334166569E-13</v>
      </c>
      <c r="AD37" s="435">
        <f>_xlfn.XLOOKUP(AD$4,[3]taa_weights!$B$1:$BB$1,[3]taa_weights!$B35:$BB35,"CHECK",FALSE)</f>
        <v>3.8870360887651743E-14</v>
      </c>
      <c r="AE37" s="435">
        <f>_xlfn.XLOOKUP(AE$4,[3]taa_weights!$B$1:$BB$1,[3]taa_weights!$B35:$BB35,"CHECK",FALSE)</f>
        <v>1.027376300555182E-13</v>
      </c>
      <c r="AF37" s="435">
        <f>_xlfn.XLOOKUP(AF$4,[3]taa_weights!$B$1:$BB$1,[3]taa_weights!$B35:$BB35,"CHECK",FALSE)</f>
        <v>1.0972226754670379E-13</v>
      </c>
      <c r="AG37" s="435">
        <f>_xlfn.XLOOKUP(AG$4,[3]taa_weights!$B$1:$BB$1,[3]taa_weights!$B35:$BB35,"CHECK",FALSE)</f>
        <v>9.91336009665067E-14</v>
      </c>
      <c r="AH37" s="435">
        <f>_xlfn.XLOOKUP(AH$4,[3]taa_weights!$B$1:$BB$1,[3]taa_weights!$B35:$BB35,"CHECK",FALSE)</f>
        <v>9.7187202171980259E-14</v>
      </c>
      <c r="AI37" s="435">
        <f>_xlfn.XLOOKUP(AI$4,[3]taa_weights!$B$1:$BB$1,[3]taa_weights!$B35:$BB35,"CHECK",FALSE)</f>
        <v>1.1965854426199E-13</v>
      </c>
      <c r="AJ37" s="435">
        <f>_xlfn.XLOOKUP(AJ$4,[3]taa_weights!$B$1:$BB$1,[3]taa_weights!$B35:$BB35,"CHECK",FALSE)</f>
        <v>9.3728972304488247E-14</v>
      </c>
      <c r="AK37" s="435">
        <f>_xlfn.XLOOKUP(AK$4,[3]taa_weights!$B$1:$BB$1,[3]taa_weights!$B35:$BB35,"CHECK",FALSE)</f>
        <v>9.3522622357490769E-14</v>
      </c>
      <c r="AL37" s="435">
        <f>_xlfn.XLOOKUP(AL$4,[3]taa_weights!$B$1:$BB$1,[3]taa_weights!$B35:$BB35,"CHECK",FALSE)</f>
        <v>5.0000000000001633E-2</v>
      </c>
      <c r="AM37" s="435">
        <f>_xlfn.XLOOKUP(AM$4,[3]taa_weights!$B$1:$BB$1,[3]taa_weights!$B35:$BB35,"CHECK",FALSE)</f>
        <v>3.35300000288569E-2</v>
      </c>
      <c r="AN37" s="435">
        <f>_xlfn.XLOOKUP(AN$4,[3]taa_weights!$B$1:$BB$1,[3]taa_weights!$B35:$BB35,"CHECK",FALSE)</f>
        <v>5.0000000000059192E-2</v>
      </c>
      <c r="AO37" s="435">
        <f>_xlfn.XLOOKUP(AO$4,[3]taa_weights!$B$1:$BB$1,[3]taa_weights!$B35:$BB35,"CHECK",FALSE)</f>
        <v>4.6153846165253212E-2</v>
      </c>
      <c r="AP37" s="435">
        <f>_xlfn.XLOOKUP(AP$4,[3]taa_weights!$B$1:$BB$1,[3]taa_weights!$B35:$BB35,"CHECK",FALSE)</f>
        <v>7.5384615384593845E-2</v>
      </c>
      <c r="AQ37" s="435">
        <f>_xlfn.XLOOKUP(AQ$4,[3]taa_weights!$B$1:$BB$1,[3]taa_weights!$B35:$BB35,"CHECK",FALSE)</f>
        <v>9.9999999997516659E-2</v>
      </c>
      <c r="AR37" s="435">
        <f>_xlfn.XLOOKUP(AR$4,[3]taa_weights!$B$1:$BB$1,[3]taa_weights!$B35:$BB35,"CHECK",FALSE)</f>
        <v>5.0000000000836667E-2</v>
      </c>
      <c r="AS37" s="435">
        <f>_xlfn.XLOOKUP(AS$4,[3]taa_weights!$B$1:$BB$1,[3]taa_weights!$B35:$BB35,"CHECK",FALSE)</f>
        <v>2.4963256133931599E-13</v>
      </c>
      <c r="AT37" s="435">
        <f>_xlfn.XLOOKUP(AT$4,[3]taa_weights!$B$1:$BB$1,[3]taa_weights!$B35:$BB35,"CHECK",FALSE)</f>
        <v>2.5358642248077029E-13</v>
      </c>
      <c r="AU37" s="435">
        <f>_xlfn.XLOOKUP(AU$4,[3]taa_weights!$B$1:$BB$1,[3]taa_weights!$B35:$BB35,"CHECK",FALSE)</f>
        <v>5.0000000002850681E-2</v>
      </c>
      <c r="AV37" s="435">
        <f>_xlfn.XLOOKUP(AV$4,[3]taa_weights!$B$1:$BB$1,[3]taa_weights!$B35:$BB35,"CHECK",FALSE)</f>
        <v>5.0000000002472691E-2</v>
      </c>
      <c r="AW37" s="435">
        <f>_xlfn.XLOOKUP(AW$4,[3]taa_weights!$B$1:$BB$1,[3]taa_weights!$B35:$BB35,"CHECK",FALSE)</f>
        <v>4.1161548073856802E-2</v>
      </c>
      <c r="AX37" s="435">
        <f>_xlfn.XLOOKUP(AX$4,[3]taa_weights!$B$1:$BB$1,[3]taa_weights!$B35:$BB35,"CHECK",FALSE)</f>
        <v>9.9999999997228056E-2</v>
      </c>
      <c r="AY37" s="435">
        <f>_xlfn.XLOOKUP(AY$4,[3]taa_weights!$B$1:$BB$1,[3]taa_weights!$B35:$BB35,"CHECK",FALSE)</f>
        <v>1.7453836540467751E-2</v>
      </c>
      <c r="AZ37" s="435">
        <f>_xlfn.XLOOKUP(AZ$4,[3]taa_weights!$B$1:$BB$1,[3]taa_weights!$B35:$BB35,"CHECK",FALSE)</f>
        <v>0</v>
      </c>
      <c r="BA37" s="435">
        <f>_xlfn.XLOOKUP(BA$4,[3]taa_weights!$B$1:$BB$1,[3]taa_weights!$B35:$BB35,"CHECK",FALSE)</f>
        <v>2.5431156075588821E-13</v>
      </c>
      <c r="BB37" s="435">
        <f>_xlfn.XLOOKUP(BB$4,[3]taa_weights!$B$1:$BB$1,[3]taa_weights!$B35:$BB35,"CHECK",FALSE)</f>
        <v>0</v>
      </c>
      <c r="BC37" s="426"/>
      <c r="BD37" s="438">
        <f t="shared" si="6"/>
        <v>1.0000000000005262</v>
      </c>
      <c r="BE37" s="439"/>
      <c r="BF37" s="440">
        <f t="shared" si="7"/>
        <v>39325</v>
      </c>
      <c r="BG37" s="435" cm="1">
        <f t="array" ref="BG37">INDEX('Instrument Performance'!$B$7:$XFD$1048576,-1+MATCH($BF37, 'Instrument Performance'!$A$6:$A$1048576, 0), MATCH(BG$4, 'Instrument Performance'!$B$7:$XFD$7, 0))</f>
        <v>1.218906E-2</v>
      </c>
      <c r="BH37" s="435" cm="1">
        <f t="array" ref="BH37">INDEX('Instrument Performance'!$B$7:$XFD$1048576,-1+MATCH($BF37, 'Instrument Performance'!$A$6:$A$1048576, 0), MATCH(BH$4, 'Instrument Performance'!$B$7:$XFD$7, 0))</f>
        <v>2.722492E-2</v>
      </c>
      <c r="BI37" s="435" cm="1">
        <f t="array" ref="BI37">INDEX('Instrument Performance'!$B$7:$XFD$1048576,-1+MATCH($BF37, 'Instrument Performance'!$A$6:$A$1048576, 0), MATCH(BI$4, 'Instrument Performance'!$B$7:$XFD$7, 0))</f>
        <v>1.088515684797442E-2</v>
      </c>
      <c r="BJ37" s="435" cm="1">
        <f t="array" ref="BJ37">INDEX('Instrument Performance'!$B$7:$XFD$1048576,-1+MATCH($BF37, 'Instrument Performance'!$A$6:$A$1048576, 0), MATCH(BJ$4, 'Instrument Performance'!$B$7:$XFD$7, 0))</f>
        <v>8.2368979999999994E-3</v>
      </c>
      <c r="BK37" s="435" cm="1">
        <f t="array" ref="BK37">INDEX('Instrument Performance'!$B$7:$XFD$1048576,-1+MATCH($BF37, 'Instrument Performance'!$A$6:$A$1048576, 0), MATCH(BK$4, 'Instrument Performance'!$B$7:$XFD$7, 0))</f>
        <v>1.1770068297273228E-2</v>
      </c>
      <c r="BL37" s="435" cm="1">
        <f t="array" ref="BL37">INDEX('Instrument Performance'!$B$7:$XFD$1048576,-1+MATCH($BF37, 'Instrument Performance'!$A$6:$A$1048576, 0), MATCH(BL$4, 'Instrument Performance'!$B$7:$XFD$7, 0))</f>
        <v>7.2502064975612512E-3</v>
      </c>
      <c r="BM37" s="435" cm="1">
        <f t="array" ref="BM37">INDEX('Instrument Performance'!$B$7:$XFD$1048576,-1+MATCH($BF37, 'Instrument Performance'!$A$6:$A$1048576, 0), MATCH(BM$4, 'Instrument Performance'!$B$7:$XFD$7, 0))</f>
        <v>9.2101779854583121E-3</v>
      </c>
      <c r="BN37" s="435" cm="1">
        <f t="array" ref="BN37">INDEX('Instrument Performance'!$B$7:$XFD$1048576,-1+MATCH($BF37, 'Instrument Performance'!$A$6:$A$1048576, 0), MATCH(BN$4, 'Instrument Performance'!$B$7:$XFD$7, 0))</f>
        <v>6.5280861083079067E-3</v>
      </c>
      <c r="BO37" s="435" cm="1">
        <f t="array" ref="BO37">INDEX('Instrument Performance'!$B$7:$XFD$1048576,-1+MATCH($BF37, 'Instrument Performance'!$A$6:$A$1048576, 0), MATCH(BO$4, 'Instrument Performance'!$B$7:$XFD$7, 0))</f>
        <v>8.0699394754539799E-3</v>
      </c>
      <c r="BP37" s="435" cm="1">
        <f t="array" ref="BP37">INDEX('Instrument Performance'!$B$7:$XFD$1048576,-1+MATCH($BF37, 'Instrument Performance'!$A$6:$A$1048576, 0), MATCH(BP$4, 'Instrument Performance'!$B$7:$XFD$7, 0))</f>
        <v>4.6442158402717482E-3</v>
      </c>
      <c r="BQ37" s="435" cm="1">
        <f t="array" ref="BQ37">INDEX('Instrument Performance'!$B$7:$XFD$1048576,-1+MATCH($BF37, 'Instrument Performance'!$A$6:$A$1048576, 0), MATCH(BQ$4, 'Instrument Performance'!$B$7:$XFD$7, 0))</f>
        <v>2.838137472283675E-3</v>
      </c>
      <c r="BR37" s="435" cm="1">
        <f t="array" ref="BR37">INDEX('Instrument Performance'!$B$7:$XFD$1048576,-1+MATCH($BF37, 'Instrument Performance'!$A$6:$A$1048576, 0), MATCH(BR$4, 'Instrument Performance'!$B$7:$XFD$7, 0))</f>
        <v>9.3448313808661698E-3</v>
      </c>
      <c r="BS37" s="435" cm="1">
        <f t="array" ref="BS37">INDEX('Instrument Performance'!$B$7:$XFD$1048576,-1+MATCH($BF37, 'Instrument Performance'!$A$6:$A$1048576, 0), MATCH(BS$4, 'Instrument Performance'!$B$7:$XFD$7, 0))</f>
        <v>3.373910335615519E-4</v>
      </c>
      <c r="BT37" s="435" cm="1">
        <f t="array" ref="BT37">INDEX('Instrument Performance'!$B$7:$XFD$1048576,-1+MATCH($BF37, 'Instrument Performance'!$A$6:$A$1048576, 0), MATCH(BT$4, 'Instrument Performance'!$B$7:$XFD$7, 0))</f>
        <v>9.2221048926433014E-3</v>
      </c>
      <c r="BU37" s="435" cm="1">
        <f t="array" ref="BU37">INDEX('Instrument Performance'!$B$7:$XFD$1048576,-1+MATCH($BF37, 'Instrument Performance'!$A$6:$A$1048576, 0), MATCH(BU$4, 'Instrument Performance'!$B$7:$XFD$7, 0))</f>
        <v>9.5082078980659457E-3</v>
      </c>
      <c r="BV37" s="435" cm="1">
        <f t="array" ref="BV37">INDEX('Instrument Performance'!$B$7:$XFD$1048576,-1+MATCH($BF37, 'Instrument Performance'!$A$6:$A$1048576, 0), MATCH(BV$4, 'Instrument Performance'!$B$7:$XFD$7, 0))</f>
        <v>7.2502064975612512E-3</v>
      </c>
      <c r="BW37" s="435" cm="1">
        <f t="array" ref="BW37">INDEX('Instrument Performance'!$B$7:$XFD$1048576,-1+MATCH($BF37, 'Instrument Performance'!$A$6:$A$1048576, 0), MATCH(BW$4, 'Instrument Performance'!$B$7:$XFD$7, 0))</f>
        <v>1.1662020080540847E-2</v>
      </c>
      <c r="BX37" s="435" cm="1">
        <f t="array" ref="BX37">INDEX('Instrument Performance'!$B$7:$XFD$1048576,-1+MATCH($BF37, 'Instrument Performance'!$A$6:$A$1048576, 0), MATCH(BX$4, 'Instrument Performance'!$B$7:$XFD$7, 0))</f>
        <v>-2.7665266782593845E-3</v>
      </c>
      <c r="BY37" s="435" cm="1">
        <f t="array" ref="BY37">INDEX('Instrument Performance'!$B$7:$XFD$1048576,-1+MATCH($BF37, 'Instrument Performance'!$A$6:$A$1048576, 0), MATCH(BY$4, 'Instrument Performance'!$B$7:$XFD$7, 0))</f>
        <v>-2.7665266782593845E-3</v>
      </c>
      <c r="BZ37" s="435" cm="1">
        <f t="array" ref="BZ37">INDEX('Instrument Performance'!$B$7:$XFD$1048576,-1+MATCH($BF37, 'Instrument Performance'!$A$6:$A$1048576, 0), MATCH(BZ$4, 'Instrument Performance'!$B$7:$XFD$7, 0))</f>
        <v>1.8529109001486743E-2</v>
      </c>
      <c r="CA37" s="435" cm="1">
        <f t="array" ref="CA37">INDEX('Instrument Performance'!$B$7:$XFD$1048576,-1+MATCH($BF37, 'Instrument Performance'!$A$6:$A$1048576, 0), MATCH(CA$4, 'Instrument Performance'!$B$7:$XFD$7, 0))</f>
        <v>-2.7665266782593845E-3</v>
      </c>
      <c r="CB37" s="435" cm="1">
        <f t="array" ref="CB37">INDEX('Instrument Performance'!$B$7:$XFD$1048576,-1+MATCH($BF37, 'Instrument Performance'!$A$6:$A$1048576, 0), MATCH(CB$4, 'Instrument Performance'!$B$7:$XFD$7, 0))</f>
        <v>1.498841443230714E-2</v>
      </c>
      <c r="CC37" s="435" cm="1">
        <f t="array" ref="CC37">INDEX('Instrument Performance'!$B$7:$XFD$1048576,-1+MATCH($BF37, 'Instrument Performance'!$A$6:$A$1048576, 0), MATCH(CC$4, 'Instrument Performance'!$B$7:$XFD$7, 0))</f>
        <v>1.498841443230714E-2</v>
      </c>
      <c r="CD37" s="435" cm="1">
        <f t="array" ref="CD37">INDEX('Instrument Performance'!$B$7:$XFD$1048576,-1+MATCH($BF37, 'Instrument Performance'!$A$6:$A$1048576, 0), MATCH(CD$4, 'Instrument Performance'!$B$7:$XFD$7, 0))</f>
        <v>1.1204951829179022E-2</v>
      </c>
      <c r="CE37" s="435" cm="1">
        <f t="array" ref="CE37">INDEX('Instrument Performance'!$B$7:$XFD$1048576,-1+MATCH($BF37, 'Instrument Performance'!$A$6:$A$1048576, 0), MATCH(CE$4, 'Instrument Performance'!$B$7:$XFD$7, 0))</f>
        <v>1.1204951829179022E-2</v>
      </c>
      <c r="CF37" s="435" cm="1">
        <f t="array" ref="CF37">INDEX('Instrument Performance'!$B$7:$XFD$1048576,-1+MATCH($BF37, 'Instrument Performance'!$A$6:$A$1048576, 0), MATCH(CF$4, 'Instrument Performance'!$B$7:$XFD$7, 0))</f>
        <v>2.1271080000000001E-2</v>
      </c>
      <c r="CG37" s="435" cm="1">
        <f t="array" ref="CG37">INDEX('Instrument Performance'!$B$7:$XFD$1048576,-1+MATCH($BF37, 'Instrument Performance'!$A$6:$A$1048576, 0), MATCH(CG$4, 'Instrument Performance'!$B$7:$XFD$7, 0))</f>
        <v>2.0035689358670838E-2</v>
      </c>
      <c r="CH37" s="435" cm="1">
        <f t="array" ref="CH37">INDEX('Instrument Performance'!$B$7:$XFD$1048576,-1+MATCH($BF37, 'Instrument Performance'!$A$6:$A$1048576, 0), MATCH(CH$4, 'Instrument Performance'!$B$7:$XFD$7, 0))</f>
        <v>8.1816319999999997E-4</v>
      </c>
      <c r="CI37" s="435" cm="1">
        <f t="array" ref="CI37">INDEX('Instrument Performance'!$B$7:$XFD$1048576,-1+MATCH($BF37, 'Instrument Performance'!$A$6:$A$1048576, 0), MATCH(CI$4, 'Instrument Performance'!$B$7:$XFD$7, 0))</f>
        <v>2.0679225273421142E-2</v>
      </c>
      <c r="CJ37" s="435" cm="1">
        <f t="array" ref="CJ37">INDEX('Instrument Performance'!$B$7:$XFD$1048576,-1+MATCH($BF37, 'Instrument Performance'!$A$6:$A$1048576, 0), MATCH(CJ$4, 'Instrument Performance'!$B$7:$XFD$7, 0))</f>
        <v>-4.393063E-3</v>
      </c>
      <c r="CK37" s="435" cm="1">
        <f t="array" ref="CK37">INDEX('Instrument Performance'!$B$7:$XFD$1048576,-1+MATCH($BF37, 'Instrument Performance'!$A$6:$A$1048576, 0), MATCH(CK$4, 'Instrument Performance'!$B$7:$XFD$7, 0))</f>
        <v>-2.0952380000000003E-2</v>
      </c>
      <c r="CL37" s="435" cm="1">
        <f t="array" ref="CL37">INDEX('Instrument Performance'!$B$7:$XFD$1048576,-1+MATCH($BF37, 'Instrument Performance'!$A$6:$A$1048576, 0), MATCH(CL$4, 'Instrument Performance'!$B$7:$XFD$7, 0))</f>
        <v>-8.2673457285380447E-3</v>
      </c>
      <c r="CM37" s="435" cm="1">
        <f t="array" ref="CM37">INDEX('Instrument Performance'!$B$7:$XFD$1048576,-1+MATCH($BF37, 'Instrument Performance'!$A$6:$A$1048576, 0), MATCH(CM$4, 'Instrument Performance'!$B$7:$XFD$7, 0))</f>
        <v>1.3254250000000001E-3</v>
      </c>
      <c r="CN37" s="435" cm="1">
        <f t="array" ref="CN37">INDEX('Instrument Performance'!$B$7:$XFD$1048576,-1+MATCH($BF37, 'Instrument Performance'!$A$6:$A$1048576, 0), MATCH(CN$4, 'Instrument Performance'!$B$7:$XFD$7, 0))</f>
        <v>-5.7261261979239308E-2</v>
      </c>
      <c r="CO37" s="435" cm="1">
        <f t="array" ref="CO37">INDEX('Instrument Performance'!$B$7:$XFD$1048576,-1+MATCH($BF37, 'Instrument Performance'!$A$6:$A$1048576, 0), MATCH(CO$4, 'Instrument Performance'!$B$7:$XFD$7, 0))</f>
        <v>-5.6526810000000004E-2</v>
      </c>
      <c r="CP37" s="435" cm="1">
        <f t="array" ref="CP37">INDEX('Instrument Performance'!$B$7:$XFD$1048576,-1+MATCH($BF37, 'Instrument Performance'!$A$6:$A$1048576, 0), MATCH(CP$4, 'Instrument Performance'!$B$7:$XFD$7, 0))</f>
        <v>-5.7261261979239308E-2</v>
      </c>
      <c r="CQ37" s="435" cm="1">
        <f t="array" ref="CQ37">INDEX('Instrument Performance'!$B$7:$XFD$1048576,-1+MATCH($BF37, 'Instrument Performance'!$A$6:$A$1048576, 0), MATCH(CQ$4, 'Instrument Performance'!$B$7:$XFD$7, 0))</f>
        <v>-1.4243584308053059E-2</v>
      </c>
      <c r="CR37" s="435" cm="1">
        <f t="array" ref="CR37">INDEX('Instrument Performance'!$B$7:$XFD$1048576,-1+MATCH($BF37, 'Instrument Performance'!$A$6:$A$1048576, 0), MATCH(CR$4, 'Instrument Performance'!$B$7:$XFD$7, 0))</f>
        <v>-3.0209962028143966E-2</v>
      </c>
      <c r="CS37" s="435" cm="1">
        <f t="array" ref="CS37">INDEX('Instrument Performance'!$B$7:$XFD$1048576,-1+MATCH($BF37, 'Instrument Performance'!$A$6:$A$1048576, 0), MATCH(CS$4, 'Instrument Performance'!$B$7:$XFD$7, 0))</f>
        <v>-3.0110662242905928E-2</v>
      </c>
      <c r="CT37" s="435" cm="1">
        <f t="array" ref="CT37">INDEX('Instrument Performance'!$B$7:$XFD$1048576,-1+MATCH($BF37, 'Instrument Performance'!$A$6:$A$1048576, 0), MATCH(CT$4, 'Instrument Performance'!$B$7:$XFD$7, 0))</f>
        <v>1.9608595414542251E-2</v>
      </c>
      <c r="CU37" s="435" cm="1">
        <f t="array" ref="CU37">INDEX('Instrument Performance'!$B$7:$XFD$1048576,-1+MATCH($BF37, 'Instrument Performance'!$A$6:$A$1048576, 0), MATCH(CU$4, 'Instrument Performance'!$B$7:$XFD$7, 0))</f>
        <v>1.2027020053181792E-2</v>
      </c>
      <c r="CV37" s="435" t="str" cm="1">
        <f t="array" ref="CV37">INDEX('Instrument Performance'!$B$7:$XFD$1048576,-1+MATCH($BF37, 'Instrument Performance'!$A$6:$A$1048576, 0), MATCH(CV$4, 'Instrument Performance'!$B$7:$XFD$7, 0))</f>
        <v/>
      </c>
      <c r="CW37" s="435" cm="1">
        <f t="array" ref="CW37">INDEX('Instrument Performance'!$B$7:$XFD$1048576,-1+MATCH($BF37, 'Instrument Performance'!$A$6:$A$1048576, 0), MATCH(CW$4, 'Instrument Performance'!$B$7:$XFD$7, 0))</f>
        <v>1.3548095739876587E-2</v>
      </c>
      <c r="CX37" s="435" cm="1">
        <f t="array" ref="CX37">INDEX('Instrument Performance'!$B$7:$XFD$1048576,-1+MATCH($BF37, 'Instrument Performance'!$A$6:$A$1048576, 0), MATCH(CX$4, 'Instrument Performance'!$B$7:$XFD$7, 0))</f>
        <v>-2.54719184184653E-2</v>
      </c>
      <c r="CY37" s="435" cm="1">
        <f t="array" ref="CY37">INDEX('Instrument Performance'!$B$7:$XFD$1048576,-1+MATCH($BF37, 'Instrument Performance'!$A$6:$A$1048576, 0), MATCH(CY$4, 'Instrument Performance'!$B$7:$XFD$7, 0))</f>
        <v>-2.6220535004855661E-2</v>
      </c>
      <c r="CZ37" s="435" cm="1">
        <f t="array" ref="CZ37">INDEX('Instrument Performance'!$B$7:$XFD$1048576,-1+MATCH($BF37, 'Instrument Performance'!$A$6:$A$1048576, 0), MATCH(CZ$4, 'Instrument Performance'!$B$7:$XFD$7, 0))</f>
        <v>2.8701954896928061E-2</v>
      </c>
      <c r="DA37" s="435" cm="1">
        <f t="array" ref="DA37">INDEX('Instrument Performance'!$B$7:$XFD$1048576,-1+MATCH($BF37, 'Instrument Performance'!$A$6:$A$1048576, 0), MATCH(DA$4, 'Instrument Performance'!$B$7:$XFD$7, 0))</f>
        <v>-2.0365603758496609E-2</v>
      </c>
      <c r="DB37" s="435" t="str" cm="1">
        <f t="array" ref="DB37">INDEX('Instrument Performance'!$B$7:$XFD$1048576,-1+MATCH($BF37, 'Instrument Performance'!$A$6:$A$1048576, 0), MATCH(DB$4, 'Instrument Performance'!$B$7:$XFD$7, 0))</f>
        <v/>
      </c>
      <c r="DC37" s="435" t="str" cm="1">
        <f t="array" ref="DC37">INDEX('Instrument Performance'!$B$7:$XFD$1048576,-1+MATCH($BF37, 'Instrument Performance'!$A$6:$A$1048576, 0), MATCH(DC$4, 'Instrument Performance'!$B$7:$XFD$7, 0))</f>
        <v/>
      </c>
      <c r="DD37" s="435" t="str" cm="1">
        <f t="array" ref="DD37">INDEX('Instrument Performance'!$B$7:$XFD$1048576,-1+MATCH($BF37, 'Instrument Performance'!$A$6:$A$1048576, 0), MATCH(DD$4, 'Instrument Performance'!$B$7:$XFD$7, 0))</f>
        <v/>
      </c>
      <c r="DE37" s="435" t="str" cm="1">
        <f t="array" ref="DE37">INDEX('Instrument Performance'!$B$7:$XFD$1048576,-1+MATCH($BF37, 'Instrument Performance'!$A$6:$A$1048576, 0), MATCH(DE$4, 'Instrument Performance'!$B$7:$XFD$7, 0))</f>
        <v/>
      </c>
      <c r="DF37" s="435" cm="1">
        <f t="array" ref="DF37">INDEX('Instrument Performance'!$B$7:$XFD$1048576,-1+MATCH($BF37, 'Instrument Performance'!$A$6:$A$1048576, 0), MATCH(DF$4, 'Instrument Performance'!$B$7:$XFD$7, 0))</f>
        <v>-2.8451356226899687E-2</v>
      </c>
      <c r="DG37" s="435" cm="1">
        <f t="array" ref="DG37">INDEX('Instrument Performance'!$B$7:$XFD$1048576,-1+MATCH($BF37, 'Instrument Performance'!$A$6:$A$1048576, 0), MATCH(DG$4, 'Instrument Performance'!$B$7:$XFD$7, 0))</f>
        <v>1.0194214783112443E-3</v>
      </c>
      <c r="DH37" s="437"/>
      <c r="DI37" s="440">
        <f t="shared" si="8"/>
        <v>39325</v>
      </c>
      <c r="DJ37" s="435">
        <f t="shared" si="10"/>
        <v>8.030277121860019E-4</v>
      </c>
      <c r="DK37" s="443">
        <f t="shared" si="11"/>
        <v>-5.4794520547945207E-5</v>
      </c>
      <c r="DL37" s="438">
        <f t="shared" si="9"/>
        <v>-8.9556995619277657E-4</v>
      </c>
      <c r="DM37" s="438">
        <v>-8.9900488879357532E-4</v>
      </c>
      <c r="DN37" s="444">
        <f t="shared" si="12"/>
        <v>1.6985976683787786E-3</v>
      </c>
      <c r="DP37" s="438">
        <f t="shared" si="15"/>
        <v>3.4349326007987457E-6</v>
      </c>
    </row>
    <row r="38" spans="1:120">
      <c r="A38" s="436">
        <v>39355</v>
      </c>
      <c r="B38" s="435">
        <f>_xlfn.XLOOKUP(B$4,[3]taa_weights!$B$1:$BB$1,[3]taa_weights!$B36:$BB36,"CHECK",FALSE)</f>
        <v>0</v>
      </c>
      <c r="C38" s="435">
        <f>_xlfn.XLOOKUP(C$4,[3]taa_weights!$B$1:$BB$1,[3]taa_weights!$B36:$BB36,"CHECK",FALSE)</f>
        <v>4.0000000000257982E-2</v>
      </c>
      <c r="D38" s="435">
        <f>_xlfn.XLOOKUP(D$4,[3]taa_weights!$B$1:$BB$1,[3]taa_weights!$B36:$BB36,"CHECK",FALSE)</f>
        <v>0</v>
      </c>
      <c r="E38" s="435">
        <f>_xlfn.XLOOKUP(E$4,[3]taa_weights!$B$1:$BB$1,[3]taa_weights!$B36:$BB36,"CHECK",FALSE)</f>
        <v>0</v>
      </c>
      <c r="F38" s="435">
        <f>_xlfn.XLOOKUP(F$4,[3]taa_weights!$B$1:$BB$1,[3]taa_weights!$B36:$BB36,"CHECK",FALSE)</f>
        <v>2.4999999999906201E-2</v>
      </c>
      <c r="G38" s="435">
        <f>_xlfn.XLOOKUP(G$4,[3]taa_weights!$B$1:$BB$1,[3]taa_weights!$B36:$BB36,"CHECK",FALSE)</f>
        <v>0</v>
      </c>
      <c r="H38" s="435">
        <f>_xlfn.XLOOKUP(H$4,[3]taa_weights!$B$1:$BB$1,[3]taa_weights!$B36:$BB36,"CHECK",FALSE)</f>
        <v>5.0000000001198128E-2</v>
      </c>
      <c r="I38" s="435">
        <f>_xlfn.XLOOKUP(I$4,[3]taa_weights!$B$1:$BB$1,[3]taa_weights!$B36:$BB36,"CHECK",FALSE)</f>
        <v>0</v>
      </c>
      <c r="J38" s="435">
        <f>_xlfn.XLOOKUP(J$4,[3]taa_weights!$B$1:$BB$1,[3]taa_weights!$B36:$BB36,"CHECK",FALSE)</f>
        <v>1.069470735468983E-13</v>
      </c>
      <c r="K38" s="435">
        <f>_xlfn.XLOOKUP(K$4,[3]taa_weights!$B$1:$BB$1,[3]taa_weights!$B36:$BB36,"CHECK",FALSE)</f>
        <v>0</v>
      </c>
      <c r="L38" s="435">
        <f>_xlfn.XLOOKUP(L$4,[3]taa_weights!$B$1:$BB$1,[3]taa_weights!$B36:$BB36,"CHECK",FALSE)</f>
        <v>0</v>
      </c>
      <c r="M38" s="435">
        <f>_xlfn.XLOOKUP(M$4,[3]taa_weights!$B$1:$BB$1,[3]taa_weights!$B36:$BB36,"CHECK",FALSE)</f>
        <v>0</v>
      </c>
      <c r="N38" s="435">
        <f>_xlfn.XLOOKUP(N$4,[3]taa_weights!$B$1:$BB$1,[3]taa_weights!$B36:$BB36,"CHECK",FALSE)</f>
        <v>0</v>
      </c>
      <c r="O38" s="435">
        <f>_xlfn.XLOOKUP(O$4,[3]taa_weights!$B$1:$BB$1,[3]taa_weights!$B36:$BB36,"CHECK",FALSE)</f>
        <v>1.2156453006507751E-13</v>
      </c>
      <c r="P38" s="435">
        <f>_xlfn.XLOOKUP(P$4,[3]taa_weights!$B$1:$BB$1,[3]taa_weights!$B36:$BB36,"CHECK",FALSE)</f>
        <v>9.2980352248588889E-14</v>
      </c>
      <c r="Q38" s="435">
        <f>_xlfn.XLOOKUP(Q$4,[3]taa_weights!$B$1:$BB$1,[3]taa_weights!$B36:$BB36,"CHECK",FALSE)</f>
        <v>0</v>
      </c>
      <c r="R38" s="435">
        <f>_xlfn.XLOOKUP(R$4,[3]taa_weights!$B$1:$BB$1,[3]taa_weights!$B36:$BB36,"CHECK",FALSE)</f>
        <v>2.500000000001764E-2</v>
      </c>
      <c r="S38" s="435">
        <f>_xlfn.XLOOKUP(S$4,[3]taa_weights!$B$1:$BB$1,[3]taa_weights!$B36:$BB36,"CHECK",FALSE)</f>
        <v>2.137073581026713E-2</v>
      </c>
      <c r="T38" s="435">
        <f>_xlfn.XLOOKUP(T$4,[3]taa_weights!$B$1:$BB$1,[3]taa_weights!$B36:$BB36,"CHECK",FALSE)</f>
        <v>2.3216515895173332E-6</v>
      </c>
      <c r="U38" s="435">
        <f>_xlfn.XLOOKUP(U$4,[3]taa_weights!$B$1:$BB$1,[3]taa_weights!$B36:$BB36,"CHECK",FALSE)</f>
        <v>5.0000000000028973E-2</v>
      </c>
      <c r="V38" s="435">
        <f>_xlfn.XLOOKUP(V$4,[3]taa_weights!$B$1:$BB$1,[3]taa_weights!$B36:$BB36,"CHECK",FALSE)</f>
        <v>4.9943096367210393E-2</v>
      </c>
      <c r="W38" s="435">
        <f>_xlfn.XLOOKUP(W$4,[3]taa_weights!$B$1:$BB$1,[3]taa_weights!$B36:$BB36,"CHECK",FALSE)</f>
        <v>8.5400821207043467E-3</v>
      </c>
      <c r="X38" s="435">
        <f>_xlfn.XLOOKUP(X$4,[3]taa_weights!$B$1:$BB$1,[3]taa_weights!$B36:$BB36,"CHECK",FALSE)</f>
        <v>4.9989917896061498E-2</v>
      </c>
      <c r="Y38" s="435">
        <f>_xlfn.XLOOKUP(Y$4,[3]taa_weights!$B$1:$BB$1,[3]taa_weights!$B36:$BB36,"CHECK",FALSE)</f>
        <v>4.7398321989606453E-14</v>
      </c>
      <c r="Z38" s="435">
        <f>_xlfn.XLOOKUP(Z$4,[3]taa_weights!$B$1:$BB$1,[3]taa_weights!$B36:$BB36,"CHECK",FALSE)</f>
        <v>0</v>
      </c>
      <c r="AA38" s="435">
        <f>_xlfn.XLOOKUP(AA$4,[3]taa_weights!$B$1:$BB$1,[3]taa_weights!$B36:$BB36,"CHECK",FALSE)</f>
        <v>0</v>
      </c>
      <c r="AB38" s="435">
        <f>_xlfn.XLOOKUP(AB$4,[3]taa_weights!$B$1:$BB$1,[3]taa_weights!$B36:$BB36,"CHECK",FALSE)</f>
        <v>1.3337921942411491E-15</v>
      </c>
      <c r="AC38" s="435">
        <f>_xlfn.XLOOKUP(AC$4,[3]taa_weights!$B$1:$BB$1,[3]taa_weights!$B36:$BB36,"CHECK",FALSE)</f>
        <v>1.098911613618716E-14</v>
      </c>
      <c r="AD38" s="435">
        <f>_xlfn.XLOOKUP(AD$4,[3]taa_weights!$B$1:$BB$1,[3]taa_weights!$B36:$BB36,"CHECK",FALSE)</f>
        <v>5.000000000000436E-2</v>
      </c>
      <c r="AE38" s="435">
        <f>_xlfn.XLOOKUP(AE$4,[3]taa_weights!$B$1:$BB$1,[3]taa_weights!$B36:$BB36,"CHECK",FALSE)</f>
        <v>2.9491163541057058E-15</v>
      </c>
      <c r="AF38" s="435">
        <f>_xlfn.XLOOKUP(AF$4,[3]taa_weights!$B$1:$BB$1,[3]taa_weights!$B36:$BB36,"CHECK",FALSE)</f>
        <v>6.1334600937376877E-15</v>
      </c>
      <c r="AG38" s="435">
        <f>_xlfn.XLOOKUP(AG$4,[3]taa_weights!$B$1:$BB$1,[3]taa_weights!$B36:$BB36,"CHECK",FALSE)</f>
        <v>2.3984872993878299E-15</v>
      </c>
      <c r="AH38" s="435">
        <f>_xlfn.XLOOKUP(AH$4,[3]taa_weights!$B$1:$BB$1,[3]taa_weights!$B36:$BB36,"CHECK",FALSE)</f>
        <v>3.9040114934241503E-14</v>
      </c>
      <c r="AI38" s="435">
        <f>_xlfn.XLOOKUP(AI$4,[3]taa_weights!$B$1:$BB$1,[3]taa_weights!$B36:$BB36,"CHECK",FALSE)</f>
        <v>9.6688431576509825E-14</v>
      </c>
      <c r="AJ38" s="435">
        <f>_xlfn.XLOOKUP(AJ$4,[3]taa_weights!$B$1:$BB$1,[3]taa_weights!$B36:$BB36,"CHECK",FALSE)</f>
        <v>4.7535325452125897E-14</v>
      </c>
      <c r="AK38" s="435">
        <f>_xlfn.XLOOKUP(AK$4,[3]taa_weights!$B$1:$BB$1,[3]taa_weights!$B36:$BB36,"CHECK",FALSE)</f>
        <v>4.6853432191913303E-14</v>
      </c>
      <c r="AL38" s="435">
        <f>_xlfn.XLOOKUP(AL$4,[3]taa_weights!$B$1:$BB$1,[3]taa_weights!$B36:$BB36,"CHECK",FALSE)</f>
        <v>0</v>
      </c>
      <c r="AM38" s="435">
        <f>_xlfn.XLOOKUP(AM$4,[3]taa_weights!$B$1:$BB$1,[3]taa_weights!$B36:$BB36,"CHECK",FALSE)</f>
        <v>4.999999999987309E-2</v>
      </c>
      <c r="AN38" s="435">
        <f>_xlfn.XLOOKUP(AN$4,[3]taa_weights!$B$1:$BB$1,[3]taa_weights!$B36:$BB36,"CHECK",FALSE)</f>
        <v>4.9999999999893727E-2</v>
      </c>
      <c r="AO38" s="435">
        <f>_xlfn.XLOOKUP(AO$4,[3]taa_weights!$B$1:$BB$1,[3]taa_weights!$B36:$BB36,"CHECK",FALSE)</f>
        <v>4.6153846154161668E-2</v>
      </c>
      <c r="AP38" s="435">
        <f>_xlfn.XLOOKUP(AP$4,[3]taa_weights!$B$1:$BB$1,[3]taa_weights!$B36:$BB36,"CHECK",FALSE)</f>
        <v>7.5384615384569115E-2</v>
      </c>
      <c r="AQ38" s="435">
        <f>_xlfn.XLOOKUP(AQ$4,[3]taa_weights!$B$1:$BB$1,[3]taa_weights!$B36:$BB36,"CHECK",FALSE)</f>
        <v>9.9999999999834555E-2</v>
      </c>
      <c r="AR38" s="435">
        <f>_xlfn.XLOOKUP(AR$4,[3]taa_weights!$B$1:$BB$1,[3]taa_weights!$B36:$BB36,"CHECK",FALSE)</f>
        <v>5.0000000000454362E-2</v>
      </c>
      <c r="AS38" s="435">
        <f>_xlfn.XLOOKUP(AS$4,[3]taa_weights!$B$1:$BB$1,[3]taa_weights!$B36:$BB36,"CHECK",FALSE)</f>
        <v>0</v>
      </c>
      <c r="AT38" s="435">
        <f>_xlfn.XLOOKUP(AT$4,[3]taa_weights!$B$1:$BB$1,[3]taa_weights!$B36:$BB36,"CHECK",FALSE)</f>
        <v>1.8398527515895701E-15</v>
      </c>
      <c r="AU38" s="435">
        <f>_xlfn.XLOOKUP(AU$4,[3]taa_weights!$B$1:$BB$1,[3]taa_weights!$B36:$BB36,"CHECK",FALSE)</f>
        <v>4.9999999999941577E-2</v>
      </c>
      <c r="AV38" s="435">
        <f>_xlfn.XLOOKUP(AV$4,[3]taa_weights!$B$1:$BB$1,[3]taa_weights!$B36:$BB36,"CHECK",FALSE)</f>
        <v>4.9999999999909603E-2</v>
      </c>
      <c r="AW38" s="435">
        <f>_xlfn.XLOOKUP(AW$4,[3]taa_weights!$B$1:$BB$1,[3]taa_weights!$B36:$BB36,"CHECK",FALSE)</f>
        <v>4.1082031150280807E-2</v>
      </c>
      <c r="AX38" s="435">
        <f>_xlfn.XLOOKUP(AX$4,[3]taa_weights!$B$1:$BB$1,[3]taa_weights!$B36:$BB36,"CHECK",FALSE)</f>
        <v>9.9999999999824479E-2</v>
      </c>
      <c r="AY38" s="435">
        <f>_xlfn.XLOOKUP(AY$4,[3]taa_weights!$B$1:$BB$1,[3]taa_weights!$B36:$BB36,"CHECK",FALSE)</f>
        <v>1.753335346493045E-2</v>
      </c>
      <c r="AZ38" s="435">
        <f>_xlfn.XLOOKUP(AZ$4,[3]taa_weights!$B$1:$BB$1,[3]taa_weights!$B36:$BB36,"CHECK",FALSE)</f>
        <v>7.6540510504698772E-14</v>
      </c>
      <c r="BA38" s="435">
        <f>_xlfn.XLOOKUP(BA$4,[3]taa_weights!$B$1:$BB$1,[3]taa_weights!$B36:$BB36,"CHECK",FALSE)</f>
        <v>1.2858907181575481E-13</v>
      </c>
      <c r="BB38" s="435">
        <f>_xlfn.XLOOKUP(BB$4,[3]taa_weights!$B$1:$BB$1,[3]taa_weights!$B36:$BB36,"CHECK",FALSE)</f>
        <v>0</v>
      </c>
      <c r="BC38" s="426"/>
      <c r="BD38" s="438">
        <f t="shared" si="6"/>
        <v>1.0000000000017493</v>
      </c>
      <c r="BE38" s="439"/>
      <c r="BF38" s="440">
        <f t="shared" si="7"/>
        <v>39355</v>
      </c>
      <c r="BG38" s="435" cm="1">
        <f t="array" ref="BG38">INDEX('Instrument Performance'!$B$7:$XFD$1048576,-1+MATCH($BF38, 'Instrument Performance'!$A$6:$A$1048576, 0), MATCH(BG$4, 'Instrument Performance'!$B$7:$XFD$7, 0))</f>
        <v>6.6731769999999998E-3</v>
      </c>
      <c r="BH38" s="435" cm="1">
        <f t="array" ref="BH38">INDEX('Instrument Performance'!$B$7:$XFD$1048576,-1+MATCH($BF38, 'Instrument Performance'!$A$6:$A$1048576, 0), MATCH(BH$4, 'Instrument Performance'!$B$7:$XFD$7, 0))</f>
        <v>4.2768270000000004E-3</v>
      </c>
      <c r="BI38" s="435" cm="1">
        <f t="array" ref="BI38">INDEX('Instrument Performance'!$B$7:$XFD$1048576,-1+MATCH($BF38, 'Instrument Performance'!$A$6:$A$1048576, 0), MATCH(BI$4, 'Instrument Performance'!$B$7:$XFD$7, 0))</f>
        <v>7.2153395279215271E-3</v>
      </c>
      <c r="BJ38" s="435" cm="1">
        <f t="array" ref="BJ38">INDEX('Instrument Performance'!$B$7:$XFD$1048576,-1+MATCH($BF38, 'Instrument Performance'!$A$6:$A$1048576, 0), MATCH(BJ$4, 'Instrument Performance'!$B$7:$XFD$7, 0))</f>
        <v>1.2797300000000001E-2</v>
      </c>
      <c r="BK38" s="435" cm="1">
        <f t="array" ref="BK38">INDEX('Instrument Performance'!$B$7:$XFD$1048576,-1+MATCH($BF38, 'Instrument Performance'!$A$6:$A$1048576, 0), MATCH(BK$4, 'Instrument Performance'!$B$7:$XFD$7, 0))</f>
        <v>7.6803464512003039E-3</v>
      </c>
      <c r="BL38" s="435" cm="1">
        <f t="array" ref="BL38">INDEX('Instrument Performance'!$B$7:$XFD$1048576,-1+MATCH($BF38, 'Instrument Performance'!$A$6:$A$1048576, 0), MATCH(BL$4, 'Instrument Performance'!$B$7:$XFD$7, 0))</f>
        <v>7.5124265702666282E-3</v>
      </c>
      <c r="BM38" s="435" cm="1">
        <f t="array" ref="BM38">INDEX('Instrument Performance'!$B$7:$XFD$1048576,-1+MATCH($BF38, 'Instrument Performance'!$A$6:$A$1048576, 0), MATCH(BM$4, 'Instrument Performance'!$B$7:$XFD$7, 0))</f>
        <v>8.0097605612323708E-3</v>
      </c>
      <c r="BN38" s="435" cm="1">
        <f t="array" ref="BN38">INDEX('Instrument Performance'!$B$7:$XFD$1048576,-1+MATCH($BF38, 'Instrument Performance'!$A$6:$A$1048576, 0), MATCH(BN$4, 'Instrument Performance'!$B$7:$XFD$7, 0))</f>
        <v>4.0074749165222023E-3</v>
      </c>
      <c r="BO38" s="435" cm="1">
        <f t="array" ref="BO38">INDEX('Instrument Performance'!$B$7:$XFD$1048576,-1+MATCH($BF38, 'Instrument Performance'!$A$6:$A$1048576, 0), MATCH(BO$4, 'Instrument Performance'!$B$7:$XFD$7, 0))</f>
        <v>4.8032021347566012E-3</v>
      </c>
      <c r="BP38" s="435" cm="1">
        <f t="array" ref="BP38">INDEX('Instrument Performance'!$B$7:$XFD$1048576,-1+MATCH($BF38, 'Instrument Performance'!$A$6:$A$1048576, 0), MATCH(BP$4, 'Instrument Performance'!$B$7:$XFD$7, 0))</f>
        <v>5.8435797442653037E-3</v>
      </c>
      <c r="BQ38" s="435" cm="1">
        <f t="array" ref="BQ38">INDEX('Instrument Performance'!$B$7:$XFD$1048576,-1+MATCH($BF38, 'Instrument Performance'!$A$6:$A$1048576, 0), MATCH(BQ$4, 'Instrument Performance'!$B$7:$XFD$7, 0))</f>
        <v>7.9596710002654003E-3</v>
      </c>
      <c r="BR38" s="435" cm="1">
        <f t="array" ref="BR38">INDEX('Instrument Performance'!$B$7:$XFD$1048576,-1+MATCH($BF38, 'Instrument Performance'!$A$6:$A$1048576, 0), MATCH(BR$4, 'Instrument Performance'!$B$7:$XFD$7, 0))</f>
        <v>2.6213388229720413E-2</v>
      </c>
      <c r="BS38" s="435" cm="1">
        <f t="array" ref="BS38">INDEX('Instrument Performance'!$B$7:$XFD$1048576,-1+MATCH($BF38, 'Instrument Performance'!$A$6:$A$1048576, 0), MATCH(BS$4, 'Instrument Performance'!$B$7:$XFD$7, 0))</f>
        <v>2.182962220690092E-2</v>
      </c>
      <c r="BT38" s="435" cm="1">
        <f t="array" ref="BT38">INDEX('Instrument Performance'!$B$7:$XFD$1048576,-1+MATCH($BF38, 'Instrument Performance'!$A$6:$A$1048576, 0), MATCH(BT$4, 'Instrument Performance'!$B$7:$XFD$7, 0))</f>
        <v>2.3321242559523725E-2</v>
      </c>
      <c r="BU38" s="435" cm="1">
        <f t="array" ref="BU38">INDEX('Instrument Performance'!$B$7:$XFD$1048576,-1+MATCH($BF38, 'Instrument Performance'!$A$6:$A$1048576, 0), MATCH(BU$4, 'Instrument Performance'!$B$7:$XFD$7, 0))</f>
        <v>2.3140103922981936E-2</v>
      </c>
      <c r="BV38" s="435" cm="1">
        <f t="array" ref="BV38">INDEX('Instrument Performance'!$B$7:$XFD$1048576,-1+MATCH($BF38, 'Instrument Performance'!$A$6:$A$1048576, 0), MATCH(BV$4, 'Instrument Performance'!$B$7:$XFD$7, 0))</f>
        <v>7.5124265702666282E-3</v>
      </c>
      <c r="BW38" s="435" cm="1">
        <f t="array" ref="BW38">INDEX('Instrument Performance'!$B$7:$XFD$1048576,-1+MATCH($BF38, 'Instrument Performance'!$A$6:$A$1048576, 0), MATCH(BW$4, 'Instrument Performance'!$B$7:$XFD$7, 0))</f>
        <v>1.511194365892754E-2</v>
      </c>
      <c r="BX38" s="435" cm="1">
        <f t="array" ref="BX38">INDEX('Instrument Performance'!$B$7:$XFD$1048576,-1+MATCH($BF38, 'Instrument Performance'!$A$6:$A$1048576, 0), MATCH(BX$4, 'Instrument Performance'!$B$7:$XFD$7, 0))</f>
        <v>5.3680701252463603E-2</v>
      </c>
      <c r="BY38" s="435" cm="1">
        <f t="array" ref="BY38">INDEX('Instrument Performance'!$B$7:$XFD$1048576,-1+MATCH($BF38, 'Instrument Performance'!$A$6:$A$1048576, 0), MATCH(BY$4, 'Instrument Performance'!$B$7:$XFD$7, 0))</f>
        <v>5.3680701252463603E-2</v>
      </c>
      <c r="BZ38" s="435" cm="1">
        <f t="array" ref="BZ38">INDEX('Instrument Performance'!$B$7:$XFD$1048576,-1+MATCH($BF38, 'Instrument Performance'!$A$6:$A$1048576, 0), MATCH(BZ$4, 'Instrument Performance'!$B$7:$XFD$7, 0))</f>
        <v>4.1661987647389154E-2</v>
      </c>
      <c r="CA38" s="435" cm="1">
        <f t="array" ref="CA38">INDEX('Instrument Performance'!$B$7:$XFD$1048576,-1+MATCH($BF38, 'Instrument Performance'!$A$6:$A$1048576, 0), MATCH(CA$4, 'Instrument Performance'!$B$7:$XFD$7, 0))</f>
        <v>5.3680701252463603E-2</v>
      </c>
      <c r="CB38" s="435" cm="1">
        <f t="array" ref="CB38">INDEX('Instrument Performance'!$B$7:$XFD$1048576,-1+MATCH($BF38, 'Instrument Performance'!$A$6:$A$1048576, 0), MATCH(CB$4, 'Instrument Performance'!$B$7:$XFD$7, 0))</f>
        <v>3.7400367872470808E-2</v>
      </c>
      <c r="CC38" s="435" cm="1">
        <f t="array" ref="CC38">INDEX('Instrument Performance'!$B$7:$XFD$1048576,-1+MATCH($BF38, 'Instrument Performance'!$A$6:$A$1048576, 0), MATCH(CC$4, 'Instrument Performance'!$B$7:$XFD$7, 0))</f>
        <v>3.7400367872470808E-2</v>
      </c>
      <c r="CD38" s="435" cm="1">
        <f t="array" ref="CD38">INDEX('Instrument Performance'!$B$7:$XFD$1048576,-1+MATCH($BF38, 'Instrument Performance'!$A$6:$A$1048576, 0), MATCH(CD$4, 'Instrument Performance'!$B$7:$XFD$7, 0))</f>
        <v>3.4347835309060715E-2</v>
      </c>
      <c r="CE38" s="435" cm="1">
        <f t="array" ref="CE38">INDEX('Instrument Performance'!$B$7:$XFD$1048576,-1+MATCH($BF38, 'Instrument Performance'!$A$6:$A$1048576, 0), MATCH(CE$4, 'Instrument Performance'!$B$7:$XFD$7, 0))</f>
        <v>3.4347835309060715E-2</v>
      </c>
      <c r="CF38" s="435" cm="1">
        <f t="array" ref="CF38">INDEX('Instrument Performance'!$B$7:$XFD$1048576,-1+MATCH($BF38, 'Instrument Performance'!$A$6:$A$1048576, 0), MATCH(CF$4, 'Instrument Performance'!$B$7:$XFD$7, 0))</f>
        <v>1.8993119999999999E-2</v>
      </c>
      <c r="CG38" s="435" cm="1">
        <f t="array" ref="CG38">INDEX('Instrument Performance'!$B$7:$XFD$1048576,-1+MATCH($BF38, 'Instrument Performance'!$A$6:$A$1048576, 0), MATCH(CG$4, 'Instrument Performance'!$B$7:$XFD$7, 0))</f>
        <v>4.5146249157916873E-3</v>
      </c>
      <c r="CH38" s="435" cm="1">
        <f t="array" ref="CH38">INDEX('Instrument Performance'!$B$7:$XFD$1048576,-1+MATCH($BF38, 'Instrument Performance'!$A$6:$A$1048576, 0), MATCH(CH$4, 'Instrument Performance'!$B$7:$XFD$7, 0))</f>
        <v>2.490326E-2</v>
      </c>
      <c r="CI38" s="435" cm="1">
        <f t="array" ref="CI38">INDEX('Instrument Performance'!$B$7:$XFD$1048576,-1+MATCH($BF38, 'Instrument Performance'!$A$6:$A$1048576, 0), MATCH(CI$4, 'Instrument Performance'!$B$7:$XFD$7, 0))</f>
        <v>3.6331788172687007E-2</v>
      </c>
      <c r="CJ38" s="435" cm="1">
        <f t="array" ref="CJ38">INDEX('Instrument Performance'!$B$7:$XFD$1048576,-1+MATCH($BF38, 'Instrument Performance'!$A$6:$A$1048576, 0), MATCH(CJ$4, 'Instrument Performance'!$B$7:$XFD$7, 0))</f>
        <v>2.0901070000000001E-2</v>
      </c>
      <c r="CK38" s="435" cm="1">
        <f t="array" ref="CK38">INDEX('Instrument Performance'!$B$7:$XFD$1048576,-1+MATCH($BF38, 'Instrument Performance'!$A$6:$A$1048576, 0), MATCH(CK$4, 'Instrument Performance'!$B$7:$XFD$7, 0))</f>
        <v>9.2412450000000004E-3</v>
      </c>
      <c r="CL38" s="435" cm="1">
        <f t="array" ref="CL38">INDEX('Instrument Performance'!$B$7:$XFD$1048576,-1+MATCH($BF38, 'Instrument Performance'!$A$6:$A$1048576, 0), MATCH(CL$4, 'Instrument Performance'!$B$7:$XFD$7, 0))</f>
        <v>5.7157931762223946E-3</v>
      </c>
      <c r="CM38" s="435" cm="1">
        <f t="array" ref="CM38">INDEX('Instrument Performance'!$B$7:$XFD$1048576,-1+MATCH($BF38, 'Instrument Performance'!$A$6:$A$1048576, 0), MATCH(CM$4, 'Instrument Performance'!$B$7:$XFD$7, 0))</f>
        <v>2.7945650000000002E-3</v>
      </c>
      <c r="CN38" s="435" cm="1">
        <f t="array" ref="CN38">INDEX('Instrument Performance'!$B$7:$XFD$1048576,-1+MATCH($BF38, 'Instrument Performance'!$A$6:$A$1048576, 0), MATCH(CN$4, 'Instrument Performance'!$B$7:$XFD$7, 0))</f>
        <v>1.0445505843565739E-2</v>
      </c>
      <c r="CO38" s="435" cm="1">
        <f t="array" ref="CO38">INDEX('Instrument Performance'!$B$7:$XFD$1048576,-1+MATCH($BF38, 'Instrument Performance'!$A$6:$A$1048576, 0), MATCH(CO$4, 'Instrument Performance'!$B$7:$XFD$7, 0))</f>
        <v>1.2353300000000001E-2</v>
      </c>
      <c r="CP38" s="435" cm="1">
        <f t="array" ref="CP38">INDEX('Instrument Performance'!$B$7:$XFD$1048576,-1+MATCH($BF38, 'Instrument Performance'!$A$6:$A$1048576, 0), MATCH(CP$4, 'Instrument Performance'!$B$7:$XFD$7, 0))</f>
        <v>1.0445505843565739E-2</v>
      </c>
      <c r="CQ38" s="435" cm="1">
        <f t="array" ref="CQ38">INDEX('Instrument Performance'!$B$7:$XFD$1048576,-1+MATCH($BF38, 'Instrument Performance'!$A$6:$A$1048576, 0), MATCH(CQ$4, 'Instrument Performance'!$B$7:$XFD$7, 0))</f>
        <v>0.1266986499350109</v>
      </c>
      <c r="CR38" s="435" cm="1">
        <f t="array" ref="CR38">INDEX('Instrument Performance'!$B$7:$XFD$1048576,-1+MATCH($BF38, 'Instrument Performance'!$A$6:$A$1048576, 0), MATCH(CR$4, 'Instrument Performance'!$B$7:$XFD$7, 0))</f>
        <v>4.7676628087752748E-2</v>
      </c>
      <c r="CS38" s="435" cm="1">
        <f t="array" ref="CS38">INDEX('Instrument Performance'!$B$7:$XFD$1048576,-1+MATCH($BF38, 'Instrument Performance'!$A$6:$A$1048576, 0), MATCH(CS$4, 'Instrument Performance'!$B$7:$XFD$7, 0))</f>
        <v>0.16627831460641795</v>
      </c>
      <c r="CT38" s="435" cm="1">
        <f t="array" ref="CT38">INDEX('Instrument Performance'!$B$7:$XFD$1048576,-1+MATCH($BF38, 'Instrument Performance'!$A$6:$A$1048576, 0), MATCH(CT$4, 'Instrument Performance'!$B$7:$XFD$7, 0))</f>
        <v>1.8606014219423827E-2</v>
      </c>
      <c r="CU38" s="435" cm="1">
        <f t="array" ref="CU38">INDEX('Instrument Performance'!$B$7:$XFD$1048576,-1+MATCH($BF38, 'Instrument Performance'!$A$6:$A$1048576, 0), MATCH(CU$4, 'Instrument Performance'!$B$7:$XFD$7, 0))</f>
        <v>2.1238650667339432E-2</v>
      </c>
      <c r="CV38" s="435" cm="1">
        <f t="array" ref="CV38">INDEX('Instrument Performance'!$B$7:$XFD$1048576,-1+MATCH($BF38, 'Instrument Performance'!$A$6:$A$1048576, 0), MATCH(CV$4, 'Instrument Performance'!$B$7:$XFD$7, 0))</f>
        <v>8.3251000000000006E-2</v>
      </c>
      <c r="CW38" s="435" cm="1">
        <f t="array" ref="CW38">INDEX('Instrument Performance'!$B$7:$XFD$1048576,-1+MATCH($BF38, 'Instrument Performance'!$A$6:$A$1048576, 0), MATCH(CW$4, 'Instrument Performance'!$B$7:$XFD$7, 0))</f>
        <v>0.1044111094608644</v>
      </c>
      <c r="CX38" s="435" cm="1">
        <f t="array" ref="CX38">INDEX('Instrument Performance'!$B$7:$XFD$1048576,-1+MATCH($BF38, 'Instrument Performance'!$A$6:$A$1048576, 0), MATCH(CX$4, 'Instrument Performance'!$B$7:$XFD$7, 0))</f>
        <v>1.2771984663850322E-2</v>
      </c>
      <c r="CY38" s="435" cm="1">
        <f t="array" ref="CY38">INDEX('Instrument Performance'!$B$7:$XFD$1048576,-1+MATCH($BF38, 'Instrument Performance'!$A$6:$A$1048576, 0), MATCH(CY$4, 'Instrument Performance'!$B$7:$XFD$7, 0))</f>
        <v>2.5022665457842264E-2</v>
      </c>
      <c r="CZ38" s="435" cm="1">
        <f t="array" ref="CZ38">INDEX('Instrument Performance'!$B$7:$XFD$1048576,-1+MATCH($BF38, 'Instrument Performance'!$A$6:$A$1048576, 0), MATCH(CZ$4, 'Instrument Performance'!$B$7:$XFD$7, 0))</f>
        <v>2.6300510003923083E-2</v>
      </c>
      <c r="DA38" s="435" cm="1">
        <f t="array" ref="DA38">INDEX('Instrument Performance'!$B$7:$XFD$1048576,-1+MATCH($BF38, 'Instrument Performance'!$A$6:$A$1048576, 0), MATCH(DA$4, 'Instrument Performance'!$B$7:$XFD$7, 0))</f>
        <v>3.9811433622313652E-2</v>
      </c>
      <c r="DB38" s="435" cm="1">
        <f t="array" ref="DB38">INDEX('Instrument Performance'!$B$7:$XFD$1048576,-1+MATCH($BF38, 'Instrument Performance'!$A$6:$A$1048576, 0), MATCH(DB$4, 'Instrument Performance'!$B$7:$XFD$7, 0))</f>
        <v>1.7655000000000001E-2</v>
      </c>
      <c r="DC38" s="435" cm="1">
        <f t="array" ref="DC38">INDEX('Instrument Performance'!$B$7:$XFD$1048576,-1+MATCH($BF38, 'Instrument Performance'!$A$6:$A$1048576, 0), MATCH(DC$4, 'Instrument Performance'!$B$7:$XFD$7, 0))</f>
        <v>8.3251000000000006E-2</v>
      </c>
      <c r="DD38" s="435" cm="1">
        <f t="array" ref="DD38">INDEX('Instrument Performance'!$B$7:$XFD$1048576,-1+MATCH($BF38, 'Instrument Performance'!$A$6:$A$1048576, 0), MATCH(DD$4, 'Instrument Performance'!$B$7:$XFD$7, 0))</f>
        <v>1.7655000000000001E-2</v>
      </c>
      <c r="DE38" s="435" cm="1">
        <f t="array" ref="DE38">INDEX('Instrument Performance'!$B$7:$XFD$1048576,-1+MATCH($BF38, 'Instrument Performance'!$A$6:$A$1048576, 0), MATCH(DE$4, 'Instrument Performance'!$B$7:$XFD$7, 0))</f>
        <v>8.3251000000000006E-2</v>
      </c>
      <c r="DF38" s="435" cm="1">
        <f t="array" ref="DF38">INDEX('Instrument Performance'!$B$7:$XFD$1048576,-1+MATCH($BF38, 'Instrument Performance'!$A$6:$A$1048576, 0), MATCH(DF$4, 'Instrument Performance'!$B$7:$XFD$7, 0))</f>
        <v>2.9850884495366676E-2</v>
      </c>
      <c r="DG38" s="435" cm="1">
        <f t="array" ref="DG38">INDEX('Instrument Performance'!$B$7:$XFD$1048576,-1+MATCH($BF38, 'Instrument Performance'!$A$6:$A$1048576, 0), MATCH(DG$4, 'Instrument Performance'!$B$7:$XFD$7, 0))</f>
        <v>0.10365794301546294</v>
      </c>
      <c r="DH38" s="437"/>
      <c r="DI38" s="440">
        <f t="shared" si="8"/>
        <v>39355</v>
      </c>
      <c r="DJ38" s="435">
        <f t="shared" si="10"/>
        <v>5.5997280951575482E-2</v>
      </c>
      <c r="DK38" s="443">
        <f t="shared" si="11"/>
        <v>-5.4794520547945207E-5</v>
      </c>
      <c r="DL38" s="438">
        <f t="shared" si="9"/>
        <v>5.4262773502254058E-2</v>
      </c>
      <c r="DM38" s="438">
        <v>5.4369089767297707E-2</v>
      </c>
      <c r="DN38" s="444">
        <f t="shared" si="12"/>
        <v>1.7345074493214235E-3</v>
      </c>
      <c r="DP38" s="438">
        <f t="shared" si="15"/>
        <v>-1.0631626504364888E-4</v>
      </c>
    </row>
    <row r="39" spans="1:120">
      <c r="A39" s="436">
        <v>39386</v>
      </c>
      <c r="B39" s="435">
        <f>_xlfn.XLOOKUP(B$4,[3]taa_weights!$B$1:$BB$1,[3]taa_weights!$B37:$BB37,"CHECK",FALSE)</f>
        <v>0</v>
      </c>
      <c r="C39" s="435">
        <f>_xlfn.XLOOKUP(C$4,[3]taa_weights!$B$1:$BB$1,[3]taa_weights!$B37:$BB37,"CHECK",FALSE)</f>
        <v>4.0000000000104022E-2</v>
      </c>
      <c r="D39" s="435">
        <f>_xlfn.XLOOKUP(D$4,[3]taa_weights!$B$1:$BB$1,[3]taa_weights!$B37:$BB37,"CHECK",FALSE)</f>
        <v>0</v>
      </c>
      <c r="E39" s="435">
        <f>_xlfn.XLOOKUP(E$4,[3]taa_weights!$B$1:$BB$1,[3]taa_weights!$B37:$BB37,"CHECK",FALSE)</f>
        <v>0</v>
      </c>
      <c r="F39" s="435">
        <f>_xlfn.XLOOKUP(F$4,[3]taa_weights!$B$1:$BB$1,[3]taa_weights!$B37:$BB37,"CHECK",FALSE)</f>
        <v>2.4999999999703391E-2</v>
      </c>
      <c r="G39" s="435">
        <f>_xlfn.XLOOKUP(G$4,[3]taa_weights!$B$1:$BB$1,[3]taa_weights!$B37:$BB37,"CHECK",FALSE)</f>
        <v>0</v>
      </c>
      <c r="H39" s="435">
        <f>_xlfn.XLOOKUP(H$4,[3]taa_weights!$B$1:$BB$1,[3]taa_weights!$B37:$BB37,"CHECK",FALSE)</f>
        <v>5.0000000000020889E-2</v>
      </c>
      <c r="I39" s="435">
        <f>_xlfn.XLOOKUP(I$4,[3]taa_weights!$B$1:$BB$1,[3]taa_weights!$B37:$BB37,"CHECK",FALSE)</f>
        <v>0</v>
      </c>
      <c r="J39" s="435">
        <f>_xlfn.XLOOKUP(J$4,[3]taa_weights!$B$1:$BB$1,[3]taa_weights!$B37:$BB37,"CHECK",FALSE)</f>
        <v>4.0176022507659788E-14</v>
      </c>
      <c r="K39" s="435">
        <f>_xlfn.XLOOKUP(K$4,[3]taa_weights!$B$1:$BB$1,[3]taa_weights!$B37:$BB37,"CHECK",FALSE)</f>
        <v>0</v>
      </c>
      <c r="L39" s="435">
        <f>_xlfn.XLOOKUP(L$4,[3]taa_weights!$B$1:$BB$1,[3]taa_weights!$B37:$BB37,"CHECK",FALSE)</f>
        <v>0</v>
      </c>
      <c r="M39" s="435">
        <f>_xlfn.XLOOKUP(M$4,[3]taa_weights!$B$1:$BB$1,[3]taa_weights!$B37:$BB37,"CHECK",FALSE)</f>
        <v>0</v>
      </c>
      <c r="N39" s="435">
        <f>_xlfn.XLOOKUP(N$4,[3]taa_weights!$B$1:$BB$1,[3]taa_weights!$B37:$BB37,"CHECK",FALSE)</f>
        <v>0</v>
      </c>
      <c r="O39" s="435">
        <f>_xlfn.XLOOKUP(O$4,[3]taa_weights!$B$1:$BB$1,[3]taa_weights!$B37:$BB37,"CHECK",FALSE)</f>
        <v>2.8574791995321971E-13</v>
      </c>
      <c r="P39" s="435">
        <f>_xlfn.XLOOKUP(P$4,[3]taa_weights!$B$1:$BB$1,[3]taa_weights!$B37:$BB37,"CHECK",FALSE)</f>
        <v>2.499999999997295E-2</v>
      </c>
      <c r="Q39" s="435">
        <f>_xlfn.XLOOKUP(Q$4,[3]taa_weights!$B$1:$BB$1,[3]taa_weights!$B37:$BB37,"CHECK",FALSE)</f>
        <v>0</v>
      </c>
      <c r="R39" s="435">
        <f>_xlfn.XLOOKUP(R$4,[3]taa_weights!$B$1:$BB$1,[3]taa_weights!$B37:$BB37,"CHECK",FALSE)</f>
        <v>1.343774458188383E-14</v>
      </c>
      <c r="S39" s="435">
        <f>_xlfn.XLOOKUP(S$4,[3]taa_weights!$B$1:$BB$1,[3]taa_weights!$B37:$BB37,"CHECK",FALSE)</f>
        <v>4.9999999998383768E-2</v>
      </c>
      <c r="T39" s="435">
        <f>_xlfn.XLOOKUP(T$4,[3]taa_weights!$B$1:$BB$1,[3]taa_weights!$B37:$BB37,"CHECK",FALSE)</f>
        <v>4.9999999999234081E-2</v>
      </c>
      <c r="U39" s="435">
        <f>_xlfn.XLOOKUP(U$4,[3]taa_weights!$B$1:$BB$1,[3]taa_weights!$B37:$BB37,"CHECK",FALSE)</f>
        <v>5.0000000000024712E-2</v>
      </c>
      <c r="V39" s="435">
        <f>_xlfn.XLOOKUP(V$4,[3]taa_weights!$B$1:$BB$1,[3]taa_weights!$B37:$BB37,"CHECK",FALSE)</f>
        <v>4.9999999999976383E-2</v>
      </c>
      <c r="W39" s="435">
        <f>_xlfn.XLOOKUP(W$4,[3]taa_weights!$B$1:$BB$1,[3]taa_weights!$B37:$BB37,"CHECK",FALSE)</f>
        <v>5.375894290024998E-13</v>
      </c>
      <c r="X39" s="435">
        <f>_xlfn.XLOOKUP(X$4,[3]taa_weights!$B$1:$BB$1,[3]taa_weights!$B37:$BB37,"CHECK",FALSE)</f>
        <v>4.8041552013981401E-13</v>
      </c>
      <c r="Y39" s="435">
        <f>_xlfn.XLOOKUP(Y$4,[3]taa_weights!$B$1:$BB$1,[3]taa_weights!$B37:$BB37,"CHECK",FALSE)</f>
        <v>0</v>
      </c>
      <c r="Z39" s="435">
        <f>_xlfn.XLOOKUP(Z$4,[3]taa_weights!$B$1:$BB$1,[3]taa_weights!$B37:$BB37,"CHECK",FALSE)</f>
        <v>0</v>
      </c>
      <c r="AA39" s="435">
        <f>_xlfn.XLOOKUP(AA$4,[3]taa_weights!$B$1:$BB$1,[3]taa_weights!$B37:$BB37,"CHECK",FALSE)</f>
        <v>0</v>
      </c>
      <c r="AB39" s="435">
        <f>_xlfn.XLOOKUP(AB$4,[3]taa_weights!$B$1:$BB$1,[3]taa_weights!$B37:$BB37,"CHECK",FALSE)</f>
        <v>0</v>
      </c>
      <c r="AC39" s="435">
        <f>_xlfn.XLOOKUP(AC$4,[3]taa_weights!$B$1:$BB$1,[3]taa_weights!$B37:$BB37,"CHECK",FALSE)</f>
        <v>0</v>
      </c>
      <c r="AD39" s="435">
        <f>_xlfn.XLOOKUP(AD$4,[3]taa_weights!$B$1:$BB$1,[3]taa_weights!$B37:$BB37,"CHECK",FALSE)</f>
        <v>5.0000000000013069E-2</v>
      </c>
      <c r="AE39" s="435">
        <f>_xlfn.XLOOKUP(AE$4,[3]taa_weights!$B$1:$BB$1,[3]taa_weights!$B37:$BB37,"CHECK",FALSE)</f>
        <v>0</v>
      </c>
      <c r="AF39" s="435">
        <f>_xlfn.XLOOKUP(AF$4,[3]taa_weights!$B$1:$BB$1,[3]taa_weights!$B37:$BB37,"CHECK",FALSE)</f>
        <v>0</v>
      </c>
      <c r="AG39" s="435">
        <f>_xlfn.XLOOKUP(AG$4,[3]taa_weights!$B$1:$BB$1,[3]taa_weights!$B37:$BB37,"CHECK",FALSE)</f>
        <v>0</v>
      </c>
      <c r="AH39" s="435">
        <f>_xlfn.XLOOKUP(AH$4,[3]taa_weights!$B$1:$BB$1,[3]taa_weights!$B37:$BB37,"CHECK",FALSE)</f>
        <v>0</v>
      </c>
      <c r="AI39" s="435">
        <f>_xlfn.XLOOKUP(AI$4,[3]taa_weights!$B$1:$BB$1,[3]taa_weights!$B37:$BB37,"CHECK",FALSE)</f>
        <v>0</v>
      </c>
      <c r="AJ39" s="435">
        <f>_xlfn.XLOOKUP(AJ$4,[3]taa_weights!$B$1:$BB$1,[3]taa_weights!$B37:$BB37,"CHECK",FALSE)</f>
        <v>0</v>
      </c>
      <c r="AK39" s="435">
        <f>_xlfn.XLOOKUP(AK$4,[3]taa_weights!$B$1:$BB$1,[3]taa_weights!$B37:$BB37,"CHECK",FALSE)</f>
        <v>0</v>
      </c>
      <c r="AL39" s="435">
        <f>_xlfn.XLOOKUP(AL$4,[3]taa_weights!$B$1:$BB$1,[3]taa_weights!$B37:$BB37,"CHECK",FALSE)</f>
        <v>0</v>
      </c>
      <c r="AM39" s="435">
        <f>_xlfn.XLOOKUP(AM$4,[3]taa_weights!$B$1:$BB$1,[3]taa_weights!$B37:$BB37,"CHECK",FALSE)</f>
        <v>5.0000000000020091E-2</v>
      </c>
      <c r="AN39" s="435">
        <f>_xlfn.XLOOKUP(AN$4,[3]taa_weights!$B$1:$BB$1,[3]taa_weights!$B37:$BB37,"CHECK",FALSE)</f>
        <v>5.0000000000031602E-2</v>
      </c>
      <c r="AO39" s="435">
        <f>_xlfn.XLOOKUP(AO$4,[3]taa_weights!$B$1:$BB$1,[3]taa_weights!$B37:$BB37,"CHECK",FALSE)</f>
        <v>4.6153846154161557E-2</v>
      </c>
      <c r="AP39" s="435">
        <f>_xlfn.XLOOKUP(AP$4,[3]taa_weights!$B$1:$BB$1,[3]taa_weights!$B37:$BB37,"CHECK",FALSE)</f>
        <v>7.5384615384584561E-2</v>
      </c>
      <c r="AQ39" s="435">
        <f>_xlfn.XLOOKUP(AQ$4,[3]taa_weights!$B$1:$BB$1,[3]taa_weights!$B37:$BB37,"CHECK",FALSE)</f>
        <v>9.9999999999873773E-2</v>
      </c>
      <c r="AR39" s="435">
        <f>_xlfn.XLOOKUP(AR$4,[3]taa_weights!$B$1:$BB$1,[3]taa_weights!$B37:$BB37,"CHECK",FALSE)</f>
        <v>2.9846153848063911E-2</v>
      </c>
      <c r="AS39" s="435">
        <f>_xlfn.XLOOKUP(AS$4,[3]taa_weights!$B$1:$BB$1,[3]taa_weights!$B37:$BB37,"CHECK",FALSE)</f>
        <v>0</v>
      </c>
      <c r="AT39" s="435">
        <f>_xlfn.XLOOKUP(AT$4,[3]taa_weights!$B$1:$BB$1,[3]taa_weights!$B37:$BB37,"CHECK",FALSE)</f>
        <v>0</v>
      </c>
      <c r="AU39" s="435">
        <f>_xlfn.XLOOKUP(AU$4,[3]taa_weights!$B$1:$BB$1,[3]taa_weights!$B37:$BB37,"CHECK",FALSE)</f>
        <v>4.999999999996127E-2</v>
      </c>
      <c r="AV39" s="435">
        <f>_xlfn.XLOOKUP(AV$4,[3]taa_weights!$B$1:$BB$1,[3]taa_weights!$B37:$BB37,"CHECK",FALSE)</f>
        <v>4.9999999999930253E-2</v>
      </c>
      <c r="AW39" s="435">
        <f>_xlfn.XLOOKUP(AW$4,[3]taa_weights!$B$1:$BB$1,[3]taa_weights!$B37:$BB37,"CHECK",FALSE)</f>
        <v>4.1082031150326631E-2</v>
      </c>
      <c r="AX39" s="435">
        <f>_xlfn.XLOOKUP(AX$4,[3]taa_weights!$B$1:$BB$1,[3]taa_weights!$B37:$BB37,"CHECK",FALSE)</f>
        <v>9.9999999999855677E-2</v>
      </c>
      <c r="AY39" s="435">
        <f>_xlfn.XLOOKUP(AY$4,[3]taa_weights!$B$1:$BB$1,[3]taa_weights!$B37:$BB37,"CHECK",FALSE)</f>
        <v>1.7533353464976378E-2</v>
      </c>
      <c r="AZ39" s="435">
        <f>_xlfn.XLOOKUP(AZ$4,[3]taa_weights!$B$1:$BB$1,[3]taa_weights!$B37:$BB37,"CHECK",FALSE)</f>
        <v>6.4845934645231065E-14</v>
      </c>
      <c r="BA39" s="435">
        <f>_xlfn.XLOOKUP(BA$4,[3]taa_weights!$B$1:$BB$1,[3]taa_weights!$B37:$BB37,"CHECK",FALSE)</f>
        <v>6.4427920471298781E-14</v>
      </c>
      <c r="BB39" s="435">
        <f>_xlfn.XLOOKUP(BB$4,[3]taa_weights!$B$1:$BB$1,[3]taa_weights!$B37:$BB37,"CHECK",FALSE)</f>
        <v>0</v>
      </c>
      <c r="BC39" s="426"/>
      <c r="BD39" s="438">
        <f t="shared" si="6"/>
        <v>1.0000000000007052</v>
      </c>
      <c r="BE39" s="439"/>
      <c r="BF39" s="440">
        <f t="shared" si="7"/>
        <v>39386</v>
      </c>
      <c r="BG39" s="435" cm="1">
        <f t="array" ref="BG39">INDEX('Instrument Performance'!$B$7:$XFD$1048576,-1+MATCH($BF39, 'Instrument Performance'!$A$6:$A$1048576, 0), MATCH(BG$4, 'Instrument Performance'!$B$7:$XFD$7, 0))</f>
        <v>4.3654000000000002E-3</v>
      </c>
      <c r="BH39" s="435" cm="1">
        <f t="array" ref="BH39">INDEX('Instrument Performance'!$B$7:$XFD$1048576,-1+MATCH($BF39, 'Instrument Performance'!$A$6:$A$1048576, 0), MATCH(BH$4, 'Instrument Performance'!$B$7:$XFD$7, 0))</f>
        <v>1.3040389999999999E-2</v>
      </c>
      <c r="BI39" s="435" cm="1">
        <f t="array" ref="BI39">INDEX('Instrument Performance'!$B$7:$XFD$1048576,-1+MATCH($BF39, 'Instrument Performance'!$A$6:$A$1048576, 0), MATCH(BI$4, 'Instrument Performance'!$B$7:$XFD$7, 0))</f>
        <v>1.0634162416153004E-2</v>
      </c>
      <c r="BJ39" s="435" cm="1">
        <f t="array" ref="BJ39">INDEX('Instrument Performance'!$B$7:$XFD$1048576,-1+MATCH($BF39, 'Instrument Performance'!$A$6:$A$1048576, 0), MATCH(BJ$4, 'Instrument Performance'!$B$7:$XFD$7, 0))</f>
        <v>1.1656169999999999E-2</v>
      </c>
      <c r="BK39" s="435" cm="1">
        <f t="array" ref="BK39">INDEX('Instrument Performance'!$B$7:$XFD$1048576,-1+MATCH($BF39, 'Instrument Performance'!$A$6:$A$1048576, 0), MATCH(BK$4, 'Instrument Performance'!$B$7:$XFD$7, 0))</f>
        <v>1.0102321154303651E-2</v>
      </c>
      <c r="BL39" s="435" cm="1">
        <f t="array" ref="BL39">INDEX('Instrument Performance'!$B$7:$XFD$1048576,-1+MATCH($BF39, 'Instrument Performance'!$A$6:$A$1048576, 0), MATCH(BL$4, 'Instrument Performance'!$B$7:$XFD$7, 0))</f>
        <v>9.6665182904629443E-3</v>
      </c>
      <c r="BM39" s="435" cm="1">
        <f t="array" ref="BM39">INDEX('Instrument Performance'!$B$7:$XFD$1048576,-1+MATCH($BF39, 'Instrument Performance'!$A$6:$A$1048576, 0), MATCH(BM$4, 'Instrument Performance'!$B$7:$XFD$7, 0))</f>
        <v>1.1704329512581824E-2</v>
      </c>
      <c r="BN39" s="435" cm="1">
        <f t="array" ref="BN39">INDEX('Instrument Performance'!$B$7:$XFD$1048576,-1+MATCH($BF39, 'Instrument Performance'!$A$6:$A$1048576, 0), MATCH(BN$4, 'Instrument Performance'!$B$7:$XFD$7, 0))</f>
        <v>1.0318199973372355E-2</v>
      </c>
      <c r="BO39" s="435" cm="1">
        <f t="array" ref="BO39">INDEX('Instrument Performance'!$B$7:$XFD$1048576,-1+MATCH($BF39, 'Instrument Performance'!$A$6:$A$1048576, 0), MATCH(BO$4, 'Instrument Performance'!$B$7:$XFD$7, 0))</f>
        <v>9.8260523170892178E-3</v>
      </c>
      <c r="BP39" s="435" cm="1">
        <f t="array" ref="BP39">INDEX('Instrument Performance'!$B$7:$XFD$1048576,-1+MATCH($BF39, 'Instrument Performance'!$A$6:$A$1048576, 0), MATCH(BP$4, 'Instrument Performance'!$B$7:$XFD$7, 0))</f>
        <v>5.0054622059525489E-3</v>
      </c>
      <c r="BQ39" s="435" cm="1">
        <f t="array" ref="BQ39">INDEX('Instrument Performance'!$B$7:$XFD$1048576,-1+MATCH($BF39, 'Instrument Performance'!$A$6:$A$1048576, 0), MATCH(BQ$4, 'Instrument Performance'!$B$7:$XFD$7, 0))</f>
        <v>5.5277704659120186E-3</v>
      </c>
      <c r="BR39" s="435" cm="1">
        <f t="array" ref="BR39">INDEX('Instrument Performance'!$B$7:$XFD$1048576,-1+MATCH($BF39, 'Instrument Performance'!$A$6:$A$1048576, 0), MATCH(BR$4, 'Instrument Performance'!$B$7:$XFD$7, 0))</f>
        <v>1.0211724504613606E-2</v>
      </c>
      <c r="BS39" s="435" cm="1">
        <f t="array" ref="BS39">INDEX('Instrument Performance'!$B$7:$XFD$1048576,-1+MATCH($BF39, 'Instrument Performance'!$A$6:$A$1048576, 0), MATCH(BS$4, 'Instrument Performance'!$B$7:$XFD$7, 0))</f>
        <v>6.9202160052933333E-3</v>
      </c>
      <c r="BT39" s="435" cm="1">
        <f t="array" ref="BT39">INDEX('Instrument Performance'!$B$7:$XFD$1048576,-1+MATCH($BF39, 'Instrument Performance'!$A$6:$A$1048576, 0), MATCH(BT$4, 'Instrument Performance'!$B$7:$XFD$7, 0))</f>
        <v>7.7935061689122787E-3</v>
      </c>
      <c r="BU39" s="435" cm="1">
        <f t="array" ref="BU39">INDEX('Instrument Performance'!$B$7:$XFD$1048576,-1+MATCH($BF39, 'Instrument Performance'!$A$6:$A$1048576, 0), MATCH(BU$4, 'Instrument Performance'!$B$7:$XFD$7, 0))</f>
        <v>2.0630074182675706E-2</v>
      </c>
      <c r="BV39" s="435" cm="1">
        <f t="array" ref="BV39">INDEX('Instrument Performance'!$B$7:$XFD$1048576,-1+MATCH($BF39, 'Instrument Performance'!$A$6:$A$1048576, 0), MATCH(BV$4, 'Instrument Performance'!$B$7:$XFD$7, 0))</f>
        <v>9.6665182904629443E-3</v>
      </c>
      <c r="BW39" s="435" cm="1">
        <f t="array" ref="BW39">INDEX('Instrument Performance'!$B$7:$XFD$1048576,-1+MATCH($BF39, 'Instrument Performance'!$A$6:$A$1048576, 0), MATCH(BW$4, 'Instrument Performance'!$B$7:$XFD$7, 0))</f>
        <v>1.3306895205649649E-2</v>
      </c>
      <c r="BX39" s="435" cm="1">
        <f t="array" ref="BX39">INDEX('Instrument Performance'!$B$7:$XFD$1048576,-1+MATCH($BF39, 'Instrument Performance'!$A$6:$A$1048576, 0), MATCH(BX$4, 'Instrument Performance'!$B$7:$XFD$7, 0))</f>
        <v>3.9012193903237069E-2</v>
      </c>
      <c r="BY39" s="435" cm="1">
        <f t="array" ref="BY39">INDEX('Instrument Performance'!$B$7:$XFD$1048576,-1+MATCH($BF39, 'Instrument Performance'!$A$6:$A$1048576, 0), MATCH(BY$4, 'Instrument Performance'!$B$7:$XFD$7, 0))</f>
        <v>3.9012193903237069E-2</v>
      </c>
      <c r="BZ39" s="435" cm="1">
        <f t="array" ref="BZ39">INDEX('Instrument Performance'!$B$7:$XFD$1048576,-1+MATCH($BF39, 'Instrument Performance'!$A$6:$A$1048576, 0), MATCH(BZ$4, 'Instrument Performance'!$B$7:$XFD$7, 0))</f>
        <v>5.1962052608883091E-2</v>
      </c>
      <c r="CA39" s="435" cm="1">
        <f t="array" ref="CA39">INDEX('Instrument Performance'!$B$7:$XFD$1048576,-1+MATCH($BF39, 'Instrument Performance'!$A$6:$A$1048576, 0), MATCH(CA$4, 'Instrument Performance'!$B$7:$XFD$7, 0))</f>
        <v>3.9012193903237069E-2</v>
      </c>
      <c r="CB39" s="435" cm="1">
        <f t="array" ref="CB39">INDEX('Instrument Performance'!$B$7:$XFD$1048576,-1+MATCH($BF39, 'Instrument Performance'!$A$6:$A$1048576, 0), MATCH(CB$4, 'Instrument Performance'!$B$7:$XFD$7, 0))</f>
        <v>1.5907147527790544E-2</v>
      </c>
      <c r="CC39" s="435" cm="1">
        <f t="array" ref="CC39">INDEX('Instrument Performance'!$B$7:$XFD$1048576,-1+MATCH($BF39, 'Instrument Performance'!$A$6:$A$1048576, 0), MATCH(CC$4, 'Instrument Performance'!$B$7:$XFD$7, 0))</f>
        <v>1.5907147527790544E-2</v>
      </c>
      <c r="CD39" s="435" cm="1">
        <f t="array" ref="CD39">INDEX('Instrument Performance'!$B$7:$XFD$1048576,-1+MATCH($BF39, 'Instrument Performance'!$A$6:$A$1048576, 0), MATCH(CD$4, 'Instrument Performance'!$B$7:$XFD$7, 0))</f>
        <v>1.109762776143608E-4</v>
      </c>
      <c r="CE39" s="435" cm="1">
        <f t="array" ref="CE39">INDEX('Instrument Performance'!$B$7:$XFD$1048576,-1+MATCH($BF39, 'Instrument Performance'!$A$6:$A$1048576, 0), MATCH(CE$4, 'Instrument Performance'!$B$7:$XFD$7, 0))</f>
        <v>1.109762776143608E-4</v>
      </c>
      <c r="CF39" s="435" cm="1">
        <f t="array" ref="CF39">INDEX('Instrument Performance'!$B$7:$XFD$1048576,-1+MATCH($BF39, 'Instrument Performance'!$A$6:$A$1048576, 0), MATCH(CF$4, 'Instrument Performance'!$B$7:$XFD$7, 0))</f>
        <v>2.8485759999999999E-2</v>
      </c>
      <c r="CG39" s="435" cm="1">
        <f t="array" ref="CG39">INDEX('Instrument Performance'!$B$7:$XFD$1048576,-1+MATCH($BF39, 'Instrument Performance'!$A$6:$A$1048576, 0), MATCH(CG$4, 'Instrument Performance'!$B$7:$XFD$7, 0))</f>
        <v>1.0891739202185446E-2</v>
      </c>
      <c r="CH39" s="435" cm="1">
        <f t="array" ref="CH39">INDEX('Instrument Performance'!$B$7:$XFD$1048576,-1+MATCH($BF39, 'Instrument Performance'!$A$6:$A$1048576, 0), MATCH(CH$4, 'Instrument Performance'!$B$7:$XFD$7, 0))</f>
        <v>1.120224E-2</v>
      </c>
      <c r="CI39" s="435" cm="1">
        <f t="array" ref="CI39">INDEX('Instrument Performance'!$B$7:$XFD$1048576,-1+MATCH($BF39, 'Instrument Performance'!$A$6:$A$1048576, 0), MATCH(CI$4, 'Instrument Performance'!$B$7:$XFD$7, 0))</f>
        <v>1.2115143732821299E-2</v>
      </c>
      <c r="CJ39" s="435" cm="1">
        <f t="array" ref="CJ39">INDEX('Instrument Performance'!$B$7:$XFD$1048576,-1+MATCH($BF39, 'Instrument Performance'!$A$6:$A$1048576, 0), MATCH(CJ$4, 'Instrument Performance'!$B$7:$XFD$7, 0))</f>
        <v>2.2161050000000002E-2</v>
      </c>
      <c r="CK39" s="435" cm="1">
        <f t="array" ref="CK39">INDEX('Instrument Performance'!$B$7:$XFD$1048576,-1+MATCH($BF39, 'Instrument Performance'!$A$6:$A$1048576, 0), MATCH(CK$4, 'Instrument Performance'!$B$7:$XFD$7, 0))</f>
        <v>3.0361440000000003E-2</v>
      </c>
      <c r="CL39" s="435" cm="1">
        <f t="array" ref="CL39">INDEX('Instrument Performance'!$B$7:$XFD$1048576,-1+MATCH($BF39, 'Instrument Performance'!$A$6:$A$1048576, 0), MATCH(CL$4, 'Instrument Performance'!$B$7:$XFD$7, 0))</f>
        <v>2.8906181691002786E-2</v>
      </c>
      <c r="CM39" s="435" cm="1">
        <f t="array" ref="CM39">INDEX('Instrument Performance'!$B$7:$XFD$1048576,-1+MATCH($BF39, 'Instrument Performance'!$A$6:$A$1048576, 0), MATCH(CM$4, 'Instrument Performance'!$B$7:$XFD$7, 0))</f>
        <v>1.3567070000000001E-2</v>
      </c>
      <c r="CN39" s="435" cm="1">
        <f t="array" ref="CN39">INDEX('Instrument Performance'!$B$7:$XFD$1048576,-1+MATCH($BF39, 'Instrument Performance'!$A$6:$A$1048576, 0), MATCH(CN$4, 'Instrument Performance'!$B$7:$XFD$7, 0))</f>
        <v>2.3425449031346801E-3</v>
      </c>
      <c r="CO39" s="435" cm="1">
        <f t="array" ref="CO39">INDEX('Instrument Performance'!$B$7:$XFD$1048576,-1+MATCH($BF39, 'Instrument Performance'!$A$6:$A$1048576, 0), MATCH(CO$4, 'Instrument Performance'!$B$7:$XFD$7, 0))</f>
        <v>-1.2202560000000001E-3</v>
      </c>
      <c r="CP39" s="435" cm="1">
        <f t="array" ref="CP39">INDEX('Instrument Performance'!$B$7:$XFD$1048576,-1+MATCH($BF39, 'Instrument Performance'!$A$6:$A$1048576, 0), MATCH(CP$4, 'Instrument Performance'!$B$7:$XFD$7, 0))</f>
        <v>2.3425449031346801E-3</v>
      </c>
      <c r="CQ39" s="435" cm="1">
        <f t="array" ref="CQ39">INDEX('Instrument Performance'!$B$7:$XFD$1048576,-1+MATCH($BF39, 'Instrument Performance'!$A$6:$A$1048576, 0), MATCH(CQ$4, 'Instrument Performance'!$B$7:$XFD$7, 0))</f>
        <v>9.1526089763381613E-2</v>
      </c>
      <c r="CR39" s="435" cm="1">
        <f t="array" ref="CR39">INDEX('Instrument Performance'!$B$7:$XFD$1048576,-1+MATCH($BF39, 'Instrument Performance'!$A$6:$A$1048576, 0), MATCH(CR$4, 'Instrument Performance'!$B$7:$XFD$7, 0))</f>
        <v>4.6606210497389444E-2</v>
      </c>
      <c r="CS39" s="435" cm="1">
        <f t="array" ref="CS39">INDEX('Instrument Performance'!$B$7:$XFD$1048576,-1+MATCH($BF39, 'Instrument Performance'!$A$6:$A$1048576, 0), MATCH(CS$4, 'Instrument Performance'!$B$7:$XFD$7, 0))</f>
        <v>0.16236405779363605</v>
      </c>
      <c r="CT39" s="435" cm="1">
        <f t="array" ref="CT39">INDEX('Instrument Performance'!$B$7:$XFD$1048576,-1+MATCH($BF39, 'Instrument Performance'!$A$6:$A$1048576, 0), MATCH(CT$4, 'Instrument Performance'!$B$7:$XFD$7, 0))</f>
        <v>2.1942001053208825E-2</v>
      </c>
      <c r="CU39" s="435" cm="1">
        <f t="array" ref="CU39">INDEX('Instrument Performance'!$B$7:$XFD$1048576,-1+MATCH($BF39, 'Instrument Performance'!$A$6:$A$1048576, 0), MATCH(CU$4, 'Instrument Performance'!$B$7:$XFD$7, 0))</f>
        <v>1.3582996616405385E-2</v>
      </c>
      <c r="CV39" s="435" t="str" cm="1">
        <f t="array" ref="CV39">INDEX('Instrument Performance'!$B$7:$XFD$1048576,-1+MATCH($BF39, 'Instrument Performance'!$A$6:$A$1048576, 0), MATCH(CV$4, 'Instrument Performance'!$B$7:$XFD$7, 0))</f>
        <v/>
      </c>
      <c r="CW39" s="435" cm="1">
        <f t="array" ref="CW39">INDEX('Instrument Performance'!$B$7:$XFD$1048576,-1+MATCH($BF39, 'Instrument Performance'!$A$6:$A$1048576, 0), MATCH(CW$4, 'Instrument Performance'!$B$7:$XFD$7, 0))</f>
        <v>7.1543840774609846E-2</v>
      </c>
      <c r="CX39" s="435" cm="1">
        <f t="array" ref="CX39">INDEX('Instrument Performance'!$B$7:$XFD$1048576,-1+MATCH($BF39, 'Instrument Performance'!$A$6:$A$1048576, 0), MATCH(CX$4, 'Instrument Performance'!$B$7:$XFD$7, 0))</f>
        <v>2.8154538001543328E-2</v>
      </c>
      <c r="CY39" s="435" cm="1">
        <f t="array" ref="CY39">INDEX('Instrument Performance'!$B$7:$XFD$1048576,-1+MATCH($BF39, 'Instrument Performance'!$A$6:$A$1048576, 0), MATCH(CY$4, 'Instrument Performance'!$B$7:$XFD$7, 0))</f>
        <v>3.582168759950477E-2</v>
      </c>
      <c r="CZ39" s="435" cm="1">
        <f t="array" ref="CZ39">INDEX('Instrument Performance'!$B$7:$XFD$1048576,-1+MATCH($BF39, 'Instrument Performance'!$A$6:$A$1048576, 0), MATCH(CZ$4, 'Instrument Performance'!$B$7:$XFD$7, 0))</f>
        <v>3.0400911301050604E-2</v>
      </c>
      <c r="DA39" s="435" cm="1">
        <f t="array" ref="DA39">INDEX('Instrument Performance'!$B$7:$XFD$1048576,-1+MATCH($BF39, 'Instrument Performance'!$A$6:$A$1048576, 0), MATCH(DA$4, 'Instrument Performance'!$B$7:$XFD$7, 0))</f>
        <v>3.3550694238300593E-2</v>
      </c>
      <c r="DB39" s="435" t="str" cm="1">
        <f t="array" ref="DB39">INDEX('Instrument Performance'!$B$7:$XFD$1048576,-1+MATCH($BF39, 'Instrument Performance'!$A$6:$A$1048576, 0), MATCH(DB$4, 'Instrument Performance'!$B$7:$XFD$7, 0))</f>
        <v/>
      </c>
      <c r="DC39" s="435" t="str" cm="1">
        <f t="array" ref="DC39">INDEX('Instrument Performance'!$B$7:$XFD$1048576,-1+MATCH($BF39, 'Instrument Performance'!$A$6:$A$1048576, 0), MATCH(DC$4, 'Instrument Performance'!$B$7:$XFD$7, 0))</f>
        <v/>
      </c>
      <c r="DD39" s="435" t="str" cm="1">
        <f t="array" ref="DD39">INDEX('Instrument Performance'!$B$7:$XFD$1048576,-1+MATCH($BF39, 'Instrument Performance'!$A$6:$A$1048576, 0), MATCH(DD$4, 'Instrument Performance'!$B$7:$XFD$7, 0))</f>
        <v/>
      </c>
      <c r="DE39" s="435" t="str" cm="1">
        <f t="array" ref="DE39">INDEX('Instrument Performance'!$B$7:$XFD$1048576,-1+MATCH($BF39, 'Instrument Performance'!$A$6:$A$1048576, 0), MATCH(DE$4, 'Instrument Performance'!$B$7:$XFD$7, 0))</f>
        <v/>
      </c>
      <c r="DF39" s="435" cm="1">
        <f t="array" ref="DF39">INDEX('Instrument Performance'!$B$7:$XFD$1048576,-1+MATCH($BF39, 'Instrument Performance'!$A$6:$A$1048576, 0), MATCH(DF$4, 'Instrument Performance'!$B$7:$XFD$7, 0))</f>
        <v>2.6213526602336668E-2</v>
      </c>
      <c r="DG39" s="435" cm="1">
        <f t="array" ref="DG39">INDEX('Instrument Performance'!$B$7:$XFD$1048576,-1+MATCH($BF39, 'Instrument Performance'!$A$6:$A$1048576, 0), MATCH(DG$4, 'Instrument Performance'!$B$7:$XFD$7, 0))</f>
        <v>2.3244768909273406E-2</v>
      </c>
      <c r="DH39" s="437"/>
      <c r="DI39" s="440">
        <f t="shared" si="8"/>
        <v>39386</v>
      </c>
      <c r="DJ39" s="435">
        <f t="shared" si="10"/>
        <v>2.7869109715296658E-2</v>
      </c>
      <c r="DK39" s="443">
        <f t="shared" si="11"/>
        <v>-5.4794520547945207E-5</v>
      </c>
      <c r="DL39" s="438">
        <f t="shared" si="9"/>
        <v>2.6124574552216506E-2</v>
      </c>
      <c r="DM39" s="438">
        <v>2.6173833785728681E-2</v>
      </c>
      <c r="DN39" s="444">
        <f t="shared" si="12"/>
        <v>1.744535163080152E-3</v>
      </c>
      <c r="DP39" s="438">
        <f t="shared" si="15"/>
        <v>-4.9259233512174289E-5</v>
      </c>
    </row>
    <row r="40" spans="1:120">
      <c r="A40" s="436">
        <v>39416</v>
      </c>
      <c r="B40" s="435">
        <f>_xlfn.XLOOKUP(B$4,[3]taa_weights!$B$1:$BB$1,[3]taa_weights!$B38:$BB38,"CHECK",FALSE)</f>
        <v>0</v>
      </c>
      <c r="C40" s="435">
        <f>_xlfn.XLOOKUP(C$4,[3]taa_weights!$B$1:$BB$1,[3]taa_weights!$B38:$BB38,"CHECK",FALSE)</f>
        <v>3.9999999999880589E-2</v>
      </c>
      <c r="D40" s="435">
        <f>_xlfn.XLOOKUP(D$4,[3]taa_weights!$B$1:$BB$1,[3]taa_weights!$B38:$BB38,"CHECK",FALSE)</f>
        <v>0</v>
      </c>
      <c r="E40" s="435">
        <f>_xlfn.XLOOKUP(E$4,[3]taa_weights!$B$1:$BB$1,[3]taa_weights!$B38:$BB38,"CHECK",FALSE)</f>
        <v>2.1108684692577859E-13</v>
      </c>
      <c r="F40" s="435">
        <f>_xlfn.XLOOKUP(F$4,[3]taa_weights!$B$1:$BB$1,[3]taa_weights!$B38:$BB38,"CHECK",FALSE)</f>
        <v>5.0000000000017732E-2</v>
      </c>
      <c r="G40" s="435">
        <f>_xlfn.XLOOKUP(G$4,[3]taa_weights!$B$1:$BB$1,[3]taa_weights!$B38:$BB38,"CHECK",FALSE)</f>
        <v>0</v>
      </c>
      <c r="H40" s="435">
        <f>_xlfn.XLOOKUP(H$4,[3]taa_weights!$B$1:$BB$1,[3]taa_weights!$B38:$BB38,"CHECK",FALSE)</f>
        <v>5.0000000000034447E-2</v>
      </c>
      <c r="I40" s="435">
        <f>_xlfn.XLOOKUP(I$4,[3]taa_weights!$B$1:$BB$1,[3]taa_weights!$B38:$BB38,"CHECK",FALSE)</f>
        <v>0</v>
      </c>
      <c r="J40" s="435">
        <f>_xlfn.XLOOKUP(J$4,[3]taa_weights!$B$1:$BB$1,[3]taa_weights!$B38:$BB38,"CHECK",FALSE)</f>
        <v>2.4885645252190801E-14</v>
      </c>
      <c r="K40" s="435">
        <f>_xlfn.XLOOKUP(K$4,[3]taa_weights!$B$1:$BB$1,[3]taa_weights!$B38:$BB38,"CHECK",FALSE)</f>
        <v>0</v>
      </c>
      <c r="L40" s="435">
        <f>_xlfn.XLOOKUP(L$4,[3]taa_weights!$B$1:$BB$1,[3]taa_weights!$B38:$BB38,"CHECK",FALSE)</f>
        <v>1.064808597785625E-14</v>
      </c>
      <c r="M40" s="435">
        <f>_xlfn.XLOOKUP(M$4,[3]taa_weights!$B$1:$BB$1,[3]taa_weights!$B38:$BB38,"CHECK",FALSE)</f>
        <v>0</v>
      </c>
      <c r="N40" s="435">
        <f>_xlfn.XLOOKUP(N$4,[3]taa_weights!$B$1:$BB$1,[3]taa_weights!$B38:$BB38,"CHECK",FALSE)</f>
        <v>0</v>
      </c>
      <c r="O40" s="435">
        <f>_xlfn.XLOOKUP(O$4,[3]taa_weights!$B$1:$BB$1,[3]taa_weights!$B38:$BB38,"CHECK",FALSE)</f>
        <v>1.417509077513373E-13</v>
      </c>
      <c r="P40" s="435">
        <f>_xlfn.XLOOKUP(P$4,[3]taa_weights!$B$1:$BB$1,[3]taa_weights!$B38:$BB38,"CHECK",FALSE)</f>
        <v>6.5340680691644016E-14</v>
      </c>
      <c r="Q40" s="435">
        <f>_xlfn.XLOOKUP(Q$4,[3]taa_weights!$B$1:$BB$1,[3]taa_weights!$B38:$BB38,"CHECK",FALSE)</f>
        <v>0</v>
      </c>
      <c r="R40" s="435">
        <f>_xlfn.XLOOKUP(R$4,[3]taa_weights!$B$1:$BB$1,[3]taa_weights!$B38:$BB38,"CHECK",FALSE)</f>
        <v>2.4999999999942131E-2</v>
      </c>
      <c r="S40" s="435">
        <f>_xlfn.XLOOKUP(S$4,[3]taa_weights!$B$1:$BB$1,[3]taa_weights!$B38:$BB38,"CHECK",FALSE)</f>
        <v>4.9999999998944861E-2</v>
      </c>
      <c r="T40" s="435">
        <f>_xlfn.XLOOKUP(T$4,[3]taa_weights!$B$1:$BB$1,[3]taa_weights!$B38:$BB38,"CHECK",FALSE)</f>
        <v>4.9999999999511692E-2</v>
      </c>
      <c r="U40" s="435">
        <f>_xlfn.XLOOKUP(U$4,[3]taa_weights!$B$1:$BB$1,[3]taa_weights!$B38:$BB38,"CHECK",FALSE)</f>
        <v>1.2445528178236019E-12</v>
      </c>
      <c r="V40" s="435">
        <f>_xlfn.XLOOKUP(V$4,[3]taa_weights!$B$1:$BB$1,[3]taa_weights!$B38:$BB38,"CHECK",FALSE)</f>
        <v>5.0000000000006539E-2</v>
      </c>
      <c r="W40" s="435">
        <f>_xlfn.XLOOKUP(W$4,[3]taa_weights!$B$1:$BB$1,[3]taa_weights!$B38:$BB38,"CHECK",FALSE)</f>
        <v>7.3058496298460842E-5</v>
      </c>
      <c r="X40" s="435">
        <f>_xlfn.XLOOKUP(X$4,[3]taa_weights!$B$1:$BB$1,[3]taa_weights!$B38:$BB38,"CHECK",FALSE)</f>
        <v>4.7730953503827564E-3</v>
      </c>
      <c r="Y40" s="435">
        <f>_xlfn.XLOOKUP(Y$4,[3]taa_weights!$B$1:$BB$1,[3]taa_weights!$B38:$BB38,"CHECK",FALSE)</f>
        <v>0</v>
      </c>
      <c r="Z40" s="435">
        <f>_xlfn.XLOOKUP(Z$4,[3]taa_weights!$B$1:$BB$1,[3]taa_weights!$B38:$BB38,"CHECK",FALSE)</f>
        <v>0</v>
      </c>
      <c r="AA40" s="435">
        <f>_xlfn.XLOOKUP(AA$4,[3]taa_weights!$B$1:$BB$1,[3]taa_weights!$B38:$BB38,"CHECK",FALSE)</f>
        <v>0</v>
      </c>
      <c r="AB40" s="435">
        <f>_xlfn.XLOOKUP(AB$4,[3]taa_weights!$B$1:$BB$1,[3]taa_weights!$B38:$BB38,"CHECK",FALSE)</f>
        <v>0</v>
      </c>
      <c r="AC40" s="435">
        <f>_xlfn.XLOOKUP(AC$4,[3]taa_weights!$B$1:$BB$1,[3]taa_weights!$B38:$BB38,"CHECK",FALSE)</f>
        <v>0</v>
      </c>
      <c r="AD40" s="435">
        <f>_xlfn.XLOOKUP(AD$4,[3]taa_weights!$B$1:$BB$1,[3]taa_weights!$B38:$BB38,"CHECK",FALSE)</f>
        <v>5.0000000000029583E-2</v>
      </c>
      <c r="AE40" s="435">
        <f>_xlfn.XLOOKUP(AE$4,[3]taa_weights!$B$1:$BB$1,[3]taa_weights!$B38:$BB38,"CHECK",FALSE)</f>
        <v>5.0000000000010453E-2</v>
      </c>
      <c r="AF40" s="435">
        <f>_xlfn.XLOOKUP(AF$4,[3]taa_weights!$B$1:$BB$1,[3]taa_weights!$B38:$BB38,"CHECK",FALSE)</f>
        <v>0</v>
      </c>
      <c r="AG40" s="435">
        <f>_xlfn.XLOOKUP(AG$4,[3]taa_weights!$B$1:$BB$1,[3]taa_weights!$B38:$BB38,"CHECK",FALSE)</f>
        <v>0</v>
      </c>
      <c r="AH40" s="435">
        <f>_xlfn.XLOOKUP(AH$4,[3]taa_weights!$B$1:$BB$1,[3]taa_weights!$B38:$BB38,"CHECK",FALSE)</f>
        <v>2.161329407329274E-13</v>
      </c>
      <c r="AI40" s="435">
        <f>_xlfn.XLOOKUP(AI$4,[3]taa_weights!$B$1:$BB$1,[3]taa_weights!$B38:$BB38,"CHECK",FALSE)</f>
        <v>0</v>
      </c>
      <c r="AJ40" s="435">
        <f>_xlfn.XLOOKUP(AJ$4,[3]taa_weights!$B$1:$BB$1,[3]taa_weights!$B38:$BB38,"CHECK",FALSE)</f>
        <v>0</v>
      </c>
      <c r="AK40" s="435">
        <f>_xlfn.XLOOKUP(AK$4,[3]taa_weights!$B$1:$BB$1,[3]taa_weights!$B38:$BB38,"CHECK",FALSE)</f>
        <v>0</v>
      </c>
      <c r="AL40" s="435">
        <f>_xlfn.XLOOKUP(AL$4,[3]taa_weights!$B$1:$BB$1,[3]taa_weights!$B38:$BB38,"CHECK",FALSE)</f>
        <v>0</v>
      </c>
      <c r="AM40" s="435">
        <f>_xlfn.XLOOKUP(AM$4,[3]taa_weights!$B$1:$BB$1,[3]taa_weights!$B38:$BB38,"CHECK",FALSE)</f>
        <v>0</v>
      </c>
      <c r="AN40" s="435">
        <f>_xlfn.XLOOKUP(AN$4,[3]taa_weights!$B$1:$BB$1,[3]taa_weights!$B38:$BB38,"CHECK",FALSE)</f>
        <v>5.0000000000032692E-2</v>
      </c>
      <c r="AO40" s="435">
        <f>_xlfn.XLOOKUP(AO$4,[3]taa_weights!$B$1:$BB$1,[3]taa_weights!$B38:$BB38,"CHECK",FALSE)</f>
        <v>4.6153846154131553E-2</v>
      </c>
      <c r="AP40" s="435">
        <f>_xlfn.XLOOKUP(AP$4,[3]taa_weights!$B$1:$BB$1,[3]taa_weights!$B38:$BB38,"CHECK",FALSE)</f>
        <v>7.5384615384597384E-2</v>
      </c>
      <c r="AQ40" s="435">
        <f>_xlfn.XLOOKUP(AQ$4,[3]taa_weights!$B$1:$BB$1,[3]taa_weights!$B38:$BB38,"CHECK",FALSE)</f>
        <v>9.9999999999892328E-2</v>
      </c>
      <c r="AR40" s="435">
        <f>_xlfn.XLOOKUP(AR$4,[3]taa_weights!$B$1:$BB$1,[3]taa_weights!$B38:$BB38,"CHECK",FALSE)</f>
        <v>5.0000000000020479E-2</v>
      </c>
      <c r="AS40" s="435">
        <f>_xlfn.XLOOKUP(AS$4,[3]taa_weights!$B$1:$BB$1,[3]taa_weights!$B38:$BB38,"CHECK",FALSE)</f>
        <v>0</v>
      </c>
      <c r="AT40" s="435">
        <f>_xlfn.XLOOKUP(AT$4,[3]taa_weights!$B$1:$BB$1,[3]taa_weights!$B38:$BB38,"CHECK",FALSE)</f>
        <v>1.060987287219344E-15</v>
      </c>
      <c r="AU40" s="435">
        <f>_xlfn.XLOOKUP(AU$4,[3]taa_weights!$B$1:$BB$1,[3]taa_weights!$B38:$BB38,"CHECK",FALSE)</f>
        <v>4.9999999999973323E-2</v>
      </c>
      <c r="AV40" s="435">
        <f>_xlfn.XLOOKUP(AV$4,[3]taa_weights!$B$1:$BB$1,[3]taa_weights!$B38:$BB38,"CHECK",FALSE)</f>
        <v>4.999999999994207E-2</v>
      </c>
      <c r="AW40" s="435">
        <f>_xlfn.XLOOKUP(AW$4,[3]taa_weights!$B$1:$BB$1,[3]taa_weights!$B38:$BB38,"CHECK",FALSE)</f>
        <v>4.1082031150344367E-2</v>
      </c>
      <c r="AX40" s="435">
        <f>_xlfn.XLOOKUP(AX$4,[3]taa_weights!$B$1:$BB$1,[3]taa_weights!$B38:$BB38,"CHECK",FALSE)</f>
        <v>9.9999999999865086E-2</v>
      </c>
      <c r="AY40" s="435">
        <f>_xlfn.XLOOKUP(AY$4,[3]taa_weights!$B$1:$BB$1,[3]taa_weights!$B38:$BB38,"CHECK",FALSE)</f>
        <v>1.7533353464994239E-2</v>
      </c>
      <c r="AZ40" s="435">
        <f>_xlfn.XLOOKUP(AZ$4,[3]taa_weights!$B$1:$BB$1,[3]taa_weights!$B38:$BB38,"CHECK",FALSE)</f>
        <v>5.5808862140527701E-14</v>
      </c>
      <c r="BA40" s="435">
        <f>_xlfn.XLOOKUP(BA$4,[3]taa_weights!$B$1:$BB$1,[3]taa_weights!$B38:$BB38,"CHECK",FALSE)</f>
        <v>4.8930715578304669E-14</v>
      </c>
      <c r="BB40" s="435">
        <f>_xlfn.XLOOKUP(BB$4,[3]taa_weights!$B$1:$BB$1,[3]taa_weights!$B38:$BB38,"CHECK",FALSE)</f>
        <v>0</v>
      </c>
      <c r="BC40" s="426"/>
      <c r="BD40" s="438">
        <f t="shared" si="6"/>
        <v>1.0000000000008729</v>
      </c>
      <c r="BE40" s="439"/>
      <c r="BF40" s="440">
        <f t="shared" si="7"/>
        <v>39416</v>
      </c>
      <c r="BG40" s="435" cm="1">
        <f t="array" ref="BG40">INDEX('Instrument Performance'!$B$7:$XFD$1048576,-1+MATCH($BF40, 'Instrument Performance'!$A$6:$A$1048576, 0), MATCH(BG$4, 'Instrument Performance'!$B$7:$XFD$7, 0))</f>
        <v>1.5132000000000001E-2</v>
      </c>
      <c r="BH40" s="435" cm="1">
        <f t="array" ref="BH40">INDEX('Instrument Performance'!$B$7:$XFD$1048576,-1+MATCH($BF40, 'Instrument Performance'!$A$6:$A$1048576, 0), MATCH(BH$4, 'Instrument Performance'!$B$7:$XFD$7, 0))</f>
        <v>3.1633649999999999E-2</v>
      </c>
      <c r="BI40" s="435" cm="1">
        <f t="array" ref="BI40">INDEX('Instrument Performance'!$B$7:$XFD$1048576,-1+MATCH($BF40, 'Instrument Performance'!$A$6:$A$1048576, 0), MATCH(BI$4, 'Instrument Performance'!$B$7:$XFD$7, 0))</f>
        <v>2.5532916010047702E-2</v>
      </c>
      <c r="BJ40" s="435" cm="1">
        <f t="array" ref="BJ40">INDEX('Instrument Performance'!$B$7:$XFD$1048576,-1+MATCH($BF40, 'Instrument Performance'!$A$6:$A$1048576, 0), MATCH(BJ$4, 'Instrument Performance'!$B$7:$XFD$7, 0))</f>
        <v>4.1147570000000001E-2</v>
      </c>
      <c r="BK40" s="435" cm="1">
        <f t="array" ref="BK40">INDEX('Instrument Performance'!$B$7:$XFD$1048576,-1+MATCH($BF40, 'Instrument Performance'!$A$6:$A$1048576, 0), MATCH(BK$4, 'Instrument Performance'!$B$7:$XFD$7, 0))</f>
        <v>1.7432646592709933E-2</v>
      </c>
      <c r="BL40" s="435" cm="1">
        <f t="array" ref="BL40">INDEX('Instrument Performance'!$B$7:$XFD$1048576,-1+MATCH($BF40, 'Instrument Performance'!$A$6:$A$1048576, 0), MATCH(BL$4, 'Instrument Performance'!$B$7:$XFD$7, 0))</f>
        <v>-2.7161151258174865E-3</v>
      </c>
      <c r="BM40" s="435" cm="1">
        <f t="array" ref="BM40">INDEX('Instrument Performance'!$B$7:$XFD$1048576,-1+MATCH($BF40, 'Instrument Performance'!$A$6:$A$1048576, 0), MATCH(BM$4, 'Instrument Performance'!$B$7:$XFD$7, 0))</f>
        <v>8.5361184887420283E-3</v>
      </c>
      <c r="BN40" s="435" cm="1">
        <f t="array" ref="BN40">INDEX('Instrument Performance'!$B$7:$XFD$1048576,-1+MATCH($BF40, 'Instrument Performance'!$A$6:$A$1048576, 0), MATCH(BN$4, 'Instrument Performance'!$B$7:$XFD$7, 0))</f>
        <v>1.0753113263490821E-3</v>
      </c>
      <c r="BO40" s="435" cm="1">
        <f t="array" ref="BO40">INDEX('Instrument Performance'!$B$7:$XFD$1048576,-1+MATCH($BF40, 'Instrument Performance'!$A$6:$A$1048576, 0), MATCH(BO$4, 'Instrument Performance'!$B$7:$XFD$7, 0))</f>
        <v>3.8132807363577825E-3</v>
      </c>
      <c r="BP40" s="435" cm="1">
        <f t="array" ref="BP40">INDEX('Instrument Performance'!$B$7:$XFD$1048576,-1+MATCH($BF40, 'Instrument Performance'!$A$6:$A$1048576, 0), MATCH(BP$4, 'Instrument Performance'!$B$7:$XFD$7, 0))</f>
        <v>6.0198506063806612E-3</v>
      </c>
      <c r="BQ40" s="435" cm="1">
        <f t="array" ref="BQ40">INDEX('Instrument Performance'!$B$7:$XFD$1048576,-1+MATCH($BF40, 'Instrument Performance'!$A$6:$A$1048576, 0), MATCH(BQ$4, 'Instrument Performance'!$B$7:$XFD$7, 0))</f>
        <v>8.4642233856893068E-3</v>
      </c>
      <c r="BR40" s="435" cm="1">
        <f t="array" ref="BR40">INDEX('Instrument Performance'!$B$7:$XFD$1048576,-1+MATCH($BF40, 'Instrument Performance'!$A$6:$A$1048576, 0), MATCH(BR$4, 'Instrument Performance'!$B$7:$XFD$7, 0))</f>
        <v>-2.061233240738225E-2</v>
      </c>
      <c r="BS40" s="435" cm="1">
        <f t="array" ref="BS40">INDEX('Instrument Performance'!$B$7:$XFD$1048576,-1+MATCH($BF40, 'Instrument Performance'!$A$6:$A$1048576, 0), MATCH(BS$4, 'Instrument Performance'!$B$7:$XFD$7, 0))</f>
        <v>-1.6929311647084389E-2</v>
      </c>
      <c r="BT40" s="435" cm="1">
        <f t="array" ref="BT40">INDEX('Instrument Performance'!$B$7:$XFD$1048576,-1+MATCH($BF40, 'Instrument Performance'!$A$6:$A$1048576, 0), MATCH(BT$4, 'Instrument Performance'!$B$7:$XFD$7, 0))</f>
        <v>-1.7736092949151461E-2</v>
      </c>
      <c r="BU40" s="435" cm="1">
        <f t="array" ref="BU40">INDEX('Instrument Performance'!$B$7:$XFD$1048576,-1+MATCH($BF40, 'Instrument Performance'!$A$6:$A$1048576, 0), MATCH(BU$4, 'Instrument Performance'!$B$7:$XFD$7, 0))</f>
        <v>-6.6014569339639673E-3</v>
      </c>
      <c r="BV40" s="435" cm="1">
        <f t="array" ref="BV40">INDEX('Instrument Performance'!$B$7:$XFD$1048576,-1+MATCH($BF40, 'Instrument Performance'!$A$6:$A$1048576, 0), MATCH(BV$4, 'Instrument Performance'!$B$7:$XFD$7, 0))</f>
        <v>-2.7161151258174865E-3</v>
      </c>
      <c r="BW40" s="435" cm="1">
        <f t="array" ref="BW40">INDEX('Instrument Performance'!$B$7:$XFD$1048576,-1+MATCH($BF40, 'Instrument Performance'!$A$6:$A$1048576, 0), MATCH(BW$4, 'Instrument Performance'!$B$7:$XFD$7, 0))</f>
        <v>-5.2444537056572926E-4</v>
      </c>
      <c r="BX40" s="435" cm="1">
        <f t="array" ref="BX40">INDEX('Instrument Performance'!$B$7:$XFD$1048576,-1+MATCH($BF40, 'Instrument Performance'!$A$6:$A$1048576, 0), MATCH(BX$4, 'Instrument Performance'!$B$7:$XFD$7, 0))</f>
        <v>-4.4213606950773365E-2</v>
      </c>
      <c r="BY40" s="435" cm="1">
        <f t="array" ref="BY40">INDEX('Instrument Performance'!$B$7:$XFD$1048576,-1+MATCH($BF40, 'Instrument Performance'!$A$6:$A$1048576, 0), MATCH(BY$4, 'Instrument Performance'!$B$7:$XFD$7, 0))</f>
        <v>-4.4213606950773365E-2</v>
      </c>
      <c r="BZ40" s="435" cm="1">
        <f t="array" ref="BZ40">INDEX('Instrument Performance'!$B$7:$XFD$1048576,-1+MATCH($BF40, 'Instrument Performance'!$A$6:$A$1048576, 0), MATCH(BZ$4, 'Instrument Performance'!$B$7:$XFD$7, 0))</f>
        <v>-7.0916171346587453E-2</v>
      </c>
      <c r="CA40" s="435" cm="1">
        <f t="array" ref="CA40">INDEX('Instrument Performance'!$B$7:$XFD$1048576,-1+MATCH($BF40, 'Instrument Performance'!$A$6:$A$1048576, 0), MATCH(CA$4, 'Instrument Performance'!$B$7:$XFD$7, 0))</f>
        <v>-4.4213606950773365E-2</v>
      </c>
      <c r="CB40" s="435" cm="1">
        <f t="array" ref="CB40">INDEX('Instrument Performance'!$B$7:$XFD$1048576,-1+MATCH($BF40, 'Instrument Performance'!$A$6:$A$1048576, 0), MATCH(CB$4, 'Instrument Performance'!$B$7:$XFD$7, 0))</f>
        <v>-4.1808497031361469E-2</v>
      </c>
      <c r="CC40" s="435" cm="1">
        <f t="array" ref="CC40">INDEX('Instrument Performance'!$B$7:$XFD$1048576,-1+MATCH($BF40, 'Instrument Performance'!$A$6:$A$1048576, 0), MATCH(CC$4, 'Instrument Performance'!$B$7:$XFD$7, 0))</f>
        <v>-4.1808497031361469E-2</v>
      </c>
      <c r="CD40" s="435" cm="1">
        <f t="array" ref="CD40">INDEX('Instrument Performance'!$B$7:$XFD$1048576,-1+MATCH($BF40, 'Instrument Performance'!$A$6:$A$1048576, 0), MATCH(CD$4, 'Instrument Performance'!$B$7:$XFD$7, 0))</f>
        <v>-4.8873595160041305E-2</v>
      </c>
      <c r="CE40" s="435" cm="1">
        <f t="array" ref="CE40">INDEX('Instrument Performance'!$B$7:$XFD$1048576,-1+MATCH($BF40, 'Instrument Performance'!$A$6:$A$1048576, 0), MATCH(CE$4, 'Instrument Performance'!$B$7:$XFD$7, 0))</f>
        <v>-4.8873595160041305E-2</v>
      </c>
      <c r="CF40" s="435" cm="1">
        <f t="array" ref="CF40">INDEX('Instrument Performance'!$B$7:$XFD$1048576,-1+MATCH($BF40, 'Instrument Performance'!$A$6:$A$1048576, 0), MATCH(CF$4, 'Instrument Performance'!$B$7:$XFD$7, 0))</f>
        <v>-6.9727890000000001E-2</v>
      </c>
      <c r="CG40" s="435" cm="1">
        <f t="array" ref="CG40">INDEX('Instrument Performance'!$B$7:$XFD$1048576,-1+MATCH($BF40, 'Instrument Performance'!$A$6:$A$1048576, 0), MATCH(CG$4, 'Instrument Performance'!$B$7:$XFD$7, 0))</f>
        <v>-7.4920546708115654E-2</v>
      </c>
      <c r="CH40" s="435" cm="1">
        <f t="array" ref="CH40">INDEX('Instrument Performance'!$B$7:$XFD$1048576,-1+MATCH($BF40, 'Instrument Performance'!$A$6:$A$1048576, 0), MATCH(CH$4, 'Instrument Performance'!$B$7:$XFD$7, 0))</f>
        <v>-4.6488620000000001E-2</v>
      </c>
      <c r="CI40" s="435" cm="1">
        <f t="array" ref="CI40">INDEX('Instrument Performance'!$B$7:$XFD$1048576,-1+MATCH($BF40, 'Instrument Performance'!$A$6:$A$1048576, 0), MATCH(CI$4, 'Instrument Performance'!$B$7:$XFD$7, 0))</f>
        <v>-2.3991463247816758E-2</v>
      </c>
      <c r="CJ40" s="435" cm="1">
        <f t="array" ref="CJ40">INDEX('Instrument Performance'!$B$7:$XFD$1048576,-1+MATCH($BF40, 'Instrument Performance'!$A$6:$A$1048576, 0), MATCH(CJ$4, 'Instrument Performance'!$B$7:$XFD$7, 0))</f>
        <v>-1.605351E-2</v>
      </c>
      <c r="CK40" s="435" cm="1">
        <f t="array" ref="CK40">INDEX('Instrument Performance'!$B$7:$XFD$1048576,-1+MATCH($BF40, 'Instrument Performance'!$A$6:$A$1048576, 0), MATCH(CK$4, 'Instrument Performance'!$B$7:$XFD$7, 0))</f>
        <v>-5.6127219999999999E-2</v>
      </c>
      <c r="CL40" s="435" cm="1">
        <f t="array" ref="CL40">INDEX('Instrument Performance'!$B$7:$XFD$1048576,-1+MATCH($BF40, 'Instrument Performance'!$A$6:$A$1048576, 0), MATCH(CL$4, 'Instrument Performance'!$B$7:$XFD$7, 0))</f>
        <v>-4.4783983140147532E-2</v>
      </c>
      <c r="CM40" s="435" cm="1">
        <f t="array" ref="CM40">INDEX('Instrument Performance'!$B$7:$XFD$1048576,-1+MATCH($BF40, 'Instrument Performance'!$A$6:$A$1048576, 0), MATCH(CM$4, 'Instrument Performance'!$B$7:$XFD$7, 0))</f>
        <v>-3.4874519999999999E-2</v>
      </c>
      <c r="CN40" s="435" cm="1">
        <f t="array" ref="CN40">INDEX('Instrument Performance'!$B$7:$XFD$1048576,-1+MATCH($BF40, 'Instrument Performance'!$A$6:$A$1048576, 0), MATCH(CN$4, 'Instrument Performance'!$B$7:$XFD$7, 0))</f>
        <v>-5.4404699180460425E-2</v>
      </c>
      <c r="CO40" s="435" cm="1">
        <f t="array" ref="CO40">INDEX('Instrument Performance'!$B$7:$XFD$1048576,-1+MATCH($BF40, 'Instrument Performance'!$A$6:$A$1048576, 0), MATCH(CO$4, 'Instrument Performance'!$B$7:$XFD$7, 0))</f>
        <v>-5.3756869999999998E-2</v>
      </c>
      <c r="CP40" s="435" cm="1">
        <f t="array" ref="CP40">INDEX('Instrument Performance'!$B$7:$XFD$1048576,-1+MATCH($BF40, 'Instrument Performance'!$A$6:$A$1048576, 0), MATCH(CP$4, 'Instrument Performance'!$B$7:$XFD$7, 0))</f>
        <v>-5.4404699180460425E-2</v>
      </c>
      <c r="CQ40" s="435" cm="1">
        <f t="array" ref="CQ40">INDEX('Instrument Performance'!$B$7:$XFD$1048576,-1+MATCH($BF40, 'Instrument Performance'!$A$6:$A$1048576, 0), MATCH(CQ$4, 'Instrument Performance'!$B$7:$XFD$7, 0))</f>
        <v>-8.7487592509733147E-2</v>
      </c>
      <c r="CR40" s="435" cm="1">
        <f t="array" ref="CR40">INDEX('Instrument Performance'!$B$7:$XFD$1048576,-1+MATCH($BF40, 'Instrument Performance'!$A$6:$A$1048576, 0), MATCH(CR$4, 'Instrument Performance'!$B$7:$XFD$7, 0))</f>
        <v>-0.11597437378564301</v>
      </c>
      <c r="CS40" s="435" cm="1">
        <f t="array" ref="CS40">INDEX('Instrument Performance'!$B$7:$XFD$1048576,-1+MATCH($BF40, 'Instrument Performance'!$A$6:$A$1048576, 0), MATCH(CS$4, 'Instrument Performance'!$B$7:$XFD$7, 0))</f>
        <v>-7.8978355076382289E-3</v>
      </c>
      <c r="CT40" s="435" cm="1">
        <f t="array" ref="CT40">INDEX('Instrument Performance'!$B$7:$XFD$1048576,-1+MATCH($BF40, 'Instrument Performance'!$A$6:$A$1048576, 0), MATCH(CT$4, 'Instrument Performance'!$B$7:$XFD$7, 0))</f>
        <v>4.5624680842265104E-3</v>
      </c>
      <c r="CU40" s="435" cm="1">
        <f t="array" ref="CU40">INDEX('Instrument Performance'!$B$7:$XFD$1048576,-1+MATCH($BF40, 'Instrument Performance'!$A$6:$A$1048576, 0), MATCH(CU$4, 'Instrument Performance'!$B$7:$XFD$7, 0))</f>
        <v>1.1054472478550847E-2</v>
      </c>
      <c r="CV40" s="435" t="str" cm="1">
        <f t="array" ref="CV40">INDEX('Instrument Performance'!$B$7:$XFD$1048576,-1+MATCH($BF40, 'Instrument Performance'!$A$6:$A$1048576, 0), MATCH(CV$4, 'Instrument Performance'!$B$7:$XFD$7, 0))</f>
        <v/>
      </c>
      <c r="CW40" s="435" cm="1">
        <f t="array" ref="CW40">INDEX('Instrument Performance'!$B$7:$XFD$1048576,-1+MATCH($BF40, 'Instrument Performance'!$A$6:$A$1048576, 0), MATCH(CW$4, 'Instrument Performance'!$B$7:$XFD$7, 0))</f>
        <v>-1.6629016064257041E-2</v>
      </c>
      <c r="CX40" s="435" cm="1">
        <f t="array" ref="CX40">INDEX('Instrument Performance'!$B$7:$XFD$1048576,-1+MATCH($BF40, 'Instrument Performance'!$A$6:$A$1048576, 0), MATCH(CX$4, 'Instrument Performance'!$B$7:$XFD$7, 0))</f>
        <v>-2.4126619312435427E-2</v>
      </c>
      <c r="CY40" s="435" cm="1">
        <f t="array" ref="CY40">INDEX('Instrument Performance'!$B$7:$XFD$1048576,-1+MATCH($BF40, 'Instrument Performance'!$A$6:$A$1048576, 0), MATCH(CY$4, 'Instrument Performance'!$B$7:$XFD$7, 0))</f>
        <v>-5.8065067030995676E-3</v>
      </c>
      <c r="CZ40" s="435" cm="1">
        <f t="array" ref="CZ40">INDEX('Instrument Performance'!$B$7:$XFD$1048576,-1+MATCH($BF40, 'Instrument Performance'!$A$6:$A$1048576, 0), MATCH(CZ$4, 'Instrument Performance'!$B$7:$XFD$7, 0))</f>
        <v>-2.8301991786523817E-2</v>
      </c>
      <c r="DA40" s="435" cm="1">
        <f t="array" ref="DA40">INDEX('Instrument Performance'!$B$7:$XFD$1048576,-1+MATCH($BF40, 'Instrument Performance'!$A$6:$A$1048576, 0), MATCH(DA$4, 'Instrument Performance'!$B$7:$XFD$7, 0))</f>
        <v>-2.6130676326877933E-2</v>
      </c>
      <c r="DB40" s="435" t="str" cm="1">
        <f t="array" ref="DB40">INDEX('Instrument Performance'!$B$7:$XFD$1048576,-1+MATCH($BF40, 'Instrument Performance'!$A$6:$A$1048576, 0), MATCH(DB$4, 'Instrument Performance'!$B$7:$XFD$7, 0))</f>
        <v/>
      </c>
      <c r="DC40" s="435" t="str" cm="1">
        <f t="array" ref="DC40">INDEX('Instrument Performance'!$B$7:$XFD$1048576,-1+MATCH($BF40, 'Instrument Performance'!$A$6:$A$1048576, 0), MATCH(DC$4, 'Instrument Performance'!$B$7:$XFD$7, 0))</f>
        <v/>
      </c>
      <c r="DD40" s="435" t="str" cm="1">
        <f t="array" ref="DD40">INDEX('Instrument Performance'!$B$7:$XFD$1048576,-1+MATCH($BF40, 'Instrument Performance'!$A$6:$A$1048576, 0), MATCH(DD$4, 'Instrument Performance'!$B$7:$XFD$7, 0))</f>
        <v/>
      </c>
      <c r="DE40" s="435" t="str" cm="1">
        <f t="array" ref="DE40">INDEX('Instrument Performance'!$B$7:$XFD$1048576,-1+MATCH($BF40, 'Instrument Performance'!$A$6:$A$1048576, 0), MATCH(DE$4, 'Instrument Performance'!$B$7:$XFD$7, 0))</f>
        <v/>
      </c>
      <c r="DF40" s="435" cm="1">
        <f t="array" ref="DF40">INDEX('Instrument Performance'!$B$7:$XFD$1048576,-1+MATCH($BF40, 'Instrument Performance'!$A$6:$A$1048576, 0), MATCH(DF$4, 'Instrument Performance'!$B$7:$XFD$7, 0))</f>
        <v>-2.2418039685898047E-2</v>
      </c>
      <c r="DG40" s="435" cm="1">
        <f t="array" ref="DG40">INDEX('Instrument Performance'!$B$7:$XFD$1048576,-1+MATCH($BF40, 'Instrument Performance'!$A$6:$A$1048576, 0), MATCH(DG$4, 'Instrument Performance'!$B$7:$XFD$7, 0))</f>
        <v>-8.5582240375562058E-2</v>
      </c>
      <c r="DH40" s="437"/>
      <c r="DI40" s="440">
        <f t="shared" si="8"/>
        <v>39416</v>
      </c>
      <c r="DJ40" s="435">
        <f t="shared" si="10"/>
        <v>-1.7782134542388466E-2</v>
      </c>
      <c r="DK40" s="443">
        <f t="shared" si="11"/>
        <v>-5.4794520547945207E-5</v>
      </c>
      <c r="DL40" s="438">
        <f t="shared" si="9"/>
        <v>-1.9395457071929023E-2</v>
      </c>
      <c r="DM40" s="438">
        <v>-1.9426031924107301E-2</v>
      </c>
      <c r="DN40" s="444">
        <f t="shared" si="12"/>
        <v>1.6133225295405576E-3</v>
      </c>
      <c r="DP40" s="438">
        <f t="shared" si="15"/>
        <v>3.0574852178277823E-5</v>
      </c>
    </row>
    <row r="41" spans="1:120">
      <c r="A41" s="436">
        <v>39447</v>
      </c>
      <c r="B41" s="435">
        <f>_xlfn.XLOOKUP(B$4,[3]taa_weights!$B$1:$BB$1,[3]taa_weights!$B39:$BB39,"CHECK",FALSE)</f>
        <v>0</v>
      </c>
      <c r="C41" s="435">
        <f>_xlfn.XLOOKUP(C$4,[3]taa_weights!$B$1:$BB$1,[3]taa_weights!$B39:$BB39,"CHECK",FALSE)</f>
        <v>1.5995209107498591E-13</v>
      </c>
      <c r="D41" s="435">
        <f>_xlfn.XLOOKUP(D$4,[3]taa_weights!$B$1:$BB$1,[3]taa_weights!$B39:$BB39,"CHECK",FALSE)</f>
        <v>0</v>
      </c>
      <c r="E41" s="435">
        <f>_xlfn.XLOOKUP(E$4,[3]taa_weights!$B$1:$BB$1,[3]taa_weights!$B39:$BB39,"CHECK",FALSE)</f>
        <v>4.0000000000161663E-2</v>
      </c>
      <c r="F41" s="435">
        <f>_xlfn.XLOOKUP(F$4,[3]taa_weights!$B$1:$BB$1,[3]taa_weights!$B39:$BB39,"CHECK",FALSE)</f>
        <v>5.0000000000091367E-2</v>
      </c>
      <c r="G41" s="435">
        <f>_xlfn.XLOOKUP(G$4,[3]taa_weights!$B$1:$BB$1,[3]taa_weights!$B39:$BB39,"CHECK",FALSE)</f>
        <v>0</v>
      </c>
      <c r="H41" s="435">
        <f>_xlfn.XLOOKUP(H$4,[3]taa_weights!$B$1:$BB$1,[3]taa_weights!$B39:$BB39,"CHECK",FALSE)</f>
        <v>5.000000000008422E-2</v>
      </c>
      <c r="I41" s="435">
        <f>_xlfn.XLOOKUP(I$4,[3]taa_weights!$B$1:$BB$1,[3]taa_weights!$B39:$BB39,"CHECK",FALSE)</f>
        <v>0</v>
      </c>
      <c r="J41" s="435">
        <f>_xlfn.XLOOKUP(J$4,[3]taa_weights!$B$1:$BB$1,[3]taa_weights!$B39:$BB39,"CHECK",FALSE)</f>
        <v>4.489292723208608E-14</v>
      </c>
      <c r="K41" s="435">
        <f>_xlfn.XLOOKUP(K$4,[3]taa_weights!$B$1:$BB$1,[3]taa_weights!$B39:$BB39,"CHECK",FALSE)</f>
        <v>0</v>
      </c>
      <c r="L41" s="435">
        <f>_xlfn.XLOOKUP(L$4,[3]taa_weights!$B$1:$BB$1,[3]taa_weights!$B39:$BB39,"CHECK",FALSE)</f>
        <v>3.7039099000502073E-14</v>
      </c>
      <c r="M41" s="435">
        <f>_xlfn.XLOOKUP(M$4,[3]taa_weights!$B$1:$BB$1,[3]taa_weights!$B39:$BB39,"CHECK",FALSE)</f>
        <v>0</v>
      </c>
      <c r="N41" s="435">
        <f>_xlfn.XLOOKUP(N$4,[3]taa_weights!$B$1:$BB$1,[3]taa_weights!$B39:$BB39,"CHECK",FALSE)</f>
        <v>0</v>
      </c>
      <c r="O41" s="435">
        <f>_xlfn.XLOOKUP(O$4,[3]taa_weights!$B$1:$BB$1,[3]taa_weights!$B39:$BB39,"CHECK",FALSE)</f>
        <v>9.1144870974474797E-15</v>
      </c>
      <c r="P41" s="435">
        <f>_xlfn.XLOOKUP(P$4,[3]taa_weights!$B$1:$BB$1,[3]taa_weights!$B39:$BB39,"CHECK",FALSE)</f>
        <v>4.056151922462797E-14</v>
      </c>
      <c r="Q41" s="435">
        <f>_xlfn.XLOOKUP(Q$4,[3]taa_weights!$B$1:$BB$1,[3]taa_weights!$B39:$BB39,"CHECK",FALSE)</f>
        <v>0</v>
      </c>
      <c r="R41" s="435">
        <f>_xlfn.XLOOKUP(R$4,[3]taa_weights!$B$1:$BB$1,[3]taa_weights!$B39:$BB39,"CHECK",FALSE)</f>
        <v>2.4999999999913071E-2</v>
      </c>
      <c r="S41" s="435">
        <f>_xlfn.XLOOKUP(S$4,[3]taa_weights!$B$1:$BB$1,[3]taa_weights!$B39:$BB39,"CHECK",FALSE)</f>
        <v>4.9999999999857582E-2</v>
      </c>
      <c r="T41" s="435">
        <f>_xlfn.XLOOKUP(T$4,[3]taa_weights!$B$1:$BB$1,[3]taa_weights!$B39:$BB39,"CHECK",FALSE)</f>
        <v>4.9999999999857582E-2</v>
      </c>
      <c r="U41" s="435">
        <f>_xlfn.XLOOKUP(U$4,[3]taa_weights!$B$1:$BB$1,[3]taa_weights!$B39:$BB39,"CHECK",FALSE)</f>
        <v>1.2665972771972379E-13</v>
      </c>
      <c r="V41" s="435">
        <f>_xlfn.XLOOKUP(V$4,[3]taa_weights!$B$1:$BB$1,[3]taa_weights!$B39:$BB39,"CHECK",FALSE)</f>
        <v>4.9999999999857582E-2</v>
      </c>
      <c r="W41" s="435">
        <f>_xlfn.XLOOKUP(W$4,[3]taa_weights!$B$1:$BB$1,[3]taa_weights!$B39:$BB39,"CHECK",FALSE)</f>
        <v>2.8095848697572833E-13</v>
      </c>
      <c r="X41" s="435">
        <f>_xlfn.XLOOKUP(X$4,[3]taa_weights!$B$1:$BB$1,[3]taa_weights!$B39:$BB39,"CHECK",FALSE)</f>
        <v>0</v>
      </c>
      <c r="Y41" s="435">
        <f>_xlfn.XLOOKUP(Y$4,[3]taa_weights!$B$1:$BB$1,[3]taa_weights!$B39:$BB39,"CHECK",FALSE)</f>
        <v>0</v>
      </c>
      <c r="Z41" s="435">
        <f>_xlfn.XLOOKUP(Z$4,[3]taa_weights!$B$1:$BB$1,[3]taa_weights!$B39:$BB39,"CHECK",FALSE)</f>
        <v>0</v>
      </c>
      <c r="AA41" s="435">
        <f>_xlfn.XLOOKUP(AA$4,[3]taa_weights!$B$1:$BB$1,[3]taa_weights!$B39:$BB39,"CHECK",FALSE)</f>
        <v>0</v>
      </c>
      <c r="AB41" s="435">
        <f>_xlfn.XLOOKUP(AB$4,[3]taa_weights!$B$1:$BB$1,[3]taa_weights!$B39:$BB39,"CHECK",FALSE)</f>
        <v>0</v>
      </c>
      <c r="AC41" s="435">
        <f>_xlfn.XLOOKUP(AC$4,[3]taa_weights!$B$1:$BB$1,[3]taa_weights!$B39:$BB39,"CHECK",FALSE)</f>
        <v>0</v>
      </c>
      <c r="AD41" s="435">
        <f>_xlfn.XLOOKUP(AD$4,[3]taa_weights!$B$1:$BB$1,[3]taa_weights!$B39:$BB39,"CHECK",FALSE)</f>
        <v>5.0000000000092727E-2</v>
      </c>
      <c r="AE41" s="435">
        <f>_xlfn.XLOOKUP(AE$4,[3]taa_weights!$B$1:$BB$1,[3]taa_weights!$B39:$BB39,"CHECK",FALSE)</f>
        <v>5.0000000000103247E-2</v>
      </c>
      <c r="AF41" s="435">
        <f>_xlfn.XLOOKUP(AF$4,[3]taa_weights!$B$1:$BB$1,[3]taa_weights!$B39:$BB39,"CHECK",FALSE)</f>
        <v>0</v>
      </c>
      <c r="AG41" s="435">
        <f>_xlfn.XLOOKUP(AG$4,[3]taa_weights!$B$1:$BB$1,[3]taa_weights!$B39:$BB39,"CHECK",FALSE)</f>
        <v>0</v>
      </c>
      <c r="AH41" s="435">
        <f>_xlfn.XLOOKUP(AH$4,[3]taa_weights!$B$1:$BB$1,[3]taa_weights!$B39:$BB39,"CHECK",FALSE)</f>
        <v>0</v>
      </c>
      <c r="AI41" s="435">
        <f>_xlfn.XLOOKUP(AI$4,[3]taa_weights!$B$1:$BB$1,[3]taa_weights!$B39:$BB39,"CHECK",FALSE)</f>
        <v>0</v>
      </c>
      <c r="AJ41" s="435">
        <f>_xlfn.XLOOKUP(AJ$4,[3]taa_weights!$B$1:$BB$1,[3]taa_weights!$B39:$BB39,"CHECK",FALSE)</f>
        <v>0</v>
      </c>
      <c r="AK41" s="435">
        <f>_xlfn.XLOOKUP(AK$4,[3]taa_weights!$B$1:$BB$1,[3]taa_weights!$B39:$BB39,"CHECK",FALSE)</f>
        <v>0</v>
      </c>
      <c r="AL41" s="435">
        <f>_xlfn.XLOOKUP(AL$4,[3]taa_weights!$B$1:$BB$1,[3]taa_weights!$B39:$BB39,"CHECK",FALSE)</f>
        <v>0</v>
      </c>
      <c r="AM41" s="435">
        <f>_xlfn.XLOOKUP(AM$4,[3]taa_weights!$B$1:$BB$1,[3]taa_weights!$B39:$BB39,"CHECK",FALSE)</f>
        <v>0</v>
      </c>
      <c r="AN41" s="435">
        <f>_xlfn.XLOOKUP(AN$4,[3]taa_weights!$B$1:$BB$1,[3]taa_weights!$B39:$BB39,"CHECK",FALSE)</f>
        <v>5.0000000000113107E-2</v>
      </c>
      <c r="AO41" s="435">
        <f>_xlfn.XLOOKUP(AO$4,[3]taa_weights!$B$1:$BB$1,[3]taa_weights!$B39:$BB39,"CHECK",FALSE)</f>
        <v>4.6153846153573333E-2</v>
      </c>
      <c r="AP41" s="435">
        <f>_xlfn.XLOOKUP(AP$4,[3]taa_weights!$B$1:$BB$1,[3]taa_weights!$B39:$BB39,"CHECK",FALSE)</f>
        <v>7.538461538468004E-2</v>
      </c>
      <c r="AQ41" s="435">
        <f>_xlfn.XLOOKUP(AQ$4,[3]taa_weights!$B$1:$BB$1,[3]taa_weights!$B39:$BB39,"CHECK",FALSE)</f>
        <v>0.1000000000000773</v>
      </c>
      <c r="AR41" s="435">
        <f>_xlfn.XLOOKUP(AR$4,[3]taa_weights!$B$1:$BB$1,[3]taa_weights!$B39:$BB39,"CHECK",FALSE)</f>
        <v>5.0000000000108638E-2</v>
      </c>
      <c r="AS41" s="435">
        <f>_xlfn.XLOOKUP(AS$4,[3]taa_weights!$B$1:$BB$1,[3]taa_weights!$B39:$BB39,"CHECK",FALSE)</f>
        <v>0</v>
      </c>
      <c r="AT41" s="435">
        <f>_xlfn.XLOOKUP(AT$4,[3]taa_weights!$B$1:$BB$1,[3]taa_weights!$B39:$BB39,"CHECK",FALSE)</f>
        <v>6.2980707127358279E-14</v>
      </c>
      <c r="AU41" s="435">
        <f>_xlfn.XLOOKUP(AU$4,[3]taa_weights!$B$1:$BB$1,[3]taa_weights!$B39:$BB39,"CHECK",FALSE)</f>
        <v>5.0000000000056041E-2</v>
      </c>
      <c r="AV41" s="435">
        <f>_xlfn.XLOOKUP(AV$4,[3]taa_weights!$B$1:$BB$1,[3]taa_weights!$B39:$BB39,"CHECK",FALSE)</f>
        <v>5.0000000000072237E-2</v>
      </c>
      <c r="AW41" s="435">
        <f>_xlfn.XLOOKUP(AW$4,[3]taa_weights!$B$1:$BB$1,[3]taa_weights!$B39:$BB39,"CHECK",FALSE)</f>
        <v>4.0997500208801538E-2</v>
      </c>
      <c r="AX41" s="435">
        <f>_xlfn.XLOOKUP(AX$4,[3]taa_weights!$B$1:$BB$1,[3]taa_weights!$B39:$BB39,"CHECK",FALSE)</f>
        <v>0.10000000000007531</v>
      </c>
      <c r="AY41" s="435">
        <f>_xlfn.XLOOKUP(AY$4,[3]taa_weights!$B$1:$BB$1,[3]taa_weights!$B39:$BB39,"CHECK",FALSE)</f>
        <v>1.7617884406699071E-2</v>
      </c>
      <c r="AZ41" s="435">
        <f>_xlfn.XLOOKUP(AZ$4,[3]taa_weights!$B$1:$BB$1,[3]taa_weights!$B39:$BB39,"CHECK",FALSE)</f>
        <v>9.1098486445843717E-14</v>
      </c>
      <c r="BA41" s="435">
        <f>_xlfn.XLOOKUP(BA$4,[3]taa_weights!$B$1:$BB$1,[3]taa_weights!$B39:$BB39,"CHECK",FALSE)</f>
        <v>4.8461538474657874E-3</v>
      </c>
      <c r="BB41" s="435">
        <f>_xlfn.XLOOKUP(BB$4,[3]taa_weights!$B$1:$BB$1,[3]taa_weights!$B39:$BB39,"CHECK",FALSE)</f>
        <v>0</v>
      </c>
      <c r="BC41" s="426"/>
      <c r="BD41" s="438">
        <f t="shared" si="6"/>
        <v>1.0000000000025946</v>
      </c>
      <c r="BE41" s="439"/>
      <c r="BF41" s="440">
        <f t="shared" si="7"/>
        <v>39447</v>
      </c>
      <c r="BG41" s="435" cm="1">
        <f t="array" ref="BG41">INDEX('Instrument Performance'!$B$7:$XFD$1048576,-1+MATCH($BF41, 'Instrument Performance'!$A$6:$A$1048576, 0), MATCH(BG$4, 'Instrument Performance'!$B$7:$XFD$7, 0))</f>
        <v>-3.9644779999999997E-4</v>
      </c>
      <c r="BH41" s="435" cm="1">
        <f t="array" ref="BH41">INDEX('Instrument Performance'!$B$7:$XFD$1048576,-1+MATCH($BF41, 'Instrument Performance'!$A$6:$A$1048576, 0), MATCH(BH$4, 'Instrument Performance'!$B$7:$XFD$7, 0))</f>
        <v>-2.7074680000000002E-3</v>
      </c>
      <c r="BI41" s="435" cm="1">
        <f t="array" ref="BI41">INDEX('Instrument Performance'!$B$7:$XFD$1048576,-1+MATCH($BF41, 'Instrument Performance'!$A$6:$A$1048576, 0), MATCH(BI$4, 'Instrument Performance'!$B$7:$XFD$7, 0))</f>
        <v>3.054655269389972E-3</v>
      </c>
      <c r="BJ41" s="435" cm="1">
        <f t="array" ref="BJ41">INDEX('Instrument Performance'!$B$7:$XFD$1048576,-1+MATCH($BF41, 'Instrument Performance'!$A$6:$A$1048576, 0), MATCH(BJ$4, 'Instrument Performance'!$B$7:$XFD$7, 0))</f>
        <v>5.8032500000000002E-4</v>
      </c>
      <c r="BK41" s="435" cm="1">
        <f t="array" ref="BK41">INDEX('Instrument Performance'!$B$7:$XFD$1048576,-1+MATCH($BF41, 'Instrument Performance'!$A$6:$A$1048576, 0), MATCH(BK$4, 'Instrument Performance'!$B$7:$XFD$7, 0))</f>
        <v>2.8346103112457666E-3</v>
      </c>
      <c r="BL41" s="435" cm="1">
        <f t="array" ref="BL41">INDEX('Instrument Performance'!$B$7:$XFD$1048576,-1+MATCH($BF41, 'Instrument Performance'!$A$6:$A$1048576, 0), MATCH(BL$4, 'Instrument Performance'!$B$7:$XFD$7, 0))</f>
        <v>1.729363355474689E-3</v>
      </c>
      <c r="BM41" s="435" cm="1">
        <f t="array" ref="BM41">INDEX('Instrument Performance'!$B$7:$XFD$1048576,-1+MATCH($BF41, 'Instrument Performance'!$A$6:$A$1048576, 0), MATCH(BM$4, 'Instrument Performance'!$B$7:$XFD$7, 0))</f>
        <v>1.4946707868968012E-3</v>
      </c>
      <c r="BN41" s="435" cm="1">
        <f t="array" ref="BN41">INDEX('Instrument Performance'!$B$7:$XFD$1048576,-1+MATCH($BF41, 'Instrument Performance'!$A$6:$A$1048576, 0), MATCH(BN$4, 'Instrument Performance'!$B$7:$XFD$7, 0))</f>
        <v>1.5539724036615077E-3</v>
      </c>
      <c r="BO41" s="435" cm="1">
        <f t="array" ref="BO41">INDEX('Instrument Performance'!$B$7:$XFD$1048576,-1+MATCH($BF41, 'Instrument Performance'!$A$6:$A$1048576, 0), MATCH(BO$4, 'Instrument Performance'!$B$7:$XFD$7, 0))</f>
        <v>1.9648938957295137E-3</v>
      </c>
      <c r="BP41" s="435" cm="1">
        <f t="array" ref="BP41">INDEX('Instrument Performance'!$B$7:$XFD$1048576,-1+MATCH($BF41, 'Instrument Performance'!$A$6:$A$1048576, 0), MATCH(BP$4, 'Instrument Performance'!$B$7:$XFD$7, 0))</f>
        <v>2.6127411120147048E-3</v>
      </c>
      <c r="BQ41" s="435" cm="1">
        <f t="array" ref="BQ41">INDEX('Instrument Performance'!$B$7:$XFD$1048576,-1+MATCH($BF41, 'Instrument Performance'!$A$6:$A$1048576, 0), MATCH(BQ$4, 'Instrument Performance'!$B$7:$XFD$7, 0))</f>
        <v>1.817080557238171E-3</v>
      </c>
      <c r="BR41" s="435" cm="1">
        <f t="array" ref="BR41">INDEX('Instrument Performance'!$B$7:$XFD$1048576,-1+MATCH($BF41, 'Instrument Performance'!$A$6:$A$1048576, 0), MATCH(BR$4, 'Instrument Performance'!$B$7:$XFD$7, 0))</f>
        <v>3.9115885325149424E-3</v>
      </c>
      <c r="BS41" s="435" cm="1">
        <f t="array" ref="BS41">INDEX('Instrument Performance'!$B$7:$XFD$1048576,-1+MATCH($BF41, 'Instrument Performance'!$A$6:$A$1048576, 0), MATCH(BS$4, 'Instrument Performance'!$B$7:$XFD$7, 0))</f>
        <v>2.0233547230456891E-3</v>
      </c>
      <c r="BT41" s="435" cm="1">
        <f t="array" ref="BT41">INDEX('Instrument Performance'!$B$7:$XFD$1048576,-1+MATCH($BF41, 'Instrument Performance'!$A$6:$A$1048576, 0), MATCH(BT$4, 'Instrument Performance'!$B$7:$XFD$7, 0))</f>
        <v>4.1238848678675222E-3</v>
      </c>
      <c r="BU41" s="435" cm="1">
        <f t="array" ref="BU41">INDEX('Instrument Performance'!$B$7:$XFD$1048576,-1+MATCH($BF41, 'Instrument Performance'!$A$6:$A$1048576, 0), MATCH(BU$4, 'Instrument Performance'!$B$7:$XFD$7, 0))</f>
        <v>6.335176805704501E-3</v>
      </c>
      <c r="BV41" s="435" cm="1">
        <f t="array" ref="BV41">INDEX('Instrument Performance'!$B$7:$XFD$1048576,-1+MATCH($BF41, 'Instrument Performance'!$A$6:$A$1048576, 0), MATCH(BV$4, 'Instrument Performance'!$B$7:$XFD$7, 0))</f>
        <v>1.729363355474689E-3</v>
      </c>
      <c r="BW41" s="435" cm="1">
        <f t="array" ref="BW41">INDEX('Instrument Performance'!$B$7:$XFD$1048576,-1+MATCH($BF41, 'Instrument Performance'!$A$6:$A$1048576, 0), MATCH(BW$4, 'Instrument Performance'!$B$7:$XFD$7, 0))</f>
        <v>5.0544868425663747E-3</v>
      </c>
      <c r="BX41" s="435" cm="1">
        <f t="array" ref="BX41">INDEX('Instrument Performance'!$B$7:$XFD$1048576,-1+MATCH($BF41, 'Instrument Performance'!$A$6:$A$1048576, 0), MATCH(BX$4, 'Instrument Performance'!$B$7:$XFD$7, 0))</f>
        <v>-1.1070106030236504E-2</v>
      </c>
      <c r="BY41" s="435" cm="1">
        <f t="array" ref="BY41">INDEX('Instrument Performance'!$B$7:$XFD$1048576,-1+MATCH($BF41, 'Instrument Performance'!$A$6:$A$1048576, 0), MATCH(BY$4, 'Instrument Performance'!$B$7:$XFD$7, 0))</f>
        <v>-1.1070106030236504E-2</v>
      </c>
      <c r="BZ41" s="435" cm="1">
        <f t="array" ref="BZ41">INDEX('Instrument Performance'!$B$7:$XFD$1048576,-1+MATCH($BF41, 'Instrument Performance'!$A$6:$A$1048576, 0), MATCH(BZ$4, 'Instrument Performance'!$B$7:$XFD$7, 0))</f>
        <v>2.3163467902052037E-3</v>
      </c>
      <c r="CA41" s="435" cm="1">
        <f t="array" ref="CA41">INDEX('Instrument Performance'!$B$7:$XFD$1048576,-1+MATCH($BF41, 'Instrument Performance'!$A$6:$A$1048576, 0), MATCH(CA$4, 'Instrument Performance'!$B$7:$XFD$7, 0))</f>
        <v>-1.1070106030236504E-2</v>
      </c>
      <c r="CB41" s="435" cm="1">
        <f t="array" ref="CB41">INDEX('Instrument Performance'!$B$7:$XFD$1048576,-1+MATCH($BF41, 'Instrument Performance'!$A$6:$A$1048576, 0), MATCH(CB$4, 'Instrument Performance'!$B$7:$XFD$7, 0))</f>
        <v>-6.9369687470396402E-3</v>
      </c>
      <c r="CC41" s="435" cm="1">
        <f t="array" ref="CC41">INDEX('Instrument Performance'!$B$7:$XFD$1048576,-1+MATCH($BF41, 'Instrument Performance'!$A$6:$A$1048576, 0), MATCH(CC$4, 'Instrument Performance'!$B$7:$XFD$7, 0))</f>
        <v>-6.9369687470396402E-3</v>
      </c>
      <c r="CD41" s="435" cm="1">
        <f t="array" ref="CD41">INDEX('Instrument Performance'!$B$7:$XFD$1048576,-1+MATCH($BF41, 'Instrument Performance'!$A$6:$A$1048576, 0), MATCH(CD$4, 'Instrument Performance'!$B$7:$XFD$7, 0))</f>
        <v>-9.6705838491357721E-3</v>
      </c>
      <c r="CE41" s="435" cm="1">
        <f t="array" ref="CE41">INDEX('Instrument Performance'!$B$7:$XFD$1048576,-1+MATCH($BF41, 'Instrument Performance'!$A$6:$A$1048576, 0), MATCH(CE$4, 'Instrument Performance'!$B$7:$XFD$7, 0))</f>
        <v>-9.6705838491357721E-3</v>
      </c>
      <c r="CF41" s="435" cm="1">
        <f t="array" ref="CF41">INDEX('Instrument Performance'!$B$7:$XFD$1048576,-1+MATCH($BF41, 'Instrument Performance'!$A$6:$A$1048576, 0), MATCH(CF$4, 'Instrument Performance'!$B$7:$XFD$7, 0))</f>
        <v>-5.1950909999999998E-3</v>
      </c>
      <c r="CG41" s="435" cm="1">
        <f t="array" ref="CG41">INDEX('Instrument Performance'!$B$7:$XFD$1048576,-1+MATCH($BF41, 'Instrument Performance'!$A$6:$A$1048576, 0), MATCH(CG$4, 'Instrument Performance'!$B$7:$XFD$7, 0))</f>
        <v>-8.4536392137720684E-3</v>
      </c>
      <c r="CH41" s="435" cm="1">
        <f t="array" ref="CH41">INDEX('Instrument Performance'!$B$7:$XFD$1048576,-1+MATCH($BF41, 'Instrument Performance'!$A$6:$A$1048576, 0), MATCH(CH$4, 'Instrument Performance'!$B$7:$XFD$7, 0))</f>
        <v>-1.71527E-2</v>
      </c>
      <c r="CI41" s="435" cm="1">
        <f t="array" ref="CI41">INDEX('Instrument Performance'!$B$7:$XFD$1048576,-1+MATCH($BF41, 'Instrument Performance'!$A$6:$A$1048576, 0), MATCH(CI$4, 'Instrument Performance'!$B$7:$XFD$7, 0))</f>
        <v>-1.1825971438060523E-2</v>
      </c>
      <c r="CJ41" s="435" cm="1">
        <f t="array" ref="CJ41">INDEX('Instrument Performance'!$B$7:$XFD$1048576,-1+MATCH($BF41, 'Instrument Performance'!$A$6:$A$1048576, 0), MATCH(CJ$4, 'Instrument Performance'!$B$7:$XFD$7, 0))</f>
        <v>3.399048E-3</v>
      </c>
      <c r="CK41" s="435" cm="1">
        <f t="array" ref="CK41">INDEX('Instrument Performance'!$B$7:$XFD$1048576,-1+MATCH($BF41, 'Instrument Performance'!$A$6:$A$1048576, 0), MATCH(CK$4, 'Instrument Performance'!$B$7:$XFD$7, 0))</f>
        <v>-8.9197219999999997E-3</v>
      </c>
      <c r="CL41" s="435" cm="1">
        <f t="array" ref="CL41">INDEX('Instrument Performance'!$B$7:$XFD$1048576,-1+MATCH($BF41, 'Instrument Performance'!$A$6:$A$1048576, 0), MATCH(CL$4, 'Instrument Performance'!$B$7:$XFD$7, 0))</f>
        <v>-1.5105955198121079E-2</v>
      </c>
      <c r="CM41" s="435" cm="1">
        <f t="array" ref="CM41">INDEX('Instrument Performance'!$B$7:$XFD$1048576,-1+MATCH($BF41, 'Instrument Performance'!$A$6:$A$1048576, 0), MATCH(CM$4, 'Instrument Performance'!$B$7:$XFD$7, 0))</f>
        <v>-2.301516E-2</v>
      </c>
      <c r="CN41" s="435" cm="1">
        <f t="array" ref="CN41">INDEX('Instrument Performance'!$B$7:$XFD$1048576,-1+MATCH($BF41, 'Instrument Performance'!$A$6:$A$1048576, 0), MATCH(CN$4, 'Instrument Performance'!$B$7:$XFD$7, 0))</f>
        <v>-3.6118589460676143E-2</v>
      </c>
      <c r="CO41" s="435" cm="1">
        <f t="array" ref="CO41">INDEX('Instrument Performance'!$B$7:$XFD$1048576,-1+MATCH($BF41, 'Instrument Performance'!$A$6:$A$1048576, 0), MATCH(CO$4, 'Instrument Performance'!$B$7:$XFD$7, 0))</f>
        <v>-3.8089089999999999E-2</v>
      </c>
      <c r="CP41" s="435" cm="1">
        <f t="array" ref="CP41">INDEX('Instrument Performance'!$B$7:$XFD$1048576,-1+MATCH($BF41, 'Instrument Performance'!$A$6:$A$1048576, 0), MATCH(CP$4, 'Instrument Performance'!$B$7:$XFD$7, 0))</f>
        <v>-3.6118589460676143E-2</v>
      </c>
      <c r="CQ41" s="435" cm="1">
        <f t="array" ref="CQ41">INDEX('Instrument Performance'!$B$7:$XFD$1048576,-1+MATCH($BF41, 'Instrument Performance'!$A$6:$A$1048576, 0), MATCH(CQ$4, 'Instrument Performance'!$B$7:$XFD$7, 0))</f>
        <v>-2.0453366999571565E-2</v>
      </c>
      <c r="CR41" s="435" cm="1">
        <f t="array" ref="CR41">INDEX('Instrument Performance'!$B$7:$XFD$1048576,-1+MATCH($BF41, 'Instrument Performance'!$A$6:$A$1048576, 0), MATCH(CR$4, 'Instrument Performance'!$B$7:$XFD$7, 0))</f>
        <v>-8.0489471026760073E-3</v>
      </c>
      <c r="CS41" s="435" cm="1">
        <f t="array" ref="CS41">INDEX('Instrument Performance'!$B$7:$XFD$1048576,-1+MATCH($BF41, 'Instrument Performance'!$A$6:$A$1048576, 0), MATCH(CS$4, 'Instrument Performance'!$B$7:$XFD$7, 0))</f>
        <v>8.8758932704522397E-2</v>
      </c>
      <c r="CT41" s="435" cm="1">
        <f t="array" ref="CT41">INDEX('Instrument Performance'!$B$7:$XFD$1048576,-1+MATCH($BF41, 'Instrument Performance'!$A$6:$A$1048576, 0), MATCH(CT$4, 'Instrument Performance'!$B$7:$XFD$7, 0))</f>
        <v>5.2766127990052187E-3</v>
      </c>
      <c r="CU41" s="435" cm="1">
        <f t="array" ref="CU41">INDEX('Instrument Performance'!$B$7:$XFD$1048576,-1+MATCH($BF41, 'Instrument Performance'!$A$6:$A$1048576, 0), MATCH(CU$4, 'Instrument Performance'!$B$7:$XFD$7, 0))</f>
        <v>8.9564027701376503E-3</v>
      </c>
      <c r="CV41" s="435" cm="1">
        <f t="array" ref="CV41">INDEX('Instrument Performance'!$B$7:$XFD$1048576,-1+MATCH($BF41, 'Instrument Performance'!$A$6:$A$1048576, 0), MATCH(CV$4, 'Instrument Performance'!$B$7:$XFD$7, 0))</f>
        <v>5.6545999999999999E-2</v>
      </c>
      <c r="CW41" s="435" cm="1">
        <f t="array" ref="CW41">INDEX('Instrument Performance'!$B$7:$XFD$1048576,-1+MATCH($BF41, 'Instrument Performance'!$A$6:$A$1048576, 0), MATCH(CW$4, 'Instrument Performance'!$B$7:$XFD$7, 0))</f>
        <v>6.4003573479676001E-2</v>
      </c>
      <c r="CX41" s="435" cm="1">
        <f t="array" ref="CX41">INDEX('Instrument Performance'!$B$7:$XFD$1048576,-1+MATCH($BF41, 'Instrument Performance'!$A$6:$A$1048576, 0), MATCH(CX$4, 'Instrument Performance'!$B$7:$XFD$7, 0))</f>
        <v>-1.3886093479168471E-3</v>
      </c>
      <c r="CY41" s="435" cm="1">
        <f t="array" ref="CY41">INDEX('Instrument Performance'!$B$7:$XFD$1048576,-1+MATCH($BF41, 'Instrument Performance'!$A$6:$A$1048576, 0), MATCH(CY$4, 'Instrument Performance'!$B$7:$XFD$7, 0))</f>
        <v>8.5029631538262596E-3</v>
      </c>
      <c r="CZ41" s="435" cm="1">
        <f t="array" ref="CZ41">INDEX('Instrument Performance'!$B$7:$XFD$1048576,-1+MATCH($BF41, 'Instrument Performance'!$A$6:$A$1048576, 0), MATCH(CZ$4, 'Instrument Performance'!$B$7:$XFD$7, 0))</f>
        <v>1.9199932805961994E-2</v>
      </c>
      <c r="DA41" s="435" cm="1">
        <f t="array" ref="DA41">INDEX('Instrument Performance'!$B$7:$XFD$1048576,-1+MATCH($BF41, 'Instrument Performance'!$A$6:$A$1048576, 0), MATCH(DA$4, 'Instrument Performance'!$B$7:$XFD$7, 0))</f>
        <v>6.0169679145145594E-3</v>
      </c>
      <c r="DB41" s="435" cm="1">
        <f t="array" ref="DB41">INDEX('Instrument Performance'!$B$7:$XFD$1048576,-1+MATCH($BF41, 'Instrument Performance'!$A$6:$A$1048576, 0), MATCH(DB$4, 'Instrument Performance'!$B$7:$XFD$7, 0))</f>
        <v>1.2481000000000001E-2</v>
      </c>
      <c r="DC41" s="435" cm="1">
        <f t="array" ref="DC41">INDEX('Instrument Performance'!$B$7:$XFD$1048576,-1+MATCH($BF41, 'Instrument Performance'!$A$6:$A$1048576, 0), MATCH(DC$4, 'Instrument Performance'!$B$7:$XFD$7, 0))</f>
        <v>5.6545999999999999E-2</v>
      </c>
      <c r="DD41" s="435" cm="1">
        <f t="array" ref="DD41">INDEX('Instrument Performance'!$B$7:$XFD$1048576,-1+MATCH($BF41, 'Instrument Performance'!$A$6:$A$1048576, 0), MATCH(DD$4, 'Instrument Performance'!$B$7:$XFD$7, 0))</f>
        <v>1.2481000000000001E-2</v>
      </c>
      <c r="DE41" s="435" cm="1">
        <f t="array" ref="DE41">INDEX('Instrument Performance'!$B$7:$XFD$1048576,-1+MATCH($BF41, 'Instrument Performance'!$A$6:$A$1048576, 0), MATCH(DE$4, 'Instrument Performance'!$B$7:$XFD$7, 0))</f>
        <v>5.6545999999999999E-2</v>
      </c>
      <c r="DF41" s="435" cm="1">
        <f t="array" ref="DF41">INDEX('Instrument Performance'!$B$7:$XFD$1048576,-1+MATCH($BF41, 'Instrument Performance'!$A$6:$A$1048576, 0), MATCH(DF$4, 'Instrument Performance'!$B$7:$XFD$7, 0))</f>
        <v>2.4733060915056067E-2</v>
      </c>
      <c r="DG41" s="435" cm="1">
        <f t="array" ref="DG41">INDEX('Instrument Performance'!$B$7:$XFD$1048576,-1+MATCH($BF41, 'Instrument Performance'!$A$6:$A$1048576, 0), MATCH(DG$4, 'Instrument Performance'!$B$7:$XFD$7, 0))</f>
        <v>-5.4391727758561936E-2</v>
      </c>
      <c r="DH41" s="437"/>
      <c r="DI41" s="440">
        <f t="shared" si="8"/>
        <v>39447</v>
      </c>
      <c r="DJ41" s="435">
        <f t="shared" si="10"/>
        <v>1.9977507725779317E-2</v>
      </c>
      <c r="DK41" s="443">
        <f t="shared" si="11"/>
        <v>-5.4794520547945207E-5</v>
      </c>
      <c r="DL41" s="438">
        <f t="shared" si="9"/>
        <v>1.8246366463764652E-2</v>
      </c>
      <c r="DM41" s="438">
        <v>1.8267578478405211E-2</v>
      </c>
      <c r="DN41" s="444">
        <f t="shared" si="12"/>
        <v>1.7311412620146654E-3</v>
      </c>
      <c r="DP41" s="438">
        <f t="shared" si="15"/>
        <v>-2.1212014640559218E-5</v>
      </c>
    </row>
    <row r="42" spans="1:120">
      <c r="A42" s="436">
        <v>39478</v>
      </c>
      <c r="B42" s="435">
        <f>_xlfn.XLOOKUP(B$4,[3]taa_weights!$B$1:$BB$1,[3]taa_weights!$B40:$BB40,"CHECK",FALSE)</f>
        <v>0</v>
      </c>
      <c r="C42" s="435">
        <f>_xlfn.XLOOKUP(C$4,[3]taa_weights!$B$1:$BB$1,[3]taa_weights!$B40:$BB40,"CHECK",FALSE)</f>
        <v>9.4983336103962106E-14</v>
      </c>
      <c r="D42" s="435">
        <f>_xlfn.XLOOKUP(D$4,[3]taa_weights!$B$1:$BB$1,[3]taa_weights!$B40:$BB40,"CHECK",FALSE)</f>
        <v>0</v>
      </c>
      <c r="E42" s="435">
        <f>_xlfn.XLOOKUP(E$4,[3]taa_weights!$B$1:$BB$1,[3]taa_weights!$B40:$BB40,"CHECK",FALSE)</f>
        <v>4.0000000000002763E-2</v>
      </c>
      <c r="F42" s="435">
        <f>_xlfn.XLOOKUP(F$4,[3]taa_weights!$B$1:$BB$1,[3]taa_weights!$B40:$BB40,"CHECK",FALSE)</f>
        <v>5.0000000000062557E-2</v>
      </c>
      <c r="G42" s="435">
        <f>_xlfn.XLOOKUP(G$4,[3]taa_weights!$B$1:$BB$1,[3]taa_weights!$B40:$BB40,"CHECK",FALSE)</f>
        <v>0</v>
      </c>
      <c r="H42" s="435">
        <f>_xlfn.XLOOKUP(H$4,[3]taa_weights!$B$1:$BB$1,[3]taa_weights!$B40:$BB40,"CHECK",FALSE)</f>
        <v>5.0000000000016503E-2</v>
      </c>
      <c r="I42" s="435">
        <f>_xlfn.XLOOKUP(I$4,[3]taa_weights!$B$1:$BB$1,[3]taa_weights!$B40:$BB40,"CHECK",FALSE)</f>
        <v>0</v>
      </c>
      <c r="J42" s="435">
        <f>_xlfn.XLOOKUP(J$4,[3]taa_weights!$B$1:$BB$1,[3]taa_weights!$B40:$BB40,"CHECK",FALSE)</f>
        <v>5.8596512530380387E-16</v>
      </c>
      <c r="K42" s="435">
        <f>_xlfn.XLOOKUP(K$4,[3]taa_weights!$B$1:$BB$1,[3]taa_weights!$B40:$BB40,"CHECK",FALSE)</f>
        <v>0</v>
      </c>
      <c r="L42" s="435">
        <f>_xlfn.XLOOKUP(L$4,[3]taa_weights!$B$1:$BB$1,[3]taa_weights!$B40:$BB40,"CHECK",FALSE)</f>
        <v>8.0692075700727125E-14</v>
      </c>
      <c r="M42" s="435">
        <f>_xlfn.XLOOKUP(M$4,[3]taa_weights!$B$1:$BB$1,[3]taa_weights!$B40:$BB40,"CHECK",FALSE)</f>
        <v>7.0946270584690834E-14</v>
      </c>
      <c r="N42" s="435">
        <f>_xlfn.XLOOKUP(N$4,[3]taa_weights!$B$1:$BB$1,[3]taa_weights!$B40:$BB40,"CHECK",FALSE)</f>
        <v>0</v>
      </c>
      <c r="O42" s="435">
        <f>_xlfn.XLOOKUP(O$4,[3]taa_weights!$B$1:$BB$1,[3]taa_weights!$B40:$BB40,"CHECK",FALSE)</f>
        <v>6.4423212117986312E-15</v>
      </c>
      <c r="P42" s="435">
        <f>_xlfn.XLOOKUP(P$4,[3]taa_weights!$B$1:$BB$1,[3]taa_weights!$B40:$BB40,"CHECK",FALSE)</f>
        <v>5.3611966469250398E-14</v>
      </c>
      <c r="Q42" s="435">
        <f>_xlfn.XLOOKUP(Q$4,[3]taa_weights!$B$1:$BB$1,[3]taa_weights!$B40:$BB40,"CHECK",FALSE)</f>
        <v>0</v>
      </c>
      <c r="R42" s="435">
        <f>_xlfn.XLOOKUP(R$4,[3]taa_weights!$B$1:$BB$1,[3]taa_weights!$B40:$BB40,"CHECK",FALSE)</f>
        <v>2.4999999999917241E-2</v>
      </c>
      <c r="S42" s="435">
        <f>_xlfn.XLOOKUP(S$4,[3]taa_weights!$B$1:$BB$1,[3]taa_weights!$B40:$BB40,"CHECK",FALSE)</f>
        <v>7.9132974604971176E-3</v>
      </c>
      <c r="T42" s="435">
        <f>_xlfn.XLOOKUP(T$4,[3]taa_weights!$B$1:$BB$1,[3]taa_weights!$B40:$BB40,"CHECK",FALSE)</f>
        <v>1.708670253917996E-2</v>
      </c>
      <c r="U42" s="435">
        <f>_xlfn.XLOOKUP(U$4,[3]taa_weights!$B$1:$BB$1,[3]taa_weights!$B40:$BB40,"CHECK",FALSE)</f>
        <v>5.0918864802199119E-14</v>
      </c>
      <c r="V42" s="435">
        <f>_xlfn.XLOOKUP(V$4,[3]taa_weights!$B$1:$BB$1,[3]taa_weights!$B40:$BB40,"CHECK",FALSE)</f>
        <v>4.9999999999867789E-2</v>
      </c>
      <c r="W42" s="435">
        <f>_xlfn.XLOOKUP(W$4,[3]taa_weights!$B$1:$BB$1,[3]taa_weights!$B40:$BB40,"CHECK",FALSE)</f>
        <v>1.616029432768831E-13</v>
      </c>
      <c r="X42" s="435">
        <f>_xlfn.XLOOKUP(X$4,[3]taa_weights!$B$1:$BB$1,[3]taa_weights!$B40:$BB40,"CHECK",FALSE)</f>
        <v>4.9217986876563312E-14</v>
      </c>
      <c r="Y42" s="435">
        <f>_xlfn.XLOOKUP(Y$4,[3]taa_weights!$B$1:$BB$1,[3]taa_weights!$B40:$BB40,"CHECK",FALSE)</f>
        <v>4.9999999999893713E-2</v>
      </c>
      <c r="Z42" s="435">
        <f>_xlfn.XLOOKUP(Z$4,[3]taa_weights!$B$1:$BB$1,[3]taa_weights!$B40:$BB40,"CHECK",FALSE)</f>
        <v>4.9999999999893713E-2</v>
      </c>
      <c r="AA42" s="435">
        <f>_xlfn.XLOOKUP(AA$4,[3]taa_weights!$B$1:$BB$1,[3]taa_weights!$B40:$BB40,"CHECK",FALSE)</f>
        <v>9.409037717935282E-15</v>
      </c>
      <c r="AB42" s="435">
        <f>_xlfn.XLOOKUP(AB$4,[3]taa_weights!$B$1:$BB$1,[3]taa_weights!$B40:$BB40,"CHECK",FALSE)</f>
        <v>1.164395365139699E-13</v>
      </c>
      <c r="AC42" s="435">
        <f>_xlfn.XLOOKUP(AC$4,[3]taa_weights!$B$1:$BB$1,[3]taa_weights!$B40:$BB40,"CHECK",FALSE)</f>
        <v>2.49999999983525E-2</v>
      </c>
      <c r="AD42" s="435">
        <f>_xlfn.XLOOKUP(AD$4,[3]taa_weights!$B$1:$BB$1,[3]taa_weights!$B40:$BB40,"CHECK",FALSE)</f>
        <v>5.0000000000063008E-2</v>
      </c>
      <c r="AE42" s="435">
        <f>_xlfn.XLOOKUP(AE$4,[3]taa_weights!$B$1:$BB$1,[3]taa_weights!$B40:$BB40,"CHECK",FALSE)</f>
        <v>1.3127225887365231E-14</v>
      </c>
      <c r="AF42" s="435">
        <f>_xlfn.XLOOKUP(AF$4,[3]taa_weights!$B$1:$BB$1,[3]taa_weights!$B40:$BB40,"CHECK",FALSE)</f>
        <v>2.9003952936774538E-14</v>
      </c>
      <c r="AG42" s="435">
        <f>_xlfn.XLOOKUP(AG$4,[3]taa_weights!$B$1:$BB$1,[3]taa_weights!$B40:$BB40,"CHECK",FALSE)</f>
        <v>1.310593693987976E-14</v>
      </c>
      <c r="AH42" s="435">
        <f>_xlfn.XLOOKUP(AH$4,[3]taa_weights!$B$1:$BB$1,[3]taa_weights!$B40:$BB40,"CHECK",FALSE)</f>
        <v>5.3239996876983561E-15</v>
      </c>
      <c r="AI42" s="435">
        <f>_xlfn.XLOOKUP(AI$4,[3]taa_weights!$B$1:$BB$1,[3]taa_weights!$B40:$BB40,"CHECK",FALSE)</f>
        <v>1.238164696808785E-14</v>
      </c>
      <c r="AJ42" s="435">
        <f>_xlfn.XLOOKUP(AJ$4,[3]taa_weights!$B$1:$BB$1,[3]taa_weights!$B40:$BB40,"CHECK",FALSE)</f>
        <v>4.2628536951058668E-14</v>
      </c>
      <c r="AK42" s="435">
        <f>_xlfn.XLOOKUP(AK$4,[3]taa_weights!$B$1:$BB$1,[3]taa_weights!$B40:$BB40,"CHECK",FALSE)</f>
        <v>4.4588051973234473E-14</v>
      </c>
      <c r="AL42" s="435">
        <f>_xlfn.XLOOKUP(AL$4,[3]taa_weights!$B$1:$BB$1,[3]taa_weights!$B40:$BB40,"CHECK",FALSE)</f>
        <v>1.9388109301385408E-15</v>
      </c>
      <c r="AM42" s="435">
        <f>_xlfn.XLOOKUP(AM$4,[3]taa_weights!$B$1:$BB$1,[3]taa_weights!$B40:$BB40,"CHECK",FALSE)</f>
        <v>1.574511308231316E-14</v>
      </c>
      <c r="AN42" s="435">
        <f>_xlfn.XLOOKUP(AN$4,[3]taa_weights!$B$1:$BB$1,[3]taa_weights!$B40:$BB40,"CHECK",FALSE)</f>
        <v>4.9999999999986063E-2</v>
      </c>
      <c r="AO42" s="435">
        <f>_xlfn.XLOOKUP(AO$4,[3]taa_weights!$B$1:$BB$1,[3]taa_weights!$B40:$BB40,"CHECK",FALSE)</f>
        <v>4.6153846153521548E-2</v>
      </c>
      <c r="AP42" s="435">
        <f>_xlfn.XLOOKUP(AP$4,[3]taa_weights!$B$1:$BB$1,[3]taa_weights!$B40:$BB40,"CHECK",FALSE)</f>
        <v>7.5384615384668688E-2</v>
      </c>
      <c r="AQ42" s="435">
        <f>_xlfn.XLOOKUP(AQ$4,[3]taa_weights!$B$1:$BB$1,[3]taa_weights!$B40:$BB40,"CHECK",FALSE)</f>
        <v>0.1000000000000289</v>
      </c>
      <c r="AR42" s="435">
        <f>_xlfn.XLOOKUP(AR$4,[3]taa_weights!$B$1:$BB$1,[3]taa_weights!$B40:$BB40,"CHECK",FALSE)</f>
        <v>4.9999999999883173E-2</v>
      </c>
      <c r="AS42" s="435">
        <f>_xlfn.XLOOKUP(AS$4,[3]taa_weights!$B$1:$BB$1,[3]taa_weights!$B40:$BB40,"CHECK",FALSE)</f>
        <v>1.152731246483736E-14</v>
      </c>
      <c r="AT42" s="435">
        <f>_xlfn.XLOOKUP(AT$4,[3]taa_weights!$B$1:$BB$1,[3]taa_weights!$B40:$BB40,"CHECK",FALSE)</f>
        <v>5.8331075041580295E-14</v>
      </c>
      <c r="AU42" s="435">
        <f>_xlfn.XLOOKUP(AU$4,[3]taa_weights!$B$1:$BB$1,[3]taa_weights!$B40:$BB40,"CHECK",FALSE)</f>
        <v>5.0000000000041317E-2</v>
      </c>
      <c r="AV42" s="435">
        <f>_xlfn.XLOOKUP(AV$4,[3]taa_weights!$B$1:$BB$1,[3]taa_weights!$B40:$BB40,"CHECK",FALSE)</f>
        <v>5.000000000004759E-2</v>
      </c>
      <c r="AW42" s="435">
        <f>_xlfn.XLOOKUP(AW$4,[3]taa_weights!$B$1:$BB$1,[3]taa_weights!$B40:$BB40,"CHECK",FALSE)</f>
        <v>4.0997500208767162E-2</v>
      </c>
      <c r="AX42" s="435">
        <f>_xlfn.XLOOKUP(AX$4,[3]taa_weights!$B$1:$BB$1,[3]taa_weights!$B40:$BB40,"CHECK",FALSE)</f>
        <v>0.1000000000000193</v>
      </c>
      <c r="AY42" s="435">
        <f>_xlfn.XLOOKUP(AY$4,[3]taa_weights!$B$1:$BB$1,[3]taa_weights!$B40:$BB40,"CHECK",FALSE)</f>
        <v>1.7617884406665191E-2</v>
      </c>
      <c r="AZ42" s="435">
        <f>_xlfn.XLOOKUP(AZ$4,[3]taa_weights!$B$1:$BB$1,[3]taa_weights!$B40:$BB40,"CHECK",FALSE)</f>
        <v>3.970456709333348E-14</v>
      </c>
      <c r="BA42" s="435">
        <f>_xlfn.XLOOKUP(BA$4,[3]taa_weights!$B$1:$BB$1,[3]taa_weights!$B40:$BB40,"CHECK",FALSE)</f>
        <v>4.8461538474703766E-3</v>
      </c>
      <c r="BB42" s="435">
        <f>_xlfn.XLOOKUP(BB$4,[3]taa_weights!$B$1:$BB$1,[3]taa_weights!$B40:$BB40,"CHECK",FALSE)</f>
        <v>1.6435989312306959E-14</v>
      </c>
      <c r="BC42" s="426"/>
      <c r="BD42" s="438">
        <f t="shared" si="6"/>
        <v>0.99999999999984468</v>
      </c>
      <c r="BE42" s="439"/>
      <c r="BF42" s="440">
        <f t="shared" si="7"/>
        <v>39478</v>
      </c>
      <c r="BG42" s="435" cm="1">
        <f t="array" ref="BG42">INDEX('Instrument Performance'!$B$7:$XFD$1048576,-1+MATCH($BF42, 'Instrument Performance'!$A$6:$A$1048576, 0), MATCH(BG$4, 'Instrument Performance'!$B$7:$XFD$7, 0))</f>
        <v>2.0226860000000003E-2</v>
      </c>
      <c r="BH42" s="435" cm="1">
        <f t="array" ref="BH42">INDEX('Instrument Performance'!$B$7:$XFD$1048576,-1+MATCH($BF42, 'Instrument Performance'!$A$6:$A$1048576, 0), MATCH(BH$4, 'Instrument Performance'!$B$7:$XFD$7, 0))</f>
        <v>3.933329E-2</v>
      </c>
      <c r="BI42" s="435" cm="1">
        <f t="array" ref="BI42">INDEX('Instrument Performance'!$B$7:$XFD$1048576,-1+MATCH($BF42, 'Instrument Performance'!$A$6:$A$1048576, 0), MATCH(BI$4, 'Instrument Performance'!$B$7:$XFD$7, 0))</f>
        <v>2.7683067963955255E-2</v>
      </c>
      <c r="BJ42" s="435" cm="1">
        <f t="array" ref="BJ42">INDEX('Instrument Performance'!$B$7:$XFD$1048576,-1+MATCH($BF42, 'Instrument Performance'!$A$6:$A$1048576, 0), MATCH(BJ$4, 'Instrument Performance'!$B$7:$XFD$7, 0))</f>
        <v>3.5727790000000002E-2</v>
      </c>
      <c r="BK42" s="435" cm="1">
        <f t="array" ref="BK42">INDEX('Instrument Performance'!$B$7:$XFD$1048576,-1+MATCH($BF42, 'Instrument Performance'!$A$6:$A$1048576, 0), MATCH(BK$4, 'Instrument Performance'!$B$7:$XFD$7, 0))</f>
        <v>1.8456845404679401E-2</v>
      </c>
      <c r="BL42" s="435" cm="1">
        <f t="array" ref="BL42">INDEX('Instrument Performance'!$B$7:$XFD$1048576,-1+MATCH($BF42, 'Instrument Performance'!$A$6:$A$1048576, 0), MATCH(BL$4, 'Instrument Performance'!$B$7:$XFD$7, 0))</f>
        <v>5.0960958949977098E-3</v>
      </c>
      <c r="BM42" s="435" cm="1">
        <f t="array" ref="BM42">INDEX('Instrument Performance'!$B$7:$XFD$1048576,-1+MATCH($BF42, 'Instrument Performance'!$A$6:$A$1048576, 0), MATCH(BM$4, 'Instrument Performance'!$B$7:$XFD$7, 0))</f>
        <v>1.2158648749489132E-2</v>
      </c>
      <c r="BN42" s="435" cm="1">
        <f t="array" ref="BN42">INDEX('Instrument Performance'!$B$7:$XFD$1048576,-1+MATCH($BF42, 'Instrument Performance'!$A$6:$A$1048576, 0), MATCH(BN$4, 'Instrument Performance'!$B$7:$XFD$7, 0))</f>
        <v>8.9334708117865258E-3</v>
      </c>
      <c r="BO42" s="435" cm="1">
        <f t="array" ref="BO42">INDEX('Instrument Performance'!$B$7:$XFD$1048576,-1+MATCH($BF42, 'Instrument Performance'!$A$6:$A$1048576, 0), MATCH(BO$4, 'Instrument Performance'!$B$7:$XFD$7, 0))</f>
        <v>1.0851091645966759E-2</v>
      </c>
      <c r="BP42" s="435" cm="1">
        <f t="array" ref="BP42">INDEX('Instrument Performance'!$B$7:$XFD$1048576,-1+MATCH($BF42, 'Instrument Performance'!$A$6:$A$1048576, 0), MATCH(BP$4, 'Instrument Performance'!$B$7:$XFD$7, 0))</f>
        <v>1.3206936744091236E-2</v>
      </c>
      <c r="BQ42" s="435" cm="1">
        <f t="array" ref="BQ42">INDEX('Instrument Performance'!$B$7:$XFD$1048576,-1+MATCH($BF42, 'Instrument Performance'!$A$6:$A$1048576, 0), MATCH(BQ$4, 'Instrument Performance'!$B$7:$XFD$7, 0))</f>
        <v>1.8310589048194936E-2</v>
      </c>
      <c r="BR42" s="435" cm="1">
        <f t="array" ref="BR42">INDEX('Instrument Performance'!$B$7:$XFD$1048576,-1+MATCH($BF42, 'Instrument Performance'!$A$6:$A$1048576, 0), MATCH(BR$4, 'Instrument Performance'!$B$7:$XFD$7, 0))</f>
        <v>-1.214411915997593E-2</v>
      </c>
      <c r="BS42" s="435" cm="1">
        <f t="array" ref="BS42">INDEX('Instrument Performance'!$B$7:$XFD$1048576,-1+MATCH($BF42, 'Instrument Performance'!$A$6:$A$1048576, 0), MATCH(BS$4, 'Instrument Performance'!$B$7:$XFD$7, 0))</f>
        <v>-3.3417530432098726E-2</v>
      </c>
      <c r="BT42" s="435" cm="1">
        <f t="array" ref="BT42">INDEX('Instrument Performance'!$B$7:$XFD$1048576,-1+MATCH($BF42, 'Instrument Performance'!$A$6:$A$1048576, 0), MATCH(BT$4, 'Instrument Performance'!$B$7:$XFD$7, 0))</f>
        <v>-3.9278883885371374E-2</v>
      </c>
      <c r="BU42" s="435" cm="1">
        <f t="array" ref="BU42">INDEX('Instrument Performance'!$B$7:$XFD$1048576,-1+MATCH($BF42, 'Instrument Performance'!$A$6:$A$1048576, 0), MATCH(BU$4, 'Instrument Performance'!$B$7:$XFD$7, 0))</f>
        <v>5.9292330562021878E-3</v>
      </c>
      <c r="BV42" s="435" cm="1">
        <f t="array" ref="BV42">INDEX('Instrument Performance'!$B$7:$XFD$1048576,-1+MATCH($BF42, 'Instrument Performance'!$A$6:$A$1048576, 0), MATCH(BV$4, 'Instrument Performance'!$B$7:$XFD$7, 0))</f>
        <v>5.0960958949977098E-3</v>
      </c>
      <c r="BW42" s="435" cm="1">
        <f t="array" ref="BW42">INDEX('Instrument Performance'!$B$7:$XFD$1048576,-1+MATCH($BF42, 'Instrument Performance'!$A$6:$A$1048576, 0), MATCH(BW$4, 'Instrument Performance'!$B$7:$XFD$7, 0))</f>
        <v>6.2057123931213987E-3</v>
      </c>
      <c r="BX42" s="435" cm="1">
        <f t="array" ref="BX42">INDEX('Instrument Performance'!$B$7:$XFD$1048576,-1+MATCH($BF42, 'Instrument Performance'!$A$6:$A$1048576, 0), MATCH(BX$4, 'Instrument Performance'!$B$7:$XFD$7, 0))</f>
        <v>-8.1905627411953508E-2</v>
      </c>
      <c r="BY42" s="435" cm="1">
        <f t="array" ref="BY42">INDEX('Instrument Performance'!$B$7:$XFD$1048576,-1+MATCH($BF42, 'Instrument Performance'!$A$6:$A$1048576, 0), MATCH(BY$4, 'Instrument Performance'!$B$7:$XFD$7, 0))</f>
        <v>-8.1905627411953508E-2</v>
      </c>
      <c r="BZ42" s="435" cm="1">
        <f t="array" ref="BZ42">INDEX('Instrument Performance'!$B$7:$XFD$1048576,-1+MATCH($BF42, 'Instrument Performance'!$A$6:$A$1048576, 0), MATCH(BZ$4, 'Instrument Performance'!$B$7:$XFD$7, 0))</f>
        <v>-0.11742049081104877</v>
      </c>
      <c r="CA42" s="435" cm="1">
        <f t="array" ref="CA42">INDEX('Instrument Performance'!$B$7:$XFD$1048576,-1+MATCH($BF42, 'Instrument Performance'!$A$6:$A$1048576, 0), MATCH(CA$4, 'Instrument Performance'!$B$7:$XFD$7, 0))</f>
        <v>-2.87E-2</v>
      </c>
      <c r="CB42" s="435" cm="1">
        <f t="array" ref="CB42">INDEX('Instrument Performance'!$B$7:$XFD$1048576,-1+MATCH($BF42, 'Instrument Performance'!$A$6:$A$1048576, 0), MATCH(CB$4, 'Instrument Performance'!$B$7:$XFD$7, 0))</f>
        <v>-5.998100796538075E-2</v>
      </c>
      <c r="CC42" s="435" cm="1">
        <f t="array" ref="CC42">INDEX('Instrument Performance'!$B$7:$XFD$1048576,-1+MATCH($BF42, 'Instrument Performance'!$A$6:$A$1048576, 0), MATCH(CC$4, 'Instrument Performance'!$B$7:$XFD$7, 0))</f>
        <v>-5.998100796538075E-2</v>
      </c>
      <c r="CD42" s="435" cm="1">
        <f t="array" ref="CD42">INDEX('Instrument Performance'!$B$7:$XFD$1048576,-1+MATCH($BF42, 'Instrument Performance'!$A$6:$A$1048576, 0), MATCH(CD$4, 'Instrument Performance'!$B$7:$XFD$7, 0))</f>
        <v>-4.0052448873232782E-2</v>
      </c>
      <c r="CE42" s="435" cm="1">
        <f t="array" ref="CE42">INDEX('Instrument Performance'!$B$7:$XFD$1048576,-1+MATCH($BF42, 'Instrument Performance'!$A$6:$A$1048576, 0), MATCH(CE$4, 'Instrument Performance'!$B$7:$XFD$7, 0))</f>
        <v>-4.0052448873232782E-2</v>
      </c>
      <c r="CF42" s="435" cm="1">
        <f t="array" ref="CF42">INDEX('Instrument Performance'!$B$7:$XFD$1048576,-1+MATCH($BF42, 'Instrument Performance'!$A$6:$A$1048576, 0), MATCH(CF$4, 'Instrument Performance'!$B$7:$XFD$7, 0))</f>
        <v>-6.5595359999999991E-2</v>
      </c>
      <c r="CG42" s="435" cm="1">
        <f t="array" ref="CG42">INDEX('Instrument Performance'!$B$7:$XFD$1048576,-1+MATCH($BF42, 'Instrument Performance'!$A$6:$A$1048576, 0), MATCH(CG$4, 'Instrument Performance'!$B$7:$XFD$7, 0))</f>
        <v>-4.1036263151616792E-2</v>
      </c>
      <c r="CH42" s="435" cm="1">
        <f t="array" ref="CH42">INDEX('Instrument Performance'!$B$7:$XFD$1048576,-1+MATCH($BF42, 'Instrument Performance'!$A$6:$A$1048576, 0), MATCH(CH$4, 'Instrument Performance'!$B$7:$XFD$7, 0))</f>
        <v>-4.3026700000000001E-2</v>
      </c>
      <c r="CI42" s="435" cm="1">
        <f t="array" ref="CI42">INDEX('Instrument Performance'!$B$7:$XFD$1048576,-1+MATCH($BF42, 'Instrument Performance'!$A$6:$A$1048576, 0), MATCH(CI$4, 'Instrument Performance'!$B$7:$XFD$7, 0))</f>
        <v>-4.6200298985814237E-2</v>
      </c>
      <c r="CJ42" s="435" cm="1">
        <f t="array" ref="CJ42">INDEX('Instrument Performance'!$B$7:$XFD$1048576,-1+MATCH($BF42, 'Instrument Performance'!$A$6:$A$1048576, 0), MATCH(CJ$4, 'Instrument Performance'!$B$7:$XFD$7, 0))</f>
        <v>-0.13687640000000001</v>
      </c>
      <c r="CK42" s="435" cm="1">
        <f t="array" ref="CK42">INDEX('Instrument Performance'!$B$7:$XFD$1048576,-1+MATCH($BF42, 'Instrument Performance'!$A$6:$A$1048576, 0), MATCH(CK$4, 'Instrument Performance'!$B$7:$XFD$7, 0))</f>
        <v>-0.14649999999999999</v>
      </c>
      <c r="CL42" s="435" cm="1">
        <f t="array" ref="CL42">INDEX('Instrument Performance'!$B$7:$XFD$1048576,-1+MATCH($BF42, 'Instrument Performance'!$A$6:$A$1048576, 0), MATCH(CL$4, 'Instrument Performance'!$B$7:$XFD$7, 0))</f>
        <v>-0.11587238501282648</v>
      </c>
      <c r="CM42" s="435" cm="1">
        <f t="array" ref="CM42">INDEX('Instrument Performance'!$B$7:$XFD$1048576,-1+MATCH($BF42, 'Instrument Performance'!$A$6:$A$1048576, 0), MATCH(CM$4, 'Instrument Performance'!$B$7:$XFD$7, 0))</f>
        <v>-9.5534099999999997E-2</v>
      </c>
      <c r="CN42" s="435" cm="1">
        <f t="array" ref="CN42">INDEX('Instrument Performance'!$B$7:$XFD$1048576,-1+MATCH($BF42, 'Instrument Performance'!$A$6:$A$1048576, 0), MATCH(CN$4, 'Instrument Performance'!$B$7:$XFD$7, 0))</f>
        <v>-8.7627420342611284E-2</v>
      </c>
      <c r="CO42" s="435" cm="1">
        <f t="array" ref="CO42">INDEX('Instrument Performance'!$B$7:$XFD$1048576,-1+MATCH($BF42, 'Instrument Performance'!$A$6:$A$1048576, 0), MATCH(CO$4, 'Instrument Performance'!$B$7:$XFD$7, 0))</f>
        <v>-8.1879199999999999E-2</v>
      </c>
      <c r="CP42" s="435" cm="1">
        <f t="array" ref="CP42">INDEX('Instrument Performance'!$B$7:$XFD$1048576,-1+MATCH($BF42, 'Instrument Performance'!$A$6:$A$1048576, 0), MATCH(CP$4, 'Instrument Performance'!$B$7:$XFD$7, 0))</f>
        <v>-8.7627420342611284E-2</v>
      </c>
      <c r="CQ42" s="435" cm="1">
        <f t="array" ref="CQ42">INDEX('Instrument Performance'!$B$7:$XFD$1048576,-1+MATCH($BF42, 'Instrument Performance'!$A$6:$A$1048576, 0), MATCH(CQ$4, 'Instrument Performance'!$B$7:$XFD$7, 0))</f>
        <v>-0.12441095748537101</v>
      </c>
      <c r="CR42" s="435" cm="1">
        <f t="array" ref="CR42">INDEX('Instrument Performance'!$B$7:$XFD$1048576,-1+MATCH($BF42, 'Instrument Performance'!$A$6:$A$1048576, 0), MATCH(CR$4, 'Instrument Performance'!$B$7:$XFD$7, 0))</f>
        <v>-6.1999989999999998E-2</v>
      </c>
      <c r="CS42" s="435" cm="1">
        <f t="array" ref="CS42">INDEX('Instrument Performance'!$B$7:$XFD$1048576,-1+MATCH($BF42, 'Instrument Performance'!$A$6:$A$1048576, 0), MATCH(CS$4, 'Instrument Performance'!$B$7:$XFD$7, 0))</f>
        <v>-0.18883201043989584</v>
      </c>
      <c r="CT42" s="435" cm="1">
        <f t="array" ref="CT42">INDEX('Instrument Performance'!$B$7:$XFD$1048576,-1+MATCH($BF42, 'Instrument Performance'!$A$6:$A$1048576, 0), MATCH(CT$4, 'Instrument Performance'!$B$7:$XFD$7, 0))</f>
        <v>8.7356229960802827E-3</v>
      </c>
      <c r="CU42" s="435" cm="1">
        <f t="array" ref="CU42">INDEX('Instrument Performance'!$B$7:$XFD$1048576,-1+MATCH($BF42, 'Instrument Performance'!$A$6:$A$1048576, 0), MATCH(CU$4, 'Instrument Performance'!$B$7:$XFD$7, 0))</f>
        <v>1.1186034867081585E-2</v>
      </c>
      <c r="CV42" s="435" t="str" cm="1">
        <f t="array" ref="CV42">INDEX('Instrument Performance'!$B$7:$XFD$1048576,-1+MATCH($BF42, 'Instrument Performance'!$A$6:$A$1048576, 0), MATCH(CV$4, 'Instrument Performance'!$B$7:$XFD$7, 0))</f>
        <v/>
      </c>
      <c r="CW42" s="435" cm="1">
        <f t="array" ref="CW42">INDEX('Instrument Performance'!$B$7:$XFD$1048576,-1+MATCH($BF42, 'Instrument Performance'!$A$6:$A$1048576, 0), MATCH(CW$4, 'Instrument Performance'!$B$7:$XFD$7, 0))</f>
        <v>0.11083123425692687</v>
      </c>
      <c r="CX42" s="435" cm="1">
        <f t="array" ref="CX42">INDEX('Instrument Performance'!$B$7:$XFD$1048576,-1+MATCH($BF42, 'Instrument Performance'!$A$6:$A$1048576, 0), MATCH(CX$4, 'Instrument Performance'!$B$7:$XFD$7, 0))</f>
        <v>-2.0567060665609205E-2</v>
      </c>
      <c r="CY42" s="435" cm="1">
        <f t="array" ref="CY42">INDEX('Instrument Performance'!$B$7:$XFD$1048576,-1+MATCH($BF42, 'Instrument Performance'!$A$6:$A$1048576, 0), MATCH(CY$4, 'Instrument Performance'!$B$7:$XFD$7, 0))</f>
        <v>-2.137625617441663E-2</v>
      </c>
      <c r="CZ42" s="435" cm="1">
        <f t="array" ref="CZ42">INDEX('Instrument Performance'!$B$7:$XFD$1048576,-1+MATCH($BF42, 'Instrument Performance'!$A$6:$A$1048576, 0), MATCH(CZ$4, 'Instrument Performance'!$B$7:$XFD$7, 0))</f>
        <v>-5.1498930539375265E-2</v>
      </c>
      <c r="DA42" s="435" cm="1">
        <f t="array" ref="DA42">INDEX('Instrument Performance'!$B$7:$XFD$1048576,-1+MATCH($BF42, 'Instrument Performance'!$A$6:$A$1048576, 0), MATCH(DA$4, 'Instrument Performance'!$B$7:$XFD$7, 0))</f>
        <v>-5.4377579479567451E-2</v>
      </c>
      <c r="DB42" s="435" t="str" cm="1">
        <f t="array" ref="DB42">INDEX('Instrument Performance'!$B$7:$XFD$1048576,-1+MATCH($BF42, 'Instrument Performance'!$A$6:$A$1048576, 0), MATCH(DB$4, 'Instrument Performance'!$B$7:$XFD$7, 0))</f>
        <v/>
      </c>
      <c r="DC42" s="435" t="str" cm="1">
        <f t="array" ref="DC42">INDEX('Instrument Performance'!$B$7:$XFD$1048576,-1+MATCH($BF42, 'Instrument Performance'!$A$6:$A$1048576, 0), MATCH(DC$4, 'Instrument Performance'!$B$7:$XFD$7, 0))</f>
        <v/>
      </c>
      <c r="DD42" s="435" t="str" cm="1">
        <f t="array" ref="DD42">INDEX('Instrument Performance'!$B$7:$XFD$1048576,-1+MATCH($BF42, 'Instrument Performance'!$A$6:$A$1048576, 0), MATCH(DD$4, 'Instrument Performance'!$B$7:$XFD$7, 0))</f>
        <v/>
      </c>
      <c r="DE42" s="435" t="str" cm="1">
        <f t="array" ref="DE42">INDEX('Instrument Performance'!$B$7:$XFD$1048576,-1+MATCH($BF42, 'Instrument Performance'!$A$6:$A$1048576, 0), MATCH(DE$4, 'Instrument Performance'!$B$7:$XFD$7, 0))</f>
        <v/>
      </c>
      <c r="DF42" s="435" cm="1">
        <f t="array" ref="DF42">INDEX('Instrument Performance'!$B$7:$XFD$1048576,-1+MATCH($BF42, 'Instrument Performance'!$A$6:$A$1048576, 0), MATCH(DF$4, 'Instrument Performance'!$B$7:$XFD$7, 0))</f>
        <v>3.0992669033254549E-2</v>
      </c>
      <c r="DG42" s="435" cm="1">
        <f t="array" ref="DG42">INDEX('Instrument Performance'!$B$7:$XFD$1048576,-1+MATCH($BF42, 'Instrument Performance'!$A$6:$A$1048576, 0), MATCH(DG$4, 'Instrument Performance'!$B$7:$XFD$7, 0))</f>
        <v>-0.11608361578454973</v>
      </c>
      <c r="DH42" s="437"/>
      <c r="DI42" s="440">
        <f t="shared" si="8"/>
        <v>39478</v>
      </c>
      <c r="DJ42" s="435">
        <f t="shared" si="10"/>
        <v>-2.3461600104840087E-2</v>
      </c>
      <c r="DK42" s="443">
        <f t="shared" si="11"/>
        <v>-5.4794520547945207E-5</v>
      </c>
      <c r="DL42" s="438">
        <f t="shared" si="9"/>
        <v>-2.5119015003889911E-2</v>
      </c>
      <c r="DM42" s="438">
        <v>-2.515506098312581E-2</v>
      </c>
      <c r="DN42" s="444">
        <f t="shared" si="12"/>
        <v>1.6574148990498236E-3</v>
      </c>
      <c r="DP42" s="438">
        <f t="shared" si="15"/>
        <v>3.6045979235899139E-5</v>
      </c>
    </row>
    <row r="43" spans="1:120">
      <c r="A43" s="436">
        <v>39507</v>
      </c>
      <c r="B43" s="435">
        <f>_xlfn.XLOOKUP(B$4,[3]taa_weights!$B$1:$BB$1,[3]taa_weights!$B41:$BB41,"CHECK",FALSE)</f>
        <v>0</v>
      </c>
      <c r="C43" s="435">
        <f>_xlfn.XLOOKUP(C$4,[3]taa_weights!$B$1:$BB$1,[3]taa_weights!$B41:$BB41,"CHECK",FALSE)</f>
        <v>2.2915254391573692E-13</v>
      </c>
      <c r="D43" s="435">
        <f>_xlfn.XLOOKUP(D$4,[3]taa_weights!$B$1:$BB$1,[3]taa_weights!$B41:$BB41,"CHECK",FALSE)</f>
        <v>0</v>
      </c>
      <c r="E43" s="435">
        <f>_xlfn.XLOOKUP(E$4,[3]taa_weights!$B$1:$BB$1,[3]taa_weights!$B41:$BB41,"CHECK",FALSE)</f>
        <v>4.0000000000392187E-2</v>
      </c>
      <c r="F43" s="435">
        <f>_xlfn.XLOOKUP(F$4,[3]taa_weights!$B$1:$BB$1,[3]taa_weights!$B41:$BB41,"CHECK",FALSE)</f>
        <v>5.0000000000168222E-2</v>
      </c>
      <c r="G43" s="435">
        <f>_xlfn.XLOOKUP(G$4,[3]taa_weights!$B$1:$BB$1,[3]taa_weights!$B41:$BB41,"CHECK",FALSE)</f>
        <v>0</v>
      </c>
      <c r="H43" s="435">
        <f>_xlfn.XLOOKUP(H$4,[3]taa_weights!$B$1:$BB$1,[3]taa_weights!$B41:$BB41,"CHECK",FALSE)</f>
        <v>6.603864596245621E-12</v>
      </c>
      <c r="I43" s="435">
        <f>_xlfn.XLOOKUP(I$4,[3]taa_weights!$B$1:$BB$1,[3]taa_weights!$B41:$BB41,"CHECK",FALSE)</f>
        <v>0</v>
      </c>
      <c r="J43" s="435">
        <f>_xlfn.XLOOKUP(J$4,[3]taa_weights!$B$1:$BB$1,[3]taa_weights!$B41:$BB41,"CHECK",FALSE)</f>
        <v>0</v>
      </c>
      <c r="K43" s="435">
        <f>_xlfn.XLOOKUP(K$4,[3]taa_weights!$B$1:$BB$1,[3]taa_weights!$B41:$BB41,"CHECK",FALSE)</f>
        <v>9.2235776147196179E-14</v>
      </c>
      <c r="L43" s="435">
        <f>_xlfn.XLOOKUP(L$4,[3]taa_weights!$B$1:$BB$1,[3]taa_weights!$B41:$BB41,"CHECK",FALSE)</f>
        <v>4.9999999999010239E-2</v>
      </c>
      <c r="M43" s="435">
        <f>_xlfn.XLOOKUP(M$4,[3]taa_weights!$B$1:$BB$1,[3]taa_weights!$B41:$BB41,"CHECK",FALSE)</f>
        <v>0</v>
      </c>
      <c r="N43" s="435">
        <f>_xlfn.XLOOKUP(N$4,[3]taa_weights!$B$1:$BB$1,[3]taa_weights!$B41:$BB41,"CHECK",FALSE)</f>
        <v>0</v>
      </c>
      <c r="O43" s="435">
        <f>_xlfn.XLOOKUP(O$4,[3]taa_weights!$B$1:$BB$1,[3]taa_weights!$B41:$BB41,"CHECK",FALSE)</f>
        <v>0</v>
      </c>
      <c r="P43" s="435">
        <f>_xlfn.XLOOKUP(P$4,[3]taa_weights!$B$1:$BB$1,[3]taa_weights!$B41:$BB41,"CHECK",FALSE)</f>
        <v>2.4999999978215511E-2</v>
      </c>
      <c r="Q43" s="435">
        <f>_xlfn.XLOOKUP(Q$4,[3]taa_weights!$B$1:$BB$1,[3]taa_weights!$B41:$BB41,"CHECK",FALSE)</f>
        <v>0</v>
      </c>
      <c r="R43" s="435">
        <f>_xlfn.XLOOKUP(R$4,[3]taa_weights!$B$1:$BB$1,[3]taa_weights!$B41:$BB41,"CHECK",FALSE)</f>
        <v>2.1638193630657931E-11</v>
      </c>
      <c r="S43" s="435">
        <f>_xlfn.XLOOKUP(S$4,[3]taa_weights!$B$1:$BB$1,[3]taa_weights!$B41:$BB41,"CHECK",FALSE)</f>
        <v>5.1099189243797897E-13</v>
      </c>
      <c r="T43" s="435">
        <f>_xlfn.XLOOKUP(T$4,[3]taa_weights!$B$1:$BB$1,[3]taa_weights!$B41:$BB41,"CHECK",FALSE)</f>
        <v>6.4133075518305251E-13</v>
      </c>
      <c r="U43" s="435">
        <f>_xlfn.XLOOKUP(U$4,[3]taa_weights!$B$1:$BB$1,[3]taa_weights!$B41:$BB41,"CHECK",FALSE)</f>
        <v>0</v>
      </c>
      <c r="V43" s="435">
        <f>_xlfn.XLOOKUP(V$4,[3]taa_weights!$B$1:$BB$1,[3]taa_weights!$B41:$BB41,"CHECK",FALSE)</f>
        <v>5.0000000000095211E-2</v>
      </c>
      <c r="W43" s="435">
        <f>_xlfn.XLOOKUP(W$4,[3]taa_weights!$B$1:$BB$1,[3]taa_weights!$B41:$BB41,"CHECK",FALSE)</f>
        <v>3.176386300447095E-15</v>
      </c>
      <c r="X43" s="435">
        <f>_xlfn.XLOOKUP(X$4,[3]taa_weights!$B$1:$BB$1,[3]taa_weights!$B41:$BB41,"CHECK",FALSE)</f>
        <v>0</v>
      </c>
      <c r="Y43" s="435">
        <f>_xlfn.XLOOKUP(Y$4,[3]taa_weights!$B$1:$BB$1,[3]taa_weights!$B41:$BB41,"CHECK",FALSE)</f>
        <v>4.999999999636346E-2</v>
      </c>
      <c r="Z43" s="435">
        <f>_xlfn.XLOOKUP(Z$4,[3]taa_weights!$B$1:$BB$1,[3]taa_weights!$B41:$BB41,"CHECK",FALSE)</f>
        <v>4.999999999636346E-2</v>
      </c>
      <c r="AA43" s="435">
        <f>_xlfn.XLOOKUP(AA$4,[3]taa_weights!$B$1:$BB$1,[3]taa_weights!$B41:$BB41,"CHECK",FALSE)</f>
        <v>0</v>
      </c>
      <c r="AB43" s="435">
        <f>_xlfn.XLOOKUP(AB$4,[3]taa_weights!$B$1:$BB$1,[3]taa_weights!$B41:$BB41,"CHECK",FALSE)</f>
        <v>4.1705328876243529E-13</v>
      </c>
      <c r="AC43" s="435">
        <f>_xlfn.XLOOKUP(AC$4,[3]taa_weights!$B$1:$BB$1,[3]taa_weights!$B41:$BB41,"CHECK",FALSE)</f>
        <v>3.6720813695728848E-13</v>
      </c>
      <c r="AD43" s="435">
        <f>_xlfn.XLOOKUP(AD$4,[3]taa_weights!$B$1:$BB$1,[3]taa_weights!$B41:$BB41,"CHECK",FALSE)</f>
        <v>5.0000000000120413E-2</v>
      </c>
      <c r="AE43" s="435">
        <f>_xlfn.XLOOKUP(AE$4,[3]taa_weights!$B$1:$BB$1,[3]taa_weights!$B41:$BB41,"CHECK",FALSE)</f>
        <v>0</v>
      </c>
      <c r="AF43" s="435">
        <f>_xlfn.XLOOKUP(AF$4,[3]taa_weights!$B$1:$BB$1,[3]taa_weights!$B41:$BB41,"CHECK",FALSE)</f>
        <v>0</v>
      </c>
      <c r="AG43" s="435">
        <f>_xlfn.XLOOKUP(AG$4,[3]taa_weights!$B$1:$BB$1,[3]taa_weights!$B41:$BB41,"CHECK",FALSE)</f>
        <v>0</v>
      </c>
      <c r="AH43" s="435">
        <f>_xlfn.XLOOKUP(AH$4,[3]taa_weights!$B$1:$BB$1,[3]taa_weights!$B41:$BB41,"CHECK",FALSE)</f>
        <v>0</v>
      </c>
      <c r="AI43" s="435">
        <f>_xlfn.XLOOKUP(AI$4,[3]taa_weights!$B$1:$BB$1,[3]taa_weights!$B41:$BB41,"CHECK",FALSE)</f>
        <v>0</v>
      </c>
      <c r="AJ43" s="435">
        <f>_xlfn.XLOOKUP(AJ$4,[3]taa_weights!$B$1:$BB$1,[3]taa_weights!$B41:$BB41,"CHECK",FALSE)</f>
        <v>0</v>
      </c>
      <c r="AK43" s="435">
        <f>_xlfn.XLOOKUP(AK$4,[3]taa_weights!$B$1:$BB$1,[3]taa_weights!$B41:$BB41,"CHECK",FALSE)</f>
        <v>0</v>
      </c>
      <c r="AL43" s="435">
        <f>_xlfn.XLOOKUP(AL$4,[3]taa_weights!$B$1:$BB$1,[3]taa_weights!$B41:$BB41,"CHECK",FALSE)</f>
        <v>0</v>
      </c>
      <c r="AM43" s="435">
        <f>_xlfn.XLOOKUP(AM$4,[3]taa_weights!$B$1:$BB$1,[3]taa_weights!$B41:$BB41,"CHECK",FALSE)</f>
        <v>5.0000000000216899E-2</v>
      </c>
      <c r="AN43" s="435">
        <f>_xlfn.XLOOKUP(AN$4,[3]taa_weights!$B$1:$BB$1,[3]taa_weights!$B41:$BB41,"CHECK",FALSE)</f>
        <v>5.0000000000157932E-2</v>
      </c>
      <c r="AO43" s="435">
        <f>_xlfn.XLOOKUP(AO$4,[3]taa_weights!$B$1:$BB$1,[3]taa_weights!$B41:$BB41,"CHECK",FALSE)</f>
        <v>4.6153846153387537E-2</v>
      </c>
      <c r="AP43" s="435">
        <f>_xlfn.XLOOKUP(AP$4,[3]taa_weights!$B$1:$BB$1,[3]taa_weights!$B41:$BB41,"CHECK",FALSE)</f>
        <v>7.5384615384763626E-2</v>
      </c>
      <c r="AQ43" s="435">
        <f>_xlfn.XLOOKUP(AQ$4,[3]taa_weights!$B$1:$BB$1,[3]taa_weights!$B41:$BB41,"CHECK",FALSE)</f>
        <v>0.10000000000014719</v>
      </c>
      <c r="AR43" s="435">
        <f>_xlfn.XLOOKUP(AR$4,[3]taa_weights!$B$1:$BB$1,[3]taa_weights!$B41:$BB41,"CHECK",FALSE)</f>
        <v>5.000000000016596E-2</v>
      </c>
      <c r="AS43" s="435">
        <f>_xlfn.XLOOKUP(AS$4,[3]taa_weights!$B$1:$BB$1,[3]taa_weights!$B41:$BB41,"CHECK",FALSE)</f>
        <v>0</v>
      </c>
      <c r="AT43" s="435">
        <f>_xlfn.XLOOKUP(AT$4,[3]taa_weights!$B$1:$BB$1,[3]taa_weights!$B41:$BB41,"CHECK",FALSE)</f>
        <v>1.336823815869044E-13</v>
      </c>
      <c r="AU43" s="435">
        <f>_xlfn.XLOOKUP(AU$4,[3]taa_weights!$B$1:$BB$1,[3]taa_weights!$B41:$BB41,"CHECK",FALSE)</f>
        <v>5.0000000000174599E-2</v>
      </c>
      <c r="AV43" s="435">
        <f>_xlfn.XLOOKUP(AV$4,[3]taa_weights!$B$1:$BB$1,[3]taa_weights!$B41:$BB41,"CHECK",FALSE)</f>
        <v>5.0000000000191752E-2</v>
      </c>
      <c r="AW43" s="435">
        <f>_xlfn.XLOOKUP(AW$4,[3]taa_weights!$B$1:$BB$1,[3]taa_weights!$B41:$BB41,"CHECK",FALSE)</f>
        <v>4.0997500208839938E-2</v>
      </c>
      <c r="AX43" s="435">
        <f>_xlfn.XLOOKUP(AX$4,[3]taa_weights!$B$1:$BB$1,[3]taa_weights!$B41:$BB41,"CHECK",FALSE)</f>
        <v>0.10000000000008639</v>
      </c>
      <c r="AY43" s="435">
        <f>_xlfn.XLOOKUP(AY$4,[3]taa_weights!$B$1:$BB$1,[3]taa_weights!$B41:$BB41,"CHECK",FALSE)</f>
        <v>1.761788440674112E-2</v>
      </c>
      <c r="AZ43" s="435">
        <f>_xlfn.XLOOKUP(AZ$4,[3]taa_weights!$B$1:$BB$1,[3]taa_weights!$B41:$BB41,"CHECK",FALSE)</f>
        <v>1.464395242567673E-13</v>
      </c>
      <c r="BA43" s="435">
        <f>_xlfn.XLOOKUP(BA$4,[3]taa_weights!$B$1:$BB$1,[3]taa_weights!$B41:$BB41,"CHECK",FALSE)</f>
        <v>4.8461538475745589E-3</v>
      </c>
      <c r="BB43" s="435">
        <f>_xlfn.XLOOKUP(BB$4,[3]taa_weights!$B$1:$BB$1,[3]taa_weights!$B41:$BB41,"CHECK",FALSE)</f>
        <v>0</v>
      </c>
      <c r="BC43" s="426"/>
      <c r="BD43" s="438">
        <f t="shared" si="6"/>
        <v>1.0000000000039595</v>
      </c>
      <c r="BE43" s="439"/>
      <c r="BF43" s="440">
        <f t="shared" si="7"/>
        <v>39507</v>
      </c>
      <c r="BG43" s="435" cm="1">
        <f t="array" ref="BG43">INDEX('Instrument Performance'!$B$7:$XFD$1048576,-1+MATCH($BF43, 'Instrument Performance'!$A$6:$A$1048576, 0), MATCH(BG$4, 'Instrument Performance'!$B$7:$XFD$7, 0))</f>
        <v>7.9724159999999995E-3</v>
      </c>
      <c r="BH43" s="435" cm="1">
        <f t="array" ref="BH43">INDEX('Instrument Performance'!$B$7:$XFD$1048576,-1+MATCH($BF43, 'Instrument Performance'!$A$6:$A$1048576, 0), MATCH(BH$4, 'Instrument Performance'!$B$7:$XFD$7, 0))</f>
        <v>8.8081640000000003E-3</v>
      </c>
      <c r="BI43" s="435" cm="1">
        <f t="array" ref="BI43">INDEX('Instrument Performance'!$B$7:$XFD$1048576,-1+MATCH($BF43, 'Instrument Performance'!$A$6:$A$1048576, 0), MATCH(BI$4, 'Instrument Performance'!$B$7:$XFD$7, 0))</f>
        <v>7.7060929428145464E-3</v>
      </c>
      <c r="BJ43" s="435" cm="1">
        <f t="array" ref="BJ43">INDEX('Instrument Performance'!$B$7:$XFD$1048576,-1+MATCH($BF43, 'Instrument Performance'!$A$6:$A$1048576, 0), MATCH(BJ$4, 'Instrument Performance'!$B$7:$XFD$7, 0))</f>
        <v>1.4221640000000001E-2</v>
      </c>
      <c r="BK43" s="435" cm="1">
        <f t="array" ref="BK43">INDEX('Instrument Performance'!$B$7:$XFD$1048576,-1+MATCH($BF43, 'Instrument Performance'!$A$6:$A$1048576, 0), MATCH(BK$4, 'Instrument Performance'!$B$7:$XFD$7, 0))</f>
        <v>1.6487366555373306E-4</v>
      </c>
      <c r="BL43" s="435" cm="1">
        <f t="array" ref="BL43">INDEX('Instrument Performance'!$B$7:$XFD$1048576,-1+MATCH($BF43, 'Instrument Performance'!$A$6:$A$1048576, 0), MATCH(BL$4, 'Instrument Performance'!$B$7:$XFD$7, 0))</f>
        <v>-3.9309485578749026E-3</v>
      </c>
      <c r="BM43" s="435" cm="1">
        <f t="array" ref="BM43">INDEX('Instrument Performance'!$B$7:$XFD$1048576,-1+MATCH($BF43, 'Instrument Performance'!$A$6:$A$1048576, 0), MATCH(BM$4, 'Instrument Performance'!$B$7:$XFD$7, 0))</f>
        <v>1.866544960913652E-3</v>
      </c>
      <c r="BN43" s="435" cm="1">
        <f t="array" ref="BN43">INDEX('Instrument Performance'!$B$7:$XFD$1048576,-1+MATCH($BF43, 'Instrument Performance'!$A$6:$A$1048576, 0), MATCH(BN$4, 'Instrument Performance'!$B$7:$XFD$7, 0))</f>
        <v>-2.3122712561234327E-3</v>
      </c>
      <c r="BO43" s="435" cm="1">
        <f t="array" ref="BO43">INDEX('Instrument Performance'!$B$7:$XFD$1048576,-1+MATCH($BF43, 'Instrument Performance'!$A$6:$A$1048576, 0), MATCH(BO$4, 'Instrument Performance'!$B$7:$XFD$7, 0))</f>
        <v>-9.6999482669413162E-4</v>
      </c>
      <c r="BP43" s="435" cm="1">
        <f t="array" ref="BP43">INDEX('Instrument Performance'!$B$7:$XFD$1048576,-1+MATCH($BF43, 'Instrument Performance'!$A$6:$A$1048576, 0), MATCH(BP$4, 'Instrument Performance'!$B$7:$XFD$7, 0))</f>
        <v>4.7269328737622462E-3</v>
      </c>
      <c r="BQ43" s="435" cm="1">
        <f t="array" ref="BQ43">INDEX('Instrument Performance'!$B$7:$XFD$1048576,-1+MATCH($BF43, 'Instrument Performance'!$A$6:$A$1048576, 0), MATCH(BQ$4, 'Instrument Performance'!$B$7:$XFD$7, 0))</f>
        <v>7.8032230703986016E-3</v>
      </c>
      <c r="BR43" s="435" cm="1">
        <f t="array" ref="BR43">INDEX('Instrument Performance'!$B$7:$XFD$1048576,-1+MATCH($BF43, 'Instrument Performance'!$A$6:$A$1048576, 0), MATCH(BR$4, 'Instrument Performance'!$B$7:$XFD$7, 0))</f>
        <v>-1.1204240533118082E-2</v>
      </c>
      <c r="BS43" s="435" cm="1">
        <f t="array" ref="BS43">INDEX('Instrument Performance'!$B$7:$XFD$1048576,-1+MATCH($BF43, 'Instrument Performance'!$A$6:$A$1048576, 0), MATCH(BS$4, 'Instrument Performance'!$B$7:$XFD$7, 0))</f>
        <v>-3.7497689973860264E-2</v>
      </c>
      <c r="BT43" s="435" cm="1">
        <f t="array" ref="BT43">INDEX('Instrument Performance'!$B$7:$XFD$1048576,-1+MATCH($BF43, 'Instrument Performance'!$A$6:$A$1048576, 0), MATCH(BT$4, 'Instrument Performance'!$B$7:$XFD$7, 0))</f>
        <v>-1.1079739225607788E-2</v>
      </c>
      <c r="BU43" s="435" cm="1">
        <f t="array" ref="BU43">INDEX('Instrument Performance'!$B$7:$XFD$1048576,-1+MATCH($BF43, 'Instrument Performance'!$A$6:$A$1048576, 0), MATCH(BU$4, 'Instrument Performance'!$B$7:$XFD$7, 0))</f>
        <v>-1.7605677835568212E-3</v>
      </c>
      <c r="BV43" s="435" cm="1">
        <f t="array" ref="BV43">INDEX('Instrument Performance'!$B$7:$XFD$1048576,-1+MATCH($BF43, 'Instrument Performance'!$A$6:$A$1048576, 0), MATCH(BV$4, 'Instrument Performance'!$B$7:$XFD$7, 0))</f>
        <v>-3.9309485578749026E-3</v>
      </c>
      <c r="BW43" s="435" cm="1">
        <f t="array" ref="BW43">INDEX('Instrument Performance'!$B$7:$XFD$1048576,-1+MATCH($BF43, 'Instrument Performance'!$A$6:$A$1048576, 0), MATCH(BW$4, 'Instrument Performance'!$B$7:$XFD$7, 0))</f>
        <v>-3.8806358005976094E-3</v>
      </c>
      <c r="BX43" s="435" cm="1">
        <f t="array" ref="BX43">INDEX('Instrument Performance'!$B$7:$XFD$1048576,-1+MATCH($BF43, 'Instrument Performance'!$A$6:$A$1048576, 0), MATCH(BX$4, 'Instrument Performance'!$B$7:$XFD$7, 0))</f>
        <v>2.8266703844410657E-3</v>
      </c>
      <c r="BY43" s="435" cm="1">
        <f t="array" ref="BY43">INDEX('Instrument Performance'!$B$7:$XFD$1048576,-1+MATCH($BF43, 'Instrument Performance'!$A$6:$A$1048576, 0), MATCH(BY$4, 'Instrument Performance'!$B$7:$XFD$7, 0))</f>
        <v>2.8266703844410657E-3</v>
      </c>
      <c r="BZ43" s="435" cm="1">
        <f t="array" ref="BZ43">INDEX('Instrument Performance'!$B$7:$XFD$1048576,-1+MATCH($BF43, 'Instrument Performance'!$A$6:$A$1048576, 0), MATCH(BZ$4, 'Instrument Performance'!$B$7:$XFD$7, 0))</f>
        <v>-1.3466334164588534E-2</v>
      </c>
      <c r="CA43" s="435" cm="1">
        <f t="array" ref="CA43">INDEX('Instrument Performance'!$B$7:$XFD$1048576,-1+MATCH($BF43, 'Instrument Performance'!$A$6:$A$1048576, 0), MATCH(CA$4, 'Instrument Performance'!$B$7:$XFD$7, 0))</f>
        <v>5.1000000000000004E-3</v>
      </c>
      <c r="CB43" s="435" cm="1">
        <f t="array" ref="CB43">INDEX('Instrument Performance'!$B$7:$XFD$1048576,-1+MATCH($BF43, 'Instrument Performance'!$A$6:$A$1048576, 0), MATCH(CB$4, 'Instrument Performance'!$B$7:$XFD$7, 0))</f>
        <v>-3.2483048111075274E-2</v>
      </c>
      <c r="CC43" s="435" cm="1">
        <f t="array" ref="CC43">INDEX('Instrument Performance'!$B$7:$XFD$1048576,-1+MATCH($BF43, 'Instrument Performance'!$A$6:$A$1048576, 0), MATCH(CC$4, 'Instrument Performance'!$B$7:$XFD$7, 0))</f>
        <v>-3.2483048111075274E-2</v>
      </c>
      <c r="CD43" s="435" cm="1">
        <f t="array" ref="CD43">INDEX('Instrument Performance'!$B$7:$XFD$1048576,-1+MATCH($BF43, 'Instrument Performance'!$A$6:$A$1048576, 0), MATCH(CD$4, 'Instrument Performance'!$B$7:$XFD$7, 0))</f>
        <v>-4.1898323533492099E-2</v>
      </c>
      <c r="CE43" s="435" cm="1">
        <f t="array" ref="CE43">INDEX('Instrument Performance'!$B$7:$XFD$1048576,-1+MATCH($BF43, 'Instrument Performance'!$A$6:$A$1048576, 0), MATCH(CE$4, 'Instrument Performance'!$B$7:$XFD$7, 0))</f>
        <v>-4.1898323533492099E-2</v>
      </c>
      <c r="CF43" s="435" cm="1">
        <f t="array" ref="CF43">INDEX('Instrument Performance'!$B$7:$XFD$1048576,-1+MATCH($BF43, 'Instrument Performance'!$A$6:$A$1048576, 0), MATCH(CF$4, 'Instrument Performance'!$B$7:$XFD$7, 0))</f>
        <v>-2.9320550000000001E-2</v>
      </c>
      <c r="CG43" s="435" cm="1">
        <f t="array" ref="CG43">INDEX('Instrument Performance'!$B$7:$XFD$1048576,-1+MATCH($BF43, 'Instrument Performance'!$A$6:$A$1048576, 0), MATCH(CG$4, 'Instrument Performance'!$B$7:$XFD$7, 0))</f>
        <v>-3.9743885897732034E-2</v>
      </c>
      <c r="CH43" s="435" cm="1">
        <f t="array" ref="CH43">INDEX('Instrument Performance'!$B$7:$XFD$1048576,-1+MATCH($BF43, 'Instrument Performance'!$A$6:$A$1048576, 0), MATCH(CH$4, 'Instrument Performance'!$B$7:$XFD$7, 0))</f>
        <v>-3.0121820000000001E-2</v>
      </c>
      <c r="CI43" s="435" cm="1">
        <f t="array" ref="CI43">INDEX('Instrument Performance'!$B$7:$XFD$1048576,-1+MATCH($BF43, 'Instrument Performance'!$A$6:$A$1048576, 0), MATCH(CI$4, 'Instrument Performance'!$B$7:$XFD$7, 0))</f>
        <v>-3.0032474396813447E-2</v>
      </c>
      <c r="CJ43" s="435" cm="1">
        <f t="array" ref="CJ43">INDEX('Instrument Performance'!$B$7:$XFD$1048576,-1+MATCH($BF43, 'Instrument Performance'!$A$6:$A$1048576, 0), MATCH(CJ$4, 'Instrument Performance'!$B$7:$XFD$7, 0))</f>
        <v>-2.1527959999999999E-2</v>
      </c>
      <c r="CK43" s="435" cm="1">
        <f t="array" ref="CK43">INDEX('Instrument Performance'!$B$7:$XFD$1048576,-1+MATCH($BF43, 'Instrument Performance'!$A$6:$A$1048576, 0), MATCH(CK$4, 'Instrument Performance'!$B$7:$XFD$7, 0))</f>
        <v>1.581722E-2</v>
      </c>
      <c r="CL43" s="435" cm="1">
        <f t="array" ref="CL43">INDEX('Instrument Performance'!$B$7:$XFD$1048576,-1+MATCH($BF43, 'Instrument Performance'!$A$6:$A$1048576, 0), MATCH(CL$4, 'Instrument Performance'!$B$7:$XFD$7, 0))</f>
        <v>-8.4389047813648865E-3</v>
      </c>
      <c r="CM43" s="435" cm="1">
        <f t="array" ref="CM43">INDEX('Instrument Performance'!$B$7:$XFD$1048576,-1+MATCH($BF43, 'Instrument Performance'!$A$6:$A$1048576, 0), MATCH(CM$4, 'Instrument Performance'!$B$7:$XFD$7, 0))</f>
        <v>-7.1265290000000004E-3</v>
      </c>
      <c r="CN43" s="435" cm="1">
        <f t="array" ref="CN43">INDEX('Instrument Performance'!$B$7:$XFD$1048576,-1+MATCH($BF43, 'Instrument Performance'!$A$6:$A$1048576, 0), MATCH(CN$4, 'Instrument Performance'!$B$7:$XFD$7, 0))</f>
        <v>-1.6109706600086482E-2</v>
      </c>
      <c r="CO43" s="435" cm="1">
        <f t="array" ref="CO43">INDEX('Instrument Performance'!$B$7:$XFD$1048576,-1+MATCH($BF43, 'Instrument Performance'!$A$6:$A$1048576, 0), MATCH(CO$4, 'Instrument Performance'!$B$7:$XFD$7, 0))</f>
        <v>-1.9005850000000001E-2</v>
      </c>
      <c r="CP43" s="435" cm="1">
        <f t="array" ref="CP43">INDEX('Instrument Performance'!$B$7:$XFD$1048576,-1+MATCH($BF43, 'Instrument Performance'!$A$6:$A$1048576, 0), MATCH(CP$4, 'Instrument Performance'!$B$7:$XFD$7, 0))</f>
        <v>-1.6109706600086482E-2</v>
      </c>
      <c r="CQ43" s="435" cm="1">
        <f t="array" ref="CQ43">INDEX('Instrument Performance'!$B$7:$XFD$1048576,-1+MATCH($BF43, 'Instrument Performance'!$A$6:$A$1048576, 0), MATCH(CQ$4, 'Instrument Performance'!$B$7:$XFD$7, 0))</f>
        <v>5.6841890830713115E-2</v>
      </c>
      <c r="CR43" s="435" cm="1">
        <f t="array" ref="CR43">INDEX('Instrument Performance'!$B$7:$XFD$1048576,-1+MATCH($BF43, 'Instrument Performance'!$A$6:$A$1048576, 0), MATCH(CR$4, 'Instrument Performance'!$B$7:$XFD$7, 0))</f>
        <v>0.1460554</v>
      </c>
      <c r="CS43" s="435" cm="1">
        <f t="array" ref="CS43">INDEX('Instrument Performance'!$B$7:$XFD$1048576,-1+MATCH($BF43, 'Instrument Performance'!$A$6:$A$1048576, 0), MATCH(CS$4, 'Instrument Performance'!$B$7:$XFD$7, 0))</f>
        <v>1.4829483552453393E-2</v>
      </c>
      <c r="CT43" s="435" cm="1">
        <f t="array" ref="CT43">INDEX('Instrument Performance'!$B$7:$XFD$1048576,-1+MATCH($BF43, 'Instrument Performance'!$A$6:$A$1048576, 0), MATCH(CT$4, 'Instrument Performance'!$B$7:$XFD$7, 0))</f>
        <v>1.0525109096026618E-2</v>
      </c>
      <c r="CU43" s="435" cm="1">
        <f t="array" ref="CU43">INDEX('Instrument Performance'!$B$7:$XFD$1048576,-1+MATCH($BF43, 'Instrument Performance'!$A$6:$A$1048576, 0), MATCH(CU$4, 'Instrument Performance'!$B$7:$XFD$7, 0))</f>
        <v>8.4770685555426439E-3</v>
      </c>
      <c r="CV43" s="435" t="str" cm="1">
        <f t="array" ref="CV43">INDEX('Instrument Performance'!$B$7:$XFD$1048576,-1+MATCH($BF43, 'Instrument Performance'!$A$6:$A$1048576, 0), MATCH(CV$4, 'Instrument Performance'!$B$7:$XFD$7, 0))</f>
        <v/>
      </c>
      <c r="CW43" s="435" cm="1">
        <f t="array" ref="CW43">INDEX('Instrument Performance'!$B$7:$XFD$1048576,-1+MATCH($BF43, 'Instrument Performance'!$A$6:$A$1048576, 0), MATCH(CW$4, 'Instrument Performance'!$B$7:$XFD$7, 0))</f>
        <v>5.1614296512255686E-2</v>
      </c>
      <c r="CX43" s="435" cm="1">
        <f t="array" ref="CX43">INDEX('Instrument Performance'!$B$7:$XFD$1048576,-1+MATCH($BF43, 'Instrument Performance'!$A$6:$A$1048576, 0), MATCH(CX$4, 'Instrument Performance'!$B$7:$XFD$7, 0))</f>
        <v>1.7687244068611108E-2</v>
      </c>
      <c r="CY43" s="435" cm="1">
        <f t="array" ref="CY43">INDEX('Instrument Performance'!$B$7:$XFD$1048576,-1+MATCH($BF43, 'Instrument Performance'!$A$6:$A$1048576, 0), MATCH(CY$4, 'Instrument Performance'!$B$7:$XFD$7, 0))</f>
        <v>2.9327299625794057E-2</v>
      </c>
      <c r="CZ43" s="435" cm="1">
        <f t="array" ref="CZ43">INDEX('Instrument Performance'!$B$7:$XFD$1048576,-1+MATCH($BF43, 'Instrument Performance'!$A$6:$A$1048576, 0), MATCH(CZ$4, 'Instrument Performance'!$B$7:$XFD$7, 0))</f>
        <v>1.6899083365915057E-2</v>
      </c>
      <c r="DA43" s="435" cm="1">
        <f t="array" ref="DA43">INDEX('Instrument Performance'!$B$7:$XFD$1048576,-1+MATCH($BF43, 'Instrument Performance'!$A$6:$A$1048576, 0), MATCH(DA$4, 'Instrument Performance'!$B$7:$XFD$7, 0))</f>
        <v>1.4825885517859794E-2</v>
      </c>
      <c r="DB43" s="435" t="str" cm="1">
        <f t="array" ref="DB43">INDEX('Instrument Performance'!$B$7:$XFD$1048576,-1+MATCH($BF43, 'Instrument Performance'!$A$6:$A$1048576, 0), MATCH(DB$4, 'Instrument Performance'!$B$7:$XFD$7, 0))</f>
        <v/>
      </c>
      <c r="DC43" s="435" t="str" cm="1">
        <f t="array" ref="DC43">INDEX('Instrument Performance'!$B$7:$XFD$1048576,-1+MATCH($BF43, 'Instrument Performance'!$A$6:$A$1048576, 0), MATCH(DC$4, 'Instrument Performance'!$B$7:$XFD$7, 0))</f>
        <v/>
      </c>
      <c r="DD43" s="435" t="str" cm="1">
        <f t="array" ref="DD43">INDEX('Instrument Performance'!$B$7:$XFD$1048576,-1+MATCH($BF43, 'Instrument Performance'!$A$6:$A$1048576, 0), MATCH(DD$4, 'Instrument Performance'!$B$7:$XFD$7, 0))</f>
        <v/>
      </c>
      <c r="DE43" s="435" t="str" cm="1">
        <f t="array" ref="DE43">INDEX('Instrument Performance'!$B$7:$XFD$1048576,-1+MATCH($BF43, 'Instrument Performance'!$A$6:$A$1048576, 0), MATCH(DE$4, 'Instrument Performance'!$B$7:$XFD$7, 0))</f>
        <v/>
      </c>
      <c r="DF43" s="435" cm="1">
        <f t="array" ref="DF43">INDEX('Instrument Performance'!$B$7:$XFD$1048576,-1+MATCH($BF43, 'Instrument Performance'!$A$6:$A$1048576, 0), MATCH(DF$4, 'Instrument Performance'!$B$7:$XFD$7, 0))</f>
        <v>3.6407458717721816E-2</v>
      </c>
      <c r="DG43" s="435" cm="1">
        <f t="array" ref="DG43">INDEX('Instrument Performance'!$B$7:$XFD$1048576,-1+MATCH($BF43, 'Instrument Performance'!$A$6:$A$1048576, 0), MATCH(DG$4, 'Instrument Performance'!$B$7:$XFD$7, 0))</f>
        <v>2.6026303917825455E-3</v>
      </c>
      <c r="DH43" s="437"/>
      <c r="DI43" s="440">
        <f t="shared" si="8"/>
        <v>39507</v>
      </c>
      <c r="DJ43" s="435">
        <f t="shared" si="10"/>
        <v>6.6427423495272542E-4</v>
      </c>
      <c r="DK43" s="443">
        <f t="shared" si="11"/>
        <v>-5.4794520547945207E-5</v>
      </c>
      <c r="DL43" s="438">
        <f t="shared" si="9"/>
        <v>-9.2460322115206495E-4</v>
      </c>
      <c r="DM43" s="438">
        <v>-9.2382255733991503E-4</v>
      </c>
      <c r="DN43" s="444">
        <f t="shared" si="12"/>
        <v>1.5888774561047905E-3</v>
      </c>
      <c r="DP43" s="438">
        <f t="shared" si="15"/>
        <v>-7.8066381214991765E-7</v>
      </c>
    </row>
    <row r="44" spans="1:120">
      <c r="A44" s="436">
        <v>39538</v>
      </c>
      <c r="B44" s="435">
        <f>_xlfn.XLOOKUP(B$4,[3]taa_weights!$B$1:$BB$1,[3]taa_weights!$B42:$BB42,"CHECK",FALSE)</f>
        <v>0</v>
      </c>
      <c r="C44" s="435">
        <f>_xlfn.XLOOKUP(C$4,[3]taa_weights!$B$1:$BB$1,[3]taa_weights!$B42:$BB42,"CHECK",FALSE)</f>
        <v>4.000000000001714E-2</v>
      </c>
      <c r="D44" s="435">
        <f>_xlfn.XLOOKUP(D$4,[3]taa_weights!$B$1:$BB$1,[3]taa_weights!$B42:$BB42,"CHECK",FALSE)</f>
        <v>0</v>
      </c>
      <c r="E44" s="435">
        <f>_xlfn.XLOOKUP(E$4,[3]taa_weights!$B$1:$BB$1,[3]taa_weights!$B42:$BB42,"CHECK",FALSE)</f>
        <v>0</v>
      </c>
      <c r="F44" s="435">
        <f>_xlfn.XLOOKUP(F$4,[3]taa_weights!$B$1:$BB$1,[3]taa_weights!$B42:$BB42,"CHECK",FALSE)</f>
        <v>5.0000000000003972E-2</v>
      </c>
      <c r="G44" s="435">
        <f>_xlfn.XLOOKUP(G$4,[3]taa_weights!$B$1:$BB$1,[3]taa_weights!$B42:$BB42,"CHECK",FALSE)</f>
        <v>0</v>
      </c>
      <c r="H44" s="435">
        <f>_xlfn.XLOOKUP(H$4,[3]taa_weights!$B$1:$BB$1,[3]taa_weights!$B42:$BB42,"CHECK",FALSE)</f>
        <v>1.462582086829809E-15</v>
      </c>
      <c r="I44" s="435">
        <f>_xlfn.XLOOKUP(I$4,[3]taa_weights!$B$1:$BB$1,[3]taa_weights!$B42:$BB42,"CHECK",FALSE)</f>
        <v>0</v>
      </c>
      <c r="J44" s="435">
        <f>_xlfn.XLOOKUP(J$4,[3]taa_weights!$B$1:$BB$1,[3]taa_weights!$B42:$BB42,"CHECK",FALSE)</f>
        <v>0</v>
      </c>
      <c r="K44" s="435">
        <f>_xlfn.XLOOKUP(K$4,[3]taa_weights!$B$1:$BB$1,[3]taa_weights!$B42:$BB42,"CHECK",FALSE)</f>
        <v>8.6905829431666703E-15</v>
      </c>
      <c r="L44" s="435">
        <f>_xlfn.XLOOKUP(L$4,[3]taa_weights!$B$1:$BB$1,[3]taa_weights!$B42:$BB42,"CHECK",FALSE)</f>
        <v>5.0000000000001321E-2</v>
      </c>
      <c r="M44" s="435">
        <f>_xlfn.XLOOKUP(M$4,[3]taa_weights!$B$1:$BB$1,[3]taa_weights!$B42:$BB42,"CHECK",FALSE)</f>
        <v>0</v>
      </c>
      <c r="N44" s="435">
        <f>_xlfn.XLOOKUP(N$4,[3]taa_weights!$B$1:$BB$1,[3]taa_weights!$B42:$BB42,"CHECK",FALSE)</f>
        <v>0</v>
      </c>
      <c r="O44" s="435">
        <f>_xlfn.XLOOKUP(O$4,[3]taa_weights!$B$1:$BB$1,[3]taa_weights!$B42:$BB42,"CHECK",FALSE)</f>
        <v>0</v>
      </c>
      <c r="P44" s="435">
        <f>_xlfn.XLOOKUP(P$4,[3]taa_weights!$B$1:$BB$1,[3]taa_weights!$B42:$BB42,"CHECK",FALSE)</f>
        <v>5.1394496772619648E-14</v>
      </c>
      <c r="Q44" s="435">
        <f>_xlfn.XLOOKUP(Q$4,[3]taa_weights!$B$1:$BB$1,[3]taa_weights!$B42:$BB42,"CHECK",FALSE)</f>
        <v>0</v>
      </c>
      <c r="R44" s="435">
        <f>_xlfn.XLOOKUP(R$4,[3]taa_weights!$B$1:$BB$1,[3]taa_weights!$B42:$BB42,"CHECK",FALSE)</f>
        <v>2.4999999999947099E-2</v>
      </c>
      <c r="S44" s="435">
        <f>_xlfn.XLOOKUP(S$4,[3]taa_weights!$B$1:$BB$1,[3]taa_weights!$B42:$BB42,"CHECK",FALSE)</f>
        <v>7.9804243303267744E-16</v>
      </c>
      <c r="T44" s="435">
        <f>_xlfn.XLOOKUP(T$4,[3]taa_weights!$B$1:$BB$1,[3]taa_weights!$B42:$BB42,"CHECK",FALSE)</f>
        <v>7.9804245695823399E-16</v>
      </c>
      <c r="U44" s="435">
        <f>_xlfn.XLOOKUP(U$4,[3]taa_weights!$B$1:$BB$1,[3]taa_weights!$B42:$BB42,"CHECK",FALSE)</f>
        <v>0</v>
      </c>
      <c r="V44" s="435">
        <f>_xlfn.XLOOKUP(V$4,[3]taa_weights!$B$1:$BB$1,[3]taa_weights!$B42:$BB42,"CHECK",FALSE)</f>
        <v>5.0000000000004277E-2</v>
      </c>
      <c r="W44" s="435">
        <f>_xlfn.XLOOKUP(W$4,[3]taa_weights!$B$1:$BB$1,[3]taa_weights!$B42:$BB42,"CHECK",FALSE)</f>
        <v>2.6799375258954861E-15</v>
      </c>
      <c r="X44" s="435">
        <f>_xlfn.XLOOKUP(X$4,[3]taa_weights!$B$1:$BB$1,[3]taa_weights!$B42:$BB42,"CHECK",FALSE)</f>
        <v>2.679937502451173E-15</v>
      </c>
      <c r="Y44" s="435">
        <f>_xlfn.XLOOKUP(Y$4,[3]taa_weights!$B$1:$BB$1,[3]taa_weights!$B42:$BB42,"CHECK",FALSE)</f>
        <v>4.9999999999998573E-2</v>
      </c>
      <c r="Z44" s="435">
        <f>_xlfn.XLOOKUP(Z$4,[3]taa_weights!$B$1:$BB$1,[3]taa_weights!$B42:$BB42,"CHECK",FALSE)</f>
        <v>4.9999999999998573E-2</v>
      </c>
      <c r="AA44" s="435">
        <f>_xlfn.XLOOKUP(AA$4,[3]taa_weights!$B$1:$BB$1,[3]taa_weights!$B42:$BB42,"CHECK",FALSE)</f>
        <v>0</v>
      </c>
      <c r="AB44" s="435">
        <f>_xlfn.XLOOKUP(AB$4,[3]taa_weights!$B$1:$BB$1,[3]taa_weights!$B42:$BB42,"CHECK",FALSE)</f>
        <v>5.0000000000003417E-2</v>
      </c>
      <c r="AC44" s="435">
        <f>_xlfn.XLOOKUP(AC$4,[3]taa_weights!$B$1:$BB$1,[3]taa_weights!$B42:$BB42,"CHECK",FALSE)</f>
        <v>0</v>
      </c>
      <c r="AD44" s="435">
        <f>_xlfn.XLOOKUP(AD$4,[3]taa_weights!$B$1:$BB$1,[3]taa_weights!$B42:$BB42,"CHECK",FALSE)</f>
        <v>5.0000000000003778E-2</v>
      </c>
      <c r="AE44" s="435">
        <f>_xlfn.XLOOKUP(AE$4,[3]taa_weights!$B$1:$BB$1,[3]taa_weights!$B42:$BB42,"CHECK",FALSE)</f>
        <v>0</v>
      </c>
      <c r="AF44" s="435">
        <f>_xlfn.XLOOKUP(AF$4,[3]taa_weights!$B$1:$BB$1,[3]taa_weights!$B42:$BB42,"CHECK",FALSE)</f>
        <v>0</v>
      </c>
      <c r="AG44" s="435">
        <f>_xlfn.XLOOKUP(AG$4,[3]taa_weights!$B$1:$BB$1,[3]taa_weights!$B42:$BB42,"CHECK",FALSE)</f>
        <v>0</v>
      </c>
      <c r="AH44" s="435">
        <f>_xlfn.XLOOKUP(AH$4,[3]taa_weights!$B$1:$BB$1,[3]taa_weights!$B42:$BB42,"CHECK",FALSE)</f>
        <v>0</v>
      </c>
      <c r="AI44" s="435">
        <f>_xlfn.XLOOKUP(AI$4,[3]taa_weights!$B$1:$BB$1,[3]taa_weights!$B42:$BB42,"CHECK",FALSE)</f>
        <v>0</v>
      </c>
      <c r="AJ44" s="435">
        <f>_xlfn.XLOOKUP(AJ$4,[3]taa_weights!$B$1:$BB$1,[3]taa_weights!$B42:$BB42,"CHECK",FALSE)</f>
        <v>0</v>
      </c>
      <c r="AK44" s="435">
        <f>_xlfn.XLOOKUP(AK$4,[3]taa_weights!$B$1:$BB$1,[3]taa_weights!$B42:$BB42,"CHECK",FALSE)</f>
        <v>0</v>
      </c>
      <c r="AL44" s="435">
        <f>_xlfn.XLOOKUP(AL$4,[3]taa_weights!$B$1:$BB$1,[3]taa_weights!$B42:$BB42,"CHECK",FALSE)</f>
        <v>0</v>
      </c>
      <c r="AM44" s="435">
        <f>_xlfn.XLOOKUP(AM$4,[3]taa_weights!$B$1:$BB$1,[3]taa_weights!$B42:$BB42,"CHECK",FALSE)</f>
        <v>5.000000000000443E-2</v>
      </c>
      <c r="AN44" s="435">
        <f>_xlfn.XLOOKUP(AN$4,[3]taa_weights!$B$1:$BB$1,[3]taa_weights!$B42:$BB42,"CHECK",FALSE)</f>
        <v>0</v>
      </c>
      <c r="AO44" s="435">
        <f>_xlfn.XLOOKUP(AO$4,[3]taa_weights!$B$1:$BB$1,[3]taa_weights!$B42:$BB42,"CHECK",FALSE)</f>
        <v>4.6153846153830932E-2</v>
      </c>
      <c r="AP44" s="435">
        <f>_xlfn.XLOOKUP(AP$4,[3]taa_weights!$B$1:$BB$1,[3]taa_weights!$B42:$BB42,"CHECK",FALSE)</f>
        <v>7.5384615384619005E-2</v>
      </c>
      <c r="AQ44" s="435">
        <f>_xlfn.XLOOKUP(AQ$4,[3]taa_weights!$B$1:$BB$1,[3]taa_weights!$B42:$BB42,"CHECK",FALSE)</f>
        <v>0.1000000000000037</v>
      </c>
      <c r="AR44" s="435">
        <f>_xlfn.XLOOKUP(AR$4,[3]taa_weights!$B$1:$BB$1,[3]taa_weights!$B42:$BB42,"CHECK",FALSE)</f>
        <v>5.0000000000004527E-2</v>
      </c>
      <c r="AS44" s="435">
        <f>_xlfn.XLOOKUP(AS$4,[3]taa_weights!$B$1:$BB$1,[3]taa_weights!$B42:$BB42,"CHECK",FALSE)</f>
        <v>0</v>
      </c>
      <c r="AT44" s="435">
        <f>_xlfn.XLOOKUP(AT$4,[3]taa_weights!$B$1:$BB$1,[3]taa_weights!$B42:$BB42,"CHECK",FALSE)</f>
        <v>3.0611098908939859E-15</v>
      </c>
      <c r="AU44" s="435">
        <f>_xlfn.XLOOKUP(AU$4,[3]taa_weights!$B$1:$BB$1,[3]taa_weights!$B42:$BB42,"CHECK",FALSE)</f>
        <v>3.4846153846209517E-2</v>
      </c>
      <c r="AV44" s="435">
        <f>_xlfn.XLOOKUP(AV$4,[3]taa_weights!$B$1:$BB$1,[3]taa_weights!$B42:$BB42,"CHECK",FALSE)</f>
        <v>4.9999999999993452E-2</v>
      </c>
      <c r="AW44" s="435">
        <f>_xlfn.XLOOKUP(AW$4,[3]taa_weights!$B$1:$BB$1,[3]taa_weights!$B42:$BB42,"CHECK",FALSE)</f>
        <v>4.0945639053165957E-2</v>
      </c>
      <c r="AX44" s="435">
        <f>_xlfn.XLOOKUP(AX$4,[3]taa_weights!$B$1:$BB$1,[3]taa_weights!$B42:$BB42,"CHECK",FALSE)</f>
        <v>0.1000000000000037</v>
      </c>
      <c r="AY44" s="435">
        <f>_xlfn.XLOOKUP(AY$4,[3]taa_weights!$B$1:$BB$1,[3]taa_weights!$B42:$BB42,"CHECK",FALSE)</f>
        <v>1.7669745562223761E-2</v>
      </c>
      <c r="AZ44" s="435">
        <f>_xlfn.XLOOKUP(AZ$4,[3]taa_weights!$B$1:$BB$1,[3]taa_weights!$B42:$BB42,"CHECK",FALSE)</f>
        <v>3.9239326810876421E-15</v>
      </c>
      <c r="BA44" s="435">
        <f>_xlfn.XLOOKUP(BA$4,[3]taa_weights!$B$1:$BB$1,[3]taa_weights!$B42:$BB42,"CHECK",FALSE)</f>
        <v>2.0000000000003189E-2</v>
      </c>
      <c r="BB44" s="435">
        <f>_xlfn.XLOOKUP(BB$4,[3]taa_weights!$B$1:$BB$1,[3]taa_weights!$B42:$BB42,"CHECK",FALSE)</f>
        <v>0</v>
      </c>
      <c r="BC44" s="426"/>
      <c r="BD44" s="438">
        <f t="shared" si="6"/>
        <v>1.0000000000001159</v>
      </c>
      <c r="BE44" s="439"/>
      <c r="BF44" s="440">
        <f t="shared" si="7"/>
        <v>39538</v>
      </c>
      <c r="BG44" s="435" cm="1">
        <f t="array" ref="BG44">INDEX('Instrument Performance'!$B$7:$XFD$1048576,-1+MATCH($BF44, 'Instrument Performance'!$A$6:$A$1048576, 0), MATCH(BG$4, 'Instrument Performance'!$B$7:$XFD$7, 0))</f>
        <v>3.5424699999999998E-3</v>
      </c>
      <c r="BH44" s="435" cm="1">
        <f t="array" ref="BH44">INDEX('Instrument Performance'!$B$7:$XFD$1048576,-1+MATCH($BF44, 'Instrument Performance'!$A$6:$A$1048576, 0), MATCH(BH$4, 'Instrument Performance'!$B$7:$XFD$7, 0))</f>
        <v>2.0653939999999999E-2</v>
      </c>
      <c r="BI44" s="435" cm="1">
        <f t="array" ref="BI44">INDEX('Instrument Performance'!$B$7:$XFD$1048576,-1+MATCH($BF44, 'Instrument Performance'!$A$6:$A$1048576, 0), MATCH(BI$4, 'Instrument Performance'!$B$7:$XFD$7, 0))</f>
        <v>1.7708511985612407E-3</v>
      </c>
      <c r="BJ44" s="435" cm="1">
        <f t="array" ref="BJ44">INDEX('Instrument Performance'!$B$7:$XFD$1048576,-1+MATCH($BF44, 'Instrument Performance'!$A$6:$A$1048576, 0), MATCH(BJ$4, 'Instrument Performance'!$B$7:$XFD$7, 0))</f>
        <v>-1.3942779999999999E-3</v>
      </c>
      <c r="BK44" s="435" cm="1">
        <f t="array" ref="BK44">INDEX('Instrument Performance'!$B$7:$XFD$1048576,-1+MATCH($BF44, 'Instrument Performance'!$A$6:$A$1048576, 0), MATCH(BK$4, 'Instrument Performance'!$B$7:$XFD$7, 0))</f>
        <v>5.6185177553402799E-3</v>
      </c>
      <c r="BL44" s="435" cm="1">
        <f t="array" ref="BL44">INDEX('Instrument Performance'!$B$7:$XFD$1048576,-1+MATCH($BF44, 'Instrument Performance'!$A$6:$A$1048576, 0), MATCH(BL$4, 'Instrument Performance'!$B$7:$XFD$7, 0))</f>
        <v>-1.2593226801158486E-2</v>
      </c>
      <c r="BM44" s="435" cm="1">
        <f t="array" ref="BM44">INDEX('Instrument Performance'!$B$7:$XFD$1048576,-1+MATCH($BF44, 'Instrument Performance'!$A$6:$A$1048576, 0), MATCH(BM$4, 'Instrument Performance'!$B$7:$XFD$7, 0))</f>
        <v>-9.6073541521874972E-3</v>
      </c>
      <c r="BN44" s="435" cm="1">
        <f t="array" ref="BN44">INDEX('Instrument Performance'!$B$7:$XFD$1048576,-1+MATCH($BF44, 'Instrument Performance'!$A$6:$A$1048576, 0), MATCH(BN$4, 'Instrument Performance'!$B$7:$XFD$7, 0))</f>
        <v>-1.3934507033518173E-2</v>
      </c>
      <c r="BO44" s="435" cm="1">
        <f t="array" ref="BO44">INDEX('Instrument Performance'!$B$7:$XFD$1048576,-1+MATCH($BF44, 'Instrument Performance'!$A$6:$A$1048576, 0), MATCH(BO$4, 'Instrument Performance'!$B$7:$XFD$7, 0))</f>
        <v>-1.0421386497508012E-2</v>
      </c>
      <c r="BP44" s="435" cm="1">
        <f t="array" ref="BP44">INDEX('Instrument Performance'!$B$7:$XFD$1048576,-1+MATCH($BF44, 'Instrument Performance'!$A$6:$A$1048576, 0), MATCH(BP$4, 'Instrument Performance'!$B$7:$XFD$7, 0))</f>
        <v>-5.8997328395483661E-3</v>
      </c>
      <c r="BQ44" s="435" cm="1">
        <f t="array" ref="BQ44">INDEX('Instrument Performance'!$B$7:$XFD$1048576,-1+MATCH($BF44, 'Instrument Performance'!$A$6:$A$1048576, 0), MATCH(BQ$4, 'Instrument Performance'!$B$7:$XFD$7, 0))</f>
        <v>-8.5002524827468839E-3</v>
      </c>
      <c r="BR44" s="435" cm="1">
        <f t="array" ref="BR44">INDEX('Instrument Performance'!$B$7:$XFD$1048576,-1+MATCH($BF44, 'Instrument Performance'!$A$6:$A$1048576, 0), MATCH(BR$4, 'Instrument Performance'!$B$7:$XFD$7, 0))</f>
        <v>-5.3204118354150953E-3</v>
      </c>
      <c r="BS44" s="435" cm="1">
        <f t="array" ref="BS44">INDEX('Instrument Performance'!$B$7:$XFD$1048576,-1+MATCH($BF44, 'Instrument Performance'!$A$6:$A$1048576, 0), MATCH(BS$4, 'Instrument Performance'!$B$7:$XFD$7, 0))</f>
        <v>-1.69336723109723E-2</v>
      </c>
      <c r="BT44" s="435" cm="1">
        <f t="array" ref="BT44">INDEX('Instrument Performance'!$B$7:$XFD$1048576,-1+MATCH($BF44, 'Instrument Performance'!$A$6:$A$1048576, 0), MATCH(BT$4, 'Instrument Performance'!$B$7:$XFD$7, 0))</f>
        <v>-2.149347576771099E-3</v>
      </c>
      <c r="BU44" s="435" cm="1">
        <f t="array" ref="BU44">INDEX('Instrument Performance'!$B$7:$XFD$1048576,-1+MATCH($BF44, 'Instrument Performance'!$A$6:$A$1048576, 0), MATCH(BU$4, 'Instrument Performance'!$B$7:$XFD$7, 0))</f>
        <v>-2.0351585632267799E-3</v>
      </c>
      <c r="BV44" s="435" cm="1">
        <f t="array" ref="BV44">INDEX('Instrument Performance'!$B$7:$XFD$1048576,-1+MATCH($BF44, 'Instrument Performance'!$A$6:$A$1048576, 0), MATCH(BV$4, 'Instrument Performance'!$B$7:$XFD$7, 0))</f>
        <v>-1.2593226801158486E-2</v>
      </c>
      <c r="BW44" s="435" cm="1">
        <f t="array" ref="BW44">INDEX('Instrument Performance'!$B$7:$XFD$1048576,-1+MATCH($BF44, 'Instrument Performance'!$A$6:$A$1048576, 0), MATCH(BW$4, 'Instrument Performance'!$B$7:$XFD$7, 0))</f>
        <v>-1.1043766359122298E-3</v>
      </c>
      <c r="BX44" s="435" cm="1">
        <f t="array" ref="BX44">INDEX('Instrument Performance'!$B$7:$XFD$1048576,-1+MATCH($BF44, 'Instrument Performance'!$A$6:$A$1048576, 0), MATCH(BX$4, 'Instrument Performance'!$B$7:$XFD$7, 0))</f>
        <v>-1.4670462010072272E-2</v>
      </c>
      <c r="BY44" s="435" cm="1">
        <f t="array" ref="BY44">INDEX('Instrument Performance'!$B$7:$XFD$1048576,-1+MATCH($BF44, 'Instrument Performance'!$A$6:$A$1048576, 0), MATCH(BY$4, 'Instrument Performance'!$B$7:$XFD$7, 0))</f>
        <v>-1.4670462010072272E-2</v>
      </c>
      <c r="BZ44" s="435" cm="1">
        <f t="array" ref="BZ44">INDEX('Instrument Performance'!$B$7:$XFD$1048576,-1+MATCH($BF44, 'Instrument Performance'!$A$6:$A$1048576, 0), MATCH(BZ$4, 'Instrument Performance'!$B$7:$XFD$7, 0))</f>
        <v>-6.5722952477250685E-3</v>
      </c>
      <c r="CA44" s="435" cm="1">
        <f t="array" ref="CA44">INDEX('Instrument Performance'!$B$7:$XFD$1048576,-1+MATCH($BF44, 'Instrument Performance'!$A$6:$A$1048576, 0), MATCH(CA$4, 'Instrument Performance'!$B$7:$XFD$7, 0))</f>
        <v>-1.2999999999999999E-2</v>
      </c>
      <c r="CB44" s="435" cm="1">
        <f t="array" ref="CB44">INDEX('Instrument Performance'!$B$7:$XFD$1048576,-1+MATCH($BF44, 'Instrument Performance'!$A$6:$A$1048576, 0), MATCH(CB$4, 'Instrument Performance'!$B$7:$XFD$7, 0))</f>
        <v>-4.319469077178284E-3</v>
      </c>
      <c r="CC44" s="435" cm="1">
        <f t="array" ref="CC44">INDEX('Instrument Performance'!$B$7:$XFD$1048576,-1+MATCH($BF44, 'Instrument Performance'!$A$6:$A$1048576, 0), MATCH(CC$4, 'Instrument Performance'!$B$7:$XFD$7, 0))</f>
        <v>-4.319469077178284E-3</v>
      </c>
      <c r="CD44" s="435" cm="1">
        <f t="array" ref="CD44">INDEX('Instrument Performance'!$B$7:$XFD$1048576,-1+MATCH($BF44, 'Instrument Performance'!$A$6:$A$1048576, 0), MATCH(CD$4, 'Instrument Performance'!$B$7:$XFD$7, 0))</f>
        <v>-7.5195402234838893E-3</v>
      </c>
      <c r="CE44" s="435" cm="1">
        <f t="array" ref="CE44">INDEX('Instrument Performance'!$B$7:$XFD$1048576,-1+MATCH($BF44, 'Instrument Performance'!$A$6:$A$1048576, 0), MATCH(CE$4, 'Instrument Performance'!$B$7:$XFD$7, 0))</f>
        <v>-7.5195402234838893E-3</v>
      </c>
      <c r="CF44" s="435" cm="1">
        <f t="array" ref="CF44">INDEX('Instrument Performance'!$B$7:$XFD$1048576,-1+MATCH($BF44, 'Instrument Performance'!$A$6:$A$1048576, 0), MATCH(CF$4, 'Instrument Performance'!$B$7:$XFD$7, 0))</f>
        <v>-6.7128719999999999E-3</v>
      </c>
      <c r="CG44" s="435" cm="1">
        <f t="array" ref="CG44">INDEX('Instrument Performance'!$B$7:$XFD$1048576,-1+MATCH($BF44, 'Instrument Performance'!$A$6:$A$1048576, 0), MATCH(CG$4, 'Instrument Performance'!$B$7:$XFD$7, 0))</f>
        <v>1.5075159911424052E-2</v>
      </c>
      <c r="CH44" s="435" cm="1">
        <f t="array" ref="CH44">INDEX('Instrument Performance'!$B$7:$XFD$1048576,-1+MATCH($BF44, 'Instrument Performance'!$A$6:$A$1048576, 0), MATCH(CH$4, 'Instrument Performance'!$B$7:$XFD$7, 0))</f>
        <v>-1.86395E-2</v>
      </c>
      <c r="CI44" s="435" cm="1">
        <f t="array" ref="CI44">INDEX('Instrument Performance'!$B$7:$XFD$1048576,-1+MATCH($BF44, 'Instrument Performance'!$A$6:$A$1048576, 0), MATCH(CI$4, 'Instrument Performance'!$B$7:$XFD$7, 0))</f>
        <v>-3.1242075955950632E-5</v>
      </c>
      <c r="CJ44" s="435" cm="1">
        <f t="array" ref="CJ44">INDEX('Instrument Performance'!$B$7:$XFD$1048576,-1+MATCH($BF44, 'Instrument Performance'!$A$6:$A$1048576, 0), MATCH(CJ$4, 'Instrument Performance'!$B$7:$XFD$7, 0))</f>
        <v>-2.2538239999999998E-2</v>
      </c>
      <c r="CK44" s="435" cm="1">
        <f t="array" ref="CK44">INDEX('Instrument Performance'!$B$7:$XFD$1048576,-1+MATCH($BF44, 'Instrument Performance'!$A$6:$A$1048576, 0), MATCH(CK$4, 'Instrument Performance'!$B$7:$XFD$7, 0))</f>
        <v>-4.1522490000000002E-2</v>
      </c>
      <c r="CL44" s="435" cm="1">
        <f t="array" ref="CL44">INDEX('Instrument Performance'!$B$7:$XFD$1048576,-1+MATCH($BF44, 'Instrument Performance'!$A$6:$A$1048576, 0), MATCH(CL$4, 'Instrument Performance'!$B$7:$XFD$7, 0))</f>
        <v>-3.7195787911884048E-2</v>
      </c>
      <c r="CM44" s="435" cm="1">
        <f t="array" ref="CM44">INDEX('Instrument Performance'!$B$7:$XFD$1048576,-1+MATCH($BF44, 'Instrument Performance'!$A$6:$A$1048576, 0), MATCH(CM$4, 'Instrument Performance'!$B$7:$XFD$7, 0))</f>
        <v>-3.2641200000000002E-2</v>
      </c>
      <c r="CN44" s="435" cm="1">
        <f t="array" ref="CN44">INDEX('Instrument Performance'!$B$7:$XFD$1048576,-1+MATCH($BF44, 'Instrument Performance'!$A$6:$A$1048576, 0), MATCH(CN$4, 'Instrument Performance'!$B$7:$XFD$7, 0))</f>
        <v>-7.5485051549678439E-2</v>
      </c>
      <c r="CO44" s="435" cm="1">
        <f t="array" ref="CO44">INDEX('Instrument Performance'!$B$7:$XFD$1048576,-1+MATCH($BF44, 'Instrument Performance'!$A$6:$A$1048576, 0), MATCH(CO$4, 'Instrument Performance'!$B$7:$XFD$7, 0))</f>
        <v>-7.7496280000000001E-2</v>
      </c>
      <c r="CP44" s="435" cm="1">
        <f t="array" ref="CP44">INDEX('Instrument Performance'!$B$7:$XFD$1048576,-1+MATCH($BF44, 'Instrument Performance'!$A$6:$A$1048576, 0), MATCH(CP$4, 'Instrument Performance'!$B$7:$XFD$7, 0))</f>
        <v>-7.5485051549678439E-2</v>
      </c>
      <c r="CQ44" s="435" cm="1">
        <f t="array" ref="CQ44">INDEX('Instrument Performance'!$B$7:$XFD$1048576,-1+MATCH($BF44, 'Instrument Performance'!$A$6:$A$1048576, 0), MATCH(CQ$4, 'Instrument Performance'!$B$7:$XFD$7, 0))</f>
        <v>-5.3800213273310082E-2</v>
      </c>
      <c r="CR44" s="435" cm="1">
        <f t="array" ref="CR44">INDEX('Instrument Performance'!$B$7:$XFD$1048576,-1+MATCH($BF44, 'Instrument Performance'!$A$6:$A$1048576, 0), MATCH(CR$4, 'Instrument Performance'!$B$7:$XFD$7, 0))</f>
        <v>3.5348850000000001E-2</v>
      </c>
      <c r="CS44" s="435" cm="1">
        <f t="array" ref="CS44">INDEX('Instrument Performance'!$B$7:$XFD$1048576,-1+MATCH($BF44, 'Instrument Performance'!$A$6:$A$1048576, 0), MATCH(CS$4, 'Instrument Performance'!$B$7:$XFD$7, 0))</f>
        <v>-0.13148162738118252</v>
      </c>
      <c r="CT44" s="435" cm="1">
        <f t="array" ref="CT44">INDEX('Instrument Performance'!$B$7:$XFD$1048576,-1+MATCH($BF44, 'Instrument Performance'!$A$6:$A$1048576, 0), MATCH(CT$4, 'Instrument Performance'!$B$7:$XFD$7, 0))</f>
        <v>-1.6645779700337916E-2</v>
      </c>
      <c r="CU44" s="435" cm="1">
        <f t="array" ref="CU44">INDEX('Instrument Performance'!$B$7:$XFD$1048576,-1+MATCH($BF44, 'Instrument Performance'!$A$6:$A$1048576, 0), MATCH(CU$4, 'Instrument Performance'!$B$7:$XFD$7, 0))</f>
        <v>6.4292933509966232E-3</v>
      </c>
      <c r="CV44" s="435" cm="1">
        <f t="array" ref="CV44">INDEX('Instrument Performance'!$B$7:$XFD$1048576,-1+MATCH($BF44, 'Instrument Performance'!$A$6:$A$1048576, 0), MATCH(CV$4, 'Instrument Performance'!$B$7:$XFD$7, 0))</f>
        <v>1.9386E-2</v>
      </c>
      <c r="CW44" s="435" cm="1">
        <f t="array" ref="CW44">INDEX('Instrument Performance'!$B$7:$XFD$1048576,-1+MATCH($BF44, 'Instrument Performance'!$A$6:$A$1048576, 0), MATCH(CW$4, 'Instrument Performance'!$B$7:$XFD$7, 0))</f>
        <v>-5.8527569565663851E-2</v>
      </c>
      <c r="CX44" s="435" cm="1">
        <f t="array" ref="CX44">INDEX('Instrument Performance'!$B$7:$XFD$1048576,-1+MATCH($BF44, 'Instrument Performance'!$A$6:$A$1048576, 0), MATCH(CX$4, 'Instrument Performance'!$B$7:$XFD$7, 0))</f>
        <v>-2.464866838792612E-2</v>
      </c>
      <c r="CY44" s="435" cm="1">
        <f t="array" ref="CY44">INDEX('Instrument Performance'!$B$7:$XFD$1048576,-1+MATCH($BF44, 'Instrument Performance'!$A$6:$A$1048576, 0), MATCH(CY$4, 'Instrument Performance'!$B$7:$XFD$7, 0))</f>
        <v>-2.5448089279675346E-2</v>
      </c>
      <c r="CZ44" s="435" cm="1">
        <f t="array" ref="CZ44">INDEX('Instrument Performance'!$B$7:$XFD$1048576,-1+MATCH($BF44, 'Instrument Performance'!$A$6:$A$1048576, 0), MATCH(CZ$4, 'Instrument Performance'!$B$7:$XFD$7, 0))</f>
        <v>-7.4993786118188188E-3</v>
      </c>
      <c r="DA44" s="435" cm="1">
        <f t="array" ref="DA44">INDEX('Instrument Performance'!$B$7:$XFD$1048576,-1+MATCH($BF44, 'Instrument Performance'!$A$6:$A$1048576, 0), MATCH(DA$4, 'Instrument Performance'!$B$7:$XFD$7, 0))</f>
        <v>-3.6485775718788083E-2</v>
      </c>
      <c r="DB44" s="435" cm="1">
        <f t="array" ref="DB44">INDEX('Instrument Performance'!$B$7:$XFD$1048576,-1+MATCH($BF44, 'Instrument Performance'!$A$6:$A$1048576, 0), MATCH(DB$4, 'Instrument Performance'!$B$7:$XFD$7, 0))</f>
        <v>-3.2425000000000002E-2</v>
      </c>
      <c r="DC44" s="435" cm="1">
        <f t="array" ref="DC44">INDEX('Instrument Performance'!$B$7:$XFD$1048576,-1+MATCH($BF44, 'Instrument Performance'!$A$6:$A$1048576, 0), MATCH(DC$4, 'Instrument Performance'!$B$7:$XFD$7, 0))</f>
        <v>1.9386E-2</v>
      </c>
      <c r="DD44" s="435" cm="1">
        <f t="array" ref="DD44">INDEX('Instrument Performance'!$B$7:$XFD$1048576,-1+MATCH($BF44, 'Instrument Performance'!$A$6:$A$1048576, 0), MATCH(DD$4, 'Instrument Performance'!$B$7:$XFD$7, 0))</f>
        <v>-3.2425000000000002E-2</v>
      </c>
      <c r="DE44" s="435" cm="1">
        <f t="array" ref="DE44">INDEX('Instrument Performance'!$B$7:$XFD$1048576,-1+MATCH($BF44, 'Instrument Performance'!$A$6:$A$1048576, 0), MATCH(DE$4, 'Instrument Performance'!$B$7:$XFD$7, 0))</f>
        <v>1.9386E-2</v>
      </c>
      <c r="DF44" s="435" cm="1">
        <f t="array" ref="DF44">INDEX('Instrument Performance'!$B$7:$XFD$1048576,-1+MATCH($BF44, 'Instrument Performance'!$A$6:$A$1048576, 0), MATCH(DF$4, 'Instrument Performance'!$B$7:$XFD$7, 0))</f>
        <v>1.8439059196773425E-2</v>
      </c>
      <c r="DG44" s="435" cm="1">
        <f t="array" ref="DG44">INDEX('Instrument Performance'!$B$7:$XFD$1048576,-1+MATCH($BF44, 'Instrument Performance'!$A$6:$A$1048576, 0), MATCH(DG$4, 'Instrument Performance'!$B$7:$XFD$7, 0))</f>
        <v>-2.0940052609718984E-2</v>
      </c>
      <c r="DH44" s="437"/>
      <c r="DI44" s="440">
        <f t="shared" si="8"/>
        <v>39538</v>
      </c>
      <c r="DJ44" s="435">
        <f t="shared" si="10"/>
        <v>-9.804170287911031E-3</v>
      </c>
      <c r="DK44" s="443">
        <f t="shared" si="11"/>
        <v>-5.4794520547945207E-5</v>
      </c>
      <c r="DL44" s="438">
        <f t="shared" si="9"/>
        <v>-1.1484765051330448E-2</v>
      </c>
      <c r="DM44" s="438">
        <v>-1.149816498313383E-2</v>
      </c>
      <c r="DN44" s="444">
        <f t="shared" si="12"/>
        <v>1.6805947634194168E-3</v>
      </c>
      <c r="DP44" s="438">
        <f t="shared" si="15"/>
        <v>1.3399931803381726E-5</v>
      </c>
    </row>
    <row r="45" spans="1:120">
      <c r="A45" s="436">
        <v>39568</v>
      </c>
      <c r="B45" s="435">
        <f>_xlfn.XLOOKUP(B$4,[3]taa_weights!$B$1:$BB$1,[3]taa_weights!$B43:$BB43,"CHECK",FALSE)</f>
        <v>0</v>
      </c>
      <c r="C45" s="435">
        <f>_xlfn.XLOOKUP(C$4,[3]taa_weights!$B$1:$BB$1,[3]taa_weights!$B43:$BB43,"CHECK",FALSE)</f>
        <v>4.0000000000044243E-2</v>
      </c>
      <c r="D45" s="435">
        <f>_xlfn.XLOOKUP(D$4,[3]taa_weights!$B$1:$BB$1,[3]taa_weights!$B43:$BB43,"CHECK",FALSE)</f>
        <v>0</v>
      </c>
      <c r="E45" s="435">
        <f>_xlfn.XLOOKUP(E$4,[3]taa_weights!$B$1:$BB$1,[3]taa_weights!$B43:$BB43,"CHECK",FALSE)</f>
        <v>0</v>
      </c>
      <c r="F45" s="435">
        <f>_xlfn.XLOOKUP(F$4,[3]taa_weights!$B$1:$BB$1,[3]taa_weights!$B43:$BB43,"CHECK",FALSE)</f>
        <v>5.0000000000008871E-2</v>
      </c>
      <c r="G45" s="435">
        <f>_xlfn.XLOOKUP(G$4,[3]taa_weights!$B$1:$BB$1,[3]taa_weights!$B43:$BB43,"CHECK",FALSE)</f>
        <v>0</v>
      </c>
      <c r="H45" s="435">
        <f>_xlfn.XLOOKUP(H$4,[3]taa_weights!$B$1:$BB$1,[3]taa_weights!$B43:$BB43,"CHECK",FALSE)</f>
        <v>1.359796901734573E-14</v>
      </c>
      <c r="I45" s="435">
        <f>_xlfn.XLOOKUP(I$4,[3]taa_weights!$B$1:$BB$1,[3]taa_weights!$B43:$BB43,"CHECK",FALSE)</f>
        <v>0</v>
      </c>
      <c r="J45" s="435">
        <f>_xlfn.XLOOKUP(J$4,[3]taa_weights!$B$1:$BB$1,[3]taa_weights!$B43:$BB43,"CHECK",FALSE)</f>
        <v>0</v>
      </c>
      <c r="K45" s="435">
        <f>_xlfn.XLOOKUP(K$4,[3]taa_weights!$B$1:$BB$1,[3]taa_weights!$B43:$BB43,"CHECK",FALSE)</f>
        <v>6.171097286749752E-15</v>
      </c>
      <c r="L45" s="435">
        <f>_xlfn.XLOOKUP(L$4,[3]taa_weights!$B$1:$BB$1,[3]taa_weights!$B43:$BB43,"CHECK",FALSE)</f>
        <v>5.0000000000000482E-2</v>
      </c>
      <c r="M45" s="435">
        <f>_xlfn.XLOOKUP(M$4,[3]taa_weights!$B$1:$BB$1,[3]taa_weights!$B43:$BB43,"CHECK",FALSE)</f>
        <v>0</v>
      </c>
      <c r="N45" s="435">
        <f>_xlfn.XLOOKUP(N$4,[3]taa_weights!$B$1:$BB$1,[3]taa_weights!$B43:$BB43,"CHECK",FALSE)</f>
        <v>0</v>
      </c>
      <c r="O45" s="435">
        <f>_xlfn.XLOOKUP(O$4,[3]taa_weights!$B$1:$BB$1,[3]taa_weights!$B43:$BB43,"CHECK",FALSE)</f>
        <v>0</v>
      </c>
      <c r="P45" s="435">
        <f>_xlfn.XLOOKUP(P$4,[3]taa_weights!$B$1:$BB$1,[3]taa_weights!$B43:$BB43,"CHECK",FALSE)</f>
        <v>2.5000000000011902E-2</v>
      </c>
      <c r="Q45" s="435">
        <f>_xlfn.XLOOKUP(Q$4,[3]taa_weights!$B$1:$BB$1,[3]taa_weights!$B43:$BB43,"CHECK",FALSE)</f>
        <v>0</v>
      </c>
      <c r="R45" s="435">
        <f>_xlfn.XLOOKUP(R$4,[3]taa_weights!$B$1:$BB$1,[3]taa_weights!$B43:$BB43,"CHECK",FALSE)</f>
        <v>0</v>
      </c>
      <c r="S45" s="435">
        <f>_xlfn.XLOOKUP(S$4,[3]taa_weights!$B$1:$BB$1,[3]taa_weights!$B43:$BB43,"CHECK",FALSE)</f>
        <v>4.9999999999966099E-2</v>
      </c>
      <c r="T45" s="435">
        <f>_xlfn.XLOOKUP(T$4,[3]taa_weights!$B$1:$BB$1,[3]taa_weights!$B43:$BB43,"CHECK",FALSE)</f>
        <v>4.9999999999966099E-2</v>
      </c>
      <c r="U45" s="435">
        <f>_xlfn.XLOOKUP(U$4,[3]taa_weights!$B$1:$BB$1,[3]taa_weights!$B43:$BB43,"CHECK",FALSE)</f>
        <v>0</v>
      </c>
      <c r="V45" s="435">
        <f>_xlfn.XLOOKUP(V$4,[3]taa_weights!$B$1:$BB$1,[3]taa_weights!$B43:$BB43,"CHECK",FALSE)</f>
        <v>5.0000000000009433E-2</v>
      </c>
      <c r="W45" s="435">
        <f>_xlfn.XLOOKUP(W$4,[3]taa_weights!$B$1:$BB$1,[3]taa_weights!$B43:$BB43,"CHECK",FALSE)</f>
        <v>2.3496325616002988E-15</v>
      </c>
      <c r="X45" s="435">
        <f>_xlfn.XLOOKUP(X$4,[3]taa_weights!$B$1:$BB$1,[3]taa_weights!$B43:$BB43,"CHECK",FALSE)</f>
        <v>2.3496325506447402E-15</v>
      </c>
      <c r="Y45" s="435">
        <f>_xlfn.XLOOKUP(Y$4,[3]taa_weights!$B$1:$BB$1,[3]taa_weights!$B43:$BB43,"CHECK",FALSE)</f>
        <v>9.9689561973282953E-14</v>
      </c>
      <c r="Z45" s="435">
        <f>_xlfn.XLOOKUP(Z$4,[3]taa_weights!$B$1:$BB$1,[3]taa_weights!$B43:$BB43,"CHECK",FALSE)</f>
        <v>9.9689561615978882E-14</v>
      </c>
      <c r="AA45" s="435">
        <f>_xlfn.XLOOKUP(AA$4,[3]taa_weights!$B$1:$BB$1,[3]taa_weights!$B43:$BB43,"CHECK",FALSE)</f>
        <v>0</v>
      </c>
      <c r="AB45" s="435">
        <f>_xlfn.XLOOKUP(AB$4,[3]taa_weights!$B$1:$BB$1,[3]taa_weights!$B43:$BB43,"CHECK",FALSE)</f>
        <v>4.9999999999930267E-2</v>
      </c>
      <c r="AC45" s="435">
        <f>_xlfn.XLOOKUP(AC$4,[3]taa_weights!$B$1:$BB$1,[3]taa_weights!$B43:$BB43,"CHECK",FALSE)</f>
        <v>0</v>
      </c>
      <c r="AD45" s="435">
        <f>_xlfn.XLOOKUP(AD$4,[3]taa_weights!$B$1:$BB$1,[3]taa_weights!$B43:$BB43,"CHECK",FALSE)</f>
        <v>5.0000000000007483E-2</v>
      </c>
      <c r="AE45" s="435">
        <f>_xlfn.XLOOKUP(AE$4,[3]taa_weights!$B$1:$BB$1,[3]taa_weights!$B43:$BB43,"CHECK",FALSE)</f>
        <v>0</v>
      </c>
      <c r="AF45" s="435">
        <f>_xlfn.XLOOKUP(AF$4,[3]taa_weights!$B$1:$BB$1,[3]taa_weights!$B43:$BB43,"CHECK",FALSE)</f>
        <v>0</v>
      </c>
      <c r="AG45" s="435">
        <f>_xlfn.XLOOKUP(AG$4,[3]taa_weights!$B$1:$BB$1,[3]taa_weights!$B43:$BB43,"CHECK",FALSE)</f>
        <v>0</v>
      </c>
      <c r="AH45" s="435">
        <f>_xlfn.XLOOKUP(AH$4,[3]taa_weights!$B$1:$BB$1,[3]taa_weights!$B43:$BB43,"CHECK",FALSE)</f>
        <v>0</v>
      </c>
      <c r="AI45" s="435">
        <f>_xlfn.XLOOKUP(AI$4,[3]taa_weights!$B$1:$BB$1,[3]taa_weights!$B43:$BB43,"CHECK",FALSE)</f>
        <v>0</v>
      </c>
      <c r="AJ45" s="435">
        <f>_xlfn.XLOOKUP(AJ$4,[3]taa_weights!$B$1:$BB$1,[3]taa_weights!$B43:$BB43,"CHECK",FALSE)</f>
        <v>0</v>
      </c>
      <c r="AK45" s="435">
        <f>_xlfn.XLOOKUP(AK$4,[3]taa_weights!$B$1:$BB$1,[3]taa_weights!$B43:$BB43,"CHECK",FALSE)</f>
        <v>0</v>
      </c>
      <c r="AL45" s="435">
        <f>_xlfn.XLOOKUP(AL$4,[3]taa_weights!$B$1:$BB$1,[3]taa_weights!$B43:$BB43,"CHECK",FALSE)</f>
        <v>0</v>
      </c>
      <c r="AM45" s="435">
        <f>_xlfn.XLOOKUP(AM$4,[3]taa_weights!$B$1:$BB$1,[3]taa_weights!$B43:$BB43,"CHECK",FALSE)</f>
        <v>5.000000000000928E-2</v>
      </c>
      <c r="AN45" s="435">
        <f>_xlfn.XLOOKUP(AN$4,[3]taa_weights!$B$1:$BB$1,[3]taa_weights!$B43:$BB43,"CHECK",FALSE)</f>
        <v>0</v>
      </c>
      <c r="AO45" s="435">
        <f>_xlfn.XLOOKUP(AO$4,[3]taa_weights!$B$1:$BB$1,[3]taa_weights!$B43:$BB43,"CHECK",FALSE)</f>
        <v>4.6153846153822738E-2</v>
      </c>
      <c r="AP45" s="435">
        <f>_xlfn.XLOOKUP(AP$4,[3]taa_weights!$B$1:$BB$1,[3]taa_weights!$B43:$BB43,"CHECK",FALSE)</f>
        <v>7.5384615384622558E-2</v>
      </c>
      <c r="AQ45" s="435">
        <f>_xlfn.XLOOKUP(AQ$4,[3]taa_weights!$B$1:$BB$1,[3]taa_weights!$B43:$BB43,"CHECK",FALSE)</f>
        <v>0.100000000000007</v>
      </c>
      <c r="AR45" s="435">
        <f>_xlfn.XLOOKUP(AR$4,[3]taa_weights!$B$1:$BB$1,[3]taa_weights!$B43:$BB43,"CHECK",FALSE)</f>
        <v>5.0000000000009107E-2</v>
      </c>
      <c r="AS45" s="435">
        <f>_xlfn.XLOOKUP(AS$4,[3]taa_weights!$B$1:$BB$1,[3]taa_weights!$B43:$BB43,"CHECK",FALSE)</f>
        <v>0</v>
      </c>
      <c r="AT45" s="435">
        <f>_xlfn.XLOOKUP(AT$4,[3]taa_weights!$B$1:$BB$1,[3]taa_weights!$B43:$BB43,"CHECK",FALSE)</f>
        <v>3.4765469798068559E-15</v>
      </c>
      <c r="AU45" s="435">
        <f>_xlfn.XLOOKUP(AU$4,[3]taa_weights!$B$1:$BB$1,[3]taa_weights!$B43:$BB43,"CHECK",FALSE)</f>
        <v>3.4846153846211703E-2</v>
      </c>
      <c r="AV45" s="435">
        <f>_xlfn.XLOOKUP(AV$4,[3]taa_weights!$B$1:$BB$1,[3]taa_weights!$B43:$BB43,"CHECK",FALSE)</f>
        <v>4.9999999999996533E-2</v>
      </c>
      <c r="AW45" s="435">
        <f>_xlfn.XLOOKUP(AW$4,[3]taa_weights!$B$1:$BB$1,[3]taa_weights!$B43:$BB43,"CHECK",FALSE)</f>
        <v>4.0945639053167879E-2</v>
      </c>
      <c r="AX45" s="435">
        <f>_xlfn.XLOOKUP(AX$4,[3]taa_weights!$B$1:$BB$1,[3]taa_weights!$B43:$BB43,"CHECK",FALSE)</f>
        <v>0.1000000000000047</v>
      </c>
      <c r="AY45" s="435">
        <f>_xlfn.XLOOKUP(AY$4,[3]taa_weights!$B$1:$BB$1,[3]taa_weights!$B43:$BB43,"CHECK",FALSE)</f>
        <v>1.7669745562225801E-2</v>
      </c>
      <c r="AZ45" s="435">
        <f>_xlfn.XLOOKUP(AZ$4,[3]taa_weights!$B$1:$BB$1,[3]taa_weights!$B43:$BB43,"CHECK",FALSE)</f>
        <v>6.6872852761746477E-15</v>
      </c>
      <c r="BA45" s="435">
        <f>_xlfn.XLOOKUP(BA$4,[3]taa_weights!$B$1:$BB$1,[3]taa_weights!$B43:$BB43,"CHECK",FALSE)</f>
        <v>2.000000000000856E-2</v>
      </c>
      <c r="BB45" s="435">
        <f>_xlfn.XLOOKUP(BB$4,[3]taa_weights!$B$1:$BB$1,[3]taa_weights!$B43:$BB43,"CHECK",FALSE)</f>
        <v>0</v>
      </c>
      <c r="BC45" s="426"/>
      <c r="BD45" s="438">
        <f t="shared" si="6"/>
        <v>1.0000000000002647</v>
      </c>
      <c r="BE45" s="439"/>
      <c r="BF45" s="440">
        <f t="shared" si="7"/>
        <v>39568</v>
      </c>
      <c r="BG45" s="435" cm="1">
        <f t="array" ref="BG45">INDEX('Instrument Performance'!$B$7:$XFD$1048576,-1+MATCH($BF45, 'Instrument Performance'!$A$6:$A$1048576, 0), MATCH(BG$4, 'Instrument Performance'!$B$7:$XFD$7, 0))</f>
        <v>-9.5701290000000001E-3</v>
      </c>
      <c r="BH45" s="435" cm="1">
        <f t="array" ref="BH45">INDEX('Instrument Performance'!$B$7:$XFD$1048576,-1+MATCH($BF45, 'Instrument Performance'!$A$6:$A$1048576, 0), MATCH(BH$4, 'Instrument Performance'!$B$7:$XFD$7, 0))</f>
        <v>-3.0476109999999997E-2</v>
      </c>
      <c r="BI45" s="435" cm="1">
        <f t="array" ref="BI45">INDEX('Instrument Performance'!$B$7:$XFD$1048576,-1+MATCH($BF45, 'Instrument Performance'!$A$6:$A$1048576, 0), MATCH(BI$4, 'Instrument Performance'!$B$7:$XFD$7, 0))</f>
        <v>-1.3818091445781722E-2</v>
      </c>
      <c r="BJ45" s="435" cm="1">
        <f t="array" ref="BJ45">INDEX('Instrument Performance'!$B$7:$XFD$1048576,-1+MATCH($BF45, 'Instrument Performance'!$A$6:$A$1048576, 0), MATCH(BJ$4, 'Instrument Performance'!$B$7:$XFD$7, 0))</f>
        <v>-1.970121E-2</v>
      </c>
      <c r="BK45" s="435" cm="1">
        <f t="array" ref="BK45">INDEX('Instrument Performance'!$B$7:$XFD$1048576,-1+MATCH($BF45, 'Instrument Performance'!$A$6:$A$1048576, 0), MATCH(BK$4, 'Instrument Performance'!$B$7:$XFD$7, 0))</f>
        <v>9.5623189989635371E-4</v>
      </c>
      <c r="BL45" s="435" cm="1">
        <f t="array" ref="BL45">INDEX('Instrument Performance'!$B$7:$XFD$1048576,-1+MATCH($BF45, 'Instrument Performance'!$A$6:$A$1048576, 0), MATCH(BL$4, 'Instrument Performance'!$B$7:$XFD$7, 0))</f>
        <v>1.2715225686787957E-2</v>
      </c>
      <c r="BM45" s="435" cm="1">
        <f t="array" ref="BM45">INDEX('Instrument Performance'!$B$7:$XFD$1048576,-1+MATCH($BF45, 'Instrument Performance'!$A$6:$A$1048576, 0), MATCH(BM$4, 'Instrument Performance'!$B$7:$XFD$7, 0))</f>
        <v>5.7259786057153317E-3</v>
      </c>
      <c r="BN45" s="435" cm="1">
        <f t="array" ref="BN45">INDEX('Instrument Performance'!$B$7:$XFD$1048576,-1+MATCH($BF45, 'Instrument Performance'!$A$6:$A$1048576, 0), MATCH(BN$4, 'Instrument Performance'!$B$7:$XFD$7, 0))</f>
        <v>7.9250896951985617E-3</v>
      </c>
      <c r="BO45" s="435" cm="1">
        <f t="array" ref="BO45">INDEX('Instrument Performance'!$B$7:$XFD$1048576,-1+MATCH($BF45, 'Instrument Performance'!$A$6:$A$1048576, 0), MATCH(BO$4, 'Instrument Performance'!$B$7:$XFD$7, 0))</f>
        <v>8.6372510000000003E-3</v>
      </c>
      <c r="BP45" s="435" cm="1">
        <f t="array" ref="BP45">INDEX('Instrument Performance'!$B$7:$XFD$1048576,-1+MATCH($BF45, 'Instrument Performance'!$A$6:$A$1048576, 0), MATCH(BP$4, 'Instrument Performance'!$B$7:$XFD$7, 0))</f>
        <v>2.4232391554579458E-4</v>
      </c>
      <c r="BQ45" s="435" cm="1">
        <f t="array" ref="BQ45">INDEX('Instrument Performance'!$B$7:$XFD$1048576,-1+MATCH($BF45, 'Instrument Performance'!$A$6:$A$1048576, 0), MATCH(BQ$4, 'Instrument Performance'!$B$7:$XFD$7, 0))</f>
        <v>1.4430014430013571E-3</v>
      </c>
      <c r="BR45" s="435" cm="1">
        <f t="array" ref="BR45">INDEX('Instrument Performance'!$B$7:$XFD$1048576,-1+MATCH($BF45, 'Instrument Performance'!$A$6:$A$1048576, 0), MATCH(BR$4, 'Instrument Performance'!$B$7:$XFD$7, 0))</f>
        <v>3.5559552154109886E-2</v>
      </c>
      <c r="BS45" s="435" cm="1">
        <f t="array" ref="BS45">INDEX('Instrument Performance'!$B$7:$XFD$1048576,-1+MATCH($BF45, 'Instrument Performance'!$A$6:$A$1048576, 0), MATCH(BS$4, 'Instrument Performance'!$B$7:$XFD$7, 0))</f>
        <v>5.1262674049516406E-2</v>
      </c>
      <c r="BT45" s="435" cm="1">
        <f t="array" ref="BT45">INDEX('Instrument Performance'!$B$7:$XFD$1048576,-1+MATCH($BF45, 'Instrument Performance'!$A$6:$A$1048576, 0), MATCH(BT$4, 'Instrument Performance'!$B$7:$XFD$7, 0))</f>
        <v>4.8054588855579006E-2</v>
      </c>
      <c r="BU45" s="435" cm="1">
        <f t="array" ref="BU45">INDEX('Instrument Performance'!$B$7:$XFD$1048576,-1+MATCH($BF45, 'Instrument Performance'!$A$6:$A$1048576, 0), MATCH(BU$4, 'Instrument Performance'!$B$7:$XFD$7, 0))</f>
        <v>1.2058140029076236E-2</v>
      </c>
      <c r="BV45" s="435" cm="1">
        <f t="array" ref="BV45">INDEX('Instrument Performance'!$B$7:$XFD$1048576,-1+MATCH($BF45, 'Instrument Performance'!$A$6:$A$1048576, 0), MATCH(BV$4, 'Instrument Performance'!$B$7:$XFD$7, 0))</f>
        <v>1.2715225686787957E-2</v>
      </c>
      <c r="BW45" s="435" cm="1">
        <f t="array" ref="BW45">INDEX('Instrument Performance'!$B$7:$XFD$1048576,-1+MATCH($BF45, 'Instrument Performance'!$A$6:$A$1048576, 0), MATCH(BW$4, 'Instrument Performance'!$B$7:$XFD$7, 0))</f>
        <v>6.5378253678070042E-3</v>
      </c>
      <c r="BX45" s="435" cm="1">
        <f t="array" ref="BX45">INDEX('Instrument Performance'!$B$7:$XFD$1048576,-1+MATCH($BF45, 'Instrument Performance'!$A$6:$A$1048576, 0), MATCH(BX$4, 'Instrument Performance'!$B$7:$XFD$7, 0))</f>
        <v>5.5785537918871198E-2</v>
      </c>
      <c r="BY45" s="435" cm="1">
        <f t="array" ref="BY45">INDEX('Instrument Performance'!$B$7:$XFD$1048576,-1+MATCH($BF45, 'Instrument Performance'!$A$6:$A$1048576, 0), MATCH(BY$4, 'Instrument Performance'!$B$7:$XFD$7, 0))</f>
        <v>5.5785537918871198E-2</v>
      </c>
      <c r="BZ45" s="435" cm="1">
        <f t="array" ref="BZ45">INDEX('Instrument Performance'!$B$7:$XFD$1048576,-1+MATCH($BF45, 'Instrument Performance'!$A$6:$A$1048576, 0), MATCH(BZ$4, 'Instrument Performance'!$B$7:$XFD$7, 0))</f>
        <v>7.2519083969465603E-2</v>
      </c>
      <c r="CA45" s="435" cm="1">
        <f t="array" ref="CA45">INDEX('Instrument Performance'!$B$7:$XFD$1048576,-1+MATCH($BF45, 'Instrument Performance'!$A$6:$A$1048576, 0), MATCH(CA$4, 'Instrument Performance'!$B$7:$XFD$7, 0))</f>
        <v>1.8499999999999999E-2</v>
      </c>
      <c r="CB45" s="435" cm="1">
        <f t="array" ref="CB45">INDEX('Instrument Performance'!$B$7:$XFD$1048576,-1+MATCH($BF45, 'Instrument Performance'!$A$6:$A$1048576, 0), MATCH(CB$4, 'Instrument Performance'!$B$7:$XFD$7, 0))</f>
        <v>4.8701889466678194E-2</v>
      </c>
      <c r="CC45" s="435" cm="1">
        <f t="array" ref="CC45">INDEX('Instrument Performance'!$B$7:$XFD$1048576,-1+MATCH($BF45, 'Instrument Performance'!$A$6:$A$1048576, 0), MATCH(CC$4, 'Instrument Performance'!$B$7:$XFD$7, 0))</f>
        <v>4.8701889466678194E-2</v>
      </c>
      <c r="CD45" s="435" cm="1">
        <f t="array" ref="CD45">INDEX('Instrument Performance'!$B$7:$XFD$1048576,-1+MATCH($BF45, 'Instrument Performance'!$A$6:$A$1048576, 0), MATCH(CD$4, 'Instrument Performance'!$B$7:$XFD$7, 0))</f>
        <v>4.8745828429385352E-2</v>
      </c>
      <c r="CE45" s="435" cm="1">
        <f t="array" ref="CE45">INDEX('Instrument Performance'!$B$7:$XFD$1048576,-1+MATCH($BF45, 'Instrument Performance'!$A$6:$A$1048576, 0), MATCH(CE$4, 'Instrument Performance'!$B$7:$XFD$7, 0))</f>
        <v>4.8745828429385352E-2</v>
      </c>
      <c r="CF45" s="435" cm="1">
        <f t="array" ref="CF45">INDEX('Instrument Performance'!$B$7:$XFD$1048576,-1+MATCH($BF45, 'Instrument Performance'!$A$6:$A$1048576, 0), MATCH(CF$4, 'Instrument Performance'!$B$7:$XFD$7, 0))</f>
        <v>4.5541080000000005E-2</v>
      </c>
      <c r="CG45" s="435" cm="1">
        <f t="array" ref="CG45">INDEX('Instrument Performance'!$B$7:$XFD$1048576,-1+MATCH($BF45, 'Instrument Performance'!$A$6:$A$1048576, 0), MATCH(CG$4, 'Instrument Performance'!$B$7:$XFD$7, 0))</f>
        <v>3.1640992920730415E-2</v>
      </c>
      <c r="CH45" s="435" cm="1">
        <f t="array" ref="CH45">INDEX('Instrument Performance'!$B$7:$XFD$1048576,-1+MATCH($BF45, 'Instrument Performance'!$A$6:$A$1048576, 0), MATCH(CH$4, 'Instrument Performance'!$B$7:$XFD$7, 0))</f>
        <v>5.7229620000000002E-2</v>
      </c>
      <c r="CI45" s="435" cm="1">
        <f t="array" ref="CI45">INDEX('Instrument Performance'!$B$7:$XFD$1048576,-1+MATCH($BF45, 'Instrument Performance'!$A$6:$A$1048576, 0), MATCH(CI$4, 'Instrument Performance'!$B$7:$XFD$7, 0))</f>
        <v>4.2289287411375165E-2</v>
      </c>
      <c r="CJ45" s="435" cm="1">
        <f t="array" ref="CJ45">INDEX('Instrument Performance'!$B$7:$XFD$1048576,-1+MATCH($BF45, 'Instrument Performance'!$A$6:$A$1048576, 0), MATCH(CJ$4, 'Instrument Performance'!$B$7:$XFD$7, 0))</f>
        <v>5.9173759999999999E-2</v>
      </c>
      <c r="CK45" s="435" cm="1">
        <f t="array" ref="CK45">INDEX('Instrument Performance'!$B$7:$XFD$1048576,-1+MATCH($BF45, 'Instrument Performance'!$A$6:$A$1048576, 0), MATCH(CK$4, 'Instrument Performance'!$B$7:$XFD$7, 0))</f>
        <v>6.4380259999999995E-2</v>
      </c>
      <c r="CL45" s="435" cm="1">
        <f t="array" ref="CL45">INDEX('Instrument Performance'!$B$7:$XFD$1048576,-1+MATCH($BF45, 'Instrument Performance'!$A$6:$A$1048576, 0), MATCH(CL$4, 'Instrument Performance'!$B$7:$XFD$7, 0))</f>
        <v>6.2368905440691735E-2</v>
      </c>
      <c r="CM45" s="435" cm="1">
        <f t="array" ref="CM45">INDEX('Instrument Performance'!$B$7:$XFD$1048576,-1+MATCH($BF45, 'Instrument Performance'!$A$6:$A$1048576, 0), MATCH(CM$4, 'Instrument Performance'!$B$7:$XFD$7, 0))</f>
        <v>4.5313990000000005E-2</v>
      </c>
      <c r="CN45" s="435" cm="1">
        <f t="array" ref="CN45">INDEX('Instrument Performance'!$B$7:$XFD$1048576,-1+MATCH($BF45, 'Instrument Performance'!$A$6:$A$1048576, 0), MATCH(CN$4, 'Instrument Performance'!$B$7:$XFD$7, 0))</f>
        <v>0.12011724137931035</v>
      </c>
      <c r="CO45" s="435" cm="1">
        <f t="array" ref="CO45">INDEX('Instrument Performance'!$B$7:$XFD$1048576,-1+MATCH($BF45, 'Instrument Performance'!$A$6:$A$1048576, 0), MATCH(CO$4, 'Instrument Performance'!$B$7:$XFD$7, 0))</f>
        <v>0.1211632</v>
      </c>
      <c r="CP45" s="435" cm="1">
        <f t="array" ref="CP45">INDEX('Instrument Performance'!$B$7:$XFD$1048576,-1+MATCH($BF45, 'Instrument Performance'!$A$6:$A$1048576, 0), MATCH(CP$4, 'Instrument Performance'!$B$7:$XFD$7, 0))</f>
        <v>0.12011724137931035</v>
      </c>
      <c r="CQ45" s="435" cm="1">
        <f t="array" ref="CQ45">INDEX('Instrument Performance'!$B$7:$XFD$1048576,-1+MATCH($BF45, 'Instrument Performance'!$A$6:$A$1048576, 0), MATCH(CQ$4, 'Instrument Performance'!$B$7:$XFD$7, 0))</f>
        <v>7.9773811557821928E-2</v>
      </c>
      <c r="CR45" s="435" cm="1">
        <f t="array" ref="CR45">INDEX('Instrument Performance'!$B$7:$XFD$1048576,-1+MATCH($BF45, 'Instrument Performance'!$A$6:$A$1048576, 0), MATCH(CR$4, 'Instrument Performance'!$B$7:$XFD$7, 0))</f>
        <v>1.976642E-2</v>
      </c>
      <c r="CS45" s="435" cm="1">
        <f t="array" ref="CS45">INDEX('Instrument Performance'!$B$7:$XFD$1048576,-1+MATCH($BF45, 'Instrument Performance'!$A$6:$A$1048576, 0), MATCH(CS$4, 'Instrument Performance'!$B$7:$XFD$7, 0))</f>
        <v>0.10781001598929763</v>
      </c>
      <c r="CT45" s="435" cm="1">
        <f t="array" ref="CT45">INDEX('Instrument Performance'!$B$7:$XFD$1048576,-1+MATCH($BF45, 'Instrument Performance'!$A$6:$A$1048576, 0), MATCH(CT$4, 'Instrument Performance'!$B$7:$XFD$7, 0))</f>
        <v>-1.640907484789224E-3</v>
      </c>
      <c r="CU45" s="435" cm="1">
        <f t="array" ref="CU45">INDEX('Instrument Performance'!$B$7:$XFD$1048576,-1+MATCH($BF45, 'Instrument Performance'!$A$6:$A$1048576, 0), MATCH(CU$4, 'Instrument Performance'!$B$7:$XFD$7, 0))</f>
        <v>-2.6523688055671846E-3</v>
      </c>
      <c r="CV45" s="435" t="str" cm="1">
        <f t="array" ref="CV45">INDEX('Instrument Performance'!$B$7:$XFD$1048576,-1+MATCH($BF45, 'Instrument Performance'!$A$6:$A$1048576, 0), MATCH(CV$4, 'Instrument Performance'!$B$7:$XFD$7, 0))</f>
        <v/>
      </c>
      <c r="CW45" s="435" cm="1">
        <f t="array" ref="CW45">INDEX('Instrument Performance'!$B$7:$XFD$1048576,-1+MATCH($BF45, 'Instrument Performance'!$A$6:$A$1048576, 0), MATCH(CW$4, 'Instrument Performance'!$B$7:$XFD$7, 0))</f>
        <v>-4.2916348565819606E-2</v>
      </c>
      <c r="CX45" s="435" cm="1">
        <f t="array" ref="CX45">INDEX('Instrument Performance'!$B$7:$XFD$1048576,-1+MATCH($BF45, 'Instrument Performance'!$A$6:$A$1048576, 0), MATCH(CX$4, 'Instrument Performance'!$B$7:$XFD$7, 0))</f>
        <v>1.1953118896092407E-2</v>
      </c>
      <c r="CY45" s="435" cm="1">
        <f t="array" ref="CY45">INDEX('Instrument Performance'!$B$7:$XFD$1048576,-1+MATCH($BF45, 'Instrument Performance'!$A$6:$A$1048576, 0), MATCH(CY$4, 'Instrument Performance'!$B$7:$XFD$7, 0))</f>
        <v>8.9355426390214099E-3</v>
      </c>
      <c r="CZ45" s="435" cm="1">
        <f t="array" ref="CZ45">INDEX('Instrument Performance'!$B$7:$XFD$1048576,-1+MATCH($BF45, 'Instrument Performance'!$A$6:$A$1048576, 0), MATCH(CZ$4, 'Instrument Performance'!$B$7:$XFD$7, 0))</f>
        <v>4.6701909945726428E-2</v>
      </c>
      <c r="DA45" s="435" cm="1">
        <f t="array" ref="DA45">INDEX('Instrument Performance'!$B$7:$XFD$1048576,-1+MATCH($BF45, 'Instrument Performance'!$A$6:$A$1048576, 0), MATCH(DA$4, 'Instrument Performance'!$B$7:$XFD$7, 0))</f>
        <v>2.502686846657376E-2</v>
      </c>
      <c r="DB45" s="435" t="str" cm="1">
        <f t="array" ref="DB45">INDEX('Instrument Performance'!$B$7:$XFD$1048576,-1+MATCH($BF45, 'Instrument Performance'!$A$6:$A$1048576, 0), MATCH(DB$4, 'Instrument Performance'!$B$7:$XFD$7, 0))</f>
        <v/>
      </c>
      <c r="DC45" s="435" t="str" cm="1">
        <f t="array" ref="DC45">INDEX('Instrument Performance'!$B$7:$XFD$1048576,-1+MATCH($BF45, 'Instrument Performance'!$A$6:$A$1048576, 0), MATCH(DC$4, 'Instrument Performance'!$B$7:$XFD$7, 0))</f>
        <v/>
      </c>
      <c r="DD45" s="435" t="str" cm="1">
        <f t="array" ref="DD45">INDEX('Instrument Performance'!$B$7:$XFD$1048576,-1+MATCH($BF45, 'Instrument Performance'!$A$6:$A$1048576, 0), MATCH(DD$4, 'Instrument Performance'!$B$7:$XFD$7, 0))</f>
        <v/>
      </c>
      <c r="DE45" s="435" t="str" cm="1">
        <f t="array" ref="DE45">INDEX('Instrument Performance'!$B$7:$XFD$1048576,-1+MATCH($BF45, 'Instrument Performance'!$A$6:$A$1048576, 0), MATCH(DE$4, 'Instrument Performance'!$B$7:$XFD$7, 0))</f>
        <v/>
      </c>
      <c r="DF45" s="435" cm="1">
        <f t="array" ref="DF45">INDEX('Instrument Performance'!$B$7:$XFD$1048576,-1+MATCH($BF45, 'Instrument Performance'!$A$6:$A$1048576, 0), MATCH(DF$4, 'Instrument Performance'!$B$7:$XFD$7, 0))</f>
        <v>-3.9563679273200501E-2</v>
      </c>
      <c r="DG45" s="435" cm="1">
        <f t="array" ref="DG45">INDEX('Instrument Performance'!$B$7:$XFD$1048576,-1+MATCH($BF45, 'Instrument Performance'!$A$6:$A$1048576, 0), MATCH(DG$4, 'Instrument Performance'!$B$7:$XFD$7, 0))</f>
        <v>5.6483543677307679E-2</v>
      </c>
      <c r="DH45" s="437"/>
      <c r="DI45" s="440">
        <f t="shared" si="8"/>
        <v>39568</v>
      </c>
      <c r="DJ45" s="435">
        <f t="shared" si="10"/>
        <v>9.2147331154666598E-3</v>
      </c>
      <c r="DK45" s="443">
        <f t="shared" si="11"/>
        <v>-5.4794520547945207E-5</v>
      </c>
      <c r="DL45" s="438">
        <f t="shared" si="9"/>
        <v>7.5570674148728312E-3</v>
      </c>
      <c r="DM45" s="438">
        <v>7.5625709989488588E-3</v>
      </c>
      <c r="DN45" s="444">
        <f t="shared" si="12"/>
        <v>1.6576657005938286E-3</v>
      </c>
      <c r="DP45" s="438">
        <f t="shared" si="15"/>
        <v>-5.5035840760275789E-6</v>
      </c>
    </row>
    <row r="46" spans="1:120">
      <c r="A46" s="436">
        <v>39599</v>
      </c>
      <c r="B46" s="435">
        <f>_xlfn.XLOOKUP(B$4,[3]taa_weights!$B$1:$BB$1,[3]taa_weights!$B44:$BB44,"CHECK",FALSE)</f>
        <v>0</v>
      </c>
      <c r="C46" s="435">
        <f>_xlfn.XLOOKUP(C$4,[3]taa_weights!$B$1:$BB$1,[3]taa_weights!$B44:$BB44,"CHECK",FALSE)</f>
        <v>4.0000000000074587E-2</v>
      </c>
      <c r="D46" s="435">
        <f>_xlfn.XLOOKUP(D$4,[3]taa_weights!$B$1:$BB$1,[3]taa_weights!$B44:$BB44,"CHECK",FALSE)</f>
        <v>0</v>
      </c>
      <c r="E46" s="435">
        <f>_xlfn.XLOOKUP(E$4,[3]taa_weights!$B$1:$BB$1,[3]taa_weights!$B44:$BB44,"CHECK",FALSE)</f>
        <v>1.3020542717780221E-14</v>
      </c>
      <c r="F46" s="435">
        <f>_xlfn.XLOOKUP(F$4,[3]taa_weights!$B$1:$BB$1,[3]taa_weights!$B44:$BB44,"CHECK",FALSE)</f>
        <v>5.0000000000020799E-2</v>
      </c>
      <c r="G46" s="435">
        <f>_xlfn.XLOOKUP(G$4,[3]taa_weights!$B$1:$BB$1,[3]taa_weights!$B44:$BB44,"CHECK",FALSE)</f>
        <v>0</v>
      </c>
      <c r="H46" s="435">
        <f>_xlfn.XLOOKUP(H$4,[3]taa_weights!$B$1:$BB$1,[3]taa_weights!$B44:$BB44,"CHECK",FALSE)</f>
        <v>0</v>
      </c>
      <c r="I46" s="435">
        <f>_xlfn.XLOOKUP(I$4,[3]taa_weights!$B$1:$BB$1,[3]taa_weights!$B44:$BB44,"CHECK",FALSE)</f>
        <v>0</v>
      </c>
      <c r="J46" s="435">
        <f>_xlfn.XLOOKUP(J$4,[3]taa_weights!$B$1:$BB$1,[3]taa_weights!$B44:$BB44,"CHECK",FALSE)</f>
        <v>0</v>
      </c>
      <c r="K46" s="435">
        <f>_xlfn.XLOOKUP(K$4,[3]taa_weights!$B$1:$BB$1,[3]taa_weights!$B44:$BB44,"CHECK",FALSE)</f>
        <v>6.8181322781496423E-14</v>
      </c>
      <c r="L46" s="435">
        <f>_xlfn.XLOOKUP(L$4,[3]taa_weights!$B$1:$BB$1,[3]taa_weights!$B44:$BB44,"CHECK",FALSE)</f>
        <v>5.0000000000023213E-2</v>
      </c>
      <c r="M46" s="435">
        <f>_xlfn.XLOOKUP(M$4,[3]taa_weights!$B$1:$BB$1,[3]taa_weights!$B44:$BB44,"CHECK",FALSE)</f>
        <v>0</v>
      </c>
      <c r="N46" s="435">
        <f>_xlfn.XLOOKUP(N$4,[3]taa_weights!$B$1:$BB$1,[3]taa_weights!$B44:$BB44,"CHECK",FALSE)</f>
        <v>0</v>
      </c>
      <c r="O46" s="435">
        <f>_xlfn.XLOOKUP(O$4,[3]taa_weights!$B$1:$BB$1,[3]taa_weights!$B44:$BB44,"CHECK",FALSE)</f>
        <v>0</v>
      </c>
      <c r="P46" s="435">
        <f>_xlfn.XLOOKUP(P$4,[3]taa_weights!$B$1:$BB$1,[3]taa_weights!$B44:$BB44,"CHECK",FALSE)</f>
        <v>2.5000000000032122E-2</v>
      </c>
      <c r="Q46" s="435">
        <f>_xlfn.XLOOKUP(Q$4,[3]taa_weights!$B$1:$BB$1,[3]taa_weights!$B44:$BB44,"CHECK",FALSE)</f>
        <v>0</v>
      </c>
      <c r="R46" s="435">
        <f>_xlfn.XLOOKUP(R$4,[3]taa_weights!$B$1:$BB$1,[3]taa_weights!$B44:$BB44,"CHECK",FALSE)</f>
        <v>0</v>
      </c>
      <c r="S46" s="435">
        <f>_xlfn.XLOOKUP(S$4,[3]taa_weights!$B$1:$BB$1,[3]taa_weights!$B44:$BB44,"CHECK",FALSE)</f>
        <v>5.0000000000019487E-2</v>
      </c>
      <c r="T46" s="435">
        <f>_xlfn.XLOOKUP(T$4,[3]taa_weights!$B$1:$BB$1,[3]taa_weights!$B44:$BB44,"CHECK",FALSE)</f>
        <v>5.0000000000019487E-2</v>
      </c>
      <c r="U46" s="435">
        <f>_xlfn.XLOOKUP(U$4,[3]taa_weights!$B$1:$BB$1,[3]taa_weights!$B44:$BB44,"CHECK",FALSE)</f>
        <v>2.6103361629497961E-13</v>
      </c>
      <c r="V46" s="435">
        <f>_xlfn.XLOOKUP(V$4,[3]taa_weights!$B$1:$BB$1,[3]taa_weights!$B44:$BB44,"CHECK",FALSE)</f>
        <v>5.0000000000022297E-2</v>
      </c>
      <c r="W46" s="435">
        <f>_xlfn.XLOOKUP(W$4,[3]taa_weights!$B$1:$BB$1,[3]taa_weights!$B44:$BB44,"CHECK",FALSE)</f>
        <v>0</v>
      </c>
      <c r="X46" s="435">
        <f>_xlfn.XLOOKUP(X$4,[3]taa_weights!$B$1:$BB$1,[3]taa_weights!$B44:$BB44,"CHECK",FALSE)</f>
        <v>0</v>
      </c>
      <c r="Y46" s="435">
        <f>_xlfn.XLOOKUP(Y$4,[3]taa_weights!$B$1:$BB$1,[3]taa_weights!$B44:$BB44,"CHECK",FALSE)</f>
        <v>0</v>
      </c>
      <c r="Z46" s="435">
        <f>_xlfn.XLOOKUP(Z$4,[3]taa_weights!$B$1:$BB$1,[3]taa_weights!$B44:$BB44,"CHECK",FALSE)</f>
        <v>0</v>
      </c>
      <c r="AA46" s="435">
        <f>_xlfn.XLOOKUP(AA$4,[3]taa_weights!$B$1:$BB$1,[3]taa_weights!$B44:$BB44,"CHECK",FALSE)</f>
        <v>2.0840393237239349E-13</v>
      </c>
      <c r="AB46" s="435">
        <f>_xlfn.XLOOKUP(AB$4,[3]taa_weights!$B$1:$BB$1,[3]taa_weights!$B44:$BB44,"CHECK",FALSE)</f>
        <v>5.0000000000013381E-2</v>
      </c>
      <c r="AC46" s="435">
        <f>_xlfn.XLOOKUP(AC$4,[3]taa_weights!$B$1:$BB$1,[3]taa_weights!$B44:$BB44,"CHECK",FALSE)</f>
        <v>1.1248510815648321E-14</v>
      </c>
      <c r="AD46" s="435">
        <f>_xlfn.XLOOKUP(AD$4,[3]taa_weights!$B$1:$BB$1,[3]taa_weights!$B44:$BB44,"CHECK",FALSE)</f>
        <v>5.0000000000021867E-2</v>
      </c>
      <c r="AE46" s="435">
        <f>_xlfn.XLOOKUP(AE$4,[3]taa_weights!$B$1:$BB$1,[3]taa_weights!$B44:$BB44,"CHECK",FALSE)</f>
        <v>0</v>
      </c>
      <c r="AF46" s="435">
        <f>_xlfn.XLOOKUP(AF$4,[3]taa_weights!$B$1:$BB$1,[3]taa_weights!$B44:$BB44,"CHECK",FALSE)</f>
        <v>0</v>
      </c>
      <c r="AG46" s="435">
        <f>_xlfn.XLOOKUP(AG$4,[3]taa_weights!$B$1:$BB$1,[3]taa_weights!$B44:$BB44,"CHECK",FALSE)</f>
        <v>0</v>
      </c>
      <c r="AH46" s="435">
        <f>_xlfn.XLOOKUP(AH$4,[3]taa_weights!$B$1:$BB$1,[3]taa_weights!$B44:$BB44,"CHECK",FALSE)</f>
        <v>0</v>
      </c>
      <c r="AI46" s="435">
        <f>_xlfn.XLOOKUP(AI$4,[3]taa_weights!$B$1:$BB$1,[3]taa_weights!$B44:$BB44,"CHECK",FALSE)</f>
        <v>0</v>
      </c>
      <c r="AJ46" s="435">
        <f>_xlfn.XLOOKUP(AJ$4,[3]taa_weights!$B$1:$BB$1,[3]taa_weights!$B44:$BB44,"CHECK",FALSE)</f>
        <v>0</v>
      </c>
      <c r="AK46" s="435">
        <f>_xlfn.XLOOKUP(AK$4,[3]taa_weights!$B$1:$BB$1,[3]taa_weights!$B44:$BB44,"CHECK",FALSE)</f>
        <v>0</v>
      </c>
      <c r="AL46" s="435">
        <f>_xlfn.XLOOKUP(AL$4,[3]taa_weights!$B$1:$BB$1,[3]taa_weights!$B44:$BB44,"CHECK",FALSE)</f>
        <v>0</v>
      </c>
      <c r="AM46" s="435">
        <f>_xlfn.XLOOKUP(AM$4,[3]taa_weights!$B$1:$BB$1,[3]taa_weights!$B44:$BB44,"CHECK",FALSE)</f>
        <v>5.0000000000023852E-2</v>
      </c>
      <c r="AN46" s="435">
        <f>_xlfn.XLOOKUP(AN$4,[3]taa_weights!$B$1:$BB$1,[3]taa_weights!$B44:$BB44,"CHECK",FALSE)</f>
        <v>0</v>
      </c>
      <c r="AO46" s="435">
        <f>_xlfn.XLOOKUP(AO$4,[3]taa_weights!$B$1:$BB$1,[3]taa_weights!$B44:$BB44,"CHECK",FALSE)</f>
        <v>4.615384615379714E-2</v>
      </c>
      <c r="AP46" s="435">
        <f>_xlfn.XLOOKUP(AP$4,[3]taa_weights!$B$1:$BB$1,[3]taa_weights!$B44:$BB44,"CHECK",FALSE)</f>
        <v>7.5384615384639003E-2</v>
      </c>
      <c r="AQ46" s="435">
        <f>_xlfn.XLOOKUP(AQ$4,[3]taa_weights!$B$1:$BB$1,[3]taa_weights!$B44:$BB44,"CHECK",FALSE)</f>
        <v>0.1000000000000246</v>
      </c>
      <c r="AR46" s="435">
        <f>_xlfn.XLOOKUP(AR$4,[3]taa_weights!$B$1:$BB$1,[3]taa_weights!$B44:$BB44,"CHECK",FALSE)</f>
        <v>5.0000000000024407E-2</v>
      </c>
      <c r="AS46" s="435">
        <f>_xlfn.XLOOKUP(AS$4,[3]taa_weights!$B$1:$BB$1,[3]taa_weights!$B44:$BB44,"CHECK",FALSE)</f>
        <v>0</v>
      </c>
      <c r="AT46" s="435">
        <f>_xlfn.XLOOKUP(AT$4,[3]taa_weights!$B$1:$BB$1,[3]taa_weights!$B44:$BB44,"CHECK",FALSE)</f>
        <v>0</v>
      </c>
      <c r="AU46" s="435">
        <f>_xlfn.XLOOKUP(AU$4,[3]taa_weights!$B$1:$BB$1,[3]taa_weights!$B44:$BB44,"CHECK",FALSE)</f>
        <v>3.4846153846206582E-2</v>
      </c>
      <c r="AV46" s="435">
        <f>_xlfn.XLOOKUP(AV$4,[3]taa_weights!$B$1:$BB$1,[3]taa_weights!$B44:$BB44,"CHECK",FALSE)</f>
        <v>5.0000000000003611E-2</v>
      </c>
      <c r="AW46" s="435">
        <f>_xlfn.XLOOKUP(AW$4,[3]taa_weights!$B$1:$BB$1,[3]taa_weights!$B44:$BB44,"CHECK",FALSE)</f>
        <v>4.0945639053179238E-2</v>
      </c>
      <c r="AX46" s="435">
        <f>_xlfn.XLOOKUP(AX$4,[3]taa_weights!$B$1:$BB$1,[3]taa_weights!$B44:$BB44,"CHECK",FALSE)</f>
        <v>0.1000000000000122</v>
      </c>
      <c r="AY46" s="435">
        <f>_xlfn.XLOOKUP(AY$4,[3]taa_weights!$B$1:$BB$1,[3]taa_weights!$B44:$BB44,"CHECK",FALSE)</f>
        <v>1.7669745562236789E-2</v>
      </c>
      <c r="AZ46" s="435">
        <f>_xlfn.XLOOKUP(AZ$4,[3]taa_weights!$B$1:$BB$1,[3]taa_weights!$B44:$BB44,"CHECK",FALSE)</f>
        <v>2.1809488674066309E-14</v>
      </c>
      <c r="BA46" s="435">
        <f>_xlfn.XLOOKUP(BA$4,[3]taa_weights!$B$1:$BB$1,[3]taa_weights!$B44:$BB44,"CHECK",FALSE)</f>
        <v>2.000000000003339E-2</v>
      </c>
      <c r="BB46" s="435">
        <f>_xlfn.XLOOKUP(BB$4,[3]taa_weights!$B$1:$BB$1,[3]taa_weights!$B44:$BB44,"CHECK",FALSE)</f>
        <v>0</v>
      </c>
      <c r="BC46" s="426"/>
      <c r="BD46" s="438">
        <f t="shared" si="6"/>
        <v>1.0000000000010116</v>
      </c>
      <c r="BE46" s="439"/>
      <c r="BF46" s="440">
        <f t="shared" si="7"/>
        <v>39599</v>
      </c>
      <c r="BG46" s="435" cm="1">
        <f t="array" ref="BG46">INDEX('Instrument Performance'!$B$7:$XFD$1048576,-1+MATCH($BF46, 'Instrument Performance'!$A$6:$A$1048576, 0), MATCH(BG$4, 'Instrument Performance'!$B$7:$XFD$7, 0))</f>
        <v>-1.0296210000000001E-3</v>
      </c>
      <c r="BH46" s="435" cm="1">
        <f t="array" ref="BH46">INDEX('Instrument Performance'!$B$7:$XFD$1048576,-1+MATCH($BF46, 'Instrument Performance'!$A$6:$A$1048576, 0), MATCH(BH$4, 'Instrument Performance'!$B$7:$XFD$7, 0))</f>
        <v>-1.4582690000000001E-2</v>
      </c>
      <c r="BI46" s="435" cm="1">
        <f t="array" ref="BI46">INDEX('Instrument Performance'!$B$7:$XFD$1048576,-1+MATCH($BF46, 'Instrument Performance'!$A$6:$A$1048576, 0), MATCH(BI$4, 'Instrument Performance'!$B$7:$XFD$7, 0))</f>
        <v>2.0811208449214025E-3</v>
      </c>
      <c r="BJ46" s="435" cm="1">
        <f t="array" ref="BJ46">INDEX('Instrument Performance'!$B$7:$XFD$1048576,-1+MATCH($BF46, 'Instrument Performance'!$A$6:$A$1048576, 0), MATCH(BJ$4, 'Instrument Performance'!$B$7:$XFD$7, 0))</f>
        <v>1.0698260000000001E-3</v>
      </c>
      <c r="BK46" s="435" cm="1">
        <f t="array" ref="BK46">INDEX('Instrument Performance'!$B$7:$XFD$1048576,-1+MATCH($BF46, 'Instrument Performance'!$A$6:$A$1048576, 0), MATCH(BK$4, 'Instrument Performance'!$B$7:$XFD$7, 0))</f>
        <v>-5.302017086551869E-3</v>
      </c>
      <c r="BL46" s="435" cm="1">
        <f t="array" ref="BL46">INDEX('Instrument Performance'!$B$7:$XFD$1048576,-1+MATCH($BF46, 'Instrument Performance'!$A$6:$A$1048576, 0), MATCH(BL$4, 'Instrument Performance'!$B$7:$XFD$7, 0))</f>
        <v>-5.7827904957546972E-3</v>
      </c>
      <c r="BM46" s="435" cm="1">
        <f t="array" ref="BM46">INDEX('Instrument Performance'!$B$7:$XFD$1048576,-1+MATCH($BF46, 'Instrument Performance'!$A$6:$A$1048576, 0), MATCH(BM$4, 'Instrument Performance'!$B$7:$XFD$7, 0))</f>
        <v>-9.4342388404504707E-3</v>
      </c>
      <c r="BN46" s="435" cm="1">
        <f t="array" ref="BN46">INDEX('Instrument Performance'!$B$7:$XFD$1048576,-1+MATCH($BF46, 'Instrument Performance'!$A$6:$A$1048576, 0), MATCH(BN$4, 'Instrument Performance'!$B$7:$XFD$7, 0))</f>
        <v>-7.3845725362479131E-3</v>
      </c>
      <c r="BO46" s="435" cm="1">
        <f t="array" ref="BO46">INDEX('Instrument Performance'!$B$7:$XFD$1048576,-1+MATCH($BF46, 'Instrument Performance'!$A$6:$A$1048576, 0), MATCH(BO$4, 'Instrument Performance'!$B$7:$XFD$7, 0))</f>
        <v>-1.236918E-2</v>
      </c>
      <c r="BP46" s="435" cm="1">
        <f t="array" ref="BP46">INDEX('Instrument Performance'!$B$7:$XFD$1048576,-1+MATCH($BF46, 'Instrument Performance'!$A$6:$A$1048576, 0), MATCH(BP$4, 'Instrument Performance'!$B$7:$XFD$7, 0))</f>
        <v>-1.5783724302191882E-3</v>
      </c>
      <c r="BQ46" s="435" cm="1">
        <f t="array" ref="BQ46">INDEX('Instrument Performance'!$B$7:$XFD$1048576,-1+MATCH($BF46, 'Instrument Performance'!$A$6:$A$1048576, 0), MATCH(BQ$4, 'Instrument Performance'!$B$7:$XFD$7, 0))</f>
        <v>3.3904051534161539E-4</v>
      </c>
      <c r="BR46" s="435" cm="1">
        <f t="array" ref="BR46">INDEX('Instrument Performance'!$B$7:$XFD$1048576,-1+MATCH($BF46, 'Instrument Performance'!$A$6:$A$1048576, 0), MATCH(BR$4, 'Instrument Performance'!$B$7:$XFD$7, 0))</f>
        <v>4.7182142689738971E-3</v>
      </c>
      <c r="BS46" s="435" cm="1">
        <f t="array" ref="BS46">INDEX('Instrument Performance'!$B$7:$XFD$1048576,-1+MATCH($BF46, 'Instrument Performance'!$A$6:$A$1048576, 0), MATCH(BS$4, 'Instrument Performance'!$B$7:$XFD$7, 0))</f>
        <v>1.7807341413309842E-2</v>
      </c>
      <c r="BT46" s="435" cm="1">
        <f t="array" ref="BT46">INDEX('Instrument Performance'!$B$7:$XFD$1048576,-1+MATCH($BF46, 'Instrument Performance'!$A$6:$A$1048576, 0), MATCH(BT$4, 'Instrument Performance'!$B$7:$XFD$7, 0))</f>
        <v>2.0398773006136128E-3</v>
      </c>
      <c r="BU46" s="435" cm="1">
        <f t="array" ref="BU46">INDEX('Instrument Performance'!$B$7:$XFD$1048576,-1+MATCH($BF46, 'Instrument Performance'!$A$6:$A$1048576, 0), MATCH(BU$4, 'Instrument Performance'!$B$7:$XFD$7, 0))</f>
        <v>3.7715020802175925E-3</v>
      </c>
      <c r="BV46" s="435" cm="1">
        <f t="array" ref="BV46">INDEX('Instrument Performance'!$B$7:$XFD$1048576,-1+MATCH($BF46, 'Instrument Performance'!$A$6:$A$1048576, 0), MATCH(BV$4, 'Instrument Performance'!$B$7:$XFD$7, 0))</f>
        <v>-5.7827904957546972E-3</v>
      </c>
      <c r="BW46" s="435" cm="1">
        <f t="array" ref="BW46">INDEX('Instrument Performance'!$B$7:$XFD$1048576,-1+MATCH($BF46, 'Instrument Performance'!$A$6:$A$1048576, 0), MATCH(BW$4, 'Instrument Performance'!$B$7:$XFD$7, 0))</f>
        <v>-4.5233997284229721E-3</v>
      </c>
      <c r="BX46" s="435" cm="1">
        <f t="array" ref="BX46">INDEX('Instrument Performance'!$B$7:$XFD$1048576,-1+MATCH($BF46, 'Instrument Performance'!$A$6:$A$1048576, 0), MATCH(BX$4, 'Instrument Performance'!$B$7:$XFD$7, 0))</f>
        <v>1.5630345535408763E-2</v>
      </c>
      <c r="BY46" s="435" cm="1">
        <f t="array" ref="BY46">INDEX('Instrument Performance'!$B$7:$XFD$1048576,-1+MATCH($BF46, 'Instrument Performance'!$A$6:$A$1048576, 0), MATCH(BY$4, 'Instrument Performance'!$B$7:$XFD$7, 0))</f>
        <v>1.5630345535408763E-2</v>
      </c>
      <c r="BZ46" s="435" cm="1">
        <f t="array" ref="BZ46">INDEX('Instrument Performance'!$B$7:$XFD$1048576,-1+MATCH($BF46, 'Instrument Performance'!$A$6:$A$1048576, 0), MATCH(BZ$4, 'Instrument Performance'!$B$7:$XFD$7, 0))</f>
        <v>4.6737841043890782E-2</v>
      </c>
      <c r="CA46" s="435" cm="1">
        <f t="array" ref="CA46">INDEX('Instrument Performance'!$B$7:$XFD$1048576,-1+MATCH($BF46, 'Instrument Performance'!$A$6:$A$1048576, 0), MATCH(CA$4, 'Instrument Performance'!$B$7:$XFD$7, 0))</f>
        <v>3.7000000000000002E-3</v>
      </c>
      <c r="CB46" s="435" cm="1">
        <f t="array" ref="CB46">INDEX('Instrument Performance'!$B$7:$XFD$1048576,-1+MATCH($BF46, 'Instrument Performance'!$A$6:$A$1048576, 0), MATCH(CB$4, 'Instrument Performance'!$B$7:$XFD$7, 0))</f>
        <v>1.2953568966225681E-2</v>
      </c>
      <c r="CC46" s="435" cm="1">
        <f t="array" ref="CC46">INDEX('Instrument Performance'!$B$7:$XFD$1048576,-1+MATCH($BF46, 'Instrument Performance'!$A$6:$A$1048576, 0), MATCH(CC$4, 'Instrument Performance'!$B$7:$XFD$7, 0))</f>
        <v>1.2953568966225681E-2</v>
      </c>
      <c r="CD46" s="435" cm="1">
        <f t="array" ref="CD46">INDEX('Instrument Performance'!$B$7:$XFD$1048576,-1+MATCH($BF46, 'Instrument Performance'!$A$6:$A$1048576, 0), MATCH(CD$4, 'Instrument Performance'!$B$7:$XFD$7, 0))</f>
        <v>-1.586388625085311E-3</v>
      </c>
      <c r="CE46" s="435" cm="1">
        <f t="array" ref="CE46">INDEX('Instrument Performance'!$B$7:$XFD$1048576,-1+MATCH($BF46, 'Instrument Performance'!$A$6:$A$1048576, 0), MATCH(CE$4, 'Instrument Performance'!$B$7:$XFD$7, 0))</f>
        <v>-1.586388625085311E-3</v>
      </c>
      <c r="CF46" s="435" cm="1">
        <f t="array" ref="CF46">INDEX('Instrument Performance'!$B$7:$XFD$1048576,-1+MATCH($BF46, 'Instrument Performance'!$A$6:$A$1048576, 0), MATCH(CF$4, 'Instrument Performance'!$B$7:$XFD$7, 0))</f>
        <v>4.5798319999999997E-2</v>
      </c>
      <c r="CG46" s="435" cm="1">
        <f t="array" ref="CG46">INDEX('Instrument Performance'!$B$7:$XFD$1048576,-1+MATCH($BF46, 'Instrument Performance'!$A$6:$A$1048576, 0), MATCH(CG$4, 'Instrument Performance'!$B$7:$XFD$7, 0))</f>
        <v>3.4188990724815183E-2</v>
      </c>
      <c r="CH46" s="435" cm="1">
        <f t="array" ref="CH46">INDEX('Instrument Performance'!$B$7:$XFD$1048576,-1+MATCH($BF46, 'Instrument Performance'!$A$6:$A$1048576, 0), MATCH(CH$4, 'Instrument Performance'!$B$7:$XFD$7, 0))</f>
        <v>2.6513479999999999E-2</v>
      </c>
      <c r="CI46" s="435" cm="1">
        <f t="array" ref="CI46">INDEX('Instrument Performance'!$B$7:$XFD$1048576,-1+MATCH($BF46, 'Instrument Performance'!$A$6:$A$1048576, 0), MATCH(CI$4, 'Instrument Performance'!$B$7:$XFD$7, 0))</f>
        <v>1.0768144361589904E-2</v>
      </c>
      <c r="CJ46" s="435" cm="1">
        <f t="array" ref="CJ46">INDEX('Instrument Performance'!$B$7:$XFD$1048576,-1+MATCH($BF46, 'Instrument Performance'!$A$6:$A$1048576, 0), MATCH(CJ$4, 'Instrument Performance'!$B$7:$XFD$7, 0))</f>
        <v>3.8961040000000001E-3</v>
      </c>
      <c r="CK46" s="435" cm="1">
        <f t="array" ref="CK46">INDEX('Instrument Performance'!$B$7:$XFD$1048576,-1+MATCH($BF46, 'Instrument Performance'!$A$6:$A$1048576, 0), MATCH(CK$4, 'Instrument Performance'!$B$7:$XFD$7, 0))</f>
        <v>2.317694E-2</v>
      </c>
      <c r="CL46" s="435" cm="1">
        <f t="array" ref="CL46">INDEX('Instrument Performance'!$B$7:$XFD$1048576,-1+MATCH($BF46, 'Instrument Performance'!$A$6:$A$1048576, 0), MATCH(CL$4, 'Instrument Performance'!$B$7:$XFD$7, 0))</f>
        <v>6.2656136674994478E-3</v>
      </c>
      <c r="CM46" s="435" cm="1">
        <f t="array" ref="CM46">INDEX('Instrument Performance'!$B$7:$XFD$1048576,-1+MATCH($BF46, 'Instrument Performance'!$A$6:$A$1048576, 0), MATCH(CM$4, 'Instrument Performance'!$B$7:$XFD$7, 0))</f>
        <v>2.1210090000000001E-2</v>
      </c>
      <c r="CN46" s="435" cm="1">
        <f t="array" ref="CN46">INDEX('Instrument Performance'!$B$7:$XFD$1048576,-1+MATCH($BF46, 'Instrument Performance'!$A$6:$A$1048576, 0), MATCH(CN$4, 'Instrument Performance'!$B$7:$XFD$7, 0))</f>
        <v>3.6467857428717387E-2</v>
      </c>
      <c r="CO46" s="435" cm="1">
        <f t="array" ref="CO46">INDEX('Instrument Performance'!$B$7:$XFD$1048576,-1+MATCH($BF46, 'Instrument Performance'!$A$6:$A$1048576, 0), MATCH(CO$4, 'Instrument Performance'!$B$7:$XFD$7, 0))</f>
        <v>3.4582130000000003E-2</v>
      </c>
      <c r="CP46" s="435" cm="1">
        <f t="array" ref="CP46">INDEX('Instrument Performance'!$B$7:$XFD$1048576,-1+MATCH($BF46, 'Instrument Performance'!$A$6:$A$1048576, 0), MATCH(CP$4, 'Instrument Performance'!$B$7:$XFD$7, 0))</f>
        <v>3.6467857428717387E-2</v>
      </c>
      <c r="CQ46" s="435" cm="1">
        <f t="array" ref="CQ46">INDEX('Instrument Performance'!$B$7:$XFD$1048576,-1+MATCH($BF46, 'Instrument Performance'!$A$6:$A$1048576, 0), MATCH(CQ$4, 'Instrument Performance'!$B$7:$XFD$7, 0))</f>
        <v>-1.0200013997632706E-2</v>
      </c>
      <c r="CR46" s="435" cm="1">
        <f t="array" ref="CR46">INDEX('Instrument Performance'!$B$7:$XFD$1048576,-1+MATCH($BF46, 'Instrument Performance'!$A$6:$A$1048576, 0), MATCH(CR$4, 'Instrument Performance'!$B$7:$XFD$7, 0))</f>
        <v>-2.202643E-2</v>
      </c>
      <c r="CS46" s="435" cm="1">
        <f t="array" ref="CS46">INDEX('Instrument Performance'!$B$7:$XFD$1048576,-1+MATCH($BF46, 'Instrument Performance'!$A$6:$A$1048576, 0), MATCH(CS$4, 'Instrument Performance'!$B$7:$XFD$7, 0))</f>
        <v>-0.10042315473600782</v>
      </c>
      <c r="CT46" s="435" cm="1">
        <f t="array" ref="CT46">INDEX('Instrument Performance'!$B$7:$XFD$1048576,-1+MATCH($BF46, 'Instrument Performance'!$A$6:$A$1048576, 0), MATCH(CT$4, 'Instrument Performance'!$B$7:$XFD$7, 0))</f>
        <v>1.7912599149817006E-3</v>
      </c>
      <c r="CU46" s="435" cm="1">
        <f t="array" ref="CU46">INDEX('Instrument Performance'!$B$7:$XFD$1048576,-1+MATCH($BF46, 'Instrument Performance'!$A$6:$A$1048576, 0), MATCH(CU$4, 'Instrument Performance'!$B$7:$XFD$7, 0))</f>
        <v>3.8947752651352641E-3</v>
      </c>
      <c r="CV46" s="435" t="str" cm="1">
        <f t="array" ref="CV46">INDEX('Instrument Performance'!$B$7:$XFD$1048576,-1+MATCH($BF46, 'Instrument Performance'!$A$6:$A$1048576, 0), MATCH(CV$4, 'Instrument Performance'!$B$7:$XFD$7, 0))</f>
        <v/>
      </c>
      <c r="CW46" s="435" cm="1">
        <f t="array" ref="CW46">INDEX('Instrument Performance'!$B$7:$XFD$1048576,-1+MATCH($BF46, 'Instrument Performance'!$A$6:$A$1048576, 0), MATCH(CW$4, 'Instrument Performance'!$B$7:$XFD$7, 0))</f>
        <v>1.0198849068429272E-2</v>
      </c>
      <c r="CX46" s="435" cm="1">
        <f t="array" ref="CX46">INDEX('Instrument Performance'!$B$7:$XFD$1048576,-1+MATCH($BF46, 'Instrument Performance'!$A$6:$A$1048576, 0), MATCH(CX$4, 'Instrument Performance'!$B$7:$XFD$7, 0))</f>
        <v>1.440868878562318E-2</v>
      </c>
      <c r="CY46" s="435" cm="1">
        <f t="array" ref="CY46">INDEX('Instrument Performance'!$B$7:$XFD$1048576,-1+MATCH($BF46, 'Instrument Performance'!$A$6:$A$1048576, 0), MATCH(CY$4, 'Instrument Performance'!$B$7:$XFD$7, 0))</f>
        <v>2.5365434221840122E-2</v>
      </c>
      <c r="CZ46" s="435" cm="1">
        <f t="array" ref="CZ46">INDEX('Instrument Performance'!$B$7:$XFD$1048576,-1+MATCH($BF46, 'Instrument Performance'!$A$6:$A$1048576, 0), MATCH(CZ$4, 'Instrument Performance'!$B$7:$XFD$7, 0))</f>
        <v>5.889895772583853E-2</v>
      </c>
      <c r="DA46" s="435" cm="1">
        <f t="array" ref="DA46">INDEX('Instrument Performance'!$B$7:$XFD$1048576,-1+MATCH($BF46, 'Instrument Performance'!$A$6:$A$1048576, 0), MATCH(DA$4, 'Instrument Performance'!$B$7:$XFD$7, 0))</f>
        <v>2.4391106384846761E-3</v>
      </c>
      <c r="DB46" s="435" t="str" cm="1">
        <f t="array" ref="DB46">INDEX('Instrument Performance'!$B$7:$XFD$1048576,-1+MATCH($BF46, 'Instrument Performance'!$A$6:$A$1048576, 0), MATCH(DB$4, 'Instrument Performance'!$B$7:$XFD$7, 0))</f>
        <v/>
      </c>
      <c r="DC46" s="435" t="str" cm="1">
        <f t="array" ref="DC46">INDEX('Instrument Performance'!$B$7:$XFD$1048576,-1+MATCH($BF46, 'Instrument Performance'!$A$6:$A$1048576, 0), MATCH(DC$4, 'Instrument Performance'!$B$7:$XFD$7, 0))</f>
        <v/>
      </c>
      <c r="DD46" s="435" t="str" cm="1">
        <f t="array" ref="DD46">INDEX('Instrument Performance'!$B$7:$XFD$1048576,-1+MATCH($BF46, 'Instrument Performance'!$A$6:$A$1048576, 0), MATCH(DD$4, 'Instrument Performance'!$B$7:$XFD$7, 0))</f>
        <v/>
      </c>
      <c r="DE46" s="435" t="str" cm="1">
        <f t="array" ref="DE46">INDEX('Instrument Performance'!$B$7:$XFD$1048576,-1+MATCH($BF46, 'Instrument Performance'!$A$6:$A$1048576, 0), MATCH(DE$4, 'Instrument Performance'!$B$7:$XFD$7, 0))</f>
        <v/>
      </c>
      <c r="DF46" s="435" cm="1">
        <f t="array" ref="DF46">INDEX('Instrument Performance'!$B$7:$XFD$1048576,-1+MATCH($BF46, 'Instrument Performance'!$A$6:$A$1048576, 0), MATCH(DF$4, 'Instrument Performance'!$B$7:$XFD$7, 0))</f>
        <v>4.0889964363531046E-2</v>
      </c>
      <c r="DG46" s="435" cm="1">
        <f t="array" ref="DG46">INDEX('Instrument Performance'!$B$7:$XFD$1048576,-1+MATCH($BF46, 'Instrument Performance'!$A$6:$A$1048576, 0), MATCH(DG$4, 'Instrument Performance'!$B$7:$XFD$7, 0))</f>
        <v>-4.8076360016396369E-2</v>
      </c>
      <c r="DH46" s="437"/>
      <c r="DI46" s="440">
        <f t="shared" si="8"/>
        <v>39599</v>
      </c>
      <c r="DJ46" s="435">
        <f t="shared" si="10"/>
        <v>6.0357800161237518E-3</v>
      </c>
      <c r="DK46" s="443">
        <f t="shared" si="11"/>
        <v>-5.4794520547945207E-5</v>
      </c>
      <c r="DL46" s="438">
        <f t="shared" si="9"/>
        <v>4.3283011387391657E-3</v>
      </c>
      <c r="DM46" s="438">
        <v>4.3331880937820264E-3</v>
      </c>
      <c r="DN46" s="444">
        <f t="shared" si="12"/>
        <v>1.7074788773845861E-3</v>
      </c>
      <c r="DP46" s="438">
        <f t="shared" si="15"/>
        <v>-4.8869550428607203E-6</v>
      </c>
    </row>
    <row r="47" spans="1:120">
      <c r="A47" s="436">
        <v>39629</v>
      </c>
      <c r="B47" s="435">
        <f>_xlfn.XLOOKUP(B$4,[3]taa_weights!$B$1:$BB$1,[3]taa_weights!$B45:$BB45,"CHECK",FALSE)</f>
        <v>0</v>
      </c>
      <c r="C47" s="435">
        <f>_xlfn.XLOOKUP(C$4,[3]taa_weights!$B$1:$BB$1,[3]taa_weights!$B45:$BB45,"CHECK",FALSE)</f>
        <v>0</v>
      </c>
      <c r="D47" s="435">
        <f>_xlfn.XLOOKUP(D$4,[3]taa_weights!$B$1:$BB$1,[3]taa_weights!$B45:$BB45,"CHECK",FALSE)</f>
        <v>5.1815470927464437E-14</v>
      </c>
      <c r="E47" s="435">
        <f>_xlfn.XLOOKUP(E$4,[3]taa_weights!$B$1:$BB$1,[3]taa_weights!$B45:$BB45,"CHECK",FALSE)</f>
        <v>4.0000000001025861E-2</v>
      </c>
      <c r="F47" s="435">
        <f>_xlfn.XLOOKUP(F$4,[3]taa_weights!$B$1:$BB$1,[3]taa_weights!$B45:$BB45,"CHECK",FALSE)</f>
        <v>5.0000000000155323E-2</v>
      </c>
      <c r="G47" s="435">
        <f>_xlfn.XLOOKUP(G$4,[3]taa_weights!$B$1:$BB$1,[3]taa_weights!$B45:$BB45,"CHECK",FALSE)</f>
        <v>0</v>
      </c>
      <c r="H47" s="435">
        <f>_xlfn.XLOOKUP(H$4,[3]taa_weights!$B$1:$BB$1,[3]taa_weights!$B45:$BB45,"CHECK",FALSE)</f>
        <v>0</v>
      </c>
      <c r="I47" s="435">
        <f>_xlfn.XLOOKUP(I$4,[3]taa_weights!$B$1:$BB$1,[3]taa_weights!$B45:$BB45,"CHECK",FALSE)</f>
        <v>0</v>
      </c>
      <c r="J47" s="435">
        <f>_xlfn.XLOOKUP(J$4,[3]taa_weights!$B$1:$BB$1,[3]taa_weights!$B45:$BB45,"CHECK",FALSE)</f>
        <v>0</v>
      </c>
      <c r="K47" s="435">
        <f>_xlfn.XLOOKUP(K$4,[3]taa_weights!$B$1:$BB$1,[3]taa_weights!$B45:$BB45,"CHECK",FALSE)</f>
        <v>5.2493503444933987E-13</v>
      </c>
      <c r="L47" s="435">
        <f>_xlfn.XLOOKUP(L$4,[3]taa_weights!$B$1:$BB$1,[3]taa_weights!$B45:$BB45,"CHECK",FALSE)</f>
        <v>5.0000000000152492E-2</v>
      </c>
      <c r="M47" s="435">
        <f>_xlfn.XLOOKUP(M$4,[3]taa_weights!$B$1:$BB$1,[3]taa_weights!$B45:$BB45,"CHECK",FALSE)</f>
        <v>0</v>
      </c>
      <c r="N47" s="435">
        <f>_xlfn.XLOOKUP(N$4,[3]taa_weights!$B$1:$BB$1,[3]taa_weights!$B45:$BB45,"CHECK",FALSE)</f>
        <v>0</v>
      </c>
      <c r="O47" s="435">
        <f>_xlfn.XLOOKUP(O$4,[3]taa_weights!$B$1:$BB$1,[3]taa_weights!$B45:$BB45,"CHECK",FALSE)</f>
        <v>2.0549828446956461E-2</v>
      </c>
      <c r="P47" s="435">
        <f>_xlfn.XLOOKUP(P$4,[3]taa_weights!$B$1:$BB$1,[3]taa_weights!$B45:$BB45,"CHECK",FALSE)</f>
        <v>2.4999999999988469E-2</v>
      </c>
      <c r="Q47" s="435">
        <f>_xlfn.XLOOKUP(Q$4,[3]taa_weights!$B$1:$BB$1,[3]taa_weights!$B45:$BB45,"CHECK",FALSE)</f>
        <v>0</v>
      </c>
      <c r="R47" s="435">
        <f>_xlfn.XLOOKUP(R$4,[3]taa_weights!$B$1:$BB$1,[3]taa_weights!$B45:$BB45,"CHECK",FALSE)</f>
        <v>0</v>
      </c>
      <c r="S47" s="435">
        <f>_xlfn.XLOOKUP(S$4,[3]taa_weights!$B$1:$BB$1,[3]taa_weights!$B45:$BB45,"CHECK",FALSE)</f>
        <v>4.99227594616505E-2</v>
      </c>
      <c r="T47" s="435">
        <f>_xlfn.XLOOKUP(T$4,[3]taa_weights!$B$1:$BB$1,[3]taa_weights!$B45:$BB45,"CHECK",FALSE)</f>
        <v>4.992339435989545E-2</v>
      </c>
      <c r="U47" s="435">
        <f>_xlfn.XLOOKUP(U$4,[3]taa_weights!$B$1:$BB$1,[3]taa_weights!$B45:$BB45,"CHECK",FALSE)</f>
        <v>1.988559228807305E-13</v>
      </c>
      <c r="V47" s="435">
        <f>_xlfn.XLOOKUP(V$4,[3]taa_weights!$B$1:$BB$1,[3]taa_weights!$B45:$BB45,"CHECK",FALSE)</f>
        <v>5.0000000000398531E-2</v>
      </c>
      <c r="W47" s="435">
        <f>_xlfn.XLOOKUP(W$4,[3]taa_weights!$B$1:$BB$1,[3]taa_weights!$B45:$BB45,"CHECK",FALSE)</f>
        <v>0</v>
      </c>
      <c r="X47" s="435">
        <f>_xlfn.XLOOKUP(X$4,[3]taa_weights!$B$1:$BB$1,[3]taa_weights!$B45:$BB45,"CHECK",FALSE)</f>
        <v>0</v>
      </c>
      <c r="Y47" s="435">
        <f>_xlfn.XLOOKUP(Y$4,[3]taa_weights!$B$1:$BB$1,[3]taa_weights!$B45:$BB45,"CHECK",FALSE)</f>
        <v>0</v>
      </c>
      <c r="Z47" s="435">
        <f>_xlfn.XLOOKUP(Z$4,[3]taa_weights!$B$1:$BB$1,[3]taa_weights!$B45:$BB45,"CHECK",FALSE)</f>
        <v>0</v>
      </c>
      <c r="AA47" s="435">
        <f>_xlfn.XLOOKUP(AA$4,[3]taa_weights!$B$1:$BB$1,[3]taa_weights!$B45:$BB45,"CHECK",FALSE)</f>
        <v>4.9296325353666057E-2</v>
      </c>
      <c r="AB47" s="435">
        <f>_xlfn.XLOOKUP(AB$4,[3]taa_weights!$B$1:$BB$1,[3]taa_weights!$B45:$BB45,"CHECK",FALSE)</f>
        <v>2.9190709998111748E-13</v>
      </c>
      <c r="AC47" s="435">
        <f>_xlfn.XLOOKUP(AC$4,[3]taa_weights!$B$1:$BB$1,[3]taa_weights!$B45:$BB45,"CHECK",FALSE)</f>
        <v>0</v>
      </c>
      <c r="AD47" s="435">
        <f>_xlfn.XLOOKUP(AD$4,[3]taa_weights!$B$1:$BB$1,[3]taa_weights!$B45:$BB45,"CHECK",FALSE)</f>
        <v>5.0000000000073229E-2</v>
      </c>
      <c r="AE47" s="435">
        <f>_xlfn.XLOOKUP(AE$4,[3]taa_weights!$B$1:$BB$1,[3]taa_weights!$B45:$BB45,"CHECK",FALSE)</f>
        <v>0</v>
      </c>
      <c r="AF47" s="435">
        <f>_xlfn.XLOOKUP(AF$4,[3]taa_weights!$B$1:$BB$1,[3]taa_weights!$B45:$BB45,"CHECK",FALSE)</f>
        <v>0</v>
      </c>
      <c r="AG47" s="435">
        <f>_xlfn.XLOOKUP(AG$4,[3]taa_weights!$B$1:$BB$1,[3]taa_weights!$B45:$BB45,"CHECK",FALSE)</f>
        <v>0</v>
      </c>
      <c r="AH47" s="435">
        <f>_xlfn.XLOOKUP(AH$4,[3]taa_weights!$B$1:$BB$1,[3]taa_weights!$B45:$BB45,"CHECK",FALSE)</f>
        <v>0</v>
      </c>
      <c r="AI47" s="435">
        <f>_xlfn.XLOOKUP(AI$4,[3]taa_weights!$B$1:$BB$1,[3]taa_weights!$B45:$BB45,"CHECK",FALSE)</f>
        <v>0</v>
      </c>
      <c r="AJ47" s="435">
        <f>_xlfn.XLOOKUP(AJ$4,[3]taa_weights!$B$1:$BB$1,[3]taa_weights!$B45:$BB45,"CHECK",FALSE)</f>
        <v>0</v>
      </c>
      <c r="AK47" s="435">
        <f>_xlfn.XLOOKUP(AK$4,[3]taa_weights!$B$1:$BB$1,[3]taa_weights!$B45:$BB45,"CHECK",FALSE)</f>
        <v>0</v>
      </c>
      <c r="AL47" s="435">
        <f>_xlfn.XLOOKUP(AL$4,[3]taa_weights!$B$1:$BB$1,[3]taa_weights!$B45:$BB45,"CHECK",FALSE)</f>
        <v>0</v>
      </c>
      <c r="AM47" s="435">
        <f>_xlfn.XLOOKUP(AM$4,[3]taa_weights!$B$1:$BB$1,[3]taa_weights!$B45:$BB45,"CHECK",FALSE)</f>
        <v>0</v>
      </c>
      <c r="AN47" s="435">
        <f>_xlfn.XLOOKUP(AN$4,[3]taa_weights!$B$1:$BB$1,[3]taa_weights!$B45:$BB45,"CHECK",FALSE)</f>
        <v>0</v>
      </c>
      <c r="AO47" s="435">
        <f>_xlfn.XLOOKUP(AO$4,[3]taa_weights!$B$1:$BB$1,[3]taa_weights!$B45:$BB45,"CHECK",FALSE)</f>
        <v>4.6153846152679798E-2</v>
      </c>
      <c r="AP47" s="435">
        <f>_xlfn.XLOOKUP(AP$4,[3]taa_weights!$B$1:$BB$1,[3]taa_weights!$B45:$BB45,"CHECK",FALSE)</f>
        <v>7.5384615384840814E-2</v>
      </c>
      <c r="AQ47" s="435">
        <f>_xlfn.XLOOKUP(AQ$4,[3]taa_weights!$B$1:$BB$1,[3]taa_weights!$B45:$BB45,"CHECK",FALSE)</f>
        <v>0.1000000000002115</v>
      </c>
      <c r="AR47" s="435">
        <f>_xlfn.XLOOKUP(AR$4,[3]taa_weights!$B$1:$BB$1,[3]taa_weights!$B45:$BB45,"CHECK",FALSE)</f>
        <v>5.0000000000659912E-2</v>
      </c>
      <c r="AS47" s="435">
        <f>_xlfn.XLOOKUP(AS$4,[3]taa_weights!$B$1:$BB$1,[3]taa_weights!$B45:$BB45,"CHECK",FALSE)</f>
        <v>0</v>
      </c>
      <c r="AT47" s="435">
        <f>_xlfn.XLOOKUP(AT$4,[3]taa_weights!$B$1:$BB$1,[3]taa_weights!$B45:$BB45,"CHECK",FALSE)</f>
        <v>4.9999999999332433E-2</v>
      </c>
      <c r="AU47" s="435">
        <f>_xlfn.XLOOKUP(AU$4,[3]taa_weights!$B$1:$BB$1,[3]taa_weights!$B45:$BB45,"CHECK",FALSE)</f>
        <v>5.0000000000205228E-2</v>
      </c>
      <c r="AV47" s="435">
        <f>_xlfn.XLOOKUP(AV$4,[3]taa_weights!$B$1:$BB$1,[3]taa_weights!$B45:$BB45,"CHECK",FALSE)</f>
        <v>1.515384622575772E-2</v>
      </c>
      <c r="AW47" s="435">
        <f>_xlfn.XLOOKUP(AW$4,[3]taa_weights!$B$1:$BB$1,[3]taa_weights!$B45:$BB45,"CHECK",FALSE)</f>
        <v>4.0945639053477853E-2</v>
      </c>
      <c r="AX47" s="435">
        <f>_xlfn.XLOOKUP(AX$4,[3]taa_weights!$B$1:$BB$1,[3]taa_weights!$B45:$BB45,"CHECK",FALSE)</f>
        <v>0.100000000000325</v>
      </c>
      <c r="AY47" s="435">
        <f>_xlfn.XLOOKUP(AY$4,[3]taa_weights!$B$1:$BB$1,[3]taa_weights!$B45:$BB45,"CHECK",FALSE)</f>
        <v>1.7669745562239561E-2</v>
      </c>
      <c r="AZ47" s="435">
        <f>_xlfn.XLOOKUP(AZ$4,[3]taa_weights!$B$1:$BB$1,[3]taa_weights!$B45:$BB45,"CHECK",FALSE)</f>
        <v>1.8279367566048299E-13</v>
      </c>
      <c r="BA47" s="435">
        <f>_xlfn.XLOOKUP(BA$4,[3]taa_weights!$B$1:$BB$1,[3]taa_weights!$B45:$BB45,"CHECK",FALSE)</f>
        <v>2.0000000000199171E-2</v>
      </c>
      <c r="BB47" s="435">
        <f>_xlfn.XLOOKUP(BB$4,[3]taa_weights!$B$1:$BB$1,[3]taa_weights!$B45:$BB45,"CHECK",FALSE)</f>
        <v>0</v>
      </c>
      <c r="BC47" s="426"/>
      <c r="BD47" s="438">
        <f t="shared" si="6"/>
        <v>1.0000000000051417</v>
      </c>
      <c r="BE47" s="439"/>
      <c r="BF47" s="440">
        <f t="shared" si="7"/>
        <v>39629</v>
      </c>
      <c r="BG47" s="435" cm="1">
        <f t="array" ref="BG47">INDEX('Instrument Performance'!$B$7:$XFD$1048576,-1+MATCH($BF47, 'Instrument Performance'!$A$6:$A$1048576, 0), MATCH(BG$4, 'Instrument Performance'!$B$7:$XFD$7, 0))</f>
        <v>1.8235149999999999E-3</v>
      </c>
      <c r="BH47" s="435" cm="1">
        <f t="array" ref="BH47">INDEX('Instrument Performance'!$B$7:$XFD$1048576,-1+MATCH($BF47, 'Instrument Performance'!$A$6:$A$1048576, 0), MATCH(BH$4, 'Instrument Performance'!$B$7:$XFD$7, 0))</f>
        <v>9.7607049999999997E-3</v>
      </c>
      <c r="BI47" s="435" cm="1">
        <f t="array" ref="BI47">INDEX('Instrument Performance'!$B$7:$XFD$1048576,-1+MATCH($BF47, 'Instrument Performance'!$A$6:$A$1048576, 0), MATCH(BI$4, 'Instrument Performance'!$B$7:$XFD$7, 0))</f>
        <v>1.2164264296706806E-2</v>
      </c>
      <c r="BJ47" s="435" cm="1">
        <f t="array" ref="BJ47">INDEX('Instrument Performance'!$B$7:$XFD$1048576,-1+MATCH($BF47, 'Instrument Performance'!$A$6:$A$1048576, 0), MATCH(BJ$4, 'Instrument Performance'!$B$7:$XFD$7, 0))</f>
        <v>1.786366E-2</v>
      </c>
      <c r="BK47" s="435" cm="1">
        <f t="array" ref="BK47">INDEX('Instrument Performance'!$B$7:$XFD$1048576,-1+MATCH($BF47, 'Instrument Performance'!$A$6:$A$1048576, 0), MATCH(BK$4, 'Instrument Performance'!$B$7:$XFD$7, 0))</f>
        <v>-5.6938622908531134E-4</v>
      </c>
      <c r="BL47" s="435" cm="1">
        <f t="array" ref="BL47">INDEX('Instrument Performance'!$B$7:$XFD$1048576,-1+MATCH($BF47, 'Instrument Performance'!$A$6:$A$1048576, 0), MATCH(BL$4, 'Instrument Performance'!$B$7:$XFD$7, 0))</f>
        <v>-1.1421589603231586E-2</v>
      </c>
      <c r="BM47" s="435" cm="1">
        <f t="array" ref="BM47">INDEX('Instrument Performance'!$B$7:$XFD$1048576,-1+MATCH($BF47, 'Instrument Performance'!$A$6:$A$1048576, 0), MATCH(BM$4, 'Instrument Performance'!$B$7:$XFD$7, 0))</f>
        <v>-5.303658103468667E-3</v>
      </c>
      <c r="BN47" s="435" cm="1">
        <f t="array" ref="BN47">INDEX('Instrument Performance'!$B$7:$XFD$1048576,-1+MATCH($BF47, 'Instrument Performance'!$A$6:$A$1048576, 0), MATCH(BN$4, 'Instrument Performance'!$B$7:$XFD$7, 0))</f>
        <v>-8.5201648312742684E-3</v>
      </c>
      <c r="BO47" s="435" cm="1">
        <f t="array" ref="BO47">INDEX('Instrument Performance'!$B$7:$XFD$1048576,-1+MATCH($BF47, 'Instrument Performance'!$A$6:$A$1048576, 0), MATCH(BO$4, 'Instrument Performance'!$B$7:$XFD$7, 0))</f>
        <v>-1.0597270000000001E-2</v>
      </c>
      <c r="BP47" s="435" cm="1">
        <f t="array" ref="BP47">INDEX('Instrument Performance'!$B$7:$XFD$1048576,-1+MATCH($BF47, 'Instrument Performance'!$A$6:$A$1048576, 0), MATCH(BP$4, 'Instrument Performance'!$B$7:$XFD$7, 0))</f>
        <v>-1.1204207461286142E-3</v>
      </c>
      <c r="BQ47" s="435" cm="1">
        <f t="array" ref="BQ47">INDEX('Instrument Performance'!$B$7:$XFD$1048576,-1+MATCH($BF47, 'Instrument Performance'!$A$6:$A$1048576, 0), MATCH(BQ$4, 'Instrument Performance'!$B$7:$XFD$7, 0))</f>
        <v>-2.5419420437211571E-4</v>
      </c>
      <c r="BR47" s="435" cm="1">
        <f t="array" ref="BR47">INDEX('Instrument Performance'!$B$7:$XFD$1048576,-1+MATCH($BF47, 'Instrument Performance'!$A$6:$A$1048576, 0), MATCH(BR$4, 'Instrument Performance'!$B$7:$XFD$7, 0))</f>
        <v>-2.9009840846752288E-2</v>
      </c>
      <c r="BS47" s="435" cm="1">
        <f t="array" ref="BS47">INDEX('Instrument Performance'!$B$7:$XFD$1048576,-1+MATCH($BF47, 'Instrument Performance'!$A$6:$A$1048576, 0), MATCH(BS$4, 'Instrument Performance'!$B$7:$XFD$7, 0))</f>
        <v>-2.6699491519878958E-2</v>
      </c>
      <c r="BT47" s="435" cm="1">
        <f t="array" ref="BT47">INDEX('Instrument Performance'!$B$7:$XFD$1048576,-1+MATCH($BF47, 'Instrument Performance'!$A$6:$A$1048576, 0), MATCH(BT$4, 'Instrument Performance'!$B$7:$XFD$7, 0))</f>
        <v>-1.576538655809645E-3</v>
      </c>
      <c r="BU47" s="435" cm="1">
        <f t="array" ref="BU47">INDEX('Instrument Performance'!$B$7:$XFD$1048576,-1+MATCH($BF47, 'Instrument Performance'!$A$6:$A$1048576, 0), MATCH(BU$4, 'Instrument Performance'!$B$7:$XFD$7, 0))</f>
        <v>-1.9753836105508848E-2</v>
      </c>
      <c r="BV47" s="435" cm="1">
        <f t="array" ref="BV47">INDEX('Instrument Performance'!$B$7:$XFD$1048576,-1+MATCH($BF47, 'Instrument Performance'!$A$6:$A$1048576, 0), MATCH(BV$4, 'Instrument Performance'!$B$7:$XFD$7, 0))</f>
        <v>-1.1421589603231586E-2</v>
      </c>
      <c r="BW47" s="435" cm="1">
        <f t="array" ref="BW47">INDEX('Instrument Performance'!$B$7:$XFD$1048576,-1+MATCH($BF47, 'Instrument Performance'!$A$6:$A$1048576, 0), MATCH(BW$4, 'Instrument Performance'!$B$7:$XFD$7, 0))</f>
        <v>-1.3501537819944787E-2</v>
      </c>
      <c r="BX47" s="435" cm="1">
        <f t="array" ref="BX47">INDEX('Instrument Performance'!$B$7:$XFD$1048576,-1+MATCH($BF47, 'Instrument Performance'!$A$6:$A$1048576, 0), MATCH(BX$4, 'Instrument Performance'!$B$7:$XFD$7, 0))</f>
        <v>-8.2110939177666986E-2</v>
      </c>
      <c r="BY47" s="435" cm="1">
        <f t="array" ref="BY47">INDEX('Instrument Performance'!$B$7:$XFD$1048576,-1+MATCH($BF47, 'Instrument Performance'!$A$6:$A$1048576, 0), MATCH(BY$4, 'Instrument Performance'!$B$7:$XFD$7, 0))</f>
        <v>-8.2110939177666986E-2</v>
      </c>
      <c r="BZ47" s="435" cm="1">
        <f t="array" ref="BZ47">INDEX('Instrument Performance'!$B$7:$XFD$1048576,-1+MATCH($BF47, 'Instrument Performance'!$A$6:$A$1048576, 0), MATCH(BZ$4, 'Instrument Performance'!$B$7:$XFD$7, 0))</f>
        <v>-9.6441523118766859E-2</v>
      </c>
      <c r="CA47" s="435" cm="1">
        <f t="array" ref="CA47">INDEX('Instrument Performance'!$B$7:$XFD$1048576,-1+MATCH($BF47, 'Instrument Performance'!$A$6:$A$1048576, 0), MATCH(CA$4, 'Instrument Performance'!$B$7:$XFD$7, 0))</f>
        <v>-3.3000000000000002E-2</v>
      </c>
      <c r="CB47" s="435" cm="1">
        <f t="array" ref="CB47">INDEX('Instrument Performance'!$B$7:$XFD$1048576,-1+MATCH($BF47, 'Instrument Performance'!$A$6:$A$1048576, 0), MATCH(CB$4, 'Instrument Performance'!$B$7:$XFD$7, 0))</f>
        <v>-8.4304710389903059E-2</v>
      </c>
      <c r="CC47" s="435" cm="1">
        <f t="array" ref="CC47">INDEX('Instrument Performance'!$B$7:$XFD$1048576,-1+MATCH($BF47, 'Instrument Performance'!$A$6:$A$1048576, 0), MATCH(CC$4, 'Instrument Performance'!$B$7:$XFD$7, 0))</f>
        <v>-8.4304710389903059E-2</v>
      </c>
      <c r="CD47" s="435" cm="1">
        <f t="array" ref="CD47">INDEX('Instrument Performance'!$B$7:$XFD$1048576,-1+MATCH($BF47, 'Instrument Performance'!$A$6:$A$1048576, 0), MATCH(CD$4, 'Instrument Performance'!$B$7:$XFD$7, 0))</f>
        <v>-9.5721734563733119E-2</v>
      </c>
      <c r="CE47" s="435" cm="1">
        <f t="array" ref="CE47">INDEX('Instrument Performance'!$B$7:$XFD$1048576,-1+MATCH($BF47, 'Instrument Performance'!$A$6:$A$1048576, 0), MATCH(CE$4, 'Instrument Performance'!$B$7:$XFD$7, 0))</f>
        <v>-9.5721734563733119E-2</v>
      </c>
      <c r="CF47" s="435" cm="1">
        <f t="array" ref="CF47">INDEX('Instrument Performance'!$B$7:$XFD$1048576,-1+MATCH($BF47, 'Instrument Performance'!$A$6:$A$1048576, 0), MATCH(CF$4, 'Instrument Performance'!$B$7:$XFD$7, 0))</f>
        <v>-7.5264499999999998E-2</v>
      </c>
      <c r="CG47" s="435" cm="1">
        <f t="array" ref="CG47">INDEX('Instrument Performance'!$B$7:$XFD$1048576,-1+MATCH($BF47, 'Instrument Performance'!$A$6:$A$1048576, 0), MATCH(CG$4, 'Instrument Performance'!$B$7:$XFD$7, 0))</f>
        <v>-9.5950669129666211E-2</v>
      </c>
      <c r="CH47" s="435" cm="1">
        <f t="array" ref="CH47">INDEX('Instrument Performance'!$B$7:$XFD$1048576,-1+MATCH($BF47, 'Instrument Performance'!$A$6:$A$1048576, 0), MATCH(CH$4, 'Instrument Performance'!$B$7:$XFD$7, 0))</f>
        <v>-9.8361610000000002E-2</v>
      </c>
      <c r="CI47" s="435" cm="1">
        <f t="array" ref="CI47">INDEX('Instrument Performance'!$B$7:$XFD$1048576,-1+MATCH($BF47, 'Instrument Performance'!$A$6:$A$1048576, 0), MATCH(CI$4, 'Instrument Performance'!$B$7:$XFD$7, 0))</f>
        <v>-6.7092380734311896E-2</v>
      </c>
      <c r="CJ47" s="435" cm="1">
        <f t="array" ref="CJ47">INDEX('Instrument Performance'!$B$7:$XFD$1048576,-1+MATCH($BF47, 'Instrument Performance'!$A$6:$A$1048576, 0), MATCH(CJ$4, 'Instrument Performance'!$B$7:$XFD$7, 0))</f>
        <v>-0.1104787</v>
      </c>
      <c r="CK47" s="435" cm="1">
        <f t="array" ref="CK47">INDEX('Instrument Performance'!$B$7:$XFD$1048576,-1+MATCH($BF47, 'Instrument Performance'!$A$6:$A$1048576, 0), MATCH(CK$4, 'Instrument Performance'!$B$7:$XFD$7, 0))</f>
        <v>-8.2320439999999995E-2</v>
      </c>
      <c r="CL47" s="435" cm="1">
        <f t="array" ref="CL47">INDEX('Instrument Performance'!$B$7:$XFD$1048576,-1+MATCH($BF47, 'Instrument Performance'!$A$6:$A$1048576, 0), MATCH(CL$4, 'Instrument Performance'!$B$7:$XFD$7, 0))</f>
        <v>-9.994594269926127E-2</v>
      </c>
      <c r="CM47" s="435" cm="1">
        <f t="array" ref="CM47">INDEX('Instrument Performance'!$B$7:$XFD$1048576,-1+MATCH($BF47, 'Instrument Performance'!$A$6:$A$1048576, 0), MATCH(CM$4, 'Instrument Performance'!$B$7:$XFD$7, 0))</f>
        <v>-9.424906999999999E-2</v>
      </c>
      <c r="CN47" s="435" cm="1">
        <f t="array" ref="CN47">INDEX('Instrument Performance'!$B$7:$XFD$1048576,-1+MATCH($BF47, 'Instrument Performance'!$A$6:$A$1048576, 0), MATCH(CN$4, 'Instrument Performance'!$B$7:$XFD$7, 0))</f>
        <v>-6.1963882618510269E-2</v>
      </c>
      <c r="CO47" s="435" cm="1">
        <f t="array" ref="CO47">INDEX('Instrument Performance'!$B$7:$XFD$1048576,-1+MATCH($BF47, 'Instrument Performance'!$A$6:$A$1048576, 0), MATCH(CO$4, 'Instrument Performance'!$B$7:$XFD$7, 0))</f>
        <v>-6.1977719999999993E-2</v>
      </c>
      <c r="CP47" s="435" cm="1">
        <f t="array" ref="CP47">INDEX('Instrument Performance'!$B$7:$XFD$1048576,-1+MATCH($BF47, 'Instrument Performance'!$A$6:$A$1048576, 0), MATCH(CP$4, 'Instrument Performance'!$B$7:$XFD$7, 0))</f>
        <v>-6.1963882618510269E-2</v>
      </c>
      <c r="CQ47" s="435" cm="1">
        <f t="array" ref="CQ47">INDEX('Instrument Performance'!$B$7:$XFD$1048576,-1+MATCH($BF47, 'Instrument Performance'!$A$6:$A$1048576, 0), MATCH(CQ$4, 'Instrument Performance'!$B$7:$XFD$7, 0))</f>
        <v>-9.6312351087541215E-2</v>
      </c>
      <c r="CR47" s="435" cm="1">
        <f t="array" ref="CR47">INDEX('Instrument Performance'!$B$7:$XFD$1048576,-1+MATCH($BF47, 'Instrument Performance'!$A$6:$A$1048576, 0), MATCH(CR$4, 'Instrument Performance'!$B$7:$XFD$7, 0))</f>
        <v>-0.118919</v>
      </c>
      <c r="CS47" s="435" cm="1">
        <f t="array" ref="CS47">INDEX('Instrument Performance'!$B$7:$XFD$1048576,-1+MATCH($BF47, 'Instrument Performance'!$A$6:$A$1048576, 0), MATCH(CS$4, 'Instrument Performance'!$B$7:$XFD$7, 0))</f>
        <v>-0.20000073556386955</v>
      </c>
      <c r="CT47" s="435" cm="1">
        <f t="array" ref="CT47">INDEX('Instrument Performance'!$B$7:$XFD$1048576,-1+MATCH($BF47, 'Instrument Performance'!$A$6:$A$1048576, 0), MATCH(CT$4, 'Instrument Performance'!$B$7:$XFD$7, 0))</f>
        <v>-2.1542880913171737E-2</v>
      </c>
      <c r="CU47" s="435" cm="1">
        <f t="array" ref="CU47">INDEX('Instrument Performance'!$B$7:$XFD$1048576,-1+MATCH($BF47, 'Instrument Performance'!$A$6:$A$1048576, 0), MATCH(CU$4, 'Instrument Performance'!$B$7:$XFD$7, 0))</f>
        <v>6.3519154067339656E-3</v>
      </c>
      <c r="CV47" s="435" cm="1">
        <f t="array" ref="CV47">INDEX('Instrument Performance'!$B$7:$XFD$1048576,-1+MATCH($BF47, 'Instrument Performance'!$A$6:$A$1048576, 0), MATCH(CV$4, 'Instrument Performance'!$B$7:$XFD$7, 0))</f>
        <v>-6.3699999999999998E-3</v>
      </c>
      <c r="CW47" s="435" cm="1">
        <f t="array" ref="CW47">INDEX('Instrument Performance'!$B$7:$XFD$1048576,-1+MATCH($BF47, 'Instrument Performance'!$A$6:$A$1048576, 0), MATCH(CW$4, 'Instrument Performance'!$B$7:$XFD$7, 0))</f>
        <v>4.3880428652002257E-2</v>
      </c>
      <c r="CX47" s="435" cm="1">
        <f t="array" ref="CX47">INDEX('Instrument Performance'!$B$7:$XFD$1048576,-1+MATCH($BF47, 'Instrument Performance'!$A$6:$A$1048576, 0), MATCH(CX$4, 'Instrument Performance'!$B$7:$XFD$7, 0))</f>
        <v>-8.3246798460909766E-3</v>
      </c>
      <c r="CY47" s="435" cm="1">
        <f t="array" ref="CY47">INDEX('Instrument Performance'!$B$7:$XFD$1048576,-1+MATCH($BF47, 'Instrument Performance'!$A$6:$A$1048576, 0), MATCH(CY$4, 'Instrument Performance'!$B$7:$XFD$7, 0))</f>
        <v>8.721174004193033E-3</v>
      </c>
      <c r="CZ47" s="435" cm="1">
        <f t="array" ref="CZ47">INDEX('Instrument Performance'!$B$7:$XFD$1048576,-1+MATCH($BF47, 'Instrument Performance'!$A$6:$A$1048576, 0), MATCH(CZ$4, 'Instrument Performance'!$B$7:$XFD$7, 0))</f>
        <v>-3.6900655611533439E-2</v>
      </c>
      <c r="DA47" s="435" cm="1">
        <f t="array" ref="DA47">INDEX('Instrument Performance'!$B$7:$XFD$1048576,-1+MATCH($BF47, 'Instrument Performance'!$A$6:$A$1048576, 0), MATCH(DA$4, 'Instrument Performance'!$B$7:$XFD$7, 0))</f>
        <v>-4.1710796755652146E-2</v>
      </c>
      <c r="DB47" s="435" cm="1">
        <f t="array" ref="DB47">INDEX('Instrument Performance'!$B$7:$XFD$1048576,-1+MATCH($BF47, 'Instrument Performance'!$A$6:$A$1048576, 0), MATCH(DB$4, 'Instrument Performance'!$B$7:$XFD$7, 0))</f>
        <v>8.8210000000000007E-3</v>
      </c>
      <c r="DC47" s="435" cm="1">
        <f t="array" ref="DC47">INDEX('Instrument Performance'!$B$7:$XFD$1048576,-1+MATCH($BF47, 'Instrument Performance'!$A$6:$A$1048576, 0), MATCH(DC$4, 'Instrument Performance'!$B$7:$XFD$7, 0))</f>
        <v>-6.3699999999999998E-3</v>
      </c>
      <c r="DD47" s="435" cm="1">
        <f t="array" ref="DD47">INDEX('Instrument Performance'!$B$7:$XFD$1048576,-1+MATCH($BF47, 'Instrument Performance'!$A$6:$A$1048576, 0), MATCH(DD$4, 'Instrument Performance'!$B$7:$XFD$7, 0))</f>
        <v>8.8210000000000007E-3</v>
      </c>
      <c r="DE47" s="435" cm="1">
        <f t="array" ref="DE47">INDEX('Instrument Performance'!$B$7:$XFD$1048576,-1+MATCH($BF47, 'Instrument Performance'!$A$6:$A$1048576, 0), MATCH(DE$4, 'Instrument Performance'!$B$7:$XFD$7, 0))</f>
        <v>-6.3699999999999998E-3</v>
      </c>
      <c r="DF47" s="435" cm="1">
        <f t="array" ref="DF47">INDEX('Instrument Performance'!$B$7:$XFD$1048576,-1+MATCH($BF47, 'Instrument Performance'!$A$6:$A$1048576, 0), MATCH(DF$4, 'Instrument Performance'!$B$7:$XFD$7, 0))</f>
        <v>4.9543999589892695E-2</v>
      </c>
      <c r="DG47" s="435" cm="1">
        <f t="array" ref="DG47">INDEX('Instrument Performance'!$B$7:$XFD$1048576,-1+MATCH($BF47, 'Instrument Performance'!$A$6:$A$1048576, 0), MATCH(DG$4, 'Instrument Performance'!$B$7:$XFD$7, 0))</f>
        <v>-0.11028894825646807</v>
      </c>
      <c r="DH47" s="437"/>
      <c r="DI47" s="440">
        <f t="shared" si="8"/>
        <v>39629</v>
      </c>
      <c r="DJ47" s="435">
        <f t="shared" si="10"/>
        <v>-2.556268127496639E-2</v>
      </c>
      <c r="DK47" s="443">
        <f t="shared" si="11"/>
        <v>-5.4794520547945207E-5</v>
      </c>
      <c r="DL47" s="438">
        <f t="shared" si="9"/>
        <v>-2.7163224021347632E-2</v>
      </c>
      <c r="DM47" s="438">
        <v>-2.7218726462641559E-2</v>
      </c>
      <c r="DN47" s="444">
        <f t="shared" si="12"/>
        <v>1.6005427463812415E-3</v>
      </c>
      <c r="DP47" s="438">
        <f t="shared" si="15"/>
        <v>5.5502441293927424E-5</v>
      </c>
    </row>
    <row r="48" spans="1:120">
      <c r="A48" s="436">
        <v>39660</v>
      </c>
      <c r="B48" s="435">
        <f>_xlfn.XLOOKUP(B$4,[3]taa_weights!$B$1:$BB$1,[3]taa_weights!$B46:$BB46,"CHECK",FALSE)</f>
        <v>6.0040768378334259E-12</v>
      </c>
      <c r="C48" s="435">
        <f>_xlfn.XLOOKUP(C$4,[3]taa_weights!$B$1:$BB$1,[3]taa_weights!$B46:$BB46,"CHECK",FALSE)</f>
        <v>2.234790433794221E-11</v>
      </c>
      <c r="D48" s="435">
        <f>_xlfn.XLOOKUP(D$4,[3]taa_weights!$B$1:$BB$1,[3]taa_weights!$B46:$BB46,"CHECK",FALSE)</f>
        <v>1.4105544437430769E-11</v>
      </c>
      <c r="E48" s="435">
        <f>_xlfn.XLOOKUP(E$4,[3]taa_weights!$B$1:$BB$1,[3]taa_weights!$B46:$BB46,"CHECK",FALSE)</f>
        <v>3.9999999958106033E-2</v>
      </c>
      <c r="F48" s="435">
        <f>_xlfn.XLOOKUP(F$4,[3]taa_weights!$B$1:$BB$1,[3]taa_weights!$B46:$BB46,"CHECK",FALSE)</f>
        <v>1.3767545144241601E-9</v>
      </c>
      <c r="G48" s="435">
        <f>_xlfn.XLOOKUP(G$4,[3]taa_weights!$B$1:$BB$1,[3]taa_weights!$B46:$BB46,"CHECK",FALSE)</f>
        <v>0</v>
      </c>
      <c r="H48" s="435">
        <f>_xlfn.XLOOKUP(H$4,[3]taa_weights!$B$1:$BB$1,[3]taa_weights!$B46:$BB46,"CHECK",FALSE)</f>
        <v>5.0966716739916708E-13</v>
      </c>
      <c r="I48" s="435">
        <f>_xlfn.XLOOKUP(I$4,[3]taa_weights!$B$1:$BB$1,[3]taa_weights!$B46:$BB46,"CHECK",FALSE)</f>
        <v>4.210876495056285E-13</v>
      </c>
      <c r="J48" s="435">
        <f>_xlfn.XLOOKUP(J$4,[3]taa_weights!$B$1:$BB$1,[3]taa_weights!$B46:$BB46,"CHECK",FALSE)</f>
        <v>1.400795060573722E-12</v>
      </c>
      <c r="K48" s="435">
        <f>_xlfn.XLOOKUP(K$4,[3]taa_weights!$B$1:$BB$1,[3]taa_weights!$B46:$BB46,"CHECK",FALSE)</f>
        <v>3.2183333562676878E-11</v>
      </c>
      <c r="L48" s="435">
        <f>_xlfn.XLOOKUP(L$4,[3]taa_weights!$B$1:$BB$1,[3]taa_weights!$B46:$BB46,"CHECK",FALSE)</f>
        <v>4.9999999967584779E-2</v>
      </c>
      <c r="M48" s="435">
        <f>_xlfn.XLOOKUP(M$4,[3]taa_weights!$B$1:$BB$1,[3]taa_weights!$B46:$BB46,"CHECK",FALSE)</f>
        <v>0</v>
      </c>
      <c r="N48" s="435">
        <f>_xlfn.XLOOKUP(N$4,[3]taa_weights!$B$1:$BB$1,[3]taa_weights!$B46:$BB46,"CHECK",FALSE)</f>
        <v>1.802325553988788E-12</v>
      </c>
      <c r="O48" s="435">
        <f>_xlfn.XLOOKUP(O$4,[3]taa_weights!$B$1:$BB$1,[3]taa_weights!$B46:$BB46,"CHECK",FALSE)</f>
        <v>2.499999864132376E-2</v>
      </c>
      <c r="P48" s="435">
        <f>_xlfn.XLOOKUP(P$4,[3]taa_weights!$B$1:$BB$1,[3]taa_weights!$B46:$BB46,"CHECK",FALSE)</f>
        <v>4.4617540720307561E-2</v>
      </c>
      <c r="Q48" s="435">
        <f>_xlfn.XLOOKUP(Q$4,[3]taa_weights!$B$1:$BB$1,[3]taa_weights!$B46:$BB46,"CHECK",FALSE)</f>
        <v>0</v>
      </c>
      <c r="R48" s="435">
        <f>_xlfn.XLOOKUP(R$4,[3]taa_weights!$B$1:$BB$1,[3]taa_weights!$B46:$BB46,"CHECK",FALSE)</f>
        <v>1.2988945649853279E-11</v>
      </c>
      <c r="S48" s="435">
        <f>_xlfn.XLOOKUP(S$4,[3]taa_weights!$B$1:$BB$1,[3]taa_weights!$B46:$BB46,"CHECK",FALSE)</f>
        <v>1.242280249795169E-2</v>
      </c>
      <c r="T48" s="435">
        <f>_xlfn.XLOOKUP(T$4,[3]taa_weights!$B$1:$BB$1,[3]taa_weights!$B46:$BB46,"CHECK",FALSE)</f>
        <v>1.242335040668776E-2</v>
      </c>
      <c r="U48" s="435">
        <f>_xlfn.XLOOKUP(U$4,[3]taa_weights!$B$1:$BB$1,[3]taa_weights!$B46:$BB46,"CHECK",FALSE)</f>
        <v>2.1603583209116369E-11</v>
      </c>
      <c r="V48" s="435">
        <f>_xlfn.XLOOKUP(V$4,[3]taa_weights!$B$1:$BB$1,[3]taa_weights!$B46:$BB46,"CHECK",FALSE)</f>
        <v>5.0000000002331998E-2</v>
      </c>
      <c r="W48" s="435">
        <f>_xlfn.XLOOKUP(W$4,[3]taa_weights!$B$1:$BB$1,[3]taa_weights!$B46:$BB46,"CHECK",FALSE)</f>
        <v>1.4680003991095101E-11</v>
      </c>
      <c r="X48" s="435">
        <f>_xlfn.XLOOKUP(X$4,[3]taa_weights!$B$1:$BB$1,[3]taa_weights!$B46:$BB46,"CHECK",FALSE)</f>
        <v>1.468000397183609E-11</v>
      </c>
      <c r="Y48" s="435">
        <f>_xlfn.XLOOKUP(Y$4,[3]taa_weights!$B$1:$BB$1,[3]taa_weights!$B46:$BB46,"CHECK",FALSE)</f>
        <v>6.5946988015112346E-12</v>
      </c>
      <c r="Z48" s="435">
        <f>_xlfn.XLOOKUP(Z$4,[3]taa_weights!$B$1:$BB$1,[3]taa_weights!$B46:$BB46,"CHECK",FALSE)</f>
        <v>6.5946987959819087E-12</v>
      </c>
      <c r="AA48" s="435">
        <f>_xlfn.XLOOKUP(AA$4,[3]taa_weights!$B$1:$BB$1,[3]taa_weights!$B46:$BB46,"CHECK",FALSE)</f>
        <v>5.0000000001907213E-2</v>
      </c>
      <c r="AB48" s="435">
        <f>_xlfn.XLOOKUP(AB$4,[3]taa_weights!$B$1:$BB$1,[3]taa_weights!$B46:$BB46,"CHECK",FALSE)</f>
        <v>5.0000000000822567E-2</v>
      </c>
      <c r="AC48" s="435">
        <f>_xlfn.XLOOKUP(AC$4,[3]taa_weights!$B$1:$BB$1,[3]taa_weights!$B46:$BB46,"CHECK",FALSE)</f>
        <v>1.1812867596694561E-11</v>
      </c>
      <c r="AD48" s="435">
        <f>_xlfn.XLOOKUP(AD$4,[3]taa_weights!$B$1:$BB$1,[3]taa_weights!$B46:$BB46,"CHECK",FALSE)</f>
        <v>5.000000000125953E-2</v>
      </c>
      <c r="AE48" s="435">
        <f>_xlfn.XLOOKUP(AE$4,[3]taa_weights!$B$1:$BB$1,[3]taa_weights!$B46:$BB46,"CHECK",FALSE)</f>
        <v>5.2169005544434503E-12</v>
      </c>
      <c r="AF48" s="435">
        <f>_xlfn.XLOOKUP(AF$4,[3]taa_weights!$B$1:$BB$1,[3]taa_weights!$B46:$BB46,"CHECK",FALSE)</f>
        <v>1.9135059181809961E-12</v>
      </c>
      <c r="AG48" s="435">
        <f>_xlfn.XLOOKUP(AG$4,[3]taa_weights!$B$1:$BB$1,[3]taa_weights!$B46:$BB46,"CHECK",FALSE)</f>
        <v>1.3840091281043311E-12</v>
      </c>
      <c r="AH48" s="435">
        <f>_xlfn.XLOOKUP(AH$4,[3]taa_weights!$B$1:$BB$1,[3]taa_weights!$B46:$BB46,"CHECK",FALSE)</f>
        <v>1.7962008776413929E-12</v>
      </c>
      <c r="AI48" s="435">
        <f>_xlfn.XLOOKUP(AI$4,[3]taa_weights!$B$1:$BB$1,[3]taa_weights!$B46:$BB46,"CHECK",FALSE)</f>
        <v>3.958809362229065E-12</v>
      </c>
      <c r="AJ48" s="435">
        <f>_xlfn.XLOOKUP(AJ$4,[3]taa_weights!$B$1:$BB$1,[3]taa_weights!$B46:$BB46,"CHECK",FALSE)</f>
        <v>1.2690258612001471E-11</v>
      </c>
      <c r="AK48" s="435">
        <f>_xlfn.XLOOKUP(AK$4,[3]taa_weights!$B$1:$BB$1,[3]taa_weights!$B46:$BB46,"CHECK",FALSE)</f>
        <v>5.0000000002556548E-2</v>
      </c>
      <c r="AL48" s="435">
        <f>_xlfn.XLOOKUP(AL$4,[3]taa_weights!$B$1:$BB$1,[3]taa_weights!$B46:$BB46,"CHECK",FALSE)</f>
        <v>6.7882083777389538E-12</v>
      </c>
      <c r="AM48" s="435">
        <f>_xlfn.XLOOKUP(AM$4,[3]taa_weights!$B$1:$BB$1,[3]taa_weights!$B46:$BB46,"CHECK",FALSE)</f>
        <v>6.5008011177614973E-12</v>
      </c>
      <c r="AN48" s="435">
        <f>_xlfn.XLOOKUP(AN$4,[3]taa_weights!$B$1:$BB$1,[3]taa_weights!$B46:$BB46,"CHECK",FALSE)</f>
        <v>2.286138175672725E-4</v>
      </c>
      <c r="AO48" s="435">
        <f>_xlfn.XLOOKUP(AO$4,[3]taa_weights!$B$1:$BB$1,[3]taa_weights!$B46:$BB46,"CHECK",FALSE)</f>
        <v>4.6153846151593382E-2</v>
      </c>
      <c r="AP48" s="435">
        <f>_xlfn.XLOOKUP(AP$4,[3]taa_weights!$B$1:$BB$1,[3]taa_weights!$B46:$BB46,"CHECK",FALSE)</f>
        <v>7.5384615385100842E-2</v>
      </c>
      <c r="AQ48" s="435">
        <f>_xlfn.XLOOKUP(AQ$4,[3]taa_weights!$B$1:$BB$1,[3]taa_weights!$B46:$BB46,"CHECK",FALSE)</f>
        <v>0.1000000000008856</v>
      </c>
      <c r="AR48" s="435">
        <f>_xlfn.XLOOKUP(AR$4,[3]taa_weights!$B$1:$BB$1,[3]taa_weights!$B46:$BB46,"CHECK",FALSE)</f>
        <v>5.0000000002577323E-2</v>
      </c>
      <c r="AS48" s="435">
        <f>_xlfn.XLOOKUP(AS$4,[3]taa_weights!$B$1:$BB$1,[3]taa_weights!$B46:$BB46,"CHECK",FALSE)</f>
        <v>3.5309664759173909E-13</v>
      </c>
      <c r="AT48" s="435">
        <f>_xlfn.XLOOKUP(AT$4,[3]taa_weights!$B$1:$BB$1,[3]taa_weights!$B46:$BB46,"CHECK",FALSE)</f>
        <v>4.9999999999724577E-2</v>
      </c>
      <c r="AU48" s="435">
        <f>_xlfn.XLOOKUP(AU$4,[3]taa_weights!$B$1:$BB$1,[3]taa_weights!$B46:$BB46,"CHECK",FALSE)</f>
        <v>5.0000000001552289E-2</v>
      </c>
      <c r="AV48" s="435">
        <f>_xlfn.XLOOKUP(AV$4,[3]taa_weights!$B$1:$BB$1,[3]taa_weights!$B46:$BB46,"CHECK",FALSE)</f>
        <v>1.51538462256722E-2</v>
      </c>
      <c r="AW48" s="435">
        <f>_xlfn.XLOOKUP(AW$4,[3]taa_weights!$B$1:$BB$1,[3]taa_weights!$B46:$BB46,"CHECK",FALSE)</f>
        <v>4.0945639053557983E-2</v>
      </c>
      <c r="AX48" s="435">
        <f>_xlfn.XLOOKUP(AX$4,[3]taa_weights!$B$1:$BB$1,[3]taa_weights!$B46:$BB46,"CHECK",FALSE)</f>
        <v>0.1000000000007378</v>
      </c>
      <c r="AY48" s="435">
        <f>_xlfn.XLOOKUP(AY$4,[3]taa_weights!$B$1:$BB$1,[3]taa_weights!$B46:$BB46,"CHECK",FALSE)</f>
        <v>1.7669745562319279E-2</v>
      </c>
      <c r="AZ48" s="435">
        <f>_xlfn.XLOOKUP(AZ$4,[3]taa_weights!$B$1:$BB$1,[3]taa_weights!$B46:$BB46,"CHECK",FALSE)</f>
        <v>1.495435851110308E-12</v>
      </c>
      <c r="BA48" s="435">
        <f>_xlfn.XLOOKUP(BA$4,[3]taa_weights!$B$1:$BB$1,[3]taa_weights!$B46:$BB46,"CHECK",FALSE)</f>
        <v>2.0000000001817099E-2</v>
      </c>
      <c r="BB48" s="435">
        <f>_xlfn.XLOOKUP(BB$4,[3]taa_weights!$B$1:$BB$1,[3]taa_weights!$B46:$BB46,"CHECK",FALSE)</f>
        <v>0</v>
      </c>
      <c r="BC48" s="426"/>
      <c r="BD48" s="438">
        <f t="shared" si="6"/>
        <v>0.99999999999052636</v>
      </c>
      <c r="BE48" s="439"/>
      <c r="BF48" s="440">
        <f t="shared" si="7"/>
        <v>39660</v>
      </c>
      <c r="BG48" s="435" cm="1">
        <f t="array" ref="BG48">INDEX('Instrument Performance'!$B$7:$XFD$1048576,-1+MATCH($BF48, 'Instrument Performance'!$A$6:$A$1048576, 0), MATCH(BG$4, 'Instrument Performance'!$B$7:$XFD$7, 0))</f>
        <v>4.9857549999999997E-3</v>
      </c>
      <c r="BH48" s="435" cm="1">
        <f t="array" ref="BH48">INDEX('Instrument Performance'!$B$7:$XFD$1048576,-1+MATCH($BF48, 'Instrument Performance'!$A$6:$A$1048576, 0), MATCH(BH$4, 'Instrument Performance'!$B$7:$XFD$7, 0))</f>
        <v>6.1739949999999998E-3</v>
      </c>
      <c r="BI48" s="435" cm="1">
        <f t="array" ref="BI48">INDEX('Instrument Performance'!$B$7:$XFD$1048576,-1+MATCH($BF48, 'Instrument Performance'!$A$6:$A$1048576, 0), MATCH(BI$4, 'Instrument Performance'!$B$7:$XFD$7, 0))</f>
        <v>-1.0271508889700964E-3</v>
      </c>
      <c r="BJ48" s="435" cm="1">
        <f t="array" ref="BJ48">INDEX('Instrument Performance'!$B$7:$XFD$1048576,-1+MATCH($BF48, 'Instrument Performance'!$A$6:$A$1048576, 0), MATCH(BJ$4, 'Instrument Performance'!$B$7:$XFD$7, 0))</f>
        <v>-6.0997049999999995E-3</v>
      </c>
      <c r="BK48" s="435" cm="1">
        <f t="array" ref="BK48">INDEX('Instrument Performance'!$B$7:$XFD$1048576,-1+MATCH($BF48, 'Instrument Performance'!$A$6:$A$1048576, 0), MATCH(BK$4, 'Instrument Performance'!$B$7:$XFD$7, 0))</f>
        <v>-1.3933886112790228E-3</v>
      </c>
      <c r="BL48" s="435" cm="1">
        <f t="array" ref="BL48">INDEX('Instrument Performance'!$B$7:$XFD$1048576,-1+MATCH($BF48, 'Instrument Performance'!$A$6:$A$1048576, 0), MATCH(BL$4, 'Instrument Performance'!$B$7:$XFD$7, 0))</f>
        <v>-8.6978300343287795E-4</v>
      </c>
      <c r="BM48" s="435" cm="1">
        <f t="array" ref="BM48">INDEX('Instrument Performance'!$B$7:$XFD$1048576,-1+MATCH($BF48, 'Instrument Performance'!$A$6:$A$1048576, 0), MATCH(BM$4, 'Instrument Performance'!$B$7:$XFD$7, 0))</f>
        <v>-5.9032158244269883E-3</v>
      </c>
      <c r="BN48" s="435" cm="1">
        <f t="array" ref="BN48">INDEX('Instrument Performance'!$B$7:$XFD$1048576,-1+MATCH($BF48, 'Instrument Performance'!$A$6:$A$1048576, 0), MATCH(BN$4, 'Instrument Performance'!$B$7:$XFD$7, 0))</f>
        <v>1.2054095255384922E-3</v>
      </c>
      <c r="BO48" s="435" cm="1">
        <f t="array" ref="BO48">INDEX('Instrument Performance'!$B$7:$XFD$1048576,-1+MATCH($BF48, 'Instrument Performance'!$A$6:$A$1048576, 0), MATCH(BO$4, 'Instrument Performance'!$B$7:$XFD$7, 0))</f>
        <v>6.815939E-3</v>
      </c>
      <c r="BP48" s="435" cm="1">
        <f t="array" ref="BP48">INDEX('Instrument Performance'!$B$7:$XFD$1048576,-1+MATCH($BF48, 'Instrument Performance'!$A$6:$A$1048576, 0), MATCH(BP$4, 'Instrument Performance'!$B$7:$XFD$7, 0))</f>
        <v>4.1801327720800696E-3</v>
      </c>
      <c r="BQ48" s="435" cm="1">
        <f t="array" ref="BQ48">INDEX('Instrument Performance'!$B$7:$XFD$1048576,-1+MATCH($BF48, 'Instrument Performance'!$A$6:$A$1048576, 0), MATCH(BQ$4, 'Instrument Performance'!$B$7:$XFD$7, 0))</f>
        <v>-4.2376472582417168E-4</v>
      </c>
      <c r="BR48" s="435" cm="1">
        <f t="array" ref="BR48">INDEX('Instrument Performance'!$B$7:$XFD$1048576,-1+MATCH($BF48, 'Instrument Performance'!$A$6:$A$1048576, 0), MATCH(BR$4, 'Instrument Performance'!$B$7:$XFD$7, 0))</f>
        <v>-9.2447572260577759E-3</v>
      </c>
      <c r="BS48" s="435" cm="1">
        <f t="array" ref="BS48">INDEX('Instrument Performance'!$B$7:$XFD$1048576,-1+MATCH($BF48, 'Instrument Performance'!$A$6:$A$1048576, 0), MATCH(BS$4, 'Instrument Performance'!$B$7:$XFD$7, 0))</f>
        <v>-1.3660831971407762E-2</v>
      </c>
      <c r="BT48" s="435" cm="1">
        <f t="array" ref="BT48">INDEX('Instrument Performance'!$B$7:$XFD$1048576,-1+MATCH($BF48, 'Instrument Performance'!$A$6:$A$1048576, 0), MATCH(BT$4, 'Instrument Performance'!$B$7:$XFD$7, 0))</f>
        <v>-7.5042158516019919E-3</v>
      </c>
      <c r="BU48" s="435" cm="1">
        <f t="array" ref="BU48">INDEX('Instrument Performance'!$B$7:$XFD$1048576,-1+MATCH($BF48, 'Instrument Performance'!$A$6:$A$1048576, 0), MATCH(BU$4, 'Instrument Performance'!$B$7:$XFD$7, 0))</f>
        <v>6.617298944124439E-3</v>
      </c>
      <c r="BV48" s="435" cm="1">
        <f t="array" ref="BV48">INDEX('Instrument Performance'!$B$7:$XFD$1048576,-1+MATCH($BF48, 'Instrument Performance'!$A$6:$A$1048576, 0), MATCH(BV$4, 'Instrument Performance'!$B$7:$XFD$7, 0))</f>
        <v>-8.6978300343287795E-4</v>
      </c>
      <c r="BW48" s="435" cm="1">
        <f t="array" ref="BW48">INDEX('Instrument Performance'!$B$7:$XFD$1048576,-1+MATCH($BF48, 'Instrument Performance'!$A$6:$A$1048576, 0), MATCH(BW$4, 'Instrument Performance'!$B$7:$XFD$7, 0))</f>
        <v>1.1158669766786478E-2</v>
      </c>
      <c r="BX48" s="435" cm="1">
        <f t="array" ref="BX48">INDEX('Instrument Performance'!$B$7:$XFD$1048576,-1+MATCH($BF48, 'Instrument Performance'!$A$6:$A$1048576, 0), MATCH(BX$4, 'Instrument Performance'!$B$7:$XFD$7, 0))</f>
        <v>-2.5970460778031557E-2</v>
      </c>
      <c r="BY48" s="435" cm="1">
        <f t="array" ref="BY48">INDEX('Instrument Performance'!$B$7:$XFD$1048576,-1+MATCH($BF48, 'Instrument Performance'!$A$6:$A$1048576, 0), MATCH(BY$4, 'Instrument Performance'!$B$7:$XFD$7, 0))</f>
        <v>-2.5970460778031557E-2</v>
      </c>
      <c r="BZ48" s="435" cm="1">
        <f t="array" ref="BZ48">INDEX('Instrument Performance'!$B$7:$XFD$1048576,-1+MATCH($BF48, 'Instrument Performance'!$A$6:$A$1048576, 0), MATCH(BZ$4, 'Instrument Performance'!$B$7:$XFD$7, 0))</f>
        <v>-1.9691458673021578E-2</v>
      </c>
      <c r="CA48" s="435" cm="1">
        <f t="array" ref="CA48">INDEX('Instrument Performance'!$B$7:$XFD$1048576,-1+MATCH($BF48, 'Instrument Performance'!$A$6:$A$1048576, 0), MATCH(CA$4, 'Instrument Performance'!$B$7:$XFD$7, 0))</f>
        <v>-4.4000000000000003E-3</v>
      </c>
      <c r="CB48" s="435" cm="1">
        <f t="array" ref="CB48">INDEX('Instrument Performance'!$B$7:$XFD$1048576,-1+MATCH($BF48, 'Instrument Performance'!$A$6:$A$1048576, 0), MATCH(CB$4, 'Instrument Performance'!$B$7:$XFD$7, 0))</f>
        <v>-8.4077047655145565E-3</v>
      </c>
      <c r="CC48" s="435" cm="1">
        <f t="array" ref="CC48">INDEX('Instrument Performance'!$B$7:$XFD$1048576,-1+MATCH($BF48, 'Instrument Performance'!$A$6:$A$1048576, 0), MATCH(CC$4, 'Instrument Performance'!$B$7:$XFD$7, 0))</f>
        <v>-8.4077047655145565E-3</v>
      </c>
      <c r="CD48" s="435" cm="1">
        <f t="array" ref="CD48">INDEX('Instrument Performance'!$B$7:$XFD$1048576,-1+MATCH($BF48, 'Instrument Performance'!$A$6:$A$1048576, 0), MATCH(CD$4, 'Instrument Performance'!$B$7:$XFD$7, 0))</f>
        <v>-3.6105040927442156E-3</v>
      </c>
      <c r="CE48" s="435" cm="1">
        <f t="array" ref="CE48">INDEX('Instrument Performance'!$B$7:$XFD$1048576,-1+MATCH($BF48, 'Instrument Performance'!$A$6:$A$1048576, 0), MATCH(CE$4, 'Instrument Performance'!$B$7:$XFD$7, 0))</f>
        <v>-3.6105040927442156E-3</v>
      </c>
      <c r="CF48" s="435" cm="1">
        <f t="array" ref="CF48">INDEX('Instrument Performance'!$B$7:$XFD$1048576,-1+MATCH($BF48, 'Instrument Performance'!$A$6:$A$1048576, 0), MATCH(CF$4, 'Instrument Performance'!$B$7:$XFD$7, 0))</f>
        <v>3.6839860000000002E-2</v>
      </c>
      <c r="CG48" s="435" cm="1">
        <f t="array" ref="CG48">INDEX('Instrument Performance'!$B$7:$XFD$1048576,-1+MATCH($BF48, 'Instrument Performance'!$A$6:$A$1048576, 0), MATCH(CG$4, 'Instrument Performance'!$B$7:$XFD$7, 0))</f>
        <v>5.1263258916102616E-2</v>
      </c>
      <c r="CH48" s="435" cm="1">
        <f t="array" ref="CH48">INDEX('Instrument Performance'!$B$7:$XFD$1048576,-1+MATCH($BF48, 'Instrument Performance'!$A$6:$A$1048576, 0), MATCH(CH$4, 'Instrument Performance'!$B$7:$XFD$7, 0))</f>
        <v>-5.0311449999999999E-3</v>
      </c>
      <c r="CI48" s="435" cm="1">
        <f t="array" ref="CI48">INDEX('Instrument Performance'!$B$7:$XFD$1048576,-1+MATCH($BF48, 'Instrument Performance'!$A$6:$A$1048576, 0), MATCH(CI$4, 'Instrument Performance'!$B$7:$XFD$7, 0))</f>
        <v>1.9320975104884841E-2</v>
      </c>
      <c r="CJ48" s="435" cm="1">
        <f t="array" ref="CJ48">INDEX('Instrument Performance'!$B$7:$XFD$1048576,-1+MATCH($BF48, 'Instrument Performance'!$A$6:$A$1048576, 0), MATCH(CJ$4, 'Instrument Performance'!$B$7:$XFD$7, 0))</f>
        <v>3.6310369999999997E-3</v>
      </c>
      <c r="CK48" s="435" cm="1">
        <f t="array" ref="CK48">INDEX('Instrument Performance'!$B$7:$XFD$1048576,-1+MATCH($BF48, 'Instrument Performance'!$A$6:$A$1048576, 0), MATCH(CK$4, 'Instrument Performance'!$B$7:$XFD$7, 0))</f>
        <v>-4.0939189999999993E-2</v>
      </c>
      <c r="CL48" s="435" cm="1">
        <f t="array" ref="CL48">INDEX('Instrument Performance'!$B$7:$XFD$1048576,-1+MATCH($BF48, 'Instrument Performance'!$A$6:$A$1048576, 0), MATCH(CL$4, 'Instrument Performance'!$B$7:$XFD$7, 0))</f>
        <v>-1.8529640751862919E-2</v>
      </c>
      <c r="CM48" s="435" cm="1">
        <f t="array" ref="CM48">INDEX('Instrument Performance'!$B$7:$XFD$1048576,-1+MATCH($BF48, 'Instrument Performance'!$A$6:$A$1048576, 0), MATCH(CM$4, 'Instrument Performance'!$B$7:$XFD$7, 0))</f>
        <v>-2.0464079999999999E-2</v>
      </c>
      <c r="CN48" s="435" cm="1">
        <f t="array" ref="CN48">INDEX('Instrument Performance'!$B$7:$XFD$1048576,-1+MATCH($BF48, 'Instrument Performance'!$A$6:$A$1048576, 0), MATCH(CN$4, 'Instrument Performance'!$B$7:$XFD$7, 0))</f>
        <v>-1.2443875903209944E-2</v>
      </c>
      <c r="CO48" s="435" cm="1">
        <f t="array" ref="CO48">INDEX('Instrument Performance'!$B$7:$XFD$1048576,-1+MATCH($BF48, 'Instrument Performance'!$A$6:$A$1048576, 0), MATCH(CO$4, 'Instrument Performance'!$B$7:$XFD$7, 0))</f>
        <v>-7.9267810000000008E-3</v>
      </c>
      <c r="CP48" s="435" cm="1">
        <f t="array" ref="CP48">INDEX('Instrument Performance'!$B$7:$XFD$1048576,-1+MATCH($BF48, 'Instrument Performance'!$A$6:$A$1048576, 0), MATCH(CP$4, 'Instrument Performance'!$B$7:$XFD$7, 0))</f>
        <v>3.7199950000000002E-2</v>
      </c>
      <c r="CQ48" s="435" cm="1">
        <f t="array" ref="CQ48">INDEX('Instrument Performance'!$B$7:$XFD$1048576,-1+MATCH($BF48, 'Instrument Performance'!$A$6:$A$1048576, 0), MATCH(CQ$4, 'Instrument Performance'!$B$7:$XFD$7, 0))</f>
        <v>-3.3179450717306103E-2</v>
      </c>
      <c r="CR48" s="435" cm="1">
        <f t="array" ref="CR48">INDEX('Instrument Performance'!$B$7:$XFD$1048576,-1+MATCH($BF48, 'Instrument Performance'!$A$6:$A$1048576, 0), MATCH(CR$4, 'Instrument Performance'!$B$7:$XFD$7, 0))</f>
        <v>-3.8854819999999998E-2</v>
      </c>
      <c r="CS48" s="435" cm="1">
        <f t="array" ref="CS48">INDEX('Instrument Performance'!$B$7:$XFD$1048576,-1+MATCH($BF48, 'Instrument Performance'!$A$6:$A$1048576, 0), MATCH(CS$4, 'Instrument Performance'!$B$7:$XFD$7, 0))</f>
        <v>6.4235242736299991E-2</v>
      </c>
      <c r="CT48" s="435" cm="1">
        <f t="array" ref="CT48">INDEX('Instrument Performance'!$B$7:$XFD$1048576,-1+MATCH($BF48, 'Instrument Performance'!$A$6:$A$1048576, 0), MATCH(CT$4, 'Instrument Performance'!$B$7:$XFD$7, 0))</f>
        <v>-7.3352550291675882E-3</v>
      </c>
      <c r="CU48" s="435" cm="1">
        <f t="array" ref="CU48">INDEX('Instrument Performance'!$B$7:$XFD$1048576,-1+MATCH($BF48, 'Instrument Performance'!$A$6:$A$1048576, 0), MATCH(CU$4, 'Instrument Performance'!$B$7:$XFD$7, 0))</f>
        <v>6.9693048268979485E-3</v>
      </c>
      <c r="CV48" s="435" t="str" cm="1">
        <f t="array" ref="CV48">INDEX('Instrument Performance'!$B$7:$XFD$1048576,-1+MATCH($BF48, 'Instrument Performance'!$A$6:$A$1048576, 0), MATCH(CV$4, 'Instrument Performance'!$B$7:$XFD$7, 0))</f>
        <v/>
      </c>
      <c r="CW48" s="435" cm="1">
        <f t="array" ref="CW48">INDEX('Instrument Performance'!$B$7:$XFD$1048576,-1+MATCH($BF48, 'Instrument Performance'!$A$6:$A$1048576, 0), MATCH(CW$4, 'Instrument Performance'!$B$7:$XFD$7, 0))</f>
        <v>-1.2210935811540868E-2</v>
      </c>
      <c r="CX48" s="435" cm="1">
        <f t="array" ref="CX48">INDEX('Instrument Performance'!$B$7:$XFD$1048576,-1+MATCH($BF48, 'Instrument Performance'!$A$6:$A$1048576, 0), MATCH(CX$4, 'Instrument Performance'!$B$7:$XFD$7, 0))</f>
        <v>-2.8236184535981312E-2</v>
      </c>
      <c r="CY48" s="435" cm="1">
        <f t="array" ref="CY48">INDEX('Instrument Performance'!$B$7:$XFD$1048576,-1+MATCH($BF48, 'Instrument Performance'!$A$6:$A$1048576, 0), MATCH(CY$4, 'Instrument Performance'!$B$7:$XFD$7, 0))</f>
        <v>-3.383489899409764E-2</v>
      </c>
      <c r="CZ48" s="435" cm="1">
        <f t="array" ref="CZ48">INDEX('Instrument Performance'!$B$7:$XFD$1048576,-1+MATCH($BF48, 'Instrument Performance'!$A$6:$A$1048576, 0), MATCH(CZ$4, 'Instrument Performance'!$B$7:$XFD$7, 0))</f>
        <v>-9.5016404259608001E-3</v>
      </c>
      <c r="DA48" s="435" cm="1">
        <f t="array" ref="DA48">INDEX('Instrument Performance'!$B$7:$XFD$1048576,-1+MATCH($BF48, 'Instrument Performance'!$A$6:$A$1048576, 0), MATCH(DA$4, 'Instrument Performance'!$B$7:$XFD$7, 0))</f>
        <v>-1.586649701009113E-2</v>
      </c>
      <c r="DB48" s="435" t="str" cm="1">
        <f t="array" ref="DB48">INDEX('Instrument Performance'!$B$7:$XFD$1048576,-1+MATCH($BF48, 'Instrument Performance'!$A$6:$A$1048576, 0), MATCH(DB$4, 'Instrument Performance'!$B$7:$XFD$7, 0))</f>
        <v/>
      </c>
      <c r="DC48" s="435" t="str" cm="1">
        <f t="array" ref="DC48">INDEX('Instrument Performance'!$B$7:$XFD$1048576,-1+MATCH($BF48, 'Instrument Performance'!$A$6:$A$1048576, 0), MATCH(DC$4, 'Instrument Performance'!$B$7:$XFD$7, 0))</f>
        <v/>
      </c>
      <c r="DD48" s="435" t="str" cm="1">
        <f t="array" ref="DD48">INDEX('Instrument Performance'!$B$7:$XFD$1048576,-1+MATCH($BF48, 'Instrument Performance'!$A$6:$A$1048576, 0), MATCH(DD$4, 'Instrument Performance'!$B$7:$XFD$7, 0))</f>
        <v/>
      </c>
      <c r="DE48" s="435" t="str" cm="1">
        <f t="array" ref="DE48">INDEX('Instrument Performance'!$B$7:$XFD$1048576,-1+MATCH($BF48, 'Instrument Performance'!$A$6:$A$1048576, 0), MATCH(DE$4, 'Instrument Performance'!$B$7:$XFD$7, 0))</f>
        <v/>
      </c>
      <c r="DF48" s="435" cm="1">
        <f t="array" ref="DF48">INDEX('Instrument Performance'!$B$7:$XFD$1048576,-1+MATCH($BF48, 'Instrument Performance'!$A$6:$A$1048576, 0), MATCH(DF$4, 'Instrument Performance'!$B$7:$XFD$7, 0))</f>
        <v>-2.5927338075611157E-2</v>
      </c>
      <c r="DG48" s="435" cm="1">
        <f t="array" ref="DG48">INDEX('Instrument Performance'!$B$7:$XFD$1048576,-1+MATCH($BF48, 'Instrument Performance'!$A$6:$A$1048576, 0), MATCH(DG$4, 'Instrument Performance'!$B$7:$XFD$7, 0))</f>
        <v>-5.2823926828786338E-2</v>
      </c>
      <c r="DH48" s="437"/>
      <c r="DI48" s="440">
        <f t="shared" si="8"/>
        <v>39660</v>
      </c>
      <c r="DJ48" s="435">
        <f t="shared" si="10"/>
        <v>-3.704086730645774E-3</v>
      </c>
      <c r="DK48" s="443">
        <f t="shared" si="11"/>
        <v>-5.4794520547945207E-5</v>
      </c>
      <c r="DL48" s="438">
        <f t="shared" si="9"/>
        <v>-5.3950347678067834E-3</v>
      </c>
      <c r="DM48" s="438">
        <v>-5.4050786548726082E-3</v>
      </c>
      <c r="DN48" s="444">
        <f t="shared" si="12"/>
        <v>1.6909480371610094E-3</v>
      </c>
      <c r="DP48" s="438">
        <f t="shared" si="15"/>
        <v>1.0043887065824819E-5</v>
      </c>
    </row>
    <row r="49" spans="1:120">
      <c r="A49" s="436">
        <v>39691</v>
      </c>
      <c r="B49" s="435">
        <f>_xlfn.XLOOKUP(B$4,[3]taa_weights!$B$1:$BB$1,[3]taa_weights!$B47:$BB47,"CHECK",FALSE)</f>
        <v>0</v>
      </c>
      <c r="C49" s="435">
        <f>_xlfn.XLOOKUP(C$4,[3]taa_weights!$B$1:$BB$1,[3]taa_weights!$B47:$BB47,"CHECK",FALSE)</f>
        <v>1.7432803538980031E-11</v>
      </c>
      <c r="D49" s="435">
        <f>_xlfn.XLOOKUP(D$4,[3]taa_weights!$B$1:$BB$1,[3]taa_weights!$B47:$BB47,"CHECK",FALSE)</f>
        <v>3.9999999979785698E-2</v>
      </c>
      <c r="E49" s="435">
        <f>_xlfn.XLOOKUP(E$4,[3]taa_weights!$B$1:$BB$1,[3]taa_weights!$B47:$BB47,"CHECK",FALSE)</f>
        <v>6.4157713926576388E-13</v>
      </c>
      <c r="F49" s="435">
        <f>_xlfn.XLOOKUP(F$4,[3]taa_weights!$B$1:$BB$1,[3]taa_weights!$B47:$BB47,"CHECK",FALSE)</f>
        <v>8.328465027054822E-12</v>
      </c>
      <c r="G49" s="435">
        <f>_xlfn.XLOOKUP(G$4,[3]taa_weights!$B$1:$BB$1,[3]taa_weights!$B47:$BB47,"CHECK",FALSE)</f>
        <v>0</v>
      </c>
      <c r="H49" s="435">
        <f>_xlfn.XLOOKUP(H$4,[3]taa_weights!$B$1:$BB$1,[3]taa_weights!$B47:$BB47,"CHECK",FALSE)</f>
        <v>0</v>
      </c>
      <c r="I49" s="435">
        <f>_xlfn.XLOOKUP(I$4,[3]taa_weights!$B$1:$BB$1,[3]taa_weights!$B47:$BB47,"CHECK",FALSE)</f>
        <v>0</v>
      </c>
      <c r="J49" s="435">
        <f>_xlfn.XLOOKUP(J$4,[3]taa_weights!$B$1:$BB$1,[3]taa_weights!$B47:$BB47,"CHECK",FALSE)</f>
        <v>0</v>
      </c>
      <c r="K49" s="435">
        <f>_xlfn.XLOOKUP(K$4,[3]taa_weights!$B$1:$BB$1,[3]taa_weights!$B47:$BB47,"CHECK",FALSE)</f>
        <v>4.9999999972503671E-2</v>
      </c>
      <c r="L49" s="435">
        <f>_xlfn.XLOOKUP(L$4,[3]taa_weights!$B$1:$BB$1,[3]taa_weights!$B47:$BB47,"CHECK",FALSE)</f>
        <v>2.7689041212619389E-11</v>
      </c>
      <c r="M49" s="435">
        <f>_xlfn.XLOOKUP(M$4,[3]taa_weights!$B$1:$BB$1,[3]taa_weights!$B47:$BB47,"CHECK",FALSE)</f>
        <v>0</v>
      </c>
      <c r="N49" s="435">
        <f>_xlfn.XLOOKUP(N$4,[3]taa_weights!$B$1:$BB$1,[3]taa_weights!$B47:$BB47,"CHECK",FALSE)</f>
        <v>0</v>
      </c>
      <c r="O49" s="435">
        <f>_xlfn.XLOOKUP(O$4,[3]taa_weights!$B$1:$BB$1,[3]taa_weights!$B47:$BB47,"CHECK",FALSE)</f>
        <v>2.500000002475132E-2</v>
      </c>
      <c r="P49" s="435">
        <f>_xlfn.XLOOKUP(P$4,[3]taa_weights!$B$1:$BB$1,[3]taa_weights!$B47:$BB47,"CHECK",FALSE)</f>
        <v>4.5545234721387037E-2</v>
      </c>
      <c r="Q49" s="435">
        <f>_xlfn.XLOOKUP(Q$4,[3]taa_weights!$B$1:$BB$1,[3]taa_weights!$B47:$BB47,"CHECK",FALSE)</f>
        <v>0</v>
      </c>
      <c r="R49" s="435">
        <f>_xlfn.XLOOKUP(R$4,[3]taa_weights!$B$1:$BB$1,[3]taa_weights!$B47:$BB47,"CHECK",FALSE)</f>
        <v>1.342205567745033E-12</v>
      </c>
      <c r="S49" s="435">
        <f>_xlfn.XLOOKUP(S$4,[3]taa_weights!$B$1:$BB$1,[3]taa_weights!$B47:$BB47,"CHECK",FALSE)</f>
        <v>0</v>
      </c>
      <c r="T49" s="435">
        <f>_xlfn.XLOOKUP(T$4,[3]taa_weights!$B$1:$BB$1,[3]taa_weights!$B47:$BB47,"CHECK",FALSE)</f>
        <v>0</v>
      </c>
      <c r="U49" s="435">
        <f>_xlfn.XLOOKUP(U$4,[3]taa_weights!$B$1:$BB$1,[3]taa_weights!$B47:$BB47,"CHECK",FALSE)</f>
        <v>4.8687784211084873E-13</v>
      </c>
      <c r="V49" s="435">
        <f>_xlfn.XLOOKUP(V$4,[3]taa_weights!$B$1:$BB$1,[3]taa_weights!$B47:$BB47,"CHECK",FALSE)</f>
        <v>5.0000000006796698E-2</v>
      </c>
      <c r="W49" s="435">
        <f>_xlfn.XLOOKUP(W$4,[3]taa_weights!$B$1:$BB$1,[3]taa_weights!$B47:$BB47,"CHECK",FALSE)</f>
        <v>7.4281195365712985E-12</v>
      </c>
      <c r="X49" s="435">
        <f>_xlfn.XLOOKUP(X$4,[3]taa_weights!$B$1:$BB$1,[3]taa_weights!$B47:$BB47,"CHECK",FALSE)</f>
        <v>7.4281195155354703E-12</v>
      </c>
      <c r="Y49" s="435">
        <f>_xlfn.XLOOKUP(Y$4,[3]taa_weights!$B$1:$BB$1,[3]taa_weights!$B47:$BB47,"CHECK",FALSE)</f>
        <v>1.583816059866558E-12</v>
      </c>
      <c r="Z49" s="435">
        <f>_xlfn.XLOOKUP(Z$4,[3]taa_weights!$B$1:$BB$1,[3]taa_weights!$B47:$BB47,"CHECK",FALSE)</f>
        <v>1.5838160559453119E-12</v>
      </c>
      <c r="AA49" s="435">
        <f>_xlfn.XLOOKUP(AA$4,[3]taa_weights!$B$1:$BB$1,[3]taa_weights!$B47:$BB47,"CHECK",FALSE)</f>
        <v>5.0000000003265953E-2</v>
      </c>
      <c r="AB49" s="435">
        <f>_xlfn.XLOOKUP(AB$4,[3]taa_weights!$B$1:$BB$1,[3]taa_weights!$B47:$BB47,"CHECK",FALSE)</f>
        <v>5.0000000002622183E-2</v>
      </c>
      <c r="AC49" s="435">
        <f>_xlfn.XLOOKUP(AC$4,[3]taa_weights!$B$1:$BB$1,[3]taa_weights!$B47:$BB47,"CHECK",FALSE)</f>
        <v>1.23555564757413E-11</v>
      </c>
      <c r="AD49" s="435">
        <f>_xlfn.XLOOKUP(AD$4,[3]taa_weights!$B$1:$BB$1,[3]taa_weights!$B47:$BB47,"CHECK",FALSE)</f>
        <v>5.0000000003611253E-2</v>
      </c>
      <c r="AE49" s="435">
        <f>_xlfn.XLOOKUP(AE$4,[3]taa_weights!$B$1:$BB$1,[3]taa_weights!$B47:$BB47,"CHECK",FALSE)</f>
        <v>0</v>
      </c>
      <c r="AF49" s="435">
        <f>_xlfn.XLOOKUP(AF$4,[3]taa_weights!$B$1:$BB$1,[3]taa_weights!$B47:$BB47,"CHECK",FALSE)</f>
        <v>0</v>
      </c>
      <c r="AG49" s="435">
        <f>_xlfn.XLOOKUP(AG$4,[3]taa_weights!$B$1:$BB$1,[3]taa_weights!$B47:$BB47,"CHECK",FALSE)</f>
        <v>0</v>
      </c>
      <c r="AH49" s="435">
        <f>_xlfn.XLOOKUP(AH$4,[3]taa_weights!$B$1:$BB$1,[3]taa_weights!$B47:$BB47,"CHECK",FALSE)</f>
        <v>2.14324908632233E-13</v>
      </c>
      <c r="AI49" s="435">
        <f>_xlfn.XLOOKUP(AI$4,[3]taa_weights!$B$1:$BB$1,[3]taa_weights!$B47:$BB47,"CHECK",FALSE)</f>
        <v>0</v>
      </c>
      <c r="AJ49" s="435">
        <f>_xlfn.XLOOKUP(AJ$4,[3]taa_weights!$B$1:$BB$1,[3]taa_weights!$B47:$BB47,"CHECK",FALSE)</f>
        <v>0</v>
      </c>
      <c r="AK49" s="435">
        <f>_xlfn.XLOOKUP(AK$4,[3]taa_weights!$B$1:$BB$1,[3]taa_weights!$B47:$BB47,"CHECK",FALSE)</f>
        <v>5.0000000001812137E-2</v>
      </c>
      <c r="AL49" s="435">
        <f>_xlfn.XLOOKUP(AL$4,[3]taa_weights!$B$1:$BB$1,[3]taa_weights!$B47:$BB47,"CHECK",FALSE)</f>
        <v>0</v>
      </c>
      <c r="AM49" s="435">
        <f>_xlfn.XLOOKUP(AM$4,[3]taa_weights!$B$1:$BB$1,[3]taa_weights!$B47:$BB47,"CHECK",FALSE)</f>
        <v>4.3296158689091904E-12</v>
      </c>
      <c r="AN49" s="435">
        <f>_xlfn.XLOOKUP(AN$4,[3]taa_weights!$B$1:$BB$1,[3]taa_weights!$B47:$BB47,"CHECK",FALSE)</f>
        <v>2.4147072851336771E-2</v>
      </c>
      <c r="AO49" s="435">
        <f>_xlfn.XLOOKUP(AO$4,[3]taa_weights!$B$1:$BB$1,[3]taa_weights!$B47:$BB47,"CHECK",FALSE)</f>
        <v>4.6153846150344638E-2</v>
      </c>
      <c r="AP49" s="435">
        <f>_xlfn.XLOOKUP(AP$4,[3]taa_weights!$B$1:$BB$1,[3]taa_weights!$B47:$BB47,"CHECK",FALSE)</f>
        <v>7.538461538569699E-2</v>
      </c>
      <c r="AQ49" s="435">
        <f>_xlfn.XLOOKUP(AQ$4,[3]taa_weights!$B$1:$BB$1,[3]taa_weights!$B47:$BB47,"CHECK",FALSE)</f>
        <v>0.1000000000024122</v>
      </c>
      <c r="AR49" s="435">
        <f>_xlfn.XLOOKUP(AR$4,[3]taa_weights!$B$1:$BB$1,[3]taa_weights!$B47:$BB47,"CHECK",FALSE)</f>
        <v>5.0000000006072957E-2</v>
      </c>
      <c r="AS49" s="435">
        <f>_xlfn.XLOOKUP(AS$4,[3]taa_weights!$B$1:$BB$1,[3]taa_weights!$B47:$BB47,"CHECK",FALSE)</f>
        <v>0</v>
      </c>
      <c r="AT49" s="435">
        <f>_xlfn.XLOOKUP(AT$4,[3]taa_weights!$B$1:$BB$1,[3]taa_weights!$B47:$BB47,"CHECK",FALSE)</f>
        <v>4.999999999957206E-2</v>
      </c>
      <c r="AU49" s="435">
        <f>_xlfn.XLOOKUP(AU$4,[3]taa_weights!$B$1:$BB$1,[3]taa_weights!$B47:$BB47,"CHECK",FALSE)</f>
        <v>5.0000000003109328E-2</v>
      </c>
      <c r="AV49" s="435">
        <f>_xlfn.XLOOKUP(AV$4,[3]taa_weights!$B$1:$BB$1,[3]taa_weights!$B47:$BB47,"CHECK",FALSE)</f>
        <v>1.5153846224875841E-2</v>
      </c>
      <c r="AW49" s="435">
        <f>_xlfn.XLOOKUP(AW$4,[3]taa_weights!$B$1:$BB$1,[3]taa_weights!$B47:$BB47,"CHECK",FALSE)</f>
        <v>4.0945639053847141E-2</v>
      </c>
      <c r="AX49" s="435">
        <f>_xlfn.XLOOKUP(AX$4,[3]taa_weights!$B$1:$BB$1,[3]taa_weights!$B47:$BB47,"CHECK",FALSE)</f>
        <v>0.1000000000019832</v>
      </c>
      <c r="AY49" s="435">
        <f>_xlfn.XLOOKUP(AY$4,[3]taa_weights!$B$1:$BB$1,[3]taa_weights!$B47:$BB47,"CHECK",FALSE)</f>
        <v>1.7669745562608391E-2</v>
      </c>
      <c r="AZ49" s="435">
        <f>_xlfn.XLOOKUP(AZ$4,[3]taa_weights!$B$1:$BB$1,[3]taa_weights!$B47:$BB47,"CHECK",FALSE)</f>
        <v>1.8280229882854918E-12</v>
      </c>
      <c r="BA49" s="435">
        <f>_xlfn.XLOOKUP(BA$4,[3]taa_weights!$B$1:$BB$1,[3]taa_weights!$B47:$BB47,"CHECK",FALSE)</f>
        <v>2.0000000004069408E-2</v>
      </c>
      <c r="BB49" s="435">
        <f>_xlfn.XLOOKUP(BB$4,[3]taa_weights!$B$1:$BB$1,[3]taa_weights!$B47:$BB47,"CHECK",FALSE)</f>
        <v>0</v>
      </c>
      <c r="BC49" s="426"/>
      <c r="BD49" s="438">
        <f t="shared" si="6"/>
        <v>1.000000000055137</v>
      </c>
      <c r="BE49" s="439"/>
      <c r="BF49" s="440">
        <f t="shared" si="7"/>
        <v>39691</v>
      </c>
      <c r="BG49" s="435" cm="1">
        <f t="array" ref="BG49">INDEX('Instrument Performance'!$B$7:$XFD$1048576,-1+MATCH($BF49, 'Instrument Performance'!$A$6:$A$1048576, 0), MATCH(BG$4, 'Instrument Performance'!$B$7:$XFD$7, 0))</f>
        <v>3.0214980000000001E-3</v>
      </c>
      <c r="BH49" s="435" cm="1">
        <f t="array" ref="BH49">INDEX('Instrument Performance'!$B$7:$XFD$1048576,-1+MATCH($BF49, 'Instrument Performance'!$A$6:$A$1048576, 0), MATCH(BH$4, 'Instrument Performance'!$B$7:$XFD$7, 0))</f>
        <v>1.630098E-2</v>
      </c>
      <c r="BI49" s="435" cm="1">
        <f t="array" ref="BI49">INDEX('Instrument Performance'!$B$7:$XFD$1048576,-1+MATCH($BF49, 'Instrument Performance'!$A$6:$A$1048576, 0), MATCH(BI$4, 'Instrument Performance'!$B$7:$XFD$7, 0))</f>
        <v>1.4684197366974239E-2</v>
      </c>
      <c r="BJ49" s="435" cm="1">
        <f t="array" ref="BJ49">INDEX('Instrument Performance'!$B$7:$XFD$1048576,-1+MATCH($BF49, 'Instrument Performance'!$A$6:$A$1048576, 0), MATCH(BJ$4, 'Instrument Performance'!$B$7:$XFD$7, 0))</f>
        <v>7.774329E-3</v>
      </c>
      <c r="BK49" s="435" cm="1">
        <f t="array" ref="BK49">INDEX('Instrument Performance'!$B$7:$XFD$1048576,-1+MATCH($BF49, 'Instrument Performance'!$A$6:$A$1048576, 0), MATCH(BK$4, 'Instrument Performance'!$B$7:$XFD$7, 0))</f>
        <v>1.2509880743719393E-2</v>
      </c>
      <c r="BL49" s="435" cm="1">
        <f t="array" ref="BL49">INDEX('Instrument Performance'!$B$7:$XFD$1048576,-1+MATCH($BF49, 'Instrument Performance'!$A$6:$A$1048576, 0), MATCH(BL$4, 'Instrument Performance'!$B$7:$XFD$7, 0))</f>
        <v>6.9479733034343294E-3</v>
      </c>
      <c r="BM49" s="435" cm="1">
        <f t="array" ref="BM49">INDEX('Instrument Performance'!$B$7:$XFD$1048576,-1+MATCH($BF49, 'Instrument Performance'!$A$6:$A$1048576, 0), MATCH(BM$4, 'Instrument Performance'!$B$7:$XFD$7, 0))</f>
        <v>7.9196896774658132E-3</v>
      </c>
      <c r="BN49" s="435" cm="1">
        <f t="array" ref="BN49">INDEX('Instrument Performance'!$B$7:$XFD$1048576,-1+MATCH($BF49, 'Instrument Performance'!$A$6:$A$1048576, 0), MATCH(BN$4, 'Instrument Performance'!$B$7:$XFD$7, 0))</f>
        <v>7.4257425742574323E-3</v>
      </c>
      <c r="BO49" s="435" cm="1">
        <f t="array" ref="BO49">INDEX('Instrument Performance'!$B$7:$XFD$1048576,-1+MATCH($BF49, 'Instrument Performance'!$A$6:$A$1048576, 0), MATCH(BO$4, 'Instrument Performance'!$B$7:$XFD$7, 0))</f>
        <v>2.9013280000000003E-3</v>
      </c>
      <c r="BP49" s="435" cm="1">
        <f t="array" ref="BP49">INDEX('Instrument Performance'!$B$7:$XFD$1048576,-1+MATCH($BF49, 'Instrument Performance'!$A$6:$A$1048576, 0), MATCH(BP$4, 'Instrument Performance'!$B$7:$XFD$7, 0))</f>
        <v>5.0567757880990438E-3</v>
      </c>
      <c r="BQ49" s="435" cm="1">
        <f t="array" ref="BQ49">INDEX('Instrument Performance'!$B$7:$XFD$1048576,-1+MATCH($BF49, 'Instrument Performance'!$A$6:$A$1048576, 0), MATCH(BQ$4, 'Instrument Performance'!$B$7:$XFD$7, 0))</f>
        <v>5.3416991690689031E-3</v>
      </c>
      <c r="BR49" s="435" cm="1">
        <f t="array" ref="BR49">INDEX('Instrument Performance'!$B$7:$XFD$1048576,-1+MATCH($BF49, 'Instrument Performance'!$A$6:$A$1048576, 0), MATCH(BR$4, 'Instrument Performance'!$B$7:$XFD$7, 0))</f>
        <v>4.3400442953491769E-3</v>
      </c>
      <c r="BS49" s="435" cm="1">
        <f t="array" ref="BS49">INDEX('Instrument Performance'!$B$7:$XFD$1048576,-1+MATCH($BF49, 'Instrument Performance'!$A$6:$A$1048576, 0), MATCH(BS$4, 'Instrument Performance'!$B$7:$XFD$7, 0))</f>
        <v>-1.4313270200853366E-2</v>
      </c>
      <c r="BT49" s="435" cm="1">
        <f t="array" ref="BT49">INDEX('Instrument Performance'!$B$7:$XFD$1048576,-1+MATCH($BF49, 'Instrument Performance'!$A$6:$A$1048576, 0), MATCH(BT$4, 'Instrument Performance'!$B$7:$XFD$7, 0))</f>
        <v>-2.2551571273004001E-3</v>
      </c>
      <c r="BU49" s="435" cm="1">
        <f t="array" ref="BU49">INDEX('Instrument Performance'!$B$7:$XFD$1048576,-1+MATCH($BF49, 'Instrument Performance'!$A$6:$A$1048576, 0), MATCH(BU$4, 'Instrument Performance'!$B$7:$XFD$7, 0))</f>
        <v>4.8345485598950688E-3</v>
      </c>
      <c r="BV49" s="435" cm="1">
        <f t="array" ref="BV49">INDEX('Instrument Performance'!$B$7:$XFD$1048576,-1+MATCH($BF49, 'Instrument Performance'!$A$6:$A$1048576, 0), MATCH(BV$4, 'Instrument Performance'!$B$7:$XFD$7, 0))</f>
        <v>6.9479733034343294E-3</v>
      </c>
      <c r="BW49" s="435" cm="1">
        <f t="array" ref="BW49">INDEX('Instrument Performance'!$B$7:$XFD$1048576,-1+MATCH($BF49, 'Instrument Performance'!$A$6:$A$1048576, 0), MATCH(BW$4, 'Instrument Performance'!$B$7:$XFD$7, 0))</f>
        <v>5.3566295912412798E-3</v>
      </c>
      <c r="BX49" s="435" cm="1">
        <f t="array" ref="BX49">INDEX('Instrument Performance'!$B$7:$XFD$1048576,-1+MATCH($BF49, 'Instrument Performance'!$A$6:$A$1048576, 0), MATCH(BX$4, 'Instrument Performance'!$B$7:$XFD$7, 0))</f>
        <v>-2.1555945895627926E-2</v>
      </c>
      <c r="BY49" s="435" cm="1">
        <f t="array" ref="BY49">INDEX('Instrument Performance'!$B$7:$XFD$1048576,-1+MATCH($BF49, 'Instrument Performance'!$A$6:$A$1048576, 0), MATCH(BY$4, 'Instrument Performance'!$B$7:$XFD$7, 0))</f>
        <v>-2.1555945895627926E-2</v>
      </c>
      <c r="BZ49" s="435" cm="1">
        <f t="array" ref="BZ49">INDEX('Instrument Performance'!$B$7:$XFD$1048576,-1+MATCH($BF49, 'Instrument Performance'!$A$6:$A$1048576, 0), MATCH(BZ$4, 'Instrument Performance'!$B$7:$XFD$7, 0))</f>
        <v>4.8618219037872556E-3</v>
      </c>
      <c r="CA49" s="435" cm="1">
        <f t="array" ref="CA49">INDEX('Instrument Performance'!$B$7:$XFD$1048576,-1+MATCH($BF49, 'Instrument Performance'!$A$6:$A$1048576, 0), MATCH(CA$4, 'Instrument Performance'!$B$7:$XFD$7, 0))</f>
        <v>-1.4E-3</v>
      </c>
      <c r="CB49" s="435" cm="1">
        <f t="array" ref="CB49">INDEX('Instrument Performance'!$B$7:$XFD$1048576,-1+MATCH($BF49, 'Instrument Performance'!$A$6:$A$1048576, 0), MATCH(CB$4, 'Instrument Performance'!$B$7:$XFD$7, 0))</f>
        <v>1.4465917721990129E-2</v>
      </c>
      <c r="CC49" s="435" cm="1">
        <f t="array" ref="CC49">INDEX('Instrument Performance'!$B$7:$XFD$1048576,-1+MATCH($BF49, 'Instrument Performance'!$A$6:$A$1048576, 0), MATCH(CC$4, 'Instrument Performance'!$B$7:$XFD$7, 0))</f>
        <v>1.4465917721990129E-2</v>
      </c>
      <c r="CD49" s="435" cm="1">
        <f t="array" ref="CD49">INDEX('Instrument Performance'!$B$7:$XFD$1048576,-1+MATCH($BF49, 'Instrument Performance'!$A$6:$A$1048576, 0), MATCH(CD$4, 'Instrument Performance'!$B$7:$XFD$7, 0))</f>
        <v>1.6987887673261426E-2</v>
      </c>
      <c r="CE49" s="435" cm="1">
        <f t="array" ref="CE49">INDEX('Instrument Performance'!$B$7:$XFD$1048576,-1+MATCH($BF49, 'Instrument Performance'!$A$6:$A$1048576, 0), MATCH(CE$4, 'Instrument Performance'!$B$7:$XFD$7, 0))</f>
        <v>1.6987887673261426E-2</v>
      </c>
      <c r="CF49" s="435" cm="1">
        <f t="array" ref="CF49">INDEX('Instrument Performance'!$B$7:$XFD$1048576,-1+MATCH($BF49, 'Instrument Performance'!$A$6:$A$1048576, 0), MATCH(CF$4, 'Instrument Performance'!$B$7:$XFD$7, 0))</f>
        <v>3.5754350000000004E-2</v>
      </c>
      <c r="CG49" s="435" cm="1">
        <f t="array" ref="CG49">INDEX('Instrument Performance'!$B$7:$XFD$1048576,-1+MATCH($BF49, 'Instrument Performance'!$A$6:$A$1048576, 0), MATCH(CG$4, 'Instrument Performance'!$B$7:$XFD$7, 0))</f>
        <v>4.7530962844586355E-2</v>
      </c>
      <c r="CH49" s="435" cm="1">
        <f t="array" ref="CH49">INDEX('Instrument Performance'!$B$7:$XFD$1048576,-1+MATCH($BF49, 'Instrument Performance'!$A$6:$A$1048576, 0), MATCH(CH$4, 'Instrument Performance'!$B$7:$XFD$7, 0))</f>
        <v>2.9617149999999998E-2</v>
      </c>
      <c r="CI49" s="435" cm="1">
        <f t="array" ref="CI49">INDEX('Instrument Performance'!$B$7:$XFD$1048576,-1+MATCH($BF49, 'Instrument Performance'!$A$6:$A$1048576, 0), MATCH(CI$4, 'Instrument Performance'!$B$7:$XFD$7, 0))</f>
        <v>1.8774885589747603E-2</v>
      </c>
      <c r="CJ49" s="435" cm="1">
        <f t="array" ref="CJ49">INDEX('Instrument Performance'!$B$7:$XFD$1048576,-1+MATCH($BF49, 'Instrument Performance'!$A$6:$A$1048576, 0), MATCH(CJ$4, 'Instrument Performance'!$B$7:$XFD$7, 0))</f>
        <v>0</v>
      </c>
      <c r="CK49" s="435" cm="1">
        <f t="array" ref="CK49">INDEX('Instrument Performance'!$B$7:$XFD$1048576,-1+MATCH($BF49, 'Instrument Performance'!$A$6:$A$1048576, 0), MATCH(CK$4, 'Instrument Performance'!$B$7:$XFD$7, 0))</f>
        <v>2.5109849999999999E-3</v>
      </c>
      <c r="CL49" s="435" cm="1">
        <f t="array" ref="CL49">INDEX('Instrument Performance'!$B$7:$XFD$1048576,-1+MATCH($BF49, 'Instrument Performance'!$A$6:$A$1048576, 0), MATCH(CL$4, 'Instrument Performance'!$B$7:$XFD$7, 0))</f>
        <v>1.8244866506504698E-2</v>
      </c>
      <c r="CM49" s="435" cm="1">
        <f t="array" ref="CM49">INDEX('Instrument Performance'!$B$7:$XFD$1048576,-1+MATCH($BF49, 'Instrument Performance'!$A$6:$A$1048576, 0), MATCH(CM$4, 'Instrument Performance'!$B$7:$XFD$7, 0))</f>
        <v>4.5047579999999997E-2</v>
      </c>
      <c r="CN49" s="435" cm="1">
        <f t="array" ref="CN49">INDEX('Instrument Performance'!$B$7:$XFD$1048576,-1+MATCH($BF49, 'Instrument Performance'!$A$6:$A$1048576, 0), MATCH(CN$4, 'Instrument Performance'!$B$7:$XFD$7, 0))</f>
        <v>-3.7327502180269811E-2</v>
      </c>
      <c r="CO49" s="435" cm="1">
        <f t="array" ref="CO49">INDEX('Instrument Performance'!$B$7:$XFD$1048576,-1+MATCH($BF49, 'Instrument Performance'!$A$6:$A$1048576, 0), MATCH(CO$4, 'Instrument Performance'!$B$7:$XFD$7, 0))</f>
        <v>-3.7965070000000004E-2</v>
      </c>
      <c r="CP49" s="435" cm="1">
        <f t="array" ref="CP49">INDEX('Instrument Performance'!$B$7:$XFD$1048576,-1+MATCH($BF49, 'Instrument Performance'!$A$6:$A$1048576, 0), MATCH(CP$4, 'Instrument Performance'!$B$7:$XFD$7, 0))</f>
        <v>-2.9116810000000003E-2</v>
      </c>
      <c r="CQ49" s="435" cm="1">
        <f t="array" ref="CQ49">INDEX('Instrument Performance'!$B$7:$XFD$1048576,-1+MATCH($BF49, 'Instrument Performance'!$A$6:$A$1048576, 0), MATCH(CQ$4, 'Instrument Performance'!$B$7:$XFD$7, 0))</f>
        <v>-6.5430656523360886E-2</v>
      </c>
      <c r="CR49" s="435" cm="1">
        <f t="array" ref="CR49">INDEX('Instrument Performance'!$B$7:$XFD$1048576,-1+MATCH($BF49, 'Instrument Performance'!$A$6:$A$1048576, 0), MATCH(CR$4, 'Instrument Performance'!$B$7:$XFD$7, 0))</f>
        <v>-3.085106E-2</v>
      </c>
      <c r="CS49" s="435" cm="1">
        <f t="array" ref="CS49">INDEX('Instrument Performance'!$B$7:$XFD$1048576,-1+MATCH($BF49, 'Instrument Performance'!$A$6:$A$1048576, 0), MATCH(CS$4, 'Instrument Performance'!$B$7:$XFD$7, 0))</f>
        <v>-1.1063319775655667E-2</v>
      </c>
      <c r="CT49" s="435" cm="1">
        <f t="array" ref="CT49">INDEX('Instrument Performance'!$B$7:$XFD$1048576,-1+MATCH($BF49, 'Instrument Performance'!$A$6:$A$1048576, 0), MATCH(CT$4, 'Instrument Performance'!$B$7:$XFD$7, 0))</f>
        <v>-2.1737879757712146E-3</v>
      </c>
      <c r="CU49" s="435" cm="1">
        <f t="array" ref="CU49">INDEX('Instrument Performance'!$B$7:$XFD$1048576,-1+MATCH($BF49, 'Instrument Performance'!$A$6:$A$1048576, 0), MATCH(CU$4, 'Instrument Performance'!$B$7:$XFD$7, 0))</f>
        <v>1.1385409979716377E-2</v>
      </c>
      <c r="CV49" s="435" t="str" cm="1">
        <f t="array" ref="CV49">INDEX('Instrument Performance'!$B$7:$XFD$1048576,-1+MATCH($BF49, 'Instrument Performance'!$A$6:$A$1048576, 0), MATCH(CV$4, 'Instrument Performance'!$B$7:$XFD$7, 0))</f>
        <v/>
      </c>
      <c r="CW49" s="435" cm="1">
        <f t="array" ref="CW49">INDEX('Instrument Performance'!$B$7:$XFD$1048576,-1+MATCH($BF49, 'Instrument Performance'!$A$6:$A$1048576, 0), MATCH(CW$4, 'Instrument Performance'!$B$7:$XFD$7, 0))</f>
        <v>-9.0744995077125079E-2</v>
      </c>
      <c r="CX49" s="435" cm="1">
        <f t="array" ref="CX49">INDEX('Instrument Performance'!$B$7:$XFD$1048576,-1+MATCH($BF49, 'Instrument Performance'!$A$6:$A$1048576, 0), MATCH(CX$4, 'Instrument Performance'!$B$7:$XFD$7, 0))</f>
        <v>-1.2754014855964169E-2</v>
      </c>
      <c r="CY49" s="435" cm="1">
        <f t="array" ref="CY49">INDEX('Instrument Performance'!$B$7:$XFD$1048576,-1+MATCH($BF49, 'Instrument Performance'!$A$6:$A$1048576, 0), MATCH(CY$4, 'Instrument Performance'!$B$7:$XFD$7, 0))</f>
        <v>-1.9790053347100267E-2</v>
      </c>
      <c r="CZ49" s="435" cm="1">
        <f t="array" ref="CZ49">INDEX('Instrument Performance'!$B$7:$XFD$1048576,-1+MATCH($BF49, 'Instrument Performance'!$A$6:$A$1048576, 0), MATCH(CZ$4, 'Instrument Performance'!$B$7:$XFD$7, 0))</f>
        <v>1.9000529231725682E-2</v>
      </c>
      <c r="DA49" s="435" cm="1">
        <f t="array" ref="DA49">INDEX('Instrument Performance'!$B$7:$XFD$1048576,-1+MATCH($BF49, 'Instrument Performance'!$A$6:$A$1048576, 0), MATCH(DA$4, 'Instrument Performance'!$B$7:$XFD$7, 0))</f>
        <v>-2.548382677415173E-2</v>
      </c>
      <c r="DB49" s="435" t="str" cm="1">
        <f t="array" ref="DB49">INDEX('Instrument Performance'!$B$7:$XFD$1048576,-1+MATCH($BF49, 'Instrument Performance'!$A$6:$A$1048576, 0), MATCH(DB$4, 'Instrument Performance'!$B$7:$XFD$7, 0))</f>
        <v/>
      </c>
      <c r="DC49" s="435" t="str" cm="1">
        <f t="array" ref="DC49">INDEX('Instrument Performance'!$B$7:$XFD$1048576,-1+MATCH($BF49, 'Instrument Performance'!$A$6:$A$1048576, 0), MATCH(DC$4, 'Instrument Performance'!$B$7:$XFD$7, 0))</f>
        <v/>
      </c>
      <c r="DD49" s="435" t="str" cm="1">
        <f t="array" ref="DD49">INDEX('Instrument Performance'!$B$7:$XFD$1048576,-1+MATCH($BF49, 'Instrument Performance'!$A$6:$A$1048576, 0), MATCH(DD$4, 'Instrument Performance'!$B$7:$XFD$7, 0))</f>
        <v/>
      </c>
      <c r="DE49" s="435" t="str" cm="1">
        <f t="array" ref="DE49">INDEX('Instrument Performance'!$B$7:$XFD$1048576,-1+MATCH($BF49, 'Instrument Performance'!$A$6:$A$1048576, 0), MATCH(DE$4, 'Instrument Performance'!$B$7:$XFD$7, 0))</f>
        <v/>
      </c>
      <c r="DF49" s="435" cm="1">
        <f t="array" ref="DF49">INDEX('Instrument Performance'!$B$7:$XFD$1048576,-1+MATCH($BF49, 'Instrument Performance'!$A$6:$A$1048576, 0), MATCH(DF$4, 'Instrument Performance'!$B$7:$XFD$7, 0))</f>
        <v>-1.6374008248060942E-2</v>
      </c>
      <c r="DG49" s="435" cm="1">
        <f t="array" ref="DG49">INDEX('Instrument Performance'!$B$7:$XFD$1048576,-1+MATCH($BF49, 'Instrument Performance'!$A$6:$A$1048576, 0), MATCH(DG$4, 'Instrument Performance'!$B$7:$XFD$7, 0))</f>
        <v>-2.3619830229211547E-2</v>
      </c>
      <c r="DH49" s="437"/>
      <c r="DI49" s="440">
        <f t="shared" si="8"/>
        <v>39691</v>
      </c>
      <c r="DJ49" s="435">
        <f t="shared" si="10"/>
        <v>-7.5598529615747369E-4</v>
      </c>
      <c r="DK49" s="443">
        <f t="shared" si="11"/>
        <v>-5.4794520547945207E-5</v>
      </c>
      <c r="DL49" s="438">
        <f t="shared" si="9"/>
        <v>-2.4519369534955482E-3</v>
      </c>
      <c r="DM49" s="438">
        <v>-2.4604331318769379E-3</v>
      </c>
      <c r="DN49" s="444">
        <f t="shared" si="12"/>
        <v>1.6959516573380744E-3</v>
      </c>
      <c r="DP49" s="438">
        <f t="shared" si="15"/>
        <v>8.4961783813897185E-6</v>
      </c>
    </row>
    <row r="50" spans="1:120">
      <c r="A50" s="436">
        <v>39721</v>
      </c>
      <c r="B50" s="435">
        <f>_xlfn.XLOOKUP(B$4,[3]taa_weights!$B$1:$BB$1,[3]taa_weights!$B48:$BB48,"CHECK",FALSE)</f>
        <v>3.9999999965718493E-2</v>
      </c>
      <c r="C50" s="435">
        <f>_xlfn.XLOOKUP(C$4,[3]taa_weights!$B$1:$BB$1,[3]taa_weights!$B48:$BB48,"CHECK",FALSE)</f>
        <v>4.0288818209151952E-11</v>
      </c>
      <c r="D50" s="435">
        <f>_xlfn.XLOOKUP(D$4,[3]taa_weights!$B$1:$BB$1,[3]taa_weights!$B48:$BB48,"CHECK",FALSE)</f>
        <v>8.4747905211339464E-12</v>
      </c>
      <c r="E50" s="435">
        <f>_xlfn.XLOOKUP(E$4,[3]taa_weights!$B$1:$BB$1,[3]taa_weights!$B48:$BB48,"CHECK",FALSE)</f>
        <v>0</v>
      </c>
      <c r="F50" s="435">
        <f>_xlfn.XLOOKUP(F$4,[3]taa_weights!$B$1:$BB$1,[3]taa_weights!$B48:$BB48,"CHECK",FALSE)</f>
        <v>5.0000000015144257E-2</v>
      </c>
      <c r="G50" s="435">
        <f>_xlfn.XLOOKUP(G$4,[3]taa_weights!$B$1:$BB$1,[3]taa_weights!$B48:$BB48,"CHECK",FALSE)</f>
        <v>0</v>
      </c>
      <c r="H50" s="435">
        <f>_xlfn.XLOOKUP(H$4,[3]taa_weights!$B$1:$BB$1,[3]taa_weights!$B48:$BB48,"CHECK",FALSE)</f>
        <v>0</v>
      </c>
      <c r="I50" s="435">
        <f>_xlfn.XLOOKUP(I$4,[3]taa_weights!$B$1:$BB$1,[3]taa_weights!$B48:$BB48,"CHECK",FALSE)</f>
        <v>1.3481478172932699E-12</v>
      </c>
      <c r="J50" s="435">
        <f>_xlfn.XLOOKUP(J$4,[3]taa_weights!$B$1:$BB$1,[3]taa_weights!$B48:$BB48,"CHECK",FALSE)</f>
        <v>2.1542985336550949E-13</v>
      </c>
      <c r="K50" s="435">
        <f>_xlfn.XLOOKUP(K$4,[3]taa_weights!$B$1:$BB$1,[3]taa_weights!$B48:$BB48,"CHECK",FALSE)</f>
        <v>4.9999999986416993E-2</v>
      </c>
      <c r="L50" s="435">
        <f>_xlfn.XLOOKUP(L$4,[3]taa_weights!$B$1:$BB$1,[3]taa_weights!$B48:$BB48,"CHECK",FALSE)</f>
        <v>1.7592105449871389E-11</v>
      </c>
      <c r="M50" s="435">
        <f>_xlfn.XLOOKUP(M$4,[3]taa_weights!$B$1:$BB$1,[3]taa_weights!$B48:$BB48,"CHECK",FALSE)</f>
        <v>0</v>
      </c>
      <c r="N50" s="435">
        <f>_xlfn.XLOOKUP(N$4,[3]taa_weights!$B$1:$BB$1,[3]taa_weights!$B48:$BB48,"CHECK",FALSE)</f>
        <v>4.2337010937126699E-12</v>
      </c>
      <c r="O50" s="435">
        <f>_xlfn.XLOOKUP(O$4,[3]taa_weights!$B$1:$BB$1,[3]taa_weights!$B48:$BB48,"CHECK",FALSE)</f>
        <v>1.4492728919776501E-11</v>
      </c>
      <c r="P50" s="435">
        <f>_xlfn.XLOOKUP(P$4,[3]taa_weights!$B$1:$BB$1,[3]taa_weights!$B48:$BB48,"CHECK",FALSE)</f>
        <v>2.459370977155911E-2</v>
      </c>
      <c r="Q50" s="435">
        <f>_xlfn.XLOOKUP(Q$4,[3]taa_weights!$B$1:$BB$1,[3]taa_weights!$B48:$BB48,"CHECK",FALSE)</f>
        <v>1.3798937563555659E-12</v>
      </c>
      <c r="R50" s="435">
        <f>_xlfn.XLOOKUP(R$4,[3]taa_weights!$B$1:$BB$1,[3]taa_weights!$B48:$BB48,"CHECK",FALSE)</f>
        <v>4.0629022378471077E-4</v>
      </c>
      <c r="S50" s="435">
        <f>_xlfn.XLOOKUP(S$4,[3]taa_weights!$B$1:$BB$1,[3]taa_weights!$B48:$BB48,"CHECK",FALSE)</f>
        <v>6.9628879199934116E-13</v>
      </c>
      <c r="T50" s="435">
        <f>_xlfn.XLOOKUP(T$4,[3]taa_weights!$B$1:$BB$1,[3]taa_weights!$B48:$BB48,"CHECK",FALSE)</f>
        <v>6.9628879590679304E-13</v>
      </c>
      <c r="U50" s="435">
        <f>_xlfn.XLOOKUP(U$4,[3]taa_weights!$B$1:$BB$1,[3]taa_weights!$B48:$BB48,"CHECK",FALSE)</f>
        <v>1.009863456586441E-12</v>
      </c>
      <c r="V50" s="435">
        <f>_xlfn.XLOOKUP(V$4,[3]taa_weights!$B$1:$BB$1,[3]taa_weights!$B48:$BB48,"CHECK",FALSE)</f>
        <v>5.0000000012747937E-2</v>
      </c>
      <c r="W50" s="435">
        <f>_xlfn.XLOOKUP(W$4,[3]taa_weights!$B$1:$BB$1,[3]taa_weights!$B48:$BB48,"CHECK",FALSE)</f>
        <v>2.3560301318870649E-11</v>
      </c>
      <c r="X50" s="435">
        <f>_xlfn.XLOOKUP(X$4,[3]taa_weights!$B$1:$BB$1,[3]taa_weights!$B48:$BB48,"CHECK",FALSE)</f>
        <v>2.3560301292723021E-11</v>
      </c>
      <c r="Y50" s="435">
        <f>_xlfn.XLOOKUP(Y$4,[3]taa_weights!$B$1:$BB$1,[3]taa_weights!$B48:$BB48,"CHECK",FALSE)</f>
        <v>6.4675118395391456E-11</v>
      </c>
      <c r="Z50" s="435">
        <f>_xlfn.XLOOKUP(Z$4,[3]taa_weights!$B$1:$BB$1,[3]taa_weights!$B48:$BB48,"CHECK",FALSE)</f>
        <v>6.4675118259653302E-11</v>
      </c>
      <c r="AA50" s="435">
        <f>_xlfn.XLOOKUP(AA$4,[3]taa_weights!$B$1:$BB$1,[3]taa_weights!$B48:$BB48,"CHECK",FALSE)</f>
        <v>5.0000000002838968E-2</v>
      </c>
      <c r="AB50" s="435">
        <f>_xlfn.XLOOKUP(AB$4,[3]taa_weights!$B$1:$BB$1,[3]taa_weights!$B48:$BB48,"CHECK",FALSE)</f>
        <v>5.0000000005186368E-2</v>
      </c>
      <c r="AC50" s="435">
        <f>_xlfn.XLOOKUP(AC$4,[3]taa_weights!$B$1:$BB$1,[3]taa_weights!$B48:$BB48,"CHECK",FALSE)</f>
        <v>1.291151139781288E-11</v>
      </c>
      <c r="AD50" s="435">
        <f>_xlfn.XLOOKUP(AD$4,[3]taa_weights!$B$1:$BB$1,[3]taa_weights!$B48:$BB48,"CHECK",FALSE)</f>
        <v>5.000000000911959E-2</v>
      </c>
      <c r="AE50" s="435">
        <f>_xlfn.XLOOKUP(AE$4,[3]taa_weights!$B$1:$BB$1,[3]taa_weights!$B48:$BB48,"CHECK",FALSE)</f>
        <v>1.081890454193267E-11</v>
      </c>
      <c r="AF50" s="435">
        <f>_xlfn.XLOOKUP(AF$4,[3]taa_weights!$B$1:$BB$1,[3]taa_weights!$B48:$BB48,"CHECK",FALSE)</f>
        <v>5.7045370693288998E-13</v>
      </c>
      <c r="AG50" s="435">
        <f>_xlfn.XLOOKUP(AG$4,[3]taa_weights!$B$1:$BB$1,[3]taa_weights!$B48:$BB48,"CHECK",FALSE)</f>
        <v>3.387112618259842E-12</v>
      </c>
      <c r="AH50" s="435">
        <f>_xlfn.XLOOKUP(AH$4,[3]taa_weights!$B$1:$BB$1,[3]taa_weights!$B48:$BB48,"CHECK",FALSE)</f>
        <v>9.3372257410269141E-12</v>
      </c>
      <c r="AI50" s="435">
        <f>_xlfn.XLOOKUP(AI$4,[3]taa_weights!$B$1:$BB$1,[3]taa_weights!$B48:$BB48,"CHECK",FALSE)</f>
        <v>1.962225727319304E-13</v>
      </c>
      <c r="AJ50" s="435">
        <f>_xlfn.XLOOKUP(AJ$4,[3]taa_weights!$B$1:$BB$1,[3]taa_weights!$B48:$BB48,"CHECK",FALSE)</f>
        <v>4.7789257046396881E-2</v>
      </c>
      <c r="AK50" s="435">
        <f>_xlfn.XLOOKUP(AK$4,[3]taa_weights!$B$1:$BB$1,[3]taa_weights!$B48:$BB48,"CHECK",FALSE)</f>
        <v>5.0000000009137367E-2</v>
      </c>
      <c r="AL50" s="435">
        <f>_xlfn.XLOOKUP(AL$4,[3]taa_weights!$B$1:$BB$1,[3]taa_weights!$B48:$BB48,"CHECK",FALSE)</f>
        <v>0</v>
      </c>
      <c r="AM50" s="435">
        <f>_xlfn.XLOOKUP(AM$4,[3]taa_weights!$B$1:$BB$1,[3]taa_weights!$B48:$BB48,"CHECK",FALSE)</f>
        <v>0</v>
      </c>
      <c r="AN50" s="435">
        <f>_xlfn.XLOOKUP(AN$4,[3]taa_weights!$B$1:$BB$1,[3]taa_weights!$B48:$BB48,"CHECK",FALSE)</f>
        <v>5.0000000030280767E-2</v>
      </c>
      <c r="AO50" s="435">
        <f>_xlfn.XLOOKUP(AO$4,[3]taa_weights!$B$1:$BB$1,[3]taa_weights!$B48:$BB48,"CHECK",FALSE)</f>
        <v>4.7829557387942073E-11</v>
      </c>
      <c r="AP50" s="435">
        <f>_xlfn.XLOOKUP(AP$4,[3]taa_weights!$B$1:$BB$1,[3]taa_weights!$B48:$BB48,"CHECK",FALSE)</f>
        <v>7.5384615388065512E-2</v>
      </c>
      <c r="AQ50" s="435">
        <f>_xlfn.XLOOKUP(AQ$4,[3]taa_weights!$B$1:$BB$1,[3]taa_weights!$B48:$BB48,"CHECK",FALSE)</f>
        <v>0.100000000002025</v>
      </c>
      <c r="AR50" s="435">
        <f>_xlfn.XLOOKUP(AR$4,[3]taa_weights!$B$1:$BB$1,[3]taa_weights!$B48:$BB48,"CHECK",FALSE)</f>
        <v>5.0000000011535622E-2</v>
      </c>
      <c r="AS50" s="435">
        <f>_xlfn.XLOOKUP(AS$4,[3]taa_weights!$B$1:$BB$1,[3]taa_weights!$B48:$BB48,"CHECK",FALSE)</f>
        <v>1.003080963882658E-11</v>
      </c>
      <c r="AT50" s="435">
        <f>_xlfn.XLOOKUP(AT$4,[3]taa_weights!$B$1:$BB$1,[3]taa_weights!$B48:$BB48,"CHECK",FALSE)</f>
        <v>5.0767964245365471E-11</v>
      </c>
      <c r="AU50" s="435">
        <f>_xlfn.XLOOKUP(AU$4,[3]taa_weights!$B$1:$BB$1,[3]taa_weights!$B48:$BB48,"CHECK",FALSE)</f>
        <v>5.0000000004620758E-2</v>
      </c>
      <c r="AV50" s="435">
        <f>_xlfn.XLOOKUP(AV$4,[3]taa_weights!$B$1:$BB$1,[3]taa_weights!$B48:$BB48,"CHECK",FALSE)</f>
        <v>4.7576922433452538E-2</v>
      </c>
      <c r="AW50" s="435">
        <f>_xlfn.XLOOKUP(AW$4,[3]taa_weights!$B$1:$BB$1,[3]taa_weights!$B48:$BB48,"CHECK",FALSE)</f>
        <v>4.4156381595201369E-2</v>
      </c>
      <c r="AX50" s="435">
        <f>_xlfn.XLOOKUP(AX$4,[3]taa_weights!$B$1:$BB$1,[3]taa_weights!$B48:$BB48,"CHECK",FALSE)</f>
        <v>0.10000000000389141</v>
      </c>
      <c r="AY50" s="435">
        <f>_xlfn.XLOOKUP(AY$4,[3]taa_weights!$B$1:$BB$1,[3]taa_weights!$B48:$BB48,"CHECK",FALSE)</f>
        <v>1.7669745562626411E-2</v>
      </c>
      <c r="AZ50" s="435">
        <f>_xlfn.XLOOKUP(AZ$4,[3]taa_weights!$B$1:$BB$1,[3]taa_weights!$B48:$BB48,"CHECK",FALSE)</f>
        <v>2.623081292931161E-12</v>
      </c>
      <c r="BA50" s="435">
        <f>_xlfn.XLOOKUP(BA$4,[3]taa_weights!$B$1:$BB$1,[3]taa_weights!$B48:$BB48,"CHECK",FALSE)</f>
        <v>2.4230775369240591E-3</v>
      </c>
      <c r="BB50" s="435">
        <f>_xlfn.XLOOKUP(BB$4,[3]taa_weights!$B$1:$BB$1,[3]taa_weights!$B48:$BB48,"CHECK",FALSE)</f>
        <v>0</v>
      </c>
      <c r="BC50" s="426"/>
      <c r="BD50" s="438">
        <f t="shared" si="6"/>
        <v>1.0000000000320461</v>
      </c>
      <c r="BE50" s="439"/>
      <c r="BF50" s="440">
        <f t="shared" si="7"/>
        <v>39721</v>
      </c>
      <c r="BG50" s="435" cm="1">
        <f t="array" ref="BG50">INDEX('Instrument Performance'!$B$7:$XFD$1048576,-1+MATCH($BF50, 'Instrument Performance'!$A$6:$A$1048576, 0), MATCH(BG$4, 'Instrument Performance'!$B$7:$XFD$7, 0))</f>
        <v>8.6707499999999996E-3</v>
      </c>
      <c r="BH50" s="435" cm="1">
        <f t="array" ref="BH50">INDEX('Instrument Performance'!$B$7:$XFD$1048576,-1+MATCH($BF50, 'Instrument Performance'!$A$6:$A$1048576, 0), MATCH(BH$4, 'Instrument Performance'!$B$7:$XFD$7, 0))</f>
        <v>7.0134780000000001E-3</v>
      </c>
      <c r="BI50" s="435" cm="1">
        <f t="array" ref="BI50">INDEX('Instrument Performance'!$B$7:$XFD$1048576,-1+MATCH($BF50, 'Instrument Performance'!$A$6:$A$1048576, 0), MATCH(BI$4, 'Instrument Performance'!$B$7:$XFD$7, 0))</f>
        <v>-3.3110791013534646E-2</v>
      </c>
      <c r="BJ50" s="435" cm="1">
        <f t="array" ref="BJ50">INDEX('Instrument Performance'!$B$7:$XFD$1048576,-1+MATCH($BF50, 'Instrument Performance'!$A$6:$A$1048576, 0), MATCH(BJ$4, 'Instrument Performance'!$B$7:$XFD$7, 0))</f>
        <v>-4.0212640000000001E-2</v>
      </c>
      <c r="BK50" s="435" cm="1">
        <f t="array" ref="BK50">INDEX('Instrument Performance'!$B$7:$XFD$1048576,-1+MATCH($BF50, 'Instrument Performance'!$A$6:$A$1048576, 0), MATCH(BK$4, 'Instrument Performance'!$B$7:$XFD$7, 0))</f>
        <v>7.5218084925834372E-3</v>
      </c>
      <c r="BL50" s="435" cm="1">
        <f t="array" ref="BL50">INDEX('Instrument Performance'!$B$7:$XFD$1048576,-1+MATCH($BF50, 'Instrument Performance'!$A$6:$A$1048576, 0), MATCH(BL$4, 'Instrument Performance'!$B$7:$XFD$7, 0))</f>
        <v>-6.2731438575508669E-2</v>
      </c>
      <c r="BM50" s="435" cm="1">
        <f t="array" ref="BM50">INDEX('Instrument Performance'!$B$7:$XFD$1048576,-1+MATCH($BF50, 'Instrument Performance'!$A$6:$A$1048576, 0), MATCH(BM$4, 'Instrument Performance'!$B$7:$XFD$7, 0))</f>
        <v>-6.5668893838158882E-2</v>
      </c>
      <c r="BN50" s="435" cm="1">
        <f t="array" ref="BN50">INDEX('Instrument Performance'!$B$7:$XFD$1048576,-1+MATCH($BF50, 'Instrument Performance'!$A$6:$A$1048576, 0), MATCH(BN$4, 'Instrument Performance'!$B$7:$XFD$7, 0))</f>
        <v>-5.9946757226584824E-2</v>
      </c>
      <c r="BO50" s="435" cm="1">
        <f t="array" ref="BO50">INDEX('Instrument Performance'!$B$7:$XFD$1048576,-1+MATCH($BF50, 'Instrument Performance'!$A$6:$A$1048576, 0), MATCH(BO$4, 'Instrument Performance'!$B$7:$XFD$7, 0))</f>
        <v>-6.1716519999999997E-2</v>
      </c>
      <c r="BP50" s="435" cm="1">
        <f t="array" ref="BP50">INDEX('Instrument Performance'!$B$7:$XFD$1048576,-1+MATCH($BF50, 'Instrument Performance'!$A$6:$A$1048576, 0), MATCH(BP$4, 'Instrument Performance'!$B$7:$XFD$7, 0))</f>
        <v>-2.5316887011039846E-2</v>
      </c>
      <c r="BQ50" s="435" cm="1">
        <f t="array" ref="BQ50">INDEX('Instrument Performance'!$B$7:$XFD$1048576,-1+MATCH($BF50, 'Instrument Performance'!$A$6:$A$1048576, 0), MATCH(BQ$4, 'Instrument Performance'!$B$7:$XFD$7, 0))</f>
        <v>-5.1783756430800243E-2</v>
      </c>
      <c r="BR50" s="435" cm="1">
        <f t="array" ref="BR50">INDEX('Instrument Performance'!$B$7:$XFD$1048576,-1+MATCH($BF50, 'Instrument Performance'!$A$6:$A$1048576, 0), MATCH(BR$4, 'Instrument Performance'!$B$7:$XFD$7, 0))</f>
        <v>-7.7068890248400801E-2</v>
      </c>
      <c r="BS50" s="435" cm="1">
        <f t="array" ref="BS50">INDEX('Instrument Performance'!$B$7:$XFD$1048576,-1+MATCH($BF50, 'Instrument Performance'!$A$6:$A$1048576, 0), MATCH(BS$4, 'Instrument Performance'!$B$7:$XFD$7, 0))</f>
        <v>-6.5065081883867157E-2</v>
      </c>
      <c r="BT50" s="435" cm="1">
        <f t="array" ref="BT50">INDEX('Instrument Performance'!$B$7:$XFD$1048576,-1+MATCH($BF50, 'Instrument Performance'!$A$6:$A$1048576, 0), MATCH(BT$4, 'Instrument Performance'!$B$7:$XFD$7, 0))</f>
        <v>-7.7057644226675825E-2</v>
      </c>
      <c r="BU50" s="435" cm="1">
        <f t="array" ref="BU50">INDEX('Instrument Performance'!$B$7:$XFD$1048576,-1+MATCH($BF50, 'Instrument Performance'!$A$6:$A$1048576, 0), MATCH(BU$4, 'Instrument Performance'!$B$7:$XFD$7, 0))</f>
        <v>-6.872732134772308E-2</v>
      </c>
      <c r="BV50" s="435" cm="1">
        <f t="array" ref="BV50">INDEX('Instrument Performance'!$B$7:$XFD$1048576,-1+MATCH($BF50, 'Instrument Performance'!$A$6:$A$1048576, 0), MATCH(BV$4, 'Instrument Performance'!$B$7:$XFD$7, 0))</f>
        <v>-6.2731438575508669E-2</v>
      </c>
      <c r="BW50" s="435" cm="1">
        <f t="array" ref="BW50">INDEX('Instrument Performance'!$B$7:$XFD$1048576,-1+MATCH($BF50, 'Instrument Performance'!$A$6:$A$1048576, 0), MATCH(BW$4, 'Instrument Performance'!$B$7:$XFD$7, 0))</f>
        <v>-4.9209017032557756E-2</v>
      </c>
      <c r="BX50" s="435" cm="1">
        <f t="array" ref="BX50">INDEX('Instrument Performance'!$B$7:$XFD$1048576,-1+MATCH($BF50, 'Instrument Performance'!$A$6:$A$1048576, 0), MATCH(BX$4, 'Instrument Performance'!$B$7:$XFD$7, 0))</f>
        <v>-0.12497555722017162</v>
      </c>
      <c r="BY50" s="435" cm="1">
        <f t="array" ref="BY50">INDEX('Instrument Performance'!$B$7:$XFD$1048576,-1+MATCH($BF50, 'Instrument Performance'!$A$6:$A$1048576, 0), MATCH(BY$4, 'Instrument Performance'!$B$7:$XFD$7, 0))</f>
        <v>-0.12497555722017162</v>
      </c>
      <c r="BZ50" s="435" cm="1">
        <f t="array" ref="BZ50">INDEX('Instrument Performance'!$B$7:$XFD$1048576,-1+MATCH($BF50, 'Instrument Performance'!$A$6:$A$1048576, 0), MATCH(BZ$4, 'Instrument Performance'!$B$7:$XFD$7, 0))</f>
        <v>-0.14756811815635351</v>
      </c>
      <c r="CA50" s="435" cm="1">
        <f t="array" ref="CA50">INDEX('Instrument Performance'!$B$7:$XFD$1048576,-1+MATCH($BF50, 'Instrument Performance'!$A$6:$A$1048576, 0), MATCH(CA$4, 'Instrument Performance'!$B$7:$XFD$7, 0))</f>
        <v>-4.2700000000000002E-2</v>
      </c>
      <c r="CB50" s="435" cm="1">
        <f t="array" ref="CB50">INDEX('Instrument Performance'!$B$7:$XFD$1048576,-1+MATCH($BF50, 'Instrument Performance'!$A$6:$A$1048576, 0), MATCH(CB$4, 'Instrument Performance'!$B$7:$XFD$7, 0))</f>
        <v>-8.9105616262056264E-2</v>
      </c>
      <c r="CC50" s="435" cm="1">
        <f t="array" ref="CC50">INDEX('Instrument Performance'!$B$7:$XFD$1048576,-1+MATCH($BF50, 'Instrument Performance'!$A$6:$A$1048576, 0), MATCH(CC$4, 'Instrument Performance'!$B$7:$XFD$7, 0))</f>
        <v>-8.9105616262056264E-2</v>
      </c>
      <c r="CD50" s="435" cm="1">
        <f t="array" ref="CD50">INDEX('Instrument Performance'!$B$7:$XFD$1048576,-1+MATCH($BF50, 'Instrument Performance'!$A$6:$A$1048576, 0), MATCH(CD$4, 'Instrument Performance'!$B$7:$XFD$7, 0))</f>
        <v>-7.3470348542245656E-2</v>
      </c>
      <c r="CE50" s="435" cm="1">
        <f t="array" ref="CE50">INDEX('Instrument Performance'!$B$7:$XFD$1048576,-1+MATCH($BF50, 'Instrument Performance'!$A$6:$A$1048576, 0), MATCH(CE$4, 'Instrument Performance'!$B$7:$XFD$7, 0))</f>
        <v>-7.3470348542245656E-2</v>
      </c>
      <c r="CF50" s="435" cm="1">
        <f t="array" ref="CF50">INDEX('Instrument Performance'!$B$7:$XFD$1048576,-1+MATCH($BF50, 'Instrument Performance'!$A$6:$A$1048576, 0), MATCH(CF$4, 'Instrument Performance'!$B$7:$XFD$7, 0))</f>
        <v>-7.7492489999999997E-2</v>
      </c>
      <c r="CG50" s="435" cm="1">
        <f t="array" ref="CG50">INDEX('Instrument Performance'!$B$7:$XFD$1048576,-1+MATCH($BF50, 'Instrument Performance'!$A$6:$A$1048576, 0), MATCH(CG$4, 'Instrument Performance'!$B$7:$XFD$7, 0))</f>
        <v>-4.6875059592596302E-2</v>
      </c>
      <c r="CH50" s="435" cm="1">
        <f t="array" ref="CH50">INDEX('Instrument Performance'!$B$7:$XFD$1048576,-1+MATCH($BF50, 'Instrument Performance'!$A$6:$A$1048576, 0), MATCH(CH$4, 'Instrument Performance'!$B$7:$XFD$7, 0))</f>
        <v>-0.109086</v>
      </c>
      <c r="CI50" s="435" cm="1">
        <f t="array" ref="CI50">INDEX('Instrument Performance'!$B$7:$XFD$1048576,-1+MATCH($BF50, 'Instrument Performance'!$A$6:$A$1048576, 0), MATCH(CI$4, 'Instrument Performance'!$B$7:$XFD$7, 0))</f>
        <v>-2.8894487565645832E-2</v>
      </c>
      <c r="CJ50" s="435" cm="1">
        <f t="array" ref="CJ50">INDEX('Instrument Performance'!$B$7:$XFD$1048576,-1+MATCH($BF50, 'Instrument Performance'!$A$6:$A$1048576, 0), MATCH(CJ$4, 'Instrument Performance'!$B$7:$XFD$7, 0))</f>
        <v>-9.2531990000000008E-2</v>
      </c>
      <c r="CK50" s="435" cm="1">
        <f t="array" ref="CK50">INDEX('Instrument Performance'!$B$7:$XFD$1048576,-1+MATCH($BF50, 'Instrument Performance'!$A$6:$A$1048576, 0), MATCH(CK$4, 'Instrument Performance'!$B$7:$XFD$7, 0))</f>
        <v>-0.13149660000000002</v>
      </c>
      <c r="CL50" s="435" cm="1">
        <f t="array" ref="CL50">INDEX('Instrument Performance'!$B$7:$XFD$1048576,-1+MATCH($BF50, 'Instrument Performance'!$A$6:$A$1048576, 0), MATCH(CL$4, 'Instrument Performance'!$B$7:$XFD$7, 0))</f>
        <v>-0.11037905936296655</v>
      </c>
      <c r="CM50" s="435" cm="1">
        <f t="array" ref="CM50">INDEX('Instrument Performance'!$B$7:$XFD$1048576,-1+MATCH($BF50, 'Instrument Performance'!$A$6:$A$1048576, 0), MATCH(CM$4, 'Instrument Performance'!$B$7:$XFD$7, 0))</f>
        <v>-9.5850110000000002E-2</v>
      </c>
      <c r="CN50" s="435" cm="1">
        <f t="array" ref="CN50">INDEX('Instrument Performance'!$B$7:$XFD$1048576,-1+MATCH($BF50, 'Instrument Performance'!$A$6:$A$1048576, 0), MATCH(CN$4, 'Instrument Performance'!$B$7:$XFD$7, 0))</f>
        <v>-0.12633640414859815</v>
      </c>
      <c r="CO50" s="435" cm="1">
        <f t="array" ref="CO50">INDEX('Instrument Performance'!$B$7:$XFD$1048576,-1+MATCH($BF50, 'Instrument Performance'!$A$6:$A$1048576, 0), MATCH(CO$4, 'Instrument Performance'!$B$7:$XFD$7, 0))</f>
        <v>-0.1231255</v>
      </c>
      <c r="CP50" s="435" cm="1">
        <f t="array" ref="CP50">INDEX('Instrument Performance'!$B$7:$XFD$1048576,-1+MATCH($BF50, 'Instrument Performance'!$A$6:$A$1048576, 0), MATCH(CP$4, 'Instrument Performance'!$B$7:$XFD$7, 0))</f>
        <v>-6.5541210000000003E-2</v>
      </c>
      <c r="CQ50" s="435" cm="1">
        <f t="array" ref="CQ50">INDEX('Instrument Performance'!$B$7:$XFD$1048576,-1+MATCH($BF50, 'Instrument Performance'!$A$6:$A$1048576, 0), MATCH(CQ$4, 'Instrument Performance'!$B$7:$XFD$7, 0))</f>
        <v>-0.16684550770145967</v>
      </c>
      <c r="CR50" s="435" cm="1">
        <f t="array" ref="CR50">INDEX('Instrument Performance'!$B$7:$XFD$1048576,-1+MATCH($BF50, 'Instrument Performance'!$A$6:$A$1048576, 0), MATCH(CR$4, 'Instrument Performance'!$B$7:$XFD$7, 0))</f>
        <v>-0.2052689</v>
      </c>
      <c r="CS50" s="435" cm="1">
        <f t="array" ref="CS50">INDEX('Instrument Performance'!$B$7:$XFD$1048576,-1+MATCH($BF50, 'Instrument Performance'!$A$6:$A$1048576, 0), MATCH(CS$4, 'Instrument Performance'!$B$7:$XFD$7, 0))</f>
        <v>-0.18898610992049469</v>
      </c>
      <c r="CT50" s="435" cm="1">
        <f t="array" ref="CT50">INDEX('Instrument Performance'!$B$7:$XFD$1048576,-1+MATCH($BF50, 'Instrument Performance'!$A$6:$A$1048576, 0), MATCH(CT$4, 'Instrument Performance'!$B$7:$XFD$7, 0))</f>
        <v>-2.7271570584533156E-2</v>
      </c>
      <c r="CU50" s="435" cm="1">
        <f t="array" ref="CU50">INDEX('Instrument Performance'!$B$7:$XFD$1048576,-1+MATCH($BF50, 'Instrument Performance'!$A$6:$A$1048576, 0), MATCH(CU$4, 'Instrument Performance'!$B$7:$XFD$7, 0))</f>
        <v>-2.5069053023309751E-2</v>
      </c>
      <c r="CV50" s="435" cm="1">
        <f t="array" ref="CV50">INDEX('Instrument Performance'!$B$7:$XFD$1048576,-1+MATCH($BF50, 'Instrument Performance'!$A$6:$A$1048576, 0), MATCH(CV$4, 'Instrument Performance'!$B$7:$XFD$7, 0))</f>
        <v>-4.0919999999999998E-2</v>
      </c>
      <c r="CW50" s="435" cm="1">
        <f t="array" ref="CW50">INDEX('Instrument Performance'!$B$7:$XFD$1048576,-1+MATCH($BF50, 'Instrument Performance'!$A$6:$A$1048576, 0), MATCH(CW$4, 'Instrument Performance'!$B$7:$XFD$7, 0))</f>
        <v>4.7885459904950967E-2</v>
      </c>
      <c r="CX50" s="435" cm="1">
        <f t="array" ref="CX50">INDEX('Instrument Performance'!$B$7:$XFD$1048576,-1+MATCH($BF50, 'Instrument Performance'!$A$6:$A$1048576, 0), MATCH(CX$4, 'Instrument Performance'!$B$7:$XFD$7, 0))</f>
        <v>-6.9020826089126075E-2</v>
      </c>
      <c r="CY50" s="435" cm="1">
        <f t="array" ref="CY50">INDEX('Instrument Performance'!$B$7:$XFD$1048576,-1+MATCH($BF50, 'Instrument Performance'!$A$6:$A$1048576, 0), MATCH(CY$4, 'Instrument Performance'!$B$7:$XFD$7, 0))</f>
        <v>-7.6281601123595499E-2</v>
      </c>
      <c r="CZ50" s="435" cm="1">
        <f t="array" ref="CZ50">INDEX('Instrument Performance'!$B$7:$XFD$1048576,-1+MATCH($BF50, 'Instrument Performance'!$A$6:$A$1048576, 0), MATCH(CZ$4, 'Instrument Performance'!$B$7:$XFD$7, 0))</f>
        <v>-6.8000305080682999E-2</v>
      </c>
      <c r="DA50" s="435" cm="1">
        <f t="array" ref="DA50">INDEX('Instrument Performance'!$B$7:$XFD$1048576,-1+MATCH($BF50, 'Instrument Performance'!$A$6:$A$1048576, 0), MATCH(DA$4, 'Instrument Performance'!$B$7:$XFD$7, 0))</f>
        <v>-5.7827127654654809E-2</v>
      </c>
      <c r="DB50" s="435" cm="1">
        <f t="array" ref="DB50">INDEX('Instrument Performance'!$B$7:$XFD$1048576,-1+MATCH($BF50, 'Instrument Performance'!$A$6:$A$1048576, 0), MATCH(DB$4, 'Instrument Performance'!$B$7:$XFD$7, 0))</f>
        <v>-9.3011999999999997E-2</v>
      </c>
      <c r="DC50" s="435" cm="1">
        <f t="array" ref="DC50">INDEX('Instrument Performance'!$B$7:$XFD$1048576,-1+MATCH($BF50, 'Instrument Performance'!$A$6:$A$1048576, 0), MATCH(DC$4, 'Instrument Performance'!$B$7:$XFD$7, 0))</f>
        <v>-4.0919999999999998E-2</v>
      </c>
      <c r="DD50" s="435" cm="1">
        <f t="array" ref="DD50">INDEX('Instrument Performance'!$B$7:$XFD$1048576,-1+MATCH($BF50, 'Instrument Performance'!$A$6:$A$1048576, 0), MATCH(DD$4, 'Instrument Performance'!$B$7:$XFD$7, 0))</f>
        <v>-9.3011999999999997E-2</v>
      </c>
      <c r="DE50" s="435" cm="1">
        <f t="array" ref="DE50">INDEX('Instrument Performance'!$B$7:$XFD$1048576,-1+MATCH($BF50, 'Instrument Performance'!$A$6:$A$1048576, 0), MATCH(DE$4, 'Instrument Performance'!$B$7:$XFD$7, 0))</f>
        <v>-4.0919999999999998E-2</v>
      </c>
      <c r="DF50" s="435" cm="1">
        <f t="array" ref="DF50">INDEX('Instrument Performance'!$B$7:$XFD$1048576,-1+MATCH($BF50, 'Instrument Performance'!$A$6:$A$1048576, 0), MATCH(DF$4, 'Instrument Performance'!$B$7:$XFD$7, 0))</f>
        <v>2.7102141430551455E-2</v>
      </c>
      <c r="DG50" s="435" cm="1">
        <f t="array" ref="DG50">INDEX('Instrument Performance'!$B$7:$XFD$1048576,-1+MATCH($BF50, 'Instrument Performance'!$A$6:$A$1048576, 0), MATCH(DG$4, 'Instrument Performance'!$B$7:$XFD$7, 0))</f>
        <v>-0.13289685887919334</v>
      </c>
      <c r="DH50" s="437"/>
      <c r="DI50" s="440">
        <f t="shared" si="8"/>
        <v>39721</v>
      </c>
      <c r="DJ50" s="435">
        <f t="shared" si="10"/>
        <v>-4.7224068641745984E-2</v>
      </c>
      <c r="DK50" s="443">
        <f t="shared" si="11"/>
        <v>-5.4794520547945207E-5</v>
      </c>
      <c r="DL50" s="438">
        <f t="shared" si="9"/>
        <v>-4.8789031904706182E-2</v>
      </c>
      <c r="DM50" s="438">
        <v>-4.8863751098451091E-2</v>
      </c>
      <c r="DN50" s="444">
        <f t="shared" si="12"/>
        <v>1.5649632629601978E-3</v>
      </c>
      <c r="DP50" s="438">
        <f t="shared" si="15"/>
        <v>7.4719193744909873E-5</v>
      </c>
    </row>
    <row r="51" spans="1:120">
      <c r="A51" s="436">
        <v>39752</v>
      </c>
      <c r="B51" s="435">
        <f>_xlfn.XLOOKUP(B$4,[3]taa_weights!$B$1:$BB$1,[3]taa_weights!$B49:$BB49,"CHECK",FALSE)</f>
        <v>1.4442721214959861E-9</v>
      </c>
      <c r="C51" s="435">
        <f>_xlfn.XLOOKUP(C$4,[3]taa_weights!$B$1:$BB$1,[3]taa_weights!$B49:$BB49,"CHECK",FALSE)</f>
        <v>1.923650649960706E-10</v>
      </c>
      <c r="D51" s="435">
        <f>_xlfn.XLOOKUP(D$4,[3]taa_weights!$B$1:$BB$1,[3]taa_weights!$B49:$BB49,"CHECK",FALSE)</f>
        <v>9.6943001870527743E-11</v>
      </c>
      <c r="E51" s="435">
        <f>_xlfn.XLOOKUP(E$4,[3]taa_weights!$B$1:$BB$1,[3]taa_weights!$B49:$BB49,"CHECK",FALSE)</f>
        <v>6.9492253520891257E-11</v>
      </c>
      <c r="F51" s="435">
        <f>_xlfn.XLOOKUP(F$4,[3]taa_weights!$B$1:$BB$1,[3]taa_weights!$B49:$BB49,"CHECK",FALSE)</f>
        <v>2.5000000144157389E-2</v>
      </c>
      <c r="G51" s="435">
        <f>_xlfn.XLOOKUP(G$4,[3]taa_weights!$B$1:$BB$1,[3]taa_weights!$B49:$BB49,"CHECK",FALSE)</f>
        <v>1.5051766279650089E-10</v>
      </c>
      <c r="H51" s="435">
        <f>_xlfn.XLOOKUP(H$4,[3]taa_weights!$B$1:$BB$1,[3]taa_weights!$B49:$BB49,"CHECK",FALSE)</f>
        <v>1.13789690930214E-10</v>
      </c>
      <c r="I51" s="435">
        <f>_xlfn.XLOOKUP(I$4,[3]taa_weights!$B$1:$BB$1,[3]taa_weights!$B49:$BB49,"CHECK",FALSE)</f>
        <v>1.4791485167326099E-10</v>
      </c>
      <c r="J51" s="435">
        <f>_xlfn.XLOOKUP(J$4,[3]taa_weights!$B$1:$BB$1,[3]taa_weights!$B49:$BB49,"CHECK",FALSE)</f>
        <v>1.502776554812196E-10</v>
      </c>
      <c r="K51" s="435">
        <f>_xlfn.XLOOKUP(K$4,[3]taa_weights!$B$1:$BB$1,[3]taa_weights!$B49:$BB49,"CHECK",FALSE)</f>
        <v>4.9534231358127928E-2</v>
      </c>
      <c r="L51" s="435">
        <f>_xlfn.XLOOKUP(L$4,[3]taa_weights!$B$1:$BB$1,[3]taa_weights!$B49:$BB49,"CHECK",FALSE)</f>
        <v>2.1051681933117501E-10</v>
      </c>
      <c r="M51" s="435">
        <f>_xlfn.XLOOKUP(M$4,[3]taa_weights!$B$1:$BB$1,[3]taa_weights!$B49:$BB49,"CHECK",FALSE)</f>
        <v>5.289747521614592E-12</v>
      </c>
      <c r="N51" s="435">
        <f>_xlfn.XLOOKUP(N$4,[3]taa_weights!$B$1:$BB$1,[3]taa_weights!$B49:$BB49,"CHECK",FALSE)</f>
        <v>4.556373159221385E-11</v>
      </c>
      <c r="O51" s="435">
        <f>_xlfn.XLOOKUP(O$4,[3]taa_weights!$B$1:$BB$1,[3]taa_weights!$B49:$BB49,"CHECK",FALSE)</f>
        <v>5.8853471620206287E-11</v>
      </c>
      <c r="P51" s="435">
        <f>_xlfn.XLOOKUP(P$4,[3]taa_weights!$B$1:$BB$1,[3]taa_weights!$B49:$BB49,"CHECK",FALSE)</f>
        <v>2.412793965342425E-2</v>
      </c>
      <c r="Q51" s="435">
        <f>_xlfn.XLOOKUP(Q$4,[3]taa_weights!$B$1:$BB$1,[3]taa_weights!$B49:$BB49,"CHECK",FALSE)</f>
        <v>9.3153626531073406E-4</v>
      </c>
      <c r="R51" s="435">
        <f>_xlfn.XLOOKUP(R$4,[3]taa_weights!$B$1:$BB$1,[3]taa_weights!$B49:$BB49,"CHECK",FALSE)</f>
        <v>4.0629207516658638E-4</v>
      </c>
      <c r="S51" s="435">
        <f>_xlfn.XLOOKUP(S$4,[3]taa_weights!$B$1:$BB$1,[3]taa_weights!$B49:$BB49,"CHECK",FALSE)</f>
        <v>5.5243238324272003E-10</v>
      </c>
      <c r="T51" s="435">
        <f>_xlfn.XLOOKUP(T$4,[3]taa_weights!$B$1:$BB$1,[3]taa_weights!$B49:$BB49,"CHECK",FALSE)</f>
        <v>5.5243238379648178E-10</v>
      </c>
      <c r="U51" s="435">
        <f>_xlfn.XLOOKUP(U$4,[3]taa_weights!$B$1:$BB$1,[3]taa_weights!$B49:$BB49,"CHECK",FALSE)</f>
        <v>5.6071863149833863E-10</v>
      </c>
      <c r="V51" s="435">
        <f>_xlfn.XLOOKUP(V$4,[3]taa_weights!$B$1:$BB$1,[3]taa_weights!$B49:$BB49,"CHECK",FALSE)</f>
        <v>5.0000000037107722E-2</v>
      </c>
      <c r="W51" s="435">
        <f>_xlfn.XLOOKUP(W$4,[3]taa_weights!$B$1:$BB$1,[3]taa_weights!$B49:$BB49,"CHECK",FALSE)</f>
        <v>6.4952757548849222E-10</v>
      </c>
      <c r="X51" s="435">
        <f>_xlfn.XLOOKUP(X$4,[3]taa_weights!$B$1:$BB$1,[3]taa_weights!$B49:$BB49,"CHECK",FALSE)</f>
        <v>6.4952757511412795E-10</v>
      </c>
      <c r="Y51" s="435">
        <f>_xlfn.XLOOKUP(Y$4,[3]taa_weights!$B$1:$BB$1,[3]taa_weights!$B49:$BB49,"CHECK",FALSE)</f>
        <v>1.0851506660210061E-9</v>
      </c>
      <c r="Z51" s="435">
        <f>_xlfn.XLOOKUP(Z$4,[3]taa_weights!$B$1:$BB$1,[3]taa_weights!$B49:$BB49,"CHECK",FALSE)</f>
        <v>1.085150665479355E-9</v>
      </c>
      <c r="AA51" s="435">
        <f>_xlfn.XLOOKUP(AA$4,[3]taa_weights!$B$1:$BB$1,[3]taa_weights!$B49:$BB49,"CHECK",FALSE)</f>
        <v>4.9999986001814468E-2</v>
      </c>
      <c r="AB51" s="435">
        <f>_xlfn.XLOOKUP(AB$4,[3]taa_weights!$B$1:$BB$1,[3]taa_weights!$B49:$BB49,"CHECK",FALSE)</f>
        <v>3.903948691370851E-2</v>
      </c>
      <c r="AC51" s="435">
        <f>_xlfn.XLOOKUP(AC$4,[3]taa_weights!$B$1:$BB$1,[3]taa_weights!$B49:$BB49,"CHECK",FALSE)</f>
        <v>4.2335852099750341E-10</v>
      </c>
      <c r="AD51" s="435">
        <f>_xlfn.XLOOKUP(AD$4,[3]taa_weights!$B$1:$BB$1,[3]taa_weights!$B49:$BB49,"CHECK",FALSE)</f>
        <v>4.9999999887422202E-2</v>
      </c>
      <c r="AE51" s="435">
        <f>_xlfn.XLOOKUP(AE$4,[3]taa_weights!$B$1:$BB$1,[3]taa_weights!$B49:$BB49,"CHECK",FALSE)</f>
        <v>4.1869999929076682E-10</v>
      </c>
      <c r="AF51" s="435">
        <f>_xlfn.XLOOKUP(AF$4,[3]taa_weights!$B$1:$BB$1,[3]taa_weights!$B49:$BB49,"CHECK",FALSE)</f>
        <v>1.8262313201601599E-2</v>
      </c>
      <c r="AG51" s="435">
        <f>_xlfn.XLOOKUP(AG$4,[3]taa_weights!$B$1:$BB$1,[3]taa_weights!$B49:$BB49,"CHECK",FALSE)</f>
        <v>1.16388813860537E-9</v>
      </c>
      <c r="AH51" s="435">
        <f>_xlfn.XLOOKUP(AH$4,[3]taa_weights!$B$1:$BB$1,[3]taa_weights!$B49:$BB49,"CHECK",FALSE)</f>
        <v>4.9999999523217993E-2</v>
      </c>
      <c r="AI51" s="435">
        <f>_xlfn.XLOOKUP(AI$4,[3]taa_weights!$B$1:$BB$1,[3]taa_weights!$B49:$BB49,"CHECK",FALSE)</f>
        <v>2.6911505477991241E-10</v>
      </c>
      <c r="AJ51" s="435">
        <f>_xlfn.XLOOKUP(AJ$4,[3]taa_weights!$B$1:$BB$1,[3]taa_weights!$B49:$BB49,"CHECK",FALSE)</f>
        <v>4.7789256885335592E-2</v>
      </c>
      <c r="AK51" s="435">
        <f>_xlfn.XLOOKUP(AK$4,[3]taa_weights!$B$1:$BB$1,[3]taa_weights!$B49:$BB49,"CHECK",FALSE)</f>
        <v>4.9999999620863093E-2</v>
      </c>
      <c r="AL51" s="435">
        <f>_xlfn.XLOOKUP(AL$4,[3]taa_weights!$B$1:$BB$1,[3]taa_weights!$B49:$BB49,"CHECK",FALSE)</f>
        <v>3.7923676767901912E-2</v>
      </c>
      <c r="AM51" s="435">
        <f>_xlfn.XLOOKUP(AM$4,[3]taa_weights!$B$1:$BB$1,[3]taa_weights!$B49:$BB49,"CHECK",FALSE)</f>
        <v>1.7882454856528309E-2</v>
      </c>
      <c r="AN51" s="435">
        <f>_xlfn.XLOOKUP(AN$4,[3]taa_weights!$B$1:$BB$1,[3]taa_weights!$B49:$BB49,"CHECK",FALSE)</f>
        <v>5.0000000055592353E-2</v>
      </c>
      <c r="AO51" s="435">
        <f>_xlfn.XLOOKUP(AO$4,[3]taa_weights!$B$1:$BB$1,[3]taa_weights!$B49:$BB49,"CHECK",FALSE)</f>
        <v>2.1387509030118179E-11</v>
      </c>
      <c r="AP51" s="435">
        <f>_xlfn.XLOOKUP(AP$4,[3]taa_weights!$B$1:$BB$1,[3]taa_weights!$B49:$BB49,"CHECK",FALSE)</f>
        <v>7.5384615358734655E-2</v>
      </c>
      <c r="AQ51" s="435">
        <f>_xlfn.XLOOKUP(AQ$4,[3]taa_weights!$B$1:$BB$1,[3]taa_weights!$B49:$BB49,"CHECK",FALSE)</f>
        <v>9.999999998255707E-2</v>
      </c>
      <c r="AR51" s="435">
        <f>_xlfn.XLOOKUP(AR$4,[3]taa_weights!$B$1:$BB$1,[3]taa_weights!$B49:$BB49,"CHECK",FALSE)</f>
        <v>1.892074270306841E-3</v>
      </c>
      <c r="AS51" s="435">
        <f>_xlfn.XLOOKUP(AS$4,[3]taa_weights!$B$1:$BB$1,[3]taa_weights!$B49:$BB49,"CHECK",FALSE)</f>
        <v>6.7665795322449868E-12</v>
      </c>
      <c r="AT51" s="435">
        <f>_xlfn.XLOOKUP(AT$4,[3]taa_weights!$B$1:$BB$1,[3]taa_weights!$B49:$BB49,"CHECK",FALSE)</f>
        <v>2.7954975348622091E-11</v>
      </c>
      <c r="AU51" s="435">
        <f>_xlfn.XLOOKUP(AU$4,[3]taa_weights!$B$1:$BB$1,[3]taa_weights!$B49:$BB49,"CHECK",FALSE)</f>
        <v>5.0000000006977012E-2</v>
      </c>
      <c r="AV51" s="435">
        <f>_xlfn.XLOOKUP(AV$4,[3]taa_weights!$B$1:$BB$1,[3]taa_weights!$B49:$BB49,"CHECK",FALSE)</f>
        <v>4.7576922426012018E-2</v>
      </c>
      <c r="AW51" s="435">
        <f>_xlfn.XLOOKUP(AW$4,[3]taa_weights!$B$1:$BB$1,[3]taa_weights!$B49:$BB49,"CHECK",FALSE)</f>
        <v>4.4156381566381443E-2</v>
      </c>
      <c r="AX51" s="435">
        <f>_xlfn.XLOOKUP(AX$4,[3]taa_weights!$B$1:$BB$1,[3]taa_weights!$B49:$BB49,"CHECK",FALSE)</f>
        <v>9.9999999984414306E-2</v>
      </c>
      <c r="AY51" s="435">
        <f>_xlfn.XLOOKUP(AY$4,[3]taa_weights!$B$1:$BB$1,[3]taa_weights!$B49:$BB49,"CHECK",FALSE)</f>
        <v>1.7669745533780999E-2</v>
      </c>
      <c r="AZ51" s="435">
        <f>_xlfn.XLOOKUP(AZ$4,[3]taa_weights!$B$1:$BB$1,[3]taa_weights!$B49:$BB49,"CHECK",FALSE)</f>
        <v>2.6230377341922772E-12</v>
      </c>
      <c r="BA51" s="435">
        <f>_xlfn.XLOOKUP(BA$4,[3]taa_weights!$B$1:$BB$1,[3]taa_weights!$B49:$BB49,"CHECK",FALSE)</f>
        <v>2.4230775219903282E-3</v>
      </c>
      <c r="BB51" s="435">
        <f>_xlfn.XLOOKUP(BB$4,[3]taa_weights!$B$1:$BB$1,[3]taa_weights!$B49:$BB49,"CHECK",FALSE)</f>
        <v>6.6427398541717876E-12</v>
      </c>
      <c r="BC51" s="426"/>
      <c r="BD51" s="438">
        <f t="shared" si="6"/>
        <v>1.0000000000596077</v>
      </c>
      <c r="BE51" s="439"/>
      <c r="BF51" s="440">
        <f t="shared" si="7"/>
        <v>39752</v>
      </c>
      <c r="BG51" s="435" cm="1">
        <f t="array" ref="BG51">INDEX('Instrument Performance'!$B$7:$XFD$1048576,-1+MATCH($BF51, 'Instrument Performance'!$A$6:$A$1048576, 0), MATCH(BG$4, 'Instrument Performance'!$B$7:$XFD$7, 0))</f>
        <v>6.7034700000000004E-3</v>
      </c>
      <c r="BH51" s="435" cm="1">
        <f t="array" ref="BH51">INDEX('Instrument Performance'!$B$7:$XFD$1048576,-1+MATCH($BF51, 'Instrument Performance'!$A$6:$A$1048576, 0), MATCH(BH$4, 'Instrument Performance'!$B$7:$XFD$7, 0))</f>
        <v>-1.247124E-2</v>
      </c>
      <c r="BI51" s="435" cm="1">
        <f t="array" ref="BI51">INDEX('Instrument Performance'!$B$7:$XFD$1048576,-1+MATCH($BF51, 'Instrument Performance'!$A$6:$A$1048576, 0), MATCH(BI$4, 'Instrument Performance'!$B$7:$XFD$7, 0))</f>
        <v>-6.6603050729552082E-2</v>
      </c>
      <c r="BJ51" s="435" cm="1">
        <f t="array" ref="BJ51">INDEX('Instrument Performance'!$B$7:$XFD$1048576,-1+MATCH($BF51, 'Instrument Performance'!$A$6:$A$1048576, 0), MATCH(BJ$4, 'Instrument Performance'!$B$7:$XFD$7, 0))</f>
        <v>-8.0990319999999991E-2</v>
      </c>
      <c r="BK51" s="435" cm="1">
        <f t="array" ref="BK51">INDEX('Instrument Performance'!$B$7:$XFD$1048576,-1+MATCH($BF51, 'Instrument Performance'!$A$6:$A$1048576, 0), MATCH(BK$4, 'Instrument Performance'!$B$7:$XFD$7, 0))</f>
        <v>-1.2566284624662361E-2</v>
      </c>
      <c r="BL51" s="435" cm="1">
        <f t="array" ref="BL51">INDEX('Instrument Performance'!$B$7:$XFD$1048576,-1+MATCH($BF51, 'Instrument Performance'!$A$6:$A$1048576, 0), MATCH(BL$4, 'Instrument Performance'!$B$7:$XFD$7, 0))</f>
        <v>-5.6993001188722525E-2</v>
      </c>
      <c r="BM51" s="435" cm="1">
        <f t="array" ref="BM51">INDEX('Instrument Performance'!$B$7:$XFD$1048576,-1+MATCH($BF51, 'Instrument Performance'!$A$6:$A$1048576, 0), MATCH(BM$4, 'Instrument Performance'!$B$7:$XFD$7, 0))</f>
        <v>-5.8073456311420246E-2</v>
      </c>
      <c r="BN51" s="435" cm="1">
        <f t="array" ref="BN51">INDEX('Instrument Performance'!$B$7:$XFD$1048576,-1+MATCH($BF51, 'Instrument Performance'!$A$6:$A$1048576, 0), MATCH(BN$4, 'Instrument Performance'!$B$7:$XFD$7, 0))</f>
        <v>-4.2024496691538737E-2</v>
      </c>
      <c r="BO51" s="435" cm="1">
        <f t="array" ref="BO51">INDEX('Instrument Performance'!$B$7:$XFD$1048576,-1+MATCH($BF51, 'Instrument Performance'!$A$6:$A$1048576, 0), MATCH(BO$4, 'Instrument Performance'!$B$7:$XFD$7, 0))</f>
        <v>-3.4943389999999998E-2</v>
      </c>
      <c r="BP51" s="435" cm="1">
        <f t="array" ref="BP51">INDEX('Instrument Performance'!$B$7:$XFD$1048576,-1+MATCH($BF51, 'Instrument Performance'!$A$6:$A$1048576, 0), MATCH(BP$4, 'Instrument Performance'!$B$7:$XFD$7, 0))</f>
        <v>-1.0204286559037934E-2</v>
      </c>
      <c r="BQ51" s="435" cm="1">
        <f t="array" ref="BQ51">INDEX('Instrument Performance'!$B$7:$XFD$1048576,-1+MATCH($BF51, 'Instrument Performance'!$A$6:$A$1048576, 0), MATCH(BQ$4, 'Instrument Performance'!$B$7:$XFD$7, 0))</f>
        <v>-2.0190340656408567E-2</v>
      </c>
      <c r="BR51" s="435" cm="1">
        <f t="array" ref="BR51">INDEX('Instrument Performance'!$B$7:$XFD$1048576,-1+MATCH($BF51, 'Instrument Performance'!$A$6:$A$1048576, 0), MATCH(BR$4, 'Instrument Performance'!$B$7:$XFD$7, 0))</f>
        <v>-0.17191332788225666</v>
      </c>
      <c r="BS51" s="435" cm="1">
        <f t="array" ref="BS51">INDEX('Instrument Performance'!$B$7:$XFD$1048576,-1+MATCH($BF51, 'Instrument Performance'!$A$6:$A$1048576, 0), MATCH(BS$4, 'Instrument Performance'!$B$7:$XFD$7, 0))</f>
        <v>-0.16178818551200702</v>
      </c>
      <c r="BT51" s="435" cm="1">
        <f t="array" ref="BT51">INDEX('Instrument Performance'!$B$7:$XFD$1048576,-1+MATCH($BF51, 'Instrument Performance'!$A$6:$A$1048576, 0), MATCH(BT$4, 'Instrument Performance'!$B$7:$XFD$7, 0))</f>
        <v>-0.12070382608987362</v>
      </c>
      <c r="BU51" s="435" cm="1">
        <f t="array" ref="BU51">INDEX('Instrument Performance'!$B$7:$XFD$1048576,-1+MATCH($BF51, 'Instrument Performance'!$A$6:$A$1048576, 0), MATCH(BU$4, 'Instrument Performance'!$B$7:$XFD$7, 0))</f>
        <v>-0.19450619450619466</v>
      </c>
      <c r="BV51" s="435" cm="1">
        <f t="array" ref="BV51">INDEX('Instrument Performance'!$B$7:$XFD$1048576,-1+MATCH($BF51, 'Instrument Performance'!$A$6:$A$1048576, 0), MATCH(BV$4, 'Instrument Performance'!$B$7:$XFD$7, 0))</f>
        <v>-5.6993001188722525E-2</v>
      </c>
      <c r="BW51" s="435" cm="1">
        <f t="array" ref="BW51">INDEX('Instrument Performance'!$B$7:$XFD$1048576,-1+MATCH($BF51, 'Instrument Performance'!$A$6:$A$1048576, 0), MATCH(BW$4, 'Instrument Performance'!$B$7:$XFD$7, 0))</f>
        <v>-0.15222422685109238</v>
      </c>
      <c r="BX51" s="435" cm="1">
        <f t="array" ref="BX51">INDEX('Instrument Performance'!$B$7:$XFD$1048576,-1+MATCH($BF51, 'Instrument Performance'!$A$6:$A$1048576, 0), MATCH(BX$4, 'Instrument Performance'!$B$7:$XFD$7, 0))</f>
        <v>-0.19815396093046289</v>
      </c>
      <c r="BY51" s="435" cm="1">
        <f t="array" ref="BY51">INDEX('Instrument Performance'!$B$7:$XFD$1048576,-1+MATCH($BF51, 'Instrument Performance'!$A$6:$A$1048576, 0), MATCH(BY$4, 'Instrument Performance'!$B$7:$XFD$7, 0))</f>
        <v>-0.19815396093046289</v>
      </c>
      <c r="BZ51" s="435" cm="1">
        <f t="array" ref="BZ51">INDEX('Instrument Performance'!$B$7:$XFD$1048576,-1+MATCH($BF51, 'Instrument Performance'!$A$6:$A$1048576, 0), MATCH(BZ$4, 'Instrument Performance'!$B$7:$XFD$7, 0))</f>
        <v>-0.18581030619865579</v>
      </c>
      <c r="CA51" s="435" cm="1">
        <f t="array" ref="CA51">INDEX('Instrument Performance'!$B$7:$XFD$1048576,-1+MATCH($BF51, 'Instrument Performance'!$A$6:$A$1048576, 0), MATCH(CA$4, 'Instrument Performance'!$B$7:$XFD$7, 0))</f>
        <v>-5.8200000000000002E-2</v>
      </c>
      <c r="CB51" s="435" cm="1">
        <f t="array" ref="CB51">INDEX('Instrument Performance'!$B$7:$XFD$1048576,-1+MATCH($BF51, 'Instrument Performance'!$A$6:$A$1048576, 0), MATCH(CB$4, 'Instrument Performance'!$B$7:$XFD$7, 0))</f>
        <v>-0.16795061887570917</v>
      </c>
      <c r="CC51" s="435" cm="1">
        <f t="array" ref="CC51">INDEX('Instrument Performance'!$B$7:$XFD$1048576,-1+MATCH($BF51, 'Instrument Performance'!$A$6:$A$1048576, 0), MATCH(CC$4, 'Instrument Performance'!$B$7:$XFD$7, 0))</f>
        <v>-0.16795061887570917</v>
      </c>
      <c r="CD51" s="435" cm="1">
        <f t="array" ref="CD51">INDEX('Instrument Performance'!$B$7:$XFD$1048576,-1+MATCH($BF51, 'Instrument Performance'!$A$6:$A$1048576, 0), MATCH(CD$4, 'Instrument Performance'!$B$7:$XFD$7, 0))</f>
        <v>-0.17311333855126609</v>
      </c>
      <c r="CE51" s="435" cm="1">
        <f t="array" ref="CE51">INDEX('Instrument Performance'!$B$7:$XFD$1048576,-1+MATCH($BF51, 'Instrument Performance'!$A$6:$A$1048576, 0), MATCH(CE$4, 'Instrument Performance'!$B$7:$XFD$7, 0))</f>
        <v>-0.17311333855126609</v>
      </c>
      <c r="CF51" s="435" cm="1">
        <f t="array" ref="CF51">INDEX('Instrument Performance'!$B$7:$XFD$1048576,-1+MATCH($BF51, 'Instrument Performance'!$A$6:$A$1048576, 0), MATCH(CF$4, 'Instrument Performance'!$B$7:$XFD$7, 0))</f>
        <v>-0.20955880000000002</v>
      </c>
      <c r="CG51" s="435" cm="1">
        <f t="array" ref="CG51">INDEX('Instrument Performance'!$B$7:$XFD$1048576,-1+MATCH($BF51, 'Instrument Performance'!$A$6:$A$1048576, 0), MATCH(CG$4, 'Instrument Performance'!$B$7:$XFD$7, 0))</f>
        <v>-0.19977671649196804</v>
      </c>
      <c r="CH51" s="435" cm="1">
        <f t="array" ref="CH51">INDEX('Instrument Performance'!$B$7:$XFD$1048576,-1+MATCH($BF51, 'Instrument Performance'!$A$6:$A$1048576, 0), MATCH(CH$4, 'Instrument Performance'!$B$7:$XFD$7, 0))</f>
        <v>-0.20906929999999999</v>
      </c>
      <c r="CI51" s="435" cm="1">
        <f t="array" ref="CI51">INDEX('Instrument Performance'!$B$7:$XFD$1048576,-1+MATCH($BF51, 'Instrument Performance'!$A$6:$A$1048576, 0), MATCH(CI$4, 'Instrument Performance'!$B$7:$XFD$7, 0))</f>
        <v>-0.14526478455900516</v>
      </c>
      <c r="CJ51" s="435" cm="1">
        <f t="array" ref="CJ51">INDEX('Instrument Performance'!$B$7:$XFD$1048576,-1+MATCH($BF51, 'Instrument Performance'!$A$6:$A$1048576, 0), MATCH(CJ$4, 'Instrument Performance'!$B$7:$XFD$7, 0))</f>
        <v>-0.1478565</v>
      </c>
      <c r="CK51" s="435" cm="1">
        <f t="array" ref="CK51">INDEX('Instrument Performance'!$B$7:$XFD$1048576,-1+MATCH($BF51, 'Instrument Performance'!$A$6:$A$1048576, 0), MATCH(CK$4, 'Instrument Performance'!$B$7:$XFD$7, 0))</f>
        <v>-0.12617159999999999</v>
      </c>
      <c r="CL51" s="435" cm="1">
        <f t="array" ref="CL51">INDEX('Instrument Performance'!$B$7:$XFD$1048576,-1+MATCH($BF51, 'Instrument Performance'!$A$6:$A$1048576, 0), MATCH(CL$4, 'Instrument Performance'!$B$7:$XFD$7, 0))</f>
        <v>-0.13193054443554852</v>
      </c>
      <c r="CM51" s="435" cm="1">
        <f t="array" ref="CM51">INDEX('Instrument Performance'!$B$7:$XFD$1048576,-1+MATCH($BF51, 'Instrument Performance'!$A$6:$A$1048576, 0), MATCH(CM$4, 'Instrument Performance'!$B$7:$XFD$7, 0))</f>
        <v>-8.9033630000000002E-2</v>
      </c>
      <c r="CN51" s="435" cm="1">
        <f t="array" ref="CN51">INDEX('Instrument Performance'!$B$7:$XFD$1048576,-1+MATCH($BF51, 'Instrument Performance'!$A$6:$A$1048576, 0), MATCH(CN$4, 'Instrument Performance'!$B$7:$XFD$7, 0))</f>
        <v>-0.20255876544904183</v>
      </c>
      <c r="CO51" s="435" cm="1">
        <f t="array" ref="CO51">INDEX('Instrument Performance'!$B$7:$XFD$1048576,-1+MATCH($BF51, 'Instrument Performance'!$A$6:$A$1048576, 0), MATCH(CO$4, 'Instrument Performance'!$B$7:$XFD$7, 0))</f>
        <v>-0.20612059999999999</v>
      </c>
      <c r="CP51" s="435" cm="1">
        <f t="array" ref="CP51">INDEX('Instrument Performance'!$B$7:$XFD$1048576,-1+MATCH($BF51, 'Instrument Performance'!$A$6:$A$1048576, 0), MATCH(CP$4, 'Instrument Performance'!$B$7:$XFD$7, 0))</f>
        <v>-0.18278430000000001</v>
      </c>
      <c r="CQ51" s="435" cm="1">
        <f t="array" ref="CQ51">INDEX('Instrument Performance'!$B$7:$XFD$1048576,-1+MATCH($BF51, 'Instrument Performance'!$A$6:$A$1048576, 0), MATCH(CQ$4, 'Instrument Performance'!$B$7:$XFD$7, 0))</f>
        <v>-0.24184196850215778</v>
      </c>
      <c r="CR51" s="435" cm="1">
        <f t="array" ref="CR51">INDEX('Instrument Performance'!$B$7:$XFD$1048576,-1+MATCH($BF51, 'Instrument Performance'!$A$6:$A$1048576, 0), MATCH(CR$4, 'Instrument Performance'!$B$7:$XFD$7, 0))</f>
        <v>-0.18370159999999999</v>
      </c>
      <c r="CS51" s="435" cm="1">
        <f t="array" ref="CS51">INDEX('Instrument Performance'!$B$7:$XFD$1048576,-1+MATCH($BF51, 'Instrument Performance'!$A$6:$A$1048576, 0), MATCH(CS$4, 'Instrument Performance'!$B$7:$XFD$7, 0))</f>
        <v>-0.29926086568378441</v>
      </c>
      <c r="CT51" s="435" cm="1">
        <f t="array" ref="CT51">INDEX('Instrument Performance'!$B$7:$XFD$1048576,-1+MATCH($BF51, 'Instrument Performance'!$A$6:$A$1048576, 0), MATCH(CT$4, 'Instrument Performance'!$B$7:$XFD$7, 0))</f>
        <v>-1.5355576996645737E-2</v>
      </c>
      <c r="CU51" s="435" cm="1">
        <f t="array" ref="CU51">INDEX('Instrument Performance'!$B$7:$XFD$1048576,-1+MATCH($BF51, 'Instrument Performance'!$A$6:$A$1048576, 0), MATCH(CU$4, 'Instrument Performance'!$B$7:$XFD$7, 0))</f>
        <v>-1.8312094027249648E-2</v>
      </c>
      <c r="CV51" s="435" t="str" cm="1">
        <f t="array" ref="CV51">INDEX('Instrument Performance'!$B$7:$XFD$1048576,-1+MATCH($BF51, 'Instrument Performance'!$A$6:$A$1048576, 0), MATCH(CV$4, 'Instrument Performance'!$B$7:$XFD$7, 0))</f>
        <v/>
      </c>
      <c r="CW51" s="435" cm="1">
        <f t="array" ref="CW51">INDEX('Instrument Performance'!$B$7:$XFD$1048576,-1+MATCH($BF51, 'Instrument Performance'!$A$6:$A$1048576, 0), MATCH(CW$4, 'Instrument Performance'!$B$7:$XFD$7, 0))</f>
        <v>-0.16889603306734025</v>
      </c>
      <c r="CX51" s="435" cm="1">
        <f t="array" ref="CX51">INDEX('Instrument Performance'!$B$7:$XFD$1048576,-1+MATCH($BF51, 'Instrument Performance'!$A$6:$A$1048576, 0), MATCH(CX$4, 'Instrument Performance'!$B$7:$XFD$7, 0))</f>
        <v>-9.3469767663464376E-2</v>
      </c>
      <c r="CY51" s="435" cm="1">
        <f t="array" ref="CY51">INDEX('Instrument Performance'!$B$7:$XFD$1048576,-1+MATCH($BF51, 'Instrument Performance'!$A$6:$A$1048576, 0), MATCH(CY$4, 'Instrument Performance'!$B$7:$XFD$7, 0))</f>
        <v>-4.1718141214482585E-2</v>
      </c>
      <c r="CZ51" s="435" cm="1">
        <f t="array" ref="CZ51">INDEX('Instrument Performance'!$B$7:$XFD$1048576,-1+MATCH($BF51, 'Instrument Performance'!$A$6:$A$1048576, 0), MATCH(CZ$4, 'Instrument Performance'!$B$7:$XFD$7, 0))</f>
        <v>-9.6900402939823937E-2</v>
      </c>
      <c r="DA51" s="435" cm="1">
        <f t="array" ref="DA51">INDEX('Instrument Performance'!$B$7:$XFD$1048576,-1+MATCH($BF51, 'Instrument Performance'!$A$6:$A$1048576, 0), MATCH(DA$4, 'Instrument Performance'!$B$7:$XFD$7, 0))</f>
        <v>-7.2047888931917936E-2</v>
      </c>
      <c r="DB51" s="435" t="str" cm="1">
        <f t="array" ref="DB51">INDEX('Instrument Performance'!$B$7:$XFD$1048576,-1+MATCH($BF51, 'Instrument Performance'!$A$6:$A$1048576, 0), MATCH(DB$4, 'Instrument Performance'!$B$7:$XFD$7, 0))</f>
        <v/>
      </c>
      <c r="DC51" s="435" t="str" cm="1">
        <f t="array" ref="DC51">INDEX('Instrument Performance'!$B$7:$XFD$1048576,-1+MATCH($BF51, 'Instrument Performance'!$A$6:$A$1048576, 0), MATCH(DC$4, 'Instrument Performance'!$B$7:$XFD$7, 0))</f>
        <v/>
      </c>
      <c r="DD51" s="435" t="str" cm="1">
        <f t="array" ref="DD51">INDEX('Instrument Performance'!$B$7:$XFD$1048576,-1+MATCH($BF51, 'Instrument Performance'!$A$6:$A$1048576, 0), MATCH(DD$4, 'Instrument Performance'!$B$7:$XFD$7, 0))</f>
        <v/>
      </c>
      <c r="DE51" s="435" t="str" cm="1">
        <f t="array" ref="DE51">INDEX('Instrument Performance'!$B$7:$XFD$1048576,-1+MATCH($BF51, 'Instrument Performance'!$A$6:$A$1048576, 0), MATCH(DE$4, 'Instrument Performance'!$B$7:$XFD$7, 0))</f>
        <v/>
      </c>
      <c r="DF51" s="435" cm="1">
        <f t="array" ref="DF51">INDEX('Instrument Performance'!$B$7:$XFD$1048576,-1+MATCH($BF51, 'Instrument Performance'!$A$6:$A$1048576, 0), MATCH(DF$4, 'Instrument Performance'!$B$7:$XFD$7, 0))</f>
        <v>7.1465805263673257E-2</v>
      </c>
      <c r="DG51" s="435" cm="1">
        <f t="array" ref="DG51">INDEX('Instrument Performance'!$B$7:$XFD$1048576,-1+MATCH($BF51, 'Instrument Performance'!$A$6:$A$1048576, 0), MATCH(DG$4, 'Instrument Performance'!$B$7:$XFD$7, 0))</f>
        <v>-0.28432242012169595</v>
      </c>
      <c r="DH51" s="437"/>
      <c r="DI51" s="440">
        <f t="shared" si="8"/>
        <v>39752</v>
      </c>
      <c r="DJ51" s="435">
        <f t="shared" si="10"/>
        <v>-8.8233411206252055E-2</v>
      </c>
      <c r="DK51" s="443">
        <f t="shared" si="11"/>
        <v>-5.4794520547945207E-5</v>
      </c>
      <c r="DL51" s="438">
        <f t="shared" si="9"/>
        <v>-8.9780893137208162E-2</v>
      </c>
      <c r="DM51" s="438">
        <v>-8.9935957406118261E-2</v>
      </c>
      <c r="DN51" s="444">
        <f t="shared" si="12"/>
        <v>1.5474819309561072E-3</v>
      </c>
      <c r="DP51" s="438">
        <f t="shared" si="15"/>
        <v>1.5506426891009895E-4</v>
      </c>
    </row>
    <row r="52" spans="1:120">
      <c r="A52" s="436">
        <v>39782</v>
      </c>
      <c r="B52" s="435">
        <f>_xlfn.XLOOKUP(B$4,[3]taa_weights!$B$1:$BB$1,[3]taa_weights!$B50:$BB50,"CHECK",FALSE)</f>
        <v>1.912694850085163E-10</v>
      </c>
      <c r="C52" s="435">
        <f>_xlfn.XLOOKUP(C$4,[3]taa_weights!$B$1:$BB$1,[3]taa_weights!$B50:$BB50,"CHECK",FALSE)</f>
        <v>1.8407681704006019E-10</v>
      </c>
      <c r="D52" s="435">
        <f>_xlfn.XLOOKUP(D$4,[3]taa_weights!$B$1:$BB$1,[3]taa_weights!$B50:$BB50,"CHECK",FALSE)</f>
        <v>6.3640247008914739E-11</v>
      </c>
      <c r="E52" s="435">
        <f>_xlfn.XLOOKUP(E$4,[3]taa_weights!$B$1:$BB$1,[3]taa_weights!$B50:$BB50,"CHECK",FALSE)</f>
        <v>5.2535809434593338E-11</v>
      </c>
      <c r="F52" s="435">
        <f>_xlfn.XLOOKUP(F$4,[3]taa_weights!$B$1:$BB$1,[3]taa_weights!$B50:$BB50,"CHECK",FALSE)</f>
        <v>2.4999999993799961E-2</v>
      </c>
      <c r="G52" s="435">
        <f>_xlfn.XLOOKUP(G$4,[3]taa_weights!$B$1:$BB$1,[3]taa_weights!$B50:$BB50,"CHECK",FALSE)</f>
        <v>1.3914324735870019E-10</v>
      </c>
      <c r="H52" s="435">
        <f>_xlfn.XLOOKUP(H$4,[3]taa_weights!$B$1:$BB$1,[3]taa_weights!$B50:$BB50,"CHECK",FALSE)</f>
        <v>1.954397771703666E-10</v>
      </c>
      <c r="I52" s="435">
        <f>_xlfn.XLOOKUP(I$4,[3]taa_weights!$B$1:$BB$1,[3]taa_weights!$B50:$BB50,"CHECK",FALSE)</f>
        <v>2.7009013092607962E-10</v>
      </c>
      <c r="J52" s="435">
        <f>_xlfn.XLOOKUP(J$4,[3]taa_weights!$B$1:$BB$1,[3]taa_weights!$B50:$BB50,"CHECK",FALSE)</f>
        <v>2.3643697196576749E-10</v>
      </c>
      <c r="K52" s="435">
        <f>_xlfn.XLOOKUP(K$4,[3]taa_weights!$B$1:$BB$1,[3]taa_weights!$B50:$BB50,"CHECK",FALSE)</f>
        <v>2.499999904588222E-2</v>
      </c>
      <c r="L52" s="435">
        <f>_xlfn.XLOOKUP(L$4,[3]taa_weights!$B$1:$BB$1,[3]taa_weights!$B50:$BB50,"CHECK",FALSE)</f>
        <v>4.8171268082563537E-10</v>
      </c>
      <c r="M52" s="435">
        <f>_xlfn.XLOOKUP(M$4,[3]taa_weights!$B$1:$BB$1,[3]taa_weights!$B50:$BB50,"CHECK",FALSE)</f>
        <v>1.616611876405126E-11</v>
      </c>
      <c r="N52" s="435">
        <f>_xlfn.XLOOKUP(N$4,[3]taa_weights!$B$1:$BB$1,[3]taa_weights!$B50:$BB50,"CHECK",FALSE)</f>
        <v>2.7217358735627071E-11</v>
      </c>
      <c r="O52" s="435">
        <f>_xlfn.XLOOKUP(O$4,[3]taa_weights!$B$1:$BB$1,[3]taa_weights!$B50:$BB50,"CHECK",FALSE)</f>
        <v>4.4204045944739433E-11</v>
      </c>
      <c r="P52" s="435">
        <f>_xlfn.XLOOKUP(P$4,[3]taa_weights!$B$1:$BB$1,[3]taa_weights!$B50:$BB50,"CHECK",FALSE)</f>
        <v>6.5647768961339748E-11</v>
      </c>
      <c r="Q52" s="435">
        <f>_xlfn.XLOOKUP(Q$4,[3]taa_weights!$B$1:$BB$1,[3]taa_weights!$B50:$BB50,"CHECK",FALSE)</f>
        <v>4.9999999447821818E-2</v>
      </c>
      <c r="R52" s="435">
        <f>_xlfn.XLOOKUP(R$4,[3]taa_weights!$B$1:$BB$1,[3]taa_weights!$B50:$BB50,"CHECK",FALSE)</f>
        <v>2.047386451535714E-10</v>
      </c>
      <c r="S52" s="435">
        <f>_xlfn.XLOOKUP(S$4,[3]taa_weights!$B$1:$BB$1,[3]taa_weights!$B50:$BB50,"CHECK",FALSE)</f>
        <v>3.765283942303537E-10</v>
      </c>
      <c r="T52" s="435">
        <f>_xlfn.XLOOKUP(T$4,[3]taa_weights!$B$1:$BB$1,[3]taa_weights!$B50:$BB50,"CHECK",FALSE)</f>
        <v>3.7652839481299471E-10</v>
      </c>
      <c r="U52" s="435">
        <f>_xlfn.XLOOKUP(U$4,[3]taa_weights!$B$1:$BB$1,[3]taa_weights!$B50:$BB50,"CHECK",FALSE)</f>
        <v>4.5136554321737229E-10</v>
      </c>
      <c r="V52" s="435">
        <f>_xlfn.XLOOKUP(V$4,[3]taa_weights!$B$1:$BB$1,[3]taa_weights!$B50:$BB50,"CHECK",FALSE)</f>
        <v>5.0000000003966948E-2</v>
      </c>
      <c r="W52" s="435">
        <f>_xlfn.XLOOKUP(W$4,[3]taa_weights!$B$1:$BB$1,[3]taa_weights!$B50:$BB50,"CHECK",FALSE)</f>
        <v>1.0727720834486911E-9</v>
      </c>
      <c r="X52" s="435">
        <f>_xlfn.XLOOKUP(X$4,[3]taa_weights!$B$1:$BB$1,[3]taa_weights!$B50:$BB50,"CHECK",FALSE)</f>
        <v>1.0727720812077701E-9</v>
      </c>
      <c r="Y52" s="435">
        <f>_xlfn.XLOOKUP(Y$4,[3]taa_weights!$B$1:$BB$1,[3]taa_weights!$B50:$BB50,"CHECK",FALSE)</f>
        <v>3.0657454483192123E-5</v>
      </c>
      <c r="Z52" s="435">
        <f>_xlfn.XLOOKUP(Z$4,[3]taa_weights!$B$1:$BB$1,[3]taa_weights!$B50:$BB50,"CHECK",FALSE)</f>
        <v>3.0657366743681107E-5</v>
      </c>
      <c r="AA52" s="435">
        <f>_xlfn.XLOOKUP(AA$4,[3]taa_weights!$B$1:$BB$1,[3]taa_weights!$B50:$BB50,"CHECK",FALSE)</f>
        <v>1.646158107826641E-2</v>
      </c>
      <c r="AB52" s="435">
        <f>_xlfn.XLOOKUP(AB$4,[3]taa_weights!$B$1:$BB$1,[3]taa_weights!$B50:$BB50,"CHECK",FALSE)</f>
        <v>2.581143297966873E-2</v>
      </c>
      <c r="AC52" s="435">
        <f>_xlfn.XLOOKUP(AC$4,[3]taa_weights!$B$1:$BB$1,[3]taa_weights!$B50:$BB50,"CHECK",FALSE)</f>
        <v>4.6174695843433847E-10</v>
      </c>
      <c r="AD52" s="435">
        <f>_xlfn.XLOOKUP(AD$4,[3]taa_weights!$B$1:$BB$1,[3]taa_weights!$B50:$BB50,"CHECK",FALSE)</f>
        <v>4.9999999965317107E-2</v>
      </c>
      <c r="AE52" s="435">
        <f>_xlfn.XLOOKUP(AE$4,[3]taa_weights!$B$1:$BB$1,[3]taa_weights!$B50:$BB50,"CHECK",FALSE)</f>
        <v>7.2542584396783098E-4</v>
      </c>
      <c r="AF52" s="435">
        <f>_xlfn.XLOOKUP(AF$4,[3]taa_weights!$B$1:$BB$1,[3]taa_weights!$B50:$BB50,"CHECK",FALSE)</f>
        <v>3.7686400109412467E-2</v>
      </c>
      <c r="AG52" s="435">
        <f>_xlfn.XLOOKUP(AG$4,[3]taa_weights!$B$1:$BB$1,[3]taa_weights!$B50:$BB50,"CHECK",FALSE)</f>
        <v>1.735123899352479E-9</v>
      </c>
      <c r="AH52" s="435">
        <f>_xlfn.XLOOKUP(AH$4,[3]taa_weights!$B$1:$BB$1,[3]taa_weights!$B50:$BB50,"CHECK",FALSE)</f>
        <v>4.9999999925606699E-2</v>
      </c>
      <c r="AI52" s="435">
        <f>_xlfn.XLOOKUP(AI$4,[3]taa_weights!$B$1:$BB$1,[3]taa_weights!$B50:$BB50,"CHECK",FALSE)</f>
        <v>5.6379031220233861E-10</v>
      </c>
      <c r="AJ52" s="435">
        <f>_xlfn.XLOOKUP(AJ$4,[3]taa_weights!$B$1:$BB$1,[3]taa_weights!$B50:$BB50,"CHECK",FALSE)</f>
        <v>4.9999999982402031E-2</v>
      </c>
      <c r="AK52" s="435">
        <f>_xlfn.XLOOKUP(AK$4,[3]taa_weights!$B$1:$BB$1,[3]taa_weights!$B50:$BB50,"CHECK",FALSE)</f>
        <v>4.9999999994855091E-2</v>
      </c>
      <c r="AL52" s="435">
        <f>_xlfn.XLOOKUP(AL$4,[3]taa_weights!$B$1:$BB$1,[3]taa_weights!$B50:$BB50,"CHECK",FALSE)</f>
        <v>3.2043096587044621E-2</v>
      </c>
      <c r="AM52" s="435">
        <f>_xlfn.XLOOKUP(AM$4,[3]taa_weights!$B$1:$BB$1,[3]taa_weights!$B50:$BB50,"CHECK",FALSE)</f>
        <v>2.7254936869641753E-10</v>
      </c>
      <c r="AN52" s="435">
        <f>_xlfn.XLOOKUP(AN$4,[3]taa_weights!$B$1:$BB$1,[3]taa_weights!$B50:$BB50,"CHECK",FALSE)</f>
        <v>4.9999999962409072E-2</v>
      </c>
      <c r="AO52" s="435">
        <f>_xlfn.XLOOKUP(AO$4,[3]taa_weights!$B$1:$BB$1,[3]taa_weights!$B50:$BB50,"CHECK",FALSE)</f>
        <v>1.8961504106809271E-11</v>
      </c>
      <c r="AP52" s="435">
        <f>_xlfn.XLOOKUP(AP$4,[3]taa_weights!$B$1:$BB$1,[3]taa_weights!$B50:$BB50,"CHECK",FALSE)</f>
        <v>7.538461535834283E-2</v>
      </c>
      <c r="AQ52" s="435">
        <f>_xlfn.XLOOKUP(AQ$4,[3]taa_weights!$B$1:$BB$1,[3]taa_weights!$B50:$BB50,"CHECK",FALSE)</f>
        <v>9.9999999983383492E-2</v>
      </c>
      <c r="AR52" s="435">
        <f>_xlfn.XLOOKUP(AR$4,[3]taa_weights!$B$1:$BB$1,[3]taa_weights!$B50:$BB50,"CHECK",FALSE)</f>
        <v>4.9999999044338238E-2</v>
      </c>
      <c r="AS52" s="435">
        <f>_xlfn.XLOOKUP(AS$4,[3]taa_weights!$B$1:$BB$1,[3]taa_weights!$B50:$BB50,"CHECK",FALSE)</f>
        <v>1.327412193538887E-11</v>
      </c>
      <c r="AT52" s="435">
        <f>_xlfn.XLOOKUP(AT$4,[3]taa_weights!$B$1:$BB$1,[3]taa_weights!$B50:$BB50,"CHECK",FALSE)</f>
        <v>2.3956543213566029E-11</v>
      </c>
      <c r="AU52" s="435">
        <f>_xlfn.XLOOKUP(AU$4,[3]taa_weights!$B$1:$BB$1,[3]taa_weights!$B50:$BB50,"CHECK",FALSE)</f>
        <v>5.0000000013565533E-2</v>
      </c>
      <c r="AV52" s="435">
        <f>_xlfn.XLOOKUP(AV$4,[3]taa_weights!$B$1:$BB$1,[3]taa_weights!$B50:$BB50,"CHECK",FALSE)</f>
        <v>4.7576922431206932E-2</v>
      </c>
      <c r="AW52" s="435">
        <f>_xlfn.XLOOKUP(AW$4,[3]taa_weights!$B$1:$BB$1,[3]taa_weights!$B50:$BB50,"CHECK",FALSE)</f>
        <v>4.4156381566055163E-2</v>
      </c>
      <c r="AX52" s="435">
        <f>_xlfn.XLOOKUP(AX$4,[3]taa_weights!$B$1:$BB$1,[3]taa_weights!$B50:$BB50,"CHECK",FALSE)</f>
        <v>9.9999999985238883E-2</v>
      </c>
      <c r="AY52" s="435">
        <f>_xlfn.XLOOKUP(AY$4,[3]taa_weights!$B$1:$BB$1,[3]taa_weights!$B50:$BB50,"CHECK",FALSE)</f>
        <v>1.7669745533450461E-2</v>
      </c>
      <c r="AZ52" s="435">
        <f>_xlfn.XLOOKUP(AZ$4,[3]taa_weights!$B$1:$BB$1,[3]taa_weights!$B50:$BB50,"CHECK",FALSE)</f>
        <v>9.7856014572636602E-12</v>
      </c>
      <c r="BA52" s="435">
        <f>_xlfn.XLOOKUP(BA$4,[3]taa_weights!$B$1:$BB$1,[3]taa_weights!$B50:$BB50,"CHECK",FALSE)</f>
        <v>2.423077526108906E-3</v>
      </c>
      <c r="BB52" s="435">
        <f>_xlfn.XLOOKUP(BB$4,[3]taa_weights!$B$1:$BB$1,[3]taa_weights!$B50:$BB50,"CHECK",FALSE)</f>
        <v>1.8801590651792809E-11</v>
      </c>
      <c r="BC52" s="426"/>
      <c r="BD52" s="438">
        <f t="shared" si="6"/>
        <v>0.99999999982361398</v>
      </c>
      <c r="BE52" s="439"/>
      <c r="BF52" s="440">
        <f t="shared" si="7"/>
        <v>39782</v>
      </c>
      <c r="BG52" s="435" cm="1">
        <f t="array" ref="BG52">INDEX('Instrument Performance'!$B$7:$XFD$1048576,-1+MATCH($BF52, 'Instrument Performance'!$A$6:$A$1048576, 0), MATCH(BG$4, 'Instrument Performance'!$B$7:$XFD$7, 0))</f>
        <v>9.6357230000000006E-3</v>
      </c>
      <c r="BH52" s="435" cm="1">
        <f t="array" ref="BH52">INDEX('Instrument Performance'!$B$7:$XFD$1048576,-1+MATCH($BF52, 'Instrument Performance'!$A$6:$A$1048576, 0), MATCH(BH$4, 'Instrument Performance'!$B$7:$XFD$7, 0))</f>
        <v>7.9193119999999992E-2</v>
      </c>
      <c r="BI52" s="435" cm="1">
        <f t="array" ref="BI52">INDEX('Instrument Performance'!$B$7:$XFD$1048576,-1+MATCH($BF52, 'Instrument Performance'!$A$6:$A$1048576, 0), MATCH(BI$4, 'Instrument Performance'!$B$7:$XFD$7, 0))</f>
        <v>-1.089284795592893E-3</v>
      </c>
      <c r="BJ52" s="435" cm="1">
        <f t="array" ref="BJ52">INDEX('Instrument Performance'!$B$7:$XFD$1048576,-1+MATCH($BF52, 'Instrument Performance'!$A$6:$A$1048576, 0), MATCH(BJ$4, 'Instrument Performance'!$B$7:$XFD$7, 0))</f>
        <v>8.7690809999999998E-3</v>
      </c>
      <c r="BK52" s="435" cm="1">
        <f t="array" ref="BK52">INDEX('Instrument Performance'!$B$7:$XFD$1048576,-1+MATCH($BF52, 'Instrument Performance'!$A$6:$A$1048576, 0), MATCH(BK$4, 'Instrument Performance'!$B$7:$XFD$7, 0))</f>
        <v>3.9284057100745118E-2</v>
      </c>
      <c r="BL52" s="435" cm="1">
        <f t="array" ref="BL52">INDEX('Instrument Performance'!$B$7:$XFD$1048576,-1+MATCH($BF52, 'Instrument Performance'!$A$6:$A$1048576, 0), MATCH(BL$4, 'Instrument Performance'!$B$7:$XFD$7, 0))</f>
        <v>1.211658742526156E-2</v>
      </c>
      <c r="BM52" s="435" cm="1">
        <f t="array" ref="BM52">INDEX('Instrument Performance'!$B$7:$XFD$1048576,-1+MATCH($BF52, 'Instrument Performance'!$A$6:$A$1048576, 0), MATCH(BM$4, 'Instrument Performance'!$B$7:$XFD$7, 0))</f>
        <v>3.9269276970212319E-2</v>
      </c>
      <c r="BN52" s="435" cm="1">
        <f t="array" ref="BN52">INDEX('Instrument Performance'!$B$7:$XFD$1048576,-1+MATCH($BF52, 'Instrument Performance'!$A$6:$A$1048576, 0), MATCH(BN$4, 'Instrument Performance'!$B$7:$XFD$7, 0))</f>
        <v>2.4837974869571511E-2</v>
      </c>
      <c r="BO52" s="435" cm="1">
        <f t="array" ref="BO52">INDEX('Instrument Performance'!$B$7:$XFD$1048576,-1+MATCH($BF52, 'Instrument Performance'!$A$6:$A$1048576, 0), MATCH(BO$4, 'Instrument Performance'!$B$7:$XFD$7, 0))</f>
        <v>1.3844529999999999E-2</v>
      </c>
      <c r="BP52" s="435" cm="1">
        <f t="array" ref="BP52">INDEX('Instrument Performance'!$B$7:$XFD$1048576,-1+MATCH($BF52, 'Instrument Performance'!$A$6:$A$1048576, 0), MATCH(BP$4, 'Instrument Performance'!$B$7:$XFD$7, 0))</f>
        <v>8.8253241112306036E-3</v>
      </c>
      <c r="BQ52" s="435" cm="1">
        <f t="array" ref="BQ52">INDEX('Instrument Performance'!$B$7:$XFD$1048576,-1+MATCH($BF52, 'Instrument Performance'!$A$6:$A$1048576, 0), MATCH(BQ$4, 'Instrument Performance'!$B$7:$XFD$7, 0))</f>
        <v>1.3525780682643429E-2</v>
      </c>
      <c r="BR52" s="435" cm="1">
        <f t="array" ref="BR52">INDEX('Instrument Performance'!$B$7:$XFD$1048576,-1+MATCH($BF52, 'Instrument Performance'!$A$6:$A$1048576, 0), MATCH(BR$4, 'Instrument Performance'!$B$7:$XFD$7, 0))</f>
        <v>-6.1799132303239301E-2</v>
      </c>
      <c r="BS52" s="435" cm="1">
        <f t="array" ref="BS52">INDEX('Instrument Performance'!$B$7:$XFD$1048576,-1+MATCH($BF52, 'Instrument Performance'!$A$6:$A$1048576, 0), MATCH(BS$4, 'Instrument Performance'!$B$7:$XFD$7, 0))</f>
        <v>-0.14473725645591373</v>
      </c>
      <c r="BT52" s="435" cm="1">
        <f t="array" ref="BT52">INDEX('Instrument Performance'!$B$7:$XFD$1048576,-1+MATCH($BF52, 'Instrument Performance'!$A$6:$A$1048576, 0), MATCH(BT$4, 'Instrument Performance'!$B$7:$XFD$7, 0))</f>
        <v>-9.5944373438126007E-2</v>
      </c>
      <c r="BU52" s="435" cm="1">
        <f t="array" ref="BU52">INDEX('Instrument Performance'!$B$7:$XFD$1048576,-1+MATCH($BF52, 'Instrument Performance'!$A$6:$A$1048576, 0), MATCH(BU$4, 'Instrument Performance'!$B$7:$XFD$7, 0))</f>
        <v>3.5847027114779051E-2</v>
      </c>
      <c r="BV52" s="435" cm="1">
        <f t="array" ref="BV52">INDEX('Instrument Performance'!$B$7:$XFD$1048576,-1+MATCH($BF52, 'Instrument Performance'!$A$6:$A$1048576, 0), MATCH(BV$4, 'Instrument Performance'!$B$7:$XFD$7, 0))</f>
        <v>1.211658742526156E-2</v>
      </c>
      <c r="BW52" s="435" cm="1">
        <f t="array" ref="BW52">INDEX('Instrument Performance'!$B$7:$XFD$1048576,-1+MATCH($BF52, 'Instrument Performance'!$A$6:$A$1048576, 0), MATCH(BW$4, 'Instrument Performance'!$B$7:$XFD$7, 0))</f>
        <v>4.9849527085124468E-2</v>
      </c>
      <c r="BX52" s="435" cm="1">
        <f t="array" ref="BX52">INDEX('Instrument Performance'!$B$7:$XFD$1048576,-1+MATCH($BF52, 'Instrument Performance'!$A$6:$A$1048576, 0), MATCH(BX$4, 'Instrument Performance'!$B$7:$XFD$7, 0))</f>
        <v>-6.5694878119107902E-2</v>
      </c>
      <c r="BY52" s="435" cm="1">
        <f t="array" ref="BY52">INDEX('Instrument Performance'!$B$7:$XFD$1048576,-1+MATCH($BF52, 'Instrument Performance'!$A$6:$A$1048576, 0), MATCH(BY$4, 'Instrument Performance'!$B$7:$XFD$7, 0))</f>
        <v>-6.5694878119107902E-2</v>
      </c>
      <c r="BZ52" s="435" cm="1">
        <f t="array" ref="BZ52">INDEX('Instrument Performance'!$B$7:$XFD$1048576,-1+MATCH($BF52, 'Instrument Performance'!$A$6:$A$1048576, 0), MATCH(BZ$4, 'Instrument Performance'!$B$7:$XFD$7, 0))</f>
        <v>-0.10493487433498438</v>
      </c>
      <c r="CA52" s="435" cm="1">
        <f t="array" ref="CA52">INDEX('Instrument Performance'!$B$7:$XFD$1048576,-1+MATCH($BF52, 'Instrument Performance'!$A$6:$A$1048576, 0), MATCH(CA$4, 'Instrument Performance'!$B$7:$XFD$7, 0))</f>
        <v>-1.8800000000000001E-2</v>
      </c>
      <c r="CB52" s="435" cm="1">
        <f t="array" ref="CB52">INDEX('Instrument Performance'!$B$7:$XFD$1048576,-1+MATCH($BF52, 'Instrument Performance'!$A$6:$A$1048576, 0), MATCH(CB$4, 'Instrument Performance'!$B$7:$XFD$7, 0))</f>
        <v>-7.1751861106268633E-2</v>
      </c>
      <c r="CC52" s="435" cm="1">
        <f t="array" ref="CC52">INDEX('Instrument Performance'!$B$7:$XFD$1048576,-1+MATCH($BF52, 'Instrument Performance'!$A$6:$A$1048576, 0), MATCH(CC$4, 'Instrument Performance'!$B$7:$XFD$7, 0))</f>
        <v>-7.1751861106268633E-2</v>
      </c>
      <c r="CD52" s="435" cm="1">
        <f t="array" ref="CD52">INDEX('Instrument Performance'!$B$7:$XFD$1048576,-1+MATCH($BF52, 'Instrument Performance'!$A$6:$A$1048576, 0), MATCH(CD$4, 'Instrument Performance'!$B$7:$XFD$7, 0))</f>
        <v>-7.170882887284169E-2</v>
      </c>
      <c r="CE52" s="435" cm="1">
        <f t="array" ref="CE52">INDEX('Instrument Performance'!$B$7:$XFD$1048576,-1+MATCH($BF52, 'Instrument Performance'!$A$6:$A$1048576, 0), MATCH(CE$4, 'Instrument Performance'!$B$7:$XFD$7, 0))</f>
        <v>-7.170882887284169E-2</v>
      </c>
      <c r="CF52" s="435" cm="1">
        <f t="array" ref="CF52">INDEX('Instrument Performance'!$B$7:$XFD$1048576,-1+MATCH($BF52, 'Instrument Performance'!$A$6:$A$1048576, 0), MATCH(CF$4, 'Instrument Performance'!$B$7:$XFD$7, 0))</f>
        <v>-0.1192558</v>
      </c>
      <c r="CG52" s="435" cm="1">
        <f t="array" ref="CG52">INDEX('Instrument Performance'!$B$7:$XFD$1048576,-1+MATCH($BF52, 'Instrument Performance'!$A$6:$A$1048576, 0), MATCH(CG$4, 'Instrument Performance'!$B$7:$XFD$7, 0))</f>
        <v>-0.11580850180767177</v>
      </c>
      <c r="CH52" s="435" cm="1">
        <f t="array" ref="CH52">INDEX('Instrument Performance'!$B$7:$XFD$1048576,-1+MATCH($BF52, 'Instrument Performance'!$A$6:$A$1048576, 0), MATCH(CH$4, 'Instrument Performance'!$B$7:$XFD$7, 0))</f>
        <v>-9.6333330000000009E-2</v>
      </c>
      <c r="CI52" s="435" cm="1">
        <f t="array" ref="CI52">INDEX('Instrument Performance'!$B$7:$XFD$1048576,-1+MATCH($BF52, 'Instrument Performance'!$A$6:$A$1048576, 0), MATCH(CI$4, 'Instrument Performance'!$B$7:$XFD$7, 0))</f>
        <v>-5.1223377977824058E-2</v>
      </c>
      <c r="CJ52" s="435" cm="1">
        <f t="array" ref="CJ52">INDEX('Instrument Performance'!$B$7:$XFD$1048576,-1+MATCH($BF52, 'Instrument Performance'!$A$6:$A$1048576, 0), MATCH(CJ$4, 'Instrument Performance'!$B$7:$XFD$7, 0))</f>
        <v>-6.1413669999999997E-2</v>
      </c>
      <c r="CK52" s="435" cm="1">
        <f t="array" ref="CK52">INDEX('Instrument Performance'!$B$7:$XFD$1048576,-1+MATCH($BF52, 'Instrument Performance'!$A$6:$A$1048576, 0), MATCH(CK$4, 'Instrument Performance'!$B$7:$XFD$7, 0))</f>
        <v>-5.6930690000000006E-2</v>
      </c>
      <c r="CL52" s="435" cm="1">
        <f t="array" ref="CL52">INDEX('Instrument Performance'!$B$7:$XFD$1048576,-1+MATCH($BF52, 'Instrument Performance'!$A$6:$A$1048576, 0), MATCH(CL$4, 'Instrument Performance'!$B$7:$XFD$7, 0))</f>
        <v>-6.7790747946389951E-2</v>
      </c>
      <c r="CM52" s="435" cm="1">
        <f t="array" ref="CM52">INDEX('Instrument Performance'!$B$7:$XFD$1048576,-1+MATCH($BF52, 'Instrument Performance'!$A$6:$A$1048576, 0), MATCH(CM$4, 'Instrument Performance'!$B$7:$XFD$7, 0))</f>
        <v>-3.608194E-2</v>
      </c>
      <c r="CN52" s="435" cm="1">
        <f t="array" ref="CN52">INDEX('Instrument Performance'!$B$7:$XFD$1048576,-1+MATCH($BF52, 'Instrument Performance'!$A$6:$A$1048576, 0), MATCH(CN$4, 'Instrument Performance'!$B$7:$XFD$7, 0))</f>
        <v>-3.7192848264652523E-2</v>
      </c>
      <c r="CO52" s="435" cm="1">
        <f t="array" ref="CO52">INDEX('Instrument Performance'!$B$7:$XFD$1048576,-1+MATCH($BF52, 'Instrument Performance'!$A$6:$A$1048576, 0), MATCH(CO$4, 'Instrument Performance'!$B$7:$XFD$7, 0))</f>
        <v>-3.5147390000000001E-2</v>
      </c>
      <c r="CP52" s="435" cm="1">
        <f t="array" ref="CP52">INDEX('Instrument Performance'!$B$7:$XFD$1048576,-1+MATCH($BF52, 'Instrument Performance'!$A$6:$A$1048576, 0), MATCH(CP$4, 'Instrument Performance'!$B$7:$XFD$7, 0))</f>
        <v>2.6007799999999996E-3</v>
      </c>
      <c r="CQ52" s="435" cm="1">
        <f t="array" ref="CQ52">INDEX('Instrument Performance'!$B$7:$XFD$1048576,-1+MATCH($BF52, 'Instrument Performance'!$A$6:$A$1048576, 0), MATCH(CQ$4, 'Instrument Performance'!$B$7:$XFD$7, 0))</f>
        <v>-6.0750198189176818E-2</v>
      </c>
      <c r="CR52" s="435" cm="1">
        <f t="array" ref="CR52">INDEX('Instrument Performance'!$B$7:$XFD$1048576,-1+MATCH($BF52, 'Instrument Performance'!$A$6:$A$1048576, 0), MATCH(CR$4, 'Instrument Performance'!$B$7:$XFD$7, 0))</f>
        <v>-6.7681829999999998E-2</v>
      </c>
      <c r="CS52" s="435" cm="1">
        <f t="array" ref="CS52">INDEX('Instrument Performance'!$B$7:$XFD$1048576,-1+MATCH($BF52, 'Instrument Performance'!$A$6:$A$1048576, 0), MATCH(CS$4, 'Instrument Performance'!$B$7:$XFD$7, 0))</f>
        <v>-0.10616523114620791</v>
      </c>
      <c r="CT52" s="435" cm="1">
        <f t="array" ref="CT52">INDEX('Instrument Performance'!$B$7:$XFD$1048576,-1+MATCH($BF52, 'Instrument Performance'!$A$6:$A$1048576, 0), MATCH(CT$4, 'Instrument Performance'!$B$7:$XFD$7, 0))</f>
        <v>-1.1504037513918198E-2</v>
      </c>
      <c r="CU52" s="435" cm="1">
        <f t="array" ref="CU52">INDEX('Instrument Performance'!$B$7:$XFD$1048576,-1+MATCH($BF52, 'Instrument Performance'!$A$6:$A$1048576, 0), MATCH(CU$4, 'Instrument Performance'!$B$7:$XFD$7, 0))</f>
        <v>1.6264447305083252E-3</v>
      </c>
      <c r="CV52" s="435" t="str" cm="1">
        <f t="array" ref="CV52">INDEX('Instrument Performance'!$B$7:$XFD$1048576,-1+MATCH($BF52, 'Instrument Performance'!$A$6:$A$1048576, 0), MATCH(CV$4, 'Instrument Performance'!$B$7:$XFD$7, 0))</f>
        <v/>
      </c>
      <c r="CW52" s="435" cm="1">
        <f t="array" ref="CW52">INDEX('Instrument Performance'!$B$7:$XFD$1048576,-1+MATCH($BF52, 'Instrument Performance'!$A$6:$A$1048576, 0), MATCH(CW$4, 'Instrument Performance'!$B$7:$XFD$7, 0))</f>
        <v>0.13013745941838772</v>
      </c>
      <c r="CX52" s="435" cm="1">
        <f t="array" ref="CX52">INDEX('Instrument Performance'!$B$7:$XFD$1048576,-1+MATCH($BF52, 'Instrument Performance'!$A$6:$A$1048576, 0), MATCH(CX$4, 'Instrument Performance'!$B$7:$XFD$7, 0))</f>
        <v>-3.0380017700560091E-2</v>
      </c>
      <c r="CY52" s="435" cm="1">
        <f t="array" ref="CY52">INDEX('Instrument Performance'!$B$7:$XFD$1048576,-1+MATCH($BF52, 'Instrument Performance'!$A$6:$A$1048576, 0), MATCH(CY$4, 'Instrument Performance'!$B$7:$XFD$7, 0))</f>
        <v>-9.9166997223324449E-3</v>
      </c>
      <c r="CZ52" s="435" cm="1">
        <f t="array" ref="CZ52">INDEX('Instrument Performance'!$B$7:$XFD$1048576,-1+MATCH($BF52, 'Instrument Performance'!$A$6:$A$1048576, 0), MATCH(CZ$4, 'Instrument Performance'!$B$7:$XFD$7, 0))</f>
        <v>-2.4699242280408096E-2</v>
      </c>
      <c r="DA52" s="435" cm="1">
        <f t="array" ref="DA52">INDEX('Instrument Performance'!$B$7:$XFD$1048576,-1+MATCH($BF52, 'Instrument Performance'!$A$6:$A$1048576, 0), MATCH(DA$4, 'Instrument Performance'!$B$7:$XFD$7, 0))</f>
        <v>-4.2489336673381395E-3</v>
      </c>
      <c r="DB52" s="435" t="str" cm="1">
        <f t="array" ref="DB52">INDEX('Instrument Performance'!$B$7:$XFD$1048576,-1+MATCH($BF52, 'Instrument Performance'!$A$6:$A$1048576, 0), MATCH(DB$4, 'Instrument Performance'!$B$7:$XFD$7, 0))</f>
        <v/>
      </c>
      <c r="DC52" s="435" t="str" cm="1">
        <f t="array" ref="DC52">INDEX('Instrument Performance'!$B$7:$XFD$1048576,-1+MATCH($BF52, 'Instrument Performance'!$A$6:$A$1048576, 0), MATCH(DC$4, 'Instrument Performance'!$B$7:$XFD$7, 0))</f>
        <v/>
      </c>
      <c r="DD52" s="435" t="str" cm="1">
        <f t="array" ref="DD52">INDEX('Instrument Performance'!$B$7:$XFD$1048576,-1+MATCH($BF52, 'Instrument Performance'!$A$6:$A$1048576, 0), MATCH(DD$4, 'Instrument Performance'!$B$7:$XFD$7, 0))</f>
        <v/>
      </c>
      <c r="DE52" s="435" t="str" cm="1">
        <f t="array" ref="DE52">INDEX('Instrument Performance'!$B$7:$XFD$1048576,-1+MATCH($BF52, 'Instrument Performance'!$A$6:$A$1048576, 0), MATCH(DE$4, 'Instrument Performance'!$B$7:$XFD$7, 0))</f>
        <v/>
      </c>
      <c r="DF52" s="435" cm="1">
        <f t="array" ref="DF52">INDEX('Instrument Performance'!$B$7:$XFD$1048576,-1+MATCH($BF52, 'Instrument Performance'!$A$6:$A$1048576, 0), MATCH(DF$4, 'Instrument Performance'!$B$7:$XFD$7, 0))</f>
        <v>2.5885630029624712E-2</v>
      </c>
      <c r="DG52" s="435" cm="1">
        <f t="array" ref="DG52">INDEX('Instrument Performance'!$B$7:$XFD$1048576,-1+MATCH($BF52, 'Instrument Performance'!$A$6:$A$1048576, 0), MATCH(DG$4, 'Instrument Performance'!$B$7:$XFD$7, 0))</f>
        <v>-1.4801301137634892E-2</v>
      </c>
      <c r="DH52" s="437"/>
      <c r="DI52" s="440">
        <f t="shared" si="8"/>
        <v>39782</v>
      </c>
      <c r="DJ52" s="435">
        <f t="shared" si="10"/>
        <v>-2.5890762926730607E-2</v>
      </c>
      <c r="DK52" s="443">
        <f t="shared" si="11"/>
        <v>-5.4794520547945207E-5</v>
      </c>
      <c r="DL52" s="438">
        <f t="shared" si="9"/>
        <v>-2.7490766789083243E-2</v>
      </c>
      <c r="DM52" s="438">
        <v>-2.7536436269402279E-2</v>
      </c>
      <c r="DN52" s="444">
        <f t="shared" si="12"/>
        <v>1.6000038623526364E-3</v>
      </c>
      <c r="DP52" s="438">
        <f t="shared" si="15"/>
        <v>4.5669480319036199E-5</v>
      </c>
    </row>
    <row r="53" spans="1:120">
      <c r="A53" s="436">
        <v>39813</v>
      </c>
      <c r="B53" s="435">
        <f>_xlfn.XLOOKUP(B$4,[3]taa_weights!$B$1:$BB$1,[3]taa_weights!$B51:$BB51,"CHECK",FALSE)</f>
        <v>8.4248960065724644E-11</v>
      </c>
      <c r="C53" s="435">
        <f>_xlfn.XLOOKUP(C$4,[3]taa_weights!$B$1:$BB$1,[3]taa_weights!$B51:$BB51,"CHECK",FALSE)</f>
        <v>3.9999999839401043E-2</v>
      </c>
      <c r="D53" s="435">
        <f>_xlfn.XLOOKUP(D$4,[3]taa_weights!$B$1:$BB$1,[3]taa_weights!$B51:$BB51,"CHECK",FALSE)</f>
        <v>2.7507591830071579E-11</v>
      </c>
      <c r="E53" s="435">
        <f>_xlfn.XLOOKUP(E$4,[3]taa_weights!$B$1:$BB$1,[3]taa_weights!$B51:$BB51,"CHECK",FALSE)</f>
        <v>2.2372733835172851E-11</v>
      </c>
      <c r="F53" s="435">
        <f>_xlfn.XLOOKUP(F$4,[3]taa_weights!$B$1:$BB$1,[3]taa_weights!$B51:$BB51,"CHECK",FALSE)</f>
        <v>4.9999999998412641E-2</v>
      </c>
      <c r="G53" s="435">
        <f>_xlfn.XLOOKUP(G$4,[3]taa_weights!$B$1:$BB$1,[3]taa_weights!$B51:$BB51,"CHECK",FALSE)</f>
        <v>6.2907999006422057E-11</v>
      </c>
      <c r="H53" s="435">
        <f>_xlfn.XLOOKUP(H$4,[3]taa_weights!$B$1:$BB$1,[3]taa_weights!$B51:$BB51,"CHECK",FALSE)</f>
        <v>1.005977284886601E-10</v>
      </c>
      <c r="I53" s="435">
        <f>_xlfn.XLOOKUP(I$4,[3]taa_weights!$B$1:$BB$1,[3]taa_weights!$B51:$BB51,"CHECK",FALSE)</f>
        <v>1.2478360950224811E-10</v>
      </c>
      <c r="J53" s="435">
        <f>_xlfn.XLOOKUP(J$4,[3]taa_weights!$B$1:$BB$1,[3]taa_weights!$B51:$BB51,"CHECK",FALSE)</f>
        <v>1.070549719102616E-10</v>
      </c>
      <c r="K53" s="435">
        <f>_xlfn.XLOOKUP(K$4,[3]taa_weights!$B$1:$BB$1,[3]taa_weights!$B51:$BB51,"CHECK",FALSE)</f>
        <v>4.6513524186120751E-2</v>
      </c>
      <c r="L53" s="435">
        <f>_xlfn.XLOOKUP(L$4,[3]taa_weights!$B$1:$BB$1,[3]taa_weights!$B51:$BB51,"CHECK",FALSE)</f>
        <v>2.2285415408812169E-10</v>
      </c>
      <c r="M53" s="435">
        <f>_xlfn.XLOOKUP(M$4,[3]taa_weights!$B$1:$BB$1,[3]taa_weights!$B51:$BB51,"CHECK",FALSE)</f>
        <v>5.8900932212931563E-12</v>
      </c>
      <c r="N53" s="435">
        <f>_xlfn.XLOOKUP(N$4,[3]taa_weights!$B$1:$BB$1,[3]taa_weights!$B51:$BB51,"CHECK",FALSE)</f>
        <v>1.1100538306870119E-11</v>
      </c>
      <c r="O53" s="435">
        <f>_xlfn.XLOOKUP(O$4,[3]taa_weights!$B$1:$BB$1,[3]taa_weights!$B51:$BB51,"CHECK",FALSE)</f>
        <v>1.8017374572778032E-11</v>
      </c>
      <c r="P53" s="435">
        <f>_xlfn.XLOOKUP(P$4,[3]taa_weights!$B$1:$BB$1,[3]taa_weights!$B51:$BB51,"CHECK",FALSE)</f>
        <v>3.5806969681798701E-11</v>
      </c>
      <c r="Q53" s="435">
        <f>_xlfn.XLOOKUP(Q$4,[3]taa_weights!$B$1:$BB$1,[3]taa_weights!$B51:$BB51,"CHECK",FALSE)</f>
        <v>4.9999999636655121E-2</v>
      </c>
      <c r="R53" s="435">
        <f>_xlfn.XLOOKUP(R$4,[3]taa_weights!$B$1:$BB$1,[3]taa_weights!$B51:$BB51,"CHECK",FALSE)</f>
        <v>9.2345781494866292E-11</v>
      </c>
      <c r="S53" s="435">
        <f>_xlfn.XLOOKUP(S$4,[3]taa_weights!$B$1:$BB$1,[3]taa_weights!$B51:$BB51,"CHECK",FALSE)</f>
        <v>1.5371113489410371E-10</v>
      </c>
      <c r="T53" s="435">
        <f>_xlfn.XLOOKUP(T$4,[3]taa_weights!$B$1:$BB$1,[3]taa_weights!$B51:$BB51,"CHECK",FALSE)</f>
        <v>1.537111351301632E-10</v>
      </c>
      <c r="U53" s="435">
        <f>_xlfn.XLOOKUP(U$4,[3]taa_weights!$B$1:$BB$1,[3]taa_weights!$B51:$BB51,"CHECK",FALSE)</f>
        <v>1.8373222687979561E-10</v>
      </c>
      <c r="V53" s="435">
        <f>_xlfn.XLOOKUP(V$4,[3]taa_weights!$B$1:$BB$1,[3]taa_weights!$B51:$BB51,"CHECK",FALSE)</f>
        <v>5.0000000003837593E-2</v>
      </c>
      <c r="W53" s="435">
        <f>_xlfn.XLOOKUP(W$4,[3]taa_weights!$B$1:$BB$1,[3]taa_weights!$B51:$BB51,"CHECK",FALSE)</f>
        <v>4.9982619691094275E-10</v>
      </c>
      <c r="X53" s="435">
        <f>_xlfn.XLOOKUP(X$4,[3]taa_weights!$B$1:$BB$1,[3]taa_weights!$B51:$BB51,"CHECK",FALSE)</f>
        <v>4.9982619556359985E-10</v>
      </c>
      <c r="Y53" s="435">
        <f>_xlfn.XLOOKUP(Y$4,[3]taa_weights!$B$1:$BB$1,[3]taa_weights!$B51:$BB51,"CHECK",FALSE)</f>
        <v>1.7226183354996458E-2</v>
      </c>
      <c r="Z53" s="435">
        <f>_xlfn.XLOOKUP(Z$4,[3]taa_weights!$B$1:$BB$1,[3]taa_weights!$B51:$BB51,"CHECK",FALSE)</f>
        <v>1.7226183067409081E-2</v>
      </c>
      <c r="AA53" s="435">
        <f>_xlfn.XLOOKUP(AA$4,[3]taa_weights!$B$1:$BB$1,[3]taa_weights!$B51:$BB51,"CHECK",FALSE)</f>
        <v>1.646158105438943E-2</v>
      </c>
      <c r="AB53" s="435">
        <f>_xlfn.XLOOKUP(AB$4,[3]taa_weights!$B$1:$BB$1,[3]taa_weights!$B51:$BB51,"CHECK",FALSE)</f>
        <v>3.9237655298249699E-2</v>
      </c>
      <c r="AC53" s="435">
        <f>_xlfn.XLOOKUP(AC$4,[3]taa_weights!$B$1:$BB$1,[3]taa_weights!$B51:$BB51,"CHECK",FALSE)</f>
        <v>1.8786243193282851E-10</v>
      </c>
      <c r="AD53" s="435">
        <f>_xlfn.XLOOKUP(AD$4,[3]taa_weights!$B$1:$BB$1,[3]taa_weights!$B51:$BB51,"CHECK",FALSE)</f>
        <v>4.9999999977182297E-2</v>
      </c>
      <c r="AE53" s="435">
        <f>_xlfn.XLOOKUP(AE$4,[3]taa_weights!$B$1:$BB$1,[3]taa_weights!$B51:$BB51,"CHECK",FALSE)</f>
        <v>4.9999999912808117E-2</v>
      </c>
      <c r="AF53" s="435">
        <f>_xlfn.XLOOKUP(AF$4,[3]taa_weights!$B$1:$BB$1,[3]taa_weights!$B51:$BB51,"CHECK",FALSE)</f>
        <v>3.334870517715716E-3</v>
      </c>
      <c r="AG53" s="435">
        <f>_xlfn.XLOOKUP(AG$4,[3]taa_weights!$B$1:$BB$1,[3]taa_weights!$B51:$BB51,"CHECK",FALSE)</f>
        <v>7.1173869350740598E-10</v>
      </c>
      <c r="AH53" s="435">
        <f>_xlfn.XLOOKUP(AH$4,[3]taa_weights!$B$1:$BB$1,[3]taa_weights!$B51:$BB51,"CHECK",FALSE)</f>
        <v>4.9999999950494631E-2</v>
      </c>
      <c r="AI53" s="435">
        <f>_xlfn.XLOOKUP(AI$4,[3]taa_weights!$B$1:$BB$1,[3]taa_weights!$B51:$BB51,"CHECK",FALSE)</f>
        <v>2.2927811467330831E-10</v>
      </c>
      <c r="AJ53" s="435">
        <f>_xlfn.XLOOKUP(AJ$4,[3]taa_weights!$B$1:$BB$1,[3]taa_weights!$B51:$BB51,"CHECK",FALSE)</f>
        <v>4.9999999988512837E-2</v>
      </c>
      <c r="AK53" s="435">
        <f>_xlfn.XLOOKUP(AK$4,[3]taa_weights!$B$1:$BB$1,[3]taa_weights!$B51:$BB51,"CHECK",FALSE)</f>
        <v>4.99999999975956E-2</v>
      </c>
      <c r="AL53" s="435">
        <f>_xlfn.XLOOKUP(AL$4,[3]taa_weights!$B$1:$BB$1,[3]taa_weights!$B51:$BB51,"CHECK",FALSE)</f>
        <v>3.1256602260432819E-12</v>
      </c>
      <c r="AM53" s="435">
        <f>_xlfn.XLOOKUP(AM$4,[3]taa_weights!$B$1:$BB$1,[3]taa_weights!$B51:$BB51,"CHECK",FALSE)</f>
        <v>1.1940647137540211E-10</v>
      </c>
      <c r="AN53" s="435">
        <f>_xlfn.XLOOKUP(AN$4,[3]taa_weights!$B$1:$BB$1,[3]taa_weights!$B51:$BB51,"CHECK",FALSE)</f>
        <v>4.9999999974299027E-2</v>
      </c>
      <c r="AO53" s="435">
        <f>_xlfn.XLOOKUP(AO$4,[3]taa_weights!$B$1:$BB$1,[3]taa_weights!$B51:$BB51,"CHECK",FALSE)</f>
        <v>7.9628153713870398E-12</v>
      </c>
      <c r="AP53" s="435">
        <f>_xlfn.XLOOKUP(AP$4,[3]taa_weights!$B$1:$BB$1,[3]taa_weights!$B51:$BB51,"CHECK",FALSE)</f>
        <v>6.0000000000101923E-2</v>
      </c>
      <c r="AQ53" s="435">
        <f>_xlfn.XLOOKUP(AQ$4,[3]taa_weights!$B$1:$BB$1,[3]taa_weights!$B51:$BB51,"CHECK",FALSE)</f>
        <v>9.5843602509399425E-2</v>
      </c>
      <c r="AR53" s="435">
        <f>_xlfn.XLOOKUP(AR$4,[3]taa_weights!$B$1:$BB$1,[3]taa_weights!$B51:$BB51,"CHECK",FALSE)</f>
        <v>4.9999999501827867E-2</v>
      </c>
      <c r="AS53" s="435">
        <f>_xlfn.XLOOKUP(AS$4,[3]taa_weights!$B$1:$BB$1,[3]taa_weights!$B51:$BB51,"CHECK",FALSE)</f>
        <v>3.13474721527209E-12</v>
      </c>
      <c r="AT53" s="435">
        <f>_xlfn.XLOOKUP(AT$4,[3]taa_weights!$B$1:$BB$1,[3]taa_weights!$B51:$BB51,"CHECK",FALSE)</f>
        <v>3.8145637297970478E-12</v>
      </c>
      <c r="AU53" s="435">
        <f>_xlfn.XLOOKUP(AU$4,[3]taa_weights!$B$1:$BB$1,[3]taa_weights!$B51:$BB51,"CHECK",FALSE)</f>
        <v>4.9999999999636613E-2</v>
      </c>
      <c r="AV53" s="435">
        <f>_xlfn.XLOOKUP(AV$4,[3]taa_weights!$B$1:$BB$1,[3]taa_weights!$B51:$BB51,"CHECK",FALSE)</f>
        <v>4.9999999998476173E-2</v>
      </c>
      <c r="AW53" s="435">
        <f>_xlfn.XLOOKUP(AW$4,[3]taa_weights!$B$1:$BB$1,[3]taa_weights!$B51:$BB51,"CHECK",FALSE)</f>
        <v>2.6581895330580741E-2</v>
      </c>
      <c r="AX53" s="435">
        <f>_xlfn.XLOOKUP(AX$4,[3]taa_weights!$B$1:$BB$1,[3]taa_weights!$B51:$BB51,"CHECK",FALSE)</f>
        <v>1.7574501838548941E-2</v>
      </c>
      <c r="AY53" s="435">
        <f>_xlfn.XLOOKUP(AY$4,[3]taa_weights!$B$1:$BB$1,[3]taa_weights!$B51:$BB51,"CHECK",FALSE)</f>
        <v>3.1788911990008282E-10</v>
      </c>
      <c r="AZ53" s="435">
        <f>_xlfn.XLOOKUP(AZ$4,[3]taa_weights!$B$1:$BB$1,[3]taa_weights!$B51:$BB51,"CHECK",FALSE)</f>
        <v>7.8905018279998396E-13</v>
      </c>
      <c r="BA53" s="435">
        <f>_xlfn.XLOOKUP(BA$4,[3]taa_weights!$B$1:$BB$1,[3]taa_weights!$B51:$BB51,"CHECK",FALSE)</f>
        <v>1.999999997965329E-2</v>
      </c>
      <c r="BB53" s="435">
        <f>_xlfn.XLOOKUP(BB$4,[3]taa_weights!$B$1:$BB$1,[3]taa_weights!$B51:$BB51,"CHECK",FALSE)</f>
        <v>8.9208064259441323E-11</v>
      </c>
      <c r="BC53" s="426"/>
      <c r="BD53" s="438">
        <f t="shared" si="6"/>
        <v>0.99999999999681011</v>
      </c>
      <c r="BE53" s="439"/>
      <c r="BF53" s="440">
        <f t="shared" si="7"/>
        <v>39813</v>
      </c>
      <c r="BG53" s="435" cm="1">
        <f t="array" ref="BG53">INDEX('Instrument Performance'!$B$7:$XFD$1048576,-1+MATCH($BF53, 'Instrument Performance'!$A$6:$A$1048576, 0), MATCH(BG$4, 'Instrument Performance'!$B$7:$XFD$7, 0))</f>
        <v>8.3022970000000001E-3</v>
      </c>
      <c r="BH53" s="435" cm="1">
        <f t="array" ref="BH53">INDEX('Instrument Performance'!$B$7:$XFD$1048576,-1+MATCH($BF53, 'Instrument Performance'!$A$6:$A$1048576, 0), MATCH(BH$4, 'Instrument Performance'!$B$7:$XFD$7, 0))</f>
        <v>6.7555089999999998E-2</v>
      </c>
      <c r="BI53" s="435" cm="1">
        <f t="array" ref="BI53">INDEX('Instrument Performance'!$B$7:$XFD$1048576,-1+MATCH($BF53, 'Instrument Performance'!$A$6:$A$1048576, 0), MATCH(BI$4, 'Instrument Performance'!$B$7:$XFD$7, 0))</f>
        <v>5.8069045273734021E-2</v>
      </c>
      <c r="BJ53" s="435" cm="1">
        <f t="array" ref="BJ53">INDEX('Instrument Performance'!$B$7:$XFD$1048576,-1+MATCH($BF53, 'Instrument Performance'!$A$6:$A$1048576, 0), MATCH(BJ$4, 'Instrument Performance'!$B$7:$XFD$7, 0))</f>
        <v>6.5035410000000002E-2</v>
      </c>
      <c r="BK53" s="435" cm="1">
        <f t="array" ref="BK53">INDEX('Instrument Performance'!$B$7:$XFD$1048576,-1+MATCH($BF53, 'Instrument Performance'!$A$6:$A$1048576, 0), MATCH(BK$4, 'Instrument Performance'!$B$7:$XFD$7, 0))</f>
        <v>1.6696759791208438E-2</v>
      </c>
      <c r="BL53" s="435" cm="1">
        <f t="array" ref="BL53">INDEX('Instrument Performance'!$B$7:$XFD$1048576,-1+MATCH($BF53, 'Instrument Performance'!$A$6:$A$1048576, 0), MATCH(BL$4, 'Instrument Performance'!$B$7:$XFD$7, 0))</f>
        <v>3.8745843690235926E-2</v>
      </c>
      <c r="BM53" s="435" cm="1">
        <f t="array" ref="BM53">INDEX('Instrument Performance'!$B$7:$XFD$1048576,-1+MATCH($BF53, 'Instrument Performance'!$A$6:$A$1048576, 0), MATCH(BM$4, 'Instrument Performance'!$B$7:$XFD$7, 0))</f>
        <v>6.2707385016980366E-2</v>
      </c>
      <c r="BN53" s="435" cm="1">
        <f t="array" ref="BN53">INDEX('Instrument Performance'!$B$7:$XFD$1048576,-1+MATCH($BF53, 'Instrument Performance'!$A$6:$A$1048576, 0), MATCH(BN$4, 'Instrument Performance'!$B$7:$XFD$7, 0))</f>
        <v>3.5482131666836336E-2</v>
      </c>
      <c r="BO53" s="435" cm="1">
        <f t="array" ref="BO53">INDEX('Instrument Performance'!$B$7:$XFD$1048576,-1+MATCH($BF53, 'Instrument Performance'!$A$6:$A$1048576, 0), MATCH(BO$4, 'Instrument Performance'!$B$7:$XFD$7, 0))</f>
        <v>4.3067209999999995E-2</v>
      </c>
      <c r="BP53" s="435" cm="1">
        <f t="array" ref="BP53">INDEX('Instrument Performance'!$B$7:$XFD$1048576,-1+MATCH($BF53, 'Instrument Performance'!$A$6:$A$1048576, 0), MATCH(BP$4, 'Instrument Performance'!$B$7:$XFD$7, 0))</f>
        <v>1.0646127258912674E-2</v>
      </c>
      <c r="BQ53" s="435" cm="1">
        <f t="array" ref="BQ53">INDEX('Instrument Performance'!$B$7:$XFD$1048576,-1+MATCH($BF53, 'Instrument Performance'!$A$6:$A$1048576, 0), MATCH(BQ$4, 'Instrument Performance'!$B$7:$XFD$7, 0))</f>
        <v>2.2480967308553534E-2</v>
      </c>
      <c r="BR53" s="435" cm="1">
        <f t="array" ref="BR53">INDEX('Instrument Performance'!$B$7:$XFD$1048576,-1+MATCH($BF53, 'Instrument Performance'!$A$6:$A$1048576, 0), MATCH(BR$4, 'Instrument Performance'!$B$7:$XFD$7, 0))</f>
        <v>6.7412407398536711E-2</v>
      </c>
      <c r="BS53" s="435" cm="1">
        <f t="array" ref="BS53">INDEX('Instrument Performance'!$B$7:$XFD$1048576,-1+MATCH($BF53, 'Instrument Performance'!$A$6:$A$1048576, 0), MATCH(BS$4, 'Instrument Performance'!$B$7:$XFD$7, 0))</f>
        <v>2.4991441551830126E-2</v>
      </c>
      <c r="BT53" s="435" cm="1">
        <f t="array" ref="BT53">INDEX('Instrument Performance'!$B$7:$XFD$1048576,-1+MATCH($BF53, 'Instrument Performance'!$A$6:$A$1048576, 0), MATCH(BT$4, 'Instrument Performance'!$B$7:$XFD$7, 0))</f>
        <v>-5.5495183735480014E-3</v>
      </c>
      <c r="BU53" s="435" cm="1">
        <f t="array" ref="BU53">INDEX('Instrument Performance'!$B$7:$XFD$1048576,-1+MATCH($BF53, 'Instrument Performance'!$A$6:$A$1048576, 0), MATCH(BU$4, 'Instrument Performance'!$B$7:$XFD$7, 0))</f>
        <v>8.6913983737452849E-2</v>
      </c>
      <c r="BV53" s="435" cm="1">
        <f t="array" ref="BV53">INDEX('Instrument Performance'!$B$7:$XFD$1048576,-1+MATCH($BF53, 'Instrument Performance'!$A$6:$A$1048576, 0), MATCH(BV$4, 'Instrument Performance'!$B$7:$XFD$7, 0))</f>
        <v>3.8745843690235926E-2</v>
      </c>
      <c r="BW53" s="435" cm="1">
        <f t="array" ref="BW53">INDEX('Instrument Performance'!$B$7:$XFD$1048576,-1+MATCH($BF53, 'Instrument Performance'!$A$6:$A$1048576, 0), MATCH(BW$4, 'Instrument Performance'!$B$7:$XFD$7, 0))</f>
        <v>5.922520936137099E-2</v>
      </c>
      <c r="BX53" s="435" cm="1">
        <f t="array" ref="BX53">INDEX('Instrument Performance'!$B$7:$XFD$1048576,-1+MATCH($BF53, 'Instrument Performance'!$A$6:$A$1048576, 0), MATCH(BX$4, 'Instrument Performance'!$B$7:$XFD$7, 0))</f>
        <v>3.6242400740680525E-2</v>
      </c>
      <c r="BY53" s="435" cm="1">
        <f t="array" ref="BY53">INDEX('Instrument Performance'!$B$7:$XFD$1048576,-1+MATCH($BF53, 'Instrument Performance'!$A$6:$A$1048576, 0), MATCH(BY$4, 'Instrument Performance'!$B$7:$XFD$7, 0))</f>
        <v>3.6242400740680525E-2</v>
      </c>
      <c r="BZ53" s="435" cm="1">
        <f t="array" ref="BZ53">INDEX('Instrument Performance'!$B$7:$XFD$1048576,-1+MATCH($BF53, 'Instrument Performance'!$A$6:$A$1048576, 0), MATCH(BZ$4, 'Instrument Performance'!$B$7:$XFD$7, 0))</f>
        <v>3.115392498462799E-2</v>
      </c>
      <c r="CA53" s="435" cm="1">
        <f t="array" ref="CA53">INDEX('Instrument Performance'!$B$7:$XFD$1048576,-1+MATCH($BF53, 'Instrument Performance'!$A$6:$A$1048576, 0), MATCH(CA$4, 'Instrument Performance'!$B$7:$XFD$7, 0))</f>
        <v>-1.1999999999999999E-3</v>
      </c>
      <c r="CB53" s="435" cm="1">
        <f t="array" ref="CB53">INDEX('Instrument Performance'!$B$7:$XFD$1048576,-1+MATCH($BF53, 'Instrument Performance'!$A$6:$A$1048576, 0), MATCH(CB$4, 'Instrument Performance'!$B$7:$XFD$7, 0))</f>
        <v>1.0642145679149673E-2</v>
      </c>
      <c r="CC53" s="435" cm="1">
        <f t="array" ref="CC53">INDEX('Instrument Performance'!$B$7:$XFD$1048576,-1+MATCH($BF53, 'Instrument Performance'!$A$6:$A$1048576, 0), MATCH(CC$4, 'Instrument Performance'!$B$7:$XFD$7, 0))</f>
        <v>1.0642145679149673E-2</v>
      </c>
      <c r="CD53" s="435" cm="1">
        <f t="array" ref="CD53">INDEX('Instrument Performance'!$B$7:$XFD$1048576,-1+MATCH($BF53, 'Instrument Performance'!$A$6:$A$1048576, 0), MATCH(CD$4, 'Instrument Performance'!$B$7:$XFD$7, 0))</f>
        <v>1.3880665745674703E-2</v>
      </c>
      <c r="CE53" s="435" cm="1">
        <f t="array" ref="CE53">INDEX('Instrument Performance'!$B$7:$XFD$1048576,-1+MATCH($BF53, 'Instrument Performance'!$A$6:$A$1048576, 0), MATCH(CE$4, 'Instrument Performance'!$B$7:$XFD$7, 0))</f>
        <v>1.3880665745674703E-2</v>
      </c>
      <c r="CF53" s="435" cm="1">
        <f t="array" ref="CF53">INDEX('Instrument Performance'!$B$7:$XFD$1048576,-1+MATCH($BF53, 'Instrument Performance'!$A$6:$A$1048576, 0), MATCH(CF$4, 'Instrument Performance'!$B$7:$XFD$7, 0))</f>
        <v>4.8173310000000004E-2</v>
      </c>
      <c r="CG53" s="435" cm="1">
        <f t="array" ref="CG53">INDEX('Instrument Performance'!$B$7:$XFD$1048576,-1+MATCH($BF53, 'Instrument Performance'!$A$6:$A$1048576, 0), MATCH(CG$4, 'Instrument Performance'!$B$7:$XFD$7, 0))</f>
        <v>6.1516840429472808E-2</v>
      </c>
      <c r="CH53" s="435" cm="1">
        <f t="array" ref="CH53">INDEX('Instrument Performance'!$B$7:$XFD$1048576,-1+MATCH($BF53, 'Instrument Performance'!$A$6:$A$1048576, 0), MATCH(CH$4, 'Instrument Performance'!$B$7:$XFD$7, 0))</f>
        <v>3.0830479999999997E-2</v>
      </c>
      <c r="CI53" s="435" cm="1">
        <f t="array" ref="CI53">INDEX('Instrument Performance'!$B$7:$XFD$1048576,-1+MATCH($BF53, 'Instrument Performance'!$A$6:$A$1048576, 0), MATCH(CI$4, 'Instrument Performance'!$B$7:$XFD$7, 0))</f>
        <v>-1.4915550862926175E-4</v>
      </c>
      <c r="CJ53" s="435" cm="1">
        <f t="array" ref="CJ53">INDEX('Instrument Performance'!$B$7:$XFD$1048576,-1+MATCH($BF53, 'Instrument Performance'!$A$6:$A$1048576, 0), MATCH(CJ$4, 'Instrument Performance'!$B$7:$XFD$7, 0))</f>
        <v>-3.2921809999999999E-3</v>
      </c>
      <c r="CK53" s="435" cm="1">
        <f t="array" ref="CK53">INDEX('Instrument Performance'!$B$7:$XFD$1048576,-1+MATCH($BF53, 'Instrument Performance'!$A$6:$A$1048576, 0), MATCH(CK$4, 'Instrument Performance'!$B$7:$XFD$7, 0))</f>
        <v>-5.774278E-2</v>
      </c>
      <c r="CL53" s="435" cm="1">
        <f t="array" ref="CL53">INDEX('Instrument Performance'!$B$7:$XFD$1048576,-1+MATCH($BF53, 'Instrument Performance'!$A$6:$A$1048576, 0), MATCH(CL$4, 'Instrument Performance'!$B$7:$XFD$7, 0))</f>
        <v>-3.7627925671706475E-2</v>
      </c>
      <c r="CM53" s="435" cm="1">
        <f t="array" ref="CM53">INDEX('Instrument Performance'!$B$7:$XFD$1048576,-1+MATCH($BF53, 'Instrument Performance'!$A$6:$A$1048576, 0), MATCH(CM$4, 'Instrument Performance'!$B$7:$XFD$7, 0))</f>
        <v>-2.12455E-2</v>
      </c>
      <c r="CN53" s="435" cm="1">
        <f t="array" ref="CN53">INDEX('Instrument Performance'!$B$7:$XFD$1048576,-1+MATCH($BF53, 'Instrument Performance'!$A$6:$A$1048576, 0), MATCH(CN$4, 'Instrument Performance'!$B$7:$XFD$7, 0))</f>
        <v>3.0317775571002903E-2</v>
      </c>
      <c r="CO53" s="435" cm="1">
        <f t="array" ref="CO53">INDEX('Instrument Performance'!$B$7:$XFD$1048576,-1+MATCH($BF53, 'Instrument Performance'!$A$6:$A$1048576, 0), MATCH(CO$4, 'Instrument Performance'!$B$7:$XFD$7, 0))</f>
        <v>3.7602820000000002E-2</v>
      </c>
      <c r="CP53" s="435" cm="1">
        <f t="array" ref="CP53">INDEX('Instrument Performance'!$B$7:$XFD$1048576,-1+MATCH($BF53, 'Instrument Performance'!$A$6:$A$1048576, 0), MATCH(CP$4, 'Instrument Performance'!$B$7:$XFD$7, 0))</f>
        <v>9.5979250000000002E-2</v>
      </c>
      <c r="CQ53" s="435" cm="1">
        <f t="array" ref="CQ53">INDEX('Instrument Performance'!$B$7:$XFD$1048576,-1+MATCH($BF53, 'Instrument Performance'!$A$6:$A$1048576, 0), MATCH(CQ$4, 'Instrument Performance'!$B$7:$XFD$7, 0))</f>
        <v>8.9441987092024888E-2</v>
      </c>
      <c r="CR53" s="435" cm="1">
        <f t="array" ref="CR53">INDEX('Instrument Performance'!$B$7:$XFD$1048576,-1+MATCH($BF53, 'Instrument Performance'!$A$6:$A$1048576, 0), MATCH(CR$4, 'Instrument Performance'!$B$7:$XFD$7, 0))</f>
        <v>5.2631569999999996E-2</v>
      </c>
      <c r="CS53" s="435" cm="1">
        <f t="array" ref="CS53">INDEX('Instrument Performance'!$B$7:$XFD$1048576,-1+MATCH($BF53, 'Instrument Performance'!$A$6:$A$1048576, 0), MATCH(CS$4, 'Instrument Performance'!$B$7:$XFD$7, 0))</f>
        <v>0.11050934162744741</v>
      </c>
      <c r="CT53" s="435" cm="1">
        <f t="array" ref="CT53">INDEX('Instrument Performance'!$B$7:$XFD$1048576,-1+MATCH($BF53, 'Instrument Performance'!$A$6:$A$1048576, 0), MATCH(CT$4, 'Instrument Performance'!$B$7:$XFD$7, 0))</f>
        <v>-1.8655478418056527E-2</v>
      </c>
      <c r="CU53" s="435" cm="1">
        <f t="array" ref="CU53">INDEX('Instrument Performance'!$B$7:$XFD$1048576,-1+MATCH($BF53, 'Instrument Performance'!$A$6:$A$1048576, 0), MATCH(CU$4, 'Instrument Performance'!$B$7:$XFD$7, 0))</f>
        <v>1.3242182140424941E-3</v>
      </c>
      <c r="CV53" s="435" cm="1">
        <f t="array" ref="CV53">INDEX('Instrument Performance'!$B$7:$XFD$1048576,-1+MATCH($BF53, 'Instrument Performance'!$A$6:$A$1048576, 0), MATCH(CV$4, 'Instrument Performance'!$B$7:$XFD$7, 0))</f>
        <v>-0.150672</v>
      </c>
      <c r="CW53" s="435" cm="1">
        <f t="array" ref="CW53">INDEX('Instrument Performance'!$B$7:$XFD$1048576,-1+MATCH($BF53, 'Instrument Performance'!$A$6:$A$1048576, 0), MATCH(CW$4, 'Instrument Performance'!$B$7:$XFD$7, 0))</f>
        <v>7.8234826722082929E-2</v>
      </c>
      <c r="CX53" s="435" cm="1">
        <f t="array" ref="CX53">INDEX('Instrument Performance'!$B$7:$XFD$1048576,-1+MATCH($BF53, 'Instrument Performance'!$A$6:$A$1048576, 0), MATCH(CX$4, 'Instrument Performance'!$B$7:$XFD$7, 0))</f>
        <v>-1.2212367623529619E-2</v>
      </c>
      <c r="CY53" s="435" cm="1">
        <f t="array" ref="CY53">INDEX('Instrument Performance'!$B$7:$XFD$1048576,-1+MATCH($BF53, 'Instrument Performance'!$A$6:$A$1048576, 0), MATCH(CY$4, 'Instrument Performance'!$B$7:$XFD$7, 0))</f>
        <v>-1.171875E-2</v>
      </c>
      <c r="CZ53" s="435" cm="1">
        <f t="array" ref="CZ53">INDEX('Instrument Performance'!$B$7:$XFD$1048576,-1+MATCH($BF53, 'Instrument Performance'!$A$6:$A$1048576, 0), MATCH(CZ$4, 'Instrument Performance'!$B$7:$XFD$7, 0))</f>
        <v>2.7302410363501339E-2</v>
      </c>
      <c r="DA53" s="435" cm="1">
        <f t="array" ref="DA53">INDEX('Instrument Performance'!$B$7:$XFD$1048576,-1+MATCH($BF53, 'Instrument Performance'!$A$6:$A$1048576, 0), MATCH(DA$4, 'Instrument Performance'!$B$7:$XFD$7, 0))</f>
        <v>3.2002184260891742E-2</v>
      </c>
      <c r="DB53" s="435" cm="1">
        <f t="array" ref="DB53">INDEX('Instrument Performance'!$B$7:$XFD$1048576,-1+MATCH($BF53, 'Instrument Performance'!$A$6:$A$1048576, 0), MATCH(DB$4, 'Instrument Performance'!$B$7:$XFD$7, 0))</f>
        <v>-0.16623299999999999</v>
      </c>
      <c r="DC53" s="435" cm="1">
        <f t="array" ref="DC53">INDEX('Instrument Performance'!$B$7:$XFD$1048576,-1+MATCH($BF53, 'Instrument Performance'!$A$6:$A$1048576, 0), MATCH(DC$4, 'Instrument Performance'!$B$7:$XFD$7, 0))</f>
        <v>-0.150672</v>
      </c>
      <c r="DD53" s="435" cm="1">
        <f t="array" ref="DD53">INDEX('Instrument Performance'!$B$7:$XFD$1048576,-1+MATCH($BF53, 'Instrument Performance'!$A$6:$A$1048576, 0), MATCH(DD$4, 'Instrument Performance'!$B$7:$XFD$7, 0))</f>
        <v>-0.16623299999999999</v>
      </c>
      <c r="DE53" s="435" cm="1">
        <f t="array" ref="DE53">INDEX('Instrument Performance'!$B$7:$XFD$1048576,-1+MATCH($BF53, 'Instrument Performance'!$A$6:$A$1048576, 0), MATCH(DE$4, 'Instrument Performance'!$B$7:$XFD$7, 0))</f>
        <v>-0.150672</v>
      </c>
      <c r="DF53" s="435" cm="1">
        <f t="array" ref="DF53">INDEX('Instrument Performance'!$B$7:$XFD$1048576,-1+MATCH($BF53, 'Instrument Performance'!$A$6:$A$1048576, 0), MATCH(DF$4, 'Instrument Performance'!$B$7:$XFD$7, 0))</f>
        <v>7.8996622267825372E-3</v>
      </c>
      <c r="DG53" s="435" cm="1">
        <f t="array" ref="DG53">INDEX('Instrument Performance'!$B$7:$XFD$1048576,-1+MATCH($BF53, 'Instrument Performance'!$A$6:$A$1048576, 0), MATCH(DG$4, 'Instrument Performance'!$B$7:$XFD$7, 0))</f>
        <v>-1.4726691473193165E-2</v>
      </c>
      <c r="DH53" s="437"/>
      <c r="DI53" s="440">
        <f t="shared" si="8"/>
        <v>39813</v>
      </c>
      <c r="DJ53" s="435">
        <f t="shared" si="10"/>
        <v>-1.6728655696095295E-2</v>
      </c>
      <c r="DK53" s="443">
        <f t="shared" si="11"/>
        <v>-5.4794520547945207E-5</v>
      </c>
      <c r="DL53" s="438">
        <f t="shared" si="9"/>
        <v>-1.8397497982310496E-2</v>
      </c>
      <c r="DM53" s="438">
        <v>-1.8436211552195211E-2</v>
      </c>
      <c r="DN53" s="444">
        <f t="shared" si="12"/>
        <v>1.6688422862152011E-3</v>
      </c>
      <c r="DP53" s="438">
        <f t="shared" si="15"/>
        <v>3.8713569884715054E-5</v>
      </c>
    </row>
    <row r="54" spans="1:120">
      <c r="A54" s="436">
        <v>39844</v>
      </c>
      <c r="B54" s="435">
        <f>_xlfn.XLOOKUP(B$4,[3]taa_weights!$B$1:$BB$1,[3]taa_weights!$B52:$BB52,"CHECK",FALSE)</f>
        <v>2.2452190444124019E-9</v>
      </c>
      <c r="C54" s="435">
        <f>_xlfn.XLOOKUP(C$4,[3]taa_weights!$B$1:$BB$1,[3]taa_weights!$B52:$BB52,"CHECK",FALSE)</f>
        <v>1.3140038544350571E-9</v>
      </c>
      <c r="D54" s="435">
        <f>_xlfn.XLOOKUP(D$4,[3]taa_weights!$B$1:$BB$1,[3]taa_weights!$B52:$BB52,"CHECK",FALSE)</f>
        <v>1.033227194586281E-10</v>
      </c>
      <c r="E54" s="435">
        <f>_xlfn.XLOOKUP(E$4,[3]taa_weights!$B$1:$BB$1,[3]taa_weights!$B52:$BB52,"CHECK",FALSE)</f>
        <v>6.2207933414796672E-11</v>
      </c>
      <c r="F54" s="435">
        <f>_xlfn.XLOOKUP(F$4,[3]taa_weights!$B$1:$BB$1,[3]taa_weights!$B52:$BB52,"CHECK",FALSE)</f>
        <v>4.9999999901874009E-2</v>
      </c>
      <c r="G54" s="435">
        <f>_xlfn.XLOOKUP(G$4,[3]taa_weights!$B$1:$BB$1,[3]taa_weights!$B52:$BB52,"CHECK",FALSE)</f>
        <v>3.2966378528908322E-10</v>
      </c>
      <c r="H54" s="435">
        <f>_xlfn.XLOOKUP(H$4,[3]taa_weights!$B$1:$BB$1,[3]taa_weights!$B52:$BB52,"CHECK",FALSE)</f>
        <v>1.6235393183429461E-10</v>
      </c>
      <c r="I54" s="435">
        <f>_xlfn.XLOOKUP(I$4,[3]taa_weights!$B$1:$BB$1,[3]taa_weights!$B52:$BB52,"CHECK",FALSE)</f>
        <v>1.955924320989146E-10</v>
      </c>
      <c r="J54" s="435">
        <f>_xlfn.XLOOKUP(J$4,[3]taa_weights!$B$1:$BB$1,[3]taa_weights!$B52:$BB52,"CHECK",FALSE)</f>
        <v>1.744125794010841E-10</v>
      </c>
      <c r="K54" s="435">
        <f>_xlfn.XLOOKUP(K$4,[3]taa_weights!$B$1:$BB$1,[3]taa_weights!$B52:$BB52,"CHECK",FALSE)</f>
        <v>4.6513524652761908E-2</v>
      </c>
      <c r="L54" s="435">
        <f>_xlfn.XLOOKUP(L$4,[3]taa_weights!$B$1:$BB$1,[3]taa_weights!$B52:$BB52,"CHECK",FALSE)</f>
        <v>2.6733871598676611E-2</v>
      </c>
      <c r="M54" s="435">
        <f>_xlfn.XLOOKUP(M$4,[3]taa_weights!$B$1:$BB$1,[3]taa_weights!$B52:$BB52,"CHECK",FALSE)</f>
        <v>1.142257004824421E-11</v>
      </c>
      <c r="N54" s="435">
        <f>_xlfn.XLOOKUP(N$4,[3]taa_weights!$B$1:$BB$1,[3]taa_weights!$B52:$BB52,"CHECK",FALSE)</f>
        <v>1.5743370059771989E-11</v>
      </c>
      <c r="O54" s="435">
        <f>_xlfn.XLOOKUP(O$4,[3]taa_weights!$B$1:$BB$1,[3]taa_weights!$B52:$BB52,"CHECK",FALSE)</f>
        <v>2.6212458270536941E-11</v>
      </c>
      <c r="P54" s="435">
        <f>_xlfn.XLOOKUP(P$4,[3]taa_weights!$B$1:$BB$1,[3]taa_weights!$B52:$BB52,"CHECK",FALSE)</f>
        <v>2.9755041804434841E-11</v>
      </c>
      <c r="Q54" s="435">
        <f>_xlfn.XLOOKUP(Q$4,[3]taa_weights!$B$1:$BB$1,[3]taa_weights!$B52:$BB52,"CHECK",FALSE)</f>
        <v>4.9999999765319922E-2</v>
      </c>
      <c r="R54" s="435">
        <f>_xlfn.XLOOKUP(R$4,[3]taa_weights!$B$1:$BB$1,[3]taa_weights!$B52:$BB52,"CHECK",FALSE)</f>
        <v>5.5337126732576252E-11</v>
      </c>
      <c r="S54" s="435">
        <f>_xlfn.XLOOKUP(S$4,[3]taa_weights!$B$1:$BB$1,[3]taa_weights!$B52:$BB52,"CHECK",FALSE)</f>
        <v>1.4310331270878791E-10</v>
      </c>
      <c r="T54" s="435">
        <f>_xlfn.XLOOKUP(T$4,[3]taa_weights!$B$1:$BB$1,[3]taa_weights!$B52:$BB52,"CHECK",FALSE)</f>
        <v>2.294780934407856E-10</v>
      </c>
      <c r="U54" s="435">
        <f>_xlfn.XLOOKUP(U$4,[3]taa_weights!$B$1:$BB$1,[3]taa_weights!$B52:$BB52,"CHECK",FALSE)</f>
        <v>2.9885986479624852E-10</v>
      </c>
      <c r="V54" s="435">
        <f>_xlfn.XLOOKUP(V$4,[3]taa_weights!$B$1:$BB$1,[3]taa_weights!$B52:$BB52,"CHECK",FALSE)</f>
        <v>4.9999999987565137E-2</v>
      </c>
      <c r="W54" s="435">
        <f>_xlfn.XLOOKUP(W$4,[3]taa_weights!$B$1:$BB$1,[3]taa_weights!$B52:$BB52,"CHECK",FALSE)</f>
        <v>4.3421501844654118E-10</v>
      </c>
      <c r="X54" s="435">
        <f>_xlfn.XLOOKUP(X$4,[3]taa_weights!$B$1:$BB$1,[3]taa_weights!$B52:$BB52,"CHECK",FALSE)</f>
        <v>4.3421501761351592E-10</v>
      </c>
      <c r="Y54" s="435">
        <f>_xlfn.XLOOKUP(Y$4,[3]taa_weights!$B$1:$BB$1,[3]taa_weights!$B52:$BB52,"CHECK",FALSE)</f>
        <v>1.2204332064832899E-9</v>
      </c>
      <c r="Z54" s="435">
        <f>_xlfn.XLOOKUP(Z$4,[3]taa_weights!$B$1:$BB$1,[3]taa_weights!$B52:$BB52,"CHECK",FALSE)</f>
        <v>1.220433198667653E-9</v>
      </c>
      <c r="AA54" s="435">
        <f>_xlfn.XLOOKUP(AA$4,[3]taa_weights!$B$1:$BB$1,[3]taa_weights!$B52:$BB52,"CHECK",FALSE)</f>
        <v>1.2366600988935729E-9</v>
      </c>
      <c r="AB54" s="435">
        <f>_xlfn.XLOOKUP(AB$4,[3]taa_weights!$B$1:$BB$1,[3]taa_weights!$B52:$BB52,"CHECK",FALSE)</f>
        <v>1.224683321101639E-2</v>
      </c>
      <c r="AC54" s="435">
        <f>_xlfn.XLOOKUP(AC$4,[3]taa_weights!$B$1:$BB$1,[3]taa_weights!$B52:$BB52,"CHECK",FALSE)</f>
        <v>1.3447592914909311E-10</v>
      </c>
      <c r="AD54" s="435">
        <f>_xlfn.XLOOKUP(AD$4,[3]taa_weights!$B$1:$BB$1,[3]taa_weights!$B52:$BB52,"CHECK",FALSE)</f>
        <v>4.9999999977758849E-2</v>
      </c>
      <c r="AE54" s="435">
        <f>_xlfn.XLOOKUP(AE$4,[3]taa_weights!$B$1:$BB$1,[3]taa_weights!$B52:$BB52,"CHECK",FALSE)</f>
        <v>4.2904781391948532E-2</v>
      </c>
      <c r="AF54" s="435">
        <f>_xlfn.XLOOKUP(AF$4,[3]taa_weights!$B$1:$BB$1,[3]taa_weights!$B52:$BB52,"CHECK",FALSE)</f>
        <v>4.9999997713883533E-2</v>
      </c>
      <c r="AG54" s="435">
        <f>_xlfn.XLOOKUP(AG$4,[3]taa_weights!$B$1:$BB$1,[3]taa_weights!$B52:$BB52,"CHECK",FALSE)</f>
        <v>5.7143571655823883E-9</v>
      </c>
      <c r="AH54" s="435">
        <f>_xlfn.XLOOKUP(AH$4,[3]taa_weights!$B$1:$BB$1,[3]taa_weights!$B52:$BB52,"CHECK",FALSE)</f>
        <v>4.9999999967697939E-2</v>
      </c>
      <c r="AI54" s="435">
        <f>_xlfn.XLOOKUP(AI$4,[3]taa_weights!$B$1:$BB$1,[3]taa_weights!$B52:$BB52,"CHECK",FALSE)</f>
        <v>1.2834539502797901E-10</v>
      </c>
      <c r="AJ54" s="435">
        <f>_xlfn.XLOOKUP(AJ$4,[3]taa_weights!$B$1:$BB$1,[3]taa_weights!$B52:$BB52,"CHECK",FALSE)</f>
        <v>4.999999993452281E-2</v>
      </c>
      <c r="AK54" s="435">
        <f>_xlfn.XLOOKUP(AK$4,[3]taa_weights!$B$1:$BB$1,[3]taa_weights!$B52:$BB52,"CHECK",FALSE)</f>
        <v>4.999999998803574E-2</v>
      </c>
      <c r="AL54" s="435">
        <f>_xlfn.XLOOKUP(AL$4,[3]taa_weights!$B$1:$BB$1,[3]taa_weights!$B52:$BB52,"CHECK",FALSE)</f>
        <v>1.6009774200688701E-3</v>
      </c>
      <c r="AM54" s="435">
        <f>_xlfn.XLOOKUP(AM$4,[3]taa_weights!$B$1:$BB$1,[3]taa_weights!$B52:$BB52,"CHECK",FALSE)</f>
        <v>4.9999998685366663E-2</v>
      </c>
      <c r="AN54" s="435">
        <f>_xlfn.XLOOKUP(AN$4,[3]taa_weights!$B$1:$BB$1,[3]taa_weights!$B52:$BB52,"CHECK",FALSE)</f>
        <v>4.9999999979316888E-2</v>
      </c>
      <c r="AO54" s="435">
        <f>_xlfn.XLOOKUP(AO$4,[3]taa_weights!$B$1:$BB$1,[3]taa_weights!$B52:$BB52,"CHECK",FALSE)</f>
        <v>1.116782778115831E-11</v>
      </c>
      <c r="AP54" s="435">
        <f>_xlfn.XLOOKUP(AP$4,[3]taa_weights!$B$1:$BB$1,[3]taa_weights!$B52:$BB52,"CHECK",FALSE)</f>
        <v>6.0000000001517548E-2</v>
      </c>
      <c r="AQ54" s="435">
        <f>_xlfn.XLOOKUP(AQ$4,[3]taa_weights!$B$1:$BB$1,[3]taa_weights!$B52:$BB52,"CHECK",FALSE)</f>
        <v>9.5843602515234966E-2</v>
      </c>
      <c r="AR54" s="435">
        <f>_xlfn.XLOOKUP(AR$4,[3]taa_weights!$B$1:$BB$1,[3]taa_weights!$B52:$BB52,"CHECK",FALSE)</f>
        <v>4.9999999879665399E-2</v>
      </c>
      <c r="AS54" s="435">
        <f>_xlfn.XLOOKUP(AS$4,[3]taa_weights!$B$1:$BB$1,[3]taa_weights!$B52:$BB52,"CHECK",FALSE)</f>
        <v>4.8769722450753742E-12</v>
      </c>
      <c r="AT54" s="435">
        <f>_xlfn.XLOOKUP(AT$4,[3]taa_weights!$B$1:$BB$1,[3]taa_weights!$B52:$BB52,"CHECK",FALSE)</f>
        <v>5.1381515096172488E-12</v>
      </c>
      <c r="AU54" s="435">
        <f>_xlfn.XLOOKUP(AU$4,[3]taa_weights!$B$1:$BB$1,[3]taa_weights!$B52:$BB52,"CHECK",FALSE)</f>
        <v>4.9999999997350289E-2</v>
      </c>
      <c r="AV54" s="435">
        <f>_xlfn.XLOOKUP(AV$4,[3]taa_weights!$B$1:$BB$1,[3]taa_weights!$B52:$BB52,"CHECK",FALSE)</f>
        <v>4.999999999650586E-2</v>
      </c>
      <c r="AW54" s="435">
        <f>_xlfn.XLOOKUP(AW$4,[3]taa_weights!$B$1:$BB$1,[3]taa_weights!$B52:$BB52,"CHECK",FALSE)</f>
        <v>2.6581895376490861E-2</v>
      </c>
      <c r="AX54" s="435">
        <f>_xlfn.XLOOKUP(AX$4,[3]taa_weights!$B$1:$BB$1,[3]taa_weights!$B52:$BB52,"CHECK",FALSE)</f>
        <v>1.7574501837866699E-2</v>
      </c>
      <c r="AY54" s="435">
        <f>_xlfn.XLOOKUP(AY$4,[3]taa_weights!$B$1:$BB$1,[3]taa_weights!$B52:$BB52,"CHECK",FALSE)</f>
        <v>1.853565992992846E-10</v>
      </c>
      <c r="AZ54" s="435">
        <f>_xlfn.XLOOKUP(AZ$4,[3]taa_weights!$B$1:$BB$1,[3]taa_weights!$B52:$BB52,"CHECK",FALSE)</f>
        <v>3.485943890943007E-12</v>
      </c>
      <c r="BA54" s="435">
        <f>_xlfn.XLOOKUP(BA$4,[3]taa_weights!$B$1:$BB$1,[3]taa_weights!$B52:$BB52,"CHECK",FALSE)</f>
        <v>1.9999999978043161E-2</v>
      </c>
      <c r="BB54" s="435">
        <f>_xlfn.XLOOKUP(BB$4,[3]taa_weights!$B$1:$BB$1,[3]taa_weights!$B52:$BB52,"CHECK",FALSE)</f>
        <v>4.1611594839302099E-11</v>
      </c>
      <c r="BC54" s="426"/>
      <c r="BD54" s="438">
        <f t="shared" si="6"/>
        <v>0.9999999999299487</v>
      </c>
      <c r="BE54" s="439"/>
      <c r="BF54" s="440">
        <f t="shared" si="7"/>
        <v>39844</v>
      </c>
      <c r="BG54" s="435" cm="1">
        <f t="array" ref="BG54">INDEX('Instrument Performance'!$B$7:$XFD$1048576,-1+MATCH($BF54, 'Instrument Performance'!$A$6:$A$1048576, 0), MATCH(BG$4, 'Instrument Performance'!$B$7:$XFD$7, 0))</f>
        <v>-3.0781070000000001E-3</v>
      </c>
      <c r="BH54" s="435" cm="1">
        <f t="array" ref="BH54">INDEX('Instrument Performance'!$B$7:$XFD$1048576,-1+MATCH($BF54, 'Instrument Performance'!$A$6:$A$1048576, 0), MATCH(BH$4, 'Instrument Performance'!$B$7:$XFD$7, 0))</f>
        <v>-5.2039989999999994E-2</v>
      </c>
      <c r="BI54" s="435" cm="1">
        <f t="array" ref="BI54">INDEX('Instrument Performance'!$B$7:$XFD$1048576,-1+MATCH($BF54, 'Instrument Performance'!$A$6:$A$1048576, 0), MATCH(BI$4, 'Instrument Performance'!$B$7:$XFD$7, 0))</f>
        <v>2.1453036635146194E-3</v>
      </c>
      <c r="BJ54" s="435" cm="1">
        <f t="array" ref="BJ54">INDEX('Instrument Performance'!$B$7:$XFD$1048576,-1+MATCH($BF54, 'Instrument Performance'!$A$6:$A$1048576, 0), MATCH(BJ$4, 'Instrument Performance'!$B$7:$XFD$7, 0))</f>
        <v>-4.0306329999999999E-4</v>
      </c>
      <c r="BK54" s="435" cm="1">
        <f t="array" ref="BK54">INDEX('Instrument Performance'!$B$7:$XFD$1048576,-1+MATCH($BF54, 'Instrument Performance'!$A$6:$A$1048576, 0), MATCH(BK$4, 'Instrument Performance'!$B$7:$XFD$7, 0))</f>
        <v>1.8921781359786394E-3</v>
      </c>
      <c r="BL54" s="435" cm="1">
        <f t="array" ref="BL54">INDEX('Instrument Performance'!$B$7:$XFD$1048576,-1+MATCH($BF54, 'Instrument Performance'!$A$6:$A$1048576, 0), MATCH(BL$4, 'Instrument Performance'!$B$7:$XFD$7, 0))</f>
        <v>5.4032253367732874E-3</v>
      </c>
      <c r="BM54" s="435" cm="1">
        <f t="array" ref="BM54">INDEX('Instrument Performance'!$B$7:$XFD$1048576,-1+MATCH($BF54, 'Instrument Performance'!$A$6:$A$1048576, 0), MATCH(BM$4, 'Instrument Performance'!$B$7:$XFD$7, 0))</f>
        <v>-4.8882425545904162E-5</v>
      </c>
      <c r="BN54" s="435" cm="1">
        <f t="array" ref="BN54">INDEX('Instrument Performance'!$B$7:$XFD$1048576,-1+MATCH($BF54, 'Instrument Performance'!$A$6:$A$1048576, 0), MATCH(BN$4, 'Instrument Performance'!$B$7:$XFD$7, 0))</f>
        <v>-1.0580332629593903E-3</v>
      </c>
      <c r="BO54" s="435" cm="1">
        <f t="array" ref="BO54">INDEX('Instrument Performance'!$B$7:$XFD$1048576,-1+MATCH($BF54, 'Instrument Performance'!$A$6:$A$1048576, 0), MATCH(BO$4, 'Instrument Performance'!$B$7:$XFD$7, 0))</f>
        <v>0</v>
      </c>
      <c r="BP54" s="435" cm="1">
        <f t="array" ref="BP54">INDEX('Instrument Performance'!$B$7:$XFD$1048576,-1+MATCH($BF54, 'Instrument Performance'!$A$6:$A$1048576, 0), MATCH(BP$4, 'Instrument Performance'!$B$7:$XFD$7, 0))</f>
        <v>1.0920197648501828E-2</v>
      </c>
      <c r="BQ54" s="435" cm="1">
        <f t="array" ref="BQ54">INDEX('Instrument Performance'!$B$7:$XFD$1048576,-1+MATCH($BF54, 'Instrument Performance'!$A$6:$A$1048576, 0), MATCH(BQ$4, 'Instrument Performance'!$B$7:$XFD$7, 0))</f>
        <v>2.5490539593552963E-2</v>
      </c>
      <c r="BR54" s="435" cm="1">
        <f t="array" ref="BR54">INDEX('Instrument Performance'!$B$7:$XFD$1048576,-1+MATCH($BF54, 'Instrument Performance'!$A$6:$A$1048576, 0), MATCH(BR$4, 'Instrument Performance'!$B$7:$XFD$7, 0))</f>
        <v>-3.5376999999999999E-2</v>
      </c>
      <c r="BS54" s="435" cm="1">
        <f t="array" ref="BS54">INDEX('Instrument Performance'!$B$7:$XFD$1048576,-1+MATCH($BF54, 'Instrument Performance'!$A$6:$A$1048576, 0), MATCH(BS$4, 'Instrument Performance'!$B$7:$XFD$7, 0))</f>
        <v>5.9764465016717352E-2</v>
      </c>
      <c r="BT54" s="435" cm="1">
        <f t="array" ref="BT54">INDEX('Instrument Performance'!$B$7:$XFD$1048576,-1+MATCH($BF54, 'Instrument Performance'!$A$6:$A$1048576, 0), MATCH(BT$4, 'Instrument Performance'!$B$7:$XFD$7, 0))</f>
        <v>8.3442078572413703E-2</v>
      </c>
      <c r="BU54" s="435" cm="1">
        <f t="array" ref="BU54">INDEX('Instrument Performance'!$B$7:$XFD$1048576,-1+MATCH($BF54, 'Instrument Performance'!$A$6:$A$1048576, 0), MATCH(BU$4, 'Instrument Performance'!$B$7:$XFD$7, 0))</f>
        <v>2.1585425753260612E-2</v>
      </c>
      <c r="BV54" s="435" cm="1">
        <f t="array" ref="BV54">INDEX('Instrument Performance'!$B$7:$XFD$1048576,-1+MATCH($BF54, 'Instrument Performance'!$A$6:$A$1048576, 0), MATCH(BV$4, 'Instrument Performance'!$B$7:$XFD$7, 0))</f>
        <v>5.4032253367732874E-3</v>
      </c>
      <c r="BW54" s="435" cm="1">
        <f t="array" ref="BW54">INDEX('Instrument Performance'!$B$7:$XFD$1048576,-1+MATCH($BF54, 'Instrument Performance'!$A$6:$A$1048576, 0), MATCH(BW$4, 'Instrument Performance'!$B$7:$XFD$7, 0))</f>
        <v>1.1385712766883049E-2</v>
      </c>
      <c r="BX54" s="435" cm="1">
        <f t="array" ref="BX54">INDEX('Instrument Performance'!$B$7:$XFD$1048576,-1+MATCH($BF54, 'Instrument Performance'!$A$6:$A$1048576, 0), MATCH(BX$4, 'Instrument Performance'!$B$7:$XFD$7, 0))</f>
        <v>-8.5434240346493273E-2</v>
      </c>
      <c r="BY54" s="435" cm="1">
        <f t="array" ref="BY54">INDEX('Instrument Performance'!$B$7:$XFD$1048576,-1+MATCH($BF54, 'Instrument Performance'!$A$6:$A$1048576, 0), MATCH(BY$4, 'Instrument Performance'!$B$7:$XFD$7, 0))</f>
        <v>-6.5086725946502555E-2</v>
      </c>
      <c r="BZ54" s="435" cm="1">
        <f t="array" ref="BZ54">INDEX('Instrument Performance'!$B$7:$XFD$1048576,-1+MATCH($BF54, 'Instrument Performance'!$A$6:$A$1048576, 0), MATCH(BZ$4, 'Instrument Performance'!$B$7:$XFD$7, 0))</f>
        <v>-3.6970781156827615E-2</v>
      </c>
      <c r="CA54" s="435" cm="1">
        <f t="array" ref="CA54">INDEX('Instrument Performance'!$B$7:$XFD$1048576,-1+MATCH($BF54, 'Instrument Performance'!$A$6:$A$1048576, 0), MATCH(CA$4, 'Instrument Performance'!$B$7:$XFD$7, 0))</f>
        <v>-3.2599999999999997E-2</v>
      </c>
      <c r="CB54" s="435" cm="1">
        <f t="array" ref="CB54">INDEX('Instrument Performance'!$B$7:$XFD$1048576,-1+MATCH($BF54, 'Instrument Performance'!$A$6:$A$1048576, 0), MATCH(CB$4, 'Instrument Performance'!$B$7:$XFD$7, 0))</f>
        <v>-8.4288840864981007E-2</v>
      </c>
      <c r="CC54" s="435" cm="1">
        <f t="array" ref="CC54">INDEX('Instrument Performance'!$B$7:$XFD$1048576,-1+MATCH($BF54, 'Instrument Performance'!$A$6:$A$1048576, 0), MATCH(CC$4, 'Instrument Performance'!$B$7:$XFD$7, 0))</f>
        <v>-8.4288840864981007E-2</v>
      </c>
      <c r="CD54" s="435" cm="1">
        <f t="array" ref="CD54">INDEX('Instrument Performance'!$B$7:$XFD$1048576,-1+MATCH($BF54, 'Instrument Performance'!$A$6:$A$1048576, 0), MATCH(CD$4, 'Instrument Performance'!$B$7:$XFD$7, 0))</f>
        <v>-0.11498953737347528</v>
      </c>
      <c r="CE54" s="435" cm="1">
        <f t="array" ref="CE54">INDEX('Instrument Performance'!$B$7:$XFD$1048576,-1+MATCH($BF54, 'Instrument Performance'!$A$6:$A$1048576, 0), MATCH(CE$4, 'Instrument Performance'!$B$7:$XFD$7, 0))</f>
        <v>-0.11498953737347528</v>
      </c>
      <c r="CF54" s="435" cm="1">
        <f t="array" ref="CF54">INDEX('Instrument Performance'!$B$7:$XFD$1048576,-1+MATCH($BF54, 'Instrument Performance'!$A$6:$A$1048576, 0), MATCH(CF$4, 'Instrument Performance'!$B$7:$XFD$7, 0))</f>
        <v>-9.6669379999999999E-2</v>
      </c>
      <c r="CG54" s="435" cm="1">
        <f t="array" ref="CG54">INDEX('Instrument Performance'!$B$7:$XFD$1048576,-1+MATCH($BF54, 'Instrument Performance'!$A$6:$A$1048576, 0), MATCH(CG$4, 'Instrument Performance'!$B$7:$XFD$7, 0))</f>
        <v>-0.14284839024182339</v>
      </c>
      <c r="CH54" s="435" cm="1">
        <f t="array" ref="CH54">INDEX('Instrument Performance'!$B$7:$XFD$1048576,-1+MATCH($BF54, 'Instrument Performance'!$A$6:$A$1048576, 0), MATCH(CH$4, 'Instrument Performance'!$B$7:$XFD$7, 0))</f>
        <v>-8.3453239999999998E-2</v>
      </c>
      <c r="CI54" s="435" cm="1">
        <f t="array" ref="CI54">INDEX('Instrument Performance'!$B$7:$XFD$1048576,-1+MATCH($BF54, 'Instrument Performance'!$A$6:$A$1048576, 0), MATCH(CI$4, 'Instrument Performance'!$B$7:$XFD$7, 0))</f>
        <v>-8.9220053468925475E-2</v>
      </c>
      <c r="CJ54" s="435" cm="1">
        <f t="array" ref="CJ54">INDEX('Instrument Performance'!$B$7:$XFD$1048576,-1+MATCH($BF54, 'Instrument Performance'!$A$6:$A$1048576, 0), MATCH(CJ$4, 'Instrument Performance'!$B$7:$XFD$7, 0))</f>
        <v>-7.4234999999999995E-2</v>
      </c>
      <c r="CK54" s="435" cm="1">
        <f t="array" ref="CK54">INDEX('Instrument Performance'!$B$7:$XFD$1048576,-1+MATCH($BF54, 'Instrument Performance'!$A$6:$A$1048576, 0), MATCH(CK$4, 'Instrument Performance'!$B$7:$XFD$7, 0))</f>
        <v>-9.2850509999999997E-4</v>
      </c>
      <c r="CL54" s="435" cm="1">
        <f t="array" ref="CL54">INDEX('Instrument Performance'!$B$7:$XFD$1048576,-1+MATCH($BF54, 'Instrument Performance'!$A$6:$A$1048576, 0), MATCH(CL$4, 'Instrument Performance'!$B$7:$XFD$7, 0))</f>
        <v>-3.4794062841354445E-2</v>
      </c>
      <c r="CM54" s="435" cm="1">
        <f t="array" ref="CM54">INDEX('Instrument Performance'!$B$7:$XFD$1048576,-1+MATCH($BF54, 'Instrument Performance'!$A$6:$A$1048576, 0), MATCH(CM$4, 'Instrument Performance'!$B$7:$XFD$7, 0))</f>
        <v>-4.2494509999999999E-2</v>
      </c>
      <c r="CN54" s="435" cm="1">
        <f t="array" ref="CN54">INDEX('Instrument Performance'!$B$7:$XFD$1048576,-1+MATCH($BF54, 'Instrument Performance'!$A$6:$A$1048576, 0), MATCH(CN$4, 'Instrument Performance'!$B$7:$XFD$7, 0))</f>
        <v>-7.5824313513826014E-2</v>
      </c>
      <c r="CO54" s="435" cm="1">
        <f t="array" ref="CO54">INDEX('Instrument Performance'!$B$7:$XFD$1048576,-1+MATCH($BF54, 'Instrument Performance'!$A$6:$A$1048576, 0), MATCH(CO$4, 'Instrument Performance'!$B$7:$XFD$7, 0))</f>
        <v>-7.9275200000000004E-2</v>
      </c>
      <c r="CP54" s="435" cm="1">
        <f t="array" ref="CP54">INDEX('Instrument Performance'!$B$7:$XFD$1048576,-1+MATCH($BF54, 'Instrument Performance'!$A$6:$A$1048576, 0), MATCH(CP$4, 'Instrument Performance'!$B$7:$XFD$7, 0))</f>
        <v>-9.8224850000000002E-2</v>
      </c>
      <c r="CQ54" s="435" cm="1">
        <f t="array" ref="CQ54">INDEX('Instrument Performance'!$B$7:$XFD$1048576,-1+MATCH($BF54, 'Instrument Performance'!$A$6:$A$1048576, 0), MATCH(CQ$4, 'Instrument Performance'!$B$7:$XFD$7, 0))</f>
        <v>-6.0807617976243455E-2</v>
      </c>
      <c r="CR54" s="435" cm="1">
        <f t="array" ref="CR54">INDEX('Instrument Performance'!$B$7:$XFD$1048576,-1+MATCH($BF54, 'Instrument Performance'!$A$6:$A$1048576, 0), MATCH(CR$4, 'Instrument Performance'!$B$7:$XFD$7, 0))</f>
        <v>-9.8275889999999991E-2</v>
      </c>
      <c r="CS54" s="435" cm="1">
        <f t="array" ref="CS54">INDEX('Instrument Performance'!$B$7:$XFD$1048576,-1+MATCH($BF54, 'Instrument Performance'!$A$6:$A$1048576, 0), MATCH(CS$4, 'Instrument Performance'!$B$7:$XFD$7, 0))</f>
        <v>-3.3172251676102826E-2</v>
      </c>
      <c r="CT54" s="435" cm="1">
        <f t="array" ref="CT54">INDEX('Instrument Performance'!$B$7:$XFD$1048576,-1+MATCH($BF54, 'Instrument Performance'!$A$6:$A$1048576, 0), MATCH(CT$4, 'Instrument Performance'!$B$7:$XFD$7, 0))</f>
        <v>5.7989291009292575E-4</v>
      </c>
      <c r="CU54" s="435" cm="1">
        <f t="array" ref="CU54">INDEX('Instrument Performance'!$B$7:$XFD$1048576,-1+MATCH($BF54, 'Instrument Performance'!$A$6:$A$1048576, 0), MATCH(CU$4, 'Instrument Performance'!$B$7:$XFD$7, 0))</f>
        <v>-6.2477765081092596E-4</v>
      </c>
      <c r="CV54" s="435" t="str" cm="1">
        <f t="array" ref="CV54">INDEX('Instrument Performance'!$B$7:$XFD$1048576,-1+MATCH($BF54, 'Instrument Performance'!$A$6:$A$1048576, 0), MATCH(CV$4, 'Instrument Performance'!$B$7:$XFD$7, 0))</f>
        <v/>
      </c>
      <c r="CW54" s="435" cm="1">
        <f t="array" ref="CW54">INDEX('Instrument Performance'!$B$7:$XFD$1048576,-1+MATCH($BF54, 'Instrument Performance'!$A$6:$A$1048576, 0), MATCH(CW$4, 'Instrument Performance'!$B$7:$XFD$7, 0))</f>
        <v>5.192449407629951E-2</v>
      </c>
      <c r="CX54" s="435" cm="1">
        <f t="array" ref="CX54">INDEX('Instrument Performance'!$B$7:$XFD$1048576,-1+MATCH($BF54, 'Instrument Performance'!$A$6:$A$1048576, 0), MATCH(CX$4, 'Instrument Performance'!$B$7:$XFD$7, 0))</f>
        <v>1.0963081421555332E-2</v>
      </c>
      <c r="CY54" s="435" cm="1">
        <f t="array" ref="CY54">INDEX('Instrument Performance'!$B$7:$XFD$1048576,-1+MATCH($BF54, 'Instrument Performance'!$A$6:$A$1048576, 0), MATCH(CY$4, 'Instrument Performance'!$B$7:$XFD$7, 0))</f>
        <v>1.4898145332927992E-2</v>
      </c>
      <c r="CZ54" s="435" cm="1">
        <f t="array" ref="CZ54">INDEX('Instrument Performance'!$B$7:$XFD$1048576,-1+MATCH($BF54, 'Instrument Performance'!$A$6:$A$1048576, 0), MATCH(CZ$4, 'Instrument Performance'!$B$7:$XFD$7, 0))</f>
        <v>8.4196472792265054E-2</v>
      </c>
      <c r="DA54" s="435" cm="1">
        <f t="array" ref="DA54">INDEX('Instrument Performance'!$B$7:$XFD$1048576,-1+MATCH($BF54, 'Instrument Performance'!$A$6:$A$1048576, 0), MATCH(DA$4, 'Instrument Performance'!$B$7:$XFD$7, 0))</f>
        <v>-1.2330625049863486E-2</v>
      </c>
      <c r="DB54" s="435" t="str" cm="1">
        <f t="array" ref="DB54">INDEX('Instrument Performance'!$B$7:$XFD$1048576,-1+MATCH($BF54, 'Instrument Performance'!$A$6:$A$1048576, 0), MATCH(DB$4, 'Instrument Performance'!$B$7:$XFD$7, 0))</f>
        <v/>
      </c>
      <c r="DC54" s="435" t="str" cm="1">
        <f t="array" ref="DC54">INDEX('Instrument Performance'!$B$7:$XFD$1048576,-1+MATCH($BF54, 'Instrument Performance'!$A$6:$A$1048576, 0), MATCH(DC$4, 'Instrument Performance'!$B$7:$XFD$7, 0))</f>
        <v/>
      </c>
      <c r="DD54" s="435" t="str" cm="1">
        <f t="array" ref="DD54">INDEX('Instrument Performance'!$B$7:$XFD$1048576,-1+MATCH($BF54, 'Instrument Performance'!$A$6:$A$1048576, 0), MATCH(DD$4, 'Instrument Performance'!$B$7:$XFD$7, 0))</f>
        <v/>
      </c>
      <c r="DE54" s="435" t="str" cm="1">
        <f t="array" ref="DE54">INDEX('Instrument Performance'!$B$7:$XFD$1048576,-1+MATCH($BF54, 'Instrument Performance'!$A$6:$A$1048576, 0), MATCH(DE$4, 'Instrument Performance'!$B$7:$XFD$7, 0))</f>
        <v/>
      </c>
      <c r="DF54" s="435" cm="1">
        <f t="array" ref="DF54">INDEX('Instrument Performance'!$B$7:$XFD$1048576,-1+MATCH($BF54, 'Instrument Performance'!$A$6:$A$1048576, 0), MATCH(DF$4, 'Instrument Performance'!$B$7:$XFD$7, 0))</f>
        <v>5.3355382059401988E-3</v>
      </c>
      <c r="DG54" s="435" cm="1">
        <f t="array" ref="DG54">INDEX('Instrument Performance'!$B$7:$XFD$1048576,-1+MATCH($BF54, 'Instrument Performance'!$A$6:$A$1048576, 0), MATCH(DG$4, 'Instrument Performance'!$B$7:$XFD$7, 0))</f>
        <v>-8.4042553191489344E-2</v>
      </c>
      <c r="DH54" s="437"/>
      <c r="DI54" s="440">
        <f t="shared" si="8"/>
        <v>39844</v>
      </c>
      <c r="DJ54" s="435">
        <f t="shared" si="10"/>
        <v>-2.8572369650346374E-2</v>
      </c>
      <c r="DK54" s="443">
        <f t="shared" si="11"/>
        <v>-5.4794520547945207E-5</v>
      </c>
      <c r="DL54" s="438">
        <f t="shared" si="9"/>
        <v>-3.0221110373765958E-2</v>
      </c>
      <c r="DM54" s="438">
        <v>-3.0269094901308469E-2</v>
      </c>
      <c r="DN54" s="444">
        <f t="shared" si="12"/>
        <v>1.6487407234195839E-3</v>
      </c>
      <c r="DP54" s="438">
        <f t="shared" si="15"/>
        <v>4.7984527542510591E-5</v>
      </c>
    </row>
    <row r="55" spans="1:120">
      <c r="A55" s="436">
        <v>39872</v>
      </c>
      <c r="B55" s="435">
        <f>_xlfn.XLOOKUP(B$4,[3]taa_weights!$B$1:$BB$1,[3]taa_weights!$B53:$BB53,"CHECK",FALSE)</f>
        <v>3.9999999741171008E-2</v>
      </c>
      <c r="C55" s="435">
        <f>_xlfn.XLOOKUP(C$4,[3]taa_weights!$B$1:$BB$1,[3]taa_weights!$B53:$BB53,"CHECK",FALSE)</f>
        <v>2.6916470225226951E-11</v>
      </c>
      <c r="D55" s="435">
        <f>_xlfn.XLOOKUP(D$4,[3]taa_weights!$B$1:$BB$1,[3]taa_weights!$B53:$BB53,"CHECK",FALSE)</f>
        <v>1.389610520098991E-11</v>
      </c>
      <c r="E55" s="435">
        <f>_xlfn.XLOOKUP(E$4,[3]taa_weights!$B$1:$BB$1,[3]taa_weights!$B53:$BB53,"CHECK",FALSE)</f>
        <v>7.8271034759104282E-12</v>
      </c>
      <c r="F55" s="435">
        <f>_xlfn.XLOOKUP(F$4,[3]taa_weights!$B$1:$BB$1,[3]taa_weights!$B53:$BB53,"CHECK",FALSE)</f>
        <v>4.9999999985632718E-2</v>
      </c>
      <c r="G55" s="435">
        <f>_xlfn.XLOOKUP(G$4,[3]taa_weights!$B$1:$BB$1,[3]taa_weights!$B53:$BB53,"CHECK",FALSE)</f>
        <v>8.3539177264760377E-11</v>
      </c>
      <c r="H55" s="435">
        <f>_xlfn.XLOOKUP(H$4,[3]taa_weights!$B$1:$BB$1,[3]taa_weights!$B53:$BB53,"CHECK",FALSE)</f>
        <v>3.0782153175538652E-11</v>
      </c>
      <c r="I55" s="435">
        <f>_xlfn.XLOOKUP(I$4,[3]taa_weights!$B$1:$BB$1,[3]taa_weights!$B53:$BB53,"CHECK",FALSE)</f>
        <v>5.9776307894229695E-11</v>
      </c>
      <c r="J55" s="435">
        <f>_xlfn.XLOOKUP(J$4,[3]taa_weights!$B$1:$BB$1,[3]taa_weights!$B53:$BB53,"CHECK",FALSE)</f>
        <v>4.0402837449256758E-11</v>
      </c>
      <c r="K55" s="435">
        <f>_xlfn.XLOOKUP(K$4,[3]taa_weights!$B$1:$BB$1,[3]taa_weights!$B53:$BB53,"CHECK",FALSE)</f>
        <v>4.9999999950669227E-2</v>
      </c>
      <c r="L55" s="435">
        <f>_xlfn.XLOOKUP(L$4,[3]taa_weights!$B$1:$BB$1,[3]taa_weights!$B53:$BB53,"CHECK",FALSE)</f>
        <v>1.223264518835486E-3</v>
      </c>
      <c r="M55" s="435">
        <f>_xlfn.XLOOKUP(M$4,[3]taa_weights!$B$1:$BB$1,[3]taa_weights!$B53:$BB53,"CHECK",FALSE)</f>
        <v>0</v>
      </c>
      <c r="N55" s="435">
        <f>_xlfn.XLOOKUP(N$4,[3]taa_weights!$B$1:$BB$1,[3]taa_weights!$B53:$BB53,"CHECK",FALSE)</f>
        <v>0</v>
      </c>
      <c r="O55" s="435">
        <f>_xlfn.XLOOKUP(O$4,[3]taa_weights!$B$1:$BB$1,[3]taa_weights!$B53:$BB53,"CHECK",FALSE)</f>
        <v>5.3260314928171159E-12</v>
      </c>
      <c r="P55" s="435">
        <f>_xlfn.XLOOKUP(P$4,[3]taa_weights!$B$1:$BB$1,[3]taa_weights!$B53:$BB53,"CHECK",FALSE)</f>
        <v>0</v>
      </c>
      <c r="Q55" s="435">
        <f>_xlfn.XLOOKUP(Q$4,[3]taa_weights!$B$1:$BB$1,[3]taa_weights!$B53:$BB53,"CHECK",FALSE)</f>
        <v>4.9999999961928943E-2</v>
      </c>
      <c r="R55" s="435">
        <f>_xlfn.XLOOKUP(R$4,[3]taa_weights!$B$1:$BB$1,[3]taa_weights!$B53:$BB53,"CHECK",FALSE)</f>
        <v>1.1522224876844199E-11</v>
      </c>
      <c r="S55" s="435">
        <f>_xlfn.XLOOKUP(S$4,[3]taa_weights!$B$1:$BB$1,[3]taa_weights!$B53:$BB53,"CHECK",FALSE)</f>
        <v>2.4910833338161481E-11</v>
      </c>
      <c r="T55" s="435">
        <f>_xlfn.XLOOKUP(T$4,[3]taa_weights!$B$1:$BB$1,[3]taa_weights!$B53:$BB53,"CHECK",FALSE)</f>
        <v>9.9068569837791267E-11</v>
      </c>
      <c r="U55" s="435">
        <f>_xlfn.XLOOKUP(U$4,[3]taa_weights!$B$1:$BB$1,[3]taa_weights!$B53:$BB53,"CHECK",FALSE)</f>
        <v>1.7479954603944029E-2</v>
      </c>
      <c r="V55" s="435">
        <f>_xlfn.XLOOKUP(V$4,[3]taa_weights!$B$1:$BB$1,[3]taa_weights!$B53:$BB53,"CHECK",FALSE)</f>
        <v>5.0000000037144388E-2</v>
      </c>
      <c r="W55" s="435">
        <f>_xlfn.XLOOKUP(W$4,[3]taa_weights!$B$1:$BB$1,[3]taa_weights!$B53:$BB53,"CHECK",FALSE)</f>
        <v>7.6222160232435687E-11</v>
      </c>
      <c r="X55" s="435">
        <f>_xlfn.XLOOKUP(X$4,[3]taa_weights!$B$1:$BB$1,[3]taa_weights!$B53:$BB53,"CHECK",FALSE)</f>
        <v>7.622216012541683E-11</v>
      </c>
      <c r="Y55" s="435">
        <f>_xlfn.XLOOKUP(Y$4,[3]taa_weights!$B$1:$BB$1,[3]taa_weights!$B53:$BB53,"CHECK",FALSE)</f>
        <v>7.8304826650547021E-11</v>
      </c>
      <c r="Z55" s="435">
        <f>_xlfn.XLOOKUP(Z$4,[3]taa_weights!$B$1:$BB$1,[3]taa_weights!$B53:$BB53,"CHECK",FALSE)</f>
        <v>7.8304826542858407E-11</v>
      </c>
      <c r="AA55" s="435">
        <f>_xlfn.XLOOKUP(AA$4,[3]taa_weights!$B$1:$BB$1,[3]taa_weights!$B53:$BB53,"CHECK",FALSE)</f>
        <v>2.7161114322723592E-10</v>
      </c>
      <c r="AB55" s="435">
        <f>_xlfn.XLOOKUP(AB$4,[3]taa_weights!$B$1:$BB$1,[3]taa_weights!$B53:$BB53,"CHECK",FALSE)</f>
        <v>3.2878594973557239E-2</v>
      </c>
      <c r="AC55" s="435">
        <f>_xlfn.XLOOKUP(AC$4,[3]taa_weights!$B$1:$BB$1,[3]taa_weights!$B53:$BB53,"CHECK",FALSE)</f>
        <v>3.0518563654434119E-11</v>
      </c>
      <c r="AD55" s="435">
        <f>_xlfn.XLOOKUP(AD$4,[3]taa_weights!$B$1:$BB$1,[3]taa_weights!$B53:$BB53,"CHECK",FALSE)</f>
        <v>5.0000000002863351E-2</v>
      </c>
      <c r="AE55" s="435">
        <f>_xlfn.XLOOKUP(AE$4,[3]taa_weights!$B$1:$BB$1,[3]taa_weights!$B53:$BB53,"CHECK",FALSE)</f>
        <v>8.1968012308233906E-11</v>
      </c>
      <c r="AF55" s="435">
        <f>_xlfn.XLOOKUP(AF$4,[3]taa_weights!$B$1:$BB$1,[3]taa_weights!$B53:$BB53,"CHECK",FALSE)</f>
        <v>3.8418184092006792E-2</v>
      </c>
      <c r="AG55" s="435">
        <f>_xlfn.XLOOKUP(AG$4,[3]taa_weights!$B$1:$BB$1,[3]taa_weights!$B53:$BB53,"CHECK",FALSE)</f>
        <v>4.1114301642007072E-10</v>
      </c>
      <c r="AH55" s="435">
        <f>_xlfn.XLOOKUP(AH$4,[3]taa_weights!$B$1:$BB$1,[3]taa_weights!$B53:$BB53,"CHECK",FALSE)</f>
        <v>5.0000000001524728E-2</v>
      </c>
      <c r="AI55" s="435">
        <f>_xlfn.XLOOKUP(AI$4,[3]taa_weights!$B$1:$BB$1,[3]taa_weights!$B53:$BB53,"CHECK",FALSE)</f>
        <v>6.2278673634505059E-10</v>
      </c>
      <c r="AJ55" s="435">
        <f>_xlfn.XLOOKUP(AJ$4,[3]taa_weights!$B$1:$BB$1,[3]taa_weights!$B53:$BB53,"CHECK",FALSE)</f>
        <v>4.999999998917224E-2</v>
      </c>
      <c r="AK55" s="435">
        <f>_xlfn.XLOOKUP(AK$4,[3]taa_weights!$B$1:$BB$1,[3]taa_weights!$B53:$BB53,"CHECK",FALSE)</f>
        <v>5.0000000010395083E-2</v>
      </c>
      <c r="AL55" s="435">
        <f>_xlfn.XLOOKUP(AL$4,[3]taa_weights!$B$1:$BB$1,[3]taa_weights!$B53:$BB53,"CHECK",FALSE)</f>
        <v>6.0677818998735427E-11</v>
      </c>
      <c r="AM55" s="435">
        <f>_xlfn.XLOOKUP(AM$4,[3]taa_weights!$B$1:$BB$1,[3]taa_weights!$B53:$BB53,"CHECK",FALSE)</f>
        <v>5.0000000028850237E-2</v>
      </c>
      <c r="AN55" s="435">
        <f>_xlfn.XLOOKUP(AN$4,[3]taa_weights!$B$1:$BB$1,[3]taa_weights!$B53:$BB53,"CHECK",FALSE)</f>
        <v>5.0000000044882371E-2</v>
      </c>
      <c r="AO55" s="435">
        <f>_xlfn.XLOOKUP(AO$4,[3]taa_weights!$B$1:$BB$1,[3]taa_weights!$B53:$BB53,"CHECK",FALSE)</f>
        <v>8.9487575243905001E-12</v>
      </c>
      <c r="AP55" s="435">
        <f>_xlfn.XLOOKUP(AP$4,[3]taa_weights!$B$1:$BB$1,[3]taa_weights!$B53:$BB53,"CHECK",FALSE)</f>
        <v>5.9999999999115802E-2</v>
      </c>
      <c r="AQ55" s="435">
        <f>_xlfn.XLOOKUP(AQ$4,[3]taa_weights!$B$1:$BB$1,[3]taa_weights!$B53:$BB53,"CHECK",FALSE)</f>
        <v>9.5843602518709881E-2</v>
      </c>
      <c r="AR55" s="435">
        <f>_xlfn.XLOOKUP(AR$4,[3]taa_weights!$B$1:$BB$1,[3]taa_weights!$B53:$BB53,"CHECK",FALSE)</f>
        <v>5.0000000015021549E-2</v>
      </c>
      <c r="AS55" s="435">
        <f>_xlfn.XLOOKUP(AS$4,[3]taa_weights!$B$1:$BB$1,[3]taa_weights!$B53:$BB53,"CHECK",FALSE)</f>
        <v>1.683394612765589E-12</v>
      </c>
      <c r="AT55" s="435">
        <f>_xlfn.XLOOKUP(AT$4,[3]taa_weights!$B$1:$BB$1,[3]taa_weights!$B53:$BB53,"CHECK",FALSE)</f>
        <v>2.1425451816650349E-12</v>
      </c>
      <c r="AU55" s="435">
        <f>_xlfn.XLOOKUP(AU$4,[3]taa_weights!$B$1:$BB$1,[3]taa_weights!$B53:$BB53,"CHECK",FALSE)</f>
        <v>5.0000000000349022E-2</v>
      </c>
      <c r="AV55" s="435">
        <f>_xlfn.XLOOKUP(AV$4,[3]taa_weights!$B$1:$BB$1,[3]taa_weights!$B53:$BB53,"CHECK",FALSE)</f>
        <v>4.999999999796112E-2</v>
      </c>
      <c r="AW55" s="435">
        <f>_xlfn.XLOOKUP(AW$4,[3]taa_weights!$B$1:$BB$1,[3]taa_weights!$B53:$BB53,"CHECK",FALSE)</f>
        <v>2.6581895425516769E-2</v>
      </c>
      <c r="AX55" s="435">
        <f>_xlfn.XLOOKUP(AX$4,[3]taa_weights!$B$1:$BB$1,[3]taa_weights!$B53:$BB53,"CHECK",FALSE)</f>
        <v>1.7574501833866191E-2</v>
      </c>
      <c r="AY55" s="435">
        <f>_xlfn.XLOOKUP(AY$4,[3]taa_weights!$B$1:$BB$1,[3]taa_weights!$B53:$BB53,"CHECK",FALSE)</f>
        <v>1.189986429231034E-10</v>
      </c>
      <c r="AZ55" s="435">
        <f>_xlfn.XLOOKUP(AZ$4,[3]taa_weights!$B$1:$BB$1,[3]taa_weights!$B53:$BB53,"CHECK",FALSE)</f>
        <v>1.5235686740191601E-12</v>
      </c>
      <c r="BA55" s="435">
        <f>_xlfn.XLOOKUP(BA$4,[3]taa_weights!$B$1:$BB$1,[3]taa_weights!$B53:$BB53,"CHECK",FALSE)</f>
        <v>1.9999999977516909E-2</v>
      </c>
      <c r="BB55" s="435">
        <f>_xlfn.XLOOKUP(BB$4,[3]taa_weights!$B$1:$BB$1,[3]taa_weights!$B53:$BB53,"CHECK",FALSE)</f>
        <v>0</v>
      </c>
      <c r="BC55" s="426"/>
      <c r="BD55" s="438">
        <f t="shared" si="6"/>
        <v>1.0000000000356588</v>
      </c>
      <c r="BE55" s="439"/>
      <c r="BF55" s="440">
        <f t="shared" si="7"/>
        <v>39872</v>
      </c>
      <c r="BG55" s="435" cm="1">
        <f t="array" ref="BG55">INDEX('Instrument Performance'!$B$7:$XFD$1048576,-1+MATCH($BF55, 'Instrument Performance'!$A$6:$A$1048576, 0), MATCH(BG$4, 'Instrument Performance'!$B$7:$XFD$7, 0))</f>
        <v>-1.2316950000000001E-3</v>
      </c>
      <c r="BH55" s="435" cm="1">
        <f t="array" ref="BH55">INDEX('Instrument Performance'!$B$7:$XFD$1048576,-1+MATCH($BF55, 'Instrument Performance'!$A$6:$A$1048576, 0), MATCH(BH$4, 'Instrument Performance'!$B$7:$XFD$7, 0))</f>
        <v>-8.607913E-3</v>
      </c>
      <c r="BI55" s="435" cm="1">
        <f t="array" ref="BI55">INDEX('Instrument Performance'!$B$7:$XFD$1048576,-1+MATCH($BF55, 'Instrument Performance'!$A$6:$A$1048576, 0), MATCH(BI$4, 'Instrument Performance'!$B$7:$XFD$7, 0))</f>
        <v>-2.3639501669982188E-2</v>
      </c>
      <c r="BJ55" s="435" cm="1">
        <f t="array" ref="BJ55">INDEX('Instrument Performance'!$B$7:$XFD$1048576,-1+MATCH($BF55, 'Instrument Performance'!$A$6:$A$1048576, 0), MATCH(BJ$4, 'Instrument Performance'!$B$7:$XFD$7, 0))</f>
        <v>-2.1975809999999998E-2</v>
      </c>
      <c r="BK55" s="435" cm="1">
        <f t="array" ref="BK55">INDEX('Instrument Performance'!$B$7:$XFD$1048576,-1+MATCH($BF55, 'Instrument Performance'!$A$6:$A$1048576, 0), MATCH(BK$4, 'Instrument Performance'!$B$7:$XFD$7, 0))</f>
        <v>5.7624999194281212E-3</v>
      </c>
      <c r="BL55" s="435" cm="1">
        <f t="array" ref="BL55">INDEX('Instrument Performance'!$B$7:$XFD$1048576,-1+MATCH($BF55, 'Instrument Performance'!$A$6:$A$1048576, 0), MATCH(BL$4, 'Instrument Performance'!$B$7:$XFD$7, 0))</f>
        <v>-1.4720002085375938E-2</v>
      </c>
      <c r="BM55" s="435" cm="1">
        <f t="array" ref="BM55">INDEX('Instrument Performance'!$B$7:$XFD$1048576,-1+MATCH($BF55, 'Instrument Performance'!$A$6:$A$1048576, 0), MATCH(BM$4, 'Instrument Performance'!$B$7:$XFD$7, 0))</f>
        <v>-1.7079132294531063E-2</v>
      </c>
      <c r="BN55" s="435" cm="1">
        <f t="array" ref="BN55">INDEX('Instrument Performance'!$B$7:$XFD$1048576,-1+MATCH($BF55, 'Instrument Performance'!$A$6:$A$1048576, 0), MATCH(BN$4, 'Instrument Performance'!$B$7:$XFD$7, 0))</f>
        <v>-1.2751436408137362E-2</v>
      </c>
      <c r="BO55" s="435" cm="1">
        <f t="array" ref="BO55">INDEX('Instrument Performance'!$B$7:$XFD$1048576,-1+MATCH($BF55, 'Instrument Performance'!$A$6:$A$1048576, 0), MATCH(BO$4, 'Instrument Performance'!$B$7:$XFD$7, 0))</f>
        <v>-1.7119850000000002E-2</v>
      </c>
      <c r="BP55" s="435" cm="1">
        <f t="array" ref="BP55">INDEX('Instrument Performance'!$B$7:$XFD$1048576,-1+MATCH($BF55, 'Instrument Performance'!$A$6:$A$1048576, 0), MATCH(BP$4, 'Instrument Performance'!$B$7:$XFD$7, 0))</f>
        <v>-5.8998168519533989E-3</v>
      </c>
      <c r="BQ55" s="435" cm="1">
        <f t="array" ref="BQ55">INDEX('Instrument Performance'!$B$7:$XFD$1048576,-1+MATCH($BF55, 'Instrument Performance'!$A$6:$A$1048576, 0), MATCH(BQ$4, 'Instrument Performance'!$B$7:$XFD$7, 0))</f>
        <v>-1.1360724352951213E-2</v>
      </c>
      <c r="BR55" s="435" cm="1">
        <f t="array" ref="BR55">INDEX('Instrument Performance'!$B$7:$XFD$1048576,-1+MATCH($BF55, 'Instrument Performance'!$A$6:$A$1048576, 0), MATCH(BR$4, 'Instrument Performance'!$B$7:$XFD$7, 0))</f>
        <v>-4.1142499999999999E-2</v>
      </c>
      <c r="BS55" s="435" cm="1">
        <f t="array" ref="BS55">INDEX('Instrument Performance'!$B$7:$XFD$1048576,-1+MATCH($BF55, 'Instrument Performance'!$A$6:$A$1048576, 0), MATCH(BS$4, 'Instrument Performance'!$B$7:$XFD$7, 0))</f>
        <v>-1.3913786771993952E-2</v>
      </c>
      <c r="BT55" s="435" cm="1">
        <f t="array" ref="BT55">INDEX('Instrument Performance'!$B$7:$XFD$1048576,-1+MATCH($BF55, 'Instrument Performance'!$A$6:$A$1048576, 0), MATCH(BT$4, 'Instrument Performance'!$B$7:$XFD$7, 0))</f>
        <v>-3.534987563894143E-3</v>
      </c>
      <c r="BU55" s="435" cm="1">
        <f t="array" ref="BU55">INDEX('Instrument Performance'!$B$7:$XFD$1048576,-1+MATCH($BF55, 'Instrument Performance'!$A$6:$A$1048576, 0), MATCH(BU$4, 'Instrument Performance'!$B$7:$XFD$7, 0))</f>
        <v>-1.547944173723026E-2</v>
      </c>
      <c r="BV55" s="435" cm="1">
        <f t="array" ref="BV55">INDEX('Instrument Performance'!$B$7:$XFD$1048576,-1+MATCH($BF55, 'Instrument Performance'!$A$6:$A$1048576, 0), MATCH(BV$4, 'Instrument Performance'!$B$7:$XFD$7, 0))</f>
        <v>-1.4720002085375938E-2</v>
      </c>
      <c r="BW55" s="435" cm="1">
        <f t="array" ref="BW55">INDEX('Instrument Performance'!$B$7:$XFD$1048576,-1+MATCH($BF55, 'Instrument Performance'!$A$6:$A$1048576, 0), MATCH(BW$4, 'Instrument Performance'!$B$7:$XFD$7, 0))</f>
        <v>4.1188444300035432E-3</v>
      </c>
      <c r="BX55" s="435" cm="1">
        <f t="array" ref="BX55">INDEX('Instrument Performance'!$B$7:$XFD$1048576,-1+MATCH($BF55, 'Instrument Performance'!$A$6:$A$1048576, 0), MATCH(BX$4, 'Instrument Performance'!$B$7:$XFD$7, 0))</f>
        <v>-9.7920840621992578E-2</v>
      </c>
      <c r="BY55" s="435" cm="1">
        <f t="array" ref="BY55">INDEX('Instrument Performance'!$B$7:$XFD$1048576,-1+MATCH($BF55, 'Instrument Performance'!$A$6:$A$1048576, 0), MATCH(BY$4, 'Instrument Performance'!$B$7:$XFD$7, 0))</f>
        <v>-6.3448992345610855E-2</v>
      </c>
      <c r="BZ55" s="435" cm="1">
        <f t="array" ref="BZ55">INDEX('Instrument Performance'!$B$7:$XFD$1048576,-1+MATCH($BF55, 'Instrument Performance'!$A$6:$A$1048576, 0), MATCH(BZ$4, 'Instrument Performance'!$B$7:$XFD$7, 0))</f>
        <v>-5.1805985552115685E-2</v>
      </c>
      <c r="CA55" s="435" cm="1">
        <f t="array" ref="CA55">INDEX('Instrument Performance'!$B$7:$XFD$1048576,-1+MATCH($BF55, 'Instrument Performance'!$A$6:$A$1048576, 0), MATCH(CA$4, 'Instrument Performance'!$B$7:$XFD$7, 0))</f>
        <v>-1.9900000000000001E-2</v>
      </c>
      <c r="CB55" s="435" cm="1">
        <f t="array" ref="CB55">INDEX('Instrument Performance'!$B$7:$XFD$1048576,-1+MATCH($BF55, 'Instrument Performance'!$A$6:$A$1048576, 0), MATCH(CB$4, 'Instrument Performance'!$B$7:$XFD$7, 0))</f>
        <v>-0.10647796709532442</v>
      </c>
      <c r="CC55" s="435" cm="1">
        <f t="array" ref="CC55">INDEX('Instrument Performance'!$B$7:$XFD$1048576,-1+MATCH($BF55, 'Instrument Performance'!$A$6:$A$1048576, 0), MATCH(CC$4, 'Instrument Performance'!$B$7:$XFD$7, 0))</f>
        <v>-0.10647796709532442</v>
      </c>
      <c r="CD55" s="435" cm="1">
        <f t="array" ref="CD55">INDEX('Instrument Performance'!$B$7:$XFD$1048576,-1+MATCH($BF55, 'Instrument Performance'!$A$6:$A$1048576, 0), MATCH(CD$4, 'Instrument Performance'!$B$7:$XFD$7, 0))</f>
        <v>-0.13360963908420453</v>
      </c>
      <c r="CE55" s="435" cm="1">
        <f t="array" ref="CE55">INDEX('Instrument Performance'!$B$7:$XFD$1048576,-1+MATCH($BF55, 'Instrument Performance'!$A$6:$A$1048576, 0), MATCH(CE$4, 'Instrument Performance'!$B$7:$XFD$7, 0))</f>
        <v>-0.13360963908420453</v>
      </c>
      <c r="CF55" s="435" cm="1">
        <f t="array" ref="CF55">INDEX('Instrument Performance'!$B$7:$XFD$1048576,-1+MATCH($BF55, 'Instrument Performance'!$A$6:$A$1048576, 0), MATCH(CF$4, 'Instrument Performance'!$B$7:$XFD$7, 0))</f>
        <v>-0.11982910000000001</v>
      </c>
      <c r="CG55" s="435" cm="1">
        <f t="array" ref="CG55">INDEX('Instrument Performance'!$B$7:$XFD$1048576,-1+MATCH($BF55, 'Instrument Performance'!$A$6:$A$1048576, 0), MATCH(CG$4, 'Instrument Performance'!$B$7:$XFD$7, 0))</f>
        <v>-0.13890226961242857</v>
      </c>
      <c r="CH55" s="435" cm="1">
        <f t="array" ref="CH55">INDEX('Instrument Performance'!$B$7:$XFD$1048576,-1+MATCH($BF55, 'Instrument Performance'!$A$6:$A$1048576, 0), MATCH(CH$4, 'Instrument Performance'!$B$7:$XFD$7, 0))</f>
        <v>-0.11245580000000001</v>
      </c>
      <c r="CI55" s="435" cm="1">
        <f t="array" ref="CI55">INDEX('Instrument Performance'!$B$7:$XFD$1048576,-1+MATCH($BF55, 'Instrument Performance'!$A$6:$A$1048576, 0), MATCH(CI$4, 'Instrument Performance'!$B$7:$XFD$7, 0))</f>
        <v>-9.6214933788639767E-2</v>
      </c>
      <c r="CJ55" s="435" cm="1">
        <f t="array" ref="CJ55">INDEX('Instrument Performance'!$B$7:$XFD$1048576,-1+MATCH($BF55, 'Instrument Performance'!$A$6:$A$1048576, 0), MATCH(CJ$4, 'Instrument Performance'!$B$7:$XFD$7, 0))</f>
        <v>-0.1148497</v>
      </c>
      <c r="CK55" s="435" cm="1">
        <f t="array" ref="CK55">INDEX('Instrument Performance'!$B$7:$XFD$1048576,-1+MATCH($BF55, 'Instrument Performance'!$A$6:$A$1048576, 0), MATCH(CK$4, 'Instrument Performance'!$B$7:$XFD$7, 0))</f>
        <v>-8.8289969999999995E-2</v>
      </c>
      <c r="CL55" s="435" cm="1">
        <f t="array" ref="CL55">INDEX('Instrument Performance'!$B$7:$XFD$1048576,-1+MATCH($BF55, 'Instrument Performance'!$A$6:$A$1048576, 0), MATCH(CL$4, 'Instrument Performance'!$B$7:$XFD$7, 0))</f>
        <v>-9.2866890789867984E-2</v>
      </c>
      <c r="CM55" s="435" cm="1">
        <f t="array" ref="CM55">INDEX('Instrument Performance'!$B$7:$XFD$1048576,-1+MATCH($BF55, 'Instrument Performance'!$A$6:$A$1048576, 0), MATCH(CM$4, 'Instrument Performance'!$B$7:$XFD$7, 0))</f>
        <v>-9.4038670000000005E-2</v>
      </c>
      <c r="CN55" s="435" cm="1">
        <f t="array" ref="CN55">INDEX('Instrument Performance'!$B$7:$XFD$1048576,-1+MATCH($BF55, 'Instrument Performance'!$A$6:$A$1048576, 0), MATCH(CN$4, 'Instrument Performance'!$B$7:$XFD$7, 0))</f>
        <v>-4.657614250255504E-2</v>
      </c>
      <c r="CO55" s="435" cm="1">
        <f t="array" ref="CO55">INDEX('Instrument Performance'!$B$7:$XFD$1048576,-1+MATCH($BF55, 'Instrument Performance'!$A$6:$A$1048576, 0), MATCH(CO$4, 'Instrument Performance'!$B$7:$XFD$7, 0))</f>
        <v>-4.920049E-2</v>
      </c>
      <c r="CP55" s="435" cm="1">
        <f t="array" ref="CP55">INDEX('Instrument Performance'!$B$7:$XFD$1048576,-1+MATCH($BF55, 'Instrument Performance'!$A$6:$A$1048576, 0), MATCH(CP$4, 'Instrument Performance'!$B$7:$XFD$7, 0))</f>
        <v>-5.5118109999999998E-2</v>
      </c>
      <c r="CQ55" s="435" cm="1">
        <f t="array" ref="CQ55">INDEX('Instrument Performance'!$B$7:$XFD$1048576,-1+MATCH($BF55, 'Instrument Performance'!$A$6:$A$1048576, 0), MATCH(CQ$4, 'Instrument Performance'!$B$7:$XFD$7, 0))</f>
        <v>-4.6362314125683701E-2</v>
      </c>
      <c r="CR55" s="435" cm="1">
        <f t="array" ref="CR55">INDEX('Instrument Performance'!$B$7:$XFD$1048576,-1+MATCH($BF55, 'Instrument Performance'!$A$6:$A$1048576, 0), MATCH(CR$4, 'Instrument Performance'!$B$7:$XFD$7, 0))</f>
        <v>4.816956E-2</v>
      </c>
      <c r="CS55" s="435" cm="1">
        <f t="array" ref="CS55">INDEX('Instrument Performance'!$B$7:$XFD$1048576,-1+MATCH($BF55, 'Instrument Performance'!$A$6:$A$1048576, 0), MATCH(CS$4, 'Instrument Performance'!$B$7:$XFD$7, 0))</f>
        <v>-0.10617728651104408</v>
      </c>
      <c r="CT55" s="435" cm="1">
        <f t="array" ref="CT55">INDEX('Instrument Performance'!$B$7:$XFD$1048576,-1+MATCH($BF55, 'Instrument Performance'!$A$6:$A$1048576, 0), MATCH(CT$4, 'Instrument Performance'!$B$7:$XFD$7, 0))</f>
        <v>-1.8105246373604934E-2</v>
      </c>
      <c r="CU55" s="435" cm="1">
        <f t="array" ref="CU55">INDEX('Instrument Performance'!$B$7:$XFD$1048576,-1+MATCH($BF55, 'Instrument Performance'!$A$6:$A$1048576, 0), MATCH(CU$4, 'Instrument Performance'!$B$7:$XFD$7, 0))</f>
        <v>4.6705224997674044E-3</v>
      </c>
      <c r="CV55" s="435" t="str" cm="1">
        <f t="array" ref="CV55">INDEX('Instrument Performance'!$B$7:$XFD$1048576,-1+MATCH($BF55, 'Instrument Performance'!$A$6:$A$1048576, 0), MATCH(CV$4, 'Instrument Performance'!$B$7:$XFD$7, 0))</f>
        <v/>
      </c>
      <c r="CW55" s="435" cm="1">
        <f t="array" ref="CW55">INDEX('Instrument Performance'!$B$7:$XFD$1048576,-1+MATCH($BF55, 'Instrument Performance'!$A$6:$A$1048576, 0), MATCH(CW$4, 'Instrument Performance'!$B$7:$XFD$7, 0))</f>
        <v>1.559519318855429E-2</v>
      </c>
      <c r="CX55" s="435" cm="1">
        <f t="array" ref="CX55">INDEX('Instrument Performance'!$B$7:$XFD$1048576,-1+MATCH($BF55, 'Instrument Performance'!$A$6:$A$1048576, 0), MATCH(CX$4, 'Instrument Performance'!$B$7:$XFD$7, 0))</f>
        <v>-3.8043857540533965E-3</v>
      </c>
      <c r="CY55" s="435" cm="1">
        <f t="array" ref="CY55">INDEX('Instrument Performance'!$B$7:$XFD$1048576,-1+MATCH($BF55, 'Instrument Performance'!$A$6:$A$1048576, 0), MATCH(CY$4, 'Instrument Performance'!$B$7:$XFD$7, 0))</f>
        <v>4.6934291991211907E-3</v>
      </c>
      <c r="CZ55" s="435" cm="1">
        <f t="array" ref="CZ55">INDEX('Instrument Performance'!$B$7:$XFD$1048576,-1+MATCH($BF55, 'Instrument Performance'!$A$6:$A$1048576, 0), MATCH(CZ$4, 'Instrument Performance'!$B$7:$XFD$7, 0))</f>
        <v>2.7011460009136457E-3</v>
      </c>
      <c r="DA55" s="435" cm="1">
        <f t="array" ref="DA55">INDEX('Instrument Performance'!$B$7:$XFD$1048576,-1+MATCH($BF55, 'Instrument Performance'!$A$6:$A$1048576, 0), MATCH(DA$4, 'Instrument Performance'!$B$7:$XFD$7, 0))</f>
        <v>-1.0021632760055521E-2</v>
      </c>
      <c r="DB55" s="435" t="str" cm="1">
        <f t="array" ref="DB55">INDEX('Instrument Performance'!$B$7:$XFD$1048576,-1+MATCH($BF55, 'Instrument Performance'!$A$6:$A$1048576, 0), MATCH(DB$4, 'Instrument Performance'!$B$7:$XFD$7, 0))</f>
        <v/>
      </c>
      <c r="DC55" s="435" t="str" cm="1">
        <f t="array" ref="DC55">INDEX('Instrument Performance'!$B$7:$XFD$1048576,-1+MATCH($BF55, 'Instrument Performance'!$A$6:$A$1048576, 0), MATCH(DC$4, 'Instrument Performance'!$B$7:$XFD$7, 0))</f>
        <v/>
      </c>
      <c r="DD55" s="435" t="str" cm="1">
        <f t="array" ref="DD55">INDEX('Instrument Performance'!$B$7:$XFD$1048576,-1+MATCH($BF55, 'Instrument Performance'!$A$6:$A$1048576, 0), MATCH(DD$4, 'Instrument Performance'!$B$7:$XFD$7, 0))</f>
        <v/>
      </c>
      <c r="DE55" s="435" t="str" cm="1">
        <f t="array" ref="DE55">INDEX('Instrument Performance'!$B$7:$XFD$1048576,-1+MATCH($BF55, 'Instrument Performance'!$A$6:$A$1048576, 0), MATCH(DE$4, 'Instrument Performance'!$B$7:$XFD$7, 0))</f>
        <v/>
      </c>
      <c r="DF55" s="435" cm="1">
        <f t="array" ref="DF55">INDEX('Instrument Performance'!$B$7:$XFD$1048576,-1+MATCH($BF55, 'Instrument Performance'!$A$6:$A$1048576, 0), MATCH(DF$4, 'Instrument Performance'!$B$7:$XFD$7, 0))</f>
        <v>-6.1899985064011419E-3</v>
      </c>
      <c r="DG55" s="435" cm="1">
        <f t="array" ref="DG55">INDEX('Instrument Performance'!$B$7:$XFD$1048576,-1+MATCH($BF55, 'Instrument Performance'!$A$6:$A$1048576, 0), MATCH(DG$4, 'Instrument Performance'!$B$7:$XFD$7, 0))</f>
        <v>-0.17648083623693378</v>
      </c>
      <c r="DH55" s="437"/>
      <c r="DI55" s="440">
        <f t="shared" si="8"/>
        <v>39872</v>
      </c>
      <c r="DJ55" s="435">
        <f t="shared" si="10"/>
        <v>-3.019728111368138E-2</v>
      </c>
      <c r="DK55" s="443">
        <f t="shared" si="11"/>
        <v>-5.4794520547945207E-5</v>
      </c>
      <c r="DL55" s="438">
        <f t="shared" si="9"/>
        <v>-3.1684097485831786E-2</v>
      </c>
      <c r="DM55" s="438">
        <v>-3.1728957351875531E-2</v>
      </c>
      <c r="DN55" s="444">
        <f t="shared" si="12"/>
        <v>1.4868163721504062E-3</v>
      </c>
      <c r="DP55" s="438">
        <f t="shared" si="15"/>
        <v>4.4859866043744923E-5</v>
      </c>
    </row>
    <row r="56" spans="1:120">
      <c r="A56" s="436">
        <v>39903</v>
      </c>
      <c r="B56" s="435">
        <f>_xlfn.XLOOKUP(B$4,[3]taa_weights!$B$1:$BB$1,[3]taa_weights!$B54:$BB54,"CHECK",FALSE)</f>
        <v>3.6686051028383217E-2</v>
      </c>
      <c r="C56" s="435">
        <f>_xlfn.XLOOKUP(C$4,[3]taa_weights!$B$1:$BB$1,[3]taa_weights!$B54:$BB54,"CHECK",FALSE)</f>
        <v>9.6135305643584067E-12</v>
      </c>
      <c r="D56" s="435">
        <f>_xlfn.XLOOKUP(D$4,[3]taa_weights!$B$1:$BB$1,[3]taa_weights!$B54:$BB54,"CHECK",FALSE)</f>
        <v>7.6909583742994859E-12</v>
      </c>
      <c r="E56" s="435">
        <f>_xlfn.XLOOKUP(E$4,[3]taa_weights!$B$1:$BB$1,[3]taa_weights!$B54:$BB54,"CHECK",FALSE)</f>
        <v>5.2744014410685313E-12</v>
      </c>
      <c r="F56" s="435">
        <f>_xlfn.XLOOKUP(F$4,[3]taa_weights!$B$1:$BB$1,[3]taa_weights!$B54:$BB54,"CHECK",FALSE)</f>
        <v>4.999999999997732E-2</v>
      </c>
      <c r="G56" s="435">
        <f>_xlfn.XLOOKUP(G$4,[3]taa_weights!$B$1:$BB$1,[3]taa_weights!$B54:$BB54,"CHECK",FALSE)</f>
        <v>1.001118514587756E-11</v>
      </c>
      <c r="H56" s="435">
        <f>_xlfn.XLOOKUP(H$4,[3]taa_weights!$B$1:$BB$1,[3]taa_weights!$B54:$BB54,"CHECK",FALSE)</f>
        <v>4.6280582620427624E-12</v>
      </c>
      <c r="I56" s="435">
        <f>_xlfn.XLOOKUP(I$4,[3]taa_weights!$B$1:$BB$1,[3]taa_weights!$B54:$BB54,"CHECK",FALSE)</f>
        <v>5.4709014409844019E-12</v>
      </c>
      <c r="J56" s="435">
        <f>_xlfn.XLOOKUP(J$4,[3]taa_weights!$B$1:$BB$1,[3]taa_weights!$B54:$BB54,"CHECK",FALSE)</f>
        <v>5.8052605689675969E-12</v>
      </c>
      <c r="K56" s="435">
        <f>_xlfn.XLOOKUP(K$4,[3]taa_weights!$B$1:$BB$1,[3]taa_weights!$B54:$BB54,"CHECK",FALSE)</f>
        <v>2.499999993189023E-2</v>
      </c>
      <c r="L56" s="435">
        <f>_xlfn.XLOOKUP(L$4,[3]taa_weights!$B$1:$BB$1,[3]taa_weights!$B54:$BB54,"CHECK",FALSE)</f>
        <v>1.8170342131572611E-10</v>
      </c>
      <c r="M56" s="435">
        <f>_xlfn.XLOOKUP(M$4,[3]taa_weights!$B$1:$BB$1,[3]taa_weights!$B54:$BB54,"CHECK",FALSE)</f>
        <v>0</v>
      </c>
      <c r="N56" s="435">
        <f>_xlfn.XLOOKUP(N$4,[3]taa_weights!$B$1:$BB$1,[3]taa_weights!$B54:$BB54,"CHECK",FALSE)</f>
        <v>0</v>
      </c>
      <c r="O56" s="435">
        <f>_xlfn.XLOOKUP(O$4,[3]taa_weights!$B$1:$BB$1,[3]taa_weights!$B54:$BB54,"CHECK",FALSE)</f>
        <v>2.0812731230738262E-12</v>
      </c>
      <c r="P56" s="435">
        <f>_xlfn.XLOOKUP(P$4,[3]taa_weights!$B$1:$BB$1,[3]taa_weights!$B54:$BB54,"CHECK",FALSE)</f>
        <v>0</v>
      </c>
      <c r="Q56" s="435">
        <f>_xlfn.XLOOKUP(Q$4,[3]taa_weights!$B$1:$BB$1,[3]taa_weights!$B54:$BB54,"CHECK",FALSE)</f>
        <v>4.9999999987199298E-2</v>
      </c>
      <c r="R56" s="435">
        <f>_xlfn.XLOOKUP(R$4,[3]taa_weights!$B$1:$BB$1,[3]taa_weights!$B54:$BB54,"CHECK",FALSE)</f>
        <v>4.5205184192264204E-12</v>
      </c>
      <c r="S56" s="435">
        <f>_xlfn.XLOOKUP(S$4,[3]taa_weights!$B$1:$BB$1,[3]taa_weights!$B54:$BB54,"CHECK",FALSE)</f>
        <v>5.1599044233290988E-12</v>
      </c>
      <c r="T56" s="435">
        <f>_xlfn.XLOOKUP(T$4,[3]taa_weights!$B$1:$BB$1,[3]taa_weights!$B54:$BB54,"CHECK",FALSE)</f>
        <v>1.2795884720119931E-10</v>
      </c>
      <c r="U56" s="435">
        <f>_xlfn.XLOOKUP(U$4,[3]taa_weights!$B$1:$BB$1,[3]taa_weights!$B54:$BB54,"CHECK",FALSE)</f>
        <v>4.9999999995576937E-2</v>
      </c>
      <c r="V56" s="435">
        <f>_xlfn.XLOOKUP(V$4,[3]taa_weights!$B$1:$BB$1,[3]taa_weights!$B54:$BB54,"CHECK",FALSE)</f>
        <v>5.0000000016160978E-2</v>
      </c>
      <c r="W56" s="435">
        <f>_xlfn.XLOOKUP(W$4,[3]taa_weights!$B$1:$BB$1,[3]taa_weights!$B54:$BB54,"CHECK",FALSE)</f>
        <v>1.568699778091131E-11</v>
      </c>
      <c r="X56" s="435">
        <f>_xlfn.XLOOKUP(X$4,[3]taa_weights!$B$1:$BB$1,[3]taa_weights!$B54:$BB54,"CHECK",FALSE)</f>
        <v>1.5686997767626989E-11</v>
      </c>
      <c r="Y56" s="435">
        <f>_xlfn.XLOOKUP(Y$4,[3]taa_weights!$B$1:$BB$1,[3]taa_weights!$B54:$BB54,"CHECK",FALSE)</f>
        <v>7.3192269595958702E-12</v>
      </c>
      <c r="Z56" s="435">
        <f>_xlfn.XLOOKUP(Z$4,[3]taa_weights!$B$1:$BB$1,[3]taa_weights!$B54:$BB54,"CHECK",FALSE)</f>
        <v>7.3192269560673584E-12</v>
      </c>
      <c r="AA56" s="435">
        <f>_xlfn.XLOOKUP(AA$4,[3]taa_weights!$B$1:$BB$1,[3]taa_weights!$B54:$BB54,"CHECK",FALSE)</f>
        <v>2.4188133193846349E-2</v>
      </c>
      <c r="AB56" s="435">
        <f>_xlfn.XLOOKUP(AB$4,[3]taa_weights!$B$1:$BB$1,[3]taa_weights!$B54:$BB54,"CHECK",FALSE)</f>
        <v>3.4356323632589378E-2</v>
      </c>
      <c r="AC56" s="435">
        <f>_xlfn.XLOOKUP(AC$4,[3]taa_weights!$B$1:$BB$1,[3]taa_weights!$B54:$BB54,"CHECK",FALSE)</f>
        <v>5.960329284929501E-12</v>
      </c>
      <c r="AD56" s="435">
        <f>_xlfn.XLOOKUP(AD$4,[3]taa_weights!$B$1:$BB$1,[3]taa_weights!$B54:$BB54,"CHECK",FALSE)</f>
        <v>5.0000000003137833E-2</v>
      </c>
      <c r="AE56" s="435">
        <f>_xlfn.XLOOKUP(AE$4,[3]taa_weights!$B$1:$BB$1,[3]taa_weights!$B54:$BB54,"CHECK",FALSE)</f>
        <v>1.046368272469792E-11</v>
      </c>
      <c r="AF56" s="435">
        <f>_xlfn.XLOOKUP(AF$4,[3]taa_weights!$B$1:$BB$1,[3]taa_weights!$B54:$BB54,"CHECK",FALSE)</f>
        <v>1.261155247234706E-11</v>
      </c>
      <c r="AG56" s="435">
        <f>_xlfn.XLOOKUP(AG$4,[3]taa_weights!$B$1:$BB$1,[3]taa_weights!$B54:$BB54,"CHECK",FALSE)</f>
        <v>7.853995685717722E-12</v>
      </c>
      <c r="AH56" s="435">
        <f>_xlfn.XLOOKUP(AH$4,[3]taa_weights!$B$1:$BB$1,[3]taa_weights!$B54:$BB54,"CHECK",FALSE)</f>
        <v>5.0000000002112209E-2</v>
      </c>
      <c r="AI56" s="435">
        <f>_xlfn.XLOOKUP(AI$4,[3]taa_weights!$B$1:$BB$1,[3]taa_weights!$B54:$BB54,"CHECK",FALSE)</f>
        <v>1.9227585328457121E-2</v>
      </c>
      <c r="AJ56" s="435">
        <f>_xlfn.XLOOKUP(AJ$4,[3]taa_weights!$B$1:$BB$1,[3]taa_weights!$B54:$BB54,"CHECK",FALSE)</f>
        <v>2.0568305533659091E-2</v>
      </c>
      <c r="AK56" s="435">
        <f>_xlfn.XLOOKUP(AK$4,[3]taa_weights!$B$1:$BB$1,[3]taa_weights!$B54:$BB54,"CHECK",FALSE)</f>
        <v>5.0000000006491997E-2</v>
      </c>
      <c r="AL56" s="435">
        <f>_xlfn.XLOOKUP(AL$4,[3]taa_weights!$B$1:$BB$1,[3]taa_weights!$B54:$BB54,"CHECK",FALSE)</f>
        <v>1.99736008623639E-2</v>
      </c>
      <c r="AM56" s="435">
        <f>_xlfn.XLOOKUP(AM$4,[3]taa_weights!$B$1:$BB$1,[3]taa_weights!$B54:$BB54,"CHECK",FALSE)</f>
        <v>5.0000000017279618E-2</v>
      </c>
      <c r="AN56" s="435">
        <f>_xlfn.XLOOKUP(AN$4,[3]taa_weights!$B$1:$BB$1,[3]taa_weights!$B54:$BB54,"CHECK",FALSE)</f>
        <v>5.0000000019024882E-2</v>
      </c>
      <c r="AO56" s="435">
        <f>_xlfn.XLOOKUP(AO$4,[3]taa_weights!$B$1:$BB$1,[3]taa_weights!$B54:$BB54,"CHECK",FALSE)</f>
        <v>4.3397715974557236E-12</v>
      </c>
      <c r="AP56" s="435">
        <f>_xlfn.XLOOKUP(AP$4,[3]taa_weights!$B$1:$BB$1,[3]taa_weights!$B54:$BB54,"CHECK",FALSE)</f>
        <v>5.9999999999114068E-2</v>
      </c>
      <c r="AQ56" s="435">
        <f>_xlfn.XLOOKUP(AQ$4,[3]taa_weights!$B$1:$BB$1,[3]taa_weights!$B54:$BB54,"CHECK",FALSE)</f>
        <v>9.9999999958318611E-2</v>
      </c>
      <c r="AR56" s="435">
        <f>_xlfn.XLOOKUP(AR$4,[3]taa_weights!$B$1:$BB$1,[3]taa_weights!$B54:$BB54,"CHECK",FALSE)</f>
        <v>5.0000000009403488E-2</v>
      </c>
      <c r="AS56" s="435">
        <f>_xlfn.XLOOKUP(AS$4,[3]taa_weights!$B$1:$BB$1,[3]taa_weights!$B54:$BB54,"CHECK",FALSE)</f>
        <v>1.761639465561633E-12</v>
      </c>
      <c r="AT56" s="435">
        <f>_xlfn.XLOOKUP(AT$4,[3]taa_weights!$B$1:$BB$1,[3]taa_weights!$B54:$BB54,"CHECK",FALSE)</f>
        <v>5.5972552557708264E-12</v>
      </c>
      <c r="AU56" s="435">
        <f>_xlfn.XLOOKUP(AU$4,[3]taa_weights!$B$1:$BB$1,[3]taa_weights!$B54:$BB54,"CHECK",FALSE)</f>
        <v>5.0000000004358683E-2</v>
      </c>
      <c r="AV56" s="435">
        <f>_xlfn.XLOOKUP(AV$4,[3]taa_weights!$B$1:$BB$1,[3]taa_weights!$B54:$BB54,"CHECK",FALSE)</f>
        <v>5.0000000001512189E-2</v>
      </c>
      <c r="AW56" s="435">
        <f>_xlfn.XLOOKUP(AW$4,[3]taa_weights!$B$1:$BB$1,[3]taa_weights!$B54:$BB54,"CHECK",FALSE)</f>
        <v>2.4654160820539679E-2</v>
      </c>
      <c r="AX56" s="435">
        <f>_xlfn.XLOOKUP(AX$4,[3]taa_weights!$B$1:$BB$1,[3]taa_weights!$B54:$BB54,"CHECK",FALSE)</f>
        <v>1.400000003543561E-2</v>
      </c>
      <c r="AY56" s="435">
        <f>_xlfn.XLOOKUP(AY$4,[3]taa_weights!$B$1:$BB$1,[3]taa_weights!$B54:$BB54,"CHECK",FALSE)</f>
        <v>1.3458391834031619E-3</v>
      </c>
      <c r="AZ56" s="435">
        <f>_xlfn.XLOOKUP(AZ$4,[3]taa_weights!$B$1:$BB$1,[3]taa_weights!$B54:$BB54,"CHECK",FALSE)</f>
        <v>2.1760515690217421E-13</v>
      </c>
      <c r="BA56" s="435">
        <f>_xlfn.XLOOKUP(BA$4,[3]taa_weights!$B$1:$BB$1,[3]taa_weights!$B54:$BB54,"CHECK",FALSE)</f>
        <v>1.9999999993591311E-2</v>
      </c>
      <c r="BB56" s="435">
        <f>_xlfn.XLOOKUP(BB$4,[3]taa_weights!$B$1:$BB$1,[3]taa_weights!$B54:$BB54,"CHECK",FALSE)</f>
        <v>0</v>
      </c>
      <c r="BC56" s="426"/>
      <c r="BD56" s="438">
        <f t="shared" si="6"/>
        <v>1.0000000000285638</v>
      </c>
      <c r="BE56" s="439"/>
      <c r="BF56" s="440">
        <f t="shared" si="7"/>
        <v>39903</v>
      </c>
      <c r="BG56" s="435" cm="1">
        <f t="array" ref="BG56">INDEX('Instrument Performance'!$B$7:$XFD$1048576,-1+MATCH($BF56, 'Instrument Performance'!$A$6:$A$1048576, 0), MATCH(BG$4, 'Instrument Performance'!$B$7:$XFD$7, 0))</f>
        <v>4.1235509999999996E-3</v>
      </c>
      <c r="BH56" s="435" cm="1">
        <f t="array" ref="BH56">INDEX('Instrument Performance'!$B$7:$XFD$1048576,-1+MATCH($BF56, 'Instrument Performance'!$A$6:$A$1048576, 0), MATCH(BH$4, 'Instrument Performance'!$B$7:$XFD$7, 0))</f>
        <v>3.0993039999999999E-2</v>
      </c>
      <c r="BI56" s="435" cm="1">
        <f t="array" ref="BI56">INDEX('Instrument Performance'!$B$7:$XFD$1048576,-1+MATCH($BF56, 'Instrument Performance'!$A$6:$A$1048576, 0), MATCH(BI$4, 'Instrument Performance'!$B$7:$XFD$7, 0))</f>
        <v>4.2469383390381532E-2</v>
      </c>
      <c r="BJ56" s="435" cm="1">
        <f t="array" ref="BJ56">INDEX('Instrument Performance'!$B$7:$XFD$1048576,-1+MATCH($BF56, 'Instrument Performance'!$A$6:$A$1048576, 0), MATCH(BJ$4, 'Instrument Performance'!$B$7:$XFD$7, 0))</f>
        <v>5.9059990000000007E-2</v>
      </c>
      <c r="BK56" s="435" cm="1">
        <f t="array" ref="BK56">INDEX('Instrument Performance'!$B$7:$XFD$1048576,-1+MATCH($BF56, 'Instrument Performance'!$A$6:$A$1048576, 0), MATCH(BK$4, 'Instrument Performance'!$B$7:$XFD$7, 0))</f>
        <v>1.4176306597878829E-2</v>
      </c>
      <c r="BL56" s="435" cm="1">
        <f t="array" ref="BL56">INDEX('Instrument Performance'!$B$7:$XFD$1048576,-1+MATCH($BF56, 'Instrument Performance'!$A$6:$A$1048576, 0), MATCH(BL$4, 'Instrument Performance'!$B$7:$XFD$7, 0))</f>
        <v>-4.9973653595847267E-4</v>
      </c>
      <c r="BM56" s="435" cm="1">
        <f t="array" ref="BM56">INDEX('Instrument Performance'!$B$7:$XFD$1048576,-1+MATCH($BF56, 'Instrument Performance'!$A$6:$A$1048576, 0), MATCH(BM$4, 'Instrument Performance'!$B$7:$XFD$7, 0))</f>
        <v>-6.7141214136956506E-4</v>
      </c>
      <c r="BN56" s="435" cm="1">
        <f t="array" ref="BN56">INDEX('Instrument Performance'!$B$7:$XFD$1048576,-1+MATCH($BF56, 'Instrument Performance'!$A$6:$A$1048576, 0), MATCH(BN$4, 'Instrument Performance'!$B$7:$XFD$7, 0))</f>
        <v>-4.1452959947764212E-3</v>
      </c>
      <c r="BO56" s="435" cm="1">
        <f t="array" ref="BO56">INDEX('Instrument Performance'!$B$7:$XFD$1048576,-1+MATCH($BF56, 'Instrument Performance'!$A$6:$A$1048576, 0), MATCH(BO$4, 'Instrument Performance'!$B$7:$XFD$7, 0))</f>
        <v>9.2213269999999996E-3</v>
      </c>
      <c r="BP56" s="435" cm="1">
        <f t="array" ref="BP56">INDEX('Instrument Performance'!$B$7:$XFD$1048576,-1+MATCH($BF56, 'Instrument Performance'!$A$6:$A$1048576, 0), MATCH(BP$4, 'Instrument Performance'!$B$7:$XFD$7, 0))</f>
        <v>-2.4862923879842569E-4</v>
      </c>
      <c r="BQ56" s="435" cm="1">
        <f t="array" ref="BQ56">INDEX('Instrument Performance'!$B$7:$XFD$1048576,-1+MATCH($BF56, 'Instrument Performance'!$A$6:$A$1048576, 0), MATCH(BQ$4, 'Instrument Performance'!$B$7:$XFD$7, 0))</f>
        <v>8.6400552963539212E-4</v>
      </c>
      <c r="BR56" s="435" cm="1">
        <f t="array" ref="BR56">INDEX('Instrument Performance'!$B$7:$XFD$1048576,-1+MATCH($BF56, 'Instrument Performance'!$A$6:$A$1048576, 0), MATCH(BR$4, 'Instrument Performance'!$B$7:$XFD$7, 0))</f>
        <v>2.8272229999999999E-2</v>
      </c>
      <c r="BS56" s="435" cm="1">
        <f t="array" ref="BS56">INDEX('Instrument Performance'!$B$7:$XFD$1048576,-1+MATCH($BF56, 'Instrument Performance'!$A$6:$A$1048576, 0), MATCH(BS$4, 'Instrument Performance'!$B$7:$XFD$7, 0))</f>
        <v>3.1982498902983283E-2</v>
      </c>
      <c r="BT56" s="435" cm="1">
        <f t="array" ref="BT56">INDEX('Instrument Performance'!$B$7:$XFD$1048576,-1+MATCH($BF56, 'Instrument Performance'!$A$6:$A$1048576, 0), MATCH(BT$4, 'Instrument Performance'!$B$7:$XFD$7, 0))</f>
        <v>2.9480842365935844E-2</v>
      </c>
      <c r="BU56" s="435" cm="1">
        <f t="array" ref="BU56">INDEX('Instrument Performance'!$B$7:$XFD$1048576,-1+MATCH($BF56, 'Instrument Performance'!$A$6:$A$1048576, 0), MATCH(BU$4, 'Instrument Performance'!$B$7:$XFD$7, 0))</f>
        <v>4.1511897700525546E-2</v>
      </c>
      <c r="BV56" s="435" cm="1">
        <f t="array" ref="BV56">INDEX('Instrument Performance'!$B$7:$XFD$1048576,-1+MATCH($BF56, 'Instrument Performance'!$A$6:$A$1048576, 0), MATCH(BV$4, 'Instrument Performance'!$B$7:$XFD$7, 0))</f>
        <v>-4.9973653595847267E-4</v>
      </c>
      <c r="BW56" s="435" cm="1">
        <f t="array" ref="BW56">INDEX('Instrument Performance'!$B$7:$XFD$1048576,-1+MATCH($BF56, 'Instrument Performance'!$A$6:$A$1048576, 0), MATCH(BW$4, 'Instrument Performance'!$B$7:$XFD$7, 0))</f>
        <v>2.997944266788477E-2</v>
      </c>
      <c r="BX56" s="435" cm="1">
        <f t="array" ref="BX56">INDEX('Instrument Performance'!$B$7:$XFD$1048576,-1+MATCH($BF56, 'Instrument Performance'!$A$6:$A$1048576, 0), MATCH(BX$4, 'Instrument Performance'!$B$7:$XFD$7, 0))</f>
        <v>8.2373481380683788E-2</v>
      </c>
      <c r="BY56" s="435" cm="1">
        <f t="array" ref="BY56">INDEX('Instrument Performance'!$B$7:$XFD$1048576,-1+MATCH($BF56, 'Instrument Performance'!$A$6:$A$1048576, 0), MATCH(BY$4, 'Instrument Performance'!$B$7:$XFD$7, 0))</f>
        <v>4.7432462216466353E-2</v>
      </c>
      <c r="BZ56" s="435" cm="1">
        <f t="array" ref="BZ56">INDEX('Instrument Performance'!$B$7:$XFD$1048576,-1+MATCH($BF56, 'Instrument Performance'!$A$6:$A$1048576, 0), MATCH(BZ$4, 'Instrument Performance'!$B$7:$XFD$7, 0))</f>
        <v>0.12059207662168037</v>
      </c>
      <c r="CA56" s="435" cm="1">
        <f t="array" ref="CA56">INDEX('Instrument Performance'!$B$7:$XFD$1048576,-1+MATCH($BF56, 'Instrument Performance'!$A$6:$A$1048576, 0), MATCH(CA$4, 'Instrument Performance'!$B$7:$XFD$7, 0))</f>
        <v>1.5E-3</v>
      </c>
      <c r="CB56" s="435" cm="1">
        <f t="array" ref="CB56">INDEX('Instrument Performance'!$B$7:$XFD$1048576,-1+MATCH($BF56, 'Instrument Performance'!$A$6:$A$1048576, 0), MATCH(CB$4, 'Instrument Performance'!$B$7:$XFD$7, 0))</f>
        <v>8.7597994683893621E-2</v>
      </c>
      <c r="CC56" s="435" cm="1">
        <f t="array" ref="CC56">INDEX('Instrument Performance'!$B$7:$XFD$1048576,-1+MATCH($BF56, 'Instrument Performance'!$A$6:$A$1048576, 0), MATCH(CC$4, 'Instrument Performance'!$B$7:$XFD$7, 0))</f>
        <v>8.7597994683893621E-2</v>
      </c>
      <c r="CD56" s="435" cm="1">
        <f t="array" ref="CD56">INDEX('Instrument Performance'!$B$7:$XFD$1048576,-1+MATCH($BF56, 'Instrument Performance'!$A$6:$A$1048576, 0), MATCH(CD$4, 'Instrument Performance'!$B$7:$XFD$7, 0))</f>
        <v>8.5501750600281312E-2</v>
      </c>
      <c r="CE56" s="435" cm="1">
        <f t="array" ref="CE56">INDEX('Instrument Performance'!$B$7:$XFD$1048576,-1+MATCH($BF56, 'Instrument Performance'!$A$6:$A$1048576, 0), MATCH(CE$4, 'Instrument Performance'!$B$7:$XFD$7, 0))</f>
        <v>8.5501750600281312E-2</v>
      </c>
      <c r="CF56" s="435" cm="1">
        <f t="array" ref="CF56">INDEX('Instrument Performance'!$B$7:$XFD$1048576,-1+MATCH($BF56, 'Instrument Performance'!$A$6:$A$1048576, 0), MATCH(CF$4, 'Instrument Performance'!$B$7:$XFD$7, 0))</f>
        <v>7.7705900000000008E-2</v>
      </c>
      <c r="CG56" s="435" cm="1">
        <f t="array" ref="CG56">INDEX('Instrument Performance'!$B$7:$XFD$1048576,-1+MATCH($BF56, 'Instrument Performance'!$A$6:$A$1048576, 0), MATCH(CG$4, 'Instrument Performance'!$B$7:$XFD$7, 0))</f>
        <v>8.878727289788424E-2</v>
      </c>
      <c r="CH56" s="435" cm="1">
        <f t="array" ref="CH56">INDEX('Instrument Performance'!$B$7:$XFD$1048576,-1+MATCH($BF56, 'Instrument Performance'!$A$6:$A$1048576, 0), MATCH(CH$4, 'Instrument Performance'!$B$7:$XFD$7, 0))</f>
        <v>0.10290850000000001</v>
      </c>
      <c r="CI56" s="435" cm="1">
        <f t="array" ref="CI56">INDEX('Instrument Performance'!$B$7:$XFD$1048576,-1+MATCH($BF56, 'Instrument Performance'!$A$6:$A$1048576, 0), MATCH(CI$4, 'Instrument Performance'!$B$7:$XFD$7, 0))</f>
        <v>6.6204260507108925E-2</v>
      </c>
      <c r="CJ56" s="435" cm="1">
        <f t="array" ref="CJ56">INDEX('Instrument Performance'!$B$7:$XFD$1048576,-1+MATCH($BF56, 'Instrument Performance'!$A$6:$A$1048576, 0), MATCH(CJ$4, 'Instrument Performance'!$B$7:$XFD$7, 0))</f>
        <v>4.764318E-2</v>
      </c>
      <c r="CK56" s="435" cm="1">
        <f t="array" ref="CK56">INDEX('Instrument Performance'!$B$7:$XFD$1048576,-1+MATCH($BF56, 'Instrument Performance'!$A$6:$A$1048576, 0), MATCH(CK$4, 'Instrument Performance'!$B$7:$XFD$7, 0))</f>
        <v>-1.121305E-2</v>
      </c>
      <c r="CL56" s="435" cm="1">
        <f t="array" ref="CL56">INDEX('Instrument Performance'!$B$7:$XFD$1048576,-1+MATCH($BF56, 'Instrument Performance'!$A$6:$A$1048576, 0), MATCH(CL$4, 'Instrument Performance'!$B$7:$XFD$7, 0))</f>
        <v>2.3300187135361305E-2</v>
      </c>
      <c r="CM56" s="435" cm="1">
        <f t="array" ref="CM56">INDEX('Instrument Performance'!$B$7:$XFD$1048576,-1+MATCH($BF56, 'Instrument Performance'!$A$6:$A$1048576, 0), MATCH(CM$4, 'Instrument Performance'!$B$7:$XFD$7, 0))</f>
        <v>3.376146E-2</v>
      </c>
      <c r="CN56" s="435" cm="1">
        <f t="array" ref="CN56">INDEX('Instrument Performance'!$B$7:$XFD$1048576,-1+MATCH($BF56, 'Instrument Performance'!$A$6:$A$1048576, 0), MATCH(CN$4, 'Instrument Performance'!$B$7:$XFD$7, 0))</f>
        <v>3.4478232334281378E-2</v>
      </c>
      <c r="CO56" s="435" cm="1">
        <f t="array" ref="CO56">INDEX('Instrument Performance'!$B$7:$XFD$1048576,-1+MATCH($BF56, 'Instrument Performance'!$A$6:$A$1048576, 0), MATCH(CO$4, 'Instrument Performance'!$B$7:$XFD$7, 0))</f>
        <v>3.1047869999999998E-2</v>
      </c>
      <c r="CP56" s="435" cm="1">
        <f t="array" ref="CP56">INDEX('Instrument Performance'!$B$7:$XFD$1048576,-1+MATCH($BF56, 'Instrument Performance'!$A$6:$A$1048576, 0), MATCH(CP$4, 'Instrument Performance'!$B$7:$XFD$7, 0))</f>
        <v>9.7222219999999998E-2</v>
      </c>
      <c r="CQ56" s="435" cm="1">
        <f t="array" ref="CQ56">INDEX('Instrument Performance'!$B$7:$XFD$1048576,-1+MATCH($BF56, 'Instrument Performance'!$A$6:$A$1048576, 0), MATCH(CQ$4, 'Instrument Performance'!$B$7:$XFD$7, 0))</f>
        <v>6.2329189288357956E-2</v>
      </c>
      <c r="CR56" s="435" cm="1">
        <f t="array" ref="CR56">INDEX('Instrument Performance'!$B$7:$XFD$1048576,-1+MATCH($BF56, 'Instrument Performance'!$A$6:$A$1048576, 0), MATCH(CR$4, 'Instrument Performance'!$B$7:$XFD$7, 0))</f>
        <v>0.14338229999999999</v>
      </c>
      <c r="CS56" s="435" cm="1">
        <f t="array" ref="CS56">INDEX('Instrument Performance'!$B$7:$XFD$1048576,-1+MATCH($BF56, 'Instrument Performance'!$A$6:$A$1048576, 0), MATCH(CS$4, 'Instrument Performance'!$B$7:$XFD$7, 0))</f>
        <v>0.11629236979170754</v>
      </c>
      <c r="CT56" s="435" cm="1">
        <f t="array" ref="CT56">INDEX('Instrument Performance'!$B$7:$XFD$1048576,-1+MATCH($BF56, 'Instrument Performance'!$A$6:$A$1048576, 0), MATCH(CT$4, 'Instrument Performance'!$B$7:$XFD$7, 0))</f>
        <v>-8.3410675396305353E-2</v>
      </c>
      <c r="CU56" s="435" cm="1">
        <f t="array" ref="CU56">INDEX('Instrument Performance'!$B$7:$XFD$1048576,-1+MATCH($BF56, 'Instrument Performance'!$A$6:$A$1048576, 0), MATCH(CU$4, 'Instrument Performance'!$B$7:$XFD$7, 0))</f>
        <v>-7.2355167591294789E-3</v>
      </c>
      <c r="CV56" s="435" cm="1">
        <f t="array" ref="CV56">INDEX('Instrument Performance'!$B$7:$XFD$1048576,-1+MATCH($BF56, 'Instrument Performance'!$A$6:$A$1048576, 0), MATCH(CV$4, 'Instrument Performance'!$B$7:$XFD$7, 0))</f>
        <v>-4.3111999999999998E-2</v>
      </c>
      <c r="CW56" s="435" cm="1">
        <f t="array" ref="CW56">INDEX('Instrument Performance'!$B$7:$XFD$1048576,-1+MATCH($BF56, 'Instrument Performance'!$A$6:$A$1048576, 0), MATCH(CW$4, 'Instrument Performance'!$B$7:$XFD$7, 0))</f>
        <v>-2.4376008150097661E-2</v>
      </c>
      <c r="CX56" s="435" cm="1">
        <f t="array" ref="CX56">INDEX('Instrument Performance'!$B$7:$XFD$1048576,-1+MATCH($BF56, 'Instrument Performance'!$A$6:$A$1048576, 0), MATCH(CX$4, 'Instrument Performance'!$B$7:$XFD$7, 0))</f>
        <v>-2.8118885480243883E-4</v>
      </c>
      <c r="CY56" s="435" cm="1">
        <f t="array" ref="CY56">INDEX('Instrument Performance'!$B$7:$XFD$1048576,-1+MATCH($BF56, 'Instrument Performance'!$A$6:$A$1048576, 0), MATCH(CY$4, 'Instrument Performance'!$B$7:$XFD$7, 0))</f>
        <v>-1.6896928734718708E-3</v>
      </c>
      <c r="CZ56" s="435" cm="1">
        <f t="array" ref="CZ56">INDEX('Instrument Performance'!$B$7:$XFD$1048576,-1+MATCH($BF56, 'Instrument Performance'!$A$6:$A$1048576, 0), MATCH(CZ$4, 'Instrument Performance'!$B$7:$XFD$7, 0))</f>
        <v>4.5700703179162083E-2</v>
      </c>
      <c r="DA56" s="435" cm="1">
        <f t="array" ref="DA56">INDEX('Instrument Performance'!$B$7:$XFD$1048576,-1+MATCH($BF56, 'Instrument Performance'!$A$6:$A$1048576, 0), MATCH(DA$4, 'Instrument Performance'!$B$7:$XFD$7, 0))</f>
        <v>2.8242505470833734E-2</v>
      </c>
      <c r="DB56" s="435" cm="1">
        <f t="array" ref="DB56">INDEX('Instrument Performance'!$B$7:$XFD$1048576,-1+MATCH($BF56, 'Instrument Performance'!$A$6:$A$1048576, 0), MATCH(DB$4, 'Instrument Performance'!$B$7:$XFD$7, 0))</f>
        <v>-2.6768E-2</v>
      </c>
      <c r="DC56" s="435" cm="1">
        <f t="array" ref="DC56">INDEX('Instrument Performance'!$B$7:$XFD$1048576,-1+MATCH($BF56, 'Instrument Performance'!$A$6:$A$1048576, 0), MATCH(DC$4, 'Instrument Performance'!$B$7:$XFD$7, 0))</f>
        <v>-4.3111999999999998E-2</v>
      </c>
      <c r="DD56" s="435" cm="1">
        <f t="array" ref="DD56">INDEX('Instrument Performance'!$B$7:$XFD$1048576,-1+MATCH($BF56, 'Instrument Performance'!$A$6:$A$1048576, 0), MATCH(DD$4, 'Instrument Performance'!$B$7:$XFD$7, 0))</f>
        <v>-2.6768E-2</v>
      </c>
      <c r="DE56" s="435" cm="1">
        <f t="array" ref="DE56">INDEX('Instrument Performance'!$B$7:$XFD$1048576,-1+MATCH($BF56, 'Instrument Performance'!$A$6:$A$1048576, 0), MATCH(DE$4, 'Instrument Performance'!$B$7:$XFD$7, 0))</f>
        <v>-4.3111999999999998E-2</v>
      </c>
      <c r="DF56" s="435" cm="1">
        <f t="array" ref="DF56">INDEX('Instrument Performance'!$B$7:$XFD$1048576,-1+MATCH($BF56, 'Instrument Performance'!$A$6:$A$1048576, 0), MATCH(DF$4, 'Instrument Performance'!$B$7:$XFD$7, 0))</f>
        <v>-2.6033766020653295E-2</v>
      </c>
      <c r="DG56" s="435" cm="1">
        <f t="array" ref="DG56">INDEX('Instrument Performance'!$B$7:$XFD$1048576,-1+MATCH($BF56, 'Instrument Performance'!$A$6:$A$1048576, 0), MATCH(DG$4, 'Instrument Performance'!$B$7:$XFD$7, 0))</f>
        <v>7.4418823308182169E-2</v>
      </c>
      <c r="DH56" s="437"/>
      <c r="DI56" s="440">
        <f t="shared" si="8"/>
        <v>39903</v>
      </c>
      <c r="DJ56" s="435">
        <f t="shared" si="10"/>
        <v>2.5826608105269298E-2</v>
      </c>
      <c r="DK56" s="443">
        <f t="shared" si="11"/>
        <v>-5.4794520547945207E-5</v>
      </c>
      <c r="DL56" s="438">
        <f t="shared" si="9"/>
        <v>2.4085539546881973E-2</v>
      </c>
      <c r="DM56" s="438">
        <v>2.4131545092802801E-2</v>
      </c>
      <c r="DN56" s="444">
        <f t="shared" si="12"/>
        <v>1.7410685583873244E-3</v>
      </c>
      <c r="DP56" s="438">
        <f t="shared" si="15"/>
        <v>-4.6005545920827645E-5</v>
      </c>
    </row>
    <row r="57" spans="1:120">
      <c r="A57" s="436">
        <v>39933</v>
      </c>
      <c r="B57" s="435">
        <f>_xlfn.XLOOKUP(B$4,[3]taa_weights!$B$1:$BB$1,[3]taa_weights!$B55:$BB55,"CHECK",FALSE)</f>
        <v>6.3727028031353647E-11</v>
      </c>
      <c r="C57" s="435">
        <f>_xlfn.XLOOKUP(C$4,[3]taa_weights!$B$1:$BB$1,[3]taa_weights!$B55:$BB55,"CHECK",FALSE)</f>
        <v>8.2665871460766418E-11</v>
      </c>
      <c r="D57" s="435">
        <f>_xlfn.XLOOKUP(D$4,[3]taa_weights!$B$1:$BB$1,[3]taa_weights!$B55:$BB55,"CHECK",FALSE)</f>
        <v>1.095147969467401E-10</v>
      </c>
      <c r="E57" s="435">
        <f>_xlfn.XLOOKUP(E$4,[3]taa_weights!$B$1:$BB$1,[3]taa_weights!$B55:$BB55,"CHECK",FALSE)</f>
        <v>1.169897741450566E-10</v>
      </c>
      <c r="F57" s="435">
        <f>_xlfn.XLOOKUP(F$4,[3]taa_weights!$B$1:$BB$1,[3]taa_weights!$B55:$BB55,"CHECK",FALSE)</f>
        <v>4.9999999966943251E-2</v>
      </c>
      <c r="G57" s="435">
        <f>_xlfn.XLOOKUP(G$4,[3]taa_weights!$B$1:$BB$1,[3]taa_weights!$B55:$BB55,"CHECK",FALSE)</f>
        <v>1.8200993926858009E-2</v>
      </c>
      <c r="H57" s="435">
        <f>_xlfn.XLOOKUP(H$4,[3]taa_weights!$B$1:$BB$1,[3]taa_weights!$B55:$BB55,"CHECK",FALSE)</f>
        <v>1.271331912551171E-10</v>
      </c>
      <c r="I57" s="435">
        <f>_xlfn.XLOOKUP(I$4,[3]taa_weights!$B$1:$BB$1,[3]taa_weights!$B55:$BB55,"CHECK",FALSE)</f>
        <v>7.9107525964693235E-11</v>
      </c>
      <c r="J57" s="435">
        <f>_xlfn.XLOOKUP(J$4,[3]taa_weights!$B$1:$BB$1,[3]taa_weights!$B55:$BB55,"CHECK",FALSE)</f>
        <v>6.8201641745386853E-11</v>
      </c>
      <c r="K57" s="435">
        <f>_xlfn.XLOOKUP(K$4,[3]taa_weights!$B$1:$BB$1,[3]taa_weights!$B55:$BB55,"CHECK",FALSE)</f>
        <v>1.825123773453199E-10</v>
      </c>
      <c r="L57" s="435">
        <f>_xlfn.XLOOKUP(L$4,[3]taa_weights!$B$1:$BB$1,[3]taa_weights!$B55:$BB55,"CHECK",FALSE)</f>
        <v>4.9999999904269843E-2</v>
      </c>
      <c r="M57" s="435">
        <f>_xlfn.XLOOKUP(M$4,[3]taa_weights!$B$1:$BB$1,[3]taa_weights!$B55:$BB55,"CHECK",FALSE)</f>
        <v>0</v>
      </c>
      <c r="N57" s="435">
        <f>_xlfn.XLOOKUP(N$4,[3]taa_weights!$B$1:$BB$1,[3]taa_weights!$B55:$BB55,"CHECK",FALSE)</f>
        <v>7.8018836647657765E-12</v>
      </c>
      <c r="O57" s="435">
        <f>_xlfn.XLOOKUP(O$4,[3]taa_weights!$B$1:$BB$1,[3]taa_weights!$B55:$BB55,"CHECK",FALSE)</f>
        <v>1.123704377563991E-10</v>
      </c>
      <c r="P57" s="435">
        <f>_xlfn.XLOOKUP(P$4,[3]taa_weights!$B$1:$BB$1,[3]taa_weights!$B55:$BB55,"CHECK",FALSE)</f>
        <v>1.9749959078899141E-11</v>
      </c>
      <c r="Q57" s="435">
        <f>_xlfn.XLOOKUP(Q$4,[3]taa_weights!$B$1:$BB$1,[3]taa_weights!$B55:$BB55,"CHECK",FALSE)</f>
        <v>4.9959297841047037E-2</v>
      </c>
      <c r="R57" s="435">
        <f>_xlfn.XLOOKUP(R$4,[3]taa_weights!$B$1:$BB$1,[3]taa_weights!$B55:$BB55,"CHECK",FALSE)</f>
        <v>1.354680681206134E-9</v>
      </c>
      <c r="S57" s="435">
        <f>_xlfn.XLOOKUP(S$4,[3]taa_weights!$B$1:$BB$1,[3]taa_weights!$B55:$BB55,"CHECK",FALSE)</f>
        <v>1.010321443069893E-10</v>
      </c>
      <c r="T57" s="435">
        <f>_xlfn.XLOOKUP(T$4,[3]taa_weights!$B$1:$BB$1,[3]taa_weights!$B55:$BB55,"CHECK",FALSE)</f>
        <v>5.0218654766068238E-11</v>
      </c>
      <c r="U57" s="435">
        <f>_xlfn.XLOOKUP(U$4,[3]taa_weights!$B$1:$BB$1,[3]taa_weights!$B55:$BB55,"CHECK",FALSE)</f>
        <v>4.9999999995437243E-2</v>
      </c>
      <c r="V57" s="435">
        <f>_xlfn.XLOOKUP(V$4,[3]taa_weights!$B$1:$BB$1,[3]taa_weights!$B55:$BB55,"CHECK",FALSE)</f>
        <v>5.000000001490968E-2</v>
      </c>
      <c r="W57" s="435">
        <f>_xlfn.XLOOKUP(W$4,[3]taa_weights!$B$1:$BB$1,[3]taa_weights!$B55:$BB55,"CHECK",FALSE)</f>
        <v>1.971614914792461E-10</v>
      </c>
      <c r="X57" s="435">
        <f>_xlfn.XLOOKUP(X$4,[3]taa_weights!$B$1:$BB$1,[3]taa_weights!$B55:$BB55,"CHECK",FALSE)</f>
        <v>1.9716149143749839E-10</v>
      </c>
      <c r="Y57" s="435">
        <f>_xlfn.XLOOKUP(Y$4,[3]taa_weights!$B$1:$BB$1,[3]taa_weights!$B55:$BB55,"CHECK",FALSE)</f>
        <v>6.3501983527446303E-11</v>
      </c>
      <c r="Z57" s="435">
        <f>_xlfn.XLOOKUP(Z$4,[3]taa_weights!$B$1:$BB$1,[3]taa_weights!$B55:$BB55,"CHECK",FALSE)</f>
        <v>6.3501983522435217E-11</v>
      </c>
      <c r="AA57" s="435">
        <f>_xlfn.XLOOKUP(AA$4,[3]taa_weights!$B$1:$BB$1,[3]taa_weights!$B55:$BB55,"CHECK",FALSE)</f>
        <v>4.9999999314651392E-2</v>
      </c>
      <c r="AB57" s="435">
        <f>_xlfn.XLOOKUP(AB$4,[3]taa_weights!$B$1:$BB$1,[3]taa_weights!$B55:$BB55,"CHECK",FALSE)</f>
        <v>1.4669386575344589E-2</v>
      </c>
      <c r="AC57" s="435">
        <f>_xlfn.XLOOKUP(AC$4,[3]taa_weights!$B$1:$BB$1,[3]taa_weights!$B55:$BB55,"CHECK",FALSE)</f>
        <v>2.0828067790880941E-10</v>
      </c>
      <c r="AD57" s="435">
        <f>_xlfn.XLOOKUP(AD$4,[3]taa_weights!$B$1:$BB$1,[3]taa_weights!$B55:$BB55,"CHECK",FALSE)</f>
        <v>4.9999999992934238E-2</v>
      </c>
      <c r="AE57" s="435">
        <f>_xlfn.XLOOKUP(AE$4,[3]taa_weights!$B$1:$BB$1,[3]taa_weights!$B55:$BB55,"CHECK",FALSE)</f>
        <v>1.384199780994595E-10</v>
      </c>
      <c r="AF57" s="435">
        <f>_xlfn.XLOOKUP(AF$4,[3]taa_weights!$B$1:$BB$1,[3]taa_weights!$B55:$BB55,"CHECK",FALSE)</f>
        <v>7.1009059673325899E-11</v>
      </c>
      <c r="AG57" s="435">
        <f>_xlfn.XLOOKUP(AG$4,[3]taa_weights!$B$1:$BB$1,[3]taa_weights!$B55:$BB55,"CHECK",FALSE)</f>
        <v>1.13007571598392E-10</v>
      </c>
      <c r="AH57" s="435">
        <f>_xlfn.XLOOKUP(AH$4,[3]taa_weights!$B$1:$BB$1,[3]taa_weights!$B55:$BB55,"CHECK",FALSE)</f>
        <v>4.9999999996271222E-2</v>
      </c>
      <c r="AI57" s="435">
        <f>_xlfn.XLOOKUP(AI$4,[3]taa_weights!$B$1:$BB$1,[3]taa_weights!$B55:$BB55,"CHECK",FALSE)</f>
        <v>6.2298939644839421E-10</v>
      </c>
      <c r="AJ57" s="435">
        <f>_xlfn.XLOOKUP(AJ$4,[3]taa_weights!$B$1:$BB$1,[3]taa_weights!$B55:$BB55,"CHECK",FALSE)</f>
        <v>7.1098076405881938E-10</v>
      </c>
      <c r="AK57" s="435">
        <f>_xlfn.XLOOKUP(AK$4,[3]taa_weights!$B$1:$BB$1,[3]taa_weights!$B55:$BB55,"CHECK",FALSE)</f>
        <v>4.9999999998615673E-2</v>
      </c>
      <c r="AL57" s="435">
        <f>_xlfn.XLOOKUP(AL$4,[3]taa_weights!$B$1:$BB$1,[3]taa_weights!$B55:$BB55,"CHECK",FALSE)</f>
        <v>4.7170317483891347E-2</v>
      </c>
      <c r="AM57" s="435">
        <f>_xlfn.XLOOKUP(AM$4,[3]taa_weights!$B$1:$BB$1,[3]taa_weights!$B55:$BB55,"CHECK",FALSE)</f>
        <v>5.0000000023520501E-2</v>
      </c>
      <c r="AN57" s="435">
        <f>_xlfn.XLOOKUP(AN$4,[3]taa_weights!$B$1:$BB$1,[3]taa_weights!$B55:$BB55,"CHECK",FALSE)</f>
        <v>5.0000000014119812E-2</v>
      </c>
      <c r="AO57" s="435">
        <f>_xlfn.XLOOKUP(AO$4,[3]taa_weights!$B$1:$BB$1,[3]taa_weights!$B55:$BB55,"CHECK",FALSE)</f>
        <v>5.6109353639366266E-12</v>
      </c>
      <c r="AP57" s="435">
        <f>_xlfn.XLOOKUP(AP$4,[3]taa_weights!$B$1:$BB$1,[3]taa_weights!$B55:$BB55,"CHECK",FALSE)</f>
        <v>6.0000000000872807E-2</v>
      </c>
      <c r="AQ57" s="435">
        <f>_xlfn.XLOOKUP(AQ$4,[3]taa_weights!$B$1:$BB$1,[3]taa_weights!$B55:$BB55,"CHECK",FALSE)</f>
        <v>9.9999999959603514E-2</v>
      </c>
      <c r="AR57" s="435">
        <f>_xlfn.XLOOKUP(AR$4,[3]taa_weights!$B$1:$BB$1,[3]taa_weights!$B55:$BB55,"CHECK",FALSE)</f>
        <v>5.0000000008508717E-2</v>
      </c>
      <c r="AS57" s="435">
        <f>_xlfn.XLOOKUP(AS$4,[3]taa_weights!$B$1:$BB$1,[3]taa_weights!$B55:$BB55,"CHECK",FALSE)</f>
        <v>3.4303212341934511E-12</v>
      </c>
      <c r="AT57" s="435">
        <f>_xlfn.XLOOKUP(AT$4,[3]taa_weights!$B$1:$BB$1,[3]taa_weights!$B55:$BB55,"CHECK",FALSE)</f>
        <v>6.0854293866518114E-12</v>
      </c>
      <c r="AU57" s="435">
        <f>_xlfn.XLOOKUP(AU$4,[3]taa_weights!$B$1:$BB$1,[3]taa_weights!$B55:$BB55,"CHECK",FALSE)</f>
        <v>5.0000000008848321E-2</v>
      </c>
      <c r="AV57" s="435">
        <f>_xlfn.XLOOKUP(AV$4,[3]taa_weights!$B$1:$BB$1,[3]taa_weights!$B55:$BB55,"CHECK",FALSE)</f>
        <v>5.0000000004180561E-2</v>
      </c>
      <c r="AW57" s="435">
        <f>_xlfn.XLOOKUP(AW$4,[3]taa_weights!$B$1:$BB$1,[3]taa_weights!$B55:$BB55,"CHECK",FALSE)</f>
        <v>2.4654160822066069E-2</v>
      </c>
      <c r="AX57" s="435">
        <f>_xlfn.XLOOKUP(AX$4,[3]taa_weights!$B$1:$BB$1,[3]taa_weights!$B55:$BB55,"CHECK",FALSE)</f>
        <v>1.400000003650609E-2</v>
      </c>
      <c r="AY57" s="435">
        <f>_xlfn.XLOOKUP(AY$4,[3]taa_weights!$B$1:$BB$1,[3]taa_weights!$B55:$BB55,"CHECK",FALSE)</f>
        <v>1.345839184884557E-3</v>
      </c>
      <c r="AZ57" s="435">
        <f>_xlfn.XLOOKUP(AZ$4,[3]taa_weights!$B$1:$BB$1,[3]taa_weights!$B55:$BB55,"CHECK",FALSE)</f>
        <v>4.3744354325772724E-12</v>
      </c>
      <c r="BA57" s="435">
        <f>_xlfn.XLOOKUP(BA$4,[3]taa_weights!$B$1:$BB$1,[3]taa_weights!$B55:$BB55,"CHECK",FALSE)</f>
        <v>1.99999999943625E-2</v>
      </c>
      <c r="BB57" s="435">
        <f>_xlfn.XLOOKUP(BB$4,[3]taa_weights!$B$1:$BB$1,[3]taa_weights!$B55:$BB55,"CHECK",FALSE)</f>
        <v>0</v>
      </c>
      <c r="BC57" s="426"/>
      <c r="BD57" s="438">
        <f t="shared" si="6"/>
        <v>0.99999999994986855</v>
      </c>
      <c r="BE57" s="439"/>
      <c r="BF57" s="440">
        <f t="shared" si="7"/>
        <v>39933</v>
      </c>
      <c r="BG57" s="435" cm="1">
        <f t="array" ref="BG57">INDEX('Instrument Performance'!$B$7:$XFD$1048576,-1+MATCH($BF57, 'Instrument Performance'!$A$6:$A$1048576, 0), MATCH(BG$4, 'Instrument Performance'!$B$7:$XFD$7, 0))</f>
        <v>-6.1986669999999997E-4</v>
      </c>
      <c r="BH57" s="435" cm="1">
        <f t="array" ref="BH57">INDEX('Instrument Performance'!$B$7:$XFD$1048576,-1+MATCH($BF57, 'Instrument Performance'!$A$6:$A$1048576, 0), MATCH(BH$4, 'Instrument Performance'!$B$7:$XFD$7, 0))</f>
        <v>-2.9989990000000001E-2</v>
      </c>
      <c r="BI57" s="435" cm="1">
        <f t="array" ref="BI57">INDEX('Instrument Performance'!$B$7:$XFD$1048576,-1+MATCH($BF57, 'Instrument Performance'!$A$6:$A$1048576, 0), MATCH(BI$4, 'Instrument Performance'!$B$7:$XFD$7, 0))</f>
        <v>-2.9337399796708352E-3</v>
      </c>
      <c r="BJ57" s="435" cm="1">
        <f t="array" ref="BJ57">INDEX('Instrument Performance'!$B$7:$XFD$1048576,-1+MATCH($BF57, 'Instrument Performance'!$A$6:$A$1048576, 0), MATCH(BJ$4, 'Instrument Performance'!$B$7:$XFD$7, 0))</f>
        <v>-1.7967489999999999E-2</v>
      </c>
      <c r="BK57" s="435" cm="1">
        <f t="array" ref="BK57">INDEX('Instrument Performance'!$B$7:$XFD$1048576,-1+MATCH($BF57, 'Instrument Performance'!$A$6:$A$1048576, 0), MATCH(BK$4, 'Instrument Performance'!$B$7:$XFD$7, 0))</f>
        <v>2.8436558039015569E-3</v>
      </c>
      <c r="BL57" s="435" cm="1">
        <f t="array" ref="BL57">INDEX('Instrument Performance'!$B$7:$XFD$1048576,-1+MATCH($BF57, 'Instrument Performance'!$A$6:$A$1048576, 0), MATCH(BL$4, 'Instrument Performance'!$B$7:$XFD$7, 0))</f>
        <v>3.9465102787644701E-2</v>
      </c>
      <c r="BM57" s="435" cm="1">
        <f t="array" ref="BM57">INDEX('Instrument Performance'!$B$7:$XFD$1048576,-1+MATCH($BF57, 'Instrument Performance'!$A$6:$A$1048576, 0), MATCH(BM$4, 'Instrument Performance'!$B$7:$XFD$7, 0))</f>
        <v>2.7602381381923058E-2</v>
      </c>
      <c r="BN57" s="435" cm="1">
        <f t="array" ref="BN57">INDEX('Instrument Performance'!$B$7:$XFD$1048576,-1+MATCH($BF57, 'Instrument Performance'!$A$6:$A$1048576, 0), MATCH(BN$4, 'Instrument Performance'!$B$7:$XFD$7, 0))</f>
        <v>2.990775973112636E-2</v>
      </c>
      <c r="BO57" s="435" cm="1">
        <f t="array" ref="BO57">INDEX('Instrument Performance'!$B$7:$XFD$1048576,-1+MATCH($BF57, 'Instrument Performance'!$A$6:$A$1048576, 0), MATCH(BO$4, 'Instrument Performance'!$B$7:$XFD$7, 0))</f>
        <v>2.2334949999999999E-2</v>
      </c>
      <c r="BP57" s="435" cm="1">
        <f t="array" ref="BP57">INDEX('Instrument Performance'!$B$7:$XFD$1048576,-1+MATCH($BF57, 'Instrument Performance'!$A$6:$A$1048576, 0), MATCH(BP$4, 'Instrument Performance'!$B$7:$XFD$7, 0))</f>
        <v>2.1353686386621495E-2</v>
      </c>
      <c r="BQ57" s="435" cm="1">
        <f t="array" ref="BQ57">INDEX('Instrument Performance'!$B$7:$XFD$1048576,-1+MATCH($BF57, 'Instrument Performance'!$A$6:$A$1048576, 0), MATCH(BQ$4, 'Instrument Performance'!$B$7:$XFD$7, 0))</f>
        <v>3.1163674033149125E-2</v>
      </c>
      <c r="BR57" s="435" cm="1">
        <f t="array" ref="BR57">INDEX('Instrument Performance'!$B$7:$XFD$1048576,-1+MATCH($BF57, 'Instrument Performance'!$A$6:$A$1048576, 0), MATCH(BR$4, 'Instrument Performance'!$B$7:$XFD$7, 0))</f>
        <v>8.1503669999999986E-2</v>
      </c>
      <c r="BS57" s="435" cm="1">
        <f t="array" ref="BS57">INDEX('Instrument Performance'!$B$7:$XFD$1048576,-1+MATCH($BF57, 'Instrument Performance'!$A$6:$A$1048576, 0), MATCH(BS$4, 'Instrument Performance'!$B$7:$XFD$7, 0))</f>
        <v>7.2962705039939735E-2</v>
      </c>
      <c r="BT57" s="435" cm="1">
        <f t="array" ref="BT57">INDEX('Instrument Performance'!$B$7:$XFD$1048576,-1+MATCH($BF57, 'Instrument Performance'!$A$6:$A$1048576, 0), MATCH(BT$4, 'Instrument Performance'!$B$7:$XFD$7, 0))</f>
        <v>0.10039041246265312</v>
      </c>
      <c r="BU57" s="435" cm="1">
        <f t="array" ref="BU57">INDEX('Instrument Performance'!$B$7:$XFD$1048576,-1+MATCH($BF57, 'Instrument Performance'!$A$6:$A$1048576, 0), MATCH(BU$4, 'Instrument Performance'!$B$7:$XFD$7, 0))</f>
        <v>5.6134181580862919E-2</v>
      </c>
      <c r="BV57" s="435" cm="1">
        <f t="array" ref="BV57">INDEX('Instrument Performance'!$B$7:$XFD$1048576,-1+MATCH($BF57, 'Instrument Performance'!$A$6:$A$1048576, 0), MATCH(BV$4, 'Instrument Performance'!$B$7:$XFD$7, 0))</f>
        <v>3.9465102787644701E-2</v>
      </c>
      <c r="BW57" s="435" cm="1">
        <f t="array" ref="BW57">INDEX('Instrument Performance'!$B$7:$XFD$1048576,-1+MATCH($BF57, 'Instrument Performance'!$A$6:$A$1048576, 0), MATCH(BW$4, 'Instrument Performance'!$B$7:$XFD$7, 0))</f>
        <v>4.8178743693519044E-2</v>
      </c>
      <c r="BX57" s="435" cm="1">
        <f t="array" ref="BX57">INDEX('Instrument Performance'!$B$7:$XFD$1048576,-1+MATCH($BF57, 'Instrument Performance'!$A$6:$A$1048576, 0), MATCH(BX$4, 'Instrument Performance'!$B$7:$XFD$7, 0))</f>
        <v>0.11804118534645758</v>
      </c>
      <c r="BY57" s="435" cm="1">
        <f t="array" ref="BY57">INDEX('Instrument Performance'!$B$7:$XFD$1048576,-1+MATCH($BF57, 'Instrument Performance'!$A$6:$A$1048576, 0), MATCH(BY$4, 'Instrument Performance'!$B$7:$XFD$7, 0))</f>
        <v>3.4947685178906784E-2</v>
      </c>
      <c r="BZ57" s="435" cm="1">
        <f t="array" ref="BZ57">INDEX('Instrument Performance'!$B$7:$XFD$1048576,-1+MATCH($BF57, 'Instrument Performance'!$A$6:$A$1048576, 0), MATCH(BZ$4, 'Instrument Performance'!$B$7:$XFD$7, 0))</f>
        <v>0.1315073815073815</v>
      </c>
      <c r="CA57" s="435" cm="1">
        <f t="array" ref="CA57">INDEX('Instrument Performance'!$B$7:$XFD$1048576,-1+MATCH($BF57, 'Instrument Performance'!$A$6:$A$1048576, 0), MATCH(CA$4, 'Instrument Performance'!$B$7:$XFD$7, 0))</f>
        <v>2.0500000000000001E-2</v>
      </c>
      <c r="CB57" s="435" cm="1">
        <f t="array" ref="CB57">INDEX('Instrument Performance'!$B$7:$XFD$1048576,-1+MATCH($BF57, 'Instrument Performance'!$A$6:$A$1048576, 0), MATCH(CB$4, 'Instrument Performance'!$B$7:$XFD$7, 0))</f>
        <v>9.570913703228201E-2</v>
      </c>
      <c r="CC57" s="435" cm="1">
        <f t="array" ref="CC57">INDEX('Instrument Performance'!$B$7:$XFD$1048576,-1+MATCH($BF57, 'Instrument Performance'!$A$6:$A$1048576, 0), MATCH(CC$4, 'Instrument Performance'!$B$7:$XFD$7, 0))</f>
        <v>9.570913703228201E-2</v>
      </c>
      <c r="CD57" s="435" cm="1">
        <f t="array" ref="CD57">INDEX('Instrument Performance'!$B$7:$XFD$1048576,-1+MATCH($BF57, 'Instrument Performance'!$A$6:$A$1048576, 0), MATCH(CD$4, 'Instrument Performance'!$B$7:$XFD$7, 0))</f>
        <v>0.1071916665245598</v>
      </c>
      <c r="CE57" s="435" cm="1">
        <f t="array" ref="CE57">INDEX('Instrument Performance'!$B$7:$XFD$1048576,-1+MATCH($BF57, 'Instrument Performance'!$A$6:$A$1048576, 0), MATCH(CE$4, 'Instrument Performance'!$B$7:$XFD$7, 0))</f>
        <v>0.1071916665245598</v>
      </c>
      <c r="CF57" s="435" cm="1">
        <f t="array" ref="CF57">INDEX('Instrument Performance'!$B$7:$XFD$1048576,-1+MATCH($BF57, 'Instrument Performance'!$A$6:$A$1048576, 0), MATCH(CF$4, 'Instrument Performance'!$B$7:$XFD$7, 0))</f>
        <v>0.15386449999999999</v>
      </c>
      <c r="CG57" s="435" cm="1">
        <f t="array" ref="CG57">INDEX('Instrument Performance'!$B$7:$XFD$1048576,-1+MATCH($BF57, 'Instrument Performance'!$A$6:$A$1048576, 0), MATCH(CG$4, 'Instrument Performance'!$B$7:$XFD$7, 0))</f>
        <v>0.15867196589752686</v>
      </c>
      <c r="CH57" s="435" cm="1">
        <f t="array" ref="CH57">INDEX('Instrument Performance'!$B$7:$XFD$1048576,-1+MATCH($BF57, 'Instrument Performance'!$A$6:$A$1048576, 0), MATCH(CH$4, 'Instrument Performance'!$B$7:$XFD$7, 0))</f>
        <v>0.18691970000000002</v>
      </c>
      <c r="CI57" s="435" cm="1">
        <f t="array" ref="CI57">INDEX('Instrument Performance'!$B$7:$XFD$1048576,-1+MATCH($BF57, 'Instrument Performance'!$A$6:$A$1048576, 0), MATCH(CI$4, 'Instrument Performance'!$B$7:$XFD$7, 0))</f>
        <v>7.2714274088290232E-2</v>
      </c>
      <c r="CJ57" s="435" cm="1">
        <f t="array" ref="CJ57">INDEX('Instrument Performance'!$B$7:$XFD$1048576,-1+MATCH($BF57, 'Instrument Performance'!$A$6:$A$1048576, 0), MATCH(CJ$4, 'Instrument Performance'!$B$7:$XFD$7, 0))</f>
        <v>0.162298</v>
      </c>
      <c r="CK57" s="435" cm="1">
        <f t="array" ref="CK57">INDEX('Instrument Performance'!$B$7:$XFD$1048576,-1+MATCH($BF57, 'Instrument Performance'!$A$6:$A$1048576, 0), MATCH(CK$4, 'Instrument Performance'!$B$7:$XFD$7, 0))</f>
        <v>0.14845359999999999</v>
      </c>
      <c r="CL57" s="435" cm="1">
        <f t="array" ref="CL57">INDEX('Instrument Performance'!$B$7:$XFD$1048576,-1+MATCH($BF57, 'Instrument Performance'!$A$6:$A$1048576, 0), MATCH(CL$4, 'Instrument Performance'!$B$7:$XFD$7, 0))</f>
        <v>0.14274956970740105</v>
      </c>
      <c r="CM57" s="435" cm="1">
        <f t="array" ref="CM57">INDEX('Instrument Performance'!$B$7:$XFD$1048576,-1+MATCH($BF57, 'Instrument Performance'!$A$6:$A$1048576, 0), MATCH(CM$4, 'Instrument Performance'!$B$7:$XFD$7, 0))</f>
        <v>0.1402407</v>
      </c>
      <c r="CN57" s="435" cm="1">
        <f t="array" ref="CN57">INDEX('Instrument Performance'!$B$7:$XFD$1048576,-1+MATCH($BF57, 'Instrument Performance'!$A$6:$A$1048576, 0), MATCH(CN$4, 'Instrument Performance'!$B$7:$XFD$7, 0))</f>
        <v>8.2910375163896433E-2</v>
      </c>
      <c r="CO57" s="435" cm="1">
        <f t="array" ref="CO57">INDEX('Instrument Performance'!$B$7:$XFD$1048576,-1+MATCH($BF57, 'Instrument Performance'!$A$6:$A$1048576, 0), MATCH(CO$4, 'Instrument Performance'!$B$7:$XFD$7, 0))</f>
        <v>8.6574659999999998E-2</v>
      </c>
      <c r="CP57" s="435" cm="1">
        <f t="array" ref="CP57">INDEX('Instrument Performance'!$B$7:$XFD$1048576,-1+MATCH($BF57, 'Instrument Performance'!$A$6:$A$1048576, 0), MATCH(CP$4, 'Instrument Performance'!$B$7:$XFD$7, 0))</f>
        <v>8.6075940000000004E-2</v>
      </c>
      <c r="CQ57" s="435" cm="1">
        <f t="array" ref="CQ57">INDEX('Instrument Performance'!$B$7:$XFD$1048576,-1+MATCH($BF57, 'Instrument Performance'!$A$6:$A$1048576, 0), MATCH(CQ$4, 'Instrument Performance'!$B$7:$XFD$7, 0))</f>
        <v>9.5141686821502924E-2</v>
      </c>
      <c r="CR57" s="435" cm="1">
        <f t="array" ref="CR57">INDEX('Instrument Performance'!$B$7:$XFD$1048576,-1+MATCH($BF57, 'Instrument Performance'!$A$6:$A$1048576, 0), MATCH(CR$4, 'Instrument Performance'!$B$7:$XFD$7, 0))</f>
        <v>0.16720260000000001</v>
      </c>
      <c r="CS57" s="435" cm="1">
        <f t="array" ref="CS57">INDEX('Instrument Performance'!$B$7:$XFD$1048576,-1+MATCH($BF57, 'Instrument Performance'!$A$6:$A$1048576, 0), MATCH(CS$4, 'Instrument Performance'!$B$7:$XFD$7, 0))</f>
        <v>0.19903736458236132</v>
      </c>
      <c r="CT57" s="435" cm="1">
        <f t="array" ref="CT57">INDEX('Instrument Performance'!$B$7:$XFD$1048576,-1+MATCH($BF57, 'Instrument Performance'!$A$6:$A$1048576, 0), MATCH(CT$4, 'Instrument Performance'!$B$7:$XFD$7, 0))</f>
        <v>2.2271751767862624E-2</v>
      </c>
      <c r="CU57" s="435" cm="1">
        <f t="array" ref="CU57">INDEX('Instrument Performance'!$B$7:$XFD$1048576,-1+MATCH($BF57, 'Instrument Performance'!$A$6:$A$1048576, 0), MATCH(CU$4, 'Instrument Performance'!$B$7:$XFD$7, 0))</f>
        <v>7.0473692175756497E-3</v>
      </c>
      <c r="CV57" s="435" t="str" cm="1">
        <f t="array" ref="CV57">INDEX('Instrument Performance'!$B$7:$XFD$1048576,-1+MATCH($BF57, 'Instrument Performance'!$A$6:$A$1048576, 0), MATCH(CV$4, 'Instrument Performance'!$B$7:$XFD$7, 0))</f>
        <v/>
      </c>
      <c r="CW57" s="435" cm="1">
        <f t="array" ref="CW57">INDEX('Instrument Performance'!$B$7:$XFD$1048576,-1+MATCH($BF57, 'Instrument Performance'!$A$6:$A$1048576, 0), MATCH(CW$4, 'Instrument Performance'!$B$7:$XFD$7, 0))</f>
        <v>-3.3882634470005946E-2</v>
      </c>
      <c r="CX57" s="435" cm="1">
        <f t="array" ref="CX57">INDEX('Instrument Performance'!$B$7:$XFD$1048576,-1+MATCH($BF57, 'Instrument Performance'!$A$6:$A$1048576, 0), MATCH(CX$4, 'Instrument Performance'!$B$7:$XFD$7, 0))</f>
        <v>1.6082881585222308E-2</v>
      </c>
      <c r="CY57" s="435" cm="1">
        <f t="array" ref="CY57">INDEX('Instrument Performance'!$B$7:$XFD$1048576,-1+MATCH($BF57, 'Instrument Performance'!$A$6:$A$1048576, 0), MATCH(CY$4, 'Instrument Performance'!$B$7:$XFD$7, 0))</f>
        <v>-4.5798486658701343E-3</v>
      </c>
      <c r="CZ57" s="435" cm="1">
        <f t="array" ref="CZ57">INDEX('Instrument Performance'!$B$7:$XFD$1048576,-1+MATCH($BF57, 'Instrument Performance'!$A$6:$A$1048576, 0), MATCH(CZ$4, 'Instrument Performance'!$B$7:$XFD$7, 0))</f>
        <v>3.969904645004374E-2</v>
      </c>
      <c r="DA57" s="435" cm="1">
        <f t="array" ref="DA57">INDEX('Instrument Performance'!$B$7:$XFD$1048576,-1+MATCH($BF57, 'Instrument Performance'!$A$6:$A$1048576, 0), MATCH(DA$4, 'Instrument Performance'!$B$7:$XFD$7, 0))</f>
        <v>4.7897140639614921E-2</v>
      </c>
      <c r="DB57" s="435" t="str" cm="1">
        <f t="array" ref="DB57">INDEX('Instrument Performance'!$B$7:$XFD$1048576,-1+MATCH($BF57, 'Instrument Performance'!$A$6:$A$1048576, 0), MATCH(DB$4, 'Instrument Performance'!$B$7:$XFD$7, 0))</f>
        <v/>
      </c>
      <c r="DC57" s="435" t="str" cm="1">
        <f t="array" ref="DC57">INDEX('Instrument Performance'!$B$7:$XFD$1048576,-1+MATCH($BF57, 'Instrument Performance'!$A$6:$A$1048576, 0), MATCH(DC$4, 'Instrument Performance'!$B$7:$XFD$7, 0))</f>
        <v/>
      </c>
      <c r="DD57" s="435" t="str" cm="1">
        <f t="array" ref="DD57">INDEX('Instrument Performance'!$B$7:$XFD$1048576,-1+MATCH($BF57, 'Instrument Performance'!$A$6:$A$1048576, 0), MATCH(DD$4, 'Instrument Performance'!$B$7:$XFD$7, 0))</f>
        <v/>
      </c>
      <c r="DE57" s="435" t="str" cm="1">
        <f t="array" ref="DE57">INDEX('Instrument Performance'!$B$7:$XFD$1048576,-1+MATCH($BF57, 'Instrument Performance'!$A$6:$A$1048576, 0), MATCH(DE$4, 'Instrument Performance'!$B$7:$XFD$7, 0))</f>
        <v/>
      </c>
      <c r="DF57" s="435" cm="1">
        <f t="array" ref="DF57">INDEX('Instrument Performance'!$B$7:$XFD$1048576,-1+MATCH($BF57, 'Instrument Performance'!$A$6:$A$1048576, 0), MATCH(DF$4, 'Instrument Performance'!$B$7:$XFD$7, 0))</f>
        <v>-1.965481723231511E-2</v>
      </c>
      <c r="DG57" s="435" cm="1">
        <f t="array" ref="DG57">INDEX('Instrument Performance'!$B$7:$XFD$1048576,-1+MATCH($BF57, 'Instrument Performance'!$A$6:$A$1048576, 0), MATCH(DG$4, 'Instrument Performance'!$B$7:$XFD$7, 0))</f>
        <v>5.1171541709510215E-2</v>
      </c>
      <c r="DH57" s="437"/>
      <c r="DI57" s="440">
        <f t="shared" si="8"/>
        <v>39933</v>
      </c>
      <c r="DJ57" s="435">
        <f t="shared" si="10"/>
        <v>6.0654138984776458E-2</v>
      </c>
      <c r="DK57" s="443">
        <f t="shared" si="11"/>
        <v>-5.4794520547945207E-5</v>
      </c>
      <c r="DL57" s="438">
        <f t="shared" si="9"/>
        <v>5.8911982505391647E-2</v>
      </c>
      <c r="DM57" s="438">
        <v>5.9008990943010042E-2</v>
      </c>
      <c r="DN57" s="444">
        <f t="shared" si="12"/>
        <v>1.7421564793848113E-3</v>
      </c>
      <c r="DP57" s="438">
        <f t="shared" si="15"/>
        <v>-9.7008437618395504E-5</v>
      </c>
    </row>
    <row r="58" spans="1:120">
      <c r="A58" s="436">
        <v>39964</v>
      </c>
      <c r="B58" s="435">
        <f>_xlfn.XLOOKUP(B$4,[3]taa_weights!$B$1:$BB$1,[3]taa_weights!$B56:$BB56,"CHECK",FALSE)</f>
        <v>6.151836444041283E-12</v>
      </c>
      <c r="C58" s="435">
        <f>_xlfn.XLOOKUP(C$4,[3]taa_weights!$B$1:$BB$1,[3]taa_weights!$B56:$BB56,"CHECK",FALSE)</f>
        <v>7.4935742899750557E-12</v>
      </c>
      <c r="D58" s="435">
        <f>_xlfn.XLOOKUP(D$4,[3]taa_weights!$B$1:$BB$1,[3]taa_weights!$B56:$BB56,"CHECK",FALSE)</f>
        <v>8.9458077663118116E-12</v>
      </c>
      <c r="E58" s="435">
        <f>_xlfn.XLOOKUP(E$4,[3]taa_weights!$B$1:$BB$1,[3]taa_weights!$B56:$BB56,"CHECK",FALSE)</f>
        <v>1.5982790908678099E-11</v>
      </c>
      <c r="F58" s="435">
        <f>_xlfn.XLOOKUP(F$4,[3]taa_weights!$B$1:$BB$1,[3]taa_weights!$B56:$BB56,"CHECK",FALSE)</f>
        <v>2.500000005619573E-2</v>
      </c>
      <c r="G58" s="435">
        <f>_xlfn.XLOOKUP(G$4,[3]taa_weights!$B$1:$BB$1,[3]taa_weights!$B56:$BB56,"CHECK",FALSE)</f>
        <v>4.9999999849872183E-2</v>
      </c>
      <c r="H58" s="435">
        <f>_xlfn.XLOOKUP(H$4,[3]taa_weights!$B$1:$BB$1,[3]taa_weights!$B56:$BB56,"CHECK",FALSE)</f>
        <v>2.8187262940658372E-11</v>
      </c>
      <c r="I58" s="435">
        <f>_xlfn.XLOOKUP(I$4,[3]taa_weights!$B$1:$BB$1,[3]taa_weights!$B56:$BB56,"CHECK",FALSE)</f>
        <v>1.2742846958757791E-11</v>
      </c>
      <c r="J58" s="435">
        <f>_xlfn.XLOOKUP(J$4,[3]taa_weights!$B$1:$BB$1,[3]taa_weights!$B56:$BB56,"CHECK",FALSE)</f>
        <v>1.210578848553533E-11</v>
      </c>
      <c r="K58" s="435">
        <f>_xlfn.XLOOKUP(K$4,[3]taa_weights!$B$1:$BB$1,[3]taa_weights!$B56:$BB56,"CHECK",FALSE)</f>
        <v>1.6708106747759049E-11</v>
      </c>
      <c r="L58" s="435">
        <f>_xlfn.XLOOKUP(L$4,[3]taa_weights!$B$1:$BB$1,[3]taa_weights!$B56:$BB56,"CHECK",FALSE)</f>
        <v>2.9686409306892689E-2</v>
      </c>
      <c r="M58" s="435">
        <f>_xlfn.XLOOKUP(M$4,[3]taa_weights!$B$1:$BB$1,[3]taa_weights!$B56:$BB56,"CHECK",FALSE)</f>
        <v>0</v>
      </c>
      <c r="N58" s="435">
        <f>_xlfn.XLOOKUP(N$4,[3]taa_weights!$B$1:$BB$1,[3]taa_weights!$B56:$BB56,"CHECK",FALSE)</f>
        <v>1.4079053229224419E-12</v>
      </c>
      <c r="O58" s="435">
        <f>_xlfn.XLOOKUP(O$4,[3]taa_weights!$B$1:$BB$1,[3]taa_weights!$B56:$BB56,"CHECK",FALSE)</f>
        <v>1.8304566912547018E-11</v>
      </c>
      <c r="P58" s="435">
        <f>_xlfn.XLOOKUP(P$4,[3]taa_weights!$B$1:$BB$1,[3]taa_weights!$B56:$BB56,"CHECK",FALSE)</f>
        <v>7.4642895699550009E-12</v>
      </c>
      <c r="Q58" s="435">
        <f>_xlfn.XLOOKUP(Q$4,[3]taa_weights!$B$1:$BB$1,[3]taa_weights!$B56:$BB56,"CHECK",FALSE)</f>
        <v>9.9999999738373275E-3</v>
      </c>
      <c r="R58" s="435">
        <f>_xlfn.XLOOKUP(R$4,[3]taa_weights!$B$1:$BB$1,[3]taa_weights!$B56:$BB56,"CHECK",FALSE)</f>
        <v>4.9999999991467342E-2</v>
      </c>
      <c r="S58" s="435">
        <f>_xlfn.XLOOKUP(S$4,[3]taa_weights!$B$1:$BB$1,[3]taa_weights!$B56:$BB56,"CHECK",FALSE)</f>
        <v>2.325854037202179E-2</v>
      </c>
      <c r="T58" s="435">
        <f>_xlfn.XLOOKUP(T$4,[3]taa_weights!$B$1:$BB$1,[3]taa_weights!$B56:$BB56,"CHECK",FALSE)</f>
        <v>5.3046534836148946E-12</v>
      </c>
      <c r="U58" s="435">
        <f>_xlfn.XLOOKUP(U$4,[3]taa_weights!$B$1:$BB$1,[3]taa_weights!$B56:$BB56,"CHECK",FALSE)</f>
        <v>5.0000000000955502E-2</v>
      </c>
      <c r="V58" s="435">
        <f>_xlfn.XLOOKUP(V$4,[3]taa_weights!$B$1:$BB$1,[3]taa_weights!$B56:$BB56,"CHECK",FALSE)</f>
        <v>5.0000000006015302E-2</v>
      </c>
      <c r="W58" s="435">
        <f>_xlfn.XLOOKUP(W$4,[3]taa_weights!$B$1:$BB$1,[3]taa_weights!$B56:$BB56,"CHECK",FALSE)</f>
        <v>2.135246957146676E-11</v>
      </c>
      <c r="X58" s="435">
        <f>_xlfn.XLOOKUP(X$4,[3]taa_weights!$B$1:$BB$1,[3]taa_weights!$B56:$BB56,"CHECK",FALSE)</f>
        <v>2.1352469569990072E-11</v>
      </c>
      <c r="Y58" s="435">
        <f>_xlfn.XLOOKUP(Y$4,[3]taa_weights!$B$1:$BB$1,[3]taa_weights!$B56:$BB56,"CHECK",FALSE)</f>
        <v>8.1571785896816414E-12</v>
      </c>
      <c r="Z58" s="435">
        <f>_xlfn.XLOOKUP(Z$4,[3]taa_weights!$B$1:$BB$1,[3]taa_weights!$B56:$BB56,"CHECK",FALSE)</f>
        <v>8.1571785894303449E-12</v>
      </c>
      <c r="AA58" s="435">
        <f>_xlfn.XLOOKUP(AA$4,[3]taa_weights!$B$1:$BB$1,[3]taa_weights!$B56:$BB56,"CHECK",FALSE)</f>
        <v>2.4942300547684551E-2</v>
      </c>
      <c r="AB58" s="435">
        <f>_xlfn.XLOOKUP(AB$4,[3]taa_weights!$B$1:$BB$1,[3]taa_weights!$B56:$BB56,"CHECK",FALSE)</f>
        <v>6.7380490669974953E-11</v>
      </c>
      <c r="AC58" s="435">
        <f>_xlfn.XLOOKUP(AC$4,[3]taa_weights!$B$1:$BB$1,[3]taa_weights!$B56:$BB56,"CHECK",FALSE)</f>
        <v>4.3294930892282567E-10</v>
      </c>
      <c r="AD58" s="435">
        <f>_xlfn.XLOOKUP(AD$4,[3]taa_weights!$B$1:$BB$1,[3]taa_weights!$B56:$BB56,"CHECK",FALSE)</f>
        <v>4.9999999998023417E-2</v>
      </c>
      <c r="AE58" s="435">
        <f>_xlfn.XLOOKUP(AE$4,[3]taa_weights!$B$1:$BB$1,[3]taa_weights!$B56:$BB56,"CHECK",FALSE)</f>
        <v>1.7616892058267222E-11</v>
      </c>
      <c r="AF58" s="435">
        <f>_xlfn.XLOOKUP(AF$4,[3]taa_weights!$B$1:$BB$1,[3]taa_weights!$B56:$BB56,"CHECK",FALSE)</f>
        <v>8.7576022204802821E-12</v>
      </c>
      <c r="AG58" s="435">
        <f>_xlfn.XLOOKUP(AG$4,[3]taa_weights!$B$1:$BB$1,[3]taa_weights!$B56:$BB56,"CHECK",FALSE)</f>
        <v>1.4105750504039451E-11</v>
      </c>
      <c r="AH58" s="435">
        <f>_xlfn.XLOOKUP(AH$4,[3]taa_weights!$B$1:$BB$1,[3]taa_weights!$B56:$BB56,"CHECK",FALSE)</f>
        <v>5.0000000000163178E-2</v>
      </c>
      <c r="AI58" s="435">
        <f>_xlfn.XLOOKUP(AI$4,[3]taa_weights!$B$1:$BB$1,[3]taa_weights!$B56:$BB56,"CHECK",FALSE)</f>
        <v>1.711274906755602E-2</v>
      </c>
      <c r="AJ58" s="435">
        <f>_xlfn.XLOOKUP(AJ$4,[3]taa_weights!$B$1:$BB$1,[3]taa_weights!$B56:$BB56,"CHECK",FALSE)</f>
        <v>3.2328637531836022E-11</v>
      </c>
      <c r="AK58" s="435">
        <f>_xlfn.XLOOKUP(AK$4,[3]taa_weights!$B$1:$BB$1,[3]taa_weights!$B56:$BB56,"CHECK",FALSE)</f>
        <v>4.9999999999390039E-2</v>
      </c>
      <c r="AL58" s="435">
        <f>_xlfn.XLOOKUP(AL$4,[3]taa_weights!$B$1:$BB$1,[3]taa_weights!$B56:$BB56,"CHECK",FALSE)</f>
        <v>4.9999999996750338E-2</v>
      </c>
      <c r="AM58" s="435">
        <f>_xlfn.XLOOKUP(AM$4,[3]taa_weights!$B$1:$BB$1,[3]taa_weights!$B56:$BB56,"CHECK",FALSE)</f>
        <v>5.0000000008961827E-2</v>
      </c>
      <c r="AN58" s="435">
        <f>_xlfn.XLOOKUP(AN$4,[3]taa_weights!$B$1:$BB$1,[3]taa_weights!$B56:$BB56,"CHECK",FALSE)</f>
        <v>5.0000000008258778E-2</v>
      </c>
      <c r="AO58" s="435">
        <f>_xlfn.XLOOKUP(AO$4,[3]taa_weights!$B$1:$BB$1,[3]taa_weights!$B56:$BB56,"CHECK",FALSE)</f>
        <v>3.0842016576618132E-12</v>
      </c>
      <c r="AP58" s="435">
        <f>_xlfn.XLOOKUP(AP$4,[3]taa_weights!$B$1:$BB$1,[3]taa_weights!$B56:$BB56,"CHECK",FALSE)</f>
        <v>6.0000000000878989E-2</v>
      </c>
      <c r="AQ58" s="435">
        <f>_xlfn.XLOOKUP(AQ$4,[3]taa_weights!$B$1:$BB$1,[3]taa_weights!$B56:$BB56,"CHECK",FALSE)</f>
        <v>9.9999999958848285E-2</v>
      </c>
      <c r="AR58" s="435">
        <f>_xlfn.XLOOKUP(AR$4,[3]taa_weights!$B$1:$BB$1,[3]taa_weights!$B56:$BB56,"CHECK",FALSE)</f>
        <v>5.0000000005612381E-2</v>
      </c>
      <c r="AS58" s="435">
        <f>_xlfn.XLOOKUP(AS$4,[3]taa_weights!$B$1:$BB$1,[3]taa_weights!$B56:$BB56,"CHECK",FALSE)</f>
        <v>2.2186697458487369E-12</v>
      </c>
      <c r="AT58" s="435">
        <f>_xlfn.XLOOKUP(AT$4,[3]taa_weights!$B$1:$BB$1,[3]taa_weights!$B56:$BB56,"CHECK",FALSE)</f>
        <v>3.7370369216618079E-12</v>
      </c>
      <c r="AU58" s="435">
        <f>_xlfn.XLOOKUP(AU$4,[3]taa_weights!$B$1:$BB$1,[3]taa_weights!$B56:$BB56,"CHECK",FALSE)</f>
        <v>5.0000000010228959E-2</v>
      </c>
      <c r="AV58" s="435">
        <f>_xlfn.XLOOKUP(AV$4,[3]taa_weights!$B$1:$BB$1,[3]taa_weights!$B56:$BB56,"CHECK",FALSE)</f>
        <v>5.0000000005085657E-2</v>
      </c>
      <c r="AW58" s="435">
        <f>_xlfn.XLOOKUP(AW$4,[3]taa_weights!$B$1:$BB$1,[3]taa_weights!$B56:$BB56,"CHECK",FALSE)</f>
        <v>2.465416082194696E-2</v>
      </c>
      <c r="AX58" s="435">
        <f>_xlfn.XLOOKUP(AX$4,[3]taa_weights!$B$1:$BB$1,[3]taa_weights!$B56:$BB56,"CHECK",FALSE)</f>
        <v>1.400000003560295E-2</v>
      </c>
      <c r="AY58" s="435">
        <f>_xlfn.XLOOKUP(AY$4,[3]taa_weights!$B$1:$BB$1,[3]taa_weights!$B56:$BB56,"CHECK",FALSE)</f>
        <v>1.3458391847589639E-3</v>
      </c>
      <c r="AZ58" s="435">
        <f>_xlfn.XLOOKUP(AZ$4,[3]taa_weights!$B$1:$BB$1,[3]taa_weights!$B56:$BB56,"CHECK",FALSE)</f>
        <v>2.4441892861017949E-12</v>
      </c>
      <c r="BA58" s="435">
        <f>_xlfn.XLOOKUP(BA$4,[3]taa_weights!$B$1:$BB$1,[3]taa_weights!$B56:$BB56,"CHECK",FALSE)</f>
        <v>1.9999999994786039E-2</v>
      </c>
      <c r="BB58" s="435">
        <f>_xlfn.XLOOKUP(BB$4,[3]taa_weights!$B$1:$BB$1,[3]taa_weights!$B56:$BB56,"CHECK",FALSE)</f>
        <v>0</v>
      </c>
      <c r="BC58" s="426"/>
      <c r="BD58" s="438">
        <f t="shared" si="6"/>
        <v>0.99999999998623679</v>
      </c>
      <c r="BE58" s="439"/>
      <c r="BF58" s="440">
        <f t="shared" si="7"/>
        <v>39964</v>
      </c>
      <c r="BG58" s="435" cm="1">
        <f t="array" ref="BG58">INDEX('Instrument Performance'!$B$7:$XFD$1048576,-1+MATCH($BF58, 'Instrument Performance'!$A$6:$A$1048576, 0), MATCH(BG$4, 'Instrument Performance'!$B$7:$XFD$7, 0))</f>
        <v>7.7531400000000004E-4</v>
      </c>
      <c r="BH58" s="435" cm="1">
        <f t="array" ref="BH58">INDEX('Instrument Performance'!$B$7:$XFD$1048576,-1+MATCH($BF58, 'Instrument Performance'!$A$6:$A$1048576, 0), MATCH(BH$4, 'Instrument Performance'!$B$7:$XFD$7, 0))</f>
        <v>-2.644175E-2</v>
      </c>
      <c r="BI58" s="435" cm="1">
        <f t="array" ref="BI58">INDEX('Instrument Performance'!$B$7:$XFD$1048576,-1+MATCH($BF58, 'Instrument Performance'!$A$6:$A$1048576, 0), MATCH(BI$4, 'Instrument Performance'!$B$7:$XFD$7, 0))</f>
        <v>1.2654566578163218E-2</v>
      </c>
      <c r="BJ58" s="435" cm="1">
        <f t="array" ref="BJ58">INDEX('Instrument Performance'!$B$7:$XFD$1048576,-1+MATCH($BF58, 'Instrument Performance'!$A$6:$A$1048576, 0), MATCH(BJ$4, 'Instrument Performance'!$B$7:$XFD$7, 0))</f>
        <v>2.0023949999999999E-2</v>
      </c>
      <c r="BK58" s="435" cm="1">
        <f t="array" ref="BK58">INDEX('Instrument Performance'!$B$7:$XFD$1048576,-1+MATCH($BF58, 'Instrument Performance'!$A$6:$A$1048576, 0), MATCH(BK$4, 'Instrument Performance'!$B$7:$XFD$7, 0))</f>
        <v>2.9238107840727778E-3</v>
      </c>
      <c r="BL58" s="435" cm="1">
        <f t="array" ref="BL58">INDEX('Instrument Performance'!$B$7:$XFD$1048576,-1+MATCH($BF58, 'Instrument Performance'!$A$6:$A$1048576, 0), MATCH(BL$4, 'Instrument Performance'!$B$7:$XFD$7, 0))</f>
        <v>3.8775959159969675E-2</v>
      </c>
      <c r="BM58" s="435" cm="1">
        <f t="array" ref="BM58">INDEX('Instrument Performance'!$B$7:$XFD$1048576,-1+MATCH($BF58, 'Instrument Performance'!$A$6:$A$1048576, 0), MATCH(BM$4, 'Instrument Performance'!$B$7:$XFD$7, 0))</f>
        <v>3.3792619139868307E-2</v>
      </c>
      <c r="BN58" s="435" cm="1">
        <f t="array" ref="BN58">INDEX('Instrument Performance'!$B$7:$XFD$1048576,-1+MATCH($BF58, 'Instrument Performance'!$A$6:$A$1048576, 0), MATCH(BN$4, 'Instrument Performance'!$B$7:$XFD$7, 0))</f>
        <v>3.3024799747532141E-2</v>
      </c>
      <c r="BO58" s="435" cm="1">
        <f t="array" ref="BO58">INDEX('Instrument Performance'!$B$7:$XFD$1048576,-1+MATCH($BF58, 'Instrument Performance'!$A$6:$A$1048576, 0), MATCH(BO$4, 'Instrument Performance'!$B$7:$XFD$7, 0))</f>
        <v>3.3763670000000003E-2</v>
      </c>
      <c r="BP58" s="435" cm="1">
        <f t="array" ref="BP58">INDEX('Instrument Performance'!$B$7:$XFD$1048576,-1+MATCH($BF58, 'Instrument Performance'!$A$6:$A$1048576, 0), MATCH(BP$4, 'Instrument Performance'!$B$7:$XFD$7, 0))</f>
        <v>2.0612033083257542E-2</v>
      </c>
      <c r="BQ58" s="435" cm="1">
        <f t="array" ref="BQ58">INDEX('Instrument Performance'!$B$7:$XFD$1048576,-1+MATCH($BF58, 'Instrument Performance'!$A$6:$A$1048576, 0), MATCH(BQ$4, 'Instrument Performance'!$B$7:$XFD$7, 0))</f>
        <v>2.6035998325659282E-2</v>
      </c>
      <c r="BR58" s="435" cm="1">
        <f t="array" ref="BR58">INDEX('Instrument Performance'!$B$7:$XFD$1048576,-1+MATCH($BF58, 'Instrument Performance'!$A$6:$A$1048576, 0), MATCH(BR$4, 'Instrument Performance'!$B$7:$XFD$7, 0))</f>
        <v>7.0825189999999996E-2</v>
      </c>
      <c r="BS58" s="435" cm="1">
        <f t="array" ref="BS58">INDEX('Instrument Performance'!$B$7:$XFD$1048576,-1+MATCH($BF58, 'Instrument Performance'!$A$6:$A$1048576, 0), MATCH(BS$4, 'Instrument Performance'!$B$7:$XFD$7, 0))</f>
        <v>5.8457069686877999E-2</v>
      </c>
      <c r="BT58" s="435" cm="1">
        <f t="array" ref="BT58">INDEX('Instrument Performance'!$B$7:$XFD$1048576,-1+MATCH($BF58, 'Instrument Performance'!$A$6:$A$1048576, 0), MATCH(BT$4, 'Instrument Performance'!$B$7:$XFD$7, 0))</f>
        <v>5.3366644112493367E-2</v>
      </c>
      <c r="BU58" s="435" cm="1">
        <f t="array" ref="BU58">INDEX('Instrument Performance'!$B$7:$XFD$1048576,-1+MATCH($BF58, 'Instrument Performance'!$A$6:$A$1048576, 0), MATCH(BU$4, 'Instrument Performance'!$B$7:$XFD$7, 0))</f>
        <v>4.5259357411445045E-2</v>
      </c>
      <c r="BV58" s="435" cm="1">
        <f t="array" ref="BV58">INDEX('Instrument Performance'!$B$7:$XFD$1048576,-1+MATCH($BF58, 'Instrument Performance'!$A$6:$A$1048576, 0), MATCH(BV$4, 'Instrument Performance'!$B$7:$XFD$7, 0))</f>
        <v>3.8775959159969675E-2</v>
      </c>
      <c r="BW58" s="435" cm="1">
        <f t="array" ref="BW58">INDEX('Instrument Performance'!$B$7:$XFD$1048576,-1+MATCH($BF58, 'Instrument Performance'!$A$6:$A$1048576, 0), MATCH(BW$4, 'Instrument Performance'!$B$7:$XFD$7, 0))</f>
        <v>4.0348742903487445E-2</v>
      </c>
      <c r="BX58" s="435" cm="1">
        <f t="array" ref="BX58">INDEX('Instrument Performance'!$B$7:$XFD$1048576,-1+MATCH($BF58, 'Instrument Performance'!$A$6:$A$1048576, 0), MATCH(BX$4, 'Instrument Performance'!$B$7:$XFD$7, 0))</f>
        <v>9.964125510809474E-2</v>
      </c>
      <c r="BY58" s="435" cm="1">
        <f t="array" ref="BY58">INDEX('Instrument Performance'!$B$7:$XFD$1048576,-1+MATCH($BF58, 'Instrument Performance'!$A$6:$A$1048576, 0), MATCH(BY$4, 'Instrument Performance'!$B$7:$XFD$7, 0))</f>
        <v>6.3857294429708222E-2</v>
      </c>
      <c r="BZ58" s="435" cm="1">
        <f t="array" ref="BZ58">INDEX('Instrument Performance'!$B$7:$XFD$1048576,-1+MATCH($BF58, 'Instrument Performance'!$A$6:$A$1048576, 0), MATCH(BZ$4, 'Instrument Performance'!$B$7:$XFD$7, 0))</f>
        <v>4.6180257510729517E-2</v>
      </c>
      <c r="CA58" s="435" cm="1">
        <f t="array" ref="CA58">INDEX('Instrument Performance'!$B$7:$XFD$1048576,-1+MATCH($BF58, 'Instrument Performance'!$A$6:$A$1048576, 0), MATCH(CA$4, 'Instrument Performance'!$B$7:$XFD$7, 0))</f>
        <v>4.0399999999999998E-2</v>
      </c>
      <c r="CB58" s="435" cm="1">
        <f t="array" ref="CB58">INDEX('Instrument Performance'!$B$7:$XFD$1048576,-1+MATCH($BF58, 'Instrument Performance'!$A$6:$A$1048576, 0), MATCH(CB$4, 'Instrument Performance'!$B$7:$XFD$7, 0))</f>
        <v>5.5931617174761694E-2</v>
      </c>
      <c r="CC58" s="435" cm="1">
        <f t="array" ref="CC58">INDEX('Instrument Performance'!$B$7:$XFD$1048576,-1+MATCH($BF58, 'Instrument Performance'!$A$6:$A$1048576, 0), MATCH(CC$4, 'Instrument Performance'!$B$7:$XFD$7, 0))</f>
        <v>5.5931617174761694E-2</v>
      </c>
      <c r="CD58" s="435" cm="1">
        <f t="array" ref="CD58">INDEX('Instrument Performance'!$B$7:$XFD$1048576,-1+MATCH($BF58, 'Instrument Performance'!$A$6:$A$1048576, 0), MATCH(CD$4, 'Instrument Performance'!$B$7:$XFD$7, 0))</f>
        <v>6.1836344033972201E-2</v>
      </c>
      <c r="CE58" s="435" cm="1">
        <f t="array" ref="CE58">INDEX('Instrument Performance'!$B$7:$XFD$1048576,-1+MATCH($BF58, 'Instrument Performance'!$A$6:$A$1048576, 0), MATCH(CE$4, 'Instrument Performance'!$B$7:$XFD$7, 0))</f>
        <v>6.1836344033972201E-2</v>
      </c>
      <c r="CF58" s="435" cm="1">
        <f t="array" ref="CF58">INDEX('Instrument Performance'!$B$7:$XFD$1048576,-1+MATCH($BF58, 'Instrument Performance'!$A$6:$A$1048576, 0), MATCH(CF$4, 'Instrument Performance'!$B$7:$XFD$7, 0))</f>
        <v>3.4006599999999998E-2</v>
      </c>
      <c r="CG58" s="435" cm="1">
        <f t="array" ref="CG58">INDEX('Instrument Performance'!$B$7:$XFD$1048576,-1+MATCH($BF58, 'Instrument Performance'!$A$6:$A$1048576, 0), MATCH(CG$4, 'Instrument Performance'!$B$7:$XFD$7, 0))</f>
        <v>2.1625131956503729E-2</v>
      </c>
      <c r="CH58" s="435" cm="1">
        <f t="array" ref="CH58">INDEX('Instrument Performance'!$B$7:$XFD$1048576,-1+MATCH($BF58, 'Instrument Performance'!$A$6:$A$1048576, 0), MATCH(CH$4, 'Instrument Performance'!$B$7:$XFD$7, 0))</f>
        <v>6.4625849999999999E-2</v>
      </c>
      <c r="CI58" s="435" cm="1">
        <f t="array" ref="CI58">INDEX('Instrument Performance'!$B$7:$XFD$1048576,-1+MATCH($BF58, 'Instrument Performance'!$A$6:$A$1048576, 0), MATCH(CI$4, 'Instrument Performance'!$B$7:$XFD$7, 0))</f>
        <v>4.4327519861867337E-2</v>
      </c>
      <c r="CJ58" s="435" cm="1">
        <f t="array" ref="CJ58">INDEX('Instrument Performance'!$B$7:$XFD$1048576,-1+MATCH($BF58, 'Instrument Performance'!$A$6:$A$1048576, 0), MATCH(CJ$4, 'Instrument Performance'!$B$7:$XFD$7, 0))</f>
        <v>4.4258870000000006E-2</v>
      </c>
      <c r="CK58" s="435" cm="1">
        <f t="array" ref="CK58">INDEX('Instrument Performance'!$B$7:$XFD$1048576,-1+MATCH($BF58, 'Instrument Performance'!$A$6:$A$1048576, 0), MATCH(CK$4, 'Instrument Performance'!$B$7:$XFD$7, 0))</f>
        <v>4.4883300000000001E-2</v>
      </c>
      <c r="CL58" s="435" cm="1">
        <f t="array" ref="CL58">INDEX('Instrument Performance'!$B$7:$XFD$1048576,-1+MATCH($BF58, 'Instrument Performance'!$A$6:$A$1048576, 0), MATCH(CL$4, 'Instrument Performance'!$B$7:$XFD$7, 0))</f>
        <v>4.9075904483981247E-2</v>
      </c>
      <c r="CM58" s="435" cm="1">
        <f t="array" ref="CM58">INDEX('Instrument Performance'!$B$7:$XFD$1048576,-1+MATCH($BF58, 'Instrument Performance'!$A$6:$A$1048576, 0), MATCH(CM$4, 'Instrument Performance'!$B$7:$XFD$7, 0))</f>
        <v>3.6616900000000001E-2</v>
      </c>
      <c r="CN58" s="435" cm="1">
        <f t="array" ref="CN58">INDEX('Instrument Performance'!$B$7:$XFD$1048576,-1+MATCH($BF58, 'Instrument Performance'!$A$6:$A$1048576, 0), MATCH(CN$4, 'Instrument Performance'!$B$7:$XFD$7, 0))</f>
        <v>7.1826818860886821E-2</v>
      </c>
      <c r="CO58" s="435" cm="1">
        <f t="array" ref="CO58">INDEX('Instrument Performance'!$B$7:$XFD$1048576,-1+MATCH($BF58, 'Instrument Performance'!$A$6:$A$1048576, 0), MATCH(CO$4, 'Instrument Performance'!$B$7:$XFD$7, 0))</f>
        <v>6.4665130000000001E-2</v>
      </c>
      <c r="CP58" s="435" cm="1">
        <f t="array" ref="CP58">INDEX('Instrument Performance'!$B$7:$XFD$1048576,-1+MATCH($BF58, 'Instrument Performance'!$A$6:$A$1048576, 0), MATCH(CP$4, 'Instrument Performance'!$B$7:$XFD$7, 0))</f>
        <v>7.1095569999999997E-2</v>
      </c>
      <c r="CQ58" s="435" cm="1">
        <f t="array" ref="CQ58">INDEX('Instrument Performance'!$B$7:$XFD$1048576,-1+MATCH($BF58, 'Instrument Performance'!$A$6:$A$1048576, 0), MATCH(CQ$4, 'Instrument Performance'!$B$7:$XFD$7, 0))</f>
        <v>0.11890852032556953</v>
      </c>
      <c r="CR58" s="435" cm="1">
        <f t="array" ref="CR58">INDEX('Instrument Performance'!$B$7:$XFD$1048576,-1+MATCH($BF58, 'Instrument Performance'!$A$6:$A$1048576, 0), MATCH(CR$4, 'Instrument Performance'!$B$7:$XFD$7, 0))</f>
        <v>0.19421479999999999</v>
      </c>
      <c r="CS58" s="435" cm="1">
        <f t="array" ref="CS58">INDEX('Instrument Performance'!$B$7:$XFD$1048576,-1+MATCH($BF58, 'Instrument Performance'!$A$6:$A$1048576, 0), MATCH(CS$4, 'Instrument Performance'!$B$7:$XFD$7, 0))</f>
        <v>0.40112086335197583</v>
      </c>
      <c r="CT58" s="435" cm="1">
        <f t="array" ref="CT58">INDEX('Instrument Performance'!$B$7:$XFD$1048576,-1+MATCH($BF58, 'Instrument Performance'!$A$6:$A$1048576, 0), MATCH(CT$4, 'Instrument Performance'!$B$7:$XFD$7, 0))</f>
        <v>3.2704097438348852E-2</v>
      </c>
      <c r="CU58" s="435" cm="1">
        <f t="array" ref="CU58">INDEX('Instrument Performance'!$B$7:$XFD$1048576,-1+MATCH($BF58, 'Instrument Performance'!$A$6:$A$1048576, 0), MATCH(CU$4, 'Instrument Performance'!$B$7:$XFD$7, 0))</f>
        <v>4.6712118100256106E-3</v>
      </c>
      <c r="CV58" s="435" t="str" cm="1">
        <f t="array" ref="CV58">INDEX('Instrument Performance'!$B$7:$XFD$1048576,-1+MATCH($BF58, 'Instrument Performance'!$A$6:$A$1048576, 0), MATCH(CV$4, 'Instrument Performance'!$B$7:$XFD$7, 0))</f>
        <v/>
      </c>
      <c r="CW58" s="435" cm="1">
        <f t="array" ref="CW58">INDEX('Instrument Performance'!$B$7:$XFD$1048576,-1+MATCH($BF58, 'Instrument Performance'!$A$6:$A$1048576, 0), MATCH(CW$4, 'Instrument Performance'!$B$7:$XFD$7, 0))</f>
        <v>0.10243188471065068</v>
      </c>
      <c r="CX58" s="435" cm="1">
        <f t="array" ref="CX58">INDEX('Instrument Performance'!$B$7:$XFD$1048576,-1+MATCH($BF58, 'Instrument Performance'!$A$6:$A$1048576, 0), MATCH(CX$4, 'Instrument Performance'!$B$7:$XFD$7, 0))</f>
        <v>3.1499547420295704E-2</v>
      </c>
      <c r="CY58" s="435" cm="1">
        <f t="array" ref="CY58">INDEX('Instrument Performance'!$B$7:$XFD$1048576,-1+MATCH($BF58, 'Instrument Performance'!$A$6:$A$1048576, 0), MATCH(CY$4, 'Instrument Performance'!$B$7:$XFD$7, 0))</f>
        <v>3.4206841368273677E-2</v>
      </c>
      <c r="CZ58" s="435" cm="1">
        <f t="array" ref="CZ58">INDEX('Instrument Performance'!$B$7:$XFD$1048576,-1+MATCH($BF58, 'Instrument Performance'!$A$6:$A$1048576, 0), MATCH(CZ$4, 'Instrument Performance'!$B$7:$XFD$7, 0))</f>
        <v>6.0013117621338097E-3</v>
      </c>
      <c r="DA58" s="435" cm="1">
        <f t="array" ref="DA58">INDEX('Instrument Performance'!$B$7:$XFD$1048576,-1+MATCH($BF58, 'Instrument Performance'!$A$6:$A$1048576, 0), MATCH(DA$4, 'Instrument Performance'!$B$7:$XFD$7, 0))</f>
        <v>7.6852197916285059E-2</v>
      </c>
      <c r="DB58" s="435" t="str" cm="1">
        <f t="array" ref="DB58">INDEX('Instrument Performance'!$B$7:$XFD$1048576,-1+MATCH($BF58, 'Instrument Performance'!$A$6:$A$1048576, 0), MATCH(DB$4, 'Instrument Performance'!$B$7:$XFD$7, 0))</f>
        <v/>
      </c>
      <c r="DC58" s="435" t="str" cm="1">
        <f t="array" ref="DC58">INDEX('Instrument Performance'!$B$7:$XFD$1048576,-1+MATCH($BF58, 'Instrument Performance'!$A$6:$A$1048576, 0), MATCH(DC$4, 'Instrument Performance'!$B$7:$XFD$7, 0))</f>
        <v/>
      </c>
      <c r="DD58" s="435" t="str" cm="1">
        <f t="array" ref="DD58">INDEX('Instrument Performance'!$B$7:$XFD$1048576,-1+MATCH($BF58, 'Instrument Performance'!$A$6:$A$1048576, 0), MATCH(DD$4, 'Instrument Performance'!$B$7:$XFD$7, 0))</f>
        <v/>
      </c>
      <c r="DE58" s="435" t="str" cm="1">
        <f t="array" ref="DE58">INDEX('Instrument Performance'!$B$7:$XFD$1048576,-1+MATCH($BF58, 'Instrument Performance'!$A$6:$A$1048576, 0), MATCH(DE$4, 'Instrument Performance'!$B$7:$XFD$7, 0))</f>
        <v/>
      </c>
      <c r="DF58" s="435" cm="1">
        <f t="array" ref="DF58">INDEX('Instrument Performance'!$B$7:$XFD$1048576,-1+MATCH($BF58, 'Instrument Performance'!$A$6:$A$1048576, 0), MATCH(DF$4, 'Instrument Performance'!$B$7:$XFD$7, 0))</f>
        <v>-1.9523745088182545E-3</v>
      </c>
      <c r="DG58" s="435" cm="1">
        <f t="array" ref="DG58">INDEX('Instrument Performance'!$B$7:$XFD$1048576,-1+MATCH($BF58, 'Instrument Performance'!$A$6:$A$1048576, 0), MATCH(DG$4, 'Instrument Performance'!$B$7:$XFD$7, 0))</f>
        <v>0.11147186147186128</v>
      </c>
      <c r="DH58" s="437"/>
      <c r="DI58" s="440">
        <f t="shared" si="8"/>
        <v>39964</v>
      </c>
      <c r="DJ58" s="435">
        <f t="shared" si="10"/>
        <v>6.2920771919964938E-2</v>
      </c>
      <c r="DK58" s="443">
        <f t="shared" si="11"/>
        <v>-5.4794520547945207E-5</v>
      </c>
      <c r="DL58" s="438">
        <f t="shared" si="9"/>
        <v>6.1116745858031507E-2</v>
      </c>
      <c r="DM58" s="438">
        <v>6.122144344511149E-2</v>
      </c>
      <c r="DN58" s="444">
        <f t="shared" si="12"/>
        <v>1.8040260619334308E-3</v>
      </c>
      <c r="DP58" s="438">
        <f t="shared" si="15"/>
        <v>-1.0469758707998267E-4</v>
      </c>
    </row>
    <row r="59" spans="1:120">
      <c r="A59" s="436">
        <v>39994</v>
      </c>
      <c r="B59" s="435">
        <f>_xlfn.XLOOKUP(B$4,[3]taa_weights!$B$1:$BB$1,[3]taa_weights!$B57:$BB57,"CHECK",FALSE)</f>
        <v>1.9305259049954091E-12</v>
      </c>
      <c r="C59" s="435">
        <f>_xlfn.XLOOKUP(C$4,[3]taa_weights!$B$1:$BB$1,[3]taa_weights!$B57:$BB57,"CHECK",FALSE)</f>
        <v>2.8016702580175562E-12</v>
      </c>
      <c r="D59" s="435">
        <f>_xlfn.XLOOKUP(D$4,[3]taa_weights!$B$1:$BB$1,[3]taa_weights!$B57:$BB57,"CHECK",FALSE)</f>
        <v>3.2098493839459209E-12</v>
      </c>
      <c r="E59" s="435">
        <f>_xlfn.XLOOKUP(E$4,[3]taa_weights!$B$1:$BB$1,[3]taa_weights!$B57:$BB57,"CHECK",FALSE)</f>
        <v>5.9957347673109954E-12</v>
      </c>
      <c r="F59" s="435">
        <f>_xlfn.XLOOKUP(F$4,[3]taa_weights!$B$1:$BB$1,[3]taa_weights!$B57:$BB57,"CHECK",FALSE)</f>
        <v>2.6888265693533281E-11</v>
      </c>
      <c r="G59" s="435">
        <f>_xlfn.XLOOKUP(G$4,[3]taa_weights!$B$1:$BB$1,[3]taa_weights!$B57:$BB57,"CHECK",FALSE)</f>
        <v>4.9999999900451959E-2</v>
      </c>
      <c r="H59" s="435">
        <f>_xlfn.XLOOKUP(H$4,[3]taa_weights!$B$1:$BB$1,[3]taa_weights!$B57:$BB57,"CHECK",FALSE)</f>
        <v>2.711274922493041E-2</v>
      </c>
      <c r="I59" s="435">
        <f>_xlfn.XLOOKUP(I$4,[3]taa_weights!$B$1:$BB$1,[3]taa_weights!$B57:$BB57,"CHECK",FALSE)</f>
        <v>7.5330494861773109E-12</v>
      </c>
      <c r="J59" s="435">
        <f>_xlfn.XLOOKUP(J$4,[3]taa_weights!$B$1:$BB$1,[3]taa_weights!$B57:$BB57,"CHECK",FALSE)</f>
        <v>5.4208187535485871E-12</v>
      </c>
      <c r="K59" s="435">
        <f>_xlfn.XLOOKUP(K$4,[3]taa_weights!$B$1:$BB$1,[3]taa_weights!$B57:$BB57,"CHECK",FALSE)</f>
        <v>6.8806743580009688E-12</v>
      </c>
      <c r="L59" s="435">
        <f>_xlfn.XLOOKUP(L$4,[3]taa_weights!$B$1:$BB$1,[3]taa_weights!$B57:$BB57,"CHECK",FALSE)</f>
        <v>2.4706544116732329E-12</v>
      </c>
      <c r="M59" s="435">
        <f>_xlfn.XLOOKUP(M$4,[3]taa_weights!$B$1:$BB$1,[3]taa_weights!$B57:$BB57,"CHECK",FALSE)</f>
        <v>0</v>
      </c>
      <c r="N59" s="435">
        <f>_xlfn.XLOOKUP(N$4,[3]taa_weights!$B$1:$BB$1,[3]taa_weights!$B57:$BB57,"CHECK",FALSE)</f>
        <v>0</v>
      </c>
      <c r="O59" s="435">
        <f>_xlfn.XLOOKUP(O$4,[3]taa_weights!$B$1:$BB$1,[3]taa_weights!$B57:$BB57,"CHECK",FALSE)</f>
        <v>2.4999999973207759E-2</v>
      </c>
      <c r="P59" s="435">
        <f>_xlfn.XLOOKUP(P$4,[3]taa_weights!$B$1:$BB$1,[3]taa_weights!$B57:$BB57,"CHECK",FALSE)</f>
        <v>2.449920932928707E-12</v>
      </c>
      <c r="Q59" s="435">
        <f>_xlfn.XLOOKUP(Q$4,[3]taa_weights!$B$1:$BB$1,[3]taa_weights!$B57:$BB57,"CHECK",FALSE)</f>
        <v>5.0000000001027729E-2</v>
      </c>
      <c r="R59" s="435">
        <f>_xlfn.XLOOKUP(R$4,[3]taa_weights!$B$1:$BB$1,[3]taa_weights!$B57:$BB57,"CHECK",FALSE)</f>
        <v>1.889286209611411E-2</v>
      </c>
      <c r="S59" s="435">
        <f>_xlfn.XLOOKUP(S$4,[3]taa_weights!$B$1:$BB$1,[3]taa_weights!$B57:$BB57,"CHECK",FALSE)</f>
        <v>0</v>
      </c>
      <c r="T59" s="435">
        <f>_xlfn.XLOOKUP(T$4,[3]taa_weights!$B$1:$BB$1,[3]taa_weights!$B57:$BB57,"CHECK",FALSE)</f>
        <v>6.4908779002911235E-13</v>
      </c>
      <c r="U59" s="435">
        <f>_xlfn.XLOOKUP(U$4,[3]taa_weights!$B$1:$BB$1,[3]taa_weights!$B57:$BB57,"CHECK",FALSE)</f>
        <v>5.0000000002206113E-2</v>
      </c>
      <c r="V59" s="435">
        <f>_xlfn.XLOOKUP(V$4,[3]taa_weights!$B$1:$BB$1,[3]taa_weights!$B57:$BB57,"CHECK",FALSE)</f>
        <v>5.0000000007118607E-2</v>
      </c>
      <c r="W59" s="435">
        <f>_xlfn.XLOOKUP(W$4,[3]taa_weights!$B$1:$BB$1,[3]taa_weights!$B57:$BB57,"CHECK",FALSE)</f>
        <v>8.2540386623040118E-12</v>
      </c>
      <c r="X59" s="435">
        <f>_xlfn.XLOOKUP(X$4,[3]taa_weights!$B$1:$BB$1,[3]taa_weights!$B57:$BB57,"CHECK",FALSE)</f>
        <v>8.2540386617063124E-12</v>
      </c>
      <c r="Y59" s="435">
        <f>_xlfn.XLOOKUP(Y$4,[3]taa_weights!$B$1:$BB$1,[3]taa_weights!$B57:$BB57,"CHECK",FALSE)</f>
        <v>2.3334226947372551E-12</v>
      </c>
      <c r="Z59" s="435">
        <f>_xlfn.XLOOKUP(Z$4,[3]taa_weights!$B$1:$BB$1,[3]taa_weights!$B57:$BB57,"CHECK",FALSE)</f>
        <v>2.3334226946259202E-12</v>
      </c>
      <c r="AA59" s="435">
        <f>_xlfn.XLOOKUP(AA$4,[3]taa_weights!$B$1:$BB$1,[3]taa_weights!$B57:$BB57,"CHECK",FALSE)</f>
        <v>8.9943884523757799E-3</v>
      </c>
      <c r="AB59" s="435">
        <f>_xlfn.XLOOKUP(AB$4,[3]taa_weights!$B$1:$BB$1,[3]taa_weights!$B57:$BB57,"CHECK",FALSE)</f>
        <v>2.6646696454941759E-11</v>
      </c>
      <c r="AC59" s="435">
        <f>_xlfn.XLOOKUP(AC$4,[3]taa_weights!$B$1:$BB$1,[3]taa_weights!$B57:$BB57,"CHECK",FALSE)</f>
        <v>1.71171141479411E-10</v>
      </c>
      <c r="AD59" s="435">
        <f>_xlfn.XLOOKUP(AD$4,[3]taa_weights!$B$1:$BB$1,[3]taa_weights!$B57:$BB57,"CHECK",FALSE)</f>
        <v>4.9999999999330837E-2</v>
      </c>
      <c r="AE59" s="435">
        <f>_xlfn.XLOOKUP(AE$4,[3]taa_weights!$B$1:$BB$1,[3]taa_weights!$B57:$BB57,"CHECK",FALSE)</f>
        <v>6.3554971695696398E-12</v>
      </c>
      <c r="AF59" s="435">
        <f>_xlfn.XLOOKUP(AF$4,[3]taa_weights!$B$1:$BB$1,[3]taa_weights!$B57:$BB57,"CHECK",FALSE)</f>
        <v>3.099358756348658E-12</v>
      </c>
      <c r="AG59" s="435">
        <f>_xlfn.XLOOKUP(AG$4,[3]taa_weights!$B$1:$BB$1,[3]taa_weights!$B57:$BB57,"CHECK",FALSE)</f>
        <v>5.0252362372934177E-12</v>
      </c>
      <c r="AH59" s="435">
        <f>_xlfn.XLOOKUP(AH$4,[3]taa_weights!$B$1:$BB$1,[3]taa_weights!$B57:$BB57,"CHECK",FALSE)</f>
        <v>5.0000000000542742E-2</v>
      </c>
      <c r="AI59" s="435">
        <f>_xlfn.XLOOKUP(AI$4,[3]taa_weights!$B$1:$BB$1,[3]taa_weights!$B57:$BB57,"CHECK",FALSE)</f>
        <v>5.0000000002439912E-2</v>
      </c>
      <c r="AJ59" s="435">
        <f>_xlfn.XLOOKUP(AJ$4,[3]taa_weights!$B$1:$BB$1,[3]taa_weights!$B57:$BB57,"CHECK",FALSE)</f>
        <v>1.4017833122423991E-11</v>
      </c>
      <c r="AK59" s="435">
        <f>_xlfn.XLOOKUP(AK$4,[3]taa_weights!$B$1:$BB$1,[3]taa_weights!$B57:$BB57,"CHECK",FALSE)</f>
        <v>5.0000000001132902E-2</v>
      </c>
      <c r="AL59" s="435">
        <f>_xlfn.XLOOKUP(AL$4,[3]taa_weights!$B$1:$BB$1,[3]taa_weights!$B57:$BB57,"CHECK",FALSE)</f>
        <v>4.9999999997806202E-2</v>
      </c>
      <c r="AM59" s="435">
        <f>_xlfn.XLOOKUP(AM$4,[3]taa_weights!$B$1:$BB$1,[3]taa_weights!$B57:$BB57,"CHECK",FALSE)</f>
        <v>5.0000000010640443E-2</v>
      </c>
      <c r="AN59" s="435">
        <f>_xlfn.XLOOKUP(AN$4,[3]taa_weights!$B$1:$BB$1,[3]taa_weights!$B57:$BB57,"CHECK",FALSE)</f>
        <v>5.000000001046917E-2</v>
      </c>
      <c r="AO59" s="435">
        <f>_xlfn.XLOOKUP(AO$4,[3]taa_weights!$B$1:$BB$1,[3]taa_weights!$B57:$BB57,"CHECK",FALSE)</f>
        <v>5.296164051684892E-12</v>
      </c>
      <c r="AP59" s="435">
        <f>_xlfn.XLOOKUP(AP$4,[3]taa_weights!$B$1:$BB$1,[3]taa_weights!$B57:$BB57,"CHECK",FALSE)</f>
        <v>5.9999999999444033E-2</v>
      </c>
      <c r="AQ59" s="435">
        <f>_xlfn.XLOOKUP(AQ$4,[3]taa_weights!$B$1:$BB$1,[3]taa_weights!$B57:$BB57,"CHECK",FALSE)</f>
        <v>1.6522704267341519E-9</v>
      </c>
      <c r="AR59" s="435">
        <f>_xlfn.XLOOKUP(AR$4,[3]taa_weights!$B$1:$BB$1,[3]taa_weights!$B57:$BB57,"CHECK",FALSE)</f>
        <v>5.0000000006775229E-2</v>
      </c>
      <c r="AS59" s="435">
        <f>_xlfn.XLOOKUP(AS$4,[3]taa_weights!$B$1:$BB$1,[3]taa_weights!$B57:$BB57,"CHECK",FALSE)</f>
        <v>2.637020391725133E-13</v>
      </c>
      <c r="AT59" s="435">
        <f>_xlfn.XLOOKUP(AT$4,[3]taa_weights!$B$1:$BB$1,[3]taa_weights!$B57:$BB57,"CHECK",FALSE)</f>
        <v>1.3929005405203409E-12</v>
      </c>
      <c r="AU59" s="435">
        <f>_xlfn.XLOOKUP(AU$4,[3]taa_weights!$B$1:$BB$1,[3]taa_weights!$B57:$BB57,"CHECK",FALSE)</f>
        <v>5.0000000006131973E-2</v>
      </c>
      <c r="AV59" s="435">
        <f>_xlfn.XLOOKUP(AV$4,[3]taa_weights!$B$1:$BB$1,[3]taa_weights!$B57:$BB57,"CHECK",FALSE)</f>
        <v>5.0000000004727492E-2</v>
      </c>
      <c r="AW59" s="435">
        <f>_xlfn.XLOOKUP(AW$4,[3]taa_weights!$B$1:$BB$1,[3]taa_weights!$B57:$BB57,"CHECK",FALSE)</f>
        <v>3.8654160497336193E-2</v>
      </c>
      <c r="AX59" s="435">
        <f>_xlfn.XLOOKUP(AX$4,[3]taa_weights!$B$1:$BB$1,[3]taa_weights!$B57:$BB57,"CHECK",FALSE)</f>
        <v>9.999999857438549E-2</v>
      </c>
      <c r="AY59" s="435">
        <f>_xlfn.XLOOKUP(AY$4,[3]taa_weights!$B$1:$BB$1,[3]taa_weights!$B57:$BB57,"CHECK",FALSE)</f>
        <v>1.345839269358857E-3</v>
      </c>
      <c r="AZ59" s="435">
        <f>_xlfn.XLOOKUP(AZ$4,[3]taa_weights!$B$1:$BB$1,[3]taa_weights!$B57:$BB57,"CHECK",FALSE)</f>
        <v>3.5611937136167131E-13</v>
      </c>
      <c r="BA59" s="435">
        <f>_xlfn.XLOOKUP(BA$4,[3]taa_weights!$B$1:$BB$1,[3]taa_weights!$B57:$BB57,"CHECK",FALSE)</f>
        <v>2.0000000001237951E-2</v>
      </c>
      <c r="BB59" s="435">
        <f>_xlfn.XLOOKUP(BB$4,[3]taa_weights!$B$1:$BB$1,[3]taa_weights!$B57:$BB57,"CHECK",FALSE)</f>
        <v>0</v>
      </c>
      <c r="BC59" s="426"/>
      <c r="BD59" s="438">
        <f t="shared" si="6"/>
        <v>1.000000000012492</v>
      </c>
      <c r="BE59" s="439"/>
      <c r="BF59" s="440">
        <f t="shared" si="7"/>
        <v>39994</v>
      </c>
      <c r="BG59" s="435" cm="1">
        <f t="array" ref="BG59">INDEX('Instrument Performance'!$B$7:$XFD$1048576,-1+MATCH($BF59, 'Instrument Performance'!$A$6:$A$1048576, 0), MATCH(BG$4, 'Instrument Performance'!$B$7:$XFD$7, 0))</f>
        <v>-5.4229929999999999E-4</v>
      </c>
      <c r="BH59" s="435" cm="1">
        <f t="array" ref="BH59">INDEX('Instrument Performance'!$B$7:$XFD$1048576,-1+MATCH($BF59, 'Instrument Performance'!$A$6:$A$1048576, 0), MATCH(BH$4, 'Instrument Performance'!$B$7:$XFD$7, 0))</f>
        <v>1.558846E-3</v>
      </c>
      <c r="BI59" s="435" cm="1">
        <f t="array" ref="BI59">INDEX('Instrument Performance'!$B$7:$XFD$1048576,-1+MATCH($BF59, 'Instrument Performance'!$A$6:$A$1048576, 0), MATCH(BI$4, 'Instrument Performance'!$B$7:$XFD$7, 0))</f>
        <v>9.4543025319333562E-3</v>
      </c>
      <c r="BJ59" s="435" cm="1">
        <f t="array" ref="BJ59">INDEX('Instrument Performance'!$B$7:$XFD$1048576,-1+MATCH($BF59, 'Instrument Performance'!$A$6:$A$1048576, 0), MATCH(BJ$4, 'Instrument Performance'!$B$7:$XFD$7, 0))</f>
        <v>2.0078639999999998E-3</v>
      </c>
      <c r="BK59" s="435" cm="1">
        <f t="array" ref="BK59">INDEX('Instrument Performance'!$B$7:$XFD$1048576,-1+MATCH($BF59, 'Instrument Performance'!$A$6:$A$1048576, 0), MATCH(BK$4, 'Instrument Performance'!$B$7:$XFD$7, 0))</f>
        <v>1.2503062936273235E-3</v>
      </c>
      <c r="BL59" s="435" cm="1">
        <f t="array" ref="BL59">INDEX('Instrument Performance'!$B$7:$XFD$1048576,-1+MATCH($BF59, 'Instrument Performance'!$A$6:$A$1048576, 0), MATCH(BL$4, 'Instrument Performance'!$B$7:$XFD$7, 0))</f>
        <v>2.5773409990541563E-2</v>
      </c>
      <c r="BM59" s="435" cm="1">
        <f t="array" ref="BM59">INDEX('Instrument Performance'!$B$7:$XFD$1048576,-1+MATCH($BF59, 'Instrument Performance'!$A$6:$A$1048576, 0), MATCH(BM$4, 'Instrument Performance'!$B$7:$XFD$7, 0))</f>
        <v>2.4255413841162587E-2</v>
      </c>
      <c r="BN59" s="435" cm="1">
        <f t="array" ref="BN59">INDEX('Instrument Performance'!$B$7:$XFD$1048576,-1+MATCH($BF59, 'Instrument Performance'!$A$6:$A$1048576, 0), MATCH(BN$4, 'Instrument Performance'!$B$7:$XFD$7, 0))</f>
        <v>2.4961846174644142E-2</v>
      </c>
      <c r="BO59" s="435" cm="1">
        <f t="array" ref="BO59">INDEX('Instrument Performance'!$B$7:$XFD$1048576,-1+MATCH($BF59, 'Instrument Performance'!$A$6:$A$1048576, 0), MATCH(BO$4, 'Instrument Performance'!$B$7:$XFD$7, 0))</f>
        <v>2.0172919999999997E-2</v>
      </c>
      <c r="BP59" s="435" cm="1">
        <f t="array" ref="BP59">INDEX('Instrument Performance'!$B$7:$XFD$1048576,-1+MATCH($BF59, 'Instrument Performance'!$A$6:$A$1048576, 0), MATCH(BP$4, 'Instrument Performance'!$B$7:$XFD$7, 0))</f>
        <v>1.1495191218219958E-2</v>
      </c>
      <c r="BQ59" s="435" cm="1">
        <f t="array" ref="BQ59">INDEX('Instrument Performance'!$B$7:$XFD$1048576,-1+MATCH($BF59, 'Instrument Performance'!$A$6:$A$1048576, 0), MATCH(BQ$4, 'Instrument Performance'!$B$7:$XFD$7, 0))</f>
        <v>1.1422976501305415E-2</v>
      </c>
      <c r="BR59" s="435" cm="1">
        <f t="array" ref="BR59">INDEX('Instrument Performance'!$B$7:$XFD$1048576,-1+MATCH($BF59, 'Instrument Performance'!$A$6:$A$1048576, 0), MATCH(BR$4, 'Instrument Performance'!$B$7:$XFD$7, 0))</f>
        <v>3.2738540000000003E-2</v>
      </c>
      <c r="BS59" s="435" cm="1">
        <f t="array" ref="BS59">INDEX('Instrument Performance'!$B$7:$XFD$1048576,-1+MATCH($BF59, 'Instrument Performance'!$A$6:$A$1048576, 0), MATCH(BS$4, 'Instrument Performance'!$B$7:$XFD$7, 0))</f>
        <v>3.4428318606338236E-2</v>
      </c>
      <c r="BT59" s="435" cm="1">
        <f t="array" ref="BT59">INDEX('Instrument Performance'!$B$7:$XFD$1048576,-1+MATCH($BF59, 'Instrument Performance'!$A$6:$A$1048576, 0), MATCH(BT$4, 'Instrument Performance'!$B$7:$XFD$7, 0))</f>
        <v>3.3838425430289254E-2</v>
      </c>
      <c r="BU59" s="435" cm="1">
        <f t="array" ref="BU59">INDEX('Instrument Performance'!$B$7:$XFD$1048576,-1+MATCH($BF59, 'Instrument Performance'!$A$6:$A$1048576, 0), MATCH(BU$4, 'Instrument Performance'!$B$7:$XFD$7, 0))</f>
        <v>1.8159873166362139E-2</v>
      </c>
      <c r="BV59" s="435" cm="1">
        <f t="array" ref="BV59">INDEX('Instrument Performance'!$B$7:$XFD$1048576,-1+MATCH($BF59, 'Instrument Performance'!$A$6:$A$1048576, 0), MATCH(BV$4, 'Instrument Performance'!$B$7:$XFD$7, 0))</f>
        <v>2.5773409990541563E-2</v>
      </c>
      <c r="BW59" s="435" cm="1">
        <f t="array" ref="BW59">INDEX('Instrument Performance'!$B$7:$XFD$1048576,-1+MATCH($BF59, 'Instrument Performance'!$A$6:$A$1048576, 0), MATCH(BW$4, 'Instrument Performance'!$B$7:$XFD$7, 0))</f>
        <v>1.6150763051528072E-2</v>
      </c>
      <c r="BX59" s="435" cm="1">
        <f t="array" ref="BX59">INDEX('Instrument Performance'!$B$7:$XFD$1048576,-1+MATCH($BF59, 'Instrument Performance'!$A$6:$A$1048576, 0), MATCH(BX$4, 'Instrument Performance'!$B$7:$XFD$7, 0))</f>
        <v>-5.6000008067712548E-3</v>
      </c>
      <c r="BY59" s="435" cm="1">
        <f t="array" ref="BY59">INDEX('Instrument Performance'!$B$7:$XFD$1048576,-1+MATCH($BF59, 'Instrument Performance'!$A$6:$A$1048576, 0), MATCH(BY$4, 'Instrument Performance'!$B$7:$XFD$7, 0))</f>
        <v>-1.9869814612857195E-2</v>
      </c>
      <c r="BZ59" s="435" cm="1">
        <f t="array" ref="BZ59">INDEX('Instrument Performance'!$B$7:$XFD$1048576,-1+MATCH($BF59, 'Instrument Performance'!$A$6:$A$1048576, 0), MATCH(BZ$4, 'Instrument Performance'!$B$7:$XFD$7, 0))</f>
        <v>2.0511978995733537E-2</v>
      </c>
      <c r="CA59" s="435" cm="1">
        <f t="array" ref="CA59">INDEX('Instrument Performance'!$B$7:$XFD$1048576,-1+MATCH($BF59, 'Instrument Performance'!$A$6:$A$1048576, 0), MATCH(CA$4, 'Instrument Performance'!$B$7:$XFD$7, 0))</f>
        <v>1.1999999999999999E-3</v>
      </c>
      <c r="CB59" s="435" cm="1">
        <f t="array" ref="CB59">INDEX('Instrument Performance'!$B$7:$XFD$1048576,-1+MATCH($BF59, 'Instrument Performance'!$A$6:$A$1048576, 0), MATCH(CB$4, 'Instrument Performance'!$B$7:$XFD$7, 0))</f>
        <v>1.9853339304933826E-3</v>
      </c>
      <c r="CC59" s="435" cm="1">
        <f t="array" ref="CC59">INDEX('Instrument Performance'!$B$7:$XFD$1048576,-1+MATCH($BF59, 'Instrument Performance'!$A$6:$A$1048576, 0), MATCH(CC$4, 'Instrument Performance'!$B$7:$XFD$7, 0))</f>
        <v>1.9853339304933826E-3</v>
      </c>
      <c r="CD59" s="435" cm="1">
        <f t="array" ref="CD59">INDEX('Instrument Performance'!$B$7:$XFD$1048576,-1+MATCH($BF59, 'Instrument Performance'!$A$6:$A$1048576, 0), MATCH(CD$4, 'Instrument Performance'!$B$7:$XFD$7, 0))</f>
        <v>-7.3850897441742891E-3</v>
      </c>
      <c r="CE59" s="435" cm="1">
        <f t="array" ref="CE59">INDEX('Instrument Performance'!$B$7:$XFD$1048576,-1+MATCH($BF59, 'Instrument Performance'!$A$6:$A$1048576, 0), MATCH(CE$4, 'Instrument Performance'!$B$7:$XFD$7, 0))</f>
        <v>-7.3850897441742891E-3</v>
      </c>
      <c r="CF59" s="435" cm="1">
        <f t="array" ref="CF59">INDEX('Instrument Performance'!$B$7:$XFD$1048576,-1+MATCH($BF59, 'Instrument Performance'!$A$6:$A$1048576, 0), MATCH(CF$4, 'Instrument Performance'!$B$7:$XFD$7, 0))</f>
        <v>1.8138330000000001E-2</v>
      </c>
      <c r="CG59" s="435" cm="1">
        <f t="array" ref="CG59">INDEX('Instrument Performance'!$B$7:$XFD$1048576,-1+MATCH($BF59, 'Instrument Performance'!$A$6:$A$1048576, 0), MATCH(CG$4, 'Instrument Performance'!$B$7:$XFD$7, 0))</f>
        <v>-3.1531254025414235E-3</v>
      </c>
      <c r="CH59" s="435" cm="1">
        <f t="array" ref="CH59">INDEX('Instrument Performance'!$B$7:$XFD$1048576,-1+MATCH($BF59, 'Instrument Performance'!$A$6:$A$1048576, 0), MATCH(CH$4, 'Instrument Performance'!$B$7:$XFD$7, 0))</f>
        <v>-1.198626E-2</v>
      </c>
      <c r="CI59" s="435" cm="1">
        <f t="array" ref="CI59">INDEX('Instrument Performance'!$B$7:$XFD$1048576,-1+MATCH($BF59, 'Instrument Performance'!$A$6:$A$1048576, 0), MATCH(CI$4, 'Instrument Performance'!$B$7:$XFD$7, 0))</f>
        <v>1.0769892852807716E-2</v>
      </c>
      <c r="CJ59" s="435" cm="1">
        <f t="array" ref="CJ59">INDEX('Instrument Performance'!$B$7:$XFD$1048576,-1+MATCH($BF59, 'Instrument Performance'!$A$6:$A$1048576, 0), MATCH(CJ$4, 'Instrument Performance'!$B$7:$XFD$7, 0))</f>
        <v>-1.5593760000000002E-2</v>
      </c>
      <c r="CK59" s="435" cm="1">
        <f t="array" ref="CK59">INDEX('Instrument Performance'!$B$7:$XFD$1048576,-1+MATCH($BF59, 'Instrument Performance'!$A$6:$A$1048576, 0), MATCH(CK$4, 'Instrument Performance'!$B$7:$XFD$7, 0))</f>
        <v>1.7182130000000001E-3</v>
      </c>
      <c r="CL59" s="435" cm="1">
        <f t="array" ref="CL59">INDEX('Instrument Performance'!$B$7:$XFD$1048576,-1+MATCH($BF59, 'Instrument Performance'!$A$6:$A$1048576, 0), MATCH(CL$4, 'Instrument Performance'!$B$7:$XFD$7, 0))</f>
        <v>-8.9432596536356268E-3</v>
      </c>
      <c r="CM59" s="435" cm="1">
        <f t="array" ref="CM59">INDEX('Instrument Performance'!$B$7:$XFD$1048576,-1+MATCH($BF59, 'Instrument Performance'!$A$6:$A$1048576, 0), MATCH(CM$4, 'Instrument Performance'!$B$7:$XFD$7, 0))</f>
        <v>-6.0678030000000001E-3</v>
      </c>
      <c r="CN59" s="435" cm="1">
        <f t="array" ref="CN59">INDEX('Instrument Performance'!$B$7:$XFD$1048576,-1+MATCH($BF59, 'Instrument Performance'!$A$6:$A$1048576, 0), MATCH(CN$4, 'Instrument Performance'!$B$7:$XFD$7, 0))</f>
        <v>3.4527052264300417E-2</v>
      </c>
      <c r="CO59" s="435" cm="1">
        <f t="array" ref="CO59">INDEX('Instrument Performance'!$B$7:$XFD$1048576,-1+MATCH($BF59, 'Instrument Performance'!$A$6:$A$1048576, 0), MATCH(CO$4, 'Instrument Performance'!$B$7:$XFD$7, 0))</f>
        <v>3.6876359999999997E-2</v>
      </c>
      <c r="CP59" s="435" cm="1">
        <f t="array" ref="CP59">INDEX('Instrument Performance'!$B$7:$XFD$1048576,-1+MATCH($BF59, 'Instrument Performance'!$A$6:$A$1048576, 0), MATCH(CP$4, 'Instrument Performance'!$B$7:$XFD$7, 0))</f>
        <v>2.1762790000000001E-2</v>
      </c>
      <c r="CQ59" s="435" cm="1">
        <f t="array" ref="CQ59">INDEX('Instrument Performance'!$B$7:$XFD$1048576,-1+MATCH($BF59, 'Instrument Performance'!$A$6:$A$1048576, 0), MATCH(CQ$4, 'Instrument Performance'!$B$7:$XFD$7, 0))</f>
        <v>8.1064722818913193E-3</v>
      </c>
      <c r="CR59" s="435" cm="1">
        <f t="array" ref="CR59">INDEX('Instrument Performance'!$B$7:$XFD$1048576,-1+MATCH($BF59, 'Instrument Performance'!$A$6:$A$1048576, 0), MATCH(CR$4, 'Instrument Performance'!$B$7:$XFD$7, 0))</f>
        <v>-6.2283730000000002E-2</v>
      </c>
      <c r="CS59" s="435" cm="1">
        <f t="array" ref="CS59">INDEX('Instrument Performance'!$B$7:$XFD$1048576,-1+MATCH($BF59, 'Instrument Performance'!$A$6:$A$1048576, 0), MATCH(CS$4, 'Instrument Performance'!$B$7:$XFD$7, 0))</f>
        <v>-1.9363934585234222E-2</v>
      </c>
      <c r="CT59" s="435" cm="1">
        <f t="array" ref="CT59">INDEX('Instrument Performance'!$B$7:$XFD$1048576,-1+MATCH($BF59, 'Instrument Performance'!$A$6:$A$1048576, 0), MATCH(CT$4, 'Instrument Performance'!$B$7:$XFD$7, 0))</f>
        <v>-2.9996885019937958E-2</v>
      </c>
      <c r="CU59" s="435" cm="1">
        <f t="array" ref="CU59">INDEX('Instrument Performance'!$B$7:$XFD$1048576,-1+MATCH($BF59, 'Instrument Performance'!$A$6:$A$1048576, 0), MATCH(CU$4, 'Instrument Performance'!$B$7:$XFD$7, 0))</f>
        <v>1.2409035722566131E-2</v>
      </c>
      <c r="CV59" s="435" cm="1">
        <f t="array" ref="CV59">INDEX('Instrument Performance'!$B$7:$XFD$1048576,-1+MATCH($BF59, 'Instrument Performance'!$A$6:$A$1048576, 0), MATCH(CV$4, 'Instrument Performance'!$B$7:$XFD$7, 0))</f>
        <v>-2.215E-2</v>
      </c>
      <c r="CW59" s="435" cm="1">
        <f t="array" ref="CW59">INDEX('Instrument Performance'!$B$7:$XFD$1048576,-1+MATCH($BF59, 'Instrument Performance'!$A$6:$A$1048576, 0), MATCH(CW$4, 'Instrument Performance'!$B$7:$XFD$7, 0))</f>
        <v>-5.3800118466471925E-2</v>
      </c>
      <c r="CX59" s="435" cm="1">
        <f t="array" ref="CX59">INDEX('Instrument Performance'!$B$7:$XFD$1048576,-1+MATCH($BF59, 'Instrument Performance'!$A$6:$A$1048576, 0), MATCH(CX$4, 'Instrument Performance'!$B$7:$XFD$7, 0))</f>
        <v>3.742219572644423E-4</v>
      </c>
      <c r="CY59" s="435" cm="1">
        <f t="array" ref="CY59">INDEX('Instrument Performance'!$B$7:$XFD$1048576,-1+MATCH($BF59, 'Instrument Performance'!$A$6:$A$1048576, 0), MATCH(CY$4, 'Instrument Performance'!$B$7:$XFD$7, 0))</f>
        <v>1.1411992263056003E-2</v>
      </c>
      <c r="CZ59" s="435" cm="1">
        <f t="array" ref="CZ59">INDEX('Instrument Performance'!$B$7:$XFD$1048576,-1+MATCH($BF59, 'Instrument Performance'!$A$6:$A$1048576, 0), MATCH(CZ$4, 'Instrument Performance'!$B$7:$XFD$7, 0))</f>
        <v>1.9598894551355217E-2</v>
      </c>
      <c r="DA59" s="435" cm="1">
        <f t="array" ref="DA59">INDEX('Instrument Performance'!$B$7:$XFD$1048576,-1+MATCH($BF59, 'Instrument Performance'!$A$6:$A$1048576, 0), MATCH(DA$4, 'Instrument Performance'!$B$7:$XFD$7, 0))</f>
        <v>1.5876119717185277E-2</v>
      </c>
      <c r="DB59" s="435" cm="1">
        <f t="array" ref="DB59">INDEX('Instrument Performance'!$B$7:$XFD$1048576,-1+MATCH($BF59, 'Instrument Performance'!$A$6:$A$1048576, 0), MATCH(DB$4, 'Instrument Performance'!$B$7:$XFD$7, 0))</f>
        <v>0.103703</v>
      </c>
      <c r="DC59" s="435" cm="1">
        <f t="array" ref="DC59">INDEX('Instrument Performance'!$B$7:$XFD$1048576,-1+MATCH($BF59, 'Instrument Performance'!$A$6:$A$1048576, 0), MATCH(DC$4, 'Instrument Performance'!$B$7:$XFD$7, 0))</f>
        <v>-2.215E-2</v>
      </c>
      <c r="DD59" s="435" cm="1">
        <f t="array" ref="DD59">INDEX('Instrument Performance'!$B$7:$XFD$1048576,-1+MATCH($BF59, 'Instrument Performance'!$A$6:$A$1048576, 0), MATCH(DD$4, 'Instrument Performance'!$B$7:$XFD$7, 0))</f>
        <v>0.103703</v>
      </c>
      <c r="DE59" s="435" cm="1">
        <f t="array" ref="DE59">INDEX('Instrument Performance'!$B$7:$XFD$1048576,-1+MATCH($BF59, 'Instrument Performance'!$A$6:$A$1048576, 0), MATCH(DE$4, 'Instrument Performance'!$B$7:$XFD$7, 0))</f>
        <v>-2.215E-2</v>
      </c>
      <c r="DF59" s="435" cm="1">
        <f t="array" ref="DF59">INDEX('Instrument Performance'!$B$7:$XFD$1048576,-1+MATCH($BF59, 'Instrument Performance'!$A$6:$A$1048576, 0), MATCH(DF$4, 'Instrument Performance'!$B$7:$XFD$7, 0))</f>
        <v>-1.9067189365537973E-2</v>
      </c>
      <c r="DG59" s="435" cm="1">
        <f t="array" ref="DG59">INDEX('Instrument Performance'!$B$7:$XFD$1048576,-1+MATCH($BF59, 'Instrument Performance'!$A$6:$A$1048576, 0), MATCH(DG$4, 'Instrument Performance'!$B$7:$XFD$7, 0))</f>
        <v>3.3106134371957197E-2</v>
      </c>
      <c r="DH59" s="437"/>
      <c r="DI59" s="440">
        <f t="shared" si="8"/>
        <v>39994</v>
      </c>
      <c r="DJ59" s="435">
        <f t="shared" si="10"/>
        <v>1.9872286466339484E-3</v>
      </c>
      <c r="DK59" s="443">
        <f t="shared" si="11"/>
        <v>-5.4794520547945207E-5</v>
      </c>
      <c r="DL59" s="438">
        <f t="shared" si="9"/>
        <v>3.4143434056699284E-4</v>
      </c>
      <c r="DM59" s="438">
        <v>3.4211290715502329E-4</v>
      </c>
      <c r="DN59" s="444">
        <f t="shared" si="12"/>
        <v>1.6457943060669555E-3</v>
      </c>
      <c r="DP59" s="438">
        <f t="shared" si="15"/>
        <v>-6.7856658803044922E-7</v>
      </c>
    </row>
    <row r="60" spans="1:120">
      <c r="A60" s="436">
        <v>40025</v>
      </c>
      <c r="B60" s="435">
        <f>_xlfn.XLOOKUP(B$4,[3]taa_weights!$B$1:$BB$1,[3]taa_weights!$B58:$BB58,"CHECK",FALSE)</f>
        <v>1.525320698032874E-13</v>
      </c>
      <c r="C60" s="435">
        <f>_xlfn.XLOOKUP(C$4,[3]taa_weights!$B$1:$BB$1,[3]taa_weights!$B58:$BB58,"CHECK",FALSE)</f>
        <v>6.3352287827895713E-13</v>
      </c>
      <c r="D60" s="435">
        <f>_xlfn.XLOOKUP(D$4,[3]taa_weights!$B$1:$BB$1,[3]taa_weights!$B58:$BB58,"CHECK",FALSE)</f>
        <v>1.099295261565908E-13</v>
      </c>
      <c r="E60" s="435">
        <f>_xlfn.XLOOKUP(E$4,[3]taa_weights!$B$1:$BB$1,[3]taa_weights!$B58:$BB58,"CHECK",FALSE)</f>
        <v>1.024940762910242E-13</v>
      </c>
      <c r="F60" s="435">
        <f>_xlfn.XLOOKUP(F$4,[3]taa_weights!$B$1:$BB$1,[3]taa_weights!$B58:$BB58,"CHECK",FALSE)</f>
        <v>8.6146042719981928E-13</v>
      </c>
      <c r="G60" s="435">
        <f>_xlfn.XLOOKUP(G$4,[3]taa_weights!$B$1:$BB$1,[3]taa_weights!$B58:$BB58,"CHECK",FALSE)</f>
        <v>4.9999999999782871E-2</v>
      </c>
      <c r="H60" s="435">
        <f>_xlfn.XLOOKUP(H$4,[3]taa_weights!$B$1:$BB$1,[3]taa_weights!$B58:$BB58,"CHECK",FALSE)</f>
        <v>3.6518562647377233E-2</v>
      </c>
      <c r="I60" s="435">
        <f>_xlfn.XLOOKUP(I$4,[3]taa_weights!$B$1:$BB$1,[3]taa_weights!$B58:$BB58,"CHECK",FALSE)</f>
        <v>1.2932144948737039E-12</v>
      </c>
      <c r="J60" s="435">
        <f>_xlfn.XLOOKUP(J$4,[3]taa_weights!$B$1:$BB$1,[3]taa_weights!$B58:$BB58,"CHECK",FALSE)</f>
        <v>1.411325773287139E-12</v>
      </c>
      <c r="K60" s="435">
        <f>_xlfn.XLOOKUP(K$4,[3]taa_weights!$B$1:$BB$1,[3]taa_weights!$B58:$BB58,"CHECK",FALSE)</f>
        <v>2.3543509488549921E-13</v>
      </c>
      <c r="L60" s="435">
        <f>_xlfn.XLOOKUP(L$4,[3]taa_weights!$B$1:$BB$1,[3]taa_weights!$B58:$BB58,"CHECK",FALSE)</f>
        <v>2.4542385563592198E-13</v>
      </c>
      <c r="M60" s="435">
        <f>_xlfn.XLOOKUP(M$4,[3]taa_weights!$B$1:$BB$1,[3]taa_weights!$B58:$BB58,"CHECK",FALSE)</f>
        <v>1.3069239583643561E-13</v>
      </c>
      <c r="N60" s="435">
        <f>_xlfn.XLOOKUP(N$4,[3]taa_weights!$B$1:$BB$1,[3]taa_weights!$B58:$BB58,"CHECK",FALSE)</f>
        <v>7.5860010911909439E-14</v>
      </c>
      <c r="O60" s="435">
        <f>_xlfn.XLOOKUP(O$4,[3]taa_weights!$B$1:$BB$1,[3]taa_weights!$B58:$BB58,"CHECK",FALSE)</f>
        <v>4.999999999988889E-2</v>
      </c>
      <c r="P60" s="435">
        <f>_xlfn.XLOOKUP(P$4,[3]taa_weights!$B$1:$BB$1,[3]taa_weights!$B58:$BB58,"CHECK",FALSE)</f>
        <v>9.4366668744159288E-14</v>
      </c>
      <c r="Q60" s="435">
        <f>_xlfn.XLOOKUP(Q$4,[3]taa_weights!$B$1:$BB$1,[3]taa_weights!$B58:$BB58,"CHECK",FALSE)</f>
        <v>4.999999999978285E-2</v>
      </c>
      <c r="R60" s="435">
        <f>_xlfn.XLOOKUP(R$4,[3]taa_weights!$B$1:$BB$1,[3]taa_weights!$B58:$BB58,"CHECK",FALSE)</f>
        <v>2.964172905408151E-13</v>
      </c>
      <c r="S60" s="435">
        <f>_xlfn.XLOOKUP(S$4,[3]taa_weights!$B$1:$BB$1,[3]taa_weights!$B58:$BB58,"CHECK",FALSE)</f>
        <v>4.7775548421838811E-13</v>
      </c>
      <c r="T60" s="435">
        <f>_xlfn.XLOOKUP(T$4,[3]taa_weights!$B$1:$BB$1,[3]taa_weights!$B58:$BB58,"CHECK",FALSE)</f>
        <v>8.1682106853817957E-14</v>
      </c>
      <c r="U60" s="435">
        <f>_xlfn.XLOOKUP(U$4,[3]taa_weights!$B$1:$BB$1,[3]taa_weights!$B58:$BB58,"CHECK",FALSE)</f>
        <v>4.9999999999842108E-2</v>
      </c>
      <c r="V60" s="435">
        <f>_xlfn.XLOOKUP(V$4,[3]taa_weights!$B$1:$BB$1,[3]taa_weights!$B58:$BB58,"CHECK",FALSE)</f>
        <v>4.9999999999766287E-2</v>
      </c>
      <c r="W60" s="435">
        <f>_xlfn.XLOOKUP(W$4,[3]taa_weights!$B$1:$BB$1,[3]taa_weights!$B58:$BB58,"CHECK",FALSE)</f>
        <v>1.9209677317777E-13</v>
      </c>
      <c r="X60" s="435">
        <f>_xlfn.XLOOKUP(X$4,[3]taa_weights!$B$1:$BB$1,[3]taa_weights!$B58:$BB58,"CHECK",FALSE)</f>
        <v>1.920967731859017E-13</v>
      </c>
      <c r="Y60" s="435">
        <f>_xlfn.XLOOKUP(Y$4,[3]taa_weights!$B$1:$BB$1,[3]taa_weights!$B58:$BB58,"CHECK",FALSE)</f>
        <v>8.5964278396251226E-14</v>
      </c>
      <c r="Z60" s="435">
        <f>_xlfn.XLOOKUP(Z$4,[3]taa_weights!$B$1:$BB$1,[3]taa_weights!$B58:$BB58,"CHECK",FALSE)</f>
        <v>8.5964278388847419E-14</v>
      </c>
      <c r="AA60" s="435">
        <f>_xlfn.XLOOKUP(AA$4,[3]taa_weights!$B$1:$BB$1,[3]taa_weights!$B58:$BB58,"CHECK",FALSE)</f>
        <v>4.3481437723338651E-2</v>
      </c>
      <c r="AB60" s="435">
        <f>_xlfn.XLOOKUP(AB$4,[3]taa_weights!$B$1:$BB$1,[3]taa_weights!$B58:$BB58,"CHECK",FALSE)</f>
        <v>2.063519765042412E-13</v>
      </c>
      <c r="AC60" s="435">
        <f>_xlfn.XLOOKUP(AC$4,[3]taa_weights!$B$1:$BB$1,[3]taa_weights!$B58:$BB58,"CHECK",FALSE)</f>
        <v>1.776162037090496E-13</v>
      </c>
      <c r="AD60" s="435">
        <f>_xlfn.XLOOKUP(AD$4,[3]taa_weights!$B$1:$BB$1,[3]taa_weights!$B58:$BB58,"CHECK",FALSE)</f>
        <v>4.9999999999927908E-2</v>
      </c>
      <c r="AE60" s="435">
        <f>_xlfn.XLOOKUP(AE$4,[3]taa_weights!$B$1:$BB$1,[3]taa_weights!$B58:$BB58,"CHECK",FALSE)</f>
        <v>1.462159584137933E-13</v>
      </c>
      <c r="AF60" s="435">
        <f>_xlfn.XLOOKUP(AF$4,[3]taa_weights!$B$1:$BB$1,[3]taa_weights!$B58:$BB58,"CHECK",FALSE)</f>
        <v>1.4694905483931511E-13</v>
      </c>
      <c r="AG60" s="435">
        <f>_xlfn.XLOOKUP(AG$4,[3]taa_weights!$B$1:$BB$1,[3]taa_weights!$B58:$BB58,"CHECK",FALSE)</f>
        <v>2.465661607440572E-13</v>
      </c>
      <c r="AH60" s="435">
        <f>_xlfn.XLOOKUP(AH$4,[3]taa_weights!$B$1:$BB$1,[3]taa_weights!$B58:$BB58,"CHECK",FALSE)</f>
        <v>4.999999999992031E-2</v>
      </c>
      <c r="AI60" s="435">
        <f>_xlfn.XLOOKUP(AI$4,[3]taa_weights!$B$1:$BB$1,[3]taa_weights!$B58:$BB58,"CHECK",FALSE)</f>
        <v>1.2998002357897649E-13</v>
      </c>
      <c r="AJ60" s="435">
        <f>_xlfn.XLOOKUP(AJ$4,[3]taa_weights!$B$1:$BB$1,[3]taa_weights!$B58:$BB58,"CHECK",FALSE)</f>
        <v>9.3208356877093401E-14</v>
      </c>
      <c r="AK60" s="435">
        <f>_xlfn.XLOOKUP(AK$4,[3]taa_weights!$B$1:$BB$1,[3]taa_weights!$B58:$BB58,"CHECK",FALSE)</f>
        <v>4.9999999999910283E-2</v>
      </c>
      <c r="AL60" s="435">
        <f>_xlfn.XLOOKUP(AL$4,[3]taa_weights!$B$1:$BB$1,[3]taa_weights!$B58:$BB58,"CHECK",FALSE)</f>
        <v>4.9999999999908777E-2</v>
      </c>
      <c r="AM60" s="435">
        <f>_xlfn.XLOOKUP(AM$4,[3]taa_weights!$B$1:$BB$1,[3]taa_weights!$B58:$BB58,"CHECK",FALSE)</f>
        <v>4.9999999999568411E-2</v>
      </c>
      <c r="AN60" s="435">
        <f>_xlfn.XLOOKUP(AN$4,[3]taa_weights!$B$1:$BB$1,[3]taa_weights!$B58:$BB58,"CHECK",FALSE)</f>
        <v>4.9999999999765142E-2</v>
      </c>
      <c r="AO60" s="435">
        <f>_xlfn.XLOOKUP(AO$4,[3]taa_weights!$B$1:$BB$1,[3]taa_weights!$B58:$BB58,"CHECK",FALSE)</f>
        <v>5.0739207303593901E-11</v>
      </c>
      <c r="AP60" s="435">
        <f>_xlfn.XLOOKUP(AP$4,[3]taa_weights!$B$1:$BB$1,[3]taa_weights!$B58:$BB58,"CHECK",FALSE)</f>
        <v>5.9999999997957798E-2</v>
      </c>
      <c r="AQ60" s="435">
        <f>_xlfn.XLOOKUP(AQ$4,[3]taa_weights!$B$1:$BB$1,[3]taa_weights!$B58:$BB58,"CHECK",FALSE)</f>
        <v>9.0425156039875935E-10</v>
      </c>
      <c r="AR60" s="435">
        <f>_xlfn.XLOOKUP(AR$4,[3]taa_weights!$B$1:$BB$1,[3]taa_weights!$B58:$BB58,"CHECK",FALSE)</f>
        <v>4.9999999999823838E-2</v>
      </c>
      <c r="AS60" s="435">
        <f>_xlfn.XLOOKUP(AS$4,[3]taa_weights!$B$1:$BB$1,[3]taa_weights!$B58:$BB58,"CHECK",FALSE)</f>
        <v>1.6367772148632249E-13</v>
      </c>
      <c r="AT60" s="435">
        <f>_xlfn.XLOOKUP(AT$4,[3]taa_weights!$B$1:$BB$1,[3]taa_weights!$B58:$BB58,"CHECK",FALSE)</f>
        <v>7.2359402296386408E-13</v>
      </c>
      <c r="AU60" s="435">
        <f>_xlfn.XLOOKUP(AU$4,[3]taa_weights!$B$1:$BB$1,[3]taa_weights!$B58:$BB58,"CHECK",FALSE)</f>
        <v>5.0000000006089472E-2</v>
      </c>
      <c r="AV60" s="435">
        <f>_xlfn.XLOOKUP(AV$4,[3]taa_weights!$B$1:$BB$1,[3]taa_weights!$B58:$BB58,"CHECK",FALSE)</f>
        <v>5.0000000004664133E-2</v>
      </c>
      <c r="AW60" s="435">
        <f>_xlfn.XLOOKUP(AW$4,[3]taa_weights!$B$1:$BB$1,[3]taa_weights!$B58:$BB58,"CHECK",FALSE)</f>
        <v>3.8654160522001137E-2</v>
      </c>
      <c r="AX60" s="435">
        <f>_xlfn.XLOOKUP(AX$4,[3]taa_weights!$B$1:$BB$1,[3]taa_weights!$B58:$BB58,"CHECK",FALSE)</f>
        <v>9.9999998751947039E-2</v>
      </c>
      <c r="AY60" s="435">
        <f>_xlfn.XLOOKUP(AY$4,[3]taa_weights!$B$1:$BB$1,[3]taa_weights!$B58:$BB58,"CHECK",FALSE)</f>
        <v>1.345839294023576E-3</v>
      </c>
      <c r="AZ60" s="435">
        <f>_xlfn.XLOOKUP(AZ$4,[3]taa_weights!$B$1:$BB$1,[3]taa_weights!$B58:$BB58,"CHECK",FALSE)</f>
        <v>8.8985520638248211E-11</v>
      </c>
      <c r="BA60" s="435">
        <f>_xlfn.XLOOKUP(BA$4,[3]taa_weights!$B$1:$BB$1,[3]taa_weights!$B58:$BB58,"CHECK",FALSE)</f>
        <v>2.000000000114956E-2</v>
      </c>
      <c r="BB60" s="435">
        <f>_xlfn.XLOOKUP(BB$4,[3]taa_weights!$B$1:$BB$1,[3]taa_weights!$B58:$BB58,"CHECK",FALSE)</f>
        <v>1.1690985644260749E-13</v>
      </c>
      <c r="BC60" s="426"/>
      <c r="BD60" s="438">
        <f t="shared" si="6"/>
        <v>0.99999999999932199</v>
      </c>
      <c r="BE60" s="439"/>
      <c r="BF60" s="440">
        <f t="shared" si="7"/>
        <v>40025</v>
      </c>
      <c r="BG60" s="435" cm="1">
        <f t="array" ref="BG60">INDEX('Instrument Performance'!$B$7:$XFD$1048576,-1+MATCH($BF60, 'Instrument Performance'!$A$6:$A$1048576, 0), MATCH(BG$4, 'Instrument Performance'!$B$7:$XFD$7, 0))</f>
        <v>6.9762039999999995E-4</v>
      </c>
      <c r="BH60" s="435" cm="1">
        <f t="array" ref="BH60">INDEX('Instrument Performance'!$B$7:$XFD$1048576,-1+MATCH($BF60, 'Instrument Performance'!$A$6:$A$1048576, 0), MATCH(BH$4, 'Instrument Performance'!$B$7:$XFD$7, 0))</f>
        <v>1.7958689999999999E-3</v>
      </c>
      <c r="BI60" s="435" cm="1">
        <f t="array" ref="BI60">INDEX('Instrument Performance'!$B$7:$XFD$1048576,-1+MATCH($BF60, 'Instrument Performance'!$A$6:$A$1048576, 0), MATCH(BI$4, 'Instrument Performance'!$B$7:$XFD$7, 0))</f>
        <v>8.0393248304437837E-3</v>
      </c>
      <c r="BJ60" s="435" cm="1">
        <f t="array" ref="BJ60">INDEX('Instrument Performance'!$B$7:$XFD$1048576,-1+MATCH($BF60, 'Instrument Performance'!$A$6:$A$1048576, 0), MATCH(BJ$4, 'Instrument Performance'!$B$7:$XFD$7, 0))</f>
        <v>8.8455580000000003E-4</v>
      </c>
      <c r="BK60" s="435" cm="1">
        <f t="array" ref="BK60">INDEX('Instrument Performance'!$B$7:$XFD$1048576,-1+MATCH($BF60, 'Instrument Performance'!$A$6:$A$1048576, 0), MATCH(BK$4, 'Instrument Performance'!$B$7:$XFD$7, 0))</f>
        <v>8.1827309236948143E-3</v>
      </c>
      <c r="BL60" s="435" cm="1">
        <f t="array" ref="BL60">INDEX('Instrument Performance'!$B$7:$XFD$1048576,-1+MATCH($BF60, 'Instrument Performance'!$A$6:$A$1048576, 0), MATCH(BL$4, 'Instrument Performance'!$B$7:$XFD$7, 0))</f>
        <v>4.0064977050912942E-2</v>
      </c>
      <c r="BM60" s="435" cm="1">
        <f t="array" ref="BM60">INDEX('Instrument Performance'!$B$7:$XFD$1048576,-1+MATCH($BF60, 'Instrument Performance'!$A$6:$A$1048576, 0), MATCH(BM$4, 'Instrument Performance'!$B$7:$XFD$7, 0))</f>
        <v>3.8065725981659027E-2</v>
      </c>
      <c r="BN60" s="435" cm="1">
        <f t="array" ref="BN60">INDEX('Instrument Performance'!$B$7:$XFD$1048576,-1+MATCH($BF60, 'Instrument Performance'!$A$6:$A$1048576, 0), MATCH(BN$4, 'Instrument Performance'!$B$7:$XFD$7, 0))</f>
        <v>3.6601363814750432E-2</v>
      </c>
      <c r="BO60" s="435" cm="1">
        <f t="array" ref="BO60">INDEX('Instrument Performance'!$B$7:$XFD$1048576,-1+MATCH($BF60, 'Instrument Performance'!$A$6:$A$1048576, 0), MATCH(BO$4, 'Instrument Performance'!$B$7:$XFD$7, 0))</f>
        <v>4.1431310000000006E-2</v>
      </c>
      <c r="BP60" s="435" cm="1">
        <f t="array" ref="BP60">INDEX('Instrument Performance'!$B$7:$XFD$1048576,-1+MATCH($BF60, 'Instrument Performance'!$A$6:$A$1048576, 0), MATCH(BP$4, 'Instrument Performance'!$B$7:$XFD$7, 0))</f>
        <v>1.6408122030841854E-2</v>
      </c>
      <c r="BQ60" s="435" cm="1">
        <f t="array" ref="BQ60">INDEX('Instrument Performance'!$B$7:$XFD$1048576,-1+MATCH($BF60, 'Instrument Performance'!$A$6:$A$1048576, 0), MATCH(BQ$4, 'Instrument Performance'!$B$7:$XFD$7, 0))</f>
        <v>1.5650209745079247E-2</v>
      </c>
      <c r="BR60" s="435" cm="1">
        <f t="array" ref="BR60">INDEX('Instrument Performance'!$B$7:$XFD$1048576,-1+MATCH($BF60, 'Instrument Performance'!$A$6:$A$1048576, 0), MATCH(BR$4, 'Instrument Performance'!$B$7:$XFD$7, 0))</f>
        <v>8.5191920000000004E-2</v>
      </c>
      <c r="BS60" s="435" cm="1">
        <f t="array" ref="BS60">INDEX('Instrument Performance'!$B$7:$XFD$1048576,-1+MATCH($BF60, 'Instrument Performance'!$A$6:$A$1048576, 0), MATCH(BS$4, 'Instrument Performance'!$B$7:$XFD$7, 0))</f>
        <v>4.5459741195969093E-2</v>
      </c>
      <c r="BT60" s="435" cm="1">
        <f t="array" ref="BT60">INDEX('Instrument Performance'!$B$7:$XFD$1048576,-1+MATCH($BF60, 'Instrument Performance'!$A$6:$A$1048576, 0), MATCH(BT$4, 'Instrument Performance'!$B$7:$XFD$7, 0))</f>
        <v>5.413457172671432E-2</v>
      </c>
      <c r="BU60" s="435" cm="1">
        <f t="array" ref="BU60">INDEX('Instrument Performance'!$B$7:$XFD$1048576,-1+MATCH($BF60, 'Instrument Performance'!$A$6:$A$1048576, 0), MATCH(BU$4, 'Instrument Performance'!$B$7:$XFD$7, 0))</f>
        <v>3.4597149015733963E-2</v>
      </c>
      <c r="BV60" s="435" cm="1">
        <f t="array" ref="BV60">INDEX('Instrument Performance'!$B$7:$XFD$1048576,-1+MATCH($BF60, 'Instrument Performance'!$A$6:$A$1048576, 0), MATCH(BV$4, 'Instrument Performance'!$B$7:$XFD$7, 0))</f>
        <v>4.0064977050912942E-2</v>
      </c>
      <c r="BW60" s="435" cm="1">
        <f t="array" ref="BW60">INDEX('Instrument Performance'!$B$7:$XFD$1048576,-1+MATCH($BF60, 'Instrument Performance'!$A$6:$A$1048576, 0), MATCH(BW$4, 'Instrument Performance'!$B$7:$XFD$7, 0))</f>
        <v>3.5340521518691714E-2</v>
      </c>
      <c r="BX60" s="435" cm="1">
        <f t="array" ref="BX60">INDEX('Instrument Performance'!$B$7:$XFD$1048576,-1+MATCH($BF60, 'Instrument Performance'!$A$6:$A$1048576, 0), MATCH(BX$4, 'Instrument Performance'!$B$7:$XFD$7, 0))</f>
        <v>8.802661923180688E-2</v>
      </c>
      <c r="BY60" s="435" cm="1">
        <f t="array" ref="BY60">INDEX('Instrument Performance'!$B$7:$XFD$1048576,-1+MATCH($BF60, 'Instrument Performance'!$A$6:$A$1048576, 0), MATCH(BY$4, 'Instrument Performance'!$B$7:$XFD$7, 0))</f>
        <v>9.485805736397146E-2</v>
      </c>
      <c r="BZ60" s="435" cm="1">
        <f t="array" ref="BZ60">INDEX('Instrument Performance'!$B$7:$XFD$1048576,-1+MATCH($BF60, 'Instrument Performance'!$A$6:$A$1048576, 0), MATCH(BZ$4, 'Instrument Performance'!$B$7:$XFD$7, 0))</f>
        <v>9.7282521305676051E-2</v>
      </c>
      <c r="CA60" s="435" cm="1">
        <f t="array" ref="CA60">INDEX('Instrument Performance'!$B$7:$XFD$1048576,-1+MATCH($BF60, 'Instrument Performance'!$A$6:$A$1048576, 0), MATCH(CA$4, 'Instrument Performance'!$B$7:$XFD$7, 0))</f>
        <v>6.0699999999999997E-2</v>
      </c>
      <c r="CB60" s="435" cm="1">
        <f t="array" ref="CB60">INDEX('Instrument Performance'!$B$7:$XFD$1048576,-1+MATCH($BF60, 'Instrument Performance'!$A$6:$A$1048576, 0), MATCH(CB$4, 'Instrument Performance'!$B$7:$XFD$7, 0))</f>
        <v>7.563344763632962E-2</v>
      </c>
      <c r="CC60" s="435" cm="1">
        <f t="array" ref="CC60">INDEX('Instrument Performance'!$B$7:$XFD$1048576,-1+MATCH($BF60, 'Instrument Performance'!$A$6:$A$1048576, 0), MATCH(CC$4, 'Instrument Performance'!$B$7:$XFD$7, 0))</f>
        <v>7.563344763632962E-2</v>
      </c>
      <c r="CD60" s="435" cm="1">
        <f t="array" ref="CD60">INDEX('Instrument Performance'!$B$7:$XFD$1048576,-1+MATCH($BF60, 'Instrument Performance'!$A$6:$A$1048576, 0), MATCH(CD$4, 'Instrument Performance'!$B$7:$XFD$7, 0))</f>
        <v>8.1850823539235673E-2</v>
      </c>
      <c r="CE60" s="435" cm="1">
        <f t="array" ref="CE60">INDEX('Instrument Performance'!$B$7:$XFD$1048576,-1+MATCH($BF60, 'Instrument Performance'!$A$6:$A$1048576, 0), MATCH(CE$4, 'Instrument Performance'!$B$7:$XFD$7, 0))</f>
        <v>8.1850823539235673E-2</v>
      </c>
      <c r="CF60" s="435" cm="1">
        <f t="array" ref="CF60">INDEX('Instrument Performance'!$B$7:$XFD$1048576,-1+MATCH($BF60, 'Instrument Performance'!$A$6:$A$1048576, 0), MATCH(CF$4, 'Instrument Performance'!$B$7:$XFD$7, 0))</f>
        <v>9.1840270000000002E-2</v>
      </c>
      <c r="CG60" s="435" cm="1">
        <f t="array" ref="CG60">INDEX('Instrument Performance'!$B$7:$XFD$1048576,-1+MATCH($BF60, 'Instrument Performance'!$A$6:$A$1048576, 0), MATCH(CG$4, 'Instrument Performance'!$B$7:$XFD$7, 0))</f>
        <v>0.11564132816450368</v>
      </c>
      <c r="CH60" s="435" cm="1">
        <f t="array" ref="CH60">INDEX('Instrument Performance'!$B$7:$XFD$1048576,-1+MATCH($BF60, 'Instrument Performance'!$A$6:$A$1048576, 0), MATCH(CH$4, 'Instrument Performance'!$B$7:$XFD$7, 0))</f>
        <v>9.185328999999999E-2</v>
      </c>
      <c r="CI60" s="435" cm="1">
        <f t="array" ref="CI60">INDEX('Instrument Performance'!$B$7:$XFD$1048576,-1+MATCH($BF60, 'Instrument Performance'!$A$6:$A$1048576, 0), MATCH(CI$4, 'Instrument Performance'!$B$7:$XFD$7, 0))</f>
        <v>6.2910075437504709E-2</v>
      </c>
      <c r="CJ60" s="435" cm="1">
        <f t="array" ref="CJ60">INDEX('Instrument Performance'!$B$7:$XFD$1048576,-1+MATCH($BF60, 'Instrument Performance'!$A$6:$A$1048576, 0), MATCH(CJ$4, 'Instrument Performance'!$B$7:$XFD$7, 0))</f>
        <v>9.8968039999999993E-2</v>
      </c>
      <c r="CK60" s="435" cm="1">
        <f t="array" ref="CK60">INDEX('Instrument Performance'!$B$7:$XFD$1048576,-1+MATCH($BF60, 'Instrument Performance'!$A$6:$A$1048576, 0), MATCH(CK$4, 'Instrument Performance'!$B$7:$XFD$7, 0))</f>
        <v>8.1475120000000012E-2</v>
      </c>
      <c r="CL60" s="435" cm="1">
        <f t="array" ref="CL60">INDEX('Instrument Performance'!$B$7:$XFD$1048576,-1+MATCH($BF60, 'Instrument Performance'!$A$6:$A$1048576, 0), MATCH(CL$4, 'Instrument Performance'!$B$7:$XFD$7, 0))</f>
        <v>9.3891470996559478E-2</v>
      </c>
      <c r="CM60" s="435" cm="1">
        <f t="array" ref="CM60">INDEX('Instrument Performance'!$B$7:$XFD$1048576,-1+MATCH($BF60, 'Instrument Performance'!$A$6:$A$1048576, 0), MATCH(CM$4, 'Instrument Performance'!$B$7:$XFD$7, 0))</f>
        <v>7.5983790000000009E-2</v>
      </c>
      <c r="CN60" s="435" cm="1">
        <f t="array" ref="CN60">INDEX('Instrument Performance'!$B$7:$XFD$1048576,-1+MATCH($BF60, 'Instrument Performance'!$A$6:$A$1048576, 0), MATCH(CN$4, 'Instrument Performance'!$B$7:$XFD$7, 0))</f>
        <v>2.2094241759790245E-2</v>
      </c>
      <c r="CO60" s="435" cm="1">
        <f t="array" ref="CO60">INDEX('Instrument Performance'!$B$7:$XFD$1048576,-1+MATCH($BF60, 'Instrument Performance'!$A$6:$A$1048576, 0), MATCH(CO$4, 'Instrument Performance'!$B$7:$XFD$7, 0))</f>
        <v>2.0479299999999999E-2</v>
      </c>
      <c r="CP60" s="435" cm="1">
        <f t="array" ref="CP60">INDEX('Instrument Performance'!$B$7:$XFD$1048576,-1+MATCH($BF60, 'Instrument Performance'!$A$6:$A$1048576, 0), MATCH(CP$4, 'Instrument Performance'!$B$7:$XFD$7, 0))</f>
        <v>3.8338659999999997E-2</v>
      </c>
      <c r="CQ60" s="435" cm="1">
        <f t="array" ref="CQ60">INDEX('Instrument Performance'!$B$7:$XFD$1048576,-1+MATCH($BF60, 'Instrument Performance'!$A$6:$A$1048576, 0), MATCH(CQ$4, 'Instrument Performance'!$B$7:$XFD$7, 0))</f>
        <v>0.13171860471962593</v>
      </c>
      <c r="CR60" s="435" cm="1">
        <f t="array" ref="CR60">INDEX('Instrument Performance'!$B$7:$XFD$1048576,-1+MATCH($BF60, 'Instrument Performance'!$A$6:$A$1048576, 0), MATCH(CR$4, 'Instrument Performance'!$B$7:$XFD$7, 0))</f>
        <v>0.1094711</v>
      </c>
      <c r="CS60" s="435" cm="1">
        <f t="array" ref="CS60">INDEX('Instrument Performance'!$B$7:$XFD$1048576,-1+MATCH($BF60, 'Instrument Performance'!$A$6:$A$1048576, 0), MATCH(CS$4, 'Instrument Performance'!$B$7:$XFD$7, 0))</f>
        <v>9.0144280400149324E-2</v>
      </c>
      <c r="CT60" s="435" cm="1">
        <f t="array" ref="CT60">INDEX('Instrument Performance'!$B$7:$XFD$1048576,-1+MATCH($BF60, 'Instrument Performance'!$A$6:$A$1048576, 0), MATCH(CT$4, 'Instrument Performance'!$B$7:$XFD$7, 0))</f>
        <v>3.5537515885908873E-2</v>
      </c>
      <c r="CU60" s="435" cm="1">
        <f t="array" ref="CU60">INDEX('Instrument Performance'!$B$7:$XFD$1048576,-1+MATCH($BF60, 'Instrument Performance'!$A$6:$A$1048576, 0), MATCH(CU$4, 'Instrument Performance'!$B$7:$XFD$7, 0))</f>
        <v>1.6056528435975048E-2</v>
      </c>
      <c r="CV60" s="435" t="str" cm="1">
        <f t="array" ref="CV60">INDEX('Instrument Performance'!$B$7:$XFD$1048576,-1+MATCH($BF60, 'Instrument Performance'!$A$6:$A$1048576, 0), MATCH(CV$4, 'Instrument Performance'!$B$7:$XFD$7, 0))</f>
        <v/>
      </c>
      <c r="CW60" s="435" cm="1">
        <f t="array" ref="CW60">INDEX('Instrument Performance'!$B$7:$XFD$1048576,-1+MATCH($BF60, 'Instrument Performance'!$A$6:$A$1048576, 0), MATCH(CW$4, 'Instrument Performance'!$B$7:$XFD$7, 0))</f>
        <v>2.9681597409606075E-2</v>
      </c>
      <c r="CX60" s="435" cm="1">
        <f t="array" ref="CX60">INDEX('Instrument Performance'!$B$7:$XFD$1048576,-1+MATCH($BF60, 'Instrument Performance'!$A$6:$A$1048576, 0), MATCH(CX$4, 'Instrument Performance'!$B$7:$XFD$7, 0))</f>
        <v>1.592679503649852E-2</v>
      </c>
      <c r="CY60" s="435" cm="1">
        <f t="array" ref="CY60">INDEX('Instrument Performance'!$B$7:$XFD$1048576,-1+MATCH($BF60, 'Instrument Performance'!$A$6:$A$1048576, 0), MATCH(CY$4, 'Instrument Performance'!$B$7:$XFD$7, 0))</f>
        <v>1.6924842226047065E-2</v>
      </c>
      <c r="CZ60" s="435" cm="1">
        <f t="array" ref="CZ60">INDEX('Instrument Performance'!$B$7:$XFD$1048576,-1+MATCH($BF60, 'Instrument Performance'!$A$6:$A$1048576, 0), MATCH(CZ$4, 'Instrument Performance'!$B$7:$XFD$7, 0))</f>
        <v>2.2600515811835198E-2</v>
      </c>
      <c r="DA60" s="435" cm="1">
        <f t="array" ref="DA60">INDEX('Instrument Performance'!$B$7:$XFD$1048576,-1+MATCH($BF60, 'Instrument Performance'!$A$6:$A$1048576, 0), MATCH(DA$4, 'Instrument Performance'!$B$7:$XFD$7, 0))</f>
        <v>4.3507697886804531E-2</v>
      </c>
      <c r="DB60" s="435" t="str" cm="1">
        <f t="array" ref="DB60">INDEX('Instrument Performance'!$B$7:$XFD$1048576,-1+MATCH($BF60, 'Instrument Performance'!$A$6:$A$1048576, 0), MATCH(DB$4, 'Instrument Performance'!$B$7:$XFD$7, 0))</f>
        <v/>
      </c>
      <c r="DC60" s="435" t="str" cm="1">
        <f t="array" ref="DC60">INDEX('Instrument Performance'!$B$7:$XFD$1048576,-1+MATCH($BF60, 'Instrument Performance'!$A$6:$A$1048576, 0), MATCH(DC$4, 'Instrument Performance'!$B$7:$XFD$7, 0))</f>
        <v/>
      </c>
      <c r="DD60" s="435" t="str" cm="1">
        <f t="array" ref="DD60">INDEX('Instrument Performance'!$B$7:$XFD$1048576,-1+MATCH($BF60, 'Instrument Performance'!$A$6:$A$1048576, 0), MATCH(DD$4, 'Instrument Performance'!$B$7:$XFD$7, 0))</f>
        <v/>
      </c>
      <c r="DE60" s="435" t="str" cm="1">
        <f t="array" ref="DE60">INDEX('Instrument Performance'!$B$7:$XFD$1048576,-1+MATCH($BF60, 'Instrument Performance'!$A$6:$A$1048576, 0), MATCH(DE$4, 'Instrument Performance'!$B$7:$XFD$7, 0))</f>
        <v/>
      </c>
      <c r="DF60" s="435" cm="1">
        <f t="array" ref="DF60">INDEX('Instrument Performance'!$B$7:$XFD$1048576,-1+MATCH($BF60, 'Instrument Performance'!$A$6:$A$1048576, 0), MATCH(DF$4, 'Instrument Performance'!$B$7:$XFD$7, 0))</f>
        <v>1.0151071230872935E-2</v>
      </c>
      <c r="DG60" s="435" cm="1">
        <f t="array" ref="DG60">INDEX('Instrument Performance'!$B$7:$XFD$1048576,-1+MATCH($BF60, 'Instrument Performance'!$A$6:$A$1048576, 0), MATCH(DG$4, 'Instrument Performance'!$B$7:$XFD$7, 0))</f>
        <v>5.8779815848618799E-2</v>
      </c>
      <c r="DH60" s="437"/>
      <c r="DI60" s="440">
        <f t="shared" si="8"/>
        <v>40025</v>
      </c>
      <c r="DJ60" s="435">
        <f t="shared" si="10"/>
        <v>4.827372653265978E-2</v>
      </c>
      <c r="DK60" s="443">
        <f t="shared" si="11"/>
        <v>-5.4794520547945207E-5</v>
      </c>
      <c r="DL60" s="438">
        <f t="shared" si="9"/>
        <v>4.6494559945023051E-2</v>
      </c>
      <c r="DM60" s="438">
        <v>4.6576943296998692E-2</v>
      </c>
      <c r="DN60" s="444">
        <f t="shared" si="12"/>
        <v>1.7791665876367296E-3</v>
      </c>
      <c r="DP60" s="438">
        <f t="shared" si="15"/>
        <v>-8.238335197564145E-5</v>
      </c>
    </row>
    <row r="61" spans="1:120">
      <c r="A61" s="436">
        <v>40056</v>
      </c>
      <c r="B61" s="435">
        <f>_xlfn.XLOOKUP(B$4,[3]taa_weights!$B$1:$BB$1,[3]taa_weights!$B59:$BB59,"CHECK",FALSE)</f>
        <v>2.5637694453316872E-11</v>
      </c>
      <c r="C61" s="435">
        <f>_xlfn.XLOOKUP(C$4,[3]taa_weights!$B$1:$BB$1,[3]taa_weights!$B59:$BB59,"CHECK",FALSE)</f>
        <v>1.344706233600755E-10</v>
      </c>
      <c r="D61" s="435">
        <f>_xlfn.XLOOKUP(D$4,[3]taa_weights!$B$1:$BB$1,[3]taa_weights!$B59:$BB59,"CHECK",FALSE)</f>
        <v>2.2761339006185022E-11</v>
      </c>
      <c r="E61" s="435">
        <f>_xlfn.XLOOKUP(E$4,[3]taa_weights!$B$1:$BB$1,[3]taa_weights!$B59:$BB59,"CHECK",FALSE)</f>
        <v>1.6996502416815399E-11</v>
      </c>
      <c r="F61" s="435">
        <f>_xlfn.XLOOKUP(F$4,[3]taa_weights!$B$1:$BB$1,[3]taa_weights!$B59:$BB59,"CHECK",FALSE)</f>
        <v>8.0330152265863984E-11</v>
      </c>
      <c r="G61" s="435">
        <f>_xlfn.XLOOKUP(G$4,[3]taa_weights!$B$1:$BB$1,[3]taa_weights!$B59:$BB59,"CHECK",FALSE)</f>
        <v>4.9999999947070439E-2</v>
      </c>
      <c r="H61" s="435">
        <f>_xlfn.XLOOKUP(H$4,[3]taa_weights!$B$1:$BB$1,[3]taa_weights!$B59:$BB59,"CHECK",FALSE)</f>
        <v>5.0000464025977114E-3</v>
      </c>
      <c r="I61" s="435">
        <f>_xlfn.XLOOKUP(I$4,[3]taa_weights!$B$1:$BB$1,[3]taa_weights!$B59:$BB59,"CHECK",FALSE)</f>
        <v>3.2528583179105722E-10</v>
      </c>
      <c r="J61" s="435">
        <f>_xlfn.XLOOKUP(J$4,[3]taa_weights!$B$1:$BB$1,[3]taa_weights!$B59:$BB59,"CHECK",FALSE)</f>
        <v>1.2156301226633199E-9</v>
      </c>
      <c r="K61" s="435">
        <f>_xlfn.XLOOKUP(K$4,[3]taa_weights!$B$1:$BB$1,[3]taa_weights!$B59:$BB59,"CHECK",FALSE)</f>
        <v>3.7925207220096868E-11</v>
      </c>
      <c r="L61" s="435">
        <f>_xlfn.XLOOKUP(L$4,[3]taa_weights!$B$1:$BB$1,[3]taa_weights!$B59:$BB59,"CHECK",FALSE)</f>
        <v>4.1400905927066729E-11</v>
      </c>
      <c r="M61" s="435">
        <f>_xlfn.XLOOKUP(M$4,[3]taa_weights!$B$1:$BB$1,[3]taa_weights!$B59:$BB59,"CHECK",FALSE)</f>
        <v>1.4641619379511791E-11</v>
      </c>
      <c r="N61" s="435">
        <f>_xlfn.XLOOKUP(N$4,[3]taa_weights!$B$1:$BB$1,[3]taa_weights!$B59:$BB59,"CHECK",FALSE)</f>
        <v>9.2107754972990775E-12</v>
      </c>
      <c r="O61" s="435">
        <f>_xlfn.XLOOKUP(O$4,[3]taa_weights!$B$1:$BB$1,[3]taa_weights!$B59:$BB59,"CHECK",FALSE)</f>
        <v>4.9999999980953329E-2</v>
      </c>
      <c r="P61" s="435">
        <f>_xlfn.XLOOKUP(P$4,[3]taa_weights!$B$1:$BB$1,[3]taa_weights!$B59:$BB59,"CHECK",FALSE)</f>
        <v>2.6721438586220149E-11</v>
      </c>
      <c r="Q61" s="435">
        <f>_xlfn.XLOOKUP(Q$4,[3]taa_weights!$B$1:$BB$1,[3]taa_weights!$B59:$BB59,"CHECK",FALSE)</f>
        <v>4.9999999947080979E-2</v>
      </c>
      <c r="R61" s="435">
        <f>_xlfn.XLOOKUP(R$4,[3]taa_weights!$B$1:$BB$1,[3]taa_weights!$B59:$BB59,"CHECK",FALSE)</f>
        <v>7.7669839377667499E-11</v>
      </c>
      <c r="S61" s="435">
        <f>_xlfn.XLOOKUP(S$4,[3]taa_weights!$B$1:$BB$1,[3]taa_weights!$B59:$BB59,"CHECK",FALSE)</f>
        <v>1.023946211148514E-2</v>
      </c>
      <c r="T61" s="435">
        <f>_xlfn.XLOOKUP(T$4,[3]taa_weights!$B$1:$BB$1,[3]taa_weights!$B59:$BB59,"CHECK",FALSE)</f>
        <v>6.0538218393880688E-12</v>
      </c>
      <c r="U61" s="435">
        <f>_xlfn.XLOOKUP(U$4,[3]taa_weights!$B$1:$BB$1,[3]taa_weights!$B59:$BB59,"CHECK",FALSE)</f>
        <v>5.000000000118613E-2</v>
      </c>
      <c r="V61" s="435">
        <f>_xlfn.XLOOKUP(V$4,[3]taa_weights!$B$1:$BB$1,[3]taa_weights!$B59:$BB59,"CHECK",FALSE)</f>
        <v>4.9999999998414729E-2</v>
      </c>
      <c r="W61" s="435">
        <f>_xlfn.XLOOKUP(W$4,[3]taa_weights!$B$1:$BB$1,[3]taa_weights!$B59:$BB59,"CHECK",FALSE)</f>
        <v>8.5293074104503854E-11</v>
      </c>
      <c r="X61" s="435">
        <f>_xlfn.XLOOKUP(X$4,[3]taa_weights!$B$1:$BB$1,[3]taa_weights!$B59:$BB59,"CHECK",FALSE)</f>
        <v>8.5293074109865639E-11</v>
      </c>
      <c r="Y61" s="435">
        <f>_xlfn.XLOOKUP(Y$4,[3]taa_weights!$B$1:$BB$1,[3]taa_weights!$B59:$BB59,"CHECK",FALSE)</f>
        <v>3.3322190991934678E-11</v>
      </c>
      <c r="Z61" s="435">
        <f>_xlfn.XLOOKUP(Z$4,[3]taa_weights!$B$1:$BB$1,[3]taa_weights!$B59:$BB59,"CHECK",FALSE)</f>
        <v>3.3322190992851562E-11</v>
      </c>
      <c r="AA61" s="435">
        <f>_xlfn.XLOOKUP(AA$4,[3]taa_weights!$B$1:$BB$1,[3]taa_weights!$B59:$BB59,"CHECK",FALSE)</f>
        <v>3.5362178773292208E-10</v>
      </c>
      <c r="AB61" s="435">
        <f>_xlfn.XLOOKUP(AB$4,[3]taa_weights!$B$1:$BB$1,[3]taa_weights!$B59:$BB59,"CHECK",FALSE)</f>
        <v>1.0841115424294561E-10</v>
      </c>
      <c r="AC61" s="435">
        <f>_xlfn.XLOOKUP(AC$4,[3]taa_weights!$B$1:$BB$1,[3]taa_weights!$B59:$BB59,"CHECK",FALSE)</f>
        <v>4.9999996617657083E-2</v>
      </c>
      <c r="AD61" s="435">
        <f>_xlfn.XLOOKUP(AD$4,[3]taa_weights!$B$1:$BB$1,[3]taa_weights!$B59:$BB59,"CHECK",FALSE)</f>
        <v>4.999999999154961E-2</v>
      </c>
      <c r="AE61" s="435">
        <f>_xlfn.XLOOKUP(AE$4,[3]taa_weights!$B$1:$BB$1,[3]taa_weights!$B59:$BB59,"CHECK",FALSE)</f>
        <v>2.8192780349836772E-10</v>
      </c>
      <c r="AF61" s="435">
        <f>_xlfn.XLOOKUP(AF$4,[3]taa_weights!$B$1:$BB$1,[3]taa_weights!$B59:$BB59,"CHECK",FALSE)</f>
        <v>1.47604924560043E-2</v>
      </c>
      <c r="AG61" s="435">
        <f>_xlfn.XLOOKUP(AG$4,[3]taa_weights!$B$1:$BB$1,[3]taa_weights!$B59:$BB59,"CHECK",FALSE)</f>
        <v>4.9999999976413009E-2</v>
      </c>
      <c r="AH61" s="435">
        <f>_xlfn.XLOOKUP(AH$4,[3]taa_weights!$B$1:$BB$1,[3]taa_weights!$B59:$BB59,"CHECK",FALSE)</f>
        <v>5.0000000000546677E-2</v>
      </c>
      <c r="AI61" s="435">
        <f>_xlfn.XLOOKUP(AI$4,[3]taa_weights!$B$1:$BB$1,[3]taa_weights!$B59:$BB59,"CHECK",FALSE)</f>
        <v>1.08666179478216E-11</v>
      </c>
      <c r="AJ61" s="435">
        <f>_xlfn.XLOOKUP(AJ$4,[3]taa_weights!$B$1:$BB$1,[3]taa_weights!$B59:$BB59,"CHECK",FALSE)</f>
        <v>8.9232256592033642E-12</v>
      </c>
      <c r="AK61" s="435">
        <f>_xlfn.XLOOKUP(AK$4,[3]taa_weights!$B$1:$BB$1,[3]taa_weights!$B59:$BB59,"CHECK",FALSE)</f>
        <v>4.9999999997459237E-2</v>
      </c>
      <c r="AL61" s="435">
        <f>_xlfn.XLOOKUP(AL$4,[3]taa_weights!$B$1:$BB$1,[3]taa_weights!$B59:$BB59,"CHECK",FALSE)</f>
        <v>2.787964947507276E-11</v>
      </c>
      <c r="AM61" s="435">
        <f>_xlfn.XLOOKUP(AM$4,[3]taa_weights!$B$1:$BB$1,[3]taa_weights!$B59:$BB59,"CHECK",FALSE)</f>
        <v>5.0000000002583943E-2</v>
      </c>
      <c r="AN61" s="435">
        <f>_xlfn.XLOOKUP(AN$4,[3]taa_weights!$B$1:$BB$1,[3]taa_weights!$B59:$BB59,"CHECK",FALSE)</f>
        <v>4.9999999857151409E-2</v>
      </c>
      <c r="AO61" s="435">
        <f>_xlfn.XLOOKUP(AO$4,[3]taa_weights!$B$1:$BB$1,[3]taa_weights!$B59:$BB59,"CHECK",FALSE)</f>
        <v>8.1728567704800047E-11</v>
      </c>
      <c r="AP61" s="435">
        <f>_xlfn.XLOOKUP(AP$4,[3]taa_weights!$B$1:$BB$1,[3]taa_weights!$B59:$BB59,"CHECK",FALSE)</f>
        <v>5.9999999997129218E-2</v>
      </c>
      <c r="AQ61" s="435">
        <f>_xlfn.XLOOKUP(AQ$4,[3]taa_weights!$B$1:$BB$1,[3]taa_weights!$B59:$BB59,"CHECK",FALSE)</f>
        <v>5.423770197477338E-10</v>
      </c>
      <c r="AR61" s="435">
        <f>_xlfn.XLOOKUP(AR$4,[3]taa_weights!$B$1:$BB$1,[3]taa_weights!$B59:$BB59,"CHECK",FALSE)</f>
        <v>4.9999999989787103E-2</v>
      </c>
      <c r="AS61" s="435">
        <f>_xlfn.XLOOKUP(AS$4,[3]taa_weights!$B$1:$BB$1,[3]taa_weights!$B59:$BB59,"CHECK",FALSE)</f>
        <v>2.0401495488019332E-12</v>
      </c>
      <c r="AT61" s="435">
        <f>_xlfn.XLOOKUP(AT$4,[3]taa_weights!$B$1:$BB$1,[3]taa_weights!$B59:$BB59,"CHECK",FALSE)</f>
        <v>2.668185545194327E-12</v>
      </c>
      <c r="AU61" s="435">
        <f>_xlfn.XLOOKUP(AU$4,[3]taa_weights!$B$1:$BB$1,[3]taa_weights!$B59:$BB59,"CHECK",FALSE)</f>
        <v>5.0000000007796322E-2</v>
      </c>
      <c r="AV61" s="435">
        <f>_xlfn.XLOOKUP(AV$4,[3]taa_weights!$B$1:$BB$1,[3]taa_weights!$B59:$BB59,"CHECK",FALSE)</f>
        <v>5.0000000006684663E-2</v>
      </c>
      <c r="AW61" s="435">
        <f>_xlfn.XLOOKUP(AW$4,[3]taa_weights!$B$1:$BB$1,[3]taa_weights!$B59:$BB59,"CHECK",FALSE)</f>
        <v>3.8654160546763822E-2</v>
      </c>
      <c r="AX61" s="435">
        <f>_xlfn.XLOOKUP(AX$4,[3]taa_weights!$B$1:$BB$1,[3]taa_weights!$B59:$BB59,"CHECK",FALSE)</f>
        <v>9.9999998951195351E-2</v>
      </c>
      <c r="AY61" s="435">
        <f>_xlfn.XLOOKUP(AY$4,[3]taa_weights!$B$1:$BB$1,[3]taa_weights!$B59:$BB59,"CHECK",FALSE)</f>
        <v>1.3458393187580999E-3</v>
      </c>
      <c r="AZ61" s="435">
        <f>_xlfn.XLOOKUP(AZ$4,[3]taa_weights!$B$1:$BB$1,[3]taa_weights!$B59:$BB59,"CHECK",FALSE)</f>
        <v>1.4689403033482101E-10</v>
      </c>
      <c r="BA61" s="435">
        <f>_xlfn.XLOOKUP(BA$4,[3]taa_weights!$B$1:$BB$1,[3]taa_weights!$B59:$BB59,"CHECK",FALSE)</f>
        <v>2.0000000003380938E-2</v>
      </c>
      <c r="BB61" s="435">
        <f>_xlfn.XLOOKUP(BB$4,[3]taa_weights!$B$1:$BB$1,[3]taa_weights!$B59:$BB59,"CHECK",FALSE)</f>
        <v>2.651984859792077E-12</v>
      </c>
      <c r="BC61" s="426"/>
      <c r="BD61" s="438">
        <f t="shared" si="6"/>
        <v>0.99999999995160604</v>
      </c>
      <c r="BE61" s="439"/>
      <c r="BF61" s="440">
        <f t="shared" si="7"/>
        <v>40056</v>
      </c>
      <c r="BG61" s="435" cm="1">
        <f t="array" ref="BG61">INDEX('Instrument Performance'!$B$7:$XFD$1048576,-1+MATCH($BF61, 'Instrument Performance'!$A$6:$A$1048576, 0), MATCH(BG$4, 'Instrument Performance'!$B$7:$XFD$7, 0))</f>
        <v>3.4514070000000001E-3</v>
      </c>
      <c r="BH61" s="435" cm="1">
        <f t="array" ref="BH61">INDEX('Instrument Performance'!$B$7:$XFD$1048576,-1+MATCH($BF61, 'Instrument Performance'!$A$6:$A$1048576, 0), MATCH(BH$4, 'Instrument Performance'!$B$7:$XFD$7, 0))</f>
        <v>8.6047209999999992E-3</v>
      </c>
      <c r="BI61" s="435" cm="1">
        <f t="array" ref="BI61">INDEX('Instrument Performance'!$B$7:$XFD$1048576,-1+MATCH($BF61, 'Instrument Performance'!$A$6:$A$1048576, 0), MATCH(BI$4, 'Instrument Performance'!$B$7:$XFD$7, 0))</f>
        <v>1.5090139874442521E-2</v>
      </c>
      <c r="BJ61" s="435" cm="1">
        <f t="array" ref="BJ61">INDEX('Instrument Performance'!$B$7:$XFD$1048576,-1+MATCH($BF61, 'Instrument Performance'!$A$6:$A$1048576, 0), MATCH(BJ$4, 'Instrument Performance'!$B$7:$XFD$7, 0))</f>
        <v>8.4370599999999997E-3</v>
      </c>
      <c r="BK61" s="435" cm="1">
        <f t="array" ref="BK61">INDEX('Instrument Performance'!$B$7:$XFD$1048576,-1+MATCH($BF61, 'Instrument Performance'!$A$6:$A$1048576, 0), MATCH(BK$4, 'Instrument Performance'!$B$7:$XFD$7, 0))</f>
        <v>6.6785340835531226E-3</v>
      </c>
      <c r="BL61" s="435" cm="1">
        <f t="array" ref="BL61">INDEX('Instrument Performance'!$B$7:$XFD$1048576,-1+MATCH($BF61, 'Instrument Performance'!$A$6:$A$1048576, 0), MATCH(BL$4, 'Instrument Performance'!$B$7:$XFD$7, 0))</f>
        <v>1.9042835049539297E-2</v>
      </c>
      <c r="BM61" s="435" cm="1">
        <f t="array" ref="BM61">INDEX('Instrument Performance'!$B$7:$XFD$1048576,-1+MATCH($BF61, 'Instrument Performance'!$A$6:$A$1048576, 0), MATCH(BM$4, 'Instrument Performance'!$B$7:$XFD$7, 0))</f>
        <v>1.7657490939933629E-2</v>
      </c>
      <c r="BN61" s="435" cm="1">
        <f t="array" ref="BN61">INDEX('Instrument Performance'!$B$7:$XFD$1048576,-1+MATCH($BF61, 'Instrument Performance'!$A$6:$A$1048576, 0), MATCH(BN$4, 'Instrument Performance'!$B$7:$XFD$7, 0))</f>
        <v>1.843383217884087E-2</v>
      </c>
      <c r="BO61" s="435" cm="1">
        <f t="array" ref="BO61">INDEX('Instrument Performance'!$B$7:$XFD$1048576,-1+MATCH($BF61, 'Instrument Performance'!$A$6:$A$1048576, 0), MATCH(BO$4, 'Instrument Performance'!$B$7:$XFD$7, 0))</f>
        <v>1.989144E-2</v>
      </c>
      <c r="BP61" s="435" cm="1">
        <f t="array" ref="BP61">INDEX('Instrument Performance'!$B$7:$XFD$1048576,-1+MATCH($BF61, 'Instrument Performance'!$A$6:$A$1048576, 0), MATCH(BP$4, 'Instrument Performance'!$B$7:$XFD$7, 0))</f>
        <v>9.6847128983699182E-3</v>
      </c>
      <c r="BQ61" s="435" cm="1">
        <f t="array" ref="BQ61">INDEX('Instrument Performance'!$B$7:$XFD$1048576,-1+MATCH($BF61, 'Instrument Performance'!$A$6:$A$1048576, 0), MATCH(BQ$4, 'Instrument Performance'!$B$7:$XFD$7, 0))</f>
        <v>1.1834789515488442E-2</v>
      </c>
      <c r="BR61" s="435" cm="1">
        <f t="array" ref="BR61">INDEX('Instrument Performance'!$B$7:$XFD$1048576,-1+MATCH($BF61, 'Instrument Performance'!$A$6:$A$1048576, 0), MATCH(BR$4, 'Instrument Performance'!$B$7:$XFD$7, 0))</f>
        <v>9.0560669999999992E-3</v>
      </c>
      <c r="BS61" s="435" cm="1">
        <f t="array" ref="BS61">INDEX('Instrument Performance'!$B$7:$XFD$1048576,-1+MATCH($BF61, 'Instrument Performance'!$A$6:$A$1048576, 0), MATCH(BS$4, 'Instrument Performance'!$B$7:$XFD$7, 0))</f>
        <v>2.9628501244916602E-2</v>
      </c>
      <c r="BT61" s="435" cm="1">
        <f t="array" ref="BT61">INDEX('Instrument Performance'!$B$7:$XFD$1048576,-1+MATCH($BF61, 'Instrument Performance'!$A$6:$A$1048576, 0), MATCH(BT$4, 'Instrument Performance'!$B$7:$XFD$7, 0))</f>
        <v>1.2385234442891191E-2</v>
      </c>
      <c r="BU61" s="435" cm="1">
        <f t="array" ref="BU61">INDEX('Instrument Performance'!$B$7:$XFD$1048576,-1+MATCH($BF61, 'Instrument Performance'!$A$6:$A$1048576, 0), MATCH(BU$4, 'Instrument Performance'!$B$7:$XFD$7, 0))</f>
        <v>2.9333583919042949E-2</v>
      </c>
      <c r="BV61" s="435" cm="1">
        <f t="array" ref="BV61">INDEX('Instrument Performance'!$B$7:$XFD$1048576,-1+MATCH($BF61, 'Instrument Performance'!$A$6:$A$1048576, 0), MATCH(BV$4, 'Instrument Performance'!$B$7:$XFD$7, 0))</f>
        <v>1.9042835049539297E-2</v>
      </c>
      <c r="BW61" s="435" cm="1">
        <f t="array" ref="BW61">INDEX('Instrument Performance'!$B$7:$XFD$1048576,-1+MATCH($BF61, 'Instrument Performance'!$A$6:$A$1048576, 0), MATCH(BW$4, 'Instrument Performance'!$B$7:$XFD$7, 0))</f>
        <v>2.0535317485731008E-2</v>
      </c>
      <c r="BX61" s="435" cm="1">
        <f t="array" ref="BX61">INDEX('Instrument Performance'!$B$7:$XFD$1048576,-1+MATCH($BF61, 'Instrument Performance'!$A$6:$A$1048576, 0), MATCH(BX$4, 'Instrument Performance'!$B$7:$XFD$7, 0))</f>
        <v>3.5762588164454989E-2</v>
      </c>
      <c r="BY61" s="435" cm="1">
        <f t="array" ref="BY61">INDEX('Instrument Performance'!$B$7:$XFD$1048576,-1+MATCH($BF61, 'Instrument Performance'!$A$6:$A$1048576, 0), MATCH(BY$4, 'Instrument Performance'!$B$7:$XFD$7, 0))</f>
        <v>1.5885717702005531E-2</v>
      </c>
      <c r="BZ61" s="435" cm="1">
        <f t="array" ref="BZ61">INDEX('Instrument Performance'!$B$7:$XFD$1048576,-1+MATCH($BF61, 'Instrument Performance'!$A$6:$A$1048576, 0), MATCH(BZ$4, 'Instrument Performance'!$B$7:$XFD$7, 0))</f>
        <v>2.6230949589683528E-2</v>
      </c>
      <c r="CA61" s="435" cm="1">
        <f t="array" ref="CA61">INDEX('Instrument Performance'!$B$7:$XFD$1048576,-1+MATCH($BF61, 'Instrument Performance'!$A$6:$A$1048576, 0), MATCH(CA$4, 'Instrument Performance'!$B$7:$XFD$7, 0))</f>
        <v>1.32E-2</v>
      </c>
      <c r="CB61" s="435" cm="1">
        <f t="array" ref="CB61">INDEX('Instrument Performance'!$B$7:$XFD$1048576,-1+MATCH($BF61, 'Instrument Performance'!$A$6:$A$1048576, 0), MATCH(CB$4, 'Instrument Performance'!$B$7:$XFD$7, 0))</f>
        <v>3.6103478859524474E-2</v>
      </c>
      <c r="CC61" s="435" cm="1">
        <f t="array" ref="CC61">INDEX('Instrument Performance'!$B$7:$XFD$1048576,-1+MATCH($BF61, 'Instrument Performance'!$A$6:$A$1048576, 0), MATCH(CC$4, 'Instrument Performance'!$B$7:$XFD$7, 0))</f>
        <v>3.6103478859524474E-2</v>
      </c>
      <c r="CD61" s="435" cm="1">
        <f t="array" ref="CD61">INDEX('Instrument Performance'!$B$7:$XFD$1048576,-1+MATCH($BF61, 'Instrument Performance'!$A$6:$A$1048576, 0), MATCH(CD$4, 'Instrument Performance'!$B$7:$XFD$7, 0))</f>
        <v>5.2305982374927229E-2</v>
      </c>
      <c r="CE61" s="435" cm="1">
        <f t="array" ref="CE61">INDEX('Instrument Performance'!$B$7:$XFD$1048576,-1+MATCH($BF61, 'Instrument Performance'!$A$6:$A$1048576, 0), MATCH(CE$4, 'Instrument Performance'!$B$7:$XFD$7, 0))</f>
        <v>5.2305982374927229E-2</v>
      </c>
      <c r="CF61" s="435" cm="1">
        <f t="array" ref="CF61">INDEX('Instrument Performance'!$B$7:$XFD$1048576,-1+MATCH($BF61, 'Instrument Performance'!$A$6:$A$1048576, 0), MATCH(CF$4, 'Instrument Performance'!$B$7:$XFD$7, 0))</f>
        <v>2.933237E-2</v>
      </c>
      <c r="CG61" s="435" cm="1">
        <f t="array" ref="CG61">INDEX('Instrument Performance'!$B$7:$XFD$1048576,-1+MATCH($BF61, 'Instrument Performance'!$A$6:$A$1048576, 0), MATCH(CG$4, 'Instrument Performance'!$B$7:$XFD$7, 0))</f>
        <v>4.7330200984021076E-2</v>
      </c>
      <c r="CH61" s="435" cm="1">
        <f t="array" ref="CH61">INDEX('Instrument Performance'!$B$7:$XFD$1048576,-1+MATCH($BF61, 'Instrument Performance'!$A$6:$A$1048576, 0), MATCH(CH$4, 'Instrument Performance'!$B$7:$XFD$7, 0))</f>
        <v>5.6480379999999997E-2</v>
      </c>
      <c r="CI61" s="435" cm="1">
        <f t="array" ref="CI61">INDEX('Instrument Performance'!$B$7:$XFD$1048576,-1+MATCH($BF61, 'Instrument Performance'!$A$6:$A$1048576, 0), MATCH(CI$4, 'Instrument Performance'!$B$7:$XFD$7, 0))</f>
        <v>3.0183902261160744E-2</v>
      </c>
      <c r="CJ61" s="435" cm="1">
        <f t="array" ref="CJ61">INDEX('Instrument Performance'!$B$7:$XFD$1048576,-1+MATCH($BF61, 'Instrument Performance'!$A$6:$A$1048576, 0), MATCH(CJ$4, 'Instrument Performance'!$B$7:$XFD$7, 0))</f>
        <v>5.2252939999999998E-2</v>
      </c>
      <c r="CK61" s="435" cm="1">
        <f t="array" ref="CK61">INDEX('Instrument Performance'!$B$7:$XFD$1048576,-1+MATCH($BF61, 'Instrument Performance'!$A$6:$A$1048576, 0), MATCH(CK$4, 'Instrument Performance'!$B$7:$XFD$7, 0))</f>
        <v>5.3925460000000001E-2</v>
      </c>
      <c r="CL61" s="435" cm="1">
        <f t="array" ref="CL61">INDEX('Instrument Performance'!$B$7:$XFD$1048576,-1+MATCH($BF61, 'Instrument Performance'!$A$6:$A$1048576, 0), MATCH(CL$4, 'Instrument Performance'!$B$7:$XFD$7, 0))</f>
        <v>5.1786453303904079E-2</v>
      </c>
      <c r="CM61" s="435" cm="1">
        <f t="array" ref="CM61">INDEX('Instrument Performance'!$B$7:$XFD$1048576,-1+MATCH($BF61, 'Instrument Performance'!$A$6:$A$1048576, 0), MATCH(CM$4, 'Instrument Performance'!$B$7:$XFD$7, 0))</f>
        <v>5.1063839999999999E-2</v>
      </c>
      <c r="CN61" s="435" cm="1">
        <f t="array" ref="CN61">INDEX('Instrument Performance'!$B$7:$XFD$1048576,-1+MATCH($BF61, 'Instrument Performance'!$A$6:$A$1048576, 0), MATCH(CN$4, 'Instrument Performance'!$B$7:$XFD$7, 0))</f>
        <v>1.6516180170244921E-2</v>
      </c>
      <c r="CO61" s="435" cm="1">
        <f t="array" ref="CO61">INDEX('Instrument Performance'!$B$7:$XFD$1048576,-1+MATCH($BF61, 'Instrument Performance'!$A$6:$A$1048576, 0), MATCH(CO$4, 'Instrument Performance'!$B$7:$XFD$7, 0))</f>
        <v>1.882845E-2</v>
      </c>
      <c r="CP61" s="435" cm="1">
        <f t="array" ref="CP61">INDEX('Instrument Performance'!$B$7:$XFD$1048576,-1+MATCH($BF61, 'Instrument Performance'!$A$6:$A$1048576, 0), MATCH(CP$4, 'Instrument Performance'!$B$7:$XFD$7, 0))</f>
        <v>2.1948740000000001E-2</v>
      </c>
      <c r="CQ61" s="435" cm="1">
        <f t="array" ref="CQ61">INDEX('Instrument Performance'!$B$7:$XFD$1048576,-1+MATCH($BF61, 'Instrument Performance'!$A$6:$A$1048576, 0), MATCH(CQ$4, 'Instrument Performance'!$B$7:$XFD$7, 0))</f>
        <v>-3.8168535511360124E-2</v>
      </c>
      <c r="CR61" s="435" cm="1">
        <f t="array" ref="CR61">INDEX('Instrument Performance'!$B$7:$XFD$1048576,-1+MATCH($BF61, 'Instrument Performance'!$A$6:$A$1048576, 0), MATCH(CR$4, 'Instrument Performance'!$B$7:$XFD$7, 0))</f>
        <v>-3.9911370000000002E-2</v>
      </c>
      <c r="CS61" s="435" cm="1">
        <f t="array" ref="CS61">INDEX('Instrument Performance'!$B$7:$XFD$1048576,-1+MATCH($BF61, 'Instrument Performance'!$A$6:$A$1048576, 0), MATCH(CS$4, 'Instrument Performance'!$B$7:$XFD$7, 0))</f>
        <v>7.5935582580433092E-4</v>
      </c>
      <c r="CT61" s="435" cm="1">
        <f t="array" ref="CT61">INDEX('Instrument Performance'!$B$7:$XFD$1048576,-1+MATCH($BF61, 'Instrument Performance'!$A$6:$A$1048576, 0), MATCH(CT$4, 'Instrument Performance'!$B$7:$XFD$7, 0))</f>
        <v>9.4524451494065291E-3</v>
      </c>
      <c r="CU61" s="435" cm="1">
        <f t="array" ref="CU61">INDEX('Instrument Performance'!$B$7:$XFD$1048576,-1+MATCH($BF61, 'Instrument Performance'!$A$6:$A$1048576, 0), MATCH(CU$4, 'Instrument Performance'!$B$7:$XFD$7, 0))</f>
        <v>1.7802223369371761E-2</v>
      </c>
      <c r="CV61" s="435" t="str" cm="1">
        <f t="array" ref="CV61">INDEX('Instrument Performance'!$B$7:$XFD$1048576,-1+MATCH($BF61, 'Instrument Performance'!$A$6:$A$1048576, 0), MATCH(CV$4, 'Instrument Performance'!$B$7:$XFD$7, 0))</f>
        <v/>
      </c>
      <c r="CW61" s="435" cm="1">
        <f t="array" ref="CW61">INDEX('Instrument Performance'!$B$7:$XFD$1048576,-1+MATCH($BF61, 'Instrument Performance'!$A$6:$A$1048576, 0), MATCH(CW$4, 'Instrument Performance'!$B$7:$XFD$7, 0))</f>
        <v>-2.945492662473792E-3</v>
      </c>
      <c r="CX61" s="435" cm="1">
        <f t="array" ref="CX61">INDEX('Instrument Performance'!$B$7:$XFD$1048576,-1+MATCH($BF61, 'Instrument Performance'!$A$6:$A$1048576, 0), MATCH(CX$4, 'Instrument Performance'!$B$7:$XFD$7, 0))</f>
        <v>1.2509342489734676E-2</v>
      </c>
      <c r="CY61" s="435" cm="1">
        <f t="array" ref="CY61">INDEX('Instrument Performance'!$B$7:$XFD$1048576,-1+MATCH($BF61, 'Instrument Performance'!$A$6:$A$1048576, 0), MATCH(CY$4, 'Instrument Performance'!$B$7:$XFD$7, 0))</f>
        <v>1.495063469675606E-2</v>
      </c>
      <c r="CZ61" s="435" cm="1">
        <f t="array" ref="CZ61">INDEX('Instrument Performance'!$B$7:$XFD$1048576,-1+MATCH($BF61, 'Instrument Performance'!$A$6:$A$1048576, 0), MATCH(CZ$4, 'Instrument Performance'!$B$7:$XFD$7, 0))</f>
        <v>1.8401306190509281E-2</v>
      </c>
      <c r="DA61" s="435" cm="1">
        <f t="array" ref="DA61">INDEX('Instrument Performance'!$B$7:$XFD$1048576,-1+MATCH($BF61, 'Instrument Performance'!$A$6:$A$1048576, 0), MATCH(DA$4, 'Instrument Performance'!$B$7:$XFD$7, 0))</f>
        <v>-2.8400968954094274E-3</v>
      </c>
      <c r="DB61" s="435" t="str" cm="1">
        <f t="array" ref="DB61">INDEX('Instrument Performance'!$B$7:$XFD$1048576,-1+MATCH($BF61, 'Instrument Performance'!$A$6:$A$1048576, 0), MATCH(DB$4, 'Instrument Performance'!$B$7:$XFD$7, 0))</f>
        <v/>
      </c>
      <c r="DC61" s="435" t="str" cm="1">
        <f t="array" ref="DC61">INDEX('Instrument Performance'!$B$7:$XFD$1048576,-1+MATCH($BF61, 'Instrument Performance'!$A$6:$A$1048576, 0), MATCH(DC$4, 'Instrument Performance'!$B$7:$XFD$7, 0))</f>
        <v/>
      </c>
      <c r="DD61" s="435" t="str" cm="1">
        <f t="array" ref="DD61">INDEX('Instrument Performance'!$B$7:$XFD$1048576,-1+MATCH($BF61, 'Instrument Performance'!$A$6:$A$1048576, 0), MATCH(DD$4, 'Instrument Performance'!$B$7:$XFD$7, 0))</f>
        <v/>
      </c>
      <c r="DE61" s="435" t="str" cm="1">
        <f t="array" ref="DE61">INDEX('Instrument Performance'!$B$7:$XFD$1048576,-1+MATCH($BF61, 'Instrument Performance'!$A$6:$A$1048576, 0), MATCH(DE$4, 'Instrument Performance'!$B$7:$XFD$7, 0))</f>
        <v/>
      </c>
      <c r="DF61" s="435" cm="1">
        <f t="array" ref="DF61">INDEX('Instrument Performance'!$B$7:$XFD$1048576,-1+MATCH($BF61, 'Instrument Performance'!$A$6:$A$1048576, 0), MATCH(DF$4, 'Instrument Performance'!$B$7:$XFD$7, 0))</f>
        <v>1.5439715030228061E-2</v>
      </c>
      <c r="DG61" s="435" cm="1">
        <f t="array" ref="DG61">INDEX('Instrument Performance'!$B$7:$XFD$1048576,-1+MATCH($BF61, 'Instrument Performance'!$A$6:$A$1048576, 0), MATCH(DG$4, 'Instrument Performance'!$B$7:$XFD$7, 0))</f>
        <v>9.2031156381066515E-2</v>
      </c>
      <c r="DH61" s="437"/>
      <c r="DI61" s="440">
        <f t="shared" si="8"/>
        <v>40056</v>
      </c>
      <c r="DJ61" s="435">
        <f t="shared" si="10"/>
        <v>9.716842679035784E-3</v>
      </c>
      <c r="DK61" s="443">
        <f t="shared" si="11"/>
        <v>-5.4794520547945207E-5</v>
      </c>
      <c r="DL61" s="438">
        <f t="shared" si="9"/>
        <v>8.0031161742126766E-3</v>
      </c>
      <c r="DM61" s="438">
        <v>8.0187659539447953E-3</v>
      </c>
      <c r="DN61" s="444">
        <f t="shared" si="12"/>
        <v>1.7137265048231074E-3</v>
      </c>
      <c r="DP61" s="438">
        <f t="shared" si="15"/>
        <v>-1.5649779732118674E-5</v>
      </c>
    </row>
    <row r="62" spans="1:120">
      <c r="A62" s="436">
        <v>40086</v>
      </c>
      <c r="B62" s="435">
        <f>_xlfn.XLOOKUP(B$4,[3]taa_weights!$B$1:$BB$1,[3]taa_weights!$B60:$BB60,"CHECK",FALSE)</f>
        <v>2.653055612780795E-11</v>
      </c>
      <c r="C62" s="435">
        <f>_xlfn.XLOOKUP(C$4,[3]taa_weights!$B$1:$BB$1,[3]taa_weights!$B60:$BB60,"CHECK",FALSE)</f>
        <v>3.9995727702064672E-2</v>
      </c>
      <c r="D62" s="435">
        <f>_xlfn.XLOOKUP(D$4,[3]taa_weights!$B$1:$BB$1,[3]taa_weights!$B60:$BB60,"CHECK",FALSE)</f>
        <v>2.0837311260045048E-11</v>
      </c>
      <c r="E62" s="435">
        <f>_xlfn.XLOOKUP(E$4,[3]taa_weights!$B$1:$BB$1,[3]taa_weights!$B60:$BB60,"CHECK",FALSE)</f>
        <v>1.875268874924774E-11</v>
      </c>
      <c r="F62" s="435">
        <f>_xlfn.XLOOKUP(F$4,[3]taa_weights!$B$1:$BB$1,[3]taa_weights!$B60:$BB60,"CHECK",FALSE)</f>
        <v>1.503304816475761E-9</v>
      </c>
      <c r="G62" s="435">
        <f>_xlfn.XLOOKUP(G$4,[3]taa_weights!$B$1:$BB$1,[3]taa_weights!$B60:$BB60,"CHECK",FALSE)</f>
        <v>1.0680521895055951E-5</v>
      </c>
      <c r="H62" s="435">
        <f>_xlfn.XLOOKUP(H$4,[3]taa_weights!$B$1:$BB$1,[3]taa_weights!$B60:$BB60,"CHECK",FALSE)</f>
        <v>5.0000463751153166E-3</v>
      </c>
      <c r="I62" s="435">
        <f>_xlfn.XLOOKUP(I$4,[3]taa_weights!$B$1:$BB$1,[3]taa_weights!$B60:$BB60,"CHECK",FALSE)</f>
        <v>1.8423609836390251E-10</v>
      </c>
      <c r="J62" s="435">
        <f>_xlfn.XLOOKUP(J$4,[3]taa_weights!$B$1:$BB$1,[3]taa_weights!$B60:$BB60,"CHECK",FALSE)</f>
        <v>1.9994613128189169E-2</v>
      </c>
      <c r="K62" s="435">
        <f>_xlfn.XLOOKUP(K$4,[3]taa_weights!$B$1:$BB$1,[3]taa_weights!$B60:$BB60,"CHECK",FALSE)</f>
        <v>4.5310796376042611E-11</v>
      </c>
      <c r="L62" s="435">
        <f>_xlfn.XLOOKUP(L$4,[3]taa_weights!$B$1:$BB$1,[3]taa_weights!$B60:$BB60,"CHECK",FALSE)</f>
        <v>4.2461037435417417E-11</v>
      </c>
      <c r="M62" s="435">
        <f>_xlfn.XLOOKUP(M$4,[3]taa_weights!$B$1:$BB$1,[3]taa_weights!$B60:$BB60,"CHECK",FALSE)</f>
        <v>5.4219575091734028E-11</v>
      </c>
      <c r="N62" s="435">
        <f>_xlfn.XLOOKUP(N$4,[3]taa_weights!$B$1:$BB$1,[3]taa_weights!$B60:$BB60,"CHECK",FALSE)</f>
        <v>1.2510508596991971E-11</v>
      </c>
      <c r="O62" s="435">
        <f>_xlfn.XLOOKUP(O$4,[3]taa_weights!$B$1:$BB$1,[3]taa_weights!$B60:$BB60,"CHECK",FALSE)</f>
        <v>2.4999998513180521E-2</v>
      </c>
      <c r="P62" s="435">
        <f>_xlfn.XLOOKUP(P$4,[3]taa_weights!$B$1:$BB$1,[3]taa_weights!$B60:$BB60,"CHECK",FALSE)</f>
        <v>3.8437151802565561E-11</v>
      </c>
      <c r="Q62" s="435">
        <f>_xlfn.XLOOKUP(Q$4,[3]taa_weights!$B$1:$BB$1,[3]taa_weights!$B60:$BB60,"CHECK",FALSE)</f>
        <v>4.9999999865883972E-2</v>
      </c>
      <c r="R62" s="435">
        <f>_xlfn.XLOOKUP(R$4,[3]taa_weights!$B$1:$BB$1,[3]taa_weights!$B60:$BB60,"CHECK",FALSE)</f>
        <v>5.5209776389937027E-11</v>
      </c>
      <c r="S62" s="435">
        <f>_xlfn.XLOOKUP(S$4,[3]taa_weights!$B$1:$BB$1,[3]taa_weights!$B60:$BB60,"CHECK",FALSE)</f>
        <v>2.4516852738775151E-2</v>
      </c>
      <c r="T62" s="435">
        <f>_xlfn.XLOOKUP(T$4,[3]taa_weights!$B$1:$BB$1,[3]taa_weights!$B60:$BB60,"CHECK",FALSE)</f>
        <v>1.2916752287297361E-11</v>
      </c>
      <c r="U62" s="435">
        <f>_xlfn.XLOOKUP(U$4,[3]taa_weights!$B$1:$BB$1,[3]taa_weights!$B60:$BB60,"CHECK",FALSE)</f>
        <v>4.9999999997122048E-2</v>
      </c>
      <c r="V62" s="435">
        <f>_xlfn.XLOOKUP(V$4,[3]taa_weights!$B$1:$BB$1,[3]taa_weights!$B60:$BB60,"CHECK",FALSE)</f>
        <v>4.9999999995714438E-2</v>
      </c>
      <c r="W62" s="435">
        <f>_xlfn.XLOOKUP(W$4,[3]taa_weights!$B$1:$BB$1,[3]taa_weights!$B60:$BB60,"CHECK",FALSE)</f>
        <v>1.077751609453629E-10</v>
      </c>
      <c r="X62" s="435">
        <f>_xlfn.XLOOKUP(X$4,[3]taa_weights!$B$1:$BB$1,[3]taa_weights!$B60:$BB60,"CHECK",FALSE)</f>
        <v>1.0777516095919501E-10</v>
      </c>
      <c r="Y62" s="435">
        <f>_xlfn.XLOOKUP(Y$4,[3]taa_weights!$B$1:$BB$1,[3]taa_weights!$B60:$BB60,"CHECK",FALSE)</f>
        <v>4.1083261010921993E-11</v>
      </c>
      <c r="Z62" s="435">
        <f>_xlfn.XLOOKUP(Z$4,[3]taa_weights!$B$1:$BB$1,[3]taa_weights!$B60:$BB60,"CHECK",FALSE)</f>
        <v>4.1083261013118119E-11</v>
      </c>
      <c r="AA62" s="435">
        <f>_xlfn.XLOOKUP(AA$4,[3]taa_weights!$B$1:$BB$1,[3]taa_weights!$B60:$BB60,"CHECK",FALSE)</f>
        <v>3.4230941557522793E-2</v>
      </c>
      <c r="AB62" s="435">
        <f>_xlfn.XLOOKUP(AB$4,[3]taa_weights!$B$1:$BB$1,[3]taa_weights!$B60:$BB60,"CHECK",FALSE)</f>
        <v>1.2613552275287061E-10</v>
      </c>
      <c r="AC62" s="435">
        <f>_xlfn.XLOOKUP(AC$4,[3]taa_weights!$B$1:$BB$1,[3]taa_weights!$B60:$BB60,"CHECK",FALSE)</f>
        <v>4.9999997420943187E-2</v>
      </c>
      <c r="AD62" s="435">
        <f>_xlfn.XLOOKUP(AD$4,[3]taa_weights!$B$1:$BB$1,[3]taa_weights!$B60:$BB60,"CHECK",FALSE)</f>
        <v>4.9999999988621702E-2</v>
      </c>
      <c r="AE62" s="435">
        <f>_xlfn.XLOOKUP(AE$4,[3]taa_weights!$B$1:$BB$1,[3]taa_weights!$B60:$BB60,"CHECK",FALSE)</f>
        <v>1.5486128572576879E-10</v>
      </c>
      <c r="AF62" s="435">
        <f>_xlfn.XLOOKUP(AF$4,[3]taa_weights!$B$1:$BB$1,[3]taa_weights!$B60:$BB60,"CHECK",FALSE)</f>
        <v>7.4621871825299899E-11</v>
      </c>
      <c r="AG62" s="435">
        <f>_xlfn.XLOOKUP(AG$4,[3]taa_weights!$B$1:$BB$1,[3]taa_weights!$B60:$BB60,"CHECK",FALSE)</f>
        <v>4.8248491664622882E-2</v>
      </c>
      <c r="AH62" s="435">
        <f>_xlfn.XLOOKUP(AH$4,[3]taa_weights!$B$1:$BB$1,[3]taa_weights!$B60:$BB60,"CHECK",FALSE)</f>
        <v>4.9999999996382057E-2</v>
      </c>
      <c r="AI62" s="435">
        <f>_xlfn.XLOOKUP(AI$4,[3]taa_weights!$B$1:$BB$1,[3]taa_weights!$B60:$BB60,"CHECK",FALSE)</f>
        <v>9.2043115481825053E-12</v>
      </c>
      <c r="AJ62" s="435">
        <f>_xlfn.XLOOKUP(AJ$4,[3]taa_weights!$B$1:$BB$1,[3]taa_weights!$B60:$BB60,"CHECK",FALSE)</f>
        <v>8.3045359313898783E-12</v>
      </c>
      <c r="AK62" s="435">
        <f>_xlfn.XLOOKUP(AK$4,[3]taa_weights!$B$1:$BB$1,[3]taa_weights!$B60:$BB60,"CHECK",FALSE)</f>
        <v>9.9213670539215394E-12</v>
      </c>
      <c r="AL62" s="435">
        <f>_xlfn.XLOOKUP(AL$4,[3]taa_weights!$B$1:$BB$1,[3]taa_weights!$B60:$BB60,"CHECK",FALSE)</f>
        <v>9.8689099508035631E-11</v>
      </c>
      <c r="AM62" s="435">
        <f>_xlfn.XLOOKUP(AM$4,[3]taa_weights!$B$1:$BB$1,[3]taa_weights!$B60:$BB60,"CHECK",FALSE)</f>
        <v>4.9999999996187608E-2</v>
      </c>
      <c r="AN62" s="435">
        <f>_xlfn.XLOOKUP(AN$4,[3]taa_weights!$B$1:$BB$1,[3]taa_weights!$B60:$BB60,"CHECK",FALSE)</f>
        <v>4.9999999889400737E-2</v>
      </c>
      <c r="AO62" s="435">
        <f>_xlfn.XLOOKUP(AO$4,[3]taa_weights!$B$1:$BB$1,[3]taa_weights!$B60:$BB60,"CHECK",FALSE)</f>
        <v>6.5789472993014672E-2</v>
      </c>
      <c r="AP62" s="435">
        <f>_xlfn.XLOOKUP(AP$4,[3]taa_weights!$B$1:$BB$1,[3]taa_weights!$B60:$BB60,"CHECK",FALSE)</f>
        <v>6.2769540150226108E-2</v>
      </c>
      <c r="AQ62" s="435">
        <f>_xlfn.XLOOKUP(AQ$4,[3]taa_weights!$B$1:$BB$1,[3]taa_weights!$B60:$BB60,"CHECK",FALSE)</f>
        <v>3.3804265327907767E-11</v>
      </c>
      <c r="AR62" s="435">
        <f>_xlfn.XLOOKUP(AR$4,[3]taa_weights!$B$1:$BB$1,[3]taa_weights!$B60:$BB60,"CHECK",FALSE)</f>
        <v>4.9999999988273092E-2</v>
      </c>
      <c r="AS62" s="435">
        <f>_xlfn.XLOOKUP(AS$4,[3]taa_weights!$B$1:$BB$1,[3]taa_weights!$B60:$BB60,"CHECK",FALSE)</f>
        <v>2.421691639135146E-11</v>
      </c>
      <c r="AT62" s="435">
        <f>_xlfn.XLOOKUP(AT$4,[3]taa_weights!$B$1:$BB$1,[3]taa_weights!$B60:$BB60,"CHECK",FALSE)</f>
        <v>4.1780236042956508E-11</v>
      </c>
      <c r="AU62" s="435">
        <f>_xlfn.XLOOKUP(AU$4,[3]taa_weights!$B$1:$BB$1,[3]taa_weights!$B60:$BB60,"CHECK",FALSE)</f>
        <v>4.9999999993254822E-2</v>
      </c>
      <c r="AV62" s="435">
        <f>_xlfn.XLOOKUP(AV$4,[3]taa_weights!$B$1:$BB$1,[3]taa_weights!$B60:$BB60,"CHECK",FALSE)</f>
        <v>4.9999999993625963E-2</v>
      </c>
      <c r="AW62" s="435">
        <f>_xlfn.XLOOKUP(AW$4,[3]taa_weights!$B$1:$BB$1,[3]taa_weights!$B60:$BB60,"CHECK",FALSE)</f>
        <v>3.8654160517198811E-2</v>
      </c>
      <c r="AX62" s="435">
        <f>_xlfn.XLOOKUP(AX$4,[3]taa_weights!$B$1:$BB$1,[3]taa_weights!$B60:$BB60,"CHECK",FALSE)</f>
        <v>6.5789473972169235E-2</v>
      </c>
      <c r="AY62" s="435">
        <f>_xlfn.XLOOKUP(AY$4,[3]taa_weights!$B$1:$BB$1,[3]taa_weights!$B60:$BB60,"CHECK",FALSE)</f>
        <v>7.1925937609521299E-11</v>
      </c>
      <c r="AZ62" s="435">
        <f>_xlfn.XLOOKUP(AZ$4,[3]taa_weights!$B$1:$BB$1,[3]taa_weights!$B60:$BB60,"CHECK",FALSE)</f>
        <v>5.0142955764142872E-11</v>
      </c>
      <c r="BA62" s="435">
        <f>_xlfn.XLOOKUP(BA$4,[3]taa_weights!$B$1:$BB$1,[3]taa_weights!$B60:$BB60,"CHECK",FALSE)</f>
        <v>1.9999999986742109E-2</v>
      </c>
      <c r="BB62" s="435">
        <f>_xlfn.XLOOKUP(BB$4,[3]taa_weights!$B$1:$BB$1,[3]taa_weights!$B60:$BB60,"CHECK",FALSE)</f>
        <v>5.7764524797976862E-12</v>
      </c>
      <c r="BC62" s="426"/>
      <c r="BD62" s="438">
        <f t="shared" si="6"/>
        <v>0.99999999996795474</v>
      </c>
      <c r="BE62" s="439"/>
      <c r="BF62" s="440">
        <f t="shared" si="7"/>
        <v>40086</v>
      </c>
      <c r="BG62" s="435" cm="1">
        <f t="array" ref="BG62">INDEX('Instrument Performance'!$B$7:$XFD$1048576,-1+MATCH($BF62, 'Instrument Performance'!$A$6:$A$1048576, 0), MATCH(BG$4, 'Instrument Performance'!$B$7:$XFD$7, 0))</f>
        <v>3.2590980000000002E-3</v>
      </c>
      <c r="BH62" s="435" cm="1">
        <f t="array" ref="BH62">INDEX('Instrument Performance'!$B$7:$XFD$1048576,-1+MATCH($BF62, 'Instrument Performance'!$A$6:$A$1048576, 0), MATCH(BH$4, 'Instrument Performance'!$B$7:$XFD$7, 0))</f>
        <v>1.534451E-2</v>
      </c>
      <c r="BI62" s="435" cm="1">
        <f t="array" ref="BI62">INDEX('Instrument Performance'!$B$7:$XFD$1048576,-1+MATCH($BF62, 'Instrument Performance'!$A$6:$A$1048576, 0), MATCH(BI$4, 'Instrument Performance'!$B$7:$XFD$7, 0))</f>
        <v>1.2326024202362396E-2</v>
      </c>
      <c r="BJ62" s="435" cm="1">
        <f t="array" ref="BJ62">INDEX('Instrument Performance'!$B$7:$XFD$1048576,-1+MATCH($BF62, 'Instrument Performance'!$A$6:$A$1048576, 0), MATCH(BJ$4, 'Instrument Performance'!$B$7:$XFD$7, 0))</f>
        <v>2.0221380000000001E-2</v>
      </c>
      <c r="BK62" s="435" cm="1">
        <f t="array" ref="BK62">INDEX('Instrument Performance'!$B$7:$XFD$1048576,-1+MATCH($BF62, 'Instrument Performance'!$A$6:$A$1048576, 0), MATCH(BK$4, 'Instrument Performance'!$B$7:$XFD$7, 0))</f>
        <v>8.037740282062833E-3</v>
      </c>
      <c r="BL62" s="435" cm="1">
        <f t="array" ref="BL62">INDEX('Instrument Performance'!$B$7:$XFD$1048576,-1+MATCH($BF62, 'Instrument Performance'!$A$6:$A$1048576, 0), MATCH(BL$4, 'Instrument Performance'!$B$7:$XFD$7, 0))</f>
        <v>2.2039176582740572E-2</v>
      </c>
      <c r="BM62" s="435" cm="1">
        <f t="array" ref="BM62">INDEX('Instrument Performance'!$B$7:$XFD$1048576,-1+MATCH($BF62, 'Instrument Performance'!$A$6:$A$1048576, 0), MATCH(BM$4, 'Instrument Performance'!$B$7:$XFD$7, 0))</f>
        <v>1.7324053428008579E-2</v>
      </c>
      <c r="BN62" s="435" cm="1">
        <f t="array" ref="BN62">INDEX('Instrument Performance'!$B$7:$XFD$1048576,-1+MATCH($BF62, 'Instrument Performance'!$A$6:$A$1048576, 0), MATCH(BN$4, 'Instrument Performance'!$B$7:$XFD$7, 0))</f>
        <v>1.6316799327803944E-2</v>
      </c>
      <c r="BO62" s="435" cm="1">
        <f t="array" ref="BO62">INDEX('Instrument Performance'!$B$7:$XFD$1048576,-1+MATCH($BF62, 'Instrument Performance'!$A$6:$A$1048576, 0), MATCH(BO$4, 'Instrument Performance'!$B$7:$XFD$7, 0))</f>
        <v>2.3936209999999999E-2</v>
      </c>
      <c r="BP62" s="435" cm="1">
        <f t="array" ref="BP62">INDEX('Instrument Performance'!$B$7:$XFD$1048576,-1+MATCH($BF62, 'Instrument Performance'!$A$6:$A$1048576, 0), MATCH(BP$4, 'Instrument Performance'!$B$7:$XFD$7, 0))</f>
        <v>9.4908024165309968E-3</v>
      </c>
      <c r="BQ62" s="435" cm="1">
        <f t="array" ref="BQ62">INDEX('Instrument Performance'!$B$7:$XFD$1048576,-1+MATCH($BF62, 'Instrument Performance'!$A$6:$A$1048576, 0), MATCH(BQ$4, 'Instrument Performance'!$B$7:$XFD$7, 0))</f>
        <v>9.184394379464722E-3</v>
      </c>
      <c r="BR62" s="435" cm="1">
        <f t="array" ref="BR62">INDEX('Instrument Performance'!$B$7:$XFD$1048576,-1+MATCH($BF62, 'Instrument Performance'!$A$6:$A$1048576, 0), MATCH(BR$4, 'Instrument Performance'!$B$7:$XFD$7, 0))</f>
        <v>6.9364160000000008E-2</v>
      </c>
      <c r="BS62" s="435" cm="1">
        <f t="array" ref="BS62">INDEX('Instrument Performance'!$B$7:$XFD$1048576,-1+MATCH($BF62, 'Instrument Performance'!$A$6:$A$1048576, 0), MATCH(BS$4, 'Instrument Performance'!$B$7:$XFD$7, 0))</f>
        <v>4.0470337726157088E-2</v>
      </c>
      <c r="BT62" s="435" cm="1">
        <f t="array" ref="BT62">INDEX('Instrument Performance'!$B$7:$XFD$1048576,-1+MATCH($BF62, 'Instrument Performance'!$A$6:$A$1048576, 0), MATCH(BT$4, 'Instrument Performance'!$B$7:$XFD$7, 0))</f>
        <v>3.2357024497290388E-2</v>
      </c>
      <c r="BU62" s="435" cm="1">
        <f t="array" ref="BU62">INDEX('Instrument Performance'!$B$7:$XFD$1048576,-1+MATCH($BF62, 'Instrument Performance'!$A$6:$A$1048576, 0), MATCH(BU$4, 'Instrument Performance'!$B$7:$XFD$7, 0))</f>
        <v>4.553237956174927E-2</v>
      </c>
      <c r="BV62" s="435" cm="1">
        <f t="array" ref="BV62">INDEX('Instrument Performance'!$B$7:$XFD$1048576,-1+MATCH($BF62, 'Instrument Performance'!$A$6:$A$1048576, 0), MATCH(BV$4, 'Instrument Performance'!$B$7:$XFD$7, 0))</f>
        <v>2.2039176582740572E-2</v>
      </c>
      <c r="BW62" s="435" cm="1">
        <f t="array" ref="BW62">INDEX('Instrument Performance'!$B$7:$XFD$1048576,-1+MATCH($BF62, 'Instrument Performance'!$A$6:$A$1048576, 0), MATCH(BW$4, 'Instrument Performance'!$B$7:$XFD$7, 0))</f>
        <v>2.393677458736998E-2</v>
      </c>
      <c r="BX62" s="435" cm="1">
        <f t="array" ref="BX62">INDEX('Instrument Performance'!$B$7:$XFD$1048576,-1+MATCH($BF62, 'Instrument Performance'!$A$6:$A$1048576, 0), MATCH(BX$4, 'Instrument Performance'!$B$7:$XFD$7, 0))</f>
        <v>4.587386307494179E-2</v>
      </c>
      <c r="BY62" s="435" cm="1">
        <f t="array" ref="BY62">INDEX('Instrument Performance'!$B$7:$XFD$1048576,-1+MATCH($BF62, 'Instrument Performance'!$A$6:$A$1048576, 0), MATCH(BY$4, 'Instrument Performance'!$B$7:$XFD$7, 0))</f>
        <v>4.1755208745876127E-2</v>
      </c>
      <c r="BZ62" s="435" cm="1">
        <f t="array" ref="BZ62">INDEX('Instrument Performance'!$B$7:$XFD$1048576,-1+MATCH($BF62, 'Instrument Performance'!$A$6:$A$1048576, 0), MATCH(BZ$4, 'Instrument Performance'!$B$7:$XFD$7, 0))</f>
        <v>4.9550192774525215E-2</v>
      </c>
      <c r="CA62" s="435" cm="1">
        <f t="array" ref="CA62">INDEX('Instrument Performance'!$B$7:$XFD$1048576,-1+MATCH($BF62, 'Instrument Performance'!$A$6:$A$1048576, 0), MATCH(CA$4, 'Instrument Performance'!$B$7:$XFD$7, 0))</f>
        <v>3.4700000000000002E-2</v>
      </c>
      <c r="CB62" s="435" cm="1">
        <f t="array" ref="CB62">INDEX('Instrument Performance'!$B$7:$XFD$1048576,-1+MATCH($BF62, 'Instrument Performance'!$A$6:$A$1048576, 0), MATCH(CB$4, 'Instrument Performance'!$B$7:$XFD$7, 0))</f>
        <v>3.7317721428058226E-2</v>
      </c>
      <c r="CC62" s="435" cm="1">
        <f t="array" ref="CC62">INDEX('Instrument Performance'!$B$7:$XFD$1048576,-1+MATCH($BF62, 'Instrument Performance'!$A$6:$A$1048576, 0), MATCH(CC$4, 'Instrument Performance'!$B$7:$XFD$7, 0))</f>
        <v>3.7317721428058226E-2</v>
      </c>
      <c r="CD62" s="435" cm="1">
        <f t="array" ref="CD62">INDEX('Instrument Performance'!$B$7:$XFD$1048576,-1+MATCH($BF62, 'Instrument Performance'!$A$6:$A$1048576, 0), MATCH(CD$4, 'Instrument Performance'!$B$7:$XFD$7, 0))</f>
        <v>3.8636021901691908E-2</v>
      </c>
      <c r="CE62" s="435" cm="1">
        <f t="array" ref="CE62">INDEX('Instrument Performance'!$B$7:$XFD$1048576,-1+MATCH($BF62, 'Instrument Performance'!$A$6:$A$1048576, 0), MATCH(CE$4, 'Instrument Performance'!$B$7:$XFD$7, 0))</f>
        <v>3.8636021901691908E-2</v>
      </c>
      <c r="CF62" s="435" cm="1">
        <f t="array" ref="CF62">INDEX('Instrument Performance'!$B$7:$XFD$1048576,-1+MATCH($BF62, 'Instrument Performance'!$A$6:$A$1048576, 0), MATCH(CF$4, 'Instrument Performance'!$B$7:$XFD$7, 0))</f>
        <v>5.5614819999999995E-2</v>
      </c>
      <c r="CG62" s="435" cm="1">
        <f t="array" ref="CG62">INDEX('Instrument Performance'!$B$7:$XFD$1048576,-1+MATCH($BF62, 'Instrument Performance'!$A$6:$A$1048576, 0), MATCH(CG$4, 'Instrument Performance'!$B$7:$XFD$7, 0))</f>
        <v>5.0153506610280729E-2</v>
      </c>
      <c r="CH62" s="435" cm="1">
        <f t="array" ref="CH62">INDEX('Instrument Performance'!$B$7:$XFD$1048576,-1+MATCH($BF62, 'Instrument Performance'!$A$6:$A$1048576, 0), MATCH(CH$4, 'Instrument Performance'!$B$7:$XFD$7, 0))</f>
        <v>5.2847640000000001E-2</v>
      </c>
      <c r="CI62" s="435" cm="1">
        <f t="array" ref="CI62">INDEX('Instrument Performance'!$B$7:$XFD$1048576,-1+MATCH($BF62, 'Instrument Performance'!$A$6:$A$1048576, 0), MATCH(CI$4, 'Instrument Performance'!$B$7:$XFD$7, 0))</f>
        <v>3.4916828887930462E-2</v>
      </c>
      <c r="CJ62" s="435" cm="1">
        <f t="array" ref="CJ62">INDEX('Instrument Performance'!$B$7:$XFD$1048576,-1+MATCH($BF62, 'Instrument Performance'!$A$6:$A$1048576, 0), MATCH(CJ$4, 'Instrument Performance'!$B$7:$XFD$7, 0))</f>
        <v>3.418496E-2</v>
      </c>
      <c r="CK62" s="435" cm="1">
        <f t="array" ref="CK62">INDEX('Instrument Performance'!$B$7:$XFD$1048576,-1+MATCH($BF62, 'Instrument Performance'!$A$6:$A$1048576, 0), MATCH(CK$4, 'Instrument Performance'!$B$7:$XFD$7, 0))</f>
        <v>2.4830700000000001E-2</v>
      </c>
      <c r="CL62" s="435" cm="1">
        <f t="array" ref="CL62">INDEX('Instrument Performance'!$B$7:$XFD$1048576,-1+MATCH($BF62, 'Instrument Performance'!$A$6:$A$1048576, 0), MATCH(CL$4, 'Instrument Performance'!$B$7:$XFD$7, 0))</f>
        <v>2.8277634961439535E-2</v>
      </c>
      <c r="CM62" s="435" cm="1">
        <f t="array" ref="CM62">INDEX('Instrument Performance'!$B$7:$XFD$1048576,-1+MATCH($BF62, 'Instrument Performance'!$A$6:$A$1048576, 0), MATCH(CM$4, 'Instrument Performance'!$B$7:$XFD$7, 0))</f>
        <v>3.3063429999999998E-2</v>
      </c>
      <c r="CN62" s="435" cm="1">
        <f t="array" ref="CN62">INDEX('Instrument Performance'!$B$7:$XFD$1048576,-1+MATCH($BF62, 'Instrument Performance'!$A$6:$A$1048576, 0), MATCH(CN$4, 'Instrument Performance'!$B$7:$XFD$7, 0))</f>
        <v>-5.1006483875068676E-2</v>
      </c>
      <c r="CO62" s="435" cm="1">
        <f t="array" ref="CO62">INDEX('Instrument Performance'!$B$7:$XFD$1048576,-1+MATCH($BF62, 'Instrument Performance'!$A$6:$A$1048576, 0), MATCH(CO$4, 'Instrument Performance'!$B$7:$XFD$7, 0))</f>
        <v>-5.4414780000000003E-2</v>
      </c>
      <c r="CP62" s="435" cm="1">
        <f t="array" ref="CP62">INDEX('Instrument Performance'!$B$7:$XFD$1048576,-1+MATCH($BF62, 'Instrument Performance'!$A$6:$A$1048576, 0), MATCH(CP$4, 'Instrument Performance'!$B$7:$XFD$7, 0))</f>
        <v>-5.750707E-2</v>
      </c>
      <c r="CQ62" s="435" cm="1">
        <f t="array" ref="CQ62">INDEX('Instrument Performance'!$B$7:$XFD$1048576,-1+MATCH($BF62, 'Instrument Performance'!$A$6:$A$1048576, 0), MATCH(CQ$4, 'Instrument Performance'!$B$7:$XFD$7, 0))</f>
        <v>7.502756636395147E-2</v>
      </c>
      <c r="CR62" s="435" cm="1">
        <f t="array" ref="CR62">INDEX('Instrument Performance'!$B$7:$XFD$1048576,-1+MATCH($BF62, 'Instrument Performance'!$A$6:$A$1048576, 0), MATCH(CR$4, 'Instrument Performance'!$B$7:$XFD$7, 0))</f>
        <v>0.14434179999999999</v>
      </c>
      <c r="CS62" s="435" cm="1">
        <f t="array" ref="CS62">INDEX('Instrument Performance'!$B$7:$XFD$1048576,-1+MATCH($BF62, 'Instrument Performance'!$A$6:$A$1048576, 0), MATCH(CS$4, 'Instrument Performance'!$B$7:$XFD$7, 0))</f>
        <v>0.10600528979721635</v>
      </c>
      <c r="CT62" s="435" cm="1">
        <f t="array" ref="CT62">INDEX('Instrument Performance'!$B$7:$XFD$1048576,-1+MATCH($BF62, 'Instrument Performance'!$A$6:$A$1048576, 0), MATCH(CT$4, 'Instrument Performance'!$B$7:$XFD$7, 0))</f>
        <v>2.4374099372014135E-2</v>
      </c>
      <c r="CU62" s="435" cm="1">
        <f t="array" ref="CU62">INDEX('Instrument Performance'!$B$7:$XFD$1048576,-1+MATCH($BF62, 'Instrument Performance'!$A$6:$A$1048576, 0), MATCH(CU$4, 'Instrument Performance'!$B$7:$XFD$7, 0))</f>
        <v>3.2408846027919047E-2</v>
      </c>
      <c r="CV62" s="435" cm="1">
        <f t="array" ref="CV62">INDEX('Instrument Performance'!$B$7:$XFD$1048576,-1+MATCH($BF62, 'Instrument Performance'!$A$6:$A$1048576, 0), MATCH(CV$4, 'Instrument Performance'!$B$7:$XFD$7, 0))</f>
        <v>3.0010999999999999E-2</v>
      </c>
      <c r="CW62" s="435" cm="1">
        <f t="array" ref="CW62">INDEX('Instrument Performance'!$B$7:$XFD$1048576,-1+MATCH($BF62, 'Instrument Performance'!$A$6:$A$1048576, 0), MATCH(CW$4, 'Instrument Performance'!$B$7:$XFD$7, 0))</f>
        <v>5.9409791944827095E-2</v>
      </c>
      <c r="CX62" s="435" cm="1">
        <f t="array" ref="CX62">INDEX('Instrument Performance'!$B$7:$XFD$1048576,-1+MATCH($BF62, 'Instrument Performance'!$A$6:$A$1048576, 0), MATCH(CX$4, 'Instrument Performance'!$B$7:$XFD$7, 0))</f>
        <v>2.2185564628711019E-2</v>
      </c>
      <c r="CY62" s="435" cm="1">
        <f t="array" ref="CY62">INDEX('Instrument Performance'!$B$7:$XFD$1048576,-1+MATCH($BF62, 'Instrument Performance'!$A$6:$A$1048576, 0), MATCH(CY$4, 'Instrument Performance'!$B$7:$XFD$7, 0))</f>
        <v>2.0196405410413343E-2</v>
      </c>
      <c r="CZ62" s="435" cm="1">
        <f t="array" ref="CZ62">INDEX('Instrument Performance'!$B$7:$XFD$1048576,-1+MATCH($BF62, 'Instrument Performance'!$A$6:$A$1048576, 0), MATCH(CZ$4, 'Instrument Performance'!$B$7:$XFD$7, 0))</f>
        <v>3.0400092783047894E-2</v>
      </c>
      <c r="DA62" s="435" cm="1">
        <f t="array" ref="DA62">INDEX('Instrument Performance'!$B$7:$XFD$1048576,-1+MATCH($BF62, 'Instrument Performance'!$A$6:$A$1048576, 0), MATCH(DA$4, 'Instrument Performance'!$B$7:$XFD$7, 0))</f>
        <v>2.4357226735522097E-2</v>
      </c>
      <c r="DB62" s="435" cm="1">
        <f t="array" ref="DB62">INDEX('Instrument Performance'!$B$7:$XFD$1048576,-1+MATCH($BF62, 'Instrument Performance'!$A$6:$A$1048576, 0), MATCH(DB$4, 'Instrument Performance'!$B$7:$XFD$7, 0))</f>
        <v>0.108152</v>
      </c>
      <c r="DC62" s="435" cm="1">
        <f t="array" ref="DC62">INDEX('Instrument Performance'!$B$7:$XFD$1048576,-1+MATCH($BF62, 'Instrument Performance'!$A$6:$A$1048576, 0), MATCH(DC$4, 'Instrument Performance'!$B$7:$XFD$7, 0))</f>
        <v>3.0010999999999999E-2</v>
      </c>
      <c r="DD62" s="435" cm="1">
        <f t="array" ref="DD62">INDEX('Instrument Performance'!$B$7:$XFD$1048576,-1+MATCH($BF62, 'Instrument Performance'!$A$6:$A$1048576, 0), MATCH(DD$4, 'Instrument Performance'!$B$7:$XFD$7, 0))</f>
        <v>0.108152</v>
      </c>
      <c r="DE62" s="435" cm="1">
        <f t="array" ref="DE62">INDEX('Instrument Performance'!$B$7:$XFD$1048576,-1+MATCH($BF62, 'Instrument Performance'!$A$6:$A$1048576, 0), MATCH(DE$4, 'Instrument Performance'!$B$7:$XFD$7, 0))</f>
        <v>3.0010999999999999E-2</v>
      </c>
      <c r="DF62" s="435" cm="1">
        <f t="array" ref="DF62">INDEX('Instrument Performance'!$B$7:$XFD$1048576,-1+MATCH($BF62, 'Instrument Performance'!$A$6:$A$1048576, 0), MATCH(DF$4, 'Instrument Performance'!$B$7:$XFD$7, 0))</f>
        <v>5.8161465724654053E-3</v>
      </c>
      <c r="DG62" s="435" cm="1">
        <f t="array" ref="DG62">INDEX('Instrument Performance'!$B$7:$XFD$1048576,-1+MATCH($BF62, 'Instrument Performance'!$A$6:$A$1048576, 0), MATCH(DG$4, 'Instrument Performance'!$B$7:$XFD$7, 0))</f>
        <v>0.10589268078569081</v>
      </c>
      <c r="DH62" s="437"/>
      <c r="DI62" s="440">
        <f t="shared" si="8"/>
        <v>40086</v>
      </c>
      <c r="DJ62" s="435">
        <f t="shared" si="10"/>
        <v>4.1150803451909572E-2</v>
      </c>
      <c r="DK62" s="443">
        <f t="shared" si="11"/>
        <v>-5.4794520547945207E-5</v>
      </c>
      <c r="DL62" s="438">
        <f t="shared" si="9"/>
        <v>3.9440681790585685E-2</v>
      </c>
      <c r="DM62" s="438">
        <v>3.9506764155112117E-2</v>
      </c>
      <c r="DN62" s="444">
        <f t="shared" si="12"/>
        <v>1.7101216613238865E-3</v>
      </c>
      <c r="DP62" s="438">
        <f t="shared" si="15"/>
        <v>-6.6082364526431903E-5</v>
      </c>
    </row>
    <row r="63" spans="1:120">
      <c r="A63" s="436">
        <v>40117</v>
      </c>
      <c r="B63" s="435">
        <f>_xlfn.XLOOKUP(B$4,[3]taa_weights!$B$1:$BB$1,[3]taa_weights!$B61:$BB61,"CHECK",FALSE)</f>
        <v>6.6289355426723227E-11</v>
      </c>
      <c r="C63" s="435">
        <f>_xlfn.XLOOKUP(C$4,[3]taa_weights!$B$1:$BB$1,[3]taa_weights!$B61:$BB61,"CHECK",FALSE)</f>
        <v>3.9995727418701443E-2</v>
      </c>
      <c r="D63" s="435">
        <f>_xlfn.XLOOKUP(D$4,[3]taa_weights!$B$1:$BB$1,[3]taa_weights!$B61:$BB61,"CHECK",FALSE)</f>
        <v>5.6064493135602303E-11</v>
      </c>
      <c r="E63" s="435">
        <f>_xlfn.XLOOKUP(E$4,[3]taa_weights!$B$1:$BB$1,[3]taa_weights!$B61:$BB61,"CHECK",FALSE)</f>
        <v>6.1802979876266289E-11</v>
      </c>
      <c r="F63" s="435">
        <f>_xlfn.XLOOKUP(F$4,[3]taa_weights!$B$1:$BB$1,[3]taa_weights!$B61:$BB61,"CHECK",FALSE)</f>
        <v>2.5000000029168069E-2</v>
      </c>
      <c r="G63" s="435">
        <f>_xlfn.XLOOKUP(G$4,[3]taa_weights!$B$1:$BB$1,[3]taa_weights!$B61:$BB61,"CHECK",FALSE)</f>
        <v>1.068046561984786E-5</v>
      </c>
      <c r="H63" s="435">
        <f>_xlfn.XLOOKUP(H$4,[3]taa_weights!$B$1:$BB$1,[3]taa_weights!$B61:$BB61,"CHECK",FALSE)</f>
        <v>1.771383614934296E-10</v>
      </c>
      <c r="I63" s="435">
        <f>_xlfn.XLOOKUP(I$4,[3]taa_weights!$B$1:$BB$1,[3]taa_weights!$B61:$BB61,"CHECK",FALSE)</f>
        <v>1.66571698346468E-10</v>
      </c>
      <c r="J63" s="435">
        <f>_xlfn.XLOOKUP(J$4,[3]taa_weights!$B$1:$BB$1,[3]taa_weights!$B61:$BB61,"CHECK",FALSE)</f>
        <v>3.8489008285867161E-2</v>
      </c>
      <c r="K63" s="435">
        <f>_xlfn.XLOOKUP(K$4,[3]taa_weights!$B$1:$BB$1,[3]taa_weights!$B61:$BB61,"CHECK",FALSE)</f>
        <v>7.8081252143086416E-11</v>
      </c>
      <c r="L63" s="435">
        <f>_xlfn.XLOOKUP(L$4,[3]taa_weights!$B$1:$BB$1,[3]taa_weights!$B61:$BB61,"CHECK",FALSE)</f>
        <v>7.4009916504923145E-11</v>
      </c>
      <c r="M63" s="435">
        <f>_xlfn.XLOOKUP(M$4,[3]taa_weights!$B$1:$BB$1,[3]taa_weights!$B61:$BB61,"CHECK",FALSE)</f>
        <v>1.4405234467847899E-10</v>
      </c>
      <c r="N63" s="435">
        <f>_xlfn.XLOOKUP(N$4,[3]taa_weights!$B$1:$BB$1,[3]taa_weights!$B61:$BB61,"CHECK",FALSE)</f>
        <v>3.003670588796707E-11</v>
      </c>
      <c r="O63" s="435">
        <f>_xlfn.XLOOKUP(O$4,[3]taa_weights!$B$1:$BB$1,[3]taa_weights!$B61:$BB61,"CHECK",FALSE)</f>
        <v>4.6126881505475838E-11</v>
      </c>
      <c r="P63" s="435">
        <f>_xlfn.XLOOKUP(P$4,[3]taa_weights!$B$1:$BB$1,[3]taa_weights!$B61:$BB61,"CHECK",FALSE)</f>
        <v>5.2206227275950438E-11</v>
      </c>
      <c r="Q63" s="435">
        <f>_xlfn.XLOOKUP(Q$4,[3]taa_weights!$B$1:$BB$1,[3]taa_weights!$B61:$BB61,"CHECK",FALSE)</f>
        <v>4.9999999711601503E-2</v>
      </c>
      <c r="R63" s="435">
        <f>_xlfn.XLOOKUP(R$4,[3]taa_weights!$B$1:$BB$1,[3]taa_weights!$B61:$BB61,"CHECK",FALSE)</f>
        <v>5.4758717514345173E-11</v>
      </c>
      <c r="S63" s="435">
        <f>_xlfn.XLOOKUP(S$4,[3]taa_weights!$B$1:$BB$1,[3]taa_weights!$B61:$BB61,"CHECK",FALSE)</f>
        <v>4.999999993487661E-2</v>
      </c>
      <c r="T63" s="435">
        <f>_xlfn.XLOOKUP(T$4,[3]taa_weights!$B$1:$BB$1,[3]taa_weights!$B61:$BB61,"CHECK",FALSE)</f>
        <v>4.6504023841680982E-11</v>
      </c>
      <c r="U63" s="435">
        <f>_xlfn.XLOOKUP(U$4,[3]taa_weights!$B$1:$BB$1,[3]taa_weights!$B61:$BB61,"CHECK",FALSE)</f>
        <v>4.9999999985092719E-2</v>
      </c>
      <c r="V63" s="435">
        <f>_xlfn.XLOOKUP(V$4,[3]taa_weights!$B$1:$BB$1,[3]taa_weights!$B61:$BB61,"CHECK",FALSE)</f>
        <v>4.9999999979359923E-2</v>
      </c>
      <c r="W63" s="435">
        <f>_xlfn.XLOOKUP(W$4,[3]taa_weights!$B$1:$BB$1,[3]taa_weights!$B61:$BB61,"CHECK",FALSE)</f>
        <v>3.01122508398128E-3</v>
      </c>
      <c r="X63" s="435">
        <f>_xlfn.XLOOKUP(X$4,[3]taa_weights!$B$1:$BB$1,[3]taa_weights!$B61:$BB61,"CHECK",FALSE)</f>
        <v>3.0112251234608771E-3</v>
      </c>
      <c r="Y63" s="435">
        <f>_xlfn.XLOOKUP(Y$4,[3]taa_weights!$B$1:$BB$1,[3]taa_weights!$B61:$BB61,"CHECK",FALSE)</f>
        <v>7.0656658090608047E-11</v>
      </c>
      <c r="Z63" s="435">
        <f>_xlfn.XLOOKUP(Z$4,[3]taa_weights!$B$1:$BB$1,[3]taa_weights!$B61:$BB61,"CHECK",FALSE)</f>
        <v>7.065665809322809E-11</v>
      </c>
      <c r="AA63" s="435">
        <f>_xlfn.XLOOKUP(AA$4,[3]taa_weights!$B$1:$BB$1,[3]taa_weights!$B61:$BB61,"CHECK",FALSE)</f>
        <v>3.5819544588680493E-11</v>
      </c>
      <c r="AB63" s="435">
        <f>_xlfn.XLOOKUP(AB$4,[3]taa_weights!$B$1:$BB$1,[3]taa_weights!$B61:$BB61,"CHECK",FALSE)</f>
        <v>6.7410526995833921E-11</v>
      </c>
      <c r="AC63" s="435">
        <f>_xlfn.XLOOKUP(AC$4,[3]taa_weights!$B$1:$BB$1,[3]taa_weights!$B61:$BB61,"CHECK",FALSE)</f>
        <v>7.2642573344954493E-10</v>
      </c>
      <c r="AD63" s="435">
        <f>_xlfn.XLOOKUP(AD$4,[3]taa_weights!$B$1:$BB$1,[3]taa_weights!$B61:$BB61,"CHECK",FALSE)</f>
        <v>4.9999999928682953E-2</v>
      </c>
      <c r="AE63" s="435">
        <f>_xlfn.XLOOKUP(AE$4,[3]taa_weights!$B$1:$BB$1,[3]taa_weights!$B61:$BB61,"CHECK",FALSE)</f>
        <v>8.2133840633635147E-11</v>
      </c>
      <c r="AF63" s="435">
        <f>_xlfn.XLOOKUP(AF$4,[3]taa_weights!$B$1:$BB$1,[3]taa_weights!$B61:$BB61,"CHECK",FALSE)</f>
        <v>7.1629547969466579E-11</v>
      </c>
      <c r="AG63" s="435">
        <f>_xlfn.XLOOKUP(AG$4,[3]taa_weights!$B$1:$BB$1,[3]taa_weights!$B61:$BB61,"CHECK",FALSE)</f>
        <v>4.489584010925031E-2</v>
      </c>
      <c r="AH63" s="435">
        <f>_xlfn.XLOOKUP(AH$4,[3]taa_weights!$B$1:$BB$1,[3]taa_weights!$B61:$BB61,"CHECK",FALSE)</f>
        <v>4.9999999984626321E-2</v>
      </c>
      <c r="AI63" s="435">
        <f>_xlfn.XLOOKUP(AI$4,[3]taa_weights!$B$1:$BB$1,[3]taa_weights!$B61:$BB61,"CHECK",FALSE)</f>
        <v>1.9268004008746129E-11</v>
      </c>
      <c r="AJ63" s="435">
        <f>_xlfn.XLOOKUP(AJ$4,[3]taa_weights!$B$1:$BB$1,[3]taa_weights!$B61:$BB61,"CHECK",FALSE)</f>
        <v>1.6615927823451422E-11</v>
      </c>
      <c r="AK63" s="435">
        <f>_xlfn.XLOOKUP(AK$4,[3]taa_weights!$B$1:$BB$1,[3]taa_weights!$B61:$BB61,"CHECK",FALSE)</f>
        <v>2.4372957412666152E-11</v>
      </c>
      <c r="AL63" s="435">
        <f>_xlfn.XLOOKUP(AL$4,[3]taa_weights!$B$1:$BB$1,[3]taa_weights!$B61:$BB61,"CHECK",FALSE)</f>
        <v>4.9999999982275972E-2</v>
      </c>
      <c r="AM63" s="435">
        <f>_xlfn.XLOOKUP(AM$4,[3]taa_weights!$B$1:$BB$1,[3]taa_weights!$B61:$BB61,"CHECK",FALSE)</f>
        <v>4.9999999979903953E-2</v>
      </c>
      <c r="AN63" s="435">
        <f>_xlfn.XLOOKUP(AN$4,[3]taa_weights!$B$1:$BB$1,[3]taa_weights!$B61:$BB61,"CHECK",FALSE)</f>
        <v>4.2583643937710587E-2</v>
      </c>
      <c r="AO63" s="435">
        <f>_xlfn.XLOOKUP(AO$4,[3]taa_weights!$B$1:$BB$1,[3]taa_weights!$B61:$BB61,"CHECK",FALSE)</f>
        <v>6.5789472997127799E-2</v>
      </c>
      <c r="AP63" s="435">
        <f>_xlfn.XLOOKUP(AP$4,[3]taa_weights!$B$1:$BB$1,[3]taa_weights!$B61:$BB61,"CHECK",FALSE)</f>
        <v>6.2769540150652933E-2</v>
      </c>
      <c r="AQ63" s="435">
        <f>_xlfn.XLOOKUP(AQ$4,[3]taa_weights!$B$1:$BB$1,[3]taa_weights!$B61:$BB61,"CHECK",FALSE)</f>
        <v>2.505763108624761E-11</v>
      </c>
      <c r="AR63" s="435">
        <f>_xlfn.XLOOKUP(AR$4,[3]taa_weights!$B$1:$BB$1,[3]taa_weights!$B61:$BB61,"CHECK",FALSE)</f>
        <v>4.9999999976071088E-2</v>
      </c>
      <c r="AS63" s="435">
        <f>_xlfn.XLOOKUP(AS$4,[3]taa_weights!$B$1:$BB$1,[3]taa_weights!$B61:$BB61,"CHECK",FALSE)</f>
        <v>1.6610418618902881E-11</v>
      </c>
      <c r="AT63" s="435">
        <f>_xlfn.XLOOKUP(AT$4,[3]taa_weights!$B$1:$BB$1,[3]taa_weights!$B61:$BB61,"CHECK",FALSE)</f>
        <v>2.4945450497342329E-11</v>
      </c>
      <c r="AU63" s="435">
        <f>_xlfn.XLOOKUP(AU$4,[3]taa_weights!$B$1:$BB$1,[3]taa_weights!$B61:$BB61,"CHECK",FALSE)</f>
        <v>4.9999999991209888E-2</v>
      </c>
      <c r="AV63" s="435">
        <f>_xlfn.XLOOKUP(AV$4,[3]taa_weights!$B$1:$BB$1,[3]taa_weights!$B61:$BB61,"CHECK",FALSE)</f>
        <v>4.9999999990348237E-2</v>
      </c>
      <c r="AW63" s="435">
        <f>_xlfn.XLOOKUP(AW$4,[3]taa_weights!$B$1:$BB$1,[3]taa_weights!$B61:$BB61,"CHECK",FALSE)</f>
        <v>3.8654160518211612E-2</v>
      </c>
      <c r="AX63" s="435">
        <f>_xlfn.XLOOKUP(AX$4,[3]taa_weights!$B$1:$BB$1,[3]taa_weights!$B61:$BB61,"CHECK",FALSE)</f>
        <v>6.5789473982468802E-2</v>
      </c>
      <c r="AY63" s="435">
        <f>_xlfn.XLOOKUP(AY$4,[3]taa_weights!$B$1:$BB$1,[3]taa_weights!$B61:$BB61,"CHECK",FALSE)</f>
        <v>3.9770127591572889E-11</v>
      </c>
      <c r="AZ63" s="435">
        <f>_xlfn.XLOOKUP(AZ$4,[3]taa_weights!$B$1:$BB$1,[3]taa_weights!$B61:$BB61,"CHECK",FALSE)</f>
        <v>3.3682697593344893E-11</v>
      </c>
      <c r="BA63" s="435">
        <f>_xlfn.XLOOKUP(BA$4,[3]taa_weights!$B$1:$BB$1,[3]taa_weights!$B61:$BB61,"CHECK",FALSE)</f>
        <v>1.9999999973214121E-2</v>
      </c>
      <c r="BB63" s="435">
        <f>_xlfn.XLOOKUP(BB$4,[3]taa_weights!$B$1:$BB$1,[3]taa_weights!$B61:$BB61,"CHECK",FALSE)</f>
        <v>1.3163319316437851E-11</v>
      </c>
      <c r="BC63" s="426"/>
      <c r="BD63" s="438">
        <f t="shared" si="6"/>
        <v>0.99999999991134603</v>
      </c>
      <c r="BE63" s="439"/>
      <c r="BF63" s="440">
        <f t="shared" si="7"/>
        <v>40117</v>
      </c>
      <c r="BG63" s="435" cm="1">
        <f t="array" ref="BG63">INDEX('Instrument Performance'!$B$7:$XFD$1048576,-1+MATCH($BF63, 'Instrument Performance'!$A$6:$A$1048576, 0), MATCH(BG$4, 'Instrument Performance'!$B$7:$XFD$7, 0))</f>
        <v>2.0883289999999999E-3</v>
      </c>
      <c r="BH63" s="435" cm="1">
        <f t="array" ref="BH63">INDEX('Instrument Performance'!$B$7:$XFD$1048576,-1+MATCH($BF63, 'Instrument Performance'!$A$6:$A$1048576, 0), MATCH(BH$4, 'Instrument Performance'!$B$7:$XFD$7, 0))</f>
        <v>-3.2345829999999996E-3</v>
      </c>
      <c r="BI63" s="435" cm="1">
        <f t="array" ref="BI63">INDEX('Instrument Performance'!$B$7:$XFD$1048576,-1+MATCH($BF63, 'Instrument Performance'!$A$6:$A$1048576, 0), MATCH(BI$4, 'Instrument Performance'!$B$7:$XFD$7, 0))</f>
        <v>7.9758268792937681E-3</v>
      </c>
      <c r="BJ63" s="435" cm="1">
        <f t="array" ref="BJ63">INDEX('Instrument Performance'!$B$7:$XFD$1048576,-1+MATCH($BF63, 'Instrument Performance'!$A$6:$A$1048576, 0), MATCH(BJ$4, 'Instrument Performance'!$B$7:$XFD$7, 0))</f>
        <v>1.1448769999999999E-2</v>
      </c>
      <c r="BK63" s="435" cm="1">
        <f t="array" ref="BK63">INDEX('Instrument Performance'!$B$7:$XFD$1048576,-1+MATCH($BF63, 'Instrument Performance'!$A$6:$A$1048576, 0), MATCH(BK$4, 'Instrument Performance'!$B$7:$XFD$7, 0))</f>
        <v>7.1456172525254935E-3</v>
      </c>
      <c r="BL63" s="435" cm="1">
        <f t="array" ref="BL63">INDEX('Instrument Performance'!$B$7:$XFD$1048576,-1+MATCH($BF63, 'Instrument Performance'!$A$6:$A$1048576, 0), MATCH(BL$4, 'Instrument Performance'!$B$7:$XFD$7, 0))</f>
        <v>9.1257684220589219E-3</v>
      </c>
      <c r="BM63" s="435" cm="1">
        <f t="array" ref="BM63">INDEX('Instrument Performance'!$B$7:$XFD$1048576,-1+MATCH($BF63, 'Instrument Performance'!$A$6:$A$1048576, 0), MATCH(BM$4, 'Instrument Performance'!$B$7:$XFD$7, 0))</f>
        <v>5.7561458294541623E-3</v>
      </c>
      <c r="BN63" s="435" cm="1">
        <f t="array" ref="BN63">INDEX('Instrument Performance'!$B$7:$XFD$1048576,-1+MATCH($BF63, 'Instrument Performance'!$A$6:$A$1048576, 0), MATCH(BN$4, 'Instrument Performance'!$B$7:$XFD$7, 0))</f>
        <v>7.532389273877671E-3</v>
      </c>
      <c r="BO63" s="435" cm="1">
        <f t="array" ref="BO63">INDEX('Instrument Performance'!$B$7:$XFD$1048576,-1+MATCH($BF63, 'Instrument Performance'!$A$6:$A$1048576, 0), MATCH(BO$4, 'Instrument Performance'!$B$7:$XFD$7, 0))</f>
        <v>1.0389600000000001E-2</v>
      </c>
      <c r="BP63" s="435" cm="1">
        <f t="array" ref="BP63">INDEX('Instrument Performance'!$B$7:$XFD$1048576,-1+MATCH($BF63, 'Instrument Performance'!$A$6:$A$1048576, 0), MATCH(BP$4, 'Instrument Performance'!$B$7:$XFD$7, 0))</f>
        <v>6.0711642531998677E-3</v>
      </c>
      <c r="BQ63" s="435" cm="1">
        <f t="array" ref="BQ63">INDEX('Instrument Performance'!$B$7:$XFD$1048576,-1+MATCH($BF63, 'Instrument Performance'!$A$6:$A$1048576, 0), MATCH(BQ$4, 'Instrument Performance'!$B$7:$XFD$7, 0))</f>
        <v>7.3117610454263016E-3</v>
      </c>
      <c r="BR63" s="435" cm="1">
        <f t="array" ref="BR63">INDEX('Instrument Performance'!$B$7:$XFD$1048576,-1+MATCH($BF63, 'Instrument Performance'!$A$6:$A$1048576, 0), MATCH(BR$4, 'Instrument Performance'!$B$7:$XFD$7, 0))</f>
        <v>2.04955E-2</v>
      </c>
      <c r="BS63" s="435" cm="1">
        <f t="array" ref="BS63">INDEX('Instrument Performance'!$B$7:$XFD$1048576,-1+MATCH($BF63, 'Instrument Performance'!$A$6:$A$1048576, 0), MATCH(BS$4, 'Instrument Performance'!$B$7:$XFD$7, 0))</f>
        <v>1.9186033227558762E-2</v>
      </c>
      <c r="BT63" s="435" cm="1">
        <f t="array" ref="BT63">INDEX('Instrument Performance'!$B$7:$XFD$1048576,-1+MATCH($BF63, 'Instrument Performance'!$A$6:$A$1048576, 0), MATCH(BT$4, 'Instrument Performance'!$B$7:$XFD$7, 0))</f>
        <v>-6.2902631065222536E-3</v>
      </c>
      <c r="BU63" s="435" cm="1">
        <f t="array" ref="BU63">INDEX('Instrument Performance'!$B$7:$XFD$1048576,-1+MATCH($BF63, 'Instrument Performance'!$A$6:$A$1048576, 0), MATCH(BU$4, 'Instrument Performance'!$B$7:$XFD$7, 0))</f>
        <v>5.5118439439183486E-3</v>
      </c>
      <c r="BV63" s="435" cm="1">
        <f t="array" ref="BV63">INDEX('Instrument Performance'!$B$7:$XFD$1048576,-1+MATCH($BF63, 'Instrument Performance'!$A$6:$A$1048576, 0), MATCH(BV$4, 'Instrument Performance'!$B$7:$XFD$7, 0))</f>
        <v>9.1257684220589219E-3</v>
      </c>
      <c r="BW63" s="435" cm="1">
        <f t="array" ref="BW63">INDEX('Instrument Performance'!$B$7:$XFD$1048576,-1+MATCH($BF63, 'Instrument Performance'!$A$6:$A$1048576, 0), MATCH(BW$4, 'Instrument Performance'!$B$7:$XFD$7, 0))</f>
        <v>1.738316507321036E-3</v>
      </c>
      <c r="BX63" s="435" cm="1">
        <f t="array" ref="BX63">INDEX('Instrument Performance'!$B$7:$XFD$1048576,-1+MATCH($BF63, 'Instrument Performance'!$A$6:$A$1048576, 0), MATCH(BX$4, 'Instrument Performance'!$B$7:$XFD$7, 0))</f>
        <v>-1.5449188046432805E-2</v>
      </c>
      <c r="BY63" s="435" cm="1">
        <f t="array" ref="BY63">INDEX('Instrument Performance'!$B$7:$XFD$1048576,-1+MATCH($BF63, 'Instrument Performance'!$A$6:$A$1048576, 0), MATCH(BY$4, 'Instrument Performance'!$B$7:$XFD$7, 0))</f>
        <v>-1.5701001904176559E-2</v>
      </c>
      <c r="BZ63" s="435" cm="1">
        <f t="array" ref="BZ63">INDEX('Instrument Performance'!$B$7:$XFD$1048576,-1+MATCH($BF63, 'Instrument Performance'!$A$6:$A$1048576, 0), MATCH(BZ$4, 'Instrument Performance'!$B$7:$XFD$7, 0))</f>
        <v>-1.8367346938775397E-2</v>
      </c>
      <c r="CA63" s="435" cm="1">
        <f t="array" ref="CA63">INDEX('Instrument Performance'!$B$7:$XFD$1048576,-1+MATCH($BF63, 'Instrument Performance'!$A$6:$A$1048576, 0), MATCH(CA$4, 'Instrument Performance'!$B$7:$XFD$7, 0))</f>
        <v>9.9000000000000008E-3</v>
      </c>
      <c r="CB63" s="435" cm="1">
        <f t="array" ref="CB63">INDEX('Instrument Performance'!$B$7:$XFD$1048576,-1+MATCH($BF63, 'Instrument Performance'!$A$6:$A$1048576, 0), MATCH(CB$4, 'Instrument Performance'!$B$7:$XFD$7, 0))</f>
        <v>-1.8576226584951949E-2</v>
      </c>
      <c r="CC63" s="435" cm="1">
        <f t="array" ref="CC63">INDEX('Instrument Performance'!$B$7:$XFD$1048576,-1+MATCH($BF63, 'Instrument Performance'!$A$6:$A$1048576, 0), MATCH(CC$4, 'Instrument Performance'!$B$7:$XFD$7, 0))</f>
        <v>-1.8576226584951949E-2</v>
      </c>
      <c r="CD63" s="435" cm="1">
        <f t="array" ref="CD63">INDEX('Instrument Performance'!$B$7:$XFD$1048576,-1+MATCH($BF63, 'Instrument Performance'!$A$6:$A$1048576, 0), MATCH(CD$4, 'Instrument Performance'!$B$7:$XFD$7, 0))</f>
        <v>-3.0604714556086043E-2</v>
      </c>
      <c r="CE63" s="435" cm="1">
        <f t="array" ref="CE63">INDEX('Instrument Performance'!$B$7:$XFD$1048576,-1+MATCH($BF63, 'Instrument Performance'!$A$6:$A$1048576, 0), MATCH(CE$4, 'Instrument Performance'!$B$7:$XFD$7, 0))</f>
        <v>-3.0604714556086043E-2</v>
      </c>
      <c r="CF63" s="435" cm="1">
        <f t="array" ref="CF63">INDEX('Instrument Performance'!$B$7:$XFD$1048576,-1+MATCH($BF63, 'Instrument Performance'!$A$6:$A$1048576, 0), MATCH(CF$4, 'Instrument Performance'!$B$7:$XFD$7, 0))</f>
        <v>-6.4907039999999999E-2</v>
      </c>
      <c r="CG63" s="435" cm="1">
        <f t="array" ref="CG63">INDEX('Instrument Performance'!$B$7:$XFD$1048576,-1+MATCH($BF63, 'Instrument Performance'!$A$6:$A$1048576, 0), MATCH(CG$4, 'Instrument Performance'!$B$7:$XFD$7, 0))</f>
        <v>-6.6407358906969804E-2</v>
      </c>
      <c r="CH63" s="435" cm="1">
        <f t="array" ref="CH63">INDEX('Instrument Performance'!$B$7:$XFD$1048576,-1+MATCH($BF63, 'Instrument Performance'!$A$6:$A$1048576, 0), MATCH(CH$4, 'Instrument Performance'!$B$7:$XFD$7, 0))</f>
        <v>-3.699732E-2</v>
      </c>
      <c r="CI63" s="435" cm="1">
        <f t="array" ref="CI63">INDEX('Instrument Performance'!$B$7:$XFD$1048576,-1+MATCH($BF63, 'Instrument Performance'!$A$6:$A$1048576, 0), MATCH(CI$4, 'Instrument Performance'!$B$7:$XFD$7, 0))</f>
        <v>-2.5139106427355062E-2</v>
      </c>
      <c r="CJ63" s="435" cm="1">
        <f t="array" ref="CJ63">INDEX('Instrument Performance'!$B$7:$XFD$1048576,-1+MATCH($BF63, 'Instrument Performance'!$A$6:$A$1048576, 0), MATCH(CJ$4, 'Instrument Performance'!$B$7:$XFD$7, 0))</f>
        <v>-4.1050069999999994E-2</v>
      </c>
      <c r="CK63" s="435" cm="1">
        <f t="array" ref="CK63">INDEX('Instrument Performance'!$B$7:$XFD$1048576,-1+MATCH($BF63, 'Instrument Performance'!$A$6:$A$1048576, 0), MATCH(CK$4, 'Instrument Performance'!$B$7:$XFD$7, 0))</f>
        <v>-3.0102790000000001E-2</v>
      </c>
      <c r="CL63" s="435" cm="1">
        <f t="array" ref="CL63">INDEX('Instrument Performance'!$B$7:$XFD$1048576,-1+MATCH($BF63, 'Instrument Performance'!$A$6:$A$1048576, 0), MATCH(CL$4, 'Instrument Performance'!$B$7:$XFD$7, 0))</f>
        <v>-2.2295918367347012E-2</v>
      </c>
      <c r="CM63" s="435" cm="1">
        <f t="array" ref="CM63">INDEX('Instrument Performance'!$B$7:$XFD$1048576,-1+MATCH($BF63, 'Instrument Performance'!$A$6:$A$1048576, 0), MATCH(CM$4, 'Instrument Performance'!$B$7:$XFD$7, 0))</f>
        <v>-1.390312E-2</v>
      </c>
      <c r="CN63" s="435" cm="1">
        <f t="array" ref="CN63">INDEX('Instrument Performance'!$B$7:$XFD$1048576,-1+MATCH($BF63, 'Instrument Performance'!$A$6:$A$1048576, 0), MATCH(CN$4, 'Instrument Performance'!$B$7:$XFD$7, 0))</f>
        <v>-1.6638831084158867E-2</v>
      </c>
      <c r="CO63" s="435" cm="1">
        <f t="array" ref="CO63">INDEX('Instrument Performance'!$B$7:$XFD$1048576,-1+MATCH($BF63, 'Instrument Performance'!$A$6:$A$1048576, 0), MATCH(CO$4, 'Instrument Performance'!$B$7:$XFD$7, 0))</f>
        <v>-1.4115089999999999E-2</v>
      </c>
      <c r="CP63" s="435" cm="1">
        <f t="array" ref="CP63">INDEX('Instrument Performance'!$B$7:$XFD$1048576,-1+MATCH($BF63, 'Instrument Performance'!$A$6:$A$1048576, 0), MATCH(CP$4, 'Instrument Performance'!$B$7:$XFD$7, 0))</f>
        <v>-2.5875829999999999E-2</v>
      </c>
      <c r="CQ63" s="435" cm="1">
        <f t="array" ref="CQ63">INDEX('Instrument Performance'!$B$7:$XFD$1048576,-1+MATCH($BF63, 'Instrument Performance'!$A$6:$A$1048576, 0), MATCH(CQ$4, 'Instrument Performance'!$B$7:$XFD$7, 0))</f>
        <v>2.5911837875907118E-3</v>
      </c>
      <c r="CR63" s="435" cm="1">
        <f t="array" ref="CR63">INDEX('Instrument Performance'!$B$7:$XFD$1048576,-1+MATCH($BF63, 'Instrument Performance'!$A$6:$A$1048576, 0), MATCH(CR$4, 'Instrument Performance'!$B$7:$XFD$7, 0))</f>
        <v>-3.43088E-2</v>
      </c>
      <c r="CS63" s="435" cm="1">
        <f t="array" ref="CS63">INDEX('Instrument Performance'!$B$7:$XFD$1048576,-1+MATCH($BF63, 'Instrument Performance'!$A$6:$A$1048576, 0), MATCH(CS$4, 'Instrument Performance'!$B$7:$XFD$7, 0))</f>
        <v>-4.0252386400781326E-2</v>
      </c>
      <c r="CT63" s="435" cm="1">
        <f t="array" ref="CT63">INDEX('Instrument Performance'!$B$7:$XFD$1048576,-1+MATCH($BF63, 'Instrument Performance'!$A$6:$A$1048576, 0), MATCH(CT$4, 'Instrument Performance'!$B$7:$XFD$7, 0))</f>
        <v>1.1905557882508754E-2</v>
      </c>
      <c r="CU63" s="435" cm="1">
        <f t="array" ref="CU63">INDEX('Instrument Performance'!$B$7:$XFD$1048576,-1+MATCH($BF63, 'Instrument Performance'!$A$6:$A$1048576, 0), MATCH(CU$4, 'Instrument Performance'!$B$7:$XFD$7, 0))</f>
        <v>1.640900148302582E-2</v>
      </c>
      <c r="CV63" s="435" t="str" cm="1">
        <f t="array" ref="CV63">INDEX('Instrument Performance'!$B$7:$XFD$1048576,-1+MATCH($BF63, 'Instrument Performance'!$A$6:$A$1048576, 0), MATCH(CV$4, 'Instrument Performance'!$B$7:$XFD$7, 0))</f>
        <v/>
      </c>
      <c r="CW63" s="435" cm="1">
        <f t="array" ref="CW63">INDEX('Instrument Performance'!$B$7:$XFD$1048576,-1+MATCH($BF63, 'Instrument Performance'!$A$6:$A$1048576, 0), MATCH(CW$4, 'Instrument Performance'!$B$7:$XFD$7, 0))</f>
        <v>3.7461546095068021E-2</v>
      </c>
      <c r="CX63" s="435" cm="1">
        <f t="array" ref="CX63">INDEX('Instrument Performance'!$B$7:$XFD$1048576,-1+MATCH($BF63, 'Instrument Performance'!$A$6:$A$1048576, 0), MATCH(CX$4, 'Instrument Performance'!$B$7:$XFD$7, 0))</f>
        <v>-5.8530745856499866E-4</v>
      </c>
      <c r="CY63" s="435" cm="1">
        <f t="array" ref="CY63">INDEX('Instrument Performance'!$B$7:$XFD$1048576,-1+MATCH($BF63, 'Instrument Performance'!$A$6:$A$1048576, 0), MATCH(CY$4, 'Instrument Performance'!$B$7:$XFD$7, 0))</f>
        <v>-9.0810025426879548E-5</v>
      </c>
      <c r="CZ63" s="435" cm="1">
        <f t="array" ref="CZ63">INDEX('Instrument Performance'!$B$7:$XFD$1048576,-1+MATCH($BF63, 'Instrument Performance'!$A$6:$A$1048576, 0), MATCH(CZ$4, 'Instrument Performance'!$B$7:$XFD$7, 0))</f>
        <v>2.297488322204444E-3</v>
      </c>
      <c r="DA63" s="435" cm="1">
        <f t="array" ref="DA63">INDEX('Instrument Performance'!$B$7:$XFD$1048576,-1+MATCH($BF63, 'Instrument Performance'!$A$6:$A$1048576, 0), MATCH(DA$4, 'Instrument Performance'!$B$7:$XFD$7, 0))</f>
        <v>4.0709713263840097E-3</v>
      </c>
      <c r="DB63" s="435" t="str" cm="1">
        <f t="array" ref="DB63">INDEX('Instrument Performance'!$B$7:$XFD$1048576,-1+MATCH($BF63, 'Instrument Performance'!$A$6:$A$1048576, 0), MATCH(DB$4, 'Instrument Performance'!$B$7:$XFD$7, 0))</f>
        <v/>
      </c>
      <c r="DC63" s="435" t="str" cm="1">
        <f t="array" ref="DC63">INDEX('Instrument Performance'!$B$7:$XFD$1048576,-1+MATCH($BF63, 'Instrument Performance'!$A$6:$A$1048576, 0), MATCH(DC$4, 'Instrument Performance'!$B$7:$XFD$7, 0))</f>
        <v/>
      </c>
      <c r="DD63" s="435" t="str" cm="1">
        <f t="array" ref="DD63">INDEX('Instrument Performance'!$B$7:$XFD$1048576,-1+MATCH($BF63, 'Instrument Performance'!$A$6:$A$1048576, 0), MATCH(DD$4, 'Instrument Performance'!$B$7:$XFD$7, 0))</f>
        <v/>
      </c>
      <c r="DE63" s="435" t="str" cm="1">
        <f t="array" ref="DE63">INDEX('Instrument Performance'!$B$7:$XFD$1048576,-1+MATCH($BF63, 'Instrument Performance'!$A$6:$A$1048576, 0), MATCH(DE$4, 'Instrument Performance'!$B$7:$XFD$7, 0))</f>
        <v/>
      </c>
      <c r="DF63" s="435" cm="1">
        <f t="array" ref="DF63">INDEX('Instrument Performance'!$B$7:$XFD$1048576,-1+MATCH($BF63, 'Instrument Performance'!$A$6:$A$1048576, 0), MATCH(DF$4, 'Instrument Performance'!$B$7:$XFD$7, 0))</f>
        <v>9.6392858453666335E-3</v>
      </c>
      <c r="DG63" s="435" cm="1">
        <f t="array" ref="DG63">INDEX('Instrument Performance'!$B$7:$XFD$1048576,-1+MATCH($BF63, 'Instrument Performance'!$A$6:$A$1048576, 0), MATCH(DG$4, 'Instrument Performance'!$B$7:$XFD$7, 0))</f>
        <v>-5.9932526294899868E-2</v>
      </c>
      <c r="DH63" s="437"/>
      <c r="DI63" s="440">
        <f t="shared" si="8"/>
        <v>40117</v>
      </c>
      <c r="DJ63" s="435">
        <f t="shared" si="10"/>
        <v>-7.0259341832463341E-3</v>
      </c>
      <c r="DK63" s="443">
        <f t="shared" si="11"/>
        <v>-5.4794520547945207E-5</v>
      </c>
      <c r="DL63" s="438">
        <f t="shared" si="9"/>
        <v>-8.711244265503626E-3</v>
      </c>
      <c r="DM63" s="438">
        <v>-8.7251984957428252E-3</v>
      </c>
      <c r="DN63" s="444">
        <f t="shared" si="12"/>
        <v>1.6853100822572919E-3</v>
      </c>
      <c r="DP63" s="438">
        <f t="shared" si="15"/>
        <v>1.3954230239199283E-5</v>
      </c>
    </row>
    <row r="64" spans="1:120">
      <c r="A64" s="436">
        <v>40147</v>
      </c>
      <c r="B64" s="435">
        <f>_xlfn.XLOOKUP(B$4,[3]taa_weights!$B$1:$BB$1,[3]taa_weights!$B62:$BB62,"CHECK",FALSE)</f>
        <v>3.8420855832168488E-12</v>
      </c>
      <c r="C64" s="435">
        <f>_xlfn.XLOOKUP(C$4,[3]taa_weights!$B$1:$BB$1,[3]taa_weights!$B62:$BB62,"CHECK",FALSE)</f>
        <v>3.9999999956809328E-2</v>
      </c>
      <c r="D64" s="435">
        <f>_xlfn.XLOOKUP(D$4,[3]taa_weights!$B$1:$BB$1,[3]taa_weights!$B62:$BB62,"CHECK",FALSE)</f>
        <v>5.7372756351564292E-12</v>
      </c>
      <c r="E64" s="435">
        <f>_xlfn.XLOOKUP(E$4,[3]taa_weights!$B$1:$BB$1,[3]taa_weights!$B62:$BB62,"CHECK",FALSE)</f>
        <v>1.5099099241154929E-11</v>
      </c>
      <c r="F64" s="435">
        <f>_xlfn.XLOOKUP(F$4,[3]taa_weights!$B$1:$BB$1,[3]taa_weights!$B62:$BB62,"CHECK",FALSE)</f>
        <v>2.500000005473145E-2</v>
      </c>
      <c r="G64" s="435">
        <f>_xlfn.XLOOKUP(G$4,[3]taa_weights!$B$1:$BB$1,[3]taa_weights!$B62:$BB62,"CHECK",FALSE)</f>
        <v>1.921367787048102E-11</v>
      </c>
      <c r="H64" s="435">
        <f>_xlfn.XLOOKUP(H$4,[3]taa_weights!$B$1:$BB$1,[3]taa_weights!$B62:$BB62,"CHECK",FALSE)</f>
        <v>1.5424824842870891E-11</v>
      </c>
      <c r="I64" s="435">
        <f>_xlfn.XLOOKUP(I$4,[3]taa_weights!$B$1:$BB$1,[3]taa_weights!$B62:$BB62,"CHECK",FALSE)</f>
        <v>1.0217337254274999E-11</v>
      </c>
      <c r="J64" s="435">
        <f>_xlfn.XLOOKUP(J$4,[3]taa_weights!$B$1:$BB$1,[3]taa_weights!$B62:$BB62,"CHECK",FALSE)</f>
        <v>4.7010481862584053E-2</v>
      </c>
      <c r="K64" s="435">
        <f>_xlfn.XLOOKUP(K$4,[3]taa_weights!$B$1:$BB$1,[3]taa_weights!$B62:$BB62,"CHECK",FALSE)</f>
        <v>4.6171501056655083E-12</v>
      </c>
      <c r="L64" s="435">
        <f>_xlfn.XLOOKUP(L$4,[3]taa_weights!$B$1:$BB$1,[3]taa_weights!$B62:$BB62,"CHECK",FALSE)</f>
        <v>5.2587029052290407E-12</v>
      </c>
      <c r="M64" s="435">
        <f>_xlfn.XLOOKUP(M$4,[3]taa_weights!$B$1:$BB$1,[3]taa_weights!$B62:$BB62,"CHECK",FALSE)</f>
        <v>1.1961654965207029E-11</v>
      </c>
      <c r="N64" s="435">
        <f>_xlfn.XLOOKUP(N$4,[3]taa_weights!$B$1:$BB$1,[3]taa_weights!$B62:$BB62,"CHECK",FALSE)</f>
        <v>4.3116573875316032E-12</v>
      </c>
      <c r="O64" s="435">
        <f>_xlfn.XLOOKUP(O$4,[3]taa_weights!$B$1:$BB$1,[3]taa_weights!$B62:$BB62,"CHECK",FALSE)</f>
        <v>6.2927085260313073E-12</v>
      </c>
      <c r="P64" s="435">
        <f>_xlfn.XLOOKUP(P$4,[3]taa_weights!$B$1:$BB$1,[3]taa_weights!$B62:$BB62,"CHECK",FALSE)</f>
        <v>3.4642734666926962E-11</v>
      </c>
      <c r="Q64" s="435">
        <f>_xlfn.XLOOKUP(Q$4,[3]taa_weights!$B$1:$BB$1,[3]taa_weights!$B62:$BB62,"CHECK",FALSE)</f>
        <v>4.9999999866342661E-2</v>
      </c>
      <c r="R64" s="435">
        <f>_xlfn.XLOOKUP(R$4,[3]taa_weights!$B$1:$BB$1,[3]taa_weights!$B62:$BB62,"CHECK",FALSE)</f>
        <v>3.1865703275198017E-11</v>
      </c>
      <c r="S64" s="435">
        <f>_xlfn.XLOOKUP(S$4,[3]taa_weights!$B$1:$BB$1,[3]taa_weights!$B62:$BB62,"CHECK",FALSE)</f>
        <v>3.4986870297487871E-2</v>
      </c>
      <c r="T64" s="435">
        <f>_xlfn.XLOOKUP(T$4,[3]taa_weights!$B$1:$BB$1,[3]taa_weights!$B62:$BB62,"CHECK",FALSE)</f>
        <v>7.8470403737695194E-12</v>
      </c>
      <c r="U64" s="435">
        <f>_xlfn.XLOOKUP(U$4,[3]taa_weights!$B$1:$BB$1,[3]taa_weights!$B62:$BB62,"CHECK",FALSE)</f>
        <v>4.9999999997536418E-2</v>
      </c>
      <c r="V64" s="435">
        <f>_xlfn.XLOOKUP(V$4,[3]taa_weights!$B$1:$BB$1,[3]taa_weights!$B62:$BB62,"CHECK",FALSE)</f>
        <v>4.9999999991962973E-2</v>
      </c>
      <c r="W64" s="435">
        <f>_xlfn.XLOOKUP(W$4,[3]taa_weights!$B$1:$BB$1,[3]taa_weights!$B62:$BB62,"CHECK",FALSE)</f>
        <v>4.9999999997835741E-2</v>
      </c>
      <c r="X64" s="435">
        <f>_xlfn.XLOOKUP(X$4,[3]taa_weights!$B$1:$BB$1,[3]taa_weights!$B62:$BB62,"CHECK",FALSE)</f>
        <v>4.9999999997835741E-2</v>
      </c>
      <c r="Y64" s="435">
        <f>_xlfn.XLOOKUP(Y$4,[3]taa_weights!$B$1:$BB$1,[3]taa_weights!$B62:$BB62,"CHECK",FALSE)</f>
        <v>2.0725464201865119E-11</v>
      </c>
      <c r="Z64" s="435">
        <f>_xlfn.XLOOKUP(Z$4,[3]taa_weights!$B$1:$BB$1,[3]taa_weights!$B62:$BB62,"CHECK",FALSE)</f>
        <v>2.0725464204136942E-11</v>
      </c>
      <c r="AA64" s="435">
        <f>_xlfn.XLOOKUP(AA$4,[3]taa_weights!$B$1:$BB$1,[3]taa_weights!$B62:$BB62,"CHECK",FALSE)</f>
        <v>2.8979886147412199E-12</v>
      </c>
      <c r="AB64" s="435">
        <f>_xlfn.XLOOKUP(AB$4,[3]taa_weights!$B$1:$BB$1,[3]taa_weights!$B62:$BB62,"CHECK",FALSE)</f>
        <v>2.667597637858201E-12</v>
      </c>
      <c r="AC64" s="435">
        <f>_xlfn.XLOOKUP(AC$4,[3]taa_weights!$B$1:$BB$1,[3]taa_weights!$B62:$BB62,"CHECK",FALSE)</f>
        <v>8.5008224376891836E-12</v>
      </c>
      <c r="AD64" s="435">
        <f>_xlfn.XLOOKUP(AD$4,[3]taa_weights!$B$1:$BB$1,[3]taa_weights!$B62:$BB62,"CHECK",FALSE)</f>
        <v>4.9999999997445567E-2</v>
      </c>
      <c r="AE64" s="435">
        <f>_xlfn.XLOOKUP(AE$4,[3]taa_weights!$B$1:$BB$1,[3]taa_weights!$B62:$BB62,"CHECK",FALSE)</f>
        <v>3.3756474368269518E-12</v>
      </c>
      <c r="AF64" s="435">
        <f>_xlfn.XLOOKUP(AF$4,[3]taa_weights!$B$1:$BB$1,[3]taa_weights!$B62:$BB62,"CHECK",FALSE)</f>
        <v>3.0990374784791429E-12</v>
      </c>
      <c r="AG64" s="435">
        <f>_xlfn.XLOOKUP(AG$4,[3]taa_weights!$B$1:$BB$1,[3]taa_weights!$B62:$BB62,"CHECK",FALSE)</f>
        <v>6.0714459073523068E-12</v>
      </c>
      <c r="AH64" s="435">
        <f>_xlfn.XLOOKUP(AH$4,[3]taa_weights!$B$1:$BB$1,[3]taa_weights!$B62:$BB62,"CHECK",FALSE)</f>
        <v>4.9999999991042703E-2</v>
      </c>
      <c r="AI64" s="435">
        <f>_xlfn.XLOOKUP(AI$4,[3]taa_weights!$B$1:$BB$1,[3]taa_weights!$B62:$BB62,"CHECK",FALSE)</f>
        <v>2.1231939158485089E-12</v>
      </c>
      <c r="AJ64" s="435">
        <f>_xlfn.XLOOKUP(AJ$4,[3]taa_weights!$B$1:$BB$1,[3]taa_weights!$B62:$BB62,"CHECK",FALSE)</f>
        <v>3.1054543627897878E-12</v>
      </c>
      <c r="AK64" s="435">
        <f>_xlfn.XLOOKUP(AK$4,[3]taa_weights!$B$1:$BB$1,[3]taa_weights!$B62:$BB62,"CHECK",FALSE)</f>
        <v>2.4188926714595191E-12</v>
      </c>
      <c r="AL64" s="435">
        <f>_xlfn.XLOOKUP(AL$4,[3]taa_weights!$B$1:$BB$1,[3]taa_weights!$B62:$BB62,"CHECK",FALSE)</f>
        <v>1.963332868458347E-11</v>
      </c>
      <c r="AM64" s="435">
        <f>_xlfn.XLOOKUP(AM$4,[3]taa_weights!$B$1:$BB$1,[3]taa_weights!$B62:$BB62,"CHECK",FALSE)</f>
        <v>4.9999999997012073E-2</v>
      </c>
      <c r="AN64" s="435">
        <f>_xlfn.XLOOKUP(AN$4,[3]taa_weights!$B$1:$BB$1,[3]taa_weights!$B62:$BB62,"CHECK",FALSE)</f>
        <v>4.9999999996215988E-2</v>
      </c>
      <c r="AO64" s="435">
        <f>_xlfn.XLOOKUP(AO$4,[3]taa_weights!$B$1:$BB$1,[3]taa_weights!$B62:$BB62,"CHECK",FALSE)</f>
        <v>6.5789473001151497E-2</v>
      </c>
      <c r="AP64" s="435">
        <f>_xlfn.XLOOKUP(AP$4,[3]taa_weights!$B$1:$BB$1,[3]taa_weights!$B62:$BB62,"CHECK",FALSE)</f>
        <v>6.2769540150589803E-2</v>
      </c>
      <c r="AQ64" s="435">
        <f>_xlfn.XLOOKUP(AQ$4,[3]taa_weights!$B$1:$BB$1,[3]taa_weights!$B62:$BB62,"CHECK",FALSE)</f>
        <v>1.695547080633891E-11</v>
      </c>
      <c r="AR64" s="435">
        <f>_xlfn.XLOOKUP(AR$4,[3]taa_weights!$B$1:$BB$1,[3]taa_weights!$B62:$BB62,"CHECK",FALSE)</f>
        <v>4.9999999992925002E-2</v>
      </c>
      <c r="AS64" s="435">
        <f>_xlfn.XLOOKUP(AS$4,[3]taa_weights!$B$1:$BB$1,[3]taa_weights!$B62:$BB62,"CHECK",FALSE)</f>
        <v>9.3695524819755026E-12</v>
      </c>
      <c r="AT64" s="435">
        <f>_xlfn.XLOOKUP(AT$4,[3]taa_weights!$B$1:$BB$1,[3]taa_weights!$B62:$BB62,"CHECK",FALSE)</f>
        <v>1.360860959367842E-11</v>
      </c>
      <c r="AU64" s="435">
        <f>_xlfn.XLOOKUP(AU$4,[3]taa_weights!$B$1:$BB$1,[3]taa_weights!$B62:$BB62,"CHECK",FALSE)</f>
        <v>4.9999999990994207E-2</v>
      </c>
      <c r="AV64" s="435">
        <f>_xlfn.XLOOKUP(AV$4,[3]taa_weights!$B$1:$BB$1,[3]taa_weights!$B62:$BB62,"CHECK",FALSE)</f>
        <v>4.9999999989844307E-2</v>
      </c>
      <c r="AW64" s="435">
        <f>_xlfn.XLOOKUP(AW$4,[3]taa_weights!$B$1:$BB$1,[3]taa_weights!$B62:$BB62,"CHECK",FALSE)</f>
        <v>3.8654160518033491E-2</v>
      </c>
      <c r="AX64" s="435">
        <f>_xlfn.XLOOKUP(AX$4,[3]taa_weights!$B$1:$BB$1,[3]taa_weights!$B62:$BB62,"CHECK",FALSE)</f>
        <v>6.5789473989981931E-2</v>
      </c>
      <c r="AY64" s="435">
        <f>_xlfn.XLOOKUP(AY$4,[3]taa_weights!$B$1:$BB$1,[3]taa_weights!$B62:$BB62,"CHECK",FALSE)</f>
        <v>2.105432366069616E-11</v>
      </c>
      <c r="AZ64" s="435">
        <f>_xlfn.XLOOKUP(AZ$4,[3]taa_weights!$B$1:$BB$1,[3]taa_weights!$B62:$BB62,"CHECK",FALSE)</f>
        <v>2.183113339309645E-11</v>
      </c>
      <c r="BA64" s="435">
        <f>_xlfn.XLOOKUP(BA$4,[3]taa_weights!$B$1:$BB$1,[3]taa_weights!$B62:$BB62,"CHECK",FALSE)</f>
        <v>1.9999999969703659E-2</v>
      </c>
      <c r="BB64" s="435">
        <f>_xlfn.XLOOKUP(BB$4,[3]taa_weights!$B$1:$BB$1,[3]taa_weights!$B62:$BB62,"CHECK",FALSE)</f>
        <v>2.9754175788303391E-12</v>
      </c>
      <c r="BC64" s="426"/>
      <c r="BD64" s="438">
        <f t="shared" si="6"/>
        <v>0.99999999996553668</v>
      </c>
      <c r="BE64" s="439"/>
      <c r="BF64" s="440">
        <f t="shared" si="7"/>
        <v>40147</v>
      </c>
      <c r="BG64" s="435" cm="1">
        <f t="array" ref="BG64">INDEX('Instrument Performance'!$B$7:$XFD$1048576,-1+MATCH($BF64, 'Instrument Performance'!$A$6:$A$1048576, 0), MATCH(BG$4, 'Instrument Performance'!$B$7:$XFD$7, 0))</f>
        <v>6.5606670000000001E-3</v>
      </c>
      <c r="BH64" s="435" cm="1">
        <f t="array" ref="BH64">INDEX('Instrument Performance'!$B$7:$XFD$1048576,-1+MATCH($BF64, 'Instrument Performance'!$A$6:$A$1048576, 0), MATCH(BH$4, 'Instrument Performance'!$B$7:$XFD$7, 0))</f>
        <v>2.0963240000000001E-2</v>
      </c>
      <c r="BI64" s="435" cm="1">
        <f t="array" ref="BI64">INDEX('Instrument Performance'!$B$7:$XFD$1048576,-1+MATCH($BF64, 'Instrument Performance'!$A$6:$A$1048576, 0), MATCH(BI$4, 'Instrument Performance'!$B$7:$XFD$7, 0))</f>
        <v>1.9071826200677489E-2</v>
      </c>
      <c r="BJ64" s="435" cm="1">
        <f t="array" ref="BJ64">INDEX('Instrument Performance'!$B$7:$XFD$1048576,-1+MATCH($BF64, 'Instrument Performance'!$A$6:$A$1048576, 0), MATCH(BJ$4, 'Instrument Performance'!$B$7:$XFD$7, 0))</f>
        <v>2.7987769999999999E-2</v>
      </c>
      <c r="BK64" s="435" cm="1">
        <f t="array" ref="BK64">INDEX('Instrument Performance'!$B$7:$XFD$1048576,-1+MATCH($BF64, 'Instrument Performance'!$A$6:$A$1048576, 0), MATCH(BK$4, 'Instrument Performance'!$B$7:$XFD$7, 0))</f>
        <v>1.2825665948039466E-2</v>
      </c>
      <c r="BL64" s="435" cm="1">
        <f t="array" ref="BL64">INDEX('Instrument Performance'!$B$7:$XFD$1048576,-1+MATCH($BF64, 'Instrument Performance'!$A$6:$A$1048576, 0), MATCH(BL$4, 'Instrument Performance'!$B$7:$XFD$7, 0))</f>
        <v>1.1199749308290041E-2</v>
      </c>
      <c r="BM64" s="435" cm="1">
        <f t="array" ref="BM64">INDEX('Instrument Performance'!$B$7:$XFD$1048576,-1+MATCH($BF64, 'Instrument Performance'!$A$6:$A$1048576, 0), MATCH(BM$4, 'Instrument Performance'!$B$7:$XFD$7, 0))</f>
        <v>1.4672978762793942E-2</v>
      </c>
      <c r="BN64" s="435" cm="1">
        <f t="array" ref="BN64">INDEX('Instrument Performance'!$B$7:$XFD$1048576,-1+MATCH($BF64, 'Instrument Performance'!$A$6:$A$1048576, 0), MATCH(BN$4, 'Instrument Performance'!$B$7:$XFD$7, 0))</f>
        <v>1.1508373205741718E-2</v>
      </c>
      <c r="BO64" s="435" cm="1">
        <f t="array" ref="BO64">INDEX('Instrument Performance'!$B$7:$XFD$1048576,-1+MATCH($BF64, 'Instrument Performance'!$A$6:$A$1048576, 0), MATCH(BO$4, 'Instrument Performance'!$B$7:$XFD$7, 0))</f>
        <v>1.456727E-2</v>
      </c>
      <c r="BP64" s="435" cm="1">
        <f t="array" ref="BP64">INDEX('Instrument Performance'!$B$7:$XFD$1048576,-1+MATCH($BF64, 'Instrument Performance'!$A$6:$A$1048576, 0), MATCH(BP$4, 'Instrument Performance'!$B$7:$XFD$7, 0))</f>
        <v>6.2214377929650233E-3</v>
      </c>
      <c r="BQ64" s="435" cm="1">
        <f t="array" ref="BQ64">INDEX('Instrument Performance'!$B$7:$XFD$1048576,-1+MATCH($BF64, 'Instrument Performance'!$A$6:$A$1048576, 0), MATCH(BQ$4, 'Instrument Performance'!$B$7:$XFD$7, 0))</f>
        <v>9.4208494208494198E-3</v>
      </c>
      <c r="BR64" s="435" cm="1">
        <f t="array" ref="BR64">INDEX('Instrument Performance'!$B$7:$XFD$1048576,-1+MATCH($BF64, 'Instrument Performance'!$A$6:$A$1048576, 0), MATCH(BR$4, 'Instrument Performance'!$B$7:$XFD$7, 0))</f>
        <v>1.066725E-2</v>
      </c>
      <c r="BS64" s="435" cm="1">
        <f t="array" ref="BS64">INDEX('Instrument Performance'!$B$7:$XFD$1048576,-1+MATCH($BF64, 'Instrument Performance'!$A$6:$A$1048576, 0), MATCH(BS$4, 'Instrument Performance'!$B$7:$XFD$7, 0))</f>
        <v>5.9229808021638687E-3</v>
      </c>
      <c r="BT64" s="435" cm="1">
        <f t="array" ref="BT64">INDEX('Instrument Performance'!$B$7:$XFD$1048576,-1+MATCH($BF64, 'Instrument Performance'!$A$6:$A$1048576, 0), MATCH(BT$4, 'Instrument Performance'!$B$7:$XFD$7, 0))</f>
        <v>1.5133986714104264E-3</v>
      </c>
      <c r="BU64" s="435" cm="1">
        <f t="array" ref="BU64">INDEX('Instrument Performance'!$B$7:$XFD$1048576,-1+MATCH($BF64, 'Instrument Performance'!$A$6:$A$1048576, 0), MATCH(BU$4, 'Instrument Performance'!$B$7:$XFD$7, 0))</f>
        <v>1.6239710849092148E-2</v>
      </c>
      <c r="BV64" s="435" cm="1">
        <f t="array" ref="BV64">INDEX('Instrument Performance'!$B$7:$XFD$1048576,-1+MATCH($BF64, 'Instrument Performance'!$A$6:$A$1048576, 0), MATCH(BV$4, 'Instrument Performance'!$B$7:$XFD$7, 0))</f>
        <v>1.1199749308290041E-2</v>
      </c>
      <c r="BW64" s="435" cm="1">
        <f t="array" ref="BW64">INDEX('Instrument Performance'!$B$7:$XFD$1048576,-1+MATCH($BF64, 'Instrument Performance'!$A$6:$A$1048576, 0), MATCH(BW$4, 'Instrument Performance'!$B$7:$XFD$7, 0))</f>
        <v>1.7171312672881189E-2</v>
      </c>
      <c r="BX64" s="435" cm="1">
        <f t="array" ref="BX64">INDEX('Instrument Performance'!$B$7:$XFD$1048576,-1+MATCH($BF64, 'Instrument Performance'!$A$6:$A$1048576, 0), MATCH(BX$4, 'Instrument Performance'!$B$7:$XFD$7, 0))</f>
        <v>4.1125041730682987E-2</v>
      </c>
      <c r="BY64" s="435" cm="1">
        <f t="array" ref="BY64">INDEX('Instrument Performance'!$B$7:$XFD$1048576,-1+MATCH($BF64, 'Instrument Performance'!$A$6:$A$1048576, 0), MATCH(BY$4, 'Instrument Performance'!$B$7:$XFD$7, 0))</f>
        <v>2.7820236456412406E-2</v>
      </c>
      <c r="BZ64" s="435" cm="1">
        <f t="array" ref="BZ64">INDEX('Instrument Performance'!$B$7:$XFD$1048576,-1+MATCH($BF64, 'Instrument Performance'!$A$6:$A$1048576, 0), MATCH(BZ$4, 'Instrument Performance'!$B$7:$XFD$7, 0))</f>
        <v>3.7560637560637433E-2</v>
      </c>
      <c r="CA64" s="435" cm="1">
        <f t="array" ref="CA64">INDEX('Instrument Performance'!$B$7:$XFD$1048576,-1+MATCH($BF64, 'Instrument Performance'!$A$6:$A$1048576, 0), MATCH(CA$4, 'Instrument Performance'!$B$7:$XFD$7, 0))</f>
        <v>3.4700000000000002E-2</v>
      </c>
      <c r="CB64" s="435" cm="1">
        <f t="array" ref="CB64">INDEX('Instrument Performance'!$B$7:$XFD$1048576,-1+MATCH($BF64, 'Instrument Performance'!$A$6:$A$1048576, 0), MATCH(CB$4, 'Instrument Performance'!$B$7:$XFD$7, 0))</f>
        <v>5.9982242292743404E-2</v>
      </c>
      <c r="CC64" s="435" cm="1">
        <f t="array" ref="CC64">INDEX('Instrument Performance'!$B$7:$XFD$1048576,-1+MATCH($BF64, 'Instrument Performance'!$A$6:$A$1048576, 0), MATCH(CC$4, 'Instrument Performance'!$B$7:$XFD$7, 0))</f>
        <v>5.9982242292743404E-2</v>
      </c>
      <c r="CD64" s="435" cm="1">
        <f t="array" ref="CD64">INDEX('Instrument Performance'!$B$7:$XFD$1048576,-1+MATCH($BF64, 'Instrument Performance'!$A$6:$A$1048576, 0), MATCH(CD$4, 'Instrument Performance'!$B$7:$XFD$7, 0))</f>
        <v>5.6363268807334332E-2</v>
      </c>
      <c r="CE64" s="435" cm="1">
        <f t="array" ref="CE64">INDEX('Instrument Performance'!$B$7:$XFD$1048576,-1+MATCH($BF64, 'Instrument Performance'!$A$6:$A$1048576, 0), MATCH(CE$4, 'Instrument Performance'!$B$7:$XFD$7, 0))</f>
        <v>5.6363268807334332E-2</v>
      </c>
      <c r="CF64" s="435" cm="1">
        <f t="array" ref="CF64">INDEX('Instrument Performance'!$B$7:$XFD$1048576,-1+MATCH($BF64, 'Instrument Performance'!$A$6:$A$1048576, 0), MATCH(CF$4, 'Instrument Performance'!$B$7:$XFD$7, 0))</f>
        <v>3.124445E-2</v>
      </c>
      <c r="CG64" s="435" cm="1">
        <f t="array" ref="CG64">INDEX('Instrument Performance'!$B$7:$XFD$1048576,-1+MATCH($BF64, 'Instrument Performance'!$A$6:$A$1048576, 0), MATCH(CG$4, 'Instrument Performance'!$B$7:$XFD$7, 0))</f>
        <v>3.1822205656245606E-2</v>
      </c>
      <c r="CH64" s="435" cm="1">
        <f t="array" ref="CH64">INDEX('Instrument Performance'!$B$7:$XFD$1048576,-1+MATCH($BF64, 'Instrument Performance'!$A$6:$A$1048576, 0), MATCH(CH$4, 'Instrument Performance'!$B$7:$XFD$7, 0))</f>
        <v>5.5400890000000001E-2</v>
      </c>
      <c r="CI64" s="435" cm="1">
        <f t="array" ref="CI64">INDEX('Instrument Performance'!$B$7:$XFD$1048576,-1+MATCH($BF64, 'Instrument Performance'!$A$6:$A$1048576, 0), MATCH(CI$4, 'Instrument Performance'!$B$7:$XFD$7, 0))</f>
        <v>5.7491672259669002E-2</v>
      </c>
      <c r="CJ64" s="435" cm="1">
        <f t="array" ref="CJ64">INDEX('Instrument Performance'!$B$7:$XFD$1048576,-1+MATCH($BF64, 'Instrument Performance'!$A$6:$A$1048576, 0), MATCH(CJ$4, 'Instrument Performance'!$B$7:$XFD$7, 0))</f>
        <v>2.0727269999999999E-2</v>
      </c>
      <c r="CK64" s="435" cm="1">
        <f t="array" ref="CK64">INDEX('Instrument Performance'!$B$7:$XFD$1048576,-1+MATCH($BF64, 'Instrument Performance'!$A$6:$A$1048576, 0), MATCH(CK$4, 'Instrument Performance'!$B$7:$XFD$7, 0))</f>
        <v>1.514004E-3</v>
      </c>
      <c r="CL64" s="435" cm="1">
        <f t="array" ref="CL64">INDEX('Instrument Performance'!$B$7:$XFD$1048576,-1+MATCH($BF64, 'Instrument Performance'!$A$6:$A$1048576, 0), MATCH(CL$4, 'Instrument Performance'!$B$7:$XFD$7, 0))</f>
        <v>1.2028388039451166E-2</v>
      </c>
      <c r="CM64" s="435" cm="1">
        <f t="array" ref="CM64">INDEX('Instrument Performance'!$B$7:$XFD$1048576,-1+MATCH($BF64, 'Instrument Performance'!$A$6:$A$1048576, 0), MATCH(CM$4, 'Instrument Performance'!$B$7:$XFD$7, 0))</f>
        <v>6.9076780000000004E-3</v>
      </c>
      <c r="CN64" s="435" cm="1">
        <f t="array" ref="CN64">INDEX('Instrument Performance'!$B$7:$XFD$1048576,-1+MATCH($BF64, 'Instrument Performance'!$A$6:$A$1048576, 0), MATCH(CN$4, 'Instrument Performance'!$B$7:$XFD$7, 0))</f>
        <v>-6.1124028191527957E-2</v>
      </c>
      <c r="CO64" s="435" cm="1">
        <f t="array" ref="CO64">INDEX('Instrument Performance'!$B$7:$XFD$1048576,-1+MATCH($BF64, 'Instrument Performance'!$A$6:$A$1048576, 0), MATCH(CO$4, 'Instrument Performance'!$B$7:$XFD$7, 0))</f>
        <v>-5.8370040000000005E-2</v>
      </c>
      <c r="CP64" s="435" cm="1">
        <f t="array" ref="CP64">INDEX('Instrument Performance'!$B$7:$XFD$1048576,-1+MATCH($BF64, 'Instrument Performance'!$A$6:$A$1048576, 0), MATCH(CP$4, 'Instrument Performance'!$B$7:$XFD$7, 0))</f>
        <v>-5.8919940000000004E-2</v>
      </c>
      <c r="CQ64" s="435" cm="1">
        <f t="array" ref="CQ64">INDEX('Instrument Performance'!$B$7:$XFD$1048576,-1+MATCH($BF64, 'Instrument Performance'!$A$6:$A$1048576, 0), MATCH(CQ$4, 'Instrument Performance'!$B$7:$XFD$7, 0))</f>
        <v>2.7199097506859005E-2</v>
      </c>
      <c r="CR64" s="435" cm="1">
        <f t="array" ref="CR64">INDEX('Instrument Performance'!$B$7:$XFD$1048576,-1+MATCH($BF64, 'Instrument Performance'!$A$6:$A$1048576, 0), MATCH(CR$4, 'Instrument Performance'!$B$7:$XFD$7, 0))</f>
        <v>2.5078450000000002E-2</v>
      </c>
      <c r="CS64" s="435" cm="1">
        <f t="array" ref="CS64">INDEX('Instrument Performance'!$B$7:$XFD$1048576,-1+MATCH($BF64, 'Instrument Performance'!$A$6:$A$1048576, 0), MATCH(CS$4, 'Instrument Performance'!$B$7:$XFD$7, 0))</f>
        <v>8.3052449279150675E-2</v>
      </c>
      <c r="CT64" s="435" cm="1">
        <f t="array" ref="CT64">INDEX('Instrument Performance'!$B$7:$XFD$1048576,-1+MATCH($BF64, 'Instrument Performance'!$A$6:$A$1048576, 0), MATCH(CT$4, 'Instrument Performance'!$B$7:$XFD$7, 0))</f>
        <v>2.0151457555308405E-2</v>
      </c>
      <c r="CU64" s="435" cm="1">
        <f t="array" ref="CU64">INDEX('Instrument Performance'!$B$7:$XFD$1048576,-1+MATCH($BF64, 'Instrument Performance'!$A$6:$A$1048576, 0), MATCH(CU$4, 'Instrument Performance'!$B$7:$XFD$7, 0))</f>
        <v>-1.7254857467026041E-2</v>
      </c>
      <c r="CV64" s="435" t="str" cm="1">
        <f t="array" ref="CV64">INDEX('Instrument Performance'!$B$7:$XFD$1048576,-1+MATCH($BF64, 'Instrument Performance'!$A$6:$A$1048576, 0), MATCH(CV$4, 'Instrument Performance'!$B$7:$XFD$7, 0))</f>
        <v/>
      </c>
      <c r="CW64" s="435" cm="1">
        <f t="array" ref="CW64">INDEX('Instrument Performance'!$B$7:$XFD$1048576,-1+MATCH($BF64, 'Instrument Performance'!$A$6:$A$1048576, 0), MATCH(CW$4, 'Instrument Performance'!$B$7:$XFD$7, 0))</f>
        <v>0.12834664498541293</v>
      </c>
      <c r="CX64" s="435" cm="1">
        <f t="array" ref="CX64">INDEX('Instrument Performance'!$B$7:$XFD$1048576,-1+MATCH($BF64, 'Instrument Performance'!$A$6:$A$1048576, 0), MATCH(CX$4, 'Instrument Performance'!$B$7:$XFD$7, 0))</f>
        <v>1.658105690877365E-2</v>
      </c>
      <c r="CY64" s="435" cm="1">
        <f t="array" ref="CY64">INDEX('Instrument Performance'!$B$7:$XFD$1048576,-1+MATCH($BF64, 'Instrument Performance'!$A$6:$A$1048576, 0), MATCH(CY$4, 'Instrument Performance'!$B$7:$XFD$7, 0))</f>
        <v>9.9900099900098738E-3</v>
      </c>
      <c r="CZ64" s="435" cm="1">
        <f t="array" ref="CZ64">INDEX('Instrument Performance'!$B$7:$XFD$1048576,-1+MATCH($BF64, 'Instrument Performance'!$A$6:$A$1048576, 0), MATCH(CZ$4, 'Instrument Performance'!$B$7:$XFD$7, 0))</f>
        <v>2.480157747148759E-2</v>
      </c>
      <c r="DA64" s="435" cm="1">
        <f t="array" ref="DA64">INDEX('Instrument Performance'!$B$7:$XFD$1048576,-1+MATCH($BF64, 'Instrument Performance'!$A$6:$A$1048576, 0), MATCH(DA$4, 'Instrument Performance'!$B$7:$XFD$7, 0))</f>
        <v>1.2392910944470037E-2</v>
      </c>
      <c r="DB64" s="435" t="str" cm="1">
        <f t="array" ref="DB64">INDEX('Instrument Performance'!$B$7:$XFD$1048576,-1+MATCH($BF64, 'Instrument Performance'!$A$6:$A$1048576, 0), MATCH(DB$4, 'Instrument Performance'!$B$7:$XFD$7, 0))</f>
        <v/>
      </c>
      <c r="DC64" s="435" t="str" cm="1">
        <f t="array" ref="DC64">INDEX('Instrument Performance'!$B$7:$XFD$1048576,-1+MATCH($BF64, 'Instrument Performance'!$A$6:$A$1048576, 0), MATCH(DC$4, 'Instrument Performance'!$B$7:$XFD$7, 0))</f>
        <v/>
      </c>
      <c r="DD64" s="435" t="str" cm="1">
        <f t="array" ref="DD64">INDEX('Instrument Performance'!$B$7:$XFD$1048576,-1+MATCH($BF64, 'Instrument Performance'!$A$6:$A$1048576, 0), MATCH(DD$4, 'Instrument Performance'!$B$7:$XFD$7, 0))</f>
        <v/>
      </c>
      <c r="DE64" s="435" t="str" cm="1">
        <f t="array" ref="DE64">INDEX('Instrument Performance'!$B$7:$XFD$1048576,-1+MATCH($BF64, 'Instrument Performance'!$A$6:$A$1048576, 0), MATCH(DE$4, 'Instrument Performance'!$B$7:$XFD$7, 0))</f>
        <v/>
      </c>
      <c r="DF64" s="435" cm="1">
        <f t="array" ref="DF64">INDEX('Instrument Performance'!$B$7:$XFD$1048576,-1+MATCH($BF64, 'Instrument Performance'!$A$6:$A$1048576, 0), MATCH(DF$4, 'Instrument Performance'!$B$7:$XFD$7, 0))</f>
        <v>2.9401412361681152E-2</v>
      </c>
      <c r="DG64" s="435" cm="1">
        <f t="array" ref="DG64">INDEX('Instrument Performance'!$B$7:$XFD$1048576,-1+MATCH($BF64, 'Instrument Performance'!$A$6:$A$1048576, 0), MATCH(DG$4, 'Instrument Performance'!$B$7:$XFD$7, 0))</f>
        <v>1.6812931632437689E-2</v>
      </c>
      <c r="DH64" s="437"/>
      <c r="DI64" s="440">
        <f t="shared" si="8"/>
        <v>40147</v>
      </c>
      <c r="DJ64" s="435">
        <f t="shared" si="10"/>
        <v>2.7328697245585541E-2</v>
      </c>
      <c r="DK64" s="443">
        <f t="shared" si="11"/>
        <v>-5.4794520547945207E-5</v>
      </c>
      <c r="DL64" s="438">
        <f t="shared" si="9"/>
        <v>2.5641278811450618E-2</v>
      </c>
      <c r="DM64" s="438">
        <v>2.5686537032135082E-2</v>
      </c>
      <c r="DN64" s="444">
        <f t="shared" si="12"/>
        <v>1.687418434134922E-3</v>
      </c>
      <c r="DP64" s="438">
        <f t="shared" si="15"/>
        <v>-4.5258220684463168E-5</v>
      </c>
    </row>
    <row r="65" spans="1:120">
      <c r="A65" s="436">
        <v>40178</v>
      </c>
      <c r="B65" s="435">
        <f>_xlfn.XLOOKUP(B$4,[3]taa_weights!$B$1:$BB$1,[3]taa_weights!$B63:$BB63,"CHECK",FALSE)</f>
        <v>1.239974641948925E-12</v>
      </c>
      <c r="C65" s="435">
        <f>_xlfn.XLOOKUP(C$4,[3]taa_weights!$B$1:$BB$1,[3]taa_weights!$B63:$BB63,"CHECK",FALSE)</f>
        <v>7.3541013059823898E-12</v>
      </c>
      <c r="D65" s="435">
        <f>_xlfn.XLOOKUP(D$4,[3]taa_weights!$B$1:$BB$1,[3]taa_weights!$B63:$BB63,"CHECK",FALSE)</f>
        <v>1.929634032955704E-12</v>
      </c>
      <c r="E65" s="435">
        <f>_xlfn.XLOOKUP(E$4,[3]taa_weights!$B$1:$BB$1,[3]taa_weights!$B63:$BB63,"CHECK",FALSE)</f>
        <v>5.69100782514524E-12</v>
      </c>
      <c r="F65" s="435">
        <f>_xlfn.XLOOKUP(F$4,[3]taa_weights!$B$1:$BB$1,[3]taa_weights!$B63:$BB63,"CHECK",FALSE)</f>
        <v>2.5000000038281029E-2</v>
      </c>
      <c r="G65" s="435">
        <f>_xlfn.XLOOKUP(G$4,[3]taa_weights!$B$1:$BB$1,[3]taa_weights!$B63:$BB63,"CHECK",FALSE)</f>
        <v>7.5669730413669423E-12</v>
      </c>
      <c r="H65" s="435">
        <f>_xlfn.XLOOKUP(H$4,[3]taa_weights!$B$1:$BB$1,[3]taa_weights!$B63:$BB63,"CHECK",FALSE)</f>
        <v>6.1184041671058683E-12</v>
      </c>
      <c r="I65" s="435">
        <f>_xlfn.XLOOKUP(I$4,[3]taa_weights!$B$1:$BB$1,[3]taa_weights!$B63:$BB63,"CHECK",FALSE)</f>
        <v>4.0545592602768176E-12</v>
      </c>
      <c r="J65" s="435">
        <f>_xlfn.XLOOKUP(J$4,[3]taa_weights!$B$1:$BB$1,[3]taa_weights!$B63:$BB63,"CHECK",FALSE)</f>
        <v>2.6392674725294709E-12</v>
      </c>
      <c r="K65" s="435">
        <f>_xlfn.XLOOKUP(K$4,[3]taa_weights!$B$1:$BB$1,[3]taa_weights!$B63:$BB63,"CHECK",FALSE)</f>
        <v>1.8630344772921241E-12</v>
      </c>
      <c r="L65" s="435">
        <f>_xlfn.XLOOKUP(L$4,[3]taa_weights!$B$1:$BB$1,[3]taa_weights!$B63:$BB63,"CHECK",FALSE)</f>
        <v>2.1031960363909022E-12</v>
      </c>
      <c r="M65" s="435">
        <f>_xlfn.XLOOKUP(M$4,[3]taa_weights!$B$1:$BB$1,[3]taa_weights!$B63:$BB63,"CHECK",FALSE)</f>
        <v>3.6196097875460853E-2</v>
      </c>
      <c r="N65" s="435">
        <f>_xlfn.XLOOKUP(N$4,[3]taa_weights!$B$1:$BB$1,[3]taa_weights!$B63:$BB63,"CHECK",FALSE)</f>
        <v>0</v>
      </c>
      <c r="O65" s="435">
        <f>_xlfn.XLOOKUP(O$4,[3]taa_weights!$B$1:$BB$1,[3]taa_weights!$B63:$BB63,"CHECK",FALSE)</f>
        <v>0</v>
      </c>
      <c r="P65" s="435">
        <f>_xlfn.XLOOKUP(P$4,[3]taa_weights!$B$1:$BB$1,[3]taa_weights!$B63:$BB63,"CHECK",FALSE)</f>
        <v>1.427611634874359E-11</v>
      </c>
      <c r="Q65" s="435">
        <f>_xlfn.XLOOKUP(Q$4,[3]taa_weights!$B$1:$BB$1,[3]taa_weights!$B63:$BB63,"CHECK",FALSE)</f>
        <v>2.7607804215998111E-2</v>
      </c>
      <c r="R65" s="435">
        <f>_xlfn.XLOOKUP(R$4,[3]taa_weights!$B$1:$BB$1,[3]taa_weights!$B63:$BB63,"CHECK",FALSE)</f>
        <v>1.1196097875730881E-2</v>
      </c>
      <c r="S65" s="435">
        <f>_xlfn.XLOOKUP(S$4,[3]taa_weights!$B$1:$BB$1,[3]taa_weights!$B63:$BB63,"CHECK",FALSE)</f>
        <v>0</v>
      </c>
      <c r="T65" s="435">
        <f>_xlfn.XLOOKUP(T$4,[3]taa_weights!$B$1:$BB$1,[3]taa_weights!$B63:$BB63,"CHECK",FALSE)</f>
        <v>2.951327170472097E-12</v>
      </c>
      <c r="U65" s="435">
        <f>_xlfn.XLOOKUP(U$4,[3]taa_weights!$B$1:$BB$1,[3]taa_weights!$B63:$BB63,"CHECK",FALSE)</f>
        <v>4.9999999998569938E-2</v>
      </c>
      <c r="V65" s="435">
        <f>_xlfn.XLOOKUP(V$4,[3]taa_weights!$B$1:$BB$1,[3]taa_weights!$B63:$BB63,"CHECK",FALSE)</f>
        <v>4.9999999995027612E-2</v>
      </c>
      <c r="W65" s="435">
        <f>_xlfn.XLOOKUP(W$4,[3]taa_weights!$B$1:$BB$1,[3]taa_weights!$B63:$BB63,"CHECK",FALSE)</f>
        <v>4.9999999998456973E-2</v>
      </c>
      <c r="X65" s="435">
        <f>_xlfn.XLOOKUP(X$4,[3]taa_weights!$B$1:$BB$1,[3]taa_weights!$B63:$BB63,"CHECK",FALSE)</f>
        <v>4.9999999998456973E-2</v>
      </c>
      <c r="Y65" s="435">
        <f>_xlfn.XLOOKUP(Y$4,[3]taa_weights!$B$1:$BB$1,[3]taa_weights!$B63:$BB63,"CHECK",FALSE)</f>
        <v>8.1916261059404586E-12</v>
      </c>
      <c r="Z65" s="435">
        <f>_xlfn.XLOOKUP(Z$4,[3]taa_weights!$B$1:$BB$1,[3]taa_weights!$B63:$BB63,"CHECK",FALSE)</f>
        <v>8.1916261068488839E-12</v>
      </c>
      <c r="AA65" s="435">
        <f>_xlfn.XLOOKUP(AA$4,[3]taa_weights!$B$1:$BB$1,[3]taa_weights!$B63:$BB63,"CHECK",FALSE)</f>
        <v>1.1221881390814619E-12</v>
      </c>
      <c r="AB65" s="435">
        <f>_xlfn.XLOOKUP(AB$4,[3]taa_weights!$B$1:$BB$1,[3]taa_weights!$B63:$BB63,"CHECK",FALSE)</f>
        <v>9.8234692751727175E-13</v>
      </c>
      <c r="AC65" s="435">
        <f>_xlfn.XLOOKUP(AC$4,[3]taa_weights!$B$1:$BB$1,[3]taa_weights!$B63:$BB63,"CHECK",FALSE)</f>
        <v>3.4029148600289038E-12</v>
      </c>
      <c r="AD65" s="435">
        <f>_xlfn.XLOOKUP(AD$4,[3]taa_weights!$B$1:$BB$1,[3]taa_weights!$B63:$BB63,"CHECK",FALSE)</f>
        <v>4.9999999998376093E-2</v>
      </c>
      <c r="AE65" s="435">
        <f>_xlfn.XLOOKUP(AE$4,[3]taa_weights!$B$1:$BB$1,[3]taa_weights!$B63:$BB63,"CHECK",FALSE)</f>
        <v>1.336140558327005E-12</v>
      </c>
      <c r="AF65" s="435">
        <f>_xlfn.XLOOKUP(AF$4,[3]taa_weights!$B$1:$BB$1,[3]taa_weights!$B63:$BB63,"CHECK",FALSE)</f>
        <v>1.2124399185464089E-12</v>
      </c>
      <c r="AG65" s="435">
        <f>_xlfn.XLOOKUP(AG$4,[3]taa_weights!$B$1:$BB$1,[3]taa_weights!$B63:$BB63,"CHECK",FALSE)</f>
        <v>4.9999999999968743E-2</v>
      </c>
      <c r="AH65" s="435">
        <f>_xlfn.XLOOKUP(AH$4,[3]taa_weights!$B$1:$BB$1,[3]taa_weights!$B63:$BB63,"CHECK",FALSE)</f>
        <v>4.999999999422667E-2</v>
      </c>
      <c r="AI65" s="435">
        <f>_xlfn.XLOOKUP(AI$4,[3]taa_weights!$B$1:$BB$1,[3]taa_weights!$B63:$BB63,"CHECK",FALSE)</f>
        <v>6.2759422912863168E-13</v>
      </c>
      <c r="AJ65" s="435">
        <f>_xlfn.XLOOKUP(AJ$4,[3]taa_weights!$B$1:$BB$1,[3]taa_weights!$B63:$BB63,"CHECK",FALSE)</f>
        <v>9.4243312425957989E-13</v>
      </c>
      <c r="AK65" s="435">
        <f>_xlfn.XLOOKUP(AK$4,[3]taa_weights!$B$1:$BB$1,[3]taa_weights!$B63:$BB63,"CHECK",FALSE)</f>
        <v>9.2401294208416538E-13</v>
      </c>
      <c r="AL65" s="435">
        <f>_xlfn.XLOOKUP(AL$4,[3]taa_weights!$B$1:$BB$1,[3]taa_weights!$B63:$BB63,"CHECK",FALSE)</f>
        <v>7.7832756261847806E-12</v>
      </c>
      <c r="AM65" s="435">
        <f>_xlfn.XLOOKUP(AM$4,[3]taa_weights!$B$1:$BB$1,[3]taa_weights!$B63:$BB63,"CHECK",FALSE)</f>
        <v>4.999999999849504E-2</v>
      </c>
      <c r="AN65" s="435">
        <f>_xlfn.XLOOKUP(AN$4,[3]taa_weights!$B$1:$BB$1,[3]taa_weights!$B63:$BB63,"CHECK",FALSE)</f>
        <v>4.178174348197549E-2</v>
      </c>
      <c r="AO65" s="435">
        <f>_xlfn.XLOOKUP(AO$4,[3]taa_weights!$B$1:$BB$1,[3]taa_weights!$B63:$BB63,"CHECK",FALSE)</f>
        <v>0.14265416980021151</v>
      </c>
      <c r="AP65" s="435">
        <f>_xlfn.XLOOKUP(AP$4,[3]taa_weights!$B$1:$BB$1,[3]taa_weights!$B63:$BB63,"CHECK",FALSE)</f>
        <v>4.5734583021071591E-2</v>
      </c>
      <c r="AQ65" s="435">
        <f>_xlfn.XLOOKUP(AQ$4,[3]taa_weights!$B$1:$BB$1,[3]taa_weights!$B63:$BB63,"CHECK",FALSE)</f>
        <v>3.8620925902781319E-14</v>
      </c>
      <c r="AR65" s="435">
        <f>_xlfn.XLOOKUP(AR$4,[3]taa_weights!$B$1:$BB$1,[3]taa_weights!$B63:$BB63,"CHECK",FALSE)</f>
        <v>4.9999999996399702E-2</v>
      </c>
      <c r="AS65" s="435">
        <f>_xlfn.XLOOKUP(AS$4,[3]taa_weights!$B$1:$BB$1,[3]taa_weights!$B63:$BB63,"CHECK",FALSE)</f>
        <v>0</v>
      </c>
      <c r="AT65" s="435">
        <f>_xlfn.XLOOKUP(AT$4,[3]taa_weights!$B$1:$BB$1,[3]taa_weights!$B63:$BB63,"CHECK",FALSE)</f>
        <v>6.5470627290378641E-15</v>
      </c>
      <c r="AU65" s="435">
        <f>_xlfn.XLOOKUP(AU$4,[3]taa_weights!$B$1:$BB$1,[3]taa_weights!$B63:$BB63,"CHECK",FALSE)</f>
        <v>5.0000000000374377E-2</v>
      </c>
      <c r="AV65" s="435">
        <f>_xlfn.XLOOKUP(AV$4,[3]taa_weights!$B$1:$BB$1,[3]taa_weights!$B63:$BB63,"CHECK",FALSE)</f>
        <v>5.000000000045958E-2</v>
      </c>
      <c r="AW65" s="435">
        <f>_xlfn.XLOOKUP(AW$4,[3]taa_weights!$B$1:$BB$1,[3]taa_weights!$B63:$BB63,"CHECK",FALSE)</f>
        <v>3.8654160518033449E-2</v>
      </c>
      <c r="AX65" s="435">
        <f>_xlfn.XLOOKUP(AX$4,[3]taa_weights!$B$1:$BB$1,[3]taa_weights!$B63:$BB63,"CHECK",FALSE)</f>
        <v>4.2654170788089807E-2</v>
      </c>
      <c r="AY65" s="435">
        <f>_xlfn.XLOOKUP(AY$4,[3]taa_weights!$B$1:$BB$1,[3]taa_weights!$B63:$BB63,"CHECK",FALSE)</f>
        <v>1.8521172313820972E-2</v>
      </c>
      <c r="AZ65" s="435">
        <f>_xlfn.XLOOKUP(AZ$4,[3]taa_weights!$B$1:$BB$1,[3]taa_weights!$B63:$BB63,"CHECK",FALSE)</f>
        <v>7.2692431970853682E-12</v>
      </c>
      <c r="BA65" s="435">
        <f>_xlfn.XLOOKUP(BA$4,[3]taa_weights!$B$1:$BB$1,[3]taa_weights!$B63:$BB63,"CHECK",FALSE)</f>
        <v>2.0000000001206761E-2</v>
      </c>
      <c r="BB65" s="435">
        <f>_xlfn.XLOOKUP(BB$4,[3]taa_weights!$B$1:$BB$1,[3]taa_weights!$B63:$BB63,"CHECK",FALSE)</f>
        <v>1.3631059087225029E-12</v>
      </c>
      <c r="BC65" s="426"/>
      <c r="BD65" s="438">
        <f t="shared" si="6"/>
        <v>1.0000000000098741</v>
      </c>
      <c r="BE65" s="439"/>
      <c r="BF65" s="440">
        <f t="shared" si="7"/>
        <v>40178</v>
      </c>
      <c r="BG65" s="435" cm="1">
        <f t="array" ref="BG65">INDEX('Instrument Performance'!$B$7:$XFD$1048576,-1+MATCH($BF65, 'Instrument Performance'!$A$6:$A$1048576, 0), MATCH(BG$4, 'Instrument Performance'!$B$7:$XFD$7, 0))</f>
        <v>-7.3613989999999994E-3</v>
      </c>
      <c r="BH65" s="435" cm="1">
        <f t="array" ref="BH65">INDEX('Instrument Performance'!$B$7:$XFD$1048576,-1+MATCH($BF65, 'Instrument Performance'!$A$6:$A$1048576, 0), MATCH(BH$4, 'Instrument Performance'!$B$7:$XFD$7, 0))</f>
        <v>-3.9262450000000004E-2</v>
      </c>
      <c r="BI65" s="435" cm="1">
        <f t="array" ref="BI65">INDEX('Instrument Performance'!$B$7:$XFD$1048576,-1+MATCH($BF65, 'Instrument Performance'!$A$6:$A$1048576, 0), MATCH(BI$4, 'Instrument Performance'!$B$7:$XFD$7, 0))</f>
        <v>-1.3004210332562827E-2</v>
      </c>
      <c r="BJ65" s="435" cm="1">
        <f t="array" ref="BJ65">INDEX('Instrument Performance'!$B$7:$XFD$1048576,-1+MATCH($BF65, 'Instrument Performance'!$A$6:$A$1048576, 0), MATCH(BJ$4, 'Instrument Performance'!$B$7:$XFD$7, 0))</f>
        <v>-2.0896720000000001E-2</v>
      </c>
      <c r="BK65" s="435" cm="1">
        <f t="array" ref="BK65">INDEX('Instrument Performance'!$B$7:$XFD$1048576,-1+MATCH($BF65, 'Instrument Performance'!$A$6:$A$1048576, 0), MATCH(BK$4, 'Instrument Performance'!$B$7:$XFD$7, 0))</f>
        <v>-1.4076292180772887E-2</v>
      </c>
      <c r="BL65" s="435" cm="1">
        <f t="array" ref="BL65">INDEX('Instrument Performance'!$B$7:$XFD$1048576,-1+MATCH($BF65, 'Instrument Performance'!$A$6:$A$1048576, 0), MATCH(BL$4, 'Instrument Performance'!$B$7:$XFD$7, 0))</f>
        <v>2.3001814921275177E-4</v>
      </c>
      <c r="BM65" s="435" cm="1">
        <f t="array" ref="BM65">INDEX('Instrument Performance'!$B$7:$XFD$1048576,-1+MATCH($BF65, 'Instrument Performance'!$A$6:$A$1048576, 0), MATCH(BM$4, 'Instrument Performance'!$B$7:$XFD$7, 0))</f>
        <v>-1.0008914189199802E-2</v>
      </c>
      <c r="BN65" s="435" cm="1">
        <f t="array" ref="BN65">INDEX('Instrument Performance'!$B$7:$XFD$1048576,-1+MATCH($BF65, 'Instrument Performance'!$A$6:$A$1048576, 0), MATCH(BN$4, 'Instrument Performance'!$B$7:$XFD$7, 0))</f>
        <v>-4.2873816993664882E-3</v>
      </c>
      <c r="BO65" s="435" cm="1">
        <f t="array" ref="BO65">INDEX('Instrument Performance'!$B$7:$XFD$1048576,-1+MATCH($BF65, 'Instrument Performance'!$A$6:$A$1048576, 0), MATCH(BO$4, 'Instrument Performance'!$B$7:$XFD$7, 0))</f>
        <v>0</v>
      </c>
      <c r="BP65" s="435" cm="1">
        <f t="array" ref="BP65">INDEX('Instrument Performance'!$B$7:$XFD$1048576,-1+MATCH($BF65, 'Instrument Performance'!$A$6:$A$1048576, 0), MATCH(BP$4, 'Instrument Performance'!$B$7:$XFD$7, 0))</f>
        <v>9.9444992125330423E-4</v>
      </c>
      <c r="BQ65" s="435" cm="1">
        <f t="array" ref="BQ65">INDEX('Instrument Performance'!$B$7:$XFD$1048576,-1+MATCH($BF65, 'Instrument Performance'!$A$6:$A$1048576, 0), MATCH(BQ$4, 'Instrument Performance'!$B$7:$XFD$7, 0))</f>
        <v>-3.8249694002456813E-4</v>
      </c>
      <c r="BR65" s="435" cm="1">
        <f t="array" ref="BR65">INDEX('Instrument Performance'!$B$7:$XFD$1048576,-1+MATCH($BF65, 'Instrument Performance'!$A$6:$A$1048576, 0), MATCH(BR$4, 'Instrument Performance'!$B$7:$XFD$7, 0))</f>
        <v>2.2492359999999999E-2</v>
      </c>
      <c r="BS65" s="435" cm="1">
        <f t="array" ref="BS65">INDEX('Instrument Performance'!$B$7:$XFD$1048576,-1+MATCH($BF65, 'Instrument Performance'!$A$6:$A$1048576, 0), MATCH(BS$4, 'Instrument Performance'!$B$7:$XFD$7, 0))</f>
        <v>2.474380592821292E-2</v>
      </c>
      <c r="BT65" s="435" cm="1">
        <f t="array" ref="BT65">INDEX('Instrument Performance'!$B$7:$XFD$1048576,-1+MATCH($BF65, 'Instrument Performance'!$A$6:$A$1048576, 0), MATCH(BT$4, 'Instrument Performance'!$B$7:$XFD$7, 0))</f>
        <v>4.2434633519074172E-2</v>
      </c>
      <c r="BU65" s="435" cm="1">
        <f t="array" ref="BU65">INDEX('Instrument Performance'!$B$7:$XFD$1048576,-1+MATCH($BF65, 'Instrument Performance'!$A$6:$A$1048576, 0), MATCH(BU$4, 'Instrument Performance'!$B$7:$XFD$7, 0))</f>
        <v>1.9946133636734587E-3</v>
      </c>
      <c r="BV65" s="435" cm="1">
        <f t="array" ref="BV65">INDEX('Instrument Performance'!$B$7:$XFD$1048576,-1+MATCH($BF65, 'Instrument Performance'!$A$6:$A$1048576, 0), MATCH(BV$4, 'Instrument Performance'!$B$7:$XFD$7, 0))</f>
        <v>2.3001814921275177E-4</v>
      </c>
      <c r="BW65" s="435" cm="1">
        <f t="array" ref="BW65">INDEX('Instrument Performance'!$B$7:$XFD$1048576,-1+MATCH($BF65, 'Instrument Performance'!$A$6:$A$1048576, 0), MATCH(BW$4, 'Instrument Performance'!$B$7:$XFD$7, 0))</f>
        <v>2.3685409641849287E-3</v>
      </c>
      <c r="BX65" s="435" cm="1">
        <f t="array" ref="BX65">INDEX('Instrument Performance'!$B$7:$XFD$1048576,-1+MATCH($BF65, 'Instrument Performance'!$A$6:$A$1048576, 0), MATCH(BX$4, 'Instrument Performance'!$B$7:$XFD$7, 0))</f>
        <v>2.070596886256082E-2</v>
      </c>
      <c r="BY65" s="435" cm="1">
        <f t="array" ref="BY65">INDEX('Instrument Performance'!$B$7:$XFD$1048576,-1+MATCH($BF65, 'Instrument Performance'!$A$6:$A$1048576, 0), MATCH(BY$4, 'Instrument Performance'!$B$7:$XFD$7, 0))</f>
        <v>2.1410763502405228E-3</v>
      </c>
      <c r="BZ65" s="435" cm="1">
        <f t="array" ref="BZ65">INDEX('Instrument Performance'!$B$7:$XFD$1048576,-1+MATCH($BF65, 'Instrument Performance'!$A$6:$A$1048576, 0), MATCH(BZ$4, 'Instrument Performance'!$B$7:$XFD$7, 0))</f>
        <v>6.2783863211327784E-2</v>
      </c>
      <c r="CA65" s="435" cm="1">
        <f t="array" ref="CA65">INDEX('Instrument Performance'!$B$7:$XFD$1048576,-1+MATCH($BF65, 'Instrument Performance'!$A$6:$A$1048576, 0), MATCH(CA$4, 'Instrument Performance'!$B$7:$XFD$7, 0))</f>
        <v>1.7399999999999999E-2</v>
      </c>
      <c r="CB65" s="435" cm="1">
        <f t="array" ref="CB65">INDEX('Instrument Performance'!$B$7:$XFD$1048576,-1+MATCH($BF65, 'Instrument Performance'!$A$6:$A$1048576, 0), MATCH(CB$4, 'Instrument Performance'!$B$7:$XFD$7, 0))</f>
        <v>1.9315685534870175E-2</v>
      </c>
      <c r="CC65" s="435" cm="1">
        <f t="array" ref="CC65">INDEX('Instrument Performance'!$B$7:$XFD$1048576,-1+MATCH($BF65, 'Instrument Performance'!$A$6:$A$1048576, 0), MATCH(CC$4, 'Instrument Performance'!$B$7:$XFD$7, 0))</f>
        <v>1.9315685534870175E-2</v>
      </c>
      <c r="CD65" s="435" cm="1">
        <f t="array" ref="CD65">INDEX('Instrument Performance'!$B$7:$XFD$1048576,-1+MATCH($BF65, 'Instrument Performance'!$A$6:$A$1048576, 0), MATCH(CD$4, 'Instrument Performance'!$B$7:$XFD$7, 0))</f>
        <v>1.7695666940790833E-2</v>
      </c>
      <c r="CE65" s="435" cm="1">
        <f t="array" ref="CE65">INDEX('Instrument Performance'!$B$7:$XFD$1048576,-1+MATCH($BF65, 'Instrument Performance'!$A$6:$A$1048576, 0), MATCH(CE$4, 'Instrument Performance'!$B$7:$XFD$7, 0))</f>
        <v>1.7695666940790833E-2</v>
      </c>
      <c r="CF65" s="435" cm="1">
        <f t="array" ref="CF65">INDEX('Instrument Performance'!$B$7:$XFD$1048576,-1+MATCH($BF65, 'Instrument Performance'!$A$6:$A$1048576, 0), MATCH(CF$4, 'Instrument Performance'!$B$7:$XFD$7, 0))</f>
        <v>7.919495E-2</v>
      </c>
      <c r="CG65" s="435" cm="1">
        <f t="array" ref="CG65">INDEX('Instrument Performance'!$B$7:$XFD$1048576,-1+MATCH($BF65, 'Instrument Performance'!$A$6:$A$1048576, 0), MATCH(CG$4, 'Instrument Performance'!$B$7:$XFD$7, 0))</f>
        <v>7.574137185282348E-2</v>
      </c>
      <c r="CH65" s="435" cm="1">
        <f t="array" ref="CH65">INDEX('Instrument Performance'!$B$7:$XFD$1048576,-1+MATCH($BF65, 'Instrument Performance'!$A$6:$A$1048576, 0), MATCH(CH$4, 'Instrument Performance'!$B$7:$XFD$7, 0))</f>
        <v>4.610653E-2</v>
      </c>
      <c r="CI65" s="435" cm="1">
        <f t="array" ref="CI65">INDEX('Instrument Performance'!$B$7:$XFD$1048576,-1+MATCH($BF65, 'Instrument Performance'!$A$6:$A$1048576, 0), MATCH(CI$4, 'Instrument Performance'!$B$7:$XFD$7, 0))</f>
        <v>1.9434978444516471E-2</v>
      </c>
      <c r="CJ65" s="435" cm="1">
        <f t="array" ref="CJ65">INDEX('Instrument Performance'!$B$7:$XFD$1048576,-1+MATCH($BF65, 'Instrument Performance'!$A$6:$A$1048576, 0), MATCH(CJ$4, 'Instrument Performance'!$B$7:$XFD$7, 0))</f>
        <v>6.3412899999999994E-2</v>
      </c>
      <c r="CK65" s="435" cm="1">
        <f t="array" ref="CK65">INDEX('Instrument Performance'!$B$7:$XFD$1048576,-1+MATCH($BF65, 'Instrument Performance'!$A$6:$A$1048576, 0), MATCH(CK$4, 'Instrument Performance'!$B$7:$XFD$7, 0))</f>
        <v>5.9712769999999998E-2</v>
      </c>
      <c r="CL65" s="435" cm="1">
        <f t="array" ref="CL65">INDEX('Instrument Performance'!$B$7:$XFD$1048576,-1+MATCH($BF65, 'Instrument Performance'!$A$6:$A$1048576, 0), MATCH(CL$4, 'Instrument Performance'!$B$7:$XFD$7, 0))</f>
        <v>6.2443602237863161E-2</v>
      </c>
      <c r="CM65" s="435" cm="1">
        <f t="array" ref="CM65">INDEX('Instrument Performance'!$B$7:$XFD$1048576,-1+MATCH($BF65, 'Instrument Performance'!$A$6:$A$1048576, 0), MATCH(CM$4, 'Instrument Performance'!$B$7:$XFD$7, 0))</f>
        <v>6.3903719999999997E-2</v>
      </c>
      <c r="CN65" s="435" cm="1">
        <f t="array" ref="CN65">INDEX('Instrument Performance'!$B$7:$XFD$1048576,-1+MATCH($BF65, 'Instrument Performance'!$A$6:$A$1048576, 0), MATCH(CN$4, 'Instrument Performance'!$B$7:$XFD$7, 0))</f>
        <v>8.0155551686110549E-2</v>
      </c>
      <c r="CO65" s="435" cm="1">
        <f t="array" ref="CO65">INDEX('Instrument Performance'!$B$7:$XFD$1048576,-1+MATCH($BF65, 'Instrument Performance'!$A$6:$A$1048576, 0), MATCH(CO$4, 'Instrument Performance'!$B$7:$XFD$7, 0))</f>
        <v>7.7192980000000008E-2</v>
      </c>
      <c r="CP65" s="435" cm="1">
        <f t="array" ref="CP65">INDEX('Instrument Performance'!$B$7:$XFD$1048576,-1+MATCH($BF65, 'Instrument Performance'!$A$6:$A$1048576, 0), MATCH(CP$4, 'Instrument Performance'!$B$7:$XFD$7, 0))</f>
        <v>0.12754089999999998</v>
      </c>
      <c r="CQ65" s="435" cm="1">
        <f t="array" ref="CQ65">INDEX('Instrument Performance'!$B$7:$XFD$1048576,-1+MATCH($BF65, 'Instrument Performance'!$A$6:$A$1048576, 0), MATCH(CQ$4, 'Instrument Performance'!$B$7:$XFD$7, 0))</f>
        <v>2.5205894247099847E-2</v>
      </c>
      <c r="CR65" s="435" cm="1">
        <f t="array" ref="CR65">INDEX('Instrument Performance'!$B$7:$XFD$1048576,-1+MATCH($BF65, 'Instrument Performance'!$A$6:$A$1048576, 0), MATCH(CR$4, 'Instrument Performance'!$B$7:$XFD$7, 0))</f>
        <v>8.460753E-2</v>
      </c>
      <c r="CS65" s="435" cm="1">
        <f t="array" ref="CS65">INDEX('Instrument Performance'!$B$7:$XFD$1048576,-1+MATCH($BF65, 'Instrument Performance'!$A$6:$A$1048576, 0), MATCH(CS$4, 'Instrument Performance'!$B$7:$XFD$7, 0))</f>
        <v>3.6936789947925375E-2</v>
      </c>
      <c r="CT65" s="435" cm="1">
        <f t="array" ref="CT65">INDEX('Instrument Performance'!$B$7:$XFD$1048576,-1+MATCH($BF65, 'Instrument Performance'!$A$6:$A$1048576, 0), MATCH(CT$4, 'Instrument Performance'!$B$7:$XFD$7, 0))</f>
        <v>8.6549687120613793E-4</v>
      </c>
      <c r="CU65" s="435" cm="1">
        <f t="array" ref="CU65">INDEX('Instrument Performance'!$B$7:$XFD$1048576,-1+MATCH($BF65, 'Instrument Performance'!$A$6:$A$1048576, 0), MATCH(CU$4, 'Instrument Performance'!$B$7:$XFD$7, 0))</f>
        <v>6.9963413521874074E-3</v>
      </c>
      <c r="CV65" s="435" cm="1">
        <f t="array" ref="CV65">INDEX('Instrument Performance'!$B$7:$XFD$1048576,-1+MATCH($BF65, 'Instrument Performance'!$A$6:$A$1048576, 0), MATCH(CV$4, 'Instrument Performance'!$B$7:$XFD$7, 0))</f>
        <v>6.0937999999999999E-2</v>
      </c>
      <c r="CW65" s="435" cm="1">
        <f t="array" ref="CW65">INDEX('Instrument Performance'!$B$7:$XFD$1048576,-1+MATCH($BF65, 'Instrument Performance'!$A$6:$A$1048576, 0), MATCH(CW$4, 'Instrument Performance'!$B$7:$XFD$7, 0))</f>
        <v>-7.0064342208997821E-2</v>
      </c>
      <c r="CX65" s="435" cm="1">
        <f t="array" ref="CX65">INDEX('Instrument Performance'!$B$7:$XFD$1048576,-1+MATCH($BF65, 'Instrument Performance'!$A$6:$A$1048576, 0), MATCH(CX$4, 'Instrument Performance'!$B$7:$XFD$7, 0))</f>
        <v>5.5472235207838505E-3</v>
      </c>
      <c r="CY65" s="435" cm="1">
        <f t="array" ref="CY65">INDEX('Instrument Performance'!$B$7:$XFD$1048576,-1+MATCH($BF65, 'Instrument Performance'!$A$6:$A$1048576, 0), MATCH(CY$4, 'Instrument Performance'!$B$7:$XFD$7, 0))</f>
        <v>5.1254383598597908E-3</v>
      </c>
      <c r="CZ65" s="435" cm="1">
        <f t="array" ref="CZ65">INDEX('Instrument Performance'!$B$7:$XFD$1048576,-1+MATCH($BF65, 'Instrument Performance'!$A$6:$A$1048576, 0), MATCH(CZ$4, 'Instrument Performance'!$B$7:$XFD$7, 0))</f>
        <v>1.6698251856435808E-2</v>
      </c>
      <c r="DA65" s="435" cm="1">
        <f t="array" ref="DA65">INDEX('Instrument Performance'!$B$7:$XFD$1048576,-1+MATCH($BF65, 'Instrument Performance'!$A$6:$A$1048576, 0), MATCH(DA$4, 'Instrument Performance'!$B$7:$XFD$7, 0))</f>
        <v>2.3123424405251614E-2</v>
      </c>
      <c r="DB65" s="435" cm="1">
        <f t="array" ref="DB65">INDEX('Instrument Performance'!$B$7:$XFD$1048576,-1+MATCH($BF65, 'Instrument Performance'!$A$6:$A$1048576, 0), MATCH(DB$4, 'Instrument Performance'!$B$7:$XFD$7, 0))</f>
        <v>5.3587000000000003E-2</v>
      </c>
      <c r="DC65" s="435" cm="1">
        <f t="array" ref="DC65">INDEX('Instrument Performance'!$B$7:$XFD$1048576,-1+MATCH($BF65, 'Instrument Performance'!$A$6:$A$1048576, 0), MATCH(DC$4, 'Instrument Performance'!$B$7:$XFD$7, 0))</f>
        <v>6.0937999999999999E-2</v>
      </c>
      <c r="DD65" s="435" cm="1">
        <f t="array" ref="DD65">INDEX('Instrument Performance'!$B$7:$XFD$1048576,-1+MATCH($BF65, 'Instrument Performance'!$A$6:$A$1048576, 0), MATCH(DD$4, 'Instrument Performance'!$B$7:$XFD$7, 0))</f>
        <v>5.3587000000000003E-2</v>
      </c>
      <c r="DE65" s="435" cm="1">
        <f t="array" ref="DE65">INDEX('Instrument Performance'!$B$7:$XFD$1048576,-1+MATCH($BF65, 'Instrument Performance'!$A$6:$A$1048576, 0), MATCH(DE$4, 'Instrument Performance'!$B$7:$XFD$7, 0))</f>
        <v>6.0937999999999999E-2</v>
      </c>
      <c r="DF65" s="435" cm="1">
        <f t="array" ref="DF65">INDEX('Instrument Performance'!$B$7:$XFD$1048576,-1+MATCH($BF65, 'Instrument Performance'!$A$6:$A$1048576, 0), MATCH(DF$4, 'Instrument Performance'!$B$7:$XFD$7, 0))</f>
        <v>-3.9066899183265787E-2</v>
      </c>
      <c r="DG65" s="435" cm="1">
        <f t="array" ref="DG65">INDEX('Instrument Performance'!$B$7:$XFD$1048576,-1+MATCH($BF65, 'Instrument Performance'!$A$6:$A$1048576, 0), MATCH(DG$4, 'Instrument Performance'!$B$7:$XFD$7, 0))</f>
        <v>4.9827235923065594E-3</v>
      </c>
      <c r="DH65" s="437"/>
      <c r="DI65" s="440">
        <f t="shared" si="8"/>
        <v>40178</v>
      </c>
      <c r="DJ65" s="435">
        <f t="shared" si="10"/>
        <v>1.9281511188867111E-2</v>
      </c>
      <c r="DK65" s="443">
        <f t="shared" si="11"/>
        <v>-5.4794520547945207E-5</v>
      </c>
      <c r="DL65" s="438">
        <f t="shared" si="9"/>
        <v>1.7551551196355097E-2</v>
      </c>
      <c r="DM65" s="438">
        <v>1.7572561149707289E-2</v>
      </c>
      <c r="DN65" s="444">
        <f t="shared" si="12"/>
        <v>1.7299599925120132E-3</v>
      </c>
      <c r="DP65" s="438">
        <f t="shared" si="15"/>
        <v>-2.1009953352191246E-5</v>
      </c>
    </row>
    <row r="66" spans="1:120">
      <c r="A66" s="436">
        <v>40209</v>
      </c>
      <c r="B66" s="435">
        <f>_xlfn.XLOOKUP(B$4,[3]taa_weights!$B$1:$BB$1,[3]taa_weights!$B64:$BB64,"CHECK",FALSE)</f>
        <v>2.1927121684996819E-11</v>
      </c>
      <c r="C66" s="435">
        <f>_xlfn.XLOOKUP(C$4,[3]taa_weights!$B$1:$BB$1,[3]taa_weights!$B64:$BB64,"CHECK",FALSE)</f>
        <v>3.630717091467127E-11</v>
      </c>
      <c r="D66" s="435">
        <f>_xlfn.XLOOKUP(D$4,[3]taa_weights!$B$1:$BB$1,[3]taa_weights!$B64:$BB64,"CHECK",FALSE)</f>
        <v>1.8082126244381109E-11</v>
      </c>
      <c r="E66" s="435">
        <f>_xlfn.XLOOKUP(E$4,[3]taa_weights!$B$1:$BB$1,[3]taa_weights!$B64:$BB64,"CHECK",FALSE)</f>
        <v>2.9425508202502241E-11</v>
      </c>
      <c r="F66" s="435">
        <f>_xlfn.XLOOKUP(F$4,[3]taa_weights!$B$1:$BB$1,[3]taa_weights!$B64:$BB64,"CHECK",FALSE)</f>
        <v>2.4999999695827332E-2</v>
      </c>
      <c r="G66" s="435">
        <f>_xlfn.XLOOKUP(G$4,[3]taa_weights!$B$1:$BB$1,[3]taa_weights!$B64:$BB64,"CHECK",FALSE)</f>
        <v>1.137586720161419E-10</v>
      </c>
      <c r="H66" s="435">
        <f>_xlfn.XLOOKUP(H$4,[3]taa_weights!$B$1:$BB$1,[3]taa_weights!$B64:$BB64,"CHECK",FALSE)</f>
        <v>7.5120561727883437E-11</v>
      </c>
      <c r="I66" s="435">
        <f>_xlfn.XLOOKUP(I$4,[3]taa_weights!$B$1:$BB$1,[3]taa_weights!$B64:$BB64,"CHECK",FALSE)</f>
        <v>1.060220141375936E-10</v>
      </c>
      <c r="J66" s="435">
        <f>_xlfn.XLOOKUP(J$4,[3]taa_weights!$B$1:$BB$1,[3]taa_weights!$B64:$BB64,"CHECK",FALSE)</f>
        <v>3.5925693011217369E-2</v>
      </c>
      <c r="K66" s="435">
        <f>_xlfn.XLOOKUP(K$4,[3]taa_weights!$B$1:$BB$1,[3]taa_weights!$B64:$BB64,"CHECK",FALSE)</f>
        <v>5.8283580478578297E-11</v>
      </c>
      <c r="L66" s="435">
        <f>_xlfn.XLOOKUP(L$4,[3]taa_weights!$B$1:$BB$1,[3]taa_weights!$B64:$BB64,"CHECK",FALSE)</f>
        <v>6.0731184913442243E-11</v>
      </c>
      <c r="M66" s="435">
        <f>_xlfn.XLOOKUP(M$4,[3]taa_weights!$B$1:$BB$1,[3]taa_weights!$B64:$BB64,"CHECK",FALSE)</f>
        <v>6.0039592305948134E-11</v>
      </c>
      <c r="N66" s="435">
        <f>_xlfn.XLOOKUP(N$4,[3]taa_weights!$B$1:$BB$1,[3]taa_weights!$B64:$BB64,"CHECK",FALSE)</f>
        <v>8.5707129956000885E-11</v>
      </c>
      <c r="O66" s="435">
        <f>_xlfn.XLOOKUP(O$4,[3]taa_weights!$B$1:$BB$1,[3]taa_weights!$B64:$BB64,"CHECK",FALSE)</f>
        <v>2.6814243485314102E-10</v>
      </c>
      <c r="P66" s="435">
        <f>_xlfn.XLOOKUP(P$4,[3]taa_weights!$B$1:$BB$1,[3]taa_weights!$B64:$BB64,"CHECK",FALSE)</f>
        <v>8.6807340696804564E-11</v>
      </c>
      <c r="Q66" s="435">
        <f>_xlfn.XLOOKUP(Q$4,[3]taa_weights!$B$1:$BB$1,[3]taa_weights!$B64:$BB64,"CHECK",FALSE)</f>
        <v>2.814861313244623E-2</v>
      </c>
      <c r="R66" s="435">
        <f>_xlfn.XLOOKUP(R$4,[3]taa_weights!$B$1:$BB$1,[3]taa_weights!$B64:$BB64,"CHECK",FALSE)</f>
        <v>1.092569333356708E-2</v>
      </c>
      <c r="S66" s="435">
        <f>_xlfn.XLOOKUP(S$4,[3]taa_weights!$B$1:$BB$1,[3]taa_weights!$B64:$BB64,"CHECK",FALSE)</f>
        <v>7.3421170636727686E-11</v>
      </c>
      <c r="T66" s="435">
        <f>_xlfn.XLOOKUP(T$4,[3]taa_weights!$B$1:$BB$1,[3]taa_weights!$B64:$BB64,"CHECK",FALSE)</f>
        <v>1.110830944123292E-11</v>
      </c>
      <c r="U66" s="435">
        <f>_xlfn.XLOOKUP(U$4,[3]taa_weights!$B$1:$BB$1,[3]taa_weights!$B64:$BB64,"CHECK",FALSE)</f>
        <v>4.1889419621981748E-2</v>
      </c>
      <c r="V66" s="435">
        <f>_xlfn.XLOOKUP(V$4,[3]taa_weights!$B$1:$BB$1,[3]taa_weights!$B64:$BB64,"CHECK",FALSE)</f>
        <v>4.9999999965385837E-2</v>
      </c>
      <c r="W66" s="435">
        <f>_xlfn.XLOOKUP(W$4,[3]taa_weights!$B$1:$BB$1,[3]taa_weights!$B64:$BB64,"CHECK",FALSE)</f>
        <v>1.8320153503458909E-2</v>
      </c>
      <c r="X66" s="435">
        <f>_xlfn.XLOOKUP(X$4,[3]taa_weights!$B$1:$BB$1,[3]taa_weights!$B64:$BB64,"CHECK",FALSE)</f>
        <v>1.8320153511078199E-2</v>
      </c>
      <c r="Y66" s="435">
        <f>_xlfn.XLOOKUP(Y$4,[3]taa_weights!$B$1:$BB$1,[3]taa_weights!$B64:$BB64,"CHECK",FALSE)</f>
        <v>5.1510388943085899E-11</v>
      </c>
      <c r="Z66" s="435">
        <f>_xlfn.XLOOKUP(Z$4,[3]taa_weights!$B$1:$BB$1,[3]taa_weights!$B64:$BB64,"CHECK",FALSE)</f>
        <v>1.8928507617819531E-10</v>
      </c>
      <c r="AA66" s="435">
        <f>_xlfn.XLOOKUP(AA$4,[3]taa_weights!$B$1:$BB$1,[3]taa_weights!$B64:$BB64,"CHECK",FALSE)</f>
        <v>1.4077279638911321E-10</v>
      </c>
      <c r="AB66" s="435">
        <f>_xlfn.XLOOKUP(AB$4,[3]taa_weights!$B$1:$BB$1,[3]taa_weights!$B64:$BB64,"CHECK",FALSE)</f>
        <v>2.733192533086809E-10</v>
      </c>
      <c r="AC66" s="435">
        <f>_xlfn.XLOOKUP(AC$4,[3]taa_weights!$B$1:$BB$1,[3]taa_weights!$B64:$BB64,"CHECK",FALSE)</f>
        <v>3.820796677182875E-2</v>
      </c>
      <c r="AD66" s="435">
        <f>_xlfn.XLOOKUP(AD$4,[3]taa_weights!$B$1:$BB$1,[3]taa_weights!$B64:$BB64,"CHECK",FALSE)</f>
        <v>4.9999999966241458E-2</v>
      </c>
      <c r="AE66" s="435">
        <f>_xlfn.XLOOKUP(AE$4,[3]taa_weights!$B$1:$BB$1,[3]taa_weights!$B64:$BB64,"CHECK",FALSE)</f>
        <v>1.8794162129394441E-11</v>
      </c>
      <c r="AF66" s="435">
        <f>_xlfn.XLOOKUP(AF$4,[3]taa_weights!$B$1:$BB$1,[3]taa_weights!$B64:$BB64,"CHECK",FALSE)</f>
        <v>5.7575928131979901E-10</v>
      </c>
      <c r="AG66" s="435">
        <f>_xlfn.XLOOKUP(AG$4,[3]taa_weights!$B$1:$BB$1,[3]taa_weights!$B64:$BB64,"CHECK",FALSE)</f>
        <v>3.2936783930463967E-2</v>
      </c>
      <c r="AH66" s="435">
        <f>_xlfn.XLOOKUP(AH$4,[3]taa_weights!$B$1:$BB$1,[3]taa_weights!$B64:$BB64,"CHECK",FALSE)</f>
        <v>5.0000000002918397E-2</v>
      </c>
      <c r="AI66" s="435">
        <f>_xlfn.XLOOKUP(AI$4,[3]taa_weights!$B$1:$BB$1,[3]taa_weights!$B64:$BB64,"CHECK",FALSE)</f>
        <v>2.856358627708209E-11</v>
      </c>
      <c r="AJ66" s="435">
        <f>_xlfn.XLOOKUP(AJ$4,[3]taa_weights!$B$1:$BB$1,[3]taa_weights!$B64:$BB64,"CHECK",FALSE)</f>
        <v>1.8739710617424229E-11</v>
      </c>
      <c r="AK66" s="435">
        <f>_xlfn.XLOOKUP(AK$4,[3]taa_weights!$B$1:$BB$1,[3]taa_weights!$B64:$BB64,"CHECK",FALSE)</f>
        <v>5.0000000016381191E-2</v>
      </c>
      <c r="AL66" s="435">
        <f>_xlfn.XLOOKUP(AL$4,[3]taa_weights!$B$1:$BB$1,[3]taa_weights!$B64:$BB64,"CHECK",FALSE)</f>
        <v>3.9318165738507019E-11</v>
      </c>
      <c r="AM66" s="435">
        <f>_xlfn.XLOOKUP(AM$4,[3]taa_weights!$B$1:$BB$1,[3]taa_weights!$B64:$BB64,"CHECK",FALSE)</f>
        <v>4.9999999984866088E-2</v>
      </c>
      <c r="AN66" s="435">
        <f>_xlfn.XLOOKUP(AN$4,[3]taa_weights!$B$1:$BB$1,[3]taa_weights!$B64:$BB64,"CHECK",FALSE)</f>
        <v>4.2107264620272263E-2</v>
      </c>
      <c r="AO66" s="435">
        <f>_xlfn.XLOOKUP(AO$4,[3]taa_weights!$B$1:$BB$1,[3]taa_weights!$B64:$BB64,"CHECK",FALSE)</f>
        <v>0.142654169801091</v>
      </c>
      <c r="AP66" s="435">
        <f>_xlfn.XLOOKUP(AP$4,[3]taa_weights!$B$1:$BB$1,[3]taa_weights!$B64:$BB64,"CHECK",FALSE)</f>
        <v>4.573458302159876E-2</v>
      </c>
      <c r="AQ66" s="435">
        <f>_xlfn.XLOOKUP(AQ$4,[3]taa_weights!$B$1:$BB$1,[3]taa_weights!$B64:$BB64,"CHECK",FALSE)</f>
        <v>1.0117850625841861E-12</v>
      </c>
      <c r="AR66" s="435">
        <f>_xlfn.XLOOKUP(AR$4,[3]taa_weights!$B$1:$BB$1,[3]taa_weights!$B64:$BB64,"CHECK",FALSE)</f>
        <v>4.9999999990914319E-2</v>
      </c>
      <c r="AS66" s="435">
        <f>_xlfn.XLOOKUP(AS$4,[3]taa_weights!$B$1:$BB$1,[3]taa_weights!$B64:$BB64,"CHECK",FALSE)</f>
        <v>2.7178134094956351E-14</v>
      </c>
      <c r="AT66" s="435">
        <f>_xlfn.XLOOKUP(AT$4,[3]taa_weights!$B$1:$BB$1,[3]taa_weights!$B64:$BB64,"CHECK",FALSE)</f>
        <v>7.530525537558929E-13</v>
      </c>
      <c r="AU66" s="435">
        <f>_xlfn.XLOOKUP(AU$4,[3]taa_weights!$B$1:$BB$1,[3]taa_weights!$B64:$BB64,"CHECK",FALSE)</f>
        <v>5.0000000006958249E-2</v>
      </c>
      <c r="AV66" s="435">
        <f>_xlfn.XLOOKUP(AV$4,[3]taa_weights!$B$1:$BB$1,[3]taa_weights!$B64:$BB64,"CHECK",FALSE)</f>
        <v>5.0000000008880358E-2</v>
      </c>
      <c r="AW66" s="435">
        <f>_xlfn.XLOOKUP(AW$4,[3]taa_weights!$B$1:$BB$1,[3]taa_weights!$B64:$BB64,"CHECK",FALSE)</f>
        <v>3.8654160515886778E-2</v>
      </c>
      <c r="AX66" s="435">
        <f>_xlfn.XLOOKUP(AX$4,[3]taa_weights!$B$1:$BB$1,[3]taa_weights!$B64:$BB64,"CHECK",FALSE)</f>
        <v>4.2654170784517817E-2</v>
      </c>
      <c r="AY66" s="435">
        <f>_xlfn.XLOOKUP(AY$4,[3]taa_weights!$B$1:$BB$1,[3]taa_weights!$B64:$BB64,"CHECK",FALSE)</f>
        <v>1.8521172311672371E-2</v>
      </c>
      <c r="AZ66" s="435">
        <f>_xlfn.XLOOKUP(AZ$4,[3]taa_weights!$B$1:$BB$1,[3]taa_weights!$B64:$BB64,"CHECK",FALSE)</f>
        <v>4.7331014002877947E-12</v>
      </c>
      <c r="BA66" s="435">
        <f>_xlfn.XLOOKUP(BA$4,[3]taa_weights!$B$1:$BB$1,[3]taa_weights!$B64:$BB64,"CHECK",FALSE)</f>
        <v>2.0000000024988258E-2</v>
      </c>
      <c r="BB66" s="435">
        <f>_xlfn.XLOOKUP(BB$4,[3]taa_weights!$B$1:$BB$1,[3]taa_weights!$B64:$BB64,"CHECK",FALSE)</f>
        <v>0</v>
      </c>
      <c r="BC66" s="426"/>
      <c r="BD66" s="438">
        <f t="shared" si="6"/>
        <v>0.99999999998191424</v>
      </c>
      <c r="BE66" s="439"/>
      <c r="BF66" s="440">
        <f t="shared" si="7"/>
        <v>40209</v>
      </c>
      <c r="BG66" s="435" cm="1">
        <f t="array" ref="BG66">INDEX('Instrument Performance'!$B$7:$XFD$1048576,-1+MATCH($BF66, 'Instrument Performance'!$A$6:$A$1048576, 0), MATCH(BG$4, 'Instrument Performance'!$B$7:$XFD$7, 0))</f>
        <v>6.5662419999999999E-3</v>
      </c>
      <c r="BH66" s="435" cm="1">
        <f t="array" ref="BH66">INDEX('Instrument Performance'!$B$7:$XFD$1048576,-1+MATCH($BF66, 'Instrument Performance'!$A$6:$A$1048576, 0), MATCH(BH$4, 'Instrument Performance'!$B$7:$XFD$7, 0))</f>
        <v>1.6649509999999999E-2</v>
      </c>
      <c r="BI66" s="435" cm="1">
        <f t="array" ref="BI66">INDEX('Instrument Performance'!$B$7:$XFD$1048576,-1+MATCH($BF66, 'Instrument Performance'!$A$6:$A$1048576, 0), MATCH(BI$4, 'Instrument Performance'!$B$7:$XFD$7, 0))</f>
        <v>5.2679739619396759E-3</v>
      </c>
      <c r="BJ66" s="435" cm="1">
        <f t="array" ref="BJ66">INDEX('Instrument Performance'!$B$7:$XFD$1048576,-1+MATCH($BF66, 'Instrument Performance'!$A$6:$A$1048576, 0), MATCH(BJ$4, 'Instrument Performance'!$B$7:$XFD$7, 0))</f>
        <v>1.5303180000000001E-2</v>
      </c>
      <c r="BK66" s="435" cm="1">
        <f t="array" ref="BK66">INDEX('Instrument Performance'!$B$7:$XFD$1048576,-1+MATCH($BF66, 'Instrument Performance'!$A$6:$A$1048576, 0), MATCH(BK$4, 'Instrument Performance'!$B$7:$XFD$7, 0))</f>
        <v>1.3264864271469223E-2</v>
      </c>
      <c r="BL66" s="435" cm="1">
        <f t="array" ref="BL66">INDEX('Instrument Performance'!$B$7:$XFD$1048576,-1+MATCH($BF66, 'Instrument Performance'!$A$6:$A$1048576, 0), MATCH(BL$4, 'Instrument Performance'!$B$7:$XFD$7, 0))</f>
        <v>1.6707606085733184E-2</v>
      </c>
      <c r="BM66" s="435" cm="1">
        <f t="array" ref="BM66">INDEX('Instrument Performance'!$B$7:$XFD$1048576,-1+MATCH($BF66, 'Instrument Performance'!$A$6:$A$1048576, 0), MATCH(BM$4, 'Instrument Performance'!$B$7:$XFD$7, 0))</f>
        <v>1.5502161561590011E-2</v>
      </c>
      <c r="BN66" s="435" cm="1">
        <f t="array" ref="BN66">INDEX('Instrument Performance'!$B$7:$XFD$1048576,-1+MATCH($BF66, 'Instrument Performance'!$A$6:$A$1048576, 0), MATCH(BN$4, 'Instrument Performance'!$B$7:$XFD$7, 0))</f>
        <v>1.6744151245463801E-2</v>
      </c>
      <c r="BO66" s="435" cm="1">
        <f t="array" ref="BO66">INDEX('Instrument Performance'!$B$7:$XFD$1048576,-1+MATCH($BF66, 'Instrument Performance'!$A$6:$A$1048576, 0), MATCH(BO$4, 'Instrument Performance'!$B$7:$XFD$7, 0))</f>
        <v>1.85811E-2</v>
      </c>
      <c r="BP66" s="435" cm="1">
        <f t="array" ref="BP66">INDEX('Instrument Performance'!$B$7:$XFD$1048576,-1+MATCH($BF66, 'Instrument Performance'!$A$6:$A$1048576, 0), MATCH(BP$4, 'Instrument Performance'!$B$7:$XFD$7, 0))</f>
        <v>8.8364432868413001E-3</v>
      </c>
      <c r="BQ66" s="435" cm="1">
        <f t="array" ref="BQ66">INDEX('Instrument Performance'!$B$7:$XFD$1048576,-1+MATCH($BF66, 'Instrument Performance'!$A$6:$A$1048576, 0), MATCH(BQ$4, 'Instrument Performance'!$B$7:$XFD$7, 0))</f>
        <v>9.9487257978114751E-3</v>
      </c>
      <c r="BR66" s="435" cm="1">
        <f t="array" ref="BR66">INDEX('Instrument Performance'!$B$7:$XFD$1048576,-1+MATCH($BF66, 'Instrument Performance'!$A$6:$A$1048576, 0), MATCH(BR$4, 'Instrument Performance'!$B$7:$XFD$7, 0))</f>
        <v>-1.5661710000000001E-3</v>
      </c>
      <c r="BS66" s="435" cm="1">
        <f t="array" ref="BS66">INDEX('Instrument Performance'!$B$7:$XFD$1048576,-1+MATCH($BF66, 'Instrument Performance'!$A$6:$A$1048576, 0), MATCH(BS$4, 'Instrument Performance'!$B$7:$XFD$7, 0))</f>
        <v>2.8580633741536028E-2</v>
      </c>
      <c r="BT66" s="435" cm="1">
        <f t="array" ref="BT66">INDEX('Instrument Performance'!$B$7:$XFD$1048576,-1+MATCH($BF66, 'Instrument Performance'!$A$6:$A$1048576, 0), MATCH(BT$4, 'Instrument Performance'!$B$7:$XFD$7, 0))</f>
        <v>1.4593554861730418E-2</v>
      </c>
      <c r="BU66" s="435" cm="1">
        <f t="array" ref="BU66">INDEX('Instrument Performance'!$B$7:$XFD$1048576,-1+MATCH($BF66, 'Instrument Performance'!$A$6:$A$1048576, 0), MATCH(BU$4, 'Instrument Performance'!$B$7:$XFD$7, 0))</f>
        <v>7.7626431338919666E-3</v>
      </c>
      <c r="BV66" s="435" cm="1">
        <f t="array" ref="BV66">INDEX('Instrument Performance'!$B$7:$XFD$1048576,-1+MATCH($BF66, 'Instrument Performance'!$A$6:$A$1048576, 0), MATCH(BV$4, 'Instrument Performance'!$B$7:$XFD$7, 0))</f>
        <v>1.6707606085733184E-2</v>
      </c>
      <c r="BW66" s="435" cm="1">
        <f t="array" ref="BW66">INDEX('Instrument Performance'!$B$7:$XFD$1048576,-1+MATCH($BF66, 'Instrument Performance'!$A$6:$A$1048576, 0), MATCH(BW$4, 'Instrument Performance'!$B$7:$XFD$7, 0))</f>
        <v>1.2189301017638821E-2</v>
      </c>
      <c r="BX66" s="435" cm="1">
        <f t="array" ref="BX66">INDEX('Instrument Performance'!$B$7:$XFD$1048576,-1+MATCH($BF66, 'Instrument Performance'!$A$6:$A$1048576, 0), MATCH(BX$4, 'Instrument Performance'!$B$7:$XFD$7, 0))</f>
        <v>-4.3209267364383463E-2</v>
      </c>
      <c r="BY66" s="435" cm="1">
        <f t="array" ref="BY66">INDEX('Instrument Performance'!$B$7:$XFD$1048576,-1+MATCH($BF66, 'Instrument Performance'!$A$6:$A$1048576, 0), MATCH(BY$4, 'Instrument Performance'!$B$7:$XFD$7, 0))</f>
        <v>-4.1099999999999998E-2</v>
      </c>
      <c r="BZ66" s="435" cm="1">
        <f t="array" ref="BZ66">INDEX('Instrument Performance'!$B$7:$XFD$1048576,-1+MATCH($BF66, 'Instrument Performance'!$A$6:$A$1048576, 0), MATCH(BZ$4, 'Instrument Performance'!$B$7:$XFD$7, 0))</f>
        <v>-6.1840120663650078E-2</v>
      </c>
      <c r="CA66" s="435" cm="1">
        <f t="array" ref="CA66">INDEX('Instrument Performance'!$B$7:$XFD$1048576,-1+MATCH($BF66, 'Instrument Performance'!$A$6:$A$1048576, 0), MATCH(CA$4, 'Instrument Performance'!$B$7:$XFD$7, 0))</f>
        <v>-3.6900000000000002E-2</v>
      </c>
      <c r="CB66" s="435" cm="1">
        <f t="array" ref="CB66">INDEX('Instrument Performance'!$B$7:$XFD$1048576,-1+MATCH($BF66, 'Instrument Performance'!$A$6:$A$1048576, 0), MATCH(CB$4, 'Instrument Performance'!$B$7:$XFD$7, 0))</f>
        <v>-3.5972789115646164E-2</v>
      </c>
      <c r="CC66" s="435" cm="1">
        <f t="array" ref="CC66">INDEX('Instrument Performance'!$B$7:$XFD$1048576,-1+MATCH($BF66, 'Instrument Performance'!$A$6:$A$1048576, 0), MATCH(CC$4, 'Instrument Performance'!$B$7:$XFD$7, 0))</f>
        <v>-3.5972789115646164E-2</v>
      </c>
      <c r="CD66" s="435" cm="1">
        <f t="array" ref="CD66">INDEX('Instrument Performance'!$B$7:$XFD$1048576,-1+MATCH($BF66, 'Instrument Performance'!$A$6:$A$1048576, 0), MATCH(CD$4, 'Instrument Performance'!$B$7:$XFD$7, 0))</f>
        <v>-4.24E-2</v>
      </c>
      <c r="CE66" s="435" cm="1">
        <f t="array" ref="CE66">INDEX('Instrument Performance'!$B$7:$XFD$1048576,-1+MATCH($BF66, 'Instrument Performance'!$A$6:$A$1048576, 0), MATCH(CE$4, 'Instrument Performance'!$B$7:$XFD$7, 0))</f>
        <v>-2.8123321807983492E-2</v>
      </c>
      <c r="CF66" s="435" cm="1">
        <f t="array" ref="CF66">INDEX('Instrument Performance'!$B$7:$XFD$1048576,-1+MATCH($BF66, 'Instrument Performance'!$A$6:$A$1048576, 0), MATCH(CF$4, 'Instrument Performance'!$B$7:$XFD$7, 0))</f>
        <v>-3.731582E-2</v>
      </c>
      <c r="CG66" s="435" cm="1">
        <f t="array" ref="CG66">INDEX('Instrument Performance'!$B$7:$XFD$1048576,-1+MATCH($BF66, 'Instrument Performance'!$A$6:$A$1048576, 0), MATCH(CG$4, 'Instrument Performance'!$B$7:$XFD$7, 0))</f>
        <v>-2.9310009632293577E-2</v>
      </c>
      <c r="CH66" s="435" cm="1">
        <f t="array" ref="CH66">INDEX('Instrument Performance'!$B$7:$XFD$1048576,-1+MATCH($BF66, 'Instrument Performance'!$A$6:$A$1048576, 0), MATCH(CH$4, 'Instrument Performance'!$B$7:$XFD$7, 0))</f>
        <v>-3.3174169999999996E-2</v>
      </c>
      <c r="CI66" s="435" cm="1">
        <f t="array" ref="CI66">INDEX('Instrument Performance'!$B$7:$XFD$1048576,-1+MATCH($BF66, 'Instrument Performance'!$A$6:$A$1048576, 0), MATCH(CI$4, 'Instrument Performance'!$B$7:$XFD$7, 0))</f>
        <v>-2.5763796850471921E-2</v>
      </c>
      <c r="CJ66" s="435" cm="1">
        <f t="array" ref="CJ66">INDEX('Instrument Performance'!$B$7:$XFD$1048576,-1+MATCH($BF66, 'Instrument Performance'!$A$6:$A$1048576, 0), MATCH(CJ$4, 'Instrument Performance'!$B$7:$XFD$7, 0))</f>
        <v>-6.4565559999999994E-2</v>
      </c>
      <c r="CK66" s="435" cm="1">
        <f t="array" ref="CK66">INDEX('Instrument Performance'!$B$7:$XFD$1048576,-1+MATCH($BF66, 'Instrument Performance'!$A$6:$A$1048576, 0), MATCH(CK$4, 'Instrument Performance'!$B$7:$XFD$7, 0))</f>
        <v>-1.7831670000000001E-2</v>
      </c>
      <c r="CL66" s="435" cm="1">
        <f t="array" ref="CL66">INDEX('Instrument Performance'!$B$7:$XFD$1048576,-1+MATCH($BF66, 'Instrument Performance'!$A$6:$A$1048576, 0), MATCH(CL$4, 'Instrument Performance'!$B$7:$XFD$7, 0))</f>
        <v>-2.681453080637719E-2</v>
      </c>
      <c r="CM66" s="435" cm="1">
        <f t="array" ref="CM66">INDEX('Instrument Performance'!$B$7:$XFD$1048576,-1+MATCH($BF66, 'Instrument Performance'!$A$6:$A$1048576, 0), MATCH(CM$4, 'Instrument Performance'!$B$7:$XFD$7, 0))</f>
        <v>-3.8866040000000001E-3</v>
      </c>
      <c r="CN66" s="435" cm="1">
        <f t="array" ref="CN66">INDEX('Instrument Performance'!$B$7:$XFD$1048576,-1+MATCH($BF66, 'Instrument Performance'!$A$6:$A$1048576, 0), MATCH(CN$4, 'Instrument Performance'!$B$7:$XFD$7, 0))</f>
        <v>-7.1287838079883148E-3</v>
      </c>
      <c r="CO66" s="435" cm="1">
        <f t="array" ref="CO66">INDEX('Instrument Performance'!$B$7:$XFD$1048576,-1+MATCH($BF66, 'Instrument Performance'!$A$6:$A$1048576, 0), MATCH(CO$4, 'Instrument Performance'!$B$7:$XFD$7, 0))</f>
        <v>-5.4288820000000003E-3</v>
      </c>
      <c r="CP66" s="435" cm="1">
        <f t="array" ref="CP66">INDEX('Instrument Performance'!$B$7:$XFD$1048576,-1+MATCH($BF66, 'Instrument Performance'!$A$6:$A$1048576, 0), MATCH(CP$4, 'Instrument Performance'!$B$7:$XFD$7, 0))</f>
        <v>2.7815099999999996E-3</v>
      </c>
      <c r="CQ66" s="435" cm="1">
        <f t="array" ref="CQ66">INDEX('Instrument Performance'!$B$7:$XFD$1048576,-1+MATCH($BF66, 'Instrument Performance'!$A$6:$A$1048576, 0), MATCH(CQ$4, 'Instrument Performance'!$B$7:$XFD$7, 0))</f>
        <v>-6.799106511461972E-2</v>
      </c>
      <c r="CR66" s="435" cm="1">
        <f t="array" ref="CR66">INDEX('Instrument Performance'!$B$7:$XFD$1048576,-1+MATCH($BF66, 'Instrument Performance'!$A$6:$A$1048576, 0), MATCH(CR$4, 'Instrument Performance'!$B$7:$XFD$7, 0))</f>
        <v>-6.9548940000000004E-2</v>
      </c>
      <c r="CS66" s="435" cm="1">
        <f t="array" ref="CS66">INDEX('Instrument Performance'!$B$7:$XFD$1048576,-1+MATCH($BF66, 'Instrument Performance'!$A$6:$A$1048576, 0), MATCH(CS$4, 'Instrument Performance'!$B$7:$XFD$7, 0))</f>
        <v>-4.658938607919183E-2</v>
      </c>
      <c r="CT66" s="435" cm="1">
        <f t="array" ref="CT66">INDEX('Instrument Performance'!$B$7:$XFD$1048576,-1+MATCH($BF66, 'Instrument Performance'!$A$6:$A$1048576, 0), MATCH(CT$4, 'Instrument Performance'!$B$7:$XFD$7, 0))</f>
        <v>8.6378193615777692E-3</v>
      </c>
      <c r="CU66" s="435" cm="1">
        <f t="array" ref="CU66">INDEX('Instrument Performance'!$B$7:$XFD$1048576,-1+MATCH($BF66, 'Instrument Performance'!$A$6:$A$1048576, 0), MATCH(CU$4, 'Instrument Performance'!$B$7:$XFD$7, 0))</f>
        <v>1.4709473565940989E-2</v>
      </c>
      <c r="CV66" s="435" t="str" cm="1">
        <f t="array" ref="CV66">INDEX('Instrument Performance'!$B$7:$XFD$1048576,-1+MATCH($BF66, 'Instrument Performance'!$A$6:$A$1048576, 0), MATCH(CV$4, 'Instrument Performance'!$B$7:$XFD$7, 0))</f>
        <v/>
      </c>
      <c r="CW66" s="435" cm="1">
        <f t="array" ref="CW66">INDEX('Instrument Performance'!$B$7:$XFD$1048576,-1+MATCH($BF66, 'Instrument Performance'!$A$6:$A$1048576, 0), MATCH(CW$4, 'Instrument Performance'!$B$7:$XFD$7, 0))</f>
        <v>-1.4384947765683997E-2</v>
      </c>
      <c r="CX66" s="435" cm="1">
        <f t="array" ref="CX66">INDEX('Instrument Performance'!$B$7:$XFD$1048576,-1+MATCH($BF66, 'Instrument Performance'!$A$6:$A$1048576, 0), MATCH(CX$4, 'Instrument Performance'!$B$7:$XFD$7, 0))</f>
        <v>-1.8751674256634043E-4</v>
      </c>
      <c r="CY66" s="435" cm="1">
        <f t="array" ref="CY66">INDEX('Instrument Performance'!$B$7:$XFD$1048576,-1+MATCH($BF66, 'Instrument Performance'!$A$6:$A$1048576, 0), MATCH(CY$4, 'Instrument Performance'!$B$7:$XFD$7, 0))</f>
        <v>-2.9522275899087624E-3</v>
      </c>
      <c r="CZ66" s="435" cm="1">
        <f t="array" ref="CZ66">INDEX('Instrument Performance'!$B$7:$XFD$1048576,-1+MATCH($BF66, 'Instrument Performance'!$A$6:$A$1048576, 0), MATCH(CZ$4, 'Instrument Performance'!$B$7:$XFD$7, 0))</f>
        <v>-3.9698465381530657E-2</v>
      </c>
      <c r="DA66" s="435" cm="1">
        <f t="array" ref="DA66">INDEX('Instrument Performance'!$B$7:$XFD$1048576,-1+MATCH($BF66, 'Instrument Performance'!$A$6:$A$1048576, 0), MATCH(DA$4, 'Instrument Performance'!$B$7:$XFD$7, 0))</f>
        <v>-1.4908344200853518E-2</v>
      </c>
      <c r="DB66" s="435" t="str" cm="1">
        <f t="array" ref="DB66">INDEX('Instrument Performance'!$B$7:$XFD$1048576,-1+MATCH($BF66, 'Instrument Performance'!$A$6:$A$1048576, 0), MATCH(DB$4, 'Instrument Performance'!$B$7:$XFD$7, 0))</f>
        <v/>
      </c>
      <c r="DC66" s="435" t="str" cm="1">
        <f t="array" ref="DC66">INDEX('Instrument Performance'!$B$7:$XFD$1048576,-1+MATCH($BF66, 'Instrument Performance'!$A$6:$A$1048576, 0), MATCH(DC$4, 'Instrument Performance'!$B$7:$XFD$7, 0))</f>
        <v/>
      </c>
      <c r="DD66" s="435" t="str" cm="1">
        <f t="array" ref="DD66">INDEX('Instrument Performance'!$B$7:$XFD$1048576,-1+MATCH($BF66, 'Instrument Performance'!$A$6:$A$1048576, 0), MATCH(DD$4, 'Instrument Performance'!$B$7:$XFD$7, 0))</f>
        <v/>
      </c>
      <c r="DE66" s="435" t="str" cm="1">
        <f t="array" ref="DE66">INDEX('Instrument Performance'!$B$7:$XFD$1048576,-1+MATCH($BF66, 'Instrument Performance'!$A$6:$A$1048576, 0), MATCH(DE$4, 'Instrument Performance'!$B$7:$XFD$7, 0))</f>
        <v/>
      </c>
      <c r="DF66" s="435" cm="1">
        <f t="array" ref="DF66">INDEX('Instrument Performance'!$B$7:$XFD$1048576,-1+MATCH($BF66, 'Instrument Performance'!$A$6:$A$1048576, 0), MATCH(DF$4, 'Instrument Performance'!$B$7:$XFD$7, 0))</f>
        <v>3.9403133237403678E-3</v>
      </c>
      <c r="DG66" s="435" cm="1">
        <f t="array" ref="DG66">INDEX('Instrument Performance'!$B$7:$XFD$1048576,-1+MATCH($BF66, 'Instrument Performance'!$A$6:$A$1048576, 0), MATCH(DG$4, 'Instrument Performance'!$B$7:$XFD$7, 0))</f>
        <v>-2.4627779663267901E-2</v>
      </c>
      <c r="DH66" s="437"/>
      <c r="DI66" s="440">
        <f t="shared" si="8"/>
        <v>40209</v>
      </c>
      <c r="DJ66" s="435">
        <f t="shared" si="10"/>
        <v>-1.7374728063560298E-2</v>
      </c>
      <c r="DK66" s="443">
        <f t="shared" si="11"/>
        <v>-5.4794520547945207E-5</v>
      </c>
      <c r="DL66" s="438">
        <f t="shared" si="9"/>
        <v>-1.9042473813307703E-2</v>
      </c>
      <c r="DM66" s="438">
        <v>-1.9074393047385899E-2</v>
      </c>
      <c r="DN66" s="444">
        <f t="shared" si="12"/>
        <v>1.6677457497474048E-3</v>
      </c>
      <c r="DP66" s="438">
        <f t="shared" si="15"/>
        <v>3.1919234078196107E-5</v>
      </c>
    </row>
    <row r="67" spans="1:120">
      <c r="A67" s="436">
        <v>40237</v>
      </c>
      <c r="B67" s="435">
        <f>_xlfn.XLOOKUP(B$4,[3]taa_weights!$B$1:$BB$1,[3]taa_weights!$B65:$BB65,"CHECK",FALSE)</f>
        <v>2.5129261983100939E-12</v>
      </c>
      <c r="C67" s="435">
        <f>_xlfn.XLOOKUP(C$4,[3]taa_weights!$B$1:$BB$1,[3]taa_weights!$B65:$BB65,"CHECK",FALSE)</f>
        <v>1.7421097655540929E-11</v>
      </c>
      <c r="D67" s="435">
        <f>_xlfn.XLOOKUP(D$4,[3]taa_weights!$B$1:$BB$1,[3]taa_weights!$B65:$BB65,"CHECK",FALSE)</f>
        <v>7.9672118891556143E-13</v>
      </c>
      <c r="E67" s="435">
        <f>_xlfn.XLOOKUP(E$4,[3]taa_weights!$B$1:$BB$1,[3]taa_weights!$B65:$BB65,"CHECK",FALSE)</f>
        <v>5.1356832444316346E-12</v>
      </c>
      <c r="F67" s="435">
        <f>_xlfn.XLOOKUP(F$4,[3]taa_weights!$B$1:$BB$1,[3]taa_weights!$B65:$BB65,"CHECK",FALSE)</f>
        <v>2.4999999739867631E-2</v>
      </c>
      <c r="G67" s="435">
        <f>_xlfn.XLOOKUP(G$4,[3]taa_weights!$B$1:$BB$1,[3]taa_weights!$B65:$BB65,"CHECK",FALSE)</f>
        <v>4.3270252380592727E-11</v>
      </c>
      <c r="H67" s="435">
        <f>_xlfn.XLOOKUP(H$4,[3]taa_weights!$B$1:$BB$1,[3]taa_weights!$B65:$BB65,"CHECK",FALSE)</f>
        <v>3.0771635083601097E-11</v>
      </c>
      <c r="I67" s="435">
        <f>_xlfn.XLOOKUP(I$4,[3]taa_weights!$B$1:$BB$1,[3]taa_weights!$B65:$BB65,"CHECK",FALSE)</f>
        <v>4.1483137689316918E-11</v>
      </c>
      <c r="J67" s="435">
        <f>_xlfn.XLOOKUP(J$4,[3]taa_weights!$B$1:$BB$1,[3]taa_weights!$B65:$BB65,"CHECK",FALSE)</f>
        <v>4.9999997483900292E-2</v>
      </c>
      <c r="K67" s="435">
        <f>_xlfn.XLOOKUP(K$4,[3]taa_weights!$B$1:$BB$1,[3]taa_weights!$B65:$BB65,"CHECK",FALSE)</f>
        <v>2.297443078376158E-11</v>
      </c>
      <c r="L67" s="435">
        <f>_xlfn.XLOOKUP(L$4,[3]taa_weights!$B$1:$BB$1,[3]taa_weights!$B65:$BB65,"CHECK",FALSE)</f>
        <v>2.385022511386327E-11</v>
      </c>
      <c r="M67" s="435">
        <f>_xlfn.XLOOKUP(M$4,[3]taa_weights!$B$1:$BB$1,[3]taa_weights!$B65:$BB65,"CHECK",FALSE)</f>
        <v>2.3637659459317382E-11</v>
      </c>
      <c r="N67" s="435">
        <f>_xlfn.XLOOKUP(N$4,[3]taa_weights!$B$1:$BB$1,[3]taa_weights!$B65:$BB65,"CHECK",FALSE)</f>
        <v>5.1526253804515467E-11</v>
      </c>
      <c r="O67" s="435">
        <f>_xlfn.XLOOKUP(O$4,[3]taa_weights!$B$1:$BB$1,[3]taa_weights!$B65:$BB65,"CHECK",FALSE)</f>
        <v>1.308557068287235E-10</v>
      </c>
      <c r="P67" s="435">
        <f>_xlfn.XLOOKUP(P$4,[3]taa_weights!$B$1:$BB$1,[3]taa_weights!$B65:$BB65,"CHECK",FALSE)</f>
        <v>3.4126771395560638E-11</v>
      </c>
      <c r="Q67" s="435">
        <f>_xlfn.XLOOKUP(Q$4,[3]taa_weights!$B$1:$BB$1,[3]taa_weights!$B65:$BB65,"CHECK",FALSE)</f>
        <v>2.512163968236019E-2</v>
      </c>
      <c r="R67" s="435">
        <f>_xlfn.XLOOKUP(R$4,[3]taa_weights!$B$1:$BB$1,[3]taa_weights!$B65:$BB65,"CHECK",FALSE)</f>
        <v>1.2439180119509931E-2</v>
      </c>
      <c r="S67" s="435">
        <f>_xlfn.XLOOKUP(S$4,[3]taa_weights!$B$1:$BB$1,[3]taa_weights!$B65:$BB65,"CHECK",FALSE)</f>
        <v>2.8521613329890161E-11</v>
      </c>
      <c r="T67" s="435">
        <f>_xlfn.XLOOKUP(T$4,[3]taa_weights!$B$1:$BB$1,[3]taa_weights!$B65:$BB65,"CHECK",FALSE)</f>
        <v>4.7827510042301849E-12</v>
      </c>
      <c r="U67" s="435">
        <f>_xlfn.XLOOKUP(U$4,[3]taa_weights!$B$1:$BB$1,[3]taa_weights!$B65:$BB65,"CHECK",FALSE)</f>
        <v>8.5840751182890366E-3</v>
      </c>
      <c r="V67" s="435">
        <f>_xlfn.XLOOKUP(V$4,[3]taa_weights!$B$1:$BB$1,[3]taa_weights!$B65:$BB65,"CHECK",FALSE)</f>
        <v>4.999999997668466E-2</v>
      </c>
      <c r="W67" s="435">
        <f>_xlfn.XLOOKUP(W$4,[3]taa_weights!$B$1:$BB$1,[3]taa_weights!$B65:$BB65,"CHECK",FALSE)</f>
        <v>4.9999999999204257E-2</v>
      </c>
      <c r="X67" s="435">
        <f>_xlfn.XLOOKUP(X$4,[3]taa_weights!$B$1:$BB$1,[3]taa_weights!$B65:$BB65,"CHECK",FALSE)</f>
        <v>4.9999999999204257E-2</v>
      </c>
      <c r="Y67" s="435">
        <f>_xlfn.XLOOKUP(Y$4,[3]taa_weights!$B$1:$BB$1,[3]taa_weights!$B65:$BB65,"CHECK",FALSE)</f>
        <v>2.0315060328436119E-11</v>
      </c>
      <c r="Z67" s="435">
        <f>_xlfn.XLOOKUP(Z$4,[3]taa_weights!$B$1:$BB$1,[3]taa_weights!$B65:$BB65,"CHECK",FALSE)</f>
        <v>3.426048281625526E-2</v>
      </c>
      <c r="AA67" s="435">
        <f>_xlfn.XLOOKUP(AA$4,[3]taa_weights!$B$1:$BB$1,[3]taa_weights!$B65:$BB65,"CHECK",FALSE)</f>
        <v>1.1354950531340219E-10</v>
      </c>
      <c r="AB67" s="435">
        <f>_xlfn.XLOOKUP(AB$4,[3]taa_weights!$B$1:$BB$1,[3]taa_weights!$B65:$BB65,"CHECK",FALSE)</f>
        <v>1.1607670985356159E-10</v>
      </c>
      <c r="AC67" s="435">
        <f>_xlfn.XLOOKUP(AC$4,[3]taa_weights!$B$1:$BB$1,[3]taa_weights!$B65:$BB65,"CHECK",FALSE)</f>
        <v>4.9999999998796348E-2</v>
      </c>
      <c r="AD67" s="435">
        <f>_xlfn.XLOOKUP(AD$4,[3]taa_weights!$B$1:$BB$1,[3]taa_weights!$B65:$BB65,"CHECK",FALSE)</f>
        <v>4.9999999977645572E-2</v>
      </c>
      <c r="AE67" s="435">
        <f>_xlfn.XLOOKUP(AE$4,[3]taa_weights!$B$1:$BB$1,[3]taa_weights!$B65:$BB65,"CHECK",FALSE)</f>
        <v>7.8593584039963669E-12</v>
      </c>
      <c r="AF67" s="435">
        <f>_xlfn.XLOOKUP(AF$4,[3]taa_weights!$B$1:$BB$1,[3]taa_weights!$B65:$BB65,"CHECK",FALSE)</f>
        <v>1.7923209001080679E-10</v>
      </c>
      <c r="AG67" s="435">
        <f>_xlfn.XLOOKUP(AG$4,[3]taa_weights!$B$1:$BB$1,[3]taa_weights!$B65:$BB65,"CHECK",FALSE)</f>
        <v>1.105218795746635E-12</v>
      </c>
      <c r="AH67" s="435">
        <f>_xlfn.XLOOKUP(AH$4,[3]taa_weights!$B$1:$BB$1,[3]taa_weights!$B65:$BB65,"CHECK",FALSE)</f>
        <v>5.0000000000955447E-2</v>
      </c>
      <c r="AI67" s="435">
        <f>_xlfn.XLOOKUP(AI$4,[3]taa_weights!$B$1:$BB$1,[3]taa_weights!$B65:$BB65,"CHECK",FALSE)</f>
        <v>1.137035482288143E-11</v>
      </c>
      <c r="AJ67" s="435">
        <f>_xlfn.XLOOKUP(AJ$4,[3]taa_weights!$B$1:$BB$1,[3]taa_weights!$B65:$BB65,"CHECK",FALSE)</f>
        <v>7.8199855992790345E-12</v>
      </c>
      <c r="AK67" s="435">
        <f>_xlfn.XLOOKUP(AK$4,[3]taa_weights!$B$1:$BB$1,[3]taa_weights!$B65:$BB65,"CHECK",FALSE)</f>
        <v>5.0000000010237182E-2</v>
      </c>
      <c r="AL67" s="435">
        <f>_xlfn.XLOOKUP(AL$4,[3]taa_weights!$B$1:$BB$1,[3]taa_weights!$B65:$BB65,"CHECK",FALSE)</f>
        <v>1.5596651752407439E-11</v>
      </c>
      <c r="AM67" s="435">
        <f>_xlfn.XLOOKUP(AM$4,[3]taa_weights!$B$1:$BB$1,[3]taa_weights!$B65:$BB65,"CHECK",FALSE)</f>
        <v>9.6663221668687883E-13</v>
      </c>
      <c r="AN67" s="435">
        <f>_xlfn.XLOOKUP(AN$4,[3]taa_weights!$B$1:$BB$1,[3]taa_weights!$B65:$BB65,"CHECK",FALSE)</f>
        <v>3.6376367663477668E-2</v>
      </c>
      <c r="AO67" s="435">
        <f>_xlfn.XLOOKUP(AO$4,[3]taa_weights!$B$1:$BB$1,[3]taa_weights!$B65:$BB65,"CHECK",FALSE)</f>
        <v>0.1426541698009493</v>
      </c>
      <c r="AP67" s="435">
        <f>_xlfn.XLOOKUP(AP$4,[3]taa_weights!$B$1:$BB$1,[3]taa_weights!$B65:$BB65,"CHECK",FALSE)</f>
        <v>4.5734583021115841E-2</v>
      </c>
      <c r="AQ67" s="435">
        <f>_xlfn.XLOOKUP(AQ$4,[3]taa_weights!$B$1:$BB$1,[3]taa_weights!$B65:$BB65,"CHECK",FALSE)</f>
        <v>8.0341751993874195E-13</v>
      </c>
      <c r="AR67" s="435">
        <f>_xlfn.XLOOKUP(AR$4,[3]taa_weights!$B$1:$BB$1,[3]taa_weights!$B65:$BB65,"CHECK",FALSE)</f>
        <v>4.9999999993970437E-2</v>
      </c>
      <c r="AS67" s="435">
        <f>_xlfn.XLOOKUP(AS$4,[3]taa_weights!$B$1:$BB$1,[3]taa_weights!$B65:$BB65,"CHECK",FALSE)</f>
        <v>2.7887653308079761E-13</v>
      </c>
      <c r="AT67" s="435">
        <f>_xlfn.XLOOKUP(AT$4,[3]taa_weights!$B$1:$BB$1,[3]taa_weights!$B65:$BB65,"CHECK",FALSE)</f>
        <v>6.1722113635792138E-13</v>
      </c>
      <c r="AU67" s="435">
        <f>_xlfn.XLOOKUP(AU$4,[3]taa_weights!$B$1:$BB$1,[3]taa_weights!$B65:$BB65,"CHECK",FALSE)</f>
        <v>5.0000000005988691E-2</v>
      </c>
      <c r="AV67" s="435">
        <f>_xlfn.XLOOKUP(AV$4,[3]taa_weights!$B$1:$BB$1,[3]taa_weights!$B65:$BB65,"CHECK",FALSE)</f>
        <v>5.000000000764547E-2</v>
      </c>
      <c r="AW67" s="435">
        <f>_xlfn.XLOOKUP(AW$4,[3]taa_weights!$B$1:$BB$1,[3]taa_weights!$B65:$BB65,"CHECK",FALSE)</f>
        <v>3.8654160516731838E-2</v>
      </c>
      <c r="AX67" s="435">
        <f>_xlfn.XLOOKUP(AX$4,[3]taa_weights!$B$1:$BB$1,[3]taa_weights!$B65:$BB65,"CHECK",FALSE)</f>
        <v>4.265417078452604E-2</v>
      </c>
      <c r="AY67" s="435">
        <f>_xlfn.XLOOKUP(AY$4,[3]taa_weights!$B$1:$BB$1,[3]taa_weights!$B65:$BB65,"CHECK",FALSE)</f>
        <v>1.8521172312517421E-2</v>
      </c>
      <c r="AZ67" s="435">
        <f>_xlfn.XLOOKUP(AZ$4,[3]taa_weights!$B$1:$BB$1,[3]taa_weights!$B65:$BB65,"CHECK",FALSE)</f>
        <v>2.5966245148046509E-12</v>
      </c>
      <c r="BA67" s="435">
        <f>_xlfn.XLOOKUP(BA$4,[3]taa_weights!$B$1:$BB$1,[3]taa_weights!$B65:$BB65,"CHECK",FALSE)</f>
        <v>2.0000000021275059E-2</v>
      </c>
      <c r="BB67" s="435">
        <f>_xlfn.XLOOKUP(BB$4,[3]taa_weights!$B$1:$BB$1,[3]taa_weights!$B65:$BB65,"CHECK",FALSE)</f>
        <v>1.564213673602115E-12</v>
      </c>
      <c r="BC67" s="426"/>
      <c r="BD67" s="438">
        <f t="shared" si="6"/>
        <v>0.99999999999252664</v>
      </c>
      <c r="BE67" s="439"/>
      <c r="BF67" s="440">
        <f t="shared" si="7"/>
        <v>40237</v>
      </c>
      <c r="BG67" s="435" cm="1">
        <f t="array" ref="BG67">INDEX('Instrument Performance'!$B$7:$XFD$1048576,-1+MATCH($BF67, 'Instrument Performance'!$A$6:$A$1048576, 0), MATCH(BG$4, 'Instrument Performance'!$B$7:$XFD$7, 0))</f>
        <v>2.0530639999999998E-3</v>
      </c>
      <c r="BH67" s="435" cm="1">
        <f t="array" ref="BH67">INDEX('Instrument Performance'!$B$7:$XFD$1048576,-1+MATCH($BF67, 'Instrument Performance'!$A$6:$A$1048576, 0), MATCH(BH$4, 'Instrument Performance'!$B$7:$XFD$7, 0))</f>
        <v>6.2529780000000002E-3</v>
      </c>
      <c r="BI67" s="435" cm="1">
        <f t="array" ref="BI67">INDEX('Instrument Performance'!$B$7:$XFD$1048576,-1+MATCH($BF67, 'Instrument Performance'!$A$6:$A$1048576, 0), MATCH(BI$4, 'Instrument Performance'!$B$7:$XFD$7, 0))</f>
        <v>-5.225418387157843E-3</v>
      </c>
      <c r="BJ67" s="435" cm="1">
        <f t="array" ref="BJ67">INDEX('Instrument Performance'!$B$7:$XFD$1048576,-1+MATCH($BF67, 'Instrument Performance'!$A$6:$A$1048576, 0), MATCH(BJ$4, 'Instrument Performance'!$B$7:$XFD$7, 0))</f>
        <v>-1.3030099999999999E-2</v>
      </c>
      <c r="BK67" s="435" cm="1">
        <f t="array" ref="BK67">INDEX('Instrument Performance'!$B$7:$XFD$1048576,-1+MATCH($BF67, 'Instrument Performance'!$A$6:$A$1048576, 0), MATCH(BK$4, 'Instrument Performance'!$B$7:$XFD$7, 0))</f>
        <v>1.7755895559219415E-3</v>
      </c>
      <c r="BL67" s="435" cm="1">
        <f t="array" ref="BL67">INDEX('Instrument Performance'!$B$7:$XFD$1048576,-1+MATCH($BF67, 'Instrument Performance'!$A$6:$A$1048576, 0), MATCH(BL$4, 'Instrument Performance'!$B$7:$XFD$7, 0))</f>
        <v>3.2162145402898634E-3</v>
      </c>
      <c r="BM67" s="435" cm="1">
        <f t="array" ref="BM67">INDEX('Instrument Performance'!$B$7:$XFD$1048576,-1+MATCH($BF67, 'Instrument Performance'!$A$6:$A$1048576, 0), MATCH(BM$4, 'Instrument Performance'!$B$7:$XFD$7, 0))</f>
        <v>1.102211E-2</v>
      </c>
      <c r="BN67" s="435" cm="1">
        <f t="array" ref="BN67">INDEX('Instrument Performance'!$B$7:$XFD$1048576,-1+MATCH($BF67, 'Instrument Performance'!$A$6:$A$1048576, 0), MATCH(BN$4, 'Instrument Performance'!$B$7:$XFD$7, 0))</f>
        <v>3.4085042063138893E-3</v>
      </c>
      <c r="BO67" s="435" cm="1">
        <f t="array" ref="BO67">INDEX('Instrument Performance'!$B$7:$XFD$1048576,-1+MATCH($BF67, 'Instrument Performance'!$A$6:$A$1048576, 0), MATCH(BO$4, 'Instrument Performance'!$B$7:$XFD$7, 0))</f>
        <v>4.9750799999999998E-3</v>
      </c>
      <c r="BP67" s="435" cm="1">
        <f t="array" ref="BP67">INDEX('Instrument Performance'!$B$7:$XFD$1048576,-1+MATCH($BF67, 'Instrument Performance'!$A$6:$A$1048576, 0), MATCH(BP$4, 'Instrument Performance'!$B$7:$XFD$7, 0))</f>
        <v>3.4614419411929109E-3</v>
      </c>
      <c r="BQ67" s="435" cm="1">
        <f t="array" ref="BQ67">INDEX('Instrument Performance'!$B$7:$XFD$1048576,-1+MATCH($BF67, 'Instrument Performance'!$A$6:$A$1048576, 0), MATCH(BQ$4, 'Instrument Performance'!$B$7:$XFD$7, 0))</f>
        <v>2.8794422974918188E-3</v>
      </c>
      <c r="BR67" s="435" cm="1">
        <f t="array" ref="BR67">INDEX('Instrument Performance'!$B$7:$XFD$1048576,-1+MATCH($BF67, 'Instrument Performance'!$A$6:$A$1048576, 0), MATCH(BR$4, 'Instrument Performance'!$B$7:$XFD$7, 0))</f>
        <v>1.8039220000000002E-2</v>
      </c>
      <c r="BS67" s="435" cm="1">
        <f t="array" ref="BS67">INDEX('Instrument Performance'!$B$7:$XFD$1048576,-1+MATCH($BF67, 'Instrument Performance'!$A$6:$A$1048576, 0), MATCH(BS$4, 'Instrument Performance'!$B$7:$XFD$7, 0))</f>
        <v>8.5543585952636454E-3</v>
      </c>
      <c r="BT67" s="435" cm="1">
        <f t="array" ref="BT67">INDEX('Instrument Performance'!$B$7:$XFD$1048576,-1+MATCH($BF67, 'Instrument Performance'!$A$6:$A$1048576, 0), MATCH(BT$4, 'Instrument Performance'!$B$7:$XFD$7, 0))</f>
        <v>-1.7378522070036206E-3</v>
      </c>
      <c r="BU67" s="435" cm="1">
        <f t="array" ref="BU67">INDEX('Instrument Performance'!$B$7:$XFD$1048576,-1+MATCH($BF67, 'Instrument Performance'!$A$6:$A$1048576, 0), MATCH(BU$4, 'Instrument Performance'!$B$7:$XFD$7, 0))</f>
        <v>8.0407161481486078E-3</v>
      </c>
      <c r="BV67" s="435" cm="1">
        <f t="array" ref="BV67">INDEX('Instrument Performance'!$B$7:$XFD$1048576,-1+MATCH($BF67, 'Instrument Performance'!$A$6:$A$1048576, 0), MATCH(BV$4, 'Instrument Performance'!$B$7:$XFD$7, 0))</f>
        <v>3.2162145402898634E-3</v>
      </c>
      <c r="BW67" s="435" cm="1">
        <f t="array" ref="BW67">INDEX('Instrument Performance'!$B$7:$XFD$1048576,-1+MATCH($BF67, 'Instrument Performance'!$A$6:$A$1048576, 0), MATCH(BW$4, 'Instrument Performance'!$B$7:$XFD$7, 0))</f>
        <v>8.7711734240181194E-3</v>
      </c>
      <c r="BX67" s="435" cm="1">
        <f t="array" ref="BX67">INDEX('Instrument Performance'!$B$7:$XFD$1048576,-1+MATCH($BF67, 'Instrument Performance'!$A$6:$A$1048576, 0), MATCH(BX$4, 'Instrument Performance'!$B$7:$XFD$7, 0))</f>
        <v>1.2734813159421599E-2</v>
      </c>
      <c r="BY67" s="435" cm="1">
        <f t="array" ref="BY67">INDEX('Instrument Performance'!$B$7:$XFD$1048576,-1+MATCH($BF67, 'Instrument Performance'!$A$6:$A$1048576, 0), MATCH(BY$4, 'Instrument Performance'!$B$7:$XFD$7, 0))</f>
        <v>1.32E-2</v>
      </c>
      <c r="BZ67" s="435" cm="1">
        <f t="array" ref="BZ67">INDEX('Instrument Performance'!$B$7:$XFD$1048576,-1+MATCH($BF67, 'Instrument Performance'!$A$6:$A$1048576, 0), MATCH(BZ$4, 'Instrument Performance'!$B$7:$XFD$7, 0))</f>
        <v>2.2508038585209E-2</v>
      </c>
      <c r="CA67" s="435" cm="1">
        <f t="array" ref="CA67">INDEX('Instrument Performance'!$B$7:$XFD$1048576,-1+MATCH($BF67, 'Instrument Performance'!$A$6:$A$1048576, 0), MATCH(CA$4, 'Instrument Performance'!$B$7:$XFD$7, 0))</f>
        <v>1.4999999999999999E-2</v>
      </c>
      <c r="CB67" s="435" cm="1">
        <f t="array" ref="CB67">INDEX('Instrument Performance'!$B$7:$XFD$1048576,-1+MATCH($BF67, 'Instrument Performance'!$A$6:$A$1048576, 0), MATCH(CB$4, 'Instrument Performance'!$B$7:$XFD$7, 0))</f>
        <v>3.0975499604832368E-2</v>
      </c>
      <c r="CC67" s="435" cm="1">
        <f t="array" ref="CC67">INDEX('Instrument Performance'!$B$7:$XFD$1048576,-1+MATCH($BF67, 'Instrument Performance'!$A$6:$A$1048576, 0), MATCH(CC$4, 'Instrument Performance'!$B$7:$XFD$7, 0))</f>
        <v>3.0975499604832368E-2</v>
      </c>
      <c r="CD67" s="435" cm="1">
        <f t="array" ref="CD67">INDEX('Instrument Performance'!$B$7:$XFD$1048576,-1+MATCH($BF67, 'Instrument Performance'!$A$6:$A$1048576, 0), MATCH(CD$4, 'Instrument Performance'!$B$7:$XFD$7, 0))</f>
        <v>2.4331659999999998E-2</v>
      </c>
      <c r="CE67" s="435" cm="1">
        <f t="array" ref="CE67">INDEX('Instrument Performance'!$B$7:$XFD$1048576,-1+MATCH($BF67, 'Instrument Performance'!$A$6:$A$1048576, 0), MATCH(CE$4, 'Instrument Performance'!$B$7:$XFD$7, 0))</f>
        <v>3.1565718190248448E-2</v>
      </c>
      <c r="CF67" s="435" cm="1">
        <f t="array" ref="CF67">INDEX('Instrument Performance'!$B$7:$XFD$1048576,-1+MATCH($BF67, 'Instrument Performance'!$A$6:$A$1048576, 0), MATCH(CF$4, 'Instrument Performance'!$B$7:$XFD$7, 0))</f>
        <v>4.4751289999999999E-2</v>
      </c>
      <c r="CG67" s="435" cm="1">
        <f t="array" ref="CG67">INDEX('Instrument Performance'!$B$7:$XFD$1048576,-1+MATCH($BF67, 'Instrument Performance'!$A$6:$A$1048576, 0), MATCH(CG$4, 'Instrument Performance'!$B$7:$XFD$7, 0))</f>
        <v>4.6367925494506856E-2</v>
      </c>
      <c r="CH67" s="435" cm="1">
        <f t="array" ref="CH67">INDEX('Instrument Performance'!$B$7:$XFD$1048576,-1+MATCH($BF67, 'Instrument Performance'!$A$6:$A$1048576, 0), MATCH(CH$4, 'Instrument Performance'!$B$7:$XFD$7, 0))</f>
        <v>4.1900380000000001E-2</v>
      </c>
      <c r="CI67" s="435" cm="1">
        <f t="array" ref="CI67">INDEX('Instrument Performance'!$B$7:$XFD$1048576,-1+MATCH($BF67, 'Instrument Performance'!$A$6:$A$1048576, 0), MATCH(CI$4, 'Instrument Performance'!$B$7:$XFD$7, 0))</f>
        <v>2.1215219569720833E-2</v>
      </c>
      <c r="CJ67" s="435" cm="1">
        <f t="array" ref="CJ67">INDEX('Instrument Performance'!$B$7:$XFD$1048576,-1+MATCH($BF67, 'Instrument Performance'!$A$6:$A$1048576, 0), MATCH(CJ$4, 'Instrument Performance'!$B$7:$XFD$7, 0))</f>
        <v>-1.5473190000000001E-2</v>
      </c>
      <c r="CK67" s="435" cm="1">
        <f t="array" ref="CK67">INDEX('Instrument Performance'!$B$7:$XFD$1048576,-1+MATCH($BF67, 'Instrument Performance'!$A$6:$A$1048576, 0), MATCH(CK$4, 'Instrument Performance'!$B$7:$XFD$7, 0))</f>
        <v>-2.541757E-2</v>
      </c>
      <c r="CL67" s="435" cm="1">
        <f t="array" ref="CL67">INDEX('Instrument Performance'!$B$7:$XFD$1048576,-1+MATCH($BF67, 'Instrument Performance'!$A$6:$A$1048576, 0), MATCH(CL$4, 'Instrument Performance'!$B$7:$XFD$7, 0))</f>
        <v>-2.8426092160384053E-3</v>
      </c>
      <c r="CM67" s="435" cm="1">
        <f t="array" ref="CM67">INDEX('Instrument Performance'!$B$7:$XFD$1048576,-1+MATCH($BF67, 'Instrument Performance'!$A$6:$A$1048576, 0), MATCH(CM$4, 'Instrument Performance'!$B$7:$XFD$7, 0))</f>
        <v>8.2468769999999997E-3</v>
      </c>
      <c r="CN67" s="435" cm="1">
        <f t="array" ref="CN67">INDEX('Instrument Performance'!$B$7:$XFD$1048576,-1+MATCH($BF67, 'Instrument Performance'!$A$6:$A$1048576, 0), MATCH(CN$4, 'Instrument Performance'!$B$7:$XFD$7, 0))</f>
        <v>-7.4235098859865012E-3</v>
      </c>
      <c r="CO67" s="435" cm="1">
        <f t="array" ref="CO67">INDEX('Instrument Performance'!$B$7:$XFD$1048576,-1+MATCH($BF67, 'Instrument Performance'!$A$6:$A$1048576, 0), MATCH(CO$4, 'Instrument Performance'!$B$7:$XFD$7, 0))</f>
        <v>-8.7336240000000006E-3</v>
      </c>
      <c r="CP67" s="435" cm="1">
        <f t="array" ref="CP67">INDEX('Instrument Performance'!$B$7:$XFD$1048576,-1+MATCH($BF67, 'Instrument Performance'!$A$6:$A$1048576, 0), MATCH(CP$4, 'Instrument Performance'!$B$7:$XFD$7, 0))</f>
        <v>-1.695089E-2</v>
      </c>
      <c r="CQ67" s="435" cm="1">
        <f t="array" ref="CQ67">INDEX('Instrument Performance'!$B$7:$XFD$1048576,-1+MATCH($BF67, 'Instrument Performance'!$A$6:$A$1048576, 0), MATCH(CQ$4, 'Instrument Performance'!$B$7:$XFD$7, 0))</f>
        <v>4.4932101117809431E-3</v>
      </c>
      <c r="CR67" s="435" cm="1">
        <f t="array" ref="CR67">INDEX('Instrument Performance'!$B$7:$XFD$1048576,-1+MATCH($BF67, 'Instrument Performance'!$A$6:$A$1048576, 0), MATCH(CR$4, 'Instrument Performance'!$B$7:$XFD$7, 0))</f>
        <v>-3.7373730000000001E-2</v>
      </c>
      <c r="CS67" s="435" cm="1">
        <f t="array" ref="CS67">INDEX('Instrument Performance'!$B$7:$XFD$1048576,-1+MATCH($BF67, 'Instrument Performance'!$A$6:$A$1048576, 0), MATCH(CS$4, 'Instrument Performance'!$B$7:$XFD$7, 0))</f>
        <v>7.0896207833848202E-3</v>
      </c>
      <c r="CT67" s="435" cm="1">
        <f t="array" ref="CT67">INDEX('Instrument Performance'!$B$7:$XFD$1048576,-1+MATCH($BF67, 'Instrument Performance'!$A$6:$A$1048576, 0), MATCH(CT$4, 'Instrument Performance'!$B$7:$XFD$7, 0))</f>
        <v>1.0531392130696936E-2</v>
      </c>
      <c r="CU67" s="435" cm="1">
        <f t="array" ref="CU67">INDEX('Instrument Performance'!$B$7:$XFD$1048576,-1+MATCH($BF67, 'Instrument Performance'!$A$6:$A$1048576, 0), MATCH(CU$4, 'Instrument Performance'!$B$7:$XFD$7, 0))</f>
        <v>1.53809302677681E-2</v>
      </c>
      <c r="CV67" s="435" t="str" cm="1">
        <f t="array" ref="CV67">INDEX('Instrument Performance'!$B$7:$XFD$1048576,-1+MATCH($BF67, 'Instrument Performance'!$A$6:$A$1048576, 0), MATCH(CV$4, 'Instrument Performance'!$B$7:$XFD$7, 0))</f>
        <v/>
      </c>
      <c r="CW67" s="435" cm="1">
        <f t="array" ref="CW67">INDEX('Instrument Performance'!$B$7:$XFD$1048576,-1+MATCH($BF67, 'Instrument Performance'!$A$6:$A$1048576, 0), MATCH(CW$4, 'Instrument Performance'!$B$7:$XFD$7, 0))</f>
        <v>3.36570477247502E-2</v>
      </c>
      <c r="CX67" s="435" cm="1">
        <f t="array" ref="CX67">INDEX('Instrument Performance'!$B$7:$XFD$1048576,-1+MATCH($BF67, 'Instrument Performance'!$A$6:$A$1048576, 0), MATCH(CX$4, 'Instrument Performance'!$B$7:$XFD$7, 0))</f>
        <v>2.6309125308012771E-3</v>
      </c>
      <c r="CY67" s="435" cm="1">
        <f t="array" ref="CY67">INDEX('Instrument Performance'!$B$7:$XFD$1048576,-1+MATCH($BF67, 'Instrument Performance'!$A$6:$A$1048576, 0), MATCH(CY$4, 'Instrument Performance'!$B$7:$XFD$7, 0))</f>
        <v>5.9219380888291262E-3</v>
      </c>
      <c r="CZ67" s="435" cm="1">
        <f t="array" ref="CZ67">INDEX('Instrument Performance'!$B$7:$XFD$1048576,-1+MATCH($BF67, 'Instrument Performance'!$A$6:$A$1048576, 0), MATCH(CZ$4, 'Instrument Performance'!$B$7:$XFD$7, 0))</f>
        <v>3.2099825042088748E-2</v>
      </c>
      <c r="DA67" s="435" cm="1">
        <f t="array" ref="DA67">INDEX('Instrument Performance'!$B$7:$XFD$1048576,-1+MATCH($BF67, 'Instrument Performance'!$A$6:$A$1048576, 0), MATCH(DA$4, 'Instrument Performance'!$B$7:$XFD$7, 0))</f>
        <v>2.7172023775929866E-3</v>
      </c>
      <c r="DB67" s="435" t="str" cm="1">
        <f t="array" ref="DB67">INDEX('Instrument Performance'!$B$7:$XFD$1048576,-1+MATCH($BF67, 'Instrument Performance'!$A$6:$A$1048576, 0), MATCH(DB$4, 'Instrument Performance'!$B$7:$XFD$7, 0))</f>
        <v/>
      </c>
      <c r="DC67" s="435" t="str" cm="1">
        <f t="array" ref="DC67">INDEX('Instrument Performance'!$B$7:$XFD$1048576,-1+MATCH($BF67, 'Instrument Performance'!$A$6:$A$1048576, 0), MATCH(DC$4, 'Instrument Performance'!$B$7:$XFD$7, 0))</f>
        <v/>
      </c>
      <c r="DD67" s="435" t="str" cm="1">
        <f t="array" ref="DD67">INDEX('Instrument Performance'!$B$7:$XFD$1048576,-1+MATCH($BF67, 'Instrument Performance'!$A$6:$A$1048576, 0), MATCH(DD$4, 'Instrument Performance'!$B$7:$XFD$7, 0))</f>
        <v/>
      </c>
      <c r="DE67" s="435" t="str" cm="1">
        <f t="array" ref="DE67">INDEX('Instrument Performance'!$B$7:$XFD$1048576,-1+MATCH($BF67, 'Instrument Performance'!$A$6:$A$1048576, 0), MATCH(DE$4, 'Instrument Performance'!$B$7:$XFD$7, 0))</f>
        <v/>
      </c>
      <c r="DF67" s="435" cm="1">
        <f t="array" ref="DF67">INDEX('Instrument Performance'!$B$7:$XFD$1048576,-1+MATCH($BF67, 'Instrument Performance'!$A$6:$A$1048576, 0), MATCH(DF$4, 'Instrument Performance'!$B$7:$XFD$7, 0))</f>
        <v>2.0116381868704857E-2</v>
      </c>
      <c r="DG67" s="435" cm="1">
        <f t="array" ref="DG67">INDEX('Instrument Performance'!$B$7:$XFD$1048576,-1+MATCH($BF67, 'Instrument Performance'!$A$6:$A$1048576, 0), MATCH(DG$4, 'Instrument Performance'!$B$7:$XFD$7, 0))</f>
        <v>1.1860816944024188E-2</v>
      </c>
      <c r="DH67" s="437"/>
      <c r="DI67" s="440">
        <f t="shared" si="8"/>
        <v>40237</v>
      </c>
      <c r="DJ67" s="435">
        <f t="shared" si="10"/>
        <v>9.8318056852874838E-3</v>
      </c>
      <c r="DK67" s="443">
        <f t="shared" si="11"/>
        <v>-5.4794520547945207E-5</v>
      </c>
      <c r="DL67" s="438">
        <f t="shared" si="9"/>
        <v>8.2836202321312502E-3</v>
      </c>
      <c r="DM67" s="438">
        <v>8.2987239600031959E-3</v>
      </c>
      <c r="DN67" s="444">
        <f t="shared" si="12"/>
        <v>1.5481854531562336E-3</v>
      </c>
      <c r="DP67" s="438">
        <f t="shared" si="15"/>
        <v>-1.5103727871945694E-5</v>
      </c>
    </row>
    <row r="68" spans="1:120">
      <c r="A68" s="436">
        <v>40268</v>
      </c>
      <c r="B68" s="435">
        <f>_xlfn.XLOOKUP(B$4,[3]taa_weights!$B$1:$BB$1,[3]taa_weights!$B66:$BB66,"CHECK",FALSE)</f>
        <v>4.8767195479883848E-12</v>
      </c>
      <c r="C68" s="435">
        <f>_xlfn.XLOOKUP(C$4,[3]taa_weights!$B$1:$BB$1,[3]taa_weights!$B66:$BB66,"CHECK",FALSE)</f>
        <v>8.0534782665791484E-11</v>
      </c>
      <c r="D68" s="435">
        <f>_xlfn.XLOOKUP(D$4,[3]taa_weights!$B$1:$BB$1,[3]taa_weights!$B66:$BB66,"CHECK",FALSE)</f>
        <v>1.8893284642557061E-12</v>
      </c>
      <c r="E68" s="435">
        <f>_xlfn.XLOOKUP(E$4,[3]taa_weights!$B$1:$BB$1,[3]taa_weights!$B66:$BB66,"CHECK",FALSE)</f>
        <v>2.1733823480191512E-12</v>
      </c>
      <c r="F68" s="435">
        <f>_xlfn.XLOOKUP(F$4,[3]taa_weights!$B$1:$BB$1,[3]taa_weights!$B66:$BB66,"CHECK",FALSE)</f>
        <v>3.7892760693892323E-11</v>
      </c>
      <c r="G68" s="435">
        <f>_xlfn.XLOOKUP(G$4,[3]taa_weights!$B$1:$BB$1,[3]taa_weights!$B66:$BB66,"CHECK",FALSE)</f>
        <v>1.0492624059407561E-11</v>
      </c>
      <c r="H68" s="435">
        <f>_xlfn.XLOOKUP(H$4,[3]taa_weights!$B$1:$BB$1,[3]taa_weights!$B66:$BB66,"CHECK",FALSE)</f>
        <v>1.9902828260595799E-11</v>
      </c>
      <c r="I68" s="435">
        <f>_xlfn.XLOOKUP(I$4,[3]taa_weights!$B$1:$BB$1,[3]taa_weights!$B66:$BB66,"CHECK",FALSE)</f>
        <v>1.047084215248958E-11</v>
      </c>
      <c r="J68" s="435">
        <f>_xlfn.XLOOKUP(J$4,[3]taa_weights!$B$1:$BB$1,[3]taa_weights!$B66:$BB66,"CHECK",FALSE)</f>
        <v>3.9615085466764607E-2</v>
      </c>
      <c r="K68" s="435">
        <f>_xlfn.XLOOKUP(K$4,[3]taa_weights!$B$1:$BB$1,[3]taa_weights!$B66:$BB66,"CHECK",FALSE)</f>
        <v>9.0605866843757134E-12</v>
      </c>
      <c r="L68" s="435">
        <f>_xlfn.XLOOKUP(L$4,[3]taa_weights!$B$1:$BB$1,[3]taa_weights!$B66:$BB66,"CHECK",FALSE)</f>
        <v>7.64031506059793E-12</v>
      </c>
      <c r="M68" s="435">
        <f>_xlfn.XLOOKUP(M$4,[3]taa_weights!$B$1:$BB$1,[3]taa_weights!$B66:$BB66,"CHECK",FALSE)</f>
        <v>1.9631939616900521E-11</v>
      </c>
      <c r="N68" s="435">
        <f>_xlfn.XLOOKUP(N$4,[3]taa_weights!$B$1:$BB$1,[3]taa_weights!$B66:$BB66,"CHECK",FALSE)</f>
        <v>3.888024876046025E-2</v>
      </c>
      <c r="O68" s="435">
        <f>_xlfn.XLOOKUP(O$4,[3]taa_weights!$B$1:$BB$1,[3]taa_weights!$B66:$BB66,"CHECK",FALSE)</f>
        <v>1.388029465986003E-11</v>
      </c>
      <c r="P68" s="435">
        <f>_xlfn.XLOOKUP(P$4,[3]taa_weights!$B$1:$BB$1,[3]taa_weights!$B66:$BB66,"CHECK",FALSE)</f>
        <v>3.4926832342589117E-10</v>
      </c>
      <c r="Q68" s="435">
        <f>_xlfn.XLOOKUP(Q$4,[3]taa_weights!$B$1:$BB$1,[3]taa_weights!$B66:$BB66,"CHECK",FALSE)</f>
        <v>4.1353882510540982E-11</v>
      </c>
      <c r="R68" s="435">
        <f>_xlfn.XLOOKUP(R$4,[3]taa_weights!$B$1:$BB$1,[3]taa_weights!$B66:$BB66,"CHECK",FALSE)</f>
        <v>2.4047433534178039E-2</v>
      </c>
      <c r="S68" s="435">
        <f>_xlfn.XLOOKUP(S$4,[3]taa_weights!$B$1:$BB$1,[3]taa_weights!$B66:$BB66,"CHECK",FALSE)</f>
        <v>4.9691033362090213E-12</v>
      </c>
      <c r="T68" s="435">
        <f>_xlfn.XLOOKUP(T$4,[3]taa_weights!$B$1:$BB$1,[3]taa_weights!$B66:$BB66,"CHECK",FALSE)</f>
        <v>9.0467391133638039E-13</v>
      </c>
      <c r="U68" s="435">
        <f>_xlfn.XLOOKUP(U$4,[3]taa_weights!$B$1:$BB$1,[3]taa_weights!$B66:$BB66,"CHECK",FALSE)</f>
        <v>4.9999999943886431E-2</v>
      </c>
      <c r="V68" s="435">
        <f>_xlfn.XLOOKUP(V$4,[3]taa_weights!$B$1:$BB$1,[3]taa_weights!$B66:$BB66,"CHECK",FALSE)</f>
        <v>4.9999999999660469E-2</v>
      </c>
      <c r="W68" s="435">
        <f>_xlfn.XLOOKUP(W$4,[3]taa_weights!$B$1:$BB$1,[3]taa_weights!$B66:$BB66,"CHECK",FALSE)</f>
        <v>4.9999999997087707E-2</v>
      </c>
      <c r="X68" s="435">
        <f>_xlfn.XLOOKUP(X$4,[3]taa_weights!$B$1:$BB$1,[3]taa_weights!$B66:$BB66,"CHECK",FALSE)</f>
        <v>4.9999999997087707E-2</v>
      </c>
      <c r="Y68" s="435">
        <f>_xlfn.XLOOKUP(Y$4,[3]taa_weights!$B$1:$BB$1,[3]taa_weights!$B66:$BB66,"CHECK",FALSE)</f>
        <v>7.3437894570450026E-12</v>
      </c>
      <c r="Z68" s="435">
        <f>_xlfn.XLOOKUP(Z$4,[3]taa_weights!$B$1:$BB$1,[3]taa_weights!$B66:$BB66,"CHECK",FALSE)</f>
        <v>2.7132535252954341E-2</v>
      </c>
      <c r="AA68" s="435">
        <f>_xlfn.XLOOKUP(AA$4,[3]taa_weights!$B$1:$BB$1,[3]taa_weights!$B66:$BB66,"CHECK",FALSE)</f>
        <v>2.1235599552808161E-2</v>
      </c>
      <c r="AB68" s="435">
        <f>_xlfn.XLOOKUP(AB$4,[3]taa_weights!$B$1:$BB$1,[3]taa_weights!$B66:$BB66,"CHECK",FALSE)</f>
        <v>6.0033860722841295E-11</v>
      </c>
      <c r="AC68" s="435">
        <f>_xlfn.XLOOKUP(AC$4,[3]taa_weights!$B$1:$BB$1,[3]taa_weights!$B66:$BB66,"CHECK",FALSE)</f>
        <v>4.9999999989253321E-2</v>
      </c>
      <c r="AD68" s="435">
        <f>_xlfn.XLOOKUP(AD$4,[3]taa_weights!$B$1:$BB$1,[3]taa_weights!$B66:$BB66,"CHECK",FALSE)</f>
        <v>4.9999999672775713E-2</v>
      </c>
      <c r="AE68" s="435">
        <f>_xlfn.XLOOKUP(AE$4,[3]taa_weights!$B$1:$BB$1,[3]taa_weights!$B66:$BB66,"CHECK",FALSE)</f>
        <v>0</v>
      </c>
      <c r="AF68" s="435">
        <f>_xlfn.XLOOKUP(AF$4,[3]taa_weights!$B$1:$BB$1,[3]taa_weights!$B66:$BB66,"CHECK",FALSE)</f>
        <v>6.3842722325673292E-12</v>
      </c>
      <c r="AG68" s="435">
        <f>_xlfn.XLOOKUP(AG$4,[3]taa_weights!$B$1:$BB$1,[3]taa_weights!$B66:$BB66,"CHECK",FALSE)</f>
        <v>4.3614474938966979E-11</v>
      </c>
      <c r="AH68" s="435">
        <f>_xlfn.XLOOKUP(AH$4,[3]taa_weights!$B$1:$BB$1,[3]taa_weights!$B66:$BB66,"CHECK",FALSE)</f>
        <v>5.0000000000221673E-2</v>
      </c>
      <c r="AI68" s="435">
        <f>_xlfn.XLOOKUP(AI$4,[3]taa_weights!$B$1:$BB$1,[3]taa_weights!$B66:$BB66,"CHECK",FALSE)</f>
        <v>2.6914819728503059E-12</v>
      </c>
      <c r="AJ68" s="435">
        <f>_xlfn.XLOOKUP(AJ$4,[3]taa_weights!$B$1:$BB$1,[3]taa_weights!$B66:$BB66,"CHECK",FALSE)</f>
        <v>1.305839379109459E-10</v>
      </c>
      <c r="AK68" s="435">
        <f>_xlfn.XLOOKUP(AK$4,[3]taa_weights!$B$1:$BB$1,[3]taa_weights!$B66:$BB66,"CHECK",FALSE)</f>
        <v>4.9999999999429189E-2</v>
      </c>
      <c r="AL68" s="435">
        <f>_xlfn.XLOOKUP(AL$4,[3]taa_weights!$B$1:$BB$1,[3]taa_weights!$B66:$BB66,"CHECK",FALSE)</f>
        <v>3.1414600130042808E-13</v>
      </c>
      <c r="AM68" s="435">
        <f>_xlfn.XLOOKUP(AM$4,[3]taa_weights!$B$1:$BB$1,[3]taa_weights!$B66:$BB66,"CHECK",FALSE)</f>
        <v>3.511697298168661E-12</v>
      </c>
      <c r="AN68" s="435">
        <f>_xlfn.XLOOKUP(AN$4,[3]taa_weights!$B$1:$BB$1,[3]taa_weights!$B66:$BB66,"CHECK",FALSE)</f>
        <v>4.6177879662040113E-12</v>
      </c>
      <c r="AO68" s="435">
        <f>_xlfn.XLOOKUP(AO$4,[3]taa_weights!$B$1:$BB$1,[3]taa_weights!$B66:$BB66,"CHECK",FALSE)</f>
        <v>0.1499999999994488</v>
      </c>
      <c r="AP68" s="435">
        <f>_xlfn.XLOOKUP(AP$4,[3]taa_weights!$B$1:$BB$1,[3]taa_weights!$B66:$BB66,"CHECK",FALSE)</f>
        <v>5.1089096936497019E-2</v>
      </c>
      <c r="AQ68" s="435">
        <f>_xlfn.XLOOKUP(AQ$4,[3]taa_weights!$B$1:$BB$1,[3]taa_weights!$B66:$BB66,"CHECK",FALSE)</f>
        <v>1.2816533502860089E-10</v>
      </c>
      <c r="AR68" s="435">
        <f>_xlfn.XLOOKUP(AR$4,[3]taa_weights!$B$1:$BB$1,[3]taa_weights!$B66:$BB66,"CHECK",FALSE)</f>
        <v>4.999999999911188E-2</v>
      </c>
      <c r="AS68" s="435">
        <f>_xlfn.XLOOKUP(AS$4,[3]taa_weights!$B$1:$BB$1,[3]taa_weights!$B66:$BB66,"CHECK",FALSE)</f>
        <v>3.4364496597007051E-12</v>
      </c>
      <c r="AT68" s="435">
        <f>_xlfn.XLOOKUP(AT$4,[3]taa_weights!$B$1:$BB$1,[3]taa_weights!$B66:$BB66,"CHECK",FALSE)</f>
        <v>4.8935061117460002E-12</v>
      </c>
      <c r="AU68" s="435">
        <f>_xlfn.XLOOKUP(AU$4,[3]taa_weights!$B$1:$BB$1,[3]taa_weights!$B66:$BB66,"CHECK",FALSE)</f>
        <v>4.999999999990673E-2</v>
      </c>
      <c r="AV68" s="435">
        <f>_xlfn.XLOOKUP(AV$4,[3]taa_weights!$B$1:$BB$1,[3]taa_weights!$B66:$BB66,"CHECK",FALSE)</f>
        <v>5.0000000000433698E-2</v>
      </c>
      <c r="AW68" s="435">
        <f>_xlfn.XLOOKUP(AW$4,[3]taa_weights!$B$1:$BB$1,[3]taa_weights!$B66:$BB66,"CHECK",FALSE)</f>
        <v>3.8176450762471233E-2</v>
      </c>
      <c r="AX68" s="435">
        <f>_xlfn.XLOOKUP(AX$4,[3]taa_weights!$B$1:$BB$1,[3]taa_weights!$B66:$BB66,"CHECK",FALSE)</f>
        <v>2.1999999893551409E-2</v>
      </c>
      <c r="AY68" s="435">
        <f>_xlfn.XLOOKUP(AY$4,[3]taa_weights!$B$1:$BB$1,[3]taa_weights!$B66:$BB66,"CHECK",FALSE)</f>
        <v>1.7823549206547801E-2</v>
      </c>
      <c r="AZ68" s="435">
        <f>_xlfn.XLOOKUP(AZ$4,[3]taa_weights!$B$1:$BB$1,[3]taa_weights!$B66:$BB66,"CHECK",FALSE)</f>
        <v>2.229654398474605E-12</v>
      </c>
      <c r="BA68" s="435">
        <f>_xlfn.XLOOKUP(BA$4,[3]taa_weights!$B$1:$BB$1,[3]taa_weights!$B66:$BB66,"CHECK",FALSE)</f>
        <v>1.999999999643419E-2</v>
      </c>
      <c r="BB68" s="435">
        <f>_xlfn.XLOOKUP(BB$4,[3]taa_weights!$B$1:$BB$1,[3]taa_weights!$B66:$BB66,"CHECK",FALSE)</f>
        <v>0</v>
      </c>
      <c r="BC68" s="426"/>
      <c r="BD68" s="438">
        <f t="shared" si="6"/>
        <v>0.99999999997373334</v>
      </c>
      <c r="BE68" s="439"/>
      <c r="BF68" s="440">
        <f t="shared" si="7"/>
        <v>40268</v>
      </c>
      <c r="BG68" s="435" cm="1">
        <f t="array" ref="BG68">INDEX('Instrument Performance'!$B$7:$XFD$1048576,-1+MATCH($BF68, 'Instrument Performance'!$A$6:$A$1048576, 0), MATCH(BG$4, 'Instrument Performance'!$B$7:$XFD$7, 0))</f>
        <v>-2.6931360000000001E-3</v>
      </c>
      <c r="BH68" s="435" cm="1">
        <f t="array" ref="BH68">INDEX('Instrument Performance'!$B$7:$XFD$1048576,-1+MATCH($BF68, 'Instrument Performance'!$A$6:$A$1048576, 0), MATCH(BH$4, 'Instrument Performance'!$B$7:$XFD$7, 0))</f>
        <v>-1.195478E-2</v>
      </c>
      <c r="BI68" s="435" cm="1">
        <f t="array" ref="BI68">INDEX('Instrument Performance'!$B$7:$XFD$1048576,-1+MATCH($BF68, 'Instrument Performance'!$A$6:$A$1048576, 0), MATCH(BI$4, 'Instrument Performance'!$B$7:$XFD$7, 0))</f>
        <v>1.3397103958014078E-2</v>
      </c>
      <c r="BJ68" s="435" cm="1">
        <f t="array" ref="BJ68">INDEX('Instrument Performance'!$B$7:$XFD$1048576,-1+MATCH($BF68, 'Instrument Performance'!$A$6:$A$1048576, 0), MATCH(BJ$4, 'Instrument Performance'!$B$7:$XFD$7, 0))</f>
        <v>-5.3419849999999996E-5</v>
      </c>
      <c r="BK68" s="435" cm="1">
        <f t="array" ref="BK68">INDEX('Instrument Performance'!$B$7:$XFD$1048576,-1+MATCH($BF68, 'Instrument Performance'!$A$6:$A$1048576, 0), MATCH(BK$4, 'Instrument Performance'!$B$7:$XFD$7, 0))</f>
        <v>3.3045536749654048E-4</v>
      </c>
      <c r="BL68" s="435" cm="1">
        <f t="array" ref="BL68">INDEX('Instrument Performance'!$B$7:$XFD$1048576,-1+MATCH($BF68, 'Instrument Performance'!$A$6:$A$1048576, 0), MATCH(BL$4, 'Instrument Performance'!$B$7:$XFD$7, 0))</f>
        <v>1.0885708886757772E-2</v>
      </c>
      <c r="BM68" s="435" cm="1">
        <f t="array" ref="BM68">INDEX('Instrument Performance'!$B$7:$XFD$1048576,-1+MATCH($BF68, 'Instrument Performance'!$A$6:$A$1048576, 0), MATCH(BM$4, 'Instrument Performance'!$B$7:$XFD$7, 0))</f>
        <v>7.9286340000000004E-3</v>
      </c>
      <c r="BN68" s="435" cm="1">
        <f t="array" ref="BN68">INDEX('Instrument Performance'!$B$7:$XFD$1048576,-1+MATCH($BF68, 'Instrument Performance'!$A$6:$A$1048576, 0), MATCH(BN$4, 'Instrument Performance'!$B$7:$XFD$7, 0))</f>
        <v>6.831685704041357E-3</v>
      </c>
      <c r="BO68" s="435" cm="1">
        <f t="array" ref="BO68">INDEX('Instrument Performance'!$B$7:$XFD$1048576,-1+MATCH($BF68, 'Instrument Performance'!$A$6:$A$1048576, 0), MATCH(BO$4, 'Instrument Performance'!$B$7:$XFD$7, 0))</f>
        <v>1.3201309999999999E-2</v>
      </c>
      <c r="BP68" s="435" cm="1">
        <f t="array" ref="BP68">INDEX('Instrument Performance'!$B$7:$XFD$1048576,-1+MATCH($BF68, 'Instrument Performance'!$A$6:$A$1048576, 0), MATCH(BP$4, 'Instrument Performance'!$B$7:$XFD$7, 0))</f>
        <v>3.749999181651642E-3</v>
      </c>
      <c r="BQ68" s="435" cm="1">
        <f t="array" ref="BQ68">INDEX('Instrument Performance'!$B$7:$XFD$1048576,-1+MATCH($BF68, 'Instrument Performance'!$A$6:$A$1048576, 0), MATCH(BQ$4, 'Instrument Performance'!$B$7:$XFD$7, 0))</f>
        <v>3.8534189648660178E-3</v>
      </c>
      <c r="BR68" s="435" cm="1">
        <f t="array" ref="BR68">INDEX('Instrument Performance'!$B$7:$XFD$1048576,-1+MATCH($BF68, 'Instrument Performance'!$A$6:$A$1048576, 0), MATCH(BR$4, 'Instrument Performance'!$B$7:$XFD$7, 0))</f>
        <v>3.0186299999999999E-2</v>
      </c>
      <c r="BS68" s="435" cm="1">
        <f t="array" ref="BS68">INDEX('Instrument Performance'!$B$7:$XFD$1048576,-1+MATCH($BF68, 'Instrument Performance'!$A$6:$A$1048576, 0), MATCH(BS$4, 'Instrument Performance'!$B$7:$XFD$7, 0))</f>
        <v>3.4652308810918894E-2</v>
      </c>
      <c r="BT68" s="435" cm="1">
        <f t="array" ref="BT68">INDEX('Instrument Performance'!$B$7:$XFD$1048576,-1+MATCH($BF68, 'Instrument Performance'!$A$6:$A$1048576, 0), MATCH(BT$4, 'Instrument Performance'!$B$7:$XFD$7, 0))</f>
        <v>2.9120134315931301E-2</v>
      </c>
      <c r="BU68" s="435" cm="1">
        <f t="array" ref="BU68">INDEX('Instrument Performance'!$B$7:$XFD$1048576,-1+MATCH($BF68, 'Instrument Performance'!$A$6:$A$1048576, 0), MATCH(BU$4, 'Instrument Performance'!$B$7:$XFD$7, 0))</f>
        <v>2.9992214352059676E-2</v>
      </c>
      <c r="BV68" s="435" cm="1">
        <f t="array" ref="BV68">INDEX('Instrument Performance'!$B$7:$XFD$1048576,-1+MATCH($BF68, 'Instrument Performance'!$A$6:$A$1048576, 0), MATCH(BV$4, 'Instrument Performance'!$B$7:$XFD$7, 0))</f>
        <v>1.0885708886757772E-2</v>
      </c>
      <c r="BW68" s="435" cm="1">
        <f t="array" ref="BW68">INDEX('Instrument Performance'!$B$7:$XFD$1048576,-1+MATCH($BF68, 'Instrument Performance'!$A$6:$A$1048576, 0), MATCH(BW$4, 'Instrument Performance'!$B$7:$XFD$7, 0))</f>
        <v>1.5534191515941487E-2</v>
      </c>
      <c r="BX68" s="435" cm="1">
        <f t="array" ref="BX68">INDEX('Instrument Performance'!$B$7:$XFD$1048576,-1+MATCH($BF68, 'Instrument Performance'!$A$6:$A$1048576, 0), MATCH(BX$4, 'Instrument Performance'!$B$7:$XFD$7, 0))</f>
        <v>6.4328095864937485E-2</v>
      </c>
      <c r="BY68" s="435" cm="1">
        <f t="array" ref="BY68">INDEX('Instrument Performance'!$B$7:$XFD$1048576,-1+MATCH($BF68, 'Instrument Performance'!$A$6:$A$1048576, 0), MATCH(BY$4, 'Instrument Performance'!$B$7:$XFD$7, 0))</f>
        <v>5.7500000000000002E-2</v>
      </c>
      <c r="BZ68" s="435" cm="1">
        <f t="array" ref="BZ68">INDEX('Instrument Performance'!$B$7:$XFD$1048576,-1+MATCH($BF68, 'Instrument Performance'!$A$6:$A$1048576, 0), MATCH(BZ$4, 'Instrument Performance'!$B$7:$XFD$7, 0))</f>
        <v>7.5864779874214028E-2</v>
      </c>
      <c r="CA68" s="435" cm="1">
        <f t="array" ref="CA68">INDEX('Instrument Performance'!$B$7:$XFD$1048576,-1+MATCH($BF68, 'Instrument Performance'!$A$6:$A$1048576, 0), MATCH(CA$4, 'Instrument Performance'!$B$7:$XFD$7, 0))</f>
        <v>4.1300000000000003E-2</v>
      </c>
      <c r="CB68" s="435" cm="1">
        <f t="array" ref="CB68">INDEX('Instrument Performance'!$B$7:$XFD$1048576,-1+MATCH($BF68, 'Instrument Performance'!$A$6:$A$1048576, 0), MATCH(CB$4, 'Instrument Performance'!$B$7:$XFD$7, 0))</f>
        <v>6.034704616513431E-2</v>
      </c>
      <c r="CC68" s="435" cm="1">
        <f t="array" ref="CC68">INDEX('Instrument Performance'!$B$7:$XFD$1048576,-1+MATCH($BF68, 'Instrument Performance'!$A$6:$A$1048576, 0), MATCH(CC$4, 'Instrument Performance'!$B$7:$XFD$7, 0))</f>
        <v>6.034704616513431E-2</v>
      </c>
      <c r="CD68" s="435" cm="1">
        <f t="array" ref="CD68">INDEX('Instrument Performance'!$B$7:$XFD$1048576,-1+MATCH($BF68, 'Instrument Performance'!$A$6:$A$1048576, 0), MATCH(CD$4, 'Instrument Performance'!$B$7:$XFD$7, 0))</f>
        <v>6.8202670000000007E-2</v>
      </c>
      <c r="CE68" s="435" cm="1">
        <f t="array" ref="CE68">INDEX('Instrument Performance'!$B$7:$XFD$1048576,-1+MATCH($BF68, 'Instrument Performance'!$A$6:$A$1048576, 0), MATCH(CE$4, 'Instrument Performance'!$B$7:$XFD$7, 0))</f>
        <v>6.5099585840510565E-2</v>
      </c>
      <c r="CF68" s="435" cm="1">
        <f t="array" ref="CF68">INDEX('Instrument Performance'!$B$7:$XFD$1048576,-1+MATCH($BF68, 'Instrument Performance'!$A$6:$A$1048576, 0), MATCH(CF$4, 'Instrument Performance'!$B$7:$XFD$7, 0))</f>
        <v>8.2374799999999998E-2</v>
      </c>
      <c r="CG68" s="435" cm="1">
        <f t="array" ref="CG68">INDEX('Instrument Performance'!$B$7:$XFD$1048576,-1+MATCH($BF68, 'Instrument Performance'!$A$6:$A$1048576, 0), MATCH(CG$4, 'Instrument Performance'!$B$7:$XFD$7, 0))</f>
        <v>8.317781402936375E-2</v>
      </c>
      <c r="CH68" s="435" cm="1">
        <f t="array" ref="CH68">INDEX('Instrument Performance'!$B$7:$XFD$1048576,-1+MATCH($BF68, 'Instrument Performance'!$A$6:$A$1048576, 0), MATCH(CH$4, 'Instrument Performance'!$B$7:$XFD$7, 0))</f>
        <v>7.2239609999999996E-2</v>
      </c>
      <c r="CI68" s="435" cm="1">
        <f t="array" ref="CI68">INDEX('Instrument Performance'!$B$7:$XFD$1048576,-1+MATCH($BF68, 'Instrument Performance'!$A$6:$A$1048576, 0), MATCH(CI$4, 'Instrument Performance'!$B$7:$XFD$7, 0))</f>
        <v>3.6933696248891534E-2</v>
      </c>
      <c r="CJ68" s="435" cm="1">
        <f t="array" ref="CJ68">INDEX('Instrument Performance'!$B$7:$XFD$1048576,-1+MATCH($BF68, 'Instrument Performance'!$A$6:$A$1048576, 0), MATCH(CJ$4, 'Instrument Performance'!$B$7:$XFD$7, 0))</f>
        <v>7.3830409999999999E-2</v>
      </c>
      <c r="CK68" s="435" cm="1">
        <f t="array" ref="CK68">INDEX('Instrument Performance'!$B$7:$XFD$1048576,-1+MATCH($BF68, 'Instrument Performance'!$A$6:$A$1048576, 0), MATCH(CK$4, 'Instrument Performance'!$B$7:$XFD$7, 0))</f>
        <v>0.11251860000000001</v>
      </c>
      <c r="CL68" s="435" cm="1">
        <f t="array" ref="CL68">INDEX('Instrument Performance'!$B$7:$XFD$1048576,-1+MATCH($BF68, 'Instrument Performance'!$A$6:$A$1048576, 0), MATCH(CL$4, 'Instrument Performance'!$B$7:$XFD$7, 0))</f>
        <v>7.5293823455863995E-2</v>
      </c>
      <c r="CM68" s="435" cm="1">
        <f t="array" ref="CM68">INDEX('Instrument Performance'!$B$7:$XFD$1048576,-1+MATCH($BF68, 'Instrument Performance'!$A$6:$A$1048576, 0), MATCH(CM$4, 'Instrument Performance'!$B$7:$XFD$7, 0))</f>
        <v>5.2682550000000002E-2</v>
      </c>
      <c r="CN68" s="435" cm="1">
        <f t="array" ref="CN68">INDEX('Instrument Performance'!$B$7:$XFD$1048576,-1+MATCH($BF68, 'Instrument Performance'!$A$6:$A$1048576, 0), MATCH(CN$4, 'Instrument Performance'!$B$7:$XFD$7, 0))</f>
        <v>0.10408847611344862</v>
      </c>
      <c r="CO68" s="435" cm="1">
        <f t="array" ref="CO68">INDEX('Instrument Performance'!$B$7:$XFD$1048576,-1+MATCH($BF68, 'Instrument Performance'!$A$6:$A$1048576, 0), MATCH(CO$4, 'Instrument Performance'!$B$7:$XFD$7, 0))</f>
        <v>0.1057269</v>
      </c>
      <c r="CP68" s="435" cm="1">
        <f t="array" ref="CP68">INDEX('Instrument Performance'!$B$7:$XFD$1048576,-1+MATCH($BF68, 'Instrument Performance'!$A$6:$A$1048576, 0), MATCH(CP$4, 'Instrument Performance'!$B$7:$XFD$7, 0))</f>
        <v>0.1056536</v>
      </c>
      <c r="CQ68" s="435" cm="1">
        <f t="array" ref="CQ68">INDEX('Instrument Performance'!$B$7:$XFD$1048576,-1+MATCH($BF68, 'Instrument Performance'!$A$6:$A$1048576, 0), MATCH(CQ$4, 'Instrument Performance'!$B$7:$XFD$7, 0))</f>
        <v>5.9977894381356034E-2</v>
      </c>
      <c r="CR68" s="435" cm="1">
        <f t="array" ref="CR68">INDEX('Instrument Performance'!$B$7:$XFD$1048576,-1+MATCH($BF68, 'Instrument Performance'!$A$6:$A$1048576, 0), MATCH(CR$4, 'Instrument Performance'!$B$7:$XFD$7, 0))</f>
        <v>6.9254969999999999E-2</v>
      </c>
      <c r="CS68" s="435" cm="1">
        <f t="array" ref="CS68">INDEX('Instrument Performance'!$B$7:$XFD$1048576,-1+MATCH($BF68, 'Instrument Performance'!$A$6:$A$1048576, 0), MATCH(CS$4, 'Instrument Performance'!$B$7:$XFD$7, 0))</f>
        <v>9.3060367699847157E-2</v>
      </c>
      <c r="CT68" s="435" cm="1">
        <f t="array" ref="CT68">INDEX('Instrument Performance'!$B$7:$XFD$1048576,-1+MATCH($BF68, 'Instrument Performance'!$A$6:$A$1048576, 0), MATCH(CT$4, 'Instrument Performance'!$B$7:$XFD$7, 0))</f>
        <v>1.4183388374747152E-2</v>
      </c>
      <c r="CU68" s="435" cm="1">
        <f t="array" ref="CU68">INDEX('Instrument Performance'!$B$7:$XFD$1048576,-1+MATCH($BF68, 'Instrument Performance'!$A$6:$A$1048576, 0), MATCH(CU$4, 'Instrument Performance'!$B$7:$XFD$7, 0))</f>
        <v>8.4892118352677404E-3</v>
      </c>
      <c r="CV68" s="435" cm="1">
        <f t="array" ref="CV68">INDEX('Instrument Performance'!$B$7:$XFD$1048576,-1+MATCH($BF68, 'Instrument Performance'!$A$6:$A$1048576, 0), MATCH(CV$4, 'Instrument Performance'!$B$7:$XFD$7, 0))</f>
        <v>1.2311000000000001E-2</v>
      </c>
      <c r="CW68" s="435" cm="1">
        <f t="array" ref="CW68">INDEX('Instrument Performance'!$B$7:$XFD$1048576,-1+MATCH($BF68, 'Instrument Performance'!$A$6:$A$1048576, 0), MATCH(CW$4, 'Instrument Performance'!$B$7:$XFD$7, 0))</f>
        <v>-3.8833561502875646E-3</v>
      </c>
      <c r="CX68" s="435" cm="1">
        <f t="array" ref="CX68">INDEX('Instrument Performance'!$B$7:$XFD$1048576,-1+MATCH($BF68, 'Instrument Performance'!$A$6:$A$1048576, 0), MATCH(CX$4, 'Instrument Performance'!$B$7:$XFD$7, 0))</f>
        <v>1.3820872595053491E-2</v>
      </c>
      <c r="CY68" s="435" cm="1">
        <f t="array" ref="CY68">INDEX('Instrument Performance'!$B$7:$XFD$1048576,-1+MATCH($BF68, 'Instrument Performance'!$A$6:$A$1048576, 0), MATCH(CY$4, 'Instrument Performance'!$B$7:$XFD$7, 0))</f>
        <v>1.5074480421015002E-2</v>
      </c>
      <c r="CZ68" s="435" cm="1">
        <f t="array" ref="CZ68">INDEX('Instrument Performance'!$B$7:$XFD$1048576,-1+MATCH($BF68, 'Instrument Performance'!$A$6:$A$1048576, 0), MATCH(CZ$4, 'Instrument Performance'!$B$7:$XFD$7, 0))</f>
        <v>2.7701548676812182E-2</v>
      </c>
      <c r="DA68" s="435" cm="1">
        <f t="array" ref="DA68">INDEX('Instrument Performance'!$B$7:$XFD$1048576,-1+MATCH($BF68, 'Instrument Performance'!$A$6:$A$1048576, 0), MATCH(DA$4, 'Instrument Performance'!$B$7:$XFD$7, 0))</f>
        <v>3.1560816801981861E-2</v>
      </c>
      <c r="DB68" s="435" cm="1">
        <f t="array" ref="DB68">INDEX('Instrument Performance'!$B$7:$XFD$1048576,-1+MATCH($BF68, 'Instrument Performance'!$A$6:$A$1048576, 0), MATCH(DB$4, 'Instrument Performance'!$B$7:$XFD$7, 0))</f>
        <v>4.3985000000000003E-2</v>
      </c>
      <c r="DC68" s="435" cm="1">
        <f t="array" ref="DC68">INDEX('Instrument Performance'!$B$7:$XFD$1048576,-1+MATCH($BF68, 'Instrument Performance'!$A$6:$A$1048576, 0), MATCH(DC$4, 'Instrument Performance'!$B$7:$XFD$7, 0))</f>
        <v>1.2311000000000001E-2</v>
      </c>
      <c r="DD68" s="435" cm="1">
        <f t="array" ref="DD68">INDEX('Instrument Performance'!$B$7:$XFD$1048576,-1+MATCH($BF68, 'Instrument Performance'!$A$6:$A$1048576, 0), MATCH(DD$4, 'Instrument Performance'!$B$7:$XFD$7, 0))</f>
        <v>4.3985000000000003E-2</v>
      </c>
      <c r="DE68" s="435" cm="1">
        <f t="array" ref="DE68">INDEX('Instrument Performance'!$B$7:$XFD$1048576,-1+MATCH($BF68, 'Instrument Performance'!$A$6:$A$1048576, 0), MATCH(DE$4, 'Instrument Performance'!$B$7:$XFD$7, 0))</f>
        <v>1.2311000000000001E-2</v>
      </c>
      <c r="DF68" s="435" cm="1">
        <f t="array" ref="DF68">INDEX('Instrument Performance'!$B$7:$XFD$1048576,-1+MATCH($BF68, 'Instrument Performance'!$A$6:$A$1048576, 0), MATCH(DF$4, 'Instrument Performance'!$B$7:$XFD$7, 0))</f>
        <v>1.5881704677958578E-2</v>
      </c>
      <c r="DG68" s="435" cm="1">
        <f t="array" ref="DG68">INDEX('Instrument Performance'!$B$7:$XFD$1048576,-1+MATCH($BF68, 'Instrument Performance'!$A$6:$A$1048576, 0), MATCH(DG$4, 'Instrument Performance'!$B$7:$XFD$7, 0))</f>
        <v>1.3785060702111052E-2</v>
      </c>
      <c r="DH68" s="437"/>
      <c r="DI68" s="440">
        <f t="shared" si="8"/>
        <v>40268</v>
      </c>
      <c r="DJ68" s="435">
        <f t="shared" si="10"/>
        <v>3.7415101286809152E-2</v>
      </c>
      <c r="DK68" s="443">
        <f t="shared" si="11"/>
        <v>-5.4794520547945207E-5</v>
      </c>
      <c r="DL68" s="438">
        <f t="shared" si="9"/>
        <v>3.5654364335188315E-2</v>
      </c>
      <c r="DM68" s="438">
        <v>3.5712529891973599E-2</v>
      </c>
      <c r="DN68" s="444">
        <f t="shared" si="12"/>
        <v>1.7607369516208365E-3</v>
      </c>
      <c r="DP68" s="438">
        <f t="shared" si="15"/>
        <v>-5.8165556785283457E-5</v>
      </c>
    </row>
    <row r="69" spans="1:120">
      <c r="A69" s="436">
        <v>40298</v>
      </c>
      <c r="B69" s="435">
        <f>_xlfn.XLOOKUP(B$4,[3]taa_weights!$B$1:$BB$1,[3]taa_weights!$B67:$BB67,"CHECK",FALSE)</f>
        <v>8.6499048666349177E-12</v>
      </c>
      <c r="C69" s="435">
        <f>_xlfn.XLOOKUP(C$4,[3]taa_weights!$B$1:$BB$1,[3]taa_weights!$B67:$BB67,"CHECK",FALSE)</f>
        <v>5.4521236256825827E-11</v>
      </c>
      <c r="D69" s="435">
        <f>_xlfn.XLOOKUP(D$4,[3]taa_weights!$B$1:$BB$1,[3]taa_weights!$B67:$BB67,"CHECK",FALSE)</f>
        <v>5.6957794880250536E-12</v>
      </c>
      <c r="E69" s="435">
        <f>_xlfn.XLOOKUP(E$4,[3]taa_weights!$B$1:$BB$1,[3]taa_weights!$B67:$BB67,"CHECK",FALSE)</f>
        <v>1.0838610883608819E-11</v>
      </c>
      <c r="F69" s="435">
        <f>_xlfn.XLOOKUP(F$4,[3]taa_weights!$B$1:$BB$1,[3]taa_weights!$B67:$BB67,"CHECK",FALSE)</f>
        <v>3.7659215728140922E-11</v>
      </c>
      <c r="G69" s="435">
        <f>_xlfn.XLOOKUP(G$4,[3]taa_weights!$B$1:$BB$1,[3]taa_weights!$B67:$BB67,"CHECK",FALSE)</f>
        <v>2.6729961801347779E-11</v>
      </c>
      <c r="H69" s="435">
        <f>_xlfn.XLOOKUP(H$4,[3]taa_weights!$B$1:$BB$1,[3]taa_weights!$B67:$BB67,"CHECK",FALSE)</f>
        <v>5.0014092178664712E-11</v>
      </c>
      <c r="I69" s="435">
        <f>_xlfn.XLOOKUP(I$4,[3]taa_weights!$B$1:$BB$1,[3]taa_weights!$B67:$BB67,"CHECK",FALSE)</f>
        <v>2.7533255300293419E-11</v>
      </c>
      <c r="J69" s="435">
        <f>_xlfn.XLOOKUP(J$4,[3]taa_weights!$B$1:$BB$1,[3]taa_weights!$B67:$BB67,"CHECK",FALSE)</f>
        <v>3.9615085356482407E-2</v>
      </c>
      <c r="K69" s="435">
        <f>_xlfn.XLOOKUP(K$4,[3]taa_weights!$B$1:$BB$1,[3]taa_weights!$B67:$BB67,"CHECK",FALSE)</f>
        <v>1.86510868846701E-11</v>
      </c>
      <c r="L69" s="435">
        <f>_xlfn.XLOOKUP(L$4,[3]taa_weights!$B$1:$BB$1,[3]taa_weights!$B67:$BB67,"CHECK",FALSE)</f>
        <v>1.8312968569045681E-11</v>
      </c>
      <c r="M69" s="435">
        <f>_xlfn.XLOOKUP(M$4,[3]taa_weights!$B$1:$BB$1,[3]taa_weights!$B67:$BB67,"CHECK",FALSE)</f>
        <v>3.5405311933512552E-11</v>
      </c>
      <c r="N69" s="435">
        <f>_xlfn.XLOOKUP(N$4,[3]taa_weights!$B$1:$BB$1,[3]taa_weights!$B67:$BB67,"CHECK",FALSE)</f>
        <v>3.8880248713664523E-2</v>
      </c>
      <c r="O69" s="435">
        <f>_xlfn.XLOOKUP(O$4,[3]taa_weights!$B$1:$BB$1,[3]taa_weights!$B67:$BB67,"CHECK",FALSE)</f>
        <v>3.3169733859786309E-11</v>
      </c>
      <c r="P69" s="435">
        <f>_xlfn.XLOOKUP(P$4,[3]taa_weights!$B$1:$BB$1,[3]taa_weights!$B67:$BB67,"CHECK",FALSE)</f>
        <v>1.93973271690715E-10</v>
      </c>
      <c r="Q69" s="435">
        <f>_xlfn.XLOOKUP(Q$4,[3]taa_weights!$B$1:$BB$1,[3]taa_weights!$B67:$BB67,"CHECK",FALSE)</f>
        <v>7.8962016059569003E-11</v>
      </c>
      <c r="R69" s="435">
        <f>_xlfn.XLOOKUP(R$4,[3]taa_weights!$B$1:$BB$1,[3]taa_weights!$B67:$BB67,"CHECK",FALSE)</f>
        <v>2.4047433546719239E-2</v>
      </c>
      <c r="S69" s="435">
        <f>_xlfn.XLOOKUP(S$4,[3]taa_weights!$B$1:$BB$1,[3]taa_weights!$B67:$BB67,"CHECK",FALSE)</f>
        <v>8.7816199823061308E-12</v>
      </c>
      <c r="T69" s="435">
        <f>_xlfn.XLOOKUP(T$4,[3]taa_weights!$B$1:$BB$1,[3]taa_weights!$B67:$BB67,"CHECK",FALSE)</f>
        <v>6.5034298054013926E-12</v>
      </c>
      <c r="U69" s="435">
        <f>_xlfn.XLOOKUP(U$4,[3]taa_weights!$B$1:$BB$1,[3]taa_weights!$B67:$BB67,"CHECK",FALSE)</f>
        <v>8.657201021374143E-11</v>
      </c>
      <c r="V69" s="435">
        <f>_xlfn.XLOOKUP(V$4,[3]taa_weights!$B$1:$BB$1,[3]taa_weights!$B67:$BB67,"CHECK",FALSE)</f>
        <v>4.9999999987849063E-2</v>
      </c>
      <c r="W69" s="435">
        <f>_xlfn.XLOOKUP(W$4,[3]taa_weights!$B$1:$BB$1,[3]taa_weights!$B67:$BB67,"CHECK",FALSE)</f>
        <v>4.9999999947027758E-2</v>
      </c>
      <c r="X69" s="435">
        <f>_xlfn.XLOOKUP(X$4,[3]taa_weights!$B$1:$BB$1,[3]taa_weights!$B67:$BB67,"CHECK",FALSE)</f>
        <v>4.9999999947027758E-2</v>
      </c>
      <c r="Y69" s="435">
        <f>_xlfn.XLOOKUP(Y$4,[3]taa_weights!$B$1:$BB$1,[3]taa_weights!$B67:$BB67,"CHECK",FALSE)</f>
        <v>2.6671701216067211E-11</v>
      </c>
      <c r="Z69" s="435">
        <f>_xlfn.XLOOKUP(Z$4,[3]taa_weights!$B$1:$BB$1,[3]taa_weights!$B67:$BB67,"CHECK",FALSE)</f>
        <v>2.7132535239243191E-2</v>
      </c>
      <c r="AA69" s="435">
        <f>_xlfn.XLOOKUP(AA$4,[3]taa_weights!$B$1:$BB$1,[3]taa_weights!$B67:$BB67,"CHECK",FALSE)</f>
        <v>4.9999999732266008E-2</v>
      </c>
      <c r="AB69" s="435">
        <f>_xlfn.XLOOKUP(AB$4,[3]taa_weights!$B$1:$BB$1,[3]taa_weights!$B67:$BB67,"CHECK",FALSE)</f>
        <v>4.9999999670997691E-2</v>
      </c>
      <c r="AC69" s="435">
        <f>_xlfn.XLOOKUP(AC$4,[3]taa_weights!$B$1:$BB$1,[3]taa_weights!$B67:$BB67,"CHECK",FALSE)</f>
        <v>3.4851669749108978E-2</v>
      </c>
      <c r="AD69" s="435">
        <f>_xlfn.XLOOKUP(AD$4,[3]taa_weights!$B$1:$BB$1,[3]taa_weights!$B67:$BB67,"CHECK",FALSE)</f>
        <v>1.4344000726717759E-10</v>
      </c>
      <c r="AE69" s="435">
        <f>_xlfn.XLOOKUP(AE$4,[3]taa_weights!$B$1:$BB$1,[3]taa_weights!$B67:$BB67,"CHECK",FALSE)</f>
        <v>0</v>
      </c>
      <c r="AF69" s="435">
        <f>_xlfn.XLOOKUP(AF$4,[3]taa_weights!$B$1:$BB$1,[3]taa_weights!$B67:$BB67,"CHECK",FALSE)</f>
        <v>7.2402453347017091E-12</v>
      </c>
      <c r="AG69" s="435">
        <f>_xlfn.XLOOKUP(AG$4,[3]taa_weights!$B$1:$BB$1,[3]taa_weights!$B67:$BB67,"CHECK",FALSE)</f>
        <v>2.344923601791306E-11</v>
      </c>
      <c r="AH69" s="435">
        <f>_xlfn.XLOOKUP(AH$4,[3]taa_weights!$B$1:$BB$1,[3]taa_weights!$B67:$BB67,"CHECK",FALSE)</f>
        <v>4.0148331915673081E-2</v>
      </c>
      <c r="AI69" s="435">
        <f>_xlfn.XLOOKUP(AI$4,[3]taa_weights!$B$1:$BB$1,[3]taa_weights!$B67:$BB67,"CHECK",FALSE)</f>
        <v>8.5478149407848486E-12</v>
      </c>
      <c r="AJ69" s="435">
        <f>_xlfn.XLOOKUP(AJ$4,[3]taa_weights!$B$1:$BB$1,[3]taa_weights!$B67:$BB67,"CHECK",FALSE)</f>
        <v>4.6134287957010543E-2</v>
      </c>
      <c r="AK69" s="435">
        <f>_xlfn.XLOOKUP(AK$4,[3]taa_weights!$B$1:$BB$1,[3]taa_weights!$B67:$BB67,"CHECK",FALSE)</f>
        <v>5.0000000001768588E-2</v>
      </c>
      <c r="AL69" s="435">
        <f>_xlfn.XLOOKUP(AL$4,[3]taa_weights!$B$1:$BB$1,[3]taa_weights!$B67:$BB67,"CHECK",FALSE)</f>
        <v>5.3446703179254302E-12</v>
      </c>
      <c r="AM69" s="435">
        <f>_xlfn.XLOOKUP(AM$4,[3]taa_weights!$B$1:$BB$1,[3]taa_weights!$B67:$BB67,"CHECK",FALSE)</f>
        <v>7.3240284455320887E-10</v>
      </c>
      <c r="AN69" s="435">
        <f>_xlfn.XLOOKUP(AN$4,[3]taa_weights!$B$1:$BB$1,[3]taa_weights!$B67:$BB67,"CHECK",FALSE)</f>
        <v>1.013096287044044E-4</v>
      </c>
      <c r="AO69" s="435">
        <f>_xlfn.XLOOKUP(AO$4,[3]taa_weights!$B$1:$BB$1,[3]taa_weights!$B67:$BB67,"CHECK",FALSE)</f>
        <v>0.15000000000728611</v>
      </c>
      <c r="AP69" s="435">
        <f>_xlfn.XLOOKUP(AP$4,[3]taa_weights!$B$1:$BB$1,[3]taa_weights!$B67:$BB67,"CHECK",FALSE)</f>
        <v>5.1089096936194171E-2</v>
      </c>
      <c r="AQ69" s="435">
        <f>_xlfn.XLOOKUP(AQ$4,[3]taa_weights!$B$1:$BB$1,[3]taa_weights!$B67:$BB67,"CHECK",FALSE)</f>
        <v>7.204194064030212E-11</v>
      </c>
      <c r="AR69" s="435">
        <f>_xlfn.XLOOKUP(AR$4,[3]taa_weights!$B$1:$BB$1,[3]taa_weights!$B67:$BB67,"CHECK",FALSE)</f>
        <v>4.9999999997171148E-2</v>
      </c>
      <c r="AS69" s="435">
        <f>_xlfn.XLOOKUP(AS$4,[3]taa_weights!$B$1:$BB$1,[3]taa_weights!$B67:$BB67,"CHECK",FALSE)</f>
        <v>3.1645368847732229E-12</v>
      </c>
      <c r="AT69" s="435">
        <f>_xlfn.XLOOKUP(AT$4,[3]taa_weights!$B$1:$BB$1,[3]taa_weights!$B67:$BB67,"CHECK",FALSE)</f>
        <v>4.0783444276497167E-12</v>
      </c>
      <c r="AU69" s="435">
        <f>_xlfn.XLOOKUP(AU$4,[3]taa_weights!$B$1:$BB$1,[3]taa_weights!$B67:$BB67,"CHECK",FALSE)</f>
        <v>5.0000000000941999E-2</v>
      </c>
      <c r="AV69" s="435">
        <f>_xlfn.XLOOKUP(AV$4,[3]taa_weights!$B$1:$BB$1,[3]taa_weights!$B67:$BB67,"CHECK",FALSE)</f>
        <v>5.000000000213236E-2</v>
      </c>
      <c r="AW69" s="435">
        <f>_xlfn.XLOOKUP(AW$4,[3]taa_weights!$B$1:$BB$1,[3]taa_weights!$B67:$BB67,"CHECK",FALSE)</f>
        <v>3.8176450765905298E-2</v>
      </c>
      <c r="AX69" s="435">
        <f>_xlfn.XLOOKUP(AX$4,[3]taa_weights!$B$1:$BB$1,[3]taa_weights!$B67:$BB67,"CHECK",FALSE)</f>
        <v>2.199999990567594E-2</v>
      </c>
      <c r="AY69" s="435">
        <f>_xlfn.XLOOKUP(AY$4,[3]taa_weights!$B$1:$BB$1,[3]taa_weights!$B67:$BB67,"CHECK",FALSE)</f>
        <v>1.7823549209981089E-2</v>
      </c>
      <c r="AZ69" s="435">
        <f>_xlfn.XLOOKUP(AZ$4,[3]taa_weights!$B$1:$BB$1,[3]taa_weights!$B67:$BB67,"CHECK",FALSE)</f>
        <v>9.7135637574755481E-12</v>
      </c>
      <c r="BA69" s="435">
        <f>_xlfn.XLOOKUP(BA$4,[3]taa_weights!$B$1:$BB$1,[3]taa_weights!$B67:$BB67,"CHECK",FALSE)</f>
        <v>1.9999999999224489E-2</v>
      </c>
      <c r="BB69" s="435">
        <f>_xlfn.XLOOKUP(BB$4,[3]taa_weights!$B$1:$BB$1,[3]taa_weights!$B67:$BB67,"CHECK",FALSE)</f>
        <v>6.4619146960996192E-13</v>
      </c>
      <c r="BC69" s="426"/>
      <c r="BD69" s="438">
        <f t="shared" ref="BD69:BD132" si="16">SUM(B69:BC69)</f>
        <v>0.99999999995677025</v>
      </c>
      <c r="BE69" s="439"/>
      <c r="BF69" s="440">
        <f t="shared" si="7"/>
        <v>40298</v>
      </c>
      <c r="BG69" s="435" cm="1">
        <f t="array" ref="BG69">INDEX('Instrument Performance'!$B$7:$XFD$1048576,-1+MATCH($BF69, 'Instrument Performance'!$A$6:$A$1048576, 0), MATCH(BG$4, 'Instrument Performance'!$B$7:$XFD$7, 0))</f>
        <v>3.0090270000000001E-3</v>
      </c>
      <c r="BH69" s="435" cm="1">
        <f t="array" ref="BH69">INDEX('Instrument Performance'!$B$7:$XFD$1048576,-1+MATCH($BF69, 'Instrument Performance'!$A$6:$A$1048576, 0), MATCH(BH$4, 'Instrument Performance'!$B$7:$XFD$7, 0))</f>
        <v>1.530866E-2</v>
      </c>
      <c r="BI69" s="435" cm="1">
        <f t="array" ref="BI69">INDEX('Instrument Performance'!$B$7:$XFD$1048576,-1+MATCH($BF69, 'Instrument Performance'!$A$6:$A$1048576, 0), MATCH(BI$4, 'Instrument Performance'!$B$7:$XFD$7, 0))</f>
        <v>8.4936822618564278E-3</v>
      </c>
      <c r="BJ69" s="435" cm="1">
        <f t="array" ref="BJ69">INDEX('Instrument Performance'!$B$7:$XFD$1048576,-1+MATCH($BF69, 'Instrument Performance'!$A$6:$A$1048576, 0), MATCH(BJ$4, 'Instrument Performance'!$B$7:$XFD$7, 0))</f>
        <v>2.5146209999999999E-2</v>
      </c>
      <c r="BK69" s="435" cm="1">
        <f t="array" ref="BK69">INDEX('Instrument Performance'!$B$7:$XFD$1048576,-1+MATCH($BF69, 'Instrument Performance'!$A$6:$A$1048576, 0), MATCH(BK$4, 'Instrument Performance'!$B$7:$XFD$7, 0))</f>
        <v>6.0243134805275655E-3</v>
      </c>
      <c r="BL69" s="435" cm="1">
        <f t="array" ref="BL69">INDEX('Instrument Performance'!$B$7:$XFD$1048576,-1+MATCH($BF69, 'Instrument Performance'!$A$6:$A$1048576, 0), MATCH(BL$4, 'Instrument Performance'!$B$7:$XFD$7, 0))</f>
        <v>1.3112955551168648E-2</v>
      </c>
      <c r="BM69" s="435" cm="1">
        <f t="array" ref="BM69">INDEX('Instrument Performance'!$B$7:$XFD$1048576,-1+MATCH($BF69, 'Instrument Performance'!$A$6:$A$1048576, 0), MATCH(BM$4, 'Instrument Performance'!$B$7:$XFD$7, 0))</f>
        <v>1.5732530000000002E-2</v>
      </c>
      <c r="BN69" s="435" cm="1">
        <f t="array" ref="BN69">INDEX('Instrument Performance'!$B$7:$XFD$1048576,-1+MATCH($BF69, 'Instrument Performance'!$A$6:$A$1048576, 0), MATCH(BN$4, 'Instrument Performance'!$B$7:$XFD$7, 0))</f>
        <v>1.151372935336159E-2</v>
      </c>
      <c r="BO69" s="435" cm="1">
        <f t="array" ref="BO69">INDEX('Instrument Performance'!$B$7:$XFD$1048576,-1+MATCH($BF69, 'Instrument Performance'!$A$6:$A$1048576, 0), MATCH(BO$4, 'Instrument Performance'!$B$7:$XFD$7, 0))</f>
        <v>1.3029299999999999E-2</v>
      </c>
      <c r="BP69" s="435" cm="1">
        <f t="array" ref="BP69">INDEX('Instrument Performance'!$B$7:$XFD$1048576,-1+MATCH($BF69, 'Instrument Performance'!$A$6:$A$1048576, 0), MATCH(BP$4, 'Instrument Performance'!$B$7:$XFD$7, 0))</f>
        <v>3.2585548478829551E-3</v>
      </c>
      <c r="BQ69" s="435" cm="1">
        <f t="array" ref="BQ69">INDEX('Instrument Performance'!$B$7:$XFD$1048576,-1+MATCH($BF69, 'Instrument Performance'!$A$6:$A$1048576, 0), MATCH(BQ$4, 'Instrument Performance'!$B$7:$XFD$7, 0))</f>
        <v>5.4192382959505903E-3</v>
      </c>
      <c r="BR69" s="435" cm="1">
        <f t="array" ref="BR69">INDEX('Instrument Performance'!$B$7:$XFD$1048576,-1+MATCH($BF69, 'Instrument Performance'!$A$6:$A$1048576, 0), MATCH(BR$4, 'Instrument Performance'!$B$7:$XFD$7, 0))</f>
        <v>1.6180570000000002E-2</v>
      </c>
      <c r="BS69" s="435" cm="1">
        <f t="array" ref="BS69">INDEX('Instrument Performance'!$B$7:$XFD$1048576,-1+MATCH($BF69, 'Instrument Performance'!$A$6:$A$1048576, 0), MATCH(BS$4, 'Instrument Performance'!$B$7:$XFD$7, 0))</f>
        <v>2.71010134567089E-2</v>
      </c>
      <c r="BT69" s="435" cm="1">
        <f t="array" ref="BT69">INDEX('Instrument Performance'!$B$7:$XFD$1048576,-1+MATCH($BF69, 'Instrument Performance'!$A$6:$A$1048576, 0), MATCH(BT$4, 'Instrument Performance'!$B$7:$XFD$7, 0))</f>
        <v>1.474983451568268E-2</v>
      </c>
      <c r="BU69" s="435" cm="1">
        <f t="array" ref="BU69">INDEX('Instrument Performance'!$B$7:$XFD$1048576,-1+MATCH($BF69, 'Instrument Performance'!$A$6:$A$1048576, 0), MATCH(BU$4, 'Instrument Performance'!$B$7:$XFD$7, 0))</f>
        <v>1.0547541236066715E-2</v>
      </c>
      <c r="BV69" s="435" cm="1">
        <f t="array" ref="BV69">INDEX('Instrument Performance'!$B$7:$XFD$1048576,-1+MATCH($BF69, 'Instrument Performance'!$A$6:$A$1048576, 0), MATCH(BV$4, 'Instrument Performance'!$B$7:$XFD$7, 0))</f>
        <v>1.3112955551168648E-2</v>
      </c>
      <c r="BW69" s="435" cm="1">
        <f t="array" ref="BW69">INDEX('Instrument Performance'!$B$7:$XFD$1048576,-1+MATCH($BF69, 'Instrument Performance'!$A$6:$A$1048576, 0), MATCH(BW$4, 'Instrument Performance'!$B$7:$XFD$7, 0))</f>
        <v>1.3315014155860894E-2</v>
      </c>
      <c r="BX69" s="435" cm="1">
        <f t="array" ref="BX69">INDEX('Instrument Performance'!$B$7:$XFD$1048576,-1+MATCH($BF69, 'Instrument Performance'!$A$6:$A$1048576, 0), MATCH(BX$4, 'Instrument Performance'!$B$7:$XFD$7, 0))</f>
        <v>1.6889480756119291E-3</v>
      </c>
      <c r="BY69" s="435" cm="1">
        <f t="array" ref="BY69">INDEX('Instrument Performance'!$B$7:$XFD$1048576,-1+MATCH($BF69, 'Instrument Performance'!$A$6:$A$1048576, 0), MATCH(BY$4, 'Instrument Performance'!$B$7:$XFD$7, 0))</f>
        <v>8.0999999999999996E-3</v>
      </c>
      <c r="BZ69" s="435" cm="1">
        <f t="array" ref="BZ69">INDEX('Instrument Performance'!$B$7:$XFD$1048576,-1+MATCH($BF69, 'Instrument Performance'!$A$6:$A$1048576, 0), MATCH(BZ$4, 'Instrument Performance'!$B$7:$XFD$7, 0))</f>
        <v>1.9364267446108974E-2</v>
      </c>
      <c r="CA69" s="435" cm="1">
        <f t="array" ref="CA69">INDEX('Instrument Performance'!$B$7:$XFD$1048576,-1+MATCH($BF69, 'Instrument Performance'!$A$6:$A$1048576, 0), MATCH(CA$4, 'Instrument Performance'!$B$7:$XFD$7, 0))</f>
        <v>7.7000000000000002E-3</v>
      </c>
      <c r="CB69" s="435" cm="1">
        <f t="array" ref="CB69">INDEX('Instrument Performance'!$B$7:$XFD$1048576,-1+MATCH($BF69, 'Instrument Performance'!$A$6:$A$1048576, 0), MATCH(CB$4, 'Instrument Performance'!$B$7:$XFD$7, 0))</f>
        <v>1.5786375278856513E-2</v>
      </c>
      <c r="CC69" s="435" cm="1">
        <f t="array" ref="CC69">INDEX('Instrument Performance'!$B$7:$XFD$1048576,-1+MATCH($BF69, 'Instrument Performance'!$A$6:$A$1048576, 0), MATCH(CC$4, 'Instrument Performance'!$B$7:$XFD$7, 0))</f>
        <v>1.5786375278856513E-2</v>
      </c>
      <c r="CD69" s="435" cm="1">
        <f t="array" ref="CD69">INDEX('Instrument Performance'!$B$7:$XFD$1048576,-1+MATCH($BF69, 'Instrument Performance'!$A$6:$A$1048576, 0), MATCH(CD$4, 'Instrument Performance'!$B$7:$XFD$7, 0))</f>
        <v>2.5481959999999998E-2</v>
      </c>
      <c r="CE69" s="435" cm="1">
        <f t="array" ref="CE69">INDEX('Instrument Performance'!$B$7:$XFD$1048576,-1+MATCH($BF69, 'Instrument Performance'!$A$6:$A$1048576, 0), MATCH(CE$4, 'Instrument Performance'!$B$7:$XFD$7, 0))</f>
        <v>2.5875458293869613E-2</v>
      </c>
      <c r="CF69" s="435" cm="1">
        <f t="array" ref="CF69">INDEX('Instrument Performance'!$B$7:$XFD$1048576,-1+MATCH($BF69, 'Instrument Performance'!$A$6:$A$1048576, 0), MATCH(CF$4, 'Instrument Performance'!$B$7:$XFD$7, 0))</f>
        <v>5.6745700000000003E-2</v>
      </c>
      <c r="CG69" s="435" cm="1">
        <f t="array" ref="CG69">INDEX('Instrument Performance'!$B$7:$XFD$1048576,-1+MATCH($BF69, 'Instrument Performance'!$A$6:$A$1048576, 0), MATCH(CG$4, 'Instrument Performance'!$B$7:$XFD$7, 0))</f>
        <v>6.9969135988401598E-2</v>
      </c>
      <c r="CH69" s="435" cm="1">
        <f t="array" ref="CH69">INDEX('Instrument Performance'!$B$7:$XFD$1048576,-1+MATCH($BF69, 'Instrument Performance'!$A$6:$A$1048576, 0), MATCH(CH$4, 'Instrument Performance'!$B$7:$XFD$7, 0))</f>
        <v>2.6544520000000002E-2</v>
      </c>
      <c r="CI69" s="435" cm="1">
        <f t="array" ref="CI69">INDEX('Instrument Performance'!$B$7:$XFD$1048576,-1+MATCH($BF69, 'Instrument Performance'!$A$6:$A$1048576, 0), MATCH(CI$4, 'Instrument Performance'!$B$7:$XFD$7, 0))</f>
        <v>8.6440906378144611E-3</v>
      </c>
      <c r="CJ69" s="435" cm="1">
        <f t="array" ref="CJ69">INDEX('Instrument Performance'!$B$7:$XFD$1048576,-1+MATCH($BF69, 'Instrument Performance'!$A$6:$A$1048576, 0), MATCH(CJ$4, 'Instrument Performance'!$B$7:$XFD$7, 0))</f>
        <v>-3.7032740000000001E-2</v>
      </c>
      <c r="CK69" s="435" cm="1">
        <f t="array" ref="CK69">INDEX('Instrument Performance'!$B$7:$XFD$1048576,-1+MATCH($BF69, 'Instrument Performance'!$A$6:$A$1048576, 0), MATCH(CK$4, 'Instrument Performance'!$B$7:$XFD$7, 0))</f>
        <v>-7.3677159999999998E-3</v>
      </c>
      <c r="CL69" s="435" cm="1">
        <f t="array" ref="CL69">INDEX('Instrument Performance'!$B$7:$XFD$1048576,-1+MATCH($BF69, 'Instrument Performance'!$A$6:$A$1048576, 0), MATCH(CL$4, 'Instrument Performance'!$B$7:$XFD$7, 0))</f>
        <v>-9.9300016278690562E-3</v>
      </c>
      <c r="CM69" s="435" cm="1">
        <f t="array" ref="CM69">INDEX('Instrument Performance'!$B$7:$XFD$1048576,-1+MATCH($BF69, 'Instrument Performance'!$A$6:$A$1048576, 0), MATCH(CM$4, 'Instrument Performance'!$B$7:$XFD$7, 0))</f>
        <v>-3.5091129999999999E-3</v>
      </c>
      <c r="CN69" s="435" cm="1">
        <f t="array" ref="CN69">INDEX('Instrument Performance'!$B$7:$XFD$1048576,-1+MATCH($BF69, 'Instrument Performance'!$A$6:$A$1048576, 0), MATCH(CN$4, 'Instrument Performance'!$B$7:$XFD$7, 0))</f>
        <v>8.420099592575836E-3</v>
      </c>
      <c r="CO69" s="435" cm="1">
        <f t="array" ref="CO69">INDEX('Instrument Performance'!$B$7:$XFD$1048576,-1+MATCH($BF69, 'Instrument Performance'!$A$6:$A$1048576, 0), MATCH(CO$4, 'Instrument Performance'!$B$7:$XFD$7, 0))</f>
        <v>4.9800800000000004E-3</v>
      </c>
      <c r="CP69" s="435" cm="1">
        <f t="array" ref="CP69">INDEX('Instrument Performance'!$B$7:$XFD$1048576,-1+MATCH($BF69, 'Instrument Performance'!$A$6:$A$1048576, 0), MATCH(CP$4, 'Instrument Performance'!$B$7:$XFD$7, 0))</f>
        <v>1.512287E-2</v>
      </c>
      <c r="CQ69" s="435" cm="1">
        <f t="array" ref="CQ69">INDEX('Instrument Performance'!$B$7:$XFD$1048576,-1+MATCH($BF69, 'Instrument Performance'!$A$6:$A$1048576, 0), MATCH(CQ$4, 'Instrument Performance'!$B$7:$XFD$7, 0))</f>
        <v>2.0852552379709177E-2</v>
      </c>
      <c r="CR69" s="435" cm="1">
        <f t="array" ref="CR69">INDEX('Instrument Performance'!$B$7:$XFD$1048576,-1+MATCH($BF69, 'Instrument Performance'!$A$6:$A$1048576, 0), MATCH(CR$4, 'Instrument Performance'!$B$7:$XFD$7, 0))</f>
        <v>2.649661E-2</v>
      </c>
      <c r="CS69" s="435" cm="1">
        <f t="array" ref="CS69">INDEX('Instrument Performance'!$B$7:$XFD$1048576,-1+MATCH($BF69, 'Instrument Performance'!$A$6:$A$1048576, 0), MATCH(CS$4, 'Instrument Performance'!$B$7:$XFD$7, 0))</f>
        <v>2.6724362566795445E-2</v>
      </c>
      <c r="CT69" s="435" cm="1">
        <f t="array" ref="CT69">INDEX('Instrument Performance'!$B$7:$XFD$1048576,-1+MATCH($BF69, 'Instrument Performance'!$A$6:$A$1048576, 0), MATCH(CT$4, 'Instrument Performance'!$B$7:$XFD$7, 0))</f>
        <v>2.0013587368850793E-2</v>
      </c>
      <c r="CU69" s="435" cm="1">
        <f t="array" ref="CU69">INDEX('Instrument Performance'!$B$7:$XFD$1048576,-1+MATCH($BF69, 'Instrument Performance'!$A$6:$A$1048576, 0), MATCH(CU$4, 'Instrument Performance'!$B$7:$XFD$7, 0))</f>
        <v>1.3151288923412663E-2</v>
      </c>
      <c r="CV69" s="435" t="str" cm="1">
        <f t="array" ref="CV69">INDEX('Instrument Performance'!$B$7:$XFD$1048576,-1+MATCH($BF69, 'Instrument Performance'!$A$6:$A$1048576, 0), MATCH(CV$4, 'Instrument Performance'!$B$7:$XFD$7, 0))</f>
        <v/>
      </c>
      <c r="CW69" s="435" cm="1">
        <f t="array" ref="CW69">INDEX('Instrument Performance'!$B$7:$XFD$1048576,-1+MATCH($BF69, 'Instrument Performance'!$A$6:$A$1048576, 0), MATCH(CW$4, 'Instrument Performance'!$B$7:$XFD$7, 0))</f>
        <v>5.9088255108915355E-2</v>
      </c>
      <c r="CX69" s="435" cm="1">
        <f t="array" ref="CX69">INDEX('Instrument Performance'!$B$7:$XFD$1048576,-1+MATCH($BF69, 'Instrument Performance'!$A$6:$A$1048576, 0), MATCH(CX$4, 'Instrument Performance'!$B$7:$XFD$7, 0))</f>
        <v>8.0427518302170764E-3</v>
      </c>
      <c r="CY69" s="435" cm="1">
        <f t="array" ref="CY69">INDEX('Instrument Performance'!$B$7:$XFD$1048576,-1+MATCH($BF69, 'Instrument Performance'!$A$6:$A$1048576, 0), MATCH(CY$4, 'Instrument Performance'!$B$7:$XFD$7, 0))</f>
        <v>1.1687170474516728E-2</v>
      </c>
      <c r="CZ69" s="435" cm="1">
        <f t="array" ref="CZ69">INDEX('Instrument Performance'!$B$7:$XFD$1048576,-1+MATCH($BF69, 'Instrument Performance'!$A$6:$A$1048576, 0), MATCH(CZ$4, 'Instrument Performance'!$B$7:$XFD$7, 0))</f>
        <v>1.4798562158629291E-2</v>
      </c>
      <c r="DA69" s="435" cm="1">
        <f t="array" ref="DA69">INDEX('Instrument Performance'!$B$7:$XFD$1048576,-1+MATCH($BF69, 'Instrument Performance'!$A$6:$A$1048576, 0), MATCH(DA$4, 'Instrument Performance'!$B$7:$XFD$7, 0))</f>
        <v>1.2761413054866999E-2</v>
      </c>
      <c r="DB69" s="435" t="str" cm="1">
        <f t="array" ref="DB69">INDEX('Instrument Performance'!$B$7:$XFD$1048576,-1+MATCH($BF69, 'Instrument Performance'!$A$6:$A$1048576, 0), MATCH(DB$4, 'Instrument Performance'!$B$7:$XFD$7, 0))</f>
        <v/>
      </c>
      <c r="DC69" s="435" t="str" cm="1">
        <f t="array" ref="DC69">INDEX('Instrument Performance'!$B$7:$XFD$1048576,-1+MATCH($BF69, 'Instrument Performance'!$A$6:$A$1048576, 0), MATCH(DC$4, 'Instrument Performance'!$B$7:$XFD$7, 0))</f>
        <v/>
      </c>
      <c r="DD69" s="435" t="str" cm="1">
        <f t="array" ref="DD69">INDEX('Instrument Performance'!$B$7:$XFD$1048576,-1+MATCH($BF69, 'Instrument Performance'!$A$6:$A$1048576, 0), MATCH(DD$4, 'Instrument Performance'!$B$7:$XFD$7, 0))</f>
        <v/>
      </c>
      <c r="DE69" s="435" t="str" cm="1">
        <f t="array" ref="DE69">INDEX('Instrument Performance'!$B$7:$XFD$1048576,-1+MATCH($BF69, 'Instrument Performance'!$A$6:$A$1048576, 0), MATCH(DE$4, 'Instrument Performance'!$B$7:$XFD$7, 0))</f>
        <v/>
      </c>
      <c r="DF69" s="435" cm="1">
        <f t="array" ref="DF69">INDEX('Instrument Performance'!$B$7:$XFD$1048576,-1+MATCH($BF69, 'Instrument Performance'!$A$6:$A$1048576, 0), MATCH(DF$4, 'Instrument Performance'!$B$7:$XFD$7, 0))</f>
        <v>7.993847896613297E-4</v>
      </c>
      <c r="DG69" s="435" cm="1">
        <f t="array" ref="DG69">INDEX('Instrument Performance'!$B$7:$XFD$1048576,-1+MATCH($BF69, 'Instrument Performance'!$A$6:$A$1048576, 0), MATCH(DG$4, 'Instrument Performance'!$B$7:$XFD$7, 0))</f>
        <v>4.8417544170132443E-2</v>
      </c>
      <c r="DH69" s="437"/>
      <c r="DI69" s="440">
        <f t="shared" si="8"/>
        <v>40298</v>
      </c>
      <c r="DJ69" s="435">
        <f t="shared" si="10"/>
        <v>1.709143272318393E-2</v>
      </c>
      <c r="DK69" s="443">
        <f t="shared" si="11"/>
        <v>-5.4794520547945207E-5</v>
      </c>
      <c r="DL69" s="438">
        <f t="shared" si="9"/>
        <v>1.542082930542743E-2</v>
      </c>
      <c r="DM69" s="438">
        <v>1.545085453658435E-2</v>
      </c>
      <c r="DN69" s="444">
        <f t="shared" si="12"/>
        <v>1.6706034177564992E-3</v>
      </c>
      <c r="DP69" s="438">
        <f t="shared" si="15"/>
        <v>-3.0025231156919491E-5</v>
      </c>
    </row>
    <row r="70" spans="1:120">
      <c r="A70" s="436">
        <v>40329</v>
      </c>
      <c r="B70" s="435">
        <f>_xlfn.XLOOKUP(B$4,[3]taa_weights!$B$1:$BB$1,[3]taa_weights!$B68:$BB68,"CHECK",FALSE)</f>
        <v>2.4510821455344022E-12</v>
      </c>
      <c r="C70" s="435">
        <f>_xlfn.XLOOKUP(C$4,[3]taa_weights!$B$1:$BB$1,[3]taa_weights!$B68:$BB68,"CHECK",FALSE)</f>
        <v>1.5249642436620079E-2</v>
      </c>
      <c r="D70" s="435">
        <f>_xlfn.XLOOKUP(D$4,[3]taa_weights!$B$1:$BB$1,[3]taa_weights!$B68:$BB68,"CHECK",FALSE)</f>
        <v>1.467109667952999E-12</v>
      </c>
      <c r="E70" s="435">
        <f>_xlfn.XLOOKUP(E$4,[3]taa_weights!$B$1:$BB$1,[3]taa_weights!$B68:$BB68,"CHECK",FALSE)</f>
        <v>3.7983025912757204E-12</v>
      </c>
      <c r="F70" s="435">
        <f>_xlfn.XLOOKUP(F$4,[3]taa_weights!$B$1:$BB$1,[3]taa_weights!$B68:$BB68,"CHECK",FALSE)</f>
        <v>2.0245007024042949E-11</v>
      </c>
      <c r="G70" s="435">
        <f>_xlfn.XLOOKUP(G$4,[3]taa_weights!$B$1:$BB$1,[3]taa_weights!$B68:$BB68,"CHECK",FALSE)</f>
        <v>1.807095760235694E-11</v>
      </c>
      <c r="H70" s="435">
        <f>_xlfn.XLOOKUP(H$4,[3]taa_weights!$B$1:$BB$1,[3]taa_weights!$B68:$BB68,"CHECK",FALSE)</f>
        <v>2.921916227834387E-11</v>
      </c>
      <c r="I70" s="435">
        <f>_xlfn.XLOOKUP(I$4,[3]taa_weights!$B$1:$BB$1,[3]taa_weights!$B68:$BB68,"CHECK",FALSE)</f>
        <v>1.9867794360772809E-11</v>
      </c>
      <c r="J70" s="435">
        <f>_xlfn.XLOOKUP(J$4,[3]taa_weights!$B$1:$BB$1,[3]taa_weights!$B68:$BB68,"CHECK",FALSE)</f>
        <v>3.9615085379110251E-2</v>
      </c>
      <c r="K70" s="435">
        <f>_xlfn.XLOOKUP(K$4,[3]taa_weights!$B$1:$BB$1,[3]taa_weights!$B68:$BB68,"CHECK",FALSE)</f>
        <v>1.5740691113074E-11</v>
      </c>
      <c r="L70" s="435">
        <f>_xlfn.XLOOKUP(L$4,[3]taa_weights!$B$1:$BB$1,[3]taa_weights!$B68:$BB68,"CHECK",FALSE)</f>
        <v>1.5648660686883321E-11</v>
      </c>
      <c r="M70" s="435">
        <f>_xlfn.XLOOKUP(M$4,[3]taa_weights!$B$1:$BB$1,[3]taa_weights!$B68:$BB68,"CHECK",FALSE)</f>
        <v>2.3224282744204431E-11</v>
      </c>
      <c r="N70" s="435">
        <f>_xlfn.XLOOKUP(N$4,[3]taa_weights!$B$1:$BB$1,[3]taa_weights!$B68:$BB68,"CHECK",FALSE)</f>
        <v>3.8880248731205651E-2</v>
      </c>
      <c r="O70" s="435">
        <f>_xlfn.XLOOKUP(O$4,[3]taa_weights!$B$1:$BB$1,[3]taa_weights!$B68:$BB68,"CHECK",FALSE)</f>
        <v>1.8537319842275681E-11</v>
      </c>
      <c r="P70" s="435">
        <f>_xlfn.XLOOKUP(P$4,[3]taa_weights!$B$1:$BB$1,[3]taa_weights!$B68:$BB68,"CHECK",FALSE)</f>
        <v>1.066731290237384E-10</v>
      </c>
      <c r="Q70" s="435">
        <f>_xlfn.XLOOKUP(Q$4,[3]taa_weights!$B$1:$BB$1,[3]taa_weights!$B68:$BB68,"CHECK",FALSE)</f>
        <v>5.1062817247564773E-11</v>
      </c>
      <c r="R70" s="435">
        <f>_xlfn.XLOOKUP(R$4,[3]taa_weights!$B$1:$BB$1,[3]taa_weights!$B68:$BB68,"CHECK",FALSE)</f>
        <v>2.404743362101916E-2</v>
      </c>
      <c r="S70" s="435">
        <f>_xlfn.XLOOKUP(S$4,[3]taa_weights!$B$1:$BB$1,[3]taa_weights!$B68:$BB68,"CHECK",FALSE)</f>
        <v>1.4432493886882611E-12</v>
      </c>
      <c r="T70" s="435">
        <f>_xlfn.XLOOKUP(T$4,[3]taa_weights!$B$1:$BB$1,[3]taa_weights!$B68:$BB68,"CHECK",FALSE)</f>
        <v>2.6719245155431639E-13</v>
      </c>
      <c r="U70" s="435">
        <f>_xlfn.XLOOKUP(U$4,[3]taa_weights!$B$1:$BB$1,[3]taa_weights!$B68:$BB68,"CHECK",FALSE)</f>
        <v>3.3543035706197249E-11</v>
      </c>
      <c r="V70" s="435">
        <f>_xlfn.XLOOKUP(V$4,[3]taa_weights!$B$1:$BB$1,[3]taa_weights!$B68:$BB68,"CHECK",FALSE)</f>
        <v>4.9999999991921271E-2</v>
      </c>
      <c r="W70" s="435">
        <f>_xlfn.XLOOKUP(W$4,[3]taa_weights!$B$1:$BB$1,[3]taa_weights!$B68:$BB68,"CHECK",FALSE)</f>
        <v>1.0571311169101009E-2</v>
      </c>
      <c r="X70" s="435">
        <f>_xlfn.XLOOKUP(X$4,[3]taa_weights!$B$1:$BB$1,[3]taa_weights!$B68:$BB68,"CHECK",FALSE)</f>
        <v>1.056297669876196E-2</v>
      </c>
      <c r="Y70" s="435">
        <f>_xlfn.XLOOKUP(Y$4,[3]taa_weights!$B$1:$BB$1,[3]taa_weights!$B68:$BB68,"CHECK",FALSE)</f>
        <v>9.3769892286561209E-12</v>
      </c>
      <c r="Z70" s="435">
        <f>_xlfn.XLOOKUP(Z$4,[3]taa_weights!$B$1:$BB$1,[3]taa_weights!$B68:$BB68,"CHECK",FALSE)</f>
        <v>2.7132535237631251E-2</v>
      </c>
      <c r="AA70" s="435">
        <f>_xlfn.XLOOKUP(AA$4,[3]taa_weights!$B$1:$BB$1,[3]taa_weights!$B68:$BB68,"CHECK",FALSE)</f>
        <v>4.9999999821879013E-2</v>
      </c>
      <c r="AB70" s="435">
        <f>_xlfn.XLOOKUP(AB$4,[3]taa_weights!$B$1:$BB$1,[3]taa_weights!$B68:$BB68,"CHECK",FALSE)</f>
        <v>4.9999999780581048E-2</v>
      </c>
      <c r="AC70" s="435">
        <f>_xlfn.XLOOKUP(AC$4,[3]taa_weights!$B$1:$BB$1,[3]taa_weights!$B68:$BB68,"CHECK",FALSE)</f>
        <v>3.4851669748769458E-2</v>
      </c>
      <c r="AD70" s="435">
        <f>_xlfn.XLOOKUP(AD$4,[3]taa_weights!$B$1:$BB$1,[3]taa_weights!$B68:$BB68,"CHECK",FALSE)</f>
        <v>5.770120684559069E-11</v>
      </c>
      <c r="AE70" s="435">
        <f>_xlfn.XLOOKUP(AE$4,[3]taa_weights!$B$1:$BB$1,[3]taa_weights!$B68:$BB68,"CHECK",FALSE)</f>
        <v>0</v>
      </c>
      <c r="AF70" s="435">
        <f>_xlfn.XLOOKUP(AF$4,[3]taa_weights!$B$1:$BB$1,[3]taa_weights!$B68:$BB68,"CHECK",FALSE)</f>
        <v>1.808620580894658E-12</v>
      </c>
      <c r="AG70" s="435">
        <f>_xlfn.XLOOKUP(AG$4,[3]taa_weights!$B$1:$BB$1,[3]taa_weights!$B68:$BB68,"CHECK",FALSE)</f>
        <v>9.5501890532046023E-12</v>
      </c>
      <c r="AH70" s="435">
        <f>_xlfn.XLOOKUP(AH$4,[3]taa_weights!$B$1:$BB$1,[3]taa_weights!$B68:$BB68,"CHECK",FALSE)</f>
        <v>5.000000000602859E-2</v>
      </c>
      <c r="AI70" s="435">
        <f>_xlfn.XLOOKUP(AI$4,[3]taa_weights!$B$1:$BB$1,[3]taa_weights!$B68:$BB68,"CHECK",FALSE)</f>
        <v>1.415350054405009E-12</v>
      </c>
      <c r="AJ70" s="435">
        <f>_xlfn.XLOOKUP(AJ$4,[3]taa_weights!$B$1:$BB$1,[3]taa_weights!$B68:$BB68,"CHECK",FALSE)</f>
        <v>1.4220341254751249E-13</v>
      </c>
      <c r="AK70" s="435">
        <f>_xlfn.XLOOKUP(AK$4,[3]taa_weights!$B$1:$BB$1,[3]taa_weights!$B68:$BB68,"CHECK",FALSE)</f>
        <v>5.0000000004682327E-2</v>
      </c>
      <c r="AL70" s="435">
        <f>_xlfn.XLOOKUP(AL$4,[3]taa_weights!$B$1:$BB$1,[3]taa_weights!$B68:$BB68,"CHECK",FALSE)</f>
        <v>9.6024483499765053E-13</v>
      </c>
      <c r="AM70" s="435">
        <f>_xlfn.XLOOKUP(AM$4,[3]taa_weights!$B$1:$BB$1,[3]taa_weights!$B68:$BB68,"CHECK",FALSE)</f>
        <v>4.9999999999521358E-2</v>
      </c>
      <c r="AN70" s="435">
        <f>_xlfn.XLOOKUP(AN$4,[3]taa_weights!$B$1:$BB$1,[3]taa_weights!$B68:$BB68,"CHECK",FALSE)</f>
        <v>5.0000000011042732E-2</v>
      </c>
      <c r="AO70" s="435">
        <f>_xlfn.XLOOKUP(AO$4,[3]taa_weights!$B$1:$BB$1,[3]taa_weights!$B68:$BB68,"CHECK",FALSE)</f>
        <v>0.15000000001636671</v>
      </c>
      <c r="AP70" s="435">
        <f>_xlfn.XLOOKUP(AP$4,[3]taa_weights!$B$1:$BB$1,[3]taa_weights!$B68:$BB68,"CHECK",FALSE)</f>
        <v>5.1089096936870283E-2</v>
      </c>
      <c r="AQ70" s="435">
        <f>_xlfn.XLOOKUP(AQ$4,[3]taa_weights!$B$1:$BB$1,[3]taa_weights!$B68:$BB68,"CHECK",FALSE)</f>
        <v>4.1842853089529073E-11</v>
      </c>
      <c r="AR70" s="435">
        <f>_xlfn.XLOOKUP(AR$4,[3]taa_weights!$B$1:$BB$1,[3]taa_weights!$B68:$BB68,"CHECK",FALSE)</f>
        <v>5.0000000004508049E-2</v>
      </c>
      <c r="AS70" s="435">
        <f>_xlfn.XLOOKUP(AS$4,[3]taa_weights!$B$1:$BB$1,[3]taa_weights!$B68:$BB68,"CHECK",FALSE)</f>
        <v>6.7243862057272431E-13</v>
      </c>
      <c r="AT70" s="435">
        <f>_xlfn.XLOOKUP(AT$4,[3]taa_weights!$B$1:$BB$1,[3]taa_weights!$B68:$BB68,"CHECK",FALSE)</f>
        <v>1.341285121075935E-12</v>
      </c>
      <c r="AU70" s="435">
        <f>_xlfn.XLOOKUP(AU$4,[3]taa_weights!$B$1:$BB$1,[3]taa_weights!$B68:$BB68,"CHECK",FALSE)</f>
        <v>5.0000000003343953E-2</v>
      </c>
      <c r="AV70" s="435">
        <f>_xlfn.XLOOKUP(AV$4,[3]taa_weights!$B$1:$BB$1,[3]taa_weights!$B68:$BB68,"CHECK",FALSE)</f>
        <v>5.0000000005500353E-2</v>
      </c>
      <c r="AW70" s="435">
        <f>_xlfn.XLOOKUP(AW$4,[3]taa_weights!$B$1:$BB$1,[3]taa_weights!$B68:$BB68,"CHECK",FALSE)</f>
        <v>3.8176450770315097E-2</v>
      </c>
      <c r="AX70" s="435">
        <f>_xlfn.XLOOKUP(AX$4,[3]taa_weights!$B$1:$BB$1,[3]taa_weights!$B68:$BB68,"CHECK",FALSE)</f>
        <v>2.199999991856803E-2</v>
      </c>
      <c r="AY70" s="435">
        <f>_xlfn.XLOOKUP(AY$4,[3]taa_weights!$B$1:$BB$1,[3]taa_weights!$B68:$BB68,"CHECK",FALSE)</f>
        <v>1.782354921439163E-2</v>
      </c>
      <c r="AZ70" s="435">
        <f>_xlfn.XLOOKUP(AZ$4,[3]taa_weights!$B$1:$BB$1,[3]taa_weights!$B68:$BB68,"CHECK",FALSE)</f>
        <v>1.1340337285316411E-11</v>
      </c>
      <c r="BA70" s="435">
        <f>_xlfn.XLOOKUP(BA$4,[3]taa_weights!$B$1:$BB$1,[3]taa_weights!$B68:$BB68,"CHECK",FALSE)</f>
        <v>2.0000000010322028E-2</v>
      </c>
      <c r="BB70" s="435">
        <f>_xlfn.XLOOKUP(BB$4,[3]taa_weights!$B$1:$BB$1,[3]taa_weights!$B68:$BB68,"CHECK",FALSE)</f>
        <v>0</v>
      </c>
      <c r="BC70" s="426"/>
      <c r="BD70" s="438">
        <f t="shared" si="16"/>
        <v>1.0000000000154727</v>
      </c>
      <c r="BE70" s="439"/>
      <c r="BF70" s="440">
        <f t="shared" ref="BF70:BF133" si="17">$A70</f>
        <v>40329</v>
      </c>
      <c r="BG70" s="435" cm="1">
        <f t="array" ref="BG70">INDEX('Instrument Performance'!$B$7:$XFD$1048576,-1+MATCH($BF70, 'Instrument Performance'!$A$6:$A$1048576, 0), MATCH(BG$4, 'Instrument Performance'!$B$7:$XFD$7, 0))</f>
        <v>4.6522619999999999E-3</v>
      </c>
      <c r="BH70" s="435" cm="1">
        <f t="array" ref="BH70">INDEX('Instrument Performance'!$B$7:$XFD$1048576,-1+MATCH($BF70, 'Instrument Performance'!$A$6:$A$1048576, 0), MATCH(BH$4, 'Instrument Performance'!$B$7:$XFD$7, 0))</f>
        <v>3.0319370000000002E-2</v>
      </c>
      <c r="BI70" s="435" cm="1">
        <f t="array" ref="BI70">INDEX('Instrument Performance'!$B$7:$XFD$1048576,-1+MATCH($BF70, 'Instrument Performance'!$A$6:$A$1048576, 0), MATCH(BI$4, 'Instrument Performance'!$B$7:$XFD$7, 0))</f>
        <v>1.3990810923809605E-3</v>
      </c>
      <c r="BJ70" s="435" cm="1">
        <f t="array" ref="BJ70">INDEX('Instrument Performance'!$B$7:$XFD$1048576,-1+MATCH($BF70, 'Instrument Performance'!$A$6:$A$1048576, 0), MATCH(BJ$4, 'Instrument Performance'!$B$7:$XFD$7, 0))</f>
        <v>1.922652E-3</v>
      </c>
      <c r="BK70" s="435" cm="1">
        <f t="array" ref="BK70">INDEX('Instrument Performance'!$B$7:$XFD$1048576,-1+MATCH($BF70, 'Instrument Performance'!$A$6:$A$1048576, 0), MATCH(BK$4, 'Instrument Performance'!$B$7:$XFD$7, 0))</f>
        <v>1.1200334338338447E-2</v>
      </c>
      <c r="BL70" s="435" cm="1">
        <f t="array" ref="BL70">INDEX('Instrument Performance'!$B$7:$XFD$1048576,-1+MATCH($BF70, 'Instrument Performance'!$A$6:$A$1048576, 0), MATCH(BL$4, 'Instrument Performance'!$B$7:$XFD$7, 0))</f>
        <v>-1.0198011094691206E-2</v>
      </c>
      <c r="BM70" s="435" cm="1">
        <f t="array" ref="BM70">INDEX('Instrument Performance'!$B$7:$XFD$1048576,-1+MATCH($BF70, 'Instrument Performance'!$A$6:$A$1048576, 0), MATCH(BM$4, 'Instrument Performance'!$B$7:$XFD$7, 0))</f>
        <v>-4.8402899999999997E-3</v>
      </c>
      <c r="BN70" s="435" cm="1">
        <f t="array" ref="BN70">INDEX('Instrument Performance'!$B$7:$XFD$1048576,-1+MATCH($BF70, 'Instrument Performance'!$A$6:$A$1048576, 0), MATCH(BN$4, 'Instrument Performance'!$B$7:$XFD$7, 0))</f>
        <v>-5.2769739786258096E-3</v>
      </c>
      <c r="BO70" s="435" cm="1">
        <f t="array" ref="BO70">INDEX('Instrument Performance'!$B$7:$XFD$1048576,-1+MATCH($BF70, 'Instrument Performance'!$A$6:$A$1048576, 0), MATCH(BO$4, 'Instrument Performance'!$B$7:$XFD$7, 0))</f>
        <v>-1.286173E-2</v>
      </c>
      <c r="BP70" s="435" cm="1">
        <f t="array" ref="BP70">INDEX('Instrument Performance'!$B$7:$XFD$1048576,-1+MATCH($BF70, 'Instrument Performance'!$A$6:$A$1048576, 0), MATCH(BP$4, 'Instrument Performance'!$B$7:$XFD$7, 0))</f>
        <v>-2.8026428447441853E-3</v>
      </c>
      <c r="BQ70" s="435" cm="1">
        <f t="array" ref="BQ70">INDEX('Instrument Performance'!$B$7:$XFD$1048576,-1+MATCH($BF70, 'Instrument Performance'!$A$6:$A$1048576, 0), MATCH(BQ$4, 'Instrument Performance'!$B$7:$XFD$7, 0))</f>
        <v>-4.1173828417429004E-3</v>
      </c>
      <c r="BR70" s="435" cm="1">
        <f t="array" ref="BR70">INDEX('Instrument Performance'!$B$7:$XFD$1048576,-1+MATCH($BF70, 'Instrument Performance'!$A$6:$A$1048576, 0), MATCH(BR$4, 'Instrument Performance'!$B$7:$XFD$7, 0))</f>
        <v>-2.6761219999999999E-2</v>
      </c>
      <c r="BS70" s="435" cm="1">
        <f t="array" ref="BS70">INDEX('Instrument Performance'!$B$7:$XFD$1048576,-1+MATCH($BF70, 'Instrument Performance'!$A$6:$A$1048576, 0), MATCH(BS$4, 'Instrument Performance'!$B$7:$XFD$7, 0))</f>
        <v>-3.3071062700548791E-2</v>
      </c>
      <c r="BT70" s="435" cm="1">
        <f t="array" ref="BT70">INDEX('Instrument Performance'!$B$7:$XFD$1048576,-1+MATCH($BF70, 'Instrument Performance'!$A$6:$A$1048576, 0), MATCH(BT$4, 'Instrument Performance'!$B$7:$XFD$7, 0))</f>
        <v>-3.5482021783391771E-2</v>
      </c>
      <c r="BU70" s="435" cm="1">
        <f t="array" ref="BU70">INDEX('Instrument Performance'!$B$7:$XFD$1048576,-1+MATCH($BF70, 'Instrument Performance'!$A$6:$A$1048576, 0), MATCH(BU$4, 'Instrument Performance'!$B$7:$XFD$7, 0))</f>
        <v>-2.5343620025719771E-2</v>
      </c>
      <c r="BV70" s="435" cm="1">
        <f t="array" ref="BV70">INDEX('Instrument Performance'!$B$7:$XFD$1048576,-1+MATCH($BF70, 'Instrument Performance'!$A$6:$A$1048576, 0), MATCH(BV$4, 'Instrument Performance'!$B$7:$XFD$7, 0))</f>
        <v>-1.0198011094691206E-2</v>
      </c>
      <c r="BW70" s="435" cm="1">
        <f t="array" ref="BW70">INDEX('Instrument Performance'!$B$7:$XFD$1048576,-1+MATCH($BF70, 'Instrument Performance'!$A$6:$A$1048576, 0), MATCH(BW$4, 'Instrument Performance'!$B$7:$XFD$7, 0))</f>
        <v>-1.4465654238156378E-2</v>
      </c>
      <c r="BX70" s="435" cm="1">
        <f t="array" ref="BX70">INDEX('Instrument Performance'!$B$7:$XFD$1048576,-1+MATCH($BF70, 'Instrument Performance'!$A$6:$A$1048576, 0), MATCH(BX$4, 'Instrument Performance'!$B$7:$XFD$7, 0))</f>
        <v>-9.4810902811998221E-2</v>
      </c>
      <c r="BY70" s="435" cm="1">
        <f t="array" ref="BY70">INDEX('Instrument Performance'!$B$7:$XFD$1048576,-1+MATCH($BF70, 'Instrument Performance'!$A$6:$A$1048576, 0), MATCH(BY$4, 'Instrument Performance'!$B$7:$XFD$7, 0))</f>
        <v>-9.5299999999999996E-2</v>
      </c>
      <c r="BZ70" s="435" cm="1">
        <f t="array" ref="BZ70">INDEX('Instrument Performance'!$B$7:$XFD$1048576,-1+MATCH($BF70, 'Instrument Performance'!$A$6:$A$1048576, 0), MATCH(BZ$4, 'Instrument Performance'!$B$7:$XFD$7, 0))</f>
        <v>-9.4623655913978477E-2</v>
      </c>
      <c r="CA70" s="435" cm="1">
        <f t="array" ref="CA70">INDEX('Instrument Performance'!$B$7:$XFD$1048576,-1+MATCH($BF70, 'Instrument Performance'!$A$6:$A$1048576, 0), MATCH(CA$4, 'Instrument Performance'!$B$7:$XFD$7, 0))</f>
        <v>-6.5100000000000005E-2</v>
      </c>
      <c r="CB70" s="435" cm="1">
        <f t="array" ref="CB70">INDEX('Instrument Performance'!$B$7:$XFD$1048576,-1+MATCH($BF70, 'Instrument Performance'!$A$6:$A$1048576, 0), MATCH(CB$4, 'Instrument Performance'!$B$7:$XFD$7, 0))</f>
        <v>-7.985053760707661E-2</v>
      </c>
      <c r="CC70" s="435" cm="1">
        <f t="array" ref="CC70">INDEX('Instrument Performance'!$B$7:$XFD$1048576,-1+MATCH($BF70, 'Instrument Performance'!$A$6:$A$1048576, 0), MATCH(CC$4, 'Instrument Performance'!$B$7:$XFD$7, 0))</f>
        <v>-7.985053760707661E-2</v>
      </c>
      <c r="CD70" s="435" cm="1">
        <f t="array" ref="CD70">INDEX('Instrument Performance'!$B$7:$XFD$1048576,-1+MATCH($BF70, 'Instrument Performance'!$A$6:$A$1048576, 0), MATCH(CD$4, 'Instrument Performance'!$B$7:$XFD$7, 0))</f>
        <v>-9.4741739999999991E-2</v>
      </c>
      <c r="CE70" s="435" cm="1">
        <f t="array" ref="CE70">INDEX('Instrument Performance'!$B$7:$XFD$1048576,-1+MATCH($BF70, 'Instrument Performance'!$A$6:$A$1048576, 0), MATCH(CE$4, 'Instrument Performance'!$B$7:$XFD$7, 0))</f>
        <v>-8.2196038890443912E-2</v>
      </c>
      <c r="CF70" s="435" cm="1">
        <f t="array" ref="CF70">INDEX('Instrument Performance'!$B$7:$XFD$1048576,-1+MATCH($BF70, 'Instrument Performance'!$A$6:$A$1048576, 0), MATCH(CF$4, 'Instrument Performance'!$B$7:$XFD$7, 0))</f>
        <v>-7.5366359999999993E-2</v>
      </c>
      <c r="CG70" s="435" cm="1">
        <f t="array" ref="CG70">INDEX('Instrument Performance'!$B$7:$XFD$1048576,-1+MATCH($BF70, 'Instrument Performance'!$A$6:$A$1048576, 0), MATCH(CG$4, 'Instrument Performance'!$B$7:$XFD$7, 0))</f>
        <v>-8.4498953709872815E-2</v>
      </c>
      <c r="CH70" s="435" cm="1">
        <f t="array" ref="CH70">INDEX('Instrument Performance'!$B$7:$XFD$1048576,-1+MATCH($BF70, 'Instrument Performance'!$A$6:$A$1048576, 0), MATCH(CH$4, 'Instrument Performance'!$B$7:$XFD$7, 0))</f>
        <v>-7.368421E-2</v>
      </c>
      <c r="CI70" s="435" cm="1">
        <f t="array" ref="CI70">INDEX('Instrument Performance'!$B$7:$XFD$1048576,-1+MATCH($BF70, 'Instrument Performance'!$A$6:$A$1048576, 0), MATCH(CI$4, 'Instrument Performance'!$B$7:$XFD$7, 0))</f>
        <v>-5.844256903578926E-2</v>
      </c>
      <c r="CJ70" s="435" cm="1">
        <f t="array" ref="CJ70">INDEX('Instrument Performance'!$B$7:$XFD$1048576,-1+MATCH($BF70, 'Instrument Performance'!$A$6:$A$1048576, 0), MATCH(CJ$4, 'Instrument Performance'!$B$7:$XFD$7, 0))</f>
        <v>-5.8094219999999995E-2</v>
      </c>
      <c r="CK70" s="435" cm="1">
        <f t="array" ref="CK70">INDEX('Instrument Performance'!$B$7:$XFD$1048576,-1+MATCH($BF70, 'Instrument Performance'!$A$6:$A$1048576, 0), MATCH(CK$4, 'Instrument Performance'!$B$7:$XFD$7, 0))</f>
        <v>-7.4224020000000002E-2</v>
      </c>
      <c r="CL70" s="435" cm="1">
        <f t="array" ref="CL70">INDEX('Instrument Performance'!$B$7:$XFD$1048576,-1+MATCH($BF70, 'Instrument Performance'!$A$6:$A$1048576, 0), MATCH(CL$4, 'Instrument Performance'!$B$7:$XFD$7, 0))</f>
        <v>-4.9302391130737089E-2</v>
      </c>
      <c r="CM70" s="435" cm="1">
        <f t="array" ref="CM70">INDEX('Instrument Performance'!$B$7:$XFD$1048576,-1+MATCH($BF70, 'Instrument Performance'!$A$6:$A$1048576, 0), MATCH(CM$4, 'Instrument Performance'!$B$7:$XFD$7, 0))</f>
        <v>-3.5046540000000001E-2</v>
      </c>
      <c r="CN70" s="435" cm="1">
        <f t="array" ref="CN70">INDEX('Instrument Performance'!$B$7:$XFD$1048576,-1+MATCH($BF70, 'Instrument Performance'!$A$6:$A$1048576, 0), MATCH(CN$4, 'Instrument Performance'!$B$7:$XFD$7, 0))</f>
        <v>-0.10793516054783792</v>
      </c>
      <c r="CO70" s="435" cm="1">
        <f t="array" ref="CO70">INDEX('Instrument Performance'!$B$7:$XFD$1048576,-1+MATCH($BF70, 'Instrument Performance'!$A$6:$A$1048576, 0), MATCH(CO$4, 'Instrument Performance'!$B$7:$XFD$7, 0))</f>
        <v>-0.10604559999999999</v>
      </c>
      <c r="CP70" s="435" cm="1">
        <f t="array" ref="CP70">INDEX('Instrument Performance'!$B$7:$XFD$1048576,-1+MATCH($BF70, 'Instrument Performance'!$A$6:$A$1048576, 0), MATCH(CP$4, 'Instrument Performance'!$B$7:$XFD$7, 0))</f>
        <v>-0.1002793</v>
      </c>
      <c r="CQ70" s="435" cm="1">
        <f t="array" ref="CQ70">INDEX('Instrument Performance'!$B$7:$XFD$1048576,-1+MATCH($BF70, 'Instrument Performance'!$A$6:$A$1048576, 0), MATCH(CQ$4, 'Instrument Performance'!$B$7:$XFD$7, 0))</f>
        <v>-7.292037086111669E-2</v>
      </c>
      <c r="CR70" s="435" cm="1">
        <f t="array" ref="CR70">INDEX('Instrument Performance'!$B$7:$XFD$1048576,-1+MATCH($BF70, 'Instrument Performance'!$A$6:$A$1048576, 0), MATCH(CR$4, 'Instrument Performance'!$B$7:$XFD$7, 0))</f>
        <v>-0.1003824</v>
      </c>
      <c r="CS70" s="435" cm="1">
        <f t="array" ref="CS70">INDEX('Instrument Performance'!$B$7:$XFD$1048576,-1+MATCH($BF70, 'Instrument Performance'!$A$6:$A$1048576, 0), MATCH(CS$4, 'Instrument Performance'!$B$7:$XFD$7, 0))</f>
        <v>-8.2675450985845833E-2</v>
      </c>
      <c r="CT70" s="435" cm="1">
        <f t="array" ref="CT70">INDEX('Instrument Performance'!$B$7:$XFD$1048576,-1+MATCH($BF70, 'Instrument Performance'!$A$6:$A$1048576, 0), MATCH(CT$4, 'Instrument Performance'!$B$7:$XFD$7, 0))</f>
        <v>2.8973000582668924E-3</v>
      </c>
      <c r="CU70" s="435" cm="1">
        <f t="array" ref="CU70">INDEX('Instrument Performance'!$B$7:$XFD$1048576,-1+MATCH($BF70, 'Instrument Performance'!$A$6:$A$1048576, 0), MATCH(CU$4, 'Instrument Performance'!$B$7:$XFD$7, 0))</f>
        <v>3.1125506143421244E-3</v>
      </c>
      <c r="CV70" s="435" t="str" cm="1">
        <f t="array" ref="CV70">INDEX('Instrument Performance'!$B$7:$XFD$1048576,-1+MATCH($BF70, 'Instrument Performance'!$A$6:$A$1048576, 0), MATCH(CV$4, 'Instrument Performance'!$B$7:$XFD$7, 0))</f>
        <v/>
      </c>
      <c r="CW70" s="435" cm="1">
        <f t="array" ref="CW70">INDEX('Instrument Performance'!$B$7:$XFD$1048576,-1+MATCH($BF70, 'Instrument Performance'!$A$6:$A$1048576, 0), MATCH(CW$4, 'Instrument Performance'!$B$7:$XFD$7, 0))</f>
        <v>3.161073085502486E-2</v>
      </c>
      <c r="CX70" s="435" cm="1">
        <f t="array" ref="CX70">INDEX('Instrument Performance'!$B$7:$XFD$1048576,-1+MATCH($BF70, 'Instrument Performance'!$A$6:$A$1048576, 0), MATCH(CX$4, 'Instrument Performance'!$B$7:$XFD$7, 0))</f>
        <v>-2.643247980471497E-2</v>
      </c>
      <c r="CY70" s="435" cm="1">
        <f t="array" ref="CY70">INDEX('Instrument Performance'!$B$7:$XFD$1048576,-1+MATCH($BF70, 'Instrument Performance'!$A$6:$A$1048576, 0), MATCH(CY$4, 'Instrument Performance'!$B$7:$XFD$7, 0))</f>
        <v>-2.3104316859202667E-2</v>
      </c>
      <c r="CZ70" s="435" cm="1">
        <f t="array" ref="CZ70">INDEX('Instrument Performance'!$B$7:$XFD$1048576,-1+MATCH($BF70, 'Instrument Performance'!$A$6:$A$1048576, 0), MATCH(CZ$4, 'Instrument Performance'!$B$7:$XFD$7, 0))</f>
        <v>-5.0599564510687811E-2</v>
      </c>
      <c r="DA70" s="435" cm="1">
        <f t="array" ref="DA70">INDEX('Instrument Performance'!$B$7:$XFD$1048576,-1+MATCH($BF70, 'Instrument Performance'!$A$6:$A$1048576, 0), MATCH(DA$4, 'Instrument Performance'!$B$7:$XFD$7, 0))</f>
        <v>-4.2320736235502809E-2</v>
      </c>
      <c r="DB70" s="435" t="str" cm="1">
        <f t="array" ref="DB70">INDEX('Instrument Performance'!$B$7:$XFD$1048576,-1+MATCH($BF70, 'Instrument Performance'!$A$6:$A$1048576, 0), MATCH(DB$4, 'Instrument Performance'!$B$7:$XFD$7, 0))</f>
        <v/>
      </c>
      <c r="DC70" s="435" t="str" cm="1">
        <f t="array" ref="DC70">INDEX('Instrument Performance'!$B$7:$XFD$1048576,-1+MATCH($BF70, 'Instrument Performance'!$A$6:$A$1048576, 0), MATCH(DC$4, 'Instrument Performance'!$B$7:$XFD$7, 0))</f>
        <v/>
      </c>
      <c r="DD70" s="435" t="str" cm="1">
        <f t="array" ref="DD70">INDEX('Instrument Performance'!$B$7:$XFD$1048576,-1+MATCH($BF70, 'Instrument Performance'!$A$6:$A$1048576, 0), MATCH(DD$4, 'Instrument Performance'!$B$7:$XFD$7, 0))</f>
        <v/>
      </c>
      <c r="DE70" s="435" t="str" cm="1">
        <f t="array" ref="DE70">INDEX('Instrument Performance'!$B$7:$XFD$1048576,-1+MATCH($BF70, 'Instrument Performance'!$A$6:$A$1048576, 0), MATCH(DE$4, 'Instrument Performance'!$B$7:$XFD$7, 0))</f>
        <v/>
      </c>
      <c r="DF70" s="435" cm="1">
        <f t="array" ref="DF70">INDEX('Instrument Performance'!$B$7:$XFD$1048576,-1+MATCH($BF70, 'Instrument Performance'!$A$6:$A$1048576, 0), MATCH(DF$4, 'Instrument Performance'!$B$7:$XFD$7, 0))</f>
        <v>8.9980808832377419E-3</v>
      </c>
      <c r="DG70" s="435" cm="1">
        <f t="array" ref="DG70">INDEX('Instrument Performance'!$B$7:$XFD$1048576,-1+MATCH($BF70, 'Instrument Performance'!$A$6:$A$1048576, 0), MATCH(DG$4, 'Instrument Performance'!$B$7:$XFD$7, 0))</f>
        <v>-0.1055859556330796</v>
      </c>
      <c r="DH70" s="437"/>
      <c r="DI70" s="440">
        <f t="shared" ref="DI70:DI133" si="18">$A70</f>
        <v>40329</v>
      </c>
      <c r="DJ70" s="435">
        <f t="shared" si="10"/>
        <v>-3.9788359356080785E-2</v>
      </c>
      <c r="DK70" s="443">
        <f t="shared" si="11"/>
        <v>-5.4794520547945207E-5</v>
      </c>
      <c r="DL70" s="438">
        <f t="shared" ref="DL70:DL133" si="19">(1+DJ70)*(1+DK70)^((DAY(EOMONTH(A70,0))))-1</f>
        <v>-4.1418063912107561E-2</v>
      </c>
      <c r="DM70" s="438">
        <v>-4.1491923972557958E-2</v>
      </c>
      <c r="DN70" s="444">
        <f t="shared" si="12"/>
        <v>1.6297045560267759E-3</v>
      </c>
      <c r="DP70" s="438">
        <f t="shared" si="15"/>
        <v>7.386006045039667E-5</v>
      </c>
    </row>
    <row r="71" spans="1:120">
      <c r="A71" s="436">
        <v>40359</v>
      </c>
      <c r="B71" s="435">
        <f>_xlfn.XLOOKUP(B$4,[3]taa_weights!$B$1:$BB$1,[3]taa_weights!$B69:$BB69,"CHECK",FALSE)</f>
        <v>3.0169057414443662E-12</v>
      </c>
      <c r="C71" s="435">
        <f>_xlfn.XLOOKUP(C$4,[3]taa_weights!$B$1:$BB$1,[3]taa_weights!$B69:$BB69,"CHECK",FALSE)</f>
        <v>1.5249642433709701E-2</v>
      </c>
      <c r="D71" s="435">
        <f>_xlfn.XLOOKUP(D$4,[3]taa_weights!$B$1:$BB$1,[3]taa_weights!$B69:$BB69,"CHECK",FALSE)</f>
        <v>2.5837282357782709E-12</v>
      </c>
      <c r="E71" s="435">
        <f>_xlfn.XLOOKUP(E$4,[3]taa_weights!$B$1:$BB$1,[3]taa_weights!$B69:$BB69,"CHECK",FALSE)</f>
        <v>4.7737144162837341E-12</v>
      </c>
      <c r="F71" s="435">
        <f>_xlfn.XLOOKUP(F$4,[3]taa_weights!$B$1:$BB$1,[3]taa_weights!$B69:$BB69,"CHECK",FALSE)</f>
        <v>1.9398400976851189E-11</v>
      </c>
      <c r="G71" s="435">
        <f>_xlfn.XLOOKUP(G$4,[3]taa_weights!$B$1:$BB$1,[3]taa_weights!$B69:$BB69,"CHECK",FALSE)</f>
        <v>2.0940484283260878E-11</v>
      </c>
      <c r="H71" s="435">
        <f>_xlfn.XLOOKUP(H$4,[3]taa_weights!$B$1:$BB$1,[3]taa_weights!$B69:$BB69,"CHECK",FALSE)</f>
        <v>4.4370814612764362E-11</v>
      </c>
      <c r="I71" s="435">
        <f>_xlfn.XLOOKUP(I$4,[3]taa_weights!$B$1:$BB$1,[3]taa_weights!$B69:$BB69,"CHECK",FALSE)</f>
        <v>2.5689327239508201E-11</v>
      </c>
      <c r="J71" s="435">
        <f>_xlfn.XLOOKUP(J$4,[3]taa_weights!$B$1:$BB$1,[3]taa_weights!$B69:$BB69,"CHECK",FALSE)</f>
        <v>3.9615085351681213E-2</v>
      </c>
      <c r="K71" s="435">
        <f>_xlfn.XLOOKUP(K$4,[3]taa_weights!$B$1:$BB$1,[3]taa_weights!$B69:$BB69,"CHECK",FALSE)</f>
        <v>1.8750850625863E-11</v>
      </c>
      <c r="L71" s="435">
        <f>_xlfn.XLOOKUP(L$4,[3]taa_weights!$B$1:$BB$1,[3]taa_weights!$B69:$BB69,"CHECK",FALSE)</f>
        <v>1.9220992886127529E-11</v>
      </c>
      <c r="M71" s="435">
        <f>_xlfn.XLOOKUP(M$4,[3]taa_weights!$B$1:$BB$1,[3]taa_weights!$B69:$BB69,"CHECK",FALSE)</f>
        <v>2.5295556386516801E-11</v>
      </c>
      <c r="N71" s="435">
        <f>_xlfn.XLOOKUP(N$4,[3]taa_weights!$B$1:$BB$1,[3]taa_weights!$B69:$BB69,"CHECK",FALSE)</f>
        <v>3.888024874344323E-2</v>
      </c>
      <c r="O71" s="435">
        <f>_xlfn.XLOOKUP(O$4,[3]taa_weights!$B$1:$BB$1,[3]taa_weights!$B69:$BB69,"CHECK",FALSE)</f>
        <v>1.9027469007688819E-11</v>
      </c>
      <c r="P71" s="435">
        <f>_xlfn.XLOOKUP(P$4,[3]taa_weights!$B$1:$BB$1,[3]taa_weights!$B69:$BB69,"CHECK",FALSE)</f>
        <v>7.5590123708236416E-11</v>
      </c>
      <c r="Q71" s="435">
        <f>_xlfn.XLOOKUP(Q$4,[3]taa_weights!$B$1:$BB$1,[3]taa_weights!$B69:$BB69,"CHECK",FALSE)</f>
        <v>4.8541201089179631E-11</v>
      </c>
      <c r="R71" s="435">
        <f>_xlfn.XLOOKUP(R$4,[3]taa_weights!$B$1:$BB$1,[3]taa_weights!$B69:$BB69,"CHECK",FALSE)</f>
        <v>2.4047433676063851E-2</v>
      </c>
      <c r="S71" s="435">
        <f>_xlfn.XLOOKUP(S$4,[3]taa_weights!$B$1:$BB$1,[3]taa_weights!$B69:$BB69,"CHECK",FALSE)</f>
        <v>5.0178622073842408E-12</v>
      </c>
      <c r="T71" s="435">
        <f>_xlfn.XLOOKUP(T$4,[3]taa_weights!$B$1:$BB$1,[3]taa_weights!$B69:$BB69,"CHECK",FALSE)</f>
        <v>2.5947786989146708E-12</v>
      </c>
      <c r="U71" s="435">
        <f>_xlfn.XLOOKUP(U$4,[3]taa_weights!$B$1:$BB$1,[3]taa_weights!$B69:$BB69,"CHECK",FALSE)</f>
        <v>1.8152527220835699E-11</v>
      </c>
      <c r="V71" s="435">
        <f>_xlfn.XLOOKUP(V$4,[3]taa_weights!$B$1:$BB$1,[3]taa_weights!$B69:$BB69,"CHECK",FALSE)</f>
        <v>4.9999999993861968E-2</v>
      </c>
      <c r="W71" s="435">
        <f>_xlfn.XLOOKUP(W$4,[3]taa_weights!$B$1:$BB$1,[3]taa_weights!$B69:$BB69,"CHECK",FALSE)</f>
        <v>1.9882798796761979E-11</v>
      </c>
      <c r="X71" s="435">
        <f>_xlfn.XLOOKUP(X$4,[3]taa_weights!$B$1:$BB$1,[3]taa_weights!$B69:$BB69,"CHECK",FALSE)</f>
        <v>1.9882788889167299E-11</v>
      </c>
      <c r="Y71" s="435">
        <f>_xlfn.XLOOKUP(Y$4,[3]taa_weights!$B$1:$BB$1,[3]taa_weights!$B69:$BB69,"CHECK",FALSE)</f>
        <v>9.2653694105703518E-12</v>
      </c>
      <c r="Z71" s="435">
        <f>_xlfn.XLOOKUP(Z$4,[3]taa_weights!$B$1:$BB$1,[3]taa_weights!$B69:$BB69,"CHECK",FALSE)</f>
        <v>3.4056015567648782E-11</v>
      </c>
      <c r="AA71" s="435">
        <f>_xlfn.XLOOKUP(AA$4,[3]taa_weights!$B$1:$BB$1,[3]taa_weights!$B69:$BB69,"CHECK",FALSE)</f>
        <v>1.9653213421248102E-2</v>
      </c>
      <c r="AB71" s="435">
        <f>_xlfn.XLOOKUP(AB$4,[3]taa_weights!$B$1:$BB$1,[3]taa_weights!$B69:$BB69,"CHECK",FALSE)</f>
        <v>2.166966904115976E-10</v>
      </c>
      <c r="AC71" s="435">
        <f>_xlfn.XLOOKUP(AC$4,[3]taa_weights!$B$1:$BB$1,[3]taa_weights!$B69:$BB69,"CHECK",FALSE)</f>
        <v>3.382884567253313E-2</v>
      </c>
      <c r="AD71" s="435">
        <f>_xlfn.XLOOKUP(AD$4,[3]taa_weights!$B$1:$BB$1,[3]taa_weights!$B69:$BB69,"CHECK",FALSE)</f>
        <v>4.9999999928073392E-2</v>
      </c>
      <c r="AE71" s="435">
        <f>_xlfn.XLOOKUP(AE$4,[3]taa_weights!$B$1:$BB$1,[3]taa_weights!$B69:$BB69,"CHECK",FALSE)</f>
        <v>9.1436382153549054E-12</v>
      </c>
      <c r="AF71" s="435">
        <f>_xlfn.XLOOKUP(AF$4,[3]taa_weights!$B$1:$BB$1,[3]taa_weights!$B69:$BB69,"CHECK",FALSE)</f>
        <v>1.6637502181160971E-11</v>
      </c>
      <c r="AG71" s="435">
        <f>_xlfn.XLOOKUP(AG$4,[3]taa_weights!$B$1:$BB$1,[3]taa_weights!$B69:$BB69,"CHECK",FALSE)</f>
        <v>4.9999999988645377E-2</v>
      </c>
      <c r="AH71" s="435">
        <f>_xlfn.XLOOKUP(AH$4,[3]taa_weights!$B$1:$BB$1,[3]taa_weights!$B69:$BB69,"CHECK",FALSE)</f>
        <v>5.0000000005808481E-2</v>
      </c>
      <c r="AI71" s="435">
        <f>_xlfn.XLOOKUP(AI$4,[3]taa_weights!$B$1:$BB$1,[3]taa_weights!$B69:$BB69,"CHECK",FALSE)</f>
        <v>3.2778626593783151E-12</v>
      </c>
      <c r="AJ71" s="435">
        <f>_xlfn.XLOOKUP(AJ$4,[3]taa_weights!$B$1:$BB$1,[3]taa_weights!$B69:$BB69,"CHECK",FALSE)</f>
        <v>6.3597059823794829E-12</v>
      </c>
      <c r="AK71" s="435">
        <f>_xlfn.XLOOKUP(AK$4,[3]taa_weights!$B$1:$BB$1,[3]taa_weights!$B69:$BB69,"CHECK",FALSE)</f>
        <v>4.9999999991211512E-2</v>
      </c>
      <c r="AL71" s="435">
        <f>_xlfn.XLOOKUP(AL$4,[3]taa_weights!$B$1:$BB$1,[3]taa_weights!$B69:$BB69,"CHECK",FALSE)</f>
        <v>2.0363566190436899E-2</v>
      </c>
      <c r="AM71" s="435">
        <f>_xlfn.XLOOKUP(AM$4,[3]taa_weights!$B$1:$BB$1,[3]taa_weights!$B69:$BB69,"CHECK",FALSE)</f>
        <v>5.0000000000832941E-2</v>
      </c>
      <c r="AN71" s="435">
        <f>_xlfn.XLOOKUP(AN$4,[3]taa_weights!$B$1:$BB$1,[3]taa_weights!$B69:$BB69,"CHECK",FALSE)</f>
        <v>5.0000000012000223E-2</v>
      </c>
      <c r="AO71" s="435">
        <f>_xlfn.XLOOKUP(AO$4,[3]taa_weights!$B$1:$BB$1,[3]taa_weights!$B69:$BB69,"CHECK",FALSE)</f>
        <v>0.1499999999949328</v>
      </c>
      <c r="AP71" s="435">
        <f>_xlfn.XLOOKUP(AP$4,[3]taa_weights!$B$1:$BB$1,[3]taa_weights!$B69:$BB69,"CHECK",FALSE)</f>
        <v>4.5000000001378507E-2</v>
      </c>
      <c r="AQ71" s="435">
        <f>_xlfn.XLOOKUP(AQ$4,[3]taa_weights!$B$1:$BB$1,[3]taa_weights!$B69:$BB69,"CHECK",FALSE)</f>
        <v>6.6880072958327908E-10</v>
      </c>
      <c r="AR71" s="435">
        <f>_xlfn.XLOOKUP(AR$4,[3]taa_weights!$B$1:$BB$1,[3]taa_weights!$B69:$BB69,"CHECK",FALSE)</f>
        <v>5.0000000003907787E-2</v>
      </c>
      <c r="AS71" s="435">
        <f>_xlfn.XLOOKUP(AS$4,[3]taa_weights!$B$1:$BB$1,[3]taa_weights!$B69:$BB69,"CHECK",FALSE)</f>
        <v>3.0658834578342589E-12</v>
      </c>
      <c r="AT71" s="435">
        <f>_xlfn.XLOOKUP(AT$4,[3]taa_weights!$B$1:$BB$1,[3]taa_weights!$B69:$BB69,"CHECK",FALSE)</f>
        <v>2.5049427339644039E-12</v>
      </c>
      <c r="AU71" s="435">
        <f>_xlfn.XLOOKUP(AU$4,[3]taa_weights!$B$1:$BB$1,[3]taa_weights!$B69:$BB69,"CHECK",FALSE)</f>
        <v>4.790051730274856E-12</v>
      </c>
      <c r="AV71" s="435">
        <f>_xlfn.XLOOKUP(AV$4,[3]taa_weights!$B$1:$BB$1,[3]taa_weights!$B69:$BB69,"CHECK",FALSE)</f>
        <v>4.9999999926189309E-2</v>
      </c>
      <c r="AW71" s="435">
        <f>_xlfn.XLOOKUP(AW$4,[3]taa_weights!$B$1:$BB$1,[3]taa_weights!$B69:$BB69,"CHECK",FALSE)</f>
        <v>3.8124126313844819E-2</v>
      </c>
      <c r="AX71" s="435">
        <f>_xlfn.XLOOKUP(AX$4,[3]taa_weights!$B$1:$BB$1,[3]taa_weights!$B69:$BB69,"CHECK",FALSE)</f>
        <v>8.7361963547197094E-2</v>
      </c>
      <c r="AY71" s="435">
        <f>_xlfn.XLOOKUP(AY$4,[3]taa_weights!$B$1:$BB$1,[3]taa_weights!$B69:$BB69,"CHECK",FALSE)</f>
        <v>1.7875873438337631E-2</v>
      </c>
      <c r="AZ71" s="435">
        <f>_xlfn.XLOOKUP(AZ$4,[3]taa_weights!$B$1:$BB$1,[3]taa_weights!$B69:$BB69,"CHECK",FALSE)</f>
        <v>5.8443708810088393E-13</v>
      </c>
      <c r="BA71" s="435">
        <f>_xlfn.XLOOKUP(BA$4,[3]taa_weights!$B$1:$BB$1,[3]taa_weights!$B69:$BB69,"CHECK",FALSE)</f>
        <v>2.0000000002253181E-2</v>
      </c>
      <c r="BB71" s="435">
        <f>_xlfn.XLOOKUP(BB$4,[3]taa_weights!$B$1:$BB$1,[3]taa_weights!$B69:$BB69,"CHECK",FALSE)</f>
        <v>0</v>
      </c>
      <c r="BC71" s="426"/>
      <c r="BD71" s="438">
        <f t="shared" si="16"/>
        <v>1.0000000000055043</v>
      </c>
      <c r="BE71" s="439"/>
      <c r="BF71" s="440">
        <f t="shared" si="17"/>
        <v>40359</v>
      </c>
      <c r="BG71" s="435" cm="1">
        <f t="array" ref="BG71">INDEX('Instrument Performance'!$B$7:$XFD$1048576,-1+MATCH($BF71, 'Instrument Performance'!$A$6:$A$1048576, 0), MATCH(BG$4, 'Instrument Performance'!$B$7:$XFD$7, 0))</f>
        <v>4.5276650000000002E-3</v>
      </c>
      <c r="BH71" s="435" cm="1">
        <f t="array" ref="BH71">INDEX('Instrument Performance'!$B$7:$XFD$1048576,-1+MATCH($BF71, 'Instrument Performance'!$A$6:$A$1048576, 0), MATCH(BH$4, 'Instrument Performance'!$B$7:$XFD$7, 0))</f>
        <v>3.0529939999999998E-2</v>
      </c>
      <c r="BI71" s="435" cm="1">
        <f t="array" ref="BI71">INDEX('Instrument Performance'!$B$7:$XFD$1048576,-1+MATCH($BF71, 'Instrument Performance'!$A$6:$A$1048576, 0), MATCH(BI$4, 'Instrument Performance'!$B$7:$XFD$7, 0))</f>
        <v>4.2602149563286673E-3</v>
      </c>
      <c r="BJ71" s="435" cm="1">
        <f t="array" ref="BJ71">INDEX('Instrument Performance'!$B$7:$XFD$1048576,-1+MATCH($BF71, 'Instrument Performance'!$A$6:$A$1048576, 0), MATCH(BJ$4, 'Instrument Performance'!$B$7:$XFD$7, 0))</f>
        <v>1.28121E-2</v>
      </c>
      <c r="BK71" s="435" cm="1">
        <f t="array" ref="BK71">INDEX('Instrument Performance'!$B$7:$XFD$1048576,-1+MATCH($BF71, 'Instrument Performance'!$A$6:$A$1048576, 0), MATCH(BK$4, 'Instrument Performance'!$B$7:$XFD$7, 0))</f>
        <v>1.122388130199381E-2</v>
      </c>
      <c r="BL71" s="435" cm="1">
        <f t="array" ref="BL71">INDEX('Instrument Performance'!$B$7:$XFD$1048576,-1+MATCH($BF71, 'Instrument Performance'!$A$6:$A$1048576, 0), MATCH(BL$4, 'Instrument Performance'!$B$7:$XFD$7, 0))</f>
        <v>1.2879142908080121E-2</v>
      </c>
      <c r="BM71" s="435" cm="1">
        <f t="array" ref="BM71">INDEX('Instrument Performance'!$B$7:$XFD$1048576,-1+MATCH($BF71, 'Instrument Performance'!$A$6:$A$1048576, 0), MATCH(BM$4, 'Instrument Performance'!$B$7:$XFD$7, 0))</f>
        <v>2.2373590000000002E-2</v>
      </c>
      <c r="BN71" s="435" cm="1">
        <f t="array" ref="BN71">INDEX('Instrument Performance'!$B$7:$XFD$1048576,-1+MATCH($BF71, 'Instrument Performance'!$A$6:$A$1048576, 0), MATCH(BN$4, 'Instrument Performance'!$B$7:$XFD$7, 0))</f>
        <v>1.3046670849507391E-2</v>
      </c>
      <c r="BO71" s="435" cm="1">
        <f t="array" ref="BO71">INDEX('Instrument Performance'!$B$7:$XFD$1048576,-1+MATCH($BF71, 'Instrument Performance'!$A$6:$A$1048576, 0), MATCH(BO$4, 'Instrument Performance'!$B$7:$XFD$7, 0))</f>
        <v>1.3029299999999999E-2</v>
      </c>
      <c r="BP71" s="435" cm="1">
        <f t="array" ref="BP71">INDEX('Instrument Performance'!$B$7:$XFD$1048576,-1+MATCH($BF71, 'Instrument Performance'!$A$6:$A$1048576, 0), MATCH(BP$4, 'Instrument Performance'!$B$7:$XFD$7, 0))</f>
        <v>3.1156283412001606E-3</v>
      </c>
      <c r="BQ71" s="435" cm="1">
        <f t="array" ref="BQ71">INDEX('Instrument Performance'!$B$7:$XFD$1048576,-1+MATCH($BF71, 'Instrument Performance'!$A$6:$A$1048576, 0), MATCH(BQ$4, 'Instrument Performance'!$B$7:$XFD$7, 0))</f>
        <v>5.5626550402165797E-3</v>
      </c>
      <c r="BR71" s="435" cm="1">
        <f t="array" ref="BR71">INDEX('Instrument Performance'!$B$7:$XFD$1048576,-1+MATCH($BF71, 'Instrument Performance'!$A$6:$A$1048576, 0), MATCH(BR$4, 'Instrument Performance'!$B$7:$XFD$7, 0))</f>
        <v>1.498591E-2</v>
      </c>
      <c r="BS71" s="435" cm="1">
        <f t="array" ref="BS71">INDEX('Instrument Performance'!$B$7:$XFD$1048576,-1+MATCH($BF71, 'Instrument Performance'!$A$6:$A$1048576, 0), MATCH(BS$4, 'Instrument Performance'!$B$7:$XFD$7, 0))</f>
        <v>1.2762522838940037E-2</v>
      </c>
      <c r="BT71" s="435" cm="1">
        <f t="array" ref="BT71">INDEX('Instrument Performance'!$B$7:$XFD$1048576,-1+MATCH($BF71, 'Instrument Performance'!$A$6:$A$1048576, 0), MATCH(BT$4, 'Instrument Performance'!$B$7:$XFD$7, 0))</f>
        <v>-4.7000314246286035E-3</v>
      </c>
      <c r="BU71" s="435" cm="1">
        <f t="array" ref="BU71">INDEX('Instrument Performance'!$B$7:$XFD$1048576,-1+MATCH($BF71, 'Instrument Performance'!$A$6:$A$1048576, 0), MATCH(BU$4, 'Instrument Performance'!$B$7:$XFD$7, 0))</f>
        <v>2.5143882447210109E-2</v>
      </c>
      <c r="BV71" s="435" cm="1">
        <f t="array" ref="BV71">INDEX('Instrument Performance'!$B$7:$XFD$1048576,-1+MATCH($BF71, 'Instrument Performance'!$A$6:$A$1048576, 0), MATCH(BV$4, 'Instrument Performance'!$B$7:$XFD$7, 0))</f>
        <v>1.2879142908080121E-2</v>
      </c>
      <c r="BW71" s="435" cm="1">
        <f t="array" ref="BW71">INDEX('Instrument Performance'!$B$7:$XFD$1048576,-1+MATCH($BF71, 'Instrument Performance'!$A$6:$A$1048576, 0), MATCH(BW$4, 'Instrument Performance'!$B$7:$XFD$7, 0))</f>
        <v>2.1877373275328349E-2</v>
      </c>
      <c r="BX71" s="435" cm="1">
        <f t="array" ref="BX71">INDEX('Instrument Performance'!$B$7:$XFD$1048576,-1+MATCH($BF71, 'Instrument Performance'!$A$6:$A$1048576, 0), MATCH(BX$4, 'Instrument Performance'!$B$7:$XFD$7, 0))</f>
        <v>-3.0804111670841183E-2</v>
      </c>
      <c r="BY71" s="435" cm="1">
        <f t="array" ref="BY71">INDEX('Instrument Performance'!$B$7:$XFD$1048576,-1+MATCH($BF71, 'Instrument Performance'!$A$6:$A$1048576, 0), MATCH(BY$4, 'Instrument Performance'!$B$7:$XFD$7, 0))</f>
        <v>-3.6200000000000003E-2</v>
      </c>
      <c r="BZ71" s="435" cm="1">
        <f t="array" ref="BZ71">INDEX('Instrument Performance'!$B$7:$XFD$1048576,-1+MATCH($BF71, 'Instrument Performance'!$A$6:$A$1048576, 0), MATCH(BZ$4, 'Instrument Performance'!$B$7:$XFD$7, 0))</f>
        <v>-5.4235946159936654E-2</v>
      </c>
      <c r="CA71" s="435" cm="1">
        <f t="array" ref="CA71">INDEX('Instrument Performance'!$B$7:$XFD$1048576,-1+MATCH($BF71, 'Instrument Performance'!$A$6:$A$1048576, 0), MATCH(CA$4, 'Instrument Performance'!$B$7:$XFD$7, 0))</f>
        <v>4.3E-3</v>
      </c>
      <c r="CB71" s="435" cm="1">
        <f t="array" ref="CB71">INDEX('Instrument Performance'!$B$7:$XFD$1048576,-1+MATCH($BF71, 'Instrument Performance'!$A$6:$A$1048576, 0), MATCH(CB$4, 'Instrument Performance'!$B$7:$XFD$7, 0))</f>
        <v>-5.234864473640588E-2</v>
      </c>
      <c r="CC71" s="435" cm="1">
        <f t="array" ref="CC71">INDEX('Instrument Performance'!$B$7:$XFD$1048576,-1+MATCH($BF71, 'Instrument Performance'!$A$6:$A$1048576, 0), MATCH(CC$4, 'Instrument Performance'!$B$7:$XFD$7, 0))</f>
        <v>-5.234864473640588E-2</v>
      </c>
      <c r="CD71" s="435" cm="1">
        <f t="array" ref="CD71">INDEX('Instrument Performance'!$B$7:$XFD$1048576,-1+MATCH($BF71, 'Instrument Performance'!$A$6:$A$1048576, 0), MATCH(CD$4, 'Instrument Performance'!$B$7:$XFD$7, 0))</f>
        <v>-4.5646139999999995E-2</v>
      </c>
      <c r="CE71" s="435" cm="1">
        <f t="array" ref="CE71">INDEX('Instrument Performance'!$B$7:$XFD$1048576,-1+MATCH($BF71, 'Instrument Performance'!$A$6:$A$1048576, 0), MATCH(CE$4, 'Instrument Performance'!$B$7:$XFD$7, 0))</f>
        <v>-5.6294503998409295E-2</v>
      </c>
      <c r="CF71" s="435" cm="1">
        <f t="array" ref="CF71">INDEX('Instrument Performance'!$B$7:$XFD$1048576,-1+MATCH($BF71, 'Instrument Performance'!$A$6:$A$1048576, 0), MATCH(CF$4, 'Instrument Performance'!$B$7:$XFD$7, 0))</f>
        <v>-7.7509430000000004E-2</v>
      </c>
      <c r="CG71" s="435" cm="1">
        <f t="array" ref="CG71">INDEX('Instrument Performance'!$B$7:$XFD$1048576,-1+MATCH($BF71, 'Instrument Performance'!$A$6:$A$1048576, 0), MATCH(CG$4, 'Instrument Performance'!$B$7:$XFD$7, 0))</f>
        <v>-8.7294054459616577E-2</v>
      </c>
      <c r="CH71" s="435" cm="1">
        <f t="array" ref="CH71">INDEX('Instrument Performance'!$B$7:$XFD$1048576,-1+MATCH($BF71, 'Instrument Performance'!$A$6:$A$1048576, 0), MATCH(CH$4, 'Instrument Performance'!$B$7:$XFD$7, 0))</f>
        <v>-6.3072240000000002E-2</v>
      </c>
      <c r="CI71" s="435" cm="1">
        <f t="array" ref="CI71">INDEX('Instrument Performance'!$B$7:$XFD$1048576,-1+MATCH($BF71, 'Instrument Performance'!$A$6:$A$1048576, 0), MATCH(CI$4, 'Instrument Performance'!$B$7:$XFD$7, 0))</f>
        <v>-1.6117488004665614E-2</v>
      </c>
      <c r="CJ71" s="435" cm="1">
        <f t="array" ref="CJ71">INDEX('Instrument Performance'!$B$7:$XFD$1048576,-1+MATCH($BF71, 'Instrument Performance'!$A$6:$A$1048576, 0), MATCH(CJ$4, 'Instrument Performance'!$B$7:$XFD$7, 0))</f>
        <v>-9.3545529999999998E-3</v>
      </c>
      <c r="CK71" s="435" cm="1">
        <f t="array" ref="CK71">INDEX('Instrument Performance'!$B$7:$XFD$1048576,-1+MATCH($BF71, 'Instrument Performance'!$A$6:$A$1048576, 0), MATCH(CK$4, 'Instrument Performance'!$B$7:$XFD$7, 0))</f>
        <v>1.4577260000000001E-3</v>
      </c>
      <c r="CL71" s="435" cm="1">
        <f t="array" ref="CL71">INDEX('Instrument Performance'!$B$7:$XFD$1048576,-1+MATCH($BF71, 'Instrument Performance'!$A$6:$A$1048576, 0), MATCH(CL$4, 'Instrument Performance'!$B$7:$XFD$7, 0))</f>
        <v>-4.8424953675108018E-3</v>
      </c>
      <c r="CM71" s="435" cm="1">
        <f t="array" ref="CM71">INDEX('Instrument Performance'!$B$7:$XFD$1048576,-1+MATCH($BF71, 'Instrument Performance'!$A$6:$A$1048576, 0), MATCH(CM$4, 'Instrument Performance'!$B$7:$XFD$7, 0))</f>
        <v>1.103488E-2</v>
      </c>
      <c r="CN71" s="435" cm="1">
        <f t="array" ref="CN71">INDEX('Instrument Performance'!$B$7:$XFD$1048576,-1+MATCH($BF71, 'Instrument Performance'!$A$6:$A$1048576, 0), MATCH(CN$4, 'Instrument Performance'!$B$7:$XFD$7, 0))</f>
        <v>-4.3360111259538536E-2</v>
      </c>
      <c r="CO71" s="435" cm="1">
        <f t="array" ref="CO71">INDEX('Instrument Performance'!$B$7:$XFD$1048576,-1+MATCH($BF71, 'Instrument Performance'!$A$6:$A$1048576, 0), MATCH(CO$4, 'Instrument Performance'!$B$7:$XFD$7, 0))</f>
        <v>-4.3237249999999998E-2</v>
      </c>
      <c r="CP71" s="435" cm="1">
        <f t="array" ref="CP71">INDEX('Instrument Performance'!$B$7:$XFD$1048576,-1+MATCH($BF71, 'Instrument Performance'!$A$6:$A$1048576, 0), MATCH(CP$4, 'Instrument Performance'!$B$7:$XFD$7, 0))</f>
        <v>-5.2261200000000001E-2</v>
      </c>
      <c r="CQ71" s="435" cm="1">
        <f t="array" ref="CQ71">INDEX('Instrument Performance'!$B$7:$XFD$1048576,-1+MATCH($BF71, 'Instrument Performance'!$A$6:$A$1048576, 0), MATCH(CQ$4, 'Instrument Performance'!$B$7:$XFD$7, 0))</f>
        <v>-6.4785082669305272E-4</v>
      </c>
      <c r="CR71" s="435" cm="1">
        <f t="array" ref="CR71">INDEX('Instrument Performance'!$B$7:$XFD$1048576,-1+MATCH($BF71, 'Instrument Performance'!$A$6:$A$1048576, 0), MATCH(CR$4, 'Instrument Performance'!$B$7:$XFD$7, 0))</f>
        <v>0</v>
      </c>
      <c r="CS71" s="435" cm="1">
        <f t="array" ref="CS71">INDEX('Instrument Performance'!$B$7:$XFD$1048576,-1+MATCH($BF71, 'Instrument Performance'!$A$6:$A$1048576, 0), MATCH(CS$4, 'Instrument Performance'!$B$7:$XFD$7, 0))</f>
        <v>4.3315703600672384E-2</v>
      </c>
      <c r="CT71" s="435" cm="1">
        <f t="array" ref="CT71">INDEX('Instrument Performance'!$B$7:$XFD$1048576,-1+MATCH($BF71, 'Instrument Performance'!$A$6:$A$1048576, 0), MATCH(CT$4, 'Instrument Performance'!$B$7:$XFD$7, 0))</f>
        <v>1.2260269983369139E-3</v>
      </c>
      <c r="CU71" s="435" cm="1">
        <f t="array" ref="CU71">INDEX('Instrument Performance'!$B$7:$XFD$1048576,-1+MATCH($BF71, 'Instrument Performance'!$A$6:$A$1048576, 0), MATCH(CU$4, 'Instrument Performance'!$B$7:$XFD$7, 0))</f>
        <v>-4.5425133213763402E-3</v>
      </c>
      <c r="CV71" s="435" cm="1">
        <f t="array" ref="CV71">INDEX('Instrument Performance'!$B$7:$XFD$1048576,-1+MATCH($BF71, 'Instrument Performance'!$A$6:$A$1048576, 0), MATCH(CV$4, 'Instrument Performance'!$B$7:$XFD$7, 0))</f>
        <v>1.5488E-2</v>
      </c>
      <c r="CW71" s="435" cm="1">
        <f t="array" ref="CW71">INDEX('Instrument Performance'!$B$7:$XFD$1048576,-1+MATCH($BF71, 'Instrument Performance'!$A$6:$A$1048576, 0), MATCH(CW$4, 'Instrument Performance'!$B$7:$XFD$7, 0))</f>
        <v>2.1442078434596779E-2</v>
      </c>
      <c r="CX71" s="435" cm="1">
        <f t="array" ref="CX71">INDEX('Instrument Performance'!$B$7:$XFD$1048576,-1+MATCH($BF71, 'Instrument Performance'!$A$6:$A$1048576, 0), MATCH(CX$4, 'Instrument Performance'!$B$7:$XFD$7, 0))</f>
        <v>-9.4289437295748124E-3</v>
      </c>
      <c r="CY71" s="435" cm="1">
        <f t="array" ref="CY71">INDEX('Instrument Performance'!$B$7:$XFD$1048576,-1+MATCH($BF71, 'Instrument Performance'!$A$6:$A$1048576, 0), MATCH(CY$4, 'Instrument Performance'!$B$7:$XFD$7, 0))</f>
        <v>-1.4048190628612067E-2</v>
      </c>
      <c r="CZ71" s="435" cm="1">
        <f t="array" ref="CZ71">INDEX('Instrument Performance'!$B$7:$XFD$1048576,-1+MATCH($BF71, 'Instrument Performance'!$A$6:$A$1048576, 0), MATCH(CZ$4, 'Instrument Performance'!$B$7:$XFD$7, 0))</f>
        <v>-5.6901324736490233E-2</v>
      </c>
      <c r="DA71" s="435" cm="1">
        <f t="array" ref="DA71">INDEX('Instrument Performance'!$B$7:$XFD$1048576,-1+MATCH($BF71, 'Instrument Performance'!$A$6:$A$1048576, 0), MATCH(DA$4, 'Instrument Performance'!$B$7:$XFD$7, 0))</f>
        <v>-4.972972532265918E-3</v>
      </c>
      <c r="DB71" s="435" cm="1">
        <f t="array" ref="DB71">INDEX('Instrument Performance'!$B$7:$XFD$1048576,-1+MATCH($BF71, 'Instrument Performance'!$A$6:$A$1048576, 0), MATCH(DB$4, 'Instrument Performance'!$B$7:$XFD$7, 0))</f>
        <v>1.9239999999999999E-3</v>
      </c>
      <c r="DC71" s="435" cm="1">
        <f t="array" ref="DC71">INDEX('Instrument Performance'!$B$7:$XFD$1048576,-1+MATCH($BF71, 'Instrument Performance'!$A$6:$A$1048576, 0), MATCH(DC$4, 'Instrument Performance'!$B$7:$XFD$7, 0))</f>
        <v>1.5488E-2</v>
      </c>
      <c r="DD71" s="435" cm="1">
        <f t="array" ref="DD71">INDEX('Instrument Performance'!$B$7:$XFD$1048576,-1+MATCH($BF71, 'Instrument Performance'!$A$6:$A$1048576, 0), MATCH(DD$4, 'Instrument Performance'!$B$7:$XFD$7, 0))</f>
        <v>1.9239999999999999E-3</v>
      </c>
      <c r="DE71" s="435" cm="1">
        <f t="array" ref="DE71">INDEX('Instrument Performance'!$B$7:$XFD$1048576,-1+MATCH($BF71, 'Instrument Performance'!$A$6:$A$1048576, 0), MATCH(DE$4, 'Instrument Performance'!$B$7:$XFD$7, 0))</f>
        <v>1.5488E-2</v>
      </c>
      <c r="DF71" s="435" cm="1">
        <f t="array" ref="DF71">INDEX('Instrument Performance'!$B$7:$XFD$1048576,-1+MATCH($BF71, 'Instrument Performance'!$A$6:$A$1048576, 0), MATCH(DF$4, 'Instrument Performance'!$B$7:$XFD$7, 0))</f>
        <v>-8.1065174423794097E-3</v>
      </c>
      <c r="DG71" s="435" cm="1">
        <f t="array" ref="DG71">INDEX('Instrument Performance'!$B$7:$XFD$1048576,-1+MATCH($BF71, 'Instrument Performance'!$A$6:$A$1048576, 0), MATCH(DG$4, 'Instrument Performance'!$B$7:$XFD$7, 0))</f>
        <v>-9.3263922746646966E-3</v>
      </c>
      <c r="DH71" s="437"/>
      <c r="DI71" s="440">
        <f t="shared" si="18"/>
        <v>40359</v>
      </c>
      <c r="DJ71" s="435">
        <f t="shared" ref="DJ71:DJ134" si="20">SUMPRODUCT(BG71:DG71,B70:BB70)</f>
        <v>-1.2532039727754442E-2</v>
      </c>
      <c r="DK71" s="443">
        <f t="shared" ref="DK71:DK134" si="21">-2%/365</f>
        <v>-5.4794520547945207E-5</v>
      </c>
      <c r="DL71" s="438">
        <f t="shared" si="19"/>
        <v>-1.4153985696701454E-2</v>
      </c>
      <c r="DM71" s="438">
        <v>-1.417659491135503E-2</v>
      </c>
      <c r="DN71" s="444">
        <f t="shared" ref="DN71:DN134" si="22">DJ71-DL71</f>
        <v>1.6219459689470125E-3</v>
      </c>
      <c r="DP71" s="438">
        <f t="shared" si="15"/>
        <v>2.2609214653575987E-5</v>
      </c>
    </row>
    <row r="72" spans="1:120">
      <c r="A72" s="436">
        <v>40390</v>
      </c>
      <c r="B72" s="435">
        <f>_xlfn.XLOOKUP(B$4,[3]taa_weights!$B$1:$BB$1,[3]taa_weights!$B70:$BB70,"CHECK",FALSE)</f>
        <v>3.9072340804747147E-12</v>
      </c>
      <c r="C72" s="435">
        <f>_xlfn.XLOOKUP(C$4,[3]taa_weights!$B$1:$BB$1,[3]taa_weights!$B70:$BB70,"CHECK",FALSE)</f>
        <v>3.2641306210525453E-2</v>
      </c>
      <c r="D72" s="435">
        <f>_xlfn.XLOOKUP(D$4,[3]taa_weights!$B$1:$BB$1,[3]taa_weights!$B70:$BB70,"CHECK",FALSE)</f>
        <v>2.493268799330321E-12</v>
      </c>
      <c r="E72" s="435">
        <f>_xlfn.XLOOKUP(E$4,[3]taa_weights!$B$1:$BB$1,[3]taa_weights!$B70:$BB70,"CHECK",FALSE)</f>
        <v>6.2194387211052424E-12</v>
      </c>
      <c r="F72" s="435">
        <f>_xlfn.XLOOKUP(F$4,[3]taa_weights!$B$1:$BB$1,[3]taa_weights!$B70:$BB70,"CHECK",FALSE)</f>
        <v>1.2445513561045711E-11</v>
      </c>
      <c r="G72" s="435">
        <f>_xlfn.XLOOKUP(G$4,[3]taa_weights!$B$1:$BB$1,[3]taa_weights!$B70:$BB70,"CHECK",FALSE)</f>
        <v>1.6117690595606669E-11</v>
      </c>
      <c r="H72" s="435">
        <f>_xlfn.XLOOKUP(H$4,[3]taa_weights!$B$1:$BB$1,[3]taa_weights!$B70:$BB70,"CHECK",FALSE)</f>
        <v>3.9615085277344322E-2</v>
      </c>
      <c r="I72" s="435">
        <f>_xlfn.XLOOKUP(I$4,[3]taa_weights!$B$1:$BB$1,[3]taa_weights!$B70:$BB70,"CHECK",FALSE)</f>
        <v>3.2895545202670072E-11</v>
      </c>
      <c r="J72" s="435">
        <f>_xlfn.XLOOKUP(J$4,[3]taa_weights!$B$1:$BB$1,[3]taa_weights!$B70:$BB70,"CHECK",FALSE)</f>
        <v>4.2932068998083209E-11</v>
      </c>
      <c r="K72" s="435">
        <f>_xlfn.XLOOKUP(K$4,[3]taa_weights!$B$1:$BB$1,[3]taa_weights!$B70:$BB70,"CHECK",FALSE)</f>
        <v>1.195032723903541E-11</v>
      </c>
      <c r="L72" s="435">
        <f>_xlfn.XLOOKUP(L$4,[3]taa_weights!$B$1:$BB$1,[3]taa_weights!$B70:$BB70,"CHECK",FALSE)</f>
        <v>1.3387733888871429E-11</v>
      </c>
      <c r="M72" s="435">
        <f>_xlfn.XLOOKUP(M$4,[3]taa_weights!$B$1:$BB$1,[3]taa_weights!$B70:$BB70,"CHECK",FALSE)</f>
        <v>3.0932738072691689E-11</v>
      </c>
      <c r="N72" s="435">
        <f>_xlfn.XLOOKUP(N$4,[3]taa_weights!$B$1:$BB$1,[3]taa_weights!$B70:$BB70,"CHECK",FALSE)</f>
        <v>3.8880249192445163E-2</v>
      </c>
      <c r="O72" s="435">
        <f>_xlfn.XLOOKUP(O$4,[3]taa_weights!$B$1:$BB$1,[3]taa_weights!$B70:$BB70,"CHECK",FALSE)</f>
        <v>1.392027450870375E-11</v>
      </c>
      <c r="P72" s="435">
        <f>_xlfn.XLOOKUP(P$4,[3]taa_weights!$B$1:$BB$1,[3]taa_weights!$B70:$BB70,"CHECK",FALSE)</f>
        <v>8.4384821761082272E-11</v>
      </c>
      <c r="Q72" s="435">
        <f>_xlfn.XLOOKUP(Q$4,[3]taa_weights!$B$1:$BB$1,[3]taa_weights!$B70:$BB70,"CHECK",FALSE)</f>
        <v>4.3881063891651833E-11</v>
      </c>
      <c r="R72" s="435">
        <f>_xlfn.XLOOKUP(R$4,[3]taa_weights!$B$1:$BB$1,[3]taa_weights!$B70:$BB70,"CHECK",FALSE)</f>
        <v>2.4047433782847641E-2</v>
      </c>
      <c r="S72" s="435">
        <f>_xlfn.XLOOKUP(S$4,[3]taa_weights!$B$1:$BB$1,[3]taa_weights!$B70:$BB70,"CHECK",FALSE)</f>
        <v>2.1365824361502161E-11</v>
      </c>
      <c r="T72" s="435">
        <f>_xlfn.XLOOKUP(T$4,[3]taa_weights!$B$1:$BB$1,[3]taa_weights!$B70:$BB70,"CHECK",FALSE)</f>
        <v>3.9876728859730748E-12</v>
      </c>
      <c r="U72" s="435">
        <f>_xlfn.XLOOKUP(U$4,[3]taa_weights!$B$1:$BB$1,[3]taa_weights!$B70:$BB70,"CHECK",FALSE)</f>
        <v>1.7698359031889748E-11</v>
      </c>
      <c r="V72" s="435">
        <f>_xlfn.XLOOKUP(V$4,[3]taa_weights!$B$1:$BB$1,[3]taa_weights!$B70:$BB70,"CHECK",FALSE)</f>
        <v>5.0000000005830929E-2</v>
      </c>
      <c r="W72" s="435">
        <f>_xlfn.XLOOKUP(W$4,[3]taa_weights!$B$1:$BB$1,[3]taa_weights!$B70:$BB70,"CHECK",FALSE)</f>
        <v>2.9009213183658692E-11</v>
      </c>
      <c r="X72" s="435">
        <f>_xlfn.XLOOKUP(X$4,[3]taa_weights!$B$1:$BB$1,[3]taa_weights!$B70:$BB70,"CHECK",FALSE)</f>
        <v>2.9009213183778739E-11</v>
      </c>
      <c r="Y72" s="435">
        <f>_xlfn.XLOOKUP(Y$4,[3]taa_weights!$B$1:$BB$1,[3]taa_weights!$B70:$BB70,"CHECK",FALSE)</f>
        <v>1.071989908877689E-11</v>
      </c>
      <c r="Z72" s="435">
        <f>_xlfn.XLOOKUP(Z$4,[3]taa_weights!$B$1:$BB$1,[3]taa_weights!$B70:$BB70,"CHECK",FALSE)</f>
        <v>3.4217913000644092E-11</v>
      </c>
      <c r="AA72" s="435">
        <f>_xlfn.XLOOKUP(AA$4,[3]taa_weights!$B$1:$BB$1,[3]taa_weights!$B70:$BB70,"CHECK",FALSE)</f>
        <v>6.4539958738056196E-3</v>
      </c>
      <c r="AB72" s="435">
        <f>_xlfn.XLOOKUP(AB$4,[3]taa_weights!$B$1:$BB$1,[3]taa_weights!$B70:$BB70,"CHECK",FALSE)</f>
        <v>9.6017599148713709E-11</v>
      </c>
      <c r="AC72" s="435">
        <f>_xlfn.XLOOKUP(AC$4,[3]taa_weights!$B$1:$BB$1,[3]taa_weights!$B70:$BB70,"CHECK",FALSE)</f>
        <v>4.9999965375588422E-2</v>
      </c>
      <c r="AD72" s="435">
        <f>_xlfn.XLOOKUP(AD$4,[3]taa_weights!$B$1:$BB$1,[3]taa_weights!$B70:$BB70,"CHECK",FALSE)</f>
        <v>4.9999999989530322E-2</v>
      </c>
      <c r="AE72" s="435">
        <f>_xlfn.XLOOKUP(AE$4,[3]taa_weights!$B$1:$BB$1,[3]taa_weights!$B70:$BB70,"CHECK",FALSE)</f>
        <v>4.6033380880331802E-11</v>
      </c>
      <c r="AF72" s="435">
        <f>_xlfn.XLOOKUP(AF$4,[3]taa_weights!$B$1:$BB$1,[3]taa_weights!$B70:$BB70,"CHECK",FALSE)</f>
        <v>3.3220971439562098E-11</v>
      </c>
      <c r="AG72" s="435">
        <f>_xlfn.XLOOKUP(AG$4,[3]taa_weights!$B$1:$BB$1,[3]taa_weights!$B70:$BB70,"CHECK",FALSE)</f>
        <v>4.9999999997481177E-2</v>
      </c>
      <c r="AH72" s="435">
        <f>_xlfn.XLOOKUP(AH$4,[3]taa_weights!$B$1:$BB$1,[3]taa_weights!$B70:$BB70,"CHECK",FALSE)</f>
        <v>5.0000000006732978E-2</v>
      </c>
      <c r="AI72" s="435">
        <f>_xlfn.XLOOKUP(AI$4,[3]taa_weights!$B$1:$BB$1,[3]taa_weights!$B70:$BB70,"CHECK",FALSE)</f>
        <v>0</v>
      </c>
      <c r="AJ72" s="435">
        <f>_xlfn.XLOOKUP(AJ$4,[3]taa_weights!$B$1:$BB$1,[3]taa_weights!$B70:$BB70,"CHECK",FALSE)</f>
        <v>0</v>
      </c>
      <c r="AK72" s="435">
        <f>_xlfn.XLOOKUP(AK$4,[3]taa_weights!$B$1:$BB$1,[3]taa_weights!$B70:$BB70,"CHECK",FALSE)</f>
        <v>8.762560350211673E-12</v>
      </c>
      <c r="AL72" s="435">
        <f>_xlfn.XLOOKUP(AL$4,[3]taa_weights!$B$1:$BB$1,[3]taa_weights!$B70:$BB70,"CHECK",FALSE)</f>
        <v>4.9999999974800688E-2</v>
      </c>
      <c r="AM72" s="435">
        <f>_xlfn.XLOOKUP(AM$4,[3]taa_weights!$B$1:$BB$1,[3]taa_weights!$B70:$BB70,"CHECK",FALSE)</f>
        <v>5.0000000004130567E-2</v>
      </c>
      <c r="AN72" s="435">
        <f>_xlfn.XLOOKUP(AN$4,[3]taa_weights!$B$1:$BB$1,[3]taa_weights!$B70:$BB70,"CHECK",FALSE)</f>
        <v>4.9999999998234769E-2</v>
      </c>
      <c r="AO72" s="435">
        <f>_xlfn.XLOOKUP(AO$4,[3]taa_weights!$B$1:$BB$1,[3]taa_weights!$B70:$BB70,"CHECK",FALSE)</f>
        <v>0.15000000000476379</v>
      </c>
      <c r="AP72" s="435">
        <f>_xlfn.XLOOKUP(AP$4,[3]taa_weights!$B$1:$BB$1,[3]taa_weights!$B70:$BB70,"CHECK",FALSE)</f>
        <v>4.5000000000102958E-2</v>
      </c>
      <c r="AQ72" s="435">
        <f>_xlfn.XLOOKUP(AQ$4,[3]taa_weights!$B$1:$BB$1,[3]taa_weights!$B70:$BB70,"CHECK",FALSE)</f>
        <v>3.3976691221225039E-10</v>
      </c>
      <c r="AR72" s="435">
        <f>_xlfn.XLOOKUP(AR$4,[3]taa_weights!$B$1:$BB$1,[3]taa_weights!$B70:$BB70,"CHECK",FALSE)</f>
        <v>5.0000000004265417E-2</v>
      </c>
      <c r="AS72" s="435">
        <f>_xlfn.XLOOKUP(AS$4,[3]taa_weights!$B$1:$BB$1,[3]taa_weights!$B70:$BB70,"CHECK",FALSE)</f>
        <v>5.8041408370051457E-13</v>
      </c>
      <c r="AT72" s="435">
        <f>_xlfn.XLOOKUP(AT$4,[3]taa_weights!$B$1:$BB$1,[3]taa_weights!$B70:$BB70,"CHECK",FALSE)</f>
        <v>1.974619013643727E-14</v>
      </c>
      <c r="AU72" s="435">
        <f>_xlfn.XLOOKUP(AU$4,[3]taa_weights!$B$1:$BB$1,[3]taa_weights!$B70:$BB70,"CHECK",FALSE)</f>
        <v>1.9802755677401431E-12</v>
      </c>
      <c r="AV72" s="435">
        <f>_xlfn.XLOOKUP(AV$4,[3]taa_weights!$B$1:$BB$1,[3]taa_weights!$B70:$BB70,"CHECK",FALSE)</f>
        <v>4.9999999927162142E-2</v>
      </c>
      <c r="AW72" s="435">
        <f>_xlfn.XLOOKUP(AW$4,[3]taa_weights!$B$1:$BB$1,[3]taa_weights!$B70:$BB70,"CHECK",FALSE)</f>
        <v>3.8124126363324871E-2</v>
      </c>
      <c r="AX72" s="435">
        <f>_xlfn.XLOOKUP(AX$4,[3]taa_weights!$B$1:$BB$1,[3]taa_weights!$B70:$BB70,"CHECK",FALSE)</f>
        <v>8.7361963548012053E-2</v>
      </c>
      <c r="AY72" s="435">
        <f>_xlfn.XLOOKUP(AY$4,[3]taa_weights!$B$1:$BB$1,[3]taa_weights!$B70:$BB70,"CHECK",FALSE)</f>
        <v>1.7875873487816139E-2</v>
      </c>
      <c r="AZ72" s="435">
        <f>_xlfn.XLOOKUP(AZ$4,[3]taa_weights!$B$1:$BB$1,[3]taa_weights!$B70:$BB70,"CHECK",FALSE)</f>
        <v>2.1662663715806548E-12</v>
      </c>
      <c r="BA72" s="435">
        <f>_xlfn.XLOOKUP(BA$4,[3]taa_weights!$B$1:$BB$1,[3]taa_weights!$B70:$BB70,"CHECK",FALSE)</f>
        <v>2.0000000008198519E-2</v>
      </c>
      <c r="BB72" s="435">
        <f>_xlfn.XLOOKUP(BB$4,[3]taa_weights!$B$1:$BB$1,[3]taa_weights!$B70:$BB70,"CHECK",FALSE)</f>
        <v>0</v>
      </c>
      <c r="BC72" s="426"/>
      <c r="BD72" s="438">
        <f t="shared" si="16"/>
        <v>1.0000000000229678</v>
      </c>
      <c r="BE72" s="439"/>
      <c r="BF72" s="440">
        <f t="shared" si="17"/>
        <v>40390</v>
      </c>
      <c r="BG72" s="435" cm="1">
        <f t="array" ref="BG72">INDEX('Instrument Performance'!$B$7:$XFD$1048576,-1+MATCH($BF72, 'Instrument Performance'!$A$6:$A$1048576, 0), MATCH(BG$4, 'Instrument Performance'!$B$7:$XFD$7, 0))</f>
        <v>2.902979E-3</v>
      </c>
      <c r="BH72" s="435" cm="1">
        <f t="array" ref="BH72">INDEX('Instrument Performance'!$B$7:$XFD$1048576,-1+MATCH($BF72, 'Instrument Performance'!$A$6:$A$1048576, 0), MATCH(BH$4, 'Instrument Performance'!$B$7:$XFD$7, 0))</f>
        <v>1.0204660000000001E-2</v>
      </c>
      <c r="BI72" s="435" cm="1">
        <f t="array" ref="BI72">INDEX('Instrument Performance'!$B$7:$XFD$1048576,-1+MATCH($BF72, 'Instrument Performance'!$A$6:$A$1048576, 0), MATCH(BI$4, 'Instrument Performance'!$B$7:$XFD$7, 0))</f>
        <v>-2.8700259108549453E-4</v>
      </c>
      <c r="BJ72" s="435" cm="1">
        <f t="array" ref="BJ72">INDEX('Instrument Performance'!$B$7:$XFD$1048576,-1+MATCH($BF72, 'Instrument Performance'!$A$6:$A$1048576, 0), MATCH(BJ$4, 'Instrument Performance'!$B$7:$XFD$7, 0))</f>
        <v>-2.4174970000000002E-3</v>
      </c>
      <c r="BK72" s="435" cm="1">
        <f t="array" ref="BK72">INDEX('Instrument Performance'!$B$7:$XFD$1048576,-1+MATCH($BF72, 'Instrument Performance'!$A$6:$A$1048576, 0), MATCH(BK$4, 'Instrument Performance'!$B$7:$XFD$7, 0))</f>
        <v>8.5770003269654005E-3</v>
      </c>
      <c r="BL72" s="435" cm="1">
        <f t="array" ref="BL72">INDEX('Instrument Performance'!$B$7:$XFD$1048576,-1+MATCH($BF72, 'Instrument Performance'!$A$6:$A$1048576, 0), MATCH(BL$4, 'Instrument Performance'!$B$7:$XFD$7, 0))</f>
        <v>1.9515682664760003E-2</v>
      </c>
      <c r="BM72" s="435" cm="1">
        <f t="array" ref="BM72">INDEX('Instrument Performance'!$B$7:$XFD$1048576,-1+MATCH($BF72, 'Instrument Performance'!$A$6:$A$1048576, 0), MATCH(BM$4, 'Instrument Performance'!$B$7:$XFD$7, 0))</f>
        <v>1.9029480000000001E-2</v>
      </c>
      <c r="BN72" s="435" cm="1">
        <f t="array" ref="BN72">INDEX('Instrument Performance'!$B$7:$XFD$1048576,-1+MATCH($BF72, 'Instrument Performance'!$A$6:$A$1048576, 0), MATCH(BN$4, 'Instrument Performance'!$B$7:$XFD$7, 0))</f>
        <v>1.6387705874312486E-2</v>
      </c>
      <c r="BO72" s="435" cm="1">
        <f t="array" ref="BO72">INDEX('Instrument Performance'!$B$7:$XFD$1048576,-1+MATCH($BF72, 'Instrument Performance'!$A$6:$A$1048576, 0), MATCH(BO$4, 'Instrument Performance'!$B$7:$XFD$7, 0))</f>
        <v>2.170422E-2</v>
      </c>
      <c r="BP72" s="435" cm="1">
        <f t="array" ref="BP72">INDEX('Instrument Performance'!$B$7:$XFD$1048576,-1+MATCH($BF72, 'Instrument Performance'!$A$6:$A$1048576, 0), MATCH(BP$4, 'Instrument Performance'!$B$7:$XFD$7, 0))</f>
        <v>7.4811897892903545E-3</v>
      </c>
      <c r="BQ72" s="435" cm="1">
        <f t="array" ref="BQ72">INDEX('Instrument Performance'!$B$7:$XFD$1048576,-1+MATCH($BF72, 'Instrument Performance'!$A$6:$A$1048576, 0), MATCH(BQ$4, 'Instrument Performance'!$B$7:$XFD$7, 0))</f>
        <v>9.7181729834789898E-3</v>
      </c>
      <c r="BR72" s="435" cm="1">
        <f t="array" ref="BR72">INDEX('Instrument Performance'!$B$7:$XFD$1048576,-1+MATCH($BF72, 'Instrument Performance'!$A$6:$A$1048576, 0), MATCH(BR$4, 'Instrument Performance'!$B$7:$XFD$7, 0))</f>
        <v>3.8740259999999999E-2</v>
      </c>
      <c r="BS72" s="435" cm="1">
        <f t="array" ref="BS72">INDEX('Instrument Performance'!$B$7:$XFD$1048576,-1+MATCH($BF72, 'Instrument Performance'!$A$6:$A$1048576, 0), MATCH(BS$4, 'Instrument Performance'!$B$7:$XFD$7, 0))</f>
        <v>3.0961186858355465E-2</v>
      </c>
      <c r="BT72" s="435" cm="1">
        <f t="array" ref="BT72">INDEX('Instrument Performance'!$B$7:$XFD$1048576,-1+MATCH($BF72, 'Instrument Performance'!$A$6:$A$1048576, 0), MATCH(BT$4, 'Instrument Performance'!$B$7:$XFD$7, 0))</f>
        <v>2.2252117451645015E-2</v>
      </c>
      <c r="BU72" s="435" cm="1">
        <f t="array" ref="BU72">INDEX('Instrument Performance'!$B$7:$XFD$1048576,-1+MATCH($BF72, 'Instrument Performance'!$A$6:$A$1048576, 0), MATCH(BU$4, 'Instrument Performance'!$B$7:$XFD$7, 0))</f>
        <v>4.1635380804992073E-2</v>
      </c>
      <c r="BV72" s="435" cm="1">
        <f t="array" ref="BV72">INDEX('Instrument Performance'!$B$7:$XFD$1048576,-1+MATCH($BF72, 'Instrument Performance'!$A$6:$A$1048576, 0), MATCH(BV$4, 'Instrument Performance'!$B$7:$XFD$7, 0))</f>
        <v>1.9515682664760003E-2</v>
      </c>
      <c r="BW72" s="435" cm="1">
        <f t="array" ref="BW72">INDEX('Instrument Performance'!$B$7:$XFD$1048576,-1+MATCH($BF72, 'Instrument Performance'!$A$6:$A$1048576, 0), MATCH(BW$4, 'Instrument Performance'!$B$7:$XFD$7, 0))</f>
        <v>2.9780832251484979E-2</v>
      </c>
      <c r="BX72" s="435" cm="1">
        <f t="array" ref="BX72">INDEX('Instrument Performance'!$B$7:$XFD$1048576,-1+MATCH($BF72, 'Instrument Performance'!$A$6:$A$1048576, 0), MATCH(BX$4, 'Instrument Performance'!$B$7:$XFD$7, 0))</f>
        <v>8.1364391169024497E-2</v>
      </c>
      <c r="BY72" s="435" cm="1">
        <f t="array" ref="BY72">INDEX('Instrument Performance'!$B$7:$XFD$1048576,-1+MATCH($BF72, 'Instrument Performance'!$A$6:$A$1048576, 0), MATCH(BY$4, 'Instrument Performance'!$B$7:$XFD$7, 0))</f>
        <v>7.7799999999999994E-2</v>
      </c>
      <c r="BZ72" s="435" cm="1">
        <f t="array" ref="BZ72">INDEX('Instrument Performance'!$B$7:$XFD$1048576,-1+MATCH($BF72, 'Instrument Performance'!$A$6:$A$1048576, 0), MATCH(BZ$4, 'Instrument Performance'!$B$7:$XFD$7, 0))</f>
        <v>6.9903725408120732E-2</v>
      </c>
      <c r="CA72" s="435" cm="1">
        <f t="array" ref="CA72">INDEX('Instrument Performance'!$B$7:$XFD$1048576,-1+MATCH($BF72, 'Instrument Performance'!$A$6:$A$1048576, 0), MATCH(CA$4, 'Instrument Performance'!$B$7:$XFD$7, 0))</f>
        <v>6.4299999999999996E-2</v>
      </c>
      <c r="CB72" s="435" cm="1">
        <f t="array" ref="CB72">INDEX('Instrument Performance'!$B$7:$XFD$1048576,-1+MATCH($BF72, 'Instrument Performance'!$A$6:$A$1048576, 0), MATCH(CB$4, 'Instrument Performance'!$B$7:$XFD$7, 0))</f>
        <v>7.0060574966622546E-2</v>
      </c>
      <c r="CC72" s="435" cm="1">
        <f t="array" ref="CC72">INDEX('Instrument Performance'!$B$7:$XFD$1048576,-1+MATCH($BF72, 'Instrument Performance'!$A$6:$A$1048576, 0), MATCH(CC$4, 'Instrument Performance'!$B$7:$XFD$7, 0))</f>
        <v>7.0060574966622546E-2</v>
      </c>
      <c r="CD72" s="435" cm="1">
        <f t="array" ref="CD72">INDEX('Instrument Performance'!$B$7:$XFD$1048576,-1+MATCH($BF72, 'Instrument Performance'!$A$6:$A$1048576, 0), MATCH(CD$4, 'Instrument Performance'!$B$7:$XFD$7, 0))</f>
        <v>5.4723689999999998E-2</v>
      </c>
      <c r="CE72" s="435" cm="1">
        <f t="array" ref="CE72">INDEX('Instrument Performance'!$B$7:$XFD$1048576,-1+MATCH($BF72, 'Instrument Performance'!$A$6:$A$1048576, 0), MATCH(CE$4, 'Instrument Performance'!$B$7:$XFD$7, 0))</f>
        <v>6.7699740749469717E-2</v>
      </c>
      <c r="CF72" s="435" cm="1">
        <f t="array" ref="CF72">INDEX('Instrument Performance'!$B$7:$XFD$1048576,-1+MATCH($BF72, 'Instrument Performance'!$A$6:$A$1048576, 0), MATCH(CF$4, 'Instrument Performance'!$B$7:$XFD$7, 0))</f>
        <v>6.7441719999999997E-2</v>
      </c>
      <c r="CG72" s="435" cm="1">
        <f t="array" ref="CG72">INDEX('Instrument Performance'!$B$7:$XFD$1048576,-1+MATCH($BF72, 'Instrument Performance'!$A$6:$A$1048576, 0), MATCH(CG$4, 'Instrument Performance'!$B$7:$XFD$7, 0))</f>
        <v>7.1381404583718888E-2</v>
      </c>
      <c r="CH72" s="435" cm="1">
        <f t="array" ref="CH72">INDEX('Instrument Performance'!$B$7:$XFD$1048576,-1+MATCH($BF72, 'Instrument Performance'!$A$6:$A$1048576, 0), MATCH(CH$4, 'Instrument Performance'!$B$7:$XFD$7, 0))</f>
        <v>7.3544970000000001E-2</v>
      </c>
      <c r="CI72" s="435" cm="1">
        <f t="array" ref="CI72">INDEX('Instrument Performance'!$B$7:$XFD$1048576,-1+MATCH($BF72, 'Instrument Performance'!$A$6:$A$1048576, 0), MATCH(CI$4, 'Instrument Performance'!$B$7:$XFD$7, 0))</f>
        <v>4.7856820216972462E-2</v>
      </c>
      <c r="CJ72" s="435" cm="1">
        <f t="array" ref="CJ72">INDEX('Instrument Performance'!$B$7:$XFD$1048576,-1+MATCH($BF72, 'Instrument Performance'!$A$6:$A$1048576, 0), MATCH(CJ$4, 'Instrument Performance'!$B$7:$XFD$7, 0))</f>
        <v>6.5549099999999999E-2</v>
      </c>
      <c r="CK72" s="435" cm="1">
        <f t="array" ref="CK72">INDEX('Instrument Performance'!$B$7:$XFD$1048576,-1+MATCH($BF72, 'Instrument Performance'!$A$6:$A$1048576, 0), MATCH(CK$4, 'Instrument Performance'!$B$7:$XFD$7, 0))</f>
        <v>3.3478889999999997E-2</v>
      </c>
      <c r="CL72" s="435" cm="1">
        <f t="array" ref="CL72">INDEX('Instrument Performance'!$B$7:$XFD$1048576,-1+MATCH($BF72, 'Instrument Performance'!$A$6:$A$1048576, 0), MATCH(CL$4, 'Instrument Performance'!$B$7:$XFD$7, 0))</f>
        <v>5.0472951165619673E-2</v>
      </c>
      <c r="CM72" s="435" cm="1">
        <f t="array" ref="CM72">INDEX('Instrument Performance'!$B$7:$XFD$1048576,-1+MATCH($BF72, 'Instrument Performance'!$A$6:$A$1048576, 0), MATCH(CM$4, 'Instrument Performance'!$B$7:$XFD$7, 0))</f>
        <v>2.9477489999999999E-2</v>
      </c>
      <c r="CN72" s="435" cm="1">
        <f t="array" ref="CN72">INDEX('Instrument Performance'!$B$7:$XFD$1048576,-1+MATCH($BF72, 'Instrument Performance'!$A$6:$A$1048576, 0), MATCH(CN$4, 'Instrument Performance'!$B$7:$XFD$7, 0))</f>
        <v>9.6504232222276443E-3</v>
      </c>
      <c r="CO72" s="435" cm="1">
        <f t="array" ref="CO72">INDEX('Instrument Performance'!$B$7:$XFD$1048576,-1+MATCH($BF72, 'Instrument Performance'!$A$6:$A$1048576, 0), MATCH(CO$4, 'Instrument Performance'!$B$7:$XFD$7, 0))</f>
        <v>1.428517E-2</v>
      </c>
      <c r="CP72" s="435" cm="1">
        <f t="array" ref="CP72">INDEX('Instrument Performance'!$B$7:$XFD$1048576,-1+MATCH($BF72, 'Instrument Performance'!$A$6:$A$1048576, 0), MATCH(CP$4, 'Instrument Performance'!$B$7:$XFD$7, 0))</f>
        <v>1.6597519999999998E-2</v>
      </c>
      <c r="CQ72" s="435" cm="1">
        <f t="array" ref="CQ72">INDEX('Instrument Performance'!$B$7:$XFD$1048576,-1+MATCH($BF72, 'Instrument Performance'!$A$6:$A$1048576, 0), MATCH(CQ$4, 'Instrument Performance'!$B$7:$XFD$7, 0))</f>
        <v>4.8671622625109823E-2</v>
      </c>
      <c r="CR72" s="435" cm="1">
        <f t="array" ref="CR72">INDEX('Instrument Performance'!$B$7:$XFD$1048576,-1+MATCH($BF72, 'Instrument Performance'!$A$6:$A$1048576, 0), MATCH(CR$4, 'Instrument Performance'!$B$7:$XFD$7, 0))</f>
        <v>7.757710000000001E-2</v>
      </c>
      <c r="CS72" s="435" cm="1">
        <f t="array" ref="CS72">INDEX('Instrument Performance'!$B$7:$XFD$1048576,-1+MATCH($BF72, 'Instrument Performance'!$A$6:$A$1048576, 0), MATCH(CS$4, 'Instrument Performance'!$B$7:$XFD$7, 0))</f>
        <v>1.3137413384432195E-2</v>
      </c>
      <c r="CT72" s="435" cm="1">
        <f t="array" ref="CT72">INDEX('Instrument Performance'!$B$7:$XFD$1048576,-1+MATCH($BF72, 'Instrument Performance'!$A$6:$A$1048576, 0), MATCH(CT$4, 'Instrument Performance'!$B$7:$XFD$7, 0))</f>
        <v>1.2479954250192615E-2</v>
      </c>
      <c r="CU72" s="435" cm="1">
        <f t="array" ref="CU72">INDEX('Instrument Performance'!$B$7:$XFD$1048576,-1+MATCH($BF72, 'Instrument Performance'!$A$6:$A$1048576, 0), MATCH(CU$4, 'Instrument Performance'!$B$7:$XFD$7, 0))</f>
        <v>5.5557252108209276E-3</v>
      </c>
      <c r="CV72" s="435" t="str" cm="1">
        <f t="array" ref="CV72">INDEX('Instrument Performance'!$B$7:$XFD$1048576,-1+MATCH($BF72, 'Instrument Performance'!$A$6:$A$1048576, 0), MATCH(CV$4, 'Instrument Performance'!$B$7:$XFD$7, 0))</f>
        <v/>
      </c>
      <c r="CW72" s="435" cm="1">
        <f t="array" ref="CW72">INDEX('Instrument Performance'!$B$7:$XFD$1048576,-1+MATCH($BF72, 'Instrument Performance'!$A$6:$A$1048576, 0), MATCH(CW$4, 'Instrument Performance'!$B$7:$XFD$7, 0))</f>
        <v>-4.9405173940340386E-2</v>
      </c>
      <c r="CX72" s="435" cm="1">
        <f t="array" ref="CX72">INDEX('Instrument Performance'!$B$7:$XFD$1048576,-1+MATCH($BF72, 'Instrument Performance'!$A$6:$A$1048576, 0), MATCH(CX$4, 'Instrument Performance'!$B$7:$XFD$7, 0))</f>
        <v>1.2317539395922061E-2</v>
      </c>
      <c r="CY72" s="435" cm="1">
        <f t="array" ref="CY72">INDEX('Instrument Performance'!$B$7:$XFD$1048576,-1+MATCH($BF72, 'Instrument Performance'!$A$6:$A$1048576, 0), MATCH(CY$4, 'Instrument Performance'!$B$7:$XFD$7, 0))</f>
        <v>2.8857426278292575E-3</v>
      </c>
      <c r="CZ72" s="435" cm="1">
        <f t="array" ref="CZ72">INDEX('Instrument Performance'!$B$7:$XFD$1048576,-1+MATCH($BF72, 'Instrument Performance'!$A$6:$A$1048576, 0), MATCH(CZ$4, 'Instrument Performance'!$B$7:$XFD$7, 0))</f>
        <v>3.7601556398909386E-2</v>
      </c>
      <c r="DA72" s="435" cm="1">
        <f t="array" ref="DA72">INDEX('Instrument Performance'!$B$7:$XFD$1048576,-1+MATCH($BF72, 'Instrument Performance'!$A$6:$A$1048576, 0), MATCH(DA$4, 'Instrument Performance'!$B$7:$XFD$7, 0))</f>
        <v>1.9204698669854636E-2</v>
      </c>
      <c r="DB72" s="435" t="str" cm="1">
        <f t="array" ref="DB72">INDEX('Instrument Performance'!$B$7:$XFD$1048576,-1+MATCH($BF72, 'Instrument Performance'!$A$6:$A$1048576, 0), MATCH(DB$4, 'Instrument Performance'!$B$7:$XFD$7, 0))</f>
        <v/>
      </c>
      <c r="DC72" s="435" t="str" cm="1">
        <f t="array" ref="DC72">INDEX('Instrument Performance'!$B$7:$XFD$1048576,-1+MATCH($BF72, 'Instrument Performance'!$A$6:$A$1048576, 0), MATCH(DC$4, 'Instrument Performance'!$B$7:$XFD$7, 0))</f>
        <v/>
      </c>
      <c r="DD72" s="435" t="str" cm="1">
        <f t="array" ref="DD72">INDEX('Instrument Performance'!$B$7:$XFD$1048576,-1+MATCH($BF72, 'Instrument Performance'!$A$6:$A$1048576, 0), MATCH(DD$4, 'Instrument Performance'!$B$7:$XFD$7, 0))</f>
        <v/>
      </c>
      <c r="DE72" s="435" t="str" cm="1">
        <f t="array" ref="DE72">INDEX('Instrument Performance'!$B$7:$XFD$1048576,-1+MATCH($BF72, 'Instrument Performance'!$A$6:$A$1048576, 0), MATCH(DE$4, 'Instrument Performance'!$B$7:$XFD$7, 0))</f>
        <v/>
      </c>
      <c r="DF72" s="435" cm="1">
        <f t="array" ref="DF72">INDEX('Instrument Performance'!$B$7:$XFD$1048576,-1+MATCH($BF72, 'Instrument Performance'!$A$6:$A$1048576, 0), MATCH(DF$4, 'Instrument Performance'!$B$7:$XFD$7, 0))</f>
        <v>-6.6951181263083734E-3</v>
      </c>
      <c r="DG72" s="435" cm="1">
        <f t="array" ref="DG72">INDEX('Instrument Performance'!$B$7:$XFD$1048576,-1+MATCH($BF72, 'Instrument Performance'!$A$6:$A$1048576, 0), MATCH(DG$4, 'Instrument Performance'!$B$7:$XFD$7, 0))</f>
        <v>8.3473567232894119E-2</v>
      </c>
      <c r="DH72" s="437"/>
      <c r="DI72" s="440">
        <f t="shared" si="18"/>
        <v>40390</v>
      </c>
      <c r="DJ72" s="435">
        <f t="shared" si="20"/>
        <v>2.3188918355064047E-2</v>
      </c>
      <c r="DK72" s="443">
        <f t="shared" si="21"/>
        <v>-5.4794520547945207E-5</v>
      </c>
      <c r="DL72" s="438">
        <f t="shared" si="19"/>
        <v>2.1452326575358782E-2</v>
      </c>
      <c r="DM72" s="438">
        <v>2.14921831761592E-2</v>
      </c>
      <c r="DN72" s="444">
        <f t="shared" si="22"/>
        <v>1.7365917797052648E-3</v>
      </c>
      <c r="DP72" s="438">
        <f t="shared" si="15"/>
        <v>-3.9856600800417669E-5</v>
      </c>
    </row>
    <row r="73" spans="1:120">
      <c r="A73" s="436">
        <v>40421</v>
      </c>
      <c r="B73" s="435">
        <f>_xlfn.XLOOKUP(B$4,[3]taa_weights!$B$1:$BB$1,[3]taa_weights!$B71:$BB71,"CHECK",FALSE)</f>
        <v>1.9667953020650731E-11</v>
      </c>
      <c r="C73" s="435">
        <f>_xlfn.XLOOKUP(C$4,[3]taa_weights!$B$1:$BB$1,[3]taa_weights!$B71:$BB71,"CHECK",FALSE)</f>
        <v>5.5373883509753268E-3</v>
      </c>
      <c r="D73" s="435">
        <f>_xlfn.XLOOKUP(D$4,[3]taa_weights!$B$1:$BB$1,[3]taa_weights!$B71:$BB71,"CHECK",FALSE)</f>
        <v>3.4710042937146928E-11</v>
      </c>
      <c r="E73" s="435">
        <f>_xlfn.XLOOKUP(E$4,[3]taa_weights!$B$1:$BB$1,[3]taa_weights!$B71:$BB71,"CHECK",FALSE)</f>
        <v>3.7576354953980818E-11</v>
      </c>
      <c r="F73" s="435">
        <f>_xlfn.XLOOKUP(F$4,[3]taa_weights!$B$1:$BB$1,[3]taa_weights!$B71:$BB71,"CHECK",FALSE)</f>
        <v>3.031836602330145E-11</v>
      </c>
      <c r="G73" s="435">
        <f>_xlfn.XLOOKUP(G$4,[3]taa_weights!$B$1:$BB$1,[3]taa_weights!$B71:$BB71,"CHECK",FALSE)</f>
        <v>7.826978325808374E-11</v>
      </c>
      <c r="H73" s="435">
        <f>_xlfn.XLOOKUP(H$4,[3]taa_weights!$B$1:$BB$1,[3]taa_weights!$B71:$BB71,"CHECK",FALSE)</f>
        <v>3.3973999491189892E-2</v>
      </c>
      <c r="I73" s="435">
        <f>_xlfn.XLOOKUP(I$4,[3]taa_weights!$B$1:$BB$1,[3]taa_weights!$B71:$BB71,"CHECK",FALSE)</f>
        <v>1.5240845547632701E-10</v>
      </c>
      <c r="J73" s="435">
        <f>_xlfn.XLOOKUP(J$4,[3]taa_weights!$B$1:$BB$1,[3]taa_weights!$B71:$BB71,"CHECK",FALSE)</f>
        <v>2.5636163210205319E-10</v>
      </c>
      <c r="K73" s="435">
        <f>_xlfn.XLOOKUP(K$4,[3]taa_weights!$B$1:$BB$1,[3]taa_weights!$B71:$BB71,"CHECK",FALSE)</f>
        <v>3.8487185301264457E-11</v>
      </c>
      <c r="L73" s="435">
        <f>_xlfn.XLOOKUP(L$4,[3]taa_weights!$B$1:$BB$1,[3]taa_weights!$B71:$BB71,"CHECK",FALSE)</f>
        <v>3.8989083418788012E-11</v>
      </c>
      <c r="M73" s="435">
        <f>_xlfn.XLOOKUP(M$4,[3]taa_weights!$B$1:$BB$1,[3]taa_weights!$B71:$BB71,"CHECK",FALSE)</f>
        <v>2.8559093324593591E-11</v>
      </c>
      <c r="N73" s="435">
        <f>_xlfn.XLOOKUP(N$4,[3]taa_weights!$B$1:$BB$1,[3]taa_weights!$B71:$BB71,"CHECK",FALSE)</f>
        <v>5.999999985164825E-2</v>
      </c>
      <c r="O73" s="435">
        <f>_xlfn.XLOOKUP(O$4,[3]taa_weights!$B$1:$BB$1,[3]taa_weights!$B71:$BB71,"CHECK",FALSE)</f>
        <v>1.5235293168046601E-10</v>
      </c>
      <c r="P73" s="435">
        <f>_xlfn.XLOOKUP(P$4,[3]taa_weights!$B$1:$BB$1,[3]taa_weights!$B71:$BB71,"CHECK",FALSE)</f>
        <v>2.051221422272977E-10</v>
      </c>
      <c r="Q73" s="435">
        <f>_xlfn.XLOOKUP(Q$4,[3]taa_weights!$B$1:$BB$1,[3]taa_weights!$B71:$BB71,"CHECK",FALSE)</f>
        <v>1.562238849793236E-10</v>
      </c>
      <c r="R73" s="435">
        <f>_xlfn.XLOOKUP(R$4,[3]taa_weights!$B$1:$BB$1,[3]taa_weights!$B71:$BB71,"CHECK",FALSE)</f>
        <v>2.3529999733996981E-2</v>
      </c>
      <c r="S73" s="435">
        <f>_xlfn.XLOOKUP(S$4,[3]taa_weights!$B$1:$BB$1,[3]taa_weights!$B71:$BB71,"CHECK",FALSE)</f>
        <v>7.3754351480555162E-10</v>
      </c>
      <c r="T73" s="435">
        <f>_xlfn.XLOOKUP(T$4,[3]taa_weights!$B$1:$BB$1,[3]taa_weights!$B71:$BB71,"CHECK",FALSE)</f>
        <v>3.3132415433754482E-2</v>
      </c>
      <c r="U73" s="435">
        <f>_xlfn.XLOOKUP(U$4,[3]taa_weights!$B$1:$BB$1,[3]taa_weights!$B71:$BB71,"CHECK",FALSE)</f>
        <v>6.5863994813998053E-11</v>
      </c>
      <c r="V73" s="435">
        <f>_xlfn.XLOOKUP(V$4,[3]taa_weights!$B$1:$BB$1,[3]taa_weights!$B71:$BB71,"CHECK",FALSE)</f>
        <v>5.0000000006216697E-2</v>
      </c>
      <c r="W73" s="435">
        <f>_xlfn.XLOOKUP(W$4,[3]taa_weights!$B$1:$BB$1,[3]taa_weights!$B71:$BB71,"CHECK",FALSE)</f>
        <v>1.8059385259411859E-10</v>
      </c>
      <c r="X73" s="435">
        <f>_xlfn.XLOOKUP(X$4,[3]taa_weights!$B$1:$BB$1,[3]taa_weights!$B71:$BB71,"CHECK",FALSE)</f>
        <v>1.8059385259393519E-10</v>
      </c>
      <c r="Y73" s="435">
        <f>_xlfn.XLOOKUP(Y$4,[3]taa_weights!$B$1:$BB$1,[3]taa_weights!$B71:$BB71,"CHECK",FALSE)</f>
        <v>8.1104878179811754E-11</v>
      </c>
      <c r="Z73" s="435">
        <f>_xlfn.XLOOKUP(Z$4,[3]taa_weights!$B$1:$BB$1,[3]taa_weights!$B71:$BB71,"CHECK",FALSE)</f>
        <v>4.196515777748901E-10</v>
      </c>
      <c r="AA73" s="435">
        <f>_xlfn.XLOOKUP(AA$4,[3]taa_weights!$B$1:$BB$1,[3]taa_weights!$B71:$BB71,"CHECK",FALSE)</f>
        <v>1.6075346244079711E-10</v>
      </c>
      <c r="AB73" s="435">
        <f>_xlfn.XLOOKUP(AB$4,[3]taa_weights!$B$1:$BB$1,[3]taa_weights!$B71:$BB71,"CHECK",FALSE)</f>
        <v>1.739274254169994E-10</v>
      </c>
      <c r="AC73" s="435">
        <f>_xlfn.XLOOKUP(AC$4,[3]taa_weights!$B$1:$BB$1,[3]taa_weights!$B71:$BB71,"CHECK",FALSE)</f>
        <v>3.5464229395083667E-2</v>
      </c>
      <c r="AD73" s="435">
        <f>_xlfn.XLOOKUP(AD$4,[3]taa_weights!$B$1:$BB$1,[3]taa_weights!$B71:$BB71,"CHECK",FALSE)</f>
        <v>4.9999999990342138E-2</v>
      </c>
      <c r="AE73" s="435">
        <f>_xlfn.XLOOKUP(AE$4,[3]taa_weights!$B$1:$BB$1,[3]taa_weights!$B71:$BB71,"CHECK",FALSE)</f>
        <v>4.6883105524705917E-10</v>
      </c>
      <c r="AF73" s="435">
        <f>_xlfn.XLOOKUP(AF$4,[3]taa_weights!$B$1:$BB$1,[3]taa_weights!$B71:$BB71,"CHECK",FALSE)</f>
        <v>2.242893267181147E-10</v>
      </c>
      <c r="AG73" s="435">
        <f>_xlfn.XLOOKUP(AG$4,[3]taa_weights!$B$1:$BB$1,[3]taa_weights!$B71:$BB71,"CHECK",FALSE)</f>
        <v>4.9999999993555748E-2</v>
      </c>
      <c r="AH73" s="435">
        <f>_xlfn.XLOOKUP(AH$4,[3]taa_weights!$B$1:$BB$1,[3]taa_weights!$B71:$BB71,"CHECK",FALSE)</f>
        <v>5.0000000009486983E-2</v>
      </c>
      <c r="AI73" s="435">
        <f>_xlfn.XLOOKUP(AI$4,[3]taa_weights!$B$1:$BB$1,[3]taa_weights!$B71:$BB71,"CHECK",FALSE)</f>
        <v>3.0885189040279687E-11</v>
      </c>
      <c r="AJ73" s="435">
        <f>_xlfn.XLOOKUP(AJ$4,[3]taa_weights!$B$1:$BB$1,[3]taa_weights!$B71:$BB71,"CHECK",FALSE)</f>
        <v>1.611402809414492E-11</v>
      </c>
      <c r="AK73" s="435">
        <f>_xlfn.XLOOKUP(AK$4,[3]taa_weights!$B$1:$BB$1,[3]taa_weights!$B71:$BB71,"CHECK",FALSE)</f>
        <v>9.4333540447514147E-11</v>
      </c>
      <c r="AL73" s="435">
        <f>_xlfn.XLOOKUP(AL$4,[3]taa_weights!$B$1:$BB$1,[3]taa_weights!$B71:$BB71,"CHECK",FALSE)</f>
        <v>4.9999999990978858E-2</v>
      </c>
      <c r="AM73" s="435">
        <f>_xlfn.XLOOKUP(AM$4,[3]taa_weights!$B$1:$BB$1,[3]taa_weights!$B71:$BB71,"CHECK",FALSE)</f>
        <v>5.0000000015219828E-2</v>
      </c>
      <c r="AN73" s="435">
        <f>_xlfn.XLOOKUP(AN$4,[3]taa_weights!$B$1:$BB$1,[3]taa_weights!$B71:$BB71,"CHECK",FALSE)</f>
        <v>5.0000000006209397E-2</v>
      </c>
      <c r="AO73" s="435">
        <f>_xlfn.XLOOKUP(AO$4,[3]taa_weights!$B$1:$BB$1,[3]taa_weights!$B71:$BB71,"CHECK",FALSE)</f>
        <v>0.1500000000111569</v>
      </c>
      <c r="AP73" s="435">
        <f>_xlfn.XLOOKUP(AP$4,[3]taa_weights!$B$1:$BB$1,[3]taa_weights!$B71:$BB71,"CHECK",FALSE)</f>
        <v>4.5000000000738671E-2</v>
      </c>
      <c r="AQ73" s="435">
        <f>_xlfn.XLOOKUP(AQ$4,[3]taa_weights!$B$1:$BB$1,[3]taa_weights!$B71:$BB71,"CHECK",FALSE)</f>
        <v>1.7716602027118491E-10</v>
      </c>
      <c r="AR73" s="435">
        <f>_xlfn.XLOOKUP(AR$4,[3]taa_weights!$B$1:$BB$1,[3]taa_weights!$B71:$BB71,"CHECK",FALSE)</f>
        <v>4.9999999993202392E-2</v>
      </c>
      <c r="AS73" s="435">
        <f>_xlfn.XLOOKUP(AS$4,[3]taa_weights!$B$1:$BB$1,[3]taa_weights!$B71:$BB71,"CHECK",FALSE)</f>
        <v>2.313960377859614E-12</v>
      </c>
      <c r="AT73" s="435">
        <f>_xlfn.XLOOKUP(AT$4,[3]taa_weights!$B$1:$BB$1,[3]taa_weights!$B71:$BB71,"CHECK",FALSE)</f>
        <v>1.701351029905742E-12</v>
      </c>
      <c r="AU73" s="435">
        <f>_xlfn.XLOOKUP(AU$4,[3]taa_weights!$B$1:$BB$1,[3]taa_weights!$B71:$BB71,"CHECK",FALSE)</f>
        <v>3.6464270828165027E-12</v>
      </c>
      <c r="AV73" s="435">
        <f>_xlfn.XLOOKUP(AV$4,[3]taa_weights!$B$1:$BB$1,[3]taa_weights!$B71:$BB71,"CHECK",FALSE)</f>
        <v>4.9999999927618527E-2</v>
      </c>
      <c r="AW73" s="435">
        <f>_xlfn.XLOOKUP(AW$4,[3]taa_weights!$B$1:$BB$1,[3]taa_weights!$B71:$BB71,"CHECK",FALSE)</f>
        <v>3.8124126391223957E-2</v>
      </c>
      <c r="AX73" s="435">
        <f>_xlfn.XLOOKUP(AX$4,[3]taa_weights!$B$1:$BB$1,[3]taa_weights!$B71:$BB71,"CHECK",FALSE)</f>
        <v>8.736196354829201E-2</v>
      </c>
      <c r="AY73" s="435">
        <f>_xlfn.XLOOKUP(AY$4,[3]taa_weights!$B$1:$BB$1,[3]taa_weights!$B71:$BB71,"CHECK",FALSE)</f>
        <v>1.7875873515712831E-2</v>
      </c>
      <c r="AZ73" s="435">
        <f>_xlfn.XLOOKUP(AZ$4,[3]taa_weights!$B$1:$BB$1,[3]taa_weights!$B71:$BB71,"CHECK",FALSE)</f>
        <v>6.3338594613659688E-12</v>
      </c>
      <c r="BA73" s="435">
        <f>_xlfn.XLOOKUP(BA$4,[3]taa_weights!$B$1:$BB$1,[3]taa_weights!$B71:$BB71,"CHECK",FALSE)</f>
        <v>2.0000000014444311E-2</v>
      </c>
      <c r="BB73" s="435">
        <f>_xlfn.XLOOKUP(BB$4,[3]taa_weights!$B$1:$BB$1,[3]taa_weights!$B71:$BB71,"CHECK",FALSE)</f>
        <v>1.00667781983115E-11</v>
      </c>
      <c r="BC73" s="426"/>
      <c r="BD73" s="438">
        <f t="shared" si="16"/>
        <v>0.99999999993580857</v>
      </c>
      <c r="BE73" s="439"/>
      <c r="BF73" s="440">
        <f t="shared" si="17"/>
        <v>40421</v>
      </c>
      <c r="BG73" s="435" cm="1">
        <f t="array" ref="BG73">INDEX('Instrument Performance'!$B$7:$XFD$1048576,-1+MATCH($BF73, 'Instrument Performance'!$A$6:$A$1048576, 0), MATCH(BG$4, 'Instrument Performance'!$B$7:$XFD$7, 0))</f>
        <v>1.6773950000000001E-3</v>
      </c>
      <c r="BH73" s="435" cm="1">
        <f t="array" ref="BH73">INDEX('Instrument Performance'!$B$7:$XFD$1048576,-1+MATCH($BF73, 'Instrument Performance'!$A$6:$A$1048576, 0), MATCH(BH$4, 'Instrument Performance'!$B$7:$XFD$7, 0))</f>
        <v>3.2661760000000005E-2</v>
      </c>
      <c r="BI73" s="435" cm="1">
        <f t="array" ref="BI73">INDEX('Instrument Performance'!$B$7:$XFD$1048576,-1+MATCH($BF73, 'Instrument Performance'!$A$6:$A$1048576, 0), MATCH(BI$4, 'Instrument Performance'!$B$7:$XFD$7, 0))</f>
        <v>2.7424492166931547E-2</v>
      </c>
      <c r="BJ73" s="435" cm="1">
        <f t="array" ref="BJ73">INDEX('Instrument Performance'!$B$7:$XFD$1048576,-1+MATCH($BF73, 'Instrument Performance'!$A$6:$A$1048576, 0), MATCH(BJ$4, 'Instrument Performance'!$B$7:$XFD$7, 0))</f>
        <v>1.941789E-2</v>
      </c>
      <c r="BK73" s="435" cm="1">
        <f t="array" ref="BK73">INDEX('Instrument Performance'!$B$7:$XFD$1048576,-1+MATCH($BF73, 'Instrument Performance'!$A$6:$A$1048576, 0), MATCH(BK$4, 'Instrument Performance'!$B$7:$XFD$7, 0))</f>
        <v>1.5398776202522058E-3</v>
      </c>
      <c r="BL73" s="435" cm="1">
        <f t="array" ref="BL73">INDEX('Instrument Performance'!$B$7:$XFD$1048576,-1+MATCH($BF73, 'Instrument Performance'!$A$6:$A$1048576, 0), MATCH(BL$4, 'Instrument Performance'!$B$7:$XFD$7, 0))</f>
        <v>1.7100750973160883E-2</v>
      </c>
      <c r="BM73" s="435" cm="1">
        <f t="array" ref="BM73">INDEX('Instrument Performance'!$B$7:$XFD$1048576,-1+MATCH($BF73, 'Instrument Performance'!$A$6:$A$1048576, 0), MATCH(BM$4, 'Instrument Performance'!$B$7:$XFD$7, 0))</f>
        <v>2.3342669999999999E-2</v>
      </c>
      <c r="BN73" s="435" cm="1">
        <f t="array" ref="BN73">INDEX('Instrument Performance'!$B$7:$XFD$1048576,-1+MATCH($BF73, 'Instrument Performance'!$A$6:$A$1048576, 0), MATCH(BN$4, 'Instrument Performance'!$B$7:$XFD$7, 0))</f>
        <v>1.9681983432335626E-2</v>
      </c>
      <c r="BO73" s="435" cm="1">
        <f t="array" ref="BO73">INDEX('Instrument Performance'!$B$7:$XFD$1048576,-1+MATCH($BF73, 'Instrument Performance'!$A$6:$A$1048576, 0), MATCH(BO$4, 'Instrument Performance'!$B$7:$XFD$7, 0))</f>
        <v>2.1243080000000001E-2</v>
      </c>
      <c r="BP73" s="435" cm="1">
        <f t="array" ref="BP73">INDEX('Instrument Performance'!$B$7:$XFD$1048576,-1+MATCH($BF73, 'Instrument Performance'!$A$6:$A$1048576, 0), MATCH(BP$4, 'Instrument Performance'!$B$7:$XFD$7, 0))</f>
        <v>4.9046233638891934E-3</v>
      </c>
      <c r="BQ73" s="435" cm="1">
        <f t="array" ref="BQ73">INDEX('Instrument Performance'!$B$7:$XFD$1048576,-1+MATCH($BF73, 'Instrument Performance'!$A$6:$A$1048576, 0), MATCH(BQ$4, 'Instrument Performance'!$B$7:$XFD$7, 0))</f>
        <v>3.7017842600133299E-3</v>
      </c>
      <c r="BR73" s="435" cm="1">
        <f t="array" ref="BR73">INDEX('Instrument Performance'!$B$7:$XFD$1048576,-1+MATCH($BF73, 'Instrument Performance'!$A$6:$A$1048576, 0), MATCH(BR$4, 'Instrument Performance'!$B$7:$XFD$7, 0))</f>
        <v>-9.0630499999999996E-3</v>
      </c>
      <c r="BS73" s="435" cm="1">
        <f t="array" ref="BS73">INDEX('Instrument Performance'!$B$7:$XFD$1048576,-1+MATCH($BF73, 'Instrument Performance'!$A$6:$A$1048576, 0), MATCH(BS$4, 'Instrument Performance'!$B$7:$XFD$7, 0))</f>
        <v>1.4503849339320141E-2</v>
      </c>
      <c r="BT73" s="435" cm="1">
        <f t="array" ref="BT73">INDEX('Instrument Performance'!$B$7:$XFD$1048576,-1+MATCH($BF73, 'Instrument Performance'!$A$6:$A$1048576, 0), MATCH(BT$4, 'Instrument Performance'!$B$7:$XFD$7, 0))</f>
        <v>5.9085781812329152E-4</v>
      </c>
      <c r="BU73" s="435" cm="1">
        <f t="array" ref="BU73">INDEX('Instrument Performance'!$B$7:$XFD$1048576,-1+MATCH($BF73, 'Instrument Performance'!$A$6:$A$1048576, 0), MATCH(BU$4, 'Instrument Performance'!$B$7:$XFD$7, 0))</f>
        <v>2.0129081867257259E-2</v>
      </c>
      <c r="BV73" s="435" cm="1">
        <f t="array" ref="BV73">INDEX('Instrument Performance'!$B$7:$XFD$1048576,-1+MATCH($BF73, 'Instrument Performance'!$A$6:$A$1048576, 0), MATCH(BV$4, 'Instrument Performance'!$B$7:$XFD$7, 0))</f>
        <v>1.7100750973160883E-2</v>
      </c>
      <c r="BW73" s="435" cm="1">
        <f t="array" ref="BW73">INDEX('Instrument Performance'!$B$7:$XFD$1048576,-1+MATCH($BF73, 'Instrument Performance'!$A$6:$A$1048576, 0), MATCH(BW$4, 'Instrument Performance'!$B$7:$XFD$7, 0))</f>
        <v>2.430072628518265E-2</v>
      </c>
      <c r="BX73" s="435" cm="1">
        <f t="array" ref="BX73">INDEX('Instrument Performance'!$B$7:$XFD$1048576,-1+MATCH($BF73, 'Instrument Performance'!$A$6:$A$1048576, 0), MATCH(BX$4, 'Instrument Performance'!$B$7:$XFD$7, 0))</f>
        <v>-3.4957740900363965E-2</v>
      </c>
      <c r="BY73" s="435" cm="1">
        <f t="array" ref="BY73">INDEX('Instrument Performance'!$B$7:$XFD$1048576,-1+MATCH($BF73, 'Instrument Performance'!$A$6:$A$1048576, 0), MATCH(BY$4, 'Instrument Performance'!$B$7:$XFD$7, 0))</f>
        <v>-1.2E-2</v>
      </c>
      <c r="BZ73" s="435" cm="1">
        <f t="array" ref="BZ73">INDEX('Instrument Performance'!$B$7:$XFD$1048576,-1+MATCH($BF73, 'Instrument Performance'!$A$6:$A$1048576, 0), MATCH(BZ$4, 'Instrument Performance'!$B$7:$XFD$7, 0))</f>
        <v>-6.937923839332294E-2</v>
      </c>
      <c r="CA73" s="435" cm="1">
        <f t="array" ref="CA73">INDEX('Instrument Performance'!$B$7:$XFD$1048576,-1+MATCH($BF73, 'Instrument Performance'!$A$6:$A$1048576, 0), MATCH(CA$4, 'Instrument Performance'!$B$7:$XFD$7, 0))</f>
        <v>-2.3999999999999998E-3</v>
      </c>
      <c r="CB73" s="435" cm="1">
        <f t="array" ref="CB73">INDEX('Instrument Performance'!$B$7:$XFD$1048576,-1+MATCH($BF73, 'Instrument Performance'!$A$6:$A$1048576, 0), MATCH(CB$4, 'Instrument Performance'!$B$7:$XFD$7, 0))</f>
        <v>-4.5140023972976007E-2</v>
      </c>
      <c r="CC73" s="435" cm="1">
        <f t="array" ref="CC73">INDEX('Instrument Performance'!$B$7:$XFD$1048576,-1+MATCH($BF73, 'Instrument Performance'!$A$6:$A$1048576, 0), MATCH(CC$4, 'Instrument Performance'!$B$7:$XFD$7, 0))</f>
        <v>-4.5140023972976007E-2</v>
      </c>
      <c r="CD73" s="435" cm="1">
        <f t="array" ref="CD73">INDEX('Instrument Performance'!$B$7:$XFD$1048576,-1+MATCH($BF73, 'Instrument Performance'!$A$6:$A$1048576, 0), MATCH(CD$4, 'Instrument Performance'!$B$7:$XFD$7, 0))</f>
        <v>-5.5459090000000003E-2</v>
      </c>
      <c r="CE73" s="435" cm="1">
        <f t="array" ref="CE73">INDEX('Instrument Performance'!$B$7:$XFD$1048576,-1+MATCH($BF73, 'Instrument Performance'!$A$6:$A$1048576, 0), MATCH(CE$4, 'Instrument Performance'!$B$7:$XFD$7, 0))</f>
        <v>-4.2789798542792412E-2</v>
      </c>
      <c r="CF73" s="435" cm="1">
        <f t="array" ref="CF73">INDEX('Instrument Performance'!$B$7:$XFD$1048576,-1+MATCH($BF73, 'Instrument Performance'!$A$6:$A$1048576, 0), MATCH(CF$4, 'Instrument Performance'!$B$7:$XFD$7, 0))</f>
        <v>-7.4438630000000006E-2</v>
      </c>
      <c r="CG73" s="435" cm="1">
        <f t="array" ref="CG73">INDEX('Instrument Performance'!$B$7:$XFD$1048576,-1+MATCH($BF73, 'Instrument Performance'!$A$6:$A$1048576, 0), MATCH(CG$4, 'Instrument Performance'!$B$7:$XFD$7, 0))</f>
        <v>-7.519354980723636E-2</v>
      </c>
      <c r="CH73" s="435" cm="1">
        <f t="array" ref="CH73">INDEX('Instrument Performance'!$B$7:$XFD$1048576,-1+MATCH($BF73, 'Instrument Performance'!$A$6:$A$1048576, 0), MATCH(CH$4, 'Instrument Performance'!$B$7:$XFD$7, 0))</f>
        <v>-4.7560369999999998E-2</v>
      </c>
      <c r="CI73" s="435" cm="1">
        <f t="array" ref="CI73">INDEX('Instrument Performance'!$B$7:$XFD$1048576,-1+MATCH($BF73, 'Instrument Performance'!$A$6:$A$1048576, 0), MATCH(CI$4, 'Instrument Performance'!$B$7:$XFD$7, 0))</f>
        <v>-1.3422057458929437E-2</v>
      </c>
      <c r="CJ73" s="435" cm="1">
        <f t="array" ref="CJ73">INDEX('Instrument Performance'!$B$7:$XFD$1048576,-1+MATCH($BF73, 'Instrument Performance'!$A$6:$A$1048576, 0), MATCH(CJ$4, 'Instrument Performance'!$B$7:$XFD$7, 0))</f>
        <v>-4.2607429999999995E-2</v>
      </c>
      <c r="CK73" s="435" cm="1">
        <f t="array" ref="CK73">INDEX('Instrument Performance'!$B$7:$XFD$1048576,-1+MATCH($BF73, 'Instrument Performance'!$A$6:$A$1048576, 0), MATCH(CK$4, 'Instrument Performance'!$B$7:$XFD$7, 0))</f>
        <v>-3.5915490000000001E-2</v>
      </c>
      <c r="CL73" s="435" cm="1">
        <f t="array" ref="CL73">INDEX('Instrument Performance'!$B$7:$XFD$1048576,-1+MATCH($BF73, 'Instrument Performance'!$A$6:$A$1048576, 0), MATCH(CL$4, 'Instrument Performance'!$B$7:$XFD$7, 0))</f>
        <v>-1.3825865002836113E-2</v>
      </c>
      <c r="CM73" s="435" cm="1">
        <f t="array" ref="CM73">INDEX('Instrument Performance'!$B$7:$XFD$1048576,-1+MATCH($BF73, 'Instrument Performance'!$A$6:$A$1048576, 0), MATCH(CM$4, 'Instrument Performance'!$B$7:$XFD$7, 0))</f>
        <v>9.1827879999999997E-4</v>
      </c>
      <c r="CN73" s="435" cm="1">
        <f t="array" ref="CN73">INDEX('Instrument Performance'!$B$7:$XFD$1048576,-1+MATCH($BF73, 'Instrument Performance'!$A$6:$A$1048576, 0), MATCH(CN$4, 'Instrument Performance'!$B$7:$XFD$7, 0))</f>
        <v>-5.248001212534581E-2</v>
      </c>
      <c r="CO73" s="435" cm="1">
        <f t="array" ref="CO73">INDEX('Instrument Performance'!$B$7:$XFD$1048576,-1+MATCH($BF73, 'Instrument Performance'!$A$6:$A$1048576, 0), MATCH(CO$4, 'Instrument Performance'!$B$7:$XFD$7, 0))</f>
        <v>-5.7043080000000003E-2</v>
      </c>
      <c r="CP73" s="435" cm="1">
        <f t="array" ref="CP73">INDEX('Instrument Performance'!$B$7:$XFD$1048576,-1+MATCH($BF73, 'Instrument Performance'!$A$6:$A$1048576, 0), MATCH(CP$4, 'Instrument Performance'!$B$7:$XFD$7, 0))</f>
        <v>-4.704618E-2</v>
      </c>
      <c r="CQ73" s="435" cm="1">
        <f t="array" ref="CQ73">INDEX('Instrument Performance'!$B$7:$XFD$1048576,-1+MATCH($BF73, 'Instrument Performance'!$A$6:$A$1048576, 0), MATCH(CQ$4, 'Instrument Performance'!$B$7:$XFD$7, 0))</f>
        <v>-9.5691627576804938E-3</v>
      </c>
      <c r="CR73" s="435" cm="1">
        <f t="array" ref="CR73">INDEX('Instrument Performance'!$B$7:$XFD$1048576,-1+MATCH($BF73, 'Instrument Performance'!$A$6:$A$1048576, 0), MATCH(CR$4, 'Instrument Performance'!$B$7:$XFD$7, 0))</f>
        <v>-2.9586479999999999E-3</v>
      </c>
      <c r="CS73" s="435" cm="1">
        <f t="array" ref="CS73">INDEX('Instrument Performance'!$B$7:$XFD$1048576,-1+MATCH($BF73, 'Instrument Performance'!$A$6:$A$1048576, 0), MATCH(CS$4, 'Instrument Performance'!$B$7:$XFD$7, 0))</f>
        <v>-9.3949781103553898E-3</v>
      </c>
      <c r="CT73" s="435" cm="1">
        <f t="array" ref="CT73">INDEX('Instrument Performance'!$B$7:$XFD$1048576,-1+MATCH($BF73, 'Instrument Performance'!$A$6:$A$1048576, 0), MATCH(CT$4, 'Instrument Performance'!$B$7:$XFD$7, 0))</f>
        <v>8.6693167099914474E-3</v>
      </c>
      <c r="CU73" s="435" cm="1">
        <f t="array" ref="CU73">INDEX('Instrument Performance'!$B$7:$XFD$1048576,-1+MATCH($BF73, 'Instrument Performance'!$A$6:$A$1048576, 0), MATCH(CU$4, 'Instrument Performance'!$B$7:$XFD$7, 0))</f>
        <v>9.5391903998542915E-3</v>
      </c>
      <c r="CV73" s="435" t="str" cm="1">
        <f t="array" ref="CV73">INDEX('Instrument Performance'!$B$7:$XFD$1048576,-1+MATCH($BF73, 'Instrument Performance'!$A$6:$A$1048576, 0), MATCH(CV$4, 'Instrument Performance'!$B$7:$XFD$7, 0))</f>
        <v/>
      </c>
      <c r="CW73" s="435" cm="1">
        <f t="array" ref="CW73">INDEX('Instrument Performance'!$B$7:$XFD$1048576,-1+MATCH($BF73, 'Instrument Performance'!$A$6:$A$1048576, 0), MATCH(CW$4, 'Instrument Performance'!$B$7:$XFD$7, 0))</f>
        <v>5.6223539373412512E-2</v>
      </c>
      <c r="CX73" s="435" cm="1">
        <f t="array" ref="CX73">INDEX('Instrument Performance'!$B$7:$XFD$1048576,-1+MATCH($BF73, 'Instrument Performance'!$A$6:$A$1048576, 0), MATCH(CX$4, 'Instrument Performance'!$B$7:$XFD$7, 0))</f>
        <v>1.670105373021924E-3</v>
      </c>
      <c r="CY73" s="435" cm="1">
        <f t="array" ref="CY73">INDEX('Instrument Performance'!$B$7:$XFD$1048576,-1+MATCH($BF73, 'Instrument Performance'!$A$6:$A$1048576, 0), MATCH(CY$4, 'Instrument Performance'!$B$7:$XFD$7, 0))</f>
        <v>4.7657584749571935E-3</v>
      </c>
      <c r="CZ73" s="435" cm="1">
        <f t="array" ref="CZ73">INDEX('Instrument Performance'!$B$7:$XFD$1048576,-1+MATCH($BF73, 'Instrument Performance'!$A$6:$A$1048576, 0), MATCH(CZ$4, 'Instrument Performance'!$B$7:$XFD$7, 0))</f>
        <v>-2.6900248899100254E-2</v>
      </c>
      <c r="DA73" s="435" cm="1">
        <f t="array" ref="DA73">INDEX('Instrument Performance'!$B$7:$XFD$1048576,-1+MATCH($BF73, 'Instrument Performance'!$A$6:$A$1048576, 0), MATCH(DA$4, 'Instrument Performance'!$B$7:$XFD$7, 0))</f>
        <v>-3.087143054109065E-4</v>
      </c>
      <c r="DB73" s="435" t="str" cm="1">
        <f t="array" ref="DB73">INDEX('Instrument Performance'!$B$7:$XFD$1048576,-1+MATCH($BF73, 'Instrument Performance'!$A$6:$A$1048576, 0), MATCH(DB$4, 'Instrument Performance'!$B$7:$XFD$7, 0))</f>
        <v/>
      </c>
      <c r="DC73" s="435" t="str" cm="1">
        <f t="array" ref="DC73">INDEX('Instrument Performance'!$B$7:$XFD$1048576,-1+MATCH($BF73, 'Instrument Performance'!$A$6:$A$1048576, 0), MATCH(DC$4, 'Instrument Performance'!$B$7:$XFD$7, 0))</f>
        <v/>
      </c>
      <c r="DD73" s="435" t="str" cm="1">
        <f t="array" ref="DD73">INDEX('Instrument Performance'!$B$7:$XFD$1048576,-1+MATCH($BF73, 'Instrument Performance'!$A$6:$A$1048576, 0), MATCH(DD$4, 'Instrument Performance'!$B$7:$XFD$7, 0))</f>
        <v/>
      </c>
      <c r="DE73" s="435" t="str" cm="1">
        <f t="array" ref="DE73">INDEX('Instrument Performance'!$B$7:$XFD$1048576,-1+MATCH($BF73, 'Instrument Performance'!$A$6:$A$1048576, 0), MATCH(DE$4, 'Instrument Performance'!$B$7:$XFD$7, 0))</f>
        <v/>
      </c>
      <c r="DF73" s="435" cm="1">
        <f t="array" ref="DF73">INDEX('Instrument Performance'!$B$7:$XFD$1048576,-1+MATCH($BF73, 'Instrument Performance'!$A$6:$A$1048576, 0), MATCH(DF$4, 'Instrument Performance'!$B$7:$XFD$7, 0))</f>
        <v>2.5231435534133727E-2</v>
      </c>
      <c r="DG73" s="435" cm="1">
        <f t="array" ref="DG73">INDEX('Instrument Performance'!$B$7:$XFD$1048576,-1+MATCH($BF73, 'Instrument Performance'!$A$6:$A$1048576, 0), MATCH(DG$4, 'Instrument Performance'!$B$7:$XFD$7, 0))</f>
        <v>1.4549876919470073E-2</v>
      </c>
      <c r="DH73" s="437"/>
      <c r="DI73" s="440">
        <f t="shared" si="18"/>
        <v>40421</v>
      </c>
      <c r="DJ73" s="435">
        <f t="shared" si="20"/>
        <v>2.7780936906493109E-3</v>
      </c>
      <c r="DK73" s="443">
        <f t="shared" si="21"/>
        <v>-5.4794520547945207E-5</v>
      </c>
      <c r="DL73" s="438">
        <f t="shared" si="19"/>
        <v>1.0761438716744287E-3</v>
      </c>
      <c r="DM73" s="438">
        <v>1.0820045528590061E-3</v>
      </c>
      <c r="DN73" s="444">
        <f t="shared" si="22"/>
        <v>1.7019498189748822E-3</v>
      </c>
      <c r="DP73" s="438">
        <f t="shared" si="15"/>
        <v>-5.8606811845773876E-6</v>
      </c>
    </row>
    <row r="74" spans="1:120">
      <c r="A74" s="436">
        <v>40451</v>
      </c>
      <c r="B74" s="435">
        <f>_xlfn.XLOOKUP(B$4,[3]taa_weights!$B$1:$BB$1,[3]taa_weights!$B72:$BB72,"CHECK",FALSE)</f>
        <v>3.76838394933584E-13</v>
      </c>
      <c r="C74" s="435">
        <f>_xlfn.XLOOKUP(C$4,[3]taa_weights!$B$1:$BB$1,[3]taa_weights!$B72:$BB72,"CHECK",FALSE)</f>
        <v>3.6075999995577132E-2</v>
      </c>
      <c r="D74" s="435">
        <f>_xlfn.XLOOKUP(D$4,[3]taa_weights!$B$1:$BB$1,[3]taa_weights!$B72:$BB72,"CHECK",FALSE)</f>
        <v>1.676190133353548E-12</v>
      </c>
      <c r="E74" s="435">
        <f>_xlfn.XLOOKUP(E$4,[3]taa_weights!$B$1:$BB$1,[3]taa_weights!$B72:$BB72,"CHECK",FALSE)</f>
        <v>1.8363587162800459E-12</v>
      </c>
      <c r="F74" s="435">
        <f>_xlfn.XLOOKUP(F$4,[3]taa_weights!$B$1:$BB$1,[3]taa_weights!$B72:$BB72,"CHECK",FALSE)</f>
        <v>2.132987871973091E-12</v>
      </c>
      <c r="G74" s="435">
        <f>_xlfn.XLOOKUP(G$4,[3]taa_weights!$B$1:$BB$1,[3]taa_weights!$B72:$BB72,"CHECK",FALSE)</f>
        <v>4.3084966942753299E-12</v>
      </c>
      <c r="H74" s="435">
        <f>_xlfn.XLOOKUP(H$4,[3]taa_weights!$B$1:$BB$1,[3]taa_weights!$B72:$BB72,"CHECK",FALSE)</f>
        <v>3.3973999983103062E-2</v>
      </c>
      <c r="I74" s="435">
        <f>_xlfn.XLOOKUP(I$4,[3]taa_weights!$B$1:$BB$1,[3]taa_weights!$B72:$BB72,"CHECK",FALSE)</f>
        <v>1.0497343114218939E-11</v>
      </c>
      <c r="J74" s="435">
        <f>_xlfn.XLOOKUP(J$4,[3]taa_weights!$B$1:$BB$1,[3]taa_weights!$B72:$BB72,"CHECK",FALSE)</f>
        <v>1.445078074831833E-11</v>
      </c>
      <c r="K74" s="435">
        <f>_xlfn.XLOOKUP(K$4,[3]taa_weights!$B$1:$BB$1,[3]taa_weights!$B72:$BB72,"CHECK",FALSE)</f>
        <v>1.9867338638782192E-12</v>
      </c>
      <c r="L74" s="435">
        <f>_xlfn.XLOOKUP(L$4,[3]taa_weights!$B$1:$BB$1,[3]taa_weights!$B72:$BB72,"CHECK",FALSE)</f>
        <v>1.9703437343566959E-12</v>
      </c>
      <c r="M74" s="435">
        <f>_xlfn.XLOOKUP(M$4,[3]taa_weights!$B$1:$BB$1,[3]taa_weights!$B72:$BB72,"CHECK",FALSE)</f>
        <v>1.8979376420870789E-12</v>
      </c>
      <c r="N74" s="435">
        <f>_xlfn.XLOOKUP(N$4,[3]taa_weights!$B$1:$BB$1,[3]taa_weights!$B72:$BB72,"CHECK",FALSE)</f>
        <v>5.999999992680223E-2</v>
      </c>
      <c r="O74" s="435">
        <f>_xlfn.XLOOKUP(O$4,[3]taa_weights!$B$1:$BB$1,[3]taa_weights!$B72:$BB72,"CHECK",FALSE)</f>
        <v>4.8967351006153888E-12</v>
      </c>
      <c r="P74" s="435">
        <f>_xlfn.XLOOKUP(P$4,[3]taa_weights!$B$1:$BB$1,[3]taa_weights!$B72:$BB72,"CHECK",FALSE)</f>
        <v>2.0533650099557041E-11</v>
      </c>
      <c r="Q74" s="435">
        <f>_xlfn.XLOOKUP(Q$4,[3]taa_weights!$B$1:$BB$1,[3]taa_weights!$B72:$BB72,"CHECK",FALSE)</f>
        <v>9.0640899854577751E-12</v>
      </c>
      <c r="R74" s="435">
        <f>_xlfn.XLOOKUP(R$4,[3]taa_weights!$B$1:$BB$1,[3]taa_weights!$B72:$BB72,"CHECK",FALSE)</f>
        <v>2.3529999977033152E-2</v>
      </c>
      <c r="S74" s="435">
        <f>_xlfn.XLOOKUP(S$4,[3]taa_weights!$B$1:$BB$1,[3]taa_weights!$B72:$BB72,"CHECK",FALSE)</f>
        <v>1.06453109692452E-10</v>
      </c>
      <c r="T74" s="435">
        <f>_xlfn.XLOOKUP(T$4,[3]taa_weights!$B$1:$BB$1,[3]taa_weights!$B72:$BB72,"CHECK",FALSE)</f>
        <v>5.3731086657843427E-11</v>
      </c>
      <c r="U74" s="435">
        <f>_xlfn.XLOOKUP(U$4,[3]taa_weights!$B$1:$BB$1,[3]taa_weights!$B72:$BB72,"CHECK",FALSE)</f>
        <v>5.1521219317776303E-12</v>
      </c>
      <c r="V74" s="435">
        <f>_xlfn.XLOOKUP(V$4,[3]taa_weights!$B$1:$BB$1,[3]taa_weights!$B72:$BB72,"CHECK",FALSE)</f>
        <v>5.0000000001526698E-2</v>
      </c>
      <c r="W74" s="435">
        <f>_xlfn.XLOOKUP(W$4,[3]taa_weights!$B$1:$BB$1,[3]taa_weights!$B72:$BB72,"CHECK",FALSE)</f>
        <v>1.3510619189450891E-11</v>
      </c>
      <c r="X74" s="435">
        <f>_xlfn.XLOOKUP(X$4,[3]taa_weights!$B$1:$BB$1,[3]taa_weights!$B72:$BB72,"CHECK",FALSE)</f>
        <v>1.351061918954971E-11</v>
      </c>
      <c r="Y74" s="435">
        <f>_xlfn.XLOOKUP(Y$4,[3]taa_weights!$B$1:$BB$1,[3]taa_weights!$B72:$BB72,"CHECK",FALSE)</f>
        <v>4.2807465394333306E-12</v>
      </c>
      <c r="Z74" s="435">
        <f>_xlfn.XLOOKUP(Z$4,[3]taa_weights!$B$1:$BB$1,[3]taa_weights!$B72:$BB72,"CHECK",FALSE)</f>
        <v>1.284634360877571E-11</v>
      </c>
      <c r="AA74" s="435">
        <f>_xlfn.XLOOKUP(AA$4,[3]taa_weights!$B$1:$BB$1,[3]taa_weights!$B72:$BB72,"CHECK",FALSE)</f>
        <v>1.028496232323401E-11</v>
      </c>
      <c r="AB74" s="435">
        <f>_xlfn.XLOOKUP(AB$4,[3]taa_weights!$B$1:$BB$1,[3]taa_weights!$B72:$BB72,"CHECK",FALSE)</f>
        <v>8.4310181289246835E-12</v>
      </c>
      <c r="AC74" s="435">
        <f>_xlfn.XLOOKUP(AC$4,[3]taa_weights!$B$1:$BB$1,[3]taa_weights!$B72:$BB72,"CHECK",FALSE)</f>
        <v>3.4194475982958099E-2</v>
      </c>
      <c r="AD74" s="435">
        <f>_xlfn.XLOOKUP(AD$4,[3]taa_weights!$B$1:$BB$1,[3]taa_weights!$B72:$BB72,"CHECK",FALSE)</f>
        <v>5.0000000000180643E-2</v>
      </c>
      <c r="AE74" s="435">
        <f>_xlfn.XLOOKUP(AE$4,[3]taa_weights!$B$1:$BB$1,[3]taa_weights!$B72:$BB72,"CHECK",FALSE)</f>
        <v>4.7859193683872503E-12</v>
      </c>
      <c r="AF74" s="435">
        <f>_xlfn.XLOOKUP(AF$4,[3]taa_weights!$B$1:$BB$1,[3]taa_weights!$B72:$BB72,"CHECK",FALSE)</f>
        <v>1.8694099865215712E-11</v>
      </c>
      <c r="AG74" s="435">
        <f>_xlfn.XLOOKUP(AG$4,[3]taa_weights!$B$1:$BB$1,[3]taa_weights!$B72:$BB72,"CHECK",FALSE)</f>
        <v>4.9999998424194253E-2</v>
      </c>
      <c r="AH74" s="435">
        <f>_xlfn.XLOOKUP(AH$4,[3]taa_weights!$B$1:$BB$1,[3]taa_weights!$B72:$BB72,"CHECK",FALSE)</f>
        <v>4.999999999962703E-2</v>
      </c>
      <c r="AI74" s="435">
        <f>_xlfn.XLOOKUP(AI$4,[3]taa_weights!$B$1:$BB$1,[3]taa_weights!$B72:$BB72,"CHECK",FALSE)</f>
        <v>3.4707758398888072E-13</v>
      </c>
      <c r="AJ74" s="435">
        <f>_xlfn.XLOOKUP(AJ$4,[3]taa_weights!$B$1:$BB$1,[3]taa_weights!$B72:$BB72,"CHECK",FALSE)</f>
        <v>9.2155508694666126E-14</v>
      </c>
      <c r="AK74" s="435">
        <f>_xlfn.XLOOKUP(AK$4,[3]taa_weights!$B$1:$BB$1,[3]taa_weights!$B72:$BB72,"CHECK",FALSE)</f>
        <v>2.6871843486267541E-12</v>
      </c>
      <c r="AL74" s="435">
        <f>_xlfn.XLOOKUP(AL$4,[3]taa_weights!$B$1:$BB$1,[3]taa_weights!$B72:$BB72,"CHECK",FALSE)</f>
        <v>5.0000000000880493E-2</v>
      </c>
      <c r="AM74" s="435">
        <f>_xlfn.XLOOKUP(AM$4,[3]taa_weights!$B$1:$BB$1,[3]taa_weights!$B72:$BB72,"CHECK",FALSE)</f>
        <v>5.000000000281097E-2</v>
      </c>
      <c r="AN74" s="435">
        <f>_xlfn.XLOOKUP(AN$4,[3]taa_weights!$B$1:$BB$1,[3]taa_weights!$B72:$BB72,"CHECK",FALSE)</f>
        <v>5.0000000003451478E-2</v>
      </c>
      <c r="AO74" s="435">
        <f>_xlfn.XLOOKUP(AO$4,[3]taa_weights!$B$1:$BB$1,[3]taa_weights!$B72:$BB72,"CHECK",FALSE)</f>
        <v>0.14999999990288981</v>
      </c>
      <c r="AP74" s="435">
        <f>_xlfn.XLOOKUP(AP$4,[3]taa_weights!$B$1:$BB$1,[3]taa_weights!$B72:$BB72,"CHECK",FALSE)</f>
        <v>4.5000000010792782E-2</v>
      </c>
      <c r="AQ74" s="435">
        <f>_xlfn.XLOOKUP(AQ$4,[3]taa_weights!$B$1:$BB$1,[3]taa_weights!$B72:$BB72,"CHECK",FALSE)</f>
        <v>8.6073789818902582E-2</v>
      </c>
      <c r="AR74" s="435">
        <f>_xlfn.XLOOKUP(AR$4,[3]taa_weights!$B$1:$BB$1,[3]taa_weights!$B72:$BB72,"CHECK",FALSE)</f>
        <v>4.9999999999598657E-2</v>
      </c>
      <c r="AS74" s="435">
        <f>_xlfn.XLOOKUP(AS$4,[3]taa_weights!$B$1:$BB$1,[3]taa_weights!$B72:$BB72,"CHECK",FALSE)</f>
        <v>3.343255047814397E-12</v>
      </c>
      <c r="AT74" s="435">
        <f>_xlfn.XLOOKUP(AT$4,[3]taa_weights!$B$1:$BB$1,[3]taa_weights!$B72:$BB72,"CHECK",FALSE)</f>
        <v>2.9708387616036121E-12</v>
      </c>
      <c r="AU74" s="435">
        <f>_xlfn.XLOOKUP(AU$4,[3]taa_weights!$B$1:$BB$1,[3]taa_weights!$B72:$BB72,"CHECK",FALSE)</f>
        <v>1.6679391480774201E-11</v>
      </c>
      <c r="AV74" s="435">
        <f>_xlfn.XLOOKUP(AV$4,[3]taa_weights!$B$1:$BB$1,[3]taa_weights!$B72:$BB72,"CHECK",FALSE)</f>
        <v>4.9999999946592363E-2</v>
      </c>
      <c r="AW74" s="435">
        <f>_xlfn.XLOOKUP(AW$4,[3]taa_weights!$B$1:$BB$1,[3]taa_weights!$B72:$BB72,"CHECK",FALSE)</f>
        <v>1.2553781353560499E-10</v>
      </c>
      <c r="AX74" s="435">
        <f>_xlfn.XLOOKUP(AX$4,[3]taa_weights!$B$1:$BB$1,[3]taa_weights!$B72:$BB72,"CHECK",FALSE)</f>
        <v>5.7202066131800199E-2</v>
      </c>
      <c r="AY74" s="435">
        <f>_xlfn.XLOOKUP(AY$4,[3]taa_weights!$B$1:$BB$1,[3]taa_weights!$B72:$BB72,"CHECK",FALSE)</f>
        <v>3.9496693990349434E-3</v>
      </c>
      <c r="AZ74" s="435">
        <f>_xlfn.XLOOKUP(AZ$4,[3]taa_weights!$B$1:$BB$1,[3]taa_weights!$B72:$BB72,"CHECK",FALSE)</f>
        <v>6.0143204215052972E-13</v>
      </c>
      <c r="BA74" s="435">
        <f>_xlfn.XLOOKUP(BA$4,[3]taa_weights!$B$1:$BB$1,[3]taa_weights!$B72:$BB72,"CHECK",FALSE)</f>
        <v>2.0000000009144991E-2</v>
      </c>
      <c r="BB74" s="435">
        <f>_xlfn.XLOOKUP(BB$4,[3]taa_weights!$B$1:$BB$1,[3]taa_weights!$B72:$BB72,"CHECK",FALSE)</f>
        <v>8.1470847018165213E-13</v>
      </c>
      <c r="BC74" s="426"/>
      <c r="BD74" s="438">
        <f t="shared" si="16"/>
        <v>0.99999999999728439</v>
      </c>
      <c r="BE74" s="439"/>
      <c r="BF74" s="440">
        <f t="shared" si="17"/>
        <v>40451</v>
      </c>
      <c r="BG74" s="435" cm="1">
        <f t="array" ref="BG74">INDEX('Instrument Performance'!$B$7:$XFD$1048576,-1+MATCH($BF74, 'Instrument Performance'!$A$6:$A$1048576, 0), MATCH(BG$4, 'Instrument Performance'!$B$7:$XFD$7, 0))</f>
        <v>1.6768289999999999E-3</v>
      </c>
      <c r="BH74" s="435" cm="1">
        <f t="array" ref="BH74">INDEX('Instrument Performance'!$B$7:$XFD$1048576,-1+MATCH($BF74, 'Instrument Performance'!$A$6:$A$1048576, 0), MATCH(BH$4, 'Instrument Performance'!$B$7:$XFD$7, 0))</f>
        <v>1.412967E-3</v>
      </c>
      <c r="BI74" s="435" cm="1">
        <f t="array" ref="BI74">INDEX('Instrument Performance'!$B$7:$XFD$1048576,-1+MATCH($BF74, 'Instrument Performance'!$A$6:$A$1048576, 0), MATCH(BI$4, 'Instrument Performance'!$B$7:$XFD$7, 0))</f>
        <v>-1.1686768428031957E-4</v>
      </c>
      <c r="BJ74" s="435" cm="1">
        <f t="array" ref="BJ74">INDEX('Instrument Performance'!$B$7:$XFD$1048576,-1+MATCH($BF74, 'Instrument Performance'!$A$6:$A$1048576, 0), MATCH(BJ$4, 'Instrument Performance'!$B$7:$XFD$7, 0))</f>
        <v>7.8570930000000008E-3</v>
      </c>
      <c r="BK74" s="435" cm="1">
        <f t="array" ref="BK74">INDEX('Instrument Performance'!$B$7:$XFD$1048576,-1+MATCH($BF74, 'Instrument Performance'!$A$6:$A$1048576, 0), MATCH(BK$4, 'Instrument Performance'!$B$7:$XFD$7, 0))</f>
        <v>-3.8148745426485053E-3</v>
      </c>
      <c r="BL74" s="435" cm="1">
        <f t="array" ref="BL74">INDEX('Instrument Performance'!$B$7:$XFD$1048576,-1+MATCH($BF74, 'Instrument Performance'!$A$6:$A$1048576, 0), MATCH(BL$4, 'Instrument Performance'!$B$7:$XFD$7, 0))</f>
        <v>7.4691687377499427E-3</v>
      </c>
      <c r="BM74" s="435" cm="1">
        <f t="array" ref="BM74">INDEX('Instrument Performance'!$B$7:$XFD$1048576,-1+MATCH($BF74, 'Instrument Performance'!$A$6:$A$1048576, 0), MATCH(BM$4, 'Instrument Performance'!$B$7:$XFD$7, 0))</f>
        <v>1.0036460000000001E-2</v>
      </c>
      <c r="BN74" s="435" cm="1">
        <f t="array" ref="BN74">INDEX('Instrument Performance'!$B$7:$XFD$1048576,-1+MATCH($BF74, 'Instrument Performance'!$A$6:$A$1048576, 0), MATCH(BN$4, 'Instrument Performance'!$B$7:$XFD$7, 0))</f>
        <v>3.3294733915754104E-3</v>
      </c>
      <c r="BO74" s="435" cm="1">
        <f t="array" ref="BO74">INDEX('Instrument Performance'!$B$7:$XFD$1048576,-1+MATCH($BF74, 'Instrument Performance'!$A$6:$A$1048576, 0), MATCH(BO$4, 'Instrument Performance'!$B$7:$XFD$7, 0))</f>
        <v>1.078585E-2</v>
      </c>
      <c r="BP74" s="435" cm="1">
        <f t="array" ref="BP74">INDEX('Instrument Performance'!$B$7:$XFD$1048576,-1+MATCH($BF74, 'Instrument Performance'!$A$6:$A$1048576, 0), MATCH(BP$4, 'Instrument Performance'!$B$7:$XFD$7, 0))</f>
        <v>2.8746165198652029E-3</v>
      </c>
      <c r="BQ74" s="435" cm="1">
        <f t="array" ref="BQ74">INDEX('Instrument Performance'!$B$7:$XFD$1048576,-1+MATCH($BF74, 'Instrument Performance'!$A$6:$A$1048576, 0), MATCH(BQ$4, 'Instrument Performance'!$B$7:$XFD$7, 0))</f>
        <v>6.1960610754592249E-3</v>
      </c>
      <c r="BR74" s="435" cm="1">
        <f t="array" ref="BR74">INDEX('Instrument Performance'!$B$7:$XFD$1048576,-1+MATCH($BF74, 'Instrument Performance'!$A$6:$A$1048576, 0), MATCH(BR$4, 'Instrument Performance'!$B$7:$XFD$7, 0))</f>
        <v>4.2242399999999999E-2</v>
      </c>
      <c r="BS74" s="435" cm="1">
        <f t="array" ref="BS74">INDEX('Instrument Performance'!$B$7:$XFD$1048576,-1+MATCH($BF74, 'Instrument Performance'!$A$6:$A$1048576, 0), MATCH(BS$4, 'Instrument Performance'!$B$7:$XFD$7, 0))</f>
        <v>2.7511338651420792E-2</v>
      </c>
      <c r="BT74" s="435" cm="1">
        <f t="array" ref="BT74">INDEX('Instrument Performance'!$B$7:$XFD$1048576,-1+MATCH($BF74, 'Instrument Performance'!$A$6:$A$1048576, 0), MATCH(BT$4, 'Instrument Performance'!$B$7:$XFD$7, 0))</f>
        <v>1.784276358170489E-2</v>
      </c>
      <c r="BU74" s="435" cm="1">
        <f t="array" ref="BU74">INDEX('Instrument Performance'!$B$7:$XFD$1048576,-1+MATCH($BF74, 'Instrument Performance'!$A$6:$A$1048576, 0), MATCH(BU$4, 'Instrument Performance'!$B$7:$XFD$7, 0))</f>
        <v>1.7643501302659237E-2</v>
      </c>
      <c r="BV74" s="435" cm="1">
        <f t="array" ref="BV74">INDEX('Instrument Performance'!$B$7:$XFD$1048576,-1+MATCH($BF74, 'Instrument Performance'!$A$6:$A$1048576, 0), MATCH(BV$4, 'Instrument Performance'!$B$7:$XFD$7, 0))</f>
        <v>7.4691687377499427E-3</v>
      </c>
      <c r="BW74" s="435" cm="1">
        <f t="array" ref="BW74">INDEX('Instrument Performance'!$B$7:$XFD$1048576,-1+MATCH($BF74, 'Instrument Performance'!$A$6:$A$1048576, 0), MATCH(BW$4, 'Instrument Performance'!$B$7:$XFD$7, 0))</f>
        <v>1.0531151568269337E-2</v>
      </c>
      <c r="BX74" s="435" cm="1">
        <f t="array" ref="BX74">INDEX('Instrument Performance'!$B$7:$XFD$1048576,-1+MATCH($BF74, 'Instrument Performance'!$A$6:$A$1048576, 0), MATCH(BX$4, 'Instrument Performance'!$B$7:$XFD$7, 0))</f>
        <v>9.5667356789390201E-2</v>
      </c>
      <c r="BY74" s="435" cm="1">
        <f t="array" ref="BY74">INDEX('Instrument Performance'!$B$7:$XFD$1048576,-1+MATCH($BF74, 'Instrument Performance'!$A$6:$A$1048576, 0), MATCH(BY$4, 'Instrument Performance'!$B$7:$XFD$7, 0))</f>
        <v>8.0399999999999999E-2</v>
      </c>
      <c r="BZ74" s="435" cm="1">
        <f t="array" ref="BZ74">INDEX('Instrument Performance'!$B$7:$XFD$1048576,-1+MATCH($BF74, 'Instrument Performance'!$A$6:$A$1048576, 0), MATCH(BZ$4, 'Instrument Performance'!$B$7:$XFD$7, 0))</f>
        <v>0.11701233183856496</v>
      </c>
      <c r="CA74" s="435" cm="1">
        <f t="array" ref="CA74">INDEX('Instrument Performance'!$B$7:$XFD$1048576,-1+MATCH($BF74, 'Instrument Performance'!$A$6:$A$1048576, 0), MATCH(CA$4, 'Instrument Performance'!$B$7:$XFD$7, 0))</f>
        <v>6.0999999999999999E-2</v>
      </c>
      <c r="CB74" s="435" cm="1">
        <f t="array" ref="CB74">INDEX('Instrument Performance'!$B$7:$XFD$1048576,-1+MATCH($BF74, 'Instrument Performance'!$A$6:$A$1048576, 0), MATCH(CB$4, 'Instrument Performance'!$B$7:$XFD$7, 0))</f>
        <v>8.924139111580276E-2</v>
      </c>
      <c r="CC74" s="435" cm="1">
        <f t="array" ref="CC74">INDEX('Instrument Performance'!$B$7:$XFD$1048576,-1+MATCH($BF74, 'Instrument Performance'!$A$6:$A$1048576, 0), MATCH(CC$4, 'Instrument Performance'!$B$7:$XFD$7, 0))</f>
        <v>8.924139111580276E-2</v>
      </c>
      <c r="CD74" s="435" cm="1">
        <f t="array" ref="CD74">INDEX('Instrument Performance'!$B$7:$XFD$1048576,-1+MATCH($BF74, 'Instrument Performance'!$A$6:$A$1048576, 0), MATCH(CD$4, 'Instrument Performance'!$B$7:$XFD$7, 0))</f>
        <v>8.4234430000000013E-2</v>
      </c>
      <c r="CE74" s="435" cm="1">
        <f t="array" ref="CE74">INDEX('Instrument Performance'!$B$7:$XFD$1048576,-1+MATCH($BF74, 'Instrument Performance'!$A$6:$A$1048576, 0), MATCH(CE$4, 'Instrument Performance'!$B$7:$XFD$7, 0))</f>
        <v>7.7583179741616437E-2</v>
      </c>
      <c r="CF74" s="435" cm="1">
        <f t="array" ref="CF74">INDEX('Instrument Performance'!$B$7:$XFD$1048576,-1+MATCH($BF74, 'Instrument Performance'!$A$6:$A$1048576, 0), MATCH(CF$4, 'Instrument Performance'!$B$7:$XFD$7, 0))</f>
        <v>0.12449339999999999</v>
      </c>
      <c r="CG74" s="435" cm="1">
        <f t="array" ref="CG74">INDEX('Instrument Performance'!$B$7:$XFD$1048576,-1+MATCH($BF74, 'Instrument Performance'!$A$6:$A$1048576, 0), MATCH(CG$4, 'Instrument Performance'!$B$7:$XFD$7, 0))</f>
        <v>0.10736929915831905</v>
      </c>
      <c r="CH74" s="435" cm="1">
        <f t="array" ref="CH74">INDEX('Instrument Performance'!$B$7:$XFD$1048576,-1+MATCH($BF74, 'Instrument Performance'!$A$6:$A$1048576, 0), MATCH(CH$4, 'Instrument Performance'!$B$7:$XFD$7, 0))</f>
        <v>0.1018859</v>
      </c>
      <c r="CI74" s="435" cm="1">
        <f t="array" ref="CI74">INDEX('Instrument Performance'!$B$7:$XFD$1048576,-1+MATCH($BF74, 'Instrument Performance'!$A$6:$A$1048576, 0), MATCH(CI$4, 'Instrument Performance'!$B$7:$XFD$7, 0))</f>
        <v>7.1101749028211092E-2</v>
      </c>
      <c r="CJ74" s="435" cm="1">
        <f t="array" ref="CJ74">INDEX('Instrument Performance'!$B$7:$XFD$1048576,-1+MATCH($BF74, 'Instrument Performance'!$A$6:$A$1048576, 0), MATCH(CJ$4, 'Instrument Performance'!$B$7:$XFD$7, 0))</f>
        <v>4.5264360000000003E-2</v>
      </c>
      <c r="CK74" s="435" cm="1">
        <f t="array" ref="CK74">INDEX('Instrument Performance'!$B$7:$XFD$1048576,-1+MATCH($BF74, 'Instrument Performance'!$A$6:$A$1048576, 0), MATCH(CK$4, 'Instrument Performance'!$B$7:$XFD$7, 0))</f>
        <v>8.5463839999999999E-2</v>
      </c>
      <c r="CL74" s="435" cm="1">
        <f t="array" ref="CL74">INDEX('Instrument Performance'!$B$7:$XFD$1048576,-1+MATCH($BF74, 'Instrument Performance'!$A$6:$A$1048576, 0), MATCH(CL$4, 'Instrument Performance'!$B$7:$XFD$7, 0))</f>
        <v>3.4366237687828205E-2</v>
      </c>
      <c r="CM74" s="435" cm="1">
        <f t="array" ref="CM74">INDEX('Instrument Performance'!$B$7:$XFD$1048576,-1+MATCH($BF74, 'Instrument Performance'!$A$6:$A$1048576, 0), MATCH(CM$4, 'Instrument Performance'!$B$7:$XFD$7, 0))</f>
        <v>1.4178459999999999E-2</v>
      </c>
      <c r="CN74" s="435" cm="1">
        <f t="array" ref="CN74">INDEX('Instrument Performance'!$B$7:$XFD$1048576,-1+MATCH($BF74, 'Instrument Performance'!$A$6:$A$1048576, 0), MATCH(CN$4, 'Instrument Performance'!$B$7:$XFD$7, 0))</f>
        <v>3.9100615852195375E-2</v>
      </c>
      <c r="CO74" s="435" cm="1">
        <f t="array" ref="CO74">INDEX('Instrument Performance'!$B$7:$XFD$1048576,-1+MATCH($BF74, 'Instrument Performance'!$A$6:$A$1048576, 0), MATCH(CO$4, 'Instrument Performance'!$B$7:$XFD$7, 0))</f>
        <v>3.8271609999999998E-2</v>
      </c>
      <c r="CP74" s="435" cm="1">
        <f t="array" ref="CP74">INDEX('Instrument Performance'!$B$7:$XFD$1048576,-1+MATCH($BF74, 'Instrument Performance'!$A$6:$A$1048576, 0), MATCH(CP$4, 'Instrument Performance'!$B$7:$XFD$7, 0))</f>
        <v>4.5987359999999998E-2</v>
      </c>
      <c r="CQ74" s="435" cm="1">
        <f t="array" ref="CQ74">INDEX('Instrument Performance'!$B$7:$XFD$1048576,-1+MATCH($BF74, 'Instrument Performance'!$A$6:$A$1048576, 0), MATCH(CQ$4, 'Instrument Performance'!$B$7:$XFD$7, 0))</f>
        <v>0.11007730098770785</v>
      </c>
      <c r="CR74" s="435" cm="1">
        <f t="array" ref="CR74">INDEX('Instrument Performance'!$B$7:$XFD$1048576,-1+MATCH($BF74, 'Instrument Performance'!$A$6:$A$1048576, 0), MATCH(CR$4, 'Instrument Performance'!$B$7:$XFD$7, 0))</f>
        <v>0.10385759999999999</v>
      </c>
      <c r="CS74" s="435" cm="1">
        <f t="array" ref="CS74">INDEX('Instrument Performance'!$B$7:$XFD$1048576,-1+MATCH($BF74, 'Instrument Performance'!$A$6:$A$1048576, 0), MATCH(CS$4, 'Instrument Performance'!$B$7:$XFD$7, 0))</f>
        <v>0.15471512014586719</v>
      </c>
      <c r="CT74" s="435" cm="1">
        <f t="array" ref="CT74">INDEX('Instrument Performance'!$B$7:$XFD$1048576,-1+MATCH($BF74, 'Instrument Performance'!$A$6:$A$1048576, 0), MATCH(CT$4, 'Instrument Performance'!$B$7:$XFD$7, 0))</f>
        <v>1.844948266848585E-2</v>
      </c>
      <c r="CU74" s="435" cm="1">
        <f t="array" ref="CU74">INDEX('Instrument Performance'!$B$7:$XFD$1048576,-1+MATCH($BF74, 'Instrument Performance'!$A$6:$A$1048576, 0), MATCH(CU$4, 'Instrument Performance'!$B$7:$XFD$7, 0))</f>
        <v>3.1685219186897706E-2</v>
      </c>
      <c r="CV74" s="435" cm="1">
        <f t="array" ref="CV74">INDEX('Instrument Performance'!$B$7:$XFD$1048576,-1+MATCH($BF74, 'Instrument Performance'!$A$6:$A$1048576, 0), MATCH(CV$4, 'Instrument Performance'!$B$7:$XFD$7, 0))</f>
        <v>6.0204000000000001E-2</v>
      </c>
      <c r="CW74" s="435" cm="1">
        <f t="array" ref="CW74">INDEX('Instrument Performance'!$B$7:$XFD$1048576,-1+MATCH($BF74, 'Instrument Performance'!$A$6:$A$1048576, 0), MATCH(CW$4, 'Instrument Performance'!$B$7:$XFD$7, 0))</f>
        <v>4.9013949013948954E-2</v>
      </c>
      <c r="CX74" s="435" cm="1">
        <f t="array" ref="CX74">INDEX('Instrument Performance'!$B$7:$XFD$1048576,-1+MATCH($BF74, 'Instrument Performance'!$A$6:$A$1048576, 0), MATCH(CX$4, 'Instrument Performance'!$B$7:$XFD$7, 0))</f>
        <v>1.7155376527263178E-2</v>
      </c>
      <c r="CY74" s="435" cm="1">
        <f t="array" ref="CY74">INDEX('Instrument Performance'!$B$7:$XFD$1048576,-1+MATCH($BF74, 'Instrument Performance'!$A$6:$A$1048576, 0), MATCH(CY$4, 'Instrument Performance'!$B$7:$XFD$7, 0))</f>
        <v>1.9599069267943525E-2</v>
      </c>
      <c r="CZ74" s="435" cm="1">
        <f t="array" ref="CZ74">INDEX('Instrument Performance'!$B$7:$XFD$1048576,-1+MATCH($BF74, 'Instrument Performance'!$A$6:$A$1048576, 0), MATCH(CZ$4, 'Instrument Performance'!$B$7:$XFD$7, 0))</f>
        <v>7.3901317909663033E-2</v>
      </c>
      <c r="DA74" s="435" cm="1">
        <f t="array" ref="DA74">INDEX('Instrument Performance'!$B$7:$XFD$1048576,-1+MATCH($BF74, 'Instrument Performance'!$A$6:$A$1048576, 0), MATCH(DA$4, 'Instrument Performance'!$B$7:$XFD$7, 0))</f>
        <v>4.0142438446156836E-2</v>
      </c>
      <c r="DB74" s="435" cm="1">
        <f t="array" ref="DB74">INDEX('Instrument Performance'!$B$7:$XFD$1048576,-1+MATCH($BF74, 'Instrument Performance'!$A$6:$A$1048576, 0), MATCH(DB$4, 'Instrument Performance'!$B$7:$XFD$7, 0))</f>
        <v>4.5766000000000001E-2</v>
      </c>
      <c r="DC74" s="435" cm="1">
        <f t="array" ref="DC74">INDEX('Instrument Performance'!$B$7:$XFD$1048576,-1+MATCH($BF74, 'Instrument Performance'!$A$6:$A$1048576, 0), MATCH(DC$4, 'Instrument Performance'!$B$7:$XFD$7, 0))</f>
        <v>6.0204000000000001E-2</v>
      </c>
      <c r="DD74" s="435" cm="1">
        <f t="array" ref="DD74">INDEX('Instrument Performance'!$B$7:$XFD$1048576,-1+MATCH($BF74, 'Instrument Performance'!$A$6:$A$1048576, 0), MATCH(DD$4, 'Instrument Performance'!$B$7:$XFD$7, 0))</f>
        <v>4.5766000000000001E-2</v>
      </c>
      <c r="DE74" s="435" cm="1">
        <f t="array" ref="DE74">INDEX('Instrument Performance'!$B$7:$XFD$1048576,-1+MATCH($BF74, 'Instrument Performance'!$A$6:$A$1048576, 0), MATCH(DE$4, 'Instrument Performance'!$B$7:$XFD$7, 0))</f>
        <v>6.0204000000000001E-2</v>
      </c>
      <c r="DF74" s="435" cm="1">
        <f t="array" ref="DF74">INDEX('Instrument Performance'!$B$7:$XFD$1048576,-1+MATCH($BF74, 'Instrument Performance'!$A$6:$A$1048576, 0), MATCH(DF$4, 'Instrument Performance'!$B$7:$XFD$7, 0))</f>
        <v>2.9037090574522237E-2</v>
      </c>
      <c r="DG74" s="435" cm="1">
        <f t="array" ref="DG74">INDEX('Instrument Performance'!$B$7:$XFD$1048576,-1+MATCH($BF74, 'Instrument Performance'!$A$6:$A$1048576, 0), MATCH(DG$4, 'Instrument Performance'!$B$7:$XFD$7, 0))</f>
        <v>6.6521280744067823E-2</v>
      </c>
      <c r="DH74" s="437"/>
      <c r="DI74" s="440">
        <f t="shared" si="18"/>
        <v>40451</v>
      </c>
      <c r="DJ74" s="435">
        <f t="shared" si="20"/>
        <v>5.3043510021883865E-2</v>
      </c>
      <c r="DK74" s="443">
        <f t="shared" si="21"/>
        <v>-5.4794520547945207E-5</v>
      </c>
      <c r="DL74" s="438">
        <f t="shared" si="19"/>
        <v>5.1313854230585987E-2</v>
      </c>
      <c r="DM74" s="438">
        <v>5.1397182907033427E-2</v>
      </c>
      <c r="DN74" s="444">
        <f t="shared" si="22"/>
        <v>1.729655791297878E-3</v>
      </c>
      <c r="DP74" s="438">
        <f t="shared" si="15"/>
        <v>-8.3328676447440297E-5</v>
      </c>
    </row>
    <row r="75" spans="1:120">
      <c r="A75" s="436">
        <v>40482</v>
      </c>
      <c r="B75" s="435">
        <f>_xlfn.XLOOKUP(B$4,[3]taa_weights!$B$1:$BB$1,[3]taa_weights!$B73:$BB73,"CHECK",FALSE)</f>
        <v>0</v>
      </c>
      <c r="C75" s="435">
        <f>_xlfn.XLOOKUP(C$4,[3]taa_weights!$B$1:$BB$1,[3]taa_weights!$B73:$BB73,"CHECK",FALSE)</f>
        <v>3.6352246762682679E-2</v>
      </c>
      <c r="D75" s="435">
        <f>_xlfn.XLOOKUP(D$4,[3]taa_weights!$B$1:$BB$1,[3]taa_weights!$B73:$BB73,"CHECK",FALSE)</f>
        <v>0</v>
      </c>
      <c r="E75" s="435">
        <f>_xlfn.XLOOKUP(E$4,[3]taa_weights!$B$1:$BB$1,[3]taa_weights!$B73:$BB73,"CHECK",FALSE)</f>
        <v>2.378886571372915E-12</v>
      </c>
      <c r="F75" s="435">
        <f>_xlfn.XLOOKUP(F$4,[3]taa_weights!$B$1:$BB$1,[3]taa_weights!$B73:$BB73,"CHECK",FALSE)</f>
        <v>5.4198357319155551E-12</v>
      </c>
      <c r="G75" s="435">
        <f>_xlfn.XLOOKUP(G$4,[3]taa_weights!$B$1:$BB$1,[3]taa_weights!$B73:$BB73,"CHECK",FALSE)</f>
        <v>3.070145227798593E-12</v>
      </c>
      <c r="H75" s="435">
        <f>_xlfn.XLOOKUP(H$4,[3]taa_weights!$B$1:$BB$1,[3]taa_weights!$B73:$BB73,"CHECK",FALSE)</f>
        <v>3.5102219199043758E-2</v>
      </c>
      <c r="I75" s="435">
        <f>_xlfn.XLOOKUP(I$4,[3]taa_weights!$B$1:$BB$1,[3]taa_weights!$B73:$BB73,"CHECK",FALSE)</f>
        <v>1.1369035549821301E-11</v>
      </c>
      <c r="J75" s="435">
        <f>_xlfn.XLOOKUP(J$4,[3]taa_weights!$B$1:$BB$1,[3]taa_weights!$B73:$BB73,"CHECK",FALSE)</f>
        <v>2.336835057041618E-11</v>
      </c>
      <c r="K75" s="435">
        <f>_xlfn.XLOOKUP(K$4,[3]taa_weights!$B$1:$BB$1,[3]taa_weights!$B73:$BB73,"CHECK",FALSE)</f>
        <v>6.9086591029671278E-13</v>
      </c>
      <c r="L75" s="435">
        <f>_xlfn.XLOOKUP(L$4,[3]taa_weights!$B$1:$BB$1,[3]taa_weights!$B73:$BB73,"CHECK",FALSE)</f>
        <v>6.5977204373481267E-13</v>
      </c>
      <c r="M75" s="435">
        <f>_xlfn.XLOOKUP(M$4,[3]taa_weights!$B$1:$BB$1,[3]taa_weights!$B73:$BB73,"CHECK",FALSE)</f>
        <v>2.6748135779281439E-12</v>
      </c>
      <c r="N75" s="435">
        <f>_xlfn.XLOOKUP(N$4,[3]taa_weights!$B$1:$BB$1,[3]taa_weights!$B73:$BB73,"CHECK",FALSE)</f>
        <v>5.5776043413752092E-2</v>
      </c>
      <c r="O75" s="435">
        <f>_xlfn.XLOOKUP(O$4,[3]taa_weights!$B$1:$BB$1,[3]taa_weights!$B73:$BB73,"CHECK",FALSE)</f>
        <v>1.1082040216726219E-11</v>
      </c>
      <c r="P75" s="435">
        <f>_xlfn.XLOOKUP(P$4,[3]taa_weights!$B$1:$BB$1,[3]taa_weights!$B73:$BB73,"CHECK",FALSE)</f>
        <v>5.1213186765804088E-10</v>
      </c>
      <c r="Q75" s="435">
        <f>_xlfn.XLOOKUP(Q$4,[3]taa_weights!$B$1:$BB$1,[3]taa_weights!$B73:$BB73,"CHECK",FALSE)</f>
        <v>1.0028289643398601E-11</v>
      </c>
      <c r="R75" s="435">
        <f>_xlfn.XLOOKUP(R$4,[3]taa_weights!$B$1:$BB$1,[3]taa_weights!$B73:$BB73,"CHECK",FALSE)</f>
        <v>2.3633486423501601E-2</v>
      </c>
      <c r="S75" s="435">
        <f>_xlfn.XLOOKUP(S$4,[3]taa_weights!$B$1:$BB$1,[3]taa_weights!$B73:$BB73,"CHECK",FALSE)</f>
        <v>3.5891380465293728E-11</v>
      </c>
      <c r="T75" s="435">
        <f>_xlfn.XLOOKUP(T$4,[3]taa_weights!$B$1:$BB$1,[3]taa_weights!$B73:$BB73,"CHECK",FALSE)</f>
        <v>3.691047815559486E-2</v>
      </c>
      <c r="U75" s="435">
        <f>_xlfn.XLOOKUP(U$4,[3]taa_weights!$B$1:$BB$1,[3]taa_weights!$B73:$BB73,"CHECK",FALSE)</f>
        <v>5.2818349978290124E-12</v>
      </c>
      <c r="V75" s="435">
        <f>_xlfn.XLOOKUP(V$4,[3]taa_weights!$B$1:$BB$1,[3]taa_weights!$B73:$BB73,"CHECK",FALSE)</f>
        <v>5.000000000904508E-2</v>
      </c>
      <c r="W75" s="435">
        <f>_xlfn.XLOOKUP(W$4,[3]taa_weights!$B$1:$BB$1,[3]taa_weights!$B73:$BB73,"CHECK",FALSE)</f>
        <v>2.2131263001963611E-11</v>
      </c>
      <c r="X75" s="435">
        <f>_xlfn.XLOOKUP(X$4,[3]taa_weights!$B$1:$BB$1,[3]taa_weights!$B73:$BB73,"CHECK",FALSE)</f>
        <v>2.2131263002262411E-11</v>
      </c>
      <c r="Y75" s="435">
        <f>_xlfn.XLOOKUP(Y$4,[3]taa_weights!$B$1:$BB$1,[3]taa_weights!$B73:$BB73,"CHECK",FALSE)</f>
        <v>4.0946428532167532E-12</v>
      </c>
      <c r="Z75" s="435">
        <f>_xlfn.XLOOKUP(Z$4,[3]taa_weights!$B$1:$BB$1,[3]taa_weights!$B73:$BB73,"CHECK",FALSE)</f>
        <v>1.010893095664358E-11</v>
      </c>
      <c r="AA75" s="435">
        <f>_xlfn.XLOOKUP(AA$4,[3]taa_weights!$B$1:$BB$1,[3]taa_weights!$B73:$BB73,"CHECK",FALSE)</f>
        <v>6.1625293152687702E-12</v>
      </c>
      <c r="AB75" s="435">
        <f>_xlfn.XLOOKUP(AB$4,[3]taa_weights!$B$1:$BB$1,[3]taa_weights!$B73:$BB73,"CHECK",FALSE)</f>
        <v>4.1088949411800101E-12</v>
      </c>
      <c r="AC75" s="435">
        <f>_xlfn.XLOOKUP(AC$4,[3]taa_weights!$B$1:$BB$1,[3]taa_weights!$B73:$BB73,"CHECK",FALSE)</f>
        <v>3.0666965069378257E-11</v>
      </c>
      <c r="AD75" s="435">
        <f>_xlfn.XLOOKUP(AD$4,[3]taa_weights!$B$1:$BB$1,[3]taa_weights!$B73:$BB73,"CHECK",FALSE)</f>
        <v>5.0000000005369603E-2</v>
      </c>
      <c r="AE75" s="435">
        <f>_xlfn.XLOOKUP(AE$4,[3]taa_weights!$B$1:$BB$1,[3]taa_weights!$B73:$BB73,"CHECK",FALSE)</f>
        <v>9.8403036604571923E-12</v>
      </c>
      <c r="AF75" s="435">
        <f>_xlfn.XLOOKUP(AF$4,[3]taa_weights!$B$1:$BB$1,[3]taa_weights!$B73:$BB73,"CHECK",FALSE)</f>
        <v>6.9492608197015381E-12</v>
      </c>
      <c r="AG75" s="435">
        <f>_xlfn.XLOOKUP(AG$4,[3]taa_weights!$B$1:$BB$1,[3]taa_weights!$B73:$BB73,"CHECK",FALSE)</f>
        <v>4.9999999978740273E-2</v>
      </c>
      <c r="AH75" s="435">
        <f>_xlfn.XLOOKUP(AH$4,[3]taa_weights!$B$1:$BB$1,[3]taa_weights!$B73:$BB73,"CHECK",FALSE)</f>
        <v>5.0000000003330963E-2</v>
      </c>
      <c r="AI75" s="435">
        <f>_xlfn.XLOOKUP(AI$4,[3]taa_weights!$B$1:$BB$1,[3]taa_weights!$B73:$BB73,"CHECK",FALSE)</f>
        <v>0</v>
      </c>
      <c r="AJ75" s="435">
        <f>_xlfn.XLOOKUP(AJ$4,[3]taa_weights!$B$1:$BB$1,[3]taa_weights!$B73:$BB73,"CHECK",FALSE)</f>
        <v>0</v>
      </c>
      <c r="AK75" s="435">
        <f>_xlfn.XLOOKUP(AK$4,[3]taa_weights!$B$1:$BB$1,[3]taa_weights!$B73:$BB73,"CHECK",FALSE)</f>
        <v>0</v>
      </c>
      <c r="AL75" s="435">
        <f>_xlfn.XLOOKUP(AL$4,[3]taa_weights!$B$1:$BB$1,[3]taa_weights!$B73:$BB73,"CHECK",FALSE)</f>
        <v>5.0000000003656293E-2</v>
      </c>
      <c r="AM75" s="435">
        <f>_xlfn.XLOOKUP(AM$4,[3]taa_weights!$B$1:$BB$1,[3]taa_weights!$B73:$BB73,"CHECK",FALSE)</f>
        <v>5.0000000006845263E-2</v>
      </c>
      <c r="AN75" s="435">
        <f>_xlfn.XLOOKUP(AN$4,[3]taa_weights!$B$1:$BB$1,[3]taa_weights!$B73:$BB73,"CHECK",FALSE)</f>
        <v>5.0000000004459047E-2</v>
      </c>
      <c r="AO75" s="435">
        <f>_xlfn.XLOOKUP(AO$4,[3]taa_weights!$B$1:$BB$1,[3]taa_weights!$B73:$BB73,"CHECK",FALSE)</f>
        <v>0.14999999990296239</v>
      </c>
      <c r="AP75" s="435">
        <f>_xlfn.XLOOKUP(AP$4,[3]taa_weights!$B$1:$BB$1,[3]taa_weights!$B73:$BB73,"CHECK",FALSE)</f>
        <v>4.5000000010646822E-2</v>
      </c>
      <c r="AQ75" s="435">
        <f>_xlfn.XLOOKUP(AQ$4,[3]taa_weights!$B$1:$BB$1,[3]taa_weights!$B73:$BB73,"CHECK",FALSE)</f>
        <v>8.6073789819280253E-2</v>
      </c>
      <c r="AR75" s="435">
        <f>_xlfn.XLOOKUP(AR$4,[3]taa_weights!$B$1:$BB$1,[3]taa_weights!$B73:$BB73,"CHECK",FALSE)</f>
        <v>5.000000000544861E-2</v>
      </c>
      <c r="AS75" s="435">
        <f>_xlfn.XLOOKUP(AS$4,[3]taa_weights!$B$1:$BB$1,[3]taa_weights!$B73:$BB73,"CHECK",FALSE)</f>
        <v>1.5313634671558099E-12</v>
      </c>
      <c r="AT75" s="435">
        <f>_xlfn.XLOOKUP(AT$4,[3]taa_weights!$B$1:$BB$1,[3]taa_weights!$B73:$BB73,"CHECK",FALSE)</f>
        <v>1.2699771717530641E-12</v>
      </c>
      <c r="AU75" s="435">
        <f>_xlfn.XLOOKUP(AU$4,[3]taa_weights!$B$1:$BB$1,[3]taa_weights!$B73:$BB73,"CHECK",FALSE)</f>
        <v>9.6720416973314053E-12</v>
      </c>
      <c r="AV75" s="435">
        <f>_xlfn.XLOOKUP(AV$4,[3]taa_weights!$B$1:$BB$1,[3]taa_weights!$B73:$BB73,"CHECK",FALSE)</f>
        <v>4.9999999948212352E-2</v>
      </c>
      <c r="AW75" s="435">
        <f>_xlfn.XLOOKUP(AW$4,[3]taa_weights!$B$1:$BB$1,[3]taa_weights!$B73:$BB73,"CHECK",FALSE)</f>
        <v>6.1309870112478994E-11</v>
      </c>
      <c r="AX75" s="435">
        <f>_xlfn.XLOOKUP(AX$4,[3]taa_weights!$B$1:$BB$1,[3]taa_weights!$B73:$BB73,"CHECK",FALSE)</f>
        <v>5.7202066132936158E-2</v>
      </c>
      <c r="AY75" s="435">
        <f>_xlfn.XLOOKUP(AY$4,[3]taa_weights!$B$1:$BB$1,[3]taa_weights!$B73:$BB73,"CHECK",FALSE)</f>
        <v>3.9496693938370917E-3</v>
      </c>
      <c r="AZ75" s="435">
        <f>_xlfn.XLOOKUP(AZ$4,[3]taa_weights!$B$1:$BB$1,[3]taa_weights!$B73:$BB73,"CHECK",FALSE)</f>
        <v>1.9922856824774451E-12</v>
      </c>
      <c r="BA75" s="435">
        <f>_xlfn.XLOOKUP(BA$4,[3]taa_weights!$B$1:$BB$1,[3]taa_weights!$B73:$BB73,"CHECK",FALSE)</f>
        <v>2.000000001365496E-2</v>
      </c>
      <c r="BB75" s="435">
        <f>_xlfn.XLOOKUP(BB$4,[3]taa_weights!$B$1:$BB$1,[3]taa_weights!$B73:$BB73,"CHECK",FALSE)</f>
        <v>0</v>
      </c>
      <c r="BC75" s="426"/>
      <c r="BD75" s="438">
        <f t="shared" si="16"/>
        <v>1.0000000000090168</v>
      </c>
      <c r="BE75" s="439"/>
      <c r="BF75" s="440">
        <f t="shared" si="17"/>
        <v>40482</v>
      </c>
      <c r="BG75" s="435" cm="1">
        <f t="array" ref="BG75">INDEX('Instrument Performance'!$B$7:$XFD$1048576,-1+MATCH($BF75, 'Instrument Performance'!$A$6:$A$1048576, 0), MATCH(BG$4, 'Instrument Performance'!$B$7:$XFD$7, 0))</f>
        <v>2.2827580000000002E-3</v>
      </c>
      <c r="BH75" s="435" cm="1">
        <f t="array" ref="BH75">INDEX('Instrument Performance'!$B$7:$XFD$1048576,-1+MATCH($BF75, 'Instrument Performance'!$A$6:$A$1048576, 0), MATCH(BH$4, 'Instrument Performance'!$B$7:$XFD$7, 0))</f>
        <v>-5.9774909999999999E-4</v>
      </c>
      <c r="BI75" s="435" cm="1">
        <f t="array" ref="BI75">INDEX('Instrument Performance'!$B$7:$XFD$1048576,-1+MATCH($BF75, 'Instrument Performance'!$A$6:$A$1048576, 0), MATCH(BI$4, 'Instrument Performance'!$B$7:$XFD$7, 0))</f>
        <v>7.1939766802791016E-3</v>
      </c>
      <c r="BJ75" s="435" cm="1">
        <f t="array" ref="BJ75">INDEX('Instrument Performance'!$B$7:$XFD$1048576,-1+MATCH($BF75, 'Instrument Performance'!$A$6:$A$1048576, 0), MATCH(BJ$4, 'Instrument Performance'!$B$7:$XFD$7, 0))</f>
        <v>2.4741849999999999E-2</v>
      </c>
      <c r="BK75" s="435" cm="1">
        <f t="array" ref="BK75">INDEX('Instrument Performance'!$B$7:$XFD$1048576,-1+MATCH($BF75, 'Instrument Performance'!$A$6:$A$1048576, 0), MATCH(BK$4, 'Instrument Performance'!$B$7:$XFD$7, 0))</f>
        <v>9.794194270860368E-3</v>
      </c>
      <c r="BL75" s="435" cm="1">
        <f t="array" ref="BL75">INDEX('Instrument Performance'!$B$7:$XFD$1048576,-1+MATCH($BF75, 'Instrument Performance'!$A$6:$A$1048576, 0), MATCH(BL$4, 'Instrument Performance'!$B$7:$XFD$7, 0))</f>
        <v>4.8267315865264671E-3</v>
      </c>
      <c r="BM75" s="435" cm="1">
        <f t="array" ref="BM75">INDEX('Instrument Performance'!$B$7:$XFD$1048576,-1+MATCH($BF75, 'Instrument Performance'!$A$6:$A$1048576, 0), MATCH(BM$4, 'Instrument Performance'!$B$7:$XFD$7, 0))</f>
        <v>2.7100890000000002E-3</v>
      </c>
      <c r="BN75" s="435" cm="1">
        <f t="array" ref="BN75">INDEX('Instrument Performance'!$B$7:$XFD$1048576,-1+MATCH($BF75, 'Instrument Performance'!$A$6:$A$1048576, 0), MATCH(BN$4, 'Instrument Performance'!$B$7:$XFD$7, 0))</f>
        <v>1.2544998363694937E-3</v>
      </c>
      <c r="BO75" s="435" cm="1">
        <f t="array" ref="BO75">INDEX('Instrument Performance'!$B$7:$XFD$1048576,-1+MATCH($BF75, 'Instrument Performance'!$A$6:$A$1048576, 0), MATCH(BO$4, 'Instrument Performance'!$B$7:$XFD$7, 0))</f>
        <v>7.6219800000000004E-3</v>
      </c>
      <c r="BP75" s="435" cm="1">
        <f t="array" ref="BP75">INDEX('Instrument Performance'!$B$7:$XFD$1048576,-1+MATCH($BF75, 'Instrument Performance'!$A$6:$A$1048576, 0), MATCH(BP$4, 'Instrument Performance'!$B$7:$XFD$7, 0))</f>
        <v>3.1947491152188867E-3</v>
      </c>
      <c r="BQ75" s="435" cm="1">
        <f t="array" ref="BQ75">INDEX('Instrument Performance'!$B$7:$XFD$1048576,-1+MATCH($BF75, 'Instrument Performance'!$A$6:$A$1048576, 0), MATCH(BQ$4, 'Instrument Performance'!$B$7:$XFD$7, 0))</f>
        <v>4.398504508467127E-3</v>
      </c>
      <c r="BR75" s="435" cm="1">
        <f t="array" ref="BR75">INDEX('Instrument Performance'!$B$7:$XFD$1048576,-1+MATCH($BF75, 'Instrument Performance'!$A$6:$A$1048576, 0), MATCH(BR$4, 'Instrument Performance'!$B$7:$XFD$7, 0))</f>
        <v>2.2285349999999999E-2</v>
      </c>
      <c r="BS75" s="435" cm="1">
        <f t="array" ref="BS75">INDEX('Instrument Performance'!$B$7:$XFD$1048576,-1+MATCH($BF75, 'Instrument Performance'!$A$6:$A$1048576, 0), MATCH(BS$4, 'Instrument Performance'!$B$7:$XFD$7, 0))</f>
        <v>2.038635148888801E-2</v>
      </c>
      <c r="BT75" s="435" cm="1">
        <f t="array" ref="BT75">INDEX('Instrument Performance'!$B$7:$XFD$1048576,-1+MATCH($BF75, 'Instrument Performance'!$A$6:$A$1048576, 0), MATCH(BT$4, 'Instrument Performance'!$B$7:$XFD$7, 0))</f>
        <v>1.8710072981151571E-2</v>
      </c>
      <c r="BU75" s="435" cm="1">
        <f t="array" ref="BU75">INDEX('Instrument Performance'!$B$7:$XFD$1048576,-1+MATCH($BF75, 'Instrument Performance'!$A$6:$A$1048576, 0), MATCH(BU$4, 'Instrument Performance'!$B$7:$XFD$7, 0))</f>
        <v>1.6717467296693433E-2</v>
      </c>
      <c r="BV75" s="435" cm="1">
        <f t="array" ref="BV75">INDEX('Instrument Performance'!$B$7:$XFD$1048576,-1+MATCH($BF75, 'Instrument Performance'!$A$6:$A$1048576, 0), MATCH(BV$4, 'Instrument Performance'!$B$7:$XFD$7, 0))</f>
        <v>4.8267315865264671E-3</v>
      </c>
      <c r="BW75" s="435" cm="1">
        <f t="array" ref="BW75">INDEX('Instrument Performance'!$B$7:$XFD$1048576,-1+MATCH($BF75, 'Instrument Performance'!$A$6:$A$1048576, 0), MATCH(BW$4, 'Instrument Performance'!$B$7:$XFD$7, 0))</f>
        <v>6.4266253969789133E-3</v>
      </c>
      <c r="BX75" s="435" cm="1">
        <f t="array" ref="BX75">INDEX('Instrument Performance'!$B$7:$XFD$1048576,-1+MATCH($BF75, 'Instrument Performance'!$A$6:$A$1048576, 0), MATCH(BX$4, 'Instrument Performance'!$B$7:$XFD$7, 0))</f>
        <v>3.6140399886354535E-2</v>
      </c>
      <c r="BY75" s="435" cm="1">
        <f t="array" ref="BY75">INDEX('Instrument Performance'!$B$7:$XFD$1048576,-1+MATCH($BF75, 'Instrument Performance'!$A$6:$A$1048576, 0), MATCH(BY$4, 'Instrument Performance'!$B$7:$XFD$7, 0))</f>
        <v>3.5900000000000001E-2</v>
      </c>
      <c r="BZ75" s="435" cm="1">
        <f t="array" ref="BZ75">INDEX('Instrument Performance'!$B$7:$XFD$1048576,-1+MATCH($BF75, 'Instrument Performance'!$A$6:$A$1048576, 0), MATCH(BZ$4, 'Instrument Performance'!$B$7:$XFD$7, 0))</f>
        <v>5.1311002383640725E-2</v>
      </c>
      <c r="CA75" s="435" cm="1">
        <f t="array" ref="CA75">INDEX('Instrument Performance'!$B$7:$XFD$1048576,-1+MATCH($BF75, 'Instrument Performance'!$A$6:$A$1048576, 0), MATCH(CA$4, 'Instrument Performance'!$B$7:$XFD$7, 0))</f>
        <v>3.6999999999999998E-2</v>
      </c>
      <c r="CB75" s="435" cm="1">
        <f t="array" ref="CB75">INDEX('Instrument Performance'!$B$7:$XFD$1048576,-1+MATCH($BF75, 'Instrument Performance'!$A$6:$A$1048576, 0), MATCH(CB$4, 'Instrument Performance'!$B$7:$XFD$7, 0))</f>
        <v>3.8052332434060476E-2</v>
      </c>
      <c r="CC75" s="435" cm="1">
        <f t="array" ref="CC75">INDEX('Instrument Performance'!$B$7:$XFD$1048576,-1+MATCH($BF75, 'Instrument Performance'!$A$6:$A$1048576, 0), MATCH(CC$4, 'Instrument Performance'!$B$7:$XFD$7, 0))</f>
        <v>3.8052332434060476E-2</v>
      </c>
      <c r="CD75" s="435" cm="1">
        <f t="array" ref="CD75">INDEX('Instrument Performance'!$B$7:$XFD$1048576,-1+MATCH($BF75, 'Instrument Performance'!$A$6:$A$1048576, 0), MATCH(CD$4, 'Instrument Performance'!$B$7:$XFD$7, 0))</f>
        <v>3.6601180000000004E-2</v>
      </c>
      <c r="CE75" s="435" cm="1">
        <f t="array" ref="CE75">INDEX('Instrument Performance'!$B$7:$XFD$1048576,-1+MATCH($BF75, 'Instrument Performance'!$A$6:$A$1048576, 0), MATCH(CE$4, 'Instrument Performance'!$B$7:$XFD$7, 0))</f>
        <v>3.0005804018715665E-2</v>
      </c>
      <c r="CF75" s="435" cm="1">
        <f t="array" ref="CF75">INDEX('Instrument Performance'!$B$7:$XFD$1048576,-1+MATCH($BF75, 'Instrument Performance'!$A$6:$A$1048576, 0), MATCH(CF$4, 'Instrument Performance'!$B$7:$XFD$7, 0))</f>
        <v>4.1481480000000001E-2</v>
      </c>
      <c r="CG75" s="435" cm="1">
        <f t="array" ref="CG75">INDEX('Instrument Performance'!$B$7:$XFD$1048576,-1+MATCH($BF75, 'Instrument Performance'!$A$6:$A$1048576, 0), MATCH(CG$4, 'Instrument Performance'!$B$7:$XFD$7, 0))</f>
        <v>3.8742615239116596E-2</v>
      </c>
      <c r="CH75" s="435" cm="1">
        <f t="array" ref="CH75">INDEX('Instrument Performance'!$B$7:$XFD$1048576,-1+MATCH($BF75, 'Instrument Performance'!$A$6:$A$1048576, 0), MATCH(CH$4, 'Instrument Performance'!$B$7:$XFD$7, 0))</f>
        <v>3.5630009999999997E-2</v>
      </c>
      <c r="CI75" s="435" cm="1">
        <f t="array" ref="CI75">INDEX('Instrument Performance'!$B$7:$XFD$1048576,-1+MATCH($BF75, 'Instrument Performance'!$A$6:$A$1048576, 0), MATCH(CI$4, 'Instrument Performance'!$B$7:$XFD$7, 0))</f>
        <v>3.2491023817924347E-2</v>
      </c>
      <c r="CJ75" s="435" cm="1">
        <f t="array" ref="CJ75">INDEX('Instrument Performance'!$B$7:$XFD$1048576,-1+MATCH($BF75, 'Instrument Performance'!$A$6:$A$1048576, 0), MATCH(CJ$4, 'Instrument Performance'!$B$7:$XFD$7, 0))</f>
        <v>3.8914520000000001E-2</v>
      </c>
      <c r="CK75" s="435" cm="1">
        <f t="array" ref="CK75">INDEX('Instrument Performance'!$B$7:$XFD$1048576,-1+MATCH($BF75, 'Instrument Performance'!$A$6:$A$1048576, 0), MATCH(CK$4, 'Instrument Performance'!$B$7:$XFD$7, 0))</f>
        <v>1.076716E-2</v>
      </c>
      <c r="CL75" s="435" cm="1">
        <f t="array" ref="CL75">INDEX('Instrument Performance'!$B$7:$XFD$1048576,-1+MATCH($BF75, 'Instrument Performance'!$A$6:$A$1048576, 0), MATCH(CL$4, 'Instrument Performance'!$B$7:$XFD$7, 0))</f>
        <v>2.4837237320729288E-2</v>
      </c>
      <c r="CM75" s="435" cm="1">
        <f t="array" ref="CM75">INDEX('Instrument Performance'!$B$7:$XFD$1048576,-1+MATCH($BF75, 'Instrument Performance'!$A$6:$A$1048576, 0), MATCH(CM$4, 'Instrument Performance'!$B$7:$XFD$7, 0))</f>
        <v>2.3930950000000003E-2</v>
      </c>
      <c r="CN75" s="435" cm="1">
        <f t="array" ref="CN75">INDEX('Instrument Performance'!$B$7:$XFD$1048576,-1+MATCH($BF75, 'Instrument Performance'!$A$6:$A$1048576, 0), MATCH(CN$4, 'Instrument Performance'!$B$7:$XFD$7, 0))</f>
        <v>-2.2398614518689408E-2</v>
      </c>
      <c r="CO75" s="435" cm="1">
        <f t="array" ref="CO75">INDEX('Instrument Performance'!$B$7:$XFD$1048576,-1+MATCH($BF75, 'Instrument Performance'!$A$6:$A$1048576, 0), MATCH(CO$4, 'Instrument Performance'!$B$7:$XFD$7, 0))</f>
        <v>-2.3781210000000001E-2</v>
      </c>
      <c r="CP75" s="435" cm="1">
        <f t="array" ref="CP75">INDEX('Instrument Performance'!$B$7:$XFD$1048576,-1+MATCH($BF75, 'Instrument Performance'!$A$6:$A$1048576, 0), MATCH(CP$4, 'Instrument Performance'!$B$7:$XFD$7, 0))</f>
        <v>-1.1422389999999999E-2</v>
      </c>
      <c r="CQ75" s="435" cm="1">
        <f t="array" ref="CQ75">INDEX('Instrument Performance'!$B$7:$XFD$1048576,-1+MATCH($BF75, 'Instrument Performance'!$A$6:$A$1048576, 0), MATCH(CQ$4, 'Instrument Performance'!$B$7:$XFD$7, 0))</f>
        <v>3.8350153924533448E-2</v>
      </c>
      <c r="CR75" s="435" cm="1">
        <f t="array" ref="CR75">INDEX('Instrument Performance'!$B$7:$XFD$1048576,-1+MATCH($BF75, 'Instrument Performance'!$A$6:$A$1048576, 0), MATCH(CR$4, 'Instrument Performance'!$B$7:$XFD$7, 0))</f>
        <v>3.3154110000000001E-2</v>
      </c>
      <c r="CS75" s="435" cm="1">
        <f t="array" ref="CS75">INDEX('Instrument Performance'!$B$7:$XFD$1048576,-1+MATCH($BF75, 'Instrument Performance'!$A$6:$A$1048576, 0), MATCH(CS$4, 'Instrument Performance'!$B$7:$XFD$7, 0))</f>
        <v>2.1137957813419428E-2</v>
      </c>
      <c r="CT75" s="435" cm="1">
        <f t="array" ref="CT75">INDEX('Instrument Performance'!$B$7:$XFD$1048576,-1+MATCH($BF75, 'Instrument Performance'!$A$6:$A$1048576, 0), MATCH(CT$4, 'Instrument Performance'!$B$7:$XFD$7, 0))</f>
        <v>1.4407109289138752E-2</v>
      </c>
      <c r="CU75" s="435" cm="1">
        <f t="array" ref="CU75">INDEX('Instrument Performance'!$B$7:$XFD$1048576,-1+MATCH($BF75, 'Instrument Performance'!$A$6:$A$1048576, 0), MATCH(CU$4, 'Instrument Performance'!$B$7:$XFD$7, 0))</f>
        <v>1.4387575199969138E-2</v>
      </c>
      <c r="CV75" s="435" t="str" cm="1">
        <f t="array" ref="CV75">INDEX('Instrument Performance'!$B$7:$XFD$1048576,-1+MATCH($BF75, 'Instrument Performance'!$A$6:$A$1048576, 0), MATCH(CV$4, 'Instrument Performance'!$B$7:$XFD$7, 0))</f>
        <v/>
      </c>
      <c r="CW75" s="435" cm="1">
        <f t="array" ref="CW75">INDEX('Instrument Performance'!$B$7:$XFD$1048576,-1+MATCH($BF75, 'Instrument Performance'!$A$6:$A$1048576, 0), MATCH(CW$4, 'Instrument Performance'!$B$7:$XFD$7, 0))</f>
        <v>3.8867745731884451E-2</v>
      </c>
      <c r="CX75" s="435" cm="1">
        <f t="array" ref="CX75">INDEX('Instrument Performance'!$B$7:$XFD$1048576,-1+MATCH($BF75, 'Instrument Performance'!$A$6:$A$1048576, 0), MATCH(CX$4, 'Instrument Performance'!$B$7:$XFD$7, 0))</f>
        <v>1.1230171450280491E-2</v>
      </c>
      <c r="CY75" s="435" cm="1">
        <f t="array" ref="CY75">INDEX('Instrument Performance'!$B$7:$XFD$1048576,-1+MATCH($BF75, 'Instrument Performance'!$A$6:$A$1048576, 0), MATCH(CY$4, 'Instrument Performance'!$B$7:$XFD$7, 0))</f>
        <v>1.2990432721846634E-2</v>
      </c>
      <c r="CZ75" s="435" cm="1">
        <f t="array" ref="CZ75">INDEX('Instrument Performance'!$B$7:$XFD$1048576,-1+MATCH($BF75, 'Instrument Performance'!$A$6:$A$1048576, 0), MATCH(CZ$4, 'Instrument Performance'!$B$7:$XFD$7, 0))</f>
        <v>5.2399153425782607E-2</v>
      </c>
      <c r="DA75" s="435" cm="1">
        <f t="array" ref="DA75">INDEX('Instrument Performance'!$B$7:$XFD$1048576,-1+MATCH($BF75, 'Instrument Performance'!$A$6:$A$1048576, 0), MATCH(DA$4, 'Instrument Performance'!$B$7:$XFD$7, 0))</f>
        <v>2.0526503381395278E-2</v>
      </c>
      <c r="DB75" s="435" t="str" cm="1">
        <f t="array" ref="DB75">INDEX('Instrument Performance'!$B$7:$XFD$1048576,-1+MATCH($BF75, 'Instrument Performance'!$A$6:$A$1048576, 0), MATCH(DB$4, 'Instrument Performance'!$B$7:$XFD$7, 0))</f>
        <v/>
      </c>
      <c r="DC75" s="435" t="str" cm="1">
        <f t="array" ref="DC75">INDEX('Instrument Performance'!$B$7:$XFD$1048576,-1+MATCH($BF75, 'Instrument Performance'!$A$6:$A$1048576, 0), MATCH(DC$4, 'Instrument Performance'!$B$7:$XFD$7, 0))</f>
        <v/>
      </c>
      <c r="DD75" s="435" t="str" cm="1">
        <f t="array" ref="DD75">INDEX('Instrument Performance'!$B$7:$XFD$1048576,-1+MATCH($BF75, 'Instrument Performance'!$A$6:$A$1048576, 0), MATCH(DD$4, 'Instrument Performance'!$B$7:$XFD$7, 0))</f>
        <v/>
      </c>
      <c r="DE75" s="435" t="str" cm="1">
        <f t="array" ref="DE75">INDEX('Instrument Performance'!$B$7:$XFD$1048576,-1+MATCH($BF75, 'Instrument Performance'!$A$6:$A$1048576, 0), MATCH(DE$4, 'Instrument Performance'!$B$7:$XFD$7, 0))</f>
        <v/>
      </c>
      <c r="DF75" s="435" cm="1">
        <f t="array" ref="DF75">INDEX('Instrument Performance'!$B$7:$XFD$1048576,-1+MATCH($BF75, 'Instrument Performance'!$A$6:$A$1048576, 0), MATCH(DF$4, 'Instrument Performance'!$B$7:$XFD$7, 0))</f>
        <v>2.6864778871143413E-2</v>
      </c>
      <c r="DG75" s="435" cm="1">
        <f t="array" ref="DG75">INDEX('Instrument Performance'!$B$7:$XFD$1048576,-1+MATCH($BF75, 'Instrument Performance'!$A$6:$A$1048576, 0), MATCH(DG$4, 'Instrument Performance'!$B$7:$XFD$7, 0))</f>
        <v>2.2817446883421244E-2</v>
      </c>
      <c r="DH75" s="437"/>
      <c r="DI75" s="440">
        <f t="shared" si="18"/>
        <v>40482</v>
      </c>
      <c r="DJ75" s="435">
        <f t="shared" si="20"/>
        <v>1.9523844195343556E-2</v>
      </c>
      <c r="DK75" s="443">
        <f t="shared" si="21"/>
        <v>-5.4794520547945207E-5</v>
      </c>
      <c r="DL75" s="438">
        <f t="shared" si="19"/>
        <v>1.7793472906833863E-2</v>
      </c>
      <c r="DM75" s="438">
        <v>1.781992710223923E-2</v>
      </c>
      <c r="DN75" s="444">
        <f t="shared" si="22"/>
        <v>1.7303712885096932E-3</v>
      </c>
      <c r="DP75" s="438">
        <f t="shared" si="15"/>
        <v>-2.6454195405367642E-5</v>
      </c>
    </row>
    <row r="76" spans="1:120">
      <c r="A76" s="436">
        <v>40512</v>
      </c>
      <c r="B76" s="435">
        <f>_xlfn.XLOOKUP(B$4,[3]taa_weights!$B$1:$BB$1,[3]taa_weights!$B74:$BB74,"CHECK",FALSE)</f>
        <v>0</v>
      </c>
      <c r="C76" s="435">
        <f>_xlfn.XLOOKUP(C$4,[3]taa_weights!$B$1:$BB$1,[3]taa_weights!$B74:$BB74,"CHECK",FALSE)</f>
        <v>3.6352246760863127E-2</v>
      </c>
      <c r="D76" s="435">
        <f>_xlfn.XLOOKUP(D$4,[3]taa_weights!$B$1:$BB$1,[3]taa_weights!$B74:$BB74,"CHECK",FALSE)</f>
        <v>0</v>
      </c>
      <c r="E76" s="435">
        <f>_xlfn.XLOOKUP(E$4,[3]taa_weights!$B$1:$BB$1,[3]taa_weights!$B74:$BB74,"CHECK",FALSE)</f>
        <v>2.2654707782063921E-12</v>
      </c>
      <c r="F76" s="435">
        <f>_xlfn.XLOOKUP(F$4,[3]taa_weights!$B$1:$BB$1,[3]taa_weights!$B74:$BB74,"CHECK",FALSE)</f>
        <v>4.242432622166576E-12</v>
      </c>
      <c r="G76" s="435">
        <f>_xlfn.XLOOKUP(G$4,[3]taa_weights!$B$1:$BB$1,[3]taa_weights!$B74:$BB74,"CHECK",FALSE)</f>
        <v>0</v>
      </c>
      <c r="H76" s="435">
        <f>_xlfn.XLOOKUP(H$4,[3]taa_weights!$B$1:$BB$1,[3]taa_weights!$B74:$BB74,"CHECK",FALSE)</f>
        <v>3.5102219104448967E-2</v>
      </c>
      <c r="I76" s="435">
        <f>_xlfn.XLOOKUP(I$4,[3]taa_weights!$B$1:$BB$1,[3]taa_weights!$B74:$BB74,"CHECK",FALSE)</f>
        <v>0</v>
      </c>
      <c r="J76" s="435">
        <f>_xlfn.XLOOKUP(J$4,[3]taa_weights!$B$1:$BB$1,[3]taa_weights!$B74:$BB74,"CHECK",FALSE)</f>
        <v>0</v>
      </c>
      <c r="K76" s="435">
        <f>_xlfn.XLOOKUP(K$4,[3]taa_weights!$B$1:$BB$1,[3]taa_weights!$B74:$BB74,"CHECK",FALSE)</f>
        <v>0</v>
      </c>
      <c r="L76" s="435">
        <f>_xlfn.XLOOKUP(L$4,[3]taa_weights!$B$1:$BB$1,[3]taa_weights!$B74:$BB74,"CHECK",FALSE)</f>
        <v>0</v>
      </c>
      <c r="M76" s="435">
        <f>_xlfn.XLOOKUP(M$4,[3]taa_weights!$B$1:$BB$1,[3]taa_weights!$B74:$BB74,"CHECK",FALSE)</f>
        <v>0</v>
      </c>
      <c r="N76" s="435">
        <f>_xlfn.XLOOKUP(N$4,[3]taa_weights!$B$1:$BB$1,[3]taa_weights!$B74:$BB74,"CHECK",FALSE)</f>
        <v>5.5776043392275702E-2</v>
      </c>
      <c r="O76" s="435">
        <f>_xlfn.XLOOKUP(O$4,[3]taa_weights!$B$1:$BB$1,[3]taa_weights!$B74:$BB74,"CHECK",FALSE)</f>
        <v>1.0133900059713641E-11</v>
      </c>
      <c r="P76" s="435">
        <f>_xlfn.XLOOKUP(P$4,[3]taa_weights!$B$1:$BB$1,[3]taa_weights!$B74:$BB74,"CHECK",FALSE)</f>
        <v>2.4483628618118041E-10</v>
      </c>
      <c r="Q76" s="435">
        <f>_xlfn.XLOOKUP(Q$4,[3]taa_weights!$B$1:$BB$1,[3]taa_weights!$B74:$BB74,"CHECK",FALSE)</f>
        <v>9.4624507275558564E-12</v>
      </c>
      <c r="R76" s="435">
        <f>_xlfn.XLOOKUP(R$4,[3]taa_weights!$B$1:$BB$1,[3]taa_weights!$B74:$BB74,"CHECK",FALSE)</f>
        <v>2.3633486509631301E-2</v>
      </c>
      <c r="S76" s="435">
        <f>_xlfn.XLOOKUP(S$4,[3]taa_weights!$B$1:$BB$1,[3]taa_weights!$B74:$BB74,"CHECK",FALSE)</f>
        <v>1.7137145359121259E-11</v>
      </c>
      <c r="T76" s="435">
        <f>_xlfn.XLOOKUP(T$4,[3]taa_weights!$B$1:$BB$1,[3]taa_weights!$B74:$BB74,"CHECK",FALSE)</f>
        <v>1.011064875556065E-3</v>
      </c>
      <c r="U76" s="435">
        <f>_xlfn.XLOOKUP(U$4,[3]taa_weights!$B$1:$BB$1,[3]taa_weights!$B74:$BB74,"CHECK",FALSE)</f>
        <v>4.5705858981340864E-12</v>
      </c>
      <c r="V76" s="435">
        <f>_xlfn.XLOOKUP(V$4,[3]taa_weights!$B$1:$BB$1,[3]taa_weights!$B74:$BB74,"CHECK",FALSE)</f>
        <v>4.9999999997712187E-2</v>
      </c>
      <c r="W76" s="435">
        <f>_xlfn.XLOOKUP(W$4,[3]taa_weights!$B$1:$BB$1,[3]taa_weights!$B74:$BB74,"CHECK",FALSE)</f>
        <v>2.4912263208248111E-11</v>
      </c>
      <c r="X76" s="435">
        <f>_xlfn.XLOOKUP(X$4,[3]taa_weights!$B$1:$BB$1,[3]taa_weights!$B74:$BB74,"CHECK",FALSE)</f>
        <v>2.491226320848271E-11</v>
      </c>
      <c r="Y76" s="435">
        <f>_xlfn.XLOOKUP(Y$4,[3]taa_weights!$B$1:$BB$1,[3]taa_weights!$B74:$BB74,"CHECK",FALSE)</f>
        <v>4.5660434195029694E-12</v>
      </c>
      <c r="Z76" s="435">
        <f>_xlfn.XLOOKUP(Z$4,[3]taa_weights!$B$1:$BB$1,[3]taa_weights!$B74:$BB74,"CHECK",FALSE)</f>
        <v>9.3562695683693701E-12</v>
      </c>
      <c r="AA76" s="435">
        <f>_xlfn.XLOOKUP(AA$4,[3]taa_weights!$B$1:$BB$1,[3]taa_weights!$B74:$BB74,"CHECK",FALSE)</f>
        <v>1.7860050820780769E-2</v>
      </c>
      <c r="AB76" s="435">
        <f>_xlfn.XLOOKUP(AB$4,[3]taa_weights!$B$1:$BB$1,[3]taa_weights!$B74:$BB74,"CHECK",FALSE)</f>
        <v>1.718414804530274E-11</v>
      </c>
      <c r="AC76" s="435">
        <f>_xlfn.XLOOKUP(AC$4,[3]taa_weights!$B$1:$BB$1,[3]taa_weights!$B74:$BB74,"CHECK",FALSE)</f>
        <v>3.4180579992777183E-2</v>
      </c>
      <c r="AD76" s="435">
        <f>_xlfn.XLOOKUP(AD$4,[3]taa_weights!$B$1:$BB$1,[3]taa_weights!$B74:$BB74,"CHECK",FALSE)</f>
        <v>5.0000000004851983E-2</v>
      </c>
      <c r="AE76" s="435">
        <f>_xlfn.XLOOKUP(AE$4,[3]taa_weights!$B$1:$BB$1,[3]taa_weights!$B74:$BB74,"CHECK",FALSE)</f>
        <v>2.262957390199552E-12</v>
      </c>
      <c r="AF76" s="435">
        <f>_xlfn.XLOOKUP(AF$4,[3]taa_weights!$B$1:$BB$1,[3]taa_weights!$B74:$BB74,"CHECK",FALSE)</f>
        <v>4.9999999977995882E-2</v>
      </c>
      <c r="AG76" s="435">
        <f>_xlfn.XLOOKUP(AG$4,[3]taa_weights!$B$1:$BB$1,[3]taa_weights!$B74:$BB74,"CHECK",FALSE)</f>
        <v>1.448237126108954E-11</v>
      </c>
      <c r="AH76" s="435">
        <f>_xlfn.XLOOKUP(AH$4,[3]taa_weights!$B$1:$BB$1,[3]taa_weights!$B74:$BB74,"CHECK",FALSE)</f>
        <v>5.0000000003882973E-2</v>
      </c>
      <c r="AI76" s="435">
        <f>_xlfn.XLOOKUP(AI$4,[3]taa_weights!$B$1:$BB$1,[3]taa_weights!$B74:$BB74,"CHECK",FALSE)</f>
        <v>9.1282431912391816E-13</v>
      </c>
      <c r="AJ76" s="435">
        <f>_xlfn.XLOOKUP(AJ$4,[3]taa_weights!$B$1:$BB$1,[3]taa_weights!$B74:$BB74,"CHECK",FALSE)</f>
        <v>1.8479492297005301E-12</v>
      </c>
      <c r="AK76" s="435">
        <f>_xlfn.XLOOKUP(AK$4,[3]taa_weights!$B$1:$BB$1,[3]taa_weights!$B74:$BB74,"CHECK",FALSE)</f>
        <v>2.295936882917397E-2</v>
      </c>
      <c r="AL76" s="435">
        <f>_xlfn.XLOOKUP(AL$4,[3]taa_weights!$B$1:$BB$1,[3]taa_weights!$B74:$BB74,"CHECK",FALSE)</f>
        <v>5.0000000004404063E-2</v>
      </c>
      <c r="AM76" s="435">
        <f>_xlfn.XLOOKUP(AM$4,[3]taa_weights!$B$1:$BB$1,[3]taa_weights!$B74:$BB74,"CHECK",FALSE)</f>
        <v>5.0000000010969443E-2</v>
      </c>
      <c r="AN76" s="435">
        <f>_xlfn.XLOOKUP(AN$4,[3]taa_weights!$B$1:$BB$1,[3]taa_weights!$B74:$BB74,"CHECK",FALSE)</f>
        <v>1.0899414188942899E-2</v>
      </c>
      <c r="AO76" s="435">
        <f>_xlfn.XLOOKUP(AO$4,[3]taa_weights!$B$1:$BB$1,[3]taa_weights!$B74:$BB74,"CHECK",FALSE)</f>
        <v>0.14999999990511509</v>
      </c>
      <c r="AP76" s="435">
        <f>_xlfn.XLOOKUP(AP$4,[3]taa_weights!$B$1:$BB$1,[3]taa_weights!$B74:$BB74,"CHECK",FALSE)</f>
        <v>4.5000000010262282E-2</v>
      </c>
      <c r="AQ76" s="435">
        <f>_xlfn.XLOOKUP(AQ$4,[3]taa_weights!$B$1:$BB$1,[3]taa_weights!$B74:$BB74,"CHECK",FALSE)</f>
        <v>8.6073789821643459E-2</v>
      </c>
      <c r="AR76" s="435">
        <f>_xlfn.XLOOKUP(AR$4,[3]taa_weights!$B$1:$BB$1,[3]taa_weights!$B74:$BB74,"CHECK",FALSE)</f>
        <v>5.0000000005866199E-2</v>
      </c>
      <c r="AS76" s="435">
        <f>_xlfn.XLOOKUP(AS$4,[3]taa_weights!$B$1:$BB$1,[3]taa_weights!$B74:$BB74,"CHECK",FALSE)</f>
        <v>7.5341585630349198E-14</v>
      </c>
      <c r="AT76" s="435">
        <f>_xlfn.XLOOKUP(AT$4,[3]taa_weights!$B$1:$BB$1,[3]taa_weights!$B74:$BB74,"CHECK",FALSE)</f>
        <v>0</v>
      </c>
      <c r="AU76" s="435">
        <f>_xlfn.XLOOKUP(AU$4,[3]taa_weights!$B$1:$BB$1,[3]taa_weights!$B74:$BB74,"CHECK",FALSE)</f>
        <v>5.7635010282103853E-12</v>
      </c>
      <c r="AV76" s="435">
        <f>_xlfn.XLOOKUP(AV$4,[3]taa_weights!$B$1:$BB$1,[3]taa_weights!$B74:$BB74,"CHECK",FALSE)</f>
        <v>4.9999999950513102E-2</v>
      </c>
      <c r="AW76" s="435">
        <f>_xlfn.XLOOKUP(AW$4,[3]taa_weights!$B$1:$BB$1,[3]taa_weights!$B74:$BB74,"CHECK",FALSE)</f>
        <v>3.3760834727405478E-11</v>
      </c>
      <c r="AX76" s="435">
        <f>_xlfn.XLOOKUP(AX$4,[3]taa_weights!$B$1:$BB$1,[3]taa_weights!$B74:$BB74,"CHECK",FALSE)</f>
        <v>5.7202066134671298E-2</v>
      </c>
      <c r="AY76" s="435">
        <f>_xlfn.XLOOKUP(AY$4,[3]taa_weights!$B$1:$BB$1,[3]taa_weights!$B74:$BB74,"CHECK",FALSE)</f>
        <v>3.9496693989856044E-3</v>
      </c>
      <c r="AZ76" s="435">
        <f>_xlfn.XLOOKUP(AZ$4,[3]taa_weights!$B$1:$BB$1,[3]taa_weights!$B74:$BB74,"CHECK",FALSE)</f>
        <v>2.4079944716337629E-12</v>
      </c>
      <c r="BA76" s="435">
        <f>_xlfn.XLOOKUP(BA$4,[3]taa_weights!$B$1:$BB$1,[3]taa_weights!$B74:$BB74,"CHECK",FALSE)</f>
        <v>2.000000001979068E-2</v>
      </c>
      <c r="BB76" s="435">
        <f>_xlfn.XLOOKUP(BB$4,[3]taa_weights!$B$1:$BB$1,[3]taa_weights!$B74:$BB74,"CHECK",FALSE)</f>
        <v>0</v>
      </c>
      <c r="BC76" s="426"/>
      <c r="BD76" s="438">
        <f t="shared" si="16"/>
        <v>1.0000000001562073</v>
      </c>
      <c r="BE76" s="439"/>
      <c r="BF76" s="440">
        <f t="shared" si="17"/>
        <v>40512</v>
      </c>
      <c r="BG76" s="435" cm="1">
        <f t="array" ref="BG76">INDEX('Instrument Performance'!$B$7:$XFD$1048576,-1+MATCH($BF76, 'Instrument Performance'!$A$6:$A$1048576, 0), MATCH(BG$4, 'Instrument Performance'!$B$7:$XFD$7, 0))</f>
        <v>-1.5942909999999999E-3</v>
      </c>
      <c r="BH76" s="435" cm="1">
        <f t="array" ref="BH76">INDEX('Instrument Performance'!$B$7:$XFD$1048576,-1+MATCH($BF76, 'Instrument Performance'!$A$6:$A$1048576, 0), MATCH(BH$4, 'Instrument Performance'!$B$7:$XFD$7, 0))</f>
        <v>-5.4261440000000008E-3</v>
      </c>
      <c r="BI76" s="435" cm="1">
        <f t="array" ref="BI76">INDEX('Instrument Performance'!$B$7:$XFD$1048576,-1+MATCH($BF76, 'Instrument Performance'!$A$6:$A$1048576, 0), MATCH(BI$4, 'Instrument Performance'!$B$7:$XFD$7, 0))</f>
        <v>-1.6211162391752354E-2</v>
      </c>
      <c r="BJ76" s="435" cm="1">
        <f t="array" ref="BJ76">INDEX('Instrument Performance'!$B$7:$XFD$1048576,-1+MATCH($BF76, 'Instrument Performance'!$A$6:$A$1048576, 0), MATCH(BJ$4, 'Instrument Performance'!$B$7:$XFD$7, 0))</f>
        <v>-1.693126E-2</v>
      </c>
      <c r="BK76" s="435" cm="1">
        <f t="array" ref="BK76">INDEX('Instrument Performance'!$B$7:$XFD$1048576,-1+MATCH($BF76, 'Instrument Performance'!$A$6:$A$1048576, 0), MATCH(BK$4, 'Instrument Performance'!$B$7:$XFD$7, 0))</f>
        <v>-1.7984888097221097E-3</v>
      </c>
      <c r="BL76" s="435" cm="1">
        <f t="array" ref="BL76">INDEX('Instrument Performance'!$B$7:$XFD$1048576,-1+MATCH($BF76, 'Instrument Performance'!$A$6:$A$1048576, 0), MATCH(BL$4, 'Instrument Performance'!$B$7:$XFD$7, 0))</f>
        <v>-1.2165888650577661E-2</v>
      </c>
      <c r="BM76" s="435" cm="1">
        <f t="array" ref="BM76">INDEX('Instrument Performance'!$B$7:$XFD$1048576,-1+MATCH($BF76, 'Instrument Performance'!$A$6:$A$1048576, 0), MATCH(BM$4, 'Instrument Performance'!$B$7:$XFD$7, 0))</f>
        <v>-7.2072000000000004E-3</v>
      </c>
      <c r="BN76" s="435" cm="1">
        <f t="array" ref="BN76">INDEX('Instrument Performance'!$B$7:$XFD$1048576,-1+MATCH($BF76, 'Instrument Performance'!$A$6:$A$1048576, 0), MATCH(BN$4, 'Instrument Performance'!$B$7:$XFD$7, 0))</f>
        <v>-1.1105845181674567E-2</v>
      </c>
      <c r="BO76" s="435" cm="1">
        <f t="array" ref="BO76">INDEX('Instrument Performance'!$B$7:$XFD$1048576,-1+MATCH($BF76, 'Instrument Performance'!$A$6:$A$1048576, 0), MATCH(BO$4, 'Instrument Performance'!$B$7:$XFD$7, 0))</f>
        <v>-1.7397920000000001E-2</v>
      </c>
      <c r="BP76" s="435" cm="1">
        <f t="array" ref="BP76">INDEX('Instrument Performance'!$B$7:$XFD$1048576,-1+MATCH($BF76, 'Instrument Performance'!$A$6:$A$1048576, 0), MATCH(BP$4, 'Instrument Performance'!$B$7:$XFD$7, 0))</f>
        <v>-2.0660497868230099E-3</v>
      </c>
      <c r="BQ76" s="435" cm="1">
        <f t="array" ref="BQ76">INDEX('Instrument Performance'!$B$7:$XFD$1048576,-1+MATCH($BF76, 'Instrument Performance'!$A$6:$A$1048576, 0), MATCH(BQ$4, 'Instrument Performance'!$B$7:$XFD$7, 0))</f>
        <v>-1.8976717027953116E-3</v>
      </c>
      <c r="BR76" s="435" cm="1">
        <f t="array" ref="BR76">INDEX('Instrument Performance'!$B$7:$XFD$1048576,-1+MATCH($BF76, 'Instrument Performance'!$A$6:$A$1048576, 0), MATCH(BR$4, 'Instrument Performance'!$B$7:$XFD$7, 0))</f>
        <v>-2.8777870000000001E-2</v>
      </c>
      <c r="BS76" s="435" cm="1">
        <f t="array" ref="BS76">INDEX('Instrument Performance'!$B$7:$XFD$1048576,-1+MATCH($BF76, 'Instrument Performance'!$A$6:$A$1048576, 0), MATCH(BS$4, 'Instrument Performance'!$B$7:$XFD$7, 0))</f>
        <v>-6.2738715384622942E-3</v>
      </c>
      <c r="BT76" s="435" cm="1">
        <f t="array" ref="BT76">INDEX('Instrument Performance'!$B$7:$XFD$1048576,-1+MATCH($BF76, 'Instrument Performance'!$A$6:$A$1048576, 0), MATCH(BT$4, 'Instrument Performance'!$B$7:$XFD$7, 0))</f>
        <v>2.5239287863776383E-4</v>
      </c>
      <c r="BU76" s="435" cm="1">
        <f t="array" ref="BU76">INDEX('Instrument Performance'!$B$7:$XFD$1048576,-1+MATCH($BF76, 'Instrument Performance'!$A$6:$A$1048576, 0), MATCH(BU$4, 'Instrument Performance'!$B$7:$XFD$7, 0))</f>
        <v>-2.3522964539033797E-2</v>
      </c>
      <c r="BV76" s="435" cm="1">
        <f t="array" ref="BV76">INDEX('Instrument Performance'!$B$7:$XFD$1048576,-1+MATCH($BF76, 'Instrument Performance'!$A$6:$A$1048576, 0), MATCH(BV$4, 'Instrument Performance'!$B$7:$XFD$7, 0))</f>
        <v>-1.2165888650577661E-2</v>
      </c>
      <c r="BW76" s="435" cm="1">
        <f t="array" ref="BW76">INDEX('Instrument Performance'!$B$7:$XFD$1048576,-1+MATCH($BF76, 'Instrument Performance'!$A$6:$A$1048576, 0), MATCH(BW$4, 'Instrument Performance'!$B$7:$XFD$7, 0))</f>
        <v>-1.4027789680063907E-2</v>
      </c>
      <c r="BX76" s="435" cm="1">
        <f t="array" ref="BX76">INDEX('Instrument Performance'!$B$7:$XFD$1048576,-1+MATCH($BF76, 'Instrument Performance'!$A$6:$A$1048576, 0), MATCH(BX$4, 'Instrument Performance'!$B$7:$XFD$7, 0))</f>
        <v>-2.2248825633024549E-2</v>
      </c>
      <c r="BY76" s="435" cm="1">
        <f t="array" ref="BY76">INDEX('Instrument Performance'!$B$7:$XFD$1048576,-1+MATCH($BF76, 'Instrument Performance'!$A$6:$A$1048576, 0), MATCH(BY$4, 'Instrument Performance'!$B$7:$XFD$7, 0))</f>
        <v>-7.0000000000000001E-3</v>
      </c>
      <c r="BZ76" s="435" cm="1">
        <f t="array" ref="BZ76">INDEX('Instrument Performance'!$B$7:$XFD$1048576,-1+MATCH($BF76, 'Instrument Performance'!$A$6:$A$1048576, 0), MATCH(BZ$4, 'Instrument Performance'!$B$7:$XFD$7, 0))</f>
        <v>-9.3078758949880491E-3</v>
      </c>
      <c r="CA76" s="435" cm="1">
        <f t="array" ref="CA76">INDEX('Instrument Performance'!$B$7:$XFD$1048576,-1+MATCH($BF76, 'Instrument Performance'!$A$6:$A$1048576, 0), MATCH(CA$4, 'Instrument Performance'!$B$7:$XFD$7, 0))</f>
        <v>-3.6299999999999999E-2</v>
      </c>
      <c r="CB76" s="435" cm="1">
        <f t="array" ref="CB76">INDEX('Instrument Performance'!$B$7:$XFD$1048576,-1+MATCH($BF76, 'Instrument Performance'!$A$6:$A$1048576, 0), MATCH(CB$4, 'Instrument Performance'!$B$7:$XFD$7, 0))</f>
        <v>1.2616131490372773E-4</v>
      </c>
      <c r="CC76" s="435" cm="1">
        <f t="array" ref="CC76">INDEX('Instrument Performance'!$B$7:$XFD$1048576,-1+MATCH($BF76, 'Instrument Performance'!$A$6:$A$1048576, 0), MATCH(CC$4, 'Instrument Performance'!$B$7:$XFD$7, 0))</f>
        <v>1.2616131490372773E-4</v>
      </c>
      <c r="CD76" s="435" cm="1">
        <f t="array" ref="CD76">INDEX('Instrument Performance'!$B$7:$XFD$1048576,-1+MATCH($BF76, 'Instrument Performance'!$A$6:$A$1048576, 0), MATCH(CD$4, 'Instrument Performance'!$B$7:$XFD$7, 0))</f>
        <v>-3.8070040000000001E-3</v>
      </c>
      <c r="CE76" s="435" cm="1">
        <f t="array" ref="CE76">INDEX('Instrument Performance'!$B$7:$XFD$1048576,-1+MATCH($BF76, 'Instrument Performance'!$A$6:$A$1048576, 0), MATCH(CE$4, 'Instrument Performance'!$B$7:$XFD$7, 0))</f>
        <v>-5.291804785604759E-3</v>
      </c>
      <c r="CF76" s="435" cm="1">
        <f t="array" ref="CF76">INDEX('Instrument Performance'!$B$7:$XFD$1048576,-1+MATCH($BF76, 'Instrument Performance'!$A$6:$A$1048576, 0), MATCH(CF$4, 'Instrument Performance'!$B$7:$XFD$7, 0))</f>
        <v>3.4850640000000002E-2</v>
      </c>
      <c r="CG76" s="435" cm="1">
        <f t="array" ref="CG76">INDEX('Instrument Performance'!$B$7:$XFD$1048576,-1+MATCH($BF76, 'Instrument Performance'!$A$6:$A$1048576, 0), MATCH(CG$4, 'Instrument Performance'!$B$7:$XFD$7, 0))</f>
        <v>2.5416213403963495E-2</v>
      </c>
      <c r="CH76" s="435" cm="1">
        <f t="array" ref="CH76">INDEX('Instrument Performance'!$B$7:$XFD$1048576,-1+MATCH($BF76, 'Instrument Performance'!$A$6:$A$1048576, 0), MATCH(CH$4, 'Instrument Performance'!$B$7:$XFD$7, 0))</f>
        <v>8.2023240000000004E-3</v>
      </c>
      <c r="CI76" s="435" cm="1">
        <f t="array" ref="CI76">INDEX('Instrument Performance'!$B$7:$XFD$1048576,-1+MATCH($BF76, 'Instrument Performance'!$A$6:$A$1048576, 0), MATCH(CI$4, 'Instrument Performance'!$B$7:$XFD$7, 0))</f>
        <v>-8.3634329584136857E-3</v>
      </c>
      <c r="CJ76" s="435" cm="1">
        <f t="array" ref="CJ76">INDEX('Instrument Performance'!$B$7:$XFD$1048576,-1+MATCH($BF76, 'Instrument Performance'!$A$6:$A$1048576, 0), MATCH(CJ$4, 'Instrument Performance'!$B$7:$XFD$7, 0))</f>
        <v>-6.4233060000000008E-2</v>
      </c>
      <c r="CK76" s="435" cm="1">
        <f t="array" ref="CK76">INDEX('Instrument Performance'!$B$7:$XFD$1048576,-1+MATCH($BF76, 'Instrument Performance'!$A$6:$A$1048576, 0), MATCH(CK$4, 'Instrument Performance'!$B$7:$XFD$7, 0))</f>
        <v>2.8628490000000003E-2</v>
      </c>
      <c r="CL76" s="435" cm="1">
        <f t="array" ref="CL76">INDEX('Instrument Performance'!$B$7:$XFD$1048576,-1+MATCH($BF76, 'Instrument Performance'!$A$6:$A$1048576, 0), MATCH(CL$4, 'Instrument Performance'!$B$7:$XFD$7, 0))</f>
        <v>-1.3474103045237662E-2</v>
      </c>
      <c r="CM76" s="435" cm="1">
        <f t="array" ref="CM76">INDEX('Instrument Performance'!$B$7:$XFD$1048576,-1+MATCH($BF76, 'Instrument Performance'!$A$6:$A$1048576, 0), MATCH(CM$4, 'Instrument Performance'!$B$7:$XFD$7, 0))</f>
        <v>4.5779430000000001E-3</v>
      </c>
      <c r="CN76" s="435" cm="1">
        <f t="array" ref="CN76">INDEX('Instrument Performance'!$B$7:$XFD$1048576,-1+MATCH($BF76, 'Instrument Performance'!$A$6:$A$1048576, 0), MATCH(CN$4, 'Instrument Performance'!$B$7:$XFD$7, 0))</f>
        <v>6.1737872390681625E-2</v>
      </c>
      <c r="CO76" s="435" cm="1">
        <f t="array" ref="CO76">INDEX('Instrument Performance'!$B$7:$XFD$1048576,-1+MATCH($BF76, 'Instrument Performance'!$A$6:$A$1048576, 0), MATCH(CO$4, 'Instrument Performance'!$B$7:$XFD$7, 0))</f>
        <v>6.6991469999999997E-2</v>
      </c>
      <c r="CP76" s="435" cm="1">
        <f t="array" ref="CP76">INDEX('Instrument Performance'!$B$7:$XFD$1048576,-1+MATCH($BF76, 'Instrument Performance'!$A$6:$A$1048576, 0), MATCH(CP$4, 'Instrument Performance'!$B$7:$XFD$7, 0))</f>
        <v>5.3520789999999999E-2</v>
      </c>
      <c r="CQ76" s="435" cm="1">
        <f t="array" ref="CQ76">INDEX('Instrument Performance'!$B$7:$XFD$1048576,-1+MATCH($BF76, 'Instrument Performance'!$A$6:$A$1048576, 0), MATCH(CQ$4, 'Instrument Performance'!$B$7:$XFD$7, 0))</f>
        <v>6.7176844355933962E-3</v>
      </c>
      <c r="CR76" s="435" cm="1">
        <f t="array" ref="CR76">INDEX('Instrument Performance'!$B$7:$XFD$1048576,-1+MATCH($BF76, 'Instrument Performance'!$A$6:$A$1048576, 0), MATCH(CR$4, 'Instrument Performance'!$B$7:$XFD$7, 0))</f>
        <v>1.300959E-2</v>
      </c>
      <c r="CS76" s="435" cm="1">
        <f t="array" ref="CS76">INDEX('Instrument Performance'!$B$7:$XFD$1048576,-1+MATCH($BF76, 'Instrument Performance'!$A$6:$A$1048576, 0), MATCH(CS$4, 'Instrument Performance'!$B$7:$XFD$7, 0))</f>
        <v>-7.2851971540987548E-2</v>
      </c>
      <c r="CT76" s="435" cm="1">
        <f t="array" ref="CT76">INDEX('Instrument Performance'!$B$7:$XFD$1048576,-1+MATCH($BF76, 'Instrument Performance'!$A$6:$A$1048576, 0), MATCH(CT$4, 'Instrument Performance'!$B$7:$XFD$7, 0))</f>
        <v>-3.0518688210422933E-3</v>
      </c>
      <c r="CU76" s="435" cm="1">
        <f t="array" ref="CU76">INDEX('Instrument Performance'!$B$7:$XFD$1048576,-1+MATCH($BF76, 'Instrument Performance'!$A$6:$A$1048576, 0), MATCH(CU$4, 'Instrument Performance'!$B$7:$XFD$7, 0))</f>
        <v>3.547930425248591E-3</v>
      </c>
      <c r="CV76" s="435" t="str" cm="1">
        <f t="array" ref="CV76">INDEX('Instrument Performance'!$B$7:$XFD$1048576,-1+MATCH($BF76, 'Instrument Performance'!$A$6:$A$1048576, 0), MATCH(CV$4, 'Instrument Performance'!$B$7:$XFD$7, 0))</f>
        <v/>
      </c>
      <c r="CW76" s="435" cm="1">
        <f t="array" ref="CW76">INDEX('Instrument Performance'!$B$7:$XFD$1048576,-1+MATCH($BF76, 'Instrument Performance'!$A$6:$A$1048576, 0), MATCH(CW$4, 'Instrument Performance'!$B$7:$XFD$7, 0))</f>
        <v>1.9736648521406552E-2</v>
      </c>
      <c r="CX76" s="435" cm="1">
        <f t="array" ref="CX76">INDEX('Instrument Performance'!$B$7:$XFD$1048576,-1+MATCH($BF76, 'Instrument Performance'!$A$6:$A$1048576, 0), MATCH(CX$4, 'Instrument Performance'!$B$7:$XFD$7, 0))</f>
        <v>-2.722065079661995E-3</v>
      </c>
      <c r="CY76" s="435" cm="1">
        <f t="array" ref="CY76">INDEX('Instrument Performance'!$B$7:$XFD$1048576,-1+MATCH($BF76, 'Instrument Performance'!$A$6:$A$1048576, 0), MATCH(CY$4, 'Instrument Performance'!$B$7:$XFD$7, 0))</f>
        <v>3.9857897929123087E-3</v>
      </c>
      <c r="CZ76" s="435" cm="1">
        <f t="array" ref="CZ76">INDEX('Instrument Performance'!$B$7:$XFD$1048576,-1+MATCH($BF76, 'Instrument Performance'!$A$6:$A$1048576, 0), MATCH(CZ$4, 'Instrument Performance'!$B$7:$XFD$7, 0))</f>
        <v>-9.800154881467682E-3</v>
      </c>
      <c r="DA76" s="435" cm="1">
        <f t="array" ref="DA76">INDEX('Instrument Performance'!$B$7:$XFD$1048576,-1+MATCH($BF76, 'Instrument Performance'!$A$6:$A$1048576, 0), MATCH(DA$4, 'Instrument Performance'!$B$7:$XFD$7, 0))</f>
        <v>3.0508731391338806E-3</v>
      </c>
      <c r="DB76" s="435" t="str" cm="1">
        <f t="array" ref="DB76">INDEX('Instrument Performance'!$B$7:$XFD$1048576,-1+MATCH($BF76, 'Instrument Performance'!$A$6:$A$1048576, 0), MATCH(DB$4, 'Instrument Performance'!$B$7:$XFD$7, 0))</f>
        <v/>
      </c>
      <c r="DC76" s="435" t="str" cm="1">
        <f t="array" ref="DC76">INDEX('Instrument Performance'!$B$7:$XFD$1048576,-1+MATCH($BF76, 'Instrument Performance'!$A$6:$A$1048576, 0), MATCH(DC$4, 'Instrument Performance'!$B$7:$XFD$7, 0))</f>
        <v/>
      </c>
      <c r="DD76" s="435" t="str" cm="1">
        <f t="array" ref="DD76">INDEX('Instrument Performance'!$B$7:$XFD$1048576,-1+MATCH($BF76, 'Instrument Performance'!$A$6:$A$1048576, 0), MATCH(DD$4, 'Instrument Performance'!$B$7:$XFD$7, 0))</f>
        <v/>
      </c>
      <c r="DE76" s="435" t="str" cm="1">
        <f t="array" ref="DE76">INDEX('Instrument Performance'!$B$7:$XFD$1048576,-1+MATCH($BF76, 'Instrument Performance'!$A$6:$A$1048576, 0), MATCH(DE$4, 'Instrument Performance'!$B$7:$XFD$7, 0))</f>
        <v/>
      </c>
      <c r="DF76" s="435" cm="1">
        <f t="array" ref="DF76">INDEX('Instrument Performance'!$B$7:$XFD$1048576,-1+MATCH($BF76, 'Instrument Performance'!$A$6:$A$1048576, 0), MATCH(DF$4, 'Instrument Performance'!$B$7:$XFD$7, 0))</f>
        <v>-6.7181900960047135E-3</v>
      </c>
      <c r="DG76" s="435" cm="1">
        <f t="array" ref="DG76">INDEX('Instrument Performance'!$B$7:$XFD$1048576,-1+MATCH($BF76, 'Instrument Performance'!$A$6:$A$1048576, 0), MATCH(DG$4, 'Instrument Performance'!$B$7:$XFD$7, 0))</f>
        <v>-2.7511518296880921E-2</v>
      </c>
      <c r="DH76" s="437"/>
      <c r="DI76" s="440">
        <f t="shared" si="18"/>
        <v>40512</v>
      </c>
      <c r="DJ76" s="435">
        <f t="shared" si="20"/>
        <v>-6.0173975874054236E-3</v>
      </c>
      <c r="DK76" s="443">
        <f t="shared" si="21"/>
        <v>-5.4794520547945207E-5</v>
      </c>
      <c r="DL76" s="438">
        <f t="shared" si="19"/>
        <v>-7.6500440529596592E-3</v>
      </c>
      <c r="DM76" s="438">
        <v>-7.6635956685403572E-3</v>
      </c>
      <c r="DN76" s="444">
        <f t="shared" si="22"/>
        <v>1.6326464655542355E-3</v>
      </c>
      <c r="DP76" s="438">
        <f t="shared" si="15"/>
        <v>1.3551615580698062E-5</v>
      </c>
    </row>
    <row r="77" spans="1:120">
      <c r="A77" s="436">
        <v>40543</v>
      </c>
      <c r="B77" s="435">
        <f>_xlfn.XLOOKUP(B$4,[3]taa_weights!$B$1:$BB$1,[3]taa_weights!$B75:$BB75,"CHECK",FALSE)</f>
        <v>7.968249661686823E-13</v>
      </c>
      <c r="C77" s="435">
        <f>_xlfn.XLOOKUP(C$4,[3]taa_weights!$B$1:$BB$1,[3]taa_weights!$B75:$BB75,"CHECK",FALSE)</f>
        <v>3.9885538755315163E-2</v>
      </c>
      <c r="D77" s="435">
        <f>_xlfn.XLOOKUP(D$4,[3]taa_weights!$B$1:$BB$1,[3]taa_weights!$B75:$BB75,"CHECK",FALSE)</f>
        <v>2.2959205893965742E-12</v>
      </c>
      <c r="E77" s="435">
        <f>_xlfn.XLOOKUP(E$4,[3]taa_weights!$B$1:$BB$1,[3]taa_weights!$B75:$BB75,"CHECK",FALSE)</f>
        <v>5.7080709733424804E-12</v>
      </c>
      <c r="F77" s="435">
        <f>_xlfn.XLOOKUP(F$4,[3]taa_weights!$B$1:$BB$1,[3]taa_weights!$B75:$BB75,"CHECK",FALSE)</f>
        <v>8.6932623950307402E-11</v>
      </c>
      <c r="G77" s="435">
        <f>_xlfn.XLOOKUP(G$4,[3]taa_weights!$B$1:$BB$1,[3]taa_weights!$B75:$BB75,"CHECK",FALSE)</f>
        <v>6.5589228659122034E-12</v>
      </c>
      <c r="H77" s="435">
        <f>_xlfn.XLOOKUP(H$4,[3]taa_weights!$B$1:$BB$1,[3]taa_weights!$B75:$BB75,"CHECK",FALSE)</f>
        <v>4.9532529118375211E-2</v>
      </c>
      <c r="I77" s="435">
        <f>_xlfn.XLOOKUP(I$4,[3]taa_weights!$B$1:$BB$1,[3]taa_weights!$B75:$BB75,"CHECK",FALSE)</f>
        <v>1.0562095865801021E-11</v>
      </c>
      <c r="J77" s="435">
        <f>_xlfn.XLOOKUP(J$4,[3]taa_weights!$B$1:$BB$1,[3]taa_weights!$B75:$BB75,"CHECK",FALSE)</f>
        <v>1.244025309863318E-11</v>
      </c>
      <c r="K77" s="435">
        <f>_xlfn.XLOOKUP(K$4,[3]taa_weights!$B$1:$BB$1,[3]taa_weights!$B75:$BB75,"CHECK",FALSE)</f>
        <v>3.8497090097975424E-12</v>
      </c>
      <c r="L77" s="435">
        <f>_xlfn.XLOOKUP(L$4,[3]taa_weights!$B$1:$BB$1,[3]taa_weights!$B75:$BB75,"CHECK",FALSE)</f>
        <v>4.3016669735040859E-12</v>
      </c>
      <c r="M77" s="435">
        <f>_xlfn.XLOOKUP(M$4,[3]taa_weights!$B$1:$BB$1,[3]taa_weights!$B75:$BB75,"CHECK",FALSE)</f>
        <v>5.6994069768426407E-12</v>
      </c>
      <c r="N77" s="435">
        <f>_xlfn.XLOOKUP(N$4,[3]taa_weights!$B$1:$BB$1,[3]taa_weights!$B75:$BB75,"CHECK",FALSE)</f>
        <v>1.7501716063078379E-3</v>
      </c>
      <c r="O77" s="435">
        <f>_xlfn.XLOOKUP(O$4,[3]taa_weights!$B$1:$BB$1,[3]taa_weights!$B75:$BB75,"CHECK",FALSE)</f>
        <v>2.3874639568456871E-2</v>
      </c>
      <c r="P77" s="435">
        <f>_xlfn.XLOOKUP(P$4,[3]taa_weights!$B$1:$BB$1,[3]taa_weights!$B75:$BB75,"CHECK",FALSE)</f>
        <v>1.5311090420769079E-10</v>
      </c>
      <c r="Q77" s="435">
        <f>_xlfn.XLOOKUP(Q$4,[3]taa_weights!$B$1:$BB$1,[3]taa_weights!$B75:$BB75,"CHECK",FALSE)</f>
        <v>1.5014430093739008E-11</v>
      </c>
      <c r="R77" s="435">
        <f>_xlfn.XLOOKUP(R$4,[3]taa_weights!$B$1:$BB$1,[3]taa_weights!$B75:$BB75,"CHECK",FALSE)</f>
        <v>2.4957120635682499E-2</v>
      </c>
      <c r="S77" s="435">
        <f>_xlfn.XLOOKUP(S$4,[3]taa_weights!$B$1:$BB$1,[3]taa_weights!$B75:$BB75,"CHECK",FALSE)</f>
        <v>3.1690162055367973E-11</v>
      </c>
      <c r="T77" s="435">
        <f>_xlfn.XLOOKUP(T$4,[3]taa_weights!$B$1:$BB$1,[3]taa_weights!$B75:$BB75,"CHECK",FALSE)</f>
        <v>5.9688717169985557E-3</v>
      </c>
      <c r="U77" s="435">
        <f>_xlfn.XLOOKUP(U$4,[3]taa_weights!$B$1:$BB$1,[3]taa_weights!$B75:$BB75,"CHECK",FALSE)</f>
        <v>1.507882231501538E-11</v>
      </c>
      <c r="V77" s="435">
        <f>_xlfn.XLOOKUP(V$4,[3]taa_weights!$B$1:$BB$1,[3]taa_weights!$B75:$BB75,"CHECK",FALSE)</f>
        <v>6.3931893474293841E-11</v>
      </c>
      <c r="W77" s="435">
        <f>_xlfn.XLOOKUP(W$4,[3]taa_weights!$B$1:$BB$1,[3]taa_weights!$B75:$BB75,"CHECK",FALSE)</f>
        <v>1.279766333725579E-10</v>
      </c>
      <c r="X77" s="435">
        <f>_xlfn.XLOOKUP(X$4,[3]taa_weights!$B$1:$BB$1,[3]taa_weights!$B75:$BB75,"CHECK",FALSE)</f>
        <v>1.279766333756687E-10</v>
      </c>
      <c r="Y77" s="435">
        <f>_xlfn.XLOOKUP(Y$4,[3]taa_weights!$B$1:$BB$1,[3]taa_weights!$B75:$BB75,"CHECK",FALSE)</f>
        <v>1.8628310437121632E-11</v>
      </c>
      <c r="Z77" s="435">
        <f>_xlfn.XLOOKUP(Z$4,[3]taa_weights!$B$1:$BB$1,[3]taa_weights!$B75:$BB75,"CHECK",FALSE)</f>
        <v>5.8656414397066474E-11</v>
      </c>
      <c r="AA77" s="435">
        <f>_xlfn.XLOOKUP(AA$4,[3]taa_weights!$B$1:$BB$1,[3]taa_weights!$B75:$BB75,"CHECK",FALSE)</f>
        <v>3.6521691460344889E-2</v>
      </c>
      <c r="AB77" s="435">
        <f>_xlfn.XLOOKUP(AB$4,[3]taa_weights!$B$1:$BB$1,[3]taa_weights!$B75:$BB75,"CHECK",FALSE)</f>
        <v>1.034778175033568E-10</v>
      </c>
      <c r="AC77" s="435">
        <f>_xlfn.XLOOKUP(AC$4,[3]taa_weights!$B$1:$BB$1,[3]taa_weights!$B75:$BB75,"CHECK",FALSE)</f>
        <v>4.9999999854456183E-2</v>
      </c>
      <c r="AD77" s="435">
        <f>_xlfn.XLOOKUP(AD$4,[3]taa_weights!$B$1:$BB$1,[3]taa_weights!$B75:$BB75,"CHECK",FALSE)</f>
        <v>4.9999999994583287E-2</v>
      </c>
      <c r="AE77" s="435">
        <f>_xlfn.XLOOKUP(AE$4,[3]taa_weights!$B$1:$BB$1,[3]taa_weights!$B75:$BB75,"CHECK",FALSE)</f>
        <v>2.2732993602667841E-12</v>
      </c>
      <c r="AF77" s="435">
        <f>_xlfn.XLOOKUP(AF$4,[3]taa_weights!$B$1:$BB$1,[3]taa_weights!$B75:$BB75,"CHECK",FALSE)</f>
        <v>3.4757901831125447E-2</v>
      </c>
      <c r="AG77" s="435">
        <f>_xlfn.XLOOKUP(AG$4,[3]taa_weights!$B$1:$BB$1,[3]taa_weights!$B75:$BB75,"CHECK",FALSE)</f>
        <v>2.1583162656375779E-11</v>
      </c>
      <c r="AH77" s="435">
        <f>_xlfn.XLOOKUP(AH$4,[3]taa_weights!$B$1:$BB$1,[3]taa_weights!$B75:$BB75,"CHECK",FALSE)</f>
        <v>3.9808764945146943E-2</v>
      </c>
      <c r="AI77" s="435">
        <f>_xlfn.XLOOKUP(AI$4,[3]taa_weights!$B$1:$BB$1,[3]taa_weights!$B75:$BB75,"CHECK",FALSE)</f>
        <v>3.7719179858718803E-12</v>
      </c>
      <c r="AJ77" s="435">
        <f>_xlfn.XLOOKUP(AJ$4,[3]taa_weights!$B$1:$BB$1,[3]taa_weights!$B75:$BB75,"CHECK",FALSE)</f>
        <v>6.245821078997532E-12</v>
      </c>
      <c r="AK77" s="435">
        <f>_xlfn.XLOOKUP(AK$4,[3]taa_weights!$B$1:$BB$1,[3]taa_weights!$B75:$BB75,"CHECK",FALSE)</f>
        <v>4.9999999981203087E-2</v>
      </c>
      <c r="AL77" s="435">
        <f>_xlfn.XLOOKUP(AL$4,[3]taa_weights!$B$1:$BB$1,[3]taa_weights!$B75:$BB75,"CHECK",FALSE)</f>
        <v>5.0000000003090447E-2</v>
      </c>
      <c r="AM77" s="435">
        <f>_xlfn.XLOOKUP(AM$4,[3]taa_weights!$B$1:$BB$1,[3]taa_weights!$B75:$BB75,"CHECK",FALSE)</f>
        <v>5.0000000010415921E-2</v>
      </c>
      <c r="AN77" s="435">
        <f>_xlfn.XLOOKUP(AN$4,[3]taa_weights!$B$1:$BB$1,[3]taa_weights!$B75:$BB75,"CHECK",FALSE)</f>
        <v>4.8010119191047232E-11</v>
      </c>
      <c r="AO77" s="435">
        <f>_xlfn.XLOOKUP(AO$4,[3]taa_weights!$B$1:$BB$1,[3]taa_weights!$B75:$BB75,"CHECK",FALSE)</f>
        <v>7.4563624863947964E-2</v>
      </c>
      <c r="AP77" s="435">
        <f>_xlfn.XLOOKUP(AP$4,[3]taa_weights!$B$1:$BB$1,[3]taa_weights!$B75:$BB75,"CHECK",FALSE)</f>
        <v>5.2543637519057808E-2</v>
      </c>
      <c r="AQ77" s="435">
        <f>_xlfn.XLOOKUP(AQ$4,[3]taa_weights!$B$1:$BB$1,[3]taa_weights!$B75:$BB75,"CHECK",FALSE)</f>
        <v>9.9999999982488832E-2</v>
      </c>
      <c r="AR77" s="435">
        <f>_xlfn.XLOOKUP(AR$4,[3]taa_weights!$B$1:$BB$1,[3]taa_weights!$B75:$BB75,"CHECK",FALSE)</f>
        <v>4.9999999997272962E-2</v>
      </c>
      <c r="AS77" s="435">
        <f>_xlfn.XLOOKUP(AS$4,[3]taa_weights!$B$1:$BB$1,[3]taa_weights!$B75:$BB75,"CHECK",FALSE)</f>
        <v>4.4685829070720319E-12</v>
      </c>
      <c r="AT77" s="435">
        <f>_xlfn.XLOOKUP(AT$4,[3]taa_weights!$B$1:$BB$1,[3]taa_weights!$B75:$BB75,"CHECK",FALSE)</f>
        <v>5.558969479301698E-12</v>
      </c>
      <c r="AU77" s="435">
        <f>_xlfn.XLOOKUP(AU$4,[3]taa_weights!$B$1:$BB$1,[3]taa_weights!$B75:$BB75,"CHECK",FALSE)</f>
        <v>4.9999999766962837E-2</v>
      </c>
      <c r="AV77" s="435">
        <f>_xlfn.XLOOKUP(AV$4,[3]taa_weights!$B$1:$BB$1,[3]taa_weights!$B75:$BB75,"CHECK",FALSE)</f>
        <v>4.9999999989640581E-2</v>
      </c>
      <c r="AW77" s="435">
        <f>_xlfn.XLOOKUP(AW$4,[3]taa_weights!$B$1:$BB$1,[3]taa_weights!$B75:$BB75,"CHECK",FALSE)</f>
        <v>1.5513463388682299E-10</v>
      </c>
      <c r="AX77" s="435">
        <f>_xlfn.XLOOKUP(AX$4,[3]taa_weights!$B$1:$BB$1,[3]taa_weights!$B75:$BB75,"CHECK",FALSE)</f>
        <v>8.1765687403843296E-2</v>
      </c>
      <c r="AY77" s="435">
        <f>_xlfn.XLOOKUP(AY$4,[3]taa_weights!$B$1:$BB$1,[3]taa_weights!$B75:$BB75,"CHECK",FALSE)</f>
        <v>1.40698198760155E-2</v>
      </c>
      <c r="AZ77" s="435">
        <f>_xlfn.XLOOKUP(AZ$4,[3]taa_weights!$B$1:$BB$1,[3]taa_weights!$B75:$BB75,"CHECK",FALSE)</f>
        <v>2.4950946530467411E-12</v>
      </c>
      <c r="BA77" s="435">
        <f>_xlfn.XLOOKUP(BA$4,[3]taa_weights!$B$1:$BB$1,[3]taa_weights!$B75:$BB75,"CHECK",FALSE)</f>
        <v>2.000000000392917E-2</v>
      </c>
      <c r="BB77" s="435">
        <f>_xlfn.XLOOKUP(BB$4,[3]taa_weights!$B$1:$BB$1,[3]taa_weights!$B75:$BB75,"CHECK",FALSE)</f>
        <v>1.02631448395591E-12</v>
      </c>
      <c r="BC77" s="426"/>
      <c r="BD77" s="438">
        <f t="shared" si="16"/>
        <v>0.99999999998991684</v>
      </c>
      <c r="BE77" s="439"/>
      <c r="BF77" s="440">
        <f t="shared" si="17"/>
        <v>40543</v>
      </c>
      <c r="BG77" s="435" cm="1">
        <f t="array" ref="BG77">INDEX('Instrument Performance'!$B$7:$XFD$1048576,-1+MATCH($BF77, 'Instrument Performance'!$A$6:$A$1048576, 0), MATCH(BG$4, 'Instrument Performance'!$B$7:$XFD$7, 0))</f>
        <v>-2.8895140000000001E-3</v>
      </c>
      <c r="BH77" s="435" cm="1">
        <f t="array" ref="BH77">INDEX('Instrument Performance'!$B$7:$XFD$1048576,-1+MATCH($BF77, 'Instrument Performance'!$A$6:$A$1048576, 0), MATCH(BH$4, 'Instrument Performance'!$B$7:$XFD$7, 0))</f>
        <v>-3.9347519999999997E-2</v>
      </c>
      <c r="BI77" s="435" cm="1">
        <f t="array" ref="BI77">INDEX('Instrument Performance'!$B$7:$XFD$1048576,-1+MATCH($BF77, 'Instrument Performance'!$A$6:$A$1048576, 0), MATCH(BI$4, 'Instrument Performance'!$B$7:$XFD$7, 0))</f>
        <v>2.5134017047296897E-3</v>
      </c>
      <c r="BJ77" s="435" cm="1">
        <f t="array" ref="BJ77">INDEX('Instrument Performance'!$B$7:$XFD$1048576,-1+MATCH($BF77, 'Instrument Performance'!$A$6:$A$1048576, 0), MATCH(BJ$4, 'Instrument Performance'!$B$7:$XFD$7, 0))</f>
        <v>-1.3854249999999999E-2</v>
      </c>
      <c r="BK77" s="435" cm="1">
        <f t="array" ref="BK77">INDEX('Instrument Performance'!$B$7:$XFD$1048576,-1+MATCH($BF77, 'Instrument Performance'!$A$6:$A$1048576, 0), MATCH(BK$4, 'Instrument Performance'!$B$7:$XFD$7, 0))</f>
        <v>-5.4972887717157359E-3</v>
      </c>
      <c r="BL77" s="435" cm="1">
        <f t="array" ref="BL77">INDEX('Instrument Performance'!$B$7:$XFD$1048576,-1+MATCH($BF77, 'Instrument Performance'!$A$6:$A$1048576, 0), MATCH(BL$4, 'Instrument Performance'!$B$7:$XFD$7, 0))</f>
        <v>-1.3955051905715221E-3</v>
      </c>
      <c r="BM77" s="435" cm="1">
        <f t="array" ref="BM77">INDEX('Instrument Performance'!$B$7:$XFD$1048576,-1+MATCH($BF77, 'Instrument Performance'!$A$6:$A$1048576, 0), MATCH(BM$4, 'Instrument Performance'!$B$7:$XFD$7, 0))</f>
        <v>-1.633397E-2</v>
      </c>
      <c r="BN77" s="435" cm="1">
        <f t="array" ref="BN77">INDEX('Instrument Performance'!$B$7:$XFD$1048576,-1+MATCH($BF77, 'Instrument Performance'!$A$6:$A$1048576, 0), MATCH(BN$4, 'Instrument Performance'!$B$7:$XFD$7, 0))</f>
        <v>-5.1219817188551398E-3</v>
      </c>
      <c r="BO77" s="435" cm="1">
        <f t="array" ref="BO77">INDEX('Instrument Performance'!$B$7:$XFD$1048576,-1+MATCH($BF77, 'Instrument Performance'!$A$6:$A$1048576, 0), MATCH(BO$4, 'Instrument Performance'!$B$7:$XFD$7, 0))</f>
        <v>-7.6984060000000003E-4</v>
      </c>
      <c r="BP77" s="435" cm="1">
        <f t="array" ref="BP77">INDEX('Instrument Performance'!$B$7:$XFD$1048576,-1+MATCH($BF77, 'Instrument Performance'!$A$6:$A$1048576, 0), MATCH(BP$4, 'Instrument Performance'!$B$7:$XFD$7, 0))</f>
        <v>6.7646885813599233E-4</v>
      </c>
      <c r="BQ77" s="435" cm="1">
        <f t="array" ref="BQ77">INDEX('Instrument Performance'!$B$7:$XFD$1048576,-1+MATCH($BF77, 'Instrument Performance'!$A$6:$A$1048576, 0), MATCH(BQ$4, 'Instrument Performance'!$B$7:$XFD$7, 0))</f>
        <v>-2.1937842778796401E-4</v>
      </c>
      <c r="BR77" s="435" cm="1">
        <f t="array" ref="BR77">INDEX('Instrument Performance'!$B$7:$XFD$1048576,-1+MATCH($BF77, 'Instrument Performance'!$A$6:$A$1048576, 0), MATCH(BR$4, 'Instrument Performance'!$B$7:$XFD$7, 0))</f>
        <v>2.1618870000000002E-2</v>
      </c>
      <c r="BS77" s="435" cm="1">
        <f t="array" ref="BS77">INDEX('Instrument Performance'!$B$7:$XFD$1048576,-1+MATCH($BF77, 'Instrument Performance'!$A$6:$A$1048576, 0), MATCH(BS$4, 'Instrument Performance'!$B$7:$XFD$7, 0))</f>
        <v>1.1757395953067728E-2</v>
      </c>
      <c r="BT77" s="435" cm="1">
        <f t="array" ref="BT77">INDEX('Instrument Performance'!$B$7:$XFD$1048576,-1+MATCH($BF77, 'Instrument Performance'!$A$6:$A$1048576, 0), MATCH(BT$4, 'Instrument Performance'!$B$7:$XFD$7, 0))</f>
        <v>1.7967132505176009E-2</v>
      </c>
      <c r="BU77" s="435" cm="1">
        <f t="array" ref="BU77">INDEX('Instrument Performance'!$B$7:$XFD$1048576,-1+MATCH($BF77, 'Instrument Performance'!$A$6:$A$1048576, 0), MATCH(BU$4, 'Instrument Performance'!$B$7:$XFD$7, 0))</f>
        <v>-5.1348530696473382E-3</v>
      </c>
      <c r="BV77" s="435" cm="1">
        <f t="array" ref="BV77">INDEX('Instrument Performance'!$B$7:$XFD$1048576,-1+MATCH($BF77, 'Instrument Performance'!$A$6:$A$1048576, 0), MATCH(BV$4, 'Instrument Performance'!$B$7:$XFD$7, 0))</f>
        <v>-1.3955051905715221E-3</v>
      </c>
      <c r="BW77" s="435" cm="1">
        <f t="array" ref="BW77">INDEX('Instrument Performance'!$B$7:$XFD$1048576,-1+MATCH($BF77, 'Instrument Performance'!$A$6:$A$1048576, 0), MATCH(BW$4, 'Instrument Performance'!$B$7:$XFD$7, 0))</f>
        <v>-5.4172034590821427E-3</v>
      </c>
      <c r="BX77" s="435" cm="1">
        <f t="array" ref="BX77">INDEX('Instrument Performance'!$B$7:$XFD$1048576,-1+MATCH($BF77, 'Instrument Performance'!$A$6:$A$1048576, 0), MATCH(BX$4, 'Instrument Performance'!$B$7:$XFD$7, 0))</f>
        <v>7.3225547942147085E-2</v>
      </c>
      <c r="BY77" s="435" cm="1">
        <f t="array" ref="BY77">INDEX('Instrument Performance'!$B$7:$XFD$1048576,-1+MATCH($BF77, 'Instrument Performance'!$A$6:$A$1048576, 0), MATCH(BY$4, 'Instrument Performance'!$B$7:$XFD$7, 0))</f>
        <v>6.8500000000000005E-2</v>
      </c>
      <c r="BZ77" s="435" cm="1">
        <f t="array" ref="BZ77">INDEX('Instrument Performance'!$B$7:$XFD$1048576,-1+MATCH($BF77, 'Instrument Performance'!$A$6:$A$1048576, 0), MATCH(BZ$4, 'Instrument Performance'!$B$7:$XFD$7, 0))</f>
        <v>6.7092266923632904E-2</v>
      </c>
      <c r="CA77" s="435" cm="1">
        <f t="array" ref="CA77">INDEX('Instrument Performance'!$B$7:$XFD$1048576,-1+MATCH($BF77, 'Instrument Performance'!$A$6:$A$1048576, 0), MATCH(CA$4, 'Instrument Performance'!$B$7:$XFD$7, 0))</f>
        <v>5.1299999999999998E-2</v>
      </c>
      <c r="CB77" s="435" cm="1">
        <f t="array" ref="CB77">INDEX('Instrument Performance'!$B$7:$XFD$1048576,-1+MATCH($BF77, 'Instrument Performance'!$A$6:$A$1048576, 0), MATCH(CB$4, 'Instrument Performance'!$B$7:$XFD$7, 0))</f>
        <v>6.6831833044039834E-2</v>
      </c>
      <c r="CC77" s="435" cm="1">
        <f t="array" ref="CC77">INDEX('Instrument Performance'!$B$7:$XFD$1048576,-1+MATCH($BF77, 'Instrument Performance'!$A$6:$A$1048576, 0), MATCH(CC$4, 'Instrument Performance'!$B$7:$XFD$7, 0))</f>
        <v>6.6831833044039834E-2</v>
      </c>
      <c r="CD77" s="435" cm="1">
        <f t="array" ref="CD77">INDEX('Instrument Performance'!$B$7:$XFD$1048576,-1+MATCH($BF77, 'Instrument Performance'!$A$6:$A$1048576, 0), MATCH(CD$4, 'Instrument Performance'!$B$7:$XFD$7, 0))</f>
        <v>6.9659079999999998E-2</v>
      </c>
      <c r="CE77" s="435" cm="1">
        <f t="array" ref="CE77">INDEX('Instrument Performance'!$B$7:$XFD$1048576,-1+MATCH($BF77, 'Instrument Performance'!$A$6:$A$1048576, 0), MATCH(CE$4, 'Instrument Performance'!$B$7:$XFD$7, 0))</f>
        <v>7.890372808405588E-2</v>
      </c>
      <c r="CF77" s="435" cm="1">
        <f t="array" ref="CF77">INDEX('Instrument Performance'!$B$7:$XFD$1048576,-1+MATCH($BF77, 'Instrument Performance'!$A$6:$A$1048576, 0), MATCH(CF$4, 'Instrument Performance'!$B$7:$XFD$7, 0))</f>
        <v>8.0334959999999997E-2</v>
      </c>
      <c r="CG77" s="435" cm="1">
        <f t="array" ref="CG77">INDEX('Instrument Performance'!$B$7:$XFD$1048576,-1+MATCH($BF77, 'Instrument Performance'!$A$6:$A$1048576, 0), MATCH(CG$4, 'Instrument Performance'!$B$7:$XFD$7, 0))</f>
        <v>8.3083971871642737E-2</v>
      </c>
      <c r="CH77" s="435" cm="1">
        <f t="array" ref="CH77">INDEX('Instrument Performance'!$B$7:$XFD$1048576,-1+MATCH($BF77, 'Instrument Performance'!$A$6:$A$1048576, 0), MATCH(CH$4, 'Instrument Performance'!$B$7:$XFD$7, 0))</f>
        <v>7.2153140000000004E-2</v>
      </c>
      <c r="CI77" s="435" cm="1">
        <f t="array" ref="CI77">INDEX('Instrument Performance'!$B$7:$XFD$1048576,-1+MATCH($BF77, 'Instrument Performance'!$A$6:$A$1048576, 0), MATCH(CI$4, 'Instrument Performance'!$B$7:$XFD$7, 0))</f>
        <v>4.9567921556950223E-2</v>
      </c>
      <c r="CJ77" s="435" cm="1">
        <f t="array" ref="CJ77">INDEX('Instrument Performance'!$B$7:$XFD$1048576,-1+MATCH($BF77, 'Instrument Performance'!$A$6:$A$1048576, 0), MATCH(CJ$4, 'Instrument Performance'!$B$7:$XFD$7, 0))</f>
        <v>6.1515380000000001E-2</v>
      </c>
      <c r="CK77" s="435" cm="1">
        <f t="array" ref="CK77">INDEX('Instrument Performance'!$B$7:$XFD$1048576,-1+MATCH($BF77, 'Instrument Performance'!$A$6:$A$1048576, 0), MATCH(CK$4, 'Instrument Performance'!$B$7:$XFD$7, 0))</f>
        <v>5.6310680000000002E-2</v>
      </c>
      <c r="CL77" s="435" cm="1">
        <f t="array" ref="CL77">INDEX('Instrument Performance'!$B$7:$XFD$1048576,-1+MATCH($BF77, 'Instrument Performance'!$A$6:$A$1048576, 0), MATCH(CL$4, 'Instrument Performance'!$B$7:$XFD$7, 0))</f>
        <v>5.4036711964617234E-2</v>
      </c>
      <c r="CM77" s="435" cm="1">
        <f t="array" ref="CM77">INDEX('Instrument Performance'!$B$7:$XFD$1048576,-1+MATCH($BF77, 'Instrument Performance'!$A$6:$A$1048576, 0), MATCH(CM$4, 'Instrument Performance'!$B$7:$XFD$7, 0))</f>
        <v>3.8215530000000004E-2</v>
      </c>
      <c r="CN77" s="435" cm="1">
        <f t="array" ref="CN77">INDEX('Instrument Performance'!$B$7:$XFD$1048576,-1+MATCH($BF77, 'Instrument Performance'!$A$6:$A$1048576, 0), MATCH(CN$4, 'Instrument Performance'!$B$7:$XFD$7, 0))</f>
        <v>4.4985168705969469E-2</v>
      </c>
      <c r="CO77" s="435" cm="1">
        <f t="array" ref="CO77">INDEX('Instrument Performance'!$B$7:$XFD$1048576,-1+MATCH($BF77, 'Instrument Performance'!$A$6:$A$1048576, 0), MATCH(CO$4, 'Instrument Performance'!$B$7:$XFD$7, 0))</f>
        <v>4.2237440000000001E-2</v>
      </c>
      <c r="CP77" s="435" cm="1">
        <f t="array" ref="CP77">INDEX('Instrument Performance'!$B$7:$XFD$1048576,-1+MATCH($BF77, 'Instrument Performance'!$A$6:$A$1048576, 0), MATCH(CP$4, 'Instrument Performance'!$B$7:$XFD$7, 0))</f>
        <v>6.4666319999999999E-2</v>
      </c>
      <c r="CQ77" s="435" cm="1">
        <f t="array" ref="CQ77">INDEX('Instrument Performance'!$B$7:$XFD$1048576,-1+MATCH($BF77, 'Instrument Performance'!$A$6:$A$1048576, 0), MATCH(CQ$4, 'Instrument Performance'!$B$7:$XFD$7, 0))</f>
        <v>6.8499999999999783E-2</v>
      </c>
      <c r="CR77" s="435" cm="1">
        <f t="array" ref="CR77">INDEX('Instrument Performance'!$B$7:$XFD$1048576,-1+MATCH($BF77, 'Instrument Performance'!$A$6:$A$1048576, 0), MATCH(CR$4, 'Instrument Performance'!$B$7:$XFD$7, 0))</f>
        <v>9.6746580000000013E-2</v>
      </c>
      <c r="CS77" s="435" cm="1">
        <f t="array" ref="CS77">INDEX('Instrument Performance'!$B$7:$XFD$1048576,-1+MATCH($BF77, 'Instrument Performance'!$A$6:$A$1048576, 0), MATCH(CS$4, 'Instrument Performance'!$B$7:$XFD$7, 0))</f>
        <v>6.8594098677632331E-2</v>
      </c>
      <c r="CT77" s="435" cm="1">
        <f t="array" ref="CT77">INDEX('Instrument Performance'!$B$7:$XFD$1048576,-1+MATCH($BF77, 'Instrument Performance'!$A$6:$A$1048576, 0), MATCH(CT$4, 'Instrument Performance'!$B$7:$XFD$7, 0))</f>
        <v>1.5810329404333311E-2</v>
      </c>
      <c r="CU77" s="435" cm="1">
        <f t="array" ref="CU77">INDEX('Instrument Performance'!$B$7:$XFD$1048576,-1+MATCH($BF77, 'Instrument Performance'!$A$6:$A$1048576, 0), MATCH(CU$4, 'Instrument Performance'!$B$7:$XFD$7, 0))</f>
        <v>1.6950626313878336E-2</v>
      </c>
      <c r="CV77" s="435" cm="1">
        <f t="array" ref="CV77">INDEX('Instrument Performance'!$B$7:$XFD$1048576,-1+MATCH($BF77, 'Instrument Performance'!$A$6:$A$1048576, 0), MATCH(CV$4, 'Instrument Performance'!$B$7:$XFD$7, 0))</f>
        <v>8.9296E-2</v>
      </c>
      <c r="CW77" s="435" cm="1">
        <f t="array" ref="CW77">INDEX('Instrument Performance'!$B$7:$XFD$1048576,-1+MATCH($BF77, 'Instrument Performance'!$A$6:$A$1048576, 0), MATCH(CW$4, 'Instrument Performance'!$B$7:$XFD$7, 0))</f>
        <v>2.5370970185322861E-2</v>
      </c>
      <c r="CX77" s="435" cm="1">
        <f t="array" ref="CX77">INDEX('Instrument Performance'!$B$7:$XFD$1048576,-1+MATCH($BF77, 'Instrument Performance'!$A$6:$A$1048576, 0), MATCH(CX$4, 'Instrument Performance'!$B$7:$XFD$7, 0))</f>
        <v>2.3606010943206135E-2</v>
      </c>
      <c r="CY77" s="435" cm="1">
        <f t="array" ref="CY77">INDEX('Instrument Performance'!$B$7:$XFD$1048576,-1+MATCH($BF77, 'Instrument Performance'!$A$6:$A$1048576, 0), MATCH(CY$4, 'Instrument Performance'!$B$7:$XFD$7, 0))</f>
        <v>1.7519634072667545E-2</v>
      </c>
      <c r="CZ77" s="435" cm="1">
        <f t="array" ref="CZ77">INDEX('Instrument Performance'!$B$7:$XFD$1048576,-1+MATCH($BF77, 'Instrument Performance'!$A$6:$A$1048576, 0), MATCH(CZ$4, 'Instrument Performance'!$B$7:$XFD$7, 0))</f>
        <v>3.639968110872327E-2</v>
      </c>
      <c r="DA77" s="435" cm="1">
        <f t="array" ref="DA77">INDEX('Instrument Performance'!$B$7:$XFD$1048576,-1+MATCH($BF77, 'Instrument Performance'!$A$6:$A$1048576, 0), MATCH(DA$4, 'Instrument Performance'!$B$7:$XFD$7, 0))</f>
        <v>2.242599380502841E-2</v>
      </c>
      <c r="DB77" s="435" cm="1">
        <f t="array" ref="DB77">INDEX('Instrument Performance'!$B$7:$XFD$1048576,-1+MATCH($BF77, 'Instrument Performance'!$A$6:$A$1048576, 0), MATCH(DB$4, 'Instrument Performance'!$B$7:$XFD$7, 0))</f>
        <v>5.2082999999999997E-2</v>
      </c>
      <c r="DC77" s="435" cm="1">
        <f t="array" ref="DC77">INDEX('Instrument Performance'!$B$7:$XFD$1048576,-1+MATCH($BF77, 'Instrument Performance'!$A$6:$A$1048576, 0), MATCH(DC$4, 'Instrument Performance'!$B$7:$XFD$7, 0))</f>
        <v>8.9296E-2</v>
      </c>
      <c r="DD77" s="435" cm="1">
        <f t="array" ref="DD77">INDEX('Instrument Performance'!$B$7:$XFD$1048576,-1+MATCH($BF77, 'Instrument Performance'!$A$6:$A$1048576, 0), MATCH(DD$4, 'Instrument Performance'!$B$7:$XFD$7, 0))</f>
        <v>5.2082999999999997E-2</v>
      </c>
      <c r="DE77" s="435" cm="1">
        <f t="array" ref="DE77">INDEX('Instrument Performance'!$B$7:$XFD$1048576,-1+MATCH($BF77, 'Instrument Performance'!$A$6:$A$1048576, 0), MATCH(DE$4, 'Instrument Performance'!$B$7:$XFD$7, 0))</f>
        <v>8.9296E-2</v>
      </c>
      <c r="DF77" s="435" cm="1">
        <f t="array" ref="DF77">INDEX('Instrument Performance'!$B$7:$XFD$1048576,-1+MATCH($BF77, 'Instrument Performance'!$A$6:$A$1048576, 0), MATCH(DF$4, 'Instrument Performance'!$B$7:$XFD$7, 0))</f>
        <v>1.3237080449830138E-2</v>
      </c>
      <c r="DG77" s="435" cm="1">
        <f t="array" ref="DG77">INDEX('Instrument Performance'!$B$7:$XFD$1048576,-1+MATCH($BF77, 'Instrument Performance'!$A$6:$A$1048576, 0), MATCH(DG$4, 'Instrument Performance'!$B$7:$XFD$7, 0))</f>
        <v>7.2821085305089017E-2</v>
      </c>
      <c r="DH77" s="437"/>
      <c r="DI77" s="440">
        <f t="shared" si="18"/>
        <v>40543</v>
      </c>
      <c r="DJ77" s="435">
        <f t="shared" si="20"/>
        <v>4.1547262695353082E-2</v>
      </c>
      <c r="DK77" s="443">
        <f t="shared" si="21"/>
        <v>-5.4794520547945207E-5</v>
      </c>
      <c r="DL77" s="438">
        <f t="shared" si="19"/>
        <v>3.9779512495830893E-2</v>
      </c>
      <c r="DM77" s="438">
        <v>3.984995657489554E-2</v>
      </c>
      <c r="DN77" s="444">
        <f t="shared" si="22"/>
        <v>1.7677501995221889E-3</v>
      </c>
      <c r="DP77" s="438">
        <f t="shared" si="15"/>
        <v>-7.0444079064646559E-5</v>
      </c>
    </row>
    <row r="78" spans="1:120">
      <c r="A78" s="436">
        <v>40574</v>
      </c>
      <c r="B78" s="435">
        <f>_xlfn.XLOOKUP(B$4,[3]taa_weights!$B$1:$BB$1,[3]taa_weights!$B76:$BB76,"CHECK",FALSE)</f>
        <v>2.057541455171148E-12</v>
      </c>
      <c r="C78" s="435">
        <f>_xlfn.XLOOKUP(C$4,[3]taa_weights!$B$1:$BB$1,[3]taa_weights!$B76:$BB76,"CHECK",FALSE)</f>
        <v>3.9885538758687687E-2</v>
      </c>
      <c r="D78" s="435">
        <f>_xlfn.XLOOKUP(D$4,[3]taa_weights!$B$1:$BB$1,[3]taa_weights!$B76:$BB76,"CHECK",FALSE)</f>
        <v>2.605966717811501E-12</v>
      </c>
      <c r="E78" s="435">
        <f>_xlfn.XLOOKUP(E$4,[3]taa_weights!$B$1:$BB$1,[3]taa_weights!$B76:$BB76,"CHECK",FALSE)</f>
        <v>4.2811912808945276E-12</v>
      </c>
      <c r="F78" s="435">
        <f>_xlfn.XLOOKUP(F$4,[3]taa_weights!$B$1:$BB$1,[3]taa_weights!$B76:$BB76,"CHECK",FALSE)</f>
        <v>4.7624999437992803E-11</v>
      </c>
      <c r="G78" s="435">
        <f>_xlfn.XLOOKUP(G$4,[3]taa_weights!$B$1:$BB$1,[3]taa_weights!$B76:$BB76,"CHECK",FALSE)</f>
        <v>5.1805623221312197E-12</v>
      </c>
      <c r="H78" s="435">
        <f>_xlfn.XLOOKUP(H$4,[3]taa_weights!$B$1:$BB$1,[3]taa_weights!$B76:$BB76,"CHECK",FALSE)</f>
        <v>4.9532529362009567E-2</v>
      </c>
      <c r="I78" s="435">
        <f>_xlfn.XLOOKUP(I$4,[3]taa_weights!$B$1:$BB$1,[3]taa_weights!$B76:$BB76,"CHECK",FALSE)</f>
        <v>5.3424320423052617E-12</v>
      </c>
      <c r="J78" s="435">
        <f>_xlfn.XLOOKUP(J$4,[3]taa_weights!$B$1:$BB$1,[3]taa_weights!$B76:$BB76,"CHECK",FALSE)</f>
        <v>6.3117503608332963E-12</v>
      </c>
      <c r="K78" s="435">
        <f>_xlfn.XLOOKUP(K$4,[3]taa_weights!$B$1:$BB$1,[3]taa_weights!$B76:$BB76,"CHECK",FALSE)</f>
        <v>2.2905862824202509E-12</v>
      </c>
      <c r="L78" s="435">
        <f>_xlfn.XLOOKUP(L$4,[3]taa_weights!$B$1:$BB$1,[3]taa_weights!$B76:$BB76,"CHECK",FALSE)</f>
        <v>2.6343250739732759E-12</v>
      </c>
      <c r="M78" s="435">
        <f>_xlfn.XLOOKUP(M$4,[3]taa_weights!$B$1:$BB$1,[3]taa_weights!$B76:$BB76,"CHECK",FALSE)</f>
        <v>4.2449816423979376E-12</v>
      </c>
      <c r="N78" s="435">
        <f>_xlfn.XLOOKUP(N$4,[3]taa_weights!$B$1:$BB$1,[3]taa_weights!$B76:$BB76,"CHECK",FALSE)</f>
        <v>1.7501716021206949E-3</v>
      </c>
      <c r="O78" s="435">
        <f>_xlfn.XLOOKUP(O$4,[3]taa_weights!$B$1:$BB$1,[3]taa_weights!$B76:$BB76,"CHECK",FALSE)</f>
        <v>2.3874639584985181E-2</v>
      </c>
      <c r="P78" s="435">
        <f>_xlfn.XLOOKUP(P$4,[3]taa_weights!$B$1:$BB$1,[3]taa_weights!$B76:$BB76,"CHECK",FALSE)</f>
        <v>7.423028316289377E-11</v>
      </c>
      <c r="Q78" s="435">
        <f>_xlfn.XLOOKUP(Q$4,[3]taa_weights!$B$1:$BB$1,[3]taa_weights!$B76:$BB76,"CHECK",FALSE)</f>
        <v>1.337203970644016E-11</v>
      </c>
      <c r="R78" s="435">
        <f>_xlfn.XLOOKUP(R$4,[3]taa_weights!$B$1:$BB$1,[3]taa_weights!$B76:$BB76,"CHECK",FALSE)</f>
        <v>2.495712066053675E-2</v>
      </c>
      <c r="S78" s="435">
        <f>_xlfn.XLOOKUP(S$4,[3]taa_weights!$B$1:$BB$1,[3]taa_weights!$B76:$BB76,"CHECK",FALSE)</f>
        <v>1.645060756481408E-11</v>
      </c>
      <c r="T78" s="435">
        <f>_xlfn.XLOOKUP(T$4,[3]taa_weights!$B$1:$BB$1,[3]taa_weights!$B76:$BB76,"CHECK",FALSE)</f>
        <v>3.0968871467148631E-2</v>
      </c>
      <c r="U78" s="435">
        <f>_xlfn.XLOOKUP(U$4,[3]taa_weights!$B$1:$BB$1,[3]taa_weights!$B76:$BB76,"CHECK",FALSE)</f>
        <v>1.159400751794073E-11</v>
      </c>
      <c r="V78" s="435">
        <f>_xlfn.XLOOKUP(V$4,[3]taa_weights!$B$1:$BB$1,[3]taa_weights!$B76:$BB76,"CHECK",FALSE)</f>
        <v>1.875600243703638E-10</v>
      </c>
      <c r="W78" s="435">
        <f>_xlfn.XLOOKUP(W$4,[3]taa_weights!$B$1:$BB$1,[3]taa_weights!$B76:$BB76,"CHECK",FALSE)</f>
        <v>4.9999999995033538E-2</v>
      </c>
      <c r="X78" s="435">
        <f>_xlfn.XLOOKUP(X$4,[3]taa_weights!$B$1:$BB$1,[3]taa_weights!$B76:$BB76,"CHECK",FALSE)</f>
        <v>5.9474143423591097E-11</v>
      </c>
      <c r="Y78" s="435">
        <f>_xlfn.XLOOKUP(Y$4,[3]taa_weights!$B$1:$BB$1,[3]taa_weights!$B76:$BB76,"CHECK",FALSE)</f>
        <v>1.6445980828168361E-11</v>
      </c>
      <c r="Z78" s="435">
        <f>_xlfn.XLOOKUP(Z$4,[3]taa_weights!$B$1:$BB$1,[3]taa_weights!$B76:$BB76,"CHECK",FALSE)</f>
        <v>7.0105837979335328E-11</v>
      </c>
      <c r="AA78" s="435">
        <f>_xlfn.XLOOKUP(AA$4,[3]taa_weights!$B$1:$BB$1,[3]taa_weights!$B76:$BB76,"CHECK",FALSE)</f>
        <v>4.500352706610578E-11</v>
      </c>
      <c r="AB78" s="435">
        <f>_xlfn.XLOOKUP(AB$4,[3]taa_weights!$B$1:$BB$1,[3]taa_weights!$B76:$BB76,"CHECK",FALSE)</f>
        <v>4.3615706174426571E-11</v>
      </c>
      <c r="AC78" s="435">
        <f>_xlfn.XLOOKUP(AC$4,[3]taa_weights!$B$1:$BB$1,[3]taa_weights!$B76:$BB76,"CHECK",FALSE)</f>
        <v>4.9999999902454427E-2</v>
      </c>
      <c r="AD78" s="435">
        <f>_xlfn.XLOOKUP(AD$4,[3]taa_weights!$B$1:$BB$1,[3]taa_weights!$B76:$BB76,"CHECK",FALSE)</f>
        <v>4.9999999945730463E-2</v>
      </c>
      <c r="AE78" s="435">
        <f>_xlfn.XLOOKUP(AE$4,[3]taa_weights!$B$1:$BB$1,[3]taa_weights!$B76:$BB76,"CHECK",FALSE)</f>
        <v>2.305098697261869E-12</v>
      </c>
      <c r="AF78" s="435">
        <f>_xlfn.XLOOKUP(AF$4,[3]taa_weights!$B$1:$BB$1,[3]taa_weights!$B76:$BB76,"CHECK",FALSE)</f>
        <v>3.3048949755347071E-2</v>
      </c>
      <c r="AG78" s="435">
        <f>_xlfn.XLOOKUP(AG$4,[3]taa_weights!$B$1:$BB$1,[3]taa_weights!$B76:$BB76,"CHECK",FALSE)</f>
        <v>4.9999999997703347E-2</v>
      </c>
      <c r="AH78" s="435">
        <f>_xlfn.XLOOKUP(AH$4,[3]taa_weights!$B$1:$BB$1,[3]taa_weights!$B76:$BB76,"CHECK",FALSE)</f>
        <v>1.5620237521299359E-11</v>
      </c>
      <c r="AI78" s="435">
        <f>_xlfn.XLOOKUP(AI$4,[3]taa_weights!$B$1:$BB$1,[3]taa_weights!$B76:$BB76,"CHECK",FALSE)</f>
        <v>2.3776593717379481E-12</v>
      </c>
      <c r="AJ78" s="435">
        <f>_xlfn.XLOOKUP(AJ$4,[3]taa_weights!$B$1:$BB$1,[3]taa_weights!$B76:$BB76,"CHECK",FALSE)</f>
        <v>5.7857916299200451E-12</v>
      </c>
      <c r="AK78" s="435">
        <f>_xlfn.XLOOKUP(AK$4,[3]taa_weights!$B$1:$BB$1,[3]taa_weights!$B76:$BB76,"CHECK",FALSE)</f>
        <v>4.9999999986795787E-2</v>
      </c>
      <c r="AL78" s="435">
        <f>_xlfn.XLOOKUP(AL$4,[3]taa_weights!$B$1:$BB$1,[3]taa_weights!$B76:$BB76,"CHECK",FALSE)</f>
        <v>3.0394087900266751E-3</v>
      </c>
      <c r="AM78" s="435">
        <f>_xlfn.XLOOKUP(AM$4,[3]taa_weights!$B$1:$BB$1,[3]taa_weights!$B76:$BB76,"CHECK",FALSE)</f>
        <v>5.0000000006958083E-2</v>
      </c>
      <c r="AN78" s="435">
        <f>_xlfn.XLOOKUP(AN$4,[3]taa_weights!$B$1:$BB$1,[3]taa_weights!$B76:$BB76,"CHECK",FALSE)</f>
        <v>1.926563215025847E-11</v>
      </c>
      <c r="AO78" s="435">
        <f>_xlfn.XLOOKUP(AO$4,[3]taa_weights!$B$1:$BB$1,[3]taa_weights!$B76:$BB76,"CHECK",FALSE)</f>
        <v>7.4563624866875969E-2</v>
      </c>
      <c r="AP78" s="435">
        <f>_xlfn.XLOOKUP(AP$4,[3]taa_weights!$B$1:$BB$1,[3]taa_weights!$B76:$BB76,"CHECK",FALSE)</f>
        <v>5.2543637517293733E-2</v>
      </c>
      <c r="AQ78" s="435">
        <f>_xlfn.XLOOKUP(AQ$4,[3]taa_weights!$B$1:$BB$1,[3]taa_weights!$B76:$BB76,"CHECK",FALSE)</f>
        <v>9.9999999985222923E-2</v>
      </c>
      <c r="AR78" s="435">
        <f>_xlfn.XLOOKUP(AR$4,[3]taa_weights!$B$1:$BB$1,[3]taa_weights!$B76:$BB76,"CHECK",FALSE)</f>
        <v>4.999999998591783E-2</v>
      </c>
      <c r="AS78" s="435">
        <f>_xlfn.XLOOKUP(AS$4,[3]taa_weights!$B$1:$BB$1,[3]taa_weights!$B76:$BB76,"CHECK",FALSE)</f>
        <v>2.493020681879917E-12</v>
      </c>
      <c r="AT78" s="435">
        <f>_xlfn.XLOOKUP(AT$4,[3]taa_weights!$B$1:$BB$1,[3]taa_weights!$B76:$BB76,"CHECK",FALSE)</f>
        <v>3.049010370280271E-12</v>
      </c>
      <c r="AU78" s="435">
        <f>_xlfn.XLOOKUP(AU$4,[3]taa_weights!$B$1:$BB$1,[3]taa_weights!$B76:$BB76,"CHECK",FALSE)</f>
        <v>4.9999999766847901E-2</v>
      </c>
      <c r="AV78" s="435">
        <f>_xlfn.XLOOKUP(AV$4,[3]taa_weights!$B$1:$BB$1,[3]taa_weights!$B76:$BB76,"CHECK",FALSE)</f>
        <v>4.9999999989556412E-2</v>
      </c>
      <c r="AW78" s="435">
        <f>_xlfn.XLOOKUP(AW$4,[3]taa_weights!$B$1:$BB$1,[3]taa_weights!$B76:$BB76,"CHECK",FALSE)</f>
        <v>8.7964942670022509E-11</v>
      </c>
      <c r="AX78" s="435">
        <f>_xlfn.XLOOKUP(AX$4,[3]taa_weights!$B$1:$BB$1,[3]taa_weights!$B76:$BB76,"CHECK",FALSE)</f>
        <v>8.1765687403754242E-2</v>
      </c>
      <c r="AY78" s="435">
        <f>_xlfn.XLOOKUP(AY$4,[3]taa_weights!$B$1:$BB$1,[3]taa_weights!$B76:$BB76,"CHECK",FALSE)</f>
        <v>1.406981989601409E-2</v>
      </c>
      <c r="AZ78" s="435">
        <f>_xlfn.XLOOKUP(AZ$4,[3]taa_weights!$B$1:$BB$1,[3]taa_weights!$B76:$BB76,"CHECK",FALSE)</f>
        <v>1.591207726224964E-12</v>
      </c>
      <c r="BA78" s="435">
        <f>_xlfn.XLOOKUP(BA$4,[3]taa_weights!$B$1:$BB$1,[3]taa_weights!$B76:$BB76,"CHECK",FALSE)</f>
        <v>2.000000000400122E-2</v>
      </c>
      <c r="BB78" s="435">
        <f>_xlfn.XLOOKUP(BB$4,[3]taa_weights!$B$1:$BB$1,[3]taa_weights!$B76:$BB76,"CHECK",FALSE)</f>
        <v>1.0122269971108969E-12</v>
      </c>
      <c r="BC78" s="426"/>
      <c r="BD78" s="438">
        <f t="shared" si="16"/>
        <v>0.99999999999291334</v>
      </c>
      <c r="BE78" s="439"/>
      <c r="BF78" s="440">
        <f t="shared" si="17"/>
        <v>40574</v>
      </c>
      <c r="BG78" s="435" cm="1">
        <f t="array" ref="BG78">INDEX('Instrument Performance'!$B$7:$XFD$1048576,-1+MATCH($BF78, 'Instrument Performance'!$A$6:$A$1048576, 0), MATCH(BG$4, 'Instrument Performance'!$B$7:$XFD$7, 0))</f>
        <v>2.3640659999999997E-3</v>
      </c>
      <c r="BH78" s="435" cm="1">
        <f t="array" ref="BH78">INDEX('Instrument Performance'!$B$7:$XFD$1048576,-1+MATCH($BF78, 'Instrument Performance'!$A$6:$A$1048576, 0), MATCH(BH$4, 'Instrument Performance'!$B$7:$XFD$7, 0))</f>
        <v>4.9334560000000001E-3</v>
      </c>
      <c r="BI78" s="435" cm="1">
        <f t="array" ref="BI78">INDEX('Instrument Performance'!$B$7:$XFD$1048576,-1+MATCH($BF78, 'Instrument Performance'!$A$6:$A$1048576, 0), MATCH(BI$4, 'Instrument Performance'!$B$7:$XFD$7, 0))</f>
        <v>-5.5460933033268933E-3</v>
      </c>
      <c r="BJ78" s="435" cm="1">
        <f t="array" ref="BJ78">INDEX('Instrument Performance'!$B$7:$XFD$1048576,-1+MATCH($BF78, 'Instrument Performance'!$A$6:$A$1048576, 0), MATCH(BJ$4, 'Instrument Performance'!$B$7:$XFD$7, 0))</f>
        <v>1.8601190000000001E-4</v>
      </c>
      <c r="BK78" s="435" cm="1">
        <f t="array" ref="BK78">INDEX('Instrument Performance'!$B$7:$XFD$1048576,-1+MATCH($BF78, 'Instrument Performance'!$A$6:$A$1048576, 0), MATCH(BK$4, 'Instrument Performance'!$B$7:$XFD$7, 0))</f>
        <v>5.151446746194388E-4</v>
      </c>
      <c r="BL78" s="435" cm="1">
        <f t="array" ref="BL78">INDEX('Instrument Performance'!$B$7:$XFD$1048576,-1+MATCH($BF78, 'Instrument Performance'!$A$6:$A$1048576, 0), MATCH(BL$4, 'Instrument Performance'!$B$7:$XFD$7, 0))</f>
        <v>3.4897626983512176E-3</v>
      </c>
      <c r="BM78" s="435" cm="1">
        <f t="array" ref="BM78">INDEX('Instrument Performance'!$B$7:$XFD$1048576,-1+MATCH($BF78, 'Instrument Performance'!$A$6:$A$1048576, 0), MATCH(BM$4, 'Instrument Performance'!$B$7:$XFD$7, 0))</f>
        <v>1.476013E-2</v>
      </c>
      <c r="BN78" s="435" cm="1">
        <f t="array" ref="BN78">INDEX('Instrument Performance'!$B$7:$XFD$1048576,-1+MATCH($BF78, 'Instrument Performance'!$A$6:$A$1048576, 0), MATCH(BN$4, 'Instrument Performance'!$B$7:$XFD$7, 0))</f>
        <v>-1.8825978743253202E-4</v>
      </c>
      <c r="BO78" s="435" cm="1">
        <f t="array" ref="BO78">INDEX('Instrument Performance'!$B$7:$XFD$1048576,-1+MATCH($BF78, 'Instrument Performance'!$A$6:$A$1048576, 0), MATCH(BO$4, 'Instrument Performance'!$B$7:$XFD$7, 0))</f>
        <v>3.8520949999999998E-3</v>
      </c>
      <c r="BP78" s="435" cm="1">
        <f t="array" ref="BP78">INDEX('Instrument Performance'!$B$7:$XFD$1048576,-1+MATCH($BF78, 'Instrument Performance'!$A$6:$A$1048576, 0), MATCH(BP$4, 'Instrument Performance'!$B$7:$XFD$7, 0))</f>
        <v>1.0229626685716031E-3</v>
      </c>
      <c r="BQ78" s="435" cm="1">
        <f t="array" ref="BQ78">INDEX('Instrument Performance'!$B$7:$XFD$1048576,-1+MATCH($BF78, 'Instrument Performance'!$A$6:$A$1048576, 0), MATCH(BQ$4, 'Instrument Performance'!$B$7:$XFD$7, 0))</f>
        <v>4.2422469280281039E-3</v>
      </c>
      <c r="BR78" s="435" cm="1">
        <f t="array" ref="BR78">INDEX('Instrument Performance'!$B$7:$XFD$1048576,-1+MATCH($BF78, 'Instrument Performance'!$A$6:$A$1048576, 0), MATCH(BR$4, 'Instrument Performance'!$B$7:$XFD$7, 0))</f>
        <v>1.8485089999999999E-2</v>
      </c>
      <c r="BS78" s="435" cm="1">
        <f t="array" ref="BS78">INDEX('Instrument Performance'!$B$7:$XFD$1048576,-1+MATCH($BF78, 'Instrument Performance'!$A$6:$A$1048576, 0), MATCH(BS$4, 'Instrument Performance'!$B$7:$XFD$7, 0))</f>
        <v>2.3962453629229285E-2</v>
      </c>
      <c r="BT78" s="435" cm="1">
        <f t="array" ref="BT78">INDEX('Instrument Performance'!$B$7:$XFD$1048576,-1+MATCH($BF78, 'Instrument Performance'!$A$6:$A$1048576, 0), MATCH(BT$4, 'Instrument Performance'!$B$7:$XFD$7, 0))</f>
        <v>2.4476124497098795E-2</v>
      </c>
      <c r="BU78" s="435" cm="1">
        <f t="array" ref="BU78">INDEX('Instrument Performance'!$B$7:$XFD$1048576,-1+MATCH($BF78, 'Instrument Performance'!$A$6:$A$1048576, 0), MATCH(BU$4, 'Instrument Performance'!$B$7:$XFD$7, 0))</f>
        <v>-2.7893841669983654E-3</v>
      </c>
      <c r="BV78" s="435" cm="1">
        <f t="array" ref="BV78">INDEX('Instrument Performance'!$B$7:$XFD$1048576,-1+MATCH($BF78, 'Instrument Performance'!$A$6:$A$1048576, 0), MATCH(BV$4, 'Instrument Performance'!$B$7:$XFD$7, 0))</f>
        <v>3.4897626983512176E-3</v>
      </c>
      <c r="BW78" s="435" cm="1">
        <f t="array" ref="BW78">INDEX('Instrument Performance'!$B$7:$XFD$1048576,-1+MATCH($BF78, 'Instrument Performance'!$A$6:$A$1048576, 0), MATCH(BW$4, 'Instrument Performance'!$B$7:$XFD$7, 0))</f>
        <v>-1.4733638841269991E-3</v>
      </c>
      <c r="BX78" s="435" cm="1">
        <f t="array" ref="BX78">INDEX('Instrument Performance'!$B$7:$XFD$1048576,-1+MATCH($BF78, 'Instrument Performance'!$A$6:$A$1048576, 0), MATCH(BX$4, 'Instrument Performance'!$B$7:$XFD$7, 0))</f>
        <v>1.5693144285688243E-2</v>
      </c>
      <c r="BY78" s="435" cm="1">
        <f t="array" ref="BY78">INDEX('Instrument Performance'!$B$7:$XFD$1048576,-1+MATCH($BF78, 'Instrument Performance'!$A$6:$A$1048576, 0), MATCH(BY$4, 'Instrument Performance'!$B$7:$XFD$7, 0))</f>
        <v>1.4999999999999999E-2</v>
      </c>
      <c r="BZ78" s="435" cm="1">
        <f t="array" ref="BZ78">INDEX('Instrument Performance'!$B$7:$XFD$1048576,-1+MATCH($BF78, 'Instrument Performance'!$A$6:$A$1048576, 0), MATCH(BZ$4, 'Instrument Performance'!$B$7:$XFD$7, 0))</f>
        <v>3.5895699288858607E-2</v>
      </c>
      <c r="CA78" s="435" cm="1">
        <f t="array" ref="CA78">INDEX('Instrument Performance'!$B$7:$XFD$1048576,-1+MATCH($BF78, 'Instrument Performance'!$A$6:$A$1048576, 0), MATCH(CA$4, 'Instrument Performance'!$B$7:$XFD$7, 0))</f>
        <v>1.35E-2</v>
      </c>
      <c r="CB78" s="435" cm="1">
        <f t="array" ref="CB78">INDEX('Instrument Performance'!$B$7:$XFD$1048576,-1+MATCH($BF78, 'Instrument Performance'!$A$6:$A$1048576, 0), MATCH(CB$4, 'Instrument Performance'!$B$7:$XFD$7, 0))</f>
        <v>2.3700627633862936E-2</v>
      </c>
      <c r="CC78" s="435" cm="1">
        <f t="array" ref="CC78">INDEX('Instrument Performance'!$B$7:$XFD$1048576,-1+MATCH($BF78, 'Instrument Performance'!$A$6:$A$1048576, 0), MATCH(CC$4, 'Instrument Performance'!$B$7:$XFD$7, 0))</f>
        <v>1.1900000000000001E-2</v>
      </c>
      <c r="CD78" s="435" cm="1">
        <f t="array" ref="CD78">INDEX('Instrument Performance'!$B$7:$XFD$1048576,-1+MATCH($BF78, 'Instrument Performance'!$A$6:$A$1048576, 0), MATCH(CD$4, 'Instrument Performance'!$B$7:$XFD$7, 0))</f>
        <v>2.8647369999999998E-2</v>
      </c>
      <c r="CE78" s="435" cm="1">
        <f t="array" ref="CE78">INDEX('Instrument Performance'!$B$7:$XFD$1048576,-1+MATCH($BF78, 'Instrument Performance'!$A$6:$A$1048576, 0), MATCH(CE$4, 'Instrument Performance'!$B$7:$XFD$7, 0))</f>
        <v>2.2621673628385075E-2</v>
      </c>
      <c r="CF78" s="435" cm="1">
        <f t="array" ref="CF78">INDEX('Instrument Performance'!$B$7:$XFD$1048576,-1+MATCH($BF78, 'Instrument Performance'!$A$6:$A$1048576, 0), MATCH(CF$4, 'Instrument Performance'!$B$7:$XFD$7, 0))</f>
        <v>-3.706544E-3</v>
      </c>
      <c r="CG78" s="435" cm="1">
        <f t="array" ref="CG78">INDEX('Instrument Performance'!$B$7:$XFD$1048576,-1+MATCH($BF78, 'Instrument Performance'!$A$6:$A$1048576, 0), MATCH(CG$4, 'Instrument Performance'!$B$7:$XFD$7, 0))</f>
        <v>5.4475122435948542E-4</v>
      </c>
      <c r="CH78" s="435" cm="1">
        <f t="array" ref="CH78">INDEX('Instrument Performance'!$B$7:$XFD$1048576,-1+MATCH($BF78, 'Instrument Performance'!$A$6:$A$1048576, 0), MATCH(CH$4, 'Instrument Performance'!$B$7:$XFD$7, 0))</f>
        <v>2.1137179999999998E-2</v>
      </c>
      <c r="CI78" s="435" cm="1">
        <f t="array" ref="CI78">INDEX('Instrument Performance'!$B$7:$XFD$1048576,-1+MATCH($BF78, 'Instrument Performance'!$A$6:$A$1048576, 0), MATCH(CI$4, 'Instrument Performance'!$B$7:$XFD$7, 0))</f>
        <v>-1.5364052113905347E-3</v>
      </c>
      <c r="CJ78" s="435" cm="1">
        <f t="array" ref="CJ78">INDEX('Instrument Performance'!$B$7:$XFD$1048576,-1+MATCH($BF78, 'Instrument Performance'!$A$6:$A$1048576, 0), MATCH(CJ$4, 'Instrument Performance'!$B$7:$XFD$7, 0))</f>
        <v>5.3885690000000007E-2</v>
      </c>
      <c r="CK78" s="435" cm="1">
        <f t="array" ref="CK78">INDEX('Instrument Performance'!$B$7:$XFD$1048576,-1+MATCH($BF78, 'Instrument Performance'!$A$6:$A$1048576, 0), MATCH(CK$4, 'Instrument Performance'!$B$7:$XFD$7, 0))</f>
        <v>1.2254900000000001E-3</v>
      </c>
      <c r="CL78" s="435" cm="1">
        <f t="array" ref="CL78">INDEX('Instrument Performance'!$B$7:$XFD$1048576,-1+MATCH($BF78, 'Instrument Performance'!$A$6:$A$1048576, 0), MATCH(CL$4, 'Instrument Performance'!$B$7:$XFD$7, 0))</f>
        <v>2.7799999999999998E-2</v>
      </c>
      <c r="CM78" s="435" cm="1">
        <f t="array" ref="CM78">INDEX('Instrument Performance'!$B$7:$XFD$1048576,-1+MATCH($BF78, 'Instrument Performance'!$A$6:$A$1048576, 0), MATCH(CM$4, 'Instrument Performance'!$B$7:$XFD$7, 0))</f>
        <v>-4.3123179999999999E-3</v>
      </c>
      <c r="CN78" s="435" cm="1">
        <f t="array" ref="CN78">INDEX('Instrument Performance'!$B$7:$XFD$1048576,-1+MATCH($BF78, 'Instrument Performance'!$A$6:$A$1048576, 0), MATCH(CN$4, 'Instrument Performance'!$B$7:$XFD$7, 0))</f>
        <v>1.7399999999999999E-2</v>
      </c>
      <c r="CO78" s="435" cm="1">
        <f t="array" ref="CO78">INDEX('Instrument Performance'!$B$7:$XFD$1048576,-1+MATCH($BF78, 'Instrument Performance'!$A$6:$A$1048576, 0), MATCH(CO$4, 'Instrument Performance'!$B$7:$XFD$7, 0))</f>
        <v>1.4238770000000001E-2</v>
      </c>
      <c r="CP78" s="435" cm="1">
        <f t="array" ref="CP78">INDEX('Instrument Performance'!$B$7:$XFD$1048576,-1+MATCH($BF78, 'Instrument Performance'!$A$6:$A$1048576, 0), MATCH(CP$4, 'Instrument Performance'!$B$7:$XFD$7, 0))</f>
        <v>2.721088E-2</v>
      </c>
      <c r="CQ78" s="435" cm="1">
        <f t="array" ref="CQ78">INDEX('Instrument Performance'!$B$7:$XFD$1048576,-1+MATCH($BF78, 'Instrument Performance'!$A$6:$A$1048576, 0), MATCH(CQ$4, 'Instrument Performance'!$B$7:$XFD$7, 0))</f>
        <v>-2.9937671301394124E-2</v>
      </c>
      <c r="CR78" s="435" cm="1">
        <f t="array" ref="CR78">INDEX('Instrument Performance'!$B$7:$XFD$1048576,-1+MATCH($BF78, 'Instrument Performance'!$A$6:$A$1048576, 0), MATCH(CR$4, 'Instrument Performance'!$B$7:$XFD$7, 0))</f>
        <v>4.3715810000000001E-2</v>
      </c>
      <c r="CS78" s="435" cm="1">
        <f t="array" ref="CS78">INDEX('Instrument Performance'!$B$7:$XFD$1048576,-1+MATCH($BF78, 'Instrument Performance'!$A$6:$A$1048576, 0), MATCH(CS$4, 'Instrument Performance'!$B$7:$XFD$7, 0))</f>
        <v>-0.13277077506163804</v>
      </c>
      <c r="CT78" s="435" cm="1">
        <f t="array" ref="CT78">INDEX('Instrument Performance'!$B$7:$XFD$1048576,-1+MATCH($BF78, 'Instrument Performance'!$A$6:$A$1048576, 0), MATCH(CT$4, 'Instrument Performance'!$B$7:$XFD$7, 0))</f>
        <v>1.1999045843826894E-2</v>
      </c>
      <c r="CU78" s="435" cm="1">
        <f t="array" ref="CU78">INDEX('Instrument Performance'!$B$7:$XFD$1048576,-1+MATCH($BF78, 'Instrument Performance'!$A$6:$A$1048576, 0), MATCH(CU$4, 'Instrument Performance'!$B$7:$XFD$7, 0))</f>
        <v>8.3280103408558404E-3</v>
      </c>
      <c r="CV78" s="435" t="str" cm="1">
        <f t="array" ref="CV78">INDEX('Instrument Performance'!$B$7:$XFD$1048576,-1+MATCH($BF78, 'Instrument Performance'!$A$6:$A$1048576, 0), MATCH(CV$4, 'Instrument Performance'!$B$7:$XFD$7, 0))</f>
        <v/>
      </c>
      <c r="CW78" s="435" cm="1">
        <f t="array" ref="CW78">INDEX('Instrument Performance'!$B$7:$XFD$1048576,-1+MATCH($BF78, 'Instrument Performance'!$A$6:$A$1048576, 0), MATCH(CW$4, 'Instrument Performance'!$B$7:$XFD$7, 0))</f>
        <v>-6.2417335021809461E-2</v>
      </c>
      <c r="CX78" s="435" cm="1">
        <f t="array" ref="CX78">INDEX('Instrument Performance'!$B$7:$XFD$1048576,-1+MATCH($BF78, 'Instrument Performance'!$A$6:$A$1048576, 0), MATCH(CX$4, 'Instrument Performance'!$B$7:$XFD$7, 0))</f>
        <v>5.5713281152447447E-3</v>
      </c>
      <c r="CY78" s="435" cm="1">
        <f t="array" ref="CY78">INDEX('Instrument Performance'!$B$7:$XFD$1048576,-1+MATCH($BF78, 'Instrument Performance'!$A$6:$A$1048576, 0), MATCH(CY$4, 'Instrument Performance'!$B$7:$XFD$7, 0))</f>
        <v>3.223070398642891E-3</v>
      </c>
      <c r="CZ78" s="435" cm="1">
        <f t="array" ref="CZ78">INDEX('Instrument Performance'!$B$7:$XFD$1048576,-1+MATCH($BF78, 'Instrument Performance'!$A$6:$A$1048576, 0), MATCH(CZ$4, 'Instrument Performance'!$B$7:$XFD$7, 0))</f>
        <v>2.5998754025287951E-2</v>
      </c>
      <c r="DA78" s="435" cm="1">
        <f t="array" ref="DA78">INDEX('Instrument Performance'!$B$7:$XFD$1048576,-1+MATCH($BF78, 'Instrument Performance'!$A$6:$A$1048576, 0), MATCH(DA$4, 'Instrument Performance'!$B$7:$XFD$7, 0))</f>
        <v>-4.1908340188161475E-3</v>
      </c>
      <c r="DB78" s="435" t="str" cm="1">
        <f t="array" ref="DB78">INDEX('Instrument Performance'!$B$7:$XFD$1048576,-1+MATCH($BF78, 'Instrument Performance'!$A$6:$A$1048576, 0), MATCH(DB$4, 'Instrument Performance'!$B$7:$XFD$7, 0))</f>
        <v/>
      </c>
      <c r="DC78" s="435" t="str" cm="1">
        <f t="array" ref="DC78">INDEX('Instrument Performance'!$B$7:$XFD$1048576,-1+MATCH($BF78, 'Instrument Performance'!$A$6:$A$1048576, 0), MATCH(DC$4, 'Instrument Performance'!$B$7:$XFD$7, 0))</f>
        <v/>
      </c>
      <c r="DD78" s="435" t="str" cm="1">
        <f t="array" ref="DD78">INDEX('Instrument Performance'!$B$7:$XFD$1048576,-1+MATCH($BF78, 'Instrument Performance'!$A$6:$A$1048576, 0), MATCH(DD$4, 'Instrument Performance'!$B$7:$XFD$7, 0))</f>
        <v/>
      </c>
      <c r="DE78" s="435" t="str" cm="1">
        <f t="array" ref="DE78">INDEX('Instrument Performance'!$B$7:$XFD$1048576,-1+MATCH($BF78, 'Instrument Performance'!$A$6:$A$1048576, 0), MATCH(DE$4, 'Instrument Performance'!$B$7:$XFD$7, 0))</f>
        <v/>
      </c>
      <c r="DF78" s="435" cm="1">
        <f t="array" ref="DF78">INDEX('Instrument Performance'!$B$7:$XFD$1048576,-1+MATCH($BF78, 'Instrument Performance'!$A$6:$A$1048576, 0), MATCH(DF$4, 'Instrument Performance'!$B$7:$XFD$7, 0))</f>
        <v>-2.3704067152870833E-3</v>
      </c>
      <c r="DG78" s="435" cm="1">
        <f t="array" ref="DG78">INDEX('Instrument Performance'!$B$7:$XFD$1048576,-1+MATCH($BF78, 'Instrument Performance'!$A$6:$A$1048576, 0), MATCH(DG$4, 'Instrument Performance'!$B$7:$XFD$7, 0))</f>
        <v>-6.4972145730493036E-3</v>
      </c>
      <c r="DH78" s="437"/>
      <c r="DI78" s="440">
        <f t="shared" si="18"/>
        <v>40574</v>
      </c>
      <c r="DJ78" s="435">
        <f t="shared" si="20"/>
        <v>3.6263845751691344E-3</v>
      </c>
      <c r="DK78" s="443">
        <f t="shared" si="21"/>
        <v>-5.4794520547945207E-5</v>
      </c>
      <c r="DL78" s="438">
        <f t="shared" si="19"/>
        <v>1.9229950074339808E-3</v>
      </c>
      <c r="DM78" s="438">
        <v>1.9284255071494449E-3</v>
      </c>
      <c r="DN78" s="444">
        <f t="shared" si="22"/>
        <v>1.7033895677351536E-3</v>
      </c>
      <c r="DP78" s="438">
        <f t="shared" si="15"/>
        <v>-5.4304997154641654E-6</v>
      </c>
    </row>
    <row r="79" spans="1:120">
      <c r="A79" s="436">
        <v>40602</v>
      </c>
      <c r="B79" s="435">
        <f>_xlfn.XLOOKUP(B$4,[3]taa_weights!$B$1:$BB$1,[3]taa_weights!$B77:$BB77,"CHECK",FALSE)</f>
        <v>2.1531741608974889E-13</v>
      </c>
      <c r="C79" s="435">
        <f>_xlfn.XLOOKUP(C$4,[3]taa_weights!$B$1:$BB$1,[3]taa_weights!$B77:$BB77,"CHECK",FALSE)</f>
        <v>3.9999999998869253E-2</v>
      </c>
      <c r="D79" s="435">
        <f>_xlfn.XLOOKUP(D$4,[3]taa_weights!$B$1:$BB$1,[3]taa_weights!$B77:$BB77,"CHECK",FALSE)</f>
        <v>1.681702710278206E-13</v>
      </c>
      <c r="E79" s="435">
        <f>_xlfn.XLOOKUP(E$4,[3]taa_weights!$B$1:$BB$1,[3]taa_weights!$B77:$BB77,"CHECK",FALSE)</f>
        <v>1.3404573308098711E-13</v>
      </c>
      <c r="F79" s="435">
        <f>_xlfn.XLOOKUP(F$4,[3]taa_weights!$B$1:$BB$1,[3]taa_weights!$B77:$BB77,"CHECK",FALSE)</f>
        <v>1.3251998814317839E-10</v>
      </c>
      <c r="G79" s="435">
        <f>_xlfn.XLOOKUP(G$4,[3]taa_weights!$B$1:$BB$1,[3]taa_weights!$B77:$BB77,"CHECK",FALSE)</f>
        <v>1.30145915458442E-13</v>
      </c>
      <c r="H79" s="435">
        <f>_xlfn.XLOOKUP(H$4,[3]taa_weights!$B$1:$BB$1,[3]taa_weights!$B77:$BB77,"CHECK",FALSE)</f>
        <v>4.999999999974112E-2</v>
      </c>
      <c r="I79" s="435">
        <f>_xlfn.XLOOKUP(I$4,[3]taa_weights!$B$1:$BB$1,[3]taa_weights!$B77:$BB77,"CHECK",FALSE)</f>
        <v>1.9071927780630401E-13</v>
      </c>
      <c r="J79" s="435">
        <f>_xlfn.XLOOKUP(J$4,[3]taa_weights!$B$1:$BB$1,[3]taa_weights!$B77:$BB77,"CHECK",FALSE)</f>
        <v>4.3240502462931548E-13</v>
      </c>
      <c r="K79" s="435">
        <f>_xlfn.XLOOKUP(K$4,[3]taa_weights!$B$1:$BB$1,[3]taa_weights!$B77:$BB77,"CHECK",FALSE)</f>
        <v>9.3163364438582938E-14</v>
      </c>
      <c r="L79" s="435">
        <f>_xlfn.XLOOKUP(L$4,[3]taa_weights!$B$1:$BB$1,[3]taa_weights!$B77:$BB77,"CHECK",FALSE)</f>
        <v>9.5071922683552291E-14</v>
      </c>
      <c r="M79" s="435">
        <f>_xlfn.XLOOKUP(M$4,[3]taa_weights!$B$1:$BB$1,[3]taa_weights!$B77:$BB77,"CHECK",FALSE)</f>
        <v>1.6992272298039439E-12</v>
      </c>
      <c r="N79" s="435">
        <f>_xlfn.XLOOKUP(N$4,[3]taa_weights!$B$1:$BB$1,[3]taa_weights!$B77:$BB77,"CHECK",FALSE)</f>
        <v>2.5219856341146338E-12</v>
      </c>
      <c r="O79" s="435">
        <f>_xlfn.XLOOKUP(O$4,[3]taa_weights!$B$1:$BB$1,[3]taa_weights!$B77:$BB77,"CHECK",FALSE)</f>
        <v>2.499999986594871E-2</v>
      </c>
      <c r="P79" s="435">
        <f>_xlfn.XLOOKUP(P$4,[3]taa_weights!$B$1:$BB$1,[3]taa_weights!$B77:$BB77,"CHECK",FALSE)</f>
        <v>4.0855149354089851E-13</v>
      </c>
      <c r="Q79" s="435">
        <f>_xlfn.XLOOKUP(Q$4,[3]taa_weights!$B$1:$BB$1,[3]taa_weights!$B77:$BB77,"CHECK",FALSE)</f>
        <v>8.2341516202803426E-13</v>
      </c>
      <c r="R79" s="435">
        <f>_xlfn.XLOOKUP(R$4,[3]taa_weights!$B$1:$BB$1,[3]taa_weights!$B77:$BB77,"CHECK",FALSE)</f>
        <v>2.4999999999241729E-2</v>
      </c>
      <c r="S79" s="435">
        <f>_xlfn.XLOOKUP(S$4,[3]taa_weights!$B$1:$BB$1,[3]taa_weights!$B77:$BB77,"CHECK",FALSE)</f>
        <v>2.9268905592548888E-13</v>
      </c>
      <c r="T79" s="435">
        <f>_xlfn.XLOOKUP(T$4,[3]taa_weights!$B$1:$BB$1,[3]taa_weights!$B77:$BB77,"CHECK",FALSE)</f>
        <v>1.0205266451208259E-11</v>
      </c>
      <c r="U79" s="435">
        <f>_xlfn.XLOOKUP(U$4,[3]taa_weights!$B$1:$BB$1,[3]taa_weights!$B77:$BB77,"CHECK",FALSE)</f>
        <v>1.4194847784482561E-13</v>
      </c>
      <c r="V79" s="435">
        <f>_xlfn.XLOOKUP(V$4,[3]taa_weights!$B$1:$BB$1,[3]taa_weights!$B77:$BB77,"CHECK",FALSE)</f>
        <v>2.3509837421123621E-3</v>
      </c>
      <c r="W79" s="435">
        <f>_xlfn.XLOOKUP(W$4,[3]taa_weights!$B$1:$BB$1,[3]taa_weights!$B77:$BB77,"CHECK",FALSE)</f>
        <v>4.9999999999868108E-2</v>
      </c>
      <c r="X79" s="435">
        <f>_xlfn.XLOOKUP(X$4,[3]taa_weights!$B$1:$BB$1,[3]taa_weights!$B77:$BB77,"CHECK",FALSE)</f>
        <v>7.6259954085334561E-13</v>
      </c>
      <c r="Y79" s="435">
        <f>_xlfn.XLOOKUP(Y$4,[3]taa_weights!$B$1:$BB$1,[3]taa_weights!$B77:$BB77,"CHECK",FALSE)</f>
        <v>3.3449098464016308E-2</v>
      </c>
      <c r="Z79" s="435">
        <f>_xlfn.XLOOKUP(Z$4,[3]taa_weights!$B$1:$BB$1,[3]taa_weights!$B77:$BB77,"CHECK",FALSE)</f>
        <v>4.9999999999759778E-2</v>
      </c>
      <c r="AA79" s="435">
        <f>_xlfn.XLOOKUP(AA$4,[3]taa_weights!$B$1:$BB$1,[3]taa_weights!$B77:$BB77,"CHECK",FALSE)</f>
        <v>6.6006239536142607E-13</v>
      </c>
      <c r="AB79" s="435">
        <f>_xlfn.XLOOKUP(AB$4,[3]taa_weights!$B$1:$BB$1,[3]taa_weights!$B77:$BB77,"CHECK",FALSE)</f>
        <v>2.6882837641713139E-13</v>
      </c>
      <c r="AC79" s="435">
        <f>_xlfn.XLOOKUP(AC$4,[3]taa_weights!$B$1:$BB$1,[3]taa_weights!$B77:$BB77,"CHECK",FALSE)</f>
        <v>4.9999999999840589E-2</v>
      </c>
      <c r="AD79" s="435">
        <f>_xlfn.XLOOKUP(AD$4,[3]taa_weights!$B$1:$BB$1,[3]taa_weights!$B77:$BB77,"CHECK",FALSE)</f>
        <v>4.9999999999842462E-2</v>
      </c>
      <c r="AE79" s="435">
        <f>_xlfn.XLOOKUP(AE$4,[3]taa_weights!$B$1:$BB$1,[3]taa_weights!$B77:$BB77,"CHECK",FALSE)</f>
        <v>1.3674026016567211E-13</v>
      </c>
      <c r="AF79" s="435">
        <f>_xlfn.XLOOKUP(AF$4,[3]taa_weights!$B$1:$BB$1,[3]taa_weights!$B77:$BB77,"CHECK",FALSE)</f>
        <v>4.0194669614785248E-13</v>
      </c>
      <c r="AG79" s="435">
        <f>_xlfn.XLOOKUP(AG$4,[3]taa_weights!$B$1:$BB$1,[3]taa_weights!$B77:$BB77,"CHECK",FALSE)</f>
        <v>4.9999999999693102E-2</v>
      </c>
      <c r="AH79" s="435">
        <f>_xlfn.XLOOKUP(AH$4,[3]taa_weights!$B$1:$BB$1,[3]taa_weights!$B77:$BB77,"CHECK",FALSE)</f>
        <v>1.8324064689692401E-12</v>
      </c>
      <c r="AI79" s="435">
        <f>_xlfn.XLOOKUP(AI$4,[3]taa_weights!$B$1:$BB$1,[3]taa_weights!$B77:$BB77,"CHECK",FALSE)</f>
        <v>2.4093786238336502E-13</v>
      </c>
      <c r="AJ79" s="435">
        <f>_xlfn.XLOOKUP(AJ$4,[3]taa_weights!$B$1:$BB$1,[3]taa_weights!$B77:$BB77,"CHECK",FALSE)</f>
        <v>3.1257148254908447E-2</v>
      </c>
      <c r="AK79" s="435">
        <f>_xlfn.XLOOKUP(AK$4,[3]taa_weights!$B$1:$BB$1,[3]taa_weights!$B77:$BB77,"CHECK",FALSE)</f>
        <v>4.999999999970637E-2</v>
      </c>
      <c r="AL79" s="435">
        <f>_xlfn.XLOOKUP(AL$4,[3]taa_weights!$B$1:$BB$1,[3]taa_weights!$B77:$BB77,"CHECK",FALSE)</f>
        <v>2.2125347489423751E-13</v>
      </c>
      <c r="AM79" s="435">
        <f>_xlfn.XLOOKUP(AM$4,[3]taa_weights!$B$1:$BB$1,[3]taa_weights!$B77:$BB77,"CHECK",FALSE)</f>
        <v>1.524318818336814E-13</v>
      </c>
      <c r="AN79" s="435">
        <f>_xlfn.XLOOKUP(AN$4,[3]taa_weights!$B$1:$BB$1,[3]taa_weights!$B77:$BB77,"CHECK",FALSE)</f>
        <v>5.1059285109095881E-13</v>
      </c>
      <c r="AO79" s="435">
        <f>_xlfn.XLOOKUP(AO$4,[3]taa_weights!$B$1:$BB$1,[3]taa_weights!$B77:$BB77,"CHECK",FALSE)</f>
        <v>7.45636248704942E-2</v>
      </c>
      <c r="AP79" s="435">
        <f>_xlfn.XLOOKUP(AP$4,[3]taa_weights!$B$1:$BB$1,[3]taa_weights!$B77:$BB77,"CHECK",FALSE)</f>
        <v>5.2543637515917431E-2</v>
      </c>
      <c r="AQ79" s="435">
        <f>_xlfn.XLOOKUP(AQ$4,[3]taa_weights!$B$1:$BB$1,[3]taa_weights!$B77:$BB77,"CHECK",FALSE)</f>
        <v>9.9999999988536994E-2</v>
      </c>
      <c r="AR79" s="435">
        <f>_xlfn.XLOOKUP(AR$4,[3]taa_weights!$B$1:$BB$1,[3]taa_weights!$B77:$BB77,"CHECK",FALSE)</f>
        <v>4.9999999999709131E-2</v>
      </c>
      <c r="AS79" s="435">
        <f>_xlfn.XLOOKUP(AS$4,[3]taa_weights!$B$1:$BB$1,[3]taa_weights!$B77:$BB77,"CHECK",FALSE)</f>
        <v>1.3152215823644151E-12</v>
      </c>
      <c r="AT79" s="435">
        <f>_xlfn.XLOOKUP(AT$4,[3]taa_weights!$B$1:$BB$1,[3]taa_weights!$B77:$BB77,"CHECK",FALSE)</f>
        <v>1.6028561580551671E-12</v>
      </c>
      <c r="AU79" s="435">
        <f>_xlfn.XLOOKUP(AU$4,[3]taa_weights!$B$1:$BB$1,[3]taa_weights!$B77:$BB77,"CHECK",FALSE)</f>
        <v>4.999999976685162E-2</v>
      </c>
      <c r="AV79" s="435">
        <f>_xlfn.XLOOKUP(AV$4,[3]taa_weights!$B$1:$BB$1,[3]taa_weights!$B77:$BB77,"CHECK",FALSE)</f>
        <v>4.9999999989572337E-2</v>
      </c>
      <c r="AW79" s="435">
        <f>_xlfn.XLOOKUP(AW$4,[3]taa_weights!$B$1:$BB$1,[3]taa_weights!$B77:$BB77,"CHECK",FALSE)</f>
        <v>5.5916203787537211E-11</v>
      </c>
      <c r="AX79" s="435">
        <f>_xlfn.XLOOKUP(AX$4,[3]taa_weights!$B$1:$BB$1,[3]taa_weights!$B77:$BB77,"CHECK",FALSE)</f>
        <v>8.1765687403766857E-2</v>
      </c>
      <c r="AY79" s="435">
        <f>_xlfn.XLOOKUP(AY$4,[3]taa_weights!$B$1:$BB$1,[3]taa_weights!$B77:$BB77,"CHECK",FALSE)</f>
        <v>1.406981991957618E-2</v>
      </c>
      <c r="AZ79" s="435">
        <f>_xlfn.XLOOKUP(AZ$4,[3]taa_weights!$B$1:$BB$1,[3]taa_weights!$B77:$BB77,"CHECK",FALSE)</f>
        <v>9.3660873642425753E-13</v>
      </c>
      <c r="BA79" s="435">
        <f>_xlfn.XLOOKUP(BA$4,[3]taa_weights!$B$1:$BB$1,[3]taa_weights!$B77:$BB77,"CHECK",FALSE)</f>
        <v>2.0000000003931789E-2</v>
      </c>
      <c r="BB79" s="435">
        <f>_xlfn.XLOOKUP(BB$4,[3]taa_weights!$B$1:$BB$1,[3]taa_weights!$B77:$BB77,"CHECK",FALSE)</f>
        <v>1.6547244139497951E-13</v>
      </c>
      <c r="BC79" s="426"/>
      <c r="BD79" s="438">
        <f t="shared" si="16"/>
        <v>0.9999999999971011</v>
      </c>
      <c r="BE79" s="439"/>
      <c r="BF79" s="440">
        <f t="shared" si="17"/>
        <v>40602</v>
      </c>
      <c r="BG79" s="435" cm="1">
        <f t="array" ref="BG79">INDEX('Instrument Performance'!$B$7:$XFD$1048576,-1+MATCH($BF79, 'Instrument Performance'!$A$6:$A$1048576, 0), MATCH(BG$4, 'Instrument Performance'!$B$7:$XFD$7, 0))</f>
        <v>-1.7255129999999999E-3</v>
      </c>
      <c r="BH79" s="435" cm="1">
        <f t="array" ref="BH79">INDEX('Instrument Performance'!$B$7:$XFD$1048576,-1+MATCH($BF79, 'Instrument Performance'!$A$6:$A$1048576, 0), MATCH(BH$4, 'Instrument Performance'!$B$7:$XFD$7, 0))</f>
        <v>-6.1080029999999999E-3</v>
      </c>
      <c r="BI79" s="435" cm="1">
        <f t="array" ref="BI79">INDEX('Instrument Performance'!$B$7:$XFD$1048576,-1+MATCH($BF79, 'Instrument Performance'!$A$6:$A$1048576, 0), MATCH(BI$4, 'Instrument Performance'!$B$7:$XFD$7, 0))</f>
        <v>1.1091313820825288E-2</v>
      </c>
      <c r="BJ79" s="435" cm="1">
        <f t="array" ref="BJ79">INDEX('Instrument Performance'!$B$7:$XFD$1048576,-1+MATCH($BF79, 'Instrument Performance'!$A$6:$A$1048576, 0), MATCH(BJ$4, 'Instrument Performance'!$B$7:$XFD$7, 0))</f>
        <v>7.2106740000000002E-3</v>
      </c>
      <c r="BK79" s="435" cm="1">
        <f t="array" ref="BK79">INDEX('Instrument Performance'!$B$7:$XFD$1048576,-1+MATCH($BF79, 'Instrument Performance'!$A$6:$A$1048576, 0), MATCH(BK$4, 'Instrument Performance'!$B$7:$XFD$7, 0))</f>
        <v>2.5107604017218232E-3</v>
      </c>
      <c r="BL79" s="435" cm="1">
        <f t="array" ref="BL79">INDEX('Instrument Performance'!$B$7:$XFD$1048576,-1+MATCH($BF79, 'Instrument Performance'!$A$6:$A$1048576, 0), MATCH(BL$4, 'Instrument Performance'!$B$7:$XFD$7, 0))</f>
        <v>8.3329517121366603E-3</v>
      </c>
      <c r="BM79" s="435" cm="1">
        <f t="array" ref="BM79">INDEX('Instrument Performance'!$B$7:$XFD$1048576,-1+MATCH($BF79, 'Instrument Performance'!$A$6:$A$1048576, 0), MATCH(BM$4, 'Instrument Performance'!$B$7:$XFD$7, 0))</f>
        <v>3.6363599999999999E-3</v>
      </c>
      <c r="BN79" s="435" cm="1">
        <f t="array" ref="BN79">INDEX('Instrument Performance'!$B$7:$XFD$1048576,-1+MATCH($BF79, 'Instrument Performance'!$A$6:$A$1048576, 0), MATCH(BN$4, 'Instrument Performance'!$B$7:$XFD$7, 0))</f>
        <v>7.1939856286431514E-3</v>
      </c>
      <c r="BO79" s="435" cm="1">
        <f t="array" ref="BO79">INDEX('Instrument Performance'!$B$7:$XFD$1048576,-1+MATCH($BF79, 'Instrument Performance'!$A$6:$A$1048576, 0), MATCH(BO$4, 'Instrument Performance'!$B$7:$XFD$7, 0))</f>
        <v>1.151194E-2</v>
      </c>
      <c r="BP79" s="435" cm="1">
        <f t="array" ref="BP79">INDEX('Instrument Performance'!$B$7:$XFD$1048576,-1+MATCH($BF79, 'Instrument Performance'!$A$6:$A$1048576, 0), MATCH(BP$4, 'Instrument Performance'!$B$7:$XFD$7, 0))</f>
        <v>2.798304421563591E-3</v>
      </c>
      <c r="BQ79" s="435" cm="1">
        <f t="array" ref="BQ79">INDEX('Instrument Performance'!$B$7:$XFD$1048576,-1+MATCH($BF79, 'Instrument Performance'!$A$6:$A$1048576, 0), MATCH(BQ$4, 'Instrument Performance'!$B$7:$XFD$7, 0))</f>
        <v>2.2578295702839757E-3</v>
      </c>
      <c r="BR79" s="435" cm="1">
        <f t="array" ref="BR79">INDEX('Instrument Performance'!$B$7:$XFD$1048576,-1+MATCH($BF79, 'Instrument Performance'!$A$6:$A$1048576, 0), MATCH(BR$4, 'Instrument Performance'!$B$7:$XFD$7, 0))</f>
        <v>1.7416279999999999E-2</v>
      </c>
      <c r="BS79" s="435" cm="1">
        <f t="array" ref="BS79">INDEX('Instrument Performance'!$B$7:$XFD$1048576,-1+MATCH($BF79, 'Instrument Performance'!$A$6:$A$1048576, 0), MATCH(BS$4, 'Instrument Performance'!$B$7:$XFD$7, 0))</f>
        <v>1.0544122145017475E-2</v>
      </c>
      <c r="BT79" s="435" cm="1">
        <f t="array" ref="BT79">INDEX('Instrument Performance'!$B$7:$XFD$1048576,-1+MATCH($BF79, 'Instrument Performance'!$A$6:$A$1048576, 0), MATCH(BT$4, 'Instrument Performance'!$B$7:$XFD$7, 0))</f>
        <v>1.7371020175198648E-3</v>
      </c>
      <c r="BU79" s="435" cm="1">
        <f t="array" ref="BU79">INDEX('Instrument Performance'!$B$7:$XFD$1048576,-1+MATCH($BF79, 'Instrument Performance'!$A$6:$A$1048576, 0), MATCH(BU$4, 'Instrument Performance'!$B$7:$XFD$7, 0))</f>
        <v>4.8018765338222469E-3</v>
      </c>
      <c r="BV79" s="435" cm="1">
        <f t="array" ref="BV79">INDEX('Instrument Performance'!$B$7:$XFD$1048576,-1+MATCH($BF79, 'Instrument Performance'!$A$6:$A$1048576, 0), MATCH(BV$4, 'Instrument Performance'!$B$7:$XFD$7, 0))</f>
        <v>8.3329517121366603E-3</v>
      </c>
      <c r="BW79" s="435" cm="1">
        <f t="array" ref="BW79">INDEX('Instrument Performance'!$B$7:$XFD$1048576,-1+MATCH($BF79, 'Instrument Performance'!$A$6:$A$1048576, 0), MATCH(BW$4, 'Instrument Performance'!$B$7:$XFD$7, 0))</f>
        <v>3.4541000568459879E-3</v>
      </c>
      <c r="BX79" s="435" cm="1">
        <f t="array" ref="BX79">INDEX('Instrument Performance'!$B$7:$XFD$1048576,-1+MATCH($BF79, 'Instrument Performance'!$A$6:$A$1048576, 0), MATCH(BX$4, 'Instrument Performance'!$B$7:$XFD$7, 0))</f>
        <v>2.9125599611936392E-2</v>
      </c>
      <c r="BY79" s="435" cm="1">
        <f t="array" ref="BY79">INDEX('Instrument Performance'!$B$7:$XFD$1048576,-1+MATCH($BF79, 'Instrument Performance'!$A$6:$A$1048576, 0), MATCH(BY$4, 'Instrument Performance'!$B$7:$XFD$7, 0))</f>
        <v>2.3199999999999998E-2</v>
      </c>
      <c r="BZ79" s="435" cm="1">
        <f t="array" ref="BZ79">INDEX('Instrument Performance'!$B$7:$XFD$1048576,-1+MATCH($BF79, 'Instrument Performance'!$A$6:$A$1048576, 0), MATCH(BZ$4, 'Instrument Performance'!$B$7:$XFD$7, 0))</f>
        <v>7.3008608477715953E-3</v>
      </c>
      <c r="CA79" s="435" cm="1">
        <f t="array" ref="CA79">INDEX('Instrument Performance'!$B$7:$XFD$1048576,-1+MATCH($BF79, 'Instrument Performance'!$A$6:$A$1048576, 0), MATCH(CA$4, 'Instrument Performance'!$B$7:$XFD$7, 0))</f>
        <v>1.5599999999999999E-2</v>
      </c>
      <c r="CB79" s="435" cm="1">
        <f t="array" ref="CB79">INDEX('Instrument Performance'!$B$7:$XFD$1048576,-1+MATCH($BF79, 'Instrument Performance'!$A$6:$A$1048576, 0), MATCH(CB$4, 'Instrument Performance'!$B$7:$XFD$7, 0))</f>
        <v>3.425891702088335E-2</v>
      </c>
      <c r="CC79" s="435" cm="1">
        <f t="array" ref="CC79">INDEX('Instrument Performance'!$B$7:$XFD$1048576,-1+MATCH($BF79, 'Instrument Performance'!$A$6:$A$1048576, 0), MATCH(CC$4, 'Instrument Performance'!$B$7:$XFD$7, 0))</f>
        <v>2.53E-2</v>
      </c>
      <c r="CD79" s="435" cm="1">
        <f t="array" ref="CD79">INDEX('Instrument Performance'!$B$7:$XFD$1048576,-1+MATCH($BF79, 'Instrument Performance'!$A$6:$A$1048576, 0), MATCH(CD$4, 'Instrument Performance'!$B$7:$XFD$7, 0))</f>
        <v>3.7830249999999996E-2</v>
      </c>
      <c r="CE79" s="435" cm="1">
        <f t="array" ref="CE79">INDEX('Instrument Performance'!$B$7:$XFD$1048576,-1+MATCH($BF79, 'Instrument Performance'!$A$6:$A$1048576, 0), MATCH(CE$4, 'Instrument Performance'!$B$7:$XFD$7, 0))</f>
        <v>3.6885010785258521E-2</v>
      </c>
      <c r="CF79" s="435" cm="1">
        <f t="array" ref="CF79">INDEX('Instrument Performance'!$B$7:$XFD$1048576,-1+MATCH($BF79, 'Instrument Performance'!$A$6:$A$1048576, 0), MATCH(CF$4, 'Instrument Performance'!$B$7:$XFD$7, 0))</f>
        <v>5.5394480000000003E-2</v>
      </c>
      <c r="CG79" s="435" cm="1">
        <f t="array" ref="CG79">INDEX('Instrument Performance'!$B$7:$XFD$1048576,-1+MATCH($BF79, 'Instrument Performance'!$A$6:$A$1048576, 0), MATCH(CG$4, 'Instrument Performance'!$B$7:$XFD$7, 0))</f>
        <v>5.0776158207520572E-2</v>
      </c>
      <c r="CH79" s="435" cm="1">
        <f t="array" ref="CH79">INDEX('Instrument Performance'!$B$7:$XFD$1048576,-1+MATCH($BF79, 'Instrument Performance'!$A$6:$A$1048576, 0), MATCH(CH$4, 'Instrument Performance'!$B$7:$XFD$7, 0))</f>
        <v>4.0157319999999996E-2</v>
      </c>
      <c r="CI79" s="435" cm="1">
        <f t="array" ref="CI79">INDEX('Instrument Performance'!$B$7:$XFD$1048576,-1+MATCH($BF79, 'Instrument Performance'!$A$6:$A$1048576, 0), MATCH(CI$4, 'Instrument Performance'!$B$7:$XFD$7, 0))</f>
        <v>3.1011505752876367E-2</v>
      </c>
      <c r="CJ79" s="435" cm="1">
        <f t="array" ref="CJ79">INDEX('Instrument Performance'!$B$7:$XFD$1048576,-1+MATCH($BF79, 'Instrument Performance'!$A$6:$A$1048576, 0), MATCH(CJ$4, 'Instrument Performance'!$B$7:$XFD$7, 0))</f>
        <v>1.8530999999999999E-2</v>
      </c>
      <c r="CK79" s="435" cm="1">
        <f t="array" ref="CK79">INDEX('Instrument Performance'!$B$7:$XFD$1048576,-1+MATCH($BF79, 'Instrument Performance'!$A$6:$A$1048576, 0), MATCH(CK$4, 'Instrument Performance'!$B$7:$XFD$7, 0))</f>
        <v>1.9583839999999998E-2</v>
      </c>
      <c r="CL79" s="435" cm="1">
        <f t="array" ref="CL79">INDEX('Instrument Performance'!$B$7:$XFD$1048576,-1+MATCH($BF79, 'Instrument Performance'!$A$6:$A$1048576, 0), MATCH(CL$4, 'Instrument Performance'!$B$7:$XFD$7, 0))</f>
        <v>3.15E-2</v>
      </c>
      <c r="CM79" s="435" cm="1">
        <f t="array" ref="CM79">INDEX('Instrument Performance'!$B$7:$XFD$1048576,-1+MATCH($BF79, 'Instrument Performance'!$A$6:$A$1048576, 0), MATCH(CM$4, 'Instrument Performance'!$B$7:$XFD$7, 0))</f>
        <v>2.0262920000000004E-2</v>
      </c>
      <c r="CN79" s="435" cm="1">
        <f t="array" ref="CN79">INDEX('Instrument Performance'!$B$7:$XFD$1048576,-1+MATCH($BF79, 'Instrument Performance'!$A$6:$A$1048576, 0), MATCH(CN$4, 'Instrument Performance'!$B$7:$XFD$7, 0))</f>
        <v>4.8399999999999999E-2</v>
      </c>
      <c r="CO79" s="435" cm="1">
        <f t="array" ref="CO79">INDEX('Instrument Performance'!$B$7:$XFD$1048576,-1+MATCH($BF79, 'Instrument Performance'!$A$6:$A$1048576, 0), MATCH(CO$4, 'Instrument Performance'!$B$7:$XFD$7, 0))</f>
        <v>4.2116629999999995E-2</v>
      </c>
      <c r="CP79" s="435" cm="1">
        <f t="array" ref="CP79">INDEX('Instrument Performance'!$B$7:$XFD$1048576,-1+MATCH($BF79, 'Instrument Performance'!$A$6:$A$1048576, 0), MATCH(CP$4, 'Instrument Performance'!$B$7:$XFD$7, 0))</f>
        <v>4.1627239999999996E-2</v>
      </c>
      <c r="CQ79" s="435" cm="1">
        <f t="array" ref="CQ79">INDEX('Instrument Performance'!$B$7:$XFD$1048576,-1+MATCH($BF79, 'Instrument Performance'!$A$6:$A$1048576, 0), MATCH(CQ$4, 'Instrument Performance'!$B$7:$XFD$7, 0))</f>
        <v>-3.1174605120251601E-2</v>
      </c>
      <c r="CR79" s="435" cm="1">
        <f t="array" ref="CR79">INDEX('Instrument Performance'!$B$7:$XFD$1048576,-1+MATCH($BF79, 'Instrument Performance'!$A$6:$A$1048576, 0), MATCH(CR$4, 'Instrument Performance'!$B$7:$XFD$7, 0))</f>
        <v>-8.9753170000000007E-2</v>
      </c>
      <c r="CS79" s="435" cm="1">
        <f t="array" ref="CS79">INDEX('Instrument Performance'!$B$7:$XFD$1048576,-1+MATCH($BF79, 'Instrument Performance'!$A$6:$A$1048576, 0), MATCH(CS$4, 'Instrument Performance'!$B$7:$XFD$7, 0))</f>
        <v>-2.4501629601312636E-2</v>
      </c>
      <c r="CT79" s="435" cm="1">
        <f t="array" ref="CT79">INDEX('Instrument Performance'!$B$7:$XFD$1048576,-1+MATCH($BF79, 'Instrument Performance'!$A$6:$A$1048576, 0), MATCH(CT$4, 'Instrument Performance'!$B$7:$XFD$7, 0))</f>
        <v>1.2409344097495344E-2</v>
      </c>
      <c r="CU79" s="435" cm="1">
        <f t="array" ref="CU79">INDEX('Instrument Performance'!$B$7:$XFD$1048576,-1+MATCH($BF79, 'Instrument Performance'!$A$6:$A$1048576, 0), MATCH(CU$4, 'Instrument Performance'!$B$7:$XFD$7, 0))</f>
        <v>3.9954349287805169E-3</v>
      </c>
      <c r="CV79" s="435" t="str" cm="1">
        <f t="array" ref="CV79">INDEX('Instrument Performance'!$B$7:$XFD$1048576,-1+MATCH($BF79, 'Instrument Performance'!$A$6:$A$1048576, 0), MATCH(CV$4, 'Instrument Performance'!$B$7:$XFD$7, 0))</f>
        <v/>
      </c>
      <c r="CW79" s="435" cm="1">
        <f t="array" ref="CW79">INDEX('Instrument Performance'!$B$7:$XFD$1048576,-1+MATCH($BF79, 'Instrument Performance'!$A$6:$A$1048576, 0), MATCH(CW$4, 'Instrument Performance'!$B$7:$XFD$7, 0))</f>
        <v>5.9016418044841812E-2</v>
      </c>
      <c r="CX79" s="435" cm="1">
        <f t="array" ref="CX79">INDEX('Instrument Performance'!$B$7:$XFD$1048576,-1+MATCH($BF79, 'Instrument Performance'!$A$6:$A$1048576, 0), MATCH(CX$4, 'Instrument Performance'!$B$7:$XFD$7, 0))</f>
        <v>7.2952390600007355E-3</v>
      </c>
      <c r="CY79" s="435" cm="1">
        <f t="array" ref="CY79">INDEX('Instrument Performance'!$B$7:$XFD$1048576,-1+MATCH($BF79, 'Instrument Performance'!$A$6:$A$1048576, 0), MATCH(CY$4, 'Instrument Performance'!$B$7:$XFD$7, 0))</f>
        <v>9.8072370645925222E-3</v>
      </c>
      <c r="CZ79" s="435" cm="1">
        <f t="array" ref="CZ79">INDEX('Instrument Performance'!$B$7:$XFD$1048576,-1+MATCH($BF79, 'Instrument Performance'!$A$6:$A$1048576, 0), MATCH(CZ$4, 'Instrument Performance'!$B$7:$XFD$7, 0))</f>
        <v>1.0100059864876387E-2</v>
      </c>
      <c r="DA79" s="435" cm="1">
        <f t="array" ref="DA79">INDEX('Instrument Performance'!$B$7:$XFD$1048576,-1+MATCH($BF79, 'Instrument Performance'!$A$6:$A$1048576, 0), MATCH(DA$4, 'Instrument Performance'!$B$7:$XFD$7, 0))</f>
        <v>-9.8627925686711748E-4</v>
      </c>
      <c r="DB79" s="435" t="str" cm="1">
        <f t="array" ref="DB79">INDEX('Instrument Performance'!$B$7:$XFD$1048576,-1+MATCH($BF79, 'Instrument Performance'!$A$6:$A$1048576, 0), MATCH(DB$4, 'Instrument Performance'!$B$7:$XFD$7, 0))</f>
        <v/>
      </c>
      <c r="DC79" s="435" t="str" cm="1">
        <f t="array" ref="DC79">INDEX('Instrument Performance'!$B$7:$XFD$1048576,-1+MATCH($BF79, 'Instrument Performance'!$A$6:$A$1048576, 0), MATCH(DC$4, 'Instrument Performance'!$B$7:$XFD$7, 0))</f>
        <v/>
      </c>
      <c r="DD79" s="435" t="str" cm="1">
        <f t="array" ref="DD79">INDEX('Instrument Performance'!$B$7:$XFD$1048576,-1+MATCH($BF79, 'Instrument Performance'!$A$6:$A$1048576, 0), MATCH(DD$4, 'Instrument Performance'!$B$7:$XFD$7, 0))</f>
        <v/>
      </c>
      <c r="DE79" s="435" t="str" cm="1">
        <f t="array" ref="DE79">INDEX('Instrument Performance'!$B$7:$XFD$1048576,-1+MATCH($BF79, 'Instrument Performance'!$A$6:$A$1048576, 0), MATCH(DE$4, 'Instrument Performance'!$B$7:$XFD$7, 0))</f>
        <v/>
      </c>
      <c r="DF79" s="435" cm="1">
        <f t="array" ref="DF79">INDEX('Instrument Performance'!$B$7:$XFD$1048576,-1+MATCH($BF79, 'Instrument Performance'!$A$6:$A$1048576, 0), MATCH(DF$4, 'Instrument Performance'!$B$7:$XFD$7, 0))</f>
        <v>7.7483683004317527E-3</v>
      </c>
      <c r="DG79" s="435" cm="1">
        <f t="array" ref="DG79">INDEX('Instrument Performance'!$B$7:$XFD$1048576,-1+MATCH($BF79, 'Instrument Performance'!$A$6:$A$1048576, 0), MATCH(DG$4, 'Instrument Performance'!$B$7:$XFD$7, 0))</f>
        <v>1.5084747927603503E-2</v>
      </c>
      <c r="DH79" s="437"/>
      <c r="DI79" s="440">
        <f t="shared" si="18"/>
        <v>40602</v>
      </c>
      <c r="DJ79" s="435">
        <f t="shared" si="20"/>
        <v>1.0490367315125752E-2</v>
      </c>
      <c r="DK79" s="443">
        <f t="shared" si="21"/>
        <v>-5.4794520547945207E-5</v>
      </c>
      <c r="DL79" s="438">
        <f t="shared" si="19"/>
        <v>8.9411722131056415E-3</v>
      </c>
      <c r="DM79" s="438">
        <v>8.9579435492519455E-3</v>
      </c>
      <c r="DN79" s="444">
        <f t="shared" si="22"/>
        <v>1.5491951020201108E-3</v>
      </c>
      <c r="DP79" s="438">
        <f t="shared" si="15"/>
        <v>-1.6771336146303994E-5</v>
      </c>
    </row>
    <row r="80" spans="1:120">
      <c r="A80" s="436">
        <v>40633</v>
      </c>
      <c r="B80" s="435">
        <f>_xlfn.XLOOKUP(B$4,[3]taa_weights!$B$1:$BB$1,[3]taa_weights!$B78:$BB78,"CHECK",FALSE)</f>
        <v>0</v>
      </c>
      <c r="C80" s="435">
        <f>_xlfn.XLOOKUP(C$4,[3]taa_weights!$B$1:$BB$1,[3]taa_weights!$B78:$BB78,"CHECK",FALSE)</f>
        <v>3.9999999998864437E-2</v>
      </c>
      <c r="D80" s="435">
        <f>_xlfn.XLOOKUP(D$4,[3]taa_weights!$B$1:$BB$1,[3]taa_weights!$B78:$BB78,"CHECK",FALSE)</f>
        <v>0</v>
      </c>
      <c r="E80" s="435">
        <f>_xlfn.XLOOKUP(E$4,[3]taa_weights!$B$1:$BB$1,[3]taa_weights!$B78:$BB78,"CHECK",FALSE)</f>
        <v>1.081282521650091E-12</v>
      </c>
      <c r="F80" s="435">
        <f>_xlfn.XLOOKUP(F$4,[3]taa_weights!$B$1:$BB$1,[3]taa_weights!$B78:$BB78,"CHECK",FALSE)</f>
        <v>6.6973359451927772E-11</v>
      </c>
      <c r="G80" s="435">
        <f>_xlfn.XLOOKUP(G$4,[3]taa_weights!$B$1:$BB$1,[3]taa_weights!$B78:$BB78,"CHECK",FALSE)</f>
        <v>0</v>
      </c>
      <c r="H80" s="435">
        <f>_xlfn.XLOOKUP(H$4,[3]taa_weights!$B$1:$BB$1,[3]taa_weights!$B78:$BB78,"CHECK",FALSE)</f>
        <v>4.999999999911376E-2</v>
      </c>
      <c r="I80" s="435">
        <f>_xlfn.XLOOKUP(I$4,[3]taa_weights!$B$1:$BB$1,[3]taa_weights!$B78:$BB78,"CHECK",FALSE)</f>
        <v>0</v>
      </c>
      <c r="J80" s="435">
        <f>_xlfn.XLOOKUP(J$4,[3]taa_weights!$B$1:$BB$1,[3]taa_weights!$B78:$BB78,"CHECK",FALSE)</f>
        <v>7.6341146996404821E-13</v>
      </c>
      <c r="K80" s="435">
        <f>_xlfn.XLOOKUP(K$4,[3]taa_weights!$B$1:$BB$1,[3]taa_weights!$B78:$BB78,"CHECK",FALSE)</f>
        <v>0</v>
      </c>
      <c r="L80" s="435">
        <f>_xlfn.XLOOKUP(L$4,[3]taa_weights!$B$1:$BB$1,[3]taa_weights!$B78:$BB78,"CHECK",FALSE)</f>
        <v>0</v>
      </c>
      <c r="M80" s="435">
        <f>_xlfn.XLOOKUP(M$4,[3]taa_weights!$B$1:$BB$1,[3]taa_weights!$B78:$BB78,"CHECK",FALSE)</f>
        <v>9.2931708366309189E-13</v>
      </c>
      <c r="N80" s="435">
        <f>_xlfn.XLOOKUP(N$4,[3]taa_weights!$B$1:$BB$1,[3]taa_weights!$B78:$BB78,"CHECK",FALSE)</f>
        <v>9.2833720221841268E-12</v>
      </c>
      <c r="O80" s="435">
        <f>_xlfn.XLOOKUP(O$4,[3]taa_weights!$B$1:$BB$1,[3]taa_weights!$B78:$BB78,"CHECK",FALSE)</f>
        <v>2.499999988226833E-2</v>
      </c>
      <c r="P80" s="435">
        <f>_xlfn.XLOOKUP(P$4,[3]taa_weights!$B$1:$BB$1,[3]taa_weights!$B78:$BB78,"CHECK",FALSE)</f>
        <v>1.244752225341837E-3</v>
      </c>
      <c r="Q80" s="435">
        <f>_xlfn.XLOOKUP(Q$4,[3]taa_weights!$B$1:$BB$1,[3]taa_weights!$B78:$BB78,"CHECK",FALSE)</f>
        <v>6.184781075422595E-13</v>
      </c>
      <c r="R80" s="435">
        <f>_xlfn.XLOOKUP(R$4,[3]taa_weights!$B$1:$BB$1,[3]taa_weights!$B78:$BB78,"CHECK",FALSE)</f>
        <v>2.3755247772705511E-2</v>
      </c>
      <c r="S80" s="435">
        <f>_xlfn.XLOOKUP(S$4,[3]taa_weights!$B$1:$BB$1,[3]taa_weights!$B78:$BB78,"CHECK",FALSE)</f>
        <v>1.2384455858070219E-12</v>
      </c>
      <c r="T80" s="435">
        <f>_xlfn.XLOOKUP(T$4,[3]taa_weights!$B$1:$BB$1,[3]taa_weights!$B78:$BB78,"CHECK",FALSE)</f>
        <v>5.1084745155403017E-12</v>
      </c>
      <c r="U80" s="435">
        <f>_xlfn.XLOOKUP(U$4,[3]taa_weights!$B$1:$BB$1,[3]taa_weights!$B78:$BB78,"CHECK",FALSE)</f>
        <v>0</v>
      </c>
      <c r="V80" s="435">
        <f>_xlfn.XLOOKUP(V$4,[3]taa_weights!$B$1:$BB$1,[3]taa_weights!$B78:$BB78,"CHECK",FALSE)</f>
        <v>4.9999999734218932E-2</v>
      </c>
      <c r="W80" s="435">
        <f>_xlfn.XLOOKUP(W$4,[3]taa_weights!$B$1:$BB$1,[3]taa_weights!$B78:$BB78,"CHECK",FALSE)</f>
        <v>4.9999999999458387E-2</v>
      </c>
      <c r="X80" s="435">
        <f>_xlfn.XLOOKUP(X$4,[3]taa_weights!$B$1:$BB$1,[3]taa_weights!$B78:$BB78,"CHECK",FALSE)</f>
        <v>3.3893637507690727E-2</v>
      </c>
      <c r="Y80" s="435">
        <f>_xlfn.XLOOKUP(Y$4,[3]taa_weights!$B$1:$BB$1,[3]taa_weights!$B78:$BB78,"CHECK",FALSE)</f>
        <v>3.3449098462815158E-2</v>
      </c>
      <c r="Z80" s="435">
        <f>_xlfn.XLOOKUP(Z$4,[3]taa_weights!$B$1:$BB$1,[3]taa_weights!$B78:$BB78,"CHECK",FALSE)</f>
        <v>4.9999999999244538E-2</v>
      </c>
      <c r="AA80" s="435">
        <f>_xlfn.XLOOKUP(AA$4,[3]taa_weights!$B$1:$BB$1,[3]taa_weights!$B78:$BB78,"CHECK",FALSE)</f>
        <v>3.4710693547552997E-2</v>
      </c>
      <c r="AB80" s="435">
        <f>_xlfn.XLOOKUP(AB$4,[3]taa_weights!$B$1:$BB$1,[3]taa_weights!$B78:$BB78,"CHECK",FALSE)</f>
        <v>2.615154124402489E-12</v>
      </c>
      <c r="AC80" s="435">
        <f>_xlfn.XLOOKUP(AC$4,[3]taa_weights!$B$1:$BB$1,[3]taa_weights!$B78:$BB78,"CHECK",FALSE)</f>
        <v>4.9999999999850241E-2</v>
      </c>
      <c r="AD80" s="435">
        <f>_xlfn.XLOOKUP(AD$4,[3]taa_weights!$B$1:$BB$1,[3]taa_weights!$B78:$BB78,"CHECK",FALSE)</f>
        <v>5.0000000001179552E-2</v>
      </c>
      <c r="AE80" s="435">
        <f>_xlfn.XLOOKUP(AE$4,[3]taa_weights!$B$1:$BB$1,[3]taa_weights!$B78:$BB78,"CHECK",FALSE)</f>
        <v>0</v>
      </c>
      <c r="AF80" s="435">
        <f>_xlfn.XLOOKUP(AF$4,[3]taa_weights!$B$1:$BB$1,[3]taa_weights!$B78:$BB78,"CHECK",FALSE)</f>
        <v>0</v>
      </c>
      <c r="AG80" s="435">
        <f>_xlfn.XLOOKUP(AG$4,[3]taa_weights!$B$1:$BB$1,[3]taa_weights!$B78:$BB78,"CHECK",FALSE)</f>
        <v>1.6483096254262239E-11</v>
      </c>
      <c r="AH80" s="435">
        <f>_xlfn.XLOOKUP(AH$4,[3]taa_weights!$B$1:$BB$1,[3]taa_weights!$B78:$BB78,"CHECK",FALSE)</f>
        <v>1.054170661042392E-12</v>
      </c>
      <c r="AI80" s="435">
        <f>_xlfn.XLOOKUP(AI$4,[3]taa_weights!$B$1:$BB$1,[3]taa_weights!$B78:$BB78,"CHECK",FALSE)</f>
        <v>2.814397330622317E-14</v>
      </c>
      <c r="AJ80" s="435">
        <f>_xlfn.XLOOKUP(AJ$4,[3]taa_weights!$B$1:$BB$1,[3]taa_weights!$B78:$BB78,"CHECK",FALSE)</f>
        <v>0</v>
      </c>
      <c r="AK80" s="435">
        <f>_xlfn.XLOOKUP(AK$4,[3]taa_weights!$B$1:$BB$1,[3]taa_weights!$B78:$BB78,"CHECK",FALSE)</f>
        <v>0</v>
      </c>
      <c r="AL80" s="435">
        <f>_xlfn.XLOOKUP(AL$4,[3]taa_weights!$B$1:$BB$1,[3]taa_weights!$B78:$BB78,"CHECK",FALSE)</f>
        <v>4.6808397481319357E-12</v>
      </c>
      <c r="AM80" s="435">
        <f>_xlfn.XLOOKUP(AM$4,[3]taa_weights!$B$1:$BB$1,[3]taa_weights!$B78:$BB78,"CHECK",FALSE)</f>
        <v>1.085817009532448E-12</v>
      </c>
      <c r="AN80" s="435">
        <f>_xlfn.XLOOKUP(AN$4,[3]taa_weights!$B$1:$BB$1,[3]taa_weights!$B78:$BB78,"CHECK",FALSE)</f>
        <v>0</v>
      </c>
      <c r="AO80" s="435">
        <f>_xlfn.XLOOKUP(AO$4,[3]taa_weights!$B$1:$BB$1,[3]taa_weights!$B78:$BB78,"CHECK",FALSE)</f>
        <v>1.6144014548430129E-2</v>
      </c>
      <c r="AP80" s="435">
        <f>_xlfn.XLOOKUP(AP$4,[3]taa_weights!$B$1:$BB$1,[3]taa_weights!$B78:$BB78,"CHECK",FALSE)</f>
        <v>5.8385598548008538E-2</v>
      </c>
      <c r="AQ80" s="435">
        <f>_xlfn.XLOOKUP(AQ$4,[3]taa_weights!$B$1:$BB$1,[3]taa_weights!$B78:$BB78,"CHECK",FALSE)</f>
        <v>0.1000000000009551</v>
      </c>
      <c r="AR80" s="435">
        <f>_xlfn.XLOOKUP(AR$4,[3]taa_weights!$B$1:$BB$1,[3]taa_weights!$B78:$BB78,"CHECK",FALSE)</f>
        <v>5.0000000001121092E-2</v>
      </c>
      <c r="AS80" s="435">
        <f>_xlfn.XLOOKUP(AS$4,[3]taa_weights!$B$1:$BB$1,[3]taa_weights!$B78:$BB78,"CHECK",FALSE)</f>
        <v>0</v>
      </c>
      <c r="AT80" s="435">
        <f>_xlfn.XLOOKUP(AT$4,[3]taa_weights!$B$1:$BB$1,[3]taa_weights!$B78:$BB78,"CHECK",FALSE)</f>
        <v>6.0386548428552166E-13</v>
      </c>
      <c r="AU80" s="435">
        <f>_xlfn.XLOOKUP(AU$4,[3]taa_weights!$B$1:$BB$1,[3]taa_weights!$B78:$BB78,"CHECK",FALSE)</f>
        <v>4.9999999999130511E-2</v>
      </c>
      <c r="AV80" s="435">
        <f>_xlfn.XLOOKUP(AV$4,[3]taa_weights!$B$1:$BB$1,[3]taa_weights!$B78:$BB78,"CHECK",FALSE)</f>
        <v>4.9999999999512018E-2</v>
      </c>
      <c r="AW80" s="435">
        <f>_xlfn.XLOOKUP(AW$4,[3]taa_weights!$B$1:$BB$1,[3]taa_weights!$B78:$BB78,"CHECK",FALSE)</f>
        <v>1.3487506363789901E-2</v>
      </c>
      <c r="AX80" s="435">
        <f>_xlfn.XLOOKUP(AX$4,[3]taa_weights!$B$1:$BB$1,[3]taa_weights!$B78:$BB78,"CHECK",FALSE)</f>
        <v>0.1000000000010316</v>
      </c>
      <c r="AY80" s="435">
        <f>_xlfn.XLOOKUP(AY$4,[3]taa_weights!$B$1:$BB$1,[3]taa_weights!$B78:$BB78,"CHECK",FALSE)</f>
        <v>4.992945130504111E-2</v>
      </c>
      <c r="AZ80" s="435">
        <f>_xlfn.XLOOKUP(AZ$4,[3]taa_weights!$B$1:$BB$1,[3]taa_weights!$B78:$BB78,"CHECK",FALSE)</f>
        <v>6.2620817549727698E-13</v>
      </c>
      <c r="BA80" s="435">
        <f>_xlfn.XLOOKUP(BA$4,[3]taa_weights!$B$1:$BB$1,[3]taa_weights!$B78:$BB78,"CHECK",FALSE)</f>
        <v>2.000000000290483E-2</v>
      </c>
      <c r="BB80" s="435">
        <f>_xlfn.XLOOKUP(BB$4,[3]taa_weights!$B$1:$BB$1,[3]taa_weights!$B78:$BB78,"CHECK",FALSE)</f>
        <v>0</v>
      </c>
      <c r="BC80" s="426"/>
      <c r="BD80" s="438">
        <f t="shared" si="16"/>
        <v>1.0000000000134026</v>
      </c>
      <c r="BE80" s="439"/>
      <c r="BF80" s="440">
        <f t="shared" si="17"/>
        <v>40633</v>
      </c>
      <c r="BG80" s="435" cm="1">
        <f t="array" ref="BG80">INDEX('Instrument Performance'!$B$7:$XFD$1048576,-1+MATCH($BF80, 'Instrument Performance'!$A$6:$A$1048576, 0), MATCH(BG$4, 'Instrument Performance'!$B$7:$XFD$7, 0))</f>
        <v>-5.7356989999999999E-4</v>
      </c>
      <c r="BH80" s="435" cm="1">
        <f t="array" ref="BH80">INDEX('Instrument Performance'!$B$7:$XFD$1048576,-1+MATCH($BF80, 'Instrument Performance'!$A$6:$A$1048576, 0), MATCH(BH$4, 'Instrument Performance'!$B$7:$XFD$7, 0))</f>
        <v>-1.1486990000000001E-4</v>
      </c>
      <c r="BI80" s="435" cm="1">
        <f t="array" ref="BI80">INDEX('Instrument Performance'!$B$7:$XFD$1048576,-1+MATCH($BF80, 'Instrument Performance'!$A$6:$A$1048576, 0), MATCH(BI$4, 'Instrument Performance'!$B$7:$XFD$7, 0))</f>
        <v>6.4922034572025833E-3</v>
      </c>
      <c r="BJ80" s="435" cm="1">
        <f t="array" ref="BJ80">INDEX('Instrument Performance'!$B$7:$XFD$1048576,-1+MATCH($BF80, 'Instrument Performance'!$A$6:$A$1048576, 0), MATCH(BJ$4, 'Instrument Performance'!$B$7:$XFD$7, 0))</f>
        <v>1.189139E-2</v>
      </c>
      <c r="BK80" s="435" cm="1">
        <f t="array" ref="BK80">INDEX('Instrument Performance'!$B$7:$XFD$1048576,-1+MATCH($BF80, 'Instrument Performance'!$A$6:$A$1048576, 0), MATCH(BK$4, 'Instrument Performance'!$B$7:$XFD$7, 0))</f>
        <v>2.7872352703559589E-3</v>
      </c>
      <c r="BL80" s="435" cm="1">
        <f t="array" ref="BL80">INDEX('Instrument Performance'!$B$7:$XFD$1048576,-1+MATCH($BF80, 'Instrument Performance'!$A$6:$A$1048576, 0), MATCH(BL$4, 'Instrument Performance'!$B$7:$XFD$7, 0))</f>
        <v>-1.0183054215872067E-3</v>
      </c>
      <c r="BM80" s="435" cm="1">
        <f t="array" ref="BM80">INDEX('Instrument Performance'!$B$7:$XFD$1048576,-1+MATCH($BF80, 'Instrument Performance'!$A$6:$A$1048576, 0), MATCH(BM$4, 'Instrument Performance'!$B$7:$XFD$7, 0))</f>
        <v>1.8116360000000001E-3</v>
      </c>
      <c r="BN80" s="435" cm="1">
        <f t="array" ref="BN80">INDEX('Instrument Performance'!$B$7:$XFD$1048576,-1+MATCH($BF80, 'Instrument Performance'!$A$6:$A$1048576, 0), MATCH(BN$4, 'Instrument Performance'!$B$7:$XFD$7, 0))</f>
        <v>-1.6984986239906297E-3</v>
      </c>
      <c r="BO80" s="435" cm="1">
        <f t="array" ref="BO80">INDEX('Instrument Performance'!$B$7:$XFD$1048576,-1+MATCH($BF80, 'Instrument Performance'!$A$6:$A$1048576, 0), MATCH(BO$4, 'Instrument Performance'!$B$7:$XFD$7, 0))</f>
        <v>2.2761560000000001E-3</v>
      </c>
      <c r="BP80" s="435" cm="1">
        <f t="array" ref="BP80">INDEX('Instrument Performance'!$B$7:$XFD$1048576,-1+MATCH($BF80, 'Instrument Performance'!$A$6:$A$1048576, 0), MATCH(BP$4, 'Instrument Performance'!$B$7:$XFD$7, 0))</f>
        <v>-1.6740428516792694E-4</v>
      </c>
      <c r="BQ80" s="435" cm="1">
        <f t="array" ref="BQ80">INDEX('Instrument Performance'!$B$7:$XFD$1048576,-1+MATCH($BF80, 'Instrument Performance'!$A$6:$A$1048576, 0), MATCH(BQ$4, 'Instrument Performance'!$B$7:$XFD$7, 0))</f>
        <v>0</v>
      </c>
      <c r="BR80" s="435" cm="1">
        <f t="array" ref="BR80">INDEX('Instrument Performance'!$B$7:$XFD$1048576,-1+MATCH($BF80, 'Instrument Performance'!$A$6:$A$1048576, 0), MATCH(BR$4, 'Instrument Performance'!$B$7:$XFD$7, 0))</f>
        <v>-2.4025469999999999E-4</v>
      </c>
      <c r="BS80" s="435" cm="1">
        <f t="array" ref="BS80">INDEX('Instrument Performance'!$B$7:$XFD$1048576,-1+MATCH($BF80, 'Instrument Performance'!$A$6:$A$1048576, 0), MATCH(BS$4, 'Instrument Performance'!$B$7:$XFD$7, 0))</f>
        <v>-7.3200802570724246E-4</v>
      </c>
      <c r="BT80" s="435" cm="1">
        <f t="array" ref="BT80">INDEX('Instrument Performance'!$B$7:$XFD$1048576,-1+MATCH($BF80, 'Instrument Performance'!$A$6:$A$1048576, 0), MATCH(BT$4, 'Instrument Performance'!$B$7:$XFD$7, 0))</f>
        <v>-1.4120444917877784E-3</v>
      </c>
      <c r="BU80" s="435" cm="1">
        <f t="array" ref="BU80">INDEX('Instrument Performance'!$B$7:$XFD$1048576,-1+MATCH($BF80, 'Instrument Performance'!$A$6:$A$1048576, 0), MATCH(BU$4, 'Instrument Performance'!$B$7:$XFD$7, 0))</f>
        <v>1.3709624657405106E-2</v>
      </c>
      <c r="BV80" s="435" cm="1">
        <f t="array" ref="BV80">INDEX('Instrument Performance'!$B$7:$XFD$1048576,-1+MATCH($BF80, 'Instrument Performance'!$A$6:$A$1048576, 0), MATCH(BV$4, 'Instrument Performance'!$B$7:$XFD$7, 0))</f>
        <v>-1.0183054215872067E-3</v>
      </c>
      <c r="BW80" s="435" cm="1">
        <f t="array" ref="BW80">INDEX('Instrument Performance'!$B$7:$XFD$1048576,-1+MATCH($BF80, 'Instrument Performance'!$A$6:$A$1048576, 0), MATCH(BW$4, 'Instrument Performance'!$B$7:$XFD$7, 0))</f>
        <v>4.4317540845171255E-3</v>
      </c>
      <c r="BX80" s="435" cm="1">
        <f t="array" ref="BX80">INDEX('Instrument Performance'!$B$7:$XFD$1048576,-1+MATCH($BF80, 'Instrument Performance'!$A$6:$A$1048576, 0), MATCH(BX$4, 'Instrument Performance'!$B$7:$XFD$7, 0))</f>
        <v>-1.0034537803741417E-3</v>
      </c>
      <c r="BY80" s="435" cm="1">
        <f t="array" ref="BY80">INDEX('Instrument Performance'!$B$7:$XFD$1048576,-1+MATCH($BF80, 'Instrument Performance'!$A$6:$A$1048576, 0), MATCH(BY$4, 'Instrument Performance'!$B$7:$XFD$7, 0))</f>
        <v>-1.23E-2</v>
      </c>
      <c r="BZ80" s="435" cm="1">
        <f t="array" ref="BZ80">INDEX('Instrument Performance'!$B$7:$XFD$1048576,-1+MATCH($BF80, 'Instrument Performance'!$A$6:$A$1048576, 0), MATCH(BZ$4, 'Instrument Performance'!$B$7:$XFD$7, 0))</f>
        <v>-2.4881003894417941E-2</v>
      </c>
      <c r="CA80" s="435" cm="1">
        <f t="array" ref="CA80">INDEX('Instrument Performance'!$B$7:$XFD$1048576,-1+MATCH($BF80, 'Instrument Performance'!$A$6:$A$1048576, 0), MATCH(CA$4, 'Instrument Performance'!$B$7:$XFD$7, 0))</f>
        <v>8.9999999999999998E-4</v>
      </c>
      <c r="CB80" s="435" cm="1">
        <f t="array" ref="CB80">INDEX('Instrument Performance'!$B$7:$XFD$1048576,-1+MATCH($BF80, 'Instrument Performance'!$A$6:$A$1048576, 0), MATCH(CB$4, 'Instrument Performance'!$B$7:$XFD$7, 0))</f>
        <v>3.9757878984159056E-4</v>
      </c>
      <c r="CC80" s="435" cm="1">
        <f t="array" ref="CC80">INDEX('Instrument Performance'!$B$7:$XFD$1048576,-1+MATCH($BF80, 'Instrument Performance'!$A$6:$A$1048576, 0), MATCH(CC$4, 'Instrument Performance'!$B$7:$XFD$7, 0))</f>
        <v>8.8999999999999999E-3</v>
      </c>
      <c r="CD80" s="435" cm="1">
        <f t="array" ref="CD80">INDEX('Instrument Performance'!$B$7:$XFD$1048576,-1+MATCH($BF80, 'Instrument Performance'!$A$6:$A$1048576, 0), MATCH(CD$4, 'Instrument Performance'!$B$7:$XFD$7, 0))</f>
        <v>-8.457374999999999E-5</v>
      </c>
      <c r="CE80" s="435" cm="1">
        <f t="array" ref="CE80">INDEX('Instrument Performance'!$B$7:$XFD$1048576,-1+MATCH($BF80, 'Instrument Performance'!$A$6:$A$1048576, 0), MATCH(CE$4, 'Instrument Performance'!$B$7:$XFD$7, 0))</f>
        <v>3.9711411048375389E-3</v>
      </c>
      <c r="CF80" s="435" cm="1">
        <f t="array" ref="CF80">INDEX('Instrument Performance'!$B$7:$XFD$1048576,-1+MATCH($BF80, 'Instrument Performance'!$A$6:$A$1048576, 0), MATCH(CF$4, 'Instrument Performance'!$B$7:$XFD$7, 0))</f>
        <v>2.5240019999999998E-2</v>
      </c>
      <c r="CG80" s="435" cm="1">
        <f t="array" ref="CG80">INDEX('Instrument Performance'!$B$7:$XFD$1048576,-1+MATCH($BF80, 'Instrument Performance'!$A$6:$A$1048576, 0), MATCH(CG$4, 'Instrument Performance'!$B$7:$XFD$7, 0))</f>
        <v>1.3897093323521847E-2</v>
      </c>
      <c r="CH80" s="435" cm="1">
        <f t="array" ref="CH80">INDEX('Instrument Performance'!$B$7:$XFD$1048576,-1+MATCH($BF80, 'Instrument Performance'!$A$6:$A$1048576, 0), MATCH(CH$4, 'Instrument Performance'!$B$7:$XFD$7, 0))</f>
        <v>8.3289869999999995E-3</v>
      </c>
      <c r="CI80" s="435" cm="1">
        <f t="array" ref="CI80">INDEX('Instrument Performance'!$B$7:$XFD$1048576,-1+MATCH($BF80, 'Instrument Performance'!$A$6:$A$1048576, 0), MATCH(CI$4, 'Instrument Performance'!$B$7:$XFD$7, 0))</f>
        <v>1.5746462544897533E-2</v>
      </c>
      <c r="CJ80" s="435" cm="1">
        <f t="array" ref="CJ80">INDEX('Instrument Performance'!$B$7:$XFD$1048576,-1+MATCH($BF80, 'Instrument Performance'!$A$6:$A$1048576, 0), MATCH(CJ$4, 'Instrument Performance'!$B$7:$XFD$7, 0))</f>
        <v>-3.3410519999999999E-2</v>
      </c>
      <c r="CK80" s="435" cm="1">
        <f t="array" ref="CK80">INDEX('Instrument Performance'!$B$7:$XFD$1048576,-1+MATCH($BF80, 'Instrument Performance'!$A$6:$A$1048576, 0), MATCH(CK$4, 'Instrument Performance'!$B$7:$XFD$7, 0))</f>
        <v>-3.6014409999999997E-2</v>
      </c>
      <c r="CL80" s="435" cm="1">
        <f t="array" ref="CL80">INDEX('Instrument Performance'!$B$7:$XFD$1048576,-1+MATCH($BF80, 'Instrument Performance'!$A$6:$A$1048576, 0), MATCH(CL$4, 'Instrument Performance'!$B$7:$XFD$7, 0))</f>
        <v>-2.9600000000000001E-2</v>
      </c>
      <c r="CM80" s="435" cm="1">
        <f t="array" ref="CM80">INDEX('Instrument Performance'!$B$7:$XFD$1048576,-1+MATCH($BF80, 'Instrument Performance'!$A$6:$A$1048576, 0), MATCH(CM$4, 'Instrument Performance'!$B$7:$XFD$7, 0))</f>
        <v>-3.2140670000000003E-2</v>
      </c>
      <c r="CN80" s="435" cm="1">
        <f t="array" ref="CN80">INDEX('Instrument Performance'!$B$7:$XFD$1048576,-1+MATCH($BF80, 'Instrument Performance'!$A$6:$A$1048576, 0), MATCH(CN$4, 'Instrument Performance'!$B$7:$XFD$7, 0))</f>
        <v>-4.3900000000000002E-2</v>
      </c>
      <c r="CO80" s="435" cm="1">
        <f t="array" ref="CO80">INDEX('Instrument Performance'!$B$7:$XFD$1048576,-1+MATCH($BF80, 'Instrument Performance'!$A$6:$A$1048576, 0), MATCH(CO$4, 'Instrument Performance'!$B$7:$XFD$7, 0))</f>
        <v>-7.7720209999999998E-2</v>
      </c>
      <c r="CP80" s="435" cm="1">
        <f t="array" ref="CP80">INDEX('Instrument Performance'!$B$7:$XFD$1048576,-1+MATCH($BF80, 'Instrument Performance'!$A$6:$A$1048576, 0), MATCH(CP$4, 'Instrument Performance'!$B$7:$XFD$7, 0))</f>
        <v>-8.991826E-2</v>
      </c>
      <c r="CQ80" s="435" cm="1">
        <f t="array" ref="CQ80">INDEX('Instrument Performance'!$B$7:$XFD$1048576,-1+MATCH($BF80, 'Instrument Performance'!$A$6:$A$1048576, 0), MATCH(CQ$4, 'Instrument Performance'!$B$7:$XFD$7, 0))</f>
        <v>4.9678879308868308E-2</v>
      </c>
      <c r="CR80" s="435" cm="1">
        <f t="array" ref="CR80">INDEX('Instrument Performance'!$B$7:$XFD$1048576,-1+MATCH($BF80, 'Instrument Performance'!$A$6:$A$1048576, 0), MATCH(CR$4, 'Instrument Performance'!$B$7:$XFD$7, 0))</f>
        <v>1.6433839999999998E-2</v>
      </c>
      <c r="CS80" s="435" cm="1">
        <f t="array" ref="CS80">INDEX('Instrument Performance'!$B$7:$XFD$1048576,-1+MATCH($BF80, 'Instrument Performance'!$A$6:$A$1048576, 0), MATCH(CS$4, 'Instrument Performance'!$B$7:$XFD$7, 0))</f>
        <v>0.10809427495978174</v>
      </c>
      <c r="CT80" s="435" cm="1">
        <f t="array" ref="CT80">INDEX('Instrument Performance'!$B$7:$XFD$1048576,-1+MATCH($BF80, 'Instrument Performance'!$A$6:$A$1048576, 0), MATCH(CT$4, 'Instrument Performance'!$B$7:$XFD$7, 0))</f>
        <v>3.4692814605120177E-3</v>
      </c>
      <c r="CU80" s="435" cm="1">
        <f t="array" ref="CU80">INDEX('Instrument Performance'!$B$7:$XFD$1048576,-1+MATCH($BF80, 'Instrument Performance'!$A$6:$A$1048576, 0), MATCH(CU$4, 'Instrument Performance'!$B$7:$XFD$7, 0))</f>
        <v>-6.3583131541267157E-3</v>
      </c>
      <c r="CV80" s="435" cm="1">
        <f t="array" ref="CV80">INDEX('Instrument Performance'!$B$7:$XFD$1048576,-1+MATCH($BF80, 'Instrument Performance'!$A$6:$A$1048576, 0), MATCH(CV$4, 'Instrument Performance'!$B$7:$XFD$7, 0))</f>
        <v>4.5000999999999999E-2</v>
      </c>
      <c r="CW80" s="435" cm="1">
        <f t="array" ref="CW80">INDEX('Instrument Performance'!$B$7:$XFD$1048576,-1+MATCH($BF80, 'Instrument Performance'!$A$6:$A$1048576, 0), MATCH(CW$4, 'Instrument Performance'!$B$7:$XFD$7, 0))</f>
        <v>1.478746997513003E-2</v>
      </c>
      <c r="CX80" s="435" cm="1">
        <f t="array" ref="CX80">INDEX('Instrument Performance'!$B$7:$XFD$1048576,-1+MATCH($BF80, 'Instrument Performance'!$A$6:$A$1048576, 0), MATCH(CX$4, 'Instrument Performance'!$B$7:$XFD$7, 0))</f>
        <v>-8.7573883874986214E-3</v>
      </c>
      <c r="CY80" s="435" cm="1">
        <f t="array" ref="CY80">INDEX('Instrument Performance'!$B$7:$XFD$1048576,-1+MATCH($BF80, 'Instrument Performance'!$A$6:$A$1048576, 0), MATCH(CY$4, 'Instrument Performance'!$B$7:$XFD$7, 0))</f>
        <v>3.0140656396517862E-3</v>
      </c>
      <c r="CZ80" s="435" cm="1">
        <f t="array" ref="CZ80">INDEX('Instrument Performance'!$B$7:$XFD$1048576,-1+MATCH($BF80, 'Instrument Performance'!$A$6:$A$1048576, 0), MATCH(CZ$4, 'Instrument Performance'!$B$7:$XFD$7, 0))</f>
        <v>-1.5900297178078282E-2</v>
      </c>
      <c r="DA80" s="435" cm="1">
        <f t="array" ref="DA80">INDEX('Instrument Performance'!$B$7:$XFD$1048576,-1+MATCH($BF80, 'Instrument Performance'!$A$6:$A$1048576, 0), MATCH(DA$4, 'Instrument Performance'!$B$7:$XFD$7, 0))</f>
        <v>1.2690600341881408E-2</v>
      </c>
      <c r="DB80" s="435" cm="1">
        <f t="array" ref="DB80">INDEX('Instrument Performance'!$B$7:$XFD$1048576,-1+MATCH($BF80, 'Instrument Performance'!$A$6:$A$1048576, 0), MATCH(DB$4, 'Instrument Performance'!$B$7:$XFD$7, 0))</f>
        <v>5.1226000000000001E-2</v>
      </c>
      <c r="DC80" s="435" cm="1">
        <f t="array" ref="DC80">INDEX('Instrument Performance'!$B$7:$XFD$1048576,-1+MATCH($BF80, 'Instrument Performance'!$A$6:$A$1048576, 0), MATCH(DC$4, 'Instrument Performance'!$B$7:$XFD$7, 0))</f>
        <v>4.5000999999999999E-2</v>
      </c>
      <c r="DD80" s="435" cm="1">
        <f t="array" ref="DD80">INDEX('Instrument Performance'!$B$7:$XFD$1048576,-1+MATCH($BF80, 'Instrument Performance'!$A$6:$A$1048576, 0), MATCH(DD$4, 'Instrument Performance'!$B$7:$XFD$7, 0))</f>
        <v>5.1226000000000001E-2</v>
      </c>
      <c r="DE80" s="435" cm="1">
        <f t="array" ref="DE80">INDEX('Instrument Performance'!$B$7:$XFD$1048576,-1+MATCH($BF80, 'Instrument Performance'!$A$6:$A$1048576, 0), MATCH(DE$4, 'Instrument Performance'!$B$7:$XFD$7, 0))</f>
        <v>4.5000999999999999E-2</v>
      </c>
      <c r="DF80" s="435" cm="1">
        <f t="array" ref="DF80">INDEX('Instrument Performance'!$B$7:$XFD$1048576,-1+MATCH($BF80, 'Instrument Performance'!$A$6:$A$1048576, 0), MATCH(DF$4, 'Instrument Performance'!$B$7:$XFD$7, 0))</f>
        <v>-4.2800783061162492E-3</v>
      </c>
      <c r="DG80" s="435" cm="1">
        <f t="array" ref="DG80">INDEX('Instrument Performance'!$B$7:$XFD$1048576,-1+MATCH($BF80, 'Instrument Performance'!$A$6:$A$1048576, 0), MATCH(DG$4, 'Instrument Performance'!$B$7:$XFD$7, 0))</f>
        <v>-1.1916146567344521E-2</v>
      </c>
      <c r="DH80" s="437"/>
      <c r="DI80" s="440">
        <f t="shared" si="18"/>
        <v>40633</v>
      </c>
      <c r="DJ80" s="435">
        <f t="shared" si="20"/>
        <v>2.4960087501961197E-3</v>
      </c>
      <c r="DK80" s="443">
        <f t="shared" si="21"/>
        <v>-5.4794520547945207E-5</v>
      </c>
      <c r="DL80" s="438">
        <f t="shared" si="19"/>
        <v>7.9453769558246456E-4</v>
      </c>
      <c r="DM80" s="438">
        <v>7.9612231478787265E-4</v>
      </c>
      <c r="DN80" s="444">
        <f t="shared" si="22"/>
        <v>1.7014710546136552E-3</v>
      </c>
      <c r="DP80" s="438">
        <f t="shared" si="15"/>
        <v>-1.5846192054080888E-6</v>
      </c>
    </row>
    <row r="81" spans="1:120">
      <c r="A81" s="436">
        <v>40663</v>
      </c>
      <c r="B81" s="435">
        <f>_xlfn.XLOOKUP(B$4,[3]taa_weights!$B$1:$BB$1,[3]taa_weights!$B79:$BB79,"CHECK",FALSE)</f>
        <v>3.2355076249153933E-14</v>
      </c>
      <c r="C81" s="435">
        <f>_xlfn.XLOOKUP(C$4,[3]taa_weights!$B$1:$BB$1,[3]taa_weights!$B79:$BB79,"CHECK",FALSE)</f>
        <v>3.076979318511501E-2</v>
      </c>
      <c r="D81" s="435">
        <f>_xlfn.XLOOKUP(D$4,[3]taa_weights!$B$1:$BB$1,[3]taa_weights!$B79:$BB79,"CHECK",FALSE)</f>
        <v>1.7869801986685149E-12</v>
      </c>
      <c r="E81" s="435">
        <f>_xlfn.XLOOKUP(E$4,[3]taa_weights!$B$1:$BB$1,[3]taa_weights!$B79:$BB79,"CHECK",FALSE)</f>
        <v>1.046733722030702E-11</v>
      </c>
      <c r="F81" s="435">
        <f>_xlfn.XLOOKUP(F$4,[3]taa_weights!$B$1:$BB$1,[3]taa_weights!$B79:$BB79,"CHECK",FALSE)</f>
        <v>2.4999999595968471E-2</v>
      </c>
      <c r="G81" s="435">
        <f>_xlfn.XLOOKUP(G$4,[3]taa_weights!$B$1:$BB$1,[3]taa_weights!$B79:$BB79,"CHECK",FALSE)</f>
        <v>1.653106296560217E-12</v>
      </c>
      <c r="H81" s="435">
        <f>_xlfn.XLOOKUP(H$4,[3]taa_weights!$B$1:$BB$1,[3]taa_weights!$B79:$BB79,"CHECK",FALSE)</f>
        <v>4.9999999979775382E-2</v>
      </c>
      <c r="I81" s="435">
        <f>_xlfn.XLOOKUP(I$4,[3]taa_weights!$B$1:$BB$1,[3]taa_weights!$B79:$BB79,"CHECK",FALSE)</f>
        <v>2.2465638039095192E-12</v>
      </c>
      <c r="J81" s="435">
        <f>_xlfn.XLOOKUP(J$4,[3]taa_weights!$B$1:$BB$1,[3]taa_weights!$B79:$BB79,"CHECK",FALSE)</f>
        <v>4.5671352559588104E-12</v>
      </c>
      <c r="K81" s="435">
        <f>_xlfn.XLOOKUP(K$4,[3]taa_weights!$B$1:$BB$1,[3]taa_weights!$B79:$BB79,"CHECK",FALSE)</f>
        <v>6.9305705241567525E-13</v>
      </c>
      <c r="L81" s="435">
        <f>_xlfn.XLOOKUP(L$4,[3]taa_weights!$B$1:$BB$1,[3]taa_weights!$B79:$BB79,"CHECK",FALSE)</f>
        <v>9.2616973318388075E-13</v>
      </c>
      <c r="M81" s="435">
        <f>_xlfn.XLOOKUP(M$4,[3]taa_weights!$B$1:$BB$1,[3]taa_weights!$B79:$BB79,"CHECK",FALSE)</f>
        <v>1.597535434846559E-12</v>
      </c>
      <c r="N81" s="435">
        <f>_xlfn.XLOOKUP(N$4,[3]taa_weights!$B$1:$BB$1,[3]taa_weights!$B79:$BB79,"CHECK",FALSE)</f>
        <v>2.726162396687464E-11</v>
      </c>
      <c r="O81" s="435">
        <f>_xlfn.XLOOKUP(O$4,[3]taa_weights!$B$1:$BB$1,[3]taa_weights!$B79:$BB79,"CHECK",FALSE)</f>
        <v>3.8527154052531701E-10</v>
      </c>
      <c r="P81" s="435">
        <f>_xlfn.XLOOKUP(P$4,[3]taa_weights!$B$1:$BB$1,[3]taa_weights!$B79:$BB79,"CHECK",FALSE)</f>
        <v>2.4999999961169569E-2</v>
      </c>
      <c r="Q81" s="435">
        <f>_xlfn.XLOOKUP(Q$4,[3]taa_weights!$B$1:$BB$1,[3]taa_weights!$B79:$BB79,"CHECK",FALSE)</f>
        <v>4.1944922264090956E-12</v>
      </c>
      <c r="R81" s="435">
        <f>_xlfn.XLOOKUP(R$4,[3]taa_weights!$B$1:$BB$1,[3]taa_weights!$B79:$BB79,"CHECK",FALSE)</f>
        <v>3.4567684864429057E-11</v>
      </c>
      <c r="S81" s="435">
        <f>_xlfn.XLOOKUP(S$4,[3]taa_weights!$B$1:$BB$1,[3]taa_weights!$B79:$BB79,"CHECK",FALSE)</f>
        <v>4.1189142819059028E-11</v>
      </c>
      <c r="T81" s="435">
        <f>_xlfn.XLOOKUP(T$4,[3]taa_weights!$B$1:$BB$1,[3]taa_weights!$B79:$BB79,"CHECK",FALSE)</f>
        <v>1.6113044364464921E-11</v>
      </c>
      <c r="U81" s="435">
        <f>_xlfn.XLOOKUP(U$4,[3]taa_weights!$B$1:$BB$1,[3]taa_weights!$B79:$BB79,"CHECK",FALSE)</f>
        <v>1.7776022912239091E-12</v>
      </c>
      <c r="V81" s="435">
        <f>_xlfn.XLOOKUP(V$4,[3]taa_weights!$B$1:$BB$1,[3]taa_weights!$B79:$BB79,"CHECK",FALSE)</f>
        <v>4.9999999965005953E-2</v>
      </c>
      <c r="W81" s="435">
        <f>_xlfn.XLOOKUP(W$4,[3]taa_weights!$B$1:$BB$1,[3]taa_weights!$B79:$BB79,"CHECK",FALSE)</f>
        <v>4.9999999991309163E-2</v>
      </c>
      <c r="X81" s="435">
        <f>_xlfn.XLOOKUP(X$4,[3]taa_weights!$B$1:$BB$1,[3]taa_weights!$B79:$BB79,"CHECK",FALSE)</f>
        <v>4.9999999995537621E-2</v>
      </c>
      <c r="Y81" s="435">
        <f>_xlfn.XLOOKUP(Y$4,[3]taa_weights!$B$1:$BB$1,[3]taa_weights!$B79:$BB79,"CHECK",FALSE)</f>
        <v>1.8603104071277131E-9</v>
      </c>
      <c r="Z81" s="435">
        <f>_xlfn.XLOOKUP(Z$4,[3]taa_weights!$B$1:$BB$1,[3]taa_weights!$B79:$BB79,"CHECK",FALSE)</f>
        <v>4.99999999026964E-2</v>
      </c>
      <c r="AA81" s="435">
        <f>_xlfn.XLOOKUP(AA$4,[3]taa_weights!$B$1:$BB$1,[3]taa_weights!$B79:$BB79,"CHECK",FALSE)</f>
        <v>1.145253913343838E-3</v>
      </c>
      <c r="AB81" s="435">
        <f>_xlfn.XLOOKUP(AB$4,[3]taa_weights!$B$1:$BB$1,[3]taa_weights!$B79:$BB79,"CHECK",FALSE)</f>
        <v>6.3526912435767927E-12</v>
      </c>
      <c r="AC81" s="435">
        <f>_xlfn.XLOOKUP(AC$4,[3]taa_weights!$B$1:$BB$1,[3]taa_weights!$B79:$BB79,"CHECK",FALSE)</f>
        <v>4.9999999997091912E-2</v>
      </c>
      <c r="AD81" s="435">
        <f>_xlfn.XLOOKUP(AD$4,[3]taa_weights!$B$1:$BB$1,[3]taa_weights!$B79:$BB79,"CHECK",FALSE)</f>
        <v>5.0000000001296972E-2</v>
      </c>
      <c r="AE81" s="435">
        <f>_xlfn.XLOOKUP(AE$4,[3]taa_weights!$B$1:$BB$1,[3]taa_weights!$B79:$BB79,"CHECK",FALSE)</f>
        <v>1.7619197380453849E-12</v>
      </c>
      <c r="AF81" s="435">
        <f>_xlfn.XLOOKUP(AF$4,[3]taa_weights!$B$1:$BB$1,[3]taa_weights!$B79:$BB79,"CHECK",FALSE)</f>
        <v>1.880280818356468E-12</v>
      </c>
      <c r="AG81" s="435">
        <f>_xlfn.XLOOKUP(AG$4,[3]taa_weights!$B$1:$BB$1,[3]taa_weights!$B79:$BB79,"CHECK",FALSE)</f>
        <v>4.2369520920597892E-11</v>
      </c>
      <c r="AH81" s="435">
        <f>_xlfn.XLOOKUP(AH$4,[3]taa_weights!$B$1:$BB$1,[3]taa_weights!$B79:$BB79,"CHECK",FALSE)</f>
        <v>5.7013779176057454E-12</v>
      </c>
      <c r="AI81" s="435">
        <f>_xlfn.XLOOKUP(AI$4,[3]taa_weights!$B$1:$BB$1,[3]taa_weights!$B79:$BB79,"CHECK",FALSE)</f>
        <v>1.119984620224357E-12</v>
      </c>
      <c r="AJ81" s="435">
        <f>_xlfn.XLOOKUP(AJ$4,[3]taa_weights!$B$1:$BB$1,[3]taa_weights!$B79:$BB79,"CHECK",FALSE)</f>
        <v>4.8600436930167024E-13</v>
      </c>
      <c r="AK81" s="435">
        <f>_xlfn.XLOOKUP(AK$4,[3]taa_weights!$B$1:$BB$1,[3]taa_weights!$B79:$BB79,"CHECK",FALSE)</f>
        <v>1.6692159281813301E-12</v>
      </c>
      <c r="AL81" s="435">
        <f>_xlfn.XLOOKUP(AL$4,[3]taa_weights!$B$1:$BB$1,[3]taa_weights!$B79:$BB79,"CHECK",FALSE)</f>
        <v>1.0138380329256199E-2</v>
      </c>
      <c r="AM81" s="435">
        <f>_xlfn.XLOOKUP(AM$4,[3]taa_weights!$B$1:$BB$1,[3]taa_weights!$B79:$BB79,"CHECK",FALSE)</f>
        <v>4.9999999961312339E-2</v>
      </c>
      <c r="AN81" s="435">
        <f>_xlfn.XLOOKUP(AN$4,[3]taa_weights!$B$1:$BB$1,[3]taa_weights!$B79:$BB79,"CHECK",FALSE)</f>
        <v>4.5151787758680472E-13</v>
      </c>
      <c r="AO81" s="435">
        <f>_xlfn.XLOOKUP(AO$4,[3]taa_weights!$B$1:$BB$1,[3]taa_weights!$B79:$BB79,"CHECK",FALSE)</f>
        <v>1.61440145479009E-2</v>
      </c>
      <c r="AP81" s="435">
        <f>_xlfn.XLOOKUP(AP$4,[3]taa_weights!$B$1:$BB$1,[3]taa_weights!$B79:$BB79,"CHECK",FALSE)</f>
        <v>5.8385598546816173E-2</v>
      </c>
      <c r="AQ81" s="435">
        <f>_xlfn.XLOOKUP(AQ$4,[3]taa_weights!$B$1:$BB$1,[3]taa_weights!$B79:$BB79,"CHECK",FALSE)</f>
        <v>0.10000000000068961</v>
      </c>
      <c r="AR81" s="435">
        <f>_xlfn.XLOOKUP(AR$4,[3]taa_weights!$B$1:$BB$1,[3]taa_weights!$B79:$BB79,"CHECK",FALSE)</f>
        <v>4.9999999998826331E-2</v>
      </c>
      <c r="AS81" s="435">
        <f>_xlfn.XLOOKUP(AS$4,[3]taa_weights!$B$1:$BB$1,[3]taa_weights!$B79:$BB79,"CHECK",FALSE)</f>
        <v>0</v>
      </c>
      <c r="AT81" s="435">
        <f>_xlfn.XLOOKUP(AT$4,[3]taa_weights!$B$1:$BB$1,[3]taa_weights!$B79:$BB79,"CHECK",FALSE)</f>
        <v>2.3298206747210952E-13</v>
      </c>
      <c r="AU81" s="435">
        <f>_xlfn.XLOOKUP(AU$4,[3]taa_weights!$B$1:$BB$1,[3]taa_weights!$B79:$BB79,"CHECK",FALSE)</f>
        <v>4.9999999998592629E-2</v>
      </c>
      <c r="AV81" s="435">
        <f>_xlfn.XLOOKUP(AV$4,[3]taa_weights!$B$1:$BB$1,[3]taa_weights!$B79:$BB79,"CHECK",FALSE)</f>
        <v>4.9999999998989443E-2</v>
      </c>
      <c r="AW81" s="435">
        <f>_xlfn.XLOOKUP(AW$4,[3]taa_weights!$B$1:$BB$1,[3]taa_weights!$B79:$BB79,"CHECK",FALSE)</f>
        <v>1.348750636411186E-2</v>
      </c>
      <c r="AX81" s="435">
        <f>_xlfn.XLOOKUP(AX$4,[3]taa_weights!$B$1:$BB$1,[3]taa_weights!$B79:$BB79,"CHECK",FALSE)</f>
        <v>0.1000000000006469</v>
      </c>
      <c r="AY81" s="435">
        <f>_xlfn.XLOOKUP(AY$4,[3]taa_weights!$B$1:$BB$1,[3]taa_weights!$B79:$BB79,"CHECK",FALSE)</f>
        <v>4.9929451305363699E-2</v>
      </c>
      <c r="AZ81" s="435">
        <f>_xlfn.XLOOKUP(AZ$4,[3]taa_weights!$B$1:$BB$1,[3]taa_weights!$B79:$BB79,"CHECK",FALSE)</f>
        <v>5.0341440343923653E-13</v>
      </c>
      <c r="BA81" s="435">
        <f>_xlfn.XLOOKUP(BA$4,[3]taa_weights!$B$1:$BB$1,[3]taa_weights!$B79:$BB79,"CHECK",FALSE)</f>
        <v>2.000000000286711E-2</v>
      </c>
      <c r="BB81" s="435">
        <f>_xlfn.XLOOKUP(BB$4,[3]taa_weights!$B$1:$BB$1,[3]taa_weights!$B79:$BB79,"CHECK",FALSE)</f>
        <v>0</v>
      </c>
      <c r="BC81" s="426"/>
      <c r="BD81" s="438">
        <f t="shared" si="16"/>
        <v>1.0000000000008682</v>
      </c>
      <c r="BE81" s="439"/>
      <c r="BF81" s="440">
        <f t="shared" si="17"/>
        <v>40663</v>
      </c>
      <c r="BG81" s="435" cm="1">
        <f t="array" ref="BG81">INDEX('Instrument Performance'!$B$7:$XFD$1048576,-1+MATCH($BF81, 'Instrument Performance'!$A$6:$A$1048576, 0), MATCH(BG$4, 'Instrument Performance'!$B$7:$XFD$7, 0))</f>
        <v>4.4381530000000002E-3</v>
      </c>
      <c r="BH81" s="435" cm="1">
        <f t="array" ref="BH81">INDEX('Instrument Performance'!$B$7:$XFD$1048576,-1+MATCH($BF81, 'Instrument Performance'!$A$6:$A$1048576, 0), MATCH(BH$4, 'Instrument Performance'!$B$7:$XFD$7, 0))</f>
        <v>1.4855409999999999E-2</v>
      </c>
      <c r="BI81" s="435" cm="1">
        <f t="array" ref="BI81">INDEX('Instrument Performance'!$B$7:$XFD$1048576,-1+MATCH($BF81, 'Instrument Performance'!$A$6:$A$1048576, 0), MATCH(BI$4, 'Instrument Performance'!$B$7:$XFD$7, 0))</f>
        <v>1.8085721327629534E-2</v>
      </c>
      <c r="BJ81" s="435" cm="1">
        <f t="array" ref="BJ81">INDEX('Instrument Performance'!$B$7:$XFD$1048576,-1+MATCH($BF81, 'Instrument Performance'!$A$6:$A$1048576, 0), MATCH(BJ$4, 'Instrument Performance'!$B$7:$XFD$7, 0))</f>
        <v>2.376694E-2</v>
      </c>
      <c r="BK81" s="435" cm="1">
        <f t="array" ref="BK81">INDEX('Instrument Performance'!$B$7:$XFD$1048576,-1+MATCH($BF81, 'Instrument Performance'!$A$6:$A$1048576, 0), MATCH(BK$4, 'Instrument Performance'!$B$7:$XFD$7, 0))</f>
        <v>1.0974086883462908E-2</v>
      </c>
      <c r="BL81" s="435" cm="1">
        <f t="array" ref="BL81">INDEX('Instrument Performance'!$B$7:$XFD$1048576,-1+MATCH($BF81, 'Instrument Performance'!$A$6:$A$1048576, 0), MATCH(BL$4, 'Instrument Performance'!$B$7:$XFD$7, 0))</f>
        <v>1.4096079005962103E-2</v>
      </c>
      <c r="BM81" s="435" cm="1">
        <f t="array" ref="BM81">INDEX('Instrument Performance'!$B$7:$XFD$1048576,-1+MATCH($BF81, 'Instrument Performance'!$A$6:$A$1048576, 0), MATCH(BM$4, 'Instrument Performance'!$B$7:$XFD$7, 0))</f>
        <v>1.6274810000000001E-2</v>
      </c>
      <c r="BN81" s="435" cm="1">
        <f t="array" ref="BN81">INDEX('Instrument Performance'!$B$7:$XFD$1048576,-1+MATCH($BF81, 'Instrument Performance'!$A$6:$A$1048576, 0), MATCH(BN$4, 'Instrument Performance'!$B$7:$XFD$7, 0))</f>
        <v>1.3844642141116692E-2</v>
      </c>
      <c r="BO81" s="435" cm="1">
        <f t="array" ref="BO81">INDEX('Instrument Performance'!$B$7:$XFD$1048576,-1+MATCH($BF81, 'Instrument Performance'!$A$6:$A$1048576, 0), MATCH(BO$4, 'Instrument Performance'!$B$7:$XFD$7, 0))</f>
        <v>1.665407E-2</v>
      </c>
      <c r="BP81" s="435" cm="1">
        <f t="array" ref="BP81">INDEX('Instrument Performance'!$B$7:$XFD$1048576,-1+MATCH($BF81, 'Instrument Performance'!$A$6:$A$1048576, 0), MATCH(BP$4, 'Instrument Performance'!$B$7:$XFD$7, 0))</f>
        <v>5.1012742681362244E-3</v>
      </c>
      <c r="BQ81" s="435" cm="1">
        <f t="array" ref="BQ81">INDEX('Instrument Performance'!$B$7:$XFD$1048576,-1+MATCH($BF81, 'Instrument Performance'!$A$6:$A$1048576, 0), MATCH(BQ$4, 'Instrument Performance'!$B$7:$XFD$7, 0))</f>
        <v>7.3395828791511519E-3</v>
      </c>
      <c r="BR81" s="435" cm="1">
        <f t="array" ref="BR81">INDEX('Instrument Performance'!$B$7:$XFD$1048576,-1+MATCH($BF81, 'Instrument Performance'!$A$6:$A$1048576, 0), MATCH(BR$4, 'Instrument Performance'!$B$7:$XFD$7, 0))</f>
        <v>1.465906E-2</v>
      </c>
      <c r="BS81" s="435" cm="1">
        <f t="array" ref="BS81">INDEX('Instrument Performance'!$B$7:$XFD$1048576,-1+MATCH($BF81, 'Instrument Performance'!$A$6:$A$1048576, 0), MATCH(BS$4, 'Instrument Performance'!$B$7:$XFD$7, 0))</f>
        <v>1.7269037313989165E-2</v>
      </c>
      <c r="BT81" s="435" cm="1">
        <f t="array" ref="BT81">INDEX('Instrument Performance'!$B$7:$XFD$1048576,-1+MATCH($BF81, 'Instrument Performance'!$A$6:$A$1048576, 0), MATCH(BT$4, 'Instrument Performance'!$B$7:$XFD$7, 0))</f>
        <v>5.4080873232447146E-3</v>
      </c>
      <c r="BU81" s="435" cm="1">
        <f t="array" ref="BU81">INDEX('Instrument Performance'!$B$7:$XFD$1048576,-1+MATCH($BF81, 'Instrument Performance'!$A$6:$A$1048576, 0), MATCH(BU$4, 'Instrument Performance'!$B$7:$XFD$7, 0))</f>
        <v>1.3691249417632889E-2</v>
      </c>
      <c r="BV81" s="435" cm="1">
        <f t="array" ref="BV81">INDEX('Instrument Performance'!$B$7:$XFD$1048576,-1+MATCH($BF81, 'Instrument Performance'!$A$6:$A$1048576, 0), MATCH(BV$4, 'Instrument Performance'!$B$7:$XFD$7, 0))</f>
        <v>1.4096079005962103E-2</v>
      </c>
      <c r="BW81" s="435" cm="1">
        <f t="array" ref="BW81">INDEX('Instrument Performance'!$B$7:$XFD$1048576,-1+MATCH($BF81, 'Instrument Performance'!$A$6:$A$1048576, 0), MATCH(BW$4, 'Instrument Performance'!$B$7:$XFD$7, 0))</f>
        <v>1.3301521994051546E-2</v>
      </c>
      <c r="BX81" s="435" cm="1">
        <f t="array" ref="BX81">INDEX('Instrument Performance'!$B$7:$XFD$1048576,-1+MATCH($BF81, 'Instrument Performance'!$A$6:$A$1048576, 0), MATCH(BX$4, 'Instrument Performance'!$B$7:$XFD$7, 0))</f>
        <v>4.0911718510265205E-2</v>
      </c>
      <c r="BY81" s="435" cm="1">
        <f t="array" ref="BY81">INDEX('Instrument Performance'!$B$7:$XFD$1048576,-1+MATCH($BF81, 'Instrument Performance'!$A$6:$A$1048576, 0), MATCH(BY$4, 'Instrument Performance'!$B$7:$XFD$7, 0))</f>
        <v>3.61E-2</v>
      </c>
      <c r="BZ81" s="435" cm="1">
        <f t="array" ref="BZ81">INDEX('Instrument Performance'!$B$7:$XFD$1048576,-1+MATCH($BF81, 'Instrument Performance'!$A$6:$A$1048576, 0), MATCH(BZ$4, 'Instrument Performance'!$B$7:$XFD$7, 0))</f>
        <v>3.2504992234302144E-2</v>
      </c>
      <c r="CA81" s="435" cm="1">
        <f t="array" ref="CA81">INDEX('Instrument Performance'!$B$7:$XFD$1048576,-1+MATCH($BF81, 'Instrument Performance'!$A$6:$A$1048576, 0), MATCH(CA$4, 'Instrument Performance'!$B$7:$XFD$7, 0))</f>
        <v>3.6799999999999999E-2</v>
      </c>
      <c r="CB81" s="435" cm="1">
        <f t="array" ref="CB81">INDEX('Instrument Performance'!$B$7:$XFD$1048576,-1+MATCH($BF81, 'Instrument Performance'!$A$6:$A$1048576, 0), MATCH(CB$4, 'Instrument Performance'!$B$7:$XFD$7, 0))</f>
        <v>2.9614546493766269E-2</v>
      </c>
      <c r="CC81" s="435" cm="1">
        <f t="array" ref="CC81">INDEX('Instrument Performance'!$B$7:$XFD$1048576,-1+MATCH($BF81, 'Instrument Performance'!$A$6:$A$1048576, 0), MATCH(CC$4, 'Instrument Performance'!$B$7:$XFD$7, 0))</f>
        <v>3.6700000000000003E-2</v>
      </c>
      <c r="CD81" s="435" cm="1">
        <f t="array" ref="CD81">INDEX('Instrument Performance'!$B$7:$XFD$1048576,-1+MATCH($BF81, 'Instrument Performance'!$A$6:$A$1048576, 0), MATCH(CD$4, 'Instrument Performance'!$B$7:$XFD$7, 0))</f>
        <v>3.264823E-2</v>
      </c>
      <c r="CE81" s="435" cm="1">
        <f t="array" ref="CE81">INDEX('Instrument Performance'!$B$7:$XFD$1048576,-1+MATCH($BF81, 'Instrument Performance'!$A$6:$A$1048576, 0), MATCH(CE$4, 'Instrument Performance'!$B$7:$XFD$7, 0))</f>
        <v>2.662856812204395E-2</v>
      </c>
      <c r="CF81" s="435" cm="1">
        <f t="array" ref="CF81">INDEX('Instrument Performance'!$B$7:$XFD$1048576,-1+MATCH($BF81, 'Instrument Performance'!$A$6:$A$1048576, 0), MATCH(CF$4, 'Instrument Performance'!$B$7:$XFD$7, 0))</f>
        <v>2.6375190000000003E-2</v>
      </c>
      <c r="CG81" s="435" cm="1">
        <f t="array" ref="CG81">INDEX('Instrument Performance'!$B$7:$XFD$1048576,-1+MATCH($BF81, 'Instrument Performance'!$A$6:$A$1048576, 0), MATCH(CG$4, 'Instrument Performance'!$B$7:$XFD$7, 0))</f>
        <v>1.6248510150949302E-2</v>
      </c>
      <c r="CH81" s="435" cm="1">
        <f t="array" ref="CH81">INDEX('Instrument Performance'!$B$7:$XFD$1048576,-1+MATCH($BF81, 'Instrument Performance'!$A$6:$A$1048576, 0), MATCH(CH$4, 'Instrument Performance'!$B$7:$XFD$7, 0))</f>
        <v>3.1311930000000002E-2</v>
      </c>
      <c r="CI81" s="435" cm="1">
        <f t="array" ref="CI81">INDEX('Instrument Performance'!$B$7:$XFD$1048576,-1+MATCH($BF81, 'Instrument Performance'!$A$6:$A$1048576, 0), MATCH(CI$4, 'Instrument Performance'!$B$7:$XFD$7, 0))</f>
        <v>4.0229694716970466E-2</v>
      </c>
      <c r="CJ81" s="435" cm="1">
        <f t="array" ref="CJ81">INDEX('Instrument Performance'!$B$7:$XFD$1048576,-1+MATCH($BF81, 'Instrument Performance'!$A$6:$A$1048576, 0), MATCH(CJ$4, 'Instrument Performance'!$B$7:$XFD$7, 0))</f>
        <v>4.0122629999999999E-2</v>
      </c>
      <c r="CK81" s="435" cm="1">
        <f t="array" ref="CK81">INDEX('Instrument Performance'!$B$7:$XFD$1048576,-1+MATCH($BF81, 'Instrument Performance'!$A$6:$A$1048576, 0), MATCH(CK$4, 'Instrument Performance'!$B$7:$XFD$7, 0))</f>
        <v>3.0510590000000001E-2</v>
      </c>
      <c r="CL81" s="435" cm="1">
        <f t="array" ref="CL81">INDEX('Instrument Performance'!$B$7:$XFD$1048576,-1+MATCH($BF81, 'Instrument Performance'!$A$6:$A$1048576, 0), MATCH(CL$4, 'Instrument Performance'!$B$7:$XFD$7, 0))</f>
        <v>3.6700000000000003E-2</v>
      </c>
      <c r="CM81" s="435" cm="1">
        <f t="array" ref="CM81">INDEX('Instrument Performance'!$B$7:$XFD$1048576,-1+MATCH($BF81, 'Instrument Performance'!$A$6:$A$1048576, 0), MATCH(CM$4, 'Instrument Performance'!$B$7:$XFD$7, 0))</f>
        <v>4.1588390000000003E-2</v>
      </c>
      <c r="CN81" s="435" cm="1">
        <f t="array" ref="CN81">INDEX('Instrument Performance'!$B$7:$XFD$1048576,-1+MATCH($BF81, 'Instrument Performance'!$A$6:$A$1048576, 0), MATCH(CN$4, 'Instrument Performance'!$B$7:$XFD$7, 0))</f>
        <v>-1.6000000000000001E-3</v>
      </c>
      <c r="CO81" s="435" cm="1">
        <f t="array" ref="CO81">INDEX('Instrument Performance'!$B$7:$XFD$1048576,-1+MATCH($BF81, 'Instrument Performance'!$A$6:$A$1048576, 0), MATCH(CO$4, 'Instrument Performance'!$B$7:$XFD$7, 0))</f>
        <v>-1.9101119999999999E-2</v>
      </c>
      <c r="CP81" s="435" cm="1">
        <f t="array" ref="CP81">INDEX('Instrument Performance'!$B$7:$XFD$1048576,-1+MATCH($BF81, 'Instrument Performance'!$A$6:$A$1048576, 0), MATCH(CP$4, 'Instrument Performance'!$B$7:$XFD$7, 0))</f>
        <v>-9.9800400000000004E-4</v>
      </c>
      <c r="CQ81" s="435" cm="1">
        <f t="array" ref="CQ81">INDEX('Instrument Performance'!$B$7:$XFD$1048576,-1+MATCH($BF81, 'Instrument Performance'!$A$6:$A$1048576, 0), MATCH(CQ$4, 'Instrument Performance'!$B$7:$XFD$7, 0))</f>
        <v>4.0962469426499573E-2</v>
      </c>
      <c r="CR81" s="435" cm="1">
        <f t="array" ref="CR81">INDEX('Instrument Performance'!$B$7:$XFD$1048576,-1+MATCH($BF81, 'Instrument Performance'!$A$6:$A$1048576, 0), MATCH(CR$4, 'Instrument Performance'!$B$7:$XFD$7, 0))</f>
        <v>7.6798690000000003E-2</v>
      </c>
      <c r="CS81" s="435" cm="1">
        <f t="array" ref="CS81">INDEX('Instrument Performance'!$B$7:$XFD$1048576,-1+MATCH($BF81, 'Instrument Performance'!$A$6:$A$1048576, 0), MATCH(CS$4, 'Instrument Performance'!$B$7:$XFD$7, 0))</f>
        <v>-2.6061291132881692E-3</v>
      </c>
      <c r="CT81" s="435" cm="1">
        <f t="array" ref="CT81">INDEX('Instrument Performance'!$B$7:$XFD$1048576,-1+MATCH($BF81, 'Instrument Performance'!$A$6:$A$1048576, 0), MATCH(CT$4, 'Instrument Performance'!$B$7:$XFD$7, 0))</f>
        <v>1.886492631626575E-2</v>
      </c>
      <c r="CU81" s="435" cm="1">
        <f t="array" ref="CU81">INDEX('Instrument Performance'!$B$7:$XFD$1048576,-1+MATCH($BF81, 'Instrument Performance'!$A$6:$A$1048576, 0), MATCH(CU$4, 'Instrument Performance'!$B$7:$XFD$7, 0))</f>
        <v>4.9999999999994493E-4</v>
      </c>
      <c r="CV81" s="435" t="str" cm="1">
        <f t="array" ref="CV81">INDEX('Instrument Performance'!$B$7:$XFD$1048576,-1+MATCH($BF81, 'Instrument Performance'!$A$6:$A$1048576, 0), MATCH(CV$4, 'Instrument Performance'!$B$7:$XFD$7, 0))</f>
        <v/>
      </c>
      <c r="CW81" s="435" cm="1">
        <f t="array" ref="CW81">INDEX('Instrument Performance'!$B$7:$XFD$1048576,-1+MATCH($BF81, 'Instrument Performance'!$A$6:$A$1048576, 0), MATCH(CW$4, 'Instrument Performance'!$B$7:$XFD$7, 0))</f>
        <v>9.1816785365172349E-2</v>
      </c>
      <c r="CX81" s="435" cm="1">
        <f t="array" ref="CX81">INDEX('Instrument Performance'!$B$7:$XFD$1048576,-1+MATCH($BF81, 'Instrument Performance'!$A$6:$A$1048576, 0), MATCH(CX$4, 'Instrument Performance'!$B$7:$XFD$7, 0))</f>
        <v>4.6881980137749579E-3</v>
      </c>
      <c r="CY81" s="435" cm="1">
        <f t="array" ref="CY81">INDEX('Instrument Performance'!$B$7:$XFD$1048576,-1+MATCH($BF81, 'Instrument Performance'!$A$6:$A$1048576, 0), MATCH(CY$4, 'Instrument Performance'!$B$7:$XFD$7, 0))</f>
        <v>1.3856427378964975E-2</v>
      </c>
      <c r="CZ81" s="435" cm="1">
        <f t="array" ref="CZ81">INDEX('Instrument Performance'!$B$7:$XFD$1048576,-1+MATCH($BF81, 'Instrument Performance'!$A$6:$A$1048576, 0), MATCH(CZ$4, 'Instrument Performance'!$B$7:$XFD$7, 0))</f>
        <v>1.8500196444497963E-2</v>
      </c>
      <c r="DA81" s="435" cm="1">
        <f t="array" ref="DA81">INDEX('Instrument Performance'!$B$7:$XFD$1048576,-1+MATCH($BF81, 'Instrument Performance'!$A$6:$A$1048576, 0), MATCH(DA$4, 'Instrument Performance'!$B$7:$XFD$7, 0))</f>
        <v>1.5317989435060131E-2</v>
      </c>
      <c r="DB81" s="435" t="str" cm="1">
        <f t="array" ref="DB81">INDEX('Instrument Performance'!$B$7:$XFD$1048576,-1+MATCH($BF81, 'Instrument Performance'!$A$6:$A$1048576, 0), MATCH(DB$4, 'Instrument Performance'!$B$7:$XFD$7, 0))</f>
        <v/>
      </c>
      <c r="DC81" s="435" t="str" cm="1">
        <f t="array" ref="DC81">INDEX('Instrument Performance'!$B$7:$XFD$1048576,-1+MATCH($BF81, 'Instrument Performance'!$A$6:$A$1048576, 0), MATCH(DC$4, 'Instrument Performance'!$B$7:$XFD$7, 0))</f>
        <v/>
      </c>
      <c r="DD81" s="435" t="str" cm="1">
        <f t="array" ref="DD81">INDEX('Instrument Performance'!$B$7:$XFD$1048576,-1+MATCH($BF81, 'Instrument Performance'!$A$6:$A$1048576, 0), MATCH(DD$4, 'Instrument Performance'!$B$7:$XFD$7, 0))</f>
        <v/>
      </c>
      <c r="DE81" s="435" t="str" cm="1">
        <f t="array" ref="DE81">INDEX('Instrument Performance'!$B$7:$XFD$1048576,-1+MATCH($BF81, 'Instrument Performance'!$A$6:$A$1048576, 0), MATCH(DE$4, 'Instrument Performance'!$B$7:$XFD$7, 0))</f>
        <v/>
      </c>
      <c r="DF81" s="435" cm="1">
        <f t="array" ref="DF81">INDEX('Instrument Performance'!$B$7:$XFD$1048576,-1+MATCH($BF81, 'Instrument Performance'!$A$6:$A$1048576, 0), MATCH(DF$4, 'Instrument Performance'!$B$7:$XFD$7, 0))</f>
        <v>4.9751337085530485E-2</v>
      </c>
      <c r="DG81" s="435" cm="1">
        <f t="array" ref="DG81">INDEX('Instrument Performance'!$B$7:$XFD$1048576,-1+MATCH($BF81, 'Instrument Performance'!$A$6:$A$1048576, 0), MATCH(DG$4, 'Instrument Performance'!$B$7:$XFD$7, 0))</f>
        <v>4.7666348296720784E-2</v>
      </c>
      <c r="DH81" s="437"/>
      <c r="DI81" s="440">
        <f t="shared" si="18"/>
        <v>40663</v>
      </c>
      <c r="DJ81" s="435">
        <f t="shared" si="20"/>
        <v>2.0967394447484206E-2</v>
      </c>
      <c r="DK81" s="443">
        <f t="shared" si="21"/>
        <v>-5.4794520547945207E-5</v>
      </c>
      <c r="DL81" s="438">
        <f t="shared" si="19"/>
        <v>1.9290424645452386E-2</v>
      </c>
      <c r="DM81" s="438">
        <v>1.931896911561104E-2</v>
      </c>
      <c r="DN81" s="444">
        <f t="shared" si="22"/>
        <v>1.6769698020318198E-3</v>
      </c>
      <c r="DP81" s="438">
        <f t="shared" si="15"/>
        <v>-2.8544470158653468E-5</v>
      </c>
    </row>
    <row r="82" spans="1:120">
      <c r="A82" s="436">
        <v>40694</v>
      </c>
      <c r="B82" s="435">
        <f>_xlfn.XLOOKUP(B$4,[3]taa_weights!$B$1:$BB$1,[3]taa_weights!$B80:$BB80,"CHECK",FALSE)</f>
        <v>0</v>
      </c>
      <c r="C82" s="435">
        <f>_xlfn.XLOOKUP(C$4,[3]taa_weights!$B$1:$BB$1,[3]taa_weights!$B80:$BB80,"CHECK",FALSE)</f>
        <v>1.0129713992689171E-2</v>
      </c>
      <c r="D82" s="435">
        <f>_xlfn.XLOOKUP(D$4,[3]taa_weights!$B$1:$BB$1,[3]taa_weights!$B80:$BB80,"CHECK",FALSE)</f>
        <v>0</v>
      </c>
      <c r="E82" s="435">
        <f>_xlfn.XLOOKUP(E$4,[3]taa_weights!$B$1:$BB$1,[3]taa_weights!$B80:$BB80,"CHECK",FALSE)</f>
        <v>3.562156460676869E-13</v>
      </c>
      <c r="F82" s="435">
        <f>_xlfn.XLOOKUP(F$4,[3]taa_weights!$B$1:$BB$1,[3]taa_weights!$B80:$BB80,"CHECK",FALSE)</f>
        <v>2.4999999837586259E-2</v>
      </c>
      <c r="G82" s="435">
        <f>_xlfn.XLOOKUP(G$4,[3]taa_weights!$B$1:$BB$1,[3]taa_weights!$B80:$BB80,"CHECK",FALSE)</f>
        <v>1.0685320288048231E-12</v>
      </c>
      <c r="H82" s="435">
        <f>_xlfn.XLOOKUP(H$4,[3]taa_weights!$B$1:$BB$1,[3]taa_weights!$B80:$BB80,"CHECK",FALSE)</f>
        <v>4.9999999966203433E-2</v>
      </c>
      <c r="I82" s="435">
        <f>_xlfn.XLOOKUP(I$4,[3]taa_weights!$B$1:$BB$1,[3]taa_weights!$B80:$BB80,"CHECK",FALSE)</f>
        <v>3.8606507438946374E-12</v>
      </c>
      <c r="J82" s="435">
        <f>_xlfn.XLOOKUP(J$4,[3]taa_weights!$B$1:$BB$1,[3]taa_weights!$B80:$BB80,"CHECK",FALSE)</f>
        <v>8.1982844263387601E-12</v>
      </c>
      <c r="K82" s="435">
        <f>_xlfn.XLOOKUP(K$4,[3]taa_weights!$B$1:$BB$1,[3]taa_weights!$B80:$BB80,"CHECK",FALSE)</f>
        <v>0</v>
      </c>
      <c r="L82" s="435">
        <f>_xlfn.XLOOKUP(L$4,[3]taa_weights!$B$1:$BB$1,[3]taa_weights!$B80:$BB80,"CHECK",FALSE)</f>
        <v>0</v>
      </c>
      <c r="M82" s="435">
        <f>_xlfn.XLOOKUP(M$4,[3]taa_weights!$B$1:$BB$1,[3]taa_weights!$B80:$BB80,"CHECK",FALSE)</f>
        <v>1.834826465448584E-12</v>
      </c>
      <c r="N82" s="435">
        <f>_xlfn.XLOOKUP(N$4,[3]taa_weights!$B$1:$BB$1,[3]taa_weights!$B80:$BB80,"CHECK",FALSE)</f>
        <v>4.0688060658077742E-11</v>
      </c>
      <c r="O82" s="435">
        <f>_xlfn.XLOOKUP(O$4,[3]taa_weights!$B$1:$BB$1,[3]taa_weights!$B80:$BB80,"CHECK",FALSE)</f>
        <v>1.2477550516630331E-10</v>
      </c>
      <c r="P82" s="435">
        <f>_xlfn.XLOOKUP(P$4,[3]taa_weights!$B$1:$BB$1,[3]taa_weights!$B80:$BB80,"CHECK",FALSE)</f>
        <v>2.499999995901685E-2</v>
      </c>
      <c r="Q82" s="435">
        <f>_xlfn.XLOOKUP(Q$4,[3]taa_weights!$B$1:$BB$1,[3]taa_weights!$B80:$BB80,"CHECK",FALSE)</f>
        <v>6.8213228870307546E-12</v>
      </c>
      <c r="R82" s="435">
        <f>_xlfn.XLOOKUP(R$4,[3]taa_weights!$B$1:$BB$1,[3]taa_weights!$B80:$BB80,"CHECK",FALSE)</f>
        <v>2.5819325984882541E-11</v>
      </c>
      <c r="S82" s="435">
        <f>_xlfn.XLOOKUP(S$4,[3]taa_weights!$B$1:$BB$1,[3]taa_weights!$B80:$BB80,"CHECK",FALSE)</f>
        <v>1.5826572011783179E-11</v>
      </c>
      <c r="T82" s="435">
        <f>_xlfn.XLOOKUP(T$4,[3]taa_weights!$B$1:$BB$1,[3]taa_weights!$B80:$BB80,"CHECK",FALSE)</f>
        <v>3.6970261257140029E-12</v>
      </c>
      <c r="U82" s="435">
        <f>_xlfn.XLOOKUP(U$4,[3]taa_weights!$B$1:$BB$1,[3]taa_weights!$B80:$BB80,"CHECK",FALSE)</f>
        <v>2.0698227520056171E-12</v>
      </c>
      <c r="V82" s="435">
        <f>_xlfn.XLOOKUP(V$4,[3]taa_weights!$B$1:$BB$1,[3]taa_weights!$B80:$BB80,"CHECK",FALSE)</f>
        <v>4.9999999980531888E-2</v>
      </c>
      <c r="W82" s="435">
        <f>_xlfn.XLOOKUP(W$4,[3]taa_weights!$B$1:$BB$1,[3]taa_weights!$B80:$BB80,"CHECK",FALSE)</f>
        <v>4.9999999966303332E-2</v>
      </c>
      <c r="X82" s="435">
        <f>_xlfn.XLOOKUP(X$4,[3]taa_weights!$B$1:$BB$1,[3]taa_weights!$B80:$BB80,"CHECK",FALSE)</f>
        <v>9.2683677884078039E-3</v>
      </c>
      <c r="Y82" s="435">
        <f>_xlfn.XLOOKUP(Y$4,[3]taa_weights!$B$1:$BB$1,[3]taa_weights!$B80:$BB80,"CHECK",FALSE)</f>
        <v>6.693069359343063E-11</v>
      </c>
      <c r="Z82" s="435">
        <f>_xlfn.XLOOKUP(Z$4,[3]taa_weights!$B$1:$BB$1,[3]taa_weights!$B80:$BB80,"CHECK",FALSE)</f>
        <v>4.9999999867954212E-2</v>
      </c>
      <c r="AA82" s="435">
        <f>_xlfn.XLOOKUP(AA$4,[3]taa_weights!$B$1:$BB$1,[3]taa_weights!$B80:$BB80,"CHECK",FALSE)</f>
        <v>3.2400768831013919E-11</v>
      </c>
      <c r="AB82" s="435">
        <f>_xlfn.XLOOKUP(AB$4,[3]taa_weights!$B$1:$BB$1,[3]taa_weights!$B80:$BB80,"CHECK",FALSE)</f>
        <v>1.029074715374071E-11</v>
      </c>
      <c r="AC82" s="435">
        <f>_xlfn.XLOOKUP(AC$4,[3]taa_weights!$B$1:$BB$1,[3]taa_weights!$B80:$BB80,"CHECK",FALSE)</f>
        <v>4.99999999977346E-2</v>
      </c>
      <c r="AD82" s="435">
        <f>_xlfn.XLOOKUP(AD$4,[3]taa_weights!$B$1:$BB$1,[3]taa_weights!$B80:$BB80,"CHECK",FALSE)</f>
        <v>5.0000000014873112E-2</v>
      </c>
      <c r="AE82" s="435">
        <f>_xlfn.XLOOKUP(AE$4,[3]taa_weights!$B$1:$BB$1,[3]taa_weights!$B80:$BB80,"CHECK",FALSE)</f>
        <v>0</v>
      </c>
      <c r="AF82" s="435">
        <f>_xlfn.XLOOKUP(AF$4,[3]taa_weights!$B$1:$BB$1,[3]taa_weights!$B80:$BB80,"CHECK",FALSE)</f>
        <v>5.2002028296482021E-12</v>
      </c>
      <c r="AG82" s="435">
        <f>_xlfn.XLOOKUP(AG$4,[3]taa_weights!$B$1:$BB$1,[3]taa_weights!$B80:$BB80,"CHECK",FALSE)</f>
        <v>2.2655347633171469E-2</v>
      </c>
      <c r="AH82" s="435">
        <f>_xlfn.XLOOKUP(AH$4,[3]taa_weights!$B$1:$BB$1,[3]taa_weights!$B80:$BB80,"CHECK",FALSE)</f>
        <v>5.0000000001709857E-2</v>
      </c>
      <c r="AI82" s="435">
        <f>_xlfn.XLOOKUP(AI$4,[3]taa_weights!$B$1:$BB$1,[3]taa_weights!$B80:$BB80,"CHECK",FALSE)</f>
        <v>3.7822997546108229E-13</v>
      </c>
      <c r="AJ82" s="435">
        <f>_xlfn.XLOOKUP(AJ$4,[3]taa_weights!$B$1:$BB$1,[3]taa_weights!$B80:$BB80,"CHECK",FALSE)</f>
        <v>8.6287421445420788E-14</v>
      </c>
      <c r="AK82" s="435">
        <f>_xlfn.XLOOKUP(AK$4,[3]taa_weights!$B$1:$BB$1,[3]taa_weights!$B80:$BB80,"CHECK",FALSE)</f>
        <v>4.1811681908545589E-12</v>
      </c>
      <c r="AL82" s="435">
        <f>_xlfn.XLOOKUP(AL$4,[3]taa_weights!$B$1:$BB$1,[3]taa_weights!$B80:$BB80,"CHECK",FALSE)</f>
        <v>2.2211542800134241E-11</v>
      </c>
      <c r="AM82" s="435">
        <f>_xlfn.XLOOKUP(AM$4,[3]taa_weights!$B$1:$BB$1,[3]taa_weights!$B80:$BB80,"CHECK",FALSE)</f>
        <v>5.000000000908901E-2</v>
      </c>
      <c r="AN82" s="435">
        <f>_xlfn.XLOOKUP(AN$4,[3]taa_weights!$B$1:$BB$1,[3]taa_weights!$B80:$BB80,"CHECK",FALSE)</f>
        <v>0</v>
      </c>
      <c r="AO82" s="435">
        <f>_xlfn.XLOOKUP(AO$4,[3]taa_weights!$B$1:$BB$1,[3]taa_weights!$B80:$BB80,"CHECK",FALSE)</f>
        <v>1.6144014543628411E-2</v>
      </c>
      <c r="AP82" s="435">
        <f>_xlfn.XLOOKUP(AP$4,[3]taa_weights!$B$1:$BB$1,[3]taa_weights!$B80:$BB80,"CHECK",FALSE)</f>
        <v>5.838559854310775E-2</v>
      </c>
      <c r="AQ82" s="435">
        <f>_xlfn.XLOOKUP(AQ$4,[3]taa_weights!$B$1:$BB$1,[3]taa_weights!$B80:$BB80,"CHECK",FALSE)</f>
        <v>9.9999999997627043E-2</v>
      </c>
      <c r="AR82" s="435">
        <f>_xlfn.XLOOKUP(AR$4,[3]taa_weights!$B$1:$BB$1,[3]taa_weights!$B80:$BB80,"CHECK",FALSE)</f>
        <v>4.9999999945508668E-2</v>
      </c>
      <c r="AS82" s="435">
        <f>_xlfn.XLOOKUP(AS$4,[3]taa_weights!$B$1:$BB$1,[3]taa_weights!$B80:$BB80,"CHECK",FALSE)</f>
        <v>0</v>
      </c>
      <c r="AT82" s="435">
        <f>_xlfn.XLOOKUP(AT$4,[3]taa_weights!$B$1:$BB$1,[3]taa_weights!$B80:$BB80,"CHECK",FALSE)</f>
        <v>0</v>
      </c>
      <c r="AU82" s="435">
        <f>_xlfn.XLOOKUP(AU$4,[3]taa_weights!$B$1:$BB$1,[3]taa_weights!$B80:$BB80,"CHECK",FALSE)</f>
        <v>4.9999999994208913E-2</v>
      </c>
      <c r="AV82" s="435">
        <f>_xlfn.XLOOKUP(AV$4,[3]taa_weights!$B$1:$BB$1,[3]taa_weights!$B80:$BB80,"CHECK",FALSE)</f>
        <v>4.999999999470163E-2</v>
      </c>
      <c r="AW82" s="435">
        <f>_xlfn.XLOOKUP(AW$4,[3]taa_weights!$B$1:$BB$1,[3]taa_weights!$B80:$BB80,"CHECK",FALSE)</f>
        <v>1.348750636228796E-2</v>
      </c>
      <c r="AX82" s="435">
        <f>_xlfn.XLOOKUP(AX$4,[3]taa_weights!$B$1:$BB$1,[3]taa_weights!$B80:$BB80,"CHECK",FALSE)</f>
        <v>9.9999999997208711E-2</v>
      </c>
      <c r="AY82" s="435">
        <f>_xlfn.XLOOKUP(AY$4,[3]taa_weights!$B$1:$BB$1,[3]taa_weights!$B80:$BB80,"CHECK",FALSE)</f>
        <v>4.9929451303540991E-2</v>
      </c>
      <c r="AZ82" s="435">
        <f>_xlfn.XLOOKUP(AZ$4,[3]taa_weights!$B$1:$BB$1,[3]taa_weights!$B80:$BB80,"CHECK",FALSE)</f>
        <v>0</v>
      </c>
      <c r="BA82" s="435">
        <f>_xlfn.XLOOKUP(BA$4,[3]taa_weights!$B$1:$BB$1,[3]taa_weights!$B80:$BB80,"CHECK",FALSE)</f>
        <v>2.0000000001529919E-2</v>
      </c>
      <c r="BB82" s="435">
        <f>_xlfn.XLOOKUP(BB$4,[3]taa_weights!$B$1:$BB$1,[3]taa_weights!$B80:$BB80,"CHECK",FALSE)</f>
        <v>0</v>
      </c>
      <c r="BC82" s="426"/>
      <c r="BD82" s="438">
        <f t="shared" si="16"/>
        <v>1.0000000000753169</v>
      </c>
      <c r="BE82" s="439"/>
      <c r="BF82" s="440">
        <f t="shared" si="17"/>
        <v>40694</v>
      </c>
      <c r="BG82" s="435" cm="1">
        <f t="array" ref="BG82">INDEX('Instrument Performance'!$B$7:$XFD$1048576,-1+MATCH($BF82, 'Instrument Performance'!$A$6:$A$1048576, 0), MATCH(BG$4, 'Instrument Performance'!$B$7:$XFD$7, 0))</f>
        <v>3.5043619999999996E-3</v>
      </c>
      <c r="BH82" s="435" cm="1">
        <f t="array" ref="BH82">INDEX('Instrument Performance'!$B$7:$XFD$1048576,-1+MATCH($BF82, 'Instrument Performance'!$A$6:$A$1048576, 0), MATCH(BH$4, 'Instrument Performance'!$B$7:$XFD$7, 0))</f>
        <v>2.61376E-2</v>
      </c>
      <c r="BI82" s="435" cm="1">
        <f t="array" ref="BI82">INDEX('Instrument Performance'!$B$7:$XFD$1048576,-1+MATCH($BF82, 'Instrument Performance'!$A$6:$A$1048576, 0), MATCH(BI$4, 'Instrument Performance'!$B$7:$XFD$7, 0))</f>
        <v>9.4331531616771436E-3</v>
      </c>
      <c r="BJ82" s="435" cm="1">
        <f t="array" ref="BJ82">INDEX('Instrument Performance'!$B$7:$XFD$1048576,-1+MATCH($BF82, 'Instrument Performance'!$A$6:$A$1048576, 0), MATCH(BJ$4, 'Instrument Performance'!$B$7:$XFD$7, 0))</f>
        <v>2.6488109999999996E-3</v>
      </c>
      <c r="BK82" s="435" cm="1">
        <f t="array" ref="BK82">INDEX('Instrument Performance'!$B$7:$XFD$1048576,-1+MATCH($BF82, 'Instrument Performance'!$A$6:$A$1048576, 0), MATCH(BK$4, 'Instrument Performance'!$B$7:$XFD$7, 0))</f>
        <v>1.0741120218579203E-2</v>
      </c>
      <c r="BL82" s="435" cm="1">
        <f t="array" ref="BL82">INDEX('Instrument Performance'!$B$7:$XFD$1048576,-1+MATCH($BF82, 'Instrument Performance'!$A$6:$A$1048576, 0), MATCH(BL$4, 'Instrument Performance'!$B$7:$XFD$7, 0))</f>
        <v>8.2180164414340506E-3</v>
      </c>
      <c r="BM82" s="435" cm="1">
        <f t="array" ref="BM82">INDEX('Instrument Performance'!$B$7:$XFD$1048576,-1+MATCH($BF82, 'Instrument Performance'!$A$6:$A$1048576, 0), MATCH(BM$4, 'Instrument Performance'!$B$7:$XFD$7, 0))</f>
        <v>1.512456E-2</v>
      </c>
      <c r="BN82" s="435" cm="1">
        <f t="array" ref="BN82">INDEX('Instrument Performance'!$B$7:$XFD$1048576,-1+MATCH($BF82, 'Instrument Performance'!$A$6:$A$1048576, 0), MATCH(BN$4, 'Instrument Performance'!$B$7:$XFD$7, 0))</f>
        <v>8.961206315816872E-3</v>
      </c>
      <c r="BO82" s="435" cm="1">
        <f t="array" ref="BO82">INDEX('Instrument Performance'!$B$7:$XFD$1048576,-1+MATCH($BF82, 'Instrument Performance'!$A$6:$A$1048576, 0), MATCH(BO$4, 'Instrument Performance'!$B$7:$XFD$7, 0))</f>
        <v>8.9352110000000002E-3</v>
      </c>
      <c r="BP82" s="435" cm="1">
        <f t="array" ref="BP82">INDEX('Instrument Performance'!$B$7:$XFD$1048576,-1+MATCH($BF82, 'Instrument Performance'!$A$6:$A$1048576, 0), MATCH(BP$4, 'Instrument Performance'!$B$7:$XFD$7, 0))</f>
        <v>2.7780645643484814E-3</v>
      </c>
      <c r="BQ82" s="435" cm="1">
        <f t="array" ref="BQ82">INDEX('Instrument Performance'!$B$7:$XFD$1048576,-1+MATCH($BF82, 'Instrument Performance'!$A$6:$A$1048576, 0), MATCH(BQ$4, 'Instrument Performance'!$B$7:$XFD$7, 0))</f>
        <v>3.8955417688644189E-3</v>
      </c>
      <c r="BR82" s="435" cm="1">
        <f t="array" ref="BR82">INDEX('Instrument Performance'!$B$7:$XFD$1048576,-1+MATCH($BF82, 'Instrument Performance'!$A$6:$A$1048576, 0), MATCH(BR$4, 'Instrument Performance'!$B$7:$XFD$7, 0))</f>
        <v>4.4999699999999998E-3</v>
      </c>
      <c r="BS82" s="435" cm="1">
        <f t="array" ref="BS82">INDEX('Instrument Performance'!$B$7:$XFD$1048576,-1+MATCH($BF82, 'Instrument Performance'!$A$6:$A$1048576, 0), MATCH(BS$4, 'Instrument Performance'!$B$7:$XFD$7, 0))</f>
        <v>1.7799914645090342E-3</v>
      </c>
      <c r="BT82" s="435" cm="1">
        <f t="array" ref="BT82">INDEX('Instrument Performance'!$B$7:$XFD$1048576,-1+MATCH($BF82, 'Instrument Performance'!$A$6:$A$1048576, 0), MATCH(BT$4, 'Instrument Performance'!$B$7:$XFD$7, 0))</f>
        <v>-4.0712593762336491E-3</v>
      </c>
      <c r="BU82" s="435" cm="1">
        <f t="array" ref="BU82">INDEX('Instrument Performance'!$B$7:$XFD$1048576,-1+MATCH($BF82, 'Instrument Performance'!$A$6:$A$1048576, 0), MATCH(BU$4, 'Instrument Performance'!$B$7:$XFD$7, 0))</f>
        <v>1.2951970581190242E-2</v>
      </c>
      <c r="BV82" s="435" cm="1">
        <f t="array" ref="BV82">INDEX('Instrument Performance'!$B$7:$XFD$1048576,-1+MATCH($BF82, 'Instrument Performance'!$A$6:$A$1048576, 0), MATCH(BV$4, 'Instrument Performance'!$B$7:$XFD$7, 0))</f>
        <v>8.2180164414340506E-3</v>
      </c>
      <c r="BW82" s="435" cm="1">
        <f t="array" ref="BW82">INDEX('Instrument Performance'!$B$7:$XFD$1048576,-1+MATCH($BF82, 'Instrument Performance'!$A$6:$A$1048576, 0), MATCH(BW$4, 'Instrument Performance'!$B$7:$XFD$7, 0))</f>
        <v>9.7977345241604397E-3</v>
      </c>
      <c r="BX82" s="435" cm="1">
        <f t="array" ref="BX82">INDEX('Instrument Performance'!$B$7:$XFD$1048576,-1+MATCH($BF82, 'Instrument Performance'!$A$6:$A$1048576, 0), MATCH(BX$4, 'Instrument Performance'!$B$7:$XFD$7, 0))</f>
        <v>-2.149016953341043E-2</v>
      </c>
      <c r="BY82" s="435" cm="1">
        <f t="array" ref="BY82">INDEX('Instrument Performance'!$B$7:$XFD$1048576,-1+MATCH($BF82, 'Instrument Performance'!$A$6:$A$1048576, 0), MATCH(BY$4, 'Instrument Performance'!$B$7:$XFD$7, 0))</f>
        <v>-3.1E-2</v>
      </c>
      <c r="BZ82" s="435" cm="1">
        <f t="array" ref="BZ82">INDEX('Instrument Performance'!$B$7:$XFD$1048576,-1+MATCH($BF82, 'Instrument Performance'!$A$6:$A$1048576, 0), MATCH(BZ$4, 'Instrument Performance'!$B$7:$XFD$7, 0))</f>
        <v>-1.912538949178022E-2</v>
      </c>
      <c r="CA82" s="435" cm="1">
        <f t="array" ref="CA82">INDEX('Instrument Performance'!$B$7:$XFD$1048576,-1+MATCH($BF82, 'Instrument Performance'!$A$6:$A$1048576, 0), MATCH(CA$4, 'Instrument Performance'!$B$7:$XFD$7, 0))</f>
        <v>-7.7000000000000002E-3</v>
      </c>
      <c r="CB82" s="435" cm="1">
        <f t="array" ref="CB82">INDEX('Instrument Performance'!$B$7:$XFD$1048576,-1+MATCH($BF82, 'Instrument Performance'!$A$6:$A$1048576, 0), MATCH(CB$4, 'Instrument Performance'!$B$7:$XFD$7, 0))</f>
        <v>-1.1319478176393227E-2</v>
      </c>
      <c r="CC82" s="435" cm="1">
        <f t="array" ref="CC82">INDEX('Instrument Performance'!$B$7:$XFD$1048576,-1+MATCH($BF82, 'Instrument Performance'!$A$6:$A$1048576, 0), MATCH(CC$4, 'Instrument Performance'!$B$7:$XFD$7, 0))</f>
        <v>-1.5800000000000002E-2</v>
      </c>
      <c r="CD82" s="435" cm="1">
        <f t="array" ref="CD82">INDEX('Instrument Performance'!$B$7:$XFD$1048576,-1+MATCH($BF82, 'Instrument Performance'!$A$6:$A$1048576, 0), MATCH(CD$4, 'Instrument Performance'!$B$7:$XFD$7, 0))</f>
        <v>-1.4579409999999999E-2</v>
      </c>
      <c r="CE82" s="435" cm="1">
        <f t="array" ref="CE82">INDEX('Instrument Performance'!$B$7:$XFD$1048576,-1+MATCH($BF82, 'Instrument Performance'!$A$6:$A$1048576, 0), MATCH(CE$4, 'Instrument Performance'!$B$7:$XFD$7, 0))</f>
        <v>-1.0565445236960902E-2</v>
      </c>
      <c r="CF82" s="435" cm="1">
        <f t="array" ref="CF82">INDEX('Instrument Performance'!$B$7:$XFD$1048576,-1+MATCH($BF82, 'Instrument Performance'!$A$6:$A$1048576, 0), MATCH(CF$4, 'Instrument Performance'!$B$7:$XFD$7, 0))</f>
        <v>-1.7941890000000002E-2</v>
      </c>
      <c r="CG82" s="435" cm="1">
        <f t="array" ref="CG82">INDEX('Instrument Performance'!$B$7:$XFD$1048576,-1+MATCH($BF82, 'Instrument Performance'!$A$6:$A$1048576, 0), MATCH(CG$4, 'Instrument Performance'!$B$7:$XFD$7, 0))</f>
        <v>-1.7913391308336135E-2</v>
      </c>
      <c r="CH82" s="435" cm="1">
        <f t="array" ref="CH82">INDEX('Instrument Performance'!$B$7:$XFD$1048576,-1+MATCH($BF82, 'Instrument Performance'!$A$6:$A$1048576, 0), MATCH(CH$4, 'Instrument Performance'!$B$7:$XFD$7, 0))</f>
        <v>-6.1491159999999996E-3</v>
      </c>
      <c r="CI82" s="435" cm="1">
        <f t="array" ref="CI82">INDEX('Instrument Performance'!$B$7:$XFD$1048576,-1+MATCH($BF82, 'Instrument Performance'!$A$6:$A$1048576, 0), MATCH(CI$4, 'Instrument Performance'!$B$7:$XFD$7, 0))</f>
        <v>1.0980573678951444E-2</v>
      </c>
      <c r="CJ82" s="435" cm="1">
        <f t="array" ref="CJ82">INDEX('Instrument Performance'!$B$7:$XFD$1048576,-1+MATCH($BF82, 'Instrument Performance'!$A$6:$A$1048576, 0), MATCH(CJ$4, 'Instrument Performance'!$B$7:$XFD$7, 0))</f>
        <v>-3.1662269999999999E-2</v>
      </c>
      <c r="CK82" s="435" cm="1">
        <f t="array" ref="CK82">INDEX('Instrument Performance'!$B$7:$XFD$1048576,-1+MATCH($BF82, 'Instrument Performance'!$A$6:$A$1048576, 0), MATCH(CK$4, 'Instrument Performance'!$B$7:$XFD$7, 0))</f>
        <v>-9.0634440000000004E-3</v>
      </c>
      <c r="CL82" s="435" cm="1">
        <f t="array" ref="CL82">INDEX('Instrument Performance'!$B$7:$XFD$1048576,-1+MATCH($BF82, 'Instrument Performance'!$A$6:$A$1048576, 0), MATCH(CL$4, 'Instrument Performance'!$B$7:$XFD$7, 0))</f>
        <v>-8.6E-3</v>
      </c>
      <c r="CM82" s="435" cm="1">
        <f t="array" ref="CM82">INDEX('Instrument Performance'!$B$7:$XFD$1048576,-1+MATCH($BF82, 'Instrument Performance'!$A$6:$A$1048576, 0), MATCH(CM$4, 'Instrument Performance'!$B$7:$XFD$7, 0))</f>
        <v>2.0527829999999997E-2</v>
      </c>
      <c r="CN82" s="435" cm="1">
        <f t="array" ref="CN82">INDEX('Instrument Performance'!$B$7:$XFD$1048576,-1+MATCH($BF82, 'Instrument Performance'!$A$6:$A$1048576, 0), MATCH(CN$4, 'Instrument Performance'!$B$7:$XFD$7, 0))</f>
        <v>-2.1299999999999999E-2</v>
      </c>
      <c r="CO82" s="435" cm="1">
        <f t="array" ref="CO82">INDEX('Instrument Performance'!$B$7:$XFD$1048576,-1+MATCH($BF82, 'Instrument Performance'!$A$6:$A$1048576, 0), MATCH(CO$4, 'Instrument Performance'!$B$7:$XFD$7, 0))</f>
        <v>-1.0309280000000001E-2</v>
      </c>
      <c r="CP82" s="435" cm="1">
        <f t="array" ref="CP82">INDEX('Instrument Performance'!$B$7:$XFD$1048576,-1+MATCH($BF82, 'Instrument Performance'!$A$6:$A$1048576, 0), MATCH(CP$4, 'Instrument Performance'!$B$7:$XFD$7, 0))</f>
        <v>-1.2287699999999999E-2</v>
      </c>
      <c r="CQ82" s="435" cm="1">
        <f t="array" ref="CQ82">INDEX('Instrument Performance'!$B$7:$XFD$1048576,-1+MATCH($BF82, 'Instrument Performance'!$A$6:$A$1048576, 0), MATCH(CQ$4, 'Instrument Performance'!$B$7:$XFD$7, 0))</f>
        <v>-2.6465620496601297E-2</v>
      </c>
      <c r="CR82" s="435" cm="1">
        <f t="array" ref="CR82">INDEX('Instrument Performance'!$B$7:$XFD$1048576,-1+MATCH($BF82, 'Instrument Performance'!$A$6:$A$1048576, 0), MATCH(CR$4, 'Instrument Performance'!$B$7:$XFD$7, 0))</f>
        <v>2.4024070000000002E-2</v>
      </c>
      <c r="CS82" s="435" cm="1">
        <f t="array" ref="CS82">INDEX('Instrument Performance'!$B$7:$XFD$1048576,-1+MATCH($BF82, 'Instrument Performance'!$A$6:$A$1048576, 0), MATCH(CS$4, 'Instrument Performance'!$B$7:$XFD$7, 0))</f>
        <v>-4.4566595143612053E-2</v>
      </c>
      <c r="CT82" s="435" cm="1">
        <f t="array" ref="CT82">INDEX('Instrument Performance'!$B$7:$XFD$1048576,-1+MATCH($BF82, 'Instrument Performance'!$A$6:$A$1048576, 0), MATCH(CT$4, 'Instrument Performance'!$B$7:$XFD$7, 0))</f>
        <v>1.8394415811305393E-3</v>
      </c>
      <c r="CU82" s="435" cm="1">
        <f t="array" ref="CU82">INDEX('Instrument Performance'!$B$7:$XFD$1048576,-1+MATCH($BF82, 'Instrument Performance'!$A$6:$A$1048576, 0), MATCH(CU$4, 'Instrument Performance'!$B$7:$XFD$7, 0))</f>
        <v>3.3983008495752642E-3</v>
      </c>
      <c r="CV82" s="435" t="str" cm="1">
        <f t="array" ref="CV82">INDEX('Instrument Performance'!$B$7:$XFD$1048576,-1+MATCH($BF82, 'Instrument Performance'!$A$6:$A$1048576, 0), MATCH(CV$4, 'Instrument Performance'!$B$7:$XFD$7, 0))</f>
        <v/>
      </c>
      <c r="CW82" s="435" cm="1">
        <f t="array" ref="CW82">INDEX('Instrument Performance'!$B$7:$XFD$1048576,-1+MATCH($BF82, 'Instrument Performance'!$A$6:$A$1048576, 0), MATCH(CW$4, 'Instrument Performance'!$B$7:$XFD$7, 0))</f>
        <v>-1.7887062735818859E-2</v>
      </c>
      <c r="CX82" s="435" cm="1">
        <f t="array" ref="CX82">INDEX('Instrument Performance'!$B$7:$XFD$1048576,-1+MATCH($BF82, 'Instrument Performance'!$A$6:$A$1048576, 0), MATCH(CX$4, 'Instrument Performance'!$B$7:$XFD$7, 0))</f>
        <v>-1.3936257887141812E-2</v>
      </c>
      <c r="CY82" s="435" cm="1">
        <f t="array" ref="CY82">INDEX('Instrument Performance'!$B$7:$XFD$1048576,-1+MATCH($BF82, 'Instrument Performance'!$A$6:$A$1048576, 0), MATCH(CY$4, 'Instrument Performance'!$B$7:$XFD$7, 0))</f>
        <v>-7.9038366540424843E-3</v>
      </c>
      <c r="CZ82" s="435" cm="1">
        <f t="array" ref="CZ82">INDEX('Instrument Performance'!$B$7:$XFD$1048576,-1+MATCH($BF82, 'Instrument Performance'!$A$6:$A$1048576, 0), MATCH(CZ$4, 'Instrument Performance'!$B$7:$XFD$7, 0))</f>
        <v>3.1000985499085587E-3</v>
      </c>
      <c r="DA82" s="435" cm="1">
        <f t="array" ref="DA82">INDEX('Instrument Performance'!$B$7:$XFD$1048576,-1+MATCH($BF82, 'Instrument Performance'!$A$6:$A$1048576, 0), MATCH(DA$4, 'Instrument Performance'!$B$7:$XFD$7, 0))</f>
        <v>-1.2636081713304326E-2</v>
      </c>
      <c r="DB82" s="435" t="str" cm="1">
        <f t="array" ref="DB82">INDEX('Instrument Performance'!$B$7:$XFD$1048576,-1+MATCH($BF82, 'Instrument Performance'!$A$6:$A$1048576, 0), MATCH(DB$4, 'Instrument Performance'!$B$7:$XFD$7, 0))</f>
        <v/>
      </c>
      <c r="DC82" s="435" t="str" cm="1">
        <f t="array" ref="DC82">INDEX('Instrument Performance'!$B$7:$XFD$1048576,-1+MATCH($BF82, 'Instrument Performance'!$A$6:$A$1048576, 0), MATCH(DC$4, 'Instrument Performance'!$B$7:$XFD$7, 0))</f>
        <v/>
      </c>
      <c r="DD82" s="435" t="str" cm="1">
        <f t="array" ref="DD82">INDEX('Instrument Performance'!$B$7:$XFD$1048576,-1+MATCH($BF82, 'Instrument Performance'!$A$6:$A$1048576, 0), MATCH(DD$4, 'Instrument Performance'!$B$7:$XFD$7, 0))</f>
        <v/>
      </c>
      <c r="DE82" s="435" t="str" cm="1">
        <f t="array" ref="DE82">INDEX('Instrument Performance'!$B$7:$XFD$1048576,-1+MATCH($BF82, 'Instrument Performance'!$A$6:$A$1048576, 0), MATCH(DE$4, 'Instrument Performance'!$B$7:$XFD$7, 0))</f>
        <v/>
      </c>
      <c r="DF82" s="435" cm="1">
        <f t="array" ref="DF82">INDEX('Instrument Performance'!$B$7:$XFD$1048576,-1+MATCH($BF82, 'Instrument Performance'!$A$6:$A$1048576, 0), MATCH(DF$4, 'Instrument Performance'!$B$7:$XFD$7, 0))</f>
        <v>-8.3719407183806618E-3</v>
      </c>
      <c r="DG82" s="435" cm="1">
        <f t="array" ref="DG82">INDEX('Instrument Performance'!$B$7:$XFD$1048576,-1+MATCH($BF82, 'Instrument Performance'!$A$6:$A$1048576, 0), MATCH(DG$4, 'Instrument Performance'!$B$7:$XFD$7, 0))</f>
        <v>-1.1073564447901862E-2</v>
      </c>
      <c r="DH82" s="437"/>
      <c r="DI82" s="440">
        <f t="shared" si="18"/>
        <v>40694</v>
      </c>
      <c r="DJ82" s="435">
        <f t="shared" si="20"/>
        <v>-2.7301585952338643E-4</v>
      </c>
      <c r="DK82" s="443">
        <f t="shared" si="21"/>
        <v>-5.4794520547945207E-5</v>
      </c>
      <c r="DL82" s="438">
        <f t="shared" si="19"/>
        <v>-1.9697872293685803E-3</v>
      </c>
      <c r="DM82" s="438">
        <v>-1.9694467302913128E-3</v>
      </c>
      <c r="DN82" s="444">
        <f t="shared" si="22"/>
        <v>1.6967713698451939E-3</v>
      </c>
      <c r="DP82" s="438">
        <f t="shared" ref="DP82:DP145" si="23">DL82-DM82</f>
        <v>-3.4049907726750941E-7</v>
      </c>
    </row>
    <row r="83" spans="1:120">
      <c r="A83" s="436">
        <v>40724</v>
      </c>
      <c r="B83" s="435">
        <f>_xlfn.XLOOKUP(B$4,[3]taa_weights!$B$1:$BB$1,[3]taa_weights!$B81:$BB81,"CHECK",FALSE)</f>
        <v>2.1875297579947361E-12</v>
      </c>
      <c r="C83" s="435">
        <f>_xlfn.XLOOKUP(C$4,[3]taa_weights!$B$1:$BB$1,[3]taa_weights!$B81:$BB81,"CHECK",FALSE)</f>
        <v>3.9999999983124063E-2</v>
      </c>
      <c r="D83" s="435">
        <f>_xlfn.XLOOKUP(D$4,[3]taa_weights!$B$1:$BB$1,[3]taa_weights!$B81:$BB81,"CHECK",FALSE)</f>
        <v>3.7212181126539698E-12</v>
      </c>
      <c r="E83" s="435">
        <f>_xlfn.XLOOKUP(E$4,[3]taa_weights!$B$1:$BB$1,[3]taa_weights!$B81:$BB81,"CHECK",FALSE)</f>
        <v>6.2237059548796661E-12</v>
      </c>
      <c r="F83" s="435">
        <f>_xlfn.XLOOKUP(F$4,[3]taa_weights!$B$1:$BB$1,[3]taa_weights!$B81:$BB81,"CHECK",FALSE)</f>
        <v>2.4999999970525561E-2</v>
      </c>
      <c r="G83" s="435">
        <f>_xlfn.XLOOKUP(G$4,[3]taa_weights!$B$1:$BB$1,[3]taa_weights!$B81:$BB81,"CHECK",FALSE)</f>
        <v>2.2420943713810338E-12</v>
      </c>
      <c r="H83" s="435">
        <f>_xlfn.XLOOKUP(H$4,[3]taa_weights!$B$1:$BB$1,[3]taa_weights!$B81:$BB81,"CHECK",FALSE)</f>
        <v>4.9999999982753521E-2</v>
      </c>
      <c r="I83" s="435">
        <f>_xlfn.XLOOKUP(I$4,[3]taa_weights!$B$1:$BB$1,[3]taa_weights!$B81:$BB81,"CHECK",FALSE)</f>
        <v>3.1963884821306448E-12</v>
      </c>
      <c r="J83" s="435">
        <f>_xlfn.XLOOKUP(J$4,[3]taa_weights!$B$1:$BB$1,[3]taa_weights!$B81:$BB81,"CHECK",FALSE)</f>
        <v>4.0970703251305623E-12</v>
      </c>
      <c r="K83" s="435">
        <f>_xlfn.XLOOKUP(K$4,[3]taa_weights!$B$1:$BB$1,[3]taa_weights!$B81:$BB81,"CHECK",FALSE)</f>
        <v>2.145360225009104E-12</v>
      </c>
      <c r="L83" s="435">
        <f>_xlfn.XLOOKUP(L$4,[3]taa_weights!$B$1:$BB$1,[3]taa_weights!$B81:$BB81,"CHECK",FALSE)</f>
        <v>2.4423536154369698E-12</v>
      </c>
      <c r="M83" s="435">
        <f>_xlfn.XLOOKUP(M$4,[3]taa_weights!$B$1:$BB$1,[3]taa_weights!$B81:$BB81,"CHECK",FALSE)</f>
        <v>1.8779789892196409E-12</v>
      </c>
      <c r="N83" s="435">
        <f>_xlfn.XLOOKUP(N$4,[3]taa_weights!$B$1:$BB$1,[3]taa_weights!$B81:$BB81,"CHECK",FALSE)</f>
        <v>2.483552710084495E-11</v>
      </c>
      <c r="O83" s="435">
        <f>_xlfn.XLOOKUP(O$4,[3]taa_weights!$B$1:$BB$1,[3]taa_weights!$B81:$BB81,"CHECK",FALSE)</f>
        <v>1.6105804393458398E-11</v>
      </c>
      <c r="P83" s="435">
        <f>_xlfn.XLOOKUP(P$4,[3]taa_weights!$B$1:$BB$1,[3]taa_weights!$B81:$BB81,"CHECK",FALSE)</f>
        <v>4.7850192341681988E-2</v>
      </c>
      <c r="Q83" s="435">
        <f>_xlfn.XLOOKUP(Q$4,[3]taa_weights!$B$1:$BB$1,[3]taa_weights!$B81:$BB81,"CHECK",FALSE)</f>
        <v>2.686933332479038E-12</v>
      </c>
      <c r="R83" s="435">
        <f>_xlfn.XLOOKUP(R$4,[3]taa_weights!$B$1:$BB$1,[3]taa_weights!$B81:$BB81,"CHECK",FALSE)</f>
        <v>3.9789428918794614E-12</v>
      </c>
      <c r="S83" s="435">
        <f>_xlfn.XLOOKUP(S$4,[3]taa_weights!$B$1:$BB$1,[3]taa_weights!$B81:$BB81,"CHECK",FALSE)</f>
        <v>8.2532807690575654E-12</v>
      </c>
      <c r="T83" s="435">
        <f>_xlfn.XLOOKUP(T$4,[3]taa_weights!$B$1:$BB$1,[3]taa_weights!$B81:$BB81,"CHECK",FALSE)</f>
        <v>3.6353043056499721E-12</v>
      </c>
      <c r="U83" s="435">
        <f>_xlfn.XLOOKUP(U$4,[3]taa_weights!$B$1:$BB$1,[3]taa_weights!$B81:$BB81,"CHECK",FALSE)</f>
        <v>3.1583827140759282E-12</v>
      </c>
      <c r="V83" s="435">
        <f>_xlfn.XLOOKUP(V$4,[3]taa_weights!$B$1:$BB$1,[3]taa_weights!$B81:$BB81,"CHECK",FALSE)</f>
        <v>4.9999999995200918E-2</v>
      </c>
      <c r="W83" s="435">
        <f>_xlfn.XLOOKUP(W$4,[3]taa_weights!$B$1:$BB$1,[3]taa_weights!$B81:$BB81,"CHECK",FALSE)</f>
        <v>4.9999999677713687E-2</v>
      </c>
      <c r="X83" s="435">
        <f>_xlfn.XLOOKUP(X$4,[3]taa_weights!$B$1:$BB$1,[3]taa_weights!$B81:$BB81,"CHECK",FALSE)</f>
        <v>4.9999999994369479E-2</v>
      </c>
      <c r="Y83" s="435">
        <f>_xlfn.XLOOKUP(Y$4,[3]taa_weights!$B$1:$BB$1,[3]taa_weights!$B81:$BB81,"CHECK",FALSE)</f>
        <v>1.6412571062869109E-11</v>
      </c>
      <c r="Z83" s="435">
        <f>_xlfn.XLOOKUP(Z$4,[3]taa_weights!$B$1:$BB$1,[3]taa_weights!$B81:$BB81,"CHECK",FALSE)</f>
        <v>1.1498077215498911E-3</v>
      </c>
      <c r="AA83" s="435">
        <f>_xlfn.XLOOKUP(AA$4,[3]taa_weights!$B$1:$BB$1,[3]taa_weights!$B81:$BB81,"CHECK",FALSE)</f>
        <v>1.370643505154262E-11</v>
      </c>
      <c r="AB83" s="435">
        <f>_xlfn.XLOOKUP(AB$4,[3]taa_weights!$B$1:$BB$1,[3]taa_weights!$B81:$BB81,"CHECK",FALSE)</f>
        <v>6.2295578222188192E-12</v>
      </c>
      <c r="AC83" s="435">
        <f>_xlfn.XLOOKUP(AC$4,[3]taa_weights!$B$1:$BB$1,[3]taa_weights!$B81:$BB81,"CHECK",FALSE)</f>
        <v>4.9999999997434097E-2</v>
      </c>
      <c r="AD83" s="435">
        <f>_xlfn.XLOOKUP(AD$4,[3]taa_weights!$B$1:$BB$1,[3]taa_weights!$B81:$BB81,"CHECK",FALSE)</f>
        <v>4.9999999995755197E-2</v>
      </c>
      <c r="AE83" s="435">
        <f>_xlfn.XLOOKUP(AE$4,[3]taa_weights!$B$1:$BB$1,[3]taa_weights!$B81:$BB81,"CHECK",FALSE)</f>
        <v>4.7290300425053399E-12</v>
      </c>
      <c r="AF83" s="435">
        <f>_xlfn.XLOOKUP(AF$4,[3]taa_weights!$B$1:$BB$1,[3]taa_weights!$B81:$BB81,"CHECK",FALSE)</f>
        <v>4.6675763181805147E-12</v>
      </c>
      <c r="AG83" s="435">
        <f>_xlfn.XLOOKUP(AG$4,[3]taa_weights!$B$1:$BB$1,[3]taa_weights!$B81:$BB81,"CHECK",FALSE)</f>
        <v>4.9999999987697857E-2</v>
      </c>
      <c r="AH83" s="435">
        <f>_xlfn.XLOOKUP(AH$4,[3]taa_weights!$B$1:$BB$1,[3]taa_weights!$B81:$BB81,"CHECK",FALSE)</f>
        <v>4.9999999997952571E-2</v>
      </c>
      <c r="AI83" s="435">
        <f>_xlfn.XLOOKUP(AI$4,[3]taa_weights!$B$1:$BB$1,[3]taa_weights!$B81:$BB81,"CHECK",FALSE)</f>
        <v>7.536647691277824E-12</v>
      </c>
      <c r="AJ83" s="435">
        <f>_xlfn.XLOOKUP(AJ$4,[3]taa_weights!$B$1:$BB$1,[3]taa_weights!$B81:$BB81,"CHECK",FALSE)</f>
        <v>4.8315033206417967E-12</v>
      </c>
      <c r="AK83" s="435">
        <f>_xlfn.XLOOKUP(AK$4,[3]taa_weights!$B$1:$BB$1,[3]taa_weights!$B81:$BB81,"CHECK",FALSE)</f>
        <v>1.1690605018325391E-11</v>
      </c>
      <c r="AL83" s="435">
        <f>_xlfn.XLOOKUP(AL$4,[3]taa_weights!$B$1:$BB$1,[3]taa_weights!$B81:$BB81,"CHECK",FALSE)</f>
        <v>1.5288849478783639E-11</v>
      </c>
      <c r="AM83" s="435">
        <f>_xlfn.XLOOKUP(AM$4,[3]taa_weights!$B$1:$BB$1,[3]taa_weights!$B81:$BB81,"CHECK",FALSE)</f>
        <v>4.9999999998509667E-2</v>
      </c>
      <c r="AN83" s="435">
        <f>_xlfn.XLOOKUP(AN$4,[3]taa_weights!$B$1:$BB$1,[3]taa_weights!$B81:$BB81,"CHECK",FALSE)</f>
        <v>3.0292587695813709E-12</v>
      </c>
      <c r="AO83" s="435">
        <f>_xlfn.XLOOKUP(AO$4,[3]taa_weights!$B$1:$BB$1,[3]taa_weights!$B81:$BB81,"CHECK",FALSE)</f>
        <v>4.6809642344960118E-11</v>
      </c>
      <c r="AP83" s="435">
        <f>_xlfn.XLOOKUP(AP$4,[3]taa_weights!$B$1:$BB$1,[3]taa_weights!$B81:$BB81,"CHECK",FALSE)</f>
        <v>5.9999999997907963E-2</v>
      </c>
      <c r="AQ83" s="435">
        <f>_xlfn.XLOOKUP(AQ$4,[3]taa_weights!$B$1:$BB$1,[3]taa_weights!$B81:$BB81,"CHECK",FALSE)</f>
        <v>9.9999999997546871E-2</v>
      </c>
      <c r="AR83" s="435">
        <f>_xlfn.XLOOKUP(AR$4,[3]taa_weights!$B$1:$BB$1,[3]taa_weights!$B81:$BB81,"CHECK",FALSE)</f>
        <v>4.9999999996454707E-2</v>
      </c>
      <c r="AS83" s="435">
        <f>_xlfn.XLOOKUP(AS$4,[3]taa_weights!$B$1:$BB$1,[3]taa_weights!$B81:$BB81,"CHECK",FALSE)</f>
        <v>5.3180710954701219E-12</v>
      </c>
      <c r="AT83" s="435">
        <f>_xlfn.XLOOKUP(AT$4,[3]taa_weights!$B$1:$BB$1,[3]taa_weights!$B81:$BB81,"CHECK",FALSE)</f>
        <v>1.096788371855701E-11</v>
      </c>
      <c r="AU83" s="435">
        <f>_xlfn.XLOOKUP(AU$4,[3]taa_weights!$B$1:$BB$1,[3]taa_weights!$B81:$BB81,"CHECK",FALSE)</f>
        <v>4.9999999984724493E-2</v>
      </c>
      <c r="AV83" s="435">
        <f>_xlfn.XLOOKUP(AV$4,[3]taa_weights!$B$1:$BB$1,[3]taa_weights!$B81:$BB81,"CHECK",FALSE)</f>
        <v>2.999999999719466E-2</v>
      </c>
      <c r="AW83" s="435">
        <f>_xlfn.XLOOKUP(AW$4,[3]taa_weights!$B$1:$BB$1,[3]taa_weights!$B81:$BB81,"CHECK",FALSE)</f>
        <v>3.0029612320224231E-3</v>
      </c>
      <c r="AX83" s="435">
        <f>_xlfn.XLOOKUP(AX$4,[3]taa_weights!$B$1:$BB$1,[3]taa_weights!$B81:$BB81,"CHECK",FALSE)</f>
        <v>9.9999999997515368E-2</v>
      </c>
      <c r="AY83" s="435">
        <f>_xlfn.XLOOKUP(AY$4,[3]taa_weights!$B$1:$BB$1,[3]taa_weights!$B81:$BB81,"CHECK",FALSE)</f>
        <v>2.2997038880042359E-2</v>
      </c>
      <c r="AZ83" s="435">
        <f>_xlfn.XLOOKUP(AZ$4,[3]taa_weights!$B$1:$BB$1,[3]taa_weights!$B81:$BB81,"CHECK",FALSE)</f>
        <v>9.5480350988481148E-13</v>
      </c>
      <c r="BA83" s="435">
        <f>_xlfn.XLOOKUP(BA$4,[3]taa_weights!$B$1:$BB$1,[3]taa_weights!$B81:$BB81,"CHECK",FALSE)</f>
        <v>1.9999999997825809E-2</v>
      </c>
      <c r="BB83" s="435">
        <f>_xlfn.XLOOKUP(BB$4,[3]taa_weights!$B$1:$BB$1,[3]taa_weights!$B81:$BB81,"CHECK",FALSE)</f>
        <v>1.9134657254685622E-12</v>
      </c>
      <c r="BC83" s="426"/>
      <c r="BD83" s="438">
        <f t="shared" si="16"/>
        <v>0.99999999997037703</v>
      </c>
      <c r="BE83" s="439"/>
      <c r="BF83" s="440">
        <f t="shared" si="17"/>
        <v>40724</v>
      </c>
      <c r="BG83" s="435" cm="1">
        <f t="array" ref="BG83">INDEX('Instrument Performance'!$B$7:$XFD$1048576,-1+MATCH($BF83, 'Instrument Performance'!$A$6:$A$1048576, 0), MATCH(BG$4, 'Instrument Performance'!$B$7:$XFD$7, 0))</f>
        <v>1.5183149999999998E-4</v>
      </c>
      <c r="BH83" s="435" cm="1">
        <f t="array" ref="BH83">INDEX('Instrument Performance'!$B$7:$XFD$1048576,-1+MATCH($BF83, 'Instrument Performance'!$A$6:$A$1048576, 0), MATCH(BH$4, 'Instrument Performance'!$B$7:$XFD$7, 0))</f>
        <v>-5.1167349999999999E-3</v>
      </c>
      <c r="BI83" s="435" cm="1">
        <f t="array" ref="BI83">INDEX('Instrument Performance'!$B$7:$XFD$1048576,-1+MATCH($BF83, 'Instrument Performance'!$A$6:$A$1048576, 0), MATCH(BI$4, 'Instrument Performance'!$B$7:$XFD$7, 0))</f>
        <v>3.5905153142767876E-3</v>
      </c>
      <c r="BJ83" s="435" cm="1">
        <f t="array" ref="BJ83">INDEX('Instrument Performance'!$B$7:$XFD$1048576,-1+MATCH($BF83, 'Instrument Performance'!$A$6:$A$1048576, 0), MATCH(BJ$4, 'Instrument Performance'!$B$7:$XFD$7, 0))</f>
        <v>7.484002E-3</v>
      </c>
      <c r="BK83" s="435" cm="1">
        <f t="array" ref="BK83">INDEX('Instrument Performance'!$B$7:$XFD$1048576,-1+MATCH($BF83, 'Instrument Performance'!$A$6:$A$1048576, 0), MATCH(BK$4, 'Instrument Performance'!$B$7:$XFD$7, 0))</f>
        <v>9.3485839148033101E-4</v>
      </c>
      <c r="BL83" s="435" cm="1">
        <f t="array" ref="BL83">INDEX('Instrument Performance'!$B$7:$XFD$1048576,-1+MATCH($BF83, 'Instrument Performance'!$A$6:$A$1048576, 0), MATCH(BL$4, 'Instrument Performance'!$B$7:$XFD$7, 0))</f>
        <v>-7.6715587139424279E-3</v>
      </c>
      <c r="BM83" s="435" cm="1">
        <f t="array" ref="BM83">INDEX('Instrument Performance'!$B$7:$XFD$1048576,-1+MATCH($BF83, 'Instrument Performance'!$A$6:$A$1048576, 0), MATCH(BM$4, 'Instrument Performance'!$B$7:$XFD$7, 0))</f>
        <v>-6.1349430000000003E-3</v>
      </c>
      <c r="BN83" s="435" cm="1">
        <f t="array" ref="BN83">INDEX('Instrument Performance'!$B$7:$XFD$1048576,-1+MATCH($BF83, 'Instrument Performance'!$A$6:$A$1048576, 0), MATCH(BN$4, 'Instrument Performance'!$B$7:$XFD$7, 0))</f>
        <v>-6.9356835290841357E-3</v>
      </c>
      <c r="BO83" s="435" cm="1">
        <f t="array" ref="BO83">INDEX('Instrument Performance'!$B$7:$XFD$1048576,-1+MATCH($BF83, 'Instrument Performance'!$A$6:$A$1048576, 0), MATCH(BO$4, 'Instrument Performance'!$B$7:$XFD$7, 0))</f>
        <v>-8.1181259999999998E-3</v>
      </c>
      <c r="BP83" s="435" cm="1">
        <f t="array" ref="BP83">INDEX('Instrument Performance'!$B$7:$XFD$1048576,-1+MATCH($BF83, 'Instrument Performance'!$A$6:$A$1048576, 0), MATCH(BP$4, 'Instrument Performance'!$B$7:$XFD$7, 0))</f>
        <v>-4.3267266007784855E-4</v>
      </c>
      <c r="BQ83" s="435" cm="1">
        <f t="array" ref="BQ83">INDEX('Instrument Performance'!$B$7:$XFD$1048576,-1+MATCH($BF83, 'Instrument Performance'!$A$6:$A$1048576, 0), MATCH(BQ$4, 'Instrument Performance'!$B$7:$XFD$7, 0))</f>
        <v>-3.592986490369432E-4</v>
      </c>
      <c r="BR83" s="435" cm="1">
        <f t="array" ref="BR83">INDEX('Instrument Performance'!$B$7:$XFD$1048576,-1+MATCH($BF83, 'Instrument Performance'!$A$6:$A$1048576, 0), MATCH(BR$4, 'Instrument Performance'!$B$7:$XFD$7, 0))</f>
        <v>-8.8417330000000009E-3</v>
      </c>
      <c r="BS83" s="435" cm="1">
        <f t="array" ref="BS83">INDEX('Instrument Performance'!$B$7:$XFD$1048576,-1+MATCH($BF83, 'Instrument Performance'!$A$6:$A$1048576, 0), MATCH(BS$4, 'Instrument Performance'!$B$7:$XFD$7, 0))</f>
        <v>-9.7582262113284461E-3</v>
      </c>
      <c r="BT83" s="435" cm="1">
        <f t="array" ref="BT83">INDEX('Instrument Performance'!$B$7:$XFD$1048576,-1+MATCH($BF83, 'Instrument Performance'!$A$6:$A$1048576, 0), MATCH(BT$4, 'Instrument Performance'!$B$7:$XFD$7, 0))</f>
        <v>-6.4972871193915704E-3</v>
      </c>
      <c r="BU83" s="435" cm="1">
        <f t="array" ref="BU83">INDEX('Instrument Performance'!$B$7:$XFD$1048576,-1+MATCH($BF83, 'Instrument Performance'!$A$6:$A$1048576, 0), MATCH(BU$4, 'Instrument Performance'!$B$7:$XFD$7, 0))</f>
        <v>6.7071184465641309E-3</v>
      </c>
      <c r="BV83" s="435" cm="1">
        <f t="array" ref="BV83">INDEX('Instrument Performance'!$B$7:$XFD$1048576,-1+MATCH($BF83, 'Instrument Performance'!$A$6:$A$1048576, 0), MATCH(BV$4, 'Instrument Performance'!$B$7:$XFD$7, 0))</f>
        <v>-7.6715587139424279E-3</v>
      </c>
      <c r="BW83" s="435" cm="1">
        <f t="array" ref="BW83">INDEX('Instrument Performance'!$B$7:$XFD$1048576,-1+MATCH($BF83, 'Instrument Performance'!$A$6:$A$1048576, 0), MATCH(BW$4, 'Instrument Performance'!$B$7:$XFD$7, 0))</f>
        <v>-3.5823902164344723E-3</v>
      </c>
      <c r="BX83" s="435" cm="1">
        <f t="array" ref="BX83">INDEX('Instrument Performance'!$B$7:$XFD$1048576,-1+MATCH($BF83, 'Instrument Performance'!$A$6:$A$1048576, 0), MATCH(BX$4, 'Instrument Performance'!$B$7:$XFD$7, 0))</f>
        <v>-1.5758222934727062E-2</v>
      </c>
      <c r="BY83" s="435" cm="1">
        <f t="array" ref="BY83">INDEX('Instrument Performance'!$B$7:$XFD$1048576,-1+MATCH($BF83, 'Instrument Performance'!$A$6:$A$1048576, 0), MATCH(BY$4, 'Instrument Performance'!$B$7:$XFD$7, 0))</f>
        <v>-2.1299999999999999E-2</v>
      </c>
      <c r="BZ83" s="435" cm="1">
        <f t="array" ref="BZ83">INDEX('Instrument Performance'!$B$7:$XFD$1048576,-1+MATCH($BF83, 'Instrument Performance'!$A$6:$A$1048576, 0), MATCH(BZ$4, 'Instrument Performance'!$B$7:$XFD$7, 0))</f>
        <v>-2.9466535217439027E-2</v>
      </c>
      <c r="CA83" s="435" cm="1">
        <f t="array" ref="CA83">INDEX('Instrument Performance'!$B$7:$XFD$1048576,-1+MATCH($BF83, 'Instrument Performance'!$A$6:$A$1048576, 0), MATCH(CA$4, 'Instrument Performance'!$B$7:$XFD$7, 0))</f>
        <v>-1.55E-2</v>
      </c>
      <c r="CB83" s="435" cm="1">
        <f t="array" ref="CB83">INDEX('Instrument Performance'!$B$7:$XFD$1048576,-1+MATCH($BF83, 'Instrument Performance'!$A$6:$A$1048576, 0), MATCH(CB$4, 'Instrument Performance'!$B$7:$XFD$7, 0))</f>
        <v>-1.6669152417465805E-2</v>
      </c>
      <c r="CC83" s="435" cm="1">
        <f t="array" ref="CC83">INDEX('Instrument Performance'!$B$7:$XFD$1048576,-1+MATCH($BF83, 'Instrument Performance'!$A$6:$A$1048576, 0), MATCH(CC$4, 'Instrument Performance'!$B$7:$XFD$7, 0))</f>
        <v>-8.9999999999999993E-3</v>
      </c>
      <c r="CD83" s="435" cm="1">
        <f t="array" ref="CD83">INDEX('Instrument Performance'!$B$7:$XFD$1048576,-1+MATCH($BF83, 'Instrument Performance'!$A$6:$A$1048576, 0), MATCH(CD$4, 'Instrument Performance'!$B$7:$XFD$7, 0))</f>
        <v>-1.961599E-2</v>
      </c>
      <c r="CE83" s="435" cm="1">
        <f t="array" ref="CE83">INDEX('Instrument Performance'!$B$7:$XFD$1048576,-1+MATCH($BF83, 'Instrument Performance'!$A$6:$A$1048576, 0), MATCH(CE$4, 'Instrument Performance'!$B$7:$XFD$7, 0))</f>
        <v>-2.0503409775231574E-2</v>
      </c>
      <c r="CF83" s="435" cm="1">
        <f t="array" ref="CF83">INDEX('Instrument Performance'!$B$7:$XFD$1048576,-1+MATCH($BF83, 'Instrument Performance'!$A$6:$A$1048576, 0), MATCH(CF$4, 'Instrument Performance'!$B$7:$XFD$7, 0))</f>
        <v>-2.4045260000000002E-2</v>
      </c>
      <c r="CG83" s="435" cm="1">
        <f t="array" ref="CG83">INDEX('Instrument Performance'!$B$7:$XFD$1048576,-1+MATCH($BF83, 'Instrument Performance'!$A$6:$A$1048576, 0), MATCH(CG$4, 'Instrument Performance'!$B$7:$XFD$7, 0))</f>
        <v>-2.4589822152022101E-2</v>
      </c>
      <c r="CH83" s="435" cm="1">
        <f t="array" ref="CH83">INDEX('Instrument Performance'!$B$7:$XFD$1048576,-1+MATCH($BF83, 'Instrument Performance'!$A$6:$A$1048576, 0), MATCH(CH$4, 'Instrument Performance'!$B$7:$XFD$7, 0))</f>
        <v>-1.80349E-2</v>
      </c>
      <c r="CI83" s="435" cm="1">
        <f t="array" ref="CI83">INDEX('Instrument Performance'!$B$7:$XFD$1048576,-1+MATCH($BF83, 'Instrument Performance'!$A$6:$A$1048576, 0), MATCH(CI$4, 'Instrument Performance'!$B$7:$XFD$7, 0))</f>
        <v>-1.1392444927330825E-2</v>
      </c>
      <c r="CJ83" s="435" cm="1">
        <f t="array" ref="CJ83">INDEX('Instrument Performance'!$B$7:$XFD$1048576,-1+MATCH($BF83, 'Instrument Performance'!$A$6:$A$1048576, 0), MATCH(CJ$4, 'Instrument Performance'!$B$7:$XFD$7, 0))</f>
        <v>1.021798E-3</v>
      </c>
      <c r="CK83" s="435" cm="1">
        <f t="array" ref="CK83">INDEX('Instrument Performance'!$B$7:$XFD$1048576,-1+MATCH($BF83, 'Instrument Performance'!$A$6:$A$1048576, 0), MATCH(CK$4, 'Instrument Performance'!$B$7:$XFD$7, 0))</f>
        <v>-2.073171E-2</v>
      </c>
      <c r="CL83" s="435" cm="1">
        <f t="array" ref="CL83">INDEX('Instrument Performance'!$B$7:$XFD$1048576,-1+MATCH($BF83, 'Instrument Performance'!$A$6:$A$1048576, 0), MATCH(CL$4, 'Instrument Performance'!$B$7:$XFD$7, 0))</f>
        <v>-1.3299999999999999E-2</v>
      </c>
      <c r="CM83" s="435" cm="1">
        <f t="array" ref="CM83">INDEX('Instrument Performance'!$B$7:$XFD$1048576,-1+MATCH($BF83, 'Instrument Performance'!$A$6:$A$1048576, 0), MATCH(CM$4, 'Instrument Performance'!$B$7:$XFD$7, 0))</f>
        <v>-2.9030380000000001E-2</v>
      </c>
      <c r="CN83" s="435" cm="1">
        <f t="array" ref="CN83">INDEX('Instrument Performance'!$B$7:$XFD$1048576,-1+MATCH($BF83, 'Instrument Performance'!$A$6:$A$1048576, 0), MATCH(CN$4, 'Instrument Performance'!$B$7:$XFD$7, 0))</f>
        <v>5.1999999999999998E-3</v>
      </c>
      <c r="CO83" s="435" cm="1">
        <f t="array" ref="CO83">INDEX('Instrument Performance'!$B$7:$XFD$1048576,-1+MATCH($BF83, 'Instrument Performance'!$A$6:$A$1048576, 0), MATCH(CO$4, 'Instrument Performance'!$B$7:$XFD$7, 0))</f>
        <v>1.1574070000000001E-2</v>
      </c>
      <c r="CP83" s="435" cm="1">
        <f t="array" ref="CP83">INDEX('Instrument Performance'!$B$7:$XFD$1048576,-1+MATCH($BF83, 'Instrument Performance'!$A$6:$A$1048576, 0), MATCH(CP$4, 'Instrument Performance'!$B$7:$XFD$7, 0))</f>
        <v>1.6486279999999999E-2</v>
      </c>
      <c r="CQ83" s="435" cm="1">
        <f t="array" ref="CQ83">INDEX('Instrument Performance'!$B$7:$XFD$1048576,-1+MATCH($BF83, 'Instrument Performance'!$A$6:$A$1048576, 0), MATCH(CQ$4, 'Instrument Performance'!$B$7:$XFD$7, 0))</f>
        <v>-1.6663389001089993E-2</v>
      </c>
      <c r="CR83" s="435" cm="1">
        <f t="array" ref="CR83">INDEX('Instrument Performance'!$B$7:$XFD$1048576,-1+MATCH($BF83, 'Instrument Performance'!$A$6:$A$1048576, 0), MATCH(CR$4, 'Instrument Performance'!$B$7:$XFD$7, 0))</f>
        <v>-3.0058709999999999E-2</v>
      </c>
      <c r="CS83" s="435" cm="1">
        <f t="array" ref="CS83">INDEX('Instrument Performance'!$B$7:$XFD$1048576,-1+MATCH($BF83, 'Instrument Performance'!$A$6:$A$1048576, 0), MATCH(CS$4, 'Instrument Performance'!$B$7:$XFD$7, 0))</f>
        <v>1.4999024517136084E-2</v>
      </c>
      <c r="CT83" s="435" cm="1">
        <f t="array" ref="CT83">INDEX('Instrument Performance'!$B$7:$XFD$1048576,-1+MATCH($BF83, 'Instrument Performance'!$A$6:$A$1048576, 0), MATCH(CT$4, 'Instrument Performance'!$B$7:$XFD$7, 0))</f>
        <v>1.9210738319100458E-3</v>
      </c>
      <c r="CU83" s="435" cm="1">
        <f t="array" ref="CU83">INDEX('Instrument Performance'!$B$7:$XFD$1048576,-1+MATCH($BF83, 'Instrument Performance'!$A$6:$A$1048576, 0), MATCH(CU$4, 'Instrument Performance'!$B$7:$XFD$7, 0))</f>
        <v>8.7658133280206219E-3</v>
      </c>
      <c r="CV83" s="435" cm="1">
        <f t="array" ref="CV83">INDEX('Instrument Performance'!$B$7:$XFD$1048576,-1+MATCH($BF83, 'Instrument Performance'!$A$6:$A$1048576, 0), MATCH(CV$4, 'Instrument Performance'!$B$7:$XFD$7, 0))</f>
        <v>5.2698000000000002E-2</v>
      </c>
      <c r="CW83" s="435" cm="1">
        <f t="array" ref="CW83">INDEX('Instrument Performance'!$B$7:$XFD$1048576,-1+MATCH($BF83, 'Instrument Performance'!$A$6:$A$1048576, 0), MATCH(CW$4, 'Instrument Performance'!$B$7:$XFD$7, 0))</f>
        <v>-2.3148600339903513E-2</v>
      </c>
      <c r="CX83" s="435" cm="1">
        <f t="array" ref="CX83">INDEX('Instrument Performance'!$B$7:$XFD$1048576,-1+MATCH($BF83, 'Instrument Performance'!$A$6:$A$1048576, 0), MATCH(CX$4, 'Instrument Performance'!$B$7:$XFD$7, 0))</f>
        <v>-1.5933632575867218E-2</v>
      </c>
      <c r="CY83" s="435" cm="1">
        <f t="array" ref="CY83">INDEX('Instrument Performance'!$B$7:$XFD$1048576,-1+MATCH($BF83, 'Instrument Performance'!$A$6:$A$1048576, 0), MATCH(CY$4, 'Instrument Performance'!$B$7:$XFD$7, 0))</f>
        <v>-9.7095435684647624E-3</v>
      </c>
      <c r="CZ83" s="435" cm="1">
        <f t="array" ref="CZ83">INDEX('Instrument Performance'!$B$7:$XFD$1048576,-1+MATCH($BF83, 'Instrument Performance'!$A$6:$A$1048576, 0), MATCH(CZ$4, 'Instrument Performance'!$B$7:$XFD$7, 0))</f>
        <v>-1.1898913967960834E-2</v>
      </c>
      <c r="DA83" s="435" cm="1">
        <f t="array" ref="DA83">INDEX('Instrument Performance'!$B$7:$XFD$1048576,-1+MATCH($BF83, 'Instrument Performance'!$A$6:$A$1048576, 0), MATCH(DA$4, 'Instrument Performance'!$B$7:$XFD$7, 0))</f>
        <v>-8.8677207576786099E-3</v>
      </c>
      <c r="DB83" s="435" cm="1">
        <f t="array" ref="DB83">INDEX('Instrument Performance'!$B$7:$XFD$1048576,-1+MATCH($BF83, 'Instrument Performance'!$A$6:$A$1048576, 0), MATCH(DB$4, 'Instrument Performance'!$B$7:$XFD$7, 0))</f>
        <v>1.5136E-2</v>
      </c>
      <c r="DC83" s="435" cm="1">
        <f t="array" ref="DC83">INDEX('Instrument Performance'!$B$7:$XFD$1048576,-1+MATCH($BF83, 'Instrument Performance'!$A$6:$A$1048576, 0), MATCH(DC$4, 'Instrument Performance'!$B$7:$XFD$7, 0))</f>
        <v>5.2698000000000002E-2</v>
      </c>
      <c r="DD83" s="435" cm="1">
        <f t="array" ref="DD83">INDEX('Instrument Performance'!$B$7:$XFD$1048576,-1+MATCH($BF83, 'Instrument Performance'!$A$6:$A$1048576, 0), MATCH(DD$4, 'Instrument Performance'!$B$7:$XFD$7, 0))</f>
        <v>1.5136E-2</v>
      </c>
      <c r="DE83" s="435" cm="1">
        <f t="array" ref="DE83">INDEX('Instrument Performance'!$B$7:$XFD$1048576,-1+MATCH($BF83, 'Instrument Performance'!$A$6:$A$1048576, 0), MATCH(DE$4, 'Instrument Performance'!$B$7:$XFD$7, 0))</f>
        <v>5.2698000000000002E-2</v>
      </c>
      <c r="DF83" s="435" cm="1">
        <f t="array" ref="DF83">INDEX('Instrument Performance'!$B$7:$XFD$1048576,-1+MATCH($BF83, 'Instrument Performance'!$A$6:$A$1048576, 0), MATCH(DF$4, 'Instrument Performance'!$B$7:$XFD$7, 0))</f>
        <v>-1.2991790533901959E-2</v>
      </c>
      <c r="DG83" s="435" cm="1">
        <f t="array" ref="DG83">INDEX('Instrument Performance'!$B$7:$XFD$1048576,-1+MATCH($BF83, 'Instrument Performance'!$A$6:$A$1048576, 0), MATCH(DG$4, 'Instrument Performance'!$B$7:$XFD$7, 0))</f>
        <v>-2.0612854456285357E-2</v>
      </c>
      <c r="DH83" s="437"/>
      <c r="DI83" s="440">
        <f t="shared" si="18"/>
        <v>40724</v>
      </c>
      <c r="DJ83" s="435">
        <f t="shared" si="20"/>
        <v>1.9749825276140845E-3</v>
      </c>
      <c r="DK83" s="443">
        <f t="shared" si="21"/>
        <v>-5.4794520547945207E-5</v>
      </c>
      <c r="DL83" s="438">
        <f t="shared" si="19"/>
        <v>3.2920833616745249E-4</v>
      </c>
      <c r="DM83" s="438">
        <v>3.2710908274791167E-4</v>
      </c>
      <c r="DN83" s="444">
        <f t="shared" si="22"/>
        <v>1.645774191446632E-3</v>
      </c>
      <c r="DP83" s="438">
        <f t="shared" si="23"/>
        <v>2.0992534195408128E-6</v>
      </c>
    </row>
    <row r="84" spans="1:120">
      <c r="A84" s="436">
        <v>40755</v>
      </c>
      <c r="B84" s="435">
        <f>_xlfn.XLOOKUP(B$4,[3]taa_weights!$B$1:$BB$1,[3]taa_weights!$B82:$BB82,"CHECK",FALSE)</f>
        <v>2.1046287967315992E-12</v>
      </c>
      <c r="C84" s="435">
        <f>_xlfn.XLOOKUP(C$4,[3]taa_weights!$B$1:$BB$1,[3]taa_weights!$B82:$BB82,"CHECK",FALSE)</f>
        <v>3.9999999980109099E-2</v>
      </c>
      <c r="D84" s="435">
        <f>_xlfn.XLOOKUP(D$4,[3]taa_weights!$B$1:$BB$1,[3]taa_weights!$B82:$BB82,"CHECK",FALSE)</f>
        <v>3.0479457243320429E-12</v>
      </c>
      <c r="E84" s="435">
        <f>_xlfn.XLOOKUP(E$4,[3]taa_weights!$B$1:$BB$1,[3]taa_weights!$B82:$BB82,"CHECK",FALSE)</f>
        <v>6.4873351396574802E-12</v>
      </c>
      <c r="F84" s="435">
        <f>_xlfn.XLOOKUP(F$4,[3]taa_weights!$B$1:$BB$1,[3]taa_weights!$B82:$BB82,"CHECK",FALSE)</f>
        <v>1.8946397479124601E-3</v>
      </c>
      <c r="G84" s="435">
        <f>_xlfn.XLOOKUP(G$4,[3]taa_weights!$B$1:$BB$1,[3]taa_weights!$B82:$BB82,"CHECK",FALSE)</f>
        <v>1.905393329354268E-12</v>
      </c>
      <c r="H84" s="435">
        <f>_xlfn.XLOOKUP(H$4,[3]taa_weights!$B$1:$BB$1,[3]taa_weights!$B82:$BB82,"CHECK",FALSE)</f>
        <v>4.9999999979162497E-2</v>
      </c>
      <c r="I84" s="435">
        <f>_xlfn.XLOOKUP(I$4,[3]taa_weights!$B$1:$BB$1,[3]taa_weights!$B82:$BB82,"CHECK",FALSE)</f>
        <v>3.3423555582212489E-12</v>
      </c>
      <c r="J84" s="435">
        <f>_xlfn.XLOOKUP(J$4,[3]taa_weights!$B$1:$BB$1,[3]taa_weights!$B82:$BB82,"CHECK",FALSE)</f>
        <v>3.6458223937278114E-12</v>
      </c>
      <c r="K84" s="435">
        <f>_xlfn.XLOOKUP(K$4,[3]taa_weights!$B$1:$BB$1,[3]taa_weights!$B82:$BB82,"CHECK",FALSE)</f>
        <v>1.4638386998442699E-12</v>
      </c>
      <c r="L84" s="435">
        <f>_xlfn.XLOOKUP(L$4,[3]taa_weights!$B$1:$BB$1,[3]taa_weights!$B82:$BB82,"CHECK",FALSE)</f>
        <v>1.6252021077225959E-12</v>
      </c>
      <c r="M84" s="435">
        <f>_xlfn.XLOOKUP(M$4,[3]taa_weights!$B$1:$BB$1,[3]taa_weights!$B82:$BB82,"CHECK",FALSE)</f>
        <v>1.209557468734856E-12</v>
      </c>
      <c r="N84" s="435">
        <f>_xlfn.XLOOKUP(N$4,[3]taa_weights!$B$1:$BB$1,[3]taa_weights!$B82:$BB82,"CHECK",FALSE)</f>
        <v>3.4276926855437819E-11</v>
      </c>
      <c r="O84" s="435">
        <f>_xlfn.XLOOKUP(O$4,[3]taa_weights!$B$1:$BB$1,[3]taa_weights!$B82:$BB82,"CHECK",FALSE)</f>
        <v>2.3105360231972731E-2</v>
      </c>
      <c r="P84" s="435">
        <f>_xlfn.XLOOKUP(P$4,[3]taa_weights!$B$1:$BB$1,[3]taa_weights!$B82:$BB82,"CHECK",FALSE)</f>
        <v>4.7105360575236691E-2</v>
      </c>
      <c r="Q84" s="435">
        <f>_xlfn.XLOOKUP(Q$4,[3]taa_weights!$B$1:$BB$1,[3]taa_weights!$B82:$BB82,"CHECK",FALSE)</f>
        <v>2.199329807281408E-12</v>
      </c>
      <c r="R84" s="435">
        <f>_xlfn.XLOOKUP(R$4,[3]taa_weights!$B$1:$BB$1,[3]taa_weights!$B82:$BB82,"CHECK",FALSE)</f>
        <v>1.031814483832004E-11</v>
      </c>
      <c r="S84" s="435">
        <f>_xlfn.XLOOKUP(S$4,[3]taa_weights!$B$1:$BB$1,[3]taa_weights!$B82:$BB82,"CHECK",FALSE)</f>
        <v>6.5401303175774257E-12</v>
      </c>
      <c r="T84" s="435">
        <f>_xlfn.XLOOKUP(T$4,[3]taa_weights!$B$1:$BB$1,[3]taa_weights!$B82:$BB82,"CHECK",FALSE)</f>
        <v>3.8636027872513056E-12</v>
      </c>
      <c r="U84" s="435">
        <f>_xlfn.XLOOKUP(U$4,[3]taa_weights!$B$1:$BB$1,[3]taa_weights!$B82:$BB82,"CHECK",FALSE)</f>
        <v>4.506743726903765E-12</v>
      </c>
      <c r="V84" s="435">
        <f>_xlfn.XLOOKUP(V$4,[3]taa_weights!$B$1:$BB$1,[3]taa_weights!$B82:$BB82,"CHECK",FALSE)</f>
        <v>4.9999999996264657E-2</v>
      </c>
      <c r="W84" s="435">
        <f>_xlfn.XLOOKUP(W$4,[3]taa_weights!$B$1:$BB$1,[3]taa_weights!$B82:$BB82,"CHECK",FALSE)</f>
        <v>4.9999999737934418E-2</v>
      </c>
      <c r="X84" s="435">
        <f>_xlfn.XLOOKUP(X$4,[3]taa_weights!$B$1:$BB$1,[3]taa_weights!$B82:$BB82,"CHECK",FALSE)</f>
        <v>4.9999999996475863E-2</v>
      </c>
      <c r="Y84" s="435">
        <f>_xlfn.XLOOKUP(Y$4,[3]taa_weights!$B$1:$BB$1,[3]taa_weights!$B82:$BB82,"CHECK",FALSE)</f>
        <v>8.0854012293963827E-12</v>
      </c>
      <c r="Z84" s="435">
        <f>_xlfn.XLOOKUP(Z$4,[3]taa_weights!$B$1:$BB$1,[3]taa_weights!$B82:$BB82,"CHECK",FALSE)</f>
        <v>2.8305404573523468E-12</v>
      </c>
      <c r="AA84" s="435">
        <f>_xlfn.XLOOKUP(AA$4,[3]taa_weights!$B$1:$BB$1,[3]taa_weights!$B82:$BB82,"CHECK",FALSE)</f>
        <v>7.84587613676543E-12</v>
      </c>
      <c r="AB84" s="435">
        <f>_xlfn.XLOOKUP(AB$4,[3]taa_weights!$B$1:$BB$1,[3]taa_weights!$B82:$BB82,"CHECK",FALSE)</f>
        <v>3.9865248571053347E-12</v>
      </c>
      <c r="AC84" s="435">
        <f>_xlfn.XLOOKUP(AC$4,[3]taa_weights!$B$1:$BB$1,[3]taa_weights!$B82:$BB82,"CHECK",FALSE)</f>
        <v>5.148167929588602E-11</v>
      </c>
      <c r="AD84" s="435">
        <f>_xlfn.XLOOKUP(AD$4,[3]taa_weights!$B$1:$BB$1,[3]taa_weights!$B82:$BB82,"CHECK",FALSE)</f>
        <v>4.9999999997313832E-2</v>
      </c>
      <c r="AE84" s="435">
        <f>_xlfn.XLOOKUP(AE$4,[3]taa_weights!$B$1:$BB$1,[3]taa_weights!$B82:$BB82,"CHECK",FALSE)</f>
        <v>2.5273875804551511E-12</v>
      </c>
      <c r="AF84" s="435">
        <f>_xlfn.XLOOKUP(AF$4,[3]taa_weights!$B$1:$BB$1,[3]taa_weights!$B82:$BB82,"CHECK",FALSE)</f>
        <v>2.7545479596852488E-12</v>
      </c>
      <c r="AG84" s="435">
        <f>_xlfn.XLOOKUP(AG$4,[3]taa_weights!$B$1:$BB$1,[3]taa_weights!$B82:$BB82,"CHECK",FALSE)</f>
        <v>4.0036383259019241E-12</v>
      </c>
      <c r="AH84" s="435">
        <f>_xlfn.XLOOKUP(AH$4,[3]taa_weights!$B$1:$BB$1,[3]taa_weights!$B82:$BB82,"CHECK",FALSE)</f>
        <v>4.9999999998666569E-2</v>
      </c>
      <c r="AI84" s="435">
        <f>_xlfn.XLOOKUP(AI$4,[3]taa_weights!$B$1:$BB$1,[3]taa_weights!$B82:$BB82,"CHECK",FALSE)</f>
        <v>4.3408919902505581E-2</v>
      </c>
      <c r="AJ84" s="435">
        <f>_xlfn.XLOOKUP(AJ$4,[3]taa_weights!$B$1:$BB$1,[3]taa_weights!$B82:$BB82,"CHECK",FALSE)</f>
        <v>8.6877213994462487E-12</v>
      </c>
      <c r="AK84" s="435">
        <f>_xlfn.XLOOKUP(AK$4,[3]taa_weights!$B$1:$BB$1,[3]taa_weights!$B82:$BB82,"CHECK",FALSE)</f>
        <v>8.4857196091775288E-3</v>
      </c>
      <c r="AL84" s="435">
        <f>_xlfn.XLOOKUP(AL$4,[3]taa_weights!$B$1:$BB$1,[3]taa_weights!$B82:$BB82,"CHECK",FALSE)</f>
        <v>5.0000000000375418E-2</v>
      </c>
      <c r="AM84" s="435">
        <f>_xlfn.XLOOKUP(AM$4,[3]taa_weights!$B$1:$BB$1,[3]taa_weights!$B82:$BB82,"CHECK",FALSE)</f>
        <v>4.9999999999103893E-2</v>
      </c>
      <c r="AN84" s="435">
        <f>_xlfn.XLOOKUP(AN$4,[3]taa_weights!$B$1:$BB$1,[3]taa_weights!$B82:$BB82,"CHECK",FALSE)</f>
        <v>1.8164792738056349E-12</v>
      </c>
      <c r="AO84" s="435">
        <f>_xlfn.XLOOKUP(AO$4,[3]taa_weights!$B$1:$BB$1,[3]taa_weights!$B82:$BB82,"CHECK",FALSE)</f>
        <v>2.1491178718997999E-11</v>
      </c>
      <c r="AP84" s="435">
        <f>_xlfn.XLOOKUP(AP$4,[3]taa_weights!$B$1:$BB$1,[3]taa_weights!$B82:$BB82,"CHECK",FALSE)</f>
        <v>5.9999999998052743E-2</v>
      </c>
      <c r="AQ84" s="435">
        <f>_xlfn.XLOOKUP(AQ$4,[3]taa_weights!$B$1:$BB$1,[3]taa_weights!$B82:$BB82,"CHECK",FALSE)</f>
        <v>9.9999999993520008E-2</v>
      </c>
      <c r="AR84" s="435">
        <f>_xlfn.XLOOKUP(AR$4,[3]taa_weights!$B$1:$BB$1,[3]taa_weights!$B82:$BB82,"CHECK",FALSE)</f>
        <v>4.9999999997622079E-2</v>
      </c>
      <c r="AS84" s="435">
        <f>_xlfn.XLOOKUP(AS$4,[3]taa_weights!$B$1:$BB$1,[3]taa_weights!$B82:$BB82,"CHECK",FALSE)</f>
        <v>3.554139158390122E-12</v>
      </c>
      <c r="AT84" s="435">
        <f>_xlfn.XLOOKUP(AT$4,[3]taa_weights!$B$1:$BB$1,[3]taa_weights!$B82:$BB82,"CHECK",FALSE)</f>
        <v>6.3788700853147252E-12</v>
      </c>
      <c r="AU84" s="435">
        <f>_xlfn.XLOOKUP(AU$4,[3]taa_weights!$B$1:$BB$1,[3]taa_weights!$B82:$BB82,"CHECK",FALSE)</f>
        <v>4.9999999986076772E-2</v>
      </c>
      <c r="AV84" s="435">
        <f>_xlfn.XLOOKUP(AV$4,[3]taa_weights!$B$1:$BB$1,[3]taa_weights!$B82:$BB82,"CHECK",FALSE)</f>
        <v>2.9999999998552108E-2</v>
      </c>
      <c r="AW84" s="435">
        <f>_xlfn.XLOOKUP(AW$4,[3]taa_weights!$B$1:$BB$1,[3]taa_weights!$B82:$BB82,"CHECK",FALSE)</f>
        <v>3.0029612035293251E-3</v>
      </c>
      <c r="AX84" s="435">
        <f>_xlfn.XLOOKUP(AX$4,[3]taa_weights!$B$1:$BB$1,[3]taa_weights!$B82:$BB82,"CHECK",FALSE)</f>
        <v>9.9999999997484254E-2</v>
      </c>
      <c r="AY84" s="435">
        <f>_xlfn.XLOOKUP(AY$4,[3]taa_weights!$B$1:$BB$1,[3]taa_weights!$B82:$BB82,"CHECK",FALSE)</f>
        <v>2.2997038851550088E-2</v>
      </c>
      <c r="AZ84" s="435">
        <f>_xlfn.XLOOKUP(AZ$4,[3]taa_weights!$B$1:$BB$1,[3]taa_weights!$B82:$BB82,"CHECK",FALSE)</f>
        <v>6.4073671754975758E-13</v>
      </c>
      <c r="BA84" s="435">
        <f>_xlfn.XLOOKUP(BA$4,[3]taa_weights!$B$1:$BB$1,[3]taa_weights!$B82:$BB82,"CHECK",FALSE)</f>
        <v>1.9999999999078921E-2</v>
      </c>
      <c r="BB84" s="435">
        <f>_xlfn.XLOOKUP(BB$4,[3]taa_weights!$B$1:$BB$1,[3]taa_weights!$B82:$BB82,"CHECK",FALSE)</f>
        <v>1.181911385154314E-12</v>
      </c>
      <c r="BC84" s="426"/>
      <c r="BD84" s="438">
        <f t="shared" si="16"/>
        <v>0.99999999999148104</v>
      </c>
      <c r="BE84" s="439"/>
      <c r="BF84" s="440">
        <f t="shared" si="17"/>
        <v>40755</v>
      </c>
      <c r="BG84" s="435" cm="1">
        <f t="array" ref="BG84">INDEX('Instrument Performance'!$B$7:$XFD$1048576,-1+MATCH($BF84, 'Instrument Performance'!$A$6:$A$1048576, 0), MATCH(BG$4, 'Instrument Performance'!$B$7:$XFD$7, 0))</f>
        <v>2.8084559999999995E-3</v>
      </c>
      <c r="BH84" s="435" cm="1">
        <f t="array" ref="BH84">INDEX('Instrument Performance'!$B$7:$XFD$1048576,-1+MATCH($BF84, 'Instrument Performance'!$A$6:$A$1048576, 0), MATCH(BH$4, 'Instrument Performance'!$B$7:$XFD$7, 0))</f>
        <v>2.9087740000000001E-2</v>
      </c>
      <c r="BI84" s="435" cm="1">
        <f t="array" ref="BI84">INDEX('Instrument Performance'!$B$7:$XFD$1048576,-1+MATCH($BF84, 'Instrument Performance'!$A$6:$A$1048576, 0), MATCH(BI$4, 'Instrument Performance'!$B$7:$XFD$7, 0))</f>
        <v>2.1411957222301492E-2</v>
      </c>
      <c r="BJ84" s="435" cm="1">
        <f t="array" ref="BJ84">INDEX('Instrument Performance'!$B$7:$XFD$1048576,-1+MATCH($BF84, 'Instrument Performance'!$A$6:$A$1048576, 0), MATCH(BJ$4, 'Instrument Performance'!$B$7:$XFD$7, 0))</f>
        <v>3.8986170000000001E-2</v>
      </c>
      <c r="BK84" s="435" cm="1">
        <f t="array" ref="BK84">INDEX('Instrument Performance'!$B$7:$XFD$1048576,-1+MATCH($BF84, 'Instrument Performance'!$A$6:$A$1048576, 0), MATCH(BK$4, 'Instrument Performance'!$B$7:$XFD$7, 0))</f>
        <v>9.2948411381117424E-3</v>
      </c>
      <c r="BL84" s="435" cm="1">
        <f t="array" ref="BL84">INDEX('Instrument Performance'!$B$7:$XFD$1048576,-1+MATCH($BF84, 'Instrument Performance'!$A$6:$A$1048576, 0), MATCH(BL$4, 'Instrument Performance'!$B$7:$XFD$7, 0))</f>
        <v>1.6872940077686582E-2</v>
      </c>
      <c r="BM84" s="435" cm="1">
        <f t="array" ref="BM84">INDEX('Instrument Performance'!$B$7:$XFD$1048576,-1+MATCH($BF84, 'Instrument Performance'!$A$6:$A$1048576, 0), MATCH(BM$4, 'Instrument Performance'!$B$7:$XFD$7, 0))</f>
        <v>1.322748E-2</v>
      </c>
      <c r="BN84" s="435" cm="1">
        <f t="array" ref="BN84">INDEX('Instrument Performance'!$B$7:$XFD$1048576,-1+MATCH($BF84, 'Instrument Performance'!$A$6:$A$1048576, 0), MATCH(BN$4, 'Instrument Performance'!$B$7:$XFD$7, 0))</f>
        <v>1.8539021843209769E-2</v>
      </c>
      <c r="BO84" s="435" cm="1">
        <f t="array" ref="BO84">INDEX('Instrument Performance'!$B$7:$XFD$1048576,-1+MATCH($BF84, 'Instrument Performance'!$A$6:$A$1048576, 0), MATCH(BO$4, 'Instrument Performance'!$B$7:$XFD$7, 0))</f>
        <v>1.7113130000000001E-2</v>
      </c>
      <c r="BP84" s="435" cm="1">
        <f t="array" ref="BP84">INDEX('Instrument Performance'!$B$7:$XFD$1048576,-1+MATCH($BF84, 'Instrument Performance'!$A$6:$A$1048576, 0), MATCH(BP$4, 'Instrument Performance'!$B$7:$XFD$7, 0))</f>
        <v>4.2691997083093014E-3</v>
      </c>
      <c r="BQ84" s="435" cm="1">
        <f t="array" ref="BQ84">INDEX('Instrument Performance'!$B$7:$XFD$1048576,-1+MATCH($BF84, 'Instrument Performance'!$A$6:$A$1048576, 0), MATCH(BQ$4, 'Instrument Performance'!$B$7:$XFD$7, 0))</f>
        <v>4.4569046078641872E-3</v>
      </c>
      <c r="BR84" s="435" cm="1">
        <f t="array" ref="BR84">INDEX('Instrument Performance'!$B$7:$XFD$1048576,-1+MATCH($BF84, 'Instrument Performance'!$A$6:$A$1048576, 0), MATCH(BR$4, 'Instrument Performance'!$B$7:$XFD$7, 0))</f>
        <v>4.9955399999999997E-3</v>
      </c>
      <c r="BS84" s="435" cm="1">
        <f t="array" ref="BS84">INDEX('Instrument Performance'!$B$7:$XFD$1048576,-1+MATCH($BF84, 'Instrument Performance'!$A$6:$A$1048576, 0), MATCH(BS$4, 'Instrument Performance'!$B$7:$XFD$7, 0))</f>
        <v>8.3410642874287792E-3</v>
      </c>
      <c r="BT84" s="435" cm="1">
        <f t="array" ref="BT84">INDEX('Instrument Performance'!$B$7:$XFD$1048576,-1+MATCH($BF84, 'Instrument Performance'!$A$6:$A$1048576, 0), MATCH(BT$4, 'Instrument Performance'!$B$7:$XFD$7, 0))</f>
        <v>1.1471107148868231E-3</v>
      </c>
      <c r="BU84" s="435" cm="1">
        <f t="array" ref="BU84">INDEX('Instrument Performance'!$B$7:$XFD$1048576,-1+MATCH($BF84, 'Instrument Performance'!$A$6:$A$1048576, 0), MATCH(BU$4, 'Instrument Performance'!$B$7:$XFD$7, 0))</f>
        <v>1.9510349637204882E-2</v>
      </c>
      <c r="BV84" s="435" cm="1">
        <f t="array" ref="BV84">INDEX('Instrument Performance'!$B$7:$XFD$1048576,-1+MATCH($BF84, 'Instrument Performance'!$A$6:$A$1048576, 0), MATCH(BV$4, 'Instrument Performance'!$B$7:$XFD$7, 0))</f>
        <v>1.6872940077686582E-2</v>
      </c>
      <c r="BW84" s="435" cm="1">
        <f t="array" ref="BW84">INDEX('Instrument Performance'!$B$7:$XFD$1048576,-1+MATCH($BF84, 'Instrument Performance'!$A$6:$A$1048576, 0), MATCH(BW$4, 'Instrument Performance'!$B$7:$XFD$7, 0))</f>
        <v>2.2623854540013255E-2</v>
      </c>
      <c r="BX84" s="435" cm="1">
        <f t="array" ref="BX84">INDEX('Instrument Performance'!$B$7:$XFD$1048576,-1+MATCH($BF84, 'Instrument Performance'!$A$6:$A$1048576, 0), MATCH(BX$4, 'Instrument Performance'!$B$7:$XFD$7, 0))</f>
        <v>-1.6279663250549747E-2</v>
      </c>
      <c r="BY84" s="435" cm="1">
        <f t="array" ref="BY84">INDEX('Instrument Performance'!$B$7:$XFD$1048576,-1+MATCH($BF84, 'Instrument Performance'!$A$6:$A$1048576, 0), MATCH(BY$4, 'Instrument Performance'!$B$7:$XFD$7, 0))</f>
        <v>-5.4000000000000003E-3</v>
      </c>
      <c r="BZ84" s="435" cm="1">
        <f t="array" ref="BZ84">INDEX('Instrument Performance'!$B$7:$XFD$1048576,-1+MATCH($BF84, 'Instrument Performance'!$A$6:$A$1048576, 0), MATCH(BZ$4, 'Instrument Performance'!$B$7:$XFD$7, 0))</f>
        <v>4.0632054176072963E-3</v>
      </c>
      <c r="CA84" s="435" cm="1">
        <f t="array" ref="CA84">INDEX('Instrument Performance'!$B$7:$XFD$1048576,-1+MATCH($BF84, 'Instrument Performance'!$A$6:$A$1048576, 0), MATCH(CA$4, 'Instrument Performance'!$B$7:$XFD$7, 0))</f>
        <v>-1.2500000000000001E-2</v>
      </c>
      <c r="CB84" s="435" cm="1">
        <f t="array" ref="CB84">INDEX('Instrument Performance'!$B$7:$XFD$1048576,-1+MATCH($BF84, 'Instrument Performance'!$A$6:$A$1048576, 0), MATCH(CB$4, 'Instrument Performance'!$B$7:$XFD$7, 0))</f>
        <v>-2.0333145972181277E-2</v>
      </c>
      <c r="CC84" s="435" cm="1">
        <f t="array" ref="CC84">INDEX('Instrument Performance'!$B$7:$XFD$1048576,-1+MATCH($BF84, 'Instrument Performance'!$A$6:$A$1048576, 0), MATCH(CC$4, 'Instrument Performance'!$B$7:$XFD$7, 0))</f>
        <v>2.3E-3</v>
      </c>
      <c r="CD84" s="435" cm="1">
        <f t="array" ref="CD84">INDEX('Instrument Performance'!$B$7:$XFD$1048576,-1+MATCH($BF84, 'Instrument Performance'!$A$6:$A$1048576, 0), MATCH(CD$4, 'Instrument Performance'!$B$7:$XFD$7, 0))</f>
        <v>-3.5438749999999998E-2</v>
      </c>
      <c r="CE84" s="435" cm="1">
        <f t="array" ref="CE84">INDEX('Instrument Performance'!$B$7:$XFD$1048576,-1+MATCH($BF84, 'Instrument Performance'!$A$6:$A$1048576, 0), MATCH(CE$4, 'Instrument Performance'!$B$7:$XFD$7, 0))</f>
        <v>-3.3169245681448301E-2</v>
      </c>
      <c r="CF84" s="435" cm="1">
        <f t="array" ref="CF84">INDEX('Instrument Performance'!$B$7:$XFD$1048576,-1+MATCH($BF84, 'Instrument Performance'!$A$6:$A$1048576, 0), MATCH(CF$4, 'Instrument Performance'!$B$7:$XFD$7, 0))</f>
        <v>-3.4070710000000004E-2</v>
      </c>
      <c r="CG84" s="435" cm="1">
        <f t="array" ref="CG84">INDEX('Instrument Performance'!$B$7:$XFD$1048576,-1+MATCH($BF84, 'Instrument Performance'!$A$6:$A$1048576, 0), MATCH(CG$4, 'Instrument Performance'!$B$7:$XFD$7, 0))</f>
        <v>-3.3066923842452467E-2</v>
      </c>
      <c r="CH84" s="435" cm="1">
        <f t="array" ref="CH84">INDEX('Instrument Performance'!$B$7:$XFD$1048576,-1+MATCH($BF84, 'Instrument Performance'!$A$6:$A$1048576, 0), MATCH(CH$4, 'Instrument Performance'!$B$7:$XFD$7, 0))</f>
        <v>-3.6151719999999998E-2</v>
      </c>
      <c r="CI84" s="435" cm="1">
        <f t="array" ref="CI84">INDEX('Instrument Performance'!$B$7:$XFD$1048576,-1+MATCH($BF84, 'Instrument Performance'!$A$6:$A$1048576, 0), MATCH(CI$4, 'Instrument Performance'!$B$7:$XFD$7, 0))</f>
        <v>-3.3272460733497544E-2</v>
      </c>
      <c r="CJ84" s="435" cm="1">
        <f t="array" ref="CJ84">INDEX('Instrument Performance'!$B$7:$XFD$1048576,-1+MATCH($BF84, 'Instrument Performance'!$A$6:$A$1048576, 0), MATCH(CJ$4, 'Instrument Performance'!$B$7:$XFD$7, 0))</f>
        <v>-6.3927250000000005E-2</v>
      </c>
      <c r="CK84" s="435" cm="1">
        <f t="array" ref="CK84">INDEX('Instrument Performance'!$B$7:$XFD$1048576,-1+MATCH($BF84, 'Instrument Performance'!$A$6:$A$1048576, 0), MATCH(CK$4, 'Instrument Performance'!$B$7:$XFD$7, 0))</f>
        <v>-3.4869240000000003E-2</v>
      </c>
      <c r="CL84" s="435" cm="1">
        <f t="array" ref="CL84">INDEX('Instrument Performance'!$B$7:$XFD$1048576,-1+MATCH($BF84, 'Instrument Performance'!$A$6:$A$1048576, 0), MATCH(CL$4, 'Instrument Performance'!$B$7:$XFD$7, 0))</f>
        <v>-3.6400000000000002E-2</v>
      </c>
      <c r="CM84" s="435" cm="1">
        <f t="array" ref="CM84">INDEX('Instrument Performance'!$B$7:$XFD$1048576,-1+MATCH($BF84, 'Instrument Performance'!$A$6:$A$1048576, 0), MATCH(CM$4, 'Instrument Performance'!$B$7:$XFD$7, 0))</f>
        <v>2.8076730000000001E-3</v>
      </c>
      <c r="CN84" s="435" cm="1">
        <f t="array" ref="CN84">INDEX('Instrument Performance'!$B$7:$XFD$1048576,-1+MATCH($BF84, 'Instrument Performance'!$A$6:$A$1048576, 0), MATCH(CN$4, 'Instrument Performance'!$B$7:$XFD$7, 0))</f>
        <v>-5.7000000000000002E-3</v>
      </c>
      <c r="CO84" s="435" cm="1">
        <f t="array" ref="CO84">INDEX('Instrument Performance'!$B$7:$XFD$1048576,-1+MATCH($BF84, 'Instrument Performance'!$A$6:$A$1048576, 0), MATCH(CO$4, 'Instrument Performance'!$B$7:$XFD$7, 0))</f>
        <v>-9.2156089999999996E-3</v>
      </c>
      <c r="CP84" s="435" cm="1">
        <f t="array" ref="CP84">INDEX('Instrument Performance'!$B$7:$XFD$1048576,-1+MATCH($BF84, 'Instrument Performance'!$A$6:$A$1048576, 0), MATCH(CP$4, 'Instrument Performance'!$B$7:$XFD$7, 0))</f>
        <v>-2.1194020000000001E-2</v>
      </c>
      <c r="CQ84" s="435" cm="1">
        <f t="array" ref="CQ84">INDEX('Instrument Performance'!$B$7:$XFD$1048576,-1+MATCH($BF84, 'Instrument Performance'!$A$6:$A$1048576, 0), MATCH(CQ$4, 'Instrument Performance'!$B$7:$XFD$7, 0))</f>
        <v>3.1989077118033116E-2</v>
      </c>
      <c r="CR84" s="435" cm="1">
        <f t="array" ref="CR84">INDEX('Instrument Performance'!$B$7:$XFD$1048576,-1+MATCH($BF84, 'Instrument Performance'!$A$6:$A$1048576, 0), MATCH(CR$4, 'Instrument Performance'!$B$7:$XFD$7, 0))</f>
        <v>3.4769469999999997E-2</v>
      </c>
      <c r="CS84" s="435" cm="1">
        <f t="array" ref="CS84">INDEX('Instrument Performance'!$B$7:$XFD$1048576,-1+MATCH($BF84, 'Instrument Performance'!$A$6:$A$1048576, 0), MATCH(CS$4, 'Instrument Performance'!$B$7:$XFD$7, 0))</f>
        <v>-1.6057947688866925E-2</v>
      </c>
      <c r="CT84" s="435" cm="1">
        <f t="array" ref="CT84">INDEX('Instrument Performance'!$B$7:$XFD$1048576,-1+MATCH($BF84, 'Instrument Performance'!$A$6:$A$1048576, 0), MATCH(CT$4, 'Instrument Performance'!$B$7:$XFD$7, 0))</f>
        <v>1.0043298117505661E-2</v>
      </c>
      <c r="CU84" s="435" cm="1">
        <f t="array" ref="CU84">INDEX('Instrument Performance'!$B$7:$XFD$1048576,-1+MATCH($BF84, 'Instrument Performance'!$A$6:$A$1048576, 0), MATCH(CU$4, 'Instrument Performance'!$B$7:$XFD$7, 0))</f>
        <v>1.3133208255159401E-2</v>
      </c>
      <c r="CV84" s="435" t="str" cm="1">
        <f t="array" ref="CV84">INDEX('Instrument Performance'!$B$7:$XFD$1048576,-1+MATCH($BF84, 'Instrument Performance'!$A$6:$A$1048576, 0), MATCH(CV$4, 'Instrument Performance'!$B$7:$XFD$7, 0))</f>
        <v/>
      </c>
      <c r="CW84" s="435" cm="1">
        <f t="array" ref="CW84">INDEX('Instrument Performance'!$B$7:$XFD$1048576,-1+MATCH($BF84, 'Instrument Performance'!$A$6:$A$1048576, 0), MATCH(CW$4, 'Instrument Performance'!$B$7:$XFD$7, 0))</f>
        <v>8.4569851617805725E-2</v>
      </c>
      <c r="CX84" s="435" cm="1">
        <f t="array" ref="CX84">INDEX('Instrument Performance'!$B$7:$XFD$1048576,-1+MATCH($BF84, 'Instrument Performance'!$A$6:$A$1048576, 0), MATCH(CX$4, 'Instrument Performance'!$B$7:$XFD$7, 0))</f>
        <v>-1.0540962886745886E-3</v>
      </c>
      <c r="CY84" s="435" cm="1">
        <f t="array" ref="CY84">INDEX('Instrument Performance'!$B$7:$XFD$1048576,-1+MATCH($BF84, 'Instrument Performance'!$A$6:$A$1048576, 0), MATCH(CY$4, 'Instrument Performance'!$B$7:$XFD$7, 0))</f>
        <v>3.9386575043995897E-3</v>
      </c>
      <c r="CZ84" s="435" cm="1">
        <f t="array" ref="CZ84">INDEX('Instrument Performance'!$B$7:$XFD$1048576,-1+MATCH($BF84, 'Instrument Performance'!$A$6:$A$1048576, 0), MATCH(CZ$4, 'Instrument Performance'!$B$7:$XFD$7, 0))</f>
        <v>-9.5991045759803439E-3</v>
      </c>
      <c r="DA84" s="435" cm="1">
        <f t="array" ref="DA84">INDEX('Instrument Performance'!$B$7:$XFD$1048576,-1+MATCH($BF84, 'Instrument Performance'!$A$6:$A$1048576, 0), MATCH(DA$4, 'Instrument Performance'!$B$7:$XFD$7, 0))</f>
        <v>1.1462141685842031E-2</v>
      </c>
      <c r="DB84" s="435" t="str" cm="1">
        <f t="array" ref="DB84">INDEX('Instrument Performance'!$B$7:$XFD$1048576,-1+MATCH($BF84, 'Instrument Performance'!$A$6:$A$1048576, 0), MATCH(DB$4, 'Instrument Performance'!$B$7:$XFD$7, 0))</f>
        <v/>
      </c>
      <c r="DC84" s="435" t="str" cm="1">
        <f t="array" ref="DC84">INDEX('Instrument Performance'!$B$7:$XFD$1048576,-1+MATCH($BF84, 'Instrument Performance'!$A$6:$A$1048576, 0), MATCH(DC$4, 'Instrument Performance'!$B$7:$XFD$7, 0))</f>
        <v/>
      </c>
      <c r="DD84" s="435" t="str" cm="1">
        <f t="array" ref="DD84">INDEX('Instrument Performance'!$B$7:$XFD$1048576,-1+MATCH($BF84, 'Instrument Performance'!$A$6:$A$1048576, 0), MATCH(DD$4, 'Instrument Performance'!$B$7:$XFD$7, 0))</f>
        <v/>
      </c>
      <c r="DE84" s="435" t="str" cm="1">
        <f t="array" ref="DE84">INDEX('Instrument Performance'!$B$7:$XFD$1048576,-1+MATCH($BF84, 'Instrument Performance'!$A$6:$A$1048576, 0), MATCH(DE$4, 'Instrument Performance'!$B$7:$XFD$7, 0))</f>
        <v/>
      </c>
      <c r="DF84" s="435" cm="1">
        <f t="array" ref="DF84">INDEX('Instrument Performance'!$B$7:$XFD$1048576,-1+MATCH($BF84, 'Instrument Performance'!$A$6:$A$1048576, 0), MATCH(DF$4, 'Instrument Performance'!$B$7:$XFD$7, 0))</f>
        <v>4.2065917943013176E-2</v>
      </c>
      <c r="DG84" s="435" cm="1">
        <f t="array" ref="DG84">INDEX('Instrument Performance'!$B$7:$XFD$1048576,-1+MATCH($BF84, 'Instrument Performance'!$A$6:$A$1048576, 0), MATCH(DG$4, 'Instrument Performance'!$B$7:$XFD$7, 0))</f>
        <v>-1.5499497991967703E-2</v>
      </c>
      <c r="DH84" s="437"/>
      <c r="DI84" s="440">
        <f t="shared" si="18"/>
        <v>40755</v>
      </c>
      <c r="DJ84" s="435">
        <f t="shared" si="20"/>
        <v>3.7353936335319839E-3</v>
      </c>
      <c r="DK84" s="443">
        <f t="shared" si="21"/>
        <v>-5.4794520547945207E-5</v>
      </c>
      <c r="DL84" s="438">
        <f t="shared" si="19"/>
        <v>2.0318190518358037E-3</v>
      </c>
      <c r="DM84" s="438">
        <v>2.03774500301801E-3</v>
      </c>
      <c r="DN84" s="444">
        <f t="shared" si="22"/>
        <v>1.7035745816961802E-3</v>
      </c>
      <c r="DP84" s="438">
        <f t="shared" si="23"/>
        <v>-5.9259511822062905E-6</v>
      </c>
    </row>
    <row r="85" spans="1:120">
      <c r="A85" s="436">
        <v>40786</v>
      </c>
      <c r="B85" s="435">
        <f>_xlfn.XLOOKUP(B$4,[3]taa_weights!$B$1:$BB$1,[3]taa_weights!$B83:$BB83,"CHECK",FALSE)</f>
        <v>0</v>
      </c>
      <c r="C85" s="435">
        <f>_xlfn.XLOOKUP(C$4,[3]taa_weights!$B$1:$BB$1,[3]taa_weights!$B83:$BB83,"CHECK",FALSE)</f>
        <v>3.9999999995878562E-2</v>
      </c>
      <c r="D85" s="435">
        <f>_xlfn.XLOOKUP(D$4,[3]taa_weights!$B$1:$BB$1,[3]taa_weights!$B83:$BB83,"CHECK",FALSE)</f>
        <v>1.341431347061177E-12</v>
      </c>
      <c r="E85" s="435">
        <f>_xlfn.XLOOKUP(E$4,[3]taa_weights!$B$1:$BB$1,[3]taa_weights!$B83:$BB83,"CHECK",FALSE)</f>
        <v>5.6714255416277032E-12</v>
      </c>
      <c r="F85" s="435">
        <f>_xlfn.XLOOKUP(F$4,[3]taa_weights!$B$1:$BB$1,[3]taa_weights!$B83:$BB83,"CHECK",FALSE)</f>
        <v>4.7192692245461958E-2</v>
      </c>
      <c r="G85" s="435">
        <f>_xlfn.XLOOKUP(G$4,[3]taa_weights!$B$1:$BB$1,[3]taa_weights!$B83:$BB83,"CHECK",FALSE)</f>
        <v>5.4805107696551481E-13</v>
      </c>
      <c r="H85" s="435">
        <f>_xlfn.XLOOKUP(H$4,[3]taa_weights!$B$1:$BB$1,[3]taa_weights!$B83:$BB83,"CHECK",FALSE)</f>
        <v>4.9999999977252282E-2</v>
      </c>
      <c r="I85" s="435">
        <f>_xlfn.XLOOKUP(I$4,[3]taa_weights!$B$1:$BB$1,[3]taa_weights!$B83:$BB83,"CHECK",FALSE)</f>
        <v>1.190733919187154E-11</v>
      </c>
      <c r="J85" s="435">
        <f>_xlfn.XLOOKUP(J$4,[3]taa_weights!$B$1:$BB$1,[3]taa_weights!$B83:$BB83,"CHECK",FALSE)</f>
        <v>5.8505053190812194E-12</v>
      </c>
      <c r="K85" s="435">
        <f>_xlfn.XLOOKUP(K$4,[3]taa_weights!$B$1:$BB$1,[3]taa_weights!$B83:$BB83,"CHECK",FALSE)</f>
        <v>4.5116203896142166E-12</v>
      </c>
      <c r="L85" s="435">
        <f>_xlfn.XLOOKUP(L$4,[3]taa_weights!$B$1:$BB$1,[3]taa_weights!$B83:$BB83,"CHECK",FALSE)</f>
        <v>5.5152154233041834E-12</v>
      </c>
      <c r="M85" s="435">
        <f>_xlfn.XLOOKUP(M$4,[3]taa_weights!$B$1:$BB$1,[3]taa_weights!$B83:$BB83,"CHECK",FALSE)</f>
        <v>0</v>
      </c>
      <c r="N85" s="435">
        <f>_xlfn.XLOOKUP(N$4,[3]taa_weights!$B$1:$BB$1,[3]taa_weights!$B83:$BB83,"CHECK",FALSE)</f>
        <v>2.9712490313189E-11</v>
      </c>
      <c r="O85" s="435">
        <f>_xlfn.XLOOKUP(O$4,[3]taa_weights!$B$1:$BB$1,[3]taa_weights!$B83:$BB83,"CHECK",FALSE)</f>
        <v>2.1395173298870822E-11</v>
      </c>
      <c r="P85" s="435">
        <f>_xlfn.XLOOKUP(P$4,[3]taa_weights!$B$1:$BB$1,[3]taa_weights!$B83:$BB83,"CHECK",FALSE)</f>
        <v>4.7105360569096373E-2</v>
      </c>
      <c r="Q85" s="435">
        <f>_xlfn.XLOOKUP(Q$4,[3]taa_weights!$B$1:$BB$1,[3]taa_weights!$B83:$BB83,"CHECK",FALSE)</f>
        <v>4.3607005989588839E-12</v>
      </c>
      <c r="R85" s="435">
        <f>_xlfn.XLOOKUP(R$4,[3]taa_weights!$B$1:$BB$1,[3]taa_weights!$B83:$BB83,"CHECK",FALSE)</f>
        <v>1.931129959176321E-11</v>
      </c>
      <c r="S85" s="435">
        <f>_xlfn.XLOOKUP(S$4,[3]taa_weights!$B$1:$BB$1,[3]taa_weights!$B83:$BB83,"CHECK",FALSE)</f>
        <v>4.5789029902652358E-11</v>
      </c>
      <c r="T85" s="435">
        <f>_xlfn.XLOOKUP(T$4,[3]taa_weights!$B$1:$BB$1,[3]taa_weights!$B83:$BB83,"CHECK",FALSE)</f>
        <v>9.0840320275311302E-12</v>
      </c>
      <c r="U85" s="435">
        <f>_xlfn.XLOOKUP(U$4,[3]taa_weights!$B$1:$BB$1,[3]taa_weights!$B83:$BB83,"CHECK",FALSE)</f>
        <v>2.9701942040434741E-2</v>
      </c>
      <c r="V85" s="435">
        <f>_xlfn.XLOOKUP(V$4,[3]taa_weights!$B$1:$BB$1,[3]taa_weights!$B83:$BB83,"CHECK",FALSE)</f>
        <v>4.9999999998198062E-2</v>
      </c>
      <c r="W85" s="435">
        <f>_xlfn.XLOOKUP(W$4,[3]taa_weights!$B$1:$BB$1,[3]taa_weights!$B83:$BB83,"CHECK",FALSE)</f>
        <v>4.9999999868773737E-2</v>
      </c>
      <c r="X85" s="435">
        <f>_xlfn.XLOOKUP(X$4,[3]taa_weights!$B$1:$BB$1,[3]taa_weights!$B83:$BB83,"CHECK",FALSE)</f>
        <v>4.9999999997853997E-2</v>
      </c>
      <c r="Y85" s="435">
        <f>_xlfn.XLOOKUP(Y$4,[3]taa_weights!$B$1:$BB$1,[3]taa_weights!$B83:$BB83,"CHECK",FALSE)</f>
        <v>5.0089813266821738E-11</v>
      </c>
      <c r="Z85" s="435">
        <f>_xlfn.XLOOKUP(Z$4,[3]taa_weights!$B$1:$BB$1,[3]taa_weights!$B83:$BB83,"CHECK",FALSE)</f>
        <v>2.8897547306792651E-10</v>
      </c>
      <c r="AA85" s="435">
        <f>_xlfn.XLOOKUP(AA$4,[3]taa_weights!$B$1:$BB$1,[3]taa_weights!$B83:$BB83,"CHECK",FALSE)</f>
        <v>2.250672394510297E-11</v>
      </c>
      <c r="AB85" s="435">
        <f>_xlfn.XLOOKUP(AB$4,[3]taa_weights!$B$1:$BB$1,[3]taa_weights!$B83:$BB83,"CHECK",FALSE)</f>
        <v>1.5640456812518689E-11</v>
      </c>
      <c r="AC85" s="435">
        <f>_xlfn.XLOOKUP(AC$4,[3]taa_weights!$B$1:$BB$1,[3]taa_weights!$B83:$BB83,"CHECK",FALSE)</f>
        <v>4.9999999986683613E-2</v>
      </c>
      <c r="AD85" s="435">
        <f>_xlfn.XLOOKUP(AD$4,[3]taa_weights!$B$1:$BB$1,[3]taa_weights!$B83:$BB83,"CHECK",FALSE)</f>
        <v>5.0000000011583938E-2</v>
      </c>
      <c r="AE85" s="435">
        <f>_xlfn.XLOOKUP(AE$4,[3]taa_weights!$B$1:$BB$1,[3]taa_weights!$B83:$BB83,"CHECK",FALSE)</f>
        <v>0</v>
      </c>
      <c r="AF85" s="435">
        <f>_xlfn.XLOOKUP(AF$4,[3]taa_weights!$B$1:$BB$1,[3]taa_weights!$B83:$BB83,"CHECK",FALSE)</f>
        <v>7.125740453874146E-13</v>
      </c>
      <c r="AG85" s="435">
        <f>_xlfn.XLOOKUP(AG$4,[3]taa_weights!$B$1:$BB$1,[3]taa_weights!$B83:$BB83,"CHECK",FALSE)</f>
        <v>2.5344343314786698E-12</v>
      </c>
      <c r="AH85" s="435">
        <f>_xlfn.XLOOKUP(AH$4,[3]taa_weights!$B$1:$BB$1,[3]taa_weights!$B83:$BB83,"CHECK",FALSE)</f>
        <v>4.9999999997483627E-2</v>
      </c>
      <c r="AI85" s="435">
        <f>_xlfn.XLOOKUP(AI$4,[3]taa_weights!$B$1:$BB$1,[3]taa_weights!$B83:$BB83,"CHECK",FALSE)</f>
        <v>1.2064144864504441E-11</v>
      </c>
      <c r="AJ85" s="435">
        <f>_xlfn.XLOOKUP(AJ$4,[3]taa_weights!$B$1:$BB$1,[3]taa_weights!$B83:$BB83,"CHECK",FALSE)</f>
        <v>1.190034352117502E-10</v>
      </c>
      <c r="AK85" s="435">
        <f>_xlfn.XLOOKUP(AK$4,[3]taa_weights!$B$1:$BB$1,[3]taa_weights!$B83:$BB83,"CHECK",FALSE)</f>
        <v>4.5164889710655076E-9</v>
      </c>
      <c r="AL85" s="435">
        <f>_xlfn.XLOOKUP(AL$4,[3]taa_weights!$B$1:$BB$1,[3]taa_weights!$B83:$BB83,"CHECK",FALSE)</f>
        <v>5.3317363556905583E-11</v>
      </c>
      <c r="AM85" s="435">
        <f>_xlfn.XLOOKUP(AM$4,[3]taa_weights!$B$1:$BB$1,[3]taa_weights!$B83:$BB83,"CHECK",FALSE)</f>
        <v>5.0000000007607563E-2</v>
      </c>
      <c r="AN85" s="435">
        <f>_xlfn.XLOOKUP(AN$4,[3]taa_weights!$B$1:$BB$1,[3]taa_weights!$B83:$BB83,"CHECK",FALSE)</f>
        <v>0</v>
      </c>
      <c r="AO85" s="435">
        <f>_xlfn.XLOOKUP(AO$4,[3]taa_weights!$B$1:$BB$1,[3]taa_weights!$B83:$BB83,"CHECK",FALSE)</f>
        <v>1.1912850020793671E-11</v>
      </c>
      <c r="AP85" s="435">
        <f>_xlfn.XLOOKUP(AP$4,[3]taa_weights!$B$1:$BB$1,[3]taa_weights!$B83:$BB83,"CHECK",FALSE)</f>
        <v>5.9999999998906671E-2</v>
      </c>
      <c r="AQ85" s="435">
        <f>_xlfn.XLOOKUP(AQ$4,[3]taa_weights!$B$1:$BB$1,[3]taa_weights!$B83:$BB83,"CHECK",FALSE)</f>
        <v>9.9999999996635433E-2</v>
      </c>
      <c r="AR85" s="435">
        <f>_xlfn.XLOOKUP(AR$4,[3]taa_weights!$B$1:$BB$1,[3]taa_weights!$B83:$BB83,"CHECK",FALSE)</f>
        <v>5.0000000012675197E-2</v>
      </c>
      <c r="AS85" s="435">
        <f>_xlfn.XLOOKUP(AS$4,[3]taa_weights!$B$1:$BB$1,[3]taa_weights!$B83:$BB83,"CHECK",FALSE)</f>
        <v>2.397330626125751E-12</v>
      </c>
      <c r="AT85" s="435">
        <f>_xlfn.XLOOKUP(AT$4,[3]taa_weights!$B$1:$BB$1,[3]taa_weights!$B83:$BB83,"CHECK",FALSE)</f>
        <v>4.797559047452414E-12</v>
      </c>
      <c r="AU85" s="435">
        <f>_xlfn.XLOOKUP(AU$4,[3]taa_weights!$B$1:$BB$1,[3]taa_weights!$B83:$BB83,"CHECK",FALSE)</f>
        <v>4.99999999887989E-2</v>
      </c>
      <c r="AV85" s="435">
        <f>_xlfn.XLOOKUP(AV$4,[3]taa_weights!$B$1:$BB$1,[3]taa_weights!$B83:$BB83,"CHECK",FALSE)</f>
        <v>3.0000000000702721E-2</v>
      </c>
      <c r="AW85" s="435">
        <f>_xlfn.XLOOKUP(AW$4,[3]taa_weights!$B$1:$BB$1,[3]taa_weights!$B83:$BB83,"CHECK",FALSE)</f>
        <v>3.0029611914345138E-3</v>
      </c>
      <c r="AX85" s="435">
        <f>_xlfn.XLOOKUP(AX$4,[3]taa_weights!$B$1:$BB$1,[3]taa_weights!$B83:$BB83,"CHECK",FALSE)</f>
        <v>0.1000000000025839</v>
      </c>
      <c r="AY85" s="435">
        <f>_xlfn.XLOOKUP(AY$4,[3]taa_weights!$B$1:$BB$1,[3]taa_weights!$B83:$BB83,"CHECK",FALSE)</f>
        <v>2.299703883946044E-2</v>
      </c>
      <c r="AZ85" s="435">
        <f>_xlfn.XLOOKUP(AZ$4,[3]taa_weights!$B$1:$BB$1,[3]taa_weights!$B83:$BB83,"CHECK",FALSE)</f>
        <v>4.342367857989083E-12</v>
      </c>
      <c r="BA85" s="435">
        <f>_xlfn.XLOOKUP(BA$4,[3]taa_weights!$B$1:$BB$1,[3]taa_weights!$B83:$BB83,"CHECK",FALSE)</f>
        <v>2.0000000005712559E-2</v>
      </c>
      <c r="BB85" s="435">
        <f>_xlfn.XLOOKUP(BB$4,[3]taa_weights!$B$1:$BB$1,[3]taa_weights!$B83:$BB83,"CHECK",FALSE)</f>
        <v>1.5233040092218859E-14</v>
      </c>
      <c r="BC85" s="426"/>
      <c r="BD85" s="438">
        <f t="shared" si="16"/>
        <v>1.000000000003016</v>
      </c>
      <c r="BE85" s="439"/>
      <c r="BF85" s="440">
        <f t="shared" si="17"/>
        <v>40786</v>
      </c>
      <c r="BG85" s="435" cm="1">
        <f t="array" ref="BG85">INDEX('Instrument Performance'!$B$7:$XFD$1048576,-1+MATCH($BF85, 'Instrument Performance'!$A$6:$A$1048576, 0), MATCH(BG$4, 'Instrument Performance'!$B$7:$XFD$7, 0))</f>
        <v>3.7629489999999998E-3</v>
      </c>
      <c r="BH85" s="435" cm="1">
        <f t="array" ref="BH85">INDEX('Instrument Performance'!$B$7:$XFD$1048576,-1+MATCH($BF85, 'Instrument Performance'!$A$6:$A$1048576, 0), MATCH(BH$4, 'Instrument Performance'!$B$7:$XFD$7, 0))</f>
        <v>5.374553E-2</v>
      </c>
      <c r="BI85" s="435" cm="1">
        <f t="array" ref="BI85">INDEX('Instrument Performance'!$B$7:$XFD$1048576,-1+MATCH($BF85, 'Instrument Performance'!$A$6:$A$1048576, 0), MATCH(BI$4, 'Instrument Performance'!$B$7:$XFD$7, 0))</f>
        <v>-1.2357436848259296E-3</v>
      </c>
      <c r="BJ85" s="435" cm="1">
        <f t="array" ref="BJ85">INDEX('Instrument Performance'!$B$7:$XFD$1048576,-1+MATCH($BF85, 'Instrument Performance'!$A$6:$A$1048576, 0), MATCH(BJ$4, 'Instrument Performance'!$B$7:$XFD$7, 0))</f>
        <v>6.4244339999999997E-3</v>
      </c>
      <c r="BK85" s="435" cm="1">
        <f t="array" ref="BK85">INDEX('Instrument Performance'!$B$7:$XFD$1048576,-1+MATCH($BF85, 'Instrument Performance'!$A$6:$A$1048576, 0), MATCH(BK$4, 'Instrument Performance'!$B$7:$XFD$7, 0))</f>
        <v>1.2453661119937731E-2</v>
      </c>
      <c r="BL85" s="435" cm="1">
        <f t="array" ref="BL85">INDEX('Instrument Performance'!$B$7:$XFD$1048576,-1+MATCH($BF85, 'Instrument Performance'!$A$6:$A$1048576, 0), MATCH(BL$4, 'Instrument Performance'!$B$7:$XFD$7, 0))</f>
        <v>-1.2318635526492594E-2</v>
      </c>
      <c r="BM85" s="435" cm="1">
        <f t="array" ref="BM85">INDEX('Instrument Performance'!$B$7:$XFD$1048576,-1+MATCH($BF85, 'Instrument Performance'!$A$6:$A$1048576, 0), MATCH(BM$4, 'Instrument Performance'!$B$7:$XFD$7, 0))</f>
        <v>6.0923110000000004E-3</v>
      </c>
      <c r="BN85" s="435" cm="1">
        <f t="array" ref="BN85">INDEX('Instrument Performance'!$B$7:$XFD$1048576,-1+MATCH($BF85, 'Instrument Performance'!$A$6:$A$1048576, 0), MATCH(BN$4, 'Instrument Performance'!$B$7:$XFD$7, 0))</f>
        <v>-6.0175095474198637E-3</v>
      </c>
      <c r="BO85" s="435" cm="1">
        <f t="array" ref="BO85">INDEX('Instrument Performance'!$B$7:$XFD$1048576,-1+MATCH($BF85, 'Instrument Performance'!$A$6:$A$1048576, 0), MATCH(BO$4, 'Instrument Performance'!$B$7:$XFD$7, 0))</f>
        <v>-1.536211E-2</v>
      </c>
      <c r="BP85" s="435" cm="1">
        <f t="array" ref="BP85">INDEX('Instrument Performance'!$B$7:$XFD$1048576,-1+MATCH($BF85, 'Instrument Performance'!$A$6:$A$1048576, 0), MATCH(BP$4, 'Instrument Performance'!$B$7:$XFD$7, 0))</f>
        <v>-4.3498396102824577E-3</v>
      </c>
      <c r="BQ85" s="435" cm="1">
        <f t="array" ref="BQ85">INDEX('Instrument Performance'!$B$7:$XFD$1048576,-1+MATCH($BF85, 'Instrument Performance'!$A$6:$A$1048576, 0), MATCH(BQ$4, 'Instrument Performance'!$B$7:$XFD$7, 0))</f>
        <v>-4.3655621555857005E-3</v>
      </c>
      <c r="BR85" s="435" cm="1">
        <f t="array" ref="BR85">INDEX('Instrument Performance'!$B$7:$XFD$1048576,-1+MATCH($BF85, 'Instrument Performance'!$A$6:$A$1048576, 0), MATCH(BR$4, 'Instrument Performance'!$B$7:$XFD$7, 0))</f>
        <v>-4.8582750000000001E-2</v>
      </c>
      <c r="BS85" s="435" cm="1">
        <f t="array" ref="BS85">INDEX('Instrument Performance'!$B$7:$XFD$1048576,-1+MATCH($BF85, 'Instrument Performance'!$A$6:$A$1048576, 0), MATCH(BS$4, 'Instrument Performance'!$B$7:$XFD$7, 0))</f>
        <v>-3.8383647438563775E-2</v>
      </c>
      <c r="BT85" s="435" cm="1">
        <f t="array" ref="BT85">INDEX('Instrument Performance'!$B$7:$XFD$1048576,-1+MATCH($BF85, 'Instrument Performance'!$A$6:$A$1048576, 0), MATCH(BT$4, 'Instrument Performance'!$B$7:$XFD$7, 0))</f>
        <v>-4.9051293068554713E-2</v>
      </c>
      <c r="BU85" s="435" cm="1">
        <f t="array" ref="BU85">INDEX('Instrument Performance'!$B$7:$XFD$1048576,-1+MATCH($BF85, 'Instrument Performance'!$A$6:$A$1048576, 0), MATCH(BU$4, 'Instrument Performance'!$B$7:$XFD$7, 0))</f>
        <v>-2.9407202443696434E-3</v>
      </c>
      <c r="BV85" s="435" cm="1">
        <f t="array" ref="BV85">INDEX('Instrument Performance'!$B$7:$XFD$1048576,-1+MATCH($BF85, 'Instrument Performance'!$A$6:$A$1048576, 0), MATCH(BV$4, 'Instrument Performance'!$B$7:$XFD$7, 0))</f>
        <v>-1.2318635526492594E-2</v>
      </c>
      <c r="BW85" s="435" cm="1">
        <f t="array" ref="BW85">INDEX('Instrument Performance'!$B$7:$XFD$1048576,-1+MATCH($BF85, 'Instrument Performance'!$A$6:$A$1048576, 0), MATCH(BW$4, 'Instrument Performance'!$B$7:$XFD$7, 0))</f>
        <v>-4.7089151048764766E-3</v>
      </c>
      <c r="BX85" s="435" cm="1">
        <f t="array" ref="BX85">INDEX('Instrument Performance'!$B$7:$XFD$1048576,-1+MATCH($BF85, 'Instrument Performance'!$A$6:$A$1048576, 0), MATCH(BX$4, 'Instrument Performance'!$B$7:$XFD$7, 0))</f>
        <v>-7.3050408481791784E-2</v>
      </c>
      <c r="BY85" s="435" cm="1">
        <f t="array" ref="BY85">INDEX('Instrument Performance'!$B$7:$XFD$1048576,-1+MATCH($BF85, 'Instrument Performance'!$A$6:$A$1048576, 0), MATCH(BY$4, 'Instrument Performance'!$B$7:$XFD$7, 0))</f>
        <v>-8.8499999999999995E-2</v>
      </c>
      <c r="BZ85" s="435" cm="1">
        <f t="array" ref="BZ85">INDEX('Instrument Performance'!$B$7:$XFD$1048576,-1+MATCH($BF85, 'Instrument Performance'!$A$6:$A$1048576, 0), MATCH(BZ$4, 'Instrument Performance'!$B$7:$XFD$7, 0))</f>
        <v>-6.9019784172661858E-2</v>
      </c>
      <c r="CA85" s="435" cm="1">
        <f t="array" ref="CA85">INDEX('Instrument Performance'!$B$7:$XFD$1048576,-1+MATCH($BF85, 'Instrument Performance'!$A$6:$A$1048576, 0), MATCH(CA$4, 'Instrument Performance'!$B$7:$XFD$7, 0))</f>
        <v>-4.3999999999999997E-2</v>
      </c>
      <c r="CB85" s="435" cm="1">
        <f t="array" ref="CB85">INDEX('Instrument Performance'!$B$7:$XFD$1048576,-1+MATCH($BF85, 'Instrument Performance'!$A$6:$A$1048576, 0), MATCH(CB$4, 'Instrument Performance'!$B$7:$XFD$7, 0))</f>
        <v>-5.432406833995107E-2</v>
      </c>
      <c r="CC85" s="435" cm="1">
        <f t="array" ref="CC85">INDEX('Instrument Performance'!$B$7:$XFD$1048576,-1+MATCH($BF85, 'Instrument Performance'!$A$6:$A$1048576, 0), MATCH(CC$4, 'Instrument Performance'!$B$7:$XFD$7, 0))</f>
        <v>-6.2700000000000006E-2</v>
      </c>
      <c r="CD85" s="435" cm="1">
        <f t="array" ref="CD85">INDEX('Instrument Performance'!$B$7:$XFD$1048576,-1+MATCH($BF85, 'Instrument Performance'!$A$6:$A$1048576, 0), MATCH(CD$4, 'Instrument Performance'!$B$7:$XFD$7, 0))</f>
        <v>-6.7680409999999996E-2</v>
      </c>
      <c r="CE85" s="435" cm="1">
        <f t="array" ref="CE85">INDEX('Instrument Performance'!$B$7:$XFD$1048576,-1+MATCH($BF85, 'Instrument Performance'!$A$6:$A$1048576, 0), MATCH(CE$4, 'Instrument Performance'!$B$7:$XFD$7, 0))</f>
        <v>-6.2405742594393465E-2</v>
      </c>
      <c r="CF85" s="435" cm="1">
        <f t="array" ref="CF85">INDEX('Instrument Performance'!$B$7:$XFD$1048576,-1+MATCH($BF85, 'Instrument Performance'!$A$6:$A$1048576, 0), MATCH(CF$4, 'Instrument Performance'!$B$7:$XFD$7, 0))</f>
        <v>-8.8913969999999995E-2</v>
      </c>
      <c r="CG85" s="435" cm="1">
        <f t="array" ref="CG85">INDEX('Instrument Performance'!$B$7:$XFD$1048576,-1+MATCH($BF85, 'Instrument Performance'!$A$6:$A$1048576, 0), MATCH(CG$4, 'Instrument Performance'!$B$7:$XFD$7, 0))</f>
        <v>-8.8329124489810451E-2</v>
      </c>
      <c r="CH85" s="435" cm="1">
        <f t="array" ref="CH85">INDEX('Instrument Performance'!$B$7:$XFD$1048576,-1+MATCH($BF85, 'Instrument Performance'!$A$6:$A$1048576, 0), MATCH(CH$4, 'Instrument Performance'!$B$7:$XFD$7, 0))</f>
        <v>-6.3537610000000008E-2</v>
      </c>
      <c r="CI85" s="435" cm="1">
        <f t="array" ref="CI85">INDEX('Instrument Performance'!$B$7:$XFD$1048576,-1+MATCH($BF85, 'Instrument Performance'!$A$6:$A$1048576, 0), MATCH(CI$4, 'Instrument Performance'!$B$7:$XFD$7, 0))</f>
        <v>-2.6120712926901435E-3</v>
      </c>
      <c r="CJ85" s="435" cm="1">
        <f t="array" ref="CJ85">INDEX('Instrument Performance'!$B$7:$XFD$1048576,-1+MATCH($BF85, 'Instrument Performance'!$A$6:$A$1048576, 0), MATCH(CJ$4, 'Instrument Performance'!$B$7:$XFD$7, 0))</f>
        <v>-0.13243550000000001</v>
      </c>
      <c r="CK85" s="435" cm="1">
        <f t="array" ref="CK85">INDEX('Instrument Performance'!$B$7:$XFD$1048576,-1+MATCH($BF85, 'Instrument Performance'!$A$6:$A$1048576, 0), MATCH(CK$4, 'Instrument Performance'!$B$7:$XFD$7, 0))</f>
        <v>-0.1148387</v>
      </c>
      <c r="CL85" s="435" cm="1">
        <f t="array" ref="CL85">INDEX('Instrument Performance'!$B$7:$XFD$1048576,-1+MATCH($BF85, 'Instrument Performance'!$A$6:$A$1048576, 0), MATCH(CL$4, 'Instrument Performance'!$B$7:$XFD$7, 0))</f>
        <v>-0.1149</v>
      </c>
      <c r="CM85" s="435" cm="1">
        <f t="array" ref="CM85">INDEX('Instrument Performance'!$B$7:$XFD$1048576,-1+MATCH($BF85, 'Instrument Performance'!$A$6:$A$1048576, 0), MATCH(CM$4, 'Instrument Performance'!$B$7:$XFD$7, 0))</f>
        <v>-6.5682879999999999E-2</v>
      </c>
      <c r="CN85" s="435" cm="1">
        <f t="array" ref="CN85">INDEX('Instrument Performance'!$B$7:$XFD$1048576,-1+MATCH($BF85, 'Instrument Performance'!$A$6:$A$1048576, 0), MATCH(CN$4, 'Instrument Performance'!$B$7:$XFD$7, 0))</f>
        <v>-0.1017</v>
      </c>
      <c r="CO85" s="435" cm="1">
        <f t="array" ref="CO85">INDEX('Instrument Performance'!$B$7:$XFD$1048576,-1+MATCH($BF85, 'Instrument Performance'!$A$6:$A$1048576, 0), MATCH(CO$4, 'Instrument Performance'!$B$7:$XFD$7, 0))</f>
        <v>-8.3924350000000009E-2</v>
      </c>
      <c r="CP85" s="435" cm="1">
        <f t="array" ref="CP85">INDEX('Instrument Performance'!$B$7:$XFD$1048576,-1+MATCH($BF85, 'Instrument Performance'!$A$6:$A$1048576, 0), MATCH(CP$4, 'Instrument Performance'!$B$7:$XFD$7, 0))</f>
        <v>-8.8441600000000009E-2</v>
      </c>
      <c r="CQ85" s="435" cm="1">
        <f t="array" ref="CQ85">INDEX('Instrument Performance'!$B$7:$XFD$1048576,-1+MATCH($BF85, 'Instrument Performance'!$A$6:$A$1048576, 0), MATCH(CQ$4, 'Instrument Performance'!$B$7:$XFD$7, 0))</f>
        <v>-0.11630116289683294</v>
      </c>
      <c r="CR85" s="435" cm="1">
        <f t="array" ref="CR85">INDEX('Instrument Performance'!$B$7:$XFD$1048576,-1+MATCH($BF85, 'Instrument Performance'!$A$6:$A$1048576, 0), MATCH(CR$4, 'Instrument Performance'!$B$7:$XFD$7, 0))</f>
        <v>-8.7655209999999997E-2</v>
      </c>
      <c r="CS85" s="435" cm="1">
        <f t="array" ref="CS85">INDEX('Instrument Performance'!$B$7:$XFD$1048576,-1+MATCH($BF85, 'Instrument Performance'!$A$6:$A$1048576, 0), MATCH(CS$4, 'Instrument Performance'!$B$7:$XFD$7, 0))</f>
        <v>-0.12644819826077303</v>
      </c>
      <c r="CT85" s="435" cm="1">
        <f t="array" ref="CT85">INDEX('Instrument Performance'!$B$7:$XFD$1048576,-1+MATCH($BF85, 'Instrument Performance'!$A$6:$A$1048576, 0), MATCH(CT$4, 'Instrument Performance'!$B$7:$XFD$7, 0))</f>
        <v>7.1886796966054807E-3</v>
      </c>
      <c r="CU85" s="435" cm="1">
        <f t="array" ref="CU85">INDEX('Instrument Performance'!$B$7:$XFD$1048576,-1+MATCH($BF85, 'Instrument Performance'!$A$6:$A$1048576, 0), MATCH(CU$4, 'Instrument Performance'!$B$7:$XFD$7, 0))</f>
        <v>9.74658869395717E-3</v>
      </c>
      <c r="CV85" s="435" t="str" cm="1">
        <f t="array" ref="CV85">INDEX('Instrument Performance'!$B$7:$XFD$1048576,-1+MATCH($BF85, 'Instrument Performance'!$A$6:$A$1048576, 0), MATCH(CV$4, 'Instrument Performance'!$B$7:$XFD$7, 0))</f>
        <v/>
      </c>
      <c r="CW85" s="435" cm="1">
        <f t="array" ref="CW85">INDEX('Instrument Performance'!$B$7:$XFD$1048576,-1+MATCH($BF85, 'Instrument Performance'!$A$6:$A$1048576, 0), MATCH(CW$4, 'Instrument Performance'!$B$7:$XFD$7, 0))</f>
        <v>0.12199993853907376</v>
      </c>
      <c r="CX85" s="435" cm="1">
        <f t="array" ref="CX85">INDEX('Instrument Performance'!$B$7:$XFD$1048576,-1+MATCH($BF85, 'Instrument Performance'!$A$6:$A$1048576, 0), MATCH(CX$4, 'Instrument Performance'!$B$7:$XFD$7, 0))</f>
        <v>-3.4672339252919016E-2</v>
      </c>
      <c r="CY85" s="435" cm="1">
        <f t="array" ref="CY85">INDEX('Instrument Performance'!$B$7:$XFD$1048576,-1+MATCH($BF85, 'Instrument Performance'!$A$6:$A$1048576, 0), MATCH(CY$4, 'Instrument Performance'!$B$7:$XFD$7, 0))</f>
        <v>-2.1619365609348962E-2</v>
      </c>
      <c r="CZ85" s="435" cm="1">
        <f t="array" ref="CZ85">INDEX('Instrument Performance'!$B$7:$XFD$1048576,-1+MATCH($BF85, 'Instrument Performance'!$A$6:$A$1048576, 0), MATCH(CZ$4, 'Instrument Performance'!$B$7:$XFD$7, 0))</f>
        <v>-6.010044946978621E-2</v>
      </c>
      <c r="DA85" s="435" cm="1">
        <f t="array" ref="DA85">INDEX('Instrument Performance'!$B$7:$XFD$1048576,-1+MATCH($BF85, 'Instrument Performance'!$A$6:$A$1048576, 0), MATCH(DA$4, 'Instrument Performance'!$B$7:$XFD$7, 0))</f>
        <v>-3.6463628851762797E-2</v>
      </c>
      <c r="DB85" s="435" t="str" cm="1">
        <f t="array" ref="DB85">INDEX('Instrument Performance'!$B$7:$XFD$1048576,-1+MATCH($BF85, 'Instrument Performance'!$A$6:$A$1048576, 0), MATCH(DB$4, 'Instrument Performance'!$B$7:$XFD$7, 0))</f>
        <v/>
      </c>
      <c r="DC85" s="435" t="str" cm="1">
        <f t="array" ref="DC85">INDEX('Instrument Performance'!$B$7:$XFD$1048576,-1+MATCH($BF85, 'Instrument Performance'!$A$6:$A$1048576, 0), MATCH(DC$4, 'Instrument Performance'!$B$7:$XFD$7, 0))</f>
        <v/>
      </c>
      <c r="DD85" s="435" t="str" cm="1">
        <f t="array" ref="DD85">INDEX('Instrument Performance'!$B$7:$XFD$1048576,-1+MATCH($BF85, 'Instrument Performance'!$A$6:$A$1048576, 0), MATCH(DD$4, 'Instrument Performance'!$B$7:$XFD$7, 0))</f>
        <v/>
      </c>
      <c r="DE85" s="435" t="str" cm="1">
        <f t="array" ref="DE85">INDEX('Instrument Performance'!$B$7:$XFD$1048576,-1+MATCH($BF85, 'Instrument Performance'!$A$6:$A$1048576, 0), MATCH(DE$4, 'Instrument Performance'!$B$7:$XFD$7, 0))</f>
        <v/>
      </c>
      <c r="DF85" s="435" cm="1">
        <f t="array" ref="DF85">INDEX('Instrument Performance'!$B$7:$XFD$1048576,-1+MATCH($BF85, 'Instrument Performance'!$A$6:$A$1048576, 0), MATCH(DF$4, 'Instrument Performance'!$B$7:$XFD$7, 0))</f>
        <v>8.7016443268112011E-3</v>
      </c>
      <c r="DG85" s="435" cm="1">
        <f t="array" ref="DG85">INDEX('Instrument Performance'!$B$7:$XFD$1048576,-1+MATCH($BF85, 'Instrument Performance'!$A$6:$A$1048576, 0), MATCH(DG$4, 'Instrument Performance'!$B$7:$XFD$7, 0))</f>
        <v>-1.0899356236853897E-2</v>
      </c>
      <c r="DH85" s="437"/>
      <c r="DI85" s="440">
        <f t="shared" si="18"/>
        <v>40786</v>
      </c>
      <c r="DJ85" s="435">
        <f t="shared" si="20"/>
        <v>-2.286289313190483E-2</v>
      </c>
      <c r="DK85" s="443">
        <f t="shared" si="21"/>
        <v>-5.4794520547945207E-5</v>
      </c>
      <c r="DL85" s="438">
        <f t="shared" si="19"/>
        <v>-2.4521324177229187E-2</v>
      </c>
      <c r="DM85" s="438">
        <v>-2.4558724874305882E-2</v>
      </c>
      <c r="DN85" s="444">
        <f t="shared" si="22"/>
        <v>1.6584310453243573E-3</v>
      </c>
      <c r="DP85" s="438">
        <f t="shared" si="23"/>
        <v>3.7400697076694911E-5</v>
      </c>
    </row>
    <row r="86" spans="1:120">
      <c r="A86" s="436">
        <v>40816</v>
      </c>
      <c r="B86" s="435">
        <f>_xlfn.XLOOKUP(B$4,[3]taa_weights!$B$1:$BB$1,[3]taa_weights!$B84:$BB84,"CHECK",FALSE)</f>
        <v>0</v>
      </c>
      <c r="C86" s="435">
        <f>_xlfn.XLOOKUP(C$4,[3]taa_weights!$B$1:$BB$1,[3]taa_weights!$B84:$BB84,"CHECK",FALSE)</f>
        <v>3.9999999981990331E-2</v>
      </c>
      <c r="D86" s="435">
        <f>_xlfn.XLOOKUP(D$4,[3]taa_weights!$B$1:$BB$1,[3]taa_weights!$B84:$BB84,"CHECK",FALSE)</f>
        <v>6.9460933570503579E-12</v>
      </c>
      <c r="E86" s="435">
        <f>_xlfn.XLOOKUP(E$4,[3]taa_weights!$B$1:$BB$1,[3]taa_weights!$B84:$BB84,"CHECK",FALSE)</f>
        <v>8.4604714916231176E-12</v>
      </c>
      <c r="F86" s="435">
        <f>_xlfn.XLOOKUP(F$4,[3]taa_weights!$B$1:$BB$1,[3]taa_weights!$B84:$BB84,"CHECK",FALSE)</f>
        <v>2.5000000358491498E-2</v>
      </c>
      <c r="G86" s="435">
        <f>_xlfn.XLOOKUP(G$4,[3]taa_weights!$B$1:$BB$1,[3]taa_weights!$B84:$BB84,"CHECK",FALSE)</f>
        <v>2.573668422692285E-12</v>
      </c>
      <c r="H86" s="435">
        <f>_xlfn.XLOOKUP(H$4,[3]taa_weights!$B$1:$BB$1,[3]taa_weights!$B84:$BB84,"CHECK",FALSE)</f>
        <v>4.9999999955060763E-2</v>
      </c>
      <c r="I86" s="435">
        <f>_xlfn.XLOOKUP(I$4,[3]taa_weights!$B$1:$BB$1,[3]taa_weights!$B84:$BB84,"CHECK",FALSE)</f>
        <v>1.306781164057556E-11</v>
      </c>
      <c r="J86" s="435">
        <f>_xlfn.XLOOKUP(J$4,[3]taa_weights!$B$1:$BB$1,[3]taa_weights!$B84:$BB84,"CHECK",FALSE)</f>
        <v>3.023965486820694E-12</v>
      </c>
      <c r="K86" s="435">
        <f>_xlfn.XLOOKUP(K$4,[3]taa_weights!$B$1:$BB$1,[3]taa_weights!$B84:$BB84,"CHECK",FALSE)</f>
        <v>5.9000645222226639E-12</v>
      </c>
      <c r="L86" s="435">
        <f>_xlfn.XLOOKUP(L$4,[3]taa_weights!$B$1:$BB$1,[3]taa_weights!$B84:$BB84,"CHECK",FALSE)</f>
        <v>7.5103567877008769E-12</v>
      </c>
      <c r="M86" s="435">
        <f>_xlfn.XLOOKUP(M$4,[3]taa_weights!$B$1:$BB$1,[3]taa_weights!$B84:$BB84,"CHECK",FALSE)</f>
        <v>0</v>
      </c>
      <c r="N86" s="435">
        <f>_xlfn.XLOOKUP(N$4,[3]taa_weights!$B$1:$BB$1,[3]taa_weights!$B84:$BB84,"CHECK",FALSE)</f>
        <v>4.9508074555883607E-11</v>
      </c>
      <c r="O86" s="435">
        <f>_xlfn.XLOOKUP(O$4,[3]taa_weights!$B$1:$BB$1,[3]taa_weights!$B84:$BB84,"CHECK",FALSE)</f>
        <v>5.0658105709567382E-11</v>
      </c>
      <c r="P86" s="435">
        <f>_xlfn.XLOOKUP(P$4,[3]taa_weights!$B$1:$BB$1,[3]taa_weights!$B84:$BB84,"CHECK",FALSE)</f>
        <v>2.4999999946480941E-2</v>
      </c>
      <c r="Q86" s="435">
        <f>_xlfn.XLOOKUP(Q$4,[3]taa_weights!$B$1:$BB$1,[3]taa_weights!$B84:$BB84,"CHECK",FALSE)</f>
        <v>2.4281959813331001E-11</v>
      </c>
      <c r="R86" s="435">
        <f>_xlfn.XLOOKUP(R$4,[3]taa_weights!$B$1:$BB$1,[3]taa_weights!$B84:$BB84,"CHECK",FALSE)</f>
        <v>1.136623653549476E-11</v>
      </c>
      <c r="S86" s="435">
        <f>_xlfn.XLOOKUP(S$4,[3]taa_weights!$B$1:$BB$1,[3]taa_weights!$B84:$BB84,"CHECK",FALSE)</f>
        <v>2.026496988974758E-11</v>
      </c>
      <c r="T86" s="435">
        <f>_xlfn.XLOOKUP(T$4,[3]taa_weights!$B$1:$BB$1,[3]taa_weights!$B84:$BB84,"CHECK",FALSE)</f>
        <v>3.0970110230903729E-12</v>
      </c>
      <c r="U86" s="435">
        <f>_xlfn.XLOOKUP(U$4,[3]taa_weights!$B$1:$BB$1,[3]taa_weights!$B84:$BB84,"CHECK",FALSE)</f>
        <v>4.7837053051073747E-2</v>
      </c>
      <c r="V86" s="435">
        <f>_xlfn.XLOOKUP(V$4,[3]taa_weights!$B$1:$BB$1,[3]taa_weights!$B84:$BB84,"CHECK",FALSE)</f>
        <v>4.9999999859610823E-2</v>
      </c>
      <c r="W86" s="435">
        <f>_xlfn.XLOOKUP(W$4,[3]taa_weights!$B$1:$BB$1,[3]taa_weights!$B84:$BB84,"CHECK",FALSE)</f>
        <v>4.9999999749066638E-2</v>
      </c>
      <c r="X86" s="435">
        <f>_xlfn.XLOOKUP(X$4,[3]taa_weights!$B$1:$BB$1,[3]taa_weights!$B84:$BB84,"CHECK",FALSE)</f>
        <v>1.8225109916464428E-2</v>
      </c>
      <c r="Y86" s="435">
        <f>_xlfn.XLOOKUP(Y$4,[3]taa_weights!$B$1:$BB$1,[3]taa_weights!$B84:$BB84,"CHECK",FALSE)</f>
        <v>2.585306645048089E-11</v>
      </c>
      <c r="Z86" s="435">
        <f>_xlfn.XLOOKUP(Z$4,[3]taa_weights!$B$1:$BB$1,[3]taa_weights!$B84:$BB84,"CHECK",FALSE)</f>
        <v>1.2395288305588811E-10</v>
      </c>
      <c r="AA86" s="435">
        <f>_xlfn.XLOOKUP(AA$4,[3]taa_weights!$B$1:$BB$1,[3]taa_weights!$B84:$BB84,"CHECK",FALSE)</f>
        <v>8.6904498468457801E-12</v>
      </c>
      <c r="AB86" s="435">
        <f>_xlfn.XLOOKUP(AB$4,[3]taa_weights!$B$1:$BB$1,[3]taa_weights!$B84:$BB84,"CHECK",FALSE)</f>
        <v>5.8577359746038028E-12</v>
      </c>
      <c r="AC86" s="435">
        <f>_xlfn.XLOOKUP(AC$4,[3]taa_weights!$B$1:$BB$1,[3]taa_weights!$B84:$BB84,"CHECK",FALSE)</f>
        <v>2.787805499565872E-11</v>
      </c>
      <c r="AD86" s="435">
        <f>_xlfn.XLOOKUP(AD$4,[3]taa_weights!$B$1:$BB$1,[3]taa_weights!$B84:$BB84,"CHECK",FALSE)</f>
        <v>5.0000000021038458E-2</v>
      </c>
      <c r="AE86" s="435">
        <f>_xlfn.XLOOKUP(AE$4,[3]taa_weights!$B$1:$BB$1,[3]taa_weights!$B84:$BB84,"CHECK",FALSE)</f>
        <v>4.2809101902631527E-12</v>
      </c>
      <c r="AF86" s="435">
        <f>_xlfn.XLOOKUP(AF$4,[3]taa_weights!$B$1:$BB$1,[3]taa_weights!$B84:$BB84,"CHECK",FALSE)</f>
        <v>1.6197252366565221E-11</v>
      </c>
      <c r="AG86" s="435">
        <f>_xlfn.XLOOKUP(AG$4,[3]taa_weights!$B$1:$BB$1,[3]taa_weights!$B84:$BB84,"CHECK",FALSE)</f>
        <v>3.4289803142430101E-12</v>
      </c>
      <c r="AH86" s="435">
        <f>_xlfn.XLOOKUP(AH$4,[3]taa_weights!$B$1:$BB$1,[3]taa_weights!$B84:$BB84,"CHECK",FALSE)</f>
        <v>5.000000000110405E-2</v>
      </c>
      <c r="AI86" s="435">
        <f>_xlfn.XLOOKUP(AI$4,[3]taa_weights!$B$1:$BB$1,[3]taa_weights!$B84:$BB84,"CHECK",FALSE)</f>
        <v>5.7919499032245917E-3</v>
      </c>
      <c r="AJ86" s="435">
        <f>_xlfn.XLOOKUP(AJ$4,[3]taa_weights!$B$1:$BB$1,[3]taa_weights!$B84:$BB84,"CHECK",FALSE)</f>
        <v>5.0000000014225852E-2</v>
      </c>
      <c r="AK86" s="435">
        <f>_xlfn.XLOOKUP(AK$4,[3]taa_weights!$B$1:$BB$1,[3]taa_weights!$B84:$BB84,"CHECK",FALSE)</f>
        <v>4.9999999951239472E-2</v>
      </c>
      <c r="AL86" s="435">
        <f>_xlfn.XLOOKUP(AL$4,[3]taa_weights!$B$1:$BB$1,[3]taa_weights!$B84:$BB84,"CHECK",FALSE)</f>
        <v>1.5464125635185101E-11</v>
      </c>
      <c r="AM86" s="435">
        <f>_xlfn.XLOOKUP(AM$4,[3]taa_weights!$B$1:$BB$1,[3]taa_weights!$B84:$BB84,"CHECK",FALSE)</f>
        <v>5.0000000009095789E-2</v>
      </c>
      <c r="AN86" s="435">
        <f>_xlfn.XLOOKUP(AN$4,[3]taa_weights!$B$1:$BB$1,[3]taa_weights!$B84:$BB84,"CHECK",FALSE)</f>
        <v>1.493358053304377E-12</v>
      </c>
      <c r="AO86" s="435">
        <f>_xlfn.XLOOKUP(AO$4,[3]taa_weights!$B$1:$BB$1,[3]taa_weights!$B84:$BB84,"CHECK",FALSE)</f>
        <v>1.2189487415644771E-9</v>
      </c>
      <c r="AP86" s="435">
        <f>_xlfn.XLOOKUP(AP$4,[3]taa_weights!$B$1:$BB$1,[3]taa_weights!$B84:$BB84,"CHECK",FALSE)</f>
        <v>5.9999999934598341E-2</v>
      </c>
      <c r="AQ86" s="435">
        <f>_xlfn.XLOOKUP(AQ$4,[3]taa_weights!$B$1:$BB$1,[3]taa_weights!$B84:$BB84,"CHECK",FALSE)</f>
        <v>0.100000000017528</v>
      </c>
      <c r="AR86" s="435">
        <f>_xlfn.XLOOKUP(AR$4,[3]taa_weights!$B$1:$BB$1,[3]taa_weights!$B84:$BB84,"CHECK",FALSE)</f>
        <v>5.0000000009010462E-2</v>
      </c>
      <c r="AS86" s="435">
        <f>_xlfn.XLOOKUP(AS$4,[3]taa_weights!$B$1:$BB$1,[3]taa_weights!$B84:$BB84,"CHECK",FALSE)</f>
        <v>4.7818339934724931E-12</v>
      </c>
      <c r="AT86" s="435">
        <f>_xlfn.XLOOKUP(AT$4,[3]taa_weights!$B$1:$BB$1,[3]taa_weights!$B84:$BB84,"CHECK",FALSE)</f>
        <v>4.6572920930110883E-11</v>
      </c>
      <c r="AU86" s="435">
        <f>_xlfn.XLOOKUP(AU$4,[3]taa_weights!$B$1:$BB$1,[3]taa_weights!$B84:$BB84,"CHECK",FALSE)</f>
        <v>5.0000000001995559E-2</v>
      </c>
      <c r="AV86" s="435">
        <f>_xlfn.XLOOKUP(AV$4,[3]taa_weights!$B$1:$BB$1,[3]taa_weights!$B84:$BB84,"CHECK",FALSE)</f>
        <v>2.9999999652561341E-2</v>
      </c>
      <c r="AW86" s="435">
        <f>_xlfn.XLOOKUP(AW$4,[3]taa_weights!$B$1:$BB$1,[3]taa_weights!$B84:$BB84,"CHECK",FALSE)</f>
        <v>4.3149335872183616E-3</v>
      </c>
      <c r="AX86" s="435">
        <f>_xlfn.XLOOKUP(AX$4,[3]taa_weights!$B$1:$BB$1,[3]taa_weights!$B84:$BB84,"CHECK",FALSE)</f>
        <v>0.10000000001753161</v>
      </c>
      <c r="AY86" s="435">
        <f>_xlfn.XLOOKUP(AY$4,[3]taa_weights!$B$1:$BB$1,[3]taa_weights!$B84:$BB84,"CHECK",FALSE)</f>
        <v>2.3830952411406141E-2</v>
      </c>
      <c r="AZ86" s="435">
        <f>_xlfn.XLOOKUP(AZ$4,[3]taa_weights!$B$1:$BB$1,[3]taa_weights!$B84:$BB84,"CHECK",FALSE)</f>
        <v>6.4964103717840316E-12</v>
      </c>
      <c r="BA86" s="435">
        <f>_xlfn.XLOOKUP(BA$4,[3]taa_weights!$B$1:$BB$1,[3]taa_weights!$B84:$BB84,"CHECK",FALSE)</f>
        <v>2.0000000024726471E-2</v>
      </c>
      <c r="BB86" s="435">
        <f>_xlfn.XLOOKUP(BB$4,[3]taa_weights!$B$1:$BB$1,[3]taa_weights!$B84:$BB84,"CHECK",FALSE)</f>
        <v>0</v>
      </c>
      <c r="BC86" s="426"/>
      <c r="BD86" s="438">
        <f t="shared" si="16"/>
        <v>1.000000000091299</v>
      </c>
      <c r="BE86" s="439"/>
      <c r="BF86" s="440">
        <f t="shared" si="17"/>
        <v>40816</v>
      </c>
      <c r="BG86" s="435" cm="1">
        <f t="array" ref="BG86">INDEX('Instrument Performance'!$B$7:$XFD$1048576,-1+MATCH($BF86, 'Instrument Performance'!$A$6:$A$1048576, 0), MATCH(BG$4, 'Instrument Performance'!$B$7:$XFD$7, 0))</f>
        <v>-1.5124589999999999E-3</v>
      </c>
      <c r="BH86" s="435" cm="1">
        <f t="array" ref="BH86">INDEX('Instrument Performance'!$B$7:$XFD$1048576,-1+MATCH($BF86, 'Instrument Performance'!$A$6:$A$1048576, 0), MATCH(BH$4, 'Instrument Performance'!$B$7:$XFD$7, 0))</f>
        <v>1.500583E-2</v>
      </c>
      <c r="BI86" s="435" cm="1">
        <f t="array" ref="BI86">INDEX('Instrument Performance'!$B$7:$XFD$1048576,-1+MATCH($BF86, 'Instrument Performance'!$A$6:$A$1048576, 0), MATCH(BI$4, 'Instrument Performance'!$B$7:$XFD$7, 0))</f>
        <v>8.9131849549226594E-3</v>
      </c>
      <c r="BJ86" s="435" cm="1">
        <f t="array" ref="BJ86">INDEX('Instrument Performance'!$B$7:$XFD$1048576,-1+MATCH($BF86, 'Instrument Performance'!$A$6:$A$1048576, 0), MATCH(BJ$4, 'Instrument Performance'!$B$7:$XFD$7, 0))</f>
        <v>-8.6701150000000006E-5</v>
      </c>
      <c r="BK86" s="435" cm="1">
        <f t="array" ref="BK86">INDEX('Instrument Performance'!$B$7:$XFD$1048576,-1+MATCH($BF86, 'Instrument Performance'!$A$6:$A$1048576, 0), MATCH(BK$4, 'Instrument Performance'!$B$7:$XFD$7, 0))</f>
        <v>1.7068698759490353E-3</v>
      </c>
      <c r="BL86" s="435" cm="1">
        <f t="array" ref="BL86">INDEX('Instrument Performance'!$B$7:$XFD$1048576,-1+MATCH($BF86, 'Instrument Performance'!$A$6:$A$1048576, 0), MATCH(BL$4, 'Instrument Performance'!$B$7:$XFD$7, 0))</f>
        <v>-8.9052369264972508E-3</v>
      </c>
      <c r="BM86" s="435" cm="1">
        <f t="array" ref="BM86">INDEX('Instrument Performance'!$B$7:$XFD$1048576,-1+MATCH($BF86, 'Instrument Performance'!$A$6:$A$1048576, 0), MATCH(BM$4, 'Instrument Performance'!$B$7:$XFD$7, 0))</f>
        <v>1.730061E-3</v>
      </c>
      <c r="BN86" s="435" cm="1">
        <f t="array" ref="BN86">INDEX('Instrument Performance'!$B$7:$XFD$1048576,-1+MATCH($BF86, 'Instrument Performance'!$A$6:$A$1048576, 0), MATCH(BN$4, 'Instrument Performance'!$B$7:$XFD$7, 0))</f>
        <v>-3.7028428450085471E-3</v>
      </c>
      <c r="BO86" s="435" cm="1">
        <f t="array" ref="BO86">INDEX('Instrument Performance'!$B$7:$XFD$1048576,-1+MATCH($BF86, 'Instrument Performance'!$A$6:$A$1048576, 0), MATCH(BO$4, 'Instrument Performance'!$B$7:$XFD$7, 0))</f>
        <v>-2.0802360000000002E-2</v>
      </c>
      <c r="BP86" s="435" cm="1">
        <f t="array" ref="BP86">INDEX('Instrument Performance'!$B$7:$XFD$1048576,-1+MATCH($BF86, 'Instrument Performance'!$A$6:$A$1048576, 0), MATCH(BP$4, 'Instrument Performance'!$B$7:$XFD$7, 0))</f>
        <v>-5.0911908368675984E-3</v>
      </c>
      <c r="BQ86" s="435" cm="1">
        <f t="array" ref="BQ86">INDEX('Instrument Performance'!$B$7:$XFD$1048576,-1+MATCH($BF86, 'Instrument Performance'!$A$6:$A$1048576, 0), MATCH(BQ$4, 'Instrument Performance'!$B$7:$XFD$7, 0))</f>
        <v>-4.3847038527891069E-3</v>
      </c>
      <c r="BR86" s="435" cm="1">
        <f t="array" ref="BR86">INDEX('Instrument Performance'!$B$7:$XFD$1048576,-1+MATCH($BF86, 'Instrument Performance'!$A$6:$A$1048576, 0), MATCH(BR$4, 'Instrument Performance'!$B$7:$XFD$7, 0))</f>
        <v>-3.5576570000000002E-2</v>
      </c>
      <c r="BS86" s="435" cm="1">
        <f t="array" ref="BS86">INDEX('Instrument Performance'!$B$7:$XFD$1048576,-1+MATCH($BF86, 'Instrument Performance'!$A$6:$A$1048576, 0), MATCH(BS$4, 'Instrument Performance'!$B$7:$XFD$7, 0))</f>
        <v>-1.601152202947187E-2</v>
      </c>
      <c r="BT86" s="435" cm="1">
        <f t="array" ref="BT86">INDEX('Instrument Performance'!$B$7:$XFD$1048576,-1+MATCH($BF86, 'Instrument Performance'!$A$6:$A$1048576, 0), MATCH(BT$4, 'Instrument Performance'!$B$7:$XFD$7, 0))</f>
        <v>-2.6193438543598013E-5</v>
      </c>
      <c r="BU86" s="435" cm="1">
        <f t="array" ref="BU86">INDEX('Instrument Performance'!$B$7:$XFD$1048576,-1+MATCH($BF86, 'Instrument Performance'!$A$6:$A$1048576, 0), MATCH(BU$4, 'Instrument Performance'!$B$7:$XFD$7, 0))</f>
        <v>-4.4871677840726321E-2</v>
      </c>
      <c r="BV86" s="435" cm="1">
        <f t="array" ref="BV86">INDEX('Instrument Performance'!$B$7:$XFD$1048576,-1+MATCH($BF86, 'Instrument Performance'!$A$6:$A$1048576, 0), MATCH(BV$4, 'Instrument Performance'!$B$7:$XFD$7, 0))</f>
        <v>-8.9052369264972508E-3</v>
      </c>
      <c r="BW86" s="435" cm="1">
        <f t="array" ref="BW86">INDEX('Instrument Performance'!$B$7:$XFD$1048576,-1+MATCH($BF86, 'Instrument Performance'!$A$6:$A$1048576, 0), MATCH(BW$4, 'Instrument Performance'!$B$7:$XFD$7, 0))</f>
        <v>-4.8383300214976055E-2</v>
      </c>
      <c r="BX86" s="435" cm="1">
        <f t="array" ref="BX86">INDEX('Instrument Performance'!$B$7:$XFD$1048576,-1+MATCH($BF86, 'Instrument Performance'!$A$6:$A$1048576, 0), MATCH(BX$4, 'Instrument Performance'!$B$7:$XFD$7, 0))</f>
        <v>-9.4414011004976262E-2</v>
      </c>
      <c r="BY86" s="435" cm="1">
        <f t="array" ref="BY86">INDEX('Instrument Performance'!$B$7:$XFD$1048576,-1+MATCH($BF86, 'Instrument Performance'!$A$6:$A$1048576, 0), MATCH(BY$4, 'Instrument Performance'!$B$7:$XFD$7, 0))</f>
        <v>-9.5399999999999999E-2</v>
      </c>
      <c r="BZ86" s="435" cm="1">
        <f t="array" ref="BZ86">INDEX('Instrument Performance'!$B$7:$XFD$1048576,-1+MATCH($BF86, 'Instrument Performance'!$A$6:$A$1048576, 0), MATCH(BZ$4, 'Instrument Performance'!$B$7:$XFD$7, 0))</f>
        <v>-4.3467761410287298E-2</v>
      </c>
      <c r="CA86" s="435" cm="1">
        <f t="array" ref="CA86">INDEX('Instrument Performance'!$B$7:$XFD$1048576,-1+MATCH($BF86, 'Instrument Performance'!$A$6:$A$1048576, 0), MATCH(CA$4, 'Instrument Performance'!$B$7:$XFD$7, 0))</f>
        <v>-6.8000000000000005E-2</v>
      </c>
      <c r="CB86" s="435" cm="1">
        <f t="array" ref="CB86">INDEX('Instrument Performance'!$B$7:$XFD$1048576,-1+MATCH($BF86, 'Instrument Performance'!$A$6:$A$1048576, 0), MATCH(CB$4, 'Instrument Performance'!$B$7:$XFD$7, 0))</f>
        <v>-7.0296324117143039E-2</v>
      </c>
      <c r="CC86" s="435" cm="1">
        <f t="array" ref="CC86">INDEX('Instrument Performance'!$B$7:$XFD$1048576,-1+MATCH($BF86, 'Instrument Performance'!$A$6:$A$1048576, 0), MATCH(CC$4, 'Instrument Performance'!$B$7:$XFD$7, 0))</f>
        <v>-7.8E-2</v>
      </c>
      <c r="CD86" s="435" cm="1">
        <f t="array" ref="CD86">INDEX('Instrument Performance'!$B$7:$XFD$1048576,-1+MATCH($BF86, 'Instrument Performance'!$A$6:$A$1048576, 0), MATCH(CD$4, 'Instrument Performance'!$B$7:$XFD$7, 0))</f>
        <v>-8.088998E-2</v>
      </c>
      <c r="CE86" s="435" cm="1">
        <f t="array" ref="CE86">INDEX('Instrument Performance'!$B$7:$XFD$1048576,-1+MATCH($BF86, 'Instrument Performance'!$A$6:$A$1048576, 0), MATCH(CE$4, 'Instrument Performance'!$B$7:$XFD$7, 0))</f>
        <v>-7.5573437939167376E-2</v>
      </c>
      <c r="CF86" s="435" cm="1">
        <f t="array" ref="CF86">INDEX('Instrument Performance'!$B$7:$XFD$1048576,-1+MATCH($BF86, 'Instrument Performance'!$A$6:$A$1048576, 0), MATCH(CF$4, 'Instrument Performance'!$B$7:$XFD$7, 0))</f>
        <v>-0.11154</v>
      </c>
      <c r="CG86" s="435" cm="1">
        <f t="array" ref="CG86">INDEX('Instrument Performance'!$B$7:$XFD$1048576,-1+MATCH($BF86, 'Instrument Performance'!$A$6:$A$1048576, 0), MATCH(CG$4, 'Instrument Performance'!$B$7:$XFD$7, 0))</f>
        <v>-0.10921036296767572</v>
      </c>
      <c r="CH86" s="435" cm="1">
        <f t="array" ref="CH86">INDEX('Instrument Performance'!$B$7:$XFD$1048576,-1+MATCH($BF86, 'Instrument Performance'!$A$6:$A$1048576, 0), MATCH(CH$4, 'Instrument Performance'!$B$7:$XFD$7, 0))</f>
        <v>-9.0500700000000003E-2</v>
      </c>
      <c r="CI86" s="435" cm="1">
        <f t="array" ref="CI86">INDEX('Instrument Performance'!$B$7:$XFD$1048576,-1+MATCH($BF86, 'Instrument Performance'!$A$6:$A$1048576, 0), MATCH(CI$4, 'Instrument Performance'!$B$7:$XFD$7, 0))</f>
        <v>-2.6911513555824329E-2</v>
      </c>
      <c r="CJ86" s="435" cm="1">
        <f t="array" ref="CJ86">INDEX('Instrument Performance'!$B$7:$XFD$1048576,-1+MATCH($BF86, 'Instrument Performance'!$A$6:$A$1048576, 0), MATCH(CJ$4, 'Instrument Performance'!$B$7:$XFD$7, 0))</f>
        <v>-5.30401E-2</v>
      </c>
      <c r="CK86" s="435" cm="1">
        <f t="array" ref="CK86">INDEX('Instrument Performance'!$B$7:$XFD$1048576,-1+MATCH($BF86, 'Instrument Performance'!$A$6:$A$1048576, 0), MATCH(CK$4, 'Instrument Performance'!$B$7:$XFD$7, 0))</f>
        <v>-2.6967930000000001E-2</v>
      </c>
      <c r="CL86" s="435" cm="1">
        <f t="array" ref="CL86">INDEX('Instrument Performance'!$B$7:$XFD$1048576,-1+MATCH($BF86, 'Instrument Performance'!$A$6:$A$1048576, 0), MATCH(CL$4, 'Instrument Performance'!$B$7:$XFD$7, 0))</f>
        <v>-6.8000000000000005E-2</v>
      </c>
      <c r="CM86" s="435" cm="1">
        <f t="array" ref="CM86">INDEX('Instrument Performance'!$B$7:$XFD$1048576,-1+MATCH($BF86, 'Instrument Performance'!$A$6:$A$1048576, 0), MATCH(CM$4, 'Instrument Performance'!$B$7:$XFD$7, 0))</f>
        <v>-3.3854380000000003E-2</v>
      </c>
      <c r="CN86" s="435" cm="1">
        <f t="array" ref="CN86">INDEX('Instrument Performance'!$B$7:$XFD$1048576,-1+MATCH($BF86, 'Instrument Performance'!$A$6:$A$1048576, 0), MATCH(CN$4, 'Instrument Performance'!$B$7:$XFD$7, 0))</f>
        <v>-2.3199999999999998E-2</v>
      </c>
      <c r="CO86" s="435" cm="1">
        <f t="array" ref="CO86">INDEX('Instrument Performance'!$B$7:$XFD$1048576,-1+MATCH($BF86, 'Instrument Performance'!$A$6:$A$1048576, 0), MATCH(CO$4, 'Instrument Performance'!$B$7:$XFD$7, 0))</f>
        <v>-3.8709680000000002E-3</v>
      </c>
      <c r="CP86" s="435" cm="1">
        <f t="array" ref="CP86">INDEX('Instrument Performance'!$B$7:$XFD$1048576,-1+MATCH($BF86, 'Instrument Performance'!$A$6:$A$1048576, 0), MATCH(CP$4, 'Instrument Performance'!$B$7:$XFD$7, 0))</f>
        <v>-2.0854259999999999E-2</v>
      </c>
      <c r="CQ86" s="435" cm="1">
        <f t="array" ref="CQ86">INDEX('Instrument Performance'!$B$7:$XFD$1048576,-1+MATCH($BF86, 'Instrument Performance'!$A$6:$A$1048576, 0), MATCH(CQ$4, 'Instrument Performance'!$B$7:$XFD$7, 0))</f>
        <v>-0.17728656783442057</v>
      </c>
      <c r="CR86" s="435" cm="1">
        <f t="array" ref="CR86">INDEX('Instrument Performance'!$B$7:$XFD$1048576,-1+MATCH($BF86, 'Instrument Performance'!$A$6:$A$1048576, 0), MATCH(CR$4, 'Instrument Performance'!$B$7:$XFD$7, 0))</f>
        <v>-0.1096877</v>
      </c>
      <c r="CS86" s="435" cm="1">
        <f t="array" ref="CS86">INDEX('Instrument Performance'!$B$7:$XFD$1048576,-1+MATCH($BF86, 'Instrument Performance'!$A$6:$A$1048576, 0), MATCH(CS$4, 'Instrument Performance'!$B$7:$XFD$7, 0))</f>
        <v>-6.7041433762433655E-2</v>
      </c>
      <c r="CT86" s="435" cm="1">
        <f t="array" ref="CT86">INDEX('Instrument Performance'!$B$7:$XFD$1048576,-1+MATCH($BF86, 'Instrument Performance'!$A$6:$A$1048576, 0), MATCH(CT$4, 'Instrument Performance'!$B$7:$XFD$7, 0))</f>
        <v>-7.656285311360882E-4</v>
      </c>
      <c r="CU86" s="435" cm="1">
        <f t="array" ref="CU86">INDEX('Instrument Performance'!$B$7:$XFD$1048576,-1+MATCH($BF86, 'Instrument Performance'!$A$6:$A$1048576, 0), MATCH(CU$4, 'Instrument Performance'!$B$7:$XFD$7, 0))</f>
        <v>2.8474903474903446E-2</v>
      </c>
      <c r="CV86" s="435" cm="1">
        <f t="array" ref="CV86">INDEX('Instrument Performance'!$B$7:$XFD$1048576,-1+MATCH($BF86, 'Instrument Performance'!$A$6:$A$1048576, 0), MATCH(CV$4, 'Instrument Performance'!$B$7:$XFD$7, 0))</f>
        <v>5.5710000000000004E-3</v>
      </c>
      <c r="CW86" s="435" cm="1">
        <f t="array" ref="CW86">INDEX('Instrument Performance'!$B$7:$XFD$1048576,-1+MATCH($BF86, 'Instrument Performance'!$A$6:$A$1048576, 0), MATCH(CW$4, 'Instrument Performance'!$B$7:$XFD$7, 0))</f>
        <v>-0.11052011722494592</v>
      </c>
      <c r="CX86" s="435" cm="1">
        <f t="array" ref="CX86">INDEX('Instrument Performance'!$B$7:$XFD$1048576,-1+MATCH($BF86, 'Instrument Performance'!$A$6:$A$1048576, 0), MATCH(CX$4, 'Instrument Performance'!$B$7:$XFD$7, 0))</f>
        <v>-2.9850759258356674E-2</v>
      </c>
      <c r="CY86" s="435" cm="1">
        <f t="array" ref="CY86">INDEX('Instrument Performance'!$B$7:$XFD$1048576,-1+MATCH($BF86, 'Instrument Performance'!$A$6:$A$1048576, 0), MATCH(CY$4, 'Instrument Performance'!$B$7:$XFD$7, 0))</f>
        <v>-1.8769729545260572E-2</v>
      </c>
      <c r="CZ86" s="435" cm="1">
        <f t="array" ref="CZ86">INDEX('Instrument Performance'!$B$7:$XFD$1048576,-1+MATCH($BF86, 'Instrument Performance'!$A$6:$A$1048576, 0), MATCH(CZ$4, 'Instrument Performance'!$B$7:$XFD$7, 0))</f>
        <v>-3.5800170898437567E-2</v>
      </c>
      <c r="DA86" s="435" cm="1">
        <f t="array" ref="DA86">INDEX('Instrument Performance'!$B$7:$XFD$1048576,-1+MATCH($BF86, 'Instrument Performance'!$A$6:$A$1048576, 0), MATCH(DA$4, 'Instrument Performance'!$B$7:$XFD$7, 0))</f>
        <v>-5.4643331500807912E-2</v>
      </c>
      <c r="DB86" s="435" cm="1">
        <f t="array" ref="DB86">INDEX('Instrument Performance'!$B$7:$XFD$1048576,-1+MATCH($BF86, 'Instrument Performance'!$A$6:$A$1048576, 0), MATCH(DB$4, 'Instrument Performance'!$B$7:$XFD$7, 0))</f>
        <v>-5.4286000000000001E-2</v>
      </c>
      <c r="DC86" s="435" cm="1">
        <f t="array" ref="DC86">INDEX('Instrument Performance'!$B$7:$XFD$1048576,-1+MATCH($BF86, 'Instrument Performance'!$A$6:$A$1048576, 0), MATCH(DC$4, 'Instrument Performance'!$B$7:$XFD$7, 0))</f>
        <v>5.5710000000000004E-3</v>
      </c>
      <c r="DD86" s="435" cm="1">
        <f t="array" ref="DD86">INDEX('Instrument Performance'!$B$7:$XFD$1048576,-1+MATCH($BF86, 'Instrument Performance'!$A$6:$A$1048576, 0), MATCH(DD$4, 'Instrument Performance'!$B$7:$XFD$7, 0))</f>
        <v>-5.4286000000000001E-2</v>
      </c>
      <c r="DE86" s="435" cm="1">
        <f t="array" ref="DE86">INDEX('Instrument Performance'!$B$7:$XFD$1048576,-1+MATCH($BF86, 'Instrument Performance'!$A$6:$A$1048576, 0), MATCH(DE$4, 'Instrument Performance'!$B$7:$XFD$7, 0))</f>
        <v>5.5710000000000004E-3</v>
      </c>
      <c r="DF86" s="435" cm="1">
        <f t="array" ref="DF86">INDEX('Instrument Performance'!$B$7:$XFD$1048576,-1+MATCH($BF86, 'Instrument Performance'!$A$6:$A$1048576, 0), MATCH(DF$4, 'Instrument Performance'!$B$7:$XFD$7, 0))</f>
        <v>5.2203086000756716E-5</v>
      </c>
      <c r="DG86" s="435" cm="1">
        <f t="array" ref="DG86">INDEX('Instrument Performance'!$B$7:$XFD$1048576,-1+MATCH($BF86, 'Instrument Performance'!$A$6:$A$1048576, 0), MATCH(DG$4, 'Instrument Performance'!$B$7:$XFD$7, 0))</f>
        <v>-0.11471839154530217</v>
      </c>
      <c r="DH86" s="437"/>
      <c r="DI86" s="440">
        <f t="shared" si="18"/>
        <v>40816</v>
      </c>
      <c r="DJ86" s="435">
        <f t="shared" si="20"/>
        <v>-3.4043028558801022E-2</v>
      </c>
      <c r="DK86" s="443">
        <f t="shared" si="21"/>
        <v>-5.4794520547945207E-5</v>
      </c>
      <c r="DL86" s="438">
        <f t="shared" si="19"/>
        <v>-3.5629642078467416E-2</v>
      </c>
      <c r="DM86" s="438">
        <v>-3.5681979344403869E-2</v>
      </c>
      <c r="DN86" s="444">
        <f t="shared" si="22"/>
        <v>1.5866135196663939E-3</v>
      </c>
      <c r="DP86" s="438">
        <f t="shared" si="23"/>
        <v>5.2337265936452937E-5</v>
      </c>
    </row>
    <row r="87" spans="1:120">
      <c r="A87" s="436">
        <v>40847</v>
      </c>
      <c r="B87" s="435">
        <f>_xlfn.XLOOKUP(B$4,[3]taa_weights!$B$1:$BB$1,[3]taa_weights!$B85:$BB85,"CHECK",FALSE)</f>
        <v>1.9928807574356149E-12</v>
      </c>
      <c r="C87" s="435">
        <f>_xlfn.XLOOKUP(C$4,[3]taa_weights!$B$1:$BB$1,[3]taa_weights!$B85:$BB85,"CHECK",FALSE)</f>
        <v>3.9999999939625809E-2</v>
      </c>
      <c r="D87" s="435">
        <f>_xlfn.XLOOKUP(D$4,[3]taa_weights!$B$1:$BB$1,[3]taa_weights!$B85:$BB85,"CHECK",FALSE)</f>
        <v>1.21186029351744E-11</v>
      </c>
      <c r="E87" s="435">
        <f>_xlfn.XLOOKUP(E$4,[3]taa_weights!$B$1:$BB$1,[3]taa_weights!$B85:$BB85,"CHECK",FALSE)</f>
        <v>3.5844491039229231E-11</v>
      </c>
      <c r="F87" s="435">
        <f>_xlfn.XLOOKUP(F$4,[3]taa_weights!$B$1:$BB$1,[3]taa_weights!$B85:$BB85,"CHECK",FALSE)</f>
        <v>2.632827168980599E-10</v>
      </c>
      <c r="G87" s="435">
        <f>_xlfn.XLOOKUP(G$4,[3]taa_weights!$B$1:$BB$1,[3]taa_weights!$B85:$BB85,"CHECK",FALSE)</f>
        <v>8.1460175722175533E-12</v>
      </c>
      <c r="H87" s="435">
        <f>_xlfn.XLOOKUP(H$4,[3]taa_weights!$B$1:$BB$1,[3]taa_weights!$B85:$BB85,"CHECK",FALSE)</f>
        <v>4.9999999956282397E-2</v>
      </c>
      <c r="I87" s="435">
        <f>_xlfn.XLOOKUP(I$4,[3]taa_weights!$B$1:$BB$1,[3]taa_weights!$B85:$BB85,"CHECK",FALSE)</f>
        <v>2.0186849147256289E-11</v>
      </c>
      <c r="J87" s="435">
        <f>_xlfn.XLOOKUP(J$4,[3]taa_weights!$B$1:$BB$1,[3]taa_weights!$B85:$BB85,"CHECK",FALSE)</f>
        <v>6.6767487358313997E-12</v>
      </c>
      <c r="K87" s="435">
        <f>_xlfn.XLOOKUP(K$4,[3]taa_weights!$B$1:$BB$1,[3]taa_weights!$B85:$BB85,"CHECK",FALSE)</f>
        <v>6.7878344752661683E-12</v>
      </c>
      <c r="L87" s="435">
        <f>_xlfn.XLOOKUP(L$4,[3]taa_weights!$B$1:$BB$1,[3]taa_weights!$B85:$BB85,"CHECK",FALSE)</f>
        <v>8.2276083293045027E-12</v>
      </c>
      <c r="M87" s="435">
        <f>_xlfn.XLOOKUP(M$4,[3]taa_weights!$B$1:$BB$1,[3]taa_weights!$B85:$BB85,"CHECK",FALSE)</f>
        <v>4.7457473488800101E-12</v>
      </c>
      <c r="N87" s="435">
        <f>_xlfn.XLOOKUP(N$4,[3]taa_weights!$B$1:$BB$1,[3]taa_weights!$B85:$BB85,"CHECK",FALSE)</f>
        <v>1.9698492356911361E-10</v>
      </c>
      <c r="O87" s="435">
        <f>_xlfn.XLOOKUP(O$4,[3]taa_weights!$B$1:$BB$1,[3]taa_weights!$B85:$BB85,"CHECK",FALSE)</f>
        <v>4.9802164644780281E-2</v>
      </c>
      <c r="P87" s="435">
        <f>_xlfn.XLOOKUP(P$4,[3]taa_weights!$B$1:$BB$1,[3]taa_weights!$B85:$BB85,"CHECK",FALSE)</f>
        <v>2.4999999952041281E-2</v>
      </c>
      <c r="Q87" s="435">
        <f>_xlfn.XLOOKUP(Q$4,[3]taa_weights!$B$1:$BB$1,[3]taa_weights!$B85:$BB85,"CHECK",FALSE)</f>
        <v>2.7907803847409229E-11</v>
      </c>
      <c r="R87" s="435">
        <f>_xlfn.XLOOKUP(R$4,[3]taa_weights!$B$1:$BB$1,[3]taa_weights!$B85:$BB85,"CHECK",FALSE)</f>
        <v>1.5136837827140499E-11</v>
      </c>
      <c r="S87" s="435">
        <f>_xlfn.XLOOKUP(S$4,[3]taa_weights!$B$1:$BB$1,[3]taa_weights!$B85:$BB85,"CHECK",FALSE)</f>
        <v>2.3700038956156819E-11</v>
      </c>
      <c r="T87" s="435">
        <f>_xlfn.XLOOKUP(T$4,[3]taa_weights!$B$1:$BB$1,[3]taa_weights!$B85:$BB85,"CHECK",FALSE)</f>
        <v>9.0948825775146658E-12</v>
      </c>
      <c r="U87" s="435">
        <f>_xlfn.XLOOKUP(U$4,[3]taa_weights!$B$1:$BB$1,[3]taa_weights!$B85:$BB85,"CHECK",FALSE)</f>
        <v>5.0000000000301317E-2</v>
      </c>
      <c r="V87" s="435">
        <f>_xlfn.XLOOKUP(V$4,[3]taa_weights!$B$1:$BB$1,[3]taa_weights!$B85:$BB85,"CHECK",FALSE)</f>
        <v>4.9999999910777727E-2</v>
      </c>
      <c r="W87" s="435">
        <f>_xlfn.XLOOKUP(W$4,[3]taa_weights!$B$1:$BB$1,[3]taa_weights!$B85:$BB85,"CHECK",FALSE)</f>
        <v>4.9999999839557857E-2</v>
      </c>
      <c r="X87" s="435">
        <f>_xlfn.XLOOKUP(X$4,[3]taa_weights!$B$1:$BB$1,[3]taa_weights!$B85:$BB85,"CHECK",FALSE)</f>
        <v>4.9999999997364E-2</v>
      </c>
      <c r="Y87" s="435">
        <f>_xlfn.XLOOKUP(Y$4,[3]taa_weights!$B$1:$BB$1,[3]taa_weights!$B85:$BB85,"CHECK",FALSE)</f>
        <v>3.932426290584782E-11</v>
      </c>
      <c r="Z87" s="435">
        <f>_xlfn.XLOOKUP(Z$4,[3]taa_weights!$B$1:$BB$1,[3]taa_weights!$B85:$BB85,"CHECK",FALSE)</f>
        <v>1.898974263613696E-2</v>
      </c>
      <c r="AA87" s="435">
        <f>_xlfn.XLOOKUP(AA$4,[3]taa_weights!$B$1:$BB$1,[3]taa_weights!$B85:$BB85,"CHECK",FALSE)</f>
        <v>1.2940117928555181E-11</v>
      </c>
      <c r="AB87" s="435">
        <f>_xlfn.XLOOKUP(AB$4,[3]taa_weights!$B$1:$BB$1,[3]taa_weights!$B85:$BB85,"CHECK",FALSE)</f>
        <v>1.095340459670446E-11</v>
      </c>
      <c r="AC87" s="435">
        <f>_xlfn.XLOOKUP(AC$4,[3]taa_weights!$B$1:$BB$1,[3]taa_weights!$B85:$BB85,"CHECK",FALSE)</f>
        <v>1.116672589640961E-10</v>
      </c>
      <c r="AD87" s="435">
        <f>_xlfn.XLOOKUP(AD$4,[3]taa_weights!$B$1:$BB$1,[3]taa_weights!$B85:$BB85,"CHECK",FALSE)</f>
        <v>5.0000000020569903E-2</v>
      </c>
      <c r="AE87" s="435">
        <f>_xlfn.XLOOKUP(AE$4,[3]taa_weights!$B$1:$BB$1,[3]taa_weights!$B85:$BB85,"CHECK",FALSE)</f>
        <v>1.107811821065343E-11</v>
      </c>
      <c r="AF87" s="435">
        <f>_xlfn.XLOOKUP(AF$4,[3]taa_weights!$B$1:$BB$1,[3]taa_weights!$B85:$BB85,"CHECK",FALSE)</f>
        <v>5.5790148956387042E-11</v>
      </c>
      <c r="AG87" s="435">
        <f>_xlfn.XLOOKUP(AG$4,[3]taa_weights!$B$1:$BB$1,[3]taa_weights!$B85:$BB85,"CHECK",FALSE)</f>
        <v>1.13150090442595E-11</v>
      </c>
      <c r="AH87" s="435">
        <f>_xlfn.XLOOKUP(AH$4,[3]taa_weights!$B$1:$BB$1,[3]taa_weights!$B85:$BB85,"CHECK",FALSE)</f>
        <v>5.00000000068637E-2</v>
      </c>
      <c r="AI87" s="435">
        <f>_xlfn.XLOOKUP(AI$4,[3]taa_weights!$B$1:$BB$1,[3]taa_weights!$B85:$BB85,"CHECK",FALSE)</f>
        <v>2.8062204899724628E-2</v>
      </c>
      <c r="AJ87" s="435">
        <f>_xlfn.XLOOKUP(AJ$4,[3]taa_weights!$B$1:$BB$1,[3]taa_weights!$B85:$BB85,"CHECK",FALSE)</f>
        <v>6.8344615131769516E-10</v>
      </c>
      <c r="AK87" s="435">
        <f>_xlfn.XLOOKUP(AK$4,[3]taa_weights!$B$1:$BB$1,[3]taa_weights!$B85:$BB85,"CHECK",FALSE)</f>
        <v>2.505583281744626E-11</v>
      </c>
      <c r="AL87" s="435">
        <f>_xlfn.XLOOKUP(AL$4,[3]taa_weights!$B$1:$BB$1,[3]taa_weights!$B85:$BB85,"CHECK",FALSE)</f>
        <v>1.073458612532595E-11</v>
      </c>
      <c r="AM87" s="435">
        <f>_xlfn.XLOOKUP(AM$4,[3]taa_weights!$B$1:$BB$1,[3]taa_weights!$B85:$BB85,"CHECK",FALSE)</f>
        <v>4.9999999986343323E-2</v>
      </c>
      <c r="AN87" s="435">
        <f>_xlfn.XLOOKUP(AN$4,[3]taa_weights!$B$1:$BB$1,[3]taa_weights!$B85:$BB85,"CHECK",FALSE)</f>
        <v>4.7856067454409771E-12</v>
      </c>
      <c r="AO87" s="435">
        <f>_xlfn.XLOOKUP(AO$4,[3]taa_weights!$B$1:$BB$1,[3]taa_weights!$B85:$BB85,"CHECK",FALSE)</f>
        <v>6.1751184298449432E-10</v>
      </c>
      <c r="AP87" s="435">
        <f>_xlfn.XLOOKUP(AP$4,[3]taa_weights!$B$1:$BB$1,[3]taa_weights!$B85:$BB85,"CHECK",FALSE)</f>
        <v>5.9999999942086671E-2</v>
      </c>
      <c r="AQ87" s="435">
        <f>_xlfn.XLOOKUP(AQ$4,[3]taa_weights!$B$1:$BB$1,[3]taa_weights!$B85:$BB85,"CHECK",FALSE)</f>
        <v>0.10000000002621021</v>
      </c>
      <c r="AR87" s="435">
        <f>_xlfn.XLOOKUP(AR$4,[3]taa_weights!$B$1:$BB$1,[3]taa_weights!$B85:$BB85,"CHECK",FALSE)</f>
        <v>5.0000000007782999E-2</v>
      </c>
      <c r="AS87" s="435">
        <f>_xlfn.XLOOKUP(AS$4,[3]taa_weights!$B$1:$BB$1,[3]taa_weights!$B85:$BB85,"CHECK",FALSE)</f>
        <v>1.8308651912575071E-11</v>
      </c>
      <c r="AT87" s="435">
        <f>_xlfn.XLOOKUP(AT$4,[3]taa_weights!$B$1:$BB$1,[3]taa_weights!$B85:$BB85,"CHECK",FALSE)</f>
        <v>3.9611767680358282E-11</v>
      </c>
      <c r="AU87" s="435">
        <f>_xlfn.XLOOKUP(AU$4,[3]taa_weights!$B$1:$BB$1,[3]taa_weights!$B85:$BB85,"CHECK",FALSE)</f>
        <v>5.0000000032095718E-2</v>
      </c>
      <c r="AV87" s="435">
        <f>_xlfn.XLOOKUP(AV$4,[3]taa_weights!$B$1:$BB$1,[3]taa_weights!$B85:$BB85,"CHECK",FALSE)</f>
        <v>2.9999999682155429E-2</v>
      </c>
      <c r="AW87" s="435">
        <f>_xlfn.XLOOKUP(AW$4,[3]taa_weights!$B$1:$BB$1,[3]taa_weights!$B85:$BB85,"CHECK",FALSE)</f>
        <v>4.3149335950445414E-3</v>
      </c>
      <c r="AX87" s="435">
        <f>_xlfn.XLOOKUP(AX$4,[3]taa_weights!$B$1:$BB$1,[3]taa_weights!$B85:$BB85,"CHECK",FALSE)</f>
        <v>0.10000000002621449</v>
      </c>
      <c r="AY87" s="435">
        <f>_xlfn.XLOOKUP(AY$4,[3]taa_weights!$B$1:$BB$1,[3]taa_weights!$B85:$BB85,"CHECK",FALSE)</f>
        <v>2.383095241923593E-2</v>
      </c>
      <c r="AZ87" s="435">
        <f>_xlfn.XLOOKUP(AZ$4,[3]taa_weights!$B$1:$BB$1,[3]taa_weights!$B85:$BB85,"CHECK",FALSE)</f>
        <v>9.0037307569168145E-12</v>
      </c>
      <c r="BA87" s="435">
        <f>_xlfn.XLOOKUP(BA$4,[3]taa_weights!$B$1:$BB$1,[3]taa_weights!$B85:$BB85,"CHECK",FALSE)</f>
        <v>2.0000000055473369E-2</v>
      </c>
      <c r="BB87" s="435">
        <f>_xlfn.XLOOKUP(BB$4,[3]taa_weights!$B$1:$BB$1,[3]taa_weights!$B85:$BB85,"CHECK",FALSE)</f>
        <v>2.1842563248476842E-12</v>
      </c>
      <c r="BC87" s="426"/>
      <c r="BD87" s="438">
        <f t="shared" si="16"/>
        <v>0.99999999988121346</v>
      </c>
      <c r="BE87" s="439"/>
      <c r="BF87" s="440">
        <f t="shared" si="17"/>
        <v>40847</v>
      </c>
      <c r="BG87" s="435" cm="1">
        <f t="array" ref="BG87">INDEX('Instrument Performance'!$B$7:$XFD$1048576,-1+MATCH($BF87, 'Instrument Performance'!$A$6:$A$1048576, 0), MATCH(BG$4, 'Instrument Performance'!$B$7:$XFD$7, 0))</f>
        <v>6.0589999999999993E-4</v>
      </c>
      <c r="BH87" s="435" cm="1">
        <f t="array" ref="BH87">INDEX('Instrument Performance'!$B$7:$XFD$1048576,-1+MATCH($BF87, 'Instrument Performance'!$A$6:$A$1048576, 0), MATCH(BH$4, 'Instrument Performance'!$B$7:$XFD$7, 0))</f>
        <v>-1.39747E-2</v>
      </c>
      <c r="BI87" s="435" cm="1">
        <f t="array" ref="BI87">INDEX('Instrument Performance'!$B$7:$XFD$1048576,-1+MATCH($BF87, 'Instrument Performance'!$A$6:$A$1048576, 0), MATCH(BI$4, 'Instrument Performance'!$B$7:$XFD$7, 0))</f>
        <v>2.7398955965565186E-3</v>
      </c>
      <c r="BJ87" s="435" cm="1">
        <f t="array" ref="BJ87">INDEX('Instrument Performance'!$B$7:$XFD$1048576,-1+MATCH($BF87, 'Instrument Performance'!$A$6:$A$1048576, 0), MATCH(BJ$4, 'Instrument Performance'!$B$7:$XFD$7, 0))</f>
        <v>2.068975E-2</v>
      </c>
      <c r="BK87" s="435" cm="1">
        <f t="array" ref="BK87">INDEX('Instrument Performance'!$B$7:$XFD$1048576,-1+MATCH($BF87, 'Instrument Performance'!$A$6:$A$1048576, 0), MATCH(BK$4, 'Instrument Performance'!$B$7:$XFD$7, 0))</f>
        <v>-2.7483248959736528E-5</v>
      </c>
      <c r="BL87" s="435" cm="1">
        <f t="array" ref="BL87">INDEX('Instrument Performance'!$B$7:$XFD$1048576,-1+MATCH($BF87, 'Instrument Performance'!$A$6:$A$1048576, 0), MATCH(BL$4, 'Instrument Performance'!$B$7:$XFD$7, 0))</f>
        <v>2.4689242157089897E-2</v>
      </c>
      <c r="BM87" s="435" cm="1">
        <f t="array" ref="BM87">INDEX('Instrument Performance'!$B$7:$XFD$1048576,-1+MATCH($BF87, 'Instrument Performance'!$A$6:$A$1048576, 0), MATCH(BM$4, 'Instrument Performance'!$B$7:$XFD$7, 0))</f>
        <v>6.9084559999999995E-3</v>
      </c>
      <c r="BN87" s="435" cm="1">
        <f t="array" ref="BN87">INDEX('Instrument Performance'!$B$7:$XFD$1048576,-1+MATCH($BF87, 'Instrument Performance'!$A$6:$A$1048576, 0), MATCH(BN$4, 'Instrument Performance'!$B$7:$XFD$7, 0))</f>
        <v>1.7685319572112057E-2</v>
      </c>
      <c r="BO87" s="435" cm="1">
        <f t="array" ref="BO87">INDEX('Instrument Performance'!$B$7:$XFD$1048576,-1+MATCH($BF87, 'Instrument Performance'!$A$6:$A$1048576, 0), MATCH(BO$4, 'Instrument Performance'!$B$7:$XFD$7, 0))</f>
        <v>2.4279190000000003E-2</v>
      </c>
      <c r="BP87" s="435" cm="1">
        <f t="array" ref="BP87">INDEX('Instrument Performance'!$B$7:$XFD$1048576,-1+MATCH($BF87, 'Instrument Performance'!$A$6:$A$1048576, 0), MATCH(BP$4, 'Instrument Performance'!$B$7:$XFD$7, 0))</f>
        <v>8.0118911124731351E-3</v>
      </c>
      <c r="BQ87" s="435" cm="1">
        <f t="array" ref="BQ87">INDEX('Instrument Performance'!$B$7:$XFD$1048576,-1+MATCH($BF87, 'Instrument Performance'!$A$6:$A$1048576, 0), MATCH(BQ$4, 'Instrument Performance'!$B$7:$XFD$7, 0))</f>
        <v>7.2918922821458843E-3</v>
      </c>
      <c r="BR87" s="435" cm="1">
        <f t="array" ref="BR87">INDEX('Instrument Performance'!$B$7:$XFD$1048576,-1+MATCH($BF87, 'Instrument Performance'!$A$6:$A$1048576, 0), MATCH(BR$4, 'Instrument Performance'!$B$7:$XFD$7, 0))</f>
        <v>7.2101119999999991E-2</v>
      </c>
      <c r="BS87" s="435" cm="1">
        <f t="array" ref="BS87">INDEX('Instrument Performance'!$B$7:$XFD$1048576,-1+MATCH($BF87, 'Instrument Performance'!$A$6:$A$1048576, 0), MATCH(BS$4, 'Instrument Performance'!$B$7:$XFD$7, 0))</f>
        <v>4.1114577098940529E-2</v>
      </c>
      <c r="BT87" s="435" cm="1">
        <f t="array" ref="BT87">INDEX('Instrument Performance'!$B$7:$XFD$1048576,-1+MATCH($BF87, 'Instrument Performance'!$A$6:$A$1048576, 0), MATCH(BT$4, 'Instrument Performance'!$B$7:$XFD$7, 0))</f>
        <v>4.3469149869684198E-2</v>
      </c>
      <c r="BU87" s="435" cm="1">
        <f t="array" ref="BU87">INDEX('Instrument Performance'!$B$7:$XFD$1048576,-1+MATCH($BF87, 'Instrument Performance'!$A$6:$A$1048576, 0), MATCH(BU$4, 'Instrument Performance'!$B$7:$XFD$7, 0))</f>
        <v>4.7665813247583788E-2</v>
      </c>
      <c r="BV87" s="435" cm="1">
        <f t="array" ref="BV87">INDEX('Instrument Performance'!$B$7:$XFD$1048576,-1+MATCH($BF87, 'Instrument Performance'!$A$6:$A$1048576, 0), MATCH(BV$4, 'Instrument Performance'!$B$7:$XFD$7, 0))</f>
        <v>2.4689242157089897E-2</v>
      </c>
      <c r="BW87" s="435" cm="1">
        <f t="array" ref="BW87">INDEX('Instrument Performance'!$B$7:$XFD$1048576,-1+MATCH($BF87, 'Instrument Performance'!$A$6:$A$1048576, 0), MATCH(BW$4, 'Instrument Performance'!$B$7:$XFD$7, 0))</f>
        <v>4.475637225454987E-2</v>
      </c>
      <c r="BX87" s="435" cm="1">
        <f t="array" ref="BX87">INDEX('Instrument Performance'!$B$7:$XFD$1048576,-1+MATCH($BF87, 'Instrument Performance'!$A$6:$A$1048576, 0), MATCH(BX$4, 'Instrument Performance'!$B$7:$XFD$7, 0))</f>
        <v>0.10714768217512427</v>
      </c>
      <c r="BY87" s="435" cm="1">
        <f t="array" ref="BY87">INDEX('Instrument Performance'!$B$7:$XFD$1048576,-1+MATCH($BF87, 'Instrument Performance'!$A$6:$A$1048576, 0), MATCH(BY$4, 'Instrument Performance'!$B$7:$XFD$7, 0))</f>
        <v>9.1899999999999996E-2</v>
      </c>
      <c r="BZ87" s="435" cm="1">
        <f t="array" ref="BZ87">INDEX('Instrument Performance'!$B$7:$XFD$1048576,-1+MATCH($BF87, 'Instrument Performance'!$A$6:$A$1048576, 0), MATCH(BZ$4, 'Instrument Performance'!$B$7:$XFD$7, 0))</f>
        <v>0.11108305983337541</v>
      </c>
      <c r="CA87" s="435" cm="1">
        <f t="array" ref="CA87">INDEX('Instrument Performance'!$B$7:$XFD$1048576,-1+MATCH($BF87, 'Instrument Performance'!$A$6:$A$1048576, 0), MATCH(CA$4, 'Instrument Performance'!$B$7:$XFD$7, 0))</f>
        <v>6.1699999999999998E-2</v>
      </c>
      <c r="CB87" s="435" cm="1">
        <f t="array" ref="CB87">INDEX('Instrument Performance'!$B$7:$XFD$1048576,-1+MATCH($BF87, 'Instrument Performance'!$A$6:$A$1048576, 0), MATCH(CB$4, 'Instrument Performance'!$B$7:$XFD$7, 0))</f>
        <v>0.10929205144008414</v>
      </c>
      <c r="CC87" s="435" cm="1">
        <f t="array" ref="CC87">INDEX('Instrument Performance'!$B$7:$XFD$1048576,-1+MATCH($BF87, 'Instrument Performance'!$A$6:$A$1048576, 0), MATCH(CC$4, 'Instrument Performance'!$B$7:$XFD$7, 0))</f>
        <v>0.1033</v>
      </c>
      <c r="CD87" s="435" cm="1">
        <f t="array" ref="CD87">INDEX('Instrument Performance'!$B$7:$XFD$1048576,-1+MATCH($BF87, 'Instrument Performance'!$A$6:$A$1048576, 0), MATCH(CD$4, 'Instrument Performance'!$B$7:$XFD$7, 0))</f>
        <v>0.15263099999999999</v>
      </c>
      <c r="CE87" s="435" cm="1">
        <f t="array" ref="CE87">INDEX('Instrument Performance'!$B$7:$XFD$1048576,-1+MATCH($BF87, 'Instrument Performance'!$A$6:$A$1048576, 0), MATCH(CE$4, 'Instrument Performance'!$B$7:$XFD$7, 0))</f>
        <v>0.11449103894086665</v>
      </c>
      <c r="CF87" s="435" cm="1">
        <f t="array" ref="CF87">INDEX('Instrument Performance'!$B$7:$XFD$1048576,-1+MATCH($BF87, 'Instrument Performance'!$A$6:$A$1048576, 0), MATCH(CF$4, 'Instrument Performance'!$B$7:$XFD$7, 0))</f>
        <v>0.1510109</v>
      </c>
      <c r="CG87" s="435" cm="1">
        <f t="array" ref="CG87">INDEX('Instrument Performance'!$B$7:$XFD$1048576,-1+MATCH($BF87, 'Instrument Performance'!$A$6:$A$1048576, 0), MATCH(CG$4, 'Instrument Performance'!$B$7:$XFD$7, 0))</f>
        <v>0.14410520287352435</v>
      </c>
      <c r="CH87" s="435" cm="1">
        <f t="array" ref="CH87">INDEX('Instrument Performance'!$B$7:$XFD$1048576,-1+MATCH($BF87, 'Instrument Performance'!$A$6:$A$1048576, 0), MATCH(CH$4, 'Instrument Performance'!$B$7:$XFD$7, 0))</f>
        <v>0.1306763</v>
      </c>
      <c r="CI87" s="435" cm="1">
        <f t="array" ref="CI87">INDEX('Instrument Performance'!$B$7:$XFD$1048576,-1+MATCH($BF87, 'Instrument Performance'!$A$6:$A$1048576, 0), MATCH(CI$4, 'Instrument Performance'!$B$7:$XFD$7, 0))</f>
        <v>2.3659309999999999E-2</v>
      </c>
      <c r="CJ87" s="435" cm="1">
        <f t="array" ref="CJ87">INDEX('Instrument Performance'!$B$7:$XFD$1048576,-1+MATCH($BF87, 'Instrument Performance'!$A$6:$A$1048576, 0), MATCH(CJ$4, 'Instrument Performance'!$B$7:$XFD$7, 0))</f>
        <v>9.4613119999999995E-2</v>
      </c>
      <c r="CK87" s="435" cm="1">
        <f t="array" ref="CK87">INDEX('Instrument Performance'!$B$7:$XFD$1048576,-1+MATCH($BF87, 'Instrument Performance'!$A$6:$A$1048576, 0), MATCH(CK$4, 'Instrument Performance'!$B$7:$XFD$7, 0))</f>
        <v>0.10112360000000001</v>
      </c>
      <c r="CL87" s="435" cm="1">
        <f t="array" ref="CL87">INDEX('Instrument Performance'!$B$7:$XFD$1048576,-1+MATCH($BF87, 'Instrument Performance'!$A$6:$A$1048576, 0), MATCH(CL$4, 'Instrument Performance'!$B$7:$XFD$7, 0))</f>
        <v>8.9599999999999999E-2</v>
      </c>
      <c r="CM87" s="435" cm="1">
        <f t="array" ref="CM87">INDEX('Instrument Performance'!$B$7:$XFD$1048576,-1+MATCH($BF87, 'Instrument Performance'!$A$6:$A$1048576, 0), MATCH(CM$4, 'Instrument Performance'!$B$7:$XFD$7, 0))</f>
        <v>6.1279219999999995E-2</v>
      </c>
      <c r="CN87" s="435" cm="1">
        <f t="array" ref="CN87">INDEX('Instrument Performance'!$B$7:$XFD$1048576,-1+MATCH($BF87, 'Instrument Performance'!$A$6:$A$1048576, 0), MATCH(CN$4, 'Instrument Performance'!$B$7:$XFD$7, 0))</f>
        <v>3.5700000000000003E-2</v>
      </c>
      <c r="CO87" s="435" cm="1">
        <f t="array" ref="CO87">INDEX('Instrument Performance'!$B$7:$XFD$1048576,-1+MATCH($BF87, 'Instrument Performance'!$A$6:$A$1048576, 0), MATCH(CO$4, 'Instrument Performance'!$B$7:$XFD$7, 0))</f>
        <v>6.4766839999999999E-3</v>
      </c>
      <c r="CP87" s="435" cm="1">
        <f t="array" ref="CP87">INDEX('Instrument Performance'!$B$7:$XFD$1048576,-1+MATCH($BF87, 'Instrument Performance'!$A$6:$A$1048576, 0), MATCH(CP$4, 'Instrument Performance'!$B$7:$XFD$7, 0))</f>
        <v>1.093391E-2</v>
      </c>
      <c r="CQ87" s="435" cm="1">
        <f t="array" ref="CQ87">INDEX('Instrument Performance'!$B$7:$XFD$1048576,-1+MATCH($BF87, 'Instrument Performance'!$A$6:$A$1048576, 0), MATCH(CQ$4, 'Instrument Performance'!$B$7:$XFD$7, 0))</f>
        <v>0.12338462162682837</v>
      </c>
      <c r="CR87" s="435" cm="1">
        <f t="array" ref="CR87">INDEX('Instrument Performance'!$B$7:$XFD$1048576,-1+MATCH($BF87, 'Instrument Performance'!$A$6:$A$1048576, 0), MATCH(CR$4, 'Instrument Performance'!$B$7:$XFD$7, 0))</f>
        <v>6.4748230000000004E-2</v>
      </c>
      <c r="CS87" s="435" cm="1">
        <f t="array" ref="CS87">INDEX('Instrument Performance'!$B$7:$XFD$1048576,-1+MATCH($BF87, 'Instrument Performance'!$A$6:$A$1048576, 0), MATCH(CS$4, 'Instrument Performance'!$B$7:$XFD$7, 0))</f>
        <v>7.7181311010999121E-2</v>
      </c>
      <c r="CT87" s="435" cm="1">
        <f t="array" ref="CT87">INDEX('Instrument Performance'!$B$7:$XFD$1048576,-1+MATCH($BF87, 'Instrument Performance'!$A$6:$A$1048576, 0), MATCH(CT$4, 'Instrument Performance'!$B$7:$XFD$7, 0))</f>
        <v>-5.3605403238259812E-3</v>
      </c>
      <c r="CU87" s="435" cm="1">
        <f t="array" ref="CU87">INDEX('Instrument Performance'!$B$7:$XFD$1048576,-1+MATCH($BF87, 'Instrument Performance'!$A$6:$A$1048576, 0), MATCH(CU$4, 'Instrument Performance'!$B$7:$XFD$7, 0))</f>
        <v>1.5767245424683329E-2</v>
      </c>
      <c r="CV87" s="435" t="str" cm="1">
        <f t="array" ref="CV87">INDEX('Instrument Performance'!$B$7:$XFD$1048576,-1+MATCH($BF87, 'Instrument Performance'!$A$6:$A$1048576, 0), MATCH(CV$4, 'Instrument Performance'!$B$7:$XFD$7, 0))</f>
        <v/>
      </c>
      <c r="CW87" s="435" cm="1">
        <f t="array" ref="CW87">INDEX('Instrument Performance'!$B$7:$XFD$1048576,-1+MATCH($BF87, 'Instrument Performance'!$A$6:$A$1048576, 0), MATCH(CW$4, 'Instrument Performance'!$B$7:$XFD$7, 0))</f>
        <v>5.5986303647639124E-2</v>
      </c>
      <c r="CX87" s="435" cm="1">
        <f t="array" ref="CX87">INDEX('Instrument Performance'!$B$7:$XFD$1048576,-1+MATCH($BF87, 'Instrument Performance'!$A$6:$A$1048576, 0), MATCH(CX$4, 'Instrument Performance'!$B$7:$XFD$7, 0))</f>
        <v>8.1428739312310316E-3</v>
      </c>
      <c r="CY87" s="435" cm="1">
        <f t="array" ref="CY87">INDEX('Instrument Performance'!$B$7:$XFD$1048576,-1+MATCH($BF87, 'Instrument Performance'!$A$6:$A$1048576, 0), MATCH(CY$4, 'Instrument Performance'!$B$7:$XFD$7, 0))</f>
        <v>5.3908355795146967E-3</v>
      </c>
      <c r="CZ87" s="435" cm="1">
        <f t="array" ref="CZ87">INDEX('Instrument Performance'!$B$7:$XFD$1048576,-1+MATCH($BF87, 'Instrument Performance'!$A$6:$A$1048576, 0), MATCH(CZ$4, 'Instrument Performance'!$B$7:$XFD$7, 0))</f>
        <v>9.7300513690500745E-2</v>
      </c>
      <c r="DA87" s="435" cm="1">
        <f t="array" ref="DA87">INDEX('Instrument Performance'!$B$7:$XFD$1048576,-1+MATCH($BF87, 'Instrument Performance'!$A$6:$A$1048576, 0), MATCH(DA$4, 'Instrument Performance'!$B$7:$XFD$7, 0))</f>
        <v>3.3875992153287848E-2</v>
      </c>
      <c r="DB87" s="435" t="str" cm="1">
        <f t="array" ref="DB87">INDEX('Instrument Performance'!$B$7:$XFD$1048576,-1+MATCH($BF87, 'Instrument Performance'!$A$6:$A$1048576, 0), MATCH(DB$4, 'Instrument Performance'!$B$7:$XFD$7, 0))</f>
        <v/>
      </c>
      <c r="DC87" s="435" t="str" cm="1">
        <f t="array" ref="DC87">INDEX('Instrument Performance'!$B$7:$XFD$1048576,-1+MATCH($BF87, 'Instrument Performance'!$A$6:$A$1048576, 0), MATCH(DC$4, 'Instrument Performance'!$B$7:$XFD$7, 0))</f>
        <v/>
      </c>
      <c r="DD87" s="435" t="str" cm="1">
        <f t="array" ref="DD87">INDEX('Instrument Performance'!$B$7:$XFD$1048576,-1+MATCH($BF87, 'Instrument Performance'!$A$6:$A$1048576, 0), MATCH(DD$4, 'Instrument Performance'!$B$7:$XFD$7, 0))</f>
        <v/>
      </c>
      <c r="DE87" s="435" t="str" cm="1">
        <f t="array" ref="DE87">INDEX('Instrument Performance'!$B$7:$XFD$1048576,-1+MATCH($BF87, 'Instrument Performance'!$A$6:$A$1048576, 0), MATCH(DE$4, 'Instrument Performance'!$B$7:$XFD$7, 0))</f>
        <v/>
      </c>
      <c r="DF87" s="435" cm="1">
        <f t="array" ref="DF87">INDEX('Instrument Performance'!$B$7:$XFD$1048576,-1+MATCH($BF87, 'Instrument Performance'!$A$6:$A$1048576, 0), MATCH(DF$4, 'Instrument Performance'!$B$7:$XFD$7, 0))</f>
        <v>-2.4832463457914102E-2</v>
      </c>
      <c r="DG87" s="435" cm="1">
        <f t="array" ref="DG87">INDEX('Instrument Performance'!$B$7:$XFD$1048576,-1+MATCH($BF87, 'Instrument Performance'!$A$6:$A$1048576, 0), MATCH(DG$4, 'Instrument Performance'!$B$7:$XFD$7, 0))</f>
        <v>7.4451513342747688E-2</v>
      </c>
      <c r="DH87" s="437"/>
      <c r="DI87" s="440">
        <f t="shared" si="18"/>
        <v>40847</v>
      </c>
      <c r="DJ87" s="435">
        <f t="shared" si="20"/>
        <v>3.4415182081861201E-2</v>
      </c>
      <c r="DK87" s="443">
        <f t="shared" si="21"/>
        <v>-5.4794520547945207E-5</v>
      </c>
      <c r="DL87" s="438">
        <f t="shared" si="19"/>
        <v>3.2659536697337899E-2</v>
      </c>
      <c r="DM87" s="438">
        <v>3.271997290336448E-2</v>
      </c>
      <c r="DN87" s="444">
        <f t="shared" si="22"/>
        <v>1.7556453845233022E-3</v>
      </c>
      <c r="DP87" s="438">
        <f t="shared" si="23"/>
        <v>-6.0436206026581729E-5</v>
      </c>
    </row>
    <row r="88" spans="1:120">
      <c r="A88" s="436">
        <v>40877</v>
      </c>
      <c r="B88" s="435">
        <f>_xlfn.XLOOKUP(B$4,[3]taa_weights!$B$1:$BB$1,[3]taa_weights!$B86:$BB86,"CHECK",FALSE)</f>
        <v>0</v>
      </c>
      <c r="C88" s="435">
        <f>_xlfn.XLOOKUP(C$4,[3]taa_weights!$B$1:$BB$1,[3]taa_weights!$B86:$BB86,"CHECK",FALSE)</f>
        <v>2.1447679412076832E-2</v>
      </c>
      <c r="D88" s="435">
        <f>_xlfn.XLOOKUP(D$4,[3]taa_weights!$B$1:$BB$1,[3]taa_weights!$B86:$BB86,"CHECK",FALSE)</f>
        <v>1.4368982734063421E-11</v>
      </c>
      <c r="E88" s="435">
        <f>_xlfn.XLOOKUP(E$4,[3]taa_weights!$B$1:$BB$1,[3]taa_weights!$B86:$BB86,"CHECK",FALSE)</f>
        <v>1.8552320571126681E-2</v>
      </c>
      <c r="F88" s="435">
        <f>_xlfn.XLOOKUP(F$4,[3]taa_weights!$B$1:$BB$1,[3]taa_weights!$B86:$BB86,"CHECK",FALSE)</f>
        <v>4.9999999993948593E-2</v>
      </c>
      <c r="G88" s="435">
        <f>_xlfn.XLOOKUP(G$4,[3]taa_weights!$B$1:$BB$1,[3]taa_weights!$B86:$BB86,"CHECK",FALSE)</f>
        <v>1.769064028231988E-12</v>
      </c>
      <c r="H88" s="435">
        <f>_xlfn.XLOOKUP(H$4,[3]taa_weights!$B$1:$BB$1,[3]taa_weights!$B86:$BB86,"CHECK",FALSE)</f>
        <v>4.9999999948389662E-2</v>
      </c>
      <c r="I88" s="435">
        <f>_xlfn.XLOOKUP(I$4,[3]taa_weights!$B$1:$BB$1,[3]taa_weights!$B86:$BB86,"CHECK",FALSE)</f>
        <v>8.2219598400990703E-12</v>
      </c>
      <c r="J88" s="435">
        <f>_xlfn.XLOOKUP(J$4,[3]taa_weights!$B$1:$BB$1,[3]taa_weights!$B86:$BB86,"CHECK",FALSE)</f>
        <v>3.0298250127970271E-12</v>
      </c>
      <c r="K88" s="435">
        <f>_xlfn.XLOOKUP(K$4,[3]taa_weights!$B$1:$BB$1,[3]taa_weights!$B86:$BB86,"CHECK",FALSE)</f>
        <v>4.837456906665457E-12</v>
      </c>
      <c r="L88" s="435">
        <f>_xlfn.XLOOKUP(L$4,[3]taa_weights!$B$1:$BB$1,[3]taa_weights!$B86:$BB86,"CHECK",FALSE)</f>
        <v>1.009705968877693E-11</v>
      </c>
      <c r="M88" s="435">
        <f>_xlfn.XLOOKUP(M$4,[3]taa_weights!$B$1:$BB$1,[3]taa_weights!$B86:$BB86,"CHECK",FALSE)</f>
        <v>0</v>
      </c>
      <c r="N88" s="435">
        <f>_xlfn.XLOOKUP(N$4,[3]taa_weights!$B$1:$BB$1,[3]taa_weights!$B86:$BB86,"CHECK",FALSE)</f>
        <v>1.0758431647472201E-10</v>
      </c>
      <c r="O88" s="435">
        <f>_xlfn.XLOOKUP(O$4,[3]taa_weights!$B$1:$BB$1,[3]taa_weights!$B86:$BB86,"CHECK",FALSE)</f>
        <v>1.194498633416482E-2</v>
      </c>
      <c r="P88" s="435">
        <f>_xlfn.XLOOKUP(P$4,[3]taa_weights!$B$1:$BB$1,[3]taa_weights!$B86:$BB86,"CHECK",FALSE)</f>
        <v>2.4999999958216619E-2</v>
      </c>
      <c r="Q88" s="435">
        <f>_xlfn.XLOOKUP(Q$4,[3]taa_weights!$B$1:$BB$1,[3]taa_weights!$B86:$BB86,"CHECK",FALSE)</f>
        <v>1.234409876668245E-11</v>
      </c>
      <c r="R88" s="435">
        <f>_xlfn.XLOOKUP(R$4,[3]taa_weights!$B$1:$BB$1,[3]taa_weights!$B86:$BB86,"CHECK",FALSE)</f>
        <v>1.414008966706359E-11</v>
      </c>
      <c r="S88" s="435">
        <f>_xlfn.XLOOKUP(S$4,[3]taa_weights!$B$1:$BB$1,[3]taa_weights!$B86:$BB86,"CHECK",FALSE)</f>
        <v>1.0398602081205689E-11</v>
      </c>
      <c r="T88" s="435">
        <f>_xlfn.XLOOKUP(T$4,[3]taa_weights!$B$1:$BB$1,[3]taa_weights!$B86:$BB86,"CHECK",FALSE)</f>
        <v>5.1584676655093027E-12</v>
      </c>
      <c r="U88" s="435">
        <f>_xlfn.XLOOKUP(U$4,[3]taa_weights!$B$1:$BB$1,[3]taa_weights!$B86:$BB86,"CHECK",FALSE)</f>
        <v>5.0000000000905237E-2</v>
      </c>
      <c r="V88" s="435">
        <f>_xlfn.XLOOKUP(V$4,[3]taa_weights!$B$1:$BB$1,[3]taa_weights!$B86:$BB86,"CHECK",FALSE)</f>
        <v>4.9999999940771332E-2</v>
      </c>
      <c r="W88" s="435">
        <f>_xlfn.XLOOKUP(W$4,[3]taa_weights!$B$1:$BB$1,[3]taa_weights!$B86:$BB86,"CHECK",FALSE)</f>
        <v>4.9999999913196272E-2</v>
      </c>
      <c r="X88" s="435">
        <f>_xlfn.XLOOKUP(X$4,[3]taa_weights!$B$1:$BB$1,[3]taa_weights!$B86:$BB86,"CHECK",FALSE)</f>
        <v>4.9999999999854668E-2</v>
      </c>
      <c r="Y88" s="435">
        <f>_xlfn.XLOOKUP(Y$4,[3]taa_weights!$B$1:$BB$1,[3]taa_weights!$B86:$BB86,"CHECK",FALSE)</f>
        <v>1.873074367298335E-11</v>
      </c>
      <c r="Z88" s="435">
        <f>_xlfn.XLOOKUP(Z$4,[3]taa_weights!$B$1:$BB$1,[3]taa_weights!$B86:$BB86,"CHECK",FALSE)</f>
        <v>4.9999999985966583E-2</v>
      </c>
      <c r="AA88" s="435">
        <f>_xlfn.XLOOKUP(AA$4,[3]taa_weights!$B$1:$BB$1,[3]taa_weights!$B86:$BB86,"CHECK",FALSE)</f>
        <v>8.3477033663761708E-12</v>
      </c>
      <c r="AB88" s="435">
        <f>_xlfn.XLOOKUP(AB$4,[3]taa_weights!$B$1:$BB$1,[3]taa_weights!$B86:$BB86,"CHECK",FALSE)</f>
        <v>7.5622721062877705E-12</v>
      </c>
      <c r="AC88" s="435">
        <f>_xlfn.XLOOKUP(AC$4,[3]taa_weights!$B$1:$BB$1,[3]taa_weights!$B86:$BB86,"CHECK",FALSE)</f>
        <v>2.5437419117467549E-2</v>
      </c>
      <c r="AD88" s="435">
        <f>_xlfn.XLOOKUP(AD$4,[3]taa_weights!$B$1:$BB$1,[3]taa_weights!$B86:$BB86,"CHECK",FALSE)</f>
        <v>5.0000000016639477E-2</v>
      </c>
      <c r="AE88" s="435">
        <f>_xlfn.XLOOKUP(AE$4,[3]taa_weights!$B$1:$BB$1,[3]taa_weights!$B86:$BB86,"CHECK",FALSE)</f>
        <v>7.1999044135085329E-12</v>
      </c>
      <c r="AF88" s="435">
        <f>_xlfn.XLOOKUP(AF$4,[3]taa_weights!$B$1:$BB$1,[3]taa_weights!$B86:$BB86,"CHECK",FALSE)</f>
        <v>4.0496784604523037E-11</v>
      </c>
      <c r="AG88" s="435">
        <f>_xlfn.XLOOKUP(AG$4,[3]taa_weights!$B$1:$BB$1,[3]taa_weights!$B86:$BB86,"CHECK",FALSE)</f>
        <v>1.230391165189748E-11</v>
      </c>
      <c r="AH88" s="435">
        <f>_xlfn.XLOOKUP(AH$4,[3]taa_weights!$B$1:$BB$1,[3]taa_weights!$B86:$BB86,"CHECK",FALSE)</f>
        <v>5.0000000007755938E-2</v>
      </c>
      <c r="AI88" s="435">
        <f>_xlfn.XLOOKUP(AI$4,[3]taa_weights!$B$1:$BB$1,[3]taa_weights!$B86:$BB86,"CHECK",FALSE)</f>
        <v>9.4717080239650111E-3</v>
      </c>
      <c r="AJ88" s="435">
        <f>_xlfn.XLOOKUP(AJ$4,[3]taa_weights!$B$1:$BB$1,[3]taa_weights!$B86:$BB86,"CHECK",FALSE)</f>
        <v>1.987107775948335E-10</v>
      </c>
      <c r="AK88" s="435">
        <f>_xlfn.XLOOKUP(AK$4,[3]taa_weights!$B$1:$BB$1,[3]taa_weights!$B86:$BB86,"CHECK",FALSE)</f>
        <v>1.708771414695075E-11</v>
      </c>
      <c r="AL88" s="435">
        <f>_xlfn.XLOOKUP(AL$4,[3]taa_weights!$B$1:$BB$1,[3]taa_weights!$B86:$BB86,"CHECK",FALSE)</f>
        <v>1.5105554165050021E-12</v>
      </c>
      <c r="AM88" s="435">
        <f>_xlfn.XLOOKUP(AM$4,[3]taa_weights!$B$1:$BB$1,[3]taa_weights!$B86:$BB86,"CHECK",FALSE)</f>
        <v>7.2989531239275207E-12</v>
      </c>
      <c r="AN88" s="435">
        <f>_xlfn.XLOOKUP(AN$4,[3]taa_weights!$B$1:$BB$1,[3]taa_weights!$B86:$BB86,"CHECK",FALSE)</f>
        <v>0</v>
      </c>
      <c r="AO88" s="435">
        <f>_xlfn.XLOOKUP(AO$4,[3]taa_weights!$B$1:$BB$1,[3]taa_weights!$B86:$BB86,"CHECK",FALSE)</f>
        <v>3.1343629359163308E-10</v>
      </c>
      <c r="AP88" s="435">
        <f>_xlfn.XLOOKUP(AP$4,[3]taa_weights!$B$1:$BB$1,[3]taa_weights!$B86:$BB86,"CHECK",FALSE)</f>
        <v>5.9999999952168738E-2</v>
      </c>
      <c r="AQ88" s="435">
        <f>_xlfn.XLOOKUP(AQ$4,[3]taa_weights!$B$1:$BB$1,[3]taa_weights!$B86:$BB86,"CHECK",FALSE)</f>
        <v>0.1000000000281539</v>
      </c>
      <c r="AR88" s="435">
        <f>_xlfn.XLOOKUP(AR$4,[3]taa_weights!$B$1:$BB$1,[3]taa_weights!$B86:$BB86,"CHECK",FALSE)</f>
        <v>5.0000000005754733E-2</v>
      </c>
      <c r="AS88" s="435">
        <f>_xlfn.XLOOKUP(AS$4,[3]taa_weights!$B$1:$BB$1,[3]taa_weights!$B86:$BB86,"CHECK",FALSE)</f>
        <v>2.0989381181408801E-11</v>
      </c>
      <c r="AT88" s="435">
        <f>_xlfn.XLOOKUP(AT$4,[3]taa_weights!$B$1:$BB$1,[3]taa_weights!$B86:$BB86,"CHECK",FALSE)</f>
        <v>3.2230904838150178E-11</v>
      </c>
      <c r="AU88" s="435">
        <f>_xlfn.XLOOKUP(AU$4,[3]taa_weights!$B$1:$BB$1,[3]taa_weights!$B86:$BB86,"CHECK",FALSE)</f>
        <v>5.0000000055077598E-2</v>
      </c>
      <c r="AV88" s="435">
        <f>_xlfn.XLOOKUP(AV$4,[3]taa_weights!$B$1:$BB$1,[3]taa_weights!$B86:$BB86,"CHECK",FALSE)</f>
        <v>2.9999999704450799E-2</v>
      </c>
      <c r="AW88" s="435">
        <f>_xlfn.XLOOKUP(AW$4,[3]taa_weights!$B$1:$BB$1,[3]taa_weights!$B86:$BB86,"CHECK",FALSE)</f>
        <v>4.3149335955649888E-3</v>
      </c>
      <c r="AX88" s="435">
        <f>_xlfn.XLOOKUP(AX$4,[3]taa_weights!$B$1:$BB$1,[3]taa_weights!$B86:$BB86,"CHECK",FALSE)</f>
        <v>0.10000000002815911</v>
      </c>
      <c r="AY88" s="435">
        <f>_xlfn.XLOOKUP(AY$4,[3]taa_weights!$B$1:$BB$1,[3]taa_weights!$B86:$BB86,"CHECK",FALSE)</f>
        <v>2.3830952419759958E-2</v>
      </c>
      <c r="AZ88" s="435">
        <f>_xlfn.XLOOKUP(AZ$4,[3]taa_weights!$B$1:$BB$1,[3]taa_weights!$B86:$BB86,"CHECK",FALSE)</f>
        <v>6.7308694692049028E-12</v>
      </c>
      <c r="BA88" s="435">
        <f>_xlfn.XLOOKUP(BA$4,[3]taa_weights!$B$1:$BB$1,[3]taa_weights!$B86:$BB86,"CHECK",FALSE)</f>
        <v>2.0000000079736509E-2</v>
      </c>
      <c r="BB88" s="435">
        <f>_xlfn.XLOOKUP(BB$4,[3]taa_weights!$B$1:$BB$1,[3]taa_weights!$B86:$BB86,"CHECK",FALSE)</f>
        <v>0</v>
      </c>
      <c r="BC88" s="426"/>
      <c r="BD88" s="438">
        <f t="shared" si="16"/>
        <v>0.99999999997785849</v>
      </c>
      <c r="BE88" s="439"/>
      <c r="BF88" s="440">
        <f t="shared" si="17"/>
        <v>40877</v>
      </c>
      <c r="BG88" s="435" cm="1">
        <f t="array" ref="BG88">INDEX('Instrument Performance'!$B$7:$XFD$1048576,-1+MATCH($BF88, 'Instrument Performance'!$A$6:$A$1048576, 0), MATCH(BG$4, 'Instrument Performance'!$B$7:$XFD$7, 0))</f>
        <v>1.1353749999999999E-4</v>
      </c>
      <c r="BH88" s="435" cm="1">
        <f t="array" ref="BH88">INDEX('Instrument Performance'!$B$7:$XFD$1048576,-1+MATCH($BF88, 'Instrument Performance'!$A$6:$A$1048576, 0), MATCH(BH$4, 'Instrument Performance'!$B$7:$XFD$7, 0))</f>
        <v>9.6957620000000001E-3</v>
      </c>
      <c r="BI88" s="435" cm="1">
        <f t="array" ref="BI88">INDEX('Instrument Performance'!$B$7:$XFD$1048576,-1+MATCH($BF88, 'Instrument Performance'!$A$6:$A$1048576, 0), MATCH(BI$4, 'Instrument Performance'!$B$7:$XFD$7, 0))</f>
        <v>6.5184521210435165E-3</v>
      </c>
      <c r="BJ88" s="435" cm="1">
        <f t="array" ref="BJ88">INDEX('Instrument Performance'!$B$7:$XFD$1048576,-1+MATCH($BF88, 'Instrument Performance'!$A$6:$A$1048576, 0), MATCH(BJ$4, 'Instrument Performance'!$B$7:$XFD$7, 0))</f>
        <v>5.2154279999999994E-3</v>
      </c>
      <c r="BK88" s="435" cm="1">
        <f t="array" ref="BK88">INDEX('Instrument Performance'!$B$7:$XFD$1048576,-1+MATCH($BF88, 'Instrument Performance'!$A$6:$A$1048576, 0), MATCH(BK$4, 'Instrument Performance'!$B$7:$XFD$7, 0))</f>
        <v>1.8194410852883092E-3</v>
      </c>
      <c r="BL88" s="435" cm="1">
        <f t="array" ref="BL88">INDEX('Instrument Performance'!$B$7:$XFD$1048576,-1+MATCH($BF88, 'Instrument Performance'!$A$6:$A$1048576, 0), MATCH(BL$4, 'Instrument Performance'!$B$7:$XFD$7, 0))</f>
        <v>-2.1688744263150594E-2</v>
      </c>
      <c r="BM88" s="435" cm="1">
        <f t="array" ref="BM88">INDEX('Instrument Performance'!$B$7:$XFD$1048576,-1+MATCH($BF88, 'Instrument Performance'!$A$6:$A$1048576, 0), MATCH(BM$4, 'Instrument Performance'!$B$7:$XFD$7, 0))</f>
        <v>-1.2006810000000001E-2</v>
      </c>
      <c r="BN88" s="435" cm="1">
        <f t="array" ref="BN88">INDEX('Instrument Performance'!$B$7:$XFD$1048576,-1+MATCH($BF88, 'Instrument Performance'!$A$6:$A$1048576, 0), MATCH(BN$4, 'Instrument Performance'!$B$7:$XFD$7, 0))</f>
        <v>-2.044686245510241E-2</v>
      </c>
      <c r="BO88" s="435" cm="1">
        <f t="array" ref="BO88">INDEX('Instrument Performance'!$B$7:$XFD$1048576,-1+MATCH($BF88, 'Instrument Performance'!$A$6:$A$1048576, 0), MATCH(BO$4, 'Instrument Performance'!$B$7:$XFD$7, 0))</f>
        <v>-1.4074040000000001E-2</v>
      </c>
      <c r="BP88" s="435" cm="1">
        <f t="array" ref="BP88">INDEX('Instrument Performance'!$B$7:$XFD$1048576,-1+MATCH($BF88, 'Instrument Performance'!$A$6:$A$1048576, 0), MATCH(BP$4, 'Instrument Performance'!$B$7:$XFD$7, 0))</f>
        <v>-7.3325443727322304E-3</v>
      </c>
      <c r="BQ88" s="435" cm="1">
        <f t="array" ref="BQ88">INDEX('Instrument Performance'!$B$7:$XFD$1048576,-1+MATCH($BF88, 'Instrument Performance'!$A$6:$A$1048576, 0), MATCH(BQ$4, 'Instrument Performance'!$B$7:$XFD$7, 0))</f>
        <v>-4.2287844036696942E-3</v>
      </c>
      <c r="BR88" s="435" cm="1">
        <f t="array" ref="BR88">INDEX('Instrument Performance'!$B$7:$XFD$1048576,-1+MATCH($BF88, 'Instrument Performance'!$A$6:$A$1048576, 0), MATCH(BR$4, 'Instrument Performance'!$B$7:$XFD$7, 0))</f>
        <v>-3.1761310000000001E-2</v>
      </c>
      <c r="BS88" s="435" cm="1">
        <f t="array" ref="BS88">INDEX('Instrument Performance'!$B$7:$XFD$1048576,-1+MATCH($BF88, 'Instrument Performance'!$A$6:$A$1048576, 0), MATCH(BS$4, 'Instrument Performance'!$B$7:$XFD$7, 0))</f>
        <v>-1.1239776088905385E-2</v>
      </c>
      <c r="BT88" s="435" cm="1">
        <f t="array" ref="BT88">INDEX('Instrument Performance'!$B$7:$XFD$1048576,-1+MATCH($BF88, 'Instrument Performance'!$A$6:$A$1048576, 0), MATCH(BT$4, 'Instrument Performance'!$B$7:$XFD$7, 0))</f>
        <v>-1.3423787528868414E-2</v>
      </c>
      <c r="BU88" s="435" cm="1">
        <f t="array" ref="BU88">INDEX('Instrument Performance'!$B$7:$XFD$1048576,-1+MATCH($BF88, 'Instrument Performance'!$A$6:$A$1048576, 0), MATCH(BU$4, 'Instrument Performance'!$B$7:$XFD$7, 0))</f>
        <v>-1.2597706278366871E-2</v>
      </c>
      <c r="BV88" s="435" cm="1">
        <f t="array" ref="BV88">INDEX('Instrument Performance'!$B$7:$XFD$1048576,-1+MATCH($BF88, 'Instrument Performance'!$A$6:$A$1048576, 0), MATCH(BV$4, 'Instrument Performance'!$B$7:$XFD$7, 0))</f>
        <v>-2.1688744263150594E-2</v>
      </c>
      <c r="BW88" s="435" cm="1">
        <f t="array" ref="BW88">INDEX('Instrument Performance'!$B$7:$XFD$1048576,-1+MATCH($BF88, 'Instrument Performance'!$A$6:$A$1048576, 0), MATCH(BW$4, 'Instrument Performance'!$B$7:$XFD$7, 0))</f>
        <v>-9.8518099013639171E-3</v>
      </c>
      <c r="BX88" s="435" cm="1">
        <f t="array" ref="BX88">INDEX('Instrument Performance'!$B$7:$XFD$1048576,-1+MATCH($BF88, 'Instrument Performance'!$A$6:$A$1048576, 0), MATCH(BX$4, 'Instrument Performance'!$B$7:$XFD$7, 0))</f>
        <v>-2.9940626680241889E-2</v>
      </c>
      <c r="BY88" s="435" cm="1">
        <f t="array" ref="BY88">INDEX('Instrument Performance'!$B$7:$XFD$1048576,-1+MATCH($BF88, 'Instrument Performance'!$A$6:$A$1048576, 0), MATCH(BY$4, 'Instrument Performance'!$B$7:$XFD$7, 0))</f>
        <v>-1.89E-2</v>
      </c>
      <c r="BZ88" s="435" cm="1">
        <f t="array" ref="BZ88">INDEX('Instrument Performance'!$B$7:$XFD$1048576,-1+MATCH($BF88, 'Instrument Performance'!$A$6:$A$1048576, 0), MATCH(BZ$4, 'Instrument Performance'!$B$7:$XFD$7, 0))</f>
        <v>-2.8061804135423807E-2</v>
      </c>
      <c r="CA88" s="435" cm="1">
        <f t="array" ref="CA88">INDEX('Instrument Performance'!$B$7:$XFD$1048576,-1+MATCH($BF88, 'Instrument Performance'!$A$6:$A$1048576, 0), MATCH(CA$4, 'Instrument Performance'!$B$7:$XFD$7, 0))</f>
        <v>-2.41E-2</v>
      </c>
      <c r="CB88" s="435" cm="1">
        <f t="array" ref="CB88">INDEX('Instrument Performance'!$B$7:$XFD$1048576,-1+MATCH($BF88, 'Instrument Performance'!$A$6:$A$1048576, 0), MATCH(CB$4, 'Instrument Performance'!$B$7:$XFD$7, 0))</f>
        <v>-2.2084125109136377E-3</v>
      </c>
      <c r="CC88" s="435" cm="1">
        <f t="array" ref="CC88">INDEX('Instrument Performance'!$B$7:$XFD$1048576,-1+MATCH($BF88, 'Instrument Performance'!$A$6:$A$1048576, 0), MATCH(CC$4, 'Instrument Performance'!$B$7:$XFD$7, 0))</f>
        <v>-3.7000000000000002E-3</v>
      </c>
      <c r="CD88" s="435" cm="1">
        <f t="array" ref="CD88">INDEX('Instrument Performance'!$B$7:$XFD$1048576,-1+MATCH($BF88, 'Instrument Performance'!$A$6:$A$1048576, 0), MATCH(CD$4, 'Instrument Performance'!$B$7:$XFD$7, 0))</f>
        <v>-2.8655339999999998E-2</v>
      </c>
      <c r="CE88" s="435" cm="1">
        <f t="array" ref="CE88">INDEX('Instrument Performance'!$B$7:$XFD$1048576,-1+MATCH($BF88, 'Instrument Performance'!$A$6:$A$1048576, 0), MATCH(CE$4, 'Instrument Performance'!$B$7:$XFD$7, 0))</f>
        <v>-5.181915633372447E-3</v>
      </c>
      <c r="CF88" s="435" cm="1">
        <f t="array" ref="CF88">INDEX('Instrument Performance'!$B$7:$XFD$1048576,-1+MATCH($BF88, 'Instrument Performance'!$A$6:$A$1048576, 0), MATCH(CF$4, 'Instrument Performance'!$B$7:$XFD$7, 0))</f>
        <v>-3.7832729999999998E-3</v>
      </c>
      <c r="CG88" s="435" cm="1">
        <f t="array" ref="CG88">INDEX('Instrument Performance'!$B$7:$XFD$1048576,-1+MATCH($BF88, 'Instrument Performance'!$A$6:$A$1048576, 0), MATCH(CG$4, 'Instrument Performance'!$B$7:$XFD$7, 0))</f>
        <v>-1.9984621358040133E-3</v>
      </c>
      <c r="CH88" s="435" cm="1">
        <f t="array" ref="CH88">INDEX('Instrument Performance'!$B$7:$XFD$1048576,-1+MATCH($BF88, 'Instrument Performance'!$A$6:$A$1048576, 0), MATCH(CH$4, 'Instrument Performance'!$B$7:$XFD$7, 0))</f>
        <v>-8.7588119999999995E-3</v>
      </c>
      <c r="CI88" s="435" cm="1">
        <f t="array" ref="CI88">INDEX('Instrument Performance'!$B$7:$XFD$1048576,-1+MATCH($BF88, 'Instrument Performance'!$A$6:$A$1048576, 0), MATCH(CI$4, 'Instrument Performance'!$B$7:$XFD$7, 0))</f>
        <v>1.540832E-3</v>
      </c>
      <c r="CJ88" s="435" cm="1">
        <f t="array" ref="CJ88">INDEX('Instrument Performance'!$B$7:$XFD$1048576,-1+MATCH($BF88, 'Instrument Performance'!$A$6:$A$1048576, 0), MATCH(CJ$4, 'Instrument Performance'!$B$7:$XFD$7, 0))</f>
        <v>-1.8789139999999999E-2</v>
      </c>
      <c r="CK88" s="435" cm="1">
        <f t="array" ref="CK88">INDEX('Instrument Performance'!$B$7:$XFD$1048576,-1+MATCH($BF88, 'Instrument Performance'!$A$6:$A$1048576, 0), MATCH(CK$4, 'Instrument Performance'!$B$7:$XFD$7, 0))</f>
        <v>-2.653061E-2</v>
      </c>
      <c r="CL88" s="435" cm="1">
        <f t="array" ref="CL88">INDEX('Instrument Performance'!$B$7:$XFD$1048576,-1+MATCH($BF88, 'Instrument Performance'!$A$6:$A$1048576, 0), MATCH(CL$4, 'Instrument Performance'!$B$7:$XFD$7, 0))</f>
        <v>-7.9000000000000008E-3</v>
      </c>
      <c r="CM88" s="435" cm="1">
        <f t="array" ref="CM88">INDEX('Instrument Performance'!$B$7:$XFD$1048576,-1+MATCH($BF88, 'Instrument Performance'!$A$6:$A$1048576, 0), MATCH(CM$4, 'Instrument Performance'!$B$7:$XFD$7, 0))</f>
        <v>7.4249800000000003E-3</v>
      </c>
      <c r="CN88" s="435" cm="1">
        <f t="array" ref="CN88">INDEX('Instrument Performance'!$B$7:$XFD$1048576,-1+MATCH($BF88, 'Instrument Performance'!$A$6:$A$1048576, 0), MATCH(CN$4, 'Instrument Performance'!$B$7:$XFD$7, 0))</f>
        <v>-3.3599999999999998E-2</v>
      </c>
      <c r="CO88" s="435" cm="1">
        <f t="array" ref="CO88">INDEX('Instrument Performance'!$B$7:$XFD$1048576,-1+MATCH($BF88, 'Instrument Performance'!$A$6:$A$1048576, 0), MATCH(CO$4, 'Instrument Performance'!$B$7:$XFD$7, 0))</f>
        <v>-4.7619049999999996E-2</v>
      </c>
      <c r="CP88" s="435" cm="1">
        <f t="array" ref="CP88">INDEX('Instrument Performance'!$B$7:$XFD$1048576,-1+MATCH($BF88, 'Instrument Performance'!$A$6:$A$1048576, 0), MATCH(CP$4, 'Instrument Performance'!$B$7:$XFD$7, 0))</f>
        <v>-1.554753E-2</v>
      </c>
      <c r="CQ88" s="435" cm="1">
        <f t="array" ref="CQ88">INDEX('Instrument Performance'!$B$7:$XFD$1048576,-1+MATCH($BF88, 'Instrument Performance'!$A$6:$A$1048576, 0), MATCH(CQ$4, 'Instrument Performance'!$B$7:$XFD$7, 0))</f>
        <v>-5.4004026625436193E-2</v>
      </c>
      <c r="CR88" s="435" cm="1">
        <f t="array" ref="CR88">INDEX('Instrument Performance'!$B$7:$XFD$1048576,-1+MATCH($BF88, 'Instrument Performance'!$A$6:$A$1048576, 0), MATCH(CR$4, 'Instrument Performance'!$B$7:$XFD$7, 0))</f>
        <v>-8.7837829999999992E-2</v>
      </c>
      <c r="CS88" s="435" cm="1">
        <f t="array" ref="CS88">INDEX('Instrument Performance'!$B$7:$XFD$1048576,-1+MATCH($BF88, 'Instrument Performance'!$A$6:$A$1048576, 0), MATCH(CS$4, 'Instrument Performance'!$B$7:$XFD$7, 0))</f>
        <v>-0.16240490855793299</v>
      </c>
      <c r="CT88" s="435" cm="1">
        <f t="array" ref="CT88">INDEX('Instrument Performance'!$B$7:$XFD$1048576,-1+MATCH($BF88, 'Instrument Performance'!$A$6:$A$1048576, 0), MATCH(CT$4, 'Instrument Performance'!$B$7:$XFD$7, 0))</f>
        <v>-8.9584976267416579E-3</v>
      </c>
      <c r="CU88" s="435" cm="1">
        <f t="array" ref="CU88">INDEX('Instrument Performance'!$B$7:$XFD$1048576,-1+MATCH($BF88, 'Instrument Performance'!$A$6:$A$1048576, 0), MATCH(CU$4, 'Instrument Performance'!$B$7:$XFD$7, 0))</f>
        <v>3.5110413009331598E-3</v>
      </c>
      <c r="CV88" s="435" t="str" cm="1">
        <f t="array" ref="CV88">INDEX('Instrument Performance'!$B$7:$XFD$1048576,-1+MATCH($BF88, 'Instrument Performance'!$A$6:$A$1048576, 0), MATCH(CV$4, 'Instrument Performance'!$B$7:$XFD$7, 0))</f>
        <v/>
      </c>
      <c r="CW88" s="435" cm="1">
        <f t="array" ref="CW88">INDEX('Instrument Performance'!$B$7:$XFD$1048576,-1+MATCH($BF88, 'Instrument Performance'!$A$6:$A$1048576, 0), MATCH(CW$4, 'Instrument Performance'!$B$7:$XFD$7, 0))</f>
        <v>1.8458039307167384E-2</v>
      </c>
      <c r="CX88" s="435" cm="1">
        <f t="array" ref="CX88">INDEX('Instrument Performance'!$B$7:$XFD$1048576,-1+MATCH($BF88, 'Instrument Performance'!$A$6:$A$1048576, 0), MATCH(CX$4, 'Instrument Performance'!$B$7:$XFD$7, 0))</f>
        <v>-8.6546110764073036E-3</v>
      </c>
      <c r="CY88" s="435" cm="1">
        <f t="array" ref="CY88">INDEX('Instrument Performance'!$B$7:$XFD$1048576,-1+MATCH($BF88, 'Instrument Performance'!$A$6:$A$1048576, 0), MATCH(CY$4, 'Instrument Performance'!$B$7:$XFD$7, 0))</f>
        <v>-4.8430338147539276E-3</v>
      </c>
      <c r="CZ88" s="435" cm="1">
        <f t="array" ref="CZ88">INDEX('Instrument Performance'!$B$7:$XFD$1048576,-1+MATCH($BF88, 'Instrument Performance'!$A$6:$A$1048576, 0), MATCH(CZ$4, 'Instrument Performance'!$B$7:$XFD$7, 0))</f>
        <v>-5.8005543841632701E-3</v>
      </c>
      <c r="DA88" s="435" cm="1">
        <f t="array" ref="DA88">INDEX('Instrument Performance'!$B$7:$XFD$1048576,-1+MATCH($BF88, 'Instrument Performance'!$A$6:$A$1048576, 0), MATCH(DA$4, 'Instrument Performance'!$B$7:$XFD$7, 0))</f>
        <v>-2.7115643491482433E-2</v>
      </c>
      <c r="DB88" s="435" t="str" cm="1">
        <f t="array" ref="DB88">INDEX('Instrument Performance'!$B$7:$XFD$1048576,-1+MATCH($BF88, 'Instrument Performance'!$A$6:$A$1048576, 0), MATCH(DB$4, 'Instrument Performance'!$B$7:$XFD$7, 0))</f>
        <v/>
      </c>
      <c r="DC88" s="435" t="str" cm="1">
        <f t="array" ref="DC88">INDEX('Instrument Performance'!$B$7:$XFD$1048576,-1+MATCH($BF88, 'Instrument Performance'!$A$6:$A$1048576, 0), MATCH(DC$4, 'Instrument Performance'!$B$7:$XFD$7, 0))</f>
        <v/>
      </c>
      <c r="DD88" s="435" t="str" cm="1">
        <f t="array" ref="DD88">INDEX('Instrument Performance'!$B$7:$XFD$1048576,-1+MATCH($BF88, 'Instrument Performance'!$A$6:$A$1048576, 0), MATCH(DD$4, 'Instrument Performance'!$B$7:$XFD$7, 0))</f>
        <v/>
      </c>
      <c r="DE88" s="435" t="str" cm="1">
        <f t="array" ref="DE88">INDEX('Instrument Performance'!$B$7:$XFD$1048576,-1+MATCH($BF88, 'Instrument Performance'!$A$6:$A$1048576, 0), MATCH(DE$4, 'Instrument Performance'!$B$7:$XFD$7, 0))</f>
        <v/>
      </c>
      <c r="DF88" s="435" cm="1">
        <f t="array" ref="DF88">INDEX('Instrument Performance'!$B$7:$XFD$1048576,-1+MATCH($BF88, 'Instrument Performance'!$A$6:$A$1048576, 0), MATCH(DF$4, 'Instrument Performance'!$B$7:$XFD$7, 0))</f>
        <v>2.299595599995736E-3</v>
      </c>
      <c r="DG88" s="435" cm="1">
        <f t="array" ref="DG88">INDEX('Instrument Performance'!$B$7:$XFD$1048576,-1+MATCH($BF88, 'Instrument Performance'!$A$6:$A$1048576, 0), MATCH(DG$4, 'Instrument Performance'!$B$7:$XFD$7, 0))</f>
        <v>-2.31291410918254E-2</v>
      </c>
      <c r="DH88" s="437"/>
      <c r="DI88" s="440">
        <f t="shared" si="18"/>
        <v>40877</v>
      </c>
      <c r="DJ88" s="435">
        <f t="shared" si="20"/>
        <v>-9.0083321187234815E-3</v>
      </c>
      <c r="DK88" s="443">
        <f t="shared" si="21"/>
        <v>-5.4794520547945207E-5</v>
      </c>
      <c r="DL88" s="438">
        <f t="shared" si="19"/>
        <v>-1.0636065883915191E-2</v>
      </c>
      <c r="DM88" s="438">
        <v>-1.0653616658622521E-2</v>
      </c>
      <c r="DN88" s="444">
        <f t="shared" si="22"/>
        <v>1.6277337651917096E-3</v>
      </c>
      <c r="DP88" s="438">
        <f t="shared" si="23"/>
        <v>1.7550774707329395E-5</v>
      </c>
    </row>
    <row r="89" spans="1:120">
      <c r="A89" s="436">
        <v>40908</v>
      </c>
      <c r="B89" s="435">
        <f>_xlfn.XLOOKUP(B$4,[3]taa_weights!$B$1:$BB$1,[3]taa_weights!$B87:$BB87,"CHECK",FALSE)</f>
        <v>0</v>
      </c>
      <c r="C89" s="435">
        <f>_xlfn.XLOOKUP(C$4,[3]taa_weights!$B$1:$BB$1,[3]taa_weights!$B87:$BB87,"CHECK",FALSE)</f>
        <v>2.6792589555116779E-9</v>
      </c>
      <c r="D89" s="435">
        <f>_xlfn.XLOOKUP(D$4,[3]taa_weights!$B$1:$BB$1,[3]taa_weights!$B87:$BB87,"CHECK",FALSE)</f>
        <v>3.9999997315933358E-2</v>
      </c>
      <c r="E89" s="435">
        <f>_xlfn.XLOOKUP(E$4,[3]taa_weights!$B$1:$BB$1,[3]taa_weights!$B87:$BB87,"CHECK",FALSE)</f>
        <v>3.2725114488377319E-12</v>
      </c>
      <c r="F89" s="435">
        <f>_xlfn.XLOOKUP(F$4,[3]taa_weights!$B$1:$BB$1,[3]taa_weights!$B87:$BB87,"CHECK",FALSE)</f>
        <v>2.499999983199077E-2</v>
      </c>
      <c r="G89" s="435">
        <f>_xlfn.XLOOKUP(G$4,[3]taa_weights!$B$1:$BB$1,[3]taa_weights!$B87:$BB87,"CHECK",FALSE)</f>
        <v>7.7614108860430923E-13</v>
      </c>
      <c r="H89" s="435">
        <f>_xlfn.XLOOKUP(H$4,[3]taa_weights!$B$1:$BB$1,[3]taa_weights!$B87:$BB87,"CHECK",FALSE)</f>
        <v>4.9999999979674983E-2</v>
      </c>
      <c r="I89" s="435">
        <f>_xlfn.XLOOKUP(I$4,[3]taa_weights!$B$1:$BB$1,[3]taa_weights!$B87:$BB87,"CHECK",FALSE)</f>
        <v>3.781451898627579E-12</v>
      </c>
      <c r="J89" s="435">
        <f>_xlfn.XLOOKUP(J$4,[3]taa_weights!$B$1:$BB$1,[3]taa_weights!$B87:$BB87,"CHECK",FALSE)</f>
        <v>3.3035864907504059E-12</v>
      </c>
      <c r="K89" s="435">
        <f>_xlfn.XLOOKUP(K$4,[3]taa_weights!$B$1:$BB$1,[3]taa_weights!$B87:$BB87,"CHECK",FALSE)</f>
        <v>3.0582325193557579E-13</v>
      </c>
      <c r="L89" s="435">
        <f>_xlfn.XLOOKUP(L$4,[3]taa_weights!$B$1:$BB$1,[3]taa_weights!$B87:$BB87,"CHECK",FALSE)</f>
        <v>5.2068833429813594E-13</v>
      </c>
      <c r="M89" s="435">
        <f>_xlfn.XLOOKUP(M$4,[3]taa_weights!$B$1:$BB$1,[3]taa_weights!$B87:$BB87,"CHECK",FALSE)</f>
        <v>0</v>
      </c>
      <c r="N89" s="435">
        <f>_xlfn.XLOOKUP(N$4,[3]taa_weights!$B$1:$BB$1,[3]taa_weights!$B87:$BB87,"CHECK",FALSE)</f>
        <v>5.8840628185715206E-11</v>
      </c>
      <c r="O89" s="435">
        <f>_xlfn.XLOOKUP(O$4,[3]taa_weights!$B$1:$BB$1,[3]taa_weights!$B87:$BB87,"CHECK",FALSE)</f>
        <v>1.382934482738416E-10</v>
      </c>
      <c r="P89" s="435">
        <f>_xlfn.XLOOKUP(P$4,[3]taa_weights!$B$1:$BB$1,[3]taa_weights!$B87:$BB87,"CHECK",FALSE)</f>
        <v>2.4999999993244149E-2</v>
      </c>
      <c r="Q89" s="435">
        <f>_xlfn.XLOOKUP(Q$4,[3]taa_weights!$B$1:$BB$1,[3]taa_weights!$B87:$BB87,"CHECK",FALSE)</f>
        <v>4.8405662810404187E-12</v>
      </c>
      <c r="R89" s="435">
        <f>_xlfn.XLOOKUP(R$4,[3]taa_weights!$B$1:$BB$1,[3]taa_weights!$B87:$BB87,"CHECK",FALSE)</f>
        <v>3.3455962877616711E-12</v>
      </c>
      <c r="S89" s="435">
        <f>_xlfn.XLOOKUP(S$4,[3]taa_weights!$B$1:$BB$1,[3]taa_weights!$B87:$BB87,"CHECK",FALSE)</f>
        <v>1.63777173775937E-12</v>
      </c>
      <c r="T89" s="435">
        <f>_xlfn.XLOOKUP(T$4,[3]taa_weights!$B$1:$BB$1,[3]taa_weights!$B87:$BB87,"CHECK",FALSE)</f>
        <v>9.9250910354646424E-13</v>
      </c>
      <c r="U89" s="435">
        <f>_xlfn.XLOOKUP(U$4,[3]taa_weights!$B$1:$BB$1,[3]taa_weights!$B87:$BB87,"CHECK",FALSE)</f>
        <v>4.9999999998692708E-2</v>
      </c>
      <c r="V89" s="435">
        <f>_xlfn.XLOOKUP(V$4,[3]taa_weights!$B$1:$BB$1,[3]taa_weights!$B87:$BB87,"CHECK",FALSE)</f>
        <v>5.0000000000031151E-2</v>
      </c>
      <c r="W89" s="435">
        <f>_xlfn.XLOOKUP(W$4,[3]taa_weights!$B$1:$BB$1,[3]taa_weights!$B87:$BB87,"CHECK",FALSE)</f>
        <v>5.0000000000901587E-2</v>
      </c>
      <c r="X89" s="435">
        <f>_xlfn.XLOOKUP(X$4,[3]taa_weights!$B$1:$BB$1,[3]taa_weights!$B87:$BB87,"CHECK",FALSE)</f>
        <v>4.999999999858111E-2</v>
      </c>
      <c r="Y89" s="435">
        <f>_xlfn.XLOOKUP(Y$4,[3]taa_weights!$B$1:$BB$1,[3]taa_weights!$B87:$BB87,"CHECK",FALSE)</f>
        <v>5.9270007920773656E-12</v>
      </c>
      <c r="Z89" s="435">
        <f>_xlfn.XLOOKUP(Z$4,[3]taa_weights!$B$1:$BB$1,[3]taa_weights!$B87:$BB87,"CHECK",FALSE)</f>
        <v>4.9999999999994292E-2</v>
      </c>
      <c r="AA89" s="435">
        <f>_xlfn.XLOOKUP(AA$4,[3]taa_weights!$B$1:$BB$1,[3]taa_weights!$B87:$BB87,"CHECK",FALSE)</f>
        <v>2.2181102247553838E-12</v>
      </c>
      <c r="AB89" s="435">
        <f>_xlfn.XLOOKUP(AB$4,[3]taa_weights!$B$1:$BB$1,[3]taa_weights!$B87:$BB87,"CHECK",FALSE)</f>
        <v>2.9700229373583909E-12</v>
      </c>
      <c r="AC89" s="435">
        <f>_xlfn.XLOOKUP(AC$4,[3]taa_weights!$B$1:$BB$1,[3]taa_weights!$B87:$BB87,"CHECK",FALSE)</f>
        <v>4.4123808998801642E-11</v>
      </c>
      <c r="AD89" s="435">
        <f>_xlfn.XLOOKUP(AD$4,[3]taa_weights!$B$1:$BB$1,[3]taa_weights!$B87:$BB87,"CHECK",FALSE)</f>
        <v>5.0000000003046101E-2</v>
      </c>
      <c r="AE89" s="435">
        <f>_xlfn.XLOOKUP(AE$4,[3]taa_weights!$B$1:$BB$1,[3]taa_weights!$B87:$BB87,"CHECK",FALSE)</f>
        <v>1.6044416778806201E-12</v>
      </c>
      <c r="AF89" s="435">
        <f>_xlfn.XLOOKUP(AF$4,[3]taa_weights!$B$1:$BB$1,[3]taa_weights!$B87:$BB87,"CHECK",FALSE)</f>
        <v>2.8226376672908182E-2</v>
      </c>
      <c r="AG89" s="435">
        <f>_xlfn.XLOOKUP(AG$4,[3]taa_weights!$B$1:$BB$1,[3]taa_weights!$B87:$BB87,"CHECK",FALSE)</f>
        <v>1.4544227780726621E-11</v>
      </c>
      <c r="AH89" s="435">
        <f>_xlfn.XLOOKUP(AH$4,[3]taa_weights!$B$1:$BB$1,[3]taa_weights!$B87:$BB87,"CHECK",FALSE)</f>
        <v>5.0000000002420053E-2</v>
      </c>
      <c r="AI89" s="435">
        <f>_xlfn.XLOOKUP(AI$4,[3]taa_weights!$B$1:$BB$1,[3]taa_weights!$B87:$BB87,"CHECK",FALSE)</f>
        <v>1.134338250163117E-11</v>
      </c>
      <c r="AJ89" s="435">
        <f>_xlfn.XLOOKUP(AJ$4,[3]taa_weights!$B$1:$BB$1,[3]taa_weights!$B87:$BB87,"CHECK",FALSE)</f>
        <v>3.7845777063631514E-12</v>
      </c>
      <c r="AK89" s="435">
        <f>_xlfn.XLOOKUP(AK$4,[3]taa_weights!$B$1:$BB$1,[3]taa_weights!$B87:$BB87,"CHECK",FALSE)</f>
        <v>4.4504961295965064E-12</v>
      </c>
      <c r="AL89" s="435">
        <f>_xlfn.XLOOKUP(AL$4,[3]taa_weights!$B$1:$BB$1,[3]taa_weights!$B87:$BB87,"CHECK",FALSE)</f>
        <v>0</v>
      </c>
      <c r="AM89" s="435">
        <f>_xlfn.XLOOKUP(AM$4,[3]taa_weights!$B$1:$BB$1,[3]taa_weights!$B87:$BB87,"CHECK",FALSE)</f>
        <v>1.0349536858594739E-3</v>
      </c>
      <c r="AN89" s="435">
        <f>_xlfn.XLOOKUP(AN$4,[3]taa_weights!$B$1:$BB$1,[3]taa_weights!$B87:$BB87,"CHECK",FALSE)</f>
        <v>0</v>
      </c>
      <c r="AO89" s="435">
        <f>_xlfn.XLOOKUP(AO$4,[3]taa_weights!$B$1:$BB$1,[3]taa_weights!$B87:$BB87,"CHECK",FALSE)</f>
        <v>1.181039956897895E-11</v>
      </c>
      <c r="AP89" s="435">
        <f>_xlfn.XLOOKUP(AP$4,[3]taa_weights!$B$1:$BB$1,[3]taa_weights!$B87:$BB87,"CHECK",FALSE)</f>
        <v>6.473866989047089E-2</v>
      </c>
      <c r="AQ89" s="435">
        <f>_xlfn.XLOOKUP(AQ$4,[3]taa_weights!$B$1:$BB$1,[3]taa_weights!$B87:$BB87,"CHECK",FALSE)</f>
        <v>9.9999999999879519E-2</v>
      </c>
      <c r="AR89" s="435">
        <f>_xlfn.XLOOKUP(AR$4,[3]taa_weights!$B$1:$BB$1,[3]taa_weights!$B87:$BB87,"CHECK",FALSE)</f>
        <v>5.000000000098271E-2</v>
      </c>
      <c r="AS89" s="435">
        <f>_xlfn.XLOOKUP(AS$4,[3]taa_weights!$B$1:$BB$1,[3]taa_weights!$B87:$BB87,"CHECK",FALSE)</f>
        <v>8.2382916871095257E-12</v>
      </c>
      <c r="AT89" s="435">
        <f>_xlfn.XLOOKUP(AT$4,[3]taa_weights!$B$1:$BB$1,[3]taa_weights!$B87:$BB87,"CHECK",FALSE)</f>
        <v>1.107392577658366E-10</v>
      </c>
      <c r="AU89" s="435">
        <f>_xlfn.XLOOKUP(AU$4,[3]taa_weights!$B$1:$BB$1,[3]taa_weights!$B87:$BB87,"CHECK",FALSE)</f>
        <v>5.0000000000042663E-2</v>
      </c>
      <c r="AV89" s="435">
        <f>_xlfn.XLOOKUP(AV$4,[3]taa_weights!$B$1:$BB$1,[3]taa_weights!$B87:$BB87,"CHECK",FALSE)</f>
        <v>2.99999998802792E-2</v>
      </c>
      <c r="AW89" s="435">
        <f>_xlfn.XLOOKUP(AW$4,[3]taa_weights!$B$1:$BB$1,[3]taa_weights!$B87:$BB87,"CHECK",FALSE)</f>
        <v>2.674640515231537E-2</v>
      </c>
      <c r="AX89" s="435">
        <f>_xlfn.XLOOKUP(AX$4,[3]taa_weights!$B$1:$BB$1,[3]taa_weights!$B87:$BB87,"CHECK",FALSE)</f>
        <v>9.9999999999884348E-2</v>
      </c>
      <c r="AY89" s="435">
        <f>_xlfn.XLOOKUP(AY$4,[3]taa_weights!$B$1:$BB$1,[3]taa_weights!$B87:$BB87,"CHECK",FALSE)</f>
        <v>3.9253594461922087E-2</v>
      </c>
      <c r="AZ89" s="435">
        <f>_xlfn.XLOOKUP(AZ$4,[3]taa_weights!$B$1:$BB$1,[3]taa_weights!$B87:$BB87,"CHECK",FALSE)</f>
        <v>1.116926995267657E-12</v>
      </c>
      <c r="BA89" s="435">
        <f>_xlfn.XLOOKUP(BA$4,[3]taa_weights!$B$1:$BB$1,[3]taa_weights!$B87:$BB87,"CHECK",FALSE)</f>
        <v>2.000000000058556E-2</v>
      </c>
      <c r="BB89" s="435">
        <f>_xlfn.XLOOKUP(BB$4,[3]taa_weights!$B$1:$BB$1,[3]taa_weights!$B87:$BB87,"CHECK",FALSE)</f>
        <v>0</v>
      </c>
      <c r="BC89" s="426"/>
      <c r="BD89" s="438">
        <f t="shared" si="16"/>
        <v>0.9999999999916811</v>
      </c>
      <c r="BE89" s="439"/>
      <c r="BF89" s="440">
        <f t="shared" si="17"/>
        <v>40908</v>
      </c>
      <c r="BG89" s="435" cm="1">
        <f t="array" ref="BG89">INDEX('Instrument Performance'!$B$7:$XFD$1048576,-1+MATCH($BF89, 'Instrument Performance'!$A$6:$A$1048576, 0), MATCH(BG$4, 'Instrument Performance'!$B$7:$XFD$7, 0))</f>
        <v>3.4057369999999996E-4</v>
      </c>
      <c r="BH89" s="435" cm="1">
        <f t="array" ref="BH89">INDEX('Instrument Performance'!$B$7:$XFD$1048576,-1+MATCH($BF89, 'Instrument Performance'!$A$6:$A$1048576, 0), MATCH(BH$4, 'Instrument Performance'!$B$7:$XFD$7, 0))</f>
        <v>1.6220709999999999E-2</v>
      </c>
      <c r="BI89" s="435" cm="1">
        <f t="array" ref="BI89">INDEX('Instrument Performance'!$B$7:$XFD$1048576,-1+MATCH($BF89, 'Instrument Performance'!$A$6:$A$1048576, 0), MATCH(BI$4, 'Instrument Performance'!$B$7:$XFD$7, 0))</f>
        <v>2.1799216534373E-2</v>
      </c>
      <c r="BJ89" s="435" cm="1">
        <f t="array" ref="BJ89">INDEX('Instrument Performance'!$B$7:$XFD$1048576,-1+MATCH($BF89, 'Instrument Performance'!$A$6:$A$1048576, 0), MATCH(BJ$4, 'Instrument Performance'!$B$7:$XFD$7, 0))</f>
        <v>1.6369819999999999E-3</v>
      </c>
      <c r="BK89" s="435" cm="1">
        <f t="array" ref="BK89">INDEX('Instrument Performance'!$B$7:$XFD$1048576,-1+MATCH($BF89, 'Instrument Performance'!$A$6:$A$1048576, 0), MATCH(BK$4, 'Instrument Performance'!$B$7:$XFD$7, 0))</f>
        <v>7.0121533016926918E-3</v>
      </c>
      <c r="BL89" s="435" cm="1">
        <f t="array" ref="BL89">INDEX('Instrument Performance'!$B$7:$XFD$1048576,-1+MATCH($BF89, 'Instrument Performance'!$A$6:$A$1048576, 0), MATCH(BL$4, 'Instrument Performance'!$B$7:$XFD$7, 0))</f>
        <v>2.1451634544219056E-2</v>
      </c>
      <c r="BM89" s="435" cm="1">
        <f t="array" ref="BM89">INDEX('Instrument Performance'!$B$7:$XFD$1048576,-1+MATCH($BF89, 'Instrument Performance'!$A$6:$A$1048576, 0), MATCH(BM$4, 'Instrument Performance'!$B$7:$XFD$7, 0))</f>
        <v>1.7361089999999999E-2</v>
      </c>
      <c r="BN89" s="435" cm="1">
        <f t="array" ref="BN89">INDEX('Instrument Performance'!$B$7:$XFD$1048576,-1+MATCH($BF89, 'Instrument Performance'!$A$6:$A$1048576, 0), MATCH(BN$4, 'Instrument Performance'!$B$7:$XFD$7, 0))</f>
        <v>2.0486494939309319E-2</v>
      </c>
      <c r="BO89" s="435" cm="1">
        <f t="array" ref="BO89">INDEX('Instrument Performance'!$B$7:$XFD$1048576,-1+MATCH($BF89, 'Instrument Performance'!$A$6:$A$1048576, 0), MATCH(BO$4, 'Instrument Performance'!$B$7:$XFD$7, 0))</f>
        <v>1.953413E-2</v>
      </c>
      <c r="BP89" s="435" cm="1">
        <f t="array" ref="BP89">INDEX('Instrument Performance'!$B$7:$XFD$1048576,-1+MATCH($BF89, 'Instrument Performance'!$A$6:$A$1048576, 0), MATCH(BP$4, 'Instrument Performance'!$B$7:$XFD$7, 0))</f>
        <v>5.5857374836694174E-3</v>
      </c>
      <c r="BQ89" s="435" cm="1">
        <f t="array" ref="BQ89">INDEX('Instrument Performance'!$B$7:$XFD$1048576,-1+MATCH($BF89, 'Instrument Performance'!$A$6:$A$1048576, 0), MATCH(BQ$4, 'Instrument Performance'!$B$7:$XFD$7, 0))</f>
        <v>2.5192543007268586E-3</v>
      </c>
      <c r="BR89" s="435" cm="1">
        <f t="array" ref="BR89">INDEX('Instrument Performance'!$B$7:$XFD$1048576,-1+MATCH($BF89, 'Instrument Performance'!$A$6:$A$1048576, 0), MATCH(BR$4, 'Instrument Performance'!$B$7:$XFD$7, 0))</f>
        <v>2.4850899999999999E-2</v>
      </c>
      <c r="BS89" s="435" cm="1">
        <f t="array" ref="BS89">INDEX('Instrument Performance'!$B$7:$XFD$1048576,-1+MATCH($BF89, 'Instrument Performance'!$A$6:$A$1048576, 0), MATCH(BS$4, 'Instrument Performance'!$B$7:$XFD$7, 0))</f>
        <v>1.692810761243866E-2</v>
      </c>
      <c r="BT89" s="435" cm="1">
        <f t="array" ref="BT89">INDEX('Instrument Performance'!$B$7:$XFD$1048576,-1+MATCH($BF89, 'Instrument Performance'!$A$6:$A$1048576, 0), MATCH(BT$4, 'Instrument Performance'!$B$7:$XFD$7, 0))</f>
        <v>7.0544829999046321E-3</v>
      </c>
      <c r="BU89" s="435" cm="1">
        <f t="array" ref="BU89">INDEX('Instrument Performance'!$B$7:$XFD$1048576,-1+MATCH($BF89, 'Instrument Performance'!$A$6:$A$1048576, 0), MATCH(BU$4, 'Instrument Performance'!$B$7:$XFD$7, 0))</f>
        <v>1.4366254289128522E-2</v>
      </c>
      <c r="BV89" s="435" cm="1">
        <f t="array" ref="BV89">INDEX('Instrument Performance'!$B$7:$XFD$1048576,-1+MATCH($BF89, 'Instrument Performance'!$A$6:$A$1048576, 0), MATCH(BV$4, 'Instrument Performance'!$B$7:$XFD$7, 0))</f>
        <v>2.1451634544219056E-2</v>
      </c>
      <c r="BW89" s="435" cm="1">
        <f t="array" ref="BW89">INDEX('Instrument Performance'!$B$7:$XFD$1048576,-1+MATCH($BF89, 'Instrument Performance'!$A$6:$A$1048576, 0), MATCH(BW$4, 'Instrument Performance'!$B$7:$XFD$7, 0))</f>
        <v>1.4364302935697459E-2</v>
      </c>
      <c r="BX89" s="435" cm="1">
        <f t="array" ref="BX89">INDEX('Instrument Performance'!$B$7:$XFD$1048576,-1+MATCH($BF89, 'Instrument Performance'!$A$6:$A$1048576, 0), MATCH(BX$4, 'Instrument Performance'!$B$7:$XFD$7, 0))</f>
        <v>-2.0173955156584933E-3</v>
      </c>
      <c r="BY89" s="435" cm="1">
        <f t="array" ref="BY89">INDEX('Instrument Performance'!$B$7:$XFD$1048576,-1+MATCH($BF89, 'Instrument Performance'!$A$6:$A$1048576, 0), MATCH(BY$4, 'Instrument Performance'!$B$7:$XFD$7, 0))</f>
        <v>-6.1000000000000004E-3</v>
      </c>
      <c r="BZ89" s="435" cm="1">
        <f t="array" ref="BZ89">INDEX('Instrument Performance'!$B$7:$XFD$1048576,-1+MATCH($BF89, 'Instrument Performance'!$A$6:$A$1048576, 0), MATCH(BZ$4, 'Instrument Performance'!$B$7:$XFD$7, 0))</f>
        <v>-1.0286382232612468E-2</v>
      </c>
      <c r="CA89" s="435" cm="1">
        <f t="array" ref="CA89">INDEX('Instrument Performance'!$B$7:$XFD$1048576,-1+MATCH($BF89, 'Instrument Performance'!$A$6:$A$1048576, 0), MATCH(CA$4, 'Instrument Performance'!$B$7:$XFD$7, 0))</f>
        <v>1.2699999999999999E-2</v>
      </c>
      <c r="CB89" s="435" cm="1">
        <f t="array" ref="CB89">INDEX('Instrument Performance'!$B$7:$XFD$1048576,-1+MATCH($BF89, 'Instrument Performance'!$A$6:$A$1048576, 0), MATCH(CB$4, 'Instrument Performance'!$B$7:$XFD$7, 0))</f>
        <v>1.0228910475976516E-2</v>
      </c>
      <c r="CC89" s="435" cm="1">
        <f t="array" ref="CC89">INDEX('Instrument Performance'!$B$7:$XFD$1048576,-1+MATCH($BF89, 'Instrument Performance'!$A$6:$A$1048576, 0), MATCH(CC$4, 'Instrument Performance'!$B$7:$XFD$7, 0))</f>
        <v>-1.23E-2</v>
      </c>
      <c r="CD89" s="435" cm="1">
        <f t="array" ref="CD89">INDEX('Instrument Performance'!$B$7:$XFD$1048576,-1+MATCH($BF89, 'Instrument Performance'!$A$6:$A$1048576, 0), MATCH(CD$4, 'Instrument Performance'!$B$7:$XFD$7, 0))</f>
        <v>1.4017409999999999E-2</v>
      </c>
      <c r="CE89" s="435" cm="1">
        <f t="array" ref="CE89">INDEX('Instrument Performance'!$B$7:$XFD$1048576,-1+MATCH($BF89, 'Instrument Performance'!$A$6:$A$1048576, 0), MATCH(CE$4, 'Instrument Performance'!$B$7:$XFD$7, 0))</f>
        <v>2.0151542701120517E-2</v>
      </c>
      <c r="CF89" s="435" cm="1">
        <f t="array" ref="CF89">INDEX('Instrument Performance'!$B$7:$XFD$1048576,-1+MATCH($BF89, 'Instrument Performance'!$A$6:$A$1048576, 0), MATCH(CF$4, 'Instrument Performance'!$B$7:$XFD$7, 0))</f>
        <v>5.11364E-3</v>
      </c>
      <c r="CG89" s="435" cm="1">
        <f t="array" ref="CG89">INDEX('Instrument Performance'!$B$7:$XFD$1048576,-1+MATCH($BF89, 'Instrument Performance'!$A$6:$A$1048576, 0), MATCH(CG$4, 'Instrument Performance'!$B$7:$XFD$7, 0))</f>
        <v>1.5649732814091211E-2</v>
      </c>
      <c r="CH89" s="435" cm="1">
        <f t="array" ref="CH89">INDEX('Instrument Performance'!$B$7:$XFD$1048576,-1+MATCH($BF89, 'Instrument Performance'!$A$6:$A$1048576, 0), MATCH(CH$4, 'Instrument Performance'!$B$7:$XFD$7, 0))</f>
        <v>1.5639739999999999E-3</v>
      </c>
      <c r="CI89" s="435" cm="1">
        <f t="array" ref="CI89">INDEX('Instrument Performance'!$B$7:$XFD$1048576,-1+MATCH($BF89, 'Instrument Performance'!$A$6:$A$1048576, 0), MATCH(CI$4, 'Instrument Performance'!$B$7:$XFD$7, 0))</f>
        <v>3.0738599999999998E-2</v>
      </c>
      <c r="CJ89" s="435" cm="1">
        <f t="array" ref="CJ89">INDEX('Instrument Performance'!$B$7:$XFD$1048576,-1+MATCH($BF89, 'Instrument Performance'!$A$6:$A$1048576, 0), MATCH(CJ$4, 'Instrument Performance'!$B$7:$XFD$7, 0))</f>
        <v>-1.1148940000000001E-2</v>
      </c>
      <c r="CK89" s="435" cm="1">
        <f t="array" ref="CK89">INDEX('Instrument Performance'!$B$7:$XFD$1048576,-1+MATCH($BF89, 'Instrument Performance'!$A$6:$A$1048576, 0), MATCH(CK$4, 'Instrument Performance'!$B$7:$XFD$7, 0))</f>
        <v>1.6072679999999999E-2</v>
      </c>
      <c r="CL89" s="435" cm="1">
        <f t="array" ref="CL89">INDEX('Instrument Performance'!$B$7:$XFD$1048576,-1+MATCH($BF89, 'Instrument Performance'!$A$6:$A$1048576, 0), MATCH(CL$4, 'Instrument Performance'!$B$7:$XFD$7, 0))</f>
        <v>1.78E-2</v>
      </c>
      <c r="CM89" s="435" cm="1">
        <f t="array" ref="CM89">INDEX('Instrument Performance'!$B$7:$XFD$1048576,-1+MATCH($BF89, 'Instrument Performance'!$A$6:$A$1048576, 0), MATCH(CM$4, 'Instrument Performance'!$B$7:$XFD$7, 0))</f>
        <v>2.7991220000000001E-2</v>
      </c>
      <c r="CN89" s="435" cm="1">
        <f t="array" ref="CN89">INDEX('Instrument Performance'!$B$7:$XFD$1048576,-1+MATCH($BF89, 'Instrument Performance'!$A$6:$A$1048576, 0), MATCH(CN$4, 'Instrument Performance'!$B$7:$XFD$7, 0))</f>
        <v>-1.5800000000000002E-2</v>
      </c>
      <c r="CO89" s="435" cm="1">
        <f t="array" ref="CO89">INDEX('Instrument Performance'!$B$7:$XFD$1048576,-1+MATCH($BF89, 'Instrument Performance'!$A$6:$A$1048576, 0), MATCH(CO$4, 'Instrument Performance'!$B$7:$XFD$7, 0))</f>
        <v>0</v>
      </c>
      <c r="CP89" s="435" cm="1">
        <f t="array" ref="CP89">INDEX('Instrument Performance'!$B$7:$XFD$1048576,-1+MATCH($BF89, 'Instrument Performance'!$A$6:$A$1048576, 0), MATCH(CP$4, 'Instrument Performance'!$B$7:$XFD$7, 0))</f>
        <v>-1.1444270000000001E-2</v>
      </c>
      <c r="CQ89" s="435" cm="1">
        <f t="array" ref="CQ89">INDEX('Instrument Performance'!$B$7:$XFD$1048576,-1+MATCH($BF89, 'Instrument Performance'!$A$6:$A$1048576, 0), MATCH(CQ$4, 'Instrument Performance'!$B$7:$XFD$7, 0))</f>
        <v>7.7405924956991433E-4</v>
      </c>
      <c r="CR89" s="435" cm="1">
        <f t="array" ref="CR89">INDEX('Instrument Performance'!$B$7:$XFD$1048576,-1+MATCH($BF89, 'Instrument Performance'!$A$6:$A$1048576, 0), MATCH(CR$4, 'Instrument Performance'!$B$7:$XFD$7, 0))</f>
        <v>2.7777799999999998E-2</v>
      </c>
      <c r="CS89" s="435" cm="1">
        <f t="array" ref="CS89">INDEX('Instrument Performance'!$B$7:$XFD$1048576,-1+MATCH($BF89, 'Instrument Performance'!$A$6:$A$1048576, 0), MATCH(CS$4, 'Instrument Performance'!$B$7:$XFD$7, 0))</f>
        <v>-6.850948709156679E-2</v>
      </c>
      <c r="CT89" s="435" cm="1">
        <f t="array" ref="CT89">INDEX('Instrument Performance'!$B$7:$XFD$1048576,-1+MATCH($BF89, 'Instrument Performance'!$A$6:$A$1048576, 0), MATCH(CT$4, 'Instrument Performance'!$B$7:$XFD$7, 0))</f>
        <v>-1.0870249883637429E-2</v>
      </c>
      <c r="CU89" s="435" cm="1">
        <f t="array" ref="CU89">INDEX('Instrument Performance'!$B$7:$XFD$1048576,-1+MATCH($BF89, 'Instrument Performance'!$A$6:$A$1048576, 0), MATCH(CU$4, 'Instrument Performance'!$B$7:$XFD$7, 0))</f>
        <v>3.6829021268758311E-4</v>
      </c>
      <c r="CV89" s="435" cm="1">
        <f t="array" ref="CV89">INDEX('Instrument Performance'!$B$7:$XFD$1048576,-1+MATCH($BF89, 'Instrument Performance'!$A$6:$A$1048576, 0), MATCH(CV$4, 'Instrument Performance'!$B$7:$XFD$7, 0))</f>
        <v>1.2446E-2</v>
      </c>
      <c r="CW89" s="435" cm="1">
        <f t="array" ref="CW89">INDEX('Instrument Performance'!$B$7:$XFD$1048576,-1+MATCH($BF89, 'Instrument Performance'!$A$6:$A$1048576, 0), MATCH(CW$4, 'Instrument Performance'!$B$7:$XFD$7, 0))</f>
        <v>-0.10389669882898611</v>
      </c>
      <c r="CX89" s="435" cm="1">
        <f t="array" ref="CX89">INDEX('Instrument Performance'!$B$7:$XFD$1048576,-1+MATCH($BF89, 'Instrument Performance'!$A$6:$A$1048576, 0), MATCH(CX$4, 'Instrument Performance'!$B$7:$XFD$7, 0))</f>
        <v>-4.2241586689500954E-3</v>
      </c>
      <c r="CY89" s="435" cm="1">
        <f t="array" ref="CY89">INDEX('Instrument Performance'!$B$7:$XFD$1048576,-1+MATCH($BF89, 'Instrument Performance'!$A$6:$A$1048576, 0), MATCH(CY$4, 'Instrument Performance'!$B$7:$XFD$7, 0))</f>
        <v>-2.4333014686711563E-3</v>
      </c>
      <c r="CZ89" s="435" cm="1">
        <f t="array" ref="CZ89">INDEX('Instrument Performance'!$B$7:$XFD$1048576,-1+MATCH($BF89, 'Instrument Performance'!$A$6:$A$1048576, 0), MATCH(CZ$4, 'Instrument Performance'!$B$7:$XFD$7, 0))</f>
        <v>-1.0099222467216062E-2</v>
      </c>
      <c r="DA89" s="435" cm="1">
        <f t="array" ref="DA89">INDEX('Instrument Performance'!$B$7:$XFD$1048576,-1+MATCH($BF89, 'Instrument Performance'!$A$6:$A$1048576, 0), MATCH(DA$4, 'Instrument Performance'!$B$7:$XFD$7, 0))</f>
        <v>-6.306372310892483E-3</v>
      </c>
      <c r="DB89" s="435" cm="1">
        <f t="array" ref="DB89">INDEX('Instrument Performance'!$B$7:$XFD$1048576,-1+MATCH($BF89, 'Instrument Performance'!$A$6:$A$1048576, 0), MATCH(DB$4, 'Instrument Performance'!$B$7:$XFD$7, 0))</f>
        <v>2.3774E-2</v>
      </c>
      <c r="DC89" s="435" cm="1">
        <f t="array" ref="DC89">INDEX('Instrument Performance'!$B$7:$XFD$1048576,-1+MATCH($BF89, 'Instrument Performance'!$A$6:$A$1048576, 0), MATCH(DC$4, 'Instrument Performance'!$B$7:$XFD$7, 0))</f>
        <v>1.2446E-2</v>
      </c>
      <c r="DD89" s="435" cm="1">
        <f t="array" ref="DD89">INDEX('Instrument Performance'!$B$7:$XFD$1048576,-1+MATCH($BF89, 'Instrument Performance'!$A$6:$A$1048576, 0), MATCH(DD$4, 'Instrument Performance'!$B$7:$XFD$7, 0))</f>
        <v>2.3774E-2</v>
      </c>
      <c r="DE89" s="435" cm="1">
        <f t="array" ref="DE89">INDEX('Instrument Performance'!$B$7:$XFD$1048576,-1+MATCH($BF89, 'Instrument Performance'!$A$6:$A$1048576, 0), MATCH(DE$4, 'Instrument Performance'!$B$7:$XFD$7, 0))</f>
        <v>1.2446E-2</v>
      </c>
      <c r="DF89" s="435" cm="1">
        <f t="array" ref="DF89">INDEX('Instrument Performance'!$B$7:$XFD$1048576,-1+MATCH($BF89, 'Instrument Performance'!$A$6:$A$1048576, 0), MATCH(DF$4, 'Instrument Performance'!$B$7:$XFD$7, 0))</f>
        <v>1.0404653566152647E-2</v>
      </c>
      <c r="DG89" s="435" cm="1">
        <f t="array" ref="DG89">INDEX('Instrument Performance'!$B$7:$XFD$1048576,-1+MATCH($BF89, 'Instrument Performance'!$A$6:$A$1048576, 0), MATCH(DG$4, 'Instrument Performance'!$B$7:$XFD$7, 0))</f>
        <v>-3.3954727030625853E-2</v>
      </c>
      <c r="DH89" s="437"/>
      <c r="DI89" s="440">
        <f t="shared" si="18"/>
        <v>40908</v>
      </c>
      <c r="DJ89" s="435">
        <f t="shared" si="20"/>
        <v>3.3912191948199883E-3</v>
      </c>
      <c r="DK89" s="443">
        <f t="shared" si="21"/>
        <v>-5.4794520547945207E-5</v>
      </c>
      <c r="DL89" s="438">
        <f t="shared" si="19"/>
        <v>1.6882287579382815E-3</v>
      </c>
      <c r="DM89" s="438">
        <v>1.68410418413667E-3</v>
      </c>
      <c r="DN89" s="444">
        <f t="shared" si="22"/>
        <v>1.7029904368817067E-3</v>
      </c>
      <c r="DP89" s="438">
        <f t="shared" si="23"/>
        <v>4.1245738016115752E-6</v>
      </c>
    </row>
    <row r="90" spans="1:120">
      <c r="A90" s="436">
        <v>40939</v>
      </c>
      <c r="B90" s="435">
        <f>_xlfn.XLOOKUP(B$4,[3]taa_weights!$B$1:$BB$1,[3]taa_weights!$B88:$BB88,"CHECK",FALSE)</f>
        <v>0</v>
      </c>
      <c r="C90" s="435">
        <f>_xlfn.XLOOKUP(C$4,[3]taa_weights!$B$1:$BB$1,[3]taa_weights!$B88:$BB88,"CHECK",FALSE)</f>
        <v>1.9463944719517349E-2</v>
      </c>
      <c r="D90" s="435">
        <f>_xlfn.XLOOKUP(D$4,[3]taa_weights!$B$1:$BB$1,[3]taa_weights!$B88:$BB88,"CHECK",FALSE)</f>
        <v>1.683631111828595E-2</v>
      </c>
      <c r="E90" s="435">
        <f>_xlfn.XLOOKUP(E$4,[3]taa_weights!$B$1:$BB$1,[3]taa_weights!$B88:$BB88,"CHECK",FALSE)</f>
        <v>1.6315775908761161E-12</v>
      </c>
      <c r="F90" s="435">
        <f>_xlfn.XLOOKUP(F$4,[3]taa_weights!$B$1:$BB$1,[3]taa_weights!$B88:$BB88,"CHECK",FALSE)</f>
        <v>3.0418227052465231E-12</v>
      </c>
      <c r="G90" s="435">
        <f>_xlfn.XLOOKUP(G$4,[3]taa_weights!$B$1:$BB$1,[3]taa_weights!$B88:$BB88,"CHECK",FALSE)</f>
        <v>1.91183384926872E-13</v>
      </c>
      <c r="H90" s="435">
        <f>_xlfn.XLOOKUP(H$4,[3]taa_weights!$B$1:$BB$1,[3]taa_weights!$B88:$BB88,"CHECK",FALSE)</f>
        <v>4.9999999983614693E-2</v>
      </c>
      <c r="I90" s="435">
        <f>_xlfn.XLOOKUP(I$4,[3]taa_weights!$B$1:$BB$1,[3]taa_weights!$B88:$BB88,"CHECK",FALSE)</f>
        <v>1.8458428639422922E-12</v>
      </c>
      <c r="J90" s="435">
        <f>_xlfn.XLOOKUP(J$4,[3]taa_weights!$B$1:$BB$1,[3]taa_weights!$B88:$BB88,"CHECK",FALSE)</f>
        <v>1.736199057391895E-12</v>
      </c>
      <c r="K90" s="435">
        <f>_xlfn.XLOOKUP(K$4,[3]taa_weights!$B$1:$BB$1,[3]taa_weights!$B88:$BB88,"CHECK",FALSE)</f>
        <v>0</v>
      </c>
      <c r="L90" s="435">
        <f>_xlfn.XLOOKUP(L$4,[3]taa_weights!$B$1:$BB$1,[3]taa_weights!$B88:$BB88,"CHECK",FALSE)</f>
        <v>0</v>
      </c>
      <c r="M90" s="435">
        <f>_xlfn.XLOOKUP(M$4,[3]taa_weights!$B$1:$BB$1,[3]taa_weights!$B88:$BB88,"CHECK",FALSE)</f>
        <v>3.7717879476499178E-13</v>
      </c>
      <c r="N90" s="435">
        <f>_xlfn.XLOOKUP(N$4,[3]taa_weights!$B$1:$BB$1,[3]taa_weights!$B88:$BB88,"CHECK",FALSE)</f>
        <v>5.6571011664193468E-2</v>
      </c>
      <c r="O90" s="435">
        <f>_xlfn.XLOOKUP(O$4,[3]taa_weights!$B$1:$BB$1,[3]taa_weights!$B88:$BB88,"CHECK",FALSE)</f>
        <v>9.1343084845689219E-11</v>
      </c>
      <c r="P90" s="435">
        <f>_xlfn.XLOOKUP(P$4,[3]taa_weights!$B$1:$BB$1,[3]taa_weights!$B88:$BB88,"CHECK",FALSE)</f>
        <v>2.361401021076957E-2</v>
      </c>
      <c r="Q90" s="435">
        <f>_xlfn.XLOOKUP(Q$4,[3]taa_weights!$B$1:$BB$1,[3]taa_weights!$B88:$BB88,"CHECK",FALSE)</f>
        <v>2.7383229264302688E-12</v>
      </c>
      <c r="R90" s="435">
        <f>_xlfn.XLOOKUP(R$4,[3]taa_weights!$B$1:$BB$1,[3]taa_weights!$B88:$BB88,"CHECK",FALSE)</f>
        <v>1.188957530864923E-12</v>
      </c>
      <c r="S90" s="435">
        <f>_xlfn.XLOOKUP(S$4,[3]taa_weights!$B$1:$BB$1,[3]taa_weights!$B88:$BB88,"CHECK",FALSE)</f>
        <v>3.9530753546688558E-13</v>
      </c>
      <c r="T90" s="435">
        <f>_xlfn.XLOOKUP(T$4,[3]taa_weights!$B$1:$BB$1,[3]taa_weights!$B88:$BB88,"CHECK",FALSE)</f>
        <v>0</v>
      </c>
      <c r="U90" s="435">
        <f>_xlfn.XLOOKUP(U$4,[3]taa_weights!$B$1:$BB$1,[3]taa_weights!$B88:$BB88,"CHECK",FALSE)</f>
        <v>4.9999999999523481E-2</v>
      </c>
      <c r="V90" s="435">
        <f>_xlfn.XLOOKUP(V$4,[3]taa_weights!$B$1:$BB$1,[3]taa_weights!$B88:$BB88,"CHECK",FALSE)</f>
        <v>0</v>
      </c>
      <c r="W90" s="435">
        <f>_xlfn.XLOOKUP(W$4,[3]taa_weights!$B$1:$BB$1,[3]taa_weights!$B88:$BB88,"CHECK",FALSE)</f>
        <v>5.0000000001228007E-2</v>
      </c>
      <c r="X90" s="435">
        <f>_xlfn.XLOOKUP(X$4,[3]taa_weights!$B$1:$BB$1,[3]taa_weights!$B88:$BB88,"CHECK",FALSE)</f>
        <v>4.9999999999492527E-2</v>
      </c>
      <c r="Y90" s="435">
        <f>_xlfn.XLOOKUP(Y$4,[3]taa_weights!$B$1:$BB$1,[3]taa_weights!$B88:$BB88,"CHECK",FALSE)</f>
        <v>2.5464415965608249E-12</v>
      </c>
      <c r="Z90" s="435">
        <f>_xlfn.XLOOKUP(Z$4,[3]taa_weights!$B$1:$BB$1,[3]taa_weights!$B88:$BB88,"CHECK",FALSE)</f>
        <v>5.0000000000092519E-2</v>
      </c>
      <c r="AA90" s="435">
        <f>_xlfn.XLOOKUP(AA$4,[3]taa_weights!$B$1:$BB$1,[3]taa_weights!$B88:$BB88,"CHECK",FALSE)</f>
        <v>7.3928168217294567E-13</v>
      </c>
      <c r="AB90" s="435">
        <f>_xlfn.XLOOKUP(AB$4,[3]taa_weights!$B$1:$BB$1,[3]taa_weights!$B88:$BB88,"CHECK",FALSE)</f>
        <v>1.1360508948378131E-12</v>
      </c>
      <c r="AC90" s="435">
        <f>_xlfn.XLOOKUP(AC$4,[3]taa_weights!$B$1:$BB$1,[3]taa_weights!$B88:$BB88,"CHECK",FALSE)</f>
        <v>1.8932806015460009E-11</v>
      </c>
      <c r="AD90" s="435">
        <f>_xlfn.XLOOKUP(AD$4,[3]taa_weights!$B$1:$BB$1,[3]taa_weights!$B88:$BB88,"CHECK",FALSE)</f>
        <v>5.0000000003696199E-2</v>
      </c>
      <c r="AE90" s="435">
        <f>_xlfn.XLOOKUP(AE$4,[3]taa_weights!$B$1:$BB$1,[3]taa_weights!$B88:$BB88,"CHECK",FALSE)</f>
        <v>1.927548901722481E-13</v>
      </c>
      <c r="AF90" s="435">
        <f>_xlfn.XLOOKUP(AF$4,[3]taa_weights!$B$1:$BB$1,[3]taa_weights!$B88:$BB88,"CHECK",FALSE)</f>
        <v>2.7760524824018231E-3</v>
      </c>
      <c r="AG90" s="435">
        <f>_xlfn.XLOOKUP(AG$4,[3]taa_weights!$B$1:$BB$1,[3]taa_weights!$B88:$BB88,"CHECK",FALSE)</f>
        <v>6.3049490801934728E-12</v>
      </c>
      <c r="AH90" s="435">
        <f>_xlfn.XLOOKUP(AH$4,[3]taa_weights!$B$1:$BB$1,[3]taa_weights!$B88:$BB88,"CHECK",FALSE)</f>
        <v>5.0000000002706192E-2</v>
      </c>
      <c r="AI90" s="435">
        <f>_xlfn.XLOOKUP(AI$4,[3]taa_weights!$B$1:$BB$1,[3]taa_weights!$B88:$BB88,"CHECK",FALSE)</f>
        <v>4.3872342593368796E-12</v>
      </c>
      <c r="AJ90" s="435">
        <f>_xlfn.XLOOKUP(AJ$4,[3]taa_weights!$B$1:$BB$1,[3]taa_weights!$B88:$BB88,"CHECK",FALSE)</f>
        <v>1.301618053822073E-12</v>
      </c>
      <c r="AK90" s="435">
        <f>_xlfn.XLOOKUP(AK$4,[3]taa_weights!$B$1:$BB$1,[3]taa_weights!$B88:$BB88,"CHECK",FALSE)</f>
        <v>1.9811207682559718E-12</v>
      </c>
      <c r="AL90" s="435">
        <f>_xlfn.XLOOKUP(AL$4,[3]taa_weights!$B$1:$BB$1,[3]taa_weights!$B88:$BB88,"CHECK",FALSE)</f>
        <v>0</v>
      </c>
      <c r="AM90" s="435">
        <f>_xlfn.XLOOKUP(AM$4,[3]taa_weights!$B$1:$BB$1,[3]taa_weights!$B88:$BB88,"CHECK",FALSE)</f>
        <v>4.9999999967287087E-2</v>
      </c>
      <c r="AN90" s="435">
        <f>_xlfn.XLOOKUP(AN$4,[3]taa_weights!$B$1:$BB$1,[3]taa_weights!$B88:$BB88,"CHECK",FALSE)</f>
        <v>0</v>
      </c>
      <c r="AO90" s="435">
        <f>_xlfn.XLOOKUP(AO$4,[3]taa_weights!$B$1:$BB$1,[3]taa_weights!$B88:$BB88,"CHECK",FALSE)</f>
        <v>1.471639329970366E-11</v>
      </c>
      <c r="AP90" s="435">
        <f>_xlfn.XLOOKUP(AP$4,[3]taa_weights!$B$1:$BB$1,[3]taa_weights!$B88:$BB88,"CHECK",FALSE)</f>
        <v>6.4738669891006795E-2</v>
      </c>
      <c r="AQ90" s="435">
        <f>_xlfn.XLOOKUP(AQ$4,[3]taa_weights!$B$1:$BB$1,[3]taa_weights!$B88:$BB88,"CHECK",FALSE)</f>
        <v>0.1000000000144482</v>
      </c>
      <c r="AR90" s="435">
        <f>_xlfn.XLOOKUP(AR$4,[3]taa_weights!$B$1:$BB$1,[3]taa_weights!$B88:$BB88,"CHECK",FALSE)</f>
        <v>5.0000000001395879E-2</v>
      </c>
      <c r="AS90" s="435">
        <f>_xlfn.XLOOKUP(AS$4,[3]taa_weights!$B$1:$BB$1,[3]taa_weights!$B88:$BB88,"CHECK",FALSE)</f>
        <v>8.6370548704555463E-12</v>
      </c>
      <c r="AT90" s="435">
        <f>_xlfn.XLOOKUP(AT$4,[3]taa_weights!$B$1:$BB$1,[3]taa_weights!$B88:$BB88,"CHECK",FALSE)</f>
        <v>6.017962112636572E-11</v>
      </c>
      <c r="AU90" s="435">
        <f>_xlfn.XLOOKUP(AU$4,[3]taa_weights!$B$1:$BB$1,[3]taa_weights!$B88:$BB88,"CHECK",FALSE)</f>
        <v>5.0000000010160181E-2</v>
      </c>
      <c r="AV90" s="435">
        <f>_xlfn.XLOOKUP(AV$4,[3]taa_weights!$B$1:$BB$1,[3]taa_weights!$B88:$BB88,"CHECK",FALSE)</f>
        <v>2.9999999889546009E-2</v>
      </c>
      <c r="AW90" s="435">
        <f>_xlfn.XLOOKUP(AW$4,[3]taa_weights!$B$1:$BB$1,[3]taa_weights!$B88:$BB88,"CHECK",FALSE)</f>
        <v>2.6746405247863099E-2</v>
      </c>
      <c r="AX90" s="435">
        <f>_xlfn.XLOOKUP(AX$4,[3]taa_weights!$B$1:$BB$1,[3]taa_weights!$B88:$BB88,"CHECK",FALSE)</f>
        <v>0.1000000000011283</v>
      </c>
      <c r="AY90" s="435">
        <f>_xlfn.XLOOKUP(AY$4,[3]taa_weights!$B$1:$BB$1,[3]taa_weights!$B88:$BB88,"CHECK",FALSE)</f>
        <v>3.9253594557469823E-2</v>
      </c>
      <c r="AZ90" s="435">
        <f>_xlfn.XLOOKUP(AZ$4,[3]taa_weights!$B$1:$BB$1,[3]taa_weights!$B88:$BB88,"CHECK",FALSE)</f>
        <v>1.3408727556581631E-12</v>
      </c>
      <c r="BA90" s="435">
        <f>_xlfn.XLOOKUP(BA$4,[3]taa_weights!$B$1:$BB$1,[3]taa_weights!$B88:$BB88,"CHECK",FALSE)</f>
        <v>2.0000000010926021E-2</v>
      </c>
      <c r="BB90" s="435">
        <f>_xlfn.XLOOKUP(BB$4,[3]taa_weights!$B$1:$BB$1,[3]taa_weights!$B88:$BB88,"CHECK",FALSE)</f>
        <v>0</v>
      </c>
      <c r="BC90" s="426"/>
      <c r="BD90" s="438">
        <f t="shared" si="16"/>
        <v>1.0000000000036389</v>
      </c>
      <c r="BE90" s="439"/>
      <c r="BF90" s="440">
        <f t="shared" si="17"/>
        <v>40939</v>
      </c>
      <c r="BG90" s="435" cm="1">
        <f t="array" ref="BG90">INDEX('Instrument Performance'!$B$7:$XFD$1048576,-1+MATCH($BF90, 'Instrument Performance'!$A$6:$A$1048576, 0), MATCH(BG$4, 'Instrument Performance'!$B$7:$XFD$7, 0))</f>
        <v>1.0213729999999999E-3</v>
      </c>
      <c r="BH90" s="435" cm="1">
        <f t="array" ref="BH90">INDEX('Instrument Performance'!$B$7:$XFD$1048576,-1+MATCH($BF90, 'Instrument Performance'!$A$6:$A$1048576, 0), MATCH(BH$4, 'Instrument Performance'!$B$7:$XFD$7, 0))</f>
        <v>9.9601600000000009E-3</v>
      </c>
      <c r="BI90" s="435" cm="1">
        <f t="array" ref="BI90">INDEX('Instrument Performance'!$B$7:$XFD$1048576,-1+MATCH($BF90, 'Instrument Performance'!$A$6:$A$1048576, 0), MATCH(BI$4, 'Instrument Performance'!$B$7:$XFD$7, 0))</f>
        <v>1.7358425184067272E-2</v>
      </c>
      <c r="BJ90" s="435" cm="1">
        <f t="array" ref="BJ90">INDEX('Instrument Performance'!$B$7:$XFD$1048576,-1+MATCH($BF90, 'Instrument Performance'!$A$6:$A$1048576, 0), MATCH(BJ$4, 'Instrument Performance'!$B$7:$XFD$7, 0))</f>
        <v>2.2881140000000001E-2</v>
      </c>
      <c r="BK90" s="435" cm="1">
        <f t="array" ref="BK90">INDEX('Instrument Performance'!$B$7:$XFD$1048576,-1+MATCH($BF90, 'Instrument Performance'!$A$6:$A$1048576, 0), MATCH(BK$4, 'Instrument Performance'!$B$7:$XFD$7, 0))</f>
        <v>4.0755613431917581E-3</v>
      </c>
      <c r="BL90" s="435" cm="1">
        <f t="array" ref="BL90">INDEX('Instrument Performance'!$B$7:$XFD$1048576,-1+MATCH($BF90, 'Instrument Performance'!$A$6:$A$1048576, 0), MATCH(BL$4, 'Instrument Performance'!$B$7:$XFD$7, 0))</f>
        <v>2.5267029450305456E-2</v>
      </c>
      <c r="BM90" s="435" cm="1">
        <f t="array" ref="BM90">INDEX('Instrument Performance'!$B$7:$XFD$1048576,-1+MATCH($BF90, 'Instrument Performance'!$A$6:$A$1048576, 0), MATCH(BM$4, 'Instrument Performance'!$B$7:$XFD$7, 0))</f>
        <v>1.7918090000000001E-2</v>
      </c>
      <c r="BN90" s="435" cm="1">
        <f t="array" ref="BN90">INDEX('Instrument Performance'!$B$7:$XFD$1048576,-1+MATCH($BF90, 'Instrument Performance'!$A$6:$A$1048576, 0), MATCH(BN$4, 'Instrument Performance'!$B$7:$XFD$7, 0))</f>
        <v>2.30126363156955E-2</v>
      </c>
      <c r="BO90" s="435" cm="1">
        <f t="array" ref="BO90">INDEX('Instrument Performance'!$B$7:$XFD$1048576,-1+MATCH($BF90, 'Instrument Performance'!$A$6:$A$1048576, 0), MATCH(BO$4, 'Instrument Performance'!$B$7:$XFD$7, 0))</f>
        <v>2.9476829999999999E-2</v>
      </c>
      <c r="BP90" s="435" cm="1">
        <f t="array" ref="BP90">INDEX('Instrument Performance'!$B$7:$XFD$1048576,-1+MATCH($BF90, 'Instrument Performance'!$A$6:$A$1048576, 0), MATCH(BP$4, 'Instrument Performance'!$B$7:$XFD$7, 0))</f>
        <v>1.2938895661215088E-2</v>
      </c>
      <c r="BQ90" s="435" cm="1">
        <f t="array" ref="BQ90">INDEX('Instrument Performance'!$B$7:$XFD$1048576,-1+MATCH($BF90, 'Instrument Performance'!$A$6:$A$1048576, 0), MATCH(BQ$4, 'Instrument Performance'!$B$7:$XFD$7, 0))</f>
        <v>1.0985066053992076E-2</v>
      </c>
      <c r="BR90" s="435" cm="1">
        <f t="array" ref="BR90">INDEX('Instrument Performance'!$B$7:$XFD$1048576,-1+MATCH($BF90, 'Instrument Performance'!$A$6:$A$1048576, 0), MATCH(BR$4, 'Instrument Performance'!$B$7:$XFD$7, 0))</f>
        <v>5.8135300000000001E-2</v>
      </c>
      <c r="BS90" s="435" cm="1">
        <f t="array" ref="BS90">INDEX('Instrument Performance'!$B$7:$XFD$1048576,-1+MATCH($BF90, 'Instrument Performance'!$A$6:$A$1048576, 0), MATCH(BS$4, 'Instrument Performance'!$B$7:$XFD$7, 0))</f>
        <v>3.0565003422050041E-2</v>
      </c>
      <c r="BT90" s="435" cm="1">
        <f t="array" ref="BT90">INDEX('Instrument Performance'!$B$7:$XFD$1048576,-1+MATCH($BF90, 'Instrument Performance'!$A$6:$A$1048576, 0), MATCH(BT$4, 'Instrument Performance'!$B$7:$XFD$7, 0))</f>
        <v>2.8917215154692588E-2</v>
      </c>
      <c r="BU90" s="435" cm="1">
        <f t="array" ref="BU90">INDEX('Instrument Performance'!$B$7:$XFD$1048576,-1+MATCH($BF90, 'Instrument Performance'!$A$6:$A$1048576, 0), MATCH(BU$4, 'Instrument Performance'!$B$7:$XFD$7, 0))</f>
        <v>2.3425870037107277E-2</v>
      </c>
      <c r="BV90" s="435" cm="1">
        <f t="array" ref="BV90">INDEX('Instrument Performance'!$B$7:$XFD$1048576,-1+MATCH($BF90, 'Instrument Performance'!$A$6:$A$1048576, 0), MATCH(BV$4, 'Instrument Performance'!$B$7:$XFD$7, 0))</f>
        <v>2.5267029450305456E-2</v>
      </c>
      <c r="BW90" s="435" cm="1">
        <f t="array" ref="BW90">INDEX('Instrument Performance'!$B$7:$XFD$1048576,-1+MATCH($BF90, 'Instrument Performance'!$A$6:$A$1048576, 0), MATCH(BW$4, 'Instrument Performance'!$B$7:$XFD$7, 0))</f>
        <v>1.4750602437001659E-2</v>
      </c>
      <c r="BX90" s="435" cm="1">
        <f t="array" ref="BX90">INDEX('Instrument Performance'!$B$7:$XFD$1048576,-1+MATCH($BF90, 'Instrument Performance'!$A$6:$A$1048576, 0), MATCH(BX$4, 'Instrument Performance'!$B$7:$XFD$7, 0))</f>
        <v>5.8142970022160512E-2</v>
      </c>
      <c r="BY90" s="435" cm="1">
        <f t="array" ref="BY90">INDEX('Instrument Performance'!$B$7:$XFD$1048576,-1+MATCH($BF90, 'Instrument Performance'!$A$6:$A$1048576, 0), MATCH(BY$4, 'Instrument Performance'!$B$7:$XFD$7, 0))</f>
        <v>4.9500000000000002E-2</v>
      </c>
      <c r="BZ90" s="435" cm="1">
        <f t="array" ref="BZ90">INDEX('Instrument Performance'!$B$7:$XFD$1048576,-1+MATCH($BF90, 'Instrument Performance'!$A$6:$A$1048576, 0), MATCH(BZ$4, 'Instrument Performance'!$B$7:$XFD$7, 0))</f>
        <v>7.5115152946734431E-2</v>
      </c>
      <c r="CA90" s="435" cm="1">
        <f t="array" ref="CA90">INDEX('Instrument Performance'!$B$7:$XFD$1048576,-1+MATCH($BF90, 'Instrument Performance'!$A$6:$A$1048576, 0), MATCH(CA$4, 'Instrument Performance'!$B$7:$XFD$7, 0))</f>
        <v>1.09E-2</v>
      </c>
      <c r="CB90" s="435" cm="1">
        <f t="array" ref="CB90">INDEX('Instrument Performance'!$B$7:$XFD$1048576,-1+MATCH($BF90, 'Instrument Performance'!$A$6:$A$1048576, 0), MATCH(CB$4, 'Instrument Performance'!$B$7:$XFD$7, 0))</f>
        <v>4.4813658554661018E-2</v>
      </c>
      <c r="CC90" s="435" cm="1">
        <f t="array" ref="CC90">INDEX('Instrument Performance'!$B$7:$XFD$1048576,-1+MATCH($BF90, 'Instrument Performance'!$A$6:$A$1048576, 0), MATCH(CC$4, 'Instrument Performance'!$B$7:$XFD$7, 0))</f>
        <v>6.6059999999999994E-2</v>
      </c>
      <c r="CD90" s="435" cm="1">
        <f t="array" ref="CD90">INDEX('Instrument Performance'!$B$7:$XFD$1048576,-1+MATCH($BF90, 'Instrument Performance'!$A$6:$A$1048576, 0), MATCH(CD$4, 'Instrument Performance'!$B$7:$XFD$7, 0))</f>
        <v>5.2764730000000003E-2</v>
      </c>
      <c r="CE90" s="435" cm="1">
        <f t="array" ref="CE90">INDEX('Instrument Performance'!$B$7:$XFD$1048576,-1+MATCH($BF90, 'Instrument Performance'!$A$6:$A$1048576, 0), MATCH(CE$4, 'Instrument Performance'!$B$7:$XFD$7, 0))</f>
        <v>3.7829790777618832E-2</v>
      </c>
      <c r="CF90" s="435" cm="1">
        <f t="array" ref="CF90">INDEX('Instrument Performance'!$B$7:$XFD$1048576,-1+MATCH($BF90, 'Instrument Performance'!$A$6:$A$1048576, 0), MATCH(CF$4, 'Instrument Performance'!$B$7:$XFD$7, 0))</f>
        <v>7.1457629999999994E-2</v>
      </c>
      <c r="CG90" s="435" cm="1">
        <f t="array" ref="CG90">INDEX('Instrument Performance'!$B$7:$XFD$1048576,-1+MATCH($BF90, 'Instrument Performance'!$A$6:$A$1048576, 0), MATCH(CG$4, 'Instrument Performance'!$B$7:$XFD$7, 0))</f>
        <v>6.6471383506083725E-2</v>
      </c>
      <c r="CH90" s="435" cm="1">
        <f t="array" ref="CH90">INDEX('Instrument Performance'!$B$7:$XFD$1048576,-1+MATCH($BF90, 'Instrument Performance'!$A$6:$A$1048576, 0), MATCH(CH$4, 'Instrument Performance'!$B$7:$XFD$7, 0))</f>
        <v>5.6828000000000004E-2</v>
      </c>
      <c r="CI90" s="435" cm="1">
        <f t="array" ref="CI90">INDEX('Instrument Performance'!$B$7:$XFD$1048576,-1+MATCH($BF90, 'Instrument Performance'!$A$6:$A$1048576, 0), MATCH(CI$4, 'Instrument Performance'!$B$7:$XFD$7, 0))</f>
        <v>1.3098799999999999E-2</v>
      </c>
      <c r="CJ90" s="435" cm="1">
        <f t="array" ref="CJ90">INDEX('Instrument Performance'!$B$7:$XFD$1048576,-1+MATCH($BF90, 'Instrument Performance'!$A$6:$A$1048576, 0), MATCH(CJ$4, 'Instrument Performance'!$B$7:$XFD$7, 0))</f>
        <v>5.3595259999999999E-2</v>
      </c>
      <c r="CK90" s="435" cm="1">
        <f t="array" ref="CK90">INDEX('Instrument Performance'!$B$7:$XFD$1048576,-1+MATCH($BF90, 'Instrument Performance'!$A$6:$A$1048576, 0), MATCH(CK$4, 'Instrument Performance'!$B$7:$XFD$7, 0))</f>
        <v>4.7455299999999999E-2</v>
      </c>
      <c r="CL90" s="435" cm="1">
        <f t="array" ref="CL90">INDEX('Instrument Performance'!$B$7:$XFD$1048576,-1+MATCH($BF90, 'Instrument Performance'!$A$6:$A$1048576, 0), MATCH(CL$4, 'Instrument Performance'!$B$7:$XFD$7, 0))</f>
        <v>4.8500000000000001E-2</v>
      </c>
      <c r="CM90" s="435" cm="1">
        <f t="array" ref="CM90">INDEX('Instrument Performance'!$B$7:$XFD$1048576,-1+MATCH($BF90, 'Instrument Performance'!$A$6:$A$1048576, 0), MATCH(CM$4, 'Instrument Performance'!$B$7:$XFD$7, 0))</f>
        <v>1.006782E-2</v>
      </c>
      <c r="CN90" s="435" cm="1">
        <f t="array" ref="CN90">INDEX('Instrument Performance'!$B$7:$XFD$1048576,-1+MATCH($BF90, 'Instrument Performance'!$A$6:$A$1048576, 0), MATCH(CN$4, 'Instrument Performance'!$B$7:$XFD$7, 0))</f>
        <v>3.7600000000000001E-2</v>
      </c>
      <c r="CO90" s="435" cm="1">
        <f t="array" ref="CO90">INDEX('Instrument Performance'!$B$7:$XFD$1048576,-1+MATCH($BF90, 'Instrument Performance'!$A$6:$A$1048576, 0), MATCH(CO$4, 'Instrument Performance'!$B$7:$XFD$7, 0))</f>
        <v>3.2432429999999998E-2</v>
      </c>
      <c r="CP90" s="435" cm="1">
        <f t="array" ref="CP90">INDEX('Instrument Performance'!$B$7:$XFD$1048576,-1+MATCH($BF90, 'Instrument Performance'!$A$6:$A$1048576, 0), MATCH(CP$4, 'Instrument Performance'!$B$7:$XFD$7, 0))</f>
        <v>4.2718249999999999E-2</v>
      </c>
      <c r="CQ90" s="435" cm="1">
        <f t="array" ref="CQ90">INDEX('Instrument Performance'!$B$7:$XFD$1048576,-1+MATCH($BF90, 'Instrument Performance'!$A$6:$A$1048576, 0), MATCH(CQ$4, 'Instrument Performance'!$B$7:$XFD$7, 0))</f>
        <v>7.5600000000000001E-2</v>
      </c>
      <c r="CR90" s="435" cm="1">
        <f t="array" ref="CR90">INDEX('Instrument Performance'!$B$7:$XFD$1048576,-1+MATCH($BF90, 'Instrument Performance'!$A$6:$A$1048576, 0), MATCH(CR$4, 'Instrument Performance'!$B$7:$XFD$7, 0))</f>
        <v>0.1081081</v>
      </c>
      <c r="CS90" s="435" cm="1">
        <f t="array" ref="CS90">INDEX('Instrument Performance'!$B$7:$XFD$1048576,-1+MATCH($BF90, 'Instrument Performance'!$A$6:$A$1048576, 0), MATCH(CS$4, 'Instrument Performance'!$B$7:$XFD$7, 0))</f>
        <v>0.21563265784185814</v>
      </c>
      <c r="CT90" s="435" cm="1">
        <f t="array" ref="CT90">INDEX('Instrument Performance'!$B$7:$XFD$1048576,-1+MATCH($BF90, 'Instrument Performance'!$A$6:$A$1048576, 0), MATCH(CT$4, 'Instrument Performance'!$B$7:$XFD$7, 0))</f>
        <v>9.0225517643827795E-3</v>
      </c>
      <c r="CU90" s="435" cm="1">
        <f t="array" ref="CU90">INDEX('Instrument Performance'!$B$7:$XFD$1048576,-1+MATCH($BF90, 'Instrument Performance'!$A$6:$A$1048576, 0), MATCH(CU$4, 'Instrument Performance'!$B$7:$XFD$7, 0))</f>
        <v>-3.6815462494255158E-4</v>
      </c>
      <c r="CV90" s="435" t="str" cm="1">
        <f t="array" ref="CV90">INDEX('Instrument Performance'!$B$7:$XFD$1048576,-1+MATCH($BF90, 'Instrument Performance'!$A$6:$A$1048576, 0), MATCH(CV$4, 'Instrument Performance'!$B$7:$XFD$7, 0))</f>
        <v/>
      </c>
      <c r="CW90" s="435" cm="1">
        <f t="array" ref="CW90">INDEX('Instrument Performance'!$B$7:$XFD$1048576,-1+MATCH($BF90, 'Instrument Performance'!$A$6:$A$1048576, 0), MATCH(CW$4, 'Instrument Performance'!$B$7:$XFD$7, 0))</f>
        <v>0.1104536363113533</v>
      </c>
      <c r="CX90" s="435" cm="1">
        <f t="array" ref="CX90">INDEX('Instrument Performance'!$B$7:$XFD$1048576,-1+MATCH($BF90, 'Instrument Performance'!$A$6:$A$1048576, 0), MATCH(CX$4, 'Instrument Performance'!$B$7:$XFD$7, 0))</f>
        <v>1.7215300325772898E-2</v>
      </c>
      <c r="CY90" s="435" cm="1">
        <f t="array" ref="CY90">INDEX('Instrument Performance'!$B$7:$XFD$1048576,-1+MATCH($BF90, 'Instrument Performance'!$A$6:$A$1048576, 0), MATCH(CY$4, 'Instrument Performance'!$B$7:$XFD$7, 0))</f>
        <v>1.6203502047216656E-2</v>
      </c>
      <c r="CZ90" s="435" cm="1">
        <f t="array" ref="CZ90">INDEX('Instrument Performance'!$B$7:$XFD$1048576,-1+MATCH($BF90, 'Instrument Performance'!$A$6:$A$1048576, 0), MATCH(CZ$4, 'Instrument Performance'!$B$7:$XFD$7, 0))</f>
        <v>8.849967321123442E-2</v>
      </c>
      <c r="DA90" s="435" cm="1">
        <f t="array" ref="DA90">INDEX('Instrument Performance'!$B$7:$XFD$1048576,-1+MATCH($BF90, 'Instrument Performance'!$A$6:$A$1048576, 0), MATCH(DA$4, 'Instrument Performance'!$B$7:$XFD$7, 0))</f>
        <v>2.9247192046770509E-2</v>
      </c>
      <c r="DB90" s="435" t="str" cm="1">
        <f t="array" ref="DB90">INDEX('Instrument Performance'!$B$7:$XFD$1048576,-1+MATCH($BF90, 'Instrument Performance'!$A$6:$A$1048576, 0), MATCH(DB$4, 'Instrument Performance'!$B$7:$XFD$7, 0))</f>
        <v/>
      </c>
      <c r="DC90" s="435" t="str" cm="1">
        <f t="array" ref="DC90">INDEX('Instrument Performance'!$B$7:$XFD$1048576,-1+MATCH($BF90, 'Instrument Performance'!$A$6:$A$1048576, 0), MATCH(DC$4, 'Instrument Performance'!$B$7:$XFD$7, 0))</f>
        <v/>
      </c>
      <c r="DD90" s="435" t="str" cm="1">
        <f t="array" ref="DD90">INDEX('Instrument Performance'!$B$7:$XFD$1048576,-1+MATCH($BF90, 'Instrument Performance'!$A$6:$A$1048576, 0), MATCH(DD$4, 'Instrument Performance'!$B$7:$XFD$7, 0))</f>
        <v/>
      </c>
      <c r="DE90" s="435" t="str" cm="1">
        <f t="array" ref="DE90">INDEX('Instrument Performance'!$B$7:$XFD$1048576,-1+MATCH($BF90, 'Instrument Performance'!$A$6:$A$1048576, 0), MATCH(DE$4, 'Instrument Performance'!$B$7:$XFD$7, 0))</f>
        <v/>
      </c>
      <c r="DF90" s="435" cm="1">
        <f t="array" ref="DF90">INDEX('Instrument Performance'!$B$7:$XFD$1048576,-1+MATCH($BF90, 'Instrument Performance'!$A$6:$A$1048576, 0), MATCH(DF$4, 'Instrument Performance'!$B$7:$XFD$7, 0))</f>
        <v>1.6817844823427269E-2</v>
      </c>
      <c r="DG90" s="435" cm="1">
        <f t="array" ref="DG90">INDEX('Instrument Performance'!$B$7:$XFD$1048576,-1+MATCH($BF90, 'Instrument Performance'!$A$6:$A$1048576, 0), MATCH(DG$4, 'Instrument Performance'!$B$7:$XFD$7, 0))</f>
        <v>7.0856305995864899E-2</v>
      </c>
      <c r="DH90" s="437"/>
      <c r="DI90" s="440">
        <f t="shared" si="18"/>
        <v>40939</v>
      </c>
      <c r="DJ90" s="435">
        <f t="shared" si="20"/>
        <v>2.7761020737154012E-2</v>
      </c>
      <c r="DK90" s="443">
        <f t="shared" si="21"/>
        <v>-5.4794520547945207E-5</v>
      </c>
      <c r="DL90" s="438">
        <f t="shared" si="19"/>
        <v>2.6016669026442729E-2</v>
      </c>
      <c r="DM90" s="438">
        <v>2.6059725499660621E-2</v>
      </c>
      <c r="DN90" s="444">
        <f t="shared" si="22"/>
        <v>1.7443517107112831E-3</v>
      </c>
      <c r="DP90" s="438">
        <f t="shared" si="23"/>
        <v>-4.3056473217891605E-5</v>
      </c>
    </row>
    <row r="91" spans="1:120">
      <c r="A91" s="436">
        <v>40968</v>
      </c>
      <c r="B91" s="435">
        <f>_xlfn.XLOOKUP(B$4,[3]taa_weights!$B$1:$BB$1,[3]taa_weights!$B89:$BB89,"CHECK",FALSE)</f>
        <v>4.0121750309063313E-11</v>
      </c>
      <c r="C91" s="435">
        <f>_xlfn.XLOOKUP(C$4,[3]taa_weights!$B$1:$BB$1,[3]taa_weights!$B89:$BB89,"CHECK",FALSE)</f>
        <v>3.7457231574929473E-2</v>
      </c>
      <c r="D91" s="435">
        <f>_xlfn.XLOOKUP(D$4,[3]taa_weights!$B$1:$BB$1,[3]taa_weights!$B89:$BB89,"CHECK",FALSE)</f>
        <v>4.6104507467467228E-11</v>
      </c>
      <c r="E91" s="435">
        <f>_xlfn.XLOOKUP(E$4,[3]taa_weights!$B$1:$BB$1,[3]taa_weights!$B89:$BB89,"CHECK",FALSE)</f>
        <v>3.1940544320263853E-11</v>
      </c>
      <c r="F91" s="435">
        <f>_xlfn.XLOOKUP(F$4,[3]taa_weights!$B$1:$BB$1,[3]taa_weights!$B89:$BB89,"CHECK",FALSE)</f>
        <v>6.7685703943110979E-11</v>
      </c>
      <c r="G91" s="435">
        <f>_xlfn.XLOOKUP(G$4,[3]taa_weights!$B$1:$BB$1,[3]taa_weights!$B89:$BB89,"CHECK",FALSE)</f>
        <v>3.2537740236940347E-11</v>
      </c>
      <c r="H91" s="435">
        <f>_xlfn.XLOOKUP(H$4,[3]taa_weights!$B$1:$BB$1,[3]taa_weights!$B89:$BB89,"CHECK",FALSE)</f>
        <v>3.9615085398637097E-2</v>
      </c>
      <c r="I91" s="435">
        <f>_xlfn.XLOOKUP(I$4,[3]taa_weights!$B$1:$BB$1,[3]taa_weights!$B89:$BB89,"CHECK",FALSE)</f>
        <v>4.5229406628580158E-11</v>
      </c>
      <c r="J91" s="435">
        <f>_xlfn.XLOOKUP(J$4,[3]taa_weights!$B$1:$BB$1,[3]taa_weights!$B89:$BB89,"CHECK",FALSE)</f>
        <v>3.4529848175095232E-11</v>
      </c>
      <c r="K91" s="435">
        <f>_xlfn.XLOOKUP(K$4,[3]taa_weights!$B$1:$BB$1,[3]taa_weights!$B89:$BB89,"CHECK",FALSE)</f>
        <v>3.1497585328832582E-11</v>
      </c>
      <c r="L91" s="435">
        <f>_xlfn.XLOOKUP(L$4,[3]taa_weights!$B$1:$BB$1,[3]taa_weights!$B89:$BB89,"CHECK",FALSE)</f>
        <v>3.1529818434913089E-11</v>
      </c>
      <c r="M91" s="435">
        <f>_xlfn.XLOOKUP(M$4,[3]taa_weights!$B$1:$BB$1,[3]taa_weights!$B89:$BB89,"CHECK",FALSE)</f>
        <v>3.6914130084411427E-11</v>
      </c>
      <c r="N91" s="435">
        <f>_xlfn.XLOOKUP(N$4,[3]taa_weights!$B$1:$BB$1,[3]taa_weights!$B89:$BB89,"CHECK",FALSE)</f>
        <v>3.8880248660865563E-2</v>
      </c>
      <c r="O91" s="435">
        <f>_xlfn.XLOOKUP(O$4,[3]taa_weights!$B$1:$BB$1,[3]taa_weights!$B89:$BB89,"CHECK",FALSE)</f>
        <v>8.4164193688071161E-11</v>
      </c>
      <c r="P91" s="435">
        <f>_xlfn.XLOOKUP(P$4,[3]taa_weights!$B$1:$BB$1,[3]taa_weights!$B89:$BB89,"CHECK",FALSE)</f>
        <v>2.4047433889963311E-2</v>
      </c>
      <c r="Q91" s="435">
        <f>_xlfn.XLOOKUP(Q$4,[3]taa_weights!$B$1:$BB$1,[3]taa_weights!$B89:$BB89,"CHECK",FALSE)</f>
        <v>4.7635890309548927E-11</v>
      </c>
      <c r="R91" s="435">
        <f>_xlfn.XLOOKUP(R$4,[3]taa_weights!$B$1:$BB$1,[3]taa_weights!$B89:$BB89,"CHECK",FALSE)</f>
        <v>3.1558913535454701E-11</v>
      </c>
      <c r="S91" s="435">
        <f>_xlfn.XLOOKUP(S$4,[3]taa_weights!$B$1:$BB$1,[3]taa_weights!$B89:$BB89,"CHECK",FALSE)</f>
        <v>4.1263173800362672E-11</v>
      </c>
      <c r="T91" s="435">
        <f>_xlfn.XLOOKUP(T$4,[3]taa_weights!$B$1:$BB$1,[3]taa_weights!$B89:$BB89,"CHECK",FALSE)</f>
        <v>4.4576285894195461E-11</v>
      </c>
      <c r="U91" s="435">
        <f>_xlfn.XLOOKUP(U$4,[3]taa_weights!$B$1:$BB$1,[3]taa_weights!$B89:$BB89,"CHECK",FALSE)</f>
        <v>4.9999999982773401E-2</v>
      </c>
      <c r="V91" s="435">
        <f>_xlfn.XLOOKUP(V$4,[3]taa_weights!$B$1:$BB$1,[3]taa_weights!$B89:$BB89,"CHECK",FALSE)</f>
        <v>3.7614013493559171E-11</v>
      </c>
      <c r="W91" s="435">
        <f>_xlfn.XLOOKUP(W$4,[3]taa_weights!$B$1:$BB$1,[3]taa_weights!$B89:$BB89,"CHECK",FALSE)</f>
        <v>4.9999999986024918E-2</v>
      </c>
      <c r="X91" s="435">
        <f>_xlfn.XLOOKUP(X$4,[3]taa_weights!$B$1:$BB$1,[3]taa_weights!$B89:$BB89,"CHECK",FALSE)</f>
        <v>4.9999999987837947E-2</v>
      </c>
      <c r="Y91" s="435">
        <f>_xlfn.XLOOKUP(Y$4,[3]taa_weights!$B$1:$BB$1,[3]taa_weights!$B89:$BB89,"CHECK",FALSE)</f>
        <v>4.1104826941752152E-11</v>
      </c>
      <c r="Z91" s="435">
        <f>_xlfn.XLOOKUP(Z$4,[3]taa_weights!$B$1:$BB$1,[3]taa_weights!$B89:$BB89,"CHECK",FALSE)</f>
        <v>9.9249182483475933E-5</v>
      </c>
      <c r="AA91" s="435">
        <f>_xlfn.XLOOKUP(AA$4,[3]taa_weights!$B$1:$BB$1,[3]taa_weights!$B89:$BB89,"CHECK",FALSE)</f>
        <v>4.4380005625570353E-11</v>
      </c>
      <c r="AB91" s="435">
        <f>_xlfn.XLOOKUP(AB$4,[3]taa_weights!$B$1:$BB$1,[3]taa_weights!$B89:$BB89,"CHECK",FALSE)</f>
        <v>4.5267331672045137E-11</v>
      </c>
      <c r="AC91" s="435">
        <f>_xlfn.XLOOKUP(AC$4,[3]taa_weights!$B$1:$BB$1,[3]taa_weights!$B89:$BB89,"CHECK",FALSE)</f>
        <v>3.5302319227020758E-11</v>
      </c>
      <c r="AD91" s="435">
        <f>_xlfn.XLOOKUP(AD$4,[3]taa_weights!$B$1:$BB$1,[3]taa_weights!$B89:$BB89,"CHECK",FALSE)</f>
        <v>4.9999999931460037E-2</v>
      </c>
      <c r="AE91" s="435">
        <f>_xlfn.XLOOKUP(AE$4,[3]taa_weights!$B$1:$BB$1,[3]taa_weights!$B89:$BB89,"CHECK",FALSE)</f>
        <v>4.6844279165468032E-11</v>
      </c>
      <c r="AF91" s="435">
        <f>_xlfn.XLOOKUP(AF$4,[3]taa_weights!$B$1:$BB$1,[3]taa_weights!$B89:$BB89,"CHECK",FALSE)</f>
        <v>2.4738906197937149E-11</v>
      </c>
      <c r="AG91" s="435">
        <f>_xlfn.XLOOKUP(AG$4,[3]taa_weights!$B$1:$BB$1,[3]taa_weights!$B89:$BB89,"CHECK",FALSE)</f>
        <v>4.0931376816350803E-11</v>
      </c>
      <c r="AH91" s="435">
        <f>_xlfn.XLOOKUP(AH$4,[3]taa_weights!$B$1:$BB$1,[3]taa_weights!$B89:$BB89,"CHECK",FALSE)</f>
        <v>4.9999999952219307E-2</v>
      </c>
      <c r="AI91" s="435">
        <f>_xlfn.XLOOKUP(AI$4,[3]taa_weights!$B$1:$BB$1,[3]taa_weights!$B89:$BB89,"CHECK",FALSE)</f>
        <v>4.701282326848876E-11</v>
      </c>
      <c r="AJ91" s="435">
        <f>_xlfn.XLOOKUP(AJ$4,[3]taa_weights!$B$1:$BB$1,[3]taa_weights!$B89:$BB89,"CHECK",FALSE)</f>
        <v>4.9999999935094658E-2</v>
      </c>
      <c r="AK91" s="435">
        <f>_xlfn.XLOOKUP(AK$4,[3]taa_weights!$B$1:$BB$1,[3]taa_weights!$B89:$BB89,"CHECK",FALSE)</f>
        <v>4.9999999958096182E-2</v>
      </c>
      <c r="AL91" s="435">
        <f>_xlfn.XLOOKUP(AL$4,[3]taa_weights!$B$1:$BB$1,[3]taa_weights!$B89:$BB89,"CHECK",FALSE)</f>
        <v>6.4648486287926446E-11</v>
      </c>
      <c r="AM91" s="435">
        <f>_xlfn.XLOOKUP(AM$4,[3]taa_weights!$B$1:$BB$1,[3]taa_weights!$B89:$BB89,"CHECK",FALSE)</f>
        <v>4.9999999365465321E-2</v>
      </c>
      <c r="AN91" s="435">
        <f>_xlfn.XLOOKUP(AN$4,[3]taa_weights!$B$1:$BB$1,[3]taa_weights!$B89:$BB89,"CHECK",FALSE)</f>
        <v>7.2455648771988081E-11</v>
      </c>
      <c r="AO91" s="435">
        <f>_xlfn.XLOOKUP(AO$4,[3]taa_weights!$B$1:$BB$1,[3]taa_weights!$B89:$BB89,"CHECK",FALSE)</f>
        <v>2.2155821790885329E-11</v>
      </c>
      <c r="AP91" s="435">
        <f>_xlfn.XLOOKUP(AP$4,[3]taa_weights!$B$1:$BB$1,[3]taa_weights!$B89:$BB89,"CHECK",FALSE)</f>
        <v>6.4738669895032963E-2</v>
      </c>
      <c r="AQ91" s="435">
        <f>_xlfn.XLOOKUP(AQ$4,[3]taa_weights!$B$1:$BB$1,[3]taa_weights!$B89:$BB89,"CHECK",FALSE)</f>
        <v>0.1000000000084981</v>
      </c>
      <c r="AR91" s="435">
        <f>_xlfn.XLOOKUP(AR$4,[3]taa_weights!$B$1:$BB$1,[3]taa_weights!$B89:$BB89,"CHECK",FALSE)</f>
        <v>2.9162080848754331E-2</v>
      </c>
      <c r="AS91" s="435">
        <f>_xlfn.XLOOKUP(AS$4,[3]taa_weights!$B$1:$BB$1,[3]taa_weights!$B89:$BB89,"CHECK",FALSE)</f>
        <v>2.2596593762341669E-11</v>
      </c>
      <c r="AT91" s="435">
        <f>_xlfn.XLOOKUP(AT$4,[3]taa_weights!$B$1:$BB$1,[3]taa_weights!$B89:$BB89,"CHECK",FALSE)</f>
        <v>4.4714719876432598E-11</v>
      </c>
      <c r="AU91" s="435">
        <f>_xlfn.XLOOKUP(AU$4,[3]taa_weights!$B$1:$BB$1,[3]taa_weights!$B89:$BB89,"CHECK",FALSE)</f>
        <v>5.0000000012239552E-2</v>
      </c>
      <c r="AV91" s="435">
        <f>_xlfn.XLOOKUP(AV$4,[3]taa_weights!$B$1:$BB$1,[3]taa_weights!$B89:$BB89,"CHECK",FALSE)</f>
        <v>2.999999990861461E-2</v>
      </c>
      <c r="AW91" s="435">
        <f>_xlfn.XLOOKUP(AW$4,[3]taa_weights!$B$1:$BB$1,[3]taa_weights!$B89:$BB89,"CHECK",FALSE)</f>
        <v>2.6746405295001129E-2</v>
      </c>
      <c r="AX91" s="435">
        <f>_xlfn.XLOOKUP(AX$4,[3]taa_weights!$B$1:$BB$1,[3]taa_weights!$B89:$BB89,"CHECK",FALSE)</f>
        <v>9.9999999988981E-2</v>
      </c>
      <c r="AY91" s="435">
        <f>_xlfn.XLOOKUP(AY$4,[3]taa_weights!$B$1:$BB$1,[3]taa_weights!$B89:$BB89,"CHECK",FALSE)</f>
        <v>3.9253594604608602E-2</v>
      </c>
      <c r="AZ91" s="435">
        <f>_xlfn.XLOOKUP(AZ$4,[3]taa_weights!$B$1:$BB$1,[3]taa_weights!$B89:$BB89,"CHECK",FALSE)</f>
        <v>0</v>
      </c>
      <c r="BA91" s="435">
        <f>_xlfn.XLOOKUP(BA$4,[3]taa_weights!$B$1:$BB$1,[3]taa_weights!$B89:$BB89,"CHECK",FALSE)</f>
        <v>2.0000000006182871E-2</v>
      </c>
      <c r="BB91" s="435">
        <f>_xlfn.XLOOKUP(BB$4,[3]taa_weights!$B$1:$BB$1,[3]taa_weights!$B89:$BB89,"CHECK",FALSE)</f>
        <v>3.5709954565155719E-11</v>
      </c>
      <c r="BC91" s="426"/>
      <c r="BD91" s="438">
        <f t="shared" si="16"/>
        <v>0.99999999964653064</v>
      </c>
      <c r="BE91" s="439"/>
      <c r="BF91" s="440">
        <f t="shared" si="17"/>
        <v>40968</v>
      </c>
      <c r="BG91" s="435" cm="1">
        <f t="array" ref="BG91">INDEX('Instrument Performance'!$B$7:$XFD$1048576,-1+MATCH($BF91, 'Instrument Performance'!$A$6:$A$1048576, 0), MATCH(BG$4, 'Instrument Performance'!$B$7:$XFD$7, 0))</f>
        <v>-1.5047360000000002E-3</v>
      </c>
      <c r="BH91" s="435" cm="1">
        <f t="array" ref="BH91">INDEX('Instrument Performance'!$B$7:$XFD$1048576,-1+MATCH($BF91, 'Instrument Performance'!$A$6:$A$1048576, 0), MATCH(BH$4, 'Instrument Performance'!$B$7:$XFD$7, 0))</f>
        <v>-8.2688520000000001E-3</v>
      </c>
      <c r="BI91" s="435" cm="1">
        <f t="array" ref="BI91">INDEX('Instrument Performance'!$B$7:$XFD$1048576,-1+MATCH($BF91, 'Instrument Performance'!$A$6:$A$1048576, 0), MATCH(BI$4, 'Instrument Performance'!$B$7:$XFD$7, 0))</f>
        <v>1.3359587615717761E-3</v>
      </c>
      <c r="BJ91" s="435" cm="1">
        <f t="array" ref="BJ91">INDEX('Instrument Performance'!$B$7:$XFD$1048576,-1+MATCH($BF91, 'Instrument Performance'!$A$6:$A$1048576, 0), MATCH(BJ$4, 'Instrument Performance'!$B$7:$XFD$7, 0))</f>
        <v>-5.7808309999999993E-3</v>
      </c>
      <c r="BK91" s="435" cm="1">
        <f t="array" ref="BK91">INDEX('Instrument Performance'!$B$7:$XFD$1048576,-1+MATCH($BF91, 'Instrument Performance'!$A$6:$A$1048576, 0), MATCH(BK$4, 'Instrument Performance'!$B$7:$XFD$7, 0))</f>
        <v>9.225042191001176E-4</v>
      </c>
      <c r="BL91" s="435" cm="1">
        <f t="array" ref="BL91">INDEX('Instrument Performance'!$B$7:$XFD$1048576,-1+MATCH($BF91, 'Instrument Performance'!$A$6:$A$1048576, 0), MATCH(BL$4, 'Instrument Performance'!$B$7:$XFD$7, 0))</f>
        <v>1.3747495735388471E-2</v>
      </c>
      <c r="BM91" s="435" cm="1">
        <f t="array" ref="BM91">INDEX('Instrument Performance'!$B$7:$XFD$1048576,-1+MATCH($BF91, 'Instrument Performance'!$A$6:$A$1048576, 0), MATCH(BM$4, 'Instrument Performance'!$B$7:$XFD$7, 0))</f>
        <v>1.42498E-2</v>
      </c>
      <c r="BN91" s="435" cm="1">
        <f t="array" ref="BN91">INDEX('Instrument Performance'!$B$7:$XFD$1048576,-1+MATCH($BF91, 'Instrument Performance'!$A$6:$A$1048576, 0), MATCH(BN$4, 'Instrument Performance'!$B$7:$XFD$7, 0))</f>
        <v>1.1042683673263776E-2</v>
      </c>
      <c r="BO91" s="435" cm="1">
        <f t="array" ref="BO91">INDEX('Instrument Performance'!$B$7:$XFD$1048576,-1+MATCH($BF91, 'Instrument Performance'!$A$6:$A$1048576, 0), MATCH(BO$4, 'Instrument Performance'!$B$7:$XFD$7, 0))</f>
        <v>7.8739910000000003E-3</v>
      </c>
      <c r="BP91" s="435" cm="1">
        <f t="array" ref="BP91">INDEX('Instrument Performance'!$B$7:$XFD$1048576,-1+MATCH($BF91, 'Instrument Performance'!$A$6:$A$1048576, 0), MATCH(BP$4, 'Instrument Performance'!$B$7:$XFD$7, 0))</f>
        <v>6.6466943835588044E-3</v>
      </c>
      <c r="BQ91" s="435" cm="1">
        <f t="array" ref="BQ91">INDEX('Instrument Performance'!$B$7:$XFD$1048576,-1+MATCH($BF91, 'Instrument Performance'!$A$6:$A$1048576, 0), MATCH(BQ$4, 'Instrument Performance'!$B$7:$XFD$7, 0))</f>
        <v>4.7581847880120431E-3</v>
      </c>
      <c r="BR91" s="435" cm="1">
        <f t="array" ref="BR91">INDEX('Instrument Performance'!$B$7:$XFD$1048576,-1+MATCH($BF91, 'Instrument Performance'!$A$6:$A$1048576, 0), MATCH(BR$4, 'Instrument Performance'!$B$7:$XFD$7, 0))</f>
        <v>1.214552E-2</v>
      </c>
      <c r="BS91" s="435" cm="1">
        <f t="array" ref="BS91">INDEX('Instrument Performance'!$B$7:$XFD$1048576,-1+MATCH($BF91, 'Instrument Performance'!$A$6:$A$1048576, 0), MATCH(BS$4, 'Instrument Performance'!$B$7:$XFD$7, 0))</f>
        <v>1.9711607530793464E-2</v>
      </c>
      <c r="BT91" s="435" cm="1">
        <f t="array" ref="BT91">INDEX('Instrument Performance'!$B$7:$XFD$1048576,-1+MATCH($BF91, 'Instrument Performance'!$A$6:$A$1048576, 0), MATCH(BT$4, 'Instrument Performance'!$B$7:$XFD$7, 0))</f>
        <v>7.3422881418363506E-3</v>
      </c>
      <c r="BU91" s="435" cm="1">
        <f t="array" ref="BU91">INDEX('Instrument Performance'!$B$7:$XFD$1048576,-1+MATCH($BF91, 'Instrument Performance'!$A$6:$A$1048576, 0), MATCH(BU$4, 'Instrument Performance'!$B$7:$XFD$7, 0))</f>
        <v>2.7309155151975739E-2</v>
      </c>
      <c r="BV91" s="435" cm="1">
        <f t="array" ref="BV91">INDEX('Instrument Performance'!$B$7:$XFD$1048576,-1+MATCH($BF91, 'Instrument Performance'!$A$6:$A$1048576, 0), MATCH(BV$4, 'Instrument Performance'!$B$7:$XFD$7, 0))</f>
        <v>1.3747495735388471E-2</v>
      </c>
      <c r="BW91" s="435" cm="1">
        <f t="array" ref="BW91">INDEX('Instrument Performance'!$B$7:$XFD$1048576,-1+MATCH($BF91, 'Instrument Performance'!$A$6:$A$1048576, 0), MATCH(BW$4, 'Instrument Performance'!$B$7:$XFD$7, 0))</f>
        <v>1.9202273309604001E-2</v>
      </c>
      <c r="BX91" s="435" cm="1">
        <f t="array" ref="BX91">INDEX('Instrument Performance'!$B$7:$XFD$1048576,-1+MATCH($BF91, 'Instrument Performance'!$A$6:$A$1048576, 0), MATCH(BX$4, 'Instrument Performance'!$B$7:$XFD$7, 0))</f>
        <v>5.0314329618754483E-2</v>
      </c>
      <c r="BY91" s="435" cm="1">
        <f t="array" ref="BY91">INDEX('Instrument Performance'!$B$7:$XFD$1048576,-1+MATCH($BF91, 'Instrument Performance'!$A$6:$A$1048576, 0), MATCH(BY$4, 'Instrument Performance'!$B$7:$XFD$7, 0))</f>
        <v>4.1300000000000003E-2</v>
      </c>
      <c r="BZ91" s="435" cm="1">
        <f t="array" ref="BZ91">INDEX('Instrument Performance'!$B$7:$XFD$1048576,-1+MATCH($BF91, 'Instrument Performance'!$A$6:$A$1048576, 0), MATCH(BZ$4, 'Instrument Performance'!$B$7:$XFD$7, 0))</f>
        <v>7.2833131934527007E-2</v>
      </c>
      <c r="CA91" s="435" cm="1">
        <f t="array" ref="CA91">INDEX('Instrument Performance'!$B$7:$XFD$1048576,-1+MATCH($BF91, 'Instrument Performance'!$A$6:$A$1048576, 0), MATCH(CA$4, 'Instrument Performance'!$B$7:$XFD$7, 0))</f>
        <v>3.4099999999999998E-2</v>
      </c>
      <c r="CB91" s="435" cm="1">
        <f t="array" ref="CB91">INDEX('Instrument Performance'!$B$7:$XFD$1048576,-1+MATCH($BF91, 'Instrument Performance'!$A$6:$A$1048576, 0), MATCH(CB$4, 'Instrument Performance'!$B$7:$XFD$7, 0))</f>
        <v>4.3241757511005563E-2</v>
      </c>
      <c r="CC91" s="435" cm="1">
        <f t="array" ref="CC91">INDEX('Instrument Performance'!$B$7:$XFD$1048576,-1+MATCH($BF91, 'Instrument Performance'!$A$6:$A$1048576, 0), MATCH(CC$4, 'Instrument Performance'!$B$7:$XFD$7, 0))</f>
        <v>4.6249999999999999E-2</v>
      </c>
      <c r="CD91" s="435" cm="1">
        <f t="array" ref="CD91">INDEX('Instrument Performance'!$B$7:$XFD$1048576,-1+MATCH($BF91, 'Instrument Performance'!$A$6:$A$1048576, 0), MATCH(CD$4, 'Instrument Performance'!$B$7:$XFD$7, 0))</f>
        <v>4.7545489999999996E-2</v>
      </c>
      <c r="CE91" s="435" cm="1">
        <f t="array" ref="CE91">INDEX('Instrument Performance'!$B$7:$XFD$1048576,-1+MATCH($BF91, 'Instrument Performance'!$A$6:$A$1048576, 0), MATCH(CE$4, 'Instrument Performance'!$B$7:$XFD$7, 0))</f>
        <v>3.9863115708331121E-2</v>
      </c>
      <c r="CF91" s="435" cm="1">
        <f t="array" ref="CF91">INDEX('Instrument Performance'!$B$7:$XFD$1048576,-1+MATCH($BF91, 'Instrument Performance'!$A$6:$A$1048576, 0), MATCH(CF$4, 'Instrument Performance'!$B$7:$XFD$7, 0))</f>
        <v>2.5689700000000003E-2</v>
      </c>
      <c r="CG91" s="435" cm="1">
        <f t="array" ref="CG91">INDEX('Instrument Performance'!$B$7:$XFD$1048576,-1+MATCH($BF91, 'Instrument Performance'!$A$6:$A$1048576, 0), MATCH(CG$4, 'Instrument Performance'!$B$7:$XFD$7, 0))</f>
        <v>1.4877808296358985E-2</v>
      </c>
      <c r="CH91" s="435" cm="1">
        <f t="array" ref="CH91">INDEX('Instrument Performance'!$B$7:$XFD$1048576,-1+MATCH($BF91, 'Instrument Performance'!$A$6:$A$1048576, 0), MATCH(CH$4, 'Instrument Performance'!$B$7:$XFD$7, 0))</f>
        <v>4.0073600000000001E-2</v>
      </c>
      <c r="CI91" s="435" cm="1">
        <f t="array" ref="CI91">INDEX('Instrument Performance'!$B$7:$XFD$1048576,-1+MATCH($BF91, 'Instrument Performance'!$A$6:$A$1048576, 0), MATCH(CI$4, 'Instrument Performance'!$B$7:$XFD$7, 0))</f>
        <v>2.098264E-2</v>
      </c>
      <c r="CJ91" s="435" cm="1">
        <f t="array" ref="CJ91">INDEX('Instrument Performance'!$B$7:$XFD$1048576,-1+MATCH($BF91, 'Instrument Performance'!$A$6:$A$1048576, 0), MATCH(CJ$4, 'Instrument Performance'!$B$7:$XFD$7, 0))</f>
        <v>3.8193020000000001E-2</v>
      </c>
      <c r="CK91" s="435" cm="1">
        <f t="array" ref="CK91">INDEX('Instrument Performance'!$B$7:$XFD$1048576,-1+MATCH($BF91, 'Instrument Performance'!$A$6:$A$1048576, 0), MATCH(CK$4, 'Instrument Performance'!$B$7:$XFD$7, 0))</f>
        <v>6.2376889999999997E-2</v>
      </c>
      <c r="CL91" s="435" cm="1">
        <f t="array" ref="CL91">INDEX('Instrument Performance'!$B$7:$XFD$1048576,-1+MATCH($BF91, 'Instrument Performance'!$A$6:$A$1048576, 0), MATCH(CL$4, 'Instrument Performance'!$B$7:$XFD$7, 0))</f>
        <v>4.3400000000000001E-2</v>
      </c>
      <c r="CM91" s="435" cm="1">
        <f t="array" ref="CM91">INDEX('Instrument Performance'!$B$7:$XFD$1048576,-1+MATCH($BF91, 'Instrument Performance'!$A$6:$A$1048576, 0), MATCH(CM$4, 'Instrument Performance'!$B$7:$XFD$7, 0))</f>
        <v>3.9417059999999997E-2</v>
      </c>
      <c r="CN91" s="435" cm="1">
        <f t="array" ref="CN91">INDEX('Instrument Performance'!$B$7:$XFD$1048576,-1+MATCH($BF91, 'Instrument Performance'!$A$6:$A$1048576, 0), MATCH(CN$4, 'Instrument Performance'!$B$7:$XFD$7, 0))</f>
        <v>0.105</v>
      </c>
      <c r="CO91" s="435" cm="1">
        <f t="array" ref="CO91">INDEX('Instrument Performance'!$B$7:$XFD$1048576,-1+MATCH($BF91, 'Instrument Performance'!$A$6:$A$1048576, 0), MATCH(CO$4, 'Instrument Performance'!$B$7:$XFD$7, 0))</f>
        <v>0.1086387</v>
      </c>
      <c r="CP91" s="435" cm="1">
        <f t="array" ref="CP91">INDEX('Instrument Performance'!$B$7:$XFD$1048576,-1+MATCH($BF91, 'Instrument Performance'!$A$6:$A$1048576, 0), MATCH(CP$4, 'Instrument Performance'!$B$7:$XFD$7, 0))</f>
        <v>0.13023199999999999</v>
      </c>
      <c r="CQ91" s="435" cm="1">
        <f t="array" ref="CQ91">INDEX('Instrument Performance'!$B$7:$XFD$1048576,-1+MATCH($BF91, 'Instrument Performance'!$A$6:$A$1048576, 0), MATCH(CQ$4, 'Instrument Performance'!$B$7:$XFD$7, 0))</f>
        <v>5.4600000000000003E-2</v>
      </c>
      <c r="CR91" s="435" cm="1">
        <f t="array" ref="CR91">INDEX('Instrument Performance'!$B$7:$XFD$1048576,-1+MATCH($BF91, 'Instrument Performance'!$A$6:$A$1048576, 0), MATCH(CR$4, 'Instrument Performance'!$B$7:$XFD$7, 0))</f>
        <v>7.6422730000000008E-2</v>
      </c>
      <c r="CS91" s="435" cm="1">
        <f t="array" ref="CS91">INDEX('Instrument Performance'!$B$7:$XFD$1048576,-1+MATCH($BF91, 'Instrument Performance'!$A$6:$A$1048576, 0), MATCH(CS$4, 'Instrument Performance'!$B$7:$XFD$7, 0))</f>
        <v>5.506599936684653E-2</v>
      </c>
      <c r="CT91" s="435" cm="1">
        <f t="array" ref="CT91">INDEX('Instrument Performance'!$B$7:$XFD$1048576,-1+MATCH($BF91, 'Instrument Performance'!$A$6:$A$1048576, 0), MATCH(CT$4, 'Instrument Performance'!$B$7:$XFD$7, 0))</f>
        <v>6.1687825494030719E-3</v>
      </c>
      <c r="CU91" s="435" cm="1">
        <f t="array" ref="CU91">INDEX('Instrument Performance'!$B$7:$XFD$1048576,-1+MATCH($BF91, 'Instrument Performance'!$A$6:$A$1048576, 0), MATCH(CU$4, 'Instrument Performance'!$B$7:$XFD$7, 0))</f>
        <v>1.657305957094346E-3</v>
      </c>
      <c r="CV91" s="435" t="str" cm="1">
        <f t="array" ref="CV91">INDEX('Instrument Performance'!$B$7:$XFD$1048576,-1+MATCH($BF91, 'Instrument Performance'!$A$6:$A$1048576, 0), MATCH(CV$4, 'Instrument Performance'!$B$7:$XFD$7, 0))</f>
        <v/>
      </c>
      <c r="CW91" s="435" cm="1">
        <f t="array" ref="CW91">INDEX('Instrument Performance'!$B$7:$XFD$1048576,-1+MATCH($BF91, 'Instrument Performance'!$A$6:$A$1048576, 0), MATCH(CW$4, 'Instrument Performance'!$B$7:$XFD$7, 0))</f>
        <v>-2.3593591750299181E-2</v>
      </c>
      <c r="CX91" s="435" cm="1">
        <f t="array" ref="CX91">INDEX('Instrument Performance'!$B$7:$XFD$1048576,-1+MATCH($BF91, 'Instrument Performance'!$A$6:$A$1048576, 0), MATCH(CX$4, 'Instrument Performance'!$B$7:$XFD$7, 0))</f>
        <v>1.4219378622193135E-2</v>
      </c>
      <c r="CY91" s="435" cm="1">
        <f t="array" ref="CY91">INDEX('Instrument Performance'!$B$7:$XFD$1048576,-1+MATCH($BF91, 'Instrument Performance'!$A$6:$A$1048576, 0), MATCH(CY$4, 'Instrument Performance'!$B$7:$XFD$7, 0))</f>
        <v>8.6583797685382269E-3</v>
      </c>
      <c r="CZ91" s="435" cm="1">
        <f t="array" ref="CZ91">INDEX('Instrument Performance'!$B$7:$XFD$1048576,-1+MATCH($BF91, 'Instrument Performance'!$A$6:$A$1048576, 0), MATCH(CZ$4, 'Instrument Performance'!$B$7:$XFD$7, 0))</f>
        <v>3.3199154538968045E-2</v>
      </c>
      <c r="DA91" s="435" cm="1">
        <f t="array" ref="DA91">INDEX('Instrument Performance'!$B$7:$XFD$1048576,-1+MATCH($BF91, 'Instrument Performance'!$A$6:$A$1048576, 0), MATCH(DA$4, 'Instrument Performance'!$B$7:$XFD$7, 0))</f>
        <v>3.6019916070325397E-2</v>
      </c>
      <c r="DB91" s="435" t="str" cm="1">
        <f t="array" ref="DB91">INDEX('Instrument Performance'!$B$7:$XFD$1048576,-1+MATCH($BF91, 'Instrument Performance'!$A$6:$A$1048576, 0), MATCH(DB$4, 'Instrument Performance'!$B$7:$XFD$7, 0))</f>
        <v/>
      </c>
      <c r="DC91" s="435" t="str" cm="1">
        <f t="array" ref="DC91">INDEX('Instrument Performance'!$B$7:$XFD$1048576,-1+MATCH($BF91, 'Instrument Performance'!$A$6:$A$1048576, 0), MATCH(DC$4, 'Instrument Performance'!$B$7:$XFD$7, 0))</f>
        <v/>
      </c>
      <c r="DD91" s="435" t="str" cm="1">
        <f t="array" ref="DD91">INDEX('Instrument Performance'!$B$7:$XFD$1048576,-1+MATCH($BF91, 'Instrument Performance'!$A$6:$A$1048576, 0), MATCH(DD$4, 'Instrument Performance'!$B$7:$XFD$7, 0))</f>
        <v/>
      </c>
      <c r="DE91" s="435" t="str" cm="1">
        <f t="array" ref="DE91">INDEX('Instrument Performance'!$B$7:$XFD$1048576,-1+MATCH($BF91, 'Instrument Performance'!$A$6:$A$1048576, 0), MATCH(DE$4, 'Instrument Performance'!$B$7:$XFD$7, 0))</f>
        <v/>
      </c>
      <c r="DF91" s="435" cm="1">
        <f t="array" ref="DF91">INDEX('Instrument Performance'!$B$7:$XFD$1048576,-1+MATCH($BF91, 'Instrument Performance'!$A$6:$A$1048576, 0), MATCH(DF$4, 'Instrument Performance'!$B$7:$XFD$7, 0))</f>
        <v>6.137849433023904E-3</v>
      </c>
      <c r="DG91" s="435" cm="1">
        <f t="array" ref="DG91">INDEX('Instrument Performance'!$B$7:$XFD$1048576,-1+MATCH($BF91, 'Instrument Performance'!$A$6:$A$1048576, 0), MATCH(DG$4, 'Instrument Performance'!$B$7:$XFD$7, 0))</f>
        <v>4.01297882895566E-2</v>
      </c>
      <c r="DH91" s="437"/>
      <c r="DI91" s="440">
        <f t="shared" si="18"/>
        <v>40968</v>
      </c>
      <c r="DJ91" s="435">
        <f t="shared" si="20"/>
        <v>2.1248630056189825E-2</v>
      </c>
      <c r="DK91" s="443">
        <f t="shared" si="21"/>
        <v>-5.4794520547945207E-5</v>
      </c>
      <c r="DL91" s="438">
        <f t="shared" si="19"/>
        <v>1.9627068292515704E-2</v>
      </c>
      <c r="DM91" s="438">
        <v>1.9656282809528362E-2</v>
      </c>
      <c r="DN91" s="444">
        <f t="shared" si="22"/>
        <v>1.621561763674121E-3</v>
      </c>
      <c r="DP91" s="438">
        <f t="shared" si="23"/>
        <v>-2.9214517012658009E-5</v>
      </c>
    </row>
    <row r="92" spans="1:120">
      <c r="A92" s="436">
        <v>40999</v>
      </c>
      <c r="B92" s="435">
        <f>_xlfn.XLOOKUP(B$4,[3]taa_weights!$B$1:$BB$1,[3]taa_weights!$B90:$BB90,"CHECK",FALSE)</f>
        <v>5.8764847231092901E-14</v>
      </c>
      <c r="C92" s="435">
        <f>_xlfn.XLOOKUP(C$4,[3]taa_weights!$B$1:$BB$1,[3]taa_weights!$B90:$BB90,"CHECK",FALSE)</f>
        <v>3.74572317270149E-2</v>
      </c>
      <c r="D92" s="435">
        <f>_xlfn.XLOOKUP(D$4,[3]taa_weights!$B$1:$BB$1,[3]taa_weights!$B90:$BB90,"CHECK",FALSE)</f>
        <v>0</v>
      </c>
      <c r="E92" s="435">
        <f>_xlfn.XLOOKUP(E$4,[3]taa_weights!$B$1:$BB$1,[3]taa_weights!$B90:$BB90,"CHECK",FALSE)</f>
        <v>0</v>
      </c>
      <c r="F92" s="435">
        <f>_xlfn.XLOOKUP(F$4,[3]taa_weights!$B$1:$BB$1,[3]taa_weights!$B90:$BB90,"CHECK",FALSE)</f>
        <v>7.4241475487598642E-12</v>
      </c>
      <c r="G92" s="435">
        <f>_xlfn.XLOOKUP(G$4,[3]taa_weights!$B$1:$BB$1,[3]taa_weights!$B90:$BB90,"CHECK",FALSE)</f>
        <v>0</v>
      </c>
      <c r="H92" s="435">
        <f>_xlfn.XLOOKUP(H$4,[3]taa_weights!$B$1:$BB$1,[3]taa_weights!$B90:$BB90,"CHECK",FALSE)</f>
        <v>8.7010101190262967E-13</v>
      </c>
      <c r="I92" s="435">
        <f>_xlfn.XLOOKUP(I$4,[3]taa_weights!$B$1:$BB$1,[3]taa_weights!$B90:$BB90,"CHECK",FALSE)</f>
        <v>0</v>
      </c>
      <c r="J92" s="435">
        <f>_xlfn.XLOOKUP(J$4,[3]taa_weights!$B$1:$BB$1,[3]taa_weights!$B90:$BB90,"CHECK",FALSE)</f>
        <v>0</v>
      </c>
      <c r="K92" s="435">
        <f>_xlfn.XLOOKUP(K$4,[3]taa_weights!$B$1:$BB$1,[3]taa_weights!$B90:$BB90,"CHECK",FALSE)</f>
        <v>0</v>
      </c>
      <c r="L92" s="435">
        <f>_xlfn.XLOOKUP(L$4,[3]taa_weights!$B$1:$BB$1,[3]taa_weights!$B90:$BB90,"CHECK",FALSE)</f>
        <v>0</v>
      </c>
      <c r="M92" s="435">
        <f>_xlfn.XLOOKUP(M$4,[3]taa_weights!$B$1:$BB$1,[3]taa_weights!$B90:$BB90,"CHECK",FALSE)</f>
        <v>3.9615085539093729E-2</v>
      </c>
      <c r="N92" s="435">
        <f>_xlfn.XLOOKUP(N$4,[3]taa_weights!$B$1:$BB$1,[3]taa_weights!$B90:$BB90,"CHECK",FALSE)</f>
        <v>3.8880248821297307E-2</v>
      </c>
      <c r="O92" s="435">
        <f>_xlfn.XLOOKUP(O$4,[3]taa_weights!$B$1:$BB$1,[3]taa_weights!$B90:$BB90,"CHECK",FALSE)</f>
        <v>4.6621510361762595E-13</v>
      </c>
      <c r="P92" s="435">
        <f>_xlfn.XLOOKUP(P$4,[3]taa_weights!$B$1:$BB$1,[3]taa_weights!$B90:$BB90,"CHECK",FALSE)</f>
        <v>2.4047433903948069E-2</v>
      </c>
      <c r="Q92" s="435">
        <f>_xlfn.XLOOKUP(Q$4,[3]taa_weights!$B$1:$BB$1,[3]taa_weights!$B90:$BB90,"CHECK",FALSE)</f>
        <v>0</v>
      </c>
      <c r="R92" s="435">
        <f>_xlfn.XLOOKUP(R$4,[3]taa_weights!$B$1:$BB$1,[3]taa_weights!$B90:$BB90,"CHECK",FALSE)</f>
        <v>0</v>
      </c>
      <c r="S92" s="435">
        <f>_xlfn.XLOOKUP(S$4,[3]taa_weights!$B$1:$BB$1,[3]taa_weights!$B90:$BB90,"CHECK",FALSE)</f>
        <v>0</v>
      </c>
      <c r="T92" s="435">
        <f>_xlfn.XLOOKUP(T$4,[3]taa_weights!$B$1:$BB$1,[3]taa_weights!$B90:$BB90,"CHECK",FALSE)</f>
        <v>9.7406675196917331E-15</v>
      </c>
      <c r="U92" s="435">
        <f>_xlfn.XLOOKUP(U$4,[3]taa_weights!$B$1:$BB$1,[3]taa_weights!$B90:$BB90,"CHECK",FALSE)</f>
        <v>5.0000000000008447E-2</v>
      </c>
      <c r="V92" s="435">
        <f>_xlfn.XLOOKUP(V$4,[3]taa_weights!$B$1:$BB$1,[3]taa_weights!$B90:$BB90,"CHECK",FALSE)</f>
        <v>0</v>
      </c>
      <c r="W92" s="435">
        <f>_xlfn.XLOOKUP(W$4,[3]taa_weights!$B$1:$BB$1,[3]taa_weights!$B90:$BB90,"CHECK",FALSE)</f>
        <v>4.9999999999971227E-2</v>
      </c>
      <c r="X92" s="435">
        <f>_xlfn.XLOOKUP(X$4,[3]taa_weights!$B$1:$BB$1,[3]taa_weights!$B90:$BB90,"CHECK",FALSE)</f>
        <v>5.0000000000040248E-2</v>
      </c>
      <c r="Y92" s="435">
        <f>_xlfn.XLOOKUP(Y$4,[3]taa_weights!$B$1:$BB$1,[3]taa_weights!$B90:$BB90,"CHECK",FALSE)</f>
        <v>0</v>
      </c>
      <c r="Z92" s="435">
        <f>_xlfn.XLOOKUP(Z$4,[3]taa_weights!$B$1:$BB$1,[3]taa_weights!$B90:$BB90,"CHECK",FALSE)</f>
        <v>4.2443082621586511E-2</v>
      </c>
      <c r="AA92" s="435">
        <f>_xlfn.XLOOKUP(AA$4,[3]taa_weights!$B$1:$BB$1,[3]taa_weights!$B90:$BB90,"CHECK",FALSE)</f>
        <v>0</v>
      </c>
      <c r="AB92" s="435">
        <f>_xlfn.XLOOKUP(AB$4,[3]taa_weights!$B$1:$BB$1,[3]taa_weights!$B90:$BB90,"CHECK",FALSE)</f>
        <v>0</v>
      </c>
      <c r="AC92" s="435">
        <f>_xlfn.XLOOKUP(AC$4,[3]taa_weights!$B$1:$BB$1,[3]taa_weights!$B90:$BB90,"CHECK",FALSE)</f>
        <v>0</v>
      </c>
      <c r="AD92" s="435">
        <f>_xlfn.XLOOKUP(AD$4,[3]taa_weights!$B$1:$BB$1,[3]taa_weights!$B90:$BB90,"CHECK",FALSE)</f>
        <v>4.9999999999416511E-2</v>
      </c>
      <c r="AE92" s="435">
        <f>_xlfn.XLOOKUP(AE$4,[3]taa_weights!$B$1:$BB$1,[3]taa_weights!$B90:$BB90,"CHECK",FALSE)</f>
        <v>6.33321966838549E-14</v>
      </c>
      <c r="AF92" s="435">
        <f>_xlfn.XLOOKUP(AF$4,[3]taa_weights!$B$1:$BB$1,[3]taa_weights!$B90:$BB90,"CHECK",FALSE)</f>
        <v>0</v>
      </c>
      <c r="AG92" s="435">
        <f>_xlfn.XLOOKUP(AG$4,[3]taa_weights!$B$1:$BB$1,[3]taa_weights!$B90:$BB90,"CHECK",FALSE)</f>
        <v>0</v>
      </c>
      <c r="AH92" s="435">
        <f>_xlfn.XLOOKUP(AH$4,[3]taa_weights!$B$1:$BB$1,[3]taa_weights!$B90:$BB90,"CHECK",FALSE)</f>
        <v>4.9999999999774433E-2</v>
      </c>
      <c r="AI92" s="435">
        <f>_xlfn.XLOOKUP(AI$4,[3]taa_weights!$B$1:$BB$1,[3]taa_weights!$B90:$BB90,"CHECK",FALSE)</f>
        <v>3.4997076214127428E-13</v>
      </c>
      <c r="AJ92" s="435">
        <f>_xlfn.XLOOKUP(AJ$4,[3]taa_weights!$B$1:$BB$1,[3]taa_weights!$B90:$BB90,"CHECK",FALSE)</f>
        <v>5.0000000000021562E-2</v>
      </c>
      <c r="AK92" s="435">
        <f>_xlfn.XLOOKUP(AK$4,[3]taa_weights!$B$1:$BB$1,[3]taa_weights!$B90:$BB90,"CHECK",FALSE)</f>
        <v>4.9999999999883721E-2</v>
      </c>
      <c r="AL92" s="435">
        <f>_xlfn.XLOOKUP(AL$4,[3]taa_weights!$B$1:$BB$1,[3]taa_weights!$B90:$BB90,"CHECK",FALSE)</f>
        <v>2.4185249381421212E-13</v>
      </c>
      <c r="AM92" s="435">
        <f>_xlfn.XLOOKUP(AM$4,[3]taa_weights!$B$1:$BB$1,[3]taa_weights!$B90:$BB90,"CHECK",FALSE)</f>
        <v>3.4542205853941332E-13</v>
      </c>
      <c r="AN92" s="435">
        <f>_xlfn.XLOOKUP(AN$4,[3]taa_weights!$B$1:$BB$1,[3]taa_weights!$B90:$BB90,"CHECK",FALSE)</f>
        <v>3.8318752002749739E-13</v>
      </c>
      <c r="AO92" s="435">
        <f>_xlfn.XLOOKUP(AO$4,[3]taa_weights!$B$1:$BB$1,[3]taa_weights!$B90:$BB90,"CHECK",FALSE)</f>
        <v>3.5569296858874211E-13</v>
      </c>
      <c r="AP92" s="435">
        <f>_xlfn.XLOOKUP(AP$4,[3]taa_weights!$B$1:$BB$1,[3]taa_weights!$B90:$BB90,"CHECK",FALSE)</f>
        <v>6.0000000034737967E-2</v>
      </c>
      <c r="AQ92" s="435">
        <f>_xlfn.XLOOKUP(AQ$4,[3]taa_weights!$B$1:$BB$1,[3]taa_weights!$B90:$BB90,"CHECK",FALSE)</f>
        <v>9.999999999990436E-2</v>
      </c>
      <c r="AR92" s="435">
        <f>_xlfn.XLOOKUP(AR$4,[3]taa_weights!$B$1:$BB$1,[3]taa_weights!$B90:$BB90,"CHECK",FALSE)</f>
        <v>4.9999999999899652E-2</v>
      </c>
      <c r="AS92" s="435">
        <f>_xlfn.XLOOKUP(AS$4,[3]taa_weights!$B$1:$BB$1,[3]taa_weights!$B90:$BB90,"CHECK",FALSE)</f>
        <v>1.195843365120603E-13</v>
      </c>
      <c r="AT92" s="435">
        <f>_xlfn.XLOOKUP(AT$4,[3]taa_weights!$B$1:$BB$1,[3]taa_weights!$B90:$BB90,"CHECK",FALSE)</f>
        <v>2.7209548343575651E-12</v>
      </c>
      <c r="AU92" s="435">
        <f>_xlfn.XLOOKUP(AU$4,[3]taa_weights!$B$1:$BB$1,[3]taa_weights!$B90:$BB90,"CHECK",FALSE)</f>
        <v>4.9999999999693713E-2</v>
      </c>
      <c r="AV92" s="435">
        <f>_xlfn.XLOOKUP(AV$4,[3]taa_weights!$B$1:$BB$1,[3]taa_weights!$B90:$BB90,"CHECK",FALSE)</f>
        <v>2.999999999752714E-2</v>
      </c>
      <c r="AW92" s="435">
        <f>_xlfn.XLOOKUP(AW$4,[3]taa_weights!$B$1:$BB$1,[3]taa_weights!$B90:$BB90,"CHECK",FALSE)</f>
        <v>2.100875059176207E-2</v>
      </c>
      <c r="AX92" s="435">
        <f>_xlfn.XLOOKUP(AX$4,[3]taa_weights!$B$1:$BB$1,[3]taa_weights!$B90:$BB90,"CHECK",FALSE)</f>
        <v>9.9999999999903832E-2</v>
      </c>
      <c r="AY92" s="435">
        <f>_xlfn.XLOOKUP(AY$4,[3]taa_weights!$B$1:$BB$1,[3]taa_weights!$B90:$BB90,"CHECK",FALSE)</f>
        <v>3.6548166752834683E-2</v>
      </c>
      <c r="AZ92" s="435">
        <f>_xlfn.XLOOKUP(AZ$4,[3]taa_weights!$B$1:$BB$1,[3]taa_weights!$B90:$BB90,"CHECK",FALSE)</f>
        <v>1.8810846940426401E-13</v>
      </c>
      <c r="BA92" s="435">
        <f>_xlfn.XLOOKUP(BA$4,[3]taa_weights!$B$1:$BB$1,[3]taa_weights!$B90:$BB90,"CHECK",FALSE)</f>
        <v>1.9999999999832929E-2</v>
      </c>
      <c r="BB92" s="435">
        <f>_xlfn.XLOOKUP(BB$4,[3]taa_weights!$B$1:$BB$1,[3]taa_weights!$B90:$BB90,"CHECK",FALSE)</f>
        <v>1.697079777949571E-14</v>
      </c>
      <c r="BC92" s="426"/>
      <c r="BD92" s="438">
        <f t="shared" si="16"/>
        <v>1.000000000001767</v>
      </c>
      <c r="BE92" s="439"/>
      <c r="BF92" s="440">
        <f t="shared" si="17"/>
        <v>40999</v>
      </c>
      <c r="BG92" s="435" cm="1">
        <f t="array" ref="BG92">INDEX('Instrument Performance'!$B$7:$XFD$1048576,-1+MATCH($BF92, 'Instrument Performance'!$A$6:$A$1048576, 0), MATCH(BG$4, 'Instrument Performance'!$B$7:$XFD$7, 0))</f>
        <v>-6.444764999999999E-4</v>
      </c>
      <c r="BH92" s="435" cm="1">
        <f t="array" ref="BH92">INDEX('Instrument Performance'!$B$7:$XFD$1048576,-1+MATCH($BF92, 'Instrument Performance'!$A$6:$A$1048576, 0), MATCH(BH$4, 'Instrument Performance'!$B$7:$XFD$7, 0))</f>
        <v>-1.134654E-2</v>
      </c>
      <c r="BI92" s="435" cm="1">
        <f t="array" ref="BI92">INDEX('Instrument Performance'!$B$7:$XFD$1048576,-1+MATCH($BF92, 'Instrument Performance'!$A$6:$A$1048576, 0), MATCH(BI$4, 'Instrument Performance'!$B$7:$XFD$7, 0))</f>
        <v>-6.0653243519045441E-3</v>
      </c>
      <c r="BJ92" s="435" cm="1">
        <f t="array" ref="BJ92">INDEX('Instrument Performance'!$B$7:$XFD$1048576,-1+MATCH($BF92, 'Instrument Performance'!$A$6:$A$1048576, 0), MATCH(BJ$4, 'Instrument Performance'!$B$7:$XFD$7, 0))</f>
        <v>-8.595264E-3</v>
      </c>
      <c r="BK92" s="435" cm="1">
        <f t="array" ref="BK92">INDEX('Instrument Performance'!$B$7:$XFD$1048576,-1+MATCH($BF92, 'Instrument Performance'!$A$6:$A$1048576, 0), MATCH(BK$4, 'Instrument Performance'!$B$7:$XFD$7, 0))</f>
        <v>6.5057928663980746E-4</v>
      </c>
      <c r="BL92" s="435" cm="1">
        <f t="array" ref="BL92">INDEX('Instrument Performance'!$B$7:$XFD$1048576,-1+MATCH($BF92, 'Instrument Performance'!$A$6:$A$1048576, 0), MATCH(BL$4, 'Instrument Performance'!$B$7:$XFD$7, 0))</f>
        <v>-1.2668748907536109E-3</v>
      </c>
      <c r="BM92" s="435" cm="1">
        <f t="array" ref="BM92">INDEX('Instrument Performance'!$B$7:$XFD$1048576,-1+MATCH($BF92, 'Instrument Performance'!$A$6:$A$1048576, 0), MATCH(BM$4, 'Instrument Performance'!$B$7:$XFD$7, 0))</f>
        <v>-4.9587120000000005E-3</v>
      </c>
      <c r="BN92" s="435" cm="1">
        <f t="array" ref="BN92">INDEX('Instrument Performance'!$B$7:$XFD$1048576,-1+MATCH($BF92, 'Instrument Performance'!$A$6:$A$1048576, 0), MATCH(BN$4, 'Instrument Performance'!$B$7:$XFD$7, 0))</f>
        <v>-1.906088243047388E-3</v>
      </c>
      <c r="BO92" s="435" cm="1">
        <f t="array" ref="BO92">INDEX('Instrument Performance'!$B$7:$XFD$1048576,-1+MATCH($BF92, 'Instrument Performance'!$A$6:$A$1048576, 0), MATCH(BO$4, 'Instrument Performance'!$B$7:$XFD$7, 0))</f>
        <v>0</v>
      </c>
      <c r="BP92" s="435" cm="1">
        <f t="array" ref="BP92">INDEX('Instrument Performance'!$B$7:$XFD$1048576,-1+MATCH($BF92, 'Instrument Performance'!$A$6:$A$1048576, 0), MATCH(BP$4, 'Instrument Performance'!$B$7:$XFD$7, 0))</f>
        <v>3.6329371442440639E-3</v>
      </c>
      <c r="BQ92" s="435" cm="1">
        <f t="array" ref="BQ92">INDEX('Instrument Performance'!$B$7:$XFD$1048576,-1+MATCH($BF92, 'Instrument Performance'!$A$6:$A$1048576, 0), MATCH(BQ$4, 'Instrument Performance'!$B$7:$XFD$7, 0))</f>
        <v>1.6256714729998567E-3</v>
      </c>
      <c r="BR92" s="435" cm="1">
        <f t="array" ref="BR92">INDEX('Instrument Performance'!$B$7:$XFD$1048576,-1+MATCH($BF92, 'Instrument Performance'!$A$6:$A$1048576, 0), MATCH(BR$4, 'Instrument Performance'!$B$7:$XFD$7, 0))</f>
        <v>1.8565689999999999E-2</v>
      </c>
      <c r="BS92" s="435" cm="1">
        <f t="array" ref="BS92">INDEX('Instrument Performance'!$B$7:$XFD$1048576,-1+MATCH($BF92, 'Instrument Performance'!$A$6:$A$1048576, 0), MATCH(BS$4, 'Instrument Performance'!$B$7:$XFD$7, 0))</f>
        <v>4.5275771457753845E-3</v>
      </c>
      <c r="BT92" s="435" cm="1">
        <f t="array" ref="BT92">INDEX('Instrument Performance'!$B$7:$XFD$1048576,-1+MATCH($BF92, 'Instrument Performance'!$A$6:$A$1048576, 0), MATCH(BT$4, 'Instrument Performance'!$B$7:$XFD$7, 0))</f>
        <v>6.9962459168249058E-3</v>
      </c>
      <c r="BU92" s="435" cm="1">
        <f t="array" ref="BU92">INDEX('Instrument Performance'!$B$7:$XFD$1048576,-1+MATCH($BF92, 'Instrument Performance'!$A$6:$A$1048576, 0), MATCH(BU$4, 'Instrument Performance'!$B$7:$XFD$7, 0))</f>
        <v>3.5018038076548574E-3</v>
      </c>
      <c r="BV92" s="435" cm="1">
        <f t="array" ref="BV92">INDEX('Instrument Performance'!$B$7:$XFD$1048576,-1+MATCH($BF92, 'Instrument Performance'!$A$6:$A$1048576, 0), MATCH(BV$4, 'Instrument Performance'!$B$7:$XFD$7, 0))</f>
        <v>-1.2668748907536109E-3</v>
      </c>
      <c r="BW92" s="435" cm="1">
        <f t="array" ref="BW92">INDEX('Instrument Performance'!$B$7:$XFD$1048576,-1+MATCH($BF92, 'Instrument Performance'!$A$6:$A$1048576, 0), MATCH(BW$4, 'Instrument Performance'!$B$7:$XFD$7, 0))</f>
        <v>1.5348932654761782E-3</v>
      </c>
      <c r="BX92" s="435" cm="1">
        <f t="array" ref="BX92">INDEX('Instrument Performance'!$B$7:$XFD$1048576,-1+MATCH($BF92, 'Instrument Performance'!$A$6:$A$1048576, 0), MATCH(BX$4, 'Instrument Performance'!$B$7:$XFD$7, 0))</f>
        <v>6.6411153728103134E-3</v>
      </c>
      <c r="BY92" s="435" cm="1">
        <f t="array" ref="BY92">INDEX('Instrument Performance'!$B$7:$XFD$1048576,-1+MATCH($BF92, 'Instrument Performance'!$A$6:$A$1048576, 0), MATCH(BY$4, 'Instrument Performance'!$B$7:$XFD$7, 0))</f>
        <v>1.03E-2</v>
      </c>
      <c r="BZ92" s="435" cm="1">
        <f t="array" ref="BZ92">INDEX('Instrument Performance'!$B$7:$XFD$1048576,-1+MATCH($BF92, 'Instrument Performance'!$A$6:$A$1048576, 0), MATCH(BZ$4, 'Instrument Performance'!$B$7:$XFD$7, 0))</f>
        <v>4.1572803604341679E-2</v>
      </c>
      <c r="CA92" s="435" cm="1">
        <f t="array" ref="CA92">INDEX('Instrument Performance'!$B$7:$XFD$1048576,-1+MATCH($BF92, 'Instrument Performance'!$A$6:$A$1048576, 0), MATCH(CA$4, 'Instrument Performance'!$B$7:$XFD$7, 0))</f>
        <v>3.3999999999999998E-3</v>
      </c>
      <c r="CB92" s="435" cm="1">
        <f t="array" ref="CB92">INDEX('Instrument Performance'!$B$7:$XFD$1048576,-1+MATCH($BF92, 'Instrument Performance'!$A$6:$A$1048576, 0), MATCH(CB$4, 'Instrument Performance'!$B$7:$XFD$7, 0))</f>
        <v>3.2907960547842841E-2</v>
      </c>
      <c r="CC92" s="435" cm="1">
        <f t="array" ref="CC92">INDEX('Instrument Performance'!$B$7:$XFD$1048576,-1+MATCH($BF92, 'Instrument Performance'!$A$6:$A$1048576, 0), MATCH(CC$4, 'Instrument Performance'!$B$7:$XFD$7, 0))</f>
        <v>3.3309999999999999E-2</v>
      </c>
      <c r="CD92" s="435" cm="1">
        <f t="array" ref="CD92">INDEX('Instrument Performance'!$B$7:$XFD$1048576,-1+MATCH($BF92, 'Instrument Performance'!$A$6:$A$1048576, 0), MATCH(CD$4, 'Instrument Performance'!$B$7:$XFD$7, 0))</f>
        <v>3.801409E-2</v>
      </c>
      <c r="CE92" s="435" cm="1">
        <f t="array" ref="CE92">INDEX('Instrument Performance'!$B$7:$XFD$1048576,-1+MATCH($BF92, 'Instrument Performance'!$A$6:$A$1048576, 0), MATCH(CE$4, 'Instrument Performance'!$B$7:$XFD$7, 0))</f>
        <v>2.9644009264937488E-2</v>
      </c>
      <c r="CF92" s="435" cm="1">
        <f t="array" ref="CF92">INDEX('Instrument Performance'!$B$7:$XFD$1048576,-1+MATCH($BF92, 'Instrument Performance'!$A$6:$A$1048576, 0), MATCH(CF$4, 'Instrument Performance'!$B$7:$XFD$7, 0))</f>
        <v>2.4820999999999999E-2</v>
      </c>
      <c r="CG92" s="435" cm="1">
        <f t="array" ref="CG92">INDEX('Instrument Performance'!$B$7:$XFD$1048576,-1+MATCH($BF92, 'Instrument Performance'!$A$6:$A$1048576, 0), MATCH(CG$4, 'Instrument Performance'!$B$7:$XFD$7, 0))</f>
        <v>3.1014382123835338E-2</v>
      </c>
      <c r="CH92" s="435" cm="1">
        <f t="array" ref="CH92">INDEX('Instrument Performance'!$B$7:$XFD$1048576,-1+MATCH($BF92, 'Instrument Performance'!$A$6:$A$1048576, 0), MATCH(CH$4, 'Instrument Performance'!$B$7:$XFD$7, 0))</f>
        <v>2.3198079999999999E-2</v>
      </c>
      <c r="CI92" s="435" cm="1">
        <f t="array" ref="CI92">INDEX('Instrument Performance'!$B$7:$XFD$1048576,-1+MATCH($BF92, 'Instrument Performance'!$A$6:$A$1048576, 0), MATCH(CI$4, 'Instrument Performance'!$B$7:$XFD$7, 0))</f>
        <v>2.581195E-2</v>
      </c>
      <c r="CJ92" s="435" cm="1">
        <f t="array" ref="CJ92">INDEX('Instrument Performance'!$B$7:$XFD$1048576,-1+MATCH($BF92, 'Instrument Performance'!$A$6:$A$1048576, 0), MATCH(CJ$4, 'Instrument Performance'!$B$7:$XFD$7, 0))</f>
        <v>-1.2856009999999999E-2</v>
      </c>
      <c r="CK92" s="435" cm="1">
        <f t="array" ref="CK92">INDEX('Instrument Performance'!$B$7:$XFD$1048576,-1+MATCH($BF92, 'Instrument Performance'!$A$6:$A$1048576, 0), MATCH(CK$4, 'Instrument Performance'!$B$7:$XFD$7, 0))</f>
        <v>-1.2360939999999999E-3</v>
      </c>
      <c r="CL92" s="435" cm="1">
        <f t="array" ref="CL92">INDEX('Instrument Performance'!$B$7:$XFD$1048576,-1+MATCH($BF92, 'Instrument Performance'!$A$6:$A$1048576, 0), MATCH(CL$4, 'Instrument Performance'!$B$7:$XFD$7, 0))</f>
        <v>1.55E-2</v>
      </c>
      <c r="CM92" s="435" cm="1">
        <f t="array" ref="CM92">INDEX('Instrument Performance'!$B$7:$XFD$1048576,-1+MATCH($BF92, 'Instrument Performance'!$A$6:$A$1048576, 0), MATCH(CM$4, 'Instrument Performance'!$B$7:$XFD$7, 0))</f>
        <v>1.7508200000000002E-2</v>
      </c>
      <c r="CN92" s="435" cm="1">
        <f t="array" ref="CN92">INDEX('Instrument Performance'!$B$7:$XFD$1048576,-1+MATCH($BF92, 'Instrument Performance'!$A$6:$A$1048576, 0), MATCH(CN$4, 'Instrument Performance'!$B$7:$XFD$7, 0))</f>
        <v>2.75E-2</v>
      </c>
      <c r="CO92" s="435" cm="1">
        <f t="array" ref="CO92">INDEX('Instrument Performance'!$B$7:$XFD$1048576,-1+MATCH($BF92, 'Instrument Performance'!$A$6:$A$1048576, 0), MATCH(CO$4, 'Instrument Performance'!$B$7:$XFD$7, 0))</f>
        <v>3.1877209999999996E-2</v>
      </c>
      <c r="CP92" s="435" cm="1">
        <f t="array" ref="CP92">INDEX('Instrument Performance'!$B$7:$XFD$1048576,-1+MATCH($BF92, 'Instrument Performance'!$A$6:$A$1048576, 0), MATCH(CP$4, 'Instrument Performance'!$B$7:$XFD$7, 0))</f>
        <v>2.455796E-2</v>
      </c>
      <c r="CQ92" s="435" cm="1">
        <f t="array" ref="CQ92">INDEX('Instrument Performance'!$B$7:$XFD$1048576,-1+MATCH($BF92, 'Instrument Performance'!$A$6:$A$1048576, 0), MATCH(CQ$4, 'Instrument Performance'!$B$7:$XFD$7, 0))</f>
        <v>-1.2500000000000001E-2</v>
      </c>
      <c r="CR92" s="435" cm="1">
        <f t="array" ref="CR92">INDEX('Instrument Performance'!$B$7:$XFD$1048576,-1+MATCH($BF92, 'Instrument Performance'!$A$6:$A$1048576, 0), MATCH(CR$4, 'Instrument Performance'!$B$7:$XFD$7, 0))</f>
        <v>-1.510573E-2</v>
      </c>
      <c r="CS92" s="435" cm="1">
        <f t="array" ref="CS92">INDEX('Instrument Performance'!$B$7:$XFD$1048576,-1+MATCH($BF92, 'Instrument Performance'!$A$6:$A$1048576, 0), MATCH(CS$4, 'Instrument Performance'!$B$7:$XFD$7, 0))</f>
        <v>-5.3090674409824623E-2</v>
      </c>
      <c r="CT92" s="435" cm="1">
        <f t="array" ref="CT92">INDEX('Instrument Performance'!$B$7:$XFD$1048576,-1+MATCH($BF92, 'Instrument Performance'!$A$6:$A$1048576, 0), MATCH(CT$4, 'Instrument Performance'!$B$7:$XFD$7, 0))</f>
        <v>5.5531865628351646E-3</v>
      </c>
      <c r="CU92" s="435" cm="1">
        <f t="array" ref="CU92">INDEX('Instrument Performance'!$B$7:$XFD$1048576,-1+MATCH($BF92, 'Instrument Performance'!$A$6:$A$1048576, 0), MATCH(CU$4, 'Instrument Performance'!$B$7:$XFD$7, 0))</f>
        <v>3.1252872506664087E-3</v>
      </c>
      <c r="CV92" s="435" cm="1">
        <f t="array" ref="CV92">INDEX('Instrument Performance'!$B$7:$XFD$1048576,-1+MATCH($BF92, 'Instrument Performance'!$A$6:$A$1048576, 0), MATCH(CV$4, 'Instrument Performance'!$B$7:$XFD$7, 0))</f>
        <v>2.8510000000000001E-2</v>
      </c>
      <c r="CW92" s="435" cm="1">
        <f t="array" ref="CW92">INDEX('Instrument Performance'!$B$7:$XFD$1048576,-1+MATCH($BF92, 'Instrument Performance'!$A$6:$A$1048576, 0), MATCH(CW$4, 'Instrument Performance'!$B$7:$XFD$7, 0))</f>
        <v>-1.6861547891275031E-2</v>
      </c>
      <c r="CX92" s="435" cm="1">
        <f t="array" ref="CX92">INDEX('Instrument Performance'!$B$7:$XFD$1048576,-1+MATCH($BF92, 'Instrument Performance'!$A$6:$A$1048576, 0), MATCH(CX$4, 'Instrument Performance'!$B$7:$XFD$7, 0))</f>
        <v>-2.3503590195250723E-4</v>
      </c>
      <c r="CY92" s="435" cm="1">
        <f t="array" ref="CY92">INDEX('Instrument Performance'!$B$7:$XFD$1048576,-1+MATCH($BF92, 'Instrument Performance'!$A$6:$A$1048576, 0), MATCH(CY$4, 'Instrument Performance'!$B$7:$XFD$7, 0))</f>
        <v>-2.2097569267379713E-3</v>
      </c>
      <c r="CZ92" s="435" cm="1">
        <f t="array" ref="CZ92">INDEX('Instrument Performance'!$B$7:$XFD$1048576,-1+MATCH($BF92, 'Instrument Performance'!$A$6:$A$1048576, 0), MATCH(CZ$4, 'Instrument Performance'!$B$7:$XFD$7, 0))</f>
        <v>3.0998762134341051E-2</v>
      </c>
      <c r="DA92" s="435" cm="1">
        <f t="array" ref="DA92">INDEX('Instrument Performance'!$B$7:$XFD$1048576,-1+MATCH($BF92, 'Instrument Performance'!$A$6:$A$1048576, 0), MATCH(DA$4, 'Instrument Performance'!$B$7:$XFD$7, 0))</f>
        <v>-9.3074327561656345E-3</v>
      </c>
      <c r="DB92" s="435" cm="1">
        <f t="array" ref="DB92">INDEX('Instrument Performance'!$B$7:$XFD$1048576,-1+MATCH($BF92, 'Instrument Performance'!$A$6:$A$1048576, 0), MATCH(DB$4, 'Instrument Performance'!$B$7:$XFD$7, 0))</f>
        <v>5.5920999999999998E-2</v>
      </c>
      <c r="DC92" s="435" cm="1">
        <f t="array" ref="DC92">INDEX('Instrument Performance'!$B$7:$XFD$1048576,-1+MATCH($BF92, 'Instrument Performance'!$A$6:$A$1048576, 0), MATCH(DC$4, 'Instrument Performance'!$B$7:$XFD$7, 0))</f>
        <v>2.8510000000000001E-2</v>
      </c>
      <c r="DD92" s="435" cm="1">
        <f t="array" ref="DD92">INDEX('Instrument Performance'!$B$7:$XFD$1048576,-1+MATCH($BF92, 'Instrument Performance'!$A$6:$A$1048576, 0), MATCH(DD$4, 'Instrument Performance'!$B$7:$XFD$7, 0))</f>
        <v>5.5920999999999998E-2</v>
      </c>
      <c r="DE92" s="435" cm="1">
        <f t="array" ref="DE92">INDEX('Instrument Performance'!$B$7:$XFD$1048576,-1+MATCH($BF92, 'Instrument Performance'!$A$6:$A$1048576, 0), MATCH(DE$4, 'Instrument Performance'!$B$7:$XFD$7, 0))</f>
        <v>2.8510000000000001E-2</v>
      </c>
      <c r="DF92" s="435" cm="1">
        <f t="array" ref="DF92">INDEX('Instrument Performance'!$B$7:$XFD$1048576,-1+MATCH($BF92, 'Instrument Performance'!$A$6:$A$1048576, 0), MATCH(DF$4, 'Instrument Performance'!$B$7:$XFD$7, 0))</f>
        <v>-1.3539787686310749E-2</v>
      </c>
      <c r="DG92" s="435" cm="1">
        <f t="array" ref="DG92">INDEX('Instrument Performance'!$B$7:$XFD$1048576,-1+MATCH($BF92, 'Instrument Performance'!$A$6:$A$1048576, 0), MATCH(DG$4, 'Instrument Performance'!$B$7:$XFD$7, 0))</f>
        <v>-2.6193668144786963E-2</v>
      </c>
      <c r="DH92" s="437"/>
      <c r="DI92" s="440">
        <f t="shared" si="18"/>
        <v>40999</v>
      </c>
      <c r="DJ92" s="435">
        <f t="shared" si="20"/>
        <v>1.9367067283521871E-2</v>
      </c>
      <c r="DK92" s="443">
        <f t="shared" si="21"/>
        <v>-5.4794520547945207E-5</v>
      </c>
      <c r="DL92" s="438">
        <f t="shared" si="19"/>
        <v>1.7636962082233421E-2</v>
      </c>
      <c r="DM92" s="438">
        <v>1.7667508344918259E-2</v>
      </c>
      <c r="DN92" s="444">
        <f t="shared" si="22"/>
        <v>1.7301052012884503E-3</v>
      </c>
      <c r="DP92" s="438">
        <f t="shared" si="23"/>
        <v>-3.054626268483851E-5</v>
      </c>
    </row>
    <row r="93" spans="1:120">
      <c r="A93" s="436">
        <v>41029</v>
      </c>
      <c r="B93" s="435">
        <f>_xlfn.XLOOKUP(B$4,[3]taa_weights!$B$1:$BB$1,[3]taa_weights!$B91:$BB91,"CHECK",FALSE)</f>
        <v>2.311413483425865E-12</v>
      </c>
      <c r="C93" s="435">
        <f>_xlfn.XLOOKUP(C$4,[3]taa_weights!$B$1:$BB$1,[3]taa_weights!$B91:$BB91,"CHECK",FALSE)</f>
        <v>3.7457231711705598E-2</v>
      </c>
      <c r="D93" s="435">
        <f>_xlfn.XLOOKUP(D$4,[3]taa_weights!$B$1:$BB$1,[3]taa_weights!$B91:$BB91,"CHECK",FALSE)</f>
        <v>8.815987351225273E-12</v>
      </c>
      <c r="E93" s="435">
        <f>_xlfn.XLOOKUP(E$4,[3]taa_weights!$B$1:$BB$1,[3]taa_weights!$B91:$BB91,"CHECK",FALSE)</f>
        <v>1.0782644688568221E-11</v>
      </c>
      <c r="F93" s="435">
        <f>_xlfn.XLOOKUP(F$4,[3]taa_weights!$B$1:$BB$1,[3]taa_weights!$B91:$BB91,"CHECK",FALSE)</f>
        <v>7.5265336111579334E-11</v>
      </c>
      <c r="G93" s="435">
        <f>_xlfn.XLOOKUP(G$4,[3]taa_weights!$B$1:$BB$1,[3]taa_weights!$B91:$BB91,"CHECK",FALSE)</f>
        <v>9.407507830250443E-12</v>
      </c>
      <c r="H93" s="435">
        <f>_xlfn.XLOOKUP(H$4,[3]taa_weights!$B$1:$BB$1,[3]taa_weights!$B91:$BB91,"CHECK",FALSE)</f>
        <v>3.9615085508562457E-2</v>
      </c>
      <c r="I93" s="435">
        <f>_xlfn.XLOOKUP(I$4,[3]taa_weights!$B$1:$BB$1,[3]taa_weights!$B91:$BB91,"CHECK",FALSE)</f>
        <v>2.441731587133643E-11</v>
      </c>
      <c r="J93" s="435">
        <f>_xlfn.XLOOKUP(J$4,[3]taa_weights!$B$1:$BB$1,[3]taa_weights!$B91:$BB91,"CHECK",FALSE)</f>
        <v>3.7988541160750229E-11</v>
      </c>
      <c r="K93" s="435">
        <f>_xlfn.XLOOKUP(K$4,[3]taa_weights!$B$1:$BB$1,[3]taa_weights!$B91:$BB91,"CHECK",FALSE)</f>
        <v>7.7276284398594941E-12</v>
      </c>
      <c r="L93" s="435">
        <f>_xlfn.XLOOKUP(L$4,[3]taa_weights!$B$1:$BB$1,[3]taa_weights!$B91:$BB91,"CHECK",FALSE)</f>
        <v>7.4727419545353738E-12</v>
      </c>
      <c r="M93" s="435">
        <f>_xlfn.XLOOKUP(M$4,[3]taa_weights!$B$1:$BB$1,[3]taa_weights!$B91:$BB91,"CHECK",FALSE)</f>
        <v>8.7008143200598064E-12</v>
      </c>
      <c r="N93" s="435">
        <f>_xlfn.XLOOKUP(N$4,[3]taa_weights!$B$1:$BB$1,[3]taa_weights!$B91:$BB91,"CHECK",FALSE)</f>
        <v>3.8880248588368263E-2</v>
      </c>
      <c r="O93" s="435">
        <f>_xlfn.XLOOKUP(O$4,[3]taa_weights!$B$1:$BB$1,[3]taa_weights!$B91:$BB91,"CHECK",FALSE)</f>
        <v>8.4636705296601347E-11</v>
      </c>
      <c r="P93" s="435">
        <f>_xlfn.XLOOKUP(P$4,[3]taa_weights!$B$1:$BB$1,[3]taa_weights!$B91:$BB91,"CHECK",FALSE)</f>
        <v>4.7785433408595208E-2</v>
      </c>
      <c r="Q93" s="435">
        <f>_xlfn.XLOOKUP(Q$4,[3]taa_weights!$B$1:$BB$1,[3]taa_weights!$B91:$BB91,"CHECK",FALSE)</f>
        <v>1.398541023652696E-11</v>
      </c>
      <c r="R93" s="435">
        <f>_xlfn.XLOOKUP(R$4,[3]taa_weights!$B$1:$BB$1,[3]taa_weights!$B91:$BB91,"CHECK",FALSE)</f>
        <v>7.0056072227407396E-12</v>
      </c>
      <c r="S93" s="435">
        <f>_xlfn.XLOOKUP(S$4,[3]taa_weights!$B$1:$BB$1,[3]taa_weights!$B91:$BB91,"CHECK",FALSE)</f>
        <v>1.134414867678491E-11</v>
      </c>
      <c r="T93" s="435">
        <f>_xlfn.XLOOKUP(T$4,[3]taa_weights!$B$1:$BB$1,[3]taa_weights!$B91:$BB91,"CHECK",FALSE)</f>
        <v>6.0478590353471226E-12</v>
      </c>
      <c r="U93" s="435">
        <f>_xlfn.XLOOKUP(U$4,[3]taa_weights!$B$1:$BB$1,[3]taa_weights!$B91:$BB91,"CHECK",FALSE)</f>
        <v>4.9999999992138631E-2</v>
      </c>
      <c r="V93" s="435">
        <f>_xlfn.XLOOKUP(V$4,[3]taa_weights!$B$1:$BB$1,[3]taa_weights!$B91:$BB91,"CHECK",FALSE)</f>
        <v>4.9999999964498769E-2</v>
      </c>
      <c r="W93" s="435">
        <f>_xlfn.XLOOKUP(W$4,[3]taa_weights!$B$1:$BB$1,[3]taa_weights!$B91:$BB91,"CHECK",FALSE)</f>
        <v>4.9999999996232607E-2</v>
      </c>
      <c r="X93" s="435">
        <f>_xlfn.XLOOKUP(X$4,[3]taa_weights!$B$1:$BB$1,[3]taa_weights!$B91:$BB91,"CHECK",FALSE)</f>
        <v>4.9999999994556919E-2</v>
      </c>
      <c r="Y93" s="435">
        <f>_xlfn.XLOOKUP(Y$4,[3]taa_weights!$B$1:$BB$1,[3]taa_weights!$B91:$BB91,"CHECK",FALSE)</f>
        <v>1.066417189581394E-10</v>
      </c>
      <c r="Z93" s="435">
        <f>_xlfn.XLOOKUP(Z$4,[3]taa_weights!$B$1:$BB$1,[3]taa_weights!$B91:$BB91,"CHECK",FALSE)</f>
        <v>4.999999998655253E-2</v>
      </c>
      <c r="AA93" s="435">
        <f>_xlfn.XLOOKUP(AA$4,[3]taa_weights!$B$1:$BB$1,[3]taa_weights!$B91:$BB91,"CHECK",FALSE)</f>
        <v>8.8906857969941916E-12</v>
      </c>
      <c r="AB93" s="435">
        <f>_xlfn.XLOOKUP(AB$4,[3]taa_weights!$B$1:$BB$1,[3]taa_weights!$B91:$BB91,"CHECK",FALSE)</f>
        <v>1.059318905787485E-11</v>
      </c>
      <c r="AC93" s="435">
        <f>_xlfn.XLOOKUP(AC$4,[3]taa_weights!$B$1:$BB$1,[3]taa_weights!$B91:$BB91,"CHECK",FALSE)</f>
        <v>2.3819669831623359E-10</v>
      </c>
      <c r="AD93" s="435">
        <f>_xlfn.XLOOKUP(AD$4,[3]taa_weights!$B$1:$BB$1,[3]taa_weights!$B91:$BB91,"CHECK",FALSE)</f>
        <v>4.9999999999592599E-2</v>
      </c>
      <c r="AE93" s="435">
        <f>_xlfn.XLOOKUP(AE$4,[3]taa_weights!$B$1:$BB$1,[3]taa_weights!$B91:$BB91,"CHECK",FALSE)</f>
        <v>1.4024033529768111E-12</v>
      </c>
      <c r="AF93" s="435">
        <f>_xlfn.XLOOKUP(AF$4,[3]taa_weights!$B$1:$BB$1,[3]taa_weights!$B91:$BB91,"CHECK",FALSE)</f>
        <v>2.1355302096901791E-10</v>
      </c>
      <c r="AG93" s="435">
        <f>_xlfn.XLOOKUP(AG$4,[3]taa_weights!$B$1:$BB$1,[3]taa_weights!$B91:$BB91,"CHECK",FALSE)</f>
        <v>2.8762183141229279E-11</v>
      </c>
      <c r="AH93" s="435">
        <f>_xlfn.XLOOKUP(AH$4,[3]taa_weights!$B$1:$BB$1,[3]taa_weights!$B91:$BB91,"CHECK",FALSE)</f>
        <v>4.9999999998721588E-2</v>
      </c>
      <c r="AI93" s="435">
        <f>_xlfn.XLOOKUP(AI$4,[3]taa_weights!$B$1:$BB$1,[3]taa_weights!$B91:$BB91,"CHECK",FALSE)</f>
        <v>1.778094275868451E-11</v>
      </c>
      <c r="AJ93" s="435">
        <f>_xlfn.XLOOKUP(AJ$4,[3]taa_weights!$B$1:$BB$1,[3]taa_weights!$B91:$BB91,"CHECK",FALSE)</f>
        <v>1.03773653932873E-10</v>
      </c>
      <c r="AK93" s="435">
        <f>_xlfn.XLOOKUP(AK$4,[3]taa_weights!$B$1:$BB$1,[3]taa_weights!$B91:$BB91,"CHECK",FALSE)</f>
        <v>1.8705082367200979E-2</v>
      </c>
      <c r="AL93" s="435">
        <f>_xlfn.XLOOKUP(AL$4,[3]taa_weights!$B$1:$BB$1,[3]taa_weights!$B91:$BB91,"CHECK",FALSE)</f>
        <v>3.0114389741166528E-12</v>
      </c>
      <c r="AM93" s="435">
        <f>_xlfn.XLOOKUP(AM$4,[3]taa_weights!$B$1:$BB$1,[3]taa_weights!$B91:$BB91,"CHECK",FALSE)</f>
        <v>7.8638971989333532E-11</v>
      </c>
      <c r="AN93" s="435">
        <f>_xlfn.XLOOKUP(AN$4,[3]taa_weights!$B$1:$BB$1,[3]taa_weights!$B91:$BB91,"CHECK",FALSE)</f>
        <v>1.128905953539169E-13</v>
      </c>
      <c r="AO93" s="435">
        <f>_xlfn.XLOOKUP(AO$4,[3]taa_weights!$B$1:$BB$1,[3]taa_weights!$B91:$BB91,"CHECK",FALSE)</f>
        <v>5.7467679188633411E-13</v>
      </c>
      <c r="AP93" s="435">
        <f>_xlfn.XLOOKUP(AP$4,[3]taa_weights!$B$1:$BB$1,[3]taa_weights!$B91:$BB91,"CHECK",FALSE)</f>
        <v>6.0000000023346378E-2</v>
      </c>
      <c r="AQ93" s="435">
        <f>_xlfn.XLOOKUP(AQ$4,[3]taa_weights!$B$1:$BB$1,[3]taa_weights!$B91:$BB91,"CHECK",FALSE)</f>
        <v>9.9999999999416167E-2</v>
      </c>
      <c r="AR93" s="435">
        <f>_xlfn.XLOOKUP(AR$4,[3]taa_weights!$B$1:$BB$1,[3]taa_weights!$B91:$BB91,"CHECK",FALSE)</f>
        <v>4.9999999957962657E-2</v>
      </c>
      <c r="AS93" s="435">
        <f>_xlfn.XLOOKUP(AS$4,[3]taa_weights!$B$1:$BB$1,[3]taa_weights!$B91:$BB91,"CHECK",FALSE)</f>
        <v>1.3769721394804329E-12</v>
      </c>
      <c r="AT93" s="435">
        <f>_xlfn.XLOOKUP(AT$4,[3]taa_weights!$B$1:$BB$1,[3]taa_weights!$B91:$BB91,"CHECK",FALSE)</f>
        <v>2.7411543408783231E-12</v>
      </c>
      <c r="AU93" s="435">
        <f>_xlfn.XLOOKUP(AU$4,[3]taa_weights!$B$1:$BB$1,[3]taa_weights!$B91:$BB91,"CHECK",FALSE)</f>
        <v>5.0000000000378429E-2</v>
      </c>
      <c r="AV93" s="435">
        <f>_xlfn.XLOOKUP(AV$4,[3]taa_weights!$B$1:$BB$1,[3]taa_weights!$B91:$BB91,"CHECK",FALSE)</f>
        <v>2.9999999997392269E-2</v>
      </c>
      <c r="AW93" s="435">
        <f>_xlfn.XLOOKUP(AW$4,[3]taa_weights!$B$1:$BB$1,[3]taa_weights!$B91:$BB91,"CHECK",FALSE)</f>
        <v>2.1008750590673479E-2</v>
      </c>
      <c r="AX93" s="435">
        <f>_xlfn.XLOOKUP(AX$4,[3]taa_weights!$B$1:$BB$1,[3]taa_weights!$B91:$BB91,"CHECK",FALSE)</f>
        <v>9.9999999999415584E-2</v>
      </c>
      <c r="AY93" s="435">
        <f>_xlfn.XLOOKUP(AY$4,[3]taa_weights!$B$1:$BB$1,[3]taa_weights!$B91:$BB91,"CHECK",FALSE)</f>
        <v>3.6548166751746318E-2</v>
      </c>
      <c r="AZ93" s="435">
        <f>_xlfn.XLOOKUP(AZ$4,[3]taa_weights!$B$1:$BB$1,[3]taa_weights!$B91:$BB91,"CHECK",FALSE)</f>
        <v>9.2822069776137972E-13</v>
      </c>
      <c r="BA93" s="435">
        <f>_xlfn.XLOOKUP(BA$4,[3]taa_weights!$B$1:$BB$1,[3]taa_weights!$B91:$BB91,"CHECK",FALSE)</f>
        <v>2.000000000038963E-2</v>
      </c>
      <c r="BB93" s="435">
        <f>_xlfn.XLOOKUP(BB$4,[3]taa_weights!$B$1:$BB$1,[3]taa_weights!$B91:$BB91,"CHECK",FALSE)</f>
        <v>1.6140166156942591E-11</v>
      </c>
      <c r="BC93" s="426"/>
      <c r="BD93" s="438">
        <f t="shared" si="16"/>
        <v>0.9999999999864756</v>
      </c>
      <c r="BE93" s="439"/>
      <c r="BF93" s="440">
        <f t="shared" si="17"/>
        <v>41029</v>
      </c>
      <c r="BG93" s="435" cm="1">
        <f t="array" ref="BG93">INDEX('Instrument Performance'!$B$7:$XFD$1048576,-1+MATCH($BF93, 'Instrument Performance'!$A$6:$A$1048576, 0), MATCH(BG$4, 'Instrument Performance'!$B$7:$XFD$7, 0))</f>
        <v>1.7070669999999998E-3</v>
      </c>
      <c r="BH93" s="435" cm="1">
        <f t="array" ref="BH93">INDEX('Instrument Performance'!$B$7:$XFD$1048576,-1+MATCH($BF93, 'Instrument Performance'!$A$6:$A$1048576, 0), MATCH(BH$4, 'Instrument Performance'!$B$7:$XFD$7, 0))</f>
        <v>1.982049E-2</v>
      </c>
      <c r="BI93" s="435" cm="1">
        <f t="array" ref="BI93">INDEX('Instrument Performance'!$B$7:$XFD$1048576,-1+MATCH($BF93, 'Instrument Performance'!$A$6:$A$1048576, 0), MATCH(BI$4, 'Instrument Performance'!$B$7:$XFD$7, 0))</f>
        <v>4.5991197313903776E-3</v>
      </c>
      <c r="BJ93" s="435" cm="1">
        <f t="array" ref="BJ93">INDEX('Instrument Performance'!$B$7:$XFD$1048576,-1+MATCH($BF93, 'Instrument Performance'!$A$6:$A$1048576, 0), MATCH(BJ$4, 'Instrument Performance'!$B$7:$XFD$7, 0))</f>
        <v>1.783065E-2</v>
      </c>
      <c r="BK93" s="435" cm="1">
        <f t="array" ref="BK93">INDEX('Instrument Performance'!$B$7:$XFD$1048576,-1+MATCH($BF93, 'Instrument Performance'!$A$6:$A$1048576, 0), MATCH(BK$4, 'Instrument Performance'!$B$7:$XFD$7, 0))</f>
        <v>6.4853091764145443E-3</v>
      </c>
      <c r="BL93" s="435" cm="1">
        <f t="array" ref="BL93">INDEX('Instrument Performance'!$B$7:$XFD$1048576,-1+MATCH($BF93, 'Instrument Performance'!$A$6:$A$1048576, 0), MATCH(BL$4, 'Instrument Performance'!$B$7:$XFD$7, 0))</f>
        <v>7.6542626553519622E-3</v>
      </c>
      <c r="BM93" s="435" cm="1">
        <f t="array" ref="BM93">INDEX('Instrument Performance'!$B$7:$XFD$1048576,-1+MATCH($BF93, 'Instrument Performance'!$A$6:$A$1048576, 0), MATCH(BM$4, 'Instrument Performance'!$B$7:$XFD$7, 0))</f>
        <v>9.1361840000000003E-3</v>
      </c>
      <c r="BN93" s="435" cm="1">
        <f t="array" ref="BN93">INDEX('Instrument Performance'!$B$7:$XFD$1048576,-1+MATCH($BF93, 'Instrument Performance'!$A$6:$A$1048576, 0), MATCH(BN$4, 'Instrument Performance'!$B$7:$XFD$7, 0))</f>
        <v>7.6716720897627155E-3</v>
      </c>
      <c r="BO93" s="435" cm="1">
        <f t="array" ref="BO93">INDEX('Instrument Performance'!$B$7:$XFD$1048576,-1+MATCH($BF93, 'Instrument Performance'!$A$6:$A$1048576, 0), MATCH(BO$4, 'Instrument Performance'!$B$7:$XFD$7, 0))</f>
        <v>1.278411E-2</v>
      </c>
      <c r="BP93" s="435" cm="1">
        <f t="array" ref="BP93">INDEX('Instrument Performance'!$B$7:$XFD$1048576,-1+MATCH($BF93, 'Instrument Performance'!$A$6:$A$1048576, 0), MATCH(BP$4, 'Instrument Performance'!$B$7:$XFD$7, 0))</f>
        <v>1.2547113361995876E-3</v>
      </c>
      <c r="BQ93" s="435" cm="1">
        <f t="array" ref="BQ93">INDEX('Instrument Performance'!$B$7:$XFD$1048576,-1+MATCH($BF93, 'Instrument Performance'!$A$6:$A$1048576, 0), MATCH(BQ$4, 'Instrument Performance'!$B$7:$XFD$7, 0))</f>
        <v>2.1169995060332791E-3</v>
      </c>
      <c r="BR93" s="435" cm="1">
        <f t="array" ref="BR93">INDEX('Instrument Performance'!$B$7:$XFD$1048576,-1+MATCH($BF93, 'Instrument Performance'!$A$6:$A$1048576, 0), MATCH(BR$4, 'Instrument Performance'!$B$7:$XFD$7, 0))</f>
        <v>-9.280356E-3</v>
      </c>
      <c r="BS93" s="435" cm="1">
        <f t="array" ref="BS93">INDEX('Instrument Performance'!$B$7:$XFD$1048576,-1+MATCH($BF93, 'Instrument Performance'!$A$6:$A$1048576, 0), MATCH(BS$4, 'Instrument Performance'!$B$7:$XFD$7, 0))</f>
        <v>7.8649287640870195E-3</v>
      </c>
      <c r="BT93" s="435" cm="1">
        <f t="array" ref="BT93">INDEX('Instrument Performance'!$B$7:$XFD$1048576,-1+MATCH($BF93, 'Instrument Performance'!$A$6:$A$1048576, 0), MATCH(BT$4, 'Instrument Performance'!$B$7:$XFD$7, 0))</f>
        <v>7.000000000000001E-4</v>
      </c>
      <c r="BU93" s="435" cm="1">
        <f t="array" ref="BU93">INDEX('Instrument Performance'!$B$7:$XFD$1048576,-1+MATCH($BF93, 'Instrument Performance'!$A$6:$A$1048576, 0), MATCH(BU$4, 'Instrument Performance'!$B$7:$XFD$7, 0))</f>
        <v>1.3638679330097547E-2</v>
      </c>
      <c r="BV93" s="435" cm="1">
        <f t="array" ref="BV93">INDEX('Instrument Performance'!$B$7:$XFD$1048576,-1+MATCH($BF93, 'Instrument Performance'!$A$6:$A$1048576, 0), MATCH(BV$4, 'Instrument Performance'!$B$7:$XFD$7, 0))</f>
        <v>7.6542626553519622E-3</v>
      </c>
      <c r="BW93" s="435" cm="1">
        <f t="array" ref="BW93">INDEX('Instrument Performance'!$B$7:$XFD$1048576,-1+MATCH($BF93, 'Instrument Performance'!$A$6:$A$1048576, 0), MATCH(BW$4, 'Instrument Performance'!$B$7:$XFD$7, 0))</f>
        <v>9.9944051291356306E-3</v>
      </c>
      <c r="BX93" s="435" cm="1">
        <f t="array" ref="BX93">INDEX('Instrument Performance'!$B$7:$XFD$1048576,-1+MATCH($BF93, 'Instrument Performance'!$A$6:$A$1048576, 0), MATCH(BX$4, 'Instrument Performance'!$B$7:$XFD$7, 0))</f>
        <v>-1.1432788358215928E-2</v>
      </c>
      <c r="BY93" s="435" cm="1">
        <f t="array" ref="BY93">INDEX('Instrument Performance'!$B$7:$XFD$1048576,-1+MATCH($BF93, 'Instrument Performance'!$A$6:$A$1048576, 0), MATCH(BY$4, 'Instrument Performance'!$B$7:$XFD$7, 0))</f>
        <v>-1.7999999999999999E-2</v>
      </c>
      <c r="BZ93" s="435" cm="1">
        <f t="array" ref="BZ93">INDEX('Instrument Performance'!$B$7:$XFD$1048576,-1+MATCH($BF93, 'Instrument Performance'!$A$6:$A$1048576, 0), MATCH(BZ$4, 'Instrument Performance'!$B$7:$XFD$7, 0))</f>
        <v>-2.0349980338183138E-2</v>
      </c>
      <c r="CA93" s="435" cm="1">
        <f t="array" ref="CA93">INDEX('Instrument Performance'!$B$7:$XFD$1048576,-1+MATCH($BF93, 'Instrument Performance'!$A$6:$A$1048576, 0), MATCH(CA$4, 'Instrument Performance'!$B$7:$XFD$7, 0))</f>
        <v>8.6E-3</v>
      </c>
      <c r="CB93" s="435" cm="1">
        <f t="array" ref="CB93">INDEX('Instrument Performance'!$B$7:$XFD$1048576,-1+MATCH($BF93, 'Instrument Performance'!$A$6:$A$1048576, 0), MATCH(CB$4, 'Instrument Performance'!$B$7:$XFD$7, 0))</f>
        <v>-6.2739902989710217E-3</v>
      </c>
      <c r="CC93" s="435" cm="1">
        <f t="array" ref="CC93">INDEX('Instrument Performance'!$B$7:$XFD$1048576,-1+MATCH($BF93, 'Instrument Performance'!$A$6:$A$1048576, 0), MATCH(CC$4, 'Instrument Performance'!$B$7:$XFD$7, 0))</f>
        <v>-7.3800000000000003E-3</v>
      </c>
      <c r="CD93" s="435" cm="1">
        <f t="array" ref="CD93">INDEX('Instrument Performance'!$B$7:$XFD$1048576,-1+MATCH($BF93, 'Instrument Performance'!$A$6:$A$1048576, 0), MATCH(CD$4, 'Instrument Performance'!$B$7:$XFD$7, 0))</f>
        <v>-7.1823199999999999E-3</v>
      </c>
      <c r="CE93" s="435" cm="1">
        <f t="array" ref="CE93">INDEX('Instrument Performance'!$B$7:$XFD$1048576,-1+MATCH($BF93, 'Instrument Performance'!$A$6:$A$1048576, 0), MATCH(CE$4, 'Instrument Performance'!$B$7:$XFD$7, 0))</f>
        <v>-1.0197252947355739E-2</v>
      </c>
      <c r="CF93" s="435" cm="1">
        <f t="array" ref="CF93">INDEX('Instrument Performance'!$B$7:$XFD$1048576,-1+MATCH($BF93, 'Instrument Performance'!$A$6:$A$1048576, 0), MATCH(CF$4, 'Instrument Performance'!$B$7:$XFD$7, 0))</f>
        <v>-1.6181620000000001E-2</v>
      </c>
      <c r="CG93" s="435" cm="1">
        <f t="array" ref="CG93">INDEX('Instrument Performance'!$B$7:$XFD$1048576,-1+MATCH($BF93, 'Instrument Performance'!$A$6:$A$1048576, 0), MATCH(CG$4, 'Instrument Performance'!$B$7:$XFD$7, 0))</f>
        <v>-1.4469439849769561E-2</v>
      </c>
      <c r="CH93" s="435" cm="1">
        <f t="array" ref="CH93">INDEX('Instrument Performance'!$B$7:$XFD$1048576,-1+MATCH($BF93, 'Instrument Performance'!$A$6:$A$1048576, 0), MATCH(CH$4, 'Instrument Performance'!$B$7:$XFD$7, 0))</f>
        <v>-7.5187970000000007E-3</v>
      </c>
      <c r="CI93" s="435" cm="1">
        <f t="array" ref="CI93">INDEX('Instrument Performance'!$B$7:$XFD$1048576,-1+MATCH($BF93, 'Instrument Performance'!$A$6:$A$1048576, 0), MATCH(CI$4, 'Instrument Performance'!$B$7:$XFD$7, 0))</f>
        <v>1.310616E-2</v>
      </c>
      <c r="CJ93" s="435" cm="1">
        <f t="array" ref="CJ93">INDEX('Instrument Performance'!$B$7:$XFD$1048576,-1+MATCH($BF93, 'Instrument Performance'!$A$6:$A$1048576, 0), MATCH(CJ$4, 'Instrument Performance'!$B$7:$XFD$7, 0))</f>
        <v>-6.1797069999999996E-2</v>
      </c>
      <c r="CK93" s="435" cm="1">
        <f t="array" ref="CK93">INDEX('Instrument Performance'!$B$7:$XFD$1048576,-1+MATCH($BF93, 'Instrument Performance'!$A$6:$A$1048576, 0), MATCH(CK$4, 'Instrument Performance'!$B$7:$XFD$7, 0))</f>
        <v>-1.2376239999999999E-3</v>
      </c>
      <c r="CL93" s="435" cm="1">
        <f t="array" ref="CL93">INDEX('Instrument Performance'!$B$7:$XFD$1048576,-1+MATCH($BF93, 'Instrument Performance'!$A$6:$A$1048576, 0), MATCH(CL$4, 'Instrument Performance'!$B$7:$XFD$7, 0))</f>
        <v>-1.0500000000000001E-2</v>
      </c>
      <c r="CM93" s="435" cm="1">
        <f t="array" ref="CM93">INDEX('Instrument Performance'!$B$7:$XFD$1048576,-1+MATCH($BF93, 'Instrument Performance'!$A$6:$A$1048576, 0), MATCH(CM$4, 'Instrument Performance'!$B$7:$XFD$7, 0))</f>
        <v>9.852955E-3</v>
      </c>
      <c r="CN93" s="435" cm="1">
        <f t="array" ref="CN93">INDEX('Instrument Performance'!$B$7:$XFD$1048576,-1+MATCH($BF93, 'Instrument Performance'!$A$6:$A$1048576, 0), MATCH(CN$4, 'Instrument Performance'!$B$7:$XFD$7, 0))</f>
        <v>-3.6799999999999999E-2</v>
      </c>
      <c r="CO93" s="435" cm="1">
        <f t="array" ref="CO93">INDEX('Instrument Performance'!$B$7:$XFD$1048576,-1+MATCH($BF93, 'Instrument Performance'!$A$6:$A$1048576, 0), MATCH(CO$4, 'Instrument Performance'!$B$7:$XFD$7, 0))</f>
        <v>-5.6064070000000001E-2</v>
      </c>
      <c r="CP93" s="435" cm="1">
        <f t="array" ref="CP93">INDEX('Instrument Performance'!$B$7:$XFD$1048576,-1+MATCH($BF93, 'Instrument Performance'!$A$6:$A$1048576, 0), MATCH(CP$4, 'Instrument Performance'!$B$7:$XFD$7, 0))</f>
        <v>-6.8456400000000001E-2</v>
      </c>
      <c r="CQ93" s="435" cm="1">
        <f t="array" ref="CQ93">INDEX('Instrument Performance'!$B$7:$XFD$1048576,-1+MATCH($BF93, 'Instrument Performance'!$A$6:$A$1048576, 0), MATCH(CQ$4, 'Instrument Performance'!$B$7:$XFD$7, 0))</f>
        <v>7.1999999999999998E-3</v>
      </c>
      <c r="CR93" s="435" cm="1">
        <f t="array" ref="CR93">INDEX('Instrument Performance'!$B$7:$XFD$1048576,-1+MATCH($BF93, 'Instrument Performance'!$A$6:$A$1048576, 0), MATCH(CR$4, 'Instrument Performance'!$B$7:$XFD$7, 0))</f>
        <v>-3.6042959999999999E-2</v>
      </c>
      <c r="CS93" s="435" cm="1">
        <f t="array" ref="CS93">INDEX('Instrument Performance'!$B$7:$XFD$1048576,-1+MATCH($BF93, 'Instrument Performance'!$A$6:$A$1048576, 0), MATCH(CS$4, 'Instrument Performance'!$B$7:$XFD$7, 0))</f>
        <v>-4.6149571667839728E-2</v>
      </c>
      <c r="CT93" s="435" cm="1">
        <f t="array" ref="CT93">INDEX('Instrument Performance'!$B$7:$XFD$1048576,-1+MATCH($BF93, 'Instrument Performance'!$A$6:$A$1048576, 0), MATCH(CT$4, 'Instrument Performance'!$B$7:$XFD$7, 0))</f>
        <v>-2.4193702878544847E-3</v>
      </c>
      <c r="CU93" s="435" cm="1">
        <f t="array" ref="CU93">INDEX('Instrument Performance'!$B$7:$XFD$1048576,-1+MATCH($BF93, 'Instrument Performance'!$A$6:$A$1048576, 0), MATCH(CU$4, 'Instrument Performance'!$B$7:$XFD$7, 0))</f>
        <v>3.2988179235773352E-3</v>
      </c>
      <c r="CV93" s="435" t="str" cm="1">
        <f t="array" ref="CV93">INDEX('Instrument Performance'!$B$7:$XFD$1048576,-1+MATCH($BF93, 'Instrument Performance'!$A$6:$A$1048576, 0), MATCH(CV$4, 'Instrument Performance'!$B$7:$XFD$7, 0))</f>
        <v/>
      </c>
      <c r="CW93" s="435" cm="1">
        <f t="array" ref="CW93">INDEX('Instrument Performance'!$B$7:$XFD$1048576,-1+MATCH($BF93, 'Instrument Performance'!$A$6:$A$1048576, 0), MATCH(CW$4, 'Instrument Performance'!$B$7:$XFD$7, 0))</f>
        <v>-2.0381860144471631E-3</v>
      </c>
      <c r="CX93" s="435" cm="1">
        <f t="array" ref="CX93">INDEX('Instrument Performance'!$B$7:$XFD$1048576,-1+MATCH($BF93, 'Instrument Performance'!$A$6:$A$1048576, 0), MATCH(CX$4, 'Instrument Performance'!$B$7:$XFD$7, 0))</f>
        <v>1.1841952322815263E-3</v>
      </c>
      <c r="CY93" s="435" cm="1">
        <f t="array" ref="CY93">INDEX('Instrument Performance'!$B$7:$XFD$1048576,-1+MATCH($BF93, 'Instrument Performance'!$A$6:$A$1048576, 0), MATCH(CY$4, 'Instrument Performance'!$B$7:$XFD$7, 0))</f>
        <v>-1.9591141396934075E-3</v>
      </c>
      <c r="CZ93" s="435" cm="1">
        <f t="array" ref="CZ93">INDEX('Instrument Performance'!$B$7:$XFD$1048576,-1+MATCH($BF93, 'Instrument Performance'!$A$6:$A$1048576, 0), MATCH(CZ$4, 'Instrument Performance'!$B$7:$XFD$7, 0))</f>
        <v>-3.2897730145088677E-2</v>
      </c>
      <c r="DA93" s="435" cm="1">
        <f t="array" ref="DA93">INDEX('Instrument Performance'!$B$7:$XFD$1048576,-1+MATCH($BF93, 'Instrument Performance'!$A$6:$A$1048576, 0), MATCH(DA$4, 'Instrument Performance'!$B$7:$XFD$7, 0))</f>
        <v>-3.3072478379992942E-3</v>
      </c>
      <c r="DB93" s="435" t="str" cm="1">
        <f t="array" ref="DB93">INDEX('Instrument Performance'!$B$7:$XFD$1048576,-1+MATCH($BF93, 'Instrument Performance'!$A$6:$A$1048576, 0), MATCH(DB$4, 'Instrument Performance'!$B$7:$XFD$7, 0))</f>
        <v/>
      </c>
      <c r="DC93" s="435" t="str" cm="1">
        <f t="array" ref="DC93">INDEX('Instrument Performance'!$B$7:$XFD$1048576,-1+MATCH($BF93, 'Instrument Performance'!$A$6:$A$1048576, 0), MATCH(DC$4, 'Instrument Performance'!$B$7:$XFD$7, 0))</f>
        <v/>
      </c>
      <c r="DD93" s="435" t="str" cm="1">
        <f t="array" ref="DD93">INDEX('Instrument Performance'!$B$7:$XFD$1048576,-1+MATCH($BF93, 'Instrument Performance'!$A$6:$A$1048576, 0), MATCH(DD$4, 'Instrument Performance'!$B$7:$XFD$7, 0))</f>
        <v/>
      </c>
      <c r="DE93" s="435" t="str" cm="1">
        <f t="array" ref="DE93">INDEX('Instrument Performance'!$B$7:$XFD$1048576,-1+MATCH($BF93, 'Instrument Performance'!$A$6:$A$1048576, 0), MATCH(DE$4, 'Instrument Performance'!$B$7:$XFD$7, 0))</f>
        <v/>
      </c>
      <c r="DF93" s="435" cm="1">
        <f t="array" ref="DF93">INDEX('Instrument Performance'!$B$7:$XFD$1048576,-1+MATCH($BF93, 'Instrument Performance'!$A$6:$A$1048576, 0), MATCH(DF$4, 'Instrument Performance'!$B$7:$XFD$7, 0))</f>
        <v>2.0540828970383219E-2</v>
      </c>
      <c r="DG93" s="435" cm="1">
        <f t="array" ref="DG93">INDEX('Instrument Performance'!$B$7:$XFD$1048576,-1+MATCH($BF93, 'Instrument Performance'!$A$6:$A$1048576, 0), MATCH(DG$4, 'Instrument Performance'!$B$7:$XFD$7, 0))</f>
        <v>4.9984115217621472E-2</v>
      </c>
      <c r="DH93" s="437"/>
      <c r="DI93" s="440">
        <f t="shared" si="18"/>
        <v>41029</v>
      </c>
      <c r="DJ93" s="435">
        <f t="shared" si="20"/>
        <v>-7.4397925022409491E-3</v>
      </c>
      <c r="DK93" s="443">
        <f t="shared" si="21"/>
        <v>-5.4794520547945207E-5</v>
      </c>
      <c r="DL93" s="438">
        <f t="shared" si="19"/>
        <v>-9.070102641158595E-3</v>
      </c>
      <c r="DM93" s="438">
        <v>-9.0832324619465332E-3</v>
      </c>
      <c r="DN93" s="444">
        <f t="shared" si="22"/>
        <v>1.6303101389176459E-3</v>
      </c>
      <c r="DP93" s="438">
        <f t="shared" si="23"/>
        <v>1.3129820787938229E-5</v>
      </c>
    </row>
    <row r="94" spans="1:120">
      <c r="A94" s="436">
        <v>41060</v>
      </c>
      <c r="B94" s="435">
        <f>_xlfn.XLOOKUP(B$4,[3]taa_weights!$B$1:$BB$1,[3]taa_weights!$B92:$BB92,"CHECK",FALSE)</f>
        <v>2.8092628897936649E-12</v>
      </c>
      <c r="C94" s="435">
        <f>_xlfn.XLOOKUP(C$4,[3]taa_weights!$B$1:$BB$1,[3]taa_weights!$B92:$BB92,"CHECK",FALSE)</f>
        <v>3.7457231716035537E-2</v>
      </c>
      <c r="D94" s="435">
        <f>_xlfn.XLOOKUP(D$4,[3]taa_weights!$B$1:$BB$1,[3]taa_weights!$B92:$BB92,"CHECK",FALSE)</f>
        <v>5.3235323279427251E-12</v>
      </c>
      <c r="E94" s="435">
        <f>_xlfn.XLOOKUP(E$4,[3]taa_weights!$B$1:$BB$1,[3]taa_weights!$B92:$BB92,"CHECK",FALSE)</f>
        <v>6.1050249449452974E-12</v>
      </c>
      <c r="F94" s="435">
        <f>_xlfn.XLOOKUP(F$4,[3]taa_weights!$B$1:$BB$1,[3]taa_weights!$B92:$BB92,"CHECK",FALSE)</f>
        <v>4.1806693523316318E-11</v>
      </c>
      <c r="G94" s="435">
        <f>_xlfn.XLOOKUP(G$4,[3]taa_weights!$B$1:$BB$1,[3]taa_weights!$B92:$BB92,"CHECK",FALSE)</f>
        <v>4.5152067799819108E-12</v>
      </c>
      <c r="H94" s="435">
        <f>_xlfn.XLOOKUP(H$4,[3]taa_weights!$B$1:$BB$1,[3]taa_weights!$B92:$BB92,"CHECK",FALSE)</f>
        <v>3.9615085508490293E-2</v>
      </c>
      <c r="I94" s="435">
        <f>_xlfn.XLOOKUP(I$4,[3]taa_weights!$B$1:$BB$1,[3]taa_weights!$B92:$BB92,"CHECK",FALSE)</f>
        <v>9.8686970237482516E-12</v>
      </c>
      <c r="J94" s="435">
        <f>_xlfn.XLOOKUP(J$4,[3]taa_weights!$B$1:$BB$1,[3]taa_weights!$B92:$BB92,"CHECK",FALSE)</f>
        <v>2.6493581580488521E-2</v>
      </c>
      <c r="K94" s="435">
        <f>_xlfn.XLOOKUP(K$4,[3]taa_weights!$B$1:$BB$1,[3]taa_weights!$B92:$BB92,"CHECK",FALSE)</f>
        <v>3.1640999618192031E-12</v>
      </c>
      <c r="L94" s="435">
        <f>_xlfn.XLOOKUP(L$4,[3]taa_weights!$B$1:$BB$1,[3]taa_weights!$B92:$BB92,"CHECK",FALSE)</f>
        <v>3.0674713772126371E-12</v>
      </c>
      <c r="M94" s="435">
        <f>_xlfn.XLOOKUP(M$4,[3]taa_weights!$B$1:$BB$1,[3]taa_weights!$B92:$BB92,"CHECK",FALSE)</f>
        <v>3.5404729740986222E-12</v>
      </c>
      <c r="N94" s="435">
        <f>_xlfn.XLOOKUP(N$4,[3]taa_weights!$B$1:$BB$1,[3]taa_weights!$B92:$BB92,"CHECK",FALSE)</f>
        <v>3.8880248607314059E-2</v>
      </c>
      <c r="O94" s="435">
        <f>_xlfn.XLOOKUP(O$4,[3]taa_weights!$B$1:$BB$1,[3]taa_weights!$B92:$BB92,"CHECK",FALSE)</f>
        <v>4.5624912764515547E-11</v>
      </c>
      <c r="P94" s="435">
        <f>_xlfn.XLOOKUP(P$4,[3]taa_weights!$B$1:$BB$1,[3]taa_weights!$B92:$BB92,"CHECK",FALSE)</f>
        <v>1.321588410790615E-13</v>
      </c>
      <c r="Q94" s="435">
        <f>_xlfn.XLOOKUP(Q$4,[3]taa_weights!$B$1:$BB$1,[3]taa_weights!$B92:$BB92,"CHECK",FALSE)</f>
        <v>6.1607235350928027E-12</v>
      </c>
      <c r="R94" s="435">
        <f>_xlfn.XLOOKUP(R$4,[3]taa_weights!$B$1:$BB$1,[3]taa_weights!$B92:$BB92,"CHECK",FALSE)</f>
        <v>2.404743390564636E-2</v>
      </c>
      <c r="S94" s="435">
        <f>_xlfn.XLOOKUP(S$4,[3]taa_weights!$B$1:$BB$1,[3]taa_weights!$B92:$BB92,"CHECK",FALSE)</f>
        <v>4.6259259259705308E-12</v>
      </c>
      <c r="T94" s="435">
        <f>_xlfn.XLOOKUP(T$4,[3]taa_weights!$B$1:$BB$1,[3]taa_weights!$B92:$BB92,"CHECK",FALSE)</f>
        <v>2.5049520162237269E-12</v>
      </c>
      <c r="U94" s="435">
        <f>_xlfn.XLOOKUP(U$4,[3]taa_weights!$B$1:$BB$1,[3]taa_weights!$B92:$BB92,"CHECK",FALSE)</f>
        <v>9.7662316495945943E-14</v>
      </c>
      <c r="V94" s="435">
        <f>_xlfn.XLOOKUP(V$4,[3]taa_weights!$B$1:$BB$1,[3]taa_weights!$B92:$BB92,"CHECK",FALSE)</f>
        <v>4.9999999976294E-2</v>
      </c>
      <c r="W94" s="435">
        <f>_xlfn.XLOOKUP(W$4,[3]taa_weights!$B$1:$BB$1,[3]taa_weights!$B92:$BB92,"CHECK",FALSE)</f>
        <v>4.9999999997233598E-2</v>
      </c>
      <c r="X94" s="435">
        <f>_xlfn.XLOOKUP(X$4,[3]taa_weights!$B$1:$BB$1,[3]taa_weights!$B92:$BB92,"CHECK",FALSE)</f>
        <v>4.1490516029219313E-2</v>
      </c>
      <c r="Y94" s="435">
        <f>_xlfn.XLOOKUP(Y$4,[3]taa_weights!$B$1:$BB$1,[3]taa_weights!$B92:$BB92,"CHECK",FALSE)</f>
        <v>4.2716382441819332E-11</v>
      </c>
      <c r="Z94" s="435">
        <f>_xlfn.XLOOKUP(Z$4,[3]taa_weights!$B$1:$BB$1,[3]taa_weights!$B92:$BB92,"CHECK",FALSE)</f>
        <v>4.9999999990987407E-2</v>
      </c>
      <c r="AA94" s="435">
        <f>_xlfn.XLOOKUP(AA$4,[3]taa_weights!$B$1:$BB$1,[3]taa_weights!$B92:$BB92,"CHECK",FALSE)</f>
        <v>3.6202221180770691E-12</v>
      </c>
      <c r="AB94" s="435">
        <f>_xlfn.XLOOKUP(AB$4,[3]taa_weights!$B$1:$BB$1,[3]taa_weights!$B92:$BB92,"CHECK",FALSE)</f>
        <v>4.3014727962194003E-12</v>
      </c>
      <c r="AC94" s="435">
        <f>_xlfn.XLOOKUP(AC$4,[3]taa_weights!$B$1:$BB$1,[3]taa_weights!$B92:$BB92,"CHECK",FALSE)</f>
        <v>9.5341051007658448E-11</v>
      </c>
      <c r="AD94" s="435">
        <f>_xlfn.XLOOKUP(AD$4,[3]taa_weights!$B$1:$BB$1,[3]taa_weights!$B92:$BB92,"CHECK",FALSE)</f>
        <v>4.9999999999406519E-2</v>
      </c>
      <c r="AE94" s="435">
        <f>_xlfn.XLOOKUP(AE$4,[3]taa_weights!$B$1:$BB$1,[3]taa_weights!$B92:$BB92,"CHECK",FALSE)</f>
        <v>6.4441464829450619E-13</v>
      </c>
      <c r="AF94" s="435">
        <f>_xlfn.XLOOKUP(AF$4,[3]taa_weights!$B$1:$BB$1,[3]taa_weights!$B92:$BB92,"CHECK",FALSE)</f>
        <v>8.5485825576391814E-11</v>
      </c>
      <c r="AG94" s="435">
        <f>_xlfn.XLOOKUP(AG$4,[3]taa_weights!$B$1:$BB$1,[3]taa_weights!$B92:$BB92,"CHECK",FALSE)</f>
        <v>2.4458984923296689E-2</v>
      </c>
      <c r="AH94" s="435">
        <f>_xlfn.XLOOKUP(AH$4,[3]taa_weights!$B$1:$BB$1,[3]taa_weights!$B92:$BB92,"CHECK",FALSE)</f>
        <v>4.9999999998882973E-2</v>
      </c>
      <c r="AI94" s="435">
        <f>_xlfn.XLOOKUP(AI$4,[3]taa_weights!$B$1:$BB$1,[3]taa_weights!$B92:$BB92,"CHECK",FALSE)</f>
        <v>7.1794583963420584E-12</v>
      </c>
      <c r="AJ94" s="435">
        <f>_xlfn.XLOOKUP(AJ$4,[3]taa_weights!$B$1:$BB$1,[3]taa_weights!$B92:$BB92,"CHECK",FALSE)</f>
        <v>4.1575111521261953E-11</v>
      </c>
      <c r="AK94" s="435">
        <f>_xlfn.XLOOKUP(AK$4,[3]taa_weights!$B$1:$BB$1,[3]taa_weights!$B92:$BB92,"CHECK",FALSE)</f>
        <v>1.1757338858163971E-13</v>
      </c>
      <c r="AL94" s="435">
        <f>_xlfn.XLOOKUP(AL$4,[3]taa_weights!$B$1:$BB$1,[3]taa_weights!$B92:$BB92,"CHECK",FALSE)</f>
        <v>1.3254867595639759E-12</v>
      </c>
      <c r="AM94" s="435">
        <f>_xlfn.XLOOKUP(AM$4,[3]taa_weights!$B$1:$BB$1,[3]taa_weights!$B92:$BB92,"CHECK",FALSE)</f>
        <v>4.9999999999897259E-2</v>
      </c>
      <c r="AN94" s="435">
        <f>_xlfn.XLOOKUP(AN$4,[3]taa_weights!$B$1:$BB$1,[3]taa_weights!$B92:$BB92,"CHECK",FALSE)</f>
        <v>2.522173300782581E-13</v>
      </c>
      <c r="AO94" s="435">
        <f>_xlfn.XLOOKUP(AO$4,[3]taa_weights!$B$1:$BB$1,[3]taa_weights!$B92:$BB92,"CHECK",FALSE)</f>
        <v>0</v>
      </c>
      <c r="AP94" s="435">
        <f>_xlfn.XLOOKUP(AP$4,[3]taa_weights!$B$1:$BB$1,[3]taa_weights!$B92:$BB92,"CHECK",FALSE)</f>
        <v>6.0000000015558767E-2</v>
      </c>
      <c r="AQ94" s="435">
        <f>_xlfn.XLOOKUP(AQ$4,[3]taa_weights!$B$1:$BB$1,[3]taa_weights!$B92:$BB92,"CHECK",FALSE)</f>
        <v>9.9999999999284744E-2</v>
      </c>
      <c r="AR94" s="435">
        <f>_xlfn.XLOOKUP(AR$4,[3]taa_weights!$B$1:$BB$1,[3]taa_weights!$B92:$BB92,"CHECK",FALSE)</f>
        <v>4.999999997659256E-2</v>
      </c>
      <c r="AS94" s="435">
        <f>_xlfn.XLOOKUP(AS$4,[3]taa_weights!$B$1:$BB$1,[3]taa_weights!$B92:$BB92,"CHECK",FALSE)</f>
        <v>7.3300341120270974E-13</v>
      </c>
      <c r="AT94" s="435">
        <f>_xlfn.XLOOKUP(AT$4,[3]taa_weights!$B$1:$BB$1,[3]taa_weights!$B92:$BB92,"CHECK",FALSE)</f>
        <v>1.4005132508588369E-12</v>
      </c>
      <c r="AU94" s="435">
        <f>_xlfn.XLOOKUP(AU$4,[3]taa_weights!$B$1:$BB$1,[3]taa_weights!$B92:$BB92,"CHECK",FALSE)</f>
        <v>5.0000000000244467E-2</v>
      </c>
      <c r="AV94" s="435">
        <f>_xlfn.XLOOKUP(AV$4,[3]taa_weights!$B$1:$BB$1,[3]taa_weights!$B92:$BB92,"CHECK",FALSE)</f>
        <v>2.9999999997412478E-2</v>
      </c>
      <c r="AW94" s="435">
        <f>_xlfn.XLOOKUP(AW$4,[3]taa_weights!$B$1:$BB$1,[3]taa_weights!$B92:$BB92,"CHECK",FALSE)</f>
        <v>2.1008750590639749E-2</v>
      </c>
      <c r="AX94" s="435">
        <f>_xlfn.XLOOKUP(AX$4,[3]taa_weights!$B$1:$BB$1,[3]taa_weights!$B92:$BB92,"CHECK",FALSE)</f>
        <v>9.9999999999284134E-2</v>
      </c>
      <c r="AY94" s="435">
        <f>_xlfn.XLOOKUP(AY$4,[3]taa_weights!$B$1:$BB$1,[3]taa_weights!$B92:$BB92,"CHECK",FALSE)</f>
        <v>3.6548166751712567E-2</v>
      </c>
      <c r="AZ94" s="435">
        <f>_xlfn.XLOOKUP(AZ$4,[3]taa_weights!$B$1:$BB$1,[3]taa_weights!$B92:$BB92,"CHECK",FALSE)</f>
        <v>4.1339714781548528E-13</v>
      </c>
      <c r="BA94" s="435">
        <f>_xlfn.XLOOKUP(BA$4,[3]taa_weights!$B$1:$BB$1,[3]taa_weights!$B92:$BB92,"CHECK",FALSE)</f>
        <v>2.000000000029771E-2</v>
      </c>
      <c r="BB94" s="435">
        <f>_xlfn.XLOOKUP(BB$4,[3]taa_weights!$B$1:$BB$1,[3]taa_weights!$B92:$BB92,"CHECK",FALSE)</f>
        <v>9.3110567666246265E-12</v>
      </c>
      <c r="BC94" s="426"/>
      <c r="BD94" s="438">
        <f t="shared" si="16"/>
        <v>0.99999999999798395</v>
      </c>
      <c r="BE94" s="439"/>
      <c r="BF94" s="440">
        <f t="shared" si="17"/>
        <v>41060</v>
      </c>
      <c r="BG94" s="435" cm="1">
        <f t="array" ref="BG94">INDEX('Instrument Performance'!$B$7:$XFD$1048576,-1+MATCH($BF94, 'Instrument Performance'!$A$6:$A$1048576, 0), MATCH(BG$4, 'Instrument Performance'!$B$7:$XFD$7, 0))</f>
        <v>4.9231230000000006E-4</v>
      </c>
      <c r="BH94" s="435" cm="1">
        <f t="array" ref="BH94">INDEX('Instrument Performance'!$B$7:$XFD$1048576,-1+MATCH($BF94, 'Instrument Performance'!$A$6:$A$1048576, 0), MATCH(BH$4, 'Instrument Performance'!$B$7:$XFD$7, 0))</f>
        <v>2.9320200000000001E-2</v>
      </c>
      <c r="BI94" s="435" cm="1">
        <f t="array" ref="BI94">INDEX('Instrument Performance'!$B$7:$XFD$1048576,-1+MATCH($BF94, 'Instrument Performance'!$A$6:$A$1048576, 0), MATCH(BI$4, 'Instrument Performance'!$B$7:$XFD$7, 0))</f>
        <v>9.5001449999999998E-3</v>
      </c>
      <c r="BJ94" s="435" cm="1">
        <f t="array" ref="BJ94">INDEX('Instrument Performance'!$B$7:$XFD$1048576,-1+MATCH($BF94, 'Instrument Performance'!$A$6:$A$1048576, 0), MATCH(BJ$4, 'Instrument Performance'!$B$7:$XFD$7, 0))</f>
        <v>1.9462779999999999E-2</v>
      </c>
      <c r="BK94" s="435" cm="1">
        <f t="array" ref="BK94">INDEX('Instrument Performance'!$B$7:$XFD$1048576,-1+MATCH($BF94, 'Instrument Performance'!$A$6:$A$1048576, 0), MATCH(BK$4, 'Instrument Performance'!$B$7:$XFD$7, 0))</f>
        <v>3.1652383618276936E-3</v>
      </c>
      <c r="BL94" s="435" cm="1">
        <f t="array" ref="BL94">INDEX('Instrument Performance'!$B$7:$XFD$1048576,-1+MATCH($BF94, 'Instrument Performance'!$A$6:$A$1048576, 0), MATCH(BL$4, 'Instrument Performance'!$B$7:$XFD$7, 0))</f>
        <v>2.1247463065061645E-3</v>
      </c>
      <c r="BM94" s="435" cm="1">
        <f t="array" ref="BM94">INDEX('Instrument Performance'!$B$7:$XFD$1048576,-1+MATCH($BF94, 'Instrument Performance'!$A$6:$A$1048576, 0), MATCH(BM$4, 'Instrument Performance'!$B$7:$XFD$7, 0))</f>
        <v>4.9383059999999999E-3</v>
      </c>
      <c r="BN94" s="435" cm="1">
        <f t="array" ref="BN94">INDEX('Instrument Performance'!$B$7:$XFD$1048576,-1+MATCH($BF94, 'Instrument Performance'!$A$6:$A$1048576, 0), MATCH(BN$4, 'Instrument Performance'!$B$7:$XFD$7, 0))</f>
        <v>5.7460141852185842E-3</v>
      </c>
      <c r="BO94" s="435" cm="1">
        <f t="array" ref="BO94">INDEX('Instrument Performance'!$B$7:$XFD$1048576,-1+MATCH($BF94, 'Instrument Performance'!$A$6:$A$1048576, 0), MATCH(BO$4, 'Instrument Performance'!$B$7:$XFD$7, 0))</f>
        <v>5.610093E-3</v>
      </c>
      <c r="BP94" s="435" cm="1">
        <f t="array" ref="BP94">INDEX('Instrument Performance'!$B$7:$XFD$1048576,-1+MATCH($BF94, 'Instrument Performance'!$A$6:$A$1048576, 0), MATCH(BP$4, 'Instrument Performance'!$B$7:$XFD$7, 0))</f>
        <v>-1.2229503106354622E-3</v>
      </c>
      <c r="BQ94" s="435" cm="1">
        <f t="array" ref="BQ94">INDEX('Instrument Performance'!$B$7:$XFD$1048576,-1+MATCH($BF94, 'Instrument Performance'!$A$6:$A$1048576, 0), MATCH(BQ$4, 'Instrument Performance'!$B$7:$XFD$7, 0))</f>
        <v>-1.9012745581296064E-3</v>
      </c>
      <c r="BR94" s="435" cm="1">
        <f t="array" ref="BR94">INDEX('Instrument Performance'!$B$7:$XFD$1048576,-1+MATCH($BF94, 'Instrument Performance'!$A$6:$A$1048576, 0), MATCH(BR$4, 'Instrument Performance'!$B$7:$XFD$7, 0))</f>
        <v>-5.5530630000000004E-3</v>
      </c>
      <c r="BS94" s="435" cm="1">
        <f t="array" ref="BS94">INDEX('Instrument Performance'!$B$7:$XFD$1048576,-1+MATCH($BF94, 'Instrument Performance'!$A$6:$A$1048576, 0), MATCH(BS$4, 'Instrument Performance'!$B$7:$XFD$7, 0))</f>
        <v>-1.4272502991614E-2</v>
      </c>
      <c r="BT94" s="435" cm="1">
        <f t="array" ref="BT94">INDEX('Instrument Performance'!$B$7:$XFD$1048576,-1+MATCH($BF94, 'Instrument Performance'!$A$6:$A$1048576, 0), MATCH(BT$4, 'Instrument Performance'!$B$7:$XFD$7, 0))</f>
        <v>-8.8937740000000001E-3</v>
      </c>
      <c r="BU94" s="435" cm="1">
        <f t="array" ref="BU94">INDEX('Instrument Performance'!$B$7:$XFD$1048576,-1+MATCH($BF94, 'Instrument Performance'!$A$6:$A$1048576, 0), MATCH(BU$4, 'Instrument Performance'!$B$7:$XFD$7, 0))</f>
        <v>-2.6756187726562852E-2</v>
      </c>
      <c r="BV94" s="435" cm="1">
        <f t="array" ref="BV94">INDEX('Instrument Performance'!$B$7:$XFD$1048576,-1+MATCH($BF94, 'Instrument Performance'!$A$6:$A$1048576, 0), MATCH(BV$4, 'Instrument Performance'!$B$7:$XFD$7, 0))</f>
        <v>2.1247463065061645E-3</v>
      </c>
      <c r="BW94" s="435" cm="1">
        <f t="array" ref="BW94">INDEX('Instrument Performance'!$B$7:$XFD$1048576,-1+MATCH($BF94, 'Instrument Performance'!$A$6:$A$1048576, 0), MATCH(BW$4, 'Instrument Performance'!$B$7:$XFD$7, 0))</f>
        <v>-3.5834620270552842E-3</v>
      </c>
      <c r="BX94" s="435" cm="1">
        <f t="array" ref="BX94">INDEX('Instrument Performance'!$B$7:$XFD$1048576,-1+MATCH($BF94, 'Instrument Performance'!$A$6:$A$1048576, 0), MATCH(BX$4, 'Instrument Performance'!$B$7:$XFD$7, 0))</f>
        <v>-8.9660158559431435E-2</v>
      </c>
      <c r="BY94" s="435" cm="1">
        <f t="array" ref="BY94">INDEX('Instrument Performance'!$B$7:$XFD$1048576,-1+MATCH($BF94, 'Instrument Performance'!$A$6:$A$1048576, 0), MATCH(BY$4, 'Instrument Performance'!$B$7:$XFD$7, 0))</f>
        <v>-7.9000000000000001E-2</v>
      </c>
      <c r="BZ94" s="435" cm="1">
        <f t="array" ref="BZ94">INDEX('Instrument Performance'!$B$7:$XFD$1048576,-1+MATCH($BF94, 'Instrument Performance'!$A$6:$A$1048576, 0), MATCH(BZ$4, 'Instrument Performance'!$B$7:$XFD$7, 0))</f>
        <v>-8.7907676869041662E-2</v>
      </c>
      <c r="CA94" s="435" cm="1">
        <f t="array" ref="CA94">INDEX('Instrument Performance'!$B$7:$XFD$1048576,-1+MATCH($BF94, 'Instrument Performance'!$A$6:$A$1048576, 0), MATCH(CA$4, 'Instrument Performance'!$B$7:$XFD$7, 0))</f>
        <v>-4.8800000000000003E-2</v>
      </c>
      <c r="CB94" s="435" cm="1">
        <f t="array" ref="CB94">INDEX('Instrument Performance'!$B$7:$XFD$1048576,-1+MATCH($BF94, 'Instrument Performance'!$A$6:$A$1048576, 0), MATCH(CB$4, 'Instrument Performance'!$B$7:$XFD$7, 0))</f>
        <v>1.0117360000000001E-3</v>
      </c>
      <c r="CC94" s="435" cm="1">
        <f t="array" ref="CC94">INDEX('Instrument Performance'!$B$7:$XFD$1048576,-1+MATCH($BF94, 'Instrument Performance'!$A$6:$A$1048576, 0), MATCH(CC$4, 'Instrument Performance'!$B$7:$XFD$7, 0))</f>
        <v>-7.3550000000000004E-2</v>
      </c>
      <c r="CD94" s="435" cm="1">
        <f t="array" ref="CD94">INDEX('Instrument Performance'!$B$7:$XFD$1048576,-1+MATCH($BF94, 'Instrument Performance'!$A$6:$A$1048576, 0), MATCH(CD$4, 'Instrument Performance'!$B$7:$XFD$7, 0))</f>
        <v>-7.4727719999999997E-2</v>
      </c>
      <c r="CE94" s="435" cm="1">
        <f t="array" ref="CE94">INDEX('Instrument Performance'!$B$7:$XFD$1048576,-1+MATCH($BF94, 'Instrument Performance'!$A$6:$A$1048576, 0), MATCH(CE$4, 'Instrument Performance'!$B$7:$XFD$7, 0))</f>
        <v>-5.864053631510513E-2</v>
      </c>
      <c r="CF94" s="435" cm="1">
        <f t="array" ref="CF94">INDEX('Instrument Performance'!$B$7:$XFD$1048576,-1+MATCH($BF94, 'Instrument Performance'!$A$6:$A$1048576, 0), MATCH(CF$4, 'Instrument Performance'!$B$7:$XFD$7, 0))</f>
        <v>-6.5791089999999997E-2</v>
      </c>
      <c r="CG94" s="435" cm="1">
        <f t="array" ref="CG94">INDEX('Instrument Performance'!$B$7:$XFD$1048576,-1+MATCH($BF94, 'Instrument Performance'!$A$6:$A$1048576, 0), MATCH(CG$4, 'Instrument Performance'!$B$7:$XFD$7, 0))</f>
        <v>-6.1107620439551535E-2</v>
      </c>
      <c r="CH94" s="435" cm="1">
        <f t="array" ref="CH94">INDEX('Instrument Performance'!$B$7:$XFD$1048576,-1+MATCH($BF94, 'Instrument Performance'!$A$6:$A$1048576, 0), MATCH(CH$4, 'Instrument Performance'!$B$7:$XFD$7, 0))</f>
        <v>-6.9930070000000011E-2</v>
      </c>
      <c r="CI94" s="435" cm="1">
        <f t="array" ref="CI94">INDEX('Instrument Performance'!$B$7:$XFD$1048576,-1+MATCH($BF94, 'Instrument Performance'!$A$6:$A$1048576, 0), MATCH(CI$4, 'Instrument Performance'!$B$7:$XFD$7, 0))</f>
        <v>-2.188735E-2</v>
      </c>
      <c r="CJ94" s="435" cm="1">
        <f t="array" ref="CJ94">INDEX('Instrument Performance'!$B$7:$XFD$1048576,-1+MATCH($BF94, 'Instrument Performance'!$A$6:$A$1048576, 0), MATCH(CJ$4, 'Instrument Performance'!$B$7:$XFD$7, 0))</f>
        <v>-6.6915769999999999E-2</v>
      </c>
      <c r="CK94" s="435" cm="1">
        <f t="array" ref="CK94">INDEX('Instrument Performance'!$B$7:$XFD$1048576,-1+MATCH($BF94, 'Instrument Performance'!$A$6:$A$1048576, 0), MATCH(CK$4, 'Instrument Performance'!$B$7:$XFD$7, 0))</f>
        <v>-7.311028E-2</v>
      </c>
      <c r="CL94" s="435" cm="1">
        <f t="array" ref="CL94">INDEX('Instrument Performance'!$B$7:$XFD$1048576,-1+MATCH($BF94, 'Instrument Performance'!$A$6:$A$1048576, 0), MATCH(CL$4, 'Instrument Performance'!$B$7:$XFD$7, 0))</f>
        <v>-4.7899999999999998E-2</v>
      </c>
      <c r="CM94" s="435" cm="1">
        <f t="array" ref="CM94">INDEX('Instrument Performance'!$B$7:$XFD$1048576,-1+MATCH($BF94, 'Instrument Performance'!$A$6:$A$1048576, 0), MATCH(CM$4, 'Instrument Performance'!$B$7:$XFD$7, 0))</f>
        <v>-2.1493269999999998E-2</v>
      </c>
      <c r="CN94" s="435" cm="1">
        <f t="array" ref="CN94">INDEX('Instrument Performance'!$B$7:$XFD$1048576,-1+MATCH($BF94, 'Instrument Performance'!$A$6:$A$1048576, 0), MATCH(CN$4, 'Instrument Performance'!$B$7:$XFD$7, 0))</f>
        <v>-9.0700000000000003E-2</v>
      </c>
      <c r="CO94" s="435" cm="1">
        <f t="array" ref="CO94">INDEX('Instrument Performance'!$B$7:$XFD$1048576,-1+MATCH($BF94, 'Instrument Performance'!$A$6:$A$1048576, 0), MATCH(CO$4, 'Instrument Performance'!$B$7:$XFD$7, 0))</f>
        <v>-0.1090909</v>
      </c>
      <c r="CP94" s="435" cm="1">
        <f t="array" ref="CP94">INDEX('Instrument Performance'!$B$7:$XFD$1048576,-1+MATCH($BF94, 'Instrument Performance'!$A$6:$A$1048576, 0), MATCH(CP$4, 'Instrument Performance'!$B$7:$XFD$7, 0))</f>
        <v>-9.8703140000000009E-2</v>
      </c>
      <c r="CQ94" s="435" cm="1">
        <f t="array" ref="CQ94">INDEX('Instrument Performance'!$B$7:$XFD$1048576,-1+MATCH($BF94, 'Instrument Performance'!$A$6:$A$1048576, 0), MATCH(CQ$4, 'Instrument Performance'!$B$7:$XFD$7, 0))</f>
        <v>-9.6600000000000005E-2</v>
      </c>
      <c r="CR94" s="435" cm="1">
        <f t="array" ref="CR94">INDEX('Instrument Performance'!$B$7:$XFD$1048576,-1+MATCH($BF94, 'Instrument Performance'!$A$6:$A$1048576, 0), MATCH(CR$4, 'Instrument Performance'!$B$7:$XFD$7, 0))</f>
        <v>-3.3412899999999995E-2</v>
      </c>
      <c r="CS94" s="435" cm="1">
        <f t="array" ref="CS94">INDEX('Instrument Performance'!$B$7:$XFD$1048576,-1+MATCH($BF94, 'Instrument Performance'!$A$6:$A$1048576, 0), MATCH(CS$4, 'Instrument Performance'!$B$7:$XFD$7, 0))</f>
        <v>-0.11801300821548466</v>
      </c>
      <c r="CT94" s="435" cm="1">
        <f t="array" ref="CT94">INDEX('Instrument Performance'!$B$7:$XFD$1048576,-1+MATCH($BF94, 'Instrument Performance'!$A$6:$A$1048576, 0), MATCH(CT$4, 'Instrument Performance'!$B$7:$XFD$7, 0))</f>
        <v>6.748179629845706E-3</v>
      </c>
      <c r="CU94" s="435" cm="1">
        <f t="array" ref="CU94">INDEX('Instrument Performance'!$B$7:$XFD$1048576,-1+MATCH($BF94, 'Instrument Performance'!$A$6:$A$1048576, 0), MATCH(CU$4, 'Instrument Performance'!$B$7:$XFD$7, 0))</f>
        <v>9.5899168873869733E-3</v>
      </c>
      <c r="CV94" s="435" t="str" cm="1">
        <f t="array" ref="CV94">INDEX('Instrument Performance'!$B$7:$XFD$1048576,-1+MATCH($BF94, 'Instrument Performance'!$A$6:$A$1048576, 0), MATCH(CV$4, 'Instrument Performance'!$B$7:$XFD$7, 0))</f>
        <v/>
      </c>
      <c r="CW94" s="435" cm="1">
        <f t="array" ref="CW94">INDEX('Instrument Performance'!$B$7:$XFD$1048576,-1+MATCH($BF94, 'Instrument Performance'!$A$6:$A$1048576, 0), MATCH(CW$4, 'Instrument Performance'!$B$7:$XFD$7, 0))</f>
        <v>-6.2616008409671076E-2</v>
      </c>
      <c r="CX94" s="435" cm="1">
        <f t="array" ref="CX94">INDEX('Instrument Performance'!$B$7:$XFD$1048576,-1+MATCH($BF94, 'Instrument Performance'!$A$6:$A$1048576, 0), MATCH(CX$4, 'Instrument Performance'!$B$7:$XFD$7, 0))</f>
        <v>-1.6866388731764936E-2</v>
      </c>
      <c r="CY94" s="435" cm="1">
        <f t="array" ref="CY94">INDEX('Instrument Performance'!$B$7:$XFD$1048576,-1+MATCH($BF94, 'Instrument Performance'!$A$6:$A$1048576, 0), MATCH(CY$4, 'Instrument Performance'!$B$7:$XFD$7, 0))</f>
        <v>-1.1948450968678026E-2</v>
      </c>
      <c r="CZ94" s="435" cm="1">
        <f t="array" ref="CZ94">INDEX('Instrument Performance'!$B$7:$XFD$1048576,-1+MATCH($BF94, 'Instrument Performance'!$A$6:$A$1048576, 0), MATCH(CZ$4, 'Instrument Performance'!$B$7:$XFD$7, 0))</f>
        <v>-6.140013852406534E-2</v>
      </c>
      <c r="DA94" s="435" cm="1">
        <f t="array" ref="DA94">INDEX('Instrument Performance'!$B$7:$XFD$1048576,-1+MATCH($BF94, 'Instrument Performance'!$A$6:$A$1048576, 0), MATCH(DA$4, 'Instrument Performance'!$B$7:$XFD$7, 0))</f>
        <v>-3.5051978754854107E-2</v>
      </c>
      <c r="DB94" s="435" t="str" cm="1">
        <f t="array" ref="DB94">INDEX('Instrument Performance'!$B$7:$XFD$1048576,-1+MATCH($BF94, 'Instrument Performance'!$A$6:$A$1048576, 0), MATCH(DB$4, 'Instrument Performance'!$B$7:$XFD$7, 0))</f>
        <v/>
      </c>
      <c r="DC94" s="435" t="str" cm="1">
        <f t="array" ref="DC94">INDEX('Instrument Performance'!$B$7:$XFD$1048576,-1+MATCH($BF94, 'Instrument Performance'!$A$6:$A$1048576, 0), MATCH(DC$4, 'Instrument Performance'!$B$7:$XFD$7, 0))</f>
        <v/>
      </c>
      <c r="DD94" s="435" t="str" cm="1">
        <f t="array" ref="DD94">INDEX('Instrument Performance'!$B$7:$XFD$1048576,-1+MATCH($BF94, 'Instrument Performance'!$A$6:$A$1048576, 0), MATCH(DD$4, 'Instrument Performance'!$B$7:$XFD$7, 0))</f>
        <v/>
      </c>
      <c r="DE94" s="435" t="str" cm="1">
        <f t="array" ref="DE94">INDEX('Instrument Performance'!$B$7:$XFD$1048576,-1+MATCH($BF94, 'Instrument Performance'!$A$6:$A$1048576, 0), MATCH(DE$4, 'Instrument Performance'!$B$7:$XFD$7, 0))</f>
        <v/>
      </c>
      <c r="DF94" s="435" cm="1">
        <f t="array" ref="DF94">INDEX('Instrument Performance'!$B$7:$XFD$1048576,-1+MATCH($BF94, 'Instrument Performance'!$A$6:$A$1048576, 0), MATCH(DF$4, 'Instrument Performance'!$B$7:$XFD$7, 0))</f>
        <v>1.6266037652372133E-2</v>
      </c>
      <c r="DG94" s="435" cm="1">
        <f t="array" ref="DG94">INDEX('Instrument Performance'!$B$7:$XFD$1048576,-1+MATCH($BF94, 'Instrument Performance'!$A$6:$A$1048576, 0), MATCH(DG$4, 'Instrument Performance'!$B$7:$XFD$7, 0))</f>
        <v>-6.6578416540595153E-2</v>
      </c>
      <c r="DH94" s="437"/>
      <c r="DI94" s="440">
        <f t="shared" si="18"/>
        <v>41060</v>
      </c>
      <c r="DJ94" s="435">
        <f t="shared" si="20"/>
        <v>-2.430084577209508E-2</v>
      </c>
      <c r="DK94" s="443">
        <f t="shared" si="21"/>
        <v>-5.4794520547945207E-5</v>
      </c>
      <c r="DL94" s="438">
        <f t="shared" si="19"/>
        <v>-2.5956836274241502E-2</v>
      </c>
      <c r="DM94" s="438">
        <v>-2.6000580014832849E-2</v>
      </c>
      <c r="DN94" s="444">
        <f t="shared" si="22"/>
        <v>1.6559905021464212E-3</v>
      </c>
      <c r="DP94" s="438">
        <f t="shared" si="23"/>
        <v>4.374374059134753E-5</v>
      </c>
    </row>
    <row r="95" spans="1:120">
      <c r="A95" s="436">
        <v>41090</v>
      </c>
      <c r="B95" s="435">
        <f>_xlfn.XLOOKUP(B$4,[3]taa_weights!$B$1:$BB$1,[3]taa_weights!$B93:$BB93,"CHECK",FALSE)</f>
        <v>1.3777993324124259E-12</v>
      </c>
      <c r="C95" s="435">
        <f>_xlfn.XLOOKUP(C$4,[3]taa_weights!$B$1:$BB$1,[3]taa_weights!$B93:$BB93,"CHECK",FALSE)</f>
        <v>3.7457231719955478E-2</v>
      </c>
      <c r="D95" s="435">
        <f>_xlfn.XLOOKUP(D$4,[3]taa_weights!$B$1:$BB$1,[3]taa_weights!$B93:$BB93,"CHECK",FALSE)</f>
        <v>3.7912006304746793E-12</v>
      </c>
      <c r="E95" s="435">
        <f>_xlfn.XLOOKUP(E$4,[3]taa_weights!$B$1:$BB$1,[3]taa_weights!$B93:$BB93,"CHECK",FALSE)</f>
        <v>5.2410257729997031E-12</v>
      </c>
      <c r="F95" s="435">
        <f>_xlfn.XLOOKUP(F$4,[3]taa_weights!$B$1:$BB$1,[3]taa_weights!$B93:$BB93,"CHECK",FALSE)</f>
        <v>3.1980677606685247E-11</v>
      </c>
      <c r="G95" s="435">
        <f>_xlfn.XLOOKUP(G$4,[3]taa_weights!$B$1:$BB$1,[3]taa_weights!$B93:$BB93,"CHECK",FALSE)</f>
        <v>4.7763133326999882E-12</v>
      </c>
      <c r="H95" s="435">
        <f>_xlfn.XLOOKUP(H$4,[3]taa_weights!$B$1:$BB$1,[3]taa_weights!$B93:$BB93,"CHECK",FALSE)</f>
        <v>3.9615085480911687E-2</v>
      </c>
      <c r="I95" s="435">
        <f>_xlfn.XLOOKUP(I$4,[3]taa_weights!$B$1:$BB$1,[3]taa_weights!$B93:$BB93,"CHECK",FALSE)</f>
        <v>9.2142655591309591E-12</v>
      </c>
      <c r="J95" s="435">
        <f>_xlfn.XLOOKUP(J$4,[3]taa_weights!$B$1:$BB$1,[3]taa_weights!$B93:$BB93,"CHECK",FALSE)</f>
        <v>6.8810244100303073E-11</v>
      </c>
      <c r="K95" s="435">
        <f>_xlfn.XLOOKUP(K$4,[3]taa_weights!$B$1:$BB$1,[3]taa_weights!$B93:$BB93,"CHECK",FALSE)</f>
        <v>4.2938643646442312E-12</v>
      </c>
      <c r="L95" s="435">
        <f>_xlfn.XLOOKUP(L$4,[3]taa_weights!$B$1:$BB$1,[3]taa_weights!$B93:$BB93,"CHECK",FALSE)</f>
        <v>4.141011954241568E-12</v>
      </c>
      <c r="M95" s="435">
        <f>_xlfn.XLOOKUP(M$4,[3]taa_weights!$B$1:$BB$1,[3]taa_weights!$B93:$BB93,"CHECK",FALSE)</f>
        <v>4.8308966849743038E-12</v>
      </c>
      <c r="N95" s="435">
        <f>_xlfn.XLOOKUP(N$4,[3]taa_weights!$B$1:$BB$1,[3]taa_weights!$B93:$BB93,"CHECK",FALSE)</f>
        <v>3.8880248619265423E-2</v>
      </c>
      <c r="O95" s="435">
        <f>_xlfn.XLOOKUP(O$4,[3]taa_weights!$B$1:$BB$1,[3]taa_weights!$B93:$BB93,"CHECK",FALSE)</f>
        <v>3.8599581904478823E-11</v>
      </c>
      <c r="P95" s="435">
        <f>_xlfn.XLOOKUP(P$4,[3]taa_weights!$B$1:$BB$1,[3]taa_weights!$B93:$BB93,"CHECK",FALSE)</f>
        <v>1.128826673775156E-11</v>
      </c>
      <c r="Q95" s="435">
        <f>_xlfn.XLOOKUP(Q$4,[3]taa_weights!$B$1:$BB$1,[3]taa_weights!$B93:$BB93,"CHECK",FALSE)</f>
        <v>6.842061540518982E-12</v>
      </c>
      <c r="R95" s="435">
        <f>_xlfn.XLOOKUP(R$4,[3]taa_weights!$B$1:$BB$1,[3]taa_weights!$B93:$BB93,"CHECK",FALSE)</f>
        <v>2.4047433892652431E-2</v>
      </c>
      <c r="S95" s="435">
        <f>_xlfn.XLOOKUP(S$4,[3]taa_weights!$B$1:$BB$1,[3]taa_weights!$B93:$BB93,"CHECK",FALSE)</f>
        <v>1.555544581425242E-12</v>
      </c>
      <c r="T95" s="435">
        <f>_xlfn.XLOOKUP(T$4,[3]taa_weights!$B$1:$BB$1,[3]taa_weights!$B93:$BB93,"CHECK",FALSE)</f>
        <v>4.8224786928959981E-13</v>
      </c>
      <c r="U95" s="435">
        <f>_xlfn.XLOOKUP(U$4,[3]taa_weights!$B$1:$BB$1,[3]taa_weights!$B93:$BB93,"CHECK",FALSE)</f>
        <v>1.432107757053464E-12</v>
      </c>
      <c r="V95" s="435">
        <f>_xlfn.XLOOKUP(V$4,[3]taa_weights!$B$1:$BB$1,[3]taa_weights!$B93:$BB93,"CHECK",FALSE)</f>
        <v>4.9999999985213567E-2</v>
      </c>
      <c r="W95" s="435">
        <f>_xlfn.XLOOKUP(W$4,[3]taa_weights!$B$1:$BB$1,[3]taa_weights!$B93:$BB93,"CHECK",FALSE)</f>
        <v>5.0000000001746772E-2</v>
      </c>
      <c r="X95" s="435">
        <f>_xlfn.XLOOKUP(X$4,[3]taa_weights!$B$1:$BB$1,[3]taa_weights!$B93:$BB93,"CHECK",FALSE)</f>
        <v>4.9503347143637624E-3</v>
      </c>
      <c r="Y95" s="435">
        <f>_xlfn.XLOOKUP(Y$4,[3]taa_weights!$B$1:$BB$1,[3]taa_weights!$B93:$BB93,"CHECK",FALSE)</f>
        <v>1.9382485111048101E-11</v>
      </c>
      <c r="Z95" s="435">
        <f>_xlfn.XLOOKUP(Z$4,[3]taa_weights!$B$1:$BB$1,[3]taa_weights!$B93:$BB93,"CHECK",FALSE)</f>
        <v>4.9999999993666472E-2</v>
      </c>
      <c r="AA95" s="435">
        <f>_xlfn.XLOOKUP(AA$4,[3]taa_weights!$B$1:$BB$1,[3]taa_weights!$B93:$BB93,"CHECK",FALSE)</f>
        <v>3.0092127434018248E-12</v>
      </c>
      <c r="AB95" s="435">
        <f>_xlfn.XLOOKUP(AB$4,[3]taa_weights!$B$1:$BB$1,[3]taa_weights!$B93:$BB93,"CHECK",FALSE)</f>
        <v>4.6355014752168439E-12</v>
      </c>
      <c r="AC95" s="435">
        <f>_xlfn.XLOOKUP(AC$4,[3]taa_weights!$B$1:$BB$1,[3]taa_weights!$B93:$BB93,"CHECK",FALSE)</f>
        <v>4.157958200312411E-11</v>
      </c>
      <c r="AD95" s="435">
        <f>_xlfn.XLOOKUP(AD$4,[3]taa_weights!$B$1:$BB$1,[3]taa_weights!$B93:$BB93,"CHECK",FALSE)</f>
        <v>5.0000000003791047E-2</v>
      </c>
      <c r="AE95" s="435">
        <f>_xlfn.XLOOKUP(AE$4,[3]taa_weights!$B$1:$BB$1,[3]taa_weights!$B93:$BB93,"CHECK",FALSE)</f>
        <v>0</v>
      </c>
      <c r="AF95" s="435">
        <f>_xlfn.XLOOKUP(AF$4,[3]taa_weights!$B$1:$BB$1,[3]taa_weights!$B93:$BB93,"CHECK",FALSE)</f>
        <v>3.6618846231079009E-11</v>
      </c>
      <c r="AG95" s="435">
        <f>_xlfn.XLOOKUP(AG$4,[3]taa_weights!$B$1:$BB$1,[3]taa_weights!$B93:$BB93,"CHECK",FALSE)</f>
        <v>4.9381801053719747E-2</v>
      </c>
      <c r="AH95" s="435">
        <f>_xlfn.XLOOKUP(AH$4,[3]taa_weights!$B$1:$BB$1,[3]taa_weights!$B93:$BB93,"CHECK",FALSE)</f>
        <v>5.0000000002816812E-2</v>
      </c>
      <c r="AI95" s="435">
        <f>_xlfn.XLOOKUP(AI$4,[3]taa_weights!$B$1:$BB$1,[3]taa_weights!$B93:$BB93,"CHECK",FALSE)</f>
        <v>2.8602355645710589E-12</v>
      </c>
      <c r="AJ95" s="435">
        <f>_xlfn.XLOOKUP(AJ$4,[3]taa_weights!$B$1:$BB$1,[3]taa_weights!$B93:$BB93,"CHECK",FALSE)</f>
        <v>4.5855642348142683E-2</v>
      </c>
      <c r="AK95" s="435">
        <f>_xlfn.XLOOKUP(AK$4,[3]taa_weights!$B$1:$BB$1,[3]taa_weights!$B93:$BB93,"CHECK",FALSE)</f>
        <v>5.0000000002832203E-2</v>
      </c>
      <c r="AL95" s="435">
        <f>_xlfn.XLOOKUP(AL$4,[3]taa_weights!$B$1:$BB$1,[3]taa_weights!$B93:$BB93,"CHECK",FALSE)</f>
        <v>0</v>
      </c>
      <c r="AM95" s="435">
        <f>_xlfn.XLOOKUP(AM$4,[3]taa_weights!$B$1:$BB$1,[3]taa_weights!$B93:$BB93,"CHECK",FALSE)</f>
        <v>2.6782467176616968E-2</v>
      </c>
      <c r="AN95" s="435">
        <f>_xlfn.XLOOKUP(AN$4,[3]taa_weights!$B$1:$BB$1,[3]taa_weights!$B93:$BB93,"CHECK",FALSE)</f>
        <v>0</v>
      </c>
      <c r="AO95" s="435">
        <f>_xlfn.XLOOKUP(AO$4,[3]taa_weights!$B$1:$BB$1,[3]taa_weights!$B93:$BB93,"CHECK",FALSE)</f>
        <v>4.3968344042747673E-12</v>
      </c>
      <c r="AP95" s="435">
        <f>_xlfn.XLOOKUP(AP$4,[3]taa_weights!$B$1:$BB$1,[3]taa_weights!$B93:$BB93,"CHECK",FALSE)</f>
        <v>6.0000000016855591E-2</v>
      </c>
      <c r="AQ95" s="435">
        <f>_xlfn.XLOOKUP(AQ$4,[3]taa_weights!$B$1:$BB$1,[3]taa_weights!$B93:$BB93,"CHECK",FALSE)</f>
        <v>0.1000000000023223</v>
      </c>
      <c r="AR95" s="435">
        <f>_xlfn.XLOOKUP(AR$4,[3]taa_weights!$B$1:$BB$1,[3]taa_weights!$B93:$BB93,"CHECK",FALSE)</f>
        <v>7.0297546868830791E-3</v>
      </c>
      <c r="AS95" s="435">
        <f>_xlfn.XLOOKUP(AS$4,[3]taa_weights!$B$1:$BB$1,[3]taa_weights!$B93:$BB93,"CHECK",FALSE)</f>
        <v>4.8460346141589813E-12</v>
      </c>
      <c r="AT95" s="435">
        <f>_xlfn.XLOOKUP(AT$4,[3]taa_weights!$B$1:$BB$1,[3]taa_weights!$B93:$BB93,"CHECK",FALSE)</f>
        <v>5.1918875874587487E-11</v>
      </c>
      <c r="AU95" s="435">
        <f>_xlfn.XLOOKUP(AU$4,[3]taa_weights!$B$1:$BB$1,[3]taa_weights!$B93:$BB93,"CHECK",FALSE)</f>
        <v>5.0000000003600692E-2</v>
      </c>
      <c r="AV95" s="435">
        <f>_xlfn.XLOOKUP(AV$4,[3]taa_weights!$B$1:$BB$1,[3]taa_weights!$B93:$BB93,"CHECK",FALSE)</f>
        <v>2.9999999932838441E-2</v>
      </c>
      <c r="AW95" s="435">
        <f>_xlfn.XLOOKUP(AW$4,[3]taa_weights!$B$1:$BB$1,[3]taa_weights!$B93:$BB93,"CHECK",FALSE)</f>
        <v>2.6495117232878181E-2</v>
      </c>
      <c r="AX95" s="435">
        <f>_xlfn.XLOOKUP(AX$4,[3]taa_weights!$B$1:$BB$1,[3]taa_weights!$B93:$BB93,"CHECK",FALSE)</f>
        <v>0.10000000000233961</v>
      </c>
      <c r="AY95" s="435">
        <f>_xlfn.XLOOKUP(AY$4,[3]taa_weights!$B$1:$BB$1,[3]taa_weights!$B93:$BB93,"CHECK",FALSE)</f>
        <v>3.9504882760305039E-2</v>
      </c>
      <c r="AZ95" s="435">
        <f>_xlfn.XLOOKUP(AZ$4,[3]taa_weights!$B$1:$BB$1,[3]taa_weights!$B93:$BB93,"CHECK",FALSE)</f>
        <v>1.064337988485187E-12</v>
      </c>
      <c r="BA95" s="435">
        <f>_xlfn.XLOOKUP(BA$4,[3]taa_weights!$B$1:$BB$1,[3]taa_weights!$B93:$BB93,"CHECK",FALSE)</f>
        <v>2.0000000004178162E-2</v>
      </c>
      <c r="BB95" s="435">
        <f>_xlfn.XLOOKUP(BB$4,[3]taa_weights!$B$1:$BB$1,[3]taa_weights!$B93:$BB93,"CHECK",FALSE)</f>
        <v>5.2746311546048292E-12</v>
      </c>
      <c r="BC95" s="426"/>
      <c r="BD95" s="438">
        <f t="shared" si="16"/>
        <v>1.0000000000121398</v>
      </c>
      <c r="BE95" s="439"/>
      <c r="BF95" s="440">
        <f t="shared" si="17"/>
        <v>41090</v>
      </c>
      <c r="BG95" s="435" cm="1">
        <f t="array" ref="BG95">INDEX('Instrument Performance'!$B$7:$XFD$1048576,-1+MATCH($BF95, 'Instrument Performance'!$A$6:$A$1048576, 0), MATCH(BG$4, 'Instrument Performance'!$B$7:$XFD$7, 0))</f>
        <v>-9.0843709999999993E-4</v>
      </c>
      <c r="BH95" s="435" cm="1">
        <f t="array" ref="BH95">INDEX('Instrument Performance'!$B$7:$XFD$1048576,-1+MATCH($BF95, 'Instrument Performance'!$A$6:$A$1048576, 0), MATCH(BH$4, 'Instrument Performance'!$B$7:$XFD$7, 0))</f>
        <v>-4.7598980000000003E-3</v>
      </c>
      <c r="BI95" s="435" cm="1">
        <f t="array" ref="BI95">INDEX('Instrument Performance'!$B$7:$XFD$1048576,-1+MATCH($BF95, 'Instrument Performance'!$A$6:$A$1048576, 0), MATCH(BI$4, 'Instrument Performance'!$B$7:$XFD$7, 0))</f>
        <v>-7.4040390000000003E-3</v>
      </c>
      <c r="BJ95" s="435" cm="1">
        <f t="array" ref="BJ95">INDEX('Instrument Performance'!$B$7:$XFD$1048576,-1+MATCH($BF95, 'Instrument Performance'!$A$6:$A$1048576, 0), MATCH(BJ$4, 'Instrument Performance'!$B$7:$XFD$7, 0))</f>
        <v>-6.713119E-3</v>
      </c>
      <c r="BK95" s="435" cm="1">
        <f t="array" ref="BK95">INDEX('Instrument Performance'!$B$7:$XFD$1048576,-1+MATCH($BF95, 'Instrument Performance'!$A$6:$A$1048576, 0), MATCH(BK$4, 'Instrument Performance'!$B$7:$XFD$7, 0))</f>
        <v>1.15907188392117E-3</v>
      </c>
      <c r="BL95" s="435" cm="1">
        <f t="array" ref="BL95">INDEX('Instrument Performance'!$B$7:$XFD$1048576,-1+MATCH($BF95, 'Instrument Performance'!$A$6:$A$1048576, 0), MATCH(BL$4, 'Instrument Performance'!$B$7:$XFD$7, 0))</f>
        <v>5.6871582904671758E-3</v>
      </c>
      <c r="BM95" s="435" cm="1">
        <f t="array" ref="BM95">INDEX('Instrument Performance'!$B$7:$XFD$1048576,-1+MATCH($BF95, 'Instrument Performance'!$A$6:$A$1048576, 0), MATCH(BM$4, 'Instrument Performance'!$B$7:$XFD$7, 0))</f>
        <v>1.146604E-2</v>
      </c>
      <c r="BN95" s="435" cm="1">
        <f t="array" ref="BN95">INDEX('Instrument Performance'!$B$7:$XFD$1048576,-1+MATCH($BF95, 'Instrument Performance'!$A$6:$A$1048576, 0), MATCH(BN$4, 'Instrument Performance'!$B$7:$XFD$7, 0))</f>
        <v>2.6106311121167902E-3</v>
      </c>
      <c r="BO95" s="435" cm="1">
        <f t="array" ref="BO95">INDEX('Instrument Performance'!$B$7:$XFD$1048576,-1+MATCH($BF95, 'Instrument Performance'!$A$6:$A$1048576, 0), MATCH(BO$4, 'Instrument Performance'!$B$7:$XFD$7, 0))</f>
        <v>9.0655589999999991E-3</v>
      </c>
      <c r="BP95" s="435" cm="1">
        <f t="array" ref="BP95">INDEX('Instrument Performance'!$B$7:$XFD$1048576,-1+MATCH($BF95, 'Instrument Performance'!$A$6:$A$1048576, 0), MATCH(BP$4, 'Instrument Performance'!$B$7:$XFD$7, 0))</f>
        <v>2.7098231552014074E-3</v>
      </c>
      <c r="BQ95" s="435" cm="1">
        <f t="array" ref="BQ95">INDEX('Instrument Performance'!$B$7:$XFD$1048576,-1+MATCH($BF95, 'Instrument Performance'!$A$6:$A$1048576, 0), MATCH(BQ$4, 'Instrument Performance'!$B$7:$XFD$7, 0))</f>
        <v>2.6809651474530849E-3</v>
      </c>
      <c r="BR95" s="435" cm="1">
        <f t="array" ref="BR95">INDEX('Instrument Performance'!$B$7:$XFD$1048576,-1+MATCH($BF95, 'Instrument Performance'!$A$6:$A$1048576, 0), MATCH(BR$4, 'Instrument Performance'!$B$7:$XFD$7, 0))</f>
        <v>8.2915000000000003E-3</v>
      </c>
      <c r="BS95" s="435" cm="1">
        <f t="array" ref="BS95">INDEX('Instrument Performance'!$B$7:$XFD$1048576,-1+MATCH($BF95, 'Instrument Performance'!$A$6:$A$1048576, 0), MATCH(BS$4, 'Instrument Performance'!$B$7:$XFD$7, 0))</f>
        <v>1.5994948894589436E-2</v>
      </c>
      <c r="BT95" s="435" cm="1">
        <f t="array" ref="BT95">INDEX('Instrument Performance'!$B$7:$XFD$1048576,-1+MATCH($BF95, 'Instrument Performance'!$A$6:$A$1048576, 0), MATCH(BT$4, 'Instrument Performance'!$B$7:$XFD$7, 0))</f>
        <v>9.2870439999999995E-3</v>
      </c>
      <c r="BU95" s="435" cm="1">
        <f t="array" ref="BU95">INDEX('Instrument Performance'!$B$7:$XFD$1048576,-1+MATCH($BF95, 'Instrument Performance'!$A$6:$A$1048576, 0), MATCH(BU$4, 'Instrument Performance'!$B$7:$XFD$7, 0))</f>
        <v>2.7543766527847513E-2</v>
      </c>
      <c r="BV95" s="435" cm="1">
        <f t="array" ref="BV95">INDEX('Instrument Performance'!$B$7:$XFD$1048576,-1+MATCH($BF95, 'Instrument Performance'!$A$6:$A$1048576, 0), MATCH(BV$4, 'Instrument Performance'!$B$7:$XFD$7, 0))</f>
        <v>5.6871582904671758E-3</v>
      </c>
      <c r="BW95" s="435" cm="1">
        <f t="array" ref="BW95">INDEX('Instrument Performance'!$B$7:$XFD$1048576,-1+MATCH($BF95, 'Instrument Performance'!$A$6:$A$1048576, 0), MATCH(BW$4, 'Instrument Performance'!$B$7:$XFD$7, 0))</f>
        <v>1.7403265939032631E-2</v>
      </c>
      <c r="BX95" s="435" cm="1">
        <f t="array" ref="BX95">INDEX('Instrument Performance'!$B$7:$XFD$1048576,-1+MATCH($BF95, 'Instrument Performance'!$A$6:$A$1048576, 0), MATCH(BX$4, 'Instrument Performance'!$B$7:$XFD$7, 0))</f>
        <v>4.9391361773748033E-2</v>
      </c>
      <c r="BY95" s="435" cm="1">
        <f t="array" ref="BY95">INDEX('Instrument Performance'!$B$7:$XFD$1048576,-1+MATCH($BF95, 'Instrument Performance'!$A$6:$A$1048576, 0), MATCH(BY$4, 'Instrument Performance'!$B$7:$XFD$7, 0))</f>
        <v>3.44E-2</v>
      </c>
      <c r="BZ95" s="435" cm="1">
        <f t="array" ref="BZ95">INDEX('Instrument Performance'!$B$7:$XFD$1048576,-1+MATCH($BF95, 'Instrument Performance'!$A$6:$A$1048576, 0), MATCH(BZ$4, 'Instrument Performance'!$B$7:$XFD$7, 0))</f>
        <v>2.7395753108152565E-2</v>
      </c>
      <c r="CA95" s="435" cm="1">
        <f t="array" ref="CA95">INDEX('Instrument Performance'!$B$7:$XFD$1048576,-1+MATCH($BF95, 'Instrument Performance'!$A$6:$A$1048576, 0), MATCH(CA$4, 'Instrument Performance'!$B$7:$XFD$7, 0))</f>
        <v>5.0799999999999998E-2</v>
      </c>
      <c r="CB95" s="435" cm="1">
        <f t="array" ref="CB95">INDEX('Instrument Performance'!$B$7:$XFD$1048576,-1+MATCH($BF95, 'Instrument Performance'!$A$6:$A$1048576, 0), MATCH(CB$4, 'Instrument Performance'!$B$7:$XFD$7, 0))</f>
        <v>4.1693309999999997E-2</v>
      </c>
      <c r="CC95" s="435" cm="1">
        <f t="array" ref="CC95">INDEX('Instrument Performance'!$B$7:$XFD$1048576,-1+MATCH($BF95, 'Instrument Performance'!$A$6:$A$1048576, 0), MATCH(CC$4, 'Instrument Performance'!$B$7:$XFD$7, 0))</f>
        <v>3.2149999999999998E-2</v>
      </c>
      <c r="CD95" s="435" cm="1">
        <f t="array" ref="CD95">INDEX('Instrument Performance'!$B$7:$XFD$1048576,-1+MATCH($BF95, 'Instrument Performance'!$A$6:$A$1048576, 0), MATCH(CD$4, 'Instrument Performance'!$B$7:$XFD$7, 0))</f>
        <v>4.5278799999999994E-2</v>
      </c>
      <c r="CE95" s="435" cm="1">
        <f t="array" ref="CE95">INDEX('Instrument Performance'!$B$7:$XFD$1048576,-1+MATCH($BF95, 'Instrument Performance'!$A$6:$A$1048576, 0), MATCH(CE$4, 'Instrument Performance'!$B$7:$XFD$7, 0))</f>
        <v>4.9649072801519534E-2</v>
      </c>
      <c r="CF95" s="435" cm="1">
        <f t="array" ref="CF95">INDEX('Instrument Performance'!$B$7:$XFD$1048576,-1+MATCH($BF95, 'Instrument Performance'!$A$6:$A$1048576, 0), MATCH(CF$4, 'Instrument Performance'!$B$7:$XFD$7, 0))</f>
        <v>5.0503159999999998E-2</v>
      </c>
      <c r="CG95" s="435" cm="1">
        <f t="array" ref="CG95">INDEX('Instrument Performance'!$B$7:$XFD$1048576,-1+MATCH($BF95, 'Instrument Performance'!$A$6:$A$1048576, 0), MATCH(CG$4, 'Instrument Performance'!$B$7:$XFD$7, 0))</f>
        <v>4.821257760530151E-2</v>
      </c>
      <c r="CH95" s="435" cm="1">
        <f t="array" ref="CH95">INDEX('Instrument Performance'!$B$7:$XFD$1048576,-1+MATCH($BF95, 'Instrument Performance'!$A$6:$A$1048576, 0), MATCH(CH$4, 'Instrument Performance'!$B$7:$XFD$7, 0))</f>
        <v>3.8560449999999996E-2</v>
      </c>
      <c r="CI95" s="435" cm="1">
        <f t="array" ref="CI95">INDEX('Instrument Performance'!$B$7:$XFD$1048576,-1+MATCH($BF95, 'Instrument Performance'!$A$6:$A$1048576, 0), MATCH(CI$4, 'Instrument Performance'!$B$7:$XFD$7, 0))</f>
        <v>3.6479869999999998E-2</v>
      </c>
      <c r="CJ95" s="435" cm="1">
        <f t="array" ref="CJ95">INDEX('Instrument Performance'!$B$7:$XFD$1048576,-1+MATCH($BF95, 'Instrument Performance'!$A$6:$A$1048576, 0), MATCH(CJ$4, 'Instrument Performance'!$B$7:$XFD$7, 0))</f>
        <v>7.640965999999999E-2</v>
      </c>
      <c r="CK95" s="435" cm="1">
        <f t="array" ref="CK95">INDEX('Instrument Performance'!$B$7:$XFD$1048576,-1+MATCH($BF95, 'Instrument Performance'!$A$6:$A$1048576, 0), MATCH(CK$4, 'Instrument Performance'!$B$7:$XFD$7, 0))</f>
        <v>4.5454549999999996E-2</v>
      </c>
      <c r="CL95" s="435" cm="1">
        <f t="array" ref="CL95">INDEX('Instrument Performance'!$B$7:$XFD$1048576,-1+MATCH($BF95, 'Instrument Performance'!$A$6:$A$1048576, 0), MATCH(CL$4, 'Instrument Performance'!$B$7:$XFD$7, 0))</f>
        <v>3.7100000000000001E-2</v>
      </c>
      <c r="CM95" s="435" cm="1">
        <f t="array" ref="CM95">INDEX('Instrument Performance'!$B$7:$XFD$1048576,-1+MATCH($BF95, 'Instrument Performance'!$A$6:$A$1048576, 0), MATCH(CM$4, 'Instrument Performance'!$B$7:$XFD$7, 0))</f>
        <v>3.7572340000000003E-2</v>
      </c>
      <c r="CN95" s="435" cm="1">
        <f t="array" ref="CN95">INDEX('Instrument Performance'!$B$7:$XFD$1048576,-1+MATCH($BF95, 'Instrument Performance'!$A$6:$A$1048576, 0), MATCH(CN$4, 'Instrument Performance'!$B$7:$XFD$7, 0))</f>
        <v>5.4899999999999997E-2</v>
      </c>
      <c r="CO95" s="435" cm="1">
        <f t="array" ref="CO95">INDEX('Instrument Performance'!$B$7:$XFD$1048576,-1+MATCH($BF95, 'Instrument Performance'!$A$6:$A$1048576, 0), MATCH(CO$4, 'Instrument Performance'!$B$7:$XFD$7, 0))</f>
        <v>7.891157E-2</v>
      </c>
      <c r="CP95" s="435" cm="1">
        <f t="array" ref="CP95">INDEX('Instrument Performance'!$B$7:$XFD$1048576,-1+MATCH($BF95, 'Instrument Performance'!$A$6:$A$1048576, 0), MATCH(CP$4, 'Instrument Performance'!$B$7:$XFD$7, 0))</f>
        <v>8.7472849999999991E-2</v>
      </c>
      <c r="CQ95" s="435" cm="1">
        <f t="array" ref="CQ95">INDEX('Instrument Performance'!$B$7:$XFD$1048576,-1+MATCH($BF95, 'Instrument Performance'!$A$6:$A$1048576, 0), MATCH(CQ$4, 'Instrument Performance'!$B$7:$XFD$7, 0))</f>
        <v>1.7399999999999999E-2</v>
      </c>
      <c r="CR95" s="435" cm="1">
        <f t="array" ref="CR95">INDEX('Instrument Performance'!$B$7:$XFD$1048576,-1+MATCH($BF95, 'Instrument Performance'!$A$6:$A$1048576, 0), MATCH(CR$4, 'Instrument Performance'!$B$7:$XFD$7, 0))</f>
        <v>1.4814840000000001E-2</v>
      </c>
      <c r="CS95" s="435" cm="1">
        <f t="array" ref="CS95">INDEX('Instrument Performance'!$B$7:$XFD$1048576,-1+MATCH($BF95, 'Instrument Performance'!$A$6:$A$1048576, 0), MATCH(CS$4, 'Instrument Performance'!$B$7:$XFD$7, 0))</f>
        <v>7.1640047849109934E-2</v>
      </c>
      <c r="CT95" s="435" cm="1">
        <f t="array" ref="CT95">INDEX('Instrument Performance'!$B$7:$XFD$1048576,-1+MATCH($BF95, 'Instrument Performance'!$A$6:$A$1048576, 0), MATCH(CT$4, 'Instrument Performance'!$B$7:$XFD$7, 0))</f>
        <v>8.0568725415159758E-4</v>
      </c>
      <c r="CU95" s="435" cm="1">
        <f t="array" ref="CU95">INDEX('Instrument Performance'!$B$7:$XFD$1048576,-1+MATCH($BF95, 'Instrument Performance'!$A$6:$A$1048576, 0), MATCH(CU$4, 'Instrument Performance'!$B$7:$XFD$7, 0))</f>
        <v>1.6283698208793274E-2</v>
      </c>
      <c r="CV95" s="435" cm="1">
        <f t="array" ref="CV95">INDEX('Instrument Performance'!$B$7:$XFD$1048576,-1+MATCH($BF95, 'Instrument Performance'!$A$6:$A$1048576, 0), MATCH(CV$4, 'Instrument Performance'!$B$7:$XFD$7, 0))</f>
        <v>5.646E-3</v>
      </c>
      <c r="CW95" s="435" cm="1">
        <f t="array" ref="CW95">INDEX('Instrument Performance'!$B$7:$XFD$1048576,-1+MATCH($BF95, 'Instrument Performance'!$A$6:$A$1048576, 0), MATCH(CW$4, 'Instrument Performance'!$B$7:$XFD$7, 0))</f>
        <v>2.3671748338684129E-2</v>
      </c>
      <c r="CX95" s="435" cm="1">
        <f t="array" ref="CX95">INDEX('Instrument Performance'!$B$7:$XFD$1048576,-1+MATCH($BF95, 'Instrument Performance'!$A$6:$A$1048576, 0), MATCH(CX$4, 'Instrument Performance'!$B$7:$XFD$7, 0))</f>
        <v>-2.9513349374484799E-3</v>
      </c>
      <c r="CY95" s="435" cm="1">
        <f t="array" ref="CY95">INDEX('Instrument Performance'!$B$7:$XFD$1048576,-1+MATCH($BF95, 'Instrument Performance'!$A$6:$A$1048576, 0), MATCH(CY$4, 'Instrument Performance'!$B$7:$XFD$7, 0))</f>
        <v>-7.342143906020504E-3</v>
      </c>
      <c r="CZ95" s="435" cm="1">
        <f t="array" ref="CZ95">INDEX('Instrument Performance'!$B$7:$XFD$1048576,-1+MATCH($BF95, 'Instrument Performance'!$A$6:$A$1048576, 0), MATCH(CZ$4, 'Instrument Performance'!$B$7:$XFD$7, 0))</f>
        <v>4.3997293331068388E-3</v>
      </c>
      <c r="DA95" s="435" cm="1">
        <f t="array" ref="DA95">INDEX('Instrument Performance'!$B$7:$XFD$1048576,-1+MATCH($BF95, 'Instrument Performance'!$A$6:$A$1048576, 0), MATCH(DA$4, 'Instrument Performance'!$B$7:$XFD$7, 0))</f>
        <v>4.5600311416760242E-3</v>
      </c>
      <c r="DB95" s="435" cm="1">
        <f t="array" ref="DB95">INDEX('Instrument Performance'!$B$7:$XFD$1048576,-1+MATCH($BF95, 'Instrument Performance'!$A$6:$A$1048576, 0), MATCH(DB$4, 'Instrument Performance'!$B$7:$XFD$7, 0))</f>
        <v>1.2747E-2</v>
      </c>
      <c r="DC95" s="435" cm="1">
        <f t="array" ref="DC95">INDEX('Instrument Performance'!$B$7:$XFD$1048576,-1+MATCH($BF95, 'Instrument Performance'!$A$6:$A$1048576, 0), MATCH(DC$4, 'Instrument Performance'!$B$7:$XFD$7, 0))</f>
        <v>5.646E-3</v>
      </c>
      <c r="DD95" s="435" cm="1">
        <f t="array" ref="DD95">INDEX('Instrument Performance'!$B$7:$XFD$1048576,-1+MATCH($BF95, 'Instrument Performance'!$A$6:$A$1048576, 0), MATCH(DD$4, 'Instrument Performance'!$B$7:$XFD$7, 0))</f>
        <v>1.2747E-2</v>
      </c>
      <c r="DE95" s="435" cm="1">
        <f t="array" ref="DE95">INDEX('Instrument Performance'!$B$7:$XFD$1048576,-1+MATCH($BF95, 'Instrument Performance'!$A$6:$A$1048576, 0), MATCH(DE$4, 'Instrument Performance'!$B$7:$XFD$7, 0))</f>
        <v>5.646E-3</v>
      </c>
      <c r="DF95" s="435" cm="1">
        <f t="array" ref="DF95">INDEX('Instrument Performance'!$B$7:$XFD$1048576,-1+MATCH($BF95, 'Instrument Performance'!$A$6:$A$1048576, 0), MATCH(DF$4, 'Instrument Performance'!$B$7:$XFD$7, 0))</f>
        <v>-2.0276896381218424E-2</v>
      </c>
      <c r="DG95" s="435" cm="1">
        <f t="array" ref="DG95">INDEX('Instrument Performance'!$B$7:$XFD$1048576,-1+MATCH($BF95, 'Instrument Performance'!$A$6:$A$1048576, 0), MATCH(DG$4, 'Instrument Performance'!$B$7:$XFD$7, 0))</f>
        <v>6.4857710125744594E-2</v>
      </c>
      <c r="DH95" s="437"/>
      <c r="DI95" s="440">
        <f t="shared" si="18"/>
        <v>41090</v>
      </c>
      <c r="DJ95" s="435">
        <f t="shared" si="20"/>
        <v>1.9323063048663065E-2</v>
      </c>
      <c r="DK95" s="443">
        <f t="shared" si="21"/>
        <v>-5.4794520547945207E-5</v>
      </c>
      <c r="DL95" s="438">
        <f t="shared" si="19"/>
        <v>1.7648794110650456E-2</v>
      </c>
      <c r="DM95" s="438">
        <v>1.7668726737392951E-2</v>
      </c>
      <c r="DN95" s="444">
        <f t="shared" si="22"/>
        <v>1.6742689380126081E-3</v>
      </c>
      <c r="DP95" s="438">
        <f t="shared" si="23"/>
        <v>-1.9932626742494991E-5</v>
      </c>
    </row>
    <row r="96" spans="1:120">
      <c r="A96" s="436">
        <v>41121</v>
      </c>
      <c r="B96" s="435">
        <f>_xlfn.XLOOKUP(B$4,[3]taa_weights!$B$1:$BB$1,[3]taa_weights!$B94:$BB94,"CHECK",FALSE)</f>
        <v>0</v>
      </c>
      <c r="C96" s="435">
        <f>_xlfn.XLOOKUP(C$4,[3]taa_weights!$B$1:$BB$1,[3]taa_weights!$B94:$BB94,"CHECK",FALSE)</f>
        <v>3.7457231723901203E-2</v>
      </c>
      <c r="D96" s="435">
        <f>_xlfn.XLOOKUP(D$4,[3]taa_weights!$B$1:$BB$1,[3]taa_weights!$B94:$BB94,"CHECK",FALSE)</f>
        <v>2.0405028599320211E-12</v>
      </c>
      <c r="E96" s="435">
        <f>_xlfn.XLOOKUP(E$4,[3]taa_weights!$B$1:$BB$1,[3]taa_weights!$B94:$BB94,"CHECK",FALSE)</f>
        <v>5.0972655708038731E-12</v>
      </c>
      <c r="F96" s="435">
        <f>_xlfn.XLOOKUP(F$4,[3]taa_weights!$B$1:$BB$1,[3]taa_weights!$B94:$BB94,"CHECK",FALSE)</f>
        <v>6.2400579697722117E-12</v>
      </c>
      <c r="G96" s="435">
        <f>_xlfn.XLOOKUP(G$4,[3]taa_weights!$B$1:$BB$1,[3]taa_weights!$B94:$BB94,"CHECK",FALSE)</f>
        <v>5.8889986956895906E-12</v>
      </c>
      <c r="H96" s="435">
        <f>_xlfn.XLOOKUP(H$4,[3]taa_weights!$B$1:$BB$1,[3]taa_weights!$B94:$BB94,"CHECK",FALSE)</f>
        <v>3.9615085503369819E-2</v>
      </c>
      <c r="I96" s="435">
        <f>_xlfn.XLOOKUP(I$4,[3]taa_weights!$B$1:$BB$1,[3]taa_weights!$B94:$BB94,"CHECK",FALSE)</f>
        <v>2.505887011444024E-11</v>
      </c>
      <c r="J96" s="435">
        <f>_xlfn.XLOOKUP(J$4,[3]taa_weights!$B$1:$BB$1,[3]taa_weights!$B94:$BB94,"CHECK",FALSE)</f>
        <v>3.9568069904133563E-11</v>
      </c>
      <c r="K96" s="435">
        <f>_xlfn.XLOOKUP(K$4,[3]taa_weights!$B$1:$BB$1,[3]taa_weights!$B94:$BB94,"CHECK",FALSE)</f>
        <v>1.7669407167095479E-12</v>
      </c>
      <c r="L96" s="435">
        <f>_xlfn.XLOOKUP(L$4,[3]taa_weights!$B$1:$BB$1,[3]taa_weights!$B94:$BB94,"CHECK",FALSE)</f>
        <v>1.5657993145028129E-12</v>
      </c>
      <c r="M96" s="435">
        <f>_xlfn.XLOOKUP(M$4,[3]taa_weights!$B$1:$BB$1,[3]taa_weights!$B94:$BB94,"CHECK",FALSE)</f>
        <v>1.0673390263322499E-12</v>
      </c>
      <c r="N96" s="435">
        <f>_xlfn.XLOOKUP(N$4,[3]taa_weights!$B$1:$BB$1,[3]taa_weights!$B94:$BB94,"CHECK",FALSE)</f>
        <v>3.8880248752983418E-2</v>
      </c>
      <c r="O96" s="435">
        <f>_xlfn.XLOOKUP(O$4,[3]taa_weights!$B$1:$BB$1,[3]taa_weights!$B94:$BB94,"CHECK",FALSE)</f>
        <v>5.7776691173706787E-11</v>
      </c>
      <c r="P96" s="435">
        <f>_xlfn.XLOOKUP(P$4,[3]taa_weights!$B$1:$BB$1,[3]taa_weights!$B94:$BB94,"CHECK",FALSE)</f>
        <v>2.4047433881675288E-2</v>
      </c>
      <c r="Q96" s="435">
        <f>_xlfn.XLOOKUP(Q$4,[3]taa_weights!$B$1:$BB$1,[3]taa_weights!$B94:$BB94,"CHECK",FALSE)</f>
        <v>1.799019232148385E-11</v>
      </c>
      <c r="R96" s="435">
        <f>_xlfn.XLOOKUP(R$4,[3]taa_weights!$B$1:$BB$1,[3]taa_weights!$B94:$BB94,"CHECK",FALSE)</f>
        <v>2.4120129938599579E-11</v>
      </c>
      <c r="S96" s="435">
        <f>_xlfn.XLOOKUP(S$4,[3]taa_weights!$B$1:$BB$1,[3]taa_weights!$B94:$BB94,"CHECK",FALSE)</f>
        <v>2.0964044239902629E-12</v>
      </c>
      <c r="T96" s="435">
        <f>_xlfn.XLOOKUP(T$4,[3]taa_weights!$B$1:$BB$1,[3]taa_weights!$B94:$BB94,"CHECK",FALSE)</f>
        <v>2.7039077649531409E-12</v>
      </c>
      <c r="U96" s="435">
        <f>_xlfn.XLOOKUP(U$4,[3]taa_weights!$B$1:$BB$1,[3]taa_weights!$B94:$BB94,"CHECK",FALSE)</f>
        <v>4.6268815616034892E-12</v>
      </c>
      <c r="V96" s="435">
        <f>_xlfn.XLOOKUP(V$4,[3]taa_weights!$B$1:$BB$1,[3]taa_weights!$B94:$BB94,"CHECK",FALSE)</f>
        <v>5.0000000002863608E-2</v>
      </c>
      <c r="W96" s="435">
        <f>_xlfn.XLOOKUP(W$4,[3]taa_weights!$B$1:$BB$1,[3]taa_weights!$B94:$BB94,"CHECK",FALSE)</f>
        <v>5.0000000004435018E-2</v>
      </c>
      <c r="X96" s="435">
        <f>_xlfn.XLOOKUP(X$4,[3]taa_weights!$B$1:$BB$1,[3]taa_weights!$B94:$BB94,"CHECK",FALSE)</f>
        <v>3.7993130590108289E-2</v>
      </c>
      <c r="Y96" s="435">
        <f>_xlfn.XLOOKUP(Y$4,[3]taa_weights!$B$1:$BB$1,[3]taa_weights!$B94:$BB94,"CHECK",FALSE)</f>
        <v>7.2597373448944987E-12</v>
      </c>
      <c r="Z96" s="435">
        <f>_xlfn.XLOOKUP(Z$4,[3]taa_weights!$B$1:$BB$1,[3]taa_weights!$B94:$BB94,"CHECK",FALSE)</f>
        <v>4.9999999995333021E-2</v>
      </c>
      <c r="AA96" s="435">
        <f>_xlfn.XLOOKUP(AA$4,[3]taa_weights!$B$1:$BB$1,[3]taa_weights!$B94:$BB94,"CHECK",FALSE)</f>
        <v>2.569374786935059E-12</v>
      </c>
      <c r="AB96" s="435">
        <f>_xlfn.XLOOKUP(AB$4,[3]taa_weights!$B$1:$BB$1,[3]taa_weights!$B94:$BB94,"CHECK",FALSE)</f>
        <v>4.5814797904697467E-12</v>
      </c>
      <c r="AC96" s="435">
        <f>_xlfn.XLOOKUP(AC$4,[3]taa_weights!$B$1:$BB$1,[3]taa_weights!$B94:$BB94,"CHECK",FALSE)</f>
        <v>8.3754521018699688E-12</v>
      </c>
      <c r="AD96" s="435">
        <f>_xlfn.XLOOKUP(AD$4,[3]taa_weights!$B$1:$BB$1,[3]taa_weights!$B94:$BB94,"CHECK",FALSE)</f>
        <v>5.0000000005086219E-2</v>
      </c>
      <c r="AE96" s="435">
        <f>_xlfn.XLOOKUP(AE$4,[3]taa_weights!$B$1:$BB$1,[3]taa_weights!$B94:$BB94,"CHECK",FALSE)</f>
        <v>2.995001598336214E-12</v>
      </c>
      <c r="AF96" s="435">
        <f>_xlfn.XLOOKUP(AF$4,[3]taa_weights!$B$1:$BB$1,[3]taa_weights!$B94:$BB94,"CHECK",FALSE)</f>
        <v>2.2906373188148959E-2</v>
      </c>
      <c r="AG96" s="435">
        <f>_xlfn.XLOOKUP(AG$4,[3]taa_weights!$B$1:$BB$1,[3]taa_weights!$B94:$BB94,"CHECK",FALSE)</f>
        <v>5.0000000001312203E-2</v>
      </c>
      <c r="AH96" s="435">
        <f>_xlfn.XLOOKUP(AH$4,[3]taa_weights!$B$1:$BB$1,[3]taa_weights!$B94:$BB94,"CHECK",FALSE)</f>
        <v>5.0000000004983322E-2</v>
      </c>
      <c r="AI96" s="435">
        <f>_xlfn.XLOOKUP(AI$4,[3]taa_weights!$B$1:$BB$1,[3]taa_weights!$B94:$BB94,"CHECK",FALSE)</f>
        <v>9.971749572440313E-13</v>
      </c>
      <c r="AJ96" s="435">
        <f>_xlfn.XLOOKUP(AJ$4,[3]taa_weights!$B$1:$BB$1,[3]taa_weights!$B94:$BB94,"CHECK",FALSE)</f>
        <v>1.70847761791789E-11</v>
      </c>
      <c r="AK96" s="435">
        <f>_xlfn.XLOOKUP(AK$4,[3]taa_weights!$B$1:$BB$1,[3]taa_weights!$B94:$BB94,"CHECK",FALSE)</f>
        <v>4.9999999988742647E-2</v>
      </c>
      <c r="AL96" s="435">
        <f>_xlfn.XLOOKUP(AL$4,[3]taa_weights!$B$1:$BB$1,[3]taa_weights!$B94:$BB94,"CHECK",FALSE)</f>
        <v>0</v>
      </c>
      <c r="AM96" s="435">
        <f>_xlfn.XLOOKUP(AM$4,[3]taa_weights!$B$1:$BB$1,[3]taa_weights!$B94:$BB94,"CHECK",FALSE)</f>
        <v>5.0390376663546158E-12</v>
      </c>
      <c r="AN96" s="435">
        <f>_xlfn.XLOOKUP(AN$4,[3]taa_weights!$B$1:$BB$1,[3]taa_weights!$B94:$BB94,"CHECK",FALSE)</f>
        <v>0</v>
      </c>
      <c r="AO96" s="435">
        <f>_xlfn.XLOOKUP(AO$4,[3]taa_weights!$B$1:$BB$1,[3]taa_weights!$B94:$BB94,"CHECK",FALSE)</f>
        <v>3.771750188241471E-12</v>
      </c>
      <c r="AP96" s="435">
        <f>_xlfn.XLOOKUP(AP$4,[3]taa_weights!$B$1:$BB$1,[3]taa_weights!$B94:$BB94,"CHECK",FALSE)</f>
        <v>6.000000001224428E-2</v>
      </c>
      <c r="AQ96" s="435">
        <f>_xlfn.XLOOKUP(AQ$4,[3]taa_weights!$B$1:$BB$1,[3]taa_weights!$B94:$BB94,"CHECK",FALSE)</f>
        <v>0.1000000000041171</v>
      </c>
      <c r="AR96" s="435">
        <f>_xlfn.XLOOKUP(AR$4,[3]taa_weights!$B$1:$BB$1,[3]taa_weights!$B94:$BB94,"CHECK",FALSE)</f>
        <v>2.310049599183368E-2</v>
      </c>
      <c r="AS96" s="435">
        <f>_xlfn.XLOOKUP(AS$4,[3]taa_weights!$B$1:$BB$1,[3]taa_weights!$B94:$BB94,"CHECK",FALSE)</f>
        <v>5.9260398837596367E-12</v>
      </c>
      <c r="AT96" s="435">
        <f>_xlfn.XLOOKUP(AT$4,[3]taa_weights!$B$1:$BB$1,[3]taa_weights!$B94:$BB94,"CHECK",FALSE)</f>
        <v>2.9758086310766143E-11</v>
      </c>
      <c r="AU96" s="435">
        <f>_xlfn.XLOOKUP(AU$4,[3]taa_weights!$B$1:$BB$1,[3]taa_weights!$B94:$BB94,"CHECK",FALSE)</f>
        <v>5.0000000010212799E-2</v>
      </c>
      <c r="AV96" s="435">
        <f>_xlfn.XLOOKUP(AV$4,[3]taa_weights!$B$1:$BB$1,[3]taa_weights!$B94:$BB94,"CHECK",FALSE)</f>
        <v>2.9999999937530879E-2</v>
      </c>
      <c r="AW96" s="435">
        <f>_xlfn.XLOOKUP(AW$4,[3]taa_weights!$B$1:$BB$1,[3]taa_weights!$B94:$BB94,"CHECK",FALSE)</f>
        <v>2.6495117233797438E-2</v>
      </c>
      <c r="AX96" s="435">
        <f>_xlfn.XLOOKUP(AX$4,[3]taa_weights!$B$1:$BB$1,[3]taa_weights!$B94:$BB94,"CHECK",FALSE)</f>
        <v>0.10000000000400799</v>
      </c>
      <c r="AY96" s="435">
        <f>_xlfn.XLOOKUP(AY$4,[3]taa_weights!$B$1:$BB$1,[3]taa_weights!$B94:$BB94,"CHECK",FALSE)</f>
        <v>3.9504882761224373E-2</v>
      </c>
      <c r="AZ96" s="435">
        <f>_xlfn.XLOOKUP(AZ$4,[3]taa_weights!$B$1:$BB$1,[3]taa_weights!$B94:$BB94,"CHECK",FALSE)</f>
        <v>2.6207444283499431E-12</v>
      </c>
      <c r="BA96" s="435">
        <f>_xlfn.XLOOKUP(BA$4,[3]taa_weights!$B$1:$BB$1,[3]taa_weights!$B94:$BB94,"CHECK",FALSE)</f>
        <v>2.000000001097528E-2</v>
      </c>
      <c r="BB96" s="435">
        <f>_xlfn.XLOOKUP(BB$4,[3]taa_weights!$B$1:$BB$1,[3]taa_weights!$B94:$BB94,"CHECK",FALSE)</f>
        <v>8.4812181912894142E-11</v>
      </c>
      <c r="BC96" s="426"/>
      <c r="BD96" s="438">
        <f t="shared" si="16"/>
        <v>0.99999999998228573</v>
      </c>
      <c r="BE96" s="439"/>
      <c r="BF96" s="440">
        <f t="shared" si="17"/>
        <v>41121</v>
      </c>
      <c r="BG96" s="435" cm="1">
        <f t="array" ref="BG96">INDEX('Instrument Performance'!$B$7:$XFD$1048576,-1+MATCH($BF96, 'Instrument Performance'!$A$6:$A$1048576, 0), MATCH(BG$4, 'Instrument Performance'!$B$7:$XFD$7, 0))</f>
        <v>2.121614E-3</v>
      </c>
      <c r="BH96" s="435" cm="1">
        <f t="array" ref="BH96">INDEX('Instrument Performance'!$B$7:$XFD$1048576,-1+MATCH($BF96, 'Instrument Performance'!$A$6:$A$1048576, 0), MATCH(BH$4, 'Instrument Performance'!$B$7:$XFD$7, 0))</f>
        <v>1.2903230000000002E-2</v>
      </c>
      <c r="BI96" s="435" cm="1">
        <f t="array" ref="BI96">INDEX('Instrument Performance'!$B$7:$XFD$1048576,-1+MATCH($BF96, 'Instrument Performance'!$A$6:$A$1048576, 0), MATCH(BI$4, 'Instrument Performance'!$B$7:$XFD$7, 0))</f>
        <v>1.5257140000000001E-2</v>
      </c>
      <c r="BJ96" s="435" cm="1">
        <f t="array" ref="BJ96">INDEX('Instrument Performance'!$B$7:$XFD$1048576,-1+MATCH($BF96, 'Instrument Performance'!$A$6:$A$1048576, 0), MATCH(BJ$4, 'Instrument Performance'!$B$7:$XFD$7, 0))</f>
        <v>1.7534899999999999E-2</v>
      </c>
      <c r="BK96" s="435" cm="1">
        <f t="array" ref="BK96">INDEX('Instrument Performance'!$B$7:$XFD$1048576,-1+MATCH($BF96, 'Instrument Performance'!$A$6:$A$1048576, 0), MATCH(BK$4, 'Instrument Performance'!$B$7:$XFD$7, 0))</f>
        <v>8.0397916086014654E-3</v>
      </c>
      <c r="BL96" s="435" cm="1">
        <f t="array" ref="BL96">INDEX('Instrument Performance'!$B$7:$XFD$1048576,-1+MATCH($BF96, 'Instrument Performance'!$A$6:$A$1048576, 0), MATCH(BL$4, 'Instrument Performance'!$B$7:$XFD$7, 0))</f>
        <v>2.4758387659996606E-2</v>
      </c>
      <c r="BM96" s="435" cm="1">
        <f t="array" ref="BM96">INDEX('Instrument Performance'!$B$7:$XFD$1048576,-1+MATCH($BF96, 'Instrument Performance'!$A$6:$A$1048576, 0), MATCH(BM$4, 'Instrument Performance'!$B$7:$XFD$7, 0))</f>
        <v>2.2672040000000001E-2</v>
      </c>
      <c r="BN96" s="435" cm="1">
        <f t="array" ref="BN96">INDEX('Instrument Performance'!$B$7:$XFD$1048576,-1+MATCH($BF96, 'Instrument Performance'!$A$6:$A$1048576, 0), MATCH(BN$4, 'Instrument Performance'!$B$7:$XFD$7, 0))</f>
        <v>2.5727526887137087E-2</v>
      </c>
      <c r="BO96" s="435" cm="1">
        <f t="array" ref="BO96">INDEX('Instrument Performance'!$B$7:$XFD$1048576,-1+MATCH($BF96, 'Instrument Performance'!$A$6:$A$1048576, 0), MATCH(BO$4, 'Instrument Performance'!$B$7:$XFD$7, 0))</f>
        <v>2.2114699999999998E-2</v>
      </c>
      <c r="BP96" s="435" cm="1">
        <f t="array" ref="BP96">INDEX('Instrument Performance'!$B$7:$XFD$1048576,-1+MATCH($BF96, 'Instrument Performance'!$A$6:$A$1048576, 0), MATCH(BP$4, 'Instrument Performance'!$B$7:$XFD$7, 0))</f>
        <v>8.1597901487020508E-3</v>
      </c>
      <c r="BQ96" s="435" cm="1">
        <f t="array" ref="BQ96">INDEX('Instrument Performance'!$B$7:$XFD$1048576,-1+MATCH($BF96, 'Instrument Performance'!$A$6:$A$1048576, 0), MATCH(BQ$4, 'Instrument Performance'!$B$7:$XFD$7, 0))</f>
        <v>7.7399380804952234E-3</v>
      </c>
      <c r="BR96" s="435" cm="1">
        <f t="array" ref="BR96">INDEX('Instrument Performance'!$B$7:$XFD$1048576,-1+MATCH($BF96, 'Instrument Performance'!$A$6:$A$1048576, 0), MATCH(BR$4, 'Instrument Performance'!$B$7:$XFD$7, 0))</f>
        <v>1.6670400000000002E-2</v>
      </c>
      <c r="BS96" s="435" cm="1">
        <f t="array" ref="BS96">INDEX('Instrument Performance'!$B$7:$XFD$1048576,-1+MATCH($BF96, 'Instrument Performance'!$A$6:$A$1048576, 0), MATCH(BS$4, 'Instrument Performance'!$B$7:$XFD$7, 0))</f>
        <v>2.2696880435106578E-2</v>
      </c>
      <c r="BT96" s="435" cm="1">
        <f t="array" ref="BT96">INDEX('Instrument Performance'!$B$7:$XFD$1048576,-1+MATCH($BF96, 'Instrument Performance'!$A$6:$A$1048576, 0), MATCH(BT$4, 'Instrument Performance'!$B$7:$XFD$7, 0))</f>
        <v>1.2114160000000001E-2</v>
      </c>
      <c r="BU96" s="435" cm="1">
        <f t="array" ref="BU96">INDEX('Instrument Performance'!$B$7:$XFD$1048576,-1+MATCH($BF96, 'Instrument Performance'!$A$6:$A$1048576, 0), MATCH(BU$4, 'Instrument Performance'!$B$7:$XFD$7, 0))</f>
        <v>3.824501859006979E-2</v>
      </c>
      <c r="BV96" s="435" cm="1">
        <f t="array" ref="BV96">INDEX('Instrument Performance'!$B$7:$XFD$1048576,-1+MATCH($BF96, 'Instrument Performance'!$A$6:$A$1048576, 0), MATCH(BV$4, 'Instrument Performance'!$B$7:$XFD$7, 0))</f>
        <v>2.4758387659996606E-2</v>
      </c>
      <c r="BW96" s="435" cm="1">
        <f t="array" ref="BW96">INDEX('Instrument Performance'!$B$7:$XFD$1048576,-1+MATCH($BF96, 'Instrument Performance'!$A$6:$A$1048576, 0), MATCH(BW$4, 'Instrument Performance'!$B$7:$XFD$7, 0))</f>
        <v>2.6341031887328503E-2</v>
      </c>
      <c r="BX96" s="435" cm="1">
        <f t="array" ref="BX96">INDEX('Instrument Performance'!$B$7:$XFD$1048576,-1+MATCH($BF96, 'Instrument Performance'!$A$6:$A$1048576, 0), MATCH(BX$4, 'Instrument Performance'!$B$7:$XFD$7, 0))</f>
        <v>1.3687609049018112E-2</v>
      </c>
      <c r="BY96" s="435" cm="1">
        <f t="array" ref="BY96">INDEX('Instrument Performance'!$B$7:$XFD$1048576,-1+MATCH($BF96, 'Instrument Performance'!$A$6:$A$1048576, 0), MATCH(BY$4, 'Instrument Performance'!$B$7:$XFD$7, 0))</f>
        <v>1.89E-2</v>
      </c>
      <c r="BZ96" s="435" cm="1">
        <f t="array" ref="BZ96">INDEX('Instrument Performance'!$B$7:$XFD$1048576,-1+MATCH($BF96, 'Instrument Performance'!$A$6:$A$1048576, 0), MATCH(BZ$4, 'Instrument Performance'!$B$7:$XFD$7, 0))</f>
        <v>5.4615549368173255E-3</v>
      </c>
      <c r="CA96" s="435" cm="1">
        <f t="array" ref="CA96">INDEX('Instrument Performance'!$B$7:$XFD$1048576,-1+MATCH($BF96, 'Instrument Performance'!$A$6:$A$1048576, 0), MATCH(CA$4, 'Instrument Performance'!$B$7:$XFD$7, 0))</f>
        <v>3.56E-2</v>
      </c>
      <c r="CB96" s="435" cm="1">
        <f t="array" ref="CB96">INDEX('Instrument Performance'!$B$7:$XFD$1048576,-1+MATCH($BF96, 'Instrument Performance'!$A$6:$A$1048576, 0), MATCH(CB$4, 'Instrument Performance'!$B$7:$XFD$7, 0))</f>
        <v>2.4679359999999997E-2</v>
      </c>
      <c r="CC96" s="435" cm="1">
        <f t="array" ref="CC96">INDEX('Instrument Performance'!$B$7:$XFD$1048576,-1+MATCH($BF96, 'Instrument Performance'!$A$6:$A$1048576, 0), MATCH(CC$4, 'Instrument Performance'!$B$7:$XFD$7, 0))</f>
        <v>2.0480000000000002E-2</v>
      </c>
      <c r="CD96" s="435" cm="1">
        <f t="array" ref="CD96">INDEX('Instrument Performance'!$B$7:$XFD$1048576,-1+MATCH($BF96, 'Instrument Performance'!$A$6:$A$1048576, 0), MATCH(CD$4, 'Instrument Performance'!$B$7:$XFD$7, 0))</f>
        <v>8.0552360000000003E-3</v>
      </c>
      <c r="CE96" s="435" cm="1">
        <f t="array" ref="CE96">INDEX('Instrument Performance'!$B$7:$XFD$1048576,-1+MATCH($BF96, 'Instrument Performance'!$A$6:$A$1048576, 0), MATCH(CE$4, 'Instrument Performance'!$B$7:$XFD$7, 0))</f>
        <v>1.0349787600150595E-2</v>
      </c>
      <c r="CF96" s="435" cm="1">
        <f t="array" ref="CF96">INDEX('Instrument Performance'!$B$7:$XFD$1048576,-1+MATCH($BF96, 'Instrument Performance'!$A$6:$A$1048576, 0), MATCH(CF$4, 'Instrument Performance'!$B$7:$XFD$7, 0))</f>
        <v>-1.5208649999999999E-2</v>
      </c>
      <c r="CG96" s="435" cm="1">
        <f t="array" ref="CG96">INDEX('Instrument Performance'!$B$7:$XFD$1048576,-1+MATCH($BF96, 'Instrument Performance'!$A$6:$A$1048576, 0), MATCH(CG$4, 'Instrument Performance'!$B$7:$XFD$7, 0))</f>
        <v>-1.0218420915667714E-2</v>
      </c>
      <c r="CH96" s="435" cm="1">
        <f t="array" ref="CH96">INDEX('Instrument Performance'!$B$7:$XFD$1048576,-1+MATCH($BF96, 'Instrument Performance'!$A$6:$A$1048576, 0), MATCH(CH$4, 'Instrument Performance'!$B$7:$XFD$7, 0))</f>
        <v>1.211632E-3</v>
      </c>
      <c r="CI96" s="435" cm="1">
        <f t="array" ref="CI96">INDEX('Instrument Performance'!$B$7:$XFD$1048576,-1+MATCH($BF96, 'Instrument Performance'!$A$6:$A$1048576, 0), MATCH(CI$4, 'Instrument Performance'!$B$7:$XFD$7, 0))</f>
        <v>1.9354780000000002E-2</v>
      </c>
      <c r="CJ96" s="435" cm="1">
        <f t="array" ref="CJ96">INDEX('Instrument Performance'!$B$7:$XFD$1048576,-1+MATCH($BF96, 'Instrument Performance'!$A$6:$A$1048576, 0), MATCH(CJ$4, 'Instrument Performance'!$B$7:$XFD$7, 0))</f>
        <v>3.1629350000000001E-2</v>
      </c>
      <c r="CK96" s="435" cm="1">
        <f t="array" ref="CK96">INDEX('Instrument Performance'!$B$7:$XFD$1048576,-1+MATCH($BF96, 'Instrument Performance'!$A$6:$A$1048576, 0), MATCH(CK$4, 'Instrument Performance'!$B$7:$XFD$7, 0))</f>
        <v>3.7723779999999998E-2</v>
      </c>
      <c r="CL96" s="435" cm="1">
        <f t="array" ref="CL96">INDEX('Instrument Performance'!$B$7:$XFD$1048576,-1+MATCH($BF96, 'Instrument Performance'!$A$6:$A$1048576, 0), MATCH(CL$4, 'Instrument Performance'!$B$7:$XFD$7, 0))</f>
        <v>5.2999999999999999E-2</v>
      </c>
      <c r="CM96" s="435" cm="1">
        <f t="array" ref="CM96">INDEX('Instrument Performance'!$B$7:$XFD$1048576,-1+MATCH($BF96, 'Instrument Performance'!$A$6:$A$1048576, 0), MATCH(CM$4, 'Instrument Performance'!$B$7:$XFD$7, 0))</f>
        <v>4.0946999999999997E-2</v>
      </c>
      <c r="CN96" s="435" cm="1">
        <f t="array" ref="CN96">INDEX('Instrument Performance'!$B$7:$XFD$1048576,-1+MATCH($BF96, 'Instrument Performance'!$A$6:$A$1048576, 0), MATCH(CN$4, 'Instrument Performance'!$B$7:$XFD$7, 0))</f>
        <v>-1.9300000000000001E-2</v>
      </c>
      <c r="CO96" s="435" cm="1">
        <f t="array" ref="CO96">INDEX('Instrument Performance'!$B$7:$XFD$1048576,-1+MATCH($BF96, 'Instrument Performance'!$A$6:$A$1048576, 0), MATCH(CO$4, 'Instrument Performance'!$B$7:$XFD$7, 0))</f>
        <v>-4.6128850000000006E-2</v>
      </c>
      <c r="CP96" s="435" cm="1">
        <f t="array" ref="CP96">INDEX('Instrument Performance'!$B$7:$XFD$1048576,-1+MATCH($BF96, 'Instrument Performance'!$A$6:$A$1048576, 0), MATCH(CP$4, 'Instrument Performance'!$B$7:$XFD$7, 0))</f>
        <v>-4.6623930000000001E-2</v>
      </c>
      <c r="CQ96" s="435" cm="1">
        <f t="array" ref="CQ96">INDEX('Instrument Performance'!$B$7:$XFD$1048576,-1+MATCH($BF96, 'Instrument Performance'!$A$6:$A$1048576, 0), MATCH(CQ$4, 'Instrument Performance'!$B$7:$XFD$7, 0))</f>
        <v>3.0200000000000001E-2</v>
      </c>
      <c r="CR96" s="435" cm="1">
        <f t="array" ref="CR96">INDEX('Instrument Performance'!$B$7:$XFD$1048576,-1+MATCH($BF96, 'Instrument Performance'!$A$6:$A$1048576, 0), MATCH(CR$4, 'Instrument Performance'!$B$7:$XFD$7, 0))</f>
        <v>-8.1103310000000001E-3</v>
      </c>
      <c r="CS96" s="435" cm="1">
        <f t="array" ref="CS96">INDEX('Instrument Performance'!$B$7:$XFD$1048576,-1+MATCH($BF96, 'Instrument Performance'!$A$6:$A$1048576, 0), MATCH(CS$4, 'Instrument Performance'!$B$7:$XFD$7, 0))</f>
        <v>-5.8802139114201291E-3</v>
      </c>
      <c r="CT96" s="435" cm="1">
        <f t="array" ref="CT96">INDEX('Instrument Performance'!$B$7:$XFD$1048576,-1+MATCH($BF96, 'Instrument Performance'!$A$6:$A$1048576, 0), MATCH(CT$4, 'Instrument Performance'!$B$7:$XFD$7, 0))</f>
        <v>1.0975482989112505E-2</v>
      </c>
      <c r="CU96" s="435" cm="1">
        <f t="array" ref="CU96">INDEX('Instrument Performance'!$B$7:$XFD$1048576,-1+MATCH($BF96, 'Instrument Performance'!$A$6:$A$1048576, 0), MATCH(CU$4, 'Instrument Performance'!$B$7:$XFD$7, 0))</f>
        <v>7.8333630051627967E-3</v>
      </c>
      <c r="CV96" s="435" t="str" cm="1">
        <f t="array" ref="CV96">INDEX('Instrument Performance'!$B$7:$XFD$1048576,-1+MATCH($BF96, 'Instrument Performance'!$A$6:$A$1048576, 0), MATCH(CV$4, 'Instrument Performance'!$B$7:$XFD$7, 0))</f>
        <v/>
      </c>
      <c r="CW96" s="435" cm="1">
        <f t="array" ref="CW96">INDEX('Instrument Performance'!$B$7:$XFD$1048576,-1+MATCH($BF96, 'Instrument Performance'!$A$6:$A$1048576, 0), MATCH(CW$4, 'Instrument Performance'!$B$7:$XFD$7, 0))</f>
        <v>1.072334032364064E-2</v>
      </c>
      <c r="CX96" s="435" cm="1">
        <f t="array" ref="CX96">INDEX('Instrument Performance'!$B$7:$XFD$1048576,-1+MATCH($BF96, 'Instrument Performance'!$A$6:$A$1048576, 0), MATCH(CX$4, 'Instrument Performance'!$B$7:$XFD$7, 0))</f>
        <v>5.4178918665723774E-3</v>
      </c>
      <c r="CY96" s="435" cm="1">
        <f t="array" ref="CY96">INDEX('Instrument Performance'!$B$7:$XFD$1048576,-1+MATCH($BF96, 'Instrument Performance'!$A$6:$A$1048576, 0), MATCH(CY$4, 'Instrument Performance'!$B$7:$XFD$7, 0))</f>
        <v>1.3052558301427153E-2</v>
      </c>
      <c r="CZ96" s="435" cm="1">
        <f t="array" ref="CZ96">INDEX('Instrument Performance'!$B$7:$XFD$1048576,-1+MATCH($BF96, 'Instrument Performance'!$A$6:$A$1048576, 0), MATCH(CZ$4, 'Instrument Performance'!$B$7:$XFD$7, 0))</f>
        <v>-1.9601156662313879E-2</v>
      </c>
      <c r="DA96" s="435" cm="1">
        <f t="array" ref="DA96">INDEX('Instrument Performance'!$B$7:$XFD$1048576,-1+MATCH($BF96, 'Instrument Performance'!$A$6:$A$1048576, 0), MATCH(DA$4, 'Instrument Performance'!$B$7:$XFD$7, 0))</f>
        <v>-2.3175639783892255E-3</v>
      </c>
      <c r="DB96" s="435" t="str" cm="1">
        <f t="array" ref="DB96">INDEX('Instrument Performance'!$B$7:$XFD$1048576,-1+MATCH($BF96, 'Instrument Performance'!$A$6:$A$1048576, 0), MATCH(DB$4, 'Instrument Performance'!$B$7:$XFD$7, 0))</f>
        <v/>
      </c>
      <c r="DC96" s="435" t="str" cm="1">
        <f t="array" ref="DC96">INDEX('Instrument Performance'!$B$7:$XFD$1048576,-1+MATCH($BF96, 'Instrument Performance'!$A$6:$A$1048576, 0), MATCH(DC$4, 'Instrument Performance'!$B$7:$XFD$7, 0))</f>
        <v/>
      </c>
      <c r="DD96" s="435" t="str" cm="1">
        <f t="array" ref="DD96">INDEX('Instrument Performance'!$B$7:$XFD$1048576,-1+MATCH($BF96, 'Instrument Performance'!$A$6:$A$1048576, 0), MATCH(DD$4, 'Instrument Performance'!$B$7:$XFD$7, 0))</f>
        <v/>
      </c>
      <c r="DE96" s="435" t="str" cm="1">
        <f t="array" ref="DE96">INDEX('Instrument Performance'!$B$7:$XFD$1048576,-1+MATCH($BF96, 'Instrument Performance'!$A$6:$A$1048576, 0), MATCH(DE$4, 'Instrument Performance'!$B$7:$XFD$7, 0))</f>
        <v/>
      </c>
      <c r="DF96" s="435" cm="1">
        <f t="array" ref="DF96">INDEX('Instrument Performance'!$B$7:$XFD$1048576,-1+MATCH($BF96, 'Instrument Performance'!$A$6:$A$1048576, 0), MATCH(DF$4, 'Instrument Performance'!$B$7:$XFD$7, 0))</f>
        <v>5.2931552025494773E-2</v>
      </c>
      <c r="DG96" s="435" cm="1">
        <f t="array" ref="DG96">INDEX('Instrument Performance'!$B$7:$XFD$1048576,-1+MATCH($BF96, 'Instrument Performance'!$A$6:$A$1048576, 0), MATCH(DG$4, 'Instrument Performance'!$B$7:$XFD$7, 0))</f>
        <v>6.4179804923834016E-2</v>
      </c>
      <c r="DH96" s="437"/>
      <c r="DI96" s="440">
        <f t="shared" si="18"/>
        <v>41121</v>
      </c>
      <c r="DJ96" s="435">
        <f t="shared" si="20"/>
        <v>8.0532846515899374E-3</v>
      </c>
      <c r="DK96" s="443">
        <f t="shared" si="21"/>
        <v>-5.4794520547945207E-5</v>
      </c>
      <c r="DL96" s="438">
        <f t="shared" si="19"/>
        <v>6.3423815952463602E-3</v>
      </c>
      <c r="DM96" s="438">
        <v>6.3516838979009727E-3</v>
      </c>
      <c r="DN96" s="444">
        <f t="shared" si="22"/>
        <v>1.7109030563435771E-3</v>
      </c>
      <c r="DP96" s="438">
        <f t="shared" si="23"/>
        <v>-9.3023026546124044E-6</v>
      </c>
    </row>
    <row r="97" spans="1:120">
      <c r="A97" s="436">
        <v>41152</v>
      </c>
      <c r="B97" s="435">
        <f>_xlfn.XLOOKUP(B$4,[3]taa_weights!$B$1:$BB$1,[3]taa_weights!$B95:$BB95,"CHECK",FALSE)</f>
        <v>4.3965503523926008E-13</v>
      </c>
      <c r="C97" s="435">
        <f>_xlfn.XLOOKUP(C$4,[3]taa_weights!$B$1:$BB$1,[3]taa_weights!$B95:$BB95,"CHECK",FALSE)</f>
        <v>3.7457231708507482E-2</v>
      </c>
      <c r="D97" s="435">
        <f>_xlfn.XLOOKUP(D$4,[3]taa_weights!$B$1:$BB$1,[3]taa_weights!$B95:$BB95,"CHECK",FALSE)</f>
        <v>1.052510181248986E-12</v>
      </c>
      <c r="E97" s="435">
        <f>_xlfn.XLOOKUP(E$4,[3]taa_weights!$B$1:$BB$1,[3]taa_weights!$B95:$BB95,"CHECK",FALSE)</f>
        <v>1.6057473374030771E-12</v>
      </c>
      <c r="F97" s="435">
        <f>_xlfn.XLOOKUP(F$4,[3]taa_weights!$B$1:$BB$1,[3]taa_weights!$B95:$BB95,"CHECK",FALSE)</f>
        <v>1.946189026655989E-12</v>
      </c>
      <c r="G97" s="435">
        <f>_xlfn.XLOOKUP(G$4,[3]taa_weights!$B$1:$BB$1,[3]taa_weights!$B95:$BB95,"CHECK",FALSE)</f>
        <v>2.431745306489556E-12</v>
      </c>
      <c r="H97" s="435">
        <f>_xlfn.XLOOKUP(H$4,[3]taa_weights!$B$1:$BB$1,[3]taa_weights!$B95:$BB95,"CHECK",FALSE)</f>
        <v>3.9615085391639583E-2</v>
      </c>
      <c r="I97" s="435">
        <f>_xlfn.XLOOKUP(I$4,[3]taa_weights!$B$1:$BB$1,[3]taa_weights!$B95:$BB95,"CHECK",FALSE)</f>
        <v>1.8387950661384941E-11</v>
      </c>
      <c r="J97" s="435">
        <f>_xlfn.XLOOKUP(J$4,[3]taa_weights!$B$1:$BB$1,[3]taa_weights!$B95:$BB95,"CHECK",FALSE)</f>
        <v>6.2624558173489689E-11</v>
      </c>
      <c r="K97" s="435">
        <f>_xlfn.XLOOKUP(K$4,[3]taa_weights!$B$1:$BB$1,[3]taa_weights!$B95:$BB95,"CHECK",FALSE)</f>
        <v>1.2818020258574369E-12</v>
      </c>
      <c r="L97" s="435">
        <f>_xlfn.XLOOKUP(L$4,[3]taa_weights!$B$1:$BB$1,[3]taa_weights!$B95:$BB95,"CHECK",FALSE)</f>
        <v>1.187105988301338E-12</v>
      </c>
      <c r="M97" s="435">
        <f>_xlfn.XLOOKUP(M$4,[3]taa_weights!$B$1:$BB$1,[3]taa_weights!$B95:$BB95,"CHECK",FALSE)</f>
        <v>3.1668882466486998E-12</v>
      </c>
      <c r="N97" s="435">
        <f>_xlfn.XLOOKUP(N$4,[3]taa_weights!$B$1:$BB$1,[3]taa_weights!$B95:$BB95,"CHECK",FALSE)</f>
        <v>3.8880249033427447E-2</v>
      </c>
      <c r="O97" s="435">
        <f>_xlfn.XLOOKUP(O$4,[3]taa_weights!$B$1:$BB$1,[3]taa_weights!$B95:$BB95,"CHECK",FALSE)</f>
        <v>9.6350756066848529E-12</v>
      </c>
      <c r="P97" s="435">
        <f>_xlfn.XLOOKUP(P$4,[3]taa_weights!$B$1:$BB$1,[3]taa_weights!$B95:$BB95,"CHECK",FALSE)</f>
        <v>2.404743388821708E-2</v>
      </c>
      <c r="Q97" s="435">
        <f>_xlfn.XLOOKUP(Q$4,[3]taa_weights!$B$1:$BB$1,[3]taa_weights!$B95:$BB95,"CHECK",FALSE)</f>
        <v>9.4594814702020302E-12</v>
      </c>
      <c r="R97" s="435">
        <f>_xlfn.XLOOKUP(R$4,[3]taa_weights!$B$1:$BB$1,[3]taa_weights!$B95:$BB95,"CHECK",FALSE)</f>
        <v>6.7594851237197033E-12</v>
      </c>
      <c r="S97" s="435">
        <f>_xlfn.XLOOKUP(S$4,[3]taa_weights!$B$1:$BB$1,[3]taa_weights!$B95:$BB95,"CHECK",FALSE)</f>
        <v>1.16108525903154E-12</v>
      </c>
      <c r="T97" s="435">
        <f>_xlfn.XLOOKUP(T$4,[3]taa_weights!$B$1:$BB$1,[3]taa_weights!$B95:$BB95,"CHECK",FALSE)</f>
        <v>1.05634221924509E-12</v>
      </c>
      <c r="U97" s="435">
        <f>_xlfn.XLOOKUP(U$4,[3]taa_weights!$B$1:$BB$1,[3]taa_weights!$B95:$BB95,"CHECK",FALSE)</f>
        <v>3.7163287357875587E-12</v>
      </c>
      <c r="V97" s="435">
        <f>_xlfn.XLOOKUP(V$4,[3]taa_weights!$B$1:$BB$1,[3]taa_weights!$B95:$BB95,"CHECK",FALSE)</f>
        <v>4.9999999999941092E-2</v>
      </c>
      <c r="W97" s="435">
        <f>_xlfn.XLOOKUP(W$4,[3]taa_weights!$B$1:$BB$1,[3]taa_weights!$B95:$BB95,"CHECK",FALSE)</f>
        <v>4.9999999999218003E-2</v>
      </c>
      <c r="X97" s="435">
        <f>_xlfn.XLOOKUP(X$4,[3]taa_weights!$B$1:$BB$1,[3]taa_weights!$B95:$BB95,"CHECK",FALSE)</f>
        <v>4.9999999988450929E-2</v>
      </c>
      <c r="Y97" s="435">
        <f>_xlfn.XLOOKUP(Y$4,[3]taa_weights!$B$1:$BB$1,[3]taa_weights!$B95:$BB95,"CHECK",FALSE)</f>
        <v>7.5032320031132506E-12</v>
      </c>
      <c r="Z97" s="435">
        <f>_xlfn.XLOOKUP(Z$4,[3]taa_weights!$B$1:$BB$1,[3]taa_weights!$B95:$BB95,"CHECK",FALSE)</f>
        <v>4.999999999986128E-2</v>
      </c>
      <c r="AA97" s="435">
        <f>_xlfn.XLOOKUP(AA$4,[3]taa_weights!$B$1:$BB$1,[3]taa_weights!$B95:$BB95,"CHECK",FALSE)</f>
        <v>1.663034786496997E-12</v>
      </c>
      <c r="AB97" s="435">
        <f>_xlfn.XLOOKUP(AB$4,[3]taa_weights!$B$1:$BB$1,[3]taa_weights!$B95:$BB95,"CHECK",FALSE)</f>
        <v>2.381621119701978E-12</v>
      </c>
      <c r="AC97" s="435">
        <f>_xlfn.XLOOKUP(AC$4,[3]taa_weights!$B$1:$BB$1,[3]taa_weights!$B95:$BB95,"CHECK",FALSE)</f>
        <v>6.49927682853609E-12</v>
      </c>
      <c r="AD97" s="435">
        <f>_xlfn.XLOOKUP(AD$4,[3]taa_weights!$B$1:$BB$1,[3]taa_weights!$B95:$BB95,"CHECK",FALSE)</f>
        <v>4.9999999999160459E-2</v>
      </c>
      <c r="AE97" s="435">
        <f>_xlfn.XLOOKUP(AE$4,[3]taa_weights!$B$1:$BB$1,[3]taa_weights!$B95:$BB95,"CHECK",FALSE)</f>
        <v>2.1208583946709658E-12</v>
      </c>
      <c r="AF97" s="435">
        <f>_xlfn.XLOOKUP(AF$4,[3]taa_weights!$B$1:$BB$1,[3]taa_weights!$B95:$BB95,"CHECK",FALSE)</f>
        <v>1.8176614770678999E-11</v>
      </c>
      <c r="AG97" s="435">
        <f>_xlfn.XLOOKUP(AG$4,[3]taa_weights!$B$1:$BB$1,[3]taa_weights!$B95:$BB95,"CHECK",FALSE)</f>
        <v>4.9999999999983953E-2</v>
      </c>
      <c r="AH97" s="435">
        <f>_xlfn.XLOOKUP(AH$4,[3]taa_weights!$B$1:$BB$1,[3]taa_weights!$B95:$BB95,"CHECK",FALSE)</f>
        <v>4.9999999998929109E-2</v>
      </c>
      <c r="AI97" s="435">
        <f>_xlfn.XLOOKUP(AI$4,[3]taa_weights!$B$1:$BB$1,[3]taa_weights!$B95:$BB95,"CHECK",FALSE)</f>
        <v>6.7401908960622112E-13</v>
      </c>
      <c r="AJ97" s="435">
        <f>_xlfn.XLOOKUP(AJ$4,[3]taa_weights!$B$1:$BB$1,[3]taa_weights!$B95:$BB95,"CHECK",FALSE)</f>
        <v>1.6270499151888329E-12</v>
      </c>
      <c r="AK97" s="435">
        <f>_xlfn.XLOOKUP(AK$4,[3]taa_weights!$B$1:$BB$1,[3]taa_weights!$B95:$BB95,"CHECK",FALSE)</f>
        <v>1.4478316452922749E-11</v>
      </c>
      <c r="AL97" s="435">
        <f>_xlfn.XLOOKUP(AL$4,[3]taa_weights!$B$1:$BB$1,[3]taa_weights!$B95:$BB95,"CHECK",FALSE)</f>
        <v>6.2543306160601177E-13</v>
      </c>
      <c r="AM97" s="435">
        <f>_xlfn.XLOOKUP(AM$4,[3]taa_weights!$B$1:$BB$1,[3]taa_weights!$B95:$BB95,"CHECK",FALSE)</f>
        <v>3.5960237634790899E-2</v>
      </c>
      <c r="AN97" s="435">
        <f>_xlfn.XLOOKUP(AN$4,[3]taa_weights!$B$1:$BB$1,[3]taa_weights!$B95:$BB95,"CHECK",FALSE)</f>
        <v>6.5155807957113456E-13</v>
      </c>
      <c r="AO97" s="435">
        <f>_xlfn.XLOOKUP(AO$4,[3]taa_weights!$B$1:$BB$1,[3]taa_weights!$B95:$BB95,"CHECK",FALSE)</f>
        <v>2.6106941163235931E-12</v>
      </c>
      <c r="AP97" s="435">
        <f>_xlfn.XLOOKUP(AP$4,[3]taa_weights!$B$1:$BB$1,[3]taa_weights!$B95:$BB95,"CHECK",FALSE)</f>
        <v>6.0000000008408619E-2</v>
      </c>
      <c r="AQ97" s="435">
        <f>_xlfn.XLOOKUP(AQ$4,[3]taa_weights!$B$1:$BB$1,[3]taa_weights!$B95:$BB95,"CHECK",FALSE)</f>
        <v>0.1000000000043926</v>
      </c>
      <c r="AR97" s="435">
        <f>_xlfn.XLOOKUP(AR$4,[3]taa_weights!$B$1:$BB$1,[3]taa_weights!$B95:$BB95,"CHECK",FALSE)</f>
        <v>4.8039762144286097E-2</v>
      </c>
      <c r="AS97" s="435">
        <f>_xlfn.XLOOKUP(AS$4,[3]taa_weights!$B$1:$BB$1,[3]taa_weights!$B95:$BB95,"CHECK",FALSE)</f>
        <v>5.3168416171158701E-12</v>
      </c>
      <c r="AT97" s="435">
        <f>_xlfn.XLOOKUP(AT$4,[3]taa_weights!$B$1:$BB$1,[3]taa_weights!$B95:$BB95,"CHECK",FALSE)</f>
        <v>1.72734972788819E-11</v>
      </c>
      <c r="AU97" s="435">
        <f>_xlfn.XLOOKUP(AU$4,[3]taa_weights!$B$1:$BB$1,[3]taa_weights!$B95:$BB95,"CHECK",FALSE)</f>
        <v>5.000000001428366E-2</v>
      </c>
      <c r="AV97" s="435">
        <f>_xlfn.XLOOKUP(AV$4,[3]taa_weights!$B$1:$BB$1,[3]taa_weights!$B95:$BB95,"CHECK",FALSE)</f>
        <v>2.9999999941411299E-2</v>
      </c>
      <c r="AW97" s="435">
        <f>_xlfn.XLOOKUP(AW$4,[3]taa_weights!$B$1:$BB$1,[3]taa_weights!$B95:$BB95,"CHECK",FALSE)</f>
        <v>2.6495117234594211E-2</v>
      </c>
      <c r="AX97" s="435">
        <f>_xlfn.XLOOKUP(AX$4,[3]taa_weights!$B$1:$BB$1,[3]taa_weights!$B95:$BB95,"CHECK",FALSE)</f>
        <v>0.1000000000041629</v>
      </c>
      <c r="AY97" s="435">
        <f>_xlfn.XLOOKUP(AY$4,[3]taa_weights!$B$1:$BB$1,[3]taa_weights!$B95:$BB95,"CHECK",FALSE)</f>
        <v>3.9504882762021173E-2</v>
      </c>
      <c r="AZ97" s="435">
        <f>_xlfn.XLOOKUP(AZ$4,[3]taa_weights!$B$1:$BB$1,[3]taa_weights!$B95:$BB95,"CHECK",FALSE)</f>
        <v>1.7678747099233311E-12</v>
      </c>
      <c r="BA97" s="435">
        <f>_xlfn.XLOOKUP(BA$4,[3]taa_weights!$B$1:$BB$1,[3]taa_weights!$B95:$BB95,"CHECK",FALSE)</f>
        <v>2.0000000015040341E-2</v>
      </c>
      <c r="BB97" s="435">
        <f>_xlfn.XLOOKUP(BB$4,[3]taa_weights!$B$1:$BB$1,[3]taa_weights!$B95:$BB95,"CHECK",FALSE)</f>
        <v>8.9426551180759124E-12</v>
      </c>
      <c r="BC97" s="426"/>
      <c r="BD97" s="438">
        <f t="shared" si="16"/>
        <v>0.99999999998895273</v>
      </c>
      <c r="BE97" s="439"/>
      <c r="BF97" s="440">
        <f t="shared" si="17"/>
        <v>41152</v>
      </c>
      <c r="BG97" s="435" cm="1">
        <f t="array" ref="BG97">INDEX('Instrument Performance'!$B$7:$XFD$1048576,-1+MATCH($BF97, 'Instrument Performance'!$A$6:$A$1048576, 0), MATCH(BG$4, 'Instrument Performance'!$B$7:$XFD$7, 0))</f>
        <v>-3.2350629999999998E-4</v>
      </c>
      <c r="BH97" s="435" cm="1">
        <f t="array" ref="BH97">INDEX('Instrument Performance'!$B$7:$XFD$1048576,-1+MATCH($BF97, 'Instrument Performance'!$A$6:$A$1048576, 0), MATCH(BH$4, 'Instrument Performance'!$B$7:$XFD$7, 0))</f>
        <v>-4.8446990000000001E-3</v>
      </c>
      <c r="BI97" s="435" cm="1">
        <f t="array" ref="BI97">INDEX('Instrument Performance'!$B$7:$XFD$1048576,-1+MATCH($BF97, 'Instrument Performance'!$A$6:$A$1048576, 0), MATCH(BI$4, 'Instrument Performance'!$B$7:$XFD$7, 0))</f>
        <v>1.6872010000000002E-3</v>
      </c>
      <c r="BJ97" s="435" cm="1">
        <f t="array" ref="BJ97">INDEX('Instrument Performance'!$B$7:$XFD$1048576,-1+MATCH($BF97, 'Instrument Performance'!$A$6:$A$1048576, 0), MATCH(BJ$4, 'Instrument Performance'!$B$7:$XFD$7, 0))</f>
        <v>-2.4703559999999999E-3</v>
      </c>
      <c r="BK97" s="435" cm="1">
        <f t="array" ref="BK97">INDEX('Instrument Performance'!$B$7:$XFD$1048576,-1+MATCH($BF97, 'Instrument Performance'!$A$6:$A$1048576, 0), MATCH(BK$4, 'Instrument Performance'!$B$7:$XFD$7, 0))</f>
        <v>1.1219107575821674E-3</v>
      </c>
      <c r="BL97" s="435" cm="1">
        <f t="array" ref="BL97">INDEX('Instrument Performance'!$B$7:$XFD$1048576,-1+MATCH($BF97, 'Instrument Performance'!$A$6:$A$1048576, 0), MATCH(BL$4, 'Instrument Performance'!$B$7:$XFD$7, 0))</f>
        <v>7.1260782397695177E-3</v>
      </c>
      <c r="BM97" s="435" cm="1">
        <f t="array" ref="BM97">INDEX('Instrument Performance'!$B$7:$XFD$1048576,-1+MATCH($BF97, 'Instrument Performance'!$A$6:$A$1048576, 0), MATCH(BM$4, 'Instrument Performance'!$B$7:$XFD$7, 0))</f>
        <v>1.5834919999999999E-3</v>
      </c>
      <c r="BN97" s="435" cm="1">
        <f t="array" ref="BN97">INDEX('Instrument Performance'!$B$7:$XFD$1048576,-1+MATCH($BF97, 'Instrument Performance'!$A$6:$A$1048576, 0), MATCH(BN$4, 'Instrument Performance'!$B$7:$XFD$7, 0))</f>
        <v>5.5327928227899559E-3</v>
      </c>
      <c r="BO97" s="435" cm="1">
        <f t="array" ref="BO97">INDEX('Instrument Performance'!$B$7:$XFD$1048576,-1+MATCH($BF97, 'Instrument Performance'!$A$6:$A$1048576, 0), MATCH(BO$4, 'Instrument Performance'!$B$7:$XFD$7, 0))</f>
        <v>7.4374350000000001E-3</v>
      </c>
      <c r="BP97" s="435" cm="1">
        <f t="array" ref="BP97">INDEX('Instrument Performance'!$B$7:$XFD$1048576,-1+MATCH($BF97, 'Instrument Performance'!$A$6:$A$1048576, 0), MATCH(BP$4, 'Instrument Performance'!$B$7:$XFD$7, 0))</f>
        <v>4.6088713909477885E-3</v>
      </c>
      <c r="BQ97" s="435" cm="1">
        <f t="array" ref="BQ97">INDEX('Instrument Performance'!$B$7:$XFD$1048576,-1+MATCH($BF97, 'Instrument Performance'!$A$6:$A$1048576, 0), MATCH(BQ$4, 'Instrument Performance'!$B$7:$XFD$7, 0))</f>
        <v>3.910068426197455E-3</v>
      </c>
      <c r="BR97" s="435" cm="1">
        <f t="array" ref="BR97">INDEX('Instrument Performance'!$B$7:$XFD$1048576,-1+MATCH($BF97, 'Instrument Performance'!$A$6:$A$1048576, 0), MATCH(BR$4, 'Instrument Performance'!$B$7:$XFD$7, 0))</f>
        <v>3.009794E-2</v>
      </c>
      <c r="BS97" s="435" cm="1">
        <f t="array" ref="BS97">INDEX('Instrument Performance'!$B$7:$XFD$1048576,-1+MATCH($BF97, 'Instrument Performance'!$A$6:$A$1048576, 0), MATCH(BS$4, 'Instrument Performance'!$B$7:$XFD$7, 0))</f>
        <v>1.3780638227521158E-2</v>
      </c>
      <c r="BT97" s="435" cm="1">
        <f t="array" ref="BT97">INDEX('Instrument Performance'!$B$7:$XFD$1048576,-1+MATCH($BF97, 'Instrument Performance'!$A$6:$A$1048576, 0), MATCH(BT$4, 'Instrument Performance'!$B$7:$XFD$7, 0))</f>
        <v>1.1836500000000002E-2</v>
      </c>
      <c r="BU97" s="435" cm="1">
        <f t="array" ref="BU97">INDEX('Instrument Performance'!$B$7:$XFD$1048576,-1+MATCH($BF97, 'Instrument Performance'!$A$6:$A$1048576, 0), MATCH(BU$4, 'Instrument Performance'!$B$7:$XFD$7, 0))</f>
        <v>1.2245733983557994E-2</v>
      </c>
      <c r="BV97" s="435" cm="1">
        <f t="array" ref="BV97">INDEX('Instrument Performance'!$B$7:$XFD$1048576,-1+MATCH($BF97, 'Instrument Performance'!$A$6:$A$1048576, 0), MATCH(BV$4, 'Instrument Performance'!$B$7:$XFD$7, 0))</f>
        <v>7.1260782397695177E-3</v>
      </c>
      <c r="BW97" s="435" cm="1">
        <f t="array" ref="BW97">INDEX('Instrument Performance'!$B$7:$XFD$1048576,-1+MATCH($BF97, 'Instrument Performance'!$A$6:$A$1048576, 0), MATCH(BW$4, 'Instrument Performance'!$B$7:$XFD$7, 0))</f>
        <v>7.4486890868392663E-3</v>
      </c>
      <c r="BX97" s="435" cm="1">
        <f t="array" ref="BX97">INDEX('Instrument Performance'!$B$7:$XFD$1048576,-1+MATCH($BF97, 'Instrument Performance'!$A$6:$A$1048576, 0), MATCH(BX$4, 'Instrument Performance'!$B$7:$XFD$7, 0))</f>
        <v>2.1747013785245572E-2</v>
      </c>
      <c r="BY97" s="435" cm="1">
        <f t="array" ref="BY97">INDEX('Instrument Performance'!$B$7:$XFD$1048576,-1+MATCH($BF97, 'Instrument Performance'!$A$6:$A$1048576, 0), MATCH(BY$4, 'Instrument Performance'!$B$7:$XFD$7, 0))</f>
        <v>1.37E-2</v>
      </c>
      <c r="BZ97" s="435" cm="1">
        <f t="array" ref="BZ97">INDEX('Instrument Performance'!$B$7:$XFD$1048576,-1+MATCH($BF97, 'Instrument Performance'!$A$6:$A$1048576, 0), MATCH(BZ$4, 'Instrument Performance'!$B$7:$XFD$7, 0))</f>
        <v>3.8981787197784667E-2</v>
      </c>
      <c r="CA97" s="435" cm="1">
        <f t="array" ref="CA97">INDEX('Instrument Performance'!$B$7:$XFD$1048576,-1+MATCH($BF97, 'Instrument Performance'!$A$6:$A$1048576, 0), MATCH(CA$4, 'Instrument Performance'!$B$7:$XFD$7, 0))</f>
        <v>1.6999999999999999E-3</v>
      </c>
      <c r="CB97" s="435" cm="1">
        <f t="array" ref="CB97">INDEX('Instrument Performance'!$B$7:$XFD$1048576,-1+MATCH($BF97, 'Instrument Performance'!$A$6:$A$1048576, 0), MATCH(CB$4, 'Instrument Performance'!$B$7:$XFD$7, 0))</f>
        <v>1.9533470000000001E-2</v>
      </c>
      <c r="CC97" s="435" cm="1">
        <f t="array" ref="CC97">INDEX('Instrument Performance'!$B$7:$XFD$1048576,-1+MATCH($BF97, 'Instrument Performance'!$A$6:$A$1048576, 0), MATCH(CC$4, 'Instrument Performance'!$B$7:$XFD$7, 0))</f>
        <v>1.8110000000000001E-2</v>
      </c>
      <c r="CD97" s="435" cm="1">
        <f t="array" ref="CD97">INDEX('Instrument Performance'!$B$7:$XFD$1048576,-1+MATCH($BF97, 'Instrument Performance'!$A$6:$A$1048576, 0), MATCH(CD$4, 'Instrument Performance'!$B$7:$XFD$7, 0))</f>
        <v>3.7018919999999997E-2</v>
      </c>
      <c r="CE97" s="435" cm="1">
        <f t="array" ref="CE97">INDEX('Instrument Performance'!$B$7:$XFD$1048576,-1+MATCH($BF97, 'Instrument Performance'!$A$6:$A$1048576, 0), MATCH(CE$4, 'Instrument Performance'!$B$7:$XFD$7, 0))</f>
        <v>2.1711623129438307E-2</v>
      </c>
      <c r="CF97" s="435" cm="1">
        <f t="array" ref="CF97">INDEX('Instrument Performance'!$B$7:$XFD$1048576,-1+MATCH($BF97, 'Instrument Performance'!$A$6:$A$1048576, 0), MATCH(CF$4, 'Instrument Performance'!$B$7:$XFD$7, 0))</f>
        <v>3.5354179999999999E-2</v>
      </c>
      <c r="CG97" s="435" cm="1">
        <f t="array" ref="CG97">INDEX('Instrument Performance'!$B$7:$XFD$1048576,-1+MATCH($BF97, 'Instrument Performance'!$A$6:$A$1048576, 0), MATCH(CG$4, 'Instrument Performance'!$B$7:$XFD$7, 0))</f>
        <v>3.0849049989483346E-2</v>
      </c>
      <c r="CH97" s="435" cm="1">
        <f t="array" ref="CH97">INDEX('Instrument Performance'!$B$7:$XFD$1048576,-1+MATCH($BF97, 'Instrument Performance'!$A$6:$A$1048576, 0), MATCH(CH$4, 'Instrument Performance'!$B$7:$XFD$7, 0))</f>
        <v>3.0657519999999997E-2</v>
      </c>
      <c r="CI97" s="435" cm="1">
        <f t="array" ref="CI97">INDEX('Instrument Performance'!$B$7:$XFD$1048576,-1+MATCH($BF97, 'Instrument Performance'!$A$6:$A$1048576, 0), MATCH(CI$4, 'Instrument Performance'!$B$7:$XFD$7, 0))</f>
        <v>-1.694915E-3</v>
      </c>
      <c r="CJ97" s="435" cm="1">
        <f t="array" ref="CJ97">INDEX('Instrument Performance'!$B$7:$XFD$1048576,-1+MATCH($BF97, 'Instrument Performance'!$A$6:$A$1048576, 0), MATCH(CJ$4, 'Instrument Performance'!$B$7:$XFD$7, 0))</f>
        <v>4.6327920000000002E-2</v>
      </c>
      <c r="CK97" s="435" cm="1">
        <f t="array" ref="CK97">INDEX('Instrument Performance'!$B$7:$XFD$1048576,-1+MATCH($BF97, 'Instrument Performance'!$A$6:$A$1048576, 0), MATCH(CK$4, 'Instrument Performance'!$B$7:$XFD$7, 0))</f>
        <v>1.047443E-2</v>
      </c>
      <c r="CL97" s="435" cm="1">
        <f t="array" ref="CL97">INDEX('Instrument Performance'!$B$7:$XFD$1048576,-1+MATCH($BF97, 'Instrument Performance'!$A$6:$A$1048576, 0), MATCH(CL$4, 'Instrument Performance'!$B$7:$XFD$7, 0))</f>
        <v>8.3999999999999995E-3</v>
      </c>
      <c r="CM97" s="435" cm="1">
        <f t="array" ref="CM97">INDEX('Instrument Performance'!$B$7:$XFD$1048576,-1+MATCH($BF97, 'Instrument Performance'!$A$6:$A$1048576, 0), MATCH(CM$4, 'Instrument Performance'!$B$7:$XFD$7, 0))</f>
        <v>9.5665500000000001E-3</v>
      </c>
      <c r="CN97" s="435" cm="1">
        <f t="array" ref="CN97">INDEX('Instrument Performance'!$B$7:$XFD$1048576,-1+MATCH($BF97, 'Instrument Performance'!$A$6:$A$1048576, 0), MATCH(CN$4, 'Instrument Performance'!$B$7:$XFD$7, 0))</f>
        <v>4.4000000000000003E-3</v>
      </c>
      <c r="CO97" s="435" cm="1">
        <f t="array" ref="CO97">INDEX('Instrument Performance'!$B$7:$XFD$1048576,-1+MATCH($BF97, 'Instrument Performance'!$A$6:$A$1048576, 0), MATCH(CO$4, 'Instrument Performance'!$B$7:$XFD$7, 0))</f>
        <v>-6.7385450000000003E-3</v>
      </c>
      <c r="CP97" s="435" cm="1">
        <f t="array" ref="CP97">INDEX('Instrument Performance'!$B$7:$XFD$1048576,-1+MATCH($BF97, 'Instrument Performance'!$A$6:$A$1048576, 0), MATCH(CP$4, 'Instrument Performance'!$B$7:$XFD$7, 0))</f>
        <v>-2.0927680000000001E-3</v>
      </c>
      <c r="CQ97" s="435" cm="1">
        <f t="array" ref="CQ97">INDEX('Instrument Performance'!$B$7:$XFD$1048576,-1+MATCH($BF97, 'Instrument Performance'!$A$6:$A$1048576, 0), MATCH(CQ$4, 'Instrument Performance'!$B$7:$XFD$7, 0))</f>
        <v>-2.8E-3</v>
      </c>
      <c r="CR97" s="435" cm="1">
        <f t="array" ref="CR97">INDEX('Instrument Performance'!$B$7:$XFD$1048576,-1+MATCH($BF97, 'Instrument Performance'!$A$6:$A$1048576, 0), MATCH(CR$4, 'Instrument Performance'!$B$7:$XFD$7, 0))</f>
        <v>6.4595340000000001E-2</v>
      </c>
      <c r="CS97" s="435" cm="1">
        <f t="array" ref="CS97">INDEX('Instrument Performance'!$B$7:$XFD$1048576,-1+MATCH($BF97, 'Instrument Performance'!$A$6:$A$1048576, 0), MATCH(CS$4, 'Instrument Performance'!$B$7:$XFD$7, 0))</f>
        <v>7.8154286677203366E-3</v>
      </c>
      <c r="CT97" s="435" cm="1">
        <f t="array" ref="CT97">INDEX('Instrument Performance'!$B$7:$XFD$1048576,-1+MATCH($BF97, 'Instrument Performance'!$A$6:$A$1048576, 0), MATCH(CT$4, 'Instrument Performance'!$B$7:$XFD$7, 0))</f>
        <v>8.9923903189853098E-3</v>
      </c>
      <c r="CU97" s="435" cm="1">
        <f t="array" ref="CU97">INDEX('Instrument Performance'!$B$7:$XFD$1048576,-1+MATCH($BF97, 'Instrument Performance'!$A$6:$A$1048576, 0), MATCH(CU$4, 'Instrument Performance'!$B$7:$XFD$7, 0))</f>
        <v>1.4838367779544281E-2</v>
      </c>
      <c r="CV97" s="435" t="str" cm="1">
        <f t="array" ref="CV97">INDEX('Instrument Performance'!$B$7:$XFD$1048576,-1+MATCH($BF97, 'Instrument Performance'!$A$6:$A$1048576, 0), MATCH(CV$4, 'Instrument Performance'!$B$7:$XFD$7, 0))</f>
        <v/>
      </c>
      <c r="CW97" s="435" cm="1">
        <f t="array" ref="CW97">INDEX('Instrument Performance'!$B$7:$XFD$1048576,-1+MATCH($BF97, 'Instrument Performance'!$A$6:$A$1048576, 0), MATCH(CW$4, 'Instrument Performance'!$B$7:$XFD$7, 0))</f>
        <v>4.7857647189981201E-2</v>
      </c>
      <c r="CX97" s="435" cm="1">
        <f t="array" ref="CX97">INDEX('Instrument Performance'!$B$7:$XFD$1048576,-1+MATCH($BF97, 'Instrument Performance'!$A$6:$A$1048576, 0), MATCH(CX$4, 'Instrument Performance'!$B$7:$XFD$7, 0))</f>
        <v>5.1185530942490232E-3</v>
      </c>
      <c r="CY97" s="435" cm="1">
        <f t="array" ref="CY97">INDEX('Instrument Performance'!$B$7:$XFD$1048576,-1+MATCH($BF97, 'Instrument Performance'!$A$6:$A$1048576, 0), MATCH(CY$4, 'Instrument Performance'!$B$7:$XFD$7, 0))</f>
        <v>8.1601099467445426E-3</v>
      </c>
      <c r="CZ97" s="435" cm="1">
        <f t="array" ref="CZ97">INDEX('Instrument Performance'!$B$7:$XFD$1048576,-1+MATCH($BF97, 'Instrument Performance'!$A$6:$A$1048576, 0), MATCH(CZ$4, 'Instrument Performance'!$B$7:$XFD$7, 0))</f>
        <v>2.7099481651363222E-2</v>
      </c>
      <c r="DA97" s="435" cm="1">
        <f t="array" ref="DA97">INDEX('Instrument Performance'!$B$7:$XFD$1048576,-1+MATCH($BF97, 'Instrument Performance'!$A$6:$A$1048576, 0), MATCH(DA$4, 'Instrument Performance'!$B$7:$XFD$7, 0))</f>
        <v>2.251326948867538E-3</v>
      </c>
      <c r="DB97" s="435" t="str" cm="1">
        <f t="array" ref="DB97">INDEX('Instrument Performance'!$B$7:$XFD$1048576,-1+MATCH($BF97, 'Instrument Performance'!$A$6:$A$1048576, 0), MATCH(DB$4, 'Instrument Performance'!$B$7:$XFD$7, 0))</f>
        <v/>
      </c>
      <c r="DC97" s="435" t="str" cm="1">
        <f t="array" ref="DC97">INDEX('Instrument Performance'!$B$7:$XFD$1048576,-1+MATCH($BF97, 'Instrument Performance'!$A$6:$A$1048576, 0), MATCH(DC$4, 'Instrument Performance'!$B$7:$XFD$7, 0))</f>
        <v/>
      </c>
      <c r="DD97" s="435" t="str" cm="1">
        <f t="array" ref="DD97">INDEX('Instrument Performance'!$B$7:$XFD$1048576,-1+MATCH($BF97, 'Instrument Performance'!$A$6:$A$1048576, 0), MATCH(DD$4, 'Instrument Performance'!$B$7:$XFD$7, 0))</f>
        <v/>
      </c>
      <c r="DE97" s="435" t="str" cm="1">
        <f t="array" ref="DE97">INDEX('Instrument Performance'!$B$7:$XFD$1048576,-1+MATCH($BF97, 'Instrument Performance'!$A$6:$A$1048576, 0), MATCH(DE$4, 'Instrument Performance'!$B$7:$XFD$7, 0))</f>
        <v/>
      </c>
      <c r="DF97" s="435" cm="1">
        <f t="array" ref="DF97">INDEX('Instrument Performance'!$B$7:$XFD$1048576,-1+MATCH($BF97, 'Instrument Performance'!$A$6:$A$1048576, 0), MATCH(DF$4, 'Instrument Performance'!$B$7:$XFD$7, 0))</f>
        <v>1.5725078067445553E-2</v>
      </c>
      <c r="DG97" s="435" cm="1">
        <f t="array" ref="DG97">INDEX('Instrument Performance'!$B$7:$XFD$1048576,-1+MATCH($BF97, 'Instrument Performance'!$A$6:$A$1048576, 0), MATCH(DG$4, 'Instrument Performance'!$B$7:$XFD$7, 0))</f>
        <v>1.6704718561495469E-2</v>
      </c>
      <c r="DH97" s="437"/>
      <c r="DI97" s="440">
        <f t="shared" si="18"/>
        <v>41152</v>
      </c>
      <c r="DJ97" s="435">
        <f t="shared" si="20"/>
        <v>8.2285719938429858E-3</v>
      </c>
      <c r="DK97" s="443">
        <f t="shared" si="21"/>
        <v>-5.4794520547945207E-5</v>
      </c>
      <c r="DL97" s="438">
        <f t="shared" si="19"/>
        <v>6.5173714337323219E-3</v>
      </c>
      <c r="DM97" s="438">
        <v>6.5296381474242438E-3</v>
      </c>
      <c r="DN97" s="444">
        <f t="shared" si="22"/>
        <v>1.711200560110664E-3</v>
      </c>
      <c r="DP97" s="438">
        <f t="shared" si="23"/>
        <v>-1.2266713691921893E-5</v>
      </c>
    </row>
    <row r="98" spans="1:120">
      <c r="A98" s="436">
        <v>41182</v>
      </c>
      <c r="B98" s="435">
        <f>_xlfn.XLOOKUP(B$4,[3]taa_weights!$B$1:$BB$1,[3]taa_weights!$B96:$BB96,"CHECK",FALSE)</f>
        <v>6.1771330388056112E-13</v>
      </c>
      <c r="C98" s="435">
        <f>_xlfn.XLOOKUP(C$4,[3]taa_weights!$B$1:$BB$1,[3]taa_weights!$B96:$BB96,"CHECK",FALSE)</f>
        <v>3.745723172193792E-2</v>
      </c>
      <c r="D98" s="435">
        <f>_xlfn.XLOOKUP(D$4,[3]taa_weights!$B$1:$BB$1,[3]taa_weights!$B96:$BB96,"CHECK",FALSE)</f>
        <v>8.6488914268576164E-13</v>
      </c>
      <c r="E98" s="435">
        <f>_xlfn.XLOOKUP(E$4,[3]taa_weights!$B$1:$BB$1,[3]taa_weights!$B96:$BB96,"CHECK",FALSE)</f>
        <v>1.2501773480673381E-12</v>
      </c>
      <c r="F98" s="435">
        <f>_xlfn.XLOOKUP(F$4,[3]taa_weights!$B$1:$BB$1,[3]taa_weights!$B96:$BB96,"CHECK",FALSE)</f>
        <v>1.0401777045142431E-12</v>
      </c>
      <c r="G98" s="435">
        <f>_xlfn.XLOOKUP(G$4,[3]taa_weights!$B$1:$BB$1,[3]taa_weights!$B96:$BB96,"CHECK",FALSE)</f>
        <v>1.563539338733705E-12</v>
      </c>
      <c r="H98" s="435">
        <f>_xlfn.XLOOKUP(H$4,[3]taa_weights!$B$1:$BB$1,[3]taa_weights!$B96:$BB96,"CHECK",FALSE)</f>
        <v>3.9615085510130897E-2</v>
      </c>
      <c r="I98" s="435">
        <f>_xlfn.XLOOKUP(I$4,[3]taa_weights!$B$1:$BB$1,[3]taa_weights!$B96:$BB96,"CHECK",FALSE)</f>
        <v>7.5532215474097769E-12</v>
      </c>
      <c r="J98" s="435">
        <f>_xlfn.XLOOKUP(J$4,[3]taa_weights!$B$1:$BB$1,[3]taa_weights!$B96:$BB96,"CHECK",FALSE)</f>
        <v>1.320903031921352E-11</v>
      </c>
      <c r="K98" s="435">
        <f>_xlfn.XLOOKUP(K$4,[3]taa_weights!$B$1:$BB$1,[3]taa_weights!$B96:$BB96,"CHECK",FALSE)</f>
        <v>9.6650300590716644E-13</v>
      </c>
      <c r="L98" s="435">
        <f>_xlfn.XLOOKUP(L$4,[3]taa_weights!$B$1:$BB$1,[3]taa_weights!$B96:$BB96,"CHECK",FALSE)</f>
        <v>9.2045434090570782E-13</v>
      </c>
      <c r="M98" s="435">
        <f>_xlfn.XLOOKUP(M$4,[3]taa_weights!$B$1:$BB$1,[3]taa_weights!$B96:$BB96,"CHECK",FALSE)</f>
        <v>1.38278636247594E-12</v>
      </c>
      <c r="N98" s="435">
        <f>_xlfn.XLOOKUP(N$4,[3]taa_weights!$B$1:$BB$1,[3]taa_weights!$B96:$BB96,"CHECK",FALSE)</f>
        <v>3.8880248832782717E-2</v>
      </c>
      <c r="O98" s="435">
        <f>_xlfn.XLOOKUP(O$4,[3]taa_weights!$B$1:$BB$1,[3]taa_weights!$B96:$BB96,"CHECK",FALSE)</f>
        <v>2.7916380171353801E-12</v>
      </c>
      <c r="P98" s="435">
        <f>_xlfn.XLOOKUP(P$4,[3]taa_weights!$B$1:$BB$1,[3]taa_weights!$B96:$BB96,"CHECK",FALSE)</f>
        <v>2.4047433895658811E-2</v>
      </c>
      <c r="Q98" s="435">
        <f>_xlfn.XLOOKUP(Q$4,[3]taa_weights!$B$1:$BB$1,[3]taa_weights!$B96:$BB96,"CHECK",FALSE)</f>
        <v>4.8739371008380136E-12</v>
      </c>
      <c r="R98" s="435">
        <f>_xlfn.XLOOKUP(R$4,[3]taa_weights!$B$1:$BB$1,[3]taa_weights!$B96:$BB96,"CHECK",FALSE)</f>
        <v>5.957928648838049E-12</v>
      </c>
      <c r="S98" s="435">
        <f>_xlfn.XLOOKUP(S$4,[3]taa_weights!$B$1:$BB$1,[3]taa_weights!$B96:$BB96,"CHECK",FALSE)</f>
        <v>1.097027664714757E-12</v>
      </c>
      <c r="T98" s="435">
        <f>_xlfn.XLOOKUP(T$4,[3]taa_weights!$B$1:$BB$1,[3]taa_weights!$B96:$BB96,"CHECK",FALSE)</f>
        <v>1.088144947067729E-12</v>
      </c>
      <c r="U98" s="435">
        <f>_xlfn.XLOOKUP(U$4,[3]taa_weights!$B$1:$BB$1,[3]taa_weights!$B96:$BB96,"CHECK",FALSE)</f>
        <v>3.009736039907847E-12</v>
      </c>
      <c r="V98" s="435">
        <f>_xlfn.XLOOKUP(V$4,[3]taa_weights!$B$1:$BB$1,[3]taa_weights!$B96:$BB96,"CHECK",FALSE)</f>
        <v>4.999999999903413E-2</v>
      </c>
      <c r="W98" s="435">
        <f>_xlfn.XLOOKUP(W$4,[3]taa_weights!$B$1:$BB$1,[3]taa_weights!$B96:$BB96,"CHECK",FALSE)</f>
        <v>4.999999999844381E-2</v>
      </c>
      <c r="X98" s="435">
        <f>_xlfn.XLOOKUP(X$4,[3]taa_weights!$B$1:$BB$1,[3]taa_weights!$B96:$BB96,"CHECK",FALSE)</f>
        <v>4.9999999998813438E-2</v>
      </c>
      <c r="Y98" s="435">
        <f>_xlfn.XLOOKUP(Y$4,[3]taa_weights!$B$1:$BB$1,[3]taa_weights!$B96:$BB96,"CHECK",FALSE)</f>
        <v>2.4334029074608691E-2</v>
      </c>
      <c r="Z98" s="435">
        <f>_xlfn.XLOOKUP(Z$4,[3]taa_weights!$B$1:$BB$1,[3]taa_weights!$B96:$BB96,"CHECK",FALSE)</f>
        <v>4.9999999999392718E-2</v>
      </c>
      <c r="AA98" s="435">
        <f>_xlfn.XLOOKUP(AA$4,[3]taa_weights!$B$1:$BB$1,[3]taa_weights!$B96:$BB96,"CHECK",FALSE)</f>
        <v>1.6380465563757021E-12</v>
      </c>
      <c r="AB98" s="435">
        <f>_xlfn.XLOOKUP(AB$4,[3]taa_weights!$B$1:$BB$1,[3]taa_weights!$B96:$BB96,"CHECK",FALSE)</f>
        <v>2.9768589163828339E-12</v>
      </c>
      <c r="AC98" s="435">
        <f>_xlfn.XLOOKUP(AC$4,[3]taa_weights!$B$1:$BB$1,[3]taa_weights!$B96:$BB96,"CHECK",FALSE)</f>
        <v>5.5562909773400141E-12</v>
      </c>
      <c r="AD98" s="435">
        <f>_xlfn.XLOOKUP(AD$4,[3]taa_weights!$B$1:$BB$1,[3]taa_weights!$B96:$BB96,"CHECK",FALSE)</f>
        <v>4.9999999998917077E-2</v>
      </c>
      <c r="AE98" s="435">
        <f>_xlfn.XLOOKUP(AE$4,[3]taa_weights!$B$1:$BB$1,[3]taa_weights!$B96:$BB96,"CHECK",FALSE)</f>
        <v>1.155189642341619E-12</v>
      </c>
      <c r="AF98" s="435">
        <f>_xlfn.XLOOKUP(AF$4,[3]taa_weights!$B$1:$BB$1,[3]taa_weights!$B96:$BB96,"CHECK",FALSE)</f>
        <v>2.6822325124863659E-12</v>
      </c>
      <c r="AG98" s="435">
        <f>_xlfn.XLOOKUP(AG$4,[3]taa_weights!$B$1:$BB$1,[3]taa_weights!$B96:$BB96,"CHECK",FALSE)</f>
        <v>1.4745213749244621E-11</v>
      </c>
      <c r="AH98" s="435">
        <f>_xlfn.XLOOKUP(AH$4,[3]taa_weights!$B$1:$BB$1,[3]taa_weights!$B96:$BB96,"CHECK",FALSE)</f>
        <v>4.9999999998725508E-2</v>
      </c>
      <c r="AI98" s="435">
        <f>_xlfn.XLOOKUP(AI$4,[3]taa_weights!$B$1:$BB$1,[3]taa_weights!$B96:$BB96,"CHECK",FALSE)</f>
        <v>6.3100030989686879E-13</v>
      </c>
      <c r="AJ98" s="435">
        <f>_xlfn.XLOOKUP(AJ$4,[3]taa_weights!$B$1:$BB$1,[3]taa_weights!$B96:$BB96,"CHECK",FALSE)</f>
        <v>7.422445566254491E-13</v>
      </c>
      <c r="AK98" s="435">
        <f>_xlfn.XLOOKUP(AK$4,[3]taa_weights!$B$1:$BB$1,[3]taa_weights!$B96:$BB96,"CHECK",FALSE)</f>
        <v>9.7002053862801066E-13</v>
      </c>
      <c r="AL98" s="435">
        <f>_xlfn.XLOOKUP(AL$4,[3]taa_weights!$B$1:$BB$1,[3]taa_weights!$B96:$BB96,"CHECK",FALSE)</f>
        <v>6.4484163931491044E-13</v>
      </c>
      <c r="AM98" s="435">
        <f>_xlfn.XLOOKUP(AM$4,[3]taa_weights!$B$1:$BB$1,[3]taa_weights!$B96:$BB96,"CHECK",FALSE)</f>
        <v>4.9999999999149322E-2</v>
      </c>
      <c r="AN98" s="435">
        <f>_xlfn.XLOOKUP(AN$4,[3]taa_weights!$B$1:$BB$1,[3]taa_weights!$B96:$BB96,"CHECK",FALSE)</f>
        <v>8.6165682029644966E-13</v>
      </c>
      <c r="AO98" s="435">
        <f>_xlfn.XLOOKUP(AO$4,[3]taa_weights!$B$1:$BB$1,[3]taa_weights!$B96:$BB96,"CHECK",FALSE)</f>
        <v>2.5161233330152479E-12</v>
      </c>
      <c r="AP98" s="435">
        <f>_xlfn.XLOOKUP(AP$4,[3]taa_weights!$B$1:$BB$1,[3]taa_weights!$B96:$BB96,"CHECK",FALSE)</f>
        <v>7.9999999997838842E-2</v>
      </c>
      <c r="AQ98" s="435">
        <f>_xlfn.XLOOKUP(AQ$4,[3]taa_weights!$B$1:$BB$1,[3]taa_weights!$B96:$BB96,"CHECK",FALSE)</f>
        <v>9.9999999999329001E-2</v>
      </c>
      <c r="AR98" s="435">
        <f>_xlfn.XLOOKUP(AR$4,[3]taa_weights!$B$1:$BB$1,[3]taa_weights!$B96:$BB96,"CHECK",FALSE)</f>
        <v>3.4363604910060822E-12</v>
      </c>
      <c r="AS98" s="435">
        <f>_xlfn.XLOOKUP(AS$4,[3]taa_weights!$B$1:$BB$1,[3]taa_weights!$B96:$BB96,"CHECK",FALSE)</f>
        <v>2.0810536507729801E-12</v>
      </c>
      <c r="AT98" s="435">
        <f>_xlfn.XLOOKUP(AT$4,[3]taa_weights!$B$1:$BB$1,[3]taa_weights!$B96:$BB96,"CHECK",FALSE)</f>
        <v>2.9999999993022601E-2</v>
      </c>
      <c r="AU98" s="435">
        <f>_xlfn.XLOOKUP(AU$4,[3]taa_weights!$B$1:$BB$1,[3]taa_weights!$B96:$BB96,"CHECK",FALSE)</f>
        <v>4.9999999999292367E-2</v>
      </c>
      <c r="AV98" s="435">
        <f>_xlfn.XLOOKUP(AV$4,[3]taa_weights!$B$1:$BB$1,[3]taa_weights!$B96:$BB96,"CHECK",FALSE)</f>
        <v>6.6747319958496319E-12</v>
      </c>
      <c r="AW98" s="435">
        <f>_xlfn.XLOOKUP(AW$4,[3]taa_weights!$B$1:$BB$1,[3]taa_weights!$B96:$BB96,"CHECK",FALSE)</f>
        <v>2.6498209528349349E-2</v>
      </c>
      <c r="AX98" s="435">
        <f>_xlfn.XLOOKUP(AX$4,[3]taa_weights!$B$1:$BB$1,[3]taa_weights!$B96:$BB96,"CHECK",FALSE)</f>
        <v>9.9999999999323796E-2</v>
      </c>
      <c r="AY98" s="435">
        <f>_xlfn.XLOOKUP(AY$4,[3]taa_weights!$B$1:$BB$1,[3]taa_weights!$B96:$BB96,"CHECK",FALSE)</f>
        <v>3.9501790467156531E-2</v>
      </c>
      <c r="AZ98" s="435">
        <f>_xlfn.XLOOKUP(AZ$4,[3]taa_weights!$B$1:$BB$1,[3]taa_weights!$B96:$BB96,"CHECK",FALSE)</f>
        <v>1.005086098496246E-13</v>
      </c>
      <c r="BA98" s="435">
        <f>_xlfn.XLOOKUP(BA$4,[3]taa_weights!$B$1:$BB$1,[3]taa_weights!$B96:$BB96,"CHECK",FALSE)</f>
        <v>1.9999999999083171E-2</v>
      </c>
      <c r="BB98" s="435">
        <f>_xlfn.XLOOKUP(BB$4,[3]taa_weights!$B$1:$BB$1,[3]taa_weights!$B96:$BB96,"CHECK",FALSE)</f>
        <v>3.9665970887265353E-2</v>
      </c>
      <c r="BC98" s="426"/>
      <c r="BD98" s="438">
        <f t="shared" si="16"/>
        <v>0.99999999999385514</v>
      </c>
      <c r="BE98" s="439"/>
      <c r="BF98" s="440">
        <f t="shared" si="17"/>
        <v>41182</v>
      </c>
      <c r="BG98" s="435" cm="1">
        <f t="array" ref="BG98">INDEX('Instrument Performance'!$B$7:$XFD$1048576,-1+MATCH($BF98, 'Instrument Performance'!$A$6:$A$1048576, 0), MATCH(BG$4, 'Instrument Performance'!$B$7:$XFD$7, 0))</f>
        <v>2.6495080000000002E-4</v>
      </c>
      <c r="BH98" s="435" cm="1">
        <f t="array" ref="BH98">INDEX('Instrument Performance'!$B$7:$XFD$1048576,-1+MATCH($BF98, 'Instrument Performance'!$A$6:$A$1048576, 0), MATCH(BH$4, 'Instrument Performance'!$B$7:$XFD$7, 0))</f>
        <v>1.6804230000000001E-3</v>
      </c>
      <c r="BI98" s="435" cm="1">
        <f t="array" ref="BI98">INDEX('Instrument Performance'!$B$7:$XFD$1048576,-1+MATCH($BF98, 'Instrument Performance'!$A$6:$A$1048576, 0), MATCH(BI$4, 'Instrument Performance'!$B$7:$XFD$7, 0))</f>
        <v>1.067414E-3</v>
      </c>
      <c r="BJ98" s="435" cm="1">
        <f t="array" ref="BJ98">INDEX('Instrument Performance'!$B$7:$XFD$1048576,-1+MATCH($BF98, 'Instrument Performance'!$A$6:$A$1048576, 0), MATCH(BJ$4, 'Instrument Performance'!$B$7:$XFD$7, 0))</f>
        <v>5.1180449999999999E-3</v>
      </c>
      <c r="BK98" s="435" cm="1">
        <f t="array" ref="BK98">INDEX('Instrument Performance'!$B$7:$XFD$1048576,-1+MATCH($BF98, 'Instrument Performance'!$A$6:$A$1048576, 0), MATCH(BK$4, 'Instrument Performance'!$B$7:$XFD$7, 0))</f>
        <v>2.07666119617822E-3</v>
      </c>
      <c r="BL98" s="435" cm="1">
        <f t="array" ref="BL98">INDEX('Instrument Performance'!$B$7:$XFD$1048576,-1+MATCH($BF98, 'Instrument Performance'!$A$6:$A$1048576, 0), MATCH(BL$4, 'Instrument Performance'!$B$7:$XFD$7, 0))</f>
        <v>9.2844259122675243E-3</v>
      </c>
      <c r="BM98" s="435" cm="1">
        <f t="array" ref="BM98">INDEX('Instrument Performance'!$B$7:$XFD$1048576,-1+MATCH($BF98, 'Instrument Performance'!$A$6:$A$1048576, 0), MATCH(BM$4, 'Instrument Performance'!$B$7:$XFD$7, 0))</f>
        <v>1.027669E-2</v>
      </c>
      <c r="BN98" s="435" cm="1">
        <f t="array" ref="BN98">INDEX('Instrument Performance'!$B$7:$XFD$1048576,-1+MATCH($BF98, 'Instrument Performance'!$A$6:$A$1048576, 0), MATCH(BN$4, 'Instrument Performance'!$B$7:$XFD$7, 0))</f>
        <v>7.8198222310352783E-3</v>
      </c>
      <c r="BO98" s="435" cm="1">
        <f t="array" ref="BO98">INDEX('Instrument Performance'!$B$7:$XFD$1048576,-1+MATCH($BF98, 'Instrument Performance'!$A$6:$A$1048576, 0), MATCH(BO$4, 'Instrument Performance'!$B$7:$XFD$7, 0))</f>
        <v>1.0738309999999999E-2</v>
      </c>
      <c r="BP98" s="435" cm="1">
        <f t="array" ref="BP98">INDEX('Instrument Performance'!$B$7:$XFD$1048576,-1+MATCH($BF98, 'Instrument Performance'!$A$6:$A$1048576, 0), MATCH(BP$4, 'Instrument Performance'!$B$7:$XFD$7, 0))</f>
        <v>4.7833114363966533E-3</v>
      </c>
      <c r="BQ98" s="435" cm="1">
        <f t="array" ref="BQ98">INDEX('Instrument Performance'!$B$7:$XFD$1048576,-1+MATCH($BF98, 'Instrument Performance'!$A$6:$A$1048576, 0), MATCH(BQ$4, 'Instrument Performance'!$B$7:$XFD$7, 0))</f>
        <v>3.9643900403394383E-3</v>
      </c>
      <c r="BR98" s="435" cm="1">
        <f t="array" ref="BR98">INDEX('Instrument Performance'!$B$7:$XFD$1048576,-1+MATCH($BF98, 'Instrument Performance'!$A$6:$A$1048576, 0), MATCH(BR$4, 'Instrument Performance'!$B$7:$XFD$7, 0))</f>
        <v>2.8844609999999996E-3</v>
      </c>
      <c r="BS98" s="435" cm="1">
        <f t="array" ref="BS98">INDEX('Instrument Performance'!$B$7:$XFD$1048576,-1+MATCH($BF98, 'Instrument Performance'!$A$6:$A$1048576, 0), MATCH(BS$4, 'Instrument Performance'!$B$7:$XFD$7, 0))</f>
        <v>1.6746102817730212E-2</v>
      </c>
      <c r="BT98" s="435" cm="1">
        <f t="array" ref="BT98">INDEX('Instrument Performance'!$B$7:$XFD$1048576,-1+MATCH($BF98, 'Instrument Performance'!$A$6:$A$1048576, 0), MATCH(BT$4, 'Instrument Performance'!$B$7:$XFD$7, 0))</f>
        <v>1.2869419999999999E-2</v>
      </c>
      <c r="BU98" s="435" cm="1">
        <f t="array" ref="BU98">INDEX('Instrument Performance'!$B$7:$XFD$1048576,-1+MATCH($BF98, 'Instrument Performance'!$A$6:$A$1048576, 0), MATCH(BU$4, 'Instrument Performance'!$B$7:$XFD$7, 0))</f>
        <v>1.589798323335545E-2</v>
      </c>
      <c r="BV98" s="435" cm="1">
        <f t="array" ref="BV98">INDEX('Instrument Performance'!$B$7:$XFD$1048576,-1+MATCH($BF98, 'Instrument Performance'!$A$6:$A$1048576, 0), MATCH(BV$4, 'Instrument Performance'!$B$7:$XFD$7, 0))</f>
        <v>9.2844259122675243E-3</v>
      </c>
      <c r="BW98" s="435" cm="1">
        <f t="array" ref="BW98">INDEX('Instrument Performance'!$B$7:$XFD$1048576,-1+MATCH($BF98, 'Instrument Performance'!$A$6:$A$1048576, 0), MATCH(BW$4, 'Instrument Performance'!$B$7:$XFD$7, 0))</f>
        <v>1.5327131636793778E-2</v>
      </c>
      <c r="BX98" s="435" cm="1">
        <f t="array" ref="BX98">INDEX('Instrument Performance'!$B$7:$XFD$1048576,-1+MATCH($BF98, 'Instrument Performance'!$A$6:$A$1048576, 0), MATCH(BX$4, 'Instrument Performance'!$B$7:$XFD$7, 0))</f>
        <v>3.1497514149836148E-2</v>
      </c>
      <c r="BY98" s="435" cm="1">
        <f t="array" ref="BY98">INDEX('Instrument Performance'!$B$7:$XFD$1048576,-1+MATCH($BF98, 'Instrument Performance'!$A$6:$A$1048576, 0), MATCH(BY$4, 'Instrument Performance'!$B$7:$XFD$7, 0))</f>
        <v>3.7199999999999997E-2</v>
      </c>
      <c r="BZ98" s="435" cm="1">
        <f t="array" ref="BZ98">INDEX('Instrument Performance'!$B$7:$XFD$1048576,-1+MATCH($BF98, 'Instrument Performance'!$A$6:$A$1048576, 0), MATCH(BZ$4, 'Instrument Performance'!$B$7:$XFD$7, 0))</f>
        <v>2.2757560225525442E-2</v>
      </c>
      <c r="CA98" s="435" cm="1">
        <f t="array" ref="CA98">INDEX('Instrument Performance'!$B$7:$XFD$1048576,-1+MATCH($BF98, 'Instrument Performance'!$A$6:$A$1048576, 0), MATCH(CA$4, 'Instrument Performance'!$B$7:$XFD$7, 0))</f>
        <v>1.29E-2</v>
      </c>
      <c r="CB98" s="435" cm="1">
        <f t="array" ref="CB98">INDEX('Instrument Performance'!$B$7:$XFD$1048576,-1+MATCH($BF98, 'Instrument Performance'!$A$6:$A$1048576, 0), MATCH(CB$4, 'Instrument Performance'!$B$7:$XFD$7, 0))</f>
        <v>1.9499829999999999E-2</v>
      </c>
      <c r="CC98" s="435" cm="1">
        <f t="array" ref="CC98">INDEX('Instrument Performance'!$B$7:$XFD$1048576,-1+MATCH($BF98, 'Instrument Performance'!$A$6:$A$1048576, 0), MATCH(CC$4, 'Instrument Performance'!$B$7:$XFD$7, 0))</f>
        <v>3.0519999999999999E-2</v>
      </c>
      <c r="CD98" s="435" cm="1">
        <f t="array" ref="CD98">INDEX('Instrument Performance'!$B$7:$XFD$1048576,-1+MATCH($BF98, 'Instrument Performance'!$A$6:$A$1048576, 0), MATCH(CD$4, 'Instrument Performance'!$B$7:$XFD$7, 0))</f>
        <v>2.9014000000000002E-2</v>
      </c>
      <c r="CE98" s="435" cm="1">
        <f t="array" ref="CE98">INDEX('Instrument Performance'!$B$7:$XFD$1048576,-1+MATCH($BF98, 'Instrument Performance'!$A$6:$A$1048576, 0), MATCH(CE$4, 'Instrument Performance'!$B$7:$XFD$7, 0))</f>
        <v>3.1742538387309782E-2</v>
      </c>
      <c r="CF98" s="435" cm="1">
        <f t="array" ref="CF98">INDEX('Instrument Performance'!$B$7:$XFD$1048576,-1+MATCH($BF98, 'Instrument Performance'!$A$6:$A$1048576, 0), MATCH(CF$4, 'Instrument Performance'!$B$7:$XFD$7, 0))</f>
        <v>3.2617960000000001E-2</v>
      </c>
      <c r="CG98" s="435" cm="1">
        <f t="array" ref="CG98">INDEX('Instrument Performance'!$B$7:$XFD$1048576,-1+MATCH($BF98, 'Instrument Performance'!$A$6:$A$1048576, 0), MATCH(CG$4, 'Instrument Performance'!$B$7:$XFD$7, 0))</f>
        <v>3.5627082908249896E-2</v>
      </c>
      <c r="CH98" s="435" cm="1">
        <f t="array" ref="CH98">INDEX('Instrument Performance'!$B$7:$XFD$1048576,-1+MATCH($BF98, 'Instrument Performance'!$A$6:$A$1048576, 0), MATCH(CH$4, 'Instrument Performance'!$B$7:$XFD$7, 0))</f>
        <v>2.5145550000000003E-2</v>
      </c>
      <c r="CI98" s="435" cm="1">
        <f t="array" ref="CI98">INDEX('Instrument Performance'!$B$7:$XFD$1048576,-1+MATCH($BF98, 'Instrument Performance'!$A$6:$A$1048576, 0), MATCH(CI$4, 'Instrument Performance'!$B$7:$XFD$7, 0))</f>
        <v>1.5779689999999999E-2</v>
      </c>
      <c r="CJ98" s="435" cm="1">
        <f t="array" ref="CJ98">INDEX('Instrument Performance'!$B$7:$XFD$1048576,-1+MATCH($BF98, 'Instrument Performance'!$A$6:$A$1048576, 0), MATCH(CJ$4, 'Instrument Performance'!$B$7:$XFD$7, 0))</f>
        <v>9.9979600000000002E-3</v>
      </c>
      <c r="CK98" s="435" cm="1">
        <f t="array" ref="CK98">INDEX('Instrument Performance'!$B$7:$XFD$1048576,-1+MATCH($BF98, 'Instrument Performance'!$A$6:$A$1048576, 0), MATCH(CK$4, 'Instrument Performance'!$B$7:$XFD$7, 0))</f>
        <v>1.4024389999999999E-2</v>
      </c>
      <c r="CL98" s="435" cm="1">
        <f t="array" ref="CL98">INDEX('Instrument Performance'!$B$7:$XFD$1048576,-1+MATCH($BF98, 'Instrument Performance'!$A$6:$A$1048576, 0), MATCH(CL$4, 'Instrument Performance'!$B$7:$XFD$7, 0))</f>
        <v>-7.4999999999999997E-3</v>
      </c>
      <c r="CM98" s="435" cm="1">
        <f t="array" ref="CM98">INDEX('Instrument Performance'!$B$7:$XFD$1048576,-1+MATCH($BF98, 'Instrument Performance'!$A$6:$A$1048576, 0), MATCH(CM$4, 'Instrument Performance'!$B$7:$XFD$7, 0))</f>
        <v>6.2288940000000004E-3</v>
      </c>
      <c r="CN98" s="435" cm="1">
        <f t="array" ref="CN98">INDEX('Instrument Performance'!$B$7:$XFD$1048576,-1+MATCH($BF98, 'Instrument Performance'!$A$6:$A$1048576, 0), MATCH(CN$4, 'Instrument Performance'!$B$7:$XFD$7, 0))</f>
        <v>2.29E-2</v>
      </c>
      <c r="CO98" s="435" cm="1">
        <f t="array" ref="CO98">INDEX('Instrument Performance'!$B$7:$XFD$1048576,-1+MATCH($BF98, 'Instrument Performance'!$A$6:$A$1048576, 0), MATCH(CO$4, 'Instrument Performance'!$B$7:$XFD$7, 0))</f>
        <v>1.8995930000000001E-2</v>
      </c>
      <c r="CP98" s="435" cm="1">
        <f t="array" ref="CP98">INDEX('Instrument Performance'!$B$7:$XFD$1048576,-1+MATCH($BF98, 'Instrument Performance'!$A$6:$A$1048576, 0), MATCH(CP$4, 'Instrument Performance'!$B$7:$XFD$7, 0))</f>
        <v>4.635775E-3</v>
      </c>
      <c r="CQ98" s="435" cm="1">
        <f t="array" ref="CQ98">INDEX('Instrument Performance'!$B$7:$XFD$1048576,-1+MATCH($BF98, 'Instrument Performance'!$A$6:$A$1048576, 0), MATCH(CQ$4, 'Instrument Performance'!$B$7:$XFD$7, 0))</f>
        <v>5.1700000000000003E-2</v>
      </c>
      <c r="CR98" s="435" cm="1">
        <f t="array" ref="CR98">INDEX('Instrument Performance'!$B$7:$XFD$1048576,-1+MATCH($BF98, 'Instrument Performance'!$A$6:$A$1048576, 0), MATCH(CR$4, 'Instrument Performance'!$B$7:$XFD$7, 0))</f>
        <v>5.6067549999999994E-2</v>
      </c>
      <c r="CS98" s="435" cm="1">
        <f t="array" ref="CS98">INDEX('Instrument Performance'!$B$7:$XFD$1048576,-1+MATCH($BF98, 'Instrument Performance'!$A$6:$A$1048576, 0), MATCH(CS$4, 'Instrument Performance'!$B$7:$XFD$7, 0))</f>
        <v>0.15017332824903806</v>
      </c>
      <c r="CT98" s="435" cm="1">
        <f t="array" ref="CT98">INDEX('Instrument Performance'!$B$7:$XFD$1048576,-1+MATCH($BF98, 'Instrument Performance'!$A$6:$A$1048576, 0), MATCH(CT$4, 'Instrument Performance'!$B$7:$XFD$7, 0))</f>
        <v>8.4686917825019352E-3</v>
      </c>
      <c r="CU98" s="435" cm="1">
        <f t="array" ref="CU98">INDEX('Instrument Performance'!$B$7:$XFD$1048576,-1+MATCH($BF98, 'Instrument Performance'!$A$6:$A$1048576, 0), MATCH(CU$4, 'Instrument Performance'!$B$7:$XFD$7, 0))</f>
        <v>1.9147084421235805E-2</v>
      </c>
      <c r="CV98" s="435" cm="1">
        <f t="array" ref="CV98">INDEX('Instrument Performance'!$B$7:$XFD$1048576,-1+MATCH($BF98, 'Instrument Performance'!$A$6:$A$1048576, 0), MATCH(CV$4, 'Instrument Performance'!$B$7:$XFD$7, 0))</f>
        <v>3.9997999999999999E-2</v>
      </c>
      <c r="CW98" s="435" cm="1">
        <f t="array" ref="CW98">INDEX('Instrument Performance'!$B$7:$XFD$1048576,-1+MATCH($BF98, 'Instrument Performance'!$A$6:$A$1048576, 0), MATCH(CW$4, 'Instrument Performance'!$B$7:$XFD$7, 0))</f>
        <v>4.7521943434701619E-2</v>
      </c>
      <c r="CX98" s="435" cm="1">
        <f t="array" ref="CX98">INDEX('Instrument Performance'!$B$7:$XFD$1048576,-1+MATCH($BF98, 'Instrument Performance'!$A$6:$A$1048576, 0), MATCH(CX$4, 'Instrument Performance'!$B$7:$XFD$7, 0))</f>
        <v>3.8596803514954203E-3</v>
      </c>
      <c r="CY98" s="435" cm="1">
        <f t="array" ref="CY98">INDEX('Instrument Performance'!$B$7:$XFD$1048576,-1+MATCH($BF98, 'Instrument Performance'!$A$6:$A$1048576, 0), MATCH(CY$4, 'Instrument Performance'!$B$7:$XFD$7, 0))</f>
        <v>8.434864104967188E-3</v>
      </c>
      <c r="CZ98" s="435" cm="1">
        <f t="array" ref="CZ98">INDEX('Instrument Performance'!$B$7:$XFD$1048576,-1+MATCH($BF98, 'Instrument Performance'!$A$6:$A$1048576, 0), MATCH(CZ$4, 'Instrument Performance'!$B$7:$XFD$7, 0))</f>
        <v>-1.3598343639697585E-2</v>
      </c>
      <c r="DA98" s="435" cm="1">
        <f t="array" ref="DA98">INDEX('Instrument Performance'!$B$7:$XFD$1048576,-1+MATCH($BF98, 'Instrument Performance'!$A$6:$A$1048576, 0), MATCH(DA$4, 'Instrument Performance'!$B$7:$XFD$7, 0))</f>
        <v>2.3317074281604011E-2</v>
      </c>
      <c r="DB98" s="435" cm="1">
        <f t="array" ref="DB98">INDEX('Instrument Performance'!$B$7:$XFD$1048576,-1+MATCH($BF98, 'Instrument Performance'!$A$6:$A$1048576, 0), MATCH(DB$4, 'Instrument Performance'!$B$7:$XFD$7, 0))</f>
        <v>4.7489000000000003E-2</v>
      </c>
      <c r="DC98" s="435" cm="1">
        <f t="array" ref="DC98">INDEX('Instrument Performance'!$B$7:$XFD$1048576,-1+MATCH($BF98, 'Instrument Performance'!$A$6:$A$1048576, 0), MATCH(DC$4, 'Instrument Performance'!$B$7:$XFD$7, 0))</f>
        <v>3.9997999999999999E-2</v>
      </c>
      <c r="DD98" s="435" cm="1">
        <f t="array" ref="DD98">INDEX('Instrument Performance'!$B$7:$XFD$1048576,-1+MATCH($BF98, 'Instrument Performance'!$A$6:$A$1048576, 0), MATCH(DD$4, 'Instrument Performance'!$B$7:$XFD$7, 0))</f>
        <v>4.7489000000000003E-2</v>
      </c>
      <c r="DE98" s="435" cm="1">
        <f t="array" ref="DE98">INDEX('Instrument Performance'!$B$7:$XFD$1048576,-1+MATCH($BF98, 'Instrument Performance'!$A$6:$A$1048576, 0), MATCH(DE$4, 'Instrument Performance'!$B$7:$XFD$7, 0))</f>
        <v>3.9997999999999999E-2</v>
      </c>
      <c r="DF98" s="435" cm="1">
        <f t="array" ref="DF98">INDEX('Instrument Performance'!$B$7:$XFD$1048576,-1+MATCH($BF98, 'Instrument Performance'!$A$6:$A$1048576, 0), MATCH(DF$4, 'Instrument Performance'!$B$7:$XFD$7, 0))</f>
        <v>-2.4774049085918754E-2</v>
      </c>
      <c r="DG98" s="435" cm="1">
        <f t="array" ref="DG98">INDEX('Instrument Performance'!$B$7:$XFD$1048576,-1+MATCH($BF98, 'Instrument Performance'!$A$6:$A$1048576, 0), MATCH(DG$4, 'Instrument Performance'!$B$7:$XFD$7, 0))</f>
        <v>4.8818560524182653E-2</v>
      </c>
      <c r="DH98" s="437"/>
      <c r="DI98" s="440">
        <f t="shared" si="18"/>
        <v>41182</v>
      </c>
      <c r="DJ98" s="435">
        <f t="shared" si="20"/>
        <v>2.3067960325548462E-2</v>
      </c>
      <c r="DK98" s="443">
        <f t="shared" si="21"/>
        <v>-5.4794520547945207E-5</v>
      </c>
      <c r="DL98" s="438">
        <f t="shared" si="19"/>
        <v>2.1387540280576545E-2</v>
      </c>
      <c r="DM98" s="438">
        <v>2.1421987796230061E-2</v>
      </c>
      <c r="DN98" s="444">
        <f t="shared" si="22"/>
        <v>1.680420044971917E-3</v>
      </c>
      <c r="DP98" s="438">
        <f t="shared" si="23"/>
        <v>-3.4447515653516364E-5</v>
      </c>
    </row>
    <row r="99" spans="1:120">
      <c r="A99" s="436">
        <v>41213</v>
      </c>
      <c r="B99" s="435">
        <f>_xlfn.XLOOKUP(B$4,[3]taa_weights!$B$1:$BB$1,[3]taa_weights!$B97:$BB97,"CHECK",FALSE)</f>
        <v>4.2908486764974821E-13</v>
      </c>
      <c r="C99" s="435">
        <f>_xlfn.XLOOKUP(C$4,[3]taa_weights!$B$1:$BB$1,[3]taa_weights!$B97:$BB97,"CHECK",FALSE)</f>
        <v>1.8339615081535671E-2</v>
      </c>
      <c r="D99" s="435">
        <f>_xlfn.XLOOKUP(D$4,[3]taa_weights!$B$1:$BB$1,[3]taa_weights!$B97:$BB97,"CHECK",FALSE)</f>
        <v>2.1277730558568948E-12</v>
      </c>
      <c r="E99" s="435">
        <f>_xlfn.XLOOKUP(E$4,[3]taa_weights!$B$1:$BB$1,[3]taa_weights!$B97:$BB97,"CHECK",FALSE)</f>
        <v>5.5318551878377686E-12</v>
      </c>
      <c r="F99" s="435">
        <f>_xlfn.XLOOKUP(F$4,[3]taa_weights!$B$1:$BB$1,[3]taa_weights!$B97:$BB97,"CHECK",FALSE)</f>
        <v>2.8191329768917879E-12</v>
      </c>
      <c r="G99" s="435">
        <f>_xlfn.XLOOKUP(G$4,[3]taa_weights!$B$1:$BB$1,[3]taa_weights!$B97:$BB97,"CHECK",FALSE)</f>
        <v>6.1226964495262918E-12</v>
      </c>
      <c r="H99" s="435">
        <f>_xlfn.XLOOKUP(H$4,[3]taa_weights!$B$1:$BB$1,[3]taa_weights!$B97:$BB97,"CHECK",FALSE)</f>
        <v>3.9615085495496631E-2</v>
      </c>
      <c r="I99" s="435">
        <f>_xlfn.XLOOKUP(I$4,[3]taa_weights!$B$1:$BB$1,[3]taa_weights!$B97:$BB97,"CHECK",FALSE)</f>
        <v>1.2635729619498471E-11</v>
      </c>
      <c r="J99" s="435">
        <f>_xlfn.XLOOKUP(J$4,[3]taa_weights!$B$1:$BB$1,[3]taa_weights!$B97:$BB97,"CHECK",FALSE)</f>
        <v>1.241582921466458E-11</v>
      </c>
      <c r="K99" s="435">
        <f>_xlfn.XLOOKUP(K$4,[3]taa_weights!$B$1:$BB$1,[3]taa_weights!$B97:$BB97,"CHECK",FALSE)</f>
        <v>2.962831366242576E-12</v>
      </c>
      <c r="L99" s="435">
        <f>_xlfn.XLOOKUP(L$4,[3]taa_weights!$B$1:$BB$1,[3]taa_weights!$B97:$BB97,"CHECK",FALSE)</f>
        <v>2.7549219421810159E-12</v>
      </c>
      <c r="M99" s="435">
        <f>_xlfn.XLOOKUP(M$4,[3]taa_weights!$B$1:$BB$1,[3]taa_weights!$B97:$BB97,"CHECK",FALSE)</f>
        <v>3.5369541730550619E-12</v>
      </c>
      <c r="N99" s="435">
        <f>_xlfn.XLOOKUP(N$4,[3]taa_weights!$B$1:$BB$1,[3]taa_weights!$B97:$BB97,"CHECK",FALSE)</f>
        <v>3.8880248815307973E-2</v>
      </c>
      <c r="O99" s="435">
        <f>_xlfn.XLOOKUP(O$4,[3]taa_weights!$B$1:$BB$1,[3]taa_weights!$B97:$BB97,"CHECK",FALSE)</f>
        <v>1.103981027106639E-11</v>
      </c>
      <c r="P99" s="435">
        <f>_xlfn.XLOOKUP(P$4,[3]taa_weights!$B$1:$BB$1,[3]taa_weights!$B97:$BB97,"CHECK",FALSE)</f>
        <v>2.404743386521457E-2</v>
      </c>
      <c r="Q99" s="435">
        <f>_xlfn.XLOOKUP(Q$4,[3]taa_weights!$B$1:$BB$1,[3]taa_weights!$B97:$BB97,"CHECK",FALSE)</f>
        <v>1.5487934308154688E-11</v>
      </c>
      <c r="R99" s="435">
        <f>_xlfn.XLOOKUP(R$4,[3]taa_weights!$B$1:$BB$1,[3]taa_weights!$B97:$BB97,"CHECK",FALSE)</f>
        <v>2.7904762952109689E-11</v>
      </c>
      <c r="S99" s="435">
        <f>_xlfn.XLOOKUP(S$4,[3]taa_weights!$B$1:$BB$1,[3]taa_weights!$B97:$BB97,"CHECK",FALSE)</f>
        <v>3.971098824957084E-12</v>
      </c>
      <c r="T99" s="435">
        <f>_xlfn.XLOOKUP(T$4,[3]taa_weights!$B$1:$BB$1,[3]taa_weights!$B97:$BB97,"CHECK",FALSE)</f>
        <v>1.228975392666761E-12</v>
      </c>
      <c r="U99" s="435">
        <f>_xlfn.XLOOKUP(U$4,[3]taa_weights!$B$1:$BB$1,[3]taa_weights!$B97:$BB97,"CHECK",FALSE)</f>
        <v>1.4232966578981571E-12</v>
      </c>
      <c r="V99" s="435">
        <f>_xlfn.XLOOKUP(V$4,[3]taa_weights!$B$1:$BB$1,[3]taa_weights!$B97:$BB97,"CHECK",FALSE)</f>
        <v>4.9999999994260233E-2</v>
      </c>
      <c r="W99" s="435">
        <f>_xlfn.XLOOKUP(W$4,[3]taa_weights!$B$1:$BB$1,[3]taa_weights!$B97:$BB97,"CHECK",FALSE)</f>
        <v>5.0000000000476393E-2</v>
      </c>
      <c r="X99" s="435">
        <f>_xlfn.XLOOKUP(X$4,[3]taa_weights!$B$1:$BB$1,[3]taa_weights!$B97:$BB97,"CHECK",FALSE)</f>
        <v>3.4640709247361249E-12</v>
      </c>
      <c r="Y99" s="435">
        <f>_xlfn.XLOOKUP(Y$4,[3]taa_weights!$B$1:$BB$1,[3]taa_weights!$B97:$BB97,"CHECK",FALSE)</f>
        <v>1.845164646354264E-2</v>
      </c>
      <c r="Z99" s="435">
        <f>_xlfn.XLOOKUP(Z$4,[3]taa_weights!$B$1:$BB$1,[3]taa_weights!$B97:$BB97,"CHECK",FALSE)</f>
        <v>4.9999999999603591E-2</v>
      </c>
      <c r="AA99" s="435">
        <f>_xlfn.XLOOKUP(AA$4,[3]taa_weights!$B$1:$BB$1,[3]taa_weights!$B97:$BB97,"CHECK",FALSE)</f>
        <v>2.6742428496217339E-12</v>
      </c>
      <c r="AB99" s="435">
        <f>_xlfn.XLOOKUP(AB$4,[3]taa_weights!$B$1:$BB$1,[3]taa_weights!$B97:$BB97,"CHECK",FALSE)</f>
        <v>7.1120788904435653E-12</v>
      </c>
      <c r="AC99" s="435">
        <f>_xlfn.XLOOKUP(AC$4,[3]taa_weights!$B$1:$BB$1,[3]taa_weights!$B97:$BB97,"CHECK",FALSE)</f>
        <v>1.6832037631246911E-11</v>
      </c>
      <c r="AD99" s="435">
        <f>_xlfn.XLOOKUP(AD$4,[3]taa_weights!$B$1:$BB$1,[3]taa_weights!$B97:$BB97,"CHECK",FALSE)</f>
        <v>5.0000000000593292E-2</v>
      </c>
      <c r="AE99" s="435">
        <f>_xlfn.XLOOKUP(AE$4,[3]taa_weights!$B$1:$BB$1,[3]taa_weights!$B97:$BB97,"CHECK",FALSE)</f>
        <v>1.466597012109567E-2</v>
      </c>
      <c r="AF99" s="435">
        <f>_xlfn.XLOOKUP(AF$4,[3]taa_weights!$B$1:$BB$1,[3]taa_weights!$B97:$BB97,"CHECK",FALSE)</f>
        <v>5.0000000000309963E-2</v>
      </c>
      <c r="AG99" s="435">
        <f>_xlfn.XLOOKUP(AG$4,[3]taa_weights!$B$1:$BB$1,[3]taa_weights!$B97:$BB97,"CHECK",FALSE)</f>
        <v>4.9999999999621562E-2</v>
      </c>
      <c r="AH99" s="435">
        <f>_xlfn.XLOOKUP(AH$4,[3]taa_weights!$B$1:$BB$1,[3]taa_weights!$B97:$BB97,"CHECK",FALSE)</f>
        <v>5.000000000120023E-2</v>
      </c>
      <c r="AI99" s="435">
        <f>_xlfn.XLOOKUP(AI$4,[3]taa_weights!$B$1:$BB$1,[3]taa_weights!$B97:$BB97,"CHECK",FALSE)</f>
        <v>7.037598356857085E-13</v>
      </c>
      <c r="AJ99" s="435">
        <f>_xlfn.XLOOKUP(AJ$4,[3]taa_weights!$B$1:$BB$1,[3]taa_weights!$B97:$BB97,"CHECK",FALSE)</f>
        <v>1.9565796873129759E-12</v>
      </c>
      <c r="AK99" s="435">
        <f>_xlfn.XLOOKUP(AK$4,[3]taa_weights!$B$1:$BB$1,[3]taa_weights!$B97:$BB97,"CHECK",FALSE)</f>
        <v>2.9073305443208552E-12</v>
      </c>
      <c r="AL99" s="435">
        <f>_xlfn.XLOOKUP(AL$4,[3]taa_weights!$B$1:$BB$1,[3]taa_weights!$B97:$BB97,"CHECK",FALSE)</f>
        <v>8.966565561106785E-13</v>
      </c>
      <c r="AM99" s="435">
        <f>_xlfn.XLOOKUP(AM$4,[3]taa_weights!$B$1:$BB$1,[3]taa_weights!$B97:$BB97,"CHECK",FALSE)</f>
        <v>9.2653950817059509E-12</v>
      </c>
      <c r="AN99" s="435">
        <f>_xlfn.XLOOKUP(AN$4,[3]taa_weights!$B$1:$BB$1,[3]taa_weights!$B97:$BB97,"CHECK",FALSE)</f>
        <v>5.1018876048939158E-13</v>
      </c>
      <c r="AO99" s="435">
        <f>_xlfn.XLOOKUP(AO$4,[3]taa_weights!$B$1:$BB$1,[3]taa_weights!$B97:$BB97,"CHECK",FALSE)</f>
        <v>1.8004202701863241E-12</v>
      </c>
      <c r="AP99" s="435">
        <f>_xlfn.XLOOKUP(AP$4,[3]taa_weights!$B$1:$BB$1,[3]taa_weights!$B97:$BB97,"CHECK",FALSE)</f>
        <v>7.9999999998035046E-2</v>
      </c>
      <c r="AQ99" s="435">
        <f>_xlfn.XLOOKUP(AQ$4,[3]taa_weights!$B$1:$BB$1,[3]taa_weights!$B97:$BB97,"CHECK",FALSE)</f>
        <v>0.1000000000001639</v>
      </c>
      <c r="AR99" s="435">
        <f>_xlfn.XLOOKUP(AR$4,[3]taa_weights!$B$1:$BB$1,[3]taa_weights!$B97:$BB97,"CHECK",FALSE)</f>
        <v>2.306917378453562E-12</v>
      </c>
      <c r="AS99" s="435">
        <f>_xlfn.XLOOKUP(AS$4,[3]taa_weights!$B$1:$BB$1,[3]taa_weights!$B97:$BB97,"CHECK",FALSE)</f>
        <v>1.6631426632570569E-12</v>
      </c>
      <c r="AT99" s="435">
        <f>_xlfn.XLOOKUP(AT$4,[3]taa_weights!$B$1:$BB$1,[3]taa_weights!$B97:$BB97,"CHECK",FALSE)</f>
        <v>2.999999999330985E-2</v>
      </c>
      <c r="AU99" s="435">
        <f>_xlfn.XLOOKUP(AU$4,[3]taa_weights!$B$1:$BB$1,[3]taa_weights!$B97:$BB97,"CHECK",FALSE)</f>
        <v>5.0000000000110158E-2</v>
      </c>
      <c r="AV99" s="435">
        <f>_xlfn.XLOOKUP(AV$4,[3]taa_weights!$B$1:$BB$1,[3]taa_weights!$B97:$BB97,"CHECK",FALSE)</f>
        <v>4.1182046482396718E-12</v>
      </c>
      <c r="AW99" s="435">
        <f>_xlfn.XLOOKUP(AW$4,[3]taa_weights!$B$1:$BB$1,[3]taa_weights!$B97:$BB97,"CHECK",FALSE)</f>
        <v>2.6498209528950711E-2</v>
      </c>
      <c r="AX99" s="435">
        <f>_xlfn.XLOOKUP(AX$4,[3]taa_weights!$B$1:$BB$1,[3]taa_weights!$B97:$BB97,"CHECK",FALSE)</f>
        <v>0.10000000000004219</v>
      </c>
      <c r="AY99" s="435">
        <f>_xlfn.XLOOKUP(AY$4,[3]taa_weights!$B$1:$BB$1,[3]taa_weights!$B97:$BB97,"CHECK",FALSE)</f>
        <v>3.9501790467758043E-2</v>
      </c>
      <c r="AZ99" s="435">
        <f>_xlfn.XLOOKUP(AZ$4,[3]taa_weights!$B$1:$BB$1,[3]taa_weights!$B97:$BB97,"CHECK",FALSE)</f>
        <v>1.041506398707564E-12</v>
      </c>
      <c r="BA99" s="435">
        <f>_xlfn.XLOOKUP(BA$4,[3]taa_weights!$B$1:$BB$1,[3]taa_weights!$B97:$BB97,"CHECK",FALSE)</f>
        <v>2.0000000000702161E-2</v>
      </c>
      <c r="BB99" s="435">
        <f>_xlfn.XLOOKUP(BB$4,[3]taa_weights!$B$1:$BB$1,[3]taa_weights!$B97:$BB97,"CHECK",FALSE)</f>
        <v>4.9999999997263393E-2</v>
      </c>
      <c r="BC99" s="426"/>
      <c r="BD99" s="438">
        <f t="shared" si="16"/>
        <v>0.99999999999423894</v>
      </c>
      <c r="BE99" s="439"/>
      <c r="BF99" s="440">
        <f t="shared" si="17"/>
        <v>41213</v>
      </c>
      <c r="BG99" s="435" cm="1">
        <f t="array" ref="BG99">INDEX('Instrument Performance'!$B$7:$XFD$1048576,-1+MATCH($BF99, 'Instrument Performance'!$A$6:$A$1048576, 0), MATCH(BG$4, 'Instrument Performance'!$B$7:$XFD$7, 0))</f>
        <v>-1.0216820000000001E-3</v>
      </c>
      <c r="BH99" s="435" cm="1">
        <f t="array" ref="BH99">INDEX('Instrument Performance'!$B$7:$XFD$1048576,-1+MATCH($BF99, 'Instrument Performance'!$A$6:$A$1048576, 0), MATCH(BH$4, 'Instrument Performance'!$B$7:$XFD$7, 0))</f>
        <v>-5.7796259999999995E-3</v>
      </c>
      <c r="BI99" s="435" cm="1">
        <f t="array" ref="BI99">INDEX('Instrument Performance'!$B$7:$XFD$1048576,-1+MATCH($BF99, 'Instrument Performance'!$A$6:$A$1048576, 0), MATCH(BI$4, 'Instrument Performance'!$B$7:$XFD$7, 0))</f>
        <v>-9.880167E-4</v>
      </c>
      <c r="BJ99" s="435" cm="1">
        <f t="array" ref="BJ99">INDEX('Instrument Performance'!$B$7:$XFD$1048576,-1+MATCH($BF99, 'Instrument Performance'!$A$6:$A$1048576, 0), MATCH(BJ$4, 'Instrument Performance'!$B$7:$XFD$7, 0))</f>
        <v>6.2417869999999995E-3</v>
      </c>
      <c r="BK99" s="435" cm="1">
        <f t="array" ref="BK99">INDEX('Instrument Performance'!$B$7:$XFD$1048576,-1+MATCH($BF99, 'Instrument Performance'!$A$6:$A$1048576, 0), MATCH(BK$4, 'Instrument Performance'!$B$7:$XFD$7, 0))</f>
        <v>-1.6748465607344665E-3</v>
      </c>
      <c r="BL99" s="435" cm="1">
        <f t="array" ref="BL99">INDEX('Instrument Performance'!$B$7:$XFD$1048576,-1+MATCH($BF99, 'Instrument Performance'!$A$6:$A$1048576, 0), MATCH(BL$4, 'Instrument Performance'!$B$7:$XFD$7, 0))</f>
        <v>1.1644565097850945E-2</v>
      </c>
      <c r="BM99" s="435" cm="1">
        <f t="array" ref="BM99">INDEX('Instrument Performance'!$B$7:$XFD$1048576,-1+MATCH($BF99, 'Instrument Performance'!$A$6:$A$1048576, 0), MATCH(BM$4, 'Instrument Performance'!$B$7:$XFD$7, 0))</f>
        <v>1.5649440000000001E-2</v>
      </c>
      <c r="BN99" s="435" cm="1">
        <f t="array" ref="BN99">INDEX('Instrument Performance'!$B$7:$XFD$1048576,-1+MATCH($BF99, 'Instrument Performance'!$A$6:$A$1048576, 0), MATCH(BN$4, 'Instrument Performance'!$B$7:$XFD$7, 0))</f>
        <v>1.158226314514188E-2</v>
      </c>
      <c r="BO99" s="435" cm="1">
        <f t="array" ref="BO99">INDEX('Instrument Performance'!$B$7:$XFD$1048576,-1+MATCH($BF99, 'Instrument Performance'!$A$6:$A$1048576, 0), MATCH(BO$4, 'Instrument Performance'!$B$7:$XFD$7, 0))</f>
        <v>8.6320819999999993E-3</v>
      </c>
      <c r="BP99" s="435" cm="1">
        <f t="array" ref="BP99">INDEX('Instrument Performance'!$B$7:$XFD$1048576,-1+MATCH($BF99, 'Instrument Performance'!$A$6:$A$1048576, 0), MATCH(BP$4, 'Instrument Performance'!$B$7:$XFD$7, 0))</f>
        <v>3.9825319908306511E-3</v>
      </c>
      <c r="BQ99" s="435" cm="1">
        <f t="array" ref="BQ99">INDEX('Instrument Performance'!$B$7:$XFD$1048576,-1+MATCH($BF99, 'Instrument Performance'!$A$6:$A$1048576, 0), MATCH(BQ$4, 'Instrument Performance'!$B$7:$XFD$7, 0))</f>
        <v>3.0481468652581167E-3</v>
      </c>
      <c r="BR99" s="435" cm="1">
        <f t="array" ref="BR99">INDEX('Instrument Performance'!$B$7:$XFD$1048576,-1+MATCH($BF99, 'Instrument Performance'!$A$6:$A$1048576, 0), MATCH(BR$4, 'Instrument Performance'!$B$7:$XFD$7, 0))</f>
        <v>1.2782960000000001E-2</v>
      </c>
      <c r="BS99" s="435" cm="1">
        <f t="array" ref="BS99">INDEX('Instrument Performance'!$B$7:$XFD$1048576,-1+MATCH($BF99, 'Instrument Performance'!$A$6:$A$1048576, 0), MATCH(BS$4, 'Instrument Performance'!$B$7:$XFD$7, 0))</f>
        <v>7.7196190060990315E-3</v>
      </c>
      <c r="BT99" s="435" cm="1">
        <f t="array" ref="BT99">INDEX('Instrument Performance'!$B$7:$XFD$1048576,-1+MATCH($BF99, 'Instrument Performance'!$A$6:$A$1048576, 0), MATCH(BT$4, 'Instrument Performance'!$B$7:$XFD$7, 0))</f>
        <v>5.6601569999999999E-3</v>
      </c>
      <c r="BU99" s="435" cm="1">
        <f t="array" ref="BU99">INDEX('Instrument Performance'!$B$7:$XFD$1048576,-1+MATCH($BF99, 'Instrument Performance'!$A$6:$A$1048576, 0), MATCH(BU$4, 'Instrument Performance'!$B$7:$XFD$7, 0))</f>
        <v>1.2270627932172484E-2</v>
      </c>
      <c r="BV99" s="435" cm="1">
        <f t="array" ref="BV99">INDEX('Instrument Performance'!$B$7:$XFD$1048576,-1+MATCH($BF99, 'Instrument Performance'!$A$6:$A$1048576, 0), MATCH(BV$4, 'Instrument Performance'!$B$7:$XFD$7, 0))</f>
        <v>1.1644565097850945E-2</v>
      </c>
      <c r="BW99" s="435" cm="1">
        <f t="array" ref="BW99">INDEX('Instrument Performance'!$B$7:$XFD$1048576,-1+MATCH($BF99, 'Instrument Performance'!$A$6:$A$1048576, 0), MATCH(BW$4, 'Instrument Performance'!$B$7:$XFD$7, 0))</f>
        <v>1.1455106617036526E-2</v>
      </c>
      <c r="BX99" s="435" cm="1">
        <f t="array" ref="BX99">INDEX('Instrument Performance'!$B$7:$XFD$1048576,-1+MATCH($BF99, 'Instrument Performance'!$A$6:$A$1048576, 0), MATCH(BX$4, 'Instrument Performance'!$B$7:$XFD$7, 0))</f>
        <v>-6.6700911632632254E-3</v>
      </c>
      <c r="BY99" s="435" cm="1">
        <f t="array" ref="BY99">INDEX('Instrument Performance'!$B$7:$XFD$1048576,-1+MATCH($BF99, 'Instrument Performance'!$A$6:$A$1048576, 0), MATCH(BY$4, 'Instrument Performance'!$B$7:$XFD$7, 0))</f>
        <v>-2.3599999999999999E-2</v>
      </c>
      <c r="BZ99" s="435" cm="1">
        <f t="array" ref="BZ99">INDEX('Instrument Performance'!$B$7:$XFD$1048576,-1+MATCH($BF99, 'Instrument Performance'!$A$6:$A$1048576, 0), MATCH(BZ$4, 'Instrument Performance'!$B$7:$XFD$7, 0))</f>
        <v>-5.2119875714142561E-2</v>
      </c>
      <c r="CA99" s="435" cm="1">
        <f t="array" ref="CA99">INDEX('Instrument Performance'!$B$7:$XFD$1048576,-1+MATCH($BF99, 'Instrument Performance'!$A$6:$A$1048576, 0), MATCH(CA$4, 'Instrument Performance'!$B$7:$XFD$7, 0))</f>
        <v>-1.0999999999999999E-2</v>
      </c>
      <c r="CB99" s="435" cm="1">
        <f t="array" ref="CB99">INDEX('Instrument Performance'!$B$7:$XFD$1048576,-1+MATCH($BF99, 'Instrument Performance'!$A$6:$A$1048576, 0), MATCH(CB$4, 'Instrument Performance'!$B$7:$XFD$7, 0))</f>
        <v>-1.9244870000000001E-2</v>
      </c>
      <c r="CC99" s="435" cm="1">
        <f t="array" ref="CC99">INDEX('Instrument Performance'!$B$7:$XFD$1048576,-1+MATCH($BF99, 'Instrument Performance'!$A$6:$A$1048576, 0), MATCH(CC$4, 'Instrument Performance'!$B$7:$XFD$7, 0))</f>
        <v>-3.1969999999999998E-2</v>
      </c>
      <c r="CD99" s="435" cm="1">
        <f t="array" ref="CD99">INDEX('Instrument Performance'!$B$7:$XFD$1048576,-1+MATCH($BF99, 'Instrument Performance'!$A$6:$A$1048576, 0), MATCH(CD$4, 'Instrument Performance'!$B$7:$XFD$7, 0))</f>
        <v>-8.940169999999999E-3</v>
      </c>
      <c r="CE99" s="435" cm="1">
        <f t="array" ref="CE99">INDEX('Instrument Performance'!$B$7:$XFD$1048576,-1+MATCH($BF99, 'Instrument Performance'!$A$6:$A$1048576, 0), MATCH(CE$4, 'Instrument Performance'!$B$7:$XFD$7, 0))</f>
        <v>-4.9099299230568327E-3</v>
      </c>
      <c r="CF99" s="435" cm="1">
        <f t="array" ref="CF99">INDEX('Instrument Performance'!$B$7:$XFD$1048576,-1+MATCH($BF99, 'Instrument Performance'!$A$6:$A$1048576, 0), MATCH(CF$4, 'Instrument Performance'!$B$7:$XFD$7, 0))</f>
        <v>-2.169223E-2</v>
      </c>
      <c r="CG99" s="435" cm="1">
        <f t="array" ref="CG99">INDEX('Instrument Performance'!$B$7:$XFD$1048576,-1+MATCH($BF99, 'Instrument Performance'!$A$6:$A$1048576, 0), MATCH(CG$4, 'Instrument Performance'!$B$7:$XFD$7, 0))</f>
        <v>-1.2542010563594053E-2</v>
      </c>
      <c r="CH99" s="435" cm="1">
        <f t="array" ref="CH99">INDEX('Instrument Performance'!$B$7:$XFD$1048576,-1+MATCH($BF99, 'Instrument Performance'!$A$6:$A$1048576, 0), MATCH(CH$4, 'Instrument Performance'!$B$7:$XFD$7, 0))</f>
        <v>-8.2407050000000009E-3</v>
      </c>
      <c r="CI99" s="435" cm="1">
        <f t="array" ref="CI99">INDEX('Instrument Performance'!$B$7:$XFD$1048576,-1+MATCH($BF99, 'Instrument Performance'!$A$6:$A$1048576, 0), MATCH(CI$4, 'Instrument Performance'!$B$7:$XFD$7, 0))</f>
        <v>-1.1099900000000001E-2</v>
      </c>
      <c r="CJ99" s="435" cm="1">
        <f t="array" ref="CJ99">INDEX('Instrument Performance'!$B$7:$XFD$1048576,-1+MATCH($BF99, 'Instrument Performance'!$A$6:$A$1048576, 0), MATCH(CJ$4, 'Instrument Performance'!$B$7:$XFD$7, 0))</f>
        <v>1.9748040000000001E-2</v>
      </c>
      <c r="CK99" s="435" cm="1">
        <f t="array" ref="CK99">INDEX('Instrument Performance'!$B$7:$XFD$1048576,-1+MATCH($BF99, 'Instrument Performance'!$A$6:$A$1048576, 0), MATCH(CK$4, 'Instrument Performance'!$B$7:$XFD$7, 0))</f>
        <v>2.8262179999999998E-2</v>
      </c>
      <c r="CL99" s="435" cm="1">
        <f t="array" ref="CL99">INDEX('Instrument Performance'!$B$7:$XFD$1048576,-1+MATCH($BF99, 'Instrument Performance'!$A$6:$A$1048576, 0), MATCH(CL$4, 'Instrument Performance'!$B$7:$XFD$7, 0))</f>
        <v>1.11E-2</v>
      </c>
      <c r="CM99" s="435" cm="1">
        <f t="array" ref="CM99">INDEX('Instrument Performance'!$B$7:$XFD$1048576,-1+MATCH($BF99, 'Instrument Performance'!$A$6:$A$1048576, 0), MATCH(CM$4, 'Instrument Performance'!$B$7:$XFD$7, 0))</f>
        <v>-6.5918770000000001E-5</v>
      </c>
      <c r="CN99" s="435" cm="1">
        <f t="array" ref="CN99">INDEX('Instrument Performance'!$B$7:$XFD$1048576,-1+MATCH($BF99, 'Instrument Performance'!$A$6:$A$1048576, 0), MATCH(CN$4, 'Instrument Performance'!$B$7:$XFD$7, 0))</f>
        <v>-8.8999999999999999E-3</v>
      </c>
      <c r="CO99" s="435" cm="1">
        <f t="array" ref="CO99">INDEX('Instrument Performance'!$B$7:$XFD$1048576,-1+MATCH($BF99, 'Instrument Performance'!$A$6:$A$1048576, 0), MATCH(CO$4, 'Instrument Performance'!$B$7:$XFD$7, 0))</f>
        <v>5.3262319999999993E-3</v>
      </c>
      <c r="CP99" s="435" cm="1">
        <f t="array" ref="CP99">INDEX('Instrument Performance'!$B$7:$XFD$1048576,-1+MATCH($BF99, 'Instrument Performance'!$A$6:$A$1048576, 0), MATCH(CP$4, 'Instrument Performance'!$B$7:$XFD$7, 0))</f>
        <v>-9.8882050000000002E-4</v>
      </c>
      <c r="CQ99" s="435" cm="1">
        <f t="array" ref="CQ99">INDEX('Instrument Performance'!$B$7:$XFD$1048576,-1+MATCH($BF99, 'Instrument Performance'!$A$6:$A$1048576, 0), MATCH(CQ$4, 'Instrument Performance'!$B$7:$XFD$7, 0))</f>
        <v>-4.4999999999999997E-3</v>
      </c>
      <c r="CR99" s="435" cm="1">
        <f t="array" ref="CR99">INDEX('Instrument Performance'!$B$7:$XFD$1048576,-1+MATCH($BF99, 'Instrument Performance'!$A$6:$A$1048576, 0), MATCH(CR$4, 'Instrument Performance'!$B$7:$XFD$7, 0))</f>
        <v>-4.2909100000000006E-2</v>
      </c>
      <c r="CS99" s="435" cm="1">
        <f t="array" ref="CS99">INDEX('Instrument Performance'!$B$7:$XFD$1048576,-1+MATCH($BF99, 'Instrument Performance'!$A$6:$A$1048576, 0), MATCH(CS$4, 'Instrument Performance'!$B$7:$XFD$7, 0))</f>
        <v>-3.5932011314368517E-2</v>
      </c>
      <c r="CT99" s="435" cm="1">
        <f t="array" ref="CT99">INDEX('Instrument Performance'!$B$7:$XFD$1048576,-1+MATCH($BF99, 'Instrument Performance'!$A$6:$A$1048576, 0), MATCH(CT$4, 'Instrument Performance'!$B$7:$XFD$7, 0))</f>
        <v>1.4475857142320454E-3</v>
      </c>
      <c r="CU99" s="435" cm="1">
        <f t="array" ref="CU99">INDEX('Instrument Performance'!$B$7:$XFD$1048576,-1+MATCH($BF99, 'Instrument Performance'!$A$6:$A$1048576, 0), MATCH(CU$4, 'Instrument Performance'!$B$7:$XFD$7, 0))</f>
        <v>-1.1443210930828229E-2</v>
      </c>
      <c r="CV99" s="435" t="str" cm="1">
        <f t="array" ref="CV99">INDEX('Instrument Performance'!$B$7:$XFD$1048576,-1+MATCH($BF99, 'Instrument Performance'!$A$6:$A$1048576, 0), MATCH(CV$4, 'Instrument Performance'!$B$7:$XFD$7, 0))</f>
        <v/>
      </c>
      <c r="CW99" s="435" cm="1">
        <f t="array" ref="CW99">INDEX('Instrument Performance'!$B$7:$XFD$1048576,-1+MATCH($BF99, 'Instrument Performance'!$A$6:$A$1048576, 0), MATCH(CW$4, 'Instrument Performance'!$B$7:$XFD$7, 0))</f>
        <v>-2.9115531104528136E-2</v>
      </c>
      <c r="CX99" s="435" cm="1">
        <f t="array" ref="CX99">INDEX('Instrument Performance'!$B$7:$XFD$1048576,-1+MATCH($BF99, 'Instrument Performance'!$A$6:$A$1048576, 0), MATCH(CX$4, 'Instrument Performance'!$B$7:$XFD$7, 0))</f>
        <v>-5.2089688366021569E-3</v>
      </c>
      <c r="CY99" s="435" cm="1">
        <f t="array" ref="CY99">INDEX('Instrument Performance'!$B$7:$XFD$1048576,-1+MATCH($BF99, 'Instrument Performance'!$A$6:$A$1048576, 0), MATCH(CY$4, 'Instrument Performance'!$B$7:$XFD$7, 0))</f>
        <v>2.027712064886833E-3</v>
      </c>
      <c r="CZ99" s="435" cm="1">
        <f t="array" ref="CZ99">INDEX('Instrument Performance'!$B$7:$XFD$1048576,-1+MATCH($BF99, 'Instrument Performance'!$A$6:$A$1048576, 0), MATCH(CZ$4, 'Instrument Performance'!$B$7:$XFD$7, 0))</f>
        <v>-5.4001624486765487E-2</v>
      </c>
      <c r="DA99" s="435" cm="1">
        <f t="array" ref="DA99">INDEX('Instrument Performance'!$B$7:$XFD$1048576,-1+MATCH($BF99, 'Instrument Performance'!$A$6:$A$1048576, 0), MATCH(DA$4, 'Instrument Performance'!$B$7:$XFD$7, 0))</f>
        <v>8.6261043059538967E-3</v>
      </c>
      <c r="DB99" s="435" t="str" cm="1">
        <f t="array" ref="DB99">INDEX('Instrument Performance'!$B$7:$XFD$1048576,-1+MATCH($BF99, 'Instrument Performance'!$A$6:$A$1048576, 0), MATCH(DB$4, 'Instrument Performance'!$B$7:$XFD$7, 0))</f>
        <v/>
      </c>
      <c r="DC99" s="435" t="str" cm="1">
        <f t="array" ref="DC99">INDEX('Instrument Performance'!$B$7:$XFD$1048576,-1+MATCH($BF99, 'Instrument Performance'!$A$6:$A$1048576, 0), MATCH(DC$4, 'Instrument Performance'!$B$7:$XFD$7, 0))</f>
        <v/>
      </c>
      <c r="DD99" s="435" t="str" cm="1">
        <f t="array" ref="DD99">INDEX('Instrument Performance'!$B$7:$XFD$1048576,-1+MATCH($BF99, 'Instrument Performance'!$A$6:$A$1048576, 0), MATCH(DD$4, 'Instrument Performance'!$B$7:$XFD$7, 0))</f>
        <v/>
      </c>
      <c r="DE99" s="435" t="str" cm="1">
        <f t="array" ref="DE99">INDEX('Instrument Performance'!$B$7:$XFD$1048576,-1+MATCH($BF99, 'Instrument Performance'!$A$6:$A$1048576, 0), MATCH(DE$4, 'Instrument Performance'!$B$7:$XFD$7, 0))</f>
        <v/>
      </c>
      <c r="DF99" s="435" cm="1">
        <f t="array" ref="DF99">INDEX('Instrument Performance'!$B$7:$XFD$1048576,-1+MATCH($BF99, 'Instrument Performance'!$A$6:$A$1048576, 0), MATCH(DF$4, 'Instrument Performance'!$B$7:$XFD$7, 0))</f>
        <v>1.4741030011083036E-3</v>
      </c>
      <c r="DG99" s="435" cm="1">
        <f t="array" ref="DG99">INDEX('Instrument Performance'!$B$7:$XFD$1048576,-1+MATCH($BF99, 'Instrument Performance'!$A$6:$A$1048576, 0), MATCH(DG$4, 'Instrument Performance'!$B$7:$XFD$7, 0))</f>
        <v>3.7210248760519482E-2</v>
      </c>
      <c r="DH99" s="437"/>
      <c r="DI99" s="440">
        <f t="shared" si="18"/>
        <v>41213</v>
      </c>
      <c r="DJ99" s="435">
        <f t="shared" si="20"/>
        <v>-7.3280973883772292E-3</v>
      </c>
      <c r="DK99" s="443">
        <f t="shared" si="21"/>
        <v>-5.4794520547945207E-5</v>
      </c>
      <c r="DL99" s="438">
        <f t="shared" si="19"/>
        <v>-9.0128946287451051E-3</v>
      </c>
      <c r="DM99" s="438">
        <v>-9.0263929480727256E-3</v>
      </c>
      <c r="DN99" s="444">
        <f t="shared" si="22"/>
        <v>1.6847972403678758E-3</v>
      </c>
      <c r="DP99" s="438">
        <f t="shared" si="23"/>
        <v>1.3498319327620578E-5</v>
      </c>
    </row>
    <row r="100" spans="1:120">
      <c r="A100" s="436">
        <v>41243</v>
      </c>
      <c r="B100" s="435">
        <f>_xlfn.XLOOKUP(B$4,[3]taa_weights!$B$1:$BB$1,[3]taa_weights!$B98:$BB98,"CHECK",FALSE)</f>
        <v>0</v>
      </c>
      <c r="C100" s="435">
        <f>_xlfn.XLOOKUP(C$4,[3]taa_weights!$B$1:$BB$1,[3]taa_weights!$B98:$BB98,"CHECK",FALSE)</f>
        <v>3.2134263915946253E-2</v>
      </c>
      <c r="D100" s="435">
        <f>_xlfn.XLOOKUP(D$4,[3]taa_weights!$B$1:$BB$1,[3]taa_weights!$B98:$BB98,"CHECK",FALSE)</f>
        <v>2.3302844258304879E-12</v>
      </c>
      <c r="E100" s="435">
        <f>_xlfn.XLOOKUP(E$4,[3]taa_weights!$B$1:$BB$1,[3]taa_weights!$B98:$BB98,"CHECK",FALSE)</f>
        <v>8.7523187714625481E-12</v>
      </c>
      <c r="F100" s="435">
        <f>_xlfn.XLOOKUP(F$4,[3]taa_weights!$B$1:$BB$1,[3]taa_weights!$B98:$BB98,"CHECK",FALSE)</f>
        <v>2.8125446173806939E-12</v>
      </c>
      <c r="G100" s="435">
        <f>_xlfn.XLOOKUP(G$4,[3]taa_weights!$B$1:$BB$1,[3]taa_weights!$B98:$BB98,"CHECK",FALSE)</f>
        <v>1.0617710055128471E-11</v>
      </c>
      <c r="H100" s="435">
        <f>_xlfn.XLOOKUP(H$4,[3]taa_weights!$B$1:$BB$1,[3]taa_weights!$B98:$BB98,"CHECK",FALSE)</f>
        <v>3.9615085241843449E-2</v>
      </c>
      <c r="I100" s="435">
        <f>_xlfn.XLOOKUP(I$4,[3]taa_weights!$B$1:$BB$1,[3]taa_weights!$B98:$BB98,"CHECK",FALSE)</f>
        <v>7.2987723373635889E-11</v>
      </c>
      <c r="J100" s="435">
        <f>_xlfn.XLOOKUP(J$4,[3]taa_weights!$B$1:$BB$1,[3]taa_weights!$B98:$BB98,"CHECK",FALSE)</f>
        <v>1.746802430329936E-10</v>
      </c>
      <c r="K100" s="435">
        <f>_xlfn.XLOOKUP(K$4,[3]taa_weights!$B$1:$BB$1,[3]taa_weights!$B98:$BB98,"CHECK",FALSE)</f>
        <v>3.6942921915892381E-12</v>
      </c>
      <c r="L100" s="435">
        <f>_xlfn.XLOOKUP(L$4,[3]taa_weights!$B$1:$BB$1,[3]taa_weights!$B98:$BB98,"CHECK",FALSE)</f>
        <v>2.627662549529106E-12</v>
      </c>
      <c r="M100" s="435">
        <f>_xlfn.XLOOKUP(M$4,[3]taa_weights!$B$1:$BB$1,[3]taa_weights!$B98:$BB98,"CHECK",FALSE)</f>
        <v>6.0242195428998832E-12</v>
      </c>
      <c r="N100" s="435">
        <f>_xlfn.XLOOKUP(N$4,[3]taa_weights!$B$1:$BB$1,[3]taa_weights!$B98:$BB98,"CHECK",FALSE)</f>
        <v>3.8880248804543237E-2</v>
      </c>
      <c r="O100" s="435">
        <f>_xlfn.XLOOKUP(O$4,[3]taa_weights!$B$1:$BB$1,[3]taa_weights!$B98:$BB98,"CHECK",FALSE)</f>
        <v>1.5437086107878959E-11</v>
      </c>
      <c r="P100" s="435">
        <f>_xlfn.XLOOKUP(P$4,[3]taa_weights!$B$1:$BB$1,[3]taa_weights!$B98:$BB98,"CHECK",FALSE)</f>
        <v>2.4047431140945649E-2</v>
      </c>
      <c r="Q100" s="435">
        <f>_xlfn.XLOOKUP(Q$4,[3]taa_weights!$B$1:$BB$1,[3]taa_weights!$B98:$BB98,"CHECK",FALSE)</f>
        <v>6.6949387002735047E-11</v>
      </c>
      <c r="R100" s="435">
        <f>_xlfn.XLOOKUP(R$4,[3]taa_weights!$B$1:$BB$1,[3]taa_weights!$B98:$BB98,"CHECK",FALSE)</f>
        <v>2.7241587770726411E-9</v>
      </c>
      <c r="S100" s="435">
        <f>_xlfn.XLOOKUP(S$4,[3]taa_weights!$B$1:$BB$1,[3]taa_weights!$B98:$BB98,"CHECK",FALSE)</f>
        <v>2.0732195369675151E-12</v>
      </c>
      <c r="T100" s="435">
        <f>_xlfn.XLOOKUP(T$4,[3]taa_weights!$B$1:$BB$1,[3]taa_weights!$B98:$BB98,"CHECK",FALSE)</f>
        <v>0</v>
      </c>
      <c r="U100" s="435">
        <f>_xlfn.XLOOKUP(U$4,[3]taa_weights!$B$1:$BB$1,[3]taa_weights!$B98:$BB98,"CHECK",FALSE)</f>
        <v>0</v>
      </c>
      <c r="V100" s="435">
        <f>_xlfn.XLOOKUP(V$4,[3]taa_weights!$B$1:$BB$1,[3]taa_weights!$B98:$BB98,"CHECK",FALSE)</f>
        <v>8.1939071982899137E-11</v>
      </c>
      <c r="W100" s="435">
        <f>_xlfn.XLOOKUP(W$4,[3]taa_weights!$B$1:$BB$1,[3]taa_weights!$B98:$BB98,"CHECK",FALSE)</f>
        <v>5.0000000003997937E-2</v>
      </c>
      <c r="X100" s="435">
        <f>_xlfn.XLOOKUP(X$4,[3]taa_weights!$B$1:$BB$1,[3]taa_weights!$B98:$BB98,"CHECK",FALSE)</f>
        <v>4.9218237798151081E-13</v>
      </c>
      <c r="Y100" s="435">
        <f>_xlfn.XLOOKUP(Y$4,[3]taa_weights!$B$1:$BB$1,[3]taa_weights!$B98:$BB98,"CHECK",FALSE)</f>
        <v>2.5427399385060201E-12</v>
      </c>
      <c r="Z100" s="435">
        <f>_xlfn.XLOOKUP(Z$4,[3]taa_weights!$B$1:$BB$1,[3]taa_weights!$B98:$BB98,"CHECK",FALSE)</f>
        <v>3.900889592875755E-11</v>
      </c>
      <c r="AA100" s="435">
        <f>_xlfn.XLOOKUP(AA$4,[3]taa_weights!$B$1:$BB$1,[3]taa_weights!$B98:$BB98,"CHECK",FALSE)</f>
        <v>0</v>
      </c>
      <c r="AB100" s="435">
        <f>_xlfn.XLOOKUP(AB$4,[3]taa_weights!$B$1:$BB$1,[3]taa_weights!$B98:$BB98,"CHECK",FALSE)</f>
        <v>1.1826999426936861E-12</v>
      </c>
      <c r="AC100" s="435">
        <f>_xlfn.XLOOKUP(AC$4,[3]taa_weights!$B$1:$BB$1,[3]taa_weights!$B98:$BB98,"CHECK",FALSE)</f>
        <v>1.0814968053774229E-11</v>
      </c>
      <c r="AD100" s="435">
        <f>_xlfn.XLOOKUP(AD$4,[3]taa_weights!$B$1:$BB$1,[3]taa_weights!$B98:$BB98,"CHECK",FALSE)</f>
        <v>5.000000000204937E-2</v>
      </c>
      <c r="AE100" s="435">
        <f>_xlfn.XLOOKUP(AE$4,[3]taa_weights!$B$1:$BB$1,[3]taa_weights!$B98:$BB98,"CHECK",FALSE)</f>
        <v>4.9999999853412802E-2</v>
      </c>
      <c r="AF100" s="435">
        <f>_xlfn.XLOOKUP(AF$4,[3]taa_weights!$B$1:$BB$1,[3]taa_weights!$B98:$BB98,"CHECK",FALSE)</f>
        <v>5.000000000419922E-2</v>
      </c>
      <c r="AG100" s="435">
        <f>_xlfn.XLOOKUP(AG$4,[3]taa_weights!$B$1:$BB$1,[3]taa_weights!$B98:$BB98,"CHECK",FALSE)</f>
        <v>5.0000000004890438E-2</v>
      </c>
      <c r="AH100" s="435">
        <f>_xlfn.XLOOKUP(AH$4,[3]taa_weights!$B$1:$BB$1,[3]taa_weights!$B98:$BB98,"CHECK",FALSE)</f>
        <v>5.0000000009762867E-2</v>
      </c>
      <c r="AI100" s="435">
        <f>_xlfn.XLOOKUP(AI$4,[3]taa_weights!$B$1:$BB$1,[3]taa_weights!$B98:$BB98,"CHECK",FALSE)</f>
        <v>2.0845158230825029E-12</v>
      </c>
      <c r="AJ100" s="435">
        <f>_xlfn.XLOOKUP(AJ$4,[3]taa_weights!$B$1:$BB$1,[3]taa_weights!$B98:$BB98,"CHECK",FALSE)</f>
        <v>6.0538775344590211E-11</v>
      </c>
      <c r="AK100" s="435">
        <f>_xlfn.XLOOKUP(AK$4,[3]taa_weights!$B$1:$BB$1,[3]taa_weights!$B98:$BB98,"CHECK",FALSE)</f>
        <v>1.9322967741095438E-2</v>
      </c>
      <c r="AL100" s="435">
        <f>_xlfn.XLOOKUP(AL$4,[3]taa_weights!$B$1:$BB$1,[3]taa_weights!$B98:$BB98,"CHECK",FALSE)</f>
        <v>0</v>
      </c>
      <c r="AM100" s="435">
        <f>_xlfn.XLOOKUP(AM$4,[3]taa_weights!$B$1:$BB$1,[3]taa_weights!$B98:$BB98,"CHECK",FALSE)</f>
        <v>4.999999999850601E-2</v>
      </c>
      <c r="AN100" s="435">
        <f>_xlfn.XLOOKUP(AN$4,[3]taa_weights!$B$1:$BB$1,[3]taa_weights!$B98:$BB98,"CHECK",FALSE)</f>
        <v>0</v>
      </c>
      <c r="AO100" s="435">
        <f>_xlfn.XLOOKUP(AO$4,[3]taa_weights!$B$1:$BB$1,[3]taa_weights!$B98:$BB98,"CHECK",FALSE)</f>
        <v>1.433337746186332E-12</v>
      </c>
      <c r="AP100" s="435">
        <f>_xlfn.XLOOKUP(AP$4,[3]taa_weights!$B$1:$BB$1,[3]taa_weights!$B98:$BB98,"CHECK",FALSE)</f>
        <v>7.999999999829191E-2</v>
      </c>
      <c r="AQ100" s="435">
        <f>_xlfn.XLOOKUP(AQ$4,[3]taa_weights!$B$1:$BB$1,[3]taa_weights!$B98:$BB98,"CHECK",FALSE)</f>
        <v>0.10000000000408719</v>
      </c>
      <c r="AR100" s="435">
        <f>_xlfn.XLOOKUP(AR$4,[3]taa_weights!$B$1:$BB$1,[3]taa_weights!$B98:$BB98,"CHECK",FALSE)</f>
        <v>0</v>
      </c>
      <c r="AS100" s="435">
        <f>_xlfn.XLOOKUP(AS$4,[3]taa_weights!$B$1:$BB$1,[3]taa_weights!$B98:$BB98,"CHECK",FALSE)</f>
        <v>6.9629566329883402E-13</v>
      </c>
      <c r="AT100" s="435">
        <f>_xlfn.XLOOKUP(AT$4,[3]taa_weights!$B$1:$BB$1,[3]taa_weights!$B98:$BB98,"CHECK",FALSE)</f>
        <v>2.9999999992265679E-2</v>
      </c>
      <c r="AU100" s="435">
        <f>_xlfn.XLOOKUP(AU$4,[3]taa_weights!$B$1:$BB$1,[3]taa_weights!$B98:$BB98,"CHECK",FALSE)</f>
        <v>5.0000000001460501E-2</v>
      </c>
      <c r="AV100" s="435">
        <f>_xlfn.XLOOKUP(AV$4,[3]taa_weights!$B$1:$BB$1,[3]taa_weights!$B98:$BB98,"CHECK",FALSE)</f>
        <v>2.6811782766014341E-12</v>
      </c>
      <c r="AW100" s="435">
        <f>_xlfn.XLOOKUP(AW$4,[3]taa_weights!$B$1:$BB$1,[3]taa_weights!$B98:$BB98,"CHECK",FALSE)</f>
        <v>2.649820952905561E-2</v>
      </c>
      <c r="AX100" s="435">
        <f>_xlfn.XLOOKUP(AX$4,[3]taa_weights!$B$1:$BB$1,[3]taa_weights!$B98:$BB98,"CHECK",FALSE)</f>
        <v>0.1000000000039227</v>
      </c>
      <c r="AY100" s="435">
        <f>_xlfn.XLOOKUP(AY$4,[3]taa_weights!$B$1:$BB$1,[3]taa_weights!$B98:$BB98,"CHECK",FALSE)</f>
        <v>3.9501790467863201E-2</v>
      </c>
      <c r="AZ100" s="435">
        <f>_xlfn.XLOOKUP(AZ$4,[3]taa_weights!$B$1:$BB$1,[3]taa_weights!$B98:$BB98,"CHECK",FALSE)</f>
        <v>3.7046828370702134E-12</v>
      </c>
      <c r="BA100" s="435">
        <f>_xlfn.XLOOKUP(BA$4,[3]taa_weights!$B$1:$BB$1,[3]taa_weights!$B98:$BB98,"CHECK",FALSE)</f>
        <v>2.0000000005367901E-2</v>
      </c>
      <c r="BB100" s="435">
        <f>_xlfn.XLOOKUP(BB$4,[3]taa_weights!$B$1:$BB$1,[3]taa_weights!$B98:$BB98,"CHECK",FALSE)</f>
        <v>4.9999999995715472E-2</v>
      </c>
      <c r="BC100" s="426"/>
      <c r="BD100" s="438">
        <f t="shared" si="16"/>
        <v>1.0000000000194875</v>
      </c>
      <c r="BE100" s="439"/>
      <c r="BF100" s="440">
        <f t="shared" si="17"/>
        <v>41243</v>
      </c>
      <c r="BG100" s="435" cm="1">
        <f t="array" ref="BG100">INDEX('Instrument Performance'!$B$7:$XFD$1048576,-1+MATCH($BF100, 'Instrument Performance'!$A$6:$A$1048576, 0), MATCH(BG$4, 'Instrument Performance'!$B$7:$XFD$7, 0))</f>
        <v>8.3333340000000004E-4</v>
      </c>
      <c r="BH100" s="435" cm="1">
        <f t="array" ref="BH100">INDEX('Instrument Performance'!$B$7:$XFD$1048576,-1+MATCH($BF100, 'Instrument Performance'!$A$6:$A$1048576, 0), MATCH(BH$4, 'Instrument Performance'!$B$7:$XFD$7, 0))</f>
        <v>1.0310049999999999E-2</v>
      </c>
      <c r="BI100" s="435" cm="1">
        <f t="array" ref="BI100">INDEX('Instrument Performance'!$B$7:$XFD$1048576,-1+MATCH($BF100, 'Instrument Performance'!$A$6:$A$1048576, 0), MATCH(BI$4, 'Instrument Performance'!$B$7:$XFD$7, 0))</f>
        <v>5.7772900000000009E-3</v>
      </c>
      <c r="BJ100" s="435" cm="1">
        <f t="array" ref="BJ100">INDEX('Instrument Performance'!$B$7:$XFD$1048576,-1+MATCH($BF100, 'Instrument Performance'!$A$6:$A$1048576, 0), MATCH(BJ$4, 'Instrument Performance'!$B$7:$XFD$7, 0))</f>
        <v>5.5794629999999998E-3</v>
      </c>
      <c r="BK100" s="435" cm="1">
        <f t="array" ref="BK100">INDEX('Instrument Performance'!$B$7:$XFD$1048576,-1+MATCH($BF100, 'Instrument Performance'!$A$6:$A$1048576, 0), MATCH(BK$4, 'Instrument Performance'!$B$7:$XFD$7, 0))</f>
        <v>-1.7201286911094904E-3</v>
      </c>
      <c r="BL100" s="435" cm="1">
        <f t="array" ref="BL100">INDEX('Instrument Performance'!$B$7:$XFD$1048576,-1+MATCH($BF100, 'Instrument Performance'!$A$6:$A$1048576, 0), MATCH(BL$4, 'Instrument Performance'!$B$7:$XFD$7, 0))</f>
        <v>4.0366242835421229E-3</v>
      </c>
      <c r="BM100" s="435" cm="1">
        <f t="array" ref="BM100">INDEX('Instrument Performance'!$B$7:$XFD$1048576,-1+MATCH($BF100, 'Instrument Performance'!$A$6:$A$1048576, 0), MATCH(BM$4, 'Instrument Performance'!$B$7:$XFD$7, 0))</f>
        <v>-3.0816609999999999E-3</v>
      </c>
      <c r="BN100" s="435" cm="1">
        <f t="array" ref="BN100">INDEX('Instrument Performance'!$B$7:$XFD$1048576,-1+MATCH($BF100, 'Instrument Performance'!$A$6:$A$1048576, 0), MATCH(BN$4, 'Instrument Performance'!$B$7:$XFD$7, 0))</f>
        <v>2.7455207435085338E-3</v>
      </c>
      <c r="BO100" s="435" cm="1">
        <f t="array" ref="BO100">INDEX('Instrument Performance'!$B$7:$XFD$1048576,-1+MATCH($BF100, 'Instrument Performance'!$A$6:$A$1048576, 0), MATCH(BO$4, 'Instrument Performance'!$B$7:$XFD$7, 0))</f>
        <v>8.5582699999999998E-3</v>
      </c>
      <c r="BP100" s="435" cm="1">
        <f t="array" ref="BP100">INDEX('Instrument Performance'!$B$7:$XFD$1048576,-1+MATCH($BF100, 'Instrument Performance'!$A$6:$A$1048576, 0), MATCH(BP$4, 'Instrument Performance'!$B$7:$XFD$7, 0))</f>
        <v>1.9773460211029992E-3</v>
      </c>
      <c r="BQ100" s="435" cm="1">
        <f t="array" ref="BQ100">INDEX('Instrument Performance'!$B$7:$XFD$1048576,-1+MATCH($BF100, 'Instrument Performance'!$A$6:$A$1048576, 0), MATCH(BQ$4, 'Instrument Performance'!$B$7:$XFD$7, 0))</f>
        <v>3.4532771600259693E-4</v>
      </c>
      <c r="BR100" s="435" cm="1">
        <f t="array" ref="BR100">INDEX('Instrument Performance'!$B$7:$XFD$1048576,-1+MATCH($BF100, 'Instrument Performance'!$A$6:$A$1048576, 0), MATCH(BR$4, 'Instrument Performance'!$B$7:$XFD$7, 0))</f>
        <v>8.309229999999999E-3</v>
      </c>
      <c r="BS100" s="435" cm="1">
        <f t="array" ref="BS100">INDEX('Instrument Performance'!$B$7:$XFD$1048576,-1+MATCH($BF100, 'Instrument Performance'!$A$6:$A$1048576, 0), MATCH(BS$4, 'Instrument Performance'!$B$7:$XFD$7, 0))</f>
        <v>6.4128456377824383E-3</v>
      </c>
      <c r="BT100" s="435" cm="1">
        <f t="array" ref="BT100">INDEX('Instrument Performance'!$B$7:$XFD$1048576,-1+MATCH($BF100, 'Instrument Performance'!$A$6:$A$1048576, 0), MATCH(BT$4, 'Instrument Performance'!$B$7:$XFD$7, 0))</f>
        <v>4.5671640000000003E-3</v>
      </c>
      <c r="BU100" s="435" cm="1">
        <f t="array" ref="BU100">INDEX('Instrument Performance'!$B$7:$XFD$1048576,-1+MATCH($BF100, 'Instrument Performance'!$A$6:$A$1048576, 0), MATCH(BU$4, 'Instrument Performance'!$B$7:$XFD$7, 0))</f>
        <v>1.0334546730031535E-2</v>
      </c>
      <c r="BV100" s="435" cm="1">
        <f t="array" ref="BV100">INDEX('Instrument Performance'!$B$7:$XFD$1048576,-1+MATCH($BF100, 'Instrument Performance'!$A$6:$A$1048576, 0), MATCH(BV$4, 'Instrument Performance'!$B$7:$XFD$7, 0))</f>
        <v>4.0366242835421229E-3</v>
      </c>
      <c r="BW100" s="435" cm="1">
        <f t="array" ref="BW100">INDEX('Instrument Performance'!$B$7:$XFD$1048576,-1+MATCH($BF100, 'Instrument Performance'!$A$6:$A$1048576, 0), MATCH(BW$4, 'Instrument Performance'!$B$7:$XFD$7, 0))</f>
        <v>8.1042551859862311E-3</v>
      </c>
      <c r="BX100" s="435" cm="1">
        <f t="array" ref="BX100">INDEX('Instrument Performance'!$B$7:$XFD$1048576,-1+MATCH($BF100, 'Instrument Performance'!$A$6:$A$1048576, 0), MATCH(BX$4, 'Instrument Performance'!$B$7:$XFD$7, 0))</f>
        <v>1.2789678884417732E-2</v>
      </c>
      <c r="BY100" s="435" cm="1">
        <f t="array" ref="BY100">INDEX('Instrument Performance'!$B$7:$XFD$1048576,-1+MATCH($BF100, 'Instrument Performance'!$A$6:$A$1048576, 0), MATCH(BY$4, 'Instrument Performance'!$B$7:$XFD$7, 0))</f>
        <v>1.15E-2</v>
      </c>
      <c r="BZ100" s="435" cm="1">
        <f t="array" ref="BZ100">INDEX('Instrument Performance'!$B$7:$XFD$1048576,-1+MATCH($BF100, 'Instrument Performance'!$A$6:$A$1048576, 0), MATCH(BZ$4, 'Instrument Performance'!$B$7:$XFD$7, 0))</f>
        <v>2.484931796552825E-2</v>
      </c>
      <c r="CA100" s="435" cm="1">
        <f t="array" ref="CA100">INDEX('Instrument Performance'!$B$7:$XFD$1048576,-1+MATCH($BF100, 'Instrument Performance'!$A$6:$A$1048576, 0), MATCH(CA$4, 'Instrument Performance'!$B$7:$XFD$7, 0))</f>
        <v>8.3000000000000001E-3</v>
      </c>
      <c r="CB100" s="435" cm="1">
        <f t="array" ref="CB100">INDEX('Instrument Performance'!$B$7:$XFD$1048576,-1+MATCH($BF100, 'Instrument Performance'!$A$6:$A$1048576, 0), MATCH(CB$4, 'Instrument Performance'!$B$7:$XFD$7, 0))</f>
        <v>8.0358809999999999E-3</v>
      </c>
      <c r="CC100" s="435" cm="1">
        <f t="array" ref="CC100">INDEX('Instrument Performance'!$B$7:$XFD$1048576,-1+MATCH($BF100, 'Instrument Performance'!$A$6:$A$1048576, 0), MATCH(CC$4, 'Instrument Performance'!$B$7:$XFD$7, 0))</f>
        <v>8.5500000000000003E-3</v>
      </c>
      <c r="CD100" s="435" cm="1">
        <f t="array" ref="CD100">INDEX('Instrument Performance'!$B$7:$XFD$1048576,-1+MATCH($BF100, 'Instrument Performance'!$A$6:$A$1048576, 0), MATCH(CD$4, 'Instrument Performance'!$B$7:$XFD$7, 0))</f>
        <v>-1.5420200000000001E-3</v>
      </c>
      <c r="CE100" s="435" cm="1">
        <f t="array" ref="CE100">INDEX('Instrument Performance'!$B$7:$XFD$1048576,-1+MATCH($BF100, 'Instrument Performance'!$A$6:$A$1048576, 0), MATCH(CE$4, 'Instrument Performance'!$B$7:$XFD$7, 0))</f>
        <v>-4.1477354886332307E-4</v>
      </c>
      <c r="CF100" s="435" cm="1">
        <f t="array" ref="CF100">INDEX('Instrument Performance'!$B$7:$XFD$1048576,-1+MATCH($BF100, 'Instrument Performance'!$A$6:$A$1048576, 0), MATCH(CF$4, 'Instrument Performance'!$B$7:$XFD$7, 0))</f>
        <v>5.5126790000000004E-3</v>
      </c>
      <c r="CG100" s="435" cm="1">
        <f t="array" ref="CG100">INDEX('Instrument Performance'!$B$7:$XFD$1048576,-1+MATCH($BF100, 'Instrument Performance'!$A$6:$A$1048576, 0), MATCH(CG$4, 'Instrument Performance'!$B$7:$XFD$7, 0))</f>
        <v>3.0610175015046703E-3</v>
      </c>
      <c r="CH100" s="435" cm="1">
        <f t="array" ref="CH100">INDEX('Instrument Performance'!$B$7:$XFD$1048576,-1+MATCH($BF100, 'Instrument Performance'!$A$6:$A$1048576, 0), MATCH(CH$4, 'Instrument Performance'!$B$7:$XFD$7, 0))</f>
        <v>1.275362E-2</v>
      </c>
      <c r="CI100" s="435" cm="1">
        <f t="array" ref="CI100">INDEX('Instrument Performance'!$B$7:$XFD$1048576,-1+MATCH($BF100, 'Instrument Performance'!$A$6:$A$1048576, 0), MATCH(CI$4, 'Instrument Performance'!$B$7:$XFD$7, 0))</f>
        <v>3.4013609999999999E-3</v>
      </c>
      <c r="CJ100" s="435" cm="1">
        <f t="array" ref="CJ100">INDEX('Instrument Performance'!$B$7:$XFD$1048576,-1+MATCH($BF100, 'Instrument Performance'!$A$6:$A$1048576, 0), MATCH(CJ$4, 'Instrument Performance'!$B$7:$XFD$7, 0))</f>
        <v>3.0864199999999998E-2</v>
      </c>
      <c r="CK100" s="435" cm="1">
        <f t="array" ref="CK100">INDEX('Instrument Performance'!$B$7:$XFD$1048576,-1+MATCH($BF100, 'Instrument Performance'!$A$6:$A$1048576, 0), MATCH(CK$4, 'Instrument Performance'!$B$7:$XFD$7, 0))</f>
        <v>3.2163740000000003E-2</v>
      </c>
      <c r="CL100" s="435" cm="1">
        <f t="array" ref="CL100">INDEX('Instrument Performance'!$B$7:$XFD$1048576,-1+MATCH($BF100, 'Instrument Performance'!$A$6:$A$1048576, 0), MATCH(CL$4, 'Instrument Performance'!$B$7:$XFD$7, 0))</f>
        <v>4.0599999999999997E-2</v>
      </c>
      <c r="CM100" s="435" cm="1">
        <f t="array" ref="CM100">INDEX('Instrument Performance'!$B$7:$XFD$1048576,-1+MATCH($BF100, 'Instrument Performance'!$A$6:$A$1048576, 0), MATCH(CM$4, 'Instrument Performance'!$B$7:$XFD$7, 0))</f>
        <v>1.8901539999999998E-2</v>
      </c>
      <c r="CN100" s="435" cm="1">
        <f t="array" ref="CN100">INDEX('Instrument Performance'!$B$7:$XFD$1048576,-1+MATCH($BF100, 'Instrument Performance'!$A$6:$A$1048576, 0), MATCH(CN$4, 'Instrument Performance'!$B$7:$XFD$7, 0))</f>
        <v>4.7300000000000002E-2</v>
      </c>
      <c r="CO100" s="435" cm="1">
        <f t="array" ref="CO100">INDEX('Instrument Performance'!$B$7:$XFD$1048576,-1+MATCH($BF100, 'Instrument Performance'!$A$6:$A$1048576, 0), MATCH(CO$4, 'Instrument Performance'!$B$7:$XFD$7, 0))</f>
        <v>5.1655629999999994E-2</v>
      </c>
      <c r="CP100" s="435" cm="1">
        <f t="array" ref="CP100">INDEX('Instrument Performance'!$B$7:$XFD$1048576,-1+MATCH($BF100, 'Instrument Performance'!$A$6:$A$1048576, 0), MATCH(CP$4, 'Instrument Performance'!$B$7:$XFD$7, 0))</f>
        <v>5.0808329999999999E-2</v>
      </c>
      <c r="CQ100" s="435" cm="1">
        <f t="array" ref="CQ100">INDEX('Instrument Performance'!$B$7:$XFD$1048576,-1+MATCH($BF100, 'Instrument Performance'!$A$6:$A$1048576, 0), MATCH(CQ$4, 'Instrument Performance'!$B$7:$XFD$7, 0))</f>
        <v>3.3000000000000002E-2</v>
      </c>
      <c r="CR100" s="435" cm="1">
        <f t="array" ref="CR100">INDEX('Instrument Performance'!$B$7:$XFD$1048576,-1+MATCH($BF100, 'Instrument Performance'!$A$6:$A$1048576, 0), MATCH(CR$4, 'Instrument Performance'!$B$7:$XFD$7, 0))</f>
        <v>6.2310009999999999E-2</v>
      </c>
      <c r="CS100" s="435" cm="1">
        <f t="array" ref="CS100">INDEX('Instrument Performance'!$B$7:$XFD$1048576,-1+MATCH($BF100, 'Instrument Performance'!$A$6:$A$1048576, 0), MATCH(CS$4, 'Instrument Performance'!$B$7:$XFD$7, 0))</f>
        <v>4.4978052446118966E-2</v>
      </c>
      <c r="CT100" s="435" cm="1">
        <f t="array" ref="CT100">INDEX('Instrument Performance'!$B$7:$XFD$1048576,-1+MATCH($BF100, 'Instrument Performance'!$A$6:$A$1048576, 0), MATCH(CT$4, 'Instrument Performance'!$B$7:$XFD$7, 0))</f>
        <v>4.4548617730955737E-3</v>
      </c>
      <c r="CU100" s="435" cm="1">
        <f t="array" ref="CU100">INDEX('Instrument Performance'!$B$7:$XFD$1048576,-1+MATCH($BF100, 'Instrument Performance'!$A$6:$A$1048576, 0), MATCH(CU$4, 'Instrument Performance'!$B$7:$XFD$7, 0))</f>
        <v>1.053904630269531E-2</v>
      </c>
      <c r="CV100" s="435" t="str" cm="1">
        <f t="array" ref="CV100">INDEX('Instrument Performance'!$B$7:$XFD$1048576,-1+MATCH($BF100, 'Instrument Performance'!$A$6:$A$1048576, 0), MATCH(CV$4, 'Instrument Performance'!$B$7:$XFD$7, 0))</f>
        <v/>
      </c>
      <c r="CW100" s="435" cm="1">
        <f t="array" ref="CW100">INDEX('Instrument Performance'!$B$7:$XFD$1048576,-1+MATCH($BF100, 'Instrument Performance'!$A$6:$A$1048576, 0), MATCH(CW$4, 'Instrument Performance'!$B$7:$XFD$7, 0))</f>
        <v>-3.2952663237730828E-3</v>
      </c>
      <c r="CX100" s="435" cm="1">
        <f t="array" ref="CX100">INDEX('Instrument Performance'!$B$7:$XFD$1048576,-1+MATCH($BF100, 'Instrument Performance'!$A$6:$A$1048576, 0), MATCH(CX$4, 'Instrument Performance'!$B$7:$XFD$7, 0))</f>
        <v>4.1182258185492593E-3</v>
      </c>
      <c r="CY100" s="435" cm="1">
        <f t="array" ref="CY100">INDEX('Instrument Performance'!$B$7:$XFD$1048576,-1+MATCH($BF100, 'Instrument Performance'!$A$6:$A$1048576, 0), MATCH(CY$4, 'Instrument Performance'!$B$7:$XFD$7, 0))</f>
        <v>8.9376053962899604E-3</v>
      </c>
      <c r="CZ100" s="435" cm="1">
        <f t="array" ref="CZ100">INDEX('Instrument Performance'!$B$7:$XFD$1048576,-1+MATCH($BF100, 'Instrument Performance'!$A$6:$A$1048576, 0), MATCH(CZ$4, 'Instrument Performance'!$B$7:$XFD$7, 0))</f>
        <v>1.4015106809865951E-3</v>
      </c>
      <c r="DA100" s="435" cm="1">
        <f t="array" ref="DA100">INDEX('Instrument Performance'!$B$7:$XFD$1048576,-1+MATCH($BF100, 'Instrument Performance'!$A$6:$A$1048576, 0), MATCH(DA$4, 'Instrument Performance'!$B$7:$XFD$7, 0))</f>
        <v>1.4503432610926126E-2</v>
      </c>
      <c r="DB100" s="435" t="str" cm="1">
        <f t="array" ref="DB100">INDEX('Instrument Performance'!$B$7:$XFD$1048576,-1+MATCH($BF100, 'Instrument Performance'!$A$6:$A$1048576, 0), MATCH(DB$4, 'Instrument Performance'!$B$7:$XFD$7, 0))</f>
        <v/>
      </c>
      <c r="DC100" s="435" t="str" cm="1">
        <f t="array" ref="DC100">INDEX('Instrument Performance'!$B$7:$XFD$1048576,-1+MATCH($BF100, 'Instrument Performance'!$A$6:$A$1048576, 0), MATCH(DC$4, 'Instrument Performance'!$B$7:$XFD$7, 0))</f>
        <v/>
      </c>
      <c r="DD100" s="435" t="str" cm="1">
        <f t="array" ref="DD100">INDEX('Instrument Performance'!$B$7:$XFD$1048576,-1+MATCH($BF100, 'Instrument Performance'!$A$6:$A$1048576, 0), MATCH(DD$4, 'Instrument Performance'!$B$7:$XFD$7, 0))</f>
        <v/>
      </c>
      <c r="DE100" s="435" t="str" cm="1">
        <f t="array" ref="DE100">INDEX('Instrument Performance'!$B$7:$XFD$1048576,-1+MATCH($BF100, 'Instrument Performance'!$A$6:$A$1048576, 0), MATCH(DE$4, 'Instrument Performance'!$B$7:$XFD$7, 0))</f>
        <v/>
      </c>
      <c r="DF100" s="435" cm="1">
        <f t="array" ref="DF100">INDEX('Instrument Performance'!$B$7:$XFD$1048576,-1+MATCH($BF100, 'Instrument Performance'!$A$6:$A$1048576, 0), MATCH(DF$4, 'Instrument Performance'!$B$7:$XFD$7, 0))</f>
        <v>3.6236697084210984E-2</v>
      </c>
      <c r="DG100" s="435" cm="1">
        <f t="array" ref="DG100">INDEX('Instrument Performance'!$B$7:$XFD$1048576,-1+MATCH($BF100, 'Instrument Performance'!$A$6:$A$1048576, 0), MATCH(DG$4, 'Instrument Performance'!$B$7:$XFD$7, 0))</f>
        <v>1.0354953763926034E-2</v>
      </c>
      <c r="DH100" s="437"/>
      <c r="DI100" s="440">
        <f t="shared" si="18"/>
        <v>41243</v>
      </c>
      <c r="DJ100" s="435">
        <f t="shared" si="20"/>
        <v>8.9622515290716746E-3</v>
      </c>
      <c r="DK100" s="443">
        <f t="shared" si="21"/>
        <v>-5.4794520547945207E-5</v>
      </c>
      <c r="DL100" s="438">
        <f t="shared" si="19"/>
        <v>7.3050005371142479E-3</v>
      </c>
      <c r="DM100" s="438">
        <v>7.3172377908867769E-3</v>
      </c>
      <c r="DN100" s="444">
        <f t="shared" si="22"/>
        <v>1.6572509919574267E-3</v>
      </c>
      <c r="DP100" s="438">
        <f t="shared" si="23"/>
        <v>-1.2237253772529044E-5</v>
      </c>
    </row>
    <row r="101" spans="1:120">
      <c r="A101" s="436">
        <v>41274</v>
      </c>
      <c r="B101" s="435">
        <f>_xlfn.XLOOKUP(B$4,[3]taa_weights!$B$1:$BB$1,[3]taa_weights!$B99:$BB99,"CHECK",FALSE)</f>
        <v>6.5865066500376598E-14</v>
      </c>
      <c r="C101" s="435">
        <f>_xlfn.XLOOKUP(C$4,[3]taa_weights!$B$1:$BB$1,[3]taa_weights!$B99:$BB99,"CHECK",FALSE)</f>
        <v>3.7457231724328403E-2</v>
      </c>
      <c r="D101" s="435">
        <f>_xlfn.XLOOKUP(D$4,[3]taa_weights!$B$1:$BB$1,[3]taa_weights!$B99:$BB99,"CHECK",FALSE)</f>
        <v>3.5403854942044709E-13</v>
      </c>
      <c r="E101" s="435">
        <f>_xlfn.XLOOKUP(E$4,[3]taa_weights!$B$1:$BB$1,[3]taa_weights!$B99:$BB99,"CHECK",FALSE)</f>
        <v>8.527623004757779E-13</v>
      </c>
      <c r="F101" s="435">
        <f>_xlfn.XLOOKUP(F$4,[3]taa_weights!$B$1:$BB$1,[3]taa_weights!$B99:$BB99,"CHECK",FALSE)</f>
        <v>9.1779045730933839E-13</v>
      </c>
      <c r="G101" s="435">
        <f>_xlfn.XLOOKUP(G$4,[3]taa_weights!$B$1:$BB$1,[3]taa_weights!$B99:$BB99,"CHECK",FALSE)</f>
        <v>1.013175178750948E-12</v>
      </c>
      <c r="H101" s="435">
        <f>_xlfn.XLOOKUP(H$4,[3]taa_weights!$B$1:$BB$1,[3]taa_weights!$B99:$BB99,"CHECK",FALSE)</f>
        <v>3.9615085520178159E-2</v>
      </c>
      <c r="I101" s="435">
        <f>_xlfn.XLOOKUP(I$4,[3]taa_weights!$B$1:$BB$1,[3]taa_weights!$B99:$BB99,"CHECK",FALSE)</f>
        <v>5.3682148382335918E-12</v>
      </c>
      <c r="J101" s="435">
        <f>_xlfn.XLOOKUP(J$4,[3]taa_weights!$B$1:$BB$1,[3]taa_weights!$B99:$BB99,"CHECK",FALSE)</f>
        <v>8.2757824832465403E-12</v>
      </c>
      <c r="K101" s="435">
        <f>_xlfn.XLOOKUP(K$4,[3]taa_weights!$B$1:$BB$1,[3]taa_weights!$B99:$BB99,"CHECK",FALSE)</f>
        <v>4.3532549661144412E-13</v>
      </c>
      <c r="L101" s="435">
        <f>_xlfn.XLOOKUP(L$4,[3]taa_weights!$B$1:$BB$1,[3]taa_weights!$B99:$BB99,"CHECK",FALSE)</f>
        <v>3.5814026495458302E-13</v>
      </c>
      <c r="M101" s="435">
        <f>_xlfn.XLOOKUP(M$4,[3]taa_weights!$B$1:$BB$1,[3]taa_weights!$B99:$BB99,"CHECK",FALSE)</f>
        <v>1.0609745456936249E-12</v>
      </c>
      <c r="N101" s="435">
        <f>_xlfn.XLOOKUP(N$4,[3]taa_weights!$B$1:$BB$1,[3]taa_weights!$B99:$BB99,"CHECK",FALSE)</f>
        <v>3.8880248826339329E-2</v>
      </c>
      <c r="O101" s="435">
        <f>_xlfn.XLOOKUP(O$4,[3]taa_weights!$B$1:$BB$1,[3]taa_weights!$B99:$BB99,"CHECK",FALSE)</f>
        <v>3.729022187257562E-12</v>
      </c>
      <c r="P101" s="435">
        <f>_xlfn.XLOOKUP(P$4,[3]taa_weights!$B$1:$BB$1,[3]taa_weights!$B99:$BB99,"CHECK",FALSE)</f>
        <v>2.4047433897316801E-2</v>
      </c>
      <c r="Q101" s="435">
        <f>_xlfn.XLOOKUP(Q$4,[3]taa_weights!$B$1:$BB$1,[3]taa_weights!$B99:$BB99,"CHECK",FALSE)</f>
        <v>4.7753525932449322E-12</v>
      </c>
      <c r="R101" s="435">
        <f>_xlfn.XLOOKUP(R$4,[3]taa_weights!$B$1:$BB$1,[3]taa_weights!$B99:$BB99,"CHECK",FALSE)</f>
        <v>3.9501996652814684E-12</v>
      </c>
      <c r="S101" s="435">
        <f>_xlfn.XLOOKUP(S$4,[3]taa_weights!$B$1:$BB$1,[3]taa_weights!$B99:$BB99,"CHECK",FALSE)</f>
        <v>1.1550841923236171E-12</v>
      </c>
      <c r="T101" s="435">
        <f>_xlfn.XLOOKUP(T$4,[3]taa_weights!$B$1:$BB$1,[3]taa_weights!$B99:$BB99,"CHECK",FALSE)</f>
        <v>6.0626300126745315E-13</v>
      </c>
      <c r="U101" s="435">
        <f>_xlfn.XLOOKUP(U$4,[3]taa_weights!$B$1:$BB$1,[3]taa_weights!$B99:$BB99,"CHECK",FALSE)</f>
        <v>2.3217086906997552E-13</v>
      </c>
      <c r="V101" s="435">
        <f>_xlfn.XLOOKUP(V$4,[3]taa_weights!$B$1:$BB$1,[3]taa_weights!$B99:$BB99,"CHECK",FALSE)</f>
        <v>8.8265559897087552E-13</v>
      </c>
      <c r="W101" s="435">
        <f>_xlfn.XLOOKUP(W$4,[3]taa_weights!$B$1:$BB$1,[3]taa_weights!$B99:$BB99,"CHECK",FALSE)</f>
        <v>4.9999999998183588E-2</v>
      </c>
      <c r="X101" s="435">
        <f>_xlfn.XLOOKUP(X$4,[3]taa_weights!$B$1:$BB$1,[3]taa_weights!$B99:$BB99,"CHECK",FALSE)</f>
        <v>4.325008883292441E-13</v>
      </c>
      <c r="Y101" s="435">
        <f>_xlfn.XLOOKUP(Y$4,[3]taa_weights!$B$1:$BB$1,[3]taa_weights!$B99:$BB99,"CHECK",FALSE)</f>
        <v>1.162204977345E-12</v>
      </c>
      <c r="Z101" s="435">
        <f>_xlfn.XLOOKUP(Z$4,[3]taa_weights!$B$1:$BB$1,[3]taa_weights!$B99:$BB99,"CHECK",FALSE)</f>
        <v>1.9154894058601268E-2</v>
      </c>
      <c r="AA101" s="435">
        <f>_xlfn.XLOOKUP(AA$4,[3]taa_weights!$B$1:$BB$1,[3]taa_weights!$B99:$BB99,"CHECK",FALSE)</f>
        <v>7.6832794751086576E-13</v>
      </c>
      <c r="AB101" s="435">
        <f>_xlfn.XLOOKUP(AB$4,[3]taa_weights!$B$1:$BB$1,[3]taa_weights!$B99:$BB99,"CHECK",FALSE)</f>
        <v>3.203191739294328E-12</v>
      </c>
      <c r="AC101" s="435">
        <f>_xlfn.XLOOKUP(AC$4,[3]taa_weights!$B$1:$BB$1,[3]taa_weights!$B99:$BB99,"CHECK",FALSE)</f>
        <v>6.7636167994636477E-12</v>
      </c>
      <c r="AD101" s="435">
        <f>_xlfn.XLOOKUP(AD$4,[3]taa_weights!$B$1:$BB$1,[3]taa_weights!$B99:$BB99,"CHECK",FALSE)</f>
        <v>1.6537867263787819E-12</v>
      </c>
      <c r="AE101" s="435">
        <f>_xlfn.XLOOKUP(AE$4,[3]taa_weights!$B$1:$BB$1,[3]taa_weights!$B99:$BB99,"CHECK",FALSE)</f>
        <v>4.9999999999147227E-2</v>
      </c>
      <c r="AF101" s="435">
        <f>_xlfn.XLOOKUP(AF$4,[3]taa_weights!$B$1:$BB$1,[3]taa_weights!$B99:$BB99,"CHECK",FALSE)</f>
        <v>5.0000000000075373E-2</v>
      </c>
      <c r="AG101" s="435">
        <f>_xlfn.XLOOKUP(AG$4,[3]taa_weights!$B$1:$BB$1,[3]taa_weights!$B99:$BB99,"CHECK",FALSE)</f>
        <v>5.0000000000051371E-2</v>
      </c>
      <c r="AH101" s="435">
        <f>_xlfn.XLOOKUP(AH$4,[3]taa_weights!$B$1:$BB$1,[3]taa_weights!$B99:$BB99,"CHECK",FALSE)</f>
        <v>5.000000000012246E-2</v>
      </c>
      <c r="AI101" s="435">
        <f>_xlfn.XLOOKUP(AI$4,[3]taa_weights!$B$1:$BB$1,[3]taa_weights!$B99:$BB99,"CHECK",FALSE)</f>
        <v>3.5078088428962008E-11</v>
      </c>
      <c r="AJ101" s="435">
        <f>_xlfn.XLOOKUP(AJ$4,[3]taa_weights!$B$1:$BB$1,[3]taa_weights!$B99:$BB99,"CHECK",FALSE)</f>
        <v>5.0000000000145282E-2</v>
      </c>
      <c r="AK101" s="435">
        <f>_xlfn.XLOOKUP(AK$4,[3]taa_weights!$B$1:$BB$1,[3]taa_weights!$B99:$BB99,"CHECK",FALSE)</f>
        <v>5.0000000000160541E-2</v>
      </c>
      <c r="AL101" s="435">
        <f>_xlfn.XLOOKUP(AL$4,[3]taa_weights!$B$1:$BB$1,[3]taa_weights!$B99:$BB99,"CHECK",FALSE)</f>
        <v>7.258898738954484E-13</v>
      </c>
      <c r="AM101" s="435">
        <f>_xlfn.XLOOKUP(AM$4,[3]taa_weights!$B$1:$BB$1,[3]taa_weights!$B99:$BB99,"CHECK",FALSE)</f>
        <v>2.8932456700365911E-12</v>
      </c>
      <c r="AN101" s="435">
        <f>_xlfn.XLOOKUP(AN$4,[3]taa_weights!$B$1:$BB$1,[3]taa_weights!$B99:$BB99,"CHECK",FALSE)</f>
        <v>1.3248079488997581E-13</v>
      </c>
      <c r="AO101" s="435">
        <f>_xlfn.XLOOKUP(AO$4,[3]taa_weights!$B$1:$BB$1,[3]taa_weights!$B99:$BB99,"CHECK",FALSE)</f>
        <v>3.3143902648475331E-12</v>
      </c>
      <c r="AP101" s="435">
        <f>_xlfn.XLOOKUP(AP$4,[3]taa_weights!$B$1:$BB$1,[3]taa_weights!$B99:$BB99,"CHECK",FALSE)</f>
        <v>7.9999999994721016E-2</v>
      </c>
      <c r="AQ101" s="435">
        <f>_xlfn.XLOOKUP(AQ$4,[3]taa_weights!$B$1:$BB$1,[3]taa_weights!$B99:$BB99,"CHECK",FALSE)</f>
        <v>0.1000000000027275</v>
      </c>
      <c r="AR101" s="435">
        <f>_xlfn.XLOOKUP(AR$4,[3]taa_weights!$B$1:$BB$1,[3]taa_weights!$B99:$BB99,"CHECK",FALSE)</f>
        <v>1.3284650994366591E-13</v>
      </c>
      <c r="AS101" s="435">
        <f>_xlfn.XLOOKUP(AS$4,[3]taa_weights!$B$1:$BB$1,[3]taa_weights!$B99:$BB99,"CHECK",FALSE)</f>
        <v>2.61913327960459E-12</v>
      </c>
      <c r="AT101" s="435">
        <f>_xlfn.XLOOKUP(AT$4,[3]taa_weights!$B$1:$BB$1,[3]taa_weights!$B99:$BB99,"CHECK",FALSE)</f>
        <v>4.9999999998904497E-2</v>
      </c>
      <c r="AU101" s="435">
        <f>_xlfn.XLOOKUP(AU$4,[3]taa_weights!$B$1:$BB$1,[3]taa_weights!$B99:$BB99,"CHECK",FALSE)</f>
        <v>1.197937111024278E-10</v>
      </c>
      <c r="AV101" s="435">
        <f>_xlfn.XLOOKUP(AV$4,[3]taa_weights!$B$1:$BB$1,[3]taa_weights!$B99:$BB99,"CHECK",FALSE)</f>
        <v>2.9999999874158339E-2</v>
      </c>
      <c r="AW101" s="435">
        <f>_xlfn.XLOOKUP(AW$4,[3]taa_weights!$B$1:$BB$1,[3]taa_weights!$B99:$BB99,"CHECK",FALSE)</f>
        <v>2.1343315420473859E-2</v>
      </c>
      <c r="AX101" s="435">
        <f>_xlfn.XLOOKUP(AX$4,[3]taa_weights!$B$1:$BB$1,[3]taa_weights!$B99:$BB99,"CHECK",FALSE)</f>
        <v>0.10000000000003929</v>
      </c>
      <c r="AY101" s="435">
        <f>_xlfn.XLOOKUP(AY$4,[3]taa_weights!$B$1:$BB$1,[3]taa_weights!$B99:$BB99,"CHECK",FALSE)</f>
        <v>3.950179046786309E-2</v>
      </c>
      <c r="AZ101" s="435">
        <f>_xlfn.XLOOKUP(AZ$4,[3]taa_weights!$B$1:$BB$1,[3]taa_weights!$B99:$BB99,"CHECK",FALSE)</f>
        <v>1.5476462560778341E-13</v>
      </c>
      <c r="BA101" s="435">
        <f>_xlfn.XLOOKUP(BA$4,[3]taa_weights!$B$1:$BB$1,[3]taa_weights!$B99:$BB99,"CHECK",FALSE)</f>
        <v>2.00000000037341E-2</v>
      </c>
      <c r="BB101" s="435">
        <f>_xlfn.XLOOKUP(BB$4,[3]taa_weights!$B$1:$BB$1,[3]taa_weights!$B99:$BB99,"CHECK",FALSE)</f>
        <v>4.9999999998521179E-2</v>
      </c>
      <c r="BC101" s="426"/>
      <c r="BD101" s="438">
        <f t="shared" si="16"/>
        <v>0.99999999999865363</v>
      </c>
      <c r="BE101" s="439"/>
      <c r="BF101" s="440">
        <f t="shared" si="17"/>
        <v>41274</v>
      </c>
      <c r="BG101" s="435" cm="1">
        <f t="array" ref="BG101">INDEX('Instrument Performance'!$B$7:$XFD$1048576,-1+MATCH($BF101, 'Instrument Performance'!$A$6:$A$1048576, 0), MATCH(BG$4, 'Instrument Performance'!$B$7:$XFD$7, 0))</f>
        <v>3.0277800000000002E-4</v>
      </c>
      <c r="BH101" s="435" cm="1">
        <f t="array" ref="BH101">INDEX('Instrument Performance'!$B$7:$XFD$1048576,-1+MATCH($BF101, 'Instrument Performance'!$A$6:$A$1048576, 0), MATCH(BH$4, 'Instrument Performance'!$B$7:$XFD$7, 0))</f>
        <v>-4.8299609999999998E-3</v>
      </c>
      <c r="BI101" s="435" cm="1">
        <f t="array" ref="BI101">INDEX('Instrument Performance'!$B$7:$XFD$1048576,-1+MATCH($BF101, 'Instrument Performance'!$A$6:$A$1048576, 0), MATCH(BI$4, 'Instrument Performance'!$B$7:$XFD$7, 0))</f>
        <v>-5.9388209999999993E-4</v>
      </c>
      <c r="BJ101" s="435" cm="1">
        <f t="array" ref="BJ101">INDEX('Instrument Performance'!$B$7:$XFD$1048576,-1+MATCH($BF101, 'Instrument Performance'!$A$6:$A$1048576, 0), MATCH(BJ$4, 'Instrument Performance'!$B$7:$XFD$7, 0))</f>
        <v>-8.2304049999999997E-3</v>
      </c>
      <c r="BK101" s="435" cm="1">
        <f t="array" ref="BK101">INDEX('Instrument Performance'!$B$7:$XFD$1048576,-1+MATCH($BF101, 'Instrument Performance'!$A$6:$A$1048576, 0), MATCH(BK$4, 'Instrument Performance'!$B$7:$XFD$7, 0))</f>
        <v>1.3667740940468409E-3</v>
      </c>
      <c r="BL101" s="435" cm="1">
        <f t="array" ref="BL101">INDEX('Instrument Performance'!$B$7:$XFD$1048576,-1+MATCH($BF101, 'Instrument Performance'!$A$6:$A$1048576, 0), MATCH(BL$4, 'Instrument Performance'!$B$7:$XFD$7, 0))</f>
        <v>5.461678261038827E-3</v>
      </c>
      <c r="BM101" s="435" cm="1">
        <f t="array" ref="BM101">INDEX('Instrument Performance'!$B$7:$XFD$1048576,-1+MATCH($BF101, 'Instrument Performance'!$A$6:$A$1048576, 0), MATCH(BM$4, 'Instrument Performance'!$B$7:$XFD$7, 0))</f>
        <v>3.8640029999999995E-3</v>
      </c>
      <c r="BN101" s="435" cm="1">
        <f t="array" ref="BN101">INDEX('Instrument Performance'!$B$7:$XFD$1048576,-1+MATCH($BF101, 'Instrument Performance'!$A$6:$A$1048576, 0), MATCH(BN$4, 'Instrument Performance'!$B$7:$XFD$7, 0))</f>
        <v>2.8617415727922868E-3</v>
      </c>
      <c r="BO101" s="435" cm="1">
        <f t="array" ref="BO101">INDEX('Instrument Performance'!$B$7:$XFD$1048576,-1+MATCH($BF101, 'Instrument Performance'!$A$6:$A$1048576, 0), MATCH(BO$4, 'Instrument Performance'!$B$7:$XFD$7, 0))</f>
        <v>5.8746839999999998E-3</v>
      </c>
      <c r="BP101" s="435" cm="1">
        <f t="array" ref="BP101">INDEX('Instrument Performance'!$B$7:$XFD$1048576,-1+MATCH($BF101, 'Instrument Performance'!$A$6:$A$1048576, 0), MATCH(BP$4, 'Instrument Performance'!$B$7:$XFD$7, 0))</f>
        <v>2.7997182854833103E-3</v>
      </c>
      <c r="BQ101" s="435" cm="1">
        <f t="array" ref="BQ101">INDEX('Instrument Performance'!$B$7:$XFD$1048576,-1+MATCH($BF101, 'Instrument Performance'!$A$6:$A$1048576, 0), MATCH(BQ$4, 'Instrument Performance'!$B$7:$XFD$7, 0))</f>
        <v>1.7260425296878878E-3</v>
      </c>
      <c r="BR101" s="435" cm="1">
        <f t="array" ref="BR101">INDEX('Instrument Performance'!$B$7:$XFD$1048576,-1+MATCH($BF101, 'Instrument Performance'!$A$6:$A$1048576, 0), MATCH(BR$4, 'Instrument Performance'!$B$7:$XFD$7, 0))</f>
        <v>1.418662E-2</v>
      </c>
      <c r="BS101" s="435" cm="1">
        <f t="array" ref="BS101">INDEX('Instrument Performance'!$B$7:$XFD$1048576,-1+MATCH($BF101, 'Instrument Performance'!$A$6:$A$1048576, 0), MATCH(BS$4, 'Instrument Performance'!$B$7:$XFD$7, 0))</f>
        <v>1.1689020164847429E-2</v>
      </c>
      <c r="BT101" s="435" cm="1">
        <f t="array" ref="BT101">INDEX('Instrument Performance'!$B$7:$XFD$1048576,-1+MATCH($BF101, 'Instrument Performance'!$A$6:$A$1048576, 0), MATCH(BT$4, 'Instrument Performance'!$B$7:$XFD$7, 0))</f>
        <v>7.6657349999999999E-3</v>
      </c>
      <c r="BU101" s="435" cm="1">
        <f t="array" ref="BU101">INDEX('Instrument Performance'!$B$7:$XFD$1048576,-1+MATCH($BF101, 'Instrument Performance'!$A$6:$A$1048576, 0), MATCH(BU$4, 'Instrument Performance'!$B$7:$XFD$7, 0))</f>
        <v>9.9555340647390356E-3</v>
      </c>
      <c r="BV101" s="435" cm="1">
        <f t="array" ref="BV101">INDEX('Instrument Performance'!$B$7:$XFD$1048576,-1+MATCH($BF101, 'Instrument Performance'!$A$6:$A$1048576, 0), MATCH(BV$4, 'Instrument Performance'!$B$7:$XFD$7, 0))</f>
        <v>5.461678261038827E-3</v>
      </c>
      <c r="BW101" s="435" cm="1">
        <f t="array" ref="BW101">INDEX('Instrument Performance'!$B$7:$XFD$1048576,-1+MATCH($BF101, 'Instrument Performance'!$A$6:$A$1048576, 0), MATCH(BW$4, 'Instrument Performance'!$B$7:$XFD$7, 0))</f>
        <v>9.5332435654071901E-4</v>
      </c>
      <c r="BX101" s="435" cm="1">
        <f t="array" ref="BX101">INDEX('Instrument Performance'!$B$7:$XFD$1048576,-1+MATCH($BF101, 'Instrument Performance'!$A$6:$A$1048576, 0), MATCH(BX$4, 'Instrument Performance'!$B$7:$XFD$7, 0))</f>
        <v>2.2651339614002675E-2</v>
      </c>
      <c r="BY101" s="435" cm="1">
        <f t="array" ref="BY101">INDEX('Instrument Performance'!$B$7:$XFD$1048576,-1+MATCH($BF101, 'Instrument Performance'!$A$6:$A$1048576, 0), MATCH(BY$4, 'Instrument Performance'!$B$7:$XFD$7, 0))</f>
        <v>3.1399999999999997E-2</v>
      </c>
      <c r="BZ101" s="435" cm="1">
        <f t="array" ref="BZ101">INDEX('Instrument Performance'!$B$7:$XFD$1048576,-1+MATCH($BF101, 'Instrument Performance'!$A$6:$A$1048576, 0), MATCH(BZ$4, 'Instrument Performance'!$B$7:$XFD$7, 0))</f>
        <v>7.4288072637227476E-3</v>
      </c>
      <c r="CA101" s="435" cm="1">
        <f t="array" ref="CA101">INDEX('Instrument Performance'!$B$7:$XFD$1048576,-1+MATCH($BF101, 'Instrument Performance'!$A$6:$A$1048576, 0), MATCH(CA$4, 'Instrument Performance'!$B$7:$XFD$7, 0))</f>
        <v>7.4000000000000003E-3</v>
      </c>
      <c r="CB101" s="435" cm="1">
        <f t="array" ref="CB101">INDEX('Instrument Performance'!$B$7:$XFD$1048576,-1+MATCH($BF101, 'Instrument Performance'!$A$6:$A$1048576, 0), MATCH(CB$4, 'Instrument Performance'!$B$7:$XFD$7, 0))</f>
        <v>-1.4409689999999999E-2</v>
      </c>
      <c r="CC101" s="435" cm="1">
        <f t="array" ref="CC101">INDEX('Instrument Performance'!$B$7:$XFD$1048576,-1+MATCH($BF101, 'Instrument Performance'!$A$6:$A$1048576, 0), MATCH(CC$4, 'Instrument Performance'!$B$7:$XFD$7, 0))</f>
        <v>1.455E-2</v>
      </c>
      <c r="CD101" s="435" cm="1">
        <f t="array" ref="CD101">INDEX('Instrument Performance'!$B$7:$XFD$1048576,-1+MATCH($BF101, 'Instrument Performance'!$A$6:$A$1048576, 0), MATCH(CD$4, 'Instrument Performance'!$B$7:$XFD$7, 0))</f>
        <v>2.2084940000000001E-2</v>
      </c>
      <c r="CE101" s="435" cm="1">
        <f t="array" ref="CE101">INDEX('Instrument Performance'!$B$7:$XFD$1048576,-1+MATCH($BF101, 'Instrument Performance'!$A$6:$A$1048576, 0), MATCH(CE$4, 'Instrument Performance'!$B$7:$XFD$7, 0))</f>
        <v>2.0654649738914177E-2</v>
      </c>
      <c r="CF101" s="435" cm="1">
        <f t="array" ref="CF101">INDEX('Instrument Performance'!$B$7:$XFD$1048576,-1+MATCH($BF101, 'Instrument Performance'!$A$6:$A$1048576, 0), MATCH(CF$4, 'Instrument Performance'!$B$7:$XFD$7, 0))</f>
        <v>3.6137059999999999E-2</v>
      </c>
      <c r="CG101" s="435" cm="1">
        <f t="array" ref="CG101">INDEX('Instrument Performance'!$B$7:$XFD$1048576,-1+MATCH($BF101, 'Instrument Performance'!$A$6:$A$1048576, 0), MATCH(CG$4, 'Instrument Performance'!$B$7:$XFD$7, 0))</f>
        <v>4.2133355434917696E-2</v>
      </c>
      <c r="CH101" s="435" cm="1">
        <f t="array" ref="CH101">INDEX('Instrument Performance'!$B$7:$XFD$1048576,-1+MATCH($BF101, 'Instrument Performance'!$A$6:$A$1048576, 0), MATCH(CH$4, 'Instrument Performance'!$B$7:$XFD$7, 0))</f>
        <v>2.271658E-2</v>
      </c>
      <c r="CI101" s="435" cm="1">
        <f t="array" ref="CI101">INDEX('Instrument Performance'!$B$7:$XFD$1048576,-1+MATCH($BF101, 'Instrument Performance'!$A$6:$A$1048576, 0), MATCH(CI$4, 'Instrument Performance'!$B$7:$XFD$7, 0))</f>
        <v>-8.517798E-3</v>
      </c>
      <c r="CJ101" s="435" cm="1">
        <f t="array" ref="CJ101">INDEX('Instrument Performance'!$B$7:$XFD$1048576,-1+MATCH($BF101, 'Instrument Performance'!$A$6:$A$1048576, 0), MATCH(CJ$4, 'Instrument Performance'!$B$7:$XFD$7, 0))</f>
        <v>2.1440990000000004E-2</v>
      </c>
      <c r="CK101" s="435" cm="1">
        <f t="array" ref="CK101">INDEX('Instrument Performance'!$B$7:$XFD$1048576,-1+MATCH($BF101, 'Instrument Performance'!$A$6:$A$1048576, 0), MATCH(CK$4, 'Instrument Performance'!$B$7:$XFD$7, 0))</f>
        <v>2.322946E-2</v>
      </c>
      <c r="CL101" s="435" cm="1">
        <f t="array" ref="CL101">INDEX('Instrument Performance'!$B$7:$XFD$1048576,-1+MATCH($BF101, 'Instrument Performance'!$A$6:$A$1048576, 0), MATCH(CL$4, 'Instrument Performance'!$B$7:$XFD$7, 0))</f>
        <v>1.49E-2</v>
      </c>
      <c r="CM101" s="435" cm="1">
        <f t="array" ref="CM101">INDEX('Instrument Performance'!$B$7:$XFD$1048576,-1+MATCH($BF101, 'Instrument Performance'!$A$6:$A$1048576, 0), MATCH(CM$4, 'Instrument Performance'!$B$7:$XFD$7, 0))</f>
        <v>5.4940909999999996E-3</v>
      </c>
      <c r="CN101" s="435" cm="1">
        <f t="array" ref="CN101">INDEX('Instrument Performance'!$B$7:$XFD$1048576,-1+MATCH($BF101, 'Instrument Performance'!$A$6:$A$1048576, 0), MATCH(CN$4, 'Instrument Performance'!$B$7:$XFD$7, 0))</f>
        <v>8.5900000000000004E-2</v>
      </c>
      <c r="CO101" s="435" cm="1">
        <f t="array" ref="CO101">INDEX('Instrument Performance'!$B$7:$XFD$1048576,-1+MATCH($BF101, 'Instrument Performance'!$A$6:$A$1048576, 0), MATCH(CO$4, 'Instrument Performance'!$B$7:$XFD$7, 0))</f>
        <v>0.10327460000000001</v>
      </c>
      <c r="CP101" s="435" cm="1">
        <f t="array" ref="CP101">INDEX('Instrument Performance'!$B$7:$XFD$1048576,-1+MATCH($BF101, 'Instrument Performance'!$A$6:$A$1048576, 0), MATCH(CP$4, 'Instrument Performance'!$B$7:$XFD$7, 0))</f>
        <v>0.10099420000000001</v>
      </c>
      <c r="CQ101" s="435" cm="1">
        <f t="array" ref="CQ101">INDEX('Instrument Performance'!$B$7:$XFD$1048576,-1+MATCH($BF101, 'Instrument Performance'!$A$6:$A$1048576, 0), MATCH(CQ$4, 'Instrument Performance'!$B$7:$XFD$7, 0))</f>
        <v>2.4199999999999999E-2</v>
      </c>
      <c r="CR101" s="435" cm="1">
        <f t="array" ref="CR101">INDEX('Instrument Performance'!$B$7:$XFD$1048576,-1+MATCH($BF101, 'Instrument Performance'!$A$6:$A$1048576, 0), MATCH(CR$4, 'Instrument Performance'!$B$7:$XFD$7, 0))</f>
        <v>-5.0071320000000001E-3</v>
      </c>
      <c r="CS101" s="435" cm="1">
        <f t="array" ref="CS101">INDEX('Instrument Performance'!$B$7:$XFD$1048576,-1+MATCH($BF101, 'Instrument Performance'!$A$6:$A$1048576, 0), MATCH(CS$4, 'Instrument Performance'!$B$7:$XFD$7, 0))</f>
        <v>1.3572445044560677E-3</v>
      </c>
      <c r="CT101" s="435" cm="1">
        <f t="array" ref="CT101">INDEX('Instrument Performance'!$B$7:$XFD$1048576,-1+MATCH($BF101, 'Instrument Performance'!$A$6:$A$1048576, 0), MATCH(CT$4, 'Instrument Performance'!$B$7:$XFD$7, 0))</f>
        <v>6.9446535254518811E-3</v>
      </c>
      <c r="CU101" s="435" cm="1">
        <f t="array" ref="CU101">INDEX('Instrument Performance'!$B$7:$XFD$1048576,-1+MATCH($BF101, 'Instrument Performance'!$A$6:$A$1048576, 0), MATCH(CU$4, 'Instrument Performance'!$B$7:$XFD$7, 0))</f>
        <v>1.8293725423149221E-2</v>
      </c>
      <c r="CV101" s="435" cm="1">
        <f t="array" ref="CV101">INDEX('Instrument Performance'!$B$7:$XFD$1048576,-1+MATCH($BF101, 'Instrument Performance'!$A$6:$A$1048576, 0), MATCH(CV$4, 'Instrument Performance'!$B$7:$XFD$7, 0))</f>
        <v>4.2949000000000001E-2</v>
      </c>
      <c r="CW101" s="435" cm="1">
        <f t="array" ref="CW101">INDEX('Instrument Performance'!$B$7:$XFD$1048576,-1+MATCH($BF101, 'Instrument Performance'!$A$6:$A$1048576, 0), MATCH(CW$4, 'Instrument Performance'!$B$7:$XFD$7, 0))</f>
        <v>-2.3108141202812904E-2</v>
      </c>
      <c r="CX101" s="435" cm="1">
        <f t="array" ref="CX101">INDEX('Instrument Performance'!$B$7:$XFD$1048576,-1+MATCH($BF101, 'Instrument Performance'!$A$6:$A$1048576, 0), MATCH(CX$4, 'Instrument Performance'!$B$7:$XFD$7, 0))</f>
        <v>9.1517696292013895E-3</v>
      </c>
      <c r="CY101" s="435" cm="1">
        <f t="array" ref="CY101">INDEX('Instrument Performance'!$B$7:$XFD$1048576,-1+MATCH($BF101, 'Instrument Performance'!$A$6:$A$1048576, 0), MATCH(CY$4, 'Instrument Performance'!$B$7:$XFD$7, 0))</f>
        <v>1.6129032258064502E-2</v>
      </c>
      <c r="CZ101" s="435" cm="1">
        <f t="array" ref="CZ101">INDEX('Instrument Performance'!$B$7:$XFD$1048576,-1+MATCH($BF101, 'Instrument Performance'!$A$6:$A$1048576, 0), MATCH(CZ$4, 'Instrument Performance'!$B$7:$XFD$7, 0))</f>
        <v>1.1800409552291669E-2</v>
      </c>
      <c r="DA101" s="435" cm="1">
        <f t="array" ref="DA101">INDEX('Instrument Performance'!$B$7:$XFD$1048576,-1+MATCH($BF101, 'Instrument Performance'!$A$6:$A$1048576, 0), MATCH(DA$4, 'Instrument Performance'!$B$7:$XFD$7, 0))</f>
        <v>8.0000000000000002E-3</v>
      </c>
      <c r="DB101" s="435" cm="1">
        <f t="array" ref="DB101">INDEX('Instrument Performance'!$B$7:$XFD$1048576,-1+MATCH($BF101, 'Instrument Performance'!$A$6:$A$1048576, 0), MATCH(DB$4, 'Instrument Performance'!$B$7:$XFD$7, 0))</f>
        <v>3.9465E-2</v>
      </c>
      <c r="DC101" s="435" cm="1">
        <f t="array" ref="DC101">INDEX('Instrument Performance'!$B$7:$XFD$1048576,-1+MATCH($BF101, 'Instrument Performance'!$A$6:$A$1048576, 0), MATCH(DC$4, 'Instrument Performance'!$B$7:$XFD$7, 0))</f>
        <v>4.2949000000000001E-2</v>
      </c>
      <c r="DD101" s="435" cm="1">
        <f t="array" ref="DD101">INDEX('Instrument Performance'!$B$7:$XFD$1048576,-1+MATCH($BF101, 'Instrument Performance'!$A$6:$A$1048576, 0), MATCH(DD$4, 'Instrument Performance'!$B$7:$XFD$7, 0))</f>
        <v>3.9465E-2</v>
      </c>
      <c r="DE101" s="435" cm="1">
        <f t="array" ref="DE101">INDEX('Instrument Performance'!$B$7:$XFD$1048576,-1+MATCH($BF101, 'Instrument Performance'!$A$6:$A$1048576, 0), MATCH(DE$4, 'Instrument Performance'!$B$7:$XFD$7, 0))</f>
        <v>4.2949000000000001E-2</v>
      </c>
      <c r="DF101" s="435" cm="1">
        <f t="array" ref="DF101">INDEX('Instrument Performance'!$B$7:$XFD$1048576,-1+MATCH($BF101, 'Instrument Performance'!$A$6:$A$1048576, 0), MATCH(DF$4, 'Instrument Performance'!$B$7:$XFD$7, 0))</f>
        <v>2.7096723001779253E-3</v>
      </c>
      <c r="DG101" s="435" cm="1">
        <f t="array" ref="DG101">INDEX('Instrument Performance'!$B$7:$XFD$1048576,-1+MATCH($BF101, 'Instrument Performance'!$A$6:$A$1048576, 0), MATCH(DG$4, 'Instrument Performance'!$B$7:$XFD$7, 0))</f>
        <v>-1.2229017497045191E-4</v>
      </c>
      <c r="DH101" s="437"/>
      <c r="DI101" s="440">
        <f t="shared" si="18"/>
        <v>41274</v>
      </c>
      <c r="DJ101" s="435">
        <f t="shared" si="20"/>
        <v>1.8279704743989947E-2</v>
      </c>
      <c r="DK101" s="443">
        <f t="shared" si="21"/>
        <v>-5.4794520547945207E-5</v>
      </c>
      <c r="DL101" s="438">
        <f t="shared" si="19"/>
        <v>1.6551445052180869E-2</v>
      </c>
      <c r="DM101" s="438">
        <v>1.657144341173589E-2</v>
      </c>
      <c r="DN101" s="444">
        <f t="shared" si="22"/>
        <v>1.7282596918090781E-3</v>
      </c>
      <c r="DP101" s="438">
        <f t="shared" si="23"/>
        <v>-1.9998359555021411E-5</v>
      </c>
    </row>
    <row r="102" spans="1:120">
      <c r="A102" s="436">
        <v>41305</v>
      </c>
      <c r="B102" s="435">
        <f>_xlfn.XLOOKUP(B$4,[3]taa_weights!$B$1:$BB$1,[3]taa_weights!$B100:$BB100,"CHECK",FALSE)</f>
        <v>0</v>
      </c>
      <c r="C102" s="435">
        <f>_xlfn.XLOOKUP(C$4,[3]taa_weights!$B$1:$BB$1,[3]taa_weights!$B100:$BB100,"CHECK",FALSE)</f>
        <v>4.0000000007729478E-2</v>
      </c>
      <c r="D102" s="435">
        <f>_xlfn.XLOOKUP(D$4,[3]taa_weights!$B$1:$BB$1,[3]taa_weights!$B100:$BB100,"CHECK",FALSE)</f>
        <v>0</v>
      </c>
      <c r="E102" s="435">
        <f>_xlfn.XLOOKUP(E$4,[3]taa_weights!$B$1:$BB$1,[3]taa_weights!$B100:$BB100,"CHECK",FALSE)</f>
        <v>0</v>
      </c>
      <c r="F102" s="435">
        <f>_xlfn.XLOOKUP(F$4,[3]taa_weights!$B$1:$BB$1,[3]taa_weights!$B100:$BB100,"CHECK",FALSE)</f>
        <v>0</v>
      </c>
      <c r="G102" s="435">
        <f>_xlfn.XLOOKUP(G$4,[3]taa_weights!$B$1:$BB$1,[3]taa_weights!$B100:$BB100,"CHECK",FALSE)</f>
        <v>0</v>
      </c>
      <c r="H102" s="435">
        <f>_xlfn.XLOOKUP(H$4,[3]taa_weights!$B$1:$BB$1,[3]taa_weights!$B100:$BB100,"CHECK",FALSE)</f>
        <v>4.9999999955642041E-2</v>
      </c>
      <c r="I102" s="435">
        <f>_xlfn.XLOOKUP(I$4,[3]taa_weights!$B$1:$BB$1,[3]taa_weights!$B100:$BB100,"CHECK",FALSE)</f>
        <v>5.4046835019051879E-12</v>
      </c>
      <c r="J102" s="435">
        <f>_xlfn.XLOOKUP(J$4,[3]taa_weights!$B$1:$BB$1,[3]taa_weights!$B100:$BB100,"CHECK",FALSE)</f>
        <v>1.7736049400843672E-11</v>
      </c>
      <c r="K102" s="435">
        <f>_xlfn.XLOOKUP(K$4,[3]taa_weights!$B$1:$BB$1,[3]taa_weights!$B100:$BB100,"CHECK",FALSE)</f>
        <v>0</v>
      </c>
      <c r="L102" s="435">
        <f>_xlfn.XLOOKUP(L$4,[3]taa_weights!$B$1:$BB$1,[3]taa_weights!$B100:$BB100,"CHECK",FALSE)</f>
        <v>0</v>
      </c>
      <c r="M102" s="435">
        <f>_xlfn.XLOOKUP(M$4,[3]taa_weights!$B$1:$BB$1,[3]taa_weights!$B100:$BB100,"CHECK",FALSE)</f>
        <v>1.321318876085168E-11</v>
      </c>
      <c r="N102" s="435">
        <f>_xlfn.XLOOKUP(N$4,[3]taa_weights!$B$1:$BB$1,[3]taa_weights!$B100:$BB100,"CHECK",FALSE)</f>
        <v>1.7043349647516859E-11</v>
      </c>
      <c r="O102" s="435">
        <f>_xlfn.XLOOKUP(O$4,[3]taa_weights!$B$1:$BB$1,[3]taa_weights!$B100:$BB100,"CHECK",FALSE)</f>
        <v>2.499999998367624E-2</v>
      </c>
      <c r="P102" s="435">
        <f>_xlfn.XLOOKUP(P$4,[3]taa_weights!$B$1:$BB$1,[3]taa_weights!$B100:$BB100,"CHECK",FALSE)</f>
        <v>2.499999998771912E-2</v>
      </c>
      <c r="Q102" s="435">
        <f>_xlfn.XLOOKUP(Q$4,[3]taa_weights!$B$1:$BB$1,[3]taa_weights!$B100:$BB100,"CHECK",FALSE)</f>
        <v>7.2943484170448572E-12</v>
      </c>
      <c r="R102" s="435">
        <f>_xlfn.XLOOKUP(R$4,[3]taa_weights!$B$1:$BB$1,[3]taa_weights!$B100:$BB100,"CHECK",FALSE)</f>
        <v>3.2074276079216789E-12</v>
      </c>
      <c r="S102" s="435">
        <f>_xlfn.XLOOKUP(S$4,[3]taa_weights!$B$1:$BB$1,[3]taa_weights!$B100:$BB100,"CHECK",FALSE)</f>
        <v>0</v>
      </c>
      <c r="T102" s="435">
        <f>_xlfn.XLOOKUP(T$4,[3]taa_weights!$B$1:$BB$1,[3]taa_weights!$B100:$BB100,"CHECK",FALSE)</f>
        <v>0</v>
      </c>
      <c r="U102" s="435">
        <f>_xlfn.XLOOKUP(U$4,[3]taa_weights!$B$1:$BB$1,[3]taa_weights!$B100:$BB100,"CHECK",FALSE)</f>
        <v>0</v>
      </c>
      <c r="V102" s="435">
        <f>_xlfn.XLOOKUP(V$4,[3]taa_weights!$B$1:$BB$1,[3]taa_weights!$B100:$BB100,"CHECK",FALSE)</f>
        <v>3.0783528936865562E-13</v>
      </c>
      <c r="W102" s="435">
        <f>_xlfn.XLOOKUP(W$4,[3]taa_weights!$B$1:$BB$1,[3]taa_weights!$B100:$BB100,"CHECK",FALSE)</f>
        <v>5.0000000000776611E-2</v>
      </c>
      <c r="X102" s="435">
        <f>_xlfn.XLOOKUP(X$4,[3]taa_weights!$B$1:$BB$1,[3]taa_weights!$B100:$BB100,"CHECK",FALSE)</f>
        <v>0</v>
      </c>
      <c r="Y102" s="435">
        <f>_xlfn.XLOOKUP(Y$4,[3]taa_weights!$B$1:$BB$1,[3]taa_weights!$B100:$BB100,"CHECK",FALSE)</f>
        <v>0</v>
      </c>
      <c r="Z102" s="435">
        <f>_xlfn.XLOOKUP(Z$4,[3]taa_weights!$B$1:$BB$1,[3]taa_weights!$B100:$BB100,"CHECK",FALSE)</f>
        <v>4.2751167000711278E-2</v>
      </c>
      <c r="AA102" s="435">
        <f>_xlfn.XLOOKUP(AA$4,[3]taa_weights!$B$1:$BB$1,[3]taa_weights!$B100:$BB100,"CHECK",FALSE)</f>
        <v>0</v>
      </c>
      <c r="AB102" s="435">
        <f>_xlfn.XLOOKUP(AB$4,[3]taa_weights!$B$1:$BB$1,[3]taa_weights!$B100:$BB100,"CHECK",FALSE)</f>
        <v>0</v>
      </c>
      <c r="AC102" s="435">
        <f>_xlfn.XLOOKUP(AC$4,[3]taa_weights!$B$1:$BB$1,[3]taa_weights!$B100:$BB100,"CHECK",FALSE)</f>
        <v>2.8540528801200989E-12</v>
      </c>
      <c r="AD102" s="435">
        <f>_xlfn.XLOOKUP(AD$4,[3]taa_weights!$B$1:$BB$1,[3]taa_weights!$B100:$BB100,"CHECK",FALSE)</f>
        <v>4.4262475007081942E-2</v>
      </c>
      <c r="AE102" s="435">
        <f>_xlfn.XLOOKUP(AE$4,[3]taa_weights!$B$1:$BB$1,[3]taa_weights!$B100:$BB100,"CHECK",FALSE)</f>
        <v>7.4863173332698514E-14</v>
      </c>
      <c r="AF102" s="435">
        <f>_xlfn.XLOOKUP(AF$4,[3]taa_weights!$B$1:$BB$1,[3]taa_weights!$B100:$BB100,"CHECK",FALSE)</f>
        <v>5.0000000002723609E-2</v>
      </c>
      <c r="AG102" s="435">
        <f>_xlfn.XLOOKUP(AG$4,[3]taa_weights!$B$1:$BB$1,[3]taa_weights!$B100:$BB100,"CHECK",FALSE)</f>
        <v>5.0000000001956077E-2</v>
      </c>
      <c r="AH102" s="435">
        <f>_xlfn.XLOOKUP(AH$4,[3]taa_weights!$B$1:$BB$1,[3]taa_weights!$B100:$BB100,"CHECK",FALSE)</f>
        <v>5.0000000002947263E-2</v>
      </c>
      <c r="AI102" s="435">
        <f>_xlfn.XLOOKUP(AI$4,[3]taa_weights!$B$1:$BB$1,[3]taa_weights!$B100:$BB100,"CHECK",FALSE)</f>
        <v>0</v>
      </c>
      <c r="AJ102" s="435">
        <f>_xlfn.XLOOKUP(AJ$4,[3]taa_weights!$B$1:$BB$1,[3]taa_weights!$B100:$BB100,"CHECK",FALSE)</f>
        <v>5.0000000009720408E-2</v>
      </c>
      <c r="AK102" s="435">
        <f>_xlfn.XLOOKUP(AK$4,[3]taa_weights!$B$1:$BB$1,[3]taa_weights!$B100:$BB100,"CHECK",FALSE)</f>
        <v>5.0000000010057513E-2</v>
      </c>
      <c r="AL102" s="435">
        <f>_xlfn.XLOOKUP(AL$4,[3]taa_weights!$B$1:$BB$1,[3]taa_weights!$B100:$BB100,"CHECK",FALSE)</f>
        <v>0</v>
      </c>
      <c r="AM102" s="435">
        <f>_xlfn.XLOOKUP(AM$4,[3]taa_weights!$B$1:$BB$1,[3]taa_weights!$B100:$BB100,"CHECK",FALSE)</f>
        <v>0</v>
      </c>
      <c r="AN102" s="435">
        <f>_xlfn.XLOOKUP(AN$4,[3]taa_weights!$B$1:$BB$1,[3]taa_weights!$B100:$BB100,"CHECK",FALSE)</f>
        <v>0</v>
      </c>
      <c r="AO102" s="435">
        <f>_xlfn.XLOOKUP(AO$4,[3]taa_weights!$B$1:$BB$1,[3]taa_weights!$B100:$BB100,"CHECK",FALSE)</f>
        <v>2.5327492372160752E-12</v>
      </c>
      <c r="AP102" s="435">
        <f>_xlfn.XLOOKUP(AP$4,[3]taa_weights!$B$1:$BB$1,[3]taa_weights!$B100:$BB100,"CHECK",FALSE)</f>
        <v>7.9999999995797141E-2</v>
      </c>
      <c r="AQ102" s="435">
        <f>_xlfn.XLOOKUP(AQ$4,[3]taa_weights!$B$1:$BB$1,[3]taa_weights!$B100:$BB100,"CHECK",FALSE)</f>
        <v>0.10000000000533089</v>
      </c>
      <c r="AR102" s="435">
        <f>_xlfn.XLOOKUP(AR$4,[3]taa_weights!$B$1:$BB$1,[3]taa_weights!$B100:$BB100,"CHECK",FALSE)</f>
        <v>0</v>
      </c>
      <c r="AS102" s="435">
        <f>_xlfn.XLOOKUP(AS$4,[3]taa_weights!$B$1:$BB$1,[3]taa_weights!$B100:$BB100,"CHECK",FALSE)</f>
        <v>5.5361987088038043E-12</v>
      </c>
      <c r="AT102" s="435">
        <f>_xlfn.XLOOKUP(AT$4,[3]taa_weights!$B$1:$BB$1,[3]taa_weights!$B100:$BB100,"CHECK",FALSE)</f>
        <v>5.0000000008162952E-2</v>
      </c>
      <c r="AU102" s="435">
        <f>_xlfn.XLOOKUP(AU$4,[3]taa_weights!$B$1:$BB$1,[3]taa_weights!$B100:$BB100,"CHECK",FALSE)</f>
        <v>6.4253040560790555E-11</v>
      </c>
      <c r="AV102" s="435">
        <f>_xlfn.XLOOKUP(AV$4,[3]taa_weights!$B$1:$BB$1,[3]taa_weights!$B100:$BB100,"CHECK",FALSE)</f>
        <v>2.9999999882833771E-2</v>
      </c>
      <c r="AW102" s="435">
        <f>_xlfn.XLOOKUP(AW$4,[3]taa_weights!$B$1:$BB$1,[3]taa_weights!$B100:$BB100,"CHECK",FALSE)</f>
        <v>2.134331542018222E-2</v>
      </c>
      <c r="AX102" s="435">
        <f>_xlfn.XLOOKUP(AX$4,[3]taa_weights!$B$1:$BB$1,[3]taa_weights!$B100:$BB100,"CHECK",FALSE)</f>
        <v>0.1000000000026442</v>
      </c>
      <c r="AY102" s="435">
        <f>_xlfn.XLOOKUP(AY$4,[3]taa_weights!$B$1:$BB$1,[3]taa_weights!$B100:$BB100,"CHECK",FALSE)</f>
        <v>3.9501790467571643E-2</v>
      </c>
      <c r="AZ102" s="435">
        <f>_xlfn.XLOOKUP(AZ$4,[3]taa_weights!$B$1:$BB$1,[3]taa_weights!$B100:$BB100,"CHECK",FALSE)</f>
        <v>1.8759969732472071E-12</v>
      </c>
      <c r="BA102" s="435">
        <f>_xlfn.XLOOKUP(BA$4,[3]taa_weights!$B$1:$BB$1,[3]taa_weights!$B100:$BB100,"CHECK",FALSE)</f>
        <v>2.000000001704566E-2</v>
      </c>
      <c r="BB102" s="435">
        <f>_xlfn.XLOOKUP(BB$4,[3]taa_weights!$B$1:$BB$1,[3]taa_weights!$B100:$BB100,"CHECK",FALSE)</f>
        <v>3.2141252160701461E-2</v>
      </c>
      <c r="BC102" s="426"/>
      <c r="BD102" s="438">
        <f t="shared" si="16"/>
        <v>1.0000000000723452</v>
      </c>
      <c r="BE102" s="439"/>
      <c r="BF102" s="440">
        <f t="shared" si="17"/>
        <v>41305</v>
      </c>
      <c r="BG102" s="435" cm="1">
        <f t="array" ref="BG102">INDEX('Instrument Performance'!$B$7:$XFD$1048576,-1+MATCH($BF102, 'Instrument Performance'!$A$6:$A$1048576, 0), MATCH(BG$4, 'Instrument Performance'!$B$7:$XFD$7, 0))</f>
        <v>-7.5671580000000001E-5</v>
      </c>
      <c r="BH102" s="435" cm="1">
        <f t="array" ref="BH102">INDEX('Instrument Performance'!$B$7:$XFD$1048576,-1+MATCH($BF102, 'Instrument Performance'!$A$6:$A$1048576, 0), MATCH(BH$4, 'Instrument Performance'!$B$7:$XFD$7, 0))</f>
        <v>-1.9015379999999998E-2</v>
      </c>
      <c r="BI102" s="435" cm="1">
        <f t="array" ref="BI102">INDEX('Instrument Performance'!$B$7:$XFD$1048576,-1+MATCH($BF102, 'Instrument Performance'!$A$6:$A$1048576, 0), MATCH(BI$4, 'Instrument Performance'!$B$7:$XFD$7, 0))</f>
        <v>-6.0397649999999995E-4</v>
      </c>
      <c r="BJ102" s="435" cm="1">
        <f t="array" ref="BJ102">INDEX('Instrument Performance'!$B$7:$XFD$1048576,-1+MATCH($BF102, 'Instrument Performance'!$A$6:$A$1048576, 0), MATCH(BJ$4, 'Instrument Performance'!$B$7:$XFD$7, 0))</f>
        <v>-5.1890289999999995E-3</v>
      </c>
      <c r="BK102" s="435" cm="1">
        <f t="array" ref="BK102">INDEX('Instrument Performance'!$B$7:$XFD$1048576,-1+MATCH($BF102, 'Instrument Performance'!$A$6:$A$1048576, 0), MATCH(BK$4, 'Instrument Performance'!$B$7:$XFD$7, 0))</f>
        <v>-5.0028944559219468E-3</v>
      </c>
      <c r="BL102" s="435" cm="1">
        <f t="array" ref="BL102">INDEX('Instrument Performance'!$B$7:$XFD$1048576,-1+MATCH($BF102, 'Instrument Performance'!$A$6:$A$1048576, 0), MATCH(BL$4, 'Instrument Performance'!$B$7:$XFD$7, 0))</f>
        <v>-4.5360427419538496E-3</v>
      </c>
      <c r="BM102" s="435" cm="1">
        <f t="array" ref="BM102">INDEX('Instrument Performance'!$B$7:$XFD$1048576,-1+MATCH($BF102, 'Instrument Performance'!$A$6:$A$1048576, 0), MATCH(BM$4, 'Instrument Performance'!$B$7:$XFD$7, 0))</f>
        <v>-6.9284179999999996E-3</v>
      </c>
      <c r="BN102" s="435" cm="1">
        <f t="array" ref="BN102">INDEX('Instrument Performance'!$B$7:$XFD$1048576,-1+MATCH($BF102, 'Instrument Performance'!$A$6:$A$1048576, 0), MATCH(BN$4, 'Instrument Performance'!$B$7:$XFD$7, 0))</f>
        <v>-8.0352680955504407E-3</v>
      </c>
      <c r="BO102" s="435" cm="1">
        <f t="array" ref="BO102">INDEX('Instrument Performance'!$B$7:$XFD$1048576,-1+MATCH($BF102, 'Instrument Performance'!$A$6:$A$1048576, 0), MATCH(BO$4, 'Instrument Performance'!$B$7:$XFD$7, 0))</f>
        <v>-2.5957150000000002E-3</v>
      </c>
      <c r="BP102" s="435" cm="1">
        <f t="array" ref="BP102">INDEX('Instrument Performance'!$B$7:$XFD$1048576,-1+MATCH($BF102, 'Instrument Performance'!$A$6:$A$1048576, 0), MATCH(BP$4, 'Instrument Performance'!$B$7:$XFD$7, 0))</f>
        <v>3.5295774394694668E-4</v>
      </c>
      <c r="BQ102" s="435" cm="1">
        <f t="array" ref="BQ102">INDEX('Instrument Performance'!$B$7:$XFD$1048576,-1+MATCH($BF102, 'Instrument Performance'!$A$6:$A$1048576, 0), MATCH(BQ$4, 'Instrument Performance'!$B$7:$XFD$7, 0))</f>
        <v>1.5852229650561434E-3</v>
      </c>
      <c r="BR102" s="435" cm="1">
        <f t="array" ref="BR102">INDEX('Instrument Performance'!$B$7:$XFD$1048576,-1+MATCH($BF102, 'Instrument Performance'!$A$6:$A$1048576, 0), MATCH(BR$4, 'Instrument Performance'!$B$7:$XFD$7, 0))</f>
        <v>9.051169999999999E-3</v>
      </c>
      <c r="BS102" s="435" cm="1">
        <f t="array" ref="BS102">INDEX('Instrument Performance'!$B$7:$XFD$1048576,-1+MATCH($BF102, 'Instrument Performance'!$A$6:$A$1048576, 0), MATCH(BS$4, 'Instrument Performance'!$B$7:$XFD$7, 0))</f>
        <v>7.2317711201620675E-3</v>
      </c>
      <c r="BT102" s="435" cm="1">
        <f t="array" ref="BT102">INDEX('Instrument Performance'!$B$7:$XFD$1048576,-1+MATCH($BF102, 'Instrument Performance'!$A$6:$A$1048576, 0), MATCH(BT$4, 'Instrument Performance'!$B$7:$XFD$7, 0))</f>
        <v>1.4982800000000001E-2</v>
      </c>
      <c r="BU102" s="435" cm="1">
        <f t="array" ref="BU102">INDEX('Instrument Performance'!$B$7:$XFD$1048576,-1+MATCH($BF102, 'Instrument Performance'!$A$6:$A$1048576, 0), MATCH(BU$4, 'Instrument Performance'!$B$7:$XFD$7, 0))</f>
        <v>-6.5875949348934704E-3</v>
      </c>
      <c r="BV102" s="435" cm="1">
        <f t="array" ref="BV102">INDEX('Instrument Performance'!$B$7:$XFD$1048576,-1+MATCH($BF102, 'Instrument Performance'!$A$6:$A$1048576, 0), MATCH(BV$4, 'Instrument Performance'!$B$7:$XFD$7, 0))</f>
        <v>-4.5360427419538496E-3</v>
      </c>
      <c r="BW102" s="435" cm="1">
        <f t="array" ref="BW102">INDEX('Instrument Performance'!$B$7:$XFD$1048576,-1+MATCH($BF102, 'Instrument Performance'!$A$6:$A$1048576, 0), MATCH(BW$4, 'Instrument Performance'!$B$7:$XFD$7, 0))</f>
        <v>-9.1710000000000003E-3</v>
      </c>
      <c r="BX102" s="435" cm="1">
        <f t="array" ref="BX102">INDEX('Instrument Performance'!$B$7:$XFD$1048576,-1+MATCH($BF102, 'Instrument Performance'!$A$6:$A$1048576, 0), MATCH(BX$4, 'Instrument Performance'!$B$7:$XFD$7, 0))</f>
        <v>4.6067087213920832E-2</v>
      </c>
      <c r="BY102" s="435" cm="1">
        <f t="array" ref="BY102">INDEX('Instrument Performance'!$B$7:$XFD$1048576,-1+MATCH($BF102, 'Instrument Performance'!$A$6:$A$1048576, 0), MATCH(BY$4, 'Instrument Performance'!$B$7:$XFD$7, 0))</f>
        <v>3.4500000000000003E-2</v>
      </c>
      <c r="BZ102" s="435" cm="1">
        <f t="array" ref="BZ102">INDEX('Instrument Performance'!$B$7:$XFD$1048576,-1+MATCH($BF102, 'Instrument Performance'!$A$6:$A$1048576, 0), MATCH(BZ$4, 'Instrument Performance'!$B$7:$XFD$7, 0))</f>
        <v>1.8127816468660241E-2</v>
      </c>
      <c r="CA102" s="435" cm="1">
        <f t="array" ref="CA102">INDEX('Instrument Performance'!$B$7:$XFD$1048576,-1+MATCH($BF102, 'Instrument Performance'!$A$6:$A$1048576, 0), MATCH(CA$4, 'Instrument Performance'!$B$7:$XFD$7, 0))</f>
        <v>3.95E-2</v>
      </c>
      <c r="CB102" s="435" cm="1">
        <f t="array" ref="CB102">INDEX('Instrument Performance'!$B$7:$XFD$1048576,-1+MATCH($BF102, 'Instrument Performance'!$A$6:$A$1048576, 0), MATCH(CB$4, 'Instrument Performance'!$B$7:$XFD$7, 0))</f>
        <v>7.7613920000000003E-2</v>
      </c>
      <c r="CC102" s="435" cm="1">
        <f t="array" ref="CC102">INDEX('Instrument Performance'!$B$7:$XFD$1048576,-1+MATCH($BF102, 'Instrument Performance'!$A$6:$A$1048576, 0), MATCH(CC$4, 'Instrument Performance'!$B$7:$XFD$7, 0))</f>
        <v>5.6180000000000001E-2</v>
      </c>
      <c r="CD102" s="435" cm="1">
        <f t="array" ref="CD102">INDEX('Instrument Performance'!$B$7:$XFD$1048576,-1+MATCH($BF102, 'Instrument Performance'!$A$6:$A$1048576, 0), MATCH(CD$4, 'Instrument Performance'!$B$7:$XFD$7, 0))</f>
        <v>5.8476879999999995E-2</v>
      </c>
      <c r="CE102" s="435" cm="1">
        <f t="array" ref="CE102">INDEX('Instrument Performance'!$B$7:$XFD$1048576,-1+MATCH($BF102, 'Instrument Performance'!$A$6:$A$1048576, 0), MATCH(CE$4, 'Instrument Performance'!$B$7:$XFD$7, 0))</f>
        <v>6.4995549101614758E-2</v>
      </c>
      <c r="CF102" s="435" cm="1">
        <f t="array" ref="CF102">INDEX('Instrument Performance'!$B$7:$XFD$1048576,-1+MATCH($BF102, 'Instrument Performance'!$A$6:$A$1048576, 0), MATCH(CF$4, 'Instrument Performance'!$B$7:$XFD$7, 0))</f>
        <v>6.2408970000000001E-2</v>
      </c>
      <c r="CG102" s="435" cm="1">
        <f t="array" ref="CG102">INDEX('Instrument Performance'!$B$7:$XFD$1048576,-1+MATCH($BF102, 'Instrument Performance'!$A$6:$A$1048576, 0), MATCH(CG$4, 'Instrument Performance'!$B$7:$XFD$7, 0))</f>
        <v>5.9598245884716405E-2</v>
      </c>
      <c r="CH102" s="435" cm="1">
        <f t="array" ref="CH102">INDEX('Instrument Performance'!$B$7:$XFD$1048576,-1+MATCH($BF102, 'Instrument Performance'!$A$6:$A$1048576, 0), MATCH(CH$4, 'Instrument Performance'!$B$7:$XFD$7, 0))</f>
        <v>6.5078769999999994E-2</v>
      </c>
      <c r="CI102" s="435" cm="1">
        <f t="array" ref="CI102">INDEX('Instrument Performance'!$B$7:$XFD$1048576,-1+MATCH($BF102, 'Instrument Performance'!$A$6:$A$1048576, 0), MATCH(CI$4, 'Instrument Performance'!$B$7:$XFD$7, 0))</f>
        <v>4.9931130000000004E-2</v>
      </c>
      <c r="CJ102" s="435" cm="1">
        <f t="array" ref="CJ102">INDEX('Instrument Performance'!$B$7:$XFD$1048576,-1+MATCH($BF102, 'Instrument Performance'!$A$6:$A$1048576, 0), MATCH(CJ$4, 'Instrument Performance'!$B$7:$XFD$7, 0))</f>
        <v>3.2047119999999998E-2</v>
      </c>
      <c r="CK102" s="435" cm="1">
        <f t="array" ref="CK102">INDEX('Instrument Performance'!$B$7:$XFD$1048576,-1+MATCH($BF102, 'Instrument Performance'!$A$6:$A$1048576, 0), MATCH(CK$4, 'Instrument Performance'!$B$7:$XFD$7, 0))</f>
        <v>4.4850500000000001E-2</v>
      </c>
      <c r="CL102" s="435" cm="1">
        <f t="array" ref="CL102">INDEX('Instrument Performance'!$B$7:$XFD$1048576,-1+MATCH($BF102, 'Instrument Performance'!$A$6:$A$1048576, 0), MATCH(CL$4, 'Instrument Performance'!$B$7:$XFD$7, 0))</f>
        <v>3.8399999999999997E-2</v>
      </c>
      <c r="CM102" s="435" cm="1">
        <f t="array" ref="CM102">INDEX('Instrument Performance'!$B$7:$XFD$1048576,-1+MATCH($BF102, 'Instrument Performance'!$A$6:$A$1048576, 0), MATCH(CM$4, 'Instrument Performance'!$B$7:$XFD$7, 0))</f>
        <v>2.0699420000000003E-2</v>
      </c>
      <c r="CN102" s="435" cm="1">
        <f t="array" ref="CN102">INDEX('Instrument Performance'!$B$7:$XFD$1048576,-1+MATCH($BF102, 'Instrument Performance'!$A$6:$A$1048576, 0), MATCH(CN$4, 'Instrument Performance'!$B$7:$XFD$7, 0))</f>
        <v>7.1499999999999994E-2</v>
      </c>
      <c r="CO102" s="435" cm="1">
        <f t="array" ref="CO102">INDEX('Instrument Performance'!$B$7:$XFD$1048576,-1+MATCH($BF102, 'Instrument Performance'!$A$6:$A$1048576, 0), MATCH(CO$4, 'Instrument Performance'!$B$7:$XFD$7, 0))</f>
        <v>9.2465749999999999E-2</v>
      </c>
      <c r="CP102" s="435" cm="1">
        <f t="array" ref="CP102">INDEX('Instrument Performance'!$B$7:$XFD$1048576,-1+MATCH($BF102, 'Instrument Performance'!$A$6:$A$1048576, 0), MATCH(CP$4, 'Instrument Performance'!$B$7:$XFD$7, 0))</f>
        <v>9.6958179999999991E-2</v>
      </c>
      <c r="CQ102" s="435" cm="1">
        <f t="array" ref="CQ102">INDEX('Instrument Performance'!$B$7:$XFD$1048576,-1+MATCH($BF102, 'Instrument Performance'!$A$6:$A$1048576, 0), MATCH(CQ$4, 'Instrument Performance'!$B$7:$XFD$7, 0))</f>
        <v>7.1999999999999998E-3</v>
      </c>
      <c r="CR102" s="435" cm="1">
        <f t="array" ref="CR102">INDEX('Instrument Performance'!$B$7:$XFD$1048576,-1+MATCH($BF102, 'Instrument Performance'!$A$6:$A$1048576, 0), MATCH(CR$4, 'Instrument Performance'!$B$7:$XFD$7, 0))</f>
        <v>-1.0783579999999999E-2</v>
      </c>
      <c r="CS102" s="435" cm="1">
        <f t="array" ref="CS102">INDEX('Instrument Performance'!$B$7:$XFD$1048576,-1+MATCH($BF102, 'Instrument Performance'!$A$6:$A$1048576, 0), MATCH(CS$4, 'Instrument Performance'!$B$7:$XFD$7, 0))</f>
        <v>4.4221453838554359E-2</v>
      </c>
      <c r="CT102" s="435" cm="1">
        <f t="array" ref="CT102">INDEX('Instrument Performance'!$B$7:$XFD$1048576,-1+MATCH($BF102, 'Instrument Performance'!$A$6:$A$1048576, 0), MATCH(CT$4, 'Instrument Performance'!$B$7:$XFD$7, 0))</f>
        <v>7.3715298076600473E-3</v>
      </c>
      <c r="CU102" s="435" cm="1">
        <f t="array" ref="CU102">INDEX('Instrument Performance'!$B$7:$XFD$1048576,-1+MATCH($BF102, 'Instrument Performance'!$A$6:$A$1048576, 0), MATCH(CU$4, 'Instrument Performance'!$B$7:$XFD$7, 0))</f>
        <v>8.3948959032908999E-3</v>
      </c>
      <c r="CV102" s="435" t="str" cm="1">
        <f t="array" ref="CV102">INDEX('Instrument Performance'!$B$7:$XFD$1048576,-1+MATCH($BF102, 'Instrument Performance'!$A$6:$A$1048576, 0), MATCH(CV$4, 'Instrument Performance'!$B$7:$XFD$7, 0))</f>
        <v/>
      </c>
      <c r="CW102" s="435" cm="1">
        <f t="array" ref="CW102">INDEX('Instrument Performance'!$B$7:$XFD$1048576,-1+MATCH($BF102, 'Instrument Performance'!$A$6:$A$1048576, 0), MATCH(CW$4, 'Instrument Performance'!$B$7:$XFD$7, 0))</f>
        <v>-6.9537708538514043E-3</v>
      </c>
      <c r="CX102" s="435" cm="1">
        <f t="array" ref="CX102">INDEX('Instrument Performance'!$B$7:$XFD$1048576,-1+MATCH($BF102, 'Instrument Performance'!$A$6:$A$1048576, 0), MATCH(CX$4, 'Instrument Performance'!$B$7:$XFD$7, 0))</f>
        <v>1.9590085131877766E-2</v>
      </c>
      <c r="CY102" s="435" cm="1">
        <f t="array" ref="CY102">INDEX('Instrument Performance'!$B$7:$XFD$1048576,-1+MATCH($BF102, 'Instrument Performance'!$A$6:$A$1048576, 0), MATCH(CY$4, 'Instrument Performance'!$B$7:$XFD$7, 0))</f>
        <v>2.4426350851221246E-2</v>
      </c>
      <c r="CZ102" s="435" cm="1">
        <f t="array" ref="CZ102">INDEX('Instrument Performance'!$B$7:$XFD$1048576,-1+MATCH($BF102, 'Instrument Performance'!$A$6:$A$1048576, 0), MATCH(CZ$4, 'Instrument Performance'!$B$7:$XFD$7, 0))</f>
        <v>1.2300524170063998E-2</v>
      </c>
      <c r="DA102" s="435" cm="1">
        <f t="array" ref="DA102">INDEX('Instrument Performance'!$B$7:$XFD$1048576,-1+MATCH($BF102, 'Instrument Performance'!$A$6:$A$1048576, 0), MATCH(DA$4, 'Instrument Performance'!$B$7:$XFD$7, 0))</f>
        <v>9.8699999999999996E-2</v>
      </c>
      <c r="DB102" s="435" t="str" cm="1">
        <f t="array" ref="DB102">INDEX('Instrument Performance'!$B$7:$XFD$1048576,-1+MATCH($BF102, 'Instrument Performance'!$A$6:$A$1048576, 0), MATCH(DB$4, 'Instrument Performance'!$B$7:$XFD$7, 0))</f>
        <v/>
      </c>
      <c r="DC102" s="435" t="str" cm="1">
        <f t="array" ref="DC102">INDEX('Instrument Performance'!$B$7:$XFD$1048576,-1+MATCH($BF102, 'Instrument Performance'!$A$6:$A$1048576, 0), MATCH(DC$4, 'Instrument Performance'!$B$7:$XFD$7, 0))</f>
        <v/>
      </c>
      <c r="DD102" s="435" t="str" cm="1">
        <f t="array" ref="DD102">INDEX('Instrument Performance'!$B$7:$XFD$1048576,-1+MATCH($BF102, 'Instrument Performance'!$A$6:$A$1048576, 0), MATCH(DD$4, 'Instrument Performance'!$B$7:$XFD$7, 0))</f>
        <v/>
      </c>
      <c r="DE102" s="435" t="str" cm="1">
        <f t="array" ref="DE102">INDEX('Instrument Performance'!$B$7:$XFD$1048576,-1+MATCH($BF102, 'Instrument Performance'!$A$6:$A$1048576, 0), MATCH(DE$4, 'Instrument Performance'!$B$7:$XFD$7, 0))</f>
        <v/>
      </c>
      <c r="DF102" s="435" cm="1">
        <f t="array" ref="DF102">INDEX('Instrument Performance'!$B$7:$XFD$1048576,-1+MATCH($BF102, 'Instrument Performance'!$A$6:$A$1048576, 0), MATCH(DF$4, 'Instrument Performance'!$B$7:$XFD$7, 0))</f>
        <v>4.4486233567801521E-2</v>
      </c>
      <c r="DG102" s="435" cm="1">
        <f t="array" ref="DG102">INDEX('Instrument Performance'!$B$7:$XFD$1048576,-1+MATCH($BF102, 'Instrument Performance'!$A$6:$A$1048576, 0), MATCH(DG$4, 'Instrument Performance'!$B$7:$XFD$7, 0))</f>
        <v>4.4644839197662378E-2</v>
      </c>
      <c r="DH102" s="437"/>
      <c r="DI102" s="440">
        <f t="shared" si="18"/>
        <v>41305</v>
      </c>
      <c r="DJ102" s="435">
        <f t="shared" si="20"/>
        <v>2.8508628136087968E-2</v>
      </c>
      <c r="DK102" s="443">
        <f t="shared" si="21"/>
        <v>-5.4794520547945207E-5</v>
      </c>
      <c r="DL102" s="438">
        <f t="shared" si="19"/>
        <v>2.6763007560125951E-2</v>
      </c>
      <c r="DM102" s="438">
        <v>2.680852429133096E-2</v>
      </c>
      <c r="DN102" s="444">
        <f t="shared" si="22"/>
        <v>1.7456205759620175E-3</v>
      </c>
      <c r="DP102" s="438">
        <f t="shared" si="23"/>
        <v>-4.5516731205008654E-5</v>
      </c>
    </row>
    <row r="103" spans="1:120">
      <c r="A103" s="436">
        <v>41333</v>
      </c>
      <c r="B103" s="435">
        <f>_xlfn.XLOOKUP(B$4,[3]taa_weights!$B$1:$BB$1,[3]taa_weights!$B101:$BB101,"CHECK",FALSE)</f>
        <v>9.3313330279110183E-13</v>
      </c>
      <c r="C103" s="435">
        <f>_xlfn.XLOOKUP(C$4,[3]taa_weights!$B$1:$BB$1,[3]taa_weights!$B101:$BB101,"CHECK",FALSE)</f>
        <v>3.9999999997139303E-2</v>
      </c>
      <c r="D103" s="435">
        <f>_xlfn.XLOOKUP(D$4,[3]taa_weights!$B$1:$BB$1,[3]taa_weights!$B101:$BB101,"CHECK",FALSE)</f>
        <v>5.3117277926212428E-13</v>
      </c>
      <c r="E103" s="435">
        <f>_xlfn.XLOOKUP(E$4,[3]taa_weights!$B$1:$BB$1,[3]taa_weights!$B101:$BB101,"CHECK",FALSE)</f>
        <v>4.230368288563023E-13</v>
      </c>
      <c r="F103" s="435">
        <f>_xlfn.XLOOKUP(F$4,[3]taa_weights!$B$1:$BB$1,[3]taa_weights!$B101:$BB101,"CHECK",FALSE)</f>
        <v>3.9995715471040879E-13</v>
      </c>
      <c r="G103" s="435">
        <f>_xlfn.XLOOKUP(G$4,[3]taa_weights!$B$1:$BB$1,[3]taa_weights!$B101:$BB101,"CHECK",FALSE)</f>
        <v>3.3326902414042868E-13</v>
      </c>
      <c r="H103" s="435">
        <f>_xlfn.XLOOKUP(H$4,[3]taa_weights!$B$1:$BB$1,[3]taa_weights!$B101:$BB101,"CHECK",FALSE)</f>
        <v>1.1331183439138401E-12</v>
      </c>
      <c r="I103" s="435">
        <f>_xlfn.XLOOKUP(I$4,[3]taa_weights!$B$1:$BB$1,[3]taa_weights!$B101:$BB101,"CHECK",FALSE)</f>
        <v>1.44965392508339E-12</v>
      </c>
      <c r="J103" s="435">
        <f>_xlfn.XLOOKUP(J$4,[3]taa_weights!$B$1:$BB$1,[3]taa_weights!$B101:$BB101,"CHECK",FALSE)</f>
        <v>4.9999999995960068E-2</v>
      </c>
      <c r="K103" s="435">
        <f>_xlfn.XLOOKUP(K$4,[3]taa_weights!$B$1:$BB$1,[3]taa_weights!$B101:$BB101,"CHECK",FALSE)</f>
        <v>3.5711787411087629E-13</v>
      </c>
      <c r="L103" s="435">
        <f>_xlfn.XLOOKUP(L$4,[3]taa_weights!$B$1:$BB$1,[3]taa_weights!$B101:$BB101,"CHECK",FALSE)</f>
        <v>4.1116651524844169E-13</v>
      </c>
      <c r="M103" s="435">
        <f>_xlfn.XLOOKUP(M$4,[3]taa_weights!$B$1:$BB$1,[3]taa_weights!$B101:$BB101,"CHECK",FALSE)</f>
        <v>4.3956942591986022E-13</v>
      </c>
      <c r="N103" s="435">
        <f>_xlfn.XLOOKUP(N$4,[3]taa_weights!$B$1:$BB$1,[3]taa_weights!$B101:$BB101,"CHECK",FALSE)</f>
        <v>1.1671346598705691E-12</v>
      </c>
      <c r="O103" s="435">
        <f>_xlfn.XLOOKUP(O$4,[3]taa_weights!$B$1:$BB$1,[3]taa_weights!$B101:$BB101,"CHECK",FALSE)</f>
        <v>2.4999999999746728E-2</v>
      </c>
      <c r="P103" s="435">
        <f>_xlfn.XLOOKUP(P$4,[3]taa_weights!$B$1:$BB$1,[3]taa_weights!$B101:$BB101,"CHECK",FALSE)</f>
        <v>3.9863077758570468E-13</v>
      </c>
      <c r="Q103" s="435">
        <f>_xlfn.XLOOKUP(Q$4,[3]taa_weights!$B$1:$BB$1,[3]taa_weights!$B101:$BB101,"CHECK",FALSE)</f>
        <v>1.084336400686391E-12</v>
      </c>
      <c r="R103" s="435">
        <f>_xlfn.XLOOKUP(R$4,[3]taa_weights!$B$1:$BB$1,[3]taa_weights!$B101:$BB101,"CHECK",FALSE)</f>
        <v>2.4999999999497511E-2</v>
      </c>
      <c r="S103" s="435">
        <f>_xlfn.XLOOKUP(S$4,[3]taa_weights!$B$1:$BB$1,[3]taa_weights!$B101:$BB101,"CHECK",FALSE)</f>
        <v>4.9725657013558052E-13</v>
      </c>
      <c r="T103" s="435">
        <f>_xlfn.XLOOKUP(T$4,[3]taa_weights!$B$1:$BB$1,[3]taa_weights!$B101:$BB101,"CHECK",FALSE)</f>
        <v>6.1168673250623948E-13</v>
      </c>
      <c r="U103" s="435">
        <f>_xlfn.XLOOKUP(U$4,[3]taa_weights!$B$1:$BB$1,[3]taa_weights!$B101:$BB101,"CHECK",FALSE)</f>
        <v>6.8555955563825703E-13</v>
      </c>
      <c r="V103" s="435">
        <f>_xlfn.XLOOKUP(V$4,[3]taa_weights!$B$1:$BB$1,[3]taa_weights!$B101:$BB101,"CHECK",FALSE)</f>
        <v>1.034828704033635E-12</v>
      </c>
      <c r="W103" s="435">
        <f>_xlfn.XLOOKUP(W$4,[3]taa_weights!$B$1:$BB$1,[3]taa_weights!$B101:$BB101,"CHECK",FALSE)</f>
        <v>4.9999999999520567E-2</v>
      </c>
      <c r="X103" s="435">
        <f>_xlfn.XLOOKUP(X$4,[3]taa_weights!$B$1:$BB$1,[3]taa_weights!$B101:$BB101,"CHECK",FALSE)</f>
        <v>4.5801015066311508E-13</v>
      </c>
      <c r="Y103" s="435">
        <f>_xlfn.XLOOKUP(Y$4,[3]taa_weights!$B$1:$BB$1,[3]taa_weights!$B101:$BB101,"CHECK",FALSE)</f>
        <v>4.0128521591223732E-13</v>
      </c>
      <c r="Z103" s="435">
        <f>_xlfn.XLOOKUP(Z$4,[3]taa_weights!$B$1:$BB$1,[3]taa_weights!$B101:$BB101,"CHECK",FALSE)</f>
        <v>2.972819636790015E-2</v>
      </c>
      <c r="AA103" s="435">
        <f>_xlfn.XLOOKUP(AA$4,[3]taa_weights!$B$1:$BB$1,[3]taa_weights!$B101:$BB101,"CHECK",FALSE)</f>
        <v>4.617544639219492E-13</v>
      </c>
      <c r="AB103" s="435">
        <f>_xlfn.XLOOKUP(AB$4,[3]taa_weights!$B$1:$BB$1,[3]taa_weights!$B101:$BB101,"CHECK",FALSE)</f>
        <v>4.0025976054831371E-13</v>
      </c>
      <c r="AC103" s="435">
        <f>_xlfn.XLOOKUP(AC$4,[3]taa_weights!$B$1:$BB$1,[3]taa_weights!$B101:$BB101,"CHECK",FALSE)</f>
        <v>5.0115668009773413E-13</v>
      </c>
      <c r="AD103" s="435">
        <f>_xlfn.XLOOKUP(AD$4,[3]taa_weights!$B$1:$BB$1,[3]taa_weights!$B101:$BB101,"CHECK",FALSE)</f>
        <v>4.9999999998973477E-2</v>
      </c>
      <c r="AE103" s="435">
        <f>_xlfn.XLOOKUP(AE$4,[3]taa_weights!$B$1:$BB$1,[3]taa_weights!$B101:$BB101,"CHECK",FALSE)</f>
        <v>5.5222756630693092E-13</v>
      </c>
      <c r="AF103" s="435">
        <f>_xlfn.XLOOKUP(AF$4,[3]taa_weights!$B$1:$BB$1,[3]taa_weights!$B101:$BB101,"CHECK",FALSE)</f>
        <v>4.9999999999601002E-2</v>
      </c>
      <c r="AG103" s="435">
        <f>_xlfn.XLOOKUP(AG$4,[3]taa_weights!$B$1:$BB$1,[3]taa_weights!$B101:$BB101,"CHECK",FALSE)</f>
        <v>4.9999999999549211E-2</v>
      </c>
      <c r="AH103" s="435">
        <f>_xlfn.XLOOKUP(AH$4,[3]taa_weights!$B$1:$BB$1,[3]taa_weights!$B101:$BB101,"CHECK",FALSE)</f>
        <v>4.9999999998452699E-2</v>
      </c>
      <c r="AI103" s="435">
        <f>_xlfn.XLOOKUP(AI$4,[3]taa_weights!$B$1:$BB$1,[3]taa_weights!$B101:$BB101,"CHECK",FALSE)</f>
        <v>6.7401347923980022E-13</v>
      </c>
      <c r="AJ103" s="435">
        <f>_xlfn.XLOOKUP(AJ$4,[3]taa_weights!$B$1:$BB$1,[3]taa_weights!$B101:$BB101,"CHECK",FALSE)</f>
        <v>4.9999999998329908E-2</v>
      </c>
      <c r="AK103" s="435">
        <f>_xlfn.XLOOKUP(AK$4,[3]taa_weights!$B$1:$BB$1,[3]taa_weights!$B101:$BB101,"CHECK",FALSE)</f>
        <v>4.9999999998560002E-2</v>
      </c>
      <c r="AL103" s="435">
        <f>_xlfn.XLOOKUP(AL$4,[3]taa_weights!$B$1:$BB$1,[3]taa_weights!$B101:$BB101,"CHECK",FALSE)</f>
        <v>6.5920613599462455E-13</v>
      </c>
      <c r="AM103" s="435">
        <f>_xlfn.XLOOKUP(AM$4,[3]taa_weights!$B$1:$BB$1,[3]taa_weights!$B101:$BB101,"CHECK",FALSE)</f>
        <v>6.3005587178590793E-13</v>
      </c>
      <c r="AN103" s="435">
        <f>_xlfn.XLOOKUP(AN$4,[3]taa_weights!$B$1:$BB$1,[3]taa_weights!$B101:$BB101,"CHECK",FALSE)</f>
        <v>1.1784124022768469E-12</v>
      </c>
      <c r="AO103" s="435">
        <f>_xlfn.XLOOKUP(AO$4,[3]taa_weights!$B$1:$BB$1,[3]taa_weights!$B101:$BB101,"CHECK",FALSE)</f>
        <v>2.5407611073662421E-12</v>
      </c>
      <c r="AP103" s="435">
        <f>_xlfn.XLOOKUP(AP$4,[3]taa_weights!$B$1:$BB$1,[3]taa_weights!$B101:$BB101,"CHECK",FALSE)</f>
        <v>7.9999999997060034E-2</v>
      </c>
      <c r="AQ103" s="435">
        <f>_xlfn.XLOOKUP(AQ$4,[3]taa_weights!$B$1:$BB$1,[3]taa_weights!$B101:$BB101,"CHECK",FALSE)</f>
        <v>0.10000000000514329</v>
      </c>
      <c r="AR103" s="435">
        <f>_xlfn.XLOOKUP(AR$4,[3]taa_weights!$B$1:$BB$1,[3]taa_weights!$B101:$BB101,"CHECK",FALSE)</f>
        <v>8.3835575001048722E-13</v>
      </c>
      <c r="AS103" s="435">
        <f>_xlfn.XLOOKUP(AS$4,[3]taa_weights!$B$1:$BB$1,[3]taa_weights!$B101:$BB101,"CHECK",FALSE)</f>
        <v>7.681314918927887E-12</v>
      </c>
      <c r="AT103" s="435">
        <f>_xlfn.XLOOKUP(AT$4,[3]taa_weights!$B$1:$BB$1,[3]taa_weights!$B101:$BB101,"CHECK",FALSE)</f>
        <v>5.0000000017661979E-2</v>
      </c>
      <c r="AU103" s="435">
        <f>_xlfn.XLOOKUP(AU$4,[3]taa_weights!$B$1:$BB$1,[3]taa_weights!$B101:$BB101,"CHECK",FALSE)</f>
        <v>3.7034864582165447E-11</v>
      </c>
      <c r="AV103" s="435">
        <f>_xlfn.XLOOKUP(AV$4,[3]taa_weights!$B$1:$BB$1,[3]taa_weights!$B101:$BB101,"CHECK",FALSE)</f>
        <v>2.999999989237373E-2</v>
      </c>
      <c r="AW103" s="435">
        <f>_xlfn.XLOOKUP(AW$4,[3]taa_weights!$B$1:$BB$1,[3]taa_weights!$B101:$BB101,"CHECK",FALSE)</f>
        <v>2.134331542022018E-2</v>
      </c>
      <c r="AX103" s="435">
        <f>_xlfn.XLOOKUP(AX$4,[3]taa_weights!$B$1:$BB$1,[3]taa_weights!$B101:$BB101,"CHECK",FALSE)</f>
        <v>0.10000000000245619</v>
      </c>
      <c r="AY103" s="435">
        <f>_xlfn.XLOOKUP(AY$4,[3]taa_weights!$B$1:$BB$1,[3]taa_weights!$B101:$BB101,"CHECK",FALSE)</f>
        <v>3.9501790467609661E-2</v>
      </c>
      <c r="AZ103" s="435">
        <f>_xlfn.XLOOKUP(AZ$4,[3]taa_weights!$B$1:$BB$1,[3]taa_weights!$B101:$BB101,"CHECK",FALSE)</f>
        <v>9.5504691172026624E-13</v>
      </c>
      <c r="BA103" s="435">
        <f>_xlfn.XLOOKUP(BA$4,[3]taa_weights!$B$1:$BB$1,[3]taa_weights!$B101:$BB101,"CHECK",FALSE)</f>
        <v>2.0000000026201298E-2</v>
      </c>
      <c r="BB103" s="435">
        <f>_xlfn.XLOOKUP(BB$4,[3]taa_weights!$B$1:$BB$1,[3]taa_weights!$B101:$BB101,"CHECK",FALSE)</f>
        <v>3.9426697745563712E-2</v>
      </c>
      <c r="BC103" s="426"/>
      <c r="BD103" s="438">
        <f t="shared" si="16"/>
        <v>0.99999999999437816</v>
      </c>
      <c r="BE103" s="439"/>
      <c r="BF103" s="440">
        <f t="shared" si="17"/>
        <v>41333</v>
      </c>
      <c r="BG103" s="435" cm="1">
        <f t="array" ref="BG103">INDEX('Instrument Performance'!$B$7:$XFD$1048576,-1+MATCH($BF103, 'Instrument Performance'!$A$6:$A$1048576, 0), MATCH(BG$4, 'Instrument Performance'!$B$7:$XFD$7, 0))</f>
        <v>6.4819110000000004E-4</v>
      </c>
      <c r="BH103" s="435" cm="1">
        <f t="array" ref="BH103">INDEX('Instrument Performance'!$B$7:$XFD$1048576,-1+MATCH($BF103, 'Instrument Performance'!$A$6:$A$1048576, 0), MATCH(BH$4, 'Instrument Performance'!$B$7:$XFD$7, 0))</f>
        <v>1.136652E-2</v>
      </c>
      <c r="BI103" s="435" cm="1">
        <f t="array" ref="BI103">INDEX('Instrument Performance'!$B$7:$XFD$1048576,-1+MATCH($BF103, 'Instrument Performance'!$A$6:$A$1048576, 0), MATCH(BI$4, 'Instrument Performance'!$B$7:$XFD$7, 0))</f>
        <v>3.538322E-3</v>
      </c>
      <c r="BJ103" s="435" cm="1">
        <f t="array" ref="BJ103">INDEX('Instrument Performance'!$B$7:$XFD$1048576,-1+MATCH($BF103, 'Instrument Performance'!$A$6:$A$1048576, 0), MATCH(BJ$4, 'Instrument Performance'!$B$7:$XFD$7, 0))</f>
        <v>1.9042890000000002E-3</v>
      </c>
      <c r="BK103" s="435" cm="1">
        <f t="array" ref="BK103">INDEX('Instrument Performance'!$B$7:$XFD$1048576,-1+MATCH($BF103, 'Instrument Performance'!$A$6:$A$1048576, 0), MATCH(BK$4, 'Instrument Performance'!$B$7:$XFD$7, 0))</f>
        <v>3.3893962604549799E-3</v>
      </c>
      <c r="BL103" s="435" cm="1">
        <f t="array" ref="BL103">INDEX('Instrument Performance'!$B$7:$XFD$1048576,-1+MATCH($BF103, 'Instrument Performance'!$A$6:$A$1048576, 0), MATCH(BL$4, 'Instrument Performance'!$B$7:$XFD$7, 0))</f>
        <v>8.0254879819325886E-3</v>
      </c>
      <c r="BM103" s="435" cm="1">
        <f t="array" ref="BM103">INDEX('Instrument Performance'!$B$7:$XFD$1048576,-1+MATCH($BF103, 'Instrument Performance'!$A$6:$A$1048576, 0), MATCH(BM$4, 'Instrument Performance'!$B$7:$XFD$7, 0))</f>
        <v>5.4264069999999994E-3</v>
      </c>
      <c r="BN103" s="435" cm="1">
        <f t="array" ref="BN103">INDEX('Instrument Performance'!$B$7:$XFD$1048576,-1+MATCH($BF103, 'Instrument Performance'!$A$6:$A$1048576, 0), MATCH(BN$4, 'Instrument Performance'!$B$7:$XFD$7, 0))</f>
        <v>8.6521625123543444E-3</v>
      </c>
      <c r="BO103" s="435" cm="1">
        <f t="array" ref="BO103">INDEX('Instrument Performance'!$B$7:$XFD$1048576,-1+MATCH($BF103, 'Instrument Performance'!$A$6:$A$1048576, 0), MATCH(BO$4, 'Instrument Performance'!$B$7:$XFD$7, 0))</f>
        <v>9.1086759999999996E-3</v>
      </c>
      <c r="BP103" s="435" cm="1">
        <f t="array" ref="BP103">INDEX('Instrument Performance'!$B$7:$XFD$1048576,-1+MATCH($BF103, 'Instrument Performance'!$A$6:$A$1048576, 0), MATCH(BP$4, 'Instrument Performance'!$B$7:$XFD$7, 0))</f>
        <v>3.4893946364558115E-3</v>
      </c>
      <c r="BQ103" s="435" cm="1">
        <f t="array" ref="BQ103">INDEX('Instrument Performance'!$B$7:$XFD$1048576,-1+MATCH($BF103, 'Instrument Performance'!$A$6:$A$1048576, 0), MATCH(BQ$4, 'Instrument Performance'!$B$7:$XFD$7, 0))</f>
        <v>2.1332232314892341E-3</v>
      </c>
      <c r="BR103" s="435" cm="1">
        <f t="array" ref="BR103">INDEX('Instrument Performance'!$B$7:$XFD$1048576,-1+MATCH($BF103, 'Instrument Performance'!$A$6:$A$1048576, 0), MATCH(BR$4, 'Instrument Performance'!$B$7:$XFD$7, 0))</f>
        <v>4.6378879999999997E-3</v>
      </c>
      <c r="BS103" s="435" cm="1">
        <f t="array" ref="BS103">INDEX('Instrument Performance'!$B$7:$XFD$1048576,-1+MATCH($BF103, 'Instrument Performance'!$A$6:$A$1048576, 0), MATCH(BS$4, 'Instrument Performance'!$B$7:$XFD$7, 0))</f>
        <v>1.2337919256759089E-3</v>
      </c>
      <c r="BT103" s="435" cm="1">
        <f t="array" ref="BT103">INDEX('Instrument Performance'!$B$7:$XFD$1048576,-1+MATCH($BF103, 'Instrument Performance'!$A$6:$A$1048576, 0), MATCH(BT$4, 'Instrument Performance'!$B$7:$XFD$7, 0))</f>
        <v>2.9022219999999999E-3</v>
      </c>
      <c r="BU103" s="435" cm="1">
        <f t="array" ref="BU103">INDEX('Instrument Performance'!$B$7:$XFD$1048576,-1+MATCH($BF103, 'Instrument Performance'!$A$6:$A$1048576, 0), MATCH(BU$4, 'Instrument Performance'!$B$7:$XFD$7, 0))</f>
        <v>-2.4502917807230906E-3</v>
      </c>
      <c r="BV103" s="435" cm="1">
        <f t="array" ref="BV103">INDEX('Instrument Performance'!$B$7:$XFD$1048576,-1+MATCH($BF103, 'Instrument Performance'!$A$6:$A$1048576, 0), MATCH(BV$4, 'Instrument Performance'!$B$7:$XFD$7, 0))</f>
        <v>8.0254879819325886E-3</v>
      </c>
      <c r="BW103" s="435" cm="1">
        <f t="array" ref="BW103">INDEX('Instrument Performance'!$B$7:$XFD$1048576,-1+MATCH($BF103, 'Instrument Performance'!$A$6:$A$1048576, 0), MATCH(BW$4, 'Instrument Performance'!$B$7:$XFD$7, 0))</f>
        <v>1.3214E-2</v>
      </c>
      <c r="BX103" s="435" cm="1">
        <f t="array" ref="BX103">INDEX('Instrument Performance'!$B$7:$XFD$1048576,-1+MATCH($BF103, 'Instrument Performance'!$A$6:$A$1048576, 0), MATCH(BX$4, 'Instrument Performance'!$B$7:$XFD$7, 0))</f>
        <v>-1.5758560692169521E-4</v>
      </c>
      <c r="BY103" s="435" cm="1">
        <f t="array" ref="BY103">INDEX('Instrument Performance'!$B$7:$XFD$1048576,-1+MATCH($BF103, 'Instrument Performance'!$A$6:$A$1048576, 0), MATCH(BY$4, 'Instrument Performance'!$B$7:$XFD$7, 0))</f>
        <v>-3.0000000000000001E-3</v>
      </c>
      <c r="BZ103" s="435" cm="1">
        <f t="array" ref="BZ103">INDEX('Instrument Performance'!$B$7:$XFD$1048576,-1+MATCH($BF103, 'Instrument Performance'!$A$6:$A$1048576, 0), MATCH(BZ$4, 'Instrument Performance'!$B$7:$XFD$7, 0))</f>
        <v>7.0415451161855991E-3</v>
      </c>
      <c r="CA103" s="435" cm="1">
        <f t="array" ref="CA103">INDEX('Instrument Performance'!$B$7:$XFD$1048576,-1+MATCH($BF103, 'Instrument Performance'!$A$6:$A$1048576, 0), MATCH(CA$4, 'Instrument Performance'!$B$7:$XFD$7, 0))</f>
        <v>8.3999999999999995E-3</v>
      </c>
      <c r="CB103" s="435" cm="1">
        <f t="array" ref="CB103">INDEX('Instrument Performance'!$B$7:$XFD$1048576,-1+MATCH($BF103, 'Instrument Performance'!$A$6:$A$1048576, 0), MATCH(CB$4, 'Instrument Performance'!$B$7:$XFD$7, 0))</f>
        <v>1.6492670000000001E-2</v>
      </c>
      <c r="CC103" s="435" cm="1">
        <f t="array" ref="CC103">INDEX('Instrument Performance'!$B$7:$XFD$1048576,-1+MATCH($BF103, 'Instrument Performance'!$A$6:$A$1048576, 0), MATCH(CC$4, 'Instrument Performance'!$B$7:$XFD$7, 0))</f>
        <v>3.46E-3</v>
      </c>
      <c r="CD103" s="435" cm="1">
        <f t="array" ref="CD103">INDEX('Instrument Performance'!$B$7:$XFD$1048576,-1+MATCH($BF103, 'Instrument Performance'!$A$6:$A$1048576, 0), MATCH(CD$4, 'Instrument Performance'!$B$7:$XFD$7, 0))</f>
        <v>1.284797E-2</v>
      </c>
      <c r="CE103" s="435" cm="1">
        <f t="array" ref="CE103">INDEX('Instrument Performance'!$B$7:$XFD$1048576,-1+MATCH($BF103, 'Instrument Performance'!$A$6:$A$1048576, 0), MATCH(CE$4, 'Instrument Performance'!$B$7:$XFD$7, 0))</f>
        <v>1.4354256896370599E-2</v>
      </c>
      <c r="CF103" s="435" cm="1">
        <f t="array" ref="CF103">INDEX('Instrument Performance'!$B$7:$XFD$1048576,-1+MATCH($BF103, 'Instrument Performance'!$A$6:$A$1048576, 0), MATCH(CF$4, 'Instrument Performance'!$B$7:$XFD$7, 0))</f>
        <v>1.0046889999999999E-2</v>
      </c>
      <c r="CG103" s="435" cm="1">
        <f t="array" ref="CG103">INDEX('Instrument Performance'!$B$7:$XFD$1048576,-1+MATCH($BF103, 'Instrument Performance'!$A$6:$A$1048576, 0), MATCH(CG$4, 'Instrument Performance'!$B$7:$XFD$7, 0))</f>
        <v>1.1414640883148586E-2</v>
      </c>
      <c r="CH103" s="435" cm="1">
        <f t="array" ref="CH103">INDEX('Instrument Performance'!$B$7:$XFD$1048576,-1+MATCH($BF103, 'Instrument Performance'!$A$6:$A$1048576, 0), MATCH(CH$4, 'Instrument Performance'!$B$7:$XFD$7, 0))</f>
        <v>9.6848029999999988E-3</v>
      </c>
      <c r="CI103" s="435" cm="1">
        <f t="array" ref="CI103">INDEX('Instrument Performance'!$B$7:$XFD$1048576,-1+MATCH($BF103, 'Instrument Performance'!$A$6:$A$1048576, 0), MATCH(CI$4, 'Instrument Performance'!$B$7:$XFD$7, 0))</f>
        <v>2.7550020000000001E-2</v>
      </c>
      <c r="CJ103" s="435" cm="1">
        <f t="array" ref="CJ103">INDEX('Instrument Performance'!$B$7:$XFD$1048576,-1+MATCH($BF103, 'Instrument Performance'!$A$6:$A$1048576, 0), MATCH(CJ$4, 'Instrument Performance'!$B$7:$XFD$7, 0))</f>
        <v>-2.8017479999999997E-2</v>
      </c>
      <c r="CK103" s="435" cm="1">
        <f t="array" ref="CK103">INDEX('Instrument Performance'!$B$7:$XFD$1048576,-1+MATCH($BF103, 'Instrument Performance'!$A$6:$A$1048576, 0), MATCH(CK$4, 'Instrument Performance'!$B$7:$XFD$7, 0))</f>
        <v>1.0068889999999999E-2</v>
      </c>
      <c r="CL103" s="435" cm="1">
        <f t="array" ref="CL103">INDEX('Instrument Performance'!$B$7:$XFD$1048576,-1+MATCH($BF103, 'Instrument Performance'!$A$6:$A$1048576, 0), MATCH(CL$4, 'Instrument Performance'!$B$7:$XFD$7, 0))</f>
        <v>1.1599999999999999E-2</v>
      </c>
      <c r="CM103" s="435" cm="1">
        <f t="array" ref="CM103">INDEX('Instrument Performance'!$B$7:$XFD$1048576,-1+MATCH($BF103, 'Instrument Performance'!$A$6:$A$1048576, 0), MATCH(CM$4, 'Instrument Performance'!$B$7:$XFD$7, 0))</f>
        <v>2.6451679999999998E-2</v>
      </c>
      <c r="CN103" s="435" cm="1">
        <f t="array" ref="CN103">INDEX('Instrument Performance'!$B$7:$XFD$1048576,-1+MATCH($BF103, 'Instrument Performance'!$A$6:$A$1048576, 0), MATCH(CN$4, 'Instrument Performance'!$B$7:$XFD$7, 0))</f>
        <v>4.6300000000000001E-2</v>
      </c>
      <c r="CO103" s="435" cm="1">
        <f t="array" ref="CO103">INDEX('Instrument Performance'!$B$7:$XFD$1048576,-1+MATCH($BF103, 'Instrument Performance'!$A$6:$A$1048576, 0), MATCH(CO$4, 'Instrument Performance'!$B$7:$XFD$7, 0))</f>
        <v>3.5527690000000001E-2</v>
      </c>
      <c r="CP103" s="435" cm="1">
        <f t="array" ref="CP103">INDEX('Instrument Performance'!$B$7:$XFD$1048576,-1+MATCH($BF103, 'Instrument Performance'!$A$6:$A$1048576, 0), MATCH(CP$4, 'Instrument Performance'!$B$7:$XFD$7, 0))</f>
        <v>1.9930679999999999E-2</v>
      </c>
      <c r="CQ103" s="435" cm="1">
        <f t="array" ref="CQ103">INDEX('Instrument Performance'!$B$7:$XFD$1048576,-1+MATCH($BF103, 'Instrument Performance'!$A$6:$A$1048576, 0), MATCH(CQ$4, 'Instrument Performance'!$B$7:$XFD$7, 0))</f>
        <v>1.5599999999999999E-2</v>
      </c>
      <c r="CR103" s="435" cm="1">
        <f t="array" ref="CR103">INDEX('Instrument Performance'!$B$7:$XFD$1048576,-1+MATCH($BF103, 'Instrument Performance'!$A$6:$A$1048576, 0), MATCH(CR$4, 'Instrument Performance'!$B$7:$XFD$7, 0))</f>
        <v>-8.720921999999999E-3</v>
      </c>
      <c r="CS103" s="435" cm="1">
        <f t="array" ref="CS103">INDEX('Instrument Performance'!$B$7:$XFD$1048576,-1+MATCH($BF103, 'Instrument Performance'!$A$6:$A$1048576, 0), MATCH(CS$4, 'Instrument Performance'!$B$7:$XFD$7, 0))</f>
        <v>-7.9840386368751681E-2</v>
      </c>
      <c r="CT103" s="435" cm="1">
        <f t="array" ref="CT103">INDEX('Instrument Performance'!$B$7:$XFD$1048576,-1+MATCH($BF103, 'Instrument Performance'!$A$6:$A$1048576, 0), MATCH(CT$4, 'Instrument Performance'!$B$7:$XFD$7, 0))</f>
        <v>4.5565146968500987E-3</v>
      </c>
      <c r="CU103" s="435" cm="1">
        <f t="array" ref="CU103">INDEX('Instrument Performance'!$B$7:$XFD$1048576,-1+MATCH($BF103, 'Instrument Performance'!$A$6:$A$1048576, 0), MATCH(CU$4, 'Instrument Performance'!$B$7:$XFD$7, 0))</f>
        <v>1.1322011322011383E-2</v>
      </c>
      <c r="CV103" s="435" t="str" cm="1">
        <f t="array" ref="CV103">INDEX('Instrument Performance'!$B$7:$XFD$1048576,-1+MATCH($BF103, 'Instrument Performance'!$A$6:$A$1048576, 0), MATCH(CV$4, 'Instrument Performance'!$B$7:$XFD$7, 0))</f>
        <v/>
      </c>
      <c r="CW103" s="435" cm="1">
        <f t="array" ref="CW103">INDEX('Instrument Performance'!$B$7:$XFD$1048576,-1+MATCH($BF103, 'Instrument Performance'!$A$6:$A$1048576, 0), MATCH(CW$4, 'Instrument Performance'!$B$7:$XFD$7, 0))</f>
        <v>-5.0543968263509154E-2</v>
      </c>
      <c r="CX103" s="435" cm="1">
        <f t="array" ref="CX103">INDEX('Instrument Performance'!$B$7:$XFD$1048576,-1+MATCH($BF103, 'Instrument Performance'!$A$6:$A$1048576, 0), MATCH(CX$4, 'Instrument Performance'!$B$7:$XFD$7, 0))</f>
        <v>4.3328163220683891E-3</v>
      </c>
      <c r="CY103" s="435" cm="1">
        <f t="array" ref="CY103">INDEX('Instrument Performance'!$B$7:$XFD$1048576,-1+MATCH($BF103, 'Instrument Performance'!$A$6:$A$1048576, 0), MATCH(CY$4, 'Instrument Performance'!$B$7:$XFD$7, 0))</f>
        <v>3.4521515735388419E-3</v>
      </c>
      <c r="CZ103" s="435" cm="1">
        <f t="array" ref="CZ103">INDEX('Instrument Performance'!$B$7:$XFD$1048576,-1+MATCH($BF103, 'Instrument Performance'!$A$6:$A$1048576, 0), MATCH(CZ$4, 'Instrument Performance'!$B$7:$XFD$7, 0))</f>
        <v>-5.802246104986919E-3</v>
      </c>
      <c r="DA103" s="435" cm="1">
        <f t="array" ref="DA103">INDEX('Instrument Performance'!$B$7:$XFD$1048576,-1+MATCH($BF103, 'Instrument Performance'!$A$6:$A$1048576, 0), MATCH(DA$4, 'Instrument Performance'!$B$7:$XFD$7, 0))</f>
        <v>1.55E-2</v>
      </c>
      <c r="DB103" s="435" t="str" cm="1">
        <f t="array" ref="DB103">INDEX('Instrument Performance'!$B$7:$XFD$1048576,-1+MATCH($BF103, 'Instrument Performance'!$A$6:$A$1048576, 0), MATCH(DB$4, 'Instrument Performance'!$B$7:$XFD$7, 0))</f>
        <v/>
      </c>
      <c r="DC103" s="435" t="str" cm="1">
        <f t="array" ref="DC103">INDEX('Instrument Performance'!$B$7:$XFD$1048576,-1+MATCH($BF103, 'Instrument Performance'!$A$6:$A$1048576, 0), MATCH(DC$4, 'Instrument Performance'!$B$7:$XFD$7, 0))</f>
        <v/>
      </c>
      <c r="DD103" s="435" t="str" cm="1">
        <f t="array" ref="DD103">INDEX('Instrument Performance'!$B$7:$XFD$1048576,-1+MATCH($BF103, 'Instrument Performance'!$A$6:$A$1048576, 0), MATCH(DD$4, 'Instrument Performance'!$B$7:$XFD$7, 0))</f>
        <v/>
      </c>
      <c r="DE103" s="435" t="str" cm="1">
        <f t="array" ref="DE103">INDEX('Instrument Performance'!$B$7:$XFD$1048576,-1+MATCH($BF103, 'Instrument Performance'!$A$6:$A$1048576, 0), MATCH(DE$4, 'Instrument Performance'!$B$7:$XFD$7, 0))</f>
        <v/>
      </c>
      <c r="DF103" s="435" cm="1">
        <f t="array" ref="DF103">INDEX('Instrument Performance'!$B$7:$XFD$1048576,-1+MATCH($BF103, 'Instrument Performance'!$A$6:$A$1048576, 0), MATCH(DF$4, 'Instrument Performance'!$B$7:$XFD$7, 0))</f>
        <v>3.041764987207702E-2</v>
      </c>
      <c r="DG103" s="435" cm="1">
        <f t="array" ref="DG103">INDEX('Instrument Performance'!$B$7:$XFD$1048576,-1+MATCH($BF103, 'Instrument Performance'!$A$6:$A$1048576, 0), MATCH(DG$4, 'Instrument Performance'!$B$7:$XFD$7, 0))</f>
        <v>1.1912039543779285E-2</v>
      </c>
      <c r="DH103" s="437"/>
      <c r="DI103" s="440">
        <f t="shared" si="18"/>
        <v>41333</v>
      </c>
      <c r="DJ103" s="435">
        <f t="shared" si="20"/>
        <v>1.1108542558810584E-2</v>
      </c>
      <c r="DK103" s="443">
        <f t="shared" si="21"/>
        <v>-5.4794520547945207E-5</v>
      </c>
      <c r="DL103" s="438">
        <f t="shared" si="19"/>
        <v>9.5583997247876695E-3</v>
      </c>
      <c r="DM103" s="438">
        <v>9.5774680109337318E-3</v>
      </c>
      <c r="DN103" s="444">
        <f t="shared" si="22"/>
        <v>1.5501428340229141E-3</v>
      </c>
      <c r="DP103" s="438">
        <f t="shared" si="23"/>
        <v>-1.9068286146062263E-5</v>
      </c>
    </row>
    <row r="104" spans="1:120">
      <c r="A104" s="436">
        <v>41364</v>
      </c>
      <c r="B104" s="435">
        <f>_xlfn.XLOOKUP(B$4,[3]taa_weights!$B$1:$BB$1,[3]taa_weights!$B102:$BB102,"CHECK",FALSE)</f>
        <v>1.1890070592020261E-13</v>
      </c>
      <c r="C104" s="435">
        <f>_xlfn.XLOOKUP(C$4,[3]taa_weights!$B$1:$BB$1,[3]taa_weights!$B102:$BB102,"CHECK",FALSE)</f>
        <v>3.9999999999618188E-2</v>
      </c>
      <c r="D104" s="435">
        <f>_xlfn.XLOOKUP(D$4,[3]taa_weights!$B$1:$BB$1,[3]taa_weights!$B102:$BB102,"CHECK",FALSE)</f>
        <v>5.612091131263253E-14</v>
      </c>
      <c r="E104" s="435">
        <f>_xlfn.XLOOKUP(E$4,[3]taa_weights!$B$1:$BB$1,[3]taa_weights!$B102:$BB102,"CHECK",FALSE)</f>
        <v>4.3039893104619521E-14</v>
      </c>
      <c r="F104" s="435">
        <f>_xlfn.XLOOKUP(F$4,[3]taa_weights!$B$1:$BB$1,[3]taa_weights!$B102:$BB102,"CHECK",FALSE)</f>
        <v>2.2171462513045251E-14</v>
      </c>
      <c r="G104" s="435">
        <f>_xlfn.XLOOKUP(G$4,[3]taa_weights!$B$1:$BB$1,[3]taa_weights!$B102:$BB102,"CHECK",FALSE)</f>
        <v>1.9878735177565739E-14</v>
      </c>
      <c r="H104" s="435">
        <f>_xlfn.XLOOKUP(H$4,[3]taa_weights!$B$1:$BB$1,[3]taa_weights!$B102:$BB102,"CHECK",FALSE)</f>
        <v>2.6997332344198008E-13</v>
      </c>
      <c r="I104" s="435">
        <f>_xlfn.XLOOKUP(I$4,[3]taa_weights!$B$1:$BB$1,[3]taa_weights!$B102:$BB102,"CHECK",FALSE)</f>
        <v>4.5964463476854117E-13</v>
      </c>
      <c r="J104" s="435">
        <f>_xlfn.XLOOKUP(J$4,[3]taa_weights!$B$1:$BB$1,[3]taa_weights!$B102:$BB102,"CHECK",FALSE)</f>
        <v>4.9999999999180859E-2</v>
      </c>
      <c r="K104" s="435">
        <f>_xlfn.XLOOKUP(K$4,[3]taa_weights!$B$1:$BB$1,[3]taa_weights!$B102:$BB102,"CHECK",FALSE)</f>
        <v>3.5873420893531122E-14</v>
      </c>
      <c r="L104" s="435">
        <f>_xlfn.XLOOKUP(L$4,[3]taa_weights!$B$1:$BB$1,[3]taa_weights!$B102:$BB102,"CHECK",FALSE)</f>
        <v>4.3852309255405227E-14</v>
      </c>
      <c r="M104" s="435">
        <f>_xlfn.XLOOKUP(M$4,[3]taa_weights!$B$1:$BB$1,[3]taa_weights!$B102:$BB102,"CHECK",FALSE)</f>
        <v>1.6170672549054411E-14</v>
      </c>
      <c r="N104" s="435">
        <f>_xlfn.XLOOKUP(N$4,[3]taa_weights!$B$1:$BB$1,[3]taa_weights!$B102:$BB102,"CHECK",FALSE)</f>
        <v>2.9273939051665122E-14</v>
      </c>
      <c r="O104" s="435">
        <f>_xlfn.XLOOKUP(O$4,[3]taa_weights!$B$1:$BB$1,[3]taa_weights!$B102:$BB102,"CHECK",FALSE)</f>
        <v>2.5000000000026251E-2</v>
      </c>
      <c r="P104" s="435">
        <f>_xlfn.XLOOKUP(P$4,[3]taa_weights!$B$1:$BB$1,[3]taa_weights!$B102:$BB102,"CHECK",FALSE)</f>
        <v>4.6686169695951212E-14</v>
      </c>
      <c r="Q104" s="435">
        <f>_xlfn.XLOOKUP(Q$4,[3]taa_weights!$B$1:$BB$1,[3]taa_weights!$B102:$BB102,"CHECK",FALSE)</f>
        <v>6.1582137606074981E-14</v>
      </c>
      <c r="R104" s="435">
        <f>_xlfn.XLOOKUP(R$4,[3]taa_weights!$B$1:$BB$1,[3]taa_weights!$B102:$BB102,"CHECK",FALSE)</f>
        <v>2.4999999999953369E-2</v>
      </c>
      <c r="S104" s="435">
        <f>_xlfn.XLOOKUP(S$4,[3]taa_weights!$B$1:$BB$1,[3]taa_weights!$B102:$BB102,"CHECK",FALSE)</f>
        <v>4.8050286812549799E-14</v>
      </c>
      <c r="T104" s="435">
        <f>_xlfn.XLOOKUP(T$4,[3]taa_weights!$B$1:$BB$1,[3]taa_weights!$B102:$BB102,"CHECK",FALSE)</f>
        <v>5.4389877816255197E-14</v>
      </c>
      <c r="U104" s="435">
        <f>_xlfn.XLOOKUP(U$4,[3]taa_weights!$B$1:$BB$1,[3]taa_weights!$B102:$BB102,"CHECK",FALSE)</f>
        <v>6.3290927404078605E-14</v>
      </c>
      <c r="V104" s="435">
        <f>_xlfn.XLOOKUP(V$4,[3]taa_weights!$B$1:$BB$1,[3]taa_weights!$B102:$BB102,"CHECK",FALSE)</f>
        <v>2.7471377063313408E-2</v>
      </c>
      <c r="W104" s="435">
        <f>_xlfn.XLOOKUP(W$4,[3]taa_weights!$B$1:$BB$1,[3]taa_weights!$B102:$BB102,"CHECK",FALSE)</f>
        <v>4.9999999999960167E-2</v>
      </c>
      <c r="X104" s="435">
        <f>_xlfn.XLOOKUP(X$4,[3]taa_weights!$B$1:$BB$1,[3]taa_weights!$B102:$BB102,"CHECK",FALSE)</f>
        <v>3.3929742925561693E-14</v>
      </c>
      <c r="Y104" s="435">
        <f>_xlfn.XLOOKUP(Y$4,[3]taa_weights!$B$1:$BB$1,[3]taa_weights!$B102:$BB102,"CHECK",FALSE)</f>
        <v>2.647362316603674E-14</v>
      </c>
      <c r="Z104" s="435">
        <f>_xlfn.XLOOKUP(Z$4,[3]taa_weights!$B$1:$BB$1,[3]taa_weights!$B102:$BB102,"CHECK",FALSE)</f>
        <v>2.4010030466105731E-13</v>
      </c>
      <c r="AA104" s="435">
        <f>_xlfn.XLOOKUP(AA$4,[3]taa_weights!$B$1:$BB$1,[3]taa_weights!$B102:$BB102,"CHECK",FALSE)</f>
        <v>3.7478733518433741E-14</v>
      </c>
      <c r="AB104" s="435">
        <f>_xlfn.XLOOKUP(AB$4,[3]taa_weights!$B$1:$BB$1,[3]taa_weights!$B102:$BB102,"CHECK",FALSE)</f>
        <v>2.707867311708229E-14</v>
      </c>
      <c r="AC104" s="435">
        <f>_xlfn.XLOOKUP(AC$4,[3]taa_weights!$B$1:$BB$1,[3]taa_weights!$B102:$BB102,"CHECK",FALSE)</f>
        <v>2.0668533319538281E-14</v>
      </c>
      <c r="AD104" s="435">
        <f>_xlfn.XLOOKUP(AD$4,[3]taa_weights!$B$1:$BB$1,[3]taa_weights!$B102:$BB102,"CHECK",FALSE)</f>
        <v>4.9999999999854848E-2</v>
      </c>
      <c r="AE104" s="435">
        <f>_xlfn.XLOOKUP(AE$4,[3]taa_weights!$B$1:$BB$1,[3]taa_weights!$B102:$BB102,"CHECK",FALSE)</f>
        <v>5.4950846367943748E-14</v>
      </c>
      <c r="AF104" s="435">
        <f>_xlfn.XLOOKUP(AF$4,[3]taa_weights!$B$1:$BB$1,[3]taa_weights!$B102:$BB102,"CHECK",FALSE)</f>
        <v>4.9999999999980338E-2</v>
      </c>
      <c r="AG104" s="435">
        <f>_xlfn.XLOOKUP(AG$4,[3]taa_weights!$B$1:$BB$1,[3]taa_weights!$B102:$BB102,"CHECK",FALSE)</f>
        <v>4.9999999999980949E-2</v>
      </c>
      <c r="AH104" s="435">
        <f>_xlfn.XLOOKUP(AH$4,[3]taa_weights!$B$1:$BB$1,[3]taa_weights!$B102:$BB102,"CHECK",FALSE)</f>
        <v>4.9999999999818578E-2</v>
      </c>
      <c r="AI104" s="435">
        <f>_xlfn.XLOOKUP(AI$4,[3]taa_weights!$B$1:$BB$1,[3]taa_weights!$B102:$BB102,"CHECK",FALSE)</f>
        <v>2.0674650803849831E-14</v>
      </c>
      <c r="AJ104" s="435">
        <f>_xlfn.XLOOKUP(AJ$4,[3]taa_weights!$B$1:$BB$1,[3]taa_weights!$B102:$BB102,"CHECK",FALSE)</f>
        <v>4.9999999999765732E-2</v>
      </c>
      <c r="AK104" s="435">
        <f>_xlfn.XLOOKUP(AK$4,[3]taa_weights!$B$1:$BB$1,[3]taa_weights!$B102:$BB102,"CHECK",FALSE)</f>
        <v>4.9999999999825719E-2</v>
      </c>
      <c r="AL104" s="435">
        <f>_xlfn.XLOOKUP(AL$4,[3]taa_weights!$B$1:$BB$1,[3]taa_weights!$B102:$BB102,"CHECK",FALSE)</f>
        <v>7.3502113159468933E-14</v>
      </c>
      <c r="AM104" s="435">
        <f>_xlfn.XLOOKUP(AM$4,[3]taa_weights!$B$1:$BB$1,[3]taa_weights!$B102:$BB102,"CHECK",FALSE)</f>
        <v>5.8029134887909458E-14</v>
      </c>
      <c r="AN104" s="435">
        <f>_xlfn.XLOOKUP(AN$4,[3]taa_weights!$B$1:$BB$1,[3]taa_weights!$B102:$BB102,"CHECK",FALSE)</f>
        <v>1.1656273159153989E-13</v>
      </c>
      <c r="AO104" s="435">
        <f>_xlfn.XLOOKUP(AO$4,[3]taa_weights!$B$1:$BB$1,[3]taa_weights!$B102:$BB102,"CHECK",FALSE)</f>
        <v>2.9635053052627102E-14</v>
      </c>
      <c r="AP104" s="435">
        <f>_xlfn.XLOOKUP(AP$4,[3]taa_weights!$B$1:$BB$1,[3]taa_weights!$B102:$BB102,"CHECK",FALSE)</f>
        <v>7.9999999999970192E-2</v>
      </c>
      <c r="AQ104" s="435">
        <f>_xlfn.XLOOKUP(AQ$4,[3]taa_weights!$B$1:$BB$1,[3]taa_weights!$B102:$BB102,"CHECK",FALSE)</f>
        <v>9.9999999999955083E-2</v>
      </c>
      <c r="AR104" s="435">
        <f>_xlfn.XLOOKUP(AR$4,[3]taa_weights!$B$1:$BB$1,[3]taa_weights!$B102:$BB102,"CHECK",FALSE)</f>
        <v>5.5088885411810308E-14</v>
      </c>
      <c r="AS104" s="435">
        <f>_xlfn.XLOOKUP(AS$4,[3]taa_weights!$B$1:$BB$1,[3]taa_weights!$B102:$BB102,"CHECK",FALSE)</f>
        <v>2.172327437652582E-14</v>
      </c>
      <c r="AT104" s="435">
        <f>_xlfn.XLOOKUP(AT$4,[3]taa_weights!$B$1:$BB$1,[3]taa_weights!$B102:$BB102,"CHECK",FALSE)</f>
        <v>3.000000000013775E-2</v>
      </c>
      <c r="AU104" s="435">
        <f>_xlfn.XLOOKUP(AU$4,[3]taa_weights!$B$1:$BB$1,[3]taa_weights!$B102:$BB102,"CHECK",FALSE)</f>
        <v>2.3299636102210131E-14</v>
      </c>
      <c r="AV104" s="435">
        <f>_xlfn.XLOOKUP(AV$4,[3]taa_weights!$B$1:$BB$1,[3]taa_weights!$B102:$BB102,"CHECK",FALSE)</f>
        <v>4.9999999999975848E-2</v>
      </c>
      <c r="AW104" s="435">
        <f>_xlfn.XLOOKUP(AW$4,[3]taa_weights!$B$1:$BB$1,[3]taa_weights!$B102:$BB102,"CHECK",FALSE)</f>
        <v>1.37581601672914E-2</v>
      </c>
      <c r="AX104" s="435">
        <f>_xlfn.XLOOKUP(AX$4,[3]taa_weights!$B$1:$BB$1,[3]taa_weights!$B102:$BB102,"CHECK",FALSE)</f>
        <v>9.9999999999955083E-2</v>
      </c>
      <c r="AY104" s="435">
        <f>_xlfn.XLOOKUP(AY$4,[3]taa_weights!$B$1:$BB$1,[3]taa_weights!$B102:$BB102,"CHECK",FALSE)</f>
        <v>3.877046276904586E-2</v>
      </c>
      <c r="AZ104" s="435">
        <f>_xlfn.XLOOKUP(AZ$4,[3]taa_weights!$B$1:$BB$1,[3]taa_weights!$B102:$BB102,"CHECK",FALSE)</f>
        <v>1.446014685269225E-15</v>
      </c>
      <c r="BA104" s="435">
        <f>_xlfn.XLOOKUP(BA$4,[3]taa_weights!$B$1:$BB$1,[3]taa_weights!$B102:$BB102,"CHECK",FALSE)</f>
        <v>1.999999999986465E-2</v>
      </c>
      <c r="BB104" s="435">
        <f>_xlfn.XLOOKUP(BB$4,[3]taa_weights!$B$1:$BB$1,[3]taa_weights!$B102:$BB102,"CHECK",FALSE)</f>
        <v>4.9999999999948662E-2</v>
      </c>
      <c r="BC104" s="426"/>
      <c r="BD104" s="438">
        <f t="shared" si="16"/>
        <v>0.99999999999965261</v>
      </c>
      <c r="BE104" s="439"/>
      <c r="BF104" s="440">
        <f t="shared" si="17"/>
        <v>41364</v>
      </c>
      <c r="BG104" s="435" cm="1">
        <f t="array" ref="BG104">INDEX('Instrument Performance'!$B$7:$XFD$1048576,-1+MATCH($BF104, 'Instrument Performance'!$A$6:$A$1048576, 0), MATCH(BG$4, 'Instrument Performance'!$B$7:$XFD$7, 0))</f>
        <v>2.2706629999999999E-4</v>
      </c>
      <c r="BH104" s="435" cm="1">
        <f t="array" ref="BH104">INDEX('Instrument Performance'!$B$7:$XFD$1048576,-1+MATCH($BF104, 'Instrument Performance'!$A$6:$A$1048576, 0), MATCH(BH$4, 'Instrument Performance'!$B$7:$XFD$7, 0))</f>
        <v>5.3183480000000005E-3</v>
      </c>
      <c r="BI104" s="435" cm="1">
        <f t="array" ref="BI104">INDEX('Instrument Performance'!$B$7:$XFD$1048576,-1+MATCH($BF104, 'Instrument Performance'!$A$6:$A$1048576, 0), MATCH(BI$4, 'Instrument Performance'!$B$7:$XFD$7, 0))</f>
        <v>7.5859120000000002E-3</v>
      </c>
      <c r="BJ104" s="435" cm="1">
        <f t="array" ref="BJ104">INDEX('Instrument Performance'!$B$7:$XFD$1048576,-1+MATCH($BF104, 'Instrument Performance'!$A$6:$A$1048576, 0), MATCH(BJ$4, 'Instrument Performance'!$B$7:$XFD$7, 0))</f>
        <v>2.1320549999999999E-3</v>
      </c>
      <c r="BK104" s="435" cm="1">
        <f t="array" ref="BK104">INDEX('Instrument Performance'!$B$7:$XFD$1048576,-1+MATCH($BF104, 'Instrument Performance'!$A$6:$A$1048576, 0), MATCH(BK$4, 'Instrument Performance'!$B$7:$XFD$7, 0))</f>
        <v>1.1649927653416547E-3</v>
      </c>
      <c r="BL104" s="435" cm="1">
        <f t="array" ref="BL104">INDEX('Instrument Performance'!$B$7:$XFD$1048576,-1+MATCH($BF104, 'Instrument Performance'!$A$6:$A$1048576, 0), MATCH(BL$4, 'Instrument Performance'!$B$7:$XFD$7, 0))</f>
        <v>4.209312450725422E-3</v>
      </c>
      <c r="BM104" s="435" cm="1">
        <f t="array" ref="BM104">INDEX('Instrument Performance'!$B$7:$XFD$1048576,-1+MATCH($BF104, 'Instrument Performance'!$A$6:$A$1048576, 0), MATCH(BM$4, 'Instrument Performance'!$B$7:$XFD$7, 0))</f>
        <v>3.084037E-3</v>
      </c>
      <c r="BN104" s="435" cm="1">
        <f t="array" ref="BN104">INDEX('Instrument Performance'!$B$7:$XFD$1048576,-1+MATCH($BF104, 'Instrument Performance'!$A$6:$A$1048576, 0), MATCH(BN$4, 'Instrument Performance'!$B$7:$XFD$7, 0))</f>
        <v>3.1353111742775663E-3</v>
      </c>
      <c r="BO104" s="435" cm="1">
        <f t="array" ref="BO104">INDEX('Instrument Performance'!$B$7:$XFD$1048576,-1+MATCH($BF104, 'Instrument Performance'!$A$6:$A$1048576, 0), MATCH(BO$4, 'Instrument Performance'!$B$7:$XFD$7, 0))</f>
        <v>3.2237389999999998E-3</v>
      </c>
      <c r="BP104" s="435" cm="1">
        <f t="array" ref="BP104">INDEX('Instrument Performance'!$B$7:$XFD$1048576,-1+MATCH($BF104, 'Instrument Performance'!$A$6:$A$1048576, 0), MATCH(BP$4, 'Instrument Performance'!$B$7:$XFD$7, 0))</f>
        <v>1.6792335579276507E-3</v>
      </c>
      <c r="BQ104" s="435" cm="1">
        <f t="array" ref="BQ104">INDEX('Instrument Performance'!$B$7:$XFD$1048576,-1+MATCH($BF104, 'Instrument Performance'!$A$6:$A$1048576, 0), MATCH(BQ$4, 'Instrument Performance'!$B$7:$XFD$7, 0))</f>
        <v>1.0986747236145789E-3</v>
      </c>
      <c r="BR104" s="435" cm="1">
        <f t="array" ref="BR104">INDEX('Instrument Performance'!$B$7:$XFD$1048576,-1+MATCH($BF104, 'Instrument Performance'!$A$6:$A$1048576, 0), MATCH(BR$4, 'Instrument Performance'!$B$7:$XFD$7, 0))</f>
        <v>9.3851460000000005E-3</v>
      </c>
      <c r="BS104" s="435" cm="1">
        <f t="array" ref="BS104">INDEX('Instrument Performance'!$B$7:$XFD$1048576,-1+MATCH($BF104, 'Instrument Performance'!$A$6:$A$1048576, 0), MATCH(BS$4, 'Instrument Performance'!$B$7:$XFD$7, 0))</f>
        <v>5.0868865747536575E-3</v>
      </c>
      <c r="BT104" s="435" cm="1">
        <f t="array" ref="BT104">INDEX('Instrument Performance'!$B$7:$XFD$1048576,-1+MATCH($BF104, 'Instrument Performance'!$A$6:$A$1048576, 0), MATCH(BT$4, 'Instrument Performance'!$B$7:$XFD$7, 0))</f>
        <v>7.802514E-3</v>
      </c>
      <c r="BU104" s="435" cm="1">
        <f t="array" ref="BU104">INDEX('Instrument Performance'!$B$7:$XFD$1048576,-1+MATCH($BF104, 'Instrument Performance'!$A$6:$A$1048576, 0), MATCH(BU$4, 'Instrument Performance'!$B$7:$XFD$7, 0))</f>
        <v>-5.6582527968153107E-3</v>
      </c>
      <c r="BV104" s="435" cm="1">
        <f t="array" ref="BV104">INDEX('Instrument Performance'!$B$7:$XFD$1048576,-1+MATCH($BF104, 'Instrument Performance'!$A$6:$A$1048576, 0), MATCH(BV$4, 'Instrument Performance'!$B$7:$XFD$7, 0))</f>
        <v>4.209312450725422E-3</v>
      </c>
      <c r="BW104" s="435" cm="1">
        <f t="array" ref="BW104">INDEX('Instrument Performance'!$B$7:$XFD$1048576,-1+MATCH($BF104, 'Instrument Performance'!$A$6:$A$1048576, 0), MATCH(BW$4, 'Instrument Performance'!$B$7:$XFD$7, 0))</f>
        <v>2.6080000000000001E-3</v>
      </c>
      <c r="BX104" s="435" cm="1">
        <f t="array" ref="BX104">INDEX('Instrument Performance'!$B$7:$XFD$1048576,-1+MATCH($BF104, 'Instrument Performance'!$A$6:$A$1048576, 0), MATCH(BX$4, 'Instrument Performance'!$B$7:$XFD$7, 0))</f>
        <v>1.8283460113531325E-2</v>
      </c>
      <c r="BY104" s="435" cm="1">
        <f t="array" ref="BY104">INDEX('Instrument Performance'!$B$7:$XFD$1048576,-1+MATCH($BF104, 'Instrument Performance'!$A$6:$A$1048576, 0), MATCH(BY$4, 'Instrument Performance'!$B$7:$XFD$7, 0))</f>
        <v>2.3E-2</v>
      </c>
      <c r="BZ104" s="435" cm="1">
        <f t="array" ref="BZ104">INDEX('Instrument Performance'!$B$7:$XFD$1048576,-1+MATCH($BF104, 'Instrument Performance'!$A$6:$A$1048576, 0), MATCH(BZ$4, 'Instrument Performance'!$B$7:$XFD$7, 0))</f>
        <v>1.6981320547397871E-2</v>
      </c>
      <c r="CA104" s="435" cm="1">
        <f t="array" ref="CA104">INDEX('Instrument Performance'!$B$7:$XFD$1048576,-1+MATCH($BF104, 'Instrument Performance'!$A$6:$A$1048576, 0), MATCH(CA$4, 'Instrument Performance'!$B$7:$XFD$7, 0))</f>
        <v>2.7099999999999999E-2</v>
      </c>
      <c r="CB104" s="435" cm="1">
        <f t="array" ref="CB104">INDEX('Instrument Performance'!$B$7:$XFD$1048576,-1+MATCH($BF104, 'Instrument Performance'!$A$6:$A$1048576, 0), MATCH(CB$4, 'Instrument Performance'!$B$7:$XFD$7, 0))</f>
        <v>3.1036879999999999E-2</v>
      </c>
      <c r="CC104" s="435" cm="1">
        <f t="array" ref="CC104">INDEX('Instrument Performance'!$B$7:$XFD$1048576,-1+MATCH($BF104, 'Instrument Performance'!$A$6:$A$1048576, 0), MATCH(CC$4, 'Instrument Performance'!$B$7:$XFD$7, 0))</f>
        <v>3.1739999999999997E-2</v>
      </c>
      <c r="CD104" s="435" cm="1">
        <f t="array" ref="CD104">INDEX('Instrument Performance'!$B$7:$XFD$1048576,-1+MATCH($BF104, 'Instrument Performance'!$A$6:$A$1048576, 0), MATCH(CD$4, 'Instrument Performance'!$B$7:$XFD$7, 0))</f>
        <v>3.0725859999999997E-2</v>
      </c>
      <c r="CE104" s="435" cm="1">
        <f t="array" ref="CE104">INDEX('Instrument Performance'!$B$7:$XFD$1048576,-1+MATCH($BF104, 'Instrument Performance'!$A$6:$A$1048576, 0), MATCH(CE$4, 'Instrument Performance'!$B$7:$XFD$7, 0))</f>
        <v>3.9616483255956236E-2</v>
      </c>
      <c r="CF104" s="435" cm="1">
        <f t="array" ref="CF104">INDEX('Instrument Performance'!$B$7:$XFD$1048576,-1+MATCH($BF104, 'Instrument Performance'!$A$6:$A$1048576, 0), MATCH(CF$4, 'Instrument Performance'!$B$7:$XFD$7, 0))</f>
        <v>4.6588739999999997E-2</v>
      </c>
      <c r="CG104" s="435" cm="1">
        <f t="array" ref="CG104">INDEX('Instrument Performance'!$B$7:$XFD$1048576,-1+MATCH($BF104, 'Instrument Performance'!$A$6:$A$1048576, 0), MATCH(CG$4, 'Instrument Performance'!$B$7:$XFD$7, 0))</f>
        <v>4.1630180210933787E-2</v>
      </c>
      <c r="CH104" s="435" cm="1">
        <f t="array" ref="CH104">INDEX('Instrument Performance'!$B$7:$XFD$1048576,-1+MATCH($BF104, 'Instrument Performance'!$A$6:$A$1048576, 0), MATCH(CH$4, 'Instrument Performance'!$B$7:$XFD$7, 0))</f>
        <v>4.3647369999999998E-2</v>
      </c>
      <c r="CI104" s="435" cm="1">
        <f t="array" ref="CI104">INDEX('Instrument Performance'!$B$7:$XFD$1048576,-1+MATCH($BF104, 'Instrument Performance'!$A$6:$A$1048576, 0), MATCH(CI$4, 'Instrument Performance'!$B$7:$XFD$7, 0))</f>
        <v>4.9616399999999998E-2</v>
      </c>
      <c r="CJ104" s="435" cm="1">
        <f t="array" ref="CJ104">INDEX('Instrument Performance'!$B$7:$XFD$1048576,-1+MATCH($BF104, 'Instrument Performance'!$A$6:$A$1048576, 0), MATCH(CJ$4, 'Instrument Performance'!$B$7:$XFD$7, 0))</f>
        <v>-3.7778620000000003E-3</v>
      </c>
      <c r="CK104" s="435" cm="1">
        <f t="array" ref="CK104">INDEX('Instrument Performance'!$B$7:$XFD$1048576,-1+MATCH($BF104, 'Instrument Performance'!$A$6:$A$1048576, 0), MATCH(CK$4, 'Instrument Performance'!$B$7:$XFD$7, 0))</f>
        <v>2.7282270000000001E-2</v>
      </c>
      <c r="CL104" s="435" cm="1">
        <f t="array" ref="CL104">INDEX('Instrument Performance'!$B$7:$XFD$1048576,-1+MATCH($BF104, 'Instrument Performance'!$A$6:$A$1048576, 0), MATCH(CL$4, 'Instrument Performance'!$B$7:$XFD$7, 0))</f>
        <v>1.3899999999999999E-2</v>
      </c>
      <c r="CM104" s="435" cm="1">
        <f t="array" ref="CM104">INDEX('Instrument Performance'!$B$7:$XFD$1048576,-1+MATCH($BF104, 'Instrument Performance'!$A$6:$A$1048576, 0), MATCH(CM$4, 'Instrument Performance'!$B$7:$XFD$7, 0))</f>
        <v>3.6875749999999999E-2</v>
      </c>
      <c r="CN104" s="435" cm="1">
        <f t="array" ref="CN104">INDEX('Instrument Performance'!$B$7:$XFD$1048576,-1+MATCH($BF104, 'Instrument Performance'!$A$6:$A$1048576, 0), MATCH(CN$4, 'Instrument Performance'!$B$7:$XFD$7, 0))</f>
        <v>9.1899999999999996E-2</v>
      </c>
      <c r="CO104" s="435" cm="1">
        <f t="array" ref="CO104">INDEX('Instrument Performance'!$B$7:$XFD$1048576,-1+MATCH($BF104, 'Instrument Performance'!$A$6:$A$1048576, 0), MATCH(CO$4, 'Instrument Performance'!$B$7:$XFD$7, 0))</f>
        <v>7.4672050000000004E-2</v>
      </c>
      <c r="CP104" s="435" cm="1">
        <f t="array" ref="CP104">INDEX('Instrument Performance'!$B$7:$XFD$1048576,-1+MATCH($BF104, 'Instrument Performance'!$A$6:$A$1048576, 0), MATCH(CP$4, 'Instrument Performance'!$B$7:$XFD$7, 0))</f>
        <v>5.4375530000000005E-2</v>
      </c>
      <c r="CQ104" s="435" cm="1">
        <f t="array" ref="CQ104">INDEX('Instrument Performance'!$B$7:$XFD$1048576,-1+MATCH($BF104, 'Instrument Performance'!$A$6:$A$1048576, 0), MATCH(CQ$4, 'Instrument Performance'!$B$7:$XFD$7, 0))</f>
        <v>-8.0000000000000002E-3</v>
      </c>
      <c r="CR104" s="435" cm="1">
        <f t="array" ref="CR104">INDEX('Instrument Performance'!$B$7:$XFD$1048576,-1+MATCH($BF104, 'Instrument Performance'!$A$6:$A$1048576, 0), MATCH(CR$4, 'Instrument Performance'!$B$7:$XFD$7, 0))</f>
        <v>5.1319420000000004E-3</v>
      </c>
      <c r="CS104" s="435" cm="1">
        <f t="array" ref="CS104">INDEX('Instrument Performance'!$B$7:$XFD$1048576,-1+MATCH($BF104, 'Instrument Performance'!$A$6:$A$1048576, 0), MATCH(CS$4, 'Instrument Performance'!$B$7:$XFD$7, 0))</f>
        <v>-1.6423843365910296E-3</v>
      </c>
      <c r="CT104" s="435" cm="1">
        <f t="array" ref="CT104">INDEX('Instrument Performance'!$B$7:$XFD$1048576,-1+MATCH($BF104, 'Instrument Performance'!$A$6:$A$1048576, 0), MATCH(CT$4, 'Instrument Performance'!$B$7:$XFD$7, 0))</f>
        <v>5.974501894215732E-3</v>
      </c>
      <c r="CU104" s="435" cm="1">
        <f t="array" ref="CU104">INDEX('Instrument Performance'!$B$7:$XFD$1048576,-1+MATCH($BF104, 'Instrument Performance'!$A$6:$A$1048576, 0), MATCH(CU$4, 'Instrument Performance'!$B$7:$XFD$7, 0))</f>
        <v>9.5488969377675037E-3</v>
      </c>
      <c r="CV104" s="435" cm="1">
        <f t="array" ref="CV104">INDEX('Instrument Performance'!$B$7:$XFD$1048576,-1+MATCH($BF104, 'Instrument Performance'!$A$6:$A$1048576, 0), MATCH(CV$4, 'Instrument Performance'!$B$7:$XFD$7, 0))</f>
        <v>1.0063000000000001E-2</v>
      </c>
      <c r="CW104" s="435" cm="1">
        <f t="array" ref="CW104">INDEX('Instrument Performance'!$B$7:$XFD$1048576,-1+MATCH($BF104, 'Instrument Performance'!$A$6:$A$1048576, 0), MATCH(CW$4, 'Instrument Performance'!$B$7:$XFD$7, 0))</f>
        <v>1.1325580364773602E-2</v>
      </c>
      <c r="CX104" s="435" cm="1">
        <f t="array" ref="CX104">INDEX('Instrument Performance'!$B$7:$XFD$1048576,-1+MATCH($BF104, 'Instrument Performance'!$A$6:$A$1048576, 0), MATCH(CX$4, 'Instrument Performance'!$B$7:$XFD$7, 0))</f>
        <v>7.1587415650073982E-3</v>
      </c>
      <c r="CY104" s="435" cm="1">
        <f t="array" ref="CY104">INDEX('Instrument Performance'!$B$7:$XFD$1048576,-1+MATCH($BF104, 'Instrument Performance'!$A$6:$A$1048576, 0), MATCH(CY$4, 'Instrument Performance'!$B$7:$XFD$7, 0))</f>
        <v>1.0800864069125504E-2</v>
      </c>
      <c r="CZ104" s="435" cm="1">
        <f t="array" ref="CZ104">INDEX('Instrument Performance'!$B$7:$XFD$1048576,-1+MATCH($BF104, 'Instrument Performance'!$A$6:$A$1048576, 0), MATCH(CZ$4, 'Instrument Performance'!$B$7:$XFD$7, 0))</f>
        <v>1.780056538206698E-2</v>
      </c>
      <c r="DA104" s="435" cm="1">
        <f t="array" ref="DA104">INDEX('Instrument Performance'!$B$7:$XFD$1048576,-1+MATCH($BF104, 'Instrument Performance'!$A$6:$A$1048576, 0), MATCH(DA$4, 'Instrument Performance'!$B$7:$XFD$7, 0))</f>
        <v>1.37E-2</v>
      </c>
      <c r="DB104" s="435" cm="1">
        <f t="array" ref="DB104">INDEX('Instrument Performance'!$B$7:$XFD$1048576,-1+MATCH($BF104, 'Instrument Performance'!$A$6:$A$1048576, 0), MATCH(DB$4, 'Instrument Performance'!$B$7:$XFD$7, 0))</f>
        <v>3.9264E-2</v>
      </c>
      <c r="DC104" s="435" cm="1">
        <f t="array" ref="DC104">INDEX('Instrument Performance'!$B$7:$XFD$1048576,-1+MATCH($BF104, 'Instrument Performance'!$A$6:$A$1048576, 0), MATCH(DC$4, 'Instrument Performance'!$B$7:$XFD$7, 0))</f>
        <v>1.0063000000000001E-2</v>
      </c>
      <c r="DD104" s="435" cm="1">
        <f t="array" ref="DD104">INDEX('Instrument Performance'!$B$7:$XFD$1048576,-1+MATCH($BF104, 'Instrument Performance'!$A$6:$A$1048576, 0), MATCH(DD$4, 'Instrument Performance'!$B$7:$XFD$7, 0))</f>
        <v>3.9264E-2</v>
      </c>
      <c r="DE104" s="435" cm="1">
        <f t="array" ref="DE104">INDEX('Instrument Performance'!$B$7:$XFD$1048576,-1+MATCH($BF104, 'Instrument Performance'!$A$6:$A$1048576, 0), MATCH(DE$4, 'Instrument Performance'!$B$7:$XFD$7, 0))</f>
        <v>1.0063000000000001E-2</v>
      </c>
      <c r="DF104" s="435" cm="1">
        <f t="array" ref="DF104">INDEX('Instrument Performance'!$B$7:$XFD$1048576,-1+MATCH($BF104, 'Instrument Performance'!$A$6:$A$1048576, 0), MATCH(DF$4, 'Instrument Performance'!$B$7:$XFD$7, 0))</f>
        <v>2.0982152380197648E-2</v>
      </c>
      <c r="DG104" s="435" cm="1">
        <f t="array" ref="DG104">INDEX('Instrument Performance'!$B$7:$XFD$1048576,-1+MATCH($BF104, 'Instrument Performance'!$A$6:$A$1048576, 0), MATCH(DG$4, 'Instrument Performance'!$B$7:$XFD$7, 0))</f>
        <v>6.4982000851990795E-2</v>
      </c>
      <c r="DH104" s="437"/>
      <c r="DI104" s="440">
        <f t="shared" si="18"/>
        <v>41364</v>
      </c>
      <c r="DJ104" s="435">
        <f t="shared" si="20"/>
        <v>2.5298100263715997E-2</v>
      </c>
      <c r="DK104" s="443">
        <f t="shared" si="21"/>
        <v>-5.4794520547945207E-5</v>
      </c>
      <c r="DL104" s="438">
        <f t="shared" si="19"/>
        <v>2.355792870719875E-2</v>
      </c>
      <c r="DM104" s="438">
        <v>2.3606359349636952E-2</v>
      </c>
      <c r="DN104" s="444">
        <f t="shared" si="22"/>
        <v>1.7401715565172476E-3</v>
      </c>
      <c r="DP104" s="438">
        <f t="shared" si="23"/>
        <v>-4.8430642438201943E-5</v>
      </c>
    </row>
    <row r="105" spans="1:120">
      <c r="A105" s="436">
        <v>41394</v>
      </c>
      <c r="B105" s="435">
        <f>_xlfn.XLOOKUP(B$4,[3]taa_weights!$B$1:$BB$1,[3]taa_weights!$B103:$BB103,"CHECK",FALSE)</f>
        <v>1.551867247533648E-11</v>
      </c>
      <c r="C105" s="435">
        <f>_xlfn.XLOOKUP(C$4,[3]taa_weights!$B$1:$BB$1,[3]taa_weights!$B103:$BB103,"CHECK",FALSE)</f>
        <v>3.9999999943203378E-2</v>
      </c>
      <c r="D105" s="435">
        <f>_xlfn.XLOOKUP(D$4,[3]taa_weights!$B$1:$BB$1,[3]taa_weights!$B103:$BB103,"CHECK",FALSE)</f>
        <v>1.012484754056594E-11</v>
      </c>
      <c r="E105" s="435">
        <f>_xlfn.XLOOKUP(E$4,[3]taa_weights!$B$1:$BB$1,[3]taa_weights!$B103:$BB103,"CHECK",FALSE)</f>
        <v>7.173752037555141E-12</v>
      </c>
      <c r="F105" s="435">
        <f>_xlfn.XLOOKUP(F$4,[3]taa_weights!$B$1:$BB$1,[3]taa_weights!$B103:$BB103,"CHECK",FALSE)</f>
        <v>4.0257526897318107E-12</v>
      </c>
      <c r="G105" s="435">
        <f>_xlfn.XLOOKUP(G$4,[3]taa_weights!$B$1:$BB$1,[3]taa_weights!$B103:$BB103,"CHECK",FALSE)</f>
        <v>4.6879935555778983E-12</v>
      </c>
      <c r="H105" s="435">
        <f>_xlfn.XLOOKUP(H$4,[3]taa_weights!$B$1:$BB$1,[3]taa_weights!$B103:$BB103,"CHECK",FALSE)</f>
        <v>4.9999999935343313E-2</v>
      </c>
      <c r="I105" s="435">
        <f>_xlfn.XLOOKUP(I$4,[3]taa_weights!$B$1:$BB$1,[3]taa_weights!$B103:$BB103,"CHECK",FALSE)</f>
        <v>3.1716010433698549E-11</v>
      </c>
      <c r="J105" s="435">
        <f>_xlfn.XLOOKUP(J$4,[3]taa_weights!$B$1:$BB$1,[3]taa_weights!$B103:$BB103,"CHECK",FALSE)</f>
        <v>7.9608477972542651E-12</v>
      </c>
      <c r="K105" s="435">
        <f>_xlfn.XLOOKUP(K$4,[3]taa_weights!$B$1:$BB$1,[3]taa_weights!$B103:$BB103,"CHECK",FALSE)</f>
        <v>7.3414064826954736E-12</v>
      </c>
      <c r="L105" s="435">
        <f>_xlfn.XLOOKUP(L$4,[3]taa_weights!$B$1:$BB$1,[3]taa_weights!$B103:$BB103,"CHECK",FALSE)</f>
        <v>8.0733707829935285E-12</v>
      </c>
      <c r="M105" s="435">
        <f>_xlfn.XLOOKUP(M$4,[3]taa_weights!$B$1:$BB$1,[3]taa_weights!$B103:$BB103,"CHECK",FALSE)</f>
        <v>3.5742915114659509E-12</v>
      </c>
      <c r="N105" s="435">
        <f>_xlfn.XLOOKUP(N$4,[3]taa_weights!$B$1:$BB$1,[3]taa_weights!$B103:$BB103,"CHECK",FALSE)</f>
        <v>4.8523815091194203E-12</v>
      </c>
      <c r="O105" s="435">
        <f>_xlfn.XLOOKUP(O$4,[3]taa_weights!$B$1:$BB$1,[3]taa_weights!$B103:$BB103,"CHECK",FALSE)</f>
        <v>2.5000000002346461E-2</v>
      </c>
      <c r="P105" s="435">
        <f>_xlfn.XLOOKUP(P$4,[3]taa_weights!$B$1:$BB$1,[3]taa_weights!$B103:$BB103,"CHECK",FALSE)</f>
        <v>5.9600176691174277E-12</v>
      </c>
      <c r="Q105" s="435">
        <f>_xlfn.XLOOKUP(Q$4,[3]taa_weights!$B$1:$BB$1,[3]taa_weights!$B103:$BB103,"CHECK",FALSE)</f>
        <v>1.1775484047859459E-11</v>
      </c>
      <c r="R105" s="435">
        <f>_xlfn.XLOOKUP(R$4,[3]taa_weights!$B$1:$BB$1,[3]taa_weights!$B103:$BB103,"CHECK",FALSE)</f>
        <v>2.4999999993837809E-2</v>
      </c>
      <c r="S105" s="435">
        <f>_xlfn.XLOOKUP(S$4,[3]taa_weights!$B$1:$BB$1,[3]taa_weights!$B103:$BB103,"CHECK",FALSE)</f>
        <v>6.7645045728858026E-12</v>
      </c>
      <c r="T105" s="435">
        <f>_xlfn.XLOOKUP(T$4,[3]taa_weights!$B$1:$BB$1,[3]taa_weights!$B103:$BB103,"CHECK",FALSE)</f>
        <v>6.546905272381276E-12</v>
      </c>
      <c r="U105" s="435">
        <f>_xlfn.XLOOKUP(U$4,[3]taa_weights!$B$1:$BB$1,[3]taa_weights!$B103:$BB103,"CHECK",FALSE)</f>
        <v>9.2021412269959453E-12</v>
      </c>
      <c r="V105" s="435">
        <f>_xlfn.XLOOKUP(V$4,[3]taa_weights!$B$1:$BB$1,[3]taa_weights!$B103:$BB103,"CHECK",FALSE)</f>
        <v>4.9999999992542267E-2</v>
      </c>
      <c r="W105" s="435">
        <f>_xlfn.XLOOKUP(W$4,[3]taa_weights!$B$1:$BB$1,[3]taa_weights!$B103:$BB103,"CHECK",FALSE)</f>
        <v>4.9999999994382142E-2</v>
      </c>
      <c r="X105" s="435">
        <f>_xlfn.XLOOKUP(X$4,[3]taa_weights!$B$1:$BB$1,[3]taa_weights!$B103:$BB103,"CHECK",FALSE)</f>
        <v>6.4120966781236301E-12</v>
      </c>
      <c r="Y105" s="435">
        <f>_xlfn.XLOOKUP(Y$4,[3]taa_weights!$B$1:$BB$1,[3]taa_weights!$B103:$BB103,"CHECK",FALSE)</f>
        <v>5.4218048876970057E-12</v>
      </c>
      <c r="Z105" s="435">
        <f>_xlfn.XLOOKUP(Z$4,[3]taa_weights!$B$1:$BB$1,[3]taa_weights!$B103:$BB103,"CHECK",FALSE)</f>
        <v>5.2545448905157397E-12</v>
      </c>
      <c r="AA105" s="435">
        <f>_xlfn.XLOOKUP(AA$4,[3]taa_weights!$B$1:$BB$1,[3]taa_weights!$B103:$BB103,"CHECK",FALSE)</f>
        <v>7.3941070905938569E-12</v>
      </c>
      <c r="AB105" s="435">
        <f>_xlfn.XLOOKUP(AB$4,[3]taa_weights!$B$1:$BB$1,[3]taa_weights!$B103:$BB103,"CHECK",FALSE)</f>
        <v>6.1831157704526453E-12</v>
      </c>
      <c r="AC105" s="435">
        <f>_xlfn.XLOOKUP(AC$4,[3]taa_weights!$B$1:$BB$1,[3]taa_weights!$B103:$BB103,"CHECK",FALSE)</f>
        <v>4.3460881054778697E-12</v>
      </c>
      <c r="AD105" s="435">
        <f>_xlfn.XLOOKUP(AD$4,[3]taa_weights!$B$1:$BB$1,[3]taa_weights!$B103:$BB103,"CHECK",FALSE)</f>
        <v>4.9999999981812239E-2</v>
      </c>
      <c r="AE105" s="435">
        <f>_xlfn.XLOOKUP(AE$4,[3]taa_weights!$B$1:$BB$1,[3]taa_weights!$B103:$BB103,"CHECK",FALSE)</f>
        <v>7.2181185445533484E-12</v>
      </c>
      <c r="AF105" s="435">
        <f>_xlfn.XLOOKUP(AF$4,[3]taa_weights!$B$1:$BB$1,[3]taa_weights!$B103:$BB103,"CHECK",FALSE)</f>
        <v>2.7670508105025929E-2</v>
      </c>
      <c r="AG105" s="435">
        <f>_xlfn.XLOOKUP(AG$4,[3]taa_weights!$B$1:$BB$1,[3]taa_weights!$B103:$BB103,"CHECK",FALSE)</f>
        <v>4.9999999995337198E-2</v>
      </c>
      <c r="AH105" s="435">
        <f>_xlfn.XLOOKUP(AH$4,[3]taa_weights!$B$1:$BB$1,[3]taa_weights!$B103:$BB103,"CHECK",FALSE)</f>
        <v>4.9999999980933803E-2</v>
      </c>
      <c r="AI105" s="435">
        <f>_xlfn.XLOOKUP(AI$4,[3]taa_weights!$B$1:$BB$1,[3]taa_weights!$B103:$BB103,"CHECK",FALSE)</f>
        <v>4.3443462753652007E-12</v>
      </c>
      <c r="AJ105" s="435">
        <f>_xlfn.XLOOKUP(AJ$4,[3]taa_weights!$B$1:$BB$1,[3]taa_weights!$B103:$BB103,"CHECK",FALSE)</f>
        <v>4.9999999959423738E-2</v>
      </c>
      <c r="AK105" s="435">
        <f>_xlfn.XLOOKUP(AK$4,[3]taa_weights!$B$1:$BB$1,[3]taa_weights!$B103:$BB103,"CHECK",FALSE)</f>
        <v>4.9999999965082288E-2</v>
      </c>
      <c r="AL105" s="435">
        <f>_xlfn.XLOOKUP(AL$4,[3]taa_weights!$B$1:$BB$1,[3]taa_weights!$B103:$BB103,"CHECK",FALSE)</f>
        <v>1.025620567583495E-11</v>
      </c>
      <c r="AM105" s="435">
        <f>_xlfn.XLOOKUP(AM$4,[3]taa_weights!$B$1:$BB$1,[3]taa_weights!$B103:$BB103,"CHECK",FALSE)</f>
        <v>7.4740329459285325E-12</v>
      </c>
      <c r="AN105" s="435">
        <f>_xlfn.XLOOKUP(AN$4,[3]taa_weights!$B$1:$BB$1,[3]taa_weights!$B103:$BB103,"CHECK",FALSE)</f>
        <v>1.3137946610716399E-11</v>
      </c>
      <c r="AO105" s="435">
        <f>_xlfn.XLOOKUP(AO$4,[3]taa_weights!$B$1:$BB$1,[3]taa_weights!$B103:$BB103,"CHECK",FALSE)</f>
        <v>1.168746229609974E-12</v>
      </c>
      <c r="AP105" s="435">
        <f>_xlfn.XLOOKUP(AP$4,[3]taa_weights!$B$1:$BB$1,[3]taa_weights!$B103:$BB103,"CHECK",FALSE)</f>
        <v>7.9999999999376334E-2</v>
      </c>
      <c r="AQ105" s="435">
        <f>_xlfn.XLOOKUP(AQ$4,[3]taa_weights!$B$1:$BB$1,[3]taa_weights!$B103:$BB103,"CHECK",FALSE)</f>
        <v>9.9999999996998476E-2</v>
      </c>
      <c r="AR105" s="435">
        <f>_xlfn.XLOOKUP(AR$4,[3]taa_weights!$B$1:$BB$1,[3]taa_weights!$B103:$BB103,"CHECK",FALSE)</f>
        <v>9.4344424045282408E-12</v>
      </c>
      <c r="AS105" s="435">
        <f>_xlfn.XLOOKUP(AS$4,[3]taa_weights!$B$1:$BB$1,[3]taa_weights!$B103:$BB103,"CHECK",FALSE)</f>
        <v>2.1396436584990482E-12</v>
      </c>
      <c r="AT105" s="435">
        <f>_xlfn.XLOOKUP(AT$4,[3]taa_weights!$B$1:$BB$1,[3]taa_weights!$B103:$BB103,"CHECK",FALSE)</f>
        <v>3.0000000001744138E-2</v>
      </c>
      <c r="AU105" s="435">
        <f>_xlfn.XLOOKUP(AU$4,[3]taa_weights!$B$1:$BB$1,[3]taa_weights!$B103:$BB103,"CHECK",FALSE)</f>
        <v>3.2942149975700091E-12</v>
      </c>
      <c r="AV105" s="435">
        <f>_xlfn.XLOOKUP(AV$4,[3]taa_weights!$B$1:$BB$1,[3]taa_weights!$B103:$BB103,"CHECK",FALSE)</f>
        <v>4.9999999999990503E-2</v>
      </c>
      <c r="AW105" s="435">
        <f>_xlfn.XLOOKUP(AW$4,[3]taa_weights!$B$1:$BB$1,[3]taa_weights!$B103:$BB103,"CHECK",FALSE)</f>
        <v>1.375816016723173E-2</v>
      </c>
      <c r="AX105" s="435">
        <f>_xlfn.XLOOKUP(AX$4,[3]taa_weights!$B$1:$BB$1,[3]taa_weights!$B103:$BB103,"CHECK",FALSE)</f>
        <v>9.9999999996998476E-2</v>
      </c>
      <c r="AY105" s="435">
        <f>_xlfn.XLOOKUP(AY$4,[3]taa_weights!$B$1:$BB$1,[3]taa_weights!$B103:$BB103,"CHECK",FALSE)</f>
        <v>3.8770462768986283E-2</v>
      </c>
      <c r="AZ105" s="435">
        <f>_xlfn.XLOOKUP(AZ$4,[3]taa_weights!$B$1:$BB$1,[3]taa_weights!$B103:$BB103,"CHECK",FALSE)</f>
        <v>0</v>
      </c>
      <c r="BA105" s="435">
        <f>_xlfn.XLOOKUP(BA$4,[3]taa_weights!$B$1:$BB$1,[3]taa_weights!$B103:$BB103,"CHECK",FALSE)</f>
        <v>1.9999999993763899E-2</v>
      </c>
      <c r="BB105" s="435">
        <f>_xlfn.XLOOKUP(BB$4,[3]taa_weights!$B$1:$BB$1,[3]taa_weights!$B103:$BB103,"CHECK",FALSE)</f>
        <v>4.9800868932150057E-2</v>
      </c>
      <c r="BC105" s="426"/>
      <c r="BD105" s="438">
        <f t="shared" si="16"/>
        <v>0.99999999994528843</v>
      </c>
      <c r="BE105" s="439"/>
      <c r="BF105" s="440">
        <f t="shared" si="17"/>
        <v>41394</v>
      </c>
      <c r="BG105" s="435" cm="1">
        <f t="array" ref="BG105">INDEX('Instrument Performance'!$B$7:$XFD$1048576,-1+MATCH($BF105, 'Instrument Performance'!$A$6:$A$1048576, 0), MATCH(BG$4, 'Instrument Performance'!$B$7:$XFD$7, 0))</f>
        <v>9.8373059999999992E-4</v>
      </c>
      <c r="BH105" s="435" cm="1">
        <f t="array" ref="BH105">INDEX('Instrument Performance'!$B$7:$XFD$1048576,-1+MATCH($BF105, 'Instrument Performance'!$A$6:$A$1048576, 0), MATCH(BH$4, 'Instrument Performance'!$B$7:$XFD$7, 0))</f>
        <v>1.4918910000000001E-2</v>
      </c>
      <c r="BI105" s="435" cm="1">
        <f t="array" ref="BI105">INDEX('Instrument Performance'!$B$7:$XFD$1048576,-1+MATCH($BF105, 'Instrument Performance'!$A$6:$A$1048576, 0), MATCH(BI$4, 'Instrument Performance'!$B$7:$XFD$7, 0))</f>
        <v>3.7595799999999997E-4</v>
      </c>
      <c r="BJ105" s="435" cm="1">
        <f t="array" ref="BJ105">INDEX('Instrument Performance'!$B$7:$XFD$1048576,-1+MATCH($BF105, 'Instrument Performance'!$A$6:$A$1048576, 0), MATCH(BJ$4, 'Instrument Performance'!$B$7:$XFD$7, 0))</f>
        <v>7.9406860000000006E-3</v>
      </c>
      <c r="BK105" s="435" cm="1">
        <f t="array" ref="BK105">INDEX('Instrument Performance'!$B$7:$XFD$1048576,-1+MATCH($BF105, 'Instrument Performance'!$A$6:$A$1048576, 0), MATCH(BK$4, 'Instrument Performance'!$B$7:$XFD$7, 0))</f>
        <v>5.3187249937567405E-3</v>
      </c>
      <c r="BL105" s="435" cm="1">
        <f t="array" ref="BL105">INDEX('Instrument Performance'!$B$7:$XFD$1048576,-1+MATCH($BF105, 'Instrument Performance'!$A$6:$A$1048576, 0), MATCH(BL$4, 'Instrument Performance'!$B$7:$XFD$7, 0))</f>
        <v>1.685010391288011E-2</v>
      </c>
      <c r="BM105" s="435" cm="1">
        <f t="array" ref="BM105">INDEX('Instrument Performance'!$B$7:$XFD$1048576,-1+MATCH($BF105, 'Instrument Performance'!$A$6:$A$1048576, 0), MATCH(BM$4, 'Instrument Performance'!$B$7:$XFD$7, 0))</f>
        <v>1.6910019999999998E-2</v>
      </c>
      <c r="BN105" s="435" cm="1">
        <f t="array" ref="BN105">INDEX('Instrument Performance'!$B$7:$XFD$1048576,-1+MATCH($BF105, 'Instrument Performance'!$A$6:$A$1048576, 0), MATCH(BN$4, 'Instrument Performance'!$B$7:$XFD$7, 0))</f>
        <v>1.6357082001371648E-2</v>
      </c>
      <c r="BO105" s="435" cm="1">
        <f t="array" ref="BO105">INDEX('Instrument Performance'!$B$7:$XFD$1048576,-1+MATCH($BF105, 'Instrument Performance'!$A$6:$A$1048576, 0), MATCH(BO$4, 'Instrument Performance'!$B$7:$XFD$7, 0))</f>
        <v>1.735215E-2</v>
      </c>
      <c r="BP105" s="435" cm="1">
        <f t="array" ref="BP105">INDEX('Instrument Performance'!$B$7:$XFD$1048576,-1+MATCH($BF105, 'Instrument Performance'!$A$6:$A$1048576, 0), MATCH(BP$4, 'Instrument Performance'!$B$7:$XFD$7, 0))</f>
        <v>3.9595180401219565E-3</v>
      </c>
      <c r="BQ105" s="435" cm="1">
        <f t="array" ref="BQ105">INDEX('Instrument Performance'!$B$7:$XFD$1048576,-1+MATCH($BF105, 'Instrument Performance'!$A$6:$A$1048576, 0), MATCH(BQ$4, 'Instrument Performance'!$B$7:$XFD$7, 0))</f>
        <v>3.0180396460661729E-3</v>
      </c>
      <c r="BR105" s="435" cm="1">
        <f t="array" ref="BR105">INDEX('Instrument Performance'!$B$7:$XFD$1048576,-1+MATCH($BF105, 'Instrument Performance'!$A$6:$A$1048576, 0), MATCH(BR$4, 'Instrument Performance'!$B$7:$XFD$7, 0))</f>
        <v>2.3018550000000002E-2</v>
      </c>
      <c r="BS105" s="435" cm="1">
        <f t="array" ref="BS105">INDEX('Instrument Performance'!$B$7:$XFD$1048576,-1+MATCH($BF105, 'Instrument Performance'!$A$6:$A$1048576, 0), MATCH(BS$4, 'Instrument Performance'!$B$7:$XFD$7, 0))</f>
        <v>1.3864086600315659E-2</v>
      </c>
      <c r="BT105" s="435" cm="1">
        <f t="array" ref="BT105">INDEX('Instrument Performance'!$B$7:$XFD$1048576,-1+MATCH($BF105, 'Instrument Performance'!$A$6:$A$1048576, 0), MATCH(BT$4, 'Instrument Performance'!$B$7:$XFD$7, 0))</f>
        <v>7.1316650000000006E-3</v>
      </c>
      <c r="BU105" s="435" cm="1">
        <f t="array" ref="BU105">INDEX('Instrument Performance'!$B$7:$XFD$1048576,-1+MATCH($BF105, 'Instrument Performance'!$A$6:$A$1048576, 0), MATCH(BU$4, 'Instrument Performance'!$B$7:$XFD$7, 0))</f>
        <v>2.0079248495072477E-2</v>
      </c>
      <c r="BV105" s="435" cm="1">
        <f t="array" ref="BV105">INDEX('Instrument Performance'!$B$7:$XFD$1048576,-1+MATCH($BF105, 'Instrument Performance'!$A$6:$A$1048576, 0), MATCH(BV$4, 'Instrument Performance'!$B$7:$XFD$7, 0))</f>
        <v>1.685010391288011E-2</v>
      </c>
      <c r="BW105" s="435" cm="1">
        <f t="array" ref="BW105">INDEX('Instrument Performance'!$B$7:$XFD$1048576,-1+MATCH($BF105, 'Instrument Performance'!$A$6:$A$1048576, 0), MATCH(BW$4, 'Instrument Performance'!$B$7:$XFD$7, 0))</f>
        <v>1.5592999999999999E-2</v>
      </c>
      <c r="BX105" s="435" cm="1">
        <f t="array" ref="BX105">INDEX('Instrument Performance'!$B$7:$XFD$1048576,-1+MATCH($BF105, 'Instrument Performance'!$A$6:$A$1048576, 0), MATCH(BX$4, 'Instrument Performance'!$B$7:$XFD$7, 0))</f>
        <v>2.8568152793215118E-2</v>
      </c>
      <c r="BY105" s="435" cm="1">
        <f t="array" ref="BY105">INDEX('Instrument Performance'!$B$7:$XFD$1048576,-1+MATCH($BF105, 'Instrument Performance'!$A$6:$A$1048576, 0), MATCH(BY$4, 'Instrument Performance'!$B$7:$XFD$7, 0))</f>
        <v>3.7600000000000001E-2</v>
      </c>
      <c r="BZ105" s="435" cm="1">
        <f t="array" ref="BZ105">INDEX('Instrument Performance'!$B$7:$XFD$1048576,-1+MATCH($BF105, 'Instrument Performance'!$A$6:$A$1048576, 0), MATCH(BZ$4, 'Instrument Performance'!$B$7:$XFD$7, 0))</f>
        <v>1.5126215499459805E-2</v>
      </c>
      <c r="CA105" s="435" cm="1">
        <f t="array" ref="CA105">INDEX('Instrument Performance'!$B$7:$XFD$1048576,-1+MATCH($BF105, 'Instrument Performance'!$A$6:$A$1048576, 0), MATCH(CA$4, 'Instrument Performance'!$B$7:$XFD$7, 0))</f>
        <v>5.1999999999999998E-2</v>
      </c>
      <c r="CB105" s="435" cm="1">
        <f t="array" ref="CB105">INDEX('Instrument Performance'!$B$7:$XFD$1048576,-1+MATCH($BF105, 'Instrument Performance'!$A$6:$A$1048576, 0), MATCH(CB$4, 'Instrument Performance'!$B$7:$XFD$7, 0))</f>
        <v>1.9502349999999998E-2</v>
      </c>
      <c r="CC105" s="435" cm="1">
        <f t="array" ref="CC105">INDEX('Instrument Performance'!$B$7:$XFD$1048576,-1+MATCH($BF105, 'Instrument Performance'!$A$6:$A$1048576, 0), MATCH(CC$4, 'Instrument Performance'!$B$7:$XFD$7, 0))</f>
        <v>1.2279999999999999E-2</v>
      </c>
      <c r="CD105" s="435" cm="1">
        <f t="array" ref="CD105">INDEX('Instrument Performance'!$B$7:$XFD$1048576,-1+MATCH($BF105, 'Instrument Performance'!$A$6:$A$1048576, 0), MATCH(CD$4, 'Instrument Performance'!$B$7:$XFD$7, 0))</f>
        <v>1.4357990000000001E-2</v>
      </c>
      <c r="CE105" s="435" cm="1">
        <f t="array" ref="CE105">INDEX('Instrument Performance'!$B$7:$XFD$1048576,-1+MATCH($BF105, 'Instrument Performance'!$A$6:$A$1048576, 0), MATCH(CE$4, 'Instrument Performance'!$B$7:$XFD$7, 0))</f>
        <v>1.5120736741541574E-2</v>
      </c>
      <c r="CF105" s="435" cm="1">
        <f t="array" ref="CF105">INDEX('Instrument Performance'!$B$7:$XFD$1048576,-1+MATCH($BF105, 'Instrument Performance'!$A$6:$A$1048576, 0), MATCH(CF$4, 'Instrument Performance'!$B$7:$XFD$7, 0))</f>
        <v>-3.4946519999999996E-3</v>
      </c>
      <c r="CG105" s="435" cm="1">
        <f t="array" ref="CG105">INDEX('Instrument Performance'!$B$7:$XFD$1048576,-1+MATCH($BF105, 'Instrument Performance'!$A$6:$A$1048576, 0), MATCH(CG$4, 'Instrument Performance'!$B$7:$XFD$7, 0))</f>
        <v>-9.6606655600117719E-4</v>
      </c>
      <c r="CH105" s="435" cm="1">
        <f t="array" ref="CH105">INDEX('Instrument Performance'!$B$7:$XFD$1048576,-1+MATCH($BF105, 'Instrument Performance'!$A$6:$A$1048576, 0), MATCH(CH$4, 'Instrument Performance'!$B$7:$XFD$7, 0))</f>
        <v>1.6934939999999999E-2</v>
      </c>
      <c r="CI105" s="435" cm="1">
        <f t="array" ref="CI105">INDEX('Instrument Performance'!$B$7:$XFD$1048576,-1+MATCH($BF105, 'Instrument Performance'!$A$6:$A$1048576, 0), MATCH(CI$4, 'Instrument Performance'!$B$7:$XFD$7, 0))</f>
        <v>2.7777780000000002E-2</v>
      </c>
      <c r="CJ105" s="435" cm="1">
        <f t="array" ref="CJ105">INDEX('Instrument Performance'!$B$7:$XFD$1048576,-1+MATCH($BF105, 'Instrument Performance'!$A$6:$A$1048576, 0), MATCH(CJ$4, 'Instrument Performance'!$B$7:$XFD$7, 0))</f>
        <v>4.2680160000000002E-2</v>
      </c>
      <c r="CK105" s="435" cm="1">
        <f t="array" ref="CK105">INDEX('Instrument Performance'!$B$7:$XFD$1048576,-1+MATCH($BF105, 'Instrument Performance'!$A$6:$A$1048576, 0), MATCH(CK$4, 'Instrument Performance'!$B$7:$XFD$7, 0))</f>
        <v>1.685393E-2</v>
      </c>
      <c r="CL105" s="435" cm="1">
        <f t="array" ref="CL105">INDEX('Instrument Performance'!$B$7:$XFD$1048576,-1+MATCH($BF105, 'Instrument Performance'!$A$6:$A$1048576, 0), MATCH(CL$4, 'Instrument Performance'!$B$7:$XFD$7, 0))</f>
        <v>2.1299999999999999E-2</v>
      </c>
      <c r="CM105" s="435" cm="1">
        <f t="array" ref="CM105">INDEX('Instrument Performance'!$B$7:$XFD$1048576,-1+MATCH($BF105, 'Instrument Performance'!$A$6:$A$1048576, 0), MATCH(CM$4, 'Instrument Performance'!$B$7:$XFD$7, 0))</f>
        <v>1.497129E-2</v>
      </c>
      <c r="CN105" s="435" cm="1">
        <f t="array" ref="CN105">INDEX('Instrument Performance'!$B$7:$XFD$1048576,-1+MATCH($BF105, 'Instrument Performance'!$A$6:$A$1048576, 0), MATCH(CN$4, 'Instrument Performance'!$B$7:$XFD$7, 0))</f>
        <v>0.11600000000000001</v>
      </c>
      <c r="CO105" s="435" cm="1">
        <f t="array" ref="CO105">INDEX('Instrument Performance'!$B$7:$XFD$1048576,-1+MATCH($BF105, 'Instrument Performance'!$A$6:$A$1048576, 0), MATCH(CO$4, 'Instrument Performance'!$B$7:$XFD$7, 0))</f>
        <v>0.1220657</v>
      </c>
      <c r="CP105" s="435" cm="1">
        <f t="array" ref="CP105">INDEX('Instrument Performance'!$B$7:$XFD$1048576,-1+MATCH($BF105, 'Instrument Performance'!$A$6:$A$1048576, 0), MATCH(CP$4, 'Instrument Performance'!$B$7:$XFD$7, 0))</f>
        <v>0.1184529</v>
      </c>
      <c r="CQ105" s="435" cm="1">
        <f t="array" ref="CQ105">INDEX('Instrument Performance'!$B$7:$XFD$1048576,-1+MATCH($BF105, 'Instrument Performance'!$A$6:$A$1048576, 0), MATCH(CQ$4, 'Instrument Performance'!$B$7:$XFD$7, 0))</f>
        <v>1.7000000000000001E-2</v>
      </c>
      <c r="CR105" s="435" cm="1">
        <f t="array" ref="CR105">INDEX('Instrument Performance'!$B$7:$XFD$1048576,-1+MATCH($BF105, 'Instrument Performance'!$A$6:$A$1048576, 0), MATCH(CR$4, 'Instrument Performance'!$B$7:$XFD$7, 0))</f>
        <v>3.5740319999999999E-2</v>
      </c>
      <c r="CS105" s="435" cm="1">
        <f t="array" ref="CS105">INDEX('Instrument Performance'!$B$7:$XFD$1048576,-1+MATCH($BF105, 'Instrument Performance'!$A$6:$A$1048576, 0), MATCH(CS$4, 'Instrument Performance'!$B$7:$XFD$7, 0))</f>
        <v>4.2469302832691902E-2</v>
      </c>
      <c r="CT105" s="435" cm="1">
        <f t="array" ref="CT105">INDEX('Instrument Performance'!$B$7:$XFD$1048576,-1+MATCH($BF105, 'Instrument Performance'!$A$6:$A$1048576, 0), MATCH(CT$4, 'Instrument Performance'!$B$7:$XFD$7, 0))</f>
        <v>2.5868178021119469E-2</v>
      </c>
      <c r="CU105" s="435" cm="1">
        <f t="array" ref="CU105">INDEX('Instrument Performance'!$B$7:$XFD$1048576,-1+MATCH($BF105, 'Instrument Performance'!$A$6:$A$1048576, 0), MATCH(CU$4, 'Instrument Performance'!$B$7:$XFD$7, 0))</f>
        <v>1.108936725375087E-2</v>
      </c>
      <c r="CV105" s="435" t="str" cm="1">
        <f t="array" ref="CV105">INDEX('Instrument Performance'!$B$7:$XFD$1048576,-1+MATCH($BF105, 'Instrument Performance'!$A$6:$A$1048576, 0), MATCH(CV$4, 'Instrument Performance'!$B$7:$XFD$7, 0))</f>
        <v/>
      </c>
      <c r="CW105" s="435" cm="1">
        <f t="array" ref="CW105">INDEX('Instrument Performance'!$B$7:$XFD$1048576,-1+MATCH($BF105, 'Instrument Performance'!$A$6:$A$1048576, 0), MATCH(CW$4, 'Instrument Performance'!$B$7:$XFD$7, 0))</f>
        <v>-7.5611893583724554E-2</v>
      </c>
      <c r="CX105" s="435" cm="1">
        <f t="array" ref="CX105">INDEX('Instrument Performance'!$B$7:$XFD$1048576,-1+MATCH($BF105, 'Instrument Performance'!$A$6:$A$1048576, 0), MATCH(CX$4, 'Instrument Performance'!$B$7:$XFD$7, 0))</f>
        <v>6.2018554059997122E-3</v>
      </c>
      <c r="CY105" s="435" cm="1">
        <f t="array" ref="CY105">INDEX('Instrument Performance'!$B$7:$XFD$1048576,-1+MATCH($BF105, 'Instrument Performance'!$A$6:$A$1048576, 0), MATCH(CY$4, 'Instrument Performance'!$B$7:$XFD$7, 0))</f>
        <v>1.3693208801646373E-2</v>
      </c>
      <c r="CZ105" s="435" cm="1">
        <f t="array" ref="CZ105">INDEX('Instrument Performance'!$B$7:$XFD$1048576,-1+MATCH($BF105, 'Instrument Performance'!$A$6:$A$1048576, 0), MATCH(CZ$4, 'Instrument Performance'!$B$7:$XFD$7, 0))</f>
        <v>-9.1994803260186941E-3</v>
      </c>
      <c r="DA105" s="435" cm="1">
        <f t="array" ref="DA105">INDEX('Instrument Performance'!$B$7:$XFD$1048576,-1+MATCH($BF105, 'Instrument Performance'!$A$6:$A$1048576, 0), MATCH(DA$4, 'Instrument Performance'!$B$7:$XFD$7, 0))</f>
        <v>1.1000000000000001E-3</v>
      </c>
      <c r="DB105" s="435" t="str" cm="1">
        <f t="array" ref="DB105">INDEX('Instrument Performance'!$B$7:$XFD$1048576,-1+MATCH($BF105, 'Instrument Performance'!$A$6:$A$1048576, 0), MATCH(DB$4, 'Instrument Performance'!$B$7:$XFD$7, 0))</f>
        <v/>
      </c>
      <c r="DC105" s="435" t="str" cm="1">
        <f t="array" ref="DC105">INDEX('Instrument Performance'!$B$7:$XFD$1048576,-1+MATCH($BF105, 'Instrument Performance'!$A$6:$A$1048576, 0), MATCH(DC$4, 'Instrument Performance'!$B$7:$XFD$7, 0))</f>
        <v/>
      </c>
      <c r="DD105" s="435" t="str" cm="1">
        <f t="array" ref="DD105">INDEX('Instrument Performance'!$B$7:$XFD$1048576,-1+MATCH($BF105, 'Instrument Performance'!$A$6:$A$1048576, 0), MATCH(DD$4, 'Instrument Performance'!$B$7:$XFD$7, 0))</f>
        <v/>
      </c>
      <c r="DE105" s="435" t="str" cm="1">
        <f t="array" ref="DE105">INDEX('Instrument Performance'!$B$7:$XFD$1048576,-1+MATCH($BF105, 'Instrument Performance'!$A$6:$A$1048576, 0), MATCH(DE$4, 'Instrument Performance'!$B$7:$XFD$7, 0))</f>
        <v/>
      </c>
      <c r="DF105" s="435" cm="1">
        <f t="array" ref="DF105">INDEX('Instrument Performance'!$B$7:$XFD$1048576,-1+MATCH($BF105, 'Instrument Performance'!$A$6:$A$1048576, 0), MATCH(DF$4, 'Instrument Performance'!$B$7:$XFD$7, 0))</f>
        <v>4.4910259425089638E-2</v>
      </c>
      <c r="DG105" s="435" cm="1">
        <f t="array" ref="DG105">INDEX('Instrument Performance'!$B$7:$XFD$1048576,-1+MATCH($BF105, 'Instrument Performance'!$A$6:$A$1048576, 0), MATCH(DG$4, 'Instrument Performance'!$B$7:$XFD$7, 0))</f>
        <v>1.882353953028626E-2</v>
      </c>
      <c r="DH105" s="437"/>
      <c r="DI105" s="440">
        <f t="shared" si="18"/>
        <v>41394</v>
      </c>
      <c r="DJ105" s="435">
        <f t="shared" si="20"/>
        <v>2.3699517441608975E-2</v>
      </c>
      <c r="DK105" s="443">
        <f t="shared" si="21"/>
        <v>-5.4794520547945207E-5</v>
      </c>
      <c r="DL105" s="438">
        <f t="shared" si="19"/>
        <v>2.2018060044986631E-2</v>
      </c>
      <c r="DM105" s="438">
        <v>2.2055880990808688E-2</v>
      </c>
      <c r="DN105" s="444">
        <f t="shared" si="22"/>
        <v>1.6814573966223434E-3</v>
      </c>
      <c r="DP105" s="438">
        <f t="shared" si="23"/>
        <v>-3.7820945822057001E-5</v>
      </c>
    </row>
    <row r="106" spans="1:120">
      <c r="A106" s="436">
        <v>41425</v>
      </c>
      <c r="B106" s="435">
        <f>_xlfn.XLOOKUP(B$4,[3]taa_weights!$B$1:$BB$1,[3]taa_weights!$B104:$BB104,"CHECK",FALSE)</f>
        <v>1.0854979238588969E-11</v>
      </c>
      <c r="C106" s="435">
        <f>_xlfn.XLOOKUP(C$4,[3]taa_weights!$B$1:$BB$1,[3]taa_weights!$B104:$BB104,"CHECK",FALSE)</f>
        <v>3.999999995410173E-2</v>
      </c>
      <c r="D106" s="435">
        <f>_xlfn.XLOOKUP(D$4,[3]taa_weights!$B$1:$BB$1,[3]taa_weights!$B104:$BB104,"CHECK",FALSE)</f>
        <v>7.1987112031261854E-12</v>
      </c>
      <c r="E106" s="435">
        <f>_xlfn.XLOOKUP(E$4,[3]taa_weights!$B$1:$BB$1,[3]taa_weights!$B104:$BB104,"CHECK",FALSE)</f>
        <v>4.4191063611636292E-12</v>
      </c>
      <c r="F106" s="435">
        <f>_xlfn.XLOOKUP(F$4,[3]taa_weights!$B$1:$BB$1,[3]taa_weights!$B104:$BB104,"CHECK",FALSE)</f>
        <v>3.251904180820368E-13</v>
      </c>
      <c r="G106" s="435">
        <f>_xlfn.XLOOKUP(G$4,[3]taa_weights!$B$1:$BB$1,[3]taa_weights!$B104:$BB104,"CHECK",FALSE)</f>
        <v>4.0723287412859394E-12</v>
      </c>
      <c r="H106" s="435">
        <f>_xlfn.XLOOKUP(H$4,[3]taa_weights!$B$1:$BB$1,[3]taa_weights!$B104:$BB104,"CHECK",FALSE)</f>
        <v>4.9999999958449441E-2</v>
      </c>
      <c r="I106" s="435">
        <f>_xlfn.XLOOKUP(I$4,[3]taa_weights!$B$1:$BB$1,[3]taa_weights!$B104:$BB104,"CHECK",FALSE)</f>
        <v>1.3578134873084691E-11</v>
      </c>
      <c r="J106" s="435">
        <f>_xlfn.XLOOKUP(J$4,[3]taa_weights!$B$1:$BB$1,[3]taa_weights!$B104:$BB104,"CHECK",FALSE)</f>
        <v>3.1839579241731261E-12</v>
      </c>
      <c r="K106" s="435">
        <f>_xlfn.XLOOKUP(K$4,[3]taa_weights!$B$1:$BB$1,[3]taa_weights!$B104:$BB104,"CHECK",FALSE)</f>
        <v>4.548172146122349E-12</v>
      </c>
      <c r="L106" s="435">
        <f>_xlfn.XLOOKUP(L$4,[3]taa_weights!$B$1:$BB$1,[3]taa_weights!$B104:$BB104,"CHECK",FALSE)</f>
        <v>4.4604238482813932E-12</v>
      </c>
      <c r="M106" s="435">
        <f>_xlfn.XLOOKUP(M$4,[3]taa_weights!$B$1:$BB$1,[3]taa_weights!$B104:$BB104,"CHECK",FALSE)</f>
        <v>5.0000000005726221E-2</v>
      </c>
      <c r="N106" s="435">
        <f>_xlfn.XLOOKUP(N$4,[3]taa_weights!$B$1:$BB$1,[3]taa_weights!$B104:$BB104,"CHECK",FALSE)</f>
        <v>1.7152694119596429E-12</v>
      </c>
      <c r="O106" s="435">
        <f>_xlfn.XLOOKUP(O$4,[3]taa_weights!$B$1:$BB$1,[3]taa_weights!$B104:$BB104,"CHECK",FALSE)</f>
        <v>2.4999999999856051E-2</v>
      </c>
      <c r="P106" s="435">
        <f>_xlfn.XLOOKUP(P$4,[3]taa_weights!$B$1:$BB$1,[3]taa_weights!$B104:$BB104,"CHECK",FALSE)</f>
        <v>0</v>
      </c>
      <c r="Q106" s="435">
        <f>_xlfn.XLOOKUP(Q$4,[3]taa_weights!$B$1:$BB$1,[3]taa_weights!$B104:$BB104,"CHECK",FALSE)</f>
        <v>5.561961568547435E-12</v>
      </c>
      <c r="R106" s="435">
        <f>_xlfn.XLOOKUP(R$4,[3]taa_weights!$B$1:$BB$1,[3]taa_weights!$B104:$BB104,"CHECK",FALSE)</f>
        <v>2.4999999992611481E-2</v>
      </c>
      <c r="S106" s="435">
        <f>_xlfn.XLOOKUP(S$4,[3]taa_weights!$B$1:$BB$1,[3]taa_weights!$B104:$BB104,"CHECK",FALSE)</f>
        <v>1.1172530902273759E-12</v>
      </c>
      <c r="T106" s="435">
        <f>_xlfn.XLOOKUP(T$4,[3]taa_weights!$B$1:$BB$1,[3]taa_weights!$B104:$BB104,"CHECK",FALSE)</f>
        <v>1.9263407043966472E-12</v>
      </c>
      <c r="U106" s="435">
        <f>_xlfn.XLOOKUP(U$4,[3]taa_weights!$B$1:$BB$1,[3]taa_weights!$B104:$BB104,"CHECK",FALSE)</f>
        <v>2.9554476903070449E-12</v>
      </c>
      <c r="V106" s="435">
        <f>_xlfn.XLOOKUP(V$4,[3]taa_weights!$B$1:$BB$1,[3]taa_weights!$B104:$BB104,"CHECK",FALSE)</f>
        <v>0</v>
      </c>
      <c r="W106" s="435">
        <f>_xlfn.XLOOKUP(W$4,[3]taa_weights!$B$1:$BB$1,[3]taa_weights!$B104:$BB104,"CHECK",FALSE)</f>
        <v>4.9999999998599283E-2</v>
      </c>
      <c r="X106" s="435">
        <f>_xlfn.XLOOKUP(X$4,[3]taa_weights!$B$1:$BB$1,[3]taa_weights!$B104:$BB104,"CHECK",FALSE)</f>
        <v>2.433362838669713E-12</v>
      </c>
      <c r="Y106" s="435">
        <f>_xlfn.XLOOKUP(Y$4,[3]taa_weights!$B$1:$BB$1,[3]taa_weights!$B104:$BB104,"CHECK",FALSE)</f>
        <v>5.0000000000590829E-2</v>
      </c>
      <c r="Z106" s="435">
        <f>_xlfn.XLOOKUP(Z$4,[3]taa_weights!$B$1:$BB$1,[3]taa_weights!$B104:$BB104,"CHECK",FALSE)</f>
        <v>2.6705082246507991E-3</v>
      </c>
      <c r="AA106" s="435">
        <f>_xlfn.XLOOKUP(AA$4,[3]taa_weights!$B$1:$BB$1,[3]taa_weights!$B104:$BB104,"CHECK",FALSE)</f>
        <v>2.8085301125431818E-12</v>
      </c>
      <c r="AB106" s="435">
        <f>_xlfn.XLOOKUP(AB$4,[3]taa_weights!$B$1:$BB$1,[3]taa_weights!$B104:$BB104,"CHECK",FALSE)</f>
        <v>2.2911664885274938E-12</v>
      </c>
      <c r="AC106" s="435">
        <f>_xlfn.XLOOKUP(AC$4,[3]taa_weights!$B$1:$BB$1,[3]taa_weights!$B104:$BB104,"CHECK",FALSE)</f>
        <v>2.0545950719329489E-12</v>
      </c>
      <c r="AD106" s="435">
        <f>_xlfn.XLOOKUP(AD$4,[3]taa_weights!$B$1:$BB$1,[3]taa_weights!$B104:$BB104,"CHECK",FALSE)</f>
        <v>2.4800868912631519E-2</v>
      </c>
      <c r="AE106" s="435">
        <f>_xlfn.XLOOKUP(AE$4,[3]taa_weights!$B$1:$BB$1,[3]taa_weights!$B104:$BB104,"CHECK",FALSE)</f>
        <v>2.5296982891260362E-12</v>
      </c>
      <c r="AF106" s="435">
        <f>_xlfn.XLOOKUP(AF$4,[3]taa_weights!$B$1:$BB$1,[3]taa_weights!$B104:$BB104,"CHECK",FALSE)</f>
        <v>5.0000000003805868E-2</v>
      </c>
      <c r="AG106" s="435">
        <f>_xlfn.XLOOKUP(AG$4,[3]taa_weights!$B$1:$BB$1,[3]taa_weights!$B104:$BB104,"CHECK",FALSE)</f>
        <v>4.999999999841466E-2</v>
      </c>
      <c r="AH106" s="435">
        <f>_xlfn.XLOOKUP(AH$4,[3]taa_weights!$B$1:$BB$1,[3]taa_weights!$B104:$BB104,"CHECK",FALSE)</f>
        <v>4.9999999989154227E-2</v>
      </c>
      <c r="AI106" s="435">
        <f>_xlfn.XLOOKUP(AI$4,[3]taa_weights!$B$1:$BB$1,[3]taa_weights!$B104:$BB104,"CHECK",FALSE)</f>
        <v>0</v>
      </c>
      <c r="AJ106" s="435">
        <f>_xlfn.XLOOKUP(AJ$4,[3]taa_weights!$B$1:$BB$1,[3]taa_weights!$B104:$BB104,"CHECK",FALSE)</f>
        <v>4.9999999978199393E-2</v>
      </c>
      <c r="AK106" s="435">
        <f>_xlfn.XLOOKUP(AK$4,[3]taa_weights!$B$1:$BB$1,[3]taa_weights!$B104:$BB104,"CHECK",FALSE)</f>
        <v>4.9999999979315861E-2</v>
      </c>
      <c r="AL106" s="435">
        <f>_xlfn.XLOOKUP(AL$4,[3]taa_weights!$B$1:$BB$1,[3]taa_weights!$B104:$BB104,"CHECK",FALSE)</f>
        <v>1.053420582247779E-12</v>
      </c>
      <c r="AM106" s="435">
        <f>_xlfn.XLOOKUP(AM$4,[3]taa_weights!$B$1:$BB$1,[3]taa_weights!$B104:$BB104,"CHECK",FALSE)</f>
        <v>1.7594051103668499E-12</v>
      </c>
      <c r="AN106" s="435">
        <f>_xlfn.XLOOKUP(AN$4,[3]taa_weights!$B$1:$BB$1,[3]taa_weights!$B104:$BB104,"CHECK",FALSE)</f>
        <v>1.035343981406388E-12</v>
      </c>
      <c r="AO106" s="435">
        <f>_xlfn.XLOOKUP(AO$4,[3]taa_weights!$B$1:$BB$1,[3]taa_weights!$B104:$BB104,"CHECK",FALSE)</f>
        <v>4.9569587485711903E-13</v>
      </c>
      <c r="AP106" s="435">
        <f>_xlfn.XLOOKUP(AP$4,[3]taa_weights!$B$1:$BB$1,[3]taa_weights!$B104:$BB104,"CHECK",FALSE)</f>
        <v>8.0000000000524943E-2</v>
      </c>
      <c r="AQ106" s="435">
        <f>_xlfn.XLOOKUP(AQ$4,[3]taa_weights!$B$1:$BB$1,[3]taa_weights!$B104:$BB104,"CHECK",FALSE)</f>
        <v>9.9999999999920583E-2</v>
      </c>
      <c r="AR106" s="435">
        <f>_xlfn.XLOOKUP(AR$4,[3]taa_weights!$B$1:$BB$1,[3]taa_weights!$B104:$BB104,"CHECK",FALSE)</f>
        <v>7.7277094597352125E-13</v>
      </c>
      <c r="AS106" s="435">
        <f>_xlfn.XLOOKUP(AS$4,[3]taa_weights!$B$1:$BB$1,[3]taa_weights!$B104:$BB104,"CHECK",FALSE)</f>
        <v>1.743468979245226E-13</v>
      </c>
      <c r="AT106" s="435">
        <f>_xlfn.XLOOKUP(AT$4,[3]taa_weights!$B$1:$BB$1,[3]taa_weights!$B104:$BB104,"CHECK",FALSE)</f>
        <v>3.000000000136727E-2</v>
      </c>
      <c r="AU106" s="435">
        <f>_xlfn.XLOOKUP(AU$4,[3]taa_weights!$B$1:$BB$1,[3]taa_weights!$B104:$BB104,"CHECK",FALSE)</f>
        <v>1.620508961347149E-14</v>
      </c>
      <c r="AV106" s="435">
        <f>_xlfn.XLOOKUP(AV$4,[3]taa_weights!$B$1:$BB$1,[3]taa_weights!$B104:$BB104,"CHECK",FALSE)</f>
        <v>5.0000000000644231E-2</v>
      </c>
      <c r="AW106" s="435">
        <f>_xlfn.XLOOKUP(AW$4,[3]taa_weights!$B$1:$BB$1,[3]taa_weights!$B104:$BB104,"CHECK",FALSE)</f>
        <v>1.3758160168335819E-2</v>
      </c>
      <c r="AX106" s="435">
        <f>_xlfn.XLOOKUP(AX$4,[3]taa_weights!$B$1:$BB$1,[3]taa_weights!$B104:$BB104,"CHECK",FALSE)</f>
        <v>9.9999999999920541E-2</v>
      </c>
      <c r="AY106" s="435">
        <f>_xlfn.XLOOKUP(AY$4,[3]taa_weights!$B$1:$BB$1,[3]taa_weights!$B104:$BB104,"CHECK",FALSE)</f>
        <v>3.8770462770089519E-2</v>
      </c>
      <c r="AZ106" s="435">
        <f>_xlfn.XLOOKUP(AZ$4,[3]taa_weights!$B$1:$BB$1,[3]taa_weights!$B104:$BB104,"CHECK",FALSE)</f>
        <v>1.479745454893856E-12</v>
      </c>
      <c r="BA106" s="435">
        <f>_xlfn.XLOOKUP(BA$4,[3]taa_weights!$B$1:$BB$1,[3]taa_weights!$B104:$BB104,"CHECK",FALSE)</f>
        <v>1.9999999998153821E-2</v>
      </c>
      <c r="BB106" s="435">
        <f>_xlfn.XLOOKUP(BB$4,[3]taa_weights!$B$1:$BB$1,[3]taa_weights!$B104:$BB104,"CHECK",FALSE)</f>
        <v>0</v>
      </c>
      <c r="BC106" s="426"/>
      <c r="BD106" s="438">
        <f t="shared" si="16"/>
        <v>1.0000000000198856</v>
      </c>
      <c r="BE106" s="439"/>
      <c r="BF106" s="440">
        <f t="shared" si="17"/>
        <v>41425</v>
      </c>
      <c r="BG106" s="435" cm="1">
        <f t="array" ref="BG106">INDEX('Instrument Performance'!$B$7:$XFD$1048576,-1+MATCH($BF106, 'Instrument Performance'!$A$6:$A$1048576, 0), MATCH(BG$4, 'Instrument Performance'!$B$7:$XFD$7, 0))</f>
        <v>-1.6253400000000001E-3</v>
      </c>
      <c r="BH106" s="435" cm="1">
        <f t="array" ref="BH106">INDEX('Instrument Performance'!$B$7:$XFD$1048576,-1+MATCH($BF106, 'Instrument Performance'!$A$6:$A$1048576, 0), MATCH(BH$4, 'Instrument Performance'!$B$7:$XFD$7, 0))</f>
        <v>-3.2243670000000002E-2</v>
      </c>
      <c r="BI106" s="435" cm="1">
        <f t="array" ref="BI106">INDEX('Instrument Performance'!$B$7:$XFD$1048576,-1+MATCH($BF106, 'Instrument Performance'!$A$6:$A$1048576, 0), MATCH(BI$4, 'Instrument Performance'!$B$7:$XFD$7, 0))</f>
        <v>-2.1016819999999999E-2</v>
      </c>
      <c r="BJ106" s="435" cm="1">
        <f t="array" ref="BJ106">INDEX('Instrument Performance'!$B$7:$XFD$1048576,-1+MATCH($BF106, 'Instrument Performance'!$A$6:$A$1048576, 0), MATCH(BJ$4, 'Instrument Performance'!$B$7:$XFD$7, 0))</f>
        <v>-4.1930249999999995E-2</v>
      </c>
      <c r="BK106" s="435" cm="1">
        <f t="array" ref="BK106">INDEX('Instrument Performance'!$B$7:$XFD$1048576,-1+MATCH($BF106, 'Instrument Performance'!$A$6:$A$1048576, 0), MATCH(BK$4, 'Instrument Performance'!$B$7:$XFD$7, 0))</f>
        <v>-1.5332656814866508E-2</v>
      </c>
      <c r="BL106" s="435" cm="1">
        <f t="array" ref="BL106">INDEX('Instrument Performance'!$B$7:$XFD$1048576,-1+MATCH($BF106, 'Instrument Performance'!$A$6:$A$1048576, 0), MATCH(BL$4, 'Instrument Performance'!$B$7:$XFD$7, 0))</f>
        <v>-1.3184799222666577E-2</v>
      </c>
      <c r="BM106" s="435" cm="1">
        <f t="array" ref="BM106">INDEX('Instrument Performance'!$B$7:$XFD$1048576,-1+MATCH($BF106, 'Instrument Performance'!$A$6:$A$1048576, 0), MATCH(BM$4, 'Instrument Performance'!$B$7:$XFD$7, 0))</f>
        <v>-1.5117139999999999E-2</v>
      </c>
      <c r="BN106" s="435" cm="1">
        <f t="array" ref="BN106">INDEX('Instrument Performance'!$B$7:$XFD$1048576,-1+MATCH($BF106, 'Instrument Performance'!$A$6:$A$1048576, 0), MATCH(BN$4, 'Instrument Performance'!$B$7:$XFD$7, 0))</f>
        <v>-1.5161230214863042E-2</v>
      </c>
      <c r="BO106" s="435" cm="1">
        <f t="array" ref="BO106">INDEX('Instrument Performance'!$B$7:$XFD$1048576,-1+MATCH($BF106, 'Instrument Performance'!$A$6:$A$1048576, 0), MATCH(BO$4, 'Instrument Performance'!$B$7:$XFD$7, 0))</f>
        <v>-1.9583039999999999E-2</v>
      </c>
      <c r="BP106" s="435" cm="1">
        <f t="array" ref="BP106">INDEX('Instrument Performance'!$B$7:$XFD$1048576,-1+MATCH($BF106, 'Instrument Performance'!$A$6:$A$1048576, 0), MATCH(BP$4, 'Instrument Performance'!$B$7:$XFD$7, 0))</f>
        <v>1.6205377335976046E-4</v>
      </c>
      <c r="BQ106" s="435" cm="1">
        <f t="array" ref="BQ106">INDEX('Instrument Performance'!$B$7:$XFD$1048576,-1+MATCH($BF106, 'Instrument Performance'!$A$6:$A$1048576, 0), MATCH(BQ$4, 'Instrument Performance'!$B$7:$XFD$7, 0))</f>
        <v>-8.2062504274071912E-4</v>
      </c>
      <c r="BR106" s="435" cm="1">
        <f t="array" ref="BR106">INDEX('Instrument Performance'!$B$7:$XFD$1048576,-1+MATCH($BF106, 'Instrument Performance'!$A$6:$A$1048576, 0), MATCH(BR$4, 'Instrument Performance'!$B$7:$XFD$7, 0))</f>
        <v>-4.9619260000000002E-3</v>
      </c>
      <c r="BS106" s="435" cm="1">
        <f t="array" ref="BS106">INDEX('Instrument Performance'!$B$7:$XFD$1048576,-1+MATCH($BF106, 'Instrument Performance'!$A$6:$A$1048576, 0), MATCH(BS$4, 'Instrument Performance'!$B$7:$XFD$7, 0))</f>
        <v>-6.9923707859825598E-3</v>
      </c>
      <c r="BT106" s="435" cm="1">
        <f t="array" ref="BT106">INDEX('Instrument Performance'!$B$7:$XFD$1048576,-1+MATCH($BF106, 'Instrument Performance'!$A$6:$A$1048576, 0), MATCH(BT$4, 'Instrument Performance'!$B$7:$XFD$7, 0))</f>
        <v>2.8411320000000001E-3</v>
      </c>
      <c r="BU106" s="435" cm="1">
        <f t="array" ref="BU106">INDEX('Instrument Performance'!$B$7:$XFD$1048576,-1+MATCH($BF106, 'Instrument Performance'!$A$6:$A$1048576, 0), MATCH(BU$4, 'Instrument Performance'!$B$7:$XFD$7, 0))</f>
        <v>-2.6537429369540178E-2</v>
      </c>
      <c r="BV106" s="435" cm="1">
        <f t="array" ref="BV106">INDEX('Instrument Performance'!$B$7:$XFD$1048576,-1+MATCH($BF106, 'Instrument Performance'!$A$6:$A$1048576, 0), MATCH(BV$4, 'Instrument Performance'!$B$7:$XFD$7, 0))</f>
        <v>-1.3184799222666577E-2</v>
      </c>
      <c r="BW106" s="435" cm="1">
        <f t="array" ref="BW106">INDEX('Instrument Performance'!$B$7:$XFD$1048576,-1+MATCH($BF106, 'Instrument Performance'!$A$6:$A$1048576, 0), MATCH(BW$4, 'Instrument Performance'!$B$7:$XFD$7, 0))</f>
        <v>-2.0992E-2</v>
      </c>
      <c r="BX106" s="435" cm="1">
        <f t="array" ref="BX106">INDEX('Instrument Performance'!$B$7:$XFD$1048576,-1+MATCH($BF106, 'Instrument Performance'!$A$6:$A$1048576, 0), MATCH(BX$4, 'Instrument Performance'!$B$7:$XFD$7, 0))</f>
        <v>-2.7390117511839618E-3</v>
      </c>
      <c r="BY106" s="435" cm="1">
        <f t="array" ref="BY106">INDEX('Instrument Performance'!$B$7:$XFD$1048576,-1+MATCH($BF106, 'Instrument Performance'!$A$6:$A$1048576, 0), MATCH(BY$4, 'Instrument Performance'!$B$7:$XFD$7, 0))</f>
        <v>1.24E-2</v>
      </c>
      <c r="BZ106" s="435" cm="1">
        <f t="array" ref="BZ106">INDEX('Instrument Performance'!$B$7:$XFD$1048576,-1+MATCH($BF106, 'Instrument Performance'!$A$6:$A$1048576, 0), MATCH(BZ$4, 'Instrument Performance'!$B$7:$XFD$7, 0))</f>
        <v>2.8253507498790631E-2</v>
      </c>
      <c r="CA106" s="435" cm="1">
        <f t="array" ref="CA106">INDEX('Instrument Performance'!$B$7:$XFD$1048576,-1+MATCH($BF106, 'Instrument Performance'!$A$6:$A$1048576, 0), MATCH(CA$4, 'Instrument Performance'!$B$7:$XFD$7, 0))</f>
        <v>-1.2500000000000001E-2</v>
      </c>
      <c r="CB106" s="435" cm="1">
        <f t="array" ref="CB106">INDEX('Instrument Performance'!$B$7:$XFD$1048576,-1+MATCH($BF106, 'Instrument Performance'!$A$6:$A$1048576, 0), MATCH(CB$4, 'Instrument Performance'!$B$7:$XFD$7, 0))</f>
        <v>4.1144460000000001E-2</v>
      </c>
      <c r="CC106" s="435" cm="1">
        <f t="array" ref="CC106">INDEX('Instrument Performance'!$B$7:$XFD$1048576,-1+MATCH($BF106, 'Instrument Performance'!$A$6:$A$1048576, 0), MATCH(CC$4, 'Instrument Performance'!$B$7:$XFD$7, 0))</f>
        <v>2.776E-2</v>
      </c>
      <c r="CD106" s="435" cm="1">
        <f t="array" ref="CD106">INDEX('Instrument Performance'!$B$7:$XFD$1048576,-1+MATCH($BF106, 'Instrument Performance'!$A$6:$A$1048576, 0), MATCH(CD$4, 'Instrument Performance'!$B$7:$XFD$7, 0))</f>
        <v>4.8598000000000002E-2</v>
      </c>
      <c r="CE106" s="435" cm="1">
        <f t="array" ref="CE106">INDEX('Instrument Performance'!$B$7:$XFD$1048576,-1+MATCH($BF106, 'Instrument Performance'!$A$6:$A$1048576, 0), MATCH(CE$4, 'Instrument Performance'!$B$7:$XFD$7, 0))</f>
        <v>2.5666639039987338E-2</v>
      </c>
      <c r="CF106" s="435" cm="1">
        <f t="array" ref="CF106">INDEX('Instrument Performance'!$B$7:$XFD$1048576,-1+MATCH($BF106, 'Instrument Performance'!$A$6:$A$1048576, 0), MATCH(CF$4, 'Instrument Performance'!$B$7:$XFD$7, 0))</f>
        <v>3.931987E-2</v>
      </c>
      <c r="CG106" s="435" cm="1">
        <f t="array" ref="CG106">INDEX('Instrument Performance'!$B$7:$XFD$1048576,-1+MATCH($BF106, 'Instrument Performance'!$A$6:$A$1048576, 0), MATCH(CG$4, 'Instrument Performance'!$B$7:$XFD$7, 0))</f>
        <v>2.9875758945826503E-2</v>
      </c>
      <c r="CH106" s="435" cm="1">
        <f t="array" ref="CH106">INDEX('Instrument Performance'!$B$7:$XFD$1048576,-1+MATCH($BF106, 'Instrument Performance'!$A$6:$A$1048576, 0), MATCH(CH$4, 'Instrument Performance'!$B$7:$XFD$7, 0))</f>
        <v>2.6875510000000002E-2</v>
      </c>
      <c r="CI106" s="435" cm="1">
        <f t="array" ref="CI106">INDEX('Instrument Performance'!$B$7:$XFD$1048576,-1+MATCH($BF106, 'Instrument Performance'!$A$6:$A$1048576, 0), MATCH(CI$4, 'Instrument Performance'!$B$7:$XFD$7, 0))</f>
        <v>-2.3379489999999999E-2</v>
      </c>
      <c r="CJ106" s="435" cm="1">
        <f t="array" ref="CJ106">INDEX('Instrument Performance'!$B$7:$XFD$1048576,-1+MATCH($BF106, 'Instrument Performance'!$A$6:$A$1048576, 0), MATCH(CJ$4, 'Instrument Performance'!$B$7:$XFD$7, 0))</f>
        <v>3.3205619999999998E-2</v>
      </c>
      <c r="CK106" s="435" cm="1">
        <f t="array" ref="CK106">INDEX('Instrument Performance'!$B$7:$XFD$1048576,-1+MATCH($BF106, 'Instrument Performance'!$A$6:$A$1048576, 0), MATCH(CK$4, 'Instrument Performance'!$B$7:$XFD$7, 0))</f>
        <v>4.3194379999999997E-2</v>
      </c>
      <c r="CL106" s="435" cm="1">
        <f t="array" ref="CL106">INDEX('Instrument Performance'!$B$7:$XFD$1048576,-1+MATCH($BF106, 'Instrument Performance'!$A$6:$A$1048576, 0), MATCH(CL$4, 'Instrument Performance'!$B$7:$XFD$7, 0))</f>
        <v>2.69E-2</v>
      </c>
      <c r="CM106" s="435" cm="1">
        <f t="array" ref="CM106">INDEX('Instrument Performance'!$B$7:$XFD$1048576,-1+MATCH($BF106, 'Instrument Performance'!$A$6:$A$1048576, 0), MATCH(CM$4, 'Instrument Performance'!$B$7:$XFD$7, 0))</f>
        <v>5.8302240000000002E-3</v>
      </c>
      <c r="CN106" s="435" cm="1">
        <f t="array" ref="CN106">INDEX('Instrument Performance'!$B$7:$XFD$1048576,-1+MATCH($BF106, 'Instrument Performance'!$A$6:$A$1048576, 0), MATCH(CN$4, 'Instrument Performance'!$B$7:$XFD$7, 0))</f>
        <v>-2.64E-2</v>
      </c>
      <c r="CO106" s="435" cm="1">
        <f t="array" ref="CO106">INDEX('Instrument Performance'!$B$7:$XFD$1048576,-1+MATCH($BF106, 'Instrument Performance'!$A$6:$A$1048576, 0), MATCH(CO$4, 'Instrument Performance'!$B$7:$XFD$7, 0))</f>
        <v>4.1840999999999996E-3</v>
      </c>
      <c r="CP106" s="435" cm="1">
        <f t="array" ref="CP106">INDEX('Instrument Performance'!$B$7:$XFD$1048576,-1+MATCH($BF106, 'Instrument Performance'!$A$6:$A$1048576, 0), MATCH(CP$4, 'Instrument Performance'!$B$7:$XFD$7, 0))</f>
        <v>-3.7463980000000001E-2</v>
      </c>
      <c r="CQ106" s="435" cm="1">
        <f t="array" ref="CQ106">INDEX('Instrument Performance'!$B$7:$XFD$1048576,-1+MATCH($BF106, 'Instrument Performance'!$A$6:$A$1048576, 0), MATCH(CQ$4, 'Instrument Performance'!$B$7:$XFD$7, 0))</f>
        <v>-1.8700000000000001E-2</v>
      </c>
      <c r="CR106" s="435" cm="1">
        <f t="array" ref="CR106">INDEX('Instrument Performance'!$B$7:$XFD$1048576,-1+MATCH($BF106, 'Instrument Performance'!$A$6:$A$1048576, 0), MATCH(CR$4, 'Instrument Performance'!$B$7:$XFD$7, 0))</f>
        <v>1.4788730000000002E-2</v>
      </c>
      <c r="CS106" s="435" cm="1">
        <f t="array" ref="CS106">INDEX('Instrument Performance'!$B$7:$XFD$1048576,-1+MATCH($BF106, 'Instrument Performance'!$A$6:$A$1048576, 0), MATCH(CS$4, 'Instrument Performance'!$B$7:$XFD$7, 0))</f>
        <v>-3.0983129842452217E-2</v>
      </c>
      <c r="CT106" s="435" cm="1">
        <f t="array" ref="CT106">INDEX('Instrument Performance'!$B$7:$XFD$1048576,-1+MATCH($BF106, 'Instrument Performance'!$A$6:$A$1048576, 0), MATCH(CT$4, 'Instrument Performance'!$B$7:$XFD$7, 0))</f>
        <v>1.6422555606379714E-3</v>
      </c>
      <c r="CU106" s="435" cm="1">
        <f t="array" ref="CU106">INDEX('Instrument Performance'!$B$7:$XFD$1048576,-1+MATCH($BF106, 'Instrument Performance'!$A$6:$A$1048576, 0), MATCH(CU$4, 'Instrument Performance'!$B$7:$XFD$7, 0))</f>
        <v>4.516129032258176E-3</v>
      </c>
      <c r="CV106" s="435" t="str" cm="1">
        <f t="array" ref="CV106">INDEX('Instrument Performance'!$B$7:$XFD$1048576,-1+MATCH($BF106, 'Instrument Performance'!$A$6:$A$1048576, 0), MATCH(CV$4, 'Instrument Performance'!$B$7:$XFD$7, 0))</f>
        <v/>
      </c>
      <c r="CW106" s="435" cm="1">
        <f t="array" ref="CW106">INDEX('Instrument Performance'!$B$7:$XFD$1048576,-1+MATCH($BF106, 'Instrument Performance'!$A$6:$A$1048576, 0), MATCH(CW$4, 'Instrument Performance'!$B$7:$XFD$7, 0))</f>
        <v>-6.0208165448869533E-2</v>
      </c>
      <c r="CX106" s="435" cm="1">
        <f t="array" ref="CX106">INDEX('Instrument Performance'!$B$7:$XFD$1048576,-1+MATCH($BF106, 'Instrument Performance'!$A$6:$A$1048576, 0), MATCH(CX$4, 'Instrument Performance'!$B$7:$XFD$7, 0))</f>
        <v>7.4827888304462853E-3</v>
      </c>
      <c r="CY106" s="435" cm="1">
        <f t="array" ref="CY106">INDEX('Instrument Performance'!$B$7:$XFD$1048576,-1+MATCH($BF106, 'Instrument Performance'!$A$6:$A$1048576, 0), MATCH(CY$4, 'Instrument Performance'!$B$7:$XFD$7, 0))</f>
        <v>9.682205044116543E-3</v>
      </c>
      <c r="CZ106" s="435" cm="1">
        <f t="array" ref="CZ106">INDEX('Instrument Performance'!$B$7:$XFD$1048576,-1+MATCH($BF106, 'Instrument Performance'!$A$6:$A$1048576, 0), MATCH(CZ$4, 'Instrument Performance'!$B$7:$XFD$7, 0))</f>
        <v>3.0898965061129324E-2</v>
      </c>
      <c r="DA106" s="435" cm="1">
        <f t="array" ref="DA106">INDEX('Instrument Performance'!$B$7:$XFD$1048576,-1+MATCH($BF106, 'Instrument Performance'!$A$6:$A$1048576, 0), MATCH(DA$4, 'Instrument Performance'!$B$7:$XFD$7, 0))</f>
        <v>6.0499999999999998E-2</v>
      </c>
      <c r="DB106" s="435" t="str" cm="1">
        <f t="array" ref="DB106">INDEX('Instrument Performance'!$B$7:$XFD$1048576,-1+MATCH($BF106, 'Instrument Performance'!$A$6:$A$1048576, 0), MATCH(DB$4, 'Instrument Performance'!$B$7:$XFD$7, 0))</f>
        <v/>
      </c>
      <c r="DC106" s="435" t="str" cm="1">
        <f t="array" ref="DC106">INDEX('Instrument Performance'!$B$7:$XFD$1048576,-1+MATCH($BF106, 'Instrument Performance'!$A$6:$A$1048576, 0), MATCH(DC$4, 'Instrument Performance'!$B$7:$XFD$7, 0))</f>
        <v/>
      </c>
      <c r="DD106" s="435" t="str" cm="1">
        <f t="array" ref="DD106">INDEX('Instrument Performance'!$B$7:$XFD$1048576,-1+MATCH($BF106, 'Instrument Performance'!$A$6:$A$1048576, 0), MATCH(DD$4, 'Instrument Performance'!$B$7:$XFD$7, 0))</f>
        <v/>
      </c>
      <c r="DE106" s="435" t="str" cm="1">
        <f t="array" ref="DE106">INDEX('Instrument Performance'!$B$7:$XFD$1048576,-1+MATCH($BF106, 'Instrument Performance'!$A$6:$A$1048576, 0), MATCH(DE$4, 'Instrument Performance'!$B$7:$XFD$7, 0))</f>
        <v/>
      </c>
      <c r="DF106" s="435" cm="1">
        <f t="array" ref="DF106">INDEX('Instrument Performance'!$B$7:$XFD$1048576,-1+MATCH($BF106, 'Instrument Performance'!$A$6:$A$1048576, 0), MATCH(DF$4, 'Instrument Performance'!$B$7:$XFD$7, 0))</f>
        <v>-2.2598924563690836E-2</v>
      </c>
      <c r="DG106" s="435" cm="1">
        <f t="array" ref="DG106">INDEX('Instrument Performance'!$B$7:$XFD$1048576,-1+MATCH($BF106, 'Instrument Performance'!$A$6:$A$1048576, 0), MATCH(DG$4, 'Instrument Performance'!$B$7:$XFD$7, 0))</f>
        <v>-9.4527821697530046E-2</v>
      </c>
      <c r="DH106" s="437"/>
      <c r="DI106" s="440">
        <f t="shared" si="18"/>
        <v>41425</v>
      </c>
      <c r="DJ106" s="435">
        <f t="shared" si="20"/>
        <v>-2.5511890309901368E-3</v>
      </c>
      <c r="DK106" s="443">
        <f t="shared" si="21"/>
        <v>-5.4794520547945207E-5</v>
      </c>
      <c r="DL106" s="438">
        <f t="shared" si="19"/>
        <v>-4.2440938061807376E-3</v>
      </c>
      <c r="DM106" s="438">
        <v>-4.2493417458219218E-3</v>
      </c>
      <c r="DN106" s="444">
        <f t="shared" si="22"/>
        <v>1.6929047751906008E-3</v>
      </c>
      <c r="DP106" s="438">
        <f t="shared" si="23"/>
        <v>5.2479396411841961E-6</v>
      </c>
    </row>
    <row r="107" spans="1:120">
      <c r="A107" s="436">
        <v>41455</v>
      </c>
      <c r="B107" s="435">
        <f>_xlfn.XLOOKUP(B$4,[3]taa_weights!$B$1:$BB$1,[3]taa_weights!$B105:$BB105,"CHECK",FALSE)</f>
        <v>3.9999999998428563E-2</v>
      </c>
      <c r="C107" s="435">
        <f>_xlfn.XLOOKUP(C$4,[3]taa_weights!$B$1:$BB$1,[3]taa_weights!$B105:$BB105,"CHECK",FALSE)</f>
        <v>3.7284431952693388E-12</v>
      </c>
      <c r="D107" s="435">
        <f>_xlfn.XLOOKUP(D$4,[3]taa_weights!$B$1:$BB$1,[3]taa_weights!$B105:$BB105,"CHECK",FALSE)</f>
        <v>6.7902342042759592E-13</v>
      </c>
      <c r="E107" s="435">
        <f>_xlfn.XLOOKUP(E$4,[3]taa_weights!$B$1:$BB$1,[3]taa_weights!$B105:$BB105,"CHECK",FALSE)</f>
        <v>0</v>
      </c>
      <c r="F107" s="435">
        <f>_xlfn.XLOOKUP(F$4,[3]taa_weights!$B$1:$BB$1,[3]taa_weights!$B105:$BB105,"CHECK",FALSE)</f>
        <v>6.4672158526881326E-12</v>
      </c>
      <c r="G107" s="435">
        <f>_xlfn.XLOOKUP(G$4,[3]taa_weights!$B$1:$BB$1,[3]taa_weights!$B105:$BB105,"CHECK",FALSE)</f>
        <v>1.435092731099533E-12</v>
      </c>
      <c r="H107" s="435">
        <f>_xlfn.XLOOKUP(H$4,[3]taa_weights!$B$1:$BB$1,[3]taa_weights!$B105:$BB105,"CHECK",FALSE)</f>
        <v>1.9179875208190881E-12</v>
      </c>
      <c r="I107" s="435">
        <f>_xlfn.XLOOKUP(I$4,[3]taa_weights!$B$1:$BB$1,[3]taa_weights!$B105:$BB105,"CHECK",FALSE)</f>
        <v>5.177528271516273E-12</v>
      </c>
      <c r="J107" s="435">
        <f>_xlfn.XLOOKUP(J$4,[3]taa_weights!$B$1:$BB$1,[3]taa_weights!$B105:$BB105,"CHECK",FALSE)</f>
        <v>0</v>
      </c>
      <c r="K107" s="435">
        <f>_xlfn.XLOOKUP(K$4,[3]taa_weights!$B$1:$BB$1,[3]taa_weights!$B105:$BB105,"CHECK",FALSE)</f>
        <v>4.9999999996911473E-2</v>
      </c>
      <c r="L107" s="435">
        <f>_xlfn.XLOOKUP(L$4,[3]taa_weights!$B$1:$BB$1,[3]taa_weights!$B105:$BB105,"CHECK",FALSE)</f>
        <v>2.9864564778539771E-2</v>
      </c>
      <c r="M107" s="435">
        <f>_xlfn.XLOOKUP(M$4,[3]taa_weights!$B$1:$BB$1,[3]taa_weights!$B105:$BB105,"CHECK",FALSE)</f>
        <v>2.013543521242149E-2</v>
      </c>
      <c r="N107" s="435">
        <f>_xlfn.XLOOKUP(N$4,[3]taa_weights!$B$1:$BB$1,[3]taa_weights!$B105:$BB105,"CHECK",FALSE)</f>
        <v>1.1812066345473659E-12</v>
      </c>
      <c r="O107" s="435">
        <f>_xlfn.XLOOKUP(O$4,[3]taa_weights!$B$1:$BB$1,[3]taa_weights!$B105:$BB105,"CHECK",FALSE)</f>
        <v>2.4999999992050971E-2</v>
      </c>
      <c r="P107" s="435">
        <f>_xlfn.XLOOKUP(P$4,[3]taa_weights!$B$1:$BB$1,[3]taa_weights!$B105:$BB105,"CHECK",FALSE)</f>
        <v>0</v>
      </c>
      <c r="Q107" s="435">
        <f>_xlfn.XLOOKUP(Q$4,[3]taa_weights!$B$1:$BB$1,[3]taa_weights!$B105:$BB105,"CHECK",FALSE)</f>
        <v>6.1503785878007168E-12</v>
      </c>
      <c r="R107" s="435">
        <f>_xlfn.XLOOKUP(R$4,[3]taa_weights!$B$1:$BB$1,[3]taa_weights!$B105:$BB105,"CHECK",FALSE)</f>
        <v>2.4999999987292739E-2</v>
      </c>
      <c r="S107" s="435">
        <f>_xlfn.XLOOKUP(S$4,[3]taa_weights!$B$1:$BB$1,[3]taa_weights!$B105:$BB105,"CHECK",FALSE)</f>
        <v>0</v>
      </c>
      <c r="T107" s="435">
        <f>_xlfn.XLOOKUP(T$4,[3]taa_weights!$B$1:$BB$1,[3]taa_weights!$B105:$BB105,"CHECK",FALSE)</f>
        <v>1.8118261516890159E-12</v>
      </c>
      <c r="U107" s="435">
        <f>_xlfn.XLOOKUP(U$4,[3]taa_weights!$B$1:$BB$1,[3]taa_weights!$B105:$BB105,"CHECK",FALSE)</f>
        <v>1.7059299669957571E-12</v>
      </c>
      <c r="V107" s="435">
        <f>_xlfn.XLOOKUP(V$4,[3]taa_weights!$B$1:$BB$1,[3]taa_weights!$B105:$BB105,"CHECK",FALSE)</f>
        <v>0</v>
      </c>
      <c r="W107" s="435">
        <f>_xlfn.XLOOKUP(W$4,[3]taa_weights!$B$1:$BB$1,[3]taa_weights!$B105:$BB105,"CHECK",FALSE)</f>
        <v>5.0000000000252183E-2</v>
      </c>
      <c r="X107" s="435">
        <f>_xlfn.XLOOKUP(X$4,[3]taa_weights!$B$1:$BB$1,[3]taa_weights!$B105:$BB105,"CHECK",FALSE)</f>
        <v>4.5309006914989049E-12</v>
      </c>
      <c r="Y107" s="435">
        <f>_xlfn.XLOOKUP(Y$4,[3]taa_weights!$B$1:$BB$1,[3]taa_weights!$B105:$BB105,"CHECK",FALSE)</f>
        <v>5.0000000002048628E-2</v>
      </c>
      <c r="Z107" s="435">
        <f>_xlfn.XLOOKUP(Z$4,[3]taa_weights!$B$1:$BB$1,[3]taa_weights!$B105:$BB105,"CHECK",FALSE)</f>
        <v>1.2941378746126671E-2</v>
      </c>
      <c r="AA107" s="435">
        <f>_xlfn.XLOOKUP(AA$4,[3]taa_weights!$B$1:$BB$1,[3]taa_weights!$B105:$BB105,"CHECK",FALSE)</f>
        <v>1.0546395997025919E-11</v>
      </c>
      <c r="AB107" s="435">
        <f>_xlfn.XLOOKUP(AB$4,[3]taa_weights!$B$1:$BB$1,[3]taa_weights!$B105:$BB105,"CHECK",FALSE)</f>
        <v>1.4840002886795389E-11</v>
      </c>
      <c r="AC107" s="435">
        <f>_xlfn.XLOOKUP(AC$4,[3]taa_weights!$B$1:$BB$1,[3]taa_weights!$B105:$BB105,"CHECK",FALSE)</f>
        <v>1.3375985515922809E-11</v>
      </c>
      <c r="AD107" s="435">
        <f>_xlfn.XLOOKUP(AD$4,[3]taa_weights!$B$1:$BB$1,[3]taa_weights!$B105:$BB105,"CHECK",FALSE)</f>
        <v>2.4800868913627708E-2</v>
      </c>
      <c r="AE107" s="435">
        <f>_xlfn.XLOOKUP(AE$4,[3]taa_weights!$B$1:$BB$1,[3]taa_weights!$B105:$BB105,"CHECK",FALSE)</f>
        <v>7.6288262826498424E-13</v>
      </c>
      <c r="AF107" s="435">
        <f>_xlfn.XLOOKUP(AF$4,[3]taa_weights!$B$1:$BB$1,[3]taa_weights!$B105:$BB105,"CHECK",FALSE)</f>
        <v>5.0000000001169997E-2</v>
      </c>
      <c r="AG107" s="435">
        <f>_xlfn.XLOOKUP(AG$4,[3]taa_weights!$B$1:$BB$1,[3]taa_weights!$B105:$BB105,"CHECK",FALSE)</f>
        <v>4.9999999994558647E-2</v>
      </c>
      <c r="AH107" s="435">
        <f>_xlfn.XLOOKUP(AH$4,[3]taa_weights!$B$1:$BB$1,[3]taa_weights!$B105:$BB105,"CHECK",FALSE)</f>
        <v>4.9999999993100473E-2</v>
      </c>
      <c r="AI107" s="435">
        <f>_xlfn.XLOOKUP(AI$4,[3]taa_weights!$B$1:$BB$1,[3]taa_weights!$B105:$BB105,"CHECK",FALSE)</f>
        <v>0</v>
      </c>
      <c r="AJ107" s="435">
        <f>_xlfn.XLOOKUP(AJ$4,[3]taa_weights!$B$1:$BB$1,[3]taa_weights!$B105:$BB105,"CHECK",FALSE)</f>
        <v>4.9999999988666798E-2</v>
      </c>
      <c r="AK107" s="435">
        <f>_xlfn.XLOOKUP(AK$4,[3]taa_weights!$B$1:$BB$1,[3]taa_weights!$B105:$BB105,"CHECK",FALSE)</f>
        <v>4.9999999988665743E-2</v>
      </c>
      <c r="AL107" s="435">
        <f>_xlfn.XLOOKUP(AL$4,[3]taa_weights!$B$1:$BB$1,[3]taa_weights!$B105:$BB105,"CHECK",FALSE)</f>
        <v>0</v>
      </c>
      <c r="AM107" s="435">
        <f>_xlfn.XLOOKUP(AM$4,[3]taa_weights!$B$1:$BB$1,[3]taa_weights!$B105:$BB105,"CHECK",FALSE)</f>
        <v>8.0841536290081884E-13</v>
      </c>
      <c r="AN107" s="435">
        <f>_xlfn.XLOOKUP(AN$4,[3]taa_weights!$B$1:$BB$1,[3]taa_weights!$B105:$BB105,"CHECK",FALSE)</f>
        <v>0</v>
      </c>
      <c r="AO107" s="435">
        <f>_xlfn.XLOOKUP(AO$4,[3]taa_weights!$B$1:$BB$1,[3]taa_weights!$B105:$BB105,"CHECK",FALSE)</f>
        <v>1.2965269745687839E-11</v>
      </c>
      <c r="AP107" s="435">
        <f>_xlfn.XLOOKUP(AP$4,[3]taa_weights!$B$1:$BB$1,[3]taa_weights!$B105:$BB105,"CHECK",FALSE)</f>
        <v>7.9999999986474099E-2</v>
      </c>
      <c r="AQ107" s="435">
        <f>_xlfn.XLOOKUP(AQ$4,[3]taa_weights!$B$1:$BB$1,[3]taa_weights!$B105:$BB105,"CHECK",FALSE)</f>
        <v>0.1000000000006539</v>
      </c>
      <c r="AR107" s="435">
        <f>_xlfn.XLOOKUP(AR$4,[3]taa_weights!$B$1:$BB$1,[3]taa_weights!$B105:$BB105,"CHECK",FALSE)</f>
        <v>0</v>
      </c>
      <c r="AS107" s="435">
        <f>_xlfn.XLOOKUP(AS$4,[3]taa_weights!$B$1:$BB$1,[3]taa_weights!$B105:$BB105,"CHECK",FALSE)</f>
        <v>4.8922487272070814E-12</v>
      </c>
      <c r="AT107" s="435">
        <f>_xlfn.XLOOKUP(AT$4,[3]taa_weights!$B$1:$BB$1,[3]taa_weights!$B105:$BB105,"CHECK",FALSE)</f>
        <v>2.9999999981646479E-2</v>
      </c>
      <c r="AU107" s="435">
        <f>_xlfn.XLOOKUP(AU$4,[3]taa_weights!$B$1:$BB$1,[3]taa_weights!$B105:$BB105,"CHECK",FALSE)</f>
        <v>0</v>
      </c>
      <c r="AV107" s="435">
        <f>_xlfn.XLOOKUP(AV$4,[3]taa_weights!$B$1:$BB$1,[3]taa_weights!$B105:$BB105,"CHECK",FALSE)</f>
        <v>5.0000000001016238E-2</v>
      </c>
      <c r="AW107" s="435">
        <f>_xlfn.XLOOKUP(AW$4,[3]taa_weights!$B$1:$BB$1,[3]taa_weights!$B105:$BB105,"CHECK",FALSE)</f>
        <v>1.123894203204147E-2</v>
      </c>
      <c r="AX107" s="435">
        <f>_xlfn.XLOOKUP(AX$4,[3]taa_weights!$B$1:$BB$1,[3]taa_weights!$B105:$BB105,"CHECK",FALSE)</f>
        <v>0.100000000000654</v>
      </c>
      <c r="AY107" s="435">
        <f>_xlfn.XLOOKUP(AY$4,[3]taa_weights!$B$1:$BB$1,[3]taa_weights!$B105:$BB105,"CHECK",FALSE)</f>
        <v>3.101881034034356E-2</v>
      </c>
      <c r="AZ107" s="435">
        <f>_xlfn.XLOOKUP(AZ$4,[3]taa_weights!$B$1:$BB$1,[3]taa_weights!$B105:$BB105,"CHECK",FALSE)</f>
        <v>1.1297670344741641E-12</v>
      </c>
      <c r="BA107" s="435">
        <f>_xlfn.XLOOKUP(BA$4,[3]taa_weights!$B$1:$BB$1,[3]taa_weights!$B105:$BB105,"CHECK",FALSE)</f>
        <v>2.0000000007147651E-2</v>
      </c>
      <c r="BB107" s="435">
        <f>_xlfn.XLOOKUP(BB$4,[3]taa_weights!$B$1:$BB$1,[3]taa_weights!$B105:$BB105,"CHECK",FALSE)</f>
        <v>0</v>
      </c>
      <c r="BC107" s="426"/>
      <c r="BD107" s="438">
        <f t="shared" si="16"/>
        <v>1.0000000000379459</v>
      </c>
      <c r="BE107" s="439"/>
      <c r="BF107" s="440">
        <f t="shared" si="17"/>
        <v>41455</v>
      </c>
      <c r="BG107" s="435" cm="1">
        <f t="array" ref="BG107">INDEX('Instrument Performance'!$B$7:$XFD$1048576,-1+MATCH($BF107, 'Instrument Performance'!$A$6:$A$1048576, 0), MATCH(BG$4, 'Instrument Performance'!$B$7:$XFD$7, 0))</f>
        <v>-4.1646160000000001E-4</v>
      </c>
      <c r="BH107" s="435" cm="1">
        <f t="array" ref="BH107">INDEX('Instrument Performance'!$B$7:$XFD$1048576,-1+MATCH($BF107, 'Instrument Performance'!$A$6:$A$1048576, 0), MATCH(BH$4, 'Instrument Performance'!$B$7:$XFD$7, 0))</f>
        <v>-2.5737549999999998E-2</v>
      </c>
      <c r="BI107" s="435" cm="1">
        <f t="array" ref="BI107">INDEX('Instrument Performance'!$B$7:$XFD$1048576,-1+MATCH($BF107, 'Instrument Performance'!$A$6:$A$1048576, 0), MATCH(BI$4, 'Instrument Performance'!$B$7:$XFD$7, 0))</f>
        <v>-2.9047279999999998E-2</v>
      </c>
      <c r="BJ107" s="435" cm="1">
        <f t="array" ref="BJ107">INDEX('Instrument Performance'!$B$7:$XFD$1048576,-1+MATCH($BF107, 'Instrument Performance'!$A$6:$A$1048576, 0), MATCH(BJ$4, 'Instrument Performance'!$B$7:$XFD$7, 0))</f>
        <v>-3.8018139999999999E-2</v>
      </c>
      <c r="BK107" s="435" cm="1">
        <f t="array" ref="BK107">INDEX('Instrument Performance'!$B$7:$XFD$1048576,-1+MATCH($BF107, 'Instrument Performance'!$A$6:$A$1048576, 0), MATCH(BK$4, 'Instrument Performance'!$B$7:$XFD$7, 0))</f>
        <v>-9.6187393654423303E-3</v>
      </c>
      <c r="BL107" s="435" cm="1">
        <f t="array" ref="BL107">INDEX('Instrument Performance'!$B$7:$XFD$1048576,-1+MATCH($BF107, 'Instrument Performance'!$A$6:$A$1048576, 0), MATCH(BL$4, 'Instrument Performance'!$B$7:$XFD$7, 0))</f>
        <v>-2.4984772503064079E-2</v>
      </c>
      <c r="BM107" s="435" cm="1">
        <f t="array" ref="BM107">INDEX('Instrument Performance'!$B$7:$XFD$1048576,-1+MATCH($BF107, 'Instrument Performance'!$A$6:$A$1048576, 0), MATCH(BM$4, 'Instrument Performance'!$B$7:$XFD$7, 0))</f>
        <v>-2.762852E-2</v>
      </c>
      <c r="BN107" s="435" cm="1">
        <f t="array" ref="BN107">INDEX('Instrument Performance'!$B$7:$XFD$1048576,-1+MATCH($BF107, 'Instrument Performance'!$A$6:$A$1048576, 0), MATCH(BN$4, 'Instrument Performance'!$B$7:$XFD$7, 0))</f>
        <v>-2.4565024003581071E-2</v>
      </c>
      <c r="BO107" s="435" cm="1">
        <f t="array" ref="BO107">INDEX('Instrument Performance'!$B$7:$XFD$1048576,-1+MATCH($BF107, 'Instrument Performance'!$A$6:$A$1048576, 0), MATCH(BO$4, 'Instrument Performance'!$B$7:$XFD$7, 0))</f>
        <v>-3.1572209999999996E-2</v>
      </c>
      <c r="BP107" s="435" cm="1">
        <f t="array" ref="BP107">INDEX('Instrument Performance'!$B$7:$XFD$1048576,-1+MATCH($BF107, 'Instrument Performance'!$A$6:$A$1048576, 0), MATCH(BP$4, 'Instrument Performance'!$B$7:$XFD$7, 0))</f>
        <v>-3.9634423190945123E-3</v>
      </c>
      <c r="BQ107" s="435" cm="1">
        <f t="array" ref="BQ107">INDEX('Instrument Performance'!$B$7:$XFD$1048576,-1+MATCH($BF107, 'Instrument Performance'!$A$6:$A$1048576, 0), MATCH(BQ$4, 'Instrument Performance'!$B$7:$XFD$7, 0))</f>
        <v>-3.9696119362124804E-3</v>
      </c>
      <c r="BR107" s="435" cm="1">
        <f t="array" ref="BR107">INDEX('Instrument Performance'!$B$7:$XFD$1048576,-1+MATCH($BF107, 'Instrument Performance'!$A$6:$A$1048576, 0), MATCH(BR$4, 'Instrument Performance'!$B$7:$XFD$7, 0))</f>
        <v>-2.4390239999999997E-2</v>
      </c>
      <c r="BS107" s="435" cm="1">
        <f t="array" ref="BS107">INDEX('Instrument Performance'!$B$7:$XFD$1048576,-1+MATCH($BF107, 'Instrument Performance'!$A$6:$A$1048576, 0), MATCH(BS$4, 'Instrument Performance'!$B$7:$XFD$7, 0))</f>
        <v>-2.1849561078747845E-2</v>
      </c>
      <c r="BT107" s="435" cm="1">
        <f t="array" ref="BT107">INDEX('Instrument Performance'!$B$7:$XFD$1048576,-1+MATCH($BF107, 'Instrument Performance'!$A$6:$A$1048576, 0), MATCH(BT$4, 'Instrument Performance'!$B$7:$XFD$7, 0))</f>
        <v>-6.7902569999999992E-3</v>
      </c>
      <c r="BU107" s="435" cm="1">
        <f t="array" ref="BU107">INDEX('Instrument Performance'!$B$7:$XFD$1048576,-1+MATCH($BF107, 'Instrument Performance'!$A$6:$A$1048576, 0), MATCH(BU$4, 'Instrument Performance'!$B$7:$XFD$7, 0))</f>
        <v>-4.4682848777953477E-2</v>
      </c>
      <c r="BV107" s="435" cm="1">
        <f t="array" ref="BV107">INDEX('Instrument Performance'!$B$7:$XFD$1048576,-1+MATCH($BF107, 'Instrument Performance'!$A$6:$A$1048576, 0), MATCH(BV$4, 'Instrument Performance'!$B$7:$XFD$7, 0))</f>
        <v>-2.4984772503064079E-2</v>
      </c>
      <c r="BW107" s="435" cm="1">
        <f t="array" ref="BW107">INDEX('Instrument Performance'!$B$7:$XFD$1048576,-1+MATCH($BF107, 'Instrument Performance'!$A$6:$A$1048576, 0), MATCH(BW$4, 'Instrument Performance'!$B$7:$XFD$7, 0))</f>
        <v>-4.2653999999999997E-2</v>
      </c>
      <c r="BX107" s="435" cm="1">
        <f t="array" ref="BX107">INDEX('Instrument Performance'!$B$7:$XFD$1048576,-1+MATCH($BF107, 'Instrument Performance'!$A$6:$A$1048576, 0), MATCH(BX$4, 'Instrument Performance'!$B$7:$XFD$7, 0))</f>
        <v>-2.9230132023673749E-2</v>
      </c>
      <c r="BY107" s="435" cm="1">
        <f t="array" ref="BY107">INDEX('Instrument Performance'!$B$7:$XFD$1048576,-1+MATCH($BF107, 'Instrument Performance'!$A$6:$A$1048576, 0), MATCH(BY$4, 'Instrument Performance'!$B$7:$XFD$7, 0))</f>
        <v>-2.3800000000000002E-2</v>
      </c>
      <c r="BZ107" s="435" cm="1">
        <f t="array" ref="BZ107">INDEX('Instrument Performance'!$B$7:$XFD$1048576,-1+MATCH($BF107, 'Instrument Performance'!$A$6:$A$1048576, 0), MATCH(BZ$4, 'Instrument Performance'!$B$7:$XFD$7, 0))</f>
        <v>-3.8110473322668703E-2</v>
      </c>
      <c r="CA107" s="435" cm="1">
        <f t="array" ref="CA107">INDEX('Instrument Performance'!$B$7:$XFD$1048576,-1+MATCH($BF107, 'Instrument Performance'!$A$6:$A$1048576, 0), MATCH(CA$4, 'Instrument Performance'!$B$7:$XFD$7, 0))</f>
        <v>-3.5299999999999998E-2</v>
      </c>
      <c r="CB107" s="435" cm="1">
        <f t="array" ref="CB107">INDEX('Instrument Performance'!$B$7:$XFD$1048576,-1+MATCH($BF107, 'Instrument Performance'!$A$6:$A$1048576, 0), MATCH(CB$4, 'Instrument Performance'!$B$7:$XFD$7, 0))</f>
        <v>-2.5655529999999999E-2</v>
      </c>
      <c r="CC107" s="435" cm="1">
        <f t="array" ref="CC107">INDEX('Instrument Performance'!$B$7:$XFD$1048576,-1+MATCH($BF107, 'Instrument Performance'!$A$6:$A$1048576, 0), MATCH(CC$4, 'Instrument Performance'!$B$7:$XFD$7, 0))</f>
        <v>-2.1160000000000002E-2</v>
      </c>
      <c r="CD107" s="435" cm="1">
        <f t="array" ref="CD107">INDEX('Instrument Performance'!$B$7:$XFD$1048576,-1+MATCH($BF107, 'Instrument Performance'!$A$6:$A$1048576, 0), MATCH(CD$4, 'Instrument Performance'!$B$7:$XFD$7, 0))</f>
        <v>-3.8567849999999997E-3</v>
      </c>
      <c r="CE107" s="435" cm="1">
        <f t="array" ref="CE107">INDEX('Instrument Performance'!$B$7:$XFD$1048576,-1+MATCH($BF107, 'Instrument Performance'!$A$6:$A$1048576, 0), MATCH(CE$4, 'Instrument Performance'!$B$7:$XFD$7, 0))</f>
        <v>-8.8142354687387181E-3</v>
      </c>
      <c r="CF107" s="435" cm="1">
        <f t="array" ref="CF107">INDEX('Instrument Performance'!$B$7:$XFD$1048576,-1+MATCH($BF107, 'Instrument Performance'!$A$6:$A$1048576, 0), MATCH(CF$4, 'Instrument Performance'!$B$7:$XFD$7, 0))</f>
        <v>-8.1799590000000005E-3</v>
      </c>
      <c r="CG107" s="435" cm="1">
        <f t="array" ref="CG107">INDEX('Instrument Performance'!$B$7:$XFD$1048576,-1+MATCH($BF107, 'Instrument Performance'!$A$6:$A$1048576, 0), MATCH(CG$4, 'Instrument Performance'!$B$7:$XFD$7, 0))</f>
        <v>-4.0521601364938986E-3</v>
      </c>
      <c r="CH107" s="435" cm="1">
        <f t="array" ref="CH107">INDEX('Instrument Performance'!$B$7:$XFD$1048576,-1+MATCH($BF107, 'Instrument Performance'!$A$6:$A$1048576, 0), MATCH(CH$4, 'Instrument Performance'!$B$7:$XFD$7, 0))</f>
        <v>-1.2316519999999999E-2</v>
      </c>
      <c r="CI107" s="435" cm="1">
        <f t="array" ref="CI107">INDEX('Instrument Performance'!$B$7:$XFD$1048576,-1+MATCH($BF107, 'Instrument Performance'!$A$6:$A$1048576, 0), MATCH(CI$4, 'Instrument Performance'!$B$7:$XFD$7, 0))</f>
        <v>-4.2739480000000005E-3</v>
      </c>
      <c r="CJ107" s="435" cm="1">
        <f t="array" ref="CJ107">INDEX('Instrument Performance'!$B$7:$XFD$1048576,-1+MATCH($BF107, 'Instrument Performance'!$A$6:$A$1048576, 0), MATCH(CJ$4, 'Instrument Performance'!$B$7:$XFD$7, 0))</f>
        <v>-5.9509100000000002E-2</v>
      </c>
      <c r="CK107" s="435" cm="1">
        <f t="array" ref="CK107">INDEX('Instrument Performance'!$B$7:$XFD$1048576,-1+MATCH($BF107, 'Instrument Performance'!$A$6:$A$1048576, 0), MATCH(CK$4, 'Instrument Performance'!$B$7:$XFD$7, 0))</f>
        <v>-4.4776119999999996E-2</v>
      </c>
      <c r="CL107" s="435" cm="1">
        <f t="array" ref="CL107">INDEX('Instrument Performance'!$B$7:$XFD$1048576,-1+MATCH($BF107, 'Instrument Performance'!$A$6:$A$1048576, 0), MATCH(CL$4, 'Instrument Performance'!$B$7:$XFD$7, 0))</f>
        <v>-4.9299999999999997E-2</v>
      </c>
      <c r="CM107" s="435" cm="1">
        <f t="array" ref="CM107">INDEX('Instrument Performance'!$B$7:$XFD$1048576,-1+MATCH($BF107, 'Instrument Performance'!$A$6:$A$1048576, 0), MATCH(CM$4, 'Instrument Performance'!$B$7:$XFD$7, 0))</f>
        <v>-2.370746E-2</v>
      </c>
      <c r="CN107" s="435" cm="1">
        <f t="array" ref="CN107">INDEX('Instrument Performance'!$B$7:$XFD$1048576,-1+MATCH($BF107, 'Instrument Performance'!$A$6:$A$1048576, 0), MATCH(CN$4, 'Instrument Performance'!$B$7:$XFD$7, 0))</f>
        <v>9.9000000000000008E-3</v>
      </c>
      <c r="CO107" s="435" cm="1">
        <f t="array" ref="CO107">INDEX('Instrument Performance'!$B$7:$XFD$1048576,-1+MATCH($BF107, 'Instrument Performance'!$A$6:$A$1048576, 0), MATCH(CO$4, 'Instrument Performance'!$B$7:$XFD$7, 0))</f>
        <v>-2.666667E-2</v>
      </c>
      <c r="CP107" s="435" cm="1">
        <f t="array" ref="CP107">INDEX('Instrument Performance'!$B$7:$XFD$1048576,-1+MATCH($BF107, 'Instrument Performance'!$A$6:$A$1048576, 0), MATCH(CP$4, 'Instrument Performance'!$B$7:$XFD$7, 0))</f>
        <v>1.347305E-2</v>
      </c>
      <c r="CQ107" s="435" cm="1">
        <f t="array" ref="CQ107">INDEX('Instrument Performance'!$B$7:$XFD$1048576,-1+MATCH($BF107, 'Instrument Performance'!$A$6:$A$1048576, 0), MATCH(CQ$4, 'Instrument Performance'!$B$7:$XFD$7, 0))</f>
        <v>-5.8700000000000002E-2</v>
      </c>
      <c r="CR107" s="435" cm="1">
        <f t="array" ref="CR107">INDEX('Instrument Performance'!$B$7:$XFD$1048576,-1+MATCH($BF107, 'Instrument Performance'!$A$6:$A$1048576, 0), MATCH(CR$4, 'Instrument Performance'!$B$7:$XFD$7, 0))</f>
        <v>-4.4413559999999998E-2</v>
      </c>
      <c r="CS107" s="435" cm="1">
        <f t="array" ref="CS107">INDEX('Instrument Performance'!$B$7:$XFD$1048576,-1+MATCH($BF107, 'Instrument Performance'!$A$6:$A$1048576, 0), MATCH(CS$4, 'Instrument Performance'!$B$7:$XFD$7, 0))</f>
        <v>-7.1231513647183609E-2</v>
      </c>
      <c r="CT107" s="435" cm="1">
        <f t="array" ref="CT107">INDEX('Instrument Performance'!$B$7:$XFD$1048576,-1+MATCH($BF107, 'Instrument Performance'!$A$6:$A$1048576, 0), MATCH(CT$4, 'Instrument Performance'!$B$7:$XFD$7, 0))</f>
        <v>-4.9302019214607796E-4</v>
      </c>
      <c r="CU107" s="435" cm="1">
        <f t="array" ref="CU107">INDEX('Instrument Performance'!$B$7:$XFD$1048576,-1+MATCH($BF107, 'Instrument Performance'!$A$6:$A$1048576, 0), MATCH(CU$4, 'Instrument Performance'!$B$7:$XFD$7, 0))</f>
        <v>1.5253692999357416E-3</v>
      </c>
      <c r="CV107" s="435" cm="1">
        <f t="array" ref="CV107">INDEX('Instrument Performance'!$B$7:$XFD$1048576,-1+MATCH($BF107, 'Instrument Performance'!$A$6:$A$1048576, 0), MATCH(CV$4, 'Instrument Performance'!$B$7:$XFD$7, 0))</f>
        <v>2.2467999999999998E-2</v>
      </c>
      <c r="CW107" s="435" cm="1">
        <f t="array" ref="CW107">INDEX('Instrument Performance'!$B$7:$XFD$1048576,-1+MATCH($BF107, 'Instrument Performance'!$A$6:$A$1048576, 0), MATCH(CW$4, 'Instrument Performance'!$B$7:$XFD$7, 0))</f>
        <v>-0.11044098573281447</v>
      </c>
      <c r="CX107" s="435" cm="1">
        <f t="array" ref="CX107">INDEX('Instrument Performance'!$B$7:$XFD$1048576,-1+MATCH($BF107, 'Instrument Performance'!$A$6:$A$1048576, 0), MATCH(CX$4, 'Instrument Performance'!$B$7:$XFD$7, 0))</f>
        <v>-1.3252705972505163E-2</v>
      </c>
      <c r="CY107" s="435" cm="1">
        <f t="array" ref="CY107">INDEX('Instrument Performance'!$B$7:$XFD$1048576,-1+MATCH($BF107, 'Instrument Performance'!$A$6:$A$1048576, 0), MATCH(CY$4, 'Instrument Performance'!$B$7:$XFD$7, 0))</f>
        <v>-1.3842703580542959E-2</v>
      </c>
      <c r="CZ107" s="435" cm="1">
        <f t="array" ref="CZ107">INDEX('Instrument Performance'!$B$7:$XFD$1048576,-1+MATCH($BF107, 'Instrument Performance'!$A$6:$A$1048576, 0), MATCH(CZ$4, 'Instrument Performance'!$B$7:$XFD$7, 0))</f>
        <v>-8.1994589359073444E-3</v>
      </c>
      <c r="DA107" s="435" cm="1">
        <f t="array" ref="DA107">INDEX('Instrument Performance'!$B$7:$XFD$1048576,-1+MATCH($BF107, 'Instrument Performance'!$A$6:$A$1048576, 0), MATCH(DA$4, 'Instrument Performance'!$B$7:$XFD$7, 0))</f>
        <v>-2.3900000000000001E-2</v>
      </c>
      <c r="DB107" s="435" cm="1">
        <f t="array" ref="DB107">INDEX('Instrument Performance'!$B$7:$XFD$1048576,-1+MATCH($BF107, 'Instrument Performance'!$A$6:$A$1048576, 0), MATCH(DB$4, 'Instrument Performance'!$B$7:$XFD$7, 0))</f>
        <v>3.3427999999999999E-2</v>
      </c>
      <c r="DC107" s="435" cm="1">
        <f t="array" ref="DC107">INDEX('Instrument Performance'!$B$7:$XFD$1048576,-1+MATCH($BF107, 'Instrument Performance'!$A$6:$A$1048576, 0), MATCH(DC$4, 'Instrument Performance'!$B$7:$XFD$7, 0))</f>
        <v>2.2467999999999998E-2</v>
      </c>
      <c r="DD107" s="435" cm="1">
        <f t="array" ref="DD107">INDEX('Instrument Performance'!$B$7:$XFD$1048576,-1+MATCH($BF107, 'Instrument Performance'!$A$6:$A$1048576, 0), MATCH(DD$4, 'Instrument Performance'!$B$7:$XFD$7, 0))</f>
        <v>3.3427999999999999E-2</v>
      </c>
      <c r="DE107" s="435" cm="1">
        <f t="array" ref="DE107">INDEX('Instrument Performance'!$B$7:$XFD$1048576,-1+MATCH($BF107, 'Instrument Performance'!$A$6:$A$1048576, 0), MATCH(DE$4, 'Instrument Performance'!$B$7:$XFD$7, 0))</f>
        <v>2.2467999999999998E-2</v>
      </c>
      <c r="DF107" s="435" cm="1">
        <f t="array" ref="DF107">INDEX('Instrument Performance'!$B$7:$XFD$1048576,-1+MATCH($BF107, 'Instrument Performance'!$A$6:$A$1048576, 0), MATCH(DF$4, 'Instrument Performance'!$B$7:$XFD$7, 0))</f>
        <v>-1.5073453695034971E-2</v>
      </c>
      <c r="DG107" s="435" cm="1">
        <f t="array" ref="DG107">INDEX('Instrument Performance'!$B$7:$XFD$1048576,-1+MATCH($BF107, 'Instrument Performance'!$A$6:$A$1048576, 0), MATCH(DG$4, 'Instrument Performance'!$B$7:$XFD$7, 0))</f>
        <v>-3.5438697827152477E-2</v>
      </c>
      <c r="DH107" s="437"/>
      <c r="DI107" s="440">
        <f t="shared" si="18"/>
        <v>41455</v>
      </c>
      <c r="DJ107" s="435">
        <f t="shared" si="20"/>
        <v>-8.5607521159914296E-3</v>
      </c>
      <c r="DK107" s="443">
        <f t="shared" si="21"/>
        <v>-5.4794520547945207E-5</v>
      </c>
      <c r="DL107" s="438">
        <f t="shared" si="19"/>
        <v>-1.0189221044864749E-2</v>
      </c>
      <c r="DM107" s="438">
        <v>-1.01969381937993E-2</v>
      </c>
      <c r="DN107" s="444">
        <f t="shared" si="22"/>
        <v>1.6284689288733195E-3</v>
      </c>
      <c r="DP107" s="438">
        <f t="shared" si="23"/>
        <v>7.7171489345512906E-6</v>
      </c>
    </row>
    <row r="108" spans="1:120">
      <c r="A108" s="436">
        <v>41486</v>
      </c>
      <c r="B108" s="435">
        <f>_xlfn.XLOOKUP(B$4,[3]taa_weights!$B$1:$BB$1,[3]taa_weights!$B106:$BB106,"CHECK",FALSE)</f>
        <v>3.9999999999191883E-2</v>
      </c>
      <c r="C108" s="435">
        <f>_xlfn.XLOOKUP(C$4,[3]taa_weights!$B$1:$BB$1,[3]taa_weights!$B106:$BB106,"CHECK",FALSE)</f>
        <v>1.2841474736750429E-12</v>
      </c>
      <c r="D108" s="435">
        <f>_xlfn.XLOOKUP(D$4,[3]taa_weights!$B$1:$BB$1,[3]taa_weights!$B106:$BB106,"CHECK",FALSE)</f>
        <v>0</v>
      </c>
      <c r="E108" s="435">
        <f>_xlfn.XLOOKUP(E$4,[3]taa_weights!$B$1:$BB$1,[3]taa_weights!$B106:$BB106,"CHECK",FALSE)</f>
        <v>0</v>
      </c>
      <c r="F108" s="435">
        <f>_xlfn.XLOOKUP(F$4,[3]taa_weights!$B$1:$BB$1,[3]taa_weights!$B106:$BB106,"CHECK",FALSE)</f>
        <v>3.6810376203607003E-12</v>
      </c>
      <c r="G108" s="435">
        <f>_xlfn.XLOOKUP(G$4,[3]taa_weights!$B$1:$BB$1,[3]taa_weights!$B106:$BB106,"CHECK",FALSE)</f>
        <v>7.3996768485828755E-13</v>
      </c>
      <c r="H108" s="435">
        <f>_xlfn.XLOOKUP(H$4,[3]taa_weights!$B$1:$BB$1,[3]taa_weights!$B106:$BB106,"CHECK",FALSE)</f>
        <v>9.5609631132493605E-13</v>
      </c>
      <c r="I108" s="435">
        <f>_xlfn.XLOOKUP(I$4,[3]taa_weights!$B$1:$BB$1,[3]taa_weights!$B106:$BB106,"CHECK",FALSE)</f>
        <v>2.2828341430668361E-12</v>
      </c>
      <c r="J108" s="435">
        <f>_xlfn.XLOOKUP(J$4,[3]taa_weights!$B$1:$BB$1,[3]taa_weights!$B106:$BB106,"CHECK",FALSE)</f>
        <v>1.113192340886486E-13</v>
      </c>
      <c r="K108" s="435">
        <f>_xlfn.XLOOKUP(K$4,[3]taa_weights!$B$1:$BB$1,[3]taa_weights!$B106:$BB106,"CHECK",FALSE)</f>
        <v>4.9999999998822618E-2</v>
      </c>
      <c r="L108" s="435">
        <f>_xlfn.XLOOKUP(L$4,[3]taa_weights!$B$1:$BB$1,[3]taa_weights!$B106:$BB106,"CHECK",FALSE)</f>
        <v>2.986456478012825E-2</v>
      </c>
      <c r="M108" s="435">
        <f>_xlfn.XLOOKUP(M$4,[3]taa_weights!$B$1:$BB$1,[3]taa_weights!$B106:$BB106,"CHECK",FALSE)</f>
        <v>2.0135435213524729E-2</v>
      </c>
      <c r="N108" s="435">
        <f>_xlfn.XLOOKUP(N$4,[3]taa_weights!$B$1:$BB$1,[3]taa_weights!$B106:$BB106,"CHECK",FALSE)</f>
        <v>8.6255607425859986E-13</v>
      </c>
      <c r="O108" s="435">
        <f>_xlfn.XLOOKUP(O$4,[3]taa_weights!$B$1:$BB$1,[3]taa_weights!$B106:$BB106,"CHECK",FALSE)</f>
        <v>2.499999999276617E-2</v>
      </c>
      <c r="P108" s="435">
        <f>_xlfn.XLOOKUP(P$4,[3]taa_weights!$B$1:$BB$1,[3]taa_weights!$B106:$BB106,"CHECK",FALSE)</f>
        <v>1.006314347759999E-12</v>
      </c>
      <c r="Q108" s="435">
        <f>_xlfn.XLOOKUP(Q$4,[3]taa_weights!$B$1:$BB$1,[3]taa_weights!$B106:$BB106,"CHECK",FALSE)</f>
        <v>3.5706129277827058E-12</v>
      </c>
      <c r="R108" s="435">
        <f>_xlfn.XLOOKUP(R$4,[3]taa_weights!$B$1:$BB$1,[3]taa_weights!$B106:$BB106,"CHECK",FALSE)</f>
        <v>2.4999999990178861E-2</v>
      </c>
      <c r="S108" s="435">
        <f>_xlfn.XLOOKUP(S$4,[3]taa_weights!$B$1:$BB$1,[3]taa_weights!$B106:$BB106,"CHECK",FALSE)</f>
        <v>0</v>
      </c>
      <c r="T108" s="435">
        <f>_xlfn.XLOOKUP(T$4,[3]taa_weights!$B$1:$BB$1,[3]taa_weights!$B106:$BB106,"CHECK",FALSE)</f>
        <v>5.7577609489864475E-13</v>
      </c>
      <c r="U108" s="435">
        <f>_xlfn.XLOOKUP(U$4,[3]taa_weights!$B$1:$BB$1,[3]taa_weights!$B106:$BB106,"CHECK",FALSE)</f>
        <v>5.0645868496848653E-13</v>
      </c>
      <c r="V108" s="435">
        <f>_xlfn.XLOOKUP(V$4,[3]taa_weights!$B$1:$BB$1,[3]taa_weights!$B106:$BB106,"CHECK",FALSE)</f>
        <v>0</v>
      </c>
      <c r="W108" s="435">
        <f>_xlfn.XLOOKUP(W$4,[3]taa_weights!$B$1:$BB$1,[3]taa_weights!$B106:$BB106,"CHECK",FALSE)</f>
        <v>5.0000000000451073E-2</v>
      </c>
      <c r="X108" s="435">
        <f>_xlfn.XLOOKUP(X$4,[3]taa_weights!$B$1:$BB$1,[3]taa_weights!$B106:$BB106,"CHECK",FALSE)</f>
        <v>1.906946280048858E-12</v>
      </c>
      <c r="Y108" s="435">
        <f>_xlfn.XLOOKUP(Y$4,[3]taa_weights!$B$1:$BB$1,[3]taa_weights!$B106:$BB106,"CHECK",FALSE)</f>
        <v>5.0000000001639809E-2</v>
      </c>
      <c r="Z108" s="435">
        <f>_xlfn.XLOOKUP(Z$4,[3]taa_weights!$B$1:$BB$1,[3]taa_weights!$B106:$BB106,"CHECK",FALSE)</f>
        <v>5.0000000000303621E-2</v>
      </c>
      <c r="AA108" s="435">
        <f>_xlfn.XLOOKUP(AA$4,[3]taa_weights!$B$1:$BB$1,[3]taa_weights!$B106:$BB106,"CHECK",FALSE)</f>
        <v>4.450434270088826E-12</v>
      </c>
      <c r="AB108" s="435">
        <f>_xlfn.XLOOKUP(AB$4,[3]taa_weights!$B$1:$BB$1,[3]taa_weights!$B106:$BB106,"CHECK",FALSE)</f>
        <v>1.274224767993621E-2</v>
      </c>
      <c r="AC108" s="435">
        <f>_xlfn.XLOOKUP(AC$4,[3]taa_weights!$B$1:$BB$1,[3]taa_weights!$B106:$BB106,"CHECK",FALSE)</f>
        <v>4.9999999998783018E-2</v>
      </c>
      <c r="AD108" s="435">
        <f>_xlfn.XLOOKUP(AD$4,[3]taa_weights!$B$1:$BB$1,[3]taa_weights!$B106:$BB106,"CHECK",FALSE)</f>
        <v>5.0000000000184522E-2</v>
      </c>
      <c r="AE108" s="435">
        <f>_xlfn.XLOOKUP(AE$4,[3]taa_weights!$B$1:$BB$1,[3]taa_weights!$B106:$BB106,"CHECK",FALSE)</f>
        <v>3.8929755490403098E-14</v>
      </c>
      <c r="AF108" s="435">
        <f>_xlfn.XLOOKUP(AF$4,[3]taa_weights!$B$1:$BB$1,[3]taa_weights!$B106:$BB106,"CHECK",FALSE)</f>
        <v>5.0000000000538572E-2</v>
      </c>
      <c r="AG108" s="435">
        <f>_xlfn.XLOOKUP(AG$4,[3]taa_weights!$B$1:$BB$1,[3]taa_weights!$B106:$BB106,"CHECK",FALSE)</f>
        <v>5.9269561631674229E-13</v>
      </c>
      <c r="AH108" s="435">
        <f>_xlfn.XLOOKUP(AH$4,[3]taa_weights!$B$1:$BB$1,[3]taa_weights!$B106:$BB106,"CHECK",FALSE)</f>
        <v>4.9999999995691033E-2</v>
      </c>
      <c r="AI108" s="435">
        <f>_xlfn.XLOOKUP(AI$4,[3]taa_weights!$B$1:$BB$1,[3]taa_weights!$B106:$BB106,"CHECK",FALSE)</f>
        <v>0</v>
      </c>
      <c r="AJ108" s="435">
        <f>_xlfn.XLOOKUP(AJ$4,[3]taa_weights!$B$1:$BB$1,[3]taa_weights!$B106:$BB106,"CHECK",FALSE)</f>
        <v>2.4999999962513009E-2</v>
      </c>
      <c r="AK108" s="435">
        <f>_xlfn.XLOOKUP(AK$4,[3]taa_weights!$B$1:$BB$1,[3]taa_weights!$B106:$BB106,"CHECK",FALSE)</f>
        <v>0</v>
      </c>
      <c r="AL108" s="435">
        <f>_xlfn.XLOOKUP(AL$4,[3]taa_weights!$B$1:$BB$1,[3]taa_weights!$B106:$BB106,"CHECK",FALSE)</f>
        <v>0</v>
      </c>
      <c r="AM108" s="435">
        <f>_xlfn.XLOOKUP(AM$4,[3]taa_weights!$B$1:$BB$1,[3]taa_weights!$B106:$BB106,"CHECK",FALSE)</f>
        <v>6.391137529003818E-14</v>
      </c>
      <c r="AN108" s="435">
        <f>_xlfn.XLOOKUP(AN$4,[3]taa_weights!$B$1:$BB$1,[3]taa_weights!$B106:$BB106,"CHECK",FALSE)</f>
        <v>0</v>
      </c>
      <c r="AO108" s="435">
        <f>_xlfn.XLOOKUP(AO$4,[3]taa_weights!$B$1:$BB$1,[3]taa_weights!$B106:$BB106,"CHECK",FALSE)</f>
        <v>6.8600506732071721E-12</v>
      </c>
      <c r="AP108" s="435">
        <f>_xlfn.XLOOKUP(AP$4,[3]taa_weights!$B$1:$BB$1,[3]taa_weights!$B106:$BB106,"CHECK",FALSE)</f>
        <v>7.9999999990831239E-2</v>
      </c>
      <c r="AQ108" s="435">
        <f>_xlfn.XLOOKUP(AQ$4,[3]taa_weights!$B$1:$BB$1,[3]taa_weights!$B106:$BB106,"CHECK",FALSE)</f>
        <v>0.1000000000008911</v>
      </c>
      <c r="AR108" s="435">
        <f>_xlfn.XLOOKUP(AR$4,[3]taa_weights!$B$1:$BB$1,[3]taa_weights!$B106:$BB106,"CHECK",FALSE)</f>
        <v>0</v>
      </c>
      <c r="AS108" s="435">
        <f>_xlfn.XLOOKUP(AS$4,[3]taa_weights!$B$1:$BB$1,[3]taa_weights!$B106:$BB106,"CHECK",FALSE)</f>
        <v>2.8218728529279439E-12</v>
      </c>
      <c r="AT108" s="435">
        <f>_xlfn.XLOOKUP(AT$4,[3]taa_weights!$B$1:$BB$1,[3]taa_weights!$B106:$BB106,"CHECK",FALSE)</f>
        <v>2.999999998252852E-2</v>
      </c>
      <c r="AU108" s="435">
        <f>_xlfn.XLOOKUP(AU$4,[3]taa_weights!$B$1:$BB$1,[3]taa_weights!$B106:$BB106,"CHECK",FALSE)</f>
        <v>2.7711410482153932E-13</v>
      </c>
      <c r="AV108" s="435">
        <f>_xlfn.XLOOKUP(AV$4,[3]taa_weights!$B$1:$BB$1,[3]taa_weights!$B106:$BB106,"CHECK",FALSE)</f>
        <v>5.0000000002172827E-2</v>
      </c>
      <c r="AW108" s="435">
        <f>_xlfn.XLOOKUP(AW$4,[3]taa_weights!$B$1:$BB$1,[3]taa_weights!$B106:$BB106,"CHECK",FALSE)</f>
        <v>1.1238942032177649E-2</v>
      </c>
      <c r="AX108" s="435">
        <f>_xlfn.XLOOKUP(AX$4,[3]taa_weights!$B$1:$BB$1,[3]taa_weights!$B106:$BB106,"CHECK",FALSE)</f>
        <v>0.1000000000008892</v>
      </c>
      <c r="AY108" s="435">
        <f>_xlfn.XLOOKUP(AY$4,[3]taa_weights!$B$1:$BB$1,[3]taa_weights!$B106:$BB106,"CHECK",FALSE)</f>
        <v>3.101881034047559E-2</v>
      </c>
      <c r="AZ108" s="435">
        <f>_xlfn.XLOOKUP(AZ$4,[3]taa_weights!$B$1:$BB$1,[3]taa_weights!$B106:$BB106,"CHECK",FALSE)</f>
        <v>7.8356706954643557E-13</v>
      </c>
      <c r="BA108" s="435">
        <f>_xlfn.XLOOKUP(BA$4,[3]taa_weights!$B$1:$BB$1,[3]taa_weights!$B106:$BB106,"CHECK",FALSE)</f>
        <v>2.0000000008534791E-2</v>
      </c>
      <c r="BB108" s="435">
        <f>_xlfn.XLOOKUP(BB$4,[3]taa_weights!$B$1:$BB$1,[3]taa_weights!$B106:$BB106,"CHECK",FALSE)</f>
        <v>0</v>
      </c>
      <c r="BC108" s="426"/>
      <c r="BD108" s="438">
        <f t="shared" si="16"/>
        <v>1.0000000000065272</v>
      </c>
      <c r="BE108" s="439"/>
      <c r="BF108" s="440">
        <f t="shared" si="17"/>
        <v>41486</v>
      </c>
      <c r="BG108" s="435" cm="1">
        <f t="array" ref="BG108">INDEX('Instrument Performance'!$B$7:$XFD$1048576,-1+MATCH($BF108, 'Instrument Performance'!$A$6:$A$1048576, 0), MATCH(BG$4, 'Instrument Performance'!$B$7:$XFD$7, 0))</f>
        <v>8.3327020000000006E-4</v>
      </c>
      <c r="BH108" s="435" cm="1">
        <f t="array" ref="BH108">INDEX('Instrument Performance'!$B$7:$XFD$1048576,-1+MATCH($BF108, 'Instrument Performance'!$A$6:$A$1048576, 0), MATCH(BH$4, 'Instrument Performance'!$B$7:$XFD$7, 0))</f>
        <v>-1.030413E-2</v>
      </c>
      <c r="BI108" s="435" cm="1">
        <f t="array" ref="BI108">INDEX('Instrument Performance'!$B$7:$XFD$1048576,-1+MATCH($BF108, 'Instrument Performance'!$A$6:$A$1048576, 0), MATCH(BI$4, 'Instrument Performance'!$B$7:$XFD$7, 0))</f>
        <v>1.0086980000000001E-2</v>
      </c>
      <c r="BJ108" s="435" cm="1">
        <f t="array" ref="BJ108">INDEX('Instrument Performance'!$B$7:$XFD$1048576,-1+MATCH($BF108, 'Instrument Performance'!$A$6:$A$1048576, 0), MATCH(BJ$4, 'Instrument Performance'!$B$7:$XFD$7, 0))</f>
        <v>9.0174079999999993E-3</v>
      </c>
      <c r="BK108" s="435" cm="1">
        <f t="array" ref="BK108">INDEX('Instrument Performance'!$B$7:$XFD$1048576,-1+MATCH($BF108, 'Instrument Performance'!$A$6:$A$1048576, 0), MATCH(BK$4, 'Instrument Performance'!$B$7:$XFD$7, 0))</f>
        <v>-8.9967535810864252E-4</v>
      </c>
      <c r="BL108" s="435" cm="1">
        <f t="array" ref="BL108">INDEX('Instrument Performance'!$B$7:$XFD$1048576,-1+MATCH($BF108, 'Instrument Performance'!$A$6:$A$1048576, 0), MATCH(BL$4, 'Instrument Performance'!$B$7:$XFD$7, 0))</f>
        <v>1.1165219474220001E-2</v>
      </c>
      <c r="BM108" s="435" cm="1">
        <f t="array" ref="BM108">INDEX('Instrument Performance'!$B$7:$XFD$1048576,-1+MATCH($BF108, 'Instrument Performance'!$A$6:$A$1048576, 0), MATCH(BM$4, 'Instrument Performance'!$B$7:$XFD$7, 0))</f>
        <v>8.6818989999999999E-3</v>
      </c>
      <c r="BN108" s="435" cm="1">
        <f t="array" ref="BN108">INDEX('Instrument Performance'!$B$7:$XFD$1048576,-1+MATCH($BF108, 'Instrument Performance'!$A$6:$A$1048576, 0), MATCH(BN$4, 'Instrument Performance'!$B$7:$XFD$7, 0))</f>
        <v>9.2977898425317118E-3</v>
      </c>
      <c r="BO108" s="435" cm="1">
        <f t="array" ref="BO108">INDEX('Instrument Performance'!$B$7:$XFD$1048576,-1+MATCH($BF108, 'Instrument Performance'!$A$6:$A$1048576, 0), MATCH(BO$4, 'Instrument Performance'!$B$7:$XFD$7, 0))</f>
        <v>7.3187369999999996E-3</v>
      </c>
      <c r="BP108" s="435" cm="1">
        <f t="array" ref="BP108">INDEX('Instrument Performance'!$B$7:$XFD$1048576,-1+MATCH($BF108, 'Instrument Performance'!$A$6:$A$1048576, 0), MATCH(BP$4, 'Instrument Performance'!$B$7:$XFD$7, 0))</f>
        <v>4.2944284453596548E-3</v>
      </c>
      <c r="BQ108" s="435" cm="1">
        <f t="array" ref="BQ108">INDEX('Instrument Performance'!$B$7:$XFD$1048576,-1+MATCH($BF108, 'Instrument Performance'!$A$6:$A$1048576, 0), MATCH(BQ$4, 'Instrument Performance'!$B$7:$XFD$7, 0))</f>
        <v>4.3290043290042934E-3</v>
      </c>
      <c r="BR108" s="435" cm="1">
        <f t="array" ref="BR108">INDEX('Instrument Performance'!$B$7:$XFD$1048576,-1+MATCH($BF108, 'Instrument Performance'!$A$6:$A$1048576, 0), MATCH(BR$4, 'Instrument Performance'!$B$7:$XFD$7, 0))</f>
        <v>1.9281380000000001E-2</v>
      </c>
      <c r="BS108" s="435" cm="1">
        <f t="array" ref="BS108">INDEX('Instrument Performance'!$B$7:$XFD$1048576,-1+MATCH($BF108, 'Instrument Performance'!$A$6:$A$1048576, 0), MATCH(BS$4, 'Instrument Performance'!$B$7:$XFD$7, 0))</f>
        <v>1.27790129156921E-2</v>
      </c>
      <c r="BT108" s="435" cm="1">
        <f t="array" ref="BT108">INDEX('Instrument Performance'!$B$7:$XFD$1048576,-1+MATCH($BF108, 'Instrument Performance'!$A$6:$A$1048576, 0), MATCH(BT$4, 'Instrument Performance'!$B$7:$XFD$7, 0))</f>
        <v>1.052174E-2</v>
      </c>
      <c r="BU108" s="435" cm="1">
        <f t="array" ref="BU108">INDEX('Instrument Performance'!$B$7:$XFD$1048576,-1+MATCH($BF108, 'Instrument Performance'!$A$6:$A$1048576, 0), MATCH(BU$4, 'Instrument Performance'!$B$7:$XFD$7, 0))</f>
        <v>1.1134507236066682E-2</v>
      </c>
      <c r="BV108" s="435" cm="1">
        <f t="array" ref="BV108">INDEX('Instrument Performance'!$B$7:$XFD$1048576,-1+MATCH($BF108, 'Instrument Performance'!$A$6:$A$1048576, 0), MATCH(BV$4, 'Instrument Performance'!$B$7:$XFD$7, 0))</f>
        <v>1.1165219474220001E-2</v>
      </c>
      <c r="BW108" s="435" cm="1">
        <f t="array" ref="BW108">INDEX('Instrument Performance'!$B$7:$XFD$1048576,-1+MATCH($BF108, 'Instrument Performance'!$A$6:$A$1048576, 0), MATCH(BW$4, 'Instrument Performance'!$B$7:$XFD$7, 0))</f>
        <v>1.4323000000000001E-2</v>
      </c>
      <c r="BX108" s="435" cm="1">
        <f t="array" ref="BX108">INDEX('Instrument Performance'!$B$7:$XFD$1048576,-1+MATCH($BF108, 'Instrument Performance'!$A$6:$A$1048576, 0), MATCH(BX$4, 'Instrument Performance'!$B$7:$XFD$7, 0))</f>
        <v>4.7873085565920404E-2</v>
      </c>
      <c r="BY108" s="435" cm="1">
        <f t="array" ref="BY108">INDEX('Instrument Performance'!$B$7:$XFD$1048576,-1+MATCH($BF108, 'Instrument Performance'!$A$6:$A$1048576, 0), MATCH(BY$4, 'Instrument Performance'!$B$7:$XFD$7, 0))</f>
        <v>4.4200000000000003E-2</v>
      </c>
      <c r="BZ108" s="435" cm="1">
        <f t="array" ref="BZ108">INDEX('Instrument Performance'!$B$7:$XFD$1048576,-1+MATCH($BF108, 'Instrument Performance'!$A$6:$A$1048576, 0), MATCH(BZ$4, 'Instrument Performance'!$B$7:$XFD$7, 0))</f>
        <v>3.962042653101161E-2</v>
      </c>
      <c r="CA108" s="435" cm="1">
        <f t="array" ref="CA108">INDEX('Instrument Performance'!$B$7:$XFD$1048576,-1+MATCH($BF108, 'Instrument Performance'!$A$6:$A$1048576, 0), MATCH(CA$4, 'Instrument Performance'!$B$7:$XFD$7, 0))</f>
        <v>1.43E-2</v>
      </c>
      <c r="CB108" s="435" cm="1">
        <f t="array" ref="CB108">INDEX('Instrument Performance'!$B$7:$XFD$1048576,-1+MATCH($BF108, 'Instrument Performance'!$A$6:$A$1048576, 0), MATCH(CB$4, 'Instrument Performance'!$B$7:$XFD$7, 0))</f>
        <v>5.2232109999999998E-2</v>
      </c>
      <c r="CC108" s="435" cm="1">
        <f t="array" ref="CC108">INDEX('Instrument Performance'!$B$7:$XFD$1048576,-1+MATCH($BF108, 'Instrument Performance'!$A$6:$A$1048576, 0), MATCH(CC$4, 'Instrument Performance'!$B$7:$XFD$7, 0))</f>
        <v>4.9630000000000001E-2</v>
      </c>
      <c r="CD108" s="435" cm="1">
        <f t="array" ref="CD108">INDEX('Instrument Performance'!$B$7:$XFD$1048576,-1+MATCH($BF108, 'Instrument Performance'!$A$6:$A$1048576, 0), MATCH(CD$4, 'Instrument Performance'!$B$7:$XFD$7, 0))</f>
        <v>5.9043680000000001E-2</v>
      </c>
      <c r="CE108" s="435" cm="1">
        <f t="array" ref="CE108">INDEX('Instrument Performance'!$B$7:$XFD$1048576,-1+MATCH($BF108, 'Instrument Performance'!$A$6:$A$1048576, 0), MATCH(CE$4, 'Instrument Performance'!$B$7:$XFD$7, 0))</f>
        <v>5.3992881615559929E-2</v>
      </c>
      <c r="CF108" s="435" cm="1">
        <f t="array" ref="CF108">INDEX('Instrument Performance'!$B$7:$XFD$1048576,-1+MATCH($BF108, 'Instrument Performance'!$A$6:$A$1048576, 0), MATCH(CF$4, 'Instrument Performance'!$B$7:$XFD$7, 0))</f>
        <v>7.3294860000000003E-2</v>
      </c>
      <c r="CG108" s="435" cm="1">
        <f t="array" ref="CG108">INDEX('Instrument Performance'!$B$7:$XFD$1048576,-1+MATCH($BF108, 'Instrument Performance'!$A$6:$A$1048576, 0), MATCH(CG$4, 'Instrument Performance'!$B$7:$XFD$7, 0))</f>
        <v>6.4255699025805191E-2</v>
      </c>
      <c r="CH108" s="435" cm="1">
        <f t="array" ref="CH108">INDEX('Instrument Performance'!$B$7:$XFD$1048576,-1+MATCH($BF108, 'Instrument Performance'!$A$6:$A$1048576, 0), MATCH(CH$4, 'Instrument Performance'!$B$7:$XFD$7, 0))</f>
        <v>5.6308150000000001E-2</v>
      </c>
      <c r="CI108" s="435" cm="1">
        <f t="array" ref="CI108">INDEX('Instrument Performance'!$B$7:$XFD$1048576,-1+MATCH($BF108, 'Instrument Performance'!$A$6:$A$1048576, 0), MATCH(CI$4, 'Instrument Performance'!$B$7:$XFD$7, 0))</f>
        <v>3.6843720000000003E-2</v>
      </c>
      <c r="CJ108" s="435" cm="1">
        <f t="array" ref="CJ108">INDEX('Instrument Performance'!$B$7:$XFD$1048576,-1+MATCH($BF108, 'Instrument Performance'!$A$6:$A$1048576, 0), MATCH(CJ$4, 'Instrument Performance'!$B$7:$XFD$7, 0))</f>
        <v>6.5984760000000003E-2</v>
      </c>
      <c r="CK108" s="435" cm="1">
        <f t="array" ref="CK108">INDEX('Instrument Performance'!$B$7:$XFD$1048576,-1+MATCH($BF108, 'Instrument Performance'!$A$6:$A$1048576, 0), MATCH(CK$4, 'Instrument Performance'!$B$7:$XFD$7, 0))</f>
        <v>7.0060479999999994E-2</v>
      </c>
      <c r="CL108" s="435" cm="1">
        <f t="array" ref="CL108">INDEX('Instrument Performance'!$B$7:$XFD$1048576,-1+MATCH($BF108, 'Instrument Performance'!$A$6:$A$1048576, 0), MATCH(CL$4, 'Instrument Performance'!$B$7:$XFD$7, 0))</f>
        <v>4.9599999999999998E-2</v>
      </c>
      <c r="CM108" s="435" cm="1">
        <f t="array" ref="CM108">INDEX('Instrument Performance'!$B$7:$XFD$1048576,-1+MATCH($BF108, 'Instrument Performance'!$A$6:$A$1048576, 0), MATCH(CM$4, 'Instrument Performance'!$B$7:$XFD$7, 0))</f>
        <v>4.0076000000000001E-2</v>
      </c>
      <c r="CN108" s="435" cm="1">
        <f t="array" ref="CN108">INDEX('Instrument Performance'!$B$7:$XFD$1048576,-1+MATCH($BF108, 'Instrument Performance'!$A$6:$A$1048576, 0), MATCH(CN$4, 'Instrument Performance'!$B$7:$XFD$7, 0))</f>
        <v>-1.3599999999999999E-2</v>
      </c>
      <c r="CO108" s="435" cm="1">
        <f t="array" ref="CO108">INDEX('Instrument Performance'!$B$7:$XFD$1048576,-1+MATCH($BF108, 'Instrument Performance'!$A$6:$A$1048576, 0), MATCH(CO$4, 'Instrument Performance'!$B$7:$XFD$7, 0))</f>
        <v>-5.4371119999999992E-3</v>
      </c>
      <c r="CP108" s="435" cm="1">
        <f t="array" ref="CP108">INDEX('Instrument Performance'!$B$7:$XFD$1048576,-1+MATCH($BF108, 'Instrument Performance'!$A$6:$A$1048576, 0), MATCH(CP$4, 'Instrument Performance'!$B$7:$XFD$7, 0))</f>
        <v>-1.6986710000000002E-2</v>
      </c>
      <c r="CQ108" s="435" cm="1">
        <f t="array" ref="CQ108">INDEX('Instrument Performance'!$B$7:$XFD$1048576,-1+MATCH($BF108, 'Instrument Performance'!$A$6:$A$1048576, 0), MATCH(CQ$4, 'Instrument Performance'!$B$7:$XFD$7, 0))</f>
        <v>-8.0000000000000004E-4</v>
      </c>
      <c r="CR108" s="435" cm="1">
        <f t="array" ref="CR108">INDEX('Instrument Performance'!$B$7:$XFD$1048576,-1+MATCH($BF108, 'Instrument Performance'!$A$6:$A$1048576, 0), MATCH(CR$4, 'Instrument Performance'!$B$7:$XFD$7, 0))</f>
        <v>2.0334040000000001E-2</v>
      </c>
      <c r="CS108" s="435" cm="1">
        <f t="array" ref="CS108">INDEX('Instrument Performance'!$B$7:$XFD$1048576,-1+MATCH($BF108, 'Instrument Performance'!$A$6:$A$1048576, 0), MATCH(CS$4, 'Instrument Performance'!$B$7:$XFD$7, 0))</f>
        <v>-3.4223607068707085E-2</v>
      </c>
      <c r="CT108" s="435" cm="1">
        <f t="array" ref="CT108">INDEX('Instrument Performance'!$B$7:$XFD$1048576,-1+MATCH($BF108, 'Instrument Performance'!$A$6:$A$1048576, 0), MATCH(CT$4, 'Instrument Performance'!$B$7:$XFD$7, 0))</f>
        <v>1.2453597479727806E-2</v>
      </c>
      <c r="CU108" s="435" cm="1">
        <f t="array" ref="CU108">INDEX('Instrument Performance'!$B$7:$XFD$1048576,-1+MATCH($BF108, 'Instrument Performance'!$A$6:$A$1048576, 0), MATCH(CU$4, 'Instrument Performance'!$B$7:$XFD$7, 0))</f>
        <v>6.0120240480960874E-3</v>
      </c>
      <c r="CV108" s="435" t="str" cm="1">
        <f t="array" ref="CV108">INDEX('Instrument Performance'!$B$7:$XFD$1048576,-1+MATCH($BF108, 'Instrument Performance'!$A$6:$A$1048576, 0), MATCH(CV$4, 'Instrument Performance'!$B$7:$XFD$7, 0))</f>
        <v/>
      </c>
      <c r="CW108" s="435" cm="1">
        <f t="array" ref="CW108">INDEX('Instrument Performance'!$B$7:$XFD$1048576,-1+MATCH($BF108, 'Instrument Performance'!$A$6:$A$1048576, 0), MATCH(CW$4, 'Instrument Performance'!$B$7:$XFD$7, 0))</f>
        <v>7.333965152730193E-2</v>
      </c>
      <c r="CX108" s="435" cm="1">
        <f t="array" ref="CX108">INDEX('Instrument Performance'!$B$7:$XFD$1048576,-1+MATCH($BF108, 'Instrument Performance'!$A$6:$A$1048576, 0), MATCH(CX$4, 'Instrument Performance'!$B$7:$XFD$7, 0))</f>
        <v>1.0065216253585252E-2</v>
      </c>
      <c r="CY108" s="435" cm="1">
        <f t="array" ref="CY108">INDEX('Instrument Performance'!$B$7:$XFD$1048576,-1+MATCH($BF108, 'Instrument Performance'!$A$6:$A$1048576, 0), MATCH(CY$4, 'Instrument Performance'!$B$7:$XFD$7, 0))</f>
        <v>1.9604767879548568E-3</v>
      </c>
      <c r="CZ108" s="435" cm="1">
        <f t="array" ref="CZ108">INDEX('Instrument Performance'!$B$7:$XFD$1048576,-1+MATCH($BF108, 'Instrument Performance'!$A$6:$A$1048576, 0), MATCH(CZ$4, 'Instrument Performance'!$B$7:$XFD$7, 0))</f>
        <v>7.2990857200585513E-3</v>
      </c>
      <c r="DA108" s="435" cm="1">
        <f t="array" ref="DA108">INDEX('Instrument Performance'!$B$7:$XFD$1048576,-1+MATCH($BF108, 'Instrument Performance'!$A$6:$A$1048576, 0), MATCH(DA$4, 'Instrument Performance'!$B$7:$XFD$7, 0))</f>
        <v>6.7000000000000002E-3</v>
      </c>
      <c r="DB108" s="435" t="str" cm="1">
        <f t="array" ref="DB108">INDEX('Instrument Performance'!$B$7:$XFD$1048576,-1+MATCH($BF108, 'Instrument Performance'!$A$6:$A$1048576, 0), MATCH(DB$4, 'Instrument Performance'!$B$7:$XFD$7, 0))</f>
        <v/>
      </c>
      <c r="DC108" s="435" t="str" cm="1">
        <f t="array" ref="DC108">INDEX('Instrument Performance'!$B$7:$XFD$1048576,-1+MATCH($BF108, 'Instrument Performance'!$A$6:$A$1048576, 0), MATCH(DC$4, 'Instrument Performance'!$B$7:$XFD$7, 0))</f>
        <v/>
      </c>
      <c r="DD108" s="435" t="str" cm="1">
        <f t="array" ref="DD108">INDEX('Instrument Performance'!$B$7:$XFD$1048576,-1+MATCH($BF108, 'Instrument Performance'!$A$6:$A$1048576, 0), MATCH(DD$4, 'Instrument Performance'!$B$7:$XFD$7, 0))</f>
        <v/>
      </c>
      <c r="DE108" s="435" t="str" cm="1">
        <f t="array" ref="DE108">INDEX('Instrument Performance'!$B$7:$XFD$1048576,-1+MATCH($BF108, 'Instrument Performance'!$A$6:$A$1048576, 0), MATCH(DE$4, 'Instrument Performance'!$B$7:$XFD$7, 0))</f>
        <v/>
      </c>
      <c r="DF108" s="435" cm="1">
        <f t="array" ref="DF108">INDEX('Instrument Performance'!$B$7:$XFD$1048576,-1+MATCH($BF108, 'Instrument Performance'!$A$6:$A$1048576, 0), MATCH(DF$4, 'Instrument Performance'!$B$7:$XFD$7, 0))</f>
        <v>7.1039346992467084E-3</v>
      </c>
      <c r="DG108" s="435" cm="1">
        <f t="array" ref="DG108">INDEX('Instrument Performance'!$B$7:$XFD$1048576,-1+MATCH($BF108, 'Instrument Performance'!$A$6:$A$1048576, 0), MATCH(DG$4, 'Instrument Performance'!$B$7:$XFD$7, 0))</f>
        <v>-2.1300762546550889E-2</v>
      </c>
      <c r="DH108" s="437"/>
      <c r="DI108" s="440">
        <f t="shared" si="18"/>
        <v>41486</v>
      </c>
      <c r="DJ108" s="435">
        <f t="shared" si="20"/>
        <v>1.6445469463178472E-2</v>
      </c>
      <c r="DK108" s="443">
        <f t="shared" si="21"/>
        <v>-5.4794520547945207E-5</v>
      </c>
      <c r="DL108" s="438">
        <f t="shared" si="19"/>
        <v>1.4720322899212546E-2</v>
      </c>
      <c r="DM108" s="438">
        <v>1.4747501487278211E-2</v>
      </c>
      <c r="DN108" s="444">
        <f t="shared" si="22"/>
        <v>1.7251465639659264E-3</v>
      </c>
      <c r="DP108" s="438">
        <f t="shared" si="23"/>
        <v>-2.7178588065664838E-5</v>
      </c>
    </row>
    <row r="109" spans="1:120">
      <c r="A109" s="436">
        <v>41517</v>
      </c>
      <c r="B109" s="435">
        <f>_xlfn.XLOOKUP(B$4,[3]taa_weights!$B$1:$BB$1,[3]taa_weights!$B107:$BB107,"CHECK",FALSE)</f>
        <v>3.9999999999385763E-2</v>
      </c>
      <c r="C109" s="435">
        <f>_xlfn.XLOOKUP(C$4,[3]taa_weights!$B$1:$BB$1,[3]taa_weights!$B107:$BB107,"CHECK",FALSE)</f>
        <v>5.0993986195532294E-13</v>
      </c>
      <c r="D109" s="435">
        <f>_xlfn.XLOOKUP(D$4,[3]taa_weights!$B$1:$BB$1,[3]taa_weights!$B107:$BB107,"CHECK",FALSE)</f>
        <v>0</v>
      </c>
      <c r="E109" s="435">
        <f>_xlfn.XLOOKUP(E$4,[3]taa_weights!$B$1:$BB$1,[3]taa_weights!$B107:$BB107,"CHECK",FALSE)</f>
        <v>0</v>
      </c>
      <c r="F109" s="435">
        <f>_xlfn.XLOOKUP(F$4,[3]taa_weights!$B$1:$BB$1,[3]taa_weights!$B107:$BB107,"CHECK",FALSE)</f>
        <v>2.499999999785698E-2</v>
      </c>
      <c r="G109" s="435">
        <f>_xlfn.XLOOKUP(G$4,[3]taa_weights!$B$1:$BB$1,[3]taa_weights!$B107:$BB107,"CHECK",FALSE)</f>
        <v>3.2070390463306019E-13</v>
      </c>
      <c r="H109" s="435">
        <f>_xlfn.XLOOKUP(H$4,[3]taa_weights!$B$1:$BB$1,[3]taa_weights!$B107:$BB107,"CHECK",FALSE)</f>
        <v>2.3168673785647448E-13</v>
      </c>
      <c r="I109" s="435">
        <f>_xlfn.XLOOKUP(I$4,[3]taa_weights!$B$1:$BB$1,[3]taa_weights!$B107:$BB107,"CHECK",FALSE)</f>
        <v>7.6875755744301391E-13</v>
      </c>
      <c r="J109" s="435">
        <f>_xlfn.XLOOKUP(J$4,[3]taa_weights!$B$1:$BB$1,[3]taa_weights!$B107:$BB107,"CHECK",FALSE)</f>
        <v>0</v>
      </c>
      <c r="K109" s="435">
        <f>_xlfn.XLOOKUP(K$4,[3]taa_weights!$B$1:$BB$1,[3]taa_weights!$B107:$BB107,"CHECK",FALSE)</f>
        <v>4.9999999999093429E-2</v>
      </c>
      <c r="L109" s="435">
        <f>_xlfn.XLOOKUP(L$4,[3]taa_weights!$B$1:$BB$1,[3]taa_weights!$B107:$BB107,"CHECK",FALSE)</f>
        <v>4.9999999999520532E-2</v>
      </c>
      <c r="M109" s="435">
        <f>_xlfn.XLOOKUP(M$4,[3]taa_weights!$B$1:$BB$1,[3]taa_weights!$B107:$BB107,"CHECK",FALSE)</f>
        <v>0</v>
      </c>
      <c r="N109" s="435">
        <f>_xlfn.XLOOKUP(N$4,[3]taa_weights!$B$1:$BB$1,[3]taa_weights!$B107:$BB107,"CHECK",FALSE)</f>
        <v>3.1658251692541409E-13</v>
      </c>
      <c r="O109" s="435">
        <f>_xlfn.XLOOKUP(O$4,[3]taa_weights!$B$1:$BB$1,[3]taa_weights!$B107:$BB107,"CHECK",FALSE)</f>
        <v>1.890781396946324E-12</v>
      </c>
      <c r="P109" s="435">
        <f>_xlfn.XLOOKUP(P$4,[3]taa_weights!$B$1:$BB$1,[3]taa_weights!$B107:$BB107,"CHECK",FALSE)</f>
        <v>1.314057260142037E-12</v>
      </c>
      <c r="Q109" s="435">
        <f>_xlfn.XLOOKUP(Q$4,[3]taa_weights!$B$1:$BB$1,[3]taa_weights!$B107:$BB107,"CHECK",FALSE)</f>
        <v>1.8830840001642688E-12</v>
      </c>
      <c r="R109" s="435">
        <f>_xlfn.XLOOKUP(R$4,[3]taa_weights!$B$1:$BB$1,[3]taa_weights!$B107:$BB107,"CHECK",FALSE)</f>
        <v>2.4999999992612688E-2</v>
      </c>
      <c r="S109" s="435">
        <f>_xlfn.XLOOKUP(S$4,[3]taa_weights!$B$1:$BB$1,[3]taa_weights!$B107:$BB107,"CHECK",FALSE)</f>
        <v>0</v>
      </c>
      <c r="T109" s="435">
        <f>_xlfn.XLOOKUP(T$4,[3]taa_weights!$B$1:$BB$1,[3]taa_weights!$B107:$BB107,"CHECK",FALSE)</f>
        <v>2.028330450923037E-13</v>
      </c>
      <c r="U109" s="435">
        <f>_xlfn.XLOOKUP(U$4,[3]taa_weights!$B$1:$BB$1,[3]taa_weights!$B107:$BB107,"CHECK",FALSE)</f>
        <v>4.9999999999884449E-2</v>
      </c>
      <c r="V109" s="435">
        <f>_xlfn.XLOOKUP(V$4,[3]taa_weights!$B$1:$BB$1,[3]taa_weights!$B107:$BB107,"CHECK",FALSE)</f>
        <v>0</v>
      </c>
      <c r="W109" s="435">
        <f>_xlfn.XLOOKUP(W$4,[3]taa_weights!$B$1:$BB$1,[3]taa_weights!$B107:$BB107,"CHECK",FALSE)</f>
        <v>5.0000000000309283E-2</v>
      </c>
      <c r="X109" s="435">
        <f>_xlfn.XLOOKUP(X$4,[3]taa_weights!$B$1:$BB$1,[3]taa_weights!$B107:$BB107,"CHECK",FALSE)</f>
        <v>7.4347282808297169E-13</v>
      </c>
      <c r="Y109" s="435">
        <f>_xlfn.XLOOKUP(Y$4,[3]taa_weights!$B$1:$BB$1,[3]taa_weights!$B107:$BB107,"CHECK",FALSE)</f>
        <v>5.0000000001089083E-2</v>
      </c>
      <c r="Z109" s="435">
        <f>_xlfn.XLOOKUP(Z$4,[3]taa_weights!$B$1:$BB$1,[3]taa_weights!$B107:$BB107,"CHECK",FALSE)</f>
        <v>2.1537631495052941E-13</v>
      </c>
      <c r="AA109" s="435">
        <f>_xlfn.XLOOKUP(AA$4,[3]taa_weights!$B$1:$BB$1,[3]taa_weights!$B107:$BB107,"CHECK",FALSE)</f>
        <v>1.756734500691041E-12</v>
      </c>
      <c r="AB109" s="435">
        <f>_xlfn.XLOOKUP(AB$4,[3]taa_weights!$B$1:$BB$1,[3]taa_weights!$B107:$BB107,"CHECK",FALSE)</f>
        <v>0</v>
      </c>
      <c r="AC109" s="435">
        <f>_xlfn.XLOOKUP(AC$4,[3]taa_weights!$B$1:$BB$1,[3]taa_weights!$B107:$BB107,"CHECK",FALSE)</f>
        <v>3.2877682882918112E-2</v>
      </c>
      <c r="AD109" s="435">
        <f>_xlfn.XLOOKUP(AD$4,[3]taa_weights!$B$1:$BB$1,[3]taa_weights!$B107:$BB107,"CHECK",FALSE)</f>
        <v>5.0000000000067463E-2</v>
      </c>
      <c r="AE109" s="435">
        <f>_xlfn.XLOOKUP(AE$4,[3]taa_weights!$B$1:$BB$1,[3]taa_weights!$B107:$BB107,"CHECK",FALSE)</f>
        <v>0</v>
      </c>
      <c r="AF109" s="435">
        <f>_xlfn.XLOOKUP(AF$4,[3]taa_weights!$B$1:$BB$1,[3]taa_weights!$B107:$BB107,"CHECK",FALSE)</f>
        <v>5.000000000036578E-2</v>
      </c>
      <c r="AG109" s="435">
        <f>_xlfn.XLOOKUP(AG$4,[3]taa_weights!$B$1:$BB$1,[3]taa_weights!$B107:$BB107,"CHECK",FALSE)</f>
        <v>2.9864564788817279E-2</v>
      </c>
      <c r="AH109" s="435">
        <f>_xlfn.XLOOKUP(AH$4,[3]taa_weights!$B$1:$BB$1,[3]taa_weights!$B107:$BB107,"CHECK",FALSE)</f>
        <v>4.999999999721115E-2</v>
      </c>
      <c r="AI109" s="435">
        <f>_xlfn.XLOOKUP(AI$4,[3]taa_weights!$B$1:$BB$1,[3]taa_weights!$B107:$BB107,"CHECK",FALSE)</f>
        <v>0</v>
      </c>
      <c r="AJ109" s="435">
        <f>_xlfn.XLOOKUP(AJ$4,[3]taa_weights!$B$1:$BB$1,[3]taa_weights!$B107:$BB107,"CHECK",FALSE)</f>
        <v>2.4999999962449181E-2</v>
      </c>
      <c r="AK109" s="435">
        <f>_xlfn.XLOOKUP(AK$4,[3]taa_weights!$B$1:$BB$1,[3]taa_weights!$B107:$BB107,"CHECK",FALSE)</f>
        <v>0</v>
      </c>
      <c r="AL109" s="435">
        <f>_xlfn.XLOOKUP(AL$4,[3]taa_weights!$B$1:$BB$1,[3]taa_weights!$B107:$BB107,"CHECK",FALSE)</f>
        <v>0</v>
      </c>
      <c r="AM109" s="435">
        <f>_xlfn.XLOOKUP(AM$4,[3]taa_weights!$B$1:$BB$1,[3]taa_weights!$B107:$BB107,"CHECK",FALSE)</f>
        <v>0</v>
      </c>
      <c r="AN109" s="435">
        <f>_xlfn.XLOOKUP(AN$4,[3]taa_weights!$B$1:$BB$1,[3]taa_weights!$B107:$BB107,"CHECK",FALSE)</f>
        <v>0</v>
      </c>
      <c r="AO109" s="435">
        <f>_xlfn.XLOOKUP(AO$4,[3]taa_weights!$B$1:$BB$1,[3]taa_weights!$B107:$BB107,"CHECK",FALSE)</f>
        <v>3.6557434817070206E-12</v>
      </c>
      <c r="AP109" s="435">
        <f>_xlfn.XLOOKUP(AP$4,[3]taa_weights!$B$1:$BB$1,[3]taa_weights!$B107:$BB107,"CHECK",FALSE)</f>
        <v>7.9999999993767529E-2</v>
      </c>
      <c r="AQ109" s="435">
        <f>_xlfn.XLOOKUP(AQ$4,[3]taa_weights!$B$1:$BB$1,[3]taa_weights!$B107:$BB107,"CHECK",FALSE)</f>
        <v>0.100000000000929</v>
      </c>
      <c r="AR109" s="435">
        <f>_xlfn.XLOOKUP(AR$4,[3]taa_weights!$B$1:$BB$1,[3]taa_weights!$B107:$BB107,"CHECK",FALSE)</f>
        <v>4.1280728310002121E-15</v>
      </c>
      <c r="AS109" s="435">
        <f>_xlfn.XLOOKUP(AS$4,[3]taa_weights!$B$1:$BB$1,[3]taa_weights!$B107:$BB107,"CHECK",FALSE)</f>
        <v>1.7497684135570571E-12</v>
      </c>
      <c r="AT109" s="435">
        <f>_xlfn.XLOOKUP(AT$4,[3]taa_weights!$B$1:$BB$1,[3]taa_weights!$B107:$BB107,"CHECK",FALSE)</f>
        <v>2.9999999983232169E-2</v>
      </c>
      <c r="AU109" s="435">
        <f>_xlfn.XLOOKUP(AU$4,[3]taa_weights!$B$1:$BB$1,[3]taa_weights!$B107:$BB107,"CHECK",FALSE)</f>
        <v>4.5671893675429586E-13</v>
      </c>
      <c r="AV109" s="435">
        <f>_xlfn.XLOOKUP(AV$4,[3]taa_weights!$B$1:$BB$1,[3]taa_weights!$B107:$BB107,"CHECK",FALSE)</f>
        <v>5.0000000002920708E-2</v>
      </c>
      <c r="AW109" s="435">
        <f>_xlfn.XLOOKUP(AW$4,[3]taa_weights!$B$1:$BB$1,[3]taa_weights!$B107:$BB107,"CHECK",FALSE)</f>
        <v>1.123894203218403E-2</v>
      </c>
      <c r="AX109" s="435">
        <f>_xlfn.XLOOKUP(AX$4,[3]taa_weights!$B$1:$BB$1,[3]taa_weights!$B107:$BB107,"CHECK",FALSE)</f>
        <v>0.100000000000927</v>
      </c>
      <c r="AY109" s="435">
        <f>_xlfn.XLOOKUP(AY$4,[3]taa_weights!$B$1:$BB$1,[3]taa_weights!$B107:$BB107,"CHECK",FALSE)</f>
        <v>3.101881034048198E-2</v>
      </c>
      <c r="AZ109" s="435">
        <f>_xlfn.XLOOKUP(AZ$4,[3]taa_weights!$B$1:$BB$1,[3]taa_weights!$B107:$BB107,"CHECK",FALSE)</f>
        <v>4.2498370231787639E-13</v>
      </c>
      <c r="BA109" s="435">
        <f>_xlfn.XLOOKUP(BA$4,[3]taa_weights!$B$1:$BB$1,[3]taa_weights!$B107:$BB107,"CHECK",FALSE)</f>
        <v>2.0000000009338201E-2</v>
      </c>
      <c r="BB109" s="435">
        <f>_xlfn.XLOOKUP(BB$4,[3]taa_weights!$B$1:$BB$1,[3]taa_weights!$B107:$BB107,"CHECK",FALSE)</f>
        <v>0</v>
      </c>
      <c r="BC109" s="426"/>
      <c r="BD109" s="438">
        <f t="shared" si="16"/>
        <v>1.000000000001807</v>
      </c>
      <c r="BE109" s="439"/>
      <c r="BF109" s="440">
        <f t="shared" si="17"/>
        <v>41517</v>
      </c>
      <c r="BG109" s="435" cm="1">
        <f t="array" ref="BG109">INDEX('Instrument Performance'!$B$7:$XFD$1048576,-1+MATCH($BF109, 'Instrument Performance'!$A$6:$A$1048576, 0), MATCH(BG$4, 'Instrument Performance'!$B$7:$XFD$7, 0))</f>
        <v>-8.6782489999999999E-4</v>
      </c>
      <c r="BH109" s="435" cm="1">
        <f t="array" ref="BH109">INDEX('Instrument Performance'!$B$7:$XFD$1048576,-1+MATCH($BF109, 'Instrument Performance'!$A$6:$A$1048576, 0), MATCH(BH$4, 'Instrument Performance'!$B$7:$XFD$7, 0))</f>
        <v>-4.037077E-3</v>
      </c>
      <c r="BI109" s="435" cm="1">
        <f t="array" ref="BI109">INDEX('Instrument Performance'!$B$7:$XFD$1048576,-1+MATCH($BF109, 'Instrument Performance'!$A$6:$A$1048576, 0), MATCH(BI$4, 'Instrument Performance'!$B$7:$XFD$7, 0))</f>
        <v>-1.5907750000000002E-2</v>
      </c>
      <c r="BJ109" s="435" cm="1">
        <f t="array" ref="BJ109">INDEX('Instrument Performance'!$B$7:$XFD$1048576,-1+MATCH($BF109, 'Instrument Performance'!$A$6:$A$1048576, 0), MATCH(BJ$4, 'Instrument Performance'!$B$7:$XFD$7, 0))</f>
        <v>-1.8258119999999999E-2</v>
      </c>
      <c r="BK109" s="435" cm="1">
        <f t="array" ref="BK109">INDEX('Instrument Performance'!$B$7:$XFD$1048576,-1+MATCH($BF109, 'Instrument Performance'!$A$6:$A$1048576, 0), MATCH(BK$4, 'Instrument Performance'!$B$7:$XFD$7, 0))</f>
        <v>-2.8587702405814541E-3</v>
      </c>
      <c r="BL109" s="435" cm="1">
        <f t="array" ref="BL109">INDEX('Instrument Performance'!$B$7:$XFD$1048576,-1+MATCH($BF109, 'Instrument Performance'!$A$6:$A$1048576, 0), MATCH(BL$4, 'Instrument Performance'!$B$7:$XFD$7, 0))</f>
        <v>-5.1424161206737873E-3</v>
      </c>
      <c r="BM109" s="435" cm="1">
        <f t="array" ref="BM109">INDEX('Instrument Performance'!$B$7:$XFD$1048576,-1+MATCH($BF109, 'Instrument Performance'!$A$6:$A$1048576, 0), MATCH(BM$4, 'Instrument Performance'!$B$7:$XFD$7, 0))</f>
        <v>-6.2597749999999995E-3</v>
      </c>
      <c r="BN109" s="435" cm="1">
        <f t="array" ref="BN109">INDEX('Instrument Performance'!$B$7:$XFD$1048576,-1+MATCH($BF109, 'Instrument Performance'!$A$6:$A$1048576, 0), MATCH(BN$4, 'Instrument Performance'!$B$7:$XFD$7, 0))</f>
        <v>-5.3160284253631618E-3</v>
      </c>
      <c r="BO109" s="435" cm="1">
        <f t="array" ref="BO109">INDEX('Instrument Performance'!$B$7:$XFD$1048576,-1+MATCH($BF109, 'Instrument Performance'!$A$6:$A$1048576, 0), MATCH(BO$4, 'Instrument Performance'!$B$7:$XFD$7, 0))</f>
        <v>-8.5865330000000004E-3</v>
      </c>
      <c r="BP109" s="435" cm="1">
        <f t="array" ref="BP109">INDEX('Instrument Performance'!$B$7:$XFD$1048576,-1+MATCH($BF109, 'Instrument Performance'!$A$6:$A$1048576, 0), MATCH(BP$4, 'Instrument Performance'!$B$7:$XFD$7, 0))</f>
        <v>2.7292770738340799E-4</v>
      </c>
      <c r="BQ109" s="435" cm="1">
        <f t="array" ref="BQ109">INDEX('Instrument Performance'!$B$7:$XFD$1048576,-1+MATCH($BF109, 'Instrument Performance'!$A$6:$A$1048576, 0), MATCH(BQ$4, 'Instrument Performance'!$B$7:$XFD$7, 0))</f>
        <v>-2.7367268746569806E-4</v>
      </c>
      <c r="BR109" s="435" cm="1">
        <f t="array" ref="BR109">INDEX('Instrument Performance'!$B$7:$XFD$1048576,-1+MATCH($BF109, 'Instrument Performance'!$A$6:$A$1048576, 0), MATCH(BR$4, 'Instrument Performance'!$B$7:$XFD$7, 0))</f>
        <v>-3.0286480000000001E-3</v>
      </c>
      <c r="BS109" s="435" cm="1">
        <f t="array" ref="BS109">INDEX('Instrument Performance'!$B$7:$XFD$1048576,-1+MATCH($BF109, 'Instrument Performance'!$A$6:$A$1048576, 0), MATCH(BS$4, 'Instrument Performance'!$B$7:$XFD$7, 0))</f>
        <v>-5.8971559326432173E-3</v>
      </c>
      <c r="BT109" s="435" cm="1">
        <f t="array" ref="BT109">INDEX('Instrument Performance'!$B$7:$XFD$1048576,-1+MATCH($BF109, 'Instrument Performance'!$A$6:$A$1048576, 0), MATCH(BT$4, 'Instrument Performance'!$B$7:$XFD$7, 0))</f>
        <v>2.312944E-4</v>
      </c>
      <c r="BU109" s="435" cm="1">
        <f t="array" ref="BU109">INDEX('Instrument Performance'!$B$7:$XFD$1048576,-1+MATCH($BF109, 'Instrument Performance'!$A$6:$A$1048576, 0), MATCH(BU$4, 'Instrument Performance'!$B$7:$XFD$7, 0))</f>
        <v>-1.9556627276637206E-2</v>
      </c>
      <c r="BV109" s="435" cm="1">
        <f t="array" ref="BV109">INDEX('Instrument Performance'!$B$7:$XFD$1048576,-1+MATCH($BF109, 'Instrument Performance'!$A$6:$A$1048576, 0), MATCH(BV$4, 'Instrument Performance'!$B$7:$XFD$7, 0))</f>
        <v>-5.1424161206737873E-3</v>
      </c>
      <c r="BW109" s="435" cm="1">
        <f t="array" ref="BW109">INDEX('Instrument Performance'!$B$7:$XFD$1048576,-1+MATCH($BF109, 'Instrument Performance'!$A$6:$A$1048576, 0), MATCH(BW$4, 'Instrument Performance'!$B$7:$XFD$7, 0))</f>
        <v>-5.5999999999999999E-3</v>
      </c>
      <c r="BX109" s="435" cm="1">
        <f t="array" ref="BX109">INDEX('Instrument Performance'!$B$7:$XFD$1048576,-1+MATCH($BF109, 'Instrument Performance'!$A$6:$A$1048576, 0), MATCH(BX$4, 'Instrument Performance'!$B$7:$XFD$7, 0))</f>
        <v>-2.0836767059668082E-2</v>
      </c>
      <c r="BY109" s="435" cm="1">
        <f t="array" ref="BY109">INDEX('Instrument Performance'!$B$7:$XFD$1048576,-1+MATCH($BF109, 'Instrument Performance'!$A$6:$A$1048576, 0), MATCH(BY$4, 'Instrument Performance'!$B$7:$XFD$7, 0))</f>
        <v>-2.0799999999999999E-2</v>
      </c>
      <c r="BZ109" s="435" cm="1">
        <f t="array" ref="BZ109">INDEX('Instrument Performance'!$B$7:$XFD$1048576,-1+MATCH($BF109, 'Instrument Performance'!$A$6:$A$1048576, 0), MATCH(BZ$4, 'Instrument Performance'!$B$7:$XFD$7, 0))</f>
        <v>7.5279947304029982E-4</v>
      </c>
      <c r="CA109" s="435" cm="1">
        <f t="array" ref="CA109">INDEX('Instrument Performance'!$B$7:$XFD$1048576,-1+MATCH($BF109, 'Instrument Performance'!$A$6:$A$1048576, 0), MATCH(CA$4, 'Instrument Performance'!$B$7:$XFD$7, 0))</f>
        <v>-3.3799999999999997E-2</v>
      </c>
      <c r="CB109" s="435" cm="1">
        <f t="array" ref="CB109">INDEX('Instrument Performance'!$B$7:$XFD$1048576,-1+MATCH($BF109, 'Instrument Performance'!$A$6:$A$1048576, 0), MATCH(CB$4, 'Instrument Performance'!$B$7:$XFD$7, 0))</f>
        <v>-3.4204609999999996E-2</v>
      </c>
      <c r="CC109" s="435" cm="1">
        <f t="array" ref="CC109">INDEX('Instrument Performance'!$B$7:$XFD$1048576,-1+MATCH($BF109, 'Instrument Performance'!$A$6:$A$1048576, 0), MATCH(CC$4, 'Instrument Performance'!$B$7:$XFD$7, 0))</f>
        <v>-2.8729999999999999E-2</v>
      </c>
      <c r="CD109" s="435" cm="1">
        <f t="array" ref="CD109">INDEX('Instrument Performance'!$B$7:$XFD$1048576,-1+MATCH($BF109, 'Instrument Performance'!$A$6:$A$1048576, 0), MATCH(CD$4, 'Instrument Performance'!$B$7:$XFD$7, 0))</f>
        <v>-3.51572E-2</v>
      </c>
      <c r="CE109" s="435" cm="1">
        <f t="array" ref="CE109">INDEX('Instrument Performance'!$B$7:$XFD$1048576,-1+MATCH($BF109, 'Instrument Performance'!$A$6:$A$1048576, 0), MATCH(CE$4, 'Instrument Performance'!$B$7:$XFD$7, 0))</f>
        <v>-3.7936305680624671E-2</v>
      </c>
      <c r="CF109" s="435" cm="1">
        <f t="array" ref="CF109">INDEX('Instrument Performance'!$B$7:$XFD$1048576,-1+MATCH($BF109, 'Instrument Performance'!$A$6:$A$1048576, 0), MATCH(CF$4, 'Instrument Performance'!$B$7:$XFD$7, 0))</f>
        <v>-3.1595200000000004E-2</v>
      </c>
      <c r="CG109" s="435" cm="1">
        <f t="array" ref="CG109">INDEX('Instrument Performance'!$B$7:$XFD$1048576,-1+MATCH($BF109, 'Instrument Performance'!$A$6:$A$1048576, 0), MATCH(CG$4, 'Instrument Performance'!$B$7:$XFD$7, 0))</f>
        <v>-4.4221864514847775E-2</v>
      </c>
      <c r="CH109" s="435" cm="1">
        <f t="array" ref="CH109">INDEX('Instrument Performance'!$B$7:$XFD$1048576,-1+MATCH($BF109, 'Instrument Performance'!$A$6:$A$1048576, 0), MATCH(CH$4, 'Instrument Performance'!$B$7:$XFD$7, 0))</f>
        <v>-2.9202720000000001E-2</v>
      </c>
      <c r="CI109" s="435" cm="1">
        <f t="array" ref="CI109">INDEX('Instrument Performance'!$B$7:$XFD$1048576,-1+MATCH($BF109, 'Instrument Performance'!$A$6:$A$1048576, 0), MATCH(CI$4, 'Instrument Performance'!$B$7:$XFD$7, 0))</f>
        <v>-3.2573289999999998E-2</v>
      </c>
      <c r="CJ109" s="435" cm="1">
        <f t="array" ref="CJ109">INDEX('Instrument Performance'!$B$7:$XFD$1048576,-1+MATCH($BF109, 'Instrument Performance'!$A$6:$A$1048576, 0), MATCH(CJ$4, 'Instrument Performance'!$B$7:$XFD$7, 0))</f>
        <v>-1.521145E-2</v>
      </c>
      <c r="CK109" s="435" cm="1">
        <f t="array" ref="CK109">INDEX('Instrument Performance'!$B$7:$XFD$1048576,-1+MATCH($BF109, 'Instrument Performance'!$A$6:$A$1048576, 0), MATCH(CK$4, 'Instrument Performance'!$B$7:$XFD$7, 0))</f>
        <v>-1.507301E-2</v>
      </c>
      <c r="CL109" s="435" cm="1">
        <f t="array" ref="CL109">INDEX('Instrument Performance'!$B$7:$XFD$1048576,-1+MATCH($BF109, 'Instrument Performance'!$A$6:$A$1048576, 0), MATCH(CL$4, 'Instrument Performance'!$B$7:$XFD$7, 0))</f>
        <v>-0.01</v>
      </c>
      <c r="CM109" s="435" cm="1">
        <f t="array" ref="CM109">INDEX('Instrument Performance'!$B$7:$XFD$1048576,-1+MATCH($BF109, 'Instrument Performance'!$A$6:$A$1048576, 0), MATCH(CM$4, 'Instrument Performance'!$B$7:$XFD$7, 0))</f>
        <v>-9.0192180000000007E-3</v>
      </c>
      <c r="CN109" s="435" cm="1">
        <f t="array" ref="CN109">INDEX('Instrument Performance'!$B$7:$XFD$1048576,-1+MATCH($BF109, 'Instrument Performance'!$A$6:$A$1048576, 0), MATCH(CN$4, 'Instrument Performance'!$B$7:$XFD$7, 0))</f>
        <v>-2.1899999999999999E-2</v>
      </c>
      <c r="CO109" s="435" cm="1">
        <f t="array" ref="CO109">INDEX('Instrument Performance'!$B$7:$XFD$1048576,-1+MATCH($BF109, 'Instrument Performance'!$A$6:$A$1048576, 0), MATCH(CO$4, 'Instrument Performance'!$B$7:$XFD$7, 0))</f>
        <v>-2.2747160000000002E-2</v>
      </c>
      <c r="CP109" s="435" cm="1">
        <f t="array" ref="CP109">INDEX('Instrument Performance'!$B$7:$XFD$1048576,-1+MATCH($BF109, 'Instrument Performance'!$A$6:$A$1048576, 0), MATCH(CP$4, 'Instrument Performance'!$B$7:$XFD$7, 0))</f>
        <v>-3.080391E-2</v>
      </c>
      <c r="CQ109" s="435" cm="1">
        <f t="array" ref="CQ109">INDEX('Instrument Performance'!$B$7:$XFD$1048576,-1+MATCH($BF109, 'Instrument Performance'!$A$6:$A$1048576, 0), MATCH(CQ$4, 'Instrument Performance'!$B$7:$XFD$7, 0))</f>
        <v>-3.7100000000000001E-2</v>
      </c>
      <c r="CR109" s="435" cm="1">
        <f t="array" ref="CR109">INDEX('Instrument Performance'!$B$7:$XFD$1048576,-1+MATCH($BF109, 'Instrument Performance'!$A$6:$A$1048576, 0), MATCH(CR$4, 'Instrument Performance'!$B$7:$XFD$7, 0))</f>
        <v>0</v>
      </c>
      <c r="CS109" s="435" cm="1">
        <f t="array" ref="CS109">INDEX('Instrument Performance'!$B$7:$XFD$1048576,-1+MATCH($BF109, 'Instrument Performance'!$A$6:$A$1048576, 0), MATCH(CS$4, 'Instrument Performance'!$B$7:$XFD$7, 0))</f>
        <v>-0.10828941859769681</v>
      </c>
      <c r="CT109" s="435" cm="1">
        <f t="array" ref="CT109">INDEX('Instrument Performance'!$B$7:$XFD$1048576,-1+MATCH($BF109, 'Instrument Performance'!$A$6:$A$1048576, 0), MATCH(CT$4, 'Instrument Performance'!$B$7:$XFD$7, 0))</f>
        <v>1.5315684811295178E-3</v>
      </c>
      <c r="CU109" s="435" cm="1">
        <f t="array" ref="CU109">INDEX('Instrument Performance'!$B$7:$XFD$1048576,-1+MATCH($BF109, 'Instrument Performance'!$A$6:$A$1048576, 0), MATCH(CU$4, 'Instrument Performance'!$B$7:$XFD$7, 0))</f>
        <v>1.0438247011952173E-2</v>
      </c>
      <c r="CV109" s="435" t="str" cm="1">
        <f t="array" ref="CV109">INDEX('Instrument Performance'!$B$7:$XFD$1048576,-1+MATCH($BF109, 'Instrument Performance'!$A$6:$A$1048576, 0), MATCH(CV$4, 'Instrument Performance'!$B$7:$XFD$7, 0))</f>
        <v/>
      </c>
      <c r="CW109" s="435" cm="1">
        <f t="array" ref="CW109">INDEX('Instrument Performance'!$B$7:$XFD$1048576,-1+MATCH($BF109, 'Instrument Performance'!$A$6:$A$1048576, 0), MATCH(CW$4, 'Instrument Performance'!$B$7:$XFD$7, 0))</f>
        <v>5.2978333220131901E-2</v>
      </c>
      <c r="CX109" s="435" cm="1">
        <f t="array" ref="CX109">INDEX('Instrument Performance'!$B$7:$XFD$1048576,-1+MATCH($BF109, 'Instrument Performance'!$A$6:$A$1048576, 0), MATCH(CX$4, 'Instrument Performance'!$B$7:$XFD$7, 0))</f>
        <v>-8.6378215574487438E-3</v>
      </c>
      <c r="CY109" s="435" cm="1">
        <f t="array" ref="CY109">INDEX('Instrument Performance'!$B$7:$XFD$1048576,-1+MATCH($BF109, 'Instrument Performance'!$A$6:$A$1048576, 0), MATCH(CY$4, 'Instrument Performance'!$B$7:$XFD$7, 0))</f>
        <v>-8.6874853251937001E-3</v>
      </c>
      <c r="CZ109" s="435" cm="1">
        <f t="array" ref="CZ109">INDEX('Instrument Performance'!$B$7:$XFD$1048576,-1+MATCH($BF109, 'Instrument Performance'!$A$6:$A$1048576, 0), MATCH(CZ$4, 'Instrument Performance'!$B$7:$XFD$7, 0))</f>
        <v>-2.1097822241166519E-2</v>
      </c>
      <c r="DA109" s="435" cm="1">
        <f t="array" ref="DA109">INDEX('Instrument Performance'!$B$7:$XFD$1048576,-1+MATCH($BF109, 'Instrument Performance'!$A$6:$A$1048576, 0), MATCH(DA$4, 'Instrument Performance'!$B$7:$XFD$7, 0))</f>
        <v>-8.0000000000000002E-3</v>
      </c>
      <c r="DB109" s="435" t="str" cm="1">
        <f t="array" ref="DB109">INDEX('Instrument Performance'!$B$7:$XFD$1048576,-1+MATCH($BF109, 'Instrument Performance'!$A$6:$A$1048576, 0), MATCH(DB$4, 'Instrument Performance'!$B$7:$XFD$7, 0))</f>
        <v/>
      </c>
      <c r="DC109" s="435" t="str" cm="1">
        <f t="array" ref="DC109">INDEX('Instrument Performance'!$B$7:$XFD$1048576,-1+MATCH($BF109, 'Instrument Performance'!$A$6:$A$1048576, 0), MATCH(DC$4, 'Instrument Performance'!$B$7:$XFD$7, 0))</f>
        <v/>
      </c>
      <c r="DD109" s="435" t="str" cm="1">
        <f t="array" ref="DD109">INDEX('Instrument Performance'!$B$7:$XFD$1048576,-1+MATCH($BF109, 'Instrument Performance'!$A$6:$A$1048576, 0), MATCH(DD$4, 'Instrument Performance'!$B$7:$XFD$7, 0))</f>
        <v/>
      </c>
      <c r="DE109" s="435" t="str" cm="1">
        <f t="array" ref="DE109">INDEX('Instrument Performance'!$B$7:$XFD$1048576,-1+MATCH($BF109, 'Instrument Performance'!$A$6:$A$1048576, 0), MATCH(DE$4, 'Instrument Performance'!$B$7:$XFD$7, 0))</f>
        <v/>
      </c>
      <c r="DF109" s="435" cm="1">
        <f t="array" ref="DF109">INDEX('Instrument Performance'!$B$7:$XFD$1048576,-1+MATCH($BF109, 'Instrument Performance'!$A$6:$A$1048576, 0), MATCH(DF$4, 'Instrument Performance'!$B$7:$XFD$7, 0))</f>
        <v>-1.0325714822918715E-3</v>
      </c>
      <c r="DG109" s="435" cm="1">
        <f t="array" ref="DG109">INDEX('Instrument Performance'!$B$7:$XFD$1048576,-1+MATCH($BF109, 'Instrument Performance'!$A$6:$A$1048576, 0), MATCH(DG$4, 'Instrument Performance'!$B$7:$XFD$7, 0))</f>
        <v>-4.2634121304888528E-2</v>
      </c>
      <c r="DH109" s="437"/>
      <c r="DI109" s="440">
        <f t="shared" si="18"/>
        <v>41517</v>
      </c>
      <c r="DJ109" s="435">
        <f t="shared" si="20"/>
        <v>-1.0861139374319212E-2</v>
      </c>
      <c r="DK109" s="443">
        <f t="shared" si="21"/>
        <v>-5.4794520547945207E-5</v>
      </c>
      <c r="DL109" s="438">
        <f t="shared" si="19"/>
        <v>-1.2539940213084133E-2</v>
      </c>
      <c r="DM109" s="438">
        <v>-1.255752708653801E-2</v>
      </c>
      <c r="DN109" s="444">
        <f t="shared" si="22"/>
        <v>1.6788008387649215E-3</v>
      </c>
      <c r="DP109" s="438">
        <f t="shared" si="23"/>
        <v>1.7586873453876925E-5</v>
      </c>
    </row>
    <row r="110" spans="1:120">
      <c r="A110" s="436">
        <v>41547</v>
      </c>
      <c r="B110" s="435">
        <f>_xlfn.XLOOKUP(B$4,[3]taa_weights!$B$1:$BB$1,[3]taa_weights!$B108:$BB108,"CHECK",FALSE)</f>
        <v>3.9999999999505619E-2</v>
      </c>
      <c r="C110" s="435">
        <f>_xlfn.XLOOKUP(C$4,[3]taa_weights!$B$1:$BB$1,[3]taa_weights!$B108:$BB108,"CHECK",FALSE)</f>
        <v>2.2700580374722411E-13</v>
      </c>
      <c r="D110" s="435">
        <f>_xlfn.XLOOKUP(D$4,[3]taa_weights!$B$1:$BB$1,[3]taa_weights!$B108:$BB108,"CHECK",FALSE)</f>
        <v>1.1751117583158151E-14</v>
      </c>
      <c r="E110" s="435">
        <f>_xlfn.XLOOKUP(E$4,[3]taa_weights!$B$1:$BB$1,[3]taa_weights!$B108:$BB108,"CHECK",FALSE)</f>
        <v>8.4014584114998314E-15</v>
      </c>
      <c r="F110" s="435">
        <f>_xlfn.XLOOKUP(F$4,[3]taa_weights!$B$1:$BB$1,[3]taa_weights!$B108:$BB108,"CHECK",FALSE)</f>
        <v>2.499999999821613E-2</v>
      </c>
      <c r="G110" s="435">
        <f>_xlfn.XLOOKUP(G$4,[3]taa_weights!$B$1:$BB$1,[3]taa_weights!$B108:$BB108,"CHECK",FALSE)</f>
        <v>2.0405094077995461E-13</v>
      </c>
      <c r="H110" s="435">
        <f>_xlfn.XLOOKUP(H$4,[3]taa_weights!$B$1:$BB$1,[3]taa_weights!$B108:$BB108,"CHECK",FALSE)</f>
        <v>7.6890895534442204E-14</v>
      </c>
      <c r="I110" s="435">
        <f>_xlfn.XLOOKUP(I$4,[3]taa_weights!$B$1:$BB$1,[3]taa_weights!$B108:$BB108,"CHECK",FALSE)</f>
        <v>2.929703287730172E-13</v>
      </c>
      <c r="J110" s="435">
        <f>_xlfn.XLOOKUP(J$4,[3]taa_weights!$B$1:$BB$1,[3]taa_weights!$B108:$BB108,"CHECK",FALSE)</f>
        <v>0</v>
      </c>
      <c r="K110" s="435">
        <f>_xlfn.XLOOKUP(K$4,[3]taa_weights!$B$1:$BB$1,[3]taa_weights!$B108:$BB108,"CHECK",FALSE)</f>
        <v>4.9999999999400697E-2</v>
      </c>
      <c r="L110" s="435">
        <f>_xlfn.XLOOKUP(L$4,[3]taa_weights!$B$1:$BB$1,[3]taa_weights!$B108:$BB108,"CHECK",FALSE)</f>
        <v>4.0993440968651498E-2</v>
      </c>
      <c r="M110" s="435">
        <f>_xlfn.XLOOKUP(M$4,[3]taa_weights!$B$1:$BB$1,[3]taa_weights!$B108:$BB108,"CHECK",FALSE)</f>
        <v>9.0065590309135381E-3</v>
      </c>
      <c r="N110" s="435">
        <f>_xlfn.XLOOKUP(N$4,[3]taa_weights!$B$1:$BB$1,[3]taa_weights!$B108:$BB108,"CHECK",FALSE)</f>
        <v>2.3130941697490501E-13</v>
      </c>
      <c r="O110" s="435">
        <f>_xlfn.XLOOKUP(O$4,[3]taa_weights!$B$1:$BB$1,[3]taa_weights!$B108:$BB108,"CHECK",FALSE)</f>
        <v>8.9710536654492708E-13</v>
      </c>
      <c r="P110" s="435">
        <f>_xlfn.XLOOKUP(P$4,[3]taa_weights!$B$1:$BB$1,[3]taa_weights!$B108:$BB108,"CHECK",FALSE)</f>
        <v>1.2431874004371419E-12</v>
      </c>
      <c r="Q110" s="435">
        <f>_xlfn.XLOOKUP(Q$4,[3]taa_weights!$B$1:$BB$1,[3]taa_weights!$B108:$BB108,"CHECK",FALSE)</f>
        <v>1.118297259240785E-12</v>
      </c>
      <c r="R110" s="435">
        <f>_xlfn.XLOOKUP(R$4,[3]taa_weights!$B$1:$BB$1,[3]taa_weights!$B108:$BB108,"CHECK",FALSE)</f>
        <v>2.499999999445086E-2</v>
      </c>
      <c r="S110" s="435">
        <f>_xlfn.XLOOKUP(S$4,[3]taa_weights!$B$1:$BB$1,[3]taa_weights!$B108:$BB108,"CHECK",FALSE)</f>
        <v>0</v>
      </c>
      <c r="T110" s="435">
        <f>_xlfn.XLOOKUP(T$4,[3]taa_weights!$B$1:$BB$1,[3]taa_weights!$B108:$BB108,"CHECK",FALSE)</f>
        <v>7.6364023923487659E-14</v>
      </c>
      <c r="U110" s="435">
        <f>_xlfn.XLOOKUP(U$4,[3]taa_weights!$B$1:$BB$1,[3]taa_weights!$B108:$BB108,"CHECK",FALSE)</f>
        <v>5.1392507777100763E-15</v>
      </c>
      <c r="V110" s="435">
        <f>_xlfn.XLOOKUP(V$4,[3]taa_weights!$B$1:$BB$1,[3]taa_weights!$B108:$BB108,"CHECK",FALSE)</f>
        <v>0</v>
      </c>
      <c r="W110" s="435">
        <f>_xlfn.XLOOKUP(W$4,[3]taa_weights!$B$1:$BB$1,[3]taa_weights!$B108:$BB108,"CHECK",FALSE)</f>
        <v>4.0000000005657808E-2</v>
      </c>
      <c r="X110" s="435">
        <f>_xlfn.XLOOKUP(X$4,[3]taa_weights!$B$1:$BB$1,[3]taa_weights!$B108:$BB108,"CHECK",FALSE)</f>
        <v>2.9258849580568388E-13</v>
      </c>
      <c r="Y110" s="435">
        <f>_xlfn.XLOOKUP(Y$4,[3]taa_weights!$B$1:$BB$1,[3]taa_weights!$B108:$BB108,"CHECK",FALSE)</f>
        <v>5.0000000000732313E-2</v>
      </c>
      <c r="Z110" s="435">
        <f>_xlfn.XLOOKUP(Z$4,[3]taa_weights!$B$1:$BB$1,[3]taa_weights!$B108:$BB108,"CHECK",FALSE)</f>
        <v>1.148743981112699E-13</v>
      </c>
      <c r="AA110" s="435">
        <f>_xlfn.XLOOKUP(AA$4,[3]taa_weights!$B$1:$BB$1,[3]taa_weights!$B108:$BB108,"CHECK",FALSE)</f>
        <v>7.019988721435543E-13</v>
      </c>
      <c r="AB110" s="435">
        <f>_xlfn.XLOOKUP(AB$4,[3]taa_weights!$B$1:$BB$1,[3]taa_weights!$B108:$BB108,"CHECK",FALSE)</f>
        <v>0</v>
      </c>
      <c r="AC110" s="435">
        <f>_xlfn.XLOOKUP(AC$4,[3]taa_weights!$B$1:$BB$1,[3]taa_weights!$B108:$BB108,"CHECK",FALSE)</f>
        <v>4.9999999998897142E-2</v>
      </c>
      <c r="AD110" s="435">
        <f>_xlfn.XLOOKUP(AD$4,[3]taa_weights!$B$1:$BB$1,[3]taa_weights!$B108:$BB108,"CHECK",FALSE)</f>
        <v>0</v>
      </c>
      <c r="AE110" s="435">
        <f>_xlfn.XLOOKUP(AE$4,[3]taa_weights!$B$1:$BB$1,[3]taa_weights!$B108:$BB108,"CHECK",FALSE)</f>
        <v>0</v>
      </c>
      <c r="AF110" s="435">
        <f>_xlfn.XLOOKUP(AF$4,[3]taa_weights!$B$1:$BB$1,[3]taa_weights!$B108:$BB108,"CHECK",FALSE)</f>
        <v>5.0000000000248533E-2</v>
      </c>
      <c r="AG110" s="435">
        <f>_xlfn.XLOOKUP(AG$4,[3]taa_weights!$B$1:$BB$1,[3]taa_weights!$B108:$BB108,"CHECK",FALSE)</f>
        <v>3.2581258242960563E-14</v>
      </c>
      <c r="AH110" s="435">
        <f>_xlfn.XLOOKUP(AH$4,[3]taa_weights!$B$1:$BB$1,[3]taa_weights!$B108:$BB108,"CHECK",FALSE)</f>
        <v>4.9999999998151377E-2</v>
      </c>
      <c r="AI110" s="435">
        <f>_xlfn.XLOOKUP(AI$4,[3]taa_weights!$B$1:$BB$1,[3]taa_weights!$B108:$BB108,"CHECK",FALSE)</f>
        <v>0</v>
      </c>
      <c r="AJ110" s="435">
        <f>_xlfn.XLOOKUP(AJ$4,[3]taa_weights!$B$1:$BB$1,[3]taa_weights!$B108:$BB108,"CHECK",FALSE)</f>
        <v>5.0000000000021853E-2</v>
      </c>
      <c r="AK110" s="435">
        <f>_xlfn.XLOOKUP(AK$4,[3]taa_weights!$B$1:$BB$1,[3]taa_weights!$B108:$BB108,"CHECK",FALSE)</f>
        <v>5.0000000000009037E-2</v>
      </c>
      <c r="AL110" s="435">
        <f>_xlfn.XLOOKUP(AL$4,[3]taa_weights!$B$1:$BB$1,[3]taa_weights!$B108:$BB108,"CHECK",FALSE)</f>
        <v>0</v>
      </c>
      <c r="AM110" s="435">
        <f>_xlfn.XLOOKUP(AM$4,[3]taa_weights!$B$1:$BB$1,[3]taa_weights!$B108:$BB108,"CHECK",FALSE)</f>
        <v>0</v>
      </c>
      <c r="AN110" s="435">
        <f>_xlfn.XLOOKUP(AN$4,[3]taa_weights!$B$1:$BB$1,[3]taa_weights!$B108:$BB108,"CHECK",FALSE)</f>
        <v>0</v>
      </c>
      <c r="AO110" s="435">
        <f>_xlfn.XLOOKUP(AO$4,[3]taa_weights!$B$1:$BB$1,[3]taa_weights!$B108:$BB108,"CHECK",FALSE)</f>
        <v>4.6153846153688047E-2</v>
      </c>
      <c r="AP110" s="435">
        <f>_xlfn.XLOOKUP(AP$4,[3]taa_weights!$B$1:$BB$1,[3]taa_weights!$B108:$BB108,"CHECK",FALSE)</f>
        <v>7.538461538464758E-2</v>
      </c>
      <c r="AQ110" s="435">
        <f>_xlfn.XLOOKUP(AQ$4,[3]taa_weights!$B$1:$BB$1,[3]taa_weights!$B108:$BB108,"CHECK",FALSE)</f>
        <v>0.1000000000000254</v>
      </c>
      <c r="AR110" s="435">
        <f>_xlfn.XLOOKUP(AR$4,[3]taa_weights!$B$1:$BB$1,[3]taa_weights!$B108:$BB108,"CHECK",FALSE)</f>
        <v>3.9227413371880888E-15</v>
      </c>
      <c r="AS110" s="435">
        <f>_xlfn.XLOOKUP(AS$4,[3]taa_weights!$B$1:$BB$1,[3]taa_weights!$B108:$BB108,"CHECK",FALSE)</f>
        <v>0</v>
      </c>
      <c r="AT110" s="435">
        <f>_xlfn.XLOOKUP(AT$4,[3]taa_weights!$B$1:$BB$1,[3]taa_weights!$B108:$BB108,"CHECK",FALSE)</f>
        <v>1.9846153846136579E-2</v>
      </c>
      <c r="AU110" s="435">
        <f>_xlfn.XLOOKUP(AU$4,[3]taa_weights!$B$1:$BB$1,[3]taa_weights!$B108:$BB108,"CHECK",FALSE)</f>
        <v>0</v>
      </c>
      <c r="AV110" s="435">
        <f>_xlfn.XLOOKUP(AV$4,[3]taa_weights!$B$1:$BB$1,[3]taa_weights!$B108:$BB108,"CHECK",FALSE)</f>
        <v>5.0000000000012687E-2</v>
      </c>
      <c r="AW110" s="435">
        <f>_xlfn.XLOOKUP(AW$4,[3]taa_weights!$B$1:$BB$1,[3]taa_weights!$B108:$BB108,"CHECK",FALSE)</f>
        <v>1.222180176523799E-2</v>
      </c>
      <c r="AX110" s="435">
        <f>_xlfn.XLOOKUP(AX$4,[3]taa_weights!$B$1:$BB$1,[3]taa_weights!$B108:$BB108,"CHECK",FALSE)</f>
        <v>0.1000000000000265</v>
      </c>
      <c r="AY110" s="435">
        <f>_xlfn.XLOOKUP(AY$4,[3]taa_weights!$B$1:$BB$1,[3]taa_weights!$B108:$BB108,"CHECK",FALSE)</f>
        <v>4.6393582850181338E-2</v>
      </c>
      <c r="AZ110" s="435">
        <f>_xlfn.XLOOKUP(AZ$4,[3]taa_weights!$B$1:$BB$1,[3]taa_weights!$B108:$BB108,"CHECK",FALSE)</f>
        <v>1.1186013553490231E-14</v>
      </c>
      <c r="BA110" s="435">
        <f>_xlfn.XLOOKUP(BA$4,[3]taa_weights!$B$1:$BB$1,[3]taa_weights!$B108:$BB108,"CHECK",FALSE)</f>
        <v>2.000000000004163E-2</v>
      </c>
      <c r="BB110" s="435">
        <f>_xlfn.XLOOKUP(BB$4,[3]taa_weights!$B$1:$BB$1,[3]taa_weights!$B108:$BB108,"CHECK",FALSE)</f>
        <v>0</v>
      </c>
      <c r="BC110" s="426"/>
      <c r="BD110" s="438">
        <f t="shared" si="16"/>
        <v>1.0000000000004037</v>
      </c>
      <c r="BE110" s="439"/>
      <c r="BF110" s="440">
        <f t="shared" si="17"/>
        <v>41547</v>
      </c>
      <c r="BG110" s="435" cm="1">
        <f t="array" ref="BG110">INDEX('Instrument Performance'!$B$7:$XFD$1048576,-1+MATCH($BF110, 'Instrument Performance'!$A$6:$A$1048576, 0), MATCH(BG$4, 'Instrument Performance'!$B$7:$XFD$7, 0))</f>
        <v>2.1610560000000002E-3</v>
      </c>
      <c r="BH110" s="435" cm="1">
        <f t="array" ref="BH110">INDEX('Instrument Performance'!$B$7:$XFD$1048576,-1+MATCH($BF110, 'Instrument Performance'!$A$6:$A$1048576, 0), MATCH(BH$4, 'Instrument Performance'!$B$7:$XFD$7, 0))</f>
        <v>1.4053709999999999E-2</v>
      </c>
      <c r="BI110" s="435" cm="1">
        <f t="array" ref="BI110">INDEX('Instrument Performance'!$B$7:$XFD$1048576,-1+MATCH($BF110, 'Instrument Performance'!$A$6:$A$1048576, 0), MATCH(BI$4, 'Instrument Performance'!$B$7:$XFD$7, 0))</f>
        <v>9.4235709999999986E-3</v>
      </c>
      <c r="BJ110" s="435" cm="1">
        <f t="array" ref="BJ110">INDEX('Instrument Performance'!$B$7:$XFD$1048576,-1+MATCH($BF110, 'Instrument Performance'!$A$6:$A$1048576, 0), MATCH(BJ$4, 'Instrument Performance'!$B$7:$XFD$7, 0))</f>
        <v>1.75669E-2</v>
      </c>
      <c r="BK110" s="435" cm="1">
        <f t="array" ref="BK110">INDEX('Instrument Performance'!$B$7:$XFD$1048576,-1+MATCH($BF110, 'Instrument Performance'!$A$6:$A$1048576, 0), MATCH(BK$4, 'Instrument Performance'!$B$7:$XFD$7, 0))</f>
        <v>1.4079143500636437E-2</v>
      </c>
      <c r="BL110" s="435" cm="1">
        <f t="array" ref="BL110">INDEX('Instrument Performance'!$B$7:$XFD$1048576,-1+MATCH($BF110, 'Instrument Performance'!$A$6:$A$1048576, 0), MATCH(BL$4, 'Instrument Performance'!$B$7:$XFD$7, 0))</f>
        <v>8.0225656685051216E-3</v>
      </c>
      <c r="BM110" s="435" cm="1">
        <f t="array" ref="BM110">INDEX('Instrument Performance'!$B$7:$XFD$1048576,-1+MATCH($BF110, 'Instrument Performance'!$A$6:$A$1048576, 0), MATCH(BM$4, 'Instrument Performance'!$B$7:$XFD$7, 0))</f>
        <v>3.1496030000000004E-3</v>
      </c>
      <c r="BN110" s="435" cm="1">
        <f t="array" ref="BN110">INDEX('Instrument Performance'!$B$7:$XFD$1048576,-1+MATCH($BF110, 'Instrument Performance'!$A$6:$A$1048576, 0), MATCH(BN$4, 'Instrument Performance'!$B$7:$XFD$7, 0))</f>
        <v>7.2939470843822463E-3</v>
      </c>
      <c r="BO110" s="435" cm="1">
        <f t="array" ref="BO110">INDEX('Instrument Performance'!$B$7:$XFD$1048576,-1+MATCH($BF110, 'Instrument Performance'!$A$6:$A$1048576, 0), MATCH(BO$4, 'Instrument Performance'!$B$7:$XFD$7, 0))</f>
        <v>1.065955E-2</v>
      </c>
      <c r="BP110" s="435" cm="1">
        <f t="array" ref="BP110">INDEX('Instrument Performance'!$B$7:$XFD$1048576,-1+MATCH($BF110, 'Instrument Performance'!$A$6:$A$1048576, 0), MATCH(BP$4, 'Instrument Performance'!$B$7:$XFD$7, 0))</f>
        <v>3.4426960747095947E-3</v>
      </c>
      <c r="BQ110" s="435" cm="1">
        <f t="array" ref="BQ110">INDEX('Instrument Performance'!$B$7:$XFD$1048576,-1+MATCH($BF110, 'Instrument Performance'!$A$6:$A$1048576, 0), MATCH(BQ$4, 'Instrument Performance'!$B$7:$XFD$7, 0))</f>
        <v>3.9693402682725587E-3</v>
      </c>
      <c r="BR110" s="435" cm="1">
        <f t="array" ref="BR110">INDEX('Instrument Performance'!$B$7:$XFD$1048576,-1+MATCH($BF110, 'Instrument Performance'!$A$6:$A$1048576, 0), MATCH(BR$4, 'Instrument Performance'!$B$7:$XFD$7, 0))</f>
        <v>1.777888E-2</v>
      </c>
      <c r="BS110" s="435" cm="1">
        <f t="array" ref="BS110">INDEX('Instrument Performance'!$B$7:$XFD$1048576,-1+MATCH($BF110, 'Instrument Performance'!$A$6:$A$1048576, 0), MATCH(BS$4, 'Instrument Performance'!$B$7:$XFD$7, 0))</f>
        <v>9.3184892330034907E-3</v>
      </c>
      <c r="BT110" s="435" cm="1">
        <f t="array" ref="BT110">INDEX('Instrument Performance'!$B$7:$XFD$1048576,-1+MATCH($BF110, 'Instrument Performance'!$A$6:$A$1048576, 0), MATCH(BT$4, 'Instrument Performance'!$B$7:$XFD$7, 0))</f>
        <v>2.4926010000000001E-3</v>
      </c>
      <c r="BU110" s="435" cm="1">
        <f t="array" ref="BU110">INDEX('Instrument Performance'!$B$7:$XFD$1048576,-1+MATCH($BF110, 'Instrument Performance'!$A$6:$A$1048576, 0), MATCH(BU$4, 'Instrument Performance'!$B$7:$XFD$7, 0))</f>
        <v>2.2607494435535225E-2</v>
      </c>
      <c r="BV110" s="435" cm="1">
        <f t="array" ref="BV110">INDEX('Instrument Performance'!$B$7:$XFD$1048576,-1+MATCH($BF110, 'Instrument Performance'!$A$6:$A$1048576, 0), MATCH(BV$4, 'Instrument Performance'!$B$7:$XFD$7, 0))</f>
        <v>8.0225656685051216E-3</v>
      </c>
      <c r="BW110" s="435" cm="1">
        <f t="array" ref="BW110">INDEX('Instrument Performance'!$B$7:$XFD$1048576,-1+MATCH($BF110, 'Instrument Performance'!$A$6:$A$1048576, 0), MATCH(BW$4, 'Instrument Performance'!$B$7:$XFD$7, 0))</f>
        <v>1.21E-2</v>
      </c>
      <c r="BX110" s="435" cm="1">
        <f t="array" ref="BX110">INDEX('Instrument Performance'!$B$7:$XFD$1048576,-1+MATCH($BF110, 'Instrument Performance'!$A$6:$A$1048576, 0), MATCH(BX$4, 'Instrument Performance'!$B$7:$XFD$7, 0))</f>
        <v>5.1654335211105851E-2</v>
      </c>
      <c r="BY110" s="435" cm="1">
        <f t="array" ref="BY110">INDEX('Instrument Performance'!$B$7:$XFD$1048576,-1+MATCH($BF110, 'Instrument Performance'!$A$6:$A$1048576, 0), MATCH(BY$4, 'Instrument Performance'!$B$7:$XFD$7, 0))</f>
        <v>4.2500000000000003E-2</v>
      </c>
      <c r="BZ110" s="435" cm="1">
        <f t="array" ref="BZ110">INDEX('Instrument Performance'!$B$7:$XFD$1048576,-1+MATCH($BF110, 'Instrument Performance'!$A$6:$A$1048576, 0), MATCH(BZ$4, 'Instrument Performance'!$B$7:$XFD$7, 0))</f>
        <v>4.3723554301833722E-2</v>
      </c>
      <c r="CA110" s="435" cm="1">
        <f t="array" ref="CA110">INDEX('Instrument Performance'!$B$7:$XFD$1048576,-1+MATCH($BF110, 'Instrument Performance'!$A$6:$A$1048576, 0), MATCH(CA$4, 'Instrument Performance'!$B$7:$XFD$7, 0))</f>
        <v>3.1600000000000003E-2</v>
      </c>
      <c r="CB110" s="435" cm="1">
        <f t="array" ref="CB110">INDEX('Instrument Performance'!$B$7:$XFD$1048576,-1+MATCH($BF110, 'Instrument Performance'!$A$6:$A$1048576, 0), MATCH(CB$4, 'Instrument Performance'!$B$7:$XFD$7, 0))</f>
        <v>3.1622949999999997E-2</v>
      </c>
      <c r="CC110" s="435" cm="1">
        <f t="array" ref="CC110">INDEX('Instrument Performance'!$B$7:$XFD$1048576,-1+MATCH($BF110, 'Instrument Performance'!$A$6:$A$1048576, 0), MATCH(CC$4, 'Instrument Performance'!$B$7:$XFD$7, 0))</f>
        <v>3.755E-2</v>
      </c>
      <c r="CD110" s="435" cm="1">
        <f t="array" ref="CD110">INDEX('Instrument Performance'!$B$7:$XFD$1048576,-1+MATCH($BF110, 'Instrument Performance'!$A$6:$A$1048576, 0), MATCH(CD$4, 'Instrument Performance'!$B$7:$XFD$7, 0))</f>
        <v>2.5386799999999998E-2</v>
      </c>
      <c r="CE110" s="435" cm="1">
        <f t="array" ref="CE110">INDEX('Instrument Performance'!$B$7:$XFD$1048576,-1+MATCH($BF110, 'Instrument Performance'!$A$6:$A$1048576, 0), MATCH(CE$4, 'Instrument Performance'!$B$7:$XFD$7, 0))</f>
        <v>2.5050434098210728E-2</v>
      </c>
      <c r="CF110" s="435" cm="1">
        <f t="array" ref="CF110">INDEX('Instrument Performance'!$B$7:$XFD$1048576,-1+MATCH($BF110, 'Instrument Performance'!$A$6:$A$1048576, 0), MATCH(CF$4, 'Instrument Performance'!$B$7:$XFD$7, 0))</f>
        <v>6.4885680000000001E-2</v>
      </c>
      <c r="CG110" s="435" cm="1">
        <f t="array" ref="CG110">INDEX('Instrument Performance'!$B$7:$XFD$1048576,-1+MATCH($BF110, 'Instrument Performance'!$A$6:$A$1048576, 0), MATCH(CG$4, 'Instrument Performance'!$B$7:$XFD$7, 0))</f>
        <v>5.7734422204663627E-2</v>
      </c>
      <c r="CH110" s="435" cm="1">
        <f t="array" ref="CH110">INDEX('Instrument Performance'!$B$7:$XFD$1048576,-1+MATCH($BF110, 'Instrument Performance'!$A$6:$A$1048576, 0), MATCH(CH$4, 'Instrument Performance'!$B$7:$XFD$7, 0))</f>
        <v>4.1122500000000006E-2</v>
      </c>
      <c r="CI110" s="435" cm="1">
        <f t="array" ref="CI110">INDEX('Instrument Performance'!$B$7:$XFD$1048576,-1+MATCH($BF110, 'Instrument Performance'!$A$6:$A$1048576, 0), MATCH(CI$4, 'Instrument Performance'!$B$7:$XFD$7, 0))</f>
        <v>2.54589E-2</v>
      </c>
      <c r="CJ110" s="435" cm="1">
        <f t="array" ref="CJ110">INDEX('Instrument Performance'!$B$7:$XFD$1048576,-1+MATCH($BF110, 'Instrument Performance'!$A$6:$A$1048576, 0), MATCH(CJ$4, 'Instrument Performance'!$B$7:$XFD$7, 0))</f>
        <v>6.4013150000000005E-2</v>
      </c>
      <c r="CK110" s="435" cm="1">
        <f t="array" ref="CK110">INDEX('Instrument Performance'!$B$7:$XFD$1048576,-1+MATCH($BF110, 'Instrument Performance'!$A$6:$A$1048576, 0), MATCH(CK$4, 'Instrument Performance'!$B$7:$XFD$7, 0))</f>
        <v>4.4476329999999994E-2</v>
      </c>
      <c r="CL110" s="435" cm="1">
        <f t="array" ref="CL110">INDEX('Instrument Performance'!$B$7:$XFD$1048576,-1+MATCH($BF110, 'Instrument Performance'!$A$6:$A$1048576, 0), MATCH(CL$4, 'Instrument Performance'!$B$7:$XFD$7, 0))</f>
        <v>5.6800000000000003E-2</v>
      </c>
      <c r="CM110" s="435" cm="1">
        <f t="array" ref="CM110">INDEX('Instrument Performance'!$B$7:$XFD$1048576,-1+MATCH($BF110, 'Instrument Performance'!$A$6:$A$1048576, 0), MATCH(CM$4, 'Instrument Performance'!$B$7:$XFD$7, 0))</f>
        <v>3.2776420000000001E-2</v>
      </c>
      <c r="CN110" s="435" cm="1">
        <f t="array" ref="CN110">INDEX('Instrument Performance'!$B$7:$XFD$1048576,-1+MATCH($BF110, 'Instrument Performance'!$A$6:$A$1048576, 0), MATCH(CN$4, 'Instrument Performance'!$B$7:$XFD$7, 0))</f>
        <v>9.4200000000000006E-2</v>
      </c>
      <c r="CO110" s="435" cm="1">
        <f t="array" ref="CO110">INDEX('Instrument Performance'!$B$7:$XFD$1048576,-1+MATCH($BF110, 'Instrument Performance'!$A$6:$A$1048576, 0), MATCH(CO$4, 'Instrument Performance'!$B$7:$XFD$7, 0))</f>
        <v>8.8630260000000002E-2</v>
      </c>
      <c r="CP110" s="435" cm="1">
        <f t="array" ref="CP110">INDEX('Instrument Performance'!$B$7:$XFD$1048576,-1+MATCH($BF110, 'Instrument Performance'!$A$6:$A$1048576, 0), MATCH(CP$4, 'Instrument Performance'!$B$7:$XFD$7, 0))</f>
        <v>9.3798449999999992E-2</v>
      </c>
      <c r="CQ110" s="435" cm="1">
        <f t="array" ref="CQ110">INDEX('Instrument Performance'!$B$7:$XFD$1048576,-1+MATCH($BF110, 'Instrument Performance'!$A$6:$A$1048576, 0), MATCH(CQ$4, 'Instrument Performance'!$B$7:$XFD$7, 0))</f>
        <v>4.2099999999999999E-2</v>
      </c>
      <c r="CR110" s="435" cm="1">
        <f t="array" ref="CR110">INDEX('Instrument Performance'!$B$7:$XFD$1048576,-1+MATCH($BF110, 'Instrument Performance'!$A$6:$A$1048576, 0), MATCH(CR$4, 'Instrument Performance'!$B$7:$XFD$7, 0))</f>
        <v>1.4946619999999999E-2</v>
      </c>
      <c r="CS110" s="435" cm="1">
        <f t="array" ref="CS110">INDEX('Instrument Performance'!$B$7:$XFD$1048576,-1+MATCH($BF110, 'Instrument Performance'!$A$6:$A$1048576, 0), MATCH(CS$4, 'Instrument Performance'!$B$7:$XFD$7, 0))</f>
        <v>9.511819651617115E-2</v>
      </c>
      <c r="CT110" s="435" cm="1">
        <f t="array" ref="CT110">INDEX('Instrument Performance'!$B$7:$XFD$1048576,-1+MATCH($BF110, 'Instrument Performance'!$A$6:$A$1048576, 0), MATCH(CT$4, 'Instrument Performance'!$B$7:$XFD$7, 0))</f>
        <v>8.6339553620947244E-3</v>
      </c>
      <c r="CU110" s="435" cm="1">
        <f t="array" ref="CU110">INDEX('Instrument Performance'!$B$7:$XFD$1048576,-1+MATCH($BF110, 'Instrument Performance'!$A$6:$A$1048576, 0), MATCH(CU$4, 'Instrument Performance'!$B$7:$XFD$7, 0))</f>
        <v>1.4273322293194557E-2</v>
      </c>
      <c r="CV110" s="435" cm="1">
        <f t="array" ref="CV110">INDEX('Instrument Performance'!$B$7:$XFD$1048576,-1+MATCH($BF110, 'Instrument Performance'!$A$6:$A$1048576, 0), MATCH(CV$4, 'Instrument Performance'!$B$7:$XFD$7, 0))</f>
        <v>3.8838999999999999E-2</v>
      </c>
      <c r="CW110" s="435" cm="1">
        <f t="array" ref="CW110">INDEX('Instrument Performance'!$B$7:$XFD$1048576,-1+MATCH($BF110, 'Instrument Performance'!$A$6:$A$1048576, 0), MATCH(CW$4, 'Instrument Performance'!$B$7:$XFD$7, 0))</f>
        <v>-4.7474682319551098E-2</v>
      </c>
      <c r="CX110" s="435" cm="1">
        <f t="array" ref="CX110">INDEX('Instrument Performance'!$B$7:$XFD$1048576,-1+MATCH($BF110, 'Instrument Performance'!$A$6:$A$1048576, 0), MATCH(CX$4, 'Instrument Performance'!$B$7:$XFD$7, 0))</f>
        <v>9.5695554607666544E-3</v>
      </c>
      <c r="CY110" s="435" cm="1">
        <f t="array" ref="CY110">INDEX('Instrument Performance'!$B$7:$XFD$1048576,-1+MATCH($BF110, 'Instrument Performance'!$A$6:$A$1048576, 0), MATCH(CY$4, 'Instrument Performance'!$B$7:$XFD$7, 0))</f>
        <v>1.2158534659718834E-2</v>
      </c>
      <c r="CZ110" s="435" cm="1">
        <f t="array" ref="CZ110">INDEX('Instrument Performance'!$B$7:$XFD$1048576,-1+MATCH($BF110, 'Instrument Performance'!$A$6:$A$1048576, 0), MATCH(CZ$4, 'Instrument Performance'!$B$7:$XFD$7, 0))</f>
        <v>1.2997546773523494E-2</v>
      </c>
      <c r="DA110" s="435" cm="1">
        <f t="array" ref="DA110">INDEX('Instrument Performance'!$B$7:$XFD$1048576,-1+MATCH($BF110, 'Instrument Performance'!$A$6:$A$1048576, 0), MATCH(DA$4, 'Instrument Performance'!$B$7:$XFD$7, 0))</f>
        <v>2.87E-2</v>
      </c>
      <c r="DB110" s="435" cm="1">
        <f t="array" ref="DB110">INDEX('Instrument Performance'!$B$7:$XFD$1048576,-1+MATCH($BF110, 'Instrument Performance'!$A$6:$A$1048576, 0), MATCH(DB$4, 'Instrument Performance'!$B$7:$XFD$7, 0))</f>
        <v>3.5954E-2</v>
      </c>
      <c r="DC110" s="435" cm="1">
        <f t="array" ref="DC110">INDEX('Instrument Performance'!$B$7:$XFD$1048576,-1+MATCH($BF110, 'Instrument Performance'!$A$6:$A$1048576, 0), MATCH(DC$4, 'Instrument Performance'!$B$7:$XFD$7, 0))</f>
        <v>3.8838999999999999E-2</v>
      </c>
      <c r="DD110" s="435" cm="1">
        <f t="array" ref="DD110">INDEX('Instrument Performance'!$B$7:$XFD$1048576,-1+MATCH($BF110, 'Instrument Performance'!$A$6:$A$1048576, 0), MATCH(DD$4, 'Instrument Performance'!$B$7:$XFD$7, 0))</f>
        <v>3.5954E-2</v>
      </c>
      <c r="DE110" s="435" cm="1">
        <f t="array" ref="DE110">INDEX('Instrument Performance'!$B$7:$XFD$1048576,-1+MATCH($BF110, 'Instrument Performance'!$A$6:$A$1048576, 0), MATCH(DE$4, 'Instrument Performance'!$B$7:$XFD$7, 0))</f>
        <v>3.8838999999999999E-2</v>
      </c>
      <c r="DF110" s="435" cm="1">
        <f t="array" ref="DF110">INDEX('Instrument Performance'!$B$7:$XFD$1048576,-1+MATCH($BF110, 'Instrument Performance'!$A$6:$A$1048576, 0), MATCH(DF$4, 'Instrument Performance'!$B$7:$XFD$7, 0))</f>
        <v>1.1582696284349221E-2</v>
      </c>
      <c r="DG110" s="435" cm="1">
        <f t="array" ref="DG110">INDEX('Instrument Performance'!$B$7:$XFD$1048576,-1+MATCH($BF110, 'Instrument Performance'!$A$6:$A$1048576, 0), MATCH(DG$4, 'Instrument Performance'!$B$7:$XFD$7, 0))</f>
        <v>8.0233934923678252E-2</v>
      </c>
      <c r="DH110" s="437"/>
      <c r="DI110" s="440">
        <f t="shared" si="18"/>
        <v>41547</v>
      </c>
      <c r="DJ110" s="435">
        <f t="shared" si="20"/>
        <v>2.9008257628626449E-2</v>
      </c>
      <c r="DK110" s="443">
        <f t="shared" si="21"/>
        <v>-5.4794520547945207E-5</v>
      </c>
      <c r="DL110" s="438">
        <f t="shared" si="19"/>
        <v>2.7318080465800865E-2</v>
      </c>
      <c r="DM110" s="438">
        <v>2.735657584233819E-2</v>
      </c>
      <c r="DN110" s="444">
        <f t="shared" si="22"/>
        <v>1.6901771628255839E-3</v>
      </c>
      <c r="DP110" s="438">
        <f t="shared" si="23"/>
        <v>-3.8495376537325127E-5</v>
      </c>
    </row>
    <row r="111" spans="1:120">
      <c r="A111" s="436">
        <v>41578</v>
      </c>
      <c r="B111" s="435">
        <f>_xlfn.XLOOKUP(B$4,[3]taa_weights!$B$1:$BB$1,[3]taa_weights!$B109:$BB109,"CHECK",FALSE)</f>
        <v>4.0000000000530042E-2</v>
      </c>
      <c r="C111" s="435">
        <f>_xlfn.XLOOKUP(C$4,[3]taa_weights!$B$1:$BB$1,[3]taa_weights!$B109:$BB109,"CHECK",FALSE)</f>
        <v>0</v>
      </c>
      <c r="D111" s="435">
        <f>_xlfn.XLOOKUP(D$4,[3]taa_weights!$B$1:$BB$1,[3]taa_weights!$B109:$BB109,"CHECK",FALSE)</f>
        <v>0</v>
      </c>
      <c r="E111" s="435">
        <f>_xlfn.XLOOKUP(E$4,[3]taa_weights!$B$1:$BB$1,[3]taa_weights!$B109:$BB109,"CHECK",FALSE)</f>
        <v>0</v>
      </c>
      <c r="F111" s="435">
        <f>_xlfn.XLOOKUP(F$4,[3]taa_weights!$B$1:$BB$1,[3]taa_weights!$B109:$BB109,"CHECK",FALSE)</f>
        <v>2.4999999998469559E-2</v>
      </c>
      <c r="G111" s="435">
        <f>_xlfn.XLOOKUP(G$4,[3]taa_weights!$B$1:$BB$1,[3]taa_weights!$B109:$BB109,"CHECK",FALSE)</f>
        <v>2.9634178758064281E-14</v>
      </c>
      <c r="H111" s="435">
        <f>_xlfn.XLOOKUP(H$4,[3]taa_weights!$B$1:$BB$1,[3]taa_weights!$B109:$BB109,"CHECK",FALSE)</f>
        <v>0</v>
      </c>
      <c r="I111" s="435">
        <f>_xlfn.XLOOKUP(I$4,[3]taa_weights!$B$1:$BB$1,[3]taa_weights!$B109:$BB109,"CHECK",FALSE)</f>
        <v>0</v>
      </c>
      <c r="J111" s="435">
        <f>_xlfn.XLOOKUP(J$4,[3]taa_weights!$B$1:$BB$1,[3]taa_weights!$B109:$BB109,"CHECK",FALSE)</f>
        <v>0</v>
      </c>
      <c r="K111" s="435">
        <f>_xlfn.XLOOKUP(K$4,[3]taa_weights!$B$1:$BB$1,[3]taa_weights!$B109:$BB109,"CHECK",FALSE)</f>
        <v>4.9999999999500833E-2</v>
      </c>
      <c r="L111" s="435">
        <f>_xlfn.XLOOKUP(L$4,[3]taa_weights!$B$1:$BB$1,[3]taa_weights!$B109:$BB109,"CHECK",FALSE)</f>
        <v>8.4100208860758428E-13</v>
      </c>
      <c r="M111" s="435">
        <f>_xlfn.XLOOKUP(M$4,[3]taa_weights!$B$1:$BB$1,[3]taa_weights!$B109:$BB109,"CHECK",FALSE)</f>
        <v>5.0000000000203153E-2</v>
      </c>
      <c r="N111" s="435">
        <f>_xlfn.XLOOKUP(N$4,[3]taa_weights!$B$1:$BB$1,[3]taa_weights!$B109:$BB109,"CHECK",FALSE)</f>
        <v>7.6480202841464556E-14</v>
      </c>
      <c r="O111" s="435">
        <f>_xlfn.XLOOKUP(O$4,[3]taa_weights!$B$1:$BB$1,[3]taa_weights!$B109:$BB109,"CHECK",FALSE)</f>
        <v>4.7021173392303027E-13</v>
      </c>
      <c r="P111" s="435">
        <f>_xlfn.XLOOKUP(P$4,[3]taa_weights!$B$1:$BB$1,[3]taa_weights!$B109:$BB109,"CHECK",FALSE)</f>
        <v>7.7074980990949864E-13</v>
      </c>
      <c r="Q111" s="435">
        <f>_xlfn.XLOOKUP(Q$4,[3]taa_weights!$B$1:$BB$1,[3]taa_weights!$B109:$BB109,"CHECK",FALSE)</f>
        <v>7.91515974642988E-13</v>
      </c>
      <c r="R111" s="435">
        <f>_xlfn.XLOOKUP(R$4,[3]taa_weights!$B$1:$BB$1,[3]taa_weights!$B109:$BB109,"CHECK",FALSE)</f>
        <v>2.499999999579702E-2</v>
      </c>
      <c r="S111" s="435">
        <f>_xlfn.XLOOKUP(S$4,[3]taa_weights!$B$1:$BB$1,[3]taa_weights!$B109:$BB109,"CHECK",FALSE)</f>
        <v>0</v>
      </c>
      <c r="T111" s="435">
        <f>_xlfn.XLOOKUP(T$4,[3]taa_weights!$B$1:$BB$1,[3]taa_weights!$B109:$BB109,"CHECK",FALSE)</f>
        <v>3.166339611284727E-13</v>
      </c>
      <c r="U111" s="435">
        <f>_xlfn.XLOOKUP(U$4,[3]taa_weights!$B$1:$BB$1,[3]taa_weights!$B109:$BB109,"CHECK",FALSE)</f>
        <v>2.5559962592852748E-13</v>
      </c>
      <c r="V111" s="435">
        <f>_xlfn.XLOOKUP(V$4,[3]taa_weights!$B$1:$BB$1,[3]taa_weights!$B109:$BB109,"CHECK",FALSE)</f>
        <v>0</v>
      </c>
      <c r="W111" s="435">
        <f>_xlfn.XLOOKUP(W$4,[3]taa_weights!$B$1:$BB$1,[3]taa_weights!$B109:$BB109,"CHECK",FALSE)</f>
        <v>5.0000000000024858E-2</v>
      </c>
      <c r="X111" s="435">
        <f>_xlfn.XLOOKUP(X$4,[3]taa_weights!$B$1:$BB$1,[3]taa_weights!$B109:$BB109,"CHECK",FALSE)</f>
        <v>2.4006559039353201E-2</v>
      </c>
      <c r="Y111" s="435">
        <f>_xlfn.XLOOKUP(Y$4,[3]taa_weights!$B$1:$BB$1,[3]taa_weights!$B109:$BB109,"CHECK",FALSE)</f>
        <v>5.000000000069834E-2</v>
      </c>
      <c r="Z111" s="435">
        <f>_xlfn.XLOOKUP(Z$4,[3]taa_weights!$B$1:$BB$1,[3]taa_weights!$B109:$BB109,"CHECK",FALSE)</f>
        <v>5.0000000000081528E-2</v>
      </c>
      <c r="AA111" s="435">
        <f>_xlfn.XLOOKUP(AA$4,[3]taa_weights!$B$1:$BB$1,[3]taa_weights!$B109:$BB109,"CHECK",FALSE)</f>
        <v>2.056611796174925E-13</v>
      </c>
      <c r="AB111" s="435">
        <f>_xlfn.XLOOKUP(AB$4,[3]taa_weights!$B$1:$BB$1,[3]taa_weights!$B109:$BB109,"CHECK",FALSE)</f>
        <v>0</v>
      </c>
      <c r="AC111" s="435">
        <f>_xlfn.XLOOKUP(AC$4,[3]taa_weights!$B$1:$BB$1,[3]taa_weights!$B109:$BB109,"CHECK",FALSE)</f>
        <v>4.9999999999439021E-2</v>
      </c>
      <c r="AD111" s="435">
        <f>_xlfn.XLOOKUP(AD$4,[3]taa_weights!$B$1:$BB$1,[3]taa_weights!$B109:$BB109,"CHECK",FALSE)</f>
        <v>1.5523983345982879E-13</v>
      </c>
      <c r="AE111" s="435">
        <f>_xlfn.XLOOKUP(AE$4,[3]taa_weights!$B$1:$BB$1,[3]taa_weights!$B109:$BB109,"CHECK",FALSE)</f>
        <v>0</v>
      </c>
      <c r="AF111" s="435">
        <f>_xlfn.XLOOKUP(AF$4,[3]taa_weights!$B$1:$BB$1,[3]taa_weights!$B109:$BB109,"CHECK",FALSE)</f>
        <v>5.0000000000408801E-2</v>
      </c>
      <c r="AG111" s="435">
        <f>_xlfn.XLOOKUP(AG$4,[3]taa_weights!$B$1:$BB$1,[3]taa_weights!$B109:$BB109,"CHECK",FALSE)</f>
        <v>0</v>
      </c>
      <c r="AH111" s="435">
        <f>_xlfn.XLOOKUP(AH$4,[3]taa_weights!$B$1:$BB$1,[3]taa_weights!$B109:$BB109,"CHECK",FALSE)</f>
        <v>4.9999999999022493E-2</v>
      </c>
      <c r="AI111" s="435">
        <f>_xlfn.XLOOKUP(AI$4,[3]taa_weights!$B$1:$BB$1,[3]taa_weights!$B109:$BB109,"CHECK",FALSE)</f>
        <v>0</v>
      </c>
      <c r="AJ111" s="435">
        <f>_xlfn.XLOOKUP(AJ$4,[3]taa_weights!$B$1:$BB$1,[3]taa_weights!$B109:$BB109,"CHECK",FALSE)</f>
        <v>1.599344096825164E-2</v>
      </c>
      <c r="AK111" s="435">
        <f>_xlfn.XLOOKUP(AK$4,[3]taa_weights!$B$1:$BB$1,[3]taa_weights!$B109:$BB109,"CHECK",FALSE)</f>
        <v>5.7537555781120039E-14</v>
      </c>
      <c r="AL111" s="435">
        <f>_xlfn.XLOOKUP(AL$4,[3]taa_weights!$B$1:$BB$1,[3]taa_weights!$B109:$BB109,"CHECK",FALSE)</f>
        <v>0</v>
      </c>
      <c r="AM111" s="435">
        <f>_xlfn.XLOOKUP(AM$4,[3]taa_weights!$B$1:$BB$1,[3]taa_weights!$B109:$BB109,"CHECK",FALSE)</f>
        <v>0</v>
      </c>
      <c r="AN111" s="435">
        <f>_xlfn.XLOOKUP(AN$4,[3]taa_weights!$B$1:$BB$1,[3]taa_weights!$B109:$BB109,"CHECK",FALSE)</f>
        <v>0</v>
      </c>
      <c r="AO111" s="435">
        <f>_xlfn.XLOOKUP(AO$4,[3]taa_weights!$B$1:$BB$1,[3]taa_weights!$B109:$BB109,"CHECK",FALSE)</f>
        <v>4.61538461534741E-2</v>
      </c>
      <c r="AP111" s="435">
        <f>_xlfn.XLOOKUP(AP$4,[3]taa_weights!$B$1:$BB$1,[3]taa_weights!$B109:$BB109,"CHECK",FALSE)</f>
        <v>7.5384615384898351E-2</v>
      </c>
      <c r="AQ111" s="435">
        <f>_xlfn.XLOOKUP(AQ$4,[3]taa_weights!$B$1:$BB$1,[3]taa_weights!$B109:$BB109,"CHECK",FALSE)</f>
        <v>0.1000000000002115</v>
      </c>
      <c r="AR111" s="435">
        <f>_xlfn.XLOOKUP(AR$4,[3]taa_weights!$B$1:$BB$1,[3]taa_weights!$B109:$BB109,"CHECK",FALSE)</f>
        <v>4.4111675322807678E-14</v>
      </c>
      <c r="AS111" s="435">
        <f>_xlfn.XLOOKUP(AS$4,[3]taa_weights!$B$1:$BB$1,[3]taa_weights!$B109:$BB109,"CHECK",FALSE)</f>
        <v>0</v>
      </c>
      <c r="AT111" s="435">
        <f>_xlfn.XLOOKUP(AT$4,[3]taa_weights!$B$1:$BB$1,[3]taa_weights!$B109:$BB109,"CHECK",FALSE)</f>
        <v>1.984615384608835E-2</v>
      </c>
      <c r="AU111" s="435">
        <f>_xlfn.XLOOKUP(AU$4,[3]taa_weights!$B$1:$BB$1,[3]taa_weights!$B109:$BB109,"CHECK",FALSE)</f>
        <v>0</v>
      </c>
      <c r="AV111" s="435">
        <f>_xlfn.XLOOKUP(AV$4,[3]taa_weights!$B$1:$BB$1,[3]taa_weights!$B109:$BB109,"CHECK",FALSE)</f>
        <v>5.0000000000221978E-2</v>
      </c>
      <c r="AW111" s="435">
        <f>_xlfn.XLOOKUP(AW$4,[3]taa_weights!$B$1:$BB$1,[3]taa_weights!$B109:$BB109,"CHECK",FALSE)</f>
        <v>1.2221801765381809E-2</v>
      </c>
      <c r="AX111" s="435">
        <f>_xlfn.XLOOKUP(AX$4,[3]taa_weights!$B$1:$BB$1,[3]taa_weights!$B109:$BB109,"CHECK",FALSE)</f>
        <v>0.1000000000001441</v>
      </c>
      <c r="AY111" s="435">
        <f>_xlfn.XLOOKUP(AY$4,[3]taa_weights!$B$1:$BB$1,[3]taa_weights!$B109:$BB109,"CHECK",FALSE)</f>
        <v>4.6393582850317139E-2</v>
      </c>
      <c r="AZ111" s="435">
        <f>_xlfn.XLOOKUP(AZ$4,[3]taa_weights!$B$1:$BB$1,[3]taa_weights!$B109:$BB109,"CHECK",FALSE)</f>
        <v>1.9211920758512089E-13</v>
      </c>
      <c r="BA111" s="435">
        <f>_xlfn.XLOOKUP(BA$4,[3]taa_weights!$B$1:$BB$1,[3]taa_weights!$B109:$BB109,"CHECK",FALSE)</f>
        <v>2.0000000000399219E-2</v>
      </c>
      <c r="BB111" s="435">
        <f>_xlfn.XLOOKUP(BB$4,[3]taa_weights!$B$1:$BB$1,[3]taa_weights!$B109:$BB109,"CHECK",FALSE)</f>
        <v>0</v>
      </c>
      <c r="BC111" s="426"/>
      <c r="BD111" s="438">
        <f t="shared" si="16"/>
        <v>1.0000000000071232</v>
      </c>
      <c r="BE111" s="439"/>
      <c r="BF111" s="440">
        <f t="shared" si="17"/>
        <v>41578</v>
      </c>
      <c r="BG111" s="435" cm="1">
        <f t="array" ref="BG111">INDEX('Instrument Performance'!$B$7:$XFD$1048576,-1+MATCH($BF111, 'Instrument Performance'!$A$6:$A$1048576, 0), MATCH(BG$4, 'Instrument Performance'!$B$7:$XFD$7, 0))</f>
        <v>1.1727759999999999E-3</v>
      </c>
      <c r="BH111" s="435" cm="1">
        <f t="array" ref="BH111">INDEX('Instrument Performance'!$B$7:$XFD$1048576,-1+MATCH($BF111, 'Instrument Performance'!$A$6:$A$1048576, 0), MATCH(BH$4, 'Instrument Performance'!$B$7:$XFD$7, 0))</f>
        <v>8.8812969999999998E-3</v>
      </c>
      <c r="BI111" s="435" cm="1">
        <f t="array" ref="BI111">INDEX('Instrument Performance'!$B$7:$XFD$1048576,-1+MATCH($BF111, 'Instrument Performance'!$A$6:$A$1048576, 0), MATCH(BI$4, 'Instrument Performance'!$B$7:$XFD$7, 0))</f>
        <v>4.8597639999999999E-3</v>
      </c>
      <c r="BJ111" s="435" cm="1">
        <f t="array" ref="BJ111">INDEX('Instrument Performance'!$B$7:$XFD$1048576,-1+MATCH($BF111, 'Instrument Performance'!$A$6:$A$1048576, 0), MATCH(BJ$4, 'Instrument Performance'!$B$7:$XFD$7, 0))</f>
        <v>3.4426299999999999E-3</v>
      </c>
      <c r="BK111" s="435" cm="1">
        <f t="array" ref="BK111">INDEX('Instrument Performance'!$B$7:$XFD$1048576,-1+MATCH($BF111, 'Instrument Performance'!$A$6:$A$1048576, 0), MATCH(BK$4, 'Instrument Performance'!$B$7:$XFD$7, 0))</f>
        <v>6.8130854157055776E-3</v>
      </c>
      <c r="BL111" s="435" cm="1">
        <f t="array" ref="BL111">INDEX('Instrument Performance'!$B$7:$XFD$1048576,-1+MATCH($BF111, 'Instrument Performance'!$A$6:$A$1048576, 0), MATCH(BL$4, 'Instrument Performance'!$B$7:$XFD$7, 0))</f>
        <v>1.5790818893612668E-2</v>
      </c>
      <c r="BM111" s="435" cm="1">
        <f t="array" ref="BM111">INDEX('Instrument Performance'!$B$7:$XFD$1048576,-1+MATCH($BF111, 'Instrument Performance'!$A$6:$A$1048576, 0), MATCH(BM$4, 'Instrument Performance'!$B$7:$XFD$7, 0))</f>
        <v>1.3343810000000001E-2</v>
      </c>
      <c r="BN111" s="435" cm="1">
        <f t="array" ref="BN111">INDEX('Instrument Performance'!$B$7:$XFD$1048576,-1+MATCH($BF111, 'Instrument Performance'!$A$6:$A$1048576, 0), MATCH(BN$4, 'Instrument Performance'!$B$7:$XFD$7, 0))</f>
        <v>1.3802999711566066E-2</v>
      </c>
      <c r="BO111" s="435" cm="1">
        <f t="array" ref="BO111">INDEX('Instrument Performance'!$B$7:$XFD$1048576,-1+MATCH($BF111, 'Instrument Performance'!$A$6:$A$1048576, 0), MATCH(BO$4, 'Instrument Performance'!$B$7:$XFD$7, 0))</f>
        <v>1.31839E-2</v>
      </c>
      <c r="BP111" s="435" cm="1">
        <f t="array" ref="BP111">INDEX('Instrument Performance'!$B$7:$XFD$1048576,-1+MATCH($BF111, 'Instrument Performance'!$A$6:$A$1048576, 0), MATCH(BP$4, 'Instrument Performance'!$B$7:$XFD$7, 0))</f>
        <v>3.9676253124090177E-3</v>
      </c>
      <c r="BQ111" s="435" cm="1">
        <f t="array" ref="BQ111">INDEX('Instrument Performance'!$B$7:$XFD$1048576,-1+MATCH($BF111, 'Instrument Performance'!$A$6:$A$1048576, 0), MATCH(BQ$4, 'Instrument Performance'!$B$7:$XFD$7, 0))</f>
        <v>3.8173142467621268E-3</v>
      </c>
      <c r="BR111" s="435" cm="1">
        <f t="array" ref="BR111">INDEX('Instrument Performance'!$B$7:$XFD$1048576,-1+MATCH($BF111, 'Instrument Performance'!$A$6:$A$1048576, 0), MATCH(BR$4, 'Instrument Performance'!$B$7:$XFD$7, 0))</f>
        <v>1.5364290000000001E-2</v>
      </c>
      <c r="BS111" s="435" cm="1">
        <f t="array" ref="BS111">INDEX('Instrument Performance'!$B$7:$XFD$1048576,-1+MATCH($BF111, 'Instrument Performance'!$A$6:$A$1048576, 0), MATCH(BS$4, 'Instrument Performance'!$B$7:$XFD$7, 0))</f>
        <v>1.4926933560973965E-2</v>
      </c>
      <c r="BT111" s="435" cm="1">
        <f t="array" ref="BT111">INDEX('Instrument Performance'!$B$7:$XFD$1048576,-1+MATCH($BF111, 'Instrument Performance'!$A$6:$A$1048576, 0), MATCH(BT$4, 'Instrument Performance'!$B$7:$XFD$7, 0))</f>
        <v>8.2881489999999999E-3</v>
      </c>
      <c r="BU111" s="435" cm="1">
        <f t="array" ref="BU111">INDEX('Instrument Performance'!$B$7:$XFD$1048576,-1+MATCH($BF111, 'Instrument Performance'!$A$6:$A$1048576, 0), MATCH(BU$4, 'Instrument Performance'!$B$7:$XFD$7, 0))</f>
        <v>2.1392335303744403E-2</v>
      </c>
      <c r="BV111" s="435" cm="1">
        <f t="array" ref="BV111">INDEX('Instrument Performance'!$B$7:$XFD$1048576,-1+MATCH($BF111, 'Instrument Performance'!$A$6:$A$1048576, 0), MATCH(BV$4, 'Instrument Performance'!$B$7:$XFD$7, 0))</f>
        <v>1.5790818893612668E-2</v>
      </c>
      <c r="BW111" s="435" cm="1">
        <f t="array" ref="BW111">INDEX('Instrument Performance'!$B$7:$XFD$1048576,-1+MATCH($BF111, 'Instrument Performance'!$A$6:$A$1048576, 0), MATCH(BW$4, 'Instrument Performance'!$B$7:$XFD$7, 0))</f>
        <v>1.9599999999999999E-2</v>
      </c>
      <c r="BX111" s="435" cm="1">
        <f t="array" ref="BX111">INDEX('Instrument Performance'!$B$7:$XFD$1048576,-1+MATCH($BF111, 'Instrument Performance'!$A$6:$A$1048576, 0), MATCH(BX$4, 'Instrument Performance'!$B$7:$XFD$7, 0))</f>
        <v>4.0188916480870418E-2</v>
      </c>
      <c r="BY111" s="435" cm="1">
        <f t="array" ref="BY111">INDEX('Instrument Performance'!$B$7:$XFD$1048576,-1+MATCH($BF111, 'Instrument Performance'!$A$6:$A$1048576, 0), MATCH(BY$4, 'Instrument Performance'!$B$7:$XFD$7, 0))</f>
        <v>4.2599999999999999E-2</v>
      </c>
      <c r="BZ111" s="435" cm="1">
        <f t="array" ref="BZ111">INDEX('Instrument Performance'!$B$7:$XFD$1048576,-1+MATCH($BF111, 'Instrument Performance'!$A$6:$A$1048576, 0), MATCH(BZ$4, 'Instrument Performance'!$B$7:$XFD$7, 0))</f>
        <v>3.9909909909910057E-2</v>
      </c>
      <c r="CA111" s="435" cm="1">
        <f t="array" ref="CA111">INDEX('Instrument Performance'!$B$7:$XFD$1048576,-1+MATCH($BF111, 'Instrument Performance'!$A$6:$A$1048576, 0), MATCH(CA$4, 'Instrument Performance'!$B$7:$XFD$7, 0))</f>
        <v>4.4600000000000001E-2</v>
      </c>
      <c r="CB111" s="435" cm="1">
        <f t="array" ref="CB111">INDEX('Instrument Performance'!$B$7:$XFD$1048576,-1+MATCH($BF111, 'Instrument Performance'!$A$6:$A$1048576, 0), MATCH(CB$4, 'Instrument Performance'!$B$7:$XFD$7, 0))</f>
        <v>4.9112379999999997E-2</v>
      </c>
      <c r="CC111" s="435" cm="1">
        <f t="array" ref="CC111">INDEX('Instrument Performance'!$B$7:$XFD$1048576,-1+MATCH($BF111, 'Instrument Performance'!$A$6:$A$1048576, 0), MATCH(CC$4, 'Instrument Performance'!$B$7:$XFD$7, 0))</f>
        <v>6.2210000000000001E-2</v>
      </c>
      <c r="CD111" s="435" cm="1">
        <f t="array" ref="CD111">INDEX('Instrument Performance'!$B$7:$XFD$1048576,-1+MATCH($BF111, 'Instrument Performance'!$A$6:$A$1048576, 0), MATCH(CD$4, 'Instrument Performance'!$B$7:$XFD$7, 0))</f>
        <v>3.9046620000000004E-2</v>
      </c>
      <c r="CE111" s="435" cm="1">
        <f t="array" ref="CE111">INDEX('Instrument Performance'!$B$7:$XFD$1048576,-1+MATCH($BF111, 'Instrument Performance'!$A$6:$A$1048576, 0), MATCH(CE$4, 'Instrument Performance'!$B$7:$XFD$7, 0))</f>
        <v>4.3793789919843062E-2</v>
      </c>
      <c r="CF111" s="435" cm="1">
        <f t="array" ref="CF111">INDEX('Instrument Performance'!$B$7:$XFD$1048576,-1+MATCH($BF111, 'Instrument Performance'!$A$6:$A$1048576, 0), MATCH(CF$4, 'Instrument Performance'!$B$7:$XFD$7, 0))</f>
        <v>2.4200360000000001E-2</v>
      </c>
      <c r="CG111" s="435" cm="1">
        <f t="array" ref="CG111">INDEX('Instrument Performance'!$B$7:$XFD$1048576,-1+MATCH($BF111, 'Instrument Performance'!$A$6:$A$1048576, 0), MATCH(CG$4, 'Instrument Performance'!$B$7:$XFD$7, 0))</f>
        <v>3.2502494326376752E-2</v>
      </c>
      <c r="CH111" s="435" cm="1">
        <f t="array" ref="CH111">INDEX('Instrument Performance'!$B$7:$XFD$1048576,-1+MATCH($BF111, 'Instrument Performance'!$A$6:$A$1048576, 0), MATCH(CH$4, 'Instrument Performance'!$B$7:$XFD$7, 0))</f>
        <v>4.2791410000000002E-2</v>
      </c>
      <c r="CI111" s="435" cm="1">
        <f t="array" ref="CI111">INDEX('Instrument Performance'!$B$7:$XFD$1048576,-1+MATCH($BF111, 'Instrument Performance'!$A$6:$A$1048576, 0), MATCH(CI$4, 'Instrument Performance'!$B$7:$XFD$7, 0))</f>
        <v>4.718344E-2</v>
      </c>
      <c r="CJ111" s="435" cm="1">
        <f t="array" ref="CJ111">INDEX('Instrument Performance'!$B$7:$XFD$1048576,-1+MATCH($BF111, 'Instrument Performance'!$A$6:$A$1048576, 0), MATCH(CJ$4, 'Instrument Performance'!$B$7:$XFD$7, 0))</f>
        <v>6.0456960000000004E-2</v>
      </c>
      <c r="CK111" s="435" cm="1">
        <f t="array" ref="CK111">INDEX('Instrument Performance'!$B$7:$XFD$1048576,-1+MATCH($BF111, 'Instrument Performance'!$A$6:$A$1048576, 0), MATCH(CK$4, 'Instrument Performance'!$B$7:$XFD$7, 0))</f>
        <v>6.3644690000000004E-2</v>
      </c>
      <c r="CL111" s="435" cm="1">
        <f t="array" ref="CL111">INDEX('Instrument Performance'!$B$7:$XFD$1048576,-1+MATCH($BF111, 'Instrument Performance'!$A$6:$A$1048576, 0), MATCH(CL$4, 'Instrument Performance'!$B$7:$XFD$7, 0))</f>
        <v>1.8200000000000001E-2</v>
      </c>
      <c r="CM111" s="435" cm="1">
        <f t="array" ref="CM111">INDEX('Instrument Performance'!$B$7:$XFD$1048576,-1+MATCH($BF111, 'Instrument Performance'!$A$6:$A$1048576, 0), MATCH(CM$4, 'Instrument Performance'!$B$7:$XFD$7, 0))</f>
        <v>2.3816190000000001E-2</v>
      </c>
      <c r="CN111" s="435" cm="1">
        <f t="array" ref="CN111">INDEX('Instrument Performance'!$B$7:$XFD$1048576,-1+MATCH($BF111, 'Instrument Performance'!$A$6:$A$1048576, 0), MATCH(CN$4, 'Instrument Performance'!$B$7:$XFD$7, 0))</f>
        <v>-6.0000000000000001E-3</v>
      </c>
      <c r="CO111" s="435" cm="1">
        <f t="array" ref="CO111">INDEX('Instrument Performance'!$B$7:$XFD$1048576,-1+MATCH($BF111, 'Instrument Performance'!$A$6:$A$1048576, 0), MATCH(CO$4, 'Instrument Performance'!$B$7:$XFD$7, 0))</f>
        <v>8.2236840000000011E-4</v>
      </c>
      <c r="CP111" s="435" cm="1">
        <f t="array" ref="CP111">INDEX('Instrument Performance'!$B$7:$XFD$1048576,-1+MATCH($BF111, 'Instrument Performance'!$A$6:$A$1048576, 0), MATCH(CP$4, 'Instrument Performance'!$B$7:$XFD$7, 0))</f>
        <v>-6.3784549999999999E-3</v>
      </c>
      <c r="CQ111" s="435" cm="1">
        <f t="array" ref="CQ111">INDEX('Instrument Performance'!$B$7:$XFD$1048576,-1+MATCH($BF111, 'Instrument Performance'!$A$6:$A$1048576, 0), MATCH(CQ$4, 'Instrument Performance'!$B$7:$XFD$7, 0))</f>
        <v>5.2999999999999999E-2</v>
      </c>
      <c r="CR111" s="435" cm="1">
        <f t="array" ref="CR111">INDEX('Instrument Performance'!$B$7:$XFD$1048576,-1+MATCH($BF111, 'Instrument Performance'!$A$6:$A$1048576, 0), MATCH(CR$4, 'Instrument Performance'!$B$7:$XFD$7, 0))</f>
        <v>4.6283299999999999E-2</v>
      </c>
      <c r="CS111" s="435" cm="1">
        <f t="array" ref="CS111">INDEX('Instrument Performance'!$B$7:$XFD$1048576,-1+MATCH($BF111, 'Instrument Performance'!$A$6:$A$1048576, 0), MATCH(CS$4, 'Instrument Performance'!$B$7:$XFD$7, 0))</f>
        <v>0.1072759124354794</v>
      </c>
      <c r="CT111" s="435" cm="1">
        <f t="array" ref="CT111">INDEX('Instrument Performance'!$B$7:$XFD$1048576,-1+MATCH($BF111, 'Instrument Performance'!$A$6:$A$1048576, 0), MATCH(CT$4, 'Instrument Performance'!$B$7:$XFD$7, 0))</f>
        <v>2.3488310385267507E-2</v>
      </c>
      <c r="CU111" s="435" cm="1">
        <f t="array" ref="CU111">INDEX('Instrument Performance'!$B$7:$XFD$1048576,-1+MATCH($BF111, 'Instrument Performance'!$A$6:$A$1048576, 0), MATCH(CU$4, 'Instrument Performance'!$B$7:$XFD$7, 0))</f>
        <v>9.3298087389208639E-3</v>
      </c>
      <c r="CV111" s="435" t="str" cm="1">
        <f t="array" ref="CV111">INDEX('Instrument Performance'!$B$7:$XFD$1048576,-1+MATCH($BF111, 'Instrument Performance'!$A$6:$A$1048576, 0), MATCH(CV$4, 'Instrument Performance'!$B$7:$XFD$7, 0))</f>
        <v/>
      </c>
      <c r="CW111" s="435" cm="1">
        <f t="array" ref="CW111">INDEX('Instrument Performance'!$B$7:$XFD$1048576,-1+MATCH($BF111, 'Instrument Performance'!$A$6:$A$1048576, 0), MATCH(CW$4, 'Instrument Performance'!$B$7:$XFD$7, 0))</f>
        <v>-4.4919979232974638E-3</v>
      </c>
      <c r="CX111" s="435" cm="1">
        <f t="array" ref="CX111">INDEX('Instrument Performance'!$B$7:$XFD$1048576,-1+MATCH($BF111, 'Instrument Performance'!$A$6:$A$1048576, 0), MATCH(CX$4, 'Instrument Performance'!$B$7:$XFD$7, 0))</f>
        <v>1.2004702683836355E-2</v>
      </c>
      <c r="CY111" s="435" cm="1">
        <f t="array" ref="CY111">INDEX('Instrument Performance'!$B$7:$XFD$1048576,-1+MATCH($BF111, 'Instrument Performance'!$A$6:$A$1048576, 0), MATCH(CY$4, 'Instrument Performance'!$B$7:$XFD$7, 0))</f>
        <v>1.3962558502340183E-2</v>
      </c>
      <c r="CZ111" s="435" cm="1">
        <f t="array" ref="CZ111">INDEX('Instrument Performance'!$B$7:$XFD$1048576,-1+MATCH($BF111, 'Instrument Performance'!$A$6:$A$1048576, 0), MATCH(CZ$4, 'Instrument Performance'!$B$7:$XFD$7, 0))</f>
        <v>2.1200142720282367E-2</v>
      </c>
      <c r="DA111" s="435" cm="1">
        <f t="array" ref="DA111">INDEX('Instrument Performance'!$B$7:$XFD$1048576,-1+MATCH($BF111, 'Instrument Performance'!$A$6:$A$1048576, 0), MATCH(DA$4, 'Instrument Performance'!$B$7:$XFD$7, 0))</f>
        <v>2.86E-2</v>
      </c>
      <c r="DB111" s="435" t="str" cm="1">
        <f t="array" ref="DB111">INDEX('Instrument Performance'!$B$7:$XFD$1048576,-1+MATCH($BF111, 'Instrument Performance'!$A$6:$A$1048576, 0), MATCH(DB$4, 'Instrument Performance'!$B$7:$XFD$7, 0))</f>
        <v/>
      </c>
      <c r="DC111" s="435" t="str" cm="1">
        <f t="array" ref="DC111">INDEX('Instrument Performance'!$B$7:$XFD$1048576,-1+MATCH($BF111, 'Instrument Performance'!$A$6:$A$1048576, 0), MATCH(DC$4, 'Instrument Performance'!$B$7:$XFD$7, 0))</f>
        <v/>
      </c>
      <c r="DD111" s="435" t="str" cm="1">
        <f t="array" ref="DD111">INDEX('Instrument Performance'!$B$7:$XFD$1048576,-1+MATCH($BF111, 'Instrument Performance'!$A$6:$A$1048576, 0), MATCH(DD$4, 'Instrument Performance'!$B$7:$XFD$7, 0))</f>
        <v/>
      </c>
      <c r="DE111" s="435" t="str" cm="1">
        <f t="array" ref="DE111">INDEX('Instrument Performance'!$B$7:$XFD$1048576,-1+MATCH($BF111, 'Instrument Performance'!$A$6:$A$1048576, 0), MATCH(DE$4, 'Instrument Performance'!$B$7:$XFD$7, 0))</f>
        <v/>
      </c>
      <c r="DF111" s="435" cm="1">
        <f t="array" ref="DF111">INDEX('Instrument Performance'!$B$7:$XFD$1048576,-1+MATCH($BF111, 'Instrument Performance'!$A$6:$A$1048576, 0), MATCH(DF$4, 'Instrument Performance'!$B$7:$XFD$7, 0))</f>
        <v>1.4859570090346172E-2</v>
      </c>
      <c r="DG111" s="435" cm="1">
        <f t="array" ref="DG111">INDEX('Instrument Performance'!$B$7:$XFD$1048576,-1+MATCH($BF111, 'Instrument Performance'!$A$6:$A$1048576, 0), MATCH(DG$4, 'Instrument Performance'!$B$7:$XFD$7, 0))</f>
        <v>1.114819557959823E-2</v>
      </c>
      <c r="DH111" s="437"/>
      <c r="DI111" s="440">
        <f t="shared" si="18"/>
        <v>41578</v>
      </c>
      <c r="DJ111" s="435">
        <f t="shared" si="20"/>
        <v>1.5143814435575153E-2</v>
      </c>
      <c r="DK111" s="443">
        <f t="shared" si="21"/>
        <v>-5.4794520547945207E-5</v>
      </c>
      <c r="DL111" s="438">
        <f t="shared" si="19"/>
        <v>1.3420877085744021E-2</v>
      </c>
      <c r="DM111" s="438">
        <v>1.3446517865705941E-2</v>
      </c>
      <c r="DN111" s="444">
        <f t="shared" si="22"/>
        <v>1.7229373498311319E-3</v>
      </c>
      <c r="DP111" s="438">
        <f t="shared" si="23"/>
        <v>-2.5640779961920088E-5</v>
      </c>
    </row>
    <row r="112" spans="1:120">
      <c r="A112" s="436">
        <v>41608</v>
      </c>
      <c r="B112" s="435">
        <f>_xlfn.XLOOKUP(B$4,[3]taa_weights!$B$1:$BB$1,[3]taa_weights!$B110:$BB110,"CHECK",FALSE)</f>
        <v>4.0000000000362697E-2</v>
      </c>
      <c r="C112" s="435">
        <f>_xlfn.XLOOKUP(C$4,[3]taa_weights!$B$1:$BB$1,[3]taa_weights!$B110:$BB110,"CHECK",FALSE)</f>
        <v>0</v>
      </c>
      <c r="D112" s="435">
        <f>_xlfn.XLOOKUP(D$4,[3]taa_weights!$B$1:$BB$1,[3]taa_weights!$B110:$BB110,"CHECK",FALSE)</f>
        <v>0</v>
      </c>
      <c r="E112" s="435">
        <f>_xlfn.XLOOKUP(E$4,[3]taa_weights!$B$1:$BB$1,[3]taa_weights!$B110:$BB110,"CHECK",FALSE)</f>
        <v>0</v>
      </c>
      <c r="F112" s="435">
        <f>_xlfn.XLOOKUP(F$4,[3]taa_weights!$B$1:$BB$1,[3]taa_weights!$B110:$BB110,"CHECK",FALSE)</f>
        <v>1.8188079679352171E-13</v>
      </c>
      <c r="G112" s="435">
        <f>_xlfn.XLOOKUP(G$4,[3]taa_weights!$B$1:$BB$1,[3]taa_weights!$B110:$BB110,"CHECK",FALSE)</f>
        <v>0</v>
      </c>
      <c r="H112" s="435">
        <f>_xlfn.XLOOKUP(H$4,[3]taa_weights!$B$1:$BB$1,[3]taa_weights!$B110:$BB110,"CHECK",FALSE)</f>
        <v>0</v>
      </c>
      <c r="I112" s="435">
        <f>_xlfn.XLOOKUP(I$4,[3]taa_weights!$B$1:$BB$1,[3]taa_weights!$B110:$BB110,"CHECK",FALSE)</f>
        <v>0</v>
      </c>
      <c r="J112" s="435">
        <f>_xlfn.XLOOKUP(J$4,[3]taa_weights!$B$1:$BB$1,[3]taa_weights!$B110:$BB110,"CHECK",FALSE)</f>
        <v>0</v>
      </c>
      <c r="K112" s="435">
        <f>_xlfn.XLOOKUP(K$4,[3]taa_weights!$B$1:$BB$1,[3]taa_weights!$B110:$BB110,"CHECK",FALSE)</f>
        <v>4.9999999999577042E-2</v>
      </c>
      <c r="L112" s="435">
        <f>_xlfn.XLOOKUP(L$4,[3]taa_weights!$B$1:$BB$1,[3]taa_weights!$B110:$BB110,"CHECK",FALSE)</f>
        <v>3.1211894769663222E-13</v>
      </c>
      <c r="M112" s="435">
        <f>_xlfn.XLOOKUP(M$4,[3]taa_weights!$B$1:$BB$1,[3]taa_weights!$B110:$BB110,"CHECK",FALSE)</f>
        <v>5.0000000000045772E-2</v>
      </c>
      <c r="N112" s="435">
        <f>_xlfn.XLOOKUP(N$4,[3]taa_weights!$B$1:$BB$1,[3]taa_weights!$B110:$BB110,"CHECK",FALSE)</f>
        <v>4.2407836334860864E-15</v>
      </c>
      <c r="O112" s="435">
        <f>_xlfn.XLOOKUP(O$4,[3]taa_weights!$B$1:$BB$1,[3]taa_weights!$B110:$BB110,"CHECK",FALSE)</f>
        <v>2.4999999999870511E-2</v>
      </c>
      <c r="P112" s="435">
        <f>_xlfn.XLOOKUP(P$4,[3]taa_weights!$B$1:$BB$1,[3]taa_weights!$B110:$BB110,"CHECK",FALSE)</f>
        <v>7.4561201552745816E-13</v>
      </c>
      <c r="Q112" s="435">
        <f>_xlfn.XLOOKUP(Q$4,[3]taa_weights!$B$1:$BB$1,[3]taa_weights!$B110:$BB110,"CHECK",FALSE)</f>
        <v>5.0284329888773681E-13</v>
      </c>
      <c r="R112" s="435">
        <f>_xlfn.XLOOKUP(R$4,[3]taa_weights!$B$1:$BB$1,[3]taa_weights!$B110:$BB110,"CHECK",FALSE)</f>
        <v>2.4999999996828611E-2</v>
      </c>
      <c r="S112" s="435">
        <f>_xlfn.XLOOKUP(S$4,[3]taa_weights!$B$1:$BB$1,[3]taa_weights!$B110:$BB110,"CHECK",FALSE)</f>
        <v>0</v>
      </c>
      <c r="T112" s="435">
        <f>_xlfn.XLOOKUP(T$4,[3]taa_weights!$B$1:$BB$1,[3]taa_weights!$B110:$BB110,"CHECK",FALSE)</f>
        <v>1.151217093613242E-13</v>
      </c>
      <c r="U112" s="435">
        <f>_xlfn.XLOOKUP(U$4,[3]taa_weights!$B$1:$BB$1,[3]taa_weights!$B110:$BB110,"CHECK",FALSE)</f>
        <v>4.9999999999985507E-2</v>
      </c>
      <c r="V112" s="435">
        <f>_xlfn.XLOOKUP(V$4,[3]taa_weights!$B$1:$BB$1,[3]taa_weights!$B110:$BB110,"CHECK",FALSE)</f>
        <v>0</v>
      </c>
      <c r="W112" s="435">
        <f>_xlfn.XLOOKUP(W$4,[3]taa_weights!$B$1:$BB$1,[3]taa_weights!$B110:$BB110,"CHECK",FALSE)</f>
        <v>4.9999999999964857E-2</v>
      </c>
      <c r="X112" s="435">
        <f>_xlfn.XLOOKUP(X$4,[3]taa_weights!$B$1:$BB$1,[3]taa_weights!$B110:$BB110,"CHECK",FALSE)</f>
        <v>4.0000000001338798E-2</v>
      </c>
      <c r="Y112" s="435">
        <f>_xlfn.XLOOKUP(Y$4,[3]taa_weights!$B$1:$BB$1,[3]taa_weights!$B110:$BB110,"CHECK",FALSE)</f>
        <v>5.0000000000411743E-2</v>
      </c>
      <c r="Z112" s="435">
        <f>_xlfn.XLOOKUP(Z$4,[3]taa_weights!$B$1:$BB$1,[3]taa_weights!$B110:$BB110,"CHECK",FALSE)</f>
        <v>5.0000000000002598E-2</v>
      </c>
      <c r="AA112" s="435">
        <f>_xlfn.XLOOKUP(AA$4,[3]taa_weights!$B$1:$BB$1,[3]taa_weights!$B110:$BB110,"CHECK",FALSE)</f>
        <v>5.3846839500936987E-14</v>
      </c>
      <c r="AB112" s="435">
        <f>_xlfn.XLOOKUP(AB$4,[3]taa_weights!$B$1:$BB$1,[3]taa_weights!$B110:$BB110,"CHECK",FALSE)</f>
        <v>0</v>
      </c>
      <c r="AC112" s="435">
        <f>_xlfn.XLOOKUP(AC$4,[3]taa_weights!$B$1:$BB$1,[3]taa_weights!$B110:$BB110,"CHECK",FALSE)</f>
        <v>2.332076526154328E-14</v>
      </c>
      <c r="AD112" s="435">
        <f>_xlfn.XLOOKUP(AD$4,[3]taa_weights!$B$1:$BB$1,[3]taa_weights!$B110:$BB110,"CHECK",FALSE)</f>
        <v>3.4307475562915379E-14</v>
      </c>
      <c r="AE112" s="435">
        <f>_xlfn.XLOOKUP(AE$4,[3]taa_weights!$B$1:$BB$1,[3]taa_weights!$B110:$BB110,"CHECK",FALSE)</f>
        <v>0</v>
      </c>
      <c r="AF112" s="435">
        <f>_xlfn.XLOOKUP(AF$4,[3]taa_weights!$B$1:$BB$1,[3]taa_weights!$B110:$BB110,"CHECK",FALSE)</f>
        <v>1.295654206220829E-12</v>
      </c>
      <c r="AG112" s="435">
        <f>_xlfn.XLOOKUP(AG$4,[3]taa_weights!$B$1:$BB$1,[3]taa_weights!$B110:$BB110,"CHECK",FALSE)</f>
        <v>0</v>
      </c>
      <c r="AH112" s="435">
        <f>_xlfn.XLOOKUP(AH$4,[3]taa_weights!$B$1:$BB$1,[3]taa_weights!$B110:$BB110,"CHECK",FALSE)</f>
        <v>4.9999999999292749E-2</v>
      </c>
      <c r="AI112" s="435">
        <f>_xlfn.XLOOKUP(AI$4,[3]taa_weights!$B$1:$BB$1,[3]taa_weights!$B110:$BB110,"CHECK",FALSE)</f>
        <v>0</v>
      </c>
      <c r="AJ112" s="435">
        <f>_xlfn.XLOOKUP(AJ$4,[3]taa_weights!$B$1:$BB$1,[3]taa_weights!$B110:$BB110,"CHECK",FALSE)</f>
        <v>4.9999999999989539E-2</v>
      </c>
      <c r="AK112" s="435">
        <f>_xlfn.XLOOKUP(AK$4,[3]taa_weights!$B$1:$BB$1,[3]taa_weights!$B110:$BB110,"CHECK",FALSE)</f>
        <v>1.089457367873477E-13</v>
      </c>
      <c r="AL112" s="435">
        <f>_xlfn.XLOOKUP(AL$4,[3]taa_weights!$B$1:$BB$1,[3]taa_weights!$B110:$BB110,"CHECK",FALSE)</f>
        <v>0</v>
      </c>
      <c r="AM112" s="435">
        <f>_xlfn.XLOOKUP(AM$4,[3]taa_weights!$B$1:$BB$1,[3]taa_weights!$B110:$BB110,"CHECK",FALSE)</f>
        <v>0</v>
      </c>
      <c r="AN112" s="435">
        <f>_xlfn.XLOOKUP(AN$4,[3]taa_weights!$B$1:$BB$1,[3]taa_weights!$B110:$BB110,"CHECK",FALSE)</f>
        <v>1.352176341004638E-14</v>
      </c>
      <c r="AO112" s="435">
        <f>_xlfn.XLOOKUP(AO$4,[3]taa_weights!$B$1:$BB$1,[3]taa_weights!$B110:$BB110,"CHECK",FALSE)</f>
        <v>4.6153846153381438E-2</v>
      </c>
      <c r="AP112" s="435">
        <f>_xlfn.XLOOKUP(AP$4,[3]taa_weights!$B$1:$BB$1,[3]taa_weights!$B110:$BB110,"CHECK",FALSE)</f>
        <v>7.5384615384761669E-2</v>
      </c>
      <c r="AQ112" s="435">
        <f>_xlfn.XLOOKUP(AQ$4,[3]taa_weights!$B$1:$BB$1,[3]taa_weights!$B110:$BB110,"CHECK",FALSE)</f>
        <v>0.1000000000001193</v>
      </c>
      <c r="AR112" s="435">
        <f>_xlfn.XLOOKUP(AR$4,[3]taa_weights!$B$1:$BB$1,[3]taa_weights!$B110:$BB110,"CHECK",FALSE)</f>
        <v>0</v>
      </c>
      <c r="AS112" s="435">
        <f>_xlfn.XLOOKUP(AS$4,[3]taa_weights!$B$1:$BB$1,[3]taa_weights!$B110:$BB110,"CHECK",FALSE)</f>
        <v>0</v>
      </c>
      <c r="AT112" s="435">
        <f>_xlfn.XLOOKUP(AT$4,[3]taa_weights!$B$1:$BB$1,[3]taa_weights!$B110:$BB110,"CHECK",FALSE)</f>
        <v>1.9846153845990831E-2</v>
      </c>
      <c r="AU112" s="435">
        <f>_xlfn.XLOOKUP(AU$4,[3]taa_weights!$B$1:$BB$1,[3]taa_weights!$B110:$BB110,"CHECK",FALSE)</f>
        <v>0</v>
      </c>
      <c r="AV112" s="435">
        <f>_xlfn.XLOOKUP(AV$4,[3]taa_weights!$B$1:$BB$1,[3]taa_weights!$B110:$BB110,"CHECK",FALSE)</f>
        <v>5.0000000000123612E-2</v>
      </c>
      <c r="AW112" s="435">
        <f>_xlfn.XLOOKUP(AW$4,[3]taa_weights!$B$1:$BB$1,[3]taa_weights!$B110:$BB110,"CHECK",FALSE)</f>
        <v>1.22218017652749E-2</v>
      </c>
      <c r="AX112" s="435">
        <f>_xlfn.XLOOKUP(AX$4,[3]taa_weights!$B$1:$BB$1,[3]taa_weights!$B110:$BB110,"CHECK",FALSE)</f>
        <v>0.1000000000000548</v>
      </c>
      <c r="AY112" s="435">
        <f>_xlfn.XLOOKUP(AY$4,[3]taa_weights!$B$1:$BB$1,[3]taa_weights!$B110:$BB110,"CHECK",FALSE)</f>
        <v>4.6393582850210148E-2</v>
      </c>
      <c r="AZ112" s="435">
        <f>_xlfn.XLOOKUP(AZ$4,[3]taa_weights!$B$1:$BB$1,[3]taa_weights!$B110:$BB110,"CHECK",FALSE)</f>
        <v>5.5593982415924813E-14</v>
      </c>
      <c r="BA112" s="435">
        <f>_xlfn.XLOOKUP(BA$4,[3]taa_weights!$B$1:$BB$1,[3]taa_weights!$B110:$BB110,"CHECK",FALSE)</f>
        <v>2.0000000000267661E-2</v>
      </c>
      <c r="BB112" s="435">
        <f>_xlfn.XLOOKUP(BB$4,[3]taa_weights!$B$1:$BB$1,[3]taa_weights!$B110:$BB110,"CHECK",FALSE)</f>
        <v>1.327309253498098E-14</v>
      </c>
      <c r="BC112" s="426"/>
      <c r="BD112" s="438">
        <f t="shared" si="16"/>
        <v>1.0000000000013152</v>
      </c>
      <c r="BE112" s="439"/>
      <c r="BF112" s="440">
        <f t="shared" si="17"/>
        <v>41608</v>
      </c>
      <c r="BG112" s="435" cm="1">
        <f t="array" ref="BG112">INDEX('Instrument Performance'!$B$7:$XFD$1048576,-1+MATCH($BF112, 'Instrument Performance'!$A$6:$A$1048576, 0), MATCH(BG$4, 'Instrument Performance'!$B$7:$XFD$7, 0))</f>
        <v>7.1795650000000002E-4</v>
      </c>
      <c r="BH112" s="435" cm="1">
        <f t="array" ref="BH112">INDEX('Instrument Performance'!$B$7:$XFD$1048576,-1+MATCH($BF112, 'Instrument Performance'!$A$6:$A$1048576, 0), MATCH(BH$4, 'Instrument Performance'!$B$7:$XFD$7, 0))</f>
        <v>-8.5499319999999997E-3</v>
      </c>
      <c r="BI112" s="435" cm="1">
        <f t="array" ref="BI112">INDEX('Instrument Performance'!$B$7:$XFD$1048576,-1+MATCH($BF112, 'Instrument Performance'!$A$6:$A$1048576, 0), MATCH(BI$4, 'Instrument Performance'!$B$7:$XFD$7, 0))</f>
        <v>-6.6561429999999998E-3</v>
      </c>
      <c r="BJ112" s="435" cm="1">
        <f t="array" ref="BJ112">INDEX('Instrument Performance'!$B$7:$XFD$1048576,-1+MATCH($BF112, 'Instrument Performance'!$A$6:$A$1048576, 0), MATCH(BJ$4, 'Instrument Performance'!$B$7:$XFD$7, 0))</f>
        <v>-1.056182E-2</v>
      </c>
      <c r="BK112" s="435" cm="1">
        <f t="array" ref="BK112">INDEX('Instrument Performance'!$B$7:$XFD$1048576,-1+MATCH($BF112, 'Instrument Performance'!$A$6:$A$1048576, 0), MATCH(BK$4, 'Instrument Performance'!$B$7:$XFD$7, 0))</f>
        <v>-6.2234915492658249E-3</v>
      </c>
      <c r="BL112" s="435" cm="1">
        <f t="array" ref="BL112">INDEX('Instrument Performance'!$B$7:$XFD$1048576,-1+MATCH($BF112, 'Instrument Performance'!$A$6:$A$1048576, 0), MATCH(BL$4, 'Instrument Performance'!$B$7:$XFD$7, 0))</f>
        <v>1.5999278172085241E-4</v>
      </c>
      <c r="BM112" s="435" cm="1">
        <f t="array" ref="BM112">INDEX('Instrument Performance'!$B$7:$XFD$1048576,-1+MATCH($BF112, 'Instrument Performance'!$A$6:$A$1048576, 0), MATCH(BM$4, 'Instrument Performance'!$B$7:$XFD$7, 0))</f>
        <v>-3.0983699999999996E-3</v>
      </c>
      <c r="BN112" s="435" cm="1">
        <f t="array" ref="BN112">INDEX('Instrument Performance'!$B$7:$XFD$1048576,-1+MATCH($BF112, 'Instrument Performance'!$A$6:$A$1048576, 0), MATCH(BN$4, 'Instrument Performance'!$B$7:$XFD$7, 0))</f>
        <v>-1.0479332243672479E-3</v>
      </c>
      <c r="BO112" s="435" cm="1">
        <f t="array" ref="BO112">INDEX('Instrument Performance'!$B$7:$XFD$1048576,-1+MATCH($BF112, 'Instrument Performance'!$A$6:$A$1048576, 0), MATCH(BO$4, 'Instrument Performance'!$B$7:$XFD$7, 0))</f>
        <v>0</v>
      </c>
      <c r="BP112" s="435" cm="1">
        <f t="array" ref="BP112">INDEX('Instrument Performance'!$B$7:$XFD$1048576,-1+MATCH($BF112, 'Instrument Performance'!$A$6:$A$1048576, 0), MATCH(BP$4, 'Instrument Performance'!$B$7:$XFD$7, 0))</f>
        <v>2.3139370844629248E-3</v>
      </c>
      <c r="BQ112" s="435" cm="1">
        <f t="array" ref="BQ112">INDEX('Instrument Performance'!$B$7:$XFD$1048576,-1+MATCH($BF112, 'Instrument Performance'!$A$6:$A$1048576, 0), MATCH(BQ$4, 'Instrument Performance'!$B$7:$XFD$7, 0))</f>
        <v>2.6483770202363477E-3</v>
      </c>
      <c r="BR112" s="435" cm="1">
        <f t="array" ref="BR112">INDEX('Instrument Performance'!$B$7:$XFD$1048576,-1+MATCH($BF112, 'Instrument Performance'!$A$6:$A$1048576, 0), MATCH(BR$4, 'Instrument Performance'!$B$7:$XFD$7, 0))</f>
        <v>4.2407599999999997E-3</v>
      </c>
      <c r="BS112" s="435" cm="1">
        <f t="array" ref="BS112">INDEX('Instrument Performance'!$B$7:$XFD$1048576,-1+MATCH($BF112, 'Instrument Performance'!$A$6:$A$1048576, 0), MATCH(BS$4, 'Instrument Performance'!$B$7:$XFD$7, 0))</f>
        <v>1.732329966213508E-3</v>
      </c>
      <c r="BT112" s="435" cm="1">
        <f t="array" ref="BT112">INDEX('Instrument Performance'!$B$7:$XFD$1048576,-1+MATCH($BF112, 'Instrument Performance'!$A$6:$A$1048576, 0), MATCH(BT$4, 'Instrument Performance'!$B$7:$XFD$7, 0))</f>
        <v>4.3387649999999996E-3</v>
      </c>
      <c r="BU112" s="435" cm="1">
        <f t="array" ref="BU112">INDEX('Instrument Performance'!$B$7:$XFD$1048576,-1+MATCH($BF112, 'Instrument Performance'!$A$6:$A$1048576, 0), MATCH(BU$4, 'Instrument Performance'!$B$7:$XFD$7, 0))</f>
        <v>-1.2464428378517578E-2</v>
      </c>
      <c r="BV112" s="435" cm="1">
        <f t="array" ref="BV112">INDEX('Instrument Performance'!$B$7:$XFD$1048576,-1+MATCH($BF112, 'Instrument Performance'!$A$6:$A$1048576, 0), MATCH(BV$4, 'Instrument Performance'!$B$7:$XFD$7, 0))</f>
        <v>1.5999278172085241E-4</v>
      </c>
      <c r="BW112" s="435" cm="1">
        <f t="array" ref="BW112">INDEX('Instrument Performance'!$B$7:$XFD$1048576,-1+MATCH($BF112, 'Instrument Performance'!$A$6:$A$1048576, 0), MATCH(BW$4, 'Instrument Performance'!$B$7:$XFD$7, 0))</f>
        <v>-2.0000000000000001E-4</v>
      </c>
      <c r="BX112" s="435" cm="1">
        <f t="array" ref="BX112">INDEX('Instrument Performance'!$B$7:$XFD$1048576,-1+MATCH($BF112, 'Instrument Performance'!$A$6:$A$1048576, 0), MATCH(BX$4, 'Instrument Performance'!$B$7:$XFD$7, 0))</f>
        <v>1.4163860357205404E-2</v>
      </c>
      <c r="BY112" s="435" cm="1">
        <f t="array" ref="BY112">INDEX('Instrument Performance'!$B$7:$XFD$1048576,-1+MATCH($BF112, 'Instrument Performance'!$A$6:$A$1048576, 0), MATCH(BY$4, 'Instrument Performance'!$B$7:$XFD$7, 0))</f>
        <v>2.7199999999999998E-2</v>
      </c>
      <c r="BZ112" s="435" cm="1">
        <f t="array" ref="BZ112">INDEX('Instrument Performance'!$B$7:$XFD$1048576,-1+MATCH($BF112, 'Instrument Performance'!$A$6:$A$1048576, 0), MATCH(BZ$4, 'Instrument Performance'!$B$7:$XFD$7, 0))</f>
        <v>3.1880793554535103E-2</v>
      </c>
      <c r="CA112" s="435" cm="1">
        <f t="array" ref="CA112">INDEX('Instrument Performance'!$B$7:$XFD$1048576,-1+MATCH($BF112, 'Instrument Performance'!$A$6:$A$1048576, 0), MATCH(CA$4, 'Instrument Performance'!$B$7:$XFD$7, 0))</f>
        <v>-4.5999999999999999E-3</v>
      </c>
      <c r="CB112" s="435" cm="1">
        <f t="array" ref="CB112">INDEX('Instrument Performance'!$B$7:$XFD$1048576,-1+MATCH($BF112, 'Instrument Performance'!$A$6:$A$1048576, 0), MATCH(CB$4, 'Instrument Performance'!$B$7:$XFD$7, 0))</f>
        <v>2.9370110000000001E-2</v>
      </c>
      <c r="CC112" s="435" cm="1">
        <f t="array" ref="CC112">INDEX('Instrument Performance'!$B$7:$XFD$1048576,-1+MATCH($BF112, 'Instrument Performance'!$A$6:$A$1048576, 0), MATCH(CC$4, 'Instrument Performance'!$B$7:$XFD$7, 0))</f>
        <v>3.3689999999999998E-2</v>
      </c>
      <c r="CD112" s="435" cm="1">
        <f t="array" ref="CD112">INDEX('Instrument Performance'!$B$7:$XFD$1048576,-1+MATCH($BF112, 'Instrument Performance'!$A$6:$A$1048576, 0), MATCH(CD$4, 'Instrument Performance'!$B$7:$XFD$7, 0))</f>
        <v>3.1474129999999996E-2</v>
      </c>
      <c r="CE112" s="435" cm="1">
        <f t="array" ref="CE112">INDEX('Instrument Performance'!$B$7:$XFD$1048576,-1+MATCH($BF112, 'Instrument Performance'!$A$6:$A$1048576, 0), MATCH(CE$4, 'Instrument Performance'!$B$7:$XFD$7, 0))</f>
        <v>2.7897742552955851E-2</v>
      </c>
      <c r="CF112" s="435" cm="1">
        <f t="array" ref="CF112">INDEX('Instrument Performance'!$B$7:$XFD$1048576,-1+MATCH($BF112, 'Instrument Performance'!$A$6:$A$1048576, 0), MATCH(CF$4, 'Instrument Performance'!$B$7:$XFD$7, 0))</f>
        <v>3.9564059999999998E-2</v>
      </c>
      <c r="CG112" s="435" cm="1">
        <f t="array" ref="CG112">INDEX('Instrument Performance'!$B$7:$XFD$1048576,-1+MATCH($BF112, 'Instrument Performance'!$A$6:$A$1048576, 0), MATCH(CG$4, 'Instrument Performance'!$B$7:$XFD$7, 0))</f>
        <v>3.902090987038509E-2</v>
      </c>
      <c r="CH112" s="435" cm="1">
        <f t="array" ref="CH112">INDEX('Instrument Performance'!$B$7:$XFD$1048576,-1+MATCH($BF112, 'Instrument Performance'!$A$6:$A$1048576, 0), MATCH(CH$4, 'Instrument Performance'!$B$7:$XFD$7, 0))</f>
        <v>2.220915E-2</v>
      </c>
      <c r="CI112" s="435" cm="1">
        <f t="array" ref="CI112">INDEX('Instrument Performance'!$B$7:$XFD$1048576,-1+MATCH($BF112, 'Instrument Performance'!$A$6:$A$1048576, 0), MATCH(CI$4, 'Instrument Performance'!$B$7:$XFD$7, 0))</f>
        <v>1.321839E-2</v>
      </c>
      <c r="CJ112" s="435" cm="1">
        <f t="array" ref="CJ112">INDEX('Instrument Performance'!$B$7:$XFD$1048576,-1+MATCH($BF112, 'Instrument Performance'!$A$6:$A$1048576, 0), MATCH(CJ$4, 'Instrument Performance'!$B$7:$XFD$7, 0))</f>
        <v>7.9468049999999995E-3</v>
      </c>
      <c r="CK112" s="435" cm="1">
        <f t="array" ref="CK112">INDEX('Instrument Performance'!$B$7:$XFD$1048576,-1+MATCH($BF112, 'Instrument Performance'!$A$6:$A$1048576, 0), MATCH(CK$4, 'Instrument Performance'!$B$7:$XFD$7, 0))</f>
        <v>2.152389E-2</v>
      </c>
      <c r="CL112" s="435" cm="1">
        <f t="array" ref="CL112">INDEX('Instrument Performance'!$B$7:$XFD$1048576,-1+MATCH($BF112, 'Instrument Performance'!$A$6:$A$1048576, 0), MATCH(CL$4, 'Instrument Performance'!$B$7:$XFD$7, 0))</f>
        <v>9.5999999999999992E-3</v>
      </c>
      <c r="CM112" s="435" cm="1">
        <f t="array" ref="CM112">INDEX('Instrument Performance'!$B$7:$XFD$1048576,-1+MATCH($BF112, 'Instrument Performance'!$A$6:$A$1048576, 0), MATCH(CM$4, 'Instrument Performance'!$B$7:$XFD$7, 0))</f>
        <v>1.7051670000000001E-2</v>
      </c>
      <c r="CN112" s="435" cm="1">
        <f t="array" ref="CN112">INDEX('Instrument Performance'!$B$7:$XFD$1048576,-1+MATCH($BF112, 'Instrument Performance'!$A$6:$A$1048576, 0), MATCH(CN$4, 'Instrument Performance'!$B$7:$XFD$7, 0))</f>
        <v>7.0599999999999996E-2</v>
      </c>
      <c r="CO112" s="435" cm="1">
        <f t="array" ref="CO112">INDEX('Instrument Performance'!$B$7:$XFD$1048576,-1+MATCH($BF112, 'Instrument Performance'!$A$6:$A$1048576, 0), MATCH(CO$4, 'Instrument Performance'!$B$7:$XFD$7, 0))</f>
        <v>5.3410019999999996E-2</v>
      </c>
      <c r="CP112" s="435" cm="1">
        <f t="array" ref="CP112">INDEX('Instrument Performance'!$B$7:$XFD$1048576,-1+MATCH($BF112, 'Instrument Performance'!$A$6:$A$1048576, 0), MATCH(CP$4, 'Instrument Performance'!$B$7:$XFD$7, 0))</f>
        <v>5.4921540000000005E-2</v>
      </c>
      <c r="CQ112" s="435" cm="1">
        <f t="array" ref="CQ112">INDEX('Instrument Performance'!$B$7:$XFD$1048576,-1+MATCH($BF112, 'Instrument Performance'!$A$6:$A$1048576, 0), MATCH(CQ$4, 'Instrument Performance'!$B$7:$XFD$7, 0))</f>
        <v>3.0000000000000001E-3</v>
      </c>
      <c r="CR112" s="435" cm="1">
        <f t="array" ref="CR112">INDEX('Instrument Performance'!$B$7:$XFD$1048576,-1+MATCH($BF112, 'Instrument Performance'!$A$6:$A$1048576, 0), MATCH(CR$4, 'Instrument Performance'!$B$7:$XFD$7, 0))</f>
        <v>6.7024390000000001E-3</v>
      </c>
      <c r="CS112" s="435" cm="1">
        <f t="array" ref="CS112">INDEX('Instrument Performance'!$B$7:$XFD$1048576,-1+MATCH($BF112, 'Instrument Performance'!$A$6:$A$1048576, 0), MATCH(CS$4, 'Instrument Performance'!$B$7:$XFD$7, 0))</f>
        <v>-2.9801031178429471E-2</v>
      </c>
      <c r="CT112" s="435" cm="1">
        <f t="array" ref="CT112">INDEX('Instrument Performance'!$B$7:$XFD$1048576,-1+MATCH($BF112, 'Instrument Performance'!$A$6:$A$1048576, 0), MATCH(CT$4, 'Instrument Performance'!$B$7:$XFD$7, 0))</f>
        <v>9.690175760070318E-3</v>
      </c>
      <c r="CU112" s="435" cm="1">
        <f t="array" ref="CU112">INDEX('Instrument Performance'!$B$7:$XFD$1048576,-1+MATCH($BF112, 'Instrument Performance'!$A$6:$A$1048576, 0), MATCH(CU$4, 'Instrument Performance'!$B$7:$XFD$7, 0))</f>
        <v>4.8528732090586946E-3</v>
      </c>
      <c r="CV112" s="435" t="str" cm="1">
        <f t="array" ref="CV112">INDEX('Instrument Performance'!$B$7:$XFD$1048576,-1+MATCH($BF112, 'Instrument Performance'!$A$6:$A$1048576, 0), MATCH(CV$4, 'Instrument Performance'!$B$7:$XFD$7, 0))</f>
        <v/>
      </c>
      <c r="CW112" s="435" cm="1">
        <f t="array" ref="CW112">INDEX('Instrument Performance'!$B$7:$XFD$1048576,-1+MATCH($BF112, 'Instrument Performance'!$A$6:$A$1048576, 0), MATCH(CW$4, 'Instrument Performance'!$B$7:$XFD$7, 0))</f>
        <v>-5.2688464619896291E-2</v>
      </c>
      <c r="CX112" s="435" cm="1">
        <f t="array" ref="CX112">INDEX('Instrument Performance'!$B$7:$XFD$1048576,-1+MATCH($BF112, 'Instrument Performance'!$A$6:$A$1048576, 0), MATCH(CX$4, 'Instrument Performance'!$B$7:$XFD$7, 0))</f>
        <v>5.5231433236715421E-3</v>
      </c>
      <c r="CY112" s="435" cm="1">
        <f t="array" ref="CY112">INDEX('Instrument Performance'!$B$7:$XFD$1048576,-1+MATCH($BF112, 'Instrument Performance'!$A$6:$A$1048576, 0), MATCH(CY$4, 'Instrument Performance'!$B$7:$XFD$7, 0))</f>
        <v>1.2924071082390798E-2</v>
      </c>
      <c r="CZ112" s="435" cm="1">
        <f t="array" ref="CZ112">INDEX('Instrument Performance'!$B$7:$XFD$1048576,-1+MATCH($BF112, 'Instrument Performance'!$A$6:$A$1048576, 0), MATCH(CZ$4, 'Instrument Performance'!$B$7:$XFD$7, 0))</f>
        <v>2.2600533168999126E-2</v>
      </c>
      <c r="DA112" s="435" cm="1">
        <f t="array" ref="DA112">INDEX('Instrument Performance'!$B$7:$XFD$1048576,-1+MATCH($BF112, 'Instrument Performance'!$A$6:$A$1048576, 0), MATCH(DA$4, 'Instrument Performance'!$B$7:$XFD$7, 0))</f>
        <v>2.6200000000000001E-2</v>
      </c>
      <c r="DB112" s="435" t="str" cm="1">
        <f t="array" ref="DB112">INDEX('Instrument Performance'!$B$7:$XFD$1048576,-1+MATCH($BF112, 'Instrument Performance'!$A$6:$A$1048576, 0), MATCH(DB$4, 'Instrument Performance'!$B$7:$XFD$7, 0))</f>
        <v/>
      </c>
      <c r="DC112" s="435" t="str" cm="1">
        <f t="array" ref="DC112">INDEX('Instrument Performance'!$B$7:$XFD$1048576,-1+MATCH($BF112, 'Instrument Performance'!$A$6:$A$1048576, 0), MATCH(DC$4, 'Instrument Performance'!$B$7:$XFD$7, 0))</f>
        <v/>
      </c>
      <c r="DD112" s="435" t="str" cm="1">
        <f t="array" ref="DD112">INDEX('Instrument Performance'!$B$7:$XFD$1048576,-1+MATCH($BF112, 'Instrument Performance'!$A$6:$A$1048576, 0), MATCH(DD$4, 'Instrument Performance'!$B$7:$XFD$7, 0))</f>
        <v/>
      </c>
      <c r="DE112" s="435" t="str" cm="1">
        <f t="array" ref="DE112">INDEX('Instrument Performance'!$B$7:$XFD$1048576,-1+MATCH($BF112, 'Instrument Performance'!$A$6:$A$1048576, 0), MATCH(DE$4, 'Instrument Performance'!$B$7:$XFD$7, 0))</f>
        <v/>
      </c>
      <c r="DF112" s="435" cm="1">
        <f t="array" ref="DF112">INDEX('Instrument Performance'!$B$7:$XFD$1048576,-1+MATCH($BF112, 'Instrument Performance'!$A$6:$A$1048576, 0), MATCH(DF$4, 'Instrument Performance'!$B$7:$XFD$7, 0))</f>
        <v>2.3675983295984727E-2</v>
      </c>
      <c r="DG112" s="435" cm="1">
        <f t="array" ref="DG112">INDEX('Instrument Performance'!$B$7:$XFD$1048576,-1+MATCH($BF112, 'Instrument Performance'!$A$6:$A$1048576, 0), MATCH(DG$4, 'Instrument Performance'!$B$7:$XFD$7, 0))</f>
        <v>-2.5074448784606851E-2</v>
      </c>
      <c r="DH112" s="437"/>
      <c r="DI112" s="440">
        <f t="shared" si="18"/>
        <v>41608</v>
      </c>
      <c r="DJ112" s="435">
        <f t="shared" si="20"/>
        <v>1.2188275059756908E-2</v>
      </c>
      <c r="DK112" s="443">
        <f t="shared" si="21"/>
        <v>-5.4794520547945207E-5</v>
      </c>
      <c r="DL112" s="438">
        <f t="shared" si="19"/>
        <v>1.0525725226650406E-2</v>
      </c>
      <c r="DM112" s="438">
        <v>1.054398273206902E-2</v>
      </c>
      <c r="DN112" s="444">
        <f t="shared" si="22"/>
        <v>1.6625498331065015E-3</v>
      </c>
      <c r="DP112" s="438">
        <f t="shared" si="23"/>
        <v>-1.8257505418613901E-5</v>
      </c>
    </row>
    <row r="113" spans="1:120">
      <c r="A113" s="436">
        <v>41639</v>
      </c>
      <c r="B113" s="435">
        <f>_xlfn.XLOOKUP(B$4,[3]taa_weights!$B$1:$BB$1,[3]taa_weights!$B111:$BB111,"CHECK",FALSE)</f>
        <v>4.0000000000794747E-2</v>
      </c>
      <c r="C113" s="435">
        <f>_xlfn.XLOOKUP(C$4,[3]taa_weights!$B$1:$BB$1,[3]taa_weights!$B111:$BB111,"CHECK",FALSE)</f>
        <v>0</v>
      </c>
      <c r="D113" s="435">
        <f>_xlfn.XLOOKUP(D$4,[3]taa_weights!$B$1:$BB$1,[3]taa_weights!$B111:$BB111,"CHECK",FALSE)</f>
        <v>0</v>
      </c>
      <c r="E113" s="435">
        <f>_xlfn.XLOOKUP(E$4,[3]taa_weights!$B$1:$BB$1,[3]taa_weights!$B111:$BB111,"CHECK",FALSE)</f>
        <v>0</v>
      </c>
      <c r="F113" s="435">
        <f>_xlfn.XLOOKUP(F$4,[3]taa_weights!$B$1:$BB$1,[3]taa_weights!$B111:$BB111,"CHECK",FALSE)</f>
        <v>2.504881362679675E-13</v>
      </c>
      <c r="G113" s="435">
        <f>_xlfn.XLOOKUP(G$4,[3]taa_weights!$B$1:$BB$1,[3]taa_weights!$B111:$BB111,"CHECK",FALSE)</f>
        <v>0</v>
      </c>
      <c r="H113" s="435">
        <f>_xlfn.XLOOKUP(H$4,[3]taa_weights!$B$1:$BB$1,[3]taa_weights!$B111:$BB111,"CHECK",FALSE)</f>
        <v>0</v>
      </c>
      <c r="I113" s="435">
        <f>_xlfn.XLOOKUP(I$4,[3]taa_weights!$B$1:$BB$1,[3]taa_weights!$B111:$BB111,"CHECK",FALSE)</f>
        <v>0</v>
      </c>
      <c r="J113" s="435">
        <f>_xlfn.XLOOKUP(J$4,[3]taa_weights!$B$1:$BB$1,[3]taa_weights!$B111:$BB111,"CHECK",FALSE)</f>
        <v>0</v>
      </c>
      <c r="K113" s="435">
        <f>_xlfn.XLOOKUP(K$4,[3]taa_weights!$B$1:$BB$1,[3]taa_weights!$B111:$BB111,"CHECK",FALSE)</f>
        <v>5.0000000000083582E-2</v>
      </c>
      <c r="L113" s="435">
        <f>_xlfn.XLOOKUP(L$4,[3]taa_weights!$B$1:$BB$1,[3]taa_weights!$B111:$BB111,"CHECK",FALSE)</f>
        <v>4.9999999999575197E-2</v>
      </c>
      <c r="M113" s="435">
        <f>_xlfn.XLOOKUP(M$4,[3]taa_weights!$B$1:$BB$1,[3]taa_weights!$B111:$BB111,"CHECK",FALSE)</f>
        <v>1.1110528114581511E-12</v>
      </c>
      <c r="N113" s="435">
        <f>_xlfn.XLOOKUP(N$4,[3]taa_weights!$B$1:$BB$1,[3]taa_weights!$B111:$BB111,"CHECK",FALSE)</f>
        <v>0</v>
      </c>
      <c r="O113" s="435">
        <f>_xlfn.XLOOKUP(O$4,[3]taa_weights!$B$1:$BB$1,[3]taa_weights!$B111:$BB111,"CHECK",FALSE)</f>
        <v>2.4999999999599641E-2</v>
      </c>
      <c r="P113" s="435">
        <f>_xlfn.XLOOKUP(P$4,[3]taa_weights!$B$1:$BB$1,[3]taa_weights!$B111:$BB111,"CHECK",FALSE)</f>
        <v>0</v>
      </c>
      <c r="Q113" s="435">
        <f>_xlfn.XLOOKUP(Q$4,[3]taa_weights!$B$1:$BB$1,[3]taa_weights!$B111:$BB111,"CHECK",FALSE)</f>
        <v>5.9460891890223578E-14</v>
      </c>
      <c r="R113" s="435">
        <f>_xlfn.XLOOKUP(R$4,[3]taa_weights!$B$1:$BB$1,[3]taa_weights!$B111:$BB111,"CHECK",FALSE)</f>
        <v>2.4999999999980229E-2</v>
      </c>
      <c r="S113" s="435">
        <f>_xlfn.XLOOKUP(S$4,[3]taa_weights!$B$1:$BB$1,[3]taa_weights!$B111:$BB111,"CHECK",FALSE)</f>
        <v>0</v>
      </c>
      <c r="T113" s="435">
        <f>_xlfn.XLOOKUP(T$4,[3]taa_weights!$B$1:$BB$1,[3]taa_weights!$B111:$BB111,"CHECK",FALSE)</f>
        <v>0</v>
      </c>
      <c r="U113" s="435">
        <f>_xlfn.XLOOKUP(U$4,[3]taa_weights!$B$1:$BB$1,[3]taa_weights!$B111:$BB111,"CHECK",FALSE)</f>
        <v>4.0000000032998757E-2</v>
      </c>
      <c r="V113" s="435">
        <f>_xlfn.XLOOKUP(V$4,[3]taa_weights!$B$1:$BB$1,[3]taa_weights!$B111:$BB111,"CHECK",FALSE)</f>
        <v>0</v>
      </c>
      <c r="W113" s="435">
        <f>_xlfn.XLOOKUP(W$4,[3]taa_weights!$B$1:$BB$1,[3]taa_weights!$B111:$BB111,"CHECK",FALSE)</f>
        <v>4.9999999999750459E-2</v>
      </c>
      <c r="X113" s="435">
        <f>_xlfn.XLOOKUP(X$4,[3]taa_weights!$B$1:$BB$1,[3]taa_weights!$B111:$BB111,"CHECK",FALSE)</f>
        <v>3.8042253838259102E-13</v>
      </c>
      <c r="Y113" s="435">
        <f>_xlfn.XLOOKUP(Y$4,[3]taa_weights!$B$1:$BB$1,[3]taa_weights!$B111:$BB111,"CHECK",FALSE)</f>
        <v>5.0000000000126693E-2</v>
      </c>
      <c r="Z113" s="435">
        <f>_xlfn.XLOOKUP(Z$4,[3]taa_weights!$B$1:$BB$1,[3]taa_weights!$B111:$BB111,"CHECK",FALSE)</f>
        <v>4.99999999706527E-2</v>
      </c>
      <c r="AA113" s="435">
        <f>_xlfn.XLOOKUP(AA$4,[3]taa_weights!$B$1:$BB$1,[3]taa_weights!$B111:$BB111,"CHECK",FALSE)</f>
        <v>0</v>
      </c>
      <c r="AB113" s="435">
        <f>_xlfn.XLOOKUP(AB$4,[3]taa_weights!$B$1:$BB$1,[3]taa_weights!$B111:$BB111,"CHECK",FALSE)</f>
        <v>0</v>
      </c>
      <c r="AC113" s="435">
        <f>_xlfn.XLOOKUP(AC$4,[3]taa_weights!$B$1:$BB$1,[3]taa_weights!$B111:$BB111,"CHECK",FALSE)</f>
        <v>1.1732229425056969E-13</v>
      </c>
      <c r="AD113" s="435">
        <f>_xlfn.XLOOKUP(AD$4,[3]taa_weights!$B$1:$BB$1,[3]taa_weights!$B111:$BB111,"CHECK",FALSE)</f>
        <v>0</v>
      </c>
      <c r="AE113" s="435">
        <f>_xlfn.XLOOKUP(AE$4,[3]taa_weights!$B$1:$BB$1,[3]taa_weights!$B111:$BB111,"CHECK",FALSE)</f>
        <v>0</v>
      </c>
      <c r="AF113" s="435">
        <f>_xlfn.XLOOKUP(AF$4,[3]taa_weights!$B$1:$BB$1,[3]taa_weights!$B111:$BB111,"CHECK",FALSE)</f>
        <v>1.971424456815957E-13</v>
      </c>
      <c r="AG113" s="435">
        <f>_xlfn.XLOOKUP(AG$4,[3]taa_weights!$B$1:$BB$1,[3]taa_weights!$B111:$BB111,"CHECK",FALSE)</f>
        <v>0</v>
      </c>
      <c r="AH113" s="435">
        <f>_xlfn.XLOOKUP(AH$4,[3]taa_weights!$B$1:$BB$1,[3]taa_weights!$B111:$BB111,"CHECK",FALSE)</f>
        <v>4.9999999999868122E-2</v>
      </c>
      <c r="AI113" s="435">
        <f>_xlfn.XLOOKUP(AI$4,[3]taa_weights!$B$1:$BB$1,[3]taa_weights!$B111:$BB111,"CHECK",FALSE)</f>
        <v>0</v>
      </c>
      <c r="AJ113" s="435">
        <f>_xlfn.XLOOKUP(AJ$4,[3]taa_weights!$B$1:$BB$1,[3]taa_weights!$B111:$BB111,"CHECK",FALSE)</f>
        <v>5.0000000000160097E-2</v>
      </c>
      <c r="AK113" s="435">
        <f>_xlfn.XLOOKUP(AK$4,[3]taa_weights!$B$1:$BB$1,[3]taa_weights!$B111:$BB111,"CHECK",FALSE)</f>
        <v>5.0000000000092963E-2</v>
      </c>
      <c r="AL113" s="435">
        <f>_xlfn.XLOOKUP(AL$4,[3]taa_weights!$B$1:$BB$1,[3]taa_weights!$B111:$BB111,"CHECK",FALSE)</f>
        <v>0</v>
      </c>
      <c r="AM113" s="435">
        <f>_xlfn.XLOOKUP(AM$4,[3]taa_weights!$B$1:$BB$1,[3]taa_weights!$B111:$BB111,"CHECK",FALSE)</f>
        <v>0</v>
      </c>
      <c r="AN113" s="435">
        <f>_xlfn.XLOOKUP(AN$4,[3]taa_weights!$B$1:$BB$1,[3]taa_weights!$B111:$BB111,"CHECK",FALSE)</f>
        <v>0</v>
      </c>
      <c r="AO113" s="435">
        <f>_xlfn.XLOOKUP(AO$4,[3]taa_weights!$B$1:$BB$1,[3]taa_weights!$B111:$BB111,"CHECK",FALSE)</f>
        <v>4.6153846153112008E-2</v>
      </c>
      <c r="AP113" s="435">
        <f>_xlfn.XLOOKUP(AP$4,[3]taa_weights!$B$1:$BB$1,[3]taa_weights!$B111:$BB111,"CHECK",FALSE)</f>
        <v>7.5384615384861686E-2</v>
      </c>
      <c r="AQ113" s="435">
        <f>_xlfn.XLOOKUP(AQ$4,[3]taa_weights!$B$1:$BB$1,[3]taa_weights!$B111:$BB111,"CHECK",FALSE)</f>
        <v>0.1000000000001898</v>
      </c>
      <c r="AR113" s="435">
        <f>_xlfn.XLOOKUP(AR$4,[3]taa_weights!$B$1:$BB$1,[3]taa_weights!$B111:$BB111,"CHECK",FALSE)</f>
        <v>4.3989676848030098E-14</v>
      </c>
      <c r="AS113" s="435">
        <f>_xlfn.XLOOKUP(AS$4,[3]taa_weights!$B$1:$BB$1,[3]taa_weights!$B111:$BB111,"CHECK",FALSE)</f>
        <v>0</v>
      </c>
      <c r="AT113" s="435">
        <f>_xlfn.XLOOKUP(AT$4,[3]taa_weights!$B$1:$BB$1,[3]taa_weights!$B111:$BB111,"CHECK",FALSE)</f>
        <v>1.9846153846014691E-2</v>
      </c>
      <c r="AU113" s="435">
        <f>_xlfn.XLOOKUP(AU$4,[3]taa_weights!$B$1:$BB$1,[3]taa_weights!$B111:$BB111,"CHECK",FALSE)</f>
        <v>0</v>
      </c>
      <c r="AV113" s="435">
        <f>_xlfn.XLOOKUP(AV$4,[3]taa_weights!$B$1:$BB$1,[3]taa_weights!$B111:$BB111,"CHECK",FALSE)</f>
        <v>5.0000000000154789E-2</v>
      </c>
      <c r="AW113" s="435">
        <f>_xlfn.XLOOKUP(AW$4,[3]taa_weights!$B$1:$BB$1,[3]taa_weights!$B111:$BB111,"CHECK",FALSE)</f>
        <v>1.241742547134706E-2</v>
      </c>
      <c r="AX113" s="435">
        <f>_xlfn.XLOOKUP(AX$4,[3]taa_weights!$B$1:$BB$1,[3]taa_weights!$B111:$BB111,"CHECK",FALSE)</f>
        <v>0.1000000000001898</v>
      </c>
      <c r="AY113" s="435">
        <f>_xlfn.XLOOKUP(AY$4,[3]taa_weights!$B$1:$BB$1,[3]taa_weights!$B111:$BB111,"CHECK",FALSE)</f>
        <v>4.6197959144294802E-2</v>
      </c>
      <c r="AZ113" s="435">
        <f>_xlfn.XLOOKUP(AZ$4,[3]taa_weights!$B$1:$BB$1,[3]taa_weights!$B111:$BB111,"CHECK",FALSE)</f>
        <v>1.9503011969562109E-13</v>
      </c>
      <c r="BA113" s="435">
        <f>_xlfn.XLOOKUP(BA$4,[3]taa_weights!$B$1:$BB$1,[3]taa_weights!$B111:$BB111,"CHECK",FALSE)</f>
        <v>2.0000000000197669E-2</v>
      </c>
      <c r="BB113" s="435">
        <f>_xlfn.XLOOKUP(BB$4,[3]taa_weights!$B$1:$BB$1,[3]taa_weights!$B111:$BB111,"CHECK",FALSE)</f>
        <v>0</v>
      </c>
      <c r="BC113" s="426"/>
      <c r="BD113" s="438">
        <f t="shared" si="16"/>
        <v>1.0000000000064004</v>
      </c>
      <c r="BE113" s="439"/>
      <c r="BF113" s="440">
        <f t="shared" si="17"/>
        <v>41639</v>
      </c>
      <c r="BG113" s="435" cm="1">
        <f t="array" ref="BG113">INDEX('Instrument Performance'!$B$7:$XFD$1048576,-1+MATCH($BF113, 'Instrument Performance'!$A$6:$A$1048576, 0), MATCH(BG$4, 'Instrument Performance'!$B$7:$XFD$7, 0))</f>
        <v>-1.170562E-3</v>
      </c>
      <c r="BH113" s="435" cm="1">
        <f t="array" ref="BH113">INDEX('Instrument Performance'!$B$7:$XFD$1048576,-1+MATCH($BF113, 'Instrument Performance'!$A$6:$A$1048576, 0), MATCH(BH$4, 'Instrument Performance'!$B$7:$XFD$7, 0))</f>
        <v>-1.7963750000000001E-2</v>
      </c>
      <c r="BI113" s="435" cm="1">
        <f t="array" ref="BI113">INDEX('Instrument Performance'!$B$7:$XFD$1048576,-1+MATCH($BF113, 'Instrument Performance'!$A$6:$A$1048576, 0), MATCH(BI$4, 'Instrument Performance'!$B$7:$XFD$7, 0))</f>
        <v>-1.152892E-2</v>
      </c>
      <c r="BJ113" s="435" cm="1">
        <f t="array" ref="BJ113">INDEX('Instrument Performance'!$B$7:$XFD$1048576,-1+MATCH($BF113, 'Instrument Performance'!$A$6:$A$1048576, 0), MATCH(BJ$4, 'Instrument Performance'!$B$7:$XFD$7, 0))</f>
        <v>-1.452295E-2</v>
      </c>
      <c r="BK113" s="435" cm="1">
        <f t="array" ref="BK113">INDEX('Instrument Performance'!$B$7:$XFD$1048576,-1+MATCH($BF113, 'Instrument Performance'!$A$6:$A$1048576, 0), MATCH(BK$4, 'Instrument Performance'!$B$7:$XFD$7, 0))</f>
        <v>-4.7182962661118655E-3</v>
      </c>
      <c r="BL113" s="435" cm="1">
        <f t="array" ref="BL113">INDEX('Instrument Performance'!$B$7:$XFD$1048576,-1+MATCH($BF113, 'Instrument Performance'!$A$6:$A$1048576, 0), MATCH(BL$4, 'Instrument Performance'!$B$7:$XFD$7, 0))</f>
        <v>-1.1486016124133691E-3</v>
      </c>
      <c r="BM113" s="435" cm="1">
        <f t="array" ref="BM113">INDEX('Instrument Performance'!$B$7:$XFD$1048576,-1+MATCH($BF113, 'Instrument Performance'!$A$6:$A$1048576, 0), MATCH(BM$4, 'Instrument Performance'!$B$7:$XFD$7, 0))</f>
        <v>8.5469819999999998E-3</v>
      </c>
      <c r="BN113" s="435" cm="1">
        <f t="array" ref="BN113">INDEX('Instrument Performance'!$B$7:$XFD$1048576,-1+MATCH($BF113, 'Instrument Performance'!$A$6:$A$1048576, 0), MATCH(BN$4, 'Instrument Performance'!$B$7:$XFD$7, 0))</f>
        <v>-2.8793807195413024E-3</v>
      </c>
      <c r="BO113" s="435" cm="1">
        <f t="array" ref="BO113">INDEX('Instrument Performance'!$B$7:$XFD$1048576,-1+MATCH($BF113, 'Instrument Performance'!$A$6:$A$1048576, 0), MATCH(BO$4, 'Instrument Performance'!$B$7:$XFD$7, 0))</f>
        <v>-5.2049399999999999E-3</v>
      </c>
      <c r="BP113" s="435" cm="1">
        <f t="array" ref="BP113">INDEX('Instrument Performance'!$B$7:$XFD$1048576,-1+MATCH($BF113, 'Instrument Performance'!$A$6:$A$1048576, 0), MATCH(BP$4, 'Instrument Performance'!$B$7:$XFD$7, 0))</f>
        <v>-1.8210292457188082E-5</v>
      </c>
      <c r="BQ113" s="435" cm="1">
        <f t="array" ref="BQ113">INDEX('Instrument Performance'!$B$7:$XFD$1048576,-1+MATCH($BF113, 'Instrument Performance'!$A$6:$A$1048576, 0), MATCH(BQ$4, 'Instrument Performance'!$B$7:$XFD$7, 0))</f>
        <v>-6.095496105655851E-4</v>
      </c>
      <c r="BR113" s="435" cm="1">
        <f t="array" ref="BR113">INDEX('Instrument Performance'!$B$7:$XFD$1048576,-1+MATCH($BF113, 'Instrument Performance'!$A$6:$A$1048576, 0), MATCH(BR$4, 'Instrument Performance'!$B$7:$XFD$7, 0))</f>
        <v>7.1500549999999998E-3</v>
      </c>
      <c r="BS113" s="435" cm="1">
        <f t="array" ref="BS113">INDEX('Instrument Performance'!$B$7:$XFD$1048576,-1+MATCH($BF113, 'Instrument Performance'!$A$6:$A$1048576, 0), MATCH(BS$4, 'Instrument Performance'!$B$7:$XFD$7, 0))</f>
        <v>3.2386060555405711E-3</v>
      </c>
      <c r="BT113" s="435" cm="1">
        <f t="array" ref="BT113">INDEX('Instrument Performance'!$B$7:$XFD$1048576,-1+MATCH($BF113, 'Instrument Performance'!$A$6:$A$1048576, 0), MATCH(BT$4, 'Instrument Performance'!$B$7:$XFD$7, 0))</f>
        <v>5.0416870000000004E-3</v>
      </c>
      <c r="BU113" s="435" cm="1">
        <f t="array" ref="BU113">INDEX('Instrument Performance'!$B$7:$XFD$1048576,-1+MATCH($BF113, 'Instrument Performance'!$A$6:$A$1048576, 0), MATCH(BU$4, 'Instrument Performance'!$B$7:$XFD$7, 0))</f>
        <v>3.0508442103958089E-3</v>
      </c>
      <c r="BV113" s="435" cm="1">
        <f t="array" ref="BV113">INDEX('Instrument Performance'!$B$7:$XFD$1048576,-1+MATCH($BF113, 'Instrument Performance'!$A$6:$A$1048576, 0), MATCH(BV$4, 'Instrument Performance'!$B$7:$XFD$7, 0))</f>
        <v>-1.1486016124133691E-3</v>
      </c>
      <c r="BW113" s="435" cm="1">
        <f t="array" ref="BW113">INDEX('Instrument Performance'!$B$7:$XFD$1048576,-1+MATCH($BF113, 'Instrument Performance'!$A$6:$A$1048576, 0), MATCH(BW$4, 'Instrument Performance'!$B$7:$XFD$7, 0))</f>
        <v>-5.1999999999999998E-3</v>
      </c>
      <c r="BX113" s="435" cm="1">
        <f t="array" ref="BX113">INDEX('Instrument Performance'!$B$7:$XFD$1048576,-1+MATCH($BF113, 'Instrument Performance'!$A$6:$A$1048576, 0), MATCH(BX$4, 'Instrument Performance'!$B$7:$XFD$7, 0))</f>
        <v>1.7253994032132125E-2</v>
      </c>
      <c r="BY113" s="435" cm="1">
        <f t="array" ref="BY113">INDEX('Instrument Performance'!$B$7:$XFD$1048576,-1+MATCH($BF113, 'Instrument Performance'!$A$6:$A$1048576, 0), MATCH(BY$4, 'Instrument Performance'!$B$7:$XFD$7, 0))</f>
        <v>2.2800000000000001E-2</v>
      </c>
      <c r="BZ113" s="435" cm="1">
        <f t="array" ref="BZ113">INDEX('Instrument Performance'!$B$7:$XFD$1048576,-1+MATCH($BF113, 'Instrument Performance'!$A$6:$A$1048576, 0), MATCH(BZ$4, 'Instrument Performance'!$B$7:$XFD$7, 0))</f>
        <v>3.7108555117118636E-2</v>
      </c>
      <c r="CA113" s="435" cm="1">
        <f t="array" ref="CA113">INDEX('Instrument Performance'!$B$7:$XFD$1048576,-1+MATCH($BF113, 'Instrument Performance'!$A$6:$A$1048576, 0), MATCH(CA$4, 'Instrument Performance'!$B$7:$XFD$7, 0))</f>
        <v>1.09E-2</v>
      </c>
      <c r="CB113" s="435" cm="1">
        <f t="array" ref="CB113">INDEX('Instrument Performance'!$B$7:$XFD$1048576,-1+MATCH($BF113, 'Instrument Performance'!$A$6:$A$1048576, 0), MATCH(CB$4, 'Instrument Performance'!$B$7:$XFD$7, 0))</f>
        <v>1.7843120000000001E-2</v>
      </c>
      <c r="CC113" s="435" cm="1">
        <f t="array" ref="CC113">INDEX('Instrument Performance'!$B$7:$XFD$1048576,-1+MATCH($BF113, 'Instrument Performance'!$A$6:$A$1048576, 0), MATCH(CC$4, 'Instrument Performance'!$B$7:$XFD$7, 0))</f>
        <v>3.3090000000000001E-2</v>
      </c>
      <c r="CD113" s="435" cm="1">
        <f t="array" ref="CD113">INDEX('Instrument Performance'!$B$7:$XFD$1048576,-1+MATCH($BF113, 'Instrument Performance'!$A$6:$A$1048576, 0), MATCH(CD$4, 'Instrument Performance'!$B$7:$XFD$7, 0))</f>
        <v>3.0054020000000001E-2</v>
      </c>
      <c r="CE113" s="435" cm="1">
        <f t="array" ref="CE113">INDEX('Instrument Performance'!$B$7:$XFD$1048576,-1+MATCH($BF113, 'Instrument Performance'!$A$6:$A$1048576, 0), MATCH(CE$4, 'Instrument Performance'!$B$7:$XFD$7, 0))</f>
        <v>2.5327426069424952E-2</v>
      </c>
      <c r="CF113" s="435" cm="1">
        <f t="array" ref="CF113">INDEX('Instrument Performance'!$B$7:$XFD$1048576,-1+MATCH($BF113, 'Instrument Performance'!$A$6:$A$1048576, 0), MATCH(CF$4, 'Instrument Performance'!$B$7:$XFD$7, 0))</f>
        <v>2.0165099999999998E-2</v>
      </c>
      <c r="CG113" s="435" cm="1">
        <f t="array" ref="CG113">INDEX('Instrument Performance'!$B$7:$XFD$1048576,-1+MATCH($BF113, 'Instrument Performance'!$A$6:$A$1048576, 0), MATCH(CG$4, 'Instrument Performance'!$B$7:$XFD$7, 0))</f>
        <v>2.1479979999999999E-2</v>
      </c>
      <c r="CH113" s="435" cm="1">
        <f t="array" ref="CH113">INDEX('Instrument Performance'!$B$7:$XFD$1048576,-1+MATCH($BF113, 'Instrument Performance'!$A$6:$A$1048576, 0), MATCH(CH$4, 'Instrument Performance'!$B$7:$XFD$7, 0))</f>
        <v>2.8818690000000001E-2</v>
      </c>
      <c r="CI113" s="435" cm="1">
        <f t="array" ref="CI113">INDEX('Instrument Performance'!$B$7:$XFD$1048576,-1+MATCH($BF113, 'Instrument Performance'!$A$6:$A$1048576, 0), MATCH(CI$4, 'Instrument Performance'!$B$7:$XFD$7, 0))</f>
        <v>1.2703880000000001E-2</v>
      </c>
      <c r="CJ113" s="435" cm="1">
        <f t="array" ref="CJ113">INDEX('Instrument Performance'!$B$7:$XFD$1048576,-1+MATCH($BF113, 'Instrument Performance'!$A$6:$A$1048576, 0), MATCH(CJ$4, 'Instrument Performance'!$B$7:$XFD$7, 0))</f>
        <v>6.11424E-3</v>
      </c>
      <c r="CK113" s="435" cm="1">
        <f t="array" ref="CK113">INDEX('Instrument Performance'!$B$7:$XFD$1048576,-1+MATCH($BF113, 'Instrument Performance'!$A$6:$A$1048576, 0), MATCH(CK$4, 'Instrument Performance'!$B$7:$XFD$7, 0))</f>
        <v>1.8963339999999999E-2</v>
      </c>
      <c r="CL113" s="435" cm="1">
        <f t="array" ref="CL113">INDEX('Instrument Performance'!$B$7:$XFD$1048576,-1+MATCH($BF113, 'Instrument Performance'!$A$6:$A$1048576, 0), MATCH(CL$4, 'Instrument Performance'!$B$7:$XFD$7, 0))</f>
        <v>1.04E-2</v>
      </c>
      <c r="CM113" s="435" cm="1">
        <f t="array" ref="CM113">INDEX('Instrument Performance'!$B$7:$XFD$1048576,-1+MATCH($BF113, 'Instrument Performance'!$A$6:$A$1048576, 0), MATCH(CM$4, 'Instrument Performance'!$B$7:$XFD$7, 0))</f>
        <v>5.0886330000000004E-3</v>
      </c>
      <c r="CN113" s="435" cm="1">
        <f t="array" ref="CN113">INDEX('Instrument Performance'!$B$7:$XFD$1048576,-1+MATCH($BF113, 'Instrument Performance'!$A$6:$A$1048576, 0), MATCH(CN$4, 'Instrument Performance'!$B$7:$XFD$7, 0))</f>
        <v>3.9E-2</v>
      </c>
      <c r="CO113" s="435" cm="1">
        <f t="array" ref="CO113">INDEX('Instrument Performance'!$B$7:$XFD$1048576,-1+MATCH($BF113, 'Instrument Performance'!$A$6:$A$1048576, 0), MATCH(CO$4, 'Instrument Performance'!$B$7:$XFD$7, 0))</f>
        <v>3.5881440000000001E-2</v>
      </c>
      <c r="CP113" s="435" cm="1">
        <f t="array" ref="CP113">INDEX('Instrument Performance'!$B$7:$XFD$1048576,-1+MATCH($BF113, 'Instrument Performance'!$A$6:$A$1048576, 0), MATCH(CP$4, 'Instrument Performance'!$B$7:$XFD$7, 0))</f>
        <v>3.1102100000000001E-2</v>
      </c>
      <c r="CQ113" s="435" cm="1">
        <f t="array" ref="CQ113">INDEX('Instrument Performance'!$B$7:$XFD$1048576,-1+MATCH($BF113, 'Instrument Performance'!$A$6:$A$1048576, 0), MATCH(CQ$4, 'Instrument Performance'!$B$7:$XFD$7, 0))</f>
        <v>-9.5371058999514455E-3</v>
      </c>
      <c r="CR113" s="435" cm="1">
        <f t="array" ref="CR113">INDEX('Instrument Performance'!$B$7:$XFD$1048576,-1+MATCH($BF113, 'Instrument Performance'!$A$6:$A$1048576, 0), MATCH(CR$4, 'Instrument Performance'!$B$7:$XFD$7, 0))</f>
        <v>1.1318180000000001E-2</v>
      </c>
      <c r="CS113" s="435" cm="1">
        <f t="array" ref="CS113">INDEX('Instrument Performance'!$B$7:$XFD$1048576,-1+MATCH($BF113, 'Instrument Performance'!$A$6:$A$1048576, 0), MATCH(CS$4, 'Instrument Performance'!$B$7:$XFD$7, 0))</f>
        <v>3.8357753261071936E-2</v>
      </c>
      <c r="CT113" s="435" cm="1">
        <f t="array" ref="CT113">INDEX('Instrument Performance'!$B$7:$XFD$1048576,-1+MATCH($BF113, 'Instrument Performance'!$A$6:$A$1048576, 0), MATCH(CT$4, 'Instrument Performance'!$B$7:$XFD$7, 0))</f>
        <v>4.1352844899800829E-3</v>
      </c>
      <c r="CU113" s="435" cm="1">
        <f t="array" ref="CU113">INDEX('Instrument Performance'!$B$7:$XFD$1048576,-1+MATCH($BF113, 'Instrument Performance'!$A$6:$A$1048576, 0), MATCH(CU$4, 'Instrument Performance'!$B$7:$XFD$7, 0))</f>
        <v>3.3729398236872488E-3</v>
      </c>
      <c r="CV113" s="435" cm="1">
        <f t="array" ref="CV113">INDEX('Instrument Performance'!$B$7:$XFD$1048576,-1+MATCH($BF113, 'Instrument Performance'!$A$6:$A$1048576, 0), MATCH(CV$4, 'Instrument Performance'!$B$7:$XFD$7, 0))</f>
        <v>7.2693999999999995E-2</v>
      </c>
      <c r="CW113" s="435" cm="1">
        <f t="array" ref="CW113">INDEX('Instrument Performance'!$B$7:$XFD$1048576,-1+MATCH($BF113, 'Instrument Performance'!$A$6:$A$1048576, 0), MATCH(CW$4, 'Instrument Performance'!$B$7:$XFD$7, 0))</f>
        <v>-4.125743008736571E-2</v>
      </c>
      <c r="CX113" s="435" cm="1">
        <f t="array" ref="CX113">INDEX('Instrument Performance'!$B$7:$XFD$1048576,-1+MATCH($BF113, 'Instrument Performance'!$A$6:$A$1048576, 0), MATCH(CX$4, 'Instrument Performance'!$B$7:$XFD$7, 0))</f>
        <v>1.6115645317471339E-2</v>
      </c>
      <c r="CY113" s="435" cm="1">
        <f t="array" ref="CY113">INDEX('Instrument Performance'!$B$7:$XFD$1048576,-1+MATCH($BF113, 'Instrument Performance'!$A$6:$A$1048576, 0), MATCH(CY$4, 'Instrument Performance'!$B$7:$XFD$7, 0))</f>
        <v>9.1136933242197404E-3</v>
      </c>
      <c r="CZ113" s="435" cm="1">
        <f t="array" ref="CZ113">INDEX('Instrument Performance'!$B$7:$XFD$1048576,-1+MATCH($BF113, 'Instrument Performance'!$A$6:$A$1048576, 0), MATCH(CZ$4, 'Instrument Performance'!$B$7:$XFD$7, 0))</f>
        <v>2.7500524613803368E-2</v>
      </c>
      <c r="DA113" s="435" cm="1">
        <f t="array" ref="DA113">INDEX('Instrument Performance'!$B$7:$XFD$1048576,-1+MATCH($BF113, 'Instrument Performance'!$A$6:$A$1048576, 0), MATCH(DA$4, 'Instrument Performance'!$B$7:$XFD$7, 0))</f>
        <v>3.2800000000000003E-2</v>
      </c>
      <c r="DB113" s="435" cm="1">
        <f t="array" ref="DB113">INDEX('Instrument Performance'!$B$7:$XFD$1048576,-1+MATCH($BF113, 'Instrument Performance'!$A$6:$A$1048576, 0), MATCH(DB$4, 'Instrument Performance'!$B$7:$XFD$7, 0))</f>
        <v>4.2661999999999999E-2</v>
      </c>
      <c r="DC113" s="435" cm="1">
        <f t="array" ref="DC113">INDEX('Instrument Performance'!$B$7:$XFD$1048576,-1+MATCH($BF113, 'Instrument Performance'!$A$6:$A$1048576, 0), MATCH(DC$4, 'Instrument Performance'!$B$7:$XFD$7, 0))</f>
        <v>7.2693999999999995E-2</v>
      </c>
      <c r="DD113" s="435" cm="1">
        <f t="array" ref="DD113">INDEX('Instrument Performance'!$B$7:$XFD$1048576,-1+MATCH($BF113, 'Instrument Performance'!$A$6:$A$1048576, 0), MATCH(DD$4, 'Instrument Performance'!$B$7:$XFD$7, 0))</f>
        <v>4.2661999999999999E-2</v>
      </c>
      <c r="DE113" s="435" cm="1">
        <f t="array" ref="DE113">INDEX('Instrument Performance'!$B$7:$XFD$1048576,-1+MATCH($BF113, 'Instrument Performance'!$A$6:$A$1048576, 0), MATCH(DE$4, 'Instrument Performance'!$B$7:$XFD$7, 0))</f>
        <v>7.2693999999999995E-2</v>
      </c>
      <c r="DF113" s="435" cm="1">
        <f t="array" ref="DF113">INDEX('Instrument Performance'!$B$7:$XFD$1048576,-1+MATCH($BF113, 'Instrument Performance'!$A$6:$A$1048576, 0), MATCH(DF$4, 'Instrument Performance'!$B$7:$XFD$7, 0))</f>
        <v>-7.6233580448717871E-3</v>
      </c>
      <c r="DG113" s="435" cm="1">
        <f t="array" ref="DG113">INDEX('Instrument Performance'!$B$7:$XFD$1048576,-1+MATCH($BF113, 'Instrument Performance'!$A$6:$A$1048576, 0), MATCH(DG$4, 'Instrument Performance'!$B$7:$XFD$7, 0))</f>
        <v>-3.6843714591121568E-3</v>
      </c>
      <c r="DH113" s="437"/>
      <c r="DI113" s="440">
        <f t="shared" si="18"/>
        <v>41639</v>
      </c>
      <c r="DJ113" s="435">
        <f t="shared" si="20"/>
        <v>2.8347552832685936E-2</v>
      </c>
      <c r="DK113" s="443">
        <f t="shared" si="21"/>
        <v>-5.4794520547945207E-5</v>
      </c>
      <c r="DL113" s="438">
        <f t="shared" si="19"/>
        <v>2.6602205639324916E-2</v>
      </c>
      <c r="DM113" s="438">
        <v>2.664893786313538E-2</v>
      </c>
      <c r="DN113" s="444">
        <f t="shared" si="22"/>
        <v>1.7453471933610194E-3</v>
      </c>
      <c r="DP113" s="438">
        <f t="shared" si="23"/>
        <v>-4.6732223810463935E-5</v>
      </c>
    </row>
    <row r="114" spans="1:120">
      <c r="A114" s="436">
        <v>41670</v>
      </c>
      <c r="B114" s="435">
        <f>_xlfn.XLOOKUP(B$4,[3]taa_weights!$B$1:$BB$1,[3]taa_weights!$B112:$BB112,"CHECK",FALSE)</f>
        <v>1.4999999992095151E-2</v>
      </c>
      <c r="C114" s="435">
        <f>_xlfn.XLOOKUP(C$4,[3]taa_weights!$B$1:$BB$1,[3]taa_weights!$B112:$BB112,"CHECK",FALSE)</f>
        <v>4.6957390922283252E-13</v>
      </c>
      <c r="D114" s="435">
        <f>_xlfn.XLOOKUP(D$4,[3]taa_weights!$B$1:$BB$1,[3]taa_weights!$B112:$BB112,"CHECK",FALSE)</f>
        <v>0</v>
      </c>
      <c r="E114" s="435">
        <f>_xlfn.XLOOKUP(E$4,[3]taa_weights!$B$1:$BB$1,[3]taa_weights!$B112:$BB112,"CHECK",FALSE)</f>
        <v>0</v>
      </c>
      <c r="F114" s="435">
        <f>_xlfn.XLOOKUP(F$4,[3]taa_weights!$B$1:$BB$1,[3]taa_weights!$B112:$BB112,"CHECK",FALSE)</f>
        <v>1.351673317233001E-13</v>
      </c>
      <c r="G114" s="435">
        <f>_xlfn.XLOOKUP(G$4,[3]taa_weights!$B$1:$BB$1,[3]taa_weights!$B112:$BB112,"CHECK",FALSE)</f>
        <v>2.5546923591547852E-14</v>
      </c>
      <c r="H114" s="435">
        <f>_xlfn.XLOOKUP(H$4,[3]taa_weights!$B$1:$BB$1,[3]taa_weights!$B112:$BB112,"CHECK",FALSE)</f>
        <v>0</v>
      </c>
      <c r="I114" s="435">
        <f>_xlfn.XLOOKUP(I$4,[3]taa_weights!$B$1:$BB$1,[3]taa_weights!$B112:$BB112,"CHECK",FALSE)</f>
        <v>8.7892748694367967E-15</v>
      </c>
      <c r="J114" s="435">
        <f>_xlfn.XLOOKUP(J$4,[3]taa_weights!$B$1:$BB$1,[3]taa_weights!$B112:$BB112,"CHECK",FALSE)</f>
        <v>0</v>
      </c>
      <c r="K114" s="435">
        <f>_xlfn.XLOOKUP(K$4,[3]taa_weights!$B$1:$BB$1,[3]taa_weights!$B112:$BB112,"CHECK",FALSE)</f>
        <v>5.0000000000005068E-2</v>
      </c>
      <c r="L114" s="435">
        <f>_xlfn.XLOOKUP(L$4,[3]taa_weights!$B$1:$BB$1,[3]taa_weights!$B112:$BB112,"CHECK",FALSE)</f>
        <v>2.4999999999664409E-2</v>
      </c>
      <c r="M114" s="435">
        <f>_xlfn.XLOOKUP(M$4,[3]taa_weights!$B$1:$BB$1,[3]taa_weights!$B112:$BB112,"CHECK",FALSE)</f>
        <v>4.8134674124019296E-13</v>
      </c>
      <c r="N114" s="435">
        <f>_xlfn.XLOOKUP(N$4,[3]taa_weights!$B$1:$BB$1,[3]taa_weights!$B112:$BB112,"CHECK",FALSE)</f>
        <v>0</v>
      </c>
      <c r="O114" s="435">
        <f>_xlfn.XLOOKUP(O$4,[3]taa_weights!$B$1:$BB$1,[3]taa_weights!$B112:$BB112,"CHECK",FALSE)</f>
        <v>2.4999999999619452E-2</v>
      </c>
      <c r="P114" s="435">
        <f>_xlfn.XLOOKUP(P$4,[3]taa_weights!$B$1:$BB$1,[3]taa_weights!$B112:$BB112,"CHECK",FALSE)</f>
        <v>0</v>
      </c>
      <c r="Q114" s="435">
        <f>_xlfn.XLOOKUP(Q$4,[3]taa_weights!$B$1:$BB$1,[3]taa_weights!$B112:$BB112,"CHECK",FALSE)</f>
        <v>4.9999999999945727E-2</v>
      </c>
      <c r="R114" s="435">
        <f>_xlfn.XLOOKUP(R$4,[3]taa_weights!$B$1:$BB$1,[3]taa_weights!$B112:$BB112,"CHECK",FALSE)</f>
        <v>0</v>
      </c>
      <c r="S114" s="435">
        <f>_xlfn.XLOOKUP(S$4,[3]taa_weights!$B$1:$BB$1,[3]taa_weights!$B112:$BB112,"CHECK",FALSE)</f>
        <v>0</v>
      </c>
      <c r="T114" s="435">
        <f>_xlfn.XLOOKUP(T$4,[3]taa_weights!$B$1:$BB$1,[3]taa_weights!$B112:$BB112,"CHECK",FALSE)</f>
        <v>0</v>
      </c>
      <c r="U114" s="435">
        <f>_xlfn.XLOOKUP(U$4,[3]taa_weights!$B$1:$BB$1,[3]taa_weights!$B112:$BB112,"CHECK",FALSE)</f>
        <v>4.0000000033028608E-2</v>
      </c>
      <c r="V114" s="435">
        <f>_xlfn.XLOOKUP(V$4,[3]taa_weights!$B$1:$BB$1,[3]taa_weights!$B112:$BB112,"CHECK",FALSE)</f>
        <v>0</v>
      </c>
      <c r="W114" s="435">
        <f>_xlfn.XLOOKUP(W$4,[3]taa_weights!$B$1:$BB$1,[3]taa_weights!$B112:$BB112,"CHECK",FALSE)</f>
        <v>4.9999999999815477E-2</v>
      </c>
      <c r="X114" s="435">
        <f>_xlfn.XLOOKUP(X$4,[3]taa_weights!$B$1:$BB$1,[3]taa_weights!$B112:$BB112,"CHECK",FALSE)</f>
        <v>1.0762710456142639E-13</v>
      </c>
      <c r="Y114" s="435">
        <f>_xlfn.XLOOKUP(Y$4,[3]taa_weights!$B$1:$BB$1,[3]taa_weights!$B112:$BB112,"CHECK",FALSE)</f>
        <v>5.0000000000084727E-2</v>
      </c>
      <c r="Z114" s="435">
        <f>_xlfn.XLOOKUP(Z$4,[3]taa_weights!$B$1:$BB$1,[3]taa_weights!$B112:$BB112,"CHECK",FALSE)</f>
        <v>4.9999999980406051E-2</v>
      </c>
      <c r="AA114" s="435">
        <f>_xlfn.XLOOKUP(AA$4,[3]taa_weights!$B$1:$BB$1,[3]taa_weights!$B112:$BB112,"CHECK",FALSE)</f>
        <v>0</v>
      </c>
      <c r="AB114" s="435">
        <f>_xlfn.XLOOKUP(AB$4,[3]taa_weights!$B$1:$BB$1,[3]taa_weights!$B112:$BB112,"CHECK",FALSE)</f>
        <v>7.9325815297337645E-14</v>
      </c>
      <c r="AC114" s="435">
        <f>_xlfn.XLOOKUP(AC$4,[3]taa_weights!$B$1:$BB$1,[3]taa_weights!$B112:$BB112,"CHECK",FALSE)</f>
        <v>5.2388501349958611E-14</v>
      </c>
      <c r="AD114" s="435">
        <f>_xlfn.XLOOKUP(AD$4,[3]taa_weights!$B$1:$BB$1,[3]taa_weights!$B112:$BB112,"CHECK",FALSE)</f>
        <v>0</v>
      </c>
      <c r="AE114" s="435">
        <f>_xlfn.XLOOKUP(AE$4,[3]taa_weights!$B$1:$BB$1,[3]taa_weights!$B112:$BB112,"CHECK",FALSE)</f>
        <v>0</v>
      </c>
      <c r="AF114" s="435">
        <f>_xlfn.XLOOKUP(AF$4,[3]taa_weights!$B$1:$BB$1,[3]taa_weights!$B112:$BB112,"CHECK",FALSE)</f>
        <v>2.499999999582506E-2</v>
      </c>
      <c r="AG114" s="435">
        <f>_xlfn.XLOOKUP(AG$4,[3]taa_weights!$B$1:$BB$1,[3]taa_weights!$B112:$BB112,"CHECK",FALSE)</f>
        <v>0</v>
      </c>
      <c r="AH114" s="435">
        <f>_xlfn.XLOOKUP(AH$4,[3]taa_weights!$B$1:$BB$1,[3]taa_weights!$B112:$BB112,"CHECK",FALSE)</f>
        <v>4.9999999999922953E-2</v>
      </c>
      <c r="AI114" s="435">
        <f>_xlfn.XLOOKUP(AI$4,[3]taa_weights!$B$1:$BB$1,[3]taa_weights!$B112:$BB112,"CHECK",FALSE)</f>
        <v>0</v>
      </c>
      <c r="AJ114" s="435">
        <f>_xlfn.XLOOKUP(AJ$4,[3]taa_weights!$B$1:$BB$1,[3]taa_weights!$B112:$BB112,"CHECK",FALSE)</f>
        <v>5.0000000000094302E-2</v>
      </c>
      <c r="AK114" s="435">
        <f>_xlfn.XLOOKUP(AK$4,[3]taa_weights!$B$1:$BB$1,[3]taa_weights!$B112:$BB112,"CHECK",FALSE)</f>
        <v>3.0566215962165192E-14</v>
      </c>
      <c r="AL114" s="435">
        <f>_xlfn.XLOOKUP(AL$4,[3]taa_weights!$B$1:$BB$1,[3]taa_weights!$B112:$BB112,"CHECK",FALSE)</f>
        <v>0</v>
      </c>
      <c r="AM114" s="435">
        <f>_xlfn.XLOOKUP(AM$4,[3]taa_weights!$B$1:$BB$1,[3]taa_weights!$B112:$BB112,"CHECK",FALSE)</f>
        <v>0</v>
      </c>
      <c r="AN114" s="435">
        <f>_xlfn.XLOOKUP(AN$4,[3]taa_weights!$B$1:$BB$1,[3]taa_weights!$B112:$BB112,"CHECK",FALSE)</f>
        <v>0</v>
      </c>
      <c r="AO114" s="435">
        <f>_xlfn.XLOOKUP(AO$4,[3]taa_weights!$B$1:$BB$1,[3]taa_weights!$B112:$BB112,"CHECK",FALSE)</f>
        <v>4.6153846153054782E-2</v>
      </c>
      <c r="AP114" s="435">
        <f>_xlfn.XLOOKUP(AP$4,[3]taa_weights!$B$1:$BB$1,[3]taa_weights!$B112:$BB112,"CHECK",FALSE)</f>
        <v>7.5384615384878034E-2</v>
      </c>
      <c r="AQ114" s="435">
        <f>_xlfn.XLOOKUP(AQ$4,[3]taa_weights!$B$1:$BB$1,[3]taa_weights!$B112:$BB112,"CHECK",FALSE)</f>
        <v>0.10000000000027599</v>
      </c>
      <c r="AR114" s="435">
        <f>_xlfn.XLOOKUP(AR$4,[3]taa_weights!$B$1:$BB$1,[3]taa_weights!$B112:$BB112,"CHECK",FALSE)</f>
        <v>5.0000000000074207E-2</v>
      </c>
      <c r="AS114" s="435">
        <f>_xlfn.XLOOKUP(AS$4,[3]taa_weights!$B$1:$BB$1,[3]taa_weights!$B112:$BB112,"CHECK",FALSE)</f>
        <v>0</v>
      </c>
      <c r="AT114" s="435">
        <f>_xlfn.XLOOKUP(AT$4,[3]taa_weights!$B$1:$BB$1,[3]taa_weights!$B112:$BB112,"CHECK",FALSE)</f>
        <v>1.9846153845976981E-2</v>
      </c>
      <c r="AU114" s="435">
        <f>_xlfn.XLOOKUP(AU$4,[3]taa_weights!$B$1:$BB$1,[3]taa_weights!$B112:$BB112,"CHECK",FALSE)</f>
        <v>0</v>
      </c>
      <c r="AV114" s="435">
        <f>_xlfn.XLOOKUP(AV$4,[3]taa_weights!$B$1:$BB$1,[3]taa_weights!$B112:$BB112,"CHECK",FALSE)</f>
        <v>5.0000000000188533E-2</v>
      </c>
      <c r="AW114" s="435">
        <f>_xlfn.XLOOKUP(AW$4,[3]taa_weights!$B$1:$BB$1,[3]taa_weights!$B112:$BB112,"CHECK",FALSE)</f>
        <v>1.241742547135123E-2</v>
      </c>
      <c r="AX114" s="435">
        <f>_xlfn.XLOOKUP(AX$4,[3]taa_weights!$B$1:$BB$1,[3]taa_weights!$B112:$BB112,"CHECK",FALSE)</f>
        <v>0.1000000000002617</v>
      </c>
      <c r="AY114" s="435">
        <f>_xlfn.XLOOKUP(AY$4,[3]taa_weights!$B$1:$BB$1,[3]taa_weights!$B112:$BB112,"CHECK",FALSE)</f>
        <v>4.6197959144297959E-2</v>
      </c>
      <c r="AZ114" s="435">
        <f>_xlfn.XLOOKUP(AZ$4,[3]taa_weights!$B$1:$BB$1,[3]taa_weights!$B112:$BB112,"CHECK",FALSE)</f>
        <v>1.4798828617968131E-13</v>
      </c>
      <c r="BA114" s="435">
        <f>_xlfn.XLOOKUP(BA$4,[3]taa_weights!$B$1:$BB$1,[3]taa_weights!$B112:$BB112,"CHECK",FALSE)</f>
        <v>2.0000000000331499E-2</v>
      </c>
      <c r="BB114" s="435">
        <f>_xlfn.XLOOKUP(BB$4,[3]taa_weights!$B$1:$BB$1,[3]taa_weights!$B112:$BB112,"CHECK",FALSE)</f>
        <v>0</v>
      </c>
      <c r="BC114" s="426"/>
      <c r="BD114" s="438">
        <f t="shared" si="16"/>
        <v>1.0000000000027363</v>
      </c>
      <c r="BE114" s="439"/>
      <c r="BF114" s="440">
        <f t="shared" si="17"/>
        <v>41670</v>
      </c>
      <c r="BG114" s="435" cm="1">
        <f t="array" ref="BG114">INDEX('Instrument Performance'!$B$7:$XFD$1048576,-1+MATCH($BF114, 'Instrument Performance'!$A$6:$A$1048576, 0), MATCH(BG$4, 'Instrument Performance'!$B$7:$XFD$7, 0))</f>
        <v>1.587782E-3</v>
      </c>
      <c r="BH114" s="435" cm="1">
        <f t="array" ref="BH114">INDEX('Instrument Performance'!$B$7:$XFD$1048576,-1+MATCH($BF114, 'Instrument Performance'!$A$6:$A$1048576, 0), MATCH(BH$4, 'Instrument Performance'!$B$7:$XFD$7, 0))</f>
        <v>2.607404E-2</v>
      </c>
      <c r="BI114" s="435" cm="1">
        <f t="array" ref="BI114">INDEX('Instrument Performance'!$B$7:$XFD$1048576,-1+MATCH($BF114, 'Instrument Performance'!$A$6:$A$1048576, 0), MATCH(BI$4, 'Instrument Performance'!$B$7:$XFD$7, 0))</f>
        <v>1.39162E-2</v>
      </c>
      <c r="BJ114" s="435" cm="1">
        <f t="array" ref="BJ114">INDEX('Instrument Performance'!$B$7:$XFD$1048576,-1+MATCH($BF114, 'Instrument Performance'!$A$6:$A$1048576, 0), MATCH(BJ$4, 'Instrument Performance'!$B$7:$XFD$7, 0))</f>
        <v>2.1019109999999997E-2</v>
      </c>
      <c r="BK114" s="435" cm="1">
        <f t="array" ref="BK114">INDEX('Instrument Performance'!$B$7:$XFD$1048576,-1+MATCH($BF114, 'Instrument Performance'!$A$6:$A$1048576, 0), MATCH(BK$4, 'Instrument Performance'!$B$7:$XFD$7, 0))</f>
        <v>1.563341737237911E-2</v>
      </c>
      <c r="BL114" s="435" cm="1">
        <f t="array" ref="BL114">INDEX('Instrument Performance'!$B$7:$XFD$1048576,-1+MATCH($BF114, 'Instrument Performance'!$A$6:$A$1048576, 0), MATCH(BL$4, 'Instrument Performance'!$B$7:$XFD$7, 0))</f>
        <v>1.3839572321972637E-2</v>
      </c>
      <c r="BM114" s="435" cm="1">
        <f t="array" ref="BM114">INDEX('Instrument Performance'!$B$7:$XFD$1048576,-1+MATCH($BF114, 'Instrument Performance'!$A$6:$A$1048576, 0), MATCH(BM$4, 'Instrument Performance'!$B$7:$XFD$7, 0))</f>
        <v>9.2450569999999992E-3</v>
      </c>
      <c r="BN114" s="435" cm="1">
        <f t="array" ref="BN114">INDEX('Instrument Performance'!$B$7:$XFD$1048576,-1+MATCH($BF114, 'Instrument Performance'!$A$6:$A$1048576, 0), MATCH(BN$4, 'Instrument Performance'!$B$7:$XFD$7, 0))</f>
        <v>1.5716661184202563E-2</v>
      </c>
      <c r="BO114" s="435" cm="1">
        <f t="array" ref="BO114">INDEX('Instrument Performance'!$B$7:$XFD$1048576,-1+MATCH($BF114, 'Instrument Performance'!$A$6:$A$1048576, 0), MATCH(BO$4, 'Instrument Performance'!$B$7:$XFD$7, 0))</f>
        <v>1.1118380000000001E-2</v>
      </c>
      <c r="BP114" s="435" cm="1">
        <f t="array" ref="BP114">INDEX('Instrument Performance'!$B$7:$XFD$1048576,-1+MATCH($BF114, 'Instrument Performance'!$A$6:$A$1048576, 0), MATCH(BP$4, 'Instrument Performance'!$B$7:$XFD$7, 0))</f>
        <v>2.9836051513743023E-3</v>
      </c>
      <c r="BQ114" s="435" cm="1">
        <f t="array" ref="BQ114">INDEX('Instrument Performance'!$B$7:$XFD$1048576,-1+MATCH($BF114, 'Instrument Performance'!$A$6:$A$1048576, 0), MATCH(BQ$4, 'Instrument Performance'!$B$7:$XFD$7, 0))</f>
        <v>2.9140688533477732E-3</v>
      </c>
      <c r="BR114" s="435" cm="1">
        <f t="array" ref="BR114">INDEX('Instrument Performance'!$B$7:$XFD$1048576,-1+MATCH($BF114, 'Instrument Performance'!$A$6:$A$1048576, 0), MATCH(BR$4, 'Instrument Performance'!$B$7:$XFD$7, 0))</f>
        <v>4.4787500000000001E-3</v>
      </c>
      <c r="BS114" s="435" cm="1">
        <f t="array" ref="BS114">INDEX('Instrument Performance'!$B$7:$XFD$1048576,-1+MATCH($BF114, 'Instrument Performance'!$A$6:$A$1048576, 0), MATCH(BS$4, 'Instrument Performance'!$B$7:$XFD$7, 0))</f>
        <v>4.575960257931987E-3</v>
      </c>
      <c r="BT114" s="435" cm="1">
        <f t="array" ref="BT114">INDEX('Instrument Performance'!$B$7:$XFD$1048576,-1+MATCH($BF114, 'Instrument Performance'!$A$6:$A$1048576, 0), MATCH(BT$4, 'Instrument Performance'!$B$7:$XFD$7, 0))</f>
        <v>5.9374059999999992E-3</v>
      </c>
      <c r="BU114" s="435" cm="1">
        <f t="array" ref="BU114">INDEX('Instrument Performance'!$B$7:$XFD$1048576,-1+MATCH($BF114, 'Instrument Performance'!$A$6:$A$1048576, 0), MATCH(BU$4, 'Instrument Performance'!$B$7:$XFD$7, 0))</f>
        <v>-2.7849752632660429E-3</v>
      </c>
      <c r="BV114" s="435" cm="1">
        <f t="array" ref="BV114">INDEX('Instrument Performance'!$B$7:$XFD$1048576,-1+MATCH($BF114, 'Instrument Performance'!$A$6:$A$1048576, 0), MATCH(BV$4, 'Instrument Performance'!$B$7:$XFD$7, 0))</f>
        <v>1.3839572321972637E-2</v>
      </c>
      <c r="BW114" s="435" cm="1">
        <f t="array" ref="BW114">INDEX('Instrument Performance'!$B$7:$XFD$1048576,-1+MATCH($BF114, 'Instrument Performance'!$A$6:$A$1048576, 0), MATCH(BW$4, 'Instrument Performance'!$B$7:$XFD$7, 0))</f>
        <v>1.9949999999999998E-3</v>
      </c>
      <c r="BX114" s="435" cm="1">
        <f t="array" ref="BX114">INDEX('Instrument Performance'!$B$7:$XFD$1048576,-1+MATCH($BF114, 'Instrument Performance'!$A$6:$A$1048576, 0), MATCH(BX$4, 'Instrument Performance'!$B$7:$XFD$7, 0))</f>
        <v>-4.0002010789765285E-2</v>
      </c>
      <c r="BY114" s="435" cm="1">
        <f t="array" ref="BY114">INDEX('Instrument Performance'!$B$7:$XFD$1048576,-1+MATCH($BF114, 'Instrument Performance'!$A$6:$A$1048576, 0), MATCH(BY$4, 'Instrument Performance'!$B$7:$XFD$7, 0))</f>
        <v>-5.0910999999999998E-2</v>
      </c>
      <c r="BZ114" s="435" cm="1">
        <f t="array" ref="BZ114">INDEX('Instrument Performance'!$B$7:$XFD$1048576,-1+MATCH($BF114, 'Instrument Performance'!$A$6:$A$1048576, 0), MATCH(BZ$4, 'Instrument Performance'!$B$7:$XFD$7, 0))</f>
        <v>-2.5580830567473511E-2</v>
      </c>
      <c r="CA114" s="435" cm="1">
        <f t="array" ref="CA114">INDEX('Instrument Performance'!$B$7:$XFD$1048576,-1+MATCH($BF114, 'Instrument Performance'!$A$6:$A$1048576, 0), MATCH(CA$4, 'Instrument Performance'!$B$7:$XFD$7, 0))</f>
        <v>-2.87E-2</v>
      </c>
      <c r="CB114" s="435" cm="1">
        <f t="array" ref="CB114">INDEX('Instrument Performance'!$B$7:$XFD$1048576,-1+MATCH($BF114, 'Instrument Performance'!$A$6:$A$1048576, 0), MATCH(CB$4, 'Instrument Performance'!$B$7:$XFD$7, 0))</f>
        <v>-2.8714279999999998E-2</v>
      </c>
      <c r="CC114" s="435" cm="1">
        <f t="array" ref="CC114">INDEX('Instrument Performance'!$B$7:$XFD$1048576,-1+MATCH($BF114, 'Instrument Performance'!$A$6:$A$1048576, 0), MATCH(CC$4, 'Instrument Performance'!$B$7:$XFD$7, 0))</f>
        <v>-4.9070595435698389E-2</v>
      </c>
      <c r="CD114" s="435" cm="1">
        <f t="array" ref="CD114">INDEX('Instrument Performance'!$B$7:$XFD$1048576,-1+MATCH($BF114, 'Instrument Performance'!$A$6:$A$1048576, 0), MATCH(CD$4, 'Instrument Performance'!$B$7:$XFD$7, 0))</f>
        <v>-2.9902370000000001E-2</v>
      </c>
      <c r="CE114" s="435" cm="1">
        <f t="array" ref="CE114">INDEX('Instrument Performance'!$B$7:$XFD$1048576,-1+MATCH($BF114, 'Instrument Performance'!$A$6:$A$1048576, 0), MATCH(CE$4, 'Instrument Performance'!$B$7:$XFD$7, 0))</f>
        <v>-3.5514632418816916E-2</v>
      </c>
      <c r="CF114" s="435" cm="1">
        <f t="array" ref="CF114">INDEX('Instrument Performance'!$B$7:$XFD$1048576,-1+MATCH($BF114, 'Instrument Performance'!$A$6:$A$1048576, 0), MATCH(CF$4, 'Instrument Performance'!$B$7:$XFD$7, 0))</f>
        <v>-2.7739250000000003E-2</v>
      </c>
      <c r="CG114" s="435" cm="1">
        <f t="array" ref="CG114">INDEX('Instrument Performance'!$B$7:$XFD$1048576,-1+MATCH($BF114, 'Instrument Performance'!$A$6:$A$1048576, 0), MATCH(CG$4, 'Instrument Performance'!$B$7:$XFD$7, 0))</f>
        <v>-1.6055119999999999E-2</v>
      </c>
      <c r="CH114" s="435" cm="1">
        <f t="array" ref="CH114">INDEX('Instrument Performance'!$B$7:$XFD$1048576,-1+MATCH($BF114, 'Instrument Performance'!$A$6:$A$1048576, 0), MATCH(CH$4, 'Instrument Performance'!$B$7:$XFD$7, 0))</f>
        <v>-2.9614039999999998E-2</v>
      </c>
      <c r="CI114" s="435" cm="1">
        <f t="array" ref="CI114">INDEX('Instrument Performance'!$B$7:$XFD$1048576,-1+MATCH($BF114, 'Instrument Performance'!$A$6:$A$1048576, 0), MATCH(CI$4, 'Instrument Performance'!$B$7:$XFD$7, 0))</f>
        <v>-3.042253E-2</v>
      </c>
      <c r="CJ114" s="435" cm="1">
        <f t="array" ref="CJ114">INDEX('Instrument Performance'!$B$7:$XFD$1048576,-1+MATCH($BF114, 'Instrument Performance'!$A$6:$A$1048576, 0), MATCH(CJ$4, 'Instrument Performance'!$B$7:$XFD$7, 0))</f>
        <v>-2.6772909999999997E-2</v>
      </c>
      <c r="CK114" s="435" cm="1">
        <f t="array" ref="CK114">INDEX('Instrument Performance'!$B$7:$XFD$1048576,-1+MATCH($BF114, 'Instrument Performance'!$A$6:$A$1048576, 0), MATCH(CK$4, 'Instrument Performance'!$B$7:$XFD$7, 0))</f>
        <v>-1.53019E-2</v>
      </c>
      <c r="CL114" s="435" cm="1">
        <f t="array" ref="CL114">INDEX('Instrument Performance'!$B$7:$XFD$1048576,-1+MATCH($BF114, 'Instrument Performance'!$A$6:$A$1048576, 0), MATCH(CL$4, 'Instrument Performance'!$B$7:$XFD$7, 0))</f>
        <v>-2.8799999999999999E-2</v>
      </c>
      <c r="CM114" s="435" cm="1">
        <f t="array" ref="CM114">INDEX('Instrument Performance'!$B$7:$XFD$1048576,-1+MATCH($BF114, 'Instrument Performance'!$A$6:$A$1048576, 0), MATCH(CM$4, 'Instrument Performance'!$B$7:$XFD$7, 0))</f>
        <v>-1.726714E-2</v>
      </c>
      <c r="CN114" s="435" cm="1">
        <f t="array" ref="CN114">INDEX('Instrument Performance'!$B$7:$XFD$1048576,-1+MATCH($BF114, 'Instrument Performance'!$A$6:$A$1048576, 0), MATCH(CN$4, 'Instrument Performance'!$B$7:$XFD$7, 0))</f>
        <v>-6.6000000000000003E-2</v>
      </c>
      <c r="CO114" s="435" cm="1">
        <f t="array" ref="CO114">INDEX('Instrument Performance'!$B$7:$XFD$1048576,-1+MATCH($BF114, 'Instrument Performance'!$A$6:$A$1048576, 0), MATCH(CO$4, 'Instrument Performance'!$B$7:$XFD$7, 0))</f>
        <v>-6.4006019999999997E-2</v>
      </c>
      <c r="CP114" s="435" cm="1">
        <f t="array" ref="CP114">INDEX('Instrument Performance'!$B$7:$XFD$1048576,-1+MATCH($BF114, 'Instrument Performance'!$A$6:$A$1048576, 0), MATCH(CP$4, 'Instrument Performance'!$B$7:$XFD$7, 0))</f>
        <v>-7.6721310000000001E-2</v>
      </c>
      <c r="CQ114" s="435" cm="1">
        <f t="array" ref="CQ114">INDEX('Instrument Performance'!$B$7:$XFD$1048576,-1+MATCH($BF114, 'Instrument Performance'!$A$6:$A$1048576, 0), MATCH(CQ$4, 'Instrument Performance'!$B$7:$XFD$7, 0))</f>
        <v>-2.7099999999999999E-2</v>
      </c>
      <c r="CR114" s="435" cm="1">
        <f t="array" ref="CR114">INDEX('Instrument Performance'!$B$7:$XFD$1048576,-1+MATCH($BF114, 'Instrument Performance'!$A$6:$A$1048576, 0), MATCH(CR$4, 'Instrument Performance'!$B$7:$XFD$7, 0))</f>
        <v>-3.2258049999999996E-2</v>
      </c>
      <c r="CS114" s="435" cm="1">
        <f t="array" ref="CS114">INDEX('Instrument Performance'!$B$7:$XFD$1048576,-1+MATCH($BF114, 'Instrument Performance'!$A$6:$A$1048576, 0), MATCH(CS$4, 'Instrument Performance'!$B$7:$XFD$7, 0))</f>
        <v>-4.1009230463717294E-2</v>
      </c>
      <c r="CT114" s="435" cm="1">
        <f t="array" ref="CT114">INDEX('Instrument Performance'!$B$7:$XFD$1048576,-1+MATCH($BF114, 'Instrument Performance'!$A$6:$A$1048576, 0), MATCH(CT$4, 'Instrument Performance'!$B$7:$XFD$7, 0))</f>
        <v>7.5509284622151214E-3</v>
      </c>
      <c r="CU114" s="435" cm="1">
        <f t="array" ref="CU114">INDEX('Instrument Performance'!$B$7:$XFD$1048576,-1+MATCH($BF114, 'Instrument Performance'!$A$6:$A$1048576, 0), MATCH(CU$4, 'Instrument Performance'!$B$7:$XFD$7, 0))</f>
        <v>4.9660019864008476E-3</v>
      </c>
      <c r="CV114" s="435" t="str" cm="1">
        <f t="array" ref="CV114">INDEX('Instrument Performance'!$B$7:$XFD$1048576,-1+MATCH($BF114, 'Instrument Performance'!$A$6:$A$1048576, 0), MATCH(CV$4, 'Instrument Performance'!$B$7:$XFD$7, 0))</f>
        <v/>
      </c>
      <c r="CW114" s="435" cm="1">
        <f t="array" ref="CW114">INDEX('Instrument Performance'!$B$7:$XFD$1048576,-1+MATCH($BF114, 'Instrument Performance'!$A$6:$A$1048576, 0), MATCH(CW$4, 'Instrument Performance'!$B$7:$XFD$7, 0))</f>
        <v>3.5709530308578152E-2</v>
      </c>
      <c r="CX114" s="435" cm="1">
        <f t="array" ref="CX114">INDEX('Instrument Performance'!$B$7:$XFD$1048576,-1+MATCH($BF114, 'Instrument Performance'!$A$6:$A$1048576, 0), MATCH(CX$4, 'Instrument Performance'!$B$7:$XFD$7, 0))</f>
        <v>2.9950309713431267E-3</v>
      </c>
      <c r="CY114" s="435" cm="1">
        <f t="array" ref="CY114">INDEX('Instrument Performance'!$B$7:$XFD$1048576,-1+MATCH($BF114, 'Instrument Performance'!$A$6:$A$1048576, 0), MATCH(CY$4, 'Instrument Performance'!$B$7:$XFD$7, 0))</f>
        <v>5.7198765710844146E-3</v>
      </c>
      <c r="CZ114" s="435" cm="1">
        <f t="array" ref="CZ114">INDEX('Instrument Performance'!$B$7:$XFD$1048576,-1+MATCH($BF114, 'Instrument Performance'!$A$6:$A$1048576, 0), MATCH(CZ$4, 'Instrument Performance'!$B$7:$XFD$7, 0))</f>
        <v>5.0009949623486261E-3</v>
      </c>
      <c r="DA114" s="435" cm="1">
        <f t="array" ref="DA114">INDEX('Instrument Performance'!$B$7:$XFD$1048576,-1+MATCH($BF114, 'Instrument Performance'!$A$6:$A$1048576, 0), MATCH(DA$4, 'Instrument Performance'!$B$7:$XFD$7, 0))</f>
        <v>0.02</v>
      </c>
      <c r="DB114" s="435" t="str" cm="1">
        <f t="array" ref="DB114">INDEX('Instrument Performance'!$B$7:$XFD$1048576,-1+MATCH($BF114, 'Instrument Performance'!$A$6:$A$1048576, 0), MATCH(DB$4, 'Instrument Performance'!$B$7:$XFD$7, 0))</f>
        <v/>
      </c>
      <c r="DC114" s="435" t="str" cm="1">
        <f t="array" ref="DC114">INDEX('Instrument Performance'!$B$7:$XFD$1048576,-1+MATCH($BF114, 'Instrument Performance'!$A$6:$A$1048576, 0), MATCH(DC$4, 'Instrument Performance'!$B$7:$XFD$7, 0))</f>
        <v/>
      </c>
      <c r="DD114" s="435" t="str" cm="1">
        <f t="array" ref="DD114">INDEX('Instrument Performance'!$B$7:$XFD$1048576,-1+MATCH($BF114, 'Instrument Performance'!$A$6:$A$1048576, 0), MATCH(DD$4, 'Instrument Performance'!$B$7:$XFD$7, 0))</f>
        <v/>
      </c>
      <c r="DE114" s="435" t="str" cm="1">
        <f t="array" ref="DE114">INDEX('Instrument Performance'!$B$7:$XFD$1048576,-1+MATCH($BF114, 'Instrument Performance'!$A$6:$A$1048576, 0), MATCH(DE$4, 'Instrument Performance'!$B$7:$XFD$7, 0))</f>
        <v/>
      </c>
      <c r="DF114" s="435" cm="1">
        <f t="array" ref="DF114">INDEX('Instrument Performance'!$B$7:$XFD$1048576,-1+MATCH($BF114, 'Instrument Performance'!$A$6:$A$1048576, 0), MATCH(DF$4, 'Instrument Performance'!$B$7:$XFD$7, 0))</f>
        <v>-2.618155320792538E-4</v>
      </c>
      <c r="DG114" s="435" cm="1">
        <f t="array" ref="DG114">INDEX('Instrument Performance'!$B$7:$XFD$1048576,-1+MATCH($BF114, 'Instrument Performance'!$A$6:$A$1048576, 0), MATCH(DG$4, 'Instrument Performance'!$B$7:$XFD$7, 0))</f>
        <v>-1.4206974849158782E-2</v>
      </c>
      <c r="DH114" s="437"/>
      <c r="DI114" s="440">
        <f t="shared" si="18"/>
        <v>41670</v>
      </c>
      <c r="DJ114" s="435">
        <f t="shared" si="20"/>
        <v>-1.1241669933158368E-2</v>
      </c>
      <c r="DK114" s="443">
        <f t="shared" si="21"/>
        <v>-5.4794520547945207E-5</v>
      </c>
      <c r="DL114" s="438">
        <f t="shared" si="19"/>
        <v>-1.2919824922238421E-2</v>
      </c>
      <c r="DM114" s="438">
        <v>-1.294055936758831E-2</v>
      </c>
      <c r="DN114" s="444">
        <f t="shared" si="22"/>
        <v>1.6781549890800534E-3</v>
      </c>
      <c r="DP114" s="438">
        <f t="shared" si="23"/>
        <v>2.0734445349888594E-5</v>
      </c>
    </row>
    <row r="115" spans="1:120">
      <c r="A115" s="436">
        <v>41698</v>
      </c>
      <c r="B115" s="435">
        <f>_xlfn.XLOOKUP(B$4,[3]taa_weights!$B$1:$BB$1,[3]taa_weights!$B113:$BB113,"CHECK",FALSE)</f>
        <v>0</v>
      </c>
      <c r="C115" s="435">
        <f>_xlfn.XLOOKUP(C$4,[3]taa_weights!$B$1:$BB$1,[3]taa_weights!$B113:$BB113,"CHECK",FALSE)</f>
        <v>4.0000000001736473E-2</v>
      </c>
      <c r="D115" s="435">
        <f>_xlfn.XLOOKUP(D$4,[3]taa_weights!$B$1:$BB$1,[3]taa_weights!$B113:$BB113,"CHECK",FALSE)</f>
        <v>0</v>
      </c>
      <c r="E115" s="435">
        <f>_xlfn.XLOOKUP(E$4,[3]taa_weights!$B$1:$BB$1,[3]taa_weights!$B113:$BB113,"CHECK",FALSE)</f>
        <v>0</v>
      </c>
      <c r="F115" s="435">
        <f>_xlfn.XLOOKUP(F$4,[3]taa_weights!$B$1:$BB$1,[3]taa_weights!$B113:$BB113,"CHECK",FALSE)</f>
        <v>1.935501955619615E-13</v>
      </c>
      <c r="G115" s="435">
        <f>_xlfn.XLOOKUP(G$4,[3]taa_weights!$B$1:$BB$1,[3]taa_weights!$B113:$BB113,"CHECK",FALSE)</f>
        <v>3.786876608101226E-13</v>
      </c>
      <c r="H115" s="435">
        <f>_xlfn.XLOOKUP(H$4,[3]taa_weights!$B$1:$BB$1,[3]taa_weights!$B113:$BB113,"CHECK",FALSE)</f>
        <v>1.5151976158507151E-13</v>
      </c>
      <c r="I115" s="435">
        <f>_xlfn.XLOOKUP(I$4,[3]taa_weights!$B$1:$BB$1,[3]taa_weights!$B113:$BB113,"CHECK",FALSE)</f>
        <v>3.36481520417764E-13</v>
      </c>
      <c r="J115" s="435">
        <f>_xlfn.XLOOKUP(J$4,[3]taa_weights!$B$1:$BB$1,[3]taa_weights!$B113:$BB113,"CHECK",FALSE)</f>
        <v>0</v>
      </c>
      <c r="K115" s="435">
        <f>_xlfn.XLOOKUP(K$4,[3]taa_weights!$B$1:$BB$1,[3]taa_weights!$B113:$BB113,"CHECK",FALSE)</f>
        <v>1.499999998938201E-2</v>
      </c>
      <c r="L115" s="435">
        <f>_xlfn.XLOOKUP(L$4,[3]taa_weights!$B$1:$BB$1,[3]taa_weights!$B113:$BB113,"CHECK",FALSE)</f>
        <v>3.6744587754720072E-13</v>
      </c>
      <c r="M115" s="435">
        <f>_xlfn.XLOOKUP(M$4,[3]taa_weights!$B$1:$BB$1,[3]taa_weights!$B113:$BB113,"CHECK",FALSE)</f>
        <v>5.0000000000985513E-2</v>
      </c>
      <c r="N115" s="435">
        <f>_xlfn.XLOOKUP(N$4,[3]taa_weights!$B$1:$BB$1,[3]taa_weights!$B113:$BB113,"CHECK",FALSE)</f>
        <v>1.2676850826201911E-14</v>
      </c>
      <c r="O115" s="435">
        <f>_xlfn.XLOOKUP(O$4,[3]taa_weights!$B$1:$BB$1,[3]taa_weights!$B113:$BB113,"CHECK",FALSE)</f>
        <v>2.499999999945322E-2</v>
      </c>
      <c r="P115" s="435">
        <f>_xlfn.XLOOKUP(P$4,[3]taa_weights!$B$1:$BB$1,[3]taa_weights!$B113:$BB113,"CHECK",FALSE)</f>
        <v>0</v>
      </c>
      <c r="Q115" s="435">
        <f>_xlfn.XLOOKUP(Q$4,[3]taa_weights!$B$1:$BB$1,[3]taa_weights!$B113:$BB113,"CHECK",FALSE)</f>
        <v>5.0000000000260163E-2</v>
      </c>
      <c r="R115" s="435">
        <f>_xlfn.XLOOKUP(R$4,[3]taa_weights!$B$1:$BB$1,[3]taa_weights!$B113:$BB113,"CHECK",FALSE)</f>
        <v>0</v>
      </c>
      <c r="S115" s="435">
        <f>_xlfn.XLOOKUP(S$4,[3]taa_weights!$B$1:$BB$1,[3]taa_weights!$B113:$BB113,"CHECK",FALSE)</f>
        <v>0</v>
      </c>
      <c r="T115" s="435">
        <f>_xlfn.XLOOKUP(T$4,[3]taa_weights!$B$1:$BB$1,[3]taa_weights!$B113:$BB113,"CHECK",FALSE)</f>
        <v>0</v>
      </c>
      <c r="U115" s="435">
        <f>_xlfn.XLOOKUP(U$4,[3]taa_weights!$B$1:$BB$1,[3]taa_weights!$B113:$BB113,"CHECK",FALSE)</f>
        <v>4.9999999990498117E-2</v>
      </c>
      <c r="V115" s="435">
        <f>_xlfn.XLOOKUP(V$4,[3]taa_weights!$B$1:$BB$1,[3]taa_weights!$B113:$BB113,"CHECK",FALSE)</f>
        <v>0</v>
      </c>
      <c r="W115" s="435">
        <f>_xlfn.XLOOKUP(W$4,[3]taa_weights!$B$1:$BB$1,[3]taa_weights!$B113:$BB113,"CHECK",FALSE)</f>
        <v>4.9999999999980942E-2</v>
      </c>
      <c r="X115" s="435">
        <f>_xlfn.XLOOKUP(X$4,[3]taa_weights!$B$1:$BB$1,[3]taa_weights!$B113:$BB113,"CHECK",FALSE)</f>
        <v>0</v>
      </c>
      <c r="Y115" s="435">
        <f>_xlfn.XLOOKUP(Y$4,[3]taa_weights!$B$1:$BB$1,[3]taa_weights!$B113:$BB113,"CHECK",FALSE)</f>
        <v>5.0000000000161117E-2</v>
      </c>
      <c r="Z115" s="435">
        <f>_xlfn.XLOOKUP(Z$4,[3]taa_weights!$B$1:$BB$1,[3]taa_weights!$B113:$BB113,"CHECK",FALSE)</f>
        <v>4.999999998684871E-2</v>
      </c>
      <c r="AA115" s="435">
        <f>_xlfn.XLOOKUP(AA$4,[3]taa_weights!$B$1:$BB$1,[3]taa_weights!$B113:$BB113,"CHECK",FALSE)</f>
        <v>8.8325824565398379E-14</v>
      </c>
      <c r="AB115" s="435">
        <f>_xlfn.XLOOKUP(AB$4,[3]taa_weights!$B$1:$BB$1,[3]taa_weights!$B113:$BB113,"CHECK",FALSE)</f>
        <v>3.1044912860340301E-11</v>
      </c>
      <c r="AC115" s="435">
        <f>_xlfn.XLOOKUP(AC$4,[3]taa_weights!$B$1:$BB$1,[3]taa_weights!$B113:$BB113,"CHECK",FALSE)</f>
        <v>3.040175088713055E-13</v>
      </c>
      <c r="AD115" s="435">
        <f>_xlfn.XLOOKUP(AD$4,[3]taa_weights!$B$1:$BB$1,[3]taa_weights!$B113:$BB113,"CHECK",FALSE)</f>
        <v>0</v>
      </c>
      <c r="AE115" s="435">
        <f>_xlfn.XLOOKUP(AE$4,[3]taa_weights!$B$1:$BB$1,[3]taa_weights!$B113:$BB113,"CHECK",FALSE)</f>
        <v>0</v>
      </c>
      <c r="AF115" s="435">
        <f>_xlfn.XLOOKUP(AF$4,[3]taa_weights!$B$1:$BB$1,[3]taa_weights!$B113:$BB113,"CHECK",FALSE)</f>
        <v>5.0000000001048629E-2</v>
      </c>
      <c r="AG115" s="435">
        <f>_xlfn.XLOOKUP(AG$4,[3]taa_weights!$B$1:$BB$1,[3]taa_weights!$B113:$BB113,"CHECK",FALSE)</f>
        <v>0</v>
      </c>
      <c r="AH115" s="435">
        <f>_xlfn.XLOOKUP(AH$4,[3]taa_weights!$B$1:$BB$1,[3]taa_weights!$B113:$BB113,"CHECK",FALSE)</f>
        <v>5.0000000000396991E-2</v>
      </c>
      <c r="AI115" s="435">
        <f>_xlfn.XLOOKUP(AI$4,[3]taa_weights!$B$1:$BB$1,[3]taa_weights!$B113:$BB113,"CHECK",FALSE)</f>
        <v>0</v>
      </c>
      <c r="AJ115" s="435">
        <f>_xlfn.XLOOKUP(AJ$4,[3]taa_weights!$B$1:$BB$1,[3]taa_weights!$B113:$BB113,"CHECK",FALSE)</f>
        <v>0</v>
      </c>
      <c r="AK115" s="435">
        <f>_xlfn.XLOOKUP(AK$4,[3]taa_weights!$B$1:$BB$1,[3]taa_weights!$B113:$BB113,"CHECK",FALSE)</f>
        <v>0</v>
      </c>
      <c r="AL115" s="435">
        <f>_xlfn.XLOOKUP(AL$4,[3]taa_weights!$B$1:$BB$1,[3]taa_weights!$B113:$BB113,"CHECK",FALSE)</f>
        <v>0</v>
      </c>
      <c r="AM115" s="435">
        <f>_xlfn.XLOOKUP(AM$4,[3]taa_weights!$B$1:$BB$1,[3]taa_weights!$B113:$BB113,"CHECK",FALSE)</f>
        <v>0</v>
      </c>
      <c r="AN115" s="435">
        <f>_xlfn.XLOOKUP(AN$4,[3]taa_weights!$B$1:$BB$1,[3]taa_weights!$B113:$BB113,"CHECK",FALSE)</f>
        <v>0</v>
      </c>
      <c r="AO115" s="435">
        <f>_xlfn.XLOOKUP(AO$4,[3]taa_weights!$B$1:$BB$1,[3]taa_weights!$B113:$BB113,"CHECK",FALSE)</f>
        <v>4.6153846152889762E-2</v>
      </c>
      <c r="AP115" s="435">
        <f>_xlfn.XLOOKUP(AP$4,[3]taa_weights!$B$1:$BB$1,[3]taa_weights!$B113:$BB113,"CHECK",FALSE)</f>
        <v>7.538461538523164E-2</v>
      </c>
      <c r="AQ115" s="435">
        <f>_xlfn.XLOOKUP(AQ$4,[3]taa_weights!$B$1:$BB$1,[3]taa_weights!$B113:$BB113,"CHECK",FALSE)</f>
        <v>0.1000000000006446</v>
      </c>
      <c r="AR115" s="435">
        <f>_xlfn.XLOOKUP(AR$4,[3]taa_weights!$B$1:$BB$1,[3]taa_weights!$B113:$BB113,"CHECK",FALSE)</f>
        <v>5.0000000000500977E-2</v>
      </c>
      <c r="AS115" s="435">
        <f>_xlfn.XLOOKUP(AS$4,[3]taa_weights!$B$1:$BB$1,[3]taa_weights!$B113:$BB113,"CHECK",FALSE)</f>
        <v>0</v>
      </c>
      <c r="AT115" s="435">
        <f>_xlfn.XLOOKUP(AT$4,[3]taa_weights!$B$1:$BB$1,[3]taa_weights!$B113:$BB113,"CHECK",FALSE)</f>
        <v>1.9846153845919579E-2</v>
      </c>
      <c r="AU115" s="435">
        <f>_xlfn.XLOOKUP(AU$4,[3]taa_weights!$B$1:$BB$1,[3]taa_weights!$B113:$BB113,"CHECK",FALSE)</f>
        <v>0</v>
      </c>
      <c r="AV115" s="435">
        <f>_xlfn.XLOOKUP(AV$4,[3]taa_weights!$B$1:$BB$1,[3]taa_weights!$B113:$BB113,"CHECK",FALSE)</f>
        <v>5.0000000000438007E-2</v>
      </c>
      <c r="AW115" s="435">
        <f>_xlfn.XLOOKUP(AW$4,[3]taa_weights!$B$1:$BB$1,[3]taa_weights!$B113:$BB113,"CHECK",FALSE)</f>
        <v>1.241742547156737E-2</v>
      </c>
      <c r="AX115" s="435">
        <f>_xlfn.XLOOKUP(AX$4,[3]taa_weights!$B$1:$BB$1,[3]taa_weights!$B113:$BB113,"CHECK",FALSE)</f>
        <v>0.1000000000005313</v>
      </c>
      <c r="AY115" s="435">
        <f>_xlfn.XLOOKUP(AY$4,[3]taa_weights!$B$1:$BB$1,[3]taa_weights!$B113:$BB113,"CHECK",FALSE)</f>
        <v>4.6197959144513308E-2</v>
      </c>
      <c r="AZ115" s="435">
        <f>_xlfn.XLOOKUP(AZ$4,[3]taa_weights!$B$1:$BB$1,[3]taa_weights!$B113:$BB113,"CHECK",FALSE)</f>
        <v>3.22059094946964E-13</v>
      </c>
      <c r="BA115" s="435">
        <f>_xlfn.XLOOKUP(BA$4,[3]taa_weights!$B$1:$BB$1,[3]taa_weights!$B113:$BB113,"CHECK",FALSE)</f>
        <v>2.0000000000820851E-2</v>
      </c>
      <c r="BB115" s="435">
        <f>_xlfn.XLOOKUP(BB$4,[3]taa_weights!$B$1:$BB$1,[3]taa_weights!$B113:$BB113,"CHECK",FALSE)</f>
        <v>0</v>
      </c>
      <c r="BC115" s="426"/>
      <c r="BD115" s="438">
        <f t="shared" si="16"/>
        <v>1.0000000000070091</v>
      </c>
      <c r="BE115" s="439"/>
      <c r="BF115" s="440">
        <f t="shared" si="17"/>
        <v>41698</v>
      </c>
      <c r="BG115" s="435" cm="1">
        <f t="array" ref="BG115">INDEX('Instrument Performance'!$B$7:$XFD$1048576,-1+MATCH($BF115, 'Instrument Performance'!$A$6:$A$1048576, 0), MATCH(BG$4, 'Instrument Performance'!$B$7:$XFD$7, 0))</f>
        <v>5.512653E-4</v>
      </c>
      <c r="BH115" s="435" cm="1">
        <f t="array" ref="BH115">INDEX('Instrument Performance'!$B$7:$XFD$1048576,-1+MATCH($BF115, 'Instrument Performance'!$A$6:$A$1048576, 0), MATCH(BH$4, 'Instrument Performance'!$B$7:$XFD$7, 0))</f>
        <v>2.8176430000000003E-3</v>
      </c>
      <c r="BI115" s="435" cm="1">
        <f t="array" ref="BI115">INDEX('Instrument Performance'!$B$7:$XFD$1048576,-1+MATCH($BF115, 'Instrument Performance'!$A$6:$A$1048576, 0), MATCH(BI$4, 'Instrument Performance'!$B$7:$XFD$7, 0))</f>
        <v>1.0301469999999999E-3</v>
      </c>
      <c r="BJ115" s="435" cm="1">
        <f t="array" ref="BJ115">INDEX('Instrument Performance'!$B$7:$XFD$1048576,-1+MATCH($BF115, 'Instrument Performance'!$A$6:$A$1048576, 0), MATCH(BJ$4, 'Instrument Performance'!$B$7:$XFD$7, 0))</f>
        <v>4.3668120000000003E-3</v>
      </c>
      <c r="BK115" s="435" cm="1">
        <f t="array" ref="BK115">INDEX('Instrument Performance'!$B$7:$XFD$1048576,-1+MATCH($BF115, 'Instrument Performance'!$A$6:$A$1048576, 0), MATCH(BK$4, 'Instrument Performance'!$B$7:$XFD$7, 0))</f>
        <v>3.4424229565586106E-3</v>
      </c>
      <c r="BL115" s="435" cm="1">
        <f t="array" ref="BL115">INDEX('Instrument Performance'!$B$7:$XFD$1048576,-1+MATCH($BF115, 'Instrument Performance'!$A$6:$A$1048576, 0), MATCH(BL$4, 'Instrument Performance'!$B$7:$XFD$7, 0))</f>
        <v>1.0412830429196385E-2</v>
      </c>
      <c r="BM115" s="435" cm="1">
        <f t="array" ref="BM115">INDEX('Instrument Performance'!$B$7:$XFD$1048576,-1+MATCH($BF115, 'Instrument Performance'!$A$6:$A$1048576, 0), MATCH(BM$4, 'Instrument Performance'!$B$7:$XFD$7, 0))</f>
        <v>1.2977099999999998E-2</v>
      </c>
      <c r="BN115" s="435" cm="1">
        <f t="array" ref="BN115">INDEX('Instrument Performance'!$B$7:$XFD$1048576,-1+MATCH($BF115, 'Instrument Performance'!$A$6:$A$1048576, 0), MATCH(BN$4, 'Instrument Performance'!$B$7:$XFD$7, 0))</f>
        <v>8.2600161600860922E-3</v>
      </c>
      <c r="BO115" s="435" cm="1">
        <f t="array" ref="BO115">INDEX('Instrument Performance'!$B$7:$XFD$1048576,-1+MATCH($BF115, 'Instrument Performance'!$A$6:$A$1048576, 0), MATCH(BO$4, 'Instrument Performance'!$B$7:$XFD$7, 0))</f>
        <v>1.1642969999999999E-2</v>
      </c>
      <c r="BP115" s="435" cm="1">
        <f t="array" ref="BP115">INDEX('Instrument Performance'!$B$7:$XFD$1048576,-1+MATCH($BF115, 'Instrument Performance'!$A$6:$A$1048576, 0), MATCH(BP$4, 'Instrument Performance'!$B$7:$XFD$7, 0))</f>
        <v>2.2824417734286229E-3</v>
      </c>
      <c r="BQ115" s="435" cm="1">
        <f t="array" ref="BQ115">INDEX('Instrument Performance'!$B$7:$XFD$1048576,-1+MATCH($BF115, 'Instrument Performance'!$A$6:$A$1048576, 0), MATCH(BQ$4, 'Instrument Performance'!$B$7:$XFD$7, 0))</f>
        <v>2.5001689303332242E-3</v>
      </c>
      <c r="BR115" s="435" cm="1">
        <f t="array" ref="BR115">INDEX('Instrument Performance'!$B$7:$XFD$1048576,-1+MATCH($BF115, 'Instrument Performance'!$A$6:$A$1048576, 0), MATCH(BR$4, 'Instrument Performance'!$B$7:$XFD$7, 0))</f>
        <v>1.7882550000000001E-2</v>
      </c>
      <c r="BS115" s="435" cm="1">
        <f t="array" ref="BS115">INDEX('Instrument Performance'!$B$7:$XFD$1048576,-1+MATCH($BF115, 'Instrument Performance'!$A$6:$A$1048576, 0), MATCH(BS$4, 'Instrument Performance'!$B$7:$XFD$7, 0))</f>
        <v>1.0933372246126939E-2</v>
      </c>
      <c r="BT115" s="435" cm="1">
        <f t="array" ref="BT115">INDEX('Instrument Performance'!$B$7:$XFD$1048576,-1+MATCH($BF115, 'Instrument Performance'!$A$6:$A$1048576, 0), MATCH(BT$4, 'Instrument Performance'!$B$7:$XFD$7, 0))</f>
        <v>1.9040350000000001E-3</v>
      </c>
      <c r="BU115" s="435" cm="1">
        <f t="array" ref="BU115">INDEX('Instrument Performance'!$B$7:$XFD$1048576,-1+MATCH($BF115, 'Instrument Performance'!$A$6:$A$1048576, 0), MATCH(BU$4, 'Instrument Performance'!$B$7:$XFD$7, 0))</f>
        <v>2.3066635266849156E-2</v>
      </c>
      <c r="BV115" s="435" cm="1">
        <f t="array" ref="BV115">INDEX('Instrument Performance'!$B$7:$XFD$1048576,-1+MATCH($BF115, 'Instrument Performance'!$A$6:$A$1048576, 0), MATCH(BV$4, 'Instrument Performance'!$B$7:$XFD$7, 0))</f>
        <v>1.0412830429196385E-2</v>
      </c>
      <c r="BW115" s="435" cm="1">
        <f t="array" ref="BW115">INDEX('Instrument Performance'!$B$7:$XFD$1048576,-1+MATCH($BF115, 'Instrument Performance'!$A$6:$A$1048576, 0), MATCH(BW$4, 'Instrument Performance'!$B$7:$XFD$7, 0))</f>
        <v>1.1835999999999999E-2</v>
      </c>
      <c r="BX115" s="435" cm="1">
        <f t="array" ref="BX115">INDEX('Instrument Performance'!$B$7:$XFD$1048576,-1+MATCH($BF115, 'Instrument Performance'!$A$6:$A$1048576, 0), MATCH(BX$4, 'Instrument Performance'!$B$7:$XFD$7, 0))</f>
        <v>4.8309348316080802E-2</v>
      </c>
      <c r="BY115" s="435" cm="1">
        <f t="array" ref="BY115">INDEX('Instrument Performance'!$B$7:$XFD$1048576,-1+MATCH($BF115, 'Instrument Performance'!$A$6:$A$1048576, 0), MATCH(BY$4, 'Instrument Performance'!$B$7:$XFD$7, 0))</f>
        <v>4.0951000000000001E-2</v>
      </c>
      <c r="BZ115" s="435" cm="1">
        <f t="array" ref="BZ115">INDEX('Instrument Performance'!$B$7:$XFD$1048576,-1+MATCH($BF115, 'Instrument Performance'!$A$6:$A$1048576, 0), MATCH(BZ$4, 'Instrument Performance'!$B$7:$XFD$7, 0))</f>
        <v>4.9015535432416657E-2</v>
      </c>
      <c r="CA115" s="435" cm="1">
        <f t="array" ref="CA115">INDEX('Instrument Performance'!$B$7:$XFD$1048576,-1+MATCH($BF115, 'Instrument Performance'!$A$6:$A$1048576, 0), MATCH(CA$4, 'Instrument Performance'!$B$7:$XFD$7, 0))</f>
        <v>3.3099999999999997E-2</v>
      </c>
      <c r="CB115" s="435" cm="1">
        <f t="array" ref="CB115">INDEX('Instrument Performance'!$B$7:$XFD$1048576,-1+MATCH($BF115, 'Instrument Performance'!$A$6:$A$1048576, 0), MATCH(CB$4, 'Instrument Performance'!$B$7:$XFD$7, 0))</f>
        <v>4.5300779999999999E-2</v>
      </c>
      <c r="CC115" s="435" cm="1">
        <f t="array" ref="CC115">INDEX('Instrument Performance'!$B$7:$XFD$1048576,-1+MATCH($BF115, 'Instrument Performance'!$A$6:$A$1048576, 0), MATCH(CC$4, 'Instrument Performance'!$B$7:$XFD$7, 0))</f>
        <v>4.1287494036877329E-2</v>
      </c>
      <c r="CD115" s="435" cm="1">
        <f t="array" ref="CD115">INDEX('Instrument Performance'!$B$7:$XFD$1048576,-1+MATCH($BF115, 'Instrument Performance'!$A$6:$A$1048576, 0), MATCH(CD$4, 'Instrument Performance'!$B$7:$XFD$7, 0))</f>
        <v>3.3526939999999998E-2</v>
      </c>
      <c r="CE115" s="435" cm="1">
        <f t="array" ref="CE115">INDEX('Instrument Performance'!$B$7:$XFD$1048576,-1+MATCH($BF115, 'Instrument Performance'!$A$6:$A$1048576, 0), MATCH(CE$4, 'Instrument Performance'!$B$7:$XFD$7, 0))</f>
        <v>4.3242959328779973E-2</v>
      </c>
      <c r="CF115" s="435" cm="1">
        <f t="array" ref="CF115">INDEX('Instrument Performance'!$B$7:$XFD$1048576,-1+MATCH($BF115, 'Instrument Performance'!$A$6:$A$1048576, 0), MATCH(CF$4, 'Instrument Performance'!$B$7:$XFD$7, 0))</f>
        <v>4.7788870000000004E-2</v>
      </c>
      <c r="CG115" s="435" cm="1">
        <f t="array" ref="CG115">INDEX('Instrument Performance'!$B$7:$XFD$1048576,-1+MATCH($BF115, 'Instrument Performance'!$A$6:$A$1048576, 0), MATCH(CG$4, 'Instrument Performance'!$B$7:$XFD$7, 0))</f>
        <v>5.3567879999999998E-2</v>
      </c>
      <c r="CH115" s="435" cm="1">
        <f t="array" ref="CH115">INDEX('Instrument Performance'!$B$7:$XFD$1048576,-1+MATCH($BF115, 'Instrument Performance'!$A$6:$A$1048576, 0), MATCH(CH$4, 'Instrument Performance'!$B$7:$XFD$7, 0))</f>
        <v>5.3369980000000004E-2</v>
      </c>
      <c r="CI115" s="435" cm="1">
        <f t="array" ref="CI115">INDEX('Instrument Performance'!$B$7:$XFD$1048576,-1+MATCH($BF115, 'Instrument Performance'!$A$6:$A$1048576, 0), MATCH(CI$4, 'Instrument Performance'!$B$7:$XFD$7, 0))</f>
        <v>4.386984E-2</v>
      </c>
      <c r="CJ115" s="435" cm="1">
        <f t="array" ref="CJ115">INDEX('Instrument Performance'!$B$7:$XFD$1048576,-1+MATCH($BF115, 'Instrument Performance'!$A$6:$A$1048576, 0), MATCH(CJ$4, 'Instrument Performance'!$B$7:$XFD$7, 0))</f>
        <v>4.3836519999999997E-2</v>
      </c>
      <c r="CK115" s="435" cm="1">
        <f t="array" ref="CK115">INDEX('Instrument Performance'!$B$7:$XFD$1048576,-1+MATCH($BF115, 'Instrument Performance'!$A$6:$A$1048576, 0), MATCH(CK$4, 'Instrument Performance'!$B$7:$XFD$7, 0))</f>
        <v>7.475851E-2</v>
      </c>
      <c r="CL115" s="435" cm="1">
        <f t="array" ref="CL115">INDEX('Instrument Performance'!$B$7:$XFD$1048576,-1+MATCH($BF115, 'Instrument Performance'!$A$6:$A$1048576, 0), MATCH(CL$4, 'Instrument Performance'!$B$7:$XFD$7, 0))</f>
        <v>4.8899999999999999E-2</v>
      </c>
      <c r="CM115" s="435" cm="1">
        <f t="array" ref="CM115">INDEX('Instrument Performance'!$B$7:$XFD$1048576,-1+MATCH($BF115, 'Instrument Performance'!$A$6:$A$1048576, 0), MATCH(CM$4, 'Instrument Performance'!$B$7:$XFD$7, 0))</f>
        <v>4.9674639999999999E-2</v>
      </c>
      <c r="CN115" s="435" cm="1">
        <f t="array" ref="CN115">INDEX('Instrument Performance'!$B$7:$XFD$1048576,-1+MATCH($BF115, 'Instrument Performance'!$A$6:$A$1048576, 0), MATCH(CN$4, 'Instrument Performance'!$B$7:$XFD$7, 0))</f>
        <v>-1.6799999999999999E-2</v>
      </c>
      <c r="CO115" s="435" cm="1">
        <f t="array" ref="CO115">INDEX('Instrument Performance'!$B$7:$XFD$1048576,-1+MATCH($BF115, 'Instrument Performance'!$A$6:$A$1048576, 0), MATCH(CO$4, 'Instrument Performance'!$B$7:$XFD$7, 0))</f>
        <v>-7.2405470000000008E-3</v>
      </c>
      <c r="CP115" s="435" cm="1">
        <f t="array" ref="CP115">INDEX('Instrument Performance'!$B$7:$XFD$1048576,-1+MATCH($BF115, 'Instrument Performance'!$A$6:$A$1048576, 0), MATCH(CP$4, 'Instrument Performance'!$B$7:$XFD$7, 0))</f>
        <v>-7.8125E-3</v>
      </c>
      <c r="CQ115" s="435" cm="1">
        <f t="array" ref="CQ115">INDEX('Instrument Performance'!$B$7:$XFD$1048576,-1+MATCH($BF115, 'Instrument Performance'!$A$6:$A$1048576, 0), MATCH(CQ$4, 'Instrument Performance'!$B$7:$XFD$7, 0))</f>
        <v>5.67E-2</v>
      </c>
      <c r="CR115" s="435" cm="1">
        <f t="array" ref="CR115">INDEX('Instrument Performance'!$B$7:$XFD$1048576,-1+MATCH($BF115, 'Instrument Performance'!$A$6:$A$1048576, 0), MATCH(CR$4, 'Instrument Performance'!$B$7:$XFD$7, 0))</f>
        <v>1.360543E-2</v>
      </c>
      <c r="CS115" s="435" cm="1">
        <f t="array" ref="CS115">INDEX('Instrument Performance'!$B$7:$XFD$1048576,-1+MATCH($BF115, 'Instrument Performance'!$A$6:$A$1048576, 0), MATCH(CS$4, 'Instrument Performance'!$B$7:$XFD$7, 0))</f>
        <v>3.5562852929579281E-2</v>
      </c>
      <c r="CT115" s="435" cm="1">
        <f t="array" ref="CT115">INDEX('Instrument Performance'!$B$7:$XFD$1048576,-1+MATCH($BF115, 'Instrument Performance'!$A$6:$A$1048576, 0), MATCH(CT$4, 'Instrument Performance'!$B$7:$XFD$7, 0))</f>
        <v>1.2297591830025722E-2</v>
      </c>
      <c r="CU115" s="435" cm="1">
        <f t="array" ref="CU115">INDEX('Instrument Performance'!$B$7:$XFD$1048576,-1+MATCH($BF115, 'Instrument Performance'!$A$6:$A$1048576, 0), MATCH(CU$4, 'Instrument Performance'!$B$7:$XFD$7, 0))</f>
        <v>4.3332826516651046E-3</v>
      </c>
      <c r="CV115" s="435" t="str" cm="1">
        <f t="array" ref="CV115">INDEX('Instrument Performance'!$B$7:$XFD$1048576,-1+MATCH($BF115, 'Instrument Performance'!$A$6:$A$1048576, 0), MATCH(CV$4, 'Instrument Performance'!$B$7:$XFD$7, 0))</f>
        <v/>
      </c>
      <c r="CW115" s="435" cm="1">
        <f t="array" ref="CW115">INDEX('Instrument Performance'!$B$7:$XFD$1048576,-1+MATCH($BF115, 'Instrument Performance'!$A$6:$A$1048576, 0), MATCH(CW$4, 'Instrument Performance'!$B$7:$XFD$7, 0))</f>
        <v>6.5758707966734997E-2</v>
      </c>
      <c r="CX115" s="435" cm="1">
        <f t="array" ref="CX115">INDEX('Instrument Performance'!$B$7:$XFD$1048576,-1+MATCH($BF115, 'Instrument Performance'!$A$6:$A$1048576, 0), MATCH(CX$4, 'Instrument Performance'!$B$7:$XFD$7, 0))</f>
        <v>1.3902758252944736E-2</v>
      </c>
      <c r="CY115" s="435" cm="1">
        <f t="array" ref="CY115">INDEX('Instrument Performance'!$B$7:$XFD$1048576,-1+MATCH($BF115, 'Instrument Performance'!$A$6:$A$1048576, 0), MATCH(CY$4, 'Instrument Performance'!$B$7:$XFD$7, 0))</f>
        <v>1.182369228466662E-2</v>
      </c>
      <c r="CZ115" s="435" cm="1">
        <f t="array" ref="CZ115">INDEX('Instrument Performance'!$B$7:$XFD$1048576,-1+MATCH($BF115, 'Instrument Performance'!$A$6:$A$1048576, 0), MATCH(CZ$4, 'Instrument Performance'!$B$7:$XFD$7, 0))</f>
        <v>4.3000359530422028E-2</v>
      </c>
      <c r="DA115" s="435" cm="1">
        <f t="array" ref="DA115">INDEX('Instrument Performance'!$B$7:$XFD$1048576,-1+MATCH($BF115, 'Instrument Performance'!$A$6:$A$1048576, 0), MATCH(DA$4, 'Instrument Performance'!$B$7:$XFD$7, 0))</f>
        <v>1.5699999999999999E-2</v>
      </c>
      <c r="DB115" s="435" t="str" cm="1">
        <f t="array" ref="DB115">INDEX('Instrument Performance'!$B$7:$XFD$1048576,-1+MATCH($BF115, 'Instrument Performance'!$A$6:$A$1048576, 0), MATCH(DB$4, 'Instrument Performance'!$B$7:$XFD$7, 0))</f>
        <v/>
      </c>
      <c r="DC115" s="435" t="str" cm="1">
        <f t="array" ref="DC115">INDEX('Instrument Performance'!$B$7:$XFD$1048576,-1+MATCH($BF115, 'Instrument Performance'!$A$6:$A$1048576, 0), MATCH(DC$4, 'Instrument Performance'!$B$7:$XFD$7, 0))</f>
        <v/>
      </c>
      <c r="DD115" s="435" t="str" cm="1">
        <f t="array" ref="DD115">INDEX('Instrument Performance'!$B$7:$XFD$1048576,-1+MATCH($BF115, 'Instrument Performance'!$A$6:$A$1048576, 0), MATCH(DD$4, 'Instrument Performance'!$B$7:$XFD$7, 0))</f>
        <v/>
      </c>
      <c r="DE115" s="435" t="str" cm="1">
        <f t="array" ref="DE115">INDEX('Instrument Performance'!$B$7:$XFD$1048576,-1+MATCH($BF115, 'Instrument Performance'!$A$6:$A$1048576, 0), MATCH(DE$4, 'Instrument Performance'!$B$7:$XFD$7, 0))</f>
        <v/>
      </c>
      <c r="DF115" s="435" cm="1">
        <f t="array" ref="DF115">INDEX('Instrument Performance'!$B$7:$XFD$1048576,-1+MATCH($BF115, 'Instrument Performance'!$A$6:$A$1048576, 0), MATCH(DF$4, 'Instrument Performance'!$B$7:$XFD$7, 0))</f>
        <v>1.0873824011046654E-2</v>
      </c>
      <c r="DG115" s="435" cm="1">
        <f t="array" ref="DG115">INDEX('Instrument Performance'!$B$7:$XFD$1048576,-1+MATCH($BF115, 'Instrument Performance'!$A$6:$A$1048576, 0), MATCH(DG$4, 'Instrument Performance'!$B$7:$XFD$7, 0))</f>
        <v>1.5261546234627721E-2</v>
      </c>
      <c r="DH115" s="437"/>
      <c r="DI115" s="440">
        <f t="shared" si="18"/>
        <v>41698</v>
      </c>
      <c r="DJ115" s="435">
        <f t="shared" si="20"/>
        <v>1.8227271174194152E-2</v>
      </c>
      <c r="DK115" s="443">
        <f t="shared" si="21"/>
        <v>-5.4794520547945207E-5</v>
      </c>
      <c r="DL115" s="438">
        <f t="shared" si="19"/>
        <v>1.6666214530539403E-2</v>
      </c>
      <c r="DM115" s="438">
        <v>1.6690049578970131E-2</v>
      </c>
      <c r="DN115" s="444">
        <f t="shared" si="22"/>
        <v>1.5610566436547492E-3</v>
      </c>
      <c r="DP115" s="438">
        <f t="shared" si="23"/>
        <v>-2.3835048430728006E-5</v>
      </c>
    </row>
    <row r="116" spans="1:120">
      <c r="A116" s="436">
        <v>41729</v>
      </c>
      <c r="B116" s="435">
        <f>_xlfn.XLOOKUP(B$4,[3]taa_weights!$B$1:$BB$1,[3]taa_weights!$B114:$BB114,"CHECK",FALSE)</f>
        <v>0</v>
      </c>
      <c r="C116" s="435">
        <f>_xlfn.XLOOKUP(C$4,[3]taa_weights!$B$1:$BB$1,[3]taa_weights!$B114:$BB114,"CHECK",FALSE)</f>
        <v>4.0000000001972513E-2</v>
      </c>
      <c r="D116" s="435">
        <f>_xlfn.XLOOKUP(D$4,[3]taa_weights!$B$1:$BB$1,[3]taa_weights!$B114:$BB114,"CHECK",FALSE)</f>
        <v>0</v>
      </c>
      <c r="E116" s="435">
        <f>_xlfn.XLOOKUP(E$4,[3]taa_weights!$B$1:$BB$1,[3]taa_weights!$B114:$BB114,"CHECK",FALSE)</f>
        <v>0</v>
      </c>
      <c r="F116" s="435">
        <f>_xlfn.XLOOKUP(F$4,[3]taa_weights!$B$1:$BB$1,[3]taa_weights!$B114:$BB114,"CHECK",FALSE)</f>
        <v>2.4999999998590181E-2</v>
      </c>
      <c r="G116" s="435">
        <f>_xlfn.XLOOKUP(G$4,[3]taa_weights!$B$1:$BB$1,[3]taa_weights!$B114:$BB114,"CHECK",FALSE)</f>
        <v>1.260914197562745E-12</v>
      </c>
      <c r="H116" s="435">
        <f>_xlfn.XLOOKUP(H$4,[3]taa_weights!$B$1:$BB$1,[3]taa_weights!$B114:$BB114,"CHECK",FALSE)</f>
        <v>4.9999999999479933E-2</v>
      </c>
      <c r="I116" s="435">
        <f>_xlfn.XLOOKUP(I$4,[3]taa_weights!$B$1:$BB$1,[3]taa_weights!$B114:$BB114,"CHECK",FALSE)</f>
        <v>8.9390727456089848E-13</v>
      </c>
      <c r="J116" s="435">
        <f>_xlfn.XLOOKUP(J$4,[3]taa_weights!$B$1:$BB$1,[3]taa_weights!$B114:$BB114,"CHECK",FALSE)</f>
        <v>0</v>
      </c>
      <c r="K116" s="435">
        <f>_xlfn.XLOOKUP(K$4,[3]taa_weights!$B$1:$BB$1,[3]taa_weights!$B114:$BB114,"CHECK",FALSE)</f>
        <v>0</v>
      </c>
      <c r="L116" s="435">
        <f>_xlfn.XLOOKUP(L$4,[3]taa_weights!$B$1:$BB$1,[3]taa_weights!$B114:$BB114,"CHECK",FALSE)</f>
        <v>1.8442152441305359E-14</v>
      </c>
      <c r="M116" s="435">
        <f>_xlfn.XLOOKUP(M$4,[3]taa_weights!$B$1:$BB$1,[3]taa_weights!$B114:$BB114,"CHECK",FALSE)</f>
        <v>1.5000000017268551E-2</v>
      </c>
      <c r="N116" s="435">
        <f>_xlfn.XLOOKUP(N$4,[3]taa_weights!$B$1:$BB$1,[3]taa_weights!$B114:$BB114,"CHECK",FALSE)</f>
        <v>0</v>
      </c>
      <c r="O116" s="435">
        <f>_xlfn.XLOOKUP(O$4,[3]taa_weights!$B$1:$BB$1,[3]taa_weights!$B114:$BB114,"CHECK",FALSE)</f>
        <v>2.2759089504625272E-12</v>
      </c>
      <c r="P116" s="435">
        <f>_xlfn.XLOOKUP(P$4,[3]taa_weights!$B$1:$BB$1,[3]taa_weights!$B114:$BB114,"CHECK",FALSE)</f>
        <v>0</v>
      </c>
      <c r="Q116" s="435">
        <f>_xlfn.XLOOKUP(Q$4,[3]taa_weights!$B$1:$BB$1,[3]taa_weights!$B114:$BB114,"CHECK",FALSE)</f>
        <v>5.0000000000588213E-2</v>
      </c>
      <c r="R116" s="435">
        <f>_xlfn.XLOOKUP(R$4,[3]taa_weights!$B$1:$BB$1,[3]taa_weights!$B114:$BB114,"CHECK",FALSE)</f>
        <v>0</v>
      </c>
      <c r="S116" s="435">
        <f>_xlfn.XLOOKUP(S$4,[3]taa_weights!$B$1:$BB$1,[3]taa_weights!$B114:$BB114,"CHECK",FALSE)</f>
        <v>0</v>
      </c>
      <c r="T116" s="435">
        <f>_xlfn.XLOOKUP(T$4,[3]taa_weights!$B$1:$BB$1,[3]taa_weights!$B114:$BB114,"CHECK",FALSE)</f>
        <v>0</v>
      </c>
      <c r="U116" s="435">
        <f>_xlfn.XLOOKUP(U$4,[3]taa_weights!$B$1:$BB$1,[3]taa_weights!$B114:$BB114,"CHECK",FALSE)</f>
        <v>4.9999999993883118E-2</v>
      </c>
      <c r="V116" s="435">
        <f>_xlfn.XLOOKUP(V$4,[3]taa_weights!$B$1:$BB$1,[3]taa_weights!$B114:$BB114,"CHECK",FALSE)</f>
        <v>0</v>
      </c>
      <c r="W116" s="435">
        <f>_xlfn.XLOOKUP(W$4,[3]taa_weights!$B$1:$BB$1,[3]taa_weights!$B114:$BB114,"CHECK",FALSE)</f>
        <v>8.3172702154629552E-12</v>
      </c>
      <c r="X116" s="435">
        <f>_xlfn.XLOOKUP(X$4,[3]taa_weights!$B$1:$BB$1,[3]taa_weights!$B114:$BB114,"CHECK",FALSE)</f>
        <v>0</v>
      </c>
      <c r="Y116" s="435">
        <f>_xlfn.XLOOKUP(Y$4,[3]taa_weights!$B$1:$BB$1,[3]taa_weights!$B114:$BB114,"CHECK",FALSE)</f>
        <v>5.0000000000658122E-2</v>
      </c>
      <c r="Z116" s="435">
        <f>_xlfn.XLOOKUP(Z$4,[3]taa_weights!$B$1:$BB$1,[3]taa_weights!$B114:$BB114,"CHECK",FALSE)</f>
        <v>4.9999999991820678E-2</v>
      </c>
      <c r="AA116" s="435">
        <f>_xlfn.XLOOKUP(AA$4,[3]taa_weights!$B$1:$BB$1,[3]taa_weights!$B114:$BB114,"CHECK",FALSE)</f>
        <v>0</v>
      </c>
      <c r="AB116" s="435">
        <f>_xlfn.XLOOKUP(AB$4,[3]taa_weights!$B$1:$BB$1,[3]taa_weights!$B114:$BB114,"CHECK",FALSE)</f>
        <v>4.9999999978605707E-2</v>
      </c>
      <c r="AC116" s="435">
        <f>_xlfn.XLOOKUP(AC$4,[3]taa_weights!$B$1:$BB$1,[3]taa_weights!$B114:$BB114,"CHECK",FALSE)</f>
        <v>6.4372544880124816E-12</v>
      </c>
      <c r="AD116" s="435">
        <f>_xlfn.XLOOKUP(AD$4,[3]taa_weights!$B$1:$BB$1,[3]taa_weights!$B114:$BB114,"CHECK",FALSE)</f>
        <v>3.1308594944198058E-14</v>
      </c>
      <c r="AE116" s="435">
        <f>_xlfn.XLOOKUP(AE$4,[3]taa_weights!$B$1:$BB$1,[3]taa_weights!$B114:$BB114,"CHECK",FALSE)</f>
        <v>0</v>
      </c>
      <c r="AF116" s="435">
        <f>_xlfn.XLOOKUP(AF$4,[3]taa_weights!$B$1:$BB$1,[3]taa_weights!$B114:$BB114,"CHECK",FALSE)</f>
        <v>4.9999999999783058E-2</v>
      </c>
      <c r="AG116" s="435">
        <f>_xlfn.XLOOKUP(AG$4,[3]taa_weights!$B$1:$BB$1,[3]taa_weights!$B114:$BB114,"CHECK",FALSE)</f>
        <v>0</v>
      </c>
      <c r="AH116" s="435">
        <f>_xlfn.XLOOKUP(AH$4,[3]taa_weights!$B$1:$BB$1,[3]taa_weights!$B114:$BB114,"CHECK",FALSE)</f>
        <v>5.0000000000200093E-2</v>
      </c>
      <c r="AI116" s="435">
        <f>_xlfn.XLOOKUP(AI$4,[3]taa_weights!$B$1:$BB$1,[3]taa_weights!$B114:$BB114,"CHECK",FALSE)</f>
        <v>0</v>
      </c>
      <c r="AJ116" s="435">
        <f>_xlfn.XLOOKUP(AJ$4,[3]taa_weights!$B$1:$BB$1,[3]taa_weights!$B114:$BB114,"CHECK",FALSE)</f>
        <v>0</v>
      </c>
      <c r="AK116" s="435">
        <f>_xlfn.XLOOKUP(AK$4,[3]taa_weights!$B$1:$BB$1,[3]taa_weights!$B114:$BB114,"CHECK",FALSE)</f>
        <v>0</v>
      </c>
      <c r="AL116" s="435">
        <f>_xlfn.XLOOKUP(AL$4,[3]taa_weights!$B$1:$BB$1,[3]taa_weights!$B114:$BB114,"CHECK",FALSE)</f>
        <v>0</v>
      </c>
      <c r="AM116" s="435">
        <f>_xlfn.XLOOKUP(AM$4,[3]taa_weights!$B$1:$BB$1,[3]taa_weights!$B114:$BB114,"CHECK",FALSE)</f>
        <v>0</v>
      </c>
      <c r="AN116" s="435">
        <f>_xlfn.XLOOKUP(AN$4,[3]taa_weights!$B$1:$BB$1,[3]taa_weights!$B114:$BB114,"CHECK",FALSE)</f>
        <v>0</v>
      </c>
      <c r="AO116" s="435">
        <f>_xlfn.XLOOKUP(AO$4,[3]taa_weights!$B$1:$BB$1,[3]taa_weights!$B114:$BB114,"CHECK",FALSE)</f>
        <v>4.6153846153845268E-2</v>
      </c>
      <c r="AP116" s="435">
        <f>_xlfn.XLOOKUP(AP$4,[3]taa_weights!$B$1:$BB$1,[3]taa_weights!$B114:$BB114,"CHECK",FALSE)</f>
        <v>7.5384615385855294E-2</v>
      </c>
      <c r="AQ116" s="435">
        <f>_xlfn.XLOOKUP(AQ$4,[3]taa_weights!$B$1:$BB$1,[3]taa_weights!$B114:$BB114,"CHECK",FALSE)</f>
        <v>0.1000000000005693</v>
      </c>
      <c r="AR116" s="435">
        <f>_xlfn.XLOOKUP(AR$4,[3]taa_weights!$B$1:$BB$1,[3]taa_weights!$B114:$BB114,"CHECK",FALSE)</f>
        <v>5.0000000000797892E-2</v>
      </c>
      <c r="AS116" s="435">
        <f>_xlfn.XLOOKUP(AS$4,[3]taa_weights!$B$1:$BB$1,[3]taa_weights!$B114:$BB114,"CHECK",FALSE)</f>
        <v>0</v>
      </c>
      <c r="AT116" s="435">
        <f>_xlfn.XLOOKUP(AT$4,[3]taa_weights!$B$1:$BB$1,[3]taa_weights!$B114:$BB114,"CHECK",FALSE)</f>
        <v>1.9846153845606541E-2</v>
      </c>
      <c r="AU116" s="435">
        <f>_xlfn.XLOOKUP(AU$4,[3]taa_weights!$B$1:$BB$1,[3]taa_weights!$B114:$BB114,"CHECK",FALSE)</f>
        <v>1.4804181466535099E-13</v>
      </c>
      <c r="AV116" s="435">
        <f>_xlfn.XLOOKUP(AV$4,[3]taa_weights!$B$1:$BB$1,[3]taa_weights!$B114:$BB114,"CHECK",FALSE)</f>
        <v>5.0000000000292061E-2</v>
      </c>
      <c r="AW116" s="435">
        <f>_xlfn.XLOOKUP(AW$4,[3]taa_weights!$B$1:$BB$1,[3]taa_weights!$B114:$BB114,"CHECK",FALSE)</f>
        <v>1.259808128330302E-2</v>
      </c>
      <c r="AX116" s="435">
        <f>_xlfn.XLOOKUP(AX$4,[3]taa_weights!$B$1:$BB$1,[3]taa_weights!$B114:$BB114,"CHECK",FALSE)</f>
        <v>0.10000000000055211</v>
      </c>
      <c r="AY116" s="435">
        <f>_xlfn.XLOOKUP(AY$4,[3]taa_weights!$B$1:$BB$1,[3]taa_weights!$B114:$BB114,"CHECK",FALSE)</f>
        <v>4.6017303333271031E-2</v>
      </c>
      <c r="AZ116" s="435">
        <f>_xlfn.XLOOKUP(AZ$4,[3]taa_weights!$B$1:$BB$1,[3]taa_weights!$B114:$BB114,"CHECK",FALSE)</f>
        <v>3.4310325395556919E-13</v>
      </c>
      <c r="BA116" s="435">
        <f>_xlfn.XLOOKUP(BA$4,[3]taa_weights!$B$1:$BB$1,[3]taa_weights!$B114:$BB114,"CHECK",FALSE)</f>
        <v>2.000000000078268E-2</v>
      </c>
      <c r="BB116" s="435">
        <f>_xlfn.XLOOKUP(BB$4,[3]taa_weights!$B$1:$BB$1,[3]taa_weights!$B114:$BB114,"CHECK",FALSE)</f>
        <v>0</v>
      </c>
      <c r="BC116" s="426"/>
      <c r="BD116" s="438">
        <f t="shared" si="16"/>
        <v>1.0000000000074512</v>
      </c>
      <c r="BE116" s="439"/>
      <c r="BF116" s="440">
        <f t="shared" si="17"/>
        <v>41729</v>
      </c>
      <c r="BG116" s="435" cm="1">
        <f t="array" ref="BG116">INDEX('Instrument Performance'!$B$7:$XFD$1048576,-1+MATCH($BF116, 'Instrument Performance'!$A$6:$A$1048576, 0), MATCH(BG$4, 'Instrument Performance'!$B$7:$XFD$7, 0))</f>
        <v>-1.1708720000000001E-3</v>
      </c>
      <c r="BH116" s="435" cm="1">
        <f t="array" ref="BH116">INDEX('Instrument Performance'!$B$7:$XFD$1048576,-1+MATCH($BF116, 'Instrument Performance'!$A$6:$A$1048576, 0), MATCH(BH$4, 'Instrument Performance'!$B$7:$XFD$7, 0))</f>
        <v>-6.30219E-3</v>
      </c>
      <c r="BI116" s="435" cm="1">
        <f t="array" ref="BI116">INDEX('Instrument Performance'!$B$7:$XFD$1048576,-1+MATCH($BF116, 'Instrument Performance'!$A$6:$A$1048576, 0), MATCH(BI$4, 'Instrument Performance'!$B$7:$XFD$7, 0))</f>
        <v>-1.452828E-3</v>
      </c>
      <c r="BJ116" s="435" cm="1">
        <f t="array" ref="BJ116">INDEX('Instrument Performance'!$B$7:$XFD$1048576,-1+MATCH($BF116, 'Instrument Performance'!$A$6:$A$1048576, 0), MATCH(BJ$4, 'Instrument Performance'!$B$7:$XFD$7, 0))</f>
        <v>-5.3238680000000007E-3</v>
      </c>
      <c r="BK116" s="435" cm="1">
        <f t="array" ref="BK116">INDEX('Instrument Performance'!$B$7:$XFD$1048576,-1+MATCH($BF116, 'Instrument Performance'!$A$6:$A$1048576, 0), MATCH(BK$4, 'Instrument Performance'!$B$7:$XFD$7, 0))</f>
        <v>-3.2138873765058529E-3</v>
      </c>
      <c r="BL116" s="435" cm="1">
        <f t="array" ref="BL116">INDEX('Instrument Performance'!$B$7:$XFD$1048576,-1+MATCH($BF116, 'Instrument Performance'!$A$6:$A$1048576, 0), MATCH(BL$4, 'Instrument Performance'!$B$7:$XFD$7, 0))</f>
        <v>1.882407263492647E-3</v>
      </c>
      <c r="BM116" s="435" cm="1">
        <f t="array" ref="BM116">INDEX('Instrument Performance'!$B$7:$XFD$1048576,-1+MATCH($BF116, 'Instrument Performance'!$A$6:$A$1048576, 0), MATCH(BM$4, 'Instrument Performance'!$B$7:$XFD$7, 0))</f>
        <v>6.7821549999999998E-3</v>
      </c>
      <c r="BN116" s="435" cm="1">
        <f t="array" ref="BN116">INDEX('Instrument Performance'!$B$7:$XFD$1048576,-1+MATCH($BF116, 'Instrument Performance'!$A$6:$A$1048576, 0), MATCH(BN$4, 'Instrument Performance'!$B$7:$XFD$7, 0))</f>
        <v>1.5009696570780218E-3</v>
      </c>
      <c r="BO116" s="435" cm="1">
        <f t="array" ref="BO116">INDEX('Instrument Performance'!$B$7:$XFD$1048576,-1+MATCH($BF116, 'Instrument Performance'!$A$6:$A$1048576, 0), MATCH(BO$4, 'Instrument Performance'!$B$7:$XFD$7, 0))</f>
        <v>1.2787409999999999E-3</v>
      </c>
      <c r="BP116" s="435" cm="1">
        <f t="array" ref="BP116">INDEX('Instrument Performance'!$B$7:$XFD$1048576,-1+MATCH($BF116, 'Instrument Performance'!$A$6:$A$1048576, 0), MATCH(BP$4, 'Instrument Performance'!$B$7:$XFD$7, 0))</f>
        <v>5.7617723351932604E-4</v>
      </c>
      <c r="BQ116" s="435" cm="1">
        <f t="array" ref="BQ116">INDEX('Instrument Performance'!$B$7:$XFD$1048576,-1+MATCH($BF116, 'Instrument Performance'!$A$6:$A$1048576, 0), MATCH(BQ$4, 'Instrument Performance'!$B$7:$XFD$7, 0))</f>
        <v>-2.6961445133477646E-4</v>
      </c>
      <c r="BR116" s="435" cm="1">
        <f t="array" ref="BR116">INDEX('Instrument Performance'!$B$7:$XFD$1048576,-1+MATCH($BF116, 'Instrument Performance'!$A$6:$A$1048576, 0), MATCH(BR$4, 'Instrument Performance'!$B$7:$XFD$7, 0))</f>
        <v>1.3048140000000001E-3</v>
      </c>
      <c r="BS116" s="435" cm="1">
        <f t="array" ref="BS116">INDEX('Instrument Performance'!$B$7:$XFD$1048576,-1+MATCH($BF116, 'Instrument Performance'!$A$6:$A$1048576, 0), MATCH(BS$4, 'Instrument Performance'!$B$7:$XFD$7, 0))</f>
        <v>3.5660014805601326E-3</v>
      </c>
      <c r="BT116" s="435" cm="1">
        <f t="array" ref="BT116">INDEX('Instrument Performance'!$B$7:$XFD$1048576,-1+MATCH($BF116, 'Instrument Performance'!$A$6:$A$1048576, 0), MATCH(BT$4, 'Instrument Performance'!$B$7:$XFD$7, 0))</f>
        <v>3.0431029999999997E-3</v>
      </c>
      <c r="BU116" s="435" cm="1">
        <f t="array" ref="BU116">INDEX('Instrument Performance'!$B$7:$XFD$1048576,-1+MATCH($BF116, 'Instrument Performance'!$A$6:$A$1048576, 0), MATCH(BU$4, 'Instrument Performance'!$B$7:$XFD$7, 0))</f>
        <v>7.8256347479972455E-3</v>
      </c>
      <c r="BV116" s="435" cm="1">
        <f t="array" ref="BV116">INDEX('Instrument Performance'!$B$7:$XFD$1048576,-1+MATCH($BF116, 'Instrument Performance'!$A$6:$A$1048576, 0), MATCH(BV$4, 'Instrument Performance'!$B$7:$XFD$7, 0))</f>
        <v>1.882407263492647E-3</v>
      </c>
      <c r="BW116" s="435" cm="1">
        <f t="array" ref="BW116">INDEX('Instrument Performance'!$B$7:$XFD$1048576,-1+MATCH($BF116, 'Instrument Performance'!$A$6:$A$1048576, 0), MATCH(BW$4, 'Instrument Performance'!$B$7:$XFD$7, 0))</f>
        <v>1.3669999999999999E-3</v>
      </c>
      <c r="BX116" s="435" cm="1">
        <f t="array" ref="BX116">INDEX('Instrument Performance'!$B$7:$XFD$1048576,-1+MATCH($BF116, 'Instrument Performance'!$A$6:$A$1048576, 0), MATCH(BX$4, 'Instrument Performance'!$B$7:$XFD$7, 0))</f>
        <v>4.4451177808004783E-3</v>
      </c>
      <c r="BY116" s="435" cm="1">
        <f t="array" ref="BY116">INDEX('Instrument Performance'!$B$7:$XFD$1048576,-1+MATCH($BF116, 'Instrument Performance'!$A$6:$A$1048576, 0), MATCH(BY$4, 'Instrument Performance'!$B$7:$XFD$7, 0))</f>
        <v>-6.2880000000000002E-3</v>
      </c>
      <c r="BZ116" s="435" cm="1">
        <f t="array" ref="BZ116">INDEX('Instrument Performance'!$B$7:$XFD$1048576,-1+MATCH($BF116, 'Instrument Performance'!$A$6:$A$1048576, 0), MATCH(BZ$4, 'Instrument Performance'!$B$7:$XFD$7, 0))</f>
        <v>-1.3463213748317049E-3</v>
      </c>
      <c r="CA116" s="435" cm="1">
        <f t="array" ref="CA116">INDEX('Instrument Performance'!$B$7:$XFD$1048576,-1+MATCH($BF116, 'Instrument Performance'!$A$6:$A$1048576, 0), MATCH(CA$4, 'Instrument Performance'!$B$7:$XFD$7, 0))</f>
        <v>-5.0000000000000001E-4</v>
      </c>
      <c r="CB116" s="435" cm="1">
        <f t="array" ref="CB116">INDEX('Instrument Performance'!$B$7:$XFD$1048576,-1+MATCH($BF116, 'Instrument Performance'!$A$6:$A$1048576, 0), MATCH(CB$4, 'Instrument Performance'!$B$7:$XFD$7, 0))</f>
        <v>4.0756300000000002E-3</v>
      </c>
      <c r="CC116" s="435" cm="1">
        <f t="array" ref="CC116">INDEX('Instrument Performance'!$B$7:$XFD$1048576,-1+MATCH($BF116, 'Instrument Performance'!$A$6:$A$1048576, 0), MATCH(CC$4, 'Instrument Performance'!$B$7:$XFD$7, 0))</f>
        <v>-1.17330698268091E-3</v>
      </c>
      <c r="CD116" s="435" cm="1">
        <f t="array" ref="CD116">INDEX('Instrument Performance'!$B$7:$XFD$1048576,-1+MATCH($BF116, 'Instrument Performance'!$A$6:$A$1048576, 0), MATCH(CD$4, 'Instrument Performance'!$B$7:$XFD$7, 0))</f>
        <v>2.1867350000000001E-2</v>
      </c>
      <c r="CE116" s="435" cm="1">
        <f t="array" ref="CE116">INDEX('Instrument Performance'!$B$7:$XFD$1048576,-1+MATCH($BF116, 'Instrument Performance'!$A$6:$A$1048576, 0), MATCH(CE$4, 'Instrument Performance'!$B$7:$XFD$7, 0))</f>
        <v>2.3872879364807087E-2</v>
      </c>
      <c r="CF116" s="435" cm="1">
        <f t="array" ref="CF116">INDEX('Instrument Performance'!$B$7:$XFD$1048576,-1+MATCH($BF116, 'Instrument Performance'!$A$6:$A$1048576, 0), MATCH(CF$4, 'Instrument Performance'!$B$7:$XFD$7, 0))</f>
        <v>-7.4832650000000002E-3</v>
      </c>
      <c r="CG116" s="435" cm="1">
        <f t="array" ref="CG116">INDEX('Instrument Performance'!$B$7:$XFD$1048576,-1+MATCH($BF116, 'Instrument Performance'!$A$6:$A$1048576, 0), MATCH(CG$4, 'Instrument Performance'!$B$7:$XFD$7, 0))</f>
        <v>-2.9086240000000003E-3</v>
      </c>
      <c r="CH116" s="435" cm="1">
        <f t="array" ref="CH116">INDEX('Instrument Performance'!$B$7:$XFD$1048576,-1+MATCH($BF116, 'Instrument Performance'!$A$6:$A$1048576, 0), MATCH(CH$4, 'Instrument Performance'!$B$7:$XFD$7, 0))</f>
        <v>6.0710810000000007E-3</v>
      </c>
      <c r="CI116" s="435" cm="1">
        <f t="array" ref="CI116">INDEX('Instrument Performance'!$B$7:$XFD$1048576,-1+MATCH($BF116, 'Instrument Performance'!$A$6:$A$1048576, 0), MATCH(CI$4, 'Instrument Performance'!$B$7:$XFD$7, 0))</f>
        <v>8.4471140000000004E-3</v>
      </c>
      <c r="CJ116" s="435" cm="1">
        <f t="array" ref="CJ116">INDEX('Instrument Performance'!$B$7:$XFD$1048576,-1+MATCH($BF116, 'Instrument Performance'!$A$6:$A$1048576, 0), MATCH(CJ$4, 'Instrument Performance'!$B$7:$XFD$7, 0))</f>
        <v>4.8942220000000002E-3</v>
      </c>
      <c r="CK116" s="435" cm="1">
        <f t="array" ref="CK116">INDEX('Instrument Performance'!$B$7:$XFD$1048576,-1+MATCH($BF116, 'Instrument Performance'!$A$6:$A$1048576, 0), MATCH(CK$4, 'Instrument Performance'!$B$7:$XFD$7, 0))</f>
        <v>-1.8757330000000003E-2</v>
      </c>
      <c r="CL116" s="435" cm="1">
        <f t="array" ref="CL116">INDEX('Instrument Performance'!$B$7:$XFD$1048576,-1+MATCH($BF116, 'Instrument Performance'!$A$6:$A$1048576, 0), MATCH(CL$4, 'Instrument Performance'!$B$7:$XFD$7, 0))</f>
        <v>-6.6E-3</v>
      </c>
      <c r="CM116" s="435" cm="1">
        <f t="array" ref="CM116">INDEX('Instrument Performance'!$B$7:$XFD$1048576,-1+MATCH($BF116, 'Instrument Performance'!$A$6:$A$1048576, 0), MATCH(CM$4, 'Instrument Performance'!$B$7:$XFD$7, 0))</f>
        <v>-1.2089259999999999E-2</v>
      </c>
      <c r="CN116" s="435" cm="1">
        <f t="array" ref="CN116">INDEX('Instrument Performance'!$B$7:$XFD$1048576,-1+MATCH($BF116, 'Instrument Performance'!$A$6:$A$1048576, 0), MATCH(CN$4, 'Instrument Performance'!$B$7:$XFD$7, 0))</f>
        <v>-0.01</v>
      </c>
      <c r="CO116" s="435" cm="1">
        <f t="array" ref="CO116">INDEX('Instrument Performance'!$B$7:$XFD$1048576,-1+MATCH($BF116, 'Instrument Performance'!$A$6:$A$1048576, 0), MATCH(CO$4, 'Instrument Performance'!$B$7:$XFD$7, 0))</f>
        <v>2.4311179999999999E-3</v>
      </c>
      <c r="CP116" s="435" cm="1">
        <f t="array" ref="CP116">INDEX('Instrument Performance'!$B$7:$XFD$1048576,-1+MATCH($BF116, 'Instrument Performance'!$A$6:$A$1048576, 0), MATCH(CP$4, 'Instrument Performance'!$B$7:$XFD$7, 0))</f>
        <v>-2.7201140000000002E-2</v>
      </c>
      <c r="CQ116" s="435" cm="1">
        <f t="array" ref="CQ116">INDEX('Instrument Performance'!$B$7:$XFD$1048576,-1+MATCH($BF116, 'Instrument Performance'!$A$6:$A$1048576, 0), MATCH(CQ$4, 'Instrument Performance'!$B$7:$XFD$7, 0))</f>
        <v>-7.7999999999999996E-3</v>
      </c>
      <c r="CR116" s="435" cm="1">
        <f t="array" ref="CR116">INDEX('Instrument Performance'!$B$7:$XFD$1048576,-1+MATCH($BF116, 'Instrument Performance'!$A$6:$A$1048576, 0), MATCH(CR$4, 'Instrument Performance'!$B$7:$XFD$7, 0))</f>
        <v>2.3489960000000001E-2</v>
      </c>
      <c r="CS116" s="435" cm="1">
        <f t="array" ref="CS116">INDEX('Instrument Performance'!$B$7:$XFD$1048576,-1+MATCH($BF116, 'Instrument Performance'!$A$6:$A$1048576, 0), MATCH(CS$4, 'Instrument Performance'!$B$7:$XFD$7, 0))</f>
        <v>9.2476474253461616E-2</v>
      </c>
      <c r="CT116" s="435" cm="1">
        <f t="array" ref="CT116">INDEX('Instrument Performance'!$B$7:$XFD$1048576,-1+MATCH($BF116, 'Instrument Performance'!$A$6:$A$1048576, 0), MATCH(CT$4, 'Instrument Performance'!$B$7:$XFD$7, 0))</f>
        <v>9.4000387264277611E-3</v>
      </c>
      <c r="CU116" s="435" cm="1">
        <f t="array" ref="CU116">INDEX('Instrument Performance'!$B$7:$XFD$1048576,-1+MATCH($BF116, 'Instrument Performance'!$A$6:$A$1048576, 0), MATCH(CU$4, 'Instrument Performance'!$B$7:$XFD$7, 0))</f>
        <v>4.9958368026643551E-3</v>
      </c>
      <c r="CV116" s="435" cm="1">
        <f t="array" ref="CV116">INDEX('Instrument Performance'!$B$7:$XFD$1048576,-1+MATCH($BF116, 'Instrument Performance'!$A$6:$A$1048576, 0), MATCH(CV$4, 'Instrument Performance'!$B$7:$XFD$7, 0))</f>
        <v>2.1297E-2</v>
      </c>
      <c r="CW116" s="435" cm="1">
        <f t="array" ref="CW116">INDEX('Instrument Performance'!$B$7:$XFD$1048576,-1+MATCH($BF116, 'Instrument Performance'!$A$6:$A$1048576, 0), MATCH(CW$4, 'Instrument Performance'!$B$7:$XFD$7, 0))</f>
        <v>-3.1951386847005825E-2</v>
      </c>
      <c r="CX116" s="435" cm="1">
        <f t="array" ref="CX116">INDEX('Instrument Performance'!$B$7:$XFD$1048576,-1+MATCH($BF116, 'Instrument Performance'!$A$6:$A$1048576, 0), MATCH(CX$4, 'Instrument Performance'!$B$7:$XFD$7, 0))</f>
        <v>-1.5605427475879452E-2</v>
      </c>
      <c r="CY116" s="435" cm="1">
        <f t="array" ref="CY116">INDEX('Instrument Performance'!$B$7:$XFD$1048576,-1+MATCH($BF116, 'Instrument Performance'!$A$6:$A$1048576, 0), MATCH(CY$4, 'Instrument Performance'!$B$7:$XFD$7, 0))</f>
        <v>-3.6000000000000476E-3</v>
      </c>
      <c r="CZ116" s="435" cm="1">
        <f t="array" ref="CZ116">INDEX('Instrument Performance'!$B$7:$XFD$1048576,-1+MATCH($BF116, 'Instrument Performance'!$A$6:$A$1048576, 0), MATCH(CZ$4, 'Instrument Performance'!$B$7:$XFD$7, 0))</f>
        <v>4.0198431829024939E-2</v>
      </c>
      <c r="DA116" s="435" cm="1">
        <f t="array" ref="DA116">INDEX('Instrument Performance'!$B$7:$XFD$1048576,-1+MATCH($BF116, 'Instrument Performance'!$A$6:$A$1048576, 0), MATCH(DA$4, 'Instrument Performance'!$B$7:$XFD$7, 0))</f>
        <v>-3.2000000000000001E-2</v>
      </c>
      <c r="DB116" s="435" cm="1">
        <f t="array" ref="DB116">INDEX('Instrument Performance'!$B$7:$XFD$1048576,-1+MATCH($BF116, 'Instrument Performance'!$A$6:$A$1048576, 0), MATCH(DB$4, 'Instrument Performance'!$B$7:$XFD$7, 0))</f>
        <v>2.8081999999999999E-2</v>
      </c>
      <c r="DC116" s="435" cm="1">
        <f t="array" ref="DC116">INDEX('Instrument Performance'!$B$7:$XFD$1048576,-1+MATCH($BF116, 'Instrument Performance'!$A$6:$A$1048576, 0), MATCH(DC$4, 'Instrument Performance'!$B$7:$XFD$7, 0))</f>
        <v>2.1297E-2</v>
      </c>
      <c r="DD116" s="435" cm="1">
        <f t="array" ref="DD116">INDEX('Instrument Performance'!$B$7:$XFD$1048576,-1+MATCH($BF116, 'Instrument Performance'!$A$6:$A$1048576, 0), MATCH(DD$4, 'Instrument Performance'!$B$7:$XFD$7, 0))</f>
        <v>2.8081999999999999E-2</v>
      </c>
      <c r="DE116" s="435" cm="1">
        <f t="array" ref="DE116">INDEX('Instrument Performance'!$B$7:$XFD$1048576,-1+MATCH($BF116, 'Instrument Performance'!$A$6:$A$1048576, 0), MATCH(DE$4, 'Instrument Performance'!$B$7:$XFD$7, 0))</f>
        <v>2.1297E-2</v>
      </c>
      <c r="DF116" s="435" cm="1">
        <f t="array" ref="DF116">INDEX('Instrument Performance'!$B$7:$XFD$1048576,-1+MATCH($BF116, 'Instrument Performance'!$A$6:$A$1048576, 0), MATCH(DF$4, 'Instrument Performance'!$B$7:$XFD$7, 0))</f>
        <v>9.0275733129290062E-3</v>
      </c>
      <c r="DG116" s="435" cm="1">
        <f t="array" ref="DG116">INDEX('Instrument Performance'!$B$7:$XFD$1048576,-1+MATCH($BF116, 'Instrument Performance'!$A$6:$A$1048576, 0), MATCH(DG$4, 'Instrument Performance'!$B$7:$XFD$7, 0))</f>
        <v>2.6764399373029324E-3</v>
      </c>
      <c r="DH116" s="437"/>
      <c r="DI116" s="440">
        <f t="shared" si="18"/>
        <v>41729</v>
      </c>
      <c r="DJ116" s="435">
        <f t="shared" si="20"/>
        <v>4.5005714737175427E-3</v>
      </c>
      <c r="DK116" s="443">
        <f t="shared" si="21"/>
        <v>-5.4794520547945207E-5</v>
      </c>
      <c r="DL116" s="438">
        <f t="shared" si="19"/>
        <v>2.7956982056072111E-3</v>
      </c>
      <c r="DM116" s="438">
        <v>2.807533631840053E-3</v>
      </c>
      <c r="DN116" s="444">
        <f t="shared" si="22"/>
        <v>1.7048732681103317E-3</v>
      </c>
      <c r="DP116" s="438">
        <f t="shared" si="23"/>
        <v>-1.1835426232841961E-5</v>
      </c>
    </row>
    <row r="117" spans="1:120">
      <c r="A117" s="436">
        <v>41759</v>
      </c>
      <c r="B117" s="435">
        <f>_xlfn.XLOOKUP(B$4,[3]taa_weights!$B$1:$BB$1,[3]taa_weights!$B115:$BB115,"CHECK",FALSE)</f>
        <v>0</v>
      </c>
      <c r="C117" s="435">
        <f>_xlfn.XLOOKUP(C$4,[3]taa_weights!$B$1:$BB$1,[3]taa_weights!$B115:$BB115,"CHECK",FALSE)</f>
        <v>4.000000000166716E-2</v>
      </c>
      <c r="D117" s="435">
        <f>_xlfn.XLOOKUP(D$4,[3]taa_weights!$B$1:$BB$1,[3]taa_weights!$B115:$BB115,"CHECK",FALSE)</f>
        <v>0</v>
      </c>
      <c r="E117" s="435">
        <f>_xlfn.XLOOKUP(E$4,[3]taa_weights!$B$1:$BB$1,[3]taa_weights!$B115:$BB115,"CHECK",FALSE)</f>
        <v>0</v>
      </c>
      <c r="F117" s="435">
        <f>_xlfn.XLOOKUP(F$4,[3]taa_weights!$B$1:$BB$1,[3]taa_weights!$B115:$BB115,"CHECK",FALSE)</f>
        <v>2.499999999868718E-2</v>
      </c>
      <c r="G117" s="435">
        <f>_xlfn.XLOOKUP(G$4,[3]taa_weights!$B$1:$BB$1,[3]taa_weights!$B115:$BB115,"CHECK",FALSE)</f>
        <v>1.103353384081384E-12</v>
      </c>
      <c r="H117" s="435">
        <f>_xlfn.XLOOKUP(H$4,[3]taa_weights!$B$1:$BB$1,[3]taa_weights!$B115:$BB115,"CHECK",FALSE)</f>
        <v>4.9999999999590657E-2</v>
      </c>
      <c r="I117" s="435">
        <f>_xlfn.XLOOKUP(I$4,[3]taa_weights!$B$1:$BB$1,[3]taa_weights!$B115:$BB115,"CHECK",FALSE)</f>
        <v>9.9999999821546066E-3</v>
      </c>
      <c r="J117" s="435">
        <f>_xlfn.XLOOKUP(J$4,[3]taa_weights!$B$1:$BB$1,[3]taa_weights!$B115:$BB115,"CHECK",FALSE)</f>
        <v>0</v>
      </c>
      <c r="K117" s="435">
        <f>_xlfn.XLOOKUP(K$4,[3]taa_weights!$B$1:$BB$1,[3]taa_weights!$B115:$BB115,"CHECK",FALSE)</f>
        <v>0</v>
      </c>
      <c r="L117" s="435">
        <f>_xlfn.XLOOKUP(L$4,[3]taa_weights!$B$1:$BB$1,[3]taa_weights!$B115:$BB115,"CHECK",FALSE)</f>
        <v>0</v>
      </c>
      <c r="M117" s="435">
        <f>_xlfn.XLOOKUP(M$4,[3]taa_weights!$B$1:$BB$1,[3]taa_weights!$B115:$BB115,"CHECK",FALSE)</f>
        <v>1.500000001727511E-2</v>
      </c>
      <c r="N117" s="435">
        <f>_xlfn.XLOOKUP(N$4,[3]taa_weights!$B$1:$BB$1,[3]taa_weights!$B115:$BB115,"CHECK",FALSE)</f>
        <v>0</v>
      </c>
      <c r="O117" s="435">
        <f>_xlfn.XLOOKUP(O$4,[3]taa_weights!$B$1:$BB$1,[3]taa_weights!$B115:$BB115,"CHECK",FALSE)</f>
        <v>9.0886475844965141E-13</v>
      </c>
      <c r="P117" s="435">
        <f>_xlfn.XLOOKUP(P$4,[3]taa_weights!$B$1:$BB$1,[3]taa_weights!$B115:$BB115,"CHECK",FALSE)</f>
        <v>0</v>
      </c>
      <c r="Q117" s="435">
        <f>_xlfn.XLOOKUP(Q$4,[3]taa_weights!$B$1:$BB$1,[3]taa_weights!$B115:$BB115,"CHECK",FALSE)</f>
        <v>5.0000000000482103E-2</v>
      </c>
      <c r="R117" s="435">
        <f>_xlfn.XLOOKUP(R$4,[3]taa_weights!$B$1:$BB$1,[3]taa_weights!$B115:$BB115,"CHECK",FALSE)</f>
        <v>0</v>
      </c>
      <c r="S117" s="435">
        <f>_xlfn.XLOOKUP(S$4,[3]taa_weights!$B$1:$BB$1,[3]taa_weights!$B115:$BB115,"CHECK",FALSE)</f>
        <v>0</v>
      </c>
      <c r="T117" s="435">
        <f>_xlfn.XLOOKUP(T$4,[3]taa_weights!$B$1:$BB$1,[3]taa_weights!$B115:$BB115,"CHECK",FALSE)</f>
        <v>0</v>
      </c>
      <c r="U117" s="435">
        <f>_xlfn.XLOOKUP(U$4,[3]taa_weights!$B$1:$BB$1,[3]taa_weights!$B115:$BB115,"CHECK",FALSE)</f>
        <v>4.9999999995913487E-2</v>
      </c>
      <c r="V117" s="435">
        <f>_xlfn.XLOOKUP(V$4,[3]taa_weights!$B$1:$BB$1,[3]taa_weights!$B115:$BB115,"CHECK",FALSE)</f>
        <v>0</v>
      </c>
      <c r="W117" s="435">
        <f>_xlfn.XLOOKUP(W$4,[3]taa_weights!$B$1:$BB$1,[3]taa_weights!$B115:$BB115,"CHECK",FALSE)</f>
        <v>1.50000000337468E-2</v>
      </c>
      <c r="X117" s="435">
        <f>_xlfn.XLOOKUP(X$4,[3]taa_weights!$B$1:$BB$1,[3]taa_weights!$B115:$BB115,"CHECK",FALSE)</f>
        <v>0</v>
      </c>
      <c r="Y117" s="435">
        <f>_xlfn.XLOOKUP(Y$4,[3]taa_weights!$B$1:$BB$1,[3]taa_weights!$B115:$BB115,"CHECK",FALSE)</f>
        <v>2.499999997579708E-2</v>
      </c>
      <c r="Z117" s="435">
        <f>_xlfn.XLOOKUP(Z$4,[3]taa_weights!$B$1:$BB$1,[3]taa_weights!$B115:$BB115,"CHECK",FALSE)</f>
        <v>4.9999999994658949E-2</v>
      </c>
      <c r="AA117" s="435">
        <f>_xlfn.XLOOKUP(AA$4,[3]taa_weights!$B$1:$BB$1,[3]taa_weights!$B115:$BB115,"CHECK",FALSE)</f>
        <v>0</v>
      </c>
      <c r="AB117" s="435">
        <f>_xlfn.XLOOKUP(AB$4,[3]taa_weights!$B$1:$BB$1,[3]taa_weights!$B115:$BB115,"CHECK",FALSE)</f>
        <v>0</v>
      </c>
      <c r="AC117" s="435">
        <f>_xlfn.XLOOKUP(AC$4,[3]taa_weights!$B$1:$BB$1,[3]taa_weights!$B115:$BB115,"CHECK",FALSE)</f>
        <v>5.0000000000022353E-2</v>
      </c>
      <c r="AD117" s="435">
        <f>_xlfn.XLOOKUP(AD$4,[3]taa_weights!$B$1:$BB$1,[3]taa_weights!$B115:$BB115,"CHECK",FALSE)</f>
        <v>5.0000000000081757E-2</v>
      </c>
      <c r="AE117" s="435">
        <f>_xlfn.XLOOKUP(AE$4,[3]taa_weights!$B$1:$BB$1,[3]taa_weights!$B115:$BB115,"CHECK",FALSE)</f>
        <v>6.8852261069394448E-14</v>
      </c>
      <c r="AF117" s="435">
        <f>_xlfn.XLOOKUP(AF$4,[3]taa_weights!$B$1:$BB$1,[3]taa_weights!$B115:$BB115,"CHECK",FALSE)</f>
        <v>3.6358189338029332E-13</v>
      </c>
      <c r="AG117" s="435">
        <f>_xlfn.XLOOKUP(AG$4,[3]taa_weights!$B$1:$BB$1,[3]taa_weights!$B115:$BB115,"CHECK",FALSE)</f>
        <v>0</v>
      </c>
      <c r="AH117" s="435">
        <f>_xlfn.XLOOKUP(AH$4,[3]taa_weights!$B$1:$BB$1,[3]taa_weights!$B115:$BB115,"CHECK",FALSE)</f>
        <v>5.0000000000291998E-2</v>
      </c>
      <c r="AI117" s="435">
        <f>_xlfn.XLOOKUP(AI$4,[3]taa_weights!$B$1:$BB$1,[3]taa_weights!$B115:$BB115,"CHECK",FALSE)</f>
        <v>0</v>
      </c>
      <c r="AJ117" s="435">
        <f>_xlfn.XLOOKUP(AJ$4,[3]taa_weights!$B$1:$BB$1,[3]taa_weights!$B115:$BB115,"CHECK",FALSE)</f>
        <v>0</v>
      </c>
      <c r="AK117" s="435">
        <f>_xlfn.XLOOKUP(AK$4,[3]taa_weights!$B$1:$BB$1,[3]taa_weights!$B115:$BB115,"CHECK",FALSE)</f>
        <v>0</v>
      </c>
      <c r="AL117" s="435">
        <f>_xlfn.XLOOKUP(AL$4,[3]taa_weights!$B$1:$BB$1,[3]taa_weights!$B115:$BB115,"CHECK",FALSE)</f>
        <v>0</v>
      </c>
      <c r="AM117" s="435">
        <f>_xlfn.XLOOKUP(AM$4,[3]taa_weights!$B$1:$BB$1,[3]taa_weights!$B115:$BB115,"CHECK",FALSE)</f>
        <v>0</v>
      </c>
      <c r="AN117" s="435">
        <f>_xlfn.XLOOKUP(AN$4,[3]taa_weights!$B$1:$BB$1,[3]taa_weights!$B115:$BB115,"CHECK",FALSE)</f>
        <v>0</v>
      </c>
      <c r="AO117" s="435">
        <f>_xlfn.XLOOKUP(AO$4,[3]taa_weights!$B$1:$BB$1,[3]taa_weights!$B115:$BB115,"CHECK",FALSE)</f>
        <v>4.615384615348838E-2</v>
      </c>
      <c r="AP117" s="435">
        <f>_xlfn.XLOOKUP(AP$4,[3]taa_weights!$B$1:$BB$1,[3]taa_weights!$B115:$BB115,"CHECK",FALSE)</f>
        <v>7.5384615385603204E-2</v>
      </c>
      <c r="AQ117" s="435">
        <f>_xlfn.XLOOKUP(AQ$4,[3]taa_weights!$B$1:$BB$1,[3]taa_weights!$B115:$BB115,"CHECK",FALSE)</f>
        <v>0.10000000000042319</v>
      </c>
      <c r="AR117" s="435">
        <f>_xlfn.XLOOKUP(AR$4,[3]taa_weights!$B$1:$BB$1,[3]taa_weights!$B115:$BB115,"CHECK",FALSE)</f>
        <v>5.0000000000569277E-2</v>
      </c>
      <c r="AS117" s="435">
        <f>_xlfn.XLOOKUP(AS$4,[3]taa_weights!$B$1:$BB$1,[3]taa_weights!$B115:$BB115,"CHECK",FALSE)</f>
        <v>0</v>
      </c>
      <c r="AT117" s="435">
        <f>_xlfn.XLOOKUP(AT$4,[3]taa_weights!$B$1:$BB$1,[3]taa_weights!$B115:$BB115,"CHECK",FALSE)</f>
        <v>1.9846153845481281E-2</v>
      </c>
      <c r="AU117" s="435">
        <f>_xlfn.XLOOKUP(AU$4,[3]taa_weights!$B$1:$BB$1,[3]taa_weights!$B115:$BB115,"CHECK",FALSE)</f>
        <v>7.4562824124034313E-15</v>
      </c>
      <c r="AV117" s="435">
        <f>_xlfn.XLOOKUP(AV$4,[3]taa_weights!$B$1:$BB$1,[3]taa_weights!$B115:$BB115,"CHECK",FALSE)</f>
        <v>5.000000000031115E-2</v>
      </c>
      <c r="AW117" s="435">
        <f>_xlfn.XLOOKUP(AW$4,[3]taa_weights!$B$1:$BB$1,[3]taa_weights!$B115:$BB115,"CHECK",FALSE)</f>
        <v>1.2598081283098261E-2</v>
      </c>
      <c r="AX117" s="435">
        <f>_xlfn.XLOOKUP(AX$4,[3]taa_weights!$B$1:$BB$1,[3]taa_weights!$B115:$BB115,"CHECK",FALSE)</f>
        <v>0.1000000000003477</v>
      </c>
      <c r="AY117" s="435">
        <f>_xlfn.XLOOKUP(AY$4,[3]taa_weights!$B$1:$BB$1,[3]taa_weights!$B115:$BB115,"CHECK",FALSE)</f>
        <v>4.6017303333058437E-2</v>
      </c>
      <c r="AZ117" s="435">
        <f>_xlfn.XLOOKUP(AZ$4,[3]taa_weights!$B$1:$BB$1,[3]taa_weights!$B115:$BB115,"CHECK",FALSE)</f>
        <v>1.625964073645346E-13</v>
      </c>
      <c r="BA117" s="435">
        <f>_xlfn.XLOOKUP(BA$4,[3]taa_weights!$B$1:$BB$1,[3]taa_weights!$B115:$BB115,"CHECK",FALSE)</f>
        <v>2.000000000088642E-2</v>
      </c>
      <c r="BB117" s="435">
        <f>_xlfn.XLOOKUP(BB$4,[3]taa_weights!$B$1:$BB$1,[3]taa_weights!$B115:$BB115,"CHECK",FALSE)</f>
        <v>0</v>
      </c>
      <c r="BC117" s="426"/>
      <c r="BD117" s="438">
        <f t="shared" si="16"/>
        <v>1.0000000000062512</v>
      </c>
      <c r="BE117" s="439"/>
      <c r="BF117" s="440">
        <f t="shared" si="17"/>
        <v>41759</v>
      </c>
      <c r="BG117" s="435" cm="1">
        <f t="array" ref="BG117">INDEX('Instrument Performance'!$B$7:$XFD$1048576,-1+MATCH($BF117, 'Instrument Performance'!$A$6:$A$1048576, 0), MATCH(BG$4, 'Instrument Performance'!$B$7:$XFD$7, 0))</f>
        <v>1.2100590000000001E-3</v>
      </c>
      <c r="BH117" s="435" cm="1">
        <f t="array" ref="BH117">INDEX('Instrument Performance'!$B$7:$XFD$1048576,-1+MATCH($BF117, 'Instrument Performance'!$A$6:$A$1048576, 0), MATCH(BH$4, 'Instrument Performance'!$B$7:$XFD$7, 0))</f>
        <v>8.8794790000000009E-3</v>
      </c>
      <c r="BI117" s="435" cm="1">
        <f t="array" ref="BI117">INDEX('Instrument Performance'!$B$7:$XFD$1048576,-1+MATCH($BF117, 'Instrument Performance'!$A$6:$A$1048576, 0), MATCH(BI$4, 'Instrument Performance'!$B$7:$XFD$7, 0))</f>
        <v>9.3459830000000004E-3</v>
      </c>
      <c r="BJ117" s="435" cm="1">
        <f t="array" ref="BJ117">INDEX('Instrument Performance'!$B$7:$XFD$1048576,-1+MATCH($BF117, 'Instrument Performance'!$A$6:$A$1048576, 0), MATCH(BJ$4, 'Instrument Performance'!$B$7:$XFD$7, 0))</f>
        <v>1.3202499999999999E-2</v>
      </c>
      <c r="BK117" s="435" cm="1">
        <f t="array" ref="BK117">INDEX('Instrument Performance'!$B$7:$XFD$1048576,-1+MATCH($BF117, 'Instrument Performance'!$A$6:$A$1048576, 0), MATCH(BK$4, 'Instrument Performance'!$B$7:$XFD$7, 0))</f>
        <v>9.2432028254609833E-3</v>
      </c>
      <c r="BL117" s="435" cm="1">
        <f t="array" ref="BL117">INDEX('Instrument Performance'!$B$7:$XFD$1048576,-1+MATCH($BF117, 'Instrument Performance'!$A$6:$A$1048576, 0), MATCH(BL$4, 'Instrument Performance'!$B$7:$XFD$7, 0))</f>
        <v>9.6960058352943967E-3</v>
      </c>
      <c r="BM117" s="435" cm="1">
        <f t="array" ref="BM117">INDEX('Instrument Performance'!$B$7:$XFD$1048576,-1+MATCH($BF117, 'Instrument Performance'!$A$6:$A$1048576, 0), MATCH(BM$4, 'Instrument Performance'!$B$7:$XFD$7, 0))</f>
        <v>5.9880189999999998E-3</v>
      </c>
      <c r="BN117" s="435" cm="1">
        <f t="array" ref="BN117">INDEX('Instrument Performance'!$B$7:$XFD$1048576,-1+MATCH($BF117, 'Instrument Performance'!$A$6:$A$1048576, 0), MATCH(BN$4, 'Instrument Performance'!$B$7:$XFD$7, 0))</f>
        <v>1.0435343617211323E-2</v>
      </c>
      <c r="BO117" s="435" cm="1">
        <f t="array" ref="BO117">INDEX('Instrument Performance'!$B$7:$XFD$1048576,-1+MATCH($BF117, 'Instrument Performance'!$A$6:$A$1048576, 0), MATCH(BO$4, 'Instrument Performance'!$B$7:$XFD$7, 0))</f>
        <v>8.3014120000000011E-3</v>
      </c>
      <c r="BP117" s="435" cm="1">
        <f t="array" ref="BP117">INDEX('Instrument Performance'!$B$7:$XFD$1048576,-1+MATCH($BF117, 'Instrument Performance'!$A$6:$A$1048576, 0), MATCH(BP$4, 'Instrument Performance'!$B$7:$XFD$7, 0))</f>
        <v>2.4160979754885847E-3</v>
      </c>
      <c r="BQ117" s="435" cm="1">
        <f t="array" ref="BQ117">INDEX('Instrument Performance'!$B$7:$XFD$1048576,-1+MATCH($BF117, 'Instrument Performance'!$A$6:$A$1048576, 0), MATCH(BQ$4, 'Instrument Performance'!$B$7:$XFD$7, 0))</f>
        <v>2.3597626752966949E-3</v>
      </c>
      <c r="BR117" s="435" cm="1">
        <f t="array" ref="BR117">INDEX('Instrument Performance'!$B$7:$XFD$1048576,-1+MATCH($BF117, 'Instrument Performance'!$A$6:$A$1048576, 0), MATCH(BR$4, 'Instrument Performance'!$B$7:$XFD$7, 0))</f>
        <v>6.9809650000000004E-3</v>
      </c>
      <c r="BS117" s="435" cm="1">
        <f t="array" ref="BS117">INDEX('Instrument Performance'!$B$7:$XFD$1048576,-1+MATCH($BF117, 'Instrument Performance'!$A$6:$A$1048576, 0), MATCH(BS$4, 'Instrument Performance'!$B$7:$XFD$7, 0))</f>
        <v>6.0157542187145863E-3</v>
      </c>
      <c r="BT117" s="435" cm="1">
        <f t="array" ref="BT117">INDEX('Instrument Performance'!$B$7:$XFD$1048576,-1+MATCH($BF117, 'Instrument Performance'!$A$6:$A$1048576, 0), MATCH(BT$4, 'Instrument Performance'!$B$7:$XFD$7, 0))</f>
        <v>-9.7365030000000002E-5</v>
      </c>
      <c r="BU117" s="435" cm="1">
        <f t="array" ref="BU117">INDEX('Instrument Performance'!$B$7:$XFD$1048576,-1+MATCH($BF117, 'Instrument Performance'!$A$6:$A$1048576, 0), MATCH(BU$4, 'Instrument Performance'!$B$7:$XFD$7, 0))</f>
        <v>1.0950293732687966E-2</v>
      </c>
      <c r="BV117" s="435" cm="1">
        <f t="array" ref="BV117">INDEX('Instrument Performance'!$B$7:$XFD$1048576,-1+MATCH($BF117, 'Instrument Performance'!$A$6:$A$1048576, 0), MATCH(BV$4, 'Instrument Performance'!$B$7:$XFD$7, 0))</f>
        <v>9.6960058352943967E-3</v>
      </c>
      <c r="BW117" s="435" cm="1">
        <f t="array" ref="BW117">INDEX('Instrument Performance'!$B$7:$XFD$1048576,-1+MATCH($BF117, 'Instrument Performance'!$A$6:$A$1048576, 0), MATCH(BW$4, 'Instrument Performance'!$B$7:$XFD$7, 0))</f>
        <v>8.8489999999999992E-3</v>
      </c>
      <c r="BX117" s="435" cm="1">
        <f t="array" ref="BX117">INDEX('Instrument Performance'!$B$7:$XFD$1048576,-1+MATCH($BF117, 'Instrument Performance'!$A$6:$A$1048576, 0), MATCH(BX$4, 'Instrument Performance'!$B$7:$XFD$7, 0))</f>
        <v>9.5170591167033081E-3</v>
      </c>
      <c r="BY117" s="435" cm="1">
        <f t="array" ref="BY117">INDEX('Instrument Performance'!$B$7:$XFD$1048576,-1+MATCH($BF117, 'Instrument Performance'!$A$6:$A$1048576, 0), MATCH(BY$4, 'Instrument Performance'!$B$7:$XFD$7, 0))</f>
        <v>-1.475E-3</v>
      </c>
      <c r="BZ117" s="435" cm="1">
        <f t="array" ref="BZ117">INDEX('Instrument Performance'!$B$7:$XFD$1048576,-1+MATCH($BF117, 'Instrument Performance'!$A$6:$A$1048576, 0), MATCH(BZ$4, 'Instrument Performance'!$B$7:$XFD$7, 0))</f>
        <v>-3.885804916732738E-3</v>
      </c>
      <c r="CA117" s="435" cm="1">
        <f t="array" ref="CA117">INDEX('Instrument Performance'!$B$7:$XFD$1048576,-1+MATCH($BF117, 'Instrument Performance'!$A$6:$A$1048576, 0), MATCH(CA$4, 'Instrument Performance'!$B$7:$XFD$7, 0))</f>
        <v>1.6799999999999999E-2</v>
      </c>
      <c r="CB117" s="435" cm="1">
        <f t="array" ref="CB117">INDEX('Instrument Performance'!$B$7:$XFD$1048576,-1+MATCH($BF117, 'Instrument Performance'!$A$6:$A$1048576, 0), MATCH(CB$4, 'Instrument Performance'!$B$7:$XFD$7, 0))</f>
        <v>5.3490990000000004E-3</v>
      </c>
      <c r="CC117" s="435" cm="1">
        <f t="array" ref="CC117">INDEX('Instrument Performance'!$B$7:$XFD$1048576,-1+MATCH($BF117, 'Instrument Performance'!$A$6:$A$1048576, 0), MATCH(CC$4, 'Instrument Performance'!$B$7:$XFD$7, 0))</f>
        <v>-9.2194139911347178E-4</v>
      </c>
      <c r="CD117" s="435" cm="1">
        <f t="array" ref="CD117">INDEX('Instrument Performance'!$B$7:$XFD$1048576,-1+MATCH($BF117, 'Instrument Performance'!$A$6:$A$1048576, 0), MATCH(CD$4, 'Instrument Performance'!$B$7:$XFD$7, 0))</f>
        <v>-1.437517E-2</v>
      </c>
      <c r="CE117" s="435" cm="1">
        <f t="array" ref="CE117">INDEX('Instrument Performance'!$B$7:$XFD$1048576,-1+MATCH($BF117, 'Instrument Performance'!$A$6:$A$1048576, 0), MATCH(CE$4, 'Instrument Performance'!$B$7:$XFD$7, 0))</f>
        <v>-2E-3</v>
      </c>
      <c r="CF117" s="435" cm="1">
        <f t="array" ref="CF117">INDEX('Instrument Performance'!$B$7:$XFD$1048576,-1+MATCH($BF117, 'Instrument Performance'!$A$6:$A$1048576, 0), MATCH(CF$4, 'Instrument Performance'!$B$7:$XFD$7, 0))</f>
        <v>-3.747636E-2</v>
      </c>
      <c r="CG117" s="435" cm="1">
        <f t="array" ref="CG117">INDEX('Instrument Performance'!$B$7:$XFD$1048576,-1+MATCH($BF117, 'Instrument Performance'!$A$6:$A$1048576, 0), MATCH(CG$4, 'Instrument Performance'!$B$7:$XFD$7, 0))</f>
        <v>-1.7426879999999999E-2</v>
      </c>
      <c r="CH117" s="435" cm="1">
        <f t="array" ref="CH117">INDEX('Instrument Performance'!$B$7:$XFD$1048576,-1+MATCH($BF117, 'Instrument Performance'!$A$6:$A$1048576, 0), MATCH(CH$4, 'Instrument Performance'!$B$7:$XFD$7, 0))</f>
        <v>3.8361420000000003E-3</v>
      </c>
      <c r="CI117" s="435" cm="1">
        <f t="array" ref="CI117">INDEX('Instrument Performance'!$B$7:$XFD$1048576,-1+MATCH($BF117, 'Instrument Performance'!$A$6:$A$1048576, 0), MATCH(CI$4, 'Instrument Performance'!$B$7:$XFD$7, 0))</f>
        <v>1.331484E-2</v>
      </c>
      <c r="CJ117" s="435" cm="1">
        <f t="array" ref="CJ117">INDEX('Instrument Performance'!$B$7:$XFD$1048576,-1+MATCH($BF117, 'Instrument Performance'!$A$6:$A$1048576, 0), MATCH(CJ$4, 'Instrument Performance'!$B$7:$XFD$7, 0))</f>
        <v>1.688595E-2</v>
      </c>
      <c r="CK117" s="435" cm="1">
        <f t="array" ref="CK117">INDEX('Instrument Performance'!$B$7:$XFD$1048576,-1+MATCH($BF117, 'Instrument Performance'!$A$6:$A$1048576, 0), MATCH(CK$4, 'Instrument Performance'!$B$7:$XFD$7, 0))</f>
        <v>-1.4735169999999999E-2</v>
      </c>
      <c r="CL117" s="435" cm="1">
        <f t="array" ref="CL117">INDEX('Instrument Performance'!$B$7:$XFD$1048576,-1+MATCH($BF117, 'Instrument Performance'!$A$6:$A$1048576, 0), MATCH(CL$4, 'Instrument Performance'!$B$7:$XFD$7, 0))</f>
        <v>1.0500000000000001E-2</v>
      </c>
      <c r="CM117" s="435" cm="1">
        <f t="array" ref="CM117">INDEX('Instrument Performance'!$B$7:$XFD$1048576,-1+MATCH($BF117, 'Instrument Performance'!$A$6:$A$1048576, 0), MATCH(CM$4, 'Instrument Performance'!$B$7:$XFD$7, 0))</f>
        <v>7.5306059999999996E-3</v>
      </c>
      <c r="CN117" s="435" cm="1">
        <f t="array" ref="CN117">INDEX('Instrument Performance'!$B$7:$XFD$1048576,-1+MATCH($BF117, 'Instrument Performance'!$A$6:$A$1048576, 0), MATCH(CN$4, 'Instrument Performance'!$B$7:$XFD$7, 0))</f>
        <v>-3.39E-2</v>
      </c>
      <c r="CO117" s="435" cm="1">
        <f t="array" ref="CO117">INDEX('Instrument Performance'!$B$7:$XFD$1048576,-1+MATCH($BF117, 'Instrument Performance'!$A$6:$A$1048576, 0), MATCH(CO$4, 'Instrument Performance'!$B$7:$XFD$7, 0))</f>
        <v>-3.1527889999999996E-2</v>
      </c>
      <c r="CP117" s="435" cm="1">
        <f t="array" ref="CP117">INDEX('Instrument Performance'!$B$7:$XFD$1048576,-1+MATCH($BF117, 'Instrument Performance'!$A$6:$A$1048576, 0), MATCH(CP$4, 'Instrument Performance'!$B$7:$XFD$7, 0))</f>
        <v>-3.8263430000000001E-2</v>
      </c>
      <c r="CQ117" s="435" cm="1">
        <f t="array" ref="CQ117">INDEX('Instrument Performance'!$B$7:$XFD$1048576,-1+MATCH($BF117, 'Instrument Performance'!$A$6:$A$1048576, 0), MATCH(CQ$4, 'Instrument Performance'!$B$7:$XFD$7, 0))</f>
        <v>1.0031916562707065E-3</v>
      </c>
      <c r="CR117" s="435" cm="1">
        <f t="array" ref="CR117">INDEX('Instrument Performance'!$B$7:$XFD$1048576,-1+MATCH($BF117, 'Instrument Performance'!$A$6:$A$1048576, 0), MATCH(CR$4, 'Instrument Performance'!$B$7:$XFD$7, 0))</f>
        <v>1.7704950000000001E-2</v>
      </c>
      <c r="CS117" s="435" cm="1">
        <f t="array" ref="CS117">INDEX('Instrument Performance'!$B$7:$XFD$1048576,-1+MATCH($BF117, 'Instrument Performance'!$A$6:$A$1048576, 0), MATCH(CS$4, 'Instrument Performance'!$B$7:$XFD$7, 0))</f>
        <v>-7.0529655902533683E-3</v>
      </c>
      <c r="CT117" s="435" cm="1">
        <f t="array" ref="CT117">INDEX('Instrument Performance'!$B$7:$XFD$1048576,-1+MATCH($BF117, 'Instrument Performance'!$A$6:$A$1048576, 0), MATCH(CT$4, 'Instrument Performance'!$B$7:$XFD$7, 0))</f>
        <v>1.8949814404564846E-2</v>
      </c>
      <c r="CU117" s="435" cm="1">
        <f t="array" ref="CU117">INDEX('Instrument Performance'!$B$7:$XFD$1048576,-1+MATCH($BF117, 'Instrument Performance'!$A$6:$A$1048576, 0), MATCH(CU$4, 'Instrument Performance'!$B$7:$XFD$7, 0))</f>
        <v>3.5399563154328018E-3</v>
      </c>
      <c r="CV117" s="435" t="str" cm="1">
        <f t="array" ref="CV117">INDEX('Instrument Performance'!$B$7:$XFD$1048576,-1+MATCH($BF117, 'Instrument Performance'!$A$6:$A$1048576, 0), MATCH(CV$4, 'Instrument Performance'!$B$7:$XFD$7, 0))</f>
        <v/>
      </c>
      <c r="CW117" s="435" cm="1">
        <f t="array" ref="CW117">INDEX('Instrument Performance'!$B$7:$XFD$1048576,-1+MATCH($BF117, 'Instrument Performance'!$A$6:$A$1048576, 0), MATCH(CW$4, 'Instrument Performance'!$B$7:$XFD$7, 0))</f>
        <v>5.9111689161299719E-3</v>
      </c>
      <c r="CX117" s="435" cm="1">
        <f t="array" ref="CX117">INDEX('Instrument Performance'!$B$7:$XFD$1048576,-1+MATCH($BF117, 'Instrument Performance'!$A$6:$A$1048576, 0), MATCH(CX$4, 'Instrument Performance'!$B$7:$XFD$7, 0))</f>
        <v>-1.1015376844395686E-2</v>
      </c>
      <c r="CY117" s="435" cm="1">
        <f t="array" ref="CY117">INDEX('Instrument Performance'!$B$7:$XFD$1048576,-1+MATCH($BF117, 'Instrument Performance'!$A$6:$A$1048576, 0), MATCH(CY$4, 'Instrument Performance'!$B$7:$XFD$7, 0))</f>
        <v>-9.5343235648334135E-3</v>
      </c>
      <c r="CZ117" s="435" cm="1">
        <f t="array" ref="CZ117">INDEX('Instrument Performance'!$B$7:$XFD$1048576,-1+MATCH($BF117, 'Instrument Performance'!$A$6:$A$1048576, 0), MATCH(CZ$4, 'Instrument Performance'!$B$7:$XFD$7, 0))</f>
        <v>3.8013409152033439E-3</v>
      </c>
      <c r="DA117" s="435" cm="1">
        <f t="array" ref="DA117">INDEX('Instrument Performance'!$B$7:$XFD$1048576,-1+MATCH($BF117, 'Instrument Performance'!$A$6:$A$1048576, 0), MATCH(DA$4, 'Instrument Performance'!$B$7:$XFD$7, 0))</f>
        <v>-3.44E-2</v>
      </c>
      <c r="DB117" s="435" t="str" cm="1">
        <f t="array" ref="DB117">INDEX('Instrument Performance'!$B$7:$XFD$1048576,-1+MATCH($BF117, 'Instrument Performance'!$A$6:$A$1048576, 0), MATCH(DB$4, 'Instrument Performance'!$B$7:$XFD$7, 0))</f>
        <v/>
      </c>
      <c r="DC117" s="435" t="str" cm="1">
        <f t="array" ref="DC117">INDEX('Instrument Performance'!$B$7:$XFD$1048576,-1+MATCH($BF117, 'Instrument Performance'!$A$6:$A$1048576, 0), MATCH(DC$4, 'Instrument Performance'!$B$7:$XFD$7, 0))</f>
        <v/>
      </c>
      <c r="DD117" s="435" t="str" cm="1">
        <f t="array" ref="DD117">INDEX('Instrument Performance'!$B$7:$XFD$1048576,-1+MATCH($BF117, 'Instrument Performance'!$A$6:$A$1048576, 0), MATCH(DD$4, 'Instrument Performance'!$B$7:$XFD$7, 0))</f>
        <v/>
      </c>
      <c r="DE117" s="435" t="str" cm="1">
        <f t="array" ref="DE117">INDEX('Instrument Performance'!$B$7:$XFD$1048576,-1+MATCH($BF117, 'Instrument Performance'!$A$6:$A$1048576, 0), MATCH(DE$4, 'Instrument Performance'!$B$7:$XFD$7, 0))</f>
        <v/>
      </c>
      <c r="DF117" s="435" cm="1">
        <f t="array" ref="DF117">INDEX('Instrument Performance'!$B$7:$XFD$1048576,-1+MATCH($BF117, 'Instrument Performance'!$A$6:$A$1048576, 0), MATCH(DF$4, 'Instrument Performance'!$B$7:$XFD$7, 0))</f>
        <v>1.3371661360802563E-2</v>
      </c>
      <c r="DG117" s="435" cm="1">
        <f t="array" ref="DG117">INDEX('Instrument Performance'!$B$7:$XFD$1048576,-1+MATCH($BF117, 'Instrument Performance'!$A$6:$A$1048576, 0), MATCH(DG$4, 'Instrument Performance'!$B$7:$XFD$7, 0))</f>
        <v>3.541080816375497E-2</v>
      </c>
      <c r="DH117" s="437"/>
      <c r="DI117" s="440">
        <f t="shared" si="18"/>
        <v>41759</v>
      </c>
      <c r="DJ117" s="435">
        <f t="shared" si="20"/>
        <v>-9.7420891306797481E-4</v>
      </c>
      <c r="DK117" s="443">
        <f t="shared" si="21"/>
        <v>-5.4794520547945207E-5</v>
      </c>
      <c r="DL117" s="438">
        <f t="shared" si="19"/>
        <v>-2.6151389684399007E-3</v>
      </c>
      <c r="DM117" s="438">
        <v>-2.61893215425768E-3</v>
      </c>
      <c r="DN117" s="444">
        <f t="shared" si="22"/>
        <v>1.6409300553719259E-3</v>
      </c>
      <c r="DP117" s="438">
        <f t="shared" si="23"/>
        <v>3.7931858177793314E-6</v>
      </c>
    </row>
    <row r="118" spans="1:120">
      <c r="A118" s="436">
        <v>41790</v>
      </c>
      <c r="B118" s="435">
        <f>_xlfn.XLOOKUP(B$4,[3]taa_weights!$B$1:$BB$1,[3]taa_weights!$B116:$BB116,"CHECK",FALSE)</f>
        <v>0</v>
      </c>
      <c r="C118" s="435">
        <f>_xlfn.XLOOKUP(C$4,[3]taa_weights!$B$1:$BB$1,[3]taa_weights!$B116:$BB116,"CHECK",FALSE)</f>
        <v>4.0000000001700398E-2</v>
      </c>
      <c r="D118" s="435">
        <f>_xlfn.XLOOKUP(D$4,[3]taa_weights!$B$1:$BB$1,[3]taa_weights!$B116:$BB116,"CHECK",FALSE)</f>
        <v>0</v>
      </c>
      <c r="E118" s="435">
        <f>_xlfn.XLOOKUP(E$4,[3]taa_weights!$B$1:$BB$1,[3]taa_weights!$B116:$BB116,"CHECK",FALSE)</f>
        <v>0</v>
      </c>
      <c r="F118" s="435">
        <f>_xlfn.XLOOKUP(F$4,[3]taa_weights!$B$1:$BB$1,[3]taa_weights!$B116:$BB116,"CHECK",FALSE)</f>
        <v>2.4999999999055469E-2</v>
      </c>
      <c r="G118" s="435">
        <f>_xlfn.XLOOKUP(G$4,[3]taa_weights!$B$1:$BB$1,[3]taa_weights!$B116:$BB116,"CHECK",FALSE)</f>
        <v>4.7573397859147444E-13</v>
      </c>
      <c r="H118" s="435">
        <f>_xlfn.XLOOKUP(H$4,[3]taa_weights!$B$1:$BB$1,[3]taa_weights!$B116:$BB116,"CHECK",FALSE)</f>
        <v>9.8507446296201906E-13</v>
      </c>
      <c r="I118" s="435">
        <f>_xlfn.XLOOKUP(I$4,[3]taa_weights!$B$1:$BB$1,[3]taa_weights!$B116:$BB116,"CHECK",FALSE)</f>
        <v>5.0000000000377853E-2</v>
      </c>
      <c r="J118" s="435">
        <f>_xlfn.XLOOKUP(J$4,[3]taa_weights!$B$1:$BB$1,[3]taa_weights!$B116:$BB116,"CHECK",FALSE)</f>
        <v>3.9084690031348181E-14</v>
      </c>
      <c r="K118" s="435">
        <f>_xlfn.XLOOKUP(K$4,[3]taa_weights!$B$1:$BB$1,[3]taa_weights!$B116:$BB116,"CHECK",FALSE)</f>
        <v>0</v>
      </c>
      <c r="L118" s="435">
        <f>_xlfn.XLOOKUP(L$4,[3]taa_weights!$B$1:$BB$1,[3]taa_weights!$B116:$BB116,"CHECK",FALSE)</f>
        <v>0</v>
      </c>
      <c r="M118" s="435">
        <f>_xlfn.XLOOKUP(M$4,[3]taa_weights!$B$1:$BB$1,[3]taa_weights!$B116:$BB116,"CHECK",FALSE)</f>
        <v>0</v>
      </c>
      <c r="N118" s="435">
        <f>_xlfn.XLOOKUP(N$4,[3]taa_weights!$B$1:$BB$1,[3]taa_weights!$B116:$BB116,"CHECK",FALSE)</f>
        <v>6.2962586738404408E-14</v>
      </c>
      <c r="O118" s="435">
        <f>_xlfn.XLOOKUP(O$4,[3]taa_weights!$B$1:$BB$1,[3]taa_weights!$B116:$BB116,"CHECK",FALSE)</f>
        <v>4.6130360775441487E-13</v>
      </c>
      <c r="P118" s="435">
        <f>_xlfn.XLOOKUP(P$4,[3]taa_weights!$B$1:$BB$1,[3]taa_weights!$B116:$BB116,"CHECK",FALSE)</f>
        <v>0</v>
      </c>
      <c r="Q118" s="435">
        <f>_xlfn.XLOOKUP(Q$4,[3]taa_weights!$B$1:$BB$1,[3]taa_weights!$B116:$BB116,"CHECK",FALSE)</f>
        <v>5.0000000000459698E-2</v>
      </c>
      <c r="R118" s="435">
        <f>_xlfn.XLOOKUP(R$4,[3]taa_weights!$B$1:$BB$1,[3]taa_weights!$B116:$BB116,"CHECK",FALSE)</f>
        <v>0</v>
      </c>
      <c r="S118" s="435">
        <f>_xlfn.XLOOKUP(S$4,[3]taa_weights!$B$1:$BB$1,[3]taa_weights!$B116:$BB116,"CHECK",FALSE)</f>
        <v>2.4917720004991539E-14</v>
      </c>
      <c r="T118" s="435">
        <f>_xlfn.XLOOKUP(T$4,[3]taa_weights!$B$1:$BB$1,[3]taa_weights!$B116:$BB116,"CHECK",FALSE)</f>
        <v>0</v>
      </c>
      <c r="U118" s="435">
        <f>_xlfn.XLOOKUP(U$4,[3]taa_weights!$B$1:$BB$1,[3]taa_weights!$B116:$BB116,"CHECK",FALSE)</f>
        <v>4.9999999997518571E-2</v>
      </c>
      <c r="V118" s="435">
        <f>_xlfn.XLOOKUP(V$4,[3]taa_weights!$B$1:$BB$1,[3]taa_weights!$B116:$BB116,"CHECK",FALSE)</f>
        <v>2.1675463205883471E-14</v>
      </c>
      <c r="W118" s="435">
        <f>_xlfn.XLOOKUP(W$4,[3]taa_weights!$B$1:$BB$1,[3]taa_weights!$B116:$BB116,"CHECK",FALSE)</f>
        <v>5.0000000000896952E-2</v>
      </c>
      <c r="X118" s="435">
        <f>_xlfn.XLOOKUP(X$4,[3]taa_weights!$B$1:$BB$1,[3]taa_weights!$B116:$BB116,"CHECK",FALSE)</f>
        <v>0</v>
      </c>
      <c r="Y118" s="435">
        <f>_xlfn.XLOOKUP(Y$4,[3]taa_weights!$B$1:$BB$1,[3]taa_weights!$B116:$BB116,"CHECK",FALSE)</f>
        <v>2.247308651863211E-13</v>
      </c>
      <c r="Z118" s="435">
        <f>_xlfn.XLOOKUP(Z$4,[3]taa_weights!$B$1:$BB$1,[3]taa_weights!$B116:$BB116,"CHECK",FALSE)</f>
        <v>1.4999999990771789E-2</v>
      </c>
      <c r="AA118" s="435">
        <f>_xlfn.XLOOKUP(AA$4,[3]taa_weights!$B$1:$BB$1,[3]taa_weights!$B116:$BB116,"CHECK",FALSE)</f>
        <v>0</v>
      </c>
      <c r="AB118" s="435">
        <f>_xlfn.XLOOKUP(AB$4,[3]taa_weights!$B$1:$BB$1,[3]taa_weights!$B116:$BB116,"CHECK",FALSE)</f>
        <v>0</v>
      </c>
      <c r="AC118" s="435">
        <f>_xlfn.XLOOKUP(AC$4,[3]taa_weights!$B$1:$BB$1,[3]taa_weights!$B116:$BB116,"CHECK",FALSE)</f>
        <v>5.0000000000211063E-2</v>
      </c>
      <c r="AD118" s="435">
        <f>_xlfn.XLOOKUP(AD$4,[3]taa_weights!$B$1:$BB$1,[3]taa_weights!$B116:$BB116,"CHECK",FALSE)</f>
        <v>5.0000000000165523E-2</v>
      </c>
      <c r="AE118" s="435">
        <f>_xlfn.XLOOKUP(AE$4,[3]taa_weights!$B$1:$BB$1,[3]taa_weights!$B116:$BB116,"CHECK",FALSE)</f>
        <v>1.5898273189538559E-13</v>
      </c>
      <c r="AF118" s="435">
        <f>_xlfn.XLOOKUP(AF$4,[3]taa_weights!$B$1:$BB$1,[3]taa_weights!$B116:$BB116,"CHECK",FALSE)</f>
        <v>1.6515856028165129E-13</v>
      </c>
      <c r="AG118" s="435">
        <f>_xlfn.XLOOKUP(AG$4,[3]taa_weights!$B$1:$BB$1,[3]taa_weights!$B116:$BB116,"CHECK",FALSE)</f>
        <v>1.7294621262878509E-12</v>
      </c>
      <c r="AH118" s="435">
        <f>_xlfn.XLOOKUP(AH$4,[3]taa_weights!$B$1:$BB$1,[3]taa_weights!$B116:$BB116,"CHECK",FALSE)</f>
        <v>5.0000000000503232E-2</v>
      </c>
      <c r="AI118" s="435">
        <f>_xlfn.XLOOKUP(AI$4,[3]taa_weights!$B$1:$BB$1,[3]taa_weights!$B116:$BB116,"CHECK",FALSE)</f>
        <v>0</v>
      </c>
      <c r="AJ118" s="435">
        <f>_xlfn.XLOOKUP(AJ$4,[3]taa_weights!$B$1:$BB$1,[3]taa_weights!$B116:$BB116,"CHECK",FALSE)</f>
        <v>0</v>
      </c>
      <c r="AK118" s="435">
        <f>_xlfn.XLOOKUP(AK$4,[3]taa_weights!$B$1:$BB$1,[3]taa_weights!$B116:$BB116,"CHECK",FALSE)</f>
        <v>0</v>
      </c>
      <c r="AL118" s="435">
        <f>_xlfn.XLOOKUP(AL$4,[3]taa_weights!$B$1:$BB$1,[3]taa_weights!$B116:$BB116,"CHECK",FALSE)</f>
        <v>0</v>
      </c>
      <c r="AM118" s="435">
        <f>_xlfn.XLOOKUP(AM$4,[3]taa_weights!$B$1:$BB$1,[3]taa_weights!$B116:$BB116,"CHECK",FALSE)</f>
        <v>9.0351409528564379E-14</v>
      </c>
      <c r="AN118" s="435">
        <f>_xlfn.XLOOKUP(AN$4,[3]taa_weights!$B$1:$BB$1,[3]taa_weights!$B116:$BB116,"CHECK",FALSE)</f>
        <v>5.0000000000988157E-2</v>
      </c>
      <c r="AO118" s="435">
        <f>_xlfn.XLOOKUP(AO$4,[3]taa_weights!$B$1:$BB$1,[3]taa_weights!$B116:$BB116,"CHECK",FALSE)</f>
        <v>4.6153846153395031E-2</v>
      </c>
      <c r="AP118" s="435">
        <f>_xlfn.XLOOKUP(AP$4,[3]taa_weights!$B$1:$BB$1,[3]taa_weights!$B116:$BB116,"CHECK",FALSE)</f>
        <v>7.5384615385591977E-2</v>
      </c>
      <c r="AQ118" s="435">
        <f>_xlfn.XLOOKUP(AQ$4,[3]taa_weights!$B$1:$BB$1,[3]taa_weights!$B116:$BB116,"CHECK",FALSE)</f>
        <v>0.1000000000005592</v>
      </c>
      <c r="AR118" s="435">
        <f>_xlfn.XLOOKUP(AR$4,[3]taa_weights!$B$1:$BB$1,[3]taa_weights!$B116:$BB116,"CHECK",FALSE)</f>
        <v>5.0000000000385493E-2</v>
      </c>
      <c r="AS118" s="435">
        <f>_xlfn.XLOOKUP(AS$4,[3]taa_weights!$B$1:$BB$1,[3]taa_weights!$B116:$BB116,"CHECK",FALSE)</f>
        <v>0</v>
      </c>
      <c r="AT118" s="435">
        <f>_xlfn.XLOOKUP(AT$4,[3]taa_weights!$B$1:$BB$1,[3]taa_weights!$B116:$BB116,"CHECK",FALSE)</f>
        <v>1.9846153845490121E-2</v>
      </c>
      <c r="AU118" s="435">
        <f>_xlfn.XLOOKUP(AU$4,[3]taa_weights!$B$1:$BB$1,[3]taa_weights!$B116:$BB116,"CHECK",FALSE)</f>
        <v>0</v>
      </c>
      <c r="AV118" s="435">
        <f>_xlfn.XLOOKUP(AV$4,[3]taa_weights!$B$1:$BB$1,[3]taa_weights!$B116:$BB116,"CHECK",FALSE)</f>
        <v>5.0000000000391821E-2</v>
      </c>
      <c r="AW118" s="435">
        <f>_xlfn.XLOOKUP(AW$4,[3]taa_weights!$B$1:$BB$1,[3]taa_weights!$B116:$BB116,"CHECK",FALSE)</f>
        <v>1.259808128312113E-2</v>
      </c>
      <c r="AX118" s="435">
        <f>_xlfn.XLOOKUP(AX$4,[3]taa_weights!$B$1:$BB$1,[3]taa_weights!$B116:$BB116,"CHECK",FALSE)</f>
        <v>0.10000000000044371</v>
      </c>
      <c r="AY118" s="435">
        <f>_xlfn.XLOOKUP(AY$4,[3]taa_weights!$B$1:$BB$1,[3]taa_weights!$B116:$BB116,"CHECK",FALSE)</f>
        <v>4.6017303333078838E-2</v>
      </c>
      <c r="AZ118" s="435">
        <f>_xlfn.XLOOKUP(AZ$4,[3]taa_weights!$B$1:$BB$1,[3]taa_weights!$B116:$BB116,"CHECK",FALSE)</f>
        <v>1.7187763046800271E-13</v>
      </c>
      <c r="BA118" s="435">
        <f>_xlfn.XLOOKUP(BA$4,[3]taa_weights!$B$1:$BB$1,[3]taa_weights!$B116:$BB116,"CHECK",FALSE)</f>
        <v>2.0000000001115271E-2</v>
      </c>
      <c r="BB118" s="435">
        <f>_xlfn.XLOOKUP(BB$4,[3]taa_weights!$B$1:$BB$1,[3]taa_weights!$B116:$BB116,"CHECK",FALSE)</f>
        <v>0</v>
      </c>
      <c r="BC118" s="426"/>
      <c r="BD118" s="438">
        <f t="shared" si="16"/>
        <v>1.0000000000008327</v>
      </c>
      <c r="BE118" s="439"/>
      <c r="BF118" s="440">
        <f t="shared" si="17"/>
        <v>41790</v>
      </c>
      <c r="BG118" s="435" cm="1">
        <f t="array" ref="BG118">INDEX('Instrument Performance'!$B$7:$XFD$1048576,-1+MATCH($BF118, 'Instrument Performance'!$A$6:$A$1048576, 0), MATCH(BG$4, 'Instrument Performance'!$B$7:$XFD$7, 0))</f>
        <v>1.7751259999999999E-3</v>
      </c>
      <c r="BH118" s="435" cm="1">
        <f t="array" ref="BH118">INDEX('Instrument Performance'!$B$7:$XFD$1048576,-1+MATCH($BF118, 'Instrument Performance'!$A$6:$A$1048576, 0), MATCH(BH$4, 'Instrument Performance'!$B$7:$XFD$7, 0))</f>
        <v>1.9272009999999999E-2</v>
      </c>
      <c r="BI118" s="435" cm="1">
        <f t="array" ref="BI118">INDEX('Instrument Performance'!$B$7:$XFD$1048576,-1+MATCH($BF118, 'Instrument Performance'!$A$6:$A$1048576, 0), MATCH(BI$4, 'Instrument Performance'!$B$7:$XFD$7, 0))</f>
        <v>1.1822060000000001E-2</v>
      </c>
      <c r="BJ118" s="435" cm="1">
        <f t="array" ref="BJ118">INDEX('Instrument Performance'!$B$7:$XFD$1048576,-1+MATCH($BF118, 'Instrument Performance'!$A$6:$A$1048576, 0), MATCH(BJ$4, 'Instrument Performance'!$B$7:$XFD$7, 0))</f>
        <v>2.000741E-2</v>
      </c>
      <c r="BK118" s="435" cm="1">
        <f t="array" ref="BK118">INDEX('Instrument Performance'!$B$7:$XFD$1048576,-1+MATCH($BF118, 'Instrument Performance'!$A$6:$A$1048576, 0), MATCH(BK$4, 'Instrument Performance'!$B$7:$XFD$7, 0))</f>
        <v>1.2032745883119311E-2</v>
      </c>
      <c r="BL118" s="435" cm="1">
        <f t="array" ref="BL118">INDEX('Instrument Performance'!$B$7:$XFD$1048576,-1+MATCH($BF118, 'Instrument Performance'!$A$6:$A$1048576, 0), MATCH(BL$4, 'Instrument Performance'!$B$7:$XFD$7, 0))</f>
        <v>1.1466419514702286E-2</v>
      </c>
      <c r="BM118" s="435" cm="1">
        <f t="array" ref="BM118">INDEX('Instrument Performance'!$B$7:$XFD$1048576,-1+MATCH($BF118, 'Instrument Performance'!$A$6:$A$1048576, 0), MATCH(BM$4, 'Instrument Performance'!$B$7:$XFD$7, 0))</f>
        <v>1.3392880000000001E-2</v>
      </c>
      <c r="BN118" s="435" cm="1">
        <f t="array" ref="BN118">INDEX('Instrument Performance'!$B$7:$XFD$1048576,-1+MATCH($BF118, 'Instrument Performance'!$A$6:$A$1048576, 0), MATCH(BN$4, 'Instrument Performance'!$B$7:$XFD$7, 0))</f>
        <v>1.1806220337457152E-2</v>
      </c>
      <c r="BO118" s="435" cm="1">
        <f t="array" ref="BO118">INDEX('Instrument Performance'!$B$7:$XFD$1048576,-1+MATCH($BF118, 'Instrument Performance'!$A$6:$A$1048576, 0), MATCH(BO$4, 'Instrument Performance'!$B$7:$XFD$7, 0))</f>
        <v>1.5199540000000001E-2</v>
      </c>
      <c r="BP118" s="435" cm="1">
        <f t="array" ref="BP118">INDEX('Instrument Performance'!$B$7:$XFD$1048576,-1+MATCH($BF118, 'Instrument Performance'!$A$6:$A$1048576, 0), MATCH(BP$4, 'Instrument Performance'!$B$7:$XFD$7, 0))</f>
        <v>2.8035390310661157E-3</v>
      </c>
      <c r="BQ118" s="435" cm="1">
        <f t="array" ref="BQ118">INDEX('Instrument Performance'!$B$7:$XFD$1048576,-1+MATCH($BF118, 'Instrument Performance'!$A$6:$A$1048576, 0), MATCH(BQ$4, 'Instrument Performance'!$B$7:$XFD$7, 0))</f>
        <v>2.9595748974240443E-3</v>
      </c>
      <c r="BR118" s="435" cm="1">
        <f t="array" ref="BR118">INDEX('Instrument Performance'!$B$7:$XFD$1048576,-1+MATCH($BF118, 'Instrument Performance'!$A$6:$A$1048576, 0), MATCH(BR$4, 'Instrument Performance'!$B$7:$XFD$7, 0))</f>
        <v>7.2098720000000008E-3</v>
      </c>
      <c r="BS118" s="435" cm="1">
        <f t="array" ref="BS118">INDEX('Instrument Performance'!$B$7:$XFD$1048576,-1+MATCH($BF118, 'Instrument Performance'!$A$6:$A$1048576, 0), MATCH(BS$4, 'Instrument Performance'!$B$7:$XFD$7, 0))</f>
        <v>1.0152900624713723E-2</v>
      </c>
      <c r="BT118" s="435" cm="1">
        <f t="array" ref="BT118">INDEX('Instrument Performance'!$B$7:$XFD$1048576,-1+MATCH($BF118, 'Instrument Performance'!$A$6:$A$1048576, 0), MATCH(BT$4, 'Instrument Performance'!$B$7:$XFD$7, 0))</f>
        <v>5.2793350000000005E-3</v>
      </c>
      <c r="BU118" s="435" cm="1">
        <f t="array" ref="BU118">INDEX('Instrument Performance'!$B$7:$XFD$1048576,-1+MATCH($BF118, 'Instrument Performance'!$A$6:$A$1048576, 0), MATCH(BU$4, 'Instrument Performance'!$B$7:$XFD$7, 0))</f>
        <v>2.6471163846981227E-2</v>
      </c>
      <c r="BV118" s="435" cm="1">
        <f t="array" ref="BV118">INDEX('Instrument Performance'!$B$7:$XFD$1048576,-1+MATCH($BF118, 'Instrument Performance'!$A$6:$A$1048576, 0), MATCH(BV$4, 'Instrument Performance'!$B$7:$XFD$7, 0))</f>
        <v>1.1466419514702286E-2</v>
      </c>
      <c r="BW118" s="435" cm="1">
        <f t="array" ref="BW118">INDEX('Instrument Performance'!$B$7:$XFD$1048576,-1+MATCH($BF118, 'Instrument Performance'!$A$6:$A$1048576, 0), MATCH(BW$4, 'Instrument Performance'!$B$7:$XFD$7, 0))</f>
        <v>2.1965445437700532E-2</v>
      </c>
      <c r="BX118" s="435" cm="1">
        <f t="array" ref="BX118">INDEX('Instrument Performance'!$B$7:$XFD$1048576,-1+MATCH($BF118, 'Instrument Performance'!$A$6:$A$1048576, 0), MATCH(BX$4, 'Instrument Performance'!$B$7:$XFD$7, 0))</f>
        <v>2.1269569915232545E-2</v>
      </c>
      <c r="BY118" s="435" cm="1">
        <f t="array" ref="BY118">INDEX('Instrument Performance'!$B$7:$XFD$1048576,-1+MATCH($BF118, 'Instrument Performance'!$A$6:$A$1048576, 0), MATCH(BY$4, 'Instrument Performance'!$B$7:$XFD$7, 0))</f>
        <v>2.3345999999999999E-2</v>
      </c>
      <c r="BZ118" s="435" cm="1">
        <f t="array" ref="BZ118">INDEX('Instrument Performance'!$B$7:$XFD$1048576,-1+MATCH($BF118, 'Instrument Performance'!$A$6:$A$1048576, 0), MATCH(BZ$4, 'Instrument Performance'!$B$7:$XFD$7, 0))</f>
        <v>3.8531964015603659E-2</v>
      </c>
      <c r="CA118" s="435" cm="1">
        <f t="array" ref="CA118">INDEX('Instrument Performance'!$B$7:$XFD$1048576,-1+MATCH($BF118, 'Instrument Performance'!$A$6:$A$1048576, 0), MATCH(CA$4, 'Instrument Performance'!$B$7:$XFD$7, 0))</f>
        <v>2.0400000000000001E-2</v>
      </c>
      <c r="CB118" s="435" cm="1">
        <f t="array" ref="CB118">INDEX('Instrument Performance'!$B$7:$XFD$1048576,-1+MATCH($BF118, 'Instrument Performance'!$A$6:$A$1048576, 0), MATCH(CB$4, 'Instrument Performance'!$B$7:$XFD$7, 0))</f>
        <v>2.4642960000000002E-2</v>
      </c>
      <c r="CC118" s="435" cm="1">
        <f t="array" ref="CC118">INDEX('Instrument Performance'!$B$7:$XFD$1048576,-1+MATCH($BF118, 'Instrument Performance'!$A$6:$A$1048576, 0), MATCH(CC$4, 'Instrument Performance'!$B$7:$XFD$7, 0))</f>
        <v>2.2887742594432665E-2</v>
      </c>
      <c r="CD118" s="435" cm="1">
        <f t="array" ref="CD118">INDEX('Instrument Performance'!$B$7:$XFD$1048576,-1+MATCH($BF118, 'Instrument Performance'!$A$6:$A$1048576, 0), MATCH(CD$4, 'Instrument Performance'!$B$7:$XFD$7, 0))</f>
        <v>2.24297E-2</v>
      </c>
      <c r="CE118" s="435" cm="1">
        <f t="array" ref="CE118">INDEX('Instrument Performance'!$B$7:$XFD$1048576,-1+MATCH($BF118, 'Instrument Performance'!$A$6:$A$1048576, 0), MATCH(CE$4, 'Instrument Performance'!$B$7:$XFD$7, 0))</f>
        <v>1.3026050000000001E-2</v>
      </c>
      <c r="CF118" s="435" cm="1">
        <f t="array" ref="CF118">INDEX('Instrument Performance'!$B$7:$XFD$1048576,-1+MATCH($BF118, 'Instrument Performance'!$A$6:$A$1048576, 0), MATCH(CF$4, 'Instrument Performance'!$B$7:$XFD$7, 0))</f>
        <v>7.8585459999999992E-3</v>
      </c>
      <c r="CG118" s="435" cm="1">
        <f t="array" ref="CG118">INDEX('Instrument Performance'!$B$7:$XFD$1048576,-1+MATCH($BF118, 'Instrument Performance'!$A$6:$A$1048576, 0), MATCH(CG$4, 'Instrument Performance'!$B$7:$XFD$7, 0))</f>
        <v>1.264651E-2</v>
      </c>
      <c r="CH118" s="435" cm="1">
        <f t="array" ref="CH118">INDEX('Instrument Performance'!$B$7:$XFD$1048576,-1+MATCH($BF118, 'Instrument Performance'!$A$6:$A$1048576, 0), MATCH(CH$4, 'Instrument Performance'!$B$7:$XFD$7, 0))</f>
        <v>2.1564079999999999E-2</v>
      </c>
      <c r="CI118" s="435" cm="1">
        <f t="array" ref="CI118">INDEX('Instrument Performance'!$B$7:$XFD$1048576,-1+MATCH($BF118, 'Instrument Performance'!$A$6:$A$1048576, 0), MATCH(CI$4, 'Instrument Performance'!$B$7:$XFD$7, 0))</f>
        <v>1.14974E-2</v>
      </c>
      <c r="CJ118" s="435" cm="1">
        <f t="array" ref="CJ118">INDEX('Instrument Performance'!$B$7:$XFD$1048576,-1+MATCH($BF118, 'Instrument Performance'!$A$6:$A$1048576, 0), MATCH(CJ$4, 'Instrument Performance'!$B$7:$XFD$7, 0))</f>
        <v>2.9589460000000001E-2</v>
      </c>
      <c r="CK118" s="435" cm="1">
        <f t="array" ref="CK118">INDEX('Instrument Performance'!$B$7:$XFD$1048576,-1+MATCH($BF118, 'Instrument Performance'!$A$6:$A$1048576, 0), MATCH(CK$4, 'Instrument Performance'!$B$7:$XFD$7, 0))</f>
        <v>2.2231200000000003E-2</v>
      </c>
      <c r="CL118" s="435" cm="1">
        <f t="array" ref="CL118">INDEX('Instrument Performance'!$B$7:$XFD$1048576,-1+MATCH($BF118, 'Instrument Performance'!$A$6:$A$1048576, 0), MATCH(CL$4, 'Instrument Performance'!$B$7:$XFD$7, 0))</f>
        <v>3.8399999999999997E-2</v>
      </c>
      <c r="CM118" s="435" cm="1">
        <f t="array" ref="CM118">INDEX('Instrument Performance'!$B$7:$XFD$1048576,-1+MATCH($BF118, 'Instrument Performance'!$A$6:$A$1048576, 0), MATCH(CM$4, 'Instrument Performance'!$B$7:$XFD$7, 0))</f>
        <v>3.5554809999999999E-2</v>
      </c>
      <c r="CN118" s="435" cm="1">
        <f t="array" ref="CN118">INDEX('Instrument Performance'!$B$7:$XFD$1048576,-1+MATCH($BF118, 'Instrument Performance'!$A$6:$A$1048576, 0), MATCH(CN$4, 'Instrument Performance'!$B$7:$XFD$7, 0))</f>
        <v>3.5099999999999999E-2</v>
      </c>
      <c r="CO118" s="435" cm="1">
        <f t="array" ref="CO118">INDEX('Instrument Performance'!$B$7:$XFD$1048576,-1+MATCH($BF118, 'Instrument Performance'!$A$6:$A$1048576, 0), MATCH(CO$4, 'Instrument Performance'!$B$7:$XFD$7, 0))</f>
        <v>3.005008E-2</v>
      </c>
      <c r="CP118" s="435" cm="1">
        <f t="array" ref="CP118">INDEX('Instrument Performance'!$B$7:$XFD$1048576,-1+MATCH($BF118, 'Instrument Performance'!$A$6:$A$1048576, 0), MATCH(CP$4, 'Instrument Performance'!$B$7:$XFD$7, 0))</f>
        <v>5.0497319999999998E-2</v>
      </c>
      <c r="CQ118" s="435" cm="1">
        <f t="array" ref="CQ118">INDEX('Instrument Performance'!$B$7:$XFD$1048576,-1+MATCH($BF118, 'Instrument Performance'!$A$6:$A$1048576, 0), MATCH(CQ$4, 'Instrument Performance'!$B$7:$XFD$7, 0))</f>
        <v>2.6630488656672009E-2</v>
      </c>
      <c r="CR118" s="435" cm="1">
        <f t="array" ref="CR118">INDEX('Instrument Performance'!$B$7:$XFD$1048576,-1+MATCH($BF118, 'Instrument Performance'!$A$6:$A$1048576, 0), MATCH(CR$4, 'Instrument Performance'!$B$7:$XFD$7, 0))</f>
        <v>4.3814450000000005E-2</v>
      </c>
      <c r="CS118" s="435" cm="1">
        <f t="array" ref="CS118">INDEX('Instrument Performance'!$B$7:$XFD$1048576,-1+MATCH($BF118, 'Instrument Performance'!$A$6:$A$1048576, 0), MATCH(CS$4, 'Instrument Performance'!$B$7:$XFD$7, 0))</f>
        <v>0.10609682036621559</v>
      </c>
      <c r="CT118" s="435" cm="1">
        <f t="array" ref="CT118">INDEX('Instrument Performance'!$B$7:$XFD$1048576,-1+MATCH($BF118, 'Instrument Performance'!$A$6:$A$1048576, 0), MATCH(CT$4, 'Instrument Performance'!$B$7:$XFD$7, 0))</f>
        <v>7.538832930150295E-3</v>
      </c>
      <c r="CU118" s="435" cm="1">
        <f t="array" ref="CU118">INDEX('Instrument Performance'!$B$7:$XFD$1048576,-1+MATCH($BF118, 'Instrument Performance'!$A$6:$A$1048576, 0), MATCH(CU$4, 'Instrument Performance'!$B$7:$XFD$7, 0))</f>
        <v>-1.0507355148605679E-3</v>
      </c>
      <c r="CV118" s="435" t="str" cm="1">
        <f t="array" ref="CV118">INDEX('Instrument Performance'!$B$7:$XFD$1048576,-1+MATCH($BF118, 'Instrument Performance'!$A$6:$A$1048576, 0), MATCH(CV$4, 'Instrument Performance'!$B$7:$XFD$7, 0))</f>
        <v/>
      </c>
      <c r="CW118" s="435" cm="1">
        <f t="array" ref="CW118">INDEX('Instrument Performance'!$B$7:$XFD$1048576,-1+MATCH($BF118, 'Instrument Performance'!$A$6:$A$1048576, 0), MATCH(CW$4, 'Instrument Performance'!$B$7:$XFD$7, 0))</f>
        <v>-3.2455868689996836E-2</v>
      </c>
      <c r="CX118" s="435" cm="1">
        <f t="array" ref="CX118">INDEX('Instrument Performance'!$B$7:$XFD$1048576,-1+MATCH($BF118, 'Instrument Performance'!$A$6:$A$1048576, 0), MATCH(CX$4, 'Instrument Performance'!$B$7:$XFD$7, 0))</f>
        <v>1.0293381002425939E-2</v>
      </c>
      <c r="CY118" s="435" cm="1">
        <f t="array" ref="CY118">INDEX('Instrument Performance'!$B$7:$XFD$1048576,-1+MATCH($BF118, 'Instrument Performance'!$A$6:$A$1048576, 0), MATCH(CY$4, 'Instrument Performance'!$B$7:$XFD$7, 0))</f>
        <v>1.1855304488803231E-2</v>
      </c>
      <c r="CZ118" s="435" cm="1">
        <f t="array" ref="CZ118">INDEX('Instrument Performance'!$B$7:$XFD$1048576,-1+MATCH($BF118, 'Instrument Performance'!$A$6:$A$1048576, 0), MATCH(CZ$4, 'Instrument Performance'!$B$7:$XFD$7, 0))</f>
        <v>2.749901319330661E-2</v>
      </c>
      <c r="DA118" s="435" cm="1">
        <f t="array" ref="DA118">INDEX('Instrument Performance'!$B$7:$XFD$1048576,-1+MATCH($BF118, 'Instrument Performance'!$A$6:$A$1048576, 0), MATCH(DA$4, 'Instrument Performance'!$B$7:$XFD$7, 0))</f>
        <v>-5.1999999999999998E-3</v>
      </c>
      <c r="DB118" s="435" t="str" cm="1">
        <f t="array" ref="DB118">INDEX('Instrument Performance'!$B$7:$XFD$1048576,-1+MATCH($BF118, 'Instrument Performance'!$A$6:$A$1048576, 0), MATCH(DB$4, 'Instrument Performance'!$B$7:$XFD$7, 0))</f>
        <v/>
      </c>
      <c r="DC118" s="435" t="str" cm="1">
        <f t="array" ref="DC118">INDEX('Instrument Performance'!$B$7:$XFD$1048576,-1+MATCH($BF118, 'Instrument Performance'!$A$6:$A$1048576, 0), MATCH(DC$4, 'Instrument Performance'!$B$7:$XFD$7, 0))</f>
        <v/>
      </c>
      <c r="DD118" s="435" t="str" cm="1">
        <f t="array" ref="DD118">INDEX('Instrument Performance'!$B$7:$XFD$1048576,-1+MATCH($BF118, 'Instrument Performance'!$A$6:$A$1048576, 0), MATCH(DD$4, 'Instrument Performance'!$B$7:$XFD$7, 0))</f>
        <v/>
      </c>
      <c r="DE118" s="435" t="str" cm="1">
        <f t="array" ref="DE118">INDEX('Instrument Performance'!$B$7:$XFD$1048576,-1+MATCH($BF118, 'Instrument Performance'!$A$6:$A$1048576, 0), MATCH(DE$4, 'Instrument Performance'!$B$7:$XFD$7, 0))</f>
        <v/>
      </c>
      <c r="DF118" s="435" cm="1">
        <f t="array" ref="DF118">INDEX('Instrument Performance'!$B$7:$XFD$1048576,-1+MATCH($BF118, 'Instrument Performance'!$A$6:$A$1048576, 0), MATCH(DF$4, 'Instrument Performance'!$B$7:$XFD$7, 0))</f>
        <v>2.4169998969106068E-2</v>
      </c>
      <c r="DG118" s="435" cm="1">
        <f t="array" ref="DG118">INDEX('Instrument Performance'!$B$7:$XFD$1048576,-1+MATCH($BF118, 'Instrument Performance'!$A$6:$A$1048576, 0), MATCH(DG$4, 'Instrument Performance'!$B$7:$XFD$7, 0))</f>
        <v>5.140656716566161E-2</v>
      </c>
      <c r="DH118" s="437"/>
      <c r="DI118" s="440">
        <f t="shared" si="18"/>
        <v>41790</v>
      </c>
      <c r="DJ118" s="435">
        <f t="shared" si="20"/>
        <v>8.5846019912280726E-3</v>
      </c>
      <c r="DK118" s="443">
        <f t="shared" si="21"/>
        <v>-5.4794520547945207E-5</v>
      </c>
      <c r="DL118" s="438">
        <f t="shared" si="19"/>
        <v>6.8727971646367347E-3</v>
      </c>
      <c r="DM118" s="438">
        <v>6.8860387091893571E-3</v>
      </c>
      <c r="DN118" s="444">
        <f t="shared" si="22"/>
        <v>1.7118048265913378E-3</v>
      </c>
      <c r="DP118" s="438">
        <f t="shared" si="23"/>
        <v>-1.3241544552622386E-5</v>
      </c>
    </row>
    <row r="119" spans="1:120">
      <c r="A119" s="436">
        <v>41820</v>
      </c>
      <c r="B119" s="435">
        <f>_xlfn.XLOOKUP(B$4,[3]taa_weights!$B$1:$BB$1,[3]taa_weights!$B117:$BB117,"CHECK",FALSE)</f>
        <v>0</v>
      </c>
      <c r="C119" s="435">
        <f>_xlfn.XLOOKUP(C$4,[3]taa_weights!$B$1:$BB$1,[3]taa_weights!$B117:$BB117,"CHECK",FALSE)</f>
        <v>4.0000000000030893E-2</v>
      </c>
      <c r="D119" s="435">
        <f>_xlfn.XLOOKUP(D$4,[3]taa_weights!$B$1:$BB$1,[3]taa_weights!$B117:$BB117,"CHECK",FALSE)</f>
        <v>0</v>
      </c>
      <c r="E119" s="435">
        <f>_xlfn.XLOOKUP(E$4,[3]taa_weights!$B$1:$BB$1,[3]taa_weights!$B117:$BB117,"CHECK",FALSE)</f>
        <v>0</v>
      </c>
      <c r="F119" s="435">
        <f>_xlfn.XLOOKUP(F$4,[3]taa_weights!$B$1:$BB$1,[3]taa_weights!$B117:$BB117,"CHECK",FALSE)</f>
        <v>2.499999999999971E-2</v>
      </c>
      <c r="G119" s="435">
        <f>_xlfn.XLOOKUP(G$4,[3]taa_weights!$B$1:$BB$1,[3]taa_weights!$B117:$BB117,"CHECK",FALSE)</f>
        <v>0</v>
      </c>
      <c r="H119" s="435">
        <f>_xlfn.XLOOKUP(H$4,[3]taa_weights!$B$1:$BB$1,[3]taa_weights!$B117:$BB117,"CHECK",FALSE)</f>
        <v>0</v>
      </c>
      <c r="I119" s="435">
        <f>_xlfn.XLOOKUP(I$4,[3]taa_weights!$B$1:$BB$1,[3]taa_weights!$B117:$BB117,"CHECK",FALSE)</f>
        <v>4.999999999965498E-2</v>
      </c>
      <c r="J119" s="435">
        <f>_xlfn.XLOOKUP(J$4,[3]taa_weights!$B$1:$BB$1,[3]taa_weights!$B117:$BB117,"CHECK",FALSE)</f>
        <v>0</v>
      </c>
      <c r="K119" s="435">
        <f>_xlfn.XLOOKUP(K$4,[3]taa_weights!$B$1:$BB$1,[3]taa_weights!$B117:$BB117,"CHECK",FALSE)</f>
        <v>0</v>
      </c>
      <c r="L119" s="435">
        <f>_xlfn.XLOOKUP(L$4,[3]taa_weights!$B$1:$BB$1,[3]taa_weights!$B117:$BB117,"CHECK",FALSE)</f>
        <v>0</v>
      </c>
      <c r="M119" s="435">
        <f>_xlfn.XLOOKUP(M$4,[3]taa_weights!$B$1:$BB$1,[3]taa_weights!$B117:$BB117,"CHECK",FALSE)</f>
        <v>0</v>
      </c>
      <c r="N119" s="435">
        <f>_xlfn.XLOOKUP(N$4,[3]taa_weights!$B$1:$BB$1,[3]taa_weights!$B117:$BB117,"CHECK",FALSE)</f>
        <v>0</v>
      </c>
      <c r="O119" s="435">
        <f>_xlfn.XLOOKUP(O$4,[3]taa_weights!$B$1:$BB$1,[3]taa_weights!$B117:$BB117,"CHECK",FALSE)</f>
        <v>0</v>
      </c>
      <c r="P119" s="435">
        <f>_xlfn.XLOOKUP(P$4,[3]taa_weights!$B$1:$BB$1,[3]taa_weights!$B117:$BB117,"CHECK",FALSE)</f>
        <v>0</v>
      </c>
      <c r="Q119" s="435">
        <f>_xlfn.XLOOKUP(Q$4,[3]taa_weights!$B$1:$BB$1,[3]taa_weights!$B117:$BB117,"CHECK",FALSE)</f>
        <v>4.9999999999999011E-2</v>
      </c>
      <c r="R119" s="435">
        <f>_xlfn.XLOOKUP(R$4,[3]taa_weights!$B$1:$BB$1,[3]taa_weights!$B117:$BB117,"CHECK",FALSE)</f>
        <v>0</v>
      </c>
      <c r="S119" s="435">
        <f>_xlfn.XLOOKUP(S$4,[3]taa_weights!$B$1:$BB$1,[3]taa_weights!$B117:$BB117,"CHECK",FALSE)</f>
        <v>0</v>
      </c>
      <c r="T119" s="435">
        <f>_xlfn.XLOOKUP(T$4,[3]taa_weights!$B$1:$BB$1,[3]taa_weights!$B117:$BB117,"CHECK",FALSE)</f>
        <v>0</v>
      </c>
      <c r="U119" s="435">
        <f>_xlfn.XLOOKUP(U$4,[3]taa_weights!$B$1:$BB$1,[3]taa_weights!$B117:$BB117,"CHECK",FALSE)</f>
        <v>5.0000000000007837E-2</v>
      </c>
      <c r="V119" s="435">
        <f>_xlfn.XLOOKUP(V$4,[3]taa_weights!$B$1:$BB$1,[3]taa_weights!$B117:$BB117,"CHECK",FALSE)</f>
        <v>0</v>
      </c>
      <c r="W119" s="435">
        <f>_xlfn.XLOOKUP(W$4,[3]taa_weights!$B$1:$BB$1,[3]taa_weights!$B117:$BB117,"CHECK",FALSE)</f>
        <v>5.0000000000006983E-2</v>
      </c>
      <c r="X119" s="435">
        <f>_xlfn.XLOOKUP(X$4,[3]taa_weights!$B$1:$BB$1,[3]taa_weights!$B117:$BB117,"CHECK",FALSE)</f>
        <v>0</v>
      </c>
      <c r="Y119" s="435">
        <f>_xlfn.XLOOKUP(Y$4,[3]taa_weights!$B$1:$BB$1,[3]taa_weights!$B117:$BB117,"CHECK",FALSE)</f>
        <v>0</v>
      </c>
      <c r="Z119" s="435">
        <f>_xlfn.XLOOKUP(Z$4,[3]taa_weights!$B$1:$BB$1,[3]taa_weights!$B117:$BB117,"CHECK",FALSE)</f>
        <v>4.9999999999995763E-2</v>
      </c>
      <c r="AA119" s="435">
        <f>_xlfn.XLOOKUP(AA$4,[3]taa_weights!$B$1:$BB$1,[3]taa_weights!$B117:$BB117,"CHECK",FALSE)</f>
        <v>0</v>
      </c>
      <c r="AB119" s="435">
        <f>_xlfn.XLOOKUP(AB$4,[3]taa_weights!$B$1:$BB$1,[3]taa_weights!$B117:$BB117,"CHECK",FALSE)</f>
        <v>0</v>
      </c>
      <c r="AC119" s="435">
        <f>_xlfn.XLOOKUP(AC$4,[3]taa_weights!$B$1:$BB$1,[3]taa_weights!$B117:$BB117,"CHECK",FALSE)</f>
        <v>5.0000000000007663E-2</v>
      </c>
      <c r="AD119" s="435">
        <f>_xlfn.XLOOKUP(AD$4,[3]taa_weights!$B$1:$BB$1,[3]taa_weights!$B117:$BB117,"CHECK",FALSE)</f>
        <v>0</v>
      </c>
      <c r="AE119" s="435">
        <f>_xlfn.XLOOKUP(AE$4,[3]taa_weights!$B$1:$BB$1,[3]taa_weights!$B117:$BB117,"CHECK",FALSE)</f>
        <v>0</v>
      </c>
      <c r="AF119" s="435">
        <f>_xlfn.XLOOKUP(AF$4,[3]taa_weights!$B$1:$BB$1,[3]taa_weights!$B117:$BB117,"CHECK",FALSE)</f>
        <v>0</v>
      </c>
      <c r="AG119" s="435">
        <f>_xlfn.XLOOKUP(AG$4,[3]taa_weights!$B$1:$BB$1,[3]taa_weights!$B117:$BB117,"CHECK",FALSE)</f>
        <v>0</v>
      </c>
      <c r="AH119" s="435">
        <f>_xlfn.XLOOKUP(AH$4,[3]taa_weights!$B$1:$BB$1,[3]taa_weights!$B117:$BB117,"CHECK",FALSE)</f>
        <v>5.000000000000554E-2</v>
      </c>
      <c r="AI119" s="435">
        <f>_xlfn.XLOOKUP(AI$4,[3]taa_weights!$B$1:$BB$1,[3]taa_weights!$B117:$BB117,"CHECK",FALSE)</f>
        <v>0</v>
      </c>
      <c r="AJ119" s="435">
        <f>_xlfn.XLOOKUP(AJ$4,[3]taa_weights!$B$1:$BB$1,[3]taa_weights!$B117:$BB117,"CHECK",FALSE)</f>
        <v>0</v>
      </c>
      <c r="AK119" s="435">
        <f>_xlfn.XLOOKUP(AK$4,[3]taa_weights!$B$1:$BB$1,[3]taa_weights!$B117:$BB117,"CHECK",FALSE)</f>
        <v>0</v>
      </c>
      <c r="AL119" s="435">
        <f>_xlfn.XLOOKUP(AL$4,[3]taa_weights!$B$1:$BB$1,[3]taa_weights!$B117:$BB117,"CHECK",FALSE)</f>
        <v>0</v>
      </c>
      <c r="AM119" s="435">
        <f>_xlfn.XLOOKUP(AM$4,[3]taa_weights!$B$1:$BB$1,[3]taa_weights!$B117:$BB117,"CHECK",FALSE)</f>
        <v>5.0000000000006019E-2</v>
      </c>
      <c r="AN119" s="435">
        <f>_xlfn.XLOOKUP(AN$4,[3]taa_weights!$B$1:$BB$1,[3]taa_weights!$B117:$BB117,"CHECK",FALSE)</f>
        <v>5.0000000000008017E-2</v>
      </c>
      <c r="AO119" s="435">
        <f>_xlfn.XLOOKUP(AO$4,[3]taa_weights!$B$1:$BB$1,[3]taa_weights!$B117:$BB117,"CHECK",FALSE)</f>
        <v>4.6153846153824417E-2</v>
      </c>
      <c r="AP119" s="435">
        <f>_xlfn.XLOOKUP(AP$4,[3]taa_weights!$B$1:$BB$1,[3]taa_weights!$B117:$BB117,"CHECK",FALSE)</f>
        <v>7.5384615384625542E-2</v>
      </c>
      <c r="AQ119" s="435">
        <f>_xlfn.XLOOKUP(AQ$4,[3]taa_weights!$B$1:$BB$1,[3]taa_weights!$B117:$BB117,"CHECK",FALSE)</f>
        <v>0.1000000000000071</v>
      </c>
      <c r="AR119" s="435">
        <f>_xlfn.XLOOKUP(AR$4,[3]taa_weights!$B$1:$BB$1,[3]taa_weights!$B117:$BB117,"CHECK",FALSE)</f>
        <v>0</v>
      </c>
      <c r="AS119" s="435">
        <f>_xlfn.XLOOKUP(AS$4,[3]taa_weights!$B$1:$BB$1,[3]taa_weights!$B117:$BB117,"CHECK",FALSE)</f>
        <v>0</v>
      </c>
      <c r="AT119" s="435">
        <f>_xlfn.XLOOKUP(AT$4,[3]taa_weights!$B$1:$BB$1,[3]taa_weights!$B117:$BB117,"CHECK",FALSE)</f>
        <v>3.8852991426418912E-14</v>
      </c>
      <c r="AU119" s="435">
        <f>_xlfn.XLOOKUP(AU$4,[3]taa_weights!$B$1:$BB$1,[3]taa_weights!$B117:$BB117,"CHECK",FALSE)</f>
        <v>5.0000000000007108E-2</v>
      </c>
      <c r="AV119" s="435">
        <f>_xlfn.XLOOKUP(AV$4,[3]taa_weights!$B$1:$BB$1,[3]taa_weights!$B117:$BB117,"CHECK",FALSE)</f>
        <v>3.4846153846635287E-2</v>
      </c>
      <c r="AW119" s="435">
        <f>_xlfn.XLOOKUP(AW$4,[3]taa_weights!$B$1:$BB$1,[3]taa_weights!$B117:$BB117,"CHECK",FALSE)</f>
        <v>1.2606422382986281E-2</v>
      </c>
      <c r="AX119" s="435">
        <f>_xlfn.XLOOKUP(AX$4,[3]taa_weights!$B$1:$BB$1,[3]taa_weights!$B117:$BB117,"CHECK",FALSE)</f>
        <v>0.10000000000000669</v>
      </c>
      <c r="AY119" s="435">
        <f>_xlfn.XLOOKUP(AY$4,[3]taa_weights!$B$1:$BB$1,[3]taa_weights!$B117:$BB117,"CHECK",FALSE)</f>
        <v>4.600896223240912E-2</v>
      </c>
      <c r="AZ119" s="435">
        <f>_xlfn.XLOOKUP(AZ$4,[3]taa_weights!$B$1:$BB$1,[3]taa_weights!$B117:$BB117,"CHECK",FALSE)</f>
        <v>7.2071488744261776E-15</v>
      </c>
      <c r="BA119" s="435">
        <f>_xlfn.XLOOKUP(BA$4,[3]taa_weights!$B$1:$BB$1,[3]taa_weights!$B117:$BB117,"CHECK",FALSE)</f>
        <v>2.00000000000084E-2</v>
      </c>
      <c r="BB119" s="435">
        <f>_xlfn.XLOOKUP(BB$4,[3]taa_weights!$B$1:$BB$1,[3]taa_weights!$B117:$BB117,"CHECK",FALSE)</f>
        <v>0</v>
      </c>
      <c r="BC119" s="426"/>
      <c r="BD119" s="438">
        <f t="shared" si="16"/>
        <v>1.0000000000002784</v>
      </c>
      <c r="BE119" s="439"/>
      <c r="BF119" s="440">
        <f t="shared" si="17"/>
        <v>41820</v>
      </c>
      <c r="BG119" s="435" cm="1">
        <f t="array" ref="BG119">INDEX('Instrument Performance'!$B$7:$XFD$1048576,-1+MATCH($BF119, 'Instrument Performance'!$A$6:$A$1048576, 0), MATCH(BG$4, 'Instrument Performance'!$B$7:$XFD$7, 0))</f>
        <v>-3.77017E-4</v>
      </c>
      <c r="BH119" s="435" cm="1">
        <f t="array" ref="BH119">INDEX('Instrument Performance'!$B$7:$XFD$1048576,-1+MATCH($BF119, 'Instrument Performance'!$A$6:$A$1048576, 0), MATCH(BH$4, 'Instrument Performance'!$B$7:$XFD$7, 0))</f>
        <v>-2.2595639999999999E-3</v>
      </c>
      <c r="BI119" s="435" cm="1">
        <f t="array" ref="BI119">INDEX('Instrument Performance'!$B$7:$XFD$1048576,-1+MATCH($BF119, 'Instrument Performance'!$A$6:$A$1048576, 0), MATCH(BI$4, 'Instrument Performance'!$B$7:$XFD$7, 0))</f>
        <v>3.7099700000000004E-3</v>
      </c>
      <c r="BJ119" s="435" cm="1">
        <f t="array" ref="BJ119">INDEX('Instrument Performance'!$B$7:$XFD$1048576,-1+MATCH($BF119, 'Instrument Performance'!$A$6:$A$1048576, 0), MATCH(BJ$4, 'Instrument Performance'!$B$7:$XFD$7, 0))</f>
        <v>3.7180390000000002E-3</v>
      </c>
      <c r="BK119" s="435" cm="1">
        <f t="array" ref="BK119">INDEX('Instrument Performance'!$B$7:$XFD$1048576,-1+MATCH($BF119, 'Instrument Performance'!$A$6:$A$1048576, 0), MATCH(BK$4, 'Instrument Performance'!$B$7:$XFD$7, 0))</f>
        <v>2.6219600839028079E-3</v>
      </c>
      <c r="BL119" s="435" cm="1">
        <f t="array" ref="BL119">INDEX('Instrument Performance'!$B$7:$XFD$1048576,-1+MATCH($BF119, 'Instrument Performance'!$A$6:$A$1048576, 0), MATCH(BL$4, 'Instrument Performance'!$B$7:$XFD$7, 0))</f>
        <v>-2.3999999999999998E-3</v>
      </c>
      <c r="BM119" s="435" cm="1">
        <f t="array" ref="BM119">INDEX('Instrument Performance'!$B$7:$XFD$1048576,-1+MATCH($BF119, 'Instrument Performance'!$A$6:$A$1048576, 0), MATCH(BM$4, 'Instrument Performance'!$B$7:$XFD$7, 0))</f>
        <v>2.2026239999999998E-3</v>
      </c>
      <c r="BN119" s="435" cm="1">
        <f t="array" ref="BN119">INDEX('Instrument Performance'!$B$7:$XFD$1048576,-1+MATCH($BF119, 'Instrument Performance'!$A$6:$A$1048576, 0), MATCH(BN$4, 'Instrument Performance'!$B$7:$XFD$7, 0))</f>
        <v>1.9244650858722956E-3</v>
      </c>
      <c r="BO119" s="435" cm="1">
        <f t="array" ref="BO119">INDEX('Instrument Performance'!$B$7:$XFD$1048576,-1+MATCH($BF119, 'Instrument Performance'!$A$6:$A$1048576, 0), MATCH(BO$4, 'Instrument Performance'!$B$7:$XFD$7, 0))</f>
        <v>6.2382079999999994E-3</v>
      </c>
      <c r="BP119" s="435" cm="1">
        <f t="array" ref="BP119">INDEX('Instrument Performance'!$B$7:$XFD$1048576,-1+MATCH($BF119, 'Instrument Performance'!$A$6:$A$1048576, 0), MATCH(BP$4, 'Instrument Performance'!$B$7:$XFD$7, 0))</f>
        <v>5.2404872374967049E-4</v>
      </c>
      <c r="BQ119" s="435" cm="1">
        <f t="array" ref="BQ119">INDEX('Instrument Performance'!$B$7:$XFD$1048576,-1+MATCH($BF119, 'Instrument Performance'!$A$6:$A$1048576, 0), MATCH(BQ$4, 'Instrument Performance'!$B$7:$XFD$7, 0))</f>
        <v>-4.6945208235549263E-4</v>
      </c>
      <c r="BR119" s="435" cm="1">
        <f t="array" ref="BR119">INDEX('Instrument Performance'!$B$7:$XFD$1048576,-1+MATCH($BF119, 'Instrument Performance'!$A$6:$A$1048576, 0), MATCH(BR$4, 'Instrument Performance'!$B$7:$XFD$7, 0))</f>
        <v>6.3323090000000004E-3</v>
      </c>
      <c r="BS119" s="435" cm="1">
        <f t="array" ref="BS119">INDEX('Instrument Performance'!$B$7:$XFD$1048576,-1+MATCH($BF119, 'Instrument Performance'!$A$6:$A$1048576, 0), MATCH(BS$4, 'Instrument Performance'!$B$7:$XFD$7, 0))</f>
        <v>5.845902495627598E-3</v>
      </c>
      <c r="BT119" s="435" cm="1">
        <f t="array" ref="BT119">INDEX('Instrument Performance'!$B$7:$XFD$1048576,-1+MATCH($BF119, 'Instrument Performance'!$A$6:$A$1048576, 0), MATCH(BT$4, 'Instrument Performance'!$B$7:$XFD$7, 0))</f>
        <v>5.4238410000000004E-3</v>
      </c>
      <c r="BU119" s="435" cm="1">
        <f t="array" ref="BU119">INDEX('Instrument Performance'!$B$7:$XFD$1048576,-1+MATCH($BF119, 'Instrument Performance'!$A$6:$A$1048576, 0), MATCH(BU$4, 'Instrument Performance'!$B$7:$XFD$7, 0))</f>
        <v>6.9239690909257412E-3</v>
      </c>
      <c r="BV119" s="435" cm="1">
        <f t="array" ref="BV119">INDEX('Instrument Performance'!$B$7:$XFD$1048576,-1+MATCH($BF119, 'Instrument Performance'!$A$6:$A$1048576, 0), MATCH(BV$4, 'Instrument Performance'!$B$7:$XFD$7, 0))</f>
        <v>3.182888620218316E-3</v>
      </c>
      <c r="BW119" s="435" cm="1">
        <f t="array" ref="BW119">INDEX('Instrument Performance'!$B$7:$XFD$1048576,-1+MATCH($BF119, 'Instrument Performance'!$A$6:$A$1048576, 0), MATCH(BW$4, 'Instrument Performance'!$B$7:$XFD$7, 0))</f>
        <v>5.424E-3</v>
      </c>
      <c r="BX119" s="435" cm="1">
        <f t="array" ref="BX119">INDEX('Instrument Performance'!$B$7:$XFD$1048576,-1+MATCH($BF119, 'Instrument Performance'!$A$6:$A$1048576, 0), MATCH(BX$4, 'Instrument Performance'!$B$7:$XFD$7, 0))</f>
        <v>1.8829330141663991E-2</v>
      </c>
      <c r="BY119" s="435" cm="1">
        <f t="array" ref="BY119">INDEX('Instrument Performance'!$B$7:$XFD$1048576,-1+MATCH($BF119, 'Instrument Performance'!$A$6:$A$1048576, 0), MATCH(BY$4, 'Instrument Performance'!$B$7:$XFD$7, 0))</f>
        <v>1.8460000000000001E-2</v>
      </c>
      <c r="BZ119" s="435" cm="1">
        <f t="array" ref="BZ119">INDEX('Instrument Performance'!$B$7:$XFD$1048576,-1+MATCH($BF119, 'Instrument Performance'!$A$6:$A$1048576, 0), MATCH(BZ$4, 'Instrument Performance'!$B$7:$XFD$7, 0))</f>
        <v>2.6676887696435614E-2</v>
      </c>
      <c r="CA119" s="435" cm="1">
        <f t="array" ref="CA119">INDEX('Instrument Performance'!$B$7:$XFD$1048576,-1+MATCH($BF119, 'Instrument Performance'!$A$6:$A$1048576, 0), MATCH(CA$4, 'Instrument Performance'!$B$7:$XFD$7, 0))</f>
        <v>1.4999999999999999E-2</v>
      </c>
      <c r="CB119" s="435" cm="1">
        <f t="array" ref="CB119">INDEX('Instrument Performance'!$B$7:$XFD$1048576,-1+MATCH($BF119, 'Instrument Performance'!$A$6:$A$1048576, 0), MATCH(CB$4, 'Instrument Performance'!$B$7:$XFD$7, 0))</f>
        <v>2.3723900000000003E-2</v>
      </c>
      <c r="CC119" s="435" cm="1">
        <f t="array" ref="CC119">INDEX('Instrument Performance'!$B$7:$XFD$1048576,-1+MATCH($BF119, 'Instrument Performance'!$A$6:$A$1048576, 0), MATCH(CC$4, 'Instrument Performance'!$B$7:$XFD$7, 0))</f>
        <v>2.3882956609440148E-2</v>
      </c>
      <c r="CD119" s="435" cm="1">
        <f t="array" ref="CD119">INDEX('Instrument Performance'!$B$7:$XFD$1048576,-1+MATCH($BF119, 'Instrument Performance'!$A$6:$A$1048576, 0), MATCH(CD$4, 'Instrument Performance'!$B$7:$XFD$7, 0))</f>
        <v>1.4426969999999999E-2</v>
      </c>
      <c r="CE119" s="435" cm="1">
        <f t="array" ref="CE119">INDEX('Instrument Performance'!$B$7:$XFD$1048576,-1+MATCH($BF119, 'Instrument Performance'!$A$6:$A$1048576, 0), MATCH(CE$4, 'Instrument Performance'!$B$7:$XFD$7, 0))</f>
        <v>2.5717110000000001E-2</v>
      </c>
      <c r="CF119" s="435" cm="1">
        <f t="array" ref="CF119">INDEX('Instrument Performance'!$B$7:$XFD$1048576,-1+MATCH($BF119, 'Instrument Performance'!$A$6:$A$1048576, 0), MATCH(CF$4, 'Instrument Performance'!$B$7:$XFD$7, 0))</f>
        <v>5.2720179999999998E-2</v>
      </c>
      <c r="CG119" s="435" cm="1">
        <f t="array" ref="CG119">INDEX('Instrument Performance'!$B$7:$XFD$1048576,-1+MATCH($BF119, 'Instrument Performance'!$A$6:$A$1048576, 0), MATCH(CG$4, 'Instrument Performance'!$B$7:$XFD$7, 0))</f>
        <v>2.7261649999999998E-2</v>
      </c>
      <c r="CH119" s="435" cm="1">
        <f t="array" ref="CH119">INDEX('Instrument Performance'!$B$7:$XFD$1048576,-1+MATCH($BF119, 'Instrument Performance'!$A$6:$A$1048576, 0), MATCH(CH$4, 'Instrument Performance'!$B$7:$XFD$7, 0))</f>
        <v>2.8585600000000003E-2</v>
      </c>
      <c r="CI119" s="435" cm="1">
        <f t="array" ref="CI119">INDEX('Instrument Performance'!$B$7:$XFD$1048576,-1+MATCH($BF119, 'Instrument Performance'!$A$6:$A$1048576, 0), MATCH(CI$4, 'Instrument Performance'!$B$7:$XFD$7, 0))</f>
        <v>1.2424049999999999E-2</v>
      </c>
      <c r="CJ119" s="435" cm="1">
        <f t="array" ref="CJ119">INDEX('Instrument Performance'!$B$7:$XFD$1048576,-1+MATCH($BF119, 'Instrument Performance'!$A$6:$A$1048576, 0), MATCH(CJ$4, 'Instrument Performance'!$B$7:$XFD$7, 0))</f>
        <v>-2.1065300000000001E-3</v>
      </c>
      <c r="CK119" s="435" cm="1">
        <f t="array" ref="CK119">INDEX('Instrument Performance'!$B$7:$XFD$1048576,-1+MATCH($BF119, 'Instrument Performance'!$A$6:$A$1048576, 0), MATCH(CK$4, 'Instrument Performance'!$B$7:$XFD$7, 0))</f>
        <v>0</v>
      </c>
      <c r="CL119" s="435" cm="1">
        <f t="array" ref="CL119">INDEX('Instrument Performance'!$B$7:$XFD$1048576,-1+MATCH($BF119, 'Instrument Performance'!$A$6:$A$1048576, 0), MATCH(CL$4, 'Instrument Performance'!$B$7:$XFD$7, 0))</f>
        <v>-6.4000000000000003E-3</v>
      </c>
      <c r="CM119" s="435" cm="1">
        <f t="array" ref="CM119">INDEX('Instrument Performance'!$B$7:$XFD$1048576,-1+MATCH($BF119, 'Instrument Performance'!$A$6:$A$1048576, 0), MATCH(CM$4, 'Instrument Performance'!$B$7:$XFD$7, 0))</f>
        <v>-6.2653499999999994E-3</v>
      </c>
      <c r="CN119" s="435" cm="1">
        <f t="array" ref="CN119">INDEX('Instrument Performance'!$B$7:$XFD$1048576,-1+MATCH($BF119, 'Instrument Performance'!$A$6:$A$1048576, 0), MATCH(CN$4, 'Instrument Performance'!$B$7:$XFD$7, 0))</f>
        <v>4.3299999999999998E-2</v>
      </c>
      <c r="CO119" s="435" cm="1">
        <f t="array" ref="CO119">INDEX('Instrument Performance'!$B$7:$XFD$1048576,-1+MATCH($BF119, 'Instrument Performance'!$A$6:$A$1048576, 0), MATCH(CO$4, 'Instrument Performance'!$B$7:$XFD$7, 0))</f>
        <v>5.5105349999999997E-2</v>
      </c>
      <c r="CP119" s="435" cm="1">
        <f t="array" ref="CP119">INDEX('Instrument Performance'!$B$7:$XFD$1048576,-1+MATCH($BF119, 'Instrument Performance'!$A$6:$A$1048576, 0), MATCH(CP$4, 'Instrument Performance'!$B$7:$XFD$7, 0))</f>
        <v>4.6613249999999995E-2</v>
      </c>
      <c r="CQ119" s="435" cm="1">
        <f t="array" ref="CQ119">INDEX('Instrument Performance'!$B$7:$XFD$1048576,-1+MATCH($BF119, 'Instrument Performance'!$A$6:$A$1048576, 0), MATCH(CQ$4, 'Instrument Performance'!$B$7:$XFD$7, 0))</f>
        <v>2.9481915628446678E-2</v>
      </c>
      <c r="CR119" s="435" cm="1">
        <f t="array" ref="CR119">INDEX('Instrument Performance'!$B$7:$XFD$1048576,-1+MATCH($BF119, 'Instrument Performance'!$A$6:$A$1048576, 0), MATCH(CR$4, 'Instrument Performance'!$B$7:$XFD$7, 0))</f>
        <v>3.2715969999999997E-2</v>
      </c>
      <c r="CS119" s="435" cm="1">
        <f t="array" ref="CS119">INDEX('Instrument Performance'!$B$7:$XFD$1048576,-1+MATCH($BF119, 'Instrument Performance'!$A$6:$A$1048576, 0), MATCH(CS$4, 'Instrument Performance'!$B$7:$XFD$7, 0))</f>
        <v>4.561860970931364E-2</v>
      </c>
      <c r="CT119" s="435" cm="1">
        <f t="array" ref="CT119">INDEX('Instrument Performance'!$B$7:$XFD$1048576,-1+MATCH($BF119, 'Instrument Performance'!$A$6:$A$1048576, 0), MATCH(CT$4, 'Instrument Performance'!$B$7:$XFD$7, 0))</f>
        <v>1.1249563596542011E-2</v>
      </c>
      <c r="CU119" s="435" cm="1">
        <f t="array" ref="CU119">INDEX('Instrument Performance'!$B$7:$XFD$1048576,-1+MATCH($BF119, 'Instrument Performance'!$A$6:$A$1048576, 0), MATCH(CU$4, 'Instrument Performance'!$B$7:$XFD$7, 0))</f>
        <v>2.7798647633359153E-3</v>
      </c>
      <c r="CV119" s="435" cm="1">
        <f t="array" ref="CV119">INDEX('Instrument Performance'!$B$7:$XFD$1048576,-1+MATCH($BF119, 'Instrument Performance'!$A$6:$A$1048576, 0), MATCH(CV$4, 'Instrument Performance'!$B$7:$XFD$7, 0))</f>
        <v>3.9134000000000002E-2</v>
      </c>
      <c r="CW119" s="435" cm="1">
        <f t="array" ref="CW119">INDEX('Instrument Performance'!$B$7:$XFD$1048576,-1+MATCH($BF119, 'Instrument Performance'!$A$6:$A$1048576, 0), MATCH(CW$4, 'Instrument Performance'!$B$7:$XFD$7, 0))</f>
        <v>6.2135906792138762E-2</v>
      </c>
      <c r="CX119" s="435" cm="1">
        <f t="array" ref="CX119">INDEX('Instrument Performance'!$B$7:$XFD$1048576,-1+MATCH($BF119, 'Instrument Performance'!$A$6:$A$1048576, 0), MATCH(CX$4, 'Instrument Performance'!$B$7:$XFD$7, 0))</f>
        <v>1.2346759218753167E-3</v>
      </c>
      <c r="CY119" s="435" cm="1">
        <f t="array" ref="CY119">INDEX('Instrument Performance'!$B$7:$XFD$1048576,-1+MATCH($BF119, 'Instrument Performance'!$A$6:$A$1048576, 0), MATCH(CY$4, 'Instrument Performance'!$B$7:$XFD$7, 0))</f>
        <v>6.7093931504105253E-3</v>
      </c>
      <c r="CZ119" s="435" cm="1">
        <f t="array" ref="CZ119">INDEX('Instrument Performance'!$B$7:$XFD$1048576,-1+MATCH($BF119, 'Instrument Performance'!$A$6:$A$1048576, 0), MATCH(CZ$4, 'Instrument Performance'!$B$7:$XFD$7, 0))</f>
        <v>4.3500733393867286E-2</v>
      </c>
      <c r="DA119" s="435" cm="1">
        <f t="array" ref="DA119">INDEX('Instrument Performance'!$B$7:$XFD$1048576,-1+MATCH($BF119, 'Instrument Performance'!$A$6:$A$1048576, 0), MATCH(DA$4, 'Instrument Performance'!$B$7:$XFD$7, 0))</f>
        <v>3.1600000000000003E-2</v>
      </c>
      <c r="DB119" s="435" cm="1">
        <f t="array" ref="DB119">INDEX('Instrument Performance'!$B$7:$XFD$1048576,-1+MATCH($BF119, 'Instrument Performance'!$A$6:$A$1048576, 0), MATCH(DB$4, 'Instrument Performance'!$B$7:$XFD$7, 0))</f>
        <v>3.6921000000000002E-2</v>
      </c>
      <c r="DC119" s="435" cm="1">
        <f t="array" ref="DC119">INDEX('Instrument Performance'!$B$7:$XFD$1048576,-1+MATCH($BF119, 'Instrument Performance'!$A$6:$A$1048576, 0), MATCH(DC$4, 'Instrument Performance'!$B$7:$XFD$7, 0))</f>
        <v>3.9134000000000002E-2</v>
      </c>
      <c r="DD119" s="435" cm="1">
        <f t="array" ref="DD119">INDEX('Instrument Performance'!$B$7:$XFD$1048576,-1+MATCH($BF119, 'Instrument Performance'!$A$6:$A$1048576, 0), MATCH(DD$4, 'Instrument Performance'!$B$7:$XFD$7, 0))</f>
        <v>3.6921000000000002E-2</v>
      </c>
      <c r="DE119" s="435" cm="1">
        <f t="array" ref="DE119">INDEX('Instrument Performance'!$B$7:$XFD$1048576,-1+MATCH($BF119, 'Instrument Performance'!$A$6:$A$1048576, 0), MATCH(DE$4, 'Instrument Performance'!$B$7:$XFD$7, 0))</f>
        <v>3.9134000000000002E-2</v>
      </c>
      <c r="DF119" s="435" cm="1">
        <f t="array" ref="DF119">INDEX('Instrument Performance'!$B$7:$XFD$1048576,-1+MATCH($BF119, 'Instrument Performance'!$A$6:$A$1048576, 0), MATCH(DF$4, 'Instrument Performance'!$B$7:$XFD$7, 0))</f>
        <v>-6.5646144522571448E-3</v>
      </c>
      <c r="DG119" s="435" cm="1">
        <f t="array" ref="DG119">INDEX('Instrument Performance'!$B$7:$XFD$1048576,-1+MATCH($BF119, 'Instrument Performance'!$A$6:$A$1048576, 0), MATCH(DG$4, 'Instrument Performance'!$B$7:$XFD$7, 0))</f>
        <v>1.4857696589066993E-2</v>
      </c>
      <c r="DH119" s="437"/>
      <c r="DI119" s="440">
        <f t="shared" si="18"/>
        <v>41820</v>
      </c>
      <c r="DJ119" s="435">
        <f t="shared" si="20"/>
        <v>2.2562842625713043E-2</v>
      </c>
      <c r="DK119" s="443">
        <f t="shared" si="21"/>
        <v>-5.4794520547945207E-5</v>
      </c>
      <c r="DL119" s="438">
        <f t="shared" si="19"/>
        <v>2.0883252251829409E-2</v>
      </c>
      <c r="DM119" s="438">
        <v>2.0911377229585248E-2</v>
      </c>
      <c r="DN119" s="444">
        <f t="shared" si="22"/>
        <v>1.679590373883634E-3</v>
      </c>
      <c r="DP119" s="438">
        <f t="shared" si="23"/>
        <v>-2.8124977755838998E-5</v>
      </c>
    </row>
    <row r="120" spans="1:120">
      <c r="A120" s="436">
        <v>41851</v>
      </c>
      <c r="B120" s="435">
        <f>_xlfn.XLOOKUP(B$4,[3]taa_weights!$B$1:$BB$1,[3]taa_weights!$B118:$BB118,"CHECK",FALSE)</f>
        <v>0</v>
      </c>
      <c r="C120" s="435">
        <f>_xlfn.XLOOKUP(C$4,[3]taa_weights!$B$1:$BB$1,[3]taa_weights!$B118:$BB118,"CHECK",FALSE)</f>
        <v>4.0000000000391868E-2</v>
      </c>
      <c r="D120" s="435">
        <f>_xlfn.XLOOKUP(D$4,[3]taa_weights!$B$1:$BB$1,[3]taa_weights!$B118:$BB118,"CHECK",FALSE)</f>
        <v>0</v>
      </c>
      <c r="E120" s="435">
        <f>_xlfn.XLOOKUP(E$4,[3]taa_weights!$B$1:$BB$1,[3]taa_weights!$B118:$BB118,"CHECK",FALSE)</f>
        <v>0</v>
      </c>
      <c r="F120" s="435">
        <f>_xlfn.XLOOKUP(F$4,[3]taa_weights!$B$1:$BB$1,[3]taa_weights!$B118:$BB118,"CHECK",FALSE)</f>
        <v>1.231097756848881E-14</v>
      </c>
      <c r="G120" s="435">
        <f>_xlfn.XLOOKUP(G$4,[3]taa_weights!$B$1:$BB$1,[3]taa_weights!$B118:$BB118,"CHECK",FALSE)</f>
        <v>1.4049840083819121E-13</v>
      </c>
      <c r="H120" s="435">
        <f>_xlfn.XLOOKUP(H$4,[3]taa_weights!$B$1:$BB$1,[3]taa_weights!$B118:$BB118,"CHECK",FALSE)</f>
        <v>0</v>
      </c>
      <c r="I120" s="435">
        <f>_xlfn.XLOOKUP(I$4,[3]taa_weights!$B$1:$BB$1,[3]taa_weights!$B118:$BB118,"CHECK",FALSE)</f>
        <v>4.9999999999866152E-2</v>
      </c>
      <c r="J120" s="435">
        <f>_xlfn.XLOOKUP(J$4,[3]taa_weights!$B$1:$BB$1,[3]taa_weights!$B118:$BB118,"CHECK",FALSE)</f>
        <v>0</v>
      </c>
      <c r="K120" s="435">
        <f>_xlfn.XLOOKUP(K$4,[3]taa_weights!$B$1:$BB$1,[3]taa_weights!$B118:$BB118,"CHECK",FALSE)</f>
        <v>0</v>
      </c>
      <c r="L120" s="435">
        <f>_xlfn.XLOOKUP(L$4,[3]taa_weights!$B$1:$BB$1,[3]taa_weights!$B118:$BB118,"CHECK",FALSE)</f>
        <v>0</v>
      </c>
      <c r="M120" s="435">
        <f>_xlfn.XLOOKUP(M$4,[3]taa_weights!$B$1:$BB$1,[3]taa_weights!$B118:$BB118,"CHECK",FALSE)</f>
        <v>0</v>
      </c>
      <c r="N120" s="435">
        <f>_xlfn.XLOOKUP(N$4,[3]taa_weights!$B$1:$BB$1,[3]taa_weights!$B118:$BB118,"CHECK",FALSE)</f>
        <v>5.5617592582571688E-14</v>
      </c>
      <c r="O120" s="435">
        <f>_xlfn.XLOOKUP(O$4,[3]taa_weights!$B$1:$BB$1,[3]taa_weights!$B118:$BB118,"CHECK",FALSE)</f>
        <v>2.499999999976129E-2</v>
      </c>
      <c r="P120" s="435">
        <f>_xlfn.XLOOKUP(P$4,[3]taa_weights!$B$1:$BB$1,[3]taa_weights!$B118:$BB118,"CHECK",FALSE)</f>
        <v>0</v>
      </c>
      <c r="Q120" s="435">
        <f>_xlfn.XLOOKUP(Q$4,[3]taa_weights!$B$1:$BB$1,[3]taa_weights!$B118:$BB118,"CHECK",FALSE)</f>
        <v>4.9999999999883957E-2</v>
      </c>
      <c r="R120" s="435">
        <f>_xlfn.XLOOKUP(R$4,[3]taa_weights!$B$1:$BB$1,[3]taa_weights!$B118:$BB118,"CHECK",FALSE)</f>
        <v>5.1389976890882103E-13</v>
      </c>
      <c r="S120" s="435">
        <f>_xlfn.XLOOKUP(S$4,[3]taa_weights!$B$1:$BB$1,[3]taa_weights!$B118:$BB118,"CHECK",FALSE)</f>
        <v>0</v>
      </c>
      <c r="T120" s="435">
        <f>_xlfn.XLOOKUP(T$4,[3]taa_weights!$B$1:$BB$1,[3]taa_weights!$B118:$BB118,"CHECK",FALSE)</f>
        <v>0</v>
      </c>
      <c r="U120" s="435">
        <f>_xlfn.XLOOKUP(U$4,[3]taa_weights!$B$1:$BB$1,[3]taa_weights!$B118:$BB118,"CHECK",FALSE)</f>
        <v>5.0000000000205817E-2</v>
      </c>
      <c r="V120" s="435">
        <f>_xlfn.XLOOKUP(V$4,[3]taa_weights!$B$1:$BB$1,[3]taa_weights!$B118:$BB118,"CHECK",FALSE)</f>
        <v>3.771361114784988E-14</v>
      </c>
      <c r="W120" s="435">
        <f>_xlfn.XLOOKUP(W$4,[3]taa_weights!$B$1:$BB$1,[3]taa_weights!$B118:$BB118,"CHECK",FALSE)</f>
        <v>5.0000000000106057E-2</v>
      </c>
      <c r="X120" s="435">
        <f>_xlfn.XLOOKUP(X$4,[3]taa_weights!$B$1:$BB$1,[3]taa_weights!$B118:$BB118,"CHECK",FALSE)</f>
        <v>0</v>
      </c>
      <c r="Y120" s="435">
        <f>_xlfn.XLOOKUP(Y$4,[3]taa_weights!$B$1:$BB$1,[3]taa_weights!$B118:$BB118,"CHECK",FALSE)</f>
        <v>0</v>
      </c>
      <c r="Z120" s="435">
        <f>_xlfn.XLOOKUP(Z$4,[3]taa_weights!$B$1:$BB$1,[3]taa_weights!$B118:$BB118,"CHECK",FALSE)</f>
        <v>0</v>
      </c>
      <c r="AA120" s="435">
        <f>_xlfn.XLOOKUP(AA$4,[3]taa_weights!$B$1:$BB$1,[3]taa_weights!$B118:$BB118,"CHECK",FALSE)</f>
        <v>0</v>
      </c>
      <c r="AB120" s="435">
        <f>_xlfn.XLOOKUP(AB$4,[3]taa_weights!$B$1:$BB$1,[3]taa_weights!$B118:$BB118,"CHECK",FALSE)</f>
        <v>0</v>
      </c>
      <c r="AC120" s="435">
        <f>_xlfn.XLOOKUP(AC$4,[3]taa_weights!$B$1:$BB$1,[3]taa_weights!$B118:$BB118,"CHECK",FALSE)</f>
        <v>0</v>
      </c>
      <c r="AD120" s="435">
        <f>_xlfn.XLOOKUP(AD$4,[3]taa_weights!$B$1:$BB$1,[3]taa_weights!$B118:$BB118,"CHECK",FALSE)</f>
        <v>0</v>
      </c>
      <c r="AE120" s="435">
        <f>_xlfn.XLOOKUP(AE$4,[3]taa_weights!$B$1:$BB$1,[3]taa_weights!$B118:$BB118,"CHECK",FALSE)</f>
        <v>0</v>
      </c>
      <c r="AF120" s="435">
        <f>_xlfn.XLOOKUP(AF$4,[3]taa_weights!$B$1:$BB$1,[3]taa_weights!$B118:$BB118,"CHECK",FALSE)</f>
        <v>0</v>
      </c>
      <c r="AG120" s="435">
        <f>_xlfn.XLOOKUP(AG$4,[3]taa_weights!$B$1:$BB$1,[3]taa_weights!$B118:$BB118,"CHECK",FALSE)</f>
        <v>0</v>
      </c>
      <c r="AH120" s="435">
        <f>_xlfn.XLOOKUP(AH$4,[3]taa_weights!$B$1:$BB$1,[3]taa_weights!$B118:$BB118,"CHECK",FALSE)</f>
        <v>5.0000000000138517E-2</v>
      </c>
      <c r="AI120" s="435">
        <f>_xlfn.XLOOKUP(AI$4,[3]taa_weights!$B$1:$BB$1,[3]taa_weights!$B118:$BB118,"CHECK",FALSE)</f>
        <v>0</v>
      </c>
      <c r="AJ120" s="435">
        <f>_xlfn.XLOOKUP(AJ$4,[3]taa_weights!$B$1:$BB$1,[3]taa_weights!$B118:$BB118,"CHECK",FALSE)</f>
        <v>5.0000000000133021E-2</v>
      </c>
      <c r="AK120" s="435">
        <f>_xlfn.XLOOKUP(AK$4,[3]taa_weights!$B$1:$BB$1,[3]taa_weights!$B118:$BB118,"CHECK",FALSE)</f>
        <v>1.80421085828797E-12</v>
      </c>
      <c r="AL120" s="435">
        <f>_xlfn.XLOOKUP(AL$4,[3]taa_weights!$B$1:$BB$1,[3]taa_weights!$B118:$BB118,"CHECK",FALSE)</f>
        <v>3.1135992488563178E-13</v>
      </c>
      <c r="AM120" s="435">
        <f>_xlfn.XLOOKUP(AM$4,[3]taa_weights!$B$1:$BB$1,[3]taa_weights!$B118:$BB118,"CHECK",FALSE)</f>
        <v>4.9999999999956357E-2</v>
      </c>
      <c r="AN120" s="435">
        <f>_xlfn.XLOOKUP(AN$4,[3]taa_weights!$B$1:$BB$1,[3]taa_weights!$B118:$BB118,"CHECK",FALSE)</f>
        <v>5.000000000020742E-2</v>
      </c>
      <c r="AO120" s="435">
        <f>_xlfn.XLOOKUP(AO$4,[3]taa_weights!$B$1:$BB$1,[3]taa_weights!$B118:$BB118,"CHECK",FALSE)</f>
        <v>4.615384615375985E-2</v>
      </c>
      <c r="AP120" s="435">
        <f>_xlfn.XLOOKUP(AP$4,[3]taa_weights!$B$1:$BB$1,[3]taa_weights!$B118:$BB118,"CHECK",FALSE)</f>
        <v>7.5384615384790229E-2</v>
      </c>
      <c r="AQ120" s="435">
        <f>_xlfn.XLOOKUP(AQ$4,[3]taa_weights!$B$1:$BB$1,[3]taa_weights!$B118:$BB118,"CHECK",FALSE)</f>
        <v>0.1000000000001207</v>
      </c>
      <c r="AR120" s="435">
        <f>_xlfn.XLOOKUP(AR$4,[3]taa_weights!$B$1:$BB$1,[3]taa_weights!$B118:$BB118,"CHECK",FALSE)</f>
        <v>0</v>
      </c>
      <c r="AS120" s="435">
        <f>_xlfn.XLOOKUP(AS$4,[3]taa_weights!$B$1:$BB$1,[3]taa_weights!$B118:$BB118,"CHECK",FALSE)</f>
        <v>0</v>
      </c>
      <c r="AT120" s="435">
        <f>_xlfn.XLOOKUP(AT$4,[3]taa_weights!$B$1:$BB$1,[3]taa_weights!$B118:$BB118,"CHECK",FALSE)</f>
        <v>1.309091070975477E-13</v>
      </c>
      <c r="AU120" s="435">
        <f>_xlfn.XLOOKUP(AU$4,[3]taa_weights!$B$1:$BB$1,[3]taa_weights!$B118:$BB118,"CHECK",FALSE)</f>
        <v>5.0000000000165287E-2</v>
      </c>
      <c r="AV120" s="435">
        <f>_xlfn.XLOOKUP(AV$4,[3]taa_weights!$B$1:$BB$1,[3]taa_weights!$B118:$BB118,"CHECK",FALSE)</f>
        <v>3.4846153846726333E-2</v>
      </c>
      <c r="AW120" s="435">
        <f>_xlfn.XLOOKUP(AW$4,[3]taa_weights!$B$1:$BB$1,[3]taa_weights!$B118:$BB118,"CHECK",FALSE)</f>
        <v>1.2606422383081579E-2</v>
      </c>
      <c r="AX120" s="435">
        <f>_xlfn.XLOOKUP(AX$4,[3]taa_weights!$B$1:$BB$1,[3]taa_weights!$B118:$BB118,"CHECK",FALSE)</f>
        <v>0.1000000000000333</v>
      </c>
      <c r="AY120" s="435">
        <f>_xlfn.XLOOKUP(AY$4,[3]taa_weights!$B$1:$BB$1,[3]taa_weights!$B118:$BB118,"CHECK",FALSE)</f>
        <v>4.6008962232498042E-2</v>
      </c>
      <c r="AZ120" s="435">
        <f>_xlfn.XLOOKUP(AZ$4,[3]taa_weights!$B$1:$BB$1,[3]taa_weights!$B118:$BB118,"CHECK",FALSE)</f>
        <v>1.0448389406404989E-13</v>
      </c>
      <c r="BA120" s="435">
        <f>_xlfn.XLOOKUP(BA$4,[3]taa_weights!$B$1:$BB$1,[3]taa_weights!$B118:$BB118,"CHECK",FALSE)</f>
        <v>2.000000000022165E-2</v>
      </c>
      <c r="BB120" s="435">
        <f>_xlfn.XLOOKUP(BB$4,[3]taa_weights!$B$1:$BB$1,[3]taa_weights!$B118:$BB118,"CHECK",FALSE)</f>
        <v>5.0000000000193438E-2</v>
      </c>
      <c r="BC120" s="426"/>
      <c r="BD120" s="438">
        <f t="shared" si="16"/>
        <v>1.0000000000053517</v>
      </c>
      <c r="BE120" s="439"/>
      <c r="BF120" s="440">
        <f t="shared" si="17"/>
        <v>41851</v>
      </c>
      <c r="BG120" s="435" cm="1">
        <f t="array" ref="BG120">INDEX('Instrument Performance'!$B$7:$XFD$1048576,-1+MATCH($BF120, 'Instrument Performance'!$A$6:$A$1048576, 0), MATCH(BG$4, 'Instrument Performance'!$B$7:$XFD$7, 0))</f>
        <v>-1.282341E-3</v>
      </c>
      <c r="BH120" s="435" cm="1">
        <f t="array" ref="BH120">INDEX('Instrument Performance'!$B$7:$XFD$1048576,-1+MATCH($BF120, 'Instrument Performance'!$A$6:$A$1048576, 0), MATCH(BH$4, 'Instrument Performance'!$B$7:$XFD$7, 0))</f>
        <v>-2.6291130000000002E-3</v>
      </c>
      <c r="BI120" s="435" cm="1">
        <f t="array" ref="BI120">INDEX('Instrument Performance'!$B$7:$XFD$1048576,-1+MATCH($BF120, 'Instrument Performance'!$A$6:$A$1048576, 0), MATCH(BI$4, 'Instrument Performance'!$B$7:$XFD$7, 0))</f>
        <v>1.3010820000000001E-3</v>
      </c>
      <c r="BJ120" s="435" cm="1">
        <f t="array" ref="BJ120">INDEX('Instrument Performance'!$B$7:$XFD$1048576,-1+MATCH($BF120, 'Instrument Performance'!$A$6:$A$1048576, 0), MATCH(BJ$4, 'Instrument Performance'!$B$7:$XFD$7, 0))</f>
        <v>-9.1184780000000008E-4</v>
      </c>
      <c r="BK120" s="435" cm="1">
        <f t="array" ref="BK120">INDEX('Instrument Performance'!$B$7:$XFD$1048576,-1+MATCH($BF120, 'Instrument Performance'!$A$6:$A$1048576, 0), MATCH(BK$4, 'Instrument Performance'!$B$7:$XFD$7, 0))</f>
        <v>-5.8671527479299268E-3</v>
      </c>
      <c r="BL120" s="435" cm="1">
        <f t="array" ref="BL120">INDEX('Instrument Performance'!$B$7:$XFD$1048576,-1+MATCH($BF120, 'Instrument Performance'!$A$6:$A$1048576, 0), MATCH(BL$4, 'Instrument Performance'!$B$7:$XFD$7, 0))</f>
        <v>8.0192459999999996E-4</v>
      </c>
      <c r="BM120" s="435" cm="1">
        <f t="array" ref="BM120">INDEX('Instrument Performance'!$B$7:$XFD$1048576,-1+MATCH($BF120, 'Instrument Performance'!$A$6:$A$1048576, 0), MATCH(BM$4, 'Instrument Performance'!$B$7:$XFD$7, 0))</f>
        <v>-7.3254760000000005E-4</v>
      </c>
      <c r="BN120" s="435" cm="1">
        <f t="array" ref="BN120">INDEX('Instrument Performance'!$B$7:$XFD$1048576,-1+MATCH($BF120, 'Instrument Performance'!$A$6:$A$1048576, 0), MATCH(BN$4, 'Instrument Performance'!$B$7:$XFD$7, 0))</f>
        <v>1.5052591179869346E-3</v>
      </c>
      <c r="BO120" s="435" cm="1">
        <f t="array" ref="BO120">INDEX('Instrument Performance'!$B$7:$XFD$1048576,-1+MATCH($BF120, 'Instrument Performance'!$A$6:$A$1048576, 0), MATCH(BO$4, 'Instrument Performance'!$B$7:$XFD$7, 0))</f>
        <v>-1.8598129999999999E-3</v>
      </c>
      <c r="BP120" s="435" cm="1">
        <f t="array" ref="BP120">INDEX('Instrument Performance'!$B$7:$XFD$1048576,-1+MATCH($BF120, 'Instrument Performance'!$A$6:$A$1048576, 0), MATCH(BP$4, 'Instrument Performance'!$B$7:$XFD$7, 0))</f>
        <v>7.4094892562404091E-4</v>
      </c>
      <c r="BQ120" s="435" cm="1">
        <f t="array" ref="BQ120">INDEX('Instrument Performance'!$B$7:$XFD$1048576,-1+MATCH($BF120, 'Instrument Performance'!$A$6:$A$1048576, 0), MATCH(BQ$4, 'Instrument Performance'!$B$7:$XFD$7, 0))</f>
        <v>1.3419216317767102E-4</v>
      </c>
      <c r="BR120" s="435" cm="1">
        <f t="array" ref="BR120">INDEX('Instrument Performance'!$B$7:$XFD$1048576,-1+MATCH($BF120, 'Instrument Performance'!$A$6:$A$1048576, 0), MATCH(BR$4, 'Instrument Performance'!$B$7:$XFD$7, 0))</f>
        <v>-9.7122790000000007E-3</v>
      </c>
      <c r="BS120" s="435" cm="1">
        <f t="array" ref="BS120">INDEX('Instrument Performance'!$B$7:$XFD$1048576,-1+MATCH($BF120, 'Instrument Performance'!$A$6:$A$1048576, 0), MATCH(BS$4, 'Instrument Performance'!$B$7:$XFD$7, 0))</f>
        <v>-3.9105167313948867E-3</v>
      </c>
      <c r="BT120" s="435" cm="1">
        <f t="array" ref="BT120">INDEX('Instrument Performance'!$B$7:$XFD$1048576,-1+MATCH($BF120, 'Instrument Performance'!$A$6:$A$1048576, 0), MATCH(BT$4, 'Instrument Performance'!$B$7:$XFD$7, 0))</f>
        <v>4.1112950000000005E-4</v>
      </c>
      <c r="BU120" s="435" cm="1">
        <f t="array" ref="BU120">INDEX('Instrument Performance'!$B$7:$XFD$1048576,-1+MATCH($BF120, 'Instrument Performance'!$A$6:$A$1048576, 0), MATCH(BU$4, 'Instrument Performance'!$B$7:$XFD$7, 0))</f>
        <v>-1.1592326659427554E-3</v>
      </c>
      <c r="BV120" s="435" cm="1">
        <f t="array" ref="BV120">INDEX('Instrument Performance'!$B$7:$XFD$1048576,-1+MATCH($BF120, 'Instrument Performance'!$A$6:$A$1048576, 0), MATCH(BV$4, 'Instrument Performance'!$B$7:$XFD$7, 0))</f>
        <v>-8.943672573032968E-4</v>
      </c>
      <c r="BW120" s="435" cm="1">
        <f t="array" ref="BW120">INDEX('Instrument Performance'!$B$7:$XFD$1048576,-1+MATCH($BF120, 'Instrument Performance'!$A$6:$A$1048576, 0), MATCH(BW$4, 'Instrument Performance'!$B$7:$XFD$7, 0))</f>
        <v>4.6629999999999996E-3</v>
      </c>
      <c r="BX120" s="435" cm="1">
        <f t="array" ref="BX120">INDEX('Instrument Performance'!$B$7:$XFD$1048576,-1+MATCH($BF120, 'Instrument Performance'!$A$6:$A$1048576, 0), MATCH(BX$4, 'Instrument Performance'!$B$7:$XFD$7, 0))</f>
        <v>-1.2128394917853003E-2</v>
      </c>
      <c r="BY120" s="435" cm="1">
        <f t="array" ref="BY120">INDEX('Instrument Performance'!$B$7:$XFD$1048576,-1+MATCH($BF120, 'Instrument Performance'!$A$6:$A$1048576, 0), MATCH(BY$4, 'Instrument Performance'!$B$7:$XFD$7, 0))</f>
        <v>-8.8439999999999994E-3</v>
      </c>
      <c r="BZ120" s="435" cm="1">
        <f t="array" ref="BZ120">INDEX('Instrument Performance'!$B$7:$XFD$1048576,-1+MATCH($BF120, 'Instrument Performance'!$A$6:$A$1048576, 0), MATCH(BZ$4, 'Instrument Performance'!$B$7:$XFD$7, 0))</f>
        <v>1.0005226610916074E-2</v>
      </c>
      <c r="CA120" s="435" cm="1">
        <f t="array" ref="CA120">INDEX('Instrument Performance'!$B$7:$XFD$1048576,-1+MATCH($BF120, 'Instrument Performance'!$A$6:$A$1048576, 0), MATCH(CA$4, 'Instrument Performance'!$B$7:$XFD$7, 0))</f>
        <v>-4.0000000000000001E-3</v>
      </c>
      <c r="CB120" s="435" cm="1">
        <f t="array" ref="CB120">INDEX('Instrument Performance'!$B$7:$XFD$1048576,-1+MATCH($BF120, 'Instrument Performance'!$A$6:$A$1048576, 0), MATCH(CB$4, 'Instrument Performance'!$B$7:$XFD$7, 0))</f>
        <v>-8.4416460000000006E-3</v>
      </c>
      <c r="CC120" s="435" cm="1">
        <f t="array" ref="CC120">INDEX('Instrument Performance'!$B$7:$XFD$1048576,-1+MATCH($BF120, 'Instrument Performance'!$A$6:$A$1048576, 0), MATCH(CC$4, 'Instrument Performance'!$B$7:$XFD$7, 0))</f>
        <v>-1.1580105456071035E-2</v>
      </c>
      <c r="CD120" s="435" cm="1">
        <f t="array" ref="CD120">INDEX('Instrument Performance'!$B$7:$XFD$1048576,-1+MATCH($BF120, 'Instrument Performance'!$A$6:$A$1048576, 0), MATCH(CD$4, 'Instrument Performance'!$B$7:$XFD$7, 0))</f>
        <v>-1.1238950000000001E-2</v>
      </c>
      <c r="CE120" s="435" cm="1">
        <f t="array" ref="CE120">INDEX('Instrument Performance'!$B$7:$XFD$1048576,-1+MATCH($BF120, 'Instrument Performance'!$A$6:$A$1048576, 0), MATCH(CE$4, 'Instrument Performance'!$B$7:$XFD$7, 0))</f>
        <v>-1.6393439999999999E-2</v>
      </c>
      <c r="CF120" s="435" cm="1">
        <f t="array" ref="CF120">INDEX('Instrument Performance'!$B$7:$XFD$1048576,-1+MATCH($BF120, 'Instrument Performance'!$A$6:$A$1048576, 0), MATCH(CF$4, 'Instrument Performance'!$B$7:$XFD$7, 0))</f>
        <v>-6.0528159999999998E-2</v>
      </c>
      <c r="CG120" s="435" cm="1">
        <f t="array" ref="CG120">INDEX('Instrument Performance'!$B$7:$XFD$1048576,-1+MATCH($BF120, 'Instrument Performance'!$A$6:$A$1048576, 0), MATCH(CG$4, 'Instrument Performance'!$B$7:$XFD$7, 0))</f>
        <v>-1.24166E-2</v>
      </c>
      <c r="CH120" s="435" cm="1">
        <f t="array" ref="CH120">INDEX('Instrument Performance'!$B$7:$XFD$1048576,-1+MATCH($BF120, 'Instrument Performance'!$A$6:$A$1048576, 0), MATCH(CH$4, 'Instrument Performance'!$B$7:$XFD$7, 0))</f>
        <v>-2.3334640000000004E-2</v>
      </c>
      <c r="CI120" s="435" cm="1">
        <f t="array" ref="CI120">INDEX('Instrument Performance'!$B$7:$XFD$1048576,-1+MATCH($BF120, 'Instrument Performance'!$A$6:$A$1048576, 0), MATCH(CI$4, 'Instrument Performance'!$B$7:$XFD$7, 0))</f>
        <v>-1.4239660000000001E-2</v>
      </c>
      <c r="CJ120" s="435" cm="1">
        <f t="array" ref="CJ120">INDEX('Instrument Performance'!$B$7:$XFD$1048576,-1+MATCH($BF120, 'Instrument Performance'!$A$6:$A$1048576, 0), MATCH(CJ$4, 'Instrument Performance'!$B$7:$XFD$7, 0))</f>
        <v>-3.3911839999999999E-2</v>
      </c>
      <c r="CK120" s="435" cm="1">
        <f t="array" ref="CK120">INDEX('Instrument Performance'!$B$7:$XFD$1048576,-1+MATCH($BF120, 'Instrument Performance'!$A$6:$A$1048576, 0), MATCH(CK$4, 'Instrument Performance'!$B$7:$XFD$7, 0))</f>
        <v>-1.3444050000000001E-2</v>
      </c>
      <c r="CL120" s="435" cm="1">
        <f t="array" ref="CL120">INDEX('Instrument Performance'!$B$7:$XFD$1048576,-1+MATCH($BF120, 'Instrument Performance'!$A$6:$A$1048576, 0), MATCH(CL$4, 'Instrument Performance'!$B$7:$XFD$7, 0))</f>
        <v>-2.0199999999999999E-2</v>
      </c>
      <c r="CM120" s="435" cm="1">
        <f t="array" ref="CM120">INDEX('Instrument Performance'!$B$7:$XFD$1048576,-1+MATCH($BF120, 'Instrument Performance'!$A$6:$A$1048576, 0), MATCH(CM$4, 'Instrument Performance'!$B$7:$XFD$7, 0))</f>
        <v>-9.2807250000000001E-3</v>
      </c>
      <c r="CN120" s="435" cm="1">
        <f t="array" ref="CN120">INDEX('Instrument Performance'!$B$7:$XFD$1048576,-1+MATCH($BF120, 'Instrument Performance'!$A$6:$A$1048576, 0), MATCH(CN$4, 'Instrument Performance'!$B$7:$XFD$7, 0))</f>
        <v>2.12E-2</v>
      </c>
      <c r="CO120" s="435" cm="1">
        <f t="array" ref="CO120">INDEX('Instrument Performance'!$B$7:$XFD$1048576,-1+MATCH($BF120, 'Instrument Performance'!$A$6:$A$1048576, 0), MATCH(CO$4, 'Instrument Performance'!$B$7:$XFD$7, 0))</f>
        <v>2.0601289999999998E-2</v>
      </c>
      <c r="CP120" s="435" cm="1">
        <f t="array" ref="CP120">INDEX('Instrument Performance'!$B$7:$XFD$1048576,-1+MATCH($BF120, 'Instrument Performance'!$A$6:$A$1048576, 0), MATCH(CP$4, 'Instrument Performance'!$B$7:$XFD$7, 0))</f>
        <v>2.5052189999999998E-2</v>
      </c>
      <c r="CQ120" s="435" cm="1">
        <f t="array" ref="CQ120">INDEX('Instrument Performance'!$B$7:$XFD$1048576,-1+MATCH($BF120, 'Instrument Performance'!$A$6:$A$1048576, 0), MATCH(CQ$4, 'Instrument Performance'!$B$7:$XFD$7, 0))</f>
        <v>1.1092271266221905E-2</v>
      </c>
      <c r="CR120" s="435" cm="1">
        <f t="array" ref="CR120">INDEX('Instrument Performance'!$B$7:$XFD$1048576,-1+MATCH($BF120, 'Instrument Performance'!$A$6:$A$1048576, 0), MATCH(CR$4, 'Instrument Performance'!$B$7:$XFD$7, 0))</f>
        <v>-2.271364E-2</v>
      </c>
      <c r="CS120" s="435" cm="1">
        <f t="array" ref="CS120">INDEX('Instrument Performance'!$B$7:$XFD$1048576,-1+MATCH($BF120, 'Instrument Performance'!$A$6:$A$1048576, 0), MATCH(CS$4, 'Instrument Performance'!$B$7:$XFD$7, 0))</f>
        <v>8.3103218012563485E-3</v>
      </c>
      <c r="CT120" s="435" cm="1">
        <f t="array" ref="CT120">INDEX('Instrument Performance'!$B$7:$XFD$1048576,-1+MATCH($BF120, 'Instrument Performance'!$A$6:$A$1048576, 0), MATCH(CT$4, 'Instrument Performance'!$B$7:$XFD$7, 0))</f>
        <v>1.1454737931953602E-3</v>
      </c>
      <c r="CU120" s="435" cm="1">
        <f t="array" ref="CU120">INDEX('Instrument Performance'!$B$7:$XFD$1048576,-1+MATCH($BF120, 'Instrument Performance'!$A$6:$A$1048576, 0), MATCH(CU$4, 'Instrument Performance'!$B$7:$XFD$7, 0))</f>
        <v>4.0458530006741711E-3</v>
      </c>
      <c r="CV120" s="435" t="str" cm="1">
        <f t="array" ref="CV120">INDEX('Instrument Performance'!$B$7:$XFD$1048576,-1+MATCH($BF120, 'Instrument Performance'!$A$6:$A$1048576, 0), MATCH(CV$4, 'Instrument Performance'!$B$7:$XFD$7, 0))</f>
        <v/>
      </c>
      <c r="CW120" s="435" cm="1">
        <f t="array" ref="CW120">INDEX('Instrument Performance'!$B$7:$XFD$1048576,-1+MATCH($BF120, 'Instrument Performance'!$A$6:$A$1048576, 0), MATCH(CW$4, 'Instrument Performance'!$B$7:$XFD$7, 0))</f>
        <v>-3.3706764708098191E-2</v>
      </c>
      <c r="CX120" s="435" cm="1">
        <f t="array" ref="CX120">INDEX('Instrument Performance'!$B$7:$XFD$1048576,-1+MATCH($BF120, 'Instrument Performance'!$A$6:$A$1048576, 0), MATCH(CX$4, 'Instrument Performance'!$B$7:$XFD$7, 0))</f>
        <v>-4.0393055501612984E-3</v>
      </c>
      <c r="CY120" s="435" cm="1">
        <f t="array" ref="CY120">INDEX('Instrument Performance'!$B$7:$XFD$1048576,-1+MATCH($BF120, 'Instrument Performance'!$A$6:$A$1048576, 0), MATCH(CY$4, 'Instrument Performance'!$B$7:$XFD$7, 0))</f>
        <v>6.9630955933552841E-4</v>
      </c>
      <c r="CZ120" s="435" cm="1">
        <f t="array" ref="CZ120">INDEX('Instrument Performance'!$B$7:$XFD$1048576,-1+MATCH($BF120, 'Instrument Performance'!$A$6:$A$1048576, 0), MATCH(CZ$4, 'Instrument Performance'!$B$7:$XFD$7, 0))</f>
        <v>-1.9400081214831055E-2</v>
      </c>
      <c r="DA120" s="435" cm="1">
        <f t="array" ref="DA120">INDEX('Instrument Performance'!$B$7:$XFD$1048576,-1+MATCH($BF120, 'Instrument Performance'!$A$6:$A$1048576, 0), MATCH(DA$4, 'Instrument Performance'!$B$7:$XFD$7, 0))</f>
        <v>2.3300000000000001E-2</v>
      </c>
      <c r="DB120" s="435" t="str" cm="1">
        <f t="array" ref="DB120">INDEX('Instrument Performance'!$B$7:$XFD$1048576,-1+MATCH($BF120, 'Instrument Performance'!$A$6:$A$1048576, 0), MATCH(DB$4, 'Instrument Performance'!$B$7:$XFD$7, 0))</f>
        <v/>
      </c>
      <c r="DC120" s="435" t="str" cm="1">
        <f t="array" ref="DC120">INDEX('Instrument Performance'!$B$7:$XFD$1048576,-1+MATCH($BF120, 'Instrument Performance'!$A$6:$A$1048576, 0), MATCH(DC$4, 'Instrument Performance'!$B$7:$XFD$7, 0))</f>
        <v/>
      </c>
      <c r="DD120" s="435" t="str" cm="1">
        <f t="array" ref="DD120">INDEX('Instrument Performance'!$B$7:$XFD$1048576,-1+MATCH($BF120, 'Instrument Performance'!$A$6:$A$1048576, 0), MATCH(DD$4, 'Instrument Performance'!$B$7:$XFD$7, 0))</f>
        <v/>
      </c>
      <c r="DE120" s="435" t="str" cm="1">
        <f t="array" ref="DE120">INDEX('Instrument Performance'!$B$7:$XFD$1048576,-1+MATCH($BF120, 'Instrument Performance'!$A$6:$A$1048576, 0), MATCH(DE$4, 'Instrument Performance'!$B$7:$XFD$7, 0))</f>
        <v/>
      </c>
      <c r="DF120" s="435" cm="1">
        <f t="array" ref="DF120">INDEX('Instrument Performance'!$B$7:$XFD$1048576,-1+MATCH($BF120, 'Instrument Performance'!$A$6:$A$1048576, 0), MATCH(DF$4, 'Instrument Performance'!$B$7:$XFD$7, 0))</f>
        <v>-2.518259849908366E-3</v>
      </c>
      <c r="DG120" s="435" cm="1">
        <f t="array" ref="DG120">INDEX('Instrument Performance'!$B$7:$XFD$1048576,-1+MATCH($BF120, 'Instrument Performance'!$A$6:$A$1048576, 0), MATCH(DG$4, 'Instrument Performance'!$B$7:$XFD$7, 0))</f>
        <v>1.7061576777174903E-2</v>
      </c>
      <c r="DH120" s="437"/>
      <c r="DI120" s="440">
        <f t="shared" si="18"/>
        <v>41851</v>
      </c>
      <c r="DJ120" s="435">
        <f t="shared" si="20"/>
        <v>-3.1643166545865724E-3</v>
      </c>
      <c r="DK120" s="443">
        <f t="shared" si="21"/>
        <v>-5.4794520547945207E-5</v>
      </c>
      <c r="DL120" s="438">
        <f t="shared" si="19"/>
        <v>-4.8561808082732139E-3</v>
      </c>
      <c r="DM120" s="438">
        <v>-4.8651324446680189E-3</v>
      </c>
      <c r="DN120" s="444">
        <f t="shared" si="22"/>
        <v>1.6918641536866415E-3</v>
      </c>
      <c r="DP120" s="438">
        <f t="shared" si="23"/>
        <v>8.9516363948050071E-6</v>
      </c>
    </row>
    <row r="121" spans="1:120">
      <c r="A121" s="436">
        <v>41882</v>
      </c>
      <c r="B121" s="435">
        <f>_xlfn.XLOOKUP(B$4,[3]taa_weights!$B$1:$BB$1,[3]taa_weights!$B119:$BB119,"CHECK",FALSE)</f>
        <v>0</v>
      </c>
      <c r="C121" s="435">
        <f>_xlfn.XLOOKUP(C$4,[3]taa_weights!$B$1:$BB$1,[3]taa_weights!$B119:$BB119,"CHECK",FALSE)</f>
        <v>3.9999999999986928E-2</v>
      </c>
      <c r="D121" s="435">
        <f>_xlfn.XLOOKUP(D$4,[3]taa_weights!$B$1:$BB$1,[3]taa_weights!$B119:$BB119,"CHECK",FALSE)</f>
        <v>0</v>
      </c>
      <c r="E121" s="435">
        <f>_xlfn.XLOOKUP(E$4,[3]taa_weights!$B$1:$BB$1,[3]taa_weights!$B119:$BB119,"CHECK",FALSE)</f>
        <v>0</v>
      </c>
      <c r="F121" s="435">
        <f>_xlfn.XLOOKUP(F$4,[3]taa_weights!$B$1:$BB$1,[3]taa_weights!$B119:$BB119,"CHECK",FALSE)</f>
        <v>7.4264958725401394E-15</v>
      </c>
      <c r="G121" s="435">
        <f>_xlfn.XLOOKUP(G$4,[3]taa_weights!$B$1:$BB$1,[3]taa_weights!$B119:$BB119,"CHECK",FALSE)</f>
        <v>0</v>
      </c>
      <c r="H121" s="435">
        <f>_xlfn.XLOOKUP(H$4,[3]taa_weights!$B$1:$BB$1,[3]taa_weights!$B119:$BB119,"CHECK",FALSE)</f>
        <v>0</v>
      </c>
      <c r="I121" s="435">
        <f>_xlfn.XLOOKUP(I$4,[3]taa_weights!$B$1:$BB$1,[3]taa_weights!$B119:$BB119,"CHECK",FALSE)</f>
        <v>4.9999999999964052E-2</v>
      </c>
      <c r="J121" s="435">
        <f>_xlfn.XLOOKUP(J$4,[3]taa_weights!$B$1:$BB$1,[3]taa_weights!$B119:$BB119,"CHECK",FALSE)</f>
        <v>0</v>
      </c>
      <c r="K121" s="435">
        <f>_xlfn.XLOOKUP(K$4,[3]taa_weights!$B$1:$BB$1,[3]taa_weights!$B119:$BB119,"CHECK",FALSE)</f>
        <v>0</v>
      </c>
      <c r="L121" s="435">
        <f>_xlfn.XLOOKUP(L$4,[3]taa_weights!$B$1:$BB$1,[3]taa_weights!$B119:$BB119,"CHECK",FALSE)</f>
        <v>0</v>
      </c>
      <c r="M121" s="435">
        <f>_xlfn.XLOOKUP(M$4,[3]taa_weights!$B$1:$BB$1,[3]taa_weights!$B119:$BB119,"CHECK",FALSE)</f>
        <v>0</v>
      </c>
      <c r="N121" s="435">
        <f>_xlfn.XLOOKUP(N$4,[3]taa_weights!$B$1:$BB$1,[3]taa_weights!$B119:$BB119,"CHECK",FALSE)</f>
        <v>0</v>
      </c>
      <c r="O121" s="435">
        <f>_xlfn.XLOOKUP(O$4,[3]taa_weights!$B$1:$BB$1,[3]taa_weights!$B119:$BB119,"CHECK",FALSE)</f>
        <v>2.4999999999938408E-2</v>
      </c>
      <c r="P121" s="435">
        <f>_xlfn.XLOOKUP(P$4,[3]taa_weights!$B$1:$BB$1,[3]taa_weights!$B119:$BB119,"CHECK",FALSE)</f>
        <v>0</v>
      </c>
      <c r="Q121" s="435">
        <f>_xlfn.XLOOKUP(Q$4,[3]taa_weights!$B$1:$BB$1,[3]taa_weights!$B119:$BB119,"CHECK",FALSE)</f>
        <v>4.9999999999857672E-2</v>
      </c>
      <c r="R121" s="435">
        <f>_xlfn.XLOOKUP(R$4,[3]taa_weights!$B$1:$BB$1,[3]taa_weights!$B119:$BB119,"CHECK",FALSE)</f>
        <v>7.7775313671641352E-14</v>
      </c>
      <c r="S121" s="435">
        <f>_xlfn.XLOOKUP(S$4,[3]taa_weights!$B$1:$BB$1,[3]taa_weights!$B119:$BB119,"CHECK",FALSE)</f>
        <v>0</v>
      </c>
      <c r="T121" s="435">
        <f>_xlfn.XLOOKUP(T$4,[3]taa_weights!$B$1:$BB$1,[3]taa_weights!$B119:$BB119,"CHECK",FALSE)</f>
        <v>0</v>
      </c>
      <c r="U121" s="435">
        <f>_xlfn.XLOOKUP(U$4,[3]taa_weights!$B$1:$BB$1,[3]taa_weights!$B119:$BB119,"CHECK",FALSE)</f>
        <v>4.9999999999953873E-2</v>
      </c>
      <c r="V121" s="435">
        <f>_xlfn.XLOOKUP(V$4,[3]taa_weights!$B$1:$BB$1,[3]taa_weights!$B119:$BB119,"CHECK",FALSE)</f>
        <v>5.3635906492428736E-13</v>
      </c>
      <c r="W121" s="435">
        <f>_xlfn.XLOOKUP(W$4,[3]taa_weights!$B$1:$BB$1,[3]taa_weights!$B119:$BB119,"CHECK",FALSE)</f>
        <v>4.9999999999964059E-2</v>
      </c>
      <c r="X121" s="435">
        <f>_xlfn.XLOOKUP(X$4,[3]taa_weights!$B$1:$BB$1,[3]taa_weights!$B119:$BB119,"CHECK",FALSE)</f>
        <v>0</v>
      </c>
      <c r="Y121" s="435">
        <f>_xlfn.XLOOKUP(Y$4,[3]taa_weights!$B$1:$BB$1,[3]taa_weights!$B119:$BB119,"CHECK",FALSE)</f>
        <v>8.9661115888466757E-15</v>
      </c>
      <c r="Z121" s="435">
        <f>_xlfn.XLOOKUP(Z$4,[3]taa_weights!$B$1:$BB$1,[3]taa_weights!$B119:$BB119,"CHECK",FALSE)</f>
        <v>0</v>
      </c>
      <c r="AA121" s="435">
        <f>_xlfn.XLOOKUP(AA$4,[3]taa_weights!$B$1:$BB$1,[3]taa_weights!$B119:$BB119,"CHECK",FALSE)</f>
        <v>0</v>
      </c>
      <c r="AB121" s="435">
        <f>_xlfn.XLOOKUP(AB$4,[3]taa_weights!$B$1:$BB$1,[3]taa_weights!$B119:$BB119,"CHECK",FALSE)</f>
        <v>0</v>
      </c>
      <c r="AC121" s="435">
        <f>_xlfn.XLOOKUP(AC$4,[3]taa_weights!$B$1:$BB$1,[3]taa_weights!$B119:$BB119,"CHECK",FALSE)</f>
        <v>0</v>
      </c>
      <c r="AD121" s="435">
        <f>_xlfn.XLOOKUP(AD$4,[3]taa_weights!$B$1:$BB$1,[3]taa_weights!$B119:$BB119,"CHECK",FALSE)</f>
        <v>4.9999999999840929E-2</v>
      </c>
      <c r="AE121" s="435">
        <f>_xlfn.XLOOKUP(AE$4,[3]taa_weights!$B$1:$BB$1,[3]taa_weights!$B119:$BB119,"CHECK",FALSE)</f>
        <v>0</v>
      </c>
      <c r="AF121" s="435">
        <f>_xlfn.XLOOKUP(AF$4,[3]taa_weights!$B$1:$BB$1,[3]taa_weights!$B119:$BB119,"CHECK",FALSE)</f>
        <v>0</v>
      </c>
      <c r="AG121" s="435">
        <f>_xlfn.XLOOKUP(AG$4,[3]taa_weights!$B$1:$BB$1,[3]taa_weights!$B119:$BB119,"CHECK",FALSE)</f>
        <v>0</v>
      </c>
      <c r="AH121" s="435">
        <f>_xlfn.XLOOKUP(AH$4,[3]taa_weights!$B$1:$BB$1,[3]taa_weights!$B119:$BB119,"CHECK",FALSE)</f>
        <v>4.9999999999962547E-2</v>
      </c>
      <c r="AI121" s="435">
        <f>_xlfn.XLOOKUP(AI$4,[3]taa_weights!$B$1:$BB$1,[3]taa_weights!$B119:$BB119,"CHECK",FALSE)</f>
        <v>0</v>
      </c>
      <c r="AJ121" s="435">
        <f>_xlfn.XLOOKUP(AJ$4,[3]taa_weights!$B$1:$BB$1,[3]taa_weights!$B119:$BB119,"CHECK",FALSE)</f>
        <v>0</v>
      </c>
      <c r="AK121" s="435">
        <f>_xlfn.XLOOKUP(AK$4,[3]taa_weights!$B$1:$BB$1,[3]taa_weights!$B119:$BB119,"CHECK",FALSE)</f>
        <v>0</v>
      </c>
      <c r="AL121" s="435">
        <f>_xlfn.XLOOKUP(AL$4,[3]taa_weights!$B$1:$BB$1,[3]taa_weights!$B119:$BB119,"CHECK",FALSE)</f>
        <v>0</v>
      </c>
      <c r="AM121" s="435">
        <f>_xlfn.XLOOKUP(AM$4,[3]taa_weights!$B$1:$BB$1,[3]taa_weights!$B119:$BB119,"CHECK",FALSE)</f>
        <v>4.9999999999963893E-2</v>
      </c>
      <c r="AN121" s="435">
        <f>_xlfn.XLOOKUP(AN$4,[3]taa_weights!$B$1:$BB$1,[3]taa_weights!$B119:$BB119,"CHECK",FALSE)</f>
        <v>4.999999999996365E-2</v>
      </c>
      <c r="AO121" s="435">
        <f>_xlfn.XLOOKUP(AO$4,[3]taa_weights!$B$1:$BB$1,[3]taa_weights!$B119:$BB119,"CHECK",FALSE)</f>
        <v>4.6153846153702223E-2</v>
      </c>
      <c r="AP121" s="435">
        <f>_xlfn.XLOOKUP(AP$4,[3]taa_weights!$B$1:$BB$1,[3]taa_weights!$B119:$BB119,"CHECK",FALSE)</f>
        <v>7.5384615384736606E-2</v>
      </c>
      <c r="AQ121" s="435">
        <f>_xlfn.XLOOKUP(AQ$4,[3]taa_weights!$B$1:$BB$1,[3]taa_weights!$B119:$BB119,"CHECK",FALSE)</f>
        <v>0.10000000000008601</v>
      </c>
      <c r="AR121" s="435">
        <f>_xlfn.XLOOKUP(AR$4,[3]taa_weights!$B$1:$BB$1,[3]taa_weights!$B119:$BB119,"CHECK",FALSE)</f>
        <v>0</v>
      </c>
      <c r="AS121" s="435">
        <f>_xlfn.XLOOKUP(AS$4,[3]taa_weights!$B$1:$BB$1,[3]taa_weights!$B119:$BB119,"CHECK",FALSE)</f>
        <v>0</v>
      </c>
      <c r="AT121" s="435">
        <f>_xlfn.XLOOKUP(AT$4,[3]taa_weights!$B$1:$BB$1,[3]taa_weights!$B119:$BB119,"CHECK",FALSE)</f>
        <v>5.7978721168641806E-14</v>
      </c>
      <c r="AU121" s="435">
        <f>_xlfn.XLOOKUP(AU$4,[3]taa_weights!$B$1:$BB$1,[3]taa_weights!$B119:$BB119,"CHECK",FALSE)</f>
        <v>5.0000000000158501E-2</v>
      </c>
      <c r="AV121" s="435">
        <f>_xlfn.XLOOKUP(AV$4,[3]taa_weights!$B$1:$BB$1,[3]taa_weights!$B119:$BB119,"CHECK",FALSE)</f>
        <v>3.4846153846696648E-2</v>
      </c>
      <c r="AW121" s="435">
        <f>_xlfn.XLOOKUP(AW$4,[3]taa_weights!$B$1:$BB$1,[3]taa_weights!$B119:$BB119,"CHECK",FALSE)</f>
        <v>1.2606422383030389E-2</v>
      </c>
      <c r="AX121" s="435">
        <f>_xlfn.XLOOKUP(AX$4,[3]taa_weights!$B$1:$BB$1,[3]taa_weights!$B119:$BB119,"CHECK",FALSE)</f>
        <v>9.9999999999991165E-2</v>
      </c>
      <c r="AY121" s="435">
        <f>_xlfn.XLOOKUP(AY$4,[3]taa_weights!$B$1:$BB$1,[3]taa_weights!$B119:$BB119,"CHECK",FALSE)</f>
        <v>4.6008962232446507E-2</v>
      </c>
      <c r="AZ121" s="435">
        <f>_xlfn.XLOOKUP(AZ$4,[3]taa_weights!$B$1:$BB$1,[3]taa_weights!$B119:$BB119,"CHECK",FALSE)</f>
        <v>4.2701098552983992E-14</v>
      </c>
      <c r="BA121" s="435">
        <f>_xlfn.XLOOKUP(BA$4,[3]taa_weights!$B$1:$BB$1,[3]taa_weights!$B119:$BB119,"CHECK",FALSE)</f>
        <v>2.0000000000210301E-2</v>
      </c>
      <c r="BB121" s="435">
        <f>_xlfn.XLOOKUP(BB$4,[3]taa_weights!$B$1:$BB$1,[3]taa_weights!$B119:$BB119,"CHECK",FALSE)</f>
        <v>4.9999999999988817E-2</v>
      </c>
      <c r="BC121" s="426"/>
      <c r="BD121" s="438">
        <f t="shared" si="16"/>
        <v>1.0000000000011744</v>
      </c>
      <c r="BE121" s="439"/>
      <c r="BF121" s="440">
        <f t="shared" si="17"/>
        <v>41882</v>
      </c>
      <c r="BG121" s="435" cm="1">
        <f t="array" ref="BG121">INDEX('Instrument Performance'!$B$7:$XFD$1048576,-1+MATCH($BF121, 'Instrument Performance'!$A$6:$A$1048576, 0), MATCH(BG$4, 'Instrument Performance'!$B$7:$XFD$7, 0))</f>
        <v>1.7205440000000001E-3</v>
      </c>
      <c r="BH121" s="435" cm="1">
        <f t="array" ref="BH121">INDEX('Instrument Performance'!$B$7:$XFD$1048576,-1+MATCH($BF121, 'Instrument Performance'!$A$6:$A$1048576, 0), MATCH(BH$4, 'Instrument Performance'!$B$7:$XFD$7, 0))</f>
        <v>1.9209190000000001E-2</v>
      </c>
      <c r="BI121" s="435" cm="1">
        <f t="array" ref="BI121">INDEX('Instrument Performance'!$B$7:$XFD$1048576,-1+MATCH($BF121, 'Instrument Performance'!$A$6:$A$1048576, 0), MATCH(BI$4, 'Instrument Performance'!$B$7:$XFD$7, 0))</f>
        <v>6.0047640000000001E-3</v>
      </c>
      <c r="BJ121" s="435" cm="1">
        <f t="array" ref="BJ121">INDEX('Instrument Performance'!$B$7:$XFD$1048576,-1+MATCH($BF121, 'Instrument Performance'!$A$6:$A$1048576, 0), MATCH(BJ$4, 'Instrument Performance'!$B$7:$XFD$7, 0))</f>
        <v>6.0594970000000005E-3</v>
      </c>
      <c r="BK121" s="435" cm="1">
        <f t="array" ref="BK121">INDEX('Instrument Performance'!$B$7:$XFD$1048576,-1+MATCH($BF121, 'Instrument Performance'!$A$6:$A$1048576, 0), MATCH(BK$4, 'Instrument Performance'!$B$7:$XFD$7, 0))</f>
        <v>9.3657540525899918E-3</v>
      </c>
      <c r="BL121" s="435" cm="1">
        <f t="array" ref="BL121">INDEX('Instrument Performance'!$B$7:$XFD$1048576,-1+MATCH($BF121, 'Instrument Performance'!$A$6:$A$1048576, 0), MATCH(BL$4, 'Instrument Performance'!$B$7:$XFD$7, 0))</f>
        <v>5.4086540000000006E-3</v>
      </c>
      <c r="BM121" s="435" cm="1">
        <f t="array" ref="BM121">INDEX('Instrument Performance'!$B$7:$XFD$1048576,-1+MATCH($BF121, 'Instrument Performance'!$A$6:$A$1048576, 0), MATCH(BM$4, 'Instrument Performance'!$B$7:$XFD$7, 0))</f>
        <v>1.246335E-2</v>
      </c>
      <c r="BN121" s="435" cm="1">
        <f t="array" ref="BN121">INDEX('Instrument Performance'!$B$7:$XFD$1048576,-1+MATCH($BF121, 'Instrument Performance'!$A$6:$A$1048576, 0), MATCH(BN$4, 'Instrument Performance'!$B$7:$XFD$7, 0))</f>
        <v>1.3465438993127909E-2</v>
      </c>
      <c r="BO121" s="435" cm="1">
        <f t="array" ref="BO121">INDEX('Instrument Performance'!$B$7:$XFD$1048576,-1+MATCH($BF121, 'Instrument Performance'!$A$6:$A$1048576, 0), MATCH(BO$4, 'Instrument Performance'!$B$7:$XFD$7, 0))</f>
        <v>1.4906820000000001E-2</v>
      </c>
      <c r="BP121" s="435" cm="1">
        <f t="array" ref="BP121">INDEX('Instrument Performance'!$B$7:$XFD$1048576,-1+MATCH($BF121, 'Instrument Performance'!$A$6:$A$1048576, 0), MATCH(BP$4, 'Instrument Performance'!$B$7:$XFD$7, 0))</f>
        <v>2.2716828208557693E-3</v>
      </c>
      <c r="BQ121" s="435" cm="1">
        <f t="array" ref="BQ121">INDEX('Instrument Performance'!$B$7:$XFD$1048576,-1+MATCH($BF121, 'Instrument Performance'!$A$6:$A$1048576, 0), MATCH(BQ$4, 'Instrument Performance'!$B$7:$XFD$7, 0))</f>
        <v>2.0796994498859522E-3</v>
      </c>
      <c r="BR121" s="435" cm="1">
        <f t="array" ref="BR121">INDEX('Instrument Performance'!$B$7:$XFD$1048576,-1+MATCH($BF121, 'Instrument Performance'!$A$6:$A$1048576, 0), MATCH(BR$4, 'Instrument Performance'!$B$7:$XFD$7, 0))</f>
        <v>1.229395E-2</v>
      </c>
      <c r="BS121" s="435" cm="1">
        <f t="array" ref="BS121">INDEX('Instrument Performance'!$B$7:$XFD$1048576,-1+MATCH($BF121, 'Instrument Performance'!$A$6:$A$1048576, 0), MATCH(BS$4, 'Instrument Performance'!$B$7:$XFD$7, 0))</f>
        <v>5.0806738994466864E-3</v>
      </c>
      <c r="BT121" s="435" cm="1">
        <f t="array" ref="BT121">INDEX('Instrument Performance'!$B$7:$XFD$1048576,-1+MATCH($BF121, 'Instrument Performance'!$A$6:$A$1048576, 0), MATCH(BT$4, 'Instrument Performance'!$B$7:$XFD$7, 0))</f>
        <v>2.3121750000000001E-3</v>
      </c>
      <c r="BU121" s="435" cm="1">
        <f t="array" ref="BU121">INDEX('Instrument Performance'!$B$7:$XFD$1048576,-1+MATCH($BF121, 'Instrument Performance'!$A$6:$A$1048576, 0), MATCH(BU$4, 'Instrument Performance'!$B$7:$XFD$7, 0))</f>
        <v>8.3216576794422625E-3</v>
      </c>
      <c r="BV121" s="435" cm="1">
        <f t="array" ref="BV121">INDEX('Instrument Performance'!$B$7:$XFD$1048576,-1+MATCH($BF121, 'Instrument Performance'!$A$6:$A$1048576, 0), MATCH(BV$4, 'Instrument Performance'!$B$7:$XFD$7, 0))</f>
        <v>1.327906193498074E-2</v>
      </c>
      <c r="BW121" s="435" cm="1">
        <f t="array" ref="BW121">INDEX('Instrument Performance'!$B$7:$XFD$1048576,-1+MATCH($BF121, 'Instrument Performance'!$A$6:$A$1048576, 0), MATCH(BW$4, 'Instrument Performance'!$B$7:$XFD$7, 0))</f>
        <v>1.1252E-2</v>
      </c>
      <c r="BX121" s="435" cm="1">
        <f t="array" ref="BX121">INDEX('Instrument Performance'!$B$7:$XFD$1048576,-1+MATCH($BF121, 'Instrument Performance'!$A$6:$A$1048576, 0), MATCH(BX$4, 'Instrument Performance'!$B$7:$XFD$7, 0))</f>
        <v>2.2090922161440929E-2</v>
      </c>
      <c r="BY121" s="435" cm="1">
        <f t="array" ref="BY121">INDEX('Instrument Performance'!$B$7:$XFD$1048576,-1+MATCH($BF121, 'Instrument Performance'!$A$6:$A$1048576, 0), MATCH(BY$4, 'Instrument Performance'!$B$7:$XFD$7, 0))</f>
        <v>2.5731E-2</v>
      </c>
      <c r="BZ121" s="435" cm="1">
        <f t="array" ref="BZ121">INDEX('Instrument Performance'!$B$7:$XFD$1048576,-1+MATCH($BF121, 'Instrument Performance'!$A$6:$A$1048576, 0), MATCH(BZ$4, 'Instrument Performance'!$B$7:$XFD$7, 0))</f>
        <v>3.0309750868632968E-2</v>
      </c>
      <c r="CA121" s="435" cm="1">
        <f t="array" ref="CA121">INDEX('Instrument Performance'!$B$7:$XFD$1048576,-1+MATCH($BF121, 'Instrument Performance'!$A$6:$A$1048576, 0), MATCH(CA$4, 'Instrument Performance'!$B$7:$XFD$7, 0))</f>
        <v>2.46E-2</v>
      </c>
      <c r="CB121" s="435" cm="1">
        <f t="array" ref="CB121">INDEX('Instrument Performance'!$B$7:$XFD$1048576,-1+MATCH($BF121, 'Instrument Performance'!$A$6:$A$1048576, 0), MATCH(CB$4, 'Instrument Performance'!$B$7:$XFD$7, 0))</f>
        <v>3.2162160000000002E-2</v>
      </c>
      <c r="CC121" s="435" cm="1">
        <f t="array" ref="CC121">INDEX('Instrument Performance'!$B$7:$XFD$1048576,-1+MATCH($BF121, 'Instrument Performance'!$A$6:$A$1048576, 0), MATCH(CC$4, 'Instrument Performance'!$B$7:$XFD$7, 0))</f>
        <v>3.941636786845977E-2</v>
      </c>
      <c r="CD121" s="435" cm="1">
        <f t="array" ref="CD121">INDEX('Instrument Performance'!$B$7:$XFD$1048576,-1+MATCH($BF121, 'Instrument Performance'!$A$6:$A$1048576, 0), MATCH(CD$4, 'Instrument Performance'!$B$7:$XFD$7, 0))</f>
        <v>3.4046219999999995E-2</v>
      </c>
      <c r="CE121" s="435" cm="1">
        <f t="array" ref="CE121">INDEX('Instrument Performance'!$B$7:$XFD$1048576,-1+MATCH($BF121, 'Instrument Performance'!$A$6:$A$1048576, 0), MATCH(CE$4, 'Instrument Performance'!$B$7:$XFD$7, 0))</f>
        <v>3.7254900000000001E-2</v>
      </c>
      <c r="CF121" s="435" cm="1">
        <f t="array" ref="CF121">INDEX('Instrument Performance'!$B$7:$XFD$1048576,-1+MATCH($BF121, 'Instrument Performance'!$A$6:$A$1048576, 0), MATCH(CF$4, 'Instrument Performance'!$B$7:$XFD$7, 0))</f>
        <v>4.8296890000000002E-2</v>
      </c>
      <c r="CG121" s="435" cm="1">
        <f t="array" ref="CG121">INDEX('Instrument Performance'!$B$7:$XFD$1048576,-1+MATCH($BF121, 'Instrument Performance'!$A$6:$A$1048576, 0), MATCH(CG$4, 'Instrument Performance'!$B$7:$XFD$7, 0))</f>
        <v>3.5578909999999998E-2</v>
      </c>
      <c r="CH121" s="435" cm="1">
        <f t="array" ref="CH121">INDEX('Instrument Performance'!$B$7:$XFD$1048576,-1+MATCH($BF121, 'Instrument Performance'!$A$6:$A$1048576, 0), MATCH(CH$4, 'Instrument Performance'!$B$7:$XFD$7, 0))</f>
        <v>4.2044850000000002E-2</v>
      </c>
      <c r="CI121" s="435" cm="1">
        <f t="array" ref="CI121">INDEX('Instrument Performance'!$B$7:$XFD$1048576,-1+MATCH($BF121, 'Instrument Performance'!$A$6:$A$1048576, 0), MATCH(CI$4, 'Instrument Performance'!$B$7:$XFD$7, 0))</f>
        <v>3.9792859999999999E-2</v>
      </c>
      <c r="CJ121" s="435" cm="1">
        <f t="array" ref="CJ121">INDEX('Instrument Performance'!$B$7:$XFD$1048576,-1+MATCH($BF121, 'Instrument Performance'!$A$6:$A$1048576, 0), MATCH(CJ$4, 'Instrument Performance'!$B$7:$XFD$7, 0))</f>
        <v>1.8092049999999998E-2</v>
      </c>
      <c r="CK121" s="435" cm="1">
        <f t="array" ref="CK121">INDEX('Instrument Performance'!$B$7:$XFD$1048576,-1+MATCH($BF121, 'Instrument Performance'!$A$6:$A$1048576, 0), MATCH(CK$4, 'Instrument Performance'!$B$7:$XFD$7, 0))</f>
        <v>1.0821639999999999E-2</v>
      </c>
      <c r="CL121" s="435" cm="1">
        <f t="array" ref="CL121">INDEX('Instrument Performance'!$B$7:$XFD$1048576,-1+MATCH($BF121, 'Instrument Performance'!$A$6:$A$1048576, 0), MATCH(CL$4, 'Instrument Performance'!$B$7:$XFD$7, 0))</f>
        <v>2.47E-2</v>
      </c>
      <c r="CM121" s="435" cm="1">
        <f t="array" ref="CM121">INDEX('Instrument Performance'!$B$7:$XFD$1048576,-1+MATCH($BF121, 'Instrument Performance'!$A$6:$A$1048576, 0), MATCH(CM$4, 'Instrument Performance'!$B$7:$XFD$7, 0))</f>
        <v>3.0444939999999997E-2</v>
      </c>
      <c r="CN121" s="435" cm="1">
        <f t="array" ref="CN121">INDEX('Instrument Performance'!$B$7:$XFD$1048576,-1+MATCH($BF121, 'Instrument Performance'!$A$6:$A$1048576, 0), MATCH(CN$4, 'Instrument Performance'!$B$7:$XFD$7, 0))</f>
        <v>-7.4384097316829434E-3</v>
      </c>
      <c r="CO121" s="435" cm="1">
        <f t="array" ref="CO121">INDEX('Instrument Performance'!$B$7:$XFD$1048576,-1+MATCH($BF121, 'Instrument Performance'!$A$6:$A$1048576, 0), MATCH(CO$4, 'Instrument Performance'!$B$7:$XFD$7, 0))</f>
        <v>-9.9388380000000002E-3</v>
      </c>
      <c r="CP121" s="435" cm="1">
        <f t="array" ref="CP121">INDEX('Instrument Performance'!$B$7:$XFD$1048576,-1+MATCH($BF121, 'Instrument Performance'!$A$6:$A$1048576, 0), MATCH(CP$4, 'Instrument Performance'!$B$7:$XFD$7, 0))</f>
        <v>-1.4935510000000001E-2</v>
      </c>
      <c r="CQ121" s="435" cm="1">
        <f t="array" ref="CQ121">INDEX('Instrument Performance'!$B$7:$XFD$1048576,-1+MATCH($BF121, 'Instrument Performance'!$A$6:$A$1048576, 0), MATCH(CQ$4, 'Instrument Performance'!$B$7:$XFD$7, 0))</f>
        <v>4.6324616681217186E-3</v>
      </c>
      <c r="CR121" s="435" cm="1">
        <f t="array" ref="CR121">INDEX('Instrument Performance'!$B$7:$XFD$1048576,-1+MATCH($BF121, 'Instrument Performance'!$A$6:$A$1048576, 0), MATCH(CR$4, 'Instrument Performance'!$B$7:$XFD$7, 0))</f>
        <v>4.281339E-2</v>
      </c>
      <c r="CS121" s="435" cm="1">
        <f t="array" ref="CS121">INDEX('Instrument Performance'!$B$7:$XFD$1048576,-1+MATCH($BF121, 'Instrument Performance'!$A$6:$A$1048576, 0), MATCH(CS$4, 'Instrument Performance'!$B$7:$XFD$7, 0))</f>
        <v>2.422314226030764E-2</v>
      </c>
      <c r="CT121" s="435" cm="1">
        <f t="array" ref="CT121">INDEX('Instrument Performance'!$B$7:$XFD$1048576,-1+MATCH($BF121, 'Instrument Performance'!$A$6:$A$1048576, 0), MATCH(CT$4, 'Instrument Performance'!$B$7:$XFD$7, 0))</f>
        <v>1.0197345652132327E-2</v>
      </c>
      <c r="CU121" s="435" cm="1">
        <f t="array" ref="CU121">INDEX('Instrument Performance'!$B$7:$XFD$1048576,-1+MATCH($BF121, 'Instrument Performance'!$A$6:$A$1048576, 0), MATCH(CU$4, 'Instrument Performance'!$B$7:$XFD$7, 0))</f>
        <v>8.2083426609955712E-3</v>
      </c>
      <c r="CV121" s="435" t="str" cm="1">
        <f t="array" ref="CV121">INDEX('Instrument Performance'!$B$7:$XFD$1048576,-1+MATCH($BF121, 'Instrument Performance'!$A$6:$A$1048576, 0), MATCH(CV$4, 'Instrument Performance'!$B$7:$XFD$7, 0))</f>
        <v/>
      </c>
      <c r="CW121" s="435" cm="1">
        <f t="array" ref="CW121">INDEX('Instrument Performance'!$B$7:$XFD$1048576,-1+MATCH($BF121, 'Instrument Performance'!$A$6:$A$1048576, 0), MATCH(CW$4, 'Instrument Performance'!$B$7:$XFD$7, 0))</f>
        <v>3.6878503652766348E-3</v>
      </c>
      <c r="CX121" s="435" cm="1">
        <f t="array" ref="CX121">INDEX('Instrument Performance'!$B$7:$XFD$1048576,-1+MATCH($BF121, 'Instrument Performance'!$A$6:$A$1048576, 0), MATCH(CX$4, 'Instrument Performance'!$B$7:$XFD$7, 0))</f>
        <v>9.9344850446516642E-3</v>
      </c>
      <c r="CY121" s="435" cm="1">
        <f t="array" ref="CY121">INDEX('Instrument Performance'!$B$7:$XFD$1048576,-1+MATCH($BF121, 'Instrument Performance'!$A$6:$A$1048576, 0), MATCH(CY$4, 'Instrument Performance'!$B$7:$XFD$7, 0))</f>
        <v>1.1332007952286283E-2</v>
      </c>
      <c r="CZ121" s="435" cm="1">
        <f t="array" ref="CZ121">INDEX('Instrument Performance'!$B$7:$XFD$1048576,-1+MATCH($BF121, 'Instrument Performance'!$A$6:$A$1048576, 0), MATCH(CZ$4, 'Instrument Performance'!$B$7:$XFD$7, 0))</f>
        <v>3.5699739931148944E-2</v>
      </c>
      <c r="DA121" s="435" cm="1">
        <f t="array" ref="DA121">INDEX('Instrument Performance'!$B$7:$XFD$1048576,-1+MATCH($BF121, 'Instrument Performance'!$A$6:$A$1048576, 0), MATCH(DA$4, 'Instrument Performance'!$B$7:$XFD$7, 0))</f>
        <v>1.6400000000000001E-2</v>
      </c>
      <c r="DB121" s="435" t="str" cm="1">
        <f t="array" ref="DB121">INDEX('Instrument Performance'!$B$7:$XFD$1048576,-1+MATCH($BF121, 'Instrument Performance'!$A$6:$A$1048576, 0), MATCH(DB$4, 'Instrument Performance'!$B$7:$XFD$7, 0))</f>
        <v/>
      </c>
      <c r="DC121" s="435" t="str" cm="1">
        <f t="array" ref="DC121">INDEX('Instrument Performance'!$B$7:$XFD$1048576,-1+MATCH($BF121, 'Instrument Performance'!$A$6:$A$1048576, 0), MATCH(DC$4, 'Instrument Performance'!$B$7:$XFD$7, 0))</f>
        <v/>
      </c>
      <c r="DD121" s="435" t="str" cm="1">
        <f t="array" ref="DD121">INDEX('Instrument Performance'!$B$7:$XFD$1048576,-1+MATCH($BF121, 'Instrument Performance'!$A$6:$A$1048576, 0), MATCH(DD$4, 'Instrument Performance'!$B$7:$XFD$7, 0))</f>
        <v/>
      </c>
      <c r="DE121" s="435" t="str" cm="1">
        <f t="array" ref="DE121">INDEX('Instrument Performance'!$B$7:$XFD$1048576,-1+MATCH($BF121, 'Instrument Performance'!$A$6:$A$1048576, 0), MATCH(DE$4, 'Instrument Performance'!$B$7:$XFD$7, 0))</f>
        <v/>
      </c>
      <c r="DF121" s="435" cm="1">
        <f t="array" ref="DF121">INDEX('Instrument Performance'!$B$7:$XFD$1048576,-1+MATCH($BF121, 'Instrument Performance'!$A$6:$A$1048576, 0), MATCH(DF$4, 'Instrument Performance'!$B$7:$XFD$7, 0))</f>
        <v>1.7304003021808855E-2</v>
      </c>
      <c r="DG121" s="435" cm="1">
        <f t="array" ref="DG121">INDEX('Instrument Performance'!$B$7:$XFD$1048576,-1+MATCH($BF121, 'Instrument Performance'!$A$6:$A$1048576, 0), MATCH(DG$4, 'Instrument Performance'!$B$7:$XFD$7, 0))</f>
        <v>1.364623295186318E-2</v>
      </c>
      <c r="DH121" s="437"/>
      <c r="DI121" s="440">
        <f t="shared" si="18"/>
        <v>41882</v>
      </c>
      <c r="DJ121" s="435">
        <f t="shared" si="20"/>
        <v>1.4138409382392057E-2</v>
      </c>
      <c r="DK121" s="443">
        <f t="shared" si="21"/>
        <v>-5.4794520547945207E-5</v>
      </c>
      <c r="DL121" s="438">
        <f t="shared" si="19"/>
        <v>1.2417178440946808E-2</v>
      </c>
      <c r="DM121" s="438">
        <v>1.244082447842354E-2</v>
      </c>
      <c r="DN121" s="444">
        <f t="shared" si="22"/>
        <v>1.7212309414452488E-3</v>
      </c>
      <c r="DP121" s="438">
        <f t="shared" si="23"/>
        <v>-2.3646037476732218E-5</v>
      </c>
    </row>
    <row r="122" spans="1:120">
      <c r="A122" s="436">
        <v>41912</v>
      </c>
      <c r="B122" s="435">
        <f>_xlfn.XLOOKUP(B$4,[3]taa_weights!$B$1:$BB$1,[3]taa_weights!$B120:$BB120,"CHECK",FALSE)</f>
        <v>0</v>
      </c>
      <c r="C122" s="435">
        <f>_xlfn.XLOOKUP(C$4,[3]taa_weights!$B$1:$BB$1,[3]taa_weights!$B120:$BB120,"CHECK",FALSE)</f>
        <v>3.9999999971034712E-2</v>
      </c>
      <c r="D122" s="435">
        <f>_xlfn.XLOOKUP(D$4,[3]taa_weights!$B$1:$BB$1,[3]taa_weights!$B120:$BB120,"CHECK",FALSE)</f>
        <v>0</v>
      </c>
      <c r="E122" s="435">
        <f>_xlfn.XLOOKUP(E$4,[3]taa_weights!$B$1:$BB$1,[3]taa_weights!$B120:$BB120,"CHECK",FALSE)</f>
        <v>0</v>
      </c>
      <c r="F122" s="435">
        <f>_xlfn.XLOOKUP(F$4,[3]taa_weights!$B$1:$BB$1,[3]taa_weights!$B120:$BB120,"CHECK",FALSE)</f>
        <v>9.9961555073279437E-13</v>
      </c>
      <c r="G122" s="435">
        <f>_xlfn.XLOOKUP(G$4,[3]taa_weights!$B$1:$BB$1,[3]taa_weights!$B120:$BB120,"CHECK",FALSE)</f>
        <v>0</v>
      </c>
      <c r="H122" s="435">
        <f>_xlfn.XLOOKUP(H$4,[3]taa_weights!$B$1:$BB$1,[3]taa_weights!$B120:$BB120,"CHECK",FALSE)</f>
        <v>0</v>
      </c>
      <c r="I122" s="435">
        <f>_xlfn.XLOOKUP(I$4,[3]taa_weights!$B$1:$BB$1,[3]taa_weights!$B120:$BB120,"CHECK",FALSE)</f>
        <v>4.9999999999895697E-2</v>
      </c>
      <c r="J122" s="435">
        <f>_xlfn.XLOOKUP(J$4,[3]taa_weights!$B$1:$BB$1,[3]taa_weights!$B120:$BB120,"CHECK",FALSE)</f>
        <v>0</v>
      </c>
      <c r="K122" s="435">
        <f>_xlfn.XLOOKUP(K$4,[3]taa_weights!$B$1:$BB$1,[3]taa_weights!$B120:$BB120,"CHECK",FALSE)</f>
        <v>0</v>
      </c>
      <c r="L122" s="435">
        <f>_xlfn.XLOOKUP(L$4,[3]taa_weights!$B$1:$BB$1,[3]taa_weights!$B120:$BB120,"CHECK",FALSE)</f>
        <v>0</v>
      </c>
      <c r="M122" s="435">
        <f>_xlfn.XLOOKUP(M$4,[3]taa_weights!$B$1:$BB$1,[3]taa_weights!$B120:$BB120,"CHECK",FALSE)</f>
        <v>0</v>
      </c>
      <c r="N122" s="435">
        <f>_xlfn.XLOOKUP(N$4,[3]taa_weights!$B$1:$BB$1,[3]taa_weights!$B120:$BB120,"CHECK",FALSE)</f>
        <v>0</v>
      </c>
      <c r="O122" s="435">
        <f>_xlfn.XLOOKUP(O$4,[3]taa_weights!$B$1:$BB$1,[3]taa_weights!$B120:$BB120,"CHECK",FALSE)</f>
        <v>2.4999999998913221E-2</v>
      </c>
      <c r="P122" s="435">
        <f>_xlfn.XLOOKUP(P$4,[3]taa_weights!$B$1:$BB$1,[3]taa_weights!$B120:$BB120,"CHECK",FALSE)</f>
        <v>0</v>
      </c>
      <c r="Q122" s="435">
        <f>_xlfn.XLOOKUP(Q$4,[3]taa_weights!$B$1:$BB$1,[3]taa_weights!$B120:$BB120,"CHECK",FALSE)</f>
        <v>4.999999999955812E-2</v>
      </c>
      <c r="R122" s="435">
        <f>_xlfn.XLOOKUP(R$4,[3]taa_weights!$B$1:$BB$1,[3]taa_weights!$B120:$BB120,"CHECK",FALSE)</f>
        <v>1.975369843301246E-13</v>
      </c>
      <c r="S122" s="435">
        <f>_xlfn.XLOOKUP(S$4,[3]taa_weights!$B$1:$BB$1,[3]taa_weights!$B120:$BB120,"CHECK",FALSE)</f>
        <v>0</v>
      </c>
      <c r="T122" s="435">
        <f>_xlfn.XLOOKUP(T$4,[3]taa_weights!$B$1:$BB$1,[3]taa_weights!$B120:$BB120,"CHECK",FALSE)</f>
        <v>0</v>
      </c>
      <c r="U122" s="435">
        <f>_xlfn.XLOOKUP(U$4,[3]taa_weights!$B$1:$BB$1,[3]taa_weights!$B120:$BB120,"CHECK",FALSE)</f>
        <v>4.9999999999904989E-2</v>
      </c>
      <c r="V122" s="435">
        <f>_xlfn.XLOOKUP(V$4,[3]taa_weights!$B$1:$BB$1,[3]taa_weights!$B120:$BB120,"CHECK",FALSE)</f>
        <v>2.4095994796298478E-13</v>
      </c>
      <c r="W122" s="435">
        <f>_xlfn.XLOOKUP(W$4,[3]taa_weights!$B$1:$BB$1,[3]taa_weights!$B120:$BB120,"CHECK",FALSE)</f>
        <v>4.9999999999915307E-2</v>
      </c>
      <c r="X122" s="435">
        <f>_xlfn.XLOOKUP(X$4,[3]taa_weights!$B$1:$BB$1,[3]taa_weights!$B120:$BB120,"CHECK",FALSE)</f>
        <v>0</v>
      </c>
      <c r="Y122" s="435">
        <f>_xlfn.XLOOKUP(Y$4,[3]taa_weights!$B$1:$BB$1,[3]taa_weights!$B120:$BB120,"CHECK",FALSE)</f>
        <v>0</v>
      </c>
      <c r="Z122" s="435">
        <f>_xlfn.XLOOKUP(Z$4,[3]taa_weights!$B$1:$BB$1,[3]taa_weights!$B120:$BB120,"CHECK",FALSE)</f>
        <v>0</v>
      </c>
      <c r="AA122" s="435">
        <f>_xlfn.XLOOKUP(AA$4,[3]taa_weights!$B$1:$BB$1,[3]taa_weights!$B120:$BB120,"CHECK",FALSE)</f>
        <v>0</v>
      </c>
      <c r="AB122" s="435">
        <f>_xlfn.XLOOKUP(AB$4,[3]taa_weights!$B$1:$BB$1,[3]taa_weights!$B120:$BB120,"CHECK",FALSE)</f>
        <v>0</v>
      </c>
      <c r="AC122" s="435">
        <f>_xlfn.XLOOKUP(AC$4,[3]taa_weights!$B$1:$BB$1,[3]taa_weights!$B120:$BB120,"CHECK",FALSE)</f>
        <v>0</v>
      </c>
      <c r="AD122" s="435">
        <f>_xlfn.XLOOKUP(AD$4,[3]taa_weights!$B$1:$BB$1,[3]taa_weights!$B120:$BB120,"CHECK",FALSE)</f>
        <v>3.2500000030574017E-2</v>
      </c>
      <c r="AE122" s="435">
        <f>_xlfn.XLOOKUP(AE$4,[3]taa_weights!$B$1:$BB$1,[3]taa_weights!$B120:$BB120,"CHECK",FALSE)</f>
        <v>1.251342875310107E-14</v>
      </c>
      <c r="AF122" s="435">
        <f>_xlfn.XLOOKUP(AF$4,[3]taa_weights!$B$1:$BB$1,[3]taa_weights!$B120:$BB120,"CHECK",FALSE)</f>
        <v>0</v>
      </c>
      <c r="AG122" s="435">
        <f>_xlfn.XLOOKUP(AG$4,[3]taa_weights!$B$1:$BB$1,[3]taa_weights!$B120:$BB120,"CHECK",FALSE)</f>
        <v>0</v>
      </c>
      <c r="AH122" s="435">
        <f>_xlfn.XLOOKUP(AH$4,[3]taa_weights!$B$1:$BB$1,[3]taa_weights!$B120:$BB120,"CHECK",FALSE)</f>
        <v>5.00000000000278E-2</v>
      </c>
      <c r="AI122" s="435">
        <f>_xlfn.XLOOKUP(AI$4,[3]taa_weights!$B$1:$BB$1,[3]taa_weights!$B120:$BB120,"CHECK",FALSE)</f>
        <v>4.9999999999880439E-2</v>
      </c>
      <c r="AJ122" s="435">
        <f>_xlfn.XLOOKUP(AJ$4,[3]taa_weights!$B$1:$BB$1,[3]taa_weights!$B120:$BB120,"CHECK",FALSE)</f>
        <v>3.2500000000687319E-2</v>
      </c>
      <c r="AK122" s="435">
        <f>_xlfn.XLOOKUP(AK$4,[3]taa_weights!$B$1:$BB$1,[3]taa_weights!$B120:$BB120,"CHECK",FALSE)</f>
        <v>4.9999999999922613E-2</v>
      </c>
      <c r="AL122" s="435">
        <f>_xlfn.XLOOKUP(AL$4,[3]taa_weights!$B$1:$BB$1,[3]taa_weights!$B120:$BB120,"CHECK",FALSE)</f>
        <v>0</v>
      </c>
      <c r="AM122" s="435">
        <f>_xlfn.XLOOKUP(AM$4,[3]taa_weights!$B$1:$BB$1,[3]taa_weights!$B120:$BB120,"CHECK",FALSE)</f>
        <v>0</v>
      </c>
      <c r="AN122" s="435">
        <f>_xlfn.XLOOKUP(AN$4,[3]taa_weights!$B$1:$BB$1,[3]taa_weights!$B120:$BB120,"CHECK",FALSE)</f>
        <v>5.0000000000037598E-2</v>
      </c>
      <c r="AO122" s="435">
        <f>_xlfn.XLOOKUP(AO$4,[3]taa_weights!$B$1:$BB$1,[3]taa_weights!$B120:$BB120,"CHECK",FALSE)</f>
        <v>4.6153846153716739E-2</v>
      </c>
      <c r="AP122" s="435">
        <f>_xlfn.XLOOKUP(AP$4,[3]taa_weights!$B$1:$BB$1,[3]taa_weights!$B120:$BB120,"CHECK",FALSE)</f>
        <v>7.5384615384688922E-2</v>
      </c>
      <c r="AQ122" s="435">
        <f>_xlfn.XLOOKUP(AQ$4,[3]taa_weights!$B$1:$BB$1,[3]taa_weights!$B120:$BB120,"CHECK",FALSE)</f>
        <v>0.1000000000000484</v>
      </c>
      <c r="AR122" s="435">
        <f>_xlfn.XLOOKUP(AR$4,[3]taa_weights!$B$1:$BB$1,[3]taa_weights!$B120:$BB120,"CHECK",FALSE)</f>
        <v>0</v>
      </c>
      <c r="AS122" s="435">
        <f>_xlfn.XLOOKUP(AS$4,[3]taa_weights!$B$1:$BB$1,[3]taa_weights!$B120:$BB120,"CHECK",FALSE)</f>
        <v>0</v>
      </c>
      <c r="AT122" s="435">
        <f>_xlfn.XLOOKUP(AT$4,[3]taa_weights!$B$1:$BB$1,[3]taa_weights!$B120:$BB120,"CHECK",FALSE)</f>
        <v>1.9846153845598451E-2</v>
      </c>
      <c r="AU122" s="435">
        <f>_xlfn.XLOOKUP(AU$4,[3]taa_weights!$B$1:$BB$1,[3]taa_weights!$B120:$BB120,"CHECK",FALSE)</f>
        <v>5.0000000000063508E-2</v>
      </c>
      <c r="AV122" s="435">
        <f>_xlfn.XLOOKUP(AV$4,[3]taa_weights!$B$1:$BB$1,[3]taa_weights!$B120:$BB120,"CHECK",FALSE)</f>
        <v>4.5991831822134219E-13</v>
      </c>
      <c r="AW122" s="435">
        <f>_xlfn.XLOOKUP(AW$4,[3]taa_weights!$B$1:$BB$1,[3]taa_weights!$B120:$BB120,"CHECK",FALSE)</f>
        <v>1.267006494761113E-2</v>
      </c>
      <c r="AX122" s="435">
        <f>_xlfn.XLOOKUP(AX$4,[3]taa_weights!$B$1:$BB$1,[3]taa_weights!$B120:$BB120,"CHECK",FALSE)</f>
        <v>0.10000000000004269</v>
      </c>
      <c r="AY122" s="435">
        <f>_xlfn.XLOOKUP(AY$4,[3]taa_weights!$B$1:$BB$1,[3]taa_weights!$B120:$BB120,"CHECK",FALSE)</f>
        <v>4.5945319667854041E-2</v>
      </c>
      <c r="AZ122" s="435">
        <f>_xlfn.XLOOKUP(AZ$4,[3]taa_weights!$B$1:$BB$1,[3]taa_weights!$B120:$BB120,"CHECK",FALSE)</f>
        <v>5.4571697727852049E-14</v>
      </c>
      <c r="BA122" s="435">
        <f>_xlfn.XLOOKUP(BA$4,[3]taa_weights!$B$1:$BB$1,[3]taa_weights!$B120:$BB120,"CHECK",FALSE)</f>
        <v>2.000000000007366E-2</v>
      </c>
      <c r="BB122" s="435">
        <f>_xlfn.XLOOKUP(BB$4,[3]taa_weights!$B$1:$BB$1,[3]taa_weights!$B120:$BB120,"CHECK",FALSE)</f>
        <v>2.349951454575486E-14</v>
      </c>
      <c r="BC122" s="426"/>
      <c r="BD122" s="438">
        <f t="shared" si="16"/>
        <v>1.0000000000020381</v>
      </c>
      <c r="BE122" s="439"/>
      <c r="BF122" s="440">
        <f t="shared" si="17"/>
        <v>41912</v>
      </c>
      <c r="BG122" s="435" cm="1">
        <f t="array" ref="BG122">INDEX('Instrument Performance'!$B$7:$XFD$1048576,-1+MATCH($BF122, 'Instrument Performance'!$A$6:$A$1048576, 0), MATCH(BG$4, 'Instrument Performance'!$B$7:$XFD$7, 0))</f>
        <v>-5.6635829999999998E-4</v>
      </c>
      <c r="BH122" s="435" cm="1">
        <f t="array" ref="BH122">INDEX('Instrument Performance'!$B$7:$XFD$1048576,-1+MATCH($BF122, 'Instrument Performance'!$A$6:$A$1048576, 0), MATCH(BH$4, 'Instrument Performance'!$B$7:$XFD$7, 0))</f>
        <v>-1.001255E-2</v>
      </c>
      <c r="BI122" s="435" cm="1">
        <f t="array" ref="BI122">INDEX('Instrument Performance'!$B$7:$XFD$1048576,-1+MATCH($BF122, 'Instrument Performance'!$A$6:$A$1048576, 0), MATCH(BI$4, 'Instrument Performance'!$B$7:$XFD$7, 0))</f>
        <v>-1.277936E-2</v>
      </c>
      <c r="BJ122" s="435" cm="1">
        <f t="array" ref="BJ122">INDEX('Instrument Performance'!$B$7:$XFD$1048576,-1+MATCH($BF122, 'Instrument Performance'!$A$6:$A$1048576, 0), MATCH(BJ$4, 'Instrument Performance'!$B$7:$XFD$7, 0))</f>
        <v>-2.5944250000000002E-2</v>
      </c>
      <c r="BK122" s="435" cm="1">
        <f t="array" ref="BK122">INDEX('Instrument Performance'!$B$7:$XFD$1048576,-1+MATCH($BF122, 'Instrument Performance'!$A$6:$A$1048576, 0), MATCH(BK$4, 'Instrument Performance'!$B$7:$XFD$7, 0))</f>
        <v>-1.6152837842022816E-3</v>
      </c>
      <c r="BL122" s="435" cm="1">
        <f t="array" ref="BL122">INDEX('Instrument Performance'!$B$7:$XFD$1048576,-1+MATCH($BF122, 'Instrument Performance'!$A$6:$A$1048576, 0), MATCH(BL$4, 'Instrument Performance'!$B$7:$XFD$7, 0))</f>
        <v>-6.3757719999999992E-3</v>
      </c>
      <c r="BM122" s="435" cm="1">
        <f t="array" ref="BM122">INDEX('Instrument Performance'!$B$7:$XFD$1048576,-1+MATCH($BF122, 'Instrument Performance'!$A$6:$A$1048576, 0), MATCH(BM$4, 'Instrument Performance'!$B$7:$XFD$7, 0))</f>
        <v>-1.230993E-2</v>
      </c>
      <c r="BN122" s="435" cm="1">
        <f t="array" ref="BN122">INDEX('Instrument Performance'!$B$7:$XFD$1048576,-1+MATCH($BF122, 'Instrument Performance'!$A$6:$A$1048576, 0), MATCH(BN$4, 'Instrument Performance'!$B$7:$XFD$7, 0))</f>
        <v>-8.3700407095851359E-3</v>
      </c>
      <c r="BO122" s="435" cm="1">
        <f t="array" ref="BO122">INDEX('Instrument Performance'!$B$7:$XFD$1048576,-1+MATCH($BF122, 'Instrument Performance'!$A$6:$A$1048576, 0), MATCH(BO$4, 'Instrument Performance'!$B$7:$XFD$7, 0))</f>
        <v>-8.5678939999999995E-3</v>
      </c>
      <c r="BP122" s="435" cm="1">
        <f t="array" ref="BP122">INDEX('Instrument Performance'!$B$7:$XFD$1048576,-1+MATCH($BF122, 'Instrument Performance'!$A$6:$A$1048576, 0), MATCH(BP$4, 'Instrument Performance'!$B$7:$XFD$7, 0))</f>
        <v>-1.5457588025757918E-4</v>
      </c>
      <c r="BQ122" s="435" cm="1">
        <f t="array" ref="BQ122">INDEX('Instrument Performance'!$B$7:$XFD$1048576,-1+MATCH($BF122, 'Instrument Performance'!$A$6:$A$1048576, 0), MATCH(BQ$4, 'Instrument Performance'!$B$7:$XFD$7, 0))</f>
        <v>-1.6736961906674841E-3</v>
      </c>
      <c r="BR122" s="435" cm="1">
        <f t="array" ref="BR122">INDEX('Instrument Performance'!$B$7:$XFD$1048576,-1+MATCH($BF122, 'Instrument Performance'!$A$6:$A$1048576, 0), MATCH(BR$4, 'Instrument Performance'!$B$7:$XFD$7, 0))</f>
        <v>-1.7102569999999997E-2</v>
      </c>
      <c r="BS122" s="435" cm="1">
        <f t="array" ref="BS122">INDEX('Instrument Performance'!$B$7:$XFD$1048576,-1+MATCH($BF122, 'Instrument Performance'!$A$6:$A$1048576, 0), MATCH(BS$4, 'Instrument Performance'!$B$7:$XFD$7, 0))</f>
        <v>-1.0426149642283023E-2</v>
      </c>
      <c r="BT122" s="435" cm="1">
        <f t="array" ref="BT122">INDEX('Instrument Performance'!$B$7:$XFD$1048576,-1+MATCH($BF122, 'Instrument Performance'!$A$6:$A$1048576, 0), MATCH(BT$4, 'Instrument Performance'!$B$7:$XFD$7, 0))</f>
        <v>-6.6090329999999994E-3</v>
      </c>
      <c r="BU122" s="435" cm="1">
        <f t="array" ref="BU122">INDEX('Instrument Performance'!$B$7:$XFD$1048576,-1+MATCH($BF122, 'Instrument Performance'!$A$6:$A$1048576, 0), MATCH(BU$4, 'Instrument Performance'!$B$7:$XFD$7, 0))</f>
        <v>-1.4831245178912211E-2</v>
      </c>
      <c r="BV122" s="435" cm="1">
        <f t="array" ref="BV122">INDEX('Instrument Performance'!$B$7:$XFD$1048576,-1+MATCH($BF122, 'Instrument Performance'!$A$6:$A$1048576, 0), MATCH(BV$4, 'Instrument Performance'!$B$7:$XFD$7, 0))</f>
        <v>-1.0118411126053717E-2</v>
      </c>
      <c r="BW122" s="435" cm="1">
        <f t="array" ref="BW122">INDEX('Instrument Performance'!$B$7:$XFD$1048576,-1+MATCH($BF122, 'Instrument Performance'!$A$6:$A$1048576, 0), MATCH(BW$4, 'Instrument Performance'!$B$7:$XFD$7, 0))</f>
        <v>-9.5949999999999994E-3</v>
      </c>
      <c r="BX122" s="435" cm="1">
        <f t="array" ref="BX122">INDEX('Instrument Performance'!$B$7:$XFD$1048576,-1+MATCH($BF122, 'Instrument Performance'!$A$6:$A$1048576, 0), MATCH(BX$4, 'Instrument Performance'!$B$7:$XFD$7, 0))</f>
        <v>-3.2430496693263144E-2</v>
      </c>
      <c r="BY122" s="435" cm="1">
        <f t="array" ref="BY122">INDEX('Instrument Performance'!$B$7:$XFD$1048576,-1+MATCH($BF122, 'Instrument Performance'!$A$6:$A$1048576, 0), MATCH(BY$4, 'Instrument Performance'!$B$7:$XFD$7, 0))</f>
        <v>-1.6494658606100377E-2</v>
      </c>
      <c r="BZ122" s="435" cm="1">
        <f t="array" ref="BZ122">INDEX('Instrument Performance'!$B$7:$XFD$1048576,-1+MATCH($BF122, 'Instrument Performance'!$A$6:$A$1048576, 0), MATCH(BZ$4, 'Instrument Performance'!$B$7:$XFD$7, 0))</f>
        <v>-1.7579105976896159E-2</v>
      </c>
      <c r="CA122" s="435" cm="1">
        <f t="array" ref="CA122">INDEX('Instrument Performance'!$B$7:$XFD$1048576,-1+MATCH($BF122, 'Instrument Performance'!$A$6:$A$1048576, 0), MATCH(CA$4, 'Instrument Performance'!$B$7:$XFD$7, 0))</f>
        <v>-5.5999999999999999E-3</v>
      </c>
      <c r="CB122" s="435" cm="1">
        <f t="array" ref="CB122">INDEX('Instrument Performance'!$B$7:$XFD$1048576,-1+MATCH($BF122, 'Instrument Performance'!$A$6:$A$1048576, 0), MATCH(CB$4, 'Instrument Performance'!$B$7:$XFD$7, 0))</f>
        <v>-7.9065510000000012E-3</v>
      </c>
      <c r="CC122" s="435" cm="1">
        <f t="array" ref="CC122">INDEX('Instrument Performance'!$B$7:$XFD$1048576,-1+MATCH($BF122, 'Instrument Performance'!$A$6:$A$1048576, 0), MATCH(CC$4, 'Instrument Performance'!$B$7:$XFD$7, 0))</f>
        <v>-1.3678096915847499E-2</v>
      </c>
      <c r="CD122" s="435" cm="1">
        <f t="array" ref="CD122">INDEX('Instrument Performance'!$B$7:$XFD$1048576,-1+MATCH($BF122, 'Instrument Performance'!$A$6:$A$1048576, 0), MATCH(CD$4, 'Instrument Performance'!$B$7:$XFD$7, 0))</f>
        <v>-2.198489E-2</v>
      </c>
      <c r="CE122" s="435" cm="1">
        <f t="array" ref="CE122">INDEX('Instrument Performance'!$B$7:$XFD$1048576,-1+MATCH($BF122, 'Instrument Performance'!$A$6:$A$1048576, 0), MATCH(CE$4, 'Instrument Performance'!$B$7:$XFD$7, 0))</f>
        <v>-1.8903589999999998E-2</v>
      </c>
      <c r="CF122" s="435" cm="1">
        <f t="array" ref="CF122">INDEX('Instrument Performance'!$B$7:$XFD$1048576,-1+MATCH($BF122, 'Instrument Performance'!$A$6:$A$1048576, 0), MATCH(CF$4, 'Instrument Performance'!$B$7:$XFD$7, 0))</f>
        <v>-5.9305529999999995E-2</v>
      </c>
      <c r="CG122" s="435" cm="1">
        <f t="array" ref="CG122">INDEX('Instrument Performance'!$B$7:$XFD$1048576,-1+MATCH($BF122, 'Instrument Performance'!$A$6:$A$1048576, 0), MATCH(CG$4, 'Instrument Performance'!$B$7:$XFD$7, 0))</f>
        <v>-1.4423950000000001E-2</v>
      </c>
      <c r="CH122" s="435" cm="1">
        <f t="array" ref="CH122">INDEX('Instrument Performance'!$B$7:$XFD$1048576,-1+MATCH($BF122, 'Instrument Performance'!$A$6:$A$1048576, 0), MATCH(CH$4, 'Instrument Performance'!$B$7:$XFD$7, 0))</f>
        <v>-2.584908E-2</v>
      </c>
      <c r="CI122" s="435" cm="1">
        <f t="array" ref="CI122">INDEX('Instrument Performance'!$B$7:$XFD$1048576,-1+MATCH($BF122, 'Instrument Performance'!$A$6:$A$1048576, 0), MATCH(CI$4, 'Instrument Performance'!$B$7:$XFD$7, 0))</f>
        <v>-7.8618259999999988E-3</v>
      </c>
      <c r="CJ122" s="435" cm="1">
        <f t="array" ref="CJ122">INDEX('Instrument Performance'!$B$7:$XFD$1048576,-1+MATCH($BF122, 'Instrument Performance'!$A$6:$A$1048576, 0), MATCH(CJ$4, 'Instrument Performance'!$B$7:$XFD$7, 0))</f>
        <v>1.8677849999999999E-2</v>
      </c>
      <c r="CK122" s="435" cm="1">
        <f t="array" ref="CK122">INDEX('Instrument Performance'!$B$7:$XFD$1048576,-1+MATCH($BF122, 'Instrument Performance'!$A$6:$A$1048576, 0), MATCH(CK$4, 'Instrument Performance'!$B$7:$XFD$7, 0))</f>
        <v>6.3441709999999991E-3</v>
      </c>
      <c r="CL122" s="435" cm="1">
        <f t="array" ref="CL122">INDEX('Instrument Performance'!$B$7:$XFD$1048576,-1+MATCH($BF122, 'Instrument Performance'!$A$6:$A$1048576, 0), MATCH(CL$4, 'Instrument Performance'!$B$7:$XFD$7, 0))</f>
        <v>4.0000000000000002E-4</v>
      </c>
      <c r="CM122" s="435" cm="1">
        <f t="array" ref="CM122">INDEX('Instrument Performance'!$B$7:$XFD$1048576,-1+MATCH($BF122, 'Instrument Performance'!$A$6:$A$1048576, 0), MATCH(CM$4, 'Instrument Performance'!$B$7:$XFD$7, 0))</f>
        <v>7.6581180000000002E-3</v>
      </c>
      <c r="CN122" s="435" cm="1">
        <f t="array" ref="CN122">INDEX('Instrument Performance'!$B$7:$XFD$1048576,-1+MATCH($BF122, 'Instrument Performance'!$A$6:$A$1048576, 0), MATCH(CN$4, 'Instrument Performance'!$B$7:$XFD$7, 0))</f>
        <v>4.8684025276331179E-2</v>
      </c>
      <c r="CO122" s="435" cm="1">
        <f t="array" ref="CO122">INDEX('Instrument Performance'!$B$7:$XFD$1048576,-1+MATCH($BF122, 'Instrument Performance'!$A$6:$A$1048576, 0), MATCH(CO$4, 'Instrument Performance'!$B$7:$XFD$7, 0))</f>
        <v>4.4787649999999998E-2</v>
      </c>
      <c r="CP122" s="435" cm="1">
        <f t="array" ref="CP122">INDEX('Instrument Performance'!$B$7:$XFD$1048576,-1+MATCH($BF122, 'Instrument Performance'!$A$6:$A$1048576, 0), MATCH(CP$4, 'Instrument Performance'!$B$7:$XFD$7, 0))</f>
        <v>5.651275E-2</v>
      </c>
      <c r="CQ122" s="435" cm="1">
        <f t="array" ref="CQ122">INDEX('Instrument Performance'!$B$7:$XFD$1048576,-1+MATCH($BF122, 'Instrument Performance'!$A$6:$A$1048576, 0), MATCH(CQ$4, 'Instrument Performance'!$B$7:$XFD$7, 0))</f>
        <v>-5.0918417936358727E-2</v>
      </c>
      <c r="CR122" s="435" cm="1">
        <f t="array" ref="CR122">INDEX('Instrument Performance'!$B$7:$XFD$1048576,-1+MATCH($BF122, 'Instrument Performance'!$A$6:$A$1048576, 0), MATCH(CR$4, 'Instrument Performance'!$B$7:$XFD$7, 0))</f>
        <v>-6.392958E-2</v>
      </c>
      <c r="CS122" s="435" cm="1">
        <f t="array" ref="CS122">INDEX('Instrument Performance'!$B$7:$XFD$1048576,-1+MATCH($BF122, 'Instrument Performance'!$A$6:$A$1048576, 0), MATCH(CS$4, 'Instrument Performance'!$B$7:$XFD$7, 0))</f>
        <v>-1.187581080120037E-2</v>
      </c>
      <c r="CT122" s="435" cm="1">
        <f t="array" ref="CT122">INDEX('Instrument Performance'!$B$7:$XFD$1048576,-1+MATCH($BF122, 'Instrument Performance'!$A$6:$A$1048576, 0), MATCH(CT$4, 'Instrument Performance'!$B$7:$XFD$7, 0))</f>
        <v>1.4179611607708182E-3</v>
      </c>
      <c r="CU122" s="435" cm="1">
        <f t="array" ref="CU122">INDEX('Instrument Performance'!$B$7:$XFD$1048576,-1+MATCH($BF122, 'Instrument Performance'!$A$6:$A$1048576, 0), MATCH(CU$4, 'Instrument Performance'!$B$7:$XFD$7, 0))</f>
        <v>1.1324106283768565E-2</v>
      </c>
      <c r="CV122" s="435" cm="1">
        <f t="array" ref="CV122">INDEX('Instrument Performance'!$B$7:$XFD$1048576,-1+MATCH($BF122, 'Instrument Performance'!$A$6:$A$1048576, 0), MATCH(CV$4, 'Instrument Performance'!$B$7:$XFD$7, 0))</f>
        <v>1.2655E-2</v>
      </c>
      <c r="CW122" s="435" cm="1">
        <f t="array" ref="CW122">INDEX('Instrument Performance'!$B$7:$XFD$1048576,-1+MATCH($BF122, 'Instrument Performance'!$A$6:$A$1048576, 0), MATCH(CW$4, 'Instrument Performance'!$B$7:$XFD$7, 0))</f>
        <v>-6.1499860174626275E-2</v>
      </c>
      <c r="CX122" s="435" cm="1">
        <f t="array" ref="CX122">INDEX('Instrument Performance'!$B$7:$XFD$1048576,-1+MATCH($BF122, 'Instrument Performance'!$A$6:$A$1048576, 0), MATCH(CX$4, 'Instrument Performance'!$B$7:$XFD$7, 0))</f>
        <v>5.9561158787924118E-3</v>
      </c>
      <c r="CY122" s="435" cm="1">
        <f t="array" ref="CY122">INDEX('Instrument Performance'!$B$7:$XFD$1048576,-1+MATCH($BF122, 'Instrument Performance'!$A$6:$A$1048576, 0), MATCH(CY$4, 'Instrument Performance'!$B$7:$XFD$7, 0))</f>
        <v>9.1409475132691043E-3</v>
      </c>
      <c r="CZ122" s="435" cm="1">
        <f t="array" ref="CZ122">INDEX('Instrument Performance'!$B$7:$XFD$1048576,-1+MATCH($BF122, 'Instrument Performance'!$A$6:$A$1048576, 0), MATCH(CZ$4, 'Instrument Performance'!$B$7:$XFD$7, 0))</f>
        <v>7.5990412773594418E-3</v>
      </c>
      <c r="DA122" s="435" cm="1">
        <f t="array" ref="DA122">INDEX('Instrument Performance'!$B$7:$XFD$1048576,-1+MATCH($BF122, 'Instrument Performance'!$A$6:$A$1048576, 0), MATCH(DA$4, 'Instrument Performance'!$B$7:$XFD$7, 0))</f>
        <v>-6.3E-3</v>
      </c>
      <c r="DB122" s="435" cm="1">
        <f t="array" ref="DB122">INDEX('Instrument Performance'!$B$7:$XFD$1048576,-1+MATCH($BF122, 'Instrument Performance'!$A$6:$A$1048576, 0), MATCH(DB$4, 'Instrument Performance'!$B$7:$XFD$7, 0))</f>
        <v>1.0388E-2</v>
      </c>
      <c r="DC122" s="435" cm="1">
        <f t="array" ref="DC122">INDEX('Instrument Performance'!$B$7:$XFD$1048576,-1+MATCH($BF122, 'Instrument Performance'!$A$6:$A$1048576, 0), MATCH(DC$4, 'Instrument Performance'!$B$7:$XFD$7, 0))</f>
        <v>1.2655E-2</v>
      </c>
      <c r="DD122" s="435" cm="1">
        <f t="array" ref="DD122">INDEX('Instrument Performance'!$B$7:$XFD$1048576,-1+MATCH($BF122, 'Instrument Performance'!$A$6:$A$1048576, 0), MATCH(DD$4, 'Instrument Performance'!$B$7:$XFD$7, 0))</f>
        <v>1.0388E-2</v>
      </c>
      <c r="DE122" s="435" cm="1">
        <f t="array" ref="DE122">INDEX('Instrument Performance'!$B$7:$XFD$1048576,-1+MATCH($BF122, 'Instrument Performance'!$A$6:$A$1048576, 0), MATCH(DE$4, 'Instrument Performance'!$B$7:$XFD$7, 0))</f>
        <v>1.2655E-2</v>
      </c>
      <c r="DF122" s="435" cm="1">
        <f t="array" ref="DF122">INDEX('Instrument Performance'!$B$7:$XFD$1048576,-1+MATCH($BF122, 'Instrument Performance'!$A$6:$A$1048576, 0), MATCH(DF$4, 'Instrument Performance'!$B$7:$XFD$7, 0))</f>
        <v>2.3902521576127336E-2</v>
      </c>
      <c r="DG122" s="435" cm="1">
        <f t="array" ref="DG122">INDEX('Instrument Performance'!$B$7:$XFD$1048576,-1+MATCH($BF122, 'Instrument Performance'!$A$6:$A$1048576, 0), MATCH(DG$4, 'Instrument Performance'!$B$7:$XFD$7, 0))</f>
        <v>-2.0654013834085494E-2</v>
      </c>
      <c r="DH122" s="437"/>
      <c r="DI122" s="440">
        <f t="shared" si="18"/>
        <v>41912</v>
      </c>
      <c r="DJ122" s="435">
        <f t="shared" si="20"/>
        <v>-2.9001127977935984E-3</v>
      </c>
      <c r="DK122" s="443">
        <f t="shared" si="21"/>
        <v>-5.4794520547945207E-5</v>
      </c>
      <c r="DL122" s="438">
        <f t="shared" si="19"/>
        <v>-4.5378794978283565E-3</v>
      </c>
      <c r="DM122" s="438">
        <v>-4.5378532318128828E-3</v>
      </c>
      <c r="DN122" s="444">
        <f t="shared" si="22"/>
        <v>1.6377667000347582E-3</v>
      </c>
      <c r="DP122" s="438">
        <f t="shared" si="23"/>
        <v>-2.626601547373042E-8</v>
      </c>
    </row>
    <row r="123" spans="1:120">
      <c r="A123" s="436">
        <v>41943</v>
      </c>
      <c r="B123" s="435">
        <f>_xlfn.XLOOKUP(B$4,[3]taa_weights!$B$1:$BB$1,[3]taa_weights!$B121:$BB121,"CHECK",FALSE)</f>
        <v>2.6040077450240529E-12</v>
      </c>
      <c r="C123" s="435">
        <f>_xlfn.XLOOKUP(C$4,[3]taa_weights!$B$1:$BB$1,[3]taa_weights!$B121:$BB121,"CHECK",FALSE)</f>
        <v>3.9999999978164467E-2</v>
      </c>
      <c r="D123" s="435">
        <f>_xlfn.XLOOKUP(D$4,[3]taa_weights!$B$1:$BB$1,[3]taa_weights!$B121:$BB121,"CHECK",FALSE)</f>
        <v>2.482140708439209E-12</v>
      </c>
      <c r="E123" s="435">
        <f>_xlfn.XLOOKUP(E$4,[3]taa_weights!$B$1:$BB$1,[3]taa_weights!$B121:$BB121,"CHECK",FALSE)</f>
        <v>2.32743819364805E-12</v>
      </c>
      <c r="F123" s="435">
        <f>_xlfn.XLOOKUP(F$4,[3]taa_weights!$B$1:$BB$1,[3]taa_weights!$B121:$BB121,"CHECK",FALSE)</f>
        <v>4.9999999999591267E-2</v>
      </c>
      <c r="G123" s="435">
        <f>_xlfn.XLOOKUP(G$4,[3]taa_weights!$B$1:$BB$1,[3]taa_weights!$B121:$BB121,"CHECK",FALSE)</f>
        <v>9.3030285682195058E-13</v>
      </c>
      <c r="H123" s="435">
        <f>_xlfn.XLOOKUP(H$4,[3]taa_weights!$B$1:$BB$1,[3]taa_weights!$B121:$BB121,"CHECK",FALSE)</f>
        <v>0</v>
      </c>
      <c r="I123" s="435">
        <f>_xlfn.XLOOKUP(I$4,[3]taa_weights!$B$1:$BB$1,[3]taa_weights!$B121:$BB121,"CHECK",FALSE)</f>
        <v>4.9999999999900457E-2</v>
      </c>
      <c r="J123" s="435">
        <f>_xlfn.XLOOKUP(J$4,[3]taa_weights!$B$1:$BB$1,[3]taa_weights!$B121:$BB121,"CHECK",FALSE)</f>
        <v>1.79903008673706E-13</v>
      </c>
      <c r="K123" s="435">
        <f>_xlfn.XLOOKUP(K$4,[3]taa_weights!$B$1:$BB$1,[3]taa_weights!$B121:$BB121,"CHECK",FALSE)</f>
        <v>0</v>
      </c>
      <c r="L123" s="435">
        <f>_xlfn.XLOOKUP(L$4,[3]taa_weights!$B$1:$BB$1,[3]taa_weights!$B121:$BB121,"CHECK",FALSE)</f>
        <v>0</v>
      </c>
      <c r="M123" s="435">
        <f>_xlfn.XLOOKUP(M$4,[3]taa_weights!$B$1:$BB$1,[3]taa_weights!$B121:$BB121,"CHECK",FALSE)</f>
        <v>0</v>
      </c>
      <c r="N123" s="435">
        <f>_xlfn.XLOOKUP(N$4,[3]taa_weights!$B$1:$BB$1,[3]taa_weights!$B121:$BB121,"CHECK",FALSE)</f>
        <v>2.6927971493968591E-14</v>
      </c>
      <c r="O123" s="435">
        <f>_xlfn.XLOOKUP(O$4,[3]taa_weights!$B$1:$BB$1,[3]taa_weights!$B121:$BB121,"CHECK",FALSE)</f>
        <v>0</v>
      </c>
      <c r="P123" s="435">
        <f>_xlfn.XLOOKUP(P$4,[3]taa_weights!$B$1:$BB$1,[3]taa_weights!$B121:$BB121,"CHECK",FALSE)</f>
        <v>0</v>
      </c>
      <c r="Q123" s="435">
        <f>_xlfn.XLOOKUP(Q$4,[3]taa_weights!$B$1:$BB$1,[3]taa_weights!$B121:$BB121,"CHECK",FALSE)</f>
        <v>0</v>
      </c>
      <c r="R123" s="435">
        <f>_xlfn.XLOOKUP(R$4,[3]taa_weights!$B$1:$BB$1,[3]taa_weights!$B121:$BB121,"CHECK",FALSE)</f>
        <v>2.5000000000112269E-2</v>
      </c>
      <c r="S123" s="435">
        <f>_xlfn.XLOOKUP(S$4,[3]taa_weights!$B$1:$BB$1,[3]taa_weights!$B121:$BB121,"CHECK",FALSE)</f>
        <v>0</v>
      </c>
      <c r="T123" s="435">
        <f>_xlfn.XLOOKUP(T$4,[3]taa_weights!$B$1:$BB$1,[3]taa_weights!$B121:$BB121,"CHECK",FALSE)</f>
        <v>0</v>
      </c>
      <c r="U123" s="435">
        <f>_xlfn.XLOOKUP(U$4,[3]taa_weights!$B$1:$BB$1,[3]taa_weights!$B121:$BB121,"CHECK",FALSE)</f>
        <v>1.008565057754149E-12</v>
      </c>
      <c r="V123" s="435">
        <f>_xlfn.XLOOKUP(V$4,[3]taa_weights!$B$1:$BB$1,[3]taa_weights!$B121:$BB121,"CHECK",FALSE)</f>
        <v>1.5000000020729921E-2</v>
      </c>
      <c r="W123" s="435">
        <f>_xlfn.XLOOKUP(W$4,[3]taa_weights!$B$1:$BB$1,[3]taa_weights!$B121:$BB121,"CHECK",FALSE)</f>
        <v>4.9999999999872612E-2</v>
      </c>
      <c r="X123" s="435">
        <f>_xlfn.XLOOKUP(X$4,[3]taa_weights!$B$1:$BB$1,[3]taa_weights!$B121:$BB121,"CHECK",FALSE)</f>
        <v>0</v>
      </c>
      <c r="Y123" s="435">
        <f>_xlfn.XLOOKUP(Y$4,[3]taa_weights!$B$1:$BB$1,[3]taa_weights!$B121:$BB121,"CHECK",FALSE)</f>
        <v>0</v>
      </c>
      <c r="Z123" s="435">
        <f>_xlfn.XLOOKUP(Z$4,[3]taa_weights!$B$1:$BB$1,[3]taa_weights!$B121:$BB121,"CHECK",FALSE)</f>
        <v>0</v>
      </c>
      <c r="AA123" s="435">
        <f>_xlfn.XLOOKUP(AA$4,[3]taa_weights!$B$1:$BB$1,[3]taa_weights!$B121:$BB121,"CHECK",FALSE)</f>
        <v>0</v>
      </c>
      <c r="AB123" s="435">
        <f>_xlfn.XLOOKUP(AB$4,[3]taa_weights!$B$1:$BB$1,[3]taa_weights!$B121:$BB121,"CHECK",FALSE)</f>
        <v>0</v>
      </c>
      <c r="AC123" s="435">
        <f>_xlfn.XLOOKUP(AC$4,[3]taa_weights!$B$1:$BB$1,[3]taa_weights!$B121:$BB121,"CHECK",FALSE)</f>
        <v>0</v>
      </c>
      <c r="AD123" s="435">
        <f>_xlfn.XLOOKUP(AD$4,[3]taa_weights!$B$1:$BB$1,[3]taa_weights!$B121:$BB121,"CHECK",FALSE)</f>
        <v>5.0000000000489653E-2</v>
      </c>
      <c r="AE123" s="435">
        <f>_xlfn.XLOOKUP(AE$4,[3]taa_weights!$B$1:$BB$1,[3]taa_weights!$B121:$BB121,"CHECK",FALSE)</f>
        <v>0</v>
      </c>
      <c r="AF123" s="435">
        <f>_xlfn.XLOOKUP(AF$4,[3]taa_weights!$B$1:$BB$1,[3]taa_weights!$B121:$BB121,"CHECK",FALSE)</f>
        <v>0</v>
      </c>
      <c r="AG123" s="435">
        <f>_xlfn.XLOOKUP(AG$4,[3]taa_weights!$B$1:$BB$1,[3]taa_weights!$B121:$BB121,"CHECK",FALSE)</f>
        <v>0</v>
      </c>
      <c r="AH123" s="435">
        <f>_xlfn.XLOOKUP(AH$4,[3]taa_weights!$B$1:$BB$1,[3]taa_weights!$B121:$BB121,"CHECK",FALSE)</f>
        <v>5.0000000000176029E-2</v>
      </c>
      <c r="AI123" s="435">
        <f>_xlfn.XLOOKUP(AI$4,[3]taa_weights!$B$1:$BB$1,[3]taa_weights!$B121:$BB121,"CHECK",FALSE)</f>
        <v>5.0000000000002418E-2</v>
      </c>
      <c r="AJ123" s="435">
        <f>_xlfn.XLOOKUP(AJ$4,[3]taa_weights!$B$1:$BB$1,[3]taa_weights!$B121:$BB121,"CHECK",FALSE)</f>
        <v>5.0000000000903218E-2</v>
      </c>
      <c r="AK123" s="435">
        <f>_xlfn.XLOOKUP(AK$4,[3]taa_weights!$B$1:$BB$1,[3]taa_weights!$B121:$BB121,"CHECK",FALSE)</f>
        <v>5.0000000000292068E-2</v>
      </c>
      <c r="AL123" s="435">
        <f>_xlfn.XLOOKUP(AL$4,[3]taa_weights!$B$1:$BB$1,[3]taa_weights!$B121:$BB121,"CHECK",FALSE)</f>
        <v>0</v>
      </c>
      <c r="AM123" s="435">
        <f>_xlfn.XLOOKUP(AM$4,[3]taa_weights!$B$1:$BB$1,[3]taa_weights!$B121:$BB121,"CHECK",FALSE)</f>
        <v>0</v>
      </c>
      <c r="AN123" s="435">
        <f>_xlfn.XLOOKUP(AN$4,[3]taa_weights!$B$1:$BB$1,[3]taa_weights!$B121:$BB121,"CHECK",FALSE)</f>
        <v>5.0000000000453362E-2</v>
      </c>
      <c r="AO123" s="435">
        <f>_xlfn.XLOOKUP(AO$4,[3]taa_weights!$B$1:$BB$1,[3]taa_weights!$B121:$BB121,"CHECK",FALSE)</f>
        <v>4.615384615377438E-2</v>
      </c>
      <c r="AP123" s="435">
        <f>_xlfn.XLOOKUP(AP$4,[3]taa_weights!$B$1:$BB$1,[3]taa_weights!$B121:$BB121,"CHECK",FALSE)</f>
        <v>7.5384615384827658E-2</v>
      </c>
      <c r="AQ123" s="435">
        <f>_xlfn.XLOOKUP(AQ$4,[3]taa_weights!$B$1:$BB$1,[3]taa_weights!$B121:$BB121,"CHECK",FALSE)</f>
        <v>0.10000000000033731</v>
      </c>
      <c r="AR123" s="435">
        <f>_xlfn.XLOOKUP(AR$4,[3]taa_weights!$B$1:$BB$1,[3]taa_weights!$B121:$BB121,"CHECK",FALSE)</f>
        <v>0</v>
      </c>
      <c r="AS123" s="435">
        <f>_xlfn.XLOOKUP(AS$4,[3]taa_weights!$B$1:$BB$1,[3]taa_weights!$B121:$BB121,"CHECK",FALSE)</f>
        <v>0</v>
      </c>
      <c r="AT123" s="435">
        <f>_xlfn.XLOOKUP(AT$4,[3]taa_weights!$B$1:$BB$1,[3]taa_weights!$B121:$BB121,"CHECK",FALSE)</f>
        <v>1.984615384547754E-2</v>
      </c>
      <c r="AU123" s="435">
        <f>_xlfn.XLOOKUP(AU$4,[3]taa_weights!$B$1:$BB$1,[3]taa_weights!$B121:$BB121,"CHECK",FALSE)</f>
        <v>5.0000000000260288E-2</v>
      </c>
      <c r="AV123" s="435">
        <f>_xlfn.XLOOKUP(AV$4,[3]taa_weights!$B$1:$BB$1,[3]taa_weights!$B121:$BB121,"CHECK",FALSE)</f>
        <v>1.807153432483453E-13</v>
      </c>
      <c r="AW123" s="435">
        <f>_xlfn.XLOOKUP(AW$4,[3]taa_weights!$B$1:$BB$1,[3]taa_weights!$B121:$BB121,"CHECK",FALSE)</f>
        <v>1.267006494775292E-2</v>
      </c>
      <c r="AX123" s="435">
        <f>_xlfn.XLOOKUP(AX$4,[3]taa_weights!$B$1:$BB$1,[3]taa_weights!$B121:$BB121,"CHECK",FALSE)</f>
        <v>0.10000000000029299</v>
      </c>
      <c r="AY123" s="435">
        <f>_xlfn.XLOOKUP(AY$4,[3]taa_weights!$B$1:$BB$1,[3]taa_weights!$B121:$BB121,"CHECK",FALSE)</f>
        <v>4.5945319667994693E-2</v>
      </c>
      <c r="AZ123" s="435">
        <f>_xlfn.XLOOKUP(AZ$4,[3]taa_weights!$B$1:$BB$1,[3]taa_weights!$B121:$BB121,"CHECK",FALSE)</f>
        <v>1.7408386075220961E-13</v>
      </c>
      <c r="BA123" s="435">
        <f>_xlfn.XLOOKUP(BA$4,[3]taa_weights!$B$1:$BB$1,[3]taa_weights!$B121:$BB121,"CHECK",FALSE)</f>
        <v>2.0000000000589529E-2</v>
      </c>
      <c r="BB123" s="435">
        <f>_xlfn.XLOOKUP(BB$4,[3]taa_weights!$B$1:$BB$1,[3]taa_weights!$B121:$BB121,"CHECK",FALSE)</f>
        <v>2.796127956807127E-14</v>
      </c>
      <c r="BC123" s="426"/>
      <c r="BD123" s="438">
        <f t="shared" si="16"/>
        <v>1.0000000000119369</v>
      </c>
      <c r="BE123" s="439"/>
      <c r="BF123" s="440">
        <f t="shared" si="17"/>
        <v>41943</v>
      </c>
      <c r="BG123" s="435" cm="1">
        <f t="array" ref="BG123">INDEX('Instrument Performance'!$B$7:$XFD$1048576,-1+MATCH($BF123, 'Instrument Performance'!$A$6:$A$1048576, 0), MATCH(BG$4, 'Instrument Performance'!$B$7:$XFD$7, 0))</f>
        <v>2.5689459999999999E-3</v>
      </c>
      <c r="BH123" s="435" cm="1">
        <f t="array" ref="BH123">INDEX('Instrument Performance'!$B$7:$XFD$1048576,-1+MATCH($BF123, 'Instrument Performance'!$A$6:$A$1048576, 0), MATCH(BH$4, 'Instrument Performance'!$B$7:$XFD$7, 0))</f>
        <v>1.417187E-2</v>
      </c>
      <c r="BI123" s="435" cm="1">
        <f t="array" ref="BI123">INDEX('Instrument Performance'!$B$7:$XFD$1048576,-1+MATCH($BF123, 'Instrument Performance'!$A$6:$A$1048576, 0), MATCH(BI$4, 'Instrument Performance'!$B$7:$XFD$7, 0))</f>
        <v>3.7699999999999999E-3</v>
      </c>
      <c r="BJ123" s="435" cm="1">
        <f t="array" ref="BJ123">INDEX('Instrument Performance'!$B$7:$XFD$1048576,-1+MATCH($BF123, 'Instrument Performance'!$A$6:$A$1048576, 0), MATCH(BJ$4, 'Instrument Performance'!$B$7:$XFD$7, 0))</f>
        <v>9.0122250000000004E-3</v>
      </c>
      <c r="BK123" s="435" cm="1">
        <f t="array" ref="BK123">INDEX('Instrument Performance'!$B$7:$XFD$1048576,-1+MATCH($BF123, 'Instrument Performance'!$A$6:$A$1048576, 0), MATCH(BK$4, 'Instrument Performance'!$B$7:$XFD$7, 0))</f>
        <v>9.681537881019997E-3</v>
      </c>
      <c r="BL123" s="435" cm="1">
        <f t="array" ref="BL123">INDEX('Instrument Performance'!$B$7:$XFD$1048576,-1+MATCH($BF123, 'Instrument Performance'!$A$6:$A$1048576, 0), MATCH(BL$4, 'Instrument Performance'!$B$7:$XFD$7, 0))</f>
        <v>1.002607E-4</v>
      </c>
      <c r="BM123" s="435" cm="1">
        <f t="array" ref="BM123">INDEX('Instrument Performance'!$B$7:$XFD$1048576,-1+MATCH($BF123, 'Instrument Performance'!$A$6:$A$1048576, 0), MATCH(BM$4, 'Instrument Performance'!$B$7:$XFD$7, 0))</f>
        <v>2.1993939999999999E-3</v>
      </c>
      <c r="BN123" s="435" cm="1">
        <f t="array" ref="BN123">INDEX('Instrument Performance'!$B$7:$XFD$1048576,-1+MATCH($BF123, 'Instrument Performance'!$A$6:$A$1048576, 0), MATCH(BN$4, 'Instrument Performance'!$B$7:$XFD$7, 0))</f>
        <v>7.7509922278486965E-3</v>
      </c>
      <c r="BO123" s="435" cm="1">
        <f t="array" ref="BO123">INDEX('Instrument Performance'!$B$7:$XFD$1048576,-1+MATCH($BF123, 'Instrument Performance'!$A$6:$A$1048576, 0), MATCH(BO$4, 'Instrument Performance'!$B$7:$XFD$7, 0))</f>
        <v>1.1728309999999999E-2</v>
      </c>
      <c r="BP123" s="435" cm="1">
        <f t="array" ref="BP123">INDEX('Instrument Performance'!$B$7:$XFD$1048576,-1+MATCH($BF123, 'Instrument Performance'!$A$6:$A$1048576, 0), MATCH(BP$4, 'Instrument Performance'!$B$7:$XFD$7, 0))</f>
        <v>2.0856494348711063E-3</v>
      </c>
      <c r="BQ123" s="435" cm="1">
        <f t="array" ref="BQ123">INDEX('Instrument Performance'!$B$7:$XFD$1048576,-1+MATCH($BF123, 'Instrument Performance'!$A$6:$A$1048576, 0), MATCH(BQ$4, 'Instrument Performance'!$B$7:$XFD$7, 0))</f>
        <v>2.7494635193132666E-3</v>
      </c>
      <c r="BR123" s="435" cm="1">
        <f t="array" ref="BR123">INDEX('Instrument Performance'!$B$7:$XFD$1048576,-1+MATCH($BF123, 'Instrument Performance'!$A$6:$A$1048576, 0), MATCH(BR$4, 'Instrument Performance'!$B$7:$XFD$7, 0))</f>
        <v>1.198575E-2</v>
      </c>
      <c r="BS123" s="435" cm="1">
        <f t="array" ref="BS123">INDEX('Instrument Performance'!$B$7:$XFD$1048576,-1+MATCH($BF123, 'Instrument Performance'!$A$6:$A$1048576, 0), MATCH(BS$4, 'Instrument Performance'!$B$7:$XFD$7, 0))</f>
        <v>7.8020878124219761E-3</v>
      </c>
      <c r="BT123" s="435" cm="1">
        <f t="array" ref="BT123">INDEX('Instrument Performance'!$B$7:$XFD$1048576,-1+MATCH($BF123, 'Instrument Performance'!$A$6:$A$1048576, 0), MATCH(BT$4, 'Instrument Performance'!$B$7:$XFD$7, 0))</f>
        <v>3.759302E-3</v>
      </c>
      <c r="BU123" s="435" cm="1">
        <f t="array" ref="BU123">INDEX('Instrument Performance'!$B$7:$XFD$1048576,-1+MATCH($BF123, 'Instrument Performance'!$A$6:$A$1048576, 0), MATCH(BU$4, 'Instrument Performance'!$B$7:$XFD$7, 0))</f>
        <v>1.2019720385017196E-2</v>
      </c>
      <c r="BV123" s="435" cm="1">
        <f t="array" ref="BV123">INDEX('Instrument Performance'!$B$7:$XFD$1048576,-1+MATCH($BF123, 'Instrument Performance'!$A$6:$A$1048576, 0), MATCH(BV$4, 'Instrument Performance'!$B$7:$XFD$7, 0))</f>
        <v>7.9584198739146572E-3</v>
      </c>
      <c r="BW123" s="435" cm="1">
        <f t="array" ref="BW123">INDEX('Instrument Performance'!$B$7:$XFD$1048576,-1+MATCH($BF123, 'Instrument Performance'!$A$6:$A$1048576, 0), MATCH(BW$4, 'Instrument Performance'!$B$7:$XFD$7, 0))</f>
        <v>1.1183E-2</v>
      </c>
      <c r="BX123" s="435" cm="1">
        <f t="array" ref="BX123">INDEX('Instrument Performance'!$B$7:$XFD$1048576,-1+MATCH($BF123, 'Instrument Performance'!$A$6:$A$1048576, 0), MATCH(BX$4, 'Instrument Performance'!$B$7:$XFD$7, 0))</f>
        <v>7.0428310636512226E-3</v>
      </c>
      <c r="BY123" s="435" cm="1">
        <f t="array" ref="BY123">INDEX('Instrument Performance'!$B$7:$XFD$1048576,-1+MATCH($BF123, 'Instrument Performance'!$A$6:$A$1048576, 0), MATCH(BY$4, 'Instrument Performance'!$B$7:$XFD$7, 0))</f>
        <v>1.3294243487682747E-2</v>
      </c>
      <c r="BZ123" s="435" cm="1">
        <f t="array" ref="BZ123">INDEX('Instrument Performance'!$B$7:$XFD$1048576,-1+MATCH($BF123, 'Instrument Performance'!$A$6:$A$1048576, 0), MATCH(BZ$4, 'Instrument Performance'!$B$7:$XFD$7, 0))</f>
        <v>1.256208004674253E-2</v>
      </c>
      <c r="CA123" s="435" cm="1">
        <f t="array" ref="CA123">INDEX('Instrument Performance'!$B$7:$XFD$1048576,-1+MATCH($BF123, 'Instrument Performance'!$A$6:$A$1048576, 0), MATCH(CA$4, 'Instrument Performance'!$B$7:$XFD$7, 0))</f>
        <v>7.1000000000000004E-3</v>
      </c>
      <c r="CB123" s="435" cm="1">
        <f t="array" ref="CB123">INDEX('Instrument Performance'!$B$7:$XFD$1048576,-1+MATCH($BF123, 'Instrument Performance'!$A$6:$A$1048576, 0), MATCH(CB$4, 'Instrument Performance'!$B$7:$XFD$7, 0))</f>
        <v>1.510334E-2</v>
      </c>
      <c r="CC123" s="435" cm="1">
        <f t="array" ref="CC123">INDEX('Instrument Performance'!$B$7:$XFD$1048576,-1+MATCH($BF123, 'Instrument Performance'!$A$6:$A$1048576, 0), MATCH(CC$4, 'Instrument Performance'!$B$7:$XFD$7, 0))</f>
        <v>2.1842927366731081E-2</v>
      </c>
      <c r="CD123" s="435" cm="1">
        <f t="array" ref="CD123">INDEX('Instrument Performance'!$B$7:$XFD$1048576,-1+MATCH($BF123, 'Instrument Performance'!$A$6:$A$1048576, 0), MATCH(CD$4, 'Instrument Performance'!$B$7:$XFD$7, 0))</f>
        <v>2.3384649999999996E-2</v>
      </c>
      <c r="CE123" s="435" cm="1">
        <f t="array" ref="CE123">INDEX('Instrument Performance'!$B$7:$XFD$1048576,-1+MATCH($BF123, 'Instrument Performance'!$A$6:$A$1048576, 0), MATCH(CE$4, 'Instrument Performance'!$B$7:$XFD$7, 0))</f>
        <v>1.4450869999999999E-2</v>
      </c>
      <c r="CF123" s="435" cm="1">
        <f t="array" ref="CF123">INDEX('Instrument Performance'!$B$7:$XFD$1048576,-1+MATCH($BF123, 'Instrument Performance'!$A$6:$A$1048576, 0), MATCH(CF$4, 'Instrument Performance'!$B$7:$XFD$7, 0))</f>
        <v>6.5935069999999998E-2</v>
      </c>
      <c r="CG123" s="435" cm="1">
        <f t="array" ref="CG123">INDEX('Instrument Performance'!$B$7:$XFD$1048576,-1+MATCH($BF123, 'Instrument Performance'!$A$6:$A$1048576, 0), MATCH(CG$4, 'Instrument Performance'!$B$7:$XFD$7, 0))</f>
        <v>2.5666479999999998E-2</v>
      </c>
      <c r="CH123" s="435" cm="1">
        <f t="array" ref="CH123">INDEX('Instrument Performance'!$B$7:$XFD$1048576,-1+MATCH($BF123, 'Instrument Performance'!$A$6:$A$1048576, 0), MATCH(CH$4, 'Instrument Performance'!$B$7:$XFD$7, 0))</f>
        <v>3.021507E-2</v>
      </c>
      <c r="CI123" s="435" cm="1">
        <f t="array" ref="CI123">INDEX('Instrument Performance'!$B$7:$XFD$1048576,-1+MATCH($BF123, 'Instrument Performance'!$A$6:$A$1048576, 0), MATCH(CI$4, 'Instrument Performance'!$B$7:$XFD$7, 0))</f>
        <v>4.2462840000000002E-2</v>
      </c>
      <c r="CJ123" s="435" cm="1">
        <f t="array" ref="CJ123">INDEX('Instrument Performance'!$B$7:$XFD$1048576,-1+MATCH($BF123, 'Instrument Performance'!$A$6:$A$1048576, 0), MATCH(CJ$4, 'Instrument Performance'!$B$7:$XFD$7, 0))</f>
        <v>-3.4153549999999998E-2</v>
      </c>
      <c r="CK123" s="435" cm="1">
        <f t="array" ref="CK123">INDEX('Instrument Performance'!$B$7:$XFD$1048576,-1+MATCH($BF123, 'Instrument Performance'!$A$6:$A$1048576, 0), MATCH(CK$4, 'Instrument Performance'!$B$7:$XFD$7, 0))</f>
        <v>-1.103231E-2</v>
      </c>
      <c r="CL123" s="435" cm="1">
        <f t="array" ref="CL123">INDEX('Instrument Performance'!$B$7:$XFD$1048576,-1+MATCH($BF123, 'Instrument Performance'!$A$6:$A$1048576, 0), MATCH(CL$4, 'Instrument Performance'!$B$7:$XFD$7, 0))</f>
        <v>-8.8999999999999999E-3</v>
      </c>
      <c r="CM123" s="435" cm="1">
        <f t="array" ref="CM123">INDEX('Instrument Performance'!$B$7:$XFD$1048576,-1+MATCH($BF123, 'Instrument Performance'!$A$6:$A$1048576, 0), MATCH(CM$4, 'Instrument Performance'!$B$7:$XFD$7, 0))</f>
        <v>8.7276230000000003E-3</v>
      </c>
      <c r="CN123" s="435" cm="1">
        <f t="array" ref="CN123">INDEX('Instrument Performance'!$B$7:$XFD$1048576,-1+MATCH($BF123, 'Instrument Performance'!$A$6:$A$1048576, 0), MATCH(CN$4, 'Instrument Performance'!$B$7:$XFD$7, 0))</f>
        <v>1.2730667520465583E-2</v>
      </c>
      <c r="CO123" s="435" cm="1">
        <f t="array" ref="CO123">INDEX('Instrument Performance'!$B$7:$XFD$1048576,-1+MATCH($BF123, 'Instrument Performance'!$A$6:$A$1048576, 0), MATCH(CO$4, 'Instrument Performance'!$B$7:$XFD$7, 0))</f>
        <v>7.3909830000000003E-3</v>
      </c>
      <c r="CP123" s="435" cm="1">
        <f t="array" ref="CP123">INDEX('Instrument Performance'!$B$7:$XFD$1048576,-1+MATCH($BF123, 'Instrument Performance'!$A$6:$A$1048576, 0), MATCH(CP$4, 'Instrument Performance'!$B$7:$XFD$7, 0))</f>
        <v>1.696021E-2</v>
      </c>
      <c r="CQ123" s="435" cm="1">
        <f t="array" ref="CQ123">INDEX('Instrument Performance'!$B$7:$XFD$1048576,-1+MATCH($BF123, 'Instrument Performance'!$A$6:$A$1048576, 0), MATCH(CQ$4, 'Instrument Performance'!$B$7:$XFD$7, 0))</f>
        <v>1.6973239636253714E-2</v>
      </c>
      <c r="CR123" s="435" cm="1">
        <f t="array" ref="CR123">INDEX('Instrument Performance'!$B$7:$XFD$1048576,-1+MATCH($BF123, 'Instrument Performance'!$A$6:$A$1048576, 0), MATCH(CR$4, 'Instrument Performance'!$B$7:$XFD$7, 0))</f>
        <v>6.2658080000000001E-4</v>
      </c>
      <c r="CS123" s="435" cm="1">
        <f t="array" ref="CS123">INDEX('Instrument Performance'!$B$7:$XFD$1048576,-1+MATCH($BF123, 'Instrument Performance'!$A$6:$A$1048576, 0), MATCH(CS$4, 'Instrument Performance'!$B$7:$XFD$7, 0))</f>
        <v>3.9301819409182315E-2</v>
      </c>
      <c r="CT123" s="435" cm="1">
        <f t="array" ref="CT123">INDEX('Instrument Performance'!$B$7:$XFD$1048576,-1+MATCH($BF123, 'Instrument Performance'!$A$6:$A$1048576, 0), MATCH(CT$4, 'Instrument Performance'!$B$7:$XFD$7, 0))</f>
        <v>3.0074217728820003E-3</v>
      </c>
      <c r="CU123" s="435" cm="1">
        <f t="array" ref="CU123">INDEX('Instrument Performance'!$B$7:$XFD$1048576,-1+MATCH($BF123, 'Instrument Performance'!$A$6:$A$1048576, 0), MATCH(CU$4, 'Instrument Performance'!$B$7:$XFD$7, 0))</f>
        <v>6.5866510538641343E-3</v>
      </c>
      <c r="CV123" s="435" t="str" cm="1">
        <f t="array" ref="CV123">INDEX('Instrument Performance'!$B$7:$XFD$1048576,-1+MATCH($BF123, 'Instrument Performance'!$A$6:$A$1048576, 0), MATCH(CV$4, 'Instrument Performance'!$B$7:$XFD$7, 0))</f>
        <v/>
      </c>
      <c r="CW123" s="435" cm="1">
        <f t="array" ref="CW123">INDEX('Instrument Performance'!$B$7:$XFD$1048576,-1+MATCH($BF123, 'Instrument Performance'!$A$6:$A$1048576, 0), MATCH(CW$4, 'Instrument Performance'!$B$7:$XFD$7, 0))</f>
        <v>-2.9143732152464574E-2</v>
      </c>
      <c r="CX123" s="435" cm="1">
        <f t="array" ref="CX123">INDEX('Instrument Performance'!$B$7:$XFD$1048576,-1+MATCH($BF123, 'Instrument Performance'!$A$6:$A$1048576, 0), MATCH(CX$4, 'Instrument Performance'!$B$7:$XFD$7, 0))</f>
        <v>-1.8894902502686883E-2</v>
      </c>
      <c r="CY123" s="435" cm="1">
        <f t="array" ref="CY123">INDEX('Instrument Performance'!$B$7:$XFD$1048576,-1+MATCH($BF123, 'Instrument Performance'!$A$6:$A$1048576, 0), MATCH(CY$4, 'Instrument Performance'!$B$7:$XFD$7, 0))</f>
        <v>-8.5711502873282441E-3</v>
      </c>
      <c r="CZ123" s="435" cm="1">
        <f t="array" ref="CZ123">INDEX('Instrument Performance'!$B$7:$XFD$1048576,-1+MATCH($BF123, 'Instrument Performance'!$A$6:$A$1048576, 0), MATCH(CZ$4, 'Instrument Performance'!$B$7:$XFD$7, 0))</f>
        <v>4.7007727058661075E-3</v>
      </c>
      <c r="DA123" s="435" cm="1">
        <f t="array" ref="DA123">INDEX('Instrument Performance'!$B$7:$XFD$1048576,-1+MATCH($BF123, 'Instrument Performance'!$A$6:$A$1048576, 0), MATCH(DA$4, 'Instrument Performance'!$B$7:$XFD$7, 0))</f>
        <v>-2.3999999999999998E-3</v>
      </c>
      <c r="DB123" s="435" t="str" cm="1">
        <f t="array" ref="DB123">INDEX('Instrument Performance'!$B$7:$XFD$1048576,-1+MATCH($BF123, 'Instrument Performance'!$A$6:$A$1048576, 0), MATCH(DB$4, 'Instrument Performance'!$B$7:$XFD$7, 0))</f>
        <v/>
      </c>
      <c r="DC123" s="435" t="str" cm="1">
        <f t="array" ref="DC123">INDEX('Instrument Performance'!$B$7:$XFD$1048576,-1+MATCH($BF123, 'Instrument Performance'!$A$6:$A$1048576, 0), MATCH(DC$4, 'Instrument Performance'!$B$7:$XFD$7, 0))</f>
        <v/>
      </c>
      <c r="DD123" s="435" t="str" cm="1">
        <f t="array" ref="DD123">INDEX('Instrument Performance'!$B$7:$XFD$1048576,-1+MATCH($BF123, 'Instrument Performance'!$A$6:$A$1048576, 0), MATCH(DD$4, 'Instrument Performance'!$B$7:$XFD$7, 0))</f>
        <v/>
      </c>
      <c r="DE123" s="435" t="str" cm="1">
        <f t="array" ref="DE123">INDEX('Instrument Performance'!$B$7:$XFD$1048576,-1+MATCH($BF123, 'Instrument Performance'!$A$6:$A$1048576, 0), MATCH(DE$4, 'Instrument Performance'!$B$7:$XFD$7, 0))</f>
        <v/>
      </c>
      <c r="DF123" s="435" cm="1">
        <f t="array" ref="DF123">INDEX('Instrument Performance'!$B$7:$XFD$1048576,-1+MATCH($BF123, 'Instrument Performance'!$A$6:$A$1048576, 0), MATCH(DF$4, 'Instrument Performance'!$B$7:$XFD$7, 0))</f>
        <v>3.1990264314067554E-2</v>
      </c>
      <c r="DG123" s="435" cm="1">
        <f t="array" ref="DG123">INDEX('Instrument Performance'!$B$7:$XFD$1048576,-1+MATCH($BF123, 'Instrument Performance'!$A$6:$A$1048576, 0), MATCH(DG$4, 'Instrument Performance'!$B$7:$XFD$7, 0))</f>
        <v>2.6218602256400159E-2</v>
      </c>
      <c r="DH123" s="437"/>
      <c r="DI123" s="440">
        <f t="shared" si="18"/>
        <v>41943</v>
      </c>
      <c r="DJ123" s="435">
        <f t="shared" si="20"/>
        <v>9.6759399948361073E-3</v>
      </c>
      <c r="DK123" s="443">
        <f t="shared" si="21"/>
        <v>-5.4794520547945207E-5</v>
      </c>
      <c r="DL123" s="438">
        <f t="shared" si="19"/>
        <v>7.9622829114698312E-3</v>
      </c>
      <c r="DM123" s="438">
        <v>7.9830960177613708E-3</v>
      </c>
      <c r="DN123" s="444">
        <f t="shared" si="22"/>
        <v>1.7136570833662761E-3</v>
      </c>
      <c r="DP123" s="438">
        <f t="shared" si="23"/>
        <v>-2.081310629153954E-5</v>
      </c>
    </row>
    <row r="124" spans="1:120">
      <c r="A124" s="436">
        <v>41973</v>
      </c>
      <c r="B124" s="435">
        <f>_xlfn.XLOOKUP(B$4,[3]taa_weights!$B$1:$BB$1,[3]taa_weights!$B122:$BB122,"CHECK",FALSE)</f>
        <v>0</v>
      </c>
      <c r="C124" s="435">
        <f>_xlfn.XLOOKUP(C$4,[3]taa_weights!$B$1:$BB$1,[3]taa_weights!$B122:$BB122,"CHECK",FALSE)</f>
        <v>4.000000000007059E-2</v>
      </c>
      <c r="D124" s="435">
        <f>_xlfn.XLOOKUP(D$4,[3]taa_weights!$B$1:$BB$1,[3]taa_weights!$B122:$BB122,"CHECK",FALSE)</f>
        <v>0</v>
      </c>
      <c r="E124" s="435">
        <f>_xlfn.XLOOKUP(E$4,[3]taa_weights!$B$1:$BB$1,[3]taa_weights!$B122:$BB122,"CHECK",FALSE)</f>
        <v>0</v>
      </c>
      <c r="F124" s="435">
        <f>_xlfn.XLOOKUP(F$4,[3]taa_weights!$B$1:$BB$1,[3]taa_weights!$B122:$BB122,"CHECK",FALSE)</f>
        <v>5.0000000000007087E-2</v>
      </c>
      <c r="G124" s="435">
        <f>_xlfn.XLOOKUP(G$4,[3]taa_weights!$B$1:$BB$1,[3]taa_weights!$B122:$BB122,"CHECK",FALSE)</f>
        <v>0</v>
      </c>
      <c r="H124" s="435">
        <f>_xlfn.XLOOKUP(H$4,[3]taa_weights!$B$1:$BB$1,[3]taa_weights!$B122:$BB122,"CHECK",FALSE)</f>
        <v>0</v>
      </c>
      <c r="I124" s="435">
        <f>_xlfn.XLOOKUP(I$4,[3]taa_weights!$B$1:$BB$1,[3]taa_weights!$B122:$BB122,"CHECK",FALSE)</f>
        <v>1.5000000000425E-2</v>
      </c>
      <c r="J124" s="435">
        <f>_xlfn.XLOOKUP(J$4,[3]taa_weights!$B$1:$BB$1,[3]taa_weights!$B122:$BB122,"CHECK",FALSE)</f>
        <v>4.9999999999223513E-2</v>
      </c>
      <c r="K124" s="435">
        <f>_xlfn.XLOOKUP(K$4,[3]taa_weights!$B$1:$BB$1,[3]taa_weights!$B122:$BB122,"CHECK",FALSE)</f>
        <v>0</v>
      </c>
      <c r="L124" s="435">
        <f>_xlfn.XLOOKUP(L$4,[3]taa_weights!$B$1:$BB$1,[3]taa_weights!$B122:$BB122,"CHECK",FALSE)</f>
        <v>0</v>
      </c>
      <c r="M124" s="435">
        <f>_xlfn.XLOOKUP(M$4,[3]taa_weights!$B$1:$BB$1,[3]taa_weights!$B122:$BB122,"CHECK",FALSE)</f>
        <v>0</v>
      </c>
      <c r="N124" s="435">
        <f>_xlfn.XLOOKUP(N$4,[3]taa_weights!$B$1:$BB$1,[3]taa_weights!$B122:$BB122,"CHECK",FALSE)</f>
        <v>0</v>
      </c>
      <c r="O124" s="435">
        <f>_xlfn.XLOOKUP(O$4,[3]taa_weights!$B$1:$BB$1,[3]taa_weights!$B122:$BB122,"CHECK",FALSE)</f>
        <v>0</v>
      </c>
      <c r="P124" s="435">
        <f>_xlfn.XLOOKUP(P$4,[3]taa_weights!$B$1:$BB$1,[3]taa_weights!$B122:$BB122,"CHECK",FALSE)</f>
        <v>0</v>
      </c>
      <c r="Q124" s="435">
        <f>_xlfn.XLOOKUP(Q$4,[3]taa_weights!$B$1:$BB$1,[3]taa_weights!$B122:$BB122,"CHECK",FALSE)</f>
        <v>0</v>
      </c>
      <c r="R124" s="435">
        <f>_xlfn.XLOOKUP(R$4,[3]taa_weights!$B$1:$BB$1,[3]taa_weights!$B122:$BB122,"CHECK",FALSE)</f>
        <v>2.5000000000020318E-2</v>
      </c>
      <c r="S124" s="435">
        <f>_xlfn.XLOOKUP(S$4,[3]taa_weights!$B$1:$BB$1,[3]taa_weights!$B122:$BB122,"CHECK",FALSE)</f>
        <v>0</v>
      </c>
      <c r="T124" s="435">
        <f>_xlfn.XLOOKUP(T$4,[3]taa_weights!$B$1:$BB$1,[3]taa_weights!$B122:$BB122,"CHECK",FALSE)</f>
        <v>0</v>
      </c>
      <c r="U124" s="435">
        <f>_xlfn.XLOOKUP(U$4,[3]taa_weights!$B$1:$BB$1,[3]taa_weights!$B122:$BB122,"CHECK",FALSE)</f>
        <v>3.7782692327374492E-14</v>
      </c>
      <c r="V124" s="435">
        <f>_xlfn.XLOOKUP(V$4,[3]taa_weights!$B$1:$BB$1,[3]taa_weights!$B122:$BB122,"CHECK",FALSE)</f>
        <v>4.999999999974479E-2</v>
      </c>
      <c r="W124" s="435">
        <f>_xlfn.XLOOKUP(W$4,[3]taa_weights!$B$1:$BB$1,[3]taa_weights!$B122:$BB122,"CHECK",FALSE)</f>
        <v>3.5090242718421169E-13</v>
      </c>
      <c r="X124" s="435">
        <f>_xlfn.XLOOKUP(X$4,[3]taa_weights!$B$1:$BB$1,[3]taa_weights!$B122:$BB122,"CHECK",FALSE)</f>
        <v>0</v>
      </c>
      <c r="Y124" s="435">
        <f>_xlfn.XLOOKUP(Y$4,[3]taa_weights!$B$1:$BB$1,[3]taa_weights!$B122:$BB122,"CHECK",FALSE)</f>
        <v>0</v>
      </c>
      <c r="Z124" s="435">
        <f>_xlfn.XLOOKUP(Z$4,[3]taa_weights!$B$1:$BB$1,[3]taa_weights!$B122:$BB122,"CHECK",FALSE)</f>
        <v>0</v>
      </c>
      <c r="AA124" s="435">
        <f>_xlfn.XLOOKUP(AA$4,[3]taa_weights!$B$1:$BB$1,[3]taa_weights!$B122:$BB122,"CHECK",FALSE)</f>
        <v>0</v>
      </c>
      <c r="AB124" s="435">
        <f>_xlfn.XLOOKUP(AB$4,[3]taa_weights!$B$1:$BB$1,[3]taa_weights!$B122:$BB122,"CHECK",FALSE)</f>
        <v>0</v>
      </c>
      <c r="AC124" s="435">
        <f>_xlfn.XLOOKUP(AC$4,[3]taa_weights!$B$1:$BB$1,[3]taa_weights!$B122:$BB122,"CHECK",FALSE)</f>
        <v>0</v>
      </c>
      <c r="AD124" s="435">
        <f>_xlfn.XLOOKUP(AD$4,[3]taa_weights!$B$1:$BB$1,[3]taa_weights!$B122:$BB122,"CHECK",FALSE)</f>
        <v>5.0000000000017149E-2</v>
      </c>
      <c r="AE124" s="435">
        <f>_xlfn.XLOOKUP(AE$4,[3]taa_weights!$B$1:$BB$1,[3]taa_weights!$B122:$BB122,"CHECK",FALSE)</f>
        <v>0</v>
      </c>
      <c r="AF124" s="435">
        <f>_xlfn.XLOOKUP(AF$4,[3]taa_weights!$B$1:$BB$1,[3]taa_weights!$B122:$BB122,"CHECK",FALSE)</f>
        <v>0</v>
      </c>
      <c r="AG124" s="435">
        <f>_xlfn.XLOOKUP(AG$4,[3]taa_weights!$B$1:$BB$1,[3]taa_weights!$B122:$BB122,"CHECK",FALSE)</f>
        <v>0</v>
      </c>
      <c r="AH124" s="435">
        <f>_xlfn.XLOOKUP(AH$4,[3]taa_weights!$B$1:$BB$1,[3]taa_weights!$B122:$BB122,"CHECK",FALSE)</f>
        <v>5.0000000000016212E-2</v>
      </c>
      <c r="AI124" s="435">
        <f>_xlfn.XLOOKUP(AI$4,[3]taa_weights!$B$1:$BB$1,[3]taa_weights!$B122:$BB122,"CHECK",FALSE)</f>
        <v>5.0000000000017662E-2</v>
      </c>
      <c r="AJ124" s="435">
        <f>_xlfn.XLOOKUP(AJ$4,[3]taa_weights!$B$1:$BB$1,[3]taa_weights!$B122:$BB122,"CHECK",FALSE)</f>
        <v>5.0000000000003722E-2</v>
      </c>
      <c r="AK124" s="435">
        <f>_xlfn.XLOOKUP(AK$4,[3]taa_weights!$B$1:$BB$1,[3]taa_weights!$B122:$BB122,"CHECK",FALSE)</f>
        <v>5.0000000000007448E-2</v>
      </c>
      <c r="AL124" s="435">
        <f>_xlfn.XLOOKUP(AL$4,[3]taa_weights!$B$1:$BB$1,[3]taa_weights!$B122:$BB122,"CHECK",FALSE)</f>
        <v>0</v>
      </c>
      <c r="AM124" s="435">
        <f>_xlfn.XLOOKUP(AM$4,[3]taa_weights!$B$1:$BB$1,[3]taa_weights!$B122:$BB122,"CHECK",FALSE)</f>
        <v>0</v>
      </c>
      <c r="AN124" s="435">
        <f>_xlfn.XLOOKUP(AN$4,[3]taa_weights!$B$1:$BB$1,[3]taa_weights!$B122:$BB122,"CHECK",FALSE)</f>
        <v>5.0000000000011521E-2</v>
      </c>
      <c r="AO124" s="435">
        <f>_xlfn.XLOOKUP(AO$4,[3]taa_weights!$B$1:$BB$1,[3]taa_weights!$B122:$BB122,"CHECK",FALSE)</f>
        <v>4.6153846153663199E-2</v>
      </c>
      <c r="AP124" s="435">
        <f>_xlfn.XLOOKUP(AP$4,[3]taa_weights!$B$1:$BB$1,[3]taa_weights!$B122:$BB122,"CHECK",FALSE)</f>
        <v>7.5384615384782597E-2</v>
      </c>
      <c r="AQ124" s="435">
        <f>_xlfn.XLOOKUP(AQ$4,[3]taa_weights!$B$1:$BB$1,[3]taa_weights!$B122:$BB122,"CHECK",FALSE)</f>
        <v>0.1000000000002189</v>
      </c>
      <c r="AR124" s="435">
        <f>_xlfn.XLOOKUP(AR$4,[3]taa_weights!$B$1:$BB$1,[3]taa_weights!$B122:$BB122,"CHECK",FALSE)</f>
        <v>0</v>
      </c>
      <c r="AS124" s="435">
        <f>_xlfn.XLOOKUP(AS$4,[3]taa_weights!$B$1:$BB$1,[3]taa_weights!$B122:$BB122,"CHECK",FALSE)</f>
        <v>0</v>
      </c>
      <c r="AT124" s="435">
        <f>_xlfn.XLOOKUP(AT$4,[3]taa_weights!$B$1:$BB$1,[3]taa_weights!$B122:$BB122,"CHECK",FALSE)</f>
        <v>1.9846153845441371E-2</v>
      </c>
      <c r="AU124" s="435">
        <f>_xlfn.XLOOKUP(AU$4,[3]taa_weights!$B$1:$BB$1,[3]taa_weights!$B122:$BB122,"CHECK",FALSE)</f>
        <v>5.0000000000246188E-2</v>
      </c>
      <c r="AV124" s="435">
        <f>_xlfn.XLOOKUP(AV$4,[3]taa_weights!$B$1:$BB$1,[3]taa_weights!$B122:$BB122,"CHECK",FALSE)</f>
        <v>8.4460062195429575E-14</v>
      </c>
      <c r="AW124" s="435">
        <f>_xlfn.XLOOKUP(AW$4,[3]taa_weights!$B$1:$BB$1,[3]taa_weights!$B122:$BB122,"CHECK",FALSE)</f>
        <v>1.2670064947672029E-2</v>
      </c>
      <c r="AX124" s="435">
        <f>_xlfn.XLOOKUP(AX$4,[3]taa_weights!$B$1:$BB$1,[3]taa_weights!$B122:$BB122,"CHECK",FALSE)</f>
        <v>0.1000000000001581</v>
      </c>
      <c r="AY124" s="435">
        <f>_xlfn.XLOOKUP(AY$4,[3]taa_weights!$B$1:$BB$1,[3]taa_weights!$B122:$BB122,"CHECK",FALSE)</f>
        <v>4.594531966791348E-2</v>
      </c>
      <c r="AZ124" s="435">
        <f>_xlfn.XLOOKUP(AZ$4,[3]taa_weights!$B$1:$BB$1,[3]taa_weights!$B122:$BB122,"CHECK",FALSE)</f>
        <v>3.3488521003362168E-14</v>
      </c>
      <c r="BA124" s="435">
        <f>_xlfn.XLOOKUP(BA$4,[3]taa_weights!$B$1:$BB$1,[3]taa_weights!$B122:$BB122,"CHECK",FALSE)</f>
        <v>2.0000000000572692E-2</v>
      </c>
      <c r="BB124" s="435">
        <f>_xlfn.XLOOKUP(BB$4,[3]taa_weights!$B$1:$BB$1,[3]taa_weights!$B122:$BB122,"CHECK",FALSE)</f>
        <v>1.3737616196744201E-14</v>
      </c>
      <c r="BC124" s="426"/>
      <c r="BD124" s="438">
        <f t="shared" si="16"/>
        <v>1.0000000000007541</v>
      </c>
      <c r="BE124" s="439"/>
      <c r="BF124" s="440">
        <f t="shared" si="17"/>
        <v>41973</v>
      </c>
      <c r="BG124" s="435" cm="1">
        <f t="array" ref="BG124">INDEX('Instrument Performance'!$B$7:$XFD$1048576,-1+MATCH($BF124, 'Instrument Performance'!$A$6:$A$1048576, 0), MATCH(BG$4, 'Instrument Performance'!$B$7:$XFD$7, 0))</f>
        <v>8.2899999999999998E-4</v>
      </c>
      <c r="BH124" s="435" cm="1">
        <f t="array" ref="BH124">INDEX('Instrument Performance'!$B$7:$XFD$1048576,-1+MATCH($BF124, 'Instrument Performance'!$A$6:$A$1048576, 0), MATCH(BH$4, 'Instrument Performance'!$B$7:$XFD$7, 0))</f>
        <v>1.2672280000000001E-2</v>
      </c>
      <c r="BI124" s="435" cm="1">
        <f t="array" ref="BI124">INDEX('Instrument Performance'!$B$7:$XFD$1048576,-1+MATCH($BF124, 'Instrument Performance'!$A$6:$A$1048576, 0), MATCH(BI$4, 'Instrument Performance'!$B$7:$XFD$7, 0))</f>
        <v>2.8492579999999999E-3</v>
      </c>
      <c r="BJ124" s="435" cm="1">
        <f t="array" ref="BJ124">INDEX('Instrument Performance'!$B$7:$XFD$1048576,-1+MATCH($BF124, 'Instrument Performance'!$A$6:$A$1048576, 0), MATCH(BJ$4, 'Instrument Performance'!$B$7:$XFD$7, 0))</f>
        <v>1.591793E-3</v>
      </c>
      <c r="BK124" s="435" cm="1">
        <f t="array" ref="BK124">INDEX('Instrument Performance'!$B$7:$XFD$1048576,-1+MATCH($BF124, 'Instrument Performance'!$A$6:$A$1048576, 0), MATCH(BK$4, 'Instrument Performance'!$B$7:$XFD$7, 0))</f>
        <v>6.5477592226648174E-3</v>
      </c>
      <c r="BL124" s="435" cm="1">
        <f t="array" ref="BL124">INDEX('Instrument Performance'!$B$7:$XFD$1048576,-1+MATCH($BF124, 'Instrument Performance'!$A$6:$A$1048576, 0), MATCH(BL$4, 'Instrument Performance'!$B$7:$XFD$7, 0))</f>
        <v>5.5137840000000007E-3</v>
      </c>
      <c r="BM124" s="435" cm="1">
        <f t="array" ref="BM124">INDEX('Instrument Performance'!$B$7:$XFD$1048576,-1+MATCH($BF124, 'Instrument Performance'!$A$6:$A$1048576, 0), MATCH(BM$4, 'Instrument Performance'!$B$7:$XFD$7, 0))</f>
        <v>7.3154559999999988E-4</v>
      </c>
      <c r="BN124" s="435" cm="1">
        <f t="array" ref="BN124">INDEX('Instrument Performance'!$B$7:$XFD$1048576,-1+MATCH($BF124, 'Instrument Performance'!$A$6:$A$1048576, 0), MATCH(BN$4, 'Instrument Performance'!$B$7:$XFD$7, 0))</f>
        <v>7.5323400109270633E-3</v>
      </c>
      <c r="BO124" s="435" cm="1">
        <f t="array" ref="BO124">INDEX('Instrument Performance'!$B$7:$XFD$1048576,-1+MATCH($BF124, 'Instrument Performance'!$A$6:$A$1048576, 0), MATCH(BO$4, 'Instrument Performance'!$B$7:$XFD$7, 0))</f>
        <v>9.1520149999999995E-3</v>
      </c>
      <c r="BP124" s="435" cm="1">
        <f t="array" ref="BP124">INDEX('Instrument Performance'!$B$7:$XFD$1048576,-1+MATCH($BF124, 'Instrument Performance'!$A$6:$A$1048576, 0), MATCH(BP$4, 'Instrument Performance'!$B$7:$XFD$7, 0))</f>
        <v>1.671633994783317E-3</v>
      </c>
      <c r="BQ124" s="435" cm="1">
        <f t="array" ref="BQ124">INDEX('Instrument Performance'!$B$7:$XFD$1048576,-1+MATCH($BF124, 'Instrument Performance'!$A$6:$A$1048576, 0), MATCH(BQ$4, 'Instrument Performance'!$B$7:$XFD$7, 0))</f>
        <v>1.5381528790208154E-3</v>
      </c>
      <c r="BR124" s="435" cm="1">
        <f t="array" ref="BR124">INDEX('Instrument Performance'!$B$7:$XFD$1048576,-1+MATCH($BF124, 'Instrument Performance'!$A$6:$A$1048576, 0), MATCH(BR$4, 'Instrument Performance'!$B$7:$XFD$7, 0))</f>
        <v>7.7739159999999999E-4</v>
      </c>
      <c r="BS124" s="435" cm="1">
        <f t="array" ref="BS124">INDEX('Instrument Performance'!$B$7:$XFD$1048576,-1+MATCH($BF124, 'Instrument Performance'!$A$6:$A$1048576, 0), MATCH(BS$4, 'Instrument Performance'!$B$7:$XFD$7, 0))</f>
        <v>4.1639227947359847E-4</v>
      </c>
      <c r="BT124" s="435" cm="1">
        <f t="array" ref="BT124">INDEX('Instrument Performance'!$B$7:$XFD$1048576,-1+MATCH($BF124, 'Instrument Performance'!$A$6:$A$1048576, 0), MATCH(BT$4, 'Instrument Performance'!$B$7:$XFD$7, 0))</f>
        <v>3.4763929999999999E-3</v>
      </c>
      <c r="BU124" s="435" cm="1">
        <f t="array" ref="BU124">INDEX('Instrument Performance'!$B$7:$XFD$1048576,-1+MATCH($BF124, 'Instrument Performance'!$A$6:$A$1048576, 0), MATCH(BU$4, 'Instrument Performance'!$B$7:$XFD$7, 0))</f>
        <v>-3.8332393688402799E-3</v>
      </c>
      <c r="BV124" s="435" cm="1">
        <f t="array" ref="BV124">INDEX('Instrument Performance'!$B$7:$XFD$1048576,-1+MATCH($BF124, 'Instrument Performance'!$A$6:$A$1048576, 0), MATCH(BV$4, 'Instrument Performance'!$B$7:$XFD$7, 0))</f>
        <v>5.1174672416347544E-3</v>
      </c>
      <c r="BW124" s="435" cm="1">
        <f t="array" ref="BW124">INDEX('Instrument Performance'!$B$7:$XFD$1048576,-1+MATCH($BF124, 'Instrument Performance'!$A$6:$A$1048576, 0), MATCH(BW$4, 'Instrument Performance'!$B$7:$XFD$7, 0))</f>
        <v>8.0160000000000006E-3</v>
      </c>
      <c r="BX124" s="435" cm="1">
        <f t="array" ref="BX124">INDEX('Instrument Performance'!$B$7:$XFD$1048576,-1+MATCH($BF124, 'Instrument Performance'!$A$6:$A$1048576, 0), MATCH(BX$4, 'Instrument Performance'!$B$7:$XFD$7, 0))</f>
        <v>1.6728529191373243E-2</v>
      </c>
      <c r="BY124" s="435" cm="1">
        <f t="array" ref="BY124">INDEX('Instrument Performance'!$B$7:$XFD$1048576,-1+MATCH($BF124, 'Instrument Performance'!$A$6:$A$1048576, 0), MATCH(BY$4, 'Instrument Performance'!$B$7:$XFD$7, 0))</f>
        <v>2.5194999999999999E-2</v>
      </c>
      <c r="BZ124" s="435" cm="1">
        <f t="array" ref="BZ124">INDEX('Instrument Performance'!$B$7:$XFD$1048576,-1+MATCH($BF124, 'Instrument Performance'!$A$6:$A$1048576, 0), MATCH(BZ$4, 'Instrument Performance'!$B$7:$XFD$7, 0))</f>
        <v>4.4215233698788436E-2</v>
      </c>
      <c r="CA124" s="435" cm="1">
        <f t="array" ref="CA124">INDEX('Instrument Performance'!$B$7:$XFD$1048576,-1+MATCH($BF124, 'Instrument Performance'!$A$6:$A$1048576, 0), MATCH(CA$4, 'Instrument Performance'!$B$7:$XFD$7, 0))</f>
        <v>2.5100000000000001E-2</v>
      </c>
      <c r="CB124" s="435" cm="1">
        <f t="array" ref="CB124">INDEX('Instrument Performance'!$B$7:$XFD$1048576,-1+MATCH($BF124, 'Instrument Performance'!$A$6:$A$1048576, 0), MATCH(CB$4, 'Instrument Performance'!$B$7:$XFD$7, 0))</f>
        <v>3.2237010000000003E-2</v>
      </c>
      <c r="CC124" s="435" cm="1">
        <f t="array" ref="CC124">INDEX('Instrument Performance'!$B$7:$XFD$1048576,-1+MATCH($BF124, 'Instrument Performance'!$A$6:$A$1048576, 0), MATCH(CC$4, 'Instrument Performance'!$B$7:$XFD$7, 0))</f>
        <v>2.5064860354670378E-2</v>
      </c>
      <c r="CD124" s="435" cm="1">
        <f t="array" ref="CD124">INDEX('Instrument Performance'!$B$7:$XFD$1048576,-1+MATCH($BF124, 'Instrument Performance'!$A$6:$A$1048576, 0), MATCH(CD$4, 'Instrument Performance'!$B$7:$XFD$7, 0))</f>
        <v>2.7118470000000002E-2</v>
      </c>
      <c r="CE124" s="435" cm="1">
        <f t="array" ref="CE124">INDEX('Instrument Performance'!$B$7:$XFD$1048576,-1+MATCH($BF124, 'Instrument Performance'!$A$6:$A$1048576, 0), MATCH(CE$4, 'Instrument Performance'!$B$7:$XFD$7, 0))</f>
        <v>1.9943019999999999E-2</v>
      </c>
      <c r="CF124" s="435" cm="1">
        <f t="array" ref="CF124">INDEX('Instrument Performance'!$B$7:$XFD$1048576,-1+MATCH($BF124, 'Instrument Performance'!$A$6:$A$1048576, 0), MATCH(CF$4, 'Instrument Performance'!$B$7:$XFD$7, 0))</f>
        <v>1.115305E-3</v>
      </c>
      <c r="CG124" s="435" cm="1">
        <f t="array" ref="CG124">INDEX('Instrument Performance'!$B$7:$XFD$1048576,-1+MATCH($BF124, 'Instrument Performance'!$A$6:$A$1048576, 0), MATCH(CG$4, 'Instrument Performance'!$B$7:$XFD$7, 0))</f>
        <v>3.513426E-2</v>
      </c>
      <c r="CH124" s="435" cm="1">
        <f t="array" ref="CH124">INDEX('Instrument Performance'!$B$7:$XFD$1048576,-1+MATCH($BF124, 'Instrument Performance'!$A$6:$A$1048576, 0), MATCH(CH$4, 'Instrument Performance'!$B$7:$XFD$7, 0))</f>
        <v>2.6639339999999997E-2</v>
      </c>
      <c r="CI124" s="435" cm="1">
        <f t="array" ref="CI124">INDEX('Instrument Performance'!$B$7:$XFD$1048576,-1+MATCH($BF124, 'Instrument Performance'!$A$6:$A$1048576, 0), MATCH(CI$4, 'Instrument Performance'!$B$7:$XFD$7, 0))</f>
        <v>3.5641550000000001E-2</v>
      </c>
      <c r="CJ124" s="435" cm="1">
        <f t="array" ref="CJ124">INDEX('Instrument Performance'!$B$7:$XFD$1048576,-1+MATCH($BF124, 'Instrument Performance'!$A$6:$A$1048576, 0), MATCH(CJ$4, 'Instrument Performance'!$B$7:$XFD$7, 0))</f>
        <v>4.5195220000000001E-2</v>
      </c>
      <c r="CK124" s="435" cm="1">
        <f t="array" ref="CK124">INDEX('Instrument Performance'!$B$7:$XFD$1048576,-1+MATCH($BF124, 'Instrument Performance'!$A$6:$A$1048576, 0), MATCH(CK$4, 'Instrument Performance'!$B$7:$XFD$7, 0))</f>
        <v>3.3864539999999999E-2</v>
      </c>
      <c r="CL124" s="435" cm="1">
        <f t="array" ref="CL124">INDEX('Instrument Performance'!$B$7:$XFD$1048576,-1+MATCH($BF124, 'Instrument Performance'!$A$6:$A$1048576, 0), MATCH(CL$4, 'Instrument Performance'!$B$7:$XFD$7, 0))</f>
        <v>5.1400000000000001E-2</v>
      </c>
      <c r="CM124" s="435" cm="1">
        <f t="array" ref="CM124">INDEX('Instrument Performance'!$B$7:$XFD$1048576,-1+MATCH($BF124, 'Instrument Performance'!$A$6:$A$1048576, 0), MATCH(CM$4, 'Instrument Performance'!$B$7:$XFD$7, 0))</f>
        <v>3.7330519999999999E-2</v>
      </c>
      <c r="CN124" s="435" cm="1">
        <f t="array" ref="CN124">INDEX('Instrument Performance'!$B$7:$XFD$1048576,-1+MATCH($BF124, 'Instrument Performance'!$A$6:$A$1048576, 0), MATCH(CN$4, 'Instrument Performance'!$B$7:$XFD$7, 0))</f>
        <v>6.1531077356238154E-2</v>
      </c>
      <c r="CO124" s="435" cm="1">
        <f t="array" ref="CO124">INDEX('Instrument Performance'!$B$7:$XFD$1048576,-1+MATCH($BF124, 'Instrument Performance'!$A$6:$A$1048576, 0), MATCH(CO$4, 'Instrument Performance'!$B$7:$XFD$7, 0))</f>
        <v>5.722671E-2</v>
      </c>
      <c r="CP124" s="435" cm="1">
        <f t="array" ref="CP124">INDEX('Instrument Performance'!$B$7:$XFD$1048576,-1+MATCH($BF124, 'Instrument Performance'!$A$6:$A$1048576, 0), MATCH(CP$4, 'Instrument Performance'!$B$7:$XFD$7, 0))</f>
        <v>4.1693389999999997E-2</v>
      </c>
      <c r="CQ124" s="435" cm="1">
        <f t="array" ref="CQ124">INDEX('Instrument Performance'!$B$7:$XFD$1048576,-1+MATCH($BF124, 'Instrument Performance'!$A$6:$A$1048576, 0), MATCH(CQ$4, 'Instrument Performance'!$B$7:$XFD$7, 0))</f>
        <v>4.0371506366261292E-3</v>
      </c>
      <c r="CR124" s="435" cm="1">
        <f t="array" ref="CR124">INDEX('Instrument Performance'!$B$7:$XFD$1048576,-1+MATCH($BF124, 'Instrument Performance'!$A$6:$A$1048576, 0), MATCH(CR$4, 'Instrument Performance'!$B$7:$XFD$7, 0))</f>
        <v>8.1402699999999998E-3</v>
      </c>
      <c r="CS124" s="435" cm="1">
        <f t="array" ref="CS124">INDEX('Instrument Performance'!$B$7:$XFD$1048576,-1+MATCH($BF124, 'Instrument Performance'!$A$6:$A$1048576, 0), MATCH(CS$4, 'Instrument Performance'!$B$7:$XFD$7, 0))</f>
        <v>1.8552790042561274E-2</v>
      </c>
      <c r="CT124" s="435" cm="1">
        <f t="array" ref="CT124">INDEX('Instrument Performance'!$B$7:$XFD$1048576,-1+MATCH($BF124, 'Instrument Performance'!$A$6:$A$1048576, 0), MATCH(CT$4, 'Instrument Performance'!$B$7:$XFD$7, 0))</f>
        <v>1.3953245795225677E-2</v>
      </c>
      <c r="CU124" s="435" cm="1">
        <f t="array" ref="CU124">INDEX('Instrument Performance'!$B$7:$XFD$1048576,-1+MATCH($BF124, 'Instrument Performance'!$A$6:$A$1048576, 0), MATCH(CU$4, 'Instrument Performance'!$B$7:$XFD$7, 0))</f>
        <v>-5.0894285298819231E-4</v>
      </c>
      <c r="CV124" s="435" t="str" cm="1">
        <f t="array" ref="CV124">INDEX('Instrument Performance'!$B$7:$XFD$1048576,-1+MATCH($BF124, 'Instrument Performance'!$A$6:$A$1048576, 0), MATCH(CV$4, 'Instrument Performance'!$B$7:$XFD$7, 0))</f>
        <v/>
      </c>
      <c r="CW124" s="435" cm="1">
        <f t="array" ref="CW124">INDEX('Instrument Performance'!$B$7:$XFD$1048576,-1+MATCH($BF124, 'Instrument Performance'!$A$6:$A$1048576, 0), MATCH(CW$4, 'Instrument Performance'!$B$7:$XFD$7, 0))</f>
        <v>-4.7402254164747859E-3</v>
      </c>
      <c r="CX124" s="435" cm="1">
        <f t="array" ref="CX124">INDEX('Instrument Performance'!$B$7:$XFD$1048576,-1+MATCH($BF124, 'Instrument Performance'!$A$6:$A$1048576, 0), MATCH(CX$4, 'Instrument Performance'!$B$7:$XFD$7, 0))</f>
        <v>1.2470779252535813E-2</v>
      </c>
      <c r="CY124" s="435" cm="1">
        <f t="array" ref="CY124">INDEX('Instrument Performance'!$B$7:$XFD$1048576,-1+MATCH($BF124, 'Instrument Performance'!$A$6:$A$1048576, 0), MATCH(CY$4, 'Instrument Performance'!$B$7:$XFD$7, 0))</f>
        <v>1.7094017094017033E-2</v>
      </c>
      <c r="CZ124" s="435" cm="1">
        <f t="array" ref="CZ124">INDEX('Instrument Performance'!$B$7:$XFD$1048576,-1+MATCH($BF124, 'Instrument Performance'!$A$6:$A$1048576, 0), MATCH(CZ$4, 'Instrument Performance'!$B$7:$XFD$7, 0))</f>
        <v>3.8400274303174387E-2</v>
      </c>
      <c r="DA124" s="435" cm="1">
        <f t="array" ref="DA124">INDEX('Instrument Performance'!$B$7:$XFD$1048576,-1+MATCH($BF124, 'Instrument Performance'!$A$6:$A$1048576, 0), MATCH(DA$4, 'Instrument Performance'!$B$7:$XFD$7, 0))</f>
        <v>4.7000000000000002E-3</v>
      </c>
      <c r="DB124" s="435" t="str" cm="1">
        <f t="array" ref="DB124">INDEX('Instrument Performance'!$B$7:$XFD$1048576,-1+MATCH($BF124, 'Instrument Performance'!$A$6:$A$1048576, 0), MATCH(DB$4, 'Instrument Performance'!$B$7:$XFD$7, 0))</f>
        <v/>
      </c>
      <c r="DC124" s="435" t="str" cm="1">
        <f t="array" ref="DC124">INDEX('Instrument Performance'!$B$7:$XFD$1048576,-1+MATCH($BF124, 'Instrument Performance'!$A$6:$A$1048576, 0), MATCH(DC$4, 'Instrument Performance'!$B$7:$XFD$7, 0))</f>
        <v/>
      </c>
      <c r="DD124" s="435" t="str" cm="1">
        <f t="array" ref="DD124">INDEX('Instrument Performance'!$B$7:$XFD$1048576,-1+MATCH($BF124, 'Instrument Performance'!$A$6:$A$1048576, 0), MATCH(DD$4, 'Instrument Performance'!$B$7:$XFD$7, 0))</f>
        <v/>
      </c>
      <c r="DE124" s="435" t="str" cm="1">
        <f t="array" ref="DE124">INDEX('Instrument Performance'!$B$7:$XFD$1048576,-1+MATCH($BF124, 'Instrument Performance'!$A$6:$A$1048576, 0), MATCH(DE$4, 'Instrument Performance'!$B$7:$XFD$7, 0))</f>
        <v/>
      </c>
      <c r="DF124" s="435" cm="1">
        <f t="array" ref="DF124">INDEX('Instrument Performance'!$B$7:$XFD$1048576,-1+MATCH($BF124, 'Instrument Performance'!$A$6:$A$1048576, 0), MATCH(DF$4, 'Instrument Performance'!$B$7:$XFD$7, 0))</f>
        <v>5.4317608178131381E-2</v>
      </c>
      <c r="DG124" s="435" cm="1">
        <f t="array" ref="DG124">INDEX('Instrument Performance'!$B$7:$XFD$1048576,-1+MATCH($BF124, 'Instrument Performance'!$A$6:$A$1048576, 0), MATCH(DG$4, 'Instrument Performance'!$B$7:$XFD$7, 0))</f>
        <v>3.7838948331836431E-2</v>
      </c>
      <c r="DH124" s="437"/>
      <c r="DI124" s="440">
        <f t="shared" si="18"/>
        <v>41973</v>
      </c>
      <c r="DJ124" s="435">
        <f t="shared" si="20"/>
        <v>1.9949694402420944E-2</v>
      </c>
      <c r="DK124" s="443">
        <f t="shared" si="21"/>
        <v>-5.4794520547945207E-5</v>
      </c>
      <c r="DL124" s="438">
        <f t="shared" si="19"/>
        <v>1.8274396203471044E-2</v>
      </c>
      <c r="DM124" s="438">
        <v>1.8304337460913759E-2</v>
      </c>
      <c r="DN124" s="444">
        <f t="shared" si="22"/>
        <v>1.6752981989499004E-3</v>
      </c>
      <c r="DP124" s="438">
        <f t="shared" si="23"/>
        <v>-2.9941257442715058E-5</v>
      </c>
    </row>
    <row r="125" spans="1:120">
      <c r="A125" s="436">
        <v>42004</v>
      </c>
      <c r="B125" s="435">
        <f>_xlfn.XLOOKUP(B$4,[3]taa_weights!$B$1:$BB$1,[3]taa_weights!$B123:$BB123,"CHECK",FALSE)</f>
        <v>0</v>
      </c>
      <c r="C125" s="435">
        <f>_xlfn.XLOOKUP(C$4,[3]taa_weights!$B$1:$BB$1,[3]taa_weights!$B123:$BB123,"CHECK",FALSE)</f>
        <v>4.000000000032454E-2</v>
      </c>
      <c r="D125" s="435">
        <f>_xlfn.XLOOKUP(D$4,[3]taa_weights!$B$1:$BB$1,[3]taa_weights!$B123:$BB123,"CHECK",FALSE)</f>
        <v>0</v>
      </c>
      <c r="E125" s="435">
        <f>_xlfn.XLOOKUP(E$4,[3]taa_weights!$B$1:$BB$1,[3]taa_weights!$B123:$BB123,"CHECK",FALSE)</f>
        <v>0</v>
      </c>
      <c r="F125" s="435">
        <f>_xlfn.XLOOKUP(F$4,[3]taa_weights!$B$1:$BB$1,[3]taa_weights!$B123:$BB123,"CHECK",FALSE)</f>
        <v>5.0000000000045813E-2</v>
      </c>
      <c r="G125" s="435">
        <f>_xlfn.XLOOKUP(G$4,[3]taa_weights!$B$1:$BB$1,[3]taa_weights!$B123:$BB123,"CHECK",FALSE)</f>
        <v>0</v>
      </c>
      <c r="H125" s="435">
        <f>_xlfn.XLOOKUP(H$4,[3]taa_weights!$B$1:$BB$1,[3]taa_weights!$B123:$BB123,"CHECK",FALSE)</f>
        <v>0</v>
      </c>
      <c r="I125" s="435">
        <f>_xlfn.XLOOKUP(I$4,[3]taa_weights!$B$1:$BB$1,[3]taa_weights!$B123:$BB123,"CHECK",FALSE)</f>
        <v>5.0000000000022568E-2</v>
      </c>
      <c r="J125" s="435">
        <f>_xlfn.XLOOKUP(J$4,[3]taa_weights!$B$1:$BB$1,[3]taa_weights!$B123:$BB123,"CHECK",FALSE)</f>
        <v>0</v>
      </c>
      <c r="K125" s="435">
        <f>_xlfn.XLOOKUP(K$4,[3]taa_weights!$B$1:$BB$1,[3]taa_weights!$B123:$BB123,"CHECK",FALSE)</f>
        <v>0</v>
      </c>
      <c r="L125" s="435">
        <f>_xlfn.XLOOKUP(L$4,[3]taa_weights!$B$1:$BB$1,[3]taa_weights!$B123:$BB123,"CHECK",FALSE)</f>
        <v>0</v>
      </c>
      <c r="M125" s="435">
        <f>_xlfn.XLOOKUP(M$4,[3]taa_weights!$B$1:$BB$1,[3]taa_weights!$B123:$BB123,"CHECK",FALSE)</f>
        <v>0</v>
      </c>
      <c r="N125" s="435">
        <f>_xlfn.XLOOKUP(N$4,[3]taa_weights!$B$1:$BB$1,[3]taa_weights!$B123:$BB123,"CHECK",FALSE)</f>
        <v>0</v>
      </c>
      <c r="O125" s="435">
        <f>_xlfn.XLOOKUP(O$4,[3]taa_weights!$B$1:$BB$1,[3]taa_weights!$B123:$BB123,"CHECK",FALSE)</f>
        <v>0</v>
      </c>
      <c r="P125" s="435">
        <f>_xlfn.XLOOKUP(P$4,[3]taa_weights!$B$1:$BB$1,[3]taa_weights!$B123:$BB123,"CHECK",FALSE)</f>
        <v>0</v>
      </c>
      <c r="Q125" s="435">
        <f>_xlfn.XLOOKUP(Q$4,[3]taa_weights!$B$1:$BB$1,[3]taa_weights!$B123:$BB123,"CHECK",FALSE)</f>
        <v>4.9999999999975391E-2</v>
      </c>
      <c r="R125" s="435">
        <f>_xlfn.XLOOKUP(R$4,[3]taa_weights!$B$1:$BB$1,[3]taa_weights!$B123:$BB123,"CHECK",FALSE)</f>
        <v>4.8982033030075267E-15</v>
      </c>
      <c r="S125" s="435">
        <f>_xlfn.XLOOKUP(S$4,[3]taa_weights!$B$1:$BB$1,[3]taa_weights!$B123:$BB123,"CHECK",FALSE)</f>
        <v>0</v>
      </c>
      <c r="T125" s="435">
        <f>_xlfn.XLOOKUP(T$4,[3]taa_weights!$B$1:$BB$1,[3]taa_weights!$B123:$BB123,"CHECK",FALSE)</f>
        <v>0</v>
      </c>
      <c r="U125" s="435">
        <f>_xlfn.XLOOKUP(U$4,[3]taa_weights!$B$1:$BB$1,[3]taa_weights!$B123:$BB123,"CHECK",FALSE)</f>
        <v>0</v>
      </c>
      <c r="V125" s="435">
        <f>_xlfn.XLOOKUP(V$4,[3]taa_weights!$B$1:$BB$1,[3]taa_weights!$B123:$BB123,"CHECK",FALSE)</f>
        <v>0</v>
      </c>
      <c r="W125" s="435">
        <f>_xlfn.XLOOKUP(W$4,[3]taa_weights!$B$1:$BB$1,[3]taa_weights!$B123:$BB123,"CHECK",FALSE)</f>
        <v>3.9999999995088527E-2</v>
      </c>
      <c r="X125" s="435">
        <f>_xlfn.XLOOKUP(X$4,[3]taa_weights!$B$1:$BB$1,[3]taa_weights!$B123:$BB123,"CHECK",FALSE)</f>
        <v>0</v>
      </c>
      <c r="Y125" s="435">
        <f>_xlfn.XLOOKUP(Y$4,[3]taa_weights!$B$1:$BB$1,[3]taa_weights!$B123:$BB123,"CHECK",FALSE)</f>
        <v>0</v>
      </c>
      <c r="Z125" s="435">
        <f>_xlfn.XLOOKUP(Z$4,[3]taa_weights!$B$1:$BB$1,[3]taa_weights!$B123:$BB123,"CHECK",FALSE)</f>
        <v>0</v>
      </c>
      <c r="AA125" s="435">
        <f>_xlfn.XLOOKUP(AA$4,[3]taa_weights!$B$1:$BB$1,[3]taa_weights!$B123:$BB123,"CHECK",FALSE)</f>
        <v>0</v>
      </c>
      <c r="AB125" s="435">
        <f>_xlfn.XLOOKUP(AB$4,[3]taa_weights!$B$1:$BB$1,[3]taa_weights!$B123:$BB123,"CHECK",FALSE)</f>
        <v>0</v>
      </c>
      <c r="AC125" s="435">
        <f>_xlfn.XLOOKUP(AC$4,[3]taa_weights!$B$1:$BB$1,[3]taa_weights!$B123:$BB123,"CHECK",FALSE)</f>
        <v>0</v>
      </c>
      <c r="AD125" s="435">
        <f>_xlfn.XLOOKUP(AD$4,[3]taa_weights!$B$1:$BB$1,[3]taa_weights!$B123:$BB123,"CHECK",FALSE)</f>
        <v>5.0000000000040262E-2</v>
      </c>
      <c r="AE125" s="435">
        <f>_xlfn.XLOOKUP(AE$4,[3]taa_weights!$B$1:$BB$1,[3]taa_weights!$B123:$BB123,"CHECK",FALSE)</f>
        <v>0</v>
      </c>
      <c r="AF125" s="435">
        <f>_xlfn.XLOOKUP(AF$4,[3]taa_weights!$B$1:$BB$1,[3]taa_weights!$B123:$BB123,"CHECK",FALSE)</f>
        <v>0</v>
      </c>
      <c r="AG125" s="435">
        <f>_xlfn.XLOOKUP(AG$4,[3]taa_weights!$B$1:$BB$1,[3]taa_weights!$B123:$BB123,"CHECK",FALSE)</f>
        <v>2.4892371880371601E-15</v>
      </c>
      <c r="AH125" s="435">
        <f>_xlfn.XLOOKUP(AH$4,[3]taa_weights!$B$1:$BB$1,[3]taa_weights!$B123:$BB123,"CHECK",FALSE)</f>
        <v>5.0000000000070211E-2</v>
      </c>
      <c r="AI125" s="435">
        <f>_xlfn.XLOOKUP(AI$4,[3]taa_weights!$B$1:$BB$1,[3]taa_weights!$B123:$BB123,"CHECK",FALSE)</f>
        <v>5.0000000000046098E-2</v>
      </c>
      <c r="AJ125" s="435">
        <f>_xlfn.XLOOKUP(AJ$4,[3]taa_weights!$B$1:$BB$1,[3]taa_weights!$B123:$BB123,"CHECK",FALSE)</f>
        <v>5.0000000000065173E-2</v>
      </c>
      <c r="AK125" s="435">
        <f>_xlfn.XLOOKUP(AK$4,[3]taa_weights!$B$1:$BB$1,[3]taa_weights!$B123:$BB123,"CHECK",FALSE)</f>
        <v>5.000000000005677E-2</v>
      </c>
      <c r="AL125" s="435">
        <f>_xlfn.XLOOKUP(AL$4,[3]taa_weights!$B$1:$BB$1,[3]taa_weights!$B123:$BB123,"CHECK",FALSE)</f>
        <v>0</v>
      </c>
      <c r="AM125" s="435">
        <f>_xlfn.XLOOKUP(AM$4,[3]taa_weights!$B$1:$BB$1,[3]taa_weights!$B123:$BB123,"CHECK",FALSE)</f>
        <v>0</v>
      </c>
      <c r="AN125" s="435">
        <f>_xlfn.XLOOKUP(AN$4,[3]taa_weights!$B$1:$BB$1,[3]taa_weights!$B123:$BB123,"CHECK",FALSE)</f>
        <v>5.0000000000054307E-2</v>
      </c>
      <c r="AO125" s="435">
        <f>_xlfn.XLOOKUP(AO$4,[3]taa_weights!$B$1:$BB$1,[3]taa_weights!$B123:$BB123,"CHECK",FALSE)</f>
        <v>4.6153846153585198E-2</v>
      </c>
      <c r="AP125" s="435">
        <f>_xlfn.XLOOKUP(AP$4,[3]taa_weights!$B$1:$BB$1,[3]taa_weights!$B123:$BB123,"CHECK",FALSE)</f>
        <v>7.5384615384667356E-2</v>
      </c>
      <c r="AQ125" s="435">
        <f>_xlfn.XLOOKUP(AQ$4,[3]taa_weights!$B$1:$BB$1,[3]taa_weights!$B123:$BB123,"CHECK",FALSE)</f>
        <v>0.10000000000005831</v>
      </c>
      <c r="AR125" s="435">
        <f>_xlfn.XLOOKUP(AR$4,[3]taa_weights!$B$1:$BB$1,[3]taa_weights!$B123:$BB123,"CHECK",FALSE)</f>
        <v>0</v>
      </c>
      <c r="AS125" s="435">
        <f>_xlfn.XLOOKUP(AS$4,[3]taa_weights!$B$1:$BB$1,[3]taa_weights!$B123:$BB123,"CHECK",FALSE)</f>
        <v>0</v>
      </c>
      <c r="AT125" s="435">
        <f>_xlfn.XLOOKUP(AT$4,[3]taa_weights!$B$1:$BB$1,[3]taa_weights!$B123:$BB123,"CHECK",FALSE)</f>
        <v>9.7779250021501814E-11</v>
      </c>
      <c r="AU125" s="435">
        <f>_xlfn.XLOOKUP(AU$4,[3]taa_weights!$B$1:$BB$1,[3]taa_weights!$B123:$BB123,"CHECK",FALSE)</f>
        <v>5.0000000000065749E-2</v>
      </c>
      <c r="AV125" s="435">
        <f>_xlfn.XLOOKUP(AV$4,[3]taa_weights!$B$1:$BB$1,[3]taa_weights!$B123:$BB123,"CHECK",FALSE)</f>
        <v>1.9846153755121661E-2</v>
      </c>
      <c r="AW125" s="435">
        <f>_xlfn.XLOOKUP(AW$4,[3]taa_weights!$B$1:$BB$1,[3]taa_weights!$B123:$BB123,"CHECK",FALSE)</f>
        <v>1.2747541715697039E-2</v>
      </c>
      <c r="AX125" s="435">
        <f>_xlfn.XLOOKUP(AX$4,[3]taa_weights!$B$1:$BB$1,[3]taa_weights!$B123:$BB123,"CHECK",FALSE)</f>
        <v>0.100000000000056</v>
      </c>
      <c r="AY125" s="435">
        <f>_xlfn.XLOOKUP(AY$4,[3]taa_weights!$B$1:$BB$1,[3]taa_weights!$B123:$BB123,"CHECK",FALSE)</f>
        <v>4.5867842899756921E-2</v>
      </c>
      <c r="AZ125" s="435">
        <f>_xlfn.XLOOKUP(AZ$4,[3]taa_weights!$B$1:$BB$1,[3]taa_weights!$B123:$BB123,"CHECK",FALSE)</f>
        <v>6.5793692599759935E-14</v>
      </c>
      <c r="BA125" s="435">
        <f>_xlfn.XLOOKUP(BA$4,[3]taa_weights!$B$1:$BB$1,[3]taa_weights!$B123:$BB123,"CHECK",FALSE)</f>
        <v>2.0000000000063509E-2</v>
      </c>
      <c r="BB125" s="435">
        <f>_xlfn.XLOOKUP(BB$4,[3]taa_weights!$B$1:$BB$1,[3]taa_weights!$B123:$BB123,"CHECK",FALSE)</f>
        <v>2.228358417181052E-13</v>
      </c>
      <c r="BC125" s="426"/>
      <c r="BD125" s="438">
        <f t="shared" si="16"/>
        <v>1.0000000000029368</v>
      </c>
      <c r="BE125" s="439"/>
      <c r="BF125" s="440">
        <f t="shared" si="17"/>
        <v>42004</v>
      </c>
      <c r="BG125" s="435" cm="1">
        <f t="array" ref="BG125">INDEX('Instrument Performance'!$B$7:$XFD$1048576,-1+MATCH($BF125, 'Instrument Performance'!$A$6:$A$1048576, 0), MATCH(BG$4, 'Instrument Performance'!$B$7:$XFD$7, 0))</f>
        <v>-2.4849399999999997E-3</v>
      </c>
      <c r="BH125" s="435" cm="1">
        <f t="array" ref="BH125">INDEX('Instrument Performance'!$B$7:$XFD$1048576,-1+MATCH($BF125, 'Instrument Performance'!$A$6:$A$1048576, 0), MATCH(BH$4, 'Instrument Performance'!$B$7:$XFD$7, 0))</f>
        <v>2.0134060000000001E-3</v>
      </c>
      <c r="BI125" s="435" cm="1">
        <f t="array" ref="BI125">INDEX('Instrument Performance'!$B$7:$XFD$1048576,-1+MATCH($BF125, 'Instrument Performance'!$A$6:$A$1048576, 0), MATCH(BI$4, 'Instrument Performance'!$B$7:$XFD$7, 0))</f>
        <v>-1.1076559999999999E-2</v>
      </c>
      <c r="BJ125" s="435" cm="1">
        <f t="array" ref="BJ125">INDEX('Instrument Performance'!$B$7:$XFD$1048576,-1+MATCH($BF125, 'Instrument Performance'!$A$6:$A$1048576, 0), MATCH(BJ$4, 'Instrument Performance'!$B$7:$XFD$7, 0))</f>
        <v>-1.0510489999999999E-2</v>
      </c>
      <c r="BK125" s="435" cm="1">
        <f t="array" ref="BK125">INDEX('Instrument Performance'!$B$7:$XFD$1048576,-1+MATCH($BF125, 'Instrument Performance'!$A$6:$A$1048576, 0), MATCH(BK$4, 'Instrument Performance'!$B$7:$XFD$7, 0))</f>
        <v>1.5461846368245435E-3</v>
      </c>
      <c r="BL125" s="435" cm="1">
        <f t="array" ref="BL125">INDEX('Instrument Performance'!$B$7:$XFD$1048576,-1+MATCH($BF125, 'Instrument Performance'!$A$6:$A$1048576, 0), MATCH(BL$4, 'Instrument Performance'!$B$7:$XFD$7, 0))</f>
        <v>-1.1964110000000001E-3</v>
      </c>
      <c r="BM125" s="435" cm="1">
        <f t="array" ref="BM125">INDEX('Instrument Performance'!$B$7:$XFD$1048576,-1+MATCH($BF125, 'Instrument Performance'!$A$6:$A$1048576, 0), MATCH(BM$4, 'Instrument Performance'!$B$7:$XFD$7, 0))</f>
        <v>2.9239739999999998E-3</v>
      </c>
      <c r="BN125" s="435" cm="1">
        <f t="array" ref="BN125">INDEX('Instrument Performance'!$B$7:$XFD$1048576,-1+MATCH($BF125, 'Instrument Performance'!$A$6:$A$1048576, 0), MATCH(BN$4, 'Instrument Performance'!$B$7:$XFD$7, 0))</f>
        <v>2.1579875690693751E-3</v>
      </c>
      <c r="BO125" s="435" cm="1">
        <f t="array" ref="BO125">INDEX('Instrument Performance'!$B$7:$XFD$1048576,-1+MATCH($BF125, 'Instrument Performance'!$A$6:$A$1048576, 0), MATCH(BO$4, 'Instrument Performance'!$B$7:$XFD$7, 0))</f>
        <v>-6.650581E-3</v>
      </c>
      <c r="BP125" s="435" cm="1">
        <f t="array" ref="BP125">INDEX('Instrument Performance'!$B$7:$XFD$1048576,-1+MATCH($BF125, 'Instrument Performance'!$A$6:$A$1048576, 0), MATCH(BP$4, 'Instrument Performance'!$B$7:$XFD$7, 0))</f>
        <v>-1.1133320065644936E-3</v>
      </c>
      <c r="BQ125" s="435" cm="1">
        <f t="array" ref="BQ125">INDEX('Instrument Performance'!$B$7:$XFD$1048576,-1+MATCH($BF125, 'Instrument Performance'!$A$6:$A$1048576, 0), MATCH(BQ$4, 'Instrument Performance'!$B$7:$XFD$7, 0))</f>
        <v>-2.9380341880341776E-3</v>
      </c>
      <c r="BR125" s="435" cm="1">
        <f t="array" ref="BR125">INDEX('Instrument Performance'!$B$7:$XFD$1048576,-1+MATCH($BF125, 'Instrument Performance'!$A$6:$A$1048576, 0), MATCH(BR$4, 'Instrument Performance'!$B$7:$XFD$7, 0))</f>
        <v>-6.4884629999999999E-3</v>
      </c>
      <c r="BS125" s="435" cm="1">
        <f t="array" ref="BS125">INDEX('Instrument Performance'!$B$7:$XFD$1048576,-1+MATCH($BF125, 'Instrument Performance'!$A$6:$A$1048576, 0), MATCH(BS$4, 'Instrument Performance'!$B$7:$XFD$7, 0))</f>
        <v>-1.3201124963792322E-2</v>
      </c>
      <c r="BT125" s="435" cm="1">
        <f t="array" ref="BT125">INDEX('Instrument Performance'!$B$7:$XFD$1048576,-1+MATCH($BF125, 'Instrument Performance'!$A$6:$A$1048576, 0), MATCH(BT$4, 'Instrument Performance'!$B$7:$XFD$7, 0))</f>
        <v>-1.1654400000000001E-2</v>
      </c>
      <c r="BU125" s="435" cm="1">
        <f t="array" ref="BU125">INDEX('Instrument Performance'!$B$7:$XFD$1048576,-1+MATCH($BF125, 'Instrument Performance'!$A$6:$A$1048576, 0), MATCH(BU$4, 'Instrument Performance'!$B$7:$XFD$7, 0))</f>
        <v>-2.5169321179938753E-2</v>
      </c>
      <c r="BV125" s="435" cm="1">
        <f t="array" ref="BV125">INDEX('Instrument Performance'!$B$7:$XFD$1048576,-1+MATCH($BF125, 'Instrument Performance'!$A$6:$A$1048576, 0), MATCH(BV$4, 'Instrument Performance'!$B$7:$XFD$7, 0))</f>
        <v>-1.0736665188304517E-3</v>
      </c>
      <c r="BW125" s="435" cm="1">
        <f t="array" ref="BW125">INDEX('Instrument Performance'!$B$7:$XFD$1048576,-1+MATCH($BF125, 'Instrument Performance'!$A$6:$A$1048576, 0), MATCH(BW$4, 'Instrument Performance'!$B$7:$XFD$7, 0))</f>
        <v>-1.6662E-2</v>
      </c>
      <c r="BX125" s="435" cm="1">
        <f t="array" ref="BX125">INDEX('Instrument Performance'!$B$7:$XFD$1048576,-1+MATCH($BF125, 'Instrument Performance'!$A$6:$A$1048576, 0), MATCH(BX$4, 'Instrument Performance'!$B$7:$XFD$7, 0))</f>
        <v>-1.9300394506554741E-2</v>
      </c>
      <c r="BY125" s="435" cm="1">
        <f t="array" ref="BY125">INDEX('Instrument Performance'!$B$7:$XFD$1048576,-1+MATCH($BF125, 'Instrument Performance'!$A$6:$A$1048576, 0), MATCH(BY$4, 'Instrument Performance'!$B$7:$XFD$7, 0))</f>
        <v>-2.1798975043439524E-2</v>
      </c>
      <c r="BZ125" s="435" cm="1">
        <f t="array" ref="BZ125">INDEX('Instrument Performance'!$B$7:$XFD$1048576,-1+MATCH($BF125, 'Instrument Performance'!$A$6:$A$1048576, 0), MATCH(BZ$4, 'Instrument Performance'!$B$7:$XFD$7, 0))</f>
        <v>-1.7061545900393771E-2</v>
      </c>
      <c r="CA125" s="435" cm="1">
        <f t="array" ref="CA125">INDEX('Instrument Performance'!$B$7:$XFD$1048576,-1+MATCH($BF125, 'Instrument Performance'!$A$6:$A$1048576, 0), MATCH(CA$4, 'Instrument Performance'!$B$7:$XFD$7, 0))</f>
        <v>-1.6E-2</v>
      </c>
      <c r="CB125" s="435" cm="1">
        <f t="array" ref="CB125">INDEX('Instrument Performance'!$B$7:$XFD$1048576,-1+MATCH($BF125, 'Instrument Performance'!$A$6:$A$1048576, 0), MATCH(CB$4, 'Instrument Performance'!$B$7:$XFD$7, 0))</f>
        <v>7.0629539999999998E-3</v>
      </c>
      <c r="CC125" s="435" cm="1">
        <f t="array" ref="CC125">INDEX('Instrument Performance'!$B$7:$XFD$1048576,-1+MATCH($BF125, 'Instrument Performance'!$A$6:$A$1048576, 0), MATCH(CC$4, 'Instrument Performance'!$B$7:$XFD$7, 0))</f>
        <v>-1.7459309754173251E-2</v>
      </c>
      <c r="CD125" s="435" cm="1">
        <f t="array" ref="CD125">INDEX('Instrument Performance'!$B$7:$XFD$1048576,-1+MATCH($BF125, 'Instrument Performance'!$A$6:$A$1048576, 0), MATCH(CD$4, 'Instrument Performance'!$B$7:$XFD$7, 0))</f>
        <v>2.0270610000000001E-4</v>
      </c>
      <c r="CE125" s="435" cm="1">
        <f t="array" ref="CE125">INDEX('Instrument Performance'!$B$7:$XFD$1048576,-1+MATCH($BF125, 'Instrument Performance'!$A$6:$A$1048576, 0), MATCH(CE$4, 'Instrument Performance'!$B$7:$XFD$7, 0))</f>
        <v>1.117318E-2</v>
      </c>
      <c r="CF125" s="435" cm="1">
        <f t="array" ref="CF125">INDEX('Instrument Performance'!$B$7:$XFD$1048576,-1+MATCH($BF125, 'Instrument Performance'!$A$6:$A$1048576, 0), MATCH(CF$4, 'Instrument Performance'!$B$7:$XFD$7, 0))</f>
        <v>2.891844E-2</v>
      </c>
      <c r="CG125" s="435" cm="1">
        <f t="array" ref="CG125">INDEX('Instrument Performance'!$B$7:$XFD$1048576,-1+MATCH($BF125, 'Instrument Performance'!$A$6:$A$1048576, 0), MATCH(CG$4, 'Instrument Performance'!$B$7:$XFD$7, 0))</f>
        <v>8.9703179999999997E-3</v>
      </c>
      <c r="CH125" s="435" cm="1">
        <f t="array" ref="CH125">INDEX('Instrument Performance'!$B$7:$XFD$1048576,-1+MATCH($BF125, 'Instrument Performance'!$A$6:$A$1048576, 0), MATCH(CH$4, 'Instrument Performance'!$B$7:$XFD$7, 0))</f>
        <v>2.7989069999999998E-3</v>
      </c>
      <c r="CI125" s="435" cm="1">
        <f t="array" ref="CI125">INDEX('Instrument Performance'!$B$7:$XFD$1048576,-1+MATCH($BF125, 'Instrument Performance'!$A$6:$A$1048576, 0), MATCH(CI$4, 'Instrument Performance'!$B$7:$XFD$7, 0))</f>
        <v>3.8204109999999999E-4</v>
      </c>
      <c r="CJ125" s="435" cm="1">
        <f t="array" ref="CJ125">INDEX('Instrument Performance'!$B$7:$XFD$1048576,-1+MATCH($BF125, 'Instrument Performance'!$A$6:$A$1048576, 0), MATCH(CJ$4, 'Instrument Performance'!$B$7:$XFD$7, 0))</f>
        <v>-2.9213550000000001E-2</v>
      </c>
      <c r="CK125" s="435" cm="1">
        <f t="array" ref="CK125">INDEX('Instrument Performance'!$B$7:$XFD$1048576,-1+MATCH($BF125, 'Instrument Performance'!$A$6:$A$1048576, 0), MATCH(CK$4, 'Instrument Performance'!$B$7:$XFD$7, 0))</f>
        <v>-8.0924859999999994E-3</v>
      </c>
      <c r="CL125" s="435" cm="1">
        <f t="array" ref="CL125">INDEX('Instrument Performance'!$B$7:$XFD$1048576,-1+MATCH($BF125, 'Instrument Performance'!$A$6:$A$1048576, 0), MATCH(CL$4, 'Instrument Performance'!$B$7:$XFD$7, 0))</f>
        <v>1.2999999999999999E-3</v>
      </c>
      <c r="CM125" s="435" cm="1">
        <f t="array" ref="CM125">INDEX('Instrument Performance'!$B$7:$XFD$1048576,-1+MATCH($BF125, 'Instrument Performance'!$A$6:$A$1048576, 0), MATCH(CM$4, 'Instrument Performance'!$B$7:$XFD$7, 0))</f>
        <v>2.8583510000000003E-3</v>
      </c>
      <c r="CN125" s="435" cm="1">
        <f t="array" ref="CN125">INDEX('Instrument Performance'!$B$7:$XFD$1048576,-1+MATCH($BF125, 'Instrument Performance'!$A$6:$A$1048576, 0), MATCH(CN$4, 'Instrument Performance'!$B$7:$XFD$7, 0))</f>
        <v>-3.5017914013186179E-3</v>
      </c>
      <c r="CO125" s="435" cm="1">
        <f t="array" ref="CO125">INDEX('Instrument Performance'!$B$7:$XFD$1048576,-1+MATCH($BF125, 'Instrument Performance'!$A$6:$A$1048576, 0), MATCH(CO$4, 'Instrument Performance'!$B$7:$XFD$7, 0))</f>
        <v>6.9396250000000007E-4</v>
      </c>
      <c r="CP125" s="435" cm="1">
        <f t="array" ref="CP125">INDEX('Instrument Performance'!$B$7:$XFD$1048576,-1+MATCH($BF125, 'Instrument Performance'!$A$6:$A$1048576, 0), MATCH(CP$4, 'Instrument Performance'!$B$7:$XFD$7, 0))</f>
        <v>-1.9088670000000002E-2</v>
      </c>
      <c r="CQ125" s="435" cm="1">
        <f t="array" ref="CQ125">INDEX('Instrument Performance'!$B$7:$XFD$1048576,-1+MATCH($BF125, 'Instrument Performance'!$A$6:$A$1048576, 0), MATCH(CQ$4, 'Instrument Performance'!$B$7:$XFD$7, 0))</f>
        <v>-2.5956745213504787E-2</v>
      </c>
      <c r="CR125" s="435" cm="1">
        <f t="array" ref="CR125">INDEX('Instrument Performance'!$B$7:$XFD$1048576,-1+MATCH($BF125, 'Instrument Performance'!$A$6:$A$1048576, 0), MATCH(CR$4, 'Instrument Performance'!$B$7:$XFD$7, 0))</f>
        <v>-2.4223620000000001E-2</v>
      </c>
      <c r="CS125" s="435" cm="1">
        <f t="array" ref="CS125">INDEX('Instrument Performance'!$B$7:$XFD$1048576,-1+MATCH($BF125, 'Instrument Performance'!$A$6:$A$1048576, 0), MATCH(CS$4, 'Instrument Performance'!$B$7:$XFD$7, 0))</f>
        <v>-5.1692892002672575E-2</v>
      </c>
      <c r="CT125" s="435" cm="1">
        <f t="array" ref="CT125">INDEX('Instrument Performance'!$B$7:$XFD$1048576,-1+MATCH($BF125, 'Instrument Performance'!$A$6:$A$1048576, 0), MATCH(CT$4, 'Instrument Performance'!$B$7:$XFD$7, 0))</f>
        <v>6.7011698169868279E-3</v>
      </c>
      <c r="CU125" s="435" cm="1">
        <f t="array" ref="CU125">INDEX('Instrument Performance'!$B$7:$XFD$1048576,-1+MATCH($BF125, 'Instrument Performance'!$A$6:$A$1048576, 0), MATCH(CU$4, 'Instrument Performance'!$B$7:$XFD$7, 0))</f>
        <v>1.0184040154217477E-3</v>
      </c>
      <c r="CV125" s="435" cm="1">
        <f t="array" ref="CV125">INDEX('Instrument Performance'!$B$7:$XFD$1048576,-1+MATCH($BF125, 'Instrument Performance'!$A$6:$A$1048576, 0), MATCH(CV$4, 'Instrument Performance'!$B$7:$XFD$7, 0))</f>
        <v>3.2183000000000003E-2</v>
      </c>
      <c r="CW125" s="435" cm="1">
        <f t="array" ref="CW125">INDEX('Instrument Performance'!$B$7:$XFD$1048576,-1+MATCH($BF125, 'Instrument Performance'!$A$6:$A$1048576, 0), MATCH(CW$4, 'Instrument Performance'!$B$7:$XFD$7, 0))</f>
        <v>1.4553958436841263E-2</v>
      </c>
      <c r="CX125" s="435" cm="1">
        <f t="array" ref="CX125">INDEX('Instrument Performance'!$B$7:$XFD$1048576,-1+MATCH($BF125, 'Instrument Performance'!$A$6:$A$1048576, 0), MATCH(CX$4, 'Instrument Performance'!$B$7:$XFD$7, 0))</f>
        <v>9.6508684815581613E-3</v>
      </c>
      <c r="CY125" s="435" cm="1">
        <f t="array" ref="CY125">INDEX('Instrument Performance'!$B$7:$XFD$1048576,-1+MATCH($BF125, 'Instrument Performance'!$A$6:$A$1048576, 0), MATCH(CY$4, 'Instrument Performance'!$B$7:$XFD$7, 0))</f>
        <v>6.1817830580508382E-3</v>
      </c>
      <c r="CZ125" s="435" cm="1">
        <f t="array" ref="CZ125">INDEX('Instrument Performance'!$B$7:$XFD$1048576,-1+MATCH($BF125, 'Instrument Performance'!$A$6:$A$1048576, 0), MATCH(CZ$4, 'Instrument Performance'!$B$7:$XFD$7, 0))</f>
        <v>3.7598824657940844E-2</v>
      </c>
      <c r="DA125" s="435" cm="1">
        <f t="array" ref="DA125">INDEX('Instrument Performance'!$B$7:$XFD$1048576,-1+MATCH($BF125, 'Instrument Performance'!$A$6:$A$1048576, 0), MATCH(DA$4, 'Instrument Performance'!$B$7:$XFD$7, 0))</f>
        <v>8.3999999999999995E-3</v>
      </c>
      <c r="DB125" s="435" cm="1">
        <f t="array" ref="DB125">INDEX('Instrument Performance'!$B$7:$XFD$1048576,-1+MATCH($BF125, 'Instrument Performance'!$A$6:$A$1048576, 0), MATCH(DB$4, 'Instrument Performance'!$B$7:$XFD$7, 0))</f>
        <v>1.5209E-2</v>
      </c>
      <c r="DC125" s="435" cm="1">
        <f t="array" ref="DC125">INDEX('Instrument Performance'!$B$7:$XFD$1048576,-1+MATCH($BF125, 'Instrument Performance'!$A$6:$A$1048576, 0), MATCH(DC$4, 'Instrument Performance'!$B$7:$XFD$7, 0))</f>
        <v>3.2183000000000003E-2</v>
      </c>
      <c r="DD125" s="435" cm="1">
        <f t="array" ref="DD125">INDEX('Instrument Performance'!$B$7:$XFD$1048576,-1+MATCH($BF125, 'Instrument Performance'!$A$6:$A$1048576, 0), MATCH(DD$4, 'Instrument Performance'!$B$7:$XFD$7, 0))</f>
        <v>1.5209E-2</v>
      </c>
      <c r="DE125" s="435" cm="1">
        <f t="array" ref="DE125">INDEX('Instrument Performance'!$B$7:$XFD$1048576,-1+MATCH($BF125, 'Instrument Performance'!$A$6:$A$1048576, 0), MATCH(DE$4, 'Instrument Performance'!$B$7:$XFD$7, 0))</f>
        <v>3.2183000000000003E-2</v>
      </c>
      <c r="DF125" s="435" cm="1">
        <f t="array" ref="DF125">INDEX('Instrument Performance'!$B$7:$XFD$1048576,-1+MATCH($BF125, 'Instrument Performance'!$A$6:$A$1048576, 0), MATCH(DF$4, 'Instrument Performance'!$B$7:$XFD$7, 0))</f>
        <v>2.3031405955407737E-2</v>
      </c>
      <c r="DG125" s="435" cm="1">
        <f t="array" ref="DG125">INDEX('Instrument Performance'!$B$7:$XFD$1048576,-1+MATCH($BF125, 'Instrument Performance'!$A$6:$A$1048576, 0), MATCH(DG$4, 'Instrument Performance'!$B$7:$XFD$7, 0))</f>
        <v>1.2164083705943129E-2</v>
      </c>
      <c r="DH125" s="437"/>
      <c r="DI125" s="440">
        <f t="shared" si="18"/>
        <v>42004</v>
      </c>
      <c r="DJ125" s="435">
        <f t="shared" si="20"/>
        <v>5.301078405249837E-3</v>
      </c>
      <c r="DK125" s="443">
        <f t="shared" si="21"/>
        <v>-5.4794520547945207E-5</v>
      </c>
      <c r="DL125" s="438">
        <f t="shared" si="19"/>
        <v>3.5948464889641318E-3</v>
      </c>
      <c r="DM125" s="438">
        <v>3.604055863058786E-3</v>
      </c>
      <c r="DN125" s="444">
        <f t="shared" si="22"/>
        <v>1.7062319162857052E-3</v>
      </c>
      <c r="DP125" s="438">
        <f t="shared" si="23"/>
        <v>-9.2093740946541658E-6</v>
      </c>
    </row>
    <row r="126" spans="1:120">
      <c r="A126" s="436">
        <v>42035</v>
      </c>
      <c r="B126" s="435">
        <f>_xlfn.XLOOKUP(B$4,[3]taa_weights!$B$1:$BB$1,[3]taa_weights!$B124:$BB124,"CHECK",FALSE)</f>
        <v>0</v>
      </c>
      <c r="C126" s="435">
        <f>_xlfn.XLOOKUP(C$4,[3]taa_weights!$B$1:$BB$1,[3]taa_weights!$B124:$BB124,"CHECK",FALSE)</f>
        <v>4.0000000000280457E-2</v>
      </c>
      <c r="D126" s="435">
        <f>_xlfn.XLOOKUP(D$4,[3]taa_weights!$B$1:$BB$1,[3]taa_weights!$B124:$BB124,"CHECK",FALSE)</f>
        <v>0</v>
      </c>
      <c r="E126" s="435">
        <f>_xlfn.XLOOKUP(E$4,[3]taa_weights!$B$1:$BB$1,[3]taa_weights!$B124:$BB124,"CHECK",FALSE)</f>
        <v>0</v>
      </c>
      <c r="F126" s="435">
        <f>_xlfn.XLOOKUP(F$4,[3]taa_weights!$B$1:$BB$1,[3]taa_weights!$B124:$BB124,"CHECK",FALSE)</f>
        <v>2.5000000000048671E-2</v>
      </c>
      <c r="G126" s="435">
        <f>_xlfn.XLOOKUP(G$4,[3]taa_weights!$B$1:$BB$1,[3]taa_weights!$B124:$BB124,"CHECK",FALSE)</f>
        <v>0</v>
      </c>
      <c r="H126" s="435">
        <f>_xlfn.XLOOKUP(H$4,[3]taa_weights!$B$1:$BB$1,[3]taa_weights!$B124:$BB124,"CHECK",FALSE)</f>
        <v>1.412366479485241E-14</v>
      </c>
      <c r="I126" s="435">
        <f>_xlfn.XLOOKUP(I$4,[3]taa_weights!$B$1:$BB$1,[3]taa_weights!$B124:$BB124,"CHECK",FALSE)</f>
        <v>5.0000000000021499E-2</v>
      </c>
      <c r="J126" s="435">
        <f>_xlfn.XLOOKUP(J$4,[3]taa_weights!$B$1:$BB$1,[3]taa_weights!$B124:$BB124,"CHECK",FALSE)</f>
        <v>1.6842185978483281E-14</v>
      </c>
      <c r="K126" s="435">
        <f>_xlfn.XLOOKUP(K$4,[3]taa_weights!$B$1:$BB$1,[3]taa_weights!$B124:$BB124,"CHECK",FALSE)</f>
        <v>1.507732521302278E-14</v>
      </c>
      <c r="L126" s="435">
        <f>_xlfn.XLOOKUP(L$4,[3]taa_weights!$B$1:$BB$1,[3]taa_weights!$B124:$BB124,"CHECK",FALSE)</f>
        <v>1.8215813507484901E-14</v>
      </c>
      <c r="M126" s="435">
        <f>_xlfn.XLOOKUP(M$4,[3]taa_weights!$B$1:$BB$1,[3]taa_weights!$B124:$BB124,"CHECK",FALSE)</f>
        <v>5.7721990920196717E-14</v>
      </c>
      <c r="N126" s="435">
        <f>_xlfn.XLOOKUP(N$4,[3]taa_weights!$B$1:$BB$1,[3]taa_weights!$B124:$BB124,"CHECK",FALSE)</f>
        <v>4.6040914803103134E-15</v>
      </c>
      <c r="O126" s="435">
        <f>_xlfn.XLOOKUP(O$4,[3]taa_weights!$B$1:$BB$1,[3]taa_weights!$B124:$BB124,"CHECK",FALSE)</f>
        <v>7.5738881134834094E-15</v>
      </c>
      <c r="P126" s="435">
        <f>_xlfn.XLOOKUP(P$4,[3]taa_weights!$B$1:$BB$1,[3]taa_weights!$B124:$BB124,"CHECK",FALSE)</f>
        <v>9.8381950347268342E-14</v>
      </c>
      <c r="Q126" s="435">
        <f>_xlfn.XLOOKUP(Q$4,[3]taa_weights!$B$1:$BB$1,[3]taa_weights!$B124:$BB124,"CHECK",FALSE)</f>
        <v>4.9999999999995111E-2</v>
      </c>
      <c r="R126" s="435">
        <f>_xlfn.XLOOKUP(R$4,[3]taa_weights!$B$1:$BB$1,[3]taa_weights!$B124:$BB124,"CHECK",FALSE)</f>
        <v>2.493503397723065E-14</v>
      </c>
      <c r="S126" s="435">
        <f>_xlfn.XLOOKUP(S$4,[3]taa_weights!$B$1:$BB$1,[3]taa_weights!$B124:$BB124,"CHECK",FALSE)</f>
        <v>8.4802999332309447E-14</v>
      </c>
      <c r="T126" s="435">
        <f>_xlfn.XLOOKUP(T$4,[3]taa_weights!$B$1:$BB$1,[3]taa_weights!$B124:$BB124,"CHECK",FALSE)</f>
        <v>5.6513049976835349E-14</v>
      </c>
      <c r="U126" s="435">
        <f>_xlfn.XLOOKUP(U$4,[3]taa_weights!$B$1:$BB$1,[3]taa_weights!$B124:$BB124,"CHECK",FALSE)</f>
        <v>2.9241310353865938E-14</v>
      </c>
      <c r="V126" s="435">
        <f>_xlfn.XLOOKUP(V$4,[3]taa_weights!$B$1:$BB$1,[3]taa_weights!$B124:$BB124,"CHECK",FALSE)</f>
        <v>1.7768698237578081E-14</v>
      </c>
      <c r="W126" s="435">
        <f>_xlfn.XLOOKUP(W$4,[3]taa_weights!$B$1:$BB$1,[3]taa_weights!$B124:$BB124,"CHECK",FALSE)</f>
        <v>4.5710412098129598E-14</v>
      </c>
      <c r="X126" s="435">
        <f>_xlfn.XLOOKUP(X$4,[3]taa_weights!$B$1:$BB$1,[3]taa_weights!$B124:$BB124,"CHECK",FALSE)</f>
        <v>3.953484531269373E-14</v>
      </c>
      <c r="Y126" s="435">
        <f>_xlfn.XLOOKUP(Y$4,[3]taa_weights!$B$1:$BB$1,[3]taa_weights!$B124:$BB124,"CHECK",FALSE)</f>
        <v>4.8416810756921483E-14</v>
      </c>
      <c r="Z126" s="435">
        <f>_xlfn.XLOOKUP(Z$4,[3]taa_weights!$B$1:$BB$1,[3]taa_weights!$B124:$BB124,"CHECK",FALSE)</f>
        <v>4.1425927102548063E-14</v>
      </c>
      <c r="AA126" s="435">
        <f>_xlfn.XLOOKUP(AA$4,[3]taa_weights!$B$1:$BB$1,[3]taa_weights!$B124:$BB124,"CHECK",FALSE)</f>
        <v>9.2790161229346747E-14</v>
      </c>
      <c r="AB126" s="435">
        <f>_xlfn.XLOOKUP(AB$4,[3]taa_weights!$B$1:$BB$1,[3]taa_weights!$B124:$BB124,"CHECK",FALSE)</f>
        <v>2.9577692288387691E-14</v>
      </c>
      <c r="AC126" s="435">
        <f>_xlfn.XLOOKUP(AC$4,[3]taa_weights!$B$1:$BB$1,[3]taa_weights!$B124:$BB124,"CHECK",FALSE)</f>
        <v>4.2570664168422052E-14</v>
      </c>
      <c r="AD126" s="435">
        <f>_xlfn.XLOOKUP(AD$4,[3]taa_weights!$B$1:$BB$1,[3]taa_weights!$B124:$BB124,"CHECK",FALSE)</f>
        <v>4.0000000002786869E-2</v>
      </c>
      <c r="AE126" s="435">
        <f>_xlfn.XLOOKUP(AE$4,[3]taa_weights!$B$1:$BB$1,[3]taa_weights!$B124:$BB124,"CHECK",FALSE)</f>
        <v>3.2167598804721188E-14</v>
      </c>
      <c r="AF126" s="435">
        <f>_xlfn.XLOOKUP(AF$4,[3]taa_weights!$B$1:$BB$1,[3]taa_weights!$B124:$BB124,"CHECK",FALSE)</f>
        <v>4.999999999993051E-2</v>
      </c>
      <c r="AG126" s="435">
        <f>_xlfn.XLOOKUP(AG$4,[3]taa_weights!$B$1:$BB$1,[3]taa_weights!$B124:$BB124,"CHECK",FALSE)</f>
        <v>4.999999999983086E-2</v>
      </c>
      <c r="AH126" s="435">
        <f>_xlfn.XLOOKUP(AH$4,[3]taa_weights!$B$1:$BB$1,[3]taa_weights!$B124:$BB124,"CHECK",FALSE)</f>
        <v>4.9999999999942861E-2</v>
      </c>
      <c r="AI126" s="435">
        <f>_xlfn.XLOOKUP(AI$4,[3]taa_weights!$B$1:$BB$1,[3]taa_weights!$B124:$BB124,"CHECK",FALSE)</f>
        <v>2.442726285586816E-12</v>
      </c>
      <c r="AJ126" s="435">
        <f>_xlfn.XLOOKUP(AJ$4,[3]taa_weights!$B$1:$BB$1,[3]taa_weights!$B124:$BB124,"CHECK",FALSE)</f>
        <v>4.9999999999941432E-2</v>
      </c>
      <c r="AK126" s="435">
        <f>_xlfn.XLOOKUP(AK$4,[3]taa_weights!$B$1:$BB$1,[3]taa_weights!$B124:$BB124,"CHECK",FALSE)</f>
        <v>4.9999999999980983E-2</v>
      </c>
      <c r="AL126" s="435">
        <f>_xlfn.XLOOKUP(AL$4,[3]taa_weights!$B$1:$BB$1,[3]taa_weights!$B124:$BB124,"CHECK",FALSE)</f>
        <v>6.3351204380141569E-14</v>
      </c>
      <c r="AM126" s="435">
        <f>_xlfn.XLOOKUP(AM$4,[3]taa_weights!$B$1:$BB$1,[3]taa_weights!$B124:$BB124,"CHECK",FALSE)</f>
        <v>1.4476706182284969E-14</v>
      </c>
      <c r="AN126" s="435">
        <f>_xlfn.XLOOKUP(AN$4,[3]taa_weights!$B$1:$BB$1,[3]taa_weights!$B124:$BB124,"CHECK",FALSE)</f>
        <v>4.9999999999886517E-2</v>
      </c>
      <c r="AO126" s="435">
        <f>_xlfn.XLOOKUP(AO$4,[3]taa_weights!$B$1:$BB$1,[3]taa_weights!$B124:$BB124,"CHECK",FALSE)</f>
        <v>4.615384615498988E-2</v>
      </c>
      <c r="AP126" s="435">
        <f>_xlfn.XLOOKUP(AP$4,[3]taa_weights!$B$1:$BB$1,[3]taa_weights!$B124:$BB124,"CHECK",FALSE)</f>
        <v>7.5384615384606946E-2</v>
      </c>
      <c r="AQ126" s="435">
        <f>_xlfn.XLOOKUP(AQ$4,[3]taa_weights!$B$1:$BB$1,[3]taa_weights!$B124:$BB124,"CHECK",FALSE)</f>
        <v>9.9999999999860784E-2</v>
      </c>
      <c r="AR126" s="435">
        <f>_xlfn.XLOOKUP(AR$4,[3]taa_weights!$B$1:$BB$1,[3]taa_weights!$B124:$BB124,"CHECK",FALSE)</f>
        <v>1.290565558143088E-14</v>
      </c>
      <c r="AS126" s="435">
        <f>_xlfn.XLOOKUP(AS$4,[3]taa_weights!$B$1:$BB$1,[3]taa_weights!$B124:$BB124,"CHECK",FALSE)</f>
        <v>3.517528248234612E-12</v>
      </c>
      <c r="AT126" s="435">
        <f>_xlfn.XLOOKUP(AT$4,[3]taa_weights!$B$1:$BB$1,[3]taa_weights!$B124:$BB124,"CHECK",FALSE)</f>
        <v>5.2413971927196902E-11</v>
      </c>
      <c r="AU126" s="435">
        <f>_xlfn.XLOOKUP(AU$4,[3]taa_weights!$B$1:$BB$1,[3]taa_weights!$B124:$BB124,"CHECK",FALSE)</f>
        <v>5.0000000006978122E-2</v>
      </c>
      <c r="AV126" s="435">
        <f>_xlfn.XLOOKUP(AV$4,[3]taa_weights!$B$1:$BB$1,[3]taa_weights!$B124:$BB124,"CHECK",FALSE)</f>
        <v>1.9846153762125809E-2</v>
      </c>
      <c r="AW126" s="435">
        <f>_xlfn.XLOOKUP(AW$4,[3]taa_weights!$B$1:$BB$1,[3]taa_weights!$B124:$BB124,"CHECK",FALSE)</f>
        <v>1.274754171562725E-2</v>
      </c>
      <c r="AX126" s="435">
        <f>_xlfn.XLOOKUP(AX$4,[3]taa_weights!$B$1:$BB$1,[3]taa_weights!$B124:$BB124,"CHECK",FALSE)</f>
        <v>9.9999999999836969E-2</v>
      </c>
      <c r="AY126" s="435">
        <f>_xlfn.XLOOKUP(AY$4,[3]taa_weights!$B$1:$BB$1,[3]taa_weights!$B124:$BB124,"CHECK",FALSE)</f>
        <v>4.5867842899685943E-2</v>
      </c>
      <c r="AZ126" s="435">
        <f>_xlfn.XLOOKUP(AZ$4,[3]taa_weights!$B$1:$BB$1,[3]taa_weights!$B124:$BB124,"CHECK",FALSE)</f>
        <v>0</v>
      </c>
      <c r="BA126" s="435">
        <f>_xlfn.XLOOKUP(BA$4,[3]taa_weights!$B$1:$BB$1,[3]taa_weights!$B124:$BB124,"CHECK",FALSE)</f>
        <v>2.0000000006928521E-2</v>
      </c>
      <c r="BB126" s="435">
        <f>_xlfn.XLOOKUP(BB$4,[3]taa_weights!$B$1:$BB$1,[3]taa_weights!$B124:$BB124,"CHECK",FALSE)</f>
        <v>2.5000000006826149E-2</v>
      </c>
      <c r="BC126" s="426"/>
      <c r="BD126" s="438">
        <f t="shared" si="16"/>
        <v>0.99999999999939493</v>
      </c>
      <c r="BE126" s="439"/>
      <c r="BF126" s="440">
        <f t="shared" si="17"/>
        <v>42035</v>
      </c>
      <c r="BG126" s="435" cm="1">
        <f t="array" ref="BG126">INDEX('Instrument Performance'!$B$7:$XFD$1048576,-1+MATCH($BF126, 'Instrument Performance'!$A$6:$A$1048576, 0), MATCH(BG$4, 'Instrument Performance'!$B$7:$XFD$7, 0))</f>
        <v>4.8312820000000001E-3</v>
      </c>
      <c r="BH126" s="435" cm="1">
        <f t="array" ref="BH126">INDEX('Instrument Performance'!$B$7:$XFD$1048576,-1+MATCH($BF126, 'Instrument Performance'!$A$6:$A$1048576, 0), MATCH(BH$4, 'Instrument Performance'!$B$7:$XFD$7, 0))</f>
        <v>4.044155E-2</v>
      </c>
      <c r="BI126" s="435" cm="1">
        <f t="array" ref="BI126">INDEX('Instrument Performance'!$B$7:$XFD$1048576,-1+MATCH($BF126, 'Instrument Performance'!$A$6:$A$1048576, 0), MATCH(BI$4, 'Instrument Performance'!$B$7:$XFD$7, 0))</f>
        <v>1.5218789999999999E-2</v>
      </c>
      <c r="BJ126" s="435" cm="1">
        <f t="array" ref="BJ126">INDEX('Instrument Performance'!$B$7:$XFD$1048576,-1+MATCH($BF126, 'Instrument Performance'!$A$6:$A$1048576, 0), MATCH(BJ$4, 'Instrument Performance'!$B$7:$XFD$7, 0))</f>
        <v>3.231854E-2</v>
      </c>
      <c r="BK126" s="435" cm="1">
        <f t="array" ref="BK126">INDEX('Instrument Performance'!$B$7:$XFD$1048576,-1+MATCH($BF126, 'Instrument Performance'!$A$6:$A$1048576, 0), MATCH(BK$4, 'Instrument Performance'!$B$7:$XFD$7, 0))</f>
        <v>8.4858087417540862E-3</v>
      </c>
      <c r="BL126" s="435" cm="1">
        <f t="array" ref="BL126">INDEX('Instrument Performance'!$B$7:$XFD$1048576,-1+MATCH($BF126, 'Instrument Performance'!$A$6:$A$1048576, 0), MATCH(BL$4, 'Instrument Performance'!$B$7:$XFD$7, 0))</f>
        <v>1.2976639999999999E-2</v>
      </c>
      <c r="BM126" s="435" cm="1">
        <f t="array" ref="BM126">INDEX('Instrument Performance'!$B$7:$XFD$1048576,-1+MATCH($BF126, 'Instrument Performance'!$A$6:$A$1048576, 0), MATCH(BM$4, 'Instrument Performance'!$B$7:$XFD$7, 0))</f>
        <v>2.1137019999999999E-2</v>
      </c>
      <c r="BN126" s="435" cm="1">
        <f t="array" ref="BN126">INDEX('Instrument Performance'!$B$7:$XFD$1048576,-1+MATCH($BF126, 'Instrument Performance'!$A$6:$A$1048576, 0), MATCH(BN$4, 'Instrument Performance'!$B$7:$XFD$7, 0))</f>
        <v>2.422209627516736E-2</v>
      </c>
      <c r="BO126" s="435" cm="1">
        <f t="array" ref="BO126">INDEX('Instrument Performance'!$B$7:$XFD$1048576,-1+MATCH($BF126, 'Instrument Performance'!$A$6:$A$1048576, 0), MATCH(BO$4, 'Instrument Performance'!$B$7:$XFD$7, 0))</f>
        <v>2.2519710000000002E-2</v>
      </c>
      <c r="BP126" s="435" cm="1">
        <f t="array" ref="BP126">INDEX('Instrument Performance'!$B$7:$XFD$1048576,-1+MATCH($BF126, 'Instrument Performance'!$A$6:$A$1048576, 0), MATCH(BP$4, 'Instrument Performance'!$B$7:$XFD$7, 0))</f>
        <v>4.667923689293918E-3</v>
      </c>
      <c r="BQ126" s="435" cm="1">
        <f t="array" ref="BQ126">INDEX('Instrument Performance'!$B$7:$XFD$1048576,-1+MATCH($BF126, 'Instrument Performance'!$A$6:$A$1048576, 0), MATCH(BQ$4, 'Instrument Performance'!$B$7:$XFD$7, 0))</f>
        <v>5.6255022769891028E-3</v>
      </c>
      <c r="BR126" s="435" cm="1">
        <f t="array" ref="BR126">INDEX('Instrument Performance'!$B$7:$XFD$1048576,-1+MATCH($BF126, 'Instrument Performance'!$A$6:$A$1048576, 0), MATCH(BR$4, 'Instrument Performance'!$B$7:$XFD$7, 0))</f>
        <v>1.0946050000000001E-2</v>
      </c>
      <c r="BS126" s="435" cm="1">
        <f t="array" ref="BS126">INDEX('Instrument Performance'!$B$7:$XFD$1048576,-1+MATCH($BF126, 'Instrument Performance'!$A$6:$A$1048576, 0), MATCH(BS$4, 'Instrument Performance'!$B$7:$XFD$7, 0))</f>
        <v>5.7333004536086248E-3</v>
      </c>
      <c r="BT126" s="435" cm="1">
        <f t="array" ref="BT126">INDEX('Instrument Performance'!$B$7:$XFD$1048576,-1+MATCH($BF126, 'Instrument Performance'!$A$6:$A$1048576, 0), MATCH(BT$4, 'Instrument Performance'!$B$7:$XFD$7, 0))</f>
        <v>3.0379689999999998E-4</v>
      </c>
      <c r="BU126" s="435" cm="1">
        <f t="array" ref="BU126">INDEX('Instrument Performance'!$B$7:$XFD$1048576,-1+MATCH($BF126, 'Instrument Performance'!$A$6:$A$1048576, 0), MATCH(BU$4, 'Instrument Performance'!$B$7:$XFD$7, 0))</f>
        <v>5.2326987493054311E-3</v>
      </c>
      <c r="BV126" s="435" cm="1">
        <f t="array" ref="BV126">INDEX('Instrument Performance'!$B$7:$XFD$1048576,-1+MATCH($BF126, 'Instrument Performance'!$A$6:$A$1048576, 0), MATCH(BV$4, 'Instrument Performance'!$B$7:$XFD$7, 0))</f>
        <v>2.0599271374718064E-2</v>
      </c>
      <c r="BW126" s="435" cm="1">
        <f t="array" ref="BW126">INDEX('Instrument Performance'!$B$7:$XFD$1048576,-1+MATCH($BF126, 'Instrument Performance'!$A$6:$A$1048576, 0), MATCH(BW$4, 'Instrument Performance'!$B$7:$XFD$7, 0))</f>
        <v>1.8881214671424704E-2</v>
      </c>
      <c r="BX126" s="435" cm="1">
        <f t="array" ref="BX126">INDEX('Instrument Performance'!$B$7:$XFD$1048576,-1+MATCH($BF126, 'Instrument Performance'!$A$6:$A$1048576, 0), MATCH(BX$4, 'Instrument Performance'!$B$7:$XFD$7, 0))</f>
        <v>-1.5631007871986125E-2</v>
      </c>
      <c r="BY126" s="435" cm="1">
        <f t="array" ref="BY126">INDEX('Instrument Performance'!$B$7:$XFD$1048576,-1+MATCH($BF126, 'Instrument Performance'!$A$6:$A$1048576, 0), MATCH(BY$4, 'Instrument Performance'!$B$7:$XFD$7, 0))</f>
        <v>-1.8173674526275187E-2</v>
      </c>
      <c r="BZ126" s="435" cm="1">
        <f t="array" ref="BZ126">INDEX('Instrument Performance'!$B$7:$XFD$1048576,-1+MATCH($BF126, 'Instrument Performance'!$A$6:$A$1048576, 0), MATCH(BZ$4, 'Instrument Performance'!$B$7:$XFD$7, 0))</f>
        <v>-2.1222768798313529E-2</v>
      </c>
      <c r="CA126" s="435" cm="1">
        <f t="array" ref="CA126">INDEX('Instrument Performance'!$B$7:$XFD$1048576,-1+MATCH($BF126, 'Instrument Performance'!$A$6:$A$1048576, 0), MATCH(CA$4, 'Instrument Performance'!$B$7:$XFD$7, 0))</f>
        <v>6.927E-3</v>
      </c>
      <c r="CB126" s="435" cm="1">
        <f t="array" ref="CB126">INDEX('Instrument Performance'!$B$7:$XFD$1048576,-1+MATCH($BF126, 'Instrument Performance'!$A$6:$A$1048576, 0), MATCH(CB$4, 'Instrument Performance'!$B$7:$XFD$7, 0))</f>
        <v>-3.70744E-2</v>
      </c>
      <c r="CC126" s="435" cm="1">
        <f t="array" ref="CC126">INDEX('Instrument Performance'!$B$7:$XFD$1048576,-1+MATCH($BF126, 'Instrument Performance'!$A$6:$A$1048576, 0), MATCH(CC$4, 'Instrument Performance'!$B$7:$XFD$7, 0))</f>
        <v>-1.3118766223796213E-2</v>
      </c>
      <c r="CD126" s="435" cm="1">
        <f t="array" ref="CD126">INDEX('Instrument Performance'!$B$7:$XFD$1048576,-1+MATCH($BF126, 'Instrument Performance'!$A$6:$A$1048576, 0), MATCH(CD$4, 'Instrument Performance'!$B$7:$XFD$7, 0))</f>
        <v>-4.9855600000000007E-2</v>
      </c>
      <c r="CE126" s="435" cm="1">
        <f t="array" ref="CE126">INDEX('Instrument Performance'!$B$7:$XFD$1048576,-1+MATCH($BF126, 'Instrument Performance'!$A$6:$A$1048576, 0), MATCH(CE$4, 'Instrument Performance'!$B$7:$XFD$7, 0))</f>
        <v>-4.6040520000000001E-2</v>
      </c>
      <c r="CF126" s="435" cm="1">
        <f t="array" ref="CF126">INDEX('Instrument Performance'!$B$7:$XFD$1048576,-1+MATCH($BF126, 'Instrument Performance'!$A$6:$A$1048576, 0), MATCH(CF$4, 'Instrument Performance'!$B$7:$XFD$7, 0))</f>
        <v>-3.2770439999999998E-2</v>
      </c>
      <c r="CG126" s="435" cm="1">
        <f t="array" ref="CG126">INDEX('Instrument Performance'!$B$7:$XFD$1048576,-1+MATCH($BF126, 'Instrument Performance'!$A$6:$A$1048576, 0), MATCH(CG$4, 'Instrument Performance'!$B$7:$XFD$7, 0))</f>
        <v>-4.0814219999999998E-2</v>
      </c>
      <c r="CH126" s="435" cm="1">
        <f t="array" ref="CH126">INDEX('Instrument Performance'!$B$7:$XFD$1048576,-1+MATCH($BF126, 'Instrument Performance'!$A$6:$A$1048576, 0), MATCH(CH$4, 'Instrument Performance'!$B$7:$XFD$7, 0))</f>
        <v>-2.920675E-2</v>
      </c>
      <c r="CI126" s="435" cm="1">
        <f t="array" ref="CI126">INDEX('Instrument Performance'!$B$7:$XFD$1048576,-1+MATCH($BF126, 'Instrument Performance'!$A$6:$A$1048576, 0), MATCH(CI$4, 'Instrument Performance'!$B$7:$XFD$7, 0))</f>
        <v>-4.9407119999999999E-3</v>
      </c>
      <c r="CJ126" s="435" cm="1">
        <f t="array" ref="CJ126">INDEX('Instrument Performance'!$B$7:$XFD$1048576,-1+MATCH($BF126, 'Instrument Performance'!$A$6:$A$1048576, 0), MATCH(CJ$4, 'Instrument Performance'!$B$7:$XFD$7, 0))</f>
        <v>6.5793809999999994E-2</v>
      </c>
      <c r="CK126" s="435" cm="1">
        <f t="array" ref="CK126">INDEX('Instrument Performance'!$B$7:$XFD$1048576,-1+MATCH($BF126, 'Instrument Performance'!$A$6:$A$1048576, 0), MATCH(CK$4, 'Instrument Performance'!$B$7:$XFD$7, 0))</f>
        <v>7.2649569999999997E-2</v>
      </c>
      <c r="CL126" s="435" cm="1">
        <f t="array" ref="CL126">INDEX('Instrument Performance'!$B$7:$XFD$1048576,-1+MATCH($BF126, 'Instrument Performance'!$A$6:$A$1048576, 0), MATCH(CL$4, 'Instrument Performance'!$B$7:$XFD$7, 0))</f>
        <v>8.2900000000000001E-2</v>
      </c>
      <c r="CM126" s="435" cm="1">
        <f t="array" ref="CM126">INDEX('Instrument Performance'!$B$7:$XFD$1048576,-1+MATCH($BF126, 'Instrument Performance'!$A$6:$A$1048576, 0), MATCH(CM$4, 'Instrument Performance'!$B$7:$XFD$7, 0))</f>
        <v>8.5085469999999996E-2</v>
      </c>
      <c r="CN126" s="435" cm="1">
        <f t="array" ref="CN126">INDEX('Instrument Performance'!$B$7:$XFD$1048576,-1+MATCH($BF126, 'Instrument Performance'!$A$6:$A$1048576, 0), MATCH(CN$4, 'Instrument Performance'!$B$7:$XFD$7, 0))</f>
        <v>-4.4000000000000003E-3</v>
      </c>
      <c r="CO126" s="435" cm="1">
        <f t="array" ref="CO126">INDEX('Instrument Performance'!$B$7:$XFD$1048576,-1+MATCH($BF126, 'Instrument Performance'!$A$6:$A$1048576, 0), MATCH(CO$4, 'Instrument Performance'!$B$7:$XFD$7, 0))</f>
        <v>3.4674060000000001E-3</v>
      </c>
      <c r="CP126" s="435" cm="1">
        <f t="array" ref="CP126">INDEX('Instrument Performance'!$B$7:$XFD$1048576,-1+MATCH($BF126, 'Instrument Performance'!$A$6:$A$1048576, 0), MATCH(CP$4, 'Instrument Performance'!$B$7:$XFD$7, 0))</f>
        <v>2.5109849999999999E-3</v>
      </c>
      <c r="CQ126" s="435" cm="1">
        <f t="array" ref="CQ126">INDEX('Instrument Performance'!$B$7:$XFD$1048576,-1+MATCH($BF126, 'Instrument Performance'!$A$6:$A$1048576, 0), MATCH(CQ$4, 'Instrument Performance'!$B$7:$XFD$7, 0))</f>
        <v>1.7125758700287069E-2</v>
      </c>
      <c r="CR126" s="435" cm="1">
        <f t="array" ref="CR126">INDEX('Instrument Performance'!$B$7:$XFD$1048576,-1+MATCH($BF126, 'Instrument Performance'!$A$6:$A$1048576, 0), MATCH(CR$4, 'Instrument Performance'!$B$7:$XFD$7, 0))</f>
        <v>1.7186469999999999E-2</v>
      </c>
      <c r="CS126" s="435" cm="1">
        <f t="array" ref="CS126">INDEX('Instrument Performance'!$B$7:$XFD$1048576,-1+MATCH($BF126, 'Instrument Performance'!$A$6:$A$1048576, 0), MATCH(CS$4, 'Instrument Performance'!$B$7:$XFD$7, 0))</f>
        <v>7.7225769447566872E-2</v>
      </c>
      <c r="CT126" s="435" cm="1">
        <f t="array" ref="CT126">INDEX('Instrument Performance'!$B$7:$XFD$1048576,-1+MATCH($BF126, 'Instrument Performance'!$A$6:$A$1048576, 0), MATCH(CT$4, 'Instrument Performance'!$B$7:$XFD$7, 0))</f>
        <v>5.9560437839983422E-3</v>
      </c>
      <c r="CU126" s="435" cm="1">
        <f t="array" ref="CU126">INDEX('Instrument Performance'!$B$7:$XFD$1048576,-1+MATCH($BF126, 'Instrument Performance'!$A$6:$A$1048576, 0), MATCH(CU$4, 'Instrument Performance'!$B$7:$XFD$7, 0))</f>
        <v>2.4707506721892702E-3</v>
      </c>
      <c r="CV126" s="435" t="str" cm="1">
        <f t="array" ref="CV126">INDEX('Instrument Performance'!$B$7:$XFD$1048576,-1+MATCH($BF126, 'Instrument Performance'!$A$6:$A$1048576, 0), MATCH(CV$4, 'Instrument Performance'!$B$7:$XFD$7, 0))</f>
        <v/>
      </c>
      <c r="CW126" s="435" cm="1">
        <f t="array" ref="CW126">INDEX('Instrument Performance'!$B$7:$XFD$1048576,-1+MATCH($BF126, 'Instrument Performance'!$A$6:$A$1048576, 0), MATCH(CW$4, 'Instrument Performance'!$B$7:$XFD$7, 0))</f>
        <v>8.3943362293877888E-2</v>
      </c>
      <c r="CX126" s="435" cm="1">
        <f t="array" ref="CX126">INDEX('Instrument Performance'!$B$7:$XFD$1048576,-1+MATCH($BF126, 'Instrument Performance'!$A$6:$A$1048576, 0), MATCH(CX$4, 'Instrument Performance'!$B$7:$XFD$7, 0))</f>
        <v>1.763416991187694E-2</v>
      </c>
      <c r="CY126" s="435" cm="1">
        <f t="array" ref="CY126">INDEX('Instrument Performance'!$B$7:$XFD$1048576,-1+MATCH($BF126, 'Instrument Performance'!$A$6:$A$1048576, 0), MATCH(CY$4, 'Instrument Performance'!$B$7:$XFD$7, 0))</f>
        <v>1.3439569933761941E-3</v>
      </c>
      <c r="CZ126" s="435" cm="1">
        <f t="array" ref="CZ126">INDEX('Instrument Performance'!$B$7:$XFD$1048576,-1+MATCH($BF126, 'Instrument Performance'!$A$6:$A$1048576, 0), MATCH(CZ$4, 'Instrument Performance'!$B$7:$XFD$7, 0))</f>
        <v>9.099881165783863E-3</v>
      </c>
      <c r="DA126" s="435" cm="1">
        <f t="array" ref="DA126">INDEX('Instrument Performance'!$B$7:$XFD$1048576,-1+MATCH($BF126, 'Instrument Performance'!$A$6:$A$1048576, 0), MATCH(DA$4, 'Instrument Performance'!$B$7:$XFD$7, 0))</f>
        <v>-7.7000000000000002E-3</v>
      </c>
      <c r="DB126" s="435" t="str" cm="1">
        <f t="array" ref="DB126">INDEX('Instrument Performance'!$B$7:$XFD$1048576,-1+MATCH($BF126, 'Instrument Performance'!$A$6:$A$1048576, 0), MATCH(DB$4, 'Instrument Performance'!$B$7:$XFD$7, 0))</f>
        <v/>
      </c>
      <c r="DC126" s="435" t="str" cm="1">
        <f t="array" ref="DC126">INDEX('Instrument Performance'!$B$7:$XFD$1048576,-1+MATCH($BF126, 'Instrument Performance'!$A$6:$A$1048576, 0), MATCH(DC$4, 'Instrument Performance'!$B$7:$XFD$7, 0))</f>
        <v/>
      </c>
      <c r="DD126" s="435" t="str" cm="1">
        <f t="array" ref="DD126">INDEX('Instrument Performance'!$B$7:$XFD$1048576,-1+MATCH($BF126, 'Instrument Performance'!$A$6:$A$1048576, 0), MATCH(DD$4, 'Instrument Performance'!$B$7:$XFD$7, 0))</f>
        <v/>
      </c>
      <c r="DE126" s="435" t="str" cm="1">
        <f t="array" ref="DE126">INDEX('Instrument Performance'!$B$7:$XFD$1048576,-1+MATCH($BF126, 'Instrument Performance'!$A$6:$A$1048576, 0), MATCH(DE$4, 'Instrument Performance'!$B$7:$XFD$7, 0))</f>
        <v/>
      </c>
      <c r="DF126" s="435" cm="1">
        <f t="array" ref="DF126">INDEX('Instrument Performance'!$B$7:$XFD$1048576,-1+MATCH($BF126, 'Instrument Performance'!$A$6:$A$1048576, 0), MATCH(DF$4, 'Instrument Performance'!$B$7:$XFD$7, 0))</f>
        <v>6.3077348303659381E-2</v>
      </c>
      <c r="DG126" s="435" cm="1">
        <f t="array" ref="DG126">INDEX('Instrument Performance'!$B$7:$XFD$1048576,-1+MATCH($BF126, 'Instrument Performance'!$A$6:$A$1048576, 0), MATCH(DG$4, 'Instrument Performance'!$B$7:$XFD$7, 0))</f>
        <v>1.0591588047192513E-2</v>
      </c>
      <c r="DH126" s="437"/>
      <c r="DI126" s="440">
        <f t="shared" si="18"/>
        <v>42035</v>
      </c>
      <c r="DJ126" s="435">
        <f t="shared" si="20"/>
        <v>1.277236730037779E-2</v>
      </c>
      <c r="DK126" s="443">
        <f t="shared" si="21"/>
        <v>-5.4794520547945207E-5</v>
      </c>
      <c r="DL126" s="438">
        <f t="shared" si="19"/>
        <v>1.1053454853013012E-2</v>
      </c>
      <c r="DM126" s="438">
        <v>1.1072082171745819E-2</v>
      </c>
      <c r="DN126" s="444">
        <f t="shared" si="22"/>
        <v>1.7189124473647784E-3</v>
      </c>
      <c r="DP126" s="438">
        <f t="shared" si="23"/>
        <v>-1.8627318732807735E-5</v>
      </c>
    </row>
    <row r="127" spans="1:120">
      <c r="A127" s="436">
        <v>42063</v>
      </c>
      <c r="B127" s="435">
        <f>_xlfn.XLOOKUP(B$4,[3]taa_weights!$B$1:$BB$1,[3]taa_weights!$B125:$BB125,"CHECK",FALSE)</f>
        <v>3.8097555544952769E-13</v>
      </c>
      <c r="C127" s="435">
        <f>_xlfn.XLOOKUP(C$4,[3]taa_weights!$B$1:$BB$1,[3]taa_weights!$B125:$BB125,"CHECK",FALSE)</f>
        <v>3.9999999998259483E-2</v>
      </c>
      <c r="D127" s="435">
        <f>_xlfn.XLOOKUP(D$4,[3]taa_weights!$B$1:$BB$1,[3]taa_weights!$B125:$BB125,"CHECK",FALSE)</f>
        <v>3.795269158365849E-13</v>
      </c>
      <c r="E127" s="435">
        <f>_xlfn.XLOOKUP(E$4,[3]taa_weights!$B$1:$BB$1,[3]taa_weights!$B125:$BB125,"CHECK",FALSE)</f>
        <v>2.89400664179961E-13</v>
      </c>
      <c r="F127" s="435">
        <f>_xlfn.XLOOKUP(F$4,[3]taa_weights!$B$1:$BB$1,[3]taa_weights!$B125:$BB125,"CHECK",FALSE)</f>
        <v>2.5000000000005559E-2</v>
      </c>
      <c r="G127" s="435">
        <f>_xlfn.XLOOKUP(G$4,[3]taa_weights!$B$1:$BB$1,[3]taa_weights!$B125:$BB125,"CHECK",FALSE)</f>
        <v>1.2915184154705111E-13</v>
      </c>
      <c r="H127" s="435">
        <f>_xlfn.XLOOKUP(H$4,[3]taa_weights!$B$1:$BB$1,[3]taa_weights!$B125:$BB125,"CHECK",FALSE)</f>
        <v>5.8194714786491482E-14</v>
      </c>
      <c r="I127" s="435">
        <f>_xlfn.XLOOKUP(I$4,[3]taa_weights!$B$1:$BB$1,[3]taa_weights!$B125:$BB125,"CHECK",FALSE)</f>
        <v>4.9999999999813409E-2</v>
      </c>
      <c r="J127" s="435">
        <f>_xlfn.XLOOKUP(J$4,[3]taa_weights!$B$1:$BB$1,[3]taa_weights!$B125:$BB125,"CHECK",FALSE)</f>
        <v>1.499999998093873E-2</v>
      </c>
      <c r="K127" s="435">
        <f>_xlfn.XLOOKUP(K$4,[3]taa_weights!$B$1:$BB$1,[3]taa_weights!$B125:$BB125,"CHECK",FALSE)</f>
        <v>1.334759646029327E-13</v>
      </c>
      <c r="L127" s="435">
        <f>_xlfn.XLOOKUP(L$4,[3]taa_weights!$B$1:$BB$1,[3]taa_weights!$B125:$BB125,"CHECK",FALSE)</f>
        <v>1.4909218329666059E-13</v>
      </c>
      <c r="M127" s="435">
        <f>_xlfn.XLOOKUP(M$4,[3]taa_weights!$B$1:$BB$1,[3]taa_weights!$B125:$BB125,"CHECK",FALSE)</f>
        <v>1.4136408161382931E-13</v>
      </c>
      <c r="N127" s="435">
        <f>_xlfn.XLOOKUP(N$4,[3]taa_weights!$B$1:$BB$1,[3]taa_weights!$B125:$BB125,"CHECK",FALSE)</f>
        <v>3.795384673305739E-14</v>
      </c>
      <c r="O127" s="435">
        <f>_xlfn.XLOOKUP(O$4,[3]taa_weights!$B$1:$BB$1,[3]taa_weights!$B125:$BB125,"CHECK",FALSE)</f>
        <v>1.003567614557918E-13</v>
      </c>
      <c r="P127" s="435">
        <f>_xlfn.XLOOKUP(P$4,[3]taa_weights!$B$1:$BB$1,[3]taa_weights!$B125:$BB125,"CHECK",FALSE)</f>
        <v>2.5356523800263271E-13</v>
      </c>
      <c r="Q127" s="435">
        <f>_xlfn.XLOOKUP(Q$4,[3]taa_weights!$B$1:$BB$1,[3]taa_weights!$B125:$BB125,"CHECK",FALSE)</f>
        <v>4.9999999999909693E-2</v>
      </c>
      <c r="R127" s="435">
        <f>_xlfn.XLOOKUP(R$4,[3]taa_weights!$B$1:$BB$1,[3]taa_weights!$B125:$BB125,"CHECK",FALSE)</f>
        <v>1.229896214095848E-14</v>
      </c>
      <c r="S127" s="435">
        <f>_xlfn.XLOOKUP(S$4,[3]taa_weights!$B$1:$BB$1,[3]taa_weights!$B125:$BB125,"CHECK",FALSE)</f>
        <v>2.108919078997992E-13</v>
      </c>
      <c r="T127" s="435">
        <f>_xlfn.XLOOKUP(T$4,[3]taa_weights!$B$1:$BB$1,[3]taa_weights!$B125:$BB125,"CHECK",FALSE)</f>
        <v>1.5915674346177389E-13</v>
      </c>
      <c r="U127" s="435">
        <f>_xlfn.XLOOKUP(U$4,[3]taa_weights!$B$1:$BB$1,[3]taa_weights!$B125:$BB125,"CHECK",FALSE)</f>
        <v>8.0390482796467607E-14</v>
      </c>
      <c r="V127" s="435">
        <f>_xlfn.XLOOKUP(V$4,[3]taa_weights!$B$1:$BB$1,[3]taa_weights!$B125:$BB125,"CHECK",FALSE)</f>
        <v>9.8427463648302678E-14</v>
      </c>
      <c r="W127" s="435">
        <f>_xlfn.XLOOKUP(W$4,[3]taa_weights!$B$1:$BB$1,[3]taa_weights!$B125:$BB125,"CHECK",FALSE)</f>
        <v>5.9865421655962997E-14</v>
      </c>
      <c r="X127" s="435">
        <f>_xlfn.XLOOKUP(X$4,[3]taa_weights!$B$1:$BB$1,[3]taa_weights!$B125:$BB125,"CHECK",FALSE)</f>
        <v>1.0569401579695939E-13</v>
      </c>
      <c r="Y127" s="435">
        <f>_xlfn.XLOOKUP(Y$4,[3]taa_weights!$B$1:$BB$1,[3]taa_weights!$B125:$BB125,"CHECK",FALSE)</f>
        <v>1.6108841224773939E-13</v>
      </c>
      <c r="Z127" s="435">
        <f>_xlfn.XLOOKUP(Z$4,[3]taa_weights!$B$1:$BB$1,[3]taa_weights!$B125:$BB125,"CHECK",FALSE)</f>
        <v>1.27324069013884E-13</v>
      </c>
      <c r="AA127" s="435">
        <f>_xlfn.XLOOKUP(AA$4,[3]taa_weights!$B$1:$BB$1,[3]taa_weights!$B125:$BB125,"CHECK",FALSE)</f>
        <v>2.3970765667386928E-13</v>
      </c>
      <c r="AB127" s="435">
        <f>_xlfn.XLOOKUP(AB$4,[3]taa_weights!$B$1:$BB$1,[3]taa_weights!$B125:$BB125,"CHECK",FALSE)</f>
        <v>9.4779020289655955E-14</v>
      </c>
      <c r="AC127" s="435">
        <f>_xlfn.XLOOKUP(AC$4,[3]taa_weights!$B$1:$BB$1,[3]taa_weights!$B125:$BB125,"CHECK",FALSE)</f>
        <v>1.035385937010501E-13</v>
      </c>
      <c r="AD127" s="435">
        <f>_xlfn.XLOOKUP(AD$4,[3]taa_weights!$B$1:$BB$1,[3]taa_weights!$B125:$BB125,"CHECK",FALSE)</f>
        <v>4.9999999999600232E-2</v>
      </c>
      <c r="AE127" s="435">
        <f>_xlfn.XLOOKUP(AE$4,[3]taa_weights!$B$1:$BB$1,[3]taa_weights!$B125:$BB125,"CHECK",FALSE)</f>
        <v>4.3297317313726523E-14</v>
      </c>
      <c r="AF127" s="435">
        <f>_xlfn.XLOOKUP(AF$4,[3]taa_weights!$B$1:$BB$1,[3]taa_weights!$B125:$BB125,"CHECK",FALSE)</f>
        <v>4.9999999999961298E-2</v>
      </c>
      <c r="AG127" s="435">
        <f>_xlfn.XLOOKUP(AG$4,[3]taa_weights!$B$1:$BB$1,[3]taa_weights!$B125:$BB125,"CHECK",FALSE)</f>
        <v>4.9999999999813818E-2</v>
      </c>
      <c r="AH127" s="435">
        <f>_xlfn.XLOOKUP(AH$4,[3]taa_weights!$B$1:$BB$1,[3]taa_weights!$B125:$BB125,"CHECK",FALSE)</f>
        <v>4.9999999999509798E-2</v>
      </c>
      <c r="AI127" s="435">
        <f>_xlfn.XLOOKUP(AI$4,[3]taa_weights!$B$1:$BB$1,[3]taa_weights!$B125:$BB125,"CHECK",FALSE)</f>
        <v>3.5826378184170148E-14</v>
      </c>
      <c r="AJ127" s="435">
        <f>_xlfn.XLOOKUP(AJ$4,[3]taa_weights!$B$1:$BB$1,[3]taa_weights!$B125:$BB125,"CHECK",FALSE)</f>
        <v>4.9999999999012133E-2</v>
      </c>
      <c r="AK127" s="435">
        <f>_xlfn.XLOOKUP(AK$4,[3]taa_weights!$B$1:$BB$1,[3]taa_weights!$B125:$BB125,"CHECK",FALSE)</f>
        <v>4.999999999954402E-2</v>
      </c>
      <c r="AL127" s="435">
        <f>_xlfn.XLOOKUP(AL$4,[3]taa_weights!$B$1:$BB$1,[3]taa_weights!$B125:$BB125,"CHECK",FALSE)</f>
        <v>2.0183074180281251E-13</v>
      </c>
      <c r="AM127" s="435">
        <f>_xlfn.XLOOKUP(AM$4,[3]taa_weights!$B$1:$BB$1,[3]taa_weights!$B125:$BB125,"CHECK",FALSE)</f>
        <v>3.6106064075112658E-14</v>
      </c>
      <c r="AN127" s="435">
        <f>_xlfn.XLOOKUP(AN$4,[3]taa_weights!$B$1:$BB$1,[3]taa_weights!$B125:$BB125,"CHECK",FALSE)</f>
        <v>4.9999999999605839E-2</v>
      </c>
      <c r="AO127" s="435">
        <f>_xlfn.XLOOKUP(AO$4,[3]taa_weights!$B$1:$BB$1,[3]taa_weights!$B125:$BB125,"CHECK",FALSE)</f>
        <v>4.6153846156297938E-2</v>
      </c>
      <c r="AP127" s="435">
        <f>_xlfn.XLOOKUP(AP$4,[3]taa_weights!$B$1:$BB$1,[3]taa_weights!$B125:$BB125,"CHECK",FALSE)</f>
        <v>7.5384615384497922E-2</v>
      </c>
      <c r="AQ127" s="435">
        <f>_xlfn.XLOOKUP(AQ$4,[3]taa_weights!$B$1:$BB$1,[3]taa_weights!$B125:$BB125,"CHECK",FALSE)</f>
        <v>9.999999999950962E-2</v>
      </c>
      <c r="AR127" s="435">
        <f>_xlfn.XLOOKUP(AR$4,[3]taa_weights!$B$1:$BB$1,[3]taa_weights!$B125:$BB125,"CHECK",FALSE)</f>
        <v>3.7924014502845267E-14</v>
      </c>
      <c r="AS127" s="435">
        <f>_xlfn.XLOOKUP(AS$4,[3]taa_weights!$B$1:$BB$1,[3]taa_weights!$B125:$BB125,"CHECK",FALSE)</f>
        <v>5.3135910651562139E-12</v>
      </c>
      <c r="AT127" s="435">
        <f>_xlfn.XLOOKUP(AT$4,[3]taa_weights!$B$1:$BB$1,[3]taa_weights!$B125:$BB125,"CHECK",FALSE)</f>
        <v>2.9786717563161511E-11</v>
      </c>
      <c r="AU127" s="435">
        <f>_xlfn.XLOOKUP(AU$4,[3]taa_weights!$B$1:$BB$1,[3]taa_weights!$B125:$BB125,"CHECK",FALSE)</f>
        <v>5.0000000013743232E-2</v>
      </c>
      <c r="AV127" s="435">
        <f>_xlfn.XLOOKUP(AV$4,[3]taa_weights!$B$1:$BB$1,[3]taa_weights!$B125:$BB125,"CHECK",FALSE)</f>
        <v>1.9846153769208841E-2</v>
      </c>
      <c r="AW127" s="435">
        <f>_xlfn.XLOOKUP(AW$4,[3]taa_weights!$B$1:$BB$1,[3]taa_weights!$B125:$BB125,"CHECK",FALSE)</f>
        <v>1.2747541715486111E-2</v>
      </c>
      <c r="AX127" s="435">
        <f>_xlfn.XLOOKUP(AX$4,[3]taa_weights!$B$1:$BB$1,[3]taa_weights!$B125:$BB125,"CHECK",FALSE)</f>
        <v>9.9999999999446684E-2</v>
      </c>
      <c r="AY127" s="435">
        <f>_xlfn.XLOOKUP(AY$4,[3]taa_weights!$B$1:$BB$1,[3]taa_weights!$B125:$BB125,"CHECK",FALSE)</f>
        <v>4.5867842899544327E-2</v>
      </c>
      <c r="AZ127" s="435">
        <f>_xlfn.XLOOKUP(AZ$4,[3]taa_weights!$B$1:$BB$1,[3]taa_weights!$B125:$BB125,"CHECK",FALSE)</f>
        <v>0</v>
      </c>
      <c r="BA127" s="435">
        <f>_xlfn.XLOOKUP(BA$4,[3]taa_weights!$B$1:$BB$1,[3]taa_weights!$B125:$BB125,"CHECK",FALSE)</f>
        <v>2.0000000013581449E-2</v>
      </c>
      <c r="BB127" s="435">
        <f>_xlfn.XLOOKUP(BB$4,[3]taa_weights!$B$1:$BB$1,[3]taa_weights!$B125:$BB125,"CHECK",FALSE)</f>
        <v>3.290655745006171E-11</v>
      </c>
      <c r="BC127" s="426"/>
      <c r="BD127" s="438">
        <f t="shared" si="16"/>
        <v>0.99999999999915823</v>
      </c>
      <c r="BE127" s="439"/>
      <c r="BF127" s="440">
        <f t="shared" si="17"/>
        <v>42063</v>
      </c>
      <c r="BG127" s="435" cm="1">
        <f t="array" ref="BG127">INDEX('Instrument Performance'!$B$7:$XFD$1048576,-1+MATCH($BF127, 'Instrument Performance'!$A$6:$A$1048576, 0), MATCH(BG$4, 'Instrument Performance'!$B$7:$XFD$7, 0))</f>
        <v>-2.352364E-3</v>
      </c>
      <c r="BH127" s="435" cm="1">
        <f t="array" ref="BH127">INDEX('Instrument Performance'!$B$7:$XFD$1048576,-1+MATCH($BF127, 'Instrument Performance'!$A$6:$A$1048576, 0), MATCH(BH$4, 'Instrument Performance'!$B$7:$XFD$7, 0))</f>
        <v>-2.4446289999999999E-2</v>
      </c>
      <c r="BI127" s="435" cm="1">
        <f t="array" ref="BI127">INDEX('Instrument Performance'!$B$7:$XFD$1048576,-1+MATCH($BF127, 'Instrument Performance'!$A$6:$A$1048576, 0), MATCH(BI$4, 'Instrument Performance'!$B$7:$XFD$7, 0))</f>
        <v>-2.8497080000000003E-3</v>
      </c>
      <c r="BJ127" s="435" cm="1">
        <f t="array" ref="BJ127">INDEX('Instrument Performance'!$B$7:$XFD$1048576,-1+MATCH($BF127, 'Instrument Performance'!$A$6:$A$1048576, 0), MATCH(BJ$4, 'Instrument Performance'!$B$7:$XFD$7, 0))</f>
        <v>-1.288593E-2</v>
      </c>
      <c r="BK127" s="435" cm="1">
        <f t="array" ref="BK127">INDEX('Instrument Performance'!$B$7:$XFD$1048576,-1+MATCH($BF127, 'Instrument Performance'!$A$6:$A$1048576, 0), MATCH(BK$4, 'Instrument Performance'!$B$7:$XFD$7, 0))</f>
        <v>-1.6264829697665295E-3</v>
      </c>
      <c r="BL127" s="435" cm="1">
        <f t="array" ref="BL127">INDEX('Instrument Performance'!$B$7:$XFD$1048576,-1+MATCH($BF127, 'Instrument Performance'!$A$6:$A$1048576, 0), MATCH(BL$4, 'Instrument Performance'!$B$7:$XFD$7, 0))</f>
        <v>-3.9416629999999999E-4</v>
      </c>
      <c r="BM127" s="435" cm="1">
        <f t="array" ref="BM127">INDEX('Instrument Performance'!$B$7:$XFD$1048576,-1+MATCH($BF127, 'Instrument Performance'!$A$6:$A$1048576, 0), MATCH(BM$4, 'Instrument Performance'!$B$7:$XFD$7, 0))</f>
        <v>-4.2826849999999996E-3</v>
      </c>
      <c r="BN127" s="435" cm="1">
        <f t="array" ref="BN127">INDEX('Instrument Performance'!$B$7:$XFD$1048576,-1+MATCH($BF127, 'Instrument Performance'!$A$6:$A$1048576, 0), MATCH(BN$4, 'Instrument Performance'!$B$7:$XFD$7, 0))</f>
        <v>-6.1184748219836882E-3</v>
      </c>
      <c r="BO127" s="435" cm="1">
        <f t="array" ref="BO127">INDEX('Instrument Performance'!$B$7:$XFD$1048576,-1+MATCH($BF127, 'Instrument Performance'!$A$6:$A$1048576, 0), MATCH(BO$4, 'Instrument Performance'!$B$7:$XFD$7, 0))</f>
        <v>5.9525170000000001E-4</v>
      </c>
      <c r="BP127" s="435" cm="1">
        <f t="array" ref="BP127">INDEX('Instrument Performance'!$B$7:$XFD$1048576,-1+MATCH($BF127, 'Instrument Performance'!$A$6:$A$1048576, 0), MATCH(BP$4, 'Instrument Performance'!$B$7:$XFD$7, 0))</f>
        <v>9.4959555966367404E-4</v>
      </c>
      <c r="BQ127" s="435" cm="1">
        <f t="array" ref="BQ127">INDEX('Instrument Performance'!$B$7:$XFD$1048576,-1+MATCH($BF127, 'Instrument Performance'!$A$6:$A$1048576, 0), MATCH(BQ$4, 'Instrument Performance'!$B$7:$XFD$7, 0))</f>
        <v>1.997868939798142E-4</v>
      </c>
      <c r="BR127" s="435" cm="1">
        <f t="array" ref="BR127">INDEX('Instrument Performance'!$B$7:$XFD$1048576,-1+MATCH($BF127, 'Instrument Performance'!$A$6:$A$1048576, 0), MATCH(BR$4, 'Instrument Performance'!$B$7:$XFD$7, 0))</f>
        <v>1.9334880000000002E-2</v>
      </c>
      <c r="BS127" s="435" cm="1">
        <f t="array" ref="BS127">INDEX('Instrument Performance'!$B$7:$XFD$1048576,-1+MATCH($BF127, 'Instrument Performance'!$A$6:$A$1048576, 0), MATCH(BS$4, 'Instrument Performance'!$B$7:$XFD$7, 0))</f>
        <v>1.2661954385691843E-2</v>
      </c>
      <c r="BT127" s="435" cm="1">
        <f t="array" ref="BT127">INDEX('Instrument Performance'!$B$7:$XFD$1048576,-1+MATCH($BF127, 'Instrument Performance'!$A$6:$A$1048576, 0), MATCH(BT$4, 'Instrument Performance'!$B$7:$XFD$7, 0))</f>
        <v>1.55952E-2</v>
      </c>
      <c r="BU127" s="435" cm="1">
        <f t="array" ref="BU127">INDEX('Instrument Performance'!$B$7:$XFD$1048576,-1+MATCH($BF127, 'Instrument Performance'!$A$6:$A$1048576, 0), MATCH(BU$4, 'Instrument Performance'!$B$7:$XFD$7, 0))</f>
        <v>1.1805511168800242E-2</v>
      </c>
      <c r="BV127" s="435" cm="1">
        <f t="array" ref="BV127">INDEX('Instrument Performance'!$B$7:$XFD$1048576,-1+MATCH($BF127, 'Instrument Performance'!$A$6:$A$1048576, 0), MATCH(BV$4, 'Instrument Performance'!$B$7:$XFD$7, 0))</f>
        <v>-2.0831551030886519E-4</v>
      </c>
      <c r="BW127" s="435" cm="1">
        <f t="array" ref="BW127">INDEX('Instrument Performance'!$B$7:$XFD$1048576,-1+MATCH($BF127, 'Instrument Performance'!$A$6:$A$1048576, 0), MATCH(BW$4, 'Instrument Performance'!$B$7:$XFD$7, 0))</f>
        <v>6.0260160275757719E-3</v>
      </c>
      <c r="BX127" s="435" cm="1">
        <f t="array" ref="BX127">INDEX('Instrument Performance'!$B$7:$XFD$1048576,-1+MATCH($BF127, 'Instrument Performance'!$A$6:$A$1048576, 0), MATCH(BX$4, 'Instrument Performance'!$B$7:$XFD$7, 0))</f>
        <v>5.567181049893466E-2</v>
      </c>
      <c r="BY127" s="435" cm="1">
        <f t="array" ref="BY127">INDEX('Instrument Performance'!$B$7:$XFD$1048576,-1+MATCH($BF127, 'Instrument Performance'!$A$6:$A$1048576, 0), MATCH(BY$4, 'Instrument Performance'!$B$7:$XFD$7, 0))</f>
        <v>7.0720849027454569E-2</v>
      </c>
      <c r="BZ127" s="435" cm="1">
        <f t="array" ref="BZ127">INDEX('Instrument Performance'!$B$7:$XFD$1048576,-1+MATCH($BF127, 'Instrument Performance'!$A$6:$A$1048576, 0), MATCH(BZ$4, 'Instrument Performance'!$B$7:$XFD$7, 0))</f>
        <v>7.0361860999425652E-2</v>
      </c>
      <c r="CA127" s="435" cm="1">
        <f t="array" ref="CA127">INDEX('Instrument Performance'!$B$7:$XFD$1048576,-1+MATCH($BF127, 'Instrument Performance'!$A$6:$A$1048576, 0), MATCH(CA$4, 'Instrument Performance'!$B$7:$XFD$7, 0))</f>
        <v>4.2155999999999999E-2</v>
      </c>
      <c r="CB127" s="435" cm="1">
        <f t="array" ref="CB127">INDEX('Instrument Performance'!$B$7:$XFD$1048576,-1+MATCH($BF127, 'Instrument Performance'!$A$6:$A$1048576, 0), MATCH(CB$4, 'Instrument Performance'!$B$7:$XFD$7, 0))</f>
        <v>5.3954950000000002E-2</v>
      </c>
      <c r="CC127" s="435" cm="1">
        <f t="array" ref="CC127">INDEX('Instrument Performance'!$B$7:$XFD$1048576,-1+MATCH($BF127, 'Instrument Performance'!$A$6:$A$1048576, 0), MATCH(CC$4, 'Instrument Performance'!$B$7:$XFD$7, 0))</f>
        <v>7.1945337647969065E-2</v>
      </c>
      <c r="CD127" s="435" cm="1">
        <f t="array" ref="CD127">INDEX('Instrument Performance'!$B$7:$XFD$1048576,-1+MATCH($BF127, 'Instrument Performance'!$A$6:$A$1048576, 0), MATCH(CD$4, 'Instrument Performance'!$B$7:$XFD$7, 0))</f>
        <v>6.6016099999999994E-2</v>
      </c>
      <c r="CE127" s="435" cm="1">
        <f t="array" ref="CE127">INDEX('Instrument Performance'!$B$7:$XFD$1048576,-1+MATCH($BF127, 'Instrument Performance'!$A$6:$A$1048576, 0), MATCH(CE$4, 'Instrument Performance'!$B$7:$XFD$7, 0))</f>
        <v>5.4054060000000001E-2</v>
      </c>
      <c r="CF127" s="435" cm="1">
        <f t="array" ref="CF127">INDEX('Instrument Performance'!$B$7:$XFD$1048576,-1+MATCH($BF127, 'Instrument Performance'!$A$6:$A$1048576, 0), MATCH(CF$4, 'Instrument Performance'!$B$7:$XFD$7, 0))</f>
        <v>5.9464129999999997E-2</v>
      </c>
      <c r="CG127" s="435" cm="1">
        <f t="array" ref="CG127">INDEX('Instrument Performance'!$B$7:$XFD$1048576,-1+MATCH($BF127, 'Instrument Performance'!$A$6:$A$1048576, 0), MATCH(CG$4, 'Instrument Performance'!$B$7:$XFD$7, 0))</f>
        <v>6.6098840000000006E-2</v>
      </c>
      <c r="CH127" s="435" cm="1">
        <f t="array" ref="CH127">INDEX('Instrument Performance'!$B$7:$XFD$1048576,-1+MATCH($BF127, 'Instrument Performance'!$A$6:$A$1048576, 0), MATCH(CH$4, 'Instrument Performance'!$B$7:$XFD$7, 0))</f>
        <v>5.723698E-2</v>
      </c>
      <c r="CI127" s="435" cm="1">
        <f t="array" ref="CI127">INDEX('Instrument Performance'!$B$7:$XFD$1048576,-1+MATCH($BF127, 'Instrument Performance'!$A$6:$A$1048576, 0), MATCH(CI$4, 'Instrument Performance'!$B$7:$XFD$7, 0))</f>
        <v>3.6494539999999999E-2</v>
      </c>
      <c r="CJ127" s="435" cm="1">
        <f t="array" ref="CJ127">INDEX('Instrument Performance'!$B$7:$XFD$1048576,-1+MATCH($BF127, 'Instrument Performance'!$A$6:$A$1048576, 0), MATCH(CJ$4, 'Instrument Performance'!$B$7:$XFD$7, 0))</f>
        <v>7.3653139999999992E-2</v>
      </c>
      <c r="CK127" s="435" cm="1">
        <f t="array" ref="CK127">INDEX('Instrument Performance'!$B$7:$XFD$1048576,-1+MATCH($BF127, 'Instrument Performance'!$A$6:$A$1048576, 0), MATCH(CK$4, 'Instrument Performance'!$B$7:$XFD$7, 0))</f>
        <v>6.4469390000000001E-2</v>
      </c>
      <c r="CL127" s="435" cm="1">
        <f t="array" ref="CL127">INDEX('Instrument Performance'!$B$7:$XFD$1048576,-1+MATCH($BF127, 'Instrument Performance'!$A$6:$A$1048576, 0), MATCH(CL$4, 'Instrument Performance'!$B$7:$XFD$7, 0))</f>
        <v>6.3700000000000007E-2</v>
      </c>
      <c r="CM127" s="435" cm="1">
        <f t="array" ref="CM127">INDEX('Instrument Performance'!$B$7:$XFD$1048576,-1+MATCH($BF127, 'Instrument Performance'!$A$6:$A$1048576, 0), MATCH(CM$4, 'Instrument Performance'!$B$7:$XFD$7, 0))</f>
        <v>5.4041270000000002E-2</v>
      </c>
      <c r="CN127" s="435" cm="1">
        <f t="array" ref="CN127">INDEX('Instrument Performance'!$B$7:$XFD$1048576,-1+MATCH($BF127, 'Instrument Performance'!$A$6:$A$1048576, 0), MATCH(CN$4, 'Instrument Performance'!$B$7:$XFD$7, 0))</f>
        <v>7.5956110681975705E-2</v>
      </c>
      <c r="CO127" s="435" cm="1">
        <f t="array" ref="CO127">INDEX('Instrument Performance'!$B$7:$XFD$1048576,-1+MATCH($BF127, 'Instrument Performance'!$A$6:$A$1048576, 0), MATCH(CO$4, 'Instrument Performance'!$B$7:$XFD$7, 0))</f>
        <v>7.8092599999999998E-2</v>
      </c>
      <c r="CP127" s="435" cm="1">
        <f t="array" ref="CP127">INDEX('Instrument Performance'!$B$7:$XFD$1048576,-1+MATCH($BF127, 'Instrument Performance'!$A$6:$A$1048576, 0), MATCH(CP$4, 'Instrument Performance'!$B$7:$XFD$7, 0))</f>
        <v>5.9486540000000004E-2</v>
      </c>
      <c r="CQ127" s="435" cm="1">
        <f t="array" ref="CQ127">INDEX('Instrument Performance'!$B$7:$XFD$1048576,-1+MATCH($BF127, 'Instrument Performance'!$A$6:$A$1048576, 0), MATCH(CQ$4, 'Instrument Performance'!$B$7:$XFD$7, 0))</f>
        <v>1.4058961617836846E-2</v>
      </c>
      <c r="CR127" s="435" cm="1">
        <f t="array" ref="CR127">INDEX('Instrument Performance'!$B$7:$XFD$1048576,-1+MATCH($BF127, 'Instrument Performance'!$A$6:$A$1048576, 0), MATCH(CR$4, 'Instrument Performance'!$B$7:$XFD$7, 0))</f>
        <v>4.0050139999999998E-2</v>
      </c>
      <c r="CS127" s="435" cm="1">
        <f t="array" ref="CS127">INDEX('Instrument Performance'!$B$7:$XFD$1048576,-1+MATCH($BF127, 'Instrument Performance'!$A$6:$A$1048576, 0), MATCH(CS$4, 'Instrument Performance'!$B$7:$XFD$7, 0))</f>
        <v>1.8422878580515611E-2</v>
      </c>
      <c r="CT127" s="435" cm="1">
        <f t="array" ref="CT127">INDEX('Instrument Performance'!$B$7:$XFD$1048576,-1+MATCH($BF127, 'Instrument Performance'!$A$6:$A$1048576, 0), MATCH(CT$4, 'Instrument Performance'!$B$7:$XFD$7, 0))</f>
        <v>1.0636889118778536E-2</v>
      </c>
      <c r="CU127" s="435" cm="1">
        <f t="array" ref="CU127">INDEX('Instrument Performance'!$B$7:$XFD$1048576,-1+MATCH($BF127, 'Instrument Performance'!$A$6:$A$1048576, 0), MATCH(CU$4, 'Instrument Performance'!$B$7:$XFD$7, 0))</f>
        <v>9.4237042406697391E-4</v>
      </c>
      <c r="CV127" s="435" t="str" cm="1">
        <f t="array" ref="CV127">INDEX('Instrument Performance'!$B$7:$XFD$1048576,-1+MATCH($BF127, 'Instrument Performance'!$A$6:$A$1048576, 0), MATCH(CV$4, 'Instrument Performance'!$B$7:$XFD$7, 0))</f>
        <v/>
      </c>
      <c r="CW127" s="435" cm="1">
        <f t="array" ref="CW127">INDEX('Instrument Performance'!$B$7:$XFD$1048576,-1+MATCH($BF127, 'Instrument Performance'!$A$6:$A$1048576, 0), MATCH(CW$4, 'Instrument Performance'!$B$7:$XFD$7, 0))</f>
        <v>-5.5001207362574744E-2</v>
      </c>
      <c r="CX127" s="435" cm="1">
        <f t="array" ref="CX127">INDEX('Instrument Performance'!$B$7:$XFD$1048576,-1+MATCH($BF127, 'Instrument Performance'!$A$6:$A$1048576, 0), MATCH(CX$4, 'Instrument Performance'!$B$7:$XFD$7, 0))</f>
        <v>1.8475685433826161E-2</v>
      </c>
      <c r="CY127" s="435" cm="1">
        <f t="array" ref="CY127">INDEX('Instrument Performance'!$B$7:$XFD$1048576,-1+MATCH($BF127, 'Instrument Performance'!$A$6:$A$1048576, 0), MATCH(CY$4, 'Instrument Performance'!$B$7:$XFD$7, 0))</f>
        <v>1.9557089444923736E-2</v>
      </c>
      <c r="CZ127" s="435" cm="1">
        <f t="array" ref="CZ127">INDEX('Instrument Performance'!$B$7:$XFD$1048576,-1+MATCH($BF127, 'Instrument Performance'!$A$6:$A$1048576, 0), MATCH(CZ$4, 'Instrument Performance'!$B$7:$XFD$7, 0))</f>
        <v>3.7600198000830254E-2</v>
      </c>
      <c r="DA127" s="435" cm="1">
        <f t="array" ref="DA127">INDEX('Instrument Performance'!$B$7:$XFD$1048576,-1+MATCH($BF127, 'Instrument Performance'!$A$6:$A$1048576, 0), MATCH(DA$4, 'Instrument Performance'!$B$7:$XFD$7, 0))</f>
        <v>-3.3E-3</v>
      </c>
      <c r="DB127" s="435" t="str" cm="1">
        <f t="array" ref="DB127">INDEX('Instrument Performance'!$B$7:$XFD$1048576,-1+MATCH($BF127, 'Instrument Performance'!$A$6:$A$1048576, 0), MATCH(DB$4, 'Instrument Performance'!$B$7:$XFD$7, 0))</f>
        <v/>
      </c>
      <c r="DC127" s="435" t="str" cm="1">
        <f t="array" ref="DC127">INDEX('Instrument Performance'!$B$7:$XFD$1048576,-1+MATCH($BF127, 'Instrument Performance'!$A$6:$A$1048576, 0), MATCH(DC$4, 'Instrument Performance'!$B$7:$XFD$7, 0))</f>
        <v/>
      </c>
      <c r="DD127" s="435" t="str" cm="1">
        <f t="array" ref="DD127">INDEX('Instrument Performance'!$B$7:$XFD$1048576,-1+MATCH($BF127, 'Instrument Performance'!$A$6:$A$1048576, 0), MATCH(DD$4, 'Instrument Performance'!$B$7:$XFD$7, 0))</f>
        <v/>
      </c>
      <c r="DE127" s="435" t="str" cm="1">
        <f t="array" ref="DE127">INDEX('Instrument Performance'!$B$7:$XFD$1048576,-1+MATCH($BF127, 'Instrument Performance'!$A$6:$A$1048576, 0), MATCH(DE$4, 'Instrument Performance'!$B$7:$XFD$7, 0))</f>
        <v/>
      </c>
      <c r="DF127" s="435" cm="1">
        <f t="array" ref="DF127">INDEX('Instrument Performance'!$B$7:$XFD$1048576,-1+MATCH($BF127, 'Instrument Performance'!$A$6:$A$1048576, 0), MATCH(DF$4, 'Instrument Performance'!$B$7:$XFD$7, 0))</f>
        <v>3.8235577238431191E-3</v>
      </c>
      <c r="DG127" s="435" cm="1">
        <f t="array" ref="DG127">INDEX('Instrument Performance'!$B$7:$XFD$1048576,-1+MATCH($BF127, 'Instrument Performance'!$A$6:$A$1048576, 0), MATCH(DG$4, 'Instrument Performance'!$B$7:$XFD$7, 0))</f>
        <v>6.9140881871330162E-3</v>
      </c>
      <c r="DH127" s="437"/>
      <c r="DI127" s="440">
        <f t="shared" si="18"/>
        <v>42063</v>
      </c>
      <c r="DJ127" s="435">
        <f t="shared" si="20"/>
        <v>1.9661376867590629E-2</v>
      </c>
      <c r="DK127" s="443">
        <f t="shared" si="21"/>
        <v>-5.4794520547945207E-5</v>
      </c>
      <c r="DL127" s="438">
        <f t="shared" si="19"/>
        <v>1.8098121579012805E-2</v>
      </c>
      <c r="DM127" s="438">
        <v>1.8128001888213952E-2</v>
      </c>
      <c r="DN127" s="444">
        <f t="shared" si="22"/>
        <v>1.5632552885778243E-3</v>
      </c>
      <c r="DP127" s="438">
        <f t="shared" si="23"/>
        <v>-2.9880309201146815E-5</v>
      </c>
    </row>
    <row r="128" spans="1:120">
      <c r="A128" s="436">
        <v>42094</v>
      </c>
      <c r="B128" s="435">
        <f>_xlfn.XLOOKUP(B$4,[3]taa_weights!$B$1:$BB$1,[3]taa_weights!$B126:$BB126,"CHECK",FALSE)</f>
        <v>0</v>
      </c>
      <c r="C128" s="435">
        <f>_xlfn.XLOOKUP(C$4,[3]taa_weights!$B$1:$BB$1,[3]taa_weights!$B126:$BB126,"CHECK",FALSE)</f>
        <v>4.0000000000689463E-2</v>
      </c>
      <c r="D128" s="435">
        <f>_xlfn.XLOOKUP(D$4,[3]taa_weights!$B$1:$BB$1,[3]taa_weights!$B126:$BB126,"CHECK",FALSE)</f>
        <v>0</v>
      </c>
      <c r="E128" s="435">
        <f>_xlfn.XLOOKUP(E$4,[3]taa_weights!$B$1:$BB$1,[3]taa_weights!$B126:$BB126,"CHECK",FALSE)</f>
        <v>0</v>
      </c>
      <c r="F128" s="435">
        <f>_xlfn.XLOOKUP(F$4,[3]taa_weights!$B$1:$BB$1,[3]taa_weights!$B126:$BB126,"CHECK",FALSE)</f>
        <v>2.4999999999627709E-2</v>
      </c>
      <c r="G128" s="435">
        <f>_xlfn.XLOOKUP(G$4,[3]taa_weights!$B$1:$BB$1,[3]taa_weights!$B126:$BB126,"CHECK",FALSE)</f>
        <v>0</v>
      </c>
      <c r="H128" s="435">
        <f>_xlfn.XLOOKUP(H$4,[3]taa_weights!$B$1:$BB$1,[3]taa_weights!$B126:$BB126,"CHECK",FALSE)</f>
        <v>0</v>
      </c>
      <c r="I128" s="435">
        <f>_xlfn.XLOOKUP(I$4,[3]taa_weights!$B$1:$BB$1,[3]taa_weights!$B126:$BB126,"CHECK",FALSE)</f>
        <v>5.0000000000133209E-2</v>
      </c>
      <c r="J128" s="435">
        <f>_xlfn.XLOOKUP(J$4,[3]taa_weights!$B$1:$BB$1,[3]taa_weights!$B126:$BB126,"CHECK",FALSE)</f>
        <v>5.9846671018742778E-11</v>
      </c>
      <c r="K128" s="435">
        <f>_xlfn.XLOOKUP(K$4,[3]taa_weights!$B$1:$BB$1,[3]taa_weights!$B126:$BB126,"CHECK",FALSE)</f>
        <v>0</v>
      </c>
      <c r="L128" s="435">
        <f>_xlfn.XLOOKUP(L$4,[3]taa_weights!$B$1:$BB$1,[3]taa_weights!$B126:$BB126,"CHECK",FALSE)</f>
        <v>0</v>
      </c>
      <c r="M128" s="435">
        <f>_xlfn.XLOOKUP(M$4,[3]taa_weights!$B$1:$BB$1,[3]taa_weights!$B126:$BB126,"CHECK",FALSE)</f>
        <v>0</v>
      </c>
      <c r="N128" s="435">
        <f>_xlfn.XLOOKUP(N$4,[3]taa_weights!$B$1:$BB$1,[3]taa_weights!$B126:$BB126,"CHECK",FALSE)</f>
        <v>0</v>
      </c>
      <c r="O128" s="435">
        <f>_xlfn.XLOOKUP(O$4,[3]taa_weights!$B$1:$BB$1,[3]taa_weights!$B126:$BB126,"CHECK",FALSE)</f>
        <v>2.6372286162074048E-13</v>
      </c>
      <c r="P128" s="435">
        <f>_xlfn.XLOOKUP(P$4,[3]taa_weights!$B$1:$BB$1,[3]taa_weights!$B126:$BB126,"CHECK",FALSE)</f>
        <v>0</v>
      </c>
      <c r="Q128" s="435">
        <f>_xlfn.XLOOKUP(Q$4,[3]taa_weights!$B$1:$BB$1,[3]taa_weights!$B126:$BB126,"CHECK",FALSE)</f>
        <v>4.9999999999924508E-2</v>
      </c>
      <c r="R128" s="435">
        <f>_xlfn.XLOOKUP(R$4,[3]taa_weights!$B$1:$BB$1,[3]taa_weights!$B126:$BB126,"CHECK",FALSE)</f>
        <v>5.8346493972440329E-14</v>
      </c>
      <c r="S128" s="435">
        <f>_xlfn.XLOOKUP(S$4,[3]taa_weights!$B$1:$BB$1,[3]taa_weights!$B126:$BB126,"CHECK",FALSE)</f>
        <v>0</v>
      </c>
      <c r="T128" s="435">
        <f>_xlfn.XLOOKUP(T$4,[3]taa_weights!$B$1:$BB$1,[3]taa_weights!$B126:$BB126,"CHECK",FALSE)</f>
        <v>0</v>
      </c>
      <c r="U128" s="435">
        <f>_xlfn.XLOOKUP(U$4,[3]taa_weights!$B$1:$BB$1,[3]taa_weights!$B126:$BB126,"CHECK",FALSE)</f>
        <v>0</v>
      </c>
      <c r="V128" s="435">
        <f>_xlfn.XLOOKUP(V$4,[3]taa_weights!$B$1:$BB$1,[3]taa_weights!$B126:$BB126,"CHECK",FALSE)</f>
        <v>0</v>
      </c>
      <c r="W128" s="435">
        <f>_xlfn.XLOOKUP(W$4,[3]taa_weights!$B$1:$BB$1,[3]taa_weights!$B126:$BB126,"CHECK",FALSE)</f>
        <v>0</v>
      </c>
      <c r="X128" s="435">
        <f>_xlfn.XLOOKUP(X$4,[3]taa_weights!$B$1:$BB$1,[3]taa_weights!$B126:$BB126,"CHECK",FALSE)</f>
        <v>0</v>
      </c>
      <c r="Y128" s="435">
        <f>_xlfn.XLOOKUP(Y$4,[3]taa_weights!$B$1:$BB$1,[3]taa_weights!$B126:$BB126,"CHECK",FALSE)</f>
        <v>0</v>
      </c>
      <c r="Z128" s="435">
        <f>_xlfn.XLOOKUP(Z$4,[3]taa_weights!$B$1:$BB$1,[3]taa_weights!$B126:$BB126,"CHECK",FALSE)</f>
        <v>0</v>
      </c>
      <c r="AA128" s="435">
        <f>_xlfn.XLOOKUP(AA$4,[3]taa_weights!$B$1:$BB$1,[3]taa_weights!$B126:$BB126,"CHECK",FALSE)</f>
        <v>0</v>
      </c>
      <c r="AB128" s="435">
        <f>_xlfn.XLOOKUP(AB$4,[3]taa_weights!$B$1:$BB$1,[3]taa_weights!$B126:$BB126,"CHECK",FALSE)</f>
        <v>0</v>
      </c>
      <c r="AC128" s="435">
        <f>_xlfn.XLOOKUP(AC$4,[3]taa_weights!$B$1:$BB$1,[3]taa_weights!$B126:$BB126,"CHECK",FALSE)</f>
        <v>0</v>
      </c>
      <c r="AD128" s="435">
        <f>_xlfn.XLOOKUP(AD$4,[3]taa_weights!$B$1:$BB$1,[3]taa_weights!$B126:$BB126,"CHECK",FALSE)</f>
        <v>5.4693889873538041E-14</v>
      </c>
      <c r="AE128" s="435">
        <f>_xlfn.XLOOKUP(AE$4,[3]taa_weights!$B$1:$BB$1,[3]taa_weights!$B126:$BB126,"CHECK",FALSE)</f>
        <v>1.855285565249651E-13</v>
      </c>
      <c r="AF128" s="435">
        <f>_xlfn.XLOOKUP(AF$4,[3]taa_weights!$B$1:$BB$1,[3]taa_weights!$B126:$BB126,"CHECK",FALSE)</f>
        <v>5.0000000000134867E-2</v>
      </c>
      <c r="AG128" s="435">
        <f>_xlfn.XLOOKUP(AG$4,[3]taa_weights!$B$1:$BB$1,[3]taa_weights!$B126:$BB126,"CHECK",FALSE)</f>
        <v>5.0000000000150292E-2</v>
      </c>
      <c r="AH128" s="435">
        <f>_xlfn.XLOOKUP(AH$4,[3]taa_weights!$B$1:$BB$1,[3]taa_weights!$B126:$BB126,"CHECK",FALSE)</f>
        <v>5.0000000000158452E-2</v>
      </c>
      <c r="AI128" s="435">
        <f>_xlfn.XLOOKUP(AI$4,[3]taa_weights!$B$1:$BB$1,[3]taa_weights!$B126:$BB126,"CHECK",FALSE)</f>
        <v>2.037246958784214E-2</v>
      </c>
      <c r="AJ128" s="435">
        <f>_xlfn.XLOOKUP(AJ$4,[3]taa_weights!$B$1:$BB$1,[3]taa_weights!$B126:$BB126,"CHECK",FALSE)</f>
        <v>5.0000000000166168E-2</v>
      </c>
      <c r="AK128" s="435">
        <f>_xlfn.XLOOKUP(AK$4,[3]taa_weights!$B$1:$BB$1,[3]taa_weights!$B126:$BB126,"CHECK",FALSE)</f>
        <v>5.000000000016265E-2</v>
      </c>
      <c r="AL128" s="435">
        <f>_xlfn.XLOOKUP(AL$4,[3]taa_weights!$B$1:$BB$1,[3]taa_weights!$B126:$BB126,"CHECK",FALSE)</f>
        <v>0</v>
      </c>
      <c r="AM128" s="435">
        <f>_xlfn.XLOOKUP(AM$4,[3]taa_weights!$B$1:$BB$1,[3]taa_weights!$B126:$BB126,"CHECK",FALSE)</f>
        <v>4.9999999999985993E-2</v>
      </c>
      <c r="AN128" s="435">
        <f>_xlfn.XLOOKUP(AN$4,[3]taa_weights!$B$1:$BB$1,[3]taa_weights!$B126:$BB126,"CHECK",FALSE)</f>
        <v>0</v>
      </c>
      <c r="AO128" s="435">
        <f>_xlfn.XLOOKUP(AO$4,[3]taa_weights!$B$1:$BB$1,[3]taa_weights!$B126:$BB126,"CHECK",FALSE)</f>
        <v>0.1119433198098063</v>
      </c>
      <c r="AP128" s="435">
        <f>_xlfn.XLOOKUP(AP$4,[3]taa_weights!$B$1:$BB$1,[3]taa_weights!$B126:$BB126,"CHECK",FALSE)</f>
        <v>6.8805668019111171E-2</v>
      </c>
      <c r="AQ128" s="435">
        <f>_xlfn.XLOOKUP(AQ$4,[3]taa_weights!$B$1:$BB$1,[3]taa_weights!$B126:$BB126,"CHECK",FALSE)</f>
        <v>9.9999999999855524E-2</v>
      </c>
      <c r="AR128" s="435">
        <f>_xlfn.XLOOKUP(AR$4,[3]taa_weights!$B$1:$BB$1,[3]taa_weights!$B126:$BB126,"CHECK",FALSE)</f>
        <v>2.544515717328342E-14</v>
      </c>
      <c r="AS128" s="435">
        <f>_xlfn.XLOOKUP(AS$4,[3]taa_weights!$B$1:$BB$1,[3]taa_weights!$B126:$BB126,"CHECK",FALSE)</f>
        <v>0</v>
      </c>
      <c r="AT128" s="435">
        <f>_xlfn.XLOOKUP(AT$4,[3]taa_weights!$B$1:$BB$1,[3]taa_weights!$B126:$BB126,"CHECK",FALSE)</f>
        <v>4.999999999701682E-2</v>
      </c>
      <c r="AU128" s="435">
        <f>_xlfn.XLOOKUP(AU$4,[3]taa_weights!$B$1:$BB$1,[3]taa_weights!$B126:$BB126,"CHECK",FALSE)</f>
        <v>5.0000000000160222E-2</v>
      </c>
      <c r="AV128" s="435">
        <f>_xlfn.XLOOKUP(AV$4,[3]taa_weights!$B$1:$BB$1,[3]taa_weights!$B126:$BB126,"CHECK",FALSE)</f>
        <v>0</v>
      </c>
      <c r="AW128" s="435">
        <f>_xlfn.XLOOKUP(AW$4,[3]taa_weights!$B$1:$BB$1,[3]taa_weights!$B126:$BB126,"CHECK",FALSE)</f>
        <v>1.274754171375155E-2</v>
      </c>
      <c r="AX128" s="435">
        <f>_xlfn.XLOOKUP(AX$4,[3]taa_weights!$B$1:$BB$1,[3]taa_weights!$B126:$BB126,"CHECK",FALSE)</f>
        <v>6.5789473699113213E-2</v>
      </c>
      <c r="AY128" s="435">
        <f>_xlfn.XLOOKUP(AY$4,[3]taa_weights!$B$1:$BB$1,[3]taa_weights!$B126:$BB126,"CHECK",FALSE)</f>
        <v>3.5341527116835032E-2</v>
      </c>
      <c r="AZ128" s="435">
        <f>_xlfn.XLOOKUP(AZ$4,[3]taa_weights!$B$1:$BB$1,[3]taa_weights!$B126:$BB126,"CHECK",FALSE)</f>
        <v>6.8787032234824423E-14</v>
      </c>
      <c r="BA128" s="435">
        <f>_xlfn.XLOOKUP(BA$4,[3]taa_weights!$B$1:$BB$1,[3]taa_weights!$B126:$BB126,"CHECK",FALSE)</f>
        <v>2.000000000016651E-2</v>
      </c>
      <c r="BB128" s="435">
        <f>_xlfn.XLOOKUP(BB$4,[3]taa_weights!$B$1:$BB$1,[3]taa_weights!$B126:$BB126,"CHECK",FALSE)</f>
        <v>1.305997853320547E-13</v>
      </c>
      <c r="BC128" s="426"/>
      <c r="BD128" s="438">
        <f t="shared" si="16"/>
        <v>1.0000000000054257</v>
      </c>
      <c r="BE128" s="439"/>
      <c r="BF128" s="440">
        <f t="shared" si="17"/>
        <v>42094</v>
      </c>
      <c r="BG128" s="435" cm="1">
        <f t="array" ref="BG128">INDEX('Instrument Performance'!$B$7:$XFD$1048576,-1+MATCH($BF128, 'Instrument Performance'!$A$6:$A$1048576, 0), MATCH(BG$4, 'Instrument Performance'!$B$7:$XFD$7, 0))</f>
        <v>1.849196E-3</v>
      </c>
      <c r="BH128" s="435" cm="1">
        <f t="array" ref="BH128">INDEX('Instrument Performance'!$B$7:$XFD$1048576,-1+MATCH($BF128, 'Instrument Performance'!$A$6:$A$1048576, 0), MATCH(BH$4, 'Instrument Performance'!$B$7:$XFD$7, 0))</f>
        <v>8.5701400000000004E-3</v>
      </c>
      <c r="BI128" s="435" cm="1">
        <f t="array" ref="BI128">INDEX('Instrument Performance'!$B$7:$XFD$1048576,-1+MATCH($BF128, 'Instrument Performance'!$A$6:$A$1048576, 0), MATCH(BI$4, 'Instrument Performance'!$B$7:$XFD$7, 0))</f>
        <v>6.3507820000000003E-4</v>
      </c>
      <c r="BJ128" s="435" cm="1">
        <f t="array" ref="BJ128">INDEX('Instrument Performance'!$B$7:$XFD$1048576,-1+MATCH($BF128, 'Instrument Performance'!$A$6:$A$1048576, 0), MATCH(BJ$4, 'Instrument Performance'!$B$7:$XFD$7, 0))</f>
        <v>-4.8186440000000004E-3</v>
      </c>
      <c r="BK128" s="435" cm="1">
        <f t="array" ref="BK128">INDEX('Instrument Performance'!$B$7:$XFD$1048576,-1+MATCH($BF128, 'Instrument Performance'!$A$6:$A$1048576, 0), MATCH(BK$4, 'Instrument Performance'!$B$7:$XFD$7, 0))</f>
        <v>3.7021158550425426E-3</v>
      </c>
      <c r="BL128" s="435" cm="1">
        <f t="array" ref="BL128">INDEX('Instrument Performance'!$B$7:$XFD$1048576,-1+MATCH($BF128, 'Instrument Performance'!$A$6:$A$1048576, 0), MATCH(BL$4, 'Instrument Performance'!$B$7:$XFD$7, 0))</f>
        <v>7.8864349999999996E-4</v>
      </c>
      <c r="BM128" s="435" cm="1">
        <f t="array" ref="BM128">INDEX('Instrument Performance'!$B$7:$XFD$1048576,-1+MATCH($BF128, 'Instrument Performance'!$A$6:$A$1048576, 0), MATCH(BM$4, 'Instrument Performance'!$B$7:$XFD$7, 0))</f>
        <v>-2.867381E-3</v>
      </c>
      <c r="BN128" s="435" cm="1">
        <f t="array" ref="BN128">INDEX('Instrument Performance'!$B$7:$XFD$1048576,-1+MATCH($BF128, 'Instrument Performance'!$A$6:$A$1048576, 0), MATCH(BN$4, 'Instrument Performance'!$B$7:$XFD$7, 0))</f>
        <v>2.7451416729544764E-3</v>
      </c>
      <c r="BO128" s="435" cm="1">
        <f t="array" ref="BO128">INDEX('Instrument Performance'!$B$7:$XFD$1048576,-1+MATCH($BF128, 'Instrument Performance'!$A$6:$A$1048576, 0), MATCH(BO$4, 'Instrument Performance'!$B$7:$XFD$7, 0))</f>
        <v>4.16417E-3</v>
      </c>
      <c r="BP128" s="435" cm="1">
        <f t="array" ref="BP128">INDEX('Instrument Performance'!$B$7:$XFD$1048576,-1+MATCH($BF128, 'Instrument Performance'!$A$6:$A$1048576, 0), MATCH(BP$4, 'Instrument Performance'!$B$7:$XFD$7, 0))</f>
        <v>1.4764491713279426E-3</v>
      </c>
      <c r="BQ128" s="435" cm="1">
        <f t="array" ref="BQ128">INDEX('Instrument Performance'!$B$7:$XFD$1048576,-1+MATCH($BF128, 'Instrument Performance'!$A$6:$A$1048576, 0), MATCH(BQ$4, 'Instrument Performance'!$B$7:$XFD$7, 0))</f>
        <v>1.9974698714961825E-3</v>
      </c>
      <c r="BR128" s="435" cm="1">
        <f t="array" ref="BR128">INDEX('Instrument Performance'!$B$7:$XFD$1048576,-1+MATCH($BF128, 'Instrument Performance'!$A$6:$A$1048576, 0), MATCH(BR$4, 'Instrument Performance'!$B$7:$XFD$7, 0))</f>
        <v>1.562082E-3</v>
      </c>
      <c r="BS128" s="435" cm="1">
        <f t="array" ref="BS128">INDEX('Instrument Performance'!$B$7:$XFD$1048576,-1+MATCH($BF128, 'Instrument Performance'!$A$6:$A$1048576, 0), MATCH(BS$4, 'Instrument Performance'!$B$7:$XFD$7, 0))</f>
        <v>2.4729668390449655E-3</v>
      </c>
      <c r="BT128" s="435" cm="1">
        <f t="array" ref="BT128">INDEX('Instrument Performance'!$B$7:$XFD$1048576,-1+MATCH($BF128, 'Instrument Performance'!$A$6:$A$1048576, 0), MATCH(BT$4, 'Instrument Performance'!$B$7:$XFD$7, 0))</f>
        <v>4.1106950000000001E-3</v>
      </c>
      <c r="BU128" s="435" cm="1">
        <f t="array" ref="BU128">INDEX('Instrument Performance'!$B$7:$XFD$1048576,-1+MATCH($BF128, 'Instrument Performance'!$A$6:$A$1048576, 0), MATCH(BU$4, 'Instrument Performance'!$B$7:$XFD$7, 0))</f>
        <v>5.7982485930918592E-3</v>
      </c>
      <c r="BV128" s="435" cm="1">
        <f t="array" ref="BV128">INDEX('Instrument Performance'!$B$7:$XFD$1048576,-1+MATCH($BF128, 'Instrument Performance'!$A$6:$A$1048576, 0), MATCH(BV$4, 'Instrument Performance'!$B$7:$XFD$7, 0))</f>
        <v>1.5864370753937429E-3</v>
      </c>
      <c r="BW128" s="435" cm="1">
        <f t="array" ref="BW128">INDEX('Instrument Performance'!$B$7:$XFD$1048576,-1+MATCH($BF128, 'Instrument Performance'!$A$6:$A$1048576, 0), MATCH(BW$4, 'Instrument Performance'!$B$7:$XFD$7, 0))</f>
        <v>4.4941333257809465E-3</v>
      </c>
      <c r="BX128" s="435" cm="1">
        <f t="array" ref="BX128">INDEX('Instrument Performance'!$B$7:$XFD$1048576,-1+MATCH($BF128, 'Instrument Performance'!$A$6:$A$1048576, 0), MATCH(BX$4, 'Instrument Performance'!$B$7:$XFD$7, 0))</f>
        <v>-1.5498072118832029E-2</v>
      </c>
      <c r="BY128" s="435" cm="1">
        <f t="array" ref="BY128">INDEX('Instrument Performance'!$B$7:$XFD$1048576,-1+MATCH($BF128, 'Instrument Performance'!$A$6:$A$1048576, 0), MATCH(BY$4, 'Instrument Performance'!$B$7:$XFD$7, 0))</f>
        <v>-1.3074614249122507E-2</v>
      </c>
      <c r="BZ128" s="435" cm="1">
        <f t="array" ref="BZ128">INDEX('Instrument Performance'!$B$7:$XFD$1048576,-1+MATCH($BF128, 'Instrument Performance'!$A$6:$A$1048576, 0), MATCH(BZ$4, 'Instrument Performance'!$B$7:$XFD$7, 0))</f>
        <v>-1.9251408639656575E-2</v>
      </c>
      <c r="CA128" s="435" cm="1">
        <f t="array" ref="CA128">INDEX('Instrument Performance'!$B$7:$XFD$1048576,-1+MATCH($BF128, 'Instrument Performance'!$A$6:$A$1048576, 0), MATCH(CA$4, 'Instrument Performance'!$B$7:$XFD$7, 0))</f>
        <v>-8.9610000000000002E-3</v>
      </c>
      <c r="CB128" s="435" cm="1">
        <f t="array" ref="CB128">INDEX('Instrument Performance'!$B$7:$XFD$1048576,-1+MATCH($BF128, 'Instrument Performance'!$A$6:$A$1048576, 0), MATCH(CB$4, 'Instrument Performance'!$B$7:$XFD$7, 0))</f>
        <v>-1.3956980000000001E-2</v>
      </c>
      <c r="CC128" s="435" cm="1">
        <f t="array" ref="CC128">INDEX('Instrument Performance'!$B$7:$XFD$1048576,-1+MATCH($BF128, 'Instrument Performance'!$A$6:$A$1048576, 0), MATCH(CC$4, 'Instrument Performance'!$B$7:$XFD$7, 0))</f>
        <v>-2.4978057089505061E-2</v>
      </c>
      <c r="CD128" s="435" cm="1">
        <f t="array" ref="CD128">INDEX('Instrument Performance'!$B$7:$XFD$1048576,-1+MATCH($BF128, 'Instrument Performance'!$A$6:$A$1048576, 0), MATCH(CD$4, 'Instrument Performance'!$B$7:$XFD$7, 0))</f>
        <v>-1.5206839999999999E-2</v>
      </c>
      <c r="CE128" s="435" cm="1">
        <f t="array" ref="CE128">INDEX('Instrument Performance'!$B$7:$XFD$1048576,-1+MATCH($BF128, 'Instrument Performance'!$A$6:$A$1048576, 0), MATCH(CE$4, 'Instrument Performance'!$B$7:$XFD$7, 0))</f>
        <v>-1.465201E-2</v>
      </c>
      <c r="CF128" s="435" cm="1">
        <f t="array" ref="CF128">INDEX('Instrument Performance'!$B$7:$XFD$1048576,-1+MATCH($BF128, 'Instrument Performance'!$A$6:$A$1048576, 0), MATCH(CF$4, 'Instrument Performance'!$B$7:$XFD$7, 0))</f>
        <v>1.777712E-2</v>
      </c>
      <c r="CG128" s="435" cm="1">
        <f t="array" ref="CG128">INDEX('Instrument Performance'!$B$7:$XFD$1048576,-1+MATCH($BF128, 'Instrument Performance'!$A$6:$A$1048576, 0), MATCH(CG$4, 'Instrument Performance'!$B$7:$XFD$7, 0))</f>
        <v>-7.4857340000000008E-3</v>
      </c>
      <c r="CH128" s="435" cm="1">
        <f t="array" ref="CH128">INDEX('Instrument Performance'!$B$7:$XFD$1048576,-1+MATCH($BF128, 'Instrument Performance'!$A$6:$A$1048576, 0), MATCH(CH$4, 'Instrument Performance'!$B$7:$XFD$7, 0))</f>
        <v>-9.5910920000000007E-3</v>
      </c>
      <c r="CI128" s="435" cm="1">
        <f t="array" ref="CI128">INDEX('Instrument Performance'!$B$7:$XFD$1048576,-1+MATCH($BF128, 'Instrument Performance'!$A$6:$A$1048576, 0), MATCH(CI$4, 'Instrument Performance'!$B$7:$XFD$7, 0))</f>
        <v>-7.4266869999999995E-3</v>
      </c>
      <c r="CJ128" s="435" cm="1">
        <f t="array" ref="CJ128">INDEX('Instrument Performance'!$B$7:$XFD$1048576,-1+MATCH($BF128, 'Instrument Performance'!$A$6:$A$1048576, 0), MATCH(CJ$4, 'Instrument Performance'!$B$7:$XFD$7, 0))</f>
        <v>2.8320040000000001E-2</v>
      </c>
      <c r="CK128" s="435" cm="1">
        <f t="array" ref="CK128">INDEX('Instrument Performance'!$B$7:$XFD$1048576,-1+MATCH($BF128, 'Instrument Performance'!$A$6:$A$1048576, 0), MATCH(CK$4, 'Instrument Performance'!$B$7:$XFD$7, 0))</f>
        <v>2.5518880000000001E-2</v>
      </c>
      <c r="CL128" s="435" cm="1">
        <f t="array" ref="CL128">INDEX('Instrument Performance'!$B$7:$XFD$1048576,-1+MATCH($BF128, 'Instrument Performance'!$A$6:$A$1048576, 0), MATCH(CL$4, 'Instrument Performance'!$B$7:$XFD$7, 0))</f>
        <v>2.5899999999999999E-2</v>
      </c>
      <c r="CM128" s="435" cm="1">
        <f t="array" ref="CM128">INDEX('Instrument Performance'!$B$7:$XFD$1048576,-1+MATCH($BF128, 'Instrument Performance'!$A$6:$A$1048576, 0), MATCH(CM$4, 'Instrument Performance'!$B$7:$XFD$7, 0))</f>
        <v>1.2337629999999999E-2</v>
      </c>
      <c r="CN128" s="435" cm="1">
        <f t="array" ref="CN128">INDEX('Instrument Performance'!$B$7:$XFD$1048576,-1+MATCH($BF128, 'Instrument Performance'!$A$6:$A$1048576, 0), MATCH(CN$4, 'Instrument Performance'!$B$7:$XFD$7, 0))</f>
        <v>0.03</v>
      </c>
      <c r="CO128" s="435" cm="1">
        <f t="array" ref="CO128">INDEX('Instrument Performance'!$B$7:$XFD$1048576,-1+MATCH($BF128, 'Instrument Performance'!$A$6:$A$1048576, 0), MATCH(CO$4, 'Instrument Performance'!$B$7:$XFD$7, 0))</f>
        <v>1.9230769999999998E-2</v>
      </c>
      <c r="CP128" s="435" cm="1">
        <f t="array" ref="CP128">INDEX('Instrument Performance'!$B$7:$XFD$1048576,-1+MATCH($BF128, 'Instrument Performance'!$A$6:$A$1048576, 0), MATCH(CP$4, 'Instrument Performance'!$B$7:$XFD$7, 0))</f>
        <v>2.7186759999999997E-2</v>
      </c>
      <c r="CQ128" s="435" cm="1">
        <f t="array" ref="CQ128">INDEX('Instrument Performance'!$B$7:$XFD$1048576,-1+MATCH($BF128, 'Instrument Performance'!$A$6:$A$1048576, 0), MATCH(CQ$4, 'Instrument Performance'!$B$7:$XFD$7, 0))</f>
        <v>1.1878E-2</v>
      </c>
      <c r="CR128" s="435" cm="1">
        <f t="array" ref="CR128">INDEX('Instrument Performance'!$B$7:$XFD$1048576,-1+MATCH($BF128, 'Instrument Performance'!$A$6:$A$1048576, 0), MATCH(CR$4, 'Instrument Performance'!$B$7:$XFD$7, 0))</f>
        <v>9.6269459999999991E-3</v>
      </c>
      <c r="CS128" s="435" cm="1">
        <f t="array" ref="CS128">INDEX('Instrument Performance'!$B$7:$XFD$1048576,-1+MATCH($BF128, 'Instrument Performance'!$A$6:$A$1048576, 0), MATCH(CS$4, 'Instrument Performance'!$B$7:$XFD$7, 0))</f>
        <v>-3.8183346466245105E-2</v>
      </c>
      <c r="CT128" s="435" cm="1">
        <f t="array" ref="CT128">INDEX('Instrument Performance'!$B$7:$XFD$1048576,-1+MATCH($BF128, 'Instrument Performance'!$A$6:$A$1048576, 0), MATCH(CT$4, 'Instrument Performance'!$B$7:$XFD$7, 0))</f>
        <v>7.3659685064043174E-3</v>
      </c>
      <c r="CU128" s="435" cm="1">
        <f t="array" ref="CU128">INDEX('Instrument Performance'!$B$7:$XFD$1048576,-1+MATCH($BF128, 'Instrument Performance'!$A$6:$A$1048576, 0), MATCH(CU$4, 'Instrument Performance'!$B$7:$XFD$7, 0))</f>
        <v>-2.896871378912369E-4</v>
      </c>
      <c r="CV128" s="435" cm="1">
        <f t="array" ref="CV128">INDEX('Instrument Performance'!$B$7:$XFD$1048576,-1+MATCH($BF128, 'Instrument Performance'!$A$6:$A$1048576, 0), MATCH(CV$4, 'Instrument Performance'!$B$7:$XFD$7, 0))</f>
        <v>3.5820000000000001E-3</v>
      </c>
      <c r="CW128" s="435" cm="1">
        <f t="array" ref="CW128">INDEX('Instrument Performance'!$B$7:$XFD$1048576,-1+MATCH($BF128, 'Instrument Performance'!$A$6:$A$1048576, 0), MATCH(CW$4, 'Instrument Performance'!$B$7:$XFD$7, 0))</f>
        <v>-2.4406930546168049E-2</v>
      </c>
      <c r="CX128" s="435" cm="1">
        <f t="array" ref="CX128">INDEX('Instrument Performance'!$B$7:$XFD$1048576,-1+MATCH($BF128, 'Instrument Performance'!$A$6:$A$1048576, 0), MATCH(CX$4, 'Instrument Performance'!$B$7:$XFD$7, 0))</f>
        <v>9.2779793391861709E-3</v>
      </c>
      <c r="CY128" s="435" cm="1">
        <f t="array" ref="CY128">INDEX('Instrument Performance'!$B$7:$XFD$1048576,-1+MATCH($BF128, 'Instrument Performance'!$A$6:$A$1048576, 0), MATCH(CY$4, 'Instrument Performance'!$B$7:$XFD$7, 0))</f>
        <v>1.100141043723557E-2</v>
      </c>
      <c r="CZ128" s="435" cm="1">
        <f t="array" ref="CZ128">INDEX('Instrument Performance'!$B$7:$XFD$1048576,-1+MATCH($BF128, 'Instrument Performance'!$A$6:$A$1048576, 0), MATCH(CZ$4, 'Instrument Performance'!$B$7:$XFD$7, 0))</f>
        <v>-1.1899677981556001E-2</v>
      </c>
      <c r="DA128" s="435" cm="1">
        <f t="array" ref="DA128">INDEX('Instrument Performance'!$B$7:$XFD$1048576,-1+MATCH($BF128, 'Instrument Performance'!$A$6:$A$1048576, 0), MATCH(DA$4, 'Instrument Performance'!$B$7:$XFD$7, 0))</f>
        <v>-2.0000000000000001E-4</v>
      </c>
      <c r="DB128" s="435" cm="1">
        <f t="array" ref="DB128">INDEX('Instrument Performance'!$B$7:$XFD$1048576,-1+MATCH($BF128, 'Instrument Performance'!$A$6:$A$1048576, 0), MATCH(DB$4, 'Instrument Performance'!$B$7:$XFD$7, 0))</f>
        <v>7.8519999999999996E-3</v>
      </c>
      <c r="DC128" s="435" cm="1">
        <f t="array" ref="DC128">INDEX('Instrument Performance'!$B$7:$XFD$1048576,-1+MATCH($BF128, 'Instrument Performance'!$A$6:$A$1048576, 0), MATCH(DC$4, 'Instrument Performance'!$B$7:$XFD$7, 0))</f>
        <v>3.5820000000000001E-3</v>
      </c>
      <c r="DD128" s="435" cm="1">
        <f t="array" ref="DD128">INDEX('Instrument Performance'!$B$7:$XFD$1048576,-1+MATCH($BF128, 'Instrument Performance'!$A$6:$A$1048576, 0), MATCH(DD$4, 'Instrument Performance'!$B$7:$XFD$7, 0))</f>
        <v>7.8519999999999996E-3</v>
      </c>
      <c r="DE128" s="435" cm="1">
        <f t="array" ref="DE128">INDEX('Instrument Performance'!$B$7:$XFD$1048576,-1+MATCH($BF128, 'Instrument Performance'!$A$6:$A$1048576, 0), MATCH(DE$4, 'Instrument Performance'!$B$7:$XFD$7, 0))</f>
        <v>3.5820000000000001E-3</v>
      </c>
      <c r="DF128" s="435" cm="1">
        <f t="array" ref="DF128">INDEX('Instrument Performance'!$B$7:$XFD$1048576,-1+MATCH($BF128, 'Instrument Performance'!$A$6:$A$1048576, 0), MATCH(DF$4, 'Instrument Performance'!$B$7:$XFD$7, 0))</f>
        <v>3.0882727707198968E-2</v>
      </c>
      <c r="DG128" s="435" cm="1">
        <f t="array" ref="DG128">INDEX('Instrument Performance'!$B$7:$XFD$1048576,-1+MATCH($BF128, 'Instrument Performance'!$A$6:$A$1048576, 0), MATCH(DG$4, 'Instrument Performance'!$B$7:$XFD$7, 0))</f>
        <v>-9.6973716819075406E-3</v>
      </c>
      <c r="DH128" s="437"/>
      <c r="DI128" s="440">
        <f t="shared" si="18"/>
        <v>42094</v>
      </c>
      <c r="DJ128" s="435">
        <f t="shared" si="20"/>
        <v>5.456079558738957E-3</v>
      </c>
      <c r="DK128" s="443">
        <f t="shared" si="21"/>
        <v>-5.4794520547945207E-5</v>
      </c>
      <c r="DL128" s="438">
        <f t="shared" si="19"/>
        <v>3.7495845691106755E-3</v>
      </c>
      <c r="DM128" s="438">
        <v>3.7585763247636179E-3</v>
      </c>
      <c r="DN128" s="444">
        <f t="shared" si="22"/>
        <v>1.7064949896282815E-3</v>
      </c>
      <c r="DP128" s="438">
        <f t="shared" si="23"/>
        <v>-8.9917556529424229E-6</v>
      </c>
    </row>
    <row r="129" spans="1:120">
      <c r="A129" s="436">
        <v>42124</v>
      </c>
      <c r="B129" s="435">
        <f>_xlfn.XLOOKUP(B$4,[3]taa_weights!$B$1:$BB$1,[3]taa_weights!$B127:$BB127,"CHECK",FALSE)</f>
        <v>0</v>
      </c>
      <c r="C129" s="435">
        <f>_xlfn.XLOOKUP(C$4,[3]taa_weights!$B$1:$BB$1,[3]taa_weights!$B127:$BB127,"CHECK",FALSE)</f>
        <v>4.0000000000198481E-2</v>
      </c>
      <c r="D129" s="435">
        <f>_xlfn.XLOOKUP(D$4,[3]taa_weights!$B$1:$BB$1,[3]taa_weights!$B127:$BB127,"CHECK",FALSE)</f>
        <v>0</v>
      </c>
      <c r="E129" s="435">
        <f>_xlfn.XLOOKUP(E$4,[3]taa_weights!$B$1:$BB$1,[3]taa_weights!$B127:$BB127,"CHECK",FALSE)</f>
        <v>0</v>
      </c>
      <c r="F129" s="435">
        <f>_xlfn.XLOOKUP(F$4,[3]taa_weights!$B$1:$BB$1,[3]taa_weights!$B127:$BB127,"CHECK",FALSE)</f>
        <v>2.499999999958542E-2</v>
      </c>
      <c r="G129" s="435">
        <f>_xlfn.XLOOKUP(G$4,[3]taa_weights!$B$1:$BB$1,[3]taa_weights!$B127:$BB127,"CHECK",FALSE)</f>
        <v>0</v>
      </c>
      <c r="H129" s="435">
        <f>_xlfn.XLOOKUP(H$4,[3]taa_weights!$B$1:$BB$1,[3]taa_weights!$B127:$BB127,"CHECK",FALSE)</f>
        <v>0</v>
      </c>
      <c r="I129" s="435">
        <f>_xlfn.XLOOKUP(I$4,[3]taa_weights!$B$1:$BB$1,[3]taa_weights!$B127:$BB127,"CHECK",FALSE)</f>
        <v>5.0000000000037653E-2</v>
      </c>
      <c r="J129" s="435">
        <f>_xlfn.XLOOKUP(J$4,[3]taa_weights!$B$1:$BB$1,[3]taa_weights!$B127:$BB127,"CHECK",FALSE)</f>
        <v>1.3942363592930489E-13</v>
      </c>
      <c r="K129" s="435">
        <f>_xlfn.XLOOKUP(K$4,[3]taa_weights!$B$1:$BB$1,[3]taa_weights!$B127:$BB127,"CHECK",FALSE)</f>
        <v>0</v>
      </c>
      <c r="L129" s="435">
        <f>_xlfn.XLOOKUP(L$4,[3]taa_weights!$B$1:$BB$1,[3]taa_weights!$B127:$BB127,"CHECK",FALSE)</f>
        <v>0</v>
      </c>
      <c r="M129" s="435">
        <f>_xlfn.XLOOKUP(M$4,[3]taa_weights!$B$1:$BB$1,[3]taa_weights!$B127:$BB127,"CHECK",FALSE)</f>
        <v>0</v>
      </c>
      <c r="N129" s="435">
        <f>_xlfn.XLOOKUP(N$4,[3]taa_weights!$B$1:$BB$1,[3]taa_weights!$B127:$BB127,"CHECK",FALSE)</f>
        <v>0</v>
      </c>
      <c r="O129" s="435">
        <f>_xlfn.XLOOKUP(O$4,[3]taa_weights!$B$1:$BB$1,[3]taa_weights!$B127:$BB127,"CHECK",FALSE)</f>
        <v>3.801211634120766E-13</v>
      </c>
      <c r="P129" s="435">
        <f>_xlfn.XLOOKUP(P$4,[3]taa_weights!$B$1:$BB$1,[3]taa_weights!$B127:$BB127,"CHECK",FALSE)</f>
        <v>0</v>
      </c>
      <c r="Q129" s="435">
        <f>_xlfn.XLOOKUP(Q$4,[3]taa_weights!$B$1:$BB$1,[3]taa_weights!$B127:$BB127,"CHECK",FALSE)</f>
        <v>1.5802518724913719E-13</v>
      </c>
      <c r="R129" s="435">
        <f>_xlfn.XLOOKUP(R$4,[3]taa_weights!$B$1:$BB$1,[3]taa_weights!$B127:$BB127,"CHECK",FALSE)</f>
        <v>2.4999999999925061E-2</v>
      </c>
      <c r="S129" s="435">
        <f>_xlfn.XLOOKUP(S$4,[3]taa_weights!$B$1:$BB$1,[3]taa_weights!$B127:$BB127,"CHECK",FALSE)</f>
        <v>0</v>
      </c>
      <c r="T129" s="435">
        <f>_xlfn.XLOOKUP(T$4,[3]taa_weights!$B$1:$BB$1,[3]taa_weights!$B127:$BB127,"CHECK",FALSE)</f>
        <v>0</v>
      </c>
      <c r="U129" s="435">
        <f>_xlfn.XLOOKUP(U$4,[3]taa_weights!$B$1:$BB$1,[3]taa_weights!$B127:$BB127,"CHECK",FALSE)</f>
        <v>0</v>
      </c>
      <c r="V129" s="435">
        <f>_xlfn.XLOOKUP(V$4,[3]taa_weights!$B$1:$BB$1,[3]taa_weights!$B127:$BB127,"CHECK",FALSE)</f>
        <v>5.2897002975377962E-15</v>
      </c>
      <c r="W129" s="435">
        <f>_xlfn.XLOOKUP(W$4,[3]taa_weights!$B$1:$BB$1,[3]taa_weights!$B127:$BB127,"CHECK",FALSE)</f>
        <v>0</v>
      </c>
      <c r="X129" s="435">
        <f>_xlfn.XLOOKUP(X$4,[3]taa_weights!$B$1:$BB$1,[3]taa_weights!$B127:$BB127,"CHECK",FALSE)</f>
        <v>0</v>
      </c>
      <c r="Y129" s="435">
        <f>_xlfn.XLOOKUP(Y$4,[3]taa_weights!$B$1:$BB$1,[3]taa_weights!$B127:$BB127,"CHECK",FALSE)</f>
        <v>0</v>
      </c>
      <c r="Z129" s="435">
        <f>_xlfn.XLOOKUP(Z$4,[3]taa_weights!$B$1:$BB$1,[3]taa_weights!$B127:$BB127,"CHECK",FALSE)</f>
        <v>0</v>
      </c>
      <c r="AA129" s="435">
        <f>_xlfn.XLOOKUP(AA$4,[3]taa_weights!$B$1:$BB$1,[3]taa_weights!$B127:$BB127,"CHECK",FALSE)</f>
        <v>0</v>
      </c>
      <c r="AB129" s="435">
        <f>_xlfn.XLOOKUP(AB$4,[3]taa_weights!$B$1:$BB$1,[3]taa_weights!$B127:$BB127,"CHECK",FALSE)</f>
        <v>0</v>
      </c>
      <c r="AC129" s="435">
        <f>_xlfn.XLOOKUP(AC$4,[3]taa_weights!$B$1:$BB$1,[3]taa_weights!$B127:$BB127,"CHECK",FALSE)</f>
        <v>0</v>
      </c>
      <c r="AD129" s="435">
        <f>_xlfn.XLOOKUP(AD$4,[3]taa_weights!$B$1:$BB$1,[3]taa_weights!$B127:$BB127,"CHECK",FALSE)</f>
        <v>0</v>
      </c>
      <c r="AE129" s="435">
        <f>_xlfn.XLOOKUP(AE$4,[3]taa_weights!$B$1:$BB$1,[3]taa_weights!$B127:$BB127,"CHECK",FALSE)</f>
        <v>1.2327358452933481E-13</v>
      </c>
      <c r="AF129" s="435">
        <f>_xlfn.XLOOKUP(AF$4,[3]taa_weights!$B$1:$BB$1,[3]taa_weights!$B127:$BB127,"CHECK",FALSE)</f>
        <v>5.0000000000044308E-2</v>
      </c>
      <c r="AG129" s="435">
        <f>_xlfn.XLOOKUP(AG$4,[3]taa_weights!$B$1:$BB$1,[3]taa_weights!$B127:$BB127,"CHECK",FALSE)</f>
        <v>5.0000000000045369E-2</v>
      </c>
      <c r="AH129" s="435">
        <f>_xlfn.XLOOKUP(AH$4,[3]taa_weights!$B$1:$BB$1,[3]taa_weights!$B127:$BB127,"CHECK",FALSE)</f>
        <v>5.0000000000046591E-2</v>
      </c>
      <c r="AI129" s="435">
        <f>_xlfn.XLOOKUP(AI$4,[3]taa_weights!$B$1:$BB$1,[3]taa_weights!$B127:$BB127,"CHECK",FALSE)</f>
        <v>4.5372469644896822E-2</v>
      </c>
      <c r="AJ129" s="435">
        <f>_xlfn.XLOOKUP(AJ$4,[3]taa_weights!$B$1:$BB$1,[3]taa_weights!$B127:$BB127,"CHECK",FALSE)</f>
        <v>5.0000000000046473E-2</v>
      </c>
      <c r="AK129" s="435">
        <f>_xlfn.XLOOKUP(AK$4,[3]taa_weights!$B$1:$BB$1,[3]taa_weights!$B127:$BB127,"CHECK",FALSE)</f>
        <v>5.0000000000043919E-2</v>
      </c>
      <c r="AL129" s="435">
        <f>_xlfn.XLOOKUP(AL$4,[3]taa_weights!$B$1:$BB$1,[3]taa_weights!$B127:$BB127,"CHECK",FALSE)</f>
        <v>0</v>
      </c>
      <c r="AM129" s="435">
        <f>_xlfn.XLOOKUP(AM$4,[3]taa_weights!$B$1:$BB$1,[3]taa_weights!$B127:$BB127,"CHECK",FALSE)</f>
        <v>5.0000000000046098E-2</v>
      </c>
      <c r="AN129" s="435">
        <f>_xlfn.XLOOKUP(AN$4,[3]taa_weights!$B$1:$BB$1,[3]taa_weights!$B127:$BB127,"CHECK",FALSE)</f>
        <v>0</v>
      </c>
      <c r="AO129" s="435">
        <f>_xlfn.XLOOKUP(AO$4,[3]taa_weights!$B$1:$BB$1,[3]taa_weights!$B127:$BB127,"CHECK",FALSE)</f>
        <v>0.1119433198097913</v>
      </c>
      <c r="AP129" s="435">
        <f>_xlfn.XLOOKUP(AP$4,[3]taa_weights!$B$1:$BB$1,[3]taa_weights!$B127:$BB127,"CHECK",FALSE)</f>
        <v>6.8805668019062197E-2</v>
      </c>
      <c r="AQ129" s="435">
        <f>_xlfn.XLOOKUP(AQ$4,[3]taa_weights!$B$1:$BB$1,[3]taa_weights!$B127:$BB127,"CHECK",FALSE)</f>
        <v>9.9999999999841063E-2</v>
      </c>
      <c r="AR129" s="435">
        <f>_xlfn.XLOOKUP(AR$4,[3]taa_weights!$B$1:$BB$1,[3]taa_weights!$B127:$BB127,"CHECK",FALSE)</f>
        <v>0</v>
      </c>
      <c r="AS129" s="435">
        <f>_xlfn.XLOOKUP(AS$4,[3]taa_weights!$B$1:$BB$1,[3]taa_weights!$B127:$BB127,"CHECK",FALSE)</f>
        <v>0</v>
      </c>
      <c r="AT129" s="435">
        <f>_xlfn.XLOOKUP(AT$4,[3]taa_weights!$B$1:$BB$1,[3]taa_weights!$B127:$BB127,"CHECK",FALSE)</f>
        <v>4.9999999996999889E-2</v>
      </c>
      <c r="AU129" s="435">
        <f>_xlfn.XLOOKUP(AU$4,[3]taa_weights!$B$1:$BB$1,[3]taa_weights!$B127:$BB127,"CHECK",FALSE)</f>
        <v>5.0000000000205963E-2</v>
      </c>
      <c r="AV129" s="435">
        <f>_xlfn.XLOOKUP(AV$4,[3]taa_weights!$B$1:$BB$1,[3]taa_weights!$B127:$BB127,"CHECK",FALSE)</f>
        <v>0</v>
      </c>
      <c r="AW129" s="435">
        <f>_xlfn.XLOOKUP(AW$4,[3]taa_weights!$B$1:$BB$1,[3]taa_weights!$B127:$BB127,"CHECK",FALSE)</f>
        <v>1.2747541713732919E-2</v>
      </c>
      <c r="AX129" s="435">
        <f>_xlfn.XLOOKUP(AX$4,[3]taa_weights!$B$1:$BB$1,[3]taa_weights!$B127:$BB127,"CHECK",FALSE)</f>
        <v>6.5789473699087539E-2</v>
      </c>
      <c r="AY129" s="435">
        <f>_xlfn.XLOOKUP(AY$4,[3]taa_weights!$B$1:$BB$1,[3]taa_weights!$B127:$BB127,"CHECK",FALSE)</f>
        <v>3.5341527116815041E-2</v>
      </c>
      <c r="AZ129" s="435">
        <f>_xlfn.XLOOKUP(AZ$4,[3]taa_weights!$B$1:$BB$1,[3]taa_weights!$B127:$BB127,"CHECK",FALSE)</f>
        <v>4.6704278116859941E-14</v>
      </c>
      <c r="BA129" s="435">
        <f>_xlfn.XLOOKUP(BA$4,[3]taa_weights!$B$1:$BB$1,[3]taa_weights!$B127:$BB127,"CHECK",FALSE)</f>
        <v>2.000000000021418E-2</v>
      </c>
      <c r="BB129" s="435">
        <f>_xlfn.XLOOKUP(BB$4,[3]taa_weights!$B$1:$BB$1,[3]taa_weights!$B127:$BB127,"CHECK",FALSE)</f>
        <v>1.754645714729186E-14</v>
      </c>
      <c r="BC129" s="426"/>
      <c r="BD129" s="438">
        <f t="shared" si="16"/>
        <v>1.0000000000015368</v>
      </c>
      <c r="BE129" s="439"/>
      <c r="BF129" s="440">
        <f t="shared" si="17"/>
        <v>42124</v>
      </c>
      <c r="BG129" s="435" cm="1">
        <f t="array" ref="BG129">INDEX('Instrument Performance'!$B$7:$XFD$1048576,-1+MATCH($BF129, 'Instrument Performance'!$A$6:$A$1048576, 0), MATCH(BG$4, 'Instrument Performance'!$B$7:$XFD$7, 0))</f>
        <v>-1.130071E-4</v>
      </c>
      <c r="BH129" s="435" cm="1">
        <f t="array" ref="BH129">INDEX('Instrument Performance'!$B$7:$XFD$1048576,-1+MATCH($BF129, 'Instrument Performance'!$A$6:$A$1048576, 0), MATCH(BH$4, 'Instrument Performance'!$B$7:$XFD$7, 0))</f>
        <v>-8.3606640000000003E-3</v>
      </c>
      <c r="BI129" s="435" cm="1">
        <f t="array" ref="BI129">INDEX('Instrument Performance'!$B$7:$XFD$1048576,-1+MATCH($BF129, 'Instrument Performance'!$A$6:$A$1048576, 0), MATCH(BI$4, 'Instrument Performance'!$B$7:$XFD$7, 0))</f>
        <v>6.4360019999999997E-3</v>
      </c>
      <c r="BJ129" s="435" cm="1">
        <f t="array" ref="BJ129">INDEX('Instrument Performance'!$B$7:$XFD$1048576,-1+MATCH($BF129, 'Instrument Performance'!$A$6:$A$1048576, 0), MATCH(BJ$4, 'Instrument Performance'!$B$7:$XFD$7, 0))</f>
        <v>6.7787660000000003E-3</v>
      </c>
      <c r="BK129" s="435" cm="1">
        <f t="array" ref="BK129">INDEX('Instrument Performance'!$B$7:$XFD$1048576,-1+MATCH($BF129, 'Instrument Performance'!$A$6:$A$1048576, 0), MATCH(BK$4, 'Instrument Performance'!$B$7:$XFD$7, 0))</f>
        <v>4.1708752305291696E-4</v>
      </c>
      <c r="BL129" s="435" cm="1">
        <f t="array" ref="BL129">INDEX('Instrument Performance'!$B$7:$XFD$1048576,-1+MATCH($BF129, 'Instrument Performance'!$A$6:$A$1048576, 0), MATCH(BL$4, 'Instrument Performance'!$B$7:$XFD$7, 0))</f>
        <v>-2.7580769999999998E-3</v>
      </c>
      <c r="BM129" s="435" cm="1">
        <f t="array" ref="BM129">INDEX('Instrument Performance'!$B$7:$XFD$1048576,-1+MATCH($BF129, 'Instrument Performance'!$A$6:$A$1048576, 0), MATCH(BM$4, 'Instrument Performance'!$B$7:$XFD$7, 0))</f>
        <v>-6.4701770000000006E-3</v>
      </c>
      <c r="BN129" s="435" cm="1">
        <f t="array" ref="BN129">INDEX('Instrument Performance'!$B$7:$XFD$1048576,-1+MATCH($BF129, 'Instrument Performance'!$A$6:$A$1048576, 0), MATCH(BN$4, 'Instrument Performance'!$B$7:$XFD$7, 0))</f>
        <v>-6.0651690341327891E-3</v>
      </c>
      <c r="BO129" s="435" cm="1">
        <f t="array" ref="BO129">INDEX('Instrument Performance'!$B$7:$XFD$1048576,-1+MATCH($BF129, 'Instrument Performance'!$A$6:$A$1048576, 0), MATCH(BO$4, 'Instrument Performance'!$B$7:$XFD$7, 0))</f>
        <v>-3.554471E-3</v>
      </c>
      <c r="BP129" s="435" cm="1">
        <f t="array" ref="BP129">INDEX('Instrument Performance'!$B$7:$XFD$1048576,-1+MATCH($BF129, 'Instrument Performance'!$A$6:$A$1048576, 0), MATCH(BP$4, 'Instrument Performance'!$B$7:$XFD$7, 0))</f>
        <v>1.1973088076169258E-3</v>
      </c>
      <c r="BQ129" s="435" cm="1">
        <f t="array" ref="BQ129">INDEX('Instrument Performance'!$B$7:$XFD$1048576,-1+MATCH($BF129, 'Instrument Performance'!$A$6:$A$1048576, 0), MATCH(BQ$4, 'Instrument Performance'!$B$7:$XFD$7, 0))</f>
        <v>1.7276895474782616E-3</v>
      </c>
      <c r="BR129" s="435" cm="1">
        <f t="array" ref="BR129">INDEX('Instrument Performance'!$B$7:$XFD$1048576,-1+MATCH($BF129, 'Instrument Performance'!$A$6:$A$1048576, 0), MATCH(BR$4, 'Instrument Performance'!$B$7:$XFD$7, 0))</f>
        <v>1.1630499999999998E-2</v>
      </c>
      <c r="BS129" s="435" cm="1">
        <f t="array" ref="BS129">INDEX('Instrument Performance'!$B$7:$XFD$1048576,-1+MATCH($BF129, 'Instrument Performance'!$A$6:$A$1048576, 0), MATCH(BS$4, 'Instrument Performance'!$B$7:$XFD$7, 0))</f>
        <v>9.1121842522821732E-3</v>
      </c>
      <c r="BT129" s="435" cm="1">
        <f t="array" ref="BT129">INDEX('Instrument Performance'!$B$7:$XFD$1048576,-1+MATCH($BF129, 'Instrument Performance'!$A$6:$A$1048576, 0), MATCH(BT$4, 'Instrument Performance'!$B$7:$XFD$7, 0))</f>
        <v>8.6698929999999997E-3</v>
      </c>
      <c r="BU129" s="435" cm="1">
        <f t="array" ref="BU129">INDEX('Instrument Performance'!$B$7:$XFD$1048576,-1+MATCH($BF129, 'Instrument Performance'!$A$6:$A$1048576, 0), MATCH(BU$4, 'Instrument Performance'!$B$7:$XFD$7, 0))</f>
        <v>1.8227017741632601E-2</v>
      </c>
      <c r="BV129" s="435" cm="1">
        <f t="array" ref="BV129">INDEX('Instrument Performance'!$B$7:$XFD$1048576,-1+MATCH($BF129, 'Instrument Performance'!$A$6:$A$1048576, 0), MATCH(BV$4, 'Instrument Performance'!$B$7:$XFD$7, 0))</f>
        <v>-2.3395774749565001E-3</v>
      </c>
      <c r="BW129" s="435" cm="1">
        <f t="array" ref="BW129">INDEX('Instrument Performance'!$B$7:$XFD$1048576,-1+MATCH($BF129, 'Instrument Performance'!$A$6:$A$1048576, 0), MATCH(BW$4, 'Instrument Performance'!$B$7:$XFD$7, 0))</f>
        <v>8.5174129876819955E-3</v>
      </c>
      <c r="BX129" s="435" cm="1">
        <f t="array" ref="BX129">INDEX('Instrument Performance'!$B$7:$XFD$1048576,-1+MATCH($BF129, 'Instrument Performance'!$A$6:$A$1048576, 0), MATCH(BX$4, 'Instrument Performance'!$B$7:$XFD$7, 0))</f>
        <v>2.9017572489499877E-2</v>
      </c>
      <c r="BY129" s="435" cm="1">
        <f t="array" ref="BY129">INDEX('Instrument Performance'!$B$7:$XFD$1048576,-1+MATCH($BF129, 'Instrument Performance'!$A$6:$A$1048576, 0), MATCH(BY$4, 'Instrument Performance'!$B$7:$XFD$7, 0))</f>
        <v>2.1300324755414209E-2</v>
      </c>
      <c r="BZ129" s="435" cm="1">
        <f t="array" ref="BZ129">INDEX('Instrument Performance'!$B$7:$XFD$1048576,-1+MATCH($BF129, 'Instrument Performance'!$A$6:$A$1048576, 0), MATCH(BZ$4, 'Instrument Performance'!$B$7:$XFD$7, 0))</f>
        <v>1.9492510772177063E-2</v>
      </c>
      <c r="CA129" s="435" cm="1">
        <f t="array" ref="CA129">INDEX('Instrument Performance'!$B$7:$XFD$1048576,-1+MATCH($BF129, 'Instrument Performance'!$A$6:$A$1048576, 0), MATCH(CA$4, 'Instrument Performance'!$B$7:$XFD$7, 0))</f>
        <v>1.5022000000000001E-2</v>
      </c>
      <c r="CB129" s="435" cm="1">
        <f t="array" ref="CB129">INDEX('Instrument Performance'!$B$7:$XFD$1048576,-1+MATCH($BF129, 'Instrument Performance'!$A$6:$A$1048576, 0), MATCH(CB$4, 'Instrument Performance'!$B$7:$XFD$7, 0))</f>
        <v>1.189572E-2</v>
      </c>
      <c r="CC129" s="435" cm="1">
        <f t="array" ref="CC129">INDEX('Instrument Performance'!$B$7:$XFD$1048576,-1+MATCH($BF129, 'Instrument Performance'!$A$6:$A$1048576, 0), MATCH(CC$4, 'Instrument Performance'!$B$7:$XFD$7, 0))</f>
        <v>1.8473446782961693E-2</v>
      </c>
      <c r="CD129" s="435" cm="1">
        <f t="array" ref="CD129">INDEX('Instrument Performance'!$B$7:$XFD$1048576,-1+MATCH($BF129, 'Instrument Performance'!$A$6:$A$1048576, 0), MATCH(CD$4, 'Instrument Performance'!$B$7:$XFD$7, 0))</f>
        <v>1.9556050000000002E-2</v>
      </c>
      <c r="CE129" s="435" cm="1">
        <f t="array" ref="CE129">INDEX('Instrument Performance'!$B$7:$XFD$1048576,-1+MATCH($BF129, 'Instrument Performance'!$A$6:$A$1048576, 0), MATCH(CE$4, 'Instrument Performance'!$B$7:$XFD$7, 0))</f>
        <v>1.7657989999999998E-2</v>
      </c>
      <c r="CF129" s="435" cm="1">
        <f t="array" ref="CF129">INDEX('Instrument Performance'!$B$7:$XFD$1048576,-1+MATCH($BF129, 'Instrument Performance'!$A$6:$A$1048576, 0), MATCH(CF$4, 'Instrument Performance'!$B$7:$XFD$7, 0))</f>
        <v>-2.5649269999999998E-2</v>
      </c>
      <c r="CG129" s="435" cm="1">
        <f t="array" ref="CG129">INDEX('Instrument Performance'!$B$7:$XFD$1048576,-1+MATCH($BF129, 'Instrument Performance'!$A$6:$A$1048576, 0), MATCH(CG$4, 'Instrument Performance'!$B$7:$XFD$7, 0))</f>
        <v>-7.2039779999999998E-3</v>
      </c>
      <c r="CH129" s="435" cm="1">
        <f t="array" ref="CH129">INDEX('Instrument Performance'!$B$7:$XFD$1048576,-1+MATCH($BF129, 'Instrument Performance'!$A$6:$A$1048576, 0), MATCH(CH$4, 'Instrument Performance'!$B$7:$XFD$7, 0))</f>
        <v>4.0715610000000005E-3</v>
      </c>
      <c r="CI129" s="435" cm="1">
        <f t="array" ref="CI129">INDEX('Instrument Performance'!$B$7:$XFD$1048576,-1+MATCH($BF129, 'Instrument Performance'!$A$6:$A$1048576, 0), MATCH(CI$4, 'Instrument Performance'!$B$7:$XFD$7, 0))</f>
        <v>-5.8167720000000004E-3</v>
      </c>
      <c r="CJ129" s="435" cm="1">
        <f t="array" ref="CJ129">INDEX('Instrument Performance'!$B$7:$XFD$1048576,-1+MATCH($BF129, 'Instrument Performance'!$A$6:$A$1048576, 0), MATCH(CJ$4, 'Instrument Performance'!$B$7:$XFD$7, 0))</f>
        <v>-1.718182E-2</v>
      </c>
      <c r="CK129" s="435" cm="1">
        <f t="array" ref="CK129">INDEX('Instrument Performance'!$B$7:$XFD$1048576,-1+MATCH($BF129, 'Instrument Performance'!$A$6:$A$1048576, 0), MATCH(CK$4, 'Instrument Performance'!$B$7:$XFD$7, 0))</f>
        <v>-8.9581950000000004E-3</v>
      </c>
      <c r="CL129" s="435" cm="1">
        <f t="array" ref="CL129">INDEX('Instrument Performance'!$B$7:$XFD$1048576,-1+MATCH($BF129, 'Instrument Performance'!$A$6:$A$1048576, 0), MATCH(CL$4, 'Instrument Performance'!$B$7:$XFD$7, 0))</f>
        <v>-1.09E-2</v>
      </c>
      <c r="CM129" s="435" cm="1">
        <f t="array" ref="CM129">INDEX('Instrument Performance'!$B$7:$XFD$1048576,-1+MATCH($BF129, 'Instrument Performance'!$A$6:$A$1048576, 0), MATCH(CM$4, 'Instrument Performance'!$B$7:$XFD$7, 0))</f>
        <v>-5.6093599999999999E-3</v>
      </c>
      <c r="CN129" s="435" cm="1">
        <f t="array" ref="CN129">INDEX('Instrument Performance'!$B$7:$XFD$1048576,-1+MATCH($BF129, 'Instrument Performance'!$A$6:$A$1048576, 0), MATCH(CN$4, 'Instrument Performance'!$B$7:$XFD$7, 0))</f>
        <v>1.52E-2</v>
      </c>
      <c r="CO129" s="435" cm="1">
        <f t="array" ref="CO129">INDEX('Instrument Performance'!$B$7:$XFD$1048576,-1+MATCH($BF129, 'Instrument Performance'!$A$6:$A$1048576, 0), MATCH(CO$4, 'Instrument Performance'!$B$7:$XFD$7, 0))</f>
        <v>3.1446540000000002E-2</v>
      </c>
      <c r="CP129" s="435" cm="1">
        <f t="array" ref="CP129">INDEX('Instrument Performance'!$B$7:$XFD$1048576,-1+MATCH($BF129, 'Instrument Performance'!$A$6:$A$1048576, 0), MATCH(CP$4, 'Instrument Performance'!$B$7:$XFD$7, 0))</f>
        <v>2.1864210000000002E-2</v>
      </c>
      <c r="CQ129" s="435" cm="1">
        <f t="array" ref="CQ129">INDEX('Instrument Performance'!$B$7:$XFD$1048576,-1+MATCH($BF129, 'Instrument Performance'!$A$6:$A$1048576, 0), MATCH(CQ$4, 'Instrument Performance'!$B$7:$XFD$7, 0))</f>
        <v>5.9041000000000003E-2</v>
      </c>
      <c r="CR129" s="435" cm="1">
        <f t="array" ref="CR129">INDEX('Instrument Performance'!$B$7:$XFD$1048576,-1+MATCH($BF129, 'Instrument Performance'!$A$6:$A$1048576, 0), MATCH(CR$4, 'Instrument Performance'!$B$7:$XFD$7, 0))</f>
        <v>8.4028600000000009E-2</v>
      </c>
      <c r="CS129" s="435" cm="1">
        <f t="array" ref="CS129">INDEX('Instrument Performance'!$B$7:$XFD$1048576,-1+MATCH($BF129, 'Instrument Performance'!$A$6:$A$1048576, 0), MATCH(CS$4, 'Instrument Performance'!$B$7:$XFD$7, 0))</f>
        <v>-6.312649900931655E-2</v>
      </c>
      <c r="CT129" s="435" cm="1">
        <f t="array" ref="CT129">INDEX('Instrument Performance'!$B$7:$XFD$1048576,-1+MATCH($BF129, 'Instrument Performance'!$A$6:$A$1048576, 0), MATCH(CT$4, 'Instrument Performance'!$B$7:$XFD$7, 0))</f>
        <v>1.6601711215987287E-3</v>
      </c>
      <c r="CU129" s="435" cm="1">
        <f t="array" ref="CU129">INDEX('Instrument Performance'!$B$7:$XFD$1048576,-1+MATCH($BF129, 'Instrument Performance'!$A$6:$A$1048576, 0), MATCH(CU$4, 'Instrument Performance'!$B$7:$XFD$7, 0))</f>
        <v>7.2442770211522678E-4</v>
      </c>
      <c r="CV129" s="435" t="str" cm="1">
        <f t="array" ref="CV129">INDEX('Instrument Performance'!$B$7:$XFD$1048576,-1+MATCH($BF129, 'Instrument Performance'!$A$6:$A$1048576, 0), MATCH(CV$4, 'Instrument Performance'!$B$7:$XFD$7, 0))</f>
        <v/>
      </c>
      <c r="CW129" s="435" cm="1">
        <f t="array" ref="CW129">INDEX('Instrument Performance'!$B$7:$XFD$1048576,-1+MATCH($BF129, 'Instrument Performance'!$A$6:$A$1048576, 0), MATCH(CW$4, 'Instrument Performance'!$B$7:$XFD$7, 0))</f>
        <v>6.75921153797443E-4</v>
      </c>
      <c r="CX129" s="435" cm="1">
        <f t="array" ref="CX129">INDEX('Instrument Performance'!$B$7:$XFD$1048576,-1+MATCH($BF129, 'Instrument Performance'!$A$6:$A$1048576, 0), MATCH(CX$4, 'Instrument Performance'!$B$7:$XFD$7, 0))</f>
        <v>-2.0095860088176654E-2</v>
      </c>
      <c r="CY129" s="435" cm="1">
        <f t="array" ref="CY129">INDEX('Instrument Performance'!$B$7:$XFD$1048576,-1+MATCH($BF129, 'Instrument Performance'!$A$6:$A$1048576, 0), MATCH(CY$4, 'Instrument Performance'!$B$7:$XFD$7, 0))</f>
        <v>-1.6741071428570953E-3</v>
      </c>
      <c r="CZ129" s="435" cm="1">
        <f t="array" ref="CZ129">INDEX('Instrument Performance'!$B$7:$XFD$1048576,-1+MATCH($BF129, 'Instrument Performance'!$A$6:$A$1048576, 0), MATCH(CZ$4, 'Instrument Performance'!$B$7:$XFD$7, 0))</f>
        <v>-7.798933146439313E-3</v>
      </c>
      <c r="DA129" s="435" cm="1">
        <f t="array" ref="DA129">INDEX('Instrument Performance'!$B$7:$XFD$1048576,-1+MATCH($BF129, 'Instrument Performance'!$A$6:$A$1048576, 0), MATCH(DA$4, 'Instrument Performance'!$B$7:$XFD$7, 0))</f>
        <v>0.2243</v>
      </c>
      <c r="DB129" s="435" t="str" cm="1">
        <f t="array" ref="DB129">INDEX('Instrument Performance'!$B$7:$XFD$1048576,-1+MATCH($BF129, 'Instrument Performance'!$A$6:$A$1048576, 0), MATCH(DB$4, 'Instrument Performance'!$B$7:$XFD$7, 0))</f>
        <v/>
      </c>
      <c r="DC129" s="435" t="str" cm="1">
        <f t="array" ref="DC129">INDEX('Instrument Performance'!$B$7:$XFD$1048576,-1+MATCH($BF129, 'Instrument Performance'!$A$6:$A$1048576, 0), MATCH(DC$4, 'Instrument Performance'!$B$7:$XFD$7, 0))</f>
        <v/>
      </c>
      <c r="DD129" s="435" t="str" cm="1">
        <f t="array" ref="DD129">INDEX('Instrument Performance'!$B$7:$XFD$1048576,-1+MATCH($BF129, 'Instrument Performance'!$A$6:$A$1048576, 0), MATCH(DD$4, 'Instrument Performance'!$B$7:$XFD$7, 0))</f>
        <v/>
      </c>
      <c r="DE129" s="435" t="str" cm="1">
        <f t="array" ref="DE129">INDEX('Instrument Performance'!$B$7:$XFD$1048576,-1+MATCH($BF129, 'Instrument Performance'!$A$6:$A$1048576, 0), MATCH(DE$4, 'Instrument Performance'!$B$7:$XFD$7, 0))</f>
        <v/>
      </c>
      <c r="DF129" s="435" cm="1">
        <f t="array" ref="DF129">INDEX('Instrument Performance'!$B$7:$XFD$1048576,-1+MATCH($BF129, 'Instrument Performance'!$A$6:$A$1048576, 0), MATCH(DF$4, 'Instrument Performance'!$B$7:$XFD$7, 0))</f>
        <v>-3.8162982668089922E-2</v>
      </c>
      <c r="DG129" s="435" cm="1">
        <f t="array" ref="DG129">INDEX('Instrument Performance'!$B$7:$XFD$1048576,-1+MATCH($BF129, 'Instrument Performance'!$A$6:$A$1048576, 0), MATCH(DG$4, 'Instrument Performance'!$B$7:$XFD$7, 0))</f>
        <v>5.805084014188111E-3</v>
      </c>
      <c r="DH129" s="437"/>
      <c r="DI129" s="440">
        <f t="shared" si="18"/>
        <v>42124</v>
      </c>
      <c r="DJ129" s="435">
        <f t="shared" si="20"/>
        <v>4.1577927210921985E-3</v>
      </c>
      <c r="DK129" s="443">
        <f t="shared" si="21"/>
        <v>-5.4794520547945207E-5</v>
      </c>
      <c r="DL129" s="438">
        <f t="shared" si="19"/>
        <v>2.5084331979319252E-3</v>
      </c>
      <c r="DM129" s="438">
        <v>2.5124671356089312E-3</v>
      </c>
      <c r="DN129" s="444">
        <f t="shared" si="22"/>
        <v>1.6493595231602733E-3</v>
      </c>
      <c r="DP129" s="438">
        <f t="shared" si="23"/>
        <v>-4.0339376770059943E-6</v>
      </c>
    </row>
    <row r="130" spans="1:120">
      <c r="A130" s="436">
        <v>42155</v>
      </c>
      <c r="B130" s="435">
        <f>_xlfn.XLOOKUP(B$4,[3]taa_weights!$B$1:$BB$1,[3]taa_weights!$B128:$BB128,"CHECK",FALSE)</f>
        <v>0</v>
      </c>
      <c r="C130" s="435">
        <f>_xlfn.XLOOKUP(C$4,[3]taa_weights!$B$1:$BB$1,[3]taa_weights!$B128:$BB128,"CHECK",FALSE)</f>
        <v>4.0000000000538799E-2</v>
      </c>
      <c r="D130" s="435">
        <f>_xlfn.XLOOKUP(D$4,[3]taa_weights!$B$1:$BB$1,[3]taa_weights!$B128:$BB128,"CHECK",FALSE)</f>
        <v>0</v>
      </c>
      <c r="E130" s="435">
        <f>_xlfn.XLOOKUP(E$4,[3]taa_weights!$B$1:$BB$1,[3]taa_weights!$B128:$BB128,"CHECK",FALSE)</f>
        <v>0</v>
      </c>
      <c r="F130" s="435">
        <f>_xlfn.XLOOKUP(F$4,[3]taa_weights!$B$1:$BB$1,[3]taa_weights!$B128:$BB128,"CHECK",FALSE)</f>
        <v>2.499999999971839E-2</v>
      </c>
      <c r="G130" s="435">
        <f>_xlfn.XLOOKUP(G$4,[3]taa_weights!$B$1:$BB$1,[3]taa_weights!$B128:$BB128,"CHECK",FALSE)</f>
        <v>0</v>
      </c>
      <c r="H130" s="435">
        <f>_xlfn.XLOOKUP(H$4,[3]taa_weights!$B$1:$BB$1,[3]taa_weights!$B128:$BB128,"CHECK",FALSE)</f>
        <v>0</v>
      </c>
      <c r="I130" s="435">
        <f>_xlfn.XLOOKUP(I$4,[3]taa_weights!$B$1:$BB$1,[3]taa_weights!$B128:$BB128,"CHECK",FALSE)</f>
        <v>5.0000000000038958E-2</v>
      </c>
      <c r="J130" s="435">
        <f>_xlfn.XLOOKUP(J$4,[3]taa_weights!$B$1:$BB$1,[3]taa_weights!$B128:$BB128,"CHECK",FALSE)</f>
        <v>4.3378759198653539E-13</v>
      </c>
      <c r="K130" s="435">
        <f>_xlfn.XLOOKUP(K$4,[3]taa_weights!$B$1:$BB$1,[3]taa_weights!$B128:$BB128,"CHECK",FALSE)</f>
        <v>0</v>
      </c>
      <c r="L130" s="435">
        <f>_xlfn.XLOOKUP(L$4,[3]taa_weights!$B$1:$BB$1,[3]taa_weights!$B128:$BB128,"CHECK",FALSE)</f>
        <v>0</v>
      </c>
      <c r="M130" s="435">
        <f>_xlfn.XLOOKUP(M$4,[3]taa_weights!$B$1:$BB$1,[3]taa_weights!$B128:$BB128,"CHECK",FALSE)</f>
        <v>4.0092463827451401E-14</v>
      </c>
      <c r="N130" s="435">
        <f>_xlfn.XLOOKUP(N$4,[3]taa_weights!$B$1:$BB$1,[3]taa_weights!$B128:$BB128,"CHECK",FALSE)</f>
        <v>0</v>
      </c>
      <c r="O130" s="435">
        <f>_xlfn.XLOOKUP(O$4,[3]taa_weights!$B$1:$BB$1,[3]taa_weights!$B128:$BB128,"CHECK",FALSE)</f>
        <v>2.2264791370297269E-13</v>
      </c>
      <c r="P130" s="435">
        <f>_xlfn.XLOOKUP(P$4,[3]taa_weights!$B$1:$BB$1,[3]taa_weights!$B128:$BB128,"CHECK",FALSE)</f>
        <v>0</v>
      </c>
      <c r="Q130" s="435">
        <f>_xlfn.XLOOKUP(Q$4,[3]taa_weights!$B$1:$BB$1,[3]taa_weights!$B128:$BB128,"CHECK",FALSE)</f>
        <v>4.9397194984337611E-14</v>
      </c>
      <c r="R130" s="435">
        <f>_xlfn.XLOOKUP(R$4,[3]taa_weights!$B$1:$BB$1,[3]taa_weights!$B128:$BB128,"CHECK",FALSE)</f>
        <v>2.500000000001228E-2</v>
      </c>
      <c r="S130" s="435">
        <f>_xlfn.XLOOKUP(S$4,[3]taa_weights!$B$1:$BB$1,[3]taa_weights!$B128:$BB128,"CHECK",FALSE)</f>
        <v>0</v>
      </c>
      <c r="T130" s="435">
        <f>_xlfn.XLOOKUP(T$4,[3]taa_weights!$B$1:$BB$1,[3]taa_weights!$B128:$BB128,"CHECK",FALSE)</f>
        <v>0</v>
      </c>
      <c r="U130" s="435">
        <f>_xlfn.XLOOKUP(U$4,[3]taa_weights!$B$1:$BB$1,[3]taa_weights!$B128:$BB128,"CHECK",FALSE)</f>
        <v>0</v>
      </c>
      <c r="V130" s="435">
        <f>_xlfn.XLOOKUP(V$4,[3]taa_weights!$B$1:$BB$1,[3]taa_weights!$B128:$BB128,"CHECK",FALSE)</f>
        <v>2.1228501514400511E-14</v>
      </c>
      <c r="W130" s="435">
        <f>_xlfn.XLOOKUP(W$4,[3]taa_weights!$B$1:$BB$1,[3]taa_weights!$B128:$BB128,"CHECK",FALSE)</f>
        <v>0</v>
      </c>
      <c r="X130" s="435">
        <f>_xlfn.XLOOKUP(X$4,[3]taa_weights!$B$1:$BB$1,[3]taa_weights!$B128:$BB128,"CHECK",FALSE)</f>
        <v>0</v>
      </c>
      <c r="Y130" s="435">
        <f>_xlfn.XLOOKUP(Y$4,[3]taa_weights!$B$1:$BB$1,[3]taa_weights!$B128:$BB128,"CHECK",FALSE)</f>
        <v>0</v>
      </c>
      <c r="Z130" s="435">
        <f>_xlfn.XLOOKUP(Z$4,[3]taa_weights!$B$1:$BB$1,[3]taa_weights!$B128:$BB128,"CHECK",FALSE)</f>
        <v>0</v>
      </c>
      <c r="AA130" s="435">
        <f>_xlfn.XLOOKUP(AA$4,[3]taa_weights!$B$1:$BB$1,[3]taa_weights!$B128:$BB128,"CHECK",FALSE)</f>
        <v>0</v>
      </c>
      <c r="AB130" s="435">
        <f>_xlfn.XLOOKUP(AB$4,[3]taa_weights!$B$1:$BB$1,[3]taa_weights!$B128:$BB128,"CHECK",FALSE)</f>
        <v>0</v>
      </c>
      <c r="AC130" s="435">
        <f>_xlfn.XLOOKUP(AC$4,[3]taa_weights!$B$1:$BB$1,[3]taa_weights!$B128:$BB128,"CHECK",FALSE)</f>
        <v>0</v>
      </c>
      <c r="AD130" s="435">
        <f>_xlfn.XLOOKUP(AD$4,[3]taa_weights!$B$1:$BB$1,[3]taa_weights!$B128:$BB128,"CHECK",FALSE)</f>
        <v>0</v>
      </c>
      <c r="AE130" s="435">
        <f>_xlfn.XLOOKUP(AE$4,[3]taa_weights!$B$1:$BB$1,[3]taa_weights!$B128:$BB128,"CHECK",FALSE)</f>
        <v>0</v>
      </c>
      <c r="AF130" s="435">
        <f>_xlfn.XLOOKUP(AF$4,[3]taa_weights!$B$1:$BB$1,[3]taa_weights!$B128:$BB128,"CHECK",FALSE)</f>
        <v>4.999999999927035E-2</v>
      </c>
      <c r="AG130" s="435">
        <f>_xlfn.XLOOKUP(AG$4,[3]taa_weights!$B$1:$BB$1,[3]taa_weights!$B128:$BB128,"CHECK",FALSE)</f>
        <v>4.9999999999432998E-2</v>
      </c>
      <c r="AH130" s="435">
        <f>_xlfn.XLOOKUP(AH$4,[3]taa_weights!$B$1:$BB$1,[3]taa_weights!$B128:$BB128,"CHECK",FALSE)</f>
        <v>5.0000000000123702E-2</v>
      </c>
      <c r="AI130" s="435">
        <f>_xlfn.XLOOKUP(AI$4,[3]taa_weights!$B$1:$BB$1,[3]taa_weights!$B128:$BB128,"CHECK",FALSE)</f>
        <v>4.5372469647823863E-2</v>
      </c>
      <c r="AJ130" s="435">
        <f>_xlfn.XLOOKUP(AJ$4,[3]taa_weights!$B$1:$BB$1,[3]taa_weights!$B128:$BB128,"CHECK",FALSE)</f>
        <v>5.0000000000129649E-2</v>
      </c>
      <c r="AK130" s="435">
        <f>_xlfn.XLOOKUP(AK$4,[3]taa_weights!$B$1:$BB$1,[3]taa_weights!$B128:$BB128,"CHECK",FALSE)</f>
        <v>5.0000000000127207E-2</v>
      </c>
      <c r="AL130" s="435">
        <f>_xlfn.XLOOKUP(AL$4,[3]taa_weights!$B$1:$BB$1,[3]taa_weights!$B128:$BB128,"CHECK",FALSE)</f>
        <v>0</v>
      </c>
      <c r="AM130" s="435">
        <f>_xlfn.XLOOKUP(AM$4,[3]taa_weights!$B$1:$BB$1,[3]taa_weights!$B128:$BB128,"CHECK",FALSE)</f>
        <v>5.0000000000115133E-2</v>
      </c>
      <c r="AN130" s="435">
        <f>_xlfn.XLOOKUP(AN$4,[3]taa_weights!$B$1:$BB$1,[3]taa_weights!$B128:$BB128,"CHECK",FALSE)</f>
        <v>0</v>
      </c>
      <c r="AO130" s="435">
        <f>_xlfn.XLOOKUP(AO$4,[3]taa_weights!$B$1:$BB$1,[3]taa_weights!$B128:$BB128,"CHECK",FALSE)</f>
        <v>0.1119433198097967</v>
      </c>
      <c r="AP130" s="435">
        <f>_xlfn.XLOOKUP(AP$4,[3]taa_weights!$B$1:$BB$1,[3]taa_weights!$B128:$BB128,"CHECK",FALSE)</f>
        <v>6.8805668019063418E-2</v>
      </c>
      <c r="AQ130" s="435">
        <f>_xlfn.XLOOKUP(AQ$4,[3]taa_weights!$B$1:$BB$1,[3]taa_weights!$B128:$BB128,"CHECK",FALSE)</f>
        <v>9.9999999999806077E-2</v>
      </c>
      <c r="AR130" s="435">
        <f>_xlfn.XLOOKUP(AR$4,[3]taa_weights!$B$1:$BB$1,[3]taa_weights!$B128:$BB128,"CHECK",FALSE)</f>
        <v>0</v>
      </c>
      <c r="AS130" s="435">
        <f>_xlfn.XLOOKUP(AS$4,[3]taa_weights!$B$1:$BB$1,[3]taa_weights!$B128:$BB128,"CHECK",FALSE)</f>
        <v>0</v>
      </c>
      <c r="AT130" s="435">
        <f>_xlfn.XLOOKUP(AT$4,[3]taa_weights!$B$1:$BB$1,[3]taa_weights!$B128:$BB128,"CHECK",FALSE)</f>
        <v>4.999999999703162E-2</v>
      </c>
      <c r="AU130" s="435">
        <f>_xlfn.XLOOKUP(AU$4,[3]taa_weights!$B$1:$BB$1,[3]taa_weights!$B128:$BB128,"CHECK",FALSE)</f>
        <v>5.0000000000306619E-2</v>
      </c>
      <c r="AV130" s="435">
        <f>_xlfn.XLOOKUP(AV$4,[3]taa_weights!$B$1:$BB$1,[3]taa_weights!$B128:$BB128,"CHECK",FALSE)</f>
        <v>0</v>
      </c>
      <c r="AW130" s="435">
        <f>_xlfn.XLOOKUP(AW$4,[3]taa_weights!$B$1:$BB$1,[3]taa_weights!$B128:$BB128,"CHECK",FALSE)</f>
        <v>1.2747541713714859E-2</v>
      </c>
      <c r="AX130" s="435">
        <f>_xlfn.XLOOKUP(AX$4,[3]taa_weights!$B$1:$BB$1,[3]taa_weights!$B128:$BB128,"CHECK",FALSE)</f>
        <v>6.5789473698965414E-2</v>
      </c>
      <c r="AY130" s="435">
        <f>_xlfn.XLOOKUP(AY$4,[3]taa_weights!$B$1:$BB$1,[3]taa_weights!$B128:$BB128,"CHECK",FALSE)</f>
        <v>3.5341527116787112E-2</v>
      </c>
      <c r="AZ130" s="435">
        <f>_xlfn.XLOOKUP(AZ$4,[3]taa_weights!$B$1:$BB$1,[3]taa_weights!$B128:$BB128,"CHECK",FALSE)</f>
        <v>5.6923025753750439E-14</v>
      </c>
      <c r="BA130" s="435">
        <f>_xlfn.XLOOKUP(BA$4,[3]taa_weights!$B$1:$BB$1,[3]taa_weights!$B128:$BB128,"CHECK",FALSE)</f>
        <v>2.0000000000344319E-2</v>
      </c>
      <c r="BB130" s="435">
        <f>_xlfn.XLOOKUP(BB$4,[3]taa_weights!$B$1:$BB$1,[3]taa_weights!$B128:$BB128,"CHECK",FALSE)</f>
        <v>5.1515293614780607E-15</v>
      </c>
      <c r="BC130" s="426"/>
      <c r="BD130" s="438">
        <f t="shared" si="16"/>
        <v>1.0000000000039766</v>
      </c>
      <c r="BE130" s="439"/>
      <c r="BF130" s="440">
        <f t="shared" si="17"/>
        <v>42155</v>
      </c>
      <c r="BG130" s="435" cm="1">
        <f t="array" ref="BG130">INDEX('Instrument Performance'!$B$7:$XFD$1048576,-1+MATCH($BF130, 'Instrument Performance'!$A$6:$A$1048576, 0), MATCH(BG$4, 'Instrument Performance'!$B$7:$XFD$7, 0))</f>
        <v>1.2808919999999998E-3</v>
      </c>
      <c r="BH130" s="435" cm="1">
        <f t="array" ref="BH130">INDEX('Instrument Performance'!$B$7:$XFD$1048576,-1+MATCH($BF130, 'Instrument Performance'!$A$6:$A$1048576, 0), MATCH(BH$4, 'Instrument Performance'!$B$7:$XFD$7, 0))</f>
        <v>1.772062E-4</v>
      </c>
      <c r="BI130" s="435" cm="1">
        <f t="array" ref="BI130">INDEX('Instrument Performance'!$B$7:$XFD$1048576,-1+MATCH($BF130, 'Instrument Performance'!$A$6:$A$1048576, 0), MATCH(BI$4, 'Instrument Performance'!$B$7:$XFD$7, 0))</f>
        <v>-7.1239949999999993E-3</v>
      </c>
      <c r="BJ130" s="435" cm="1">
        <f t="array" ref="BJ130">INDEX('Instrument Performance'!$B$7:$XFD$1048576,-1+MATCH($BF130, 'Instrument Performance'!$A$6:$A$1048576, 0), MATCH(BJ$4, 'Instrument Performance'!$B$7:$XFD$7, 0))</f>
        <v>-1.0055959999999999E-2</v>
      </c>
      <c r="BK130" s="435" cm="1">
        <f t="array" ref="BK130">INDEX('Instrument Performance'!$B$7:$XFD$1048576,-1+MATCH($BF130, 'Instrument Performance'!$A$6:$A$1048576, 0), MATCH(BK$4, 'Instrument Performance'!$B$7:$XFD$7, 0))</f>
        <v>-2.3106056800714647E-4</v>
      </c>
      <c r="BL130" s="435" cm="1">
        <f t="array" ref="BL130">INDEX('Instrument Performance'!$B$7:$XFD$1048576,-1+MATCH($BF130, 'Instrument Performance'!$A$6:$A$1048576, 0), MATCH(BL$4, 'Instrument Performance'!$B$7:$XFD$7, 0))</f>
        <v>-5.7289610000000003E-3</v>
      </c>
      <c r="BM130" s="435" cm="1">
        <f t="array" ref="BM130">INDEX('Instrument Performance'!$B$7:$XFD$1048576,-1+MATCH($BF130, 'Instrument Performance'!$A$6:$A$1048576, 0), MATCH(BM$4, 'Instrument Performance'!$B$7:$XFD$7, 0))</f>
        <v>-5.0651009999999998E-3</v>
      </c>
      <c r="BN130" s="435" cm="1">
        <f t="array" ref="BN130">INDEX('Instrument Performance'!$B$7:$XFD$1048576,-1+MATCH($BF130, 'Instrument Performance'!$A$6:$A$1048576, 0), MATCH(BN$4, 'Instrument Performance'!$B$7:$XFD$7, 0))</f>
        <v>-3.9644762691797286E-3</v>
      </c>
      <c r="BO130" s="435" cm="1">
        <f t="array" ref="BO130">INDEX('Instrument Performance'!$B$7:$XFD$1048576,-1+MATCH($BF130, 'Instrument Performance'!$A$6:$A$1048576, 0), MATCH(BO$4, 'Instrument Performance'!$B$7:$XFD$7, 0))</f>
        <v>-1.189088E-3</v>
      </c>
      <c r="BP130" s="435" cm="1">
        <f t="array" ref="BP130">INDEX('Instrument Performance'!$B$7:$XFD$1048576,-1+MATCH($BF130, 'Instrument Performance'!$A$6:$A$1048576, 0), MATCH(BP$4, 'Instrument Performance'!$B$7:$XFD$7, 0))</f>
        <v>1.2124863759945814E-3</v>
      </c>
      <c r="BQ130" s="435" cm="1">
        <f t="array" ref="BQ130">INDEX('Instrument Performance'!$B$7:$XFD$1048576,-1+MATCH($BF130, 'Instrument Performance'!$A$6:$A$1048576, 0), MATCH(BQ$4, 'Instrument Performance'!$B$7:$XFD$7, 0))</f>
        <v>9.2868988391359153E-4</v>
      </c>
      <c r="BR130" s="435" cm="1">
        <f t="array" ref="BR130">INDEX('Instrument Performance'!$B$7:$XFD$1048576,-1+MATCH($BF130, 'Instrument Performance'!$A$6:$A$1048576, 0), MATCH(BR$4, 'Instrument Performance'!$B$7:$XFD$7, 0))</f>
        <v>3.3917719999999999E-3</v>
      </c>
      <c r="BS130" s="435" cm="1">
        <f t="array" ref="BS130">INDEX('Instrument Performance'!$B$7:$XFD$1048576,-1+MATCH($BF130, 'Instrument Performance'!$A$6:$A$1048576, 0), MATCH(BS$4, 'Instrument Performance'!$B$7:$XFD$7, 0))</f>
        <v>1.3169038276142464E-3</v>
      </c>
      <c r="BT130" s="435" cm="1">
        <f t="array" ref="BT130">INDEX('Instrument Performance'!$B$7:$XFD$1048576,-1+MATCH($BF130, 'Instrument Performance'!$A$6:$A$1048576, 0), MATCH(BT$4, 'Instrument Performance'!$B$7:$XFD$7, 0))</f>
        <v>2.5572099999999999E-3</v>
      </c>
      <c r="BU130" s="435" cm="1">
        <f t="array" ref="BU130">INDEX('Instrument Performance'!$B$7:$XFD$1048576,-1+MATCH($BF130, 'Instrument Performance'!$A$6:$A$1048576, 0), MATCH(BU$4, 'Instrument Performance'!$B$7:$XFD$7, 0))</f>
        <v>6.4076197216356157E-4</v>
      </c>
      <c r="BV130" s="435" cm="1">
        <f t="array" ref="BV130">INDEX('Instrument Performance'!$B$7:$XFD$1048576,-1+MATCH($BF130, 'Instrument Performance'!$A$6:$A$1048576, 0), MATCH(BV$4, 'Instrument Performance'!$B$7:$XFD$7, 0))</f>
        <v>-2.4448265586090034E-3</v>
      </c>
      <c r="BW130" s="435" cm="1">
        <f t="array" ref="BW130">INDEX('Instrument Performance'!$B$7:$XFD$1048576,-1+MATCH($BF130, 'Instrument Performance'!$A$6:$A$1048576, 0), MATCH(BW$4, 'Instrument Performance'!$B$7:$XFD$7, 0))</f>
        <v>7.0356577008053153E-4</v>
      </c>
      <c r="BX130" s="435" cm="1">
        <f t="array" ref="BX130">INDEX('Instrument Performance'!$B$7:$XFD$1048576,-1+MATCH($BF130, 'Instrument Performance'!$A$6:$A$1048576, 0), MATCH(BX$4, 'Instrument Performance'!$B$7:$XFD$7, 0))</f>
        <v>-1.3047766917512194E-3</v>
      </c>
      <c r="BY130" s="435" cm="1">
        <f t="array" ref="BY130">INDEX('Instrument Performance'!$B$7:$XFD$1048576,-1+MATCH($BF130, 'Instrument Performance'!$A$6:$A$1048576, 0), MATCH(BY$4, 'Instrument Performance'!$B$7:$XFD$7, 0))</f>
        <v>1.6635591326857692E-2</v>
      </c>
      <c r="BZ130" s="435" cm="1">
        <f t="array" ref="BZ130">INDEX('Instrument Performance'!$B$7:$XFD$1048576,-1+MATCH($BF130, 'Instrument Performance'!$A$6:$A$1048576, 0), MATCH(BZ$4, 'Instrument Performance'!$B$7:$XFD$7, 0))</f>
        <v>1.3887025358915839E-2</v>
      </c>
      <c r="CA130" s="435" cm="1">
        <f t="array" ref="CA130">INDEX('Instrument Performance'!$B$7:$XFD$1048576,-1+MATCH($BF130, 'Instrument Performance'!$A$6:$A$1048576, 0), MATCH(CA$4, 'Instrument Performance'!$B$7:$XFD$7, 0))</f>
        <v>5.4999999999999997E-3</v>
      </c>
      <c r="CB130" s="435" cm="1">
        <f t="array" ref="CB130">INDEX('Instrument Performance'!$B$7:$XFD$1048576,-1+MATCH($BF130, 'Instrument Performance'!$A$6:$A$1048576, 0), MATCH(CB$4, 'Instrument Performance'!$B$7:$XFD$7, 0))</f>
        <v>4.0020009999999998E-3</v>
      </c>
      <c r="CC130" s="435" cm="1">
        <f t="array" ref="CC130">INDEX('Instrument Performance'!$B$7:$XFD$1048576,-1+MATCH($BF130, 'Instrument Performance'!$A$6:$A$1048576, 0), MATCH(CC$4, 'Instrument Performance'!$B$7:$XFD$7, 0))</f>
        <v>2.8426537899121015E-2</v>
      </c>
      <c r="CD130" s="435" cm="1">
        <f t="array" ref="CD130">INDEX('Instrument Performance'!$B$7:$XFD$1048576,-1+MATCH($BF130, 'Instrument Performance'!$A$6:$A$1048576, 0), MATCH(CD$4, 'Instrument Performance'!$B$7:$XFD$7, 0))</f>
        <v>4.683141E-3</v>
      </c>
      <c r="CE130" s="435" cm="1">
        <f t="array" ref="CE130">INDEX('Instrument Performance'!$B$7:$XFD$1048576,-1+MATCH($BF130, 'Instrument Performance'!$A$6:$A$1048576, 0), MATCH(CE$4, 'Instrument Performance'!$B$7:$XFD$7, 0))</f>
        <v>4.5662100000000002E-3</v>
      </c>
      <c r="CF130" s="435" cm="1">
        <f t="array" ref="CF130">INDEX('Instrument Performance'!$B$7:$XFD$1048576,-1+MATCH($BF130, 'Instrument Performance'!$A$6:$A$1048576, 0), MATCH(CF$4, 'Instrument Performance'!$B$7:$XFD$7, 0))</f>
        <v>2.2363430000000004E-2</v>
      </c>
      <c r="CG130" s="435" cm="1">
        <f t="array" ref="CG130">INDEX('Instrument Performance'!$B$7:$XFD$1048576,-1+MATCH($BF130, 'Instrument Performance'!$A$6:$A$1048576, 0), MATCH(CG$4, 'Instrument Performance'!$B$7:$XFD$7, 0))</f>
        <v>1.8736800000000001E-2</v>
      </c>
      <c r="CH130" s="435" cm="1">
        <f t="array" ref="CH130">INDEX('Instrument Performance'!$B$7:$XFD$1048576,-1+MATCH($BF130, 'Instrument Performance'!$A$6:$A$1048576, 0), MATCH(CH$4, 'Instrument Performance'!$B$7:$XFD$7, 0))</f>
        <v>7.2499389999999995E-3</v>
      </c>
      <c r="CI130" s="435" cm="1">
        <f t="array" ref="CI130">INDEX('Instrument Performance'!$B$7:$XFD$1048576,-1+MATCH($BF130, 'Instrument Performance'!$A$6:$A$1048576, 0), MATCH(CI$4, 'Instrument Performance'!$B$7:$XFD$7, 0))</f>
        <v>1.023891E-2</v>
      </c>
      <c r="CJ130" s="435" cm="1">
        <f t="array" ref="CJ130">INDEX('Instrument Performance'!$B$7:$XFD$1048576,-1+MATCH($BF130, 'Instrument Performance'!$A$6:$A$1048576, 0), MATCH(CJ$4, 'Instrument Performance'!$B$7:$XFD$7, 0))</f>
        <v>4.9146759999999998E-4</v>
      </c>
      <c r="CK130" s="435" cm="1">
        <f t="array" ref="CK130">INDEX('Instrument Performance'!$B$7:$XFD$1048576,-1+MATCH($BF130, 'Instrument Performance'!$A$6:$A$1048576, 0), MATCH(CK$4, 'Instrument Performance'!$B$7:$XFD$7, 0))</f>
        <v>3.3143619999999999E-2</v>
      </c>
      <c r="CL130" s="435" cm="1">
        <f t="array" ref="CL130">INDEX('Instrument Performance'!$B$7:$XFD$1048576,-1+MATCH($BF130, 'Instrument Performance'!$A$6:$A$1048576, 0), MATCH(CL$4, 'Instrument Performance'!$B$7:$XFD$7, 0))</f>
        <v>2.1499999999999998E-2</v>
      </c>
      <c r="CM130" s="435" cm="1">
        <f t="array" ref="CM130">INDEX('Instrument Performance'!$B$7:$XFD$1048576,-1+MATCH($BF130, 'Instrument Performance'!$A$6:$A$1048576, 0), MATCH(CM$4, 'Instrument Performance'!$B$7:$XFD$7, 0))</f>
        <v>2.978774E-2</v>
      </c>
      <c r="CN130" s="435" cm="1">
        <f t="array" ref="CN130">INDEX('Instrument Performance'!$B$7:$XFD$1048576,-1+MATCH($BF130, 'Instrument Performance'!$A$6:$A$1048576, 0), MATCH(CN$4, 'Instrument Performance'!$B$7:$XFD$7, 0))</f>
        <v>4.2599999999999999E-2</v>
      </c>
      <c r="CO130" s="435" cm="1">
        <f t="array" ref="CO130">INDEX('Instrument Performance'!$B$7:$XFD$1048576,-1+MATCH($BF130, 'Instrument Performance'!$A$6:$A$1048576, 0), MATCH(CO$4, 'Instrument Performance'!$B$7:$XFD$7, 0))</f>
        <v>0.05</v>
      </c>
      <c r="CP130" s="435" cm="1">
        <f t="array" ref="CP130">INDEX('Instrument Performance'!$B$7:$XFD$1048576,-1+MATCH($BF130, 'Instrument Performance'!$A$6:$A$1048576, 0), MATCH(CP$4, 'Instrument Performance'!$B$7:$XFD$7, 0))</f>
        <v>5.4617120000000005E-2</v>
      </c>
      <c r="CQ130" s="435" cm="1">
        <f t="array" ref="CQ130">INDEX('Instrument Performance'!$B$7:$XFD$1048576,-1+MATCH($BF130, 'Instrument Performance'!$A$6:$A$1048576, 0), MATCH(CQ$4, 'Instrument Performance'!$B$7:$XFD$7, 0))</f>
        <v>-1.9502358034631129E-2</v>
      </c>
      <c r="CR130" s="435" cm="1">
        <f t="array" ref="CR130">INDEX('Instrument Performance'!$B$7:$XFD$1048576,-1+MATCH($BF130, 'Instrument Performance'!$A$6:$A$1048576, 0), MATCH(CR$4, 'Instrument Performance'!$B$7:$XFD$7, 0))</f>
        <v>6.0472069999999998E-3</v>
      </c>
      <c r="CS130" s="435" cm="1">
        <f t="array" ref="CS130">INDEX('Instrument Performance'!$B$7:$XFD$1048576,-1+MATCH($BF130, 'Instrument Performance'!$A$6:$A$1048576, 0), MATCH(CS$4, 'Instrument Performance'!$B$7:$XFD$7, 0))</f>
        <v>2.7762587529176486E-2</v>
      </c>
      <c r="CT130" s="435" cm="1">
        <f t="array" ref="CT130">INDEX('Instrument Performance'!$B$7:$XFD$1048576,-1+MATCH($BF130, 'Instrument Performance'!$A$6:$A$1048576, 0), MATCH(CT$4, 'Instrument Performance'!$B$7:$XFD$7, 0))</f>
        <v>8.4307581066363595E-3</v>
      </c>
      <c r="CU130" s="435" cm="1">
        <f t="array" ref="CU130">INDEX('Instrument Performance'!$B$7:$XFD$1048576,-1+MATCH($BF130, 'Instrument Performance'!$A$6:$A$1048576, 0), MATCH(CU$4, 'Instrument Performance'!$B$7:$XFD$7, 0))</f>
        <v>-6.5151295786869401E-4</v>
      </c>
      <c r="CV130" s="435" t="str" cm="1">
        <f t="array" ref="CV130">INDEX('Instrument Performance'!$B$7:$XFD$1048576,-1+MATCH($BF130, 'Instrument Performance'!$A$6:$A$1048576, 0), MATCH(CV$4, 'Instrument Performance'!$B$7:$XFD$7, 0))</f>
        <v/>
      </c>
      <c r="CW130" s="435" cm="1">
        <f t="array" ref="CW130">INDEX('Instrument Performance'!$B$7:$XFD$1048576,-1+MATCH($BF130, 'Instrument Performance'!$A$6:$A$1048576, 0), MATCH(CW$4, 'Instrument Performance'!$B$7:$XFD$7, 0))</f>
        <v>5.2432939030877534E-3</v>
      </c>
      <c r="CX130" s="435" cm="1">
        <f t="array" ref="CX130">INDEX('Instrument Performance'!$B$7:$XFD$1048576,-1+MATCH($BF130, 'Instrument Performance'!$A$6:$A$1048576, 0), MATCH(CX$4, 'Instrument Performance'!$B$7:$XFD$7, 0))</f>
        <v>2.0797356458101879E-2</v>
      </c>
      <c r="CY130" s="435" cm="1">
        <f t="array" ref="CY130">INDEX('Instrument Performance'!$B$7:$XFD$1048576,-1+MATCH($BF130, 'Instrument Performance'!$A$6:$A$1048576, 0), MATCH(CY$4, 'Instrument Performance'!$B$7:$XFD$7, 0))</f>
        <v>1.4719582634618922E-2</v>
      </c>
      <c r="CZ130" s="435" cm="1">
        <f t="array" ref="CZ130">INDEX('Instrument Performance'!$B$7:$XFD$1048576,-1+MATCH($BF130, 'Instrument Performance'!$A$6:$A$1048576, 0), MATCH(CZ$4, 'Instrument Performance'!$B$7:$XFD$7, 0))</f>
        <v>6.2599332095892413E-2</v>
      </c>
      <c r="DA130" s="435" cm="1">
        <f t="array" ref="DA130">INDEX('Instrument Performance'!$B$7:$XFD$1048576,-1+MATCH($BF130, 'Instrument Performance'!$A$6:$A$1048576, 0), MATCH(DA$4, 'Instrument Performance'!$B$7:$XFD$7, 0))</f>
        <v>5.5E-2</v>
      </c>
      <c r="DB130" s="435" t="str" cm="1">
        <f t="array" ref="DB130">INDEX('Instrument Performance'!$B$7:$XFD$1048576,-1+MATCH($BF130, 'Instrument Performance'!$A$6:$A$1048576, 0), MATCH(DB$4, 'Instrument Performance'!$B$7:$XFD$7, 0))</f>
        <v/>
      </c>
      <c r="DC130" s="435" t="str" cm="1">
        <f t="array" ref="DC130">INDEX('Instrument Performance'!$B$7:$XFD$1048576,-1+MATCH($BF130, 'Instrument Performance'!$A$6:$A$1048576, 0), MATCH(DC$4, 'Instrument Performance'!$B$7:$XFD$7, 0))</f>
        <v/>
      </c>
      <c r="DD130" s="435" t="str" cm="1">
        <f t="array" ref="DD130">INDEX('Instrument Performance'!$B$7:$XFD$1048576,-1+MATCH($BF130, 'Instrument Performance'!$A$6:$A$1048576, 0), MATCH(DD$4, 'Instrument Performance'!$B$7:$XFD$7, 0))</f>
        <v/>
      </c>
      <c r="DE130" s="435" t="str" cm="1">
        <f t="array" ref="DE130">INDEX('Instrument Performance'!$B$7:$XFD$1048576,-1+MATCH($BF130, 'Instrument Performance'!$A$6:$A$1048576, 0), MATCH(DE$4, 'Instrument Performance'!$B$7:$XFD$7, 0))</f>
        <v/>
      </c>
      <c r="DF130" s="435" cm="1">
        <f t="array" ref="DF130">INDEX('Instrument Performance'!$B$7:$XFD$1048576,-1+MATCH($BF130, 'Instrument Performance'!$A$6:$A$1048576, 0), MATCH(DF$4, 'Instrument Performance'!$B$7:$XFD$7, 0))</f>
        <v>1.9788456784409938E-3</v>
      </c>
      <c r="DG130" s="435" cm="1">
        <f t="array" ref="DG130">INDEX('Instrument Performance'!$B$7:$XFD$1048576,-1+MATCH($BF130, 'Instrument Performance'!$A$6:$A$1048576, 0), MATCH(DG$4, 'Instrument Performance'!$B$7:$XFD$7, 0))</f>
        <v>3.3016256836779778E-3</v>
      </c>
      <c r="DH130" s="437"/>
      <c r="DI130" s="440">
        <f t="shared" si="18"/>
        <v>42155</v>
      </c>
      <c r="DJ130" s="435">
        <f t="shared" si="20"/>
        <v>1.6312790538219282E-2</v>
      </c>
      <c r="DK130" s="443">
        <f t="shared" si="21"/>
        <v>-5.4794520547945207E-5</v>
      </c>
      <c r="DL130" s="438">
        <f t="shared" si="19"/>
        <v>1.4587869161534206E-2</v>
      </c>
      <c r="DM130" s="438">
        <v>1.4612179903632731E-2</v>
      </c>
      <c r="DN130" s="444">
        <f t="shared" si="22"/>
        <v>1.7249213766850763E-3</v>
      </c>
      <c r="DP130" s="438">
        <f t="shared" si="23"/>
        <v>-2.4310742098524601E-5</v>
      </c>
    </row>
    <row r="131" spans="1:120">
      <c r="A131" s="436">
        <v>42185</v>
      </c>
      <c r="B131" s="435">
        <f>_xlfn.XLOOKUP(B$4,[3]taa_weights!$B$1:$BB$1,[3]taa_weights!$B129:$BB129,"CHECK",FALSE)</f>
        <v>0</v>
      </c>
      <c r="C131" s="435">
        <f>_xlfn.XLOOKUP(C$4,[3]taa_weights!$B$1:$BB$1,[3]taa_weights!$B129:$BB129,"CHECK",FALSE)</f>
        <v>4.000000000352983E-2</v>
      </c>
      <c r="D131" s="435">
        <f>_xlfn.XLOOKUP(D$4,[3]taa_weights!$B$1:$BB$1,[3]taa_weights!$B129:$BB129,"CHECK",FALSE)</f>
        <v>0</v>
      </c>
      <c r="E131" s="435">
        <f>_xlfn.XLOOKUP(E$4,[3]taa_weights!$B$1:$BB$1,[3]taa_weights!$B129:$BB129,"CHECK",FALSE)</f>
        <v>0</v>
      </c>
      <c r="F131" s="435">
        <f>_xlfn.XLOOKUP(F$4,[3]taa_weights!$B$1:$BB$1,[3]taa_weights!$B129:$BB129,"CHECK",FALSE)</f>
        <v>2.4999999999778071E-2</v>
      </c>
      <c r="G131" s="435">
        <f>_xlfn.XLOOKUP(G$4,[3]taa_weights!$B$1:$BB$1,[3]taa_weights!$B129:$BB129,"CHECK",FALSE)</f>
        <v>0</v>
      </c>
      <c r="H131" s="435">
        <f>_xlfn.XLOOKUP(H$4,[3]taa_weights!$B$1:$BB$1,[3]taa_weights!$B129:$BB129,"CHECK",FALSE)</f>
        <v>0</v>
      </c>
      <c r="I131" s="435">
        <f>_xlfn.XLOOKUP(I$4,[3]taa_weights!$B$1:$BB$1,[3]taa_weights!$B129:$BB129,"CHECK",FALSE)</f>
        <v>0</v>
      </c>
      <c r="J131" s="435">
        <f>_xlfn.XLOOKUP(J$4,[3]taa_weights!$B$1:$BB$1,[3]taa_weights!$B129:$BB129,"CHECK",FALSE)</f>
        <v>0</v>
      </c>
      <c r="K131" s="435">
        <f>_xlfn.XLOOKUP(K$4,[3]taa_weights!$B$1:$BB$1,[3]taa_weights!$B129:$BB129,"CHECK",FALSE)</f>
        <v>4.9999999997573367E-2</v>
      </c>
      <c r="L131" s="435">
        <f>_xlfn.XLOOKUP(L$4,[3]taa_weights!$B$1:$BB$1,[3]taa_weights!$B129:$BB129,"CHECK",FALSE)</f>
        <v>4.2203751599964174E-12</v>
      </c>
      <c r="M131" s="435">
        <f>_xlfn.XLOOKUP(M$4,[3]taa_weights!$B$1:$BB$1,[3]taa_weights!$B129:$BB129,"CHECK",FALSE)</f>
        <v>0</v>
      </c>
      <c r="N131" s="435">
        <f>_xlfn.XLOOKUP(N$4,[3]taa_weights!$B$1:$BB$1,[3]taa_weights!$B129:$BB129,"CHECK",FALSE)</f>
        <v>0</v>
      </c>
      <c r="O131" s="435">
        <f>_xlfn.XLOOKUP(O$4,[3]taa_weights!$B$1:$BB$1,[3]taa_weights!$B129:$BB129,"CHECK",FALSE)</f>
        <v>0</v>
      </c>
      <c r="P131" s="435">
        <f>_xlfn.XLOOKUP(P$4,[3]taa_weights!$B$1:$BB$1,[3]taa_weights!$B129:$BB129,"CHECK",FALSE)</f>
        <v>0</v>
      </c>
      <c r="Q131" s="435">
        <f>_xlfn.XLOOKUP(Q$4,[3]taa_weights!$B$1:$BB$1,[3]taa_weights!$B129:$BB129,"CHECK",FALSE)</f>
        <v>0</v>
      </c>
      <c r="R131" s="435">
        <f>_xlfn.XLOOKUP(R$4,[3]taa_weights!$B$1:$BB$1,[3]taa_weights!$B129:$BB129,"CHECK",FALSE)</f>
        <v>2.5000000000305039E-2</v>
      </c>
      <c r="S131" s="435">
        <f>_xlfn.XLOOKUP(S$4,[3]taa_weights!$B$1:$BB$1,[3]taa_weights!$B129:$BB129,"CHECK",FALSE)</f>
        <v>0</v>
      </c>
      <c r="T131" s="435">
        <f>_xlfn.XLOOKUP(T$4,[3]taa_weights!$B$1:$BB$1,[3]taa_weights!$B129:$BB129,"CHECK",FALSE)</f>
        <v>0</v>
      </c>
      <c r="U131" s="435">
        <f>_xlfn.XLOOKUP(U$4,[3]taa_weights!$B$1:$BB$1,[3]taa_weights!$B129:$BB129,"CHECK",FALSE)</f>
        <v>0</v>
      </c>
      <c r="V131" s="435">
        <f>_xlfn.XLOOKUP(V$4,[3]taa_weights!$B$1:$BB$1,[3]taa_weights!$B129:$BB129,"CHECK",FALSE)</f>
        <v>0</v>
      </c>
      <c r="W131" s="435">
        <f>_xlfn.XLOOKUP(W$4,[3]taa_weights!$B$1:$BB$1,[3]taa_weights!$B129:$BB129,"CHECK",FALSE)</f>
        <v>0</v>
      </c>
      <c r="X131" s="435">
        <f>_xlfn.XLOOKUP(X$4,[3]taa_weights!$B$1:$BB$1,[3]taa_weights!$B129:$BB129,"CHECK",FALSE)</f>
        <v>0</v>
      </c>
      <c r="Y131" s="435">
        <f>_xlfn.XLOOKUP(Y$4,[3]taa_weights!$B$1:$BB$1,[3]taa_weights!$B129:$BB129,"CHECK",FALSE)</f>
        <v>0</v>
      </c>
      <c r="Z131" s="435">
        <f>_xlfn.XLOOKUP(Z$4,[3]taa_weights!$B$1:$BB$1,[3]taa_weights!$B129:$BB129,"CHECK",FALSE)</f>
        <v>0</v>
      </c>
      <c r="AA131" s="435">
        <f>_xlfn.XLOOKUP(AA$4,[3]taa_weights!$B$1:$BB$1,[3]taa_weights!$B129:$BB129,"CHECK",FALSE)</f>
        <v>0</v>
      </c>
      <c r="AB131" s="435">
        <f>_xlfn.XLOOKUP(AB$4,[3]taa_weights!$B$1:$BB$1,[3]taa_weights!$B129:$BB129,"CHECK",FALSE)</f>
        <v>0</v>
      </c>
      <c r="AC131" s="435">
        <f>_xlfn.XLOOKUP(AC$4,[3]taa_weights!$B$1:$BB$1,[3]taa_weights!$B129:$BB129,"CHECK",FALSE)</f>
        <v>0</v>
      </c>
      <c r="AD131" s="435">
        <f>_xlfn.XLOOKUP(AD$4,[3]taa_weights!$B$1:$BB$1,[3]taa_weights!$B129:$BB129,"CHECK",FALSE)</f>
        <v>0</v>
      </c>
      <c r="AE131" s="435">
        <f>_xlfn.XLOOKUP(AE$4,[3]taa_weights!$B$1:$BB$1,[3]taa_weights!$B129:$BB129,"CHECK",FALSE)</f>
        <v>0</v>
      </c>
      <c r="AF131" s="435">
        <f>_xlfn.XLOOKUP(AF$4,[3]taa_weights!$B$1:$BB$1,[3]taa_weights!$B129:$BB129,"CHECK",FALSE)</f>
        <v>5.0000000000666123E-2</v>
      </c>
      <c r="AG131" s="435">
        <f>_xlfn.XLOOKUP(AG$4,[3]taa_weights!$B$1:$BB$1,[3]taa_weights!$B129:$BB129,"CHECK",FALSE)</f>
        <v>5.0000000000586853E-2</v>
      </c>
      <c r="AH131" s="435">
        <f>_xlfn.XLOOKUP(AH$4,[3]taa_weights!$B$1:$BB$1,[3]taa_weights!$B129:$BB129,"CHECK",FALSE)</f>
        <v>5.0000000000720753E-2</v>
      </c>
      <c r="AI131" s="435">
        <f>_xlfn.XLOOKUP(AI$4,[3]taa_weights!$B$1:$BB$1,[3]taa_weights!$B129:$BB129,"CHECK",FALSE)</f>
        <v>5.0000000000792397E-2</v>
      </c>
      <c r="AJ131" s="435">
        <f>_xlfn.XLOOKUP(AJ$4,[3]taa_weights!$B$1:$BB$1,[3]taa_weights!$B129:$BB129,"CHECK",FALSE)</f>
        <v>5.0000000000992473E-2</v>
      </c>
      <c r="AK131" s="435">
        <f>_xlfn.XLOOKUP(AK$4,[3]taa_weights!$B$1:$BB$1,[3]taa_weights!$B129:$BB129,"CHECK",FALSE)</f>
        <v>5.000000000096412E-2</v>
      </c>
      <c r="AL131" s="435">
        <f>_xlfn.XLOOKUP(AL$4,[3]taa_weights!$B$1:$BB$1,[3]taa_weights!$B129:$BB129,"CHECK",FALSE)</f>
        <v>0</v>
      </c>
      <c r="AM131" s="435">
        <f>_xlfn.XLOOKUP(AM$4,[3]taa_weights!$B$1:$BB$1,[3]taa_weights!$B129:$BB129,"CHECK",FALSE)</f>
        <v>5.0000000000906993E-2</v>
      </c>
      <c r="AN131" s="435">
        <f>_xlfn.XLOOKUP(AN$4,[3]taa_weights!$B$1:$BB$1,[3]taa_weights!$B129:$BB129,"CHECK",FALSE)</f>
        <v>0</v>
      </c>
      <c r="AO131" s="435">
        <f>_xlfn.XLOOKUP(AO$4,[3]taa_weights!$B$1:$BB$1,[3]taa_weights!$B129:$BB129,"CHECK",FALSE)</f>
        <v>4.6153846181541842E-2</v>
      </c>
      <c r="AP131" s="435">
        <f>_xlfn.XLOOKUP(AP$4,[3]taa_weights!$B$1:$BB$1,[3]taa_weights!$B129:$BB129,"CHECK",FALSE)</f>
        <v>6.8805668020543692E-2</v>
      </c>
      <c r="AQ131" s="435">
        <f>_xlfn.XLOOKUP(AQ$4,[3]taa_weights!$B$1:$BB$1,[3]taa_weights!$B129:$BB129,"CHECK",FALSE)</f>
        <v>0.1000000000006246</v>
      </c>
      <c r="AR131" s="435">
        <f>_xlfn.XLOOKUP(AR$4,[3]taa_weights!$B$1:$BB$1,[3]taa_weights!$B129:$BB129,"CHECK",FALSE)</f>
        <v>5.8987854312846392E-3</v>
      </c>
      <c r="AS131" s="435">
        <f>_xlfn.XLOOKUP(AS$4,[3]taa_weights!$B$1:$BB$1,[3]taa_weights!$B129:$BB129,"CHECK",FALSE)</f>
        <v>0</v>
      </c>
      <c r="AT131" s="435">
        <f>_xlfn.XLOOKUP(AT$4,[3]taa_weights!$B$1:$BB$1,[3]taa_weights!$B129:$BB129,"CHECK",FALSE)</f>
        <v>1.0526315782454309E-2</v>
      </c>
      <c r="AU131" s="435">
        <f>_xlfn.XLOOKUP(AU$4,[3]taa_weights!$B$1:$BB$1,[3]taa_weights!$B129:$BB129,"CHECK",FALSE)</f>
        <v>5.0000000001063381E-2</v>
      </c>
      <c r="AV131" s="435">
        <f>_xlfn.XLOOKUP(AV$4,[3]taa_weights!$B$1:$BB$1,[3]taa_weights!$B129:$BB129,"CHECK",FALSE)</f>
        <v>5.0000000000985811E-2</v>
      </c>
      <c r="AW131" s="435">
        <f>_xlfn.XLOOKUP(AW$4,[3]taa_weights!$B$1:$BB$1,[3]taa_weights!$B129:$BB129,"CHECK",FALSE)</f>
        <v>1.2747541726644071E-2</v>
      </c>
      <c r="AX131" s="435">
        <f>_xlfn.XLOOKUP(AX$4,[3]taa_weights!$B$1:$BB$1,[3]taa_weights!$B129:$BB129,"CHECK",FALSE)</f>
        <v>9.9999999983948526E-2</v>
      </c>
      <c r="AY131" s="435">
        <f>_xlfn.XLOOKUP(AY$4,[3]taa_weights!$B$1:$BB$1,[3]taa_weights!$B129:$BB129,"CHECK",FALSE)</f>
        <v>4.5867842884833761E-2</v>
      </c>
      <c r="AZ131" s="435">
        <f>_xlfn.XLOOKUP(AZ$4,[3]taa_weights!$B$1:$BB$1,[3]taa_weights!$B129:$BB129,"CHECK",FALSE)</f>
        <v>7.5230881757428168E-13</v>
      </c>
      <c r="BA131" s="435">
        <f>_xlfn.XLOOKUP(BA$4,[3]taa_weights!$B$1:$BB$1,[3]taa_weights!$B129:$BB129,"CHECK",FALSE)</f>
        <v>2.000000000108498E-2</v>
      </c>
      <c r="BB131" s="435">
        <f>_xlfn.XLOOKUP(BB$4,[3]taa_weights!$B$1:$BB$1,[3]taa_weights!$B129:$BB129,"CHECK",FALSE)</f>
        <v>0</v>
      </c>
      <c r="BC131" s="426"/>
      <c r="BD131" s="438">
        <f t="shared" si="16"/>
        <v>1.0000000000267983</v>
      </c>
      <c r="BE131" s="439"/>
      <c r="BF131" s="440">
        <f t="shared" si="17"/>
        <v>42185</v>
      </c>
      <c r="BG131" s="435" cm="1">
        <f t="array" ref="BG131">INDEX('Instrument Performance'!$B$7:$XFD$1048576,-1+MATCH($BF131, 'Instrument Performance'!$A$6:$A$1048576, 0), MATCH(BG$4, 'Instrument Performance'!$B$7:$XFD$7, 0))</f>
        <v>6.0200169999999993E-4</v>
      </c>
      <c r="BH131" s="435" cm="1">
        <f t="array" ref="BH131">INDEX('Instrument Performance'!$B$7:$XFD$1048576,-1+MATCH($BF131, 'Instrument Performance'!$A$6:$A$1048576, 0), MATCH(BH$4, 'Instrument Performance'!$B$7:$XFD$7, 0))</f>
        <v>-1.6173530000000002E-2</v>
      </c>
      <c r="BI131" s="435" cm="1">
        <f t="array" ref="BI131">INDEX('Instrument Performance'!$B$7:$XFD$1048576,-1+MATCH($BF131, 'Instrument Performance'!$A$6:$A$1048576, 0), MATCH(BI$4, 'Instrument Performance'!$B$7:$XFD$7, 0))</f>
        <v>-6.6590579999999998E-3</v>
      </c>
      <c r="BJ131" s="435" cm="1">
        <f t="array" ref="BJ131">INDEX('Instrument Performance'!$B$7:$XFD$1048576,-1+MATCH($BF131, 'Instrument Performance'!$A$6:$A$1048576, 0), MATCH(BJ$4, 'Instrument Performance'!$B$7:$XFD$7, 0))</f>
        <v>-1.0246440000000001E-2</v>
      </c>
      <c r="BK131" s="435" cm="1">
        <f t="array" ref="BK131">INDEX('Instrument Performance'!$B$7:$XFD$1048576,-1+MATCH($BF131, 'Instrument Performance'!$A$6:$A$1048576, 0), MATCH(BK$4, 'Instrument Performance'!$B$7:$XFD$7, 0))</f>
        <v>-7.6267609879618892E-3</v>
      </c>
      <c r="BL131" s="435" cm="1">
        <f t="array" ref="BL131">INDEX('Instrument Performance'!$B$7:$XFD$1048576,-1+MATCH($BF131, 'Instrument Performance'!$A$6:$A$1048576, 0), MATCH(BL$4, 'Instrument Performance'!$B$7:$XFD$7, 0))</f>
        <v>-6.9541030000000005E-3</v>
      </c>
      <c r="BM131" s="435" cm="1">
        <f t="array" ref="BM131">INDEX('Instrument Performance'!$B$7:$XFD$1048576,-1+MATCH($BF131, 'Instrument Performance'!$A$6:$A$1048576, 0), MATCH(BM$4, 'Instrument Performance'!$B$7:$XFD$7, 0))</f>
        <v>-2.1818199999999999E-2</v>
      </c>
      <c r="BN131" s="435" cm="1">
        <f t="array" ref="BN131">INDEX('Instrument Performance'!$B$7:$XFD$1048576,-1+MATCH($BF131, 'Instrument Performance'!$A$6:$A$1048576, 0), MATCH(BN$4, 'Instrument Performance'!$B$7:$XFD$7, 0))</f>
        <v>-1.768282645015995E-2</v>
      </c>
      <c r="BO131" s="435" cm="1">
        <f t="array" ref="BO131">INDEX('Instrument Performance'!$B$7:$XFD$1048576,-1+MATCH($BF131, 'Instrument Performance'!$A$6:$A$1048576, 0), MATCH(BO$4, 'Instrument Performance'!$B$7:$XFD$7, 0))</f>
        <v>-1.7261850000000002E-2</v>
      </c>
      <c r="BP131" s="435" cm="1">
        <f t="array" ref="BP131">INDEX('Instrument Performance'!$B$7:$XFD$1048576,-1+MATCH($BF131, 'Instrument Performance'!$A$6:$A$1048576, 0), MATCH(BP$4, 'Instrument Performance'!$B$7:$XFD$7, 0))</f>
        <v>-1.8345464488626062E-3</v>
      </c>
      <c r="BQ131" s="435" cm="1">
        <f t="array" ref="BQ131">INDEX('Instrument Performance'!$B$7:$XFD$1048576,-1+MATCH($BF131, 'Instrument Performance'!$A$6:$A$1048576, 0), MATCH(BQ$4, 'Instrument Performance'!$B$7:$XFD$7, 0))</f>
        <v>-1.9882033269268407E-3</v>
      </c>
      <c r="BR131" s="435" cm="1">
        <f t="array" ref="BR131">INDEX('Instrument Performance'!$B$7:$XFD$1048576,-1+MATCH($BF131, 'Instrument Performance'!$A$6:$A$1048576, 0), MATCH(BR$4, 'Instrument Performance'!$B$7:$XFD$7, 0))</f>
        <v>-1.110672E-2</v>
      </c>
      <c r="BS131" s="435" cm="1">
        <f t="array" ref="BS131">INDEX('Instrument Performance'!$B$7:$XFD$1048576,-1+MATCH($BF131, 'Instrument Performance'!$A$6:$A$1048576, 0), MATCH(BS$4, 'Instrument Performance'!$B$7:$XFD$7, 0))</f>
        <v>-1.090382588484894E-2</v>
      </c>
      <c r="BT131" s="435" cm="1">
        <f t="array" ref="BT131">INDEX('Instrument Performance'!$B$7:$XFD$1048576,-1+MATCH($BF131, 'Instrument Performance'!$A$6:$A$1048576, 0), MATCH(BT$4, 'Instrument Performance'!$B$7:$XFD$7, 0))</f>
        <v>-7.5810520000000005E-3</v>
      </c>
      <c r="BU131" s="435" cm="1">
        <f t="array" ref="BU131">INDEX('Instrument Performance'!$B$7:$XFD$1048576,-1+MATCH($BF131, 'Instrument Performance'!$A$6:$A$1048576, 0), MATCH(BU$4, 'Instrument Performance'!$B$7:$XFD$7, 0))</f>
        <v>-1.4154016112373213E-2</v>
      </c>
      <c r="BV131" s="435" cm="1">
        <f t="array" ref="BV131">INDEX('Instrument Performance'!$B$7:$XFD$1048576,-1+MATCH($BF131, 'Instrument Performance'!$A$6:$A$1048576, 0), MATCH(BV$4, 'Instrument Performance'!$B$7:$XFD$7, 0))</f>
        <v>-1.7183627674761337E-2</v>
      </c>
      <c r="BW131" s="435" cm="1">
        <f t="array" ref="BW131">INDEX('Instrument Performance'!$B$7:$XFD$1048576,-1+MATCH($BF131, 'Instrument Performance'!$A$6:$A$1048576, 0), MATCH(BW$4, 'Instrument Performance'!$B$7:$XFD$7, 0))</f>
        <v>-1.1538068998637015E-2</v>
      </c>
      <c r="BX131" s="435" cm="1">
        <f t="array" ref="BX131">INDEX('Instrument Performance'!$B$7:$XFD$1048576,-1+MATCH($BF131, 'Instrument Performance'!$A$6:$A$1048576, 0), MATCH(BX$4, 'Instrument Performance'!$B$7:$XFD$7, 0))</f>
        <v>-2.3543399393873399E-2</v>
      </c>
      <c r="BY131" s="435" cm="1">
        <f t="array" ref="BY131">INDEX('Instrument Performance'!$B$7:$XFD$1048576,-1+MATCH($BF131, 'Instrument Performance'!$A$6:$A$1048576, 0), MATCH(BY$4, 'Instrument Performance'!$B$7:$XFD$7, 0))</f>
        <v>-1.9907274559859009E-2</v>
      </c>
      <c r="BZ131" s="435" cm="1">
        <f t="array" ref="BZ131">INDEX('Instrument Performance'!$B$7:$XFD$1048576,-1+MATCH($BF131, 'Instrument Performance'!$A$6:$A$1048576, 0), MATCH(BZ$4, 'Instrument Performance'!$B$7:$XFD$7, 0))</f>
        <v>-4.1288956527492982E-2</v>
      </c>
      <c r="CA131" s="435" cm="1">
        <f t="array" ref="CA131">INDEX('Instrument Performance'!$B$7:$XFD$1048576,-1+MATCH($BF131, 'Instrument Performance'!$A$6:$A$1048576, 0), MATCH(CA$4, 'Instrument Performance'!$B$7:$XFD$7, 0))</f>
        <v>-3.6999999999999998E-2</v>
      </c>
      <c r="CB131" s="435" cm="1">
        <f t="array" ref="CB131">INDEX('Instrument Performance'!$B$7:$XFD$1048576,-1+MATCH($BF131, 'Instrument Performance'!$A$6:$A$1048576, 0), MATCH(CB$4, 'Instrument Performance'!$B$7:$XFD$7, 0))</f>
        <v>-1.997873E-2</v>
      </c>
      <c r="CC131" s="435" cm="1">
        <f t="array" ref="CC131">INDEX('Instrument Performance'!$B$7:$XFD$1048576,-1+MATCH($BF131, 'Instrument Performance'!$A$6:$A$1048576, 0), MATCH(CC$4, 'Instrument Performance'!$B$7:$XFD$7, 0))</f>
        <v>-1.6278028772137056E-2</v>
      </c>
      <c r="CD131" s="435" cm="1">
        <f t="array" ref="CD131">INDEX('Instrument Performance'!$B$7:$XFD$1048576,-1+MATCH($BF131, 'Instrument Performance'!$A$6:$A$1048576, 0), MATCH(CD$4, 'Instrument Performance'!$B$7:$XFD$7, 0))</f>
        <v>-2.2265199999999999E-2</v>
      </c>
      <c r="CE131" s="435" cm="1">
        <f t="array" ref="CE131">INDEX('Instrument Performance'!$B$7:$XFD$1048576,-1+MATCH($BF131, 'Instrument Performance'!$A$6:$A$1048576, 0), MATCH(CE$4, 'Instrument Performance'!$B$7:$XFD$7, 0))</f>
        <v>-2.3636360000000002E-2</v>
      </c>
      <c r="CF131" s="435" cm="1">
        <f t="array" ref="CF131">INDEX('Instrument Performance'!$B$7:$XFD$1048576,-1+MATCH($BF131, 'Instrument Performance'!$A$6:$A$1048576, 0), MATCH(CF$4, 'Instrument Performance'!$B$7:$XFD$7, 0))</f>
        <v>7.8295259999999998E-3</v>
      </c>
      <c r="CG131" s="435" cm="1">
        <f t="array" ref="CG131">INDEX('Instrument Performance'!$B$7:$XFD$1048576,-1+MATCH($BF131, 'Instrument Performance'!$A$6:$A$1048576, 0), MATCH(CG$4, 'Instrument Performance'!$B$7:$XFD$7, 0))</f>
        <v>-1.97298E-3</v>
      </c>
      <c r="CH131" s="435" cm="1">
        <f t="array" ref="CH131">INDEX('Instrument Performance'!$B$7:$XFD$1048576,-1+MATCH($BF131, 'Instrument Performance'!$A$6:$A$1048576, 0), MATCH(CH$4, 'Instrument Performance'!$B$7:$XFD$7, 0))</f>
        <v>-2.2686209999999998E-2</v>
      </c>
      <c r="CI131" s="435" cm="1">
        <f t="array" ref="CI131">INDEX('Instrument Performance'!$B$7:$XFD$1048576,-1+MATCH($BF131, 'Instrument Performance'!$A$6:$A$1048576, 0), MATCH(CI$4, 'Instrument Performance'!$B$7:$XFD$7, 0))</f>
        <v>-2.2281840000000001E-2</v>
      </c>
      <c r="CJ131" s="435" cm="1">
        <f t="array" ref="CJ131">INDEX('Instrument Performance'!$B$7:$XFD$1048576,-1+MATCH($BF131, 'Instrument Performance'!$A$6:$A$1048576, 0), MATCH(CJ$4, 'Instrument Performance'!$B$7:$XFD$7, 0))</f>
        <v>-3.6923829999999998E-2</v>
      </c>
      <c r="CK131" s="435" cm="1">
        <f t="array" ref="CK131">INDEX('Instrument Performance'!$B$7:$XFD$1048576,-1+MATCH($BF131, 'Instrument Performance'!$A$6:$A$1048576, 0), MATCH(CK$4, 'Instrument Performance'!$B$7:$XFD$7, 0))</f>
        <v>-3.4996760000000002E-2</v>
      </c>
      <c r="CL131" s="435" cm="1">
        <f t="array" ref="CL131">INDEX('Instrument Performance'!$B$7:$XFD$1048576,-1+MATCH($BF131, 'Instrument Performance'!$A$6:$A$1048576, 0), MATCH(CL$4, 'Instrument Performance'!$B$7:$XFD$7, 0))</f>
        <v>-3.9399999999999998E-2</v>
      </c>
      <c r="CM131" s="435" cm="1">
        <f t="array" ref="CM131">INDEX('Instrument Performance'!$B$7:$XFD$1048576,-1+MATCH($BF131, 'Instrument Performance'!$A$6:$A$1048576, 0), MATCH(CM$4, 'Instrument Performance'!$B$7:$XFD$7, 0))</f>
        <v>-5.6354689999999999E-2</v>
      </c>
      <c r="CN131" s="435" cm="1">
        <f t="array" ref="CN131">INDEX('Instrument Performance'!$B$7:$XFD$1048576,-1+MATCH($BF131, 'Instrument Performance'!$A$6:$A$1048576, 0), MATCH(CN$4, 'Instrument Performance'!$B$7:$XFD$7, 0))</f>
        <v>-2.0299999999999999E-2</v>
      </c>
      <c r="CO131" s="435" cm="1">
        <f t="array" ref="CO131">INDEX('Instrument Performance'!$B$7:$XFD$1048576,-1+MATCH($BF131, 'Instrument Performance'!$A$6:$A$1048576, 0), MATCH(CO$4, 'Instrument Performance'!$B$7:$XFD$7, 0))</f>
        <v>-2.3809520000000001E-2</v>
      </c>
      <c r="CP131" s="435" cm="1">
        <f t="array" ref="CP131">INDEX('Instrument Performance'!$B$7:$XFD$1048576,-1+MATCH($BF131, 'Instrument Performance'!$A$6:$A$1048576, 0), MATCH(CP$4, 'Instrument Performance'!$B$7:$XFD$7, 0))</f>
        <v>-1.6550990000000002E-2</v>
      </c>
      <c r="CQ131" s="435" cm="1">
        <f t="array" ref="CQ131">INDEX('Instrument Performance'!$B$7:$XFD$1048576,-1+MATCH($BF131, 'Instrument Performance'!$A$6:$A$1048576, 0), MATCH(CQ$4, 'Instrument Performance'!$B$7:$XFD$7, 0))</f>
        <v>-3.2576269280316233E-2</v>
      </c>
      <c r="CR131" s="435" cm="1">
        <f t="array" ref="CR131">INDEX('Instrument Performance'!$B$7:$XFD$1048576,-1+MATCH($BF131, 'Instrument Performance'!$A$6:$A$1048576, 0), MATCH(CR$4, 'Instrument Performance'!$B$7:$XFD$7, 0))</f>
        <v>-2.021852E-2</v>
      </c>
      <c r="CS131" s="435" cm="1">
        <f t="array" ref="CS131">INDEX('Instrument Performance'!$B$7:$XFD$1048576,-1+MATCH($BF131, 'Instrument Performance'!$A$6:$A$1048576, 0), MATCH(CS$4, 'Instrument Performance'!$B$7:$XFD$7, 0))</f>
        <v>-2.1948180880262402E-3</v>
      </c>
      <c r="CT131" s="435" cm="1">
        <f t="array" ref="CT131">INDEX('Instrument Performance'!$B$7:$XFD$1048576,-1+MATCH($BF131, 'Instrument Performance'!$A$6:$A$1048576, 0), MATCH(CT$4, 'Instrument Performance'!$B$7:$XFD$7, 0))</f>
        <v>2.2362809980940963E-3</v>
      </c>
      <c r="CU131" s="435" cm="1">
        <f t="array" ref="CU131">INDEX('Instrument Performance'!$B$7:$XFD$1048576,-1+MATCH($BF131, 'Instrument Performance'!$A$6:$A$1048576, 0), MATCH(CU$4, 'Instrument Performance'!$B$7:$XFD$7, 0))</f>
        <v>-7.2437522636736862E-4</v>
      </c>
      <c r="CV131" s="435" cm="1">
        <f t="array" ref="CV131">INDEX('Instrument Performance'!$B$7:$XFD$1048576,-1+MATCH($BF131, 'Instrument Performance'!$A$6:$A$1048576, 0), MATCH(CV$4, 'Instrument Performance'!$B$7:$XFD$7, 0))</f>
        <v>5.8873000000000002E-2</v>
      </c>
      <c r="CW131" s="435" cm="1">
        <f t="array" ref="CW131">INDEX('Instrument Performance'!$B$7:$XFD$1048576,-1+MATCH($BF131, 'Instrument Performance'!$A$6:$A$1048576, 0), MATCH(CW$4, 'Instrument Performance'!$B$7:$XFD$7, 0))</f>
        <v>-1.5311864805389042E-2</v>
      </c>
      <c r="CX131" s="435" cm="1">
        <f t="array" ref="CX131">INDEX('Instrument Performance'!$B$7:$XFD$1048576,-1+MATCH($BF131, 'Instrument Performance'!$A$6:$A$1048576, 0), MATCH(CX$4, 'Instrument Performance'!$B$7:$XFD$7, 0))</f>
        <v>-9.7570343005018989E-3</v>
      </c>
      <c r="CY131" s="435" cm="1">
        <f t="array" ref="CY131">INDEX('Instrument Performance'!$B$7:$XFD$1048576,-1+MATCH($BF131, 'Instrument Performance'!$A$6:$A$1048576, 0), MATCH(CY$4, 'Instrument Performance'!$B$7:$XFD$7, 0))</f>
        <v>-9.3646713183987984E-3</v>
      </c>
      <c r="CZ131" s="435" cm="1">
        <f t="array" ref="CZ131">INDEX('Instrument Performance'!$B$7:$XFD$1048576,-1+MATCH($BF131, 'Instrument Performance'!$A$6:$A$1048576, 0), MATCH(CZ$4, 'Instrument Performance'!$B$7:$XFD$7, 0))</f>
        <v>-2.2599610752680244E-2</v>
      </c>
      <c r="DA131" s="435" cm="1">
        <f t="array" ref="DA131">INDEX('Instrument Performance'!$B$7:$XFD$1048576,-1+MATCH($BF131, 'Instrument Performance'!$A$6:$A$1048576, 0), MATCH(DA$4, 'Instrument Performance'!$B$7:$XFD$7, 0))</f>
        <v>-1.3599999999999999E-2</v>
      </c>
      <c r="DB131" s="435" cm="1">
        <f t="array" ref="DB131">INDEX('Instrument Performance'!$B$7:$XFD$1048576,-1+MATCH($BF131, 'Instrument Performance'!$A$6:$A$1048576, 0), MATCH(DB$4, 'Instrument Performance'!$B$7:$XFD$7, 0))</f>
        <v>2.0397999999999999E-2</v>
      </c>
      <c r="DC131" s="435" cm="1">
        <f t="array" ref="DC131">INDEX('Instrument Performance'!$B$7:$XFD$1048576,-1+MATCH($BF131, 'Instrument Performance'!$A$6:$A$1048576, 0), MATCH(DC$4, 'Instrument Performance'!$B$7:$XFD$7, 0))</f>
        <v>5.8873000000000002E-2</v>
      </c>
      <c r="DD131" s="435" cm="1">
        <f t="array" ref="DD131">INDEX('Instrument Performance'!$B$7:$XFD$1048576,-1+MATCH($BF131, 'Instrument Performance'!$A$6:$A$1048576, 0), MATCH(DD$4, 'Instrument Performance'!$B$7:$XFD$7, 0))</f>
        <v>2.0397999999999999E-2</v>
      </c>
      <c r="DE131" s="435" cm="1">
        <f t="array" ref="DE131">INDEX('Instrument Performance'!$B$7:$XFD$1048576,-1+MATCH($BF131, 'Instrument Performance'!$A$6:$A$1048576, 0), MATCH(DE$4, 'Instrument Performance'!$B$7:$XFD$7, 0))</f>
        <v>5.8873000000000002E-2</v>
      </c>
      <c r="DF131" s="435" cm="1">
        <f t="array" ref="DF131">INDEX('Instrument Performance'!$B$7:$XFD$1048576,-1+MATCH($BF131, 'Instrument Performance'!$A$6:$A$1048576, 0), MATCH(DF$4, 'Instrument Performance'!$B$7:$XFD$7, 0))</f>
        <v>-3.7316906526730045E-2</v>
      </c>
      <c r="DG131" s="435" cm="1">
        <f t="array" ref="DG131">INDEX('Instrument Performance'!$B$7:$XFD$1048576,-1+MATCH($BF131, 'Instrument Performance'!$A$6:$A$1048576, 0), MATCH(DG$4, 'Instrument Performance'!$B$7:$XFD$7, 0))</f>
        <v>-2.6771908190551974E-2</v>
      </c>
      <c r="DH131" s="437"/>
      <c r="DI131" s="440">
        <f t="shared" si="18"/>
        <v>42185</v>
      </c>
      <c r="DJ131" s="435">
        <f t="shared" si="20"/>
        <v>-3.9004005314064788E-3</v>
      </c>
      <c r="DK131" s="443">
        <f t="shared" si="21"/>
        <v>-5.4794520547945207E-5</v>
      </c>
      <c r="DL131" s="438">
        <f t="shared" si="19"/>
        <v>-5.5365242286071759E-3</v>
      </c>
      <c r="DM131" s="438">
        <v>-5.5418359639521908E-3</v>
      </c>
      <c r="DN131" s="444">
        <f t="shared" si="22"/>
        <v>1.6361236972006971E-3</v>
      </c>
      <c r="DP131" s="438">
        <f t="shared" si="23"/>
        <v>5.3117353450149452E-6</v>
      </c>
    </row>
    <row r="132" spans="1:120">
      <c r="A132" s="436">
        <v>42216</v>
      </c>
      <c r="B132" s="435">
        <f>_xlfn.XLOOKUP(B$4,[3]taa_weights!$B$1:$BB$1,[3]taa_weights!$B130:$BB130,"CHECK",FALSE)</f>
        <v>0</v>
      </c>
      <c r="C132" s="435">
        <f>_xlfn.XLOOKUP(C$4,[3]taa_weights!$B$1:$BB$1,[3]taa_weights!$B130:$BB130,"CHECK",FALSE)</f>
        <v>4.0000000002451283E-2</v>
      </c>
      <c r="D132" s="435">
        <f>_xlfn.XLOOKUP(D$4,[3]taa_weights!$B$1:$BB$1,[3]taa_weights!$B130:$BB130,"CHECK",FALSE)</f>
        <v>0</v>
      </c>
      <c r="E132" s="435">
        <f>_xlfn.XLOOKUP(E$4,[3]taa_weights!$B$1:$BB$1,[3]taa_weights!$B130:$BB130,"CHECK",FALSE)</f>
        <v>0</v>
      </c>
      <c r="F132" s="435">
        <f>_xlfn.XLOOKUP(F$4,[3]taa_weights!$B$1:$BB$1,[3]taa_weights!$B130:$BB130,"CHECK",FALSE)</f>
        <v>4.9999999999338872E-2</v>
      </c>
      <c r="G132" s="435">
        <f>_xlfn.XLOOKUP(G$4,[3]taa_weights!$B$1:$BB$1,[3]taa_weights!$B130:$BB130,"CHECK",FALSE)</f>
        <v>0</v>
      </c>
      <c r="H132" s="435">
        <f>_xlfn.XLOOKUP(H$4,[3]taa_weights!$B$1:$BB$1,[3]taa_weights!$B130:$BB130,"CHECK",FALSE)</f>
        <v>0</v>
      </c>
      <c r="I132" s="435">
        <f>_xlfn.XLOOKUP(I$4,[3]taa_weights!$B$1:$BB$1,[3]taa_weights!$B130:$BB130,"CHECK",FALSE)</f>
        <v>0</v>
      </c>
      <c r="J132" s="435">
        <f>_xlfn.XLOOKUP(J$4,[3]taa_weights!$B$1:$BB$1,[3]taa_weights!$B130:$BB130,"CHECK",FALSE)</f>
        <v>4.9999999998774233E-2</v>
      </c>
      <c r="K132" s="435">
        <f>_xlfn.XLOOKUP(K$4,[3]taa_weights!$B$1:$BB$1,[3]taa_weights!$B130:$BB130,"CHECK",FALSE)</f>
        <v>2.1997838094054379E-13</v>
      </c>
      <c r="L132" s="435">
        <f>_xlfn.XLOOKUP(L$4,[3]taa_weights!$B$1:$BB$1,[3]taa_weights!$B130:$BB130,"CHECK",FALSE)</f>
        <v>1.597221683884654E-12</v>
      </c>
      <c r="M132" s="435">
        <f>_xlfn.XLOOKUP(M$4,[3]taa_weights!$B$1:$BB$1,[3]taa_weights!$B130:$BB130,"CHECK",FALSE)</f>
        <v>0</v>
      </c>
      <c r="N132" s="435">
        <f>_xlfn.XLOOKUP(N$4,[3]taa_weights!$B$1:$BB$1,[3]taa_weights!$B130:$BB130,"CHECK",FALSE)</f>
        <v>0</v>
      </c>
      <c r="O132" s="435">
        <f>_xlfn.XLOOKUP(O$4,[3]taa_weights!$B$1:$BB$1,[3]taa_weights!$B130:$BB130,"CHECK",FALSE)</f>
        <v>0</v>
      </c>
      <c r="P132" s="435">
        <f>_xlfn.XLOOKUP(P$4,[3]taa_weights!$B$1:$BB$1,[3]taa_weights!$B130:$BB130,"CHECK",FALSE)</f>
        <v>4.3893735077347641E-14</v>
      </c>
      <c r="Q132" s="435">
        <f>_xlfn.XLOOKUP(Q$4,[3]taa_weights!$B$1:$BB$1,[3]taa_weights!$B130:$BB130,"CHECK",FALSE)</f>
        <v>0</v>
      </c>
      <c r="R132" s="435">
        <f>_xlfn.XLOOKUP(R$4,[3]taa_weights!$B$1:$BB$1,[3]taa_weights!$B130:$BB130,"CHECK",FALSE)</f>
        <v>2.5000000000131781E-2</v>
      </c>
      <c r="S132" s="435">
        <f>_xlfn.XLOOKUP(S$4,[3]taa_weights!$B$1:$BB$1,[3]taa_weights!$B130:$BB130,"CHECK",FALSE)</f>
        <v>5.1370236602081313E-14</v>
      </c>
      <c r="T132" s="435">
        <f>_xlfn.XLOOKUP(T$4,[3]taa_weights!$B$1:$BB$1,[3]taa_weights!$B130:$BB130,"CHECK",FALSE)</f>
        <v>0</v>
      </c>
      <c r="U132" s="435">
        <f>_xlfn.XLOOKUP(U$4,[3]taa_weights!$B$1:$BB$1,[3]taa_weights!$B130:$BB130,"CHECK",FALSE)</f>
        <v>3.3529764842082922E-14</v>
      </c>
      <c r="V132" s="435">
        <f>_xlfn.XLOOKUP(V$4,[3]taa_weights!$B$1:$BB$1,[3]taa_weights!$B130:$BB130,"CHECK",FALSE)</f>
        <v>0</v>
      </c>
      <c r="W132" s="435">
        <f>_xlfn.XLOOKUP(W$4,[3]taa_weights!$B$1:$BB$1,[3]taa_weights!$B130:$BB130,"CHECK",FALSE)</f>
        <v>0</v>
      </c>
      <c r="X132" s="435">
        <f>_xlfn.XLOOKUP(X$4,[3]taa_weights!$B$1:$BB$1,[3]taa_weights!$B130:$BB130,"CHECK",FALSE)</f>
        <v>0</v>
      </c>
      <c r="Y132" s="435">
        <f>_xlfn.XLOOKUP(Y$4,[3]taa_weights!$B$1:$BB$1,[3]taa_weights!$B130:$BB130,"CHECK",FALSE)</f>
        <v>2.51971584695088E-14</v>
      </c>
      <c r="Z132" s="435">
        <f>_xlfn.XLOOKUP(Z$4,[3]taa_weights!$B$1:$BB$1,[3]taa_weights!$B130:$BB130,"CHECK",FALSE)</f>
        <v>1.065589796098507E-14</v>
      </c>
      <c r="AA132" s="435">
        <f>_xlfn.XLOOKUP(AA$4,[3]taa_weights!$B$1:$BB$1,[3]taa_weights!$B130:$BB130,"CHECK",FALSE)</f>
        <v>0</v>
      </c>
      <c r="AB132" s="435">
        <f>_xlfn.XLOOKUP(AB$4,[3]taa_weights!$B$1:$BB$1,[3]taa_weights!$B130:$BB130,"CHECK",FALSE)</f>
        <v>1.487272078537246E-13</v>
      </c>
      <c r="AC132" s="435">
        <f>_xlfn.XLOOKUP(AC$4,[3]taa_weights!$B$1:$BB$1,[3]taa_weights!$B130:$BB130,"CHECK",FALSE)</f>
        <v>3.693853798278685E-16</v>
      </c>
      <c r="AD132" s="435">
        <f>_xlfn.XLOOKUP(AD$4,[3]taa_weights!$B$1:$BB$1,[3]taa_weights!$B130:$BB130,"CHECK",FALSE)</f>
        <v>4.9999999999244163E-2</v>
      </c>
      <c r="AE132" s="435">
        <f>_xlfn.XLOOKUP(AE$4,[3]taa_weights!$B$1:$BB$1,[3]taa_weights!$B130:$BB130,"CHECK",FALSE)</f>
        <v>0</v>
      </c>
      <c r="AF132" s="435">
        <f>_xlfn.XLOOKUP(AF$4,[3]taa_weights!$B$1:$BB$1,[3]taa_weights!$B130:$BB130,"CHECK",FALSE)</f>
        <v>5.0000000000298389E-2</v>
      </c>
      <c r="AG132" s="435">
        <f>_xlfn.XLOOKUP(AG$4,[3]taa_weights!$B$1:$BB$1,[3]taa_weights!$B130:$BB130,"CHECK",FALSE)</f>
        <v>5.000000000023877E-2</v>
      </c>
      <c r="AH132" s="435">
        <f>_xlfn.XLOOKUP(AH$4,[3]taa_weights!$B$1:$BB$1,[3]taa_weights!$B130:$BB130,"CHECK",FALSE)</f>
        <v>5.0000000000274318E-2</v>
      </c>
      <c r="AI132" s="435">
        <f>_xlfn.XLOOKUP(AI$4,[3]taa_weights!$B$1:$BB$1,[3]taa_weights!$B130:$BB130,"CHECK",FALSE)</f>
        <v>3.0898785417247651E-2</v>
      </c>
      <c r="AJ132" s="435">
        <f>_xlfn.XLOOKUP(AJ$4,[3]taa_weights!$B$1:$BB$1,[3]taa_weights!$B130:$BB130,"CHECK",FALSE)</f>
        <v>5.0000000000424483E-2</v>
      </c>
      <c r="AK132" s="435">
        <f>_xlfn.XLOOKUP(AK$4,[3]taa_weights!$B$1:$BB$1,[3]taa_weights!$B130:$BB130,"CHECK",FALSE)</f>
        <v>5.0000000000465512E-2</v>
      </c>
      <c r="AL132" s="435">
        <f>_xlfn.XLOOKUP(AL$4,[3]taa_weights!$B$1:$BB$1,[3]taa_weights!$B130:$BB130,"CHECK",FALSE)</f>
        <v>1.4155416223100701E-13</v>
      </c>
      <c r="AM132" s="435">
        <f>_xlfn.XLOOKUP(AM$4,[3]taa_weights!$B$1:$BB$1,[3]taa_weights!$B130:$BB130,"CHECK",FALSE)</f>
        <v>1.6039217906645991E-13</v>
      </c>
      <c r="AN132" s="435">
        <f>_xlfn.XLOOKUP(AN$4,[3]taa_weights!$B$1:$BB$1,[3]taa_weights!$B130:$BB130,"CHECK",FALSE)</f>
        <v>0</v>
      </c>
      <c r="AO132" s="435">
        <f>_xlfn.XLOOKUP(AO$4,[3]taa_weights!$B$1:$BB$1,[3]taa_weights!$B130:$BB130,"CHECK",FALSE)</f>
        <v>4.6153846181429342E-2</v>
      </c>
      <c r="AP132" s="435">
        <f>_xlfn.XLOOKUP(AP$4,[3]taa_weights!$B$1:$BB$1,[3]taa_weights!$B130:$BB130,"CHECK",FALSE)</f>
        <v>6.880566802036675E-2</v>
      </c>
      <c r="AQ132" s="435">
        <f>_xlfn.XLOOKUP(AQ$4,[3]taa_weights!$B$1:$BB$1,[3]taa_weights!$B130:$BB130,"CHECK",FALSE)</f>
        <v>0.10000000000055979</v>
      </c>
      <c r="AR132" s="435">
        <f>_xlfn.XLOOKUP(AR$4,[3]taa_weights!$B$1:$BB$1,[3]taa_weights!$B130:$BB130,"CHECK",FALSE)</f>
        <v>8.1430646575310702E-14</v>
      </c>
      <c r="AS132" s="435">
        <f>_xlfn.XLOOKUP(AS$4,[3]taa_weights!$B$1:$BB$1,[3]taa_weights!$B130:$BB130,"CHECK",FALSE)</f>
        <v>0</v>
      </c>
      <c r="AT132" s="435">
        <f>_xlfn.XLOOKUP(AT$4,[3]taa_weights!$B$1:$BB$1,[3]taa_weights!$B130:$BB130,"CHECK",FALSE)</f>
        <v>1.052631578229157E-2</v>
      </c>
      <c r="AU132" s="435">
        <f>_xlfn.XLOOKUP(AU$4,[3]taa_weights!$B$1:$BB$1,[3]taa_weights!$B130:$BB130,"CHECK",FALSE)</f>
        <v>5.0000000000527171E-2</v>
      </c>
      <c r="AV132" s="435">
        <f>_xlfn.XLOOKUP(AV$4,[3]taa_weights!$B$1:$BB$1,[3]taa_weights!$B130:$BB130,"CHECK",FALSE)</f>
        <v>5.0000000000408398E-2</v>
      </c>
      <c r="AW132" s="435">
        <f>_xlfn.XLOOKUP(AW$4,[3]taa_weights!$B$1:$BB$1,[3]taa_weights!$B130:$BB130,"CHECK",FALSE)</f>
        <v>1.2747541726365681E-2</v>
      </c>
      <c r="AX132" s="435">
        <f>_xlfn.XLOOKUP(AX$4,[3]taa_weights!$B$1:$BB$1,[3]taa_weights!$B130:$BB130,"CHECK",FALSE)</f>
        <v>9.9999999983924573E-2</v>
      </c>
      <c r="AY132" s="435">
        <f>_xlfn.XLOOKUP(AY$4,[3]taa_weights!$B$1:$BB$1,[3]taa_weights!$B130:$BB130,"CHECK",FALSE)</f>
        <v>4.5867842884553388E-2</v>
      </c>
      <c r="AZ132" s="435">
        <f>_xlfn.XLOOKUP(AZ$4,[3]taa_weights!$B$1:$BB$1,[3]taa_weights!$B130:$BB130,"CHECK",FALSE)</f>
        <v>3.9562285841898582E-13</v>
      </c>
      <c r="BA132" s="435">
        <f>_xlfn.XLOOKUP(BA$4,[3]taa_weights!$B$1:$BB$1,[3]taa_weights!$B130:$BB130,"CHECK",FALSE)</f>
        <v>2.0000000000556271E-2</v>
      </c>
      <c r="BB132" s="435">
        <f>_xlfn.XLOOKUP(BB$4,[3]taa_weights!$B$1:$BB$1,[3]taa_weights!$B130:$BB130,"CHECK",FALSE)</f>
        <v>0</v>
      </c>
      <c r="BC132" s="426"/>
      <c r="BD132" s="438">
        <f t="shared" si="16"/>
        <v>1.0000000000027822</v>
      </c>
      <c r="BE132" s="439"/>
      <c r="BF132" s="440">
        <f t="shared" si="17"/>
        <v>42216</v>
      </c>
      <c r="BG132" s="435" cm="1">
        <f t="array" ref="BG132">INDEX('Instrument Performance'!$B$7:$XFD$1048576,-1+MATCH($BF132, 'Instrument Performance'!$A$6:$A$1048576, 0), MATCH(BG$4, 'Instrument Performance'!$B$7:$XFD$7, 0))</f>
        <v>-7.5204929999999991E-5</v>
      </c>
      <c r="BH132" s="435" cm="1">
        <f t="array" ref="BH132">INDEX('Instrument Performance'!$B$7:$XFD$1048576,-1+MATCH($BF132, 'Instrument Performance'!$A$6:$A$1048576, 0), MATCH(BH$4, 'Instrument Performance'!$B$7:$XFD$7, 0))</f>
        <v>1.301775E-2</v>
      </c>
      <c r="BI132" s="435" cm="1">
        <f t="array" ref="BI132">INDEX('Instrument Performance'!$B$7:$XFD$1048576,-1+MATCH($BF132, 'Instrument Performance'!$A$6:$A$1048576, 0), MATCH(BI$4, 'Instrument Performance'!$B$7:$XFD$7, 0))</f>
        <v>7.1932380000000007E-4</v>
      </c>
      <c r="BJ132" s="435" cm="1">
        <f t="array" ref="BJ132">INDEX('Instrument Performance'!$B$7:$XFD$1048576,-1+MATCH($BF132, 'Instrument Performance'!$A$6:$A$1048576, 0), MATCH(BJ$4, 'Instrument Performance'!$B$7:$XFD$7, 0))</f>
        <v>5.3547530000000003E-3</v>
      </c>
      <c r="BK132" s="435" cm="1">
        <f t="array" ref="BK132">INDEX('Instrument Performance'!$B$7:$XFD$1048576,-1+MATCH($BF132, 'Instrument Performance'!$A$6:$A$1048576, 0), MATCH(BK$4, 'Instrument Performance'!$B$7:$XFD$7, 0))</f>
        <v>6.3032229973978282E-3</v>
      </c>
      <c r="BL132" s="435" cm="1">
        <f t="array" ref="BL132">INDEX('Instrument Performance'!$B$7:$XFD$1048576,-1+MATCH($BF132, 'Instrument Performance'!$A$6:$A$1048576, 0), MATCH(BL$4, 'Instrument Performance'!$B$7:$XFD$7, 0))</f>
        <v>7.0028009999999999E-4</v>
      </c>
      <c r="BM132" s="435" cm="1">
        <f t="array" ref="BM132">INDEX('Instrument Performance'!$B$7:$XFD$1048576,-1+MATCH($BF132, 'Instrument Performance'!$A$6:$A$1048576, 0), MATCH(BM$4, 'Instrument Performance'!$B$7:$XFD$7, 0))</f>
        <v>9.6654359999999995E-3</v>
      </c>
      <c r="BN132" s="435" cm="1">
        <f t="array" ref="BN132">INDEX('Instrument Performance'!$B$7:$XFD$1048576,-1+MATCH($BF132, 'Instrument Performance'!$A$6:$A$1048576, 0), MATCH(BN$4, 'Instrument Performance'!$B$7:$XFD$7, 0))</f>
        <v>8.3422622921007772E-3</v>
      </c>
      <c r="BO132" s="435" cm="1">
        <f t="array" ref="BO132">INDEX('Instrument Performance'!$B$7:$XFD$1048576,-1+MATCH($BF132, 'Instrument Performance'!$A$6:$A$1048576, 0), MATCH(BO$4, 'Instrument Performance'!$B$7:$XFD$7, 0))</f>
        <v>1.2113799999999999E-2</v>
      </c>
      <c r="BP132" s="435" cm="1">
        <f t="array" ref="BP132">INDEX('Instrument Performance'!$B$7:$XFD$1048576,-1+MATCH($BF132, 'Instrument Performance'!$A$6:$A$1048576, 0), MATCH(BP$4, 'Instrument Performance'!$B$7:$XFD$7, 0))</f>
        <v>1.2843076630357775E-3</v>
      </c>
      <c r="BQ132" s="435" cm="1">
        <f t="array" ref="BQ132">INDEX('Instrument Performance'!$B$7:$XFD$1048576,-1+MATCH($BF132, 'Instrument Performance'!$A$6:$A$1048576, 0), MATCH(BQ$4, 'Instrument Performance'!$B$7:$XFD$7, 0))</f>
        <v>6.6405471810870864E-4</v>
      </c>
      <c r="BR132" s="435" cm="1">
        <f t="array" ref="BR132">INDEX('Instrument Performance'!$B$7:$XFD$1048576,-1+MATCH($BF132, 'Instrument Performance'!$A$6:$A$1048576, 0), MATCH(BR$4, 'Instrument Performance'!$B$7:$XFD$7, 0))</f>
        <v>1.5981529999999999E-3</v>
      </c>
      <c r="BS132" s="435" cm="1">
        <f t="array" ref="BS132">INDEX('Instrument Performance'!$B$7:$XFD$1048576,-1+MATCH($BF132, 'Instrument Performance'!$A$6:$A$1048576, 0), MATCH(BS$4, 'Instrument Performance'!$B$7:$XFD$7, 0))</f>
        <v>-1.7039608783975295E-5</v>
      </c>
      <c r="BT132" s="435" cm="1">
        <f t="array" ref="BT132">INDEX('Instrument Performance'!$B$7:$XFD$1048576,-1+MATCH($BF132, 'Instrument Performance'!$A$6:$A$1048576, 0), MATCH(BT$4, 'Instrument Performance'!$B$7:$XFD$7, 0))</f>
        <v>-8.7026780000000004E-6</v>
      </c>
      <c r="BU132" s="435" cm="1">
        <f t="array" ref="BU132">INDEX('Instrument Performance'!$B$7:$XFD$1048576,-1+MATCH($BF132, 'Instrument Performance'!$A$6:$A$1048576, 0), MATCH(BU$4, 'Instrument Performance'!$B$7:$XFD$7, 0))</f>
        <v>1.2952427778565312E-3</v>
      </c>
      <c r="BV132" s="435" cm="1">
        <f t="array" ref="BV132">INDEX('Instrument Performance'!$B$7:$XFD$1048576,-1+MATCH($BF132, 'Instrument Performance'!$A$6:$A$1048576, 0), MATCH(BV$4, 'Instrument Performance'!$B$7:$XFD$7, 0))</f>
        <v>6.231551328304441E-3</v>
      </c>
      <c r="BW132" s="435" cm="1">
        <f t="array" ref="BW132">INDEX('Instrument Performance'!$B$7:$XFD$1048576,-1+MATCH($BF132, 'Instrument Performance'!$A$6:$A$1048576, 0), MATCH(BW$4, 'Instrument Performance'!$B$7:$XFD$7, 0))</f>
        <v>6.2521724189774155E-3</v>
      </c>
      <c r="BX132" s="435" cm="1">
        <f t="array" ref="BX132">INDEX('Instrument Performance'!$B$7:$XFD$1048576,-1+MATCH($BF132, 'Instrument Performance'!$A$6:$A$1048576, 0), MATCH(BX$4, 'Instrument Performance'!$B$7:$XFD$7, 0))</f>
        <v>8.6850013250672209E-3</v>
      </c>
      <c r="BY132" s="435" cm="1">
        <f t="array" ref="BY132">INDEX('Instrument Performance'!$B$7:$XFD$1048576,-1+MATCH($BF132, 'Instrument Performance'!$A$6:$A$1048576, 0), MATCH(BY$4, 'Instrument Performance'!$B$7:$XFD$7, 0))</f>
        <v>3.13531525859502E-2</v>
      </c>
      <c r="BZ132" s="435" cm="1">
        <f t="array" ref="BZ132">INDEX('Instrument Performance'!$B$7:$XFD$1048576,-1+MATCH($BF132, 'Instrument Performance'!$A$6:$A$1048576, 0), MATCH(BZ$4, 'Instrument Performance'!$B$7:$XFD$7, 0))</f>
        <v>7.9370556974256434E-3</v>
      </c>
      <c r="CA132" s="435" cm="1">
        <f t="array" ref="CA132">INDEX('Instrument Performance'!$B$7:$XFD$1048576,-1+MATCH($BF132, 'Instrument Performance'!$A$6:$A$1048576, 0), MATCH(CA$4, 'Instrument Performance'!$B$7:$XFD$7, 0))</f>
        <v>2.52E-2</v>
      </c>
      <c r="CB132" s="435" cm="1">
        <f t="array" ref="CB132">INDEX('Instrument Performance'!$B$7:$XFD$1048576,-1+MATCH($BF132, 'Instrument Performance'!$A$6:$A$1048576, 0), MATCH(CB$4, 'Instrument Performance'!$B$7:$XFD$7, 0))</f>
        <v>2.6040339999999999E-2</v>
      </c>
      <c r="CC132" s="435" cm="1">
        <f t="array" ref="CC132">INDEX('Instrument Performance'!$B$7:$XFD$1048576,-1+MATCH($BF132, 'Instrument Performance'!$A$6:$A$1048576, 0), MATCH(CC$4, 'Instrument Performance'!$B$7:$XFD$7, 0))</f>
        <v>3.2592230125470842E-2</v>
      </c>
      <c r="CD132" s="435" cm="1">
        <f t="array" ref="CD132">INDEX('Instrument Performance'!$B$7:$XFD$1048576,-1+MATCH($BF132, 'Instrument Performance'!$A$6:$A$1048576, 0), MATCH(CD$4, 'Instrument Performance'!$B$7:$XFD$7, 0))</f>
        <v>8.1148249999999991E-3</v>
      </c>
      <c r="CE132" s="435" cm="1">
        <f t="array" ref="CE132">INDEX('Instrument Performance'!$B$7:$XFD$1048576,-1+MATCH($BF132, 'Instrument Performance'!$A$6:$A$1048576, 0), MATCH(CE$4, 'Instrument Performance'!$B$7:$XFD$7, 0))</f>
        <v>8.3798889999999997E-3</v>
      </c>
      <c r="CF132" s="435" cm="1">
        <f t="array" ref="CF132">INDEX('Instrument Performance'!$B$7:$XFD$1048576,-1+MATCH($BF132, 'Instrument Performance'!$A$6:$A$1048576, 0), MATCH(CF$4, 'Instrument Performance'!$B$7:$XFD$7, 0))</f>
        <v>-1.1006999999999999E-2</v>
      </c>
      <c r="CG132" s="435" cm="1">
        <f t="array" ref="CG132">INDEX('Instrument Performance'!$B$7:$XFD$1048576,-1+MATCH($BF132, 'Instrument Performance'!$A$6:$A$1048576, 0), MATCH(CG$4, 'Instrument Performance'!$B$7:$XFD$7, 0))</f>
        <v>3.6622550000000004E-2</v>
      </c>
      <c r="CH132" s="435" cm="1">
        <f t="array" ref="CH132">INDEX('Instrument Performance'!$B$7:$XFD$1048576,-1+MATCH($BF132, 'Instrument Performance'!$A$6:$A$1048576, 0), MATCH(CH$4, 'Instrument Performance'!$B$7:$XFD$7, 0))</f>
        <v>9.649122999999999E-3</v>
      </c>
      <c r="CI132" s="435" cm="1">
        <f t="array" ref="CI132">INDEX('Instrument Performance'!$B$7:$XFD$1048576,-1+MATCH($BF132, 'Instrument Performance'!$A$6:$A$1048576, 0), MATCH(CI$4, 'Instrument Performance'!$B$7:$XFD$7, 0))</f>
        <v>4.0178570000000004E-2</v>
      </c>
      <c r="CJ132" s="435" cm="1">
        <f t="array" ref="CJ132">INDEX('Instrument Performance'!$B$7:$XFD$1048576,-1+MATCH($BF132, 'Instrument Performance'!$A$6:$A$1048576, 0), MATCH(CJ$4, 'Instrument Performance'!$B$7:$XFD$7, 0))</f>
        <v>5.0572309999999995E-2</v>
      </c>
      <c r="CK132" s="435" cm="1">
        <f t="array" ref="CK132">INDEX('Instrument Performance'!$B$7:$XFD$1048576,-1+MATCH($BF132, 'Instrument Performance'!$A$6:$A$1048576, 0), MATCH(CK$4, 'Instrument Performance'!$B$7:$XFD$7, 0))</f>
        <v>3.1229010000000001E-2</v>
      </c>
      <c r="CL132" s="435" cm="1">
        <f t="array" ref="CL132">INDEX('Instrument Performance'!$B$7:$XFD$1048576,-1+MATCH($BF132, 'Instrument Performance'!$A$6:$A$1048576, 0), MATCH(CL$4, 'Instrument Performance'!$B$7:$XFD$7, 0))</f>
        <v>3.9899999999999998E-2</v>
      </c>
      <c r="CM132" s="435" cm="1">
        <f t="array" ref="CM132">INDEX('Instrument Performance'!$B$7:$XFD$1048576,-1+MATCH($BF132, 'Instrument Performance'!$A$6:$A$1048576, 0), MATCH(CM$4, 'Instrument Performance'!$B$7:$XFD$7, 0))</f>
        <v>5.708916E-2</v>
      </c>
      <c r="CN132" s="435" cm="1">
        <f t="array" ref="CN132">INDEX('Instrument Performance'!$B$7:$XFD$1048576,-1+MATCH($BF132, 'Instrument Performance'!$A$6:$A$1048576, 0), MATCH(CN$4, 'Instrument Performance'!$B$7:$XFD$7, 0))</f>
        <v>-5.3E-3</v>
      </c>
      <c r="CO132" s="435" cm="1">
        <f t="array" ref="CO132">INDEX('Instrument Performance'!$B$7:$XFD$1048576,-1+MATCH($BF132, 'Instrument Performance'!$A$6:$A$1048576, 0), MATCH(CO$4, 'Instrument Performance'!$B$7:$XFD$7, 0))</f>
        <v>1.7870480000000001E-2</v>
      </c>
      <c r="CP132" s="435" cm="1">
        <f t="array" ref="CP132">INDEX('Instrument Performance'!$B$7:$XFD$1048576,-1+MATCH($BF132, 'Instrument Performance'!$A$6:$A$1048576, 0), MATCH(CP$4, 'Instrument Performance'!$B$7:$XFD$7, 0))</f>
        <v>7.0575460000000005E-3</v>
      </c>
      <c r="CQ132" s="435" cm="1">
        <f t="array" ref="CQ132">INDEX('Instrument Performance'!$B$7:$XFD$1048576,-1+MATCH($BF132, 'Instrument Performance'!$A$6:$A$1048576, 0), MATCH(CQ$4, 'Instrument Performance'!$B$7:$XFD$7, 0))</f>
        <v>-6.2061130573429851E-2</v>
      </c>
      <c r="CR132" s="435" cm="1">
        <f t="array" ref="CR132">INDEX('Instrument Performance'!$B$7:$XFD$1048576,-1+MATCH($BF132, 'Instrument Performance'!$A$6:$A$1048576, 0), MATCH(CR$4, 'Instrument Performance'!$B$7:$XFD$7, 0))</f>
        <v>-8.4216399999999997E-2</v>
      </c>
      <c r="CS132" s="435" cm="1">
        <f t="array" ref="CS132">INDEX('Instrument Performance'!$B$7:$XFD$1048576,-1+MATCH($BF132, 'Instrument Performance'!$A$6:$A$1048576, 0), MATCH(CS$4, 'Instrument Performance'!$B$7:$XFD$7, 0))</f>
        <v>2.4865103015937251E-2</v>
      </c>
      <c r="CT132" s="435" cm="1">
        <f t="array" ref="CT132">INDEX('Instrument Performance'!$B$7:$XFD$1048576,-1+MATCH($BF132, 'Instrument Performance'!$A$6:$A$1048576, 0), MATCH(CT$4, 'Instrument Performance'!$B$7:$XFD$7, 0))</f>
        <v>1.4485241558651895E-2</v>
      </c>
      <c r="CU132" s="435" cm="1">
        <f t="array" ref="CU132">INDEX('Instrument Performance'!$B$7:$XFD$1048576,-1+MATCH($BF132, 'Instrument Performance'!$A$6:$A$1048576, 0), MATCH(CU$4, 'Instrument Performance'!$B$7:$XFD$7, 0))</f>
        <v>5.2192823486769679E-3</v>
      </c>
      <c r="CV132" s="435" t="str" cm="1">
        <f t="array" ref="CV132">INDEX('Instrument Performance'!$B$7:$XFD$1048576,-1+MATCH($BF132, 'Instrument Performance'!$A$6:$A$1048576, 0), MATCH(CV$4, 'Instrument Performance'!$B$7:$XFD$7, 0))</f>
        <v/>
      </c>
      <c r="CW132" s="435" cm="1">
        <f t="array" ref="CW132">INDEX('Instrument Performance'!$B$7:$XFD$1048576,-1+MATCH($BF132, 'Instrument Performance'!$A$6:$A$1048576, 0), MATCH(CW$4, 'Instrument Performance'!$B$7:$XFD$7, 0))</f>
        <v>-6.5296199940290789E-2</v>
      </c>
      <c r="CX132" s="435" cm="1">
        <f t="array" ref="CX132">INDEX('Instrument Performance'!$B$7:$XFD$1048576,-1+MATCH($BF132, 'Instrument Performance'!$A$6:$A$1048576, 0), MATCH(CX$4, 'Instrument Performance'!$B$7:$XFD$7, 0))</f>
        <v>9.8162341859819868E-3</v>
      </c>
      <c r="CY132" s="435" cm="1">
        <f t="array" ref="CY132">INDEX('Instrument Performance'!$B$7:$XFD$1048576,-1+MATCH($BF132, 'Instrument Performance'!$A$6:$A$1048576, 0), MATCH(CY$4, 'Instrument Performance'!$B$7:$XFD$7, 0))</f>
        <v>1.3901760889712733E-2</v>
      </c>
      <c r="CZ132" s="435" cm="1">
        <f t="array" ref="CZ132">INDEX('Instrument Performance'!$B$7:$XFD$1048576,-1+MATCH($BF132, 'Instrument Performance'!$A$6:$A$1048576, 0), MATCH(CZ$4, 'Instrument Performance'!$B$7:$XFD$7, 0))</f>
        <v>-2.7401245751616732E-2</v>
      </c>
      <c r="DA132" s="435" cm="1">
        <f t="array" ref="DA132">INDEX('Instrument Performance'!$B$7:$XFD$1048576,-1+MATCH($BF132, 'Instrument Performance'!$A$6:$A$1048576, 0), MATCH(DA$4, 'Instrument Performance'!$B$7:$XFD$7, 0))</f>
        <v>-4.4499999999999998E-2</v>
      </c>
      <c r="DB132" s="435" t="str" cm="1">
        <f t="array" ref="DB132">INDEX('Instrument Performance'!$B$7:$XFD$1048576,-1+MATCH($BF132, 'Instrument Performance'!$A$6:$A$1048576, 0), MATCH(DB$4, 'Instrument Performance'!$B$7:$XFD$7, 0))</f>
        <v/>
      </c>
      <c r="DC132" s="435" t="str" cm="1">
        <f t="array" ref="DC132">INDEX('Instrument Performance'!$B$7:$XFD$1048576,-1+MATCH($BF132, 'Instrument Performance'!$A$6:$A$1048576, 0), MATCH(DC$4, 'Instrument Performance'!$B$7:$XFD$7, 0))</f>
        <v/>
      </c>
      <c r="DD132" s="435" t="str" cm="1">
        <f t="array" ref="DD132">INDEX('Instrument Performance'!$B$7:$XFD$1048576,-1+MATCH($BF132, 'Instrument Performance'!$A$6:$A$1048576, 0), MATCH(DD$4, 'Instrument Performance'!$B$7:$XFD$7, 0))</f>
        <v/>
      </c>
      <c r="DE132" s="435" t="str" cm="1">
        <f t="array" ref="DE132">INDEX('Instrument Performance'!$B$7:$XFD$1048576,-1+MATCH($BF132, 'Instrument Performance'!$A$6:$A$1048576, 0), MATCH(DE$4, 'Instrument Performance'!$B$7:$XFD$7, 0))</f>
        <v/>
      </c>
      <c r="DF132" s="435" cm="1">
        <f t="array" ref="DF132">INDEX('Instrument Performance'!$B$7:$XFD$1048576,-1+MATCH($BF132, 'Instrument Performance'!$A$6:$A$1048576, 0), MATCH(DF$4, 'Instrument Performance'!$B$7:$XFD$7, 0))</f>
        <v>4.2156855614759584E-2</v>
      </c>
      <c r="DG132" s="435" cm="1">
        <f t="array" ref="DG132">INDEX('Instrument Performance'!$B$7:$XFD$1048576,-1+MATCH($BF132, 'Instrument Performance'!$A$6:$A$1048576, 0), MATCH(DG$4, 'Instrument Performance'!$B$7:$XFD$7, 0))</f>
        <v>-6.8071217248966143E-3</v>
      </c>
      <c r="DH132" s="437"/>
      <c r="DI132" s="440">
        <f t="shared" si="18"/>
        <v>42216</v>
      </c>
      <c r="DJ132" s="435">
        <f t="shared" si="20"/>
        <v>2.1172067648440244E-3</v>
      </c>
      <c r="DK132" s="443">
        <f t="shared" si="21"/>
        <v>-5.4794520547945207E-5</v>
      </c>
      <c r="DL132" s="438">
        <f t="shared" si="19"/>
        <v>4.1637862611998422E-4</v>
      </c>
      <c r="DM132" s="438">
        <v>4.1926380225598692E-4</v>
      </c>
      <c r="DN132" s="444">
        <f t="shared" si="22"/>
        <v>1.7008281387240402E-3</v>
      </c>
      <c r="DP132" s="438">
        <f t="shared" si="23"/>
        <v>-2.8851761360026984E-6</v>
      </c>
    </row>
    <row r="133" spans="1:120">
      <c r="A133" s="436">
        <v>42247</v>
      </c>
      <c r="B133" s="435">
        <f>_xlfn.XLOOKUP(B$4,[3]taa_weights!$B$1:$BB$1,[3]taa_weights!$B131:$BB131,"CHECK",FALSE)</f>
        <v>1.407846321188692E-12</v>
      </c>
      <c r="C133" s="435">
        <f>_xlfn.XLOOKUP(C$4,[3]taa_weights!$B$1:$BB$1,[3]taa_weights!$B131:$BB131,"CHECK",FALSE)</f>
        <v>3.9999999997594959E-2</v>
      </c>
      <c r="D133" s="435">
        <f>_xlfn.XLOOKUP(D$4,[3]taa_weights!$B$1:$BB$1,[3]taa_weights!$B131:$BB131,"CHECK",FALSE)</f>
        <v>0</v>
      </c>
      <c r="E133" s="435">
        <f>_xlfn.XLOOKUP(E$4,[3]taa_weights!$B$1:$BB$1,[3]taa_weights!$B131:$BB131,"CHECK",FALSE)</f>
        <v>0</v>
      </c>
      <c r="F133" s="435">
        <f>_xlfn.XLOOKUP(F$4,[3]taa_weights!$B$1:$BB$1,[3]taa_weights!$B131:$BB131,"CHECK",FALSE)</f>
        <v>4.9999989109837328E-2</v>
      </c>
      <c r="G133" s="435">
        <f>_xlfn.XLOOKUP(G$4,[3]taa_weights!$B$1:$BB$1,[3]taa_weights!$B131:$BB131,"CHECK",FALSE)</f>
        <v>2.056439842287662E-12</v>
      </c>
      <c r="H133" s="435">
        <f>_xlfn.XLOOKUP(H$4,[3]taa_weights!$B$1:$BB$1,[3]taa_weights!$B131:$BB131,"CHECK",FALSE)</f>
        <v>1.9080664692985651E-12</v>
      </c>
      <c r="I133" s="435">
        <f>_xlfn.XLOOKUP(I$4,[3]taa_weights!$B$1:$BB$1,[3]taa_weights!$B131:$BB131,"CHECK",FALSE)</f>
        <v>5.301931132156196E-12</v>
      </c>
      <c r="J133" s="435">
        <f>_xlfn.XLOOKUP(J$4,[3]taa_weights!$B$1:$BB$1,[3]taa_weights!$B131:$BB131,"CHECK",FALSE)</f>
        <v>1.9562876012421278E-3</v>
      </c>
      <c r="K133" s="435">
        <f>_xlfn.XLOOKUP(K$4,[3]taa_weights!$B$1:$BB$1,[3]taa_weights!$B131:$BB131,"CHECK",FALSE)</f>
        <v>4.8043712349001372E-2</v>
      </c>
      <c r="L133" s="435">
        <f>_xlfn.XLOOKUP(L$4,[3]taa_weights!$B$1:$BB$1,[3]taa_weights!$B131:$BB131,"CHECK",FALSE)</f>
        <v>3.7807387447815609E-11</v>
      </c>
      <c r="M133" s="435">
        <f>_xlfn.XLOOKUP(M$4,[3]taa_weights!$B$1:$BB$1,[3]taa_weights!$B131:$BB131,"CHECK",FALSE)</f>
        <v>5.144576086927486E-12</v>
      </c>
      <c r="N133" s="435">
        <f>_xlfn.XLOOKUP(N$4,[3]taa_weights!$B$1:$BB$1,[3]taa_weights!$B131:$BB131,"CHECK",FALSE)</f>
        <v>2.604224692576131E-12</v>
      </c>
      <c r="O133" s="435">
        <f>_xlfn.XLOOKUP(O$4,[3]taa_weights!$B$1:$BB$1,[3]taa_weights!$B131:$BB131,"CHECK",FALSE)</f>
        <v>1.742787926458225E-12</v>
      </c>
      <c r="P133" s="435">
        <f>_xlfn.XLOOKUP(P$4,[3]taa_weights!$B$1:$BB$1,[3]taa_weights!$B131:$BB131,"CHECK",FALSE)</f>
        <v>1.0891219743492121E-12</v>
      </c>
      <c r="Q133" s="435">
        <f>_xlfn.XLOOKUP(Q$4,[3]taa_weights!$B$1:$BB$1,[3]taa_weights!$B131:$BB131,"CHECK",FALSE)</f>
        <v>2.795164272325221E-12</v>
      </c>
      <c r="R133" s="435">
        <f>_xlfn.XLOOKUP(R$4,[3]taa_weights!$B$1:$BB$1,[3]taa_weights!$B131:$BB131,"CHECK",FALSE)</f>
        <v>2.4999999997184968E-2</v>
      </c>
      <c r="S133" s="435">
        <f>_xlfn.XLOOKUP(S$4,[3]taa_weights!$B$1:$BB$1,[3]taa_weights!$B131:$BB131,"CHECK",FALSE)</f>
        <v>3.4224915958951421E-12</v>
      </c>
      <c r="T133" s="435">
        <f>_xlfn.XLOOKUP(T$4,[3]taa_weights!$B$1:$BB$1,[3]taa_weights!$B131:$BB131,"CHECK",FALSE)</f>
        <v>1.4003200202381119E-11</v>
      </c>
      <c r="U133" s="435">
        <f>_xlfn.XLOOKUP(U$4,[3]taa_weights!$B$1:$BB$1,[3]taa_weights!$B131:$BB131,"CHECK",FALSE)</f>
        <v>9.9791112647858936E-12</v>
      </c>
      <c r="V133" s="435">
        <f>_xlfn.XLOOKUP(V$4,[3]taa_weights!$B$1:$BB$1,[3]taa_weights!$B131:$BB131,"CHECK",FALSE)</f>
        <v>4.4481680973074121E-12</v>
      </c>
      <c r="W133" s="435">
        <f>_xlfn.XLOOKUP(W$4,[3]taa_weights!$B$1:$BB$1,[3]taa_weights!$B131:$BB131,"CHECK",FALSE)</f>
        <v>2.4479092357015649E-11</v>
      </c>
      <c r="X133" s="435">
        <f>_xlfn.XLOOKUP(X$4,[3]taa_weights!$B$1:$BB$1,[3]taa_weights!$B131:$BB131,"CHECK",FALSE)</f>
        <v>3.598872471815417E-3</v>
      </c>
      <c r="Y133" s="435">
        <f>_xlfn.XLOOKUP(Y$4,[3]taa_weights!$B$1:$BB$1,[3]taa_weights!$B131:$BB131,"CHECK",FALSE)</f>
        <v>8.300338042841076E-12</v>
      </c>
      <c r="Z133" s="435">
        <f>_xlfn.XLOOKUP(Z$4,[3]taa_weights!$B$1:$BB$1,[3]taa_weights!$B131:$BB131,"CHECK",FALSE)</f>
        <v>2.4202582347757181E-11</v>
      </c>
      <c r="AA133" s="435">
        <f>_xlfn.XLOOKUP(AA$4,[3]taa_weights!$B$1:$BB$1,[3]taa_weights!$B131:$BB131,"CHECK",FALSE)</f>
        <v>1.2367374309675809E-11</v>
      </c>
      <c r="AB133" s="435">
        <f>_xlfn.XLOOKUP(AB$4,[3]taa_weights!$B$1:$BB$1,[3]taa_weights!$B131:$BB131,"CHECK",FALSE)</f>
        <v>2.3357414817505199E-2</v>
      </c>
      <c r="AC133" s="435">
        <f>_xlfn.XLOOKUP(AC$4,[3]taa_weights!$B$1:$BB$1,[3]taa_weights!$B131:$BB131,"CHECK",FALSE)</f>
        <v>1.5418850629141501E-11</v>
      </c>
      <c r="AD133" s="435">
        <f>_xlfn.XLOOKUP(AD$4,[3]taa_weights!$B$1:$BB$1,[3]taa_weights!$B131:$BB131,"CHECK",FALSE)</f>
        <v>4.9999999997773832E-2</v>
      </c>
      <c r="AE133" s="435">
        <f>_xlfn.XLOOKUP(AE$4,[3]taa_weights!$B$1:$BB$1,[3]taa_weights!$B131:$BB131,"CHECK",FALSE)</f>
        <v>3.571478023347866E-12</v>
      </c>
      <c r="AF133" s="435">
        <f>_xlfn.XLOOKUP(AF$4,[3]taa_weights!$B$1:$BB$1,[3]taa_weights!$B131:$BB131,"CHECK",FALSE)</f>
        <v>4.9999999992937971E-2</v>
      </c>
      <c r="AG133" s="435">
        <f>_xlfn.XLOOKUP(AG$4,[3]taa_weights!$B$1:$BB$1,[3]taa_weights!$B131:$BB131,"CHECK",FALSE)</f>
        <v>5.6038039122193713E-3</v>
      </c>
      <c r="AH133" s="435">
        <f>_xlfn.XLOOKUP(AH$4,[3]taa_weights!$B$1:$BB$1,[3]taa_weights!$B131:$BB131,"CHECK",FALSE)</f>
        <v>4.9999999981985198E-2</v>
      </c>
      <c r="AI133" s="435">
        <f>_xlfn.XLOOKUP(AI$4,[3]taa_weights!$B$1:$BB$1,[3]taa_weights!$B131:$BB131,"CHECK",FALSE)</f>
        <v>1.8160400240045969E-2</v>
      </c>
      <c r="AJ133" s="435">
        <f>_xlfn.XLOOKUP(AJ$4,[3]taa_weights!$B$1:$BB$1,[3]taa_weights!$B131:$BB131,"CHECK",FALSE)</f>
        <v>4.9999999997526537E-2</v>
      </c>
      <c r="AK133" s="435">
        <f>_xlfn.XLOOKUP(AK$4,[3]taa_weights!$B$1:$BB$1,[3]taa_weights!$B131:$BB131,"CHECK",FALSE)</f>
        <v>3.017830475845814E-2</v>
      </c>
      <c r="AL133" s="435">
        <f>_xlfn.XLOOKUP(AL$4,[3]taa_weights!$B$1:$BB$1,[3]taa_weights!$B131:$BB131,"CHECK",FALSE)</f>
        <v>1.464108506397983E-12</v>
      </c>
      <c r="AM133" s="435">
        <f>_xlfn.XLOOKUP(AM$4,[3]taa_weights!$B$1:$BB$1,[3]taa_weights!$B131:$BB131,"CHECK",FALSE)</f>
        <v>6.402661435259333E-12</v>
      </c>
      <c r="AN133" s="435">
        <f>_xlfn.XLOOKUP(AN$4,[3]taa_weights!$B$1:$BB$1,[3]taa_weights!$B131:$BB131,"CHECK",FALSE)</f>
        <v>7.0406796596229883E-12</v>
      </c>
      <c r="AO133" s="435">
        <f>_xlfn.XLOOKUP(AO$4,[3]taa_weights!$B$1:$BB$1,[3]taa_weights!$B131:$BB131,"CHECK",FALSE)</f>
        <v>4.6153846181243248E-2</v>
      </c>
      <c r="AP133" s="435">
        <f>_xlfn.XLOOKUP(AP$4,[3]taa_weights!$B$1:$BB$1,[3]taa_weights!$B131:$BB131,"CHECK",FALSE)</f>
        <v>6.8805668020186575E-2</v>
      </c>
      <c r="AQ133" s="435">
        <f>_xlfn.XLOOKUP(AQ$4,[3]taa_weights!$B$1:$BB$1,[3]taa_weights!$B131:$BB131,"CHECK",FALSE)</f>
        <v>0.1000000000006402</v>
      </c>
      <c r="AR133" s="435">
        <f>_xlfn.XLOOKUP(AR$4,[3]taa_weights!$B$1:$BB$1,[3]taa_weights!$B131:$BB131,"CHECK",FALSE)</f>
        <v>4.9999999986072498E-2</v>
      </c>
      <c r="AS133" s="435">
        <f>_xlfn.XLOOKUP(AS$4,[3]taa_weights!$B$1:$BB$1,[3]taa_weights!$B131:$BB131,"CHECK",FALSE)</f>
        <v>3.6770939400048271E-13</v>
      </c>
      <c r="AT133" s="435">
        <f>_xlfn.XLOOKUP(AT$4,[3]taa_weights!$B$1:$BB$1,[3]taa_weights!$B131:$BB131,"CHECK",FALSE)</f>
        <v>1.052631578206132E-2</v>
      </c>
      <c r="AU133" s="435">
        <f>_xlfn.XLOOKUP(AU$4,[3]taa_weights!$B$1:$BB$1,[3]taa_weights!$B131:$BB131,"CHECK",FALSE)</f>
        <v>5.0000000001318969E-2</v>
      </c>
      <c r="AV133" s="435">
        <f>_xlfn.XLOOKUP(AV$4,[3]taa_weights!$B$1:$BB$1,[3]taa_weights!$B131:$BB131,"CHECK",FALSE)</f>
        <v>5.0000000001270473E-2</v>
      </c>
      <c r="AW133" s="435">
        <f>_xlfn.XLOOKUP(AW$4,[3]taa_weights!$B$1:$BB$1,[3]taa_weights!$B131:$BB131,"CHECK",FALSE)</f>
        <v>1.274754172598243E-2</v>
      </c>
      <c r="AX133" s="435">
        <f>_xlfn.XLOOKUP(AX$4,[3]taa_weights!$B$1:$BB$1,[3]taa_weights!$B131:$BB131,"CHECK",FALSE)</f>
        <v>9.99999999840087E-2</v>
      </c>
      <c r="AY133" s="435">
        <f>_xlfn.XLOOKUP(AY$4,[3]taa_weights!$B$1:$BB$1,[3]taa_weights!$B131:$BB131,"CHECK",FALSE)</f>
        <v>4.5867842884170909E-2</v>
      </c>
      <c r="AZ133" s="435">
        <f>_xlfn.XLOOKUP(AZ$4,[3]taa_weights!$B$1:$BB$1,[3]taa_weights!$B131:$BB131,"CHECK",FALSE)</f>
        <v>8.738158152301381E-13</v>
      </c>
      <c r="BA133" s="435">
        <f>_xlfn.XLOOKUP(BA$4,[3]taa_weights!$B$1:$BB$1,[3]taa_weights!$B131:$BB131,"CHECK",FALSE)</f>
        <v>2.000000000133367E-2</v>
      </c>
      <c r="BB133" s="435">
        <f>_xlfn.XLOOKUP(BB$4,[3]taa_weights!$B$1:$BB$1,[3]taa_weights!$B131:$BB131,"CHECK",FALSE)</f>
        <v>1.1533096472450261E-13</v>
      </c>
      <c r="BC133" s="426"/>
      <c r="BD133" s="438">
        <f t="shared" ref="BD133:BD196" si="24">SUM(B133:BC133)</f>
        <v>0.99999999999173195</v>
      </c>
      <c r="BE133" s="439"/>
      <c r="BF133" s="440">
        <f t="shared" si="17"/>
        <v>42247</v>
      </c>
      <c r="BG133" s="435" cm="1">
        <f t="array" ref="BG133">INDEX('Instrument Performance'!$B$7:$XFD$1048576,-1+MATCH($BF133, 'Instrument Performance'!$A$6:$A$1048576, 0), MATCH(BG$4, 'Instrument Performance'!$B$7:$XFD$7, 0))</f>
        <v>-3.6197390000000001E-4</v>
      </c>
      <c r="BH133" s="435" cm="1">
        <f t="array" ref="BH133">INDEX('Instrument Performance'!$B$7:$XFD$1048576,-1+MATCH($BF133, 'Instrument Performance'!$A$6:$A$1048576, 0), MATCH(BH$4, 'Instrument Performance'!$B$7:$XFD$7, 0))</f>
        <v>5.3585939999999995E-3</v>
      </c>
      <c r="BI133" s="435" cm="1">
        <f t="array" ref="BI133">INDEX('Instrument Performance'!$B$7:$XFD$1048576,-1+MATCH($BF133, 'Instrument Performance'!$A$6:$A$1048576, 0), MATCH(BI$4, 'Instrument Performance'!$B$7:$XFD$7, 0))</f>
        <v>-9.0549690000000013E-3</v>
      </c>
      <c r="BJ133" s="435" cm="1">
        <f t="array" ref="BJ133">INDEX('Instrument Performance'!$B$7:$XFD$1048576,-1+MATCH($BF133, 'Instrument Performance'!$A$6:$A$1048576, 0), MATCH(BJ$4, 'Instrument Performance'!$B$7:$XFD$7, 0))</f>
        <v>-9.4984470000000001E-3</v>
      </c>
      <c r="BK133" s="435" cm="1">
        <f t="array" ref="BK133">INDEX('Instrument Performance'!$B$7:$XFD$1048576,-1+MATCH($BF133, 'Instrument Performance'!$A$6:$A$1048576, 0), MATCH(BK$4, 'Instrument Performance'!$B$7:$XFD$7, 0))</f>
        <v>8.4522773353179481E-4</v>
      </c>
      <c r="BL133" s="435" cm="1">
        <f t="array" ref="BL133">INDEX('Instrument Performance'!$B$7:$XFD$1048576,-1+MATCH($BF133, 'Instrument Performance'!$A$6:$A$1048576, 0), MATCH(BL$4, 'Instrument Performance'!$B$7:$XFD$7, 0))</f>
        <v>-1.4995500000000001E-3</v>
      </c>
      <c r="BM133" s="435" cm="1">
        <f t="array" ref="BM133">INDEX('Instrument Performance'!$B$7:$XFD$1048576,-1+MATCH($BF133, 'Instrument Performance'!$A$6:$A$1048576, 0), MATCH(BM$4, 'Instrument Performance'!$B$7:$XFD$7, 0))</f>
        <v>-5.8910110000000007E-3</v>
      </c>
      <c r="BN133" s="435" cm="1">
        <f t="array" ref="BN133">INDEX('Instrument Performance'!$B$7:$XFD$1048576,-1+MATCH($BF133, 'Instrument Performance'!$A$6:$A$1048576, 0), MATCH(BN$4, 'Instrument Performance'!$B$7:$XFD$7, 0))</f>
        <v>-6.4463856878214099E-3</v>
      </c>
      <c r="BO133" s="435" cm="1">
        <f t="array" ref="BO133">INDEX('Instrument Performance'!$B$7:$XFD$1048576,-1+MATCH($BF133, 'Instrument Performance'!$A$6:$A$1048576, 0), MATCH(BO$4, 'Instrument Performance'!$B$7:$XFD$7, 0))</f>
        <v>-8.9766380000000003E-3</v>
      </c>
      <c r="BP133" s="435" cm="1">
        <f t="array" ref="BP133">INDEX('Instrument Performance'!$B$7:$XFD$1048576,-1+MATCH($BF133, 'Instrument Performance'!$A$6:$A$1048576, 0), MATCH(BP$4, 'Instrument Performance'!$B$7:$XFD$7, 0))</f>
        <v>-1.1401425178146907E-3</v>
      </c>
      <c r="BQ133" s="435" cm="1">
        <f t="array" ref="BQ133">INDEX('Instrument Performance'!$B$7:$XFD$1048576,-1+MATCH($BF133, 'Instrument Performance'!$A$6:$A$1048576, 0), MATCH(BQ$4, 'Instrument Performance'!$B$7:$XFD$7, 0))</f>
        <v>-1.5926737009755998E-3</v>
      </c>
      <c r="BR133" s="435" cm="1">
        <f t="array" ref="BR133">INDEX('Instrument Performance'!$B$7:$XFD$1048576,-1+MATCH($BF133, 'Instrument Performance'!$A$6:$A$1048576, 0), MATCH(BR$4, 'Instrument Performance'!$B$7:$XFD$7, 0))</f>
        <v>-1.1257870000000001E-2</v>
      </c>
      <c r="BS133" s="435" cm="1">
        <f t="array" ref="BS133">INDEX('Instrument Performance'!$B$7:$XFD$1048576,-1+MATCH($BF133, 'Instrument Performance'!$A$6:$A$1048576, 0), MATCH(BS$4, 'Instrument Performance'!$B$7:$XFD$7, 0))</f>
        <v>-9.4306625899660337E-3</v>
      </c>
      <c r="BT133" s="435" cm="1">
        <f t="array" ref="BT133">INDEX('Instrument Performance'!$B$7:$XFD$1048576,-1+MATCH($BF133, 'Instrument Performance'!$A$6:$A$1048576, 0), MATCH(BT$4, 'Instrument Performance'!$B$7:$XFD$7, 0))</f>
        <v>-9.5314149999999997E-3</v>
      </c>
      <c r="BU133" s="435" cm="1">
        <f t="array" ref="BU133">INDEX('Instrument Performance'!$B$7:$XFD$1048576,-1+MATCH($BF133, 'Instrument Performance'!$A$6:$A$1048576, 0), MATCH(BU$4, 'Instrument Performance'!$B$7:$XFD$7, 0))</f>
        <v>-1.2706379118548772E-2</v>
      </c>
      <c r="BV133" s="435" cm="1">
        <f t="array" ref="BV133">INDEX('Instrument Performance'!$B$7:$XFD$1048576,-1+MATCH($BF133, 'Instrument Performance'!$A$6:$A$1048576, 0), MATCH(BV$4, 'Instrument Performance'!$B$7:$XFD$7, 0))</f>
        <v>-8.3790929781586421E-3</v>
      </c>
      <c r="BW133" s="435" cm="1">
        <f t="array" ref="BW133">INDEX('Instrument Performance'!$B$7:$XFD$1048576,-1+MATCH($BF133, 'Instrument Performance'!$A$6:$A$1048576, 0), MATCH(BW$4, 'Instrument Performance'!$B$7:$XFD$7, 0))</f>
        <v>-8.9877047710962676E-3</v>
      </c>
      <c r="BX133" s="435" cm="1">
        <f t="array" ref="BX133">INDEX('Instrument Performance'!$B$7:$XFD$1048576,-1+MATCH($BF133, 'Instrument Performance'!$A$6:$A$1048576, 0), MATCH(BX$4, 'Instrument Performance'!$B$7:$XFD$7, 0))</f>
        <v>-6.8550412970029728E-2</v>
      </c>
      <c r="BY133" s="435" cm="1">
        <f t="array" ref="BY133">INDEX('Instrument Performance'!$B$7:$XFD$1048576,-1+MATCH($BF133, 'Instrument Performance'!$A$6:$A$1048576, 0), MATCH(BY$4, 'Instrument Performance'!$B$7:$XFD$7, 0))</f>
        <v>-7.2065885810679992E-2</v>
      </c>
      <c r="BZ133" s="435" cm="1">
        <f t="array" ref="BZ133">INDEX('Instrument Performance'!$B$7:$XFD$1048576,-1+MATCH($BF133, 'Instrument Performance'!$A$6:$A$1048576, 0), MATCH(BZ$4, 'Instrument Performance'!$B$7:$XFD$7, 0))</f>
        <v>-6.1216105176663871E-2</v>
      </c>
      <c r="CA133" s="435" cm="1">
        <f t="array" ref="CA133">INDEX('Instrument Performance'!$B$7:$XFD$1048576,-1+MATCH($BF133, 'Instrument Performance'!$A$6:$A$1048576, 0), MATCH(CA$4, 'Instrument Performance'!$B$7:$XFD$7, 0))</f>
        <v>-6.7199999999999996E-2</v>
      </c>
      <c r="CB133" s="435" cm="1">
        <f t="array" ref="CB133">INDEX('Instrument Performance'!$B$7:$XFD$1048576,-1+MATCH($BF133, 'Instrument Performance'!$A$6:$A$1048576, 0), MATCH(CB$4, 'Instrument Performance'!$B$7:$XFD$7, 0))</f>
        <v>-5.5362030000000007E-2</v>
      </c>
      <c r="CC133" s="435" cm="1">
        <f t="array" ref="CC133">INDEX('Instrument Performance'!$B$7:$XFD$1048576,-1+MATCH($BF133, 'Instrument Performance'!$A$6:$A$1048576, 0), MATCH(CC$4, 'Instrument Performance'!$B$7:$XFD$7, 0))</f>
        <v>-6.743511252537876E-2</v>
      </c>
      <c r="CD133" s="435" cm="1">
        <f t="array" ref="CD133">INDEX('Instrument Performance'!$B$7:$XFD$1048576,-1+MATCH($BF133, 'Instrument Performance'!$A$6:$A$1048576, 0), MATCH(CD$4, 'Instrument Performance'!$B$7:$XFD$7, 0))</f>
        <v>-5.9012929999999998E-2</v>
      </c>
      <c r="CE133" s="435" cm="1">
        <f t="array" ref="CE133">INDEX('Instrument Performance'!$B$7:$XFD$1048576,-1+MATCH($BF133, 'Instrument Performance'!$A$6:$A$1048576, 0), MATCH(CE$4, 'Instrument Performance'!$B$7:$XFD$7, 0))</f>
        <v>-4.709141E-2</v>
      </c>
      <c r="CF133" s="435" cm="1">
        <f t="array" ref="CF133">INDEX('Instrument Performance'!$B$7:$XFD$1048576,-1+MATCH($BF133, 'Instrument Performance'!$A$6:$A$1048576, 0), MATCH(CF$4, 'Instrument Performance'!$B$7:$XFD$7, 0))</f>
        <v>-6.3109960000000007E-2</v>
      </c>
      <c r="CG133" s="435" cm="1">
        <f t="array" ref="CG133">INDEX('Instrument Performance'!$B$7:$XFD$1048576,-1+MATCH($BF133, 'Instrument Performance'!$A$6:$A$1048576, 0), MATCH(CG$4, 'Instrument Performance'!$B$7:$XFD$7, 0))</f>
        <v>-6.7910009999999993E-2</v>
      </c>
      <c r="CH133" s="435" cm="1">
        <f t="array" ref="CH133">INDEX('Instrument Performance'!$B$7:$XFD$1048576,-1+MATCH($BF133, 'Instrument Performance'!$A$6:$A$1048576, 0), MATCH(CH$4, 'Instrument Performance'!$B$7:$XFD$7, 0))</f>
        <v>-5.4610900000000004E-2</v>
      </c>
      <c r="CI133" s="435" cm="1">
        <f t="array" ref="CI133">INDEX('Instrument Performance'!$B$7:$XFD$1048576,-1+MATCH($BF133, 'Instrument Performance'!$A$6:$A$1048576, 0), MATCH(CI$4, 'Instrument Performance'!$B$7:$XFD$7, 0))</f>
        <v>-4.5302819999999994E-2</v>
      </c>
      <c r="CJ133" s="435" cm="1">
        <f t="array" ref="CJ133">INDEX('Instrument Performance'!$B$7:$XFD$1048576,-1+MATCH($BF133, 'Instrument Performance'!$A$6:$A$1048576, 0), MATCH(CJ$4, 'Instrument Performance'!$B$7:$XFD$7, 0))</f>
        <v>-9.0826569999999995E-2</v>
      </c>
      <c r="CK133" s="435" cm="1">
        <f t="array" ref="CK133">INDEX('Instrument Performance'!$B$7:$XFD$1048576,-1+MATCH($BF133, 'Instrument Performance'!$A$6:$A$1048576, 0), MATCH(CK$4, 'Instrument Performance'!$B$7:$XFD$7, 0))</f>
        <v>-6.805601E-2</v>
      </c>
      <c r="CL133" s="435" cm="1">
        <f t="array" ref="CL133">INDEX('Instrument Performance'!$B$7:$XFD$1048576,-1+MATCH($BF133, 'Instrument Performance'!$A$6:$A$1048576, 0), MATCH(CL$4, 'Instrument Performance'!$B$7:$XFD$7, 0))</f>
        <v>-8.4699999999999998E-2</v>
      </c>
      <c r="CM133" s="435" cm="1">
        <f t="array" ref="CM133">INDEX('Instrument Performance'!$B$7:$XFD$1048576,-1+MATCH($BF133, 'Instrument Performance'!$A$6:$A$1048576, 0), MATCH(CM$4, 'Instrument Performance'!$B$7:$XFD$7, 0))</f>
        <v>-7.0796460000000005E-2</v>
      </c>
      <c r="CN133" s="435" cm="1">
        <f t="array" ref="CN133">INDEX('Instrument Performance'!$B$7:$XFD$1048576,-1+MATCH($BF133, 'Instrument Performance'!$A$6:$A$1048576, 0), MATCH(CN$4, 'Instrument Performance'!$B$7:$XFD$7, 0))</f>
        <v>-6.8499999999999991E-2</v>
      </c>
      <c r="CO133" s="435" cm="1">
        <f t="array" ref="CO133">INDEX('Instrument Performance'!$B$7:$XFD$1048576,-1+MATCH($BF133, 'Instrument Performance'!$A$6:$A$1048576, 0), MATCH(CO$4, 'Instrument Performance'!$B$7:$XFD$7, 0))</f>
        <v>-7.46888E-2</v>
      </c>
      <c r="CP133" s="435" cm="1">
        <f t="array" ref="CP133">INDEX('Instrument Performance'!$B$7:$XFD$1048576,-1+MATCH($BF133, 'Instrument Performance'!$A$6:$A$1048576, 0), MATCH(CP$4, 'Instrument Performance'!$B$7:$XFD$7, 0))</f>
        <v>-7.9784359999999999E-2</v>
      </c>
      <c r="CQ133" s="435" cm="1">
        <f t="array" ref="CQ133">INDEX('Instrument Performance'!$B$7:$XFD$1048576,-1+MATCH($BF133, 'Instrument Performance'!$A$6:$A$1048576, 0), MATCH(CQ$4, 'Instrument Performance'!$B$7:$XFD$7, 0))</f>
        <v>-8.2879077445080884E-2</v>
      </c>
      <c r="CR133" s="435" cm="1">
        <f t="array" ref="CR133">INDEX('Instrument Performance'!$B$7:$XFD$1048576,-1+MATCH($BF133, 'Instrument Performance'!$A$6:$A$1048576, 0), MATCH(CR$4, 'Instrument Performance'!$B$7:$XFD$7, 0))</f>
        <v>-5.2984159999999995E-2</v>
      </c>
      <c r="CS133" s="435" cm="1">
        <f t="array" ref="CS133">INDEX('Instrument Performance'!$B$7:$XFD$1048576,-1+MATCH($BF133, 'Instrument Performance'!$A$6:$A$1048576, 0), MATCH(CS$4, 'Instrument Performance'!$B$7:$XFD$7, 0))</f>
        <v>-8.9039623663632272E-2</v>
      </c>
      <c r="CT133" s="435" cm="1">
        <f t="array" ref="CT133">INDEX('Instrument Performance'!$B$7:$XFD$1048576,-1+MATCH($BF133, 'Instrument Performance'!$A$6:$A$1048576, 0), MATCH(CT$4, 'Instrument Performance'!$B$7:$XFD$7, 0))</f>
        <v>5.6953875258065455E-4</v>
      </c>
      <c r="CU133" s="435" cm="1">
        <f t="array" ref="CU133">INDEX('Instrument Performance'!$B$7:$XFD$1048576,-1+MATCH($BF133, 'Instrument Performance'!$A$6:$A$1048576, 0), MATCH(CU$4, 'Instrument Performance'!$B$7:$XFD$7, 0))</f>
        <v>8.2209562270139092E-3</v>
      </c>
      <c r="CV133" s="435" t="str" cm="1">
        <f t="array" ref="CV133">INDEX('Instrument Performance'!$B$7:$XFD$1048576,-1+MATCH($BF133, 'Instrument Performance'!$A$6:$A$1048576, 0), MATCH(CV$4, 'Instrument Performance'!$B$7:$XFD$7, 0))</f>
        <v/>
      </c>
      <c r="CW133" s="435" cm="1">
        <f t="array" ref="CW133">INDEX('Instrument Performance'!$B$7:$XFD$1048576,-1+MATCH($BF133, 'Instrument Performance'!$A$6:$A$1048576, 0), MATCH(CW$4, 'Instrument Performance'!$B$7:$XFD$7, 0))</f>
        <v>3.5709070998357406E-2</v>
      </c>
      <c r="CX133" s="435" cm="1">
        <f t="array" ref="CX133">INDEX('Instrument Performance'!$B$7:$XFD$1048576,-1+MATCH($BF133, 'Instrument Performance'!$A$6:$A$1048576, 0), MATCH(CX$4, 'Instrument Performance'!$B$7:$XFD$7, 0))</f>
        <v>-2.6519619946412054E-2</v>
      </c>
      <c r="CY133" s="435" cm="1">
        <f t="array" ref="CY133">INDEX('Instrument Performance'!$B$7:$XFD$1048576,-1+MATCH($BF133, 'Instrument Performance'!$A$6:$A$1048576, 0), MATCH(CY$4, 'Instrument Performance'!$B$7:$XFD$7, 0))</f>
        <v>-1.1974405850091463E-2</v>
      </c>
      <c r="CZ133" s="435" cm="1">
        <f t="array" ref="CZ133">INDEX('Instrument Performance'!$B$7:$XFD$1048576,-1+MATCH($BF133, 'Instrument Performance'!$A$6:$A$1048576, 0), MATCH(CZ$4, 'Instrument Performance'!$B$7:$XFD$7, 0))</f>
        <v>-1.5999922302186165E-2</v>
      </c>
      <c r="DA133" s="435" cm="1">
        <f t="array" ref="DA133">INDEX('Instrument Performance'!$B$7:$XFD$1048576,-1+MATCH($BF133, 'Instrument Performance'!$A$6:$A$1048576, 0), MATCH(DA$4, 'Instrument Performance'!$B$7:$XFD$7, 0))</f>
        <v>-5.8999999999999999E-3</v>
      </c>
      <c r="DB133" s="435" t="str" cm="1">
        <f t="array" ref="DB133">INDEX('Instrument Performance'!$B$7:$XFD$1048576,-1+MATCH($BF133, 'Instrument Performance'!$A$6:$A$1048576, 0), MATCH(DB$4, 'Instrument Performance'!$B$7:$XFD$7, 0))</f>
        <v/>
      </c>
      <c r="DC133" s="435" t="str" cm="1">
        <f t="array" ref="DC133">INDEX('Instrument Performance'!$B$7:$XFD$1048576,-1+MATCH($BF133, 'Instrument Performance'!$A$6:$A$1048576, 0), MATCH(DC$4, 'Instrument Performance'!$B$7:$XFD$7, 0))</f>
        <v/>
      </c>
      <c r="DD133" s="435" t="str" cm="1">
        <f t="array" ref="DD133">INDEX('Instrument Performance'!$B$7:$XFD$1048576,-1+MATCH($BF133, 'Instrument Performance'!$A$6:$A$1048576, 0), MATCH(DD$4, 'Instrument Performance'!$B$7:$XFD$7, 0))</f>
        <v/>
      </c>
      <c r="DE133" s="435" t="str" cm="1">
        <f t="array" ref="DE133">INDEX('Instrument Performance'!$B$7:$XFD$1048576,-1+MATCH($BF133, 'Instrument Performance'!$A$6:$A$1048576, 0), MATCH(DE$4, 'Instrument Performance'!$B$7:$XFD$7, 0))</f>
        <v/>
      </c>
      <c r="DF133" s="435" cm="1">
        <f t="array" ref="DF133">INDEX('Instrument Performance'!$B$7:$XFD$1048576,-1+MATCH($BF133, 'Instrument Performance'!$A$6:$A$1048576, 0), MATCH(DF$4, 'Instrument Performance'!$B$7:$XFD$7, 0))</f>
        <v>-1.1007370120054536E-2</v>
      </c>
      <c r="DG133" s="435" cm="1">
        <f t="array" ref="DG133">INDEX('Instrument Performance'!$B$7:$XFD$1048576,-1+MATCH($BF133, 'Instrument Performance'!$A$6:$A$1048576, 0), MATCH(DG$4, 'Instrument Performance'!$B$7:$XFD$7, 0))</f>
        <v>-7.3912020611893281E-2</v>
      </c>
      <c r="DH133" s="437"/>
      <c r="DI133" s="440">
        <f t="shared" si="18"/>
        <v>42247</v>
      </c>
      <c r="DJ133" s="435">
        <f t="shared" si="20"/>
        <v>-2.4549163779656678E-2</v>
      </c>
      <c r="DK133" s="443">
        <f t="shared" si="21"/>
        <v>-5.4794520547945207E-5</v>
      </c>
      <c r="DL133" s="438">
        <f t="shared" si="19"/>
        <v>-2.6204732827853516E-2</v>
      </c>
      <c r="DM133" s="438">
        <v>-2.6250283638464041E-2</v>
      </c>
      <c r="DN133" s="444">
        <f t="shared" si="22"/>
        <v>1.655569048196838E-3</v>
      </c>
      <c r="DP133" s="438">
        <f t="shared" si="23"/>
        <v>4.5550810610524989E-5</v>
      </c>
    </row>
    <row r="134" spans="1:120">
      <c r="A134" s="436">
        <v>42277</v>
      </c>
      <c r="B134" s="435">
        <f>_xlfn.XLOOKUP(B$4,[3]taa_weights!$B$1:$BB$1,[3]taa_weights!$B132:$BB132,"CHECK",FALSE)</f>
        <v>6.8280581778778226E-13</v>
      </c>
      <c r="C134" s="435">
        <f>_xlfn.XLOOKUP(C$4,[3]taa_weights!$B$1:$BB$1,[3]taa_weights!$B132:$BB132,"CHECK",FALSE)</f>
        <v>3.9999999998082972E-2</v>
      </c>
      <c r="D134" s="435">
        <f>_xlfn.XLOOKUP(D$4,[3]taa_weights!$B$1:$BB$1,[3]taa_weights!$B132:$BB132,"CHECK",FALSE)</f>
        <v>1.120610000658281E-13</v>
      </c>
      <c r="E134" s="435">
        <f>_xlfn.XLOOKUP(E$4,[3]taa_weights!$B$1:$BB$1,[3]taa_weights!$B132:$BB132,"CHECK",FALSE)</f>
        <v>1.1738439497219731E-13</v>
      </c>
      <c r="F134" s="435">
        <f>_xlfn.XLOOKUP(F$4,[3]taa_weights!$B$1:$BB$1,[3]taa_weights!$B132:$BB132,"CHECK",FALSE)</f>
        <v>4.9999999972306947E-2</v>
      </c>
      <c r="G134" s="435">
        <f>_xlfn.XLOOKUP(G$4,[3]taa_weights!$B$1:$BB$1,[3]taa_weights!$B132:$BB132,"CHECK",FALSE)</f>
        <v>7.2380761188307155E-13</v>
      </c>
      <c r="H134" s="435">
        <f>_xlfn.XLOOKUP(H$4,[3]taa_weights!$B$1:$BB$1,[3]taa_weights!$B132:$BB132,"CHECK",FALSE)</f>
        <v>4.3538742804382518E-13</v>
      </c>
      <c r="I134" s="435">
        <f>_xlfn.XLOOKUP(I$4,[3]taa_weights!$B$1:$BB$1,[3]taa_weights!$B132:$BB132,"CHECK",FALSE)</f>
        <v>1.846564464515482E-12</v>
      </c>
      <c r="J134" s="435">
        <f>_xlfn.XLOOKUP(J$4,[3]taa_weights!$B$1:$BB$1,[3]taa_weights!$B132:$BB132,"CHECK",FALSE)</f>
        <v>0</v>
      </c>
      <c r="K134" s="435">
        <f>_xlfn.XLOOKUP(K$4,[3]taa_weights!$B$1:$BB$1,[3]taa_weights!$B132:$BB132,"CHECK",FALSE)</f>
        <v>4.9999999998326473E-2</v>
      </c>
      <c r="L134" s="435">
        <f>_xlfn.XLOOKUP(L$4,[3]taa_weights!$B$1:$BB$1,[3]taa_weights!$B132:$BB132,"CHECK",FALSE)</f>
        <v>4.9999999998393302E-2</v>
      </c>
      <c r="M134" s="435">
        <f>_xlfn.XLOOKUP(M$4,[3]taa_weights!$B$1:$BB$1,[3]taa_weights!$B132:$BB132,"CHECK",FALSE)</f>
        <v>1.739704725728381E-12</v>
      </c>
      <c r="N134" s="435">
        <f>_xlfn.XLOOKUP(N$4,[3]taa_weights!$B$1:$BB$1,[3]taa_weights!$B132:$BB132,"CHECK",FALSE)</f>
        <v>1.0200303244635801E-12</v>
      </c>
      <c r="O134" s="435">
        <f>_xlfn.XLOOKUP(O$4,[3]taa_weights!$B$1:$BB$1,[3]taa_weights!$B132:$BB132,"CHECK",FALSE)</f>
        <v>7.3045081230781546E-13</v>
      </c>
      <c r="P134" s="435">
        <f>_xlfn.XLOOKUP(P$4,[3]taa_weights!$B$1:$BB$1,[3]taa_weights!$B132:$BB132,"CHECK",FALSE)</f>
        <v>6.266049086018234E-13</v>
      </c>
      <c r="Q134" s="435">
        <f>_xlfn.XLOOKUP(Q$4,[3]taa_weights!$B$1:$BB$1,[3]taa_weights!$B132:$BB132,"CHECK",FALSE)</f>
        <v>1.056654702262085E-12</v>
      </c>
      <c r="R134" s="435">
        <f>_xlfn.XLOOKUP(R$4,[3]taa_weights!$B$1:$BB$1,[3]taa_weights!$B132:$BB132,"CHECK",FALSE)</f>
        <v>2.499999999780058E-2</v>
      </c>
      <c r="S134" s="435">
        <f>_xlfn.XLOOKUP(S$4,[3]taa_weights!$B$1:$BB$1,[3]taa_weights!$B132:$BB132,"CHECK",FALSE)</f>
        <v>1.3514072247820989E-12</v>
      </c>
      <c r="T134" s="435">
        <f>_xlfn.XLOOKUP(T$4,[3]taa_weights!$B$1:$BB$1,[3]taa_weights!$B132:$BB132,"CHECK",FALSE)</f>
        <v>5.5737399610272397E-12</v>
      </c>
      <c r="U134" s="435">
        <f>_xlfn.XLOOKUP(U$4,[3]taa_weights!$B$1:$BB$1,[3]taa_weights!$B132:$BB132,"CHECK",FALSE)</f>
        <v>4.3371825138760874E-12</v>
      </c>
      <c r="V134" s="435">
        <f>_xlfn.XLOOKUP(V$4,[3]taa_weights!$B$1:$BB$1,[3]taa_weights!$B132:$BB132,"CHECK",FALSE)</f>
        <v>1.8838725048453332E-12</v>
      </c>
      <c r="W134" s="435">
        <f>_xlfn.XLOOKUP(W$4,[3]taa_weights!$B$1:$BB$1,[3]taa_weights!$B132:$BB132,"CHECK",FALSE)</f>
        <v>9.7740870784785404E-12</v>
      </c>
      <c r="X134" s="435">
        <f>_xlfn.XLOOKUP(X$4,[3]taa_weights!$B$1:$BB$1,[3]taa_weights!$B132:$BB132,"CHECK",FALSE)</f>
        <v>1.36377017348439E-2</v>
      </c>
      <c r="Y134" s="435">
        <f>_xlfn.XLOOKUP(Y$4,[3]taa_weights!$B$1:$BB$1,[3]taa_weights!$B132:$BB132,"CHECK",FALSE)</f>
        <v>3.295510005820985E-12</v>
      </c>
      <c r="Z134" s="435">
        <f>_xlfn.XLOOKUP(Z$4,[3]taa_weights!$B$1:$BB$1,[3]taa_weights!$B132:$BB132,"CHECK",FALSE)</f>
        <v>9.7237613473272887E-12</v>
      </c>
      <c r="AA134" s="435">
        <f>_xlfn.XLOOKUP(AA$4,[3]taa_weights!$B$1:$BB$1,[3]taa_weights!$B132:$BB132,"CHECK",FALSE)</f>
        <v>4.9162447664545219E-12</v>
      </c>
      <c r="AB134" s="435">
        <f>_xlfn.XLOOKUP(AB$4,[3]taa_weights!$B$1:$BB$1,[3]taa_weights!$B132:$BB132,"CHECK",FALSE)</f>
        <v>4.9999999994590913E-2</v>
      </c>
      <c r="AC134" s="435">
        <f>_xlfn.XLOOKUP(AC$4,[3]taa_weights!$B$1:$BB$1,[3]taa_weights!$B132:$BB132,"CHECK",FALSE)</f>
        <v>6.1549595138036811E-12</v>
      </c>
      <c r="AD134" s="435">
        <f>_xlfn.XLOOKUP(AD$4,[3]taa_weights!$B$1:$BB$1,[3]taa_weights!$B132:$BB132,"CHECK",FALSE)</f>
        <v>4.9999999998540059E-2</v>
      </c>
      <c r="AE134" s="435">
        <f>_xlfn.XLOOKUP(AE$4,[3]taa_weights!$B$1:$BB$1,[3]taa_weights!$B132:$BB132,"CHECK",FALSE)</f>
        <v>1.411897503740559E-12</v>
      </c>
      <c r="AF134" s="435">
        <f>_xlfn.XLOOKUP(AF$4,[3]taa_weights!$B$1:$BB$1,[3]taa_weights!$B132:$BB132,"CHECK",FALSE)</f>
        <v>3.2234696005830253E-2</v>
      </c>
      <c r="AG134" s="435">
        <f>_xlfn.XLOOKUP(AG$4,[3]taa_weights!$B$1:$BB$1,[3]taa_weights!$B132:$BB132,"CHECK",FALSE)</f>
        <v>4.4496251406020971E-14</v>
      </c>
      <c r="AH134" s="435">
        <f>_xlfn.XLOOKUP(AH$4,[3]taa_weights!$B$1:$BB$1,[3]taa_weights!$B132:$BB132,"CHECK",FALSE)</f>
        <v>4.9999999988045551E-2</v>
      </c>
      <c r="AI134" s="435">
        <f>_xlfn.XLOOKUP(AI$4,[3]taa_weights!$B$1:$BB$1,[3]taa_weights!$B132:$BB132,"CHECK",FALSE)</f>
        <v>4.0895656758624536E-15</v>
      </c>
      <c r="AJ134" s="435">
        <f>_xlfn.XLOOKUP(AJ$4,[3]taa_weights!$B$1:$BB$1,[3]taa_weights!$B132:$BB132,"CHECK",FALSE)</f>
        <v>5.5324233130554151E-14</v>
      </c>
      <c r="AK134" s="435">
        <f>_xlfn.XLOOKUP(AK$4,[3]taa_weights!$B$1:$BB$1,[3]taa_weights!$B132:$BB132,"CHECK",FALSE)</f>
        <v>3.0717059152054591E-15</v>
      </c>
      <c r="AL134" s="435">
        <f>_xlfn.XLOOKUP(AL$4,[3]taa_weights!$B$1:$BB$1,[3]taa_weights!$B132:$BB132,"CHECK",FALSE)</f>
        <v>5.7561361695703824E-13</v>
      </c>
      <c r="AM134" s="435">
        <f>_xlfn.XLOOKUP(AM$4,[3]taa_weights!$B$1:$BB$1,[3]taa_weights!$B132:$BB132,"CHECK",FALSE)</f>
        <v>2.5694276624411379E-12</v>
      </c>
      <c r="AN134" s="435">
        <f>_xlfn.XLOOKUP(AN$4,[3]taa_weights!$B$1:$BB$1,[3]taa_weights!$B132:$BB132,"CHECK",FALSE)</f>
        <v>3.769818655135683E-2</v>
      </c>
      <c r="AO134" s="435">
        <f>_xlfn.XLOOKUP(AO$4,[3]taa_weights!$B$1:$BB$1,[3]taa_weights!$B132:$BB132,"CHECK",FALSE)</f>
        <v>4.6153846153913859E-2</v>
      </c>
      <c r="AP134" s="435">
        <f>_xlfn.XLOOKUP(AP$4,[3]taa_weights!$B$1:$BB$1,[3]taa_weights!$B132:$BB132,"CHECK",FALSE)</f>
        <v>7.538461538457672E-2</v>
      </c>
      <c r="AQ134" s="435">
        <f>_xlfn.XLOOKUP(AQ$4,[3]taa_weights!$B$1:$BB$1,[3]taa_weights!$B132:$BB132,"CHECK",FALSE)</f>
        <v>9.9999999999965464E-2</v>
      </c>
      <c r="AR134" s="435">
        <f>_xlfn.XLOOKUP(AR$4,[3]taa_weights!$B$1:$BB$1,[3]taa_weights!$B132:$BB132,"CHECK",FALSE)</f>
        <v>4.9999999992766733E-2</v>
      </c>
      <c r="AS134" s="435">
        <f>_xlfn.XLOOKUP(AS$4,[3]taa_weights!$B$1:$BB$1,[3]taa_weights!$B132:$BB132,"CHECK",FALSE)</f>
        <v>6.9603051669937802E-14</v>
      </c>
      <c r="AT134" s="435">
        <f>_xlfn.XLOOKUP(AT$4,[3]taa_weights!$B$1:$BB$1,[3]taa_weights!$B132:$BB132,"CHECK",FALSE)</f>
        <v>1.2755695537190531E-3</v>
      </c>
      <c r="AU134" s="435">
        <f>_xlfn.XLOOKUP(AU$4,[3]taa_weights!$B$1:$BB$1,[3]taa_weights!$B132:$BB132,"CHECK",FALSE)</f>
        <v>4.9999999999961887E-2</v>
      </c>
      <c r="AV134" s="435">
        <f>_xlfn.XLOOKUP(AV$4,[3]taa_weights!$B$1:$BB$1,[3]taa_weights!$B132:$BB132,"CHECK",FALSE)</f>
        <v>4.999999999993783E-2</v>
      </c>
      <c r="AW134" s="435">
        <f>_xlfn.XLOOKUP(AW$4,[3]taa_weights!$B$1:$BB$1,[3]taa_weights!$B132:$BB132,"CHECK",FALSE)</f>
        <v>1.2888229477478979E-2</v>
      </c>
      <c r="AX134" s="435">
        <f>_xlfn.XLOOKUP(AX$4,[3]taa_weights!$B$1:$BB$1,[3]taa_weights!$B132:$BB132,"CHECK",FALSE)</f>
        <v>9.9999999999922234E-2</v>
      </c>
      <c r="AY134" s="435">
        <f>_xlfn.XLOOKUP(AY$4,[3]taa_weights!$B$1:$BB$1,[3]taa_weights!$B132:$BB132,"CHECK",FALSE)</f>
        <v>4.5727155137894528E-2</v>
      </c>
      <c r="AZ134" s="435">
        <f>_xlfn.XLOOKUP(AZ$4,[3]taa_weights!$B$1:$BB$1,[3]taa_weights!$B132:$BB132,"CHECK",FALSE)</f>
        <v>3.8990040646036602E-14</v>
      </c>
      <c r="BA134" s="435">
        <f>_xlfn.XLOOKUP(BA$4,[3]taa_weights!$B$1:$BB$1,[3]taa_weights!$B132:$BB132,"CHECK",FALSE)</f>
        <v>1.999999999992463E-2</v>
      </c>
      <c r="BB134" s="435">
        <f>_xlfn.XLOOKUP(BB$4,[3]taa_weights!$B$1:$BB$1,[3]taa_weights!$B132:$BB132,"CHECK",FALSE)</f>
        <v>1.246877443951658E-12</v>
      </c>
      <c r="BC134" s="426"/>
      <c r="BD134" s="438">
        <f t="shared" si="24"/>
        <v>1.0000000000003013</v>
      </c>
      <c r="BE134" s="439"/>
      <c r="BF134" s="440">
        <f t="shared" ref="BF134:BF197" si="25">$A134</f>
        <v>42277</v>
      </c>
      <c r="BG134" s="435" cm="1">
        <f t="array" ref="BG134">INDEX('Instrument Performance'!$B$7:$XFD$1048576,-1+MATCH($BF134, 'Instrument Performance'!$A$6:$A$1048576, 0), MATCH(BG$4, 'Instrument Performance'!$B$7:$XFD$7, 0))</f>
        <v>2.6407119999999999E-3</v>
      </c>
      <c r="BH134" s="435" cm="1">
        <f t="array" ref="BH134">INDEX('Instrument Performance'!$B$7:$XFD$1048576,-1+MATCH($BF134, 'Instrument Performance'!$A$6:$A$1048576, 0), MATCH(BH$4, 'Instrument Performance'!$B$7:$XFD$7, 0))</f>
        <v>1.184732E-2</v>
      </c>
      <c r="BI134" s="435" cm="1">
        <f t="array" ref="BI134">INDEX('Instrument Performance'!$B$7:$XFD$1048576,-1+MATCH($BF134, 'Instrument Performance'!$A$6:$A$1048576, 0), MATCH(BI$4, 'Instrument Performance'!$B$7:$XFD$7, 0))</f>
        <v>-4.0298609999999996E-4</v>
      </c>
      <c r="BJ134" s="435" cm="1">
        <f t="array" ref="BJ134">INDEX('Instrument Performance'!$B$7:$XFD$1048576,-1+MATCH($BF134, 'Instrument Performance'!$A$6:$A$1048576, 0), MATCH(BJ$4, 'Instrument Performance'!$B$7:$XFD$7, 0))</f>
        <v>-5.2281739999999995E-3</v>
      </c>
      <c r="BK134" s="435" cm="1">
        <f t="array" ref="BK134">INDEX('Instrument Performance'!$B$7:$XFD$1048576,-1+MATCH($BF134, 'Instrument Performance'!$A$6:$A$1048576, 0), MATCH(BK$4, 'Instrument Performance'!$B$7:$XFD$7, 0))</f>
        <v>5.8462481966108371E-3</v>
      </c>
      <c r="BL134" s="435" cm="1">
        <f t="array" ref="BL134">INDEX('Instrument Performance'!$B$7:$XFD$1048576,-1+MATCH($BF134, 'Instrument Performance'!$A$6:$A$1048576, 0), MATCH(BL$4, 'Instrument Performance'!$B$7:$XFD$7, 0))</f>
        <v>-2.3027629999999998E-3</v>
      </c>
      <c r="BM134" s="435" cm="1">
        <f t="array" ref="BM134">INDEX('Instrument Performance'!$B$7:$XFD$1048576,-1+MATCH($BF134, 'Instrument Performance'!$A$6:$A$1048576, 0), MATCH(BM$4, 'Instrument Performance'!$B$7:$XFD$7, 0))</f>
        <v>-1.4815149999999999E-3</v>
      </c>
      <c r="BN134" s="435" cm="1">
        <f t="array" ref="BN134">INDEX('Instrument Performance'!$B$7:$XFD$1048576,-1+MATCH($BF134, 'Instrument Performance'!$A$6:$A$1048576, 0), MATCH(BN$4, 'Instrument Performance'!$B$7:$XFD$7, 0))</f>
        <v>2.4975876079793569E-3</v>
      </c>
      <c r="BO134" s="435" cm="1">
        <f t="array" ref="BO134">INDEX('Instrument Performance'!$B$7:$XFD$1048576,-1+MATCH($BF134, 'Instrument Performance'!$A$6:$A$1048576, 0), MATCH(BO$4, 'Instrument Performance'!$B$7:$XFD$7, 0))</f>
        <v>-6.642434E-3</v>
      </c>
      <c r="BP134" s="435" cm="1">
        <f t="array" ref="BP134">INDEX('Instrument Performance'!$B$7:$XFD$1048576,-1+MATCH($BF134, 'Instrument Performance'!$A$6:$A$1048576, 0), MATCH(BP$4, 'Instrument Performance'!$B$7:$XFD$7, 0))</f>
        <v>1.2543276883811849E-3</v>
      </c>
      <c r="BQ134" s="435" cm="1">
        <f t="array" ref="BQ134">INDEX('Instrument Performance'!$B$7:$XFD$1048576,-1+MATCH($BF134, 'Instrument Performance'!$A$6:$A$1048576, 0), MATCH(BQ$4, 'Instrument Performance'!$B$7:$XFD$7, 0))</f>
        <v>3.9215686274509665E-3</v>
      </c>
      <c r="BR134" s="435" cm="1">
        <f t="array" ref="BR134">INDEX('Instrument Performance'!$B$7:$XFD$1048576,-1+MATCH($BF134, 'Instrument Performance'!$A$6:$A$1048576, 0), MATCH(BR$4, 'Instrument Performance'!$B$7:$XFD$7, 0))</f>
        <v>-3.106509E-2</v>
      </c>
      <c r="BS134" s="435" cm="1">
        <f t="array" ref="BS134">INDEX('Instrument Performance'!$B$7:$XFD$1048576,-1+MATCH($BF134, 'Instrument Performance'!$A$6:$A$1048576, 0), MATCH(BS$4, 'Instrument Performance'!$B$7:$XFD$7, 0))</f>
        <v>-8.36921211959556E-3</v>
      </c>
      <c r="BT134" s="435" cm="1">
        <f t="array" ref="BT134">INDEX('Instrument Performance'!$B$7:$XFD$1048576,-1+MATCH($BF134, 'Instrument Performance'!$A$6:$A$1048576, 0), MATCH(BT$4, 'Instrument Performance'!$B$7:$XFD$7, 0))</f>
        <v>-1.0656350000000002E-2</v>
      </c>
      <c r="BU134" s="435" cm="1">
        <f t="array" ref="BU134">INDEX('Instrument Performance'!$B$7:$XFD$1048576,-1+MATCH($BF134, 'Instrument Performance'!$A$6:$A$1048576, 0), MATCH(BU$4, 'Instrument Performance'!$B$7:$XFD$7, 0))</f>
        <v>-1.2587820273220807E-2</v>
      </c>
      <c r="BV134" s="435" cm="1">
        <f t="array" ref="BV134">INDEX('Instrument Performance'!$B$7:$XFD$1048576,-1+MATCH($BF134, 'Instrument Performance'!$A$6:$A$1048576, 0), MATCH(BV$4, 'Instrument Performance'!$B$7:$XFD$7, 0))</f>
        <v>-2.8598164710372798E-3</v>
      </c>
      <c r="BW134" s="435" cm="1">
        <f t="array" ref="BW134">INDEX('Instrument Performance'!$B$7:$XFD$1048576,-1+MATCH($BF134, 'Instrument Performance'!$A$6:$A$1048576, 0), MATCH(BW$4, 'Instrument Performance'!$B$7:$XFD$7, 0))</f>
        <v>2.7900171270106783E-4</v>
      </c>
      <c r="BX134" s="435" cm="1">
        <f t="array" ref="BX134">INDEX('Instrument Performance'!$B$7:$XFD$1048576,-1+MATCH($BF134, 'Instrument Performance'!$A$6:$A$1048576, 0), MATCH(BX$4, 'Instrument Performance'!$B$7:$XFD$7, 0))</f>
        <v>-3.622889580219868E-2</v>
      </c>
      <c r="BY134" s="435" cm="1">
        <f t="array" ref="BY134">INDEX('Instrument Performance'!$B$7:$XFD$1048576,-1+MATCH($BF134, 'Instrument Performance'!$A$6:$A$1048576, 0), MATCH(BY$4, 'Instrument Performance'!$B$7:$XFD$7, 0))</f>
        <v>-4.2880298576672242E-2</v>
      </c>
      <c r="BZ134" s="435" cm="1">
        <f t="array" ref="BZ134">INDEX('Instrument Performance'!$B$7:$XFD$1048576,-1+MATCH($BF134, 'Instrument Performance'!$A$6:$A$1048576, 0), MATCH(BZ$4, 'Instrument Performance'!$B$7:$XFD$7, 0))</f>
        <v>-1.3274981765134863E-2</v>
      </c>
      <c r="CA134" s="435" cm="1">
        <f t="array" ref="CA134">INDEX('Instrument Performance'!$B$7:$XFD$1048576,-1+MATCH($BF134, 'Instrument Performance'!$A$6:$A$1048576, 0), MATCH(CA$4, 'Instrument Performance'!$B$7:$XFD$7, 0))</f>
        <v>-1.8599999999999998E-2</v>
      </c>
      <c r="CB134" s="435" cm="1">
        <f t="array" ref="CB134">INDEX('Instrument Performance'!$B$7:$XFD$1048576,-1+MATCH($BF134, 'Instrument Performance'!$A$6:$A$1048576, 0), MATCH(CB$4, 'Instrument Performance'!$B$7:$XFD$7, 0))</f>
        <v>-3.752229E-2</v>
      </c>
      <c r="CC134" s="435" cm="1">
        <f t="array" ref="CC134">INDEX('Instrument Performance'!$B$7:$XFD$1048576,-1+MATCH($BF134, 'Instrument Performance'!$A$6:$A$1048576, 0), MATCH(CC$4, 'Instrument Performance'!$B$7:$XFD$7, 0))</f>
        <v>-2.4566952934367642E-2</v>
      </c>
      <c r="CD134" s="435" cm="1">
        <f t="array" ref="CD134">INDEX('Instrument Performance'!$B$7:$XFD$1048576,-1+MATCH($BF134, 'Instrument Performance'!$A$6:$A$1048576, 0), MATCH(CD$4, 'Instrument Performance'!$B$7:$XFD$7, 0))</f>
        <v>-4.3359709999999996E-2</v>
      </c>
      <c r="CE134" s="435" cm="1">
        <f t="array" ref="CE134">INDEX('Instrument Performance'!$B$7:$XFD$1048576,-1+MATCH($BF134, 'Instrument Performance'!$A$6:$A$1048576, 0), MATCH(CE$4, 'Instrument Performance'!$B$7:$XFD$7, 0))</f>
        <v>-2.7131780000000001E-2</v>
      </c>
      <c r="CF134" s="435" cm="1">
        <f t="array" ref="CF134">INDEX('Instrument Performance'!$B$7:$XFD$1048576,-1+MATCH($BF134, 'Instrument Performance'!$A$6:$A$1048576, 0), MATCH(CF$4, 'Instrument Performance'!$B$7:$XFD$7, 0))</f>
        <v>-4.9324920000000001E-2</v>
      </c>
      <c r="CG134" s="435" cm="1">
        <f t="array" ref="CG134">INDEX('Instrument Performance'!$B$7:$XFD$1048576,-1+MATCH($BF134, 'Instrument Performance'!$A$6:$A$1048576, 0), MATCH(CG$4, 'Instrument Performance'!$B$7:$XFD$7, 0))</f>
        <v>-2.6805840000000001E-2</v>
      </c>
      <c r="CH134" s="435" cm="1">
        <f t="array" ref="CH134">INDEX('Instrument Performance'!$B$7:$XFD$1048576,-1+MATCH($BF134, 'Instrument Performance'!$A$6:$A$1048576, 0), MATCH(CH$4, 'Instrument Performance'!$B$7:$XFD$7, 0))</f>
        <v>-3.0145829999999998E-2</v>
      </c>
      <c r="CI134" s="435" cm="1">
        <f t="array" ref="CI134">INDEX('Instrument Performance'!$B$7:$XFD$1048576,-1+MATCH($BF134, 'Instrument Performance'!$A$6:$A$1048576, 0), MATCH(CI$4, 'Instrument Performance'!$B$7:$XFD$7, 0))</f>
        <v>-6.2285819999999999E-3</v>
      </c>
      <c r="CJ134" s="435" cm="1">
        <f t="array" ref="CJ134">INDEX('Instrument Performance'!$B$7:$XFD$1048576,-1+MATCH($BF134, 'Instrument Performance'!$A$6:$A$1048576, 0), MATCH(CJ$4, 'Instrument Performance'!$B$7:$XFD$7, 0))</f>
        <v>-5.2582219999999999E-2</v>
      </c>
      <c r="CK134" s="435" cm="1">
        <f t="array" ref="CK134">INDEX('Instrument Performance'!$B$7:$XFD$1048576,-1+MATCH($BF134, 'Instrument Performance'!$A$6:$A$1048576, 0), MATCH(CK$4, 'Instrument Performance'!$B$7:$XFD$7, 0))</f>
        <v>-3.2145350000000003E-2</v>
      </c>
      <c r="CL134" s="435" cm="1">
        <f t="array" ref="CL134">INDEX('Instrument Performance'!$B$7:$XFD$1048576,-1+MATCH($BF134, 'Instrument Performance'!$A$6:$A$1048576, 0), MATCH(CL$4, 'Instrument Performance'!$B$7:$XFD$7, 0))</f>
        <v>-3.78E-2</v>
      </c>
      <c r="CM134" s="435" cm="1">
        <f t="array" ref="CM134">INDEX('Instrument Performance'!$B$7:$XFD$1048576,-1+MATCH($BF134, 'Instrument Performance'!$A$6:$A$1048576, 0), MATCH(CM$4, 'Instrument Performance'!$B$7:$XFD$7, 0))</f>
        <v>-9.8214189999999996E-3</v>
      </c>
      <c r="CN134" s="435" cm="1">
        <f t="array" ref="CN134">INDEX('Instrument Performance'!$B$7:$XFD$1048576,-1+MATCH($BF134, 'Instrument Performance'!$A$6:$A$1048576, 0), MATCH(CN$4, 'Instrument Performance'!$B$7:$XFD$7, 0))</f>
        <v>-7.9399999999999998E-2</v>
      </c>
      <c r="CO134" s="435" cm="1">
        <f t="array" ref="CO134">INDEX('Instrument Performance'!$B$7:$XFD$1048576,-1+MATCH($BF134, 'Instrument Performance'!$A$6:$A$1048576, 0), MATCH(CO$4, 'Instrument Performance'!$B$7:$XFD$7, 0))</f>
        <v>-7.3670730000000004E-2</v>
      </c>
      <c r="CP134" s="435" cm="1">
        <f t="array" ref="CP134">INDEX('Instrument Performance'!$B$7:$XFD$1048576,-1+MATCH($BF134, 'Instrument Performance'!$A$6:$A$1048576, 0), MATCH(CP$4, 'Instrument Performance'!$B$7:$XFD$7, 0))</f>
        <v>-8.0843579999999998E-2</v>
      </c>
      <c r="CQ134" s="435" cm="1">
        <f t="array" ref="CQ134">INDEX('Instrument Performance'!$B$7:$XFD$1048576,-1+MATCH($BF134, 'Instrument Performance'!$A$6:$A$1048576, 0), MATCH(CQ$4, 'Instrument Performance'!$B$7:$XFD$7, 0))</f>
        <v>-5.9999999999999995E-4</v>
      </c>
      <c r="CR134" s="435" cm="1">
        <f t="array" ref="CR134">INDEX('Instrument Performance'!$B$7:$XFD$1048576,-1+MATCH($BF134, 'Instrument Performance'!$A$6:$A$1048576, 0), MATCH(CR$4, 'Instrument Performance'!$B$7:$XFD$7, 0))</f>
        <v>-1.8649510000000001E-2</v>
      </c>
      <c r="CS134" s="435" cm="1">
        <f t="array" ref="CS134">INDEX('Instrument Performance'!$B$7:$XFD$1048576,-1+MATCH($BF134, 'Instrument Performance'!$A$6:$A$1048576, 0), MATCH(CS$4, 'Instrument Performance'!$B$7:$XFD$7, 0))</f>
        <v>7.3084916593166849E-3</v>
      </c>
      <c r="CT134" s="435" cm="1">
        <f t="array" ref="CT134">INDEX('Instrument Performance'!$B$7:$XFD$1048576,-1+MATCH($BF134, 'Instrument Performance'!$A$6:$A$1048576, 0), MATCH(CT$4, 'Instrument Performance'!$B$7:$XFD$7, 0))</f>
        <v>6.198452812070941E-3</v>
      </c>
      <c r="CU134" s="435" cm="1">
        <f t="array" ref="CU134">INDEX('Instrument Performance'!$B$7:$XFD$1048576,-1+MATCH($BF134, 'Instrument Performance'!$A$6:$A$1048576, 0), MATCH(CU$4, 'Instrument Performance'!$B$7:$XFD$7, 0))</f>
        <v>1.1014948859165985E-2</v>
      </c>
      <c r="CV134" s="435" cm="1">
        <f t="array" ref="CV134">INDEX('Instrument Performance'!$B$7:$XFD$1048576,-1+MATCH($BF134, 'Instrument Performance'!$A$6:$A$1048576, 0), MATCH(CV$4, 'Instrument Performance'!$B$7:$XFD$7, 0))</f>
        <v>1.4520999999999999E-2</v>
      </c>
      <c r="CW134" s="435" cm="1">
        <f t="array" ref="CW134">INDEX('Instrument Performance'!$B$7:$XFD$1048576,-1+MATCH($BF134, 'Instrument Performance'!$A$6:$A$1048576, 0), MATCH(CW$4, 'Instrument Performance'!$B$7:$XFD$7, 0))</f>
        <v>-1.7481254350488751E-2</v>
      </c>
      <c r="CX134" s="435" cm="1">
        <f t="array" ref="CX134">INDEX('Instrument Performance'!$B$7:$XFD$1048576,-1+MATCH($BF134, 'Instrument Performance'!$A$6:$A$1048576, 0), MATCH(CX$4, 'Instrument Performance'!$B$7:$XFD$7, 0))</f>
        <v>-7.5338412257052179E-3</v>
      </c>
      <c r="CY134" s="435" cm="1">
        <f t="array" ref="CY134">INDEX('Instrument Performance'!$B$7:$XFD$1048576,-1+MATCH($BF134, 'Instrument Performance'!$A$6:$A$1048576, 0), MATCH(CY$4, 'Instrument Performance'!$B$7:$XFD$7, 0))</f>
        <v>-9.8066426126376394E-3</v>
      </c>
      <c r="CZ134" s="435" cm="1">
        <f t="array" ref="CZ134">INDEX('Instrument Performance'!$B$7:$XFD$1048576,-1+MATCH($BF134, 'Instrument Performance'!$A$6:$A$1048576, 0), MATCH(CZ$4, 'Instrument Performance'!$B$7:$XFD$7, 0))</f>
        <v>-8.9996012460075159E-3</v>
      </c>
      <c r="DA134" s="435" cm="1">
        <f t="array" ref="DA134">INDEX('Instrument Performance'!$B$7:$XFD$1048576,-1+MATCH($BF134, 'Instrument Performance'!$A$6:$A$1048576, 0), MATCH(DA$4, 'Instrument Performance'!$B$7:$XFD$7, 0))</f>
        <v>1.83E-2</v>
      </c>
      <c r="DB134" s="435" cm="1">
        <f t="array" ref="DB134">INDEX('Instrument Performance'!$B$7:$XFD$1048576,-1+MATCH($BF134, 'Instrument Performance'!$A$6:$A$1048576, 0), MATCH(DB$4, 'Instrument Performance'!$B$7:$XFD$7, 0))</f>
        <v>-3.4320000000000002E-3</v>
      </c>
      <c r="DC134" s="435" cm="1">
        <f t="array" ref="DC134">INDEX('Instrument Performance'!$B$7:$XFD$1048576,-1+MATCH($BF134, 'Instrument Performance'!$A$6:$A$1048576, 0), MATCH(DC$4, 'Instrument Performance'!$B$7:$XFD$7, 0))</f>
        <v>1.4520999999999999E-2</v>
      </c>
      <c r="DD134" s="435" cm="1">
        <f t="array" ref="DD134">INDEX('Instrument Performance'!$B$7:$XFD$1048576,-1+MATCH($BF134, 'Instrument Performance'!$A$6:$A$1048576, 0), MATCH(DD$4, 'Instrument Performance'!$B$7:$XFD$7, 0))</f>
        <v>-3.4320000000000002E-3</v>
      </c>
      <c r="DE134" s="435" cm="1">
        <f t="array" ref="DE134">INDEX('Instrument Performance'!$B$7:$XFD$1048576,-1+MATCH($BF134, 'Instrument Performance'!$A$6:$A$1048576, 0), MATCH(DE$4, 'Instrument Performance'!$B$7:$XFD$7, 0))</f>
        <v>1.4520999999999999E-2</v>
      </c>
      <c r="DF134" s="435" cm="1">
        <f t="array" ref="DF134">INDEX('Instrument Performance'!$B$7:$XFD$1048576,-1+MATCH($BF134, 'Instrument Performance'!$A$6:$A$1048576, 0), MATCH(DF$4, 'Instrument Performance'!$B$7:$XFD$7, 0))</f>
        <v>2.9312493015952165E-2</v>
      </c>
      <c r="DG134" s="435" cm="1">
        <f t="array" ref="DG134">INDEX('Instrument Performance'!$B$7:$XFD$1048576,-1+MATCH($BF134, 'Instrument Performance'!$A$6:$A$1048576, 0), MATCH(DG$4, 'Instrument Performance'!$B$7:$XFD$7, 0))</f>
        <v>1.2227329241124796E-2</v>
      </c>
      <c r="DH134" s="437"/>
      <c r="DI134" s="440">
        <f t="shared" ref="DI134:DI197" si="26">$A134</f>
        <v>42277</v>
      </c>
      <c r="DJ134" s="435">
        <f t="shared" si="20"/>
        <v>-6.2598814185271506E-3</v>
      </c>
      <c r="DK134" s="443">
        <f t="shared" si="21"/>
        <v>-5.4794520547945207E-5</v>
      </c>
      <c r="DL134" s="438">
        <f t="shared" ref="DL134:DL197" si="27">(1+DJ134)*(1+DK134)^((DAY(EOMONTH(A134,0))))-1</f>
        <v>-7.8921295970603156E-3</v>
      </c>
      <c r="DM134" s="438">
        <v>-7.9080242408506862E-3</v>
      </c>
      <c r="DN134" s="444">
        <f t="shared" si="22"/>
        <v>1.632248178533165E-3</v>
      </c>
      <c r="DP134" s="438">
        <f t="shared" si="23"/>
        <v>1.5894643790370644E-5</v>
      </c>
    </row>
    <row r="135" spans="1:120">
      <c r="A135" s="436">
        <v>42308</v>
      </c>
      <c r="B135" s="435">
        <f>_xlfn.XLOOKUP(B$4,[3]taa_weights!$B$1:$BB$1,[3]taa_weights!$B133:$BB133,"CHECK",FALSE)</f>
        <v>0</v>
      </c>
      <c r="C135" s="435">
        <f>_xlfn.XLOOKUP(C$4,[3]taa_weights!$B$1:$BB$1,[3]taa_weights!$B133:$BB133,"CHECK",FALSE)</f>
        <v>4.0000000003214679E-2</v>
      </c>
      <c r="D135" s="435">
        <f>_xlfn.XLOOKUP(D$4,[3]taa_weights!$B$1:$BB$1,[3]taa_weights!$B133:$BB133,"CHECK",FALSE)</f>
        <v>0</v>
      </c>
      <c r="E135" s="435">
        <f>_xlfn.XLOOKUP(E$4,[3]taa_weights!$B$1:$BB$1,[3]taa_weights!$B133:$BB133,"CHECK",FALSE)</f>
        <v>0</v>
      </c>
      <c r="F135" s="435">
        <f>_xlfn.XLOOKUP(F$4,[3]taa_weights!$B$1:$BB$1,[3]taa_weights!$B133:$BB133,"CHECK",FALSE)</f>
        <v>5.0000000000629263E-2</v>
      </c>
      <c r="G135" s="435">
        <f>_xlfn.XLOOKUP(G$4,[3]taa_weights!$B$1:$BB$1,[3]taa_weights!$B133:$BB133,"CHECK",FALSE)</f>
        <v>0</v>
      </c>
      <c r="H135" s="435">
        <f>_xlfn.XLOOKUP(H$4,[3]taa_weights!$B$1:$BB$1,[3]taa_weights!$B133:$BB133,"CHECK",FALSE)</f>
        <v>0</v>
      </c>
      <c r="I135" s="435">
        <f>_xlfn.XLOOKUP(I$4,[3]taa_weights!$B$1:$BB$1,[3]taa_weights!$B133:$BB133,"CHECK",FALSE)</f>
        <v>0</v>
      </c>
      <c r="J135" s="435">
        <f>_xlfn.XLOOKUP(J$4,[3]taa_weights!$B$1:$BB$1,[3]taa_weights!$B133:$BB133,"CHECK",FALSE)</f>
        <v>0</v>
      </c>
      <c r="K135" s="435">
        <f>_xlfn.XLOOKUP(K$4,[3]taa_weights!$B$1:$BB$1,[3]taa_weights!$B133:$BB133,"CHECK",FALSE)</f>
        <v>9.0386003153630125E-3</v>
      </c>
      <c r="L135" s="435">
        <f>_xlfn.XLOOKUP(L$4,[3]taa_weights!$B$1:$BB$1,[3]taa_weights!$B133:$BB133,"CHECK",FALSE)</f>
        <v>5.0000000000082021E-2</v>
      </c>
      <c r="M135" s="435">
        <f>_xlfn.XLOOKUP(M$4,[3]taa_weights!$B$1:$BB$1,[3]taa_weights!$B133:$BB133,"CHECK",FALSE)</f>
        <v>0</v>
      </c>
      <c r="N135" s="435">
        <f>_xlfn.XLOOKUP(N$4,[3]taa_weights!$B$1:$BB$1,[3]taa_weights!$B133:$BB133,"CHECK",FALSE)</f>
        <v>0</v>
      </c>
      <c r="O135" s="435">
        <f>_xlfn.XLOOKUP(O$4,[3]taa_weights!$B$1:$BB$1,[3]taa_weights!$B133:$BB133,"CHECK",FALSE)</f>
        <v>0</v>
      </c>
      <c r="P135" s="435">
        <f>_xlfn.XLOOKUP(P$4,[3]taa_weights!$B$1:$BB$1,[3]taa_weights!$B133:$BB133,"CHECK",FALSE)</f>
        <v>0</v>
      </c>
      <c r="Q135" s="435">
        <f>_xlfn.XLOOKUP(Q$4,[3]taa_weights!$B$1:$BB$1,[3]taa_weights!$B133:$BB133,"CHECK",FALSE)</f>
        <v>0</v>
      </c>
      <c r="R135" s="435">
        <f>_xlfn.XLOOKUP(R$4,[3]taa_weights!$B$1:$BB$1,[3]taa_weights!$B133:$BB133,"CHECK",FALSE)</f>
        <v>5.0000000000481722E-2</v>
      </c>
      <c r="S135" s="435">
        <f>_xlfn.XLOOKUP(S$4,[3]taa_weights!$B$1:$BB$1,[3]taa_weights!$B133:$BB133,"CHECK",FALSE)</f>
        <v>0</v>
      </c>
      <c r="T135" s="435">
        <f>_xlfn.XLOOKUP(T$4,[3]taa_weights!$B$1:$BB$1,[3]taa_weights!$B133:$BB133,"CHECK",FALSE)</f>
        <v>0</v>
      </c>
      <c r="U135" s="435">
        <f>_xlfn.XLOOKUP(U$4,[3]taa_weights!$B$1:$BB$1,[3]taa_weights!$B133:$BB133,"CHECK",FALSE)</f>
        <v>0</v>
      </c>
      <c r="V135" s="435">
        <f>_xlfn.XLOOKUP(V$4,[3]taa_weights!$B$1:$BB$1,[3]taa_weights!$B133:$BB133,"CHECK",FALSE)</f>
        <v>0</v>
      </c>
      <c r="W135" s="435">
        <f>_xlfn.XLOOKUP(W$4,[3]taa_weights!$B$1:$BB$1,[3]taa_weights!$B133:$BB133,"CHECK",FALSE)</f>
        <v>0</v>
      </c>
      <c r="X135" s="435">
        <f>_xlfn.XLOOKUP(X$4,[3]taa_weights!$B$1:$BB$1,[3]taa_weights!$B133:$BB133,"CHECK",FALSE)</f>
        <v>4.999999999912258E-2</v>
      </c>
      <c r="Y135" s="435">
        <f>_xlfn.XLOOKUP(Y$4,[3]taa_weights!$B$1:$BB$1,[3]taa_weights!$B133:$BB133,"CHECK",FALSE)</f>
        <v>0</v>
      </c>
      <c r="Z135" s="435">
        <f>_xlfn.XLOOKUP(Z$4,[3]taa_weights!$B$1:$BB$1,[3]taa_weights!$B133:$BB133,"CHECK",FALSE)</f>
        <v>0</v>
      </c>
      <c r="AA135" s="435">
        <f>_xlfn.XLOOKUP(AA$4,[3]taa_weights!$B$1:$BB$1,[3]taa_weights!$B133:$BB133,"CHECK",FALSE)</f>
        <v>0</v>
      </c>
      <c r="AB135" s="435">
        <f>_xlfn.XLOOKUP(AB$4,[3]taa_weights!$B$1:$BB$1,[3]taa_weights!$B133:$BB133,"CHECK",FALSE)</f>
        <v>5.000000000004691E-2</v>
      </c>
      <c r="AC135" s="435">
        <f>_xlfn.XLOOKUP(AC$4,[3]taa_weights!$B$1:$BB$1,[3]taa_weights!$B133:$BB133,"CHECK",FALSE)</f>
        <v>0</v>
      </c>
      <c r="AD135" s="435">
        <f>_xlfn.XLOOKUP(AD$4,[3]taa_weights!$B$1:$BB$1,[3]taa_weights!$B133:$BB133,"CHECK",FALSE)</f>
        <v>5.0000000001143262E-2</v>
      </c>
      <c r="AE135" s="435">
        <f>_xlfn.XLOOKUP(AE$4,[3]taa_weights!$B$1:$BB$1,[3]taa_weights!$B133:$BB133,"CHECK",FALSE)</f>
        <v>0</v>
      </c>
      <c r="AF135" s="435">
        <f>_xlfn.XLOOKUP(AF$4,[3]taa_weights!$B$1:$BB$1,[3]taa_weights!$B133:$BB133,"CHECK",FALSE)</f>
        <v>0</v>
      </c>
      <c r="AG135" s="435">
        <f>_xlfn.XLOOKUP(AG$4,[3]taa_weights!$B$1:$BB$1,[3]taa_weights!$B133:$BB133,"CHECK",FALSE)</f>
        <v>0</v>
      </c>
      <c r="AH135" s="435">
        <f>_xlfn.XLOOKUP(AH$4,[3]taa_weights!$B$1:$BB$1,[3]taa_weights!$B133:$BB133,"CHECK",FALSE)</f>
        <v>5.0000000000573357E-2</v>
      </c>
      <c r="AI135" s="435">
        <f>_xlfn.XLOOKUP(AI$4,[3]taa_weights!$B$1:$BB$1,[3]taa_weights!$B133:$BB133,"CHECK",FALSE)</f>
        <v>0</v>
      </c>
      <c r="AJ135" s="435">
        <f>_xlfn.XLOOKUP(AJ$4,[3]taa_weights!$B$1:$BB$1,[3]taa_weights!$B133:$BB133,"CHECK",FALSE)</f>
        <v>4.9531983981322837E-2</v>
      </c>
      <c r="AK135" s="435">
        <f>_xlfn.XLOOKUP(AK$4,[3]taa_weights!$B$1:$BB$1,[3]taa_weights!$B133:$BB133,"CHECK",FALSE)</f>
        <v>0</v>
      </c>
      <c r="AL135" s="435">
        <f>_xlfn.XLOOKUP(AL$4,[3]taa_weights!$B$1:$BB$1,[3]taa_weights!$B133:$BB133,"CHECK",FALSE)</f>
        <v>0</v>
      </c>
      <c r="AM135" s="435">
        <f>_xlfn.XLOOKUP(AM$4,[3]taa_weights!$B$1:$BB$1,[3]taa_weights!$B133:$BB133,"CHECK",FALSE)</f>
        <v>0</v>
      </c>
      <c r="AN135" s="435">
        <f>_xlfn.XLOOKUP(AN$4,[3]taa_weights!$B$1:$BB$1,[3]taa_weights!$B133:$BB133,"CHECK",FALSE)</f>
        <v>0</v>
      </c>
      <c r="AO135" s="435">
        <f>_xlfn.XLOOKUP(AO$4,[3]taa_weights!$B$1:$BB$1,[3]taa_weights!$B133:$BB133,"CHECK",FALSE)</f>
        <v>4.6153846154073412E-2</v>
      </c>
      <c r="AP135" s="435">
        <f>_xlfn.XLOOKUP(AP$4,[3]taa_weights!$B$1:$BB$1,[3]taa_weights!$B133:$BB133,"CHECK",FALSE)</f>
        <v>7.5384615384693821E-2</v>
      </c>
      <c r="AQ135" s="435">
        <f>_xlfn.XLOOKUP(AQ$4,[3]taa_weights!$B$1:$BB$1,[3]taa_weights!$B133:$BB133,"CHECK",FALSE)</f>
        <v>0.10000000000026441</v>
      </c>
      <c r="AR135" s="435">
        <f>_xlfn.XLOOKUP(AR$4,[3]taa_weights!$B$1:$BB$1,[3]taa_weights!$B133:$BB133,"CHECK",FALSE)</f>
        <v>5.0000000000472729E-2</v>
      </c>
      <c r="AS135" s="435">
        <f>_xlfn.XLOOKUP(AS$4,[3]taa_weights!$B$1:$BB$1,[3]taa_weights!$B133:$BB133,"CHECK",FALSE)</f>
        <v>0</v>
      </c>
      <c r="AT135" s="435">
        <f>_xlfn.XLOOKUP(AT$4,[3]taa_weights!$B$1:$BB$1,[3]taa_weights!$B133:$BB133,"CHECK",FALSE)</f>
        <v>1.2755695538015999E-3</v>
      </c>
      <c r="AU135" s="435">
        <f>_xlfn.XLOOKUP(AU$4,[3]taa_weights!$B$1:$BB$1,[3]taa_weights!$B133:$BB133,"CHECK",FALSE)</f>
        <v>5.0000000000554039E-2</v>
      </c>
      <c r="AV135" s="435">
        <f>_xlfn.XLOOKUP(AV$4,[3]taa_weights!$B$1:$BB$1,[3]taa_weights!$B133:$BB133,"CHECK",FALSE)</f>
        <v>5.0000000000673582E-2</v>
      </c>
      <c r="AW135" s="435">
        <f>_xlfn.XLOOKUP(AW$4,[3]taa_weights!$B$1:$BB$1,[3]taa_weights!$B133:$BB133,"CHECK",FALSE)</f>
        <v>1.288822947763623E-2</v>
      </c>
      <c r="AX135" s="435">
        <f>_xlfn.XLOOKUP(AX$4,[3]taa_weights!$B$1:$BB$1,[3]taa_weights!$B133:$BB133,"CHECK",FALSE)</f>
        <v>0.1000000000001897</v>
      </c>
      <c r="AY135" s="435">
        <f>_xlfn.XLOOKUP(AY$4,[3]taa_weights!$B$1:$BB$1,[3]taa_weights!$B133:$BB133,"CHECK",FALSE)</f>
        <v>4.5727155138051721E-2</v>
      </c>
      <c r="AZ135" s="435">
        <f>_xlfn.XLOOKUP(AZ$4,[3]taa_weights!$B$1:$BB$1,[3]taa_weights!$B133:$BB133,"CHECK",FALSE)</f>
        <v>1.620666006773951E-13</v>
      </c>
      <c r="BA135" s="435">
        <f>_xlfn.XLOOKUP(BA$4,[3]taa_weights!$B$1:$BB$1,[3]taa_weights!$B133:$BB133,"CHECK",FALSE)</f>
        <v>2.000000000073595E-2</v>
      </c>
      <c r="BB135" s="435">
        <f>_xlfn.XLOOKUP(BB$4,[3]taa_weights!$B$1:$BB$1,[3]taa_weights!$B133:$BB133,"CHECK",FALSE)</f>
        <v>0</v>
      </c>
      <c r="BC135" s="426"/>
      <c r="BD135" s="438">
        <f t="shared" si="24"/>
        <v>1.0000000000132891</v>
      </c>
      <c r="BE135" s="439"/>
      <c r="BF135" s="440">
        <f t="shared" si="25"/>
        <v>42308</v>
      </c>
      <c r="BG135" s="435" cm="1">
        <f t="array" ref="BG135">INDEX('Instrument Performance'!$B$7:$XFD$1048576,-1+MATCH($BF135, 'Instrument Performance'!$A$6:$A$1048576, 0), MATCH(BG$4, 'Instrument Performance'!$B$7:$XFD$7, 0))</f>
        <v>-1.1287529999999999E-3</v>
      </c>
      <c r="BH135" s="435" cm="1">
        <f t="array" ref="BH135">INDEX('Instrument Performance'!$B$7:$XFD$1048576,-1+MATCH($BF135, 'Instrument Performance'!$A$6:$A$1048576, 0), MATCH(BH$4, 'Instrument Performance'!$B$7:$XFD$7, 0))</f>
        <v>-6.6407030000000004E-3</v>
      </c>
      <c r="BI135" s="435" cm="1">
        <f t="array" ref="BI135">INDEX('Instrument Performance'!$B$7:$XFD$1048576,-1+MATCH($BF135, 'Instrument Performance'!$A$6:$A$1048576, 0), MATCH(BI$4, 'Instrument Performance'!$B$7:$XFD$7, 0))</f>
        <v>4.4648710000000005E-3</v>
      </c>
      <c r="BJ135" s="435" cm="1">
        <f t="array" ref="BJ135">INDEX('Instrument Performance'!$B$7:$XFD$1048576,-1+MATCH($BF135, 'Instrument Performance'!$A$6:$A$1048576, 0), MATCH(BJ$4, 'Instrument Performance'!$B$7:$XFD$7, 0))</f>
        <v>2.9960080000000001E-3</v>
      </c>
      <c r="BK135" s="435" cm="1">
        <f t="array" ref="BK135">INDEX('Instrument Performance'!$B$7:$XFD$1048576,-1+MATCH($BF135, 'Instrument Performance'!$A$6:$A$1048576, 0), MATCH(BK$4, 'Instrument Performance'!$B$7:$XFD$7, 0))</f>
        <v>6.5968994572540574E-4</v>
      </c>
      <c r="BL135" s="435" cm="1">
        <f t="array" ref="BL135">INDEX('Instrument Performance'!$B$7:$XFD$1048576,-1+MATCH($BF135, 'Instrument Performance'!$A$6:$A$1048576, 0), MATCH(BL$4, 'Instrument Performance'!$B$7:$XFD$7, 0))</f>
        <v>2.3080779999999999E-3</v>
      </c>
      <c r="BM135" s="435" cm="1">
        <f t="array" ref="BM135">INDEX('Instrument Performance'!$B$7:$XFD$1048576,-1+MATCH($BF135, 'Instrument Performance'!$A$6:$A$1048576, 0), MATCH(BM$4, 'Instrument Performance'!$B$7:$XFD$7, 0))</f>
        <v>8.1602830000000008E-3</v>
      </c>
      <c r="BN135" s="435" cm="1">
        <f t="array" ref="BN135">INDEX('Instrument Performance'!$B$7:$XFD$1048576,-1+MATCH($BF135, 'Instrument Performance'!$A$6:$A$1048576, 0), MATCH(BN$4, 'Instrument Performance'!$B$7:$XFD$7, 0))</f>
        <v>6.3398010901829505E-3</v>
      </c>
      <c r="BO135" s="435" cm="1">
        <f t="array" ref="BO135">INDEX('Instrument Performance'!$B$7:$XFD$1048576,-1+MATCH($BF135, 'Instrument Performance'!$A$6:$A$1048576, 0), MATCH(BO$4, 'Instrument Performance'!$B$7:$XFD$7, 0))</f>
        <v>1.2157979999999999E-2</v>
      </c>
      <c r="BP135" s="435" cm="1">
        <f t="array" ref="BP135">INDEX('Instrument Performance'!$B$7:$XFD$1048576,-1+MATCH($BF135, 'Instrument Performance'!$A$6:$A$1048576, 0), MATCH(BP$4, 'Instrument Performance'!$B$7:$XFD$7, 0))</f>
        <v>2.4826207959838253E-3</v>
      </c>
      <c r="BQ135" s="435" cm="1">
        <f t="array" ref="BQ135">INDEX('Instrument Performance'!$B$7:$XFD$1048576,-1+MATCH($BF135, 'Instrument Performance'!$A$6:$A$1048576, 0), MATCH(BQ$4, 'Instrument Performance'!$B$7:$XFD$7, 0))</f>
        <v>1.3903601694915668E-3</v>
      </c>
      <c r="BR135" s="435" cm="1">
        <f t="array" ref="BR135">INDEX('Instrument Performance'!$B$7:$XFD$1048576,-1+MATCH($BF135, 'Instrument Performance'!$A$6:$A$1048576, 0), MATCH(BR$4, 'Instrument Performance'!$B$7:$XFD$7, 0))</f>
        <v>4.0203559999999999E-2</v>
      </c>
      <c r="BS135" s="435" cm="1">
        <f t="array" ref="BS135">INDEX('Instrument Performance'!$B$7:$XFD$1048576,-1+MATCH($BF135, 'Instrument Performance'!$A$6:$A$1048576, 0), MATCH(BS$4, 'Instrument Performance'!$B$7:$XFD$7, 0))</f>
        <v>1.1748414791544582E-2</v>
      </c>
      <c r="BT135" s="435" cm="1">
        <f t="array" ref="BT135">INDEX('Instrument Performance'!$B$7:$XFD$1048576,-1+MATCH($BF135, 'Instrument Performance'!$A$6:$A$1048576, 0), MATCH(BT$4, 'Instrument Performance'!$B$7:$XFD$7, 0))</f>
        <v>1.09723E-3</v>
      </c>
      <c r="BU135" s="435" cm="1">
        <f t="array" ref="BU135">INDEX('Instrument Performance'!$B$7:$XFD$1048576,-1+MATCH($BF135, 'Instrument Performance'!$A$6:$A$1048576, 0), MATCH(BU$4, 'Instrument Performance'!$B$7:$XFD$7, 0))</f>
        <v>2.6885263277998783E-2</v>
      </c>
      <c r="BV135" s="435" cm="1">
        <f t="array" ref="BV135">INDEX('Instrument Performance'!$B$7:$XFD$1048576,-1+MATCH($BF135, 'Instrument Performance'!$A$6:$A$1048576, 0), MATCH(BV$4, 'Instrument Performance'!$B$7:$XFD$7, 0))</f>
        <v>1.0547671260295211E-2</v>
      </c>
      <c r="BW135" s="435" cm="1">
        <f t="array" ref="BW135">INDEX('Instrument Performance'!$B$7:$XFD$1048576,-1+MATCH($BF135, 'Instrument Performance'!$A$6:$A$1048576, 0), MATCH(BW$4, 'Instrument Performance'!$B$7:$XFD$7, 0))</f>
        <v>2.1772610487934985E-2</v>
      </c>
      <c r="BX135" s="435" cm="1">
        <f t="array" ref="BX135">INDEX('Instrument Performance'!$B$7:$XFD$1048576,-1+MATCH($BF135, 'Instrument Performance'!$A$6:$A$1048576, 0), MATCH(BX$4, 'Instrument Performance'!$B$7:$XFD$7, 0))</f>
        <v>7.8481924026599481E-2</v>
      </c>
      <c r="BY135" s="435" cm="1">
        <f t="array" ref="BY135">INDEX('Instrument Performance'!$B$7:$XFD$1048576,-1+MATCH($BF135, 'Instrument Performance'!$A$6:$A$1048576, 0), MATCH(BY$4, 'Instrument Performance'!$B$7:$XFD$7, 0))</f>
        <v>9.8044899132908772E-2</v>
      </c>
      <c r="BZ135" s="435" cm="1">
        <f t="array" ref="BZ135">INDEX('Instrument Performance'!$B$7:$XFD$1048576,-1+MATCH($BF135, 'Instrument Performance'!$A$6:$A$1048576, 0), MATCH(BZ$4, 'Instrument Performance'!$B$7:$XFD$7, 0))</f>
        <v>0.10282377291543465</v>
      </c>
      <c r="CA135" s="435" cm="1">
        <f t="array" ref="CA135">INDEX('Instrument Performance'!$B$7:$XFD$1048576,-1+MATCH($BF135, 'Instrument Performance'!$A$6:$A$1048576, 0), MATCH(CA$4, 'Instrument Performance'!$B$7:$XFD$7, 0))</f>
        <v>7.0699999999999999E-2</v>
      </c>
      <c r="CB135" s="435" cm="1">
        <f t="array" ref="CB135">INDEX('Instrument Performance'!$B$7:$XFD$1048576,-1+MATCH($BF135, 'Instrument Performance'!$A$6:$A$1048576, 0), MATCH(CB$4, 'Instrument Performance'!$B$7:$XFD$7, 0))</f>
        <v>9.1833930000000008E-2</v>
      </c>
      <c r="CC135" s="435" cm="1">
        <f t="array" ref="CC135">INDEX('Instrument Performance'!$B$7:$XFD$1048576,-1+MATCH($BF135, 'Instrument Performance'!$A$6:$A$1048576, 0), MATCH(CC$4, 'Instrument Performance'!$B$7:$XFD$7, 0))</f>
        <v>9.8217200340790747E-2</v>
      </c>
      <c r="CD135" s="435" cm="1">
        <f t="array" ref="CD135">INDEX('Instrument Performance'!$B$7:$XFD$1048576,-1+MATCH($BF135, 'Instrument Performance'!$A$6:$A$1048576, 0), MATCH(CD$4, 'Instrument Performance'!$B$7:$XFD$7, 0))</f>
        <v>7.7069239999999997E-2</v>
      </c>
      <c r="CE135" s="435" cm="1">
        <f t="array" ref="CE135">INDEX('Instrument Performance'!$B$7:$XFD$1048576,-1+MATCH($BF135, 'Instrument Performance'!$A$6:$A$1048576, 0), MATCH(CE$4, 'Instrument Performance'!$B$7:$XFD$7, 0))</f>
        <v>5.5776890000000003E-2</v>
      </c>
      <c r="CF135" s="435" cm="1">
        <f t="array" ref="CF135">INDEX('Instrument Performance'!$B$7:$XFD$1048576,-1+MATCH($BF135, 'Instrument Performance'!$A$6:$A$1048576, 0), MATCH(CF$4, 'Instrument Performance'!$B$7:$XFD$7, 0))</f>
        <v>5.6227109999999997E-2</v>
      </c>
      <c r="CG135" s="435" cm="1">
        <f t="array" ref="CG135">INDEX('Instrument Performance'!$B$7:$XFD$1048576,-1+MATCH($BF135, 'Instrument Performance'!$A$6:$A$1048576, 0), MATCH(CG$4, 'Instrument Performance'!$B$7:$XFD$7, 0))</f>
        <v>7.5541620000000004E-2</v>
      </c>
      <c r="CH135" s="435" cm="1">
        <f t="array" ref="CH135">INDEX('Instrument Performance'!$B$7:$XFD$1048576,-1+MATCH($BF135, 'Instrument Performance'!$A$6:$A$1048576, 0), MATCH(CH$4, 'Instrument Performance'!$B$7:$XFD$7, 0))</f>
        <v>6.9874930000000002E-2</v>
      </c>
      <c r="CI135" s="435" cm="1">
        <f t="array" ref="CI135">INDEX('Instrument Performance'!$B$7:$XFD$1048576,-1+MATCH($BF135, 'Instrument Performance'!$A$6:$A$1048576, 0), MATCH(CI$4, 'Instrument Performance'!$B$7:$XFD$7, 0))</f>
        <v>5.9863600000000003E-2</v>
      </c>
      <c r="CJ135" s="435" cm="1">
        <f t="array" ref="CJ135">INDEX('Instrument Performance'!$B$7:$XFD$1048576,-1+MATCH($BF135, 'Instrument Performance'!$A$6:$A$1048576, 0), MATCH(CJ$4, 'Instrument Performance'!$B$7:$XFD$7, 0))</f>
        <v>0.10458249999999999</v>
      </c>
      <c r="CK135" s="435" cm="1">
        <f t="array" ref="CK135">INDEX('Instrument Performance'!$B$7:$XFD$1048576,-1+MATCH($BF135, 'Instrument Performance'!$A$6:$A$1048576, 0), MATCH(CK$4, 'Instrument Performance'!$B$7:$XFD$7, 0))</f>
        <v>6.4259930000000007E-2</v>
      </c>
      <c r="CL135" s="435" cm="1">
        <f t="array" ref="CL135">INDEX('Instrument Performance'!$B$7:$XFD$1048576,-1+MATCH($BF135, 'Instrument Performance'!$A$6:$A$1048576, 0), MATCH(CL$4, 'Instrument Performance'!$B$7:$XFD$7, 0))</f>
        <v>8.6699999999999999E-2</v>
      </c>
      <c r="CM135" s="435" cm="1">
        <f t="array" ref="CM135">INDEX('Instrument Performance'!$B$7:$XFD$1048576,-1+MATCH($BF135, 'Instrument Performance'!$A$6:$A$1048576, 0), MATCH(CM$4, 'Instrument Performance'!$B$7:$XFD$7, 0))</f>
        <v>6.8573149999999999E-2</v>
      </c>
      <c r="CN135" s="435" cm="1">
        <f t="array" ref="CN135">INDEX('Instrument Performance'!$B$7:$XFD$1048576,-1+MATCH($BF135, 'Instrument Performance'!$A$6:$A$1048576, 0), MATCH(CN$4, 'Instrument Performance'!$B$7:$XFD$7, 0))</f>
        <v>9.4899999999999998E-2</v>
      </c>
      <c r="CO135" s="435" cm="1">
        <f t="array" ref="CO135">INDEX('Instrument Performance'!$B$7:$XFD$1048576,-1+MATCH($BF135, 'Instrument Performance'!$A$6:$A$1048576, 0), MATCH(CO$4, 'Instrument Performance'!$B$7:$XFD$7, 0))</f>
        <v>0.104426</v>
      </c>
      <c r="CP135" s="435" cm="1">
        <f t="array" ref="CP135">INDEX('Instrument Performance'!$B$7:$XFD$1048576,-1+MATCH($BF135, 'Instrument Performance'!$A$6:$A$1048576, 0), MATCH(CP$4, 'Instrument Performance'!$B$7:$XFD$7, 0))</f>
        <v>9.5602289999999993E-2</v>
      </c>
      <c r="CQ135" s="435" cm="1">
        <f t="array" ref="CQ135">INDEX('Instrument Performance'!$B$7:$XFD$1048576,-1+MATCH($BF135, 'Instrument Performance'!$A$6:$A$1048576, 0), MATCH(CQ$4, 'Instrument Performance'!$B$7:$XFD$7, 0))</f>
        <v>5.0279999999999998E-2</v>
      </c>
      <c r="CR135" s="435" cm="1">
        <f t="array" ref="CR135">INDEX('Instrument Performance'!$B$7:$XFD$1048576,-1+MATCH($BF135, 'Instrument Performance'!$A$6:$A$1048576, 0), MATCH(CR$4, 'Instrument Performance'!$B$7:$XFD$7, 0))</f>
        <v>5.5701199999999999E-2</v>
      </c>
      <c r="CS135" s="435" cm="1">
        <f t="array" ref="CS135">INDEX('Instrument Performance'!$B$7:$XFD$1048576,-1+MATCH($BF135, 'Instrument Performance'!$A$6:$A$1048576, 0), MATCH(CS$4, 'Instrument Performance'!$B$7:$XFD$7, 0))</f>
        <v>1.8124833069846691E-2</v>
      </c>
      <c r="CT135" s="435" cm="1">
        <f t="array" ref="CT135">INDEX('Instrument Performance'!$B$7:$XFD$1048576,-1+MATCH($BF135, 'Instrument Performance'!$A$6:$A$1048576, 0), MATCH(CT$4, 'Instrument Performance'!$B$7:$XFD$7, 0))</f>
        <v>-1.3635845309521348E-3</v>
      </c>
      <c r="CU135" s="435" cm="1">
        <f t="array" ref="CU135">INDEX('Instrument Performance'!$B$7:$XFD$1048576,-1+MATCH($BF135, 'Instrument Performance'!$A$6:$A$1048576, 0), MATCH(CU$4, 'Instrument Performance'!$B$7:$XFD$7, 0))</f>
        <v>3.4665723381677171E-3</v>
      </c>
      <c r="CV135" s="435" t="str" cm="1">
        <f t="array" ref="CV135">INDEX('Instrument Performance'!$B$7:$XFD$1048576,-1+MATCH($BF135, 'Instrument Performance'!$A$6:$A$1048576, 0), MATCH(CV$4, 'Instrument Performance'!$B$7:$XFD$7, 0))</f>
        <v/>
      </c>
      <c r="CW135" s="435" cm="1">
        <f t="array" ref="CW135">INDEX('Instrument Performance'!$B$7:$XFD$1048576,-1+MATCH($BF135, 'Instrument Performance'!$A$6:$A$1048576, 0), MATCH(CW$4, 'Instrument Performance'!$B$7:$XFD$7, 0))</f>
        <v>2.4231227972629998E-2</v>
      </c>
      <c r="CX135" s="435" cm="1">
        <f t="array" ref="CX135">INDEX('Instrument Performance'!$B$7:$XFD$1048576,-1+MATCH($BF135, 'Instrument Performance'!$A$6:$A$1048576, 0), MATCH(CX$4, 'Instrument Performance'!$B$7:$XFD$7, 0))</f>
        <v>-1.9592810290484097E-3</v>
      </c>
      <c r="CY135" s="435" cm="1">
        <f t="array" ref="CY135">INDEX('Instrument Performance'!$B$7:$XFD$1048576,-1+MATCH($BF135, 'Instrument Performance'!$A$6:$A$1048576, 0), MATCH(CY$4, 'Instrument Performance'!$B$7:$XFD$7, 0))</f>
        <v>1.3454171727552922E-2</v>
      </c>
      <c r="CZ135" s="435" cm="1">
        <f t="array" ref="CZ135">INDEX('Instrument Performance'!$B$7:$XFD$1048576,-1+MATCH($BF135, 'Instrument Performance'!$A$6:$A$1048576, 0), MATCH(CZ$4, 'Instrument Performance'!$B$7:$XFD$7, 0))</f>
        <v>5.5701079042825175E-2</v>
      </c>
      <c r="DA135" s="435" cm="1">
        <f t="array" ref="DA135">INDEX('Instrument Performance'!$B$7:$XFD$1048576,-1+MATCH($BF135, 'Instrument Performance'!$A$6:$A$1048576, 0), MATCH(DA$4, 'Instrument Performance'!$B$7:$XFD$7, 0))</f>
        <v>2.7099999999999999E-2</v>
      </c>
      <c r="DB135" s="435" t="str" cm="1">
        <f t="array" ref="DB135">INDEX('Instrument Performance'!$B$7:$XFD$1048576,-1+MATCH($BF135, 'Instrument Performance'!$A$6:$A$1048576, 0), MATCH(DB$4, 'Instrument Performance'!$B$7:$XFD$7, 0))</f>
        <v/>
      </c>
      <c r="DC135" s="435" t="str" cm="1">
        <f t="array" ref="DC135">INDEX('Instrument Performance'!$B$7:$XFD$1048576,-1+MATCH($BF135, 'Instrument Performance'!$A$6:$A$1048576, 0), MATCH(DC$4, 'Instrument Performance'!$B$7:$XFD$7, 0))</f>
        <v/>
      </c>
      <c r="DD135" s="435" t="str" cm="1">
        <f t="array" ref="DD135">INDEX('Instrument Performance'!$B$7:$XFD$1048576,-1+MATCH($BF135, 'Instrument Performance'!$A$6:$A$1048576, 0), MATCH(DD$4, 'Instrument Performance'!$B$7:$XFD$7, 0))</f>
        <v/>
      </c>
      <c r="DE135" s="435" t="str" cm="1">
        <f t="array" ref="DE135">INDEX('Instrument Performance'!$B$7:$XFD$1048576,-1+MATCH($BF135, 'Instrument Performance'!$A$6:$A$1048576, 0), MATCH(DE$4, 'Instrument Performance'!$B$7:$XFD$7, 0))</f>
        <v/>
      </c>
      <c r="DF135" s="435" cm="1">
        <f t="array" ref="DF135">INDEX('Instrument Performance'!$B$7:$XFD$1048576,-1+MATCH($BF135, 'Instrument Performance'!$A$6:$A$1048576, 0), MATCH(DF$4, 'Instrument Performance'!$B$7:$XFD$7, 0))</f>
        <v>-1.2257978730528403E-2</v>
      </c>
      <c r="DG135" s="435" cm="1">
        <f t="array" ref="DG135">INDEX('Instrument Performance'!$B$7:$XFD$1048576,-1+MATCH($BF135, 'Instrument Performance'!$A$6:$A$1048576, 0), MATCH(DG$4, 'Instrument Performance'!$B$7:$XFD$7, 0))</f>
        <v>4.8295514462836087E-2</v>
      </c>
      <c r="DH135" s="437"/>
      <c r="DI135" s="440">
        <f t="shared" si="26"/>
        <v>42308</v>
      </c>
      <c r="DJ135" s="435">
        <f t="shared" ref="DJ135:DJ198" si="28">SUMPRODUCT(BG135:DG135,B134:BB134)</f>
        <v>2.0120377780763525E-2</v>
      </c>
      <c r="DK135" s="443">
        <f t="shared" ref="DK135:DK198" si="29">-2%/365</f>
        <v>-5.4794520547945207E-5</v>
      </c>
      <c r="DL135" s="438">
        <f t="shared" si="27"/>
        <v>1.8388994034727935E-2</v>
      </c>
      <c r="DM135" s="438">
        <v>1.8424262563183191E-2</v>
      </c>
      <c r="DN135" s="444">
        <f t="shared" ref="DN135:DN198" si="30">DJ135-DL135</f>
        <v>1.7313837460355905E-3</v>
      </c>
      <c r="DP135" s="438">
        <f t="shared" si="23"/>
        <v>-3.5268528455256742E-5</v>
      </c>
    </row>
    <row r="136" spans="1:120">
      <c r="A136" s="436">
        <v>42338</v>
      </c>
      <c r="B136" s="435">
        <f>_xlfn.XLOOKUP(B$4,[3]taa_weights!$B$1:$BB$1,[3]taa_weights!$B134:$BB134,"CHECK",FALSE)</f>
        <v>0</v>
      </c>
      <c r="C136" s="435">
        <f>_xlfn.XLOOKUP(C$4,[3]taa_weights!$B$1:$BB$1,[3]taa_weights!$B134:$BB134,"CHECK",FALSE)</f>
        <v>4.0000000002651373E-2</v>
      </c>
      <c r="D136" s="435">
        <f>_xlfn.XLOOKUP(D$4,[3]taa_weights!$B$1:$BB$1,[3]taa_weights!$B134:$BB134,"CHECK",FALSE)</f>
        <v>0</v>
      </c>
      <c r="E136" s="435">
        <f>_xlfn.XLOOKUP(E$4,[3]taa_weights!$B$1:$BB$1,[3]taa_weights!$B134:$BB134,"CHECK",FALSE)</f>
        <v>0</v>
      </c>
      <c r="F136" s="435">
        <f>_xlfn.XLOOKUP(F$4,[3]taa_weights!$B$1:$BB$1,[3]taa_weights!$B134:$BB134,"CHECK",FALSE)</f>
        <v>5.0000000000454778E-2</v>
      </c>
      <c r="G136" s="435">
        <f>_xlfn.XLOOKUP(G$4,[3]taa_weights!$B$1:$BB$1,[3]taa_weights!$B134:$BB134,"CHECK",FALSE)</f>
        <v>0</v>
      </c>
      <c r="H136" s="435">
        <f>_xlfn.XLOOKUP(H$4,[3]taa_weights!$B$1:$BB$1,[3]taa_weights!$B134:$BB134,"CHECK",FALSE)</f>
        <v>0</v>
      </c>
      <c r="I136" s="435">
        <f>_xlfn.XLOOKUP(I$4,[3]taa_weights!$B$1:$BB$1,[3]taa_weights!$B134:$BB134,"CHECK",FALSE)</f>
        <v>3.82299070682674E-14</v>
      </c>
      <c r="J136" s="435">
        <f>_xlfn.XLOOKUP(J$4,[3]taa_weights!$B$1:$BB$1,[3]taa_weights!$B134:$BB134,"CHECK",FALSE)</f>
        <v>0</v>
      </c>
      <c r="K136" s="435">
        <f>_xlfn.XLOOKUP(K$4,[3]taa_weights!$B$1:$BB$1,[3]taa_weights!$B134:$BB134,"CHECK",FALSE)</f>
        <v>1.369321555113304E-2</v>
      </c>
      <c r="L136" s="435">
        <f>_xlfn.XLOOKUP(L$4,[3]taa_weights!$B$1:$BB$1,[3]taa_weights!$B134:$BB134,"CHECK",FALSE)</f>
        <v>3.6306784455167031E-2</v>
      </c>
      <c r="M136" s="435">
        <f>_xlfn.XLOOKUP(M$4,[3]taa_weights!$B$1:$BB$1,[3]taa_weights!$B134:$BB134,"CHECK",FALSE)</f>
        <v>0</v>
      </c>
      <c r="N136" s="435">
        <f>_xlfn.XLOOKUP(N$4,[3]taa_weights!$B$1:$BB$1,[3]taa_weights!$B134:$BB134,"CHECK",FALSE)</f>
        <v>0</v>
      </c>
      <c r="O136" s="435">
        <f>_xlfn.XLOOKUP(O$4,[3]taa_weights!$B$1:$BB$1,[3]taa_weights!$B134:$BB134,"CHECK",FALSE)</f>
        <v>0</v>
      </c>
      <c r="P136" s="435">
        <f>_xlfn.XLOOKUP(P$4,[3]taa_weights!$B$1:$BB$1,[3]taa_weights!$B134:$BB134,"CHECK",FALSE)</f>
        <v>0</v>
      </c>
      <c r="Q136" s="435">
        <f>_xlfn.XLOOKUP(Q$4,[3]taa_weights!$B$1:$BB$1,[3]taa_weights!$B134:$BB134,"CHECK",FALSE)</f>
        <v>0</v>
      </c>
      <c r="R136" s="435">
        <f>_xlfn.XLOOKUP(R$4,[3]taa_weights!$B$1:$BB$1,[3]taa_weights!$B134:$BB134,"CHECK",FALSE)</f>
        <v>5.0000000000361547E-2</v>
      </c>
      <c r="S136" s="435">
        <f>_xlfn.XLOOKUP(S$4,[3]taa_weights!$B$1:$BB$1,[3]taa_weights!$B134:$BB134,"CHECK",FALSE)</f>
        <v>0</v>
      </c>
      <c r="T136" s="435">
        <f>_xlfn.XLOOKUP(T$4,[3]taa_weights!$B$1:$BB$1,[3]taa_weights!$B134:$BB134,"CHECK",FALSE)</f>
        <v>0</v>
      </c>
      <c r="U136" s="435">
        <f>_xlfn.XLOOKUP(U$4,[3]taa_weights!$B$1:$BB$1,[3]taa_weights!$B134:$BB134,"CHECK",FALSE)</f>
        <v>2.136532847143322E-14</v>
      </c>
      <c r="V136" s="435">
        <f>_xlfn.XLOOKUP(V$4,[3]taa_weights!$B$1:$BB$1,[3]taa_weights!$B134:$BB134,"CHECK",FALSE)</f>
        <v>5.6396073022166523E-14</v>
      </c>
      <c r="W136" s="435">
        <f>_xlfn.XLOOKUP(W$4,[3]taa_weights!$B$1:$BB$1,[3]taa_weights!$B134:$BB134,"CHECK",FALSE)</f>
        <v>0</v>
      </c>
      <c r="X136" s="435">
        <f>_xlfn.XLOOKUP(X$4,[3]taa_weights!$B$1:$BB$1,[3]taa_weights!$B134:$BB134,"CHECK",FALSE)</f>
        <v>8.3041894888621118E-14</v>
      </c>
      <c r="Y136" s="435">
        <f>_xlfn.XLOOKUP(Y$4,[3]taa_weights!$B$1:$BB$1,[3]taa_weights!$B134:$BB134,"CHECK",FALSE)</f>
        <v>0</v>
      </c>
      <c r="Z136" s="435">
        <f>_xlfn.XLOOKUP(Z$4,[3]taa_weights!$B$1:$BB$1,[3]taa_weights!$B134:$BB134,"CHECK",FALSE)</f>
        <v>2.0345384721919959E-2</v>
      </c>
      <c r="AA136" s="435">
        <f>_xlfn.XLOOKUP(AA$4,[3]taa_weights!$B$1:$BB$1,[3]taa_weights!$B134:$BB134,"CHECK",FALSE)</f>
        <v>2.4730783022329289E-14</v>
      </c>
      <c r="AB136" s="435">
        <f>_xlfn.XLOOKUP(AB$4,[3]taa_weights!$B$1:$BB$1,[3]taa_weights!$B134:$BB134,"CHECK",FALSE)</f>
        <v>4.9999999999844641E-2</v>
      </c>
      <c r="AC136" s="435">
        <f>_xlfn.XLOOKUP(AC$4,[3]taa_weights!$B$1:$BB$1,[3]taa_weights!$B134:$BB134,"CHECK",FALSE)</f>
        <v>2.9758204791580102E-14</v>
      </c>
      <c r="AD136" s="435">
        <f>_xlfn.XLOOKUP(AD$4,[3]taa_weights!$B$1:$BB$1,[3]taa_weights!$B134:$BB134,"CHECK",FALSE)</f>
        <v>5.000000000079801E-2</v>
      </c>
      <c r="AE136" s="435">
        <f>_xlfn.XLOOKUP(AE$4,[3]taa_weights!$B$1:$BB$1,[3]taa_weights!$B134:$BB134,"CHECK",FALSE)</f>
        <v>0</v>
      </c>
      <c r="AF136" s="435">
        <f>_xlfn.XLOOKUP(AF$4,[3]taa_weights!$B$1:$BB$1,[3]taa_weights!$B134:$BB134,"CHECK",FALSE)</f>
        <v>5.0000000000003882E-2</v>
      </c>
      <c r="AG136" s="435">
        <f>_xlfn.XLOOKUP(AG$4,[3]taa_weights!$B$1:$BB$1,[3]taa_weights!$B134:$BB134,"CHECK",FALSE)</f>
        <v>8.6388871854125529E-15</v>
      </c>
      <c r="AH136" s="435">
        <f>_xlfn.XLOOKUP(AH$4,[3]taa_weights!$B$1:$BB$1,[3]taa_weights!$B134:$BB134,"CHECK",FALSE)</f>
        <v>5.000000000042007E-2</v>
      </c>
      <c r="AI136" s="435">
        <f>_xlfn.XLOOKUP(AI$4,[3]taa_weights!$B$1:$BB$1,[3]taa_weights!$B134:$BB134,"CHECK",FALSE)</f>
        <v>0</v>
      </c>
      <c r="AJ136" s="435">
        <f>_xlfn.XLOOKUP(AJ$4,[3]taa_weights!$B$1:$BB$1,[3]taa_weights!$B134:$BB134,"CHECK",FALSE)</f>
        <v>6.4001773868467868E-13</v>
      </c>
      <c r="AK136" s="435">
        <f>_xlfn.XLOOKUP(AK$4,[3]taa_weights!$B$1:$BB$1,[3]taa_weights!$B134:$BB134,"CHECK",FALSE)</f>
        <v>4.9999999999783613E-2</v>
      </c>
      <c r="AL136" s="435">
        <f>_xlfn.XLOOKUP(AL$4,[3]taa_weights!$B$1:$BB$1,[3]taa_weights!$B134:$BB134,"CHECK",FALSE)</f>
        <v>0</v>
      </c>
      <c r="AM136" s="435">
        <f>_xlfn.XLOOKUP(AM$4,[3]taa_weights!$B$1:$BB$1,[3]taa_weights!$B134:$BB134,"CHECK",FALSE)</f>
        <v>3.795598232274037E-13</v>
      </c>
      <c r="AN136" s="435">
        <f>_xlfn.XLOOKUP(AN$4,[3]taa_weights!$B$1:$BB$1,[3]taa_weights!$B134:$BB134,"CHECK",FALSE)</f>
        <v>0</v>
      </c>
      <c r="AO136" s="435">
        <f>_xlfn.XLOOKUP(AO$4,[3]taa_weights!$B$1:$BB$1,[3]taa_weights!$B134:$BB134,"CHECK",FALSE)</f>
        <v>4.6153846153975331E-2</v>
      </c>
      <c r="AP136" s="435">
        <f>_xlfn.XLOOKUP(AP$4,[3]taa_weights!$B$1:$BB$1,[3]taa_weights!$B134:$BB134,"CHECK",FALSE)</f>
        <v>7.5384615384666981E-2</v>
      </c>
      <c r="AQ136" s="435">
        <f>_xlfn.XLOOKUP(AQ$4,[3]taa_weights!$B$1:$BB$1,[3]taa_weights!$B134:$BB134,"CHECK",FALSE)</f>
        <v>0.10000000000014431</v>
      </c>
      <c r="AR136" s="435">
        <f>_xlfn.XLOOKUP(AR$4,[3]taa_weights!$B$1:$BB$1,[3]taa_weights!$B134:$BB134,"CHECK",FALSE)</f>
        <v>3.8225199557690312E-2</v>
      </c>
      <c r="AS136" s="435">
        <f>_xlfn.XLOOKUP(AS$4,[3]taa_weights!$B$1:$BB$1,[3]taa_weights!$B134:$BB134,"CHECK",FALSE)</f>
        <v>3.7392386493653857E-15</v>
      </c>
      <c r="AT136" s="435">
        <f>_xlfn.XLOOKUP(AT$4,[3]taa_weights!$B$1:$BB$1,[3]taa_weights!$B134:$BB134,"CHECK",FALSE)</f>
        <v>1.2755695538105879E-3</v>
      </c>
      <c r="AU136" s="435">
        <f>_xlfn.XLOOKUP(AU$4,[3]taa_weights!$B$1:$BB$1,[3]taa_weights!$B134:$BB134,"CHECK",FALSE)</f>
        <v>5.0000000000579831E-2</v>
      </c>
      <c r="AV136" s="435">
        <f>_xlfn.XLOOKUP(AV$4,[3]taa_weights!$B$1:$BB$1,[3]taa_weights!$B134:$BB134,"CHECK",FALSE)</f>
        <v>5.0000000000691401E-2</v>
      </c>
      <c r="AW136" s="435">
        <f>_xlfn.XLOOKUP(AW$4,[3]taa_weights!$B$1:$BB$1,[3]taa_weights!$B134:$BB134,"CHECK",FALSE)</f>
        <v>1.2888229477564E-2</v>
      </c>
      <c r="AX136" s="435">
        <f>_xlfn.XLOOKUP(AX$4,[3]taa_weights!$B$1:$BB$1,[3]taa_weights!$B134:$BB134,"CHECK",FALSE)</f>
        <v>0.1000000000000465</v>
      </c>
      <c r="AY136" s="435">
        <f>_xlfn.XLOOKUP(AY$4,[3]taa_weights!$B$1:$BB$1,[3]taa_weights!$B134:$BB134,"CHECK",FALSE)</f>
        <v>4.5727155137979501E-2</v>
      </c>
      <c r="AZ136" s="435">
        <f>_xlfn.XLOOKUP(AZ$4,[3]taa_weights!$B$1:$BB$1,[3]taa_weights!$B134:$BB134,"CHECK",FALSE)</f>
        <v>4.4163639729366359E-14</v>
      </c>
      <c r="BA136" s="435">
        <f>_xlfn.XLOOKUP(BA$4,[3]taa_weights!$B$1:$BB$1,[3]taa_weights!$B134:$BB134,"CHECK",FALSE)</f>
        <v>2.00000000007493E-2</v>
      </c>
      <c r="BB136" s="435">
        <f>_xlfn.XLOOKUP(BB$4,[3]taa_weights!$B$1:$BB$1,[3]taa_weights!$B134:$BB134,"CHECK",FALSE)</f>
        <v>0</v>
      </c>
      <c r="BC136" s="426"/>
      <c r="BD136" s="438">
        <f t="shared" si="24"/>
        <v>1.0000000000017657</v>
      </c>
      <c r="BE136" s="439"/>
      <c r="BF136" s="440">
        <f t="shared" si="25"/>
        <v>42338</v>
      </c>
      <c r="BG136" s="435" cm="1">
        <f t="array" ref="BG136">INDEX('Instrument Performance'!$B$7:$XFD$1048576,-1+MATCH($BF136, 'Instrument Performance'!$A$6:$A$1048576, 0), MATCH(BG$4, 'Instrument Performance'!$B$7:$XFD$7, 0))</f>
        <v>-2.523731E-3</v>
      </c>
      <c r="BH136" s="435" cm="1">
        <f t="array" ref="BH136">INDEX('Instrument Performance'!$B$7:$XFD$1048576,-1+MATCH($BF136, 'Instrument Performance'!$A$6:$A$1048576, 0), MATCH(BH$4, 'Instrument Performance'!$B$7:$XFD$7, 0))</f>
        <v>-3.4605910000000003E-3</v>
      </c>
      <c r="BI136" s="435" cm="1">
        <f t="array" ref="BI136">INDEX('Instrument Performance'!$B$7:$XFD$1048576,-1+MATCH($BF136, 'Instrument Performance'!$A$6:$A$1048576, 0), MATCH(BI$4, 'Instrument Performance'!$B$7:$XFD$7, 0))</f>
        <v>1.5953919999999999E-3</v>
      </c>
      <c r="BJ136" s="435" cm="1">
        <f t="array" ref="BJ136">INDEX('Instrument Performance'!$B$7:$XFD$1048576,-1+MATCH($BF136, 'Instrument Performance'!$A$6:$A$1048576, 0), MATCH(BJ$4, 'Instrument Performance'!$B$7:$XFD$7, 0))</f>
        <v>-1.4419609999999999E-3</v>
      </c>
      <c r="BK136" s="435" cm="1">
        <f t="array" ref="BK136">INDEX('Instrument Performance'!$B$7:$XFD$1048576,-1+MATCH($BF136, 'Instrument Performance'!$A$6:$A$1048576, 0), MATCH(BK$4, 'Instrument Performance'!$B$7:$XFD$7, 0))</f>
        <v>-1.358464934623882E-3</v>
      </c>
      <c r="BL136" s="435" cm="1">
        <f t="array" ref="BL136">INDEX('Instrument Performance'!$B$7:$XFD$1048576,-1+MATCH($BF136, 'Instrument Performance'!$A$6:$A$1048576, 0), MATCH(BL$4, 'Instrument Performance'!$B$7:$XFD$7, 0))</f>
        <v>-5.0060069999999994E-4</v>
      </c>
      <c r="BM136" s="435" cm="1">
        <f t="array" ref="BM136">INDEX('Instrument Performance'!$B$7:$XFD$1048576,-1+MATCH($BF136, 'Instrument Performance'!$A$6:$A$1048576, 0), MATCH(BM$4, 'Instrument Performance'!$B$7:$XFD$7, 0))</f>
        <v>-7.3585200000000006E-4</v>
      </c>
      <c r="BN136" s="435" cm="1">
        <f t="array" ref="BN136">INDEX('Instrument Performance'!$B$7:$XFD$1048576,-1+MATCH($BF136, 'Instrument Performance'!$A$6:$A$1048576, 0), MATCH(BN$4, 'Instrument Performance'!$B$7:$XFD$7, 0))</f>
        <v>1.2321022159760275E-3</v>
      </c>
      <c r="BO136" s="435" cm="1">
        <f t="array" ref="BO136">INDEX('Instrument Performance'!$B$7:$XFD$1048576,-1+MATCH($BF136, 'Instrument Performance'!$A$6:$A$1048576, 0), MATCH(BO$4, 'Instrument Performance'!$B$7:$XFD$7, 0))</f>
        <v>-1.2012290000000001E-3</v>
      </c>
      <c r="BP136" s="435" cm="1">
        <f t="array" ref="BP136">INDEX('Instrument Performance'!$B$7:$XFD$1048576,-1+MATCH($BF136, 'Instrument Performance'!$A$6:$A$1048576, 0), MATCH(BP$4, 'Instrument Performance'!$B$7:$XFD$7, 0))</f>
        <v>4.5099432831818831E-4</v>
      </c>
      <c r="BQ136" s="435" cm="1">
        <f t="array" ref="BQ136">INDEX('Instrument Performance'!$B$7:$XFD$1048576,-1+MATCH($BF136, 'Instrument Performance'!$A$6:$A$1048576, 0), MATCH(BQ$4, 'Instrument Performance'!$B$7:$XFD$7, 0))</f>
        <v>-6.6115702479330185E-4</v>
      </c>
      <c r="BR136" s="435" cm="1">
        <f t="array" ref="BR136">INDEX('Instrument Performance'!$B$7:$XFD$1048576,-1+MATCH($BF136, 'Instrument Performance'!$A$6:$A$1048576, 0), MATCH(BR$4, 'Instrument Performance'!$B$7:$XFD$7, 0))</f>
        <v>-7.5609320000000002E-3</v>
      </c>
      <c r="BS136" s="435" cm="1">
        <f t="array" ref="BS136">INDEX('Instrument Performance'!$B$7:$XFD$1048576,-1+MATCH($BF136, 'Instrument Performance'!$A$6:$A$1048576, 0), MATCH(BS$4, 'Instrument Performance'!$B$7:$XFD$7, 0))</f>
        <v>-6.7825331257004963E-3</v>
      </c>
      <c r="BT136" s="435" cm="1">
        <f t="array" ref="BT136">INDEX('Instrument Performance'!$B$7:$XFD$1048576,-1+MATCH($BF136, 'Instrument Performance'!$A$6:$A$1048576, 0), MATCH(BT$4, 'Instrument Performance'!$B$7:$XFD$7, 0))</f>
        <v>-7.6491279999999998E-3</v>
      </c>
      <c r="BU136" s="435" cm="1">
        <f t="array" ref="BU136">INDEX('Instrument Performance'!$B$7:$XFD$1048576,-1+MATCH($BF136, 'Instrument Performance'!$A$6:$A$1048576, 0), MATCH(BU$4, 'Instrument Performance'!$B$7:$XFD$7, 0))</f>
        <v>-2.6664630688573165E-3</v>
      </c>
      <c r="BV136" s="435" cm="1">
        <f t="array" ref="BV136">INDEX('Instrument Performance'!$B$7:$XFD$1048576,-1+MATCH($BF136, 'Instrument Performance'!$A$6:$A$1048576, 0), MATCH(BV$4, 'Instrument Performance'!$B$7:$XFD$7, 0))</f>
        <v>-1.7991033150932534E-3</v>
      </c>
      <c r="BW136" s="435" cm="1">
        <f t="array" ref="BW136">INDEX('Instrument Performance'!$B$7:$XFD$1048576,-1+MATCH($BF136, 'Instrument Performance'!$A$6:$A$1048576, 0), MATCH(BW$4, 'Instrument Performance'!$B$7:$XFD$7, 0))</f>
        <v>2.2879737769414209E-3</v>
      </c>
      <c r="BX136" s="435" cm="1">
        <f t="array" ref="BX136">INDEX('Instrument Performance'!$B$7:$XFD$1048576,-1+MATCH($BF136, 'Instrument Performance'!$A$6:$A$1048576, 0), MATCH(BX$4, 'Instrument Performance'!$B$7:$XFD$7, 0))</f>
        <v>-8.2565017041466016E-3</v>
      </c>
      <c r="BY136" s="435" cm="1">
        <f t="array" ref="BY136">INDEX('Instrument Performance'!$B$7:$XFD$1048576,-1+MATCH($BF136, 'Instrument Performance'!$A$6:$A$1048576, 0), MATCH(BY$4, 'Instrument Performance'!$B$7:$XFD$7, 0))</f>
        <v>9.9345786636609278E-3</v>
      </c>
      <c r="BZ136" s="435" cm="1">
        <f t="array" ref="BZ136">INDEX('Instrument Performance'!$B$7:$XFD$1048576,-1+MATCH($BF136, 'Instrument Performance'!$A$6:$A$1048576, 0), MATCH(BZ$4, 'Instrument Performance'!$B$7:$XFD$7, 0))</f>
        <v>6.2336617735774258E-3</v>
      </c>
      <c r="CA136" s="435" cm="1">
        <f t="array" ref="CA136">INDEX('Instrument Performance'!$B$7:$XFD$1048576,-1+MATCH($BF136, 'Instrument Performance'!$A$6:$A$1048576, 0), MATCH(CA$4, 'Instrument Performance'!$B$7:$XFD$7, 0))</f>
        <v>-5.9999999999999995E-4</v>
      </c>
      <c r="CB136" s="435" cm="1">
        <f t="array" ref="CB136">INDEX('Instrument Performance'!$B$7:$XFD$1048576,-1+MATCH($BF136, 'Instrument Performance'!$A$6:$A$1048576, 0), MATCH(CB$4, 'Instrument Performance'!$B$7:$XFD$7, 0))</f>
        <v>1.007303E-3</v>
      </c>
      <c r="CC136" s="435" cm="1">
        <f t="array" ref="CC136">INDEX('Instrument Performance'!$B$7:$XFD$1048576,-1+MATCH($BF136, 'Instrument Performance'!$A$6:$A$1048576, 0), MATCH(CC$4, 'Instrument Performance'!$B$7:$XFD$7, 0))</f>
        <v>7.2196687589221389E-3</v>
      </c>
      <c r="CD136" s="435" cm="1">
        <f t="array" ref="CD136">INDEX('Instrument Performance'!$B$7:$XFD$1048576,-1+MATCH($BF136, 'Instrument Performance'!$A$6:$A$1048576, 0), MATCH(CD$4, 'Instrument Performance'!$B$7:$XFD$7, 0))</f>
        <v>-2.5425489999999999E-3</v>
      </c>
      <c r="CE136" s="435" cm="1">
        <f t="array" ref="CE136">INDEX('Instrument Performance'!$B$7:$XFD$1048576,-1+MATCH($BF136, 'Instrument Performance'!$A$6:$A$1048576, 0), MATCH(CE$4, 'Instrument Performance'!$B$7:$XFD$7, 0))</f>
        <v>4.7169810000000003E-3</v>
      </c>
      <c r="CF136" s="435" cm="1">
        <f t="array" ref="CF136">INDEX('Instrument Performance'!$B$7:$XFD$1048576,-1+MATCH($BF136, 'Instrument Performance'!$A$6:$A$1048576, 0), MATCH(CF$4, 'Instrument Performance'!$B$7:$XFD$7, 0))</f>
        <v>3.259927E-2</v>
      </c>
      <c r="CG136" s="435" cm="1">
        <f t="array" ref="CG136">INDEX('Instrument Performance'!$B$7:$XFD$1048576,-1+MATCH($BF136, 'Instrument Performance'!$A$6:$A$1048576, 0), MATCH(CG$4, 'Instrument Performance'!$B$7:$XFD$7, 0))</f>
        <v>9.7071300000000013E-3</v>
      </c>
      <c r="CH136" s="435" cm="1">
        <f t="array" ref="CH136">INDEX('Instrument Performance'!$B$7:$XFD$1048576,-1+MATCH($BF136, 'Instrument Performance'!$A$6:$A$1048576, 0), MATCH(CH$4, 'Instrument Performance'!$B$7:$XFD$7, 0))</f>
        <v>3.0495549999999998E-3</v>
      </c>
      <c r="CI136" s="435" cm="1">
        <f t="array" ref="CI136">INDEX('Instrument Performance'!$B$7:$XFD$1048576,-1+MATCH($BF136, 'Instrument Performance'!$A$6:$A$1048576, 0), MATCH(CI$4, 'Instrument Performance'!$B$7:$XFD$7, 0))</f>
        <v>-2.1448999999999999E-3</v>
      </c>
      <c r="CJ136" s="435" cm="1">
        <f t="array" ref="CJ136">INDEX('Instrument Performance'!$B$7:$XFD$1048576,-1+MATCH($BF136, 'Instrument Performance'!$A$6:$A$1048576, 0), MATCH(CJ$4, 'Instrument Performance'!$B$7:$XFD$7, 0))</f>
        <v>2.6545510000000001E-2</v>
      </c>
      <c r="CK136" s="435" cm="1">
        <f t="array" ref="CK136">INDEX('Instrument Performance'!$B$7:$XFD$1048576,-1+MATCH($BF136, 'Instrument Performance'!$A$6:$A$1048576, 0), MATCH(CK$4, 'Instrument Performance'!$B$7:$XFD$7, 0))</f>
        <v>2.6797830000000002E-2</v>
      </c>
      <c r="CL136" s="435" cm="1">
        <f t="array" ref="CL136">INDEX('Instrument Performance'!$B$7:$XFD$1048576,-1+MATCH($BF136, 'Instrument Performance'!$A$6:$A$1048576, 0), MATCH(CL$4, 'Instrument Performance'!$B$7:$XFD$7, 0))</f>
        <v>2.29E-2</v>
      </c>
      <c r="CM136" s="435" cm="1">
        <f t="array" ref="CM136">INDEX('Instrument Performance'!$B$7:$XFD$1048576,-1+MATCH($BF136, 'Instrument Performance'!$A$6:$A$1048576, 0), MATCH(CM$4, 'Instrument Performance'!$B$7:$XFD$7, 0))</f>
        <v>3.7048890000000001E-2</v>
      </c>
      <c r="CN136" s="435" cm="1">
        <f t="array" ref="CN136">INDEX('Instrument Performance'!$B$7:$XFD$1048576,-1+MATCH($BF136, 'Instrument Performance'!$A$6:$A$1048576, 0), MATCH(CN$4, 'Instrument Performance'!$B$7:$XFD$7, 0))</f>
        <v>3.5699999999999996E-2</v>
      </c>
      <c r="CO136" s="435" cm="1">
        <f t="array" ref="CO136">INDEX('Instrument Performance'!$B$7:$XFD$1048576,-1+MATCH($BF136, 'Instrument Performance'!$A$6:$A$1048576, 0), MATCH(CO$4, 'Instrument Performance'!$B$7:$XFD$7, 0))</f>
        <v>1.502818E-2</v>
      </c>
      <c r="CP136" s="435" cm="1">
        <f t="array" ref="CP136">INDEX('Instrument Performance'!$B$7:$XFD$1048576,-1+MATCH($BF136, 'Instrument Performance'!$A$6:$A$1048576, 0), MATCH(CP$4, 'Instrument Performance'!$B$7:$XFD$7, 0))</f>
        <v>4.8283889999999996E-2</v>
      </c>
      <c r="CQ136" s="435" cm="1">
        <f t="array" ref="CQ136">INDEX('Instrument Performance'!$B$7:$XFD$1048576,-1+MATCH($BF136, 'Instrument Performance'!$A$6:$A$1048576, 0), MATCH(CQ$4, 'Instrument Performance'!$B$7:$XFD$7, 0))</f>
        <v>-2.9399999999999999E-2</v>
      </c>
      <c r="CR136" s="435" cm="1">
        <f t="array" ref="CR136">INDEX('Instrument Performance'!$B$7:$XFD$1048576,-1+MATCH($BF136, 'Instrument Performance'!$A$6:$A$1048576, 0), MATCH(CR$4, 'Instrument Performance'!$B$7:$XFD$7, 0))</f>
        <v>-1.2414700000000001E-2</v>
      </c>
      <c r="CS136" s="435" cm="1">
        <f t="array" ref="CS136">INDEX('Instrument Performance'!$B$7:$XFD$1048576,-1+MATCH($BF136, 'Instrument Performance'!$A$6:$A$1048576, 0), MATCH(CS$4, 'Instrument Performance'!$B$7:$XFD$7, 0))</f>
        <v>-4.041209281002478E-2</v>
      </c>
      <c r="CT136" s="435" cm="1">
        <f t="array" ref="CT136">INDEX('Instrument Performance'!$B$7:$XFD$1048576,-1+MATCH($BF136, 'Instrument Performance'!$A$6:$A$1048576, 0), MATCH(CT$4, 'Instrument Performance'!$B$7:$XFD$7, 0))</f>
        <v>4.1812399159249598E-3</v>
      </c>
      <c r="CU136" s="435" cm="1">
        <f t="array" ref="CU136">INDEX('Instrument Performance'!$B$7:$XFD$1048576,-1+MATCH($BF136, 'Instrument Performance'!$A$6:$A$1048576, 0), MATCH(CU$4, 'Instrument Performance'!$B$7:$XFD$7, 0))</f>
        <v>1.1985335589395074E-3</v>
      </c>
      <c r="CV136" s="435" t="str" cm="1">
        <f t="array" ref="CV136">INDEX('Instrument Performance'!$B$7:$XFD$1048576,-1+MATCH($BF136, 'Instrument Performance'!$A$6:$A$1048576, 0), MATCH(CV$4, 'Instrument Performance'!$B$7:$XFD$7, 0))</f>
        <v/>
      </c>
      <c r="CW136" s="435" cm="1">
        <f t="array" ref="CW136">INDEX('Instrument Performance'!$B$7:$XFD$1048576,-1+MATCH($BF136, 'Instrument Performance'!$A$6:$A$1048576, 0), MATCH(CW$4, 'Instrument Performance'!$B$7:$XFD$7, 0))</f>
        <v>-6.7716769838281676E-2</v>
      </c>
      <c r="CX136" s="435" cm="1">
        <f t="array" ref="CX136">INDEX('Instrument Performance'!$B$7:$XFD$1048576,-1+MATCH($BF136, 'Instrument Performance'!$A$6:$A$1048576, 0), MATCH(CX$4, 'Instrument Performance'!$B$7:$XFD$7, 0))</f>
        <v>1.1788247790296191E-2</v>
      </c>
      <c r="CY136" s="435" cm="1">
        <f t="array" ref="CY136">INDEX('Instrument Performance'!$B$7:$XFD$1048576,-1+MATCH($BF136, 'Instrument Performance'!$A$6:$A$1048576, 0), MATCH(CY$4, 'Instrument Performance'!$B$7:$XFD$7, 0))</f>
        <v>1.207707200147512E-2</v>
      </c>
      <c r="CZ136" s="435" cm="1">
        <f t="array" ref="CZ136">INDEX('Instrument Performance'!$B$7:$XFD$1048576,-1+MATCH($BF136, 'Instrument Performance'!$A$6:$A$1048576, 0), MATCH(CZ$4, 'Instrument Performance'!$B$7:$XFD$7, 0))</f>
        <v>2.9499115064285153E-2</v>
      </c>
      <c r="DA136" s="435" cm="1">
        <f t="array" ref="DA136">INDEX('Instrument Performance'!$B$7:$XFD$1048576,-1+MATCH($BF136, 'Instrument Performance'!$A$6:$A$1048576, 0), MATCH(DA$4, 'Instrument Performance'!$B$7:$XFD$7, 0))</f>
        <v>-1.0200000000000001E-2</v>
      </c>
      <c r="DB136" s="435" t="str" cm="1">
        <f t="array" ref="DB136">INDEX('Instrument Performance'!$B$7:$XFD$1048576,-1+MATCH($BF136, 'Instrument Performance'!$A$6:$A$1048576, 0), MATCH(DB$4, 'Instrument Performance'!$B$7:$XFD$7, 0))</f>
        <v/>
      </c>
      <c r="DC136" s="435" t="str" cm="1">
        <f t="array" ref="DC136">INDEX('Instrument Performance'!$B$7:$XFD$1048576,-1+MATCH($BF136, 'Instrument Performance'!$A$6:$A$1048576, 0), MATCH(DC$4, 'Instrument Performance'!$B$7:$XFD$7, 0))</f>
        <v/>
      </c>
      <c r="DD136" s="435" t="str" cm="1">
        <f t="array" ref="DD136">INDEX('Instrument Performance'!$B$7:$XFD$1048576,-1+MATCH($BF136, 'Instrument Performance'!$A$6:$A$1048576, 0), MATCH(DD$4, 'Instrument Performance'!$B$7:$XFD$7, 0))</f>
        <v/>
      </c>
      <c r="DE136" s="435" t="str" cm="1">
        <f t="array" ref="DE136">INDEX('Instrument Performance'!$B$7:$XFD$1048576,-1+MATCH($BF136, 'Instrument Performance'!$A$6:$A$1048576, 0), MATCH(DE$4, 'Instrument Performance'!$B$7:$XFD$7, 0))</f>
        <v/>
      </c>
      <c r="DF136" s="435" cm="1">
        <f t="array" ref="DF136">INDEX('Instrument Performance'!$B$7:$XFD$1048576,-1+MATCH($BF136, 'Instrument Performance'!$A$6:$A$1048576, 0), MATCH(DF$4, 'Instrument Performance'!$B$7:$XFD$7, 0))</f>
        <v>2.0492503525897744E-2</v>
      </c>
      <c r="DG136" s="435" cm="1">
        <f t="array" ref="DG136">INDEX('Instrument Performance'!$B$7:$XFD$1048576,-1+MATCH($BF136, 'Instrument Performance'!$A$6:$A$1048576, 0), MATCH(DG$4, 'Instrument Performance'!$B$7:$XFD$7, 0))</f>
        <v>-1.1384628082160675E-2</v>
      </c>
      <c r="DH136" s="437"/>
      <c r="DI136" s="440">
        <f t="shared" si="26"/>
        <v>42338</v>
      </c>
      <c r="DJ136" s="435">
        <f t="shared" si="28"/>
        <v>1.5026890896648959E-3</v>
      </c>
      <c r="DK136" s="443">
        <f t="shared" si="29"/>
        <v>-5.4794520547945207E-5</v>
      </c>
      <c r="DL136" s="438">
        <f t="shared" si="27"/>
        <v>-1.4230934553560726E-4</v>
      </c>
      <c r="DM136" s="438">
        <v>-1.4468988479787731E-4</v>
      </c>
      <c r="DN136" s="444">
        <f t="shared" si="30"/>
        <v>1.6449984352005032E-3</v>
      </c>
      <c r="DP136" s="438">
        <f t="shared" si="23"/>
        <v>2.3805392622700526E-6</v>
      </c>
    </row>
    <row r="137" spans="1:120">
      <c r="A137" s="436">
        <v>42369</v>
      </c>
      <c r="B137" s="435">
        <f>_xlfn.XLOOKUP(B$4,[3]taa_weights!$B$1:$BB$1,[3]taa_weights!$B135:$BB135,"CHECK",FALSE)</f>
        <v>5.4456187507346508E-14</v>
      </c>
      <c r="C137" s="435">
        <f>_xlfn.XLOOKUP(C$4,[3]taa_weights!$B$1:$BB$1,[3]taa_weights!$B135:$BB135,"CHECK",FALSE)</f>
        <v>4.0000000001798902E-2</v>
      </c>
      <c r="D137" s="435">
        <f>_xlfn.XLOOKUP(D$4,[3]taa_weights!$B$1:$BB$1,[3]taa_weights!$B135:$BB135,"CHECK",FALSE)</f>
        <v>0</v>
      </c>
      <c r="E137" s="435">
        <f>_xlfn.XLOOKUP(E$4,[3]taa_weights!$B$1:$BB$1,[3]taa_weights!$B135:$BB135,"CHECK",FALSE)</f>
        <v>0</v>
      </c>
      <c r="F137" s="435">
        <f>_xlfn.XLOOKUP(F$4,[3]taa_weights!$B$1:$BB$1,[3]taa_weights!$B135:$BB135,"CHECK",FALSE)</f>
        <v>5.0000000000290618E-2</v>
      </c>
      <c r="G137" s="435">
        <f>_xlfn.XLOOKUP(G$4,[3]taa_weights!$B$1:$BB$1,[3]taa_weights!$B135:$BB135,"CHECK",FALSE)</f>
        <v>1.1634082846834491E-14</v>
      </c>
      <c r="H137" s="435">
        <f>_xlfn.XLOOKUP(H$4,[3]taa_weights!$B$1:$BB$1,[3]taa_weights!$B135:$BB135,"CHECK",FALSE)</f>
        <v>0</v>
      </c>
      <c r="I137" s="435">
        <f>_xlfn.XLOOKUP(I$4,[3]taa_weights!$B$1:$BB$1,[3]taa_weights!$B135:$BB135,"CHECK",FALSE)</f>
        <v>2.2850223256110562E-13</v>
      </c>
      <c r="J137" s="435">
        <f>_xlfn.XLOOKUP(J$4,[3]taa_weights!$B$1:$BB$1,[3]taa_weights!$B135:$BB135,"CHECK",FALSE)</f>
        <v>2.7612271064887249E-14</v>
      </c>
      <c r="K137" s="435">
        <f>_xlfn.XLOOKUP(K$4,[3]taa_weights!$B$1:$BB$1,[3]taa_weights!$B135:$BB135,"CHECK",FALSE)</f>
        <v>4.233987156602325E-2</v>
      </c>
      <c r="L137" s="435">
        <f>_xlfn.XLOOKUP(L$4,[3]taa_weights!$B$1:$BB$1,[3]taa_weights!$B135:$BB135,"CHECK",FALSE)</f>
        <v>1.194456933590546E-2</v>
      </c>
      <c r="M137" s="435">
        <f>_xlfn.XLOOKUP(M$4,[3]taa_weights!$B$1:$BB$1,[3]taa_weights!$B135:$BB135,"CHECK",FALSE)</f>
        <v>0</v>
      </c>
      <c r="N137" s="435">
        <f>_xlfn.XLOOKUP(N$4,[3]taa_weights!$B$1:$BB$1,[3]taa_weights!$B135:$BB135,"CHECK",FALSE)</f>
        <v>2.5411476362261379E-14</v>
      </c>
      <c r="O137" s="435">
        <f>_xlfn.XLOOKUP(O$4,[3]taa_weights!$B$1:$BB$1,[3]taa_weights!$B135:$BB135,"CHECK",FALSE)</f>
        <v>0</v>
      </c>
      <c r="P137" s="435">
        <f>_xlfn.XLOOKUP(P$4,[3]taa_weights!$B$1:$BB$1,[3]taa_weights!$B135:$BB135,"CHECK",FALSE)</f>
        <v>0</v>
      </c>
      <c r="Q137" s="435">
        <f>_xlfn.XLOOKUP(Q$4,[3]taa_weights!$B$1:$BB$1,[3]taa_weights!$B135:$BB135,"CHECK",FALSE)</f>
        <v>0</v>
      </c>
      <c r="R137" s="435">
        <f>_xlfn.XLOOKUP(R$4,[3]taa_weights!$B$1:$BB$1,[3]taa_weights!$B135:$BB135,"CHECK",FALSE)</f>
        <v>5.0000000000072542E-2</v>
      </c>
      <c r="S137" s="435">
        <f>_xlfn.XLOOKUP(S$4,[3]taa_weights!$B$1:$BB$1,[3]taa_weights!$B135:$BB135,"CHECK",FALSE)</f>
        <v>1.6830288678266391E-14</v>
      </c>
      <c r="T137" s="435">
        <f>_xlfn.XLOOKUP(T$4,[3]taa_weights!$B$1:$BB$1,[3]taa_weights!$B135:$BB135,"CHECK",FALSE)</f>
        <v>1.0795972494072589E-13</v>
      </c>
      <c r="U137" s="435">
        <f>_xlfn.XLOOKUP(U$4,[3]taa_weights!$B$1:$BB$1,[3]taa_weights!$B135:$BB135,"CHECK",FALSE)</f>
        <v>1.9313048319614668E-12</v>
      </c>
      <c r="V137" s="435">
        <f>_xlfn.XLOOKUP(V$4,[3]taa_weights!$B$1:$BB$1,[3]taa_weights!$B135:$BB135,"CHECK",FALSE)</f>
        <v>1.247021393533405E-12</v>
      </c>
      <c r="W137" s="435">
        <f>_xlfn.XLOOKUP(W$4,[3]taa_weights!$B$1:$BB$1,[3]taa_weights!$B135:$BB135,"CHECK",FALSE)</f>
        <v>1.453661056591612E-12</v>
      </c>
      <c r="X137" s="435">
        <f>_xlfn.XLOOKUP(X$4,[3]taa_weights!$B$1:$BB$1,[3]taa_weights!$B135:$BB135,"CHECK",FALSE)</f>
        <v>7.1211369472046605E-4</v>
      </c>
      <c r="Y137" s="435">
        <f>_xlfn.XLOOKUP(Y$4,[3]taa_weights!$B$1:$BB$1,[3]taa_weights!$B135:$BB135,"CHECK",FALSE)</f>
        <v>6.3374409029492891E-14</v>
      </c>
      <c r="Z137" s="435">
        <f>_xlfn.XLOOKUP(Z$4,[3]taa_weights!$B$1:$BB$1,[3]taa_weights!$B135:$BB135,"CHECK",FALSE)</f>
        <v>2.0345384719112E-2</v>
      </c>
      <c r="AA137" s="435">
        <f>_xlfn.XLOOKUP(AA$4,[3]taa_weights!$B$1:$BB$1,[3]taa_weights!$B135:$BB135,"CHECK",FALSE)</f>
        <v>1.3079515356017951E-13</v>
      </c>
      <c r="AB137" s="435">
        <f>_xlfn.XLOOKUP(AB$4,[3]taa_weights!$B$1:$BB$1,[3]taa_weights!$B135:$BB135,"CHECK",FALSE)</f>
        <v>4.0565068208679976E-12</v>
      </c>
      <c r="AC137" s="435">
        <f>_xlfn.XLOOKUP(AC$4,[3]taa_weights!$B$1:$BB$1,[3]taa_weights!$B135:$BB135,"CHECK",FALSE)</f>
        <v>3.8962546009976792E-13</v>
      </c>
      <c r="AD137" s="435">
        <f>_xlfn.XLOOKUP(AD$4,[3]taa_weights!$B$1:$BB$1,[3]taa_weights!$B135:$BB135,"CHECK",FALSE)</f>
        <v>5.0000000000624011E-2</v>
      </c>
      <c r="AE137" s="435">
        <f>_xlfn.XLOOKUP(AE$4,[3]taa_weights!$B$1:$BB$1,[3]taa_weights!$B135:$BB135,"CHECK",FALSE)</f>
        <v>0</v>
      </c>
      <c r="AF137" s="435">
        <f>_xlfn.XLOOKUP(AF$4,[3]taa_weights!$B$1:$BB$1,[3]taa_weights!$B135:$BB135,"CHECK",FALSE)</f>
        <v>4.9999999999130261E-2</v>
      </c>
      <c r="AG137" s="435">
        <f>_xlfn.XLOOKUP(AG$4,[3]taa_weights!$B$1:$BB$1,[3]taa_weights!$B135:$BB135,"CHECK",FALSE)</f>
        <v>1.3823424652855091E-13</v>
      </c>
      <c r="AH137" s="435">
        <f>_xlfn.XLOOKUP(AH$4,[3]taa_weights!$B$1:$BB$1,[3]taa_weights!$B135:$BB135,"CHECK",FALSE)</f>
        <v>5.0000000000320628E-2</v>
      </c>
      <c r="AI137" s="435">
        <f>_xlfn.XLOOKUP(AI$4,[3]taa_weights!$B$1:$BB$1,[3]taa_weights!$B135:$BB135,"CHECK",FALSE)</f>
        <v>7.3427388940827461E-14</v>
      </c>
      <c r="AJ137" s="435">
        <f>_xlfn.XLOOKUP(AJ$4,[3]taa_weights!$B$1:$BB$1,[3]taa_weights!$B135:$BB135,"CHECK",FALSE)</f>
        <v>4.6279014928869003E-2</v>
      </c>
      <c r="AK137" s="435">
        <f>_xlfn.XLOOKUP(AK$4,[3]taa_weights!$B$1:$BB$1,[3]taa_weights!$B135:$BB135,"CHECK",FALSE)</f>
        <v>8.2977943920971367E-13</v>
      </c>
      <c r="AL137" s="435">
        <f>_xlfn.XLOOKUP(AL$4,[3]taa_weights!$B$1:$BB$1,[3]taa_weights!$B135:$BB135,"CHECK",FALSE)</f>
        <v>0</v>
      </c>
      <c r="AM137" s="435">
        <f>_xlfn.XLOOKUP(AM$4,[3]taa_weights!$B$1:$BB$1,[3]taa_weights!$B135:$BB135,"CHECK",FALSE)</f>
        <v>4.9999999997902833E-2</v>
      </c>
      <c r="AN137" s="435">
        <f>_xlfn.XLOOKUP(AN$4,[3]taa_weights!$B$1:$BB$1,[3]taa_weights!$B135:$BB135,"CHECK",FALSE)</f>
        <v>8.4537339679973656E-14</v>
      </c>
      <c r="AO137" s="435">
        <f>_xlfn.XLOOKUP(AO$4,[3]taa_weights!$B$1:$BB$1,[3]taa_weights!$B135:$BB135,"CHECK",FALSE)</f>
        <v>4.6153846153846281E-2</v>
      </c>
      <c r="AP137" s="435">
        <f>_xlfn.XLOOKUP(AP$4,[3]taa_weights!$B$1:$BB$1,[3]taa_weights!$B135:$BB135,"CHECK",FALSE)</f>
        <v>7.538461538357101E-2</v>
      </c>
      <c r="AQ137" s="435">
        <f>_xlfn.XLOOKUP(AQ$4,[3]taa_weights!$B$1:$BB$1,[3]taa_weights!$B135:$BB135,"CHECK",FALSE)</f>
        <v>9.9999999999972736E-2</v>
      </c>
      <c r="AR137" s="435">
        <f>_xlfn.XLOOKUP(AR$4,[3]taa_weights!$B$1:$BB$1,[3]taa_weights!$B135:$BB135,"CHECK",FALSE)</f>
        <v>3.8225199558695189E-2</v>
      </c>
      <c r="AS137" s="435">
        <f>_xlfn.XLOOKUP(AS$4,[3]taa_weights!$B$1:$BB$1,[3]taa_weights!$B135:$BB135,"CHECK",FALSE)</f>
        <v>2.1245514445531539E-13</v>
      </c>
      <c r="AT137" s="435">
        <f>_xlfn.XLOOKUP(AT$4,[3]taa_weights!$B$1:$BB$1,[3]taa_weights!$B135:$BB135,"CHECK",FALSE)</f>
        <v>4.9262072483876956E-12</v>
      </c>
      <c r="AU137" s="435">
        <f>_xlfn.XLOOKUP(AU$4,[3]taa_weights!$B$1:$BB$1,[3]taa_weights!$B135:$BB135,"CHECK",FALSE)</f>
        <v>5.0000000000036272E-2</v>
      </c>
      <c r="AV137" s="435">
        <f>_xlfn.XLOOKUP(AV$4,[3]taa_weights!$B$1:$BB$1,[3]taa_weights!$B135:$BB135,"CHECK",FALSE)</f>
        <v>5.0000000000046049E-2</v>
      </c>
      <c r="AW137" s="435">
        <f>_xlfn.XLOOKUP(AW$4,[3]taa_weights!$B$1:$BB$1,[3]taa_weights!$B135:$BB135,"CHECK",FALSE)</f>
        <v>1.305069946474677E-2</v>
      </c>
      <c r="AX137" s="435">
        <f>_xlfn.XLOOKUP(AX$4,[3]taa_weights!$B$1:$BB$1,[3]taa_weights!$B135:$BB135,"CHECK",FALSE)</f>
        <v>9.9999999999944494E-2</v>
      </c>
      <c r="AY137" s="435">
        <f>_xlfn.XLOOKUP(AY$4,[3]taa_weights!$B$1:$BB$1,[3]taa_weights!$B135:$BB135,"CHECK",FALSE)</f>
        <v>4.5564685150577121E-2</v>
      </c>
      <c r="AZ137" s="435">
        <f>_xlfn.XLOOKUP(AZ$4,[3]taa_weights!$B$1:$BB$1,[3]taa_weights!$B135:$BB135,"CHECK",FALSE)</f>
        <v>1.196239300395925E-13</v>
      </c>
      <c r="BA137" s="435">
        <f>_xlfn.XLOOKUP(BA$4,[3]taa_weights!$B$1:$BB$1,[3]taa_weights!$B135:$BB135,"CHECK",FALSE)</f>
        <v>2.0000000000039712E-2</v>
      </c>
      <c r="BB137" s="435">
        <f>_xlfn.XLOOKUP(BB$4,[3]taa_weights!$B$1:$BB$1,[3]taa_weights!$B135:$BB135,"CHECK",FALSE)</f>
        <v>2.7936338150766131E-11</v>
      </c>
      <c r="BC137" s="426"/>
      <c r="BD137" s="438">
        <f t="shared" si="24"/>
        <v>1.0000000000003109</v>
      </c>
      <c r="BE137" s="439"/>
      <c r="BF137" s="440">
        <f t="shared" si="25"/>
        <v>42369</v>
      </c>
      <c r="BG137" s="435" cm="1">
        <f t="array" ref="BG137">INDEX('Instrument Performance'!$B$7:$XFD$1048576,-1+MATCH($BF137, 'Instrument Performance'!$A$6:$A$1048576, 0), MATCH(BG$4, 'Instrument Performance'!$B$7:$XFD$7, 0))</f>
        <v>-8.685473E-4</v>
      </c>
      <c r="BH137" s="435" cm="1">
        <f t="array" ref="BH137">INDEX('Instrument Performance'!$B$7:$XFD$1048576,-1+MATCH($BF137, 'Instrument Performance'!$A$6:$A$1048576, 0), MATCH(BH$4, 'Instrument Performance'!$B$7:$XFD$7, 0))</f>
        <v>-6.137937999999999E-3</v>
      </c>
      <c r="BI137" s="435" cm="1">
        <f t="array" ref="BI137">INDEX('Instrument Performance'!$B$7:$XFD$1048576,-1+MATCH($BF137, 'Instrument Performance'!$A$6:$A$1048576, 0), MATCH(BI$4, 'Instrument Performance'!$B$7:$XFD$7, 0))</f>
        <v>-1.4525999999999999E-2</v>
      </c>
      <c r="BJ137" s="435" cm="1">
        <f t="array" ref="BJ137">INDEX('Instrument Performance'!$B$7:$XFD$1048576,-1+MATCH($BF137, 'Instrument Performance'!$A$6:$A$1048576, 0), MATCH(BJ$4, 'Instrument Performance'!$B$7:$XFD$7, 0))</f>
        <v>-1.0108299999999999E-2</v>
      </c>
      <c r="BK137" s="435" cm="1">
        <f t="array" ref="BK137">INDEX('Instrument Performance'!$B$7:$XFD$1048576,-1+MATCH($BF137, 'Instrument Performance'!$A$6:$A$1048576, 0), MATCH(BK$4, 'Instrument Performance'!$B$7:$XFD$7, 0))</f>
        <v>-3.2507476719634276E-4</v>
      </c>
      <c r="BL137" s="435" cm="1">
        <f t="array" ref="BL137">INDEX('Instrument Performance'!$B$7:$XFD$1048576,-1+MATCH($BF137, 'Instrument Performance'!$A$6:$A$1048576, 0), MATCH(BL$4, 'Instrument Performance'!$B$7:$XFD$7, 0))</f>
        <v>-2.6044279999999998E-3</v>
      </c>
      <c r="BM137" s="435" cm="1">
        <f t="array" ref="BM137">INDEX('Instrument Performance'!$B$7:$XFD$1048576,-1+MATCH($BF137, 'Instrument Performance'!$A$6:$A$1048576, 0), MATCH(BM$4, 'Instrument Performance'!$B$7:$XFD$7, 0))</f>
        <v>-1.0309299999999999E-2</v>
      </c>
      <c r="BN137" s="435" cm="1">
        <f t="array" ref="BN137">INDEX('Instrument Performance'!$B$7:$XFD$1048576,-1+MATCH($BF137, 'Instrument Performance'!$A$6:$A$1048576, 0), MATCH(BN$4, 'Instrument Performance'!$B$7:$XFD$7, 0))</f>
        <v>-6.8615960709335067E-3</v>
      </c>
      <c r="BO137" s="435" cm="1">
        <f t="array" ref="BO137">INDEX('Instrument Performance'!$B$7:$XFD$1048576,-1+MATCH($BF137, 'Instrument Performance'!$A$6:$A$1048576, 0), MATCH(BO$4, 'Instrument Performance'!$B$7:$XFD$7, 0))</f>
        <v>-7.2158109999999999E-3</v>
      </c>
      <c r="BP137" s="435" cm="1">
        <f t="array" ref="BP137">INDEX('Instrument Performance'!$B$7:$XFD$1048576,-1+MATCH($BF137, 'Instrument Performance'!$A$6:$A$1048576, 0), MATCH(BP$4, 'Instrument Performance'!$B$7:$XFD$7, 0))</f>
        <v>-1.0516555157705776E-3</v>
      </c>
      <c r="BQ137" s="435" cm="1">
        <f t="array" ref="BQ137">INDEX('Instrument Performance'!$B$7:$XFD$1048576,-1+MATCH($BF137, 'Instrument Performance'!$A$6:$A$1048576, 0), MATCH(BQ$4, 'Instrument Performance'!$B$7:$XFD$7, 0))</f>
        <v>-2.1832616606021205E-3</v>
      </c>
      <c r="BR137" s="435" cm="1">
        <f t="array" ref="BR137">INDEX('Instrument Performance'!$B$7:$XFD$1048576,-1+MATCH($BF137, 'Instrument Performance'!$A$6:$A$1048576, 0), MATCH(BR$4, 'Instrument Performance'!$B$7:$XFD$7, 0))</f>
        <v>-1.958412E-2</v>
      </c>
      <c r="BS137" s="435" cm="1">
        <f t="array" ref="BS137">INDEX('Instrument Performance'!$B$7:$XFD$1048576,-1+MATCH($BF137, 'Instrument Performance'!$A$6:$A$1048576, 0), MATCH(BS$4, 'Instrument Performance'!$B$7:$XFD$7, 0))</f>
        <v>-1.5106557384951355E-2</v>
      </c>
      <c r="BT137" s="435" cm="1">
        <f t="array" ref="BT137">INDEX('Instrument Performance'!$B$7:$XFD$1048576,-1+MATCH($BF137, 'Instrument Performance'!$A$6:$A$1048576, 0), MATCH(BT$4, 'Instrument Performance'!$B$7:$XFD$7, 0))</f>
        <v>-9.4345690000000003E-3</v>
      </c>
      <c r="BU137" s="435" cm="1">
        <f t="array" ref="BU137">INDEX('Instrument Performance'!$B$7:$XFD$1048576,-1+MATCH($BF137, 'Instrument Performance'!$A$6:$A$1048576, 0), MATCH(BU$4, 'Instrument Performance'!$B$7:$XFD$7, 0))</f>
        <v>-1.4002305152593486E-2</v>
      </c>
      <c r="BV137" s="435" cm="1">
        <f t="array" ref="BV137">INDEX('Instrument Performance'!$B$7:$XFD$1048576,-1+MATCH($BF137, 'Instrument Performance'!$A$6:$A$1048576, 0), MATCH(BV$4, 'Instrument Performance'!$B$7:$XFD$7, 0))</f>
        <v>-1.0098706940815827E-2</v>
      </c>
      <c r="BW137" s="435" cm="1">
        <f t="array" ref="BW137">INDEX('Instrument Performance'!$B$7:$XFD$1048576,-1+MATCH($BF137, 'Instrument Performance'!$A$6:$A$1048576, 0), MATCH(BW$4, 'Instrument Performance'!$B$7:$XFD$7, 0))</f>
        <v>-1.8302971457316735E-3</v>
      </c>
      <c r="BX137" s="435" cm="1">
        <f t="array" ref="BX137">INDEX('Instrument Performance'!$B$7:$XFD$1048576,-1+MATCH($BF137, 'Instrument Performance'!$A$6:$A$1048576, 0), MATCH(BX$4, 'Instrument Performance'!$B$7:$XFD$7, 0))</f>
        <v>-1.8033039592357802E-2</v>
      </c>
      <c r="BY137" s="435" cm="1">
        <f t="array" ref="BY137">INDEX('Instrument Performance'!$B$7:$XFD$1048576,-1+MATCH($BF137, 'Instrument Performance'!$A$6:$A$1048576, 0), MATCH(BY$4, 'Instrument Performance'!$B$7:$XFD$7, 0))</f>
        <v>-3.2079155957917348E-2</v>
      </c>
      <c r="BZ137" s="435" cm="1">
        <f t="array" ref="BZ137">INDEX('Instrument Performance'!$B$7:$XFD$1048576,-1+MATCH($BF137, 'Instrument Performance'!$A$6:$A$1048576, 0), MATCH(BZ$4, 'Instrument Performance'!$B$7:$XFD$7, 0))</f>
        <v>-2.1782573940847372E-2</v>
      </c>
      <c r="CA137" s="435" cm="1">
        <f t="array" ref="CA137">INDEX('Instrument Performance'!$B$7:$XFD$1048576,-1+MATCH($BF137, 'Instrument Performance'!$A$6:$A$1048576, 0), MATCH(CA$4, 'Instrument Performance'!$B$7:$XFD$7, 0))</f>
        <v>-1.7500000000000002E-2</v>
      </c>
      <c r="CB137" s="435" cm="1">
        <f t="array" ref="CB137">INDEX('Instrument Performance'!$B$7:$XFD$1048576,-1+MATCH($BF137, 'Instrument Performance'!$A$6:$A$1048576, 0), MATCH(CB$4, 'Instrument Performance'!$B$7:$XFD$7, 0))</f>
        <v>-1.084543E-2</v>
      </c>
      <c r="CC137" s="435" cm="1">
        <f t="array" ref="CC137">INDEX('Instrument Performance'!$B$7:$XFD$1048576,-1+MATCH($BF137, 'Instrument Performance'!$A$6:$A$1048576, 0), MATCH(CC$4, 'Instrument Performance'!$B$7:$XFD$7, 0))</f>
        <v>-2.1605275115313235E-2</v>
      </c>
      <c r="CD137" s="435" cm="1">
        <f t="array" ref="CD137">INDEX('Instrument Performance'!$B$7:$XFD$1048576,-1+MATCH($BF137, 'Instrument Performance'!$A$6:$A$1048576, 0), MATCH(CD$4, 'Instrument Performance'!$B$7:$XFD$7, 0))</f>
        <v>-2.174479E-2</v>
      </c>
      <c r="CE137" s="435" cm="1">
        <f t="array" ref="CE137">INDEX('Instrument Performance'!$B$7:$XFD$1048576,-1+MATCH($BF137, 'Instrument Performance'!$A$6:$A$1048576, 0), MATCH(CE$4, 'Instrument Performance'!$B$7:$XFD$7, 0))</f>
        <v>-1.8779339999999999E-2</v>
      </c>
      <c r="CF137" s="435" cm="1">
        <f t="array" ref="CF137">INDEX('Instrument Performance'!$B$7:$XFD$1048576,-1+MATCH($BF137, 'Instrument Performance'!$A$6:$A$1048576, 0), MATCH(CF$4, 'Instrument Performance'!$B$7:$XFD$7, 0))</f>
        <v>-5.0313280000000002E-2</v>
      </c>
      <c r="CG137" s="435" cm="1">
        <f t="array" ref="CG137">INDEX('Instrument Performance'!$B$7:$XFD$1048576,-1+MATCH($BF137, 'Instrument Performance'!$A$6:$A$1048576, 0), MATCH(CG$4, 'Instrument Performance'!$B$7:$XFD$7, 0))</f>
        <v>-3.5600619999999999E-2</v>
      </c>
      <c r="CH137" s="435" cm="1">
        <f t="array" ref="CH137">INDEX('Instrument Performance'!$B$7:$XFD$1048576,-1+MATCH($BF137, 'Instrument Performance'!$A$6:$A$1048576, 0), MATCH(CH$4, 'Instrument Performance'!$B$7:$XFD$7, 0))</f>
        <v>-2.4762080000000002E-2</v>
      </c>
      <c r="CI137" s="435" cm="1">
        <f t="array" ref="CI137">INDEX('Instrument Performance'!$B$7:$XFD$1048576,-1+MATCH($BF137, 'Instrument Performance'!$A$6:$A$1048576, 0), MATCH(CI$4, 'Instrument Performance'!$B$7:$XFD$7, 0))</f>
        <v>5.0582999999999999E-3</v>
      </c>
      <c r="CJ137" s="435" cm="1">
        <f t="array" ref="CJ137">INDEX('Instrument Performance'!$B$7:$XFD$1048576,-1+MATCH($BF137, 'Instrument Performance'!$A$6:$A$1048576, 0), MATCH(CJ$4, 'Instrument Performance'!$B$7:$XFD$7, 0))</f>
        <v>-5.884843E-2</v>
      </c>
      <c r="CK137" s="435" cm="1">
        <f t="array" ref="CK137">INDEX('Instrument Performance'!$B$7:$XFD$1048576,-1+MATCH($BF137, 'Instrument Performance'!$A$6:$A$1048576, 0), MATCH(CK$4, 'Instrument Performance'!$B$7:$XFD$7, 0))</f>
        <v>-3.5678889999999998E-2</v>
      </c>
      <c r="CL137" s="435" cm="1">
        <f t="array" ref="CL137">INDEX('Instrument Performance'!$B$7:$XFD$1048576,-1+MATCH($BF137, 'Instrument Performance'!$A$6:$A$1048576, 0), MATCH(CL$4, 'Instrument Performance'!$B$7:$XFD$7, 0))</f>
        <v>-5.2200000000000003E-2</v>
      </c>
      <c r="CM137" s="435" cm="1">
        <f t="array" ref="CM137">INDEX('Instrument Performance'!$B$7:$XFD$1048576,-1+MATCH($BF137, 'Instrument Performance'!$A$6:$A$1048576, 0), MATCH(CM$4, 'Instrument Performance'!$B$7:$XFD$7, 0))</f>
        <v>-3.886386E-2</v>
      </c>
      <c r="CN137" s="435" cm="1">
        <f t="array" ref="CN137">INDEX('Instrument Performance'!$B$7:$XFD$1048576,-1+MATCH($BF137, 'Instrument Performance'!$A$6:$A$1048576, 0), MATCH(CN$4, 'Instrument Performance'!$B$7:$XFD$7, 0))</f>
        <v>-2.92E-2</v>
      </c>
      <c r="CO137" s="435" cm="1">
        <f t="array" ref="CO137">INDEX('Instrument Performance'!$B$7:$XFD$1048576,-1+MATCH($BF137, 'Instrument Performance'!$A$6:$A$1048576, 0), MATCH(CO$4, 'Instrument Performance'!$B$7:$XFD$7, 0))</f>
        <v>-1.9740899999999999E-2</v>
      </c>
      <c r="CP137" s="435" cm="1">
        <f t="array" ref="CP137">INDEX('Instrument Performance'!$B$7:$XFD$1048576,-1+MATCH($BF137, 'Instrument Performance'!$A$6:$A$1048576, 0), MATCH(CP$4, 'Instrument Performance'!$B$7:$XFD$7, 0))</f>
        <v>-3.551609E-2</v>
      </c>
      <c r="CQ137" s="435" cm="1">
        <f t="array" ref="CQ137">INDEX('Instrument Performance'!$B$7:$XFD$1048576,-1+MATCH($BF137, 'Instrument Performance'!$A$6:$A$1048576, 0), MATCH(CQ$4, 'Instrument Performance'!$B$7:$XFD$7, 0))</f>
        <v>-2.5600000000000001E-2</v>
      </c>
      <c r="CR137" s="435" cm="1">
        <f t="array" ref="CR137">INDEX('Instrument Performance'!$B$7:$XFD$1048576,-1+MATCH($BF137, 'Instrument Performance'!$A$6:$A$1048576, 0), MATCH(CR$4, 'Instrument Performance'!$B$7:$XFD$7, 0))</f>
        <v>-1.6341939999999999E-2</v>
      </c>
      <c r="CS137" s="435" cm="1">
        <f t="array" ref="CS137">INDEX('Instrument Performance'!$B$7:$XFD$1048576,-1+MATCH($BF137, 'Instrument Performance'!$A$6:$A$1048576, 0), MATCH(CS$4, 'Instrument Performance'!$B$7:$XFD$7, 0))</f>
        <v>2.3251575482022613E-2</v>
      </c>
      <c r="CT137" s="435" cm="1">
        <f t="array" ref="CT137">INDEX('Instrument Performance'!$B$7:$XFD$1048576,-1+MATCH($BF137, 'Instrument Performance'!$A$6:$A$1048576, 0), MATCH(CT$4, 'Instrument Performance'!$B$7:$XFD$7, 0))</f>
        <v>-1.5677179800512213E-3</v>
      </c>
      <c r="CU137" s="435" cm="1">
        <f t="array" ref="CU137">INDEX('Instrument Performance'!$B$7:$XFD$1048576,-1+MATCH($BF137, 'Instrument Performance'!$A$6:$A$1048576, 0), MATCH(CU$4, 'Instrument Performance'!$B$7:$XFD$7, 0))</f>
        <v>1.0562636434054973E-3</v>
      </c>
      <c r="CV137" s="435" cm="1">
        <f t="array" ref="CV137">INDEX('Instrument Performance'!$B$7:$XFD$1048576,-1+MATCH($BF137, 'Instrument Performance'!$A$6:$A$1048576, 0), MATCH(CV$4, 'Instrument Performance'!$B$7:$XFD$7, 0))</f>
        <v>3.529E-3</v>
      </c>
      <c r="CW137" s="435" cm="1">
        <f t="array" ref="CW137">INDEX('Instrument Performance'!$B$7:$XFD$1048576,-1+MATCH($BF137, 'Instrument Performance'!$A$6:$A$1048576, 0), MATCH(CW$4, 'Instrument Performance'!$B$7:$XFD$7, 0))</f>
        <v>-3.4467537590278097E-3</v>
      </c>
      <c r="CX137" s="435" cm="1">
        <f t="array" ref="CX137">INDEX('Instrument Performance'!$B$7:$XFD$1048576,-1+MATCH($BF137, 'Instrument Performance'!$A$6:$A$1048576, 0), MATCH(CX$4, 'Instrument Performance'!$B$7:$XFD$7, 0))</f>
        <v>3.1775192853862322E-3</v>
      </c>
      <c r="CY137" s="435" cm="1">
        <f t="array" ref="CY137">INDEX('Instrument Performance'!$B$7:$XFD$1048576,-1+MATCH($BF137, 'Instrument Performance'!$A$6:$A$1048576, 0), MATCH(CY$4, 'Instrument Performance'!$B$7:$XFD$7, 0))</f>
        <v>-7.3783931499362687E-3</v>
      </c>
      <c r="CZ137" s="435" cm="1">
        <f t="array" ref="CZ137">INDEX('Instrument Performance'!$B$7:$XFD$1048576,-1+MATCH($BF137, 'Instrument Performance'!$A$6:$A$1048576, 0), MATCH(CZ$4, 'Instrument Performance'!$B$7:$XFD$7, 0))</f>
        <v>-1.4200463329521074E-2</v>
      </c>
      <c r="DA137" s="435" cm="1">
        <f t="array" ref="DA137">INDEX('Instrument Performance'!$B$7:$XFD$1048576,-1+MATCH($BF137, 'Instrument Performance'!$A$6:$A$1048576, 0), MATCH(DA$4, 'Instrument Performance'!$B$7:$XFD$7, 0))</f>
        <v>7.9000000000000008E-3</v>
      </c>
      <c r="DB137" s="435" cm="1">
        <f t="array" ref="DB137">INDEX('Instrument Performance'!$B$7:$XFD$1048576,-1+MATCH($BF137, 'Instrument Performance'!$A$6:$A$1048576, 0), MATCH(DB$4, 'Instrument Performance'!$B$7:$XFD$7, 0))</f>
        <v>-4.2339999999999999E-3</v>
      </c>
      <c r="DC137" s="435" cm="1">
        <f t="array" ref="DC137">INDEX('Instrument Performance'!$B$7:$XFD$1048576,-1+MATCH($BF137, 'Instrument Performance'!$A$6:$A$1048576, 0), MATCH(DC$4, 'Instrument Performance'!$B$7:$XFD$7, 0))</f>
        <v>3.529E-3</v>
      </c>
      <c r="DD137" s="435" cm="1">
        <f t="array" ref="DD137">INDEX('Instrument Performance'!$B$7:$XFD$1048576,-1+MATCH($BF137, 'Instrument Performance'!$A$6:$A$1048576, 0), MATCH(DD$4, 'Instrument Performance'!$B$7:$XFD$7, 0))</f>
        <v>-4.2339999999999999E-3</v>
      </c>
      <c r="DE137" s="435" cm="1">
        <f t="array" ref="DE137">INDEX('Instrument Performance'!$B$7:$XFD$1048576,-1+MATCH($BF137, 'Instrument Performance'!$A$6:$A$1048576, 0), MATCH(DE$4, 'Instrument Performance'!$B$7:$XFD$7, 0))</f>
        <v>3.529E-3</v>
      </c>
      <c r="DF137" s="435" cm="1">
        <f t="array" ref="DF137">INDEX('Instrument Performance'!$B$7:$XFD$1048576,-1+MATCH($BF137, 'Instrument Performance'!$A$6:$A$1048576, 0), MATCH(DF$4, 'Instrument Performance'!$B$7:$XFD$7, 0))</f>
        <v>-1.070283759389447E-2</v>
      </c>
      <c r="DG137" s="435" cm="1">
        <f t="array" ref="DG137">INDEX('Instrument Performance'!$B$7:$XFD$1048576,-1+MATCH($BF137, 'Instrument Performance'!$A$6:$A$1048576, 0), MATCH(DG$4, 'Instrument Performance'!$B$7:$XFD$7, 0))</f>
        <v>1.3689171377449627E-2</v>
      </c>
      <c r="DH137" s="437"/>
      <c r="DI137" s="440">
        <f t="shared" si="26"/>
        <v>42369</v>
      </c>
      <c r="DJ137" s="435">
        <f t="shared" si="28"/>
        <v>-8.0644369157053496E-3</v>
      </c>
      <c r="DK137" s="443">
        <f t="shared" si="29"/>
        <v>-5.4794520547945207E-5</v>
      </c>
      <c r="DL137" s="438">
        <f t="shared" si="27"/>
        <v>-9.7479844150456518E-3</v>
      </c>
      <c r="DM137" s="438">
        <v>-9.7689556725971682E-3</v>
      </c>
      <c r="DN137" s="444">
        <f t="shared" si="30"/>
        <v>1.6835474993403023E-3</v>
      </c>
      <c r="DP137" s="438">
        <f t="shared" si="23"/>
        <v>2.0971257551516409E-5</v>
      </c>
    </row>
    <row r="138" spans="1:120">
      <c r="A138" s="436">
        <v>42400</v>
      </c>
      <c r="B138" s="435">
        <f>_xlfn.XLOOKUP(B$4,[3]taa_weights!$B$1:$BB$1,[3]taa_weights!$B136:$BB136,"CHECK",FALSE)</f>
        <v>1.5380893232498721E-13</v>
      </c>
      <c r="C138" s="435">
        <f>_xlfn.XLOOKUP(C$4,[3]taa_weights!$B$1:$BB$1,[3]taa_weights!$B136:$BB136,"CHECK",FALSE)</f>
        <v>3.9999999999120843E-2</v>
      </c>
      <c r="D138" s="435">
        <f>_xlfn.XLOOKUP(D$4,[3]taa_weights!$B$1:$BB$1,[3]taa_weights!$B136:$BB136,"CHECK",FALSE)</f>
        <v>1.3802001851196541E-13</v>
      </c>
      <c r="E138" s="435">
        <f>_xlfn.XLOOKUP(E$4,[3]taa_weights!$B$1:$BB$1,[3]taa_weights!$B136:$BB136,"CHECK",FALSE)</f>
        <v>1.3684126575934079E-13</v>
      </c>
      <c r="F138" s="435">
        <f>_xlfn.XLOOKUP(F$4,[3]taa_weights!$B$1:$BB$1,[3]taa_weights!$B136:$BB136,"CHECK",FALSE)</f>
        <v>4.999999999961402E-2</v>
      </c>
      <c r="G138" s="435">
        <f>_xlfn.XLOOKUP(G$4,[3]taa_weights!$B$1:$BB$1,[3]taa_weights!$B136:$BB136,"CHECK",FALSE)</f>
        <v>1.296484570900444E-13</v>
      </c>
      <c r="H138" s="435">
        <f>_xlfn.XLOOKUP(H$4,[3]taa_weights!$B$1:$BB$1,[3]taa_weights!$B136:$BB136,"CHECK",FALSE)</f>
        <v>6.3894935549422102E-14</v>
      </c>
      <c r="I138" s="435">
        <f>_xlfn.XLOOKUP(I$4,[3]taa_weights!$B$1:$BB$1,[3]taa_weights!$B136:$BB136,"CHECK",FALSE)</f>
        <v>5.721220283831217E-13</v>
      </c>
      <c r="J138" s="435">
        <f>_xlfn.XLOOKUP(J$4,[3]taa_weights!$B$1:$BB$1,[3]taa_weights!$B136:$BB136,"CHECK",FALSE)</f>
        <v>3.6928919703065538E-13</v>
      </c>
      <c r="K138" s="435">
        <f>_xlfn.XLOOKUP(K$4,[3]taa_weights!$B$1:$BB$1,[3]taa_weights!$B136:$BB136,"CHECK",FALSE)</f>
        <v>4.9999999994779228E-2</v>
      </c>
      <c r="L138" s="435">
        <f>_xlfn.XLOOKUP(L$4,[3]taa_weights!$B$1:$BB$1,[3]taa_weights!$B136:$BB136,"CHECK",FALSE)</f>
        <v>4.1789490197974018E-12</v>
      </c>
      <c r="M138" s="435">
        <f>_xlfn.XLOOKUP(M$4,[3]taa_weights!$B$1:$BB$1,[3]taa_weights!$B136:$BB136,"CHECK",FALSE)</f>
        <v>1.43601883491963E-13</v>
      </c>
      <c r="N138" s="435">
        <f>_xlfn.XLOOKUP(N$4,[3]taa_weights!$B$1:$BB$1,[3]taa_weights!$B136:$BB136,"CHECK",FALSE)</f>
        <v>1.7540680577690899E-13</v>
      </c>
      <c r="O138" s="435">
        <f>_xlfn.XLOOKUP(O$4,[3]taa_weights!$B$1:$BB$1,[3]taa_weights!$B136:$BB136,"CHECK",FALSE)</f>
        <v>9.1341644780868532E-14</v>
      </c>
      <c r="P138" s="435">
        <f>_xlfn.XLOOKUP(P$4,[3]taa_weights!$B$1:$BB$1,[3]taa_weights!$B136:$BB136,"CHECK",FALSE)</f>
        <v>6.4381683642911016E-14</v>
      </c>
      <c r="Q138" s="435">
        <f>_xlfn.XLOOKUP(Q$4,[3]taa_weights!$B$1:$BB$1,[3]taa_weights!$B136:$BB136,"CHECK",FALSE)</f>
        <v>9.0819648553875951E-14</v>
      </c>
      <c r="R138" s="435">
        <f>_xlfn.XLOOKUP(R$4,[3]taa_weights!$B$1:$BB$1,[3]taa_weights!$B136:$BB136,"CHECK",FALSE)</f>
        <v>4.9999999999567411E-2</v>
      </c>
      <c r="S138" s="435">
        <f>_xlfn.XLOOKUP(S$4,[3]taa_weights!$B$1:$BB$1,[3]taa_weights!$B136:$BB136,"CHECK",FALSE)</f>
        <v>3.00925322824637E-13</v>
      </c>
      <c r="T138" s="435">
        <f>_xlfn.XLOOKUP(T$4,[3]taa_weights!$B$1:$BB$1,[3]taa_weights!$B136:$BB136,"CHECK",FALSE)</f>
        <v>2.676997281561305E-13</v>
      </c>
      <c r="U138" s="435">
        <f>_xlfn.XLOOKUP(U$4,[3]taa_weights!$B$1:$BB$1,[3]taa_weights!$B136:$BB136,"CHECK",FALSE)</f>
        <v>4.9999999993903817E-2</v>
      </c>
      <c r="V138" s="435">
        <f>_xlfn.XLOOKUP(V$4,[3]taa_weights!$B$1:$BB$1,[3]taa_weights!$B136:$BB136,"CHECK",FALSE)</f>
        <v>4.9999999999910429E-2</v>
      </c>
      <c r="W138" s="435">
        <f>_xlfn.XLOOKUP(W$4,[3]taa_weights!$B$1:$BB$1,[3]taa_weights!$B136:$BB136,"CHECK",FALSE)</f>
        <v>6.4269528744452264E-13</v>
      </c>
      <c r="X138" s="435">
        <f>_xlfn.XLOOKUP(X$4,[3]taa_weights!$B$1:$BB$1,[3]taa_weights!$B136:$BB136,"CHECK",FALSE)</f>
        <v>3.3305427486807177E-5</v>
      </c>
      <c r="Y138" s="435">
        <f>_xlfn.XLOOKUP(Y$4,[3]taa_weights!$B$1:$BB$1,[3]taa_weights!$B136:$BB136,"CHECK",FALSE)</f>
        <v>2.672557466137809E-13</v>
      </c>
      <c r="Z138" s="435">
        <f>_xlfn.XLOOKUP(Z$4,[3]taa_weights!$B$1:$BB$1,[3]taa_weights!$B136:$BB136,"CHECK",FALSE)</f>
        <v>1.4194097283072231E-3</v>
      </c>
      <c r="AA138" s="435">
        <f>_xlfn.XLOOKUP(AA$4,[3]taa_weights!$B$1:$BB$1,[3]taa_weights!$B136:$BB136,"CHECK",FALSE)</f>
        <v>2.4532950998961953E-13</v>
      </c>
      <c r="AB138" s="435">
        <f>_xlfn.XLOOKUP(AB$4,[3]taa_weights!$B$1:$BB$1,[3]taa_weights!$B136:$BB136,"CHECK",FALSE)</f>
        <v>3.192761441057101E-12</v>
      </c>
      <c r="AC138" s="435">
        <f>_xlfn.XLOOKUP(AC$4,[3]taa_weights!$B$1:$BB$1,[3]taa_weights!$B136:$BB136,"CHECK",FALSE)</f>
        <v>9.4968238759731672E-13</v>
      </c>
      <c r="AD138" s="435">
        <f>_xlfn.XLOOKUP(AD$4,[3]taa_weights!$B$1:$BB$1,[3]taa_weights!$B136:$BB136,"CHECK",FALSE)</f>
        <v>4.999999999955082E-2</v>
      </c>
      <c r="AE138" s="435">
        <f>_xlfn.XLOOKUP(AE$4,[3]taa_weights!$B$1:$BB$1,[3]taa_weights!$B136:$BB136,"CHECK",FALSE)</f>
        <v>2.729490414468559E-13</v>
      </c>
      <c r="AF138" s="435">
        <f>_xlfn.XLOOKUP(AF$4,[3]taa_weights!$B$1:$BB$1,[3]taa_weights!$B136:$BB136,"CHECK",FALSE)</f>
        <v>1.561934178525036E-12</v>
      </c>
      <c r="AG138" s="435">
        <f>_xlfn.XLOOKUP(AG$4,[3]taa_weights!$B$1:$BB$1,[3]taa_weights!$B136:$BB136,"CHECK",FALSE)</f>
        <v>4.2992747982347021E-13</v>
      </c>
      <c r="AH138" s="435">
        <f>_xlfn.XLOOKUP(AH$4,[3]taa_weights!$B$1:$BB$1,[3]taa_weights!$B136:$BB136,"CHECK",FALSE)</f>
        <v>4.999999999982023E-2</v>
      </c>
      <c r="AI138" s="435">
        <f>_xlfn.XLOOKUP(AI$4,[3]taa_weights!$B$1:$BB$1,[3]taa_weights!$B136:$BB136,"CHECK",FALSE)</f>
        <v>4.6036100803725099E-13</v>
      </c>
      <c r="AJ138" s="435">
        <f>_xlfn.XLOOKUP(AJ$4,[3]taa_weights!$B$1:$BB$1,[3]taa_weights!$B136:$BB136,"CHECK",FALSE)</f>
        <v>4.9999999999657818E-2</v>
      </c>
      <c r="AK138" s="435">
        <f>_xlfn.XLOOKUP(AK$4,[3]taa_weights!$B$1:$BB$1,[3]taa_weights!$B136:$BB136,"CHECK",FALSE)</f>
        <v>7.6294734082165197E-13</v>
      </c>
      <c r="AL138" s="435">
        <f>_xlfn.XLOOKUP(AL$4,[3]taa_weights!$B$1:$BB$1,[3]taa_weights!$B136:$BB136,"CHECK",FALSE)</f>
        <v>1.8047608468300721E-13</v>
      </c>
      <c r="AM138" s="435">
        <f>_xlfn.XLOOKUP(AM$4,[3]taa_weights!$B$1:$BB$1,[3]taa_weights!$B136:$BB136,"CHECK",FALSE)</f>
        <v>8.3934386868141295E-3</v>
      </c>
      <c r="AN138" s="435">
        <f>_xlfn.XLOOKUP(AN$4,[3]taa_weights!$B$1:$BB$1,[3]taa_weights!$B136:$BB136,"CHECK",FALSE)</f>
        <v>1.5360400828737769E-13</v>
      </c>
      <c r="AO138" s="435">
        <f>_xlfn.XLOOKUP(AO$4,[3]taa_weights!$B$1:$BB$1,[3]taa_weights!$B136:$BB136,"CHECK",FALSE)</f>
        <v>4.6153846153782117E-2</v>
      </c>
      <c r="AP138" s="435">
        <f>_xlfn.XLOOKUP(AP$4,[3]taa_weights!$B$1:$BB$1,[3]taa_weights!$B136:$BB136,"CHECK",FALSE)</f>
        <v>7.5384615383790946E-2</v>
      </c>
      <c r="AQ138" s="435">
        <f>_xlfn.XLOOKUP(AQ$4,[3]taa_weights!$B$1:$BB$1,[3]taa_weights!$B136:$BB136,"CHECK",FALSE)</f>
        <v>9.999999999988568E-2</v>
      </c>
      <c r="AR138" s="435">
        <f>_xlfn.XLOOKUP(AR$4,[3]taa_weights!$B$1:$BB$1,[3]taa_weights!$B136:$BB136,"CHECK",FALSE)</f>
        <v>4.9999999999504718E-2</v>
      </c>
      <c r="AS138" s="435">
        <f>_xlfn.XLOOKUP(AS$4,[3]taa_weights!$B$1:$BB$1,[3]taa_weights!$B136:$BB136,"CHECK",FALSE)</f>
        <v>1.2965173759473619E-13</v>
      </c>
      <c r="AT138" s="435">
        <f>_xlfn.XLOOKUP(AT$4,[3]taa_weights!$B$1:$BB$1,[3]taa_weights!$B136:$BB136,"CHECK",FALSE)</f>
        <v>2.4900216098878352E-12</v>
      </c>
      <c r="AU138" s="435">
        <f>_xlfn.XLOOKUP(AU$4,[3]taa_weights!$B$1:$BB$1,[3]taa_weights!$B136:$BB136,"CHECK",FALSE)</f>
        <v>4.9999999999875887E-2</v>
      </c>
      <c r="AV138" s="435">
        <f>_xlfn.XLOOKUP(AV$4,[3]taa_weights!$B$1:$BB$1,[3]taa_weights!$B136:$BB136,"CHECK",FALSE)</f>
        <v>4.9999999999906668E-2</v>
      </c>
      <c r="AW138" s="435">
        <f>_xlfn.XLOOKUP(AW$4,[3]taa_weights!$B$1:$BB$1,[3]taa_weights!$B136:$BB136,"CHECK",FALSE)</f>
        <v>1.3050699464668299E-2</v>
      </c>
      <c r="AX138" s="435">
        <f>_xlfn.XLOOKUP(AX$4,[3]taa_weights!$B$1:$BB$1,[3]taa_weights!$B136:$BB136,"CHECK",FALSE)</f>
        <v>9.9999999999853706E-2</v>
      </c>
      <c r="AY138" s="435">
        <f>_xlfn.XLOOKUP(AY$4,[3]taa_weights!$B$1:$BB$1,[3]taa_weights!$B136:$BB136,"CHECK",FALSE)</f>
        <v>4.5564685150498718E-2</v>
      </c>
      <c r="AZ138" s="435">
        <f>_xlfn.XLOOKUP(AZ$4,[3]taa_weights!$B$1:$BB$1,[3]taa_weights!$B136:$BB136,"CHECK",FALSE)</f>
        <v>9.4923324930962796E-14</v>
      </c>
      <c r="BA138" s="435">
        <f>_xlfn.XLOOKUP(BA$4,[3]taa_weights!$B$1:$BB$1,[3]taa_weights!$B136:$BB136,"CHECK",FALSE)</f>
        <v>1.9999999999886279E-2</v>
      </c>
      <c r="BB138" s="435">
        <f>_xlfn.XLOOKUP(BB$4,[3]taa_weights!$B$1:$BB$1,[3]taa_weights!$B136:$BB136,"CHECK",FALSE)</f>
        <v>2.247314073643805E-13</v>
      </c>
      <c r="BC138" s="426"/>
      <c r="BD138" s="438">
        <f t="shared" si="24"/>
        <v>0.99999999999912192</v>
      </c>
      <c r="BE138" s="439"/>
      <c r="BF138" s="440">
        <f t="shared" si="25"/>
        <v>42400</v>
      </c>
      <c r="BG138" s="435" cm="1">
        <f t="array" ref="BG138">INDEX('Instrument Performance'!$B$7:$XFD$1048576,-1+MATCH($BF138, 'Instrument Performance'!$A$6:$A$1048576, 0), MATCH(BG$4, 'Instrument Performance'!$B$7:$XFD$7, 0))</f>
        <v>5.7071580000000004E-3</v>
      </c>
      <c r="BH138" s="435" cm="1">
        <f t="array" ref="BH138">INDEX('Instrument Performance'!$B$7:$XFD$1048576,-1+MATCH($BF138, 'Instrument Performance'!$A$6:$A$1048576, 0), MATCH(BH$4, 'Instrument Performance'!$B$7:$XFD$7, 0))</f>
        <v>3.538939E-2</v>
      </c>
      <c r="BI138" s="435" cm="1">
        <f t="array" ref="BI138">INDEX('Instrument Performance'!$B$7:$XFD$1048576,-1+MATCH($BF138, 'Instrument Performance'!$A$6:$A$1048576, 0), MATCH(BI$4, 'Instrument Performance'!$B$7:$XFD$7, 0))</f>
        <v>1.006394E-2</v>
      </c>
      <c r="BJ138" s="435" cm="1">
        <f t="array" ref="BJ138">INDEX('Instrument Performance'!$B$7:$XFD$1048576,-1+MATCH($BF138, 'Instrument Performance'!$A$6:$A$1048576, 0), MATCH(BJ$4, 'Instrument Performance'!$B$7:$XFD$7, 0))</f>
        <v>1.5681979999999998E-2</v>
      </c>
      <c r="BK138" s="435" cm="1">
        <f t="array" ref="BK138">INDEX('Instrument Performance'!$B$7:$XFD$1048576,-1+MATCH($BF138, 'Instrument Performance'!$A$6:$A$1048576, 0), MATCH(BK$4, 'Instrument Performance'!$B$7:$XFD$7, 0))</f>
        <v>1.2977202347302708E-2</v>
      </c>
      <c r="BL138" s="435" cm="1">
        <f t="array" ref="BL138">INDEX('Instrument Performance'!$B$7:$XFD$1048576,-1+MATCH($BF138, 'Instrument Performance'!$A$6:$A$1048576, 0), MATCH(BL$4, 'Instrument Performance'!$B$7:$XFD$7, 0))</f>
        <v>1.8077729999999999E-3</v>
      </c>
      <c r="BM138" s="435" cm="1">
        <f t="array" ref="BM138">INDEX('Instrument Performance'!$B$7:$XFD$1048576,-1+MATCH($BF138, 'Instrument Performance'!$A$6:$A$1048576, 0), MATCH(BM$4, 'Instrument Performance'!$B$7:$XFD$7, 0))</f>
        <v>-3.7201820000000003E-3</v>
      </c>
      <c r="BN138" s="435" cm="1">
        <f t="array" ref="BN138">INDEX('Instrument Performance'!$B$7:$XFD$1048576,-1+MATCH($BF138, 'Instrument Performance'!$A$6:$A$1048576, 0), MATCH(BN$4, 'Instrument Performance'!$B$7:$XFD$7, 0))</f>
        <v>5.0000000000000001E-3</v>
      </c>
      <c r="BO138" s="435" cm="1">
        <f t="array" ref="BO138">INDEX('Instrument Performance'!$B$7:$XFD$1048576,-1+MATCH($BF138, 'Instrument Performance'!$A$6:$A$1048576, 0), MATCH(BO$4, 'Instrument Performance'!$B$7:$XFD$7, 0))</f>
        <v>6.6626660000000002E-3</v>
      </c>
      <c r="BP138" s="435" cm="1">
        <f t="array" ref="BP138">INDEX('Instrument Performance'!$B$7:$XFD$1048576,-1+MATCH($BF138, 'Instrument Performance'!$A$6:$A$1048576, 0), MATCH(BP$4, 'Instrument Performance'!$B$7:$XFD$7, 0))</f>
        <v>2.3637177887758654E-3</v>
      </c>
      <c r="BQ138" s="435" cm="1">
        <f t="array" ref="BQ138">INDEX('Instrument Performance'!$B$7:$XFD$1048576,-1+MATCH($BF138, 'Instrument Performance'!$A$6:$A$1048576, 0), MATCH(BQ$4, 'Instrument Performance'!$B$7:$XFD$7, 0))</f>
        <v>2.5195597400875513E-3</v>
      </c>
      <c r="BR138" s="435" cm="1">
        <f t="array" ref="BR138">INDEX('Instrument Performance'!$B$7:$XFD$1048576,-1+MATCH($BF138, 'Instrument Performance'!$A$6:$A$1048576, 0), MATCH(BR$4, 'Instrument Performance'!$B$7:$XFD$7, 0))</f>
        <v>-1.6867030000000002E-2</v>
      </c>
      <c r="BS138" s="435" cm="1">
        <f t="array" ref="BS138">INDEX('Instrument Performance'!$B$7:$XFD$1048576,-1+MATCH($BF138, 'Instrument Performance'!$A$6:$A$1048576, 0), MATCH(BS$4, 'Instrument Performance'!$B$7:$XFD$7, 0))</f>
        <v>-3.933019861095754E-3</v>
      </c>
      <c r="BT138" s="435" cm="1">
        <f t="array" ref="BT138">INDEX('Instrument Performance'!$B$7:$XFD$1048576,-1+MATCH($BF138, 'Instrument Performance'!$A$6:$A$1048576, 0), MATCH(BT$4, 'Instrument Performance'!$B$7:$XFD$7, 0))</f>
        <v>-8.7660840000000004E-3</v>
      </c>
      <c r="BU138" s="435" cm="1">
        <f t="array" ref="BU138">INDEX('Instrument Performance'!$B$7:$XFD$1048576,-1+MATCH($BF138, 'Instrument Performance'!$A$6:$A$1048576, 0), MATCH(BU$4, 'Instrument Performance'!$B$7:$XFD$7, 0))</f>
        <v>-2.7163313976352743E-4</v>
      </c>
      <c r="BV138" s="435" cm="1">
        <f t="array" ref="BV138">INDEX('Instrument Performance'!$B$7:$XFD$1048576,-1+MATCH($BF138, 'Instrument Performance'!$A$6:$A$1048576, 0), MATCH(BV$4, 'Instrument Performance'!$B$7:$XFD$7, 0))</f>
        <v>1.2114775630487351E-3</v>
      </c>
      <c r="BW138" s="435" cm="1">
        <f t="array" ref="BW138">INDEX('Instrument Performance'!$B$7:$XFD$1048576,-1+MATCH($BF138, 'Instrument Performance'!$A$6:$A$1048576, 0), MATCH(BW$4, 'Instrument Performance'!$B$7:$XFD$7, 0))</f>
        <v>5.9014581134642363E-3</v>
      </c>
      <c r="BX138" s="435" cm="1">
        <f t="array" ref="BX138">INDEX('Instrument Performance'!$B$7:$XFD$1048576,-1+MATCH($BF138, 'Instrument Performance'!$A$6:$A$1048576, 0), MATCH(BX$4, 'Instrument Performance'!$B$7:$XFD$7, 0))</f>
        <v>-6.0310498850336125E-2</v>
      </c>
      <c r="BY138" s="435" cm="1">
        <f t="array" ref="BY138">INDEX('Instrument Performance'!$B$7:$XFD$1048576,-1+MATCH($BF138, 'Instrument Performance'!$A$6:$A$1048576, 0), MATCH(BY$4, 'Instrument Performance'!$B$7:$XFD$7, 0))</f>
        <v>-8.5909692322178849E-2</v>
      </c>
      <c r="BZ138" s="435" cm="1">
        <f t="array" ref="BZ138">INDEX('Instrument Performance'!$B$7:$XFD$1048576,-1+MATCH($BF138, 'Instrument Performance'!$A$6:$A$1048576, 0), MATCH(BZ$4, 'Instrument Performance'!$B$7:$XFD$7, 0))</f>
        <v>-5.944841675178747E-2</v>
      </c>
      <c r="CA138" s="435" cm="1">
        <f t="array" ref="CA138">INDEX('Instrument Performance'!$B$7:$XFD$1048576,-1+MATCH($BF138, 'Instrument Performance'!$A$6:$A$1048576, 0), MATCH(CA$4, 'Instrument Performance'!$B$7:$XFD$7, 0))</f>
        <v>-3.3413999999999999E-2</v>
      </c>
      <c r="CB138" s="435" cm="1">
        <f t="array" ref="CB138">INDEX('Instrument Performance'!$B$7:$XFD$1048576,-1+MATCH($BF138, 'Instrument Performance'!$A$6:$A$1048576, 0), MATCH(CB$4, 'Instrument Performance'!$B$7:$XFD$7, 0))</f>
        <v>-6.9749619999999998E-2</v>
      </c>
      <c r="CC138" s="435" cm="1">
        <f t="array" ref="CC138">INDEX('Instrument Performance'!$B$7:$XFD$1048576,-1+MATCH($BF138, 'Instrument Performance'!$A$6:$A$1048576, 0), MATCH(CC$4, 'Instrument Performance'!$B$7:$XFD$7, 0))</f>
        <v>-6.5791320561736949E-2</v>
      </c>
      <c r="CD138" s="435" cm="1">
        <f t="array" ref="CD138">INDEX('Instrument Performance'!$B$7:$XFD$1048576,-1+MATCH($BF138, 'Instrument Performance'!$A$6:$A$1048576, 0), MATCH(CD$4, 'Instrument Performance'!$B$7:$XFD$7, 0))</f>
        <v>-7.0140919999999995E-2</v>
      </c>
      <c r="CE138" s="435" cm="1">
        <f t="array" ref="CE138">INDEX('Instrument Performance'!$B$7:$XFD$1048576,-1+MATCH($BF138, 'Instrument Performance'!$A$6:$A$1048576, 0), MATCH(CE$4, 'Instrument Performance'!$B$7:$XFD$7, 0))</f>
        <v>-4.9760770000000003E-2</v>
      </c>
      <c r="CF138" s="435" cm="1">
        <f t="array" ref="CF138">INDEX('Instrument Performance'!$B$7:$XFD$1048576,-1+MATCH($BF138, 'Instrument Performance'!$A$6:$A$1048576, 0), MATCH(CF$4, 'Instrument Performance'!$B$7:$XFD$7, 0))</f>
        <v>-8.5775179999999993E-2</v>
      </c>
      <c r="CG138" s="435" cm="1">
        <f t="array" ref="CG138">INDEX('Instrument Performance'!$B$7:$XFD$1048576,-1+MATCH($BF138, 'Instrument Performance'!$A$6:$A$1048576, 0), MATCH(CG$4, 'Instrument Performance'!$B$7:$XFD$7, 0))</f>
        <v>-6.253402000000001E-2</v>
      </c>
      <c r="CH138" s="435" cm="1">
        <f t="array" ref="CH138">INDEX('Instrument Performance'!$B$7:$XFD$1048576,-1+MATCH($BF138, 'Instrument Performance'!$A$6:$A$1048576, 0), MATCH(CH$4, 'Instrument Performance'!$B$7:$XFD$7, 0))</f>
        <v>-5.5584550000000003E-2</v>
      </c>
      <c r="CI138" s="435" cm="1">
        <f t="array" ref="CI138">INDEX('Instrument Performance'!$B$7:$XFD$1048576,-1+MATCH($BF138, 'Instrument Performance'!$A$6:$A$1048576, 0), MATCH(CI$4, 'Instrument Performance'!$B$7:$XFD$7, 0))</f>
        <v>-1.386896E-2</v>
      </c>
      <c r="CJ138" s="435" cm="1">
        <f t="array" ref="CJ138">INDEX('Instrument Performance'!$B$7:$XFD$1048576,-1+MATCH($BF138, 'Instrument Performance'!$A$6:$A$1048576, 0), MATCH(CJ$4, 'Instrument Performance'!$B$7:$XFD$7, 0))</f>
        <v>-7.6323290000000002E-2</v>
      </c>
      <c r="CK138" s="435" cm="1">
        <f t="array" ref="CK138">INDEX('Instrument Performance'!$B$7:$XFD$1048576,-1+MATCH($BF138, 'Instrument Performance'!$A$6:$A$1048576, 0), MATCH(CK$4, 'Instrument Performance'!$B$7:$XFD$7, 0))</f>
        <v>-6.8859199999999995E-2</v>
      </c>
      <c r="CL138" s="435" cm="1">
        <f t="array" ref="CL138">INDEX('Instrument Performance'!$B$7:$XFD$1048576,-1+MATCH($BF138, 'Instrument Performance'!$A$6:$A$1048576, 0), MATCH(CL$4, 'Instrument Performance'!$B$7:$XFD$7, 0))</f>
        <v>-7.2020654899999995E-2</v>
      </c>
      <c r="CM138" s="435" cm="1">
        <f t="array" ref="CM138">INDEX('Instrument Performance'!$B$7:$XFD$1048576,-1+MATCH($BF138, 'Instrument Performance'!$A$6:$A$1048576, 0), MATCH(CM$4, 'Instrument Performance'!$B$7:$XFD$7, 0))</f>
        <v>-3.309819E-2</v>
      </c>
      <c r="CN138" s="435" cm="1">
        <f t="array" ref="CN138">INDEX('Instrument Performance'!$B$7:$XFD$1048576,-1+MATCH($BF138, 'Instrument Performance'!$A$6:$A$1048576, 0), MATCH(CN$4, 'Instrument Performance'!$B$7:$XFD$7, 0))</f>
        <v>-6.6661820384615558E-2</v>
      </c>
      <c r="CO138" s="435" cm="1">
        <f t="array" ref="CO138">INDEX('Instrument Performance'!$B$7:$XFD$1048576,-1+MATCH($BF138, 'Instrument Performance'!$A$6:$A$1048576, 0), MATCH(CO$4, 'Instrument Performance'!$B$7:$XFD$7, 0))</f>
        <v>-7.0484580000000005E-2</v>
      </c>
      <c r="CP138" s="435" cm="1">
        <f t="array" ref="CP138">INDEX('Instrument Performance'!$B$7:$XFD$1048576,-1+MATCH($BF138, 'Instrument Performance'!$A$6:$A$1048576, 0), MATCH(CP$4, 'Instrument Performance'!$B$7:$XFD$7, 0))</f>
        <v>-7.767549E-2</v>
      </c>
      <c r="CQ138" s="435" cm="1">
        <f t="array" ref="CQ138">INDEX('Instrument Performance'!$B$7:$XFD$1048576,-1+MATCH($BF138, 'Instrument Performance'!$A$6:$A$1048576, 0), MATCH(CQ$4, 'Instrument Performance'!$B$7:$XFD$7, 0))</f>
        <v>-7.7325020171690753E-2</v>
      </c>
      <c r="CR138" s="435" cm="1">
        <f t="array" ref="CR138">INDEX('Instrument Performance'!$B$7:$XFD$1048576,-1+MATCH($BF138, 'Instrument Performance'!$A$6:$A$1048576, 0), MATCH(CR$4, 'Instrument Performance'!$B$7:$XFD$7, 0))</f>
        <v>-5.2396149999999996E-2</v>
      </c>
      <c r="CS138" s="435" cm="1">
        <f t="array" ref="CS138">INDEX('Instrument Performance'!$B$7:$XFD$1048576,-1+MATCH($BF138, 'Instrument Performance'!$A$6:$A$1048576, 0), MATCH(CS$4, 'Instrument Performance'!$B$7:$XFD$7, 0))</f>
        <v>-7.5314939865291364E-2</v>
      </c>
      <c r="CT138" s="435" cm="1">
        <f t="array" ref="CT138">INDEX('Instrument Performance'!$B$7:$XFD$1048576,-1+MATCH($BF138, 'Instrument Performance'!$A$6:$A$1048576, 0), MATCH(CT$4, 'Instrument Performance'!$B$7:$XFD$7, 0))</f>
        <v>1.2654381851495334E-2</v>
      </c>
      <c r="CU138" s="435" cm="1">
        <f t="array" ref="CU138">INDEX('Instrument Performance'!$B$7:$XFD$1048576,-1+MATCH($BF138, 'Instrument Performance'!$A$6:$A$1048576, 0), MATCH(CU$4, 'Instrument Performance'!$B$7:$XFD$7, 0))</f>
        <v>1.2661789532921741E-3</v>
      </c>
      <c r="CV138" s="435" t="str" cm="1">
        <f t="array" ref="CV138">INDEX('Instrument Performance'!$B$7:$XFD$1048576,-1+MATCH($BF138, 'Instrument Performance'!$A$6:$A$1048576, 0), MATCH(CV$4, 'Instrument Performance'!$B$7:$XFD$7, 0))</f>
        <v/>
      </c>
      <c r="CW138" s="435" cm="1">
        <f t="array" ref="CW138">INDEX('Instrument Performance'!$B$7:$XFD$1048576,-1+MATCH($BF138, 'Instrument Performance'!$A$6:$A$1048576, 0), MATCH(CW$4, 'Instrument Performance'!$B$7:$XFD$7, 0))</f>
        <v>5.3821505984356088E-2</v>
      </c>
      <c r="CX138" s="435" cm="1">
        <f t="array" ref="CX138">INDEX('Instrument Performance'!$B$7:$XFD$1048576,-1+MATCH($BF138, 'Instrument Performance'!$A$6:$A$1048576, 0), MATCH(CX$4, 'Instrument Performance'!$B$7:$XFD$7, 0))</f>
        <v>-5.4659615420551422E-3</v>
      </c>
      <c r="CY138" s="435" cm="1">
        <f t="array" ref="CY138">INDEX('Instrument Performance'!$B$7:$XFD$1048576,-1+MATCH($BF138, 'Instrument Performance'!$A$6:$A$1048576, 0), MATCH(CY$4, 'Instrument Performance'!$B$7:$XFD$7, 0))</f>
        <v>-1.5325318895108797E-2</v>
      </c>
      <c r="CZ138" s="435" cm="1">
        <f t="array" ref="CZ138">INDEX('Instrument Performance'!$B$7:$XFD$1048576,-1+MATCH($BF138, 'Instrument Performance'!$A$6:$A$1048576, 0), MATCH(CZ$4, 'Instrument Performance'!$B$7:$XFD$7, 0))</f>
        <v>-3.5399019833862733E-2</v>
      </c>
      <c r="DA138" s="435" cm="1">
        <f t="array" ref="DA138">INDEX('Instrument Performance'!$B$7:$XFD$1048576,-1+MATCH($BF138, 'Instrument Performance'!$A$6:$A$1048576, 0), MATCH(DA$4, 'Instrument Performance'!$B$7:$XFD$7, 0))</f>
        <v>-4.02E-2</v>
      </c>
      <c r="DB138" s="435" t="str" cm="1">
        <f t="array" ref="DB138">INDEX('Instrument Performance'!$B$7:$XFD$1048576,-1+MATCH($BF138, 'Instrument Performance'!$A$6:$A$1048576, 0), MATCH(DB$4, 'Instrument Performance'!$B$7:$XFD$7, 0))</f>
        <v/>
      </c>
      <c r="DC138" s="435" t="str" cm="1">
        <f t="array" ref="DC138">INDEX('Instrument Performance'!$B$7:$XFD$1048576,-1+MATCH($BF138, 'Instrument Performance'!$A$6:$A$1048576, 0), MATCH(DC$4, 'Instrument Performance'!$B$7:$XFD$7, 0))</f>
        <v/>
      </c>
      <c r="DD138" s="435" t="str" cm="1">
        <f t="array" ref="DD138">INDEX('Instrument Performance'!$B$7:$XFD$1048576,-1+MATCH($BF138, 'Instrument Performance'!$A$6:$A$1048576, 0), MATCH(DD$4, 'Instrument Performance'!$B$7:$XFD$7, 0))</f>
        <v/>
      </c>
      <c r="DE138" s="435" t="str" cm="1">
        <f t="array" ref="DE138">INDEX('Instrument Performance'!$B$7:$XFD$1048576,-1+MATCH($BF138, 'Instrument Performance'!$A$6:$A$1048576, 0), MATCH(DE$4, 'Instrument Performance'!$B$7:$XFD$7, 0))</f>
        <v/>
      </c>
      <c r="DF138" s="435" cm="1">
        <f t="array" ref="DF138">INDEX('Instrument Performance'!$B$7:$XFD$1048576,-1+MATCH($BF138, 'Instrument Performance'!$A$6:$A$1048576, 0), MATCH(DF$4, 'Instrument Performance'!$B$7:$XFD$7, 0))</f>
        <v>4.1503931959663495E-2</v>
      </c>
      <c r="DG138" s="435" cm="1">
        <f t="array" ref="DG138">INDEX('Instrument Performance'!$B$7:$XFD$1048576,-1+MATCH($BF138, 'Instrument Performance'!$A$6:$A$1048576, 0), MATCH(DG$4, 'Instrument Performance'!$B$7:$XFD$7, 0))</f>
        <v>-9.1973059252661304E-3</v>
      </c>
      <c r="DH138" s="437"/>
      <c r="DI138" s="440">
        <f t="shared" si="26"/>
        <v>42400</v>
      </c>
      <c r="DJ138" s="435">
        <f t="shared" si="28"/>
        <v>-1.0455687393276876E-2</v>
      </c>
      <c r="DK138" s="443">
        <f t="shared" si="29"/>
        <v>-5.4794520547945207E-5</v>
      </c>
      <c r="DL138" s="438">
        <f t="shared" si="27"/>
        <v>-1.2135176379230117E-2</v>
      </c>
      <c r="DM138" s="438">
        <v>-1.215192236807972E-2</v>
      </c>
      <c r="DN138" s="444">
        <f t="shared" si="30"/>
        <v>1.6794889859532407E-3</v>
      </c>
      <c r="DP138" s="438">
        <f t="shared" si="23"/>
        <v>1.6745988849603197E-5</v>
      </c>
    </row>
    <row r="139" spans="1:120">
      <c r="A139" s="436">
        <v>42429</v>
      </c>
      <c r="B139" s="435">
        <f>_xlfn.XLOOKUP(B$4,[3]taa_weights!$B$1:$BB$1,[3]taa_weights!$B137:$BB137,"CHECK",FALSE)</f>
        <v>1.9471741342400999E-13</v>
      </c>
      <c r="C139" s="435">
        <f>_xlfn.XLOOKUP(C$4,[3]taa_weights!$B$1:$BB$1,[3]taa_weights!$B137:$BB137,"CHECK",FALSE)</f>
        <v>3.9999999999423608E-2</v>
      </c>
      <c r="D139" s="435">
        <f>_xlfn.XLOOKUP(D$4,[3]taa_weights!$B$1:$BB$1,[3]taa_weights!$B137:$BB137,"CHECK",FALSE)</f>
        <v>1.0247818753225641E-13</v>
      </c>
      <c r="E139" s="435">
        <f>_xlfn.XLOOKUP(E$4,[3]taa_weights!$B$1:$BB$1,[3]taa_weights!$B137:$BB137,"CHECK",FALSE)</f>
        <v>1.5801971563907041E-13</v>
      </c>
      <c r="F139" s="435">
        <f>_xlfn.XLOOKUP(F$4,[3]taa_weights!$B$1:$BB$1,[3]taa_weights!$B137:$BB137,"CHECK",FALSE)</f>
        <v>4.9999999999025782E-2</v>
      </c>
      <c r="G139" s="435">
        <f>_xlfn.XLOOKUP(G$4,[3]taa_weights!$B$1:$BB$1,[3]taa_weights!$B137:$BB137,"CHECK",FALSE)</f>
        <v>4.341507048176026E-13</v>
      </c>
      <c r="H139" s="435">
        <f>_xlfn.XLOOKUP(H$4,[3]taa_weights!$B$1:$BB$1,[3]taa_weights!$B137:$BB137,"CHECK",FALSE)</f>
        <v>3.413091105530587E-13</v>
      </c>
      <c r="I139" s="435">
        <f>_xlfn.XLOOKUP(I$4,[3]taa_weights!$B$1:$BB$1,[3]taa_weights!$B137:$BB137,"CHECK",FALSE)</f>
        <v>4.4944253734062543E-2</v>
      </c>
      <c r="J139" s="435">
        <f>_xlfn.XLOOKUP(J$4,[3]taa_weights!$B$1:$BB$1,[3]taa_weights!$B137:$BB137,"CHECK",FALSE)</f>
        <v>2.2460177472331201E-12</v>
      </c>
      <c r="K139" s="435">
        <f>_xlfn.XLOOKUP(K$4,[3]taa_weights!$B$1:$BB$1,[3]taa_weights!$B137:$BB137,"CHECK",FALSE)</f>
        <v>5.0557462585182457E-3</v>
      </c>
      <c r="L139" s="435">
        <f>_xlfn.XLOOKUP(L$4,[3]taa_weights!$B$1:$BB$1,[3]taa_weights!$B137:$BB137,"CHECK",FALSE)</f>
        <v>4.9091286281977398E-12</v>
      </c>
      <c r="M139" s="435">
        <f>_xlfn.XLOOKUP(M$4,[3]taa_weights!$B$1:$BB$1,[3]taa_weights!$B137:$BB137,"CHECK",FALSE)</f>
        <v>2.4224528680833909E-13</v>
      </c>
      <c r="N139" s="435">
        <f>_xlfn.XLOOKUP(N$4,[3]taa_weights!$B$1:$BB$1,[3]taa_weights!$B137:$BB137,"CHECK",FALSE)</f>
        <v>9.7015506555629297E-13</v>
      </c>
      <c r="O139" s="435">
        <f>_xlfn.XLOOKUP(O$4,[3]taa_weights!$B$1:$BB$1,[3]taa_weights!$B137:$BB137,"CHECK",FALSE)</f>
        <v>5.8424022491705684E-13</v>
      </c>
      <c r="P139" s="435">
        <f>_xlfn.XLOOKUP(P$4,[3]taa_weights!$B$1:$BB$1,[3]taa_weights!$B137:$BB137,"CHECK",FALSE)</f>
        <v>1.003906226961309E-12</v>
      </c>
      <c r="Q139" s="435">
        <f>_xlfn.XLOOKUP(Q$4,[3]taa_weights!$B$1:$BB$1,[3]taa_weights!$B137:$BB137,"CHECK",FALSE)</f>
        <v>5.6913131632419872E-13</v>
      </c>
      <c r="R139" s="435">
        <f>_xlfn.XLOOKUP(R$4,[3]taa_weights!$B$1:$BB$1,[3]taa_weights!$B137:$BB137,"CHECK",FALSE)</f>
        <v>3.9944813228259747E-2</v>
      </c>
      <c r="S139" s="435">
        <f>_xlfn.XLOOKUP(S$4,[3]taa_weights!$B$1:$BB$1,[3]taa_weights!$B137:$BB137,"CHECK",FALSE)</f>
        <v>1.6574407983935689E-12</v>
      </c>
      <c r="T139" s="435">
        <f>_xlfn.XLOOKUP(T$4,[3]taa_weights!$B$1:$BB$1,[3]taa_weights!$B137:$BB137,"CHECK",FALSE)</f>
        <v>9.7038949132506407E-13</v>
      </c>
      <c r="U139" s="435">
        <f>_xlfn.XLOOKUP(U$4,[3]taa_weights!$B$1:$BB$1,[3]taa_weights!$B137:$BB137,"CHECK",FALSE)</f>
        <v>3.0032746116282621E-2</v>
      </c>
      <c r="V139" s="435">
        <f>_xlfn.XLOOKUP(V$4,[3]taa_weights!$B$1:$BB$1,[3]taa_weights!$B137:$BB137,"CHECK",FALSE)</f>
        <v>4.9999999997642278E-2</v>
      </c>
      <c r="W139" s="435">
        <f>_xlfn.XLOOKUP(W$4,[3]taa_weights!$B$1:$BB$1,[3]taa_weights!$B137:$BB137,"CHECK",FALSE)</f>
        <v>7.7162550371713868E-11</v>
      </c>
      <c r="X139" s="435">
        <f>_xlfn.XLOOKUP(X$4,[3]taa_weights!$B$1:$BB$1,[3]taa_weights!$B137:$BB137,"CHECK",FALSE)</f>
        <v>7.0592020486893529E-11</v>
      </c>
      <c r="Y139" s="435">
        <f>_xlfn.XLOOKUP(Y$4,[3]taa_weights!$B$1:$BB$1,[3]taa_weights!$B137:$BB137,"CHECK",FALSE)</f>
        <v>1.9823450679781061E-12</v>
      </c>
      <c r="Z139" s="435">
        <f>_xlfn.XLOOKUP(Z$4,[3]taa_weights!$B$1:$BB$1,[3]taa_weights!$B137:$BB137,"CHECK",FALSE)</f>
        <v>1.4194097465613259E-3</v>
      </c>
      <c r="AA139" s="435">
        <f>_xlfn.XLOOKUP(AA$4,[3]taa_weights!$B$1:$BB$1,[3]taa_weights!$B137:$BB137,"CHECK",FALSE)</f>
        <v>1.72684003193823E-12</v>
      </c>
      <c r="AB139" s="435">
        <f>_xlfn.XLOOKUP(AB$4,[3]taa_weights!$B$1:$BB$1,[3]taa_weights!$B137:$BB137,"CHECK",FALSE)</f>
        <v>1.019958256717623E-11</v>
      </c>
      <c r="AC139" s="435">
        <f>_xlfn.XLOOKUP(AC$4,[3]taa_weights!$B$1:$BB$1,[3]taa_weights!$B137:$BB137,"CHECK",FALSE)</f>
        <v>3.8449184576255208E-2</v>
      </c>
      <c r="AD139" s="435">
        <f>_xlfn.XLOOKUP(AD$4,[3]taa_weights!$B$1:$BB$1,[3]taa_weights!$B137:$BB137,"CHECK",FALSE)</f>
        <v>4.9999999999677587E-2</v>
      </c>
      <c r="AE139" s="435">
        <f>_xlfn.XLOOKUP(AE$4,[3]taa_weights!$B$1:$BB$1,[3]taa_weights!$B137:$BB137,"CHECK",FALSE)</f>
        <v>9.7488838966623292E-13</v>
      </c>
      <c r="AF139" s="435">
        <f>_xlfn.XLOOKUP(AF$4,[3]taa_weights!$B$1:$BB$1,[3]taa_weights!$B137:$BB137,"CHECK",FALSE)</f>
        <v>2.6934283625512529E-12</v>
      </c>
      <c r="AG139" s="435">
        <f>_xlfn.XLOOKUP(AG$4,[3]taa_weights!$B$1:$BB$1,[3]taa_weights!$B137:$BB137,"CHECK",FALSE)</f>
        <v>1.4877936075458789E-12</v>
      </c>
      <c r="AH139" s="435">
        <f>_xlfn.XLOOKUP(AH$4,[3]taa_weights!$B$1:$BB$1,[3]taa_weights!$B137:$BB137,"CHECK",FALSE)</f>
        <v>4.9999999999630812E-2</v>
      </c>
      <c r="AI139" s="435">
        <f>_xlfn.XLOOKUP(AI$4,[3]taa_weights!$B$1:$BB$1,[3]taa_weights!$B137:$BB137,"CHECK",FALSE)</f>
        <v>8.9324821527030222E-13</v>
      </c>
      <c r="AJ139" s="435">
        <f>_xlfn.XLOOKUP(AJ$4,[3]taa_weights!$B$1:$BB$1,[3]taa_weights!$B137:$BB137,"CHECK",FALSE)</f>
        <v>8.2115244342700201E-13</v>
      </c>
      <c r="AK139" s="435">
        <f>_xlfn.XLOOKUP(AK$4,[3]taa_weights!$B$1:$BB$1,[3]taa_weights!$B137:$BB137,"CHECK",FALSE)</f>
        <v>6.8681631484364611E-13</v>
      </c>
      <c r="AL139" s="435">
        <f>_xlfn.XLOOKUP(AL$4,[3]taa_weights!$B$1:$BB$1,[3]taa_weights!$B137:$BB137,"CHECK",FALSE)</f>
        <v>8.8133684290996866E-13</v>
      </c>
      <c r="AM139" s="435">
        <f>_xlfn.XLOOKUP(AM$4,[3]taa_weights!$B$1:$BB$1,[3]taa_weights!$B137:$BB137,"CHECK",FALSE)</f>
        <v>4.9999999999286573E-2</v>
      </c>
      <c r="AN139" s="435">
        <f>_xlfn.XLOOKUP(AN$4,[3]taa_weights!$B$1:$BB$1,[3]taa_weights!$B137:$BB137,"CHECK",FALSE)</f>
        <v>3.0241102420614608E-13</v>
      </c>
      <c r="AO139" s="435">
        <f>_xlfn.XLOOKUP(AO$4,[3]taa_weights!$B$1:$BB$1,[3]taa_weights!$B137:$BB137,"CHECK",FALSE)</f>
        <v>4.6153846153609943E-2</v>
      </c>
      <c r="AP139" s="435">
        <f>_xlfn.XLOOKUP(AP$4,[3]taa_weights!$B$1:$BB$1,[3]taa_weights!$B137:$BB137,"CHECK",FALSE)</f>
        <v>7.538461538377951E-2</v>
      </c>
      <c r="AQ139" s="435">
        <f>_xlfn.XLOOKUP(AQ$4,[3]taa_weights!$B$1:$BB$1,[3]taa_weights!$B137:$BB137,"CHECK",FALSE)</f>
        <v>9.9999999999666869E-2</v>
      </c>
      <c r="AR139" s="435">
        <f>_xlfn.XLOOKUP(AR$4,[3]taa_weights!$B$1:$BB$1,[3]taa_weights!$B137:$BB137,"CHECK",FALSE)</f>
        <v>4.9999999998757261E-2</v>
      </c>
      <c r="AS139" s="435">
        <f>_xlfn.XLOOKUP(AS$4,[3]taa_weights!$B$1:$BB$1,[3]taa_weights!$B137:$BB137,"CHECK",FALSE)</f>
        <v>3.580258449375902E-13</v>
      </c>
      <c r="AT139" s="435">
        <f>_xlfn.XLOOKUP(AT$4,[3]taa_weights!$B$1:$BB$1,[3]taa_weights!$B137:$BB137,"CHECK",FALSE)</f>
        <v>1.575163185842189E-12</v>
      </c>
      <c r="AU139" s="435">
        <f>_xlfn.XLOOKUP(AU$4,[3]taa_weights!$B$1:$BB$1,[3]taa_weights!$B137:$BB137,"CHECK",FALSE)</f>
        <v>4.9999999999918207E-2</v>
      </c>
      <c r="AV139" s="435">
        <f>_xlfn.XLOOKUP(AV$4,[3]taa_weights!$B$1:$BB$1,[3]taa_weights!$B137:$BB137,"CHECK",FALSE)</f>
        <v>4.9999999999919532E-2</v>
      </c>
      <c r="AW139" s="435">
        <f>_xlfn.XLOOKUP(AW$4,[3]taa_weights!$B$1:$BB$1,[3]taa_weights!$B137:$BB137,"CHECK",FALSE)</f>
        <v>1.305069946444366E-2</v>
      </c>
      <c r="AX139" s="435">
        <f>_xlfn.XLOOKUP(AX$4,[3]taa_weights!$B$1:$BB$1,[3]taa_weights!$B137:$BB137,"CHECK",FALSE)</f>
        <v>9.9999999999635977E-2</v>
      </c>
      <c r="AY139" s="435">
        <f>_xlfn.XLOOKUP(AY$4,[3]taa_weights!$B$1:$BB$1,[3]taa_weights!$B137:$BB137,"CHECK",FALSE)</f>
        <v>4.5564685150274682E-2</v>
      </c>
      <c r="AZ139" s="435">
        <f>_xlfn.XLOOKUP(AZ$4,[3]taa_weights!$B$1:$BB$1,[3]taa_weights!$B137:$BB137,"CHECK",FALSE)</f>
        <v>3.275217738310791E-13</v>
      </c>
      <c r="BA139" s="435">
        <f>_xlfn.XLOOKUP(BA$4,[3]taa_weights!$B$1:$BB$1,[3]taa_weights!$B137:$BB137,"CHECK",FALSE)</f>
        <v>1.9999999999919749E-2</v>
      </c>
      <c r="BB139" s="435">
        <f>_xlfn.XLOOKUP(BB$4,[3]taa_weights!$B$1:$BB$1,[3]taa_weights!$B137:$BB137,"CHECK",FALSE)</f>
        <v>1.052856532773463E-12</v>
      </c>
      <c r="BC139" s="426"/>
      <c r="BD139" s="438">
        <f t="shared" si="24"/>
        <v>0.99999999999265321</v>
      </c>
      <c r="BE139" s="439"/>
      <c r="BF139" s="440">
        <f t="shared" si="25"/>
        <v>42429</v>
      </c>
      <c r="BG139" s="435" cm="1">
        <f t="array" ref="BG139">INDEX('Instrument Performance'!$B$7:$XFD$1048576,-1+MATCH($BF139, 'Instrument Performance'!$A$6:$A$1048576, 0), MATCH(BG$4, 'Instrument Performance'!$B$7:$XFD$7, 0))</f>
        <v>5.6371900000000007E-4</v>
      </c>
      <c r="BH139" s="435" cm="1">
        <f t="array" ref="BH139">INDEX('Instrument Performance'!$B$7:$XFD$1048576,-1+MATCH($BF139, 'Instrument Performance'!$A$6:$A$1048576, 0), MATCH(BH$4, 'Instrument Performance'!$B$7:$XFD$7, 0))</f>
        <v>1.2276009999999999E-2</v>
      </c>
      <c r="BI139" s="435" cm="1">
        <f t="array" ref="BI139">INDEX('Instrument Performance'!$B$7:$XFD$1048576,-1+MATCH($BF139, 'Instrument Performance'!$A$6:$A$1048576, 0), MATCH(BI$4, 'Instrument Performance'!$B$7:$XFD$7, 0))</f>
        <v>1.0064309999999999E-5</v>
      </c>
      <c r="BJ139" s="435" cm="1">
        <f t="array" ref="BJ139">INDEX('Instrument Performance'!$B$7:$XFD$1048576,-1+MATCH($BF139, 'Instrument Performance'!$A$6:$A$1048576, 0), MATCH(BJ$4, 'Instrument Performance'!$B$7:$XFD$7, 0))</f>
        <v>1.220826E-2</v>
      </c>
      <c r="BK139" s="435" cm="1">
        <f t="array" ref="BK139">INDEX('Instrument Performance'!$B$7:$XFD$1048576,-1+MATCH($BF139, 'Instrument Performance'!$A$6:$A$1048576, 0), MATCH(BK$4, 'Instrument Performance'!$B$7:$XFD$7, 0))</f>
        <v>3.7336467752848712E-3</v>
      </c>
      <c r="BL139" s="435" cm="1">
        <f t="array" ref="BL139">INDEX('Instrument Performance'!$B$7:$XFD$1048576,-1+MATCH($BF139, 'Instrument Performance'!$A$6:$A$1048576, 0), MATCH(BL$4, 'Instrument Performance'!$B$7:$XFD$7, 0))</f>
        <v>2.9072680000000002E-3</v>
      </c>
      <c r="BM139" s="435" cm="1">
        <f t="array" ref="BM139">INDEX('Instrument Performance'!$B$7:$XFD$1048576,-1+MATCH($BF139, 'Instrument Performance'!$A$6:$A$1048576, 0), MATCH(BM$4, 'Instrument Performance'!$B$7:$XFD$7, 0))</f>
        <v>4.4809159999999997E-3</v>
      </c>
      <c r="BN139" s="435" cm="1">
        <f t="array" ref="BN139">INDEX('Instrument Performance'!$B$7:$XFD$1048576,-1+MATCH($BF139, 'Instrument Performance'!$A$6:$A$1048576, 0), MATCH(BN$4, 'Instrument Performance'!$B$7:$XFD$7, 0))</f>
        <v>0.01</v>
      </c>
      <c r="BO139" s="435" cm="1">
        <f t="array" ref="BO139">INDEX('Instrument Performance'!$B$7:$XFD$1048576,-1+MATCH($BF139, 'Instrument Performance'!$A$6:$A$1048576, 0), MATCH(BO$4, 'Instrument Performance'!$B$7:$XFD$7, 0))</f>
        <v>3.0083779999999999E-3</v>
      </c>
      <c r="BP139" s="435" cm="1">
        <f t="array" ref="BP139">INDEX('Instrument Performance'!$B$7:$XFD$1048576,-1+MATCH($BF139, 'Instrument Performance'!$A$6:$A$1048576, 0), MATCH(BP$4, 'Instrument Performance'!$B$7:$XFD$7, 0))</f>
        <v>9.2262803672271687E-4</v>
      </c>
      <c r="BQ139" s="435" cm="1">
        <f t="array" ref="BQ139">INDEX('Instrument Performance'!$B$7:$XFD$1048576,-1+MATCH($BF139, 'Instrument Performance'!$A$6:$A$1048576, 0), MATCH(BQ$4, 'Instrument Performance'!$B$7:$XFD$7, 0))</f>
        <v>1.9841269841269771E-4</v>
      </c>
      <c r="BR139" s="435" cm="1">
        <f t="array" ref="BR139">INDEX('Instrument Performance'!$B$7:$XFD$1048576,-1+MATCH($BF139, 'Instrument Performance'!$A$6:$A$1048576, 0), MATCH(BR$4, 'Instrument Performance'!$B$7:$XFD$7, 0))</f>
        <v>1.4645710000000001E-2</v>
      </c>
      <c r="BS139" s="435" cm="1">
        <f t="array" ref="BS139">INDEX('Instrument Performance'!$B$7:$XFD$1048576,-1+MATCH($BF139, 'Instrument Performance'!$A$6:$A$1048576, 0), MATCH(BS$4, 'Instrument Performance'!$B$7:$XFD$7, 0))</f>
        <v>1.9756434773693598E-3</v>
      </c>
      <c r="BT139" s="435" cm="1">
        <f t="array" ref="BT139">INDEX('Instrument Performance'!$B$7:$XFD$1048576,-1+MATCH($BF139, 'Instrument Performance'!$A$6:$A$1048576, 0), MATCH(BT$4, 'Instrument Performance'!$B$7:$XFD$7, 0))</f>
        <v>-5.5987229999999999E-3</v>
      </c>
      <c r="BU139" s="435" cm="1">
        <f t="array" ref="BU139">INDEX('Instrument Performance'!$B$7:$XFD$1048576,-1+MATCH($BF139, 'Instrument Performance'!$A$6:$A$1048576, 0), MATCH(BU$4, 'Instrument Performance'!$B$7:$XFD$7, 0))</f>
        <v>1.4396780213052907E-2</v>
      </c>
      <c r="BV139" s="435" cm="1">
        <f t="array" ref="BV139">INDEX('Instrument Performance'!$B$7:$XFD$1048576,-1+MATCH($BF139, 'Instrument Performance'!$A$6:$A$1048576, 0), MATCH(BV$4, 'Instrument Performance'!$B$7:$XFD$7, 0))</f>
        <v>5.1179629655646597E-3</v>
      </c>
      <c r="BW139" s="435" cm="1">
        <f t="array" ref="BW139">INDEX('Instrument Performance'!$B$7:$XFD$1048576,-1+MATCH($BF139, 'Instrument Performance'!$A$6:$A$1048576, 0), MATCH(BW$4, 'Instrument Performance'!$B$7:$XFD$7, 0))</f>
        <v>-5.3712698625790634E-3</v>
      </c>
      <c r="BX139" s="435" cm="1">
        <f t="array" ref="BX139">INDEX('Instrument Performance'!$B$7:$XFD$1048576,-1+MATCH($BF139, 'Instrument Performance'!$A$6:$A$1048576, 0), MATCH(BX$4, 'Instrument Performance'!$B$7:$XFD$7, 0))</f>
        <v>-6.8834637904254814E-3</v>
      </c>
      <c r="BY139" s="435" cm="1">
        <f t="array" ref="BY139">INDEX('Instrument Performance'!$B$7:$XFD$1048576,-1+MATCH($BF139, 'Instrument Performance'!$A$6:$A$1048576, 0), MATCH(BY$4, 'Instrument Performance'!$B$7:$XFD$7, 0))</f>
        <v>-2.5294300835054864E-2</v>
      </c>
      <c r="BZ139" s="435" cm="1">
        <f t="array" ref="BZ139">INDEX('Instrument Performance'!$B$7:$XFD$1048576,-1+MATCH($BF139, 'Instrument Performance'!$A$6:$A$1048576, 0), MATCH(BZ$4, 'Instrument Performance'!$B$7:$XFD$7, 0))</f>
        <v>-1.2235737040254824E-2</v>
      </c>
      <c r="CA139" s="435" cm="1">
        <f t="array" ref="CA139">INDEX('Instrument Performance'!$B$7:$XFD$1048576,-1+MATCH($BF139, 'Instrument Performance'!$A$6:$A$1048576, 0), MATCH(CA$4, 'Instrument Performance'!$B$7:$XFD$7, 0))</f>
        <v>-1.6233999999999998E-2</v>
      </c>
      <c r="CB139" s="435" cm="1">
        <f t="array" ref="CB139">INDEX('Instrument Performance'!$B$7:$XFD$1048576,-1+MATCH($BF139, 'Instrument Performance'!$A$6:$A$1048576, 0), MATCH(CB$4, 'Instrument Performance'!$B$7:$XFD$7, 0))</f>
        <v>2.197199E-2</v>
      </c>
      <c r="CC139" s="435" cm="1">
        <f t="array" ref="CC139">INDEX('Instrument Performance'!$B$7:$XFD$1048576,-1+MATCH($BF139, 'Instrument Performance'!$A$6:$A$1048576, 0), MATCH(CC$4, 'Instrument Performance'!$B$7:$XFD$7, 0))</f>
        <v>-1.0936019941552083E-2</v>
      </c>
      <c r="CD139" s="435" cm="1">
        <f t="array" ref="CD139">INDEX('Instrument Performance'!$B$7:$XFD$1048576,-1+MATCH($BF139, 'Instrument Performance'!$A$6:$A$1048576, 0), MATCH(CD$4, 'Instrument Performance'!$B$7:$XFD$7, 0))</f>
        <v>1.3153380000000001E-3</v>
      </c>
      <c r="CE139" s="435" cm="1">
        <f t="array" ref="CE139">INDEX('Instrument Performance'!$B$7:$XFD$1048576,-1+MATCH($BF139, 'Instrument Performance'!$A$6:$A$1048576, 0), MATCH(CE$4, 'Instrument Performance'!$B$7:$XFD$7, 0))</f>
        <v>-4.0281980000000002E-3</v>
      </c>
      <c r="CF139" s="435" cm="1">
        <f t="array" ref="CF139">INDEX('Instrument Performance'!$B$7:$XFD$1048576,-1+MATCH($BF139, 'Instrument Performance'!$A$6:$A$1048576, 0), MATCH(CF$4, 'Instrument Performance'!$B$7:$XFD$7, 0))</f>
        <v>-2.233877E-3</v>
      </c>
      <c r="CG139" s="435" cm="1">
        <f t="array" ref="CG139">INDEX('Instrument Performance'!$B$7:$XFD$1048576,-1+MATCH($BF139, 'Instrument Performance'!$A$6:$A$1048576, 0), MATCH(CG$4, 'Instrument Performance'!$B$7:$XFD$7, 0))</f>
        <v>-7.0407200000000003E-3</v>
      </c>
      <c r="CH139" s="435" cm="1">
        <f t="array" ref="CH139">INDEX('Instrument Performance'!$B$7:$XFD$1048576,-1+MATCH($BF139, 'Instrument Performance'!$A$6:$A$1048576, 0), MATCH(CH$4, 'Instrument Performance'!$B$7:$XFD$7, 0))</f>
        <v>9.9474990000000003E-3</v>
      </c>
      <c r="CI139" s="435" cm="1">
        <f t="array" ref="CI139">INDEX('Instrument Performance'!$B$7:$XFD$1048576,-1+MATCH($BF139, 'Instrument Performance'!$A$6:$A$1048576, 0), MATCH(CI$4, 'Instrument Performance'!$B$7:$XFD$7, 0))</f>
        <v>1.042677E-2</v>
      </c>
      <c r="CJ139" s="435" cm="1">
        <f t="array" ref="CJ139">INDEX('Instrument Performance'!$B$7:$XFD$1048576,-1+MATCH($BF139, 'Instrument Performance'!$A$6:$A$1048576, 0), MATCH(CJ$4, 'Instrument Performance'!$B$7:$XFD$7, 0))</f>
        <v>-3.0805910000000002E-2</v>
      </c>
      <c r="CK139" s="435" cm="1">
        <f t="array" ref="CK139">INDEX('Instrument Performance'!$B$7:$XFD$1048576,-1+MATCH($BF139, 'Instrument Performance'!$A$6:$A$1048576, 0), MATCH(CK$4, 'Instrument Performance'!$B$7:$XFD$7, 0))</f>
        <v>-3.8631350000000002E-2</v>
      </c>
      <c r="CL139" s="435" cm="1">
        <f t="array" ref="CL139">INDEX('Instrument Performance'!$B$7:$XFD$1048576,-1+MATCH($BF139, 'Instrument Performance'!$A$6:$A$1048576, 0), MATCH(CL$4, 'Instrument Performance'!$B$7:$XFD$7, 0))</f>
        <v>-3.1144000000000002E-2</v>
      </c>
      <c r="CM139" s="435" cm="1">
        <f t="array" ref="CM139">INDEX('Instrument Performance'!$B$7:$XFD$1048576,-1+MATCH($BF139, 'Instrument Performance'!$A$6:$A$1048576, 0), MATCH(CM$4, 'Instrument Performance'!$B$7:$XFD$7, 0))</f>
        <v>-1.5135050000000001E-2</v>
      </c>
      <c r="CN139" s="435" cm="1">
        <f t="array" ref="CN139">INDEX('Instrument Performance'!$B$7:$XFD$1048576,-1+MATCH($BF139, 'Instrument Performance'!$A$6:$A$1048576, 0), MATCH(CN$4, 'Instrument Performance'!$B$7:$XFD$7, 0))</f>
        <v>-8.105727373124294E-2</v>
      </c>
      <c r="CO139" s="435" cm="1">
        <f t="array" ref="CO139">INDEX('Instrument Performance'!$B$7:$XFD$1048576,-1+MATCH($BF139, 'Instrument Performance'!$A$6:$A$1048576, 0), MATCH(CO$4, 'Instrument Performance'!$B$7:$XFD$7, 0))</f>
        <v>-9.681787E-2</v>
      </c>
      <c r="CP139" s="435" cm="1">
        <f t="array" ref="CP139">INDEX('Instrument Performance'!$B$7:$XFD$1048576,-1+MATCH($BF139, 'Instrument Performance'!$A$6:$A$1048576, 0), MATCH(CP$4, 'Instrument Performance'!$B$7:$XFD$7, 0))</f>
        <v>-9.9189019999999989E-2</v>
      </c>
      <c r="CQ139" s="435" cm="1">
        <f t="array" ref="CQ139">INDEX('Instrument Performance'!$B$7:$XFD$1048576,-1+MATCH($BF139, 'Instrument Performance'!$A$6:$A$1048576, 0), MATCH(CQ$4, 'Instrument Performance'!$B$7:$XFD$7, 0))</f>
        <v>-9.9486299063651293E-3</v>
      </c>
      <c r="CR139" s="435" cm="1">
        <f t="array" ref="CR139">INDEX('Instrument Performance'!$B$7:$XFD$1048576,-1+MATCH($BF139, 'Instrument Performance'!$A$6:$A$1048576, 0), MATCH(CR$4, 'Instrument Performance'!$B$7:$XFD$7, 0))</f>
        <v>4.3830049999999995E-2</v>
      </c>
      <c r="CS139" s="435" cm="1">
        <f t="array" ref="CS139">INDEX('Instrument Performance'!$B$7:$XFD$1048576,-1+MATCH($BF139, 'Instrument Performance'!$A$6:$A$1048576, 0), MATCH(CS$4, 'Instrument Performance'!$B$7:$XFD$7, 0))</f>
        <v>-8.2867102461702702E-2</v>
      </c>
      <c r="CT139" s="435" cm="1">
        <f t="array" ref="CT139">INDEX('Instrument Performance'!$B$7:$XFD$1048576,-1+MATCH($BF139, 'Instrument Performance'!$A$6:$A$1048576, 0), MATCH(CT$4, 'Instrument Performance'!$B$7:$XFD$7, 0))</f>
        <v>-1.443190827310527E-3</v>
      </c>
      <c r="CU139" s="435" cm="1">
        <f t="array" ref="CU139">INDEX('Instrument Performance'!$B$7:$XFD$1048576,-1+MATCH($BF139, 'Instrument Performance'!$A$6:$A$1048576, 0), MATCH(CU$4, 'Instrument Performance'!$B$7:$XFD$7, 0))</f>
        <v>3.3019530701137167E-3</v>
      </c>
      <c r="CV139" s="435" t="str" cm="1">
        <f t="array" ref="CV139">INDEX('Instrument Performance'!$B$7:$XFD$1048576,-1+MATCH($BF139, 'Instrument Performance'!$A$6:$A$1048576, 0), MATCH(CV$4, 'Instrument Performance'!$B$7:$XFD$7, 0))</f>
        <v/>
      </c>
      <c r="CW139" s="435" cm="1">
        <f t="array" ref="CW139">INDEX('Instrument Performance'!$B$7:$XFD$1048576,-1+MATCH($BF139, 'Instrument Performance'!$A$6:$A$1048576, 0), MATCH(CW$4, 'Instrument Performance'!$B$7:$XFD$7, 0))</f>
        <v>0.10772574024557113</v>
      </c>
      <c r="CX139" s="435" cm="1">
        <f t="array" ref="CX139">INDEX('Instrument Performance'!$B$7:$XFD$1048576,-1+MATCH($BF139, 'Instrument Performance'!$A$6:$A$1048576, 0), MATCH(CX$4, 'Instrument Performance'!$B$7:$XFD$7, 0))</f>
        <v>-1.8188480003006435E-2</v>
      </c>
      <c r="CY139" s="435" cm="1">
        <f t="array" ref="CY139">INDEX('Instrument Performance'!$B$7:$XFD$1048576,-1+MATCH($BF139, 'Instrument Performance'!$A$6:$A$1048576, 0), MATCH(CY$4, 'Instrument Performance'!$B$7:$XFD$7, 0))</f>
        <v>-6.6169617893755417E-3</v>
      </c>
      <c r="CZ139" s="435" cm="1">
        <f t="array" ref="CZ139">INDEX('Instrument Performance'!$B$7:$XFD$1048576,-1+MATCH($BF139, 'Instrument Performance'!$A$6:$A$1048576, 0), MATCH(CZ$4, 'Instrument Performance'!$B$7:$XFD$7, 0))</f>
        <v>3.2798923728094787E-2</v>
      </c>
      <c r="DA139" s="435" cm="1">
        <f t="array" ref="DA139">INDEX('Instrument Performance'!$B$7:$XFD$1048576,-1+MATCH($BF139, 'Instrument Performance'!$A$6:$A$1048576, 0), MATCH(DA$4, 'Instrument Performance'!$B$7:$XFD$7, 0))</f>
        <v>1.12E-2</v>
      </c>
      <c r="DB139" s="435" t="str" cm="1">
        <f t="array" ref="DB139">INDEX('Instrument Performance'!$B$7:$XFD$1048576,-1+MATCH($BF139, 'Instrument Performance'!$A$6:$A$1048576, 0), MATCH(DB$4, 'Instrument Performance'!$B$7:$XFD$7, 0))</f>
        <v/>
      </c>
      <c r="DC139" s="435" t="str" cm="1">
        <f t="array" ref="DC139">INDEX('Instrument Performance'!$B$7:$XFD$1048576,-1+MATCH($BF139, 'Instrument Performance'!$A$6:$A$1048576, 0), MATCH(DC$4, 'Instrument Performance'!$B$7:$XFD$7, 0))</f>
        <v/>
      </c>
      <c r="DD139" s="435" t="str" cm="1">
        <f t="array" ref="DD139">INDEX('Instrument Performance'!$B$7:$XFD$1048576,-1+MATCH($BF139, 'Instrument Performance'!$A$6:$A$1048576, 0), MATCH(DD$4, 'Instrument Performance'!$B$7:$XFD$7, 0))</f>
        <v/>
      </c>
      <c r="DE139" s="435" t="str" cm="1">
        <f t="array" ref="DE139">INDEX('Instrument Performance'!$B$7:$XFD$1048576,-1+MATCH($BF139, 'Instrument Performance'!$A$6:$A$1048576, 0), MATCH(DE$4, 'Instrument Performance'!$B$7:$XFD$7, 0))</f>
        <v/>
      </c>
      <c r="DF139" s="435" cm="1">
        <f t="array" ref="DF139">INDEX('Instrument Performance'!$B$7:$XFD$1048576,-1+MATCH($BF139, 'Instrument Performance'!$A$6:$A$1048576, 0), MATCH(DF$4, 'Instrument Performance'!$B$7:$XFD$7, 0))</f>
        <v>3.3150598588497678E-2</v>
      </c>
      <c r="DG139" s="435" cm="1">
        <f t="array" ref="DG139">INDEX('Instrument Performance'!$B$7:$XFD$1048576,-1+MATCH($BF139, 'Instrument Performance'!$A$6:$A$1048576, 0), MATCH(DG$4, 'Instrument Performance'!$B$7:$XFD$7, 0))</f>
        <v>3.6832180466504383E-2</v>
      </c>
      <c r="DH139" s="437"/>
      <c r="DI139" s="440">
        <f t="shared" si="26"/>
        <v>42429</v>
      </c>
      <c r="DJ139" s="435">
        <f t="shared" si="28"/>
        <v>2.7488520655861342E-3</v>
      </c>
      <c r="DK139" s="443">
        <f t="shared" si="29"/>
        <v>-5.4794520547945207E-5</v>
      </c>
      <c r="DL139" s="438">
        <f t="shared" si="27"/>
        <v>1.1566646694685101E-3</v>
      </c>
      <c r="DM139" s="438">
        <v>1.1588417110230951E-3</v>
      </c>
      <c r="DN139" s="444">
        <f t="shared" si="30"/>
        <v>1.5921873961176241E-3</v>
      </c>
      <c r="DP139" s="438">
        <f t="shared" si="23"/>
        <v>-2.1770415545849849E-6</v>
      </c>
    </row>
    <row r="140" spans="1:120">
      <c r="A140" s="436">
        <v>42460</v>
      </c>
      <c r="B140" s="435">
        <f>_xlfn.XLOOKUP(B$4,[3]taa_weights!$B$1:$BB$1,[3]taa_weights!$B138:$BB138,"CHECK",FALSE)</f>
        <v>0</v>
      </c>
      <c r="C140" s="435">
        <f>_xlfn.XLOOKUP(C$4,[3]taa_weights!$B$1:$BB$1,[3]taa_weights!$B138:$BB138,"CHECK",FALSE)</f>
        <v>4.0000000000109837E-2</v>
      </c>
      <c r="D140" s="435">
        <f>_xlfn.XLOOKUP(D$4,[3]taa_weights!$B$1:$BB$1,[3]taa_weights!$B138:$BB138,"CHECK",FALSE)</f>
        <v>0</v>
      </c>
      <c r="E140" s="435">
        <f>_xlfn.XLOOKUP(E$4,[3]taa_weights!$B$1:$BB$1,[3]taa_weights!$B138:$BB138,"CHECK",FALSE)</f>
        <v>0</v>
      </c>
      <c r="F140" s="435">
        <f>_xlfn.XLOOKUP(F$4,[3]taa_weights!$B$1:$BB$1,[3]taa_weights!$B138:$BB138,"CHECK",FALSE)</f>
        <v>4.9999999999632769E-2</v>
      </c>
      <c r="G140" s="435">
        <f>_xlfn.XLOOKUP(G$4,[3]taa_weights!$B$1:$BB$1,[3]taa_weights!$B138:$BB138,"CHECK",FALSE)</f>
        <v>0</v>
      </c>
      <c r="H140" s="435">
        <f>_xlfn.XLOOKUP(H$4,[3]taa_weights!$B$1:$BB$1,[3]taa_weights!$B138:$BB138,"CHECK",FALSE)</f>
        <v>4.1237552901332037E-15</v>
      </c>
      <c r="I140" s="435">
        <f>_xlfn.XLOOKUP(I$4,[3]taa_weights!$B$1:$BB$1,[3]taa_weights!$B138:$BB138,"CHECK",FALSE)</f>
        <v>4.9999999999780838E-2</v>
      </c>
      <c r="J140" s="435">
        <f>_xlfn.XLOOKUP(J$4,[3]taa_weights!$B$1:$BB$1,[3]taa_weights!$B138:$BB138,"CHECK",FALSE)</f>
        <v>6.1360261717686656E-14</v>
      </c>
      <c r="K140" s="435">
        <f>_xlfn.XLOOKUP(K$4,[3]taa_weights!$B$1:$BB$1,[3]taa_weights!$B138:$BB138,"CHECK",FALSE)</f>
        <v>3.740123983089979E-14</v>
      </c>
      <c r="L140" s="435">
        <f>_xlfn.XLOOKUP(L$4,[3]taa_weights!$B$1:$BB$1,[3]taa_weights!$B138:$BB138,"CHECK",FALSE)</f>
        <v>2.5188862549514821E-14</v>
      </c>
      <c r="M140" s="435">
        <f>_xlfn.XLOOKUP(M$4,[3]taa_weights!$B$1:$BB$1,[3]taa_weights!$B138:$BB138,"CHECK",FALSE)</f>
        <v>7.0043924504684692E-14</v>
      </c>
      <c r="N140" s="435">
        <f>_xlfn.XLOOKUP(N$4,[3]taa_weights!$B$1:$BB$1,[3]taa_weights!$B138:$BB138,"CHECK",FALSE)</f>
        <v>4.7492581393474919E-14</v>
      </c>
      <c r="O140" s="435">
        <f>_xlfn.XLOOKUP(O$4,[3]taa_weights!$B$1:$BB$1,[3]taa_weights!$B138:$BB138,"CHECK",FALSE)</f>
        <v>1.7920069810292181E-14</v>
      </c>
      <c r="P140" s="435">
        <f>_xlfn.XLOOKUP(P$4,[3]taa_weights!$B$1:$BB$1,[3]taa_weights!$B138:$BB138,"CHECK",FALSE)</f>
        <v>6.6025936421603403E-13</v>
      </c>
      <c r="Q140" s="435">
        <f>_xlfn.XLOOKUP(Q$4,[3]taa_weights!$B$1:$BB$1,[3]taa_weights!$B138:$BB138,"CHECK",FALSE)</f>
        <v>2.5013575298957519E-14</v>
      </c>
      <c r="R140" s="435">
        <f>_xlfn.XLOOKUP(R$4,[3]taa_weights!$B$1:$BB$1,[3]taa_weights!$B138:$BB138,"CHECK",FALSE)</f>
        <v>2.4999999999337469E-2</v>
      </c>
      <c r="S140" s="435">
        <f>_xlfn.XLOOKUP(S$4,[3]taa_weights!$B$1:$BB$1,[3]taa_weights!$B138:$BB138,"CHECK",FALSE)</f>
        <v>1.4726333793364921E-15</v>
      </c>
      <c r="T140" s="435">
        <f>_xlfn.XLOOKUP(T$4,[3]taa_weights!$B$1:$BB$1,[3]taa_weights!$B138:$BB138,"CHECK",FALSE)</f>
        <v>0</v>
      </c>
      <c r="U140" s="435">
        <f>_xlfn.XLOOKUP(U$4,[3]taa_weights!$B$1:$BB$1,[3]taa_weights!$B138:$BB138,"CHECK",FALSE)</f>
        <v>6.4493494094651596E-14</v>
      </c>
      <c r="V140" s="435">
        <f>_xlfn.XLOOKUP(V$4,[3]taa_weights!$B$1:$BB$1,[3]taa_weights!$B138:$BB138,"CHECK",FALSE)</f>
        <v>3.9882706500321732E-2</v>
      </c>
      <c r="W140" s="435">
        <f>_xlfn.XLOOKUP(W$4,[3]taa_weights!$B$1:$BB$1,[3]taa_weights!$B138:$BB138,"CHECK",FALSE)</f>
        <v>4.5386282721409717E-10</v>
      </c>
      <c r="X140" s="435">
        <f>_xlfn.XLOOKUP(X$4,[3]taa_weights!$B$1:$BB$1,[3]taa_weights!$B138:$BB138,"CHECK",FALSE)</f>
        <v>7.2574329622483587E-14</v>
      </c>
      <c r="Y140" s="435">
        <f>_xlfn.XLOOKUP(Y$4,[3]taa_weights!$B$1:$BB$1,[3]taa_weights!$B138:$BB138,"CHECK",FALSE)</f>
        <v>3.7176209046483436E-15</v>
      </c>
      <c r="Z140" s="435">
        <f>_xlfn.XLOOKUP(Z$4,[3]taa_weights!$B$1:$BB$1,[3]taa_weights!$B138:$BB138,"CHECK",FALSE)</f>
        <v>4.9999999999876622E-2</v>
      </c>
      <c r="AA140" s="435">
        <f>_xlfn.XLOOKUP(AA$4,[3]taa_weights!$B$1:$BB$1,[3]taa_weights!$B138:$BB138,"CHECK",FALSE)</f>
        <v>0</v>
      </c>
      <c r="AB140" s="435">
        <f>_xlfn.XLOOKUP(AB$4,[3]taa_weights!$B$1:$BB$1,[3]taa_weights!$B138:$BB138,"CHECK",FALSE)</f>
        <v>4.2296194174632307E-14</v>
      </c>
      <c r="AC140" s="435">
        <f>_xlfn.XLOOKUP(AC$4,[3]taa_weights!$B$1:$BB$1,[3]taa_weights!$B138:$BB138,"CHECK",FALSE)</f>
        <v>4.9999999999664688E-2</v>
      </c>
      <c r="AD140" s="435">
        <f>_xlfn.XLOOKUP(AD$4,[3]taa_weights!$B$1:$BB$1,[3]taa_weights!$B138:$BB138,"CHECK",FALSE)</f>
        <v>5.0000000000041817E-2</v>
      </c>
      <c r="AE140" s="435">
        <f>_xlfn.XLOOKUP(AE$4,[3]taa_weights!$B$1:$BB$1,[3]taa_weights!$B138:$BB138,"CHECK",FALSE)</f>
        <v>0</v>
      </c>
      <c r="AF140" s="435">
        <f>_xlfn.XLOOKUP(AF$4,[3]taa_weights!$B$1:$BB$1,[3]taa_weights!$B138:$BB138,"CHECK",FALSE)</f>
        <v>0</v>
      </c>
      <c r="AG140" s="435">
        <f>_xlfn.XLOOKUP(AG$4,[3]taa_weights!$B$1:$BB$1,[3]taa_weights!$B138:$BB138,"CHECK",FALSE)</f>
        <v>0</v>
      </c>
      <c r="AH140" s="435">
        <f>_xlfn.XLOOKUP(AH$4,[3]taa_weights!$B$1:$BB$1,[3]taa_weights!$B138:$BB138,"CHECK",FALSE)</f>
        <v>5.0000000000015567E-2</v>
      </c>
      <c r="AI140" s="435">
        <f>_xlfn.XLOOKUP(AI$4,[3]taa_weights!$B$1:$BB$1,[3]taa_weights!$B138:$BB138,"CHECK",FALSE)</f>
        <v>0</v>
      </c>
      <c r="AJ140" s="435">
        <f>_xlfn.XLOOKUP(AJ$4,[3]taa_weights!$B$1:$BB$1,[3]taa_weights!$B138:$BB138,"CHECK",FALSE)</f>
        <v>0</v>
      </c>
      <c r="AK140" s="435">
        <f>_xlfn.XLOOKUP(AK$4,[3]taa_weights!$B$1:$BB$1,[3]taa_weights!$B138:$BB138,"CHECK",FALSE)</f>
        <v>0</v>
      </c>
      <c r="AL140" s="435">
        <f>_xlfn.XLOOKUP(AL$4,[3]taa_weights!$B$1:$BB$1,[3]taa_weights!$B138:$BB138,"CHECK",FALSE)</f>
        <v>0</v>
      </c>
      <c r="AM140" s="435">
        <f>_xlfn.XLOOKUP(AM$4,[3]taa_weights!$B$1:$BB$1,[3]taa_weights!$B138:$BB138,"CHECK",FALSE)</f>
        <v>5.0000000000020653E-2</v>
      </c>
      <c r="AN140" s="435">
        <f>_xlfn.XLOOKUP(AN$4,[3]taa_weights!$B$1:$BB$1,[3]taa_weights!$B138:$BB138,"CHECK",FALSE)</f>
        <v>0</v>
      </c>
      <c r="AO140" s="435">
        <f>_xlfn.XLOOKUP(AO$4,[3]taa_weights!$B$1:$BB$1,[3]taa_weights!$B138:$BB138,"CHECK",FALSE)</f>
        <v>0.1119433198178231</v>
      </c>
      <c r="AP140" s="435">
        <f>_xlfn.XLOOKUP(AP$4,[3]taa_weights!$B$1:$BB$1,[3]taa_weights!$B138:$BB138,"CHECK",FALSE)</f>
        <v>4.9295430704331643E-2</v>
      </c>
      <c r="AQ140" s="435">
        <f>_xlfn.XLOOKUP(AQ$4,[3]taa_weights!$B$1:$BB$1,[3]taa_weights!$B138:$BB138,"CHECK",FALSE)</f>
        <v>9.9999999999427339E-2</v>
      </c>
      <c r="AR140" s="435">
        <f>_xlfn.XLOOKUP(AR$4,[3]taa_weights!$B$1:$BB$1,[3]taa_weights!$B138:$BB138,"CHECK",FALSE)</f>
        <v>5.0000000000014533E-2</v>
      </c>
      <c r="AS140" s="435">
        <f>_xlfn.XLOOKUP(AS$4,[3]taa_weights!$B$1:$BB$1,[3]taa_weights!$B138:$BB138,"CHECK",FALSE)</f>
        <v>2.7696782165008361E-14</v>
      </c>
      <c r="AT140" s="435">
        <f>_xlfn.XLOOKUP(AT$4,[3]taa_weights!$B$1:$BB$1,[3]taa_weights!$B138:$BB138,"CHECK",FALSE)</f>
        <v>1.6714102407068729E-13</v>
      </c>
      <c r="AU140" s="435">
        <f>_xlfn.XLOOKUP(AU$4,[3]taa_weights!$B$1:$BB$1,[3]taa_weights!$B138:$BB138,"CHECK",FALSE)</f>
        <v>5.0000000000035918E-2</v>
      </c>
      <c r="AV140" s="435">
        <f>_xlfn.XLOOKUP(AV$4,[3]taa_weights!$B$1:$BB$1,[3]taa_weights!$B138:$BB138,"CHECK",FALSE)</f>
        <v>5.0000000000036952E-2</v>
      </c>
      <c r="AW140" s="435">
        <f>_xlfn.XLOOKUP(AW$4,[3]taa_weights!$B$1:$BB$1,[3]taa_weights!$B138:$BB138,"CHECK",FALSE)</f>
        <v>1.305069946444392E-2</v>
      </c>
      <c r="AX140" s="435">
        <f>_xlfn.XLOOKUP(AX$4,[3]taa_weights!$B$1:$BB$1,[3]taa_weights!$B138:$BB138,"CHECK",FALSE)</f>
        <v>6.5789473695122141E-2</v>
      </c>
      <c r="AY140" s="435">
        <f>_xlfn.XLOOKUP(AY$4,[3]taa_weights!$B$1:$BB$1,[3]taa_weights!$B138:$BB138,"CHECK",FALSE)</f>
        <v>3.5038369364752291E-2</v>
      </c>
      <c r="AZ140" s="435">
        <f>_xlfn.XLOOKUP(AZ$4,[3]taa_weights!$B$1:$BB$1,[3]taa_weights!$B138:$BB138,"CHECK",FALSE)</f>
        <v>1.2946830606186421E-13</v>
      </c>
      <c r="BA140" s="435">
        <f>_xlfn.XLOOKUP(BA$4,[3]taa_weights!$B$1:$BB$1,[3]taa_weights!$B138:$BB138,"CHECK",FALSE)</f>
        <v>2.0000000000033019E-2</v>
      </c>
      <c r="BB140" s="435">
        <f>_xlfn.XLOOKUP(BB$4,[3]taa_weights!$B$1:$BB$1,[3]taa_weights!$B138:$BB138,"CHECK",FALSE)</f>
        <v>2.5740892795227031E-14</v>
      </c>
      <c r="BC140" s="426"/>
      <c r="BD140" s="438">
        <f t="shared" si="24"/>
        <v>1.0000000000001688</v>
      </c>
      <c r="BE140" s="439"/>
      <c r="BF140" s="440">
        <f t="shared" si="25"/>
        <v>42460</v>
      </c>
      <c r="BG140" s="435" cm="1">
        <f t="array" ref="BG140">INDEX('Instrument Performance'!$B$7:$XFD$1048576,-1+MATCH($BF140, 'Instrument Performance'!$A$6:$A$1048576, 0), MATCH(BG$4, 'Instrument Performance'!$B$7:$XFD$7, 0))</f>
        <v>1.4157849999999999E-3</v>
      </c>
      <c r="BH140" s="435" cm="1">
        <f t="array" ref="BH140">INDEX('Instrument Performance'!$B$7:$XFD$1048576,-1+MATCH($BF140, 'Instrument Performance'!$A$6:$A$1048576, 0), MATCH(BH$4, 'Instrument Performance'!$B$7:$XFD$7, 0))</f>
        <v>-9.046455000000001E-4</v>
      </c>
      <c r="BI140" s="435" cm="1">
        <f t="array" ref="BI140">INDEX('Instrument Performance'!$B$7:$XFD$1048576,-1+MATCH($BF140, 'Instrument Performance'!$A$6:$A$1048576, 0), MATCH(BI$4, 'Instrument Performance'!$B$7:$XFD$7, 0))</f>
        <v>9.3395860000000004E-3</v>
      </c>
      <c r="BJ140" s="435" cm="1">
        <f t="array" ref="BJ140">INDEX('Instrument Performance'!$B$7:$XFD$1048576,-1+MATCH($BF140, 'Instrument Performance'!$A$6:$A$1048576, 0), MATCH(BJ$4, 'Instrument Performance'!$B$7:$XFD$7, 0))</f>
        <v>1.6672579999999999E-2</v>
      </c>
      <c r="BK140" s="435" cm="1">
        <f t="array" ref="BK140">INDEX('Instrument Performance'!$B$7:$XFD$1048576,-1+MATCH($BF140, 'Instrument Performance'!$A$6:$A$1048576, 0), MATCH(BK$4, 'Instrument Performance'!$B$7:$XFD$7, 0))</f>
        <v>2.9571096098681693E-3</v>
      </c>
      <c r="BL140" s="435" cm="1">
        <f t="array" ref="BL140">INDEX('Instrument Performance'!$B$7:$XFD$1048576,-1+MATCH($BF140, 'Instrument Performance'!$A$6:$A$1048576, 0), MATCH(BL$4, 'Instrument Performance'!$B$7:$XFD$7, 0))</f>
        <v>7.1971209999999999E-3</v>
      </c>
      <c r="BM140" s="435" cm="1">
        <f t="array" ref="BM140">INDEX('Instrument Performance'!$B$7:$XFD$1048576,-1+MATCH($BF140, 'Instrument Performance'!$A$6:$A$1048576, 0), MATCH(BM$4, 'Instrument Performance'!$B$7:$XFD$7, 0))</f>
        <v>3.1226770000000001E-2</v>
      </c>
      <c r="BN140" s="435" cm="1">
        <f t="array" ref="BN140">INDEX('Instrument Performance'!$B$7:$XFD$1048576,-1+MATCH($BF140, 'Instrument Performance'!$A$6:$A$1048576, 0), MATCH(BN$4, 'Instrument Performance'!$B$7:$XFD$7, 0))</f>
        <v>1.9900000000000001E-2</v>
      </c>
      <c r="BO140" s="435" cm="1">
        <f t="array" ref="BO140">INDEX('Instrument Performance'!$B$7:$XFD$1048576,-1+MATCH($BF140, 'Instrument Performance'!$A$6:$A$1048576, 0), MATCH(BO$4, 'Instrument Performance'!$B$7:$XFD$7, 0))</f>
        <v>2.1595719999999999E-2</v>
      </c>
      <c r="BP140" s="435" cm="1">
        <f t="array" ref="BP140">INDEX('Instrument Performance'!$B$7:$XFD$1048576,-1+MATCH($BF140, 'Instrument Performance'!$A$6:$A$1048576, 0), MATCH(BP$4, 'Instrument Performance'!$B$7:$XFD$7, 0))</f>
        <v>7.1834883957937468E-3</v>
      </c>
      <c r="BQ140" s="435" cm="1">
        <f t="array" ref="BQ140">INDEX('Instrument Performance'!$B$7:$XFD$1048576,-1+MATCH($BF140, 'Instrument Performance'!$A$6:$A$1048576, 0), MATCH(BQ$4, 'Instrument Performance'!$B$7:$XFD$7, 0))</f>
        <v>8.8606757918403556E-3</v>
      </c>
      <c r="BR140" s="435" cm="1">
        <f t="array" ref="BR140">INDEX('Instrument Performance'!$B$7:$XFD$1048576,-1+MATCH($BF140, 'Instrument Performance'!$A$6:$A$1048576, 0), MATCH(BR$4, 'Instrument Performance'!$B$7:$XFD$7, 0))</f>
        <v>4.8893370000000005E-2</v>
      </c>
      <c r="BS140" s="435" cm="1">
        <f t="array" ref="BS140">INDEX('Instrument Performance'!$B$7:$XFD$1048576,-1+MATCH($BF140, 'Instrument Performance'!$A$6:$A$1048576, 0), MATCH(BS$4, 'Instrument Performance'!$B$7:$XFD$7, 0))</f>
        <v>3.1810327085520118E-2</v>
      </c>
      <c r="BT140" s="435" cm="1">
        <f t="array" ref="BT140">INDEX('Instrument Performance'!$B$7:$XFD$1048576,-1+MATCH($BF140, 'Instrument Performance'!$A$6:$A$1048576, 0), MATCH(BT$4, 'Instrument Performance'!$B$7:$XFD$7, 0))</f>
        <v>3.0590130000000004E-2</v>
      </c>
      <c r="BU140" s="435" cm="1">
        <f t="array" ref="BU140">INDEX('Instrument Performance'!$B$7:$XFD$1048576,-1+MATCH($BF140, 'Instrument Performance'!$A$6:$A$1048576, 0), MATCH(BU$4, 'Instrument Performance'!$B$7:$XFD$7, 0))</f>
        <v>3.0674418263978653E-2</v>
      </c>
      <c r="BV140" s="435" cm="1">
        <f t="array" ref="BV140">INDEX('Instrument Performance'!$B$7:$XFD$1048576,-1+MATCH($BF140, 'Instrument Performance'!$A$6:$A$1048576, 0), MATCH(BV$4, 'Instrument Performance'!$B$7:$XFD$7, 0))</f>
        <v>2.6906667959626596E-2</v>
      </c>
      <c r="BW140" s="435" cm="1">
        <f t="array" ref="BW140">INDEX('Instrument Performance'!$B$7:$XFD$1048576,-1+MATCH($BF140, 'Instrument Performance'!$A$6:$A$1048576, 0), MATCH(BW$4, 'Instrument Performance'!$B$7:$XFD$7, 0))</f>
        <v>1.9627712718973563E-2</v>
      </c>
      <c r="BX140" s="435" cm="1">
        <f t="array" ref="BX140">INDEX('Instrument Performance'!$B$7:$XFD$1048576,-1+MATCH($BF140, 'Instrument Performance'!$A$6:$A$1048576, 0), MATCH(BX$4, 'Instrument Performance'!$B$7:$XFD$7, 0))</f>
        <v>7.4109665984685824E-2</v>
      </c>
      <c r="BY140" s="435" cm="1">
        <f t="array" ref="BY140">INDEX('Instrument Performance'!$B$7:$XFD$1048576,-1+MATCH($BF140, 'Instrument Performance'!$A$6:$A$1048576, 0), MATCH(BY$4, 'Instrument Performance'!$B$7:$XFD$7, 0))</f>
        <v>5.3141697983221006E-2</v>
      </c>
      <c r="BZ140" s="435" cm="1">
        <f t="array" ref="BZ140">INDEX('Instrument Performance'!$B$7:$XFD$1048576,-1+MATCH($BF140, 'Instrument Performance'!$A$6:$A$1048576, 0), MATCH(BZ$4, 'Instrument Performance'!$B$7:$XFD$7, 0))</f>
        <v>9.2428351535585929E-2</v>
      </c>
      <c r="CA140" s="435" cm="1">
        <f t="array" ref="CA140">INDEX('Instrument Performance'!$B$7:$XFD$1048576,-1+MATCH($BF140, 'Instrument Performance'!$A$6:$A$1048576, 0), MATCH(CA$4, 'Instrument Performance'!$B$7:$XFD$7, 0))</f>
        <v>4.3137000000000002E-2</v>
      </c>
      <c r="CB140" s="435" cm="1">
        <f t="array" ref="CB140">INDEX('Instrument Performance'!$B$7:$XFD$1048576,-1+MATCH($BF140, 'Instrument Performance'!$A$6:$A$1048576, 0), MATCH(CB$4, 'Instrument Performance'!$B$7:$XFD$7, 0))</f>
        <v>5.9529649999999996E-2</v>
      </c>
      <c r="CC140" s="435" cm="1">
        <f t="array" ref="CC140">INDEX('Instrument Performance'!$B$7:$XFD$1048576,-1+MATCH($BF140, 'Instrument Performance'!$A$6:$A$1048576, 0), MATCH(CC$4, 'Instrument Performance'!$B$7:$XFD$7, 0))</f>
        <v>6.6969651232473767E-2</v>
      </c>
      <c r="CD140" s="435" cm="1">
        <f t="array" ref="CD140">INDEX('Instrument Performance'!$B$7:$XFD$1048576,-1+MATCH($BF140, 'Instrument Performance'!$A$6:$A$1048576, 0), MATCH(CD$4, 'Instrument Performance'!$B$7:$XFD$7, 0))</f>
        <v>6.4595349999999996E-2</v>
      </c>
      <c r="CE140" s="435" cm="1">
        <f t="array" ref="CE140">INDEX('Instrument Performance'!$B$7:$XFD$1048576,-1+MATCH($BF140, 'Instrument Performance'!$A$6:$A$1048576, 0), MATCH(CE$4, 'Instrument Performance'!$B$7:$XFD$7, 0))</f>
        <v>6.3700710000000008E-2</v>
      </c>
      <c r="CF140" s="435" cm="1">
        <f t="array" ref="CF140">INDEX('Instrument Performance'!$B$7:$XFD$1048576,-1+MATCH($BF140, 'Instrument Performance'!$A$6:$A$1048576, 0), MATCH(CF$4, 'Instrument Performance'!$B$7:$XFD$7, 0))</f>
        <v>8.0191789999999999E-2</v>
      </c>
      <c r="CG140" s="435" cm="1">
        <f t="array" ref="CG140">INDEX('Instrument Performance'!$B$7:$XFD$1048576,-1+MATCH($BF140, 'Instrument Performance'!$A$6:$A$1048576, 0), MATCH(CG$4, 'Instrument Performance'!$B$7:$XFD$7, 0))</f>
        <v>3.7390349999999996E-2</v>
      </c>
      <c r="CH140" s="435" cm="1">
        <f t="array" ref="CH140">INDEX('Instrument Performance'!$B$7:$XFD$1048576,-1+MATCH($BF140, 'Instrument Performance'!$A$6:$A$1048576, 0), MATCH(CH$4, 'Instrument Performance'!$B$7:$XFD$7, 0))</f>
        <v>7.9790239999999998E-2</v>
      </c>
      <c r="CI140" s="435" cm="1">
        <f t="array" ref="CI140">INDEX('Instrument Performance'!$B$7:$XFD$1048576,-1+MATCH($BF140, 'Instrument Performance'!$A$6:$A$1048576, 0), MATCH(CI$4, 'Instrument Performance'!$B$7:$XFD$7, 0))</f>
        <v>5.9329060000000003E-2</v>
      </c>
      <c r="CJ140" s="435" cm="1">
        <f t="array" ref="CJ140">INDEX('Instrument Performance'!$B$7:$XFD$1048576,-1+MATCH($BF140, 'Instrument Performance'!$A$6:$A$1048576, 0), MATCH(CJ$4, 'Instrument Performance'!$B$7:$XFD$7, 0))</f>
        <v>2.2868670000000001E-2</v>
      </c>
      <c r="CK140" s="435" cm="1">
        <f t="array" ref="CK140">INDEX('Instrument Performance'!$B$7:$XFD$1048576,-1+MATCH($BF140, 'Instrument Performance'!$A$6:$A$1048576, 0), MATCH(CK$4, 'Instrument Performance'!$B$7:$XFD$7, 0))</f>
        <v>1.033295E-2</v>
      </c>
      <c r="CL140" s="435" cm="1">
        <f t="array" ref="CL140">INDEX('Instrument Performance'!$B$7:$XFD$1048576,-1+MATCH($BF140, 'Instrument Performance'!$A$6:$A$1048576, 0), MATCH(CL$4, 'Instrument Performance'!$B$7:$XFD$7, 0))</f>
        <v>9.7885969399999998E-3</v>
      </c>
      <c r="CM140" s="435" cm="1">
        <f t="array" ref="CM140">INDEX('Instrument Performance'!$B$7:$XFD$1048576,-1+MATCH($BF140, 'Instrument Performance'!$A$6:$A$1048576, 0), MATCH(CM$4, 'Instrument Performance'!$B$7:$XFD$7, 0))</f>
        <v>2.5316439999999999E-2</v>
      </c>
      <c r="CN140" s="435" cm="1">
        <f t="array" ref="CN140">INDEX('Instrument Performance'!$B$7:$XFD$1048576,-1+MATCH($BF140, 'Instrument Performance'!$A$6:$A$1048576, 0), MATCH(CN$4, 'Instrument Performance'!$B$7:$XFD$7, 0))</f>
        <v>3.8349105036345872E-2</v>
      </c>
      <c r="CO140" s="435" cm="1">
        <f t="array" ref="CO140">INDEX('Instrument Performance'!$B$7:$XFD$1048576,-1+MATCH($BF140, 'Instrument Performance'!$A$6:$A$1048576, 0), MATCH(CO$4, 'Instrument Performance'!$B$7:$XFD$7, 0))</f>
        <v>4.722639E-2</v>
      </c>
      <c r="CP140" s="435" cm="1">
        <f t="array" ref="CP140">INDEX('Instrument Performance'!$B$7:$XFD$1048576,-1+MATCH($BF140, 'Instrument Performance'!$A$6:$A$1048576, 0), MATCH(CP$4, 'Instrument Performance'!$B$7:$XFD$7, 0))</f>
        <v>5.5401659999999998E-2</v>
      </c>
      <c r="CQ140" s="435" cm="1">
        <f t="array" ref="CQ140">INDEX('Instrument Performance'!$B$7:$XFD$1048576,-1+MATCH($BF140, 'Instrument Performance'!$A$6:$A$1048576, 0), MATCH(CQ$4, 'Instrument Performance'!$B$7:$XFD$7, 0))</f>
        <v>8.3613621190595427E-2</v>
      </c>
      <c r="CR140" s="435" cm="1">
        <f t="array" ref="CR140">INDEX('Instrument Performance'!$B$7:$XFD$1048576,-1+MATCH($BF140, 'Instrument Performance'!$A$6:$A$1048576, 0), MATCH(CR$4, 'Instrument Performance'!$B$7:$XFD$7, 0))</f>
        <v>6.9121429999999998E-2</v>
      </c>
      <c r="CS140" s="435" cm="1">
        <f t="array" ref="CS140">INDEX('Instrument Performance'!$B$7:$XFD$1048576,-1+MATCH($BF140, 'Instrument Performance'!$A$6:$A$1048576, 0), MATCH(CS$4, 'Instrument Performance'!$B$7:$XFD$7, 0))</f>
        <v>0.13520180718623043</v>
      </c>
      <c r="CT140" s="435" cm="1">
        <f t="array" ref="CT140">INDEX('Instrument Performance'!$B$7:$XFD$1048576,-1+MATCH($BF140, 'Instrument Performance'!$A$6:$A$1048576, 0), MATCH(CT$4, 'Instrument Performance'!$B$7:$XFD$7, 0))</f>
        <v>2.3046146886947904E-2</v>
      </c>
      <c r="CU140" s="435" cm="1">
        <f t="array" ref="CU140">INDEX('Instrument Performance'!$B$7:$XFD$1048576,-1+MATCH($BF140, 'Instrument Performance'!$A$6:$A$1048576, 0), MATCH(CU$4, 'Instrument Performance'!$B$7:$XFD$7, 0))</f>
        <v>4.6915482109095574E-3</v>
      </c>
      <c r="CV140" s="435" cm="1">
        <f t="array" ref="CV140">INDEX('Instrument Performance'!$B$7:$XFD$1048576,-1+MATCH($BF140, 'Instrument Performance'!$A$6:$A$1048576, 0), MATCH(CV$4, 'Instrument Performance'!$B$7:$XFD$7, 0))</f>
        <v>5.4000000000000003E-3</v>
      </c>
      <c r="CW140" s="435" cm="1">
        <f t="array" ref="CW140">INDEX('Instrument Performance'!$B$7:$XFD$1048576,-1+MATCH($BF140, 'Instrument Performance'!$A$6:$A$1048576, 0), MATCH(CW$4, 'Instrument Performance'!$B$7:$XFD$7, 0))</f>
        <v>-4.7793197542526089E-3</v>
      </c>
      <c r="CX140" s="435" cm="1">
        <f t="array" ref="CX140">INDEX('Instrument Performance'!$B$7:$XFD$1048576,-1+MATCH($BF140, 'Instrument Performance'!$A$6:$A$1048576, 0), MATCH(CX$4, 'Instrument Performance'!$B$7:$XFD$7, 0))</f>
        <v>-4.4208411080808308E-3</v>
      </c>
      <c r="CY140" s="435" cm="1">
        <f t="array" ref="CY140">INDEX('Instrument Performance'!$B$7:$XFD$1048576,-1+MATCH($BF140, 'Instrument Performance'!$A$6:$A$1048576, 0), MATCH(CY$4, 'Instrument Performance'!$B$7:$XFD$7, 0))</f>
        <v>1.8763486255735096E-4</v>
      </c>
      <c r="CZ140" s="435" cm="1">
        <f t="array" ref="CZ140">INDEX('Instrument Performance'!$B$7:$XFD$1048576,-1+MATCH($BF140, 'Instrument Performance'!$A$6:$A$1048576, 0), MATCH(CZ$4, 'Instrument Performance'!$B$7:$XFD$7, 0))</f>
        <v>4.0700202483927361E-2</v>
      </c>
      <c r="DA140" s="435" cm="1">
        <f t="array" ref="DA140">INDEX('Instrument Performance'!$B$7:$XFD$1048576,-1+MATCH($BF140, 'Instrument Performance'!$A$6:$A$1048576, 0), MATCH(DA$4, 'Instrument Performance'!$B$7:$XFD$7, 0))</f>
        <v>-4.5999999999999999E-3</v>
      </c>
      <c r="DB140" s="435" cm="1">
        <f t="array" ref="DB140">INDEX('Instrument Performance'!$B$7:$XFD$1048576,-1+MATCH($BF140, 'Instrument Performance'!$A$6:$A$1048576, 0), MATCH(DB$4, 'Instrument Performance'!$B$7:$XFD$7, 0))</f>
        <v>6.0939999999999996E-3</v>
      </c>
      <c r="DC140" s="435" cm="1">
        <f t="array" ref="DC140">INDEX('Instrument Performance'!$B$7:$XFD$1048576,-1+MATCH($BF140, 'Instrument Performance'!$A$6:$A$1048576, 0), MATCH(DC$4, 'Instrument Performance'!$B$7:$XFD$7, 0))</f>
        <v>5.4000000000000003E-3</v>
      </c>
      <c r="DD140" s="435" cm="1">
        <f t="array" ref="DD140">INDEX('Instrument Performance'!$B$7:$XFD$1048576,-1+MATCH($BF140, 'Instrument Performance'!$A$6:$A$1048576, 0), MATCH(DD$4, 'Instrument Performance'!$B$7:$XFD$7, 0))</f>
        <v>6.0939999999999996E-3</v>
      </c>
      <c r="DE140" s="435" cm="1">
        <f t="array" ref="DE140">INDEX('Instrument Performance'!$B$7:$XFD$1048576,-1+MATCH($BF140, 'Instrument Performance'!$A$6:$A$1048576, 0), MATCH(DE$4, 'Instrument Performance'!$B$7:$XFD$7, 0))</f>
        <v>5.4000000000000003E-3</v>
      </c>
      <c r="DF140" s="435" cm="1">
        <f t="array" ref="DF140">INDEX('Instrument Performance'!$B$7:$XFD$1048576,-1+MATCH($BF140, 'Instrument Performance'!$A$6:$A$1048576, 0), MATCH(DF$4, 'Instrument Performance'!$B$7:$XFD$7, 0))</f>
        <v>-1.0340430210298316E-2</v>
      </c>
      <c r="DG140" s="435" cm="1">
        <f t="array" ref="DG140">INDEX('Instrument Performance'!$B$7:$XFD$1048576,-1+MATCH($BF140, 'Instrument Performance'!$A$6:$A$1048576, 0), MATCH(DG$4, 'Instrument Performance'!$B$7:$XFD$7, 0))</f>
        <v>4.8408091830079769E-2</v>
      </c>
      <c r="DH140" s="437"/>
      <c r="DI140" s="440">
        <f t="shared" si="26"/>
        <v>42460</v>
      </c>
      <c r="DJ140" s="435">
        <f t="shared" si="28"/>
        <v>2.1819540884361131E-2</v>
      </c>
      <c r="DK140" s="443">
        <f t="shared" si="29"/>
        <v>-5.4794520547945207E-5</v>
      </c>
      <c r="DL140" s="438">
        <f t="shared" si="27"/>
        <v>2.0085273259673908E-2</v>
      </c>
      <c r="DM140" s="438">
        <v>2.0122270996691061E-2</v>
      </c>
      <c r="DN140" s="444">
        <f t="shared" si="30"/>
        <v>1.7342676246872232E-3</v>
      </c>
      <c r="DP140" s="438">
        <f t="shared" si="23"/>
        <v>-3.6997737017152588E-5</v>
      </c>
    </row>
    <row r="141" spans="1:120">
      <c r="A141" s="436">
        <v>42490</v>
      </c>
      <c r="B141" s="435">
        <f>_xlfn.XLOOKUP(B$4,[3]taa_weights!$B$1:$BB$1,[3]taa_weights!$B139:$BB139,"CHECK",FALSE)</f>
        <v>0</v>
      </c>
      <c r="C141" s="435">
        <f>_xlfn.XLOOKUP(C$4,[3]taa_weights!$B$1:$BB$1,[3]taa_weights!$B139:$BB139,"CHECK",FALSE)</f>
        <v>4.0000000000434778E-2</v>
      </c>
      <c r="D141" s="435">
        <f>_xlfn.XLOOKUP(D$4,[3]taa_weights!$B$1:$BB$1,[3]taa_weights!$B139:$BB139,"CHECK",FALSE)</f>
        <v>0</v>
      </c>
      <c r="E141" s="435">
        <f>_xlfn.XLOOKUP(E$4,[3]taa_weights!$B$1:$BB$1,[3]taa_weights!$B139:$BB139,"CHECK",FALSE)</f>
        <v>0</v>
      </c>
      <c r="F141" s="435">
        <f>_xlfn.XLOOKUP(F$4,[3]taa_weights!$B$1:$BB$1,[3]taa_weights!$B139:$BB139,"CHECK",FALSE)</f>
        <v>5.0000000000010952E-2</v>
      </c>
      <c r="G141" s="435">
        <f>_xlfn.XLOOKUP(G$4,[3]taa_weights!$B$1:$BB$1,[3]taa_weights!$B139:$BB139,"CHECK",FALSE)</f>
        <v>0</v>
      </c>
      <c r="H141" s="435">
        <f>_xlfn.XLOOKUP(H$4,[3]taa_weights!$B$1:$BB$1,[3]taa_weights!$B139:$BB139,"CHECK",FALSE)</f>
        <v>0</v>
      </c>
      <c r="I141" s="435">
        <f>_xlfn.XLOOKUP(I$4,[3]taa_weights!$B$1:$BB$1,[3]taa_weights!$B139:$BB139,"CHECK",FALSE)</f>
        <v>4.9999999999893872E-2</v>
      </c>
      <c r="J141" s="435">
        <f>_xlfn.XLOOKUP(J$4,[3]taa_weights!$B$1:$BB$1,[3]taa_weights!$B139:$BB139,"CHECK",FALSE)</f>
        <v>2.5489250873813961E-14</v>
      </c>
      <c r="K141" s="435">
        <f>_xlfn.XLOOKUP(K$4,[3]taa_weights!$B$1:$BB$1,[3]taa_weights!$B139:$BB139,"CHECK",FALSE)</f>
        <v>8.7335811057595271E-15</v>
      </c>
      <c r="L141" s="435">
        <f>_xlfn.XLOOKUP(L$4,[3]taa_weights!$B$1:$BB$1,[3]taa_weights!$B139:$BB139,"CHECK",FALSE)</f>
        <v>1.7191165678022411E-15</v>
      </c>
      <c r="M141" s="435">
        <f>_xlfn.XLOOKUP(M$4,[3]taa_weights!$B$1:$BB$1,[3]taa_weights!$B139:$BB139,"CHECK",FALSE)</f>
        <v>1.130313115921978E-13</v>
      </c>
      <c r="N141" s="435">
        <f>_xlfn.XLOOKUP(N$4,[3]taa_weights!$B$1:$BB$1,[3]taa_weights!$B139:$BB139,"CHECK",FALSE)</f>
        <v>2.5746718648033728E-13</v>
      </c>
      <c r="O141" s="435">
        <f>_xlfn.XLOOKUP(O$4,[3]taa_weights!$B$1:$BB$1,[3]taa_weights!$B139:$BB139,"CHECK",FALSE)</f>
        <v>3.892089448273238E-13</v>
      </c>
      <c r="P141" s="435">
        <f>_xlfn.XLOOKUP(P$4,[3]taa_weights!$B$1:$BB$1,[3]taa_weights!$B139:$BB139,"CHECK",FALSE)</f>
        <v>2.5282802551777509E-2</v>
      </c>
      <c r="Q141" s="435">
        <f>_xlfn.XLOOKUP(Q$4,[3]taa_weights!$B$1:$BB$1,[3]taa_weights!$B139:$BB139,"CHECK",FALSE)</f>
        <v>2.8855076359602331E-14</v>
      </c>
      <c r="R141" s="435">
        <f>_xlfn.XLOOKUP(R$4,[3]taa_weights!$B$1:$BB$1,[3]taa_weights!$B139:$BB139,"CHECK",FALSE)</f>
        <v>1.135020877996E-13</v>
      </c>
      <c r="S141" s="435">
        <f>_xlfn.XLOOKUP(S$4,[3]taa_weights!$B$1:$BB$1,[3]taa_weights!$B139:$BB139,"CHECK",FALSE)</f>
        <v>0</v>
      </c>
      <c r="T141" s="435">
        <f>_xlfn.XLOOKUP(T$4,[3]taa_weights!$B$1:$BB$1,[3]taa_weights!$B139:$BB139,"CHECK",FALSE)</f>
        <v>0</v>
      </c>
      <c r="U141" s="435">
        <f>_xlfn.XLOOKUP(U$4,[3]taa_weights!$B$1:$BB$1,[3]taa_weights!$B139:$BB139,"CHECK",FALSE)</f>
        <v>0</v>
      </c>
      <c r="V141" s="435">
        <f>_xlfn.XLOOKUP(V$4,[3]taa_weights!$B$1:$BB$1,[3]taa_weights!$B139:$BB139,"CHECK",FALSE)</f>
        <v>4.999999999980994E-2</v>
      </c>
      <c r="W141" s="435">
        <f>_xlfn.XLOOKUP(W$4,[3]taa_weights!$B$1:$BB$1,[3]taa_weights!$B139:$BB139,"CHECK",FALSE)</f>
        <v>3.9599904400408198E-2</v>
      </c>
      <c r="X141" s="435">
        <f>_xlfn.XLOOKUP(X$4,[3]taa_weights!$B$1:$BB$1,[3]taa_weights!$B139:$BB139,"CHECK",FALSE)</f>
        <v>4.869539091323086E-14</v>
      </c>
      <c r="Y141" s="435">
        <f>_xlfn.XLOOKUP(Y$4,[3]taa_weights!$B$1:$BB$1,[3]taa_weights!$B139:$BB139,"CHECK",FALSE)</f>
        <v>1.0671930645560369E-14</v>
      </c>
      <c r="Z141" s="435">
        <f>_xlfn.XLOOKUP(Z$4,[3]taa_weights!$B$1:$BB$1,[3]taa_weights!$B139:$BB139,"CHECK",FALSE)</f>
        <v>5.0000000000061849E-2</v>
      </c>
      <c r="AA141" s="435">
        <f>_xlfn.XLOOKUP(AA$4,[3]taa_weights!$B$1:$BB$1,[3]taa_weights!$B139:$BB139,"CHECK",FALSE)</f>
        <v>0</v>
      </c>
      <c r="AB141" s="435">
        <f>_xlfn.XLOOKUP(AB$4,[3]taa_weights!$B$1:$BB$1,[3]taa_weights!$B139:$BB139,"CHECK",FALSE)</f>
        <v>2.412928611440606E-13</v>
      </c>
      <c r="AC141" s="435">
        <f>_xlfn.XLOOKUP(AC$4,[3]taa_weights!$B$1:$BB$1,[3]taa_weights!$B139:$BB139,"CHECK",FALSE)</f>
        <v>5.0000000000055569E-2</v>
      </c>
      <c r="AD141" s="435">
        <f>_xlfn.XLOOKUP(AD$4,[3]taa_weights!$B$1:$BB$1,[3]taa_weights!$B139:$BB139,"CHECK",FALSE)</f>
        <v>5.000000000031924E-2</v>
      </c>
      <c r="AE141" s="435">
        <f>_xlfn.XLOOKUP(AE$4,[3]taa_weights!$B$1:$BB$1,[3]taa_weights!$B139:$BB139,"CHECK",FALSE)</f>
        <v>0</v>
      </c>
      <c r="AF141" s="435">
        <f>_xlfn.XLOOKUP(AF$4,[3]taa_weights!$B$1:$BB$1,[3]taa_weights!$B139:$BB139,"CHECK",FALSE)</f>
        <v>0</v>
      </c>
      <c r="AG141" s="435">
        <f>_xlfn.XLOOKUP(AG$4,[3]taa_weights!$B$1:$BB$1,[3]taa_weights!$B139:$BB139,"CHECK",FALSE)</f>
        <v>0</v>
      </c>
      <c r="AH141" s="435">
        <f>_xlfn.XLOOKUP(AH$4,[3]taa_weights!$B$1:$BB$1,[3]taa_weights!$B139:$BB139,"CHECK",FALSE)</f>
        <v>5.0000000000084963E-2</v>
      </c>
      <c r="AI141" s="435">
        <f>_xlfn.XLOOKUP(AI$4,[3]taa_weights!$B$1:$BB$1,[3]taa_weights!$B139:$BB139,"CHECK",FALSE)</f>
        <v>0</v>
      </c>
      <c r="AJ141" s="435">
        <f>_xlfn.XLOOKUP(AJ$4,[3]taa_weights!$B$1:$BB$1,[3]taa_weights!$B139:$BB139,"CHECK",FALSE)</f>
        <v>0</v>
      </c>
      <c r="AK141" s="435">
        <f>_xlfn.XLOOKUP(AK$4,[3]taa_weights!$B$1:$BB$1,[3]taa_weights!$B139:$BB139,"CHECK",FALSE)</f>
        <v>0</v>
      </c>
      <c r="AL141" s="435">
        <f>_xlfn.XLOOKUP(AL$4,[3]taa_weights!$B$1:$BB$1,[3]taa_weights!$B139:$BB139,"CHECK",FALSE)</f>
        <v>0</v>
      </c>
      <c r="AM141" s="435">
        <f>_xlfn.XLOOKUP(AM$4,[3]taa_weights!$B$1:$BB$1,[3]taa_weights!$B139:$BB139,"CHECK",FALSE)</f>
        <v>0</v>
      </c>
      <c r="AN141" s="435">
        <f>_xlfn.XLOOKUP(AN$4,[3]taa_weights!$B$1:$BB$1,[3]taa_weights!$B139:$BB139,"CHECK",FALSE)</f>
        <v>0</v>
      </c>
      <c r="AO141" s="435">
        <f>_xlfn.XLOOKUP(AO$4,[3]taa_weights!$B$1:$BB$1,[3]taa_weights!$B139:$BB139,"CHECK",FALSE)</f>
        <v>0.11194331981786559</v>
      </c>
      <c r="AP141" s="435">
        <f>_xlfn.XLOOKUP(AP$4,[3]taa_weights!$B$1:$BB$1,[3]taa_weights!$B139:$BB139,"CHECK",FALSE)</f>
        <v>4.9295430704367302E-2</v>
      </c>
      <c r="AQ141" s="435">
        <f>_xlfn.XLOOKUP(AQ$4,[3]taa_weights!$B$1:$BB$1,[3]taa_weights!$B139:$BB139,"CHECK",FALSE)</f>
        <v>9.9999999999465794E-2</v>
      </c>
      <c r="AR141" s="435">
        <f>_xlfn.XLOOKUP(AR$4,[3]taa_weights!$B$1:$BB$1,[3]taa_weights!$B139:$BB139,"CHECK",FALSE)</f>
        <v>5.0000000000232553E-2</v>
      </c>
      <c r="AS141" s="435">
        <f>_xlfn.XLOOKUP(AS$4,[3]taa_weights!$B$1:$BB$1,[3]taa_weights!$B139:$BB139,"CHECK",FALSE)</f>
        <v>1.5677404290425071E-14</v>
      </c>
      <c r="AT141" s="435">
        <f>_xlfn.XLOOKUP(AT$4,[3]taa_weights!$B$1:$BB$1,[3]taa_weights!$B139:$BB139,"CHECK",FALSE)</f>
        <v>1.05913641742933E-13</v>
      </c>
      <c r="AU141" s="435">
        <f>_xlfn.XLOOKUP(AU$4,[3]taa_weights!$B$1:$BB$1,[3]taa_weights!$B139:$BB139,"CHECK",FALSE)</f>
        <v>5.0000000000161617E-2</v>
      </c>
      <c r="AV141" s="435">
        <f>_xlfn.XLOOKUP(AV$4,[3]taa_weights!$B$1:$BB$1,[3]taa_weights!$B139:$BB139,"CHECK",FALSE)</f>
        <v>5.0000000000170637E-2</v>
      </c>
      <c r="AW141" s="435">
        <f>_xlfn.XLOOKUP(AW$4,[3]taa_weights!$B$1:$BB$1,[3]taa_weights!$B139:$BB139,"CHECK",FALSE)</f>
        <v>1.305069946446993E-2</v>
      </c>
      <c r="AX141" s="435">
        <f>_xlfn.XLOOKUP(AX$4,[3]taa_weights!$B$1:$BB$1,[3]taa_weights!$B139:$BB139,"CHECK",FALSE)</f>
        <v>6.5789473695152034E-2</v>
      </c>
      <c r="AY141" s="435">
        <f>_xlfn.XLOOKUP(AY$4,[3]taa_weights!$B$1:$BB$1,[3]taa_weights!$B139:$BB139,"CHECK",FALSE)</f>
        <v>3.5038369364778291E-2</v>
      </c>
      <c r="AZ141" s="435">
        <f>_xlfn.XLOOKUP(AZ$4,[3]taa_weights!$B$1:$BB$1,[3]taa_weights!$B139:$BB139,"CHECK",FALSE)</f>
        <v>9.5825544430235071E-14</v>
      </c>
      <c r="BA141" s="435">
        <f>_xlfn.XLOOKUP(BA$4,[3]taa_weights!$B$1:$BB$1,[3]taa_weights!$B139:$BB139,"CHECK",FALSE)</f>
        <v>2.0000000000141821E-2</v>
      </c>
      <c r="BB141" s="435">
        <f>_xlfn.XLOOKUP(BB$4,[3]taa_weights!$B$1:$BB$1,[3]taa_weights!$B139:$BB139,"CHECK",FALSE)</f>
        <v>3.1206103032424722E-14</v>
      </c>
      <c r="BC141" s="426"/>
      <c r="BD141" s="438">
        <f t="shared" si="24"/>
        <v>1.0000000000011497</v>
      </c>
      <c r="BE141" s="439"/>
      <c r="BF141" s="440">
        <f t="shared" si="25"/>
        <v>42490</v>
      </c>
      <c r="BG141" s="435" cm="1">
        <f t="array" ref="BG141">INDEX('Instrument Performance'!$B$7:$XFD$1048576,-1+MATCH($BF141, 'Instrument Performance'!$A$6:$A$1048576, 0), MATCH(BG$4, 'Instrument Performance'!$B$7:$XFD$7, 0))</f>
        <v>7.1514610000000009E-4</v>
      </c>
      <c r="BH141" s="435" cm="1">
        <f t="array" ref="BH141">INDEX('Instrument Performance'!$B$7:$XFD$1048576,-1+MATCH($BF141, 'Instrument Performance'!$A$6:$A$1048576, 0), MATCH(BH$4, 'Instrument Performance'!$B$7:$XFD$7, 0))</f>
        <v>-3.9155229999999997E-4</v>
      </c>
      <c r="BI141" s="435" cm="1">
        <f t="array" ref="BI141">INDEX('Instrument Performance'!$B$7:$XFD$1048576,-1+MATCH($BF141, 'Instrument Performance'!$A$6:$A$1048576, 0), MATCH(BI$4, 'Instrument Performance'!$B$7:$XFD$7, 0))</f>
        <v>7.4783130000000001E-4</v>
      </c>
      <c r="BJ141" s="435" cm="1">
        <f t="array" ref="BJ141">INDEX('Instrument Performance'!$B$7:$XFD$1048576,-1+MATCH($BF141, 'Instrument Performance'!$A$6:$A$1048576, 0), MATCH(BJ$4, 'Instrument Performance'!$B$7:$XFD$7, 0))</f>
        <v>2.0935100000000002E-3</v>
      </c>
      <c r="BK141" s="435" cm="1">
        <f t="array" ref="BK141">INDEX('Instrument Performance'!$B$7:$XFD$1048576,-1+MATCH($BF141, 'Instrument Performance'!$A$6:$A$1048576, 0), MATCH(BK$4, 'Instrument Performance'!$B$7:$XFD$7, 0))</f>
        <v>1.6189167974882679E-3</v>
      </c>
      <c r="BL141" s="435" cm="1">
        <f t="array" ref="BL141">INDEX('Instrument Performance'!$B$7:$XFD$1048576,-1+MATCH($BF141, 'Instrument Performance'!$A$6:$A$1048576, 0), MATCH(BL$4, 'Instrument Performance'!$B$7:$XFD$7, 0))</f>
        <v>2.8781259999999999E-3</v>
      </c>
      <c r="BM141" s="435" cm="1">
        <f t="array" ref="BM141">INDEX('Instrument Performance'!$B$7:$XFD$1048576,-1+MATCH($BF141, 'Instrument Performance'!$A$6:$A$1048576, 0), MATCH(BM$4, 'Instrument Performance'!$B$7:$XFD$7, 0))</f>
        <v>1.2977669999999998E-2</v>
      </c>
      <c r="BN141" s="435" cm="1">
        <f t="array" ref="BN141">INDEX('Instrument Performance'!$B$7:$XFD$1048576,-1+MATCH($BF141, 'Instrument Performance'!$A$6:$A$1048576, 0), MATCH(BN$4, 'Instrument Performance'!$B$7:$XFD$7, 0))</f>
        <v>1.0500000000000001E-2</v>
      </c>
      <c r="BO141" s="435" cm="1">
        <f t="array" ref="BO141">INDEX('Instrument Performance'!$B$7:$XFD$1048576,-1+MATCH($BF141, 'Instrument Performance'!$A$6:$A$1048576, 0), MATCH(BO$4, 'Instrument Performance'!$B$7:$XFD$7, 0))</f>
        <v>9.982388E-3</v>
      </c>
      <c r="BP141" s="435" cm="1">
        <f t="array" ref="BP141">INDEX('Instrument Performance'!$B$7:$XFD$1048576,-1+MATCH($BF141, 'Instrument Performance'!$A$6:$A$1048576, 0), MATCH(BP$4, 'Instrument Performance'!$B$7:$XFD$7, 0))</f>
        <v>3.6947302609489086E-3</v>
      </c>
      <c r="BQ141" s="435" cm="1">
        <f t="array" ref="BQ141">INDEX('Instrument Performance'!$B$7:$XFD$1048576,-1+MATCH($BF141, 'Instrument Performance'!$A$6:$A$1048576, 0), MATCH(BQ$4, 'Instrument Performance'!$B$7:$XFD$7, 0))</f>
        <v>4.1292521465556842E-3</v>
      </c>
      <c r="BR141" s="435" cm="1">
        <f t="array" ref="BR141">INDEX('Instrument Performance'!$B$7:$XFD$1048576,-1+MATCH($BF141, 'Instrument Performance'!$A$6:$A$1048576, 0), MATCH(BR$4, 'Instrument Performance'!$B$7:$XFD$7, 0))</f>
        <v>2.5163829999999998E-2</v>
      </c>
      <c r="BS141" s="435" cm="1">
        <f t="array" ref="BS141">INDEX('Instrument Performance'!$B$7:$XFD$1048576,-1+MATCH($BF141, 'Instrument Performance'!$A$6:$A$1048576, 0), MATCH(BS$4, 'Instrument Performance'!$B$7:$XFD$7, 0))</f>
        <v>2.1016347310273333E-2</v>
      </c>
      <c r="BT141" s="435" cm="1">
        <f t="array" ref="BT141">INDEX('Instrument Performance'!$B$7:$XFD$1048576,-1+MATCH($BF141, 'Instrument Performance'!$A$6:$A$1048576, 0), MATCH(BT$4, 'Instrument Performance'!$B$7:$XFD$7, 0))</f>
        <v>1.9338620000000001E-2</v>
      </c>
      <c r="BU141" s="435" cm="1">
        <f t="array" ref="BU141">INDEX('Instrument Performance'!$B$7:$XFD$1048576,-1+MATCH($BF141, 'Instrument Performance'!$A$6:$A$1048576, 0), MATCH(BU$4, 'Instrument Performance'!$B$7:$XFD$7, 0))</f>
        <v>1.7597706507155086E-2</v>
      </c>
      <c r="BV141" s="435" cm="1">
        <f t="array" ref="BV141">INDEX('Instrument Performance'!$B$7:$XFD$1048576,-1+MATCH($BF141, 'Instrument Performance'!$A$6:$A$1048576, 0), MATCH(BV$4, 'Instrument Performance'!$B$7:$XFD$7, 0))</f>
        <v>1.4560688819988954E-2</v>
      </c>
      <c r="BW141" s="435" cm="1">
        <f t="array" ref="BW141">INDEX('Instrument Performance'!$B$7:$XFD$1048576,-1+MATCH($BF141, 'Instrument Performance'!$A$6:$A$1048576, 0), MATCH(BW$4, 'Instrument Performance'!$B$7:$XFD$7, 0))</f>
        <v>9.5415625654972427E-3</v>
      </c>
      <c r="BX141" s="435" cm="1">
        <f t="array" ref="BX141">INDEX('Instrument Performance'!$B$7:$XFD$1048576,-1+MATCH($BF141, 'Instrument Performance'!$A$6:$A$1048576, 0), MATCH(BX$4, 'Instrument Performance'!$B$7:$XFD$7, 0))</f>
        <v>1.4761363377729486E-2</v>
      </c>
      <c r="BY141" s="435" cm="1">
        <f t="array" ref="BY141">INDEX('Instrument Performance'!$B$7:$XFD$1048576,-1+MATCH($BF141, 'Instrument Performance'!$A$6:$A$1048576, 0), MATCH(BY$4, 'Instrument Performance'!$B$7:$XFD$7, 0))</f>
        <v>1.0528044973026776E-3</v>
      </c>
      <c r="BZ141" s="435" cm="1">
        <f t="array" ref="BZ141">INDEX('Instrument Performance'!$B$7:$XFD$1048576,-1+MATCH($BF141, 'Instrument Performance'!$A$6:$A$1048576, 0), MATCH(BZ$4, 'Instrument Performance'!$B$7:$XFD$7, 0))</f>
        <v>-4.1398282340311288E-2</v>
      </c>
      <c r="CA141" s="435" cm="1">
        <f t="array" ref="CA141">INDEX('Instrument Performance'!$B$7:$XFD$1048576,-1+MATCH($BF141, 'Instrument Performance'!$A$6:$A$1048576, 0), MATCH(CA$4, 'Instrument Performance'!$B$7:$XFD$7, 0))</f>
        <v>8.6799999999999996E-4</v>
      </c>
      <c r="CB141" s="435" cm="1">
        <f t="array" ref="CB141">INDEX('Instrument Performance'!$B$7:$XFD$1048576,-1+MATCH($BF141, 'Instrument Performance'!$A$6:$A$1048576, 0), MATCH(CB$4, 'Instrument Performance'!$B$7:$XFD$7, 0))</f>
        <v>-3.058884E-3</v>
      </c>
      <c r="CC141" s="435" cm="1">
        <f t="array" ref="CC141">INDEX('Instrument Performance'!$B$7:$XFD$1048576,-1+MATCH($BF141, 'Instrument Performance'!$A$6:$A$1048576, 0), MATCH(CC$4, 'Instrument Performance'!$B$7:$XFD$7, 0))</f>
        <v>3.0764839114930417E-3</v>
      </c>
      <c r="CD141" s="435" cm="1">
        <f t="array" ref="CD141">INDEX('Instrument Performance'!$B$7:$XFD$1048576,-1+MATCH($BF141, 'Instrument Performance'!$A$6:$A$1048576, 0), MATCH(CD$4, 'Instrument Performance'!$B$7:$XFD$7, 0))</f>
        <v>1.963519E-2</v>
      </c>
      <c r="CE141" s="435" cm="1">
        <f t="array" ref="CE141">INDEX('Instrument Performance'!$B$7:$XFD$1048576,-1+MATCH($BF141, 'Instrument Performance'!$A$6:$A$1048576, 0), MATCH(CE$4, 'Instrument Performance'!$B$7:$XFD$7, 0))</f>
        <v>1.045627E-2</v>
      </c>
      <c r="CF141" s="435" cm="1">
        <f t="array" ref="CF141">INDEX('Instrument Performance'!$B$7:$XFD$1048576,-1+MATCH($BF141, 'Instrument Performance'!$A$6:$A$1048576, 0), MATCH(CF$4, 'Instrument Performance'!$B$7:$XFD$7, 0))</f>
        <v>1.672241E-2</v>
      </c>
      <c r="CG141" s="435" cm="1">
        <f t="array" ref="CG141">INDEX('Instrument Performance'!$B$7:$XFD$1048576,-1+MATCH($BF141, 'Instrument Performance'!$A$6:$A$1048576, 0), MATCH(CG$4, 'Instrument Performance'!$B$7:$XFD$7, 0))</f>
        <v>1.4973749999999999E-2</v>
      </c>
      <c r="CH141" s="435" cm="1">
        <f t="array" ref="CH141">INDEX('Instrument Performance'!$B$7:$XFD$1048576,-1+MATCH($BF141, 'Instrument Performance'!$A$6:$A$1048576, 0), MATCH(CH$4, 'Instrument Performance'!$B$7:$XFD$7, 0))</f>
        <v>1.2479309999999999E-2</v>
      </c>
      <c r="CI141" s="435" cm="1">
        <f t="array" ref="CI141">INDEX('Instrument Performance'!$B$7:$XFD$1048576,-1+MATCH($BF141, 'Instrument Performance'!$A$6:$A$1048576, 0), MATCH(CI$4, 'Instrument Performance'!$B$7:$XFD$7, 0))</f>
        <v>-3.6421579999999999E-3</v>
      </c>
      <c r="CJ141" s="435" cm="1">
        <f t="array" ref="CJ141">INDEX('Instrument Performance'!$B$7:$XFD$1048576,-1+MATCH($BF141, 'Instrument Performance'!$A$6:$A$1048576, 0), MATCH(CJ$4, 'Instrument Performance'!$B$7:$XFD$7, 0))</f>
        <v>1.216505E-2</v>
      </c>
      <c r="CK141" s="435" cm="1">
        <f t="array" ref="CK141">INDEX('Instrument Performance'!$B$7:$XFD$1048576,-1+MATCH($BF141, 'Instrument Performance'!$A$6:$A$1048576, 0), MATCH(CK$4, 'Instrument Performance'!$B$7:$XFD$7, 0))</f>
        <v>1.022727E-2</v>
      </c>
      <c r="CL141" s="435" cm="1">
        <f t="array" ref="CL141">INDEX('Instrument Performance'!$B$7:$XFD$1048576,-1+MATCH($BF141, 'Instrument Performance'!$A$6:$A$1048576, 0), MATCH(CL$4, 'Instrument Performance'!$B$7:$XFD$7, 0))</f>
        <v>1.732E-3</v>
      </c>
      <c r="CM141" s="435" cm="1">
        <f t="array" ref="CM141">INDEX('Instrument Performance'!$B$7:$XFD$1048576,-1+MATCH($BF141, 'Instrument Performance'!$A$6:$A$1048576, 0), MATCH(CM$4, 'Instrument Performance'!$B$7:$XFD$7, 0))</f>
        <v>-5.2851020000000007E-3</v>
      </c>
      <c r="CN141" s="435" cm="1">
        <f t="array" ref="CN141">INDEX('Instrument Performance'!$B$7:$XFD$1048576,-1+MATCH($BF141, 'Instrument Performance'!$A$6:$A$1048576, 0), MATCH(CN$4, 'Instrument Performance'!$B$7:$XFD$7, 0))</f>
        <v>-9.5435128140067532E-3</v>
      </c>
      <c r="CO141" s="435" cm="1">
        <f t="array" ref="CO141">INDEX('Instrument Performance'!$B$7:$XFD$1048576,-1+MATCH($BF141, 'Instrument Performance'!$A$6:$A$1048576, 0), MATCH(CO$4, 'Instrument Performance'!$B$7:$XFD$7, 0))</f>
        <v>-5.7265570000000002E-3</v>
      </c>
      <c r="CP141" s="435" cm="1">
        <f t="array" ref="CP141">INDEX('Instrument Performance'!$B$7:$XFD$1048576,-1+MATCH($BF141, 'Instrument Performance'!$A$6:$A$1048576, 0), MATCH(CP$4, 'Instrument Performance'!$B$7:$XFD$7, 0))</f>
        <v>-4.0026249999999999E-2</v>
      </c>
      <c r="CQ141" s="435" cm="1">
        <f t="array" ref="CQ141">INDEX('Instrument Performance'!$B$7:$XFD$1048576,-1+MATCH($BF141, 'Instrument Performance'!$A$6:$A$1048576, 0), MATCH(CQ$4, 'Instrument Performance'!$B$7:$XFD$7, 0))</f>
        <v>-2.4229127150389749E-2</v>
      </c>
      <c r="CR141" s="435" cm="1">
        <f t="array" ref="CR141">INDEX('Instrument Performance'!$B$7:$XFD$1048576,-1+MATCH($BF141, 'Instrument Performance'!$A$6:$A$1048576, 0), MATCH(CR$4, 'Instrument Performance'!$B$7:$XFD$7, 0))</f>
        <v>-4.1087569999999997E-2</v>
      </c>
      <c r="CS141" s="435" cm="1">
        <f t="array" ref="CS141">INDEX('Instrument Performance'!$B$7:$XFD$1048576,-1+MATCH($BF141, 'Instrument Performance'!$A$6:$A$1048576, 0), MATCH(CS$4, 'Instrument Performance'!$B$7:$XFD$7, 0))</f>
        <v>9.7974675131640154E-3</v>
      </c>
      <c r="CT141" s="435" cm="1">
        <f t="array" ref="CT141">INDEX('Instrument Performance'!$B$7:$XFD$1048576,-1+MATCH($BF141, 'Instrument Performance'!$A$6:$A$1048576, 0), MATCH(CT$4, 'Instrument Performance'!$B$7:$XFD$7, 0))</f>
        <v>8.1113195259413066E-3</v>
      </c>
      <c r="CU141" s="435" cm="1">
        <f t="array" ref="CU141">INDEX('Instrument Performance'!$B$7:$XFD$1048576,-1+MATCH($BF141, 'Instrument Performance'!$A$6:$A$1048576, 0), MATCH(CU$4, 'Instrument Performance'!$B$7:$XFD$7, 0))</f>
        <v>3.6241984945637462E-3</v>
      </c>
      <c r="CV141" s="435" t="str" cm="1">
        <f t="array" ref="CV141">INDEX('Instrument Performance'!$B$7:$XFD$1048576,-1+MATCH($BF141, 'Instrument Performance'!$A$6:$A$1048576, 0), MATCH(CV$4, 'Instrument Performance'!$B$7:$XFD$7, 0))</f>
        <v/>
      </c>
      <c r="CW141" s="435" cm="1">
        <f t="array" ref="CW141">INDEX('Instrument Performance'!$B$7:$XFD$1048576,-1+MATCH($BF141, 'Instrument Performance'!$A$6:$A$1048576, 0), MATCH(CW$4, 'Instrument Performance'!$B$7:$XFD$7, 0))</f>
        <v>4.9304400730074915E-2</v>
      </c>
      <c r="CX141" s="435" cm="1">
        <f t="array" ref="CX141">INDEX('Instrument Performance'!$B$7:$XFD$1048576,-1+MATCH($BF141, 'Instrument Performance'!$A$6:$A$1048576, 0), MATCH(CX$4, 'Instrument Performance'!$B$7:$XFD$7, 0))</f>
        <v>-3.0564285920244849E-3</v>
      </c>
      <c r="CY141" s="435" cm="1">
        <f t="array" ref="CY141">INDEX('Instrument Performance'!$B$7:$XFD$1048576,-1+MATCH($BF141, 'Instrument Performance'!$A$6:$A$1048576, 0), MATCH(CY$4, 'Instrument Performance'!$B$7:$XFD$7, 0))</f>
        <v>5.1589907138167579E-3</v>
      </c>
      <c r="CZ141" s="435" cm="1">
        <f t="array" ref="CZ141">INDEX('Instrument Performance'!$B$7:$XFD$1048576,-1+MATCH($BF141, 'Instrument Performance'!$A$6:$A$1048576, 0), MATCH(CZ$4, 'Instrument Performance'!$B$7:$XFD$7, 0))</f>
        <v>-5.4499743568592773E-2</v>
      </c>
      <c r="DA141" s="435" cm="1">
        <f t="array" ref="DA141">INDEX('Instrument Performance'!$B$7:$XFD$1048576,-1+MATCH($BF141, 'Instrument Performance'!$A$6:$A$1048576, 0), MATCH(DA$4, 'Instrument Performance'!$B$7:$XFD$7, 0))</f>
        <v>1.2999999999999999E-3</v>
      </c>
      <c r="DB141" s="435" t="str" cm="1">
        <f t="array" ref="DB141">INDEX('Instrument Performance'!$B$7:$XFD$1048576,-1+MATCH($BF141, 'Instrument Performance'!$A$6:$A$1048576, 0), MATCH(DB$4, 'Instrument Performance'!$B$7:$XFD$7, 0))</f>
        <v/>
      </c>
      <c r="DC141" s="435" t="str" cm="1">
        <f t="array" ref="DC141">INDEX('Instrument Performance'!$B$7:$XFD$1048576,-1+MATCH($BF141, 'Instrument Performance'!$A$6:$A$1048576, 0), MATCH(DC$4, 'Instrument Performance'!$B$7:$XFD$7, 0))</f>
        <v/>
      </c>
      <c r="DD141" s="435" t="str" cm="1">
        <f t="array" ref="DD141">INDEX('Instrument Performance'!$B$7:$XFD$1048576,-1+MATCH($BF141, 'Instrument Performance'!$A$6:$A$1048576, 0), MATCH(DD$4, 'Instrument Performance'!$B$7:$XFD$7, 0))</f>
        <v/>
      </c>
      <c r="DE141" s="435" t="str" cm="1">
        <f t="array" ref="DE141">INDEX('Instrument Performance'!$B$7:$XFD$1048576,-1+MATCH($BF141, 'Instrument Performance'!$A$6:$A$1048576, 0), MATCH(DE$4, 'Instrument Performance'!$B$7:$XFD$7, 0))</f>
        <v/>
      </c>
      <c r="DF141" s="435" cm="1">
        <f t="array" ref="DF141">INDEX('Instrument Performance'!$B$7:$XFD$1048576,-1+MATCH($BF141, 'Instrument Performance'!$A$6:$A$1048576, 0), MATCH(DF$4, 'Instrument Performance'!$B$7:$XFD$7, 0))</f>
        <v>-1.4754911564064398E-2</v>
      </c>
      <c r="DG141" s="435" cm="1">
        <f t="array" ref="DG141">INDEX('Instrument Performance'!$B$7:$XFD$1048576,-1+MATCH($BF141, 'Instrument Performance'!$A$6:$A$1048576, 0), MATCH(DG$4, 'Instrument Performance'!$B$7:$XFD$7, 0))</f>
        <v>1.7656822776195291E-2</v>
      </c>
      <c r="DH141" s="437"/>
      <c r="DI141" s="440">
        <f t="shared" si="26"/>
        <v>42490</v>
      </c>
      <c r="DJ141" s="435">
        <f t="shared" si="28"/>
        <v>1.0627758824115457E-4</v>
      </c>
      <c r="DK141" s="443">
        <f t="shared" si="29"/>
        <v>-5.4794520547945207E-5</v>
      </c>
      <c r="DL141" s="438">
        <f t="shared" si="27"/>
        <v>-1.5364271988645983E-3</v>
      </c>
      <c r="DM141" s="438">
        <v>-1.538628520668994E-3</v>
      </c>
      <c r="DN141" s="444">
        <f t="shared" si="30"/>
        <v>1.642704787105753E-3</v>
      </c>
      <c r="DP141" s="438">
        <f t="shared" si="23"/>
        <v>2.2013218043957002E-6</v>
      </c>
    </row>
    <row r="142" spans="1:120">
      <c r="A142" s="436">
        <v>42521</v>
      </c>
      <c r="B142" s="435">
        <f>_xlfn.XLOOKUP(B$4,[3]taa_weights!$B$1:$BB$1,[3]taa_weights!$B140:$BB140,"CHECK",FALSE)</f>
        <v>0</v>
      </c>
      <c r="C142" s="435">
        <f>_xlfn.XLOOKUP(C$4,[3]taa_weights!$B$1:$BB$1,[3]taa_weights!$B140:$BB140,"CHECK",FALSE)</f>
        <v>4.0000000000368838E-2</v>
      </c>
      <c r="D142" s="435">
        <f>_xlfn.XLOOKUP(D$4,[3]taa_weights!$B$1:$BB$1,[3]taa_weights!$B140:$BB140,"CHECK",FALSE)</f>
        <v>0</v>
      </c>
      <c r="E142" s="435">
        <f>_xlfn.XLOOKUP(E$4,[3]taa_weights!$B$1:$BB$1,[3]taa_weights!$B140:$BB140,"CHECK",FALSE)</f>
        <v>0</v>
      </c>
      <c r="F142" s="435">
        <f>_xlfn.XLOOKUP(F$4,[3]taa_weights!$B$1:$BB$1,[3]taa_weights!$B140:$BB140,"CHECK",FALSE)</f>
        <v>1.777534784744421E-3</v>
      </c>
      <c r="G142" s="435">
        <f>_xlfn.XLOOKUP(G$4,[3]taa_weights!$B$1:$BB$1,[3]taa_weights!$B140:$BB140,"CHECK",FALSE)</f>
        <v>0</v>
      </c>
      <c r="H142" s="435">
        <f>_xlfn.XLOOKUP(H$4,[3]taa_weights!$B$1:$BB$1,[3]taa_weights!$B140:$BB140,"CHECK",FALSE)</f>
        <v>2.0192404603904171E-15</v>
      </c>
      <c r="I142" s="435">
        <f>_xlfn.XLOOKUP(I$4,[3]taa_weights!$B$1:$BB$1,[3]taa_weights!$B140:$BB140,"CHECK",FALSE)</f>
        <v>1.061371668722518E-13</v>
      </c>
      <c r="J142" s="435">
        <f>_xlfn.XLOOKUP(J$4,[3]taa_weights!$B$1:$BB$1,[3]taa_weights!$B140:$BB140,"CHECK",FALSE)</f>
        <v>1.351420943606092E-13</v>
      </c>
      <c r="K142" s="435">
        <f>_xlfn.XLOOKUP(K$4,[3]taa_weights!$B$1:$BB$1,[3]taa_weights!$B140:$BB140,"CHECK",FALSE)</f>
        <v>3.0436882265552751E-14</v>
      </c>
      <c r="L142" s="435">
        <f>_xlfn.XLOOKUP(L$4,[3]taa_weights!$B$1:$BB$1,[3]taa_weights!$B140:$BB140,"CHECK",FALSE)</f>
        <v>1.459665058318801E-14</v>
      </c>
      <c r="M142" s="435">
        <f>_xlfn.XLOOKUP(M$4,[3]taa_weights!$B$1:$BB$1,[3]taa_weights!$B140:$BB140,"CHECK",FALSE)</f>
        <v>4.999999999962472E-2</v>
      </c>
      <c r="N142" s="435">
        <f>_xlfn.XLOOKUP(N$4,[3]taa_weights!$B$1:$BB$1,[3]taa_weights!$B140:$BB140,"CHECK",FALSE)</f>
        <v>4.6872377262146538E-13</v>
      </c>
      <c r="O142" s="435">
        <f>_xlfn.XLOOKUP(O$4,[3]taa_weights!$B$1:$BB$1,[3]taa_weights!$B140:$BB140,"CHECK",FALSE)</f>
        <v>4.9999999988405451E-2</v>
      </c>
      <c r="P142" s="435">
        <f>_xlfn.XLOOKUP(P$4,[3]taa_weights!$B$1:$BB$1,[3]taa_weights!$B140:$BB140,"CHECK",FALSE)</f>
        <v>5.0223063730500512E-14</v>
      </c>
      <c r="Q142" s="435">
        <f>_xlfn.XLOOKUP(Q$4,[3]taa_weights!$B$1:$BB$1,[3]taa_weights!$B140:$BB140,"CHECK",FALSE)</f>
        <v>4.8560326703042849E-14</v>
      </c>
      <c r="R142" s="435">
        <f>_xlfn.XLOOKUP(R$4,[3]taa_weights!$B$1:$BB$1,[3]taa_weights!$B140:$BB140,"CHECK",FALSE)</f>
        <v>2.4999999999959541E-2</v>
      </c>
      <c r="S142" s="435">
        <f>_xlfn.XLOOKUP(S$4,[3]taa_weights!$B$1:$BB$1,[3]taa_weights!$B140:$BB140,"CHECK",FALSE)</f>
        <v>1.4511852514883319E-14</v>
      </c>
      <c r="T142" s="435">
        <f>_xlfn.XLOOKUP(T$4,[3]taa_weights!$B$1:$BB$1,[3]taa_weights!$B140:$BB140,"CHECK",FALSE)</f>
        <v>2.6159632039488369E-14</v>
      </c>
      <c r="U142" s="435">
        <f>_xlfn.XLOOKUP(U$4,[3]taa_weights!$B$1:$BB$1,[3]taa_weights!$B140:$BB140,"CHECK",FALSE)</f>
        <v>1.124940660848561E-14</v>
      </c>
      <c r="V142" s="435">
        <f>_xlfn.XLOOKUP(V$4,[3]taa_weights!$B$1:$BB$1,[3]taa_weights!$B140:$BB140,"CHECK",FALSE)</f>
        <v>4.9999999999880189E-2</v>
      </c>
      <c r="W142" s="435">
        <f>_xlfn.XLOOKUP(W$4,[3]taa_weights!$B$1:$BB$1,[3]taa_weights!$B140:$BB140,"CHECK",FALSE)</f>
        <v>3.8105172179124451E-2</v>
      </c>
      <c r="X142" s="435">
        <f>_xlfn.XLOOKUP(X$4,[3]taa_weights!$B$1:$BB$1,[3]taa_weights!$B140:$BB140,"CHECK",FALSE)</f>
        <v>6.642574351809705E-14</v>
      </c>
      <c r="Y142" s="435">
        <f>_xlfn.XLOOKUP(Y$4,[3]taa_weights!$B$1:$BB$1,[3]taa_weights!$B140:$BB140,"CHECK",FALSE)</f>
        <v>1.339600855513446E-14</v>
      </c>
      <c r="Z142" s="435">
        <f>_xlfn.XLOOKUP(Z$4,[3]taa_weights!$B$1:$BB$1,[3]taa_weights!$B140:$BB140,"CHECK",FALSE)</f>
        <v>5.000000000002882E-2</v>
      </c>
      <c r="AA142" s="435">
        <f>_xlfn.XLOOKUP(AA$4,[3]taa_weights!$B$1:$BB$1,[3]taa_weights!$B140:$BB140,"CHECK",FALSE)</f>
        <v>1.143526487881592E-14</v>
      </c>
      <c r="AB142" s="435">
        <f>_xlfn.XLOOKUP(AB$4,[3]taa_weights!$B$1:$BB$1,[3]taa_weights!$B140:$BB140,"CHECK",FALSE)</f>
        <v>1.082551822635473E-13</v>
      </c>
      <c r="AC142" s="435">
        <f>_xlfn.XLOOKUP(AC$4,[3]taa_weights!$B$1:$BB$1,[3]taa_weights!$B140:$BB140,"CHECK",FALSE)</f>
        <v>5.0000000000036633E-2</v>
      </c>
      <c r="AD142" s="435">
        <f>_xlfn.XLOOKUP(AD$4,[3]taa_weights!$B$1:$BB$1,[3]taa_weights!$B140:$BB140,"CHECK",FALSE)</f>
        <v>5.0000000000086059E-2</v>
      </c>
      <c r="AE142" s="435">
        <f>_xlfn.XLOOKUP(AE$4,[3]taa_weights!$B$1:$BB$1,[3]taa_weights!$B140:$BB140,"CHECK",FALSE)</f>
        <v>1.7074552155721869E-14</v>
      </c>
      <c r="AF142" s="435">
        <f>_xlfn.XLOOKUP(AF$4,[3]taa_weights!$B$1:$BB$1,[3]taa_weights!$B140:$BB140,"CHECK",FALSE)</f>
        <v>8.6254564083503303E-15</v>
      </c>
      <c r="AG142" s="435">
        <f>_xlfn.XLOOKUP(AG$4,[3]taa_weights!$B$1:$BB$1,[3]taa_weights!$B140:$BB140,"CHECK",FALSE)</f>
        <v>8.376841823922182E-15</v>
      </c>
      <c r="AH142" s="435">
        <f>_xlfn.XLOOKUP(AH$4,[3]taa_weights!$B$1:$BB$1,[3]taa_weights!$B140:$BB140,"CHECK",FALSE)</f>
        <v>5.0000000000042247E-2</v>
      </c>
      <c r="AI142" s="435">
        <f>_xlfn.XLOOKUP(AI$4,[3]taa_weights!$B$1:$BB$1,[3]taa_weights!$B140:$BB140,"CHECK",FALSE)</f>
        <v>3.090911833910224E-14</v>
      </c>
      <c r="AJ142" s="435">
        <f>_xlfn.XLOOKUP(AJ$4,[3]taa_weights!$B$1:$BB$1,[3]taa_weights!$B140:$BB140,"CHECK",FALSE)</f>
        <v>1.547429711354983E-14</v>
      </c>
      <c r="AK142" s="435">
        <f>_xlfn.XLOOKUP(AK$4,[3]taa_weights!$B$1:$BB$1,[3]taa_weights!$B140:$BB140,"CHECK",FALSE)</f>
        <v>1.6409823293136869E-14</v>
      </c>
      <c r="AL142" s="435">
        <f>_xlfn.XLOOKUP(AL$4,[3]taa_weights!$B$1:$BB$1,[3]taa_weights!$B140:$BB140,"CHECK",FALSE)</f>
        <v>4.8879572945374547E-14</v>
      </c>
      <c r="AM142" s="435">
        <f>_xlfn.XLOOKUP(AM$4,[3]taa_weights!$B$1:$BB$1,[3]taa_weights!$B140:$BB140,"CHECK",FALSE)</f>
        <v>1.315883744798952E-14</v>
      </c>
      <c r="AN142" s="435">
        <f>_xlfn.XLOOKUP(AN$4,[3]taa_weights!$B$1:$BB$1,[3]taa_weights!$B140:$BB140,"CHECK",FALSE)</f>
        <v>2.5689587593055169E-14</v>
      </c>
      <c r="AO142" s="435">
        <f>_xlfn.XLOOKUP(AO$4,[3]taa_weights!$B$1:$BB$1,[3]taa_weights!$B140:$BB140,"CHECK",FALSE)</f>
        <v>0.11194331981784469</v>
      </c>
      <c r="AP142" s="435">
        <f>_xlfn.XLOOKUP(AP$4,[3]taa_weights!$B$1:$BB$1,[3]taa_weights!$B140:$BB140,"CHECK",FALSE)</f>
        <v>4.9295430704372971E-2</v>
      </c>
      <c r="AQ142" s="435">
        <f>_xlfn.XLOOKUP(AQ$4,[3]taa_weights!$B$1:$BB$1,[3]taa_weights!$B140:$BB140,"CHECK",FALSE)</f>
        <v>9.9999999999424688E-2</v>
      </c>
      <c r="AR142" s="435">
        <f>_xlfn.XLOOKUP(AR$4,[3]taa_weights!$B$1:$BB$1,[3]taa_weights!$B140:$BB140,"CHECK",FALSE)</f>
        <v>5.0000000000060718E-2</v>
      </c>
      <c r="AS142" s="435">
        <f>_xlfn.XLOOKUP(AS$4,[3]taa_weights!$B$1:$BB$1,[3]taa_weights!$B140:$BB140,"CHECK",FALSE)</f>
        <v>1.9961884179499379E-14</v>
      </c>
      <c r="AT142" s="435">
        <f>_xlfn.XLOOKUP(AT$4,[3]taa_weights!$B$1:$BB$1,[3]taa_weights!$B140:$BB140,"CHECK",FALSE)</f>
        <v>8.219627152140543E-14</v>
      </c>
      <c r="AU142" s="435">
        <f>_xlfn.XLOOKUP(AU$4,[3]taa_weights!$B$1:$BB$1,[3]taa_weights!$B140:$BB140,"CHECK",FALSE)</f>
        <v>5.000000000001989E-2</v>
      </c>
      <c r="AV142" s="435">
        <f>_xlfn.XLOOKUP(AV$4,[3]taa_weights!$B$1:$BB$1,[3]taa_weights!$B140:$BB140,"CHECK",FALSE)</f>
        <v>5.0000000000013617E-2</v>
      </c>
      <c r="AW142" s="435">
        <f>_xlfn.XLOOKUP(AW$4,[3]taa_weights!$B$1:$BB$1,[3]taa_weights!$B140:$BB140,"CHECK",FALSE)</f>
        <v>1.305069946445662E-2</v>
      </c>
      <c r="AX142" s="435">
        <f>_xlfn.XLOOKUP(AX$4,[3]taa_weights!$B$1:$BB$1,[3]taa_weights!$B140:$BB140,"CHECK",FALSE)</f>
        <v>6.5789473695097328E-2</v>
      </c>
      <c r="AY142" s="435">
        <f>_xlfn.XLOOKUP(AY$4,[3]taa_weights!$B$1:$BB$1,[3]taa_weights!$B140:$BB140,"CHECK",FALSE)</f>
        <v>3.5038369364764968E-2</v>
      </c>
      <c r="AZ142" s="435">
        <f>_xlfn.XLOOKUP(AZ$4,[3]taa_weights!$B$1:$BB$1,[3]taa_weights!$B140:$BB140,"CHECK",FALSE)</f>
        <v>4.59777138484236E-14</v>
      </c>
      <c r="BA142" s="435">
        <f>_xlfn.XLOOKUP(BA$4,[3]taa_weights!$B$1:$BB$1,[3]taa_weights!$B140:$BB140,"CHECK",FALSE)</f>
        <v>2.0000000000032051E-2</v>
      </c>
      <c r="BB142" s="435">
        <f>_xlfn.XLOOKUP(BB$4,[3]taa_weights!$B$1:$BB$1,[3]taa_weights!$B140:$BB140,"CHECK",FALSE)</f>
        <v>0</v>
      </c>
      <c r="BC142" s="426"/>
      <c r="BD142" s="438">
        <f t="shared" si="24"/>
        <v>0.99999999999982903</v>
      </c>
      <c r="BE142" s="439"/>
      <c r="BF142" s="440">
        <f t="shared" si="25"/>
        <v>42521</v>
      </c>
      <c r="BG142" s="435" cm="1">
        <f t="array" ref="BG142">INDEX('Instrument Performance'!$B$7:$XFD$1048576,-1+MATCH($BF142, 'Instrument Performance'!$A$6:$A$1048576, 0), MATCH(BG$4, 'Instrument Performance'!$B$7:$XFD$7, 0))</f>
        <v>-1.3540450000000001E-3</v>
      </c>
      <c r="BH142" s="435" cm="1">
        <f t="array" ref="BH142">INDEX('Instrument Performance'!$B$7:$XFD$1048576,-1+MATCH($BF142, 'Instrument Performance'!$A$6:$A$1048576, 0), MATCH(BH$4, 'Instrument Performance'!$B$7:$XFD$7, 0))</f>
        <v>-1.059253E-3</v>
      </c>
      <c r="BI142" s="435" cm="1">
        <f t="array" ref="BI142">INDEX('Instrument Performance'!$B$7:$XFD$1048576,-1+MATCH($BF142, 'Instrument Performance'!$A$6:$A$1048576, 0), MATCH(BI$4, 'Instrument Performance'!$B$7:$XFD$7, 0))</f>
        <v>2.2418170000000001E-3</v>
      </c>
      <c r="BJ142" s="435" cm="1">
        <f t="array" ref="BJ142">INDEX('Instrument Performance'!$B$7:$XFD$1048576,-1+MATCH($BF142, 'Instrument Performance'!$A$6:$A$1048576, 0), MATCH(BJ$4, 'Instrument Performance'!$B$7:$XFD$7, 0))</f>
        <v>-6.4415039999999998E-3</v>
      </c>
      <c r="BK142" s="435" cm="1">
        <f t="array" ref="BK142">INDEX('Instrument Performance'!$B$7:$XFD$1048576,-1+MATCH($BF142, 'Instrument Performance'!$A$6:$A$1048576, 0), MATCH(BK$4, 'Instrument Performance'!$B$7:$XFD$7, 0))</f>
        <v>-9.9835270000000001E-5</v>
      </c>
      <c r="BL142" s="435" cm="1">
        <f t="array" ref="BL142">INDEX('Instrument Performance'!$B$7:$XFD$1048576,-1+MATCH($BF142, 'Instrument Performance'!$A$6:$A$1048576, 0), MATCH(BL$4, 'Instrument Performance'!$B$7:$XFD$7, 0))</f>
        <v>4.7501239999999997E-3</v>
      </c>
      <c r="BM142" s="435" cm="1">
        <f t="array" ref="BM142">INDEX('Instrument Performance'!$B$7:$XFD$1048576,-1+MATCH($BF142, 'Instrument Performance'!$A$6:$A$1048576, 0), MATCH(BM$4, 'Instrument Performance'!$B$7:$XFD$7, 0))</f>
        <v>-7.1176010000000001E-4</v>
      </c>
      <c r="BN142" s="435" cm="1">
        <f t="array" ref="BN142">INDEX('Instrument Performance'!$B$7:$XFD$1048576,-1+MATCH($BF142, 'Instrument Performance'!$A$6:$A$1048576, 0), MATCH(BN$4, 'Instrument Performance'!$B$7:$XFD$7, 0))</f>
        <v>-2E-3</v>
      </c>
      <c r="BO142" s="435" cm="1">
        <f t="array" ref="BO142">INDEX('Instrument Performance'!$B$7:$XFD$1048576,-1+MATCH($BF142, 'Instrument Performance'!$A$6:$A$1048576, 0), MATCH(BO$4, 'Instrument Performance'!$B$7:$XFD$7, 0))</f>
        <v>4.6511579999999999E-3</v>
      </c>
      <c r="BP142" s="435" cm="1">
        <f t="array" ref="BP142">INDEX('Instrument Performance'!$B$7:$XFD$1048576,-1+MATCH($BF142, 'Instrument Performance'!$A$6:$A$1048576, 0), MATCH(BP$4, 'Instrument Performance'!$B$7:$XFD$7, 0))</f>
        <v>9.1465028706716467E-4</v>
      </c>
      <c r="BQ142" s="435" cm="1">
        <f t="array" ref="BQ142">INDEX('Instrument Performance'!$B$7:$XFD$1048576,-1+MATCH($BF142, 'Instrument Performance'!$A$6:$A$1048576, 0), MATCH(BQ$4, 'Instrument Performance'!$B$7:$XFD$7, 0))</f>
        <v>-6.5274151435978922E-5</v>
      </c>
      <c r="BR142" s="435" cm="1">
        <f t="array" ref="BR142">INDEX('Instrument Performance'!$B$7:$XFD$1048576,-1+MATCH($BF142, 'Instrument Performance'!$A$6:$A$1048576, 0), MATCH(BR$4, 'Instrument Performance'!$B$7:$XFD$7, 0))</f>
        <v>9.2474219999999999E-3</v>
      </c>
      <c r="BS142" s="435" cm="1">
        <f t="array" ref="BS142">INDEX('Instrument Performance'!$B$7:$XFD$1048576,-1+MATCH($BF142, 'Instrument Performance'!$A$6:$A$1048576, 0), MATCH(BS$4, 'Instrument Performance'!$B$7:$XFD$7, 0))</f>
        <v>4.3190748855110647E-3</v>
      </c>
      <c r="BT142" s="435" cm="1">
        <f t="array" ref="BT142">INDEX('Instrument Performance'!$B$7:$XFD$1048576,-1+MATCH($BF142, 'Instrument Performance'!$A$6:$A$1048576, 0), MATCH(BT$4, 'Instrument Performance'!$B$7:$XFD$7, 0))</f>
        <v>8.771428999999999E-3</v>
      </c>
      <c r="BU142" s="435" cm="1">
        <f t="array" ref="BU142">INDEX('Instrument Performance'!$B$7:$XFD$1048576,-1+MATCH($BF142, 'Instrument Performance'!$A$6:$A$1048576, 0), MATCH(BU$4, 'Instrument Performance'!$B$7:$XFD$7, 0))</f>
        <v>-7.6972303122424535E-5</v>
      </c>
      <c r="BV142" s="435" cm="1">
        <f t="array" ref="BV142">INDEX('Instrument Performance'!$B$7:$XFD$1048576,-1+MATCH($BF142, 'Instrument Performance'!$A$6:$A$1048576, 0), MATCH(BV$4, 'Instrument Performance'!$B$7:$XFD$7, 0))</f>
        <v>2.322285810116842E-3</v>
      </c>
      <c r="BW142" s="435" cm="1">
        <f t="array" ref="BW142">INDEX('Instrument Performance'!$B$7:$XFD$1048576,-1+MATCH($BF142, 'Instrument Performance'!$A$6:$A$1048576, 0), MATCH(BW$4, 'Instrument Performance'!$B$7:$XFD$7, 0))</f>
        <v>5.49633300731266E-3</v>
      </c>
      <c r="BX142" s="435" cm="1">
        <f t="array" ref="BX142">INDEX('Instrument Performance'!$B$7:$XFD$1048576,-1+MATCH($BF142, 'Instrument Performance'!$A$6:$A$1048576, 0), MATCH(BX$4, 'Instrument Performance'!$B$7:$XFD$7, 0))</f>
        <v>1.2634852755368797E-3</v>
      </c>
      <c r="BY142" s="435" cm="1">
        <f t="array" ref="BY142">INDEX('Instrument Performance'!$B$7:$XFD$1048576,-1+MATCH($BF142, 'Instrument Performance'!$A$6:$A$1048576, 0), MATCH(BY$4, 'Instrument Performance'!$B$7:$XFD$7, 0))</f>
        <v>1.6978115784654132E-2</v>
      </c>
      <c r="BZ142" s="435" cm="1">
        <f t="array" ref="BZ142">INDEX('Instrument Performance'!$B$7:$XFD$1048576,-1+MATCH($BF142, 'Instrument Performance'!$A$6:$A$1048576, 0), MATCH(BZ$4, 'Instrument Performance'!$B$7:$XFD$7, 0))</f>
        <v>4.3186113249807478E-2</v>
      </c>
      <c r="CA142" s="435" cm="1">
        <f t="array" ref="CA142">INDEX('Instrument Performance'!$B$7:$XFD$1048576,-1+MATCH($BF142, 'Instrument Performance'!$A$6:$A$1048576, 0), MATCH(CA$4, 'Instrument Performance'!$B$7:$XFD$7, 0))</f>
        <v>1.7302000000000001E-2</v>
      </c>
      <c r="CB142" s="435" cm="1">
        <f t="array" ref="CB142">INDEX('Instrument Performance'!$B$7:$XFD$1048576,-1+MATCH($BF142, 'Instrument Performance'!$A$6:$A$1048576, 0), MATCH(CB$4, 'Instrument Performance'!$B$7:$XFD$7, 0))</f>
        <v>2.0710820000000001E-2</v>
      </c>
      <c r="CC142" s="435" cm="1">
        <f t="array" ref="CC142">INDEX('Instrument Performance'!$B$7:$XFD$1048576,-1+MATCH($BF142, 'Instrument Performance'!$A$6:$A$1048576, 0), MATCH(CC$4, 'Instrument Performance'!$B$7:$XFD$7, 0))</f>
        <v>2.2870156637950844E-2</v>
      </c>
      <c r="CD142" s="435" cm="1">
        <f t="array" ref="CD142">INDEX('Instrument Performance'!$B$7:$XFD$1048576,-1+MATCH($BF142, 'Instrument Performance'!$A$6:$A$1048576, 0), MATCH(CD$4, 'Instrument Performance'!$B$7:$XFD$7, 0))</f>
        <v>8.4183940000000009E-3</v>
      </c>
      <c r="CE142" s="435" cm="1">
        <f t="array" ref="CE142">INDEX('Instrument Performance'!$B$7:$XFD$1048576,-1+MATCH($BF142, 'Instrument Performance'!$A$6:$A$1048576, 0), MATCH(CE$4, 'Instrument Performance'!$B$7:$XFD$7, 0))</f>
        <v>2.6340550000000001E-2</v>
      </c>
      <c r="CF142" s="435" cm="1">
        <f t="array" ref="CF142">INDEX('Instrument Performance'!$B$7:$XFD$1048576,-1+MATCH($BF142, 'Instrument Performance'!$A$6:$A$1048576, 0), MATCH(CF$4, 'Instrument Performance'!$B$7:$XFD$7, 0))</f>
        <v>2.240398E-2</v>
      </c>
      <c r="CG142" s="435" cm="1">
        <f t="array" ref="CG142">INDEX('Instrument Performance'!$B$7:$XFD$1048576,-1+MATCH($BF142, 'Instrument Performance'!$A$6:$A$1048576, 0), MATCH(CG$4, 'Instrument Performance'!$B$7:$XFD$7, 0))</f>
        <v>-8.2615940000000006E-3</v>
      </c>
      <c r="CH142" s="435" cm="1">
        <f t="array" ref="CH142">INDEX('Instrument Performance'!$B$7:$XFD$1048576,-1+MATCH($BF142, 'Instrument Performance'!$A$6:$A$1048576, 0), MATCH(CH$4, 'Instrument Performance'!$B$7:$XFD$7, 0))</f>
        <v>1.35832E-2</v>
      </c>
      <c r="CI142" s="435" cm="1">
        <f t="array" ref="CI142">INDEX('Instrument Performance'!$B$7:$XFD$1048576,-1+MATCH($BF142, 'Instrument Performance'!$A$6:$A$1048576, 0), MATCH(CI$4, 'Instrument Performance'!$B$7:$XFD$7, 0))</f>
        <v>1.5764219999999999E-2</v>
      </c>
      <c r="CJ142" s="435" cm="1">
        <f t="array" ref="CJ142">INDEX('Instrument Performance'!$B$7:$XFD$1048576,-1+MATCH($BF142, 'Instrument Performance'!$A$6:$A$1048576, 0), MATCH(CJ$4, 'Instrument Performance'!$B$7:$XFD$7, 0))</f>
        <v>2.6699639999999997E-2</v>
      </c>
      <c r="CK142" s="435" cm="1">
        <f t="array" ref="CK142">INDEX('Instrument Performance'!$B$7:$XFD$1048576,-1+MATCH($BF142, 'Instrument Performance'!$A$6:$A$1048576, 0), MATCH(CK$4, 'Instrument Performance'!$B$7:$XFD$7, 0))</f>
        <v>2.3622049999999999E-2</v>
      </c>
      <c r="CL142" s="435" cm="1">
        <f t="array" ref="CL142">INDEX('Instrument Performance'!$B$7:$XFD$1048576,-1+MATCH($BF142, 'Instrument Performance'!$A$6:$A$1048576, 0), MATCH(CL$4, 'Instrument Performance'!$B$7:$XFD$7, 0))</f>
        <v>4.0432999999999997E-2</v>
      </c>
      <c r="CM142" s="435" cm="1">
        <f t="array" ref="CM142">INDEX('Instrument Performance'!$B$7:$XFD$1048576,-1+MATCH($BF142, 'Instrument Performance'!$A$6:$A$1048576, 0), MATCH(CM$4, 'Instrument Performance'!$B$7:$XFD$7, 0))</f>
        <v>3.3622480000000003E-2</v>
      </c>
      <c r="CN142" s="435" cm="1">
        <f t="array" ref="CN142">INDEX('Instrument Performance'!$B$7:$XFD$1048576,-1+MATCH($BF142, 'Instrument Performance'!$A$6:$A$1048576, 0), MATCH(CN$4, 'Instrument Performance'!$B$7:$XFD$7, 0))</f>
        <v>2.5347528072631693E-2</v>
      </c>
      <c r="CO142" s="435" cm="1">
        <f t="array" ref="CO142">INDEX('Instrument Performance'!$B$7:$XFD$1048576,-1+MATCH($BF142, 'Instrument Performance'!$A$6:$A$1048576, 0), MATCH(CO$4, 'Instrument Performance'!$B$7:$XFD$7, 0))</f>
        <v>2.8797700000000002E-2</v>
      </c>
      <c r="CP142" s="435" cm="1">
        <f t="array" ref="CP142">INDEX('Instrument Performance'!$B$7:$XFD$1048576,-1+MATCH($BF142, 'Instrument Performance'!$A$6:$A$1048576, 0), MATCH(CP$4, 'Instrument Performance'!$B$7:$XFD$7, 0))</f>
        <v>8.7491459999999993E-2</v>
      </c>
      <c r="CQ142" s="435" cm="1">
        <f t="array" ref="CQ142">INDEX('Instrument Performance'!$B$7:$XFD$1048576,-1+MATCH($BF142, 'Instrument Performance'!$A$6:$A$1048576, 0), MATCH(CQ$4, 'Instrument Performance'!$B$7:$XFD$7, 0))</f>
        <v>1.1267466124799064E-2</v>
      </c>
      <c r="CR142" s="435" cm="1">
        <f t="array" ref="CR142">INDEX('Instrument Performance'!$B$7:$XFD$1048576,-1+MATCH($BF142, 'Instrument Performance'!$A$6:$A$1048576, 0), MATCH(CR$4, 'Instrument Performance'!$B$7:$XFD$7, 0))</f>
        <v>2.004417E-2</v>
      </c>
      <c r="CS142" s="435" cm="1">
        <f t="array" ref="CS142">INDEX('Instrument Performance'!$B$7:$XFD$1048576,-1+MATCH($BF142, 'Instrument Performance'!$A$6:$A$1048576, 0), MATCH(CS$4, 'Instrument Performance'!$B$7:$XFD$7, 0))</f>
        <v>1.5813440535060064E-2</v>
      </c>
      <c r="CT142" s="435" cm="1">
        <f t="array" ref="CT142">INDEX('Instrument Performance'!$B$7:$XFD$1048576,-1+MATCH($BF142, 'Instrument Performance'!$A$6:$A$1048576, 0), MATCH(CT$4, 'Instrument Performance'!$B$7:$XFD$7, 0))</f>
        <v>-9.2520516484011946E-3</v>
      </c>
      <c r="CU142" s="435" cm="1">
        <f t="array" ref="CU142">INDEX('Instrument Performance'!$B$7:$XFD$1048576,-1+MATCH($BF142, 'Instrument Performance'!$A$6:$A$1048576, 0), MATCH(CU$4, 'Instrument Performance'!$B$7:$XFD$7, 0))</f>
        <v>4.6527777777776169E-3</v>
      </c>
      <c r="CV142" s="435" t="str" cm="1">
        <f t="array" ref="CV142">INDEX('Instrument Performance'!$B$7:$XFD$1048576,-1+MATCH($BF142, 'Instrument Performance'!$A$6:$A$1048576, 0), MATCH(CV$4, 'Instrument Performance'!$B$7:$XFD$7, 0))</f>
        <v/>
      </c>
      <c r="CW142" s="435" cm="1">
        <f t="array" ref="CW142">INDEX('Instrument Performance'!$B$7:$XFD$1048576,-1+MATCH($BF142, 'Instrument Performance'!$A$6:$A$1048576, 0), MATCH(CW$4, 'Instrument Performance'!$B$7:$XFD$7, 0))</f>
        <v>-6.0462455451361752E-2</v>
      </c>
      <c r="CX142" s="435" cm="1">
        <f t="array" ref="CX142">INDEX('Instrument Performance'!$B$7:$XFD$1048576,-1+MATCH($BF142, 'Instrument Performance'!$A$6:$A$1048576, 0), MATCH(CX$4, 'Instrument Performance'!$B$7:$XFD$7, 0))</f>
        <v>-2.7862135454327364E-3</v>
      </c>
      <c r="CY142" s="435" cm="1">
        <f t="array" ref="CY142">INDEX('Instrument Performance'!$B$7:$XFD$1048576,-1+MATCH($BF142, 'Instrument Performance'!$A$6:$A$1048576, 0), MATCH(CY$4, 'Instrument Performance'!$B$7:$XFD$7, 0))</f>
        <v>9.3318402388951061E-3</v>
      </c>
      <c r="CZ142" s="435" cm="1">
        <f t="array" ref="CZ142">INDEX('Instrument Performance'!$B$7:$XFD$1048576,-1+MATCH($BF142, 'Instrument Performance'!$A$6:$A$1048576, 0), MATCH(CZ$4, 'Instrument Performance'!$B$7:$XFD$7, 0))</f>
        <v>4.0399270192048808E-2</v>
      </c>
      <c r="DA142" s="435" cm="1">
        <f t="array" ref="DA142">INDEX('Instrument Performance'!$B$7:$XFD$1048576,-1+MATCH($BF142, 'Instrument Performance'!$A$6:$A$1048576, 0), MATCH(DA$4, 'Instrument Performance'!$B$7:$XFD$7, 0))</f>
        <v>1.18E-2</v>
      </c>
      <c r="DB142" s="435" t="str" cm="1">
        <f t="array" ref="DB142">INDEX('Instrument Performance'!$B$7:$XFD$1048576,-1+MATCH($BF142, 'Instrument Performance'!$A$6:$A$1048576, 0), MATCH(DB$4, 'Instrument Performance'!$B$7:$XFD$7, 0))</f>
        <v/>
      </c>
      <c r="DC142" s="435" t="str" cm="1">
        <f t="array" ref="DC142">INDEX('Instrument Performance'!$B$7:$XFD$1048576,-1+MATCH($BF142, 'Instrument Performance'!$A$6:$A$1048576, 0), MATCH(DC$4, 'Instrument Performance'!$B$7:$XFD$7, 0))</f>
        <v/>
      </c>
      <c r="DD142" s="435" t="str" cm="1">
        <f t="array" ref="DD142">INDEX('Instrument Performance'!$B$7:$XFD$1048576,-1+MATCH($BF142, 'Instrument Performance'!$A$6:$A$1048576, 0), MATCH(DD$4, 'Instrument Performance'!$B$7:$XFD$7, 0))</f>
        <v/>
      </c>
      <c r="DE142" s="435" t="str" cm="1">
        <f t="array" ref="DE142">INDEX('Instrument Performance'!$B$7:$XFD$1048576,-1+MATCH($BF142, 'Instrument Performance'!$A$6:$A$1048576, 0), MATCH(DE$4, 'Instrument Performance'!$B$7:$XFD$7, 0))</f>
        <v/>
      </c>
      <c r="DF142" s="435" cm="1">
        <f t="array" ref="DF142">INDEX('Instrument Performance'!$B$7:$XFD$1048576,-1+MATCH($BF142, 'Instrument Performance'!$A$6:$A$1048576, 0), MATCH(DF$4, 'Instrument Performance'!$B$7:$XFD$7, 0))</f>
        <v>-8.6415098131694297E-3</v>
      </c>
      <c r="DG142" s="435" cm="1">
        <f t="array" ref="DG142">INDEX('Instrument Performance'!$B$7:$XFD$1048576,-1+MATCH($BF142, 'Instrument Performance'!$A$6:$A$1048576, 0), MATCH(DG$4, 'Instrument Performance'!$B$7:$XFD$7, 0))</f>
        <v>-1.7283280901705167E-2</v>
      </c>
      <c r="DH142" s="437"/>
      <c r="DI142" s="440">
        <f t="shared" si="26"/>
        <v>42521</v>
      </c>
      <c r="DJ142" s="435">
        <f t="shared" si="28"/>
        <v>4.6091268816680925E-3</v>
      </c>
      <c r="DK142" s="443">
        <f t="shared" si="29"/>
        <v>-5.4794520547945207E-5</v>
      </c>
      <c r="DL142" s="438">
        <f t="shared" si="27"/>
        <v>2.9040693695479014E-3</v>
      </c>
      <c r="DM142" s="438">
        <v>2.9099172469115859E-3</v>
      </c>
      <c r="DN142" s="444">
        <f t="shared" si="30"/>
        <v>1.7050575121201911E-3</v>
      </c>
      <c r="DP142" s="438">
        <f t="shared" si="23"/>
        <v>-5.8478773636845387E-6</v>
      </c>
    </row>
    <row r="143" spans="1:120">
      <c r="A143" s="436">
        <v>42551</v>
      </c>
      <c r="B143" s="435">
        <f>_xlfn.XLOOKUP(B$4,[3]taa_weights!$B$1:$BB$1,[3]taa_weights!$B141:$BB141,"CHECK",FALSE)</f>
        <v>1.4544062383819869E-13</v>
      </c>
      <c r="C143" s="435">
        <f>_xlfn.XLOOKUP(C$4,[3]taa_weights!$B$1:$BB$1,[3]taa_weights!$B141:$BB141,"CHECK",FALSE)</f>
        <v>3.9999999999127123E-2</v>
      </c>
      <c r="D143" s="435">
        <f>_xlfn.XLOOKUP(D$4,[3]taa_weights!$B$1:$BB$1,[3]taa_weights!$B141:$BB141,"CHECK",FALSE)</f>
        <v>1.369939959245472E-13</v>
      </c>
      <c r="E143" s="435">
        <f>_xlfn.XLOOKUP(E$4,[3]taa_weights!$B$1:$BB$1,[3]taa_weights!$B141:$BB141,"CHECK",FALSE)</f>
        <v>1.262616241945133E-13</v>
      </c>
      <c r="F143" s="435">
        <f>_xlfn.XLOOKUP(F$4,[3]taa_weights!$B$1:$BB$1,[3]taa_weights!$B141:$BB141,"CHECK",FALSE)</f>
        <v>2.4999999966428599E-2</v>
      </c>
      <c r="G143" s="435">
        <f>_xlfn.XLOOKUP(G$4,[3]taa_weights!$B$1:$BB$1,[3]taa_weights!$B141:$BB141,"CHECK",FALSE)</f>
        <v>1.053940078849622E-13</v>
      </c>
      <c r="H143" s="435">
        <f>_xlfn.XLOOKUP(H$4,[3]taa_weights!$B$1:$BB$1,[3]taa_weights!$B141:$BB141,"CHECK",FALSE)</f>
        <v>4.8192837923411826E-13</v>
      </c>
      <c r="I143" s="435">
        <f>_xlfn.XLOOKUP(I$4,[3]taa_weights!$B$1:$BB$1,[3]taa_weights!$B141:$BB141,"CHECK",FALSE)</f>
        <v>1.7817757064676289E-12</v>
      </c>
      <c r="J143" s="435">
        <f>_xlfn.XLOOKUP(J$4,[3]taa_weights!$B$1:$BB$1,[3]taa_weights!$B141:$BB141,"CHECK",FALSE)</f>
        <v>4.9999999996427277E-2</v>
      </c>
      <c r="K143" s="435">
        <f>_xlfn.XLOOKUP(K$4,[3]taa_weights!$B$1:$BB$1,[3]taa_weights!$B141:$BB141,"CHECK",FALSE)</f>
        <v>1.5973489249198889E-13</v>
      </c>
      <c r="L143" s="435">
        <f>_xlfn.XLOOKUP(L$4,[3]taa_weights!$B$1:$BB$1,[3]taa_weights!$B141:$BB141,"CHECK",FALSE)</f>
        <v>1.538272221932229E-13</v>
      </c>
      <c r="M143" s="435">
        <f>_xlfn.XLOOKUP(M$4,[3]taa_weights!$B$1:$BB$1,[3]taa_weights!$B141:$BB141,"CHECK",FALSE)</f>
        <v>1.4272001729050999E-13</v>
      </c>
      <c r="N143" s="435">
        <f>_xlfn.XLOOKUP(N$4,[3]taa_weights!$B$1:$BB$1,[3]taa_weights!$B141:$BB141,"CHECK",FALSE)</f>
        <v>2.886823304878798E-12</v>
      </c>
      <c r="O143" s="435">
        <f>_xlfn.XLOOKUP(O$4,[3]taa_weights!$B$1:$BB$1,[3]taa_weights!$B141:$BB141,"CHECK",FALSE)</f>
        <v>3.1851156791936063E-11</v>
      </c>
      <c r="P143" s="435">
        <f>_xlfn.XLOOKUP(P$4,[3]taa_weights!$B$1:$BB$1,[3]taa_weights!$B141:$BB141,"CHECK",FALSE)</f>
        <v>2.5000000495331541E-2</v>
      </c>
      <c r="Q143" s="435">
        <f>_xlfn.XLOOKUP(Q$4,[3]taa_weights!$B$1:$BB$1,[3]taa_weights!$B141:$BB141,"CHECK",FALSE)</f>
        <v>4.2609448517191811E-13</v>
      </c>
      <c r="R143" s="435">
        <f>_xlfn.XLOOKUP(R$4,[3]taa_weights!$B$1:$BB$1,[3]taa_weights!$B141:$BB141,"CHECK",FALSE)</f>
        <v>9.312282485392197E-13</v>
      </c>
      <c r="S143" s="435">
        <f>_xlfn.XLOOKUP(S$4,[3]taa_weights!$B$1:$BB$1,[3]taa_weights!$B141:$BB141,"CHECK",FALSE)</f>
        <v>1.499896080855107E-13</v>
      </c>
      <c r="T143" s="435">
        <f>_xlfn.XLOOKUP(T$4,[3]taa_weights!$B$1:$BB$1,[3]taa_weights!$B141:$BB141,"CHECK",FALSE)</f>
        <v>1.298563750102855E-13</v>
      </c>
      <c r="U143" s="435">
        <f>_xlfn.XLOOKUP(U$4,[3]taa_weights!$B$1:$BB$1,[3]taa_weights!$B141:$BB141,"CHECK",FALSE)</f>
        <v>2.8646064019482068E-13</v>
      </c>
      <c r="V143" s="435">
        <f>_xlfn.XLOOKUP(V$4,[3]taa_weights!$B$1:$BB$1,[3]taa_weights!$B141:$BB141,"CHECK",FALSE)</f>
        <v>4.9999999999913683E-2</v>
      </c>
      <c r="W143" s="435">
        <f>_xlfn.XLOOKUP(W$4,[3]taa_weights!$B$1:$BB$1,[3]taa_weights!$B141:$BB141,"CHECK",FALSE)</f>
        <v>3.5285893709506029E-2</v>
      </c>
      <c r="X143" s="435">
        <f>_xlfn.XLOOKUP(X$4,[3]taa_weights!$B$1:$BB$1,[3]taa_weights!$B141:$BB141,"CHECK",FALSE)</f>
        <v>4.0234318531648472E-13</v>
      </c>
      <c r="Y143" s="435">
        <f>_xlfn.XLOOKUP(Y$4,[3]taa_weights!$B$1:$BB$1,[3]taa_weights!$B141:$BB141,"CHECK",FALSE)</f>
        <v>1.6957969119850801E-13</v>
      </c>
      <c r="Z143" s="435">
        <f>_xlfn.XLOOKUP(Z$4,[3]taa_weights!$B$1:$BB$1,[3]taa_weights!$B141:$BB141,"CHECK",FALSE)</f>
        <v>4.99999999998764E-2</v>
      </c>
      <c r="AA143" s="435">
        <f>_xlfn.XLOOKUP(AA$4,[3]taa_weights!$B$1:$BB$1,[3]taa_weights!$B141:$BB141,"CHECK",FALSE)</f>
        <v>1.900298110695573E-13</v>
      </c>
      <c r="AB143" s="435">
        <f>_xlfn.XLOOKUP(AB$4,[3]taa_weights!$B$1:$BB$1,[3]taa_weights!$B141:$BB141,"CHECK",FALSE)</f>
        <v>1.5708110775434399E-13</v>
      </c>
      <c r="AC143" s="435">
        <f>_xlfn.XLOOKUP(AC$4,[3]taa_weights!$B$1:$BB$1,[3]taa_weights!$B141:$BB141,"CHECK",FALSE)</f>
        <v>4.9999999999683332E-2</v>
      </c>
      <c r="AD143" s="435">
        <f>_xlfn.XLOOKUP(AD$4,[3]taa_weights!$B$1:$BB$1,[3]taa_weights!$B141:$BB141,"CHECK",FALSE)</f>
        <v>4.9999999999148961E-2</v>
      </c>
      <c r="AE143" s="435">
        <f>_xlfn.XLOOKUP(AE$4,[3]taa_weights!$B$1:$BB$1,[3]taa_weights!$B141:$BB141,"CHECK",FALSE)</f>
        <v>1.200188007216583E-13</v>
      </c>
      <c r="AF143" s="435">
        <f>_xlfn.XLOOKUP(AF$4,[3]taa_weights!$B$1:$BB$1,[3]taa_weights!$B141:$BB141,"CHECK",FALSE)</f>
        <v>1.8513471769709181E-13</v>
      </c>
      <c r="AG143" s="435">
        <f>_xlfn.XLOOKUP(AG$4,[3]taa_weights!$B$1:$BB$1,[3]taa_weights!$B141:$BB141,"CHECK",FALSE)</f>
        <v>1.9830142615540321E-13</v>
      </c>
      <c r="AH143" s="435">
        <f>_xlfn.XLOOKUP(AH$4,[3]taa_weights!$B$1:$BB$1,[3]taa_weights!$B141:$BB141,"CHECK",FALSE)</f>
        <v>4.9999999999798102E-2</v>
      </c>
      <c r="AI143" s="435">
        <f>_xlfn.XLOOKUP(AI$4,[3]taa_weights!$B$1:$BB$1,[3]taa_weights!$B141:$BB141,"CHECK",FALSE)</f>
        <v>1.235196750981134E-13</v>
      </c>
      <c r="AJ143" s="435">
        <f>_xlfn.XLOOKUP(AJ$4,[3]taa_weights!$B$1:$BB$1,[3]taa_weights!$B141:$BB141,"CHECK",FALSE)</f>
        <v>1.960736299482111E-13</v>
      </c>
      <c r="AK143" s="435">
        <f>_xlfn.XLOOKUP(AK$4,[3]taa_weights!$B$1:$BB$1,[3]taa_weights!$B141:$BB141,"CHECK",FALSE)</f>
        <v>1.2006249234185889E-13</v>
      </c>
      <c r="AL143" s="435">
        <f>_xlfn.XLOOKUP(AL$4,[3]taa_weights!$B$1:$BB$1,[3]taa_weights!$B141:$BB141,"CHECK",FALSE)</f>
        <v>1.3718370063194811E-13</v>
      </c>
      <c r="AM143" s="435">
        <f>_xlfn.XLOOKUP(AM$4,[3]taa_weights!$B$1:$BB$1,[3]taa_weights!$B141:$BB141,"CHECK",FALSE)</f>
        <v>5.2940198740296307E-12</v>
      </c>
      <c r="AN143" s="435">
        <f>_xlfn.XLOOKUP(AN$4,[3]taa_weights!$B$1:$BB$1,[3]taa_weights!$B141:$BB141,"CHECK",FALSE)</f>
        <v>1.434069352565728E-13</v>
      </c>
      <c r="AO143" s="435">
        <f>_xlfn.XLOOKUP(AO$4,[3]taa_weights!$B$1:$BB$1,[3]taa_weights!$B141:$BB141,"CHECK",FALSE)</f>
        <v>0.14999999999872049</v>
      </c>
      <c r="AP143" s="435">
        <f>_xlfn.XLOOKUP(AP$4,[3]taa_weights!$B$1:$BB$1,[3]taa_weights!$B141:$BB141,"CHECK",FALSE)</f>
        <v>6.4999999999921079E-2</v>
      </c>
      <c r="AQ143" s="435">
        <f>_xlfn.XLOOKUP(AQ$4,[3]taa_weights!$B$1:$BB$1,[3]taa_weights!$B141:$BB141,"CHECK",FALSE)</f>
        <v>9.9999999998812622E-2</v>
      </c>
      <c r="AR143" s="435">
        <f>_xlfn.XLOOKUP(AR$4,[3]taa_weights!$B$1:$BB$1,[3]taa_weights!$B141:$BB141,"CHECK",FALSE)</f>
        <v>4.9999999999562492E-2</v>
      </c>
      <c r="AS143" s="435">
        <f>_xlfn.XLOOKUP(AS$4,[3]taa_weights!$B$1:$BB$1,[3]taa_weights!$B141:$BB141,"CHECK",FALSE)</f>
        <v>6.0824335878528713E-13</v>
      </c>
      <c r="AT143" s="435">
        <f>_xlfn.XLOOKUP(AT$4,[3]taa_weights!$B$1:$BB$1,[3]taa_weights!$B141:$BB141,"CHECK",FALSE)</f>
        <v>1.714105787426931E-3</v>
      </c>
      <c r="AU143" s="435">
        <f>_xlfn.XLOOKUP(AU$4,[3]taa_weights!$B$1:$BB$1,[3]taa_weights!$B141:$BB141,"CHECK",FALSE)</f>
        <v>4.9999999999680043E-2</v>
      </c>
      <c r="AV143" s="435">
        <f>_xlfn.XLOOKUP(AV$4,[3]taa_weights!$B$1:$BB$1,[3]taa_weights!$B141:$BB141,"CHECK",FALSE)</f>
        <v>4.9999999999237023E-2</v>
      </c>
      <c r="AW143" s="435">
        <f>_xlfn.XLOOKUP(AW$4,[3]taa_weights!$B$1:$BB$1,[3]taa_weights!$B141:$BB141,"CHECK",FALSE)</f>
        <v>1.2729614653978609E-2</v>
      </c>
      <c r="AX143" s="435">
        <f>_xlfn.XLOOKUP(AX$4,[3]taa_weights!$B$1:$BB$1,[3]taa_weights!$B141:$BB141,"CHECK",FALSE)</f>
        <v>4.6000000001441832E-2</v>
      </c>
      <c r="AY143" s="435">
        <f>_xlfn.XLOOKUP(AY$4,[3]taa_weights!$B$1:$BB$1,[3]taa_weights!$B141:$BB141,"CHECK",FALSE)</f>
        <v>2.927038534627888E-2</v>
      </c>
      <c r="AZ143" s="435">
        <f>_xlfn.XLOOKUP(AZ$4,[3]taa_weights!$B$1:$BB$1,[3]taa_weights!$B141:$BB141,"CHECK",FALSE)</f>
        <v>8.7672325113892871E-14</v>
      </c>
      <c r="BA143" s="435">
        <f>_xlfn.XLOOKUP(BA$4,[3]taa_weights!$B$1:$BB$1,[3]taa_weights!$B141:$BB141,"CHECK",FALSE)</f>
        <v>1.9999999999766181E-2</v>
      </c>
      <c r="BB143" s="435">
        <f>_xlfn.XLOOKUP(BB$4,[3]taa_weights!$B$1:$BB$1,[3]taa_weights!$B141:$BB141,"CHECK",FALSE)</f>
        <v>5.5840493190623522E-14</v>
      </c>
      <c r="BC143" s="426"/>
      <c r="BD143" s="438">
        <f t="shared" si="24"/>
        <v>0.99999999999815148</v>
      </c>
      <c r="BE143" s="439"/>
      <c r="BF143" s="440">
        <f t="shared" si="25"/>
        <v>42551</v>
      </c>
      <c r="BG143" s="435" cm="1">
        <f t="array" ref="BG143">INDEX('Instrument Performance'!$B$7:$XFD$1048576,-1+MATCH($BF143, 'Instrument Performance'!$A$6:$A$1048576, 0), MATCH(BG$4, 'Instrument Performance'!$B$7:$XFD$7, 0))</f>
        <v>5.6871680000000003E-3</v>
      </c>
      <c r="BH143" s="435" cm="1">
        <f t="array" ref="BH143">INDEX('Instrument Performance'!$B$7:$XFD$1048576,-1+MATCH($BF143, 'Instrument Performance'!$A$6:$A$1048576, 0), MATCH(BH$4, 'Instrument Performance'!$B$7:$XFD$7, 0))</f>
        <v>3.2020189999999997E-2</v>
      </c>
      <c r="BI143" s="435" cm="1">
        <f t="array" ref="BI143">INDEX('Instrument Performance'!$B$7:$XFD$1048576,-1+MATCH($BF143, 'Instrument Performance'!$A$6:$A$1048576, 0), MATCH(BI$4, 'Instrument Performance'!$B$7:$XFD$7, 0))</f>
        <v>1.6293869999999998E-2</v>
      </c>
      <c r="BJ143" s="435" cm="1">
        <f t="array" ref="BJ143">INDEX('Instrument Performance'!$B$7:$XFD$1048576,-1+MATCH($BF143, 'Instrument Performance'!$A$6:$A$1048576, 0), MATCH(BJ$4, 'Instrument Performance'!$B$7:$XFD$7, 0))</f>
        <v>2.2489260000000001E-2</v>
      </c>
      <c r="BK143" s="435" cm="1">
        <f t="array" ref="BK143">INDEX('Instrument Performance'!$B$7:$XFD$1048576,-1+MATCH($BF143, 'Instrument Performance'!$A$6:$A$1048576, 0), MATCH(BK$4, 'Instrument Performance'!$B$7:$XFD$7, 0))</f>
        <v>8.248188E-3</v>
      </c>
      <c r="BL143" s="435" cm="1">
        <f t="array" ref="BL143">INDEX('Instrument Performance'!$B$7:$XFD$1048576,-1+MATCH($BF143, 'Instrument Performance'!$A$6:$A$1048576, 0), MATCH(BL$4, 'Instrument Performance'!$B$7:$XFD$7, 0))</f>
        <v>7.8794439999999993E-3</v>
      </c>
      <c r="BM143" s="435" cm="1">
        <f t="array" ref="BM143">INDEX('Instrument Performance'!$B$7:$XFD$1048576,-1+MATCH($BF143, 'Instrument Performance'!$A$6:$A$1048576, 0), MATCH(BM$4, 'Instrument Performance'!$B$7:$XFD$7, 0))</f>
        <v>2.20798E-2</v>
      </c>
      <c r="BN143" s="435" cm="1">
        <f t="array" ref="BN143">INDEX('Instrument Performance'!$B$7:$XFD$1048576,-1+MATCH($BF143, 'Instrument Performance'!$A$6:$A$1048576, 0), MATCH(BN$4, 'Instrument Performance'!$B$7:$XFD$7, 0))</f>
        <v>1.6500000000000001E-2</v>
      </c>
      <c r="BO143" s="435" cm="1">
        <f t="array" ref="BO143">INDEX('Instrument Performance'!$B$7:$XFD$1048576,-1+MATCH($BF143, 'Instrument Performance'!$A$6:$A$1048576, 0), MATCH(BO$4, 'Instrument Performance'!$B$7:$XFD$7, 0))</f>
        <v>1.7361069999999999E-2</v>
      </c>
      <c r="BP143" s="435" cm="1">
        <f t="array" ref="BP143">INDEX('Instrument Performance'!$B$7:$XFD$1048576,-1+MATCH($BF143, 'Instrument Performance'!$A$6:$A$1048576, 0), MATCH(BP$4, 'Instrument Performance'!$B$7:$XFD$7, 0))</f>
        <v>4.9106273696435387E-3</v>
      </c>
      <c r="BQ143" s="435" cm="1">
        <f t="array" ref="BQ143">INDEX('Instrument Performance'!$B$7:$XFD$1048576,-1+MATCH($BF143, 'Instrument Performance'!$A$6:$A$1048576, 0), MATCH(BQ$4, 'Instrument Performance'!$B$7:$XFD$7, 0))</f>
        <v>6.3972844180428812E-3</v>
      </c>
      <c r="BR143" s="435" cm="1">
        <f t="array" ref="BR143">INDEX('Instrument Performance'!$B$7:$XFD$1048576,-1+MATCH($BF143, 'Instrument Performance'!$A$6:$A$1048576, 0), MATCH(BR$4, 'Instrument Performance'!$B$7:$XFD$7, 0))</f>
        <v>6.8403489999999999E-3</v>
      </c>
      <c r="BS143" s="435" cm="1">
        <f t="array" ref="BS143">INDEX('Instrument Performance'!$B$7:$XFD$1048576,-1+MATCH($BF143, 'Instrument Performance'!$A$6:$A$1048576, 0), MATCH(BS$4, 'Instrument Performance'!$B$7:$XFD$7, 0))</f>
        <v>9.7658154574737591E-3</v>
      </c>
      <c r="BT143" s="435" cm="1">
        <f t="array" ref="BT143">INDEX('Instrument Performance'!$B$7:$XFD$1048576,-1+MATCH($BF143, 'Instrument Performance'!$A$6:$A$1048576, 0), MATCH(BT$4, 'Instrument Performance'!$B$7:$XFD$7, 0))</f>
        <v>-2.7692820000000001E-3</v>
      </c>
      <c r="BU143" s="435" cm="1">
        <f t="array" ref="BU143">INDEX('Instrument Performance'!$B$7:$XFD$1048576,-1+MATCH($BF143, 'Instrument Performance'!$A$6:$A$1048576, 0), MATCH(BU$4, 'Instrument Performance'!$B$7:$XFD$7, 0))</f>
        <v>2.8631006952714477E-2</v>
      </c>
      <c r="BV143" s="435" cm="1">
        <f t="array" ref="BV143">INDEX('Instrument Performance'!$B$7:$XFD$1048576,-1+MATCH($BF143, 'Instrument Performance'!$A$6:$A$1048576, 0), MATCH(BV$4, 'Instrument Performance'!$B$7:$XFD$7, 0))</f>
        <v>1.6189056794923884E-2</v>
      </c>
      <c r="BW143" s="435" cm="1">
        <f t="array" ref="BW143">INDEX('Instrument Performance'!$B$7:$XFD$1048576,-1+MATCH($BF143, 'Instrument Performance'!$A$6:$A$1048576, 0), MATCH(BW$4, 'Instrument Performance'!$B$7:$XFD$7, 0))</f>
        <v>1.4109990639613025E-2</v>
      </c>
      <c r="BX143" s="435" cm="1">
        <f t="array" ref="BX143">INDEX('Instrument Performance'!$B$7:$XFD$1048576,-1+MATCH($BF143, 'Instrument Performance'!$A$6:$A$1048576, 0), MATCH(BX$4, 'Instrument Performance'!$B$7:$XFD$7, 0))</f>
        <v>-6.0577163081531049E-3</v>
      </c>
      <c r="BY143" s="435" cm="1">
        <f t="array" ref="BY143">INDEX('Instrument Performance'!$B$7:$XFD$1048576,-1+MATCH($BF143, 'Instrument Performance'!$A$6:$A$1048576, 0), MATCH(BY$4, 'Instrument Performance'!$B$7:$XFD$7, 0))</f>
        <v>-3.4806344915138933E-2</v>
      </c>
      <c r="BZ143" s="435" cm="1">
        <f t="array" ref="BZ143">INDEX('Instrument Performance'!$B$7:$XFD$1048576,-1+MATCH($BF143, 'Instrument Performance'!$A$6:$A$1048576, 0), MATCH(BZ$4, 'Instrument Performance'!$B$7:$XFD$7, 0))</f>
        <v>-1.7377885131508397E-2</v>
      </c>
      <c r="CA143" s="435" cm="1">
        <f t="array" ref="CA143">INDEX('Instrument Performance'!$B$7:$XFD$1048576,-1+MATCH($BF143, 'Instrument Performance'!$A$6:$A$1048576, 0), MATCH(CA$4, 'Instrument Performance'!$B$7:$XFD$7, 0))</f>
        <v>-1.3693687100228477E-3</v>
      </c>
      <c r="CB143" s="435" cm="1">
        <f t="array" ref="CB143">INDEX('Instrument Performance'!$B$7:$XFD$1048576,-1+MATCH($BF143, 'Instrument Performance'!$A$6:$A$1048576, 0), MATCH(CB$4, 'Instrument Performance'!$B$7:$XFD$7, 0))</f>
        <v>-4.2609859999999996E-3</v>
      </c>
      <c r="CC143" s="435" cm="1">
        <f t="array" ref="CC143">INDEX('Instrument Performance'!$B$7:$XFD$1048576,-1+MATCH($BF143, 'Instrument Performance'!$A$6:$A$1048576, 0), MATCH(CC$4, 'Instrument Performance'!$B$7:$XFD$7, 0))</f>
        <v>-1.3816943404556817E-2</v>
      </c>
      <c r="CD143" s="435" cm="1">
        <f t="array" ref="CD143">INDEX('Instrument Performance'!$B$7:$XFD$1048576,-1+MATCH($BF143, 'Instrument Performance'!$A$6:$A$1048576, 0), MATCH(CD$4, 'Instrument Performance'!$B$7:$XFD$7, 0))</f>
        <v>-1.330481E-2</v>
      </c>
      <c r="CE143" s="435" cm="1">
        <f t="array" ref="CE143">INDEX('Instrument Performance'!$B$7:$XFD$1048576,-1+MATCH($BF143, 'Instrument Performance'!$A$6:$A$1048576, 0), MATCH(CE$4, 'Instrument Performance'!$B$7:$XFD$7, 0))</f>
        <v>-2.2914759999999999E-2</v>
      </c>
      <c r="CF143" s="435" cm="1">
        <f t="array" ref="CF143">INDEX('Instrument Performance'!$B$7:$XFD$1048576,-1+MATCH($BF143, 'Instrument Performance'!$A$6:$A$1048576, 0), MATCH(CF$4, 'Instrument Performance'!$B$7:$XFD$7, 0))</f>
        <v>-1.7391299999999999E-4</v>
      </c>
      <c r="CG143" s="435" cm="1">
        <f t="array" ref="CG143">INDEX('Instrument Performance'!$B$7:$XFD$1048576,-1+MATCH($BF143, 'Instrument Performance'!$A$6:$A$1048576, 0), MATCH(CG$4, 'Instrument Performance'!$B$7:$XFD$7, 0))</f>
        <v>-1.571579E-2</v>
      </c>
      <c r="CH143" s="435" cm="1">
        <f t="array" ref="CH143">INDEX('Instrument Performance'!$B$7:$XFD$1048576,-1+MATCH($BF143, 'Instrument Performance'!$A$6:$A$1048576, 0), MATCH(CH$4, 'Instrument Performance'!$B$7:$XFD$7, 0))</f>
        <v>-6.3406569999999998E-4</v>
      </c>
      <c r="CI143" s="435" cm="1">
        <f t="array" ref="CI143">INDEX('Instrument Performance'!$B$7:$XFD$1048576,-1+MATCH($BF143, 'Instrument Performance'!$A$6:$A$1048576, 0), MATCH(CI$4, 'Instrument Performance'!$B$7:$XFD$7, 0))</f>
        <v>4.4873539999999996E-2</v>
      </c>
      <c r="CJ143" s="435" cm="1">
        <f t="array" ref="CJ143">INDEX('Instrument Performance'!$B$7:$XFD$1048576,-1+MATCH($BF143, 'Instrument Performance'!$A$6:$A$1048576, 0), MATCH(CJ$4, 'Instrument Performance'!$B$7:$XFD$7, 0))</f>
        <v>-5.917066E-2</v>
      </c>
      <c r="CK143" s="435" cm="1">
        <f t="array" ref="CK143">INDEX('Instrument Performance'!$B$7:$XFD$1048576,-1+MATCH($BF143, 'Instrument Performance'!$A$6:$A$1048576, 0), MATCH(CK$4, 'Instrument Performance'!$B$7:$XFD$7, 0))</f>
        <v>-6.1172160000000003E-2</v>
      </c>
      <c r="CL143" s="435" cm="1">
        <f t="array" ref="CL143">INDEX('Instrument Performance'!$B$7:$XFD$1048576,-1+MATCH($BF143, 'Instrument Performance'!$A$6:$A$1048576, 0), MATCH(CL$4, 'Instrument Performance'!$B$7:$XFD$7, 0))</f>
        <v>-5.2586282586811119E-2</v>
      </c>
      <c r="CM143" s="435" cm="1">
        <f t="array" ref="CM143">INDEX('Instrument Performance'!$B$7:$XFD$1048576,-1+MATCH($BF143, 'Instrument Performance'!$A$6:$A$1048576, 0), MATCH(CM$4, 'Instrument Performance'!$B$7:$XFD$7, 0))</f>
        <v>-1.25296E-2</v>
      </c>
      <c r="CN143" s="435" cm="1">
        <f t="array" ref="CN143">INDEX('Instrument Performance'!$B$7:$XFD$1048576,-1+MATCH($BF143, 'Instrument Performance'!$A$6:$A$1048576, 0), MATCH(CN$4, 'Instrument Performance'!$B$7:$XFD$7, 0))</f>
        <v>-7.202156959055675E-2</v>
      </c>
      <c r="CO143" s="435" cm="1">
        <f t="array" ref="CO143">INDEX('Instrument Performance'!$B$7:$XFD$1048576,-1+MATCH($BF143, 'Instrument Performance'!$A$6:$A$1048576, 0), MATCH(CO$4, 'Instrument Performance'!$B$7:$XFD$7, 0))</f>
        <v>-9.3771869999999993E-2</v>
      </c>
      <c r="CP143" s="435" cm="1">
        <f t="array" ref="CP143">INDEX('Instrument Performance'!$B$7:$XFD$1048576,-1+MATCH($BF143, 'Instrument Performance'!$A$6:$A$1048576, 0), MATCH(CP$4, 'Instrument Performance'!$B$7:$XFD$7, 0))</f>
        <v>-7.3538660000000006E-2</v>
      </c>
      <c r="CQ143" s="435" cm="1">
        <f t="array" ref="CQ143">INDEX('Instrument Performance'!$B$7:$XFD$1048576,-1+MATCH($BF143, 'Instrument Performance'!$A$6:$A$1048576, 0), MATCH(CQ$4, 'Instrument Performance'!$B$7:$XFD$7, 0))</f>
        <v>-1.7396134912194706E-3</v>
      </c>
      <c r="CR143" s="435" cm="1">
        <f t="array" ref="CR143">INDEX('Instrument Performance'!$B$7:$XFD$1048576,-1+MATCH($BF143, 'Instrument Performance'!$A$6:$A$1048576, 0), MATCH(CR$4, 'Instrument Performance'!$B$7:$XFD$7, 0))</f>
        <v>3.133155E-2</v>
      </c>
      <c r="CS143" s="435" cm="1">
        <f t="array" ref="CS143">INDEX('Instrument Performance'!$B$7:$XFD$1048576,-1+MATCH($BF143, 'Instrument Performance'!$A$6:$A$1048576, 0), MATCH(CS$4, 'Instrument Performance'!$B$7:$XFD$7, 0))</f>
        <v>1.9863589402349779E-2</v>
      </c>
      <c r="CT143" s="435" cm="1">
        <f t="array" ref="CT143">INDEX('Instrument Performance'!$B$7:$XFD$1048576,-1+MATCH($BF143, 'Instrument Performance'!$A$6:$A$1048576, 0), MATCH(CT$4, 'Instrument Performance'!$B$7:$XFD$7, 0))</f>
        <v>3.0422597274133283E-4</v>
      </c>
      <c r="CU143" s="435" cm="1">
        <f t="array" ref="CU143">INDEX('Instrument Performance'!$B$7:$XFD$1048576,-1+MATCH($BF143, 'Instrument Performance'!$A$6:$A$1048576, 0), MATCH(CU$4, 'Instrument Performance'!$B$7:$XFD$7, 0))</f>
        <v>4.838598188982024E-3</v>
      </c>
      <c r="CV143" s="435" cm="1">
        <f t="array" ref="CV143">INDEX('Instrument Performance'!$B$7:$XFD$1048576,-1+MATCH($BF143, 'Instrument Performance'!$A$6:$A$1048576, 0), MATCH(CV$4, 'Instrument Performance'!$B$7:$XFD$7, 0))</f>
        <v>-1.34E-4</v>
      </c>
      <c r="CW143" s="435" cm="1">
        <f t="array" ref="CW143">INDEX('Instrument Performance'!$B$7:$XFD$1048576,-1+MATCH($BF143, 'Instrument Performance'!$A$6:$A$1048576, 0), MATCH(CW$4, 'Instrument Performance'!$B$7:$XFD$7, 0))</f>
        <v>8.7697067439028498E-2</v>
      </c>
      <c r="CX143" s="435" cm="1">
        <f t="array" ref="CX143">INDEX('Instrument Performance'!$B$7:$XFD$1048576,-1+MATCH($BF143, 'Instrument Performance'!$A$6:$A$1048576, 0), MATCH(CX$4, 'Instrument Performance'!$B$7:$XFD$7, 0))</f>
        <v>2.3695811903012398E-2</v>
      </c>
      <c r="CY143" s="435" cm="1">
        <f t="array" ref="CY143">INDEX('Instrument Performance'!$B$7:$XFD$1048576,-1+MATCH($BF143, 'Instrument Performance'!$A$6:$A$1048576, 0), MATCH(CY$4, 'Instrument Performance'!$B$7:$XFD$7, 0))</f>
        <v>-6.8417159763313196E-3</v>
      </c>
      <c r="CZ143" s="435" cm="1">
        <f t="array" ref="CZ143">INDEX('Instrument Performance'!$B$7:$XFD$1048576,-1+MATCH($BF143, 'Instrument Performance'!$A$6:$A$1048576, 0), MATCH(CZ$4, 'Instrument Performance'!$B$7:$XFD$7, 0))</f>
        <v>-1.5398413673543443E-2</v>
      </c>
      <c r="DA143" s="435" cm="1">
        <f t="array" ref="DA143">INDEX('Instrument Performance'!$B$7:$XFD$1048576,-1+MATCH($BF143, 'Instrument Performance'!$A$6:$A$1048576, 0), MATCH(DA$4, 'Instrument Performance'!$B$7:$XFD$7, 0))</f>
        <v>1.3899999999999999E-2</v>
      </c>
      <c r="DB143" s="435" cm="1">
        <f t="array" ref="DB143">INDEX('Instrument Performance'!$B$7:$XFD$1048576,-1+MATCH($BF143, 'Instrument Performance'!$A$6:$A$1048576, 0), MATCH(DB$4, 'Instrument Performance'!$B$7:$XFD$7, 0))</f>
        <v>2.0697E-2</v>
      </c>
      <c r="DC143" s="435" cm="1">
        <f t="array" ref="DC143">INDEX('Instrument Performance'!$B$7:$XFD$1048576,-1+MATCH($BF143, 'Instrument Performance'!$A$6:$A$1048576, 0), MATCH(DC$4, 'Instrument Performance'!$B$7:$XFD$7, 0))</f>
        <v>-1.34E-4</v>
      </c>
      <c r="DD143" s="435" cm="1">
        <f t="array" ref="DD143">INDEX('Instrument Performance'!$B$7:$XFD$1048576,-1+MATCH($BF143, 'Instrument Performance'!$A$6:$A$1048576, 0), MATCH(DD$4, 'Instrument Performance'!$B$7:$XFD$7, 0))</f>
        <v>2.0697E-2</v>
      </c>
      <c r="DE143" s="435" cm="1">
        <f t="array" ref="DE143">INDEX('Instrument Performance'!$B$7:$XFD$1048576,-1+MATCH($BF143, 'Instrument Performance'!$A$6:$A$1048576, 0), MATCH(DE$4, 'Instrument Performance'!$B$7:$XFD$7, 0))</f>
        <v>-1.34E-4</v>
      </c>
      <c r="DF143" s="435" cm="1">
        <f t="array" ref="DF143">INDEX('Instrument Performance'!$B$7:$XFD$1048576,-1+MATCH($BF143, 'Instrument Performance'!$A$6:$A$1048576, 0), MATCH(DF$4, 'Instrument Performance'!$B$7:$XFD$7, 0))</f>
        <v>2.5067392939722329E-2</v>
      </c>
      <c r="DG143" s="435" cm="1">
        <f t="array" ref="DG143">INDEX('Instrument Performance'!$B$7:$XFD$1048576,-1+MATCH($BF143, 'Instrument Performance'!$A$6:$A$1048576, 0), MATCH(DG$4, 'Instrument Performance'!$B$7:$XFD$7, 0))</f>
        <v>1.9559348804835119E-2</v>
      </c>
      <c r="DH143" s="437"/>
      <c r="DI143" s="440">
        <f t="shared" si="26"/>
        <v>42551</v>
      </c>
      <c r="DJ143" s="435">
        <f t="shared" si="28"/>
        <v>8.1176348936849111E-3</v>
      </c>
      <c r="DK143" s="443">
        <f t="shared" si="29"/>
        <v>-5.4794520547945207E-5</v>
      </c>
      <c r="DL143" s="438">
        <f t="shared" si="27"/>
        <v>6.4617712100780711E-3</v>
      </c>
      <c r="DM143" s="438">
        <v>6.4794412204580709E-3</v>
      </c>
      <c r="DN143" s="444">
        <f t="shared" si="30"/>
        <v>1.65586368360684E-3</v>
      </c>
      <c r="DP143" s="438">
        <f t="shared" si="23"/>
        <v>-1.7670010379999823E-5</v>
      </c>
    </row>
    <row r="144" spans="1:120">
      <c r="A144" s="436">
        <v>42582</v>
      </c>
      <c r="B144" s="435">
        <f>_xlfn.XLOOKUP(B$4,[3]taa_weights!$B$1:$BB$1,[3]taa_weights!$B142:$BB142,"CHECK",FALSE)</f>
        <v>1.1438460134453961E-12</v>
      </c>
      <c r="C144" s="435">
        <f>_xlfn.XLOOKUP(C$4,[3]taa_weights!$B$1:$BB$1,[3]taa_weights!$B142:$BB142,"CHECK",FALSE)</f>
        <v>3.6257218991315267E-2</v>
      </c>
      <c r="D144" s="435">
        <f>_xlfn.XLOOKUP(D$4,[3]taa_weights!$B$1:$BB$1,[3]taa_weights!$B142:$BB142,"CHECK",FALSE)</f>
        <v>1.3227200637477221E-12</v>
      </c>
      <c r="E144" s="435">
        <f>_xlfn.XLOOKUP(E$4,[3]taa_weights!$B$1:$BB$1,[3]taa_weights!$B142:$BB142,"CHECK",FALSE)</f>
        <v>1.743572348582943E-12</v>
      </c>
      <c r="F144" s="435">
        <f>_xlfn.XLOOKUP(F$4,[3]taa_weights!$B$1:$BB$1,[3]taa_weights!$B142:$BB142,"CHECK",FALSE)</f>
        <v>2.2271820794228611E-11</v>
      </c>
      <c r="G144" s="435">
        <f>_xlfn.XLOOKUP(G$4,[3]taa_weights!$B$1:$BB$1,[3]taa_weights!$B142:$BB142,"CHECK",FALSE)</f>
        <v>3.4198323630696E-12</v>
      </c>
      <c r="H144" s="435">
        <f>_xlfn.XLOOKUP(H$4,[3]taa_weights!$B$1:$BB$1,[3]taa_weights!$B142:$BB142,"CHECK",FALSE)</f>
        <v>1.7423200685210482E-11</v>
      </c>
      <c r="I144" s="435">
        <f>_xlfn.XLOOKUP(I$4,[3]taa_weights!$B$1:$BB$1,[3]taa_weights!$B142:$BB142,"CHECK",FALSE)</f>
        <v>2.8945348122476511E-11</v>
      </c>
      <c r="J144" s="435">
        <f>_xlfn.XLOOKUP(J$4,[3]taa_weights!$B$1:$BB$1,[3]taa_weights!$B142:$BB142,"CHECK",FALSE)</f>
        <v>3.9615085493404832E-2</v>
      </c>
      <c r="K144" s="435">
        <f>_xlfn.XLOOKUP(K$4,[3]taa_weights!$B$1:$BB$1,[3]taa_weights!$B142:$BB142,"CHECK",FALSE)</f>
        <v>6.2012020633972889E-12</v>
      </c>
      <c r="L144" s="435">
        <f>_xlfn.XLOOKUP(L$4,[3]taa_weights!$B$1:$BB$1,[3]taa_weights!$B142:$BB142,"CHECK",FALSE)</f>
        <v>5.9034227567017053E-12</v>
      </c>
      <c r="M144" s="435">
        <f>_xlfn.XLOOKUP(M$4,[3]taa_weights!$B$1:$BB$1,[3]taa_weights!$B142:$BB142,"CHECK",FALSE)</f>
        <v>6.7097657916680569E-12</v>
      </c>
      <c r="N144" s="435">
        <f>_xlfn.XLOOKUP(N$4,[3]taa_weights!$B$1:$BB$1,[3]taa_weights!$B142:$BB142,"CHECK",FALSE)</f>
        <v>3.8880248696563403E-2</v>
      </c>
      <c r="O144" s="435">
        <f>_xlfn.XLOOKUP(O$4,[3]taa_weights!$B$1:$BB$1,[3]taa_weights!$B142:$BB142,"CHECK",FALSE)</f>
        <v>6.5968475923865759E-11</v>
      </c>
      <c r="P144" s="435">
        <f>_xlfn.XLOOKUP(P$4,[3]taa_weights!$B$1:$BB$1,[3]taa_weights!$B142:$BB142,"CHECK",FALSE)</f>
        <v>2.4047433848947919E-2</v>
      </c>
      <c r="Q144" s="435">
        <f>_xlfn.XLOOKUP(Q$4,[3]taa_weights!$B$1:$BB$1,[3]taa_weights!$B142:$BB142,"CHECK",FALSE)</f>
        <v>2.563457125207423E-11</v>
      </c>
      <c r="R144" s="435">
        <f>_xlfn.XLOOKUP(R$4,[3]taa_weights!$B$1:$BB$1,[3]taa_weights!$B142:$BB142,"CHECK",FALSE)</f>
        <v>4.4873796059483407E-11</v>
      </c>
      <c r="S144" s="435">
        <f>_xlfn.XLOOKUP(S$4,[3]taa_weights!$B$1:$BB$1,[3]taa_weights!$B142:$BB142,"CHECK",FALSE)</f>
        <v>6.7953039795089908E-12</v>
      </c>
      <c r="T144" s="435">
        <f>_xlfn.XLOOKUP(T$4,[3]taa_weights!$B$1:$BB$1,[3]taa_weights!$B142:$BB142,"CHECK",FALSE)</f>
        <v>1.805559292271218E-12</v>
      </c>
      <c r="U144" s="435">
        <f>_xlfn.XLOOKUP(U$4,[3]taa_weights!$B$1:$BB$1,[3]taa_weights!$B142:$BB142,"CHECK",FALSE)</f>
        <v>9.7852421252432622E-12</v>
      </c>
      <c r="V144" s="435">
        <f>_xlfn.XLOOKUP(V$4,[3]taa_weights!$B$1:$BB$1,[3]taa_weights!$B142:$BB142,"CHECK",FALSE)</f>
        <v>2.6371374491108358E-2</v>
      </c>
      <c r="W144" s="435">
        <f>_xlfn.XLOOKUP(W$4,[3]taa_weights!$B$1:$BB$1,[3]taa_weights!$B142:$BB142,"CHECK",FALSE)</f>
        <v>1.011453257682156E-2</v>
      </c>
      <c r="X144" s="435">
        <f>_xlfn.XLOOKUP(X$4,[3]taa_weights!$B$1:$BB$1,[3]taa_weights!$B142:$BB142,"CHECK",FALSE)</f>
        <v>1.6296331510256649E-11</v>
      </c>
      <c r="Y144" s="435">
        <f>_xlfn.XLOOKUP(Y$4,[3]taa_weights!$B$1:$BB$1,[3]taa_weights!$B142:$BB142,"CHECK",FALSE)</f>
        <v>5.3036868490881273E-12</v>
      </c>
      <c r="Z144" s="435">
        <f>_xlfn.XLOOKUP(Z$4,[3]taa_weights!$B$1:$BB$1,[3]taa_weights!$B142:$BB142,"CHECK",FALSE)</f>
        <v>4.9999999833840528E-2</v>
      </c>
      <c r="AA144" s="435">
        <f>_xlfn.XLOOKUP(AA$4,[3]taa_weights!$B$1:$BB$1,[3]taa_weights!$B142:$BB142,"CHECK",FALSE)</f>
        <v>9.4167599034581226E-12</v>
      </c>
      <c r="AB144" s="435">
        <f>_xlfn.XLOOKUP(AB$4,[3]taa_weights!$B$1:$BB$1,[3]taa_weights!$B142:$BB142,"CHECK",FALSE)</f>
        <v>3.5497795620691568E-12</v>
      </c>
      <c r="AC144" s="435">
        <f>_xlfn.XLOOKUP(AC$4,[3]taa_weights!$B$1:$BB$1,[3]taa_weights!$B142:$BB142,"CHECK",FALSE)</f>
        <v>4.9999999993325162E-2</v>
      </c>
      <c r="AD144" s="435">
        <f>_xlfn.XLOOKUP(AD$4,[3]taa_weights!$B$1:$BB$1,[3]taa_weights!$B142:$BB142,"CHECK",FALSE)</f>
        <v>4.9999999999967681E-2</v>
      </c>
      <c r="AE144" s="435">
        <f>_xlfn.XLOOKUP(AE$4,[3]taa_weights!$B$1:$BB$1,[3]taa_weights!$B142:$BB142,"CHECK",FALSE)</f>
        <v>1.644592990256302E-12</v>
      </c>
      <c r="AF144" s="435">
        <f>_xlfn.XLOOKUP(AF$4,[3]taa_weights!$B$1:$BB$1,[3]taa_weights!$B142:$BB142,"CHECK",FALSE)</f>
        <v>2.1314849758142331E-12</v>
      </c>
      <c r="AG144" s="435">
        <f>_xlfn.XLOOKUP(AG$4,[3]taa_weights!$B$1:$BB$1,[3]taa_weights!$B142:$BB142,"CHECK",FALSE)</f>
        <v>2.7487650714033341E-12</v>
      </c>
      <c r="AH144" s="435">
        <f>_xlfn.XLOOKUP(AH$4,[3]taa_weights!$B$1:$BB$1,[3]taa_weights!$B142:$BB142,"CHECK",FALSE)</f>
        <v>4.9999999979169409E-2</v>
      </c>
      <c r="AI144" s="435">
        <f>_xlfn.XLOOKUP(AI$4,[3]taa_weights!$B$1:$BB$1,[3]taa_weights!$B142:$BB142,"CHECK",FALSE)</f>
        <v>8.0955846429585582E-13</v>
      </c>
      <c r="AJ144" s="435">
        <f>_xlfn.XLOOKUP(AJ$4,[3]taa_weights!$B$1:$BB$1,[3]taa_weights!$B142:$BB142,"CHECK",FALSE)</f>
        <v>6.5062178452796776E-13</v>
      </c>
      <c r="AK144" s="435">
        <f>_xlfn.XLOOKUP(AK$4,[3]taa_weights!$B$1:$BB$1,[3]taa_weights!$B142:$BB142,"CHECK",FALSE)</f>
        <v>1.3947616707077901E-12</v>
      </c>
      <c r="AL144" s="435">
        <f>_xlfn.XLOOKUP(AL$4,[3]taa_weights!$B$1:$BB$1,[3]taa_weights!$B142:$BB142,"CHECK",FALSE)</f>
        <v>1.9490848771514261E-12</v>
      </c>
      <c r="AM144" s="435">
        <f>_xlfn.XLOOKUP(AM$4,[3]taa_weights!$B$1:$BB$1,[3]taa_weights!$B142:$BB142,"CHECK",FALSE)</f>
        <v>4.9999999993600289E-2</v>
      </c>
      <c r="AN144" s="435">
        <f>_xlfn.XLOOKUP(AN$4,[3]taa_weights!$B$1:$BB$1,[3]taa_weights!$B142:$BB142,"CHECK",FALSE)</f>
        <v>9.6514222513790318E-12</v>
      </c>
      <c r="AO144" s="435">
        <f>_xlfn.XLOOKUP(AO$4,[3]taa_weights!$B$1:$BB$1,[3]taa_weights!$B142:$BB142,"CHECK",FALSE)</f>
        <v>0.14999999999769401</v>
      </c>
      <c r="AP144" s="435">
        <f>_xlfn.XLOOKUP(AP$4,[3]taa_weights!$B$1:$BB$1,[3]taa_weights!$B142:$BB142,"CHECK",FALSE)</f>
        <v>6.4999999998576724E-2</v>
      </c>
      <c r="AQ144" s="435">
        <f>_xlfn.XLOOKUP(AQ$4,[3]taa_weights!$B$1:$BB$1,[3]taa_weights!$B142:$BB142,"CHECK",FALSE)</f>
        <v>9.9999999997816946E-2</v>
      </c>
      <c r="AR144" s="435">
        <f>_xlfn.XLOOKUP(AR$4,[3]taa_weights!$B$1:$BB$1,[3]taa_weights!$B142:$BB142,"CHECK",FALSE)</f>
        <v>4.9999999993731878E-2</v>
      </c>
      <c r="AS144" s="435">
        <f>_xlfn.XLOOKUP(AS$4,[3]taa_weights!$B$1:$BB$1,[3]taa_weights!$B142:$BB142,"CHECK",FALSE)</f>
        <v>8.8717834904282068E-13</v>
      </c>
      <c r="AT144" s="435">
        <f>_xlfn.XLOOKUP(AT$4,[3]taa_weights!$B$1:$BB$1,[3]taa_weights!$B142:$BB142,"CHECK",FALSE)</f>
        <v>1.714105786444975E-3</v>
      </c>
      <c r="AU144" s="435">
        <f>_xlfn.XLOOKUP(AU$4,[3]taa_weights!$B$1:$BB$1,[3]taa_weights!$B142:$BB142,"CHECK",FALSE)</f>
        <v>5.0000000000206123E-2</v>
      </c>
      <c r="AV144" s="435">
        <f>_xlfn.XLOOKUP(AV$4,[3]taa_weights!$B$1:$BB$1,[3]taa_weights!$B142:$BB142,"CHECK",FALSE)</f>
        <v>5.0000000000257408E-2</v>
      </c>
      <c r="AW144" s="435">
        <f>_xlfn.XLOOKUP(AW$4,[3]taa_weights!$B$1:$BB$1,[3]taa_weights!$B142:$BB142,"CHECK",FALSE)</f>
        <v>1.272961465269682E-2</v>
      </c>
      <c r="AX144" s="435">
        <f>_xlfn.XLOOKUP(AX$4,[3]taa_weights!$B$1:$BB$1,[3]taa_weights!$B142:$BB142,"CHECK",FALSE)</f>
        <v>4.6000000000434541E-2</v>
      </c>
      <c r="AY144" s="435">
        <f>_xlfn.XLOOKUP(AY$4,[3]taa_weights!$B$1:$BB$1,[3]taa_weights!$B142:$BB142,"CHECK",FALSE)</f>
        <v>2.927038534499762E-2</v>
      </c>
      <c r="AZ144" s="435">
        <f>_xlfn.XLOOKUP(AZ$4,[3]taa_weights!$B$1:$BB$1,[3]taa_weights!$B142:$BB142,"CHECK",FALSE)</f>
        <v>9.717752157940525E-13</v>
      </c>
      <c r="BA144" s="435">
        <f>_xlfn.XLOOKUP(BA$4,[3]taa_weights!$B$1:$BB$1,[3]taa_weights!$B142:$BB142,"CHECK",FALSE)</f>
        <v>1.999999999993967E-2</v>
      </c>
      <c r="BB144" s="435">
        <f>_xlfn.XLOOKUP(BB$4,[3]taa_weights!$B$1:$BB$1,[3]taa_weights!$B142:$BB142,"CHECK",FALSE)</f>
        <v>6.6912261469699907E-12</v>
      </c>
      <c r="BC144" s="426"/>
      <c r="BD144" s="438">
        <f t="shared" si="24"/>
        <v>0.99999999998490574</v>
      </c>
      <c r="BE144" s="439"/>
      <c r="BF144" s="440">
        <f t="shared" si="25"/>
        <v>42582</v>
      </c>
      <c r="BG144" s="435" cm="1">
        <f t="array" ref="BG144">INDEX('Instrument Performance'!$B$7:$XFD$1048576,-1+MATCH($BF144, 'Instrument Performance'!$A$6:$A$1048576, 0), MATCH(BG$4, 'Instrument Performance'!$B$7:$XFD$7, 0))</f>
        <v>-1.872519E-4</v>
      </c>
      <c r="BH144" s="435" cm="1">
        <f t="array" ref="BH144">INDEX('Instrument Performance'!$B$7:$XFD$1048576,-1+MATCH($BF144, 'Instrument Performance'!$A$6:$A$1048576, 0), MATCH(BH$4, 'Instrument Performance'!$B$7:$XFD$7, 0))</f>
        <v>6.9534360000000006E-4</v>
      </c>
      <c r="BI144" s="435" cm="1">
        <f t="array" ref="BI144">INDEX('Instrument Performance'!$B$7:$XFD$1048576,-1+MATCH($BF144, 'Instrument Performance'!$A$6:$A$1048576, 0), MATCH(BI$4, 'Instrument Performance'!$B$7:$XFD$7, 0))</f>
        <v>5.4485519999999997E-3</v>
      </c>
      <c r="BJ144" s="435" cm="1">
        <f t="array" ref="BJ144">INDEX('Instrument Performance'!$B$7:$XFD$1048576,-1+MATCH($BF144, 'Instrument Performance'!$A$6:$A$1048576, 0), MATCH(BJ$4, 'Instrument Performance'!$B$7:$XFD$7, 0))</f>
        <v>6.3525960000000003E-3</v>
      </c>
      <c r="BK144" s="435" cm="1">
        <f t="array" ref="BK144">INDEX('Instrument Performance'!$B$7:$XFD$1048576,-1+MATCH($BF144, 'Instrument Performance'!$A$6:$A$1048576, 0), MATCH(BK$4, 'Instrument Performance'!$B$7:$XFD$7, 0))</f>
        <v>2.4770870000000002E-3</v>
      </c>
      <c r="BL144" s="435" cm="1">
        <f t="array" ref="BL144">INDEX('Instrument Performance'!$B$7:$XFD$1048576,-1+MATCH($BF144, 'Instrument Performance'!$A$6:$A$1048576, 0), MATCH(BL$4, 'Instrument Performance'!$B$7:$XFD$7, 0))</f>
        <v>8.1110130000000003E-3</v>
      </c>
      <c r="BM144" s="435" cm="1">
        <f t="array" ref="BM144">INDEX('Instrument Performance'!$B$7:$XFD$1048576,-1+MATCH($BF144, 'Instrument Performance'!$A$6:$A$1048576, 0), MATCH(BM$4, 'Instrument Performance'!$B$7:$XFD$7, 0))</f>
        <v>1.6724719999999998E-2</v>
      </c>
      <c r="BN144" s="435" cm="1">
        <f t="array" ref="BN144">INDEX('Instrument Performance'!$B$7:$XFD$1048576,-1+MATCH($BF144, 'Instrument Performance'!$A$6:$A$1048576, 0), MATCH(BN$4, 'Instrument Performance'!$B$7:$XFD$7, 0))</f>
        <v>1.15E-2</v>
      </c>
      <c r="BO144" s="435" cm="1">
        <f t="array" ref="BO144">INDEX('Instrument Performance'!$B$7:$XFD$1048576,-1+MATCH($BF144, 'Instrument Performance'!$A$6:$A$1048576, 0), MATCH(BO$4, 'Instrument Performance'!$B$7:$XFD$7, 0))</f>
        <v>1.934017E-2</v>
      </c>
      <c r="BP144" s="435" cm="1">
        <f t="array" ref="BP144">INDEX('Instrument Performance'!$B$7:$XFD$1048576,-1+MATCH($BF144, 'Instrument Performance'!$A$6:$A$1048576, 0), MATCH(BP$4, 'Instrument Performance'!$B$7:$XFD$7, 0))</f>
        <v>2.7655632224325988E-3</v>
      </c>
      <c r="BQ144" s="435" cm="1">
        <f t="array" ref="BQ144">INDEX('Instrument Performance'!$B$7:$XFD$1048576,-1+MATCH($BF144, 'Instrument Performance'!$A$6:$A$1048576, 0), MATCH(BQ$4, 'Instrument Performance'!$B$7:$XFD$7, 0))</f>
        <v>2.0756307971721011E-3</v>
      </c>
      <c r="BR144" s="435" cm="1">
        <f t="array" ref="BR144">INDEX('Instrument Performance'!$B$7:$XFD$1048576,-1+MATCH($BF144, 'Instrument Performance'!$A$6:$A$1048576, 0), MATCH(BR$4, 'Instrument Performance'!$B$7:$XFD$7, 0))</f>
        <v>2.0046129999999999E-2</v>
      </c>
      <c r="BS144" s="435" cm="1">
        <f t="array" ref="BS144">INDEX('Instrument Performance'!$B$7:$XFD$1048576,-1+MATCH($BF144, 'Instrument Performance'!$A$6:$A$1048576, 0), MATCH(BS$4, 'Instrument Performance'!$B$7:$XFD$7, 0))</f>
        <v>2.0799050666784179E-2</v>
      </c>
      <c r="BT144" s="435" cm="1">
        <f t="array" ref="BT144">INDEX('Instrument Performance'!$B$7:$XFD$1048576,-1+MATCH($BF144, 'Instrument Performance'!$A$6:$A$1048576, 0), MATCH(BT$4, 'Instrument Performance'!$B$7:$XFD$7, 0))</f>
        <v>1.76422E-2</v>
      </c>
      <c r="BU144" s="435" cm="1">
        <f t="array" ref="BU144">INDEX('Instrument Performance'!$B$7:$XFD$1048576,-1+MATCH($BF144, 'Instrument Performance'!$A$6:$A$1048576, 0), MATCH(BU$4, 'Instrument Performance'!$B$7:$XFD$7, 0))</f>
        <v>1.5168335517277587E-2</v>
      </c>
      <c r="BV144" s="435" cm="1">
        <f t="array" ref="BV144">INDEX('Instrument Performance'!$B$7:$XFD$1048576,-1+MATCH($BF144, 'Instrument Performance'!$A$6:$A$1048576, 0), MATCH(BV$4, 'Instrument Performance'!$B$7:$XFD$7, 0))</f>
        <v>1.8059662664567933E-2</v>
      </c>
      <c r="BW144" s="435" cm="1">
        <f t="array" ref="BW144">INDEX('Instrument Performance'!$B$7:$XFD$1048576,-1+MATCH($BF144, 'Instrument Performance'!$A$6:$A$1048576, 0), MATCH(BW$4, 'Instrument Performance'!$B$7:$XFD$7, 0))</f>
        <v>1.67386319807445E-2</v>
      </c>
      <c r="BX144" s="435" cm="1">
        <f t="array" ref="BX144">INDEX('Instrument Performance'!$B$7:$XFD$1048576,-1+MATCH($BF144, 'Instrument Performance'!$A$6:$A$1048576, 0), MATCH(BX$4, 'Instrument Performance'!$B$7:$XFD$7, 0))</f>
        <v>4.3096555817055737E-2</v>
      </c>
      <c r="BY144" s="435" cm="1">
        <f t="array" ref="BY144">INDEX('Instrument Performance'!$B$7:$XFD$1048576,-1+MATCH($BF144, 'Instrument Performance'!$A$6:$A$1048576, 0), MATCH(BY$4, 'Instrument Performance'!$B$7:$XFD$7, 0))</f>
        <v>4.6300479764827276E-2</v>
      </c>
      <c r="BZ144" s="435" cm="1">
        <f t="array" ref="BZ144">INDEX('Instrument Performance'!$B$7:$XFD$1048576,-1+MATCH($BF144, 'Instrument Performance'!$A$6:$A$1048576, 0), MATCH(BZ$4, 'Instrument Performance'!$B$7:$XFD$7, 0))</f>
        <v>7.8456811198361232E-2</v>
      </c>
      <c r="CA144" s="435" cm="1">
        <f t="array" ref="CA144">INDEX('Instrument Performance'!$B$7:$XFD$1048576,-1+MATCH($BF144, 'Instrument Performance'!$A$6:$A$1048576, 0), MATCH(CA$4, 'Instrument Performance'!$B$7:$XFD$7, 0))</f>
        <v>3.0994253331973594E-2</v>
      </c>
      <c r="CB144" s="435" cm="1">
        <f t="array" ref="CB144">INDEX('Instrument Performance'!$B$7:$XFD$1048576,-1+MATCH($BF144, 'Instrument Performance'!$A$6:$A$1048576, 0), MATCH(CB$4, 'Instrument Performance'!$B$7:$XFD$7, 0))</f>
        <v>4.4719550000000004E-2</v>
      </c>
      <c r="CC144" s="435" cm="1">
        <f t="array" ref="CC144">INDEX('Instrument Performance'!$B$7:$XFD$1048576,-1+MATCH($BF144, 'Instrument Performance'!$A$6:$A$1048576, 0), MATCH(CC$4, 'Instrument Performance'!$B$7:$XFD$7, 0))</f>
        <v>3.8050696708955341E-2</v>
      </c>
      <c r="CD144" s="435" cm="1">
        <f t="array" ref="CD144">INDEX('Instrument Performance'!$B$7:$XFD$1048576,-1+MATCH($BF144, 'Instrument Performance'!$A$6:$A$1048576, 0), MATCH(CD$4, 'Instrument Performance'!$B$7:$XFD$7, 0))</f>
        <v>2.9929670000000002E-2</v>
      </c>
      <c r="CE144" s="435" cm="1">
        <f t="array" ref="CE144">INDEX('Instrument Performance'!$B$7:$XFD$1048576,-1+MATCH($BF144, 'Instrument Performance'!$A$6:$A$1048576, 0), MATCH(CE$4, 'Instrument Performance'!$B$7:$XFD$7, 0))</f>
        <v>4.2213880000000002E-2</v>
      </c>
      <c r="CF144" s="435" cm="1">
        <f t="array" ref="CF144">INDEX('Instrument Performance'!$B$7:$XFD$1048576,-1+MATCH($BF144, 'Instrument Performance'!$A$6:$A$1048576, 0), MATCH(CF$4, 'Instrument Performance'!$B$7:$XFD$7, 0))</f>
        <v>5.8702919999999999E-2</v>
      </c>
      <c r="CG144" s="435" cm="1">
        <f t="array" ref="CG144">INDEX('Instrument Performance'!$B$7:$XFD$1048576,-1+MATCH($BF144, 'Instrument Performance'!$A$6:$A$1048576, 0), MATCH(CG$4, 'Instrument Performance'!$B$7:$XFD$7, 0))</f>
        <v>3.2786879999999997E-2</v>
      </c>
      <c r="CH144" s="435" cm="1">
        <f t="array" ref="CH144">INDEX('Instrument Performance'!$B$7:$XFD$1048576,-1+MATCH($BF144, 'Instrument Performance'!$A$6:$A$1048576, 0), MATCH(CH$4, 'Instrument Performance'!$B$7:$XFD$7, 0))</f>
        <v>4.1443680000000004E-2</v>
      </c>
      <c r="CI144" s="435" cm="1">
        <f t="array" ref="CI144">INDEX('Instrument Performance'!$B$7:$XFD$1048576,-1+MATCH($BF144, 'Instrument Performance'!$A$6:$A$1048576, 0), MATCH(CI$4, 'Instrument Performance'!$B$7:$XFD$7, 0))</f>
        <v>1.471543E-2</v>
      </c>
      <c r="CJ144" s="435" cm="1">
        <f t="array" ref="CJ144">INDEX('Instrument Performance'!$B$7:$XFD$1048576,-1+MATCH($BF144, 'Instrument Performance'!$A$6:$A$1048576, 0), MATCH(CJ$4, 'Instrument Performance'!$B$7:$XFD$7, 0))</f>
        <v>4.3837939999999999E-2</v>
      </c>
      <c r="CK144" s="435" cm="1">
        <f t="array" ref="CK144">INDEX('Instrument Performance'!$B$7:$XFD$1048576,-1+MATCH($BF144, 'Instrument Performance'!$A$6:$A$1048576, 0), MATCH(CK$4, 'Instrument Performance'!$B$7:$XFD$7, 0))</f>
        <v>4.2138120000000001E-2</v>
      </c>
      <c r="CL144" s="435" cm="1">
        <f t="array" ref="CL144">INDEX('Instrument Performance'!$B$7:$XFD$1048576,-1+MATCH($BF144, 'Instrument Performance'!$A$6:$A$1048576, 0), MATCH(CL$4, 'Instrument Performance'!$B$7:$XFD$7, 0))</f>
        <v>4.9967796513535126E-2</v>
      </c>
      <c r="CM144" s="435" cm="1">
        <f t="array" ref="CM144">INDEX('Instrument Performance'!$B$7:$XFD$1048576,-1+MATCH($BF144, 'Instrument Performance'!$A$6:$A$1048576, 0), MATCH(CM$4, 'Instrument Performance'!$B$7:$XFD$7, 0))</f>
        <v>3.5829019999999996E-2</v>
      </c>
      <c r="CN144" s="435" cm="1">
        <f t="array" ref="CN144">INDEX('Instrument Performance'!$B$7:$XFD$1048576,-1+MATCH($BF144, 'Instrument Performance'!$A$6:$A$1048576, 0), MATCH(CN$4, 'Instrument Performance'!$B$7:$XFD$7, 0))</f>
        <v>4.7899999999999998E-2</v>
      </c>
      <c r="CO144" s="435" cm="1">
        <f t="array" ref="CO144">INDEX('Instrument Performance'!$B$7:$XFD$1048576,-1+MATCH($BF144, 'Instrument Performance'!$A$6:$A$1048576, 0), MATCH(CO$4, 'Instrument Performance'!$B$7:$XFD$7, 0))</f>
        <v>5.888993E-2</v>
      </c>
      <c r="CP144" s="435" cm="1">
        <f t="array" ref="CP144">INDEX('Instrument Performance'!$B$7:$XFD$1048576,-1+MATCH($BF144, 'Instrument Performance'!$A$6:$A$1048576, 0), MATCH(CP$4, 'Instrument Performance'!$B$7:$XFD$7, 0))</f>
        <v>3.7991860000000002E-2</v>
      </c>
      <c r="CQ144" s="435" cm="1">
        <f t="array" ref="CQ144">INDEX('Instrument Performance'!$B$7:$XFD$1048576,-1+MATCH($BF144, 'Instrument Performance'!$A$6:$A$1048576, 0), MATCH(CQ$4, 'Instrument Performance'!$B$7:$XFD$7, 0))</f>
        <v>4.9640777956990276E-2</v>
      </c>
      <c r="CR144" s="435" cm="1">
        <f t="array" ref="CR144">INDEX('Instrument Performance'!$B$7:$XFD$1048576,-1+MATCH($BF144, 'Instrument Performance'!$A$6:$A$1048576, 0), MATCH(CR$4, 'Instrument Performance'!$B$7:$XFD$7, 0))</f>
        <v>5.7219779999999998E-2</v>
      </c>
      <c r="CS144" s="435" cm="1">
        <f t="array" ref="CS144">INDEX('Instrument Performance'!$B$7:$XFD$1048576,-1+MATCH($BF144, 'Instrument Performance'!$A$6:$A$1048576, 0), MATCH(CS$4, 'Instrument Performance'!$B$7:$XFD$7, 0))</f>
        <v>5.7478921762630808E-2</v>
      </c>
      <c r="CT144" s="435" cm="1">
        <f t="array" ref="CT144">INDEX('Instrument Performance'!$B$7:$XFD$1048576,-1+MATCH($BF144, 'Instrument Performance'!$A$6:$A$1048576, 0), MATCH(CT$4, 'Instrument Performance'!$B$7:$XFD$7, 0))</f>
        <v>9.0487278285829691E-3</v>
      </c>
      <c r="CU144" s="435" cm="1">
        <f t="array" ref="CU144">INDEX('Instrument Performance'!$B$7:$XFD$1048576,-1+MATCH($BF144, 'Instrument Performance'!$A$6:$A$1048576, 0), MATCH(CU$4, 'Instrument Performance'!$B$7:$XFD$7, 0))</f>
        <v>5.5031987342641919E-3</v>
      </c>
      <c r="CV144" s="435" t="str" cm="1">
        <f t="array" ref="CV144">INDEX('Instrument Performance'!$B$7:$XFD$1048576,-1+MATCH($BF144, 'Instrument Performance'!$A$6:$A$1048576, 0), MATCH(CV$4, 'Instrument Performance'!$B$7:$XFD$7, 0))</f>
        <v/>
      </c>
      <c r="CW144" s="435" cm="1">
        <f t="array" ref="CW144">INDEX('Instrument Performance'!$B$7:$XFD$1048576,-1+MATCH($BF144, 'Instrument Performance'!$A$6:$A$1048576, 0), MATCH(CW$4, 'Instrument Performance'!$B$7:$XFD$7, 0))</f>
        <v>2.2225584386110775E-2</v>
      </c>
      <c r="CX144" s="435" cm="1">
        <f t="array" ref="CX144">INDEX('Instrument Performance'!$B$7:$XFD$1048576,-1+MATCH($BF144, 'Instrument Performance'!$A$6:$A$1048576, 0), MATCH(CX$4, 'Instrument Performance'!$B$7:$XFD$7, 0))</f>
        <v>1.8085317366626885E-2</v>
      </c>
      <c r="CY144" s="435" cm="1">
        <f t="array" ref="CY144">INDEX('Instrument Performance'!$B$7:$XFD$1048576,-1+MATCH($BF144, 'Instrument Performance'!$A$6:$A$1048576, 0), MATCH(CY$4, 'Instrument Performance'!$B$7:$XFD$7, 0))</f>
        <v>1.2939862223049658E-2</v>
      </c>
      <c r="CZ144" s="435" cm="1">
        <f t="array" ref="CZ144">INDEX('Instrument Performance'!$B$7:$XFD$1048576,-1+MATCH($BF144, 'Instrument Performance'!$A$6:$A$1048576, 0), MATCH(CZ$4, 'Instrument Performance'!$B$7:$XFD$7, 0))</f>
        <v>4.2798213717053279E-2</v>
      </c>
      <c r="DA144" s="435" cm="1">
        <f t="array" ref="DA144">INDEX('Instrument Performance'!$B$7:$XFD$1048576,-1+MATCH($BF144, 'Instrument Performance'!$A$6:$A$1048576, 0), MATCH(DA$4, 'Instrument Performance'!$B$7:$XFD$7, 0))</f>
        <v>1.9900000000000001E-2</v>
      </c>
      <c r="DB144" s="435" t="str" cm="1">
        <f t="array" ref="DB144">INDEX('Instrument Performance'!$B$7:$XFD$1048576,-1+MATCH($BF144, 'Instrument Performance'!$A$6:$A$1048576, 0), MATCH(DB$4, 'Instrument Performance'!$B$7:$XFD$7, 0))</f>
        <v/>
      </c>
      <c r="DC144" s="435" t="str" cm="1">
        <f t="array" ref="DC144">INDEX('Instrument Performance'!$B$7:$XFD$1048576,-1+MATCH($BF144, 'Instrument Performance'!$A$6:$A$1048576, 0), MATCH(DC$4, 'Instrument Performance'!$B$7:$XFD$7, 0))</f>
        <v/>
      </c>
      <c r="DD144" s="435" t="str" cm="1">
        <f t="array" ref="DD144">INDEX('Instrument Performance'!$B$7:$XFD$1048576,-1+MATCH($BF144, 'Instrument Performance'!$A$6:$A$1048576, 0), MATCH(DD$4, 'Instrument Performance'!$B$7:$XFD$7, 0))</f>
        <v/>
      </c>
      <c r="DE144" s="435" t="str" cm="1">
        <f t="array" ref="DE144">INDEX('Instrument Performance'!$B$7:$XFD$1048576,-1+MATCH($BF144, 'Instrument Performance'!$A$6:$A$1048576, 0), MATCH(DE$4, 'Instrument Performance'!$B$7:$XFD$7, 0))</f>
        <v/>
      </c>
      <c r="DF144" s="435" cm="1">
        <f t="array" ref="DF144">INDEX('Instrument Performance'!$B$7:$XFD$1048576,-1+MATCH($BF144, 'Instrument Performance'!$A$6:$A$1048576, 0), MATCH(DF$4, 'Instrument Performance'!$B$7:$XFD$7, 0))</f>
        <v>1.658546851803679E-2</v>
      </c>
      <c r="DG144" s="435" cm="1">
        <f t="array" ref="DG144">INDEX('Instrument Performance'!$B$7:$XFD$1048576,-1+MATCH($BF144, 'Instrument Performance'!$A$6:$A$1048576, 0), MATCH(DG$4, 'Instrument Performance'!$B$7:$XFD$7, 0))</f>
        <v>3.546346664882849E-2</v>
      </c>
      <c r="DH144" s="437"/>
      <c r="DI144" s="440">
        <f t="shared" si="26"/>
        <v>42582</v>
      </c>
      <c r="DJ144" s="435">
        <f t="shared" si="28"/>
        <v>1.7588836930218774E-2</v>
      </c>
      <c r="DK144" s="443">
        <f t="shared" si="29"/>
        <v>-5.4794520547945207E-5</v>
      </c>
      <c r="DL144" s="438">
        <f t="shared" si="27"/>
        <v>1.5861749803265157E-2</v>
      </c>
      <c r="DM144" s="438">
        <v>1.5890937002811519E-2</v>
      </c>
      <c r="DN144" s="444">
        <f t="shared" si="30"/>
        <v>1.7270871269536164E-3</v>
      </c>
      <c r="DP144" s="438">
        <f t="shared" si="23"/>
        <v>-2.9187199546362036E-5</v>
      </c>
    </row>
    <row r="145" spans="1:120">
      <c r="A145" s="436">
        <v>42613</v>
      </c>
      <c r="B145" s="435">
        <f>_xlfn.XLOOKUP(B$4,[3]taa_weights!$B$1:$BB$1,[3]taa_weights!$B143:$BB143,"CHECK",FALSE)</f>
        <v>0</v>
      </c>
      <c r="C145" s="435">
        <f>_xlfn.XLOOKUP(C$4,[3]taa_weights!$B$1:$BB$1,[3]taa_weights!$B143:$BB143,"CHECK",FALSE)</f>
        <v>3.6640407348396888E-2</v>
      </c>
      <c r="D145" s="435">
        <f>_xlfn.XLOOKUP(D$4,[3]taa_weights!$B$1:$BB$1,[3]taa_weights!$B143:$BB143,"CHECK",FALSE)</f>
        <v>0</v>
      </c>
      <c r="E145" s="435">
        <f>_xlfn.XLOOKUP(E$4,[3]taa_weights!$B$1:$BB$1,[3]taa_weights!$B143:$BB143,"CHECK",FALSE)</f>
        <v>0</v>
      </c>
      <c r="F145" s="435">
        <f>_xlfn.XLOOKUP(F$4,[3]taa_weights!$B$1:$BB$1,[3]taa_weights!$B143:$BB143,"CHECK",FALSE)</f>
        <v>0</v>
      </c>
      <c r="G145" s="435">
        <f>_xlfn.XLOOKUP(G$4,[3]taa_weights!$B$1:$BB$1,[3]taa_weights!$B143:$BB143,"CHECK",FALSE)</f>
        <v>0</v>
      </c>
      <c r="H145" s="435">
        <f>_xlfn.XLOOKUP(H$4,[3]taa_weights!$B$1:$BB$1,[3]taa_weights!$B143:$BB143,"CHECK",FALSE)</f>
        <v>0</v>
      </c>
      <c r="I145" s="435">
        <f>_xlfn.XLOOKUP(I$4,[3]taa_weights!$B$1:$BB$1,[3]taa_weights!$B143:$BB143,"CHECK",FALSE)</f>
        <v>1.6475928507813579E-14</v>
      </c>
      <c r="J145" s="435">
        <f>_xlfn.XLOOKUP(J$4,[3]taa_weights!$B$1:$BB$1,[3]taa_weights!$B143:$BB143,"CHECK",FALSE)</f>
        <v>3.6279094841839943E-2</v>
      </c>
      <c r="K145" s="435">
        <f>_xlfn.XLOOKUP(K$4,[3]taa_weights!$B$1:$BB$1,[3]taa_weights!$B143:$BB143,"CHECK",FALSE)</f>
        <v>0</v>
      </c>
      <c r="L145" s="435">
        <f>_xlfn.XLOOKUP(L$4,[3]taa_weights!$B$1:$BB$1,[3]taa_weights!$B143:$BB143,"CHECK",FALSE)</f>
        <v>0</v>
      </c>
      <c r="M145" s="435">
        <f>_xlfn.XLOOKUP(M$4,[3]taa_weights!$B$1:$BB$1,[3]taa_weights!$B143:$BB143,"CHECK",FALSE)</f>
        <v>4.1945156409952738E-14</v>
      </c>
      <c r="N145" s="435">
        <f>_xlfn.XLOOKUP(N$4,[3]taa_weights!$B$1:$BB$1,[3]taa_weights!$B143:$BB143,"CHECK",FALSE)</f>
        <v>5.1369918225616928E-2</v>
      </c>
      <c r="O145" s="435">
        <f>_xlfn.XLOOKUP(O$4,[3]taa_weights!$B$1:$BB$1,[3]taa_weights!$B143:$BB143,"CHECK",FALSE)</f>
        <v>8.9417650800353838E-15</v>
      </c>
      <c r="P145" s="435">
        <f>_xlfn.XLOOKUP(P$4,[3]taa_weights!$B$1:$BB$1,[3]taa_weights!$B143:$BB143,"CHECK",FALSE)</f>
        <v>2.3741437003365898E-2</v>
      </c>
      <c r="Q145" s="435">
        <f>_xlfn.XLOOKUP(Q$4,[3]taa_weights!$B$1:$BB$1,[3]taa_weights!$B143:$BB143,"CHECK",FALSE)</f>
        <v>1.8195851469908339E-14</v>
      </c>
      <c r="R145" s="435">
        <f>_xlfn.XLOOKUP(R$4,[3]taa_weights!$B$1:$BB$1,[3]taa_weights!$B143:$BB143,"CHECK",FALSE)</f>
        <v>4.8653949464355558E-14</v>
      </c>
      <c r="S145" s="435">
        <f>_xlfn.XLOOKUP(S$4,[3]taa_weights!$B$1:$BB$1,[3]taa_weights!$B143:$BB143,"CHECK",FALSE)</f>
        <v>0</v>
      </c>
      <c r="T145" s="435">
        <f>_xlfn.XLOOKUP(T$4,[3]taa_weights!$B$1:$BB$1,[3]taa_weights!$B143:$BB143,"CHECK",FALSE)</f>
        <v>0</v>
      </c>
      <c r="U145" s="435">
        <f>_xlfn.XLOOKUP(U$4,[3]taa_weights!$B$1:$BB$1,[3]taa_weights!$B143:$BB143,"CHECK",FALSE)</f>
        <v>0</v>
      </c>
      <c r="V145" s="435">
        <f>_xlfn.XLOOKUP(V$4,[3]taa_weights!$B$1:$BB$1,[3]taa_weights!$B143:$BB143,"CHECK",FALSE)</f>
        <v>0</v>
      </c>
      <c r="W145" s="435">
        <f>_xlfn.XLOOKUP(W$4,[3]taa_weights!$B$1:$BB$1,[3]taa_weights!$B143:$BB143,"CHECK",FALSE)</f>
        <v>0</v>
      </c>
      <c r="X145" s="435">
        <f>_xlfn.XLOOKUP(X$4,[3]taa_weights!$B$1:$BB$1,[3]taa_weights!$B143:$BB143,"CHECK",FALSE)</f>
        <v>0</v>
      </c>
      <c r="Y145" s="435">
        <f>_xlfn.XLOOKUP(Y$4,[3]taa_weights!$B$1:$BB$1,[3]taa_weights!$B143:$BB143,"CHECK",FALSE)</f>
        <v>0</v>
      </c>
      <c r="Z145" s="435">
        <f>_xlfn.XLOOKUP(Z$4,[3]taa_weights!$B$1:$BB$1,[3]taa_weights!$B143:$BB143,"CHECK",FALSE)</f>
        <v>5.0000000000084421E-2</v>
      </c>
      <c r="AA145" s="435">
        <f>_xlfn.XLOOKUP(AA$4,[3]taa_weights!$B$1:$BB$1,[3]taa_weights!$B143:$BB143,"CHECK",FALSE)</f>
        <v>0</v>
      </c>
      <c r="AB145" s="435">
        <f>_xlfn.XLOOKUP(AB$4,[3]taa_weights!$B$1:$BB$1,[3]taa_weights!$B143:$BB143,"CHECK",FALSE)</f>
        <v>0</v>
      </c>
      <c r="AC145" s="435">
        <f>_xlfn.XLOOKUP(AC$4,[3]taa_weights!$B$1:$BB$1,[3]taa_weights!$B143:$BB143,"CHECK",FALSE)</f>
        <v>4.9999999999801703E-2</v>
      </c>
      <c r="AD145" s="435">
        <f>_xlfn.XLOOKUP(AD$4,[3]taa_weights!$B$1:$BB$1,[3]taa_weights!$B143:$BB143,"CHECK",FALSE)</f>
        <v>5.0000000000243627E-2</v>
      </c>
      <c r="AE145" s="435">
        <f>_xlfn.XLOOKUP(AE$4,[3]taa_weights!$B$1:$BB$1,[3]taa_weights!$B143:$BB143,"CHECK",FALSE)</f>
        <v>0</v>
      </c>
      <c r="AF145" s="435">
        <f>_xlfn.XLOOKUP(AF$4,[3]taa_weights!$B$1:$BB$1,[3]taa_weights!$B143:$BB143,"CHECK",FALSE)</f>
        <v>0</v>
      </c>
      <c r="AG145" s="435">
        <f>_xlfn.XLOOKUP(AG$4,[3]taa_weights!$B$1:$BB$1,[3]taa_weights!$B143:$BB143,"CHECK",FALSE)</f>
        <v>0</v>
      </c>
      <c r="AH145" s="435">
        <f>_xlfn.XLOOKUP(AH$4,[3]taa_weights!$B$1:$BB$1,[3]taa_weights!$B143:$BB143,"CHECK",FALSE)</f>
        <v>5.0000000000116673E-2</v>
      </c>
      <c r="AI145" s="435">
        <f>_xlfn.XLOOKUP(AI$4,[3]taa_weights!$B$1:$BB$1,[3]taa_weights!$B143:$BB143,"CHECK",FALSE)</f>
        <v>0</v>
      </c>
      <c r="AJ145" s="435">
        <f>_xlfn.XLOOKUP(AJ$4,[3]taa_weights!$B$1:$BB$1,[3]taa_weights!$B143:$BB143,"CHECK",FALSE)</f>
        <v>0</v>
      </c>
      <c r="AK145" s="435">
        <f>_xlfn.XLOOKUP(AK$4,[3]taa_weights!$B$1:$BB$1,[3]taa_weights!$B143:$BB143,"CHECK",FALSE)</f>
        <v>0</v>
      </c>
      <c r="AL145" s="435">
        <f>_xlfn.XLOOKUP(AL$4,[3]taa_weights!$B$1:$BB$1,[3]taa_weights!$B143:$BB143,"CHECK",FALSE)</f>
        <v>0</v>
      </c>
      <c r="AM145" s="435">
        <f>_xlfn.XLOOKUP(AM$4,[3]taa_weights!$B$1:$BB$1,[3]taa_weights!$B143:$BB143,"CHECK",FALSE)</f>
        <v>5.0000000000135117E-2</v>
      </c>
      <c r="AN145" s="435">
        <f>_xlfn.XLOOKUP(AN$4,[3]taa_weights!$B$1:$BB$1,[3]taa_weights!$B143:$BB143,"CHECK",FALSE)</f>
        <v>2.7255036797829549E-2</v>
      </c>
      <c r="AO145" s="435">
        <f>_xlfn.XLOOKUP(AO$4,[3]taa_weights!$B$1:$BB$1,[3]taa_weights!$B143:$BB143,"CHECK",FALSE)</f>
        <v>0.14999999999810679</v>
      </c>
      <c r="AP145" s="435">
        <f>_xlfn.XLOOKUP(AP$4,[3]taa_weights!$B$1:$BB$1,[3]taa_weights!$B143:$BB143,"CHECK",FALSE)</f>
        <v>6.4999999999107536E-2</v>
      </c>
      <c r="AQ145" s="435">
        <f>_xlfn.XLOOKUP(AQ$4,[3]taa_weights!$B$1:$BB$1,[3]taa_weights!$B143:$BB143,"CHECK",FALSE)</f>
        <v>9.9999999998317088E-2</v>
      </c>
      <c r="AR145" s="435">
        <f>_xlfn.XLOOKUP(AR$4,[3]taa_weights!$B$1:$BB$1,[3]taa_weights!$B143:$BB143,"CHECK",FALSE)</f>
        <v>5.0000000000150632E-2</v>
      </c>
      <c r="AS145" s="435">
        <f>_xlfn.XLOOKUP(AS$4,[3]taa_weights!$B$1:$BB$1,[3]taa_weights!$B143:$BB143,"CHECK",FALSE)</f>
        <v>4.273424716759539E-13</v>
      </c>
      <c r="AT145" s="435">
        <f>_xlfn.XLOOKUP(AT$4,[3]taa_weights!$B$1:$BB$1,[3]taa_weights!$B143:$BB143,"CHECK",FALSE)</f>
        <v>1.7141057864250311E-3</v>
      </c>
      <c r="AU145" s="435">
        <f>_xlfn.XLOOKUP(AU$4,[3]taa_weights!$B$1:$BB$1,[3]taa_weights!$B143:$BB143,"CHECK",FALSE)</f>
        <v>5.0000000000301838E-2</v>
      </c>
      <c r="AV145" s="435">
        <f>_xlfn.XLOOKUP(AV$4,[3]taa_weights!$B$1:$BB$1,[3]taa_weights!$B143:$BB143,"CHECK",FALSE)</f>
        <v>5.0000000000437438E-2</v>
      </c>
      <c r="AW145" s="435">
        <f>_xlfn.XLOOKUP(AW$4,[3]taa_weights!$B$1:$BB$1,[3]taa_weights!$B143:$BB143,"CHECK",FALSE)</f>
        <v>1.272961465341154E-2</v>
      </c>
      <c r="AX145" s="435">
        <f>_xlfn.XLOOKUP(AX$4,[3]taa_weights!$B$1:$BB$1,[3]taa_weights!$B143:$BB143,"CHECK",FALSE)</f>
        <v>4.6000000000888962E-2</v>
      </c>
      <c r="AY145" s="435">
        <f>_xlfn.XLOOKUP(AY$4,[3]taa_weights!$B$1:$BB$1,[3]taa_weights!$B143:$BB143,"CHECK",FALSE)</f>
        <v>2.927038534571234E-2</v>
      </c>
      <c r="AZ145" s="435">
        <f>_xlfn.XLOOKUP(AZ$4,[3]taa_weights!$B$1:$BB$1,[3]taa_weights!$B143:$BB143,"CHECK",FALSE)</f>
        <v>7.2719395141747991E-13</v>
      </c>
      <c r="BA145" s="435">
        <f>_xlfn.XLOOKUP(BA$4,[3]taa_weights!$B$1:$BB$1,[3]taa_weights!$B143:$BB143,"CHECK",FALSE)</f>
        <v>2.0000000000016911E-2</v>
      </c>
      <c r="BB145" s="435">
        <f>_xlfn.XLOOKUP(BB$4,[3]taa_weights!$B$1:$BB$1,[3]taa_weights!$B143:$BB143,"CHECK",FALSE)</f>
        <v>0</v>
      </c>
      <c r="BC145" s="426"/>
      <c r="BD145" s="438">
        <f t="shared" si="24"/>
        <v>1.0000000000015956</v>
      </c>
      <c r="BE145" s="439"/>
      <c r="BF145" s="440">
        <f t="shared" si="25"/>
        <v>42613</v>
      </c>
      <c r="BG145" s="435" cm="1">
        <f t="array" ref="BG145">INDEX('Instrument Performance'!$B$7:$XFD$1048576,-1+MATCH($BF145, 'Instrument Performance'!$A$6:$A$1048576, 0), MATCH(BG$4, 'Instrument Performance'!$B$7:$XFD$7, 0))</f>
        <v>-1.4608380000000001E-3</v>
      </c>
      <c r="BH145" s="435" cm="1">
        <f t="array" ref="BH145">INDEX('Instrument Performance'!$B$7:$XFD$1048576,-1+MATCH($BF145, 'Instrument Performance'!$A$6:$A$1048576, 0), MATCH(BH$4, 'Instrument Performance'!$B$7:$XFD$7, 0))</f>
        <v>-8.0028749999999996E-3</v>
      </c>
      <c r="BI145" s="435" cm="1">
        <f t="array" ref="BI145">INDEX('Instrument Performance'!$B$7:$XFD$1048576,-1+MATCH($BF145, 'Instrument Performance'!$A$6:$A$1048576, 0), MATCH(BI$4, 'Instrument Performance'!$B$7:$XFD$7, 0))</f>
        <v>1.4885300000000001E-3</v>
      </c>
      <c r="BJ145" s="435" cm="1">
        <f t="array" ref="BJ145">INDEX('Instrument Performance'!$B$7:$XFD$1048576,-1+MATCH($BF145, 'Instrument Performance'!$A$6:$A$1048576, 0), MATCH(BJ$4, 'Instrument Performance'!$B$7:$XFD$7, 0))</f>
        <v>-3.4030709999999997E-3</v>
      </c>
      <c r="BK145" s="435" cm="1">
        <f t="array" ref="BK145">INDEX('Instrument Performance'!$B$7:$XFD$1048576,-1+MATCH($BF145, 'Instrument Performance'!$A$6:$A$1048576, 0), MATCH(BK$4, 'Instrument Performance'!$B$7:$XFD$7, 0))</f>
        <v>2.4709660000000002E-4</v>
      </c>
      <c r="BL145" s="435" cm="1">
        <f t="array" ref="BL145">INDEX('Instrument Performance'!$B$7:$XFD$1048576,-1+MATCH($BF145, 'Instrument Performance'!$A$6:$A$1048576, 0), MATCH(BL$4, 'Instrument Performance'!$B$7:$XFD$7, 0))</f>
        <v>6.3008919999999998E-3</v>
      </c>
      <c r="BM145" s="435" cm="1">
        <f t="array" ref="BM145">INDEX('Instrument Performance'!$B$7:$XFD$1048576,-1+MATCH($BF145, 'Instrument Performance'!$A$6:$A$1048576, 0), MATCH(BM$4, 'Instrument Performance'!$B$7:$XFD$7, 0))</f>
        <v>5.4832020000000004E-3</v>
      </c>
      <c r="BN145" s="435" cm="1">
        <f t="array" ref="BN145">INDEX('Instrument Performance'!$B$7:$XFD$1048576,-1+MATCH($BF145, 'Instrument Performance'!$A$6:$A$1048576, 0), MATCH(BN$4, 'Instrument Performance'!$B$7:$XFD$7, 0))</f>
        <v>1.5E-3</v>
      </c>
      <c r="BO145" s="435" cm="1">
        <f t="array" ref="BO145">INDEX('Instrument Performance'!$B$7:$XFD$1048576,-1+MATCH($BF145, 'Instrument Performance'!$A$6:$A$1048576, 0), MATCH(BO$4, 'Instrument Performance'!$B$7:$XFD$7, 0))</f>
        <v>5.5803780000000004E-3</v>
      </c>
      <c r="BP145" s="435" cm="1">
        <f t="array" ref="BP145">INDEX('Instrument Performance'!$B$7:$XFD$1048576,-1+MATCH($BF145, 'Instrument Performance'!$A$6:$A$1048576, 0), MATCH(BP$4, 'Instrument Performance'!$B$7:$XFD$7, 0))</f>
        <v>1.1140073440725207E-3</v>
      </c>
      <c r="BQ145" s="435" cm="1">
        <f t="array" ref="BQ145">INDEX('Instrument Performance'!$B$7:$XFD$1048576,-1+MATCH($BF145, 'Instrument Performance'!$A$6:$A$1048576, 0), MATCH(BQ$4, 'Instrument Performance'!$B$7:$XFD$7, 0))</f>
        <v>1.9418732604048472E-4</v>
      </c>
      <c r="BR145" s="435" cm="1">
        <f t="array" ref="BR145">INDEX('Instrument Performance'!$B$7:$XFD$1048576,-1+MATCH($BF145, 'Instrument Performance'!$A$6:$A$1048576, 0), MATCH(BR$4, 'Instrument Performance'!$B$7:$XFD$7, 0))</f>
        <v>2.4421330000000002E-2</v>
      </c>
      <c r="BS145" s="435" cm="1">
        <f t="array" ref="BS145">INDEX('Instrument Performance'!$B$7:$XFD$1048576,-1+MATCH($BF145, 'Instrument Performance'!$A$6:$A$1048576, 0), MATCH(BS$4, 'Instrument Performance'!$B$7:$XFD$7, 0))</f>
        <v>1.159025214557865E-2</v>
      </c>
      <c r="BT145" s="435" cm="1">
        <f t="array" ref="BT145">INDEX('Instrument Performance'!$B$7:$XFD$1048576,-1+MATCH($BF145, 'Instrument Performance'!$A$6:$A$1048576, 0), MATCH(BT$4, 'Instrument Performance'!$B$7:$XFD$7, 0))</f>
        <v>8.6391349999999992E-3</v>
      </c>
      <c r="BU145" s="435" cm="1">
        <f t="array" ref="BU145">INDEX('Instrument Performance'!$B$7:$XFD$1048576,-1+MATCH($BF145, 'Instrument Performance'!$A$6:$A$1048576, 0), MATCH(BU$4, 'Instrument Performance'!$B$7:$XFD$7, 0))</f>
        <v>1.3915899631022022E-2</v>
      </c>
      <c r="BV145" s="435" cm="1">
        <f t="array" ref="BV145">INDEX('Instrument Performance'!$B$7:$XFD$1048576,-1+MATCH($BF145, 'Instrument Performance'!$A$6:$A$1048576, 0), MATCH(BV$4, 'Instrument Performance'!$B$7:$XFD$7, 0))</f>
        <v>6.9952039125593668E-3</v>
      </c>
      <c r="BW145" s="435" cm="1">
        <f t="array" ref="BW145">INDEX('Instrument Performance'!$B$7:$XFD$1048576,-1+MATCH($BF145, 'Instrument Performance'!$A$6:$A$1048576, 0), MATCH(BW$4, 'Instrument Performance'!$B$7:$XFD$7, 0))</f>
        <v>7.666112643198943E-3</v>
      </c>
      <c r="BX145" s="435" cm="1">
        <f t="array" ref="BX145">INDEX('Instrument Performance'!$B$7:$XFD$1048576,-1+MATCH($BF145, 'Instrument Performance'!$A$6:$A$1048576, 0), MATCH(BX$4, 'Instrument Performance'!$B$7:$XFD$7, 0))</f>
        <v>3.3627909776170473E-3</v>
      </c>
      <c r="BY145" s="435" cm="1">
        <f t="array" ref="BY145">INDEX('Instrument Performance'!$B$7:$XFD$1048576,-1+MATCH($BF145, 'Instrument Performance'!$A$6:$A$1048576, 0), MATCH(BY$4, 'Instrument Performance'!$B$7:$XFD$7, 0))</f>
        <v>4.2468946401542215E-3</v>
      </c>
      <c r="BZ145" s="435" cm="1">
        <f t="array" ref="BZ145">INDEX('Instrument Performance'!$B$7:$XFD$1048576,-1+MATCH($BF145, 'Instrument Performance'!$A$6:$A$1048576, 0), MATCH(BZ$4, 'Instrument Performance'!$B$7:$XFD$7, 0))</f>
        <v>2.4249715081676726E-2</v>
      </c>
      <c r="CA145" s="435" cm="1">
        <f t="array" ref="CA145">INDEX('Instrument Performance'!$B$7:$XFD$1048576,-1+MATCH($BF145, 'Instrument Performance'!$A$6:$A$1048576, 0), MATCH(CA$4, 'Instrument Performance'!$B$7:$XFD$7, 0))</f>
        <v>-2.0826738240076588E-2</v>
      </c>
      <c r="CB145" s="435" cm="1">
        <f t="array" ref="CB145">INDEX('Instrument Performance'!$B$7:$XFD$1048576,-1+MATCH($BF145, 'Instrument Performance'!$A$6:$A$1048576, 0), MATCH(CB$4, 'Instrument Performance'!$B$7:$XFD$7, 0))</f>
        <v>-1.20919E-3</v>
      </c>
      <c r="CC145" s="435" cm="1">
        <f t="array" ref="CC145">INDEX('Instrument Performance'!$B$7:$XFD$1048576,-1+MATCH($BF145, 'Instrument Performance'!$A$6:$A$1048576, 0), MATCH(CC$4, 'Instrument Performance'!$B$7:$XFD$7, 0))</f>
        <v>-1.6704732970768041E-3</v>
      </c>
      <c r="CD145" s="435" cm="1">
        <f t="array" ref="CD145">INDEX('Instrument Performance'!$B$7:$XFD$1048576,-1+MATCH($BF145, 'Instrument Performance'!$A$6:$A$1048576, 0), MATCH(CD$4, 'Instrument Performance'!$B$7:$XFD$7, 0))</f>
        <v>1.124403E-2</v>
      </c>
      <c r="CE145" s="435" cm="1">
        <f t="array" ref="CE145">INDEX('Instrument Performance'!$B$7:$XFD$1048576,-1+MATCH($BF145, 'Instrument Performance'!$A$6:$A$1048576, 0), MATCH(CE$4, 'Instrument Performance'!$B$7:$XFD$7, 0))</f>
        <v>1.4401440000000001E-2</v>
      </c>
      <c r="CF145" s="435" cm="1">
        <f t="array" ref="CF145">INDEX('Instrument Performance'!$B$7:$XFD$1048576,-1+MATCH($BF145, 'Instrument Performance'!$A$6:$A$1048576, 0), MATCH(CF$4, 'Instrument Performance'!$B$7:$XFD$7, 0))</f>
        <v>1.784092E-2</v>
      </c>
      <c r="CG145" s="435" cm="1">
        <f t="array" ref="CG145">INDEX('Instrument Performance'!$B$7:$XFD$1048576,-1+MATCH($BF145, 'Instrument Performance'!$A$6:$A$1048576, 0), MATCH(CG$4, 'Instrument Performance'!$B$7:$XFD$7, 0))</f>
        <v>8.2291780000000002E-3</v>
      </c>
      <c r="CH145" s="435" cm="1">
        <f t="array" ref="CH145">INDEX('Instrument Performance'!$B$7:$XFD$1048576,-1+MATCH($BF145, 'Instrument Performance'!$A$6:$A$1048576, 0), MATCH(CH$4, 'Instrument Performance'!$B$7:$XFD$7, 0))</f>
        <v>1.553537E-3</v>
      </c>
      <c r="CI145" s="435" cm="1">
        <f t="array" ref="CI145">INDEX('Instrument Performance'!$B$7:$XFD$1048576,-1+MATCH($BF145, 'Instrument Performance'!$A$6:$A$1048576, 0), MATCH(CI$4, 'Instrument Performance'!$B$7:$XFD$7, 0))</f>
        <v>-1.9620390000000001E-2</v>
      </c>
      <c r="CJ145" s="435" cm="1">
        <f t="array" ref="CJ145">INDEX('Instrument Performance'!$B$7:$XFD$1048576,-1+MATCH($BF145, 'Instrument Performance'!$A$6:$A$1048576, 0), MATCH(CJ$4, 'Instrument Performance'!$B$7:$XFD$7, 0))</f>
        <v>1.0506379999999999E-2</v>
      </c>
      <c r="CK145" s="435" cm="1">
        <f t="array" ref="CK145">INDEX('Instrument Performance'!$B$7:$XFD$1048576,-1+MATCH($BF145, 'Instrument Performance'!$A$6:$A$1048576, 0), MATCH(CK$4, 'Instrument Performance'!$B$7:$XFD$7, 0))</f>
        <v>1.34781E-2</v>
      </c>
      <c r="CL145" s="435" cm="1">
        <f t="array" ref="CL145">INDEX('Instrument Performance'!$B$7:$XFD$1048576,-1+MATCH($BF145, 'Instrument Performance'!$A$6:$A$1048576, 0), MATCH(CL$4, 'Instrument Performance'!$B$7:$XFD$7, 0))</f>
        <v>-7.8712285014194607E-3</v>
      </c>
      <c r="CM145" s="435" cm="1">
        <f t="array" ref="CM145">INDEX('Instrument Performance'!$B$7:$XFD$1048576,-1+MATCH($BF145, 'Instrument Performance'!$A$6:$A$1048576, 0), MATCH(CM$4, 'Instrument Performance'!$B$7:$XFD$7, 0))</f>
        <v>1.2210449999999999E-2</v>
      </c>
      <c r="CN145" s="435" cm="1">
        <f t="array" ref="CN145">INDEX('Instrument Performance'!$B$7:$XFD$1048576,-1+MATCH($BF145, 'Instrument Performance'!$A$6:$A$1048576, 0), MATCH(CN$4, 'Instrument Performance'!$B$7:$XFD$7, 0))</f>
        <v>-1.9E-3</v>
      </c>
      <c r="CO145" s="435" cm="1">
        <f t="array" ref="CO145">INDEX('Instrument Performance'!$B$7:$XFD$1048576,-1+MATCH($BF145, 'Instrument Performance'!$A$6:$A$1048576, 0), MATCH(CO$4, 'Instrument Performance'!$B$7:$XFD$7, 0))</f>
        <v>5.9612520000000002E-3</v>
      </c>
      <c r="CP145" s="435" cm="1">
        <f t="array" ref="CP145">INDEX('Instrument Performance'!$B$7:$XFD$1048576,-1+MATCH($BF145, 'Instrument Performance'!$A$6:$A$1048576, 0), MATCH(CP$4, 'Instrument Performance'!$B$7:$XFD$7, 0))</f>
        <v>-1.3071900000000001E-2</v>
      </c>
      <c r="CQ145" s="435" cm="1">
        <f t="array" ref="CQ145">INDEX('Instrument Performance'!$B$7:$XFD$1048576,-1+MATCH($BF145, 'Instrument Performance'!$A$6:$A$1048576, 0), MATCH(CQ$4, 'Instrument Performance'!$B$7:$XFD$7, 0))</f>
        <v>2.8642126588436914E-2</v>
      </c>
      <c r="CR145" s="435" cm="1">
        <f t="array" ref="CR145">INDEX('Instrument Performance'!$B$7:$XFD$1048576,-1+MATCH($BF145, 'Instrument Performance'!$A$6:$A$1048576, 0), MATCH(CR$4, 'Instrument Performance'!$B$7:$XFD$7, 0))</f>
        <v>2.242976E-2</v>
      </c>
      <c r="CS145" s="435" cm="1">
        <f t="array" ref="CS145">INDEX('Instrument Performance'!$B$7:$XFD$1048576,-1+MATCH($BF145, 'Instrument Performance'!$A$6:$A$1048576, 0), MATCH(CS$4, 'Instrument Performance'!$B$7:$XFD$7, 0))</f>
        <v>1.5657828508337523E-2</v>
      </c>
      <c r="CT145" s="435" cm="1">
        <f t="array" ref="CT145">INDEX('Instrument Performance'!$B$7:$XFD$1048576,-1+MATCH($BF145, 'Instrument Performance'!$A$6:$A$1048576, 0), MATCH(CT$4, 'Instrument Performance'!$B$7:$XFD$7, 0))</f>
        <v>9.7106338431769256E-4</v>
      </c>
      <c r="CU145" s="435" cm="1">
        <f t="array" ref="CU145">INDEX('Instrument Performance'!$B$7:$XFD$1048576,-1+MATCH($BF145, 'Instrument Performance'!$A$6:$A$1048576, 0), MATCH(CU$4, 'Instrument Performance'!$B$7:$XFD$7, 0))</f>
        <v>8.6885133748375587E-3</v>
      </c>
      <c r="CV145" s="435" t="str" cm="1">
        <f t="array" ref="CV145">INDEX('Instrument Performance'!$B$7:$XFD$1048576,-1+MATCH($BF145, 'Instrument Performance'!$A$6:$A$1048576, 0), MATCH(CV$4, 'Instrument Performance'!$B$7:$XFD$7, 0))</f>
        <v/>
      </c>
      <c r="CW145" s="435" cm="1">
        <f t="array" ref="CW145">INDEX('Instrument Performance'!$B$7:$XFD$1048576,-1+MATCH($BF145, 'Instrument Performance'!$A$6:$A$1048576, 0), MATCH(CW$4, 'Instrument Performance'!$B$7:$XFD$7, 0))</f>
        <v>-3.1311053223610164E-2</v>
      </c>
      <c r="CX145" s="435" cm="1">
        <f t="array" ref="CX145">INDEX('Instrument Performance'!$B$7:$XFD$1048576,-1+MATCH($BF145, 'Instrument Performance'!$A$6:$A$1048576, 0), MATCH(CX$4, 'Instrument Performance'!$B$7:$XFD$7, 0))</f>
        <v>-7.8848258844910202E-4</v>
      </c>
      <c r="CY145" s="435" cm="1">
        <f t="array" ref="CY145">INDEX('Instrument Performance'!$B$7:$XFD$1048576,-1+MATCH($BF145, 'Instrument Performance'!$A$6:$A$1048576, 0), MATCH(CY$4, 'Instrument Performance'!$B$7:$XFD$7, 0))</f>
        <v>3.7680360261005408E-3</v>
      </c>
      <c r="CZ145" s="435" cm="1">
        <f t="array" ref="CZ145">INDEX('Instrument Performance'!$B$7:$XFD$1048576,-1+MATCH($BF145, 'Instrument Performance'!$A$6:$A$1048576, 0), MATCH(CZ$4, 'Instrument Performance'!$B$7:$XFD$7, 0))</f>
        <v>3.3400090903925816E-2</v>
      </c>
      <c r="DA145" s="435" cm="1">
        <f t="array" ref="DA145">INDEX('Instrument Performance'!$B$7:$XFD$1048576,-1+MATCH($BF145, 'Instrument Performance'!$A$6:$A$1048576, 0), MATCH(DA$4, 'Instrument Performance'!$B$7:$XFD$7, 0))</f>
        <v>8.0000000000000004E-4</v>
      </c>
      <c r="DB145" s="435" t="str" cm="1">
        <f t="array" ref="DB145">INDEX('Instrument Performance'!$B$7:$XFD$1048576,-1+MATCH($BF145, 'Instrument Performance'!$A$6:$A$1048576, 0), MATCH(DB$4, 'Instrument Performance'!$B$7:$XFD$7, 0))</f>
        <v/>
      </c>
      <c r="DC145" s="435" t="str" cm="1">
        <f t="array" ref="DC145">INDEX('Instrument Performance'!$B$7:$XFD$1048576,-1+MATCH($BF145, 'Instrument Performance'!$A$6:$A$1048576, 0), MATCH(DC$4, 'Instrument Performance'!$B$7:$XFD$7, 0))</f>
        <v/>
      </c>
      <c r="DD145" s="435" t="str" cm="1">
        <f t="array" ref="DD145">INDEX('Instrument Performance'!$B$7:$XFD$1048576,-1+MATCH($BF145, 'Instrument Performance'!$A$6:$A$1048576, 0), MATCH(DD$4, 'Instrument Performance'!$B$7:$XFD$7, 0))</f>
        <v/>
      </c>
      <c r="DE145" s="435" t="str" cm="1">
        <f t="array" ref="DE145">INDEX('Instrument Performance'!$B$7:$XFD$1048576,-1+MATCH($BF145, 'Instrument Performance'!$A$6:$A$1048576, 0), MATCH(DE$4, 'Instrument Performance'!$B$7:$XFD$7, 0))</f>
        <v/>
      </c>
      <c r="DF145" s="435" cm="1">
        <f t="array" ref="DF145">INDEX('Instrument Performance'!$B$7:$XFD$1048576,-1+MATCH($BF145, 'Instrument Performance'!$A$6:$A$1048576, 0), MATCH(DF$4, 'Instrument Performance'!$B$7:$XFD$7, 0))</f>
        <v>-1.9988067774675777E-2</v>
      </c>
      <c r="DG145" s="435" cm="1">
        <f t="array" ref="DG145">INDEX('Instrument Performance'!$B$7:$XFD$1048576,-1+MATCH($BF145, 'Instrument Performance'!$A$6:$A$1048576, 0), MATCH(DG$4, 'Instrument Performance'!$B$7:$XFD$7, 0))</f>
        <v>-1.4279107189018259E-2</v>
      </c>
      <c r="DH145" s="437"/>
      <c r="DI145" s="440">
        <f t="shared" si="26"/>
        <v>42613</v>
      </c>
      <c r="DJ145" s="435">
        <f t="shared" si="28"/>
        <v>2.1650206839398159E-3</v>
      </c>
      <c r="DK145" s="443">
        <f t="shared" si="29"/>
        <v>-5.4794520547945207E-5</v>
      </c>
      <c r="DL145" s="438">
        <f t="shared" si="27"/>
        <v>4.6411139377133814E-4</v>
      </c>
      <c r="DM145" s="438">
        <v>4.6606044440489208E-4</v>
      </c>
      <c r="DN145" s="444">
        <f t="shared" si="30"/>
        <v>1.7009092901684778E-3</v>
      </c>
      <c r="DP145" s="438">
        <f t="shared" si="23"/>
        <v>-1.9490506335539406E-6</v>
      </c>
    </row>
    <row r="146" spans="1:120">
      <c r="A146" s="436">
        <v>42643</v>
      </c>
      <c r="B146" s="435">
        <f>_xlfn.XLOOKUP(B$4,[3]taa_weights!$B$1:$BB$1,[3]taa_weights!$B144:$BB144,"CHECK",FALSE)</f>
        <v>4.0511219921612458E-13</v>
      </c>
      <c r="C146" s="435">
        <f>_xlfn.XLOOKUP(C$4,[3]taa_weights!$B$1:$BB$1,[3]taa_weights!$B144:$BB144,"CHECK",FALSE)</f>
        <v>3.9999999997418823E-2</v>
      </c>
      <c r="D146" s="435">
        <f>_xlfn.XLOOKUP(D$4,[3]taa_weights!$B$1:$BB$1,[3]taa_weights!$B144:$BB144,"CHECK",FALSE)</f>
        <v>3.5325486037612478E-13</v>
      </c>
      <c r="E146" s="435">
        <f>_xlfn.XLOOKUP(E$4,[3]taa_weights!$B$1:$BB$1,[3]taa_weights!$B144:$BB144,"CHECK",FALSE)</f>
        <v>3.5198246957225009E-13</v>
      </c>
      <c r="F146" s="435">
        <f>_xlfn.XLOOKUP(F$4,[3]taa_weights!$B$1:$BB$1,[3]taa_weights!$B144:$BB144,"CHECK",FALSE)</f>
        <v>3.3881922917548058E-13</v>
      </c>
      <c r="G146" s="435">
        <f>_xlfn.XLOOKUP(G$4,[3]taa_weights!$B$1:$BB$1,[3]taa_weights!$B144:$BB144,"CHECK",FALSE)</f>
        <v>1.4714541610135911E-13</v>
      </c>
      <c r="H146" s="435">
        <f>_xlfn.XLOOKUP(H$4,[3]taa_weights!$B$1:$BB$1,[3]taa_weights!$B144:$BB144,"CHECK",FALSE)</f>
        <v>1.196335640945507E-13</v>
      </c>
      <c r="I146" s="435">
        <f>_xlfn.XLOOKUP(I$4,[3]taa_weights!$B$1:$BB$1,[3]taa_weights!$B144:$BB144,"CHECK",FALSE)</f>
        <v>1.576494138711507E-13</v>
      </c>
      <c r="J146" s="435">
        <f>_xlfn.XLOOKUP(J$4,[3]taa_weights!$B$1:$BB$1,[3]taa_weights!$B144:$BB144,"CHECK",FALSE)</f>
        <v>4.9999999996061542E-2</v>
      </c>
      <c r="K146" s="435">
        <f>_xlfn.XLOOKUP(K$4,[3]taa_weights!$B$1:$BB$1,[3]taa_weights!$B144:$BB144,"CHECK",FALSE)</f>
        <v>1.016228976747653E-13</v>
      </c>
      <c r="L146" s="435">
        <f>_xlfn.XLOOKUP(L$4,[3]taa_weights!$B$1:$BB$1,[3]taa_weights!$B144:$BB144,"CHECK",FALSE)</f>
        <v>1.008289698745257E-13</v>
      </c>
      <c r="M146" s="435">
        <f>_xlfn.XLOOKUP(M$4,[3]taa_weights!$B$1:$BB$1,[3]taa_weights!$B144:$BB144,"CHECK",FALSE)</f>
        <v>9.7908187560989704E-13</v>
      </c>
      <c r="N146" s="435">
        <f>_xlfn.XLOOKUP(N$4,[3]taa_weights!$B$1:$BB$1,[3]taa_weights!$B144:$BB144,"CHECK",FALSE)</f>
        <v>1.0017245955329419E-11</v>
      </c>
      <c r="O146" s="435">
        <f>_xlfn.XLOOKUP(O$4,[3]taa_weights!$B$1:$BB$1,[3]taa_weights!$B144:$BB144,"CHECK",FALSE)</f>
        <v>3.4232570147233271E-2</v>
      </c>
      <c r="P146" s="435">
        <f>_xlfn.XLOOKUP(P$4,[3]taa_weights!$B$1:$BB$1,[3]taa_weights!$B144:$BB144,"CHECK",FALSE)</f>
        <v>4.9999999999310388E-2</v>
      </c>
      <c r="Q146" s="435">
        <f>_xlfn.XLOOKUP(Q$4,[3]taa_weights!$B$1:$BB$1,[3]taa_weights!$B144:$BB144,"CHECK",FALSE)</f>
        <v>1.35520912929063E-13</v>
      </c>
      <c r="R146" s="435">
        <f>_xlfn.XLOOKUP(R$4,[3]taa_weights!$B$1:$BB$1,[3]taa_weights!$B144:$BB144,"CHECK",FALSE)</f>
        <v>1.3216576408814551E-13</v>
      </c>
      <c r="S146" s="435">
        <f>_xlfn.XLOOKUP(S$4,[3]taa_weights!$B$1:$BB$1,[3]taa_weights!$B144:$BB144,"CHECK",FALSE)</f>
        <v>1.5796007496623949E-13</v>
      </c>
      <c r="T146" s="435">
        <f>_xlfn.XLOOKUP(T$4,[3]taa_weights!$B$1:$BB$1,[3]taa_weights!$B144:$BB144,"CHECK",FALSE)</f>
        <v>3.495981148224511E-13</v>
      </c>
      <c r="U146" s="435">
        <f>_xlfn.XLOOKUP(U$4,[3]taa_weights!$B$1:$BB$1,[3]taa_weights!$B144:$BB144,"CHECK",FALSE)</f>
        <v>4.9999999999825802E-2</v>
      </c>
      <c r="V146" s="435">
        <f>_xlfn.XLOOKUP(V$4,[3]taa_weights!$B$1:$BB$1,[3]taa_weights!$B144:$BB144,"CHECK",FALSE)</f>
        <v>2.7244243686117599E-13</v>
      </c>
      <c r="W146" s="435">
        <f>_xlfn.XLOOKUP(W$4,[3]taa_weights!$B$1:$BB$1,[3]taa_weights!$B144:$BB144,"CHECK",FALSE)</f>
        <v>3.1689471117126932E-13</v>
      </c>
      <c r="X146" s="435">
        <f>_xlfn.XLOOKUP(X$4,[3]taa_weights!$B$1:$BB$1,[3]taa_weights!$B144:$BB144,"CHECK",FALSE)</f>
        <v>1.4290902258393989E-13</v>
      </c>
      <c r="Y146" s="435">
        <f>_xlfn.XLOOKUP(Y$4,[3]taa_weights!$B$1:$BB$1,[3]taa_weights!$B144:$BB144,"CHECK",FALSE)</f>
        <v>1.5685070793072699E-13</v>
      </c>
      <c r="Z146" s="435">
        <f>_xlfn.XLOOKUP(Z$4,[3]taa_weights!$B$1:$BB$1,[3]taa_weights!$B144:$BB144,"CHECK",FALSE)</f>
        <v>4.9999999999664341E-2</v>
      </c>
      <c r="AA146" s="435">
        <f>_xlfn.XLOOKUP(AA$4,[3]taa_weights!$B$1:$BB$1,[3]taa_weights!$B144:$BB144,"CHECK",FALSE)</f>
        <v>2.1153708074582091E-12</v>
      </c>
      <c r="AB146" s="435">
        <f>_xlfn.XLOOKUP(AB$4,[3]taa_weights!$B$1:$BB$1,[3]taa_weights!$B144:$BB144,"CHECK",FALSE)</f>
        <v>2.621521212004314E-13</v>
      </c>
      <c r="AC146" s="435">
        <f>_xlfn.XLOOKUP(AC$4,[3]taa_weights!$B$1:$BB$1,[3]taa_weights!$B144:$BB144,"CHECK",FALSE)</f>
        <v>1.7241113944774171E-2</v>
      </c>
      <c r="AD146" s="435">
        <f>_xlfn.XLOOKUP(AD$4,[3]taa_weights!$B$1:$BB$1,[3]taa_weights!$B144:$BB144,"CHECK",FALSE)</f>
        <v>4.9999999998920089E-2</v>
      </c>
      <c r="AE146" s="435">
        <f>_xlfn.XLOOKUP(AE$4,[3]taa_weights!$B$1:$BB$1,[3]taa_weights!$B144:$BB144,"CHECK",FALSE)</f>
        <v>3.2413033445503492E-13</v>
      </c>
      <c r="AF146" s="435">
        <f>_xlfn.XLOOKUP(AF$4,[3]taa_weights!$B$1:$BB$1,[3]taa_weights!$B144:$BB144,"CHECK",FALSE)</f>
        <v>1.9087331659070741E-13</v>
      </c>
      <c r="AG146" s="435">
        <f>_xlfn.XLOOKUP(AG$4,[3]taa_weights!$B$1:$BB$1,[3]taa_weights!$B144:$BB144,"CHECK",FALSE)</f>
        <v>3.0434668953783231E-13</v>
      </c>
      <c r="AH146" s="435">
        <f>_xlfn.XLOOKUP(AH$4,[3]taa_weights!$B$1:$BB$1,[3]taa_weights!$B144:$BB144,"CHECK",FALSE)</f>
        <v>4.9999999999586278E-2</v>
      </c>
      <c r="AI146" s="435">
        <f>_xlfn.XLOOKUP(AI$4,[3]taa_weights!$B$1:$BB$1,[3]taa_weights!$B144:$BB144,"CHECK",FALSE)</f>
        <v>5.2853836027092379E-13</v>
      </c>
      <c r="AJ146" s="435">
        <f>_xlfn.XLOOKUP(AJ$4,[3]taa_weights!$B$1:$BB$1,[3]taa_weights!$B144:$BB144,"CHECK",FALSE)</f>
        <v>5.339224589063815E-13</v>
      </c>
      <c r="AK146" s="435">
        <f>_xlfn.XLOOKUP(AK$4,[3]taa_weights!$B$1:$BB$1,[3]taa_weights!$B144:$BB144,"CHECK",FALSE)</f>
        <v>4.0524002344510978E-13</v>
      </c>
      <c r="AL146" s="435">
        <f>_xlfn.XLOOKUP(AL$4,[3]taa_weights!$B$1:$BB$1,[3]taa_weights!$B144:$BB144,"CHECK",FALSE)</f>
        <v>1.824327102222576E-13</v>
      </c>
      <c r="AM146" s="435">
        <f>_xlfn.XLOOKUP(AM$4,[3]taa_weights!$B$1:$BB$1,[3]taa_weights!$B144:$BB144,"CHECK",FALSE)</f>
        <v>4.9999999999007602E-2</v>
      </c>
      <c r="AN146" s="435">
        <f>_xlfn.XLOOKUP(AN$4,[3]taa_weights!$B$1:$BB$1,[3]taa_weights!$B144:$BB144,"CHECK",FALSE)</f>
        <v>3.8172673513879332E-13</v>
      </c>
      <c r="AO146" s="435">
        <f>_xlfn.XLOOKUP(AO$4,[3]taa_weights!$B$1:$BB$1,[3]taa_weights!$B144:$BB144,"CHECK",FALSE)</f>
        <v>8.421052682166931E-2</v>
      </c>
      <c r="AP146" s="435">
        <f>_xlfn.XLOOKUP(AP$4,[3]taa_weights!$B$1:$BB$1,[3]taa_weights!$B144:$BB144,"CHECK",FALSE)</f>
        <v>7.157894731761294E-2</v>
      </c>
      <c r="AQ146" s="435">
        <f>_xlfn.XLOOKUP(AQ$4,[3]taa_weights!$B$1:$BB$1,[3]taa_weights!$B144:$BB144,"CHECK",FALSE)</f>
        <v>9.9999999999645872E-2</v>
      </c>
      <c r="AR146" s="435">
        <f>_xlfn.XLOOKUP(AR$4,[3]taa_weights!$B$1:$BB$1,[3]taa_weights!$B144:$BB144,"CHECK",FALSE)</f>
        <v>4.9999999999108591E-2</v>
      </c>
      <c r="AS146" s="435">
        <f>_xlfn.XLOOKUP(AS$4,[3]taa_weights!$B$1:$BB$1,[3]taa_weights!$B144:$BB144,"CHECK",FALSE)</f>
        <v>1.8295780964971389E-13</v>
      </c>
      <c r="AT146" s="435">
        <f>_xlfn.XLOOKUP(AT$4,[3]taa_weights!$B$1:$BB$1,[3]taa_weights!$B144:$BB144,"CHECK",FALSE)</f>
        <v>2.276875145059885E-12</v>
      </c>
      <c r="AU146" s="435">
        <f>_xlfn.XLOOKUP(AU$4,[3]taa_weights!$B$1:$BB$1,[3]taa_weights!$B144:$BB144,"CHECK",FALSE)</f>
        <v>4.9999999998477762E-2</v>
      </c>
      <c r="AV146" s="435">
        <f>_xlfn.XLOOKUP(AV$4,[3]taa_weights!$B$1:$BB$1,[3]taa_weights!$B144:$BB144,"CHECK",FALSE)</f>
        <v>4.9999999997297852E-2</v>
      </c>
      <c r="AW146" s="435">
        <f>_xlfn.XLOOKUP(AW$4,[3]taa_weights!$B$1:$BB$1,[3]taa_weights!$B144:$BB144,"CHECK",FALSE)</f>
        <v>1.272961465482088E-2</v>
      </c>
      <c r="AX146" s="435">
        <f>_xlfn.XLOOKUP(AX$4,[3]taa_weights!$B$1:$BB$1,[3]taa_weights!$B144:$BB144,"CHECK",FALSE)</f>
        <v>8.0210526052029371E-2</v>
      </c>
      <c r="AY146" s="435">
        <f>_xlfn.XLOOKUP(AY$4,[3]taa_weights!$B$1:$BB$1,[3]taa_weights!$B144:$BB144,"CHECK",FALSE)</f>
        <v>3.9796701053393779E-2</v>
      </c>
      <c r="AZ146" s="435">
        <f>_xlfn.XLOOKUP(AZ$4,[3]taa_weights!$B$1:$BB$1,[3]taa_weights!$B144:$BB144,"CHECK",FALSE)</f>
        <v>2.7307773062310321E-13</v>
      </c>
      <c r="BA146" s="435">
        <f>_xlfn.XLOOKUP(BA$4,[3]taa_weights!$B$1:$BB$1,[3]taa_weights!$B144:$BB144,"CHECK",FALSE)</f>
        <v>1.999999999959181E-2</v>
      </c>
      <c r="BB146" s="435">
        <f>_xlfn.XLOOKUP(BB$4,[3]taa_weights!$B$1:$BB$1,[3]taa_weights!$B144:$BB144,"CHECK",FALSE)</f>
        <v>7.2562102829789037E-14</v>
      </c>
      <c r="BC146" s="426"/>
      <c r="BD146" s="438">
        <f t="shared" si="24"/>
        <v>0.99999999999822131</v>
      </c>
      <c r="BE146" s="439"/>
      <c r="BF146" s="440">
        <f t="shared" si="25"/>
        <v>42643</v>
      </c>
      <c r="BG146" s="435" cm="1">
        <f t="array" ref="BG146">INDEX('Instrument Performance'!$B$7:$XFD$1048576,-1+MATCH($BF146, 'Instrument Performance'!$A$6:$A$1048576, 0), MATCH(BG$4, 'Instrument Performance'!$B$7:$XFD$7, 0))</f>
        <v>1.5192790000000001E-3</v>
      </c>
      <c r="BH146" s="435" cm="1">
        <f t="array" ref="BH146">INDEX('Instrument Performance'!$B$7:$XFD$1048576,-1+MATCH($BF146, 'Instrument Performance'!$A$6:$A$1048576, 0), MATCH(BH$4, 'Instrument Performance'!$B$7:$XFD$7, 0))</f>
        <v>1.859858E-3</v>
      </c>
      <c r="BI146" s="435" cm="1">
        <f t="array" ref="BI146">INDEX('Instrument Performance'!$B$7:$XFD$1048576,-1+MATCH($BF146, 'Instrument Performance'!$A$6:$A$1048576, 0), MATCH(BI$4, 'Instrument Performance'!$B$7:$XFD$7, 0))</f>
        <v>5.3429699999999998E-3</v>
      </c>
      <c r="BJ146" s="435" cm="1">
        <f t="array" ref="BJ146">INDEX('Instrument Performance'!$B$7:$XFD$1048576,-1+MATCH($BF146, 'Instrument Performance'!$A$6:$A$1048576, 0), MATCH(BJ$4, 'Instrument Performance'!$B$7:$XFD$7, 0))</f>
        <v>7.5045130000000008E-3</v>
      </c>
      <c r="BK146" s="435" cm="1">
        <f t="array" ref="BK146">INDEX('Instrument Performance'!$B$7:$XFD$1048576,-1+MATCH($BF146, 'Instrument Performance'!$A$6:$A$1048576, 0), MATCH(BK$4, 'Instrument Performance'!$B$7:$XFD$7, 0))</f>
        <v>3.458498E-3</v>
      </c>
      <c r="BL146" s="435" cm="1">
        <f t="array" ref="BL146">INDEX('Instrument Performance'!$B$7:$XFD$1048576,-1+MATCH($BF146, 'Instrument Performance'!$A$6:$A$1048576, 0), MATCH(BL$4, 'Instrument Performance'!$B$7:$XFD$7, 0))</f>
        <v>-1.2522880000000001E-3</v>
      </c>
      <c r="BM146" s="435" cm="1">
        <f t="array" ref="BM146">INDEX('Instrument Performance'!$B$7:$XFD$1048576,-1+MATCH($BF146, 'Instrument Performance'!$A$6:$A$1048576, 0), MATCH(BM$4, 'Instrument Performance'!$B$7:$XFD$7, 0))</f>
        <v>0</v>
      </c>
      <c r="BN146" s="435" cm="1">
        <f t="array" ref="BN146">INDEX('Instrument Performance'!$B$7:$XFD$1048576,-1+MATCH($BF146, 'Instrument Performance'!$A$6:$A$1048576, 0), MATCH(BN$4, 'Instrument Performance'!$B$7:$XFD$7, 0))</f>
        <v>-1.4E-3</v>
      </c>
      <c r="BO146" s="435" cm="1">
        <f t="array" ref="BO146">INDEX('Instrument Performance'!$B$7:$XFD$1048576,-1+MATCH($BF146, 'Instrument Performance'!$A$6:$A$1048576, 0), MATCH(BO$4, 'Instrument Performance'!$B$7:$XFD$7, 0))</f>
        <v>1.109903E-3</v>
      </c>
      <c r="BP146" s="435" cm="1">
        <f t="array" ref="BP146">INDEX('Instrument Performance'!$B$7:$XFD$1048576,-1+MATCH($BF146, 'Instrument Performance'!$A$6:$A$1048576, 0), MATCH(BP$4, 'Instrument Performance'!$B$7:$XFD$7, 0))</f>
        <v>1.284563429711838E-3</v>
      </c>
      <c r="BQ146" s="435" cm="1">
        <f t="array" ref="BQ146">INDEX('Instrument Performance'!$B$7:$XFD$1048576,-1+MATCH($BF146, 'Instrument Performance'!$A$6:$A$1048576, 0), MATCH(BQ$4, 'Instrument Performance'!$B$7:$XFD$7, 0))</f>
        <v>9.0603158167223974E-4</v>
      </c>
      <c r="BR146" s="435" cm="1">
        <f t="array" ref="BR146">INDEX('Instrument Performance'!$B$7:$XFD$1048576,-1+MATCH($BF146, 'Instrument Performance'!$A$6:$A$1048576, 0), MATCH(BR$4, 'Instrument Performance'!$B$7:$XFD$7, 0))</f>
        <v>-1.645463E-3</v>
      </c>
      <c r="BS146" s="435" cm="1">
        <f t="array" ref="BS146">INDEX('Instrument Performance'!$B$7:$XFD$1048576,-1+MATCH($BF146, 'Instrument Performance'!$A$6:$A$1048576, 0), MATCH(BS$4, 'Instrument Performance'!$B$7:$XFD$7, 0))</f>
        <v>1.4241135594146299E-3</v>
      </c>
      <c r="BT146" s="435" cm="1">
        <f t="array" ref="BT146">INDEX('Instrument Performance'!$B$7:$XFD$1048576,-1+MATCH($BF146, 'Instrument Performance'!$A$6:$A$1048576, 0), MATCH(BT$4, 'Instrument Performance'!$B$7:$XFD$7, 0))</f>
        <v>7.5798049999999994E-3</v>
      </c>
      <c r="BU146" s="435" cm="1">
        <f t="array" ref="BU146">INDEX('Instrument Performance'!$B$7:$XFD$1048576,-1+MATCH($BF146, 'Instrument Performance'!$A$6:$A$1048576, 0), MATCH(BU$4, 'Instrument Performance'!$B$7:$XFD$7, 0))</f>
        <v>1.9253040204603167E-3</v>
      </c>
      <c r="BV146" s="435" cm="1">
        <f t="array" ref="BV146">INDEX('Instrument Performance'!$B$7:$XFD$1048576,-1+MATCH($BF146, 'Instrument Performance'!$A$6:$A$1048576, 0), MATCH(BV$4, 'Instrument Performance'!$B$7:$XFD$7, 0))</f>
        <v>-8.2752240754824236E-4</v>
      </c>
      <c r="BW146" s="435" cm="1">
        <f t="array" ref="BW146">INDEX('Instrument Performance'!$B$7:$XFD$1048576,-1+MATCH($BF146, 'Instrument Performance'!$A$6:$A$1048576, 0), MATCH(BW$4, 'Instrument Performance'!$B$7:$XFD$7, 0))</f>
        <v>-1.0676709143785917E-2</v>
      </c>
      <c r="BX146" s="435" cm="1">
        <f t="array" ref="BX146">INDEX('Instrument Performance'!$B$7:$XFD$1048576,-1+MATCH($BF146, 'Instrument Performance'!$A$6:$A$1048576, 0), MATCH(BX$4, 'Instrument Performance'!$B$7:$XFD$7, 0))</f>
        <v>6.1283042239308472E-3</v>
      </c>
      <c r="BY146" s="435" cm="1">
        <f t="array" ref="BY146">INDEX('Instrument Performance'!$B$7:$XFD$1048576,-1+MATCH($BF146, 'Instrument Performance'!$A$6:$A$1048576, 0), MATCH(BY$4, 'Instrument Performance'!$B$7:$XFD$7, 0))</f>
        <v>6.5321707329849717E-3</v>
      </c>
      <c r="BZ146" s="435" cm="1">
        <f t="array" ref="BZ146">INDEX('Instrument Performance'!$B$7:$XFD$1048576,-1+MATCH($BF146, 'Instrument Performance'!$A$6:$A$1048576, 0), MATCH(BZ$4, 'Instrument Performance'!$B$7:$XFD$7, 0))</f>
        <v>2.7508190641033492E-2</v>
      </c>
      <c r="CA146" s="435" cm="1">
        <f t="array" ref="CA146">INDEX('Instrument Performance'!$B$7:$XFD$1048576,-1+MATCH($BF146, 'Instrument Performance'!$A$6:$A$1048576, 0), MATCH(CA$4, 'Instrument Performance'!$B$7:$XFD$7, 0))</f>
        <v>-3.4542838069167329E-3</v>
      </c>
      <c r="CB146" s="435" cm="1">
        <f t="array" ref="CB146">INDEX('Instrument Performance'!$B$7:$XFD$1048576,-1+MATCH($BF146, 'Instrument Performance'!$A$6:$A$1048576, 0), MATCH(CB$4, 'Instrument Performance'!$B$7:$XFD$7, 0))</f>
        <v>2.247158E-3</v>
      </c>
      <c r="CC146" s="435" cm="1">
        <f t="array" ref="CC146">INDEX('Instrument Performance'!$B$7:$XFD$1048576,-1+MATCH($BF146, 'Instrument Performance'!$A$6:$A$1048576, 0), MATCH(CC$4, 'Instrument Performance'!$B$7:$XFD$7, 0))</f>
        <v>2.247435878379197E-3</v>
      </c>
      <c r="CD146" s="435" cm="1">
        <f t="array" ref="CD146">INDEX('Instrument Performance'!$B$7:$XFD$1048576,-1+MATCH($BF146, 'Instrument Performance'!$A$6:$A$1048576, 0), MATCH(CD$4, 'Instrument Performance'!$B$7:$XFD$7, 0))</f>
        <v>-8.1234769999999996E-4</v>
      </c>
      <c r="CE146" s="435" cm="1">
        <f t="array" ref="CE146">INDEX('Instrument Performance'!$B$7:$XFD$1048576,-1+MATCH($BF146, 'Instrument Performance'!$A$6:$A$1048576, 0), MATCH(CE$4, 'Instrument Performance'!$B$7:$XFD$7, 0))</f>
        <v>1.7746229999999999E-3</v>
      </c>
      <c r="CF146" s="435" cm="1">
        <f t="array" ref="CF146">INDEX('Instrument Performance'!$B$7:$XFD$1048576,-1+MATCH($BF146, 'Instrument Performance'!$A$6:$A$1048576, 0), MATCH(CF$4, 'Instrument Performance'!$B$7:$XFD$7, 0))</f>
        <v>1.0768430000000001E-2</v>
      </c>
      <c r="CG146" s="435" cm="1">
        <f t="array" ref="CG146">INDEX('Instrument Performance'!$B$7:$XFD$1048576,-1+MATCH($BF146, 'Instrument Performance'!$A$6:$A$1048576, 0), MATCH(CG$4, 'Instrument Performance'!$B$7:$XFD$7, 0))</f>
        <v>-7.752203E-3</v>
      </c>
      <c r="CH146" s="435" cm="1">
        <f t="array" ref="CH146">INDEX('Instrument Performance'!$B$7:$XFD$1048576,-1+MATCH($BF146, 'Instrument Performance'!$A$6:$A$1048576, 0), MATCH(CH$4, 'Instrument Performance'!$B$7:$XFD$7, 0))</f>
        <v>1.030017E-3</v>
      </c>
      <c r="CI146" s="435" cm="1">
        <f t="array" ref="CI146">INDEX('Instrument Performance'!$B$7:$XFD$1048576,-1+MATCH($BF146, 'Instrument Performance'!$A$6:$A$1048576, 0), MATCH(CI$4, 'Instrument Performance'!$B$7:$XFD$7, 0))</f>
        <v>-6.4555300000000001E-3</v>
      </c>
      <c r="CJ146" s="435" cm="1">
        <f t="array" ref="CJ146">INDEX('Instrument Performance'!$B$7:$XFD$1048576,-1+MATCH($BF146, 'Instrument Performance'!$A$6:$A$1048576, 0), MATCH(CJ$4, 'Instrument Performance'!$B$7:$XFD$7, 0))</f>
        <v>1.6382699999999999E-4</v>
      </c>
      <c r="CK146" s="435" cm="1">
        <f t="array" ref="CK146">INDEX('Instrument Performance'!$B$7:$XFD$1048576,-1+MATCH($BF146, 'Instrument Performance'!$A$6:$A$1048576, 0), MATCH(CK$4, 'Instrument Performance'!$B$7:$XFD$7, 0))</f>
        <v>-1.1082380000000001E-3</v>
      </c>
      <c r="CL146" s="435" cm="1">
        <f t="array" ref="CL146">INDEX('Instrument Performance'!$B$7:$XFD$1048576,-1+MATCH($BF146, 'Instrument Performance'!$A$6:$A$1048576, 0), MATCH(CL$4, 'Instrument Performance'!$B$7:$XFD$7, 0))</f>
        <v>-3.0239156867877068E-3</v>
      </c>
      <c r="CM146" s="435" cm="1">
        <f t="array" ref="CM146">INDEX('Instrument Performance'!$B$7:$XFD$1048576,-1+MATCH($BF146, 'Instrument Performance'!$A$6:$A$1048576, 0), MATCH(CM$4, 'Instrument Performance'!$B$7:$XFD$7, 0))</f>
        <v>-8.1454979999999993E-3</v>
      </c>
      <c r="CN146" s="435" cm="1">
        <f t="array" ref="CN146">INDEX('Instrument Performance'!$B$7:$XFD$1048576,-1+MATCH($BF146, 'Instrument Performance'!$A$6:$A$1048576, 0), MATCH(CN$4, 'Instrument Performance'!$B$7:$XFD$7, 0))</f>
        <v>-9.997623398427624E-4</v>
      </c>
      <c r="CO146" s="435" cm="1">
        <f t="array" ref="CO146">INDEX('Instrument Performance'!$B$7:$XFD$1048576,-1+MATCH($BF146, 'Instrument Performance'!$A$6:$A$1048576, 0), MATCH(CO$4, 'Instrument Performance'!$B$7:$XFD$7, 0))</f>
        <v>2.2222220000000003E-3</v>
      </c>
      <c r="CP146" s="435" cm="1">
        <f t="array" ref="CP146">INDEX('Instrument Performance'!$B$7:$XFD$1048576,-1+MATCH($BF146, 'Instrument Performance'!$A$6:$A$1048576, 0), MATCH(CP$4, 'Instrument Performance'!$B$7:$XFD$7, 0))</f>
        <v>2.119205E-2</v>
      </c>
      <c r="CQ146" s="435" cm="1">
        <f t="array" ref="CQ146">INDEX('Instrument Performance'!$B$7:$XFD$1048576,-1+MATCH($BF146, 'Instrument Performance'!$A$6:$A$1048576, 0), MATCH(CQ$4, 'Instrument Performance'!$B$7:$XFD$7, 0))</f>
        <v>2.4474189489472654E-2</v>
      </c>
      <c r="CR146" s="435" cm="1">
        <f t="array" ref="CR146">INDEX('Instrument Performance'!$B$7:$XFD$1048576,-1+MATCH($BF146, 'Instrument Performance'!$A$6:$A$1048576, 0), MATCH(CR$4, 'Instrument Performance'!$B$7:$XFD$7, 0))</f>
        <v>1.6429840000000001E-2</v>
      </c>
      <c r="CS146" s="435" cm="1">
        <f t="array" ref="CS146">INDEX('Instrument Performance'!$B$7:$XFD$1048576,-1+MATCH($BF146, 'Instrument Performance'!$A$6:$A$1048576, 0), MATCH(CS$4, 'Instrument Performance'!$B$7:$XFD$7, 0))</f>
        <v>-5.8693898887909324E-3</v>
      </c>
      <c r="CT146" s="435" cm="1">
        <f t="array" ref="CT146">INDEX('Instrument Performance'!$B$7:$XFD$1048576,-1+MATCH($BF146, 'Instrument Performance'!$A$6:$A$1048576, 0), MATCH(CT$4, 'Instrument Performance'!$B$7:$XFD$7, 0))</f>
        <v>9.03274707189523E-3</v>
      </c>
      <c r="CU146" s="435" cm="1">
        <f t="array" ref="CU146">INDEX('Instrument Performance'!$B$7:$XFD$1048576,-1+MATCH($BF146, 'Instrument Performance'!$A$6:$A$1048576, 0), MATCH(CU$4, 'Instrument Performance'!$B$7:$XFD$7, 0))</f>
        <v>8.6814975583289211E-3</v>
      </c>
      <c r="CV146" s="435" cm="1">
        <f t="array" ref="CV146">INDEX('Instrument Performance'!$B$7:$XFD$1048576,-1+MATCH($BF146, 'Instrument Performance'!$A$6:$A$1048576, 0), MATCH(CV$4, 'Instrument Performance'!$B$7:$XFD$7, 0))</f>
        <v>2.2785E-2</v>
      </c>
      <c r="CW146" s="435" cm="1">
        <f t="array" ref="CW146">INDEX('Instrument Performance'!$B$7:$XFD$1048576,-1+MATCH($BF146, 'Instrument Performance'!$A$6:$A$1048576, 0), MATCH(CW$4, 'Instrument Performance'!$B$7:$XFD$7, 0))</f>
        <v>5.2713201983236591E-3</v>
      </c>
      <c r="CX146" s="435" cm="1">
        <f t="array" ref="CX146">INDEX('Instrument Performance'!$B$7:$XFD$1048576,-1+MATCH($BF146, 'Instrument Performance'!$A$6:$A$1048576, 0), MATCH(CX$4, 'Instrument Performance'!$B$7:$XFD$7, 0))</f>
        <v>3.9083895763900589E-3</v>
      </c>
      <c r="CY146" s="435" cm="1">
        <f t="array" ref="CY146">INDEX('Instrument Performance'!$B$7:$XFD$1048576,-1+MATCH($BF146, 'Instrument Performance'!$A$6:$A$1048576, 0), MATCH(CY$4, 'Instrument Performance'!$B$7:$XFD$7, 0))</f>
        <v>1.6480498077275918E-3</v>
      </c>
      <c r="CZ146" s="435" cm="1">
        <f t="array" ref="CZ146">INDEX('Instrument Performance'!$B$7:$XFD$1048576,-1+MATCH($BF146, 'Instrument Performance'!$A$6:$A$1048576, 0), MATCH(CZ$4, 'Instrument Performance'!$B$7:$XFD$7, 0))</f>
        <v>1.7900708537498922E-2</v>
      </c>
      <c r="DA146" s="435" cm="1">
        <f t="array" ref="DA146">INDEX('Instrument Performance'!$B$7:$XFD$1048576,-1+MATCH($BF146, 'Instrument Performance'!$A$6:$A$1048576, 0), MATCH(DA$4, 'Instrument Performance'!$B$7:$XFD$7, 0))</f>
        <v>6.4000000000000003E-3</v>
      </c>
      <c r="DB146" s="435" cm="1">
        <f t="array" ref="DB146">INDEX('Instrument Performance'!$B$7:$XFD$1048576,-1+MATCH($BF146, 'Instrument Performance'!$A$6:$A$1048576, 0), MATCH(DB$4, 'Instrument Performance'!$B$7:$XFD$7, 0))</f>
        <v>3.2287999999999997E-2</v>
      </c>
      <c r="DC146" s="435" cm="1">
        <f t="array" ref="DC146">INDEX('Instrument Performance'!$B$7:$XFD$1048576,-1+MATCH($BF146, 'Instrument Performance'!$A$6:$A$1048576, 0), MATCH(DC$4, 'Instrument Performance'!$B$7:$XFD$7, 0))</f>
        <v>2.2785E-2</v>
      </c>
      <c r="DD146" s="435" cm="1">
        <f t="array" ref="DD146">INDEX('Instrument Performance'!$B$7:$XFD$1048576,-1+MATCH($BF146, 'Instrument Performance'!$A$6:$A$1048576, 0), MATCH(DD$4, 'Instrument Performance'!$B$7:$XFD$7, 0))</f>
        <v>3.2287999999999997E-2</v>
      </c>
      <c r="DE146" s="435" cm="1">
        <f t="array" ref="DE146">INDEX('Instrument Performance'!$B$7:$XFD$1048576,-1+MATCH($BF146, 'Instrument Performance'!$A$6:$A$1048576, 0), MATCH(DE$4, 'Instrument Performance'!$B$7:$XFD$7, 0))</f>
        <v>2.2785E-2</v>
      </c>
      <c r="DF146" s="435" cm="1">
        <f t="array" ref="DF146">INDEX('Instrument Performance'!$B$7:$XFD$1048576,-1+MATCH($BF146, 'Instrument Performance'!$A$6:$A$1048576, 0), MATCH(DF$4, 'Instrument Performance'!$B$7:$XFD$7, 0))</f>
        <v>-1.7090997931571079E-3</v>
      </c>
      <c r="DG146" s="435" cm="1">
        <f t="array" ref="DG146">INDEX('Instrument Performance'!$B$7:$XFD$1048576,-1+MATCH($BF146, 'Instrument Performance'!$A$6:$A$1048576, 0), MATCH(DG$4, 'Instrument Performance'!$B$7:$XFD$7, 0))</f>
        <v>5.7080163523606231E-3</v>
      </c>
      <c r="DH146" s="437"/>
      <c r="DI146" s="440">
        <f t="shared" si="26"/>
        <v>42643</v>
      </c>
      <c r="DJ146" s="435">
        <f t="shared" si="28"/>
        <v>8.3481402494082774E-3</v>
      </c>
      <c r="DK146" s="443">
        <f t="shared" si="29"/>
        <v>-5.4794520547945207E-5</v>
      </c>
      <c r="DL146" s="438">
        <f t="shared" si="27"/>
        <v>6.6918979537879952E-3</v>
      </c>
      <c r="DM146" s="438">
        <v>6.7050136824837736E-3</v>
      </c>
      <c r="DN146" s="444">
        <f t="shared" si="30"/>
        <v>1.6562422956202822E-3</v>
      </c>
      <c r="DP146" s="438">
        <f t="shared" ref="DP146:DP209" si="31">DL146-DM146</f>
        <v>-1.3115728695778373E-5</v>
      </c>
    </row>
    <row r="147" spans="1:120">
      <c r="A147" s="436">
        <v>42674</v>
      </c>
      <c r="B147" s="435">
        <f>_xlfn.XLOOKUP(B$4,[3]taa_weights!$B$1:$BB$1,[3]taa_weights!$B145:$BB145,"CHECK",FALSE)</f>
        <v>3.0050049152406042E-13</v>
      </c>
      <c r="C147" s="435">
        <f>_xlfn.XLOOKUP(C$4,[3]taa_weights!$B$1:$BB$1,[3]taa_weights!$B145:$BB145,"CHECK",FALSE)</f>
        <v>3.9999999997859539E-2</v>
      </c>
      <c r="D147" s="435">
        <f>_xlfn.XLOOKUP(D$4,[3]taa_weights!$B$1:$BB$1,[3]taa_weights!$B145:$BB145,"CHECK",FALSE)</f>
        <v>2.6018716979850768E-13</v>
      </c>
      <c r="E147" s="435">
        <f>_xlfn.XLOOKUP(E$4,[3]taa_weights!$B$1:$BB$1,[3]taa_weights!$B145:$BB145,"CHECK",FALSE)</f>
        <v>2.6325139647942209E-13</v>
      </c>
      <c r="F147" s="435">
        <f>_xlfn.XLOOKUP(F$4,[3]taa_weights!$B$1:$BB$1,[3]taa_weights!$B145:$BB145,"CHECK",FALSE)</f>
        <v>1.230624637161741E-13</v>
      </c>
      <c r="G147" s="435">
        <f>_xlfn.XLOOKUP(G$4,[3]taa_weights!$B$1:$BB$1,[3]taa_weights!$B145:$BB145,"CHECK",FALSE)</f>
        <v>1.346948804100905E-13</v>
      </c>
      <c r="H147" s="435">
        <f>_xlfn.XLOOKUP(H$4,[3]taa_weights!$B$1:$BB$1,[3]taa_weights!$B145:$BB145,"CHECK",FALSE)</f>
        <v>0</v>
      </c>
      <c r="I147" s="435">
        <f>_xlfn.XLOOKUP(I$4,[3]taa_weights!$B$1:$BB$1,[3]taa_weights!$B145:$BB145,"CHECK",FALSE)</f>
        <v>1.307565183994578E-14</v>
      </c>
      <c r="J147" s="435">
        <f>_xlfn.XLOOKUP(J$4,[3]taa_weights!$B$1:$BB$1,[3]taa_weights!$B145:$BB145,"CHECK",FALSE)</f>
        <v>1.7241113943713311E-2</v>
      </c>
      <c r="K147" s="435">
        <f>_xlfn.XLOOKUP(K$4,[3]taa_weights!$B$1:$BB$1,[3]taa_weights!$B145:$BB145,"CHECK",FALSE)</f>
        <v>5.1960898232708138E-14</v>
      </c>
      <c r="L147" s="435">
        <f>_xlfn.XLOOKUP(L$4,[3]taa_weights!$B$1:$BB$1,[3]taa_weights!$B145:$BB145,"CHECK",FALSE)</f>
        <v>3.9322080409607588E-14</v>
      </c>
      <c r="M147" s="435">
        <f>_xlfn.XLOOKUP(M$4,[3]taa_weights!$B$1:$BB$1,[3]taa_weights!$B145:$BB145,"CHECK",FALSE)</f>
        <v>3.2758886054919403E-2</v>
      </c>
      <c r="N147" s="435">
        <f>_xlfn.XLOOKUP(N$4,[3]taa_weights!$B$1:$BB$1,[3]taa_weights!$B145:$BB145,"CHECK",FALSE)</f>
        <v>4.0596094857696759E-12</v>
      </c>
      <c r="O147" s="435">
        <f>_xlfn.XLOOKUP(O$4,[3]taa_weights!$B$1:$BB$1,[3]taa_weights!$B145:$BB145,"CHECK",FALSE)</f>
        <v>3.423257014736783E-2</v>
      </c>
      <c r="P147" s="435">
        <f>_xlfn.XLOOKUP(P$4,[3]taa_weights!$B$1:$BB$1,[3]taa_weights!$B145:$BB145,"CHECK",FALSE)</f>
        <v>2.5000000000023479E-2</v>
      </c>
      <c r="Q147" s="435">
        <f>_xlfn.XLOOKUP(Q$4,[3]taa_weights!$B$1:$BB$1,[3]taa_weights!$B145:$BB145,"CHECK",FALSE)</f>
        <v>1.2554482974555949E-14</v>
      </c>
      <c r="R147" s="435">
        <f>_xlfn.XLOOKUP(R$4,[3]taa_weights!$B$1:$BB$1,[3]taa_weights!$B145:$BB145,"CHECK",FALSE)</f>
        <v>0</v>
      </c>
      <c r="S147" s="435">
        <f>_xlfn.XLOOKUP(S$4,[3]taa_weights!$B$1:$BB$1,[3]taa_weights!$B145:$BB145,"CHECK",FALSE)</f>
        <v>0</v>
      </c>
      <c r="T147" s="435">
        <f>_xlfn.XLOOKUP(T$4,[3]taa_weights!$B$1:$BB$1,[3]taa_weights!$B145:$BB145,"CHECK",FALSE)</f>
        <v>4.7582457738295922E-14</v>
      </c>
      <c r="U147" s="435">
        <f>_xlfn.XLOOKUP(U$4,[3]taa_weights!$B$1:$BB$1,[3]taa_weights!$B145:$BB145,"CHECK",FALSE)</f>
        <v>4.9999999999928567E-2</v>
      </c>
      <c r="V147" s="435">
        <f>_xlfn.XLOOKUP(V$4,[3]taa_weights!$B$1:$BB$1,[3]taa_weights!$B145:$BB145,"CHECK",FALSE)</f>
        <v>1.9183235292936591E-14</v>
      </c>
      <c r="W147" s="435">
        <f>_xlfn.XLOOKUP(W$4,[3]taa_weights!$B$1:$BB$1,[3]taa_weights!$B145:$BB145,"CHECK",FALSE)</f>
        <v>8.6538958822830847E-14</v>
      </c>
      <c r="X147" s="435">
        <f>_xlfn.XLOOKUP(X$4,[3]taa_weights!$B$1:$BB$1,[3]taa_weights!$B145:$BB145,"CHECK",FALSE)</f>
        <v>0</v>
      </c>
      <c r="Y147" s="435">
        <f>_xlfn.XLOOKUP(Y$4,[3]taa_weights!$B$1:$BB$1,[3]taa_weights!$B145:$BB145,"CHECK",FALSE)</f>
        <v>0</v>
      </c>
      <c r="Z147" s="435">
        <f>_xlfn.XLOOKUP(Z$4,[3]taa_weights!$B$1:$BB$1,[3]taa_weights!$B145:$BB145,"CHECK",FALSE)</f>
        <v>4.9999999999880057E-2</v>
      </c>
      <c r="AA147" s="435">
        <f>_xlfn.XLOOKUP(AA$4,[3]taa_weights!$B$1:$BB$1,[3]taa_weights!$B145:$BB145,"CHECK",FALSE)</f>
        <v>7.1955103493455213E-13</v>
      </c>
      <c r="AB147" s="435">
        <f>_xlfn.XLOOKUP(AB$4,[3]taa_weights!$B$1:$BB$1,[3]taa_weights!$B145:$BB145,"CHECK",FALSE)</f>
        <v>0</v>
      </c>
      <c r="AC147" s="435">
        <f>_xlfn.XLOOKUP(AC$4,[3]taa_weights!$B$1:$BB$1,[3]taa_weights!$B145:$BB145,"CHECK",FALSE)</f>
        <v>0</v>
      </c>
      <c r="AD147" s="435">
        <f>_xlfn.XLOOKUP(AD$4,[3]taa_weights!$B$1:$BB$1,[3]taa_weights!$B145:$BB145,"CHECK",FALSE)</f>
        <v>4.9999999999323752E-2</v>
      </c>
      <c r="AE147" s="435">
        <f>_xlfn.XLOOKUP(AE$4,[3]taa_weights!$B$1:$BB$1,[3]taa_weights!$B145:$BB145,"CHECK",FALSE)</f>
        <v>1.5744673522483201E-13</v>
      </c>
      <c r="AF147" s="435">
        <f>_xlfn.XLOOKUP(AF$4,[3]taa_weights!$B$1:$BB$1,[3]taa_weights!$B145:$BB145,"CHECK",FALSE)</f>
        <v>8.1437515380573629E-14</v>
      </c>
      <c r="AG147" s="435">
        <f>_xlfn.XLOOKUP(AG$4,[3]taa_weights!$B$1:$BB$1,[3]taa_weights!$B145:$BB145,"CHECK",FALSE)</f>
        <v>7.7977935543045412E-15</v>
      </c>
      <c r="AH147" s="435">
        <f>_xlfn.XLOOKUP(AH$4,[3]taa_weights!$B$1:$BB$1,[3]taa_weights!$B145:$BB145,"CHECK",FALSE)</f>
        <v>0</v>
      </c>
      <c r="AI147" s="435">
        <f>_xlfn.XLOOKUP(AI$4,[3]taa_weights!$B$1:$BB$1,[3]taa_weights!$B145:$BB145,"CHECK",FALSE)</f>
        <v>4.224111395430992E-2</v>
      </c>
      <c r="AJ147" s="435">
        <f>_xlfn.XLOOKUP(AJ$4,[3]taa_weights!$B$1:$BB$1,[3]taa_weights!$B145:$BB145,"CHECK",FALSE)</f>
        <v>1.6788443863256041E-13</v>
      </c>
      <c r="AK147" s="435">
        <f>_xlfn.XLOOKUP(AK$4,[3]taa_weights!$B$1:$BB$1,[3]taa_weights!$B145:$BB145,"CHECK",FALSE)</f>
        <v>9.6479355789017319E-14</v>
      </c>
      <c r="AL147" s="435">
        <f>_xlfn.XLOOKUP(AL$4,[3]taa_weights!$B$1:$BB$1,[3]taa_weights!$B145:$BB145,"CHECK",FALSE)</f>
        <v>0</v>
      </c>
      <c r="AM147" s="435">
        <f>_xlfn.XLOOKUP(AM$4,[3]taa_weights!$B$1:$BB$1,[3]taa_weights!$B145:$BB145,"CHECK",FALSE)</f>
        <v>4.9999999999547198E-2</v>
      </c>
      <c r="AN147" s="435">
        <f>_xlfn.XLOOKUP(AN$4,[3]taa_weights!$B$1:$BB$1,[3]taa_weights!$B145:$BB145,"CHECK",FALSE)</f>
        <v>5.0000000000225538E-2</v>
      </c>
      <c r="AO147" s="435">
        <f>_xlfn.XLOOKUP(AO$4,[3]taa_weights!$B$1:$BB$1,[3]taa_weights!$B145:$BB145,"CHECK",FALSE)</f>
        <v>8.4210526821843379E-2</v>
      </c>
      <c r="AP147" s="435">
        <f>_xlfn.XLOOKUP(AP$4,[3]taa_weights!$B$1:$BB$1,[3]taa_weights!$B145:$BB145,"CHECK",FALSE)</f>
        <v>7.1578947317748318E-2</v>
      </c>
      <c r="AQ147" s="435">
        <f>_xlfn.XLOOKUP(AQ$4,[3]taa_weights!$B$1:$BB$1,[3]taa_weights!$B145:$BB145,"CHECK",FALSE)</f>
        <v>9.9999999999913672E-2</v>
      </c>
      <c r="AR147" s="435">
        <f>_xlfn.XLOOKUP(AR$4,[3]taa_weights!$B$1:$BB$1,[3]taa_weights!$B145:$BB145,"CHECK",FALSE)</f>
        <v>4.9999999999681542E-2</v>
      </c>
      <c r="AS147" s="435">
        <f>_xlfn.XLOOKUP(AS$4,[3]taa_weights!$B$1:$BB$1,[3]taa_weights!$B145:$BB145,"CHECK",FALSE)</f>
        <v>4.7190111563402348E-14</v>
      </c>
      <c r="AT147" s="435">
        <f>_xlfn.XLOOKUP(AT$4,[3]taa_weights!$B$1:$BB$1,[3]taa_weights!$B145:$BB145,"CHECK",FALSE)</f>
        <v>1.1450684549934531E-12</v>
      </c>
      <c r="AU147" s="435">
        <f>_xlfn.XLOOKUP(AU$4,[3]taa_weights!$B$1:$BB$1,[3]taa_weights!$B145:$BB145,"CHECK",FALSE)</f>
        <v>4.999999999884433E-2</v>
      </c>
      <c r="AV147" s="435">
        <f>_xlfn.XLOOKUP(AV$4,[3]taa_weights!$B$1:$BB$1,[3]taa_weights!$B145:$BB145,"CHECK",FALSE)</f>
        <v>4.9999999997885923E-2</v>
      </c>
      <c r="AW147" s="435">
        <f>_xlfn.XLOOKUP(AW$4,[3]taa_weights!$B$1:$BB$1,[3]taa_weights!$B145:$BB145,"CHECK",FALSE)</f>
        <v>1.272961465496247E-2</v>
      </c>
      <c r="AX147" s="435">
        <f>_xlfn.XLOOKUP(AX$4,[3]taa_weights!$B$1:$BB$1,[3]taa_weights!$B145:$BB145,"CHECK",FALSE)</f>
        <v>8.021052605229477E-2</v>
      </c>
      <c r="AY147" s="435">
        <f>_xlfn.XLOOKUP(AY$4,[3]taa_weights!$B$1:$BB$1,[3]taa_weights!$B145:$BB145,"CHECK",FALSE)</f>
        <v>3.9796701053535027E-2</v>
      </c>
      <c r="AZ147" s="435">
        <f>_xlfn.XLOOKUP(AZ$4,[3]taa_weights!$B$1:$BB$1,[3]taa_weights!$B145:$BB145,"CHECK",FALSE)</f>
        <v>2.8334703069102018E-13</v>
      </c>
      <c r="BA147" s="435">
        <f>_xlfn.XLOOKUP(BA$4,[3]taa_weights!$B$1:$BB$1,[3]taa_weights!$B145:$BB145,"CHECK",FALSE)</f>
        <v>1.999999999973583E-2</v>
      </c>
      <c r="BB147" s="435">
        <f>_xlfn.XLOOKUP(BB$4,[3]taa_weights!$B$1:$BB$1,[3]taa_weights!$B145:$BB145,"CHECK",FALSE)</f>
        <v>5.1897861714408918E-14</v>
      </c>
      <c r="BC147" s="426"/>
      <c r="BD147" s="438">
        <f t="shared" si="24"/>
        <v>1.0000000000017135</v>
      </c>
      <c r="BE147" s="439"/>
      <c r="BF147" s="440">
        <f t="shared" si="25"/>
        <v>42674</v>
      </c>
      <c r="BG147" s="435" cm="1">
        <f t="array" ref="BG147">INDEX('Instrument Performance'!$B$7:$XFD$1048576,-1+MATCH($BF147, 'Instrument Performance'!$A$6:$A$1048576, 0), MATCH(BG$4, 'Instrument Performance'!$B$7:$XFD$7, 0))</f>
        <v>-1.5039859999999999E-3</v>
      </c>
      <c r="BH147" s="435" cm="1">
        <f t="array" ref="BH147">INDEX('Instrument Performance'!$B$7:$XFD$1048576,-1+MATCH($BF147, 'Instrument Performance'!$A$6:$A$1048576, 0), MATCH(BH$4, 'Instrument Performance'!$B$7:$XFD$7, 0))</f>
        <v>-1.562274E-2</v>
      </c>
      <c r="BI147" s="435" cm="1">
        <f t="array" ref="BI147">INDEX('Instrument Performance'!$B$7:$XFD$1048576,-1+MATCH($BF147, 'Instrument Performance'!$A$6:$A$1048576, 0), MATCH(BI$4, 'Instrument Performance'!$B$7:$XFD$7, 0))</f>
        <v>-6.1455800000000003E-3</v>
      </c>
      <c r="BJ147" s="435" cm="1">
        <f t="array" ref="BJ147">INDEX('Instrument Performance'!$B$7:$XFD$1048576,-1+MATCH($BF147, 'Instrument Performance'!$A$6:$A$1048576, 0), MATCH(BJ$4, 'Instrument Performance'!$B$7:$XFD$7, 0))</f>
        <v>-5.4081889999999999E-3</v>
      </c>
      <c r="BK147" s="435" cm="1">
        <f t="array" ref="BK147">INDEX('Instrument Performance'!$B$7:$XFD$1048576,-1+MATCH($BF147, 'Instrument Performance'!$A$6:$A$1048576, 0), MATCH(BK$4, 'Instrument Performance'!$B$7:$XFD$7, 0))</f>
        <v>-3.4465780000000001E-3</v>
      </c>
      <c r="BL147" s="435" cm="1">
        <f t="array" ref="BL147">INDEX('Instrument Performance'!$B$7:$XFD$1048576,-1+MATCH($BF147, 'Instrument Performance'!$A$6:$A$1048576, 0), MATCH(BL$4, 'Instrument Performance'!$B$7:$XFD$7, 0))</f>
        <v>-9.6450619999999989E-5</v>
      </c>
      <c r="BM147" s="435" cm="1">
        <f t="array" ref="BM147">INDEX('Instrument Performance'!$B$7:$XFD$1048576,-1+MATCH($BF147, 'Instrument Performance'!$A$6:$A$1048576, 0), MATCH(BM$4, 'Instrument Performance'!$B$7:$XFD$7, 0))</f>
        <v>-1.0906620000000001E-2</v>
      </c>
      <c r="BN147" s="435" cm="1">
        <f t="array" ref="BN147">INDEX('Instrument Performance'!$B$7:$XFD$1048576,-1+MATCH($BF147, 'Instrument Performance'!$A$6:$A$1048576, 0), MATCH(BN$4, 'Instrument Performance'!$B$7:$XFD$7, 0))</f>
        <v>-7.3152648861337655E-3</v>
      </c>
      <c r="BO147" s="435" cm="1">
        <f t="array" ref="BO147">INDEX('Instrument Performance'!$B$7:$XFD$1048576,-1+MATCH($BF147, 'Instrument Performance'!$A$6:$A$1048576, 0), MATCH(BO$4, 'Instrument Performance'!$B$7:$XFD$7, 0))</f>
        <v>-6.6519350000000003E-3</v>
      </c>
      <c r="BP147" s="435" cm="1">
        <f t="array" ref="BP147">INDEX('Instrument Performance'!$B$7:$XFD$1048576,-1+MATCH($BF147, 'Instrument Performance'!$A$6:$A$1048576, 0), MATCH(BP$4, 'Instrument Performance'!$B$7:$XFD$7, 0))</f>
        <v>8.4840652209039469E-4</v>
      </c>
      <c r="BQ147" s="435" cm="1">
        <f t="array" ref="BQ147">INDEX('Instrument Performance'!$B$7:$XFD$1048576,-1+MATCH($BF147, 'Instrument Performance'!$A$6:$A$1048576, 0), MATCH(BQ$4, 'Instrument Performance'!$B$7:$XFD$7, 0))</f>
        <v>5.8192163455328405E-4</v>
      </c>
      <c r="BR147" s="435" cm="1">
        <f t="array" ref="BR147">INDEX('Instrument Performance'!$B$7:$XFD$1048576,-1+MATCH($BF147, 'Instrument Performance'!$A$6:$A$1048576, 0), MATCH(BR$4, 'Instrument Performance'!$B$7:$XFD$7, 0))</f>
        <v>5.2259210000000003E-4</v>
      </c>
      <c r="BS147" s="435" cm="1">
        <f t="array" ref="BS147">INDEX('Instrument Performance'!$B$7:$XFD$1048576,-1+MATCH($BF147, 'Instrument Performance'!$A$6:$A$1048576, 0), MATCH(BS$4, 'Instrument Performance'!$B$7:$XFD$7, 0))</f>
        <v>-7.0577911726810193E-4</v>
      </c>
      <c r="BT147" s="435" cm="1">
        <f t="array" ref="BT147">INDEX('Instrument Performance'!$B$7:$XFD$1048576,-1+MATCH($BF147, 'Instrument Performance'!$A$6:$A$1048576, 0), MATCH(BT$4, 'Instrument Performance'!$B$7:$XFD$7, 0))</f>
        <v>7.0816590000000006E-3</v>
      </c>
      <c r="BU147" s="435" cm="1">
        <f t="array" ref="BU147">INDEX('Instrument Performance'!$B$7:$XFD$1048576,-1+MATCH($BF147, 'Instrument Performance'!$A$6:$A$1048576, 0), MATCH(BU$4, 'Instrument Performance'!$B$7:$XFD$7, 0))</f>
        <v>-6.4431846480795807E-3</v>
      </c>
      <c r="BV147" s="435" cm="1">
        <f t="array" ref="BV147">INDEX('Instrument Performance'!$B$7:$XFD$1048576,-1+MATCH($BF147, 'Instrument Performance'!$A$6:$A$1048576, 0), MATCH(BV$4, 'Instrument Performance'!$B$7:$XFD$7, 0))</f>
        <v>-5.4675375506427759E-3</v>
      </c>
      <c r="BW147" s="435" cm="1">
        <f t="array" ref="BW147">INDEX('Instrument Performance'!$B$7:$XFD$1048576,-1+MATCH($BF147, 'Instrument Performance'!$A$6:$A$1048576, 0), MATCH(BW$4, 'Instrument Performance'!$B$7:$XFD$7, 0))</f>
        <v>-5.0950380343354048E-3</v>
      </c>
      <c r="BX147" s="435" cm="1">
        <f t="array" ref="BX147">INDEX('Instrument Performance'!$B$7:$XFD$1048576,-1+MATCH($BF147, 'Instrument Performance'!$A$6:$A$1048576, 0), MATCH(BX$4, 'Instrument Performance'!$B$7:$XFD$7, 0))</f>
        <v>-1.6972489453024764E-2</v>
      </c>
      <c r="BY147" s="435" cm="1">
        <f t="array" ref="BY147">INDEX('Instrument Performance'!$B$7:$XFD$1048576,-1+MATCH($BF147, 'Instrument Performance'!$A$6:$A$1048576, 0), MATCH(BY$4, 'Instrument Performance'!$B$7:$XFD$7, 0))</f>
        <v>-7.7746671326246195E-3</v>
      </c>
      <c r="BZ147" s="435" cm="1">
        <f t="array" ref="BZ147">INDEX('Instrument Performance'!$B$7:$XFD$1048576,-1+MATCH($BF147, 'Instrument Performance'!$A$6:$A$1048576, 0), MATCH(BZ$4, 'Instrument Performance'!$B$7:$XFD$7, 0))</f>
        <v>-7.2795090843460475E-3</v>
      </c>
      <c r="CA147" s="435" cm="1">
        <f t="array" ref="CA147">INDEX('Instrument Performance'!$B$7:$XFD$1048576,-1+MATCH($BF147, 'Instrument Performance'!$A$6:$A$1048576, 0), MATCH(CA$4, 'Instrument Performance'!$B$7:$XFD$7, 0))</f>
        <v>-1.2041321857406154E-2</v>
      </c>
      <c r="CB147" s="435" cm="1">
        <f t="array" ref="CB147">INDEX('Instrument Performance'!$B$7:$XFD$1048576,-1+MATCH($BF147, 'Instrument Performance'!$A$6:$A$1048576, 0), MATCH(CB$4, 'Instrument Performance'!$B$7:$XFD$7, 0))</f>
        <v>-1.6019419999999999E-2</v>
      </c>
      <c r="CC147" s="435" cm="1">
        <f t="array" ref="CC147">INDEX('Instrument Performance'!$B$7:$XFD$1048576,-1+MATCH($BF147, 'Instrument Performance'!$A$6:$A$1048576, 0), MATCH(CC$4, 'Instrument Performance'!$B$7:$XFD$7, 0))</f>
        <v>-1.36218836480533E-2</v>
      </c>
      <c r="CD147" s="435" cm="1">
        <f t="array" ref="CD147">INDEX('Instrument Performance'!$B$7:$XFD$1048576,-1+MATCH($BF147, 'Instrument Performance'!$A$6:$A$1048576, 0), MATCH(CD$4, 'Instrument Performance'!$B$7:$XFD$7, 0))</f>
        <v>-2.0477639999999998E-2</v>
      </c>
      <c r="CE147" s="435" cm="1">
        <f t="array" ref="CE147">INDEX('Instrument Performance'!$B$7:$XFD$1048576,-1+MATCH($BF147, 'Instrument Performance'!$A$6:$A$1048576, 0), MATCH(CE$4, 'Instrument Performance'!$B$7:$XFD$7, 0))</f>
        <v>-6.2001770000000003E-3</v>
      </c>
      <c r="CF147" s="435" cm="1">
        <f t="array" ref="CF147">INDEX('Instrument Performance'!$B$7:$XFD$1048576,-1+MATCH($BF147, 'Instrument Performance'!$A$6:$A$1048576, 0), MATCH(CF$4, 'Instrument Performance'!$B$7:$XFD$7, 0))</f>
        <v>-4.5970539999999997E-2</v>
      </c>
      <c r="CG147" s="435" cm="1">
        <f t="array" ref="CG147">INDEX('Instrument Performance'!$B$7:$XFD$1048576,-1+MATCH($BF147, 'Instrument Performance'!$A$6:$A$1048576, 0), MATCH(CG$4, 'Instrument Performance'!$B$7:$XFD$7, 0))</f>
        <v>-3.9717780000000001E-2</v>
      </c>
      <c r="CH147" s="435" cm="1">
        <f t="array" ref="CH147">INDEX('Instrument Performance'!$B$7:$XFD$1048576,-1+MATCH($BF147, 'Instrument Performance'!$A$6:$A$1048576, 0), MATCH(CH$4, 'Instrument Performance'!$B$7:$XFD$7, 0))</f>
        <v>-2.4404829999999999E-2</v>
      </c>
      <c r="CI147" s="435" cm="1">
        <f t="array" ref="CI147">INDEX('Instrument Performance'!$B$7:$XFD$1048576,-1+MATCH($BF147, 'Instrument Performance'!$A$6:$A$1048576, 0), MATCH(CI$4, 'Instrument Performance'!$B$7:$XFD$7, 0))</f>
        <v>-2.7514859999999999E-2</v>
      </c>
      <c r="CJ147" s="435" cm="1">
        <f t="array" ref="CJ147">INDEX('Instrument Performance'!$B$7:$XFD$1048576,-1+MATCH($BF147, 'Instrument Performance'!$A$6:$A$1048576, 0), MATCH(CJ$4, 'Instrument Performance'!$B$7:$XFD$7, 0))</f>
        <v>1.834562E-2</v>
      </c>
      <c r="CK147" s="435" cm="1">
        <f t="array" ref="CK147">INDEX('Instrument Performance'!$B$7:$XFD$1048576,-1+MATCH($BF147, 'Instrument Performance'!$A$6:$A$1048576, 0), MATCH(CK$4, 'Instrument Performance'!$B$7:$XFD$7, 0))</f>
        <v>1.4792900000000001E-3</v>
      </c>
      <c r="CL147" s="435" cm="1">
        <f t="array" ref="CL147">INDEX('Instrument Performance'!$B$7:$XFD$1048576,-1+MATCH($BF147, 'Instrument Performance'!$A$6:$A$1048576, 0), MATCH(CL$4, 'Instrument Performance'!$B$7:$XFD$7, 0))</f>
        <v>-2.1444087182107236E-2</v>
      </c>
      <c r="CM147" s="435" cm="1">
        <f t="array" ref="CM147">INDEX('Instrument Performance'!$B$7:$XFD$1048576,-1+MATCH($BF147, 'Instrument Performance'!$A$6:$A$1048576, 0), MATCH(CM$4, 'Instrument Performance'!$B$7:$XFD$7, 0))</f>
        <v>-3.9028609999999998E-2</v>
      </c>
      <c r="CN147" s="435" cm="1">
        <f t="array" ref="CN147">INDEX('Instrument Performance'!$B$7:$XFD$1048576,-1+MATCH($BF147, 'Instrument Performance'!$A$6:$A$1048576, 0), MATCH(CN$4, 'Instrument Performance'!$B$7:$XFD$7, 0))</f>
        <v>4.3987851057073896E-2</v>
      </c>
      <c r="CO147" s="435" cm="1">
        <f t="array" ref="CO147">INDEX('Instrument Performance'!$B$7:$XFD$1048576,-1+MATCH($BF147, 'Instrument Performance'!$A$6:$A$1048576, 0), MATCH(CO$4, 'Instrument Performance'!$B$7:$XFD$7, 0))</f>
        <v>5.6171470000000001E-2</v>
      </c>
      <c r="CP147" s="435" cm="1">
        <f t="array" ref="CP147">INDEX('Instrument Performance'!$B$7:$XFD$1048576,-1+MATCH($BF147, 'Instrument Performance'!$A$6:$A$1048576, 0), MATCH(CP$4, 'Instrument Performance'!$B$7:$XFD$7, 0))</f>
        <v>3.6316470000000003E-2</v>
      </c>
      <c r="CQ147" s="435" cm="1">
        <f t="array" ref="CQ147">INDEX('Instrument Performance'!$B$7:$XFD$1048576,-1+MATCH($BF147, 'Instrument Performance'!$A$6:$A$1048576, 0), MATCH(CQ$4, 'Instrument Performance'!$B$7:$XFD$7, 0))</f>
        <v>-2.7548002817479766E-2</v>
      </c>
      <c r="CR147" s="435" cm="1">
        <f t="array" ref="CR147">INDEX('Instrument Performance'!$B$7:$XFD$1048576,-1+MATCH($BF147, 'Instrument Performance'!$A$6:$A$1048576, 0), MATCH(CR$4, 'Instrument Performance'!$B$7:$XFD$7, 0))</f>
        <v>1.869901E-3</v>
      </c>
      <c r="CS147" s="435" cm="1">
        <f t="array" ref="CS147">INDEX('Instrument Performance'!$B$7:$XFD$1048576,-1+MATCH($BF147, 'Instrument Performance'!$A$6:$A$1048576, 0), MATCH(CS$4, 'Instrument Performance'!$B$7:$XFD$7, 0))</f>
        <v>3.8280197214173306E-3</v>
      </c>
      <c r="CT147" s="435" cm="1">
        <f t="array" ref="CT147">INDEX('Instrument Performance'!$B$7:$XFD$1048576,-1+MATCH($BF147, 'Instrument Performance'!$A$6:$A$1048576, 0), MATCH(CT$4, 'Instrument Performance'!$B$7:$XFD$7, 0))</f>
        <v>-1.9928129525515386E-3</v>
      </c>
      <c r="CU147" s="435" cm="1">
        <f t="array" ref="CU147">INDEX('Instrument Performance'!$B$7:$XFD$1048576,-1+MATCH($BF147, 'Instrument Performance'!$A$6:$A$1048576, 0), MATCH(CU$4, 'Instrument Performance'!$B$7:$XFD$7, 0))</f>
        <v>5.3119956966110049E-3</v>
      </c>
      <c r="CV147" s="435" t="str" cm="1">
        <f t="array" ref="CV147">INDEX('Instrument Performance'!$B$7:$XFD$1048576,-1+MATCH($BF147, 'Instrument Performance'!$A$6:$A$1048576, 0), MATCH(CV$4, 'Instrument Performance'!$B$7:$XFD$7, 0))</f>
        <v/>
      </c>
      <c r="CW147" s="435" cm="1">
        <f t="array" ref="CW147">INDEX('Instrument Performance'!$B$7:$XFD$1048576,-1+MATCH($BF147, 'Instrument Performance'!$A$6:$A$1048576, 0), MATCH(CW$4, 'Instrument Performance'!$B$7:$XFD$7, 0))</f>
        <v>-2.9379801956120222E-2</v>
      </c>
      <c r="CX147" s="435" cm="1">
        <f t="array" ref="CX147">INDEX('Instrument Performance'!$B$7:$XFD$1048576,-1+MATCH($BF147, 'Instrument Performance'!$A$6:$A$1048576, 0), MATCH(CX$4, 'Instrument Performance'!$B$7:$XFD$7, 0))</f>
        <v>3.7914516636128326E-4</v>
      </c>
      <c r="CY147" s="435" cm="1">
        <f t="array" ref="CY147">INDEX('Instrument Performance'!$B$7:$XFD$1048576,-1+MATCH($BF147, 'Instrument Performance'!$A$6:$A$1048576, 0), MATCH(CY$4, 'Instrument Performance'!$B$7:$XFD$7, 0))</f>
        <v>3.2906764168190161E-3</v>
      </c>
      <c r="CZ147" s="435" cm="1">
        <f t="array" ref="CZ147">INDEX('Instrument Performance'!$B$7:$XFD$1048576,-1+MATCH($BF147, 'Instrument Performance'!$A$6:$A$1048576, 0), MATCH(CZ$4, 'Instrument Performance'!$B$7:$XFD$7, 0))</f>
        <v>3.2001998437032331E-3</v>
      </c>
      <c r="DA147" s="435" cm="1">
        <f t="array" ref="DA147">INDEX('Instrument Performance'!$B$7:$XFD$1048576,-1+MATCH($BF147, 'Instrument Performance'!$A$6:$A$1048576, 0), MATCH(DA$4, 'Instrument Performance'!$B$7:$XFD$7, 0))</f>
        <v>-2.3E-3</v>
      </c>
      <c r="DB147" s="435" t="str" cm="1">
        <f t="array" ref="DB147">INDEX('Instrument Performance'!$B$7:$XFD$1048576,-1+MATCH($BF147, 'Instrument Performance'!$A$6:$A$1048576, 0), MATCH(DB$4, 'Instrument Performance'!$B$7:$XFD$7, 0))</f>
        <v/>
      </c>
      <c r="DC147" s="435" t="str" cm="1">
        <f t="array" ref="DC147">INDEX('Instrument Performance'!$B$7:$XFD$1048576,-1+MATCH($BF147, 'Instrument Performance'!$A$6:$A$1048576, 0), MATCH(DC$4, 'Instrument Performance'!$B$7:$XFD$7, 0))</f>
        <v/>
      </c>
      <c r="DD147" s="435" t="str" cm="1">
        <f t="array" ref="DD147">INDEX('Instrument Performance'!$B$7:$XFD$1048576,-1+MATCH($BF147, 'Instrument Performance'!$A$6:$A$1048576, 0), MATCH(DD$4, 'Instrument Performance'!$B$7:$XFD$7, 0))</f>
        <v/>
      </c>
      <c r="DE147" s="435" t="str" cm="1">
        <f t="array" ref="DE147">INDEX('Instrument Performance'!$B$7:$XFD$1048576,-1+MATCH($BF147, 'Instrument Performance'!$A$6:$A$1048576, 0), MATCH(DE$4, 'Instrument Performance'!$B$7:$XFD$7, 0))</f>
        <v/>
      </c>
      <c r="DF147" s="435" cm="1">
        <f t="array" ref="DF147">INDEX('Instrument Performance'!$B$7:$XFD$1048576,-1+MATCH($BF147, 'Instrument Performance'!$A$6:$A$1048576, 0), MATCH(DF$4, 'Instrument Performance'!$B$7:$XFD$7, 0))</f>
        <v>4.6927101245559204E-3</v>
      </c>
      <c r="DG147" s="435" cm="1">
        <f t="array" ref="DG147">INDEX('Instrument Performance'!$B$7:$XFD$1048576,-1+MATCH($BF147, 'Instrument Performance'!$A$6:$A$1048576, 0), MATCH(DG$4, 'Instrument Performance'!$B$7:$XFD$7, 0))</f>
        <v>-3.0900219068962564E-2</v>
      </c>
      <c r="DH147" s="437"/>
      <c r="DI147" s="440">
        <f t="shared" si="26"/>
        <v>42674</v>
      </c>
      <c r="DJ147" s="435">
        <f t="shared" si="28"/>
        <v>-6.4833860745092458E-3</v>
      </c>
      <c r="DK147" s="443">
        <f t="shared" si="29"/>
        <v>-5.4794520547945207E-5</v>
      </c>
      <c r="DL147" s="438">
        <f t="shared" si="27"/>
        <v>-8.1696169882657932E-3</v>
      </c>
      <c r="DM147" s="438">
        <v>-8.1809286727676511E-3</v>
      </c>
      <c r="DN147" s="444">
        <f t="shared" si="30"/>
        <v>1.6862309137565474E-3</v>
      </c>
      <c r="DP147" s="438">
        <f t="shared" si="31"/>
        <v>1.1311684501857933E-5</v>
      </c>
    </row>
    <row r="148" spans="1:120">
      <c r="A148" s="436">
        <v>42704</v>
      </c>
      <c r="B148" s="435">
        <f>_xlfn.XLOOKUP(B$4,[3]taa_weights!$B$1:$BB$1,[3]taa_weights!$B146:$BB146,"CHECK",FALSE)</f>
        <v>3.798761251762155E-13</v>
      </c>
      <c r="C148" s="435">
        <f>_xlfn.XLOOKUP(C$4,[3]taa_weights!$B$1:$BB$1,[3]taa_weights!$B146:$BB146,"CHECK",FALSE)</f>
        <v>3.9999999998066013E-2</v>
      </c>
      <c r="D148" s="435">
        <f>_xlfn.XLOOKUP(D$4,[3]taa_weights!$B$1:$BB$1,[3]taa_weights!$B146:$BB146,"CHECK",FALSE)</f>
        <v>2.6264078680602362E-13</v>
      </c>
      <c r="E148" s="435">
        <f>_xlfn.XLOOKUP(E$4,[3]taa_weights!$B$1:$BB$1,[3]taa_weights!$B146:$BB146,"CHECK",FALSE)</f>
        <v>2.5424199290986538E-13</v>
      </c>
      <c r="F148" s="435">
        <f>_xlfn.XLOOKUP(F$4,[3]taa_weights!$B$1:$BB$1,[3]taa_weights!$B146:$BB146,"CHECK",FALSE)</f>
        <v>5.0784417513301043E-14</v>
      </c>
      <c r="G148" s="435">
        <f>_xlfn.XLOOKUP(G$4,[3]taa_weights!$B$1:$BB$1,[3]taa_weights!$B146:$BB146,"CHECK",FALSE)</f>
        <v>1.9427608626501621E-13</v>
      </c>
      <c r="H148" s="435">
        <f>_xlfn.XLOOKUP(H$4,[3]taa_weights!$B$1:$BB$1,[3]taa_weights!$B146:$BB146,"CHECK",FALSE)</f>
        <v>0</v>
      </c>
      <c r="I148" s="435">
        <f>_xlfn.XLOOKUP(I$4,[3]taa_weights!$B$1:$BB$1,[3]taa_weights!$B146:$BB146,"CHECK",FALSE)</f>
        <v>0</v>
      </c>
      <c r="J148" s="435">
        <f>_xlfn.XLOOKUP(J$4,[3]taa_weights!$B$1:$BB$1,[3]taa_weights!$B146:$BB146,"CHECK",FALSE)</f>
        <v>0</v>
      </c>
      <c r="K148" s="435">
        <f>_xlfn.XLOOKUP(K$4,[3]taa_weights!$B$1:$BB$1,[3]taa_weights!$B146:$BB146,"CHECK",FALSE)</f>
        <v>4.9999999999871862E-2</v>
      </c>
      <c r="L148" s="435">
        <f>_xlfn.XLOOKUP(L$4,[3]taa_weights!$B$1:$BB$1,[3]taa_weights!$B146:$BB146,"CHECK",FALSE)</f>
        <v>1.116300864784937E-14</v>
      </c>
      <c r="M148" s="435">
        <f>_xlfn.XLOOKUP(M$4,[3]taa_weights!$B$1:$BB$1,[3]taa_weights!$B146:$BB146,"CHECK",FALSE)</f>
        <v>4.9999999999875012E-2</v>
      </c>
      <c r="N148" s="435">
        <f>_xlfn.XLOOKUP(N$4,[3]taa_weights!$B$1:$BB$1,[3]taa_weights!$B146:$BB146,"CHECK",FALSE)</f>
        <v>1.630130763299312E-12</v>
      </c>
      <c r="O148" s="435">
        <f>_xlfn.XLOOKUP(O$4,[3]taa_weights!$B$1:$BB$1,[3]taa_weights!$B146:$BB146,"CHECK",FALSE)</f>
        <v>3.4232570147388508E-2</v>
      </c>
      <c r="P148" s="435">
        <f>_xlfn.XLOOKUP(P$4,[3]taa_weights!$B$1:$BB$1,[3]taa_weights!$B146:$BB146,"CHECK",FALSE)</f>
        <v>2.4999999999964169E-2</v>
      </c>
      <c r="Q148" s="435">
        <f>_xlfn.XLOOKUP(Q$4,[3]taa_weights!$B$1:$BB$1,[3]taa_weights!$B146:$BB146,"CHECK",FALSE)</f>
        <v>0</v>
      </c>
      <c r="R148" s="435">
        <f>_xlfn.XLOOKUP(R$4,[3]taa_weights!$B$1:$BB$1,[3]taa_weights!$B146:$BB146,"CHECK",FALSE)</f>
        <v>0</v>
      </c>
      <c r="S148" s="435">
        <f>_xlfn.XLOOKUP(S$4,[3]taa_weights!$B$1:$BB$1,[3]taa_weights!$B146:$BB146,"CHECK",FALSE)</f>
        <v>0</v>
      </c>
      <c r="T148" s="435">
        <f>_xlfn.XLOOKUP(T$4,[3]taa_weights!$B$1:$BB$1,[3]taa_weights!$B146:$BB146,"CHECK",FALSE)</f>
        <v>0</v>
      </c>
      <c r="U148" s="435">
        <f>_xlfn.XLOOKUP(U$4,[3]taa_weights!$B$1:$BB$1,[3]taa_weights!$B146:$BB146,"CHECK",FALSE)</f>
        <v>0</v>
      </c>
      <c r="V148" s="435">
        <f>_xlfn.XLOOKUP(V$4,[3]taa_weights!$B$1:$BB$1,[3]taa_weights!$B146:$BB146,"CHECK",FALSE)</f>
        <v>1.034639874647337E-15</v>
      </c>
      <c r="W148" s="435">
        <f>_xlfn.XLOOKUP(W$4,[3]taa_weights!$B$1:$BB$1,[3]taa_weights!$B146:$BB146,"CHECK",FALSE)</f>
        <v>4.6644487134663363E-14</v>
      </c>
      <c r="X148" s="435">
        <f>_xlfn.XLOOKUP(X$4,[3]taa_weights!$B$1:$BB$1,[3]taa_weights!$B146:$BB146,"CHECK",FALSE)</f>
        <v>0</v>
      </c>
      <c r="Y148" s="435">
        <f>_xlfn.XLOOKUP(Y$4,[3]taa_weights!$B$1:$BB$1,[3]taa_weights!$B146:$BB146,"CHECK",FALSE)</f>
        <v>5.0000000000015449E-2</v>
      </c>
      <c r="Z148" s="435">
        <f>_xlfn.XLOOKUP(Z$4,[3]taa_weights!$B$1:$BB$1,[3]taa_weights!$B146:$BB146,"CHECK",FALSE)</f>
        <v>4.9999999999979873E-2</v>
      </c>
      <c r="AA148" s="435">
        <f>_xlfn.XLOOKUP(AA$4,[3]taa_weights!$B$1:$BB$1,[3]taa_weights!$B146:$BB146,"CHECK",FALSE)</f>
        <v>2.9676460264897242E-13</v>
      </c>
      <c r="AB148" s="435">
        <f>_xlfn.XLOOKUP(AB$4,[3]taa_weights!$B$1:$BB$1,[3]taa_weights!$B146:$BB146,"CHECK",FALSE)</f>
        <v>1.277120334232226E-15</v>
      </c>
      <c r="AC148" s="435">
        <f>_xlfn.XLOOKUP(AC$4,[3]taa_weights!$B$1:$BB$1,[3]taa_weights!$B146:$BB146,"CHECK",FALSE)</f>
        <v>1.6067190806921629E-14</v>
      </c>
      <c r="AD148" s="435">
        <f>_xlfn.XLOOKUP(AD$4,[3]taa_weights!$B$1:$BB$1,[3]taa_weights!$B146:$BB146,"CHECK",FALSE)</f>
        <v>4.9999999999559362E-2</v>
      </c>
      <c r="AE148" s="435">
        <f>_xlfn.XLOOKUP(AE$4,[3]taa_weights!$B$1:$BB$1,[3]taa_weights!$B146:$BB146,"CHECK",FALSE)</f>
        <v>5.8069015348336091E-14</v>
      </c>
      <c r="AF148" s="435">
        <f>_xlfn.XLOOKUP(AF$4,[3]taa_weights!$B$1:$BB$1,[3]taa_weights!$B146:$BB146,"CHECK",FALSE)</f>
        <v>7.7588860570302013E-3</v>
      </c>
      <c r="AG148" s="435">
        <f>_xlfn.XLOOKUP(AG$4,[3]taa_weights!$B$1:$BB$1,[3]taa_weights!$B146:$BB146,"CHECK",FALSE)</f>
        <v>0</v>
      </c>
      <c r="AH148" s="435">
        <f>_xlfn.XLOOKUP(AH$4,[3]taa_weights!$B$1:$BB$1,[3]taa_weights!$B146:$BB146,"CHECK",FALSE)</f>
        <v>0</v>
      </c>
      <c r="AI148" s="435">
        <f>_xlfn.XLOOKUP(AI$4,[3]taa_weights!$B$1:$BB$1,[3]taa_weights!$B146:$BB146,"CHECK",FALSE)</f>
        <v>4.2241113954353773E-2</v>
      </c>
      <c r="AJ148" s="435">
        <f>_xlfn.XLOOKUP(AJ$4,[3]taa_weights!$B$1:$BB$1,[3]taa_weights!$B146:$BB146,"CHECK",FALSE)</f>
        <v>6.7448986899416188E-14</v>
      </c>
      <c r="AK148" s="435">
        <f>_xlfn.XLOOKUP(AK$4,[3]taa_weights!$B$1:$BB$1,[3]taa_weights!$B146:$BB146,"CHECK",FALSE)</f>
        <v>3.3195187545553207E-14</v>
      </c>
      <c r="AL148" s="435">
        <f>_xlfn.XLOOKUP(AL$4,[3]taa_weights!$B$1:$BB$1,[3]taa_weights!$B146:$BB146,"CHECK",FALSE)</f>
        <v>0</v>
      </c>
      <c r="AM148" s="435">
        <f>_xlfn.XLOOKUP(AM$4,[3]taa_weights!$B$1:$BB$1,[3]taa_weights!$B146:$BB146,"CHECK",FALSE)</f>
        <v>4.9999999999734417E-2</v>
      </c>
      <c r="AN148" s="435">
        <f>_xlfn.XLOOKUP(AN$4,[3]taa_weights!$B$1:$BB$1,[3]taa_weights!$B146:$BB146,"CHECK",FALSE)</f>
        <v>0</v>
      </c>
      <c r="AO148" s="435">
        <f>_xlfn.XLOOKUP(AO$4,[3]taa_weights!$B$1:$BB$1,[3]taa_weights!$B146:$BB146,"CHECK",FALSE)</f>
        <v>8.4210526821894852E-2</v>
      </c>
      <c r="AP148" s="435">
        <f>_xlfn.XLOOKUP(AP$4,[3]taa_weights!$B$1:$BB$1,[3]taa_weights!$B146:$BB146,"CHECK",FALSE)</f>
        <v>7.1578947317788494E-2</v>
      </c>
      <c r="AQ148" s="435">
        <f>_xlfn.XLOOKUP(AQ$4,[3]taa_weights!$B$1:$BB$1,[3]taa_weights!$B146:$BB146,"CHECK",FALSE)</f>
        <v>9.9999999999989611E-2</v>
      </c>
      <c r="AR148" s="435">
        <f>_xlfn.XLOOKUP(AR$4,[3]taa_weights!$B$1:$BB$1,[3]taa_weights!$B146:$BB146,"CHECK",FALSE)</f>
        <v>4.2241113943285641E-2</v>
      </c>
      <c r="AS148" s="435">
        <f>_xlfn.XLOOKUP(AS$4,[3]taa_weights!$B$1:$BB$1,[3]taa_weights!$B146:$BB146,"CHECK",FALSE)</f>
        <v>2.2166317378758231E-14</v>
      </c>
      <c r="AT148" s="435">
        <f>_xlfn.XLOOKUP(AT$4,[3]taa_weights!$B$1:$BB$1,[3]taa_weights!$B146:$BB146,"CHECK",FALSE)</f>
        <v>5.7980386012202499E-13</v>
      </c>
      <c r="AU148" s="435">
        <f>_xlfn.XLOOKUP(AU$4,[3]taa_weights!$B$1:$BB$1,[3]taa_weights!$B146:$BB146,"CHECK",FALSE)</f>
        <v>4.9999999998929928E-2</v>
      </c>
      <c r="AV148" s="435">
        <f>_xlfn.XLOOKUP(AV$4,[3]taa_weights!$B$1:$BB$1,[3]taa_weights!$B146:$BB146,"CHECK",FALSE)</f>
        <v>4.9999999998019233E-2</v>
      </c>
      <c r="AW148" s="435">
        <f>_xlfn.XLOOKUP(AW$4,[3]taa_weights!$B$1:$BB$1,[3]taa_weights!$B146:$BB146,"CHECK",FALSE)</f>
        <v>1.272961465498048E-2</v>
      </c>
      <c r="AX148" s="435">
        <f>_xlfn.XLOOKUP(AX$4,[3]taa_weights!$B$1:$BB$1,[3]taa_weights!$B146:$BB146,"CHECK",FALSE)</f>
        <v>8.0210526052375455E-2</v>
      </c>
      <c r="AY148" s="435">
        <f>_xlfn.XLOOKUP(AY$4,[3]taa_weights!$B$1:$BB$1,[3]taa_weights!$B146:$BB146,"CHECK",FALSE)</f>
        <v>3.9796701053552923E-2</v>
      </c>
      <c r="AZ148" s="435">
        <f>_xlfn.XLOOKUP(AZ$4,[3]taa_weights!$B$1:$BB$1,[3]taa_weights!$B146:$BB146,"CHECK",FALSE)</f>
        <v>1.8540934131121249E-13</v>
      </c>
      <c r="BA148" s="435">
        <f>_xlfn.XLOOKUP(BA$4,[3]taa_weights!$B$1:$BB$1,[3]taa_weights!$B146:$BB146,"CHECK",FALSE)</f>
        <v>1.999999999977372E-2</v>
      </c>
      <c r="BB148" s="435">
        <f>_xlfn.XLOOKUP(BB$4,[3]taa_weights!$B$1:$BB$1,[3]taa_weights!$B146:$BB146,"CHECK",FALSE)</f>
        <v>1.7348603818388989E-15</v>
      </c>
      <c r="BC148" s="426"/>
      <c r="BD148" s="438">
        <f t="shared" si="24"/>
        <v>1.0000000000005216</v>
      </c>
      <c r="BE148" s="439"/>
      <c r="BF148" s="440">
        <f t="shared" si="25"/>
        <v>42704</v>
      </c>
      <c r="BG148" s="435" cm="1">
        <f t="array" ref="BG148">INDEX('Instrument Performance'!$B$7:$XFD$1048576,-1+MATCH($BF148, 'Instrument Performance'!$A$6:$A$1048576, 0), MATCH(BG$4, 'Instrument Performance'!$B$7:$XFD$7, 0))</f>
        <v>-4.3681279999999998E-3</v>
      </c>
      <c r="BH148" s="435" cm="1">
        <f t="array" ref="BH148">INDEX('Instrument Performance'!$B$7:$XFD$1048576,-1+MATCH($BF148, 'Instrument Performance'!$A$6:$A$1048576, 0), MATCH(BH$4, 'Instrument Performance'!$B$7:$XFD$7, 0))</f>
        <v>-4.1790279999999999E-2</v>
      </c>
      <c r="BI148" s="435" cm="1">
        <f t="array" ref="BI148">INDEX('Instrument Performance'!$B$7:$XFD$1048576,-1+MATCH($BF148, 'Instrument Performance'!$A$6:$A$1048576, 0), MATCH(BI$4, 'Instrument Performance'!$B$7:$XFD$7, 0))</f>
        <v>-1.220188E-2</v>
      </c>
      <c r="BJ148" s="435" cm="1">
        <f t="array" ref="BJ148">INDEX('Instrument Performance'!$B$7:$XFD$1048576,-1+MATCH($BF148, 'Instrument Performance'!$A$6:$A$1048576, 0), MATCH(BJ$4, 'Instrument Performance'!$B$7:$XFD$7, 0))</f>
        <v>-2.0714649999999998E-2</v>
      </c>
      <c r="BK148" s="435" cm="1">
        <f t="array" ref="BK148">INDEX('Instrument Performance'!$B$7:$XFD$1048576,-1+MATCH($BF148, 'Instrument Performance'!$A$6:$A$1048576, 0), MATCH(BK$4, 'Instrument Performance'!$B$7:$XFD$7, 0))</f>
        <v>-1.8873519999999998E-2</v>
      </c>
      <c r="BL148" s="435" cm="1">
        <f t="array" ref="BL148">INDEX('Instrument Performance'!$B$7:$XFD$1048576,-1+MATCH($BF148, 'Instrument Performance'!$A$6:$A$1048576, 0), MATCH(BL$4, 'Instrument Performance'!$B$7:$XFD$7, 0))</f>
        <v>-5.4982160000000002E-3</v>
      </c>
      <c r="BM148" s="435" cm="1">
        <f t="array" ref="BM148">INDEX('Instrument Performance'!$B$7:$XFD$1048576,-1+MATCH($BF148, 'Instrument Performance'!$A$6:$A$1048576, 0), MATCH(BM$4, 'Instrument Performance'!$B$7:$XFD$7, 0))</f>
        <v>-2.9634740000000003E-2</v>
      </c>
      <c r="BN148" s="435" cm="1">
        <f t="array" ref="BN148">INDEX('Instrument Performance'!$B$7:$XFD$1048576,-1+MATCH($BF148, 'Instrument Performance'!$A$6:$A$1048576, 0), MATCH(BN$4, 'Instrument Performance'!$B$7:$XFD$7, 0))</f>
        <v>-2.92348643002458E-2</v>
      </c>
      <c r="BO148" s="435" cm="1">
        <f t="array" ref="BO148">INDEX('Instrument Performance'!$B$7:$XFD$1048576,-1+MATCH($BF148, 'Instrument Performance'!$A$6:$A$1048576, 0), MATCH(BO$4, 'Instrument Performance'!$B$7:$XFD$7, 0))</f>
        <v>-2.1205359999999999E-2</v>
      </c>
      <c r="BP148" s="435" cm="1">
        <f t="array" ref="BP148">INDEX('Instrument Performance'!$B$7:$XFD$1048576,-1+MATCH($BF148, 'Instrument Performance'!$A$6:$A$1048576, 0), MATCH(BP$4, 'Instrument Performance'!$B$7:$XFD$7, 0))</f>
        <v>-2.4050275707105939E-3</v>
      </c>
      <c r="BQ148" s="435" cm="1">
        <f t="array" ref="BQ148">INDEX('Instrument Performance'!$B$7:$XFD$1048576,-1+MATCH($BF148, 'Instrument Performance'!$A$6:$A$1048576, 0), MATCH(BQ$4, 'Instrument Performance'!$B$7:$XFD$7, 0))</f>
        <v>-3.9418416801293432E-3</v>
      </c>
      <c r="BR148" s="435" cm="1">
        <f t="array" ref="BR148">INDEX('Instrument Performance'!$B$7:$XFD$1048576,-1+MATCH($BF148, 'Instrument Performance'!$A$6:$A$1048576, 0), MATCH(BR$4, 'Instrument Performance'!$B$7:$XFD$7, 0))</f>
        <v>1.647314E-3</v>
      </c>
      <c r="BS148" s="435" cm="1">
        <f t="array" ref="BS148">INDEX('Instrument Performance'!$B$7:$XFD$1048576,-1+MATCH($BF148, 'Instrument Performance'!$A$6:$A$1048576, 0), MATCH(BS$4, 'Instrument Performance'!$B$7:$XFD$7, 0))</f>
        <v>-1.0406469193692758E-2</v>
      </c>
      <c r="BT148" s="435" cm="1">
        <f t="array" ref="BT148">INDEX('Instrument Performance'!$B$7:$XFD$1048576,-1+MATCH($BF148, 'Instrument Performance'!$A$6:$A$1048576, 0), MATCH(BT$4, 'Instrument Performance'!$B$7:$XFD$7, 0))</f>
        <v>3.900906E-3</v>
      </c>
      <c r="BU148" s="435" cm="1">
        <f t="array" ref="BU148">INDEX('Instrument Performance'!$B$7:$XFD$1048576,-1+MATCH($BF148, 'Instrument Performance'!$A$6:$A$1048576, 0), MATCH(BU$4, 'Instrument Performance'!$B$7:$XFD$7, 0))</f>
        <v>-3.076589705812649E-2</v>
      </c>
      <c r="BV148" s="435" cm="1">
        <f t="array" ref="BV148">INDEX('Instrument Performance'!$B$7:$XFD$1048576,-1+MATCH($BF148, 'Instrument Performance'!$A$6:$A$1048576, 0), MATCH(BV$4, 'Instrument Performance'!$B$7:$XFD$7, 0))</f>
        <v>-1.7789405632550825E-2</v>
      </c>
      <c r="BW148" s="435" cm="1">
        <f t="array" ref="BW148">INDEX('Instrument Performance'!$B$7:$XFD$1048576,-1+MATCH($BF148, 'Instrument Performance'!$A$6:$A$1048576, 0), MATCH(BW$4, 'Instrument Performance'!$B$7:$XFD$7, 0))</f>
        <v>-2.5203030339083703E-2</v>
      </c>
      <c r="BX148" s="435" cm="1">
        <f t="array" ref="BX148">INDEX('Instrument Performance'!$B$7:$XFD$1048576,-1+MATCH($BF148, 'Instrument Performance'!$A$6:$A$1048576, 0), MATCH(BX$4, 'Instrument Performance'!$B$7:$XFD$7, 0))</f>
        <v>7.5993829259592971E-3</v>
      </c>
      <c r="BY148" s="435" cm="1">
        <f t="array" ref="BY148">INDEX('Instrument Performance'!$B$7:$XFD$1048576,-1+MATCH($BF148, 'Instrument Performance'!$A$6:$A$1048576, 0), MATCH(BY$4, 'Instrument Performance'!$B$7:$XFD$7, 0))</f>
        <v>-3.3438553621786388E-3</v>
      </c>
      <c r="BZ148" s="435" cm="1">
        <f t="array" ref="BZ148">INDEX('Instrument Performance'!$B$7:$XFD$1048576,-1+MATCH($BF148, 'Instrument Performance'!$A$6:$A$1048576, 0), MATCH(BZ$4, 'Instrument Performance'!$B$7:$XFD$7, 0))</f>
        <v>-1.1150839343070151E-2</v>
      </c>
      <c r="CA148" s="435" cm="1">
        <f t="array" ref="CA148">INDEX('Instrument Performance'!$B$7:$XFD$1048576,-1+MATCH($BF148, 'Instrument Performance'!$A$6:$A$1048576, 0), MATCH(CA$4, 'Instrument Performance'!$B$7:$XFD$7, 0))</f>
        <v>6.1241410545690347E-3</v>
      </c>
      <c r="CB148" s="435" cm="1">
        <f t="array" ref="CB148">INDEX('Instrument Performance'!$B$7:$XFD$1048576,-1+MATCH($BF148, 'Instrument Performance'!$A$6:$A$1048576, 0), MATCH(CB$4, 'Instrument Performance'!$B$7:$XFD$7, 0))</f>
        <v>3.7247160000000001E-2</v>
      </c>
      <c r="CC148" s="435" cm="1">
        <f t="array" ref="CC148">INDEX('Instrument Performance'!$B$7:$XFD$1048576,-1+MATCH($BF148, 'Instrument Performance'!$A$6:$A$1048576, 0), MATCH(CC$4, 'Instrument Performance'!$B$7:$XFD$7, 0))</f>
        <v>5.4607313761773765E-3</v>
      </c>
      <c r="CD148" s="435" cm="1">
        <f t="array" ref="CD148">INDEX('Instrument Performance'!$B$7:$XFD$1048576,-1+MATCH($BF148, 'Instrument Performance'!$A$6:$A$1048576, 0), MATCH(CD$4, 'Instrument Performance'!$B$7:$XFD$7, 0))</f>
        <v>8.3674839999999986E-2</v>
      </c>
      <c r="CE148" s="435" cm="1">
        <f t="array" ref="CE148">INDEX('Instrument Performance'!$B$7:$XFD$1048576,-1+MATCH($BF148, 'Instrument Performance'!$A$6:$A$1048576, 0), MATCH(CE$4, 'Instrument Performance'!$B$7:$XFD$7, 0))</f>
        <v>7.6648839999999996E-2</v>
      </c>
      <c r="CF148" s="435" cm="1">
        <f t="array" ref="CF148">INDEX('Instrument Performance'!$B$7:$XFD$1048576,-1+MATCH($BF148, 'Instrument Performance'!$A$6:$A$1048576, 0), MATCH(CF$4, 'Instrument Performance'!$B$7:$XFD$7, 0))</f>
        <v>0.11063290000000001</v>
      </c>
      <c r="CG148" s="435" cm="1">
        <f t="array" ref="CG148">INDEX('Instrument Performance'!$B$7:$XFD$1048576,-1+MATCH($BF148, 'Instrument Performance'!$A$6:$A$1048576, 0), MATCH(CG$4, 'Instrument Performance'!$B$7:$XFD$7, 0))</f>
        <v>7.2112109999999993E-2</v>
      </c>
      <c r="CH148" s="435" cm="1">
        <f t="array" ref="CH148">INDEX('Instrument Performance'!$B$7:$XFD$1048576,-1+MATCH($BF148, 'Instrument Performance'!$A$6:$A$1048576, 0), MATCH(CH$4, 'Instrument Performance'!$B$7:$XFD$7, 0))</f>
        <v>5.2360520000000001E-2</v>
      </c>
      <c r="CI148" s="435" cm="1">
        <f t="array" ref="CI148">INDEX('Instrument Performance'!$B$7:$XFD$1048576,-1+MATCH($BF148, 'Instrument Performance'!$A$6:$A$1048576, 0), MATCH(CI$4, 'Instrument Performance'!$B$7:$XFD$7, 0))</f>
        <v>6.1113629999999999E-3</v>
      </c>
      <c r="CJ148" s="435" cm="1">
        <f t="array" ref="CJ148">INDEX('Instrument Performance'!$B$7:$XFD$1048576,-1+MATCH($BF148, 'Instrument Performance'!$A$6:$A$1048576, 0), MATCH(CJ$4, 'Instrument Performance'!$B$7:$XFD$7, 0))</f>
        <v>7.6536409999999997E-4</v>
      </c>
      <c r="CK148" s="435" cm="1">
        <f t="array" ref="CK148">INDEX('Instrument Performance'!$B$7:$XFD$1048576,-1+MATCH($BF148, 'Instrument Performance'!$A$6:$A$1048576, 0), MATCH(CK$4, 'Instrument Performance'!$B$7:$XFD$7, 0))</f>
        <v>2.8064990000000001E-2</v>
      </c>
      <c r="CL148" s="435" cm="1">
        <f t="array" ref="CL148">INDEX('Instrument Performance'!$B$7:$XFD$1048576,-1+MATCH($BF148, 'Instrument Performance'!$A$6:$A$1048576, 0), MATCH(CL$4, 'Instrument Performance'!$B$7:$XFD$7, 0))</f>
        <v>6.6E-3</v>
      </c>
      <c r="CM148" s="435" cm="1">
        <f t="array" ref="CM148">INDEX('Instrument Performance'!$B$7:$XFD$1048576,-1+MATCH($BF148, 'Instrument Performance'!$A$6:$A$1048576, 0), MATCH(CM$4, 'Instrument Performance'!$B$7:$XFD$7, 0))</f>
        <v>-9.1563909999999998E-3</v>
      </c>
      <c r="CN148" s="435" cm="1">
        <f t="array" ref="CN148">INDEX('Instrument Performance'!$B$7:$XFD$1048576,-1+MATCH($BF148, 'Instrument Performance'!$A$6:$A$1048576, 0), MATCH(CN$4, 'Instrument Performance'!$B$7:$XFD$7, 0))</f>
        <v>2.951968321289912E-2</v>
      </c>
      <c r="CO148" s="435" cm="1">
        <f t="array" ref="CO148">INDEX('Instrument Performance'!$B$7:$XFD$1048576,-1+MATCH($BF148, 'Instrument Performance'!$A$6:$A$1048576, 0), MATCH(CO$4, 'Instrument Performance'!$B$7:$XFD$7, 0))</f>
        <v>5.2484250000000003E-2</v>
      </c>
      <c r="CP148" s="435" cm="1">
        <f t="array" ref="CP148">INDEX('Instrument Performance'!$B$7:$XFD$1048576,-1+MATCH($BF148, 'Instrument Performance'!$A$6:$A$1048576, 0), MATCH(CP$4, 'Instrument Performance'!$B$7:$XFD$7, 0))</f>
        <v>4.8811020000000004E-2</v>
      </c>
      <c r="CQ148" s="435" cm="1">
        <f t="array" ref="CQ148">INDEX('Instrument Performance'!$B$7:$XFD$1048576,-1+MATCH($BF148, 'Instrument Performance'!$A$6:$A$1048576, 0), MATCH(CQ$4, 'Instrument Performance'!$B$7:$XFD$7, 0))</f>
        <v>-4.0892101648355106E-2</v>
      </c>
      <c r="CR148" s="435" cm="1">
        <f t="array" ref="CR148">INDEX('Instrument Performance'!$B$7:$XFD$1048576,-1+MATCH($BF148, 'Instrument Performance'!$A$6:$A$1048576, 0), MATCH(CR$4, 'Instrument Performance'!$B$7:$XFD$7, 0))</f>
        <v>-1.5268839999999999E-2</v>
      </c>
      <c r="CS148" s="435" cm="1">
        <f t="array" ref="CS148">INDEX('Instrument Performance'!$B$7:$XFD$1048576,-1+MATCH($BF148, 'Instrument Performance'!$A$6:$A$1048576, 0), MATCH(CS$4, 'Instrument Performance'!$B$7:$XFD$7, 0))</f>
        <v>-8.0739456220939698E-2</v>
      </c>
      <c r="CT148" s="435" cm="1">
        <f t="array" ref="CT148">INDEX('Instrument Performance'!$B$7:$XFD$1048576,-1+MATCH($BF148, 'Instrument Performance'!$A$6:$A$1048576, 0), MATCH(CT$4, 'Instrument Performance'!$B$7:$XFD$7, 0))</f>
        <v>2.9214791734531549E-3</v>
      </c>
      <c r="CU148" s="435" cm="1">
        <f t="array" ref="CU148">INDEX('Instrument Performance'!$B$7:$XFD$1048576,-1+MATCH($BF148, 'Instrument Performance'!$A$6:$A$1048576, 0), MATCH(CU$4, 'Instrument Performance'!$B$7:$XFD$7, 0))</f>
        <v>2.8760618018861539E-3</v>
      </c>
      <c r="CV148" s="435" t="str" cm="1">
        <f t="array" ref="CV148">INDEX('Instrument Performance'!$B$7:$XFD$1048576,-1+MATCH($BF148, 'Instrument Performance'!$A$6:$A$1048576, 0), MATCH(CV$4, 'Instrument Performance'!$B$7:$XFD$7, 0))</f>
        <v/>
      </c>
      <c r="CW148" s="435" cm="1">
        <f t="array" ref="CW148">INDEX('Instrument Performance'!$B$7:$XFD$1048576,-1+MATCH($BF148, 'Instrument Performance'!$A$6:$A$1048576, 0), MATCH(CW$4, 'Instrument Performance'!$B$7:$XFD$7, 0))</f>
        <v>-8.143531604043186E-2</v>
      </c>
      <c r="CX148" s="435" cm="1">
        <f t="array" ref="CX148">INDEX('Instrument Performance'!$B$7:$XFD$1048576,-1+MATCH($BF148, 'Instrument Performance'!$A$6:$A$1048576, 0), MATCH(CX$4, 'Instrument Performance'!$B$7:$XFD$7, 0))</f>
        <v>-1.2747390898418365E-2</v>
      </c>
      <c r="CY148" s="435" cm="1">
        <f t="array" ref="CY148">INDEX('Instrument Performance'!$B$7:$XFD$1048576,-1+MATCH($BF148, 'Instrument Performance'!$A$6:$A$1048576, 0), MATCH(CY$4, 'Instrument Performance'!$B$7:$XFD$7, 0))</f>
        <v>8.5641399416909181E-3</v>
      </c>
      <c r="CZ148" s="435" cm="1">
        <f t="array" ref="CZ148">INDEX('Instrument Performance'!$B$7:$XFD$1048576,-1+MATCH($BF148, 'Instrument Performance'!$A$6:$A$1048576, 0), MATCH(CZ$4, 'Instrument Performance'!$B$7:$XFD$7, 0))</f>
        <v>1.5300517027587723E-2</v>
      </c>
      <c r="DA148" s="435" cm="1">
        <f t="array" ref="DA148">INDEX('Instrument Performance'!$B$7:$XFD$1048576,-1+MATCH($BF148, 'Instrument Performance'!$A$6:$A$1048576, 0), MATCH(DA$4, 'Instrument Performance'!$B$7:$XFD$7, 0))</f>
        <v>-1.55E-2</v>
      </c>
      <c r="DB148" s="435" t="str" cm="1">
        <f t="array" ref="DB148">INDEX('Instrument Performance'!$B$7:$XFD$1048576,-1+MATCH($BF148, 'Instrument Performance'!$A$6:$A$1048576, 0), MATCH(DB$4, 'Instrument Performance'!$B$7:$XFD$7, 0))</f>
        <v/>
      </c>
      <c r="DC148" s="435" t="str" cm="1">
        <f t="array" ref="DC148">INDEX('Instrument Performance'!$B$7:$XFD$1048576,-1+MATCH($BF148, 'Instrument Performance'!$A$6:$A$1048576, 0), MATCH(DC$4, 'Instrument Performance'!$B$7:$XFD$7, 0))</f>
        <v/>
      </c>
      <c r="DD148" s="435" t="str" cm="1">
        <f t="array" ref="DD148">INDEX('Instrument Performance'!$B$7:$XFD$1048576,-1+MATCH($BF148, 'Instrument Performance'!$A$6:$A$1048576, 0), MATCH(DD$4, 'Instrument Performance'!$B$7:$XFD$7, 0))</f>
        <v/>
      </c>
      <c r="DE148" s="435" t="str" cm="1">
        <f t="array" ref="DE148">INDEX('Instrument Performance'!$B$7:$XFD$1048576,-1+MATCH($BF148, 'Instrument Performance'!$A$6:$A$1048576, 0), MATCH(DE$4, 'Instrument Performance'!$B$7:$XFD$7, 0))</f>
        <v/>
      </c>
      <c r="DF148" s="435" cm="1">
        <f t="array" ref="DF148">INDEX('Instrument Performance'!$B$7:$XFD$1048576,-1+MATCH($BF148, 'Instrument Performance'!$A$6:$A$1048576, 0), MATCH(DF$4, 'Instrument Performance'!$B$7:$XFD$7, 0))</f>
        <v>-1.1216022970096114E-2</v>
      </c>
      <c r="DG148" s="435" cm="1">
        <f t="array" ref="DG148">INDEX('Instrument Performance'!$B$7:$XFD$1048576,-1+MATCH($BF148, 'Instrument Performance'!$A$6:$A$1048576, 0), MATCH(DG$4, 'Instrument Performance'!$B$7:$XFD$7, 0))</f>
        <v>-1.4891524617749674E-2</v>
      </c>
      <c r="DH148" s="437"/>
      <c r="DI148" s="440">
        <f t="shared" si="26"/>
        <v>42704</v>
      </c>
      <c r="DJ148" s="435">
        <f t="shared" si="28"/>
        <v>-6.4460384036228021E-3</v>
      </c>
      <c r="DK148" s="443">
        <f t="shared" si="29"/>
        <v>-5.4794520547945207E-5</v>
      </c>
      <c r="DL148" s="438">
        <f t="shared" si="27"/>
        <v>-8.0779808136816067E-3</v>
      </c>
      <c r="DM148" s="438">
        <v>-8.0912106107134951E-3</v>
      </c>
      <c r="DN148" s="444">
        <f t="shared" si="30"/>
        <v>1.6319424100588046E-3</v>
      </c>
      <c r="DP148" s="438">
        <f t="shared" si="31"/>
        <v>1.3229797031888424E-5</v>
      </c>
    </row>
    <row r="149" spans="1:120">
      <c r="A149" s="436">
        <v>42735</v>
      </c>
      <c r="B149" s="435">
        <f>_xlfn.XLOOKUP(B$4,[3]taa_weights!$B$1:$BB$1,[3]taa_weights!$B147:$BB147,"CHECK",FALSE)</f>
        <v>1.9914562195710909E-3</v>
      </c>
      <c r="C149" s="435">
        <f>_xlfn.XLOOKUP(C$4,[3]taa_weights!$B$1:$BB$1,[3]taa_weights!$B147:$BB147,"CHECK",FALSE)</f>
        <v>0</v>
      </c>
      <c r="D149" s="435">
        <f>_xlfn.XLOOKUP(D$4,[3]taa_weights!$B$1:$BB$1,[3]taa_weights!$B147:$BB147,"CHECK",FALSE)</f>
        <v>8.6998235340946394E-14</v>
      </c>
      <c r="E149" s="435">
        <f>_xlfn.XLOOKUP(E$4,[3]taa_weights!$B$1:$BB$1,[3]taa_weights!$B147:$BB147,"CHECK",FALSE)</f>
        <v>4.633632371001701E-14</v>
      </c>
      <c r="F149" s="435">
        <f>_xlfn.XLOOKUP(F$4,[3]taa_weights!$B$1:$BB$1,[3]taa_weights!$B147:$BB147,"CHECK",FALSE)</f>
        <v>1.0728305498813169E-14</v>
      </c>
      <c r="G149" s="435">
        <f>_xlfn.XLOOKUP(G$4,[3]taa_weights!$B$1:$BB$1,[3]taa_weights!$B147:$BB147,"CHECK",FALSE)</f>
        <v>5.797872862935446E-13</v>
      </c>
      <c r="H149" s="435">
        <f>_xlfn.XLOOKUP(H$4,[3]taa_weights!$B$1:$BB$1,[3]taa_weights!$B147:$BB147,"CHECK",FALSE)</f>
        <v>0</v>
      </c>
      <c r="I149" s="435">
        <f>_xlfn.XLOOKUP(I$4,[3]taa_weights!$B$1:$BB$1,[3]taa_weights!$B147:$BB147,"CHECK",FALSE)</f>
        <v>0</v>
      </c>
      <c r="J149" s="435">
        <f>_xlfn.XLOOKUP(J$4,[3]taa_weights!$B$1:$BB$1,[3]taa_weights!$B147:$BB147,"CHECK",FALSE)</f>
        <v>0</v>
      </c>
      <c r="K149" s="435">
        <f>_xlfn.XLOOKUP(K$4,[3]taa_weights!$B$1:$BB$1,[3]taa_weights!$B147:$BB147,"CHECK",FALSE)</f>
        <v>4.9999999999897141E-2</v>
      </c>
      <c r="L149" s="435">
        <f>_xlfn.XLOOKUP(L$4,[3]taa_weights!$B$1:$BB$1,[3]taa_weights!$B147:$BB147,"CHECK",FALSE)</f>
        <v>2.273092416993787E-14</v>
      </c>
      <c r="M149" s="435">
        <f>_xlfn.XLOOKUP(M$4,[3]taa_weights!$B$1:$BB$1,[3]taa_weights!$B147:$BB147,"CHECK",FALSE)</f>
        <v>4.9999999999951958E-2</v>
      </c>
      <c r="N149" s="435">
        <f>_xlfn.XLOOKUP(N$4,[3]taa_weights!$B$1:$BB$1,[3]taa_weights!$B147:$BB147,"CHECK",FALSE)</f>
        <v>6.5044985990001779E-13</v>
      </c>
      <c r="O149" s="435">
        <f>_xlfn.XLOOKUP(O$4,[3]taa_weights!$B$1:$BB$1,[3]taa_weights!$B147:$BB147,"CHECK",FALSE)</f>
        <v>4.9999999999954282E-2</v>
      </c>
      <c r="P149" s="435">
        <f>_xlfn.XLOOKUP(P$4,[3]taa_weights!$B$1:$BB$1,[3]taa_weights!$B147:$BB147,"CHECK",FALSE)</f>
        <v>2.4999999999840261E-2</v>
      </c>
      <c r="Q149" s="435">
        <f>_xlfn.XLOOKUP(Q$4,[3]taa_weights!$B$1:$BB$1,[3]taa_weights!$B147:$BB147,"CHECK",FALSE)</f>
        <v>0</v>
      </c>
      <c r="R149" s="435">
        <f>_xlfn.XLOOKUP(R$4,[3]taa_weights!$B$1:$BB$1,[3]taa_weights!$B147:$BB147,"CHECK",FALSE)</f>
        <v>9.0962981270691666E-15</v>
      </c>
      <c r="S149" s="435">
        <f>_xlfn.XLOOKUP(S$4,[3]taa_weights!$B$1:$BB$1,[3]taa_weights!$B147:$BB147,"CHECK",FALSE)</f>
        <v>0</v>
      </c>
      <c r="T149" s="435">
        <f>_xlfn.XLOOKUP(T$4,[3]taa_weights!$B$1:$BB$1,[3]taa_weights!$B147:$BB147,"CHECK",FALSE)</f>
        <v>0</v>
      </c>
      <c r="U149" s="435">
        <f>_xlfn.XLOOKUP(U$4,[3]taa_weights!$B$1:$BB$1,[3]taa_weights!$B147:$BB147,"CHECK",FALSE)</f>
        <v>0</v>
      </c>
      <c r="V149" s="435">
        <f>_xlfn.XLOOKUP(V$4,[3]taa_weights!$B$1:$BB$1,[3]taa_weights!$B147:$BB147,"CHECK",FALSE)</f>
        <v>0</v>
      </c>
      <c r="W149" s="435">
        <f>_xlfn.XLOOKUP(W$4,[3]taa_weights!$B$1:$BB$1,[3]taa_weights!$B147:$BB147,"CHECK",FALSE)</f>
        <v>2.2075215953933561E-13</v>
      </c>
      <c r="X149" s="435">
        <f>_xlfn.XLOOKUP(X$4,[3]taa_weights!$B$1:$BB$1,[3]taa_weights!$B147:$BB147,"CHECK",FALSE)</f>
        <v>0</v>
      </c>
      <c r="Y149" s="435">
        <f>_xlfn.XLOOKUP(Y$4,[3]taa_weights!$B$1:$BB$1,[3]taa_weights!$B147:$BB147,"CHECK",FALSE)</f>
        <v>5.000000000008218E-2</v>
      </c>
      <c r="Z149" s="435">
        <f>_xlfn.XLOOKUP(Z$4,[3]taa_weights!$B$1:$BB$1,[3]taa_weights!$B147:$BB147,"CHECK",FALSE)</f>
        <v>5.0000000000078683E-2</v>
      </c>
      <c r="AA149" s="435">
        <f>_xlfn.XLOOKUP(AA$4,[3]taa_weights!$B$1:$BB$1,[3]taa_weights!$B147:$BB147,"CHECK",FALSE)</f>
        <v>2.088716676084637E-13</v>
      </c>
      <c r="AB149" s="435">
        <f>_xlfn.XLOOKUP(AB$4,[3]taa_weights!$B$1:$BB$1,[3]taa_weights!$B147:$BB147,"CHECK",FALSE)</f>
        <v>1.440098700861183E-14</v>
      </c>
      <c r="AC149" s="435">
        <f>_xlfn.XLOOKUP(AC$4,[3]taa_weights!$B$1:$BB$1,[3]taa_weights!$B147:$BB147,"CHECK",FALSE)</f>
        <v>3.0166794851169619E-13</v>
      </c>
      <c r="AD149" s="435">
        <f>_xlfn.XLOOKUP(AD$4,[3]taa_weights!$B$1:$BB$1,[3]taa_weights!$B147:$BB147,"CHECK",FALSE)</f>
        <v>4.9999999999727179E-2</v>
      </c>
      <c r="AE149" s="435">
        <f>_xlfn.XLOOKUP(AE$4,[3]taa_weights!$B$1:$BB$1,[3]taa_weights!$B147:$BB147,"CHECK",FALSE)</f>
        <v>0</v>
      </c>
      <c r="AF149" s="435">
        <f>_xlfn.XLOOKUP(AF$4,[3]taa_weights!$B$1:$BB$1,[3]taa_weights!$B147:$BB147,"CHECK",FALSE)</f>
        <v>5.0000000000008683E-2</v>
      </c>
      <c r="AG149" s="435">
        <f>_xlfn.XLOOKUP(AG$4,[3]taa_weights!$B$1:$BB$1,[3]taa_weights!$B147:$BB147,"CHECK",FALSE)</f>
        <v>0</v>
      </c>
      <c r="AH149" s="435">
        <f>_xlfn.XLOOKUP(AH$4,[3]taa_weights!$B$1:$BB$1,[3]taa_weights!$B147:$BB147,"CHECK",FALSE)</f>
        <v>0</v>
      </c>
      <c r="AI149" s="435">
        <f>_xlfn.XLOOKUP(AI$4,[3]taa_weights!$B$1:$BB$1,[3]taa_weights!$B147:$BB147,"CHECK",FALSE)</f>
        <v>5.0000000000024643E-2</v>
      </c>
      <c r="AJ149" s="435">
        <f>_xlfn.XLOOKUP(AJ$4,[3]taa_weights!$B$1:$BB$1,[3]taa_weights!$B147:$BB147,"CHECK",FALSE)</f>
        <v>5.0000000000056007E-2</v>
      </c>
      <c r="AK149" s="435">
        <f>_xlfn.XLOOKUP(AK$4,[3]taa_weights!$B$1:$BB$1,[3]taa_weights!$B147:$BB147,"CHECK",FALSE)</f>
        <v>0</v>
      </c>
      <c r="AL149" s="435">
        <f>_xlfn.XLOOKUP(AL$4,[3]taa_weights!$B$1:$BB$1,[3]taa_weights!$B147:$BB147,"CHECK",FALSE)</f>
        <v>0</v>
      </c>
      <c r="AM149" s="435">
        <f>_xlfn.XLOOKUP(AM$4,[3]taa_weights!$B$1:$BB$1,[3]taa_weights!$B147:$BB147,"CHECK",FALSE)</f>
        <v>9.0670540843656234E-13</v>
      </c>
      <c r="AN149" s="435">
        <f>_xlfn.XLOOKUP(AN$4,[3]taa_weights!$B$1:$BB$1,[3]taa_weights!$B147:$BB147,"CHECK",FALSE)</f>
        <v>0</v>
      </c>
      <c r="AO149" s="435">
        <f>_xlfn.XLOOKUP(AO$4,[3]taa_weights!$B$1:$BB$1,[3]taa_weights!$B147:$BB147,"CHECK",FALSE)</f>
        <v>4.6153846153888109E-2</v>
      </c>
      <c r="AP149" s="435">
        <f>_xlfn.XLOOKUP(AP$4,[3]taa_weights!$B$1:$BB$1,[3]taa_weights!$B147:$BB147,"CHECK",FALSE)</f>
        <v>7.5384615384680581E-2</v>
      </c>
      <c r="AQ149" s="435">
        <f>_xlfn.XLOOKUP(AQ$4,[3]taa_weights!$B$1:$BB$1,[3]taa_weights!$B147:$BB147,"CHECK",FALSE)</f>
        <v>0.10000000000003</v>
      </c>
      <c r="AR149" s="435">
        <f>_xlfn.XLOOKUP(AR$4,[3]taa_weights!$B$1:$BB$1,[3]taa_weights!$B147:$BB147,"CHECK",FALSE)</f>
        <v>5.6427633720622926E-15</v>
      </c>
      <c r="AS149" s="435">
        <f>_xlfn.XLOOKUP(AS$4,[3]taa_weights!$B$1:$BB$1,[3]taa_weights!$B147:$BB147,"CHECK",FALSE)</f>
        <v>0</v>
      </c>
      <c r="AT149" s="435">
        <f>_xlfn.XLOOKUP(AT$4,[3]taa_weights!$B$1:$BB$1,[3]taa_weights!$B147:$BB147,"CHECK",FALSE)</f>
        <v>2.2854697625378079E-2</v>
      </c>
      <c r="AU149" s="435">
        <f>_xlfn.XLOOKUP(AU$4,[3]taa_weights!$B$1:$BB$1,[3]taa_weights!$B147:$BB147,"CHECK",FALSE)</f>
        <v>5.000000000011795E-2</v>
      </c>
      <c r="AV149" s="435">
        <f>_xlfn.XLOOKUP(AV$4,[3]taa_weights!$B$1:$BB$1,[3]taa_weights!$B147:$BB147,"CHECK",FALSE)</f>
        <v>5.000000000010614E-2</v>
      </c>
      <c r="AW149" s="435">
        <f>_xlfn.XLOOKUP(AW$4,[3]taa_weights!$B$1:$BB$1,[3]taa_weights!$B147:$BB147,"CHECK",FALSE)</f>
        <v>1.3028851750773059E-2</v>
      </c>
      <c r="AX149" s="435">
        <f>_xlfn.XLOOKUP(AX$4,[3]taa_weights!$B$1:$BB$1,[3]taa_weights!$B147:$BB147,"CHECK",FALSE)</f>
        <v>9.999999999998424E-2</v>
      </c>
      <c r="AY149" s="435">
        <f>_xlfn.XLOOKUP(AY$4,[3]taa_weights!$B$1:$BB$1,[3]taa_weights!$B147:$BB147,"CHECK",FALSE)</f>
        <v>4.5586532864684143E-2</v>
      </c>
      <c r="AZ149" s="435">
        <f>_xlfn.XLOOKUP(AZ$4,[3]taa_weights!$B$1:$BB$1,[3]taa_weights!$B147:$BB147,"CHECK",FALSE)</f>
        <v>5.7676420455306862E-14</v>
      </c>
      <c r="BA149" s="435">
        <f>_xlfn.XLOOKUP(BA$4,[3]taa_weights!$B$1:$BB$1,[3]taa_weights!$B147:$BB147,"CHECK",FALSE)</f>
        <v>2.00000000000994E-2</v>
      </c>
      <c r="BB149" s="435">
        <f>_xlfn.XLOOKUP(BB$4,[3]taa_weights!$B$1:$BB$1,[3]taa_weights!$B147:$BB147,"CHECK",FALSE)</f>
        <v>0</v>
      </c>
      <c r="BC149" s="426"/>
      <c r="BD149" s="438">
        <f t="shared" si="24"/>
        <v>1.0000000000020557</v>
      </c>
      <c r="BE149" s="439"/>
      <c r="BF149" s="440">
        <f t="shared" si="25"/>
        <v>42735</v>
      </c>
      <c r="BG149" s="435" cm="1">
        <f t="array" ref="BG149">INDEX('Instrument Performance'!$B$7:$XFD$1048576,-1+MATCH($BF149, 'Instrument Performance'!$A$6:$A$1048576, 0), MATCH(BG$4, 'Instrument Performance'!$B$7:$XFD$7, 0))</f>
        <v>7.564297E-4</v>
      </c>
      <c r="BH149" s="435" cm="1">
        <f t="array" ref="BH149">INDEX('Instrument Performance'!$B$7:$XFD$1048576,-1+MATCH($BF149, 'Instrument Performance'!$A$6:$A$1048576, 0), MATCH(BH$4, 'Instrument Performance'!$B$7:$XFD$7, 0))</f>
        <v>-3.069146E-3</v>
      </c>
      <c r="BI149" s="435" cm="1">
        <f t="array" ref="BI149">INDEX('Instrument Performance'!$B$7:$XFD$1048576,-1+MATCH($BF149, 'Instrument Performance'!$A$6:$A$1048576, 0), MATCH(BI$4, 'Instrument Performance'!$B$7:$XFD$7, 0))</f>
        <v>4.5571759999999996E-3</v>
      </c>
      <c r="BJ149" s="435" cm="1">
        <f t="array" ref="BJ149">INDEX('Instrument Performance'!$B$7:$XFD$1048576,-1+MATCH($BF149, 'Instrument Performance'!$A$6:$A$1048576, 0), MATCH(BJ$4, 'Instrument Performance'!$B$7:$XFD$7, 0))</f>
        <v>-4.025516E-4</v>
      </c>
      <c r="BK149" s="435" cm="1">
        <f t="array" ref="BK149">INDEX('Instrument Performance'!$B$7:$XFD$1048576,-1+MATCH($BF149, 'Instrument Performance'!$A$6:$A$1048576, 0), MATCH(BK$4, 'Instrument Performance'!$B$7:$XFD$7, 0))</f>
        <v>-3.935582E-3</v>
      </c>
      <c r="BL149" s="435" cm="1">
        <f t="array" ref="BL149">INDEX('Instrument Performance'!$B$7:$XFD$1048576,-1+MATCH($BF149, 'Instrument Performance'!$A$6:$A$1048576, 0), MATCH(BL$4, 'Instrument Performance'!$B$7:$XFD$7, 0))</f>
        <v>4.2677009999999996E-3</v>
      </c>
      <c r="BM149" s="435" cm="1">
        <f t="array" ref="BM149">INDEX('Instrument Performance'!$B$7:$XFD$1048576,-1+MATCH($BF149, 'Instrument Performance'!$A$6:$A$1048576, 0), MATCH(BM$4, 'Instrument Performance'!$B$7:$XFD$7, 0))</f>
        <v>5.6818179999999999E-3</v>
      </c>
      <c r="BN149" s="435" cm="1">
        <f t="array" ref="BN149">INDEX('Instrument Performance'!$B$7:$XFD$1048576,-1+MATCH($BF149, 'Instrument Performance'!$A$6:$A$1048576, 0), MATCH(BN$4, 'Instrument Performance'!$B$7:$XFD$7, 0))</f>
        <v>2.6341629418620283E-3</v>
      </c>
      <c r="BO149" s="435" cm="1">
        <f t="array" ref="BO149">INDEX('Instrument Performance'!$B$7:$XFD$1048576,-1+MATCH($BF149, 'Instrument Performance'!$A$6:$A$1048576, 0), MATCH(BO$4, 'Instrument Performance'!$B$7:$XFD$7, 0))</f>
        <v>1.1402509999999999E-2</v>
      </c>
      <c r="BP149" s="435" cm="1">
        <f t="array" ref="BP149">INDEX('Instrument Performance'!$B$7:$XFD$1048576,-1+MATCH($BF149, 'Instrument Performance'!$A$6:$A$1048576, 0), MATCH(BP$4, 'Instrument Performance'!$B$7:$XFD$7, 0))</f>
        <v>1.9014334397868815E-3</v>
      </c>
      <c r="BQ149" s="435" cm="1">
        <f t="array" ref="BQ149">INDEX('Instrument Performance'!$B$7:$XFD$1048576,-1+MATCH($BF149, 'Instrument Performance'!$A$6:$A$1048576, 0), MATCH(BQ$4, 'Instrument Performance'!$B$7:$XFD$7, 0))</f>
        <v>1.5570260801869296E-3</v>
      </c>
      <c r="BR149" s="435" cm="1">
        <f t="array" ref="BR149">INDEX('Instrument Performance'!$B$7:$XFD$1048576,-1+MATCH($BF149, 'Instrument Performance'!$A$6:$A$1048576, 0), MATCH(BR$4, 'Instrument Performance'!$B$7:$XFD$7, 0))</f>
        <v>1.2394700000000002E-2</v>
      </c>
      <c r="BS149" s="435" cm="1">
        <f t="array" ref="BS149">INDEX('Instrument Performance'!$B$7:$XFD$1048576,-1+MATCH($BF149, 'Instrument Performance'!$A$6:$A$1048576, 0), MATCH(BS$4, 'Instrument Performance'!$B$7:$XFD$7, 0))</f>
        <v>1.0811102690294503E-2</v>
      </c>
      <c r="BT149" s="435" cm="1">
        <f t="array" ref="BT149">INDEX('Instrument Performance'!$B$7:$XFD$1048576,-1+MATCH($BF149, 'Instrument Performance'!$A$6:$A$1048576, 0), MATCH(BT$4, 'Instrument Performance'!$B$7:$XFD$7, 0))</f>
        <v>1.354117E-2</v>
      </c>
      <c r="BU149" s="435" cm="1">
        <f t="array" ref="BU149">INDEX('Instrument Performance'!$B$7:$XFD$1048576,-1+MATCH($BF149, 'Instrument Performance'!$A$6:$A$1048576, 0), MATCH(BU$4, 'Instrument Performance'!$B$7:$XFD$7, 0))</f>
        <v>1.1377593581318513E-2</v>
      </c>
      <c r="BV149" s="435" cm="1">
        <f t="array" ref="BV149">INDEX('Instrument Performance'!$B$7:$XFD$1048576,-1+MATCH($BF149, 'Instrument Performance'!$A$6:$A$1048576, 0), MATCH(BV$4, 'Instrument Performance'!$B$7:$XFD$7, 0))</f>
        <v>9.3102354586191982E-3</v>
      </c>
      <c r="BW149" s="435" cm="1">
        <f t="array" ref="BW149">INDEX('Instrument Performance'!$B$7:$XFD$1048576,-1+MATCH($BF149, 'Instrument Performance'!$A$6:$A$1048576, 0), MATCH(BW$4, 'Instrument Performance'!$B$7:$XFD$7, 0))</f>
        <v>5.3074602329415178E-4</v>
      </c>
      <c r="BX149" s="435" cm="1">
        <f t="array" ref="BX149">INDEX('Instrument Performance'!$B$7:$XFD$1048576,-1+MATCH($BF149, 'Instrument Performance'!$A$6:$A$1048576, 0), MATCH(BX$4, 'Instrument Performance'!$B$7:$XFD$7, 0))</f>
        <v>2.1601902288549413E-2</v>
      </c>
      <c r="BY149" s="435" cm="1">
        <f t="array" ref="BY149">INDEX('Instrument Performance'!$B$7:$XFD$1048576,-1+MATCH($BF149, 'Instrument Performance'!$A$6:$A$1048576, 0), MATCH(BY$4, 'Instrument Performance'!$B$7:$XFD$7, 0))</f>
        <v>1.7684577949010946E-2</v>
      </c>
      <c r="BZ149" s="435" cm="1">
        <f t="array" ref="BZ149">INDEX('Instrument Performance'!$B$7:$XFD$1048576,-1+MATCH($BF149, 'Instrument Performance'!$A$6:$A$1048576, 0), MATCH(BZ$4, 'Instrument Performance'!$B$7:$XFD$7, 0))</f>
        <v>9.7444383158669101E-3</v>
      </c>
      <c r="CA149" s="435" cm="1">
        <f t="array" ref="CA149">INDEX('Instrument Performance'!$B$7:$XFD$1048576,-1+MATCH($BF149, 'Instrument Performance'!$A$6:$A$1048576, 0), MATCH(CA$4, 'Instrument Performance'!$B$7:$XFD$7, 0))</f>
        <v>2.4265688385557229E-2</v>
      </c>
      <c r="CB149" s="435" cm="1">
        <f t="array" ref="CB149">INDEX('Instrument Performance'!$B$7:$XFD$1048576,-1+MATCH($BF149, 'Instrument Performance'!$A$6:$A$1048576, 0), MATCH(CB$4, 'Instrument Performance'!$B$7:$XFD$7, 0))</f>
        <v>2.2418480000000001E-2</v>
      </c>
      <c r="CC149" s="435" cm="1">
        <f t="array" ref="CC149">INDEX('Instrument Performance'!$B$7:$XFD$1048576,-1+MATCH($BF149, 'Instrument Performance'!$A$6:$A$1048576, 0), MATCH(CC$4, 'Instrument Performance'!$B$7:$XFD$7, 0))</f>
        <v>1.7270561857402542E-2</v>
      </c>
      <c r="CD149" s="435" cm="1">
        <f t="array" ref="CD149">INDEX('Instrument Performance'!$B$7:$XFD$1048576,-1+MATCH($BF149, 'Instrument Performance'!$A$6:$A$1048576, 0), MATCH(CD$4, 'Instrument Performance'!$B$7:$XFD$7, 0))</f>
        <v>1.412159E-2</v>
      </c>
      <c r="CE149" s="435" cm="1">
        <f t="array" ref="CE149">INDEX('Instrument Performance'!$B$7:$XFD$1048576,-1+MATCH($BF149, 'Instrument Performance'!$A$6:$A$1048576, 0), MATCH(CE$4, 'Instrument Performance'!$B$7:$XFD$7, 0))</f>
        <v>1.6556290000000001E-2</v>
      </c>
      <c r="CF149" s="435" cm="1">
        <f t="array" ref="CF149">INDEX('Instrument Performance'!$B$7:$XFD$1048576,-1+MATCH($BF149, 'Instrument Performance'!$A$6:$A$1048576, 0), MATCH(CF$4, 'Instrument Performance'!$B$7:$XFD$7, 0))</f>
        <v>2.888079E-2</v>
      </c>
      <c r="CG149" s="435" cm="1">
        <f t="array" ref="CG149">INDEX('Instrument Performance'!$B$7:$XFD$1048576,-1+MATCH($BF149, 'Instrument Performance'!$A$6:$A$1048576, 0), MATCH(CG$4, 'Instrument Performance'!$B$7:$XFD$7, 0))</f>
        <v>1.0998559999999999E-2</v>
      </c>
      <c r="CH149" s="435" cm="1">
        <f t="array" ref="CH149">INDEX('Instrument Performance'!$B$7:$XFD$1048576,-1+MATCH($BF149, 'Instrument Performance'!$A$6:$A$1048576, 0), MATCH(CH$4, 'Instrument Performance'!$B$7:$XFD$7, 0))</f>
        <v>1.1257609999999999E-2</v>
      </c>
      <c r="CI149" s="435" cm="1">
        <f t="array" ref="CI149">INDEX('Instrument Performance'!$B$7:$XFD$1048576,-1+MATCH($BF149, 'Instrument Performance'!$A$6:$A$1048576, 0), MATCH(CI$4, 'Instrument Performance'!$B$7:$XFD$7, 0))</f>
        <v>2.4334169999999999E-2</v>
      </c>
      <c r="CJ149" s="435" cm="1">
        <f t="array" ref="CJ149">INDEX('Instrument Performance'!$B$7:$XFD$1048576,-1+MATCH($BF149, 'Instrument Performance'!$A$6:$A$1048576, 0), MATCH(CJ$4, 'Instrument Performance'!$B$7:$XFD$7, 0))</f>
        <v>7.6786289999999993E-2</v>
      </c>
      <c r="CK149" s="435" cm="1">
        <f t="array" ref="CK149">INDEX('Instrument Performance'!$B$7:$XFD$1048576,-1+MATCH($BF149, 'Instrument Performance'!$A$6:$A$1048576, 0), MATCH(CK$4, 'Instrument Performance'!$B$7:$XFD$7, 0))</f>
        <v>4.8491380000000001E-2</v>
      </c>
      <c r="CL149" s="435" cm="1">
        <f t="array" ref="CL149">INDEX('Instrument Performance'!$B$7:$XFD$1048576,-1+MATCH($BF149, 'Instrument Performance'!$A$6:$A$1048576, 0), MATCH(CL$4, 'Instrument Performance'!$B$7:$XFD$7, 0))</f>
        <v>5.3399999999999996E-2</v>
      </c>
      <c r="CM149" s="435" cm="1">
        <f t="array" ref="CM149">INDEX('Instrument Performance'!$B$7:$XFD$1048576,-1+MATCH($BF149, 'Instrument Performance'!$A$6:$A$1048576, 0), MATCH(CM$4, 'Instrument Performance'!$B$7:$XFD$7, 0))</f>
        <v>2.5423029999999999E-2</v>
      </c>
      <c r="CN149" s="435" cm="1">
        <f t="array" ref="CN149">INDEX('Instrument Performance'!$B$7:$XFD$1048576,-1+MATCH($BF149, 'Instrument Performance'!$A$6:$A$1048576, 0), MATCH(CN$4, 'Instrument Performance'!$B$7:$XFD$7, 0))</f>
        <v>3.2765045103840595E-2</v>
      </c>
      <c r="CO149" s="435" cm="1">
        <f t="array" ref="CO149">INDEX('Instrument Performance'!$B$7:$XFD$1048576,-1+MATCH($BF149, 'Instrument Performance'!$A$6:$A$1048576, 0), MATCH(CO$4, 'Instrument Performance'!$B$7:$XFD$7, 0))</f>
        <v>3.4574470000000003E-2</v>
      </c>
      <c r="CP149" s="435" cm="1">
        <f t="array" ref="CP149">INDEX('Instrument Performance'!$B$7:$XFD$1048576,-1+MATCH($BF149, 'Instrument Performance'!$A$6:$A$1048576, 0), MATCH(CP$4, 'Instrument Performance'!$B$7:$XFD$7, 0))</f>
        <v>9.5465389999999997E-3</v>
      </c>
      <c r="CQ149" s="435" cm="1">
        <f t="array" ref="CQ149">INDEX('Instrument Performance'!$B$7:$XFD$1048576,-1+MATCH($BF149, 'Instrument Performance'!$A$6:$A$1048576, 0), MATCH(CQ$4, 'Instrument Performance'!$B$7:$XFD$7, 0))</f>
        <v>-3.207467139355577E-2</v>
      </c>
      <c r="CR149" s="435" cm="1">
        <f t="array" ref="CR149">INDEX('Instrument Performance'!$B$7:$XFD$1048576,-1+MATCH($BF149, 'Instrument Performance'!$A$6:$A$1048576, 0), MATCH(CR$4, 'Instrument Performance'!$B$7:$XFD$7, 0))</f>
        <v>-1.2543720000000001E-2</v>
      </c>
      <c r="CS149" s="435" cm="1">
        <f t="array" ref="CS149">INDEX('Instrument Performance'!$B$7:$XFD$1048576,-1+MATCH($BF149, 'Instrument Performance'!$A$6:$A$1048576, 0), MATCH(CS$4, 'Instrument Performance'!$B$7:$XFD$7, 0))</f>
        <v>-3.1306554161733002E-3</v>
      </c>
      <c r="CT149" s="435" cm="1">
        <f t="array" ref="CT149">INDEX('Instrument Performance'!$B$7:$XFD$1048576,-1+MATCH($BF149, 'Instrument Performance'!$A$6:$A$1048576, 0), MATCH(CT$4, 'Instrument Performance'!$B$7:$XFD$7, 0))</f>
        <v>-4.7917377533652121E-3</v>
      </c>
      <c r="CU149" s="435" cm="1">
        <f t="array" ref="CU149">INDEX('Instrument Performance'!$B$7:$XFD$1048576,-1+MATCH($BF149, 'Instrument Performance'!$A$6:$A$1048576, 0), MATCH(CU$4, 'Instrument Performance'!$B$7:$XFD$7, 0))</f>
        <v>1.6673336001067351E-3</v>
      </c>
      <c r="CV149" s="435" cm="1">
        <f t="array" ref="CV149">INDEX('Instrument Performance'!$B$7:$XFD$1048576,-1+MATCH($BF149, 'Instrument Performance'!$A$6:$A$1048576, 0), MATCH(CV$4, 'Instrument Performance'!$B$7:$XFD$7, 0))</f>
        <v>3.1681000000000001E-2</v>
      </c>
      <c r="CW149" s="435" cm="1">
        <f t="array" ref="CW149">INDEX('Instrument Performance'!$B$7:$XFD$1048576,-1+MATCH($BF149, 'Instrument Performance'!$A$6:$A$1048576, 0), MATCH(CW$4, 'Instrument Performance'!$B$7:$XFD$7, 0))</f>
        <v>-2.1905898397545198E-2</v>
      </c>
      <c r="CX149" s="435" cm="1">
        <f t="array" ref="CX149">INDEX('Instrument Performance'!$B$7:$XFD$1048576,-1+MATCH($BF149, 'Instrument Performance'!$A$6:$A$1048576, 0), MATCH(CX$4, 'Instrument Performance'!$B$7:$XFD$7, 0))</f>
        <v>1.4700374531835259E-3</v>
      </c>
      <c r="CY149" s="435" cm="1">
        <f t="array" ref="CY149">INDEX('Instrument Performance'!$B$7:$XFD$1048576,-1+MATCH($BF149, 'Instrument Performance'!$A$6:$A$1048576, 0), MATCH(CY$4, 'Instrument Performance'!$B$7:$XFD$7, 0))</f>
        <v>1.1111111111111072E-2</v>
      </c>
      <c r="CZ149" s="435" cm="1">
        <f t="array" ref="CZ149">INDEX('Instrument Performance'!$B$7:$XFD$1048576,-1+MATCH($BF149, 'Instrument Performance'!$A$6:$A$1048576, 0), MATCH(CZ$4, 'Instrument Performance'!$B$7:$XFD$7, 0))</f>
        <v>1.0700087662171009E-2</v>
      </c>
      <c r="DA149" s="435" cm="1">
        <f t="array" ref="DA149">INDEX('Instrument Performance'!$B$7:$XFD$1048576,-1+MATCH($BF149, 'Instrument Performance'!$A$6:$A$1048576, 0), MATCH(DA$4, 'Instrument Performance'!$B$7:$XFD$7, 0))</f>
        <v>-1.5E-3</v>
      </c>
      <c r="DB149" s="435" cm="1">
        <f t="array" ref="DB149">INDEX('Instrument Performance'!$B$7:$XFD$1048576,-1+MATCH($BF149, 'Instrument Performance'!$A$6:$A$1048576, 0), MATCH(DB$4, 'Instrument Performance'!$B$7:$XFD$7, 0))</f>
        <v>2.4584999999999999E-2</v>
      </c>
      <c r="DC149" s="435" cm="1">
        <f t="array" ref="DC149">INDEX('Instrument Performance'!$B$7:$XFD$1048576,-1+MATCH($BF149, 'Instrument Performance'!$A$6:$A$1048576, 0), MATCH(DC$4, 'Instrument Performance'!$B$7:$XFD$7, 0))</f>
        <v>3.1681000000000001E-2</v>
      </c>
      <c r="DD149" s="435" cm="1">
        <f t="array" ref="DD149">INDEX('Instrument Performance'!$B$7:$XFD$1048576,-1+MATCH($BF149, 'Instrument Performance'!$A$6:$A$1048576, 0), MATCH(DD$4, 'Instrument Performance'!$B$7:$XFD$7, 0))</f>
        <v>2.4584999999999999E-2</v>
      </c>
      <c r="DE149" s="435" cm="1">
        <f t="array" ref="DE149">INDEX('Instrument Performance'!$B$7:$XFD$1048576,-1+MATCH($BF149, 'Instrument Performance'!$A$6:$A$1048576, 0), MATCH(DE$4, 'Instrument Performance'!$B$7:$XFD$7, 0))</f>
        <v>3.1681000000000001E-2</v>
      </c>
      <c r="DF149" s="435" cm="1">
        <f t="array" ref="DF149">INDEX('Instrument Performance'!$B$7:$XFD$1048576,-1+MATCH($BF149, 'Instrument Performance'!$A$6:$A$1048576, 0), MATCH(DF$4, 'Instrument Performance'!$B$7:$XFD$7, 0))</f>
        <v>6.5493671281446116E-4</v>
      </c>
      <c r="DG149" s="435" cm="1">
        <f t="array" ref="DG149">INDEX('Instrument Performance'!$B$7:$XFD$1048576,-1+MATCH($BF149, 'Instrument Performance'!$A$6:$A$1048576, 0), MATCH(DG$4, 'Instrument Performance'!$B$7:$XFD$7, 0))</f>
        <v>2.2204686964753195E-2</v>
      </c>
      <c r="DH149" s="437"/>
      <c r="DI149" s="440">
        <f t="shared" si="26"/>
        <v>42735</v>
      </c>
      <c r="DJ149" s="435">
        <f t="shared" si="28"/>
        <v>1.148793125758397E-2</v>
      </c>
      <c r="DK149" s="443">
        <f t="shared" si="29"/>
        <v>-5.4794520547945207E-5</v>
      </c>
      <c r="DL149" s="438">
        <f t="shared" si="27"/>
        <v>9.7711987996946803E-3</v>
      </c>
      <c r="DM149" s="438">
        <v>9.793153904082974E-3</v>
      </c>
      <c r="DN149" s="444">
        <f t="shared" si="30"/>
        <v>1.7167324578892893E-3</v>
      </c>
      <c r="DP149" s="438">
        <f t="shared" si="31"/>
        <v>-2.1955104388293734E-5</v>
      </c>
    </row>
    <row r="150" spans="1:120">
      <c r="A150" s="436">
        <v>42766</v>
      </c>
      <c r="B150" s="435">
        <f>_xlfn.XLOOKUP(B$4,[3]taa_weights!$B$1:$BB$1,[3]taa_weights!$B148:$BB148,"CHECK",FALSE)</f>
        <v>1.9914562189669699E-3</v>
      </c>
      <c r="C150" s="435">
        <f>_xlfn.XLOOKUP(C$4,[3]taa_weights!$B$1:$BB$1,[3]taa_weights!$B148:$BB148,"CHECK",FALSE)</f>
        <v>0</v>
      </c>
      <c r="D150" s="435">
        <f>_xlfn.XLOOKUP(D$4,[3]taa_weights!$B$1:$BB$1,[3]taa_weights!$B148:$BB148,"CHECK",FALSE)</f>
        <v>0</v>
      </c>
      <c r="E150" s="435">
        <f>_xlfn.XLOOKUP(E$4,[3]taa_weights!$B$1:$BB$1,[3]taa_weights!$B148:$BB148,"CHECK",FALSE)</f>
        <v>0</v>
      </c>
      <c r="F150" s="435">
        <f>_xlfn.XLOOKUP(F$4,[3]taa_weights!$B$1:$BB$1,[3]taa_weights!$B148:$BB148,"CHECK",FALSE)</f>
        <v>0</v>
      </c>
      <c r="G150" s="435">
        <f>_xlfn.XLOOKUP(G$4,[3]taa_weights!$B$1:$BB$1,[3]taa_weights!$B148:$BB148,"CHECK",FALSE)</f>
        <v>9.9671337128678424E-13</v>
      </c>
      <c r="H150" s="435">
        <f>_xlfn.XLOOKUP(H$4,[3]taa_weights!$B$1:$BB$1,[3]taa_weights!$B148:$BB148,"CHECK",FALSE)</f>
        <v>0</v>
      </c>
      <c r="I150" s="435">
        <f>_xlfn.XLOOKUP(I$4,[3]taa_weights!$B$1:$BB$1,[3]taa_weights!$B148:$BB148,"CHECK",FALSE)</f>
        <v>0</v>
      </c>
      <c r="J150" s="435">
        <f>_xlfn.XLOOKUP(J$4,[3]taa_weights!$B$1:$BB$1,[3]taa_weights!$B148:$BB148,"CHECK",FALSE)</f>
        <v>0</v>
      </c>
      <c r="K150" s="435">
        <f>_xlfn.XLOOKUP(K$4,[3]taa_weights!$B$1:$BB$1,[3]taa_weights!$B148:$BB148,"CHECK",FALSE)</f>
        <v>4.999999999975141E-2</v>
      </c>
      <c r="L150" s="435">
        <f>_xlfn.XLOOKUP(L$4,[3]taa_weights!$B$1:$BB$1,[3]taa_weights!$B148:$BB148,"CHECK",FALSE)</f>
        <v>5.4805013058256132E-14</v>
      </c>
      <c r="M150" s="435">
        <f>_xlfn.XLOOKUP(M$4,[3]taa_weights!$B$1:$BB$1,[3]taa_weights!$B148:$BB148,"CHECK",FALSE)</f>
        <v>5.0000000000048637E-2</v>
      </c>
      <c r="N150" s="435">
        <f>_xlfn.XLOOKUP(N$4,[3]taa_weights!$B$1:$BB$1,[3]taa_weights!$B148:$BB148,"CHECK",FALSE)</f>
        <v>2.6443435019617489E-13</v>
      </c>
      <c r="O150" s="435">
        <f>_xlfn.XLOOKUP(O$4,[3]taa_weights!$B$1:$BB$1,[3]taa_weights!$B148:$BB148,"CHECK",FALSE)</f>
        <v>4.9999999999951757E-2</v>
      </c>
      <c r="P150" s="435">
        <f>_xlfn.XLOOKUP(P$4,[3]taa_weights!$B$1:$BB$1,[3]taa_weights!$B148:$BB148,"CHECK",FALSE)</f>
        <v>2.4999999999606622E-2</v>
      </c>
      <c r="Q150" s="435">
        <f>_xlfn.XLOOKUP(Q$4,[3]taa_weights!$B$1:$BB$1,[3]taa_weights!$B148:$BB148,"CHECK",FALSE)</f>
        <v>0</v>
      </c>
      <c r="R150" s="435">
        <f>_xlfn.XLOOKUP(R$4,[3]taa_weights!$B$1:$BB$1,[3]taa_weights!$B148:$BB148,"CHECK",FALSE)</f>
        <v>1.4060423966802309E-13</v>
      </c>
      <c r="S150" s="435">
        <f>_xlfn.XLOOKUP(S$4,[3]taa_weights!$B$1:$BB$1,[3]taa_weights!$B148:$BB148,"CHECK",FALSE)</f>
        <v>0</v>
      </c>
      <c r="T150" s="435">
        <f>_xlfn.XLOOKUP(T$4,[3]taa_weights!$B$1:$BB$1,[3]taa_weights!$B148:$BB148,"CHECK",FALSE)</f>
        <v>0</v>
      </c>
      <c r="U150" s="435">
        <f>_xlfn.XLOOKUP(U$4,[3]taa_weights!$B$1:$BB$1,[3]taa_weights!$B148:$BB148,"CHECK",FALSE)</f>
        <v>0</v>
      </c>
      <c r="V150" s="435">
        <f>_xlfn.XLOOKUP(V$4,[3]taa_weights!$B$1:$BB$1,[3]taa_weights!$B148:$BB148,"CHECK",FALSE)</f>
        <v>0</v>
      </c>
      <c r="W150" s="435">
        <f>_xlfn.XLOOKUP(W$4,[3]taa_weights!$B$1:$BB$1,[3]taa_weights!$B148:$BB148,"CHECK",FALSE)</f>
        <v>2.3616002421636712E-13</v>
      </c>
      <c r="X150" s="435">
        <f>_xlfn.XLOOKUP(X$4,[3]taa_weights!$B$1:$BB$1,[3]taa_weights!$B148:$BB148,"CHECK",FALSE)</f>
        <v>0</v>
      </c>
      <c r="Y150" s="435">
        <f>_xlfn.XLOOKUP(Y$4,[3]taa_weights!$B$1:$BB$1,[3]taa_weights!$B148:$BB148,"CHECK",FALSE)</f>
        <v>5.0000000000139891E-2</v>
      </c>
      <c r="Z150" s="435">
        <f>_xlfn.XLOOKUP(Z$4,[3]taa_weights!$B$1:$BB$1,[3]taa_weights!$B148:$BB148,"CHECK",FALSE)</f>
        <v>5.0000000000161852E-2</v>
      </c>
      <c r="AA150" s="435">
        <f>_xlfn.XLOOKUP(AA$4,[3]taa_weights!$B$1:$BB$1,[3]taa_weights!$B148:$BB148,"CHECK",FALSE)</f>
        <v>2.4999999996981919E-2</v>
      </c>
      <c r="AB150" s="435">
        <f>_xlfn.XLOOKUP(AB$4,[3]taa_weights!$B$1:$BB$1,[3]taa_weights!$B148:$BB148,"CHECK",FALSE)</f>
        <v>0</v>
      </c>
      <c r="AC150" s="435">
        <f>_xlfn.XLOOKUP(AC$4,[3]taa_weights!$B$1:$BB$1,[3]taa_weights!$B148:$BB148,"CHECK",FALSE)</f>
        <v>4.9999999999799732E-2</v>
      </c>
      <c r="AD150" s="435">
        <f>_xlfn.XLOOKUP(AD$4,[3]taa_weights!$B$1:$BB$1,[3]taa_weights!$B148:$BB148,"CHECK",FALSE)</f>
        <v>5.4880851707880508E-13</v>
      </c>
      <c r="AE150" s="435">
        <f>_xlfn.XLOOKUP(AE$4,[3]taa_weights!$B$1:$BB$1,[3]taa_weights!$B148:$BB148,"CHECK",FALSE)</f>
        <v>0</v>
      </c>
      <c r="AF150" s="435">
        <f>_xlfn.XLOOKUP(AF$4,[3]taa_weights!$B$1:$BB$1,[3]taa_weights!$B148:$BB148,"CHECK",FALSE)</f>
        <v>5.0000000000065797E-2</v>
      </c>
      <c r="AG150" s="435">
        <f>_xlfn.XLOOKUP(AG$4,[3]taa_weights!$B$1:$BB$1,[3]taa_weights!$B148:$BB148,"CHECK",FALSE)</f>
        <v>0</v>
      </c>
      <c r="AH150" s="435">
        <f>_xlfn.XLOOKUP(AH$4,[3]taa_weights!$B$1:$BB$1,[3]taa_weights!$B148:$BB148,"CHECK",FALSE)</f>
        <v>0</v>
      </c>
      <c r="AI150" s="435">
        <f>_xlfn.XLOOKUP(AI$4,[3]taa_weights!$B$1:$BB$1,[3]taa_weights!$B148:$BB148,"CHECK",FALSE)</f>
        <v>2.5000000005266001E-2</v>
      </c>
      <c r="AJ150" s="435">
        <f>_xlfn.XLOOKUP(AJ$4,[3]taa_weights!$B$1:$BB$1,[3]taa_weights!$B148:$BB148,"CHECK",FALSE)</f>
        <v>0</v>
      </c>
      <c r="AK150" s="435">
        <f>_xlfn.XLOOKUP(AK$4,[3]taa_weights!$B$1:$BB$1,[3]taa_weights!$B148:$BB148,"CHECK",FALSE)</f>
        <v>0</v>
      </c>
      <c r="AL150" s="435">
        <f>_xlfn.XLOOKUP(AL$4,[3]taa_weights!$B$1:$BB$1,[3]taa_weights!$B148:$BB148,"CHECK",FALSE)</f>
        <v>0</v>
      </c>
      <c r="AM150" s="435">
        <f>_xlfn.XLOOKUP(AM$4,[3]taa_weights!$B$1:$BB$1,[3]taa_weights!$B148:$BB148,"CHECK",FALSE)</f>
        <v>5.000000000010138E-2</v>
      </c>
      <c r="AN150" s="435">
        <f>_xlfn.XLOOKUP(AN$4,[3]taa_weights!$B$1:$BB$1,[3]taa_weights!$B148:$BB148,"CHECK",FALSE)</f>
        <v>0</v>
      </c>
      <c r="AO150" s="435">
        <f>_xlfn.XLOOKUP(AO$4,[3]taa_weights!$B$1:$BB$1,[3]taa_weights!$B148:$BB148,"CHECK",FALSE)</f>
        <v>4.6153846153847981E-2</v>
      </c>
      <c r="AP150" s="435">
        <f>_xlfn.XLOOKUP(AP$4,[3]taa_weights!$B$1:$BB$1,[3]taa_weights!$B148:$BB148,"CHECK",FALSE)</f>
        <v>7.5384615384717468E-2</v>
      </c>
      <c r="AQ150" s="435">
        <f>_xlfn.XLOOKUP(AQ$4,[3]taa_weights!$B$1:$BB$1,[3]taa_weights!$B148:$BB148,"CHECK",FALSE)</f>
        <v>0.1000000000000634</v>
      </c>
      <c r="AR150" s="435">
        <f>_xlfn.XLOOKUP(AR$4,[3]taa_weights!$B$1:$BB$1,[3]taa_weights!$B148:$BB148,"CHECK",FALSE)</f>
        <v>0</v>
      </c>
      <c r="AS150" s="435">
        <f>_xlfn.XLOOKUP(AS$4,[3]taa_weights!$B$1:$BB$1,[3]taa_weights!$B148:$BB148,"CHECK",FALSE)</f>
        <v>0</v>
      </c>
      <c r="AT150" s="435">
        <f>_xlfn.XLOOKUP(AT$4,[3]taa_weights!$B$1:$BB$1,[3]taa_weights!$B148:$BB148,"CHECK",FALSE)</f>
        <v>2.285469762533103E-2</v>
      </c>
      <c r="AU150" s="435">
        <f>_xlfn.XLOOKUP(AU$4,[3]taa_weights!$B$1:$BB$1,[3]taa_weights!$B148:$BB148,"CHECK",FALSE)</f>
        <v>5.0000000000230381E-2</v>
      </c>
      <c r="AV150" s="435">
        <f>_xlfn.XLOOKUP(AV$4,[3]taa_weights!$B$1:$BB$1,[3]taa_weights!$B148:$BB148,"CHECK",FALSE)</f>
        <v>5.0000000000221638E-2</v>
      </c>
      <c r="AW150" s="435">
        <f>_xlfn.XLOOKUP(AW$4,[3]taa_weights!$B$1:$BB$1,[3]taa_weights!$B148:$BB148,"CHECK",FALSE)</f>
        <v>1.302885175080222E-2</v>
      </c>
      <c r="AX150" s="435">
        <f>_xlfn.XLOOKUP(AX$4,[3]taa_weights!$B$1:$BB$1,[3]taa_weights!$B148:$BB148,"CHECK",FALSE)</f>
        <v>9.9999999999991568E-2</v>
      </c>
      <c r="AY150" s="435">
        <f>_xlfn.XLOOKUP(AY$4,[3]taa_weights!$B$1:$BB$1,[3]taa_weights!$B148:$BB148,"CHECK",FALSE)</f>
        <v>4.5586532864710531E-2</v>
      </c>
      <c r="AZ150" s="435">
        <f>_xlfn.XLOOKUP(AZ$4,[3]taa_weights!$B$1:$BB$1,[3]taa_weights!$B148:$BB148,"CHECK",FALSE)</f>
        <v>8.7999777217115549E-14</v>
      </c>
      <c r="BA150" s="435">
        <f>_xlfn.XLOOKUP(BA$4,[3]taa_weights!$B$1:$BB$1,[3]taa_weights!$B148:$BB148,"CHECK",FALSE)</f>
        <v>2.0000000000204372E-2</v>
      </c>
      <c r="BB150" s="435">
        <f>_xlfn.XLOOKUP(BB$4,[3]taa_weights!$B$1:$BB$1,[3]taa_weights!$B148:$BB148,"CHECK",FALSE)</f>
        <v>0</v>
      </c>
      <c r="BC150" s="426"/>
      <c r="BD150" s="438">
        <f t="shared" si="24"/>
        <v>1.000000000003292</v>
      </c>
      <c r="BE150" s="439"/>
      <c r="BF150" s="440">
        <f t="shared" si="25"/>
        <v>42766</v>
      </c>
      <c r="BG150" s="435" cm="1">
        <f t="array" ref="BG150">INDEX('Instrument Performance'!$B$7:$XFD$1048576,-1+MATCH($BF150, 'Instrument Performance'!$A$6:$A$1048576, 0), MATCH(BG$4, 'Instrument Performance'!$B$7:$XFD$7, 0))</f>
        <v>1.2849579999999999E-3</v>
      </c>
      <c r="BH150" s="435" cm="1">
        <f t="array" ref="BH150">INDEX('Instrument Performance'!$B$7:$XFD$1048576,-1+MATCH($BF150, 'Instrument Performance'!$A$6:$A$1048576, 0), MATCH(BH$4, 'Instrument Performance'!$B$7:$XFD$7, 0))</f>
        <v>5.4328140000000002E-3</v>
      </c>
      <c r="BI150" s="435" cm="1">
        <f t="array" ref="BI150">INDEX('Instrument Performance'!$B$7:$XFD$1048576,-1+MATCH($BF150, 'Instrument Performance'!$A$6:$A$1048576, 0), MATCH(BI$4, 'Instrument Performance'!$B$7:$XFD$7, 0))</f>
        <v>2.8120440000000001E-3</v>
      </c>
      <c r="BJ150" s="435" cm="1">
        <f t="array" ref="BJ150">INDEX('Instrument Performance'!$B$7:$XFD$1048576,-1+MATCH($BF150, 'Instrument Performance'!$A$6:$A$1048576, 0), MATCH(BJ$4, 'Instrument Performance'!$B$7:$XFD$7, 0))</f>
        <v>8.9246270000000009E-3</v>
      </c>
      <c r="BK150" s="435" cm="1">
        <f t="array" ref="BK150">INDEX('Instrument Performance'!$B$7:$XFD$1048576,-1+MATCH($BF150, 'Instrument Performance'!$A$6:$A$1048576, 0), MATCH(BK$4, 'Instrument Performance'!$B$7:$XFD$7, 0))</f>
        <v>3.2833980000000003E-3</v>
      </c>
      <c r="BL150" s="435" cm="1">
        <f t="array" ref="BL150">INDEX('Instrument Performance'!$B$7:$XFD$1048576,-1+MATCH($BF150, 'Instrument Performance'!$A$6:$A$1048576, 0), MATCH(BL$4, 'Instrument Performance'!$B$7:$XFD$7, 0))</f>
        <v>4.1529840000000002E-3</v>
      </c>
      <c r="BM150" s="435" cm="1">
        <f t="array" ref="BM150">INDEX('Instrument Performance'!$B$7:$XFD$1048576,-1+MATCH($BF150, 'Instrument Performance'!$A$6:$A$1048576, 0), MATCH(BM$4, 'Instrument Performance'!$B$7:$XFD$7, 0))</f>
        <v>5.6497169999999994E-3</v>
      </c>
      <c r="BN150" s="435" cm="1">
        <f t="array" ref="BN150">INDEX('Instrument Performance'!$B$7:$XFD$1048576,-1+MATCH($BF150, 'Instrument Performance'!$A$6:$A$1048576, 0), MATCH(BN$4, 'Instrument Performance'!$B$7:$XFD$7, 0))</f>
        <v>3.8026893911675568E-3</v>
      </c>
      <c r="BO150" s="435" cm="1">
        <f t="array" ref="BO150">INDEX('Instrument Performance'!$B$7:$XFD$1048576,-1+MATCH($BF150, 'Instrument Performance'!$A$6:$A$1048576, 0), MATCH(BO$4, 'Instrument Performance'!$B$7:$XFD$7, 0))</f>
        <v>3.382187E-3</v>
      </c>
      <c r="BP150" s="435" cm="1">
        <f t="array" ref="BP150">INDEX('Instrument Performance'!$B$7:$XFD$1048576,-1+MATCH($BF150, 'Instrument Performance'!$A$6:$A$1048576, 0), MATCH(BP$4, 'Instrument Performance'!$B$7:$XFD$7, 0))</f>
        <v>2.7598650138660474E-3</v>
      </c>
      <c r="BQ150" s="435" cm="1">
        <f t="array" ref="BQ150">INDEX('Instrument Performance'!$B$7:$XFD$1048576,-1+MATCH($BF150, 'Instrument Performance'!$A$6:$A$1048576, 0), MATCH(BQ$4, 'Instrument Performance'!$B$7:$XFD$7, 0))</f>
        <v>3.1092110376993443E-3</v>
      </c>
      <c r="BR150" s="435" cm="1">
        <f t="array" ref="BR150">INDEX('Instrument Performance'!$B$7:$XFD$1048576,-1+MATCH($BF150, 'Instrument Performance'!$A$6:$A$1048576, 0), MATCH(BR$4, 'Instrument Performance'!$B$7:$XFD$7, 0))</f>
        <v>1.683902E-2</v>
      </c>
      <c r="BS150" s="435" cm="1">
        <f t="array" ref="BS150">INDEX('Instrument Performance'!$B$7:$XFD$1048576,-1+MATCH($BF150, 'Instrument Performance'!$A$6:$A$1048576, 0), MATCH(BS$4, 'Instrument Performance'!$B$7:$XFD$7, 0))</f>
        <v>1.1299753353726436E-2</v>
      </c>
      <c r="BT150" s="435" cm="1">
        <f t="array" ref="BT150">INDEX('Instrument Performance'!$B$7:$XFD$1048576,-1+MATCH($BF150, 'Instrument Performance'!$A$6:$A$1048576, 0), MATCH(BT$4, 'Instrument Performance'!$B$7:$XFD$7, 0))</f>
        <v>5.2972899999999996E-3</v>
      </c>
      <c r="BU150" s="435" cm="1">
        <f t="array" ref="BU150">INDEX('Instrument Performance'!$B$7:$XFD$1048576,-1+MATCH($BF150, 'Instrument Performance'!$A$6:$A$1048576, 0), MATCH(BU$4, 'Instrument Performance'!$B$7:$XFD$7, 0))</f>
        <v>1.2511387019109144E-2</v>
      </c>
      <c r="BV150" s="435" cm="1">
        <f t="array" ref="BV150">INDEX('Instrument Performance'!$B$7:$XFD$1048576,-1+MATCH($BF150, 'Instrument Performance'!$A$6:$A$1048576, 0), MATCH(BV$4, 'Instrument Performance'!$B$7:$XFD$7, 0))</f>
        <v>3.5410565700904062E-3</v>
      </c>
      <c r="BW150" s="435" cm="1">
        <f t="array" ref="BW150">INDEX('Instrument Performance'!$B$7:$XFD$1048576,-1+MATCH($BF150, 'Instrument Performance'!$A$6:$A$1048576, 0), MATCH(BW$4, 'Instrument Performance'!$B$7:$XFD$7, 0))</f>
        <v>8.0259234398981725E-3</v>
      </c>
      <c r="BX150" s="435" cm="1">
        <f t="array" ref="BX150">INDEX('Instrument Performance'!$B$7:$XFD$1048576,-1+MATCH($BF150, 'Instrument Performance'!$A$6:$A$1048576, 0), MATCH(BX$4, 'Instrument Performance'!$B$7:$XFD$7, 0))</f>
        <v>2.7343279854040281E-2</v>
      </c>
      <c r="BY150" s="435" cm="1">
        <f t="array" ref="BY150">INDEX('Instrument Performance'!$B$7:$XFD$1048576,-1+MATCH($BF150, 'Instrument Performance'!$A$6:$A$1048576, 0), MATCH(BY$4, 'Instrument Performance'!$B$7:$XFD$7, 0))</f>
        <v>3.5307918574676439E-2</v>
      </c>
      <c r="BZ150" s="435" cm="1">
        <f t="array" ref="BZ150">INDEX('Instrument Performance'!$B$7:$XFD$1048576,-1+MATCH($BF150, 'Instrument Performance'!$A$6:$A$1048576, 0), MATCH(BZ$4, 'Instrument Performance'!$B$7:$XFD$7, 0))</f>
        <v>5.2015052197135425E-2</v>
      </c>
      <c r="CA150" s="435" cm="1">
        <f t="array" ref="CA150">INDEX('Instrument Performance'!$B$7:$XFD$1048576,-1+MATCH($BF150, 'Instrument Performance'!$A$6:$A$1048576, 0), MATCH(CA$4, 'Instrument Performance'!$B$7:$XFD$7, 0))</f>
        <v>5.7161580685284735E-3</v>
      </c>
      <c r="CB150" s="435" cm="1">
        <f t="array" ref="CB150">INDEX('Instrument Performance'!$B$7:$XFD$1048576,-1+MATCH($BF150, 'Instrument Performance'!$A$6:$A$1048576, 0), MATCH(CB$4, 'Instrument Performance'!$B$7:$XFD$7, 0))</f>
        <v>7.2412989999999997E-3</v>
      </c>
      <c r="CC150" s="435" cm="1">
        <f t="array" ref="CC150">INDEX('Instrument Performance'!$B$7:$XFD$1048576,-1+MATCH($BF150, 'Instrument Performance'!$A$6:$A$1048576, 0), MATCH(CC$4, 'Instrument Performance'!$B$7:$XFD$7, 0))</f>
        <v>3.0850881217621466E-2</v>
      </c>
      <c r="CD150" s="435" cm="1">
        <f t="array" ref="CD150">INDEX('Instrument Performance'!$B$7:$XFD$1048576,-1+MATCH($BF150, 'Instrument Performance'!$A$6:$A$1048576, 0), MATCH(CD$4, 'Instrument Performance'!$B$7:$XFD$7, 0))</f>
        <v>5.1451499999999994E-3</v>
      </c>
      <c r="CE150" s="435" cm="1">
        <f t="array" ref="CE150">INDEX('Instrument Performance'!$B$7:$XFD$1048576,-1+MATCH($BF150, 'Instrument Performance'!$A$6:$A$1048576, 0), MATCH(CE$4, 'Instrument Performance'!$B$7:$XFD$7, 0))</f>
        <v>4.0716609999999999E-3</v>
      </c>
      <c r="CF150" s="435" cm="1">
        <f t="array" ref="CF150">INDEX('Instrument Performance'!$B$7:$XFD$1048576,-1+MATCH($BF150, 'Instrument Performance'!$A$6:$A$1048576, 0), MATCH(CF$4, 'Instrument Performance'!$B$7:$XFD$7, 0))</f>
        <v>2.817946E-3</v>
      </c>
      <c r="CG150" s="435" cm="1">
        <f t="array" ref="CG150">INDEX('Instrument Performance'!$B$7:$XFD$1048576,-1+MATCH($BF150, 'Instrument Performance'!$A$6:$A$1048576, 0), MATCH(CG$4, 'Instrument Performance'!$B$7:$XFD$7, 0))</f>
        <v>2.7643669999999999E-2</v>
      </c>
      <c r="CH150" s="435" cm="1">
        <f t="array" ref="CH150">INDEX('Instrument Performance'!$B$7:$XFD$1048576,-1+MATCH($BF150, 'Instrument Performance'!$A$6:$A$1048576, 0), MATCH(CH$4, 'Instrument Performance'!$B$7:$XFD$7, 0))</f>
        <v>2.00831E-2</v>
      </c>
      <c r="CI150" s="435" cm="1">
        <f t="array" ref="CI150">INDEX('Instrument Performance'!$B$7:$XFD$1048576,-1+MATCH($BF150, 'Instrument Performance'!$A$6:$A$1048576, 0), MATCH(CI$4, 'Instrument Performance'!$B$7:$XFD$7, 0))</f>
        <v>1.2605040000000001E-2</v>
      </c>
      <c r="CJ150" s="435" cm="1">
        <f t="array" ref="CJ150">INDEX('Instrument Performance'!$B$7:$XFD$1048576,-1+MATCH($BF150, 'Instrument Performance'!$A$6:$A$1048576, 0), MATCH(CJ$4, 'Instrument Performance'!$B$7:$XFD$7, 0))</f>
        <v>-1.3811739999999999E-2</v>
      </c>
      <c r="CK150" s="435" cm="1">
        <f t="array" ref="CK150">INDEX('Instrument Performance'!$B$7:$XFD$1048576,-1+MATCH($BF150, 'Instrument Performance'!$A$6:$A$1048576, 0), MATCH(CK$4, 'Instrument Performance'!$B$7:$XFD$7, 0))</f>
        <v>1.438849E-2</v>
      </c>
      <c r="CL150" s="435" cm="1">
        <f t="array" ref="CL150">INDEX('Instrument Performance'!$B$7:$XFD$1048576,-1+MATCH($BF150, 'Instrument Performance'!$A$6:$A$1048576, 0), MATCH(CL$4, 'Instrument Performance'!$B$7:$XFD$7, 0))</f>
        <v>-2.6484877863656485E-3</v>
      </c>
      <c r="CM150" s="435" cm="1">
        <f t="array" ref="CM150">INDEX('Instrument Performance'!$B$7:$XFD$1048576,-1+MATCH($BF150, 'Instrument Performance'!$A$6:$A$1048576, 0), MATCH(CM$4, 'Instrument Performance'!$B$7:$XFD$7, 0))</f>
        <v>5.9278250000000003E-3</v>
      </c>
      <c r="CN150" s="435" cm="1">
        <f t="array" ref="CN150">INDEX('Instrument Performance'!$B$7:$XFD$1048576,-1+MATCH($BF150, 'Instrument Performance'!$A$6:$A$1048576, 0), MATCH(CN$4, 'Instrument Performance'!$B$7:$XFD$7, 0))</f>
        <v>-3.019375050612652E-3</v>
      </c>
      <c r="CO150" s="435" cm="1">
        <f t="array" ref="CO150">INDEX('Instrument Performance'!$B$7:$XFD$1048576,-1+MATCH($BF150, 'Instrument Performance'!$A$6:$A$1048576, 0), MATCH(CO$4, 'Instrument Performance'!$B$7:$XFD$7, 0))</f>
        <v>3.213367E-3</v>
      </c>
      <c r="CP150" s="435" cm="1">
        <f t="array" ref="CP150">INDEX('Instrument Performance'!$B$7:$XFD$1048576,-1+MATCH($BF150, 'Instrument Performance'!$A$6:$A$1048576, 0), MATCH(CP$4, 'Instrument Performance'!$B$7:$XFD$7, 0))</f>
        <v>1.7139479999999999E-2</v>
      </c>
      <c r="CQ150" s="435" cm="1">
        <f t="array" ref="CQ150">INDEX('Instrument Performance'!$B$7:$XFD$1048576,-1+MATCH($BF150, 'Instrument Performance'!$A$6:$A$1048576, 0), MATCH(CQ$4, 'Instrument Performance'!$B$7:$XFD$7, 0))</f>
        <v>6.1114042170284155E-2</v>
      </c>
      <c r="CR150" s="435" cm="1">
        <f t="array" ref="CR150">INDEX('Instrument Performance'!$B$7:$XFD$1048576,-1+MATCH($BF150, 'Instrument Performance'!$A$6:$A$1048576, 0), MATCH(CR$4, 'Instrument Performance'!$B$7:$XFD$7, 0))</f>
        <v>5.9547719999999998E-2</v>
      </c>
      <c r="CS150" s="435" cm="1">
        <f t="array" ref="CS150">INDEX('Instrument Performance'!$B$7:$XFD$1048576,-1+MATCH($BF150, 'Instrument Performance'!$A$6:$A$1048576, 0), MATCH(CS$4, 'Instrument Performance'!$B$7:$XFD$7, 0))</f>
        <v>4.8119466125916777E-2</v>
      </c>
      <c r="CT150" s="435" cm="1">
        <f t="array" ref="CT150">INDEX('Instrument Performance'!$B$7:$XFD$1048576,-1+MATCH($BF150, 'Instrument Performance'!$A$6:$A$1048576, 0), MATCH(CT$4, 'Instrument Performance'!$B$7:$XFD$7, 0))</f>
        <v>3.0229523935013198E-3</v>
      </c>
      <c r="CU150" s="435" cm="1">
        <f t="array" ref="CU150">INDEX('Instrument Performance'!$B$7:$XFD$1048576,-1+MATCH($BF150, 'Instrument Performance'!$A$6:$A$1048576, 0), MATCH(CU$4, 'Instrument Performance'!$B$7:$XFD$7, 0))</f>
        <v>3.9949397429921429E-3</v>
      </c>
      <c r="CV150" s="435" t="str" cm="1">
        <f t="array" ref="CV150">INDEX('Instrument Performance'!$B$7:$XFD$1048576,-1+MATCH($BF150, 'Instrument Performance'!$A$6:$A$1048576, 0), MATCH(CV$4, 'Instrument Performance'!$B$7:$XFD$7, 0))</f>
        <v/>
      </c>
      <c r="CW150" s="435" cm="1">
        <f t="array" ref="CW150">INDEX('Instrument Performance'!$B$7:$XFD$1048576,-1+MATCH($BF150, 'Instrument Performance'!$A$6:$A$1048576, 0), MATCH(CW$4, 'Instrument Performance'!$B$7:$XFD$7, 0))</f>
        <v>5.5093681917211423E-2</v>
      </c>
      <c r="CX150" s="435" cm="1">
        <f t="array" ref="CX150">INDEX('Instrument Performance'!$B$7:$XFD$1048576,-1+MATCH($BF150, 'Instrument Performance'!$A$6:$A$1048576, 0), MATCH(CX$4, 'Instrument Performance'!$B$7:$XFD$7, 0))</f>
        <v>6.9560664566135078E-3</v>
      </c>
      <c r="CY150" s="435" cm="1">
        <f t="array" ref="CY150">INDEX('Instrument Performance'!$B$7:$XFD$1048576,-1+MATCH($BF150, 'Instrument Performance'!$A$6:$A$1048576, 0), MATCH(CY$4, 'Instrument Performance'!$B$7:$XFD$7, 0))</f>
        <v>1.518806396854977E-3</v>
      </c>
      <c r="CZ150" s="435" cm="1">
        <f t="array" ref="CZ150">INDEX('Instrument Performance'!$B$7:$XFD$1048576,-1+MATCH($BF150, 'Instrument Performance'!$A$6:$A$1048576, 0), MATCH(CZ$4, 'Instrument Performance'!$B$7:$XFD$7, 0))</f>
        <v>4.5798560443344183E-2</v>
      </c>
      <c r="DA150" s="435" cm="1">
        <f t="array" ref="DA150">INDEX('Instrument Performance'!$B$7:$XFD$1048576,-1+MATCH($BF150, 'Instrument Performance'!$A$6:$A$1048576, 0), MATCH(DA$4, 'Instrument Performance'!$B$7:$XFD$7, 0))</f>
        <v>1.1299999999999999E-2</v>
      </c>
      <c r="DB150" s="435" t="str" cm="1">
        <f t="array" ref="DB150">INDEX('Instrument Performance'!$B$7:$XFD$1048576,-1+MATCH($BF150, 'Instrument Performance'!$A$6:$A$1048576, 0), MATCH(DB$4, 'Instrument Performance'!$B$7:$XFD$7, 0))</f>
        <v/>
      </c>
      <c r="DC150" s="435" t="str" cm="1">
        <f t="array" ref="DC150">INDEX('Instrument Performance'!$B$7:$XFD$1048576,-1+MATCH($BF150, 'Instrument Performance'!$A$6:$A$1048576, 0), MATCH(DC$4, 'Instrument Performance'!$B$7:$XFD$7, 0))</f>
        <v/>
      </c>
      <c r="DD150" s="435" t="str" cm="1">
        <f t="array" ref="DD150">INDEX('Instrument Performance'!$B$7:$XFD$1048576,-1+MATCH($BF150, 'Instrument Performance'!$A$6:$A$1048576, 0), MATCH(DD$4, 'Instrument Performance'!$B$7:$XFD$7, 0))</f>
        <v/>
      </c>
      <c r="DE150" s="435" t="str" cm="1">
        <f t="array" ref="DE150">INDEX('Instrument Performance'!$B$7:$XFD$1048576,-1+MATCH($BF150, 'Instrument Performance'!$A$6:$A$1048576, 0), MATCH(DE$4, 'Instrument Performance'!$B$7:$XFD$7, 0))</f>
        <v/>
      </c>
      <c r="DF150" s="435" cm="1">
        <f t="array" ref="DF150">INDEX('Instrument Performance'!$B$7:$XFD$1048576,-1+MATCH($BF150, 'Instrument Performance'!$A$6:$A$1048576, 0), MATCH(DF$4, 'Instrument Performance'!$B$7:$XFD$7, 0))</f>
        <v>-1.3992522404142744E-2</v>
      </c>
      <c r="DG150" s="435" cm="1">
        <f t="array" ref="DG150">INDEX('Instrument Performance'!$B$7:$XFD$1048576,-1+MATCH($BF150, 'Instrument Performance'!$A$6:$A$1048576, 0), MATCH(DG$4, 'Instrument Performance'!$B$7:$XFD$7, 0))</f>
        <v>-6.4580236580421557E-3</v>
      </c>
      <c r="DH150" s="437"/>
      <c r="DI150" s="440">
        <f t="shared" si="26"/>
        <v>42766</v>
      </c>
      <c r="DJ150" s="435">
        <f t="shared" si="28"/>
        <v>6.4308363220609288E-3</v>
      </c>
      <c r="DK150" s="443">
        <f t="shared" si="29"/>
        <v>-5.4794520547945207E-5</v>
      </c>
      <c r="DL150" s="438">
        <f t="shared" si="27"/>
        <v>4.7226869413889982E-3</v>
      </c>
      <c r="DM150" s="438">
        <v>4.7334855461516057E-3</v>
      </c>
      <c r="DN150" s="444">
        <f t="shared" si="30"/>
        <v>1.7081493806719306E-3</v>
      </c>
      <c r="DP150" s="438">
        <f t="shared" si="31"/>
        <v>-1.0798604762607411E-5</v>
      </c>
    </row>
    <row r="151" spans="1:120">
      <c r="A151" s="436">
        <v>42794</v>
      </c>
      <c r="B151" s="435">
        <f>_xlfn.XLOOKUP(B$4,[3]taa_weights!$B$1:$BB$1,[3]taa_weights!$B149:$BB149,"CHECK",FALSE)</f>
        <v>1.031507237879592E-14</v>
      </c>
      <c r="C151" s="435">
        <f>_xlfn.XLOOKUP(C$4,[3]taa_weights!$B$1:$BB$1,[3]taa_weights!$B149:$BB149,"CHECK",FALSE)</f>
        <v>0</v>
      </c>
      <c r="D151" s="435">
        <f>_xlfn.XLOOKUP(D$4,[3]taa_weights!$B$1:$BB$1,[3]taa_weights!$B149:$BB149,"CHECK",FALSE)</f>
        <v>0</v>
      </c>
      <c r="E151" s="435">
        <f>_xlfn.XLOOKUP(E$4,[3]taa_weights!$B$1:$BB$1,[3]taa_weights!$B149:$BB149,"CHECK",FALSE)</f>
        <v>0</v>
      </c>
      <c r="F151" s="435">
        <f>_xlfn.XLOOKUP(F$4,[3]taa_weights!$B$1:$BB$1,[3]taa_weights!$B149:$BB149,"CHECK",FALSE)</f>
        <v>0</v>
      </c>
      <c r="G151" s="435">
        <f>_xlfn.XLOOKUP(G$4,[3]taa_weights!$B$1:$BB$1,[3]taa_weights!$B149:$BB149,"CHECK",FALSE)</f>
        <v>2.4999999958692929E-2</v>
      </c>
      <c r="H151" s="435">
        <f>_xlfn.XLOOKUP(H$4,[3]taa_weights!$B$1:$BB$1,[3]taa_weights!$B149:$BB149,"CHECK",FALSE)</f>
        <v>0</v>
      </c>
      <c r="I151" s="435">
        <f>_xlfn.XLOOKUP(I$4,[3]taa_weights!$B$1:$BB$1,[3]taa_weights!$B149:$BB149,"CHECK",FALSE)</f>
        <v>0</v>
      </c>
      <c r="J151" s="435">
        <f>_xlfn.XLOOKUP(J$4,[3]taa_weights!$B$1:$BB$1,[3]taa_weights!$B149:$BB149,"CHECK",FALSE)</f>
        <v>0</v>
      </c>
      <c r="K151" s="435">
        <f>_xlfn.XLOOKUP(K$4,[3]taa_weights!$B$1:$BB$1,[3]taa_weights!$B149:$BB149,"CHECK",FALSE)</f>
        <v>4.4914562570330984E-3</v>
      </c>
      <c r="L151" s="435">
        <f>_xlfn.XLOOKUP(L$4,[3]taa_weights!$B$1:$BB$1,[3]taa_weights!$B149:$BB149,"CHECK",FALSE)</f>
        <v>1.977937779157738E-14</v>
      </c>
      <c r="M151" s="435">
        <f>_xlfn.XLOOKUP(M$4,[3]taa_weights!$B$1:$BB$1,[3]taa_weights!$B149:$BB149,"CHECK",FALSE)</f>
        <v>5.0000000000027009E-2</v>
      </c>
      <c r="N151" s="435">
        <f>_xlfn.XLOOKUP(N$4,[3]taa_weights!$B$1:$BB$1,[3]taa_weights!$B149:$BB149,"CHECK",FALSE)</f>
        <v>5.5802315786058953E-14</v>
      </c>
      <c r="O151" s="435">
        <f>_xlfn.XLOOKUP(O$4,[3]taa_weights!$B$1:$BB$1,[3]taa_weights!$B149:$BB149,"CHECK",FALSE)</f>
        <v>2.4999999999992448E-2</v>
      </c>
      <c r="P151" s="435">
        <f>_xlfn.XLOOKUP(P$4,[3]taa_weights!$B$1:$BB$1,[3]taa_weights!$B149:$BB149,"CHECK",FALSE)</f>
        <v>2.2500000004088611E-2</v>
      </c>
      <c r="Q151" s="435">
        <f>_xlfn.XLOOKUP(Q$4,[3]taa_weights!$B$1:$BB$1,[3]taa_weights!$B149:$BB149,"CHECK",FALSE)</f>
        <v>0</v>
      </c>
      <c r="R151" s="435">
        <f>_xlfn.XLOOKUP(R$4,[3]taa_weights!$B$1:$BB$1,[3]taa_weights!$B149:$BB149,"CHECK",FALSE)</f>
        <v>4.2244528885003887E-14</v>
      </c>
      <c r="S151" s="435">
        <f>_xlfn.XLOOKUP(S$4,[3]taa_weights!$B$1:$BB$1,[3]taa_weights!$B149:$BB149,"CHECK",FALSE)</f>
        <v>0</v>
      </c>
      <c r="T151" s="435">
        <f>_xlfn.XLOOKUP(T$4,[3]taa_weights!$B$1:$BB$1,[3]taa_weights!$B149:$BB149,"CHECK",FALSE)</f>
        <v>0</v>
      </c>
      <c r="U151" s="435">
        <f>_xlfn.XLOOKUP(U$4,[3]taa_weights!$B$1:$BB$1,[3]taa_weights!$B149:$BB149,"CHECK",FALSE)</f>
        <v>0</v>
      </c>
      <c r="V151" s="435">
        <f>_xlfn.XLOOKUP(V$4,[3]taa_weights!$B$1:$BB$1,[3]taa_weights!$B149:$BB149,"CHECK",FALSE)</f>
        <v>0</v>
      </c>
      <c r="W151" s="435">
        <f>_xlfn.XLOOKUP(W$4,[3]taa_weights!$B$1:$BB$1,[3]taa_weights!$B149:$BB149,"CHECK",FALSE)</f>
        <v>4.9999999999979457E-2</v>
      </c>
      <c r="X151" s="435">
        <f>_xlfn.XLOOKUP(X$4,[3]taa_weights!$B$1:$BB$1,[3]taa_weights!$B149:$BB149,"CHECK",FALSE)</f>
        <v>0</v>
      </c>
      <c r="Y151" s="435">
        <f>_xlfn.XLOOKUP(Y$4,[3]taa_weights!$B$1:$BB$1,[3]taa_weights!$B149:$BB149,"CHECK",FALSE)</f>
        <v>5.0000000000070627E-2</v>
      </c>
      <c r="Z151" s="435">
        <f>_xlfn.XLOOKUP(Z$4,[3]taa_weights!$B$1:$BB$1,[3]taa_weights!$B149:$BB149,"CHECK",FALSE)</f>
        <v>5.0000000000074332E-2</v>
      </c>
      <c r="AA151" s="435">
        <f>_xlfn.XLOOKUP(AA$4,[3]taa_weights!$B$1:$BB$1,[3]taa_weights!$B149:$BB149,"CHECK",FALSE)</f>
        <v>1.053675554378421E-13</v>
      </c>
      <c r="AB151" s="435">
        <f>_xlfn.XLOOKUP(AB$4,[3]taa_weights!$B$1:$BB$1,[3]taa_weights!$B149:$BB149,"CHECK",FALSE)</f>
        <v>6.4013465046582966E-15</v>
      </c>
      <c r="AC151" s="435">
        <f>_xlfn.XLOOKUP(AC$4,[3]taa_weights!$B$1:$BB$1,[3]taa_weights!$B149:$BB149,"CHECK",FALSE)</f>
        <v>4.9999999999910533E-2</v>
      </c>
      <c r="AD151" s="435">
        <f>_xlfn.XLOOKUP(AD$4,[3]taa_weights!$B$1:$BB$1,[3]taa_weights!$B149:$BB149,"CHECK",FALSE)</f>
        <v>5.0000000000003687E-2</v>
      </c>
      <c r="AE151" s="435">
        <f>_xlfn.XLOOKUP(AE$4,[3]taa_weights!$B$1:$BB$1,[3]taa_weights!$B149:$BB149,"CHECK",FALSE)</f>
        <v>0</v>
      </c>
      <c r="AF151" s="435">
        <f>_xlfn.XLOOKUP(AF$4,[3]taa_weights!$B$1:$BB$1,[3]taa_weights!$B149:$BB149,"CHECK",FALSE)</f>
        <v>5.0000000000016469E-2</v>
      </c>
      <c r="AG151" s="435">
        <f>_xlfn.XLOOKUP(AG$4,[3]taa_weights!$B$1:$BB$1,[3]taa_weights!$B149:$BB149,"CHECK",FALSE)</f>
        <v>0</v>
      </c>
      <c r="AH151" s="435">
        <f>_xlfn.XLOOKUP(AH$4,[3]taa_weights!$B$1:$BB$1,[3]taa_weights!$B149:$BB149,"CHECK",FALSE)</f>
        <v>0</v>
      </c>
      <c r="AI151" s="435">
        <f>_xlfn.XLOOKUP(AI$4,[3]taa_weights!$B$1:$BB$1,[3]taa_weights!$B149:$BB149,"CHECK",FALSE)</f>
        <v>3.6625478313412512E-15</v>
      </c>
      <c r="AJ151" s="435">
        <f>_xlfn.XLOOKUP(AJ$4,[3]taa_weights!$B$1:$BB$1,[3]taa_weights!$B149:$BB149,"CHECK",FALSE)</f>
        <v>0</v>
      </c>
      <c r="AK151" s="435">
        <f>_xlfn.XLOOKUP(AK$4,[3]taa_weights!$B$1:$BB$1,[3]taa_weights!$B149:$BB149,"CHECK",FALSE)</f>
        <v>0</v>
      </c>
      <c r="AL151" s="435">
        <f>_xlfn.XLOOKUP(AL$4,[3]taa_weights!$B$1:$BB$1,[3]taa_weights!$B149:$BB149,"CHECK",FALSE)</f>
        <v>6.7828523299507519E-16</v>
      </c>
      <c r="AM151" s="435">
        <f>_xlfn.XLOOKUP(AM$4,[3]taa_weights!$B$1:$BB$1,[3]taa_weights!$B149:$BB149,"CHECK",FALSE)</f>
        <v>5.0000000000042413E-2</v>
      </c>
      <c r="AN151" s="435">
        <f>_xlfn.XLOOKUP(AN$4,[3]taa_weights!$B$1:$BB$1,[3]taa_weights!$B149:$BB149,"CHECK",FALSE)</f>
        <v>0</v>
      </c>
      <c r="AO151" s="435">
        <f>_xlfn.XLOOKUP(AO$4,[3]taa_weights!$B$1:$BB$1,[3]taa_weights!$B149:$BB149,"CHECK",FALSE)</f>
        <v>4.6153846153826297E-2</v>
      </c>
      <c r="AP151" s="435">
        <f>_xlfn.XLOOKUP(AP$4,[3]taa_weights!$B$1:$BB$1,[3]taa_weights!$B149:$BB149,"CHECK",FALSE)</f>
        <v>7.5384615384690004E-2</v>
      </c>
      <c r="AQ151" s="435">
        <f>_xlfn.XLOOKUP(AQ$4,[3]taa_weights!$B$1:$BB$1,[3]taa_weights!$B149:$BB149,"CHECK",FALSE)</f>
        <v>0.1000000000000444</v>
      </c>
      <c r="AR151" s="435">
        <f>_xlfn.XLOOKUP(AR$4,[3]taa_weights!$B$1:$BB$1,[3]taa_weights!$B149:$BB149,"CHECK",FALSE)</f>
        <v>4.0458116594791681E-16</v>
      </c>
      <c r="AS151" s="435">
        <f>_xlfn.XLOOKUP(AS$4,[3]taa_weights!$B$1:$BB$1,[3]taa_weights!$B149:$BB149,"CHECK",FALSE)</f>
        <v>0</v>
      </c>
      <c r="AT151" s="435">
        <f>_xlfn.XLOOKUP(AT$4,[3]taa_weights!$B$1:$BB$1,[3]taa_weights!$B149:$BB149,"CHECK",FALSE)</f>
        <v>2.2854697625333421E-2</v>
      </c>
      <c r="AU151" s="435">
        <f>_xlfn.XLOOKUP(AU$4,[3]taa_weights!$B$1:$BB$1,[3]taa_weights!$B149:$BB149,"CHECK",FALSE)</f>
        <v>5.0000000000226127E-2</v>
      </c>
      <c r="AV151" s="435">
        <f>_xlfn.XLOOKUP(AV$4,[3]taa_weights!$B$1:$BB$1,[3]taa_weights!$B149:$BB149,"CHECK",FALSE)</f>
        <v>5.0000000000221097E-2</v>
      </c>
      <c r="AW151" s="435">
        <f>_xlfn.XLOOKUP(AW$4,[3]taa_weights!$B$1:$BB$1,[3]taa_weights!$B149:$BB149,"CHECK",FALSE)</f>
        <v>1.302885175077193E-2</v>
      </c>
      <c r="AX151" s="435">
        <f>_xlfn.XLOOKUP(AX$4,[3]taa_weights!$B$1:$BB$1,[3]taa_weights!$B149:$BB149,"CHECK",FALSE)</f>
        <v>9.9999999999971403E-2</v>
      </c>
      <c r="AY151" s="435">
        <f>_xlfn.XLOOKUP(AY$4,[3]taa_weights!$B$1:$BB$1,[3]taa_weights!$B149:$BB149,"CHECK",FALSE)</f>
        <v>4.5586532864680111E-2</v>
      </c>
      <c r="AZ151" s="435">
        <f>_xlfn.XLOOKUP(AZ$4,[3]taa_weights!$B$1:$BB$1,[3]taa_weights!$B149:$BB149,"CHECK",FALSE)</f>
        <v>3.9208083590066457E-14</v>
      </c>
      <c r="BA151" s="435">
        <f>_xlfn.XLOOKUP(BA$4,[3]taa_weights!$B$1:$BB$1,[3]taa_weights!$B149:$BB149,"CHECK",FALSE)</f>
        <v>2.0000000000205829E-2</v>
      </c>
      <c r="BB151" s="435">
        <f>_xlfn.XLOOKUP(BB$4,[3]taa_weights!$B$1:$BB$1,[3]taa_weights!$B149:$BB149,"CHECK",FALSE)</f>
        <v>0</v>
      </c>
      <c r="BC151" s="426"/>
      <c r="BD151" s="438">
        <f t="shared" si="24"/>
        <v>1.0000000000001861</v>
      </c>
      <c r="BE151" s="439"/>
      <c r="BF151" s="440">
        <f t="shared" si="25"/>
        <v>42794</v>
      </c>
      <c r="BG151" s="435" cm="1">
        <f t="array" ref="BG151">INDEX('Instrument Performance'!$B$7:$XFD$1048576,-1+MATCH($BF151, 'Instrument Performance'!$A$6:$A$1048576, 0), MATCH(BG$4, 'Instrument Performance'!$B$7:$XFD$7, 0))</f>
        <v>1.3210540000000001E-3</v>
      </c>
      <c r="BH151" s="435" cm="1">
        <f t="array" ref="BH151">INDEX('Instrument Performance'!$B$7:$XFD$1048576,-1+MATCH($BF151, 'Instrument Performance'!$A$6:$A$1048576, 0), MATCH(BH$4, 'Instrument Performance'!$B$7:$XFD$7, 0))</f>
        <v>7.8221490000000005E-3</v>
      </c>
      <c r="BI151" s="435" cm="1">
        <f t="array" ref="BI151">INDEX('Instrument Performance'!$B$7:$XFD$1048576,-1+MATCH($BF151, 'Instrument Performance'!$A$6:$A$1048576, 0), MATCH(BI$4, 'Instrument Performance'!$B$7:$XFD$7, 0))</f>
        <v>3.2536050000000001E-3</v>
      </c>
      <c r="BJ151" s="435" cm="1">
        <f t="array" ref="BJ151">INDEX('Instrument Performance'!$B$7:$XFD$1048576,-1+MATCH($BF151, 'Instrument Performance'!$A$6:$A$1048576, 0), MATCH(BJ$4, 'Instrument Performance'!$B$7:$XFD$7, 0))</f>
        <v>4.1163070000000005E-3</v>
      </c>
      <c r="BK151" s="435" cm="1">
        <f t="array" ref="BK151">INDEX('Instrument Performance'!$B$7:$XFD$1048576,-1+MATCH($BF151, 'Instrument Performance'!$A$6:$A$1048576, 0), MATCH(BK$4, 'Instrument Performance'!$B$7:$XFD$7, 0))</f>
        <v>5.5226019999999997E-3</v>
      </c>
      <c r="BL151" s="435" cm="1">
        <f t="array" ref="BL151">INDEX('Instrument Performance'!$B$7:$XFD$1048576,-1+MATCH($BF151, 'Instrument Performance'!$A$6:$A$1048576, 0), MATCH(BL$4, 'Instrument Performance'!$B$7:$XFD$7, 0))</f>
        <v>3.8472640000000004E-3</v>
      </c>
      <c r="BM151" s="435" cm="1">
        <f t="array" ref="BM151">INDEX('Instrument Performance'!$B$7:$XFD$1048576,-1+MATCH($BF151, 'Instrument Performance'!$A$6:$A$1048576, 0), MATCH(BM$4, 'Instrument Performance'!$B$7:$XFD$7, 0))</f>
        <v>1.2640450000000001E-2</v>
      </c>
      <c r="BN151" s="435" cm="1">
        <f t="array" ref="BN151">INDEX('Instrument Performance'!$B$7:$XFD$1048576,-1+MATCH($BF151, 'Instrument Performance'!$A$6:$A$1048576, 0), MATCH(BN$4, 'Instrument Performance'!$B$7:$XFD$7, 0))</f>
        <v>1.1792714816851039E-2</v>
      </c>
      <c r="BO151" s="435" cm="1">
        <f t="array" ref="BO151">INDEX('Instrument Performance'!$B$7:$XFD$1048576,-1+MATCH($BF151, 'Instrument Performance'!$A$6:$A$1048576, 0), MATCH(BO$4, 'Instrument Performance'!$B$7:$XFD$7, 0))</f>
        <v>1.3483149999999999E-2</v>
      </c>
      <c r="BP151" s="435" cm="1">
        <f t="array" ref="BP151">INDEX('Instrument Performance'!$B$7:$XFD$1048576,-1+MATCH($BF151, 'Instrument Performance'!$A$6:$A$1048576, 0), MATCH(BP$4, 'Instrument Performance'!$B$7:$XFD$7, 0))</f>
        <v>3.4769888976260432E-3</v>
      </c>
      <c r="BQ151" s="435" cm="1">
        <f t="array" ref="BQ151">INDEX('Instrument Performance'!$B$7:$XFD$1048576,-1+MATCH($BF151, 'Instrument Performance'!$A$6:$A$1048576, 0), MATCH(BQ$4, 'Instrument Performance'!$B$7:$XFD$7, 0))</f>
        <v>3.228722717293131E-3</v>
      </c>
      <c r="BR151" s="435" cm="1">
        <f t="array" ref="BR151">INDEX('Instrument Performance'!$B$7:$XFD$1048576,-1+MATCH($BF151, 'Instrument Performance'!$A$6:$A$1048576, 0), MATCH(BR$4, 'Instrument Performance'!$B$7:$XFD$7, 0))</f>
        <v>8.2605990000000004E-3</v>
      </c>
      <c r="BS151" s="435" cm="1">
        <f t="array" ref="BS151">INDEX('Instrument Performance'!$B$7:$XFD$1048576,-1+MATCH($BF151, 'Instrument Performance'!$A$6:$A$1048576, 0), MATCH(BS$4, 'Instrument Performance'!$B$7:$XFD$7, 0))</f>
        <v>8.238414295957331E-3</v>
      </c>
      <c r="BT151" s="435" cm="1">
        <f t="array" ref="BT151">INDEX('Instrument Performance'!$B$7:$XFD$1048576,-1+MATCH($BF151, 'Instrument Performance'!$A$6:$A$1048576, 0), MATCH(BT$4, 'Instrument Performance'!$B$7:$XFD$7, 0))</f>
        <v>3.300875E-3</v>
      </c>
      <c r="BU151" s="435" cm="1">
        <f t="array" ref="BU151">INDEX('Instrument Performance'!$B$7:$XFD$1048576,-1+MATCH($BF151, 'Instrument Performance'!$A$6:$A$1048576, 0), MATCH(BU$4, 'Instrument Performance'!$B$7:$XFD$7, 0))</f>
        <v>1.6815642839251188E-2</v>
      </c>
      <c r="BV151" s="435" cm="1">
        <f t="array" ref="BV151">INDEX('Instrument Performance'!$B$7:$XFD$1048576,-1+MATCH($BF151, 'Instrument Performance'!$A$6:$A$1048576, 0), MATCH(BV$4, 'Instrument Performance'!$B$7:$XFD$7, 0))</f>
        <v>1.2466122680066194E-2</v>
      </c>
      <c r="BW151" s="435" cm="1">
        <f t="array" ref="BW151">INDEX('Instrument Performance'!$B$7:$XFD$1048576,-1+MATCH($BF151, 'Instrument Performance'!$A$6:$A$1048576, 0), MATCH(BW$4, 'Instrument Performance'!$B$7:$XFD$7, 0))</f>
        <v>1.6029469497514444E-2</v>
      </c>
      <c r="BX151" s="435" cm="1">
        <f t="array" ref="BX151">INDEX('Instrument Performance'!$B$7:$XFD$1048576,-1+MATCH($BF151, 'Instrument Performance'!$A$6:$A$1048576, 0), MATCH(BX$4, 'Instrument Performance'!$B$7:$XFD$7, 0))</f>
        <v>2.8051273253106634E-2</v>
      </c>
      <c r="BY151" s="435" cm="1">
        <f t="array" ref="BY151">INDEX('Instrument Performance'!$B$7:$XFD$1048576,-1+MATCH($BF151, 'Instrument Performance'!$A$6:$A$1048576, 0), MATCH(BY$4, 'Instrument Performance'!$B$7:$XFD$7, 0))</f>
        <v>2.4291100571626388E-2</v>
      </c>
      <c r="BZ151" s="435" cm="1">
        <f t="array" ref="BZ151">INDEX('Instrument Performance'!$B$7:$XFD$1048576,-1+MATCH($BF151, 'Instrument Performance'!$A$6:$A$1048576, 0), MATCH(BZ$4, 'Instrument Performance'!$B$7:$XFD$7, 0))</f>
        <v>4.3789303640454413E-2</v>
      </c>
      <c r="CA151" s="435" cm="1">
        <f t="array" ref="CA151">INDEX('Instrument Performance'!$B$7:$XFD$1048576,-1+MATCH($BF151, 'Instrument Performance'!$A$6:$A$1048576, 0), MATCH(CA$4, 'Instrument Performance'!$B$7:$XFD$7, 0))</f>
        <v>2.7643799118428802E-2</v>
      </c>
      <c r="CB151" s="435" cm="1">
        <f t="array" ref="CB151">INDEX('Instrument Performance'!$B$7:$XFD$1048576,-1+MATCH($BF151, 'Instrument Performance'!$A$6:$A$1048576, 0), MATCH(CB$4, 'Instrument Performance'!$B$7:$XFD$7, 0))</f>
        <v>4.5222640000000001E-2</v>
      </c>
      <c r="CC151" s="435" cm="1">
        <f t="array" ref="CC151">INDEX('Instrument Performance'!$B$7:$XFD$1048576,-1+MATCH($BF151, 'Instrument Performance'!$A$6:$A$1048576, 0), MATCH(CC$4, 'Instrument Performance'!$B$7:$XFD$7, 0))</f>
        <v>4.0354180360533287E-2</v>
      </c>
      <c r="CD151" s="435" cm="1">
        <f t="array" ref="CD151">INDEX('Instrument Performance'!$B$7:$XFD$1048576,-1+MATCH($BF151, 'Instrument Performance'!$A$6:$A$1048576, 0), MATCH(CD$4, 'Instrument Performance'!$B$7:$XFD$7, 0))</f>
        <v>3.9729500000000001E-2</v>
      </c>
      <c r="CE151" s="435" cm="1">
        <f t="array" ref="CE151">INDEX('Instrument Performance'!$B$7:$XFD$1048576,-1+MATCH($BF151, 'Instrument Performance'!$A$6:$A$1048576, 0), MATCH(CE$4, 'Instrument Performance'!$B$7:$XFD$7, 0))</f>
        <v>3.4063259999999998E-2</v>
      </c>
      <c r="CF151" s="435" cm="1">
        <f t="array" ref="CF151">INDEX('Instrument Performance'!$B$7:$XFD$1048576,-1+MATCH($BF151, 'Instrument Performance'!$A$6:$A$1048576, 0), MATCH(CF$4, 'Instrument Performance'!$B$7:$XFD$7, 0))</f>
        <v>1.930045E-2</v>
      </c>
      <c r="CG151" s="435" cm="1">
        <f t="array" ref="CG151">INDEX('Instrument Performance'!$B$7:$XFD$1048576,-1+MATCH($BF151, 'Instrument Performance'!$A$6:$A$1048576, 0), MATCH(CG$4, 'Instrument Performance'!$B$7:$XFD$7, 0))</f>
        <v>5.2706090000000004E-2</v>
      </c>
      <c r="CH151" s="435" cm="1">
        <f t="array" ref="CH151">INDEX('Instrument Performance'!$B$7:$XFD$1048576,-1+MATCH($BF151, 'Instrument Performance'!$A$6:$A$1048576, 0), MATCH(CH$4, 'Instrument Performance'!$B$7:$XFD$7, 0))</f>
        <v>3.1341929999999997E-2</v>
      </c>
      <c r="CI151" s="435" cm="1">
        <f t="array" ref="CI151">INDEX('Instrument Performance'!$B$7:$XFD$1048576,-1+MATCH($BF151, 'Instrument Performance'!$A$6:$A$1048576, 0), MATCH(CI$4, 'Instrument Performance'!$B$7:$XFD$7, 0))</f>
        <v>4.5424769999999996E-2</v>
      </c>
      <c r="CJ151" s="435" cm="1">
        <f t="array" ref="CJ151">INDEX('Instrument Performance'!$B$7:$XFD$1048576,-1+MATCH($BF151, 'Instrument Performance'!$A$6:$A$1048576, 0), MATCH(CJ$4, 'Instrument Performance'!$B$7:$XFD$7, 0))</f>
        <v>2.633054E-2</v>
      </c>
      <c r="CK151" s="435" cm="1">
        <f t="array" ref="CK151">INDEX('Instrument Performance'!$B$7:$XFD$1048576,-1+MATCH($BF151, 'Instrument Performance'!$A$6:$A$1048576, 0), MATCH(CK$4, 'Instrument Performance'!$B$7:$XFD$7, 0))</f>
        <v>1.4859839999999999E-2</v>
      </c>
      <c r="CL151" s="435" cm="1">
        <f t="array" ref="CL151">INDEX('Instrument Performance'!$B$7:$XFD$1048576,-1+MATCH($BF151, 'Instrument Performance'!$A$6:$A$1048576, 0), MATCH(CL$4, 'Instrument Performance'!$B$7:$XFD$7, 0))</f>
        <v>2.8665686893532827E-2</v>
      </c>
      <c r="CM151" s="435" cm="1">
        <f t="array" ref="CM151">INDEX('Instrument Performance'!$B$7:$XFD$1048576,-1+MATCH($BF151, 'Instrument Performance'!$A$6:$A$1048576, 0), MATCH(CM$4, 'Instrument Performance'!$B$7:$XFD$7, 0))</f>
        <v>3.9697389999999999E-2</v>
      </c>
      <c r="CN151" s="435" cm="1">
        <f t="array" ref="CN151">INDEX('Instrument Performance'!$B$7:$XFD$1048576,-1+MATCH($BF151, 'Instrument Performance'!$A$6:$A$1048576, 0), MATCH(CN$4, 'Instrument Performance'!$B$7:$XFD$7, 0))</f>
        <v>-1.2608588012067625E-3</v>
      </c>
      <c r="CO151" s="435" cm="1">
        <f t="array" ref="CO151">INDEX('Instrument Performance'!$B$7:$XFD$1048576,-1+MATCH($BF151, 'Instrument Performance'!$A$6:$A$1048576, 0), MATCH(CO$4, 'Instrument Performance'!$B$7:$XFD$7, 0))</f>
        <v>9.6092250000000008E-3</v>
      </c>
      <c r="CP151" s="435" cm="1">
        <f t="array" ref="CP151">INDEX('Instrument Performance'!$B$7:$XFD$1048576,-1+MATCH($BF151, 'Instrument Performance'!$A$6:$A$1048576, 0), MATCH(CP$4, 'Instrument Performance'!$B$7:$XFD$7, 0))</f>
        <v>9.2969200000000002E-3</v>
      </c>
      <c r="CQ151" s="435" cm="1">
        <f t="array" ref="CQ151">INDEX('Instrument Performance'!$B$7:$XFD$1048576,-1+MATCH($BF151, 'Instrument Performance'!$A$6:$A$1048576, 0), MATCH(CQ$4, 'Instrument Performance'!$B$7:$XFD$7, 0))</f>
        <v>1.2191050417924697E-2</v>
      </c>
      <c r="CR151" s="435" cm="1">
        <f t="array" ref="CR151">INDEX('Instrument Performance'!$B$7:$XFD$1048576,-1+MATCH($BF151, 'Instrument Performance'!$A$6:$A$1048576, 0), MATCH(CR$4, 'Instrument Performance'!$B$7:$XFD$7, 0))</f>
        <v>5.8514400000000001E-2</v>
      </c>
      <c r="CS151" s="435" cm="1">
        <f t="array" ref="CS151">INDEX('Instrument Performance'!$B$7:$XFD$1048576,-1+MATCH($BF151, 'Instrument Performance'!$A$6:$A$1048576, 0), MATCH(CS$4, 'Instrument Performance'!$B$7:$XFD$7, 0))</f>
        <v>6.5751123927671795E-2</v>
      </c>
      <c r="CT151" s="435" cm="1">
        <f t="array" ref="CT151">INDEX('Instrument Performance'!$B$7:$XFD$1048576,-1+MATCH($BF151, 'Instrument Performance'!$A$6:$A$1048576, 0), MATCH(CT$4, 'Instrument Performance'!$B$7:$XFD$7, 0))</f>
        <v>8.0054154916576296E-3</v>
      </c>
      <c r="CU151" s="435" cm="1">
        <f t="array" ref="CU151">INDEX('Instrument Performance'!$B$7:$XFD$1048576,-1+MATCH($BF151, 'Instrument Performance'!$A$6:$A$1048576, 0), MATCH(CU$4, 'Instrument Performance'!$B$7:$XFD$7, 0))</f>
        <v>2.0558392466343278E-3</v>
      </c>
      <c r="CV151" s="435" t="str" cm="1">
        <f t="array" ref="CV151">INDEX('Instrument Performance'!$B$7:$XFD$1048576,-1+MATCH($BF151, 'Instrument Performance'!$A$6:$A$1048576, 0), MATCH(CV$4, 'Instrument Performance'!$B$7:$XFD$7, 0))</f>
        <v/>
      </c>
      <c r="CW151" s="435" cm="1">
        <f t="array" ref="CW151">INDEX('Instrument Performance'!$B$7:$XFD$1048576,-1+MATCH($BF151, 'Instrument Performance'!$A$6:$A$1048576, 0), MATCH(CW$4, 'Instrument Performance'!$B$7:$XFD$7, 0))</f>
        <v>3.1155015197568359E-2</v>
      </c>
      <c r="CX151" s="435" cm="1">
        <f t="array" ref="CX151">INDEX('Instrument Performance'!$B$7:$XFD$1048576,-1+MATCH($BF151, 'Instrument Performance'!$A$6:$A$1048576, 0), MATCH(CX$4, 'Instrument Performance'!$B$7:$XFD$7, 0))</f>
        <v>1.0482725322884523E-2</v>
      </c>
      <c r="CY151" s="435" cm="1">
        <f t="array" ref="CY151">INDEX('Instrument Performance'!$B$7:$XFD$1048576,-1+MATCH($BF151, 'Instrument Performance'!$A$6:$A$1048576, 0), MATCH(CY$4, 'Instrument Performance'!$B$7:$XFD$7, 0))</f>
        <v>9.0990187332740113E-3</v>
      </c>
      <c r="CZ151" s="435" cm="1">
        <f t="array" ref="CZ151">INDEX('Instrument Performance'!$B$7:$XFD$1048576,-1+MATCH($BF151, 'Instrument Performance'!$A$6:$A$1048576, 0), MATCH(CZ$4, 'Instrument Performance'!$B$7:$XFD$7, 0))</f>
        <v>2.6500251629319349E-2</v>
      </c>
      <c r="DA151" s="435" cm="1">
        <f t="array" ref="DA151">INDEX('Instrument Performance'!$B$7:$XFD$1048576,-1+MATCH($BF151, 'Instrument Performance'!$A$6:$A$1048576, 0), MATCH(DA$4, 'Instrument Performance'!$B$7:$XFD$7, 0))</f>
        <v>-6.7999999999999996E-3</v>
      </c>
      <c r="DB151" s="435" t="str" cm="1">
        <f t="array" ref="DB151">INDEX('Instrument Performance'!$B$7:$XFD$1048576,-1+MATCH($BF151, 'Instrument Performance'!$A$6:$A$1048576, 0), MATCH(DB$4, 'Instrument Performance'!$B$7:$XFD$7, 0))</f>
        <v/>
      </c>
      <c r="DC151" s="435" t="str" cm="1">
        <f t="array" ref="DC151">INDEX('Instrument Performance'!$B$7:$XFD$1048576,-1+MATCH($BF151, 'Instrument Performance'!$A$6:$A$1048576, 0), MATCH(DC$4, 'Instrument Performance'!$B$7:$XFD$7, 0))</f>
        <v/>
      </c>
      <c r="DD151" s="435" t="str" cm="1">
        <f t="array" ref="DD151">INDEX('Instrument Performance'!$B$7:$XFD$1048576,-1+MATCH($BF151, 'Instrument Performance'!$A$6:$A$1048576, 0), MATCH(DD$4, 'Instrument Performance'!$B$7:$XFD$7, 0))</f>
        <v/>
      </c>
      <c r="DE151" s="435" t="str" cm="1">
        <f t="array" ref="DE151">INDEX('Instrument Performance'!$B$7:$XFD$1048576,-1+MATCH($BF151, 'Instrument Performance'!$A$6:$A$1048576, 0), MATCH(DE$4, 'Instrument Performance'!$B$7:$XFD$7, 0))</f>
        <v/>
      </c>
      <c r="DF151" s="435" cm="1">
        <f t="array" ref="DF151">INDEX('Instrument Performance'!$B$7:$XFD$1048576,-1+MATCH($BF151, 'Instrument Performance'!$A$6:$A$1048576, 0), MATCH(DF$4, 'Instrument Performance'!$B$7:$XFD$7, 0))</f>
        <v>9.5383365299868076E-3</v>
      </c>
      <c r="DG151" s="435" cm="1">
        <f t="array" ref="DG151">INDEX('Instrument Performance'!$B$7:$XFD$1048576,-1+MATCH($BF151, 'Instrument Performance'!$A$6:$A$1048576, 0), MATCH(DG$4, 'Instrument Performance'!$B$7:$XFD$7, 0))</f>
        <v>7.5293069242983179E-3</v>
      </c>
      <c r="DH151" s="437"/>
      <c r="DI151" s="440">
        <f t="shared" si="26"/>
        <v>42794</v>
      </c>
      <c r="DJ151" s="435">
        <f t="shared" si="28"/>
        <v>1.2459575316828318E-2</v>
      </c>
      <c r="DK151" s="443">
        <f t="shared" si="29"/>
        <v>-5.4794520547945207E-5</v>
      </c>
      <c r="DL151" s="438">
        <f t="shared" si="27"/>
        <v>1.0907361198012389E-2</v>
      </c>
      <c r="DM151" s="438">
        <v>1.092609919439624E-2</v>
      </c>
      <c r="DN151" s="444">
        <f t="shared" si="30"/>
        <v>1.552214118815929E-3</v>
      </c>
      <c r="DP151" s="438">
        <f t="shared" si="31"/>
        <v>-1.8737996383851735E-5</v>
      </c>
    </row>
    <row r="152" spans="1:120">
      <c r="A152" s="436">
        <v>42825</v>
      </c>
      <c r="B152" s="435">
        <f>_xlfn.XLOOKUP(B$4,[3]taa_weights!$B$1:$BB$1,[3]taa_weights!$B150:$BB150,"CHECK",FALSE)</f>
        <v>1.767174416145333E-13</v>
      </c>
      <c r="C152" s="435">
        <f>_xlfn.XLOOKUP(C$4,[3]taa_weights!$B$1:$BB$1,[3]taa_weights!$B150:$BB150,"CHECK",FALSE)</f>
        <v>0</v>
      </c>
      <c r="D152" s="435">
        <f>_xlfn.XLOOKUP(D$4,[3]taa_weights!$B$1:$BB$1,[3]taa_weights!$B150:$BB150,"CHECK",FALSE)</f>
        <v>0</v>
      </c>
      <c r="E152" s="435">
        <f>_xlfn.XLOOKUP(E$4,[3]taa_weights!$B$1:$BB$1,[3]taa_weights!$B150:$BB150,"CHECK",FALSE)</f>
        <v>0</v>
      </c>
      <c r="F152" s="435">
        <f>_xlfn.XLOOKUP(F$4,[3]taa_weights!$B$1:$BB$1,[3]taa_weights!$B150:$BB150,"CHECK",FALSE)</f>
        <v>0</v>
      </c>
      <c r="G152" s="435">
        <f>_xlfn.XLOOKUP(G$4,[3]taa_weights!$B$1:$BB$1,[3]taa_weights!$B150:$BB150,"CHECK",FALSE)</f>
        <v>3.4615645072031051E-12</v>
      </c>
      <c r="H152" s="435">
        <f>_xlfn.XLOOKUP(H$4,[3]taa_weights!$B$1:$BB$1,[3]taa_weights!$B150:$BB150,"CHECK",FALSE)</f>
        <v>0</v>
      </c>
      <c r="I152" s="435">
        <f>_xlfn.XLOOKUP(I$4,[3]taa_weights!$B$1:$BB$1,[3]taa_weights!$B150:$BB150,"CHECK",FALSE)</f>
        <v>0</v>
      </c>
      <c r="J152" s="435">
        <f>_xlfn.XLOOKUP(J$4,[3]taa_weights!$B$1:$BB$1,[3]taa_weights!$B150:$BB150,"CHECK",FALSE)</f>
        <v>0</v>
      </c>
      <c r="K152" s="435">
        <f>_xlfn.XLOOKUP(K$4,[3]taa_weights!$B$1:$BB$1,[3]taa_weights!$B150:$BB150,"CHECK",FALSE)</f>
        <v>4.9846153842907449E-2</v>
      </c>
      <c r="L152" s="435">
        <f>_xlfn.XLOOKUP(L$4,[3]taa_weights!$B$1:$BB$1,[3]taa_weights!$B150:$BB150,"CHECK",FALSE)</f>
        <v>8.9878440646839684E-14</v>
      </c>
      <c r="M152" s="435">
        <f>_xlfn.XLOOKUP(M$4,[3]taa_weights!$B$1:$BB$1,[3]taa_weights!$B150:$BB150,"CHECK",FALSE)</f>
        <v>5.000000000015186E-2</v>
      </c>
      <c r="N152" s="435">
        <f>_xlfn.XLOOKUP(N$4,[3]taa_weights!$B$1:$BB$1,[3]taa_weights!$B150:$BB150,"CHECK",FALSE)</f>
        <v>0</v>
      </c>
      <c r="O152" s="435">
        <f>_xlfn.XLOOKUP(O$4,[3]taa_weights!$B$1:$BB$1,[3]taa_weights!$B150:$BB150,"CHECK",FALSE)</f>
        <v>2.499999999989078E-2</v>
      </c>
      <c r="P152" s="435">
        <f>_xlfn.XLOOKUP(P$4,[3]taa_weights!$B$1:$BB$1,[3]taa_weights!$B150:$BB150,"CHECK",FALSE)</f>
        <v>2.4999999999460881E-2</v>
      </c>
      <c r="Q152" s="435">
        <f>_xlfn.XLOOKUP(Q$4,[3]taa_weights!$B$1:$BB$1,[3]taa_weights!$B150:$BB150,"CHECK",FALSE)</f>
        <v>0</v>
      </c>
      <c r="R152" s="435">
        <f>_xlfn.XLOOKUP(R$4,[3]taa_weights!$B$1:$BB$1,[3]taa_weights!$B150:$BB150,"CHECK",FALSE)</f>
        <v>9.2310256436645749E-14</v>
      </c>
      <c r="S152" s="435">
        <f>_xlfn.XLOOKUP(S$4,[3]taa_weights!$B$1:$BB$1,[3]taa_weights!$B150:$BB150,"CHECK",FALSE)</f>
        <v>0</v>
      </c>
      <c r="T152" s="435">
        <f>_xlfn.XLOOKUP(T$4,[3]taa_weights!$B$1:$BB$1,[3]taa_weights!$B150:$BB150,"CHECK",FALSE)</f>
        <v>0</v>
      </c>
      <c r="U152" s="435">
        <f>_xlfn.XLOOKUP(U$4,[3]taa_weights!$B$1:$BB$1,[3]taa_weights!$B150:$BB150,"CHECK",FALSE)</f>
        <v>0</v>
      </c>
      <c r="V152" s="435">
        <f>_xlfn.XLOOKUP(V$4,[3]taa_weights!$B$1:$BB$1,[3]taa_weights!$B150:$BB150,"CHECK",FALSE)</f>
        <v>0</v>
      </c>
      <c r="W152" s="435">
        <f>_xlfn.XLOOKUP(W$4,[3]taa_weights!$B$1:$BB$1,[3]taa_weights!$B150:$BB150,"CHECK",FALSE)</f>
        <v>4.9999999999876067E-2</v>
      </c>
      <c r="X152" s="435">
        <f>_xlfn.XLOOKUP(X$4,[3]taa_weights!$B$1:$BB$1,[3]taa_weights!$B150:$BB150,"CHECK",FALSE)</f>
        <v>0</v>
      </c>
      <c r="Y152" s="435">
        <f>_xlfn.XLOOKUP(Y$4,[3]taa_weights!$B$1:$BB$1,[3]taa_weights!$B150:$BB150,"CHECK",FALSE)</f>
        <v>5.00000000000718E-2</v>
      </c>
      <c r="Z152" s="435">
        <f>_xlfn.XLOOKUP(Z$4,[3]taa_weights!$B$1:$BB$1,[3]taa_weights!$B150:$BB150,"CHECK",FALSE)</f>
        <v>5.0000000000157231E-2</v>
      </c>
      <c r="AA152" s="435">
        <f>_xlfn.XLOOKUP(AA$4,[3]taa_weights!$B$1:$BB$1,[3]taa_weights!$B150:$BB150,"CHECK",FALSE)</f>
        <v>2.2284440492288979E-13</v>
      </c>
      <c r="AB152" s="435">
        <f>_xlfn.XLOOKUP(AB$4,[3]taa_weights!$B$1:$BB$1,[3]taa_weights!$B150:$BB150,"CHECK",FALSE)</f>
        <v>0</v>
      </c>
      <c r="AC152" s="435">
        <f>_xlfn.XLOOKUP(AC$4,[3]taa_weights!$B$1:$BB$1,[3]taa_weights!$B150:$BB150,"CHECK",FALSE)</f>
        <v>3.9320855608195199E-12</v>
      </c>
      <c r="AD152" s="435">
        <f>_xlfn.XLOOKUP(AD$4,[3]taa_weights!$B$1:$BB$1,[3]taa_weights!$B150:$BB150,"CHECK",FALSE)</f>
        <v>4.9999999999701707E-2</v>
      </c>
      <c r="AE152" s="435">
        <f>_xlfn.XLOOKUP(AE$4,[3]taa_weights!$B$1:$BB$1,[3]taa_weights!$B150:$BB150,"CHECK",FALSE)</f>
        <v>0</v>
      </c>
      <c r="AF152" s="435">
        <f>_xlfn.XLOOKUP(AF$4,[3]taa_weights!$B$1:$BB$1,[3]taa_weights!$B150:$BB150,"CHECK",FALSE)</f>
        <v>5.000000000004285E-2</v>
      </c>
      <c r="AG152" s="435">
        <f>_xlfn.XLOOKUP(AG$4,[3]taa_weights!$B$1:$BB$1,[3]taa_weights!$B150:$BB150,"CHECK",FALSE)</f>
        <v>0</v>
      </c>
      <c r="AH152" s="435">
        <f>_xlfn.XLOOKUP(AH$4,[3]taa_weights!$B$1:$BB$1,[3]taa_weights!$B150:$BB150,"CHECK",FALSE)</f>
        <v>0</v>
      </c>
      <c r="AI152" s="435">
        <f>_xlfn.XLOOKUP(AI$4,[3]taa_weights!$B$1:$BB$1,[3]taa_weights!$B150:$BB150,"CHECK",FALSE)</f>
        <v>0</v>
      </c>
      <c r="AJ152" s="435">
        <f>_xlfn.XLOOKUP(AJ$4,[3]taa_weights!$B$1:$BB$1,[3]taa_weights!$B150:$BB150,"CHECK",FALSE)</f>
        <v>0</v>
      </c>
      <c r="AK152" s="435">
        <f>_xlfn.XLOOKUP(AK$4,[3]taa_weights!$B$1:$BB$1,[3]taa_weights!$B150:$BB150,"CHECK",FALSE)</f>
        <v>0</v>
      </c>
      <c r="AL152" s="435">
        <f>_xlfn.XLOOKUP(AL$4,[3]taa_weights!$B$1:$BB$1,[3]taa_weights!$B150:$BB150,"CHECK",FALSE)</f>
        <v>0</v>
      </c>
      <c r="AM152" s="435">
        <f>_xlfn.XLOOKUP(AM$4,[3]taa_weights!$B$1:$BB$1,[3]taa_weights!$B150:$BB150,"CHECK",FALSE)</f>
        <v>5.0000000000150889E-2</v>
      </c>
      <c r="AN152" s="435">
        <f>_xlfn.XLOOKUP(AN$4,[3]taa_weights!$B$1:$BB$1,[3]taa_weights!$B150:$BB150,"CHECK",FALSE)</f>
        <v>5.0000000000157842E-2</v>
      </c>
      <c r="AO152" s="435">
        <f>_xlfn.XLOOKUP(AO$4,[3]taa_weights!$B$1:$BB$1,[3]taa_weights!$B150:$BB150,"CHECK",FALSE)</f>
        <v>4.6153846153336613E-2</v>
      </c>
      <c r="AP152" s="435">
        <f>_xlfn.XLOOKUP(AP$4,[3]taa_weights!$B$1:$BB$1,[3]taa_weights!$B150:$BB150,"CHECK",FALSE)</f>
        <v>7.5384615384771855E-2</v>
      </c>
      <c r="AQ152" s="435">
        <f>_xlfn.XLOOKUP(AQ$4,[3]taa_weights!$B$1:$BB$1,[3]taa_weights!$B150:$BB150,"CHECK",FALSE)</f>
        <v>0.10000000000014039</v>
      </c>
      <c r="AR152" s="435">
        <f>_xlfn.XLOOKUP(AR$4,[3]taa_weights!$B$1:$BB$1,[3]taa_weights!$B150:$BB150,"CHECK",FALSE)</f>
        <v>0</v>
      </c>
      <c r="AS152" s="435">
        <f>_xlfn.XLOOKUP(AS$4,[3]taa_weights!$B$1:$BB$1,[3]taa_weights!$B150:$BB150,"CHECK",FALSE)</f>
        <v>0</v>
      </c>
      <c r="AT152" s="435">
        <f>_xlfn.XLOOKUP(AT$4,[3]taa_weights!$B$1:$BB$1,[3]taa_weights!$B150:$BB150,"CHECK",FALSE)</f>
        <v>2.5322939349628201E-13</v>
      </c>
      <c r="AU152" s="435">
        <f>_xlfn.XLOOKUP(AU$4,[3]taa_weights!$B$1:$BB$1,[3]taa_weights!$B150:$BB150,"CHECK",FALSE)</f>
        <v>5.0000000000161367E-2</v>
      </c>
      <c r="AV152" s="435">
        <f>_xlfn.XLOOKUP(AV$4,[3]taa_weights!$B$1:$BB$1,[3]taa_weights!$B150:$BB150,"CHECK",FALSE)</f>
        <v>5.0000000000161172E-2</v>
      </c>
      <c r="AW152" s="435">
        <f>_xlfn.XLOOKUP(AW$4,[3]taa_weights!$B$1:$BB$1,[3]taa_weights!$B150:$BB150,"CHECK",FALSE)</f>
        <v>1.314201311378309E-2</v>
      </c>
      <c r="AX152" s="435">
        <f>_xlfn.XLOOKUP(AX$4,[3]taa_weights!$B$1:$BB$1,[3]taa_weights!$B150:$BB150,"CHECK",FALSE)</f>
        <v>0.10000000000013939</v>
      </c>
      <c r="AY152" s="435">
        <f>_xlfn.XLOOKUP(AY$4,[3]taa_weights!$B$1:$BB$1,[3]taa_weights!$B150:$BB150,"CHECK",FALSE)</f>
        <v>4.5473371501809003E-2</v>
      </c>
      <c r="AZ152" s="435">
        <f>_xlfn.XLOOKUP(AZ$4,[3]taa_weights!$B$1:$BB$1,[3]taa_weights!$B150:$BB150,"CHECK",FALSE)</f>
        <v>1.5047461918148781E-13</v>
      </c>
      <c r="BA152" s="435">
        <f>_xlfn.XLOOKUP(BA$4,[3]taa_weights!$B$1:$BB$1,[3]taa_weights!$B150:$BB150,"CHECK",FALSE)</f>
        <v>2.00000000001384E-2</v>
      </c>
      <c r="BB152" s="435">
        <f>_xlfn.XLOOKUP(BB$4,[3]taa_weights!$B$1:$BB$1,[3]taa_weights!$B150:$BB150,"CHECK",FALSE)</f>
        <v>0</v>
      </c>
      <c r="BC152" s="426"/>
      <c r="BD152" s="438">
        <f t="shared" si="24"/>
        <v>1.0000000000053895</v>
      </c>
      <c r="BE152" s="439"/>
      <c r="BF152" s="440">
        <f t="shared" si="25"/>
        <v>42825</v>
      </c>
      <c r="BG152" s="435" cm="1">
        <f t="array" ref="BG152">INDEX('Instrument Performance'!$B$7:$XFD$1048576,-1+MATCH($BF152, 'Instrument Performance'!$A$6:$A$1048576, 0), MATCH(BG$4, 'Instrument Performance'!$B$7:$XFD$7, 0))</f>
        <v>-8.939242999999999E-5</v>
      </c>
      <c r="BH152" s="435" cm="1">
        <f t="array" ref="BH152">INDEX('Instrument Performance'!$B$7:$XFD$1048576,-1+MATCH($BF152, 'Instrument Performance'!$A$6:$A$1048576, 0), MATCH(BH$4, 'Instrument Performance'!$B$7:$XFD$7, 0))</f>
        <v>-2.0935459999999999E-3</v>
      </c>
      <c r="BI152" s="435" cm="1">
        <f t="array" ref="BI152">INDEX('Instrument Performance'!$B$7:$XFD$1048576,-1+MATCH($BF152, 'Instrument Performance'!$A$6:$A$1048576, 0), MATCH(BI$4, 'Instrument Performance'!$B$7:$XFD$7, 0))</f>
        <v>-3.7981710000000004E-3</v>
      </c>
      <c r="BJ152" s="435" cm="1">
        <f t="array" ref="BJ152">INDEX('Instrument Performance'!$B$7:$XFD$1048576,-1+MATCH($BF152, 'Instrument Performance'!$A$6:$A$1048576, 0), MATCH(BJ$4, 'Instrument Performance'!$B$7:$XFD$7, 0))</f>
        <v>0</v>
      </c>
      <c r="BK152" s="435" cm="1">
        <f t="array" ref="BK152">INDEX('Instrument Performance'!$B$7:$XFD$1048576,-1+MATCH($BF152, 'Instrument Performance'!$A$6:$A$1048576, 0), MATCH(BK$4, 'Instrument Performance'!$B$7:$XFD$7, 0))</f>
        <v>-1.322213E-3</v>
      </c>
      <c r="BL152" s="435" cm="1">
        <f t="array" ref="BL152">INDEX('Instrument Performance'!$B$7:$XFD$1048576,-1+MATCH($BF152, 'Instrument Performance'!$A$6:$A$1048576, 0), MATCH(BL$4, 'Instrument Performance'!$B$7:$XFD$7, 0))</f>
        <v>5.7487780000000006E-4</v>
      </c>
      <c r="BM152" s="435" cm="1">
        <f t="array" ref="BM152">INDEX('Instrument Performance'!$B$7:$XFD$1048576,-1+MATCH($BF152, 'Instrument Performance'!$A$6:$A$1048576, 0), MATCH(BM$4, 'Instrument Performance'!$B$7:$XFD$7, 0))</f>
        <v>-2.773925E-3</v>
      </c>
      <c r="BN152" s="435" cm="1">
        <f t="array" ref="BN152">INDEX('Instrument Performance'!$B$7:$XFD$1048576,-1+MATCH($BF152, 'Instrument Performance'!$A$6:$A$1048576, 0), MATCH(BN$4, 'Instrument Performance'!$B$7:$XFD$7, 0))</f>
        <v>-2.439192698131852E-3</v>
      </c>
      <c r="BO152" s="435" cm="1">
        <f t="array" ref="BO152">INDEX('Instrument Performance'!$B$7:$XFD$1048576,-1+MATCH($BF152, 'Instrument Performance'!$A$6:$A$1048576, 0), MATCH(BO$4, 'Instrument Performance'!$B$7:$XFD$7, 0))</f>
        <v>2.2172949999999998E-3</v>
      </c>
      <c r="BP152" s="435" cm="1">
        <f t="array" ref="BP152">INDEX('Instrument Performance'!$B$7:$XFD$1048576,-1+MATCH($BF152, 'Instrument Performance'!$A$6:$A$1048576, 0), MATCH(BP$4, 'Instrument Performance'!$B$7:$XFD$7, 0))</f>
        <v>5.7001909840703746E-4</v>
      </c>
      <c r="BQ152" s="435" cm="1">
        <f t="array" ref="BQ152">INDEX('Instrument Performance'!$B$7:$XFD$1048576,-1+MATCH($BF152, 'Instrument Performance'!$A$6:$A$1048576, 0), MATCH(BQ$4, 'Instrument Performance'!$B$7:$XFD$7, 0))</f>
        <v>5.792996910400916E-4</v>
      </c>
      <c r="BR152" s="435" cm="1">
        <f t="array" ref="BR152">INDEX('Instrument Performance'!$B$7:$XFD$1048576,-1+MATCH($BF152, 'Instrument Performance'!$A$6:$A$1048576, 0), MATCH(BR$4, 'Instrument Performance'!$B$7:$XFD$7, 0))</f>
        <v>3.5940640000000001E-3</v>
      </c>
      <c r="BS152" s="435" cm="1">
        <f t="array" ref="BS152">INDEX('Instrument Performance'!$B$7:$XFD$1048576,-1+MATCH($BF152, 'Instrument Performance'!$A$6:$A$1048576, 0), MATCH(BS$4, 'Instrument Performance'!$B$7:$XFD$7, 0))</f>
        <v>1.5625855250270829E-4</v>
      </c>
      <c r="BT152" s="435" cm="1">
        <f t="array" ref="BT152">INDEX('Instrument Performance'!$B$7:$XFD$1048576,-1+MATCH($BF152, 'Instrument Performance'!$A$6:$A$1048576, 0), MATCH(BT$4, 'Instrument Performance'!$B$7:$XFD$7, 0))</f>
        <v>-7.0805999999999994E-4</v>
      </c>
      <c r="BU152" s="435" cm="1">
        <f t="array" ref="BU152">INDEX('Instrument Performance'!$B$7:$XFD$1048576,-1+MATCH($BF152, 'Instrument Performance'!$A$6:$A$1048576, 0), MATCH(BU$4, 'Instrument Performance'!$B$7:$XFD$7, 0))</f>
        <v>3.1926011633387485E-3</v>
      </c>
      <c r="BV152" s="435" cm="1">
        <f t="array" ref="BV152">INDEX('Instrument Performance'!$B$7:$XFD$1048576,-1+MATCH($BF152, 'Instrument Performance'!$A$6:$A$1048576, 0), MATCH(BV$4, 'Instrument Performance'!$B$7:$XFD$7, 0))</f>
        <v>-1.2395267013707301E-3</v>
      </c>
      <c r="BW152" s="435" cm="1">
        <f t="array" ref="BW152">INDEX('Instrument Performance'!$B$7:$XFD$1048576,-1+MATCH($BF152, 'Instrument Performance'!$A$6:$A$1048576, 0), MATCH(BW$4, 'Instrument Performance'!$B$7:$XFD$7, 0))</f>
        <v>6.8626712518643214E-4</v>
      </c>
      <c r="BX152" s="435" cm="1">
        <f t="array" ref="BX152">INDEX('Instrument Performance'!$B$7:$XFD$1048576,-1+MATCH($BF152, 'Instrument Performance'!$A$6:$A$1048576, 0), MATCH(BX$4, 'Instrument Performance'!$B$7:$XFD$7, 0))</f>
        <v>1.2233487628714457E-2</v>
      </c>
      <c r="BY152" s="435" cm="1">
        <f t="array" ref="BY152">INDEX('Instrument Performance'!$B$7:$XFD$1048576,-1+MATCH($BF152, 'Instrument Performance'!$A$6:$A$1048576, 0), MATCH(BY$4, 'Instrument Performance'!$B$7:$XFD$7, 0))</f>
        <v>-4.7238109102772279E-3</v>
      </c>
      <c r="BZ152" s="435" cm="1">
        <f t="array" ref="BZ152">INDEX('Instrument Performance'!$B$7:$XFD$1048576,-1+MATCH($BF152, 'Instrument Performance'!$A$6:$A$1048576, 0), MATCH(BZ$4, 'Instrument Performance'!$B$7:$XFD$7, 0))</f>
        <v>2.9128896749944788E-2</v>
      </c>
      <c r="CA152" s="435" cm="1">
        <f t="array" ref="CA152">INDEX('Instrument Performance'!$B$7:$XFD$1048576,-1+MATCH($BF152, 'Instrument Performance'!$A$6:$A$1048576, 0), MATCH(CA$4, 'Instrument Performance'!$B$7:$XFD$7, 0))</f>
        <v>5.7810047922814854E-3</v>
      </c>
      <c r="CB152" s="435" cm="1">
        <f t="array" ref="CB152">INDEX('Instrument Performance'!$B$7:$XFD$1048576,-1+MATCH($BF152, 'Instrument Performance'!$A$6:$A$1048576, 0), MATCH(CB$4, 'Instrument Performance'!$B$7:$XFD$7, 0))</f>
        <v>2.4097569999999998E-3</v>
      </c>
      <c r="CC152" s="435" cm="1">
        <f t="array" ref="CC152">INDEX('Instrument Performance'!$B$7:$XFD$1048576,-1+MATCH($BF152, 'Instrument Performance'!$A$6:$A$1048576, 0), MATCH(CC$4, 'Instrument Performance'!$B$7:$XFD$7, 0))</f>
        <v>-3.7129874065012091E-3</v>
      </c>
      <c r="CD152" s="435" cm="1">
        <f t="array" ref="CD152">INDEX('Instrument Performance'!$B$7:$XFD$1048576,-1+MATCH($BF152, 'Instrument Performance'!$A$6:$A$1048576, 0), MATCH(CD$4, 'Instrument Performance'!$B$7:$XFD$7, 0))</f>
        <v>-6.9105690000000001E-3</v>
      </c>
      <c r="CE152" s="435" cm="1">
        <f t="array" ref="CE152">INDEX('Instrument Performance'!$B$7:$XFD$1048576,-1+MATCH($BF152, 'Instrument Performance'!$A$6:$A$1048576, 0), MATCH(CE$4, 'Instrument Performance'!$B$7:$XFD$7, 0))</f>
        <v>-1.5686279999999999E-3</v>
      </c>
      <c r="CF152" s="435" cm="1">
        <f t="array" ref="CF152">INDEX('Instrument Performance'!$B$7:$XFD$1048576,-1+MATCH($BF152, 'Instrument Performance'!$A$6:$A$1048576, 0), MATCH(CF$4, 'Instrument Performance'!$B$7:$XFD$7, 0))</f>
        <v>2.5662230000000002E-4</v>
      </c>
      <c r="CG152" s="435" cm="1">
        <f t="array" ref="CG152">INDEX('Instrument Performance'!$B$7:$XFD$1048576,-1+MATCH($BF152, 'Instrument Performance'!$A$6:$A$1048576, 0), MATCH(CG$4, 'Instrument Performance'!$B$7:$XFD$7, 0))</f>
        <v>-9.9951090000000003E-3</v>
      </c>
      <c r="CH152" s="435" cm="1">
        <f t="array" ref="CH152">INDEX('Instrument Performance'!$B$7:$XFD$1048576,-1+MATCH($BF152, 'Instrument Performance'!$A$6:$A$1048576, 0), MATCH(CH$4, 'Instrument Performance'!$B$7:$XFD$7, 0))</f>
        <v>2.0929819999999997E-4</v>
      </c>
      <c r="CI152" s="435" cm="1">
        <f t="array" ref="CI152">INDEX('Instrument Performance'!$B$7:$XFD$1048576,-1+MATCH($BF152, 'Instrument Performance'!$A$6:$A$1048576, 0), MATCH(CI$4, 'Instrument Performance'!$B$7:$XFD$7, 0))</f>
        <v>1.229199E-3</v>
      </c>
      <c r="CJ152" s="435" cm="1">
        <f t="array" ref="CJ152">INDEX('Instrument Performance'!$B$7:$XFD$1048576,-1+MATCH($BF152, 'Instrument Performance'!$A$6:$A$1048576, 0), MATCH(CJ$4, 'Instrument Performance'!$B$7:$XFD$7, 0))</f>
        <v>5.6828000000000004E-2</v>
      </c>
      <c r="CK152" s="435" cm="1">
        <f t="array" ref="CK152">INDEX('Instrument Performance'!$B$7:$XFD$1048576,-1+MATCH($BF152, 'Instrument Performance'!$A$6:$A$1048576, 0), MATCH(CK$4, 'Instrument Performance'!$B$7:$XFD$7, 0))</f>
        <v>2.0299499999999998E-2</v>
      </c>
      <c r="CL152" s="435" cm="1">
        <f t="array" ref="CL152">INDEX('Instrument Performance'!$B$7:$XFD$1048576,-1+MATCH($BF152, 'Instrument Performance'!$A$6:$A$1048576, 0), MATCH(CL$4, 'Instrument Performance'!$B$7:$XFD$7, 0))</f>
        <v>3.8631777677075221E-2</v>
      </c>
      <c r="CM152" s="435" cm="1">
        <f t="array" ref="CM152">INDEX('Instrument Performance'!$B$7:$XFD$1048576,-1+MATCH($BF152, 'Instrument Performance'!$A$6:$A$1048576, 0), MATCH(CM$4, 'Instrument Performance'!$B$7:$XFD$7, 0))</f>
        <v>2.4548100000000003E-2</v>
      </c>
      <c r="CN152" s="435" cm="1">
        <f t="array" ref="CN152">INDEX('Instrument Performance'!$B$7:$XFD$1048576,-1+MATCH($BF152, 'Instrument Performance'!$A$6:$A$1048576, 0), MATCH(CN$4, 'Instrument Performance'!$B$7:$XFD$7, 0))</f>
        <v>-5.1719368660618024E-3</v>
      </c>
      <c r="CO152" s="435" cm="1">
        <f t="array" ref="CO152">INDEX('Instrument Performance'!$B$7:$XFD$1048576,-1+MATCH($BF152, 'Instrument Performance'!$A$6:$A$1048576, 0), MATCH(CO$4, 'Instrument Performance'!$B$7:$XFD$7, 0))</f>
        <v>-6.9796959999999996E-3</v>
      </c>
      <c r="CP152" s="435" cm="1">
        <f t="array" ref="CP152">INDEX('Instrument Performance'!$B$7:$XFD$1048576,-1+MATCH($BF152, 'Instrument Performance'!$A$6:$A$1048576, 0), MATCH(CP$4, 'Instrument Performance'!$B$7:$XFD$7, 0))</f>
        <v>8.0598739999999999E-3</v>
      </c>
      <c r="CQ152" s="435" cm="1">
        <f t="array" ref="CQ152">INDEX('Instrument Performance'!$B$7:$XFD$1048576,-1+MATCH($BF152, 'Instrument Performance'!$A$6:$A$1048576, 0), MATCH(CQ$4, 'Instrument Performance'!$B$7:$XFD$7, 0))</f>
        <v>3.1321892968227356E-2</v>
      </c>
      <c r="CR152" s="435" cm="1">
        <f t="array" ref="CR152">INDEX('Instrument Performance'!$B$7:$XFD$1048576,-1+MATCH($BF152, 'Instrument Performance'!$A$6:$A$1048576, 0), MATCH(CR$4, 'Instrument Performance'!$B$7:$XFD$7, 0))</f>
        <v>-7.8885529999999995E-3</v>
      </c>
      <c r="CS152" s="435" cm="1">
        <f t="array" ref="CS152">INDEX('Instrument Performance'!$B$7:$XFD$1048576,-1+MATCH($BF152, 'Instrument Performance'!$A$6:$A$1048576, 0), MATCH(CS$4, 'Instrument Performance'!$B$7:$XFD$7, 0))</f>
        <v>6.4003730864452546E-2</v>
      </c>
      <c r="CT152" s="435" cm="1">
        <f t="array" ref="CT152">INDEX('Instrument Performance'!$B$7:$XFD$1048576,-1+MATCH($BF152, 'Instrument Performance'!$A$6:$A$1048576, 0), MATCH(CT$4, 'Instrument Performance'!$B$7:$XFD$7, 0))</f>
        <v>6.6584378187993327E-3</v>
      </c>
      <c r="CU152" s="435" cm="1">
        <f t="array" ref="CU152">INDEX('Instrument Performance'!$B$7:$XFD$1048576,-1+MATCH($BF152, 'Instrument Performance'!$A$6:$A$1048576, 0), MATCH(CU$4, 'Instrument Performance'!$B$7:$XFD$7, 0))</f>
        <v>1.919258769027099E-3</v>
      </c>
      <c r="CV152" s="435" cm="1">
        <f t="array" ref="CV152">INDEX('Instrument Performance'!$B$7:$XFD$1048576,-1+MATCH($BF152, 'Instrument Performance'!$A$6:$A$1048576, 0), MATCH(CV$4, 'Instrument Performance'!$B$7:$XFD$7, 0))</f>
        <v>2.392E-2</v>
      </c>
      <c r="CW152" s="435" cm="1">
        <f t="array" ref="CW152">INDEX('Instrument Performance'!$B$7:$XFD$1048576,-1+MATCH($BF152, 'Instrument Performance'!$A$6:$A$1048576, 0), MATCH(CW$4, 'Instrument Performance'!$B$7:$XFD$7, 0))</f>
        <v>6.087597321458027E-4</v>
      </c>
      <c r="CX152" s="435" cm="1">
        <f t="array" ref="CX152">INDEX('Instrument Performance'!$B$7:$XFD$1048576,-1+MATCH($BF152, 'Instrument Performance'!$A$6:$A$1048576, 0), MATCH(CX$4, 'Instrument Performance'!$B$7:$XFD$7, 0))</f>
        <v>-5.0629422034365046E-3</v>
      </c>
      <c r="CY152" s="435" cm="1">
        <f t="array" ref="CY152">INDEX('Instrument Performance'!$B$7:$XFD$1048576,-1+MATCH($BF152, 'Instrument Performance'!$A$6:$A$1048576, 0), MATCH(CY$4, 'Instrument Performance'!$B$7:$XFD$7, 0))</f>
        <v>2.3868458274398652E-3</v>
      </c>
      <c r="CZ152" s="435" cm="1">
        <f t="array" ref="CZ152">INDEX('Instrument Performance'!$B$7:$XFD$1048576,-1+MATCH($BF152, 'Instrument Performance'!$A$6:$A$1048576, 0), MATCH(CZ$4, 'Instrument Performance'!$B$7:$XFD$7, 0))</f>
        <v>2.8100973507283689E-2</v>
      </c>
      <c r="DA152" s="435" cm="1">
        <f t="array" ref="DA152">INDEX('Instrument Performance'!$B$7:$XFD$1048576,-1+MATCH($BF152, 'Instrument Performance'!$A$6:$A$1048576, 0), MATCH(DA$4, 'Instrument Performance'!$B$7:$XFD$7, 0))</f>
        <v>1.3899999999999999E-2</v>
      </c>
      <c r="DB152" s="435" cm="1">
        <f t="array" ref="DB152">INDEX('Instrument Performance'!$B$7:$XFD$1048576,-1+MATCH($BF152, 'Instrument Performance'!$A$6:$A$1048576, 0), MATCH(DB$4, 'Instrument Performance'!$B$7:$XFD$7, 0))</f>
        <v>2.4802000000000001E-2</v>
      </c>
      <c r="DC152" s="435" cm="1">
        <f t="array" ref="DC152">INDEX('Instrument Performance'!$B$7:$XFD$1048576,-1+MATCH($BF152, 'Instrument Performance'!$A$6:$A$1048576, 0), MATCH(DC$4, 'Instrument Performance'!$B$7:$XFD$7, 0))</f>
        <v>2.392E-2</v>
      </c>
      <c r="DD152" s="435" cm="1">
        <f t="array" ref="DD152">INDEX('Instrument Performance'!$B$7:$XFD$1048576,-1+MATCH($BF152, 'Instrument Performance'!$A$6:$A$1048576, 0), MATCH(DD$4, 'Instrument Performance'!$B$7:$XFD$7, 0))</f>
        <v>2.4802000000000001E-2</v>
      </c>
      <c r="DE152" s="435" cm="1">
        <f t="array" ref="DE152">INDEX('Instrument Performance'!$B$7:$XFD$1048576,-1+MATCH($BF152, 'Instrument Performance'!$A$6:$A$1048576, 0), MATCH(DE$4, 'Instrument Performance'!$B$7:$XFD$7, 0))</f>
        <v>2.392E-2</v>
      </c>
      <c r="DF152" s="435" cm="1">
        <f t="array" ref="DF152">INDEX('Instrument Performance'!$B$7:$XFD$1048576,-1+MATCH($BF152, 'Instrument Performance'!$A$6:$A$1048576, 0), MATCH(DF$4, 'Instrument Performance'!$B$7:$XFD$7, 0))</f>
        <v>-9.5285038322078398E-3</v>
      </c>
      <c r="DG152" s="435" cm="1">
        <f t="array" ref="DG152">INDEX('Instrument Performance'!$B$7:$XFD$1048576,-1+MATCH($BF152, 'Instrument Performance'!$A$6:$A$1048576, 0), MATCH(DG$4, 'Instrument Performance'!$B$7:$XFD$7, 0))</f>
        <v>9.1140590716689562E-3</v>
      </c>
      <c r="DH152" s="437"/>
      <c r="DI152" s="440">
        <f t="shared" si="26"/>
        <v>42825</v>
      </c>
      <c r="DJ152" s="435">
        <f t="shared" si="28"/>
        <v>9.2935707034762106E-3</v>
      </c>
      <c r="DK152" s="443">
        <f t="shared" si="29"/>
        <v>-5.4794520547945207E-5</v>
      </c>
      <c r="DL152" s="438">
        <f t="shared" si="27"/>
        <v>7.5805625905553953E-3</v>
      </c>
      <c r="DM152" s="438">
        <v>7.5914451649139458E-3</v>
      </c>
      <c r="DN152" s="444">
        <f t="shared" si="30"/>
        <v>1.7130081129208153E-3</v>
      </c>
      <c r="DP152" s="438">
        <f t="shared" si="31"/>
        <v>-1.0882574358550556E-5</v>
      </c>
    </row>
    <row r="153" spans="1:120">
      <c r="A153" s="436">
        <v>42855</v>
      </c>
      <c r="B153" s="435">
        <f>_xlfn.XLOOKUP(B$4,[3]taa_weights!$B$1:$BB$1,[3]taa_weights!$B151:$BB151,"CHECK",FALSE)</f>
        <v>4.0934049531905114E-15</v>
      </c>
      <c r="C153" s="435">
        <f>_xlfn.XLOOKUP(C$4,[3]taa_weights!$B$1:$BB$1,[3]taa_weights!$B151:$BB151,"CHECK",FALSE)</f>
        <v>4.737057837083465E-16</v>
      </c>
      <c r="D153" s="435">
        <f>_xlfn.XLOOKUP(D$4,[3]taa_weights!$B$1:$BB$1,[3]taa_weights!$B151:$BB151,"CHECK",FALSE)</f>
        <v>0</v>
      </c>
      <c r="E153" s="435">
        <f>_xlfn.XLOOKUP(E$4,[3]taa_weights!$B$1:$BB$1,[3]taa_weights!$B151:$BB151,"CHECK",FALSE)</f>
        <v>0</v>
      </c>
      <c r="F153" s="435">
        <f>_xlfn.XLOOKUP(F$4,[3]taa_weights!$B$1:$BB$1,[3]taa_weights!$B151:$BB151,"CHECK",FALSE)</f>
        <v>4.4893304273617587E-15</v>
      </c>
      <c r="G153" s="435">
        <f>_xlfn.XLOOKUP(G$4,[3]taa_weights!$B$1:$BB$1,[3]taa_weights!$B151:$BB151,"CHECK",FALSE)</f>
        <v>4.9999999999959008E-2</v>
      </c>
      <c r="H153" s="435">
        <f>_xlfn.XLOOKUP(H$4,[3]taa_weights!$B$1:$BB$1,[3]taa_weights!$B151:$BB151,"CHECK",FALSE)</f>
        <v>0</v>
      </c>
      <c r="I153" s="435">
        <f>_xlfn.XLOOKUP(I$4,[3]taa_weights!$B$1:$BB$1,[3]taa_weights!$B151:$BB151,"CHECK",FALSE)</f>
        <v>0</v>
      </c>
      <c r="J153" s="435">
        <f>_xlfn.XLOOKUP(J$4,[3]taa_weights!$B$1:$BB$1,[3]taa_weights!$B151:$BB151,"CHECK",FALSE)</f>
        <v>0</v>
      </c>
      <c r="K153" s="435">
        <f>_xlfn.XLOOKUP(K$4,[3]taa_weights!$B$1:$BB$1,[3]taa_weights!$B151:$BB151,"CHECK",FALSE)</f>
        <v>8.0824475013454924E-14</v>
      </c>
      <c r="L153" s="435">
        <f>_xlfn.XLOOKUP(L$4,[3]taa_weights!$B$1:$BB$1,[3]taa_weights!$B151:$BB151,"CHECK",FALSE)</f>
        <v>2.280428372789589E-15</v>
      </c>
      <c r="M153" s="435">
        <f>_xlfn.XLOOKUP(M$4,[3]taa_weights!$B$1:$BB$1,[3]taa_weights!$B151:$BB151,"CHECK",FALSE)</f>
        <v>5.0000000000013638E-2</v>
      </c>
      <c r="N153" s="435">
        <f>_xlfn.XLOOKUP(N$4,[3]taa_weights!$B$1:$BB$1,[3]taa_weights!$B151:$BB151,"CHECK",FALSE)</f>
        <v>1.5649321616001018E-14</v>
      </c>
      <c r="O153" s="435">
        <f>_xlfn.XLOOKUP(O$4,[3]taa_weights!$B$1:$BB$1,[3]taa_weights!$B151:$BB151,"CHECK",FALSE)</f>
        <v>2.4999999999983511E-2</v>
      </c>
      <c r="P153" s="435">
        <f>_xlfn.XLOOKUP(P$4,[3]taa_weights!$B$1:$BB$1,[3]taa_weights!$B151:$BB151,"CHECK",FALSE)</f>
        <v>1.9999999999997731E-2</v>
      </c>
      <c r="Q153" s="435">
        <f>_xlfn.XLOOKUP(Q$4,[3]taa_weights!$B$1:$BB$1,[3]taa_weights!$B151:$BB151,"CHECK",FALSE)</f>
        <v>0</v>
      </c>
      <c r="R153" s="435">
        <f>_xlfn.XLOOKUP(R$4,[3]taa_weights!$B$1:$BB$1,[3]taa_weights!$B151:$BB151,"CHECK",FALSE)</f>
        <v>0</v>
      </c>
      <c r="S153" s="435">
        <f>_xlfn.XLOOKUP(S$4,[3]taa_weights!$B$1:$BB$1,[3]taa_weights!$B151:$BB151,"CHECK",FALSE)</f>
        <v>3.5405197434969382E-15</v>
      </c>
      <c r="T153" s="435">
        <f>_xlfn.XLOOKUP(T$4,[3]taa_weights!$B$1:$BB$1,[3]taa_weights!$B151:$BB151,"CHECK",FALSE)</f>
        <v>0</v>
      </c>
      <c r="U153" s="435">
        <f>_xlfn.XLOOKUP(U$4,[3]taa_weights!$B$1:$BB$1,[3]taa_weights!$B151:$BB151,"CHECK",FALSE)</f>
        <v>0</v>
      </c>
      <c r="V153" s="435">
        <f>_xlfn.XLOOKUP(V$4,[3]taa_weights!$B$1:$BB$1,[3]taa_weights!$B151:$BB151,"CHECK",FALSE)</f>
        <v>0</v>
      </c>
      <c r="W153" s="435">
        <f>_xlfn.XLOOKUP(W$4,[3]taa_weights!$B$1:$BB$1,[3]taa_weights!$B151:$BB151,"CHECK",FALSE)</f>
        <v>2.6657872965840861E-13</v>
      </c>
      <c r="X153" s="435">
        <f>_xlfn.XLOOKUP(X$4,[3]taa_weights!$B$1:$BB$1,[3]taa_weights!$B151:$BB151,"CHECK",FALSE)</f>
        <v>0</v>
      </c>
      <c r="Y153" s="435">
        <f>_xlfn.XLOOKUP(Y$4,[3]taa_weights!$B$1:$BB$1,[3]taa_weights!$B151:$BB151,"CHECK",FALSE)</f>
        <v>4.9999999999989678E-2</v>
      </c>
      <c r="Z153" s="435">
        <f>_xlfn.XLOOKUP(Z$4,[3]taa_weights!$B$1:$BB$1,[3]taa_weights!$B151:$BB151,"CHECK",FALSE)</f>
        <v>5.0000000000013603E-2</v>
      </c>
      <c r="AA153" s="435">
        <f>_xlfn.XLOOKUP(AA$4,[3]taa_weights!$B$1:$BB$1,[3]taa_weights!$B151:$BB151,"CHECK",FALSE)</f>
        <v>4.8461538464763124E-3</v>
      </c>
      <c r="AB153" s="435">
        <f>_xlfn.XLOOKUP(AB$4,[3]taa_weights!$B$1:$BB$1,[3]taa_weights!$B151:$BB151,"CHECK",FALSE)</f>
        <v>0</v>
      </c>
      <c r="AC153" s="435">
        <f>_xlfn.XLOOKUP(AC$4,[3]taa_weights!$B$1:$BB$1,[3]taa_weights!$B151:$BB151,"CHECK",FALSE)</f>
        <v>9.7555259137452435E-15</v>
      </c>
      <c r="AD153" s="435">
        <f>_xlfn.XLOOKUP(AD$4,[3]taa_weights!$B$1:$BB$1,[3]taa_weights!$B151:$BB151,"CHECK",FALSE)</f>
        <v>5.0000000000012208E-2</v>
      </c>
      <c r="AE153" s="435">
        <f>_xlfn.XLOOKUP(AE$4,[3]taa_weights!$B$1:$BB$1,[3]taa_weights!$B151:$BB151,"CHECK",FALSE)</f>
        <v>0</v>
      </c>
      <c r="AF153" s="435">
        <f>_xlfn.XLOOKUP(AF$4,[3]taa_weights!$B$1:$BB$1,[3]taa_weights!$B151:$BB151,"CHECK",FALSE)</f>
        <v>5.0000000000013617E-2</v>
      </c>
      <c r="AG153" s="435">
        <f>_xlfn.XLOOKUP(AG$4,[3]taa_weights!$B$1:$BB$1,[3]taa_weights!$B151:$BB151,"CHECK",FALSE)</f>
        <v>0</v>
      </c>
      <c r="AH153" s="435">
        <f>_xlfn.XLOOKUP(AH$4,[3]taa_weights!$B$1:$BB$1,[3]taa_weights!$B151:$BB151,"CHECK",FALSE)</f>
        <v>4.9999999998955609E-2</v>
      </c>
      <c r="AI153" s="435">
        <f>_xlfn.XLOOKUP(AI$4,[3]taa_weights!$B$1:$BB$1,[3]taa_weights!$B151:$BB151,"CHECK",FALSE)</f>
        <v>0</v>
      </c>
      <c r="AJ153" s="435">
        <f>_xlfn.XLOOKUP(AJ$4,[3]taa_weights!$B$1:$BB$1,[3]taa_weights!$B151:$BB151,"CHECK",FALSE)</f>
        <v>0</v>
      </c>
      <c r="AK153" s="435">
        <f>_xlfn.XLOOKUP(AK$4,[3]taa_weights!$B$1:$BB$1,[3]taa_weights!$B151:$BB151,"CHECK",FALSE)</f>
        <v>0</v>
      </c>
      <c r="AL153" s="435">
        <f>_xlfn.XLOOKUP(AL$4,[3]taa_weights!$B$1:$BB$1,[3]taa_weights!$B151:$BB151,"CHECK",FALSE)</f>
        <v>0</v>
      </c>
      <c r="AM153" s="435">
        <f>_xlfn.XLOOKUP(AM$4,[3]taa_weights!$B$1:$BB$1,[3]taa_weights!$B151:$BB151,"CHECK",FALSE)</f>
        <v>5.0000000000013471E-2</v>
      </c>
      <c r="AN153" s="435">
        <f>_xlfn.XLOOKUP(AN$4,[3]taa_weights!$B$1:$BB$1,[3]taa_weights!$B151:$BB151,"CHECK",FALSE)</f>
        <v>5.0000000000013041E-2</v>
      </c>
      <c r="AO153" s="435">
        <f>_xlfn.XLOOKUP(AO$4,[3]taa_weights!$B$1:$BB$1,[3]taa_weights!$B151:$BB151,"CHECK",FALSE)</f>
        <v>4.6153846153310397E-2</v>
      </c>
      <c r="AP153" s="435">
        <f>_xlfn.XLOOKUP(AP$4,[3]taa_weights!$B$1:$BB$1,[3]taa_weights!$B151:$BB151,"CHECK",FALSE)</f>
        <v>7.5384615384750192E-2</v>
      </c>
      <c r="AQ153" s="435">
        <f>_xlfn.XLOOKUP(AQ$4,[3]taa_weights!$B$1:$BB$1,[3]taa_weights!$B151:$BB151,"CHECK",FALSE)</f>
        <v>0.10000000000013221</v>
      </c>
      <c r="AR153" s="435">
        <f>_xlfn.XLOOKUP(AR$4,[3]taa_weights!$B$1:$BB$1,[3]taa_weights!$B151:$BB151,"CHECK",FALSE)</f>
        <v>0</v>
      </c>
      <c r="AS153" s="435">
        <f>_xlfn.XLOOKUP(AS$4,[3]taa_weights!$B$1:$BB$1,[3]taa_weights!$B151:$BB151,"CHECK",FALSE)</f>
        <v>0</v>
      </c>
      <c r="AT153" s="435">
        <f>_xlfn.XLOOKUP(AT$4,[3]taa_weights!$B$1:$BB$1,[3]taa_weights!$B151:$BB151,"CHECK",FALSE)</f>
        <v>1.388883867360976E-13</v>
      </c>
      <c r="AU153" s="435">
        <f>_xlfn.XLOOKUP(AU$4,[3]taa_weights!$B$1:$BB$1,[3]taa_weights!$B151:$BB151,"CHECK",FALSE)</f>
        <v>5.0000000000175161E-2</v>
      </c>
      <c r="AV153" s="435">
        <f>_xlfn.XLOOKUP(AV$4,[3]taa_weights!$B$1:$BB$1,[3]taa_weights!$B151:$BB151,"CHECK",FALSE)</f>
        <v>5.0000000000175127E-2</v>
      </c>
      <c r="AW153" s="435">
        <f>_xlfn.XLOOKUP(AW$4,[3]taa_weights!$B$1:$BB$1,[3]taa_weights!$B151:$BB151,"CHECK",FALSE)</f>
        <v>1.314201311375535E-2</v>
      </c>
      <c r="AX153" s="435">
        <f>_xlfn.XLOOKUP(AX$4,[3]taa_weights!$B$1:$BB$1,[3]taa_weights!$B151:$BB151,"CHECK",FALSE)</f>
        <v>0.10000000000012869</v>
      </c>
      <c r="AY153" s="435">
        <f>_xlfn.XLOOKUP(AY$4,[3]taa_weights!$B$1:$BB$1,[3]taa_weights!$B151:$BB151,"CHECK",FALSE)</f>
        <v>4.5473371501781219E-2</v>
      </c>
      <c r="AZ153" s="435">
        <f>_xlfn.XLOOKUP(AZ$4,[3]taa_weights!$B$1:$BB$1,[3]taa_weights!$B151:$BB151,"CHECK",FALSE)</f>
        <v>7.771065735023611E-14</v>
      </c>
      <c r="BA153" s="435">
        <f>_xlfn.XLOOKUP(BA$4,[3]taa_weights!$B$1:$BB$1,[3]taa_weights!$B151:$BB151,"CHECK",FALSE)</f>
        <v>2.000000000015301E-2</v>
      </c>
      <c r="BB153" s="435">
        <f>_xlfn.XLOOKUP(BB$4,[3]taa_weights!$B$1:$BB$1,[3]taa_weights!$B151:$BB151,"CHECK",FALSE)</f>
        <v>0</v>
      </c>
      <c r="BC153" s="426"/>
      <c r="BD153" s="438">
        <f t="shared" si="24"/>
        <v>1.000000000000407</v>
      </c>
      <c r="BE153" s="439"/>
      <c r="BF153" s="440">
        <f t="shared" si="25"/>
        <v>42855</v>
      </c>
      <c r="BG153" s="435" cm="1">
        <f t="array" ref="BG153">INDEX('Instrument Performance'!$B$7:$XFD$1048576,-1+MATCH($BF153, 'Instrument Performance'!$A$6:$A$1048576, 0), MATCH(BG$4, 'Instrument Performance'!$B$7:$XFD$7, 0))</f>
        <v>1.4762099999999999E-3</v>
      </c>
      <c r="BH153" s="435" cm="1">
        <f t="array" ref="BH153">INDEX('Instrument Performance'!$B$7:$XFD$1048576,-1+MATCH($BF153, 'Instrument Performance'!$A$6:$A$1048576, 0), MATCH(BH$4, 'Instrument Performance'!$B$7:$XFD$7, 0))</f>
        <v>1.043852E-2</v>
      </c>
      <c r="BI153" s="435" cm="1">
        <f t="array" ref="BI153">INDEX('Instrument Performance'!$B$7:$XFD$1048576,-1+MATCH($BF153, 'Instrument Performance'!$A$6:$A$1048576, 0), MATCH(BI$4, 'Instrument Performance'!$B$7:$XFD$7, 0))</f>
        <v>5.9438270000000005E-3</v>
      </c>
      <c r="BJ153" s="435" cm="1">
        <f t="array" ref="BJ153">INDEX('Instrument Performance'!$B$7:$XFD$1048576,-1+MATCH($BF153, 'Instrument Performance'!$A$6:$A$1048576, 0), MATCH(BJ$4, 'Instrument Performance'!$B$7:$XFD$7, 0))</f>
        <v>4.495939E-3</v>
      </c>
      <c r="BK153" s="435" cm="1">
        <f t="array" ref="BK153">INDEX('Instrument Performance'!$B$7:$XFD$1048576,-1+MATCH($BF153, 'Instrument Performance'!$A$6:$A$1048576, 0), MATCH(BK$4, 'Instrument Performance'!$B$7:$XFD$7, 0))</f>
        <v>6.4161319999999997E-3</v>
      </c>
      <c r="BL153" s="435" cm="1">
        <f t="array" ref="BL153">INDEX('Instrument Performance'!$B$7:$XFD$1048576,-1+MATCH($BF153, 'Instrument Performance'!$A$6:$A$1048576, 0), MATCH(BL$4, 'Instrument Performance'!$B$7:$XFD$7, 0))</f>
        <v>4.9794119999999999E-3</v>
      </c>
      <c r="BM153" s="435" cm="1">
        <f t="array" ref="BM153">INDEX('Instrument Performance'!$B$7:$XFD$1048576,-1+MATCH($BF153, 'Instrument Performance'!$A$6:$A$1048576, 0), MATCH(BM$4, 'Instrument Performance'!$B$7:$XFD$7, 0))</f>
        <v>9.0403340000000006E-3</v>
      </c>
      <c r="BN153" s="435" cm="1">
        <f t="array" ref="BN153">INDEX('Instrument Performance'!$B$7:$XFD$1048576,-1+MATCH($BF153, 'Instrument Performance'!$A$6:$A$1048576, 0), MATCH(BN$4, 'Instrument Performance'!$B$7:$XFD$7, 0))</f>
        <v>1.3168653626490704E-2</v>
      </c>
      <c r="BO153" s="435" cm="1">
        <f t="array" ref="BO153">INDEX('Instrument Performance'!$B$7:$XFD$1048576,-1+MATCH($BF153, 'Instrument Performance'!$A$6:$A$1048576, 0), MATCH(BO$4, 'Instrument Performance'!$B$7:$XFD$7, 0))</f>
        <v>9.955752E-3</v>
      </c>
      <c r="BP153" s="435" cm="1">
        <f t="array" ref="BP153">INDEX('Instrument Performance'!$B$7:$XFD$1048576,-1+MATCH($BF153, 'Instrument Performance'!$A$6:$A$1048576, 0), MATCH(BP$4, 'Instrument Performance'!$B$7:$XFD$7, 0))</f>
        <v>2.7848651566630966E-3</v>
      </c>
      <c r="BQ153" s="435" cm="1">
        <f t="array" ref="BQ153">INDEX('Instrument Performance'!$B$7:$XFD$1048576,-1+MATCH($BF153, 'Instrument Performance'!$A$6:$A$1048576, 0), MATCH(BQ$4, 'Instrument Performance'!$B$7:$XFD$7, 0))</f>
        <v>2.7018333869412992E-3</v>
      </c>
      <c r="BR153" s="435" cm="1">
        <f t="array" ref="BR153">INDEX('Instrument Performance'!$B$7:$XFD$1048576,-1+MATCH($BF153, 'Instrument Performance'!$A$6:$A$1048576, 0), MATCH(BR$4, 'Instrument Performance'!$B$7:$XFD$7, 0))</f>
        <v>9.4343259999999998E-3</v>
      </c>
      <c r="BS153" s="435" cm="1">
        <f t="array" ref="BS153">INDEX('Instrument Performance'!$B$7:$XFD$1048576,-1+MATCH($BF153, 'Instrument Performance'!$A$6:$A$1048576, 0), MATCH(BS$4, 'Instrument Performance'!$B$7:$XFD$7, 0))</f>
        <v>9.5600534404154391E-3</v>
      </c>
      <c r="BT153" s="435" cm="1">
        <f t="array" ref="BT153">INDEX('Instrument Performance'!$B$7:$XFD$1048576,-1+MATCH($BF153, 'Instrument Performance'!$A$6:$A$1048576, 0), MATCH(BT$4, 'Instrument Performance'!$B$7:$XFD$7, 0))</f>
        <v>3.942521E-3</v>
      </c>
      <c r="BU153" s="435" cm="1">
        <f t="array" ref="BU153">INDEX('Instrument Performance'!$B$7:$XFD$1048576,-1+MATCH($BF153, 'Instrument Performance'!$A$6:$A$1048576, 0), MATCH(BU$4, 'Instrument Performance'!$B$7:$XFD$7, 0))</f>
        <v>1.2454583309207123E-2</v>
      </c>
      <c r="BV153" s="435" cm="1">
        <f t="array" ref="BV153">INDEX('Instrument Performance'!$B$7:$XFD$1048576,-1+MATCH($BF153, 'Instrument Performance'!$A$6:$A$1048576, 0), MATCH(BV$4, 'Instrument Performance'!$B$7:$XFD$7, 0))</f>
        <v>9.7907580417198048E-3</v>
      </c>
      <c r="BW153" s="435" cm="1">
        <f t="array" ref="BW153">INDEX('Instrument Performance'!$B$7:$XFD$1048576,-1+MATCH($BF153, 'Instrument Performance'!$A$6:$A$1048576, 0), MATCH(BW$4, 'Instrument Performance'!$B$7:$XFD$7, 0))</f>
        <v>8.4983593461580315E-3</v>
      </c>
      <c r="BX153" s="435" cm="1">
        <f t="array" ref="BX153">INDEX('Instrument Performance'!$B$7:$XFD$1048576,-1+MATCH($BF153, 'Instrument Performance'!$A$6:$A$1048576, 0), MATCH(BX$4, 'Instrument Performance'!$B$7:$XFD$7, 0))</f>
        <v>1.5584570968560918E-2</v>
      </c>
      <c r="BY153" s="435" cm="1">
        <f t="array" ref="BY153">INDEX('Instrument Performance'!$B$7:$XFD$1048576,-1+MATCH($BF153, 'Instrument Performance'!$A$6:$A$1048576, 0), MATCH(BY$4, 'Instrument Performance'!$B$7:$XFD$7, 0))</f>
        <v>1.9299283401434823E-2</v>
      </c>
      <c r="BZ153" s="435" cm="1">
        <f t="array" ref="BZ153">INDEX('Instrument Performance'!$B$7:$XFD$1048576,-1+MATCH($BF153, 'Instrument Performance'!$A$6:$A$1048576, 0), MATCH(BZ$4, 'Instrument Performance'!$B$7:$XFD$7, 0))</f>
        <v>2.7713625866050862E-2</v>
      </c>
      <c r="CA153" s="435" cm="1">
        <f t="array" ref="CA153">INDEX('Instrument Performance'!$B$7:$XFD$1048576,-1+MATCH($BF153, 'Instrument Performance'!$A$6:$A$1048576, 0), MATCH(CA$4, 'Instrument Performance'!$B$7:$XFD$7, 0))</f>
        <v>8.623238884029721E-3</v>
      </c>
      <c r="CB153" s="435" cm="1">
        <f t="array" ref="CB153">INDEX('Instrument Performance'!$B$7:$XFD$1048576,-1+MATCH($BF153, 'Instrument Performance'!$A$6:$A$1048576, 0), MATCH(CB$4, 'Instrument Performance'!$B$7:$XFD$7, 0))</f>
        <v>7.5605960000000002E-3</v>
      </c>
      <c r="CC153" s="435" cm="1">
        <f t="array" ref="CC153">INDEX('Instrument Performance'!$B$7:$XFD$1048576,-1+MATCH($BF153, 'Instrument Performance'!$A$6:$A$1048576, 0), MATCH(CC$4, 'Instrument Performance'!$B$7:$XFD$7, 0))</f>
        <v>1.1852393882654676E-2</v>
      </c>
      <c r="CD153" s="435" cm="1">
        <f t="array" ref="CD153">INDEX('Instrument Performance'!$B$7:$XFD$1048576,-1+MATCH($BF153, 'Instrument Performance'!$A$6:$A$1048576, 0), MATCH(CD$4, 'Instrument Performance'!$B$7:$XFD$7, 0))</f>
        <v>2.4105150000000002E-3</v>
      </c>
      <c r="CE153" s="435" cm="1">
        <f t="array" ref="CE153">INDEX('Instrument Performance'!$B$7:$XFD$1048576,-1+MATCH($BF153, 'Instrument Performance'!$A$6:$A$1048576, 0), MATCH(CE$4, 'Instrument Performance'!$B$7:$XFD$7, 0))</f>
        <v>-1.5710920000000001E-3</v>
      </c>
      <c r="CF153" s="435" cm="1">
        <f t="array" ref="CF153">INDEX('Instrument Performance'!$B$7:$XFD$1048576,-1+MATCH($BF153, 'Instrument Performance'!$A$6:$A$1048576, 0), MATCH(CF$4, 'Instrument Performance'!$B$7:$XFD$7, 0))</f>
        <v>1.1492579999999999E-2</v>
      </c>
      <c r="CG153" s="435" cm="1">
        <f t="array" ref="CG153">INDEX('Instrument Performance'!$B$7:$XFD$1048576,-1+MATCH($BF153, 'Instrument Performance'!$A$6:$A$1048576, 0), MATCH(CG$4, 'Instrument Performance'!$B$7:$XFD$7, 0))</f>
        <v>2.871345E-3</v>
      </c>
      <c r="CH153" s="435" cm="1">
        <f t="array" ref="CH153">INDEX('Instrument Performance'!$B$7:$XFD$1048576,-1+MATCH($BF153, 'Instrument Performance'!$A$6:$A$1048576, 0), MATCH(CH$4, 'Instrument Performance'!$B$7:$XFD$7, 0))</f>
        <v>6.6064750000000005E-3</v>
      </c>
      <c r="CI153" s="435" cm="1">
        <f t="array" ref="CI153">INDEX('Instrument Performance'!$B$7:$XFD$1048576,-1+MATCH($BF153, 'Instrument Performance'!$A$6:$A$1048576, 0), MATCH(CI$4, 'Instrument Performance'!$B$7:$XFD$7, 0))</f>
        <v>1.4040239999999999E-2</v>
      </c>
      <c r="CJ153" s="435" cm="1">
        <f t="array" ref="CJ153">INDEX('Instrument Performance'!$B$7:$XFD$1048576,-1+MATCH($BF153, 'Instrument Performance'!$A$6:$A$1048576, 0), MATCH(CJ$4, 'Instrument Performance'!$B$7:$XFD$7, 0))</f>
        <v>2.2179630000000002E-2</v>
      </c>
      <c r="CK153" s="435" cm="1">
        <f t="array" ref="CK153">INDEX('Instrument Performance'!$B$7:$XFD$1048576,-1+MATCH($BF153, 'Instrument Performance'!$A$6:$A$1048576, 0), MATCH(CK$4, 'Instrument Performance'!$B$7:$XFD$7, 0))</f>
        <v>3.0332680000000001E-2</v>
      </c>
      <c r="CL153" s="435" cm="1">
        <f t="array" ref="CL153">INDEX('Instrument Performance'!$B$7:$XFD$1048576,-1+MATCH($BF153, 'Instrument Performance'!$A$6:$A$1048576, 0), MATCH(CL$4, 'Instrument Performance'!$B$7:$XFD$7, 0))</f>
        <v>2.1251104233514711E-2</v>
      </c>
      <c r="CM153" s="435" cm="1">
        <f t="array" ref="CM153">INDEX('Instrument Performance'!$B$7:$XFD$1048576,-1+MATCH($BF153, 'Instrument Performance'!$A$6:$A$1048576, 0), MATCH(CM$4, 'Instrument Performance'!$B$7:$XFD$7, 0))</f>
        <v>2.9865810000000003E-2</v>
      </c>
      <c r="CN153" s="435" cm="1">
        <f t="array" ref="CN153">INDEX('Instrument Performance'!$B$7:$XFD$1048576,-1+MATCH($BF153, 'Instrument Performance'!$A$6:$A$1048576, 0), MATCH(CN$4, 'Instrument Performance'!$B$7:$XFD$7, 0))</f>
        <v>1.5766123278740173E-2</v>
      </c>
      <c r="CO153" s="435" cm="1">
        <f t="array" ref="CO153">INDEX('Instrument Performance'!$B$7:$XFD$1048576,-1+MATCH($BF153, 'Instrument Performance'!$A$6:$A$1048576, 0), MATCH(CO$4, 'Instrument Performance'!$B$7:$XFD$7, 0))</f>
        <v>1.341853E-2</v>
      </c>
      <c r="CP153" s="435" cm="1">
        <f t="array" ref="CP153">INDEX('Instrument Performance'!$B$7:$XFD$1048576,-1+MATCH($BF153, 'Instrument Performance'!$A$6:$A$1048576, 0), MATCH(CP$4, 'Instrument Performance'!$B$7:$XFD$7, 0))</f>
        <v>7.995430999999999E-3</v>
      </c>
      <c r="CQ153" s="435" cm="1">
        <f t="array" ref="CQ153">INDEX('Instrument Performance'!$B$7:$XFD$1048576,-1+MATCH($BF153, 'Instrument Performance'!$A$6:$A$1048576, 0), MATCH(CQ$4, 'Instrument Performance'!$B$7:$XFD$7, 0))</f>
        <v>2.4578360209850464E-2</v>
      </c>
      <c r="CR153" s="435" cm="1">
        <f t="array" ref="CR153">INDEX('Instrument Performance'!$B$7:$XFD$1048576,-1+MATCH($BF153, 'Instrument Performance'!$A$6:$A$1048576, 0), MATCH(CR$4, 'Instrument Performance'!$B$7:$XFD$7, 0))</f>
        <v>8.0116279999999998E-3</v>
      </c>
      <c r="CS153" s="435" cm="1">
        <f t="array" ref="CS153">INDEX('Instrument Performance'!$B$7:$XFD$1048576,-1+MATCH($BF153, 'Instrument Performance'!$A$6:$A$1048576, 0), MATCH(CS$4, 'Instrument Performance'!$B$7:$XFD$7, 0))</f>
        <v>2.8094903308172547E-2</v>
      </c>
      <c r="CT153" s="435" cm="1">
        <f t="array" ref="CT153">INDEX('Instrument Performance'!$B$7:$XFD$1048576,-1+MATCH($BF153, 'Instrument Performance'!$A$6:$A$1048576, 0), MATCH(CT$4, 'Instrument Performance'!$B$7:$XFD$7, 0))</f>
        <v>7.4743806974040912E-3</v>
      </c>
      <c r="CU153" s="435" cm="1">
        <f t="array" ref="CU153">INDEX('Instrument Performance'!$B$7:$XFD$1048576,-1+MATCH($BF153, 'Instrument Performance'!$A$6:$A$1048576, 0), MATCH(CU$4, 'Instrument Performance'!$B$7:$XFD$7, 0))</f>
        <v>2.3779641984280619E-3</v>
      </c>
      <c r="CV153" s="435" t="str" cm="1">
        <f t="array" ref="CV153">INDEX('Instrument Performance'!$B$7:$XFD$1048576,-1+MATCH($BF153, 'Instrument Performance'!$A$6:$A$1048576, 0), MATCH(CV$4, 'Instrument Performance'!$B$7:$XFD$7, 0))</f>
        <v/>
      </c>
      <c r="CW153" s="435" cm="1">
        <f t="array" ref="CW153">INDEX('Instrument Performance'!$B$7:$XFD$1048576,-1+MATCH($BF153, 'Instrument Performance'!$A$6:$A$1048576, 0), MATCH(CW$4, 'Instrument Performance'!$B$7:$XFD$7, 0))</f>
        <v>1.5273775216138263E-2</v>
      </c>
      <c r="CX153" s="435" cm="1">
        <f t="array" ref="CX153">INDEX('Instrument Performance'!$B$7:$XFD$1048576,-1+MATCH($BF153, 'Instrument Performance'!$A$6:$A$1048576, 0), MATCH(CX$4, 'Instrument Performance'!$B$7:$XFD$7, 0))</f>
        <v>6.8711384478985504E-3</v>
      </c>
      <c r="CY153" s="435" cm="1">
        <f t="array" ref="CY153">INDEX('Instrument Performance'!$B$7:$XFD$1048576,-1+MATCH($BF153, 'Instrument Performance'!$A$6:$A$1048576, 0), MATCH(CY$4, 'Instrument Performance'!$B$7:$XFD$7, 0))</f>
        <v>2.8221183525882765E-3</v>
      </c>
      <c r="CZ153" s="435" cm="1">
        <f t="array" ref="CZ153">INDEX('Instrument Performance'!$B$7:$XFD$1048576,-1+MATCH($BF153, 'Instrument Performance'!$A$6:$A$1048576, 0), MATCH(CZ$4, 'Instrument Performance'!$B$7:$XFD$7, 0))</f>
        <v>1.7699009871573024E-2</v>
      </c>
      <c r="DA153" s="435" cm="1">
        <f t="array" ref="DA153">INDEX('Instrument Performance'!$B$7:$XFD$1048576,-1+MATCH($BF153, 'Instrument Performance'!$A$6:$A$1048576, 0), MATCH(DA$4, 'Instrument Performance'!$B$7:$XFD$7, 0))</f>
        <v>-4.5999999999999999E-3</v>
      </c>
      <c r="DB153" s="435" t="str" cm="1">
        <f t="array" ref="DB153">INDEX('Instrument Performance'!$B$7:$XFD$1048576,-1+MATCH($BF153, 'Instrument Performance'!$A$6:$A$1048576, 0), MATCH(DB$4, 'Instrument Performance'!$B$7:$XFD$7, 0))</f>
        <v/>
      </c>
      <c r="DC153" s="435" t="str" cm="1">
        <f t="array" ref="DC153">INDEX('Instrument Performance'!$B$7:$XFD$1048576,-1+MATCH($BF153, 'Instrument Performance'!$A$6:$A$1048576, 0), MATCH(DC$4, 'Instrument Performance'!$B$7:$XFD$7, 0))</f>
        <v/>
      </c>
      <c r="DD153" s="435" t="str" cm="1">
        <f t="array" ref="DD153">INDEX('Instrument Performance'!$B$7:$XFD$1048576,-1+MATCH($BF153, 'Instrument Performance'!$A$6:$A$1048576, 0), MATCH(DD$4, 'Instrument Performance'!$B$7:$XFD$7, 0))</f>
        <v/>
      </c>
      <c r="DE153" s="435" t="str" cm="1">
        <f t="array" ref="DE153">INDEX('Instrument Performance'!$B$7:$XFD$1048576,-1+MATCH($BF153, 'Instrument Performance'!$A$6:$A$1048576, 0), MATCH(DE$4, 'Instrument Performance'!$B$7:$XFD$7, 0))</f>
        <v/>
      </c>
      <c r="DF153" s="435" cm="1">
        <f t="array" ref="DF153">INDEX('Instrument Performance'!$B$7:$XFD$1048576,-1+MATCH($BF153, 'Instrument Performance'!$A$6:$A$1048576, 0), MATCH(DF$4, 'Instrument Performance'!$B$7:$XFD$7, 0))</f>
        <v>4.7980631910170494E-3</v>
      </c>
      <c r="DG153" s="435" cm="1">
        <f t="array" ref="DG153">INDEX('Instrument Performance'!$B$7:$XFD$1048576,-1+MATCH($BF153, 'Instrument Performance'!$A$6:$A$1048576, 0), MATCH(DG$4, 'Instrument Performance'!$B$7:$XFD$7, 0))</f>
        <v>6.9082699470297548E-3</v>
      </c>
      <c r="DH153" s="437"/>
      <c r="DI153" s="440">
        <f t="shared" si="26"/>
        <v>42855</v>
      </c>
      <c r="DJ153" s="435">
        <f t="shared" si="28"/>
        <v>6.7395773309118804E-3</v>
      </c>
      <c r="DK153" s="443">
        <f t="shared" si="29"/>
        <v>-5.4794520547945207E-5</v>
      </c>
      <c r="DL153" s="438">
        <f t="shared" si="27"/>
        <v>5.0859771485007865E-3</v>
      </c>
      <c r="DM153" s="438">
        <v>5.097937075903225E-3</v>
      </c>
      <c r="DN153" s="444">
        <f t="shared" si="30"/>
        <v>1.6536001824110939E-3</v>
      </c>
      <c r="DP153" s="438">
        <f t="shared" si="31"/>
        <v>-1.1959927402438453E-5</v>
      </c>
    </row>
    <row r="154" spans="1:120">
      <c r="A154" s="436">
        <v>42886</v>
      </c>
      <c r="B154" s="435">
        <f>_xlfn.XLOOKUP(B$4,[3]taa_weights!$B$1:$BB$1,[3]taa_weights!$B152:$BB152,"CHECK",FALSE)</f>
        <v>0</v>
      </c>
      <c r="C154" s="435">
        <f>_xlfn.XLOOKUP(C$4,[3]taa_weights!$B$1:$BB$1,[3]taa_weights!$B152:$BB152,"CHECK",FALSE)</f>
        <v>1.3124748801094931E-13</v>
      </c>
      <c r="D154" s="435">
        <f>_xlfn.XLOOKUP(D$4,[3]taa_weights!$B$1:$BB$1,[3]taa_weights!$B152:$BB152,"CHECK",FALSE)</f>
        <v>0</v>
      </c>
      <c r="E154" s="435">
        <f>_xlfn.XLOOKUP(E$4,[3]taa_weights!$B$1:$BB$1,[3]taa_weights!$B152:$BB152,"CHECK",FALSE)</f>
        <v>0</v>
      </c>
      <c r="F154" s="435">
        <f>_xlfn.XLOOKUP(F$4,[3]taa_weights!$B$1:$BB$1,[3]taa_weights!$B152:$BB152,"CHECK",FALSE)</f>
        <v>1.324572619666615E-13</v>
      </c>
      <c r="G154" s="435">
        <f>_xlfn.XLOOKUP(G$4,[3]taa_weights!$B$1:$BB$1,[3]taa_weights!$B152:$BB152,"CHECK",FALSE)</f>
        <v>3.5086356491383979E-12</v>
      </c>
      <c r="H154" s="435">
        <f>_xlfn.XLOOKUP(H$4,[3]taa_weights!$B$1:$BB$1,[3]taa_weights!$B152:$BB152,"CHECK",FALSE)</f>
        <v>0</v>
      </c>
      <c r="I154" s="435">
        <f>_xlfn.XLOOKUP(I$4,[3]taa_weights!$B$1:$BB$1,[3]taa_weights!$B152:$BB152,"CHECK",FALSE)</f>
        <v>0</v>
      </c>
      <c r="J154" s="435">
        <f>_xlfn.XLOOKUP(J$4,[3]taa_weights!$B$1:$BB$1,[3]taa_weights!$B152:$BB152,"CHECK",FALSE)</f>
        <v>0</v>
      </c>
      <c r="K154" s="435">
        <f>_xlfn.XLOOKUP(K$4,[3]taa_weights!$B$1:$BB$1,[3]taa_weights!$B152:$BB152,"CHECK",FALSE)</f>
        <v>2.7746330944616139E-14</v>
      </c>
      <c r="L154" s="435">
        <f>_xlfn.XLOOKUP(L$4,[3]taa_weights!$B$1:$BB$1,[3]taa_weights!$B152:$BB152,"CHECK",FALSE)</f>
        <v>0</v>
      </c>
      <c r="M154" s="435">
        <f>_xlfn.XLOOKUP(M$4,[3]taa_weights!$B$1:$BB$1,[3]taa_weights!$B152:$BB152,"CHECK",FALSE)</f>
        <v>5.000000000005126E-2</v>
      </c>
      <c r="N154" s="435">
        <f>_xlfn.XLOOKUP(N$4,[3]taa_weights!$B$1:$BB$1,[3]taa_weights!$B152:$BB152,"CHECK",FALSE)</f>
        <v>2.6814289134377361E-13</v>
      </c>
      <c r="O154" s="435">
        <f>_xlfn.XLOOKUP(O$4,[3]taa_weights!$B$1:$BB$1,[3]taa_weights!$B152:$BB152,"CHECK",FALSE)</f>
        <v>2.4999999999676729E-2</v>
      </c>
      <c r="P154" s="435">
        <f>_xlfn.XLOOKUP(P$4,[3]taa_weights!$B$1:$BB$1,[3]taa_weights!$B152:$BB152,"CHECK",FALSE)</f>
        <v>0</v>
      </c>
      <c r="Q154" s="435">
        <f>_xlfn.XLOOKUP(Q$4,[3]taa_weights!$B$1:$BB$1,[3]taa_weights!$B152:$BB152,"CHECK",FALSE)</f>
        <v>0</v>
      </c>
      <c r="R154" s="435">
        <f>_xlfn.XLOOKUP(R$4,[3]taa_weights!$B$1:$BB$1,[3]taa_weights!$B152:$BB152,"CHECK",FALSE)</f>
        <v>2.499999999961542E-2</v>
      </c>
      <c r="S154" s="435">
        <f>_xlfn.XLOOKUP(S$4,[3]taa_weights!$B$1:$BB$1,[3]taa_weights!$B152:$BB152,"CHECK",FALSE)</f>
        <v>4.9999999989710553E-2</v>
      </c>
      <c r="T154" s="435">
        <f>_xlfn.XLOOKUP(T$4,[3]taa_weights!$B$1:$BB$1,[3]taa_weights!$B152:$BB152,"CHECK",FALSE)</f>
        <v>0</v>
      </c>
      <c r="U154" s="435">
        <f>_xlfn.XLOOKUP(U$4,[3]taa_weights!$B$1:$BB$1,[3]taa_weights!$B152:$BB152,"CHECK",FALSE)</f>
        <v>3.4290497584749412E-13</v>
      </c>
      <c r="V154" s="435">
        <f>_xlfn.XLOOKUP(V$4,[3]taa_weights!$B$1:$BB$1,[3]taa_weights!$B152:$BB152,"CHECK",FALSE)</f>
        <v>0</v>
      </c>
      <c r="W154" s="435">
        <f>_xlfn.XLOOKUP(W$4,[3]taa_weights!$B$1:$BB$1,[3]taa_weights!$B152:$BB152,"CHECK",FALSE)</f>
        <v>8.9934933022811361E-14</v>
      </c>
      <c r="X154" s="435">
        <f>_xlfn.XLOOKUP(X$4,[3]taa_weights!$B$1:$BB$1,[3]taa_weights!$B152:$BB152,"CHECK",FALSE)</f>
        <v>0</v>
      </c>
      <c r="Y154" s="435">
        <f>_xlfn.XLOOKUP(Y$4,[3]taa_weights!$B$1:$BB$1,[3]taa_weights!$B152:$BB152,"CHECK",FALSE)</f>
        <v>0</v>
      </c>
      <c r="Z154" s="435">
        <f>_xlfn.XLOOKUP(Z$4,[3]taa_weights!$B$1:$BB$1,[3]taa_weights!$B152:$BB152,"CHECK",FALSE)</f>
        <v>5.0000000000055313E-2</v>
      </c>
      <c r="AA154" s="435">
        <f>_xlfn.XLOOKUP(AA$4,[3]taa_weights!$B$1:$BB$1,[3]taa_weights!$B152:$BB152,"CHECK",FALSE)</f>
        <v>0</v>
      </c>
      <c r="AB154" s="435">
        <f>_xlfn.XLOOKUP(AB$4,[3]taa_weights!$B$1:$BB$1,[3]taa_weights!$B152:$BB152,"CHECK",FALSE)</f>
        <v>0</v>
      </c>
      <c r="AC154" s="435">
        <f>_xlfn.XLOOKUP(AC$4,[3]taa_weights!$B$1:$BB$1,[3]taa_weights!$B152:$BB152,"CHECK",FALSE)</f>
        <v>0</v>
      </c>
      <c r="AD154" s="435">
        <f>_xlfn.XLOOKUP(AD$4,[3]taa_weights!$B$1:$BB$1,[3]taa_weights!$B152:$BB152,"CHECK",FALSE)</f>
        <v>5.0000000000051718E-2</v>
      </c>
      <c r="AE154" s="435">
        <f>_xlfn.XLOOKUP(AE$4,[3]taa_weights!$B$1:$BB$1,[3]taa_weights!$B152:$BB152,"CHECK",FALSE)</f>
        <v>0</v>
      </c>
      <c r="AF154" s="435">
        <f>_xlfn.XLOOKUP(AF$4,[3]taa_weights!$B$1:$BB$1,[3]taa_weights!$B152:$BB152,"CHECK",FALSE)</f>
        <v>5.0000000000052093E-2</v>
      </c>
      <c r="AG154" s="435">
        <f>_xlfn.XLOOKUP(AG$4,[3]taa_weights!$B$1:$BB$1,[3]taa_weights!$B152:$BB152,"CHECK",FALSE)</f>
        <v>0</v>
      </c>
      <c r="AH154" s="435">
        <f>_xlfn.XLOOKUP(AH$4,[3]taa_weights!$B$1:$BB$1,[3]taa_weights!$B152:$BB152,"CHECK",FALSE)</f>
        <v>4.9846153852971899E-2</v>
      </c>
      <c r="AI154" s="435">
        <f>_xlfn.XLOOKUP(AI$4,[3]taa_weights!$B$1:$BB$1,[3]taa_weights!$B152:$BB152,"CHECK",FALSE)</f>
        <v>5.0000000000043412E-2</v>
      </c>
      <c r="AJ154" s="435">
        <f>_xlfn.XLOOKUP(AJ$4,[3]taa_weights!$B$1:$BB$1,[3]taa_weights!$B152:$BB152,"CHECK",FALSE)</f>
        <v>0</v>
      </c>
      <c r="AK154" s="435">
        <f>_xlfn.XLOOKUP(AK$4,[3]taa_weights!$B$1:$BB$1,[3]taa_weights!$B152:$BB152,"CHECK",FALSE)</f>
        <v>0</v>
      </c>
      <c r="AL154" s="435">
        <f>_xlfn.XLOOKUP(AL$4,[3]taa_weights!$B$1:$BB$1,[3]taa_weights!$B152:$BB152,"CHECK",FALSE)</f>
        <v>0</v>
      </c>
      <c r="AM154" s="435">
        <f>_xlfn.XLOOKUP(AM$4,[3]taa_weights!$B$1:$BB$1,[3]taa_weights!$B152:$BB152,"CHECK",FALSE)</f>
        <v>5.0000000000017003E-2</v>
      </c>
      <c r="AN154" s="435">
        <f>_xlfn.XLOOKUP(AN$4,[3]taa_weights!$B$1:$BB$1,[3]taa_weights!$B152:$BB152,"CHECK",FALSE)</f>
        <v>5.0000000000049179E-2</v>
      </c>
      <c r="AO154" s="435">
        <f>_xlfn.XLOOKUP(AO$4,[3]taa_weights!$B$1:$BB$1,[3]taa_weights!$B152:$BB152,"CHECK",FALSE)</f>
        <v>4.615384615327061E-2</v>
      </c>
      <c r="AP154" s="435">
        <f>_xlfn.XLOOKUP(AP$4,[3]taa_weights!$B$1:$BB$1,[3]taa_weights!$B152:$BB152,"CHECK",FALSE)</f>
        <v>7.5384615384769219E-2</v>
      </c>
      <c r="AQ154" s="435">
        <f>_xlfn.XLOOKUP(AQ$4,[3]taa_weights!$B$1:$BB$1,[3]taa_weights!$B152:$BB152,"CHECK",FALSE)</f>
        <v>0.1000000000001615</v>
      </c>
      <c r="AR154" s="435">
        <f>_xlfn.XLOOKUP(AR$4,[3]taa_weights!$B$1:$BB$1,[3]taa_weights!$B152:$BB152,"CHECK",FALSE)</f>
        <v>0</v>
      </c>
      <c r="AS154" s="435">
        <f>_xlfn.XLOOKUP(AS$4,[3]taa_weights!$B$1:$BB$1,[3]taa_weights!$B152:$BB152,"CHECK",FALSE)</f>
        <v>0</v>
      </c>
      <c r="AT154" s="435">
        <f>_xlfn.XLOOKUP(AT$4,[3]taa_weights!$B$1:$BB$1,[3]taa_weights!$B152:$BB152,"CHECK",FALSE)</f>
        <v>1.125267502832195E-13</v>
      </c>
      <c r="AU154" s="435">
        <f>_xlfn.XLOOKUP(AU$4,[3]taa_weights!$B$1:$BB$1,[3]taa_weights!$B152:$BB152,"CHECK",FALSE)</f>
        <v>5.0000000000228501E-2</v>
      </c>
      <c r="AV154" s="435">
        <f>_xlfn.XLOOKUP(AV$4,[3]taa_weights!$B$1:$BB$1,[3]taa_weights!$B152:$BB152,"CHECK",FALSE)</f>
        <v>5.0000000000228438E-2</v>
      </c>
      <c r="AW154" s="435">
        <f>_xlfn.XLOOKUP(AW$4,[3]taa_weights!$B$1:$BB$1,[3]taa_weights!$B152:$BB152,"CHECK",FALSE)</f>
        <v>1.314201311376044E-2</v>
      </c>
      <c r="AX154" s="435">
        <f>_xlfn.XLOOKUP(AX$4,[3]taa_weights!$B$1:$BB$1,[3]taa_weights!$B152:$BB152,"CHECK",FALSE)</f>
        <v>0.1000000000001408</v>
      </c>
      <c r="AY154" s="435">
        <f>_xlfn.XLOOKUP(AY$4,[3]taa_weights!$B$1:$BB$1,[3]taa_weights!$B152:$BB152,"CHECK",FALSE)</f>
        <v>4.5473371501786278E-2</v>
      </c>
      <c r="AZ154" s="435">
        <f>_xlfn.XLOOKUP(AZ$4,[3]taa_weights!$B$1:$BB$1,[3]taa_weights!$B152:$BB152,"CHECK",FALSE)</f>
        <v>7.0525068195577849E-14</v>
      </c>
      <c r="BA154" s="435">
        <f>_xlfn.XLOOKUP(BA$4,[3]taa_weights!$B$1:$BB$1,[3]taa_weights!$B152:$BB152,"CHECK",FALSE)</f>
        <v>2.0000000000203601E-2</v>
      </c>
      <c r="BB154" s="435">
        <f>_xlfn.XLOOKUP(BB$4,[3]taa_weights!$B$1:$BB$1,[3]taa_weights!$B152:$BB152,"CHECK",FALSE)</f>
        <v>0</v>
      </c>
      <c r="BC154" s="426"/>
      <c r="BD154" s="438">
        <f t="shared" si="24"/>
        <v>1.0000000000015281</v>
      </c>
      <c r="BE154" s="439"/>
      <c r="BF154" s="440">
        <f t="shared" si="25"/>
        <v>42886</v>
      </c>
      <c r="BG154" s="435" cm="1">
        <f t="array" ref="BG154">INDEX('Instrument Performance'!$B$7:$XFD$1048576,-1+MATCH($BF154, 'Instrument Performance'!$A$6:$A$1048576, 0), MATCH(BG$4, 'Instrument Performance'!$B$7:$XFD$7, 0))</f>
        <v>1.020485E-3</v>
      </c>
      <c r="BH154" s="435" cm="1">
        <f t="array" ref="BH154">INDEX('Instrument Performance'!$B$7:$XFD$1048576,-1+MATCH($BF154, 'Instrument Performance'!$A$6:$A$1048576, 0), MATCH(BH$4, 'Instrument Performance'!$B$7:$XFD$7, 0))</f>
        <v>9.2620559999999994E-3</v>
      </c>
      <c r="BI154" s="435" cm="1">
        <f t="array" ref="BI154">INDEX('Instrument Performance'!$B$7:$XFD$1048576,-1+MATCH($BF154, 'Instrument Performance'!$A$6:$A$1048576, 0), MATCH(BI$4, 'Instrument Performance'!$B$7:$XFD$7, 0))</f>
        <v>1.8950620000000001E-3</v>
      </c>
      <c r="BJ154" s="435" cm="1">
        <f t="array" ref="BJ154">INDEX('Instrument Performance'!$B$7:$XFD$1048576,-1+MATCH($BF154, 'Instrument Performance'!$A$6:$A$1048576, 0), MATCH(BJ$4, 'Instrument Performance'!$B$7:$XFD$7, 0))</f>
        <v>-3.9215149999999999E-4</v>
      </c>
      <c r="BK154" s="435" cm="1">
        <f t="array" ref="BK154">INDEX('Instrument Performance'!$B$7:$XFD$1048576,-1+MATCH($BF154, 'Instrument Performance'!$A$6:$A$1048576, 0), MATCH(BK$4, 'Instrument Performance'!$B$7:$XFD$7, 0))</f>
        <v>6.7800039999999992E-3</v>
      </c>
      <c r="BL154" s="435" cm="1">
        <f t="array" ref="BL154">INDEX('Instrument Performance'!$B$7:$XFD$1048576,-1+MATCH($BF154, 'Instrument Performance'!$A$6:$A$1048576, 0), MATCH(BL$4, 'Instrument Performance'!$B$7:$XFD$7, 0))</f>
        <v>4.95474E-3</v>
      </c>
      <c r="BM154" s="435" cm="1">
        <f t="array" ref="BM154">INDEX('Instrument Performance'!$B$7:$XFD$1048576,-1+MATCH($BF154, 'Instrument Performance'!$A$6:$A$1048576, 0), MATCH(BM$4, 'Instrument Performance'!$B$7:$XFD$7, 0))</f>
        <v>1.1716059999999999E-2</v>
      </c>
      <c r="BN154" s="435" cm="1">
        <f t="array" ref="BN154">INDEX('Instrument Performance'!$B$7:$XFD$1048576,-1+MATCH($BF154, 'Instrument Performance'!$A$6:$A$1048576, 0), MATCH(BN$4, 'Instrument Performance'!$B$7:$XFD$7, 0))</f>
        <v>8.9696260161680041E-3</v>
      </c>
      <c r="BO154" s="435" cm="1">
        <f t="array" ref="BO154">INDEX('Instrument Performance'!$B$7:$XFD$1048576,-1+MATCH($BF154, 'Instrument Performance'!$A$6:$A$1048576, 0), MATCH(BO$4, 'Instrument Performance'!$B$7:$XFD$7, 0))</f>
        <v>9.857612E-3</v>
      </c>
      <c r="BP154" s="435" cm="1">
        <f t="array" ref="BP154">INDEX('Instrument Performance'!$B$7:$XFD$1048576,-1+MATCH($BF154, 'Instrument Performance'!$A$6:$A$1048576, 0), MATCH(BP$4, 'Instrument Performance'!$B$7:$XFD$7, 0))</f>
        <v>2.4665999640380853E-3</v>
      </c>
      <c r="BQ154" s="435" cm="1">
        <f t="array" ref="BQ154">INDEX('Instrument Performance'!$B$7:$XFD$1048576,-1+MATCH($BF154, 'Instrument Performance'!$A$6:$A$1048576, 0), MATCH(BQ$4, 'Instrument Performance'!$B$7:$XFD$7, 0))</f>
        <v>2.5020850708923348E-3</v>
      </c>
      <c r="BR154" s="435" cm="1">
        <f t="array" ref="BR154">INDEX('Instrument Performance'!$B$7:$XFD$1048576,-1+MATCH($BF154, 'Instrument Performance'!$A$6:$A$1048576, 0), MATCH(BR$4, 'Instrument Performance'!$B$7:$XFD$7, 0))</f>
        <v>8.4687570000000004E-3</v>
      </c>
      <c r="BS154" s="435" cm="1">
        <f t="array" ref="BS154">INDEX('Instrument Performance'!$B$7:$XFD$1048576,-1+MATCH($BF154, 'Instrument Performance'!$A$6:$A$1048576, 0), MATCH(BS$4, 'Instrument Performance'!$B$7:$XFD$7, 0))</f>
        <v>7.602665690367715E-3</v>
      </c>
      <c r="BT154" s="435" cm="1">
        <f t="array" ref="BT154">INDEX('Instrument Performance'!$B$7:$XFD$1048576,-1+MATCH($BF154, 'Instrument Performance'!$A$6:$A$1048576, 0), MATCH(BT$4, 'Instrument Performance'!$B$7:$XFD$7, 0))</f>
        <v>3.606293E-3</v>
      </c>
      <c r="BU154" s="435" cm="1">
        <f t="array" ref="BU154">INDEX('Instrument Performance'!$B$7:$XFD$1048576,-1+MATCH($BF154, 'Instrument Performance'!$A$6:$A$1048576, 0), MATCH(BU$4, 'Instrument Performance'!$B$7:$XFD$7, 0))</f>
        <v>3.0983780000000002E-3</v>
      </c>
      <c r="BV154" s="435" cm="1">
        <f t="array" ref="BV154">INDEX('Instrument Performance'!$B$7:$XFD$1048576,-1+MATCH($BF154, 'Instrument Performance'!$A$6:$A$1048576, 0), MATCH(BV$4, 'Instrument Performance'!$B$7:$XFD$7, 0))</f>
        <v>9.3561543473126285E-3</v>
      </c>
      <c r="BW154" s="435" cm="1">
        <f t="array" ref="BW154">INDEX('Instrument Performance'!$B$7:$XFD$1048576,-1+MATCH($BF154, 'Instrument Performance'!$A$6:$A$1048576, 0), MATCH(BW$4, 'Instrument Performance'!$B$7:$XFD$7, 0))</f>
        <v>8.9312040404592626E-3</v>
      </c>
      <c r="BX154" s="435" cm="1">
        <f t="array" ref="BX154">INDEX('Instrument Performance'!$B$7:$XFD$1048576,-1+MATCH($BF154, 'Instrument Performance'!$A$6:$A$1048576, 0), MATCH(BX$4, 'Instrument Performance'!$B$7:$XFD$7, 0))</f>
        <v>2.2082839753656991E-2</v>
      </c>
      <c r="BY154" s="435" cm="1">
        <f t="array" ref="BY154">INDEX('Instrument Performance'!$B$7:$XFD$1048576,-1+MATCH($BF154, 'Instrument Performance'!$A$6:$A$1048576, 0), MATCH(BY$4, 'Instrument Performance'!$B$7:$XFD$7, 0))</f>
        <v>2.129094807482472E-2</v>
      </c>
      <c r="BZ154" s="435" cm="1">
        <f t="array" ref="BZ154">INDEX('Instrument Performance'!$B$7:$XFD$1048576,-1+MATCH($BF154, 'Instrument Performance'!$A$6:$A$1048576, 0), MATCH(BZ$4, 'Instrument Performance'!$B$7:$XFD$7, 0))</f>
        <v>4.8131695845309741E-2</v>
      </c>
      <c r="CA154" s="435" cm="1">
        <f t="array" ref="CA154">INDEX('Instrument Performance'!$B$7:$XFD$1048576,-1+MATCH($BF154, 'Instrument Performance'!$A$6:$A$1048576, 0), MATCH(CA$4, 'Instrument Performance'!$B$7:$XFD$7, 0))</f>
        <v>1.9385674024300723E-2</v>
      </c>
      <c r="CB154" s="435" cm="1">
        <f t="array" ref="CB154">INDEX('Instrument Performance'!$B$7:$XFD$1048576,-1+MATCH($BF154, 'Instrument Performance'!$A$6:$A$1048576, 0), MATCH(CB$4, 'Instrument Performance'!$B$7:$XFD$7, 0))</f>
        <v>1.081439E-2</v>
      </c>
      <c r="CC154" s="435" cm="1">
        <f t="array" ref="CC154">INDEX('Instrument Performance'!$B$7:$XFD$1048576,-1+MATCH($BF154, 'Instrument Performance'!$A$6:$A$1048576, 0), MATCH(CC$4, 'Instrument Performance'!$B$7:$XFD$7, 0))</f>
        <v>2.0358337723137485E-2</v>
      </c>
      <c r="CD154" s="435" cm="1">
        <f t="array" ref="CD154">INDEX('Instrument Performance'!$B$7:$XFD$1048576,-1+MATCH($BF154, 'Instrument Performance'!$A$6:$A$1048576, 0), MATCH(CD$4, 'Instrument Performance'!$B$7:$XFD$7, 0))</f>
        <v>-3.176044E-4</v>
      </c>
      <c r="CE154" s="435" cm="1">
        <f t="array" ref="CE154">INDEX('Instrument Performance'!$B$7:$XFD$1048576,-1+MATCH($BF154, 'Instrument Performance'!$A$6:$A$1048576, 0), MATCH(CE$4, 'Instrument Performance'!$B$7:$XFD$7, 0))</f>
        <v>4.7206920000000003E-3</v>
      </c>
      <c r="CF154" s="435" cm="1">
        <f t="array" ref="CF154">INDEX('Instrument Performance'!$B$7:$XFD$1048576,-1+MATCH($BF154, 'Instrument Performance'!$A$6:$A$1048576, 0), MATCH(CF$4, 'Instrument Performance'!$B$7:$XFD$7, 0))</f>
        <v>-1.9703729999999999E-2</v>
      </c>
      <c r="CG154" s="435" cm="1">
        <f t="array" ref="CG154">INDEX('Instrument Performance'!$B$7:$XFD$1048576,-1+MATCH($BF154, 'Instrument Performance'!$A$6:$A$1048576, 0), MATCH(CG$4, 'Instrument Performance'!$B$7:$XFD$7, 0))</f>
        <v>-4.7410869999999997E-3</v>
      </c>
      <c r="CH154" s="435" cm="1">
        <f t="array" ref="CH154">INDEX('Instrument Performance'!$B$7:$XFD$1048576,-1+MATCH($BF154, 'Instrument Performance'!$A$6:$A$1048576, 0), MATCH(CH$4, 'Instrument Performance'!$B$7:$XFD$7, 0))</f>
        <v>5.5786480000000003E-3</v>
      </c>
      <c r="CI154" s="435" cm="1">
        <f t="array" ref="CI154">INDEX('Instrument Performance'!$B$7:$XFD$1048576,-1+MATCH($BF154, 'Instrument Performance'!$A$6:$A$1048576, 0), MATCH(CI$4, 'Instrument Performance'!$B$7:$XFD$7, 0))</f>
        <v>2.0045460000000001E-2</v>
      </c>
      <c r="CJ154" s="435" cm="1">
        <f t="array" ref="CJ154">INDEX('Instrument Performance'!$B$7:$XFD$1048576,-1+MATCH($BF154, 'Instrument Performance'!$A$6:$A$1048576, 0), MATCH(CJ$4, 'Instrument Performance'!$B$7:$XFD$7, 0))</f>
        <v>1.050597E-2</v>
      </c>
      <c r="CK154" s="435" cm="1">
        <f t="array" ref="CK154">INDEX('Instrument Performance'!$B$7:$XFD$1048576,-1+MATCH($BF154, 'Instrument Performance'!$A$6:$A$1048576, 0), MATCH(CK$4, 'Instrument Performance'!$B$7:$XFD$7, 0))</f>
        <v>6.6476729999999998E-3</v>
      </c>
      <c r="CL154" s="435" cm="1">
        <f t="array" ref="CL154">INDEX('Instrument Performance'!$B$7:$XFD$1048576,-1+MATCH($BF154, 'Instrument Performance'!$A$6:$A$1048576, 0), MATCH(CL$4, 'Instrument Performance'!$B$7:$XFD$7, 0))</f>
        <v>1.2628160653913881E-2</v>
      </c>
      <c r="CM154" s="435" cm="1">
        <f t="array" ref="CM154">INDEX('Instrument Performance'!$B$7:$XFD$1048576,-1+MATCH($BF154, 'Instrument Performance'!$A$6:$A$1048576, 0), MATCH(CM$4, 'Instrument Performance'!$B$7:$XFD$7, 0))</f>
        <v>2.1196280000000001E-2</v>
      </c>
      <c r="CN154" s="435" cm="1">
        <f t="array" ref="CN154">INDEX('Instrument Performance'!$B$7:$XFD$1048576,-1+MATCH($BF154, 'Instrument Performance'!$A$6:$A$1048576, 0), MATCH(CN$4, 'Instrument Performance'!$B$7:$XFD$7, 0))</f>
        <v>4.9890829604153052E-2</v>
      </c>
      <c r="CO154" s="435" cm="1">
        <f t="array" ref="CO154">INDEX('Instrument Performance'!$B$7:$XFD$1048576,-1+MATCH($BF154, 'Instrument Performance'!$A$6:$A$1048576, 0), MATCH(CO$4, 'Instrument Performance'!$B$7:$XFD$7, 0))</f>
        <v>2.2698610000000001E-2</v>
      </c>
      <c r="CP154" s="435" cm="1">
        <f t="array" ref="CP154">INDEX('Instrument Performance'!$B$7:$XFD$1048576,-1+MATCH($BF154, 'Instrument Performance'!$A$6:$A$1048576, 0), MATCH(CP$4, 'Instrument Performance'!$B$7:$XFD$7, 0))</f>
        <v>5.5524079999999996E-2</v>
      </c>
      <c r="CQ154" s="435" cm="1">
        <f t="array" ref="CQ154">INDEX('Instrument Performance'!$B$7:$XFD$1048576,-1+MATCH($BF154, 'Instrument Performance'!$A$6:$A$1048576, 0), MATCH(CQ$4, 'Instrument Performance'!$B$7:$XFD$7, 0))</f>
        <v>3.7561777192371561E-2</v>
      </c>
      <c r="CR154" s="435" cm="1">
        <f t="array" ref="CR154">INDEX('Instrument Performance'!$B$7:$XFD$1048576,-1+MATCH($BF154, 'Instrument Performance'!$A$6:$A$1048576, 0), MATCH(CR$4, 'Instrument Performance'!$B$7:$XFD$7, 0))</f>
        <v>9.0206509999999993E-3</v>
      </c>
      <c r="CS154" s="435" cm="1">
        <f t="array" ref="CS154">INDEX('Instrument Performance'!$B$7:$XFD$1048576,-1+MATCH($BF154, 'Instrument Performance'!$A$6:$A$1048576, 0), MATCH(CS$4, 'Instrument Performance'!$B$7:$XFD$7, 0))</f>
        <v>9.6388593026972558E-3</v>
      </c>
      <c r="CT154" s="435" cm="1">
        <f t="array" ref="CT154">INDEX('Instrument Performance'!$B$7:$XFD$1048576,-1+MATCH($BF154, 'Instrument Performance'!$A$6:$A$1048576, 0), MATCH(CT$4, 'Instrument Performance'!$B$7:$XFD$7, 0))</f>
        <v>1.6245008387289216E-2</v>
      </c>
      <c r="CU154" s="435" cm="1">
        <f t="array" ref="CU154">INDEX('Instrument Performance'!$B$7:$XFD$1048576,-1+MATCH($BF154, 'Instrument Performance'!$A$6:$A$1048576, 0), MATCH(CU$4, 'Instrument Performance'!$B$7:$XFD$7, 0))</f>
        <v>2.5700164744644205E-3</v>
      </c>
      <c r="CV154" s="435" t="str" cm="1">
        <f t="array" ref="CV154">INDEX('Instrument Performance'!$B$7:$XFD$1048576,-1+MATCH($BF154, 'Instrument Performance'!$A$6:$A$1048576, 0), MATCH(CV$4, 'Instrument Performance'!$B$7:$XFD$7, 0))</f>
        <v/>
      </c>
      <c r="CW154" s="435" cm="1">
        <f t="array" ref="CW154">INDEX('Instrument Performance'!$B$7:$XFD$1048576,-1+MATCH($BF154, 'Instrument Performance'!$A$6:$A$1048576, 0), MATCH(CW$4, 'Instrument Performance'!$B$7:$XFD$7, 0))</f>
        <v>5.046204308196689E-4</v>
      </c>
      <c r="CX154" s="435" cm="1">
        <f t="array" ref="CX154">INDEX('Instrument Performance'!$B$7:$XFD$1048576,-1+MATCH($BF154, 'Instrument Performance'!$A$6:$A$1048576, 0), MATCH(CX$4, 'Instrument Performance'!$B$7:$XFD$7, 0))</f>
        <v>2.2930941177549791E-2</v>
      </c>
      <c r="CY154" s="435" cm="1">
        <f t="array" ref="CY154">INDEX('Instrument Performance'!$B$7:$XFD$1048576,-1+MATCH($BF154, 'Instrument Performance'!$A$6:$A$1048576, 0), MATCH(CY$4, 'Instrument Performance'!$B$7:$XFD$7, 0))</f>
        <v>6.0680678920059794E-3</v>
      </c>
      <c r="CZ154" s="435" cm="1">
        <f t="array" ref="CZ154">INDEX('Instrument Performance'!$B$7:$XFD$1048576,-1+MATCH($BF154, 'Instrument Performance'!$A$6:$A$1048576, 0), MATCH(CZ$4, 'Instrument Performance'!$B$7:$XFD$7, 0))</f>
        <v>3.4500678043788868E-2</v>
      </c>
      <c r="DA154" s="435" cm="1">
        <f t="array" ref="DA154">INDEX('Instrument Performance'!$B$7:$XFD$1048576,-1+MATCH($BF154, 'Instrument Performance'!$A$6:$A$1048576, 0), MATCH(DA$4, 'Instrument Performance'!$B$7:$XFD$7, 0))</f>
        <v>3.2300000000000002E-2</v>
      </c>
      <c r="DB154" s="435" t="str" cm="1">
        <f t="array" ref="DB154">INDEX('Instrument Performance'!$B$7:$XFD$1048576,-1+MATCH($BF154, 'Instrument Performance'!$A$6:$A$1048576, 0), MATCH(DB$4, 'Instrument Performance'!$B$7:$XFD$7, 0))</f>
        <v/>
      </c>
      <c r="DC154" s="435" t="str" cm="1">
        <f t="array" ref="DC154">INDEX('Instrument Performance'!$B$7:$XFD$1048576,-1+MATCH($BF154, 'Instrument Performance'!$A$6:$A$1048576, 0), MATCH(DC$4, 'Instrument Performance'!$B$7:$XFD$7, 0))</f>
        <v/>
      </c>
      <c r="DD154" s="435" t="str" cm="1">
        <f t="array" ref="DD154">INDEX('Instrument Performance'!$B$7:$XFD$1048576,-1+MATCH($BF154, 'Instrument Performance'!$A$6:$A$1048576, 0), MATCH(DD$4, 'Instrument Performance'!$B$7:$XFD$7, 0))</f>
        <v/>
      </c>
      <c r="DE154" s="435" t="str" cm="1">
        <f t="array" ref="DE154">INDEX('Instrument Performance'!$B$7:$XFD$1048576,-1+MATCH($BF154, 'Instrument Performance'!$A$6:$A$1048576, 0), MATCH(DE$4, 'Instrument Performance'!$B$7:$XFD$7, 0))</f>
        <v/>
      </c>
      <c r="DF154" s="435" cm="1">
        <f t="array" ref="DF154">INDEX('Instrument Performance'!$B$7:$XFD$1048576,-1+MATCH($BF154, 'Instrument Performance'!$A$6:$A$1048576, 0), MATCH(DF$4, 'Instrument Performance'!$B$7:$XFD$7, 0))</f>
        <v>-2.4936770688062655E-3</v>
      </c>
      <c r="DG154" s="435" cm="1">
        <f t="array" ref="DG154">INDEX('Instrument Performance'!$B$7:$XFD$1048576,-1+MATCH($BF154, 'Instrument Performance'!$A$6:$A$1048576, 0), MATCH(DG$4, 'Instrument Performance'!$B$7:$XFD$7, 0))</f>
        <v>2.1440467961507226E-2</v>
      </c>
      <c r="DH154" s="437"/>
      <c r="DI154" s="440">
        <f t="shared" si="26"/>
        <v>42886</v>
      </c>
      <c r="DJ154" s="435">
        <f t="shared" si="28"/>
        <v>8.5090826553388035E-3</v>
      </c>
      <c r="DK154" s="443">
        <f t="shared" si="29"/>
        <v>-5.4794520547945207E-5</v>
      </c>
      <c r="DL154" s="438">
        <f t="shared" si="27"/>
        <v>6.7974060027879979E-3</v>
      </c>
      <c r="DM154" s="438">
        <v>6.8085189399162971E-3</v>
      </c>
      <c r="DN154" s="444">
        <f t="shared" si="30"/>
        <v>1.7116766525508056E-3</v>
      </c>
      <c r="DP154" s="438">
        <f t="shared" si="31"/>
        <v>-1.1112937128299194E-5</v>
      </c>
    </row>
    <row r="155" spans="1:120">
      <c r="A155" s="436">
        <v>42916</v>
      </c>
      <c r="B155" s="435">
        <f>_xlfn.XLOOKUP(B$4,[3]taa_weights!$B$1:$BB$1,[3]taa_weights!$B153:$BB153,"CHECK",FALSE)</f>
        <v>0</v>
      </c>
      <c r="C155" s="435">
        <f>_xlfn.XLOOKUP(C$4,[3]taa_weights!$B$1:$BB$1,[3]taa_weights!$B153:$BB153,"CHECK",FALSE)</f>
        <v>4.3125570877432322E-12</v>
      </c>
      <c r="D155" s="435">
        <f>_xlfn.XLOOKUP(D$4,[3]taa_weights!$B$1:$BB$1,[3]taa_weights!$B153:$BB153,"CHECK",FALSE)</f>
        <v>0</v>
      </c>
      <c r="E155" s="435">
        <f>_xlfn.XLOOKUP(E$4,[3]taa_weights!$B$1:$BB$1,[3]taa_weights!$B153:$BB153,"CHECK",FALSE)</f>
        <v>0</v>
      </c>
      <c r="F155" s="435">
        <f>_xlfn.XLOOKUP(F$4,[3]taa_weights!$B$1:$BB$1,[3]taa_weights!$B153:$BB153,"CHECK",FALSE)</f>
        <v>7.6923062812830304E-5</v>
      </c>
      <c r="G155" s="435">
        <f>_xlfn.XLOOKUP(G$4,[3]taa_weights!$B$1:$BB$1,[3]taa_weights!$B153:$BB153,"CHECK",FALSE)</f>
        <v>2.0950509200075661E-12</v>
      </c>
      <c r="H155" s="435">
        <f>_xlfn.XLOOKUP(H$4,[3]taa_weights!$B$1:$BB$1,[3]taa_weights!$B153:$BB153,"CHECK",FALSE)</f>
        <v>0</v>
      </c>
      <c r="I155" s="435">
        <f>_xlfn.XLOOKUP(I$4,[3]taa_weights!$B$1:$BB$1,[3]taa_weights!$B153:$BB153,"CHECK",FALSE)</f>
        <v>0</v>
      </c>
      <c r="J155" s="435">
        <f>_xlfn.XLOOKUP(J$4,[3]taa_weights!$B$1:$BB$1,[3]taa_weights!$B153:$BB153,"CHECK",FALSE)</f>
        <v>0</v>
      </c>
      <c r="K155" s="435">
        <f>_xlfn.XLOOKUP(K$4,[3]taa_weights!$B$1:$BB$1,[3]taa_weights!$B153:$BB153,"CHECK",FALSE)</f>
        <v>8.8395854089818828E-14</v>
      </c>
      <c r="L155" s="435">
        <f>_xlfn.XLOOKUP(L$4,[3]taa_weights!$B$1:$BB$1,[3]taa_weights!$B153:$BB153,"CHECK",FALSE)</f>
        <v>0</v>
      </c>
      <c r="M155" s="435">
        <f>_xlfn.XLOOKUP(M$4,[3]taa_weights!$B$1:$BB$1,[3]taa_weights!$B153:$BB153,"CHECK",FALSE)</f>
        <v>5.000000000021243E-2</v>
      </c>
      <c r="N155" s="435">
        <f>_xlfn.XLOOKUP(N$4,[3]taa_weights!$B$1:$BB$1,[3]taa_weights!$B153:$BB153,"CHECK",FALSE)</f>
        <v>2.8611522468728218E-13</v>
      </c>
      <c r="O155" s="435">
        <f>_xlfn.XLOOKUP(O$4,[3]taa_weights!$B$1:$BB$1,[3]taa_weights!$B153:$BB153,"CHECK",FALSE)</f>
        <v>2.4923076936661979E-2</v>
      </c>
      <c r="P155" s="435">
        <f>_xlfn.XLOOKUP(P$4,[3]taa_weights!$B$1:$BB$1,[3]taa_weights!$B153:$BB153,"CHECK",FALSE)</f>
        <v>0</v>
      </c>
      <c r="Q155" s="435">
        <f>_xlfn.XLOOKUP(Q$4,[3]taa_weights!$B$1:$BB$1,[3]taa_weights!$B153:$BB153,"CHECK",FALSE)</f>
        <v>0</v>
      </c>
      <c r="R155" s="435">
        <f>_xlfn.XLOOKUP(R$4,[3]taa_weights!$B$1:$BB$1,[3]taa_weights!$B153:$BB153,"CHECK",FALSE)</f>
        <v>2.4999999999520999E-2</v>
      </c>
      <c r="S155" s="435">
        <f>_xlfn.XLOOKUP(S$4,[3]taa_weights!$B$1:$BB$1,[3]taa_weights!$B153:$BB153,"CHECK",FALSE)</f>
        <v>0</v>
      </c>
      <c r="T155" s="435">
        <f>_xlfn.XLOOKUP(T$4,[3]taa_weights!$B$1:$BB$1,[3]taa_weights!$B153:$BB153,"CHECK",FALSE)</f>
        <v>0</v>
      </c>
      <c r="U155" s="435">
        <f>_xlfn.XLOOKUP(U$4,[3]taa_weights!$B$1:$BB$1,[3]taa_weights!$B153:$BB153,"CHECK",FALSE)</f>
        <v>0</v>
      </c>
      <c r="V155" s="435">
        <f>_xlfn.XLOOKUP(V$4,[3]taa_weights!$B$1:$BB$1,[3]taa_weights!$B153:$BB153,"CHECK",FALSE)</f>
        <v>0</v>
      </c>
      <c r="W155" s="435">
        <f>_xlfn.XLOOKUP(W$4,[3]taa_weights!$B$1:$BB$1,[3]taa_weights!$B153:$BB153,"CHECK",FALSE)</f>
        <v>2.5879618115644272E-14</v>
      </c>
      <c r="X155" s="435">
        <f>_xlfn.XLOOKUP(X$4,[3]taa_weights!$B$1:$BB$1,[3]taa_weights!$B153:$BB153,"CHECK",FALSE)</f>
        <v>0</v>
      </c>
      <c r="Y155" s="435">
        <f>_xlfn.XLOOKUP(Y$4,[3]taa_weights!$B$1:$BB$1,[3]taa_weights!$B153:$BB153,"CHECK",FALSE)</f>
        <v>4.9999999999012168E-2</v>
      </c>
      <c r="Z155" s="435">
        <f>_xlfn.XLOOKUP(Z$4,[3]taa_weights!$B$1:$BB$1,[3]taa_weights!$B153:$BB153,"CHECK",FALSE)</f>
        <v>5.0000000000361457E-2</v>
      </c>
      <c r="AA155" s="435">
        <f>_xlfn.XLOOKUP(AA$4,[3]taa_weights!$B$1:$BB$1,[3]taa_weights!$B153:$BB153,"CHECK",FALSE)</f>
        <v>2.392864784664448E-14</v>
      </c>
      <c r="AB155" s="435">
        <f>_xlfn.XLOOKUP(AB$4,[3]taa_weights!$B$1:$BB$1,[3]taa_weights!$B153:$BB153,"CHECK",FALSE)</f>
        <v>0</v>
      </c>
      <c r="AC155" s="435">
        <f>_xlfn.XLOOKUP(AC$4,[3]taa_weights!$B$1:$BB$1,[3]taa_weights!$B153:$BB153,"CHECK",FALSE)</f>
        <v>0</v>
      </c>
      <c r="AD155" s="435">
        <f>_xlfn.XLOOKUP(AD$4,[3]taa_weights!$B$1:$BB$1,[3]taa_weights!$B153:$BB153,"CHECK",FALSE)</f>
        <v>4.9999999999698577E-2</v>
      </c>
      <c r="AE155" s="435">
        <f>_xlfn.XLOOKUP(AE$4,[3]taa_weights!$B$1:$BB$1,[3]taa_weights!$B153:$BB153,"CHECK",FALSE)</f>
        <v>0</v>
      </c>
      <c r="AF155" s="435">
        <f>_xlfn.XLOOKUP(AF$4,[3]taa_weights!$B$1:$BB$1,[3]taa_weights!$B153:$BB153,"CHECK",FALSE)</f>
        <v>4.9999999999520962E-2</v>
      </c>
      <c r="AG155" s="435">
        <f>_xlfn.XLOOKUP(AG$4,[3]taa_weights!$B$1:$BB$1,[3]taa_weights!$B153:$BB153,"CHECK",FALSE)</f>
        <v>0</v>
      </c>
      <c r="AH155" s="435">
        <f>_xlfn.XLOOKUP(AH$4,[3]taa_weights!$B$1:$BB$1,[3]taa_weights!$B153:$BB153,"CHECK",FALSE)</f>
        <v>0</v>
      </c>
      <c r="AI155" s="435">
        <f>_xlfn.XLOOKUP(AI$4,[3]taa_weights!$B$1:$BB$1,[3]taa_weights!$B153:$BB153,"CHECK",FALSE)</f>
        <v>5.0000000000331807E-2</v>
      </c>
      <c r="AJ155" s="435">
        <f>_xlfn.XLOOKUP(AJ$4,[3]taa_weights!$B$1:$BB$1,[3]taa_weights!$B153:$BB153,"CHECK",FALSE)</f>
        <v>0</v>
      </c>
      <c r="AK155" s="435">
        <f>_xlfn.XLOOKUP(AK$4,[3]taa_weights!$B$1:$BB$1,[3]taa_weights!$B153:$BB153,"CHECK",FALSE)</f>
        <v>4.9999999998048071E-2</v>
      </c>
      <c r="AL155" s="435">
        <f>_xlfn.XLOOKUP(AL$4,[3]taa_weights!$B$1:$BB$1,[3]taa_weights!$B153:$BB153,"CHECK",FALSE)</f>
        <v>0</v>
      </c>
      <c r="AM155" s="435">
        <f>_xlfn.XLOOKUP(AM$4,[3]taa_weights!$B$1:$BB$1,[3]taa_weights!$B153:$BB153,"CHECK",FALSE)</f>
        <v>5.0000000000335998E-2</v>
      </c>
      <c r="AN155" s="435">
        <f>_xlfn.XLOOKUP(AN$4,[3]taa_weights!$B$1:$BB$1,[3]taa_weights!$B153:$BB153,"CHECK",FALSE)</f>
        <v>6.0956077645252839E-12</v>
      </c>
      <c r="AO155" s="435">
        <f>_xlfn.XLOOKUP(AO$4,[3]taa_weights!$B$1:$BB$1,[3]taa_weights!$B153:$BB153,"CHECK",FALSE)</f>
        <v>4.6153846152644652E-2</v>
      </c>
      <c r="AP155" s="435">
        <f>_xlfn.XLOOKUP(AP$4,[3]taa_weights!$B$1:$BB$1,[3]taa_weights!$B153:$BB153,"CHECK",FALSE)</f>
        <v>7.538461538500188E-2</v>
      </c>
      <c r="AQ155" s="435">
        <f>_xlfn.XLOOKUP(AQ$4,[3]taa_weights!$B$1:$BB$1,[3]taa_weights!$B153:$BB153,"CHECK",FALSE)</f>
        <v>0.1000000000003143</v>
      </c>
      <c r="AR155" s="435">
        <f>_xlfn.XLOOKUP(AR$4,[3]taa_weights!$B$1:$BB$1,[3]taa_weights!$B153:$BB153,"CHECK",FALSE)</f>
        <v>0</v>
      </c>
      <c r="AS155" s="435">
        <f>_xlfn.XLOOKUP(AS$4,[3]taa_weights!$B$1:$BB$1,[3]taa_weights!$B153:$BB153,"CHECK",FALSE)</f>
        <v>0</v>
      </c>
      <c r="AT155" s="435">
        <f>_xlfn.XLOOKUP(AT$4,[3]taa_weights!$B$1:$BB$1,[3]taa_weights!$B153:$BB153,"CHECK",FALSE)</f>
        <v>4.9999999998824041E-2</v>
      </c>
      <c r="AU155" s="435">
        <f>_xlfn.XLOOKUP(AU$4,[3]taa_weights!$B$1:$BB$1,[3]taa_weights!$B153:$BB153,"CHECK",FALSE)</f>
        <v>5.0000000000322092E-2</v>
      </c>
      <c r="AV155" s="435">
        <f>_xlfn.XLOOKUP(AV$4,[3]taa_weights!$B$1:$BB$1,[3]taa_weights!$B153:$BB153,"CHECK",FALSE)</f>
        <v>5.0000000000315403E-2</v>
      </c>
      <c r="AW155" s="435">
        <f>_xlfn.XLOOKUP(AW$4,[3]taa_weights!$B$1:$BB$1,[3]taa_weights!$B153:$BB153,"CHECK",FALSE)</f>
        <v>1.3203925059011979E-2</v>
      </c>
      <c r="AX155" s="435">
        <f>_xlfn.XLOOKUP(AX$4,[3]taa_weights!$B$1:$BB$1,[3]taa_weights!$B153:$BB153,"CHECK",FALSE)</f>
        <v>0.1000000000003127</v>
      </c>
      <c r="AY155" s="435">
        <f>_xlfn.XLOOKUP(AY$4,[3]taa_weights!$B$1:$BB$1,[3]taa_weights!$B153:$BB153,"CHECK",FALSE)</f>
        <v>4.5411459556804118E-2</v>
      </c>
      <c r="AZ155" s="435">
        <f>_xlfn.XLOOKUP(AZ$4,[3]taa_weights!$B$1:$BB$1,[3]taa_weights!$B153:$BB153,"CHECK",FALSE)</f>
        <v>3.255098522804947E-13</v>
      </c>
      <c r="BA155" s="435">
        <f>_xlfn.XLOOKUP(BA$4,[3]taa_weights!$B$1:$BB$1,[3]taa_weights!$B153:$BB153,"CHECK",FALSE)</f>
        <v>1.9846153846945189E-2</v>
      </c>
      <c r="BB155" s="435">
        <f>_xlfn.XLOOKUP(BB$4,[3]taa_weights!$B$1:$BB$1,[3]taa_weights!$B153:$BB153,"CHECK",FALSE)</f>
        <v>0</v>
      </c>
      <c r="BC155" s="426"/>
      <c r="BD155" s="438">
        <f t="shared" si="24"/>
        <v>1.0000000000102669</v>
      </c>
      <c r="BE155" s="439"/>
      <c r="BF155" s="440">
        <f t="shared" si="25"/>
        <v>42916</v>
      </c>
      <c r="BG155" s="435" cm="1">
        <f t="array" ref="BG155">INDEX('Instrument Performance'!$B$7:$XFD$1048576,-1+MATCH($BF155, 'Instrument Performance'!$A$6:$A$1048576, 0), MATCH(BG$4, 'Instrument Performance'!$B$7:$XFD$7, 0))</f>
        <v>-7.1738720000000006E-4</v>
      </c>
      <c r="BH155" s="435" cm="1">
        <f t="array" ref="BH155">INDEX('Instrument Performance'!$B$7:$XFD$1048576,-1+MATCH($BF155, 'Instrument Performance'!$A$6:$A$1048576, 0), MATCH(BH$4, 'Instrument Performance'!$B$7:$XFD$7, 0))</f>
        <v>-3.2923060000000001E-3</v>
      </c>
      <c r="BI155" s="435" cm="1">
        <f t="array" ref="BI155">INDEX('Instrument Performance'!$B$7:$XFD$1048576,-1+MATCH($BF155, 'Instrument Performance'!$A$6:$A$1048576, 0), MATCH(BI$4, 'Instrument Performance'!$B$7:$XFD$7, 0))</f>
        <v>-8.8656959999999993E-3</v>
      </c>
      <c r="BJ155" s="435" cm="1">
        <f t="array" ref="BJ155">INDEX('Instrument Performance'!$B$7:$XFD$1048576,-1+MATCH($BF155, 'Instrument Performance'!$A$6:$A$1048576, 0), MATCH(BJ$4, 'Instrument Performance'!$B$7:$XFD$7, 0))</f>
        <v>-8.6644010000000004E-3</v>
      </c>
      <c r="BK155" s="435" cm="1">
        <f t="array" ref="BK155">INDEX('Instrument Performance'!$B$7:$XFD$1048576,-1+MATCH($BF155, 'Instrument Performance'!$A$6:$A$1048576, 0), MATCH(BK$4, 'Instrument Performance'!$B$7:$XFD$7, 0))</f>
        <v>-1.9963239999999998E-3</v>
      </c>
      <c r="BL155" s="435" cm="1">
        <f t="array" ref="BL155">INDEX('Instrument Performance'!$B$7:$XFD$1048576,-1+MATCH($BF155, 'Instrument Performance'!$A$6:$A$1048576, 0), MATCH(BL$4, 'Instrument Performance'!$B$7:$XFD$7, 0))</f>
        <v>9.4813690000000001E-4</v>
      </c>
      <c r="BM155" s="435" cm="1">
        <f t="array" ref="BM155">INDEX('Instrument Performance'!$B$7:$XFD$1048576,-1+MATCH($BF155, 'Instrument Performance'!$A$6:$A$1048576, 0), MATCH(BM$4, 'Instrument Performance'!$B$7:$XFD$7, 0))</f>
        <v>4.7683919999999998E-3</v>
      </c>
      <c r="BN155" s="435" cm="1">
        <f t="array" ref="BN155">INDEX('Instrument Performance'!$B$7:$XFD$1048576,-1+MATCH($BF155, 'Instrument Performance'!$A$6:$A$1048576, 0), MATCH(BN$4, 'Instrument Performance'!$B$7:$XFD$7, 0))</f>
        <v>-1.8287857051869168E-4</v>
      </c>
      <c r="BO155" s="435" cm="1">
        <f t="array" ref="BO155">INDEX('Instrument Performance'!$B$7:$XFD$1048576,-1+MATCH($BF155, 'Instrument Performance'!$A$6:$A$1048576, 0), MATCH(BO$4, 'Instrument Performance'!$B$7:$XFD$7, 0))</f>
        <v>0</v>
      </c>
      <c r="BP155" s="435" cm="1">
        <f t="array" ref="BP155">INDEX('Instrument Performance'!$B$7:$XFD$1048576,-1+MATCH($BF155, 'Instrument Performance'!$A$6:$A$1048576, 0), MATCH(BP$4, 'Instrument Performance'!$B$7:$XFD$7, 0))</f>
        <v>4.3136318469261248E-4</v>
      </c>
      <c r="BQ155" s="435" cm="1">
        <f t="array" ref="BQ155">INDEX('Instrument Performance'!$B$7:$XFD$1048576,-1+MATCH($BF155, 'Instrument Performance'!$A$6:$A$1048576, 0), MATCH(BQ$4, 'Instrument Performance'!$B$7:$XFD$7, 0))</f>
        <v>7.0395494688346716E-4</v>
      </c>
      <c r="BR155" s="435" cm="1">
        <f t="array" ref="BR155">INDEX('Instrument Performance'!$B$7:$XFD$1048576,-1+MATCH($BF155, 'Instrument Performance'!$A$6:$A$1048576, 0), MATCH(BR$4, 'Instrument Performance'!$B$7:$XFD$7, 0))</f>
        <v>3.0640040000000004E-3</v>
      </c>
      <c r="BS155" s="435" cm="1">
        <f t="array" ref="BS155">INDEX('Instrument Performance'!$B$7:$XFD$1048576,-1+MATCH($BF155, 'Instrument Performance'!$A$6:$A$1048576, 0), MATCH(BS$4, 'Instrument Performance'!$B$7:$XFD$7, 0))</f>
        <v>-1.8326724769359482E-3</v>
      </c>
      <c r="BT155" s="435" cm="1">
        <f t="array" ref="BT155">INDEX('Instrument Performance'!$B$7:$XFD$1048576,-1+MATCH($BF155, 'Instrument Performance'!$A$6:$A$1048576, 0), MATCH(BT$4, 'Instrument Performance'!$B$7:$XFD$7, 0))</f>
        <v>-7.150418999999999E-4</v>
      </c>
      <c r="BU155" s="435" cm="1">
        <f t="array" ref="BU155">INDEX('Instrument Performance'!$B$7:$XFD$1048576,-1+MATCH($BF155, 'Instrument Performance'!$A$6:$A$1048576, 0), MATCH(BU$4, 'Instrument Performance'!$B$7:$XFD$7, 0))</f>
        <v>-4.6596800000000002E-3</v>
      </c>
      <c r="BV155" s="435" cm="1">
        <f t="array" ref="BV155">INDEX('Instrument Performance'!$B$7:$XFD$1048576,-1+MATCH($BF155, 'Instrument Performance'!$A$6:$A$1048576, 0), MATCH(BV$4, 'Instrument Performance'!$B$7:$XFD$7, 0))</f>
        <v>4.2755301361818709E-4</v>
      </c>
      <c r="BW155" s="435" cm="1">
        <f t="array" ref="BW155">INDEX('Instrument Performance'!$B$7:$XFD$1048576,-1+MATCH($BF155, 'Instrument Performance'!$A$6:$A$1048576, 0), MATCH(BW$4, 'Instrument Performance'!$B$7:$XFD$7, 0))</f>
        <v>-2.540999623169627E-4</v>
      </c>
      <c r="BX155" s="435" cm="1">
        <f t="array" ref="BX155">INDEX('Instrument Performance'!$B$7:$XFD$1048576,-1+MATCH($BF155, 'Instrument Performance'!$A$6:$A$1048576, 0), MATCH(BX$4, 'Instrument Performance'!$B$7:$XFD$7, 0))</f>
        <v>4.5474986941995699E-3</v>
      </c>
      <c r="BY155" s="435" cm="1">
        <f t="array" ref="BY155">INDEX('Instrument Performance'!$B$7:$XFD$1048576,-1+MATCH($BF155, 'Instrument Performance'!$A$6:$A$1048576, 0), MATCH(BY$4, 'Instrument Performance'!$B$7:$XFD$7, 0))</f>
        <v>1.2638366343696675E-2</v>
      </c>
      <c r="BZ155" s="435" cm="1">
        <f t="array" ref="BZ155">INDEX('Instrument Performance'!$B$7:$XFD$1048576,-1+MATCH($BF155, 'Instrument Performance'!$A$6:$A$1048576, 0), MATCH(BZ$4, 'Instrument Performance'!$B$7:$XFD$7, 0))</f>
        <v>-1.0420821699242189E-2</v>
      </c>
      <c r="CA155" s="435" cm="1">
        <f t="array" ref="CA155">INDEX('Instrument Performance'!$B$7:$XFD$1048576,-1+MATCH($BF155, 'Instrument Performance'!$A$6:$A$1048576, 0), MATCH(CA$4, 'Instrument Performance'!$B$7:$XFD$7, 0))</f>
        <v>-8.1143530508947254E-3</v>
      </c>
      <c r="CB155" s="435" cm="1">
        <f t="array" ref="CB155">INDEX('Instrument Performance'!$B$7:$XFD$1048576,-1+MATCH($BF155, 'Instrument Performance'!$A$6:$A$1048576, 0), MATCH(CB$4, 'Instrument Performance'!$B$7:$XFD$7, 0))</f>
        <v>8.793759E-3</v>
      </c>
      <c r="CC155" s="435" cm="1">
        <f t="array" ref="CC155">INDEX('Instrument Performance'!$B$7:$XFD$1048576,-1+MATCH($BF155, 'Instrument Performance'!$A$6:$A$1048576, 0), MATCH(CC$4, 'Instrument Performance'!$B$7:$XFD$7, 0))</f>
        <v>3.5106313080008776E-3</v>
      </c>
      <c r="CD155" s="435" cm="1">
        <f t="array" ref="CD155">INDEX('Instrument Performance'!$B$7:$XFD$1048576,-1+MATCH($BF155, 'Instrument Performance'!$A$6:$A$1048576, 0), MATCH(CD$4, 'Instrument Performance'!$B$7:$XFD$7, 0))</f>
        <v>2.1513190000000001E-2</v>
      </c>
      <c r="CE155" s="435" cm="1">
        <f t="array" ref="CE155">INDEX('Instrument Performance'!$B$7:$XFD$1048576,-1+MATCH($BF155, 'Instrument Performance'!$A$6:$A$1048576, 0), MATCH(CE$4, 'Instrument Performance'!$B$7:$XFD$7, 0))</f>
        <v>3.6021930000000001E-2</v>
      </c>
      <c r="CF155" s="435" cm="1">
        <f t="array" ref="CF155">INDEX('Instrument Performance'!$B$7:$XFD$1048576,-1+MATCH($BF155, 'Instrument Performance'!$A$6:$A$1048576, 0), MATCH(CF$4, 'Instrument Performance'!$B$7:$XFD$7, 0))</f>
        <v>3.3744130000000004E-2</v>
      </c>
      <c r="CG155" s="435" cm="1">
        <f t="array" ref="CG155">INDEX('Instrument Performance'!$B$7:$XFD$1048576,-1+MATCH($BF155, 'Instrument Performance'!$A$6:$A$1048576, 0), MATCH(CG$4, 'Instrument Performance'!$B$7:$XFD$7, 0))</f>
        <v>3.0283350000000001E-2</v>
      </c>
      <c r="CH155" s="435" cm="1">
        <f t="array" ref="CH155">INDEX('Instrument Performance'!$B$7:$XFD$1048576,-1+MATCH($BF155, 'Instrument Performance'!$A$6:$A$1048576, 0), MATCH(CH$4, 'Instrument Performance'!$B$7:$XFD$7, 0))</f>
        <v>1.1637219999999998E-2</v>
      </c>
      <c r="CI155" s="435" cm="1">
        <f t="array" ref="CI155">INDEX('Instrument Performance'!$B$7:$XFD$1048576,-1+MATCH($BF155, 'Instrument Performance'!$A$6:$A$1048576, 0), MATCH(CI$4, 'Instrument Performance'!$B$7:$XFD$7, 0))</f>
        <v>-3.4957600000000001E-3</v>
      </c>
      <c r="CJ155" s="435" cm="1">
        <f t="array" ref="CJ155">INDEX('Instrument Performance'!$B$7:$XFD$1048576,-1+MATCH($BF155, 'Instrument Performance'!$A$6:$A$1048576, 0), MATCH(CJ$4, 'Instrument Performance'!$B$7:$XFD$7, 0))</f>
        <v>-2.7716789999999998E-2</v>
      </c>
      <c r="CK155" s="435" cm="1">
        <f t="array" ref="CK155">INDEX('Instrument Performance'!$B$7:$XFD$1048576,-1+MATCH($BF155, 'Instrument Performance'!$A$6:$A$1048576, 0), MATCH(CK$4, 'Instrument Performance'!$B$7:$XFD$7, 0))</f>
        <v>-1.9496860000000001E-2</v>
      </c>
      <c r="CL155" s="435" cm="1">
        <f t="array" ref="CL155">INDEX('Instrument Performance'!$B$7:$XFD$1048576,-1+MATCH($BF155, 'Instrument Performance'!$A$6:$A$1048576, 0), MATCH(CL$4, 'Instrument Performance'!$B$7:$XFD$7, 0))</f>
        <v>-3.8621465591830564E-2</v>
      </c>
      <c r="CM155" s="435" cm="1">
        <f t="array" ref="CM155">INDEX('Instrument Performance'!$B$7:$XFD$1048576,-1+MATCH($BF155, 'Instrument Performance'!$A$6:$A$1048576, 0), MATCH(CM$4, 'Instrument Performance'!$B$7:$XFD$7, 0))</f>
        <v>-2.242678E-2</v>
      </c>
      <c r="CN155" s="435" cm="1">
        <f t="array" ref="CN155">INDEX('Instrument Performance'!$B$7:$XFD$1048576,-1+MATCH($BF155, 'Instrument Performance'!$A$6:$A$1048576, 0), MATCH(CN$4, 'Instrument Performance'!$B$7:$XFD$7, 0))</f>
        <v>1.7109014205147786E-2</v>
      </c>
      <c r="CO155" s="435" cm="1">
        <f t="array" ref="CO155">INDEX('Instrument Performance'!$B$7:$XFD$1048576,-1+MATCH($BF155, 'Instrument Performance'!$A$6:$A$1048576, 0), MATCH(CO$4, 'Instrument Performance'!$B$7:$XFD$7, 0))</f>
        <v>2.9593099999999997E-2</v>
      </c>
      <c r="CP155" s="435" cm="1">
        <f t="array" ref="CP155">INDEX('Instrument Performance'!$B$7:$XFD$1048576,-1+MATCH($BF155, 'Instrument Performance'!$A$6:$A$1048576, 0), MATCH(CP$4, 'Instrument Performance'!$B$7:$XFD$7, 0))</f>
        <v>1.6639830000000001E-2</v>
      </c>
      <c r="CQ155" s="435" cm="1">
        <f t="array" ref="CQ155">INDEX('Instrument Performance'!$B$7:$XFD$1048576,-1+MATCH($BF155, 'Instrument Performance'!$A$6:$A$1048576, 0), MATCH(CQ$4, 'Instrument Performance'!$B$7:$XFD$7, 0))</f>
        <v>1.5691612261068723E-2</v>
      </c>
      <c r="CR155" s="435" cm="1">
        <f t="array" ref="CR155">INDEX('Instrument Performance'!$B$7:$XFD$1048576,-1+MATCH($BF155, 'Instrument Performance'!$A$6:$A$1048576, 0), MATCH(CR$4, 'Instrument Performance'!$B$7:$XFD$7, 0))</f>
        <v>2.701286E-2</v>
      </c>
      <c r="CS155" s="435" cm="1">
        <f t="array" ref="CS155">INDEX('Instrument Performance'!$B$7:$XFD$1048576,-1+MATCH($BF155, 'Instrument Performance'!$A$6:$A$1048576, 0), MATCH(CS$4, 'Instrument Performance'!$B$7:$XFD$7, 0))</f>
        <v>-1.3248674069864519E-3</v>
      </c>
      <c r="CT155" s="435" cm="1">
        <f t="array" ref="CT155">INDEX('Instrument Performance'!$B$7:$XFD$1048576,-1+MATCH($BF155, 'Instrument Performance'!$A$6:$A$1048576, 0), MATCH(CT$4, 'Instrument Performance'!$B$7:$XFD$7, 0))</f>
        <v>6.6021570620398802E-3</v>
      </c>
      <c r="CU155" s="435" cm="1">
        <f t="array" ref="CU155">INDEX('Instrument Performance'!$B$7:$XFD$1048576,-1+MATCH($BF155, 'Instrument Performance'!$A$6:$A$1048576, 0), MATCH(CU$4, 'Instrument Performance'!$B$7:$XFD$7, 0))</f>
        <v>4.5352964374920646E-3</v>
      </c>
      <c r="CV155" s="435" cm="1">
        <f t="array" ref="CV155">INDEX('Instrument Performance'!$B$7:$XFD$1048576,-1+MATCH($BF155, 'Instrument Performance'!$A$6:$A$1048576, 0), MATCH(CV$4, 'Instrument Performance'!$B$7:$XFD$7, 0))</f>
        <v>4.8655999999999998E-2</v>
      </c>
      <c r="CW155" s="435" cm="1">
        <f t="array" ref="CW155">INDEX('Instrument Performance'!$B$7:$XFD$1048576,-1+MATCH($BF155, 'Instrument Performance'!$A$6:$A$1048576, 0), MATCH(CW$4, 'Instrument Performance'!$B$7:$XFD$7, 0))</f>
        <v>-2.152223938467368E-2</v>
      </c>
      <c r="CX155" s="435" cm="1">
        <f t="array" ref="CX155">INDEX('Instrument Performance'!$B$7:$XFD$1048576,-1+MATCH($BF155, 'Instrument Performance'!$A$6:$A$1048576, 0), MATCH(CX$4, 'Instrument Performance'!$B$7:$XFD$7, 0))</f>
        <v>-4.2054105431167388E-3</v>
      </c>
      <c r="CY155" s="435" cm="1">
        <f t="array" ref="CY155">INDEX('Instrument Performance'!$B$7:$XFD$1048576,-1+MATCH($BF155, 'Instrument Performance'!$A$6:$A$1048576, 0), MATCH(CY$4, 'Instrument Performance'!$B$7:$XFD$7, 0))</f>
        <v>-3.93356643356646E-3</v>
      </c>
      <c r="CZ155" s="435" cm="1">
        <f t="array" ref="CZ155">INDEX('Instrument Performance'!$B$7:$XFD$1048576,-1+MATCH($BF155, 'Instrument Performance'!$A$6:$A$1048576, 0), MATCH(CZ$4, 'Instrument Performance'!$B$7:$XFD$7, 0))</f>
        <v>-4.2200159730433673E-2</v>
      </c>
      <c r="DA155" s="435" cm="1">
        <f t="array" ref="DA155">INDEX('Instrument Performance'!$B$7:$XFD$1048576,-1+MATCH($BF155, 'Instrument Performance'!$A$6:$A$1048576, 0), MATCH(DA$4, 'Instrument Performance'!$B$7:$XFD$7, 0))</f>
        <v>1.7999999999999999E-2</v>
      </c>
      <c r="DB155" s="435" cm="1">
        <f t="array" ref="DB155">INDEX('Instrument Performance'!$B$7:$XFD$1048576,-1+MATCH($BF155, 'Instrument Performance'!$A$6:$A$1048576, 0), MATCH(DB$4, 'Instrument Performance'!$B$7:$XFD$7, 0))</f>
        <v>2.5593000000000001E-2</v>
      </c>
      <c r="DC155" s="435" cm="1">
        <f t="array" ref="DC155">INDEX('Instrument Performance'!$B$7:$XFD$1048576,-1+MATCH($BF155, 'Instrument Performance'!$A$6:$A$1048576, 0), MATCH(DC$4, 'Instrument Performance'!$B$7:$XFD$7, 0))</f>
        <v>4.8655999999999998E-2</v>
      </c>
      <c r="DD155" s="435" cm="1">
        <f t="array" ref="DD155">INDEX('Instrument Performance'!$B$7:$XFD$1048576,-1+MATCH($BF155, 'Instrument Performance'!$A$6:$A$1048576, 0), MATCH(DD$4, 'Instrument Performance'!$B$7:$XFD$7, 0))</f>
        <v>2.5593000000000001E-2</v>
      </c>
      <c r="DE155" s="435" cm="1">
        <f t="array" ref="DE155">INDEX('Instrument Performance'!$B$7:$XFD$1048576,-1+MATCH($BF155, 'Instrument Performance'!$A$6:$A$1048576, 0), MATCH(DE$4, 'Instrument Performance'!$B$7:$XFD$7, 0))</f>
        <v>4.8655999999999998E-2</v>
      </c>
      <c r="DF155" s="435" cm="1">
        <f t="array" ref="DF155">INDEX('Instrument Performance'!$B$7:$XFD$1048576,-1+MATCH($BF155, 'Instrument Performance'!$A$6:$A$1048576, 0), MATCH(DF$4, 'Instrument Performance'!$B$7:$XFD$7, 0))</f>
        <v>-1.6776792430610477E-2</v>
      </c>
      <c r="DG155" s="435" cm="1">
        <f t="array" ref="DG155">INDEX('Instrument Performance'!$B$7:$XFD$1048576,-1+MATCH($BF155, 'Instrument Performance'!$A$6:$A$1048576, 0), MATCH(DG$4, 'Instrument Performance'!$B$7:$XFD$7, 0))</f>
        <v>-2.1391958481568163E-2</v>
      </c>
      <c r="DH155" s="437"/>
      <c r="DI155" s="440">
        <f t="shared" si="26"/>
        <v>42916</v>
      </c>
      <c r="DJ155" s="435">
        <f t="shared" si="28"/>
        <v>1.2362179923966279E-2</v>
      </c>
      <c r="DK155" s="443">
        <f t="shared" si="29"/>
        <v>-5.4794520547945207E-5</v>
      </c>
      <c r="DL155" s="438">
        <f t="shared" si="27"/>
        <v>1.06993444468646E-2</v>
      </c>
      <c r="DM155" s="438">
        <v>1.0725970152604569E-2</v>
      </c>
      <c r="DN155" s="444">
        <f t="shared" si="30"/>
        <v>1.662835477101679E-3</v>
      </c>
      <c r="DP155" s="438">
        <f t="shared" si="31"/>
        <v>-2.6625705739968808E-5</v>
      </c>
    </row>
    <row r="156" spans="1:120">
      <c r="A156" s="436">
        <v>42947</v>
      </c>
      <c r="B156" s="435">
        <f>_xlfn.XLOOKUP(B$4,[3]taa_weights!$B$1:$BB$1,[3]taa_weights!$B154:$BB154,"CHECK",FALSE)</f>
        <v>0</v>
      </c>
      <c r="C156" s="435">
        <f>_xlfn.XLOOKUP(C$4,[3]taa_weights!$B$1:$BB$1,[3]taa_weights!$B154:$BB154,"CHECK",FALSE)</f>
        <v>4.0000000000001888E-2</v>
      </c>
      <c r="D156" s="435">
        <f>_xlfn.XLOOKUP(D$4,[3]taa_weights!$B$1:$BB$1,[3]taa_weights!$B154:$BB154,"CHECK",FALSE)</f>
        <v>0</v>
      </c>
      <c r="E156" s="435">
        <f>_xlfn.XLOOKUP(E$4,[3]taa_weights!$B$1:$BB$1,[3]taa_weights!$B154:$BB154,"CHECK",FALSE)</f>
        <v>0</v>
      </c>
      <c r="F156" s="435">
        <f>_xlfn.XLOOKUP(F$4,[3]taa_weights!$B$1:$BB$1,[3]taa_weights!$B154:$BB154,"CHECK",FALSE)</f>
        <v>2.4999999998951791E-2</v>
      </c>
      <c r="G156" s="435">
        <f>_xlfn.XLOOKUP(G$4,[3]taa_weights!$B$1:$BB$1,[3]taa_weights!$B154:$BB154,"CHECK",FALSE)</f>
        <v>1.1394889555931251E-15</v>
      </c>
      <c r="H156" s="435">
        <f>_xlfn.XLOOKUP(H$4,[3]taa_weights!$B$1:$BB$1,[3]taa_weights!$B154:$BB154,"CHECK",FALSE)</f>
        <v>0</v>
      </c>
      <c r="I156" s="435">
        <f>_xlfn.XLOOKUP(I$4,[3]taa_weights!$B$1:$BB$1,[3]taa_weights!$B154:$BB154,"CHECK",FALSE)</f>
        <v>0</v>
      </c>
      <c r="J156" s="435">
        <f>_xlfn.XLOOKUP(J$4,[3]taa_weights!$B$1:$BB$1,[3]taa_weights!$B154:$BB154,"CHECK",FALSE)</f>
        <v>0</v>
      </c>
      <c r="K156" s="435">
        <f>_xlfn.XLOOKUP(K$4,[3]taa_weights!$B$1:$BB$1,[3]taa_weights!$B154:$BB154,"CHECK",FALSE)</f>
        <v>4.4456289629193886E-15</v>
      </c>
      <c r="L156" s="435">
        <f>_xlfn.XLOOKUP(L$4,[3]taa_weights!$B$1:$BB$1,[3]taa_weights!$B154:$BB154,"CHECK",FALSE)</f>
        <v>0</v>
      </c>
      <c r="M156" s="435">
        <f>_xlfn.XLOOKUP(M$4,[3]taa_weights!$B$1:$BB$1,[3]taa_weights!$B154:$BB154,"CHECK",FALSE)</f>
        <v>4.9999999999998102E-2</v>
      </c>
      <c r="N156" s="435">
        <f>_xlfn.XLOOKUP(N$4,[3]taa_weights!$B$1:$BB$1,[3]taa_weights!$B154:$BB154,"CHECK",FALSE)</f>
        <v>5.1550618057338334E-15</v>
      </c>
      <c r="O156" s="435">
        <f>_xlfn.XLOOKUP(O$4,[3]taa_weights!$B$1:$BB$1,[3]taa_weights!$B154:$BB154,"CHECK",FALSE)</f>
        <v>1.0448809496442029E-12</v>
      </c>
      <c r="P156" s="435">
        <f>_xlfn.XLOOKUP(P$4,[3]taa_weights!$B$1:$BB$1,[3]taa_weights!$B154:$BB154,"CHECK",FALSE)</f>
        <v>2.1984170173777811E-15</v>
      </c>
      <c r="Q156" s="435">
        <f>_xlfn.XLOOKUP(Q$4,[3]taa_weights!$B$1:$BB$1,[3]taa_weights!$B154:$BB154,"CHECK",FALSE)</f>
        <v>0</v>
      </c>
      <c r="R156" s="435">
        <f>_xlfn.XLOOKUP(R$4,[3]taa_weights!$B$1:$BB$1,[3]taa_weights!$B154:$BB154,"CHECK",FALSE)</f>
        <v>2.499999999999522E-2</v>
      </c>
      <c r="S156" s="435">
        <f>_xlfn.XLOOKUP(S$4,[3]taa_weights!$B$1:$BB$1,[3]taa_weights!$B154:$BB154,"CHECK",FALSE)</f>
        <v>9.9999999998076038E-3</v>
      </c>
      <c r="T156" s="435">
        <f>_xlfn.XLOOKUP(T$4,[3]taa_weights!$B$1:$BB$1,[3]taa_weights!$B154:$BB154,"CHECK",FALSE)</f>
        <v>0</v>
      </c>
      <c r="U156" s="435">
        <f>_xlfn.XLOOKUP(U$4,[3]taa_weights!$B$1:$BB$1,[3]taa_weights!$B154:$BB154,"CHECK",FALSE)</f>
        <v>0</v>
      </c>
      <c r="V156" s="435">
        <f>_xlfn.XLOOKUP(V$4,[3]taa_weights!$B$1:$BB$1,[3]taa_weights!$B154:$BB154,"CHECK",FALSE)</f>
        <v>0</v>
      </c>
      <c r="W156" s="435">
        <f>_xlfn.XLOOKUP(W$4,[3]taa_weights!$B$1:$BB$1,[3]taa_weights!$B154:$BB154,"CHECK",FALSE)</f>
        <v>6.6082365863739197E-15</v>
      </c>
      <c r="X156" s="435">
        <f>_xlfn.XLOOKUP(X$4,[3]taa_weights!$B$1:$BB$1,[3]taa_weights!$B154:$BB154,"CHECK",FALSE)</f>
        <v>0</v>
      </c>
      <c r="Y156" s="435">
        <f>_xlfn.XLOOKUP(Y$4,[3]taa_weights!$B$1:$BB$1,[3]taa_weights!$B154:$BB154,"CHECK",FALSE)</f>
        <v>4.9999999999995902E-2</v>
      </c>
      <c r="Z156" s="435">
        <f>_xlfn.XLOOKUP(Z$4,[3]taa_weights!$B$1:$BB$1,[3]taa_weights!$B154:$BB154,"CHECK",FALSE)</f>
        <v>4.9999999999992592E-2</v>
      </c>
      <c r="AA156" s="435">
        <f>_xlfn.XLOOKUP(AA$4,[3]taa_weights!$B$1:$BB$1,[3]taa_weights!$B154:$BB154,"CHECK",FALSE)</f>
        <v>0</v>
      </c>
      <c r="AB156" s="435">
        <f>_xlfn.XLOOKUP(AB$4,[3]taa_weights!$B$1:$BB$1,[3]taa_weights!$B154:$BB154,"CHECK",FALSE)</f>
        <v>0</v>
      </c>
      <c r="AC156" s="435">
        <f>_xlfn.XLOOKUP(AC$4,[3]taa_weights!$B$1:$BB$1,[3]taa_weights!$B154:$BB154,"CHECK",FALSE)</f>
        <v>0</v>
      </c>
      <c r="AD156" s="435">
        <f>_xlfn.XLOOKUP(AD$4,[3]taa_weights!$B$1:$BB$1,[3]taa_weights!$B154:$BB154,"CHECK",FALSE)</f>
        <v>4.9999999999997213E-2</v>
      </c>
      <c r="AE156" s="435">
        <f>_xlfn.XLOOKUP(AE$4,[3]taa_weights!$B$1:$BB$1,[3]taa_weights!$B154:$BB154,"CHECK",FALSE)</f>
        <v>0</v>
      </c>
      <c r="AF156" s="435">
        <f>_xlfn.XLOOKUP(AF$4,[3]taa_weights!$B$1:$BB$1,[3]taa_weights!$B154:$BB154,"CHECK",FALSE)</f>
        <v>0</v>
      </c>
      <c r="AG156" s="435">
        <f>_xlfn.XLOOKUP(AG$4,[3]taa_weights!$B$1:$BB$1,[3]taa_weights!$B154:$BB154,"CHECK",FALSE)</f>
        <v>0</v>
      </c>
      <c r="AH156" s="435">
        <f>_xlfn.XLOOKUP(AH$4,[3]taa_weights!$B$1:$BB$1,[3]taa_weights!$B154:$BB154,"CHECK",FALSE)</f>
        <v>0</v>
      </c>
      <c r="AI156" s="435">
        <f>_xlfn.XLOOKUP(AI$4,[3]taa_weights!$B$1:$BB$1,[3]taa_weights!$B154:$BB154,"CHECK",FALSE)</f>
        <v>4.9999999999996783E-2</v>
      </c>
      <c r="AJ156" s="435">
        <f>_xlfn.XLOOKUP(AJ$4,[3]taa_weights!$B$1:$BB$1,[3]taa_weights!$B154:$BB154,"CHECK",FALSE)</f>
        <v>0</v>
      </c>
      <c r="AK156" s="435">
        <f>_xlfn.XLOOKUP(AK$4,[3]taa_weights!$B$1:$BB$1,[3]taa_weights!$B154:$BB154,"CHECK",FALSE)</f>
        <v>0</v>
      </c>
      <c r="AL156" s="435">
        <f>_xlfn.XLOOKUP(AL$4,[3]taa_weights!$B$1:$BB$1,[3]taa_weights!$B154:$BB154,"CHECK",FALSE)</f>
        <v>0</v>
      </c>
      <c r="AM156" s="435">
        <f>_xlfn.XLOOKUP(AM$4,[3]taa_weights!$B$1:$BB$1,[3]taa_weights!$B154:$BB154,"CHECK",FALSE)</f>
        <v>4.9999999999980622E-2</v>
      </c>
      <c r="AN156" s="435">
        <f>_xlfn.XLOOKUP(AN$4,[3]taa_weights!$B$1:$BB$1,[3]taa_weights!$B154:$BB154,"CHECK",FALSE)</f>
        <v>4.9999999999989372E-2</v>
      </c>
      <c r="AO156" s="435">
        <f>_xlfn.XLOOKUP(AO$4,[3]taa_weights!$B$1:$BB$1,[3]taa_weights!$B154:$BB154,"CHECK",FALSE)</f>
        <v>4.6153846152607668E-2</v>
      </c>
      <c r="AP156" s="435">
        <f>_xlfn.XLOOKUP(AP$4,[3]taa_weights!$B$1:$BB$1,[3]taa_weights!$B154:$BB154,"CHECK",FALSE)</f>
        <v>7.5384615384915518E-2</v>
      </c>
      <c r="AQ156" s="435">
        <f>_xlfn.XLOOKUP(AQ$4,[3]taa_weights!$B$1:$BB$1,[3]taa_weights!$B154:$BB154,"CHECK",FALSE)</f>
        <v>0.1000000000002831</v>
      </c>
      <c r="AR156" s="435">
        <f>_xlfn.XLOOKUP(AR$4,[3]taa_weights!$B$1:$BB$1,[3]taa_weights!$B154:$BB154,"CHECK",FALSE)</f>
        <v>0</v>
      </c>
      <c r="AS156" s="435">
        <f>_xlfn.XLOOKUP(AS$4,[3]taa_weights!$B$1:$BB$1,[3]taa_weights!$B154:$BB154,"CHECK",FALSE)</f>
        <v>2.8314382780526329E-16</v>
      </c>
      <c r="AT156" s="435">
        <f>_xlfn.XLOOKUP(AT$4,[3]taa_weights!$B$1:$BB$1,[3]taa_weights!$B154:$BB154,"CHECK",FALSE)</f>
        <v>4.9999999998827767E-2</v>
      </c>
      <c r="AU156" s="435">
        <f>_xlfn.XLOOKUP(AU$4,[3]taa_weights!$B$1:$BB$1,[3]taa_weights!$B154:$BB154,"CHECK",FALSE)</f>
        <v>5.0000000000325208E-2</v>
      </c>
      <c r="AV156" s="435">
        <f>_xlfn.XLOOKUP(AV$4,[3]taa_weights!$B$1:$BB$1,[3]taa_weights!$B154:$BB154,"CHECK",FALSE)</f>
        <v>5.0000000000311767E-2</v>
      </c>
      <c r="AW156" s="435">
        <f>_xlfn.XLOOKUP(AW$4,[3]taa_weights!$B$1:$BB$1,[3]taa_weights!$B154:$BB154,"CHECK",FALSE)</f>
        <v>1.3203925058942601E-2</v>
      </c>
      <c r="AX156" s="435">
        <f>_xlfn.XLOOKUP(AX$4,[3]taa_weights!$B$1:$BB$1,[3]taa_weights!$B154:$BB154,"CHECK",FALSE)</f>
        <v>0.1000000000002858</v>
      </c>
      <c r="AY156" s="435">
        <f>_xlfn.XLOOKUP(AY$4,[3]taa_weights!$B$1:$BB$1,[3]taa_weights!$B154:$BB154,"CHECK",FALSE)</f>
        <v>4.5411459556734687E-2</v>
      </c>
      <c r="AZ156" s="435">
        <f>_xlfn.XLOOKUP(AZ$4,[3]taa_weights!$B$1:$BB$1,[3]taa_weights!$B154:$BB154,"CHECK",FALSE)</f>
        <v>1.519556417426185E-13</v>
      </c>
      <c r="BA156" s="435">
        <f>_xlfn.XLOOKUP(BA$4,[3]taa_weights!$B$1:$BB$1,[3]taa_weights!$B154:$BB154,"CHECK",FALSE)</f>
        <v>1.9846153846948569E-2</v>
      </c>
      <c r="BB156" s="435">
        <f>_xlfn.XLOOKUP(BB$4,[3]taa_weights!$B$1:$BB$1,[3]taa_weights!$B154:$BB154,"CHECK",FALSE)</f>
        <v>0</v>
      </c>
      <c r="BC156" s="426"/>
      <c r="BD156" s="438">
        <f t="shared" si="24"/>
        <v>1.0000000000001064</v>
      </c>
      <c r="BE156" s="439"/>
      <c r="BF156" s="440">
        <f t="shared" si="25"/>
        <v>42947</v>
      </c>
      <c r="BG156" s="435" cm="1">
        <f t="array" ref="BG156">INDEX('Instrument Performance'!$B$7:$XFD$1048576,-1+MATCH($BF156, 'Instrument Performance'!$A$6:$A$1048576, 0), MATCH(BG$4, 'Instrument Performance'!$B$7:$XFD$7, 0))</f>
        <v>2.1159220000000001E-3</v>
      </c>
      <c r="BH156" s="435" cm="1">
        <f t="array" ref="BH156">INDEX('Instrument Performance'!$B$7:$XFD$1048576,-1+MATCH($BF156, 'Instrument Performance'!$A$6:$A$1048576, 0), MATCH(BH$4, 'Instrument Performance'!$B$7:$XFD$7, 0))</f>
        <v>2.3376359999999997E-3</v>
      </c>
      <c r="BI156" s="435" cm="1">
        <f t="array" ref="BI156">INDEX('Instrument Performance'!$B$7:$XFD$1048576,-1+MATCH($BF156, 'Instrument Performance'!$A$6:$A$1048576, 0), MATCH(BI$4, 'Instrument Performance'!$B$7:$XFD$7, 0))</f>
        <v>2.7989819999999998E-3</v>
      </c>
      <c r="BJ156" s="435" cm="1">
        <f t="array" ref="BJ156">INDEX('Instrument Performance'!$B$7:$XFD$1048576,-1+MATCH($BF156, 'Instrument Performance'!$A$6:$A$1048576, 0), MATCH(BJ$4, 'Instrument Performance'!$B$7:$XFD$7, 0))</f>
        <v>4.6173109999999998E-3</v>
      </c>
      <c r="BK156" s="435" cm="1">
        <f t="array" ref="BK156">INDEX('Instrument Performance'!$B$7:$XFD$1048576,-1+MATCH($BF156, 'Instrument Performance'!$A$6:$A$1048576, 0), MATCH(BK$4, 'Instrument Performance'!$B$7:$XFD$7, 0))</f>
        <v>3.1671429999999999E-3</v>
      </c>
      <c r="BL156" s="435" cm="1">
        <f t="array" ref="BL156">INDEX('Instrument Performance'!$B$7:$XFD$1048576,-1+MATCH($BF156, 'Instrument Performance'!$A$6:$A$1048576, 0), MATCH(BL$4, 'Instrument Performance'!$B$7:$XFD$7, 0))</f>
        <v>2.178649E-3</v>
      </c>
      <c r="BM156" s="435" cm="1">
        <f t="array" ref="BM156">INDEX('Instrument Performance'!$B$7:$XFD$1048576,-1+MATCH($BF156, 'Instrument Performance'!$A$6:$A$1048576, 0), MATCH(BM$4, 'Instrument Performance'!$B$7:$XFD$7, 0))</f>
        <v>4.7457630000000001E-3</v>
      </c>
      <c r="BN156" s="435" cm="1">
        <f t="array" ref="BN156">INDEX('Instrument Performance'!$B$7:$XFD$1048576,-1+MATCH($BF156, 'Instrument Performance'!$A$6:$A$1048576, 0), MATCH(BN$4, 'Instrument Performance'!$B$7:$XFD$7, 0))</f>
        <v>7.4201112859465165E-3</v>
      </c>
      <c r="BO156" s="435" cm="1">
        <f t="array" ref="BO156">INDEX('Instrument Performance'!$B$7:$XFD$1048576,-1+MATCH($BF156, 'Instrument Performance'!$A$6:$A$1048576, 0), MATCH(BO$4, 'Instrument Performance'!$B$7:$XFD$7, 0))</f>
        <v>7.5921910000000007E-3</v>
      </c>
      <c r="BP156" s="435" cm="1">
        <f t="array" ref="BP156">INDEX('Instrument Performance'!$B$7:$XFD$1048576,-1+MATCH($BF156, 'Instrument Performance'!$A$6:$A$1048576, 0), MATCH(BP$4, 'Instrument Performance'!$B$7:$XFD$7, 0))</f>
        <v>3.9905888978473136E-3</v>
      </c>
      <c r="BQ156" s="435" cm="1">
        <f t="array" ref="BQ156">INDEX('Instrument Performance'!$B$7:$XFD$1048576,-1+MATCH($BF156, 'Instrument Performance'!$A$6:$A$1048576, 0), MATCH(BQ$4, 'Instrument Performance'!$B$7:$XFD$7, 0))</f>
        <v>3.9649549146256735E-3</v>
      </c>
      <c r="BR156" s="435" cm="1">
        <f t="array" ref="BR156">INDEX('Instrument Performance'!$B$7:$XFD$1048576,-1+MATCH($BF156, 'Instrument Performance'!$A$6:$A$1048576, 0), MATCH(BR$4, 'Instrument Performance'!$B$7:$XFD$7, 0))</f>
        <v>1.0182150000000001E-2</v>
      </c>
      <c r="BS156" s="435" cm="1">
        <f t="array" ref="BS156">INDEX('Instrument Performance'!$B$7:$XFD$1048576,-1+MATCH($BF156, 'Instrument Performance'!$A$6:$A$1048576, 0), MATCH(BS$4, 'Instrument Performance'!$B$7:$XFD$7, 0))</f>
        <v>8.9482320499250975E-3</v>
      </c>
      <c r="BT156" s="435" cm="1">
        <f t="array" ref="BT156">INDEX('Instrument Performance'!$B$7:$XFD$1048576,-1+MATCH($BF156, 'Instrument Performance'!$A$6:$A$1048576, 0), MATCH(BT$4, 'Instrument Performance'!$B$7:$XFD$7, 0))</f>
        <v>7.6303010000000008E-3</v>
      </c>
      <c r="BU156" s="435" cm="1">
        <f t="array" ref="BU156">INDEX('Instrument Performance'!$B$7:$XFD$1048576,-1+MATCH($BF156, 'Instrument Performance'!$A$6:$A$1048576, 0), MATCH(BU$4, 'Instrument Performance'!$B$7:$XFD$7, 0))</f>
        <v>1.304889E-2</v>
      </c>
      <c r="BV156" s="435" cm="1">
        <f t="array" ref="BV156">INDEX('Instrument Performance'!$B$7:$XFD$1048576,-1+MATCH($BF156, 'Instrument Performance'!$A$6:$A$1048576, 0), MATCH(BV$4, 'Instrument Performance'!$B$7:$XFD$7, 0))</f>
        <v>8.0298347790397351E-3</v>
      </c>
      <c r="BW156" s="435" cm="1">
        <f t="array" ref="BW156">INDEX('Instrument Performance'!$B$7:$XFD$1048576,-1+MATCH($BF156, 'Instrument Performance'!$A$6:$A$1048576, 0), MATCH(BW$4, 'Instrument Performance'!$B$7:$XFD$7, 0))</f>
        <v>7.0116587562398568E-3</v>
      </c>
      <c r="BX156" s="435" cm="1">
        <f t="array" ref="BX156">INDEX('Instrument Performance'!$B$7:$XFD$1048576,-1+MATCH($BF156, 'Instrument Performance'!$A$6:$A$1048576, 0), MATCH(BX$4, 'Instrument Performance'!$B$7:$XFD$7, 0))</f>
        <v>2.7946604025026467E-2</v>
      </c>
      <c r="BY156" s="435" cm="1">
        <f t="array" ref="BY156">INDEX('Instrument Performance'!$B$7:$XFD$1048576,-1+MATCH($BF156, 'Instrument Performance'!$A$6:$A$1048576, 0), MATCH(BY$4, 'Instrument Performance'!$B$7:$XFD$7, 0))</f>
        <v>2.2475859984223964E-2</v>
      </c>
      <c r="BZ156" s="435" cm="1">
        <f t="array" ref="BZ156">INDEX('Instrument Performance'!$B$7:$XFD$1048576,-1+MATCH($BF156, 'Instrument Performance'!$A$6:$A$1048576, 0), MATCH(BZ$4, 'Instrument Performance'!$B$7:$XFD$7, 0))</f>
        <v>4.635461278782671E-2</v>
      </c>
      <c r="CA156" s="435" cm="1">
        <f t="array" ref="CA156">INDEX('Instrument Performance'!$B$7:$XFD$1048576,-1+MATCH($BF156, 'Instrument Performance'!$A$6:$A$1048576, 0), MATCH(CA$4, 'Instrument Performance'!$B$7:$XFD$7, 0))</f>
        <v>4.9289832342835661E-3</v>
      </c>
      <c r="CB156" s="435" cm="1">
        <f t="array" ref="CB156">INDEX('Instrument Performance'!$B$7:$XFD$1048576,-1+MATCH($BF156, 'Instrument Performance'!$A$6:$A$1048576, 0), MATCH(CB$4, 'Instrument Performance'!$B$7:$XFD$7, 0))</f>
        <v>2.086503E-2</v>
      </c>
      <c r="CC156" s="435" cm="1">
        <f t="array" ref="CC156">INDEX('Instrument Performance'!$B$7:$XFD$1048576,-1+MATCH($BF156, 'Instrument Performance'!$A$6:$A$1048576, 0), MATCH(CC$4, 'Instrument Performance'!$B$7:$XFD$7, 0))</f>
        <v>1.5566920001267325E-2</v>
      </c>
      <c r="CD156" s="435" cm="1">
        <f t="array" ref="CD156">INDEX('Instrument Performance'!$B$7:$XFD$1048576,-1+MATCH($BF156, 'Instrument Performance'!$A$6:$A$1048576, 0), MATCH(CD$4, 'Instrument Performance'!$B$7:$XFD$7, 0))</f>
        <v>1.355134E-2</v>
      </c>
      <c r="CE156" s="435" cm="1">
        <f t="array" ref="CE156">INDEX('Instrument Performance'!$B$7:$XFD$1048576,-1+MATCH($BF156, 'Instrument Performance'!$A$6:$A$1048576, 0), MATCH(CE$4, 'Instrument Performance'!$B$7:$XFD$7, 0))</f>
        <v>9.8261529999999989E-3</v>
      </c>
      <c r="CF156" s="435" cm="1">
        <f t="array" ref="CF156">INDEX('Instrument Performance'!$B$7:$XFD$1048576,-1+MATCH($BF156, 'Instrument Performance'!$A$6:$A$1048576, 0), MATCH(CF$4, 'Instrument Performance'!$B$7:$XFD$7, 0))</f>
        <v>8.5827419999999991E-3</v>
      </c>
      <c r="CG156" s="435" cm="1">
        <f t="array" ref="CG156">INDEX('Instrument Performance'!$B$7:$XFD$1048576,-1+MATCH($BF156, 'Instrument Performance'!$A$6:$A$1048576, 0), MATCH(CG$4, 'Instrument Performance'!$B$7:$XFD$7, 0))</f>
        <v>2.3568619999999998E-2</v>
      </c>
      <c r="CH156" s="435" cm="1">
        <f t="array" ref="CH156">INDEX('Instrument Performance'!$B$7:$XFD$1048576,-1+MATCH($BF156, 'Instrument Performance'!$A$6:$A$1048576, 0), MATCH(CH$4, 'Instrument Performance'!$B$7:$XFD$7, 0))</f>
        <v>1.5968920000000001E-2</v>
      </c>
      <c r="CI156" s="435" cm="1">
        <f t="array" ref="CI156">INDEX('Instrument Performance'!$B$7:$XFD$1048576,-1+MATCH($BF156, 'Instrument Performance'!$A$6:$A$1048576, 0), MATCH(CI$4, 'Instrument Performance'!$B$7:$XFD$7, 0))</f>
        <v>2.0232990000000003E-2</v>
      </c>
      <c r="CJ156" s="435" cm="1">
        <f t="array" ref="CJ156">INDEX('Instrument Performance'!$B$7:$XFD$1048576,-1+MATCH($BF156, 'Instrument Performance'!$A$6:$A$1048576, 0), MATCH(CJ$4, 'Instrument Performance'!$B$7:$XFD$7, 0))</f>
        <v>3.3869600000000001E-3</v>
      </c>
      <c r="CK156" s="435" cm="1">
        <f t="array" ref="CK156">INDEX('Instrument Performance'!$B$7:$XFD$1048576,-1+MATCH($BF156, 'Instrument Performance'!$A$6:$A$1048576, 0), MATCH(CK$4, 'Instrument Performance'!$B$7:$XFD$7, 0))</f>
        <v>-6.4143680000000002E-3</v>
      </c>
      <c r="CL156" s="435" cm="1">
        <f t="array" ref="CL156">INDEX('Instrument Performance'!$B$7:$XFD$1048576,-1+MATCH($BF156, 'Instrument Performance'!$A$6:$A$1048576, 0), MATCH(CL$4, 'Instrument Performance'!$B$7:$XFD$7, 0))</f>
        <v>4.5017731537355249E-3</v>
      </c>
      <c r="CM156" s="435" cm="1">
        <f t="array" ref="CM156">INDEX('Instrument Performance'!$B$7:$XFD$1048576,-1+MATCH($BF156, 'Instrument Performance'!$A$6:$A$1048576, 0), MATCH(CM$4, 'Instrument Performance'!$B$7:$XFD$7, 0))</f>
        <v>-2.3413929999999999E-2</v>
      </c>
      <c r="CN156" s="435" cm="1">
        <f t="array" ref="CN156">INDEX('Instrument Performance'!$B$7:$XFD$1048576,-1+MATCH($BF156, 'Instrument Performance'!$A$6:$A$1048576, 0), MATCH(CN$4, 'Instrument Performance'!$B$7:$XFD$7, 0))</f>
        <v>5.3846045057292244E-3</v>
      </c>
      <c r="CO156" s="435" cm="1">
        <f t="array" ref="CO156">INDEX('Instrument Performance'!$B$7:$XFD$1048576,-1+MATCH($BF156, 'Instrument Performance'!$A$6:$A$1048576, 0), MATCH(CO$4, 'Instrument Performance'!$B$7:$XFD$7, 0))</f>
        <v>4.2199579999999993E-3</v>
      </c>
      <c r="CP156" s="435" cm="1">
        <f t="array" ref="CP156">INDEX('Instrument Performance'!$B$7:$XFD$1048576,-1+MATCH($BF156, 'Instrument Performance'!$A$6:$A$1048576, 0), MATCH(CP$4, 'Instrument Performance'!$B$7:$XFD$7, 0))</f>
        <v>1.5311509999999999E-2</v>
      </c>
      <c r="CQ156" s="435" cm="1">
        <f t="array" ref="CQ156">INDEX('Instrument Performance'!$B$7:$XFD$1048576,-1+MATCH($BF156, 'Instrument Performance'!$A$6:$A$1048576, 0), MATCH(CQ$4, 'Instrument Performance'!$B$7:$XFD$7, 0))</f>
        <v>4.577864304168177E-2</v>
      </c>
      <c r="CR156" s="435" cm="1">
        <f t="array" ref="CR156">INDEX('Instrument Performance'!$B$7:$XFD$1048576,-1+MATCH($BF156, 'Instrument Performance'!$A$6:$A$1048576, 0), MATCH(CR$4, 'Instrument Performance'!$B$7:$XFD$7, 0))</f>
        <v>4.9369280000000001E-2</v>
      </c>
      <c r="CS156" s="435" cm="1">
        <f t="array" ref="CS156">INDEX('Instrument Performance'!$B$7:$XFD$1048576,-1+MATCH($BF156, 'Instrument Performance'!$A$6:$A$1048576, 0), MATCH(CS$4, 'Instrument Performance'!$B$7:$XFD$7, 0))</f>
        <v>7.0772961254036648E-2</v>
      </c>
      <c r="CT156" s="435" cm="1">
        <f t="array" ref="CT156">INDEX('Instrument Performance'!$B$7:$XFD$1048576,-1+MATCH($BF156, 'Instrument Performance'!$A$6:$A$1048576, 0), MATCH(CT$4, 'Instrument Performance'!$B$7:$XFD$7, 0))</f>
        <v>8.3997009116810288E-3</v>
      </c>
      <c r="CU156" s="435" cm="1">
        <f t="array" ref="CU156">INDEX('Instrument Performance'!$B$7:$XFD$1048576,-1+MATCH($BF156, 'Instrument Performance'!$A$6:$A$1048576, 0), MATCH(CU$4, 'Instrument Performance'!$B$7:$XFD$7, 0))</f>
        <v>6.6086501341358073E-3</v>
      </c>
      <c r="CV156" s="435" t="str" cm="1">
        <f t="array" ref="CV156">INDEX('Instrument Performance'!$B$7:$XFD$1048576,-1+MATCH($BF156, 'Instrument Performance'!$A$6:$A$1048576, 0), MATCH(CV$4, 'Instrument Performance'!$B$7:$XFD$7, 0))</f>
        <v/>
      </c>
      <c r="CW156" s="435" cm="1">
        <f t="array" ref="CW156">INDEX('Instrument Performance'!$B$7:$XFD$1048576,-1+MATCH($BF156, 'Instrument Performance'!$A$6:$A$1048576, 0), MATCH(CW$4, 'Instrument Performance'!$B$7:$XFD$7, 0))</f>
        <v>2.2414445759940893E-2</v>
      </c>
      <c r="CX156" s="435" cm="1">
        <f t="array" ref="CX156">INDEX('Instrument Performance'!$B$7:$XFD$1048576,-1+MATCH($BF156, 'Instrument Performance'!$A$6:$A$1048576, 0), MATCH(CX$4, 'Instrument Performance'!$B$7:$XFD$7, 0))</f>
        <v>7.5458785815909479E-3</v>
      </c>
      <c r="CY156" s="435" cm="1">
        <f t="array" ref="CY156">INDEX('Instrument Performance'!$B$7:$XFD$1048576,-1+MATCH($BF156, 'Instrument Performance'!$A$6:$A$1048576, 0), MATCH(CY$4, 'Instrument Performance'!$B$7:$XFD$7, 0))</f>
        <v>6.757349714787253E-3</v>
      </c>
      <c r="CZ156" s="435" cm="1">
        <f t="array" ref="CZ156">INDEX('Instrument Performance'!$B$7:$XFD$1048576,-1+MATCH($BF156, 'Instrument Performance'!$A$6:$A$1048576, 0), MATCH(CZ$4, 'Instrument Performance'!$B$7:$XFD$7, 0))</f>
        <v>3.179937152597212E-2</v>
      </c>
      <c r="DA156" s="435" cm="1">
        <f t="array" ref="DA156">INDEX('Instrument Performance'!$B$7:$XFD$1048576,-1+MATCH($BF156, 'Instrument Performance'!$A$6:$A$1048576, 0), MATCH(DA$4, 'Instrument Performance'!$B$7:$XFD$7, 0))</f>
        <v>4.1200000000000001E-2</v>
      </c>
      <c r="DB156" s="435" t="str" cm="1">
        <f t="array" ref="DB156">INDEX('Instrument Performance'!$B$7:$XFD$1048576,-1+MATCH($BF156, 'Instrument Performance'!$A$6:$A$1048576, 0), MATCH(DB$4, 'Instrument Performance'!$B$7:$XFD$7, 0))</f>
        <v/>
      </c>
      <c r="DC156" s="435" t="str" cm="1">
        <f t="array" ref="DC156">INDEX('Instrument Performance'!$B$7:$XFD$1048576,-1+MATCH($BF156, 'Instrument Performance'!$A$6:$A$1048576, 0), MATCH(DC$4, 'Instrument Performance'!$B$7:$XFD$7, 0))</f>
        <v/>
      </c>
      <c r="DD156" s="435" t="str" cm="1">
        <f t="array" ref="DD156">INDEX('Instrument Performance'!$B$7:$XFD$1048576,-1+MATCH($BF156, 'Instrument Performance'!$A$6:$A$1048576, 0), MATCH(DD$4, 'Instrument Performance'!$B$7:$XFD$7, 0))</f>
        <v/>
      </c>
      <c r="DE156" s="435" t="str" cm="1">
        <f t="array" ref="DE156">INDEX('Instrument Performance'!$B$7:$XFD$1048576,-1+MATCH($BF156, 'Instrument Performance'!$A$6:$A$1048576, 0), MATCH(DE$4, 'Instrument Performance'!$B$7:$XFD$7, 0))</f>
        <v/>
      </c>
      <c r="DF156" s="435" cm="1">
        <f t="array" ref="DF156">INDEX('Instrument Performance'!$B$7:$XFD$1048576,-1+MATCH($BF156, 'Instrument Performance'!$A$6:$A$1048576, 0), MATCH(DF$4, 'Instrument Performance'!$B$7:$XFD$7, 0))</f>
        <v>1.3182988328089729E-2</v>
      </c>
      <c r="DG156" s="435" cm="1">
        <f t="array" ref="DG156">INDEX('Instrument Performance'!$B$7:$XFD$1048576,-1+MATCH($BF156, 'Instrument Performance'!$A$6:$A$1048576, 0), MATCH(DG$4, 'Instrument Performance'!$B$7:$XFD$7, 0))</f>
        <v>2.2621808804717869E-2</v>
      </c>
      <c r="DH156" s="437"/>
      <c r="DI156" s="440">
        <f t="shared" si="26"/>
        <v>42947</v>
      </c>
      <c r="DJ156" s="435">
        <f t="shared" si="28"/>
        <v>1.1373225378586246E-2</v>
      </c>
      <c r="DK156" s="443">
        <f t="shared" si="29"/>
        <v>-5.4794520547945207E-5</v>
      </c>
      <c r="DL156" s="438">
        <f t="shared" si="27"/>
        <v>9.6566876034998028E-3</v>
      </c>
      <c r="DM156" s="438">
        <v>9.6767676327458307E-3</v>
      </c>
      <c r="DN156" s="444">
        <f t="shared" si="30"/>
        <v>1.7165377750864436E-3</v>
      </c>
      <c r="DP156" s="438">
        <f t="shared" si="31"/>
        <v>-2.0080029246027919E-5</v>
      </c>
    </row>
    <row r="157" spans="1:120">
      <c r="A157" s="436">
        <v>42978</v>
      </c>
      <c r="B157" s="435">
        <f>_xlfn.XLOOKUP(B$4,[3]taa_weights!$B$1:$BB$1,[3]taa_weights!$B155:$BB155,"CHECK",FALSE)</f>
        <v>0</v>
      </c>
      <c r="C157" s="435">
        <f>_xlfn.XLOOKUP(C$4,[3]taa_weights!$B$1:$BB$1,[3]taa_weights!$B155:$BB155,"CHECK",FALSE)</f>
        <v>4.0000000000024967E-2</v>
      </c>
      <c r="D157" s="435">
        <f>_xlfn.XLOOKUP(D$4,[3]taa_weights!$B$1:$BB$1,[3]taa_weights!$B155:$BB155,"CHECK",FALSE)</f>
        <v>0</v>
      </c>
      <c r="E157" s="435">
        <f>_xlfn.XLOOKUP(E$4,[3]taa_weights!$B$1:$BB$1,[3]taa_weights!$B155:$BB155,"CHECK",FALSE)</f>
        <v>0</v>
      </c>
      <c r="F157" s="435">
        <f>_xlfn.XLOOKUP(F$4,[3]taa_weights!$B$1:$BB$1,[3]taa_weights!$B155:$BB155,"CHECK",FALSE)</f>
        <v>2.499999999913062E-2</v>
      </c>
      <c r="G157" s="435">
        <f>_xlfn.XLOOKUP(G$4,[3]taa_weights!$B$1:$BB$1,[3]taa_weights!$B155:$BB155,"CHECK",FALSE)</f>
        <v>0</v>
      </c>
      <c r="H157" s="435">
        <f>_xlfn.XLOOKUP(H$4,[3]taa_weights!$B$1:$BB$1,[3]taa_weights!$B155:$BB155,"CHECK",FALSE)</f>
        <v>0</v>
      </c>
      <c r="I157" s="435">
        <f>_xlfn.XLOOKUP(I$4,[3]taa_weights!$B$1:$BB$1,[3]taa_weights!$B155:$BB155,"CHECK",FALSE)</f>
        <v>0</v>
      </c>
      <c r="J157" s="435">
        <f>_xlfn.XLOOKUP(J$4,[3]taa_weights!$B$1:$BB$1,[3]taa_weights!$B155:$BB155,"CHECK",FALSE)</f>
        <v>1.05267424505894E-13</v>
      </c>
      <c r="K157" s="435">
        <f>_xlfn.XLOOKUP(K$4,[3]taa_weights!$B$1:$BB$1,[3]taa_weights!$B155:$BB155,"CHECK",FALSE)</f>
        <v>4.0934670990712641E-16</v>
      </c>
      <c r="L157" s="435">
        <f>_xlfn.XLOOKUP(L$4,[3]taa_weights!$B$1:$BB$1,[3]taa_weights!$B155:$BB155,"CHECK",FALSE)</f>
        <v>0</v>
      </c>
      <c r="M157" s="435">
        <f>_xlfn.XLOOKUP(M$4,[3]taa_weights!$B$1:$BB$1,[3]taa_weights!$B155:$BB155,"CHECK",FALSE)</f>
        <v>4.9999999999892172E-2</v>
      </c>
      <c r="N157" s="435">
        <f>_xlfn.XLOOKUP(N$4,[3]taa_weights!$B$1:$BB$1,[3]taa_weights!$B155:$BB155,"CHECK",FALSE)</f>
        <v>4.9907455264713753E-14</v>
      </c>
      <c r="O157" s="435">
        <f>_xlfn.XLOOKUP(O$4,[3]taa_weights!$B$1:$BB$1,[3]taa_weights!$B155:$BB155,"CHECK",FALSE)</f>
        <v>4.885518342482357E-13</v>
      </c>
      <c r="P157" s="435">
        <f>_xlfn.XLOOKUP(P$4,[3]taa_weights!$B$1:$BB$1,[3]taa_weights!$B155:$BB155,"CHECK",FALSE)</f>
        <v>2.5000000000024249E-2</v>
      </c>
      <c r="Q157" s="435">
        <f>_xlfn.XLOOKUP(Q$4,[3]taa_weights!$B$1:$BB$1,[3]taa_weights!$B155:$BB155,"CHECK",FALSE)</f>
        <v>0</v>
      </c>
      <c r="R157" s="435">
        <f>_xlfn.XLOOKUP(R$4,[3]taa_weights!$B$1:$BB$1,[3]taa_weights!$B155:$BB155,"CHECK",FALSE)</f>
        <v>0</v>
      </c>
      <c r="S157" s="435">
        <f>_xlfn.XLOOKUP(S$4,[3]taa_weights!$B$1:$BB$1,[3]taa_weights!$B155:$BB155,"CHECK",FALSE)</f>
        <v>1.2611101896559699E-15</v>
      </c>
      <c r="T157" s="435">
        <f>_xlfn.XLOOKUP(T$4,[3]taa_weights!$B$1:$BB$1,[3]taa_weights!$B155:$BB155,"CHECK",FALSE)</f>
        <v>0</v>
      </c>
      <c r="U157" s="435">
        <f>_xlfn.XLOOKUP(U$4,[3]taa_weights!$B$1:$BB$1,[3]taa_weights!$B155:$BB155,"CHECK",FALSE)</f>
        <v>1.187517289314168E-14</v>
      </c>
      <c r="V157" s="435">
        <f>_xlfn.XLOOKUP(V$4,[3]taa_weights!$B$1:$BB$1,[3]taa_weights!$B155:$BB155,"CHECK",FALSE)</f>
        <v>1.4038330127671671E-15</v>
      </c>
      <c r="W157" s="435">
        <f>_xlfn.XLOOKUP(W$4,[3]taa_weights!$B$1:$BB$1,[3]taa_weights!$B155:$BB155,"CHECK",FALSE)</f>
        <v>6.6334538682643187E-16</v>
      </c>
      <c r="X157" s="435">
        <f>_xlfn.XLOOKUP(X$4,[3]taa_weights!$B$1:$BB$1,[3]taa_weights!$B155:$BB155,"CHECK",FALSE)</f>
        <v>8.7924224091406786E-15</v>
      </c>
      <c r="Y157" s="435">
        <f>_xlfn.XLOOKUP(Y$4,[3]taa_weights!$B$1:$BB$1,[3]taa_weights!$B155:$BB155,"CHECK",FALSE)</f>
        <v>1.000000000029006E-2</v>
      </c>
      <c r="Z157" s="435">
        <f>_xlfn.XLOOKUP(Z$4,[3]taa_weights!$B$1:$BB$1,[3]taa_weights!$B155:$BB155,"CHECK",FALSE)</f>
        <v>0</v>
      </c>
      <c r="AA157" s="435">
        <f>_xlfn.XLOOKUP(AA$4,[3]taa_weights!$B$1:$BB$1,[3]taa_weights!$B155:$BB155,"CHECK",FALSE)</f>
        <v>0</v>
      </c>
      <c r="AB157" s="435">
        <f>_xlfn.XLOOKUP(AB$4,[3]taa_weights!$B$1:$BB$1,[3]taa_weights!$B155:$BB155,"CHECK",FALSE)</f>
        <v>0</v>
      </c>
      <c r="AC157" s="435">
        <f>_xlfn.XLOOKUP(AC$4,[3]taa_weights!$B$1:$BB$1,[3]taa_weights!$B155:$BB155,"CHECK",FALSE)</f>
        <v>0</v>
      </c>
      <c r="AD157" s="435">
        <f>_xlfn.XLOOKUP(AD$4,[3]taa_weights!$B$1:$BB$1,[3]taa_weights!$B155:$BB155,"CHECK",FALSE)</f>
        <v>5.00000000000069E-2</v>
      </c>
      <c r="AE157" s="435">
        <f>_xlfn.XLOOKUP(AE$4,[3]taa_weights!$B$1:$BB$1,[3]taa_weights!$B155:$BB155,"CHECK",FALSE)</f>
        <v>0</v>
      </c>
      <c r="AF157" s="435">
        <f>_xlfn.XLOOKUP(AF$4,[3]taa_weights!$B$1:$BB$1,[3]taa_weights!$B155:$BB155,"CHECK",FALSE)</f>
        <v>0</v>
      </c>
      <c r="AG157" s="435">
        <f>_xlfn.XLOOKUP(AG$4,[3]taa_weights!$B$1:$BB$1,[3]taa_weights!$B155:$BB155,"CHECK",FALSE)</f>
        <v>0</v>
      </c>
      <c r="AH157" s="435">
        <f>_xlfn.XLOOKUP(AH$4,[3]taa_weights!$B$1:$BB$1,[3]taa_weights!$B155:$BB155,"CHECK",FALSE)</f>
        <v>0</v>
      </c>
      <c r="AI157" s="435">
        <f>_xlfn.XLOOKUP(AI$4,[3]taa_weights!$B$1:$BB$1,[3]taa_weights!$B155:$BB155,"CHECK",FALSE)</f>
        <v>5.0000000000009037E-2</v>
      </c>
      <c r="AJ157" s="435">
        <f>_xlfn.XLOOKUP(AJ$4,[3]taa_weights!$B$1:$BB$1,[3]taa_weights!$B155:$BB155,"CHECK",FALSE)</f>
        <v>0</v>
      </c>
      <c r="AK157" s="435">
        <f>_xlfn.XLOOKUP(AK$4,[3]taa_weights!$B$1:$BB$1,[3]taa_weights!$B155:$BB155,"CHECK",FALSE)</f>
        <v>5.000000000004045E-2</v>
      </c>
      <c r="AL157" s="435">
        <f>_xlfn.XLOOKUP(AL$4,[3]taa_weights!$B$1:$BB$1,[3]taa_weights!$B155:$BB155,"CHECK",FALSE)</f>
        <v>0</v>
      </c>
      <c r="AM157" s="435">
        <f>_xlfn.XLOOKUP(AM$4,[3]taa_weights!$B$1:$BB$1,[3]taa_weights!$B155:$BB155,"CHECK",FALSE)</f>
        <v>5.0000000000009363E-2</v>
      </c>
      <c r="AN157" s="435">
        <f>_xlfn.XLOOKUP(AN$4,[3]taa_weights!$B$1:$BB$1,[3]taa_weights!$B155:$BB155,"CHECK",FALSE)</f>
        <v>4.9999999999999697E-2</v>
      </c>
      <c r="AO157" s="435">
        <f>_xlfn.XLOOKUP(AO$4,[3]taa_weights!$B$1:$BB$1,[3]taa_weights!$B155:$BB155,"CHECK",FALSE)</f>
        <v>4.6153846152592E-2</v>
      </c>
      <c r="AP157" s="435">
        <f>_xlfn.XLOOKUP(AP$4,[3]taa_weights!$B$1:$BB$1,[3]taa_weights!$B155:$BB155,"CHECK",FALSE)</f>
        <v>7.5384615384854137E-2</v>
      </c>
      <c r="AQ157" s="435">
        <f>_xlfn.XLOOKUP(AQ$4,[3]taa_weights!$B$1:$BB$1,[3]taa_weights!$B155:$BB155,"CHECK",FALSE)</f>
        <v>0.1000000000002933</v>
      </c>
      <c r="AR157" s="435">
        <f>_xlfn.XLOOKUP(AR$4,[3]taa_weights!$B$1:$BB$1,[3]taa_weights!$B155:$BB155,"CHECK",FALSE)</f>
        <v>5.000000000000461E-2</v>
      </c>
      <c r="AS157" s="435">
        <f>_xlfn.XLOOKUP(AS$4,[3]taa_weights!$B$1:$BB$1,[3]taa_weights!$B155:$BB155,"CHECK",FALSE)</f>
        <v>0</v>
      </c>
      <c r="AT157" s="435">
        <f>_xlfn.XLOOKUP(AT$4,[3]taa_weights!$B$1:$BB$1,[3]taa_weights!$B155:$BB155,"CHECK",FALSE)</f>
        <v>4.9999999998816082E-2</v>
      </c>
      <c r="AU157" s="435">
        <f>_xlfn.XLOOKUP(AU$4,[3]taa_weights!$B$1:$BB$1,[3]taa_weights!$B155:$BB155,"CHECK",FALSE)</f>
        <v>5.0000000000336789E-2</v>
      </c>
      <c r="AV157" s="435">
        <f>_xlfn.XLOOKUP(AV$4,[3]taa_weights!$B$1:$BB$1,[3]taa_weights!$B155:$BB155,"CHECK",FALSE)</f>
        <v>5.0000000000335401E-2</v>
      </c>
      <c r="AW157" s="435">
        <f>_xlfn.XLOOKUP(AW$4,[3]taa_weights!$B$1:$BB$1,[3]taa_weights!$B155:$BB155,"CHECK",FALSE)</f>
        <v>1.320392505890914E-2</v>
      </c>
      <c r="AX157" s="435">
        <f>_xlfn.XLOOKUP(AX$4,[3]taa_weights!$B$1:$BB$1,[3]taa_weights!$B155:$BB155,"CHECK",FALSE)</f>
        <v>0.10000000000029929</v>
      </c>
      <c r="AY157" s="435">
        <f>_xlfn.XLOOKUP(AY$4,[3]taa_weights!$B$1:$BB$1,[3]taa_weights!$B155:$BB155,"CHECK",FALSE)</f>
        <v>4.5411459556700971E-2</v>
      </c>
      <c r="AZ157" s="435">
        <f>_xlfn.XLOOKUP(AZ$4,[3]taa_weights!$B$1:$BB$1,[3]taa_weights!$B155:$BB155,"CHECK",FALSE)</f>
        <v>8.5546916759231061E-14</v>
      </c>
      <c r="BA157" s="435">
        <f>_xlfn.XLOOKUP(BA$4,[3]taa_weights!$B$1:$BB$1,[3]taa_weights!$B155:$BB155,"CHECK",FALSE)</f>
        <v>1.9846153846936901E-2</v>
      </c>
      <c r="BB157" s="435">
        <f>_xlfn.XLOOKUP(BB$4,[3]taa_weights!$B$1:$BB$1,[3]taa_weights!$B155:$BB155,"CHECK",FALSE)</f>
        <v>0</v>
      </c>
      <c r="BC157" s="426"/>
      <c r="BD157" s="438">
        <f t="shared" si="24"/>
        <v>1.00000000000026</v>
      </c>
      <c r="BE157" s="439"/>
      <c r="BF157" s="440">
        <f t="shared" si="25"/>
        <v>42978</v>
      </c>
      <c r="BG157" s="435" cm="1">
        <f t="array" ref="BG157">INDEX('Instrument Performance'!$B$7:$XFD$1048576,-1+MATCH($BF157, 'Instrument Performance'!$A$6:$A$1048576, 0), MATCH(BG$4, 'Instrument Performance'!$B$7:$XFD$7, 0))</f>
        <v>1.696705E-3</v>
      </c>
      <c r="BH157" s="435" cm="1">
        <f t="array" ref="BH157">INDEX('Instrument Performance'!$B$7:$XFD$1048576,-1+MATCH($BF157, 'Instrument Performance'!$A$6:$A$1048576, 0), MATCH(BH$4, 'Instrument Performance'!$B$7:$XFD$7, 0))</f>
        <v>1.41452E-2</v>
      </c>
      <c r="BI157" s="435" cm="1">
        <f t="array" ref="BI157">INDEX('Instrument Performance'!$B$7:$XFD$1048576,-1+MATCH($BF157, 'Instrument Performance'!$A$6:$A$1048576, 0), MATCH(BI$4, 'Instrument Performance'!$B$7:$XFD$7, 0))</f>
        <v>1.071575E-2</v>
      </c>
      <c r="BJ157" s="435" cm="1">
        <f t="array" ref="BJ157">INDEX('Instrument Performance'!$B$7:$XFD$1048576,-1+MATCH($BF157, 'Instrument Performance'!$A$6:$A$1048576, 0), MATCH(BJ$4, 'Instrument Performance'!$B$7:$XFD$7, 0))</f>
        <v>1.0376160000000001E-2</v>
      </c>
      <c r="BK157" s="435" cm="1">
        <f t="array" ref="BK157">INDEX('Instrument Performance'!$B$7:$XFD$1048576,-1+MATCH($BF157, 'Instrument Performance'!$A$6:$A$1048576, 0), MATCH(BK$4, 'Instrument Performance'!$B$7:$XFD$7, 0))</f>
        <v>6.8235049999999997E-3</v>
      </c>
      <c r="BL157" s="435" cm="1">
        <f t="array" ref="BL157">INDEX('Instrument Performance'!$B$7:$XFD$1048576,-1+MATCH($BF157, 'Instrument Performance'!$A$6:$A$1048576, 0), MATCH(BL$4, 'Instrument Performance'!$B$7:$XFD$7, 0))</f>
        <v>5.3875240000000003E-3</v>
      </c>
      <c r="BM157" s="435" cm="1">
        <f t="array" ref="BM157">INDEX('Instrument Performance'!$B$7:$XFD$1048576,-1+MATCH($BF157, 'Instrument Performance'!$A$6:$A$1048576, 0), MATCH(BM$4, 'Instrument Performance'!$B$7:$XFD$7, 0))</f>
        <v>8.7719300000000007E-3</v>
      </c>
      <c r="BN157" s="435" cm="1">
        <f t="array" ref="BN157">INDEX('Instrument Performance'!$B$7:$XFD$1048576,-1+MATCH($BF157, 'Instrument Performance'!$A$6:$A$1048576, 0), MATCH(BN$4, 'Instrument Performance'!$B$7:$XFD$7, 0))</f>
        <v>5.4883698550475509E-3</v>
      </c>
      <c r="BO157" s="435" cm="1">
        <f t="array" ref="BO157">INDEX('Instrument Performance'!$B$7:$XFD$1048576,-1+MATCH($BF157, 'Instrument Performance'!$A$6:$A$1048576, 0), MATCH(BO$4, 'Instrument Performance'!$B$7:$XFD$7, 0))</f>
        <v>9.687836E-3</v>
      </c>
      <c r="BP157" s="435" cm="1">
        <f t="array" ref="BP157">INDEX('Instrument Performance'!$B$7:$XFD$1048576,-1+MATCH($BF157, 'Instrument Performance'!$A$6:$A$1048576, 0), MATCH(BP$4, 'Instrument Performance'!$B$7:$XFD$7, 0))</f>
        <v>2.1977131075070488E-3</v>
      </c>
      <c r="BQ157" s="435" cm="1">
        <f t="array" ref="BQ157">INDEX('Instrument Performance'!$B$7:$XFD$1048576,-1+MATCH($BF157, 'Instrument Performance'!$A$6:$A$1048576, 0), MATCH(BQ$4, 'Instrument Performance'!$B$7:$XFD$7, 0))</f>
        <v>1.9109497420217725E-3</v>
      </c>
      <c r="BR157" s="435" cm="1">
        <f t="array" ref="BR157">INDEX('Instrument Performance'!$B$7:$XFD$1048576,-1+MATCH($BF157, 'Instrument Performance'!$A$6:$A$1048576, 0), MATCH(BR$4, 'Instrument Performance'!$B$7:$XFD$7, 0))</f>
        <v>1.7919139999999999E-3</v>
      </c>
      <c r="BS157" s="435" cm="1">
        <f t="array" ref="BS157">INDEX('Instrument Performance'!$B$7:$XFD$1048576,-1+MATCH($BF157, 'Instrument Performance'!$A$6:$A$1048576, 0), MATCH(BS$4, 'Instrument Performance'!$B$7:$XFD$7, 0))</f>
        <v>5.9513962035628535E-3</v>
      </c>
      <c r="BT157" s="435" cm="1">
        <f t="array" ref="BT157">INDEX('Instrument Performance'!$B$7:$XFD$1048576,-1+MATCH($BF157, 'Instrument Performance'!$A$6:$A$1048576, 0), MATCH(BT$4, 'Instrument Performance'!$B$7:$XFD$7, 0))</f>
        <v>-1.2518989999999999E-3</v>
      </c>
      <c r="BU157" s="435" cm="1">
        <f t="array" ref="BU157">INDEX('Instrument Performance'!$B$7:$XFD$1048576,-1+MATCH($BF157, 'Instrument Performance'!$A$6:$A$1048576, 0), MATCH(BU$4, 'Instrument Performance'!$B$7:$XFD$7, 0))</f>
        <v>1.6007179999999999E-2</v>
      </c>
      <c r="BV157" s="435" cm="1">
        <f t="array" ref="BV157">INDEX('Instrument Performance'!$B$7:$XFD$1048576,-1+MATCH($BF157, 'Instrument Performance'!$A$6:$A$1048576, 0), MATCH(BV$4, 'Instrument Performance'!$B$7:$XFD$7, 0))</f>
        <v>6.8576975016880759E-3</v>
      </c>
      <c r="BW157" s="435" cm="1">
        <f t="array" ref="BW157">INDEX('Instrument Performance'!$B$7:$XFD$1048576,-1+MATCH($BF157, 'Instrument Performance'!$A$6:$A$1048576, 0), MATCH(BW$4, 'Instrument Performance'!$B$7:$XFD$7, 0))</f>
        <v>8.0620362627143172E-3</v>
      </c>
      <c r="BX157" s="435" cm="1">
        <f t="array" ref="BX157">INDEX('Instrument Performance'!$B$7:$XFD$1048576,-1+MATCH($BF157, 'Instrument Performance'!$A$6:$A$1048576, 0), MATCH(BX$4, 'Instrument Performance'!$B$7:$XFD$7, 0))</f>
        <v>3.8312223084542296E-3</v>
      </c>
      <c r="BY157" s="435" cm="1">
        <f t="array" ref="BY157">INDEX('Instrument Performance'!$B$7:$XFD$1048576,-1+MATCH($BF157, 'Instrument Performance'!$A$6:$A$1048576, 0), MATCH(BY$4, 'Instrument Performance'!$B$7:$XFD$7, 0))</f>
        <v>9.4808804959881313E-3</v>
      </c>
      <c r="BZ157" s="435" cm="1">
        <f t="array" ref="BZ157">INDEX('Instrument Performance'!$B$7:$XFD$1048576,-1+MATCH($BF157, 'Instrument Performance'!$A$6:$A$1048576, 0), MATCH(BZ$4, 'Instrument Performance'!$B$7:$XFD$7, 0))</f>
        <v>2.8169692300284321E-2</v>
      </c>
      <c r="CA157" s="435" cm="1">
        <f t="array" ref="CA157">INDEX('Instrument Performance'!$B$7:$XFD$1048576,-1+MATCH($BF157, 'Instrument Performance'!$A$6:$A$1048576, 0), MATCH(CA$4, 'Instrument Performance'!$B$7:$XFD$7, 0))</f>
        <v>1.0430296329208187E-2</v>
      </c>
      <c r="CB157" s="435" cm="1">
        <f t="array" ref="CB157">INDEX('Instrument Performance'!$B$7:$XFD$1048576,-1+MATCH($BF157, 'Instrument Performance'!$A$6:$A$1048576, 0), MATCH(CB$4, 'Instrument Performance'!$B$7:$XFD$7, 0))</f>
        <v>-8.5160740000000002E-4</v>
      </c>
      <c r="CC157" s="435" cm="1">
        <f t="array" ref="CC157">INDEX('Instrument Performance'!$B$7:$XFD$1048576,-1+MATCH($BF157, 'Instrument Performance'!$A$6:$A$1048576, 0), MATCH(CC$4, 'Instrument Performance'!$B$7:$XFD$7, 0))</f>
        <v>1.6095988534143943E-2</v>
      </c>
      <c r="CD157" s="435" cm="1">
        <f t="array" ref="CD157">INDEX('Instrument Performance'!$B$7:$XFD$1048576,-1+MATCH($BF157, 'Instrument Performance'!$A$6:$A$1048576, 0), MATCH(CD$4, 'Instrument Performance'!$B$7:$XFD$7, 0))</f>
        <v>3.5069259999999998E-4</v>
      </c>
      <c r="CE157" s="435" cm="1">
        <f t="array" ref="CE157">INDEX('Instrument Performance'!$B$7:$XFD$1048576,-1+MATCH($BF157, 'Instrument Performance'!$A$6:$A$1048576, 0), MATCH(CE$4, 'Instrument Performance'!$B$7:$XFD$7, 0))</f>
        <v>-1.8712579999999999E-2</v>
      </c>
      <c r="CF157" s="435" cm="1">
        <f t="array" ref="CF157">INDEX('Instrument Performance'!$B$7:$XFD$1048576,-1+MATCH($BF157, 'Instrument Performance'!$A$6:$A$1048576, 0), MATCH(CF$4, 'Instrument Performance'!$B$7:$XFD$7, 0))</f>
        <v>-1.257862E-2</v>
      </c>
      <c r="CG157" s="435" cm="1">
        <f t="array" ref="CG157">INDEX('Instrument Performance'!$B$7:$XFD$1048576,-1+MATCH($BF157, 'Instrument Performance'!$A$6:$A$1048576, 0), MATCH(CG$4, 'Instrument Performance'!$B$7:$XFD$7, 0))</f>
        <v>-4.4878560000000001E-3</v>
      </c>
      <c r="CH157" s="435" cm="1">
        <f t="array" ref="CH157">INDEX('Instrument Performance'!$B$7:$XFD$1048576,-1+MATCH($BF157, 'Instrument Performance'!$A$6:$A$1048576, 0), MATCH(CH$4, 'Instrument Performance'!$B$7:$XFD$7, 0))</f>
        <v>-9.9830079999999998E-3</v>
      </c>
      <c r="CI157" s="435" cm="1">
        <f t="array" ref="CI157">INDEX('Instrument Performance'!$B$7:$XFD$1048576,-1+MATCH($BF157, 'Instrument Performance'!$A$6:$A$1048576, 0), MATCH(CI$4, 'Instrument Performance'!$B$7:$XFD$7, 0))</f>
        <v>7.6121799999999996E-3</v>
      </c>
      <c r="CJ157" s="435" cm="1">
        <f t="array" ref="CJ157">INDEX('Instrument Performance'!$B$7:$XFD$1048576,-1+MATCH($BF157, 'Instrument Performance'!$A$6:$A$1048576, 0), MATCH(CJ$4, 'Instrument Performance'!$B$7:$XFD$7, 0))</f>
        <v>-8.5745709999999996E-3</v>
      </c>
      <c r="CK157" s="435" cm="1">
        <f t="array" ref="CK157">INDEX('Instrument Performance'!$B$7:$XFD$1048576,-1+MATCH($BF157, 'Instrument Performance'!$A$6:$A$1048576, 0), MATCH(CK$4, 'Instrument Performance'!$B$7:$XFD$7, 0))</f>
        <v>-6.7785670000000001E-3</v>
      </c>
      <c r="CL157" s="435" cm="1">
        <f t="array" ref="CL157">INDEX('Instrument Performance'!$B$7:$XFD$1048576,-1+MATCH($BF157, 'Instrument Performance'!$A$6:$A$1048576, 0), MATCH(CL$4, 'Instrument Performance'!$B$7:$XFD$7, 0))</f>
        <v>-1.5367891159089415E-3</v>
      </c>
      <c r="CM157" s="435" cm="1">
        <f t="array" ref="CM157">INDEX('Instrument Performance'!$B$7:$XFD$1048576,-1+MATCH($BF157, 'Instrument Performance'!$A$6:$A$1048576, 0), MATCH(CM$4, 'Instrument Performance'!$B$7:$XFD$7, 0))</f>
        <v>-4.1323849999999997E-3</v>
      </c>
      <c r="CN157" s="435" cm="1">
        <f t="array" ref="CN157">INDEX('Instrument Performance'!$B$7:$XFD$1048576,-1+MATCH($BF157, 'Instrument Performance'!$A$6:$A$1048576, 0), MATCH(CN$4, 'Instrument Performance'!$B$7:$XFD$7, 0))</f>
        <v>6.609295099459957E-3</v>
      </c>
      <c r="CO157" s="435" cm="1">
        <f t="array" ref="CO157">INDEX('Instrument Performance'!$B$7:$XFD$1048576,-1+MATCH($BF157, 'Instrument Performance'!$A$6:$A$1048576, 0), MATCH(CO$4, 'Instrument Performance'!$B$7:$XFD$7, 0))</f>
        <v>0</v>
      </c>
      <c r="CP157" s="435" cm="1">
        <f t="array" ref="CP157">INDEX('Instrument Performance'!$B$7:$XFD$1048576,-1+MATCH($BF157, 'Instrument Performance'!$A$6:$A$1048576, 0), MATCH(CP$4, 'Instrument Performance'!$B$7:$XFD$7, 0))</f>
        <v>1.6120639999999999E-2</v>
      </c>
      <c r="CQ157" s="435" cm="1">
        <f t="array" ref="CQ157">INDEX('Instrument Performance'!$B$7:$XFD$1048576,-1+MATCH($BF157, 'Instrument Performance'!$A$6:$A$1048576, 0), MATCH(CQ$4, 'Instrument Performance'!$B$7:$XFD$7, 0))</f>
        <v>1.8923915996792211E-2</v>
      </c>
      <c r="CR157" s="435" cm="1">
        <f t="array" ref="CR157">INDEX('Instrument Performance'!$B$7:$XFD$1048576,-1+MATCH($BF157, 'Instrument Performance'!$A$6:$A$1048576, 0), MATCH(CR$4, 'Instrument Performance'!$B$7:$XFD$7, 0))</f>
        <v>1.9150830000000001E-2</v>
      </c>
      <c r="CS157" s="435" cm="1">
        <f t="array" ref="CS157">INDEX('Instrument Performance'!$B$7:$XFD$1048576,-1+MATCH($BF157, 'Instrument Performance'!$A$6:$A$1048576, 0), MATCH(CS$4, 'Instrument Performance'!$B$7:$XFD$7, 0))</f>
        <v>-5.8216997614209953E-3</v>
      </c>
      <c r="CT157" s="435" cm="1">
        <f t="array" ref="CT157">INDEX('Instrument Performance'!$B$7:$XFD$1048576,-1+MATCH($BF157, 'Instrument Performance'!$A$6:$A$1048576, 0), MATCH(CT$4, 'Instrument Performance'!$B$7:$XFD$7, 0))</f>
        <v>1.1615967206711163E-2</v>
      </c>
      <c r="CU157" s="435" cm="1">
        <f t="array" ref="CU157">INDEX('Instrument Performance'!$B$7:$XFD$1048576,-1+MATCH($BF157, 'Instrument Performance'!$A$6:$A$1048576, 0), MATCH(CU$4, 'Instrument Performance'!$B$7:$XFD$7, 0))</f>
        <v>1.3650546021841681E-3</v>
      </c>
      <c r="CV157" s="435" t="str" cm="1">
        <f t="array" ref="CV157">INDEX('Instrument Performance'!$B$7:$XFD$1048576,-1+MATCH($BF157, 'Instrument Performance'!$A$6:$A$1048576, 0), MATCH(CV$4, 'Instrument Performance'!$B$7:$XFD$7, 0))</f>
        <v/>
      </c>
      <c r="CW157" s="435" cm="1">
        <f t="array" ref="CW157">INDEX('Instrument Performance'!$B$7:$XFD$1048576,-1+MATCH($BF157, 'Instrument Performance'!$A$6:$A$1048576, 0), MATCH(CW$4, 'Instrument Performance'!$B$7:$XFD$7, 0))</f>
        <v>4.0955066801109163E-2</v>
      </c>
      <c r="CX157" s="435" cm="1">
        <f t="array" ref="CX157">INDEX('Instrument Performance'!$B$7:$XFD$1048576,-1+MATCH($BF157, 'Instrument Performance'!$A$6:$A$1048576, 0), MATCH(CX$4, 'Instrument Performance'!$B$7:$XFD$7, 0))</f>
        <v>2.6257462553176181E-2</v>
      </c>
      <c r="CY157" s="435" cm="1">
        <f t="array" ref="CY157">INDEX('Instrument Performance'!$B$7:$XFD$1048576,-1+MATCH($BF157, 'Instrument Performance'!$A$6:$A$1048576, 0), MATCH(CY$4, 'Instrument Performance'!$B$7:$XFD$7, 0))</f>
        <v>1.2116457461645691E-2</v>
      </c>
      <c r="CZ157" s="435" cm="1">
        <f t="array" ref="CZ157">INDEX('Instrument Performance'!$B$7:$XFD$1048576,-1+MATCH($BF157, 'Instrument Performance'!$A$6:$A$1048576, 0), MATCH(CZ$4, 'Instrument Performance'!$B$7:$XFD$7, 0))</f>
        <v>1.4600812139834218E-2</v>
      </c>
      <c r="DA157" s="435" cm="1">
        <f t="array" ref="DA157">INDEX('Instrument Performance'!$B$7:$XFD$1048576,-1+MATCH($BF157, 'Instrument Performance'!$A$6:$A$1048576, 0), MATCH(DA$4, 'Instrument Performance'!$B$7:$XFD$7, 0))</f>
        <v>3.1699999999999999E-2</v>
      </c>
      <c r="DB157" s="435" t="str" cm="1">
        <f t="array" ref="DB157">INDEX('Instrument Performance'!$B$7:$XFD$1048576,-1+MATCH($BF157, 'Instrument Performance'!$A$6:$A$1048576, 0), MATCH(DB$4, 'Instrument Performance'!$B$7:$XFD$7, 0))</f>
        <v/>
      </c>
      <c r="DC157" s="435" t="str" cm="1">
        <f t="array" ref="DC157">INDEX('Instrument Performance'!$B$7:$XFD$1048576,-1+MATCH($BF157, 'Instrument Performance'!$A$6:$A$1048576, 0), MATCH(DC$4, 'Instrument Performance'!$B$7:$XFD$7, 0))</f>
        <v/>
      </c>
      <c r="DD157" s="435" t="str" cm="1">
        <f t="array" ref="DD157">INDEX('Instrument Performance'!$B$7:$XFD$1048576,-1+MATCH($BF157, 'Instrument Performance'!$A$6:$A$1048576, 0), MATCH(DD$4, 'Instrument Performance'!$B$7:$XFD$7, 0))</f>
        <v/>
      </c>
      <c r="DE157" s="435" t="str" cm="1">
        <f t="array" ref="DE157">INDEX('Instrument Performance'!$B$7:$XFD$1048576,-1+MATCH($BF157, 'Instrument Performance'!$A$6:$A$1048576, 0), MATCH(DE$4, 'Instrument Performance'!$B$7:$XFD$7, 0))</f>
        <v/>
      </c>
      <c r="DF157" s="435" cm="1">
        <f t="array" ref="DF157">INDEX('Instrument Performance'!$B$7:$XFD$1048576,-1+MATCH($BF157, 'Instrument Performance'!$A$6:$A$1048576, 0), MATCH(DF$4, 'Instrument Performance'!$B$7:$XFD$7, 0))</f>
        <v>2.744463426466006E-2</v>
      </c>
      <c r="DG157" s="435" cm="1">
        <f t="array" ref="DG157">INDEX('Instrument Performance'!$B$7:$XFD$1048576,-1+MATCH($BF157, 'Instrument Performance'!$A$6:$A$1048576, 0), MATCH(DG$4, 'Instrument Performance'!$B$7:$XFD$7, 0))</f>
        <v>-1.2310958672678618E-2</v>
      </c>
      <c r="DH157" s="437"/>
      <c r="DI157" s="440">
        <f t="shared" si="26"/>
        <v>42978</v>
      </c>
      <c r="DJ157" s="435">
        <f t="shared" si="28"/>
        <v>5.6298499450464536E-3</v>
      </c>
      <c r="DK157" s="443">
        <f t="shared" si="29"/>
        <v>-5.4794520547945207E-5</v>
      </c>
      <c r="DL157" s="438">
        <f t="shared" si="27"/>
        <v>3.9230600262813997E-3</v>
      </c>
      <c r="DM157" s="438">
        <v>3.9311706322433526E-3</v>
      </c>
      <c r="DN157" s="444">
        <f t="shared" si="30"/>
        <v>1.7067899187650538E-3</v>
      </c>
      <c r="DP157" s="438">
        <f t="shared" si="31"/>
        <v>-8.1106059619528992E-6</v>
      </c>
    </row>
    <row r="158" spans="1:120">
      <c r="A158" s="436">
        <v>43008</v>
      </c>
      <c r="B158" s="435">
        <f>_xlfn.XLOOKUP(B$4,[3]taa_weights!$B$1:$BB$1,[3]taa_weights!$B156:$BB156,"CHECK",FALSE)</f>
        <v>0</v>
      </c>
      <c r="C158" s="435">
        <f>_xlfn.XLOOKUP(C$4,[3]taa_weights!$B$1:$BB$1,[3]taa_weights!$B156:$BB156,"CHECK",FALSE)</f>
        <v>4.0000000000481817E-2</v>
      </c>
      <c r="D158" s="435">
        <f>_xlfn.XLOOKUP(D$4,[3]taa_weights!$B$1:$BB$1,[3]taa_weights!$B156:$BB156,"CHECK",FALSE)</f>
        <v>0</v>
      </c>
      <c r="E158" s="435">
        <f>_xlfn.XLOOKUP(E$4,[3]taa_weights!$B$1:$BB$1,[3]taa_weights!$B156:$BB156,"CHECK",FALSE)</f>
        <v>0</v>
      </c>
      <c r="F158" s="435">
        <f>_xlfn.XLOOKUP(F$4,[3]taa_weights!$B$1:$BB$1,[3]taa_weights!$B156:$BB156,"CHECK",FALSE)</f>
        <v>4.4999999967767247E-2</v>
      </c>
      <c r="G158" s="435">
        <f>_xlfn.XLOOKUP(G$4,[3]taa_weights!$B$1:$BB$1,[3]taa_weights!$B156:$BB156,"CHECK",FALSE)</f>
        <v>0</v>
      </c>
      <c r="H158" s="435">
        <f>_xlfn.XLOOKUP(H$4,[3]taa_weights!$B$1:$BB$1,[3]taa_weights!$B156:$BB156,"CHECK",FALSE)</f>
        <v>0</v>
      </c>
      <c r="I158" s="435">
        <f>_xlfn.XLOOKUP(I$4,[3]taa_weights!$B$1:$BB$1,[3]taa_weights!$B156:$BB156,"CHECK",FALSE)</f>
        <v>0</v>
      </c>
      <c r="J158" s="435">
        <f>_xlfn.XLOOKUP(J$4,[3]taa_weights!$B$1:$BB$1,[3]taa_weights!$B156:$BB156,"CHECK",FALSE)</f>
        <v>4.5832550202205599E-14</v>
      </c>
      <c r="K158" s="435">
        <f>_xlfn.XLOOKUP(K$4,[3]taa_weights!$B$1:$BB$1,[3]taa_weights!$B156:$BB156,"CHECK",FALSE)</f>
        <v>1.3022021101217521E-13</v>
      </c>
      <c r="L158" s="435">
        <f>_xlfn.XLOOKUP(L$4,[3]taa_weights!$B$1:$BB$1,[3]taa_weights!$B156:$BB156,"CHECK",FALSE)</f>
        <v>0</v>
      </c>
      <c r="M158" s="435">
        <f>_xlfn.XLOOKUP(M$4,[3]taa_weights!$B$1:$BB$1,[3]taa_weights!$B156:$BB156,"CHECK",FALSE)</f>
        <v>4.9999999999985847E-2</v>
      </c>
      <c r="N158" s="435">
        <f>_xlfn.XLOOKUP(N$4,[3]taa_weights!$B$1:$BB$1,[3]taa_weights!$B156:$BB156,"CHECK",FALSE)</f>
        <v>9.1400919526445693E-14</v>
      </c>
      <c r="O158" s="435">
        <f>_xlfn.XLOOKUP(O$4,[3]taa_weights!$B$1:$BB$1,[3]taa_weights!$B156:$BB156,"CHECK",FALSE)</f>
        <v>1.758854257931245E-13</v>
      </c>
      <c r="P158" s="435">
        <f>_xlfn.XLOOKUP(P$4,[3]taa_weights!$B$1:$BB$1,[3]taa_weights!$B156:$BB156,"CHECK",FALSE)</f>
        <v>5.0000000000120753E-2</v>
      </c>
      <c r="Q158" s="435">
        <f>_xlfn.XLOOKUP(Q$4,[3]taa_weights!$B$1:$BB$1,[3]taa_weights!$B156:$BB156,"CHECK",FALSE)</f>
        <v>0</v>
      </c>
      <c r="R158" s="435">
        <f>_xlfn.XLOOKUP(R$4,[3]taa_weights!$B$1:$BB$1,[3]taa_weights!$B156:$BB156,"CHECK",FALSE)</f>
        <v>0</v>
      </c>
      <c r="S158" s="435">
        <f>_xlfn.XLOOKUP(S$4,[3]taa_weights!$B$1:$BB$1,[3]taa_weights!$B156:$BB156,"CHECK",FALSE)</f>
        <v>0</v>
      </c>
      <c r="T158" s="435">
        <f>_xlfn.XLOOKUP(T$4,[3]taa_weights!$B$1:$BB$1,[3]taa_weights!$B156:$BB156,"CHECK",FALSE)</f>
        <v>0</v>
      </c>
      <c r="U158" s="435">
        <f>_xlfn.XLOOKUP(U$4,[3]taa_weights!$B$1:$BB$1,[3]taa_weights!$B156:$BB156,"CHECK",FALSE)</f>
        <v>8.0047131265960923E-14</v>
      </c>
      <c r="V158" s="435">
        <f>_xlfn.XLOOKUP(V$4,[3]taa_weights!$B$1:$BB$1,[3]taa_weights!$B156:$BB156,"CHECK",FALSE)</f>
        <v>6.1993642832542655E-13</v>
      </c>
      <c r="W158" s="435">
        <f>_xlfn.XLOOKUP(W$4,[3]taa_weights!$B$1:$BB$1,[3]taa_weights!$B156:$BB156,"CHECK",FALSE)</f>
        <v>0</v>
      </c>
      <c r="X158" s="435">
        <f>_xlfn.XLOOKUP(X$4,[3]taa_weights!$B$1:$BB$1,[3]taa_weights!$B156:$BB156,"CHECK",FALSE)</f>
        <v>4.9999999999388707E-2</v>
      </c>
      <c r="Y158" s="435">
        <f>_xlfn.XLOOKUP(Y$4,[3]taa_weights!$B$1:$BB$1,[3]taa_weights!$B156:$BB156,"CHECK",FALSE)</f>
        <v>5.0000000000109131E-2</v>
      </c>
      <c r="Z158" s="435">
        <f>_xlfn.XLOOKUP(Z$4,[3]taa_weights!$B$1:$BB$1,[3]taa_weights!$B156:$BB156,"CHECK",FALSE)</f>
        <v>0</v>
      </c>
      <c r="AA158" s="435">
        <f>_xlfn.XLOOKUP(AA$4,[3]taa_weights!$B$1:$BB$1,[3]taa_weights!$B156:$BB156,"CHECK",FALSE)</f>
        <v>0</v>
      </c>
      <c r="AB158" s="435">
        <f>_xlfn.XLOOKUP(AB$4,[3]taa_weights!$B$1:$BB$1,[3]taa_weights!$B156:$BB156,"CHECK",FALSE)</f>
        <v>0</v>
      </c>
      <c r="AC158" s="435">
        <f>_xlfn.XLOOKUP(AC$4,[3]taa_weights!$B$1:$BB$1,[3]taa_weights!$B156:$BB156,"CHECK",FALSE)</f>
        <v>0</v>
      </c>
      <c r="AD158" s="435">
        <f>_xlfn.XLOOKUP(AD$4,[3]taa_weights!$B$1:$BB$1,[3]taa_weights!$B156:$BB156,"CHECK",FALSE)</f>
        <v>3.5000000034071187E-2</v>
      </c>
      <c r="AE158" s="435">
        <f>_xlfn.XLOOKUP(AE$4,[3]taa_weights!$B$1:$BB$1,[3]taa_weights!$B156:$BB156,"CHECK",FALSE)</f>
        <v>0</v>
      </c>
      <c r="AF158" s="435">
        <f>_xlfn.XLOOKUP(AF$4,[3]taa_weights!$B$1:$BB$1,[3]taa_weights!$B156:$BB156,"CHECK",FALSE)</f>
        <v>0</v>
      </c>
      <c r="AG158" s="435">
        <f>_xlfn.XLOOKUP(AG$4,[3]taa_weights!$B$1:$BB$1,[3]taa_weights!$B156:$BB156,"CHECK",FALSE)</f>
        <v>0</v>
      </c>
      <c r="AH158" s="435">
        <f>_xlfn.XLOOKUP(AH$4,[3]taa_weights!$B$1:$BB$1,[3]taa_weights!$B156:$BB156,"CHECK",FALSE)</f>
        <v>0</v>
      </c>
      <c r="AI158" s="435">
        <f>_xlfn.XLOOKUP(AI$4,[3]taa_weights!$B$1:$BB$1,[3]taa_weights!$B156:$BB156,"CHECK",FALSE)</f>
        <v>5.0000000000152048E-2</v>
      </c>
      <c r="AJ158" s="435">
        <f>_xlfn.XLOOKUP(AJ$4,[3]taa_weights!$B$1:$BB$1,[3]taa_weights!$B156:$BB156,"CHECK",FALSE)</f>
        <v>1.5444362506300701E-13</v>
      </c>
      <c r="AK158" s="435">
        <f>_xlfn.XLOOKUP(AK$4,[3]taa_weights!$B$1:$BB$1,[3]taa_weights!$B156:$BB156,"CHECK",FALSE)</f>
        <v>5.0000000000179269E-2</v>
      </c>
      <c r="AL158" s="435">
        <f>_xlfn.XLOOKUP(AL$4,[3]taa_weights!$B$1:$BB$1,[3]taa_weights!$B156:$BB156,"CHECK",FALSE)</f>
        <v>0</v>
      </c>
      <c r="AM158" s="435">
        <f>_xlfn.XLOOKUP(AM$4,[3]taa_weights!$B$1:$BB$1,[3]taa_weights!$B156:$BB156,"CHECK",FALSE)</f>
        <v>0</v>
      </c>
      <c r="AN158" s="435">
        <f>_xlfn.XLOOKUP(AN$4,[3]taa_weights!$B$1:$BB$1,[3]taa_weights!$B156:$BB156,"CHECK",FALSE)</f>
        <v>0</v>
      </c>
      <c r="AO158" s="435">
        <f>_xlfn.XLOOKUP(AO$4,[3]taa_weights!$B$1:$BB$1,[3]taa_weights!$B156:$BB156,"CHECK",FALSE)</f>
        <v>4.6153846153354362E-2</v>
      </c>
      <c r="AP158" s="435">
        <f>_xlfn.XLOOKUP(AP$4,[3]taa_weights!$B$1:$BB$1,[3]taa_weights!$B156:$BB156,"CHECK",FALSE)</f>
        <v>5.5384615384551132E-2</v>
      </c>
      <c r="AQ158" s="435">
        <f>_xlfn.XLOOKUP(AQ$4,[3]taa_weights!$B$1:$BB$1,[3]taa_weights!$B156:$BB156,"CHECK",FALSE)</f>
        <v>0.10000000000014091</v>
      </c>
      <c r="AR158" s="435">
        <f>_xlfn.XLOOKUP(AR$4,[3]taa_weights!$B$1:$BB$1,[3]taa_weights!$B156:$BB156,"CHECK",FALSE)</f>
        <v>5.0000000000013353E-2</v>
      </c>
      <c r="AS158" s="435">
        <f>_xlfn.XLOOKUP(AS$4,[3]taa_weights!$B$1:$BB$1,[3]taa_weights!$B156:$BB156,"CHECK",FALSE)</f>
        <v>0</v>
      </c>
      <c r="AT158" s="435">
        <f>_xlfn.XLOOKUP(AT$4,[3]taa_weights!$B$1:$BB$1,[3]taa_weights!$B156:$BB156,"CHECK",FALSE)</f>
        <v>4.984615384602728E-2</v>
      </c>
      <c r="AU158" s="435">
        <f>_xlfn.XLOOKUP(AU$4,[3]taa_weights!$B$1:$BB$1,[3]taa_weights!$B156:$BB156,"CHECK",FALSE)</f>
        <v>5.0000000000146018E-2</v>
      </c>
      <c r="AV158" s="435">
        <f>_xlfn.XLOOKUP(AV$4,[3]taa_weights!$B$1:$BB$1,[3]taa_weights!$B156:$BB156,"CHECK",FALSE)</f>
        <v>5.000000000015329E-2</v>
      </c>
      <c r="AW158" s="435">
        <f>_xlfn.XLOOKUP(AW$4,[3]taa_weights!$B$1:$BB$1,[3]taa_weights!$B156:$BB156,"CHECK",FALSE)</f>
        <v>1.3329975452799511E-2</v>
      </c>
      <c r="AX158" s="435">
        <f>_xlfn.XLOOKUP(AX$4,[3]taa_weights!$B$1:$BB$1,[3]taa_weights!$B156:$BB156,"CHECK",FALSE)</f>
        <v>0.10000000000013901</v>
      </c>
      <c r="AY158" s="435">
        <f>_xlfn.XLOOKUP(AY$4,[3]taa_weights!$B$1:$BB$1,[3]taa_weights!$B156:$BB156,"CHECK",FALSE)</f>
        <v>4.5285409162789163E-2</v>
      </c>
      <c r="AZ158" s="435">
        <f>_xlfn.XLOOKUP(AZ$4,[3]taa_weights!$B$1:$BB$1,[3]taa_weights!$B156:$BB156,"CHECK",FALSE)</f>
        <v>1.4418976343238169E-13</v>
      </c>
      <c r="BA158" s="435">
        <f>_xlfn.XLOOKUP(BA$4,[3]taa_weights!$B$1:$BB$1,[3]taa_weights!$B156:$BB156,"CHECK",FALSE)</f>
        <v>2.0000000000098831E-2</v>
      </c>
      <c r="BB158" s="435">
        <f>_xlfn.XLOOKUP(BB$4,[3]taa_weights!$B$1:$BB$1,[3]taa_weights!$B156:$BB156,"CHECK",FALSE)</f>
        <v>0</v>
      </c>
      <c r="BC158" s="426"/>
      <c r="BD158" s="438">
        <f t="shared" si="24"/>
        <v>1.0000000000039106</v>
      </c>
      <c r="BE158" s="439"/>
      <c r="BF158" s="440">
        <f t="shared" si="25"/>
        <v>43008</v>
      </c>
      <c r="BG158" s="435" cm="1">
        <f t="array" ref="BG158">INDEX('Instrument Performance'!$B$7:$XFD$1048576,-1+MATCH($BF158, 'Instrument Performance'!$A$6:$A$1048576, 0), MATCH(BG$4, 'Instrument Performance'!$B$7:$XFD$7, 0))</f>
        <v>-1.8474540000000001E-3</v>
      </c>
      <c r="BH158" s="435" cm="1">
        <f t="array" ref="BH158">INDEX('Instrument Performance'!$B$7:$XFD$1048576,-1+MATCH($BF158, 'Instrument Performance'!$A$6:$A$1048576, 0), MATCH(BH$4, 'Instrument Performance'!$B$7:$XFD$7, 0))</f>
        <v>-1.2898059999999999E-2</v>
      </c>
      <c r="BI158" s="435" cm="1">
        <f t="array" ref="BI158">INDEX('Instrument Performance'!$B$7:$XFD$1048576,-1+MATCH($BF158, 'Instrument Performance'!$A$6:$A$1048576, 0), MATCH(BI$4, 'Instrument Performance'!$B$7:$XFD$7, 0))</f>
        <v>-6.6722029999999998E-3</v>
      </c>
      <c r="BJ158" s="435" cm="1">
        <f t="array" ref="BJ158">INDEX('Instrument Performance'!$B$7:$XFD$1048576,-1+MATCH($BF158, 'Instrument Performance'!$A$6:$A$1048576, 0), MATCH(BJ$4, 'Instrument Performance'!$B$7:$XFD$7, 0))</f>
        <v>-7.0186680000000005E-3</v>
      </c>
      <c r="BK158" s="435" cm="1">
        <f t="array" ref="BK158">INDEX('Instrument Performance'!$B$7:$XFD$1048576,-1+MATCH($BF158, 'Instrument Performance'!$A$6:$A$1048576, 0), MATCH(BK$4, 'Instrument Performance'!$B$7:$XFD$7, 0))</f>
        <v>-1.8207570000000001E-3</v>
      </c>
      <c r="BL158" s="435" cm="1">
        <f t="array" ref="BL158">INDEX('Instrument Performance'!$B$7:$XFD$1048576,-1+MATCH($BF158, 'Instrument Performance'!$A$6:$A$1048576, 0), MATCH(BL$4, 'Instrument Performance'!$B$7:$XFD$7, 0))</f>
        <v>-1.3161610000000002E-3</v>
      </c>
      <c r="BM158" s="435" cm="1">
        <f t="array" ref="BM158">INDEX('Instrument Performance'!$B$7:$XFD$1048576,-1+MATCH($BF158, 'Instrument Performance'!$A$6:$A$1048576, 0), MATCH(BM$4, 'Instrument Performance'!$B$7:$XFD$7, 0))</f>
        <v>-2.0066890000000003E-3</v>
      </c>
      <c r="BN158" s="435" cm="1">
        <f t="array" ref="BN158">INDEX('Instrument Performance'!$B$7:$XFD$1048576,-1+MATCH($BF158, 'Instrument Performance'!$A$6:$A$1048576, 0), MATCH(BN$4, 'Instrument Performance'!$B$7:$XFD$7, 0))</f>
        <v>-2.7987064046310277E-3</v>
      </c>
      <c r="BO158" s="435" cm="1">
        <f t="array" ref="BO158">INDEX('Instrument Performance'!$B$7:$XFD$1048576,-1+MATCH($BF158, 'Instrument Performance'!$A$6:$A$1048576, 0), MATCH(BO$4, 'Instrument Performance'!$B$7:$XFD$7, 0))</f>
        <v>-1.0660980000000001E-3</v>
      </c>
      <c r="BP158" s="435" cm="1">
        <f t="array" ref="BP158">INDEX('Instrument Performance'!$B$7:$XFD$1048576,-1+MATCH($BF158, 'Instrument Performance'!$A$6:$A$1048576, 0), MATCH(BP$4, 'Instrument Performance'!$B$7:$XFD$7, 0))</f>
        <v>3.6621107094325644E-4</v>
      </c>
      <c r="BQ158" s="435" cm="1">
        <f t="array" ref="BQ158">INDEX('Instrument Performance'!$B$7:$XFD$1048576,-1+MATCH($BF158, 'Instrument Performance'!$A$6:$A$1048576, 0), MATCH(BQ$4, 'Instrument Performance'!$B$7:$XFD$7, 0))</f>
        <v>6.3576832602274536E-5</v>
      </c>
      <c r="BR158" s="435" cm="1">
        <f t="array" ref="BR158">INDEX('Instrument Performance'!$B$7:$XFD$1048576,-1+MATCH($BF158, 'Instrument Performance'!$A$6:$A$1048576, 0), MATCH(BR$4, 'Instrument Performance'!$B$7:$XFD$7, 0))</f>
        <v>9.2789269999999993E-3</v>
      </c>
      <c r="BS158" s="435" cm="1">
        <f t="array" ref="BS158">INDEX('Instrument Performance'!$B$7:$XFD$1048576,-1+MATCH($BF158, 'Instrument Performance'!$A$6:$A$1048576, 0), MATCH(BS$4, 'Instrument Performance'!$B$7:$XFD$7, 0))</f>
        <v>3.4999999999999996E-3</v>
      </c>
      <c r="BT158" s="435" cm="1">
        <f t="array" ref="BT158">INDEX('Instrument Performance'!$B$7:$XFD$1048576,-1+MATCH($BF158, 'Instrument Performance'!$A$6:$A$1048576, 0), MATCH(BT$4, 'Instrument Performance'!$B$7:$XFD$7, 0))</f>
        <v>5.229292E-3</v>
      </c>
      <c r="BU158" s="435" cm="1">
        <f t="array" ref="BU158">INDEX('Instrument Performance'!$B$7:$XFD$1048576,-1+MATCH($BF158, 'Instrument Performance'!$A$6:$A$1048576, 0), MATCH(BU$4, 'Instrument Performance'!$B$7:$XFD$7, 0))</f>
        <v>7.1621999999999996E-3</v>
      </c>
      <c r="BV158" s="435" cm="1">
        <f t="array" ref="BV158">INDEX('Instrument Performance'!$B$7:$XFD$1048576,-1+MATCH($BF158, 'Instrument Performance'!$A$6:$A$1048576, 0), MATCH(BV$4, 'Instrument Performance'!$B$7:$XFD$7, 0))</f>
        <v>-6.8653224761128229E-4</v>
      </c>
      <c r="BW158" s="435" cm="1">
        <f t="array" ref="BW158">INDEX('Instrument Performance'!$B$7:$XFD$1048576,-1+MATCH($BF158, 'Instrument Performance'!$A$6:$A$1048576, 0), MATCH(BW$4, 'Instrument Performance'!$B$7:$XFD$7, 0))</f>
        <v>-2.513009123270021E-3</v>
      </c>
      <c r="BX158" s="435" cm="1">
        <f t="array" ref="BX158">INDEX('Instrument Performance'!$B$7:$XFD$1048576,-1+MATCH($BF158, 'Instrument Performance'!$A$6:$A$1048576, 0), MATCH(BX$4, 'Instrument Performance'!$B$7:$XFD$7, 0))</f>
        <v>1.9319841417158923E-2</v>
      </c>
      <c r="BY158" s="435" cm="1">
        <f t="array" ref="BY158">INDEX('Instrument Performance'!$B$7:$XFD$1048576,-1+MATCH($BF158, 'Instrument Performance'!$A$6:$A$1048576, 0), MATCH(BY$4, 'Instrument Performance'!$B$7:$XFD$7, 0))</f>
        <v>1.6210748548201117E-2</v>
      </c>
      <c r="BZ158" s="435" cm="1">
        <f t="array" ref="BZ158">INDEX('Instrument Performance'!$B$7:$XFD$1048576,-1+MATCH($BF158, 'Instrument Performance'!$A$6:$A$1048576, 0), MATCH(BZ$4, 'Instrument Performance'!$B$7:$XFD$7, 0))</f>
        <v>1.198950917946795E-2</v>
      </c>
      <c r="CA158" s="435" cm="1">
        <f t="array" ref="CA158">INDEX('Instrument Performance'!$B$7:$XFD$1048576,-1+MATCH($BF158, 'Instrument Performance'!$A$6:$A$1048576, 0), MATCH(CA$4, 'Instrument Performance'!$B$7:$XFD$7, 0))</f>
        <v>1.6298776519717607E-2</v>
      </c>
      <c r="CB158" s="435" cm="1">
        <f t="array" ref="CB158">INDEX('Instrument Performance'!$B$7:$XFD$1048576,-1+MATCH($BF158, 'Instrument Performance'!$A$6:$A$1048576, 0), MATCH(CB$4, 'Instrument Performance'!$B$7:$XFD$7, 0))</f>
        <v>2.137257E-2</v>
      </c>
      <c r="CC158" s="435" cm="1">
        <f t="array" ref="CC158">INDEX('Instrument Performance'!$B$7:$XFD$1048576,-1+MATCH($BF158, 'Instrument Performance'!$A$6:$A$1048576, 0), MATCH(CC$4, 'Instrument Performance'!$B$7:$XFD$7, 0))</f>
        <v>1.4548473533833468E-2</v>
      </c>
      <c r="CD158" s="435" cm="1">
        <f t="array" ref="CD158">INDEX('Instrument Performance'!$B$7:$XFD$1048576,-1+MATCH($BF158, 'Instrument Performance'!$A$6:$A$1048576, 0), MATCH(CD$4, 'Instrument Performance'!$B$7:$XFD$7, 0))</f>
        <v>3.0937770000000003E-2</v>
      </c>
      <c r="CE158" s="435" cm="1">
        <f t="array" ref="CE158">INDEX('Instrument Performance'!$B$7:$XFD$1048576,-1+MATCH($BF158, 'Instrument Performance'!$A$6:$A$1048576, 0), MATCH(CE$4, 'Instrument Performance'!$B$7:$XFD$7, 0))</f>
        <v>2.7459959999999999E-2</v>
      </c>
      <c r="CF158" s="435" cm="1">
        <f t="array" ref="CF158">INDEX('Instrument Performance'!$B$7:$XFD$1048576,-1+MATCH($BF158, 'Instrument Performance'!$A$6:$A$1048576, 0), MATCH(CF$4, 'Instrument Performance'!$B$7:$XFD$7, 0))</f>
        <v>6.3029570000000007E-2</v>
      </c>
      <c r="CG158" s="435" cm="1">
        <f t="array" ref="CG158">INDEX('Instrument Performance'!$B$7:$XFD$1048576,-1+MATCH($BF158, 'Instrument Performance'!$A$6:$A$1048576, 0), MATCH(CG$4, 'Instrument Performance'!$B$7:$XFD$7, 0))</f>
        <v>2.79914E-2</v>
      </c>
      <c r="CH158" s="435" cm="1">
        <f t="array" ref="CH158">INDEX('Instrument Performance'!$B$7:$XFD$1048576,-1+MATCH($BF158, 'Instrument Performance'!$A$6:$A$1048576, 0), MATCH(CH$4, 'Instrument Performance'!$B$7:$XFD$7, 0))</f>
        <v>2.9340089999999999E-2</v>
      </c>
      <c r="CI158" s="435" cm="1">
        <f t="array" ref="CI158">INDEX('Instrument Performance'!$B$7:$XFD$1048576,-1+MATCH($BF158, 'Instrument Performance'!$A$6:$A$1048576, 0), MATCH(CI$4, 'Instrument Performance'!$B$7:$XFD$7, 0))</f>
        <v>5.1728189999999995E-3</v>
      </c>
      <c r="CJ158" s="435" cm="1">
        <f t="array" ref="CJ158">INDEX('Instrument Performance'!$B$7:$XFD$1048576,-1+MATCH($BF158, 'Instrument Performance'!$A$6:$A$1048576, 0), MATCH(CJ$4, 'Instrument Performance'!$B$7:$XFD$7, 0))</f>
        <v>5.1644550000000004E-2</v>
      </c>
      <c r="CK158" s="435" cm="1">
        <f t="array" ref="CK158">INDEX('Instrument Performance'!$B$7:$XFD$1048576,-1+MATCH($BF158, 'Instrument Performance'!$A$6:$A$1048576, 0), MATCH(CK$4, 'Instrument Performance'!$B$7:$XFD$7, 0))</f>
        <v>2.3074419999999998E-2</v>
      </c>
      <c r="CL158" s="435" cm="1">
        <f t="array" ref="CL158">INDEX('Instrument Performance'!$B$7:$XFD$1048576,-1+MATCH($BF158, 'Instrument Performance'!$A$6:$A$1048576, 0), MATCH(CL$4, 'Instrument Performance'!$B$7:$XFD$7, 0))</f>
        <v>4.3147928710562715E-2</v>
      </c>
      <c r="CM158" s="435" cm="1">
        <f t="array" ref="CM158">INDEX('Instrument Performance'!$B$7:$XFD$1048576,-1+MATCH($BF158, 'Instrument Performance'!$A$6:$A$1048576, 0), MATCH(CM$4, 'Instrument Performance'!$B$7:$XFD$7, 0))</f>
        <v>3.506542E-2</v>
      </c>
      <c r="CN158" s="435" cm="1">
        <f t="array" ref="CN158">INDEX('Instrument Performance'!$B$7:$XFD$1048576,-1+MATCH($BF158, 'Instrument Performance'!$A$6:$A$1048576, 0), MATCH(CN$4, 'Instrument Performance'!$B$7:$XFD$7, 0))</f>
        <v>3.8392519038667042E-2</v>
      </c>
      <c r="CO158" s="435" cm="1">
        <f t="array" ref="CO158">INDEX('Instrument Performance'!$B$7:$XFD$1048576,-1+MATCH($BF158, 'Instrument Performance'!$A$6:$A$1048576, 0), MATCH(CO$4, 'Instrument Performance'!$B$7:$XFD$7, 0))</f>
        <v>4.3004239999999999E-2</v>
      </c>
      <c r="CP158" s="435" cm="1">
        <f t="array" ref="CP158">INDEX('Instrument Performance'!$B$7:$XFD$1048576,-1+MATCH($BF158, 'Instrument Performance'!$A$6:$A$1048576, 0), MATCH(CP$4, 'Instrument Performance'!$B$7:$XFD$7, 0))</f>
        <v>6.2947799999999998E-2</v>
      </c>
      <c r="CQ158" s="435" cm="1">
        <f t="array" ref="CQ158">INDEX('Instrument Performance'!$B$7:$XFD$1048576,-1+MATCH($BF158, 'Instrument Performance'!$A$6:$A$1048576, 0), MATCH(CQ$4, 'Instrument Performance'!$B$7:$XFD$7, 0))</f>
        <v>1.1500074349459951E-2</v>
      </c>
      <c r="CR158" s="435" cm="1">
        <f t="array" ref="CR158">INDEX('Instrument Performance'!$B$7:$XFD$1048576,-1+MATCH($BF158, 'Instrument Performance'!$A$6:$A$1048576, 0), MATCH(CR$4, 'Instrument Performance'!$B$7:$XFD$7, 0))</f>
        <v>-4.1003379999999999E-2</v>
      </c>
      <c r="CS158" s="435" cm="1">
        <f t="array" ref="CS158">INDEX('Instrument Performance'!$B$7:$XFD$1048576,-1+MATCH($BF158, 'Instrument Performance'!$A$6:$A$1048576, 0), MATCH(CS$4, 'Instrument Performance'!$B$7:$XFD$7, 0))</f>
        <v>-3.376259358135536E-2</v>
      </c>
      <c r="CT158" s="435" cm="1">
        <f t="array" ref="CT158">INDEX('Instrument Performance'!$B$7:$XFD$1048576,-1+MATCH($BF158, 'Instrument Performance'!$A$6:$A$1048576, 0), MATCH(CT$4, 'Instrument Performance'!$B$7:$XFD$7, 0))</f>
        <v>-5.3081398171161325E-3</v>
      </c>
      <c r="CU158" s="435" cm="1">
        <f t="array" ref="CU158">INDEX('Instrument Performance'!$B$7:$XFD$1048576,-1+MATCH($BF158, 'Instrument Performance'!$A$6:$A$1048576, 0), MATCH(CU$4, 'Instrument Performance'!$B$7:$XFD$7, 0))</f>
        <v>-5.2645245050308431E-2</v>
      </c>
      <c r="CV158" s="435" cm="1">
        <f t="array" ref="CV158">INDEX('Instrument Performance'!$B$7:$XFD$1048576,-1+MATCH($BF158, 'Instrument Performance'!$A$6:$A$1048576, 0), MATCH(CV$4, 'Instrument Performance'!$B$7:$XFD$7, 0))</f>
        <v>4.8029000000000002E-2</v>
      </c>
      <c r="CW158" s="435" cm="1">
        <f t="array" ref="CW158">INDEX('Instrument Performance'!$B$7:$XFD$1048576,-1+MATCH($BF158, 'Instrument Performance'!$A$6:$A$1048576, 0), MATCH(CW$4, 'Instrument Performance'!$B$7:$XFD$7, 0))</f>
        <v>-3.1541587522608161E-2</v>
      </c>
      <c r="CX158" s="435" cm="1">
        <f t="array" ref="CX158">INDEX('Instrument Performance'!$B$7:$XFD$1048576,-1+MATCH($BF158, 'Instrument Performance'!$A$6:$A$1048576, 0), MATCH(CX$4, 'Instrument Performance'!$B$7:$XFD$7, 0))</f>
        <v>-3.0479839763127847E-3</v>
      </c>
      <c r="CY158" s="435" cm="1">
        <f t="array" ref="CY158">INDEX('Instrument Performance'!$B$7:$XFD$1048576,-1+MATCH($BF158, 'Instrument Performance'!$A$6:$A$1048576, 0), MATCH(CY$4, 'Instrument Performance'!$B$7:$XFD$7, 0))</f>
        <v>2.583756782361446E-3</v>
      </c>
      <c r="CZ158" s="435" cm="1">
        <f t="array" ref="CZ158">INDEX('Instrument Performance'!$B$7:$XFD$1048576,-1+MATCH($BF158, 'Instrument Performance'!$A$6:$A$1048576, 0), MATCH(CZ$4, 'Instrument Performance'!$B$7:$XFD$7, 0))</f>
        <v>2.3999504642568725E-2</v>
      </c>
      <c r="DA158" s="435" cm="1">
        <f t="array" ref="DA158">INDEX('Instrument Performance'!$B$7:$XFD$1048576,-1+MATCH($BF158, 'Instrument Performance'!$A$6:$A$1048576, 0), MATCH(DA$4, 'Instrument Performance'!$B$7:$XFD$7, 0))</f>
        <v>7.6E-3</v>
      </c>
      <c r="DB158" s="435" cm="1">
        <f t="array" ref="DB158">INDEX('Instrument Performance'!$B$7:$XFD$1048576,-1+MATCH($BF158, 'Instrument Performance'!$A$6:$A$1048576, 0), MATCH(DB$4, 'Instrument Performance'!$B$7:$XFD$7, 0))</f>
        <v>2.3951E-2</v>
      </c>
      <c r="DC158" s="435" cm="1">
        <f t="array" ref="DC158">INDEX('Instrument Performance'!$B$7:$XFD$1048576,-1+MATCH($BF158, 'Instrument Performance'!$A$6:$A$1048576, 0), MATCH(DC$4, 'Instrument Performance'!$B$7:$XFD$7, 0))</f>
        <v>4.8029000000000002E-2</v>
      </c>
      <c r="DD158" s="435" cm="1">
        <f t="array" ref="DD158">INDEX('Instrument Performance'!$B$7:$XFD$1048576,-1+MATCH($BF158, 'Instrument Performance'!$A$6:$A$1048576, 0), MATCH(DD$4, 'Instrument Performance'!$B$7:$XFD$7, 0))</f>
        <v>2.3951E-2</v>
      </c>
      <c r="DE158" s="435" cm="1">
        <f t="array" ref="DE158">INDEX('Instrument Performance'!$B$7:$XFD$1048576,-1+MATCH($BF158, 'Instrument Performance'!$A$6:$A$1048576, 0), MATCH(DE$4, 'Instrument Performance'!$B$7:$XFD$7, 0))</f>
        <v>4.8029000000000002E-2</v>
      </c>
      <c r="DF158" s="435" cm="1">
        <f t="array" ref="DF158">INDEX('Instrument Performance'!$B$7:$XFD$1048576,-1+MATCH($BF158, 'Instrument Performance'!$A$6:$A$1048576, 0), MATCH(DF$4, 'Instrument Performance'!$B$7:$XFD$7, 0))</f>
        <v>-7.9334390085511446E-3</v>
      </c>
      <c r="DG158" s="435" cm="1">
        <f t="array" ref="DG158">INDEX('Instrument Performance'!$B$7:$XFD$1048576,-1+MATCH($BF158, 'Instrument Performance'!$A$6:$A$1048576, 0), MATCH(DG$4, 'Instrument Performance'!$B$7:$XFD$7, 0))</f>
        <v>-1.2971416779796519E-2</v>
      </c>
      <c r="DH158" s="437"/>
      <c r="DI158" s="440">
        <f t="shared" si="26"/>
        <v>43008</v>
      </c>
      <c r="DJ158" s="435">
        <f t="shared" si="28"/>
        <v>8.748995850431554E-3</v>
      </c>
      <c r="DK158" s="443">
        <f t="shared" si="29"/>
        <v>-5.4794520547945207E-5</v>
      </c>
      <c r="DL158" s="438">
        <f t="shared" si="27"/>
        <v>7.0920951373716346E-3</v>
      </c>
      <c r="DM158" s="438">
        <v>7.0983992297639631E-3</v>
      </c>
      <c r="DN158" s="444">
        <f t="shared" si="30"/>
        <v>1.6569007130599195E-3</v>
      </c>
      <c r="DP158" s="438">
        <f t="shared" si="31"/>
        <v>-6.3040923923285419E-6</v>
      </c>
    </row>
    <row r="159" spans="1:120">
      <c r="A159" s="436">
        <v>43039</v>
      </c>
      <c r="B159" s="435">
        <f>_xlfn.XLOOKUP(B$4,[3]taa_weights!$B$1:$BB$1,[3]taa_weights!$B157:$BB157,"CHECK",FALSE)</f>
        <v>0</v>
      </c>
      <c r="C159" s="435">
        <f>_xlfn.XLOOKUP(C$4,[3]taa_weights!$B$1:$BB$1,[3]taa_weights!$B157:$BB157,"CHECK",FALSE)</f>
        <v>4.0000000000401631E-2</v>
      </c>
      <c r="D159" s="435">
        <f>_xlfn.XLOOKUP(D$4,[3]taa_weights!$B$1:$BB$1,[3]taa_weights!$B157:$BB157,"CHECK",FALSE)</f>
        <v>0</v>
      </c>
      <c r="E159" s="435">
        <f>_xlfn.XLOOKUP(E$4,[3]taa_weights!$B$1:$BB$1,[3]taa_weights!$B157:$BB157,"CHECK",FALSE)</f>
        <v>0</v>
      </c>
      <c r="F159" s="435">
        <f>_xlfn.XLOOKUP(F$4,[3]taa_weights!$B$1:$BB$1,[3]taa_weights!$B157:$BB157,"CHECK",FALSE)</f>
        <v>2.4999999999870171E-2</v>
      </c>
      <c r="G159" s="435">
        <f>_xlfn.XLOOKUP(G$4,[3]taa_weights!$B$1:$BB$1,[3]taa_weights!$B157:$BB157,"CHECK",FALSE)</f>
        <v>0</v>
      </c>
      <c r="H159" s="435">
        <f>_xlfn.XLOOKUP(H$4,[3]taa_weights!$B$1:$BB$1,[3]taa_weights!$B157:$BB157,"CHECK",FALSE)</f>
        <v>0</v>
      </c>
      <c r="I159" s="435">
        <f>_xlfn.XLOOKUP(I$4,[3]taa_weights!$B$1:$BB$1,[3]taa_weights!$B157:$BB157,"CHECK",FALSE)</f>
        <v>0</v>
      </c>
      <c r="J159" s="435">
        <f>_xlfn.XLOOKUP(J$4,[3]taa_weights!$B$1:$BB$1,[3]taa_weights!$B157:$BB157,"CHECK",FALSE)</f>
        <v>2.5565060247996691E-14</v>
      </c>
      <c r="K159" s="435">
        <f>_xlfn.XLOOKUP(K$4,[3]taa_weights!$B$1:$BB$1,[3]taa_weights!$B157:$BB157,"CHECK",FALSE)</f>
        <v>6.3616224181432476E-14</v>
      </c>
      <c r="L159" s="435">
        <f>_xlfn.XLOOKUP(L$4,[3]taa_weights!$B$1:$BB$1,[3]taa_weights!$B157:$BB157,"CHECK",FALSE)</f>
        <v>0</v>
      </c>
      <c r="M159" s="435">
        <f>_xlfn.XLOOKUP(M$4,[3]taa_weights!$B$1:$BB$1,[3]taa_weights!$B157:$BB157,"CHECK",FALSE)</f>
        <v>5.0000000000013298E-2</v>
      </c>
      <c r="N159" s="435">
        <f>_xlfn.XLOOKUP(N$4,[3]taa_weights!$B$1:$BB$1,[3]taa_weights!$B157:$BB157,"CHECK",FALSE)</f>
        <v>4.745702668458715E-14</v>
      </c>
      <c r="O159" s="435">
        <f>_xlfn.XLOOKUP(O$4,[3]taa_weights!$B$1:$BB$1,[3]taa_weights!$B157:$BB157,"CHECK",FALSE)</f>
        <v>6.684467272903117E-14</v>
      </c>
      <c r="P159" s="435">
        <f>_xlfn.XLOOKUP(P$4,[3]taa_weights!$B$1:$BB$1,[3]taa_weights!$B157:$BB157,"CHECK",FALSE)</f>
        <v>3.000000000007216E-2</v>
      </c>
      <c r="Q159" s="435">
        <f>_xlfn.XLOOKUP(Q$4,[3]taa_weights!$B$1:$BB$1,[3]taa_weights!$B157:$BB157,"CHECK",FALSE)</f>
        <v>0</v>
      </c>
      <c r="R159" s="435">
        <f>_xlfn.XLOOKUP(R$4,[3]taa_weights!$B$1:$BB$1,[3]taa_weights!$B157:$BB157,"CHECK",FALSE)</f>
        <v>0</v>
      </c>
      <c r="S159" s="435">
        <f>_xlfn.XLOOKUP(S$4,[3]taa_weights!$B$1:$BB$1,[3]taa_weights!$B157:$BB157,"CHECK",FALSE)</f>
        <v>0</v>
      </c>
      <c r="T159" s="435">
        <f>_xlfn.XLOOKUP(T$4,[3]taa_weights!$B$1:$BB$1,[3]taa_weights!$B157:$BB157,"CHECK",FALSE)</f>
        <v>0</v>
      </c>
      <c r="U159" s="435">
        <f>_xlfn.XLOOKUP(U$4,[3]taa_weights!$B$1:$BB$1,[3]taa_weights!$B157:$BB157,"CHECK",FALSE)</f>
        <v>0</v>
      </c>
      <c r="V159" s="435">
        <f>_xlfn.XLOOKUP(V$4,[3]taa_weights!$B$1:$BB$1,[3]taa_weights!$B157:$BB157,"CHECK",FALSE)</f>
        <v>3.3125779016973328E-13</v>
      </c>
      <c r="W159" s="435">
        <f>_xlfn.XLOOKUP(W$4,[3]taa_weights!$B$1:$BB$1,[3]taa_weights!$B157:$BB157,"CHECK",FALSE)</f>
        <v>0</v>
      </c>
      <c r="X159" s="435">
        <f>_xlfn.XLOOKUP(X$4,[3]taa_weights!$B$1:$BB$1,[3]taa_weights!$B157:$BB157,"CHECK",FALSE)</f>
        <v>4.9999999999584023E-2</v>
      </c>
      <c r="Y159" s="435">
        <f>_xlfn.XLOOKUP(Y$4,[3]taa_weights!$B$1:$BB$1,[3]taa_weights!$B157:$BB157,"CHECK",FALSE)</f>
        <v>5.0000000000055403E-2</v>
      </c>
      <c r="Z159" s="435">
        <f>_xlfn.XLOOKUP(Z$4,[3]taa_weights!$B$1:$BB$1,[3]taa_weights!$B157:$BB157,"CHECK",FALSE)</f>
        <v>0</v>
      </c>
      <c r="AA159" s="435">
        <f>_xlfn.XLOOKUP(AA$4,[3]taa_weights!$B$1:$BB$1,[3]taa_weights!$B157:$BB157,"CHECK",FALSE)</f>
        <v>0</v>
      </c>
      <c r="AB159" s="435">
        <f>_xlfn.XLOOKUP(AB$4,[3]taa_weights!$B$1:$BB$1,[3]taa_weights!$B157:$BB157,"CHECK",FALSE)</f>
        <v>0</v>
      </c>
      <c r="AC159" s="435">
        <f>_xlfn.XLOOKUP(AC$4,[3]taa_weights!$B$1:$BB$1,[3]taa_weights!$B157:$BB157,"CHECK",FALSE)</f>
        <v>0</v>
      </c>
      <c r="AD159" s="435">
        <f>_xlfn.XLOOKUP(AD$4,[3]taa_weights!$B$1:$BB$1,[3]taa_weights!$B157:$BB157,"CHECK",FALSE)</f>
        <v>3.9661174858782848E-13</v>
      </c>
      <c r="AE159" s="435">
        <f>_xlfn.XLOOKUP(AE$4,[3]taa_weights!$B$1:$BB$1,[3]taa_weights!$B157:$BB157,"CHECK",FALSE)</f>
        <v>0</v>
      </c>
      <c r="AF159" s="435">
        <f>_xlfn.XLOOKUP(AF$4,[3]taa_weights!$B$1:$BB$1,[3]taa_weights!$B157:$BB157,"CHECK",FALSE)</f>
        <v>1.530320125260264E-16</v>
      </c>
      <c r="AG159" s="435">
        <f>_xlfn.XLOOKUP(AG$4,[3]taa_weights!$B$1:$BB$1,[3]taa_weights!$B157:$BB157,"CHECK",FALSE)</f>
        <v>0</v>
      </c>
      <c r="AH159" s="435">
        <f>_xlfn.XLOOKUP(AH$4,[3]taa_weights!$B$1:$BB$1,[3]taa_weights!$B157:$BB157,"CHECK",FALSE)</f>
        <v>0</v>
      </c>
      <c r="AI159" s="435">
        <f>_xlfn.XLOOKUP(AI$4,[3]taa_weights!$B$1:$BB$1,[3]taa_weights!$B157:$BB157,"CHECK",FALSE)</f>
        <v>5.0000000000168653E-2</v>
      </c>
      <c r="AJ159" s="435">
        <f>_xlfn.XLOOKUP(AJ$4,[3]taa_weights!$B$1:$BB$1,[3]taa_weights!$B157:$BB157,"CHECK",FALSE)</f>
        <v>5.0000000000061988E-2</v>
      </c>
      <c r="AK159" s="435">
        <f>_xlfn.XLOOKUP(AK$4,[3]taa_weights!$B$1:$BB$1,[3]taa_weights!$B157:$BB157,"CHECK",FALSE)</f>
        <v>5.0000000000191253E-2</v>
      </c>
      <c r="AL159" s="435">
        <f>_xlfn.XLOOKUP(AL$4,[3]taa_weights!$B$1:$BB$1,[3]taa_weights!$B157:$BB157,"CHECK",FALSE)</f>
        <v>0</v>
      </c>
      <c r="AM159" s="435">
        <f>_xlfn.XLOOKUP(AM$4,[3]taa_weights!$B$1:$BB$1,[3]taa_weights!$B157:$BB157,"CHECK",FALSE)</f>
        <v>5.0000000000058033E-2</v>
      </c>
      <c r="AN159" s="435">
        <f>_xlfn.XLOOKUP(AN$4,[3]taa_weights!$B$1:$BB$1,[3]taa_weights!$B157:$BB157,"CHECK",FALSE)</f>
        <v>2.5000000000079368E-2</v>
      </c>
      <c r="AO159" s="435">
        <f>_xlfn.XLOOKUP(AO$4,[3]taa_weights!$B$1:$BB$1,[3]taa_weights!$B157:$BB157,"CHECK",FALSE)</f>
        <v>4.6153846153270769E-2</v>
      </c>
      <c r="AP159" s="435">
        <f>_xlfn.XLOOKUP(AP$4,[3]taa_weights!$B$1:$BB$1,[3]taa_weights!$B157:$BB157,"CHECK",FALSE)</f>
        <v>5.5384615384542923E-2</v>
      </c>
      <c r="AQ159" s="435">
        <f>_xlfn.XLOOKUP(AQ$4,[3]taa_weights!$B$1:$BB$1,[3]taa_weights!$B157:$BB157,"CHECK",FALSE)</f>
        <v>0.1000000000001704</v>
      </c>
      <c r="AR159" s="435">
        <f>_xlfn.XLOOKUP(AR$4,[3]taa_weights!$B$1:$BB$1,[3]taa_weights!$B157:$BB157,"CHECK",FALSE)</f>
        <v>4.2959456475346248E-13</v>
      </c>
      <c r="AS159" s="435">
        <f>_xlfn.XLOOKUP(AS$4,[3]taa_weights!$B$1:$BB$1,[3]taa_weights!$B157:$BB157,"CHECK",FALSE)</f>
        <v>0</v>
      </c>
      <c r="AT159" s="435">
        <f>_xlfn.XLOOKUP(AT$4,[3]taa_weights!$B$1:$BB$1,[3]taa_weights!$B157:$BB157,"CHECK",FALSE)</f>
        <v>4.9846153845949231E-2</v>
      </c>
      <c r="AU159" s="435">
        <f>_xlfn.XLOOKUP(AU$4,[3]taa_weights!$B$1:$BB$1,[3]taa_weights!$B157:$BB157,"CHECK",FALSE)</f>
        <v>5.0000000000197768E-2</v>
      </c>
      <c r="AV159" s="435">
        <f>_xlfn.XLOOKUP(AV$4,[3]taa_weights!$B$1:$BB$1,[3]taa_weights!$B157:$BB157,"CHECK",FALSE)</f>
        <v>5.0000000000195437E-2</v>
      </c>
      <c r="AW159" s="435">
        <f>_xlfn.XLOOKUP(AW$4,[3]taa_weights!$B$1:$BB$1,[3]taa_weights!$B157:$BB157,"CHECK",FALSE)</f>
        <v>1.3329975452803041E-2</v>
      </c>
      <c r="AX159" s="435">
        <f>_xlfn.XLOOKUP(AX$4,[3]taa_weights!$B$1:$BB$1,[3]taa_weights!$B157:$BB157,"CHECK",FALSE)</f>
        <v>0.1000000000001416</v>
      </c>
      <c r="AY159" s="435">
        <f>_xlfn.XLOOKUP(AY$4,[3]taa_weights!$B$1:$BB$1,[3]taa_weights!$B157:$BB157,"CHECK",FALSE)</f>
        <v>4.5285409162790141E-2</v>
      </c>
      <c r="AZ159" s="435">
        <f>_xlfn.XLOOKUP(AZ$4,[3]taa_weights!$B$1:$BB$1,[3]taa_weights!$B157:$BB157,"CHECK",FALSE)</f>
        <v>1.114255256732786E-13</v>
      </c>
      <c r="BA159" s="435">
        <f>_xlfn.XLOOKUP(BA$4,[3]taa_weights!$B$1:$BB$1,[3]taa_weights!$B157:$BB157,"CHECK",FALSE)</f>
        <v>2.0000000000088541E-2</v>
      </c>
      <c r="BB159" s="435">
        <f>_xlfn.XLOOKUP(BB$4,[3]taa_weights!$B$1:$BB$1,[3]taa_weights!$B157:$BB157,"CHECK",FALSE)</f>
        <v>0</v>
      </c>
      <c r="BC159" s="426"/>
      <c r="BD159" s="438">
        <f t="shared" si="24"/>
        <v>1.0000000000021783</v>
      </c>
      <c r="BE159" s="439"/>
      <c r="BF159" s="440">
        <f t="shared" si="25"/>
        <v>43039</v>
      </c>
      <c r="BG159" s="435" cm="1">
        <f t="array" ref="BG159">INDEX('Instrument Performance'!$B$7:$XFD$1048576,-1+MATCH($BF159, 'Instrument Performance'!$A$6:$A$1048576, 0), MATCH(BG$4, 'Instrument Performance'!$B$7:$XFD$7, 0))</f>
        <v>-6.4462309999999991E-4</v>
      </c>
      <c r="BH159" s="435" cm="1">
        <f t="array" ref="BH159">INDEX('Instrument Performance'!$B$7:$XFD$1048576,-1+MATCH($BF159, 'Instrument Performance'!$A$6:$A$1048576, 0), MATCH(BH$4, 'Instrument Performance'!$B$7:$XFD$7, 0))</f>
        <v>-2.5576090000000002E-3</v>
      </c>
      <c r="BI159" s="435" cm="1">
        <f t="array" ref="BI159">INDEX('Instrument Performance'!$B$7:$XFD$1048576,-1+MATCH($BF159, 'Instrument Performance'!$A$6:$A$1048576, 0), MATCH(BI$4, 'Instrument Performance'!$B$7:$XFD$7, 0))</f>
        <v>4.1896319999999996E-3</v>
      </c>
      <c r="BJ159" s="435" cm="1">
        <f t="array" ref="BJ159">INDEX('Instrument Performance'!$B$7:$XFD$1048576,-1+MATCH($BF159, 'Instrument Performance'!$A$6:$A$1048576, 0), MATCH(BJ$4, 'Instrument Performance'!$B$7:$XFD$7, 0))</f>
        <v>2.3596509999999999E-3</v>
      </c>
      <c r="BK159" s="435" cm="1">
        <f t="array" ref="BK159">INDEX('Instrument Performance'!$B$7:$XFD$1048576,-1+MATCH($BF159, 'Instrument Performance'!$A$6:$A$1048576, 0), MATCH(BK$4, 'Instrument Performance'!$B$7:$XFD$7, 0))</f>
        <v>-1.6214029999999998E-3</v>
      </c>
      <c r="BL159" s="435" cm="1">
        <f t="array" ref="BL159">INDEX('Instrument Performance'!$B$7:$XFD$1048576,-1+MATCH($BF159, 'Instrument Performance'!$A$6:$A$1048576, 0), MATCH(BL$4, 'Instrument Performance'!$B$7:$XFD$7, 0))</f>
        <v>4.0478210000000001E-3</v>
      </c>
      <c r="BM159" s="435" cm="1">
        <f t="array" ref="BM159">INDEX('Instrument Performance'!$B$7:$XFD$1048576,-1+MATCH($BF159, 'Instrument Performance'!$A$6:$A$1048576, 0), MATCH(BM$4, 'Instrument Performance'!$B$7:$XFD$7, 0))</f>
        <v>5.36193E-3</v>
      </c>
      <c r="BN159" s="435" cm="1">
        <f t="array" ref="BN159">INDEX('Instrument Performance'!$B$7:$XFD$1048576,-1+MATCH($BF159, 'Instrument Performance'!$A$6:$A$1048576, 0), MATCH(BN$4, 'Instrument Performance'!$B$7:$XFD$7, 0))</f>
        <v>2.9585066785584881E-3</v>
      </c>
      <c r="BO159" s="435" cm="1">
        <f t="array" ref="BO159">INDEX('Instrument Performance'!$B$7:$XFD$1048576,-1+MATCH($BF159, 'Instrument Performance'!$A$6:$A$1048576, 0), MATCH(BO$4, 'Instrument Performance'!$B$7:$XFD$7, 0))</f>
        <v>4.8025610000000003E-3</v>
      </c>
      <c r="BP159" s="435" cm="1">
        <f t="array" ref="BP159">INDEX('Instrument Performance'!$B$7:$XFD$1048576,-1+MATCH($BF159, 'Instrument Performance'!$A$6:$A$1048576, 0), MATCH(BP$4, 'Instrument Performance'!$B$7:$XFD$7, 0))</f>
        <v>2.0276295256953514E-3</v>
      </c>
      <c r="BQ159" s="435" cm="1">
        <f t="array" ref="BQ159">INDEX('Instrument Performance'!$B$7:$XFD$1048576,-1+MATCH($BF159, 'Instrument Performance'!$A$6:$A$1048576, 0), MATCH(BQ$4, 'Instrument Performance'!$B$7:$XFD$7, 0))</f>
        <v>8.9001907183705598E-4</v>
      </c>
      <c r="BR159" s="435" cm="1">
        <f t="array" ref="BR159">INDEX('Instrument Performance'!$B$7:$XFD$1048576,-1+MATCH($BF159, 'Instrument Performance'!$A$6:$A$1048576, 0), MATCH(BR$4, 'Instrument Performance'!$B$7:$XFD$7, 0))</f>
        <v>8.455176E-3</v>
      </c>
      <c r="BS159" s="435" cm="1">
        <f t="array" ref="BS159">INDEX('Instrument Performance'!$B$7:$XFD$1048576,-1+MATCH($BF159, 'Instrument Performance'!$A$6:$A$1048576, 0), MATCH(BS$4, 'Instrument Performance'!$B$7:$XFD$7, 0))</f>
        <v>5.3811659999999997E-3</v>
      </c>
      <c r="BT159" s="435" cm="1">
        <f t="array" ref="BT159">INDEX('Instrument Performance'!$B$7:$XFD$1048576,-1+MATCH($BF159, 'Instrument Performance'!$A$6:$A$1048576, 0), MATCH(BT$4, 'Instrument Performance'!$B$7:$XFD$7, 0))</f>
        <v>5.2530940000000007E-3</v>
      </c>
      <c r="BU159" s="435" cm="1">
        <f t="array" ref="BU159">INDEX('Instrument Performance'!$B$7:$XFD$1048576,-1+MATCH($BF159, 'Instrument Performance'!$A$6:$A$1048576, 0), MATCH(BU$4, 'Instrument Performance'!$B$7:$XFD$7, 0))</f>
        <v>1.273555E-3</v>
      </c>
      <c r="BV159" s="435" cm="1">
        <f t="array" ref="BV159">INDEX('Instrument Performance'!$B$7:$XFD$1048576,-1+MATCH($BF159, 'Instrument Performance'!$A$6:$A$1048576, 0), MATCH(BV$4, 'Instrument Performance'!$B$7:$XFD$7, 0))</f>
        <v>6.3624561107813449E-3</v>
      </c>
      <c r="BW159" s="435" cm="1">
        <f t="array" ref="BW159">INDEX('Instrument Performance'!$B$7:$XFD$1048576,-1+MATCH($BF159, 'Instrument Performance'!$A$6:$A$1048576, 0), MATCH(BW$4, 'Instrument Performance'!$B$7:$XFD$7, 0))</f>
        <v>6.624459594160941E-3</v>
      </c>
      <c r="BX159" s="435" cm="1">
        <f t="array" ref="BX159">INDEX('Instrument Performance'!$B$7:$XFD$1048576,-1+MATCH($BF159, 'Instrument Performance'!$A$6:$A$1048576, 0), MATCH(BX$4, 'Instrument Performance'!$B$7:$XFD$7, 0))</f>
        <v>2.0765232912565601E-2</v>
      </c>
      <c r="BY159" s="435" cm="1">
        <f t="array" ref="BY159">INDEX('Instrument Performance'!$B$7:$XFD$1048576,-1+MATCH($BF159, 'Instrument Performance'!$A$6:$A$1048576, 0), MATCH(BY$4, 'Instrument Performance'!$B$7:$XFD$7, 0))</f>
        <v>2.8870454197906282E-2</v>
      </c>
      <c r="BZ159" s="435" cm="1">
        <f t="array" ref="BZ159">INDEX('Instrument Performance'!$B$7:$XFD$1048576,-1+MATCH($BF159, 'Instrument Performance'!$A$6:$A$1048576, 0), MATCH(BZ$4, 'Instrument Performance'!$B$7:$XFD$7, 0))</f>
        <v>7.0760829322473073E-2</v>
      </c>
      <c r="CA159" s="435" cm="1">
        <f t="array" ref="CA159">INDEX('Instrument Performance'!$B$7:$XFD$1048576,-1+MATCH($BF159, 'Instrument Performance'!$A$6:$A$1048576, 0), MATCH(CA$4, 'Instrument Performance'!$B$7:$XFD$7, 0))</f>
        <v>2.5034756321122596E-2</v>
      </c>
      <c r="CB159" s="435" cm="1">
        <f t="array" ref="CB159">INDEX('Instrument Performance'!$B$7:$XFD$1048576,-1+MATCH($BF159, 'Instrument Performance'!$A$6:$A$1048576, 0), MATCH(CB$4, 'Instrument Performance'!$B$7:$XFD$7, 0))</f>
        <v>2.5340310000000001E-2</v>
      </c>
      <c r="CC159" s="435" cm="1">
        <f t="array" ref="CC159">INDEX('Instrument Performance'!$B$7:$XFD$1048576,-1+MATCH($BF159, 'Instrument Performance'!$A$6:$A$1048576, 0), MATCH(CC$4, 'Instrument Performance'!$B$7:$XFD$7, 0))</f>
        <v>3.9047555428766194E-2</v>
      </c>
      <c r="CD159" s="435" cm="1">
        <f t="array" ref="CD159">INDEX('Instrument Performance'!$B$7:$XFD$1048576,-1+MATCH($BF159, 'Instrument Performance'!$A$6:$A$1048576, 0), MATCH(CD$4, 'Instrument Performance'!$B$7:$XFD$7, 0))</f>
        <v>2.2060699999999999E-2</v>
      </c>
      <c r="CE159" s="435" cm="1">
        <f t="array" ref="CE159">INDEX('Instrument Performance'!$B$7:$XFD$1048576,-1+MATCH($BF159, 'Instrument Performance'!$A$6:$A$1048576, 0), MATCH(CE$4, 'Instrument Performance'!$B$7:$XFD$7, 0))</f>
        <v>1.4847810000000001E-3</v>
      </c>
      <c r="CF159" s="435" cm="1">
        <f t="array" ref="CF159">INDEX('Instrument Performance'!$B$7:$XFD$1048576,-1+MATCH($BF159, 'Instrument Performance'!$A$6:$A$1048576, 0), MATCH(CF$4, 'Instrument Performance'!$B$7:$XFD$7, 0))</f>
        <v>7.2884329999999995E-3</v>
      </c>
      <c r="CG159" s="435" cm="1">
        <f t="array" ref="CG159">INDEX('Instrument Performance'!$B$7:$XFD$1048576,-1+MATCH($BF159, 'Instrument Performance'!$A$6:$A$1048576, 0), MATCH(CG$4, 'Instrument Performance'!$B$7:$XFD$7, 0))</f>
        <v>3.8120900000000002E-3</v>
      </c>
      <c r="CH159" s="435" cm="1">
        <f t="array" ref="CH159">INDEX('Instrument Performance'!$B$7:$XFD$1048576,-1+MATCH($BF159, 'Instrument Performance'!$A$6:$A$1048576, 0), MATCH(CH$4, 'Instrument Performance'!$B$7:$XFD$7, 0))</f>
        <v>1.0885489999999999E-2</v>
      </c>
      <c r="CI159" s="435" cm="1">
        <f t="array" ref="CI159">INDEX('Instrument Performance'!$B$7:$XFD$1048576,-1+MATCH($BF159, 'Instrument Performance'!$A$6:$A$1048576, 0), MATCH(CI$4, 'Instrument Performance'!$B$7:$XFD$7, 0))</f>
        <v>1.9467620000000001E-2</v>
      </c>
      <c r="CJ159" s="435" cm="1">
        <f t="array" ref="CJ159">INDEX('Instrument Performance'!$B$7:$XFD$1048576,-1+MATCH($BF159, 'Instrument Performance'!$A$6:$A$1048576, 0), MATCH(CJ$4, 'Instrument Performance'!$B$7:$XFD$7, 0))</f>
        <v>1.8930039999999999E-2</v>
      </c>
      <c r="CK159" s="435" cm="1">
        <f t="array" ref="CK159">INDEX('Instrument Performance'!$B$7:$XFD$1048576,-1+MATCH($BF159, 'Instrument Performance'!$A$6:$A$1048576, 0), MATCH(CK$4, 'Instrument Performance'!$B$7:$XFD$7, 0))</f>
        <v>3.3354509999999997E-2</v>
      </c>
      <c r="CL159" s="435" cm="1">
        <f t="array" ref="CL159">INDEX('Instrument Performance'!$B$7:$XFD$1048576,-1+MATCH($BF159, 'Instrument Performance'!$A$6:$A$1048576, 0), MATCH(CL$4, 'Instrument Performance'!$B$7:$XFD$7, 0))</f>
        <v>3.0349462100544206E-2</v>
      </c>
      <c r="CM159" s="435" cm="1">
        <f t="array" ref="CM159">INDEX('Instrument Performance'!$B$7:$XFD$1048576,-1+MATCH($BF159, 'Instrument Performance'!$A$6:$A$1048576, 0), MATCH(CM$4, 'Instrument Performance'!$B$7:$XFD$7, 0))</f>
        <v>3.7922570000000003E-2</v>
      </c>
      <c r="CN159" s="435" cm="1">
        <f t="array" ref="CN159">INDEX('Instrument Performance'!$B$7:$XFD$1048576,-1+MATCH($BF159, 'Instrument Performance'!$A$6:$A$1048576, 0), MATCH(CN$4, 'Instrument Performance'!$B$7:$XFD$7, 0))</f>
        <v>7.110529552320656E-2</v>
      </c>
      <c r="CO159" s="435" cm="1">
        <f t="array" ref="CO159">INDEX('Instrument Performance'!$B$7:$XFD$1048576,-1+MATCH($BF159, 'Instrument Performance'!$A$6:$A$1048576, 0), MATCH(CO$4, 'Instrument Performance'!$B$7:$XFD$7, 0))</f>
        <v>5.4587690000000001E-2</v>
      </c>
      <c r="CP159" s="435" cm="1">
        <f t="array" ref="CP159">INDEX('Instrument Performance'!$B$7:$XFD$1048576,-1+MATCH($BF159, 'Instrument Performance'!$A$6:$A$1048576, 0), MATCH(CP$4, 'Instrument Performance'!$B$7:$XFD$7, 0))</f>
        <v>7.5108330000000001E-2</v>
      </c>
      <c r="CQ159" s="435" cm="1">
        <f t="array" ref="CQ159">INDEX('Instrument Performance'!$B$7:$XFD$1048576,-1+MATCH($BF159, 'Instrument Performance'!$A$6:$A$1048576, 0), MATCH(CQ$4, 'Instrument Performance'!$B$7:$XFD$7, 0))</f>
        <v>3.9279707669828079E-2</v>
      </c>
      <c r="CR159" s="435" cm="1">
        <f t="array" ref="CR159">INDEX('Instrument Performance'!$B$7:$XFD$1048576,-1+MATCH($BF159, 'Instrument Performance'!$A$6:$A$1048576, 0), MATCH(CR$4, 'Instrument Performance'!$B$7:$XFD$7, 0))</f>
        <v>5.0722940000000001E-2</v>
      </c>
      <c r="CS159" s="435" cm="1">
        <f t="array" ref="CS159">INDEX('Instrument Performance'!$B$7:$XFD$1048576,-1+MATCH($BF159, 'Instrument Performance'!$A$6:$A$1048576, 0), MATCH(CS$4, 'Instrument Performance'!$B$7:$XFD$7, 0))</f>
        <v>7.6549948513797039E-2</v>
      </c>
      <c r="CT159" s="435" cm="1">
        <f t="array" ref="CT159">INDEX('Instrument Performance'!$B$7:$XFD$1048576,-1+MATCH($BF159, 'Instrument Performance'!$A$6:$A$1048576, 0), MATCH(CT$4, 'Instrument Performance'!$B$7:$XFD$7, 0))</f>
        <v>3.2974812031330665E-3</v>
      </c>
      <c r="CU159" s="435" cm="1">
        <f t="array" ref="CU159">INDEX('Instrument Performance'!$B$7:$XFD$1048576,-1+MATCH($BF159, 'Instrument Performance'!$A$6:$A$1048576, 0), MATCH(CU$4, 'Instrument Performance'!$B$7:$XFD$7, 0))</f>
        <v>1.5759901329313486E-2</v>
      </c>
      <c r="CV159" s="435" t="str" cm="1">
        <f t="array" ref="CV159">INDEX('Instrument Performance'!$B$7:$XFD$1048576,-1+MATCH($BF159, 'Instrument Performance'!$A$6:$A$1048576, 0), MATCH(CV$4, 'Instrument Performance'!$B$7:$XFD$7, 0))</f>
        <v/>
      </c>
      <c r="CW159" s="435" cm="1">
        <f t="array" ref="CW159">INDEX('Instrument Performance'!$B$7:$XFD$1048576,-1+MATCH($BF159, 'Instrument Performance'!$A$6:$A$1048576, 0), MATCH(CW$4, 'Instrument Performance'!$B$7:$XFD$7, 0))</f>
        <v>-6.4856417268998046E-3</v>
      </c>
      <c r="CX159" s="435" cm="1">
        <f t="array" ref="CX159">INDEX('Instrument Performance'!$B$7:$XFD$1048576,-1+MATCH($BF159, 'Instrument Performance'!$A$6:$A$1048576, 0), MATCH(CX$4, 'Instrument Performance'!$B$7:$XFD$7, 0))</f>
        <v>1.8867924528302105E-2</v>
      </c>
      <c r="CY159" s="435" cm="1">
        <f t="array" ref="CY159">INDEX('Instrument Performance'!$B$7:$XFD$1048576,-1+MATCH($BF159, 'Instrument Performance'!$A$6:$A$1048576, 0), MATCH(CY$4, 'Instrument Performance'!$B$7:$XFD$7, 0))</f>
        <v>1.7867880766257116E-2</v>
      </c>
      <c r="CZ159" s="435" cm="1">
        <f t="array" ref="CZ159">INDEX('Instrument Performance'!$B$7:$XFD$1048576,-1+MATCH($BF159, 'Instrument Performance'!$A$6:$A$1048576, 0), MATCH(CZ$4, 'Instrument Performance'!$B$7:$XFD$7, 0))</f>
        <v>3.7700714077608444E-2</v>
      </c>
      <c r="DA159" s="435" cm="1">
        <f t="array" ref="DA159">INDEX('Instrument Performance'!$B$7:$XFD$1048576,-1+MATCH($BF159, 'Instrument Performance'!$A$6:$A$1048576, 0), MATCH(DA$4, 'Instrument Performance'!$B$7:$XFD$7, 0))</f>
        <v>2.76E-2</v>
      </c>
      <c r="DB159" s="435" t="str" cm="1">
        <f t="array" ref="DB159">INDEX('Instrument Performance'!$B$7:$XFD$1048576,-1+MATCH($BF159, 'Instrument Performance'!$A$6:$A$1048576, 0), MATCH(DB$4, 'Instrument Performance'!$B$7:$XFD$7, 0))</f>
        <v/>
      </c>
      <c r="DC159" s="435" t="str" cm="1">
        <f t="array" ref="DC159">INDEX('Instrument Performance'!$B$7:$XFD$1048576,-1+MATCH($BF159, 'Instrument Performance'!$A$6:$A$1048576, 0), MATCH(DC$4, 'Instrument Performance'!$B$7:$XFD$7, 0))</f>
        <v/>
      </c>
      <c r="DD159" s="435" t="str" cm="1">
        <f t="array" ref="DD159">INDEX('Instrument Performance'!$B$7:$XFD$1048576,-1+MATCH($BF159, 'Instrument Performance'!$A$6:$A$1048576, 0), MATCH(DD$4, 'Instrument Performance'!$B$7:$XFD$7, 0))</f>
        <v/>
      </c>
      <c r="DE159" s="435" t="str" cm="1">
        <f t="array" ref="DE159">INDEX('Instrument Performance'!$B$7:$XFD$1048576,-1+MATCH($BF159, 'Instrument Performance'!$A$6:$A$1048576, 0), MATCH(DE$4, 'Instrument Performance'!$B$7:$XFD$7, 0))</f>
        <v/>
      </c>
      <c r="DF159" s="435" cm="1">
        <f t="array" ref="DF159">INDEX('Instrument Performance'!$B$7:$XFD$1048576,-1+MATCH($BF159, 'Instrument Performance'!$A$6:$A$1048576, 0), MATCH(DF$4, 'Instrument Performance'!$B$7:$XFD$7, 0))</f>
        <v>4.5940890839478395E-2</v>
      </c>
      <c r="DG159" s="435" cm="1">
        <f t="array" ref="DG159">INDEX('Instrument Performance'!$B$7:$XFD$1048576,-1+MATCH($BF159, 'Instrument Performance'!$A$6:$A$1048576, 0), MATCH(DG$4, 'Instrument Performance'!$B$7:$XFD$7, 0))</f>
        <v>1.010912734184588E-2</v>
      </c>
      <c r="DH159" s="437"/>
      <c r="DI159" s="440">
        <f t="shared" si="26"/>
        <v>43039</v>
      </c>
      <c r="DJ159" s="435">
        <f t="shared" si="28"/>
        <v>1.7133893885029314E-2</v>
      </c>
      <c r="DK159" s="443">
        <f t="shared" si="29"/>
        <v>-5.4794520547945207E-5</v>
      </c>
      <c r="DL159" s="438">
        <f t="shared" si="27"/>
        <v>1.5407578903217534E-2</v>
      </c>
      <c r="DM159" s="438">
        <v>1.543688178684843E-2</v>
      </c>
      <c r="DN159" s="444">
        <f t="shared" si="30"/>
        <v>1.7263149818117808E-3</v>
      </c>
      <c r="DP159" s="438">
        <f t="shared" si="31"/>
        <v>-2.9302883630896032E-5</v>
      </c>
    </row>
    <row r="160" spans="1:120">
      <c r="A160" s="436">
        <v>43069</v>
      </c>
      <c r="B160" s="435">
        <f>_xlfn.XLOOKUP(B$4,[3]taa_weights!$B$1:$BB$1,[3]taa_weights!$B158:$BB158,"CHECK",FALSE)</f>
        <v>0</v>
      </c>
      <c r="C160" s="435">
        <f>_xlfn.XLOOKUP(C$4,[3]taa_weights!$B$1:$BB$1,[3]taa_weights!$B158:$BB158,"CHECK",FALSE)</f>
        <v>4.0000000000103918E-2</v>
      </c>
      <c r="D160" s="435">
        <f>_xlfn.XLOOKUP(D$4,[3]taa_weights!$B$1:$BB$1,[3]taa_weights!$B158:$BB158,"CHECK",FALSE)</f>
        <v>0</v>
      </c>
      <c r="E160" s="435">
        <f>_xlfn.XLOOKUP(E$4,[3]taa_weights!$B$1:$BB$1,[3]taa_weights!$B158:$BB158,"CHECK",FALSE)</f>
        <v>0</v>
      </c>
      <c r="F160" s="435">
        <f>_xlfn.XLOOKUP(F$4,[3]taa_weights!$B$1:$BB$1,[3]taa_weights!$B158:$BB158,"CHECK",FALSE)</f>
        <v>2.499999999985909E-2</v>
      </c>
      <c r="G160" s="435">
        <f>_xlfn.XLOOKUP(G$4,[3]taa_weights!$B$1:$BB$1,[3]taa_weights!$B158:$BB158,"CHECK",FALSE)</f>
        <v>0</v>
      </c>
      <c r="H160" s="435">
        <f>_xlfn.XLOOKUP(H$4,[3]taa_weights!$B$1:$BB$1,[3]taa_weights!$B158:$BB158,"CHECK",FALSE)</f>
        <v>0</v>
      </c>
      <c r="I160" s="435">
        <f>_xlfn.XLOOKUP(I$4,[3]taa_weights!$B$1:$BB$1,[3]taa_weights!$B158:$BB158,"CHECK",FALSE)</f>
        <v>0</v>
      </c>
      <c r="J160" s="435">
        <f>_xlfn.XLOOKUP(J$4,[3]taa_weights!$B$1:$BB$1,[3]taa_weights!$B158:$BB158,"CHECK",FALSE)</f>
        <v>4.6460729173562973E-12</v>
      </c>
      <c r="K160" s="435">
        <f>_xlfn.XLOOKUP(K$4,[3]taa_weights!$B$1:$BB$1,[3]taa_weights!$B158:$BB158,"CHECK",FALSE)</f>
        <v>4.2211602588995198E-13</v>
      </c>
      <c r="L160" s="435">
        <f>_xlfn.XLOOKUP(L$4,[3]taa_weights!$B$1:$BB$1,[3]taa_weights!$B158:$BB158,"CHECK",FALSE)</f>
        <v>0</v>
      </c>
      <c r="M160" s="435">
        <f>_xlfn.XLOOKUP(M$4,[3]taa_weights!$B$1:$BB$1,[3]taa_weights!$B158:$BB158,"CHECK",FALSE)</f>
        <v>4.9999999994921357E-2</v>
      </c>
      <c r="N160" s="435">
        <f>_xlfn.XLOOKUP(N$4,[3]taa_weights!$B$1:$BB$1,[3]taa_weights!$B158:$BB158,"CHECK",FALSE)</f>
        <v>1.408532811098613E-13</v>
      </c>
      <c r="O160" s="435">
        <f>_xlfn.XLOOKUP(O$4,[3]taa_weights!$B$1:$BB$1,[3]taa_weights!$B158:$BB158,"CHECK",FALSE)</f>
        <v>1.646608649658391E-14</v>
      </c>
      <c r="P160" s="435">
        <f>_xlfn.XLOOKUP(P$4,[3]taa_weights!$B$1:$BB$1,[3]taa_weights!$B158:$BB158,"CHECK",FALSE)</f>
        <v>5.000000000003036E-2</v>
      </c>
      <c r="Q160" s="435">
        <f>_xlfn.XLOOKUP(Q$4,[3]taa_weights!$B$1:$BB$1,[3]taa_weights!$B158:$BB158,"CHECK",FALSE)</f>
        <v>0</v>
      </c>
      <c r="R160" s="435">
        <f>_xlfn.XLOOKUP(R$4,[3]taa_weights!$B$1:$BB$1,[3]taa_weights!$B158:$BB158,"CHECK",FALSE)</f>
        <v>0</v>
      </c>
      <c r="S160" s="435">
        <f>_xlfn.XLOOKUP(S$4,[3]taa_weights!$B$1:$BB$1,[3]taa_weights!$B158:$BB158,"CHECK",FALSE)</f>
        <v>0</v>
      </c>
      <c r="T160" s="435">
        <f>_xlfn.XLOOKUP(T$4,[3]taa_weights!$B$1:$BB$1,[3]taa_weights!$B158:$BB158,"CHECK",FALSE)</f>
        <v>0</v>
      </c>
      <c r="U160" s="435">
        <f>_xlfn.XLOOKUP(U$4,[3]taa_weights!$B$1:$BB$1,[3]taa_weights!$B158:$BB158,"CHECK",FALSE)</f>
        <v>0</v>
      </c>
      <c r="V160" s="435">
        <f>_xlfn.XLOOKUP(V$4,[3]taa_weights!$B$1:$BB$1,[3]taa_weights!$B158:$BB158,"CHECK",FALSE)</f>
        <v>4.99999999997685E-2</v>
      </c>
      <c r="W160" s="435">
        <f>_xlfn.XLOOKUP(W$4,[3]taa_weights!$B$1:$BB$1,[3]taa_weights!$B158:$BB158,"CHECK",FALSE)</f>
        <v>1.678211790229877E-15</v>
      </c>
      <c r="X160" s="435">
        <f>_xlfn.XLOOKUP(X$4,[3]taa_weights!$B$1:$BB$1,[3]taa_weights!$B158:$BB158,"CHECK",FALSE)</f>
        <v>5.0000000000001793E-2</v>
      </c>
      <c r="Y160" s="435">
        <f>_xlfn.XLOOKUP(Y$4,[3]taa_weights!$B$1:$BB$1,[3]taa_weights!$B158:$BB158,"CHECK",FALSE)</f>
        <v>5.0000000010858624E-3</v>
      </c>
      <c r="Z160" s="435">
        <f>_xlfn.XLOOKUP(Z$4,[3]taa_weights!$B$1:$BB$1,[3]taa_weights!$B158:$BB158,"CHECK",FALSE)</f>
        <v>0</v>
      </c>
      <c r="AA160" s="435">
        <f>_xlfn.XLOOKUP(AA$4,[3]taa_weights!$B$1:$BB$1,[3]taa_weights!$B158:$BB158,"CHECK",FALSE)</f>
        <v>0</v>
      </c>
      <c r="AB160" s="435">
        <f>_xlfn.XLOOKUP(AB$4,[3]taa_weights!$B$1:$BB$1,[3]taa_weights!$B158:$BB158,"CHECK",FALSE)</f>
        <v>0</v>
      </c>
      <c r="AC160" s="435">
        <f>_xlfn.XLOOKUP(AC$4,[3]taa_weights!$B$1:$BB$1,[3]taa_weights!$B158:$BB158,"CHECK",FALSE)</f>
        <v>0</v>
      </c>
      <c r="AD160" s="435">
        <f>_xlfn.XLOOKUP(AD$4,[3]taa_weights!$B$1:$BB$1,[3]taa_weights!$B158:$BB158,"CHECK",FALSE)</f>
        <v>5.0000000000029091E-2</v>
      </c>
      <c r="AE160" s="435">
        <f>_xlfn.XLOOKUP(AE$4,[3]taa_weights!$B$1:$BB$1,[3]taa_weights!$B158:$BB158,"CHECK",FALSE)</f>
        <v>0</v>
      </c>
      <c r="AF160" s="435">
        <f>_xlfn.XLOOKUP(AF$4,[3]taa_weights!$B$1:$BB$1,[3]taa_weights!$B158:$BB158,"CHECK",FALSE)</f>
        <v>0</v>
      </c>
      <c r="AG160" s="435">
        <f>_xlfn.XLOOKUP(AG$4,[3]taa_weights!$B$1:$BB$1,[3]taa_weights!$B158:$BB158,"CHECK",FALSE)</f>
        <v>0</v>
      </c>
      <c r="AH160" s="435">
        <f>_xlfn.XLOOKUP(AH$4,[3]taa_weights!$B$1:$BB$1,[3]taa_weights!$B158:$BB158,"CHECK",FALSE)</f>
        <v>0</v>
      </c>
      <c r="AI160" s="435">
        <f>_xlfn.XLOOKUP(AI$4,[3]taa_weights!$B$1:$BB$1,[3]taa_weights!$B158:$BB158,"CHECK",FALSE)</f>
        <v>5.0000000000030742E-2</v>
      </c>
      <c r="AJ160" s="435">
        <f>_xlfn.XLOOKUP(AJ$4,[3]taa_weights!$B$1:$BB$1,[3]taa_weights!$B158:$BB158,"CHECK",FALSE)</f>
        <v>5.0000000000034503E-2</v>
      </c>
      <c r="AK160" s="435">
        <f>_xlfn.XLOOKUP(AK$4,[3]taa_weights!$B$1:$BB$1,[3]taa_weights!$B158:$BB158,"CHECK",FALSE)</f>
        <v>5.0000000000040692E-2</v>
      </c>
      <c r="AL160" s="435">
        <f>_xlfn.XLOOKUP(AL$4,[3]taa_weights!$B$1:$BB$1,[3]taa_weights!$B158:$BB158,"CHECK",FALSE)</f>
        <v>0</v>
      </c>
      <c r="AM160" s="435">
        <f>_xlfn.XLOOKUP(AM$4,[3]taa_weights!$B$1:$BB$1,[3]taa_weights!$B158:$BB158,"CHECK",FALSE)</f>
        <v>0</v>
      </c>
      <c r="AN160" s="435">
        <f>_xlfn.XLOOKUP(AN$4,[3]taa_weights!$B$1:$BB$1,[3]taa_weights!$B158:$BB158,"CHECK",FALSE)</f>
        <v>0</v>
      </c>
      <c r="AO160" s="435">
        <f>_xlfn.XLOOKUP(AO$4,[3]taa_weights!$B$1:$BB$1,[3]taa_weights!$B158:$BB158,"CHECK",FALSE)</f>
        <v>4.6153846153225202E-2</v>
      </c>
      <c r="AP160" s="435">
        <f>_xlfn.XLOOKUP(AP$4,[3]taa_weights!$B$1:$BB$1,[3]taa_weights!$B158:$BB158,"CHECK",FALSE)</f>
        <v>5.5384615384557787E-2</v>
      </c>
      <c r="AQ160" s="435">
        <f>_xlfn.XLOOKUP(AQ$4,[3]taa_weights!$B$1:$BB$1,[3]taa_weights!$B158:$BB158,"CHECK",FALSE)</f>
        <v>0.1000000000001867</v>
      </c>
      <c r="AR160" s="435">
        <f>_xlfn.XLOOKUP(AR$4,[3]taa_weights!$B$1:$BB$1,[3]taa_weights!$B158:$BB158,"CHECK",FALSE)</f>
        <v>3.106134108594548E-15</v>
      </c>
      <c r="AS160" s="435">
        <f>_xlfn.XLOOKUP(AS$4,[3]taa_weights!$B$1:$BB$1,[3]taa_weights!$B158:$BB158,"CHECK",FALSE)</f>
        <v>0</v>
      </c>
      <c r="AT160" s="435">
        <f>_xlfn.XLOOKUP(AT$4,[3]taa_weights!$B$1:$BB$1,[3]taa_weights!$B158:$BB158,"CHECK",FALSE)</f>
        <v>4.9846153845895108E-2</v>
      </c>
      <c r="AU160" s="435">
        <f>_xlfn.XLOOKUP(AU$4,[3]taa_weights!$B$1:$BB$1,[3]taa_weights!$B158:$BB158,"CHECK",FALSE)</f>
        <v>5.0000000000213249E-2</v>
      </c>
      <c r="AV160" s="435">
        <f>_xlfn.XLOOKUP(AV$4,[3]taa_weights!$B$1:$BB$1,[3]taa_weights!$B158:$BB158,"CHECK",FALSE)</f>
        <v>5.0000000000213457E-2</v>
      </c>
      <c r="AW160" s="435">
        <f>_xlfn.XLOOKUP(AW$4,[3]taa_weights!$B$1:$BB$1,[3]taa_weights!$B158:$BB158,"CHECK",FALSE)</f>
        <v>1.3329975452787361E-2</v>
      </c>
      <c r="AX160" s="435">
        <f>_xlfn.XLOOKUP(AX$4,[3]taa_weights!$B$1:$BB$1,[3]taa_weights!$B158:$BB158,"CHECK",FALSE)</f>
        <v>0.1000000000001435</v>
      </c>
      <c r="AY160" s="435">
        <f>_xlfn.XLOOKUP(AY$4,[3]taa_weights!$B$1:$BB$1,[3]taa_weights!$B158:$BB158,"CHECK",FALSE)</f>
        <v>4.5285409162774432E-2</v>
      </c>
      <c r="AZ160" s="435">
        <f>_xlfn.XLOOKUP(AZ$4,[3]taa_weights!$B$1:$BB$1,[3]taa_weights!$B158:$BB158,"CHECK",FALSE)</f>
        <v>7.5571196795429629E-14</v>
      </c>
      <c r="BA160" s="435">
        <f>_xlfn.XLOOKUP(BA$4,[3]taa_weights!$B$1:$BB$1,[3]taa_weights!$B158:$BB158,"CHECK",FALSE)</f>
        <v>2.0000000000065191E-2</v>
      </c>
      <c r="BB160" s="435">
        <f>_xlfn.XLOOKUP(BB$4,[3]taa_weights!$B$1:$BB$1,[3]taa_weights!$B158:$BB158,"CHECK",FALSE)</f>
        <v>0</v>
      </c>
      <c r="BC160" s="426"/>
      <c r="BD160" s="438">
        <f t="shared" si="24"/>
        <v>1.0000000000012736</v>
      </c>
      <c r="BE160" s="439"/>
      <c r="BF160" s="440">
        <f t="shared" si="25"/>
        <v>43069</v>
      </c>
      <c r="BG160" s="435" cm="1">
        <f t="array" ref="BG160">INDEX('Instrument Performance'!$B$7:$XFD$1048576,-1+MATCH($BF160, 'Instrument Performance'!$A$6:$A$1048576, 0), MATCH(BG$4, 'Instrument Performance'!$B$7:$XFD$7, 0))</f>
        <v>-1.8592300000000001E-3</v>
      </c>
      <c r="BH160" s="435" cm="1">
        <f t="array" ref="BH160">INDEX('Instrument Performance'!$B$7:$XFD$1048576,-1+MATCH($BF160, 'Instrument Performance'!$A$6:$A$1048576, 0), MATCH(BH$4, 'Instrument Performance'!$B$7:$XFD$7, 0))</f>
        <v>-1.347612E-3</v>
      </c>
      <c r="BI160" s="435" cm="1">
        <f t="array" ref="BI160">INDEX('Instrument Performance'!$B$7:$XFD$1048576,-1+MATCH($BF160, 'Instrument Performance'!$A$6:$A$1048576, 0), MATCH(BI$4, 'Instrument Performance'!$B$7:$XFD$7, 0))</f>
        <v>1.452025E-3</v>
      </c>
      <c r="BJ160" s="435" cm="1">
        <f t="array" ref="BJ160">INDEX('Instrument Performance'!$B$7:$XFD$1048576,-1+MATCH($BF160, 'Instrument Performance'!$A$6:$A$1048576, 0), MATCH(BJ$4, 'Instrument Performance'!$B$7:$XFD$7, 0))</f>
        <v>8.5805539999999996E-4</v>
      </c>
      <c r="BK160" s="435" cm="1">
        <f t="array" ref="BK160">INDEX('Instrument Performance'!$B$7:$XFD$1048576,-1+MATCH($BF160, 'Instrument Performance'!$A$6:$A$1048576, 0), MATCH(BK$4, 'Instrument Performance'!$B$7:$XFD$7, 0))</f>
        <v>-1.015022E-3</v>
      </c>
      <c r="BL160" s="435" cm="1">
        <f t="array" ref="BL160">INDEX('Instrument Performance'!$B$7:$XFD$1048576,-1+MATCH($BF160, 'Instrument Performance'!$A$6:$A$1048576, 0), MATCH(BL$4, 'Instrument Performance'!$B$7:$XFD$7, 0))</f>
        <v>-1.1250699999999999E-3</v>
      </c>
      <c r="BM160" s="435" cm="1">
        <f t="array" ref="BM160">INDEX('Instrument Performance'!$B$7:$XFD$1048576,-1+MATCH($BF160, 'Instrument Performance'!$A$6:$A$1048576, 0), MATCH(BM$4, 'Instrument Performance'!$B$7:$XFD$7, 0))</f>
        <v>-1.3333329999999999E-3</v>
      </c>
      <c r="BN160" s="435" cm="1">
        <f t="array" ref="BN160">INDEX('Instrument Performance'!$B$7:$XFD$1048576,-1+MATCH($BF160, 'Instrument Performance'!$A$6:$A$1048576, 0), MATCH(BN$4, 'Instrument Performance'!$B$7:$XFD$7, 0))</f>
        <v>2.1857538782381041E-4</v>
      </c>
      <c r="BO160" s="435" cm="1">
        <f t="array" ref="BO160">INDEX('Instrument Performance'!$B$7:$XFD$1048576,-1+MATCH($BF160, 'Instrument Performance'!$A$6:$A$1048576, 0), MATCH(BO$4, 'Instrument Performance'!$B$7:$XFD$7, 0))</f>
        <v>0</v>
      </c>
      <c r="BP160" s="435" cm="1">
        <f t="array" ref="BP160">INDEX('Instrument Performance'!$B$7:$XFD$1048576,-1+MATCH($BF160, 'Instrument Performance'!$A$6:$A$1048576, 0), MATCH(BP$4, 'Instrument Performance'!$B$7:$XFD$7, 0))</f>
        <v>-1.1385404108232855E-3</v>
      </c>
      <c r="BQ160" s="435" cm="1">
        <f t="array" ref="BQ160">INDEX('Instrument Performance'!$B$7:$XFD$1048576,-1+MATCH($BF160, 'Instrument Performance'!$A$6:$A$1048576, 0), MATCH(BQ$4, 'Instrument Performance'!$B$7:$XFD$7, 0))</f>
        <v>-2.3501016260163432E-3</v>
      </c>
      <c r="BR160" s="435" cm="1">
        <f t="array" ref="BR160">INDEX('Instrument Performance'!$B$7:$XFD$1048576,-1+MATCH($BF160, 'Instrument Performance'!$A$6:$A$1048576, 0), MATCH(BR$4, 'Instrument Performance'!$B$7:$XFD$7, 0))</f>
        <v>-1.7207919999999999E-3</v>
      </c>
      <c r="BS160" s="435" cm="1">
        <f t="array" ref="BS160">INDEX('Instrument Performance'!$B$7:$XFD$1048576,-1+MATCH($BF160, 'Instrument Performance'!$A$6:$A$1048576, 0), MATCH(BS$4, 'Instrument Performance'!$B$7:$XFD$7, 0))</f>
        <v>1.3678259999999999E-3</v>
      </c>
      <c r="BT160" s="435" cm="1">
        <f t="array" ref="BT160">INDEX('Instrument Performance'!$B$7:$XFD$1048576,-1+MATCH($BF160, 'Instrument Performance'!$A$6:$A$1048576, 0), MATCH(BT$4, 'Instrument Performance'!$B$7:$XFD$7, 0))</f>
        <v>9.4193160000000001E-4</v>
      </c>
      <c r="BU160" s="435" cm="1">
        <f t="array" ref="BU160">INDEX('Instrument Performance'!$B$7:$XFD$1048576,-1+MATCH($BF160, 'Instrument Performance'!$A$6:$A$1048576, 0), MATCH(BU$4, 'Instrument Performance'!$B$7:$XFD$7, 0))</f>
        <v>4.2419370000000003E-3</v>
      </c>
      <c r="BV160" s="435" cm="1">
        <f t="array" ref="BV160">INDEX('Instrument Performance'!$B$7:$XFD$1048576,-1+MATCH($BF160, 'Instrument Performance'!$A$6:$A$1048576, 0), MATCH(BV$4, 'Instrument Performance'!$B$7:$XFD$7, 0))</f>
        <v>-9.6552660948112656E-4</v>
      </c>
      <c r="BW160" s="435" cm="1">
        <f t="array" ref="BW160">INDEX('Instrument Performance'!$B$7:$XFD$1048576,-1+MATCH($BF160, 'Instrument Performance'!$A$6:$A$1048576, 0), MATCH(BW$4, 'Instrument Performance'!$B$7:$XFD$7, 0))</f>
        <v>-1.7245378498956907E-3</v>
      </c>
      <c r="BX160" s="435" cm="1">
        <f t="array" ref="BX160">INDEX('Instrument Performance'!$B$7:$XFD$1048576,-1+MATCH($BF160, 'Instrument Performance'!$A$6:$A$1048576, 0), MATCH(BX$4, 'Instrument Performance'!$B$7:$XFD$7, 0))</f>
        <v>2.7000000000000003E-2</v>
      </c>
      <c r="BY160" s="435" cm="1">
        <f t="array" ref="BY160">INDEX('Instrument Performance'!$B$7:$XFD$1048576,-1+MATCH($BF160, 'Instrument Performance'!$A$6:$A$1048576, 0), MATCH(BY$4, 'Instrument Performance'!$B$7:$XFD$7, 0))</f>
        <v>2.0152508185228037E-2</v>
      </c>
      <c r="BZ160" s="435" cm="1">
        <f t="array" ref="BZ160">INDEX('Instrument Performance'!$B$7:$XFD$1048576,-1+MATCH($BF160, 'Instrument Performance'!$A$6:$A$1048576, 0), MATCH(BZ$4, 'Instrument Performance'!$B$7:$XFD$7, 0))</f>
        <v>8.8602671046376091E-3</v>
      </c>
      <c r="CA160" s="435" cm="1">
        <f t="array" ref="CA160">INDEX('Instrument Performance'!$B$7:$XFD$1048576,-1+MATCH($BF160, 'Instrument Performance'!$A$6:$A$1048576, 0), MATCH(CA$4, 'Instrument Performance'!$B$7:$XFD$7, 0))</f>
        <v>1.9071831176179027E-2</v>
      </c>
      <c r="CB160" s="435" cm="1">
        <f t="array" ref="CB160">INDEX('Instrument Performance'!$B$7:$XFD$1048576,-1+MATCH($BF160, 'Instrument Performance'!$A$6:$A$1048576, 0), MATCH(CB$4, 'Instrument Performance'!$B$7:$XFD$7, 0))</f>
        <v>2.7777780000000002E-2</v>
      </c>
      <c r="CC160" s="435" cm="1">
        <f t="array" ref="CC160">INDEX('Instrument Performance'!$B$7:$XFD$1048576,-1+MATCH($BF160, 'Instrument Performance'!$A$6:$A$1048576, 0), MATCH(CC$4, 'Instrument Performance'!$B$7:$XFD$7, 0))</f>
        <v>2.9467264519639089E-2</v>
      </c>
      <c r="CD160" s="435" cm="1">
        <f t="array" ref="CD160">INDEX('Instrument Performance'!$B$7:$XFD$1048576,-1+MATCH($BF160, 'Instrument Performance'!$A$6:$A$1048576, 0), MATCH(CD$4, 'Instrument Performance'!$B$7:$XFD$7, 0))</f>
        <v>2.541069E-2</v>
      </c>
      <c r="CE160" s="435" cm="1">
        <f t="array" ref="CE160">INDEX('Instrument Performance'!$B$7:$XFD$1048576,-1+MATCH($BF160, 'Instrument Performance'!$A$6:$A$1048576, 0), MATCH(CE$4, 'Instrument Performance'!$B$7:$XFD$7, 0))</f>
        <v>2.8169010000000001E-2</v>
      </c>
      <c r="CF160" s="435" cm="1">
        <f t="array" ref="CF160">INDEX('Instrument Performance'!$B$7:$XFD$1048576,-1+MATCH($BF160, 'Instrument Performance'!$A$6:$A$1048576, 0), MATCH(CF$4, 'Instrument Performance'!$B$7:$XFD$7, 0))</f>
        <v>2.9411759999999999E-2</v>
      </c>
      <c r="CG160" s="435" cm="1">
        <f t="array" ref="CG160">INDEX('Instrument Performance'!$B$7:$XFD$1048576,-1+MATCH($BF160, 'Instrument Performance'!$A$6:$A$1048576, 0), MATCH(CG$4, 'Instrument Performance'!$B$7:$XFD$7, 0))</f>
        <v>4.351551E-2</v>
      </c>
      <c r="CH160" s="435" cm="1">
        <f t="array" ref="CH160">INDEX('Instrument Performance'!$B$7:$XFD$1048576,-1+MATCH($BF160, 'Instrument Performance'!$A$6:$A$1048576, 0), MATCH(CH$4, 'Instrument Performance'!$B$7:$XFD$7, 0))</f>
        <v>3.7999580000000005E-2</v>
      </c>
      <c r="CI160" s="435" cm="1">
        <f t="array" ref="CI160">INDEX('Instrument Performance'!$B$7:$XFD$1048576,-1+MATCH($BF160, 'Instrument Performance'!$A$6:$A$1048576, 0), MATCH(CI$4, 'Instrument Performance'!$B$7:$XFD$7, 0))</f>
        <v>3.0787220000000001E-2</v>
      </c>
      <c r="CJ160" s="435" cm="1">
        <f t="array" ref="CJ160">INDEX('Instrument Performance'!$B$7:$XFD$1048576,-1+MATCH($BF160, 'Instrument Performance'!$A$6:$A$1048576, 0), MATCH(CJ$4, 'Instrument Performance'!$B$7:$XFD$7, 0))</f>
        <v>-2.231491E-2</v>
      </c>
      <c r="CK160" s="435" cm="1">
        <f t="array" ref="CK160">INDEX('Instrument Performance'!$B$7:$XFD$1048576,-1+MATCH($BF160, 'Instrument Performance'!$A$6:$A$1048576, 0), MATCH(CK$4, 'Instrument Performance'!$B$7:$XFD$7, 0))</f>
        <v>-3.5351979999999998E-2</v>
      </c>
      <c r="CL160" s="435" cm="1">
        <f t="array" ref="CL160">INDEX('Instrument Performance'!$B$7:$XFD$1048576,-1+MATCH($BF160, 'Instrument Performance'!$A$6:$A$1048576, 0), MATCH(CL$4, 'Instrument Performance'!$B$7:$XFD$7, 0))</f>
        <v>-2.8033670629060748E-2</v>
      </c>
      <c r="CM160" s="435" cm="1">
        <f t="array" ref="CM160">INDEX('Instrument Performance'!$B$7:$XFD$1048576,-1+MATCH($BF160, 'Instrument Performance'!$A$6:$A$1048576, 0), MATCH(CM$4, 'Instrument Performance'!$B$7:$XFD$7, 0))</f>
        <v>-4.2452499999999999E-3</v>
      </c>
      <c r="CN160" s="435" cm="1">
        <f t="array" ref="CN160">INDEX('Instrument Performance'!$B$7:$XFD$1048576,-1+MATCH($BF160, 'Instrument Performance'!$A$6:$A$1048576, 0), MATCH(CN$4, 'Instrument Performance'!$B$7:$XFD$7, 0))</f>
        <v>2.950613596218371E-2</v>
      </c>
      <c r="CO160" s="435" cm="1">
        <f t="array" ref="CO160">INDEX('Instrument Performance'!$B$7:$XFD$1048576,-1+MATCH($BF160, 'Instrument Performance'!$A$6:$A$1048576, 0), MATCH(CO$4, 'Instrument Performance'!$B$7:$XFD$7, 0))</f>
        <v>1.6519820000000001E-2</v>
      </c>
      <c r="CP160" s="435" cm="1">
        <f t="array" ref="CP160">INDEX('Instrument Performance'!$B$7:$XFD$1048576,-1+MATCH($BF160, 'Instrument Performance'!$A$6:$A$1048576, 0), MATCH(CP$4, 'Instrument Performance'!$B$7:$XFD$7, 0))</f>
        <v>1.074787E-2</v>
      </c>
      <c r="CQ160" s="435" cm="1">
        <f t="array" ref="CQ160">INDEX('Instrument Performance'!$B$7:$XFD$1048576,-1+MATCH($BF160, 'Instrument Performance'!$A$6:$A$1048576, 0), MATCH(CQ$4, 'Instrument Performance'!$B$7:$XFD$7, 0))</f>
        <v>1.3999947643633423E-2</v>
      </c>
      <c r="CR160" s="435" cm="1">
        <f t="array" ref="CR160">INDEX('Instrument Performance'!$B$7:$XFD$1048576,-1+MATCH($BF160, 'Instrument Performance'!$A$6:$A$1048576, 0), MATCH(CR$4, 'Instrument Performance'!$B$7:$XFD$7, 0))</f>
        <v>-8.6138729999999993E-3</v>
      </c>
      <c r="CS160" s="435" cm="1">
        <f t="array" ref="CS160">INDEX('Instrument Performance'!$B$7:$XFD$1048576,-1+MATCH($BF160, 'Instrument Performance'!$A$6:$A$1048576, 0), MATCH(CS$4, 'Instrument Performance'!$B$7:$XFD$7, 0))</f>
        <v>4.4077332655079182E-4</v>
      </c>
      <c r="CT160" s="435" cm="1">
        <f t="array" ref="CT160">INDEX('Instrument Performance'!$B$7:$XFD$1048576,-1+MATCH($BF160, 'Instrument Performance'!$A$6:$A$1048576, 0), MATCH(CT$4, 'Instrument Performance'!$B$7:$XFD$7, 0))</f>
        <v>9.9989018583584548E-3</v>
      </c>
      <c r="CU160" s="435" cm="1">
        <f t="array" ref="CU160">INDEX('Instrument Performance'!$B$7:$XFD$1048576,-1+MATCH($BF160, 'Instrument Performance'!$A$6:$A$1048576, 0), MATCH(CU$4, 'Instrument Performance'!$B$7:$XFD$7, 0))</f>
        <v>1.0388559093362115E-2</v>
      </c>
      <c r="CV160" s="435" t="str" cm="1">
        <f t="array" ref="CV160">INDEX('Instrument Performance'!$B$7:$XFD$1048576,-1+MATCH($BF160, 'Instrument Performance'!$A$6:$A$1048576, 0), MATCH(CV$4, 'Instrument Performance'!$B$7:$XFD$7, 0))</f>
        <v/>
      </c>
      <c r="CW160" s="435" cm="1">
        <f t="array" ref="CW160">INDEX('Instrument Performance'!$B$7:$XFD$1048576,-1+MATCH($BF160, 'Instrument Performance'!$A$6:$A$1048576, 0), MATCH(CW$4, 'Instrument Performance'!$B$7:$XFD$7, 0))</f>
        <v>2.7999528097839566E-3</v>
      </c>
      <c r="CX160" s="435" cm="1">
        <f t="array" ref="CX160">INDEX('Instrument Performance'!$B$7:$XFD$1048576,-1+MATCH($BF160, 'Instrument Performance'!$A$6:$A$1048576, 0), MATCH(CX$4, 'Instrument Performance'!$B$7:$XFD$7, 0))</f>
        <v>1.6460905349793276E-3</v>
      </c>
      <c r="CY160" s="435" cm="1">
        <f t="array" ref="CY160">INDEX('Instrument Performance'!$B$7:$XFD$1048576,-1+MATCH($BF160, 'Instrument Performance'!$A$6:$A$1048576, 0), MATCH(CY$4, 'Instrument Performance'!$B$7:$XFD$7, 0))</f>
        <v>-2.9538357667313608E-3</v>
      </c>
      <c r="CZ160" s="435" cm="1">
        <f t="array" ref="CZ160">INDEX('Instrument Performance'!$B$7:$XFD$1048576,-1+MATCH($BF160, 'Instrument Performance'!$A$6:$A$1048576, 0), MATCH(CZ$4, 'Instrument Performance'!$B$7:$XFD$7, 0))</f>
        <v>4.7001330975982025E-3</v>
      </c>
      <c r="DA160" s="435" cm="1">
        <f t="array" ref="DA160">INDEX('Instrument Performance'!$B$7:$XFD$1048576,-1+MATCH($BF160, 'Instrument Performance'!$A$6:$A$1048576, 0), MATCH(DA$4, 'Instrument Performance'!$B$7:$XFD$7, 0))</f>
        <v>3.78E-2</v>
      </c>
      <c r="DB160" s="435" t="str" cm="1">
        <f t="array" ref="DB160">INDEX('Instrument Performance'!$B$7:$XFD$1048576,-1+MATCH($BF160, 'Instrument Performance'!$A$6:$A$1048576, 0), MATCH(DB$4, 'Instrument Performance'!$B$7:$XFD$7, 0))</f>
        <v/>
      </c>
      <c r="DC160" s="435" t="str" cm="1">
        <f t="array" ref="DC160">INDEX('Instrument Performance'!$B$7:$XFD$1048576,-1+MATCH($BF160, 'Instrument Performance'!$A$6:$A$1048576, 0), MATCH(DC$4, 'Instrument Performance'!$B$7:$XFD$7, 0))</f>
        <v/>
      </c>
      <c r="DD160" s="435" t="str" cm="1">
        <f t="array" ref="DD160">INDEX('Instrument Performance'!$B$7:$XFD$1048576,-1+MATCH($BF160, 'Instrument Performance'!$A$6:$A$1048576, 0), MATCH(DD$4, 'Instrument Performance'!$B$7:$XFD$7, 0))</f>
        <v/>
      </c>
      <c r="DE160" s="435" t="str" cm="1">
        <f t="array" ref="DE160">INDEX('Instrument Performance'!$B$7:$XFD$1048576,-1+MATCH($BF160, 'Instrument Performance'!$A$6:$A$1048576, 0), MATCH(DE$4, 'Instrument Performance'!$B$7:$XFD$7, 0))</f>
        <v/>
      </c>
      <c r="DF160" s="435" cm="1">
        <f t="array" ref="DF160">INDEX('Instrument Performance'!$B$7:$XFD$1048576,-1+MATCH($BF160, 'Instrument Performance'!$A$6:$A$1048576, 0), MATCH(DF$4, 'Instrument Performance'!$B$7:$XFD$7, 0))</f>
        <v>1.0093734339267994E-2</v>
      </c>
      <c r="DG160" s="435" cm="1">
        <f t="array" ref="DG160">INDEX('Instrument Performance'!$B$7:$XFD$1048576,-1+MATCH($BF160, 'Instrument Performance'!$A$6:$A$1048576, 0), MATCH(DG$4, 'Instrument Performance'!$B$7:$XFD$7, 0))</f>
        <v>3.6043238190963223E-2</v>
      </c>
      <c r="DH160" s="437"/>
      <c r="DI160" s="440">
        <f t="shared" si="26"/>
        <v>43069</v>
      </c>
      <c r="DJ160" s="435">
        <f t="shared" si="28"/>
        <v>8.3413513047394146E-3</v>
      </c>
      <c r="DK160" s="443">
        <f t="shared" si="29"/>
        <v>-5.4794520547945207E-5</v>
      </c>
      <c r="DL160" s="438">
        <f t="shared" si="27"/>
        <v>6.6851201601660915E-3</v>
      </c>
      <c r="DM160" s="438">
        <v>6.6942039989659197E-3</v>
      </c>
      <c r="DN160" s="444">
        <f t="shared" si="30"/>
        <v>1.6562311445733231E-3</v>
      </c>
      <c r="DP160" s="438">
        <f t="shared" si="31"/>
        <v>-9.0838387998282144E-6</v>
      </c>
    </row>
    <row r="161" spans="1:120">
      <c r="A161" s="436">
        <v>43100</v>
      </c>
      <c r="B161" s="435">
        <f>_xlfn.XLOOKUP(B$4,[3]taa_weights!$B$1:$BB$1,[3]taa_weights!$B159:$BB159,"CHECK",FALSE)</f>
        <v>0</v>
      </c>
      <c r="C161" s="435">
        <f>_xlfn.XLOOKUP(C$4,[3]taa_weights!$B$1:$BB$1,[3]taa_weights!$B159:$BB159,"CHECK",FALSE)</f>
        <v>4.0000000001004371E-2</v>
      </c>
      <c r="D161" s="435">
        <f>_xlfn.XLOOKUP(D$4,[3]taa_weights!$B$1:$BB$1,[3]taa_weights!$B159:$BB159,"CHECK",FALSE)</f>
        <v>0</v>
      </c>
      <c r="E161" s="435">
        <f>_xlfn.XLOOKUP(E$4,[3]taa_weights!$B$1:$BB$1,[3]taa_weights!$B159:$BB159,"CHECK",FALSE)</f>
        <v>0</v>
      </c>
      <c r="F161" s="435">
        <f>_xlfn.XLOOKUP(F$4,[3]taa_weights!$B$1:$BB$1,[3]taa_weights!$B159:$BB159,"CHECK",FALSE)</f>
        <v>8.2487508333591666E-12</v>
      </c>
      <c r="G161" s="435">
        <f>_xlfn.XLOOKUP(G$4,[3]taa_weights!$B$1:$BB$1,[3]taa_weights!$B159:$BB159,"CHECK",FALSE)</f>
        <v>0</v>
      </c>
      <c r="H161" s="435">
        <f>_xlfn.XLOOKUP(H$4,[3]taa_weights!$B$1:$BB$1,[3]taa_weights!$B159:$BB159,"CHECK",FALSE)</f>
        <v>0</v>
      </c>
      <c r="I161" s="435">
        <f>_xlfn.XLOOKUP(I$4,[3]taa_weights!$B$1:$BB$1,[3]taa_weights!$B159:$BB159,"CHECK",FALSE)</f>
        <v>1.6603693625177619E-13</v>
      </c>
      <c r="J161" s="435">
        <f>_xlfn.XLOOKUP(J$4,[3]taa_weights!$B$1:$BB$1,[3]taa_weights!$B159:$BB159,"CHECK",FALSE)</f>
        <v>4.7082324793656016E-13</v>
      </c>
      <c r="K161" s="435">
        <f>_xlfn.XLOOKUP(K$4,[3]taa_weights!$B$1:$BB$1,[3]taa_weights!$B159:$BB159,"CHECK",FALSE)</f>
        <v>1.5380724252099611E-13</v>
      </c>
      <c r="L161" s="435">
        <f>_xlfn.XLOOKUP(L$4,[3]taa_weights!$B$1:$BB$1,[3]taa_weights!$B159:$BB159,"CHECK",FALSE)</f>
        <v>0</v>
      </c>
      <c r="M161" s="435">
        <f>_xlfn.XLOOKUP(M$4,[3]taa_weights!$B$1:$BB$1,[3]taa_weights!$B159:$BB159,"CHECK",FALSE)</f>
        <v>4.9999999999351147E-2</v>
      </c>
      <c r="N161" s="435">
        <f>_xlfn.XLOOKUP(N$4,[3]taa_weights!$B$1:$BB$1,[3]taa_weights!$B159:$BB159,"CHECK",FALSE)</f>
        <v>4.4373535719276298E-13</v>
      </c>
      <c r="O161" s="435">
        <f>_xlfn.XLOOKUP(O$4,[3]taa_weights!$B$1:$BB$1,[3]taa_weights!$B159:$BB159,"CHECK",FALSE)</f>
        <v>2.499999999118321E-2</v>
      </c>
      <c r="P161" s="435">
        <f>_xlfn.XLOOKUP(P$4,[3]taa_weights!$B$1:$BB$1,[3]taa_weights!$B159:$BB159,"CHECK",FALSE)</f>
        <v>5.0000000000270967E-2</v>
      </c>
      <c r="Q161" s="435">
        <f>_xlfn.XLOOKUP(Q$4,[3]taa_weights!$B$1:$BB$1,[3]taa_weights!$B159:$BB159,"CHECK",FALSE)</f>
        <v>0</v>
      </c>
      <c r="R161" s="435">
        <f>_xlfn.XLOOKUP(R$4,[3]taa_weights!$B$1:$BB$1,[3]taa_weights!$B159:$BB159,"CHECK",FALSE)</f>
        <v>0</v>
      </c>
      <c r="S161" s="435">
        <f>_xlfn.XLOOKUP(S$4,[3]taa_weights!$B$1:$BB$1,[3]taa_weights!$B159:$BB159,"CHECK",FALSE)</f>
        <v>1.053828762396329E-13</v>
      </c>
      <c r="T161" s="435">
        <f>_xlfn.XLOOKUP(T$4,[3]taa_weights!$B$1:$BB$1,[3]taa_weights!$B159:$BB159,"CHECK",FALSE)</f>
        <v>0</v>
      </c>
      <c r="U161" s="435">
        <f>_xlfn.XLOOKUP(U$4,[3]taa_weights!$B$1:$BB$1,[3]taa_weights!$B159:$BB159,"CHECK",FALSE)</f>
        <v>5.0000000000105863E-2</v>
      </c>
      <c r="V161" s="435">
        <f>_xlfn.XLOOKUP(V$4,[3]taa_weights!$B$1:$BB$1,[3]taa_weights!$B159:$BB159,"CHECK",FALSE)</f>
        <v>0</v>
      </c>
      <c r="W161" s="435">
        <f>_xlfn.XLOOKUP(W$4,[3]taa_weights!$B$1:$BB$1,[3]taa_weights!$B159:$BB159,"CHECK",FALSE)</f>
        <v>0</v>
      </c>
      <c r="X161" s="435">
        <f>_xlfn.XLOOKUP(X$4,[3]taa_weights!$B$1:$BB$1,[3]taa_weights!$B159:$BB159,"CHECK",FALSE)</f>
        <v>5.0000000000263493E-2</v>
      </c>
      <c r="Y161" s="435">
        <f>_xlfn.XLOOKUP(Y$4,[3]taa_weights!$B$1:$BB$1,[3]taa_weights!$B159:$BB159,"CHECK",FALSE)</f>
        <v>0</v>
      </c>
      <c r="Z161" s="435">
        <f>_xlfn.XLOOKUP(Z$4,[3]taa_weights!$B$1:$BB$1,[3]taa_weights!$B159:$BB159,"CHECK",FALSE)</f>
        <v>0</v>
      </c>
      <c r="AA161" s="435">
        <f>_xlfn.XLOOKUP(AA$4,[3]taa_weights!$B$1:$BB$1,[3]taa_weights!$B159:$BB159,"CHECK",FALSE)</f>
        <v>4.8461538499717429E-3</v>
      </c>
      <c r="AB161" s="435">
        <f>_xlfn.XLOOKUP(AB$4,[3]taa_weights!$B$1:$BB$1,[3]taa_weights!$B159:$BB159,"CHECK",FALSE)</f>
        <v>0</v>
      </c>
      <c r="AC161" s="435">
        <f>_xlfn.XLOOKUP(AC$4,[3]taa_weights!$B$1:$BB$1,[3]taa_weights!$B159:$BB159,"CHECK",FALSE)</f>
        <v>0</v>
      </c>
      <c r="AD161" s="435">
        <f>_xlfn.XLOOKUP(AD$4,[3]taa_weights!$B$1:$BB$1,[3]taa_weights!$B159:$BB159,"CHECK",FALSE)</f>
        <v>5.0000000000155947E-2</v>
      </c>
      <c r="AE161" s="435">
        <f>_xlfn.XLOOKUP(AE$4,[3]taa_weights!$B$1:$BB$1,[3]taa_weights!$B159:$BB159,"CHECK",FALSE)</f>
        <v>0</v>
      </c>
      <c r="AF161" s="435">
        <f>_xlfn.XLOOKUP(AF$4,[3]taa_weights!$B$1:$BB$1,[3]taa_weights!$B159:$BB159,"CHECK",FALSE)</f>
        <v>0</v>
      </c>
      <c r="AG161" s="435">
        <f>_xlfn.XLOOKUP(AG$4,[3]taa_weights!$B$1:$BB$1,[3]taa_weights!$B159:$BB159,"CHECK",FALSE)</f>
        <v>0</v>
      </c>
      <c r="AH161" s="435">
        <f>_xlfn.XLOOKUP(AH$4,[3]taa_weights!$B$1:$BB$1,[3]taa_weights!$B159:$BB159,"CHECK",FALSE)</f>
        <v>0</v>
      </c>
      <c r="AI161" s="435">
        <f>_xlfn.XLOOKUP(AI$4,[3]taa_weights!$B$1:$BB$1,[3]taa_weights!$B159:$BB159,"CHECK",FALSE)</f>
        <v>5.0000000000308319E-2</v>
      </c>
      <c r="AJ161" s="435">
        <f>_xlfn.XLOOKUP(AJ$4,[3]taa_weights!$B$1:$BB$1,[3]taa_weights!$B159:$BB159,"CHECK",FALSE)</f>
        <v>5.0000000000266713E-2</v>
      </c>
      <c r="AK161" s="435">
        <f>_xlfn.XLOOKUP(AK$4,[3]taa_weights!$B$1:$BB$1,[3]taa_weights!$B159:$BB159,"CHECK",FALSE)</f>
        <v>5.0000000000311261E-2</v>
      </c>
      <c r="AL161" s="435">
        <f>_xlfn.XLOOKUP(AL$4,[3]taa_weights!$B$1:$BB$1,[3]taa_weights!$B159:$BB159,"CHECK",FALSE)</f>
        <v>0</v>
      </c>
      <c r="AM161" s="435">
        <f>_xlfn.XLOOKUP(AM$4,[3]taa_weights!$B$1:$BB$1,[3]taa_weights!$B159:$BB159,"CHECK",FALSE)</f>
        <v>2.0335102081916389E-14</v>
      </c>
      <c r="AN161" s="435">
        <f>_xlfn.XLOOKUP(AN$4,[3]taa_weights!$B$1:$BB$1,[3]taa_weights!$B159:$BB159,"CHECK",FALSE)</f>
        <v>5.0000000000269759E-2</v>
      </c>
      <c r="AO161" s="435">
        <f>_xlfn.XLOOKUP(AO$4,[3]taa_weights!$B$1:$BB$1,[3]taa_weights!$B159:$BB159,"CHECK",FALSE)</f>
        <v>4.6153846152682268E-2</v>
      </c>
      <c r="AP161" s="435">
        <f>_xlfn.XLOOKUP(AP$4,[3]taa_weights!$B$1:$BB$1,[3]taa_weights!$B159:$BB159,"CHECK",FALSE)</f>
        <v>5.5384615384586923E-2</v>
      </c>
      <c r="AQ161" s="435">
        <f>_xlfn.XLOOKUP(AQ$4,[3]taa_weights!$B$1:$BB$1,[3]taa_weights!$B159:$BB159,"CHECK",FALSE)</f>
        <v>0.10000000000030709</v>
      </c>
      <c r="AR161" s="435">
        <f>_xlfn.XLOOKUP(AR$4,[3]taa_weights!$B$1:$BB$1,[3]taa_weights!$B159:$BB159,"CHECK",FALSE)</f>
        <v>0</v>
      </c>
      <c r="AS161" s="435">
        <f>_xlfn.XLOOKUP(AS$4,[3]taa_weights!$B$1:$BB$1,[3]taa_weights!$B159:$BB159,"CHECK",FALSE)</f>
        <v>0</v>
      </c>
      <c r="AT161" s="435">
        <f>_xlfn.XLOOKUP(AT$4,[3]taa_weights!$B$1:$BB$1,[3]taa_weights!$B159:$BB159,"CHECK",FALSE)</f>
        <v>1.3556573299092121E-12</v>
      </c>
      <c r="AU161" s="435">
        <f>_xlfn.XLOOKUP(AU$4,[3]taa_weights!$B$1:$BB$1,[3]taa_weights!$B159:$BB159,"CHECK",FALSE)</f>
        <v>5.0000000000277087E-2</v>
      </c>
      <c r="AV161" s="435">
        <f>_xlfn.XLOOKUP(AV$4,[3]taa_weights!$B$1:$BB$1,[3]taa_weights!$B159:$BB159,"CHECK",FALSE)</f>
        <v>5.0000000000321121E-2</v>
      </c>
      <c r="AW161" s="435">
        <f>_xlfn.XLOOKUP(AW$4,[3]taa_weights!$B$1:$BB$1,[3]taa_weights!$B159:$BB159,"CHECK",FALSE)</f>
        <v>1.339294045295714E-2</v>
      </c>
      <c r="AX161" s="435">
        <f>_xlfn.XLOOKUP(AX$4,[3]taa_weights!$B$1:$BB$1,[3]taa_weights!$B159:$BB159,"CHECK",FALSE)</f>
        <v>0.1000000000003073</v>
      </c>
      <c r="AY161" s="435">
        <f>_xlfn.XLOOKUP(AY$4,[3]taa_weights!$B$1:$BB$1,[3]taa_weights!$B159:$BB159,"CHECK",FALSE)</f>
        <v>4.5222444162850532E-2</v>
      </c>
      <c r="AZ161" s="435">
        <f>_xlfn.XLOOKUP(AZ$4,[3]taa_weights!$B$1:$BB$1,[3]taa_weights!$B159:$BB159,"CHECK",FALSE)</f>
        <v>3.0938003132162671E-13</v>
      </c>
      <c r="BA161" s="435">
        <f>_xlfn.XLOOKUP(BA$4,[3]taa_weights!$B$1:$BB$1,[3]taa_weights!$B159:$BB159,"CHECK",FALSE)</f>
        <v>2.0000000000294501E-2</v>
      </c>
      <c r="BB161" s="435">
        <f>_xlfn.XLOOKUP(BB$4,[3]taa_weights!$B$1:$BB$1,[3]taa_weights!$B159:$BB159,"CHECK",FALSE)</f>
        <v>0</v>
      </c>
      <c r="BC161" s="426"/>
      <c r="BD161" s="438">
        <f t="shared" si="24"/>
        <v>1.0000000000093205</v>
      </c>
      <c r="BE161" s="439"/>
      <c r="BF161" s="440">
        <f t="shared" si="25"/>
        <v>43100</v>
      </c>
      <c r="BG161" s="435" cm="1">
        <f t="array" ref="BG161">INDEX('Instrument Performance'!$B$7:$XFD$1048576,-1+MATCH($BF161, 'Instrument Performance'!$A$6:$A$1048576, 0), MATCH(BG$4, 'Instrument Performance'!$B$7:$XFD$7, 0))</f>
        <v>-4.561697E-4</v>
      </c>
      <c r="BH161" s="435" cm="1">
        <f t="array" ref="BH161">INDEX('Instrument Performance'!$B$7:$XFD$1048576,-1+MATCH($BF161, 'Instrument Performance'!$A$6:$A$1048576, 0), MATCH(BH$4, 'Instrument Performance'!$B$7:$XFD$7, 0))</f>
        <v>-7.9597390000000004E-4</v>
      </c>
      <c r="BI161" s="435" cm="1">
        <f t="array" ref="BI161">INDEX('Instrument Performance'!$B$7:$XFD$1048576,-1+MATCH($BF161, 'Instrument Performance'!$A$6:$A$1048576, 0), MATCH(BI$4, 'Instrument Performance'!$B$7:$XFD$7, 0))</f>
        <v>3.9631140000000002E-4</v>
      </c>
      <c r="BJ161" s="435" cm="1">
        <f t="array" ref="BJ161">INDEX('Instrument Performance'!$B$7:$XFD$1048576,-1+MATCH($BF161, 'Instrument Performance'!$A$6:$A$1048576, 0), MATCH(BJ$4, 'Instrument Performance'!$B$7:$XFD$7, 0))</f>
        <v>9.3308130000000003E-3</v>
      </c>
      <c r="BK161" s="435" cm="1">
        <f t="array" ref="BK161">INDEX('Instrument Performance'!$B$7:$XFD$1048576,-1+MATCH($BF161, 'Instrument Performance'!$A$6:$A$1048576, 0), MATCH(BK$4, 'Instrument Performance'!$B$7:$XFD$7, 0))</f>
        <v>2.876993E-3</v>
      </c>
      <c r="BL161" s="435" cm="1">
        <f t="array" ref="BL161">INDEX('Instrument Performance'!$B$7:$XFD$1048576,-1+MATCH($BF161, 'Instrument Performance'!$A$6:$A$1048576, 0), MATCH(BL$4, 'Instrument Performance'!$B$7:$XFD$7, 0))</f>
        <v>9.3861459999999993E-5</v>
      </c>
      <c r="BM161" s="435" cm="1">
        <f t="array" ref="BM161">INDEX('Instrument Performance'!$B$7:$XFD$1048576,-1+MATCH($BF161, 'Instrument Performance'!$A$6:$A$1048576, 0), MATCH(BM$4, 'Instrument Performance'!$B$7:$XFD$7, 0))</f>
        <v>6.6755679999999998E-3</v>
      </c>
      <c r="BN161" s="435" cm="1">
        <f t="array" ref="BN161">INDEX('Instrument Performance'!$B$7:$XFD$1048576,-1+MATCH($BF161, 'Instrument Performance'!$A$6:$A$1048576, 0), MATCH(BN$4, 'Instrument Performance'!$B$7:$XFD$7, 0))</f>
        <v>3.3842117183305136E-4</v>
      </c>
      <c r="BO161" s="435" cm="1">
        <f t="array" ref="BO161">INDEX('Instrument Performance'!$B$7:$XFD$1048576,-1+MATCH($BF161, 'Instrument Performance'!$A$6:$A$1048576, 0), MATCH(BO$4, 'Instrument Performance'!$B$7:$XFD$7, 0))</f>
        <v>3.7174719999999999E-3</v>
      </c>
      <c r="BP161" s="435" cm="1">
        <f t="array" ref="BP161">INDEX('Instrument Performance'!$B$7:$XFD$1048576,-1+MATCH($BF161, 'Instrument Performance'!$A$6:$A$1048576, 0), MATCH(BP$4, 'Instrument Performance'!$B$7:$XFD$7, 0))</f>
        <v>1.1234611775381431E-3</v>
      </c>
      <c r="BQ161" s="435" cm="1">
        <f t="array" ref="BQ161">INDEX('Instrument Performance'!$B$7:$XFD$1048576,-1+MATCH($BF161, 'Instrument Performance'!$A$6:$A$1048576, 0), MATCH(BQ$4, 'Instrument Performance'!$B$7:$XFD$7, 0))</f>
        <v>1.0823199847203036E-3</v>
      </c>
      <c r="BR161" s="435" cm="1">
        <f t="array" ref="BR161">INDEX('Instrument Performance'!$B$7:$XFD$1048576,-1+MATCH($BF161, 'Instrument Performance'!$A$6:$A$1048576, 0), MATCH(BR$4, 'Instrument Performance'!$B$7:$XFD$7, 0))</f>
        <v>3.5575440000000002E-3</v>
      </c>
      <c r="BS161" s="435" cm="1">
        <f t="array" ref="BS161">INDEX('Instrument Performance'!$B$7:$XFD$1048576,-1+MATCH($BF161, 'Instrument Performance'!$A$6:$A$1048576, 0), MATCH(BS$4, 'Instrument Performance'!$B$7:$XFD$7, 0))</f>
        <v>2.9595759999999998E-3</v>
      </c>
      <c r="BT161" s="435" cm="1">
        <f t="array" ref="BT161">INDEX('Instrument Performance'!$B$7:$XFD$1048576,-1+MATCH($BF161, 'Instrument Performance'!$A$6:$A$1048576, 0), MATCH(BT$4, 'Instrument Performance'!$B$7:$XFD$7, 0))</f>
        <v>4.7316509999999999E-3</v>
      </c>
      <c r="BU161" s="435" cm="1">
        <f t="array" ref="BU161">INDEX('Instrument Performance'!$B$7:$XFD$1048576,-1+MATCH($BF161, 'Instrument Performance'!$A$6:$A$1048576, 0), MATCH(BU$4, 'Instrument Performance'!$B$7:$XFD$7, 0))</f>
        <v>4.4202349999999998E-3</v>
      </c>
      <c r="BV161" s="435" cm="1">
        <f t="array" ref="BV161">INDEX('Instrument Performance'!$B$7:$XFD$1048576,-1+MATCH($BF161, 'Instrument Performance'!$A$6:$A$1048576, 0), MATCH(BV$4, 'Instrument Performance'!$B$7:$XFD$7, 0))</f>
        <v>5.6303426644468413E-3</v>
      </c>
      <c r="BW161" s="435" cm="1">
        <f t="array" ref="BW161">INDEX('Instrument Performance'!$B$7:$XFD$1048576,-1+MATCH($BF161, 'Instrument Performance'!$A$6:$A$1048576, 0), MATCH(BW$4, 'Instrument Performance'!$B$7:$XFD$7, 0))</f>
        <v>2.8921891127862175E-5</v>
      </c>
      <c r="BX161" s="435" cm="1">
        <f t="array" ref="BX161">INDEX('Instrument Performance'!$B$7:$XFD$1048576,-1+MATCH($BF161, 'Instrument Performance'!$A$6:$A$1048576, 0), MATCH(BX$4, 'Instrument Performance'!$B$7:$XFD$7, 0))</f>
        <v>7.7896790000000007E-3</v>
      </c>
      <c r="BY161" s="435" cm="1">
        <f t="array" ref="BY161">INDEX('Instrument Performance'!$B$7:$XFD$1048576,-1+MATCH($BF161, 'Instrument Performance'!$A$6:$A$1048576, 0), MATCH(BY$4, 'Instrument Performance'!$B$7:$XFD$7, 0))</f>
        <v>1.2150952920314538E-2</v>
      </c>
      <c r="BZ161" s="435" cm="1">
        <f t="array" ref="BZ161">INDEX('Instrument Performance'!$B$7:$XFD$1048576,-1+MATCH($BF161, 'Instrument Performance'!$A$6:$A$1048576, 0), MATCH(BZ$4, 'Instrument Performance'!$B$7:$XFD$7, 0))</f>
        <v>6.8545968640232324E-4</v>
      </c>
      <c r="CA161" s="435" cm="1">
        <f t="array" ref="CA161">INDEX('Instrument Performance'!$B$7:$XFD$1048576,-1+MATCH($BF161, 'Instrument Performance'!$A$6:$A$1048576, 0), MATCH(CA$4, 'Instrument Performance'!$B$7:$XFD$7, 0))</f>
        <v>6.9674445265331293E-3</v>
      </c>
      <c r="CB161" s="435" cm="1">
        <f t="array" ref="CB161">INDEX('Instrument Performance'!$B$7:$XFD$1048576,-1+MATCH($BF161, 'Instrument Performance'!$A$6:$A$1048576, 0), MATCH(CB$4, 'Instrument Performance'!$B$7:$XFD$7, 0))</f>
        <v>2.200881E-2</v>
      </c>
      <c r="CC161" s="435" cm="1">
        <f t="array" ref="CC161">INDEX('Instrument Performance'!$B$7:$XFD$1048576,-1+MATCH($BF161, 'Instrument Performance'!$A$6:$A$1048576, 0), MATCH(CC$4, 'Instrument Performance'!$B$7:$XFD$7, 0))</f>
        <v>3.6249631381690926E-3</v>
      </c>
      <c r="CD161" s="435" cm="1">
        <f t="array" ref="CD161">INDEX('Instrument Performance'!$B$7:$XFD$1048576,-1+MATCH($BF161, 'Instrument Performance'!$A$6:$A$1048576, 0), MATCH(CD$4, 'Instrument Performance'!$B$7:$XFD$7, 0))</f>
        <v>2.0441270000000001E-2</v>
      </c>
      <c r="CE161" s="435" cm="1">
        <f t="array" ref="CE161">INDEX('Instrument Performance'!$B$7:$XFD$1048576,-1+MATCH($BF161, 'Instrument Performance'!$A$6:$A$1048576, 0), MATCH(CE$4, 'Instrument Performance'!$B$7:$XFD$7, 0))</f>
        <v>1.369863E-2</v>
      </c>
      <c r="CF161" s="435" cm="1">
        <f t="array" ref="CF161">INDEX('Instrument Performance'!$B$7:$XFD$1048576,-1+MATCH($BF161, 'Instrument Performance'!$A$6:$A$1048576, 0), MATCH(CF$4, 'Instrument Performance'!$B$7:$XFD$7, 0))</f>
        <v>-3.99943E-3</v>
      </c>
      <c r="CG161" s="435" cm="1">
        <f t="array" ref="CG161">INDEX('Instrument Performance'!$B$7:$XFD$1048576,-1+MATCH($BF161, 'Instrument Performance'!$A$6:$A$1048576, 0), MATCH(CG$4, 'Instrument Performance'!$B$7:$XFD$7, 0))</f>
        <v>3.0783120000000001E-2</v>
      </c>
      <c r="CH161" s="435" cm="1">
        <f t="array" ref="CH161">INDEX('Instrument Performance'!$B$7:$XFD$1048576,-1+MATCH($BF161, 'Instrument Performance'!$A$6:$A$1048576, 0), MATCH(CH$4, 'Instrument Performance'!$B$7:$XFD$7, 0))</f>
        <v>1.238356E-2</v>
      </c>
      <c r="CI161" s="435" cm="1">
        <f t="array" ref="CI161">INDEX('Instrument Performance'!$B$7:$XFD$1048576,-1+MATCH($BF161, 'Instrument Performance'!$A$6:$A$1048576, 0), MATCH(CI$4, 'Instrument Performance'!$B$7:$XFD$7, 0))</f>
        <v>2.3949129999999998E-3</v>
      </c>
      <c r="CJ161" s="435" cm="1">
        <f t="array" ref="CJ161">INDEX('Instrument Performance'!$B$7:$XFD$1048576,-1+MATCH($BF161, 'Instrument Performance'!$A$6:$A$1048576, 0), MATCH(CJ$4, 'Instrument Performance'!$B$7:$XFD$7, 0))</f>
        <v>-1.5594809999999999E-2</v>
      </c>
      <c r="CK161" s="435" cm="1">
        <f t="array" ref="CK161">INDEX('Instrument Performance'!$B$7:$XFD$1048576,-1+MATCH($BF161, 'Instrument Performance'!$A$6:$A$1048576, 0), MATCH(CK$4, 'Instrument Performance'!$B$7:$XFD$7, 0))</f>
        <v>5.7361379999999991E-3</v>
      </c>
      <c r="CL161" s="435" cm="1">
        <f t="array" ref="CL161">INDEX('Instrument Performance'!$B$7:$XFD$1048576,-1+MATCH($BF161, 'Instrument Performance'!$A$6:$A$1048576, 0), MATCH(CL$4, 'Instrument Performance'!$B$7:$XFD$7, 0))</f>
        <v>3.6345964359450205E-3</v>
      </c>
      <c r="CM161" s="435" cm="1">
        <f t="array" ref="CM161">INDEX('Instrument Performance'!$B$7:$XFD$1048576,-1+MATCH($BF161, 'Instrument Performance'!$A$6:$A$1048576, 0), MATCH(CM$4, 'Instrument Performance'!$B$7:$XFD$7, 0))</f>
        <v>1.1007830000000001E-2</v>
      </c>
      <c r="CN161" s="435" cm="1">
        <f t="array" ref="CN161">INDEX('Instrument Performance'!$B$7:$XFD$1048576,-1+MATCH($BF161, 'Instrument Performance'!$A$6:$A$1048576, 0), MATCH(CN$4, 'Instrument Performance'!$B$7:$XFD$7, 0))</f>
        <v>-5.3E-3</v>
      </c>
      <c r="CO161" s="435" cm="1">
        <f t="array" ref="CO161">INDEX('Instrument Performance'!$B$7:$XFD$1048576,-1+MATCH($BF161, 'Instrument Performance'!$A$6:$A$1048576, 0), MATCH(CO$4, 'Instrument Performance'!$B$7:$XFD$7, 0))</f>
        <v>1.300108E-2</v>
      </c>
      <c r="CP161" s="435" cm="1">
        <f t="array" ref="CP161">INDEX('Instrument Performance'!$B$7:$XFD$1048576,-1+MATCH($BF161, 'Instrument Performance'!$A$6:$A$1048576, 0), MATCH(CP$4, 'Instrument Performance'!$B$7:$XFD$7, 0))</f>
        <v>1.1962779999999999E-2</v>
      </c>
      <c r="CQ161" s="435" cm="1">
        <f t="array" ref="CQ161">INDEX('Instrument Performance'!$B$7:$XFD$1048576,-1+MATCH($BF161, 'Instrument Performance'!$A$6:$A$1048576, 0), MATCH(CQ$4, 'Instrument Performance'!$B$7:$XFD$7, 0))</f>
        <v>1.9730170038232339E-2</v>
      </c>
      <c r="CR161" s="435" cm="1">
        <f t="array" ref="CR161">INDEX('Instrument Performance'!$B$7:$XFD$1048576,-1+MATCH($BF161, 'Instrument Performance'!$A$6:$A$1048576, 0), MATCH(CR$4, 'Instrument Performance'!$B$7:$XFD$7, 0))</f>
        <v>2.4804300000000001E-2</v>
      </c>
      <c r="CS161" s="435" cm="1">
        <f t="array" ref="CS161">INDEX('Instrument Performance'!$B$7:$XFD$1048576,-1+MATCH($BF161, 'Instrument Performance'!$A$6:$A$1048576, 0), MATCH(CS$4, 'Instrument Performance'!$B$7:$XFD$7, 0))</f>
        <v>5.2953385062958658E-2</v>
      </c>
      <c r="CT161" s="435" cm="1">
        <f t="array" ref="CT161">INDEX('Instrument Performance'!$B$7:$XFD$1048576,-1+MATCH($BF161, 'Instrument Performance'!$A$6:$A$1048576, 0), MATCH(CT$4, 'Instrument Performance'!$B$7:$XFD$7, 0))</f>
        <v>4.315672514786882E-3</v>
      </c>
      <c r="CU161" s="435" cm="1">
        <f t="array" ref="CU161">INDEX('Instrument Performance'!$B$7:$XFD$1048576,-1+MATCH($BF161, 'Instrument Performance'!$A$6:$A$1048576, 0), MATCH(CU$4, 'Instrument Performance'!$B$7:$XFD$7, 0))</f>
        <v>7.4108692749363936E-3</v>
      </c>
      <c r="CV161" s="435" cm="1">
        <f t="array" ref="CV161">INDEX('Instrument Performance'!$B$7:$XFD$1048576,-1+MATCH($BF161, 'Instrument Performance'!$A$6:$A$1048576, 0), MATCH(CV$4, 'Instrument Performance'!$B$7:$XFD$7, 0))</f>
        <v>6.0768000000000003E-2</v>
      </c>
      <c r="CW161" s="435" cm="1">
        <f t="array" ref="CW161">INDEX('Instrument Performance'!$B$7:$XFD$1048576,-1+MATCH($BF161, 'Instrument Performance'!$A$6:$A$1048576, 0), MATCH(CW$4, 'Instrument Performance'!$B$7:$XFD$7, 0))</f>
        <v>2.1795907483078469E-2</v>
      </c>
      <c r="CX161" s="435" cm="1">
        <f t="array" ref="CX161">INDEX('Instrument Performance'!$B$7:$XFD$1048576,-1+MATCH($BF161, 'Instrument Performance'!$A$6:$A$1048576, 0), MATCH(CX$4, 'Instrument Performance'!$B$7:$XFD$7, 0))</f>
        <v>-6.8902355519036007E-3</v>
      </c>
      <c r="CY161" s="435" cm="1">
        <f t="array" ref="CY161">INDEX('Instrument Performance'!$B$7:$XFD$1048576,-1+MATCH($BF161, 'Instrument Performance'!$A$6:$A$1048576, 0), MATCH(CY$4, 'Instrument Performance'!$B$7:$XFD$7, 0))</f>
        <v>3.3011681056374087E-3</v>
      </c>
      <c r="CZ161" s="435" cm="1">
        <f t="array" ref="CZ161">INDEX('Instrument Performance'!$B$7:$XFD$1048576,-1+MATCH($BF161, 'Instrument Performance'!$A$6:$A$1048576, 0), MATCH(CZ$4, 'Instrument Performance'!$B$7:$XFD$7, 0))</f>
        <v>-3.1600218287079151E-2</v>
      </c>
      <c r="DA161" s="435" cm="1">
        <f t="array" ref="DA161">INDEX('Instrument Performance'!$B$7:$XFD$1048576,-1+MATCH($BF161, 'Instrument Performance'!$A$6:$A$1048576, 0), MATCH(DA$4, 'Instrument Performance'!$B$7:$XFD$7, 0))</f>
        <v>2.07E-2</v>
      </c>
      <c r="DB161" s="435" cm="1">
        <f t="array" ref="DB161">INDEX('Instrument Performance'!$B$7:$XFD$1048576,-1+MATCH($BF161, 'Instrument Performance'!$A$6:$A$1048576, 0), MATCH(DB$4, 'Instrument Performance'!$B$7:$XFD$7, 0))</f>
        <v>3.0204999999999999E-2</v>
      </c>
      <c r="DC161" s="435" cm="1">
        <f t="array" ref="DC161">INDEX('Instrument Performance'!$B$7:$XFD$1048576,-1+MATCH($BF161, 'Instrument Performance'!$A$6:$A$1048576, 0), MATCH(DC$4, 'Instrument Performance'!$B$7:$XFD$7, 0))</f>
        <v>6.0768000000000003E-2</v>
      </c>
      <c r="DD161" s="435" cm="1">
        <f t="array" ref="DD161">INDEX('Instrument Performance'!$B$7:$XFD$1048576,-1+MATCH($BF161, 'Instrument Performance'!$A$6:$A$1048576, 0), MATCH(DD$4, 'Instrument Performance'!$B$7:$XFD$7, 0))</f>
        <v>3.0204999999999999E-2</v>
      </c>
      <c r="DE161" s="435" cm="1">
        <f t="array" ref="DE161">INDEX('Instrument Performance'!$B$7:$XFD$1048576,-1+MATCH($BF161, 'Instrument Performance'!$A$6:$A$1048576, 0), MATCH(DE$4, 'Instrument Performance'!$B$7:$XFD$7, 0))</f>
        <v>6.0768000000000003E-2</v>
      </c>
      <c r="DF161" s="435" cm="1">
        <f t="array" ref="DF161">INDEX('Instrument Performance'!$B$7:$XFD$1048576,-1+MATCH($BF161, 'Instrument Performance'!$A$6:$A$1048576, 0), MATCH(DF$4, 'Instrument Performance'!$B$7:$XFD$7, 0))</f>
        <v>3.1925426722629164E-3</v>
      </c>
      <c r="DG161" s="435" cm="1">
        <f t="array" ref="DG161">INDEX('Instrument Performance'!$B$7:$XFD$1048576,-1+MATCH($BF161, 'Instrument Performance'!$A$6:$A$1048576, 0), MATCH(DG$4, 'Instrument Performance'!$B$7:$XFD$7, 0))</f>
        <v>1.0902039876131253E-2</v>
      </c>
      <c r="DH161" s="437"/>
      <c r="DI161" s="440">
        <f t="shared" si="26"/>
        <v>43100</v>
      </c>
      <c r="DJ161" s="435">
        <f t="shared" si="28"/>
        <v>1.6390841396700891E-2</v>
      </c>
      <c r="DK161" s="443">
        <f t="shared" si="29"/>
        <v>-5.4794520547945207E-5</v>
      </c>
      <c r="DL161" s="438">
        <f t="shared" si="27"/>
        <v>1.4665787549387188E-2</v>
      </c>
      <c r="DM161" s="438">
        <v>1.469859524767414E-2</v>
      </c>
      <c r="DN161" s="444">
        <f t="shared" si="30"/>
        <v>1.7250538473137025E-3</v>
      </c>
      <c r="DP161" s="438">
        <f t="shared" si="31"/>
        <v>-3.2807698286951847E-5</v>
      </c>
    </row>
    <row r="162" spans="1:120">
      <c r="A162" s="436">
        <v>43131</v>
      </c>
      <c r="B162" s="435">
        <f>_xlfn.XLOOKUP(B$4,[3]taa_weights!$B$1:$BB$1,[3]taa_weights!$B160:$BB160,"CHECK",FALSE)</f>
        <v>0</v>
      </c>
      <c r="C162" s="435">
        <f>_xlfn.XLOOKUP(C$4,[3]taa_weights!$B$1:$BB$1,[3]taa_weights!$B160:$BB160,"CHECK",FALSE)</f>
        <v>4.0000000001585982E-2</v>
      </c>
      <c r="D162" s="435">
        <f>_xlfn.XLOOKUP(D$4,[3]taa_weights!$B$1:$BB$1,[3]taa_weights!$B160:$BB160,"CHECK",FALSE)</f>
        <v>0</v>
      </c>
      <c r="E162" s="435">
        <f>_xlfn.XLOOKUP(E$4,[3]taa_weights!$B$1:$BB$1,[3]taa_weights!$B160:$BB160,"CHECK",FALSE)</f>
        <v>0</v>
      </c>
      <c r="F162" s="435">
        <f>_xlfn.XLOOKUP(F$4,[3]taa_weights!$B$1:$BB$1,[3]taa_weights!$B160:$BB160,"CHECK",FALSE)</f>
        <v>4.1266491833522809E-12</v>
      </c>
      <c r="G162" s="435">
        <f>_xlfn.XLOOKUP(G$4,[3]taa_weights!$B$1:$BB$1,[3]taa_weights!$B160:$BB160,"CHECK",FALSE)</f>
        <v>0</v>
      </c>
      <c r="H162" s="435">
        <f>_xlfn.XLOOKUP(H$4,[3]taa_weights!$B$1:$BB$1,[3]taa_weights!$B160:$BB160,"CHECK",FALSE)</f>
        <v>1.5396282997480789E-13</v>
      </c>
      <c r="I162" s="435">
        <f>_xlfn.XLOOKUP(I$4,[3]taa_weights!$B$1:$BB$1,[3]taa_weights!$B160:$BB160,"CHECK",FALSE)</f>
        <v>1.551535882542109E-13</v>
      </c>
      <c r="J162" s="435">
        <f>_xlfn.XLOOKUP(J$4,[3]taa_weights!$B$1:$BB$1,[3]taa_weights!$B160:$BB160,"CHECK",FALSE)</f>
        <v>3.9086026836221952E-13</v>
      </c>
      <c r="K162" s="435">
        <f>_xlfn.XLOOKUP(K$4,[3]taa_weights!$B$1:$BB$1,[3]taa_weights!$B160:$BB160,"CHECK",FALSE)</f>
        <v>0</v>
      </c>
      <c r="L162" s="435">
        <f>_xlfn.XLOOKUP(L$4,[3]taa_weights!$B$1:$BB$1,[3]taa_weights!$B160:$BB160,"CHECK",FALSE)</f>
        <v>0</v>
      </c>
      <c r="M162" s="435">
        <f>_xlfn.XLOOKUP(M$4,[3]taa_weights!$B$1:$BB$1,[3]taa_weights!$B160:$BB160,"CHECK",FALSE)</f>
        <v>4.9999999999445092E-2</v>
      </c>
      <c r="N162" s="435">
        <f>_xlfn.XLOOKUP(N$4,[3]taa_weights!$B$1:$BB$1,[3]taa_weights!$B160:$BB160,"CHECK",FALSE)</f>
        <v>5.7081154154807414E-13</v>
      </c>
      <c r="O162" s="435">
        <f>_xlfn.XLOOKUP(O$4,[3]taa_weights!$B$1:$BB$1,[3]taa_weights!$B160:$BB160,"CHECK",FALSE)</f>
        <v>2.4999999992615509E-2</v>
      </c>
      <c r="P162" s="435">
        <f>_xlfn.XLOOKUP(P$4,[3]taa_weights!$B$1:$BB$1,[3]taa_weights!$B160:$BB160,"CHECK",FALSE)</f>
        <v>5.0000000000313093E-2</v>
      </c>
      <c r="Q162" s="435">
        <f>_xlfn.XLOOKUP(Q$4,[3]taa_weights!$B$1:$BB$1,[3]taa_weights!$B160:$BB160,"CHECK",FALSE)</f>
        <v>0</v>
      </c>
      <c r="R162" s="435">
        <f>_xlfn.XLOOKUP(R$4,[3]taa_weights!$B$1:$BB$1,[3]taa_weights!$B160:$BB160,"CHECK",FALSE)</f>
        <v>1.7763227554392129E-16</v>
      </c>
      <c r="S162" s="435">
        <f>_xlfn.XLOOKUP(S$4,[3]taa_weights!$B$1:$BB$1,[3]taa_weights!$B160:$BB160,"CHECK",FALSE)</f>
        <v>1.011831178554937E-14</v>
      </c>
      <c r="T162" s="435">
        <f>_xlfn.XLOOKUP(T$4,[3]taa_weights!$B$1:$BB$1,[3]taa_weights!$B160:$BB160,"CHECK",FALSE)</f>
        <v>0</v>
      </c>
      <c r="U162" s="435">
        <f>_xlfn.XLOOKUP(U$4,[3]taa_weights!$B$1:$BB$1,[3]taa_weights!$B160:$BB160,"CHECK",FALSE)</f>
        <v>2.670683203054749E-13</v>
      </c>
      <c r="V162" s="435">
        <f>_xlfn.XLOOKUP(V$4,[3]taa_weights!$B$1:$BB$1,[3]taa_weights!$B160:$BB160,"CHECK",FALSE)</f>
        <v>2.3552147237322772E-13</v>
      </c>
      <c r="W162" s="435">
        <f>_xlfn.XLOOKUP(W$4,[3]taa_weights!$B$1:$BB$1,[3]taa_weights!$B160:$BB160,"CHECK",FALSE)</f>
        <v>2.9846153851392759E-2</v>
      </c>
      <c r="X162" s="435">
        <f>_xlfn.XLOOKUP(X$4,[3]taa_weights!$B$1:$BB$1,[3]taa_weights!$B160:$BB160,"CHECK",FALSE)</f>
        <v>2.4999999996284761E-2</v>
      </c>
      <c r="Y162" s="435">
        <f>_xlfn.XLOOKUP(Y$4,[3]taa_weights!$B$1:$BB$1,[3]taa_weights!$B160:$BB160,"CHECK",FALSE)</f>
        <v>7.5113507546250319E-14</v>
      </c>
      <c r="Z162" s="435">
        <f>_xlfn.XLOOKUP(Z$4,[3]taa_weights!$B$1:$BB$1,[3]taa_weights!$B160:$BB160,"CHECK",FALSE)</f>
        <v>0</v>
      </c>
      <c r="AA162" s="435">
        <f>_xlfn.XLOOKUP(AA$4,[3]taa_weights!$B$1:$BB$1,[3]taa_weights!$B160:$BB160,"CHECK",FALSE)</f>
        <v>4.9999999999399823E-2</v>
      </c>
      <c r="AB162" s="435">
        <f>_xlfn.XLOOKUP(AB$4,[3]taa_weights!$B$1:$BB$1,[3]taa_weights!$B160:$BB160,"CHECK",FALSE)</f>
        <v>2.5014685820643999E-14</v>
      </c>
      <c r="AC162" s="435">
        <f>_xlfn.XLOOKUP(AC$4,[3]taa_weights!$B$1:$BB$1,[3]taa_weights!$B160:$BB160,"CHECK",FALSE)</f>
        <v>1.5682440635916439E-13</v>
      </c>
      <c r="AD162" s="435">
        <f>_xlfn.XLOOKUP(AD$4,[3]taa_weights!$B$1:$BB$1,[3]taa_weights!$B160:$BB160,"CHECK",FALSE)</f>
        <v>5.000000000025346E-2</v>
      </c>
      <c r="AE162" s="435">
        <f>_xlfn.XLOOKUP(AE$4,[3]taa_weights!$B$1:$BB$1,[3]taa_weights!$B160:$BB160,"CHECK",FALSE)</f>
        <v>0</v>
      </c>
      <c r="AF162" s="435">
        <f>_xlfn.XLOOKUP(AF$4,[3]taa_weights!$B$1:$BB$1,[3]taa_weights!$B160:$BB160,"CHECK",FALSE)</f>
        <v>0</v>
      </c>
      <c r="AG162" s="435">
        <f>_xlfn.XLOOKUP(AG$4,[3]taa_weights!$B$1:$BB$1,[3]taa_weights!$B160:$BB160,"CHECK",FALSE)</f>
        <v>0</v>
      </c>
      <c r="AH162" s="435">
        <f>_xlfn.XLOOKUP(AH$4,[3]taa_weights!$B$1:$BB$1,[3]taa_weights!$B160:$BB160,"CHECK",FALSE)</f>
        <v>5.35424235483489E-14</v>
      </c>
      <c r="AI162" s="435">
        <f>_xlfn.XLOOKUP(AI$4,[3]taa_weights!$B$1:$BB$1,[3]taa_weights!$B160:$BB160,"CHECK",FALSE)</f>
        <v>5.0000000000478488E-2</v>
      </c>
      <c r="AJ162" s="435">
        <f>_xlfn.XLOOKUP(AJ$4,[3]taa_weights!$B$1:$BB$1,[3]taa_weights!$B160:$BB160,"CHECK",FALSE)</f>
        <v>0</v>
      </c>
      <c r="AK162" s="435">
        <f>_xlfn.XLOOKUP(AK$4,[3]taa_weights!$B$1:$BB$1,[3]taa_weights!$B160:$BB160,"CHECK",FALSE)</f>
        <v>5.0000000000081438E-2</v>
      </c>
      <c r="AL162" s="435">
        <f>_xlfn.XLOOKUP(AL$4,[3]taa_weights!$B$1:$BB$1,[3]taa_weights!$B160:$BB160,"CHECK",FALSE)</f>
        <v>0</v>
      </c>
      <c r="AM162" s="435">
        <f>_xlfn.XLOOKUP(AM$4,[3]taa_weights!$B$1:$BB$1,[3]taa_weights!$B160:$BB160,"CHECK",FALSE)</f>
        <v>5.0000000000243877E-2</v>
      </c>
      <c r="AN162" s="435">
        <f>_xlfn.XLOOKUP(AN$4,[3]taa_weights!$B$1:$BB$1,[3]taa_weights!$B160:$BB160,"CHECK",FALSE)</f>
        <v>5.0000000000189247E-2</v>
      </c>
      <c r="AO162" s="435">
        <f>_xlfn.XLOOKUP(AO$4,[3]taa_weights!$B$1:$BB$1,[3]taa_weights!$B160:$BB160,"CHECK",FALSE)</f>
        <v>4.6153846152448691E-2</v>
      </c>
      <c r="AP162" s="435">
        <f>_xlfn.XLOOKUP(AP$4,[3]taa_weights!$B$1:$BB$1,[3]taa_weights!$B160:$BB160,"CHECK",FALSE)</f>
        <v>5.5384615384798851E-2</v>
      </c>
      <c r="AQ162" s="435">
        <f>_xlfn.XLOOKUP(AQ$4,[3]taa_weights!$B$1:$BB$1,[3]taa_weights!$B160:$BB160,"CHECK",FALSE)</f>
        <v>0.10000000000046561</v>
      </c>
      <c r="AR162" s="435">
        <f>_xlfn.XLOOKUP(AR$4,[3]taa_weights!$B$1:$BB$1,[3]taa_weights!$B160:$BB160,"CHECK",FALSE)</f>
        <v>0</v>
      </c>
      <c r="AS162" s="435">
        <f>_xlfn.XLOOKUP(AS$4,[3]taa_weights!$B$1:$BB$1,[3]taa_weights!$B160:$BB160,"CHECK",FALSE)</f>
        <v>0</v>
      </c>
      <c r="AT162" s="435">
        <f>_xlfn.XLOOKUP(AT$4,[3]taa_weights!$B$1:$BB$1,[3]taa_weights!$B160:$BB160,"CHECK",FALSE)</f>
        <v>8.7065016563177913E-13</v>
      </c>
      <c r="AU162" s="435">
        <f>_xlfn.XLOOKUP(AU$4,[3]taa_weights!$B$1:$BB$1,[3]taa_weights!$B160:$BB160,"CHECK",FALSE)</f>
        <v>5.000000000052638E-2</v>
      </c>
      <c r="AV162" s="435">
        <f>_xlfn.XLOOKUP(AV$4,[3]taa_weights!$B$1:$BB$1,[3]taa_weights!$B160:$BB160,"CHECK",FALSE)</f>
        <v>5.0000000000624087E-2</v>
      </c>
      <c r="AW162" s="435">
        <f>_xlfn.XLOOKUP(AW$4,[3]taa_weights!$B$1:$BB$1,[3]taa_weights!$B160:$BB160,"CHECK",FALSE)</f>
        <v>1.3392940453025861E-2</v>
      </c>
      <c r="AX162" s="435">
        <f>_xlfn.XLOOKUP(AX$4,[3]taa_weights!$B$1:$BB$1,[3]taa_weights!$B160:$BB160,"CHECK",FALSE)</f>
        <v>0.1000000000003707</v>
      </c>
      <c r="AY162" s="435">
        <f>_xlfn.XLOOKUP(AY$4,[3]taa_weights!$B$1:$BB$1,[3]taa_weights!$B160:$BB160,"CHECK",FALSE)</f>
        <v>4.5222444162908597E-2</v>
      </c>
      <c r="AZ162" s="435">
        <f>_xlfn.XLOOKUP(AZ$4,[3]taa_weights!$B$1:$BB$1,[3]taa_weights!$B160:$BB160,"CHECK",FALSE)</f>
        <v>2.998188668969274E-13</v>
      </c>
      <c r="BA162" s="435">
        <f>_xlfn.XLOOKUP(BA$4,[3]taa_weights!$B$1:$BB$1,[3]taa_weights!$B160:$BB160,"CHECK",FALSE)</f>
        <v>2.0000000000569181E-2</v>
      </c>
      <c r="BB162" s="435">
        <f>_xlfn.XLOOKUP(BB$4,[3]taa_weights!$B$1:$BB$1,[3]taa_weights!$B160:$BB160,"CHECK",FALSE)</f>
        <v>0</v>
      </c>
      <c r="BC162" s="426"/>
      <c r="BD162" s="438">
        <f t="shared" si="24"/>
        <v>1.0000000000054128</v>
      </c>
      <c r="BE162" s="439"/>
      <c r="BF162" s="440">
        <f t="shared" si="25"/>
        <v>43131</v>
      </c>
      <c r="BG162" s="435" cm="1">
        <f t="array" ref="BG162">INDEX('Instrument Performance'!$B$7:$XFD$1048576,-1+MATCH($BF162, 'Instrument Performance'!$A$6:$A$1048576, 0), MATCH(BG$4, 'Instrument Performance'!$B$7:$XFD$7, 0))</f>
        <v>-3.3467710000000001E-3</v>
      </c>
      <c r="BH162" s="435" cm="1">
        <f t="array" ref="BH162">INDEX('Instrument Performance'!$B$7:$XFD$1048576,-1+MATCH($BF162, 'Instrument Performance'!$A$6:$A$1048576, 0), MATCH(BH$4, 'Instrument Performance'!$B$7:$XFD$7, 0))</f>
        <v>-2.125144E-2</v>
      </c>
      <c r="BI162" s="435" cm="1">
        <f t="array" ref="BI162">INDEX('Instrument Performance'!$B$7:$XFD$1048576,-1+MATCH($BF162, 'Instrument Performance'!$A$6:$A$1048576, 0), MATCH(BI$4, 'Instrument Performance'!$B$7:$XFD$7, 0))</f>
        <v>-1.1082659999999999E-2</v>
      </c>
      <c r="BJ162" s="435" cm="1">
        <f t="array" ref="BJ162">INDEX('Instrument Performance'!$B$7:$XFD$1048576,-1+MATCH($BF162, 'Instrument Performance'!$A$6:$A$1048576, 0), MATCH(BJ$4, 'Instrument Performance'!$B$7:$XFD$7, 0))</f>
        <v>-8.5028050000000004E-3</v>
      </c>
      <c r="BK162" s="435" cm="1">
        <f t="array" ref="BK162">INDEX('Instrument Performance'!$B$7:$XFD$1048576,-1+MATCH($BF162, 'Instrument Performance'!$A$6:$A$1048576, 0), MATCH(BK$4, 'Instrument Performance'!$B$7:$XFD$7, 0))</f>
        <v>-1.2538540000000001E-2</v>
      </c>
      <c r="BL162" s="435" cm="1">
        <f t="array" ref="BL162">INDEX('Instrument Performance'!$B$7:$XFD$1048576,-1+MATCH($BF162, 'Instrument Performance'!$A$6:$A$1048576, 0), MATCH(BL$4, 'Instrument Performance'!$B$7:$XFD$7, 0))</f>
        <v>2.3463159999999998E-3</v>
      </c>
      <c r="BM162" s="435" cm="1">
        <f t="array" ref="BM162">INDEX('Instrument Performance'!$B$7:$XFD$1048576,-1+MATCH($BF162, 'Instrument Performance'!$A$6:$A$1048576, 0), MATCH(BM$4, 'Instrument Performance'!$B$7:$XFD$7, 0))</f>
        <v>-9.2838199999999999E-3</v>
      </c>
      <c r="BN162" s="435" cm="1">
        <f t="array" ref="BN162">INDEX('Instrument Performance'!$B$7:$XFD$1048576,-1+MATCH($BF162, 'Instrument Performance'!$A$6:$A$1048576, 0), MATCH(BN$4, 'Instrument Performance'!$B$7:$XFD$7, 0))</f>
        <v>-6.5472047812555915E-3</v>
      </c>
      <c r="BO162" s="435" cm="1">
        <f t="array" ref="BO162">INDEX('Instrument Performance'!$B$7:$XFD$1048576,-1+MATCH($BF162, 'Instrument Performance'!$A$6:$A$1048576, 0), MATCH(BO$4, 'Instrument Performance'!$B$7:$XFD$7, 0))</f>
        <v>-5.2910049999999997E-3</v>
      </c>
      <c r="BP162" s="435" cm="1">
        <f t="array" ref="BP162">INDEX('Instrument Performance'!$B$7:$XFD$1048576,-1+MATCH($BF162, 'Instrument Performance'!$A$6:$A$1048576, 0), MATCH(BP$4, 'Instrument Performance'!$B$7:$XFD$7, 0))</f>
        <v>-4.0514816262848807E-4</v>
      </c>
      <c r="BQ162" s="435" cm="1">
        <f t="array" ref="BQ162">INDEX('Instrument Performance'!$B$7:$XFD$1048576,-1+MATCH($BF162, 'Instrument Performance'!$A$6:$A$1048576, 0), MATCH(BQ$4, 'Instrument Performance'!$B$7:$XFD$7, 0))</f>
        <v>-1.7807173747138583E-3</v>
      </c>
      <c r="BR162" s="435" cm="1">
        <f t="array" ref="BR162">INDEX('Instrument Performance'!$B$7:$XFD$1048576,-1+MATCH($BF162, 'Instrument Performance'!$A$6:$A$1048576, 0), MATCH(BR$4, 'Instrument Performance'!$B$7:$XFD$7, 0))</f>
        <v>3.6180240000000001E-3</v>
      </c>
      <c r="BS162" s="435" cm="1">
        <f t="array" ref="BS162">INDEX('Instrument Performance'!$B$7:$XFD$1048576,-1+MATCH($BF162, 'Instrument Performance'!$A$6:$A$1048576, 0), MATCH(BS$4, 'Instrument Performance'!$B$7:$XFD$7, 0))</f>
        <v>4.7766140000000002E-3</v>
      </c>
      <c r="BT162" s="435" cm="1">
        <f t="array" ref="BT162">INDEX('Instrument Performance'!$B$7:$XFD$1048576,-1+MATCH($BF162, 'Instrument Performance'!$A$6:$A$1048576, 0), MATCH(BT$4, 'Instrument Performance'!$B$7:$XFD$7, 0))</f>
        <v>8.4473029999999998E-3</v>
      </c>
      <c r="BU162" s="435" cm="1">
        <f t="array" ref="BU162">INDEX('Instrument Performance'!$B$7:$XFD$1048576,-1+MATCH($BF162, 'Instrument Performance'!$A$6:$A$1048576, 0), MATCH(BU$4, 'Instrument Performance'!$B$7:$XFD$7, 0))</f>
        <v>1.6150620000000001E-2</v>
      </c>
      <c r="BV162" s="435" cm="1">
        <f t="array" ref="BV162">INDEX('Instrument Performance'!$B$7:$XFD$1048576,-1+MATCH($BF162, 'Instrument Performance'!$A$6:$A$1048576, 0), MATCH(BV$4, 'Instrument Performance'!$B$7:$XFD$7, 0))</f>
        <v>-8.9999999999999998E-4</v>
      </c>
      <c r="BW162" s="435" cm="1">
        <f t="array" ref="BW162">INDEX('Instrument Performance'!$B$7:$XFD$1048576,-1+MATCH($BF162, 'Instrument Performance'!$A$6:$A$1048576, 0), MATCH(BW$4, 'Instrument Performance'!$B$7:$XFD$7, 0))</f>
        <v>-5.7813516125411095E-3</v>
      </c>
      <c r="BX162" s="435" cm="1">
        <f t="array" ref="BX162">INDEX('Instrument Performance'!$B$7:$XFD$1048576,-1+MATCH($BF162, 'Instrument Performance'!$A$6:$A$1048576, 0), MATCH(BX$4, 'Instrument Performance'!$B$7:$XFD$7, 0))</f>
        <v>7.1497580000000005E-2</v>
      </c>
      <c r="BY162" s="435" cm="1">
        <f t="array" ref="BY162">INDEX('Instrument Performance'!$B$7:$XFD$1048576,-1+MATCH($BF162, 'Instrument Performance'!$A$6:$A$1048576, 0), MATCH(BY$4, 'Instrument Performance'!$B$7:$XFD$7, 0))</f>
        <v>6.9641160492013673E-2</v>
      </c>
      <c r="BZ162" s="435" cm="1">
        <f t="array" ref="BZ162">INDEX('Instrument Performance'!$B$7:$XFD$1048576,-1+MATCH($BF162, 'Instrument Performance'!$A$6:$A$1048576, 0), MATCH(BZ$4, 'Instrument Performance'!$B$7:$XFD$7, 0))</f>
        <v>7.6761709050432225E-2</v>
      </c>
      <c r="CA162" s="435" cm="1">
        <f t="array" ref="CA162">INDEX('Instrument Performance'!$B$7:$XFD$1048576,-1+MATCH($BF162, 'Instrument Performance'!$A$6:$A$1048576, 0), MATCH(CA$4, 'Instrument Performance'!$B$7:$XFD$7, 0))</f>
        <v>4.0097624725948494E-2</v>
      </c>
      <c r="CB162" s="435" cm="1">
        <f t="array" ref="CB162">INDEX('Instrument Performance'!$B$7:$XFD$1048576,-1+MATCH($BF162, 'Instrument Performance'!$A$6:$A$1048576, 0), MATCH(CB$4, 'Instrument Performance'!$B$7:$XFD$7, 0))</f>
        <v>4.8809060000000001E-2</v>
      </c>
      <c r="CC162" s="435" cm="1">
        <f t="array" ref="CC162">INDEX('Instrument Performance'!$B$7:$XFD$1048576,-1+MATCH($BF162, 'Instrument Performance'!$A$6:$A$1048576, 0), MATCH(CC$4, 'Instrument Performance'!$B$7:$XFD$7, 0))</f>
        <v>7.7710455629629333E-2</v>
      </c>
      <c r="CD162" s="435" cm="1">
        <f t="array" ref="CD162">INDEX('Instrument Performance'!$B$7:$XFD$1048576,-1+MATCH($BF162, 'Instrument Performance'!$A$6:$A$1048576, 0), MATCH(CD$4, 'Instrument Performance'!$B$7:$XFD$7, 0))</f>
        <v>5.3298889999999995E-2</v>
      </c>
      <c r="CE162" s="435" cm="1">
        <f t="array" ref="CE162">INDEX('Instrument Performance'!$B$7:$XFD$1048576,-1+MATCH($BF162, 'Instrument Performance'!$A$6:$A$1048576, 0), MATCH(CE$4, 'Instrument Performance'!$B$7:$XFD$7, 0))</f>
        <v>5.2631579999999997E-2</v>
      </c>
      <c r="CF162" s="435" cm="1">
        <f t="array" ref="CF162">INDEX('Instrument Performance'!$B$7:$XFD$1048576,-1+MATCH($BF162, 'Instrument Performance'!$A$6:$A$1048576, 0), MATCH(CF$4, 'Instrument Performance'!$B$7:$XFD$7, 0))</f>
        <v>2.5580479999999999E-2</v>
      </c>
      <c r="CG162" s="435" cm="1">
        <f t="array" ref="CG162">INDEX('Instrument Performance'!$B$7:$XFD$1048576,-1+MATCH($BF162, 'Instrument Performance'!$A$6:$A$1048576, 0), MATCH(CG$4, 'Instrument Performance'!$B$7:$XFD$7, 0))</f>
        <v>4.5180640000000001E-2</v>
      </c>
      <c r="CH162" s="435" cm="1">
        <f t="array" ref="CH162">INDEX('Instrument Performance'!$B$7:$XFD$1048576,-1+MATCH($BF162, 'Instrument Performance'!$A$6:$A$1048576, 0), MATCH(CH$4, 'Instrument Performance'!$B$7:$XFD$7, 0))</f>
        <v>4.3848360000000003E-2</v>
      </c>
      <c r="CI162" s="435" cm="1">
        <f t="array" ref="CI162">INDEX('Instrument Performance'!$B$7:$XFD$1048576,-1+MATCH($BF162, 'Instrument Performance'!$A$6:$A$1048576, 0), MATCH(CI$4, 'Instrument Performance'!$B$7:$XFD$7, 0))</f>
        <v>3.4861690000000001E-2</v>
      </c>
      <c r="CJ162" s="435" cm="1">
        <f t="array" ref="CJ162">INDEX('Instrument Performance'!$B$7:$XFD$1048576,-1+MATCH($BF162, 'Instrument Performance'!$A$6:$A$1048576, 0), MATCH(CJ$4, 'Instrument Performance'!$B$7:$XFD$7, 0))</f>
        <v>2.7618109999999998E-2</v>
      </c>
      <c r="CK162" s="435" cm="1">
        <f t="array" ref="CK162">INDEX('Instrument Performance'!$B$7:$XFD$1048576,-1+MATCH($BF162, 'Instrument Performance'!$A$6:$A$1048576, 0), MATCH(CK$4, 'Instrument Performance'!$B$7:$XFD$7, 0))</f>
        <v>3.2953099999999999E-2</v>
      </c>
      <c r="CL162" s="435" cm="1">
        <f t="array" ref="CL162">INDEX('Instrument Performance'!$B$7:$XFD$1048576,-1+MATCH($BF162, 'Instrument Performance'!$A$6:$A$1048576, 0), MATCH(CL$4, 'Instrument Performance'!$B$7:$XFD$7, 0))</f>
        <v>2.0554398000608411E-2</v>
      </c>
      <c r="CM162" s="435" cm="1">
        <f t="array" ref="CM162">INDEX('Instrument Performance'!$B$7:$XFD$1048576,-1+MATCH($BF162, 'Instrument Performance'!$A$6:$A$1048576, 0), MATCH(CM$4, 'Instrument Performance'!$B$7:$XFD$7, 0))</f>
        <v>2.1084649999999999E-3</v>
      </c>
      <c r="CN162" s="435" cm="1">
        <f t="array" ref="CN162">INDEX('Instrument Performance'!$B$7:$XFD$1048576,-1+MATCH($BF162, 'Instrument Performance'!$A$6:$A$1048576, 0), MATCH(CN$4, 'Instrument Performance'!$B$7:$XFD$7, 0))</f>
        <v>3.4901702351819053E-2</v>
      </c>
      <c r="CO162" s="435" cm="1">
        <f t="array" ref="CO162">INDEX('Instrument Performance'!$B$7:$XFD$1048576,-1+MATCH($BF162, 'Instrument Performance'!$A$6:$A$1048576, 0), MATCH(CO$4, 'Instrument Performance'!$B$7:$XFD$7, 0))</f>
        <v>1.1764710000000001E-2</v>
      </c>
      <c r="CP162" s="435" cm="1">
        <f t="array" ref="CP162">INDEX('Instrument Performance'!$B$7:$XFD$1048576,-1+MATCH($BF162, 'Instrument Performance'!$A$6:$A$1048576, 0), MATCH(CP$4, 'Instrument Performance'!$B$7:$XFD$7, 0))</f>
        <v>3.108582E-2</v>
      </c>
      <c r="CQ162" s="435" cm="1">
        <f t="array" ref="CQ162">INDEX('Instrument Performance'!$B$7:$XFD$1048576,-1+MATCH($BF162, 'Instrument Performance'!$A$6:$A$1048576, 0), MATCH(CQ$4, 'Instrument Performance'!$B$7:$XFD$7, 0))</f>
        <v>6.0697267570446793E-2</v>
      </c>
      <c r="CR162" s="435" cm="1">
        <f t="array" ref="CR162">INDEX('Instrument Performance'!$B$7:$XFD$1048576,-1+MATCH($BF162, 'Instrument Performance'!$A$6:$A$1048576, 0), MATCH(CR$4, 'Instrument Performance'!$B$7:$XFD$7, 0))</f>
        <v>5.7304060000000004E-2</v>
      </c>
      <c r="CS162" s="435" cm="1">
        <f t="array" ref="CS162">INDEX('Instrument Performance'!$B$7:$XFD$1048576,-1+MATCH($BF162, 'Instrument Performance'!$A$6:$A$1048576, 0), MATCH(CS$4, 'Instrument Performance'!$B$7:$XFD$7, 0))</f>
        <v>2.363660027051484E-2</v>
      </c>
      <c r="CT162" s="435" cm="1">
        <f t="array" ref="CT162">INDEX('Instrument Performance'!$B$7:$XFD$1048576,-1+MATCH($BF162, 'Instrument Performance'!$A$6:$A$1048576, 0), MATCH(CT$4, 'Instrument Performance'!$B$7:$XFD$7, 0))</f>
        <v>1.7755861091870061E-2</v>
      </c>
      <c r="CU162" s="435" cm="1">
        <f t="array" ref="CU162">INDEX('Instrument Performance'!$B$7:$XFD$1048576,-1+MATCH($BF162, 'Instrument Performance'!$A$6:$A$1048576, 0), MATCH(CU$4, 'Instrument Performance'!$B$7:$XFD$7, 0))</f>
        <v>9.6096494134800814E-3</v>
      </c>
      <c r="CV162" s="435" t="str" cm="1">
        <f t="array" ref="CV162">INDEX('Instrument Performance'!$B$7:$XFD$1048576,-1+MATCH($BF162, 'Instrument Performance'!$A$6:$A$1048576, 0), MATCH(CV$4, 'Instrument Performance'!$B$7:$XFD$7, 0))</f>
        <v/>
      </c>
      <c r="CW162" s="435" cm="1">
        <f t="array" ref="CW162">INDEX('Instrument Performance'!$B$7:$XFD$1048576,-1+MATCH($BF162, 'Instrument Performance'!$A$6:$A$1048576, 0), MATCH(CW$4, 'Instrument Performance'!$B$7:$XFD$7, 0))</f>
        <v>3.2499232422474877E-2</v>
      </c>
      <c r="CX162" s="435" cm="1">
        <f t="array" ref="CX162">INDEX('Instrument Performance'!$B$7:$XFD$1048576,-1+MATCH($BF162, 'Instrument Performance'!$A$6:$A$1048576, 0), MATCH(CX$4, 'Instrument Performance'!$B$7:$XFD$7, 0))</f>
        <v>2.9363854964792546E-2</v>
      </c>
      <c r="CY162" s="435" cm="1">
        <f t="array" ref="CY162">INDEX('Instrument Performance'!$B$7:$XFD$1048576,-1+MATCH($BF162, 'Instrument Performance'!$A$6:$A$1048576, 0), MATCH(CY$4, 'Instrument Performance'!$B$7:$XFD$7, 0))</f>
        <v>2.7587952417109651E-2</v>
      </c>
      <c r="CZ162" s="435" cm="1">
        <f t="array" ref="CZ162">INDEX('Instrument Performance'!$B$7:$XFD$1048576,-1+MATCH($BF162, 'Instrument Performance'!$A$6:$A$1048576, 0), MATCH(CZ$4, 'Instrument Performance'!$B$7:$XFD$7, 0))</f>
        <v>2.3899458389651906E-2</v>
      </c>
      <c r="DA162" s="435" cm="1">
        <f t="array" ref="DA162">INDEX('Instrument Performance'!$B$7:$XFD$1048576,-1+MATCH($BF162, 'Instrument Performance'!$A$6:$A$1048576, 0), MATCH(DA$4, 'Instrument Performance'!$B$7:$XFD$7, 0))</f>
        <v>4.58E-2</v>
      </c>
      <c r="DB162" s="435" t="str" cm="1">
        <f t="array" ref="DB162">INDEX('Instrument Performance'!$B$7:$XFD$1048576,-1+MATCH($BF162, 'Instrument Performance'!$A$6:$A$1048576, 0), MATCH(DB$4, 'Instrument Performance'!$B$7:$XFD$7, 0))</f>
        <v/>
      </c>
      <c r="DC162" s="435" t="str" cm="1">
        <f t="array" ref="DC162">INDEX('Instrument Performance'!$B$7:$XFD$1048576,-1+MATCH($BF162, 'Instrument Performance'!$A$6:$A$1048576, 0), MATCH(DC$4, 'Instrument Performance'!$B$7:$XFD$7, 0))</f>
        <v/>
      </c>
      <c r="DD162" s="435" t="str" cm="1">
        <f t="array" ref="DD162">INDEX('Instrument Performance'!$B$7:$XFD$1048576,-1+MATCH($BF162, 'Instrument Performance'!$A$6:$A$1048576, 0), MATCH(DD$4, 'Instrument Performance'!$B$7:$XFD$7, 0))</f>
        <v/>
      </c>
      <c r="DE162" s="435" t="str" cm="1">
        <f t="array" ref="DE162">INDEX('Instrument Performance'!$B$7:$XFD$1048576,-1+MATCH($BF162, 'Instrument Performance'!$A$6:$A$1048576, 0), MATCH(DE$4, 'Instrument Performance'!$B$7:$XFD$7, 0))</f>
        <v/>
      </c>
      <c r="DF162" s="435" cm="1">
        <f t="array" ref="DF162">INDEX('Instrument Performance'!$B$7:$XFD$1048576,-1+MATCH($BF162, 'Instrument Performance'!$A$6:$A$1048576, 0), MATCH(DF$4, 'Instrument Performance'!$B$7:$XFD$7, 0))</f>
        <v>3.4154757000724831E-2</v>
      </c>
      <c r="DG162" s="435" cm="1">
        <f t="array" ref="DG162">INDEX('Instrument Performance'!$B$7:$XFD$1048576,-1+MATCH($BF162, 'Instrument Performance'!$A$6:$A$1048576, 0), MATCH(DG$4, 'Instrument Performance'!$B$7:$XFD$7, 0))</f>
        <v>3.6101222568332147E-2</v>
      </c>
      <c r="DH162" s="437"/>
      <c r="DI162" s="440">
        <f t="shared" si="26"/>
        <v>43131</v>
      </c>
      <c r="DJ162" s="435">
        <f t="shared" si="28"/>
        <v>2.0529454559084608E-2</v>
      </c>
      <c r="DK162" s="443">
        <f t="shared" si="29"/>
        <v>-5.4794520547945207E-5</v>
      </c>
      <c r="DL162" s="438">
        <f t="shared" si="27"/>
        <v>1.8797376513728814E-2</v>
      </c>
      <c r="DM162" s="438">
        <v>1.8830973324571731E-2</v>
      </c>
      <c r="DN162" s="444">
        <f t="shared" si="30"/>
        <v>1.7320780453557935E-3</v>
      </c>
      <c r="DP162" s="438">
        <f t="shared" si="31"/>
        <v>-3.3596810842917435E-5</v>
      </c>
    </row>
    <row r="163" spans="1:120">
      <c r="A163" s="436">
        <v>43159</v>
      </c>
      <c r="B163" s="435">
        <f>_xlfn.XLOOKUP(B$4,[3]taa_weights!$B$1:$BB$1,[3]taa_weights!$B161:$BB161,"CHECK",FALSE)</f>
        <v>0</v>
      </c>
      <c r="C163" s="435">
        <f>_xlfn.XLOOKUP(C$4,[3]taa_weights!$B$1:$BB$1,[3]taa_weights!$B161:$BB161,"CHECK",FALSE)</f>
        <v>3.9999999999967249E-2</v>
      </c>
      <c r="D163" s="435">
        <f>_xlfn.XLOOKUP(D$4,[3]taa_weights!$B$1:$BB$1,[3]taa_weights!$B161:$BB161,"CHECK",FALSE)</f>
        <v>1.9016973420633361E-12</v>
      </c>
      <c r="E163" s="435">
        <f>_xlfn.XLOOKUP(E$4,[3]taa_weights!$B$1:$BB$1,[3]taa_weights!$B161:$BB161,"CHECK",FALSE)</f>
        <v>0</v>
      </c>
      <c r="F163" s="435">
        <f>_xlfn.XLOOKUP(F$4,[3]taa_weights!$B$1:$BB$1,[3]taa_weights!$B161:$BB161,"CHECK",FALSE)</f>
        <v>2.1545447881595002E-12</v>
      </c>
      <c r="G163" s="435">
        <f>_xlfn.XLOOKUP(G$4,[3]taa_weights!$B$1:$BB$1,[3]taa_weights!$B161:$BB161,"CHECK",FALSE)</f>
        <v>0</v>
      </c>
      <c r="H163" s="435">
        <f>_xlfn.XLOOKUP(H$4,[3]taa_weights!$B$1:$BB$1,[3]taa_weights!$B161:$BB161,"CHECK",FALSE)</f>
        <v>0</v>
      </c>
      <c r="I163" s="435">
        <f>_xlfn.XLOOKUP(I$4,[3]taa_weights!$B$1:$BB$1,[3]taa_weights!$B161:$BB161,"CHECK",FALSE)</f>
        <v>0</v>
      </c>
      <c r="J163" s="435">
        <f>_xlfn.XLOOKUP(J$4,[3]taa_weights!$B$1:$BB$1,[3]taa_weights!$B161:$BB161,"CHECK",FALSE)</f>
        <v>1.2111809760793019E-13</v>
      </c>
      <c r="K163" s="435">
        <f>_xlfn.XLOOKUP(K$4,[3]taa_weights!$B$1:$BB$1,[3]taa_weights!$B161:$BB161,"CHECK",FALSE)</f>
        <v>7.7540061175552024E-13</v>
      </c>
      <c r="L163" s="435">
        <f>_xlfn.XLOOKUP(L$4,[3]taa_weights!$B$1:$BB$1,[3]taa_weights!$B161:$BB161,"CHECK",FALSE)</f>
        <v>6.021826239990856E-14</v>
      </c>
      <c r="M163" s="435">
        <f>_xlfn.XLOOKUP(M$4,[3]taa_weights!$B$1:$BB$1,[3]taa_weights!$B161:$BB161,"CHECK",FALSE)</f>
        <v>4.9999999999306731E-2</v>
      </c>
      <c r="N163" s="435">
        <f>_xlfn.XLOOKUP(N$4,[3]taa_weights!$B$1:$BB$1,[3]taa_weights!$B161:$BB161,"CHECK",FALSE)</f>
        <v>6.7670241554376819E-13</v>
      </c>
      <c r="O163" s="435">
        <f>_xlfn.XLOOKUP(O$4,[3]taa_weights!$B$1:$BB$1,[3]taa_weights!$B161:$BB161,"CHECK",FALSE)</f>
        <v>2.499999999419325E-2</v>
      </c>
      <c r="P163" s="435">
        <f>_xlfn.XLOOKUP(P$4,[3]taa_weights!$B$1:$BB$1,[3]taa_weights!$B161:$BB161,"CHECK",FALSE)</f>
        <v>5.0000000000583938E-2</v>
      </c>
      <c r="Q163" s="435">
        <f>_xlfn.XLOOKUP(Q$4,[3]taa_weights!$B$1:$BB$1,[3]taa_weights!$B161:$BB161,"CHECK",FALSE)</f>
        <v>0</v>
      </c>
      <c r="R163" s="435">
        <f>_xlfn.XLOOKUP(R$4,[3]taa_weights!$B$1:$BB$1,[3]taa_weights!$B161:$BB161,"CHECK",FALSE)</f>
        <v>0</v>
      </c>
      <c r="S163" s="435">
        <f>_xlfn.XLOOKUP(S$4,[3]taa_weights!$B$1:$BB$1,[3]taa_weights!$B161:$BB161,"CHECK",FALSE)</f>
        <v>5.0000000000346878E-2</v>
      </c>
      <c r="T163" s="435">
        <f>_xlfn.XLOOKUP(T$4,[3]taa_weights!$B$1:$BB$1,[3]taa_weights!$B161:$BB161,"CHECK",FALSE)</f>
        <v>0</v>
      </c>
      <c r="U163" s="435">
        <f>_xlfn.XLOOKUP(U$4,[3]taa_weights!$B$1:$BB$1,[3]taa_weights!$B161:$BB161,"CHECK",FALSE)</f>
        <v>5.0000000000442128E-2</v>
      </c>
      <c r="V163" s="435">
        <f>_xlfn.XLOOKUP(V$4,[3]taa_weights!$B$1:$BB$1,[3]taa_weights!$B161:$BB161,"CHECK",FALSE)</f>
        <v>1.672078151603579E-13</v>
      </c>
      <c r="W163" s="435">
        <f>_xlfn.XLOOKUP(W$4,[3]taa_weights!$B$1:$BB$1,[3]taa_weights!$B161:$BB161,"CHECK",FALSE)</f>
        <v>5.0000000000385923E-2</v>
      </c>
      <c r="X163" s="435">
        <f>_xlfn.XLOOKUP(X$4,[3]taa_weights!$B$1:$BB$1,[3]taa_weights!$B161:$BB161,"CHECK",FALSE)</f>
        <v>2.499999999656196E-2</v>
      </c>
      <c r="Y163" s="435">
        <f>_xlfn.XLOOKUP(Y$4,[3]taa_weights!$B$1:$BB$1,[3]taa_weights!$B161:$BB161,"CHECK",FALSE)</f>
        <v>0</v>
      </c>
      <c r="Z163" s="435">
        <f>_xlfn.XLOOKUP(Z$4,[3]taa_weights!$B$1:$BB$1,[3]taa_weights!$B161:$BB161,"CHECK",FALSE)</f>
        <v>0</v>
      </c>
      <c r="AA163" s="435">
        <f>_xlfn.XLOOKUP(AA$4,[3]taa_weights!$B$1:$BB$1,[3]taa_weights!$B161:$BB161,"CHECK",FALSE)</f>
        <v>4.9999999999435017E-2</v>
      </c>
      <c r="AB163" s="435">
        <f>_xlfn.XLOOKUP(AB$4,[3]taa_weights!$B$1:$BB$1,[3]taa_weights!$B161:$BB161,"CHECK",FALSE)</f>
        <v>0</v>
      </c>
      <c r="AC163" s="435">
        <f>_xlfn.XLOOKUP(AC$4,[3]taa_weights!$B$1:$BB$1,[3]taa_weights!$B161:$BB161,"CHECK",FALSE)</f>
        <v>0</v>
      </c>
      <c r="AD163" s="435">
        <f>_xlfn.XLOOKUP(AD$4,[3]taa_weights!$B$1:$BB$1,[3]taa_weights!$B161:$BB161,"CHECK",FALSE)</f>
        <v>0</v>
      </c>
      <c r="AE163" s="435">
        <f>_xlfn.XLOOKUP(AE$4,[3]taa_weights!$B$1:$BB$1,[3]taa_weights!$B161:$BB161,"CHECK",FALSE)</f>
        <v>0</v>
      </c>
      <c r="AF163" s="435">
        <f>_xlfn.XLOOKUP(AF$4,[3]taa_weights!$B$1:$BB$1,[3]taa_weights!$B161:$BB161,"CHECK",FALSE)</f>
        <v>0</v>
      </c>
      <c r="AG163" s="435">
        <f>_xlfn.XLOOKUP(AG$4,[3]taa_weights!$B$1:$BB$1,[3]taa_weights!$B161:$BB161,"CHECK",FALSE)</f>
        <v>0</v>
      </c>
      <c r="AH163" s="435">
        <f>_xlfn.XLOOKUP(AH$4,[3]taa_weights!$B$1:$BB$1,[3]taa_weights!$B161:$BB161,"CHECK",FALSE)</f>
        <v>1.918825028359789E-13</v>
      </c>
      <c r="AI163" s="435">
        <f>_xlfn.XLOOKUP(AI$4,[3]taa_weights!$B$1:$BB$1,[3]taa_weights!$B161:$BB161,"CHECK",FALSE)</f>
        <v>4.9999999999147268E-2</v>
      </c>
      <c r="AJ163" s="435">
        <f>_xlfn.XLOOKUP(AJ$4,[3]taa_weights!$B$1:$BB$1,[3]taa_weights!$B161:$BB161,"CHECK",FALSE)</f>
        <v>0</v>
      </c>
      <c r="AK163" s="435">
        <f>_xlfn.XLOOKUP(AK$4,[3]taa_weights!$B$1:$BB$1,[3]taa_weights!$B161:$BB161,"CHECK",FALSE)</f>
        <v>0</v>
      </c>
      <c r="AL163" s="435">
        <f>_xlfn.XLOOKUP(AL$4,[3]taa_weights!$B$1:$BB$1,[3]taa_weights!$B161:$BB161,"CHECK",FALSE)</f>
        <v>0</v>
      </c>
      <c r="AM163" s="435">
        <f>_xlfn.XLOOKUP(AM$4,[3]taa_weights!$B$1:$BB$1,[3]taa_weights!$B161:$BB161,"CHECK",FALSE)</f>
        <v>5.0000000000585527E-2</v>
      </c>
      <c r="AN163" s="435">
        <f>_xlfn.XLOOKUP(AN$4,[3]taa_weights!$B$1:$BB$1,[3]taa_weights!$B161:$BB161,"CHECK",FALSE)</f>
        <v>2.4999999997520578E-2</v>
      </c>
      <c r="AO163" s="435">
        <f>_xlfn.XLOOKUP(AO$4,[3]taa_weights!$B$1:$BB$1,[3]taa_weights!$B161:$BB161,"CHECK",FALSE)</f>
        <v>4.6153846152065248E-2</v>
      </c>
      <c r="AP163" s="435">
        <f>_xlfn.XLOOKUP(AP$4,[3]taa_weights!$B$1:$BB$1,[3]taa_weights!$B161:$BB161,"CHECK",FALSE)</f>
        <v>5.5384615384964343E-2</v>
      </c>
      <c r="AQ163" s="435">
        <f>_xlfn.XLOOKUP(AQ$4,[3]taa_weights!$B$1:$BB$1,[3]taa_weights!$B161:$BB161,"CHECK",FALSE)</f>
        <v>0.10000000000070509</v>
      </c>
      <c r="AR163" s="435">
        <f>_xlfn.XLOOKUP(AR$4,[3]taa_weights!$B$1:$BB$1,[3]taa_weights!$B161:$BB161,"CHECK",FALSE)</f>
        <v>4.8461538574245556E-3</v>
      </c>
      <c r="AS163" s="435">
        <f>_xlfn.XLOOKUP(AS$4,[3]taa_weights!$B$1:$BB$1,[3]taa_weights!$B161:$BB161,"CHECK",FALSE)</f>
        <v>0</v>
      </c>
      <c r="AT163" s="435">
        <f>_xlfn.XLOOKUP(AT$4,[3]taa_weights!$B$1:$BB$1,[3]taa_weights!$B161:$BB161,"CHECK",FALSE)</f>
        <v>7.0135957989492742E-13</v>
      </c>
      <c r="AU163" s="435">
        <f>_xlfn.XLOOKUP(AU$4,[3]taa_weights!$B$1:$BB$1,[3]taa_weights!$B161:$BB161,"CHECK",FALSE)</f>
        <v>5.0000000000891588E-2</v>
      </c>
      <c r="AV163" s="435">
        <f>_xlfn.XLOOKUP(AV$4,[3]taa_weights!$B$1:$BB$1,[3]taa_weights!$B161:$BB161,"CHECK",FALSE)</f>
        <v>5.0000000000994423E-2</v>
      </c>
      <c r="AW163" s="435">
        <f>_xlfn.XLOOKUP(AW$4,[3]taa_weights!$B$1:$BB$1,[3]taa_weights!$B161:$BB161,"CHECK",FALSE)</f>
        <v>1.339294045312746E-2</v>
      </c>
      <c r="AX163" s="435">
        <f>_xlfn.XLOOKUP(AX$4,[3]taa_weights!$B$1:$BB$1,[3]taa_weights!$B161:$BB161,"CHECK",FALSE)</f>
        <v>0.1000000000004561</v>
      </c>
      <c r="AY163" s="435">
        <f>_xlfn.XLOOKUP(AY$4,[3]taa_weights!$B$1:$BB$1,[3]taa_weights!$B161:$BB161,"CHECK",FALSE)</f>
        <v>4.5222444163002258E-2</v>
      </c>
      <c r="AZ163" s="435">
        <f>_xlfn.XLOOKUP(AZ$4,[3]taa_weights!$B$1:$BB$1,[3]taa_weights!$B161:$BB161,"CHECK",FALSE)</f>
        <v>3.9216901570949871E-13</v>
      </c>
      <c r="BA163" s="435">
        <f>_xlfn.XLOOKUP(BA$4,[3]taa_weights!$B$1:$BB$1,[3]taa_weights!$B161:$BB161,"CHECK",FALSE)</f>
        <v>2.0000000000977791E-2</v>
      </c>
      <c r="BB163" s="435">
        <f>_xlfn.XLOOKUP(BB$4,[3]taa_weights!$B$1:$BB$1,[3]taa_weights!$B161:$BB161,"CHECK",FALSE)</f>
        <v>0</v>
      </c>
      <c r="BC163" s="426"/>
      <c r="BD163" s="438">
        <f t="shared" si="24"/>
        <v>1.0000000000102274</v>
      </c>
      <c r="BE163" s="439"/>
      <c r="BF163" s="440">
        <f t="shared" si="25"/>
        <v>43159</v>
      </c>
      <c r="BG163" s="435" cm="1">
        <f t="array" ref="BG163">INDEX('Instrument Performance'!$B$7:$XFD$1048576,-1+MATCH($BF163, 'Instrument Performance'!$A$6:$A$1048576, 0), MATCH(BG$4, 'Instrument Performance'!$B$7:$XFD$7, 0))</f>
        <v>-8.3950239999999992E-4</v>
      </c>
      <c r="BH163" s="435" cm="1">
        <f t="array" ref="BH163">INDEX('Instrument Performance'!$B$7:$XFD$1048576,-1+MATCH($BF163, 'Instrument Performance'!$A$6:$A$1048576, 0), MATCH(BH$4, 'Instrument Performance'!$B$7:$XFD$7, 0))</f>
        <v>-9.7143460000000004E-3</v>
      </c>
      <c r="BI163" s="435" cm="1">
        <f t="array" ref="BI163">INDEX('Instrument Performance'!$B$7:$XFD$1048576,-1+MATCH($BF163, 'Instrument Performance'!$A$6:$A$1048576, 0), MATCH(BI$4, 'Instrument Performance'!$B$7:$XFD$7, 0))</f>
        <v>1.152929E-3</v>
      </c>
      <c r="BJ163" s="435" cm="1">
        <f t="array" ref="BJ163">INDEX('Instrument Performance'!$B$7:$XFD$1048576,-1+MATCH($BF163, 'Instrument Performance'!$A$6:$A$1048576, 0), MATCH(BJ$4, 'Instrument Performance'!$B$7:$XFD$7, 0))</f>
        <v>-1.033334E-2</v>
      </c>
      <c r="BK163" s="435" cm="1">
        <f t="array" ref="BK163">INDEX('Instrument Performance'!$B$7:$XFD$1048576,-1+MATCH($BF163, 'Instrument Performance'!$A$6:$A$1048576, 0), MATCH(BK$4, 'Instrument Performance'!$B$7:$XFD$7, 0))</f>
        <v>-8.6386350000000004E-3</v>
      </c>
      <c r="BL163" s="435" cm="1">
        <f t="array" ref="BL163">INDEX('Instrument Performance'!$B$7:$XFD$1048576,-1+MATCH($BF163, 'Instrument Performance'!$A$6:$A$1048576, 0), MATCH(BL$4, 'Instrument Performance'!$B$7:$XFD$7, 0))</f>
        <v>-3.7453180000000001E-3</v>
      </c>
      <c r="BM163" s="435" cm="1">
        <f t="array" ref="BM163">INDEX('Instrument Performance'!$B$7:$XFD$1048576,-1+MATCH($BF163, 'Instrument Performance'!$A$6:$A$1048576, 0), MATCH(BM$4, 'Instrument Performance'!$B$7:$XFD$7, 0))</f>
        <v>-1.6733600000000001E-2</v>
      </c>
      <c r="BN163" s="435" cm="1">
        <f t="array" ref="BN163">INDEX('Instrument Performance'!$B$7:$XFD$1048576,-1+MATCH($BF163, 'Instrument Performance'!$A$6:$A$1048576, 0), MATCH(BN$4, 'Instrument Performance'!$B$7:$XFD$7, 0))</f>
        <v>-1.1249978551475828E-2</v>
      </c>
      <c r="BO163" s="435" cm="1">
        <f t="array" ref="BO163">INDEX('Instrument Performance'!$B$7:$XFD$1048576,-1+MATCH($BF163, 'Instrument Performance'!$A$6:$A$1048576, 0), MATCH(BO$4, 'Instrument Performance'!$B$7:$XFD$7, 0))</f>
        <v>-7.9787239999999995E-3</v>
      </c>
      <c r="BP163" s="435" cm="1">
        <f t="array" ref="BP163">INDEX('Instrument Performance'!$B$7:$XFD$1048576,-1+MATCH($BF163, 'Instrument Performance'!$A$6:$A$1048576, 0), MATCH(BP$4, 'Instrument Performance'!$B$7:$XFD$7, 0))</f>
        <v>-5.8914853852976012E-4</v>
      </c>
      <c r="BQ163" s="435" cm="1">
        <f t="array" ref="BQ163">INDEX('Instrument Performance'!$B$7:$XFD$1048576,-1+MATCH($BF163, 'Instrument Performance'!$A$6:$A$1048576, 0), MATCH(BQ$4, 'Instrument Performance'!$B$7:$XFD$7, 0))</f>
        <v>-2.357288481141695E-3</v>
      </c>
      <c r="BR163" s="435" cm="1">
        <f t="array" ref="BR163">INDEX('Instrument Performance'!$B$7:$XFD$1048576,-1+MATCH($BF163, 'Instrument Performance'!$A$6:$A$1048576, 0), MATCH(BR$4, 'Instrument Performance'!$B$7:$XFD$7, 0))</f>
        <v>-8.520864999999999E-3</v>
      </c>
      <c r="BS163" s="435" cm="1">
        <f t="array" ref="BS163">INDEX('Instrument Performance'!$B$7:$XFD$1048576,-1+MATCH($BF163, 'Instrument Performance'!$A$6:$A$1048576, 0), MATCH(BS$4, 'Instrument Performance'!$B$7:$XFD$7, 0))</f>
        <v>-4.7637289999999995E-3</v>
      </c>
      <c r="BT163" s="435" cm="1">
        <f t="array" ref="BT163">INDEX('Instrument Performance'!$B$7:$XFD$1048576,-1+MATCH($BF163, 'Instrument Performance'!$A$6:$A$1048576, 0), MATCH(BT$4, 'Instrument Performance'!$B$7:$XFD$7, 0))</f>
        <v>1.3499059999999999E-3</v>
      </c>
      <c r="BU163" s="435" cm="1">
        <f t="array" ref="BU163">INDEX('Instrument Performance'!$B$7:$XFD$1048576,-1+MATCH($BF163, 'Instrument Performance'!$A$6:$A$1048576, 0), MATCH(BU$4, 'Instrument Performance'!$B$7:$XFD$7, 0))</f>
        <v>-7.4401220000000004E-3</v>
      </c>
      <c r="BV163" s="435" cm="1">
        <f t="array" ref="BV163">INDEX('Instrument Performance'!$B$7:$XFD$1048576,-1+MATCH($BF163, 'Instrument Performance'!$A$6:$A$1048576, 0), MATCH(BV$4, 'Instrument Performance'!$B$7:$XFD$7, 0))</f>
        <v>-8.8999999999999999E-3</v>
      </c>
      <c r="BW163" s="435" cm="1">
        <f t="array" ref="BW163">INDEX('Instrument Performance'!$B$7:$XFD$1048576,-1+MATCH($BF163, 'Instrument Performance'!$A$6:$A$1048576, 0), MATCH(BW$4, 'Instrument Performance'!$B$7:$XFD$7, 0))</f>
        <v>-1.0419891706218128E-2</v>
      </c>
      <c r="BX163" s="435" cm="1">
        <f t="array" ref="BX163">INDEX('Instrument Performance'!$B$7:$XFD$1048576,-1+MATCH($BF163, 'Instrument Performance'!$A$6:$A$1048576, 0), MATCH(BX$4, 'Instrument Performance'!$B$7:$XFD$7, 0))</f>
        <v>-2.4346260000000002E-2</v>
      </c>
      <c r="BY163" s="435" cm="1">
        <f t="array" ref="BY163">INDEX('Instrument Performance'!$B$7:$XFD$1048576,-1+MATCH($BF163, 'Instrument Performance'!$A$6:$A$1048576, 0), MATCH(BY$4, 'Instrument Performance'!$B$7:$XFD$7, 0))</f>
        <v>-5.3959882779198304E-2</v>
      </c>
      <c r="BZ163" s="435" cm="1">
        <f t="array" ref="BZ163">INDEX('Instrument Performance'!$B$7:$XFD$1048576,-1+MATCH($BF163, 'Instrument Performance'!$A$6:$A$1048576, 0), MATCH(BZ$4, 'Instrument Performance'!$B$7:$XFD$7, 0))</f>
        <v>-1.1768915748876729E-2</v>
      </c>
      <c r="CA163" s="435" cm="1">
        <f t="array" ref="CA163">INDEX('Instrument Performance'!$B$7:$XFD$1048576,-1+MATCH($BF163, 'Instrument Performance'!$A$6:$A$1048576, 0), MATCH(CA$4, 'Instrument Performance'!$B$7:$XFD$7, 0))</f>
        <v>-3.5102912695596351E-2</v>
      </c>
      <c r="CB163" s="435" cm="1">
        <f t="array" ref="CB163">INDEX('Instrument Performance'!$B$7:$XFD$1048576,-1+MATCH($BF163, 'Instrument Performance'!$A$6:$A$1048576, 0), MATCH(CB$4, 'Instrument Performance'!$B$7:$XFD$7, 0))</f>
        <v>-2.885331E-2</v>
      </c>
      <c r="CC163" s="435" cm="1">
        <f t="array" ref="CC163">INDEX('Instrument Performance'!$B$7:$XFD$1048576,-1+MATCH($BF163, 'Instrument Performance'!$A$6:$A$1048576, 0), MATCH(CC$4, 'Instrument Performance'!$B$7:$XFD$7, 0))</f>
        <v>-2.9280972462110404E-2</v>
      </c>
      <c r="CD163" s="435" cm="1">
        <f t="array" ref="CD163">INDEX('Instrument Performance'!$B$7:$XFD$1048576,-1+MATCH($BF163, 'Instrument Performance'!$A$6:$A$1048576, 0), MATCH(CD$4, 'Instrument Performance'!$B$7:$XFD$7, 0))</f>
        <v>-4.2828569999999996E-2</v>
      </c>
      <c r="CE163" s="435" cm="1">
        <f t="array" ref="CE163">INDEX('Instrument Performance'!$B$7:$XFD$1048576,-1+MATCH($BF163, 'Instrument Performance'!$A$6:$A$1048576, 0), MATCH(CE$4, 'Instrument Performance'!$B$7:$XFD$7, 0))</f>
        <v>-3.9864860000000002E-2</v>
      </c>
      <c r="CF163" s="435" cm="1">
        <f t="array" ref="CF163">INDEX('Instrument Performance'!$B$7:$XFD$1048576,-1+MATCH($BF163, 'Instrument Performance'!$A$6:$A$1048576, 0), MATCH(CF$4, 'Instrument Performance'!$B$7:$XFD$7, 0))</f>
        <v>-3.8436940000000003E-2</v>
      </c>
      <c r="CG163" s="435" cm="1">
        <f t="array" ref="CG163">INDEX('Instrument Performance'!$B$7:$XFD$1048576,-1+MATCH($BF163, 'Instrument Performance'!$A$6:$A$1048576, 0), MATCH(CG$4, 'Instrument Performance'!$B$7:$XFD$7, 0))</f>
        <v>-3.7995580000000001E-2</v>
      </c>
      <c r="CH163" s="435" cm="1">
        <f t="array" ref="CH163">INDEX('Instrument Performance'!$B$7:$XFD$1048576,-1+MATCH($BF163, 'Instrument Performance'!$A$6:$A$1048576, 0), MATCH(CH$4, 'Instrument Performance'!$B$7:$XFD$7, 0))</f>
        <v>-4.3902900000000002E-2</v>
      </c>
      <c r="CI163" s="435" cm="1">
        <f t="array" ref="CI163">INDEX('Instrument Performance'!$B$7:$XFD$1048576,-1+MATCH($BF163, 'Instrument Performance'!$A$6:$A$1048576, 0), MATCH(CI$4, 'Instrument Performance'!$B$7:$XFD$7, 0))</f>
        <v>-4.2566819999999998E-2</v>
      </c>
      <c r="CJ163" s="435" cm="1">
        <f t="array" ref="CJ163">INDEX('Instrument Performance'!$B$7:$XFD$1048576,-1+MATCH($BF163, 'Instrument Performance'!$A$6:$A$1048576, 0), MATCH(CJ$4, 'Instrument Performance'!$B$7:$XFD$7, 0))</f>
        <v>-4.5700690000000002E-2</v>
      </c>
      <c r="CK163" s="435" cm="1">
        <f t="array" ref="CK163">INDEX('Instrument Performance'!$B$7:$XFD$1048576,-1+MATCH($BF163, 'Instrument Performance'!$A$6:$A$1048576, 0), MATCH(CK$4, 'Instrument Performance'!$B$7:$XFD$7, 0))</f>
        <v>-3.711656E-2</v>
      </c>
      <c r="CL163" s="435" cm="1">
        <f t="array" ref="CL163">INDEX('Instrument Performance'!$B$7:$XFD$1048576,-1+MATCH($BF163, 'Instrument Performance'!$A$6:$A$1048576, 0), MATCH(CL$4, 'Instrument Performance'!$B$7:$XFD$7, 0))</f>
        <v>-4.7988913802133076E-2</v>
      </c>
      <c r="CM163" s="435" cm="1">
        <f t="array" ref="CM163">INDEX('Instrument Performance'!$B$7:$XFD$1048576,-1+MATCH($BF163, 'Instrument Performance'!$A$6:$A$1048576, 0), MATCH(CM$4, 'Instrument Performance'!$B$7:$XFD$7, 0))</f>
        <v>-3.173289E-2</v>
      </c>
      <c r="CN163" s="435" cm="1">
        <f t="array" ref="CN163">INDEX('Instrument Performance'!$B$7:$XFD$1048576,-1+MATCH($BF163, 'Instrument Performance'!$A$6:$A$1048576, 0), MATCH(CN$4, 'Instrument Performance'!$B$7:$XFD$7, 0))</f>
        <v>-4.6916642789766087E-2</v>
      </c>
      <c r="CO163" s="435" cm="1">
        <f t="array" ref="CO163">INDEX('Instrument Performance'!$B$7:$XFD$1048576,-1+MATCH($BF163, 'Instrument Performance'!$A$6:$A$1048576, 0), MATCH(CO$4, 'Instrument Performance'!$B$7:$XFD$7, 0))</f>
        <v>-3.6997889999999999E-2</v>
      </c>
      <c r="CP163" s="435" cm="1">
        <f t="array" ref="CP163">INDEX('Instrument Performance'!$B$7:$XFD$1048576,-1+MATCH($BF163, 'Instrument Performance'!$A$6:$A$1048576, 0), MATCH(CP$4, 'Instrument Performance'!$B$7:$XFD$7, 0))</f>
        <v>-5.7324840000000002E-2</v>
      </c>
      <c r="CQ163" s="435" cm="1">
        <f t="array" ref="CQ163">INDEX('Instrument Performance'!$B$7:$XFD$1048576,-1+MATCH($BF163, 'Instrument Performance'!$A$6:$A$1048576, 0), MATCH(CQ$4, 'Instrument Performance'!$B$7:$XFD$7, 0))</f>
        <v>-4.930496540048146E-2</v>
      </c>
      <c r="CR163" s="435" cm="1">
        <f t="array" ref="CR163">INDEX('Instrument Performance'!$B$7:$XFD$1048576,-1+MATCH($BF163, 'Instrument Performance'!$A$6:$A$1048576, 0), MATCH(CR$4, 'Instrument Performance'!$B$7:$XFD$7, 0))</f>
        <v>-2.2517800000000001E-2</v>
      </c>
      <c r="CS163" s="435" cm="1">
        <f t="array" ref="CS163">INDEX('Instrument Performance'!$B$7:$XFD$1048576,-1+MATCH($BF163, 'Instrument Performance'!$A$6:$A$1048576, 0), MATCH(CS$4, 'Instrument Performance'!$B$7:$XFD$7, 0))</f>
        <v>-6.4505147234004023E-2</v>
      </c>
      <c r="CT163" s="435" cm="1">
        <f t="array" ref="CT163">INDEX('Instrument Performance'!$B$7:$XFD$1048576,-1+MATCH($BF163, 'Instrument Performance'!$A$6:$A$1048576, 0), MATCH(CT$4, 'Instrument Performance'!$B$7:$XFD$7, 0))</f>
        <v>-3.7891309147241497E-3</v>
      </c>
      <c r="CU163" s="435" cm="1">
        <f t="array" ref="CU163">INDEX('Instrument Performance'!$B$7:$XFD$1048576,-1+MATCH($BF163, 'Instrument Performance'!$A$6:$A$1048576, 0), MATCH(CU$4, 'Instrument Performance'!$B$7:$XFD$7, 0))</f>
        <v>-4.6606275436523736E-3</v>
      </c>
      <c r="CV163" s="435" t="str" cm="1">
        <f t="array" ref="CV163">INDEX('Instrument Performance'!$B$7:$XFD$1048576,-1+MATCH($BF163, 'Instrument Performance'!$A$6:$A$1048576, 0), MATCH(CV$4, 'Instrument Performance'!$B$7:$XFD$7, 0))</f>
        <v/>
      </c>
      <c r="CW163" s="435" cm="1">
        <f t="array" ref="CW163">INDEX('Instrument Performance'!$B$7:$XFD$1048576,-1+MATCH($BF163, 'Instrument Performance'!$A$6:$A$1048576, 0), MATCH(CW$4, 'Instrument Performance'!$B$7:$XFD$7, 0))</f>
        <v>-1.9945879239335773E-2</v>
      </c>
      <c r="CX163" s="435" cm="1">
        <f t="array" ref="CX163">INDEX('Instrument Performance'!$B$7:$XFD$1048576,-1+MATCH($BF163, 'Instrument Performance'!$A$6:$A$1048576, 0), MATCH(CX$4, 'Instrument Performance'!$B$7:$XFD$7, 0))</f>
        <v>-1.9483564144213483E-2</v>
      </c>
      <c r="CY163" s="435" cm="1">
        <f t="array" ref="CY163">INDEX('Instrument Performance'!$B$7:$XFD$1048576,-1+MATCH($BF163, 'Instrument Performance'!$A$6:$A$1048576, 0), MATCH(CY$4, 'Instrument Performance'!$B$7:$XFD$7, 0))</f>
        <v>-7.2249589490968047E-3</v>
      </c>
      <c r="CZ163" s="435" cm="1">
        <f t="array" ref="CZ163">INDEX('Instrument Performance'!$B$7:$XFD$1048576,-1+MATCH($BF163, 'Instrument Performance'!$A$6:$A$1048576, 0), MATCH(CZ$4, 'Instrument Performance'!$B$7:$XFD$7, 0))</f>
        <v>0</v>
      </c>
      <c r="DA163" s="435" cm="1">
        <f t="array" ref="DA163">INDEX('Instrument Performance'!$B$7:$XFD$1048576,-1+MATCH($BF163, 'Instrument Performance'!$A$6:$A$1048576, 0), MATCH(DA$4, 'Instrument Performance'!$B$7:$XFD$7, 0))</f>
        <v>-1.95E-2</v>
      </c>
      <c r="DB163" s="435" t="str" cm="1">
        <f t="array" ref="DB163">INDEX('Instrument Performance'!$B$7:$XFD$1048576,-1+MATCH($BF163, 'Instrument Performance'!$A$6:$A$1048576, 0), MATCH(DB$4, 'Instrument Performance'!$B$7:$XFD$7, 0))</f>
        <v/>
      </c>
      <c r="DC163" s="435" t="str" cm="1">
        <f t="array" ref="DC163">INDEX('Instrument Performance'!$B$7:$XFD$1048576,-1+MATCH($BF163, 'Instrument Performance'!$A$6:$A$1048576, 0), MATCH(DC$4, 'Instrument Performance'!$B$7:$XFD$7, 0))</f>
        <v/>
      </c>
      <c r="DD163" s="435" t="str" cm="1">
        <f t="array" ref="DD163">INDEX('Instrument Performance'!$B$7:$XFD$1048576,-1+MATCH($BF163, 'Instrument Performance'!$A$6:$A$1048576, 0), MATCH(DD$4, 'Instrument Performance'!$B$7:$XFD$7, 0))</f>
        <v/>
      </c>
      <c r="DE163" s="435" t="str" cm="1">
        <f t="array" ref="DE163">INDEX('Instrument Performance'!$B$7:$XFD$1048576,-1+MATCH($BF163, 'Instrument Performance'!$A$6:$A$1048576, 0), MATCH(DE$4, 'Instrument Performance'!$B$7:$XFD$7, 0))</f>
        <v/>
      </c>
      <c r="DF163" s="435" cm="1">
        <f t="array" ref="DF163">INDEX('Instrument Performance'!$B$7:$XFD$1048576,-1+MATCH($BF163, 'Instrument Performance'!$A$6:$A$1048576, 0), MATCH(DF$4, 'Instrument Performance'!$B$7:$XFD$7, 0))</f>
        <v>-1.4694365711466761E-2</v>
      </c>
      <c r="DG163" s="435" cm="1">
        <f t="array" ref="DG163">INDEX('Instrument Performance'!$B$7:$XFD$1048576,-1+MATCH($BF163, 'Instrument Performance'!$A$6:$A$1048576, 0), MATCH(DG$4, 'Instrument Performance'!$B$7:$XFD$7, 0))</f>
        <v>-4.9631677964279808E-2</v>
      </c>
      <c r="DH163" s="437"/>
      <c r="DI163" s="440">
        <f t="shared" si="26"/>
        <v>43159</v>
      </c>
      <c r="DJ163" s="435">
        <f t="shared" si="28"/>
        <v>-1.8061367025642951E-2</v>
      </c>
      <c r="DK163" s="443">
        <f t="shared" si="29"/>
        <v>-5.4794520547945207E-5</v>
      </c>
      <c r="DL163" s="438">
        <f t="shared" si="27"/>
        <v>-1.9566789115642802E-2</v>
      </c>
      <c r="DM163" s="438">
        <v>-1.9595387267840599E-2</v>
      </c>
      <c r="DN163" s="444">
        <f t="shared" si="30"/>
        <v>1.5054220899998506E-3</v>
      </c>
      <c r="DP163" s="438">
        <f t="shared" si="31"/>
        <v>2.8598152197797239E-5</v>
      </c>
    </row>
    <row r="164" spans="1:120">
      <c r="A164" s="436">
        <v>43190</v>
      </c>
      <c r="B164" s="435">
        <f>_xlfn.XLOOKUP(B$4,[3]taa_weights!$B$1:$BB$1,[3]taa_weights!$B162:$BB162,"CHECK",FALSE)</f>
        <v>0</v>
      </c>
      <c r="C164" s="435">
        <f>_xlfn.XLOOKUP(C$4,[3]taa_weights!$B$1:$BB$1,[3]taa_weights!$B162:$BB162,"CHECK",FALSE)</f>
        <v>3.9999999999958763E-2</v>
      </c>
      <c r="D164" s="435">
        <f>_xlfn.XLOOKUP(D$4,[3]taa_weights!$B$1:$BB$1,[3]taa_weights!$B162:$BB162,"CHECK",FALSE)</f>
        <v>1.5981474578915401E-12</v>
      </c>
      <c r="E164" s="435">
        <f>_xlfn.XLOOKUP(E$4,[3]taa_weights!$B$1:$BB$1,[3]taa_weights!$B162:$BB162,"CHECK",FALSE)</f>
        <v>0</v>
      </c>
      <c r="F164" s="435">
        <f>_xlfn.XLOOKUP(F$4,[3]taa_weights!$B$1:$BB$1,[3]taa_weights!$B162:$BB162,"CHECK",FALSE)</f>
        <v>1.53759677421416E-12</v>
      </c>
      <c r="G164" s="435">
        <f>_xlfn.XLOOKUP(G$4,[3]taa_weights!$B$1:$BB$1,[3]taa_weights!$B162:$BB162,"CHECK",FALSE)</f>
        <v>0</v>
      </c>
      <c r="H164" s="435">
        <f>_xlfn.XLOOKUP(H$4,[3]taa_weights!$B$1:$BB$1,[3]taa_weights!$B162:$BB162,"CHECK",FALSE)</f>
        <v>0</v>
      </c>
      <c r="I164" s="435">
        <f>_xlfn.XLOOKUP(I$4,[3]taa_weights!$B$1:$BB$1,[3]taa_weights!$B162:$BB162,"CHECK",FALSE)</f>
        <v>0</v>
      </c>
      <c r="J164" s="435">
        <f>_xlfn.XLOOKUP(J$4,[3]taa_weights!$B$1:$BB$1,[3]taa_weights!$B162:$BB162,"CHECK",FALSE)</f>
        <v>4.9999999998746873E-2</v>
      </c>
      <c r="K164" s="435">
        <f>_xlfn.XLOOKUP(K$4,[3]taa_weights!$B$1:$BB$1,[3]taa_weights!$B162:$BB162,"CHECK",FALSE)</f>
        <v>2.055303956468765E-12</v>
      </c>
      <c r="L164" s="435">
        <f>_xlfn.XLOOKUP(L$4,[3]taa_weights!$B$1:$BB$1,[3]taa_weights!$B162:$BB162,"CHECK",FALSE)</f>
        <v>7.7548160311637744E-14</v>
      </c>
      <c r="M164" s="435">
        <f>_xlfn.XLOOKUP(M$4,[3]taa_weights!$B$1:$BB$1,[3]taa_weights!$B162:$BB162,"CHECK",FALSE)</f>
        <v>0</v>
      </c>
      <c r="N164" s="435">
        <f>_xlfn.XLOOKUP(N$4,[3]taa_weights!$B$1:$BB$1,[3]taa_weights!$B162:$BB162,"CHECK",FALSE)</f>
        <v>7.7069502203034071E-13</v>
      </c>
      <c r="O164" s="435">
        <f>_xlfn.XLOOKUP(O$4,[3]taa_weights!$B$1:$BB$1,[3]taa_weights!$B162:$BB162,"CHECK",FALSE)</f>
        <v>2.4999999995575929E-2</v>
      </c>
      <c r="P164" s="435">
        <f>_xlfn.XLOOKUP(P$4,[3]taa_weights!$B$1:$BB$1,[3]taa_weights!$B162:$BB162,"CHECK",FALSE)</f>
        <v>5.0000000000567292E-2</v>
      </c>
      <c r="Q164" s="435">
        <f>_xlfn.XLOOKUP(Q$4,[3]taa_weights!$B$1:$BB$1,[3]taa_weights!$B162:$BB162,"CHECK",FALSE)</f>
        <v>0</v>
      </c>
      <c r="R164" s="435">
        <f>_xlfn.XLOOKUP(R$4,[3]taa_weights!$B$1:$BB$1,[3]taa_weights!$B162:$BB162,"CHECK",FALSE)</f>
        <v>0</v>
      </c>
      <c r="S164" s="435">
        <f>_xlfn.XLOOKUP(S$4,[3]taa_weights!$B$1:$BB$1,[3]taa_weights!$B162:$BB162,"CHECK",FALSE)</f>
        <v>5.0000000000675192E-2</v>
      </c>
      <c r="T164" s="435">
        <f>_xlfn.XLOOKUP(T$4,[3]taa_weights!$B$1:$BB$1,[3]taa_weights!$B162:$BB162,"CHECK",FALSE)</f>
        <v>0</v>
      </c>
      <c r="U164" s="435">
        <f>_xlfn.XLOOKUP(U$4,[3]taa_weights!$B$1:$BB$1,[3]taa_weights!$B162:$BB162,"CHECK",FALSE)</f>
        <v>5.0000000000696883E-2</v>
      </c>
      <c r="V164" s="435">
        <f>_xlfn.XLOOKUP(V$4,[3]taa_weights!$B$1:$BB$1,[3]taa_weights!$B162:$BB162,"CHECK",FALSE)</f>
        <v>0</v>
      </c>
      <c r="W164" s="435">
        <f>_xlfn.XLOOKUP(W$4,[3]taa_weights!$B$1:$BB$1,[3]taa_weights!$B162:$BB162,"CHECK",FALSE)</f>
        <v>2.5076923071101782E-2</v>
      </c>
      <c r="X164" s="435">
        <f>_xlfn.XLOOKUP(X$4,[3]taa_weights!$B$1:$BB$1,[3]taa_weights!$B162:$BB162,"CHECK",FALSE)</f>
        <v>2.499999999632474E-2</v>
      </c>
      <c r="Y164" s="435">
        <f>_xlfn.XLOOKUP(Y$4,[3]taa_weights!$B$1:$BB$1,[3]taa_weights!$B162:$BB162,"CHECK",FALSE)</f>
        <v>0</v>
      </c>
      <c r="Z164" s="435">
        <f>_xlfn.XLOOKUP(Z$4,[3]taa_weights!$B$1:$BB$1,[3]taa_weights!$B162:$BB162,"CHECK",FALSE)</f>
        <v>0</v>
      </c>
      <c r="AA164" s="435">
        <f>_xlfn.XLOOKUP(AA$4,[3]taa_weights!$B$1:$BB$1,[3]taa_weights!$B162:$BB162,"CHECK",FALSE)</f>
        <v>5.000000000004251E-2</v>
      </c>
      <c r="AB164" s="435">
        <f>_xlfn.XLOOKUP(AB$4,[3]taa_weights!$B$1:$BB$1,[3]taa_weights!$B162:$BB162,"CHECK",FALSE)</f>
        <v>0</v>
      </c>
      <c r="AC164" s="435">
        <f>_xlfn.XLOOKUP(AC$4,[3]taa_weights!$B$1:$BB$1,[3]taa_weights!$B162:$BB162,"CHECK",FALSE)</f>
        <v>0</v>
      </c>
      <c r="AD164" s="435">
        <f>_xlfn.XLOOKUP(AD$4,[3]taa_weights!$B$1:$BB$1,[3]taa_weights!$B162:$BB162,"CHECK",FALSE)</f>
        <v>3.5332840028488032E-13</v>
      </c>
      <c r="AE164" s="435">
        <f>_xlfn.XLOOKUP(AE$4,[3]taa_weights!$B$1:$BB$1,[3]taa_weights!$B162:$BB162,"CHECK",FALSE)</f>
        <v>0</v>
      </c>
      <c r="AF164" s="435">
        <f>_xlfn.XLOOKUP(AF$4,[3]taa_weights!$B$1:$BB$1,[3]taa_weights!$B162:$BB162,"CHECK",FALSE)</f>
        <v>0</v>
      </c>
      <c r="AG164" s="435">
        <f>_xlfn.XLOOKUP(AG$4,[3]taa_weights!$B$1:$BB$1,[3]taa_weights!$B162:$BB162,"CHECK",FALSE)</f>
        <v>0</v>
      </c>
      <c r="AH164" s="435">
        <f>_xlfn.XLOOKUP(AH$4,[3]taa_weights!$B$1:$BB$1,[3]taa_weights!$B162:$BB162,"CHECK",FALSE)</f>
        <v>4.9230769399161642E-3</v>
      </c>
      <c r="AI164" s="435">
        <f>_xlfn.XLOOKUP(AI$4,[3]taa_weights!$B$1:$BB$1,[3]taa_weights!$B162:$BB162,"CHECK",FALSE)</f>
        <v>0</v>
      </c>
      <c r="AJ164" s="435">
        <f>_xlfn.XLOOKUP(AJ$4,[3]taa_weights!$B$1:$BB$1,[3]taa_weights!$B162:$BB162,"CHECK",FALSE)</f>
        <v>0</v>
      </c>
      <c r="AK164" s="435">
        <f>_xlfn.XLOOKUP(AK$4,[3]taa_weights!$B$1:$BB$1,[3]taa_weights!$B162:$BB162,"CHECK",FALSE)</f>
        <v>0</v>
      </c>
      <c r="AL164" s="435">
        <f>_xlfn.XLOOKUP(AL$4,[3]taa_weights!$B$1:$BB$1,[3]taa_weights!$B162:$BB162,"CHECK",FALSE)</f>
        <v>0</v>
      </c>
      <c r="AM164" s="435">
        <f>_xlfn.XLOOKUP(AM$4,[3]taa_weights!$B$1:$BB$1,[3]taa_weights!$B162:$BB162,"CHECK",FALSE)</f>
        <v>5.0000000000840143E-2</v>
      </c>
      <c r="AN164" s="435">
        <f>_xlfn.XLOOKUP(AN$4,[3]taa_weights!$B$1:$BB$1,[3]taa_weights!$B162:$BB162,"CHECK",FALSE)</f>
        <v>0</v>
      </c>
      <c r="AO164" s="435">
        <f>_xlfn.XLOOKUP(AO$4,[3]taa_weights!$B$1:$BB$1,[3]taa_weights!$B162:$BB162,"CHECK",FALSE)</f>
        <v>4.6153846152588142E-2</v>
      </c>
      <c r="AP164" s="435">
        <f>_xlfn.XLOOKUP(AP$4,[3]taa_weights!$B$1:$BB$1,[3]taa_weights!$B162:$BB162,"CHECK",FALSE)</f>
        <v>5.538461538481608E-2</v>
      </c>
      <c r="AQ164" s="435">
        <f>_xlfn.XLOOKUP(AQ$4,[3]taa_weights!$B$1:$BB$1,[3]taa_weights!$B162:$BB162,"CHECK",FALSE)</f>
        <v>0.1000000000003821</v>
      </c>
      <c r="AR164" s="435">
        <f>_xlfn.XLOOKUP(AR$4,[3]taa_weights!$B$1:$BB$1,[3]taa_weights!$B162:$BB162,"CHECK",FALSE)</f>
        <v>5.0000000000418862E-2</v>
      </c>
      <c r="AS164" s="435">
        <f>_xlfn.XLOOKUP(AS$4,[3]taa_weights!$B$1:$BB$1,[3]taa_weights!$B162:$BB162,"CHECK",FALSE)</f>
        <v>0</v>
      </c>
      <c r="AT164" s="435">
        <f>_xlfn.XLOOKUP(AT$4,[3]taa_weights!$B$1:$BB$1,[3]taa_weights!$B162:$BB162,"CHECK",FALSE)</f>
        <v>4.9846153845159828E-2</v>
      </c>
      <c r="AU164" s="435">
        <f>_xlfn.XLOOKUP(AU$4,[3]taa_weights!$B$1:$BB$1,[3]taa_weights!$B162:$BB162,"CHECK",FALSE)</f>
        <v>5.0000000000286968E-2</v>
      </c>
      <c r="AV164" s="435">
        <f>_xlfn.XLOOKUP(AV$4,[3]taa_weights!$B$1:$BB$1,[3]taa_weights!$B162:$BB162,"CHECK",FALSE)</f>
        <v>5.0000000000452731E-2</v>
      </c>
      <c r="AW164" s="435">
        <f>_xlfn.XLOOKUP(AW$4,[3]taa_weights!$B$1:$BB$1,[3]taa_weights!$B162:$BB162,"CHECK",FALSE)</f>
        <v>1.342504228189626E-2</v>
      </c>
      <c r="AX164" s="435">
        <f>_xlfn.XLOOKUP(AX$4,[3]taa_weights!$B$1:$BB$1,[3]taa_weights!$B162:$BB162,"CHECK",FALSE)</f>
        <v>0.10000000000034991</v>
      </c>
      <c r="AY164" s="435">
        <f>_xlfn.XLOOKUP(AY$4,[3]taa_weights!$B$1:$BB$1,[3]taa_weights!$B162:$BB162,"CHECK",FALSE)</f>
        <v>4.519034233406781E-2</v>
      </c>
      <c r="AZ164" s="435">
        <f>_xlfn.XLOOKUP(AZ$4,[3]taa_weights!$B$1:$BB$1,[3]taa_weights!$B162:$BB162,"CHECK",FALSE)</f>
        <v>4.1723505587964172E-13</v>
      </c>
      <c r="BA164" s="435">
        <f>_xlfn.XLOOKUP(BA$4,[3]taa_weights!$B$1:$BB$1,[3]taa_weights!$B162:$BB162,"CHECK",FALSE)</f>
        <v>2.000000000037987E-2</v>
      </c>
      <c r="BB164" s="435">
        <f>_xlfn.XLOOKUP(BB$4,[3]taa_weights!$B$1:$BB$1,[3]taa_weights!$B162:$BB162,"CHECK",FALSE)</f>
        <v>0</v>
      </c>
      <c r="BC164" s="426"/>
      <c r="BD164" s="438">
        <f t="shared" si="24"/>
        <v>1.0000000000120546</v>
      </c>
      <c r="BE164" s="439"/>
      <c r="BF164" s="440">
        <f t="shared" si="25"/>
        <v>43190</v>
      </c>
      <c r="BG164" s="435" cm="1">
        <f t="array" ref="BG164">INDEX('Instrument Performance'!$B$7:$XFD$1048576,-1+MATCH($BF164, 'Instrument Performance'!$A$6:$A$1048576, 0), MATCH(BG$4, 'Instrument Performance'!$B$7:$XFD$7, 0))</f>
        <v>2.6104629999999999E-3</v>
      </c>
      <c r="BH164" s="435" cm="1">
        <f t="array" ref="BH164">INDEX('Instrument Performance'!$B$7:$XFD$1048576,-1+MATCH($BF164, 'Instrument Performance'!$A$6:$A$1048576, 0), MATCH(BH$4, 'Instrument Performance'!$B$7:$XFD$7, 0))</f>
        <v>1.341534E-2</v>
      </c>
      <c r="BI164" s="435" cm="1">
        <f t="array" ref="BI164">INDEX('Instrument Performance'!$B$7:$XFD$1048576,-1+MATCH($BF164, 'Instrument Performance'!$A$6:$A$1048576, 0), MATCH(BI$4, 'Instrument Performance'!$B$7:$XFD$7, 0))</f>
        <v>6.568033E-3</v>
      </c>
      <c r="BJ164" s="435" cm="1">
        <f t="array" ref="BJ164">INDEX('Instrument Performance'!$B$7:$XFD$1048576,-1+MATCH($BF164, 'Instrument Performance'!$A$6:$A$1048576, 0), MATCH(BJ$4, 'Instrument Performance'!$B$7:$XFD$7, 0))</f>
        <v>1.00965E-2</v>
      </c>
      <c r="BK164" s="435" cm="1">
        <f t="array" ref="BK164">INDEX('Instrument Performance'!$B$7:$XFD$1048576,-1+MATCH($BF164, 'Instrument Performance'!$A$6:$A$1048576, 0), MATCH(BK$4, 'Instrument Performance'!$B$7:$XFD$7, 0))</f>
        <v>7.0341209999999999E-3</v>
      </c>
      <c r="BL164" s="435" cm="1">
        <f t="array" ref="BL164">INDEX('Instrument Performance'!$B$7:$XFD$1048576,-1+MATCH($BF164, 'Instrument Performance'!$A$6:$A$1048576, 0), MATCH(BL$4, 'Instrument Performance'!$B$7:$XFD$7, 0))</f>
        <v>-6.5789479999999996E-4</v>
      </c>
      <c r="BM164" s="435" cm="1">
        <f t="array" ref="BM164">INDEX('Instrument Performance'!$B$7:$XFD$1048576,-1+MATCH($BF164, 'Instrument Performance'!$A$6:$A$1048576, 0), MATCH(BM$4, 'Instrument Performance'!$B$7:$XFD$7, 0))</f>
        <v>-6.8073519999999998E-4</v>
      </c>
      <c r="BN164" s="435" cm="1">
        <f t="array" ref="BN164">INDEX('Instrument Performance'!$B$7:$XFD$1048576,-1+MATCH($BF164, 'Instrument Performance'!$A$6:$A$1048576, 0), MATCH(BN$4, 'Instrument Performance'!$B$7:$XFD$7, 0))</f>
        <v>-3.6788565637875226E-3</v>
      </c>
      <c r="BO164" s="435" cm="1">
        <f t="array" ref="BO164">INDEX('Instrument Performance'!$B$7:$XFD$1048576,-1+MATCH($BF164, 'Instrument Performance'!$A$6:$A$1048576, 0), MATCH(BO$4, 'Instrument Performance'!$B$7:$XFD$7, 0))</f>
        <v>5.8981229999999999E-3</v>
      </c>
      <c r="BP164" s="435" cm="1">
        <f t="array" ref="BP164">INDEX('Instrument Performance'!$B$7:$XFD$1048576,-1+MATCH($BF164, 'Instrument Performance'!$A$6:$A$1048576, 0), MATCH(BP$4, 'Instrument Performance'!$B$7:$XFD$7, 0))</f>
        <v>7.8381113426639892E-4</v>
      </c>
      <c r="BQ164" s="435" cm="1">
        <f t="array" ref="BQ164">INDEX('Instrument Performance'!$B$7:$XFD$1048576,-1+MATCH($BF164, 'Instrument Performance'!$A$6:$A$1048576, 0), MATCH(BQ$4, 'Instrument Performance'!$B$7:$XFD$7, 0))</f>
        <v>3.1930519190237483E-4</v>
      </c>
      <c r="BR164" s="435" cm="1">
        <f t="array" ref="BR164">INDEX('Instrument Performance'!$B$7:$XFD$1048576,-1+MATCH($BF164, 'Instrument Performance'!$A$6:$A$1048576, 0), MATCH(BR$4, 'Instrument Performance'!$B$7:$XFD$7, 0))</f>
        <v>-4.6643159999999999E-3</v>
      </c>
      <c r="BS164" s="435" cm="1">
        <f t="array" ref="BS164">INDEX('Instrument Performance'!$B$7:$XFD$1048576,-1+MATCH($BF164, 'Instrument Performance'!$A$6:$A$1048576, 0), MATCH(BS$4, 'Instrument Performance'!$B$7:$XFD$7, 0))</f>
        <v>3.029824E-3</v>
      </c>
      <c r="BT164" s="435" cm="1">
        <f t="array" ref="BT164">INDEX('Instrument Performance'!$B$7:$XFD$1048576,-1+MATCH($BF164, 'Instrument Performance'!$A$6:$A$1048576, 0), MATCH(BT$4, 'Instrument Performance'!$B$7:$XFD$7, 0))</f>
        <v>2.4131719999999999E-3</v>
      </c>
      <c r="BU164" s="435" cm="1">
        <f t="array" ref="BU164">INDEX('Instrument Performance'!$B$7:$XFD$1048576,-1+MATCH($BF164, 'Instrument Performance'!$A$6:$A$1048576, 0), MATCH(BU$4, 'Instrument Performance'!$B$7:$XFD$7, 0))</f>
        <v>-4.6196860000000005E-3</v>
      </c>
      <c r="BV164" s="435" cm="1">
        <f t="array" ref="BV164">INDEX('Instrument Performance'!$B$7:$XFD$1048576,-1+MATCH($BF164, 'Instrument Performance'!$A$6:$A$1048576, 0), MATCH(BV$4, 'Instrument Performance'!$B$7:$XFD$7, 0))</f>
        <v>-4.7000000000000002E-3</v>
      </c>
      <c r="BW164" s="435" cm="1">
        <f t="array" ref="BW164">INDEX('Instrument Performance'!$B$7:$XFD$1048576,-1+MATCH($BF164, 'Instrument Performance'!$A$6:$A$1048576, 0), MATCH(BW$4, 'Instrument Performance'!$B$7:$XFD$7, 0))</f>
        <v>-8.4758758754778941E-3</v>
      </c>
      <c r="BX164" s="435" cm="1">
        <f t="array" ref="BX164">INDEX('Instrument Performance'!$B$7:$XFD$1048576,-1+MATCH($BF164, 'Instrument Performance'!$A$6:$A$1048576, 0), MATCH(BX$4, 'Instrument Performance'!$B$7:$XFD$7, 0))</f>
        <v>-1.3863220000000001E-2</v>
      </c>
      <c r="BY164" s="435" cm="1">
        <f t="array" ref="BY164">INDEX('Instrument Performance'!$B$7:$XFD$1048576,-1+MATCH($BF164, 'Instrument Performance'!$A$6:$A$1048576, 0), MATCH(BY$4, 'Instrument Performance'!$B$7:$XFD$7, 0))</f>
        <v>-3.7199383603059535E-2</v>
      </c>
      <c r="BZ164" s="435" cm="1">
        <f t="array" ref="BZ164">INDEX('Instrument Performance'!$B$7:$XFD$1048576,-1+MATCH($BF164, 'Instrument Performance'!$A$6:$A$1048576, 0), MATCH(BZ$4, 'Instrument Performance'!$B$7:$XFD$7, 0))</f>
        <v>-3.0376181854757656E-2</v>
      </c>
      <c r="CA164" s="435" cm="1">
        <f t="array" ref="CA164">INDEX('Instrument Performance'!$B$7:$XFD$1048576,-1+MATCH($BF164, 'Instrument Performance'!$A$6:$A$1048576, 0), MATCH(CA$4, 'Instrument Performance'!$B$7:$XFD$7, 0))</f>
        <v>-1.8748573674356575E-2</v>
      </c>
      <c r="CB164" s="435" cm="1">
        <f t="array" ref="CB164">INDEX('Instrument Performance'!$B$7:$XFD$1048576,-1+MATCH($BF164, 'Instrument Performance'!$A$6:$A$1048576, 0), MATCH(CB$4, 'Instrument Performance'!$B$7:$XFD$7, 0))</f>
        <v>-3.8844030000000002E-2</v>
      </c>
      <c r="CC164" s="435" cm="1">
        <f t="array" ref="CC164">INDEX('Instrument Performance'!$B$7:$XFD$1048576,-1+MATCH($BF164, 'Instrument Performance'!$A$6:$A$1048576, 0), MATCH(CC$4, 'Instrument Performance'!$B$7:$XFD$7, 0))</f>
        <v>-3.5337454135768158E-2</v>
      </c>
      <c r="CD164" s="435" cm="1">
        <f t="array" ref="CD164">INDEX('Instrument Performance'!$B$7:$XFD$1048576,-1+MATCH($BF164, 'Instrument Performance'!$A$6:$A$1048576, 0), MATCH(CD$4, 'Instrument Performance'!$B$7:$XFD$7, 0))</f>
        <v>-2.6925810000000001E-2</v>
      </c>
      <c r="CE164" s="435" cm="1">
        <f t="array" ref="CE164">INDEX('Instrument Performance'!$B$7:$XFD$1048576,-1+MATCH($BF164, 'Instrument Performance'!$A$6:$A$1048576, 0), MATCH(CE$4, 'Instrument Performance'!$B$7:$XFD$7, 0))</f>
        <v>-2.8852920000000001E-2</v>
      </c>
      <c r="CF164" s="435" cm="1">
        <f t="array" ref="CF164">INDEX('Instrument Performance'!$B$7:$XFD$1048576,-1+MATCH($BF164, 'Instrument Performance'!$A$6:$A$1048576, 0), MATCH(CF$4, 'Instrument Performance'!$B$7:$XFD$7, 0))</f>
        <v>1.222996E-2</v>
      </c>
      <c r="CG164" s="435" cm="1">
        <f t="array" ref="CG164">INDEX('Instrument Performance'!$B$7:$XFD$1048576,-1+MATCH($BF164, 'Instrument Performance'!$A$6:$A$1048576, 0), MATCH(CG$4, 'Instrument Performance'!$B$7:$XFD$7, 0))</f>
        <v>-4.6545400000000001E-2</v>
      </c>
      <c r="CH164" s="435" cm="1">
        <f t="array" ref="CH164">INDEX('Instrument Performance'!$B$7:$XFD$1048576,-1+MATCH($BF164, 'Instrument Performance'!$A$6:$A$1048576, 0), MATCH(CH$4, 'Instrument Performance'!$B$7:$XFD$7, 0))</f>
        <v>-9.261941000000001E-3</v>
      </c>
      <c r="CI164" s="435" cm="1">
        <f t="array" ref="CI164">INDEX('Instrument Performance'!$B$7:$XFD$1048576,-1+MATCH($BF164, 'Instrument Performance'!$A$6:$A$1048576, 0), MATCH(CI$4, 'Instrument Performance'!$B$7:$XFD$7, 0))</f>
        <v>-2.453064E-3</v>
      </c>
      <c r="CJ164" s="435" cm="1">
        <f t="array" ref="CJ164">INDEX('Instrument Performance'!$B$7:$XFD$1048576,-1+MATCH($BF164, 'Instrument Performance'!$A$6:$A$1048576, 0), MATCH(CJ$4, 'Instrument Performance'!$B$7:$XFD$7, 0))</f>
        <v>-2.0955930000000001E-2</v>
      </c>
      <c r="CK164" s="435" cm="1">
        <f t="array" ref="CK164">INDEX('Instrument Performance'!$B$7:$XFD$1048576,-1+MATCH($BF164, 'Instrument Performance'!$A$6:$A$1048576, 0), MATCH(CK$4, 'Instrument Performance'!$B$7:$XFD$7, 0))</f>
        <v>-4.3963049999999997E-2</v>
      </c>
      <c r="CL164" s="435" cm="1">
        <f t="array" ref="CL164">INDEX('Instrument Performance'!$B$7:$XFD$1048576,-1+MATCH($BF164, 'Instrument Performance'!$A$6:$A$1048576, 0), MATCH(CL$4, 'Instrument Performance'!$B$7:$XFD$7, 0))</f>
        <v>-2.2741484381412713E-2</v>
      </c>
      <c r="CM164" s="435" cm="1">
        <f t="array" ref="CM164">INDEX('Instrument Performance'!$B$7:$XFD$1048576,-1+MATCH($BF164, 'Instrument Performance'!$A$6:$A$1048576, 0), MATCH(CM$4, 'Instrument Performance'!$B$7:$XFD$7, 0))</f>
        <v>-1.4961530000000001E-3</v>
      </c>
      <c r="CN164" s="435" cm="1">
        <f t="array" ref="CN164">INDEX('Instrument Performance'!$B$7:$XFD$1048576,-1+MATCH($BF164, 'Instrument Performance'!$A$6:$A$1048576, 0), MATCH(CN$4, 'Instrument Performance'!$B$7:$XFD$7, 0))</f>
        <v>-2.8175303351205494E-2</v>
      </c>
      <c r="CO164" s="435" cm="1">
        <f t="array" ref="CO164">INDEX('Instrument Performance'!$B$7:$XFD$1048576,-1+MATCH($BF164, 'Instrument Performance'!$A$6:$A$1048576, 0), MATCH(CO$4, 'Instrument Performance'!$B$7:$XFD$7, 0))</f>
        <v>-2.0307349999999998E-2</v>
      </c>
      <c r="CP164" s="435" cm="1">
        <f t="array" ref="CP164">INDEX('Instrument Performance'!$B$7:$XFD$1048576,-1+MATCH($BF164, 'Instrument Performance'!$A$6:$A$1048576, 0), MATCH(CP$4, 'Instrument Performance'!$B$7:$XFD$7, 0))</f>
        <v>-2.792793E-2</v>
      </c>
      <c r="CQ164" s="435" cm="1">
        <f t="array" ref="CQ164">INDEX('Instrument Performance'!$B$7:$XFD$1048576,-1+MATCH($BF164, 'Instrument Performance'!$A$6:$A$1048576, 0), MATCH(CQ$4, 'Instrument Performance'!$B$7:$XFD$7, 0))</f>
        <v>-2.2443879509439928E-2</v>
      </c>
      <c r="CR164" s="435" cm="1">
        <f t="array" ref="CR164">INDEX('Instrument Performance'!$B$7:$XFD$1048576,-1+MATCH($BF164, 'Instrument Performance'!$A$6:$A$1048576, 0), MATCH(CR$4, 'Instrument Performance'!$B$7:$XFD$7, 0))</f>
        <v>-1.2339479999999999E-3</v>
      </c>
      <c r="CS164" s="435" cm="1">
        <f t="array" ref="CS164">INDEX('Instrument Performance'!$B$7:$XFD$1048576,-1+MATCH($BF164, 'Instrument Performance'!$A$6:$A$1048576, 0), MATCH(CS$4, 'Instrument Performance'!$B$7:$XFD$7, 0))</f>
        <v>-3.9489611740632036E-2</v>
      </c>
      <c r="CT164" s="435" cm="1">
        <f t="array" ref="CT164">INDEX('Instrument Performance'!$B$7:$XFD$1048576,-1+MATCH($BF164, 'Instrument Performance'!$A$6:$A$1048576, 0), MATCH(CT$4, 'Instrument Performance'!$B$7:$XFD$7, 0))</f>
        <v>1.6003868310100988E-2</v>
      </c>
      <c r="CU164" s="435" cm="1">
        <f t="array" ref="CU164">INDEX('Instrument Performance'!$B$7:$XFD$1048576,-1+MATCH($BF164, 'Instrument Performance'!$A$6:$A$1048576, 0), MATCH(CU$4, 'Instrument Performance'!$B$7:$XFD$7, 0))</f>
        <v>3.6932005539800361E-3</v>
      </c>
      <c r="CV164" s="435" cm="1">
        <f t="array" ref="CV164">INDEX('Instrument Performance'!$B$7:$XFD$1048576,-1+MATCH($BF164, 'Instrument Performance'!$A$6:$A$1048576, 0), MATCH(CV$4, 'Instrument Performance'!$B$7:$XFD$7, 0))</f>
        <v>2.6674E-2</v>
      </c>
      <c r="CW164" s="435" cm="1">
        <f t="array" ref="CW164">INDEX('Instrument Performance'!$B$7:$XFD$1048576,-1+MATCH($BF164, 'Instrument Performance'!$A$6:$A$1048576, 0), MATCH(CW$4, 'Instrument Performance'!$B$7:$XFD$7, 0))</f>
        <v>5.4387814702157034E-3</v>
      </c>
      <c r="CX164" s="435" cm="1">
        <f t="array" ref="CX164">INDEX('Instrument Performance'!$B$7:$XFD$1048576,-1+MATCH($BF164, 'Instrument Performance'!$A$6:$A$1048576, 0), MATCH(CX$4, 'Instrument Performance'!$B$7:$XFD$7, 0))</f>
        <v>-3.3302876856207142E-3</v>
      </c>
      <c r="CY164" s="435" cm="1">
        <f t="array" ref="CY164">INDEX('Instrument Performance'!$B$7:$XFD$1048576,-1+MATCH($BF164, 'Instrument Performance'!$A$6:$A$1048576, 0), MATCH(CY$4, 'Instrument Performance'!$B$7:$XFD$7, 0))</f>
        <v>-7.4429374793250069E-4</v>
      </c>
      <c r="CZ164" s="435" cm="1">
        <f t="array" ref="CZ164">INDEX('Instrument Performance'!$B$7:$XFD$1048576,-1+MATCH($BF164, 'Instrument Performance'!$A$6:$A$1048576, 0), MATCH(CZ$4, 'Instrument Performance'!$B$7:$XFD$7, 0))</f>
        <v>-4.1995748578538272E-3</v>
      </c>
      <c r="DA164" s="435" cm="1">
        <f t="array" ref="DA164">INDEX('Instrument Performance'!$B$7:$XFD$1048576,-1+MATCH($BF164, 'Instrument Performance'!$A$6:$A$1048576, 0), MATCH(DA$4, 'Instrument Performance'!$B$7:$XFD$7, 0))</f>
        <v>4.4600000000000001E-2</v>
      </c>
      <c r="DB164" s="435" cm="1">
        <f t="array" ref="DB164">INDEX('Instrument Performance'!$B$7:$XFD$1048576,-1+MATCH($BF164, 'Instrument Performance'!$A$6:$A$1048576, 0), MATCH(DB$4, 'Instrument Performance'!$B$7:$XFD$7, 0))</f>
        <v>2.1134E-2</v>
      </c>
      <c r="DC164" s="435" cm="1">
        <f t="array" ref="DC164">INDEX('Instrument Performance'!$B$7:$XFD$1048576,-1+MATCH($BF164, 'Instrument Performance'!$A$6:$A$1048576, 0), MATCH(DC$4, 'Instrument Performance'!$B$7:$XFD$7, 0))</f>
        <v>2.6674E-2</v>
      </c>
      <c r="DD164" s="435" cm="1">
        <f t="array" ref="DD164">INDEX('Instrument Performance'!$B$7:$XFD$1048576,-1+MATCH($BF164, 'Instrument Performance'!$A$6:$A$1048576, 0), MATCH(DD$4, 'Instrument Performance'!$B$7:$XFD$7, 0))</f>
        <v>2.1134E-2</v>
      </c>
      <c r="DE164" s="435" cm="1">
        <f t="array" ref="DE164">INDEX('Instrument Performance'!$B$7:$XFD$1048576,-1+MATCH($BF164, 'Instrument Performance'!$A$6:$A$1048576, 0), MATCH(DE$4, 'Instrument Performance'!$B$7:$XFD$7, 0))</f>
        <v>2.6674E-2</v>
      </c>
      <c r="DF164" s="435" cm="1">
        <f t="array" ref="DF164">INDEX('Instrument Performance'!$B$7:$XFD$1048576,-1+MATCH($BF164, 'Instrument Performance'!$A$6:$A$1048576, 0), MATCH(DF$4, 'Instrument Performance'!$B$7:$XFD$7, 0))</f>
        <v>1.8057014818443386E-2</v>
      </c>
      <c r="DG164" s="435" cm="1">
        <f t="array" ref="DG164">INDEX('Instrument Performance'!$B$7:$XFD$1048576,-1+MATCH($BF164, 'Instrument Performance'!$A$6:$A$1048576, 0), MATCH(DG$4, 'Instrument Performance'!$B$7:$XFD$7, 0))</f>
        <v>1.6837371955447766E-2</v>
      </c>
      <c r="DH164" s="437"/>
      <c r="DI164" s="440">
        <f t="shared" si="26"/>
        <v>43190</v>
      </c>
      <c r="DJ164" s="435">
        <f t="shared" si="28"/>
        <v>3.1732128249063506E-3</v>
      </c>
      <c r="DK164" s="443">
        <f t="shared" si="29"/>
        <v>-5.4794520547945207E-5</v>
      </c>
      <c r="DL164" s="438">
        <f t="shared" si="27"/>
        <v>1.4705923960096623E-3</v>
      </c>
      <c r="DM164" s="438">
        <v>1.4783271710714361E-3</v>
      </c>
      <c r="DN164" s="444">
        <f t="shared" si="30"/>
        <v>1.7026204288966883E-3</v>
      </c>
      <c r="DP164" s="438">
        <f t="shared" si="31"/>
        <v>-7.734775061773785E-6</v>
      </c>
    </row>
    <row r="165" spans="1:120">
      <c r="A165" s="436">
        <v>43220</v>
      </c>
      <c r="B165" s="435">
        <f>_xlfn.XLOOKUP(B$4,[3]taa_weights!$B$1:$BB$1,[3]taa_weights!$B163:$BB163,"CHECK",FALSE)</f>
        <v>0</v>
      </c>
      <c r="C165" s="435">
        <f>_xlfn.XLOOKUP(C$4,[3]taa_weights!$B$1:$BB$1,[3]taa_weights!$B163:$BB163,"CHECK",FALSE)</f>
        <v>0</v>
      </c>
      <c r="D165" s="435">
        <f>_xlfn.XLOOKUP(D$4,[3]taa_weights!$B$1:$BB$1,[3]taa_weights!$B163:$BB163,"CHECK",FALSE)</f>
        <v>4.0000000000648711E-2</v>
      </c>
      <c r="E165" s="435">
        <f>_xlfn.XLOOKUP(E$4,[3]taa_weights!$B$1:$BB$1,[3]taa_weights!$B163:$BB163,"CHECK",FALSE)</f>
        <v>0</v>
      </c>
      <c r="F165" s="435">
        <f>_xlfn.XLOOKUP(F$4,[3]taa_weights!$B$1:$BB$1,[3]taa_weights!$B163:$BB163,"CHECK",FALSE)</f>
        <v>9.9208198442219674E-13</v>
      </c>
      <c r="G165" s="435">
        <f>_xlfn.XLOOKUP(G$4,[3]taa_weights!$B$1:$BB$1,[3]taa_weights!$B163:$BB163,"CHECK",FALSE)</f>
        <v>0</v>
      </c>
      <c r="H165" s="435">
        <f>_xlfn.XLOOKUP(H$4,[3]taa_weights!$B$1:$BB$1,[3]taa_weights!$B163:$BB163,"CHECK",FALSE)</f>
        <v>0</v>
      </c>
      <c r="I165" s="435">
        <f>_xlfn.XLOOKUP(I$4,[3]taa_weights!$B$1:$BB$1,[3]taa_weights!$B163:$BB163,"CHECK",FALSE)</f>
        <v>0</v>
      </c>
      <c r="J165" s="435">
        <f>_xlfn.XLOOKUP(J$4,[3]taa_weights!$B$1:$BB$1,[3]taa_weights!$B163:$BB163,"CHECK",FALSE)</f>
        <v>1.007692305708823E-2</v>
      </c>
      <c r="K165" s="435">
        <f>_xlfn.XLOOKUP(K$4,[3]taa_weights!$B$1:$BB$1,[3]taa_weights!$B163:$BB163,"CHECK",FALSE)</f>
        <v>3.9923076943243672E-2</v>
      </c>
      <c r="L165" s="435">
        <f>_xlfn.XLOOKUP(L$4,[3]taa_weights!$B$1:$BB$1,[3]taa_weights!$B163:$BB163,"CHECK",FALSE)</f>
        <v>9.7034021196229661E-14</v>
      </c>
      <c r="M165" s="435">
        <f>_xlfn.XLOOKUP(M$4,[3]taa_weights!$B$1:$BB$1,[3]taa_weights!$B163:$BB163,"CHECK",FALSE)</f>
        <v>0</v>
      </c>
      <c r="N165" s="435">
        <f>_xlfn.XLOOKUP(N$4,[3]taa_weights!$B$1:$BB$1,[3]taa_weights!$B163:$BB163,"CHECK",FALSE)</f>
        <v>6.5170756367464662E-13</v>
      </c>
      <c r="O165" s="435">
        <f>_xlfn.XLOOKUP(O$4,[3]taa_weights!$B$1:$BB$1,[3]taa_weights!$B163:$BB163,"CHECK",FALSE)</f>
        <v>2.4999999996662359E-2</v>
      </c>
      <c r="P165" s="435">
        <f>_xlfn.XLOOKUP(P$4,[3]taa_weights!$B$1:$BB$1,[3]taa_weights!$B163:$BB163,"CHECK",FALSE)</f>
        <v>2.5000000000105351E-2</v>
      </c>
      <c r="Q165" s="435">
        <f>_xlfn.XLOOKUP(Q$4,[3]taa_weights!$B$1:$BB$1,[3]taa_weights!$B163:$BB163,"CHECK",FALSE)</f>
        <v>0</v>
      </c>
      <c r="R165" s="435">
        <f>_xlfn.XLOOKUP(R$4,[3]taa_weights!$B$1:$BB$1,[3]taa_weights!$B163:$BB163,"CHECK",FALSE)</f>
        <v>0</v>
      </c>
      <c r="S165" s="435">
        <f>_xlfn.XLOOKUP(S$4,[3]taa_weights!$B$1:$BB$1,[3]taa_weights!$B163:$BB163,"CHECK",FALSE)</f>
        <v>5.0000000000645223E-2</v>
      </c>
      <c r="T165" s="435">
        <f>_xlfn.XLOOKUP(T$4,[3]taa_weights!$B$1:$BB$1,[3]taa_weights!$B163:$BB163,"CHECK",FALSE)</f>
        <v>0</v>
      </c>
      <c r="U165" s="435">
        <f>_xlfn.XLOOKUP(U$4,[3]taa_weights!$B$1:$BB$1,[3]taa_weights!$B163:$BB163,"CHECK",FALSE)</f>
        <v>5.0000000000515743E-2</v>
      </c>
      <c r="V165" s="435">
        <f>_xlfn.XLOOKUP(V$4,[3]taa_weights!$B$1:$BB$1,[3]taa_weights!$B163:$BB163,"CHECK",FALSE)</f>
        <v>0</v>
      </c>
      <c r="W165" s="435">
        <f>_xlfn.XLOOKUP(W$4,[3]taa_weights!$B$1:$BB$1,[3]taa_weights!$B163:$BB163,"CHECK",FALSE)</f>
        <v>2.5076923071161741E-2</v>
      </c>
      <c r="X165" s="435">
        <f>_xlfn.XLOOKUP(X$4,[3]taa_weights!$B$1:$BB$1,[3]taa_weights!$B163:$BB163,"CHECK",FALSE)</f>
        <v>2.4999999996386801E-2</v>
      </c>
      <c r="Y165" s="435">
        <f>_xlfn.XLOOKUP(Y$4,[3]taa_weights!$B$1:$BB$1,[3]taa_weights!$B163:$BB163,"CHECK",FALSE)</f>
        <v>0</v>
      </c>
      <c r="Z165" s="435">
        <f>_xlfn.XLOOKUP(Z$4,[3]taa_weights!$B$1:$BB$1,[3]taa_weights!$B163:$BB163,"CHECK",FALSE)</f>
        <v>0</v>
      </c>
      <c r="AA165" s="435">
        <f>_xlfn.XLOOKUP(AA$4,[3]taa_weights!$B$1:$BB$1,[3]taa_weights!$B163:$BB163,"CHECK",FALSE)</f>
        <v>4.9999999999909762E-2</v>
      </c>
      <c r="AB165" s="435">
        <f>_xlfn.XLOOKUP(AB$4,[3]taa_weights!$B$1:$BB$1,[3]taa_weights!$B163:$BB163,"CHECK",FALSE)</f>
        <v>0</v>
      </c>
      <c r="AC165" s="435">
        <f>_xlfn.XLOOKUP(AC$4,[3]taa_weights!$B$1:$BB$1,[3]taa_weights!$B163:$BB163,"CHECK",FALSE)</f>
        <v>0</v>
      </c>
      <c r="AD165" s="435">
        <f>_xlfn.XLOOKUP(AD$4,[3]taa_weights!$B$1:$BB$1,[3]taa_weights!$B163:$BB163,"CHECK",FALSE)</f>
        <v>1.224175813713659E-13</v>
      </c>
      <c r="AE165" s="435">
        <f>_xlfn.XLOOKUP(AE$4,[3]taa_weights!$B$1:$BB$1,[3]taa_weights!$B163:$BB163,"CHECK",FALSE)</f>
        <v>6.6309792953296787E-14</v>
      </c>
      <c r="AF165" s="435">
        <f>_xlfn.XLOOKUP(AF$4,[3]taa_weights!$B$1:$BB$1,[3]taa_weights!$B163:$BB163,"CHECK",FALSE)</f>
        <v>0</v>
      </c>
      <c r="AG165" s="435">
        <f>_xlfn.XLOOKUP(AG$4,[3]taa_weights!$B$1:$BB$1,[3]taa_weights!$B163:$BB163,"CHECK",FALSE)</f>
        <v>0</v>
      </c>
      <c r="AH165" s="435">
        <f>_xlfn.XLOOKUP(AH$4,[3]taa_weights!$B$1:$BB$1,[3]taa_weights!$B163:$BB163,"CHECK",FALSE)</f>
        <v>4.9999999996227021E-2</v>
      </c>
      <c r="AI165" s="435">
        <f>_xlfn.XLOOKUP(AI$4,[3]taa_weights!$B$1:$BB$1,[3]taa_weights!$B163:$BB163,"CHECK",FALSE)</f>
        <v>0</v>
      </c>
      <c r="AJ165" s="435">
        <f>_xlfn.XLOOKUP(AJ$4,[3]taa_weights!$B$1:$BB$1,[3]taa_weights!$B163:$BB163,"CHECK",FALSE)</f>
        <v>0</v>
      </c>
      <c r="AK165" s="435">
        <f>_xlfn.XLOOKUP(AK$4,[3]taa_weights!$B$1:$BB$1,[3]taa_weights!$B163:$BB163,"CHECK",FALSE)</f>
        <v>0</v>
      </c>
      <c r="AL165" s="435">
        <f>_xlfn.XLOOKUP(AL$4,[3]taa_weights!$B$1:$BB$1,[3]taa_weights!$B163:$BB163,"CHECK",FALSE)</f>
        <v>0</v>
      </c>
      <c r="AM165" s="435">
        <f>_xlfn.XLOOKUP(AM$4,[3]taa_weights!$B$1:$BB$1,[3]taa_weights!$B163:$BB163,"CHECK",FALSE)</f>
        <v>2.9923076939451409E-2</v>
      </c>
      <c r="AN165" s="435">
        <f>_xlfn.XLOOKUP(AN$4,[3]taa_weights!$B$1:$BB$1,[3]taa_weights!$B163:$BB163,"CHECK",FALSE)</f>
        <v>1.185572367762314E-13</v>
      </c>
      <c r="AO165" s="435">
        <f>_xlfn.XLOOKUP(AO$4,[3]taa_weights!$B$1:$BB$1,[3]taa_weights!$B163:$BB163,"CHECK",FALSE)</f>
        <v>4.6153846152385387E-2</v>
      </c>
      <c r="AP165" s="435">
        <f>_xlfn.XLOOKUP(AP$4,[3]taa_weights!$B$1:$BB$1,[3]taa_weights!$B163:$BB163,"CHECK",FALSE)</f>
        <v>5.5384615384800419E-2</v>
      </c>
      <c r="AQ165" s="435">
        <f>_xlfn.XLOOKUP(AQ$4,[3]taa_weights!$B$1:$BB$1,[3]taa_weights!$B163:$BB163,"CHECK",FALSE)</f>
        <v>0.1000000000004571</v>
      </c>
      <c r="AR165" s="435">
        <f>_xlfn.XLOOKUP(AR$4,[3]taa_weights!$B$1:$BB$1,[3]taa_weights!$B163:$BB163,"CHECK",FALSE)</f>
        <v>5.00000000002154E-2</v>
      </c>
      <c r="AS165" s="435">
        <f>_xlfn.XLOOKUP(AS$4,[3]taa_weights!$B$1:$BB$1,[3]taa_weights!$B163:$BB163,"CHECK",FALSE)</f>
        <v>0</v>
      </c>
      <c r="AT165" s="435">
        <f>_xlfn.XLOOKUP(AT$4,[3]taa_weights!$B$1:$BB$1,[3]taa_weights!$B163:$BB163,"CHECK",FALSE)</f>
        <v>4.9846153845030543E-2</v>
      </c>
      <c r="AU165" s="435">
        <f>_xlfn.XLOOKUP(AU$4,[3]taa_weights!$B$1:$BB$1,[3]taa_weights!$B163:$BB163,"CHECK",FALSE)</f>
        <v>5.0000000000436647E-2</v>
      </c>
      <c r="AV165" s="435">
        <f>_xlfn.XLOOKUP(AV$4,[3]taa_weights!$B$1:$BB$1,[3]taa_weights!$B163:$BB163,"CHECK",FALSE)</f>
        <v>5.0000000000685232E-2</v>
      </c>
      <c r="AW165" s="435">
        <f>_xlfn.XLOOKUP(AW$4,[3]taa_weights!$B$1:$BB$1,[3]taa_weights!$B163:$BB163,"CHECK",FALSE)</f>
        <v>1.342504228189291E-2</v>
      </c>
      <c r="AX165" s="435">
        <f>_xlfn.XLOOKUP(AX$4,[3]taa_weights!$B$1:$BB$1,[3]taa_weights!$B163:$BB163,"CHECK",FALSE)</f>
        <v>0.1000000000003622</v>
      </c>
      <c r="AY165" s="435">
        <f>_xlfn.XLOOKUP(AY$4,[3]taa_weights!$B$1:$BB$1,[3]taa_weights!$B163:$BB163,"CHECK",FALSE)</f>
        <v>4.5190342334060767E-2</v>
      </c>
      <c r="AZ165" s="435">
        <f>_xlfn.XLOOKUP(AZ$4,[3]taa_weights!$B$1:$BB$1,[3]taa_weights!$B163:$BB163,"CHECK",FALSE)</f>
        <v>3.0663877060332779E-13</v>
      </c>
      <c r="BA165" s="435">
        <f>_xlfn.XLOOKUP(BA$4,[3]taa_weights!$B$1:$BB$1,[3]taa_weights!$B163:$BB163,"CHECK",FALSE)</f>
        <v>2.000000000059126E-2</v>
      </c>
      <c r="BB165" s="435">
        <f>_xlfn.XLOOKUP(BB$4,[3]taa_weights!$B$1:$BB$1,[3]taa_weights!$B163:$BB163,"CHECK",FALSE)</f>
        <v>0</v>
      </c>
      <c r="BC165" s="426"/>
      <c r="BD165" s="438">
        <f t="shared" si="24"/>
        <v>1.0000000000053186</v>
      </c>
      <c r="BE165" s="439"/>
      <c r="BF165" s="440">
        <f t="shared" si="25"/>
        <v>43220</v>
      </c>
      <c r="BG165" s="435" cm="1">
        <f t="array" ref="BG165">INDEX('Instrument Performance'!$B$7:$XFD$1048576,-1+MATCH($BF165, 'Instrument Performance'!$A$6:$A$1048576, 0), MATCH(BG$4, 'Instrument Performance'!$B$7:$XFD$7, 0))</f>
        <v>-1.8402089999999998E-3</v>
      </c>
      <c r="BH165" s="435" cm="1">
        <f t="array" ref="BH165">INDEX('Instrument Performance'!$B$7:$XFD$1048576,-1+MATCH($BF165, 'Instrument Performance'!$A$6:$A$1048576, 0), MATCH(BH$4, 'Instrument Performance'!$B$7:$XFD$7, 0))</f>
        <v>-1.2871490000000001E-2</v>
      </c>
      <c r="BI165" s="435" cm="1">
        <f t="array" ref="BI165">INDEX('Instrument Performance'!$B$7:$XFD$1048576,-1+MATCH($BF165, 'Instrument Performance'!$A$6:$A$1048576, 0), MATCH(BI$4, 'Instrument Performance'!$B$7:$XFD$7, 0))</f>
        <v>-4.072174E-4</v>
      </c>
      <c r="BJ165" s="435" cm="1">
        <f t="array" ref="BJ165">INDEX('Instrument Performance'!$B$7:$XFD$1048576,-1+MATCH($BF165, 'Instrument Performance'!$A$6:$A$1048576, 0), MATCH(BJ$4, 'Instrument Performance'!$B$7:$XFD$7, 0))</f>
        <v>-1.311787E-3</v>
      </c>
      <c r="BK165" s="435" cm="1">
        <f t="array" ref="BK165">INDEX('Instrument Performance'!$B$7:$XFD$1048576,-1+MATCH($BF165, 'Instrument Performance'!$A$6:$A$1048576, 0), MATCH(BK$4, 'Instrument Performance'!$B$7:$XFD$7, 0))</f>
        <v>-5.8381989999999996E-3</v>
      </c>
      <c r="BL165" s="435" cm="1">
        <f t="array" ref="BL165">INDEX('Instrument Performance'!$B$7:$XFD$1048576,-1+MATCH($BF165, 'Instrument Performance'!$A$6:$A$1048576, 0), MATCH(BL$4, 'Instrument Performance'!$B$7:$XFD$7, 0))</f>
        <v>3.7618730000000004E-4</v>
      </c>
      <c r="BM165" s="435" cm="1">
        <f t="array" ref="BM165">INDEX('Instrument Performance'!$B$7:$XFD$1048576,-1+MATCH($BF165, 'Instrument Performance'!$A$6:$A$1048576, 0), MATCH(BM$4, 'Instrument Performance'!$B$7:$XFD$7, 0))</f>
        <v>-7.4931879999999996E-3</v>
      </c>
      <c r="BN165" s="435" cm="1">
        <f t="array" ref="BN165">INDEX('Instrument Performance'!$B$7:$XFD$1048576,-1+MATCH($BF165, 'Instrument Performance'!$A$6:$A$1048576, 0), MATCH(BN$4, 'Instrument Performance'!$B$7:$XFD$7, 0))</f>
        <v>-5.0237142120160821E-3</v>
      </c>
      <c r="BO165" s="435" cm="1">
        <f t="array" ref="BO165">INDEX('Instrument Performance'!$B$7:$XFD$1048576,-1+MATCH($BF165, 'Instrument Performance'!$A$6:$A$1048576, 0), MATCH(BO$4, 'Instrument Performance'!$B$7:$XFD$7, 0))</f>
        <v>-4.7974410000000004E-3</v>
      </c>
      <c r="BP165" s="435" cm="1">
        <f t="array" ref="BP165">INDEX('Instrument Performance'!$B$7:$XFD$1048576,-1+MATCH($BF165, 'Instrument Performance'!$A$6:$A$1048576, 0), MATCH(BP$4, 'Instrument Performance'!$B$7:$XFD$7, 0))</f>
        <v>1.502037076427154E-3</v>
      </c>
      <c r="BQ165" s="435" cm="1">
        <f t="array" ref="BQ165">INDEX('Instrument Performance'!$B$7:$XFD$1048576,-1+MATCH($BF165, 'Instrument Performance'!$A$6:$A$1048576, 0), MATCH(BQ$4, 'Instrument Performance'!$B$7:$XFD$7, 0))</f>
        <v>9.5760980592451972E-4</v>
      </c>
      <c r="BR165" s="435" cm="1">
        <f t="array" ref="BR165">INDEX('Instrument Performance'!$B$7:$XFD$1048576,-1+MATCH($BF165, 'Instrument Performance'!$A$6:$A$1048576, 0), MATCH(BR$4, 'Instrument Performance'!$B$7:$XFD$7, 0))</f>
        <v>3.9112950000000004E-3</v>
      </c>
      <c r="BS165" s="435" cm="1">
        <f t="array" ref="BS165">INDEX('Instrument Performance'!$B$7:$XFD$1048576,-1+MATCH($BF165, 'Instrument Performance'!$A$6:$A$1048576, 0), MATCH(BS$4, 'Instrument Performance'!$B$7:$XFD$7, 0))</f>
        <v>3.8865329999999997E-3</v>
      </c>
      <c r="BT165" s="435" cm="1">
        <f t="array" ref="BT165">INDEX('Instrument Performance'!$B$7:$XFD$1048576,-1+MATCH($BF165, 'Instrument Performance'!$A$6:$A$1048576, 0), MATCH(BT$4, 'Instrument Performance'!$B$7:$XFD$7, 0))</f>
        <v>5.6511350000000007E-3</v>
      </c>
      <c r="BU165" s="435" cm="1">
        <f t="array" ref="BU165">INDEX('Instrument Performance'!$B$7:$XFD$1048576,-1+MATCH($BF165, 'Instrument Performance'!$A$6:$A$1048576, 0), MATCH(BU$4, 'Instrument Performance'!$B$7:$XFD$7, 0))</f>
        <v>-5.7126909999999998E-3</v>
      </c>
      <c r="BV165" s="435" cm="1">
        <f t="array" ref="BV165">INDEX('Instrument Performance'!$B$7:$XFD$1048576,-1+MATCH($BF165, 'Instrument Performance'!$A$6:$A$1048576, 0), MATCH(BV$4, 'Instrument Performance'!$B$7:$XFD$7, 0))</f>
        <v>-5.7999999999999996E-3</v>
      </c>
      <c r="BW165" s="435" cm="1">
        <f t="array" ref="BW165">INDEX('Instrument Performance'!$B$7:$XFD$1048576,-1+MATCH($BF165, 'Instrument Performance'!$A$6:$A$1048576, 0), MATCH(BW$4, 'Instrument Performance'!$B$7:$XFD$7, 0))</f>
        <v>-6.0196536456538201E-3</v>
      </c>
      <c r="BX165" s="435" cm="1">
        <f t="array" ref="BX165">INDEX('Instrument Performance'!$B$7:$XFD$1048576,-1+MATCH($BF165, 'Instrument Performance'!$A$6:$A$1048576, 0), MATCH(BX$4, 'Instrument Performance'!$B$7:$XFD$7, 0))</f>
        <v>-9.3720709999999994E-4</v>
      </c>
      <c r="BY165" s="435" cm="1">
        <f t="array" ref="BY165">INDEX('Instrument Performance'!$B$7:$XFD$1048576,-1+MATCH($BF165, 'Instrument Performance'!$A$6:$A$1048576, 0), MATCH(BY$4, 'Instrument Performance'!$B$7:$XFD$7, 0))</f>
        <v>1.4502197599802025E-2</v>
      </c>
      <c r="BZ165" s="435" cm="1">
        <f t="array" ref="BZ165">INDEX('Instrument Performance'!$B$7:$XFD$1048576,-1+MATCH($BF165, 'Instrument Performance'!$A$6:$A$1048576, 0), MATCH(BZ$4, 'Instrument Performance'!$B$7:$XFD$7, 0))</f>
        <v>-3.2780082987551307E-3</v>
      </c>
      <c r="CA165" s="435" cm="1">
        <f t="array" ref="CA165">INDEX('Instrument Performance'!$B$7:$XFD$1048576,-1+MATCH($BF165, 'Instrument Performance'!$A$6:$A$1048576, 0), MATCH(CA$4, 'Instrument Performance'!$B$7:$XFD$7, 0))</f>
        <v>-1.6945754357415646E-2</v>
      </c>
      <c r="CB165" s="435" cm="1">
        <f t="array" ref="CB165">INDEX('Instrument Performance'!$B$7:$XFD$1048576,-1+MATCH($BF165, 'Instrument Performance'!$A$6:$A$1048576, 0), MATCH(CB$4, 'Instrument Performance'!$B$7:$XFD$7, 0))</f>
        <v>1.74209E-2</v>
      </c>
      <c r="CC165" s="435" cm="1">
        <f t="array" ref="CC165">INDEX('Instrument Performance'!$B$7:$XFD$1048576,-1+MATCH($BF165, 'Instrument Performance'!$A$6:$A$1048576, 0), MATCH(CC$4, 'Instrument Performance'!$B$7:$XFD$7, 0))</f>
        <v>1.537130413733412E-2</v>
      </c>
      <c r="CD165" s="435" cm="1">
        <f t="array" ref="CD165">INDEX('Instrument Performance'!$B$7:$XFD$1048576,-1+MATCH($BF165, 'Instrument Performance'!$A$6:$A$1048576, 0), MATCH(CD$4, 'Instrument Performance'!$B$7:$XFD$7, 0))</f>
        <v>6.0770570000000003E-3</v>
      </c>
      <c r="CE165" s="435" cm="1">
        <f t="array" ref="CE165">INDEX('Instrument Performance'!$B$7:$XFD$1048576,-1+MATCH($BF165, 'Instrument Performance'!$A$6:$A$1048576, 0), MATCH(CE$4, 'Instrument Performance'!$B$7:$XFD$7, 0))</f>
        <v>4.3478259999999999E-3</v>
      </c>
      <c r="CF165" s="435" cm="1">
        <f t="array" ref="CF165">INDEX('Instrument Performance'!$B$7:$XFD$1048576,-1+MATCH($BF165, 'Instrument Performance'!$A$6:$A$1048576, 0), MATCH(CF$4, 'Instrument Performance'!$B$7:$XFD$7, 0))</f>
        <v>-5.7072440000000002E-3</v>
      </c>
      <c r="CG165" s="435" cm="1">
        <f t="array" ref="CG165">INDEX('Instrument Performance'!$B$7:$XFD$1048576,-1+MATCH($BF165, 'Instrument Performance'!$A$6:$A$1048576, 0), MATCH(CG$4, 'Instrument Performance'!$B$7:$XFD$7, 0))</f>
        <v>1.154677E-2</v>
      </c>
      <c r="CH165" s="435" cm="1">
        <f t="array" ref="CH165">INDEX('Instrument Performance'!$B$7:$XFD$1048576,-1+MATCH($BF165, 'Instrument Performance'!$A$6:$A$1048576, 0), MATCH(CH$4, 'Instrument Performance'!$B$7:$XFD$7, 0))</f>
        <v>3.7193409999999997E-3</v>
      </c>
      <c r="CI165" s="435" cm="1">
        <f t="array" ref="CI165">INDEX('Instrument Performance'!$B$7:$XFD$1048576,-1+MATCH($BF165, 'Instrument Performance'!$A$6:$A$1048576, 0), MATCH(CI$4, 'Instrument Performance'!$B$7:$XFD$7, 0))</f>
        <v>2.1182359999999999E-3</v>
      </c>
      <c r="CJ165" s="435" cm="1">
        <f t="array" ref="CJ165">INDEX('Instrument Performance'!$B$7:$XFD$1048576,-1+MATCH($BF165, 'Instrument Performance'!$A$6:$A$1048576, 0), MATCH(CJ$4, 'Instrument Performance'!$B$7:$XFD$7, 0))</f>
        <v>5.7762789999999994E-2</v>
      </c>
      <c r="CK165" s="435" cm="1">
        <f t="array" ref="CK165">INDEX('Instrument Performance'!$B$7:$XFD$1048576,-1+MATCH($BF165, 'Instrument Performance'!$A$6:$A$1048576, 0), MATCH(CK$4, 'Instrument Performance'!$B$7:$XFD$7, 0))</f>
        <v>3.7987340000000001E-2</v>
      </c>
      <c r="CL165" s="435" cm="1">
        <f t="array" ref="CL165">INDEX('Instrument Performance'!$B$7:$XFD$1048576,-1+MATCH($BF165, 'Instrument Performance'!$A$6:$A$1048576, 0), MATCH(CL$4, 'Instrument Performance'!$B$7:$XFD$7, 0))</f>
        <v>4.7622526390289813E-2</v>
      </c>
      <c r="CM165" s="435" cm="1">
        <f t="array" ref="CM165">INDEX('Instrument Performance'!$B$7:$XFD$1048576,-1+MATCH($BF165, 'Instrument Performance'!$A$6:$A$1048576, 0), MATCH(CM$4, 'Instrument Performance'!$B$7:$XFD$7, 0))</f>
        <v>1.751695E-2</v>
      </c>
      <c r="CN165" s="435" cm="1">
        <f t="array" ref="CN165">INDEX('Instrument Performance'!$B$7:$XFD$1048576,-1+MATCH($BF165, 'Instrument Performance'!$A$6:$A$1048576, 0), MATCH(CN$4, 'Instrument Performance'!$B$7:$XFD$7, 0))</f>
        <v>1.5281486530750716E-2</v>
      </c>
      <c r="CO165" s="435" cm="1">
        <f t="array" ref="CO165">INDEX('Instrument Performance'!$B$7:$XFD$1048576,-1+MATCH($BF165, 'Instrument Performance'!$A$6:$A$1048576, 0), MATCH(CO$4, 'Instrument Performance'!$B$7:$XFD$7, 0))</f>
        <v>3.5854339999999998E-2</v>
      </c>
      <c r="CP165" s="435" cm="1">
        <f t="array" ref="CP165">INDEX('Instrument Performance'!$B$7:$XFD$1048576,-1+MATCH($BF165, 'Instrument Performance'!$A$6:$A$1048576, 0), MATCH(CP$4, 'Instrument Performance'!$B$7:$XFD$7, 0))</f>
        <v>2.9657090000000001E-2</v>
      </c>
      <c r="CQ165" s="435" cm="1">
        <f t="array" ref="CQ165">INDEX('Instrument Performance'!$B$7:$XFD$1048576,-1+MATCH($BF165, 'Instrument Performance'!$A$6:$A$1048576, 0), MATCH(CQ$4, 'Instrument Performance'!$B$7:$XFD$7, 0))</f>
        <v>3.577264892250583E-3</v>
      </c>
      <c r="CR165" s="435" cm="1">
        <f t="array" ref="CR165">INDEX('Instrument Performance'!$B$7:$XFD$1048576,-1+MATCH($BF165, 'Instrument Performance'!$A$6:$A$1048576, 0), MATCH(CR$4, 'Instrument Performance'!$B$7:$XFD$7, 0))</f>
        <v>-2.550612E-2</v>
      </c>
      <c r="CS165" s="435" cm="1">
        <f t="array" ref="CS165">INDEX('Instrument Performance'!$B$7:$XFD$1048576,-1+MATCH($BF165, 'Instrument Performance'!$A$6:$A$1048576, 0), MATCH(CS$4, 'Instrument Performance'!$B$7:$XFD$7, 0))</f>
        <v>4.3685247228387958E-2</v>
      </c>
      <c r="CT165" s="435" cm="1">
        <f t="array" ref="CT165">INDEX('Instrument Performance'!$B$7:$XFD$1048576,-1+MATCH($BF165, 'Instrument Performance'!$A$6:$A$1048576, 0), MATCH(CT$4, 'Instrument Performance'!$B$7:$XFD$7, 0))</f>
        <v>5.5090039796297074E-4</v>
      </c>
      <c r="CU165" s="435" cm="1">
        <f t="array" ref="CU165">INDEX('Instrument Performance'!$B$7:$XFD$1048576,-1+MATCH($BF165, 'Instrument Performance'!$A$6:$A$1048576, 0), MATCH(CU$4, 'Instrument Performance'!$B$7:$XFD$7, 0))</f>
        <v>4.5995137656875684E-3</v>
      </c>
      <c r="CV165" s="435" t="str" cm="1">
        <f t="array" ref="CV165">INDEX('Instrument Performance'!$B$7:$XFD$1048576,-1+MATCH($BF165, 'Instrument Performance'!$A$6:$A$1048576, 0), MATCH(CV$4, 'Instrument Performance'!$B$7:$XFD$7, 0))</f>
        <v/>
      </c>
      <c r="CW165" s="435" cm="1">
        <f t="array" ref="CW165">INDEX('Instrument Performance'!$B$7:$XFD$1048576,-1+MATCH($BF165, 'Instrument Performance'!$A$6:$A$1048576, 0), MATCH(CW$4, 'Instrument Performance'!$B$7:$XFD$7, 0))</f>
        <v>-7.6123366629446965E-3</v>
      </c>
      <c r="CX165" s="435" cm="1">
        <f t="array" ref="CX165">INDEX('Instrument Performance'!$B$7:$XFD$1048576,-1+MATCH($BF165, 'Instrument Performance'!$A$6:$A$1048576, 0), MATCH(CX$4, 'Instrument Performance'!$B$7:$XFD$7, 0))</f>
        <v>2.5360487332608539E-3</v>
      </c>
      <c r="CY165" s="435" cm="1">
        <f t="array" ref="CY165">INDEX('Instrument Performance'!$B$7:$XFD$1048576,-1+MATCH($BF165, 'Instrument Performance'!$A$6:$A$1048576, 0), MATCH(CY$4, 'Instrument Performance'!$B$7:$XFD$7, 0))</f>
        <v>1.9035007862286957E-3</v>
      </c>
      <c r="CZ165" s="435" cm="1">
        <f t="array" ref="CZ165">INDEX('Instrument Performance'!$B$7:$XFD$1048576,-1+MATCH($BF165, 'Instrument Performance'!$A$6:$A$1048576, 0), MATCH(CZ$4, 'Instrument Performance'!$B$7:$XFD$7, 0))</f>
        <v>-4.5100525992577301E-2</v>
      </c>
      <c r="DA165" s="435" cm="1">
        <f t="array" ref="DA165">INDEX('Instrument Performance'!$B$7:$XFD$1048576,-1+MATCH($BF165, 'Instrument Performance'!$A$6:$A$1048576, 0), MATCH(DA$4, 'Instrument Performance'!$B$7:$XFD$7, 0))</f>
        <v>-8.8999999999999999E-3</v>
      </c>
      <c r="DB165" s="435" t="str" cm="1">
        <f t="array" ref="DB165">INDEX('Instrument Performance'!$B$7:$XFD$1048576,-1+MATCH($BF165, 'Instrument Performance'!$A$6:$A$1048576, 0), MATCH(DB$4, 'Instrument Performance'!$B$7:$XFD$7, 0))</f>
        <v/>
      </c>
      <c r="DC165" s="435" t="str" cm="1">
        <f t="array" ref="DC165">INDEX('Instrument Performance'!$B$7:$XFD$1048576,-1+MATCH($BF165, 'Instrument Performance'!$A$6:$A$1048576, 0), MATCH(DC$4, 'Instrument Performance'!$B$7:$XFD$7, 0))</f>
        <v/>
      </c>
      <c r="DD165" s="435" t="str" cm="1">
        <f t="array" ref="DD165">INDEX('Instrument Performance'!$B$7:$XFD$1048576,-1+MATCH($BF165, 'Instrument Performance'!$A$6:$A$1048576, 0), MATCH(DD$4, 'Instrument Performance'!$B$7:$XFD$7, 0))</f>
        <v/>
      </c>
      <c r="DE165" s="435" t="str" cm="1">
        <f t="array" ref="DE165">INDEX('Instrument Performance'!$B$7:$XFD$1048576,-1+MATCH($BF165, 'Instrument Performance'!$A$6:$A$1048576, 0), MATCH(DE$4, 'Instrument Performance'!$B$7:$XFD$7, 0))</f>
        <v/>
      </c>
      <c r="DF165" s="435" cm="1">
        <f t="array" ref="DF165">INDEX('Instrument Performance'!$B$7:$XFD$1048576,-1+MATCH($BF165, 'Instrument Performance'!$A$6:$A$1048576, 0), MATCH(DF$4, 'Instrument Performance'!$B$7:$XFD$7, 0))</f>
        <v>6.7187002029874456E-3</v>
      </c>
      <c r="DG165" s="435" cm="1">
        <f t="array" ref="DG165">INDEX('Instrument Performance'!$B$7:$XFD$1048576,-1+MATCH($BF165, 'Instrument Performance'!$A$6:$A$1048576, 0), MATCH(DG$4, 'Instrument Performance'!$B$7:$XFD$7, 0))</f>
        <v>1.032934249532147E-2</v>
      </c>
      <c r="DH165" s="437"/>
      <c r="DI165" s="440">
        <f t="shared" si="26"/>
        <v>43220</v>
      </c>
      <c r="DJ165" s="435">
        <f t="shared" si="28"/>
        <v>-4.3343527924943502E-3</v>
      </c>
      <c r="DK165" s="443">
        <f t="shared" si="29"/>
        <v>-5.4794520547945207E-5</v>
      </c>
      <c r="DL165" s="438">
        <f t="shared" si="27"/>
        <v>-5.9697637099909162E-3</v>
      </c>
      <c r="DM165" s="438">
        <v>-5.9793853086774762E-3</v>
      </c>
      <c r="DN165" s="444">
        <f t="shared" si="30"/>
        <v>1.635410917496566E-3</v>
      </c>
      <c r="DP165" s="438">
        <f t="shared" si="31"/>
        <v>9.6215986865599845E-6</v>
      </c>
    </row>
    <row r="166" spans="1:120">
      <c r="A166" s="436">
        <v>43251</v>
      </c>
      <c r="B166" s="435">
        <f>_xlfn.XLOOKUP(B$4,[3]taa_weights!$B$1:$BB$1,[3]taa_weights!$B164:$BB164,"CHECK",FALSE)</f>
        <v>0</v>
      </c>
      <c r="C166" s="435">
        <f>_xlfn.XLOOKUP(C$4,[3]taa_weights!$B$1:$BB$1,[3]taa_weights!$B164:$BB164,"CHECK",FALSE)</f>
        <v>0</v>
      </c>
      <c r="D166" s="435">
        <f>_xlfn.XLOOKUP(D$4,[3]taa_weights!$B$1:$BB$1,[3]taa_weights!$B164:$BB164,"CHECK",FALSE)</f>
        <v>4.0000000000020533E-2</v>
      </c>
      <c r="E166" s="435">
        <f>_xlfn.XLOOKUP(E$4,[3]taa_weights!$B$1:$BB$1,[3]taa_weights!$B164:$BB164,"CHECK",FALSE)</f>
        <v>0</v>
      </c>
      <c r="F166" s="435">
        <f>_xlfn.XLOOKUP(F$4,[3]taa_weights!$B$1:$BB$1,[3]taa_weights!$B164:$BB164,"CHECK",FALSE)</f>
        <v>1.8698514887916431E-14</v>
      </c>
      <c r="G166" s="435">
        <f>_xlfn.XLOOKUP(G$4,[3]taa_weights!$B$1:$BB$1,[3]taa_weights!$B164:$BB164,"CHECK",FALSE)</f>
        <v>0</v>
      </c>
      <c r="H166" s="435">
        <f>_xlfn.XLOOKUP(H$4,[3]taa_weights!$B$1:$BB$1,[3]taa_weights!$B164:$BB164,"CHECK",FALSE)</f>
        <v>0</v>
      </c>
      <c r="I166" s="435">
        <f>_xlfn.XLOOKUP(I$4,[3]taa_weights!$B$1:$BB$1,[3]taa_weights!$B164:$BB164,"CHECK",FALSE)</f>
        <v>0</v>
      </c>
      <c r="J166" s="435">
        <f>_xlfn.XLOOKUP(J$4,[3]taa_weights!$B$1:$BB$1,[3]taa_weights!$B164:$BB164,"CHECK",FALSE)</f>
        <v>0</v>
      </c>
      <c r="K166" s="435">
        <f>_xlfn.XLOOKUP(K$4,[3]taa_weights!$B$1:$BB$1,[3]taa_weights!$B164:$BB164,"CHECK",FALSE)</f>
        <v>4.9999999999994833E-2</v>
      </c>
      <c r="L166" s="435">
        <f>_xlfn.XLOOKUP(L$4,[3]taa_weights!$B$1:$BB$1,[3]taa_weights!$B164:$BB164,"CHECK",FALSE)</f>
        <v>5.0000000000003077E-2</v>
      </c>
      <c r="M166" s="435">
        <f>_xlfn.XLOOKUP(M$4,[3]taa_weights!$B$1:$BB$1,[3]taa_weights!$B164:$BB164,"CHECK",FALSE)</f>
        <v>0</v>
      </c>
      <c r="N166" s="435">
        <f>_xlfn.XLOOKUP(N$4,[3]taa_weights!$B$1:$BB$1,[3]taa_weights!$B164:$BB164,"CHECK",FALSE)</f>
        <v>1.9679094583780631E-15</v>
      </c>
      <c r="O166" s="435">
        <f>_xlfn.XLOOKUP(O$4,[3]taa_weights!$B$1:$BB$1,[3]taa_weights!$B164:$BB164,"CHECK",FALSE)</f>
        <v>2.499999999997787E-2</v>
      </c>
      <c r="P166" s="435">
        <f>_xlfn.XLOOKUP(P$4,[3]taa_weights!$B$1:$BB$1,[3]taa_weights!$B164:$BB164,"CHECK",FALSE)</f>
        <v>2.5000000000002551E-2</v>
      </c>
      <c r="Q166" s="435">
        <f>_xlfn.XLOOKUP(Q$4,[3]taa_weights!$B$1:$BB$1,[3]taa_weights!$B164:$BB164,"CHECK",FALSE)</f>
        <v>0</v>
      </c>
      <c r="R166" s="435">
        <f>_xlfn.XLOOKUP(R$4,[3]taa_weights!$B$1:$BB$1,[3]taa_weights!$B164:$BB164,"CHECK",FALSE)</f>
        <v>0</v>
      </c>
      <c r="S166" s="435">
        <f>_xlfn.XLOOKUP(S$4,[3]taa_weights!$B$1:$BB$1,[3]taa_weights!$B164:$BB164,"CHECK",FALSE)</f>
        <v>5.0000000000005512E-2</v>
      </c>
      <c r="T166" s="435">
        <f>_xlfn.XLOOKUP(T$4,[3]taa_weights!$B$1:$BB$1,[3]taa_weights!$B164:$BB164,"CHECK",FALSE)</f>
        <v>0</v>
      </c>
      <c r="U166" s="435">
        <f>_xlfn.XLOOKUP(U$4,[3]taa_weights!$B$1:$BB$1,[3]taa_weights!$B164:$BB164,"CHECK",FALSE)</f>
        <v>5.0000000000005547E-2</v>
      </c>
      <c r="V166" s="435">
        <f>_xlfn.XLOOKUP(V$4,[3]taa_weights!$B$1:$BB$1,[3]taa_weights!$B164:$BB164,"CHECK",FALSE)</f>
        <v>0</v>
      </c>
      <c r="W166" s="435">
        <f>_xlfn.XLOOKUP(W$4,[3]taa_weights!$B$1:$BB$1,[3]taa_weights!$B164:$BB164,"CHECK",FALSE)</f>
        <v>2.9999999999789272E-2</v>
      </c>
      <c r="X166" s="435">
        <f>_xlfn.XLOOKUP(X$4,[3]taa_weights!$B$1:$BB$1,[3]taa_weights!$B164:$BB164,"CHECK",FALSE)</f>
        <v>5.0000000000004027E-2</v>
      </c>
      <c r="Y166" s="435">
        <f>_xlfn.XLOOKUP(Y$4,[3]taa_weights!$B$1:$BB$1,[3]taa_weights!$B164:$BB164,"CHECK",FALSE)</f>
        <v>0</v>
      </c>
      <c r="Z166" s="435">
        <f>_xlfn.XLOOKUP(Z$4,[3]taa_weights!$B$1:$BB$1,[3]taa_weights!$B164:$BB164,"CHECK",FALSE)</f>
        <v>0</v>
      </c>
      <c r="AA166" s="435">
        <f>_xlfn.XLOOKUP(AA$4,[3]taa_weights!$B$1:$BB$1,[3]taa_weights!$B164:$BB164,"CHECK",FALSE)</f>
        <v>5.0000000000005013E-2</v>
      </c>
      <c r="AB166" s="435">
        <f>_xlfn.XLOOKUP(AB$4,[3]taa_weights!$B$1:$BB$1,[3]taa_weights!$B164:$BB164,"CHECK",FALSE)</f>
        <v>0</v>
      </c>
      <c r="AC166" s="435">
        <f>_xlfn.XLOOKUP(AC$4,[3]taa_weights!$B$1:$BB$1,[3]taa_weights!$B164:$BB164,"CHECK",FALSE)</f>
        <v>0</v>
      </c>
      <c r="AD166" s="435">
        <f>_xlfn.XLOOKUP(AD$4,[3]taa_weights!$B$1:$BB$1,[3]taa_weights!$B164:$BB164,"CHECK",FALSE)</f>
        <v>5.3126613936321463E-15</v>
      </c>
      <c r="AE166" s="435">
        <f>_xlfn.XLOOKUP(AE$4,[3]taa_weights!$B$1:$BB$1,[3]taa_weights!$B164:$BB164,"CHECK",FALSE)</f>
        <v>0</v>
      </c>
      <c r="AF166" s="435">
        <f>_xlfn.XLOOKUP(AF$4,[3]taa_weights!$B$1:$BB$1,[3]taa_weights!$B164:$BB164,"CHECK",FALSE)</f>
        <v>0</v>
      </c>
      <c r="AG166" s="435">
        <f>_xlfn.XLOOKUP(AG$4,[3]taa_weights!$B$1:$BB$1,[3]taa_weights!$B164:$BB164,"CHECK",FALSE)</f>
        <v>0</v>
      </c>
      <c r="AH166" s="435">
        <f>_xlfn.XLOOKUP(AH$4,[3]taa_weights!$B$1:$BB$1,[3]taa_weights!$B164:$BB164,"CHECK",FALSE)</f>
        <v>5.000000000000443E-2</v>
      </c>
      <c r="AI166" s="435">
        <f>_xlfn.XLOOKUP(AI$4,[3]taa_weights!$B$1:$BB$1,[3]taa_weights!$B164:$BB164,"CHECK",FALSE)</f>
        <v>0</v>
      </c>
      <c r="AJ166" s="435">
        <f>_xlfn.XLOOKUP(AJ$4,[3]taa_weights!$B$1:$BB$1,[3]taa_weights!$B164:$BB164,"CHECK",FALSE)</f>
        <v>0</v>
      </c>
      <c r="AK166" s="435">
        <f>_xlfn.XLOOKUP(AK$4,[3]taa_weights!$B$1:$BB$1,[3]taa_weights!$B164:$BB164,"CHECK",FALSE)</f>
        <v>0</v>
      </c>
      <c r="AL166" s="435">
        <f>_xlfn.XLOOKUP(AL$4,[3]taa_weights!$B$1:$BB$1,[3]taa_weights!$B164:$BB164,"CHECK",FALSE)</f>
        <v>0</v>
      </c>
      <c r="AM166" s="435">
        <f>_xlfn.XLOOKUP(AM$4,[3]taa_weights!$B$1:$BB$1,[3]taa_weights!$B164:$BB164,"CHECK",FALSE)</f>
        <v>0</v>
      </c>
      <c r="AN166" s="435">
        <f>_xlfn.XLOOKUP(AN$4,[3]taa_weights!$B$1:$BB$1,[3]taa_weights!$B164:$BB164,"CHECK",FALSE)</f>
        <v>0</v>
      </c>
      <c r="AO166" s="435">
        <f>_xlfn.XLOOKUP(AO$4,[3]taa_weights!$B$1:$BB$1,[3]taa_weights!$B164:$BB164,"CHECK",FALSE)</f>
        <v>4.6153846152339868E-2</v>
      </c>
      <c r="AP166" s="435">
        <f>_xlfn.XLOOKUP(AP$4,[3]taa_weights!$B$1:$BB$1,[3]taa_weights!$B164:$BB164,"CHECK",FALSE)</f>
        <v>5.5384615384787249E-2</v>
      </c>
      <c r="AQ166" s="435">
        <f>_xlfn.XLOOKUP(AQ$4,[3]taa_weights!$B$1:$BB$1,[3]taa_weights!$B164:$BB164,"CHECK",FALSE)</f>
        <v>0.1000000000004239</v>
      </c>
      <c r="AR166" s="435">
        <f>_xlfn.XLOOKUP(AR$4,[3]taa_weights!$B$1:$BB$1,[3]taa_weights!$B164:$BB164,"CHECK",FALSE)</f>
        <v>3.4449105095316718E-17</v>
      </c>
      <c r="AS166" s="435">
        <f>_xlfn.XLOOKUP(AS$4,[3]taa_weights!$B$1:$BB$1,[3]taa_weights!$B164:$BB164,"CHECK",FALSE)</f>
        <v>0</v>
      </c>
      <c r="AT166" s="435">
        <f>_xlfn.XLOOKUP(AT$4,[3]taa_weights!$B$1:$BB$1,[3]taa_weights!$B164:$BB164,"CHECK",FALSE)</f>
        <v>4.9846153844985343E-2</v>
      </c>
      <c r="AU166" s="435">
        <f>_xlfn.XLOOKUP(AU$4,[3]taa_weights!$B$1:$BB$1,[3]taa_weights!$B164:$BB164,"CHECK",FALSE)</f>
        <v>5.0000000000400557E-2</v>
      </c>
      <c r="AV166" s="435">
        <f>_xlfn.XLOOKUP(AV$4,[3]taa_weights!$B$1:$BB$1,[3]taa_weights!$B164:$BB164,"CHECK",FALSE)</f>
        <v>5.0000000000650753E-2</v>
      </c>
      <c r="AW166" s="435">
        <f>_xlfn.XLOOKUP(AW$4,[3]taa_weights!$B$1:$BB$1,[3]taa_weights!$B164:$BB164,"CHECK",FALSE)</f>
        <v>1.3425042281799009E-2</v>
      </c>
      <c r="AX166" s="435">
        <f>_xlfn.XLOOKUP(AX$4,[3]taa_weights!$B$1:$BB$1,[3]taa_weights!$B164:$BB164,"CHECK",FALSE)</f>
        <v>0.1000000000003361</v>
      </c>
      <c r="AY166" s="435">
        <f>_xlfn.XLOOKUP(AY$4,[3]taa_weights!$B$1:$BB$1,[3]taa_weights!$B164:$BB164,"CHECK",FALSE)</f>
        <v>4.5190342333966779E-2</v>
      </c>
      <c r="AZ166" s="435">
        <f>_xlfn.XLOOKUP(AZ$4,[3]taa_weights!$B$1:$BB$1,[3]taa_weights!$B164:$BB164,"CHECK",FALSE)</f>
        <v>1.4376075809002159E-13</v>
      </c>
      <c r="BA166" s="435">
        <f>_xlfn.XLOOKUP(BA$4,[3]taa_weights!$B$1:$BB$1,[3]taa_weights!$B164:$BB164,"CHECK",FALSE)</f>
        <v>2.000000000055753E-2</v>
      </c>
      <c r="BB166" s="435">
        <f>_xlfn.XLOOKUP(BB$4,[3]taa_weights!$B$1:$BB$1,[3]taa_weights!$B164:$BB164,"CHECK",FALSE)</f>
        <v>0</v>
      </c>
      <c r="BC166" s="426"/>
      <c r="BD166" s="438">
        <f t="shared" si="24"/>
        <v>1.0000000000002296</v>
      </c>
      <c r="BE166" s="439"/>
      <c r="BF166" s="440">
        <f t="shared" si="25"/>
        <v>43251</v>
      </c>
      <c r="BG166" s="435" cm="1">
        <f t="array" ref="BG166">INDEX('Instrument Performance'!$B$7:$XFD$1048576,-1+MATCH($BF166, 'Instrument Performance'!$A$6:$A$1048576, 0), MATCH(BG$4, 'Instrument Performance'!$B$7:$XFD$7, 0))</f>
        <v>3.6103859999999997E-3</v>
      </c>
      <c r="BH166" s="435" cm="1">
        <f t="array" ref="BH166">INDEX('Instrument Performance'!$B$7:$XFD$1048576,-1+MATCH($BF166, 'Instrument Performance'!$A$6:$A$1048576, 0), MATCH(BH$4, 'Instrument Performance'!$B$7:$XFD$7, 0))</f>
        <v>1.0331840000000002E-2</v>
      </c>
      <c r="BI166" s="435" cm="1">
        <f t="array" ref="BI166">INDEX('Instrument Performance'!$B$7:$XFD$1048576,-1+MATCH($BF166, 'Instrument Performance'!$A$6:$A$1048576, 0), MATCH(BI$4, 'Instrument Performance'!$B$7:$XFD$7, 0))</f>
        <v>8.0021729999999996E-3</v>
      </c>
      <c r="BJ166" s="435" cm="1">
        <f t="array" ref="BJ166">INDEX('Instrument Performance'!$B$7:$XFD$1048576,-1+MATCH($BF166, 'Instrument Performance'!$A$6:$A$1048576, 0), MATCH(BJ$4, 'Instrument Performance'!$B$7:$XFD$7, 0))</f>
        <v>3.3049149999999998E-3</v>
      </c>
      <c r="BK166" s="435" cm="1">
        <f t="array" ref="BK166">INDEX('Instrument Performance'!$B$7:$XFD$1048576,-1+MATCH($BF166, 'Instrument Performance'!$A$6:$A$1048576, 0), MATCH(BK$4, 'Instrument Performance'!$B$7:$XFD$7, 0))</f>
        <v>3.7751679999999998E-3</v>
      </c>
      <c r="BL166" s="435" cm="1">
        <f t="array" ref="BL166">INDEX('Instrument Performance'!$B$7:$XFD$1048576,-1+MATCH($BF166, 'Instrument Performance'!$A$6:$A$1048576, 0), MATCH(BL$4, 'Instrument Performance'!$B$7:$XFD$7, 0))</f>
        <v>9.4011469999999995E-4</v>
      </c>
      <c r="BM166" s="435" cm="1">
        <f t="array" ref="BM166">INDEX('Instrument Performance'!$B$7:$XFD$1048576,-1+MATCH($BF166, 'Instrument Performance'!$A$6:$A$1048576, 0), MATCH(BM$4, 'Instrument Performance'!$B$7:$XFD$7, 0))</f>
        <v>2.7453670000000003E-3</v>
      </c>
      <c r="BN166" s="435" cm="1">
        <f t="array" ref="BN166">INDEX('Instrument Performance'!$B$7:$XFD$1048576,-1+MATCH($BF166, 'Instrument Performance'!$A$6:$A$1048576, 0), MATCH(BN$4, 'Instrument Performance'!$B$7:$XFD$7, 0))</f>
        <v>1.5183830604682876E-3</v>
      </c>
      <c r="BO166" s="435" cm="1">
        <f t="array" ref="BO166">INDEX('Instrument Performance'!$B$7:$XFD$1048576,-1+MATCH($BF166, 'Instrument Performance'!$A$6:$A$1048576, 0), MATCH(BO$4, 'Instrument Performance'!$B$7:$XFD$7, 0))</f>
        <v>-1.0712370000000001E-3</v>
      </c>
      <c r="BP166" s="435" cm="1">
        <f t="array" ref="BP166">INDEX('Instrument Performance'!$B$7:$XFD$1048576,-1+MATCH($BF166, 'Instrument Performance'!$A$6:$A$1048576, 0), MATCH(BP$4, 'Instrument Performance'!$B$7:$XFD$7, 0))</f>
        <v>2.9999999999974492E-4</v>
      </c>
      <c r="BQ166" s="435" cm="1">
        <f t="array" ref="BQ166">INDEX('Instrument Performance'!$B$7:$XFD$1048576,-1+MATCH($BF166, 'Instrument Performance'!$A$6:$A$1048576, 0), MATCH(BQ$4, 'Instrument Performance'!$B$7:$XFD$7, 0))</f>
        <v>3.8905542445308861E-3</v>
      </c>
      <c r="BR166" s="435" cm="1">
        <f t="array" ref="BR166">INDEX('Instrument Performance'!$B$7:$XFD$1048576,-1+MATCH($BF166, 'Instrument Performance'!$A$6:$A$1048576, 0), MATCH(BR$4, 'Instrument Performance'!$B$7:$XFD$7, 0))</f>
        <v>-3.1977060000000002E-3</v>
      </c>
      <c r="BS166" s="435" cm="1">
        <f t="array" ref="BS166">INDEX('Instrument Performance'!$B$7:$XFD$1048576,-1+MATCH($BF166, 'Instrument Performance'!$A$6:$A$1048576, 0), MATCH(BS$4, 'Instrument Performance'!$B$7:$XFD$7, 0))</f>
        <v>1.734818E-3</v>
      </c>
      <c r="BT166" s="435" cm="1">
        <f t="array" ref="BT166">INDEX('Instrument Performance'!$B$7:$XFD$1048576,-1+MATCH($BF166, 'Instrument Performance'!$A$6:$A$1048576, 0), MATCH(BT$4, 'Instrument Performance'!$B$7:$XFD$7, 0))</f>
        <v>1.6781879999999999E-3</v>
      </c>
      <c r="BU166" s="435" cm="1">
        <f t="array" ref="BU166">INDEX('Instrument Performance'!$B$7:$XFD$1048576,-1+MATCH($BF166, 'Instrument Performance'!$A$6:$A$1048576, 0), MATCH(BU$4, 'Instrument Performance'!$B$7:$XFD$7, 0))</f>
        <v>-6.6693150000000003E-3</v>
      </c>
      <c r="BV166" s="435" cm="1">
        <f t="array" ref="BV166">INDEX('Instrument Performance'!$B$7:$XFD$1048576,-1+MATCH($BF166, 'Instrument Performance'!$A$6:$A$1048576, 0), MATCH(BV$4, 'Instrument Performance'!$B$7:$XFD$7, 0))</f>
        <v>-6.3E-3</v>
      </c>
      <c r="BW166" s="435" cm="1">
        <f t="array" ref="BW166">INDEX('Instrument Performance'!$B$7:$XFD$1048576,-1+MATCH($BF166, 'Instrument Performance'!$A$6:$A$1048576, 0), MATCH(BW$4, 'Instrument Performance'!$B$7:$XFD$7, 0))</f>
        <v>-1.7152672366973667E-3</v>
      </c>
      <c r="BX166" s="435" cm="1">
        <f t="array" ref="BX166">INDEX('Instrument Performance'!$B$7:$XFD$1048576,-1+MATCH($BF166, 'Instrument Performance'!$A$6:$A$1048576, 0), MATCH(BX$4, 'Instrument Performance'!$B$7:$XFD$7, 0))</f>
        <v>2.6266419999999999E-2</v>
      </c>
      <c r="BY166" s="435" cm="1">
        <f t="array" ref="BY166">INDEX('Instrument Performance'!$B$7:$XFD$1048576,-1+MATCH($BF166, 'Instrument Performance'!$A$6:$A$1048576, 0), MATCH(BY$4, 'Instrument Performance'!$B$7:$XFD$7, 0))</f>
        <v>1.5698997306910641E-3</v>
      </c>
      <c r="BZ166" s="435" cm="1">
        <f t="array" ref="BZ166">INDEX('Instrument Performance'!$B$7:$XFD$1048576,-1+MATCH($BF166, 'Instrument Performance'!$A$6:$A$1048576, 0), MATCH(BZ$4, 'Instrument Performance'!$B$7:$XFD$7, 0))</f>
        <v>5.3786270346779741E-2</v>
      </c>
      <c r="CA166" s="435" cm="1">
        <f t="array" ref="CA166">INDEX('Instrument Performance'!$B$7:$XFD$1048576,-1+MATCH($BF166, 'Instrument Performance'!$A$6:$A$1048576, 0), MATCH(CA$4, 'Instrument Performance'!$B$7:$XFD$7, 0))</f>
        <v>-8.9473269480967645E-3</v>
      </c>
      <c r="CB166" s="435" cm="1">
        <f t="array" ref="CB166">INDEX('Instrument Performance'!$B$7:$XFD$1048576,-1+MATCH($BF166, 'Instrument Performance'!$A$6:$A$1048576, 0), MATCH(CB$4, 'Instrument Performance'!$B$7:$XFD$7, 0))</f>
        <v>1.6335370000000002E-2</v>
      </c>
      <c r="CC166" s="435" cm="1">
        <f t="array" ref="CC166">INDEX('Instrument Performance'!$B$7:$XFD$1048576,-1+MATCH($BF166, 'Instrument Performance'!$A$6:$A$1048576, 0), MATCH(CC$4, 'Instrument Performance'!$B$7:$XFD$7, 0))</f>
        <v>3.3293184844171743E-2</v>
      </c>
      <c r="CD166" s="435" cm="1">
        <f t="array" ref="CD166">INDEX('Instrument Performance'!$B$7:$XFD$1048576,-1+MATCH($BF166, 'Instrument Performance'!$A$6:$A$1048576, 0), MATCH(CD$4, 'Instrument Performance'!$B$7:$XFD$7, 0))</f>
        <v>-2.4161399999999998E-3</v>
      </c>
      <c r="CE166" s="435" cm="1">
        <f t="array" ref="CE166">INDEX('Instrument Performance'!$B$7:$XFD$1048576,-1+MATCH($BF166, 'Instrument Performance'!$A$6:$A$1048576, 0), MATCH(CE$4, 'Instrument Performance'!$B$7:$XFD$7, 0))</f>
        <v>-3.6075030000000002E-3</v>
      </c>
      <c r="CF166" s="435" cm="1">
        <f t="array" ref="CF166">INDEX('Instrument Performance'!$B$7:$XFD$1048576,-1+MATCH($BF166, 'Instrument Performance'!$A$6:$A$1048576, 0), MATCH(CF$4, 'Instrument Performance'!$B$7:$XFD$7, 0))</f>
        <v>6.0726630000000004E-2</v>
      </c>
      <c r="CG166" s="435" cm="1">
        <f t="array" ref="CG166">INDEX('Instrument Performance'!$B$7:$XFD$1048576,-1+MATCH($BF166, 'Instrument Performance'!$A$6:$A$1048576, 0), MATCH(CG$4, 'Instrument Performance'!$B$7:$XFD$7, 0))</f>
        <v>-1.2783659999999999E-2</v>
      </c>
      <c r="CH166" s="435" cm="1">
        <f t="array" ref="CH166">INDEX('Instrument Performance'!$B$7:$XFD$1048576,-1+MATCH($BF166, 'Instrument Performance'!$A$6:$A$1048576, 0), MATCH(CH$4, 'Instrument Performance'!$B$7:$XFD$7, 0))</f>
        <v>1.452178E-2</v>
      </c>
      <c r="CI166" s="435" cm="1">
        <f t="array" ref="CI166">INDEX('Instrument Performance'!$B$7:$XFD$1048576,-1+MATCH($BF166, 'Instrument Performance'!$A$6:$A$1048576, 0), MATCH(CI$4, 'Instrument Performance'!$B$7:$XFD$7, 0))</f>
        <v>9.9923130000000009E-3</v>
      </c>
      <c r="CJ166" s="435" cm="1">
        <f t="array" ref="CJ166">INDEX('Instrument Performance'!$B$7:$XFD$1048576,-1+MATCH($BF166, 'Instrument Performance'!$A$6:$A$1048576, 0), MATCH(CJ$4, 'Instrument Performance'!$B$7:$XFD$7, 0))</f>
        <v>-2.2571089999999999E-2</v>
      </c>
      <c r="CK166" s="435" cm="1">
        <f t="array" ref="CK166">INDEX('Instrument Performance'!$B$7:$XFD$1048576,-1+MATCH($BF166, 'Instrument Performance'!$A$6:$A$1048576, 0), MATCH(CK$4, 'Instrument Performance'!$B$7:$XFD$7, 0))</f>
        <v>1.9903690000000002E-2</v>
      </c>
      <c r="CL166" s="435" cm="1">
        <f t="array" ref="CL166">INDEX('Instrument Performance'!$B$7:$XFD$1048576,-1+MATCH($BF166, 'Instrument Performance'!$A$6:$A$1048576, 0), MATCH(CL$4, 'Instrument Performance'!$B$7:$XFD$7, 0))</f>
        <v>-2.9682121780384004E-3</v>
      </c>
      <c r="CM166" s="435" cm="1">
        <f t="array" ref="CM166">INDEX('Instrument Performance'!$B$7:$XFD$1048576,-1+MATCH($BF166, 'Instrument Performance'!$A$6:$A$1048576, 0), MATCH(CM$4, 'Instrument Performance'!$B$7:$XFD$7, 0))</f>
        <v>4.4072790000000001E-2</v>
      </c>
      <c r="CN166" s="435" cm="1">
        <f t="array" ref="CN166">INDEX('Instrument Performance'!$B$7:$XFD$1048576,-1+MATCH($BF166, 'Instrument Performance'!$A$6:$A$1048576, 0), MATCH(CN$4, 'Instrument Performance'!$B$7:$XFD$7, 0))</f>
        <v>-4.0571458824549599E-4</v>
      </c>
      <c r="CO166" s="435" cm="1">
        <f t="array" ref="CO166">INDEX('Instrument Performance'!$B$7:$XFD$1048576,-1+MATCH($BF166, 'Instrument Performance'!$A$6:$A$1048576, 0), MATCH(CO$4, 'Instrument Performance'!$B$7:$XFD$7, 0))</f>
        <v>-1.730665E-2</v>
      </c>
      <c r="CP166" s="435" cm="1">
        <f t="array" ref="CP166">INDEX('Instrument Performance'!$B$7:$XFD$1048576,-1+MATCH($BF166, 'Instrument Performance'!$A$6:$A$1048576, 0), MATCH(CP$4, 'Instrument Performance'!$B$7:$XFD$7, 0))</f>
        <v>-2.5202520000000003E-2</v>
      </c>
      <c r="CQ166" s="435" cm="1">
        <f t="array" ref="CQ166">INDEX('Instrument Performance'!$B$7:$XFD$1048576,-1+MATCH($BF166, 'Instrument Performance'!$A$6:$A$1048576, 0), MATCH(CQ$4, 'Instrument Performance'!$B$7:$XFD$7, 0))</f>
        <v>-8.9904228981328334E-3</v>
      </c>
      <c r="CR166" s="435" cm="1">
        <f t="array" ref="CR166">INDEX('Instrument Performance'!$B$7:$XFD$1048576,-1+MATCH($BF166, 'Instrument Performance'!$A$6:$A$1048576, 0), MATCH(CR$4, 'Instrument Performance'!$B$7:$XFD$7, 0))</f>
        <v>-9.8801700000000006E-3</v>
      </c>
      <c r="CS166" s="435" cm="1">
        <f t="array" ref="CS166">INDEX('Instrument Performance'!$B$7:$XFD$1048576,-1+MATCH($BF166, 'Instrument Performance'!$A$6:$A$1048576, 0), MATCH(CS$4, 'Instrument Performance'!$B$7:$XFD$7, 0))</f>
        <v>-4.2699321362141163E-2</v>
      </c>
      <c r="CT166" s="435" cm="1">
        <f t="array" ref="CT166">INDEX('Instrument Performance'!$B$7:$XFD$1048576,-1+MATCH($BF166, 'Instrument Performance'!$A$6:$A$1048576, 0), MATCH(CT$4, 'Instrument Performance'!$B$7:$XFD$7, 0))</f>
        <v>2.2310142724940125E-3</v>
      </c>
      <c r="CU166" s="435" cm="1">
        <f t="array" ref="CU166">INDEX('Instrument Performance'!$B$7:$XFD$1048576,-1+MATCH($BF166, 'Instrument Performance'!$A$6:$A$1048576, 0), MATCH(CU$4, 'Instrument Performance'!$B$7:$XFD$7, 0))</f>
        <v>5.3633331153117858E-3</v>
      </c>
      <c r="CV166" s="435" t="str" cm="1">
        <f t="array" ref="CV166">INDEX('Instrument Performance'!$B$7:$XFD$1048576,-1+MATCH($BF166, 'Instrument Performance'!$A$6:$A$1048576, 0), MATCH(CV$4, 'Instrument Performance'!$B$7:$XFD$7, 0))</f>
        <v/>
      </c>
      <c r="CW166" s="435" cm="1">
        <f t="array" ref="CW166">INDEX('Instrument Performance'!$B$7:$XFD$1048576,-1+MATCH($BF166, 'Instrument Performance'!$A$6:$A$1048576, 0), MATCH(CW$4, 'Instrument Performance'!$B$7:$XFD$7, 0))</f>
        <v>-1.2832696006507605E-2</v>
      </c>
      <c r="CX166" s="435" cm="1">
        <f t="array" ref="CX166">INDEX('Instrument Performance'!$B$7:$XFD$1048576,-1+MATCH($BF166, 'Instrument Performance'!$A$6:$A$1048576, 0), MATCH(CX$4, 'Instrument Performance'!$B$7:$XFD$7, 0))</f>
        <v>2.2775247194755988E-2</v>
      </c>
      <c r="CY166" s="435" cm="1">
        <f t="array" ref="CY166">INDEX('Instrument Performance'!$B$7:$XFD$1048576,-1+MATCH($BF166, 'Instrument Performance'!$A$6:$A$1048576, 0), MATCH(CY$4, 'Instrument Performance'!$B$7:$XFD$7, 0))</f>
        <v>1.2803568478440441E-2</v>
      </c>
      <c r="CZ166" s="435" cm="1">
        <f t="array" ref="CZ166">INDEX('Instrument Performance'!$B$7:$XFD$1048576,-1+MATCH($BF166, 'Instrument Performance'!$A$6:$A$1048576, 0), MATCH(CZ$4, 'Instrument Performance'!$B$7:$XFD$7, 0))</f>
        <v>5.6400527348146046E-2</v>
      </c>
      <c r="DA166" s="435" cm="1">
        <f t="array" ref="DA166">INDEX('Instrument Performance'!$B$7:$XFD$1048576,-1+MATCH($BF166, 'Instrument Performance'!$A$6:$A$1048576, 0), MATCH(DA$4, 'Instrument Performance'!$B$7:$XFD$7, 0))</f>
        <v>1.14E-2</v>
      </c>
      <c r="DB166" s="435" t="str" cm="1">
        <f t="array" ref="DB166">INDEX('Instrument Performance'!$B$7:$XFD$1048576,-1+MATCH($BF166, 'Instrument Performance'!$A$6:$A$1048576, 0), MATCH(DB$4, 'Instrument Performance'!$B$7:$XFD$7, 0))</f>
        <v/>
      </c>
      <c r="DC166" s="435" t="str" cm="1">
        <f t="array" ref="DC166">INDEX('Instrument Performance'!$B$7:$XFD$1048576,-1+MATCH($BF166, 'Instrument Performance'!$A$6:$A$1048576, 0), MATCH(DC$4, 'Instrument Performance'!$B$7:$XFD$7, 0))</f>
        <v/>
      </c>
      <c r="DD166" s="435" t="str" cm="1">
        <f t="array" ref="DD166">INDEX('Instrument Performance'!$B$7:$XFD$1048576,-1+MATCH($BF166, 'Instrument Performance'!$A$6:$A$1048576, 0), MATCH(DD$4, 'Instrument Performance'!$B$7:$XFD$7, 0))</f>
        <v/>
      </c>
      <c r="DE166" s="435" t="str" cm="1">
        <f t="array" ref="DE166">INDEX('Instrument Performance'!$B$7:$XFD$1048576,-1+MATCH($BF166, 'Instrument Performance'!$A$6:$A$1048576, 0), MATCH(DE$4, 'Instrument Performance'!$B$7:$XFD$7, 0))</f>
        <v/>
      </c>
      <c r="DF166" s="435" cm="1">
        <f t="array" ref="DF166">INDEX('Instrument Performance'!$B$7:$XFD$1048576,-1+MATCH($BF166, 'Instrument Performance'!$A$6:$A$1048576, 0), MATCH(DF$4, 'Instrument Performance'!$B$7:$XFD$7, 0))</f>
        <v>-9.6169815074695457E-3</v>
      </c>
      <c r="DG166" s="435" cm="1">
        <f t="array" ref="DG166">INDEX('Instrument Performance'!$B$7:$XFD$1048576,-1+MATCH($BF166, 'Instrument Performance'!$A$6:$A$1048576, 0), MATCH(DG$4, 'Instrument Performance'!$B$7:$XFD$7, 0))</f>
        <v>2.073285219512E-3</v>
      </c>
      <c r="DH166" s="437"/>
      <c r="DI166" s="440">
        <f t="shared" si="26"/>
        <v>43251</v>
      </c>
      <c r="DJ166" s="435">
        <f t="shared" si="28"/>
        <v>1.3979698375563687E-2</v>
      </c>
      <c r="DK166" s="443">
        <f t="shared" si="29"/>
        <v>-5.4794520547945207E-5</v>
      </c>
      <c r="DL166" s="438">
        <f t="shared" si="27"/>
        <v>1.2258736803953285E-2</v>
      </c>
      <c r="DM166" s="438">
        <v>1.2281563631774789E-2</v>
      </c>
      <c r="DN166" s="444">
        <f t="shared" si="30"/>
        <v>1.7209615716104014E-3</v>
      </c>
      <c r="DP166" s="438">
        <f t="shared" si="31"/>
        <v>-2.282682782150415E-5</v>
      </c>
    </row>
    <row r="167" spans="1:120">
      <c r="A167" s="436">
        <v>43281</v>
      </c>
      <c r="B167" s="435">
        <f>_xlfn.XLOOKUP(B$4,[3]taa_weights!$B$1:$BB$1,[3]taa_weights!$B165:$BB165,"CHECK",FALSE)</f>
        <v>0</v>
      </c>
      <c r="C167" s="435">
        <f>_xlfn.XLOOKUP(C$4,[3]taa_weights!$B$1:$BB$1,[3]taa_weights!$B165:$BB165,"CHECK",FALSE)</f>
        <v>0</v>
      </c>
      <c r="D167" s="435">
        <f>_xlfn.XLOOKUP(D$4,[3]taa_weights!$B$1:$BB$1,[3]taa_weights!$B165:$BB165,"CHECK",FALSE)</f>
        <v>4.0000000000669937E-2</v>
      </c>
      <c r="E167" s="435">
        <f>_xlfn.XLOOKUP(E$4,[3]taa_weights!$B$1:$BB$1,[3]taa_weights!$B165:$BB165,"CHECK",FALSE)</f>
        <v>0</v>
      </c>
      <c r="F167" s="435">
        <f>_xlfn.XLOOKUP(F$4,[3]taa_weights!$B$1:$BB$1,[3]taa_weights!$B165:$BB165,"CHECK",FALSE)</f>
        <v>4.9999999998185433E-2</v>
      </c>
      <c r="G167" s="435">
        <f>_xlfn.XLOOKUP(G$4,[3]taa_weights!$B$1:$BB$1,[3]taa_weights!$B165:$BB165,"CHECK",FALSE)</f>
        <v>0</v>
      </c>
      <c r="H167" s="435">
        <f>_xlfn.XLOOKUP(H$4,[3]taa_weights!$B$1:$BB$1,[3]taa_weights!$B165:$BB165,"CHECK",FALSE)</f>
        <v>0</v>
      </c>
      <c r="I167" s="435">
        <f>_xlfn.XLOOKUP(I$4,[3]taa_weights!$B$1:$BB$1,[3]taa_weights!$B165:$BB165,"CHECK",FALSE)</f>
        <v>0</v>
      </c>
      <c r="J167" s="435">
        <f>_xlfn.XLOOKUP(J$4,[3]taa_weights!$B$1:$BB$1,[3]taa_weights!$B165:$BB165,"CHECK",FALSE)</f>
        <v>0</v>
      </c>
      <c r="K167" s="435">
        <f>_xlfn.XLOOKUP(K$4,[3]taa_weights!$B$1:$BB$1,[3]taa_weights!$B165:$BB165,"CHECK",FALSE)</f>
        <v>4.9999999999647902E-2</v>
      </c>
      <c r="L167" s="435">
        <f>_xlfn.XLOOKUP(L$4,[3]taa_weights!$B$1:$BB$1,[3]taa_weights!$B165:$BB165,"CHECK",FALSE)</f>
        <v>5.0000000058976982E-3</v>
      </c>
      <c r="M167" s="435">
        <f>_xlfn.XLOOKUP(M$4,[3]taa_weights!$B$1:$BB$1,[3]taa_weights!$B165:$BB165,"CHECK",FALSE)</f>
        <v>0</v>
      </c>
      <c r="N167" s="435">
        <f>_xlfn.XLOOKUP(N$4,[3]taa_weights!$B$1:$BB$1,[3]taa_weights!$B165:$BB165,"CHECK",FALSE)</f>
        <v>1.324572910187776E-14</v>
      </c>
      <c r="O167" s="435">
        <f>_xlfn.XLOOKUP(O$4,[3]taa_weights!$B$1:$BB$1,[3]taa_weights!$B165:$BB165,"CHECK",FALSE)</f>
        <v>6.8781985580568899E-14</v>
      </c>
      <c r="P167" s="435">
        <f>_xlfn.XLOOKUP(P$4,[3]taa_weights!$B$1:$BB$1,[3]taa_weights!$B165:$BB165,"CHECK",FALSE)</f>
        <v>2.49999999989894E-2</v>
      </c>
      <c r="Q167" s="435">
        <f>_xlfn.XLOOKUP(Q$4,[3]taa_weights!$B$1:$BB$1,[3]taa_weights!$B165:$BB165,"CHECK",FALSE)</f>
        <v>0</v>
      </c>
      <c r="R167" s="435">
        <f>_xlfn.XLOOKUP(R$4,[3]taa_weights!$B$1:$BB$1,[3]taa_weights!$B165:$BB165,"CHECK",FALSE)</f>
        <v>9.0747103370700577E-13</v>
      </c>
      <c r="S167" s="435">
        <f>_xlfn.XLOOKUP(S$4,[3]taa_weights!$B$1:$BB$1,[3]taa_weights!$B165:$BB165,"CHECK",FALSE)</f>
        <v>5.0000000000109839E-2</v>
      </c>
      <c r="T167" s="435">
        <f>_xlfn.XLOOKUP(T$4,[3]taa_weights!$B$1:$BB$1,[3]taa_weights!$B165:$BB165,"CHECK",FALSE)</f>
        <v>0</v>
      </c>
      <c r="U167" s="435">
        <f>_xlfn.XLOOKUP(U$4,[3]taa_weights!$B$1:$BB$1,[3]taa_weights!$B165:$BB165,"CHECK",FALSE)</f>
        <v>5.0000000000140918E-2</v>
      </c>
      <c r="V167" s="435">
        <f>_xlfn.XLOOKUP(V$4,[3]taa_weights!$B$1:$BB$1,[3]taa_weights!$B165:$BB165,"CHECK",FALSE)</f>
        <v>0</v>
      </c>
      <c r="W167" s="435">
        <f>_xlfn.XLOOKUP(W$4,[3]taa_weights!$B$1:$BB$1,[3]taa_weights!$B165:$BB165,"CHECK",FALSE)</f>
        <v>2.5842914394345558E-12</v>
      </c>
      <c r="X167" s="435">
        <f>_xlfn.XLOOKUP(X$4,[3]taa_weights!$B$1:$BB$1,[3]taa_weights!$B165:$BB165,"CHECK",FALSE)</f>
        <v>4.9999999999728088E-2</v>
      </c>
      <c r="Y167" s="435">
        <f>_xlfn.XLOOKUP(Y$4,[3]taa_weights!$B$1:$BB$1,[3]taa_weights!$B165:$BB165,"CHECK",FALSE)</f>
        <v>0</v>
      </c>
      <c r="Z167" s="435">
        <f>_xlfn.XLOOKUP(Z$4,[3]taa_weights!$B$1:$BB$1,[3]taa_weights!$B165:$BB165,"CHECK",FALSE)</f>
        <v>0</v>
      </c>
      <c r="AA167" s="435">
        <f>_xlfn.XLOOKUP(AA$4,[3]taa_weights!$B$1:$BB$1,[3]taa_weights!$B165:$BB165,"CHECK",FALSE)</f>
        <v>5.0000000000200051E-2</v>
      </c>
      <c r="AB167" s="435">
        <f>_xlfn.XLOOKUP(AB$4,[3]taa_weights!$B$1:$BB$1,[3]taa_weights!$B165:$BB165,"CHECK",FALSE)</f>
        <v>0</v>
      </c>
      <c r="AC167" s="435">
        <f>_xlfn.XLOOKUP(AC$4,[3]taa_weights!$B$1:$BB$1,[3]taa_weights!$B165:$BB165,"CHECK",FALSE)</f>
        <v>5.6813601720011607E-15</v>
      </c>
      <c r="AD167" s="435">
        <f>_xlfn.XLOOKUP(AD$4,[3]taa_weights!$B$1:$BB$1,[3]taa_weights!$B165:$BB165,"CHECK",FALSE)</f>
        <v>5.0000000000114682E-2</v>
      </c>
      <c r="AE167" s="435">
        <f>_xlfn.XLOOKUP(AE$4,[3]taa_weights!$B$1:$BB$1,[3]taa_weights!$B165:$BB165,"CHECK",FALSE)</f>
        <v>0</v>
      </c>
      <c r="AF167" s="435">
        <f>_xlfn.XLOOKUP(AF$4,[3]taa_weights!$B$1:$BB$1,[3]taa_weights!$B165:$BB165,"CHECK",FALSE)</f>
        <v>0</v>
      </c>
      <c r="AG167" s="435">
        <f>_xlfn.XLOOKUP(AG$4,[3]taa_weights!$B$1:$BB$1,[3]taa_weights!$B165:$BB165,"CHECK",FALSE)</f>
        <v>0</v>
      </c>
      <c r="AH167" s="435">
        <f>_xlfn.XLOOKUP(AH$4,[3]taa_weights!$B$1:$BB$1,[3]taa_weights!$B165:$BB165,"CHECK",FALSE)</f>
        <v>5.0000000000204173E-2</v>
      </c>
      <c r="AI167" s="435">
        <f>_xlfn.XLOOKUP(AI$4,[3]taa_weights!$B$1:$BB$1,[3]taa_weights!$B165:$BB165,"CHECK",FALSE)</f>
        <v>0</v>
      </c>
      <c r="AJ167" s="435">
        <f>_xlfn.XLOOKUP(AJ$4,[3]taa_weights!$B$1:$BB$1,[3]taa_weights!$B165:$BB165,"CHECK",FALSE)</f>
        <v>0</v>
      </c>
      <c r="AK167" s="435">
        <f>_xlfn.XLOOKUP(AK$4,[3]taa_weights!$B$1:$BB$1,[3]taa_weights!$B165:$BB165,"CHECK",FALSE)</f>
        <v>0</v>
      </c>
      <c r="AL167" s="435">
        <f>_xlfn.XLOOKUP(AL$4,[3]taa_weights!$B$1:$BB$1,[3]taa_weights!$B165:$BB165,"CHECK",FALSE)</f>
        <v>0</v>
      </c>
      <c r="AM167" s="435">
        <f>_xlfn.XLOOKUP(AM$4,[3]taa_weights!$B$1:$BB$1,[3]taa_weights!$B165:$BB165,"CHECK",FALSE)</f>
        <v>0</v>
      </c>
      <c r="AN167" s="435">
        <f>_xlfn.XLOOKUP(AN$4,[3]taa_weights!$B$1:$BB$1,[3]taa_weights!$B165:$BB165,"CHECK",FALSE)</f>
        <v>0</v>
      </c>
      <c r="AO167" s="435">
        <f>_xlfn.XLOOKUP(AO$4,[3]taa_weights!$B$1:$BB$1,[3]taa_weights!$B165:$BB165,"CHECK",FALSE)</f>
        <v>4.6153846153158228E-2</v>
      </c>
      <c r="AP167" s="435">
        <f>_xlfn.XLOOKUP(AP$4,[3]taa_weights!$B$1:$BB$1,[3]taa_weights!$B165:$BB165,"CHECK",FALSE)</f>
        <v>5.5384615384562713E-2</v>
      </c>
      <c r="AQ167" s="435">
        <f>_xlfn.XLOOKUP(AQ$4,[3]taa_weights!$B$1:$BB$1,[3]taa_weights!$B165:$BB165,"CHECK",FALSE)</f>
        <v>0.10000000000018899</v>
      </c>
      <c r="AR167" s="435">
        <f>_xlfn.XLOOKUP(AR$4,[3]taa_weights!$B$1:$BB$1,[3]taa_weights!$B165:$BB165,"CHECK",FALSE)</f>
        <v>0</v>
      </c>
      <c r="AS167" s="435">
        <f>_xlfn.XLOOKUP(AS$4,[3]taa_weights!$B$1:$BB$1,[3]taa_weights!$B165:$BB165,"CHECK",FALSE)</f>
        <v>0</v>
      </c>
      <c r="AT167" s="435">
        <f>_xlfn.XLOOKUP(AT$4,[3]taa_weights!$B$1:$BB$1,[3]taa_weights!$B165:$BB165,"CHECK",FALSE)</f>
        <v>4.9846153844960751E-2</v>
      </c>
      <c r="AU167" s="435">
        <f>_xlfn.XLOOKUP(AU$4,[3]taa_weights!$B$1:$BB$1,[3]taa_weights!$B165:$BB165,"CHECK",FALSE)</f>
        <v>5.0000000000145109E-2</v>
      </c>
      <c r="AV167" s="435">
        <f>_xlfn.XLOOKUP(AV$4,[3]taa_weights!$B$1:$BB$1,[3]taa_weights!$B165:$BB165,"CHECK",FALSE)</f>
        <v>5.0000000000201147E-2</v>
      </c>
      <c r="AW167" s="435">
        <f>_xlfn.XLOOKUP(AW$4,[3]taa_weights!$B$1:$BB$1,[3]taa_weights!$B165:$BB165,"CHECK",FALSE)</f>
        <v>1.357578993246809E-2</v>
      </c>
      <c r="AX167" s="435">
        <f>_xlfn.XLOOKUP(AX$4,[3]taa_weights!$B$1:$BB$1,[3]taa_weights!$B165:$BB165,"CHECK",FALSE)</f>
        <v>0.10000000000018811</v>
      </c>
      <c r="AY167" s="435">
        <f>_xlfn.XLOOKUP(AY$4,[3]taa_weights!$B$1:$BB$1,[3]taa_weights!$B165:$BB165,"CHECK",FALSE)</f>
        <v>4.5039594683178752E-2</v>
      </c>
      <c r="AZ167" s="435">
        <f>_xlfn.XLOOKUP(AZ$4,[3]taa_weights!$B$1:$BB$1,[3]taa_weights!$B165:$BB165,"CHECK",FALSE)</f>
        <v>1.9232548302965141E-13</v>
      </c>
      <c r="BA167" s="435">
        <f>_xlfn.XLOOKUP(BA$4,[3]taa_weights!$B$1:$BB$1,[3]taa_weights!$B165:$BB165,"CHECK",FALSE)</f>
        <v>2.000000000017383E-2</v>
      </c>
      <c r="BB167" s="435">
        <f>_xlfn.XLOOKUP(BB$4,[3]taa_weights!$B$1:$BB$1,[3]taa_weights!$B165:$BB165,"CHECK",FALSE)</f>
        <v>0</v>
      </c>
      <c r="BC167" s="426"/>
      <c r="BD167" s="438">
        <f t="shared" si="24"/>
        <v>1.0000000000068856</v>
      </c>
      <c r="BE167" s="439"/>
      <c r="BF167" s="440">
        <f t="shared" si="25"/>
        <v>43281</v>
      </c>
      <c r="BG167" s="435" cm="1">
        <f t="array" ref="BG167">INDEX('Instrument Performance'!$B$7:$XFD$1048576,-1+MATCH($BF167, 'Instrument Performance'!$A$6:$A$1048576, 0), MATCH(BG$4, 'Instrument Performance'!$B$7:$XFD$7, 0))</f>
        <v>-2.2962110000000001E-4</v>
      </c>
      <c r="BH167" s="435" cm="1">
        <f t="array" ref="BH167">INDEX('Instrument Performance'!$B$7:$XFD$1048576,-1+MATCH($BF167, 'Instrument Performance'!$A$6:$A$1048576, 0), MATCH(BH$4, 'Instrument Performance'!$B$7:$XFD$7, 0))</f>
        <v>1.2737499999999999E-3</v>
      </c>
      <c r="BI167" s="435" cm="1">
        <f t="array" ref="BI167">INDEX('Instrument Performance'!$B$7:$XFD$1048576,-1+MATCH($BF167, 'Instrument Performance'!$A$6:$A$1048576, 0), MATCH(BI$4, 'Instrument Performance'!$B$7:$XFD$7, 0))</f>
        <v>3.4352690000000003E-3</v>
      </c>
      <c r="BJ167" s="435" cm="1">
        <f t="array" ref="BJ167">INDEX('Instrument Performance'!$B$7:$XFD$1048576,-1+MATCH($BF167, 'Instrument Performance'!$A$6:$A$1048576, 0), MATCH(BJ$4, 'Instrument Performance'!$B$7:$XFD$7, 0))</f>
        <v>6.4759550000000003E-3</v>
      </c>
      <c r="BK167" s="435" cm="1">
        <f t="array" ref="BK167">INDEX('Instrument Performance'!$B$7:$XFD$1048576,-1+MATCH($BF167, 'Instrument Performance'!$A$6:$A$1048576, 0), MATCH(BK$4, 'Instrument Performance'!$B$7:$XFD$7, 0))</f>
        <v>2.3132199999999999E-3</v>
      </c>
      <c r="BL167" s="435" cm="1">
        <f t="array" ref="BL167">INDEX('Instrument Performance'!$B$7:$XFD$1048576,-1+MATCH($BF167, 'Instrument Performance'!$A$6:$A$1048576, 0), MATCH(BL$4, 'Instrument Performance'!$B$7:$XFD$7, 0))</f>
        <v>9.3923170000000014E-5</v>
      </c>
      <c r="BM167" s="435" cm="1">
        <f t="array" ref="BM167">INDEX('Instrument Performance'!$B$7:$XFD$1048576,-1+MATCH($BF167, 'Instrument Performance'!$A$6:$A$1048576, 0), MATCH(BM$4, 'Instrument Performance'!$B$7:$XFD$7, 0))</f>
        <v>-4.1067759999999995E-3</v>
      </c>
      <c r="BN167" s="435" cm="1">
        <f t="array" ref="BN167">INDEX('Instrument Performance'!$B$7:$XFD$1048576,-1+MATCH($BF167, 'Instrument Performance'!$A$6:$A$1048576, 0), MATCH(BN$4, 'Instrument Performance'!$B$7:$XFD$7, 0))</f>
        <v>-4.1221107911190904E-3</v>
      </c>
      <c r="BO167" s="435" cm="1">
        <f t="array" ref="BO167">INDEX('Instrument Performance'!$B$7:$XFD$1048576,-1+MATCH($BF167, 'Instrument Performance'!$A$6:$A$1048576, 0), MATCH(BO$4, 'Instrument Performance'!$B$7:$XFD$7, 0))</f>
        <v>-2.680965E-3</v>
      </c>
      <c r="BP167" s="435" cm="1">
        <f t="array" ref="BP167">INDEX('Instrument Performance'!$B$7:$XFD$1048576,-1+MATCH($BF167, 'Instrument Performance'!$A$6:$A$1048576, 0), MATCH(BP$4, 'Instrument Performance'!$B$7:$XFD$7, 0))</f>
        <v>1.3995801259623075E-3</v>
      </c>
      <c r="BQ167" s="435" cm="1">
        <f t="array" ref="BQ167">INDEX('Instrument Performance'!$B$7:$XFD$1048576,-1+MATCH($BF167, 'Instrument Performance'!$A$6:$A$1048576, 0), MATCH(BQ$4, 'Instrument Performance'!$B$7:$XFD$7, 0))</f>
        <v>-1.2706480304958134E-4</v>
      </c>
      <c r="BR167" s="435" cm="1">
        <f t="array" ref="BR167">INDEX('Instrument Performance'!$B$7:$XFD$1048576,-1+MATCH($BF167, 'Instrument Performance'!$A$6:$A$1048576, 0), MATCH(BR$4, 'Instrument Performance'!$B$7:$XFD$7, 0))</f>
        <v>1.9174040000000002E-3</v>
      </c>
      <c r="BS167" s="435" cm="1">
        <f t="array" ref="BS167">INDEX('Instrument Performance'!$B$7:$XFD$1048576,-1+MATCH($BF167, 'Instrument Performance'!$A$6:$A$1048576, 0), MATCH(BS$4, 'Instrument Performance'!$B$7:$XFD$7, 0))</f>
        <v>9.0993590000000004E-4</v>
      </c>
      <c r="BT167" s="435" cm="1">
        <f t="array" ref="BT167">INDEX('Instrument Performance'!$B$7:$XFD$1048576,-1+MATCH($BF167, 'Instrument Performance'!$A$6:$A$1048576, 0), MATCH(BT$4, 'Instrument Performance'!$B$7:$XFD$7, 0))</f>
        <v>-4.2581660000000002E-4</v>
      </c>
      <c r="BU167" s="435" cm="1">
        <f t="array" ref="BU167">INDEX('Instrument Performance'!$B$7:$XFD$1048576,-1+MATCH($BF167, 'Instrument Performance'!$A$6:$A$1048576, 0), MATCH(BU$4, 'Instrument Performance'!$B$7:$XFD$7, 0))</f>
        <v>-4.6997109999999996E-3</v>
      </c>
      <c r="BV167" s="435" cm="1">
        <f t="array" ref="BV167">INDEX('Instrument Performance'!$B$7:$XFD$1048576,-1+MATCH($BF167, 'Instrument Performance'!$A$6:$A$1048576, 0), MATCH(BV$4, 'Instrument Performance'!$B$7:$XFD$7, 0))</f>
        <v>-1.2E-2</v>
      </c>
      <c r="BW167" s="435" cm="1">
        <f t="array" ref="BW167">INDEX('Instrument Performance'!$B$7:$XFD$1048576,-1+MATCH($BF167, 'Instrument Performance'!$A$6:$A$1048576, 0), MATCH(BW$4, 'Instrument Performance'!$B$7:$XFD$7, 0))</f>
        <v>-1.0806043251017092E-2</v>
      </c>
      <c r="BX167" s="435" cm="1">
        <f t="array" ref="BX167">INDEX('Instrument Performance'!$B$7:$XFD$1048576,-1+MATCH($BF167, 'Instrument Performance'!$A$6:$A$1048576, 0), MATCH(BX$4, 'Instrument Performance'!$B$7:$XFD$7, 0))</f>
        <v>-9.1407680000000005E-4</v>
      </c>
      <c r="BY167" s="435" cm="1">
        <f t="array" ref="BY167">INDEX('Instrument Performance'!$B$7:$XFD$1048576,-1+MATCH($BF167, 'Instrument Performance'!$A$6:$A$1048576, 0), MATCH(BY$4, 'Instrument Performance'!$B$7:$XFD$7, 0))</f>
        <v>-7.9348844884772618E-3</v>
      </c>
      <c r="BZ167" s="435" cm="1">
        <f t="array" ref="BZ167">INDEX('Instrument Performance'!$B$7:$XFD$1048576,-1+MATCH($BF167, 'Instrument Performance'!$A$6:$A$1048576, 0), MATCH(BZ$4, 'Instrument Performance'!$B$7:$XFD$7, 0))</f>
        <v>-1.1180026073558946E-2</v>
      </c>
      <c r="CA167" s="435" cm="1">
        <f t="array" ref="CA167">INDEX('Instrument Performance'!$B$7:$XFD$1048576,-1+MATCH($BF167, 'Instrument Performance'!$A$6:$A$1048576, 0), MATCH(CA$4, 'Instrument Performance'!$B$7:$XFD$7, 0))</f>
        <v>-2.486287968366865E-2</v>
      </c>
      <c r="CB167" s="435" cm="1">
        <f t="array" ref="CB167">INDEX('Instrument Performance'!$B$7:$XFD$1048576,-1+MATCH($BF167, 'Instrument Performance'!$A$6:$A$1048576, 0), MATCH(CB$4, 'Instrument Performance'!$B$7:$XFD$7, 0))</f>
        <v>1.087664E-2</v>
      </c>
      <c r="CC167" s="435" cm="1">
        <f t="array" ref="CC167">INDEX('Instrument Performance'!$B$7:$XFD$1048576,-1+MATCH($BF167, 'Instrument Performance'!$A$6:$A$1048576, 0), MATCH(CC$4, 'Instrument Performance'!$B$7:$XFD$7, 0))</f>
        <v>8.0271209177218677E-3</v>
      </c>
      <c r="CD167" s="435" cm="1">
        <f t="array" ref="CD167">INDEX('Instrument Performance'!$B$7:$XFD$1048576,-1+MATCH($BF167, 'Instrument Performance'!$A$6:$A$1048576, 0), MATCH(CD$4, 'Instrument Performance'!$B$7:$XFD$7, 0))</f>
        <v>-6.5797439999999994E-3</v>
      </c>
      <c r="CE167" s="435" cm="1">
        <f t="array" ref="CE167">INDEX('Instrument Performance'!$B$7:$XFD$1048576,-1+MATCH($BF167, 'Instrument Performance'!$A$6:$A$1048576, 0), MATCH(CE$4, 'Instrument Performance'!$B$7:$XFD$7, 0))</f>
        <v>1.303403E-2</v>
      </c>
      <c r="CF167" s="435" cm="1">
        <f t="array" ref="CF167">INDEX('Instrument Performance'!$B$7:$XFD$1048576,-1+MATCH($BF167, 'Instrument Performance'!$A$6:$A$1048576, 0), MATCH(CF$4, 'Instrument Performance'!$B$7:$XFD$7, 0))</f>
        <v>6.5797570000000003E-3</v>
      </c>
      <c r="CG167" s="435" cm="1">
        <f t="array" ref="CG167">INDEX('Instrument Performance'!$B$7:$XFD$1048576,-1+MATCH($BF167, 'Instrument Performance'!$A$6:$A$1048576, 0), MATCH(CG$4, 'Instrument Performance'!$B$7:$XFD$7, 0))</f>
        <v>2.4096050000000001E-2</v>
      </c>
      <c r="CH167" s="435" cm="1">
        <f t="array" ref="CH167">INDEX('Instrument Performance'!$B$7:$XFD$1048576,-1+MATCH($BF167, 'Instrument Performance'!$A$6:$A$1048576, 0), MATCH(CH$4, 'Instrument Performance'!$B$7:$XFD$7, 0))</f>
        <v>9.7199769999999994E-3</v>
      </c>
      <c r="CI167" s="435" cm="1">
        <f t="array" ref="CI167">INDEX('Instrument Performance'!$B$7:$XFD$1048576,-1+MATCH($BF167, 'Instrument Performance'!$A$6:$A$1048576, 0), MATCH(CI$4, 'Instrument Performance'!$B$7:$XFD$7, 0))</f>
        <v>1.6954029999999998E-2</v>
      </c>
      <c r="CJ167" s="435" cm="1">
        <f t="array" ref="CJ167">INDEX('Instrument Performance'!$B$7:$XFD$1048576,-1+MATCH($BF167, 'Instrument Performance'!$A$6:$A$1048576, 0), MATCH(CJ$4, 'Instrument Performance'!$B$7:$XFD$7, 0))</f>
        <v>2.8595939999999999E-4</v>
      </c>
      <c r="CK167" s="435" cm="1">
        <f t="array" ref="CK167">INDEX('Instrument Performance'!$B$7:$XFD$1048576,-1+MATCH($BF167, 'Instrument Performance'!$A$6:$A$1048576, 0), MATCH(CK$4, 'Instrument Performance'!$B$7:$XFD$7, 0))</f>
        <v>-9.4428710000000003E-3</v>
      </c>
      <c r="CL167" s="435" cm="1">
        <f t="array" ref="CL167">INDEX('Instrument Performance'!$B$7:$XFD$1048576,-1+MATCH($BF167, 'Instrument Performance'!$A$6:$A$1048576, 0), MATCH(CL$4, 'Instrument Performance'!$B$7:$XFD$7, 0))</f>
        <v>-1.6461092159123412E-2</v>
      </c>
      <c r="CM167" s="435" cm="1">
        <f t="array" ref="CM167">INDEX('Instrument Performance'!$B$7:$XFD$1048576,-1+MATCH($BF167, 'Instrument Performance'!$A$6:$A$1048576, 0), MATCH(CM$4, 'Instrument Performance'!$B$7:$XFD$7, 0))</f>
        <v>4.5335480000000001E-3</v>
      </c>
      <c r="CN167" s="435" cm="1">
        <f t="array" ref="CN167">INDEX('Instrument Performance'!$B$7:$XFD$1048576,-1+MATCH($BF167, 'Instrument Performance'!$A$6:$A$1048576, 0), MATCH(CN$4, 'Instrument Performance'!$B$7:$XFD$7, 0))</f>
        <v>-1.8645938730646659E-2</v>
      </c>
      <c r="CO167" s="435" cm="1">
        <f t="array" ref="CO167">INDEX('Instrument Performance'!$B$7:$XFD$1048576,-1+MATCH($BF167, 'Instrument Performance'!$A$6:$A$1048576, 0), MATCH(CO$4, 'Instrument Performance'!$B$7:$XFD$7, 0))</f>
        <v>-8.2553660000000001E-3</v>
      </c>
      <c r="CP167" s="435" cm="1">
        <f t="array" ref="CP167">INDEX('Instrument Performance'!$B$7:$XFD$1048576,-1+MATCH($BF167, 'Instrument Performance'!$A$6:$A$1048576, 0), MATCH(CP$4, 'Instrument Performance'!$B$7:$XFD$7, 0))</f>
        <v>-2.770083E-3</v>
      </c>
      <c r="CQ167" s="435" cm="1">
        <f t="array" ref="CQ167">INDEX('Instrument Performance'!$B$7:$XFD$1048576,-1+MATCH($BF167, 'Instrument Performance'!$A$6:$A$1048576, 0), MATCH(CQ$4, 'Instrument Performance'!$B$7:$XFD$7, 0))</f>
        <v>-4.2975799766025204E-2</v>
      </c>
      <c r="CR167" s="435" cm="1">
        <f t="array" ref="CR167">INDEX('Instrument Performance'!$B$7:$XFD$1048576,-1+MATCH($BF167, 'Instrument Performance'!$A$6:$A$1048576, 0), MATCH(CR$4, 'Instrument Performance'!$B$7:$XFD$7, 0))</f>
        <v>-7.2853789999999998E-3</v>
      </c>
      <c r="CS167" s="435" cm="1">
        <f t="array" ref="CS167">INDEX('Instrument Performance'!$B$7:$XFD$1048576,-1+MATCH($BF167, 'Instrument Performance'!$A$6:$A$1048576, 0), MATCH(CS$4, 'Instrument Performance'!$B$7:$XFD$7, 0))</f>
        <v>-2.1443929646598359E-2</v>
      </c>
      <c r="CT167" s="435" cm="1">
        <f t="array" ref="CT167">INDEX('Instrument Performance'!$B$7:$XFD$1048576,-1+MATCH($BF167, 'Instrument Performance'!$A$6:$A$1048576, 0), MATCH(CT$4, 'Instrument Performance'!$B$7:$XFD$7, 0))</f>
        <v>4.1226953833713538E-3</v>
      </c>
      <c r="CU167" s="435" cm="1">
        <f t="array" ref="CU167">INDEX('Instrument Performance'!$B$7:$XFD$1048576,-1+MATCH($BF167, 'Instrument Performance'!$A$6:$A$1048576, 0), MATCH(CU$4, 'Instrument Performance'!$B$7:$XFD$7, 0))</f>
        <v>9.1080606336602088E-4</v>
      </c>
      <c r="CV167" s="435" cm="1">
        <f t="array" ref="CV167">INDEX('Instrument Performance'!$B$7:$XFD$1048576,-1+MATCH($BF167, 'Instrument Performance'!$A$6:$A$1048576, 0), MATCH(CV$4, 'Instrument Performance'!$B$7:$XFD$7, 0))</f>
        <v>2.8594000000000001E-2</v>
      </c>
      <c r="CW167" s="435" cm="1">
        <f t="array" ref="CW167">INDEX('Instrument Performance'!$B$7:$XFD$1048576,-1+MATCH($BF167, 'Instrument Performance'!$A$6:$A$1048576, 0), MATCH(CW$4, 'Instrument Performance'!$B$7:$XFD$7, 0))</f>
        <v>-3.5355907925237462E-2</v>
      </c>
      <c r="CX167" s="435" cm="1">
        <f t="array" ref="CX167">INDEX('Instrument Performance'!$B$7:$XFD$1048576,-1+MATCH($BF167, 'Instrument Performance'!$A$6:$A$1048576, 0), MATCH(CX$4, 'Instrument Performance'!$B$7:$XFD$7, 0))</f>
        <v>-4.996741255702819E-3</v>
      </c>
      <c r="CY167" s="435" cm="1">
        <f t="array" ref="CY167">INDEX('Instrument Performance'!$B$7:$XFD$1048576,-1+MATCH($BF167, 'Instrument Performance'!$A$6:$A$1048576, 0), MATCH(CY$4, 'Instrument Performance'!$B$7:$XFD$7, 0))</f>
        <v>-2.6099013131065663E-3</v>
      </c>
      <c r="CZ167" s="435" cm="1">
        <f t="array" ref="CZ167">INDEX('Instrument Performance'!$B$7:$XFD$1048576,-1+MATCH($BF167, 'Instrument Performance'!$A$6:$A$1048576, 0), MATCH(CZ$4, 'Instrument Performance'!$B$7:$XFD$7, 0))</f>
        <v>-2.9100644637045869E-2</v>
      </c>
      <c r="DA167" s="435" cm="1">
        <f t="array" ref="DA167">INDEX('Instrument Performance'!$B$7:$XFD$1048576,-1+MATCH($BF167, 'Instrument Performance'!$A$6:$A$1048576, 0), MATCH(DA$4, 'Instrument Performance'!$B$7:$XFD$7, 0))</f>
        <v>-9.7000000000000003E-3</v>
      </c>
      <c r="DB167" s="435" cm="1">
        <f t="array" ref="DB167">INDEX('Instrument Performance'!$B$7:$XFD$1048576,-1+MATCH($BF167, 'Instrument Performance'!$A$6:$A$1048576, 0), MATCH(DB$4, 'Instrument Performance'!$B$7:$XFD$7, 0))</f>
        <v>1.7318E-2</v>
      </c>
      <c r="DC167" s="435" cm="1">
        <f t="array" ref="DC167">INDEX('Instrument Performance'!$B$7:$XFD$1048576,-1+MATCH($BF167, 'Instrument Performance'!$A$6:$A$1048576, 0), MATCH(DC$4, 'Instrument Performance'!$B$7:$XFD$7, 0))</f>
        <v>2.8594000000000001E-2</v>
      </c>
      <c r="DD167" s="435" cm="1">
        <f t="array" ref="DD167">INDEX('Instrument Performance'!$B$7:$XFD$1048576,-1+MATCH($BF167, 'Instrument Performance'!$A$6:$A$1048576, 0), MATCH(DD$4, 'Instrument Performance'!$B$7:$XFD$7, 0))</f>
        <v>1.7318E-2</v>
      </c>
      <c r="DE167" s="435" cm="1">
        <f t="array" ref="DE167">INDEX('Instrument Performance'!$B$7:$XFD$1048576,-1+MATCH($BF167, 'Instrument Performance'!$A$6:$A$1048576, 0), MATCH(DE$4, 'Instrument Performance'!$B$7:$XFD$7, 0))</f>
        <v>2.8594000000000001E-2</v>
      </c>
      <c r="DF167" s="435" cm="1">
        <f t="array" ref="DF167">INDEX('Instrument Performance'!$B$7:$XFD$1048576,-1+MATCH($BF167, 'Instrument Performance'!$A$6:$A$1048576, 0), MATCH(DF$4, 'Instrument Performance'!$B$7:$XFD$7, 0))</f>
        <v>7.0059949687329218E-3</v>
      </c>
      <c r="DG167" s="435" cm="1">
        <f t="array" ref="DG167">INDEX('Instrument Performance'!$B$7:$XFD$1048576,-1+MATCH($BF167, 'Instrument Performance'!$A$6:$A$1048576, 0), MATCH(DG$4, 'Instrument Performance'!$B$7:$XFD$7, 0))</f>
        <v>-1.4543097443109998E-2</v>
      </c>
      <c r="DH167" s="437"/>
      <c r="DI167" s="440">
        <f t="shared" si="26"/>
        <v>43281</v>
      </c>
      <c r="DJ167" s="435">
        <f t="shared" si="28"/>
        <v>5.7961319362550825E-3</v>
      </c>
      <c r="DK167" s="443">
        <f t="shared" si="29"/>
        <v>-5.4794520547945207E-5</v>
      </c>
      <c r="DL167" s="438">
        <f t="shared" si="27"/>
        <v>4.1440813914184194E-3</v>
      </c>
      <c r="DM167" s="438">
        <v>4.1543933066516816E-3</v>
      </c>
      <c r="DN167" s="444">
        <f t="shared" si="30"/>
        <v>1.6520505448366632E-3</v>
      </c>
      <c r="DP167" s="438">
        <f t="shared" si="31"/>
        <v>-1.0311915233262268E-5</v>
      </c>
    </row>
    <row r="168" spans="1:120">
      <c r="A168" s="436">
        <v>43312</v>
      </c>
      <c r="B168" s="435">
        <f>_xlfn.XLOOKUP(B$4,[3]taa_weights!$B$1:$BB$1,[3]taa_weights!$B166:$BB166,"CHECK",FALSE)</f>
        <v>0</v>
      </c>
      <c r="C168" s="435">
        <f>_xlfn.XLOOKUP(C$4,[3]taa_weights!$B$1:$BB$1,[3]taa_weights!$B166:$BB166,"CHECK",FALSE)</f>
        <v>0</v>
      </c>
      <c r="D168" s="435">
        <f>_xlfn.XLOOKUP(D$4,[3]taa_weights!$B$1:$BB$1,[3]taa_weights!$B166:$BB166,"CHECK",FALSE)</f>
        <v>4.0000000000615592E-2</v>
      </c>
      <c r="E168" s="435">
        <f>_xlfn.XLOOKUP(E$4,[3]taa_weights!$B$1:$BB$1,[3]taa_weights!$B166:$BB166,"CHECK",FALSE)</f>
        <v>0</v>
      </c>
      <c r="F168" s="435">
        <f>_xlfn.XLOOKUP(F$4,[3]taa_weights!$B$1:$BB$1,[3]taa_weights!$B166:$BB166,"CHECK",FALSE)</f>
        <v>1.001184948979891E-14</v>
      </c>
      <c r="G168" s="435">
        <f>_xlfn.XLOOKUP(G$4,[3]taa_weights!$B$1:$BB$1,[3]taa_weights!$B166:$BB166,"CHECK",FALSE)</f>
        <v>0</v>
      </c>
      <c r="H168" s="435">
        <f>_xlfn.XLOOKUP(H$4,[3]taa_weights!$B$1:$BB$1,[3]taa_weights!$B166:$BB166,"CHECK",FALSE)</f>
        <v>0</v>
      </c>
      <c r="I168" s="435">
        <f>_xlfn.XLOOKUP(I$4,[3]taa_weights!$B$1:$BB$1,[3]taa_weights!$B166:$BB166,"CHECK",FALSE)</f>
        <v>0</v>
      </c>
      <c r="J168" s="435">
        <f>_xlfn.XLOOKUP(J$4,[3]taa_weights!$B$1:$BB$1,[3]taa_weights!$B166:$BB166,"CHECK",FALSE)</f>
        <v>0</v>
      </c>
      <c r="K168" s="435">
        <f>_xlfn.XLOOKUP(K$4,[3]taa_weights!$B$1:$BB$1,[3]taa_weights!$B166:$BB166,"CHECK",FALSE)</f>
        <v>4.1539277360513726E-12</v>
      </c>
      <c r="L168" s="435">
        <f>_xlfn.XLOOKUP(L$4,[3]taa_weights!$B$1:$BB$1,[3]taa_weights!$B166:$BB166,"CHECK",FALSE)</f>
        <v>5.2435112691823849E-14</v>
      </c>
      <c r="M168" s="435">
        <f>_xlfn.XLOOKUP(M$4,[3]taa_weights!$B$1:$BB$1,[3]taa_weights!$B166:$BB166,"CHECK",FALSE)</f>
        <v>4.9999999995866587E-2</v>
      </c>
      <c r="N168" s="435">
        <f>_xlfn.XLOOKUP(N$4,[3]taa_weights!$B$1:$BB$1,[3]taa_weights!$B166:$BB166,"CHECK",FALSE)</f>
        <v>2.0336396106487899E-14</v>
      </c>
      <c r="O168" s="435">
        <f>_xlfn.XLOOKUP(O$4,[3]taa_weights!$B$1:$BB$1,[3]taa_weights!$B166:$BB166,"CHECK",FALSE)</f>
        <v>2.4999999999967271E-2</v>
      </c>
      <c r="P168" s="435">
        <f>_xlfn.XLOOKUP(P$4,[3]taa_weights!$B$1:$BB$1,[3]taa_weights!$B166:$BB166,"CHECK",FALSE)</f>
        <v>2.4999999999196849E-2</v>
      </c>
      <c r="Q168" s="435">
        <f>_xlfn.XLOOKUP(Q$4,[3]taa_weights!$B$1:$BB$1,[3]taa_weights!$B166:$BB166,"CHECK",FALSE)</f>
        <v>1.358671926317678E-14</v>
      </c>
      <c r="R168" s="435">
        <f>_xlfn.XLOOKUP(R$4,[3]taa_weights!$B$1:$BB$1,[3]taa_weights!$B166:$BB166,"CHECK",FALSE)</f>
        <v>4.1263077515638512E-13</v>
      </c>
      <c r="S168" s="435">
        <f>_xlfn.XLOOKUP(S$4,[3]taa_weights!$B$1:$BB$1,[3]taa_weights!$B166:$BB166,"CHECK",FALSE)</f>
        <v>5.0000000000087738E-2</v>
      </c>
      <c r="T168" s="435">
        <f>_xlfn.XLOOKUP(T$4,[3]taa_weights!$B$1:$BB$1,[3]taa_weights!$B166:$BB166,"CHECK",FALSE)</f>
        <v>0</v>
      </c>
      <c r="U168" s="435">
        <f>_xlfn.XLOOKUP(U$4,[3]taa_weights!$B$1:$BB$1,[3]taa_weights!$B166:$BB166,"CHECK",FALSE)</f>
        <v>5.0000000000108777E-2</v>
      </c>
      <c r="V168" s="435">
        <f>_xlfn.XLOOKUP(V$4,[3]taa_weights!$B$1:$BB$1,[3]taa_weights!$B166:$BB166,"CHECK",FALSE)</f>
        <v>0</v>
      </c>
      <c r="W168" s="435">
        <f>_xlfn.XLOOKUP(W$4,[3]taa_weights!$B$1:$BB$1,[3]taa_weights!$B166:$BB166,"CHECK",FALSE)</f>
        <v>4.9999999997490122E-2</v>
      </c>
      <c r="X168" s="435">
        <f>_xlfn.XLOOKUP(X$4,[3]taa_weights!$B$1:$BB$1,[3]taa_weights!$B166:$BB166,"CHECK",FALSE)</f>
        <v>3.0000000002726551E-2</v>
      </c>
      <c r="Y168" s="435">
        <f>_xlfn.XLOOKUP(Y$4,[3]taa_weights!$B$1:$BB$1,[3]taa_weights!$B166:$BB166,"CHECK",FALSE)</f>
        <v>0</v>
      </c>
      <c r="Z168" s="435">
        <f>_xlfn.XLOOKUP(Z$4,[3]taa_weights!$B$1:$BB$1,[3]taa_weights!$B166:$BB166,"CHECK",FALSE)</f>
        <v>0</v>
      </c>
      <c r="AA168" s="435">
        <f>_xlfn.XLOOKUP(AA$4,[3]taa_weights!$B$1:$BB$1,[3]taa_weights!$B166:$BB166,"CHECK",FALSE)</f>
        <v>5.0000000000159167E-2</v>
      </c>
      <c r="AB168" s="435">
        <f>_xlfn.XLOOKUP(AB$4,[3]taa_weights!$B$1:$BB$1,[3]taa_weights!$B166:$BB166,"CHECK",FALSE)</f>
        <v>0</v>
      </c>
      <c r="AC168" s="435">
        <f>_xlfn.XLOOKUP(AC$4,[3]taa_weights!$B$1:$BB$1,[3]taa_weights!$B166:$BB166,"CHECK",FALSE)</f>
        <v>5.1795696960133509E-14</v>
      </c>
      <c r="AD168" s="435">
        <f>_xlfn.XLOOKUP(AD$4,[3]taa_weights!$B$1:$BB$1,[3]taa_weights!$B166:$BB166,"CHECK",FALSE)</f>
        <v>5.0000000000100991E-2</v>
      </c>
      <c r="AE168" s="435">
        <f>_xlfn.XLOOKUP(AE$4,[3]taa_weights!$B$1:$BB$1,[3]taa_weights!$B166:$BB166,"CHECK",FALSE)</f>
        <v>0</v>
      </c>
      <c r="AF168" s="435">
        <f>_xlfn.XLOOKUP(AF$4,[3]taa_weights!$B$1:$BB$1,[3]taa_weights!$B166:$BB166,"CHECK",FALSE)</f>
        <v>0</v>
      </c>
      <c r="AG168" s="435">
        <f>_xlfn.XLOOKUP(AG$4,[3]taa_weights!$B$1:$BB$1,[3]taa_weights!$B166:$BB166,"CHECK",FALSE)</f>
        <v>0</v>
      </c>
      <c r="AH168" s="435">
        <f>_xlfn.XLOOKUP(AH$4,[3]taa_weights!$B$1:$BB$1,[3]taa_weights!$B166:$BB166,"CHECK",FALSE)</f>
        <v>5.0000000000160701E-2</v>
      </c>
      <c r="AI168" s="435">
        <f>_xlfn.XLOOKUP(AI$4,[3]taa_weights!$B$1:$BB$1,[3]taa_weights!$B166:$BB166,"CHECK",FALSE)</f>
        <v>0</v>
      </c>
      <c r="AJ168" s="435">
        <f>_xlfn.XLOOKUP(AJ$4,[3]taa_weights!$B$1:$BB$1,[3]taa_weights!$B166:$BB166,"CHECK",FALSE)</f>
        <v>0</v>
      </c>
      <c r="AK168" s="435">
        <f>_xlfn.XLOOKUP(AK$4,[3]taa_weights!$B$1:$BB$1,[3]taa_weights!$B166:$BB166,"CHECK",FALSE)</f>
        <v>0</v>
      </c>
      <c r="AL168" s="435">
        <f>_xlfn.XLOOKUP(AL$4,[3]taa_weights!$B$1:$BB$1,[3]taa_weights!$B166:$BB166,"CHECK",FALSE)</f>
        <v>0</v>
      </c>
      <c r="AM168" s="435">
        <f>_xlfn.XLOOKUP(AM$4,[3]taa_weights!$B$1:$BB$1,[3]taa_weights!$B166:$BB166,"CHECK",FALSE)</f>
        <v>0</v>
      </c>
      <c r="AN168" s="435">
        <f>_xlfn.XLOOKUP(AN$4,[3]taa_weights!$B$1:$BB$1,[3]taa_weights!$B166:$BB166,"CHECK",FALSE)</f>
        <v>0</v>
      </c>
      <c r="AO168" s="435">
        <f>_xlfn.XLOOKUP(AO$4,[3]taa_weights!$B$1:$BB$1,[3]taa_weights!$B166:$BB166,"CHECK",FALSE)</f>
        <v>4.6153846153146508E-2</v>
      </c>
      <c r="AP168" s="435">
        <f>_xlfn.XLOOKUP(AP$4,[3]taa_weights!$B$1:$BB$1,[3]taa_weights!$B166:$BB166,"CHECK",FALSE)</f>
        <v>5.5384615384596318E-2</v>
      </c>
      <c r="AQ168" s="435">
        <f>_xlfn.XLOOKUP(AQ$4,[3]taa_weights!$B$1:$BB$1,[3]taa_weights!$B166:$BB166,"CHECK",FALSE)</f>
        <v>0.1000000000001789</v>
      </c>
      <c r="AR168" s="435">
        <f>_xlfn.XLOOKUP(AR$4,[3]taa_weights!$B$1:$BB$1,[3]taa_weights!$B166:$BB166,"CHECK",FALSE)</f>
        <v>0</v>
      </c>
      <c r="AS168" s="435">
        <f>_xlfn.XLOOKUP(AS$4,[3]taa_weights!$B$1:$BB$1,[3]taa_weights!$B166:$BB166,"CHECK",FALSE)</f>
        <v>4.8043124838664107E-14</v>
      </c>
      <c r="AT168" s="435">
        <f>_xlfn.XLOOKUP(AT$4,[3]taa_weights!$B$1:$BB$1,[3]taa_weights!$B166:$BB166,"CHECK",FALSE)</f>
        <v>4.9846153845066903E-2</v>
      </c>
      <c r="AU168" s="435">
        <f>_xlfn.XLOOKUP(AU$4,[3]taa_weights!$B$1:$BB$1,[3]taa_weights!$B166:$BB166,"CHECK",FALSE)</f>
        <v>5.0000000000285857E-2</v>
      </c>
      <c r="AV168" s="435">
        <f>_xlfn.XLOOKUP(AV$4,[3]taa_weights!$B$1:$BB$1,[3]taa_weights!$B166:$BB166,"CHECK",FALSE)</f>
        <v>5.0000000000346587E-2</v>
      </c>
      <c r="AW168" s="435">
        <f>_xlfn.XLOOKUP(AW$4,[3]taa_weights!$B$1:$BB$1,[3]taa_weights!$B166:$BB166,"CHECK",FALSE)</f>
        <v>1.357578993243649E-2</v>
      </c>
      <c r="AX168" s="435">
        <f>_xlfn.XLOOKUP(AX$4,[3]taa_weights!$B$1:$BB$1,[3]taa_weights!$B166:$BB166,"CHECK",FALSE)</f>
        <v>0.1000000000001702</v>
      </c>
      <c r="AY168" s="435">
        <f>_xlfn.XLOOKUP(AY$4,[3]taa_weights!$B$1:$BB$1,[3]taa_weights!$B166:$BB166,"CHECK",FALSE)</f>
        <v>4.5039594683146868E-2</v>
      </c>
      <c r="AZ168" s="435">
        <f>_xlfn.XLOOKUP(AZ$4,[3]taa_weights!$B$1:$BB$1,[3]taa_weights!$B166:$BB166,"CHECK",FALSE)</f>
        <v>1.0282938270084649E-13</v>
      </c>
      <c r="BA168" s="435">
        <f>_xlfn.XLOOKUP(BA$4,[3]taa_weights!$B$1:$BB$1,[3]taa_weights!$B166:$BB166,"CHECK",FALSE)</f>
        <v>2.0000000000324879E-2</v>
      </c>
      <c r="BB168" s="435">
        <f>_xlfn.XLOOKUP(BB$4,[3]taa_weights!$B$1:$BB$1,[3]taa_weights!$B166:$BB166,"CHECK",FALSE)</f>
        <v>0</v>
      </c>
      <c r="BC168" s="426"/>
      <c r="BD168" s="438">
        <f t="shared" si="24"/>
        <v>1.0000000000010454</v>
      </c>
      <c r="BE168" s="439"/>
      <c r="BF168" s="440">
        <f t="shared" si="25"/>
        <v>43312</v>
      </c>
      <c r="BG168" s="435" cm="1">
        <f t="array" ref="BG168">INDEX('Instrument Performance'!$B$7:$XFD$1048576,-1+MATCH($BF168, 'Instrument Performance'!$A$6:$A$1048576, 0), MATCH(BG$4, 'Instrument Performance'!$B$7:$XFD$7, 0))</f>
        <v>-1.5311590000000001E-4</v>
      </c>
      <c r="BH168" s="435" cm="1">
        <f t="array" ref="BH168">INDEX('Instrument Performance'!$B$7:$XFD$1048576,-1+MATCH($BF168, 'Instrument Performance'!$A$6:$A$1048576, 0), MATCH(BH$4, 'Instrument Performance'!$B$7:$XFD$7, 0))</f>
        <v>-4.8764970000000005E-3</v>
      </c>
      <c r="BI168" s="435" cm="1">
        <f t="array" ref="BI168">INDEX('Instrument Performance'!$B$7:$XFD$1048576,-1+MATCH($BF168, 'Instrument Performance'!$A$6:$A$1048576, 0), MATCH(BI$4, 'Instrument Performance'!$B$7:$XFD$7, 0))</f>
        <v>-2.6946940000000001E-3</v>
      </c>
      <c r="BJ168" s="435" cm="1">
        <f t="array" ref="BJ168">INDEX('Instrument Performance'!$B$7:$XFD$1048576,-1+MATCH($BF168, 'Instrument Performance'!$A$6:$A$1048576, 0), MATCH(BJ$4, 'Instrument Performance'!$B$7:$XFD$7, 0))</f>
        <v>-5.3289819999999995E-3</v>
      </c>
      <c r="BK168" s="435" cm="1">
        <f t="array" ref="BK168">INDEX('Instrument Performance'!$B$7:$XFD$1048576,-1+MATCH($BF168, 'Instrument Performance'!$A$6:$A$1048576, 0), MATCH(BK$4, 'Instrument Performance'!$B$7:$XFD$7, 0))</f>
        <v>-1.163898E-3</v>
      </c>
      <c r="BL168" s="435" cm="1">
        <f t="array" ref="BL168">INDEX('Instrument Performance'!$B$7:$XFD$1048576,-1+MATCH($BF168, 'Instrument Performance'!$A$6:$A$1048576, 0), MATCH(BL$4, 'Instrument Performance'!$B$7:$XFD$7, 0))</f>
        <v>2.629602E-3</v>
      </c>
      <c r="BM168" s="435" cm="1">
        <f t="array" ref="BM168">INDEX('Instrument Performance'!$B$7:$XFD$1048576,-1+MATCH($BF168, 'Instrument Performance'!$A$6:$A$1048576, 0), MATCH(BM$4, 'Instrument Performance'!$B$7:$XFD$7, 0))</f>
        <v>6.8728520000000005E-3</v>
      </c>
      <c r="BN168" s="435" cm="1">
        <f t="array" ref="BN168">INDEX('Instrument Performance'!$B$7:$XFD$1048576,-1+MATCH($BF168, 'Instrument Performance'!$A$6:$A$1048576, 0), MATCH(BN$4, 'Instrument Performance'!$B$7:$XFD$7, 0))</f>
        <v>6.3344706600167678E-3</v>
      </c>
      <c r="BO168" s="435" cm="1">
        <f t="array" ref="BO168">INDEX('Instrument Performance'!$B$7:$XFD$1048576,-1+MATCH($BF168, 'Instrument Performance'!$A$6:$A$1048576, 0), MATCH(BO$4, 'Instrument Performance'!$B$7:$XFD$7, 0))</f>
        <v>5.9139779999999994E-3</v>
      </c>
      <c r="BP168" s="435" cm="1">
        <f t="array" ref="BP168">INDEX('Instrument Performance'!$B$7:$XFD$1048576,-1+MATCH($BF168, 'Instrument Performance'!$A$6:$A$1048576, 0), MATCH(BP$4, 'Instrument Performance'!$B$7:$XFD$7, 0))</f>
        <v>2.994908655286066E-3</v>
      </c>
      <c r="BQ168" s="435" cm="1">
        <f t="array" ref="BQ168">INDEX('Instrument Performance'!$B$7:$XFD$1048576,-1+MATCH($BF168, 'Instrument Performance'!$A$6:$A$1048576, 0), MATCH(BQ$4, 'Instrument Performance'!$B$7:$XFD$7, 0))</f>
        <v>2.2874571101791918E-3</v>
      </c>
      <c r="BR168" s="435" cm="1">
        <f t="array" ref="BR168">INDEX('Instrument Performance'!$B$7:$XFD$1048576,-1+MATCH($BF168, 'Instrument Performance'!$A$6:$A$1048576, 0), MATCH(BR$4, 'Instrument Performance'!$B$7:$XFD$7, 0))</f>
        <v>9.8630939999999993E-3</v>
      </c>
      <c r="BS168" s="435" cm="1">
        <f t="array" ref="BS168">INDEX('Instrument Performance'!$B$7:$XFD$1048576,-1+MATCH($BF168, 'Instrument Performance'!$A$6:$A$1048576, 0), MATCH(BS$4, 'Instrument Performance'!$B$7:$XFD$7, 0))</f>
        <v>6.1389269999999998E-3</v>
      </c>
      <c r="BT168" s="435" cm="1">
        <f t="array" ref="BT168">INDEX('Instrument Performance'!$B$7:$XFD$1048576,-1+MATCH($BF168, 'Instrument Performance'!$A$6:$A$1048576, 0), MATCH(BT$4, 'Instrument Performance'!$B$7:$XFD$7, 0))</f>
        <v>7.5708839999999999E-3</v>
      </c>
      <c r="BU168" s="435" cm="1">
        <f t="array" ref="BU168">INDEX('Instrument Performance'!$B$7:$XFD$1048576,-1+MATCH($BF168, 'Instrument Performance'!$A$6:$A$1048576, 0), MATCH(BU$4, 'Instrument Performance'!$B$7:$XFD$7, 0))</f>
        <v>1.9667199999999999E-2</v>
      </c>
      <c r="BV168" s="435" cm="1">
        <f t="array" ref="BV168">INDEX('Instrument Performance'!$B$7:$XFD$1048576,-1+MATCH($BF168, 'Instrument Performance'!$A$6:$A$1048576, 0), MATCH(BV$4, 'Instrument Performance'!$B$7:$XFD$7, 0))</f>
        <v>2.1499999999999998E-2</v>
      </c>
      <c r="BW168" s="435" cm="1">
        <f t="array" ref="BW168">INDEX('Instrument Performance'!$B$7:$XFD$1048576,-1+MATCH($BF168, 'Instrument Performance'!$A$6:$A$1048576, 0), MATCH(BW$4, 'Instrument Performance'!$B$7:$XFD$7, 0))</f>
        <v>1.1456755531802039E-2</v>
      </c>
      <c r="BX168" s="435" cm="1">
        <f t="array" ref="BX168">INDEX('Instrument Performance'!$B$7:$XFD$1048576,-1+MATCH($BF168, 'Instrument Performance'!$A$6:$A$1048576, 0), MATCH(BX$4, 'Instrument Performance'!$B$7:$XFD$7, 0))</f>
        <v>2.1042999999999999E-2</v>
      </c>
      <c r="BY168" s="435" cm="1">
        <f t="array" ref="BY168">INDEX('Instrument Performance'!$B$7:$XFD$1048576,-1+MATCH($BF168, 'Instrument Performance'!$A$6:$A$1048576, 0), MATCH(BY$4, 'Instrument Performance'!$B$7:$XFD$7, 0))</f>
        <v>2.7765415568851825E-2</v>
      </c>
      <c r="BZ168" s="435" cm="1">
        <f t="array" ref="BZ168">INDEX('Instrument Performance'!$B$7:$XFD$1048576,-1+MATCH($BF168, 'Instrument Performance'!$A$6:$A$1048576, 0), MATCH(BZ$4, 'Instrument Performance'!$B$7:$XFD$7, 0))</f>
        <v>1.610067918497804E-2</v>
      </c>
      <c r="CA168" s="435" cm="1">
        <f t="array" ref="CA168">INDEX('Instrument Performance'!$B$7:$XFD$1048576,-1+MATCH($BF168, 'Instrument Performance'!$A$6:$A$1048576, 0), MATCH(CA$4, 'Instrument Performance'!$B$7:$XFD$7, 0))</f>
        <v>3.744280259550934E-2</v>
      </c>
      <c r="CB168" s="435" cm="1">
        <f t="array" ref="CB168">INDEX('Instrument Performance'!$B$7:$XFD$1048576,-1+MATCH($BF168, 'Instrument Performance'!$A$6:$A$1048576, 0), MATCH(CB$4, 'Instrument Performance'!$B$7:$XFD$7, 0))</f>
        <v>2.9038460000000002E-2</v>
      </c>
      <c r="CC168" s="435" cm="1">
        <f t="array" ref="CC168">INDEX('Instrument Performance'!$B$7:$XFD$1048576,-1+MATCH($BF168, 'Instrument Performance'!$A$6:$A$1048576, 0), MATCH(CC$4, 'Instrument Performance'!$B$7:$XFD$7, 0))</f>
        <v>2.4823903294369464E-2</v>
      </c>
      <c r="CD168" s="435" cm="1">
        <f t="array" ref="CD168">INDEX('Instrument Performance'!$B$7:$XFD$1048576,-1+MATCH($BF168, 'Instrument Performance'!$A$6:$A$1048576, 0), MATCH(CD$4, 'Instrument Performance'!$B$7:$XFD$7, 0))</f>
        <v>4.6485169999999999E-2</v>
      </c>
      <c r="CE168" s="435" cm="1">
        <f t="array" ref="CE168">INDEX('Instrument Performance'!$B$7:$XFD$1048576,-1+MATCH($BF168, 'Instrument Performance'!$A$6:$A$1048576, 0), MATCH(CE$4, 'Instrument Performance'!$B$7:$XFD$7, 0))</f>
        <v>3.8599000000000001E-2</v>
      </c>
      <c r="CF168" s="435" cm="1">
        <f t="array" ref="CF168">INDEX('Instrument Performance'!$B$7:$XFD$1048576,-1+MATCH($BF168, 'Instrument Performance'!$A$6:$A$1048576, 0), MATCH(CF$4, 'Instrument Performance'!$B$7:$XFD$7, 0))</f>
        <v>1.7157739999999998E-2</v>
      </c>
      <c r="CG168" s="435" cm="1">
        <f t="array" ref="CG168">INDEX('Instrument Performance'!$B$7:$XFD$1048576,-1+MATCH($BF168, 'Instrument Performance'!$A$6:$A$1048576, 0), MATCH(CG$4, 'Instrument Performance'!$B$7:$XFD$7, 0))</f>
        <v>3.4738579999999998E-2</v>
      </c>
      <c r="CH168" s="435" cm="1">
        <f t="array" ref="CH168">INDEX('Instrument Performance'!$B$7:$XFD$1048576,-1+MATCH($BF168, 'Instrument Performance'!$A$6:$A$1048576, 0), MATCH(CH$4, 'Instrument Performance'!$B$7:$XFD$7, 0))</f>
        <v>3.1013840000000001E-2</v>
      </c>
      <c r="CI168" s="435" cm="1">
        <f t="array" ref="CI168">INDEX('Instrument Performance'!$B$7:$XFD$1048576,-1+MATCH($BF168, 'Instrument Performance'!$A$6:$A$1048576, 0), MATCH(CI$4, 'Instrument Performance'!$B$7:$XFD$7, 0))</f>
        <v>3.2919489999999996E-2</v>
      </c>
      <c r="CJ168" s="435" cm="1">
        <f t="array" ref="CJ168">INDEX('Instrument Performance'!$B$7:$XFD$1048576,-1+MATCH($BF168, 'Instrument Performance'!$A$6:$A$1048576, 0), MATCH(CJ$4, 'Instrument Performance'!$B$7:$XFD$7, 0))</f>
        <v>3.9022299999999996E-2</v>
      </c>
      <c r="CK168" s="435" cm="1">
        <f t="array" ref="CK168">INDEX('Instrument Performance'!$B$7:$XFD$1048576,-1+MATCH($BF168, 'Instrument Performance'!$A$6:$A$1048576, 0), MATCH(CK$4, 'Instrument Performance'!$B$7:$XFD$7, 0))</f>
        <v>2.1290119999999999E-2</v>
      </c>
      <c r="CL168" s="435" cm="1">
        <f t="array" ref="CL168">INDEX('Instrument Performance'!$B$7:$XFD$1048576,-1+MATCH($BF168, 'Instrument Performance'!$A$6:$A$1048576, 0), MATCH(CL$4, 'Instrument Performance'!$B$7:$XFD$7, 0))</f>
        <v>2.9114001786267833E-2</v>
      </c>
      <c r="CM168" s="435" cm="1">
        <f t="array" ref="CM168">INDEX('Instrument Performance'!$B$7:$XFD$1048576,-1+MATCH($BF168, 'Instrument Performance'!$A$6:$A$1048576, 0), MATCH(CM$4, 'Instrument Performance'!$B$7:$XFD$7, 0))</f>
        <v>2.440411E-2</v>
      </c>
      <c r="CN168" s="435" cm="1">
        <f t="array" ref="CN168">INDEX('Instrument Performance'!$B$7:$XFD$1048576,-1+MATCH($BF168, 'Instrument Performance'!$A$6:$A$1048576, 0), MATCH(CN$4, 'Instrument Performance'!$B$7:$XFD$7, 0))</f>
        <v>1.0824098669410734E-2</v>
      </c>
      <c r="CO168" s="435" cm="1">
        <f t="array" ref="CO168">INDEX('Instrument Performance'!$B$7:$XFD$1048576,-1+MATCH($BF168, 'Instrument Performance'!$A$6:$A$1048576, 0), MATCH(CO$4, 'Instrument Performance'!$B$7:$XFD$7, 0))</f>
        <v>1.3092010000000001E-2</v>
      </c>
      <c r="CP168" s="435" cm="1">
        <f t="array" ref="CP168">INDEX('Instrument Performance'!$B$7:$XFD$1048576,-1+MATCH($BF168, 'Instrument Performance'!$A$6:$A$1048576, 0), MATCH(CP$4, 'Instrument Performance'!$B$7:$XFD$7, 0))</f>
        <v>6.4814809999999999E-3</v>
      </c>
      <c r="CQ168" s="435" cm="1">
        <f t="array" ref="CQ168">INDEX('Instrument Performance'!$B$7:$XFD$1048576,-1+MATCH($BF168, 'Instrument Performance'!$A$6:$A$1048576, 0), MATCH(CQ$4, 'Instrument Performance'!$B$7:$XFD$7, 0))</f>
        <v>5.5637314444629686E-5</v>
      </c>
      <c r="CR168" s="435" cm="1">
        <f t="array" ref="CR168">INDEX('Instrument Performance'!$B$7:$XFD$1048576,-1+MATCH($BF168, 'Instrument Performance'!$A$6:$A$1048576, 0), MATCH(CR$4, 'Instrument Performance'!$B$7:$XFD$7, 0))</f>
        <v>2.2603650000000003E-2</v>
      </c>
      <c r="CS168" s="435" cm="1">
        <f t="array" ref="CS168">INDEX('Instrument Performance'!$B$7:$XFD$1048576,-1+MATCH($BF168, 'Instrument Performance'!$A$6:$A$1048576, 0), MATCH(CS$4, 'Instrument Performance'!$B$7:$XFD$7, 0))</f>
        <v>6.0302139648626296E-2</v>
      </c>
      <c r="CT168" s="435" cm="1">
        <f t="array" ref="CT168">INDEX('Instrument Performance'!$B$7:$XFD$1048576,-1+MATCH($BF168, 'Instrument Performance'!$A$6:$A$1048576, 0), MATCH(CT$4, 'Instrument Performance'!$B$7:$XFD$7, 0))</f>
        <v>2.1890521282766317E-2</v>
      </c>
      <c r="CU168" s="435" cm="1">
        <f t="array" ref="CU168">INDEX('Instrument Performance'!$B$7:$XFD$1048576,-1+MATCH($BF168, 'Instrument Performance'!$A$6:$A$1048576, 0), MATCH(CU$4, 'Instrument Performance'!$B$7:$XFD$7, 0))</f>
        <v>7.1498212544685025E-3</v>
      </c>
      <c r="CV168" s="435" t="str" cm="1">
        <f t="array" ref="CV168">INDEX('Instrument Performance'!$B$7:$XFD$1048576,-1+MATCH($BF168, 'Instrument Performance'!$A$6:$A$1048576, 0), MATCH(CV$4, 'Instrument Performance'!$B$7:$XFD$7, 0))</f>
        <v/>
      </c>
      <c r="CW168" s="435" cm="1">
        <f t="array" ref="CW168">INDEX('Instrument Performance'!$B$7:$XFD$1048576,-1+MATCH($BF168, 'Instrument Performance'!$A$6:$A$1048576, 0), MATCH(CW$4, 'Instrument Performance'!$B$7:$XFD$7, 0))</f>
        <v>-2.2712757464473765E-2</v>
      </c>
      <c r="CX168" s="435" cm="1">
        <f t="array" ref="CX168">INDEX('Instrument Performance'!$B$7:$XFD$1048576,-1+MATCH($BF168, 'Instrument Performance'!$A$6:$A$1048576, 0), MATCH(CX$4, 'Instrument Performance'!$B$7:$XFD$7, 0))</f>
        <v>4.6691299966408195E-3</v>
      </c>
      <c r="CY168" s="435" cm="1">
        <f t="array" ref="CY168">INDEX('Instrument Performance'!$B$7:$XFD$1048576,-1+MATCH($BF168, 'Instrument Performance'!$A$6:$A$1048576, 0), MATCH(CY$4, 'Instrument Performance'!$B$7:$XFD$7, 0))</f>
        <v>3.4344590726960167E-3</v>
      </c>
      <c r="CZ168" s="435" cm="1">
        <f t="array" ref="CZ168">INDEX('Instrument Performance'!$B$7:$XFD$1048576,-1+MATCH($BF168, 'Instrument Performance'!$A$6:$A$1048576, 0), MATCH(CZ$4, 'Instrument Performance'!$B$7:$XFD$7, 0))</f>
        <v>3.6399820072788636E-2</v>
      </c>
      <c r="DA168" s="435" cm="1">
        <f t="array" ref="DA168">INDEX('Instrument Performance'!$B$7:$XFD$1048576,-1+MATCH($BF168, 'Instrument Performance'!$A$6:$A$1048576, 0), MATCH(DA$4, 'Instrument Performance'!$B$7:$XFD$7, 0))</f>
        <v>-1.8100000000000002E-2</v>
      </c>
      <c r="DB168" s="435" t="str" cm="1">
        <f t="array" ref="DB168">INDEX('Instrument Performance'!$B$7:$XFD$1048576,-1+MATCH($BF168, 'Instrument Performance'!$A$6:$A$1048576, 0), MATCH(DB$4, 'Instrument Performance'!$B$7:$XFD$7, 0))</f>
        <v/>
      </c>
      <c r="DC168" s="435" t="str" cm="1">
        <f t="array" ref="DC168">INDEX('Instrument Performance'!$B$7:$XFD$1048576,-1+MATCH($BF168, 'Instrument Performance'!$A$6:$A$1048576, 0), MATCH(DC$4, 'Instrument Performance'!$B$7:$XFD$7, 0))</f>
        <v/>
      </c>
      <c r="DD168" s="435" t="str" cm="1">
        <f t="array" ref="DD168">INDEX('Instrument Performance'!$B$7:$XFD$1048576,-1+MATCH($BF168, 'Instrument Performance'!$A$6:$A$1048576, 0), MATCH(DD$4, 'Instrument Performance'!$B$7:$XFD$7, 0))</f>
        <v/>
      </c>
      <c r="DE168" s="435" t="str" cm="1">
        <f t="array" ref="DE168">INDEX('Instrument Performance'!$B$7:$XFD$1048576,-1+MATCH($BF168, 'Instrument Performance'!$A$6:$A$1048576, 0), MATCH(DE$4, 'Instrument Performance'!$B$7:$XFD$7, 0))</f>
        <v/>
      </c>
      <c r="DF168" s="435" cm="1">
        <f t="array" ref="DF168">INDEX('Instrument Performance'!$B$7:$XFD$1048576,-1+MATCH($BF168, 'Instrument Performance'!$A$6:$A$1048576, 0), MATCH(DF$4, 'Instrument Performance'!$B$7:$XFD$7, 0))</f>
        <v>8.0323564980294311E-3</v>
      </c>
      <c r="DG168" s="435" cm="1">
        <f t="array" ref="DG168">INDEX('Instrument Performance'!$B$7:$XFD$1048576,-1+MATCH($BF168, 'Instrument Performance'!$A$6:$A$1048576, 0), MATCH(DG$4, 'Instrument Performance'!$B$7:$XFD$7, 0))</f>
        <v>2.4231433402451596E-2</v>
      </c>
      <c r="DH168" s="437"/>
      <c r="DI168" s="440">
        <f t="shared" si="26"/>
        <v>43312</v>
      </c>
      <c r="DJ168" s="435">
        <f t="shared" si="28"/>
        <v>9.9624807430309069E-3</v>
      </c>
      <c r="DK168" s="443">
        <f t="shared" si="29"/>
        <v>-5.4794520547945207E-5</v>
      </c>
      <c r="DL168" s="438">
        <f t="shared" si="27"/>
        <v>8.2483373327519871E-3</v>
      </c>
      <c r="DM168" s="438">
        <v>8.2621656323171866E-3</v>
      </c>
      <c r="DN168" s="444">
        <f t="shared" si="30"/>
        <v>1.7141434102789198E-3</v>
      </c>
      <c r="DP168" s="438">
        <f t="shared" si="31"/>
        <v>-1.3828299565199487E-5</v>
      </c>
    </row>
    <row r="169" spans="1:120">
      <c r="A169" s="436">
        <v>43343</v>
      </c>
      <c r="B169" s="435">
        <f>_xlfn.XLOOKUP(B$4,[3]taa_weights!$B$1:$BB$1,[3]taa_weights!$B167:$BB167,"CHECK",FALSE)</f>
        <v>0</v>
      </c>
      <c r="C169" s="435">
        <f>_xlfn.XLOOKUP(C$4,[3]taa_weights!$B$1:$BB$1,[3]taa_weights!$B167:$BB167,"CHECK",FALSE)</f>
        <v>3.9999999999839823E-2</v>
      </c>
      <c r="D169" s="435">
        <f>_xlfn.XLOOKUP(D$4,[3]taa_weights!$B$1:$BB$1,[3]taa_weights!$B167:$BB167,"CHECK",FALSE)</f>
        <v>5.5812768795879683E-14</v>
      </c>
      <c r="E169" s="435">
        <f>_xlfn.XLOOKUP(E$4,[3]taa_weights!$B$1:$BB$1,[3]taa_weights!$B167:$BB167,"CHECK",FALSE)</f>
        <v>0</v>
      </c>
      <c r="F169" s="435">
        <f>_xlfn.XLOOKUP(F$4,[3]taa_weights!$B$1:$BB$1,[3]taa_weights!$B167:$BB167,"CHECK",FALSE)</f>
        <v>4.5904429622973731E-13</v>
      </c>
      <c r="G169" s="435">
        <f>_xlfn.XLOOKUP(G$4,[3]taa_weights!$B$1:$BB$1,[3]taa_weights!$B167:$BB167,"CHECK",FALSE)</f>
        <v>0</v>
      </c>
      <c r="H169" s="435">
        <f>_xlfn.XLOOKUP(H$4,[3]taa_weights!$B$1:$BB$1,[3]taa_weights!$B167:$BB167,"CHECK",FALSE)</f>
        <v>0</v>
      </c>
      <c r="I169" s="435">
        <f>_xlfn.XLOOKUP(I$4,[3]taa_weights!$B$1:$BB$1,[3]taa_weights!$B167:$BB167,"CHECK",FALSE)</f>
        <v>0</v>
      </c>
      <c r="J169" s="435">
        <f>_xlfn.XLOOKUP(J$4,[3]taa_weights!$B$1:$BB$1,[3]taa_weights!$B167:$BB167,"CHECK",FALSE)</f>
        <v>0</v>
      </c>
      <c r="K169" s="435">
        <f>_xlfn.XLOOKUP(K$4,[3]taa_weights!$B$1:$BB$1,[3]taa_weights!$B167:$BB167,"CHECK",FALSE)</f>
        <v>2.3041017875118422E-15</v>
      </c>
      <c r="L169" s="435">
        <f>_xlfn.XLOOKUP(L$4,[3]taa_weights!$B$1:$BB$1,[3]taa_weights!$B167:$BB167,"CHECK",FALSE)</f>
        <v>0</v>
      </c>
      <c r="M169" s="435">
        <f>_xlfn.XLOOKUP(M$4,[3]taa_weights!$B$1:$BB$1,[3]taa_weights!$B167:$BB167,"CHECK",FALSE)</f>
        <v>5.000000000002372E-2</v>
      </c>
      <c r="N169" s="435">
        <f>_xlfn.XLOOKUP(N$4,[3]taa_weights!$B$1:$BB$1,[3]taa_weights!$B167:$BB167,"CHECK",FALSE)</f>
        <v>2.7458628837947271E-12</v>
      </c>
      <c r="O169" s="435">
        <f>_xlfn.XLOOKUP(O$4,[3]taa_weights!$B$1:$BB$1,[3]taa_weights!$B167:$BB167,"CHECK",FALSE)</f>
        <v>2.4999999997757899E-2</v>
      </c>
      <c r="P169" s="435">
        <f>_xlfn.XLOOKUP(P$4,[3]taa_weights!$B$1:$BB$1,[3]taa_weights!$B167:$BB167,"CHECK",FALSE)</f>
        <v>0</v>
      </c>
      <c r="Q169" s="435">
        <f>_xlfn.XLOOKUP(Q$4,[3]taa_weights!$B$1:$BB$1,[3]taa_weights!$B167:$BB167,"CHECK",FALSE)</f>
        <v>0</v>
      </c>
      <c r="R169" s="435">
        <f>_xlfn.XLOOKUP(R$4,[3]taa_weights!$B$1:$BB$1,[3]taa_weights!$B167:$BB167,"CHECK",FALSE)</f>
        <v>2.4999999999942211E-2</v>
      </c>
      <c r="S169" s="435">
        <f>_xlfn.XLOOKUP(S$4,[3]taa_weights!$B$1:$BB$1,[3]taa_weights!$B167:$BB167,"CHECK",FALSE)</f>
        <v>2.999999999995524E-2</v>
      </c>
      <c r="T169" s="435">
        <f>_xlfn.XLOOKUP(T$4,[3]taa_weights!$B$1:$BB$1,[3]taa_weights!$B167:$BB167,"CHECK",FALSE)</f>
        <v>0</v>
      </c>
      <c r="U169" s="435">
        <f>_xlfn.XLOOKUP(U$4,[3]taa_weights!$B$1:$BB$1,[3]taa_weights!$B167:$BB167,"CHECK",FALSE)</f>
        <v>5.0000000000023748E-2</v>
      </c>
      <c r="V169" s="435">
        <f>_xlfn.XLOOKUP(V$4,[3]taa_weights!$B$1:$BB$1,[3]taa_weights!$B167:$BB167,"CHECK",FALSE)</f>
        <v>0</v>
      </c>
      <c r="W169" s="435">
        <f>_xlfn.XLOOKUP(W$4,[3]taa_weights!$B$1:$BB$1,[3]taa_weights!$B167:$BB167,"CHECK",FALSE)</f>
        <v>5.0000000000003507E-2</v>
      </c>
      <c r="X169" s="435">
        <f>_xlfn.XLOOKUP(X$4,[3]taa_weights!$B$1:$BB$1,[3]taa_weights!$B167:$BB167,"CHECK",FALSE)</f>
        <v>5.0000000000020577E-2</v>
      </c>
      <c r="Y169" s="435">
        <f>_xlfn.XLOOKUP(Y$4,[3]taa_weights!$B$1:$BB$1,[3]taa_weights!$B167:$BB167,"CHECK",FALSE)</f>
        <v>0</v>
      </c>
      <c r="Z169" s="435">
        <f>_xlfn.XLOOKUP(Z$4,[3]taa_weights!$B$1:$BB$1,[3]taa_weights!$B167:$BB167,"CHECK",FALSE)</f>
        <v>0</v>
      </c>
      <c r="AA169" s="435">
        <f>_xlfn.XLOOKUP(AA$4,[3]taa_weights!$B$1:$BB$1,[3]taa_weights!$B167:$BB167,"CHECK",FALSE)</f>
        <v>5.0000000000025413E-2</v>
      </c>
      <c r="AB169" s="435">
        <f>_xlfn.XLOOKUP(AB$4,[3]taa_weights!$B$1:$BB$1,[3]taa_weights!$B167:$BB167,"CHECK",FALSE)</f>
        <v>0</v>
      </c>
      <c r="AC169" s="435">
        <f>_xlfn.XLOOKUP(AC$4,[3]taa_weights!$B$1:$BB$1,[3]taa_weights!$B167:$BB167,"CHECK",FALSE)</f>
        <v>1.626542834392042E-14</v>
      </c>
      <c r="AD169" s="435">
        <f>_xlfn.XLOOKUP(AD$4,[3]taa_weights!$B$1:$BB$1,[3]taa_weights!$B167:$BB167,"CHECK",FALSE)</f>
        <v>5.0000000000023172E-2</v>
      </c>
      <c r="AE169" s="435">
        <f>_xlfn.XLOOKUP(AE$4,[3]taa_weights!$B$1:$BB$1,[3]taa_weights!$B167:$BB167,"CHECK",FALSE)</f>
        <v>0</v>
      </c>
      <c r="AF169" s="435">
        <f>_xlfn.XLOOKUP(AF$4,[3]taa_weights!$B$1:$BB$1,[3]taa_weights!$B167:$BB167,"CHECK",FALSE)</f>
        <v>0</v>
      </c>
      <c r="AG169" s="435">
        <f>_xlfn.XLOOKUP(AG$4,[3]taa_weights!$B$1:$BB$1,[3]taa_weights!$B167:$BB167,"CHECK",FALSE)</f>
        <v>0</v>
      </c>
      <c r="AH169" s="435">
        <f>_xlfn.XLOOKUP(AH$4,[3]taa_weights!$B$1:$BB$1,[3]taa_weights!$B167:$BB167,"CHECK",FALSE)</f>
        <v>5.0000000000025469E-2</v>
      </c>
      <c r="AI169" s="435">
        <f>_xlfn.XLOOKUP(AI$4,[3]taa_weights!$B$1:$BB$1,[3]taa_weights!$B167:$BB167,"CHECK",FALSE)</f>
        <v>0</v>
      </c>
      <c r="AJ169" s="435">
        <f>_xlfn.XLOOKUP(AJ$4,[3]taa_weights!$B$1:$BB$1,[3]taa_weights!$B167:$BB167,"CHECK",FALSE)</f>
        <v>0</v>
      </c>
      <c r="AK169" s="435">
        <f>_xlfn.XLOOKUP(AK$4,[3]taa_weights!$B$1:$BB$1,[3]taa_weights!$B167:$BB167,"CHECK",FALSE)</f>
        <v>0</v>
      </c>
      <c r="AL169" s="435">
        <f>_xlfn.XLOOKUP(AL$4,[3]taa_weights!$B$1:$BB$1,[3]taa_weights!$B167:$BB167,"CHECK",FALSE)</f>
        <v>0</v>
      </c>
      <c r="AM169" s="435">
        <f>_xlfn.XLOOKUP(AM$4,[3]taa_weights!$B$1:$BB$1,[3]taa_weights!$B167:$BB167,"CHECK",FALSE)</f>
        <v>0</v>
      </c>
      <c r="AN169" s="435">
        <f>_xlfn.XLOOKUP(AN$4,[3]taa_weights!$B$1:$BB$1,[3]taa_weights!$B167:$BB167,"CHECK",FALSE)</f>
        <v>0</v>
      </c>
      <c r="AO169" s="435">
        <f>_xlfn.XLOOKUP(AO$4,[3]taa_weights!$B$1:$BB$1,[3]taa_weights!$B167:$BB167,"CHECK",FALSE)</f>
        <v>4.6153846153130167E-2</v>
      </c>
      <c r="AP169" s="435">
        <f>_xlfn.XLOOKUP(AP$4,[3]taa_weights!$B$1:$BB$1,[3]taa_weights!$B167:$BB167,"CHECK",FALSE)</f>
        <v>5.5384615384614921E-2</v>
      </c>
      <c r="AQ169" s="435">
        <f>_xlfn.XLOOKUP(AQ$4,[3]taa_weights!$B$1:$BB$1,[3]taa_weights!$B167:$BB167,"CHECK",FALSE)</f>
        <v>0.1000000000001891</v>
      </c>
      <c r="AR169" s="435">
        <f>_xlfn.XLOOKUP(AR$4,[3]taa_weights!$B$1:$BB$1,[3]taa_weights!$B167:$BB167,"CHECK",FALSE)</f>
        <v>0</v>
      </c>
      <c r="AS169" s="435">
        <f>_xlfn.XLOOKUP(AS$4,[3]taa_weights!$B$1:$BB$1,[3]taa_weights!$B167:$BB167,"CHECK",FALSE)</f>
        <v>2.8713840663562071E-14</v>
      </c>
      <c r="AT169" s="435">
        <f>_xlfn.XLOOKUP(AT$4,[3]taa_weights!$B$1:$BB$1,[3]taa_weights!$B167:$BB167,"CHECK",FALSE)</f>
        <v>4.9846153845086047E-2</v>
      </c>
      <c r="AU169" s="435">
        <f>_xlfn.XLOOKUP(AU$4,[3]taa_weights!$B$1:$BB$1,[3]taa_weights!$B167:$BB167,"CHECK",FALSE)</f>
        <v>5.0000000000334298E-2</v>
      </c>
      <c r="AV169" s="435">
        <f>_xlfn.XLOOKUP(AV$4,[3]taa_weights!$B$1:$BB$1,[3]taa_weights!$B167:$BB167,"CHECK",FALSE)</f>
        <v>5.0000000000413353E-2</v>
      </c>
      <c r="AW169" s="435">
        <f>_xlfn.XLOOKUP(AW$4,[3]taa_weights!$B$1:$BB$1,[3]taa_weights!$B167:$BB167,"CHECK",FALSE)</f>
        <v>1.3575789932419721E-2</v>
      </c>
      <c r="AX169" s="435">
        <f>_xlfn.XLOOKUP(AX$4,[3]taa_weights!$B$1:$BB$1,[3]taa_weights!$B167:$BB167,"CHECK",FALSE)</f>
        <v>0.1000000000001745</v>
      </c>
      <c r="AY169" s="435">
        <f>_xlfn.XLOOKUP(AY$4,[3]taa_weights!$B$1:$BB$1,[3]taa_weights!$B167:$BB167,"CHECK",FALSE)</f>
        <v>4.5039594683129777E-2</v>
      </c>
      <c r="AZ169" s="435">
        <f>_xlfn.XLOOKUP(AZ$4,[3]taa_weights!$B$1:$BB$1,[3]taa_weights!$B167:$BB167,"CHECK",FALSE)</f>
        <v>6.7048943617634452E-14</v>
      </c>
      <c r="BA169" s="435">
        <f>_xlfn.XLOOKUP(BA$4,[3]taa_weights!$B$1:$BB$1,[3]taa_weights!$B167:$BB167,"CHECK",FALSE)</f>
        <v>2.0000000000385688E-2</v>
      </c>
      <c r="BB169" s="435">
        <f>_xlfn.XLOOKUP(BB$4,[3]taa_weights!$B$1:$BB$1,[3]taa_weights!$B167:$BB167,"CHECK",FALSE)</f>
        <v>0</v>
      </c>
      <c r="BC169" s="426"/>
      <c r="BD169" s="438">
        <f t="shared" si="24"/>
        <v>1.0000000000008935</v>
      </c>
      <c r="BE169" s="439"/>
      <c r="BF169" s="440">
        <f t="shared" si="25"/>
        <v>43343</v>
      </c>
      <c r="BG169" s="435" cm="1">
        <f t="array" ref="BG169">INDEX('Instrument Performance'!$B$7:$XFD$1048576,-1+MATCH($BF169, 'Instrument Performance'!$A$6:$A$1048576, 0), MATCH(BG$4, 'Instrument Performance'!$B$7:$XFD$7, 0))</f>
        <v>2.9096480000000004E-3</v>
      </c>
      <c r="BH169" s="435" cm="1">
        <f t="array" ref="BH169">INDEX('Instrument Performance'!$B$7:$XFD$1048576,-1+MATCH($BF169, 'Instrument Performance'!$A$6:$A$1048576, 0), MATCH(BH$4, 'Instrument Performance'!$B$7:$XFD$7, 0))</f>
        <v>1.1718329999999999E-2</v>
      </c>
      <c r="BI169" s="435" cm="1">
        <f t="array" ref="BI169">INDEX('Instrument Performance'!$B$7:$XFD$1048576,-1+MATCH($BF169, 'Instrument Performance'!$A$6:$A$1048576, 0), MATCH(BI$4, 'Instrument Performance'!$B$7:$XFD$7, 0))</f>
        <v>4.9327870000000001E-3</v>
      </c>
      <c r="BJ169" s="435" cm="1">
        <f t="array" ref="BJ169">INDEX('Instrument Performance'!$B$7:$XFD$1048576,-1+MATCH($BF169, 'Instrument Performance'!$A$6:$A$1048576, 0), MATCH(BJ$4, 'Instrument Performance'!$B$7:$XFD$7, 0))</f>
        <v>6.4552250000000002E-3</v>
      </c>
      <c r="BK169" s="435" cm="1">
        <f t="array" ref="BK169">INDEX('Instrument Performance'!$B$7:$XFD$1048576,-1+MATCH($BF169, 'Instrument Performance'!$A$6:$A$1048576, 0), MATCH(BK$4, 'Instrument Performance'!$B$7:$XFD$7, 0))</f>
        <v>6.4088979999999997E-3</v>
      </c>
      <c r="BL169" s="435" cm="1">
        <f t="array" ref="BL169">INDEX('Instrument Performance'!$B$7:$XFD$1048576,-1+MATCH($BF169, 'Instrument Performance'!$A$6:$A$1048576, 0), MATCH(BL$4, 'Instrument Performance'!$B$7:$XFD$7, 0))</f>
        <v>6.556763E-4</v>
      </c>
      <c r="BM169" s="435" cm="1">
        <f t="array" ref="BM169">INDEX('Instrument Performance'!$B$7:$XFD$1048576,-1+MATCH($BF169, 'Instrument Performance'!$A$6:$A$1048576, 0), MATCH(BM$4, 'Instrument Performance'!$B$7:$XFD$7, 0))</f>
        <v>7.5085320000000001E-3</v>
      </c>
      <c r="BN169" s="435" cm="1">
        <f t="array" ref="BN169">INDEX('Instrument Performance'!$B$7:$XFD$1048576,-1+MATCH($BF169, 'Instrument Performance'!$A$6:$A$1048576, 0), MATCH(BN$4, 'Instrument Performance'!$B$7:$XFD$7, 0))</f>
        <v>6.9907840280828294E-3</v>
      </c>
      <c r="BO169" s="435" cm="1">
        <f t="array" ref="BO169">INDEX('Instrument Performance'!$B$7:$XFD$1048576,-1+MATCH($BF169, 'Instrument Performance'!$A$6:$A$1048576, 0), MATCH(BO$4, 'Instrument Performance'!$B$7:$XFD$7, 0))</f>
        <v>3.2068410000000002E-3</v>
      </c>
      <c r="BP169" s="435" cm="1">
        <f t="array" ref="BP169">INDEX('Instrument Performance'!$B$7:$XFD$1048576,-1+MATCH($BF169, 'Instrument Performance'!$A$6:$A$1048576, 0), MATCH(BP$4, 'Instrument Performance'!$B$7:$XFD$7, 0))</f>
        <v>3.78222354931812E-3</v>
      </c>
      <c r="BQ169" s="435" cm="1">
        <f t="array" ref="BQ169">INDEX('Instrument Performance'!$B$7:$XFD$1048576,-1+MATCH($BF169, 'Instrument Performance'!$A$6:$A$1048576, 0), MATCH(BQ$4, 'Instrument Performance'!$B$7:$XFD$7, 0))</f>
        <v>4.1207049575249233E-3</v>
      </c>
      <c r="BR169" s="435" cm="1">
        <f t="array" ref="BR169">INDEX('Instrument Performance'!$B$7:$XFD$1048576,-1+MATCH($BF169, 'Instrument Performance'!$A$6:$A$1048576, 0), MATCH(BR$4, 'Instrument Performance'!$B$7:$XFD$7, 0))</f>
        <v>1.0276970000000002E-2</v>
      </c>
      <c r="BS169" s="435" cm="1">
        <f t="array" ref="BS169">INDEX('Instrument Performance'!$B$7:$XFD$1048576,-1+MATCH($BF169, 'Instrument Performance'!$A$6:$A$1048576, 0), MATCH(BS$4, 'Instrument Performance'!$B$7:$XFD$7, 0))</f>
        <v>6.8884440000000005E-3</v>
      </c>
      <c r="BT169" s="435" cm="1">
        <f t="array" ref="BT169">INDEX('Instrument Performance'!$B$7:$XFD$1048576,-1+MATCH($BF169, 'Instrument Performance'!$A$6:$A$1048576, 0), MATCH(BT$4, 'Instrument Performance'!$B$7:$XFD$7, 0))</f>
        <v>3.6084840000000003E-3</v>
      </c>
      <c r="BU169" s="435" cm="1">
        <f t="array" ref="BU169">INDEX('Instrument Performance'!$B$7:$XFD$1048576,-1+MATCH($BF169, 'Instrument Performance'!$A$6:$A$1048576, 0), MATCH(BU$4, 'Instrument Performance'!$B$7:$XFD$7, 0))</f>
        <v>-1.0771930000000001E-2</v>
      </c>
      <c r="BV169" s="435" cm="1">
        <f t="array" ref="BV169">INDEX('Instrument Performance'!$B$7:$XFD$1048576,-1+MATCH($BF169, 'Instrument Performance'!$A$6:$A$1048576, 0), MATCH(BV$4, 'Instrument Performance'!$B$7:$XFD$7, 0))</f>
        <v>-3.7000000000000002E-3</v>
      </c>
      <c r="BW169" s="435" cm="1">
        <f t="array" ref="BW169">INDEX('Instrument Performance'!$B$7:$XFD$1048576,-1+MATCH($BF169, 'Instrument Performance'!$A$6:$A$1048576, 0), MATCH(BW$4, 'Instrument Performance'!$B$7:$XFD$7, 0))</f>
        <v>3.6865365394260202E-3</v>
      </c>
      <c r="BX169" s="435" cm="1">
        <f t="array" ref="BX169">INDEX('Instrument Performance'!$B$7:$XFD$1048576,-1+MATCH($BF169, 'Instrument Performance'!$A$6:$A$1048576, 0), MATCH(BX$4, 'Instrument Performance'!$B$7:$XFD$7, 0))</f>
        <v>1.792115E-2</v>
      </c>
      <c r="BY169" s="435" cm="1">
        <f t="array" ref="BY169">INDEX('Instrument Performance'!$B$7:$XFD$1048576,-1+MATCH($BF169, 'Instrument Performance'!$A$6:$A$1048576, 0), MATCH(BY$4, 'Instrument Performance'!$B$7:$XFD$7, 0))</f>
        <v>2.2490693894424724E-3</v>
      </c>
      <c r="BZ169" s="435" cm="1">
        <f t="array" ref="BZ169">INDEX('Instrument Performance'!$B$7:$XFD$1048576,-1+MATCH($BF169, 'Instrument Performance'!$A$6:$A$1048576, 0), MATCH(BZ$4, 'Instrument Performance'!$B$7:$XFD$7, 0))</f>
        <v>5.1940392403570179E-2</v>
      </c>
      <c r="CA169" s="435" cm="1">
        <f t="array" ref="CA169">INDEX('Instrument Performance'!$B$7:$XFD$1048576,-1+MATCH($BF169, 'Instrument Performance'!$A$6:$A$1048576, 0), MATCH(CA$4, 'Instrument Performance'!$B$7:$XFD$7, 0))</f>
        <v>6.3709064814845848E-3</v>
      </c>
      <c r="CB169" s="435" cm="1">
        <f t="array" ref="CB169">INDEX('Instrument Performance'!$B$7:$XFD$1048576,-1+MATCH($BF169, 'Instrument Performance'!$A$6:$A$1048576, 0), MATCH(CB$4, 'Instrument Performance'!$B$7:$XFD$7, 0))</f>
        <v>3.0704539999999999E-2</v>
      </c>
      <c r="CC169" s="435" cm="1">
        <f t="array" ref="CC169">INDEX('Instrument Performance'!$B$7:$XFD$1048576,-1+MATCH($BF169, 'Instrument Performance'!$A$6:$A$1048576, 0), MATCH(CC$4, 'Instrument Performance'!$B$7:$XFD$7, 0))</f>
        <v>5.238779632665494E-2</v>
      </c>
      <c r="CD169" s="435" cm="1">
        <f t="array" ref="CD169">INDEX('Instrument Performance'!$B$7:$XFD$1048576,-1+MATCH($BF169, 'Instrument Performance'!$A$6:$A$1048576, 0), MATCH(CD$4, 'Instrument Performance'!$B$7:$XFD$7, 0))</f>
        <v>2.0346350000000003E-2</v>
      </c>
      <c r="CE169" s="435" cm="1">
        <f t="array" ref="CE169">INDEX('Instrument Performance'!$B$7:$XFD$1048576,-1+MATCH($BF169, 'Instrument Performance'!$A$6:$A$1048576, 0), MATCH(CE$4, 'Instrument Performance'!$B$7:$XFD$7, 0))</f>
        <v>2.6152790000000002E-2</v>
      </c>
      <c r="CF169" s="435" cm="1">
        <f t="array" ref="CF169">INDEX('Instrument Performance'!$B$7:$XFD$1048576,-1+MATCH($BF169, 'Instrument Performance'!$A$6:$A$1048576, 0), MATCH(CF$4, 'Instrument Performance'!$B$7:$XFD$7, 0))</f>
        <v>4.2917420000000005E-2</v>
      </c>
      <c r="CG169" s="435" cm="1">
        <f t="array" ref="CG169">INDEX('Instrument Performance'!$B$7:$XFD$1048576,-1+MATCH($BF169, 'Instrument Performance'!$A$6:$A$1048576, 0), MATCH(CG$4, 'Instrument Performance'!$B$7:$XFD$7, 0))</f>
        <v>3.3572329999999997E-2</v>
      </c>
      <c r="CH169" s="435" cm="1">
        <f t="array" ref="CH169">INDEX('Instrument Performance'!$B$7:$XFD$1048576,-1+MATCH($BF169, 'Instrument Performance'!$A$6:$A$1048576, 0), MATCH(CH$4, 'Instrument Performance'!$B$7:$XFD$7, 0))</f>
        <v>1.9609709999999999E-2</v>
      </c>
      <c r="CI169" s="435" cm="1">
        <f t="array" ref="CI169">INDEX('Instrument Performance'!$B$7:$XFD$1048576,-1+MATCH($BF169, 'Instrument Performance'!$A$6:$A$1048576, 0), MATCH(CI$4, 'Instrument Performance'!$B$7:$XFD$7, 0))</f>
        <v>3.0595520000000001E-2</v>
      </c>
      <c r="CJ169" s="435" cm="1">
        <f t="array" ref="CJ169">INDEX('Instrument Performance'!$B$7:$XFD$1048576,-1+MATCH($BF169, 'Instrument Performance'!$A$6:$A$1048576, 0), MATCH(CJ$4, 'Instrument Performance'!$B$7:$XFD$7, 0))</f>
        <v>-3.8776129999999999E-2</v>
      </c>
      <c r="CK169" s="435" cm="1">
        <f t="array" ref="CK169">INDEX('Instrument Performance'!$B$7:$XFD$1048576,-1+MATCH($BF169, 'Instrument Performance'!$A$6:$A$1048576, 0), MATCH(CK$4, 'Instrument Performance'!$B$7:$XFD$7, 0))</f>
        <v>-1.6179220000000001E-2</v>
      </c>
      <c r="CL169" s="435" cm="1">
        <f t="array" ref="CL169">INDEX('Instrument Performance'!$B$7:$XFD$1048576,-1+MATCH($BF169, 'Instrument Performance'!$A$6:$A$1048576, 0), MATCH(CL$4, 'Instrument Performance'!$B$7:$XFD$7, 0))</f>
        <v>-3.2549518049354416E-2</v>
      </c>
      <c r="CM169" s="435" cm="1">
        <f t="array" ref="CM169">INDEX('Instrument Performance'!$B$7:$XFD$1048576,-1+MATCH($BF169, 'Instrument Performance'!$A$6:$A$1048576, 0), MATCH(CM$4, 'Instrument Performance'!$B$7:$XFD$7, 0))</f>
        <v>1.6806450000000001E-2</v>
      </c>
      <c r="CN169" s="435" cm="1">
        <f t="array" ref="CN169">INDEX('Instrument Performance'!$B$7:$XFD$1048576,-1+MATCH($BF169, 'Instrument Performance'!$A$6:$A$1048576, 0), MATCH(CN$4, 'Instrument Performance'!$B$7:$XFD$7, 0))</f>
        <v>7.3000000000000001E-3</v>
      </c>
      <c r="CO169" s="435" cm="1">
        <f t="array" ref="CO169">INDEX('Instrument Performance'!$B$7:$XFD$1048576,-1+MATCH($BF169, 'Instrument Performance'!$A$6:$A$1048576, 0), MATCH(CO$4, 'Instrument Performance'!$B$7:$XFD$7, 0))</f>
        <v>-1.0590860000000001E-2</v>
      </c>
      <c r="CP169" s="435" cm="1">
        <f t="array" ref="CP169">INDEX('Instrument Performance'!$B$7:$XFD$1048576,-1+MATCH($BF169, 'Instrument Performance'!$A$6:$A$1048576, 0), MATCH(CP$4, 'Instrument Performance'!$B$7:$XFD$7, 0))</f>
        <v>-8.2796689999999999E-3</v>
      </c>
      <c r="CQ169" s="435" cm="1">
        <f t="array" ref="CQ169">INDEX('Instrument Performance'!$B$7:$XFD$1048576,-1+MATCH($BF169, 'Instrument Performance'!$A$6:$A$1048576, 0), MATCH(CQ$4, 'Instrument Performance'!$B$7:$XFD$7, 0))</f>
        <v>-1.1771692903579854E-2</v>
      </c>
      <c r="CR169" s="435" cm="1">
        <f t="array" ref="CR169">INDEX('Instrument Performance'!$B$7:$XFD$1048576,-1+MATCH($BF169, 'Instrument Performance'!$A$6:$A$1048576, 0), MATCH(CR$4, 'Instrument Performance'!$B$7:$XFD$7, 0))</f>
        <v>-7.5376339999999997E-3</v>
      </c>
      <c r="CS169" s="435" cm="1">
        <f t="array" ref="CS169">INDEX('Instrument Performance'!$B$7:$XFD$1048576,-1+MATCH($BF169, 'Instrument Performance'!$A$6:$A$1048576, 0), MATCH(CS$4, 'Instrument Performance'!$B$7:$XFD$7, 0))</f>
        <v>9.375438506971534E-3</v>
      </c>
      <c r="CT169" s="435" cm="1">
        <f t="array" ref="CT169">INDEX('Instrument Performance'!$B$7:$XFD$1048576,-1+MATCH($BF169, 'Instrument Performance'!$A$6:$A$1048576, 0), MATCH(CT$4, 'Instrument Performance'!$B$7:$XFD$7, 0))</f>
        <v>3.89099165869584E-3</v>
      </c>
      <c r="CU169" s="435" cm="1">
        <f t="array" ref="CU169">INDEX('Instrument Performance'!$B$7:$XFD$1048576,-1+MATCH($BF169, 'Instrument Performance'!$A$6:$A$1048576, 0), MATCH(CU$4, 'Instrument Performance'!$B$7:$XFD$7, 0))</f>
        <v>3.2268473701193567E-3</v>
      </c>
      <c r="CV169" s="435" t="str" cm="1">
        <f t="array" ref="CV169">INDEX('Instrument Performance'!$B$7:$XFD$1048576,-1+MATCH($BF169, 'Instrument Performance'!$A$6:$A$1048576, 0), MATCH(CV$4, 'Instrument Performance'!$B$7:$XFD$7, 0))</f>
        <v/>
      </c>
      <c r="CW169" s="435" cm="1">
        <f t="array" ref="CW169">INDEX('Instrument Performance'!$B$7:$XFD$1048576,-1+MATCH($BF169, 'Instrument Performance'!$A$6:$A$1048576, 0), MATCH(CW$4, 'Instrument Performance'!$B$7:$XFD$7, 0))</f>
        <v>-1.8788547155168867E-2</v>
      </c>
      <c r="CX169" s="435" cm="1">
        <f t="array" ref="CX169">INDEX('Instrument Performance'!$B$7:$XFD$1048576,-1+MATCH($BF169, 'Instrument Performance'!$A$6:$A$1048576, 0), MATCH(CX$4, 'Instrument Performance'!$B$7:$XFD$7, 0))</f>
        <v>1.3365542144504916E-2</v>
      </c>
      <c r="CY169" s="435" cm="1">
        <f t="array" ref="CY169">INDEX('Instrument Performance'!$B$7:$XFD$1048576,-1+MATCH($BF169, 'Instrument Performance'!$A$6:$A$1048576, 0), MATCH(CY$4, 'Instrument Performance'!$B$7:$XFD$7, 0))</f>
        <v>3.1782250835303838E-3</v>
      </c>
      <c r="CZ169" s="435" cm="1">
        <f t="array" ref="CZ169">INDEX('Instrument Performance'!$B$7:$XFD$1048576,-1+MATCH($BF169, 'Instrument Performance'!$A$6:$A$1048576, 0), MATCH(CZ$4, 'Instrument Performance'!$B$7:$XFD$7, 0))</f>
        <v>-2.2989896545466681E-3</v>
      </c>
      <c r="DA169" s="435" cm="1">
        <f t="array" ref="DA169">INDEX('Instrument Performance'!$B$7:$XFD$1048576,-1+MATCH($BF169, 'Instrument Performance'!$A$6:$A$1048576, 0), MATCH(DA$4, 'Instrument Performance'!$B$7:$XFD$7, 0))</f>
        <v>4.8999999999999998E-3</v>
      </c>
      <c r="DB169" s="435" t="str" cm="1">
        <f t="array" ref="DB169">INDEX('Instrument Performance'!$B$7:$XFD$1048576,-1+MATCH($BF169, 'Instrument Performance'!$A$6:$A$1048576, 0), MATCH(DB$4, 'Instrument Performance'!$B$7:$XFD$7, 0))</f>
        <v/>
      </c>
      <c r="DC169" s="435" t="str" cm="1">
        <f t="array" ref="DC169">INDEX('Instrument Performance'!$B$7:$XFD$1048576,-1+MATCH($BF169, 'Instrument Performance'!$A$6:$A$1048576, 0), MATCH(DC$4, 'Instrument Performance'!$B$7:$XFD$7, 0))</f>
        <v/>
      </c>
      <c r="DD169" s="435" t="str" cm="1">
        <f t="array" ref="DD169">INDEX('Instrument Performance'!$B$7:$XFD$1048576,-1+MATCH($BF169, 'Instrument Performance'!$A$6:$A$1048576, 0), MATCH(DD$4, 'Instrument Performance'!$B$7:$XFD$7, 0))</f>
        <v/>
      </c>
      <c r="DE169" s="435" t="str" cm="1">
        <f t="array" ref="DE169">INDEX('Instrument Performance'!$B$7:$XFD$1048576,-1+MATCH($BF169, 'Instrument Performance'!$A$6:$A$1048576, 0), MATCH(DE$4, 'Instrument Performance'!$B$7:$XFD$7, 0))</f>
        <v/>
      </c>
      <c r="DF169" s="435" cm="1">
        <f t="array" ref="DF169">INDEX('Instrument Performance'!$B$7:$XFD$1048576,-1+MATCH($BF169, 'Instrument Performance'!$A$6:$A$1048576, 0), MATCH(DF$4, 'Instrument Performance'!$B$7:$XFD$7, 0))</f>
        <v>1.6502850124532648E-2</v>
      </c>
      <c r="DG169" s="435" cm="1">
        <f t="array" ref="DG169">INDEX('Instrument Performance'!$B$7:$XFD$1048576,-1+MATCH($BF169, 'Instrument Performance'!$A$6:$A$1048576, 0), MATCH(DG$4, 'Instrument Performance'!$B$7:$XFD$7, 0))</f>
        <v>-8.0151119450588837E-4</v>
      </c>
      <c r="DH169" s="437"/>
      <c r="DI169" s="440">
        <f t="shared" si="26"/>
        <v>43343</v>
      </c>
      <c r="DJ169" s="435">
        <f t="shared" si="28"/>
        <v>1.2624813087187235E-2</v>
      </c>
      <c r="DK169" s="443">
        <f t="shared" si="29"/>
        <v>-5.4794520547945207E-5</v>
      </c>
      <c r="DL169" s="438">
        <f t="shared" si="27"/>
        <v>1.0906151073959425E-2</v>
      </c>
      <c r="DM169" s="438">
        <v>1.092525832462621E-2</v>
      </c>
      <c r="DN169" s="444">
        <f t="shared" si="30"/>
        <v>1.7186620132278105E-3</v>
      </c>
      <c r="DP169" s="438">
        <f t="shared" si="31"/>
        <v>-1.910725066678505E-5</v>
      </c>
    </row>
    <row r="170" spans="1:120">
      <c r="A170" s="436">
        <v>43373</v>
      </c>
      <c r="B170" s="435">
        <f>_xlfn.XLOOKUP(B$4,[3]taa_weights!$B$1:$BB$1,[3]taa_weights!$B168:$BB168,"CHECK",FALSE)</f>
        <v>0</v>
      </c>
      <c r="C170" s="435">
        <f>_xlfn.XLOOKUP(C$4,[3]taa_weights!$B$1:$BB$1,[3]taa_weights!$B168:$BB168,"CHECK",FALSE)</f>
        <v>1.237540887711071E-14</v>
      </c>
      <c r="D170" s="435">
        <f>_xlfn.XLOOKUP(D$4,[3]taa_weights!$B$1:$BB$1,[3]taa_weights!$B168:$BB168,"CHECK",FALSE)</f>
        <v>4.0000000000040267E-2</v>
      </c>
      <c r="E170" s="435">
        <f>_xlfn.XLOOKUP(E$4,[3]taa_weights!$B$1:$BB$1,[3]taa_weights!$B168:$BB168,"CHECK",FALSE)</f>
        <v>0</v>
      </c>
      <c r="F170" s="435">
        <f>_xlfn.XLOOKUP(F$4,[3]taa_weights!$B$1:$BB$1,[3]taa_weights!$B168:$BB168,"CHECK",FALSE)</f>
        <v>1.2111157858862761E-14</v>
      </c>
      <c r="G170" s="435">
        <f>_xlfn.XLOOKUP(G$4,[3]taa_weights!$B$1:$BB$1,[3]taa_weights!$B168:$BB168,"CHECK",FALSE)</f>
        <v>0</v>
      </c>
      <c r="H170" s="435">
        <f>_xlfn.XLOOKUP(H$4,[3]taa_weights!$B$1:$BB$1,[3]taa_weights!$B168:$BB168,"CHECK",FALSE)</f>
        <v>0</v>
      </c>
      <c r="I170" s="435">
        <f>_xlfn.XLOOKUP(I$4,[3]taa_weights!$B$1:$BB$1,[3]taa_weights!$B168:$BB168,"CHECK",FALSE)</f>
        <v>0</v>
      </c>
      <c r="J170" s="435">
        <f>_xlfn.XLOOKUP(J$4,[3]taa_weights!$B$1:$BB$1,[3]taa_weights!$B168:$BB168,"CHECK",FALSE)</f>
        <v>0</v>
      </c>
      <c r="K170" s="435">
        <f>_xlfn.XLOOKUP(K$4,[3]taa_weights!$B$1:$BB$1,[3]taa_weights!$B168:$BB168,"CHECK",FALSE)</f>
        <v>4.9999999999994549E-2</v>
      </c>
      <c r="L170" s="435">
        <f>_xlfn.XLOOKUP(L$4,[3]taa_weights!$B$1:$BB$1,[3]taa_weights!$B168:$BB168,"CHECK",FALSE)</f>
        <v>2.0801477830327381E-14</v>
      </c>
      <c r="M170" s="435">
        <f>_xlfn.XLOOKUP(M$4,[3]taa_weights!$B$1:$BB$1,[3]taa_weights!$B168:$BB168,"CHECK",FALSE)</f>
        <v>5.000000000001787E-2</v>
      </c>
      <c r="N170" s="435">
        <f>_xlfn.XLOOKUP(N$4,[3]taa_weights!$B$1:$BB$1,[3]taa_weights!$B168:$BB168,"CHECK",FALSE)</f>
        <v>4.7873213114307603E-14</v>
      </c>
      <c r="O170" s="435">
        <f>_xlfn.XLOOKUP(O$4,[3]taa_weights!$B$1:$BB$1,[3]taa_weights!$B168:$BB168,"CHECK",FALSE)</f>
        <v>2.4999999999952359E-2</v>
      </c>
      <c r="P170" s="435">
        <f>_xlfn.XLOOKUP(P$4,[3]taa_weights!$B$1:$BB$1,[3]taa_weights!$B168:$BB168,"CHECK",FALSE)</f>
        <v>2.4999999999995252E-2</v>
      </c>
      <c r="Q170" s="435">
        <f>_xlfn.XLOOKUP(Q$4,[3]taa_weights!$B$1:$BB$1,[3]taa_weights!$B168:$BB168,"CHECK",FALSE)</f>
        <v>0</v>
      </c>
      <c r="R170" s="435">
        <f>_xlfn.XLOOKUP(R$4,[3]taa_weights!$B$1:$BB$1,[3]taa_weights!$B168:$BB168,"CHECK",FALSE)</f>
        <v>0</v>
      </c>
      <c r="S170" s="435">
        <f>_xlfn.XLOOKUP(S$4,[3]taa_weights!$B$1:$BB$1,[3]taa_weights!$B168:$BB168,"CHECK",FALSE)</f>
        <v>5.0000000000000211E-2</v>
      </c>
      <c r="T170" s="435">
        <f>_xlfn.XLOOKUP(T$4,[3]taa_weights!$B$1:$BB$1,[3]taa_weights!$B168:$BB168,"CHECK",FALSE)</f>
        <v>0</v>
      </c>
      <c r="U170" s="435">
        <f>_xlfn.XLOOKUP(U$4,[3]taa_weights!$B$1:$BB$1,[3]taa_weights!$B168:$BB168,"CHECK",FALSE)</f>
        <v>5.0000000000017572E-2</v>
      </c>
      <c r="V170" s="435">
        <f>_xlfn.XLOOKUP(V$4,[3]taa_weights!$B$1:$BB$1,[3]taa_weights!$B168:$BB168,"CHECK",FALSE)</f>
        <v>0</v>
      </c>
      <c r="W170" s="435">
        <f>_xlfn.XLOOKUP(W$4,[3]taa_weights!$B$1:$BB$1,[3]taa_weights!$B168:$BB168,"CHECK",FALSE)</f>
        <v>5.0000000000014151E-2</v>
      </c>
      <c r="X170" s="435">
        <f>_xlfn.XLOOKUP(X$4,[3]taa_weights!$B$1:$BB$1,[3]taa_weights!$B168:$BB168,"CHECK",FALSE)</f>
        <v>5.0000000000016927E-2</v>
      </c>
      <c r="Y170" s="435">
        <f>_xlfn.XLOOKUP(Y$4,[3]taa_weights!$B$1:$BB$1,[3]taa_weights!$B168:$BB168,"CHECK",FALSE)</f>
        <v>0</v>
      </c>
      <c r="Z170" s="435">
        <f>_xlfn.XLOOKUP(Z$4,[3]taa_weights!$B$1:$BB$1,[3]taa_weights!$B168:$BB168,"CHECK",FALSE)</f>
        <v>0</v>
      </c>
      <c r="AA170" s="435">
        <f>_xlfn.XLOOKUP(AA$4,[3]taa_weights!$B$1:$BB$1,[3]taa_weights!$B168:$BB168,"CHECK",FALSE)</f>
        <v>5.0000000000018509E-2</v>
      </c>
      <c r="AB170" s="435">
        <f>_xlfn.XLOOKUP(AB$4,[3]taa_weights!$B$1:$BB$1,[3]taa_weights!$B168:$BB168,"CHECK",FALSE)</f>
        <v>0</v>
      </c>
      <c r="AC170" s="435">
        <f>_xlfn.XLOOKUP(AC$4,[3]taa_weights!$B$1:$BB$1,[3]taa_weights!$B168:$BB168,"CHECK",FALSE)</f>
        <v>9.999999999093746E-3</v>
      </c>
      <c r="AD170" s="435">
        <f>_xlfn.XLOOKUP(AD$4,[3]taa_weights!$B$1:$BB$1,[3]taa_weights!$B168:$BB168,"CHECK",FALSE)</f>
        <v>5.0000000000017149E-2</v>
      </c>
      <c r="AE170" s="435">
        <f>_xlfn.XLOOKUP(AE$4,[3]taa_weights!$B$1:$BB$1,[3]taa_weights!$B168:$BB168,"CHECK",FALSE)</f>
        <v>0</v>
      </c>
      <c r="AF170" s="435">
        <f>_xlfn.XLOOKUP(AF$4,[3]taa_weights!$B$1:$BB$1,[3]taa_weights!$B168:$BB168,"CHECK",FALSE)</f>
        <v>0</v>
      </c>
      <c r="AG170" s="435">
        <f>_xlfn.XLOOKUP(AG$4,[3]taa_weights!$B$1:$BB$1,[3]taa_weights!$B168:$BB168,"CHECK",FALSE)</f>
        <v>0</v>
      </c>
      <c r="AH170" s="435">
        <f>_xlfn.XLOOKUP(AH$4,[3]taa_weights!$B$1:$BB$1,[3]taa_weights!$B168:$BB168,"CHECK",FALSE)</f>
        <v>5.0000000000018037E-2</v>
      </c>
      <c r="AI170" s="435">
        <f>_xlfn.XLOOKUP(AI$4,[3]taa_weights!$B$1:$BB$1,[3]taa_weights!$B168:$BB168,"CHECK",FALSE)</f>
        <v>0</v>
      </c>
      <c r="AJ170" s="435">
        <f>_xlfn.XLOOKUP(AJ$4,[3]taa_weights!$B$1:$BB$1,[3]taa_weights!$B168:$BB168,"CHECK",FALSE)</f>
        <v>2.0167214472322132E-15</v>
      </c>
      <c r="AK170" s="435">
        <f>_xlfn.XLOOKUP(AK$4,[3]taa_weights!$B$1:$BB$1,[3]taa_weights!$B168:$BB168,"CHECK",FALSE)</f>
        <v>0</v>
      </c>
      <c r="AL170" s="435">
        <f>_xlfn.XLOOKUP(AL$4,[3]taa_weights!$B$1:$BB$1,[3]taa_weights!$B168:$BB168,"CHECK",FALSE)</f>
        <v>0</v>
      </c>
      <c r="AM170" s="435">
        <f>_xlfn.XLOOKUP(AM$4,[3]taa_weights!$B$1:$BB$1,[3]taa_weights!$B168:$BB168,"CHECK",FALSE)</f>
        <v>0</v>
      </c>
      <c r="AN170" s="435">
        <f>_xlfn.XLOOKUP(AN$4,[3]taa_weights!$B$1:$BB$1,[3]taa_weights!$B168:$BB168,"CHECK",FALSE)</f>
        <v>0</v>
      </c>
      <c r="AO170" s="435">
        <f>_xlfn.XLOOKUP(AO$4,[3]taa_weights!$B$1:$BB$1,[3]taa_weights!$B168:$BB168,"CHECK",FALSE)</f>
        <v>4.6153846153799083E-2</v>
      </c>
      <c r="AP170" s="435">
        <f>_xlfn.XLOOKUP(AP$4,[3]taa_weights!$B$1:$BB$1,[3]taa_weights!$B168:$BB168,"CHECK",FALSE)</f>
        <v>5.5384615384611022E-2</v>
      </c>
      <c r="AQ170" s="435">
        <f>_xlfn.XLOOKUP(AQ$4,[3]taa_weights!$B$1:$BB$1,[3]taa_weights!$B168:$BB168,"CHECK",FALSE)</f>
        <v>0.1000000000000146</v>
      </c>
      <c r="AR170" s="435">
        <f>_xlfn.XLOOKUP(AR$4,[3]taa_weights!$B$1:$BB$1,[3]taa_weights!$B168:$BB168,"CHECK",FALSE)</f>
        <v>0</v>
      </c>
      <c r="AS170" s="435">
        <f>_xlfn.XLOOKUP(AS$4,[3]taa_weights!$B$1:$BB$1,[3]taa_weights!$B168:$BB168,"CHECK",FALSE)</f>
        <v>3.5016283237423137E-14</v>
      </c>
      <c r="AT170" s="435">
        <f>_xlfn.XLOOKUP(AT$4,[3]taa_weights!$B$1:$BB$1,[3]taa_weights!$B168:$BB168,"CHECK",FALSE)</f>
        <v>1.9846153847314151E-2</v>
      </c>
      <c r="AU170" s="435">
        <f>_xlfn.XLOOKUP(AU$4,[3]taa_weights!$B$1:$BB$1,[3]taa_weights!$B168:$BB168,"CHECK",FALSE)</f>
        <v>4.1251064564813697E-14</v>
      </c>
      <c r="AV170" s="435">
        <f>_xlfn.XLOOKUP(AV$4,[3]taa_weights!$B$1:$BB$1,[3]taa_weights!$B168:$BB168,"CHECK",FALSE)</f>
        <v>5.0000000000018509E-2</v>
      </c>
      <c r="AW170" s="435">
        <f>_xlfn.XLOOKUP(AW$4,[3]taa_weights!$B$1:$BB$1,[3]taa_weights!$B168:$BB168,"CHECK",FALSE)</f>
        <v>1.358894350694421E-2</v>
      </c>
      <c r="AX170" s="435">
        <f>_xlfn.XLOOKUP(AX$4,[3]taa_weights!$B$1:$BB$1,[3]taa_weights!$B168:$BB168,"CHECK",FALSE)</f>
        <v>0.1000000000000137</v>
      </c>
      <c r="AY170" s="435">
        <f>_xlfn.XLOOKUP(AY$4,[3]taa_weights!$B$1:$BB$1,[3]taa_weights!$B168:$BB168,"CHECK",FALSE)</f>
        <v>4.5026441108459832E-2</v>
      </c>
      <c r="AZ170" s="435">
        <f>_xlfn.XLOOKUP(AZ$4,[3]taa_weights!$B$1:$BB$1,[3]taa_weights!$B168:$BB168,"CHECK",FALSE)</f>
        <v>1.5595010633773511E-14</v>
      </c>
      <c r="BA170" s="435">
        <f>_xlfn.XLOOKUP(BA$4,[3]taa_weights!$B$1:$BB$1,[3]taa_weights!$B168:$BB168,"CHECK",FALSE)</f>
        <v>2.0000000000017691E-2</v>
      </c>
      <c r="BB170" s="435">
        <f>_xlfn.XLOOKUP(BB$4,[3]taa_weights!$B$1:$BB$1,[3]taa_weights!$B168:$BB168,"CHECK",FALSE)</f>
        <v>0</v>
      </c>
      <c r="BC170" s="426"/>
      <c r="BD170" s="438">
        <f t="shared" si="24"/>
        <v>1.0000000000005764</v>
      </c>
      <c r="BE170" s="439"/>
      <c r="BF170" s="440">
        <f t="shared" si="25"/>
        <v>43373</v>
      </c>
      <c r="BG170" s="435" cm="1">
        <f t="array" ref="BG170">INDEX('Instrument Performance'!$B$7:$XFD$1048576,-1+MATCH($BF170, 'Instrument Performance'!$A$6:$A$1048576, 0), MATCH(BG$4, 'Instrument Performance'!$B$7:$XFD$7, 0))</f>
        <v>-1.2329210000000001E-3</v>
      </c>
      <c r="BH170" s="435" cm="1">
        <f t="array" ref="BH170">INDEX('Instrument Performance'!$B$7:$XFD$1048576,-1+MATCH($BF170, 'Instrument Performance'!$A$6:$A$1048576, 0), MATCH(BH$4, 'Instrument Performance'!$B$7:$XFD$7, 0))</f>
        <v>-1.4109719999999999E-2</v>
      </c>
      <c r="BI170" s="435" cm="1">
        <f t="array" ref="BI170">INDEX('Instrument Performance'!$B$7:$XFD$1048576,-1+MATCH($BF170, 'Instrument Performance'!$A$6:$A$1048576, 0), MATCH(BI$4, 'Instrument Performance'!$B$7:$XFD$7, 0))</f>
        <v>-4.4397239999999999E-3</v>
      </c>
      <c r="BJ170" s="435" cm="1">
        <f t="array" ref="BJ170">INDEX('Instrument Performance'!$B$7:$XFD$1048576,-1+MATCH($BF170, 'Instrument Performance'!$A$6:$A$1048576, 0), MATCH(BJ$4, 'Instrument Performance'!$B$7:$XFD$7, 0))</f>
        <v>-9.7023149999999996E-3</v>
      </c>
      <c r="BK170" s="435" cm="1">
        <f t="array" ref="BK170">INDEX('Instrument Performance'!$B$7:$XFD$1048576,-1+MATCH($BF170, 'Instrument Performance'!$A$6:$A$1048576, 0), MATCH(BK$4, 'Instrument Performance'!$B$7:$XFD$7, 0))</f>
        <v>-4.473449E-3</v>
      </c>
      <c r="BL170" s="435" cm="1">
        <f t="array" ref="BL170">INDEX('Instrument Performance'!$B$7:$XFD$1048576,-1+MATCH($BF170, 'Instrument Performance'!$A$6:$A$1048576, 0), MATCH(BL$4, 'Instrument Performance'!$B$7:$XFD$7, 0))</f>
        <v>9.3606670000000007E-4</v>
      </c>
      <c r="BM170" s="435" cm="1">
        <f t="array" ref="BM170">INDEX('Instrument Performance'!$B$7:$XFD$1048576,-1+MATCH($BF170, 'Instrument Performance'!$A$6:$A$1048576, 0), MATCH(BM$4, 'Instrument Performance'!$B$7:$XFD$7, 0))</f>
        <v>-4.7425480000000001E-3</v>
      </c>
      <c r="BN170" s="435" cm="1">
        <f t="array" ref="BN170">INDEX('Instrument Performance'!$B$7:$XFD$1048576,-1+MATCH($BF170, 'Instrument Performance'!$A$6:$A$1048576, 0), MATCH(BN$4, 'Instrument Performance'!$B$7:$XFD$7, 0))</f>
        <v>-3.9972657639904367E-3</v>
      </c>
      <c r="BO170" s="435" cm="1">
        <f t="array" ref="BO170">INDEX('Instrument Performance'!$B$7:$XFD$1048576,-1+MATCH($BF170, 'Instrument Performance'!$A$6:$A$1048576, 0), MATCH(BO$4, 'Instrument Performance'!$B$7:$XFD$7, 0))</f>
        <v>-2.6638250000000003E-3</v>
      </c>
      <c r="BP170" s="435" cm="1">
        <f t="array" ref="BP170">INDEX('Instrument Performance'!$B$7:$XFD$1048576,-1+MATCH($BF170, 'Instrument Performance'!$A$6:$A$1048576, 0), MATCH(BP$4, 'Instrument Performance'!$B$7:$XFD$7, 0))</f>
        <v>1.7848289538919815E-3</v>
      </c>
      <c r="BQ170" s="435" cm="1">
        <f t="array" ref="BQ170">INDEX('Instrument Performance'!$B$7:$XFD$1048576,-1+MATCH($BF170, 'Instrument Performance'!$A$6:$A$1048576, 0), MATCH(BQ$4, 'Instrument Performance'!$B$7:$XFD$7, 0))</f>
        <v>5.0508239156510371E-4</v>
      </c>
      <c r="BR170" s="435" cm="1">
        <f t="array" ref="BR170">INDEX('Instrument Performance'!$B$7:$XFD$1048576,-1+MATCH($BF170, 'Instrument Performance'!$A$6:$A$1048576, 0), MATCH(BR$4, 'Instrument Performance'!$B$7:$XFD$7, 0))</f>
        <v>-6.8537619999999998E-4</v>
      </c>
      <c r="BS170" s="435" cm="1">
        <f t="array" ref="BS170">INDEX('Instrument Performance'!$B$7:$XFD$1048576,-1+MATCH($BF170, 'Instrument Performance'!$A$6:$A$1048576, 0), MATCH(BS$4, 'Instrument Performance'!$B$7:$XFD$7, 0))</f>
        <v>8.7132730000000005E-3</v>
      </c>
      <c r="BT170" s="435" cm="1">
        <f t="array" ref="BT170">INDEX('Instrument Performance'!$B$7:$XFD$1048576,-1+MATCH($BF170, 'Instrument Performance'!$A$6:$A$1048576, 0), MATCH(BT$4, 'Instrument Performance'!$B$7:$XFD$7, 0))</f>
        <v>7.3881390000000002E-3</v>
      </c>
      <c r="BU170" s="435" cm="1">
        <f t="array" ref="BU170">INDEX('Instrument Performance'!$B$7:$XFD$1048576,-1+MATCH($BF170, 'Instrument Performance'!$A$6:$A$1048576, 0), MATCH(BU$4, 'Instrument Performance'!$B$7:$XFD$7, 0))</f>
        <v>7.5532419999999999E-3</v>
      </c>
      <c r="BV170" s="435" cm="1">
        <f t="array" ref="BV170">INDEX('Instrument Performance'!$B$7:$XFD$1048576,-1+MATCH($BF170, 'Instrument Performance'!$A$6:$A$1048576, 0), MATCH(BV$4, 'Instrument Performance'!$B$7:$XFD$7, 0))</f>
        <v>2.0999999999999999E-3</v>
      </c>
      <c r="BW170" s="435" cm="1">
        <f t="array" ref="BW170">INDEX('Instrument Performance'!$B$7:$XFD$1048576,-1+MATCH($BF170, 'Instrument Performance'!$A$6:$A$1048576, 0), MATCH(BW$4, 'Instrument Performance'!$B$7:$XFD$7, 0))</f>
        <v>-6.5793498989086209E-4</v>
      </c>
      <c r="BX170" s="435" cm="1">
        <f t="array" ref="BX170">INDEX('Instrument Performance'!$B$7:$XFD$1048576,-1+MATCH($BF170, 'Instrument Performance'!$A$6:$A$1048576, 0), MATCH(BX$4, 'Instrument Performance'!$B$7:$XFD$7, 0))</f>
        <v>7.0422540000000004E-3</v>
      </c>
      <c r="BY170" s="435" cm="1">
        <f t="array" ref="BY170">INDEX('Instrument Performance'!$B$7:$XFD$1048576,-1+MATCH($BF170, 'Instrument Performance'!$A$6:$A$1048576, 0), MATCH(BY$4, 'Instrument Performance'!$B$7:$XFD$7, 0))</f>
        <v>-8.3418473667222644E-4</v>
      </c>
      <c r="BZ170" s="435" cm="1">
        <f t="array" ref="BZ170">INDEX('Instrument Performance'!$B$7:$XFD$1048576,-1+MATCH($BF170, 'Instrument Performance'!$A$6:$A$1048576, 0), MATCH(BZ$4, 'Instrument Performance'!$B$7:$XFD$7, 0))</f>
        <v>-7.8492935635793293E-3</v>
      </c>
      <c r="CA170" s="435" cm="1">
        <f t="array" ref="CA170">INDEX('Instrument Performance'!$B$7:$XFD$1048576,-1+MATCH($BF170, 'Instrument Performance'!$A$6:$A$1048576, 0), MATCH(CA$4, 'Instrument Performance'!$B$7:$XFD$7, 0))</f>
        <v>2.2512248672974479E-3</v>
      </c>
      <c r="CB170" s="435" cm="1">
        <f t="array" ref="CB170">INDEX('Instrument Performance'!$B$7:$XFD$1048576,-1+MATCH($BF170, 'Instrument Performance'!$A$6:$A$1048576, 0), MATCH(CB$4, 'Instrument Performance'!$B$7:$XFD$7, 0))</f>
        <v>7.8308530000000005E-3</v>
      </c>
      <c r="CC170" s="435" cm="1">
        <f t="array" ref="CC170">INDEX('Instrument Performance'!$B$7:$XFD$1048576,-1+MATCH($BF170, 'Instrument Performance'!$A$6:$A$1048576, 0), MATCH(CC$4, 'Instrument Performance'!$B$7:$XFD$7, 0))</f>
        <v>-1.5992104966074834E-3</v>
      </c>
      <c r="CD170" s="435" cm="1">
        <f t="array" ref="CD170">INDEX('Instrument Performance'!$B$7:$XFD$1048576,-1+MATCH($BF170, 'Instrument Performance'!$A$6:$A$1048576, 0), MATCH(CD$4, 'Instrument Performance'!$B$7:$XFD$7, 0))</f>
        <v>7.0401100000000005E-3</v>
      </c>
      <c r="CE170" s="435" cm="1">
        <f t="array" ref="CE170">INDEX('Instrument Performance'!$B$7:$XFD$1048576,-1+MATCH($BF170, 'Instrument Performance'!$A$6:$A$1048576, 0), MATCH(CE$4, 'Instrument Performance'!$B$7:$XFD$7, 0))</f>
        <v>-6.036217E-3</v>
      </c>
      <c r="CF170" s="435" cm="1">
        <f t="array" ref="CF170">INDEX('Instrument Performance'!$B$7:$XFD$1048576,-1+MATCH($BF170, 'Instrument Performance'!$A$6:$A$1048576, 0), MATCH(CF$4, 'Instrument Performance'!$B$7:$XFD$7, 0))</f>
        <v>-2.2991080000000001E-2</v>
      </c>
      <c r="CG170" s="435" cm="1">
        <f t="array" ref="CG170">INDEX('Instrument Performance'!$B$7:$XFD$1048576,-1+MATCH($BF170, 'Instrument Performance'!$A$6:$A$1048576, 0), MATCH(CG$4, 'Instrument Performance'!$B$7:$XFD$7, 0))</f>
        <v>5.291273E-3</v>
      </c>
      <c r="CH170" s="435" cm="1">
        <f t="array" ref="CH170">INDEX('Instrument Performance'!$B$7:$XFD$1048576,-1+MATCH($BF170, 'Instrument Performance'!$A$6:$A$1048576, 0), MATCH(CH$4, 'Instrument Performance'!$B$7:$XFD$7, 0))</f>
        <v>1.713806E-3</v>
      </c>
      <c r="CI170" s="435" cm="1">
        <f t="array" ref="CI170">INDEX('Instrument Performance'!$B$7:$XFD$1048576,-1+MATCH($BF170, 'Instrument Performance'!$A$6:$A$1048576, 0), MATCH(CI$4, 'Instrument Performance'!$B$7:$XFD$7, 0))</f>
        <v>1.2458439999999999E-2</v>
      </c>
      <c r="CJ170" s="435" cm="1">
        <f t="array" ref="CJ170">INDEX('Instrument Performance'!$B$7:$XFD$1048576,-1+MATCH($BF170, 'Instrument Performance'!$A$6:$A$1048576, 0), MATCH(CJ$4, 'Instrument Performance'!$B$7:$XFD$7, 0))</f>
        <v>3.931276E-3</v>
      </c>
      <c r="CK170" s="435" cm="1">
        <f t="array" ref="CK170">INDEX('Instrument Performance'!$B$7:$XFD$1048576,-1+MATCH($BF170, 'Instrument Performance'!$A$6:$A$1048576, 0), MATCH(CK$4, 'Instrument Performance'!$B$7:$XFD$7, 0))</f>
        <v>-6.0088549999999996E-3</v>
      </c>
      <c r="CL170" s="435" cm="1">
        <f t="array" ref="CL170">INDEX('Instrument Performance'!$B$7:$XFD$1048576,-1+MATCH($BF170, 'Instrument Performance'!$A$6:$A$1048576, 0), MATCH(CL$4, 'Instrument Performance'!$B$7:$XFD$7, 0))</f>
        <v>-3.1420393522296028E-3</v>
      </c>
      <c r="CM170" s="435" cm="1">
        <f t="array" ref="CM170">INDEX('Instrument Performance'!$B$7:$XFD$1048576,-1+MATCH($BF170, 'Instrument Performance'!$A$6:$A$1048576, 0), MATCH(CM$4, 'Instrument Performance'!$B$7:$XFD$7, 0))</f>
        <v>-1.643238E-2</v>
      </c>
      <c r="CN170" s="435" cm="1">
        <f t="array" ref="CN170">INDEX('Instrument Performance'!$B$7:$XFD$1048576,-1+MATCH($BF170, 'Instrument Performance'!$A$6:$A$1048576, 0), MATCH(CN$4, 'Instrument Performance'!$B$7:$XFD$7, 0))</f>
        <v>3.5799999999999998E-2</v>
      </c>
      <c r="CO170" s="435" cm="1">
        <f t="array" ref="CO170">INDEX('Instrument Performance'!$B$7:$XFD$1048576,-1+MATCH($BF170, 'Instrument Performance'!$A$6:$A$1048576, 0), MATCH(CO$4, 'Instrument Performance'!$B$7:$XFD$7, 0))</f>
        <v>5.6901409999999999E-2</v>
      </c>
      <c r="CP170" s="435" cm="1">
        <f t="array" ref="CP170">INDEX('Instrument Performance'!$B$7:$XFD$1048576,-1+MATCH($BF170, 'Instrument Performance'!$A$6:$A$1048576, 0), MATCH(CP$4, 'Instrument Performance'!$B$7:$XFD$7, 0))</f>
        <v>6.3079780000000002E-2</v>
      </c>
      <c r="CQ170" s="435" cm="1">
        <f t="array" ref="CQ170">INDEX('Instrument Performance'!$B$7:$XFD$1048576,-1+MATCH($BF170, 'Instrument Performance'!$A$6:$A$1048576, 0), MATCH(CQ$4, 'Instrument Performance'!$B$7:$XFD$7, 0))</f>
        <v>-1.0016270455857694E-2</v>
      </c>
      <c r="CR170" s="435" cm="1">
        <f t="array" ref="CR170">INDEX('Instrument Performance'!$B$7:$XFD$1048576,-1+MATCH($BF170, 'Instrument Performance'!$A$6:$A$1048576, 0), MATCH(CR$4, 'Instrument Performance'!$B$7:$XFD$7, 0))</f>
        <v>-4.4088E-3</v>
      </c>
      <c r="CS170" s="435" cm="1">
        <f t="array" ref="CS170">INDEX('Instrument Performance'!$B$7:$XFD$1048576,-1+MATCH($BF170, 'Instrument Performance'!$A$6:$A$1048576, 0), MATCH(CS$4, 'Instrument Performance'!$B$7:$XFD$7, 0))</f>
        <v>-0.10578324810002282</v>
      </c>
      <c r="CT170" s="435" cm="1">
        <f t="array" ref="CT170">INDEX('Instrument Performance'!$B$7:$XFD$1048576,-1+MATCH($BF170, 'Instrument Performance'!$A$6:$A$1048576, 0), MATCH(CT$4, 'Instrument Performance'!$B$7:$XFD$7, 0))</f>
        <v>7.8576990103294657E-3</v>
      </c>
      <c r="CU170" s="435" cm="1">
        <f t="array" ref="CU170">INDEX('Instrument Performance'!$B$7:$XFD$1048576,-1+MATCH($BF170, 'Instrument Performance'!$A$6:$A$1048576, 0), MATCH(CU$4, 'Instrument Performance'!$B$7:$XFD$7, 0))</f>
        <v>3.7954326149887141E-3</v>
      </c>
      <c r="CV170" s="435" cm="1">
        <f t="array" ref="CV170">INDEX('Instrument Performance'!$B$7:$XFD$1048576,-1+MATCH($BF170, 'Instrument Performance'!$A$6:$A$1048576, 0), MATCH(CV$4, 'Instrument Performance'!$B$7:$XFD$7, 0))</f>
        <v>4.2116000000000001E-2</v>
      </c>
      <c r="CW170" s="435" cm="1">
        <f t="array" ref="CW170">INDEX('Instrument Performance'!$B$7:$XFD$1048576,-1+MATCH($BF170, 'Instrument Performance'!$A$6:$A$1048576, 0), MATCH(CW$4, 'Instrument Performance'!$B$7:$XFD$7, 0))</f>
        <v>-8.5501394496940719E-3</v>
      </c>
      <c r="CX170" s="435" cm="1">
        <f t="array" ref="CX170">INDEX('Instrument Performance'!$B$7:$XFD$1048576,-1+MATCH($BF170, 'Instrument Performance'!$A$6:$A$1048576, 0), MATCH(CX$4, 'Instrument Performance'!$B$7:$XFD$7, 0))</f>
        <v>9.3289891532974956E-3</v>
      </c>
      <c r="CY170" s="435" cm="1">
        <f t="array" ref="CY170">INDEX('Instrument Performance'!$B$7:$XFD$1048576,-1+MATCH($BF170, 'Instrument Performance'!$A$6:$A$1048576, 0), MATCH(CY$4, 'Instrument Performance'!$B$7:$XFD$7, 0))</f>
        <v>3.3306255077174551E-3</v>
      </c>
      <c r="CZ170" s="435" cm="1">
        <f t="array" ref="CZ170">INDEX('Instrument Performance'!$B$7:$XFD$1048576,-1+MATCH($BF170, 'Instrument Performance'!$A$6:$A$1048576, 0), MATCH(CZ$4, 'Instrument Performance'!$B$7:$XFD$7, 0))</f>
        <v>-2.3899729233073042E-2</v>
      </c>
      <c r="DA170" s="435" cm="1">
        <f t="array" ref="DA170">INDEX('Instrument Performance'!$B$7:$XFD$1048576,-1+MATCH($BF170, 'Instrument Performance'!$A$6:$A$1048576, 0), MATCH(DA$4, 'Instrument Performance'!$B$7:$XFD$7, 0))</f>
        <v>2.3300000000000001E-2</v>
      </c>
      <c r="DB170" s="435" cm="1">
        <f t="array" ref="DB170">INDEX('Instrument Performance'!$B$7:$XFD$1048576,-1+MATCH($BF170, 'Instrument Performance'!$A$6:$A$1048576, 0), MATCH(DB$4, 'Instrument Performance'!$B$7:$XFD$7, 0))</f>
        <v>1.8754E-2</v>
      </c>
      <c r="DC170" s="435" cm="1">
        <f t="array" ref="DC170">INDEX('Instrument Performance'!$B$7:$XFD$1048576,-1+MATCH($BF170, 'Instrument Performance'!$A$6:$A$1048576, 0), MATCH(DC$4, 'Instrument Performance'!$B$7:$XFD$7, 0))</f>
        <v>4.2116000000000001E-2</v>
      </c>
      <c r="DD170" s="435" cm="1">
        <f t="array" ref="DD170">INDEX('Instrument Performance'!$B$7:$XFD$1048576,-1+MATCH($BF170, 'Instrument Performance'!$A$6:$A$1048576, 0), MATCH(DD$4, 'Instrument Performance'!$B$7:$XFD$7, 0))</f>
        <v>1.8754E-2</v>
      </c>
      <c r="DE170" s="435" cm="1">
        <f t="array" ref="DE170">INDEX('Instrument Performance'!$B$7:$XFD$1048576,-1+MATCH($BF170, 'Instrument Performance'!$A$6:$A$1048576, 0), MATCH(DE$4, 'Instrument Performance'!$B$7:$XFD$7, 0))</f>
        <v>4.2116000000000001E-2</v>
      </c>
      <c r="DF170" s="435" cm="1">
        <f t="array" ref="DF170">INDEX('Instrument Performance'!$B$7:$XFD$1048576,-1+MATCH($BF170, 'Instrument Performance'!$A$6:$A$1048576, 0), MATCH(DF$4, 'Instrument Performance'!$B$7:$XFD$7, 0))</f>
        <v>1.1801293949353114E-2</v>
      </c>
      <c r="DG170" s="435" cm="1">
        <f t="array" ref="DG170">INDEX('Instrument Performance'!$B$7:$XFD$1048576,-1+MATCH($BF170, 'Instrument Performance'!$A$6:$A$1048576, 0), MATCH(DG$4, 'Instrument Performance'!$B$7:$XFD$7, 0))</f>
        <v>-6.5115151952467309E-3</v>
      </c>
      <c r="DH170" s="437"/>
      <c r="DI170" s="440">
        <f t="shared" si="26"/>
        <v>43373</v>
      </c>
      <c r="DJ170" s="435">
        <f t="shared" si="28"/>
        <v>8.8191343759853394E-3</v>
      </c>
      <c r="DK170" s="443">
        <f t="shared" si="29"/>
        <v>-5.4794520547945207E-5</v>
      </c>
      <c r="DL170" s="438">
        <f t="shared" si="27"/>
        <v>7.1621184582773001E-3</v>
      </c>
      <c r="DM170" s="438">
        <v>7.1730211528173724E-3</v>
      </c>
      <c r="DN170" s="444">
        <f t="shared" si="30"/>
        <v>1.6570159177080393E-3</v>
      </c>
      <c r="DP170" s="438">
        <f t="shared" si="31"/>
        <v>-1.090269454007229E-5</v>
      </c>
    </row>
    <row r="171" spans="1:120">
      <c r="A171" s="436">
        <v>43404</v>
      </c>
      <c r="B171" s="435">
        <f>_xlfn.XLOOKUP(B$4,[3]taa_weights!$B$1:$BB$1,[3]taa_weights!$B169:$BB169,"CHECK",FALSE)</f>
        <v>1.053103624302118E-13</v>
      </c>
      <c r="C171" s="435">
        <f>_xlfn.XLOOKUP(C$4,[3]taa_weights!$B$1:$BB$1,[3]taa_weights!$B169:$BB169,"CHECK",FALSE)</f>
        <v>4.2080039744430262E-15</v>
      </c>
      <c r="D171" s="435">
        <f>_xlfn.XLOOKUP(D$4,[3]taa_weights!$B$1:$BB$1,[3]taa_weights!$B169:$BB169,"CHECK",FALSE)</f>
        <v>4.0000000000273032E-2</v>
      </c>
      <c r="E171" s="435">
        <f>_xlfn.XLOOKUP(E$4,[3]taa_weights!$B$1:$BB$1,[3]taa_weights!$B169:$BB169,"CHECK",FALSE)</f>
        <v>0</v>
      </c>
      <c r="F171" s="435">
        <f>_xlfn.XLOOKUP(F$4,[3]taa_weights!$B$1:$BB$1,[3]taa_weights!$B169:$BB169,"CHECK",FALSE)</f>
        <v>0</v>
      </c>
      <c r="G171" s="435">
        <f>_xlfn.XLOOKUP(G$4,[3]taa_weights!$B$1:$BB$1,[3]taa_weights!$B169:$BB169,"CHECK",FALSE)</f>
        <v>8.8595248220385175E-15</v>
      </c>
      <c r="H171" s="435">
        <f>_xlfn.XLOOKUP(H$4,[3]taa_weights!$B$1:$BB$1,[3]taa_weights!$B169:$BB169,"CHECK",FALSE)</f>
        <v>0</v>
      </c>
      <c r="I171" s="435">
        <f>_xlfn.XLOOKUP(I$4,[3]taa_weights!$B$1:$BB$1,[3]taa_weights!$B169:$BB169,"CHECK",FALSE)</f>
        <v>0</v>
      </c>
      <c r="J171" s="435">
        <f>_xlfn.XLOOKUP(J$4,[3]taa_weights!$B$1:$BB$1,[3]taa_weights!$B169:$BB169,"CHECK",FALSE)</f>
        <v>0</v>
      </c>
      <c r="K171" s="435">
        <f>_xlfn.XLOOKUP(K$4,[3]taa_weights!$B$1:$BB$1,[3]taa_weights!$B169:$BB169,"CHECK",FALSE)</f>
        <v>5.0000000000125021E-2</v>
      </c>
      <c r="L171" s="435">
        <f>_xlfn.XLOOKUP(L$4,[3]taa_weights!$B$1:$BB$1,[3]taa_weights!$B169:$BB169,"CHECK",FALSE)</f>
        <v>4.978412001796946E-13</v>
      </c>
      <c r="M171" s="435">
        <f>_xlfn.XLOOKUP(M$4,[3]taa_weights!$B$1:$BB$1,[3]taa_weights!$B169:$BB169,"CHECK",FALSE)</f>
        <v>5.000000000002236E-2</v>
      </c>
      <c r="N171" s="435">
        <f>_xlfn.XLOOKUP(N$4,[3]taa_weights!$B$1:$BB$1,[3]taa_weights!$B169:$BB169,"CHECK",FALSE)</f>
        <v>9.0809346076931215E-14</v>
      </c>
      <c r="O171" s="435">
        <f>_xlfn.XLOOKUP(O$4,[3]taa_weights!$B$1:$BB$1,[3]taa_weights!$B169:$BB169,"CHECK",FALSE)</f>
        <v>2.5000000000166531E-2</v>
      </c>
      <c r="P171" s="435">
        <f>_xlfn.XLOOKUP(P$4,[3]taa_weights!$B$1:$BB$1,[3]taa_weights!$B169:$BB169,"CHECK",FALSE)</f>
        <v>2.4999999999861688E-2</v>
      </c>
      <c r="Q171" s="435">
        <f>_xlfn.XLOOKUP(Q$4,[3]taa_weights!$B$1:$BB$1,[3]taa_weights!$B169:$BB169,"CHECK",FALSE)</f>
        <v>0</v>
      </c>
      <c r="R171" s="435">
        <f>_xlfn.XLOOKUP(R$4,[3]taa_weights!$B$1:$BB$1,[3]taa_weights!$B169:$BB169,"CHECK",FALSE)</f>
        <v>0</v>
      </c>
      <c r="S171" s="435">
        <f>_xlfn.XLOOKUP(S$4,[3]taa_weights!$B$1:$BB$1,[3]taa_weights!$B169:$BB169,"CHECK",FALSE)</f>
        <v>0</v>
      </c>
      <c r="T171" s="435">
        <f>_xlfn.XLOOKUP(T$4,[3]taa_weights!$B$1:$BB$1,[3]taa_weights!$B169:$BB169,"CHECK",FALSE)</f>
        <v>0</v>
      </c>
      <c r="U171" s="435">
        <f>_xlfn.XLOOKUP(U$4,[3]taa_weights!$B$1:$BB$1,[3]taa_weights!$B169:$BB169,"CHECK",FALSE)</f>
        <v>2.4999999997248459E-2</v>
      </c>
      <c r="V171" s="435">
        <f>_xlfn.XLOOKUP(V$4,[3]taa_weights!$B$1:$BB$1,[3]taa_weights!$B169:$BB169,"CHECK",FALSE)</f>
        <v>0</v>
      </c>
      <c r="W171" s="435">
        <f>_xlfn.XLOOKUP(W$4,[3]taa_weights!$B$1:$BB$1,[3]taa_weights!$B169:$BB169,"CHECK",FALSE)</f>
        <v>5.0000000000022728E-2</v>
      </c>
      <c r="X171" s="435">
        <f>_xlfn.XLOOKUP(X$4,[3]taa_weights!$B$1:$BB$1,[3]taa_weights!$B169:$BB169,"CHECK",FALSE)</f>
        <v>4.9999999999925007E-2</v>
      </c>
      <c r="Y171" s="435">
        <f>_xlfn.XLOOKUP(Y$4,[3]taa_weights!$B$1:$BB$1,[3]taa_weights!$B169:$BB169,"CHECK",FALSE)</f>
        <v>8.0378523261816903E-14</v>
      </c>
      <c r="Z171" s="435">
        <f>_xlfn.XLOOKUP(Z$4,[3]taa_weights!$B$1:$BB$1,[3]taa_weights!$B169:$BB169,"CHECK",FALSE)</f>
        <v>2.500000000371386E-2</v>
      </c>
      <c r="AA171" s="435">
        <f>_xlfn.XLOOKUP(AA$4,[3]taa_weights!$B$1:$BB$1,[3]taa_weights!$B169:$BB169,"CHECK",FALSE)</f>
        <v>0</v>
      </c>
      <c r="AB171" s="435">
        <f>_xlfn.XLOOKUP(AB$4,[3]taa_weights!$B$1:$BB$1,[3]taa_weights!$B169:$BB169,"CHECK",FALSE)</f>
        <v>5.0000000000207392E-2</v>
      </c>
      <c r="AC171" s="435">
        <f>_xlfn.XLOOKUP(AC$4,[3]taa_weights!$B$1:$BB$1,[3]taa_weights!$B169:$BB169,"CHECK",FALSE)</f>
        <v>9.9999999990605503E-3</v>
      </c>
      <c r="AD171" s="435">
        <f>_xlfn.XLOOKUP(AD$4,[3]taa_weights!$B$1:$BB$1,[3]taa_weights!$B169:$BB169,"CHECK",FALSE)</f>
        <v>5.0000000000216129E-2</v>
      </c>
      <c r="AE171" s="435">
        <f>_xlfn.XLOOKUP(AE$4,[3]taa_weights!$B$1:$BB$1,[3]taa_weights!$B169:$BB169,"CHECK",FALSE)</f>
        <v>0</v>
      </c>
      <c r="AF171" s="435">
        <f>_xlfn.XLOOKUP(AF$4,[3]taa_weights!$B$1:$BB$1,[3]taa_weights!$B169:$BB169,"CHECK",FALSE)</f>
        <v>0</v>
      </c>
      <c r="AG171" s="435">
        <f>_xlfn.XLOOKUP(AG$4,[3]taa_weights!$B$1:$BB$1,[3]taa_weights!$B169:$BB169,"CHECK",FALSE)</f>
        <v>0</v>
      </c>
      <c r="AH171" s="435">
        <f>_xlfn.XLOOKUP(AH$4,[3]taa_weights!$B$1:$BB$1,[3]taa_weights!$B169:$BB169,"CHECK",FALSE)</f>
        <v>5.0000000000039298E-2</v>
      </c>
      <c r="AI171" s="435">
        <f>_xlfn.XLOOKUP(AI$4,[3]taa_weights!$B$1:$BB$1,[3]taa_weights!$B169:$BB169,"CHECK",FALSE)</f>
        <v>0</v>
      </c>
      <c r="AJ171" s="435">
        <f>_xlfn.XLOOKUP(AJ$4,[3]taa_weights!$B$1:$BB$1,[3]taa_weights!$B169:$BB169,"CHECK",FALSE)</f>
        <v>0</v>
      </c>
      <c r="AK171" s="435">
        <f>_xlfn.XLOOKUP(AK$4,[3]taa_weights!$B$1:$BB$1,[3]taa_weights!$B169:$BB169,"CHECK",FALSE)</f>
        <v>0</v>
      </c>
      <c r="AL171" s="435">
        <f>_xlfn.XLOOKUP(AL$4,[3]taa_weights!$B$1:$BB$1,[3]taa_weights!$B169:$BB169,"CHECK",FALSE)</f>
        <v>0</v>
      </c>
      <c r="AM171" s="435">
        <f>_xlfn.XLOOKUP(AM$4,[3]taa_weights!$B$1:$BB$1,[3]taa_weights!$B169:$BB169,"CHECK",FALSE)</f>
        <v>0</v>
      </c>
      <c r="AN171" s="435">
        <f>_xlfn.XLOOKUP(AN$4,[3]taa_weights!$B$1:$BB$1,[3]taa_weights!$B169:$BB169,"CHECK",FALSE)</f>
        <v>0</v>
      </c>
      <c r="AO171" s="435">
        <f>_xlfn.XLOOKUP(AO$4,[3]taa_weights!$B$1:$BB$1,[3]taa_weights!$B169:$BB169,"CHECK",FALSE)</f>
        <v>4.6153846153721201E-2</v>
      </c>
      <c r="AP171" s="435">
        <f>_xlfn.XLOOKUP(AP$4,[3]taa_weights!$B$1:$BB$1,[3]taa_weights!$B169:$BB169,"CHECK",FALSE)</f>
        <v>5.5384615384719477E-2</v>
      </c>
      <c r="AQ171" s="435">
        <f>_xlfn.XLOOKUP(AQ$4,[3]taa_weights!$B$1:$BB$1,[3]taa_weights!$B169:$BB169,"CHECK",FALSE)</f>
        <v>0.1000000000001116</v>
      </c>
      <c r="AR171" s="435">
        <f>_xlfn.XLOOKUP(AR$4,[3]taa_weights!$B$1:$BB$1,[3]taa_weights!$B169:$BB169,"CHECK",FALSE)</f>
        <v>5.0000000000167119E-2</v>
      </c>
      <c r="AS171" s="435">
        <f>_xlfn.XLOOKUP(AS$4,[3]taa_weights!$B$1:$BB$1,[3]taa_weights!$B169:$BB169,"CHECK",FALSE)</f>
        <v>2.701187726092209E-14</v>
      </c>
      <c r="AT171" s="435">
        <f>_xlfn.XLOOKUP(AT$4,[3]taa_weights!$B$1:$BB$1,[3]taa_weights!$B169:$BB169,"CHECK",FALSE)</f>
        <v>1.984615384721505E-2</v>
      </c>
      <c r="AU171" s="435">
        <f>_xlfn.XLOOKUP(AU$4,[3]taa_weights!$B$1:$BB$1,[3]taa_weights!$B169:$BB169,"CHECK",FALSE)</f>
        <v>3.507515804461627E-14</v>
      </c>
      <c r="AV171" s="435">
        <f>_xlfn.XLOOKUP(AV$4,[3]taa_weights!$B$1:$BB$1,[3]taa_weights!$B169:$BB169,"CHECK",FALSE)</f>
        <v>5.0000000000028223E-2</v>
      </c>
      <c r="AW171" s="435">
        <f>_xlfn.XLOOKUP(AW$4,[3]taa_weights!$B$1:$BB$1,[3]taa_weights!$B169:$BB169,"CHECK",FALSE)</f>
        <v>1.3588943507022919E-2</v>
      </c>
      <c r="AX171" s="435">
        <f>_xlfn.XLOOKUP(AX$4,[3]taa_weights!$B$1:$BB$1,[3]taa_weights!$B169:$BB169,"CHECK",FALSE)</f>
        <v>0.1000000000000537</v>
      </c>
      <c r="AY171" s="435">
        <f>_xlfn.XLOOKUP(AY$4,[3]taa_weights!$B$1:$BB$1,[3]taa_weights!$B169:$BB169,"CHECK",FALSE)</f>
        <v>4.5026441108533523E-2</v>
      </c>
      <c r="AZ171" s="435">
        <f>_xlfn.XLOOKUP(AZ$4,[3]taa_weights!$B$1:$BB$1,[3]taa_weights!$B169:$BB169,"CHECK",FALSE)</f>
        <v>1.1378322997056959E-13</v>
      </c>
      <c r="BA171" s="435">
        <f>_xlfn.XLOOKUP(BA$4,[3]taa_weights!$B$1:$BB$1,[3]taa_weights!$B169:$BB169,"CHECK",FALSE)</f>
        <v>2.000000000000169E-2</v>
      </c>
      <c r="BB171" s="435">
        <f>_xlfn.XLOOKUP(BB$4,[3]taa_weights!$B$1:$BB$1,[3]taa_weights!$B169:$BB169,"CHECK",FALSE)</f>
        <v>2.52902722878131E-14</v>
      </c>
      <c r="BC171" s="426"/>
      <c r="BD171" s="438">
        <f t="shared" si="24"/>
        <v>1.0000000000034452</v>
      </c>
      <c r="BE171" s="439"/>
      <c r="BF171" s="440">
        <f t="shared" si="25"/>
        <v>43404</v>
      </c>
      <c r="BG171" s="435" cm="1">
        <f t="array" ref="BG171">INDEX('Instrument Performance'!$B$7:$XFD$1048576,-1+MATCH($BF171, 'Instrument Performance'!$A$6:$A$1048576, 0), MATCH(BG$4, 'Instrument Performance'!$B$7:$XFD$7, 0))</f>
        <v>1.851852E-3</v>
      </c>
      <c r="BH171" s="435" cm="1">
        <f t="array" ref="BH171">INDEX('Instrument Performance'!$B$7:$XFD$1048576,-1+MATCH($BF171, 'Instrument Performance'!$A$6:$A$1048576, 0), MATCH(BH$4, 'Instrument Performance'!$B$7:$XFD$7, 0))</f>
        <v>-3.2041009999999996E-3</v>
      </c>
      <c r="BI171" s="435" cm="1">
        <f t="array" ref="BI171">INDEX('Instrument Performance'!$B$7:$XFD$1048576,-1+MATCH($BF171, 'Instrument Performance'!$A$6:$A$1048576, 0), MATCH(BI$4, 'Instrument Performance'!$B$7:$XFD$7, 0))</f>
        <v>-1.239824E-3</v>
      </c>
      <c r="BJ171" s="435" cm="1">
        <f t="array" ref="BJ171">INDEX('Instrument Performance'!$B$7:$XFD$1048576,-1+MATCH($BF171, 'Instrument Performance'!$A$6:$A$1048576, 0), MATCH(BJ$4, 'Instrument Performance'!$B$7:$XFD$7, 0))</f>
        <v>-1.518508E-2</v>
      </c>
      <c r="BK171" s="435" cm="1">
        <f t="array" ref="BK171">INDEX('Instrument Performance'!$B$7:$XFD$1048576,-1+MATCH($BF171, 'Instrument Performance'!$A$6:$A$1048576, 0), MATCH(BK$4, 'Instrument Performance'!$B$7:$XFD$7, 0))</f>
        <v>-9.0928320000000003E-3</v>
      </c>
      <c r="BL171" s="435" cm="1">
        <f t="array" ref="BL171">INDEX('Instrument Performance'!$B$7:$XFD$1048576,-1+MATCH($BF171, 'Instrument Performance'!$A$6:$A$1048576, 0), MATCH(BL$4, 'Instrument Performance'!$B$7:$XFD$7, 0))</f>
        <v>-2.4314969999999999E-3</v>
      </c>
      <c r="BM171" s="435" cm="1">
        <f t="array" ref="BM171">INDEX('Instrument Performance'!$B$7:$XFD$1048576,-1+MATCH($BF171, 'Instrument Performance'!$A$6:$A$1048576, 0), MATCH(BM$4, 'Instrument Performance'!$B$7:$XFD$7, 0))</f>
        <v>-1.429544E-2</v>
      </c>
      <c r="BN171" s="435" cm="1">
        <f t="array" ref="BN171">INDEX('Instrument Performance'!$B$7:$XFD$1048576,-1+MATCH($BF171, 'Instrument Performance'!$A$6:$A$1048576, 0), MATCH(BN$4, 'Instrument Performance'!$B$7:$XFD$7, 0))</f>
        <v>-7.4728036149065979E-3</v>
      </c>
      <c r="BO171" s="435" cm="1">
        <f t="array" ref="BO171">INDEX('Instrument Performance'!$B$7:$XFD$1048576,-1+MATCH($BF171, 'Instrument Performance'!$A$6:$A$1048576, 0), MATCH(BO$4, 'Instrument Performance'!$B$7:$XFD$7, 0))</f>
        <v>-5.8760679999999999E-3</v>
      </c>
      <c r="BP171" s="435" cm="1">
        <f t="array" ref="BP171">INDEX('Instrument Performance'!$B$7:$XFD$1048576,-1+MATCH($BF171, 'Instrument Performance'!$A$6:$A$1048576, 0), MATCH(BP$4, 'Instrument Performance'!$B$7:$XFD$7, 0))</f>
        <v>2.9694150252401741E-4</v>
      </c>
      <c r="BQ171" s="435" cm="1">
        <f t="array" ref="BQ171">INDEX('Instrument Performance'!$B$7:$XFD$1048576,-1+MATCH($BF171, 'Instrument Performance'!$A$6:$A$1048576, 0), MATCH(BQ$4, 'Instrument Performance'!$B$7:$XFD$7, 0))</f>
        <v>1.8931027954827151E-4</v>
      </c>
      <c r="BR171" s="435" cm="1">
        <f t="array" ref="BR171">INDEX('Instrument Performance'!$B$7:$XFD$1048576,-1+MATCH($BF171, 'Instrument Performance'!$A$6:$A$1048576, 0), MATCH(BR$4, 'Instrument Performance'!$B$7:$XFD$7, 0))</f>
        <v>-1.119012E-2</v>
      </c>
      <c r="BS171" s="435" cm="1">
        <f t="array" ref="BS171">INDEX('Instrument Performance'!$B$7:$XFD$1048576,-1+MATCH($BF171, 'Instrument Performance'!$A$6:$A$1048576, 0), MATCH(BS$4, 'Instrument Performance'!$B$7:$XFD$7, 0))</f>
        <v>-7.3944399999999995E-3</v>
      </c>
      <c r="BT171" s="435" cm="1">
        <f t="array" ref="BT171">INDEX('Instrument Performance'!$B$7:$XFD$1048576,-1+MATCH($BF171, 'Instrument Performance'!$A$6:$A$1048576, 0), MATCH(BT$4, 'Instrument Performance'!$B$7:$XFD$7, 0))</f>
        <v>-1.9019479999999999E-3</v>
      </c>
      <c r="BU171" s="435" cm="1">
        <f t="array" ref="BU171">INDEX('Instrument Performance'!$B$7:$XFD$1048576,-1+MATCH($BF171, 'Instrument Performance'!$A$6:$A$1048576, 0), MATCH(BU$4, 'Instrument Performance'!$B$7:$XFD$7, 0))</f>
        <v>-1.6536550000000001E-2</v>
      </c>
      <c r="BV171" s="435" cm="1">
        <f t="array" ref="BV171">INDEX('Instrument Performance'!$B$7:$XFD$1048576,-1+MATCH($BF171, 'Instrument Performance'!$A$6:$A$1048576, 0), MATCH(BV$4, 'Instrument Performance'!$B$7:$XFD$7, 0))</f>
        <v>-9.5999999999999992E-3</v>
      </c>
      <c r="BW171" s="435" cm="1">
        <f t="array" ref="BW171">INDEX('Instrument Performance'!$B$7:$XFD$1048576,-1+MATCH($BF171, 'Instrument Performance'!$A$6:$A$1048576, 0), MATCH(BW$4, 'Instrument Performance'!$B$7:$XFD$7, 0))</f>
        <v>-1.0744215607954881E-2</v>
      </c>
      <c r="BX171" s="435" cm="1">
        <f t="array" ref="BX171">INDEX('Instrument Performance'!$B$7:$XFD$1048576,-1+MATCH($BF171, 'Instrument Performance'!$A$6:$A$1048576, 0), MATCH(BX$4, 'Instrument Performance'!$B$7:$XFD$7, 0))</f>
        <v>-9.6153849999999999E-2</v>
      </c>
      <c r="BY171" s="435" cm="1">
        <f t="array" ref="BY171">INDEX('Instrument Performance'!$B$7:$XFD$1048576,-1+MATCH($BF171, 'Instrument Performance'!$A$6:$A$1048576, 0), MATCH(BY$4, 'Instrument Performance'!$B$7:$XFD$7, 0))</f>
        <v>-9.0877049473802859E-2</v>
      </c>
      <c r="BZ171" s="435" cm="1">
        <f t="array" ref="BZ171">INDEX('Instrument Performance'!$B$7:$XFD$1048576,-1+MATCH($BF171, 'Instrument Performance'!$A$6:$A$1048576, 0), MATCH(BZ$4, 'Instrument Performance'!$B$7:$XFD$7, 0))</f>
        <v>-9.4333936106087979E-2</v>
      </c>
      <c r="CA171" s="435" cm="1">
        <f t="array" ref="CA171">INDEX('Instrument Performance'!$B$7:$XFD$1048576,-1+MATCH($BF171, 'Instrument Performance'!$A$6:$A$1048576, 0), MATCH(CA$4, 'Instrument Performance'!$B$7:$XFD$7, 0))</f>
        <v>-6.5859525487650922E-2</v>
      </c>
      <c r="CB171" s="435" cm="1">
        <f t="array" ref="CB171">INDEX('Instrument Performance'!$B$7:$XFD$1048576,-1+MATCH($BF171, 'Instrument Performance'!$A$6:$A$1048576, 0), MATCH(CB$4, 'Instrument Performance'!$B$7:$XFD$7, 0))</f>
        <v>-6.8503049999999996E-2</v>
      </c>
      <c r="CC171" s="435" cm="1">
        <f t="array" ref="CC171">INDEX('Instrument Performance'!$B$7:$XFD$1048576,-1+MATCH($BF171, 'Instrument Performance'!$A$6:$A$1048576, 0), MATCH(CC$4, 'Instrument Performance'!$B$7:$XFD$7, 0))</f>
        <v>-8.5288688356265491E-2</v>
      </c>
      <c r="CD171" s="435" cm="1">
        <f t="array" ref="CD171">INDEX('Instrument Performance'!$B$7:$XFD$1048576,-1+MATCH($BF171, 'Instrument Performance'!$A$6:$A$1048576, 0), MATCH(CD$4, 'Instrument Performance'!$B$7:$XFD$7, 0))</f>
        <v>-5.5058009999999998E-2</v>
      </c>
      <c r="CE171" s="435" cm="1">
        <f t="array" ref="CE171">INDEX('Instrument Performance'!$B$7:$XFD$1048576,-1+MATCH($BF171, 'Instrument Performance'!$A$6:$A$1048576, 0), MATCH(CE$4, 'Instrument Performance'!$B$7:$XFD$7, 0))</f>
        <v>-4.5883939999999998E-2</v>
      </c>
      <c r="CF171" s="435" cm="1">
        <f t="array" ref="CF171">INDEX('Instrument Performance'!$B$7:$XFD$1048576,-1+MATCH($BF171, 'Instrument Performance'!$A$6:$A$1048576, 0), MATCH(CF$4, 'Instrument Performance'!$B$7:$XFD$7, 0))</f>
        <v>-0.10896259999999999</v>
      </c>
      <c r="CG171" s="435" cm="1">
        <f t="array" ref="CG171">INDEX('Instrument Performance'!$B$7:$XFD$1048576,-1+MATCH($BF171, 'Instrument Performance'!$A$6:$A$1048576, 0), MATCH(CG$4, 'Instrument Performance'!$B$7:$XFD$7, 0))</f>
        <v>-2.9716930000000003E-2</v>
      </c>
      <c r="CH171" s="435" cm="1">
        <f t="array" ref="CH171">INDEX('Instrument Performance'!$B$7:$XFD$1048576,-1+MATCH($BF171, 'Instrument Performance'!$A$6:$A$1048576, 0), MATCH(CH$4, 'Instrument Performance'!$B$7:$XFD$7, 0))</f>
        <v>-7.2465119999999994E-2</v>
      </c>
      <c r="CI171" s="435" cm="1">
        <f t="array" ref="CI171">INDEX('Instrument Performance'!$B$7:$XFD$1048576,-1+MATCH($BF171, 'Instrument Performance'!$A$6:$A$1048576, 0), MATCH(CI$4, 'Instrument Performance'!$B$7:$XFD$7, 0))</f>
        <v>-4.0497889999999995E-2</v>
      </c>
      <c r="CJ171" s="435" cm="1">
        <f t="array" ref="CJ171">INDEX('Instrument Performance'!$B$7:$XFD$1048576,-1+MATCH($BF171, 'Instrument Performance'!$A$6:$A$1048576, 0), MATCH(CJ$4, 'Instrument Performance'!$B$7:$XFD$7, 0))</f>
        <v>-5.7432920000000005E-2</v>
      </c>
      <c r="CK171" s="435" cm="1">
        <f t="array" ref="CK171">INDEX('Instrument Performance'!$B$7:$XFD$1048576,-1+MATCH($BF171, 'Instrument Performance'!$A$6:$A$1048576, 0), MATCH(CK$4, 'Instrument Performance'!$B$7:$XFD$7, 0))</f>
        <v>-7.9541840000000003E-2</v>
      </c>
      <c r="CL171" s="435" cm="1">
        <f t="array" ref="CL171">INDEX('Instrument Performance'!$B$7:$XFD$1048576,-1+MATCH($BF171, 'Instrument Performance'!$A$6:$A$1048576, 0), MATCH(CL$4, 'Instrument Performance'!$B$7:$XFD$7, 0))</f>
        <v>-5.1649503052217827E-2</v>
      </c>
      <c r="CM171" s="435" cm="1">
        <f t="array" ref="CM171">INDEX('Instrument Performance'!$B$7:$XFD$1048576,-1+MATCH($BF171, 'Instrument Performance'!$A$6:$A$1048576, 0), MATCH(CM$4, 'Instrument Performance'!$B$7:$XFD$7, 0))</f>
        <v>-5.6222670000000002E-2</v>
      </c>
      <c r="CN171" s="435" cm="1">
        <f t="array" ref="CN171">INDEX('Instrument Performance'!$B$7:$XFD$1048576,-1+MATCH($BF171, 'Instrument Performance'!$A$6:$A$1048576, 0), MATCH(CN$4, 'Instrument Performance'!$B$7:$XFD$7, 0))</f>
        <v>-9.2600000000000002E-2</v>
      </c>
      <c r="CO171" s="435" cm="1">
        <f t="array" ref="CO171">INDEX('Instrument Performance'!$B$7:$XFD$1048576,-1+MATCH($BF171, 'Instrument Performance'!$A$6:$A$1048576, 0), MATCH(CO$4, 'Instrument Performance'!$B$7:$XFD$7, 0))</f>
        <v>-9.4882729999999998E-2</v>
      </c>
      <c r="CP171" s="435" cm="1">
        <f t="array" ref="CP171">INDEX('Instrument Performance'!$B$7:$XFD$1048576,-1+MATCH($BF171, 'Instrument Performance'!$A$6:$A$1048576, 0), MATCH(CP$4, 'Instrument Performance'!$B$7:$XFD$7, 0))</f>
        <v>-0.1042757</v>
      </c>
      <c r="CQ171" s="435" cm="1">
        <f t="array" ref="CQ171">INDEX('Instrument Performance'!$B$7:$XFD$1048576,-1+MATCH($BF171, 'Instrument Performance'!$A$6:$A$1048576, 0), MATCH(CQ$4, 'Instrument Performance'!$B$7:$XFD$7, 0))</f>
        <v>-9.4565510285406815E-2</v>
      </c>
      <c r="CR171" s="435" cm="1">
        <f t="array" ref="CR171">INDEX('Instrument Performance'!$B$7:$XFD$1048576,-1+MATCH($BF171, 'Instrument Performance'!$A$6:$A$1048576, 0), MATCH(CR$4, 'Instrument Performance'!$B$7:$XFD$7, 0))</f>
        <v>-0.1236585</v>
      </c>
      <c r="CS171" s="435" cm="1">
        <f t="array" ref="CS171">INDEX('Instrument Performance'!$B$7:$XFD$1048576,-1+MATCH($BF171, 'Instrument Performance'!$A$6:$A$1048576, 0), MATCH(CS$4, 'Instrument Performance'!$B$7:$XFD$7, 0))</f>
        <v>-6.3954519597347215E-2</v>
      </c>
      <c r="CT171" s="435" cm="1">
        <f t="array" ref="CT171">INDEX('Instrument Performance'!$B$7:$XFD$1048576,-1+MATCH($BF171, 'Instrument Performance'!$A$6:$A$1048576, 0), MATCH(CT$4, 'Instrument Performance'!$B$7:$XFD$7, 0))</f>
        <v>-1.2704306599383309E-2</v>
      </c>
      <c r="CU171" s="435" cm="1">
        <f t="array" ref="CU171">INDEX('Instrument Performance'!$B$7:$XFD$1048576,-1+MATCH($BF171, 'Instrument Performance'!$A$6:$A$1048576, 0), MATCH(CU$4, 'Instrument Performance'!$B$7:$XFD$7, 0))</f>
        <v>6.4086131761076359E-4</v>
      </c>
      <c r="CV171" s="435" t="str" cm="1">
        <f t="array" ref="CV171">INDEX('Instrument Performance'!$B$7:$XFD$1048576,-1+MATCH($BF171, 'Instrument Performance'!$A$6:$A$1048576, 0), MATCH(CV$4, 'Instrument Performance'!$B$7:$XFD$7, 0))</f>
        <v/>
      </c>
      <c r="CW171" s="435" cm="1">
        <f t="array" ref="CW171">INDEX('Instrument Performance'!$B$7:$XFD$1048576,-1+MATCH($BF171, 'Instrument Performance'!$A$6:$A$1048576, 0), MATCH(CW$4, 'Instrument Performance'!$B$7:$XFD$7, 0))</f>
        <v>2.0052398226521495E-2</v>
      </c>
      <c r="CX171" s="435" cm="1">
        <f t="array" ref="CX171">INDEX('Instrument Performance'!$B$7:$XFD$1048576,-1+MATCH($BF171, 'Instrument Performance'!$A$6:$A$1048576, 0), MATCH(CX$4, 'Instrument Performance'!$B$7:$XFD$7, 0))</f>
        <v>-3.7551280584476099E-2</v>
      </c>
      <c r="CY171" s="435" cm="1">
        <f t="array" ref="CY171">INDEX('Instrument Performance'!$B$7:$XFD$1048576,-1+MATCH($BF171, 'Instrument Performance'!$A$6:$A$1048576, 0), MATCH(CY$4, 'Instrument Performance'!$B$7:$XFD$7, 0))</f>
        <v>-1.586916039187114E-2</v>
      </c>
      <c r="CZ171" s="435" cm="1">
        <f t="array" ref="CZ171">INDEX('Instrument Performance'!$B$7:$XFD$1048576,-1+MATCH($BF171, 'Instrument Performance'!$A$6:$A$1048576, 0), MATCH(CZ$4, 'Instrument Performance'!$B$7:$XFD$7, 0))</f>
        <v>-4.3100467819830013E-2</v>
      </c>
      <c r="DA171" s="435" cm="1">
        <f t="array" ref="DA171">INDEX('Instrument Performance'!$B$7:$XFD$1048576,-1+MATCH($BF171, 'Instrument Performance'!$A$6:$A$1048576, 0), MATCH(DA$4, 'Instrument Performance'!$B$7:$XFD$7, 0))</f>
        <v>1.72E-2</v>
      </c>
      <c r="DB171" s="435" t="str" cm="1">
        <f t="array" ref="DB171">INDEX('Instrument Performance'!$B$7:$XFD$1048576,-1+MATCH($BF171, 'Instrument Performance'!$A$6:$A$1048576, 0), MATCH(DB$4, 'Instrument Performance'!$B$7:$XFD$7, 0))</f>
        <v/>
      </c>
      <c r="DC171" s="435" t="str" cm="1">
        <f t="array" ref="DC171">INDEX('Instrument Performance'!$B$7:$XFD$1048576,-1+MATCH($BF171, 'Instrument Performance'!$A$6:$A$1048576, 0), MATCH(DC$4, 'Instrument Performance'!$B$7:$XFD$7, 0))</f>
        <v/>
      </c>
      <c r="DD171" s="435" t="str" cm="1">
        <f t="array" ref="DD171">INDEX('Instrument Performance'!$B$7:$XFD$1048576,-1+MATCH($BF171, 'Instrument Performance'!$A$6:$A$1048576, 0), MATCH(DD$4, 'Instrument Performance'!$B$7:$XFD$7, 0))</f>
        <v/>
      </c>
      <c r="DE171" s="435" t="str" cm="1">
        <f t="array" ref="DE171">INDEX('Instrument Performance'!$B$7:$XFD$1048576,-1+MATCH($BF171, 'Instrument Performance'!$A$6:$A$1048576, 0), MATCH(DE$4, 'Instrument Performance'!$B$7:$XFD$7, 0))</f>
        <v/>
      </c>
      <c r="DF171" s="435" cm="1">
        <f t="array" ref="DF171">INDEX('Instrument Performance'!$B$7:$XFD$1048576,-1+MATCH($BF171, 'Instrument Performance'!$A$6:$A$1048576, 0), MATCH(DF$4, 'Instrument Performance'!$B$7:$XFD$7, 0))</f>
        <v>-2.5827687280543191E-3</v>
      </c>
      <c r="DG171" s="435" cm="1">
        <f t="array" ref="DG171">INDEX('Instrument Performance'!$B$7:$XFD$1048576,-1+MATCH($BF171, 'Instrument Performance'!$A$6:$A$1048576, 0), MATCH(DG$4, 'Instrument Performance'!$B$7:$XFD$7, 0))</f>
        <v>-3.1574078354104973E-2</v>
      </c>
      <c r="DH171" s="437"/>
      <c r="DI171" s="440">
        <f t="shared" si="26"/>
        <v>43404</v>
      </c>
      <c r="DJ171" s="435">
        <f t="shared" si="28"/>
        <v>-2.9335455685750959E-2</v>
      </c>
      <c r="DK171" s="443">
        <f t="shared" si="29"/>
        <v>-5.4794520547945207E-5</v>
      </c>
      <c r="DL171" s="438">
        <f t="shared" si="27"/>
        <v>-3.0982901273040153E-2</v>
      </c>
      <c r="DM171" s="438">
        <v>-3.1033055906180659E-2</v>
      </c>
      <c r="DN171" s="444">
        <f t="shared" si="30"/>
        <v>1.6474455872891938E-3</v>
      </c>
      <c r="DP171" s="438">
        <f t="shared" si="31"/>
        <v>5.0154633140505472E-5</v>
      </c>
    </row>
    <row r="172" spans="1:120">
      <c r="A172" s="436">
        <v>43434</v>
      </c>
      <c r="B172" s="435">
        <f>_xlfn.XLOOKUP(B$4,[3]taa_weights!$B$1:$BB$1,[3]taa_weights!$B170:$BB170,"CHECK",FALSE)</f>
        <v>1.773564606309E-14</v>
      </c>
      <c r="C172" s="435">
        <f>_xlfn.XLOOKUP(C$4,[3]taa_weights!$B$1:$BB$1,[3]taa_weights!$B170:$BB170,"CHECK",FALSE)</f>
        <v>2.9226683934729513E-14</v>
      </c>
      <c r="D172" s="435">
        <f>_xlfn.XLOOKUP(D$4,[3]taa_weights!$B$1:$BB$1,[3]taa_weights!$B170:$BB170,"CHECK",FALSE)</f>
        <v>4.0000000000177921E-2</v>
      </c>
      <c r="E172" s="435">
        <f>_xlfn.XLOOKUP(E$4,[3]taa_weights!$B$1:$BB$1,[3]taa_weights!$B170:$BB170,"CHECK",FALSE)</f>
        <v>0</v>
      </c>
      <c r="F172" s="435">
        <f>_xlfn.XLOOKUP(F$4,[3]taa_weights!$B$1:$BB$1,[3]taa_weights!$B170:$BB170,"CHECK",FALSE)</f>
        <v>5.0000000000139218E-2</v>
      </c>
      <c r="G172" s="435">
        <f>_xlfn.XLOOKUP(G$4,[3]taa_weights!$B$1:$BB$1,[3]taa_weights!$B170:$BB170,"CHECK",FALSE)</f>
        <v>0</v>
      </c>
      <c r="H172" s="435">
        <f>_xlfn.XLOOKUP(H$4,[3]taa_weights!$B$1:$BB$1,[3]taa_weights!$B170:$BB170,"CHECK",FALSE)</f>
        <v>0</v>
      </c>
      <c r="I172" s="435">
        <f>_xlfn.XLOOKUP(I$4,[3]taa_weights!$B$1:$BB$1,[3]taa_weights!$B170:$BB170,"CHECK",FALSE)</f>
        <v>0</v>
      </c>
      <c r="J172" s="435">
        <f>_xlfn.XLOOKUP(J$4,[3]taa_weights!$B$1:$BB$1,[3]taa_weights!$B170:$BB170,"CHECK",FALSE)</f>
        <v>0</v>
      </c>
      <c r="K172" s="435">
        <f>_xlfn.XLOOKUP(K$4,[3]taa_weights!$B$1:$BB$1,[3]taa_weights!$B170:$BB170,"CHECK",FALSE)</f>
        <v>5.0000000000083561E-2</v>
      </c>
      <c r="L172" s="435">
        <f>_xlfn.XLOOKUP(L$4,[3]taa_weights!$B$1:$BB$1,[3]taa_weights!$B170:$BB170,"CHECK",FALSE)</f>
        <v>5.0000000000144477E-2</v>
      </c>
      <c r="M172" s="435">
        <f>_xlfn.XLOOKUP(M$4,[3]taa_weights!$B$1:$BB$1,[3]taa_weights!$B170:$BB170,"CHECK",FALSE)</f>
        <v>0</v>
      </c>
      <c r="N172" s="435">
        <f>_xlfn.XLOOKUP(N$4,[3]taa_weights!$B$1:$BB$1,[3]taa_weights!$B170:$BB170,"CHECK",FALSE)</f>
        <v>3.5142837738844829E-14</v>
      </c>
      <c r="O172" s="435">
        <f>_xlfn.XLOOKUP(O$4,[3]taa_weights!$B$1:$BB$1,[3]taa_weights!$B170:$BB170,"CHECK",FALSE)</f>
        <v>2.500000000015842E-2</v>
      </c>
      <c r="P172" s="435">
        <f>_xlfn.XLOOKUP(P$4,[3]taa_weights!$B$1:$BB$1,[3]taa_weights!$B170:$BB170,"CHECK",FALSE)</f>
        <v>2.4999999999870369E-2</v>
      </c>
      <c r="Q172" s="435">
        <f>_xlfn.XLOOKUP(Q$4,[3]taa_weights!$B$1:$BB$1,[3]taa_weights!$B170:$BB170,"CHECK",FALSE)</f>
        <v>0</v>
      </c>
      <c r="R172" s="435">
        <f>_xlfn.XLOOKUP(R$4,[3]taa_weights!$B$1:$BB$1,[3]taa_weights!$B170:$BB170,"CHECK",FALSE)</f>
        <v>0</v>
      </c>
      <c r="S172" s="435">
        <f>_xlfn.XLOOKUP(S$4,[3]taa_weights!$B$1:$BB$1,[3]taa_weights!$B170:$BB170,"CHECK",FALSE)</f>
        <v>0</v>
      </c>
      <c r="T172" s="435">
        <f>_xlfn.XLOOKUP(T$4,[3]taa_weights!$B$1:$BB$1,[3]taa_weights!$B170:$BB170,"CHECK",FALSE)</f>
        <v>0</v>
      </c>
      <c r="U172" s="435">
        <f>_xlfn.XLOOKUP(U$4,[3]taa_weights!$B$1:$BB$1,[3]taa_weights!$B170:$BB170,"CHECK",FALSE)</f>
        <v>0</v>
      </c>
      <c r="V172" s="435">
        <f>_xlfn.XLOOKUP(V$4,[3]taa_weights!$B$1:$BB$1,[3]taa_weights!$B170:$BB170,"CHECK",FALSE)</f>
        <v>0</v>
      </c>
      <c r="W172" s="435">
        <f>_xlfn.XLOOKUP(W$4,[3]taa_weights!$B$1:$BB$1,[3]taa_weights!$B170:$BB170,"CHECK",FALSE)</f>
        <v>5.0000000000008607E-2</v>
      </c>
      <c r="X172" s="435">
        <f>_xlfn.XLOOKUP(X$4,[3]taa_weights!$B$1:$BB$1,[3]taa_weights!$B170:$BB170,"CHECK",FALSE)</f>
        <v>0</v>
      </c>
      <c r="Y172" s="435">
        <f>_xlfn.XLOOKUP(Y$4,[3]taa_weights!$B$1:$BB$1,[3]taa_weights!$B170:$BB170,"CHECK",FALSE)</f>
        <v>5.8786721906281044E-14</v>
      </c>
      <c r="Z172" s="435">
        <f>_xlfn.XLOOKUP(Z$4,[3]taa_weights!$B$1:$BB$1,[3]taa_weights!$B170:$BB170,"CHECK",FALSE)</f>
        <v>5.0000000000171907E-2</v>
      </c>
      <c r="AA172" s="435">
        <f>_xlfn.XLOOKUP(AA$4,[3]taa_weights!$B$1:$BB$1,[3]taa_weights!$B170:$BB170,"CHECK",FALSE)</f>
        <v>0</v>
      </c>
      <c r="AB172" s="435">
        <f>_xlfn.XLOOKUP(AB$4,[3]taa_weights!$B$1:$BB$1,[3]taa_weights!$B170:$BB170,"CHECK",FALSE)</f>
        <v>5.0000000000160007E-2</v>
      </c>
      <c r="AC172" s="435">
        <f>_xlfn.XLOOKUP(AC$4,[3]taa_weights!$B$1:$BB$1,[3]taa_weights!$B170:$BB170,"CHECK",FALSE)</f>
        <v>9.9999999990474063E-3</v>
      </c>
      <c r="AD172" s="435">
        <f>_xlfn.XLOOKUP(AD$4,[3]taa_weights!$B$1:$BB$1,[3]taa_weights!$B170:$BB170,"CHECK",FALSE)</f>
        <v>5.0000000000171407E-2</v>
      </c>
      <c r="AE172" s="435">
        <f>_xlfn.XLOOKUP(AE$4,[3]taa_weights!$B$1:$BB$1,[3]taa_weights!$B170:$BB170,"CHECK",FALSE)</f>
        <v>0</v>
      </c>
      <c r="AF172" s="435">
        <f>_xlfn.XLOOKUP(AF$4,[3]taa_weights!$B$1:$BB$1,[3]taa_weights!$B170:$BB170,"CHECK",FALSE)</f>
        <v>0</v>
      </c>
      <c r="AG172" s="435">
        <f>_xlfn.XLOOKUP(AG$4,[3]taa_weights!$B$1:$BB$1,[3]taa_weights!$B170:$BB170,"CHECK",FALSE)</f>
        <v>0</v>
      </c>
      <c r="AH172" s="435">
        <f>_xlfn.XLOOKUP(AH$4,[3]taa_weights!$B$1:$BB$1,[3]taa_weights!$B170:$BB170,"CHECK",FALSE)</f>
        <v>5.0000000000026738E-2</v>
      </c>
      <c r="AI172" s="435">
        <f>_xlfn.XLOOKUP(AI$4,[3]taa_weights!$B$1:$BB$1,[3]taa_weights!$B170:$BB170,"CHECK",FALSE)</f>
        <v>0</v>
      </c>
      <c r="AJ172" s="435">
        <f>_xlfn.XLOOKUP(AJ$4,[3]taa_weights!$B$1:$BB$1,[3]taa_weights!$B170:$BB170,"CHECK",FALSE)</f>
        <v>0</v>
      </c>
      <c r="AK172" s="435">
        <f>_xlfn.XLOOKUP(AK$4,[3]taa_weights!$B$1:$BB$1,[3]taa_weights!$B170:$BB170,"CHECK",FALSE)</f>
        <v>0</v>
      </c>
      <c r="AL172" s="435">
        <f>_xlfn.XLOOKUP(AL$4,[3]taa_weights!$B$1:$BB$1,[3]taa_weights!$B170:$BB170,"CHECK",FALSE)</f>
        <v>0</v>
      </c>
      <c r="AM172" s="435">
        <f>_xlfn.XLOOKUP(AM$4,[3]taa_weights!$B$1:$BB$1,[3]taa_weights!$B170:$BB170,"CHECK",FALSE)</f>
        <v>0</v>
      </c>
      <c r="AN172" s="435">
        <f>_xlfn.XLOOKUP(AN$4,[3]taa_weights!$B$1:$BB$1,[3]taa_weights!$B170:$BB170,"CHECK",FALSE)</f>
        <v>0</v>
      </c>
      <c r="AO172" s="435">
        <f>_xlfn.XLOOKUP(AO$4,[3]taa_weights!$B$1:$BB$1,[3]taa_weights!$B170:$BB170,"CHECK",FALSE)</f>
        <v>4.6153846153655378E-2</v>
      </c>
      <c r="AP172" s="435">
        <f>_xlfn.XLOOKUP(AP$4,[3]taa_weights!$B$1:$BB$1,[3]taa_weights!$B170:$BB170,"CHECK",FALSE)</f>
        <v>5.538461538469229E-2</v>
      </c>
      <c r="AQ172" s="435">
        <f>_xlfn.XLOOKUP(AQ$4,[3]taa_weights!$B$1:$BB$1,[3]taa_weights!$B170:$BB170,"CHECK",FALSE)</f>
        <v>0.10000000000010401</v>
      </c>
      <c r="AR172" s="435">
        <f>_xlfn.XLOOKUP(AR$4,[3]taa_weights!$B$1:$BB$1,[3]taa_weights!$B170:$BB170,"CHECK",FALSE)</f>
        <v>5.0000000000104128E-2</v>
      </c>
      <c r="AS172" s="435">
        <f>_xlfn.XLOOKUP(AS$4,[3]taa_weights!$B$1:$BB$1,[3]taa_weights!$B170:$BB170,"CHECK",FALSE)</f>
        <v>0</v>
      </c>
      <c r="AT172" s="435">
        <f>_xlfn.XLOOKUP(AT$4,[3]taa_weights!$B$1:$BB$1,[3]taa_weights!$B170:$BB170,"CHECK",FALSE)</f>
        <v>1.984615384702984E-2</v>
      </c>
      <c r="AU172" s="435">
        <f>_xlfn.XLOOKUP(AU$4,[3]taa_weights!$B$1:$BB$1,[3]taa_weights!$B170:$BB170,"CHECK",FALSE)</f>
        <v>0</v>
      </c>
      <c r="AV172" s="435">
        <f>_xlfn.XLOOKUP(AV$4,[3]taa_weights!$B$1:$BB$1,[3]taa_weights!$B170:$BB170,"CHECK",FALSE)</f>
        <v>4.9999999999885532E-2</v>
      </c>
      <c r="AW172" s="435">
        <f>_xlfn.XLOOKUP(AW$4,[3]taa_weights!$B$1:$BB$1,[3]taa_weights!$B170:$BB170,"CHECK",FALSE)</f>
        <v>1.3588943506990451E-2</v>
      </c>
      <c r="AX172" s="435">
        <f>_xlfn.XLOOKUP(AX$4,[3]taa_weights!$B$1:$BB$1,[3]taa_weights!$B170:$BB170,"CHECK",FALSE)</f>
        <v>0.1000000000000416</v>
      </c>
      <c r="AY172" s="435">
        <f>_xlfn.XLOOKUP(AY$4,[3]taa_weights!$B$1:$BB$1,[3]taa_weights!$B170:$BB170,"CHECK",FALSE)</f>
        <v>4.5026441108501132E-2</v>
      </c>
      <c r="AZ172" s="435">
        <f>_xlfn.XLOOKUP(AZ$4,[3]taa_weights!$B$1:$BB$1,[3]taa_weights!$B170:$BB170,"CHECK",FALSE)</f>
        <v>5.5450823569568431E-14</v>
      </c>
      <c r="BA172" s="435">
        <f>_xlfn.XLOOKUP(BA$4,[3]taa_weights!$B$1:$BB$1,[3]taa_weights!$B170:$BB170,"CHECK",FALSE)</f>
        <v>1.9999999999843511E-2</v>
      </c>
      <c r="BB172" s="435">
        <f>_xlfn.XLOOKUP(BB$4,[3]taa_weights!$B$1:$BB$1,[3]taa_weights!$B170:$BB170,"CHECK",FALSE)</f>
        <v>0</v>
      </c>
      <c r="BC172" s="426"/>
      <c r="BD172" s="438">
        <f t="shared" si="24"/>
        <v>1.0000000000012044</v>
      </c>
      <c r="BE172" s="439"/>
      <c r="BF172" s="440">
        <f t="shared" si="25"/>
        <v>43434</v>
      </c>
      <c r="BG172" s="435" cm="1">
        <f t="array" ref="BG172">INDEX('Instrument Performance'!$B$7:$XFD$1048576,-1+MATCH($BF172, 'Instrument Performance'!$A$6:$A$1048576, 0), MATCH(BG$4, 'Instrument Performance'!$B$7:$XFD$7, 0))</f>
        <v>3.5428219999999997E-3</v>
      </c>
      <c r="BH172" s="435" cm="1">
        <f t="array" ref="BH172">INDEX('Instrument Performance'!$B$7:$XFD$1048576,-1+MATCH($BF172, 'Instrument Performance'!$A$6:$A$1048576, 0), MATCH(BH$4, 'Instrument Performance'!$B$7:$XFD$7, 0))</f>
        <v>1.322483E-2</v>
      </c>
      <c r="BI172" s="435" cm="1">
        <f t="array" ref="BI172">INDEX('Instrument Performance'!$B$7:$XFD$1048576,-1+MATCH($BF172, 'Instrument Performance'!$A$6:$A$1048576, 0), MATCH(BI$4, 'Instrument Performance'!$B$7:$XFD$7, 0))</f>
        <v>9.0455930000000009E-4</v>
      </c>
      <c r="BJ172" s="435" cm="1">
        <f t="array" ref="BJ172">INDEX('Instrument Performance'!$B$7:$XFD$1048576,-1+MATCH($BF172, 'Instrument Performance'!$A$6:$A$1048576, 0), MATCH(BJ$4, 'Instrument Performance'!$B$7:$XFD$7, 0))</f>
        <v>4.7955289999999998E-3</v>
      </c>
      <c r="BK172" s="435" cm="1">
        <f t="array" ref="BK172">INDEX('Instrument Performance'!$B$7:$XFD$1048576,-1+MATCH($BF172, 'Instrument Performance'!$A$6:$A$1048576, 0), MATCH(BK$4, 'Instrument Performance'!$B$7:$XFD$7, 0))</f>
        <v>9.3363209999999999E-3</v>
      </c>
      <c r="BL172" s="435" cm="1">
        <f t="array" ref="BL172">INDEX('Instrument Performance'!$B$7:$XFD$1048576,-1+MATCH($BF172, 'Instrument Performance'!$A$6:$A$1048576, 0), MATCH(BL$4, 'Instrument Performance'!$B$7:$XFD$7, 0))</f>
        <v>-2.1561830000000003E-3</v>
      </c>
      <c r="BM172" s="435" cm="1">
        <f t="array" ref="BM172">INDEX('Instrument Performance'!$B$7:$XFD$1048576,-1+MATCH($BF172, 'Instrument Performance'!$A$6:$A$1048576, 0), MATCH(BM$4, 'Instrument Performance'!$B$7:$XFD$7, 0))</f>
        <v>-1.3812150000000001E-3</v>
      </c>
      <c r="BN172" s="435" cm="1">
        <f t="array" ref="BN172">INDEX('Instrument Performance'!$B$7:$XFD$1048576,-1+MATCH($BF172, 'Instrument Performance'!$A$6:$A$1048576, 0), MATCH(BN$4, 'Instrument Performance'!$B$7:$XFD$7, 0))</f>
        <v>-2.8039045873869311E-3</v>
      </c>
      <c r="BO172" s="435" cm="1">
        <f t="array" ref="BO172">INDEX('Instrument Performance'!$B$7:$XFD$1048576,-1+MATCH($BF172, 'Instrument Performance'!$A$6:$A$1048576, 0), MATCH(BO$4, 'Instrument Performance'!$B$7:$XFD$7, 0))</f>
        <v>-1.612037E-3</v>
      </c>
      <c r="BP172" s="435" cm="1">
        <f t="array" ref="BP172">INDEX('Instrument Performance'!$B$7:$XFD$1048576,-1+MATCH($BF172, 'Instrument Performance'!$A$6:$A$1048576, 0), MATCH(BP$4, 'Instrument Performance'!$B$7:$XFD$7, 0))</f>
        <v>-2.4737779536908588E-3</v>
      </c>
      <c r="BQ172" s="435" cm="1">
        <f t="array" ref="BQ172">INDEX('Instrument Performance'!$B$7:$XFD$1048576,-1+MATCH($BF172, 'Instrument Performance'!$A$6:$A$1048576, 0), MATCH(BQ$4, 'Instrument Performance'!$B$7:$XFD$7, 0))</f>
        <v>6.309148264984632E-4</v>
      </c>
      <c r="BR172" s="435" cm="1">
        <f t="array" ref="BR172">INDEX('Instrument Performance'!$B$7:$XFD$1048576,-1+MATCH($BF172, 'Instrument Performance'!$A$6:$A$1048576, 0), MATCH(BR$4, 'Instrument Performance'!$B$7:$XFD$7, 0))</f>
        <v>-9.1629249999999988E-3</v>
      </c>
      <c r="BS172" s="435" cm="1">
        <f t="array" ref="BS172">INDEX('Instrument Performance'!$B$7:$XFD$1048576,-1+MATCH($BF172, 'Instrument Performance'!$A$6:$A$1048576, 0), MATCH(BS$4, 'Instrument Performance'!$B$7:$XFD$7, 0))</f>
        <v>-6.7267379999999995E-3</v>
      </c>
      <c r="BT172" s="435" cm="1">
        <f t="array" ref="BT172">INDEX('Instrument Performance'!$B$7:$XFD$1048576,-1+MATCH($BF172, 'Instrument Performance'!$A$6:$A$1048576, 0), MATCH(BT$4, 'Instrument Performance'!$B$7:$XFD$7, 0))</f>
        <v>-1.0623759999999999E-2</v>
      </c>
      <c r="BU172" s="435" cm="1">
        <f t="array" ref="BU172">INDEX('Instrument Performance'!$B$7:$XFD$1048576,-1+MATCH($BF172, 'Instrument Performance'!$A$6:$A$1048576, 0), MATCH(BU$4, 'Instrument Performance'!$B$7:$XFD$7, 0))</f>
        <v>-1.4187399999999999E-3</v>
      </c>
      <c r="BV172" s="435" cm="1">
        <f t="array" ref="BV172">INDEX('Instrument Performance'!$B$7:$XFD$1048576,-1+MATCH($BF172, 'Instrument Performance'!$A$6:$A$1048576, 0), MATCH(BV$4, 'Instrument Performance'!$B$7:$XFD$7, 0))</f>
        <v>-6.4000000000000003E-3</v>
      </c>
      <c r="BW172" s="435" cm="1">
        <f t="array" ref="BW172">INDEX('Instrument Performance'!$B$7:$XFD$1048576,-1+MATCH($BF172, 'Instrument Performance'!$A$6:$A$1048576, 0), MATCH(BW$4, 'Instrument Performance'!$B$7:$XFD$7, 0))</f>
        <v>-4.6739670135613233E-3</v>
      </c>
      <c r="BX172" s="435" cm="1">
        <f t="array" ref="BX172">INDEX('Instrument Performance'!$B$7:$XFD$1048576,-1+MATCH($BF172, 'Instrument Performance'!$A$6:$A$1048576, 0), MATCH(BX$4, 'Instrument Performance'!$B$7:$XFD$7, 0))</f>
        <v>2.224371E-2</v>
      </c>
      <c r="BY172" s="435" cm="1">
        <f t="array" ref="BY172">INDEX('Instrument Performance'!$B$7:$XFD$1048576,-1+MATCH($BF172, 'Instrument Performance'!$A$6:$A$1048576, 0), MATCH(BY$4, 'Instrument Performance'!$B$7:$XFD$7, 0))</f>
        <v>4.5653910425892067E-3</v>
      </c>
      <c r="BZ172" s="435" cm="1">
        <f t="array" ref="BZ172">INDEX('Instrument Performance'!$B$7:$XFD$1048576,-1+MATCH($BF172, 'Instrument Performance'!$A$6:$A$1048576, 0), MATCH(BZ$4, 'Instrument Performance'!$B$7:$XFD$7, 0))</f>
        <v>-9.5257903494175844E-3</v>
      </c>
      <c r="CA172" s="435" cm="1">
        <f t="array" ref="CA172">INDEX('Instrument Performance'!$B$7:$XFD$1048576,-1+MATCH($BF172, 'Instrument Performance'!$A$6:$A$1048576, 0), MATCH(CA$4, 'Instrument Performance'!$B$7:$XFD$7, 0))</f>
        <v>-4.5732772624273044E-3</v>
      </c>
      <c r="CB172" s="435" cm="1">
        <f t="array" ref="CB172">INDEX('Instrument Performance'!$B$7:$XFD$1048576,-1+MATCH($BF172, 'Instrument Performance'!$A$6:$A$1048576, 0), MATCH(CB$4, 'Instrument Performance'!$B$7:$XFD$7, 0))</f>
        <v>1.0034899999999999E-2</v>
      </c>
      <c r="CC172" s="435" cm="1">
        <f t="array" ref="CC172">INDEX('Instrument Performance'!$B$7:$XFD$1048576,-1+MATCH($BF172, 'Instrument Performance'!$A$6:$A$1048576, 0), MATCH(CC$4, 'Instrument Performance'!$B$7:$XFD$7, 0))</f>
        <v>5.7173193428548237E-3</v>
      </c>
      <c r="CD172" s="435" cm="1">
        <f t="array" ref="CD172">INDEX('Instrument Performance'!$B$7:$XFD$1048576,-1+MATCH($BF172, 'Instrument Performance'!$A$6:$A$1048576, 0), MATCH(CD$4, 'Instrument Performance'!$B$7:$XFD$7, 0))</f>
        <v>9.7976490000000003E-3</v>
      </c>
      <c r="CE172" s="435" cm="1">
        <f t="array" ref="CE172">INDEX('Instrument Performance'!$B$7:$XFD$1048576,-1+MATCH($BF172, 'Instrument Performance'!$A$6:$A$1048576, 0), MATCH(CE$4, 'Instrument Performance'!$B$7:$XFD$7, 0))</f>
        <v>3.1824610000000003E-2</v>
      </c>
      <c r="CF172" s="435" cm="1">
        <f t="array" ref="CF172">INDEX('Instrument Performance'!$B$7:$XFD$1048576,-1+MATCH($BF172, 'Instrument Performance'!$A$6:$A$1048576, 0), MATCH(CF$4, 'Instrument Performance'!$B$7:$XFD$7, 0))</f>
        <v>1.5843430000000002E-2</v>
      </c>
      <c r="CG172" s="435" cm="1">
        <f t="array" ref="CG172">INDEX('Instrument Performance'!$B$7:$XFD$1048576,-1+MATCH($BF172, 'Instrument Performance'!$A$6:$A$1048576, 0), MATCH(CG$4, 'Instrument Performance'!$B$7:$XFD$7, 0))</f>
        <v>2.6058970000000001E-2</v>
      </c>
      <c r="CH172" s="435" cm="1">
        <f t="array" ref="CH172">INDEX('Instrument Performance'!$B$7:$XFD$1048576,-1+MATCH($BF172, 'Instrument Performance'!$A$6:$A$1048576, 0), MATCH(CH$4, 'Instrument Performance'!$B$7:$XFD$7, 0))</f>
        <v>2.6143130000000001E-2</v>
      </c>
      <c r="CI172" s="435" cm="1">
        <f t="array" ref="CI172">INDEX('Instrument Performance'!$B$7:$XFD$1048576,-1+MATCH($BF172, 'Instrument Performance'!$A$6:$A$1048576, 0), MATCH(CI$4, 'Instrument Performance'!$B$7:$XFD$7, 0))</f>
        <v>3.2340580000000001E-2</v>
      </c>
      <c r="CJ172" s="435" cm="1">
        <f t="array" ref="CJ172">INDEX('Instrument Performance'!$B$7:$XFD$1048576,-1+MATCH($BF172, 'Instrument Performance'!$A$6:$A$1048576, 0), MATCH(CJ$4, 'Instrument Performance'!$B$7:$XFD$7, 0))</f>
        <v>-8.2325639999999995E-3</v>
      </c>
      <c r="CK172" s="435" cm="1">
        <f t="array" ref="CK172">INDEX('Instrument Performance'!$B$7:$XFD$1048576,-1+MATCH($BF172, 'Instrument Performance'!$A$6:$A$1048576, 0), MATCH(CK$4, 'Instrument Performance'!$B$7:$XFD$7, 0))</f>
        <v>-2.3850669999999997E-2</v>
      </c>
      <c r="CL172" s="435" cm="1">
        <f t="array" ref="CL172">INDEX('Instrument Performance'!$B$7:$XFD$1048576,-1+MATCH($BF172, 'Instrument Performance'!$A$6:$A$1048576, 0), MATCH(CL$4, 'Instrument Performance'!$B$7:$XFD$7, 0))</f>
        <v>-1.569673532617627E-2</v>
      </c>
      <c r="CM172" s="435" cm="1">
        <f t="array" ref="CM172">INDEX('Instrument Performance'!$B$7:$XFD$1048576,-1+MATCH($BF172, 'Instrument Performance'!$A$6:$A$1048576, 0), MATCH(CM$4, 'Instrument Performance'!$B$7:$XFD$7, 0))</f>
        <v>5.0478860000000006E-3</v>
      </c>
      <c r="CN172" s="435" cm="1">
        <f t="array" ref="CN172">INDEX('Instrument Performance'!$B$7:$XFD$1048576,-1+MATCH($BF172, 'Instrument Performance'!$A$6:$A$1048576, 0), MATCH(CN$4, 'Instrument Performance'!$B$7:$XFD$7, 0))</f>
        <v>1.83E-2</v>
      </c>
      <c r="CO172" s="435" cm="1">
        <f t="array" ref="CO172">INDEX('Instrument Performance'!$B$7:$XFD$1048576,-1+MATCH($BF172, 'Instrument Performance'!$A$6:$A$1048576, 0), MATCH(CO$4, 'Instrument Performance'!$B$7:$XFD$7, 0))</f>
        <v>1.295642E-2</v>
      </c>
      <c r="CP172" s="435" cm="1">
        <f t="array" ref="CP172">INDEX('Instrument Performance'!$B$7:$XFD$1048576,-1+MATCH($BF172, 'Instrument Performance'!$A$6:$A$1048576, 0), MATCH(CP$4, 'Instrument Performance'!$B$7:$XFD$7, 0))</f>
        <v>3.8967369999999999E-3</v>
      </c>
      <c r="CQ172" s="435" cm="1">
        <f t="array" ref="CQ172">INDEX('Instrument Performance'!$B$7:$XFD$1048576,-1+MATCH($BF172, 'Instrument Performance'!$A$6:$A$1048576, 0), MATCH(CQ$4, 'Instrument Performance'!$B$7:$XFD$7, 0))</f>
        <v>2.8211412763010826E-2</v>
      </c>
      <c r="CR172" s="435" cm="1">
        <f t="array" ref="CR172">INDEX('Instrument Performance'!$B$7:$XFD$1048576,-1+MATCH($BF172, 'Instrument Performance'!$A$6:$A$1048576, 0), MATCH(CR$4, 'Instrument Performance'!$B$7:$XFD$7, 0))</f>
        <v>2.4135779999999999E-2</v>
      </c>
      <c r="CS172" s="435" cm="1">
        <f t="array" ref="CS172">INDEX('Instrument Performance'!$B$7:$XFD$1048576,-1+MATCH($BF172, 'Instrument Performance'!$A$6:$A$1048576, 0), MATCH(CS$4, 'Instrument Performance'!$B$7:$XFD$7, 0))</f>
        <v>9.969711885442667E-2</v>
      </c>
      <c r="CT172" s="435" cm="1">
        <f t="array" ref="CT172">INDEX('Instrument Performance'!$B$7:$XFD$1048576,-1+MATCH($BF172, 'Instrument Performance'!$A$6:$A$1048576, 0), MATCH(CT$4, 'Instrument Performance'!$B$7:$XFD$7, 0))</f>
        <v>-7.4474058402465475E-3</v>
      </c>
      <c r="CU172" s="435" cm="1">
        <f t="array" ref="CU172">INDEX('Instrument Performance'!$B$7:$XFD$1048576,-1+MATCH($BF172, 'Instrument Performance'!$A$6:$A$1048576, 0), MATCH(CU$4, 'Instrument Performance'!$B$7:$XFD$7, 0))</f>
        <v>-4.7393364928908222E-3</v>
      </c>
      <c r="CV172" s="435" t="str" cm="1">
        <f t="array" ref="CV172">INDEX('Instrument Performance'!$B$7:$XFD$1048576,-1+MATCH($BF172, 'Instrument Performance'!$A$6:$A$1048576, 0), MATCH(CV$4, 'Instrument Performance'!$B$7:$XFD$7, 0))</f>
        <v/>
      </c>
      <c r="CW172" s="435" cm="1">
        <f t="array" ref="CW172">INDEX('Instrument Performance'!$B$7:$XFD$1048576,-1+MATCH($BF172, 'Instrument Performance'!$A$6:$A$1048576, 0), MATCH(CW$4, 'Instrument Performance'!$B$7:$XFD$7, 0))</f>
        <v>4.7416773683690572E-3</v>
      </c>
      <c r="CX172" s="435" cm="1">
        <f t="array" ref="CX172">INDEX('Instrument Performance'!$B$7:$XFD$1048576,-1+MATCH($BF172, 'Instrument Performance'!$A$6:$A$1048576, 0), MATCH(CX$4, 'Instrument Performance'!$B$7:$XFD$7, 0))</f>
        <v>-1.8018018018018056E-2</v>
      </c>
      <c r="CY172" s="435" cm="1">
        <f t="array" ref="CY172">INDEX('Instrument Performance'!$B$7:$XFD$1048576,-1+MATCH($BF172, 'Instrument Performance'!$A$6:$A$1048576, 0), MATCH(CY$4, 'Instrument Performance'!$B$7:$XFD$7, 0))</f>
        <v>-4.3603455368160793E-3</v>
      </c>
      <c r="CZ172" s="435" cm="1">
        <f t="array" ref="CZ172">INDEX('Instrument Performance'!$B$7:$XFD$1048576,-1+MATCH($BF172, 'Instrument Performance'!$A$6:$A$1048576, 0), MATCH(CZ$4, 'Instrument Performance'!$B$7:$XFD$7, 0))</f>
        <v>3.7900364410295984E-2</v>
      </c>
      <c r="DA172" s="435" cm="1">
        <f t="array" ref="DA172">INDEX('Instrument Performance'!$B$7:$XFD$1048576,-1+MATCH($BF172, 'Instrument Performance'!$A$6:$A$1048576, 0), MATCH(DA$4, 'Instrument Performance'!$B$7:$XFD$7, 0))</f>
        <v>2E-3</v>
      </c>
      <c r="DB172" s="435" t="str" cm="1">
        <f t="array" ref="DB172">INDEX('Instrument Performance'!$B$7:$XFD$1048576,-1+MATCH($BF172, 'Instrument Performance'!$A$6:$A$1048576, 0), MATCH(DB$4, 'Instrument Performance'!$B$7:$XFD$7, 0))</f>
        <v/>
      </c>
      <c r="DC172" s="435" t="str" cm="1">
        <f t="array" ref="DC172">INDEX('Instrument Performance'!$B$7:$XFD$1048576,-1+MATCH($BF172, 'Instrument Performance'!$A$6:$A$1048576, 0), MATCH(DC$4, 'Instrument Performance'!$B$7:$XFD$7, 0))</f>
        <v/>
      </c>
      <c r="DD172" s="435" t="str" cm="1">
        <f t="array" ref="DD172">INDEX('Instrument Performance'!$B$7:$XFD$1048576,-1+MATCH($BF172, 'Instrument Performance'!$A$6:$A$1048576, 0), MATCH(DD$4, 'Instrument Performance'!$B$7:$XFD$7, 0))</f>
        <v/>
      </c>
      <c r="DE172" s="435" t="str" cm="1">
        <f t="array" ref="DE172">INDEX('Instrument Performance'!$B$7:$XFD$1048576,-1+MATCH($BF172, 'Instrument Performance'!$A$6:$A$1048576, 0), MATCH(DE$4, 'Instrument Performance'!$B$7:$XFD$7, 0))</f>
        <v/>
      </c>
      <c r="DF172" s="435" cm="1">
        <f t="array" ref="DF172">INDEX('Instrument Performance'!$B$7:$XFD$1048576,-1+MATCH($BF172, 'Instrument Performance'!$A$6:$A$1048576, 0), MATCH(DF$4, 'Instrument Performance'!$B$7:$XFD$7, 0))</f>
        <v>2.293271573484165E-3</v>
      </c>
      <c r="DG172" s="435" cm="1">
        <f t="array" ref="DG172">INDEX('Instrument Performance'!$B$7:$XFD$1048576,-1+MATCH($BF172, 'Instrument Performance'!$A$6:$A$1048576, 0), MATCH(DG$4, 'Instrument Performance'!$B$7:$XFD$7, 0))</f>
        <v>4.0508125963425901E-2</v>
      </c>
      <c r="DH172" s="437"/>
      <c r="DI172" s="440">
        <f t="shared" si="26"/>
        <v>43434</v>
      </c>
      <c r="DJ172" s="435">
        <f t="shared" si="28"/>
        <v>3.6223697421616532E-3</v>
      </c>
      <c r="DK172" s="443">
        <f t="shared" si="29"/>
        <v>-5.4794520547945207E-5</v>
      </c>
      <c r="DL172" s="438">
        <f t="shared" si="27"/>
        <v>1.9738896674261763E-3</v>
      </c>
      <c r="DM172" s="438">
        <v>1.9784559221525111E-3</v>
      </c>
      <c r="DN172" s="444">
        <f t="shared" si="30"/>
        <v>1.6484800747354768E-3</v>
      </c>
      <c r="DP172" s="438">
        <f t="shared" si="31"/>
        <v>-4.5662547263347619E-6</v>
      </c>
    </row>
    <row r="173" spans="1:120">
      <c r="A173" s="436">
        <v>43465</v>
      </c>
      <c r="B173" s="435">
        <f>_xlfn.XLOOKUP(B$4,[3]taa_weights!$B$1:$BB$1,[3]taa_weights!$B171:$BB171,"CHECK",FALSE)</f>
        <v>0</v>
      </c>
      <c r="C173" s="435">
        <f>_xlfn.XLOOKUP(C$4,[3]taa_weights!$B$1:$BB$1,[3]taa_weights!$B171:$BB171,"CHECK",FALSE)</f>
        <v>4.0000000000133547E-2</v>
      </c>
      <c r="D173" s="435">
        <f>_xlfn.XLOOKUP(D$4,[3]taa_weights!$B$1:$BB$1,[3]taa_weights!$B171:$BB171,"CHECK",FALSE)</f>
        <v>0</v>
      </c>
      <c r="E173" s="435">
        <f>_xlfn.XLOOKUP(E$4,[3]taa_weights!$B$1:$BB$1,[3]taa_weights!$B171:$BB171,"CHECK",FALSE)</f>
        <v>0</v>
      </c>
      <c r="F173" s="435">
        <f>_xlfn.XLOOKUP(F$4,[3]taa_weights!$B$1:$BB$1,[3]taa_weights!$B171:$BB171,"CHECK",FALSE)</f>
        <v>5.0000000000133542E-2</v>
      </c>
      <c r="G173" s="435">
        <f>_xlfn.XLOOKUP(G$4,[3]taa_weights!$B$1:$BB$1,[3]taa_weights!$B171:$BB171,"CHECK",FALSE)</f>
        <v>0</v>
      </c>
      <c r="H173" s="435">
        <f>_xlfn.XLOOKUP(H$4,[3]taa_weights!$B$1:$BB$1,[3]taa_weights!$B171:$BB171,"CHECK",FALSE)</f>
        <v>0</v>
      </c>
      <c r="I173" s="435">
        <f>_xlfn.XLOOKUP(I$4,[3]taa_weights!$B$1:$BB$1,[3]taa_weights!$B171:$BB171,"CHECK",FALSE)</f>
        <v>0</v>
      </c>
      <c r="J173" s="435">
        <f>_xlfn.XLOOKUP(J$4,[3]taa_weights!$B$1:$BB$1,[3]taa_weights!$B171:$BB171,"CHECK",FALSE)</f>
        <v>0</v>
      </c>
      <c r="K173" s="435">
        <f>_xlfn.XLOOKUP(K$4,[3]taa_weights!$B$1:$BB$1,[3]taa_weights!$B171:$BB171,"CHECK",FALSE)</f>
        <v>5.0000000000064798E-2</v>
      </c>
      <c r="L173" s="435">
        <f>_xlfn.XLOOKUP(L$4,[3]taa_weights!$B$1:$BB$1,[3]taa_weights!$B171:$BB171,"CHECK",FALSE)</f>
        <v>5.0000000000104017E-2</v>
      </c>
      <c r="M173" s="435">
        <f>_xlfn.XLOOKUP(M$4,[3]taa_weights!$B$1:$BB$1,[3]taa_weights!$B171:$BB171,"CHECK",FALSE)</f>
        <v>0</v>
      </c>
      <c r="N173" s="435">
        <f>_xlfn.XLOOKUP(N$4,[3]taa_weights!$B$1:$BB$1,[3]taa_weights!$B171:$BB171,"CHECK",FALSE)</f>
        <v>0</v>
      </c>
      <c r="O173" s="435">
        <f>_xlfn.XLOOKUP(O$4,[3]taa_weights!$B$1:$BB$1,[3]taa_weights!$B171:$BB171,"CHECK",FALSE)</f>
        <v>2.3560871654024919E-15</v>
      </c>
      <c r="P173" s="435">
        <f>_xlfn.XLOOKUP(P$4,[3]taa_weights!$B$1:$BB$1,[3]taa_weights!$B171:$BB171,"CHECK",FALSE)</f>
        <v>2.4999999999897271E-2</v>
      </c>
      <c r="Q173" s="435">
        <f>_xlfn.XLOOKUP(Q$4,[3]taa_weights!$B$1:$BB$1,[3]taa_weights!$B171:$BB171,"CHECK",FALSE)</f>
        <v>0</v>
      </c>
      <c r="R173" s="435">
        <f>_xlfn.XLOOKUP(R$4,[3]taa_weights!$B$1:$BB$1,[3]taa_weights!$B171:$BB171,"CHECK",FALSE)</f>
        <v>9.3835424229579316E-15</v>
      </c>
      <c r="S173" s="435">
        <f>_xlfn.XLOOKUP(S$4,[3]taa_weights!$B$1:$BB$1,[3]taa_weights!$B171:$BB171,"CHECK",FALSE)</f>
        <v>2.6237108423188728E-15</v>
      </c>
      <c r="T173" s="435">
        <f>_xlfn.XLOOKUP(T$4,[3]taa_weights!$B$1:$BB$1,[3]taa_weights!$B171:$BB171,"CHECK",FALSE)</f>
        <v>0</v>
      </c>
      <c r="U173" s="435">
        <f>_xlfn.XLOOKUP(U$4,[3]taa_weights!$B$1:$BB$1,[3]taa_weights!$B171:$BB171,"CHECK",FALSE)</f>
        <v>0</v>
      </c>
      <c r="V173" s="435">
        <f>_xlfn.XLOOKUP(V$4,[3]taa_weights!$B$1:$BB$1,[3]taa_weights!$B171:$BB171,"CHECK",FALSE)</f>
        <v>0</v>
      </c>
      <c r="W173" s="435">
        <f>_xlfn.XLOOKUP(W$4,[3]taa_weights!$B$1:$BB$1,[3]taa_weights!$B171:$BB171,"CHECK",FALSE)</f>
        <v>7.6522804107316074E-15</v>
      </c>
      <c r="X173" s="435">
        <f>_xlfn.XLOOKUP(X$4,[3]taa_weights!$B$1:$BB$1,[3]taa_weights!$B171:$BB171,"CHECK",FALSE)</f>
        <v>0</v>
      </c>
      <c r="Y173" s="435">
        <f>_xlfn.XLOOKUP(Y$4,[3]taa_weights!$B$1:$BB$1,[3]taa_weights!$B171:$BB171,"CHECK",FALSE)</f>
        <v>0</v>
      </c>
      <c r="Z173" s="435">
        <f>_xlfn.XLOOKUP(Z$4,[3]taa_weights!$B$1:$BB$1,[3]taa_weights!$B171:$BB171,"CHECK",FALSE)</f>
        <v>1.500000000094249E-2</v>
      </c>
      <c r="AA173" s="435">
        <f>_xlfn.XLOOKUP(AA$4,[3]taa_weights!$B$1:$BB$1,[3]taa_weights!$B171:$BB171,"CHECK",FALSE)</f>
        <v>0</v>
      </c>
      <c r="AB173" s="435">
        <f>_xlfn.XLOOKUP(AB$4,[3]taa_weights!$B$1:$BB$1,[3]taa_weights!$B171:$BB171,"CHECK",FALSE)</f>
        <v>5.0000000000132841E-2</v>
      </c>
      <c r="AC173" s="435">
        <f>_xlfn.XLOOKUP(AC$4,[3]taa_weights!$B$1:$BB$1,[3]taa_weights!$B171:$BB171,"CHECK",FALSE)</f>
        <v>0</v>
      </c>
      <c r="AD173" s="435">
        <f>_xlfn.XLOOKUP(AD$4,[3]taa_weights!$B$1:$BB$1,[3]taa_weights!$B171:$BB171,"CHECK",FALSE)</f>
        <v>5.0000000000155052E-2</v>
      </c>
      <c r="AE173" s="435">
        <f>_xlfn.XLOOKUP(AE$4,[3]taa_weights!$B$1:$BB$1,[3]taa_weights!$B171:$BB171,"CHECK",FALSE)</f>
        <v>0</v>
      </c>
      <c r="AF173" s="435">
        <f>_xlfn.XLOOKUP(AF$4,[3]taa_weights!$B$1:$BB$1,[3]taa_weights!$B171:$BB171,"CHECK",FALSE)</f>
        <v>0</v>
      </c>
      <c r="AG173" s="435">
        <f>_xlfn.XLOOKUP(AG$4,[3]taa_weights!$B$1:$BB$1,[3]taa_weights!$B171:$BB171,"CHECK",FALSE)</f>
        <v>0</v>
      </c>
      <c r="AH173" s="435">
        <f>_xlfn.XLOOKUP(AH$4,[3]taa_weights!$B$1:$BB$1,[3]taa_weights!$B171:$BB171,"CHECK",FALSE)</f>
        <v>5.0000000000036737E-2</v>
      </c>
      <c r="AI173" s="435">
        <f>_xlfn.XLOOKUP(AI$4,[3]taa_weights!$B$1:$BB$1,[3]taa_weights!$B171:$BB171,"CHECK",FALSE)</f>
        <v>0</v>
      </c>
      <c r="AJ173" s="435">
        <f>_xlfn.XLOOKUP(AJ$4,[3]taa_weights!$B$1:$BB$1,[3]taa_weights!$B171:$BB171,"CHECK",FALSE)</f>
        <v>0</v>
      </c>
      <c r="AK173" s="435">
        <f>_xlfn.XLOOKUP(AK$4,[3]taa_weights!$B$1:$BB$1,[3]taa_weights!$B171:$BB171,"CHECK",FALSE)</f>
        <v>0</v>
      </c>
      <c r="AL173" s="435">
        <f>_xlfn.XLOOKUP(AL$4,[3]taa_weights!$B$1:$BB$1,[3]taa_weights!$B171:$BB171,"CHECK",FALSE)</f>
        <v>0</v>
      </c>
      <c r="AM173" s="435">
        <f>_xlfn.XLOOKUP(AM$4,[3]taa_weights!$B$1:$BB$1,[3]taa_weights!$B171:$BB171,"CHECK",FALSE)</f>
        <v>5.3584643882729144E-15</v>
      </c>
      <c r="AN173" s="435">
        <f>_xlfn.XLOOKUP(AN$4,[3]taa_weights!$B$1:$BB$1,[3]taa_weights!$B171:$BB171,"CHECK",FALSE)</f>
        <v>5.0000000000032067E-2</v>
      </c>
      <c r="AO173" s="435">
        <f>_xlfn.XLOOKUP(AO$4,[3]taa_weights!$B$1:$BB$1,[3]taa_weights!$B171:$BB171,"CHECK",FALSE)</f>
        <v>4.6153846153592012E-2</v>
      </c>
      <c r="AP173" s="435">
        <f>_xlfn.XLOOKUP(AP$4,[3]taa_weights!$B$1:$BB$1,[3]taa_weights!$B171:$BB171,"CHECK",FALSE)</f>
        <v>5.5384615385078002E-2</v>
      </c>
      <c r="AQ173" s="435">
        <f>_xlfn.XLOOKUP(AQ$4,[3]taa_weights!$B$1:$BB$1,[3]taa_weights!$B171:$BB171,"CHECK",FALSE)</f>
        <v>0.1000000000000979</v>
      </c>
      <c r="AR173" s="435">
        <f>_xlfn.XLOOKUP(AR$4,[3]taa_weights!$B$1:$BB$1,[3]taa_weights!$B171:$BB171,"CHECK",FALSE)</f>
        <v>5.0000000000083679E-2</v>
      </c>
      <c r="AS173" s="435">
        <f>_xlfn.XLOOKUP(AS$4,[3]taa_weights!$B$1:$BB$1,[3]taa_weights!$B171:$BB171,"CHECK",FALSE)</f>
        <v>3.4999999926011993E-2</v>
      </c>
      <c r="AT173" s="435">
        <f>_xlfn.XLOOKUP(AT$4,[3]taa_weights!$B$1:$BB$1,[3]taa_weights!$B171:$BB171,"CHECK",FALSE)</f>
        <v>4.8461539190048546E-3</v>
      </c>
      <c r="AU173" s="435">
        <f>_xlfn.XLOOKUP(AU$4,[3]taa_weights!$B$1:$BB$1,[3]taa_weights!$B171:$BB171,"CHECK",FALSE)</f>
        <v>5.0000000000013672E-2</v>
      </c>
      <c r="AV173" s="435">
        <f>_xlfn.XLOOKUP(AV$4,[3]taa_weights!$B$1:$BB$1,[3]taa_weights!$B171:$BB171,"CHECK",FALSE)</f>
        <v>4.9999999999972303E-2</v>
      </c>
      <c r="AW173" s="435">
        <f>_xlfn.XLOOKUP(AW$4,[3]taa_weights!$B$1:$BB$1,[3]taa_weights!$B171:$BB171,"CHECK",FALSE)</f>
        <v>1.3588943506882429E-2</v>
      </c>
      <c r="AX173" s="435">
        <f>_xlfn.XLOOKUP(AX$4,[3]taa_weights!$B$1:$BB$1,[3]taa_weights!$B171:$BB171,"CHECK",FALSE)</f>
        <v>0.1000000000000363</v>
      </c>
      <c r="AY173" s="435">
        <f>_xlfn.XLOOKUP(AY$4,[3]taa_weights!$B$1:$BB$1,[3]taa_weights!$B171:$BB171,"CHECK",FALSE)</f>
        <v>4.5026441108563499E-2</v>
      </c>
      <c r="AZ173" s="435">
        <f>_xlfn.XLOOKUP(AZ$4,[3]taa_weights!$B$1:$BB$1,[3]taa_weights!$B171:$BB171,"CHECK",FALSE)</f>
        <v>4.2999670842317057E-14</v>
      </c>
      <c r="BA173" s="435">
        <f>_xlfn.XLOOKUP(BA$4,[3]taa_weights!$B$1:$BB$1,[3]taa_weights!$B171:$BB171,"CHECK",FALSE)</f>
        <v>1.9999999999952549E-2</v>
      </c>
      <c r="BB173" s="435">
        <f>_xlfn.XLOOKUP(BB$4,[3]taa_weights!$B$1:$BB$1,[3]taa_weights!$B171:$BB171,"CHECK",FALSE)</f>
        <v>0</v>
      </c>
      <c r="BC173" s="426"/>
      <c r="BD173" s="438">
        <f t="shared" si="24"/>
        <v>1.0000000000009919</v>
      </c>
      <c r="BE173" s="439"/>
      <c r="BF173" s="440">
        <f t="shared" si="25"/>
        <v>43465</v>
      </c>
      <c r="BG173" s="435" cm="1">
        <f t="array" ref="BG173">INDEX('Instrument Performance'!$B$7:$XFD$1048576,-1+MATCH($BF173, 'Instrument Performance'!$A$6:$A$1048576, 0), MATCH(BG$4, 'Instrument Performance'!$B$7:$XFD$7, 0))</f>
        <v>6.4466610000000002E-3</v>
      </c>
      <c r="BH173" s="435" cm="1">
        <f t="array" ref="BH173">INDEX('Instrument Performance'!$B$7:$XFD$1048576,-1+MATCH($BF173, 'Instrument Performance'!$A$6:$A$1048576, 0), MATCH(BH$4, 'Instrument Performance'!$B$7:$XFD$7, 0))</f>
        <v>2.2607949999999998E-2</v>
      </c>
      <c r="BI173" s="435" cm="1">
        <f t="array" ref="BI173">INDEX('Instrument Performance'!$B$7:$XFD$1048576,-1+MATCH($BF173, 'Instrument Performance'!$A$6:$A$1048576, 0), MATCH(BI$4, 'Instrument Performance'!$B$7:$XFD$7, 0))</f>
        <v>-2.72084E-3</v>
      </c>
      <c r="BJ173" s="435" cm="1">
        <f t="array" ref="BJ173">INDEX('Instrument Performance'!$B$7:$XFD$1048576,-1+MATCH($BF173, 'Instrument Performance'!$A$6:$A$1048576, 0), MATCH(BJ$4, 'Instrument Performance'!$B$7:$XFD$7, 0))</f>
        <v>5.3121430000000001E-3</v>
      </c>
      <c r="BK173" s="435" cm="1">
        <f t="array" ref="BK173">INDEX('Instrument Performance'!$B$7:$XFD$1048576,-1+MATCH($BF173, 'Instrument Performance'!$A$6:$A$1048576, 0), MATCH(BK$4, 'Instrument Performance'!$B$7:$XFD$7, 0))</f>
        <v>1.309809E-2</v>
      </c>
      <c r="BL173" s="435" cm="1">
        <f t="array" ref="BL173">INDEX('Instrument Performance'!$B$7:$XFD$1048576,-1+MATCH($BF173, 'Instrument Performance'!$A$6:$A$1048576, 0), MATCH(BL$4, 'Instrument Performance'!$B$7:$XFD$7, 0))</f>
        <v>8.7373169999999997E-3</v>
      </c>
      <c r="BM173" s="435" cm="1">
        <f t="array" ref="BM173">INDEX('Instrument Performance'!$B$7:$XFD$1048576,-1+MATCH($BF173, 'Instrument Performance'!$A$6:$A$1048576, 0), MATCH(BM$4, 'Instrument Performance'!$B$7:$XFD$7, 0))</f>
        <v>8.9903180000000006E-3</v>
      </c>
      <c r="BN173" s="435" cm="1">
        <f t="array" ref="BN173">INDEX('Instrument Performance'!$B$7:$XFD$1048576,-1+MATCH($BF173, 'Instrument Performance'!$A$6:$A$1048576, 0), MATCH(BN$4, 'Instrument Performance'!$B$7:$XFD$7, 0))</f>
        <v>8.371872515095153E-3</v>
      </c>
      <c r="BO173" s="435" cm="1">
        <f t="array" ref="BO173">INDEX('Instrument Performance'!$B$7:$XFD$1048576,-1+MATCH($BF173, 'Instrument Performance'!$A$6:$A$1048576, 0), MATCH(BO$4, 'Instrument Performance'!$B$7:$XFD$7, 0))</f>
        <v>8.6114099999999999E-3</v>
      </c>
      <c r="BP173" s="435" cm="1">
        <f t="array" ref="BP173">INDEX('Instrument Performance'!$B$7:$XFD$1048576,-1+MATCH($BF173, 'Instrument Performance'!$A$6:$A$1048576, 0), MATCH(BP$4, 'Instrument Performance'!$B$7:$XFD$7, 0))</f>
        <v>3.9678603313162419E-3</v>
      </c>
      <c r="BQ173" s="435" cm="1">
        <f t="array" ref="BQ173">INDEX('Instrument Performance'!$B$7:$XFD$1048576,-1+MATCH($BF173, 'Instrument Performance'!$A$6:$A$1048576, 0), MATCH(BQ$4, 'Instrument Performance'!$B$7:$XFD$7, 0))</f>
        <v>2.7882889999999998E-3</v>
      </c>
      <c r="BR173" s="435" cm="1">
        <f t="array" ref="BR173">INDEX('Instrument Performance'!$B$7:$XFD$1048576,-1+MATCH($BF173, 'Instrument Performance'!$A$6:$A$1048576, 0), MATCH(BR$4, 'Instrument Performance'!$B$7:$XFD$7, 0))</f>
        <v>-9.3581899999999989E-3</v>
      </c>
      <c r="BS173" s="435" cm="1">
        <f t="array" ref="BS173">INDEX('Instrument Performance'!$B$7:$XFD$1048576,-1+MATCH($BF173, 'Instrument Performance'!$A$6:$A$1048576, 0), MATCH(BS$4, 'Instrument Performance'!$B$7:$XFD$7, 0))</f>
        <v>-1.754199E-2</v>
      </c>
      <c r="BT173" s="435" cm="1">
        <f t="array" ref="BT173">INDEX('Instrument Performance'!$B$7:$XFD$1048576,-1+MATCH($BF173, 'Instrument Performance'!$A$6:$A$1048576, 0), MATCH(BT$4, 'Instrument Performance'!$B$7:$XFD$7, 0))</f>
        <v>-2.3710870000000002E-2</v>
      </c>
      <c r="BU173" s="435" cm="1">
        <f t="array" ref="BU173">INDEX('Instrument Performance'!$B$7:$XFD$1048576,-1+MATCH($BF173, 'Instrument Performance'!$A$6:$A$1048576, 0), MATCH(BU$4, 'Instrument Performance'!$B$7:$XFD$7, 0))</f>
        <v>3.0978260000000001E-3</v>
      </c>
      <c r="BV173" s="435" cm="1">
        <f t="array" ref="BV173">INDEX('Instrument Performance'!$B$7:$XFD$1048576,-1+MATCH($BF173, 'Instrument Performance'!$A$6:$A$1048576, 0), MATCH(BV$4, 'Instrument Performance'!$B$7:$XFD$7, 0))</f>
        <v>5.4999999999999997E-3</v>
      </c>
      <c r="BW173" s="435" cm="1">
        <f t="array" ref="BW173">INDEX('Instrument Performance'!$B$7:$XFD$1048576,-1+MATCH($BF173, 'Instrument Performance'!$A$6:$A$1048576, 0), MATCH(BW$4, 'Instrument Performance'!$B$7:$XFD$7, 0))</f>
        <v>1.0699463667773822E-2</v>
      </c>
      <c r="BX173" s="435" cm="1">
        <f t="array" ref="BX173">INDEX('Instrument Performance'!$B$7:$XFD$1048576,-1+MATCH($BF173, 'Instrument Performance'!$A$6:$A$1048576, 0), MATCH(BX$4, 'Instrument Performance'!$B$7:$XFD$7, 0))</f>
        <v>-5.5818349999999996E-2</v>
      </c>
      <c r="BY173" s="435" cm="1">
        <f t="array" ref="BY173">INDEX('Instrument Performance'!$B$7:$XFD$1048576,-1+MATCH($BF173, 'Instrument Performance'!$A$6:$A$1048576, 0), MATCH(BY$4, 'Instrument Performance'!$B$7:$XFD$7, 0))</f>
        <v>-8.8937824104538293E-2</v>
      </c>
      <c r="BZ173" s="435" cm="1">
        <f t="array" ref="BZ173">INDEX('Instrument Performance'!$B$7:$XFD$1048576,-1+MATCH($BF173, 'Instrument Performance'!$A$6:$A$1048576, 0), MATCH(BZ$4, 'Instrument Performance'!$B$7:$XFD$7, 0))</f>
        <v>-7.5973289656041332E-2</v>
      </c>
      <c r="CA173" s="435" cm="1">
        <f t="array" ref="CA173">INDEX('Instrument Performance'!$B$7:$XFD$1048576,-1+MATCH($BF173, 'Instrument Performance'!$A$6:$A$1048576, 0), MATCH(CA$4, 'Instrument Performance'!$B$7:$XFD$7, 0))</f>
        <v>-6.1878474314516006E-2</v>
      </c>
      <c r="CB173" s="435" cm="1">
        <f t="array" ref="CB173">INDEX('Instrument Performance'!$B$7:$XFD$1048576,-1+MATCH($BF173, 'Instrument Performance'!$A$6:$A$1048576, 0), MATCH(CB$4, 'Instrument Performance'!$B$7:$XFD$7, 0))</f>
        <v>-8.2155839999999994E-2</v>
      </c>
      <c r="CC173" s="435" cm="1">
        <f t="array" ref="CC173">INDEX('Instrument Performance'!$B$7:$XFD$1048576,-1+MATCH($BF173, 'Instrument Performance'!$A$6:$A$1048576, 0), MATCH(CC$4, 'Instrument Performance'!$B$7:$XFD$7, 0))</f>
        <v>-9.2117688042971518E-2</v>
      </c>
      <c r="CD173" s="435" cm="1">
        <f t="array" ref="CD173">INDEX('Instrument Performance'!$B$7:$XFD$1048576,-1+MATCH($BF173, 'Instrument Performance'!$A$6:$A$1048576, 0), MATCH(CD$4, 'Instrument Performance'!$B$7:$XFD$7, 0))</f>
        <v>-0.10831250000000001</v>
      </c>
      <c r="CE173" s="435" cm="1">
        <f t="array" ref="CE173">INDEX('Instrument Performance'!$B$7:$XFD$1048576,-1+MATCH($BF173, 'Instrument Performance'!$A$6:$A$1048576, 0), MATCH(CE$4, 'Instrument Performance'!$B$7:$XFD$7, 0))</f>
        <v>-9.3214530000000004E-2</v>
      </c>
      <c r="CF173" s="435" cm="1">
        <f t="array" ref="CF173">INDEX('Instrument Performance'!$B$7:$XFD$1048576,-1+MATCH($BF173, 'Instrument Performance'!$A$6:$A$1048576, 0), MATCH(CF$4, 'Instrument Performance'!$B$7:$XFD$7, 0))</f>
        <v>-0.1193393</v>
      </c>
      <c r="CG173" s="435" cm="1">
        <f t="array" ref="CG173">INDEX('Instrument Performance'!$B$7:$XFD$1048576,-1+MATCH($BF173, 'Instrument Performance'!$A$6:$A$1048576, 0), MATCH(CG$4, 'Instrument Performance'!$B$7:$XFD$7, 0))</f>
        <v>-9.6074069999999998E-2</v>
      </c>
      <c r="CH173" s="435" cm="1">
        <f t="array" ref="CH173">INDEX('Instrument Performance'!$B$7:$XFD$1048576,-1+MATCH($BF173, 'Instrument Performance'!$A$6:$A$1048576, 0), MATCH(CH$4, 'Instrument Performance'!$B$7:$XFD$7, 0))</f>
        <v>-9.5373830000000007E-2</v>
      </c>
      <c r="CI173" s="435" cm="1">
        <f t="array" ref="CI173">INDEX('Instrument Performance'!$B$7:$XFD$1048576,-1+MATCH($BF173, 'Instrument Performance'!$A$6:$A$1048576, 0), MATCH(CI$4, 'Instrument Performance'!$B$7:$XFD$7, 0))</f>
        <v>-6.6780000000000006E-2</v>
      </c>
      <c r="CJ173" s="435" cm="1">
        <f t="array" ref="CJ173">INDEX('Instrument Performance'!$B$7:$XFD$1048576,-1+MATCH($BF173, 'Instrument Performance'!$A$6:$A$1048576, 0), MATCH(CJ$4, 'Instrument Performance'!$B$7:$XFD$7, 0))</f>
        <v>-5.4604850000000003E-2</v>
      </c>
      <c r="CK173" s="435" cm="1">
        <f t="array" ref="CK173">INDEX('Instrument Performance'!$B$7:$XFD$1048576,-1+MATCH($BF173, 'Instrument Performance'!$A$6:$A$1048576, 0), MATCH(CK$4, 'Instrument Performance'!$B$7:$XFD$7, 0))</f>
        <v>-5.028328E-2</v>
      </c>
      <c r="CL173" s="435" cm="1">
        <f t="array" ref="CL173">INDEX('Instrument Performance'!$B$7:$XFD$1048576,-1+MATCH($BF173, 'Instrument Performance'!$A$6:$A$1048576, 0), MATCH(CL$4, 'Instrument Performance'!$B$7:$XFD$7, 0))</f>
        <v>-6.0824345612498429E-2</v>
      </c>
      <c r="CM173" s="435" cm="1">
        <f t="array" ref="CM173">INDEX('Instrument Performance'!$B$7:$XFD$1048576,-1+MATCH($BF173, 'Instrument Performance'!$A$6:$A$1048576, 0), MATCH(CM$4, 'Instrument Performance'!$B$7:$XFD$7, 0))</f>
        <v>-5.0328530000000003E-2</v>
      </c>
      <c r="CN173" s="435" cm="1">
        <f t="array" ref="CN173">INDEX('Instrument Performance'!$B$7:$XFD$1048576,-1+MATCH($BF173, 'Instrument Performance'!$A$6:$A$1048576, 0), MATCH(CN$4, 'Instrument Performance'!$B$7:$XFD$7, 0))</f>
        <v>-0.11940000000000001</v>
      </c>
      <c r="CO173" s="435" cm="1">
        <f t="array" ref="CO173">INDEX('Instrument Performance'!$B$7:$XFD$1048576,-1+MATCH($BF173, 'Instrument Performance'!$A$6:$A$1048576, 0), MATCH(CO$4, 'Instrument Performance'!$B$7:$XFD$7, 0))</f>
        <v>-0.1005814</v>
      </c>
      <c r="CP173" s="435" cm="1">
        <f t="array" ref="CP173">INDEX('Instrument Performance'!$B$7:$XFD$1048576,-1+MATCH($BF173, 'Instrument Performance'!$A$6:$A$1048576, 0), MATCH(CP$4, 'Instrument Performance'!$B$7:$XFD$7, 0))</f>
        <v>-0.10334789999999999</v>
      </c>
      <c r="CQ173" s="435" cm="1">
        <f t="array" ref="CQ173">INDEX('Instrument Performance'!$B$7:$XFD$1048576,-1+MATCH($BF173, 'Instrument Performance'!$A$6:$A$1048576, 0), MATCH(CQ$4, 'Instrument Performance'!$B$7:$XFD$7, 0))</f>
        <v>-3.1648647892220237E-2</v>
      </c>
      <c r="CR173" s="435" cm="1">
        <f t="array" ref="CR173">INDEX('Instrument Performance'!$B$7:$XFD$1048576,-1+MATCH($BF173, 'Instrument Performance'!$A$6:$A$1048576, 0), MATCH(CR$4, 'Instrument Performance'!$B$7:$XFD$7, 0))</f>
        <v>-6.3270340000000005E-3</v>
      </c>
      <c r="CS173" s="435" cm="1">
        <f t="array" ref="CS173">INDEX('Instrument Performance'!$B$7:$XFD$1048576,-1+MATCH($BF173, 'Instrument Performance'!$A$6:$A$1048576, 0), MATCH(CS$4, 'Instrument Performance'!$B$7:$XFD$7, 0))</f>
        <v>-2.5999999999999999E-3</v>
      </c>
      <c r="CT173" s="435" cm="1">
        <f t="array" ref="CT173">INDEX('Instrument Performance'!$B$7:$XFD$1048576,-1+MATCH($BF173, 'Instrument Performance'!$A$6:$A$1048576, 0), MATCH(CT$4, 'Instrument Performance'!$B$7:$XFD$7, 0))</f>
        <v>8.6930367606484309E-3</v>
      </c>
      <c r="CU173" s="435" cm="1">
        <f t="array" ref="CU173">INDEX('Instrument Performance'!$B$7:$XFD$1048576,-1+MATCH($BF173, 'Instrument Performance'!$A$6:$A$1048576, 0), MATCH(CU$4, 'Instrument Performance'!$B$7:$XFD$7, 0))</f>
        <v>3.8610038610031872E-4</v>
      </c>
      <c r="CV173" s="435" cm="1">
        <f t="array" ref="CV173">INDEX('Instrument Performance'!$B$7:$XFD$1048576,-1+MATCH($BF173, 'Instrument Performance'!$A$6:$A$1048576, 0), MATCH(CV$4, 'Instrument Performance'!$B$7:$XFD$7, 0))</f>
        <v>-1.029E-3</v>
      </c>
      <c r="CW173" s="435" cm="1">
        <f t="array" ref="CW173">INDEX('Instrument Performance'!$B$7:$XFD$1048576,-1+MATCH($BF173, 'Instrument Performance'!$A$6:$A$1048576, 0), MATCH(CW$4, 'Instrument Performance'!$B$7:$XFD$7, 0))</f>
        <v>5.0773440828499439E-2</v>
      </c>
      <c r="CX173" s="435" cm="1">
        <f t="array" ref="CX173">INDEX('Instrument Performance'!$B$7:$XFD$1048576,-1+MATCH($BF173, 'Instrument Performance'!$A$6:$A$1048576, 0), MATCH(CX$4, 'Instrument Performance'!$B$7:$XFD$7, 0))</f>
        <v>1.2339060432861482E-2</v>
      </c>
      <c r="CY173" s="435" cm="1">
        <f t="array" ref="CY173">INDEX('Instrument Performance'!$B$7:$XFD$1048576,-1+MATCH($BF173, 'Instrument Performance'!$A$6:$A$1048576, 0), MATCH(CY$4, 'Instrument Performance'!$B$7:$XFD$7, 0))</f>
        <v>-1.1403073872087166E-2</v>
      </c>
      <c r="CZ173" s="435" cm="1">
        <f t="array" ref="CZ173">INDEX('Instrument Performance'!$B$7:$XFD$1048576,-1+MATCH($BF173, 'Instrument Performance'!$A$6:$A$1048576, 0), MATCH(CZ$4, 'Instrument Performance'!$B$7:$XFD$7, 0))</f>
        <v>-1.7100990486758172E-2</v>
      </c>
      <c r="DA173" s="435" cm="1">
        <f t="array" ref="DA173">INDEX('Instrument Performance'!$B$7:$XFD$1048576,-1+MATCH($BF173, 'Instrument Performance'!$A$6:$A$1048576, 0), MATCH(DA$4, 'Instrument Performance'!$B$7:$XFD$7, 0))</f>
        <v>6.1000000000000004E-3</v>
      </c>
      <c r="DB173" s="435" cm="1">
        <f t="array" ref="DB173">INDEX('Instrument Performance'!$B$7:$XFD$1048576,-1+MATCH($BF173, 'Instrument Performance'!$A$6:$A$1048576, 0), MATCH(DB$4, 'Instrument Performance'!$B$7:$XFD$7, 0))</f>
        <v>-5.9319999999999998E-3</v>
      </c>
      <c r="DC173" s="435" cm="1">
        <f t="array" ref="DC173">INDEX('Instrument Performance'!$B$7:$XFD$1048576,-1+MATCH($BF173, 'Instrument Performance'!$A$6:$A$1048576, 0), MATCH(DC$4, 'Instrument Performance'!$B$7:$XFD$7, 0))</f>
        <v>-1.029E-3</v>
      </c>
      <c r="DD173" s="435" cm="1">
        <f t="array" ref="DD173">INDEX('Instrument Performance'!$B$7:$XFD$1048576,-1+MATCH($BF173, 'Instrument Performance'!$A$6:$A$1048576, 0), MATCH(DD$4, 'Instrument Performance'!$B$7:$XFD$7, 0))</f>
        <v>-5.9319999999999998E-3</v>
      </c>
      <c r="DE173" s="435" cm="1">
        <f t="array" ref="DE173">INDEX('Instrument Performance'!$B$7:$XFD$1048576,-1+MATCH($BF173, 'Instrument Performance'!$A$6:$A$1048576, 0), MATCH(DE$4, 'Instrument Performance'!$B$7:$XFD$7, 0))</f>
        <v>-1.029E-3</v>
      </c>
      <c r="DF173" s="435" cm="1">
        <f t="array" ref="DF173">INDEX('Instrument Performance'!$B$7:$XFD$1048576,-1+MATCH($BF173, 'Instrument Performance'!$A$6:$A$1048576, 0), MATCH(DF$4, 'Instrument Performance'!$B$7:$XFD$7, 0))</f>
        <v>2.2065285289650821E-2</v>
      </c>
      <c r="DG173" s="435" cm="1">
        <f t="array" ref="DG173">INDEX('Instrument Performance'!$B$7:$XFD$1048576,-1+MATCH($BF173, 'Instrument Performance'!$A$6:$A$1048576, 0), MATCH(DG$4, 'Instrument Performance'!$B$7:$XFD$7, 0))</f>
        <v>7.8699671651105696E-4</v>
      </c>
      <c r="DH173" s="437"/>
      <c r="DI173" s="440">
        <f t="shared" si="26"/>
        <v>43465</v>
      </c>
      <c r="DJ173" s="435">
        <f t="shared" si="28"/>
        <v>-1.7085069303468099E-2</v>
      </c>
      <c r="DK173" s="443">
        <f t="shared" si="29"/>
        <v>-5.4794520547945207E-5</v>
      </c>
      <c r="DL173" s="438">
        <f t="shared" si="27"/>
        <v>-1.875330667212638E-2</v>
      </c>
      <c r="DM173" s="438">
        <v>-1.877794390619059E-2</v>
      </c>
      <c r="DN173" s="444">
        <f t="shared" si="30"/>
        <v>1.6682373686582805E-3</v>
      </c>
      <c r="DP173" s="438">
        <f t="shared" si="31"/>
        <v>2.4637234064209951E-5</v>
      </c>
    </row>
    <row r="174" spans="1:120">
      <c r="A174" s="436">
        <v>43496</v>
      </c>
      <c r="B174" s="435">
        <f>_xlfn.XLOOKUP(B$4,[3]taa_weights!$B$1:$BB$1,[3]taa_weights!$B172:$BB172,"CHECK",FALSE)</f>
        <v>0</v>
      </c>
      <c r="C174" s="435">
        <f>_xlfn.XLOOKUP(C$4,[3]taa_weights!$B$1:$BB$1,[3]taa_weights!$B172:$BB172,"CHECK",FALSE)</f>
        <v>4.00000000002411E-2</v>
      </c>
      <c r="D174" s="435">
        <f>_xlfn.XLOOKUP(D$4,[3]taa_weights!$B$1:$BB$1,[3]taa_weights!$B172:$BB172,"CHECK",FALSE)</f>
        <v>0</v>
      </c>
      <c r="E174" s="435">
        <f>_xlfn.XLOOKUP(E$4,[3]taa_weights!$B$1:$BB$1,[3]taa_weights!$B172:$BB172,"CHECK",FALSE)</f>
        <v>0</v>
      </c>
      <c r="F174" s="435">
        <f>_xlfn.XLOOKUP(F$4,[3]taa_weights!$B$1:$BB$1,[3]taa_weights!$B172:$BB172,"CHECK",FALSE)</f>
        <v>5.0000000000118491E-2</v>
      </c>
      <c r="G174" s="435">
        <f>_xlfn.XLOOKUP(G$4,[3]taa_weights!$B$1:$BB$1,[3]taa_weights!$B172:$BB172,"CHECK",FALSE)</f>
        <v>0</v>
      </c>
      <c r="H174" s="435">
        <f>_xlfn.XLOOKUP(H$4,[3]taa_weights!$B$1:$BB$1,[3]taa_weights!$B172:$BB172,"CHECK",FALSE)</f>
        <v>0</v>
      </c>
      <c r="I174" s="435">
        <f>_xlfn.XLOOKUP(I$4,[3]taa_weights!$B$1:$BB$1,[3]taa_weights!$B172:$BB172,"CHECK",FALSE)</f>
        <v>3.2981839313238222E-15</v>
      </c>
      <c r="J174" s="435">
        <f>_xlfn.XLOOKUP(J$4,[3]taa_weights!$B$1:$BB$1,[3]taa_weights!$B172:$BB172,"CHECK",FALSE)</f>
        <v>2.499999998580911E-2</v>
      </c>
      <c r="K174" s="435">
        <f>_xlfn.XLOOKUP(K$4,[3]taa_weights!$B$1:$BB$1,[3]taa_weights!$B172:$BB172,"CHECK",FALSE)</f>
        <v>2.5000000014092551E-2</v>
      </c>
      <c r="L174" s="435">
        <f>_xlfn.XLOOKUP(L$4,[3]taa_weights!$B$1:$BB$1,[3]taa_weights!$B172:$BB172,"CHECK",FALSE)</f>
        <v>2.1608553272721539E-13</v>
      </c>
      <c r="M174" s="435">
        <f>_xlfn.XLOOKUP(M$4,[3]taa_weights!$B$1:$BB$1,[3]taa_weights!$B172:$BB172,"CHECK",FALSE)</f>
        <v>0</v>
      </c>
      <c r="N174" s="435">
        <f>_xlfn.XLOOKUP(N$4,[3]taa_weights!$B$1:$BB$1,[3]taa_weights!$B172:$BB172,"CHECK",FALSE)</f>
        <v>1.588715365025972E-14</v>
      </c>
      <c r="O174" s="435">
        <f>_xlfn.XLOOKUP(O$4,[3]taa_weights!$B$1:$BB$1,[3]taa_weights!$B172:$BB172,"CHECK",FALSE)</f>
        <v>1.4254847410710431E-14</v>
      </c>
      <c r="P174" s="435">
        <f>_xlfn.XLOOKUP(P$4,[3]taa_weights!$B$1:$BB$1,[3]taa_weights!$B172:$BB172,"CHECK",FALSE)</f>
        <v>5.0000000000022783E-2</v>
      </c>
      <c r="Q174" s="435">
        <f>_xlfn.XLOOKUP(Q$4,[3]taa_weights!$B$1:$BB$1,[3]taa_weights!$B172:$BB172,"CHECK",FALSE)</f>
        <v>0</v>
      </c>
      <c r="R174" s="435">
        <f>_xlfn.XLOOKUP(R$4,[3]taa_weights!$B$1:$BB$1,[3]taa_weights!$B172:$BB172,"CHECK",FALSE)</f>
        <v>0</v>
      </c>
      <c r="S174" s="435">
        <f>_xlfn.XLOOKUP(S$4,[3]taa_weights!$B$1:$BB$1,[3]taa_weights!$B172:$BB172,"CHECK",FALSE)</f>
        <v>4.0000000000871512E-2</v>
      </c>
      <c r="T174" s="435">
        <f>_xlfn.XLOOKUP(T$4,[3]taa_weights!$B$1:$BB$1,[3]taa_weights!$B172:$BB172,"CHECK",FALSE)</f>
        <v>0</v>
      </c>
      <c r="U174" s="435">
        <f>_xlfn.XLOOKUP(U$4,[3]taa_weights!$B$1:$BB$1,[3]taa_weights!$B172:$BB172,"CHECK",FALSE)</f>
        <v>0</v>
      </c>
      <c r="V174" s="435">
        <f>_xlfn.XLOOKUP(V$4,[3]taa_weights!$B$1:$BB$1,[3]taa_weights!$B172:$BB172,"CHECK",FALSE)</f>
        <v>0</v>
      </c>
      <c r="W174" s="435">
        <f>_xlfn.XLOOKUP(W$4,[3]taa_weights!$B$1:$BB$1,[3]taa_weights!$B172:$BB172,"CHECK",FALSE)</f>
        <v>1.169228973699772E-14</v>
      </c>
      <c r="X174" s="435">
        <f>_xlfn.XLOOKUP(X$4,[3]taa_weights!$B$1:$BB$1,[3]taa_weights!$B172:$BB172,"CHECK",FALSE)</f>
        <v>0</v>
      </c>
      <c r="Y174" s="435">
        <f>_xlfn.XLOOKUP(Y$4,[3]taa_weights!$B$1:$BB$1,[3]taa_weights!$B172:$BB172,"CHECK",FALSE)</f>
        <v>0</v>
      </c>
      <c r="Z174" s="435">
        <f>_xlfn.XLOOKUP(Z$4,[3]taa_weights!$B$1:$BB$1,[3]taa_weights!$B172:$BB172,"CHECK",FALSE)</f>
        <v>4.9999999999929101E-2</v>
      </c>
      <c r="AA174" s="435">
        <f>_xlfn.XLOOKUP(AA$4,[3]taa_weights!$B$1:$BB$1,[3]taa_weights!$B172:$BB172,"CHECK",FALSE)</f>
        <v>0</v>
      </c>
      <c r="AB174" s="435">
        <f>_xlfn.XLOOKUP(AB$4,[3]taa_weights!$B$1:$BB$1,[3]taa_weights!$B172:$BB172,"CHECK",FALSE)</f>
        <v>5.0000000000117402E-2</v>
      </c>
      <c r="AC174" s="435">
        <f>_xlfn.XLOOKUP(AC$4,[3]taa_weights!$B$1:$BB$1,[3]taa_weights!$B172:$BB172,"CHECK",FALSE)</f>
        <v>0</v>
      </c>
      <c r="AD174" s="435">
        <f>_xlfn.XLOOKUP(AD$4,[3]taa_weights!$B$1:$BB$1,[3]taa_weights!$B172:$BB172,"CHECK",FALSE)</f>
        <v>5.0000000000131717E-2</v>
      </c>
      <c r="AE174" s="435">
        <f>_xlfn.XLOOKUP(AE$4,[3]taa_weights!$B$1:$BB$1,[3]taa_weights!$B172:$BB172,"CHECK",FALSE)</f>
        <v>0</v>
      </c>
      <c r="AF174" s="435">
        <f>_xlfn.XLOOKUP(AF$4,[3]taa_weights!$B$1:$BB$1,[3]taa_weights!$B172:$BB172,"CHECK",FALSE)</f>
        <v>0</v>
      </c>
      <c r="AG174" s="435">
        <f>_xlfn.XLOOKUP(AG$4,[3]taa_weights!$B$1:$BB$1,[3]taa_weights!$B172:$BB172,"CHECK",FALSE)</f>
        <v>0</v>
      </c>
      <c r="AH174" s="435">
        <f>_xlfn.XLOOKUP(AH$4,[3]taa_weights!$B$1:$BB$1,[3]taa_weights!$B172:$BB172,"CHECK",FALSE)</f>
        <v>5.0000000000051559E-2</v>
      </c>
      <c r="AI174" s="435">
        <f>_xlfn.XLOOKUP(AI$4,[3]taa_weights!$B$1:$BB$1,[3]taa_weights!$B172:$BB172,"CHECK",FALSE)</f>
        <v>0</v>
      </c>
      <c r="AJ174" s="435">
        <f>_xlfn.XLOOKUP(AJ$4,[3]taa_weights!$B$1:$BB$1,[3]taa_weights!$B172:$BB172,"CHECK",FALSE)</f>
        <v>0</v>
      </c>
      <c r="AK174" s="435">
        <f>_xlfn.XLOOKUP(AK$4,[3]taa_weights!$B$1:$BB$1,[3]taa_weights!$B172:$BB172,"CHECK",FALSE)</f>
        <v>0</v>
      </c>
      <c r="AL174" s="435">
        <f>_xlfn.XLOOKUP(AL$4,[3]taa_weights!$B$1:$BB$1,[3]taa_weights!$B172:$BB172,"CHECK",FALSE)</f>
        <v>0</v>
      </c>
      <c r="AM174" s="435">
        <f>_xlfn.XLOOKUP(AM$4,[3]taa_weights!$B$1:$BB$1,[3]taa_weights!$B172:$BB172,"CHECK",FALSE)</f>
        <v>0</v>
      </c>
      <c r="AN174" s="435">
        <f>_xlfn.XLOOKUP(AN$4,[3]taa_weights!$B$1:$BB$1,[3]taa_weights!$B172:$BB172,"CHECK",FALSE)</f>
        <v>0</v>
      </c>
      <c r="AO174" s="435">
        <f>_xlfn.XLOOKUP(AO$4,[3]taa_weights!$B$1:$BB$1,[3]taa_weights!$B172:$BB172,"CHECK",FALSE)</f>
        <v>4.6153846153543718E-2</v>
      </c>
      <c r="AP174" s="435">
        <f>_xlfn.XLOOKUP(AP$4,[3]taa_weights!$B$1:$BB$1,[3]taa_weights!$B172:$BB172,"CHECK",FALSE)</f>
        <v>5.5384615384943561E-2</v>
      </c>
      <c r="AQ174" s="435">
        <f>_xlfn.XLOOKUP(AQ$4,[3]taa_weights!$B$1:$BB$1,[3]taa_weights!$B172:$BB172,"CHECK",FALSE)</f>
        <v>0.10000000000011471</v>
      </c>
      <c r="AR174" s="435">
        <f>_xlfn.XLOOKUP(AR$4,[3]taa_weights!$B$1:$BB$1,[3]taa_weights!$B172:$BB172,"CHECK",FALSE)</f>
        <v>4.9999999997261353E-2</v>
      </c>
      <c r="AS174" s="435">
        <f>_xlfn.XLOOKUP(AS$4,[3]taa_weights!$B$1:$BB$1,[3]taa_weights!$B172:$BB172,"CHECK",FALSE)</f>
        <v>3.4999999926007018E-2</v>
      </c>
      <c r="AT174" s="435">
        <f>_xlfn.XLOOKUP(AT$4,[3]taa_weights!$B$1:$BB$1,[3]taa_weights!$B172:$BB172,"CHECK",FALSE)</f>
        <v>4.8461539190019507E-3</v>
      </c>
      <c r="AU174" s="435">
        <f>_xlfn.XLOOKUP(AU$4,[3]taa_weights!$B$1:$BB$1,[3]taa_weights!$B172:$BB172,"CHECK",FALSE)</f>
        <v>5.0000000000038833E-2</v>
      </c>
      <c r="AV174" s="435">
        <f>_xlfn.XLOOKUP(AV$4,[3]taa_weights!$B$1:$BB$1,[3]taa_weights!$B172:$BB172,"CHECK",FALSE)</f>
        <v>4.9999999999991579E-2</v>
      </c>
      <c r="AW174" s="435">
        <f>_xlfn.XLOOKUP(AW$4,[3]taa_weights!$B$1:$BB$1,[3]taa_weights!$B172:$BB172,"CHECK",FALSE)</f>
        <v>1.358894350689034E-2</v>
      </c>
      <c r="AX174" s="435">
        <f>_xlfn.XLOOKUP(AX$4,[3]taa_weights!$B$1:$BB$1,[3]taa_weights!$B172:$BB172,"CHECK",FALSE)</f>
        <v>0.1000000000000397</v>
      </c>
      <c r="AY174" s="435">
        <f>_xlfn.XLOOKUP(AY$4,[3]taa_weights!$B$1:$BB$1,[3]taa_weights!$B172:$BB172,"CHECK",FALSE)</f>
        <v>4.5026441108570278E-2</v>
      </c>
      <c r="AZ174" s="435">
        <f>_xlfn.XLOOKUP(AZ$4,[3]taa_weights!$B$1:$BB$1,[3]taa_weights!$B172:$BB172,"CHECK",FALSE)</f>
        <v>4.2325301759207632E-14</v>
      </c>
      <c r="BA174" s="435">
        <f>_xlfn.XLOOKUP(BA$4,[3]taa_weights!$B$1:$BB$1,[3]taa_weights!$B172:$BB172,"CHECK",FALSE)</f>
        <v>1.9999999999981172E-2</v>
      </c>
      <c r="BB174" s="435">
        <f>_xlfn.XLOOKUP(BB$4,[3]taa_weights!$B$1:$BB$1,[3]taa_weights!$B172:$BB172,"CHECK",FALSE)</f>
        <v>2.7487055080727171E-12</v>
      </c>
      <c r="BC174" s="426"/>
      <c r="BD174" s="438">
        <f t="shared" si="24"/>
        <v>1.0000000000008218</v>
      </c>
      <c r="BE174" s="439"/>
      <c r="BF174" s="440">
        <f t="shared" si="25"/>
        <v>43496</v>
      </c>
      <c r="BG174" s="435" cm="1">
        <f t="array" ref="BG174">INDEX('Instrument Performance'!$B$7:$XFD$1048576,-1+MATCH($BF174, 'Instrument Performance'!$A$6:$A$1048576, 0), MATCH(BG$4, 'Instrument Performance'!$B$7:$XFD$7, 0))</f>
        <v>4.1177369999999998E-3</v>
      </c>
      <c r="BH174" s="435" cm="1">
        <f t="array" ref="BH174">INDEX('Instrument Performance'!$B$7:$XFD$1048576,-1+MATCH($BF174, 'Instrument Performance'!$A$6:$A$1048576, 0), MATCH(BH$4, 'Instrument Performance'!$B$7:$XFD$7, 0))</f>
        <v>1.0896900000000001E-2</v>
      </c>
      <c r="BI174" s="435" cm="1">
        <f t="array" ref="BI174">INDEX('Instrument Performance'!$B$7:$XFD$1048576,-1+MATCH($BF174, 'Instrument Performance'!$A$6:$A$1048576, 0), MATCH(BI$4, 'Instrument Performance'!$B$7:$XFD$7, 0))</f>
        <v>6.6326680000000004E-3</v>
      </c>
      <c r="BJ174" s="435" cm="1">
        <f t="array" ref="BJ174">INDEX('Instrument Performance'!$B$7:$XFD$1048576,-1+MATCH($BF174, 'Instrument Performance'!$A$6:$A$1048576, 0), MATCH(BJ$4, 'Instrument Performance'!$B$7:$XFD$7, 0))</f>
        <v>1.4245270000000001E-2</v>
      </c>
      <c r="BK174" s="435" cm="1">
        <f t="array" ref="BK174">INDEX('Instrument Performance'!$B$7:$XFD$1048576,-1+MATCH($BF174, 'Instrument Performance'!$A$6:$A$1048576, 0), MATCH(BK$4, 'Instrument Performance'!$B$7:$XFD$7, 0))</f>
        <v>1.2184779999999999E-2</v>
      </c>
      <c r="BL174" s="435" cm="1">
        <f t="array" ref="BL174">INDEX('Instrument Performance'!$B$7:$XFD$1048576,-1+MATCH($BF174, 'Instrument Performance'!$A$6:$A$1048576, 0), MATCH(BL$4, 'Instrument Performance'!$B$7:$XFD$7, 0))</f>
        <v>1.005868E-2</v>
      </c>
      <c r="BM174" s="435" cm="1">
        <f t="array" ref="BM174">INDEX('Instrument Performance'!$B$7:$XFD$1048576,-1+MATCH($BF174, 'Instrument Performance'!$A$6:$A$1048576, 0), MATCH(BM$4, 'Instrument Performance'!$B$7:$XFD$7, 0))</f>
        <v>1.919123E-2</v>
      </c>
      <c r="BN174" s="435" cm="1">
        <f t="array" ref="BN174">INDEX('Instrument Performance'!$B$7:$XFD$1048576,-1+MATCH($BF174, 'Instrument Performance'!$A$6:$A$1048576, 0), MATCH(BN$4, 'Instrument Performance'!$B$7:$XFD$7, 0))</f>
        <v>2.3239008180250272E-2</v>
      </c>
      <c r="BO174" s="435" cm="1">
        <f t="array" ref="BO174">INDEX('Instrument Performance'!$B$7:$XFD$1048576,-1+MATCH($BF174, 'Instrument Performance'!$A$6:$A$1048576, 0), MATCH(BO$4, 'Instrument Performance'!$B$7:$XFD$7, 0))</f>
        <v>2.1344720000000001E-2</v>
      </c>
      <c r="BP174" s="435" cm="1">
        <f t="array" ref="BP174">INDEX('Instrument Performance'!$B$7:$XFD$1048576,-1+MATCH($BF174, 'Instrument Performance'!$A$6:$A$1048576, 0), MATCH(BP$4, 'Instrument Performance'!$B$7:$XFD$7, 0))</f>
        <v>8.9912064025294836E-3</v>
      </c>
      <c r="BQ174" s="435" cm="1">
        <f t="array" ref="BQ174">INDEX('Instrument Performance'!$B$7:$XFD$1048576,-1+MATCH($BF174, 'Instrument Performance'!$A$6:$A$1048576, 0), MATCH(BQ$4, 'Instrument Performance'!$B$7:$XFD$7, 0))</f>
        <v>6.4548159999999995E-3</v>
      </c>
      <c r="BR174" s="435" cm="1">
        <f t="array" ref="BR174">INDEX('Instrument Performance'!$B$7:$XFD$1048576,-1+MATCH($BF174, 'Instrument Performance'!$A$6:$A$1048576, 0), MATCH(BR$4, 'Instrument Performance'!$B$7:$XFD$7, 0))</f>
        <v>3.5220170000000002E-2</v>
      </c>
      <c r="BS174" s="435" cm="1">
        <f t="array" ref="BS174">INDEX('Instrument Performance'!$B$7:$XFD$1048576,-1+MATCH($BF174, 'Instrument Performance'!$A$6:$A$1048576, 0), MATCH(BS$4, 'Instrument Performance'!$B$7:$XFD$7, 0))</f>
        <v>2.7780249999999999E-2</v>
      </c>
      <c r="BT174" s="435" cm="1">
        <f t="array" ref="BT174">INDEX('Instrument Performance'!$B$7:$XFD$1048576,-1+MATCH($BF174, 'Instrument Performance'!$A$6:$A$1048576, 0), MATCH(BT$4, 'Instrument Performance'!$B$7:$XFD$7, 0))</f>
        <v>2.2909929999999998E-2</v>
      </c>
      <c r="BU174" s="435" cm="1">
        <f t="array" ref="BU174">INDEX('Instrument Performance'!$B$7:$XFD$1048576,-1+MATCH($BF174, 'Instrument Performance'!$A$6:$A$1048576, 0), MATCH(BU$4, 'Instrument Performance'!$B$7:$XFD$7, 0))</f>
        <v>4.1298430000000004E-2</v>
      </c>
      <c r="BV174" s="435" cm="1">
        <f t="array" ref="BV174">INDEX('Instrument Performance'!$B$7:$XFD$1048576,-1+MATCH($BF174, 'Instrument Performance'!$A$6:$A$1048576, 0), MATCH(BV$4, 'Instrument Performance'!$B$7:$XFD$7, 0))</f>
        <v>3.2582478352828292E-2</v>
      </c>
      <c r="BW174" s="435" cm="1">
        <f t="array" ref="BW174">INDEX('Instrument Performance'!$B$7:$XFD$1048576,-1+MATCH($BF174, 'Instrument Performance'!$A$6:$A$1048576, 0), MATCH(BW$4, 'Instrument Performance'!$B$7:$XFD$7, 0))</f>
        <v>2.6411585477841205E-2</v>
      </c>
      <c r="BX174" s="435" cm="1">
        <f t="array" ref="BX174">INDEX('Instrument Performance'!$B$7:$XFD$1048576,-1+MATCH($BF174, 'Instrument Performance'!$A$6:$A$1048576, 0), MATCH(BX$4, 'Instrument Performance'!$B$7:$XFD$7, 0))</f>
        <v>6.4128259999999992E-2</v>
      </c>
      <c r="BY174" s="435" cm="1">
        <f t="array" ref="BY174">INDEX('Instrument Performance'!$B$7:$XFD$1048576,-1+MATCH($BF174, 'Instrument Performance'!$A$6:$A$1048576, 0), MATCH(BY$4, 'Instrument Performance'!$B$7:$XFD$7, 0))</f>
        <v>9.1752100049661375E-2</v>
      </c>
      <c r="BZ174" s="435" cm="1">
        <f t="array" ref="BZ174">INDEX('Instrument Performance'!$B$7:$XFD$1048576,-1+MATCH($BF174, 'Instrument Performance'!$A$6:$A$1048576, 0), MATCH(BZ$4, 'Instrument Performance'!$B$7:$XFD$7, 0))</f>
        <v>0.107418663579069</v>
      </c>
      <c r="CA174" s="435" cm="1">
        <f t="array" ref="CA174">INDEX('Instrument Performance'!$B$7:$XFD$1048576,-1+MATCH($BF174, 'Instrument Performance'!$A$6:$A$1048576, 0), MATCH(CA$4, 'Instrument Performance'!$B$7:$XFD$7, 0))</f>
        <v>5.8536921310060275E-2</v>
      </c>
      <c r="CB174" s="435" cm="1">
        <f t="array" ref="CB174">INDEX('Instrument Performance'!$B$7:$XFD$1048576,-1+MATCH($BF174, 'Instrument Performance'!$A$6:$A$1048576, 0), MATCH(CB$4, 'Instrument Performance'!$B$7:$XFD$7, 0))</f>
        <v>7.6858419999999997E-2</v>
      </c>
      <c r="CC174" s="435" cm="1">
        <f t="array" ref="CC174">INDEX('Instrument Performance'!$B$7:$XFD$1048576,-1+MATCH($BF174, 'Instrument Performance'!$A$6:$A$1048576, 0), MATCH(CC$4, 'Instrument Performance'!$B$7:$XFD$7, 0))</f>
        <v>7.6129038574927907E-2</v>
      </c>
      <c r="CD174" s="435" cm="1">
        <f t="array" ref="CD174">INDEX('Instrument Performance'!$B$7:$XFD$1048576,-1+MATCH($BF174, 'Instrument Performance'!$A$6:$A$1048576, 0), MATCH(CD$4, 'Instrument Performance'!$B$7:$XFD$7, 0))</f>
        <v>8.7848640000000006E-2</v>
      </c>
      <c r="CE174" s="435" cm="1">
        <f t="array" ref="CE174">INDEX('Instrument Performance'!$B$7:$XFD$1048576,-1+MATCH($BF174, 'Instrument Performance'!$A$6:$A$1048576, 0), MATCH(CE$4, 'Instrument Performance'!$B$7:$XFD$7, 0))</f>
        <v>7.558579E-2</v>
      </c>
      <c r="CF174" s="435" cm="1">
        <f t="array" ref="CF174">INDEX('Instrument Performance'!$B$7:$XFD$1048576,-1+MATCH($BF174, 'Instrument Performance'!$A$6:$A$1048576, 0), MATCH(CF$4, 'Instrument Performance'!$B$7:$XFD$7, 0))</f>
        <v>0.11244680000000001</v>
      </c>
      <c r="CG174" s="435" cm="1">
        <f t="array" ref="CG174">INDEX('Instrument Performance'!$B$7:$XFD$1048576,-1+MATCH($BF174, 'Instrument Performance'!$A$6:$A$1048576, 0), MATCH(CG$4, 'Instrument Performance'!$B$7:$XFD$7, 0))</f>
        <v>6.2069739999999998E-2</v>
      </c>
      <c r="CH174" s="435" cm="1">
        <f t="array" ref="CH174">INDEX('Instrument Performance'!$B$7:$XFD$1048576,-1+MATCH($BF174, 'Instrument Performance'!$A$6:$A$1048576, 0), MATCH(CH$4, 'Instrument Performance'!$B$7:$XFD$7, 0))</f>
        <v>9.8140040000000012E-2</v>
      </c>
      <c r="CI174" s="435" cm="1">
        <f t="array" ref="CI174">INDEX('Instrument Performance'!$B$7:$XFD$1048576,-1+MATCH($BF174, 'Instrument Performance'!$A$6:$A$1048576, 0), MATCH(CI$4, 'Instrument Performance'!$B$7:$XFD$7, 0))</f>
        <v>5.6488549999999998E-2</v>
      </c>
      <c r="CJ174" s="435" cm="1">
        <f t="array" ref="CJ174">INDEX('Instrument Performance'!$B$7:$XFD$1048576,-1+MATCH($BF174, 'Instrument Performance'!$A$6:$A$1048576, 0), MATCH(CJ$4, 'Instrument Performance'!$B$7:$XFD$7, 0))</f>
        <v>5.6606880000000005E-2</v>
      </c>
      <c r="CK174" s="435" cm="1">
        <f t="array" ref="CK174">INDEX('Instrument Performance'!$B$7:$XFD$1048576,-1+MATCH($BF174, 'Instrument Performance'!$A$6:$A$1048576, 0), MATCH(CK$4, 'Instrument Performance'!$B$7:$XFD$7, 0))</f>
        <v>6.1148399999999999E-2</v>
      </c>
      <c r="CL174" s="435" cm="1">
        <f t="array" ref="CL174">INDEX('Instrument Performance'!$B$7:$XFD$1048576,-1+MATCH($BF174, 'Instrument Performance'!$A$6:$A$1048576, 0), MATCH(CL$4, 'Instrument Performance'!$B$7:$XFD$7, 0))</f>
        <v>6.5186697712075692E-2</v>
      </c>
      <c r="CM174" s="435" cm="1">
        <f t="array" ref="CM174">INDEX('Instrument Performance'!$B$7:$XFD$1048576,-1+MATCH($BF174, 'Instrument Performance'!$A$6:$A$1048576, 0), MATCH(CM$4, 'Instrument Performance'!$B$7:$XFD$7, 0))</f>
        <v>5.0677390000000003E-2</v>
      </c>
      <c r="CN174" s="435" cm="1">
        <f t="array" ref="CN174">INDEX('Instrument Performance'!$B$7:$XFD$1048576,-1+MATCH($BF174, 'Instrument Performance'!$A$6:$A$1048576, 0), MATCH(CN$4, 'Instrument Performance'!$B$7:$XFD$7, 0))</f>
        <v>5.5199999999999999E-2</v>
      </c>
      <c r="CO174" s="435" cm="1">
        <f t="array" ref="CO174">INDEX('Instrument Performance'!$B$7:$XFD$1048576,-1+MATCH($BF174, 'Instrument Performance'!$A$6:$A$1048576, 0), MATCH(CO$4, 'Instrument Performance'!$B$7:$XFD$7, 0))</f>
        <v>4.7834519999999998E-2</v>
      </c>
      <c r="CP174" s="435" cm="1">
        <f t="array" ref="CP174">INDEX('Instrument Performance'!$B$7:$XFD$1048576,-1+MATCH($BF174, 'Instrument Performance'!$A$6:$A$1048576, 0), MATCH(CP$4, 'Instrument Performance'!$B$7:$XFD$7, 0))</f>
        <v>6.9264069999999997E-2</v>
      </c>
      <c r="CQ174" s="435" cm="1">
        <f t="array" ref="CQ174">INDEX('Instrument Performance'!$B$7:$XFD$1048576,-1+MATCH($BF174, 'Instrument Performance'!$A$6:$A$1048576, 0), MATCH(CQ$4, 'Instrument Performance'!$B$7:$XFD$7, 0))</f>
        <v>7.620874182699991E-2</v>
      </c>
      <c r="CR174" s="435" cm="1">
        <f t="array" ref="CR174">INDEX('Instrument Performance'!$B$7:$XFD$1048576,-1+MATCH($BF174, 'Instrument Performance'!$A$6:$A$1048576, 0), MATCH(CR$4, 'Instrument Performance'!$B$7:$XFD$7, 0))</f>
        <v>3.7606679999999996E-2</v>
      </c>
      <c r="CS174" s="435" cm="1">
        <f t="array" ref="CS174">INDEX('Instrument Performance'!$B$7:$XFD$1048576,-1+MATCH($BF174, 'Instrument Performance'!$A$6:$A$1048576, 0), MATCH(CS$4, 'Instrument Performance'!$B$7:$XFD$7, 0))</f>
        <v>-2.7070379999999998E-2</v>
      </c>
      <c r="CT174" s="435" cm="1">
        <f t="array" ref="CT174">INDEX('Instrument Performance'!$B$7:$XFD$1048576,-1+MATCH($BF174, 'Instrument Performance'!$A$6:$A$1048576, 0), MATCH(CT$4, 'Instrument Performance'!$B$7:$XFD$7, 0))</f>
        <v>1.2555430934722511E-2</v>
      </c>
      <c r="CU174" s="435" cm="1">
        <f t="array" ref="CU174">INDEX('Instrument Performance'!$B$7:$XFD$1048576,-1+MATCH($BF174, 'Instrument Performance'!$A$6:$A$1048576, 0), MATCH(CU$4, 'Instrument Performance'!$B$7:$XFD$7, 0))</f>
        <v>6.1108966936831433E-3</v>
      </c>
      <c r="CV174" s="435" t="str" cm="1">
        <f t="array" ref="CV174">INDEX('Instrument Performance'!$B$7:$XFD$1048576,-1+MATCH($BF174, 'Instrument Performance'!$A$6:$A$1048576, 0), MATCH(CV$4, 'Instrument Performance'!$B$7:$XFD$7, 0))</f>
        <v/>
      </c>
      <c r="CW174" s="435" cm="1">
        <f t="array" ref="CW174">INDEX('Instrument Performance'!$B$7:$XFD$1048576,-1+MATCH($BF174, 'Instrument Performance'!$A$6:$A$1048576, 0), MATCH(CW$4, 'Instrument Performance'!$B$7:$XFD$7, 0))</f>
        <v>3.0222457874915287E-2</v>
      </c>
      <c r="CX174" s="435" cm="1">
        <f t="array" ref="CX174">INDEX('Instrument Performance'!$B$7:$XFD$1048576,-1+MATCH($BF174, 'Instrument Performance'!$A$6:$A$1048576, 0), MATCH(CX$4, 'Instrument Performance'!$B$7:$XFD$7, 0))</f>
        <v>4.3048959650140439E-3</v>
      </c>
      <c r="CY174" s="435" cm="1">
        <f t="array" ref="CY174">INDEX('Instrument Performance'!$B$7:$XFD$1048576,-1+MATCH($BF174, 'Instrument Performance'!$A$6:$A$1048576, 0), MATCH(CY$4, 'Instrument Performance'!$B$7:$XFD$7, 0))</f>
        <v>1.8221330658642509E-2</v>
      </c>
      <c r="CZ174" s="435" cm="1">
        <f t="array" ref="CZ174">INDEX('Instrument Performance'!$B$7:$XFD$1048576,-1+MATCH($BF174, 'Instrument Performance'!$A$6:$A$1048576, 0), MATCH(CZ$4, 'Instrument Performance'!$B$7:$XFD$7, 0))</f>
        <v>4.7899892089316998E-2</v>
      </c>
      <c r="DA174" s="435" cm="1">
        <f t="array" ref="DA174">INDEX('Instrument Performance'!$B$7:$XFD$1048576,-1+MATCH($BF174, 'Instrument Performance'!$A$6:$A$1048576, 0), MATCH(DA$4, 'Instrument Performance'!$B$7:$XFD$7, 0))</f>
        <v>-3.8E-3</v>
      </c>
      <c r="DB174" s="435" t="str" cm="1">
        <f t="array" ref="DB174">INDEX('Instrument Performance'!$B$7:$XFD$1048576,-1+MATCH($BF174, 'Instrument Performance'!$A$6:$A$1048576, 0), MATCH(DB$4, 'Instrument Performance'!$B$7:$XFD$7, 0))</f>
        <v/>
      </c>
      <c r="DC174" s="435" t="str" cm="1">
        <f t="array" ref="DC174">INDEX('Instrument Performance'!$B$7:$XFD$1048576,-1+MATCH($BF174, 'Instrument Performance'!$A$6:$A$1048576, 0), MATCH(DC$4, 'Instrument Performance'!$B$7:$XFD$7, 0))</f>
        <v/>
      </c>
      <c r="DD174" s="435" t="str" cm="1">
        <f t="array" ref="DD174">INDEX('Instrument Performance'!$B$7:$XFD$1048576,-1+MATCH($BF174, 'Instrument Performance'!$A$6:$A$1048576, 0), MATCH(DD$4, 'Instrument Performance'!$B$7:$XFD$7, 0))</f>
        <v/>
      </c>
      <c r="DE174" s="435" t="str" cm="1">
        <f t="array" ref="DE174">INDEX('Instrument Performance'!$B$7:$XFD$1048576,-1+MATCH($BF174, 'Instrument Performance'!$A$6:$A$1048576, 0), MATCH(DE$4, 'Instrument Performance'!$B$7:$XFD$7, 0))</f>
        <v/>
      </c>
      <c r="DF174" s="435" cm="1">
        <f t="array" ref="DF174">INDEX('Instrument Performance'!$B$7:$XFD$1048576,-1+MATCH($BF174, 'Instrument Performance'!$A$6:$A$1048576, 0), MATCH(DF$4, 'Instrument Performance'!$B$7:$XFD$7, 0))</f>
        <v>3.8710176477937898E-4</v>
      </c>
      <c r="DG174" s="435" cm="1">
        <f t="array" ref="DG174">INDEX('Instrument Performance'!$B$7:$XFD$1048576,-1+MATCH($BF174, 'Instrument Performance'!$A$6:$A$1048576, 0), MATCH(DG$4, 'Instrument Performance'!$B$7:$XFD$7, 0))</f>
        <v>7.9749117590707908E-2</v>
      </c>
      <c r="DH174" s="437"/>
      <c r="DI174" s="440">
        <f t="shared" si="26"/>
        <v>43496</v>
      </c>
      <c r="DJ174" s="435">
        <f t="shared" si="28"/>
        <v>1.5972694075956199E-2</v>
      </c>
      <c r="DK174" s="443">
        <f t="shared" si="29"/>
        <v>-5.4794520547945207E-5</v>
      </c>
      <c r="DL174" s="438">
        <f t="shared" si="27"/>
        <v>1.424834992280255E-2</v>
      </c>
      <c r="DM174" s="438">
        <v>1.427379678719198E-2</v>
      </c>
      <c r="DN174" s="444">
        <f t="shared" si="30"/>
        <v>1.7243441531536487E-3</v>
      </c>
      <c r="DP174" s="438">
        <f t="shared" si="31"/>
        <v>-2.5446864389429974E-5</v>
      </c>
    </row>
    <row r="175" spans="1:120">
      <c r="A175" s="436">
        <v>43524</v>
      </c>
      <c r="B175" s="435">
        <f>_xlfn.XLOOKUP(B$4,[3]taa_weights!$B$1:$BB$1,[3]taa_weights!$B173:$BB173,"CHECK",FALSE)</f>
        <v>0</v>
      </c>
      <c r="C175" s="435">
        <f>_xlfn.XLOOKUP(C$4,[3]taa_weights!$B$1:$BB$1,[3]taa_weights!$B173:$BB173,"CHECK",FALSE)</f>
        <v>4.0000000000501947E-2</v>
      </c>
      <c r="D175" s="435">
        <f>_xlfn.XLOOKUP(D$4,[3]taa_weights!$B$1:$BB$1,[3]taa_weights!$B173:$BB173,"CHECK",FALSE)</f>
        <v>0</v>
      </c>
      <c r="E175" s="435">
        <f>_xlfn.XLOOKUP(E$4,[3]taa_weights!$B$1:$BB$1,[3]taa_weights!$B173:$BB173,"CHECK",FALSE)</f>
        <v>0</v>
      </c>
      <c r="F175" s="435">
        <f>_xlfn.XLOOKUP(F$4,[3]taa_weights!$B$1:$BB$1,[3]taa_weights!$B173:$BB173,"CHECK",FALSE)</f>
        <v>5.0000000000074832E-2</v>
      </c>
      <c r="G175" s="435">
        <f>_xlfn.XLOOKUP(G$4,[3]taa_weights!$B$1:$BB$1,[3]taa_weights!$B173:$BB173,"CHECK",FALSE)</f>
        <v>0</v>
      </c>
      <c r="H175" s="435">
        <f>_xlfn.XLOOKUP(H$4,[3]taa_weights!$B$1:$BB$1,[3]taa_weights!$B173:$BB173,"CHECK",FALSE)</f>
        <v>0</v>
      </c>
      <c r="I175" s="435">
        <f>_xlfn.XLOOKUP(I$4,[3]taa_weights!$B$1:$BB$1,[3]taa_weights!$B173:$BB173,"CHECK",FALSE)</f>
        <v>0</v>
      </c>
      <c r="J175" s="435">
        <f>_xlfn.XLOOKUP(J$4,[3]taa_weights!$B$1:$BB$1,[3]taa_weights!$B173:$BB173,"CHECK",FALSE)</f>
        <v>1.500000000232812E-2</v>
      </c>
      <c r="K175" s="435">
        <f>_xlfn.XLOOKUP(K$4,[3]taa_weights!$B$1:$BB$1,[3]taa_weights!$B173:$BB173,"CHECK",FALSE)</f>
        <v>1.2976606701314279E-12</v>
      </c>
      <c r="L175" s="435">
        <f>_xlfn.XLOOKUP(L$4,[3]taa_weights!$B$1:$BB$1,[3]taa_weights!$B173:$BB173,"CHECK",FALSE)</f>
        <v>9.6688739848446468E-14</v>
      </c>
      <c r="M175" s="435">
        <f>_xlfn.XLOOKUP(M$4,[3]taa_weights!$B$1:$BB$1,[3]taa_weights!$B173:$BB173,"CHECK",FALSE)</f>
        <v>4.9999999993041007E-2</v>
      </c>
      <c r="N175" s="435">
        <f>_xlfn.XLOOKUP(N$4,[3]taa_weights!$B$1:$BB$1,[3]taa_weights!$B173:$BB173,"CHECK",FALSE)</f>
        <v>2.0898951650994361E-13</v>
      </c>
      <c r="O175" s="435">
        <f>_xlfn.XLOOKUP(O$4,[3]taa_weights!$B$1:$BB$1,[3]taa_weights!$B173:$BB173,"CHECK",FALSE)</f>
        <v>4.9999999999631131E-2</v>
      </c>
      <c r="P175" s="435">
        <f>_xlfn.XLOOKUP(P$4,[3]taa_weights!$B$1:$BB$1,[3]taa_weights!$B173:$BB173,"CHECK",FALSE)</f>
        <v>2.500000000009299E-2</v>
      </c>
      <c r="Q175" s="435">
        <f>_xlfn.XLOOKUP(Q$4,[3]taa_weights!$B$1:$BB$1,[3]taa_weights!$B173:$BB173,"CHECK",FALSE)</f>
        <v>0</v>
      </c>
      <c r="R175" s="435">
        <f>_xlfn.XLOOKUP(R$4,[3]taa_weights!$B$1:$BB$1,[3]taa_weights!$B173:$BB173,"CHECK",FALSE)</f>
        <v>0</v>
      </c>
      <c r="S175" s="435">
        <f>_xlfn.XLOOKUP(S$4,[3]taa_weights!$B$1:$BB$1,[3]taa_weights!$B173:$BB173,"CHECK",FALSE)</f>
        <v>5.0000000000029063E-2</v>
      </c>
      <c r="T175" s="435">
        <f>_xlfn.XLOOKUP(T$4,[3]taa_weights!$B$1:$BB$1,[3]taa_weights!$B173:$BB173,"CHECK",FALSE)</f>
        <v>0</v>
      </c>
      <c r="U175" s="435">
        <f>_xlfn.XLOOKUP(U$4,[3]taa_weights!$B$1:$BB$1,[3]taa_weights!$B173:$BB173,"CHECK",FALSE)</f>
        <v>0</v>
      </c>
      <c r="V175" s="435">
        <f>_xlfn.XLOOKUP(V$4,[3]taa_weights!$B$1:$BB$1,[3]taa_weights!$B173:$BB173,"CHECK",FALSE)</f>
        <v>0</v>
      </c>
      <c r="W175" s="435">
        <f>_xlfn.XLOOKUP(W$4,[3]taa_weights!$B$1:$BB$1,[3]taa_weights!$B173:$BB173,"CHECK",FALSE)</f>
        <v>2.1514329440631739E-13</v>
      </c>
      <c r="X175" s="435">
        <f>_xlfn.XLOOKUP(X$4,[3]taa_weights!$B$1:$BB$1,[3]taa_weights!$B173:$BB173,"CHECK",FALSE)</f>
        <v>0</v>
      </c>
      <c r="Y175" s="435">
        <f>_xlfn.XLOOKUP(Y$4,[3]taa_weights!$B$1:$BB$1,[3]taa_weights!$B173:$BB173,"CHECK",FALSE)</f>
        <v>0</v>
      </c>
      <c r="Z175" s="435">
        <f>_xlfn.XLOOKUP(Z$4,[3]taa_weights!$B$1:$BB$1,[3]taa_weights!$B173:$BB173,"CHECK",FALSE)</f>
        <v>4.6839324001885006E-12</v>
      </c>
      <c r="AA175" s="435">
        <f>_xlfn.XLOOKUP(AA$4,[3]taa_weights!$B$1:$BB$1,[3]taa_weights!$B173:$BB173,"CHECK",FALSE)</f>
        <v>0</v>
      </c>
      <c r="AB175" s="435">
        <f>_xlfn.XLOOKUP(AB$4,[3]taa_weights!$B$1:$BB$1,[3]taa_weights!$B173:$BB173,"CHECK",FALSE)</f>
        <v>5.0000000000143291E-2</v>
      </c>
      <c r="AC175" s="435">
        <f>_xlfn.XLOOKUP(AC$4,[3]taa_weights!$B$1:$BB$1,[3]taa_weights!$B173:$BB173,"CHECK",FALSE)</f>
        <v>0</v>
      </c>
      <c r="AD175" s="435">
        <f>_xlfn.XLOOKUP(AD$4,[3]taa_weights!$B$1:$BB$1,[3]taa_weights!$B173:$BB173,"CHECK",FALSE)</f>
        <v>5.0000000000164677E-2</v>
      </c>
      <c r="AE175" s="435">
        <f>_xlfn.XLOOKUP(AE$4,[3]taa_weights!$B$1:$BB$1,[3]taa_weights!$B173:$BB173,"CHECK",FALSE)</f>
        <v>0</v>
      </c>
      <c r="AF175" s="435">
        <f>_xlfn.XLOOKUP(AF$4,[3]taa_weights!$B$1:$BB$1,[3]taa_weights!$B173:$BB173,"CHECK",FALSE)</f>
        <v>0</v>
      </c>
      <c r="AG175" s="435">
        <f>_xlfn.XLOOKUP(AG$4,[3]taa_weights!$B$1:$BB$1,[3]taa_weights!$B173:$BB173,"CHECK",FALSE)</f>
        <v>0</v>
      </c>
      <c r="AH175" s="435">
        <f>_xlfn.XLOOKUP(AH$4,[3]taa_weights!$B$1:$BB$1,[3]taa_weights!$B173:$BB173,"CHECK",FALSE)</f>
        <v>5.0000000000115272E-2</v>
      </c>
      <c r="AI175" s="435">
        <f>_xlfn.XLOOKUP(AI$4,[3]taa_weights!$B$1:$BB$1,[3]taa_weights!$B173:$BB173,"CHECK",FALSE)</f>
        <v>0</v>
      </c>
      <c r="AJ175" s="435">
        <f>_xlfn.XLOOKUP(AJ$4,[3]taa_weights!$B$1:$BB$1,[3]taa_weights!$B173:$BB173,"CHECK",FALSE)</f>
        <v>0</v>
      </c>
      <c r="AK175" s="435">
        <f>_xlfn.XLOOKUP(AK$4,[3]taa_weights!$B$1:$BB$1,[3]taa_weights!$B173:$BB173,"CHECK",FALSE)</f>
        <v>0</v>
      </c>
      <c r="AL175" s="435">
        <f>_xlfn.XLOOKUP(AL$4,[3]taa_weights!$B$1:$BB$1,[3]taa_weights!$B173:$BB173,"CHECK",FALSE)</f>
        <v>0</v>
      </c>
      <c r="AM175" s="435">
        <f>_xlfn.XLOOKUP(AM$4,[3]taa_weights!$B$1:$BB$1,[3]taa_weights!$B173:$BB173,"CHECK",FALSE)</f>
        <v>0</v>
      </c>
      <c r="AN175" s="435">
        <f>_xlfn.XLOOKUP(AN$4,[3]taa_weights!$B$1:$BB$1,[3]taa_weights!$B173:$BB173,"CHECK",FALSE)</f>
        <v>0</v>
      </c>
      <c r="AO175" s="435">
        <f>_xlfn.XLOOKUP(AO$4,[3]taa_weights!$B$1:$BB$1,[3]taa_weights!$B173:$BB173,"CHECK",FALSE)</f>
        <v>4.615384615344547E-2</v>
      </c>
      <c r="AP175" s="435">
        <f>_xlfn.XLOOKUP(AP$4,[3]taa_weights!$B$1:$BB$1,[3]taa_weights!$B173:$BB173,"CHECK",FALSE)</f>
        <v>5.5384615384893102E-2</v>
      </c>
      <c r="AQ175" s="435">
        <f>_xlfn.XLOOKUP(AQ$4,[3]taa_weights!$B$1:$BB$1,[3]taa_weights!$B173:$BB173,"CHECK",FALSE)</f>
        <v>0.1000000000001748</v>
      </c>
      <c r="AR175" s="435">
        <f>_xlfn.XLOOKUP(AR$4,[3]taa_weights!$B$1:$BB$1,[3]taa_weights!$B173:$BB173,"CHECK",FALSE)</f>
        <v>3.4999999989219703E-2</v>
      </c>
      <c r="AS175" s="435">
        <f>_xlfn.XLOOKUP(AS$4,[3]taa_weights!$B$1:$BB$1,[3]taa_weights!$B173:$BB173,"CHECK",FALSE)</f>
        <v>3.4999999926032123E-2</v>
      </c>
      <c r="AT175" s="435">
        <f>_xlfn.XLOOKUP(AT$4,[3]taa_weights!$B$1:$BB$1,[3]taa_weights!$B173:$BB173,"CHECK",FALSE)</f>
        <v>4.8461539190252654E-3</v>
      </c>
      <c r="AU175" s="435">
        <f>_xlfn.XLOOKUP(AU$4,[3]taa_weights!$B$1:$BB$1,[3]taa_weights!$B173:$BB173,"CHECK",FALSE)</f>
        <v>5.0000000000121343E-2</v>
      </c>
      <c r="AV175" s="435">
        <f>_xlfn.XLOOKUP(AV$4,[3]taa_weights!$B$1:$BB$1,[3]taa_weights!$B173:$BB173,"CHECK",FALSE)</f>
        <v>5.0000000000075068E-2</v>
      </c>
      <c r="AW175" s="435">
        <f>_xlfn.XLOOKUP(AW$4,[3]taa_weights!$B$1:$BB$1,[3]taa_weights!$B173:$BB173,"CHECK",FALSE)</f>
        <v>1.3588943506925589E-2</v>
      </c>
      <c r="AX175" s="435">
        <f>_xlfn.XLOOKUP(AX$4,[3]taa_weights!$B$1:$BB$1,[3]taa_weights!$B173:$BB173,"CHECK",FALSE)</f>
        <v>0.10000000000006019</v>
      </c>
      <c r="AY175" s="435">
        <f>_xlfn.XLOOKUP(AY$4,[3]taa_weights!$B$1:$BB$1,[3]taa_weights!$B173:$BB173,"CHECK",FALSE)</f>
        <v>4.5026441108605042E-2</v>
      </c>
      <c r="AZ175" s="435">
        <f>_xlfn.XLOOKUP(AZ$4,[3]taa_weights!$B$1:$BB$1,[3]taa_weights!$B173:$BB173,"CHECK",FALSE)</f>
        <v>8.1696100738053015E-14</v>
      </c>
      <c r="BA175" s="435">
        <f>_xlfn.XLOOKUP(BA$4,[3]taa_weights!$B$1:$BB$1,[3]taa_weights!$B173:$BB173,"CHECK",FALSE)</f>
        <v>2.000000000007016E-2</v>
      </c>
      <c r="BB175" s="435">
        <f>_xlfn.XLOOKUP(BB$4,[3]taa_weights!$B$1:$BB$1,[3]taa_weights!$B173:$BB173,"CHECK",FALSE)</f>
        <v>1.500000001083651E-2</v>
      </c>
      <c r="BC175" s="426"/>
      <c r="BD175" s="438">
        <f t="shared" si="24"/>
        <v>1.0000000000021911</v>
      </c>
      <c r="BE175" s="439"/>
      <c r="BF175" s="440">
        <f t="shared" si="25"/>
        <v>43524</v>
      </c>
      <c r="BG175" s="435" cm="1">
        <f t="array" ref="BG175">INDEX('Instrument Performance'!$B$7:$XFD$1048576,-1+MATCH($BF175, 'Instrument Performance'!$A$6:$A$1048576, 0), MATCH(BG$4, 'Instrument Performance'!$B$7:$XFD$7, 0))</f>
        <v>4.5565010000000002E-4</v>
      </c>
      <c r="BH175" s="435" cm="1">
        <f t="array" ref="BH175">INDEX('Instrument Performance'!$B$7:$XFD$1048576,-1+MATCH($BF175, 'Instrument Performance'!$A$6:$A$1048576, 0), MATCH(BH$4, 'Instrument Performance'!$B$7:$XFD$7, 0))</f>
        <v>-4.7678269999999997E-3</v>
      </c>
      <c r="BI175" s="435" cm="1">
        <f t="array" ref="BI175">INDEX('Instrument Performance'!$B$7:$XFD$1048576,-1+MATCH($BF175, 'Instrument Performance'!$A$6:$A$1048576, 0), MATCH(BI$4, 'Instrument Performance'!$B$7:$XFD$7, 0))</f>
        <v>4.5969530000000003E-4</v>
      </c>
      <c r="BJ175" s="435" cm="1">
        <f t="array" ref="BJ175">INDEX('Instrument Performance'!$B$7:$XFD$1048576,-1+MATCH($BF175, 'Instrument Performance'!$A$6:$A$1048576, 0), MATCH(BJ$4, 'Instrument Performance'!$B$7:$XFD$7, 0))</f>
        <v>-1.710633E-3</v>
      </c>
      <c r="BK175" s="435" cm="1">
        <f t="array" ref="BK175">INDEX('Instrument Performance'!$B$7:$XFD$1048576,-1+MATCH($BF175, 'Instrument Performance'!$A$6:$A$1048576, 0), MATCH(BK$4, 'Instrument Performance'!$B$7:$XFD$7, 0))</f>
        <v>0</v>
      </c>
      <c r="BL175" s="435" cm="1">
        <f t="array" ref="BL175">INDEX('Instrument Performance'!$B$7:$XFD$1048576,-1+MATCH($BF175, 'Instrument Performance'!$A$6:$A$1048576, 0), MATCH(BL$4, 'Instrument Performance'!$B$7:$XFD$7, 0))</f>
        <v>6.1779620000000004E-3</v>
      </c>
      <c r="BM175" s="435" cm="1">
        <f t="array" ref="BM175">INDEX('Instrument Performance'!$B$7:$XFD$1048576,-1+MATCH($BF175, 'Instrument Performance'!$A$6:$A$1048576, 0), MATCH(BM$4, 'Instrument Performance'!$B$7:$XFD$7, 0))</f>
        <v>5.3799600000000005E-3</v>
      </c>
      <c r="BN175" s="435" cm="1">
        <f t="array" ref="BN175">INDEX('Instrument Performance'!$B$7:$XFD$1048576,-1+MATCH($BF175, 'Instrument Performance'!$A$6:$A$1048576, 0), MATCH(BN$4, 'Instrument Performance'!$B$7:$XFD$7, 0))</f>
        <v>4.260233526074372E-3</v>
      </c>
      <c r="BO175" s="435" cm="1">
        <f t="array" ref="BO175">INDEX('Instrument Performance'!$B$7:$XFD$1048576,-1+MATCH($BF175, 'Instrument Performance'!$A$6:$A$1048576, 0), MATCH(BO$4, 'Instrument Performance'!$B$7:$XFD$7, 0))</f>
        <v>7.3145249999999997E-3</v>
      </c>
      <c r="BP175" s="435" cm="1">
        <f t="array" ref="BP175">INDEX('Instrument Performance'!$B$7:$XFD$1048576,-1+MATCH($BF175, 'Instrument Performance'!$A$6:$A$1048576, 0), MATCH(BP$4, 'Instrument Performance'!$B$7:$XFD$7, 0))</f>
        <v>3.3294163728945225E-3</v>
      </c>
      <c r="BQ175" s="435" cm="1">
        <f t="array" ref="BQ175">INDEX('Instrument Performance'!$B$7:$XFD$1048576,-1+MATCH($BF175, 'Instrument Performance'!$A$6:$A$1048576, 0), MATCH(BQ$4, 'Instrument Performance'!$B$7:$XFD$7, 0))</f>
        <v>3.157375E-3</v>
      </c>
      <c r="BR175" s="435" cm="1">
        <f t="array" ref="BR175">INDEX('Instrument Performance'!$B$7:$XFD$1048576,-1+MATCH($BF175, 'Instrument Performance'!$A$6:$A$1048576, 0), MATCH(BR$4, 'Instrument Performance'!$B$7:$XFD$7, 0))</f>
        <v>2.284893E-2</v>
      </c>
      <c r="BS175" s="435" cm="1">
        <f t="array" ref="BS175">INDEX('Instrument Performance'!$B$7:$XFD$1048576,-1+MATCH($BF175, 'Instrument Performance'!$A$6:$A$1048576, 0), MATCH(BS$4, 'Instrument Performance'!$B$7:$XFD$7, 0))</f>
        <v>1.28757E-2</v>
      </c>
      <c r="BT175" s="435" cm="1">
        <f t="array" ref="BT175">INDEX('Instrument Performance'!$B$7:$XFD$1048576,-1+MATCH($BF175, 'Instrument Performance'!$A$6:$A$1048576, 0), MATCH(BT$4, 'Instrument Performance'!$B$7:$XFD$7, 0))</f>
        <v>1.7279030000000001E-2</v>
      </c>
      <c r="BU175" s="435" cm="1">
        <f t="array" ref="BU175">INDEX('Instrument Performance'!$B$7:$XFD$1048576,-1+MATCH($BF175, 'Instrument Performance'!$A$6:$A$1048576, 0), MATCH(BU$4, 'Instrument Performance'!$B$7:$XFD$7, 0))</f>
        <v>9.4791420000000012E-3</v>
      </c>
      <c r="BV175" s="435" cm="1">
        <f t="array" ref="BV175">INDEX('Instrument Performance'!$B$7:$XFD$1048576,-1+MATCH($BF175, 'Instrument Performance'!$A$6:$A$1048576, 0), MATCH(BV$4, 'Instrument Performance'!$B$7:$XFD$7, 0))</f>
        <v>1.1262713088667147E-2</v>
      </c>
      <c r="BW175" s="435" cm="1">
        <f t="array" ref="BW175">INDEX('Instrument Performance'!$B$7:$XFD$1048576,-1+MATCH($BF175, 'Instrument Performance'!$A$6:$A$1048576, 0), MATCH(BW$4, 'Instrument Performance'!$B$7:$XFD$7, 0))</f>
        <v>1.1304434555010985E-2</v>
      </c>
      <c r="BX175" s="435" cm="1">
        <f t="array" ref="BX175">INDEX('Instrument Performance'!$B$7:$XFD$1048576,-1+MATCH($BF175, 'Instrument Performance'!$A$6:$A$1048576, 0), MATCH(BX$4, 'Instrument Performance'!$B$7:$XFD$7, 0))</f>
        <v>3.6723159999999998E-2</v>
      </c>
      <c r="BY175" s="435" cm="1">
        <f t="array" ref="BY175">INDEX('Instrument Performance'!$B$7:$XFD$1048576,-1+MATCH($BF175, 'Instrument Performance'!$A$6:$A$1048576, 0), MATCH(BY$4, 'Instrument Performance'!$B$7:$XFD$7, 0))</f>
        <v>2.624588531001645E-2</v>
      </c>
      <c r="BZ175" s="435" cm="1">
        <f t="array" ref="BZ175">INDEX('Instrument Performance'!$B$7:$XFD$1048576,-1+MATCH($BF175, 'Instrument Performance'!$A$6:$A$1048576, 0), MATCH(BZ$4, 'Instrument Performance'!$B$7:$XFD$7, 0))</f>
        <v>4.2438065436739607E-2</v>
      </c>
      <c r="CA175" s="435" cm="1">
        <f t="array" ref="CA175">INDEX('Instrument Performance'!$B$7:$XFD$1048576,-1+MATCH($BF175, 'Instrument Performance'!$A$6:$A$1048576, 0), MATCH(CA$4, 'Instrument Performance'!$B$7:$XFD$7, 0))</f>
        <v>2.5049244000308606E-2</v>
      </c>
      <c r="CB175" s="435" cm="1">
        <f t="array" ref="CB175">INDEX('Instrument Performance'!$B$7:$XFD$1048576,-1+MATCH($BF175, 'Instrument Performance'!$A$6:$A$1048576, 0), MATCH(CB$4, 'Instrument Performance'!$B$7:$XFD$7, 0))</f>
        <v>3.6003509999999996E-2</v>
      </c>
      <c r="CC175" s="435" cm="1">
        <f t="array" ref="CC175">INDEX('Instrument Performance'!$B$7:$XFD$1048576,-1+MATCH($BF175, 'Instrument Performance'!$A$6:$A$1048576, 0), MATCH(CC$4, 'Instrument Performance'!$B$7:$XFD$7, 0))</f>
        <v>3.0180689271352684E-2</v>
      </c>
      <c r="CD175" s="435" cm="1">
        <f t="array" ref="CD175">INDEX('Instrument Performance'!$B$7:$XFD$1048576,-1+MATCH($BF175, 'Instrument Performance'!$A$6:$A$1048576, 0), MATCH(CD$4, 'Instrument Performance'!$B$7:$XFD$7, 0))</f>
        <v>2.0576469999999999E-2</v>
      </c>
      <c r="CE175" s="435" cm="1">
        <f t="array" ref="CE175">INDEX('Instrument Performance'!$B$7:$XFD$1048576,-1+MATCH($BF175, 'Instrument Performance'!$A$6:$A$1048576, 0), MATCH(CE$4, 'Instrument Performance'!$B$7:$XFD$7, 0))</f>
        <v>1.4757549999999999E-2</v>
      </c>
      <c r="CF175" s="435" cm="1">
        <f t="array" ref="CF175">INDEX('Instrument Performance'!$B$7:$XFD$1048576,-1+MATCH($BF175, 'Instrument Performance'!$A$6:$A$1048576, 0), MATCH(CF$4, 'Instrument Performance'!$B$7:$XFD$7, 0))</f>
        <v>5.1815559999999997E-2</v>
      </c>
      <c r="CG175" s="435" cm="1">
        <f t="array" ref="CG175">INDEX('Instrument Performance'!$B$7:$XFD$1048576,-1+MATCH($BF175, 'Instrument Performance'!$A$6:$A$1048576, 0), MATCH(CG$4, 'Instrument Performance'!$B$7:$XFD$7, 0))</f>
        <v>1.9340219999999998E-2</v>
      </c>
      <c r="CH175" s="435" cm="1">
        <f t="array" ref="CH175">INDEX('Instrument Performance'!$B$7:$XFD$1048576,-1+MATCH($BF175, 'Instrument Performance'!$A$6:$A$1048576, 0), MATCH(CH$4, 'Instrument Performance'!$B$7:$XFD$7, 0))</f>
        <v>3.6664340000000004E-2</v>
      </c>
      <c r="CI175" s="435" cm="1">
        <f t="array" ref="CI175">INDEX('Instrument Performance'!$B$7:$XFD$1048576,-1+MATCH($BF175, 'Instrument Performance'!$A$6:$A$1048576, 0), MATCH(CI$4, 'Instrument Performance'!$B$7:$XFD$7, 0))</f>
        <v>3.8294800000000004E-2</v>
      </c>
      <c r="CJ175" s="435" cm="1">
        <f t="array" ref="CJ175">INDEX('Instrument Performance'!$B$7:$XFD$1048576,-1+MATCH($BF175, 'Instrument Performance'!$A$6:$A$1048576, 0), MATCH(CJ$4, 'Instrument Performance'!$B$7:$XFD$7, 0))</f>
        <v>4.551144E-2</v>
      </c>
      <c r="CK175" s="435" cm="1">
        <f t="array" ref="CK175">INDEX('Instrument Performance'!$B$7:$XFD$1048576,-1+MATCH($BF175, 'Instrument Performance'!$A$6:$A$1048576, 0), MATCH(CK$4, 'Instrument Performance'!$B$7:$XFD$7, 0))</f>
        <v>4.4272660000000005E-2</v>
      </c>
      <c r="CL175" s="435" cm="1">
        <f t="array" ref="CL175">INDEX('Instrument Performance'!$B$7:$XFD$1048576,-1+MATCH($BF175, 'Instrument Performance'!$A$6:$A$1048576, 0), MATCH(CL$4, 'Instrument Performance'!$B$7:$XFD$7, 0))</f>
        <v>4.2791216742403188E-2</v>
      </c>
      <c r="CM175" s="435" cm="1">
        <f t="array" ref="CM175">INDEX('Instrument Performance'!$B$7:$XFD$1048576,-1+MATCH($BF175, 'Instrument Performance'!$A$6:$A$1048576, 0), MATCH(CM$4, 'Instrument Performance'!$B$7:$XFD$7, 0))</f>
        <v>4.5061200000000003E-2</v>
      </c>
      <c r="CN175" s="435" cm="1">
        <f t="array" ref="CN175">INDEX('Instrument Performance'!$B$7:$XFD$1048576,-1+MATCH($BF175, 'Instrument Performance'!$A$6:$A$1048576, 0), MATCH(CN$4, 'Instrument Performance'!$B$7:$XFD$7, 0))</f>
        <v>3.8699999999999998E-2</v>
      </c>
      <c r="CO175" s="435" cm="1">
        <f t="array" ref="CO175">INDEX('Instrument Performance'!$B$7:$XFD$1048576,-1+MATCH($BF175, 'Instrument Performance'!$A$6:$A$1048576, 0), MATCH(CO$4, 'Instrument Performance'!$B$7:$XFD$7, 0))</f>
        <v>2.5293030000000001E-2</v>
      </c>
      <c r="CP175" s="435" cm="1">
        <f t="array" ref="CP175">INDEX('Instrument Performance'!$B$7:$XFD$1048576,-1+MATCH($BF175, 'Instrument Performance'!$A$6:$A$1048576, 0), MATCH(CP$4, 'Instrument Performance'!$B$7:$XFD$7, 0))</f>
        <v>2.6821860000000003E-2</v>
      </c>
      <c r="CQ175" s="435" cm="1">
        <f t="array" ref="CQ175">INDEX('Instrument Performance'!$B$7:$XFD$1048576,-1+MATCH($BF175, 'Instrument Performance'!$A$6:$A$1048576, 0), MATCH(CQ$4, 'Instrument Performance'!$B$7:$XFD$7, 0))</f>
        <v>2.2109562713871475E-2</v>
      </c>
      <c r="CR175" s="435" cm="1">
        <f t="array" ref="CR175">INDEX('Instrument Performance'!$B$7:$XFD$1048576,-1+MATCH($BF175, 'Instrument Performance'!$A$6:$A$1048576, 0), MATCH(CR$4, 'Instrument Performance'!$B$7:$XFD$7, 0))</f>
        <v>4.6742400000000003E-2</v>
      </c>
      <c r="CS175" s="435" cm="1">
        <f t="array" ref="CS175">INDEX('Instrument Performance'!$B$7:$XFD$1048576,-1+MATCH($BF175, 'Instrument Performance'!$A$6:$A$1048576, 0), MATCH(CS$4, 'Instrument Performance'!$B$7:$XFD$7, 0))</f>
        <v>-2.5999999999999999E-3</v>
      </c>
      <c r="CT175" s="435" cm="1">
        <f t="array" ref="CT175">INDEX('Instrument Performance'!$B$7:$XFD$1048576,-1+MATCH($BF175, 'Instrument Performance'!$A$6:$A$1048576, 0), MATCH(CT$4, 'Instrument Performance'!$B$7:$XFD$7, 0))</f>
        <v>-2.8212885592176091E-4</v>
      </c>
      <c r="CU175" s="435" cm="1">
        <f t="array" ref="CU175">INDEX('Instrument Performance'!$B$7:$XFD$1048576,-1+MATCH($BF175, 'Instrument Performance'!$A$6:$A$1048576, 0), MATCH(CU$4, 'Instrument Performance'!$B$7:$XFD$7, 0))</f>
        <v>4.4754171728151881E-3</v>
      </c>
      <c r="CV175" s="435" t="str" cm="1">
        <f t="array" ref="CV175">INDEX('Instrument Performance'!$B$7:$XFD$1048576,-1+MATCH($BF175, 'Instrument Performance'!$A$6:$A$1048576, 0), MATCH(CV$4, 'Instrument Performance'!$B$7:$XFD$7, 0))</f>
        <v/>
      </c>
      <c r="CW175" s="435" cm="1">
        <f t="array" ref="CW175">INDEX('Instrument Performance'!$B$7:$XFD$1048576,-1+MATCH($BF175, 'Instrument Performance'!$A$6:$A$1048576, 0), MATCH(CW$4, 'Instrument Performance'!$B$7:$XFD$7, 0))</f>
        <v>-6.0018921475875064E-3</v>
      </c>
      <c r="CX175" s="435" cm="1">
        <f t="array" ref="CX175">INDEX('Instrument Performance'!$B$7:$XFD$1048576,-1+MATCH($BF175, 'Instrument Performance'!$A$6:$A$1048576, 0), MATCH(CX$4, 'Instrument Performance'!$B$7:$XFD$7, 0))</f>
        <v>1.0392923966660916E-2</v>
      </c>
      <c r="CY175" s="435" cm="1">
        <f t="array" ref="CY175">INDEX('Instrument Performance'!$B$7:$XFD$1048576,-1+MATCH($BF175, 'Instrument Performance'!$A$6:$A$1048576, 0), MATCH(CY$4, 'Instrument Performance'!$B$7:$XFD$7, 0))</f>
        <v>7.3058611065506263E-3</v>
      </c>
      <c r="CZ175" s="435" cm="1">
        <f t="array" ref="CZ175">INDEX('Instrument Performance'!$B$7:$XFD$1048576,-1+MATCH($BF175, 'Instrument Performance'!$A$6:$A$1048576, 0), MATCH(CZ$4, 'Instrument Performance'!$B$7:$XFD$7, 0))</f>
        <v>2.4700208464531359E-2</v>
      </c>
      <c r="DA175" s="435" cm="1">
        <f t="array" ref="DA175">INDEX('Instrument Performance'!$B$7:$XFD$1048576,-1+MATCH($BF175, 'Instrument Performance'!$A$6:$A$1048576, 0), MATCH(DA$4, 'Instrument Performance'!$B$7:$XFD$7, 0))</f>
        <v>1.89E-2</v>
      </c>
      <c r="DB175" s="435" t="str" cm="1">
        <f t="array" ref="DB175">INDEX('Instrument Performance'!$B$7:$XFD$1048576,-1+MATCH($BF175, 'Instrument Performance'!$A$6:$A$1048576, 0), MATCH(DB$4, 'Instrument Performance'!$B$7:$XFD$7, 0))</f>
        <v/>
      </c>
      <c r="DC175" s="435" t="str" cm="1">
        <f t="array" ref="DC175">INDEX('Instrument Performance'!$B$7:$XFD$1048576,-1+MATCH($BF175, 'Instrument Performance'!$A$6:$A$1048576, 0), MATCH(DC$4, 'Instrument Performance'!$B$7:$XFD$7, 0))</f>
        <v/>
      </c>
      <c r="DD175" s="435" t="str" cm="1">
        <f t="array" ref="DD175">INDEX('Instrument Performance'!$B$7:$XFD$1048576,-1+MATCH($BF175, 'Instrument Performance'!$A$6:$A$1048576, 0), MATCH(DD$4, 'Instrument Performance'!$B$7:$XFD$7, 0))</f>
        <v/>
      </c>
      <c r="DE175" s="435" t="str" cm="1">
        <f t="array" ref="DE175">INDEX('Instrument Performance'!$B$7:$XFD$1048576,-1+MATCH($BF175, 'Instrument Performance'!$A$6:$A$1048576, 0), MATCH(DE$4, 'Instrument Performance'!$B$7:$XFD$7, 0))</f>
        <v/>
      </c>
      <c r="DF175" s="435" cm="1">
        <f t="array" ref="DF175">INDEX('Instrument Performance'!$B$7:$XFD$1048576,-1+MATCH($BF175, 'Instrument Performance'!$A$6:$A$1048576, 0), MATCH(DF$4, 'Instrument Performance'!$B$7:$XFD$7, 0))</f>
        <v>-9.7019745456339138E-4</v>
      </c>
      <c r="DG175" s="435" cm="1">
        <f t="array" ref="DG175">INDEX('Instrument Performance'!$B$7:$XFD$1048576,-1+MATCH($BF175, 'Instrument Performance'!$A$6:$A$1048576, 0), MATCH(DG$4, 'Instrument Performance'!$B$7:$XFD$7, 0))</f>
        <v>-1.9874988770669511E-3</v>
      </c>
      <c r="DH175" s="437"/>
      <c r="DI175" s="440">
        <f t="shared" si="26"/>
        <v>43524</v>
      </c>
      <c r="DJ175" s="435">
        <f t="shared" si="28"/>
        <v>1.0385474913563607E-2</v>
      </c>
      <c r="DK175" s="443">
        <f t="shared" si="29"/>
        <v>-5.4794520547945207E-5</v>
      </c>
      <c r="DL175" s="438">
        <f t="shared" si="27"/>
        <v>8.8364406233631954E-3</v>
      </c>
      <c r="DM175" s="438">
        <v>8.8514111167250498E-3</v>
      </c>
      <c r="DN175" s="444">
        <f t="shared" si="30"/>
        <v>1.5490342902004118E-3</v>
      </c>
      <c r="DP175" s="438">
        <f t="shared" si="31"/>
        <v>-1.4970493361854409E-5</v>
      </c>
    </row>
    <row r="176" spans="1:120">
      <c r="A176" s="436">
        <v>43555</v>
      </c>
      <c r="B176" s="435">
        <f>_xlfn.XLOOKUP(B$4,[3]taa_weights!$B$1:$BB$1,[3]taa_weights!$B174:$BB174,"CHECK",FALSE)</f>
        <v>0</v>
      </c>
      <c r="C176" s="435">
        <f>_xlfn.XLOOKUP(C$4,[3]taa_weights!$B$1:$BB$1,[3]taa_weights!$B174:$BB174,"CHECK",FALSE)</f>
        <v>4.0000000000921333E-2</v>
      </c>
      <c r="D176" s="435">
        <f>_xlfn.XLOOKUP(D$4,[3]taa_weights!$B$1:$BB$1,[3]taa_weights!$B174:$BB174,"CHECK",FALSE)</f>
        <v>0</v>
      </c>
      <c r="E176" s="435">
        <f>_xlfn.XLOOKUP(E$4,[3]taa_weights!$B$1:$BB$1,[3]taa_weights!$B174:$BB174,"CHECK",FALSE)</f>
        <v>0</v>
      </c>
      <c r="F176" s="435">
        <f>_xlfn.XLOOKUP(F$4,[3]taa_weights!$B$1:$BB$1,[3]taa_weights!$B174:$BB174,"CHECK",FALSE)</f>
        <v>3.319624307284124E-2</v>
      </c>
      <c r="G176" s="435">
        <f>_xlfn.XLOOKUP(G$4,[3]taa_weights!$B$1:$BB$1,[3]taa_weights!$B174:$BB174,"CHECK",FALSE)</f>
        <v>1.417298486223383E-13</v>
      </c>
      <c r="H176" s="435">
        <f>_xlfn.XLOOKUP(H$4,[3]taa_weights!$B$1:$BB$1,[3]taa_weights!$B174:$BB174,"CHECK",FALSE)</f>
        <v>1.25818398228432E-12</v>
      </c>
      <c r="I176" s="435">
        <f>_xlfn.XLOOKUP(I$4,[3]taa_weights!$B$1:$BB$1,[3]taa_weights!$B174:$BB174,"CHECK",FALSE)</f>
        <v>4.9766886845741757E-13</v>
      </c>
      <c r="J176" s="435">
        <f>_xlfn.XLOOKUP(J$4,[3]taa_weights!$B$1:$BB$1,[3]taa_weights!$B174:$BB174,"CHECK",FALSE)</f>
        <v>4.9999999993805493E-2</v>
      </c>
      <c r="K176" s="435">
        <f>_xlfn.XLOOKUP(K$4,[3]taa_weights!$B$1:$BB$1,[3]taa_weights!$B174:$BB174,"CHECK",FALSE)</f>
        <v>8.7698515947824573E-13</v>
      </c>
      <c r="L176" s="435">
        <f>_xlfn.XLOOKUP(L$4,[3]taa_weights!$B$1:$BB$1,[3]taa_weights!$B174:$BB174,"CHECK",FALSE)</f>
        <v>2.6065046839018772E-13</v>
      </c>
      <c r="M176" s="435">
        <f>_xlfn.XLOOKUP(M$4,[3]taa_weights!$B$1:$BB$1,[3]taa_weights!$B174:$BB174,"CHECK",FALSE)</f>
        <v>2.7076978137627589E-12</v>
      </c>
      <c r="N176" s="435">
        <f>_xlfn.XLOOKUP(N$4,[3]taa_weights!$B$1:$BB$1,[3]taa_weights!$B174:$BB174,"CHECK",FALSE)</f>
        <v>1.2986007646332901E-12</v>
      </c>
      <c r="O176" s="435">
        <f>_xlfn.XLOOKUP(O$4,[3]taa_weights!$B$1:$BB$1,[3]taa_weights!$B174:$BB174,"CHECK",FALSE)</f>
        <v>4.9999999980535587E-2</v>
      </c>
      <c r="P176" s="435">
        <f>_xlfn.XLOOKUP(P$4,[3]taa_weights!$B$1:$BB$1,[3]taa_weights!$B174:$BB174,"CHECK",FALSE)</f>
        <v>4.321817072537389E-13</v>
      </c>
      <c r="Q176" s="435">
        <f>_xlfn.XLOOKUP(Q$4,[3]taa_weights!$B$1:$BB$1,[3]taa_weights!$B174:$BB174,"CHECK",FALSE)</f>
        <v>4.5719505373125128E-13</v>
      </c>
      <c r="R176" s="435">
        <f>_xlfn.XLOOKUP(R$4,[3]taa_weights!$B$1:$BB$1,[3]taa_weights!$B174:$BB174,"CHECK",FALSE)</f>
        <v>2.499999999896866E-2</v>
      </c>
      <c r="S176" s="435">
        <f>_xlfn.XLOOKUP(S$4,[3]taa_weights!$B$1:$BB$1,[3]taa_weights!$B174:$BB174,"CHECK",FALSE)</f>
        <v>5.0000000000256797E-2</v>
      </c>
      <c r="T176" s="435">
        <f>_xlfn.XLOOKUP(T$4,[3]taa_weights!$B$1:$BB$1,[3]taa_weights!$B174:$BB174,"CHECK",FALSE)</f>
        <v>0</v>
      </c>
      <c r="U176" s="435">
        <f>_xlfn.XLOOKUP(U$4,[3]taa_weights!$B$1:$BB$1,[3]taa_weights!$B174:$BB174,"CHECK",FALSE)</f>
        <v>6.4731152176549416E-13</v>
      </c>
      <c r="V176" s="435">
        <f>_xlfn.XLOOKUP(V$4,[3]taa_weights!$B$1:$BB$1,[3]taa_weights!$B174:$BB174,"CHECK",FALSE)</f>
        <v>3.1491695006579049E-13</v>
      </c>
      <c r="W176" s="435">
        <f>_xlfn.XLOOKUP(W$4,[3]taa_weights!$B$1:$BB$1,[3]taa_weights!$B174:$BB174,"CHECK",FALSE)</f>
        <v>2.8196242984690659E-2</v>
      </c>
      <c r="X176" s="435">
        <f>_xlfn.XLOOKUP(X$4,[3]taa_weights!$B$1:$BB$1,[3]taa_weights!$B174:$BB174,"CHECK",FALSE)</f>
        <v>9.5239710078400647E-13</v>
      </c>
      <c r="Y176" s="435">
        <f>_xlfn.XLOOKUP(Y$4,[3]taa_weights!$B$1:$BB$1,[3]taa_weights!$B174:$BB174,"CHECK",FALSE)</f>
        <v>5.1790214678897802E-14</v>
      </c>
      <c r="Z176" s="435">
        <f>_xlfn.XLOOKUP(Z$4,[3]taa_weights!$B$1:$BB$1,[3]taa_weights!$B174:$BB174,"CHECK",FALSE)</f>
        <v>2.4410029740786221E-12</v>
      </c>
      <c r="AA176" s="435">
        <f>_xlfn.XLOOKUP(AA$4,[3]taa_weights!$B$1:$BB$1,[3]taa_weights!$B174:$BB174,"CHECK",FALSE)</f>
        <v>0</v>
      </c>
      <c r="AB176" s="435">
        <f>_xlfn.XLOOKUP(AB$4,[3]taa_weights!$B$1:$BB$1,[3]taa_weights!$B174:$BB174,"CHECK",FALSE)</f>
        <v>4.9999999999085713E-2</v>
      </c>
      <c r="AC176" s="435">
        <f>_xlfn.XLOOKUP(AC$4,[3]taa_weights!$B$1:$BB$1,[3]taa_weights!$B174:$BB174,"CHECK",FALSE)</f>
        <v>8.133797774252889E-13</v>
      </c>
      <c r="AD176" s="435">
        <f>_xlfn.XLOOKUP(AD$4,[3]taa_weights!$B$1:$BB$1,[3]taa_weights!$B174:$BB174,"CHECK",FALSE)</f>
        <v>5.0000000000569852E-2</v>
      </c>
      <c r="AE176" s="435">
        <f>_xlfn.XLOOKUP(AE$4,[3]taa_weights!$B$1:$BB$1,[3]taa_weights!$B174:$BB174,"CHECK",FALSE)</f>
        <v>3.3842177223762499E-12</v>
      </c>
      <c r="AF176" s="435">
        <f>_xlfn.XLOOKUP(AF$4,[3]taa_weights!$B$1:$BB$1,[3]taa_weights!$B174:$BB174,"CHECK",FALSE)</f>
        <v>2.3287405975979758E-13</v>
      </c>
      <c r="AG176" s="435">
        <f>_xlfn.XLOOKUP(AG$4,[3]taa_weights!$B$1:$BB$1,[3]taa_weights!$B174:$BB174,"CHECK",FALSE)</f>
        <v>1.4952067471900281E-12</v>
      </c>
      <c r="AH176" s="435">
        <f>_xlfn.XLOOKUP(AH$4,[3]taa_weights!$B$1:$BB$1,[3]taa_weights!$B174:$BB174,"CHECK",FALSE)</f>
        <v>5.0000000000425988E-2</v>
      </c>
      <c r="AI176" s="435">
        <f>_xlfn.XLOOKUP(AI$4,[3]taa_weights!$B$1:$BB$1,[3]taa_weights!$B174:$BB174,"CHECK",FALSE)</f>
        <v>0</v>
      </c>
      <c r="AJ176" s="435">
        <f>_xlfn.XLOOKUP(AJ$4,[3]taa_weights!$B$1:$BB$1,[3]taa_weights!$B174:$BB174,"CHECK",FALSE)</f>
        <v>0</v>
      </c>
      <c r="AK176" s="435">
        <f>_xlfn.XLOOKUP(AK$4,[3]taa_weights!$B$1:$BB$1,[3]taa_weights!$B174:$BB174,"CHECK",FALSE)</f>
        <v>2.9183037443553873E-14</v>
      </c>
      <c r="AL176" s="435">
        <f>_xlfn.XLOOKUP(AL$4,[3]taa_weights!$B$1:$BB$1,[3]taa_weights!$B174:$BB174,"CHECK",FALSE)</f>
        <v>2.8671576601592078E-13</v>
      </c>
      <c r="AM176" s="435">
        <f>_xlfn.XLOOKUP(AM$4,[3]taa_weights!$B$1:$BB$1,[3]taa_weights!$B174:$BB174,"CHECK",FALSE)</f>
        <v>1.5711902783670301E-12</v>
      </c>
      <c r="AN176" s="435">
        <f>_xlfn.XLOOKUP(AN$4,[3]taa_weights!$B$1:$BB$1,[3]taa_weights!$B174:$BB174,"CHECK",FALSE)</f>
        <v>0</v>
      </c>
      <c r="AO176" s="435">
        <f>_xlfn.XLOOKUP(AO$4,[3]taa_weights!$B$1:$BB$1,[3]taa_weights!$B174:$BB174,"CHECK",FALSE)</f>
        <v>4.615384615243294E-2</v>
      </c>
      <c r="AP176" s="435">
        <f>_xlfn.XLOOKUP(AP$4,[3]taa_weights!$B$1:$BB$1,[3]taa_weights!$B174:$BB174,"CHECK",FALSE)</f>
        <v>5.538461538531745E-2</v>
      </c>
      <c r="AQ176" s="435">
        <f>_xlfn.XLOOKUP(AQ$4,[3]taa_weights!$B$1:$BB$1,[3]taa_weights!$B174:$BB174,"CHECK",FALSE)</f>
        <v>0.1000000000003681</v>
      </c>
      <c r="AR176" s="435">
        <f>_xlfn.XLOOKUP(AR$4,[3]taa_weights!$B$1:$BB$1,[3]taa_weights!$B174:$BB174,"CHECK",FALSE)</f>
        <v>1.219117803204104E-12</v>
      </c>
      <c r="AS176" s="435">
        <f>_xlfn.XLOOKUP(AS$4,[3]taa_weights!$B$1:$BB$1,[3]taa_weights!$B174:$BB174,"CHECK",FALSE)</f>
        <v>6.4056086218841003E-13</v>
      </c>
      <c r="AT176" s="435">
        <f>_xlfn.XLOOKUP(AT$4,[3]taa_weights!$B$1:$BB$1,[3]taa_weights!$B174:$BB174,"CHECK",FALSE)</f>
        <v>4.3453667791078253E-2</v>
      </c>
      <c r="AU176" s="435">
        <f>_xlfn.XLOOKUP(AU$4,[3]taa_weights!$B$1:$BB$1,[3]taa_weights!$B174:$BB174,"CHECK",FALSE)</f>
        <v>5.0000000000512808E-2</v>
      </c>
      <c r="AV176" s="435">
        <f>_xlfn.XLOOKUP(AV$4,[3]taa_weights!$B$1:$BB$1,[3]taa_weights!$B174:$BB174,"CHECK",FALSE)</f>
        <v>5.0000000000927067E-2</v>
      </c>
      <c r="AW176" s="435">
        <f>_xlfn.XLOOKUP(AW$4,[3]taa_weights!$B$1:$BB$1,[3]taa_weights!$B174:$BB174,"CHECK",FALSE)</f>
        <v>1.361008334019153E-2</v>
      </c>
      <c r="AX176" s="435">
        <f>_xlfn.XLOOKUP(AX$4,[3]taa_weights!$B$1:$BB$1,[3]taa_weights!$B174:$BB174,"CHECK",FALSE)</f>
        <v>0.1000000000003663</v>
      </c>
      <c r="AY176" s="435">
        <f>_xlfn.XLOOKUP(AY$4,[3]taa_weights!$B$1:$BB$1,[3]taa_weights!$B174:$BB174,"CHECK",FALSE)</f>
        <v>4.5005301275591741E-2</v>
      </c>
      <c r="AZ176" s="435">
        <f>_xlfn.XLOOKUP(AZ$4,[3]taa_weights!$B$1:$BB$1,[3]taa_weights!$B174:$BB174,"CHECK",FALSE)</f>
        <v>2.9344754537888102E-13</v>
      </c>
      <c r="BA176" s="435">
        <f>_xlfn.XLOOKUP(BA$4,[3]taa_weights!$B$1:$BB$1,[3]taa_weights!$B174:$BB174,"CHECK",FALSE)</f>
        <v>2.0000000000425119E-2</v>
      </c>
      <c r="BB176" s="435">
        <f>_xlfn.XLOOKUP(BB$4,[3]taa_weights!$B$1:$BB$1,[3]taa_weights!$B174:$BB174,"CHECK",FALSE)</f>
        <v>4.9999999999260858E-2</v>
      </c>
      <c r="BC176" s="426"/>
      <c r="BD176" s="438">
        <f t="shared" si="24"/>
        <v>1.000000000000878</v>
      </c>
      <c r="BE176" s="439"/>
      <c r="BF176" s="440">
        <f t="shared" si="25"/>
        <v>43555</v>
      </c>
      <c r="BG176" s="435" cm="1">
        <f t="array" ref="BG176">INDEX('Instrument Performance'!$B$7:$XFD$1048576,-1+MATCH($BF176, 'Instrument Performance'!$A$6:$A$1048576, 0), MATCH(BG$4, 'Instrument Performance'!$B$7:$XFD$7, 0))</f>
        <v>6.2787320000000004E-3</v>
      </c>
      <c r="BH176" s="435" cm="1">
        <f t="array" ref="BH176">INDEX('Instrument Performance'!$B$7:$XFD$1048576,-1+MATCH($BF176, 'Instrument Performance'!$A$6:$A$1048576, 0), MATCH(BH$4, 'Instrument Performance'!$B$7:$XFD$7, 0))</f>
        <v>2.59321E-2</v>
      </c>
      <c r="BI176" s="435" cm="1">
        <f t="array" ref="BI176">INDEX('Instrument Performance'!$B$7:$XFD$1048576,-1+MATCH($BF176, 'Instrument Performance'!$A$6:$A$1048576, 0), MATCH(BI$4, 'Instrument Performance'!$B$7:$XFD$7, 0))</f>
        <v>9.6395920000000006E-3</v>
      </c>
      <c r="BJ176" s="435" cm="1">
        <f t="array" ref="BJ176">INDEX('Instrument Performance'!$B$7:$XFD$1048576,-1+MATCH($BF176, 'Instrument Performance'!$A$6:$A$1048576, 0), MATCH(BJ$4, 'Instrument Performance'!$B$7:$XFD$7, 0))</f>
        <v>1.9751080000000001E-2</v>
      </c>
      <c r="BK176" s="435" cm="1">
        <f t="array" ref="BK176">INDEX('Instrument Performance'!$B$7:$XFD$1048576,-1+MATCH($BF176, 'Instrument Performance'!$A$6:$A$1048576, 0), MATCH(BK$4, 'Instrument Performance'!$B$7:$XFD$7, 0))</f>
        <v>1.475976E-2</v>
      </c>
      <c r="BL176" s="435" cm="1">
        <f t="array" ref="BL176">INDEX('Instrument Performance'!$B$7:$XFD$1048576,-1+MATCH($BF176, 'Instrument Performance'!$A$6:$A$1048576, 0), MATCH(BL$4, 'Instrument Performance'!$B$7:$XFD$7, 0))</f>
        <v>1.0355570000000001E-2</v>
      </c>
      <c r="BM176" s="435" cm="1">
        <f t="array" ref="BM176">INDEX('Instrument Performance'!$B$7:$XFD$1048576,-1+MATCH($BF176, 'Instrument Performance'!$A$6:$A$1048576, 0), MATCH(BM$4, 'Instrument Performance'!$B$7:$XFD$7, 0))</f>
        <v>2.3411369999999997E-2</v>
      </c>
      <c r="BN176" s="435" cm="1">
        <f t="array" ref="BN176">INDEX('Instrument Performance'!$B$7:$XFD$1048576,-1+MATCH($BF176, 'Instrument Performance'!$A$6:$A$1048576, 0), MATCH(BN$4, 'Instrument Performance'!$B$7:$XFD$7, 0))</f>
        <v>1.600973895577399E-2</v>
      </c>
      <c r="BO176" s="435" cm="1">
        <f t="array" ref="BO176">INDEX('Instrument Performance'!$B$7:$XFD$1048576,-1+MATCH($BF176, 'Instrument Performance'!$A$6:$A$1048576, 0), MATCH(BO$4, 'Instrument Performance'!$B$7:$XFD$7, 0))</f>
        <v>1.9190869999999999E-2</v>
      </c>
      <c r="BP176" s="435" cm="1">
        <f t="array" ref="BP176">INDEX('Instrument Performance'!$B$7:$XFD$1048576,-1+MATCH($BF176, 'Instrument Performance'!$A$6:$A$1048576, 0), MATCH(BP$4, 'Instrument Performance'!$B$7:$XFD$7, 0))</f>
        <v>8.1983212961156404E-3</v>
      </c>
      <c r="BQ176" s="435" cm="1">
        <f t="array" ref="BQ176">INDEX('Instrument Performance'!$B$7:$XFD$1048576,-1+MATCH($BF176, 'Instrument Performance'!$A$6:$A$1048576, 0), MATCH(BQ$4, 'Instrument Performance'!$B$7:$XFD$7, 0))</f>
        <v>5.9014460000000003E-3</v>
      </c>
      <c r="BR176" s="435" cm="1">
        <f t="array" ref="BR176">INDEX('Instrument Performance'!$B$7:$XFD$1048576,-1+MATCH($BF176, 'Instrument Performance'!$A$6:$A$1048576, 0), MATCH(BR$4, 'Instrument Performance'!$B$7:$XFD$7, 0))</f>
        <v>6.5680870000000002E-3</v>
      </c>
      <c r="BS176" s="435" cm="1">
        <f t="array" ref="BS176">INDEX('Instrument Performance'!$B$7:$XFD$1048576,-1+MATCH($BF176, 'Instrument Performance'!$A$6:$A$1048576, 0), MATCH(BS$4, 'Instrument Performance'!$B$7:$XFD$7, 0))</f>
        <v>4.9994309999999995E-3</v>
      </c>
      <c r="BT176" s="435" cm="1">
        <f t="array" ref="BT176">INDEX('Instrument Performance'!$B$7:$XFD$1048576,-1+MATCH($BF176, 'Instrument Performance'!$A$6:$A$1048576, 0), MATCH(BT$4, 'Instrument Performance'!$B$7:$XFD$7, 0))</f>
        <v>-6.8110149999999999E-4</v>
      </c>
      <c r="BU176" s="435" cm="1">
        <f t="array" ref="BU176">INDEX('Instrument Performance'!$B$7:$XFD$1048576,-1+MATCH($BF176, 'Instrument Performance'!$A$6:$A$1048576, 0), MATCH(BU$4, 'Instrument Performance'!$B$7:$XFD$7, 0))</f>
        <v>3.3313399999999999E-3</v>
      </c>
      <c r="BV176" s="435" cm="1">
        <f t="array" ref="BV176">INDEX('Instrument Performance'!$B$7:$XFD$1048576,-1+MATCH($BF176, 'Instrument Performance'!$A$6:$A$1048576, 0), MATCH(BV$4, 'Instrument Performance'!$B$7:$XFD$7, 0))</f>
        <v>1.4648947075817929E-2</v>
      </c>
      <c r="BW176" s="435" cm="1">
        <f t="array" ref="BW176">INDEX('Instrument Performance'!$B$7:$XFD$1048576,-1+MATCH($BF176, 'Instrument Performance'!$A$6:$A$1048576, 0), MATCH(BW$4, 'Instrument Performance'!$B$7:$XFD$7, 0))</f>
        <v>1.7958096133034181E-2</v>
      </c>
      <c r="BX176" s="435" cm="1">
        <f t="array" ref="BX176">INDEX('Instrument Performance'!$B$7:$XFD$1048576,-1+MATCH($BF176, 'Instrument Performance'!$A$6:$A$1048576, 0), MATCH(BX$4, 'Instrument Performance'!$B$7:$XFD$7, 0))</f>
        <v>3.723887E-2</v>
      </c>
      <c r="BY176" s="435" cm="1">
        <f t="array" ref="BY176">INDEX('Instrument Performance'!$B$7:$XFD$1048576,-1+MATCH($BF176, 'Instrument Performance'!$A$6:$A$1048576, 0), MATCH(BY$4, 'Instrument Performance'!$B$7:$XFD$7, 0))</f>
        <v>5.6316489757901444E-3</v>
      </c>
      <c r="BZ176" s="435" cm="1">
        <f t="array" ref="BZ176">INDEX('Instrument Performance'!$B$7:$XFD$1048576,-1+MATCH($BF176, 'Instrument Performance'!$A$6:$A$1048576, 0), MATCH(BZ$4, 'Instrument Performance'!$B$7:$XFD$7, 0))</f>
        <v>1.7092153137920764E-2</v>
      </c>
      <c r="CA176" s="435" cm="1">
        <f t="array" ref="CA176">INDEX('Instrument Performance'!$B$7:$XFD$1048576,-1+MATCH($BF176, 'Instrument Performance'!$A$6:$A$1048576, 0), MATCH(CA$4, 'Instrument Performance'!$B$7:$XFD$7, 0))</f>
        <v>2.6453841603389174E-2</v>
      </c>
      <c r="CB176" s="435" cm="1">
        <f t="array" ref="CB176">INDEX('Instrument Performance'!$B$7:$XFD$1048576,-1+MATCH($BF176, 'Instrument Performance'!$A$6:$A$1048576, 0), MATCH(CB$4, 'Instrument Performance'!$B$7:$XFD$7, 0))</f>
        <v>1.486818E-2</v>
      </c>
      <c r="CC176" s="435" cm="1">
        <f t="array" ref="CC176">INDEX('Instrument Performance'!$B$7:$XFD$1048576,-1+MATCH($BF176, 'Instrument Performance'!$A$6:$A$1048576, 0), MATCH(CC$4, 'Instrument Performance'!$B$7:$XFD$7, 0))</f>
        <v>2.3797190130063057E-2</v>
      </c>
      <c r="CD176" s="435" cm="1">
        <f t="array" ref="CD176">INDEX('Instrument Performance'!$B$7:$XFD$1048576,-1+MATCH($BF176, 'Instrument Performance'!$A$6:$A$1048576, 0), MATCH(CD$4, 'Instrument Performance'!$B$7:$XFD$7, 0))</f>
        <v>-7.5606050000000006E-3</v>
      </c>
      <c r="CE176" s="435" cm="1">
        <f t="array" ref="CE176">INDEX('Instrument Performance'!$B$7:$XFD$1048576,-1+MATCH($BF176, 'Instrument Performance'!$A$6:$A$1048576, 0), MATCH(CE$4, 'Instrument Performance'!$B$7:$XFD$7, 0))</f>
        <v>-1.1080330000000001E-2</v>
      </c>
      <c r="CF176" s="435" cm="1">
        <f t="array" ref="CF176">INDEX('Instrument Performance'!$B$7:$XFD$1048576,-1+MATCH($BF176, 'Instrument Performance'!$A$6:$A$1048576, 0), MATCH(CF$4, 'Instrument Performance'!$B$7:$XFD$7, 0))</f>
        <v>-2.0345529999999997E-2</v>
      </c>
      <c r="CG176" s="435" cm="1">
        <f t="array" ref="CG176">INDEX('Instrument Performance'!$B$7:$XFD$1048576,-1+MATCH($BF176, 'Instrument Performance'!$A$6:$A$1048576, 0), MATCH(CG$4, 'Instrument Performance'!$B$7:$XFD$7, 0))</f>
        <v>-2.3264229999999998E-3</v>
      </c>
      <c r="CH176" s="435" cm="1">
        <f t="array" ref="CH176">INDEX('Instrument Performance'!$B$7:$XFD$1048576,-1+MATCH($BF176, 'Instrument Performance'!$A$6:$A$1048576, 0), MATCH(CH$4, 'Instrument Performance'!$B$7:$XFD$7, 0))</f>
        <v>8.3480600000000009E-3</v>
      </c>
      <c r="CI176" s="435" cm="1">
        <f t="array" ref="CI176">INDEX('Instrument Performance'!$B$7:$XFD$1048576,-1+MATCH($BF176, 'Instrument Performance'!$A$6:$A$1048576, 0), MATCH(CI$4, 'Instrument Performance'!$B$7:$XFD$7, 0))</f>
        <v>2.7159019999999999E-2</v>
      </c>
      <c r="CJ176" s="435" cm="1">
        <f t="array" ref="CJ176">INDEX('Instrument Performance'!$B$7:$XFD$1048576,-1+MATCH($BF176, 'Instrument Performance'!$A$6:$A$1048576, 0), MATCH(CJ$4, 'Instrument Performance'!$B$7:$XFD$7, 0))</f>
        <v>1.856565E-2</v>
      </c>
      <c r="CK176" s="435" cm="1">
        <f t="array" ref="CK176">INDEX('Instrument Performance'!$B$7:$XFD$1048576,-1+MATCH($BF176, 'Instrument Performance'!$A$6:$A$1048576, 0), MATCH(CK$4, 'Instrument Performance'!$B$7:$XFD$7, 0))</f>
        <v>1.4131899999999999E-2</v>
      </c>
      <c r="CL176" s="435" cm="1">
        <f t="array" ref="CL176">INDEX('Instrument Performance'!$B$7:$XFD$1048576,-1+MATCH($BF176, 'Instrument Performance'!$A$6:$A$1048576, 0), MATCH(CL$4, 'Instrument Performance'!$B$7:$XFD$7, 0))</f>
        <v>3.0114030772619038E-2</v>
      </c>
      <c r="CM176" s="435" cm="1">
        <f t="array" ref="CM176">INDEX('Instrument Performance'!$B$7:$XFD$1048576,-1+MATCH($BF176, 'Instrument Performance'!$A$6:$A$1048576, 0), MATCH(CM$4, 'Instrument Performance'!$B$7:$XFD$7, 0))</f>
        <v>3.7938770000000004E-2</v>
      </c>
      <c r="CN176" s="435" cm="1">
        <f t="array" ref="CN176">INDEX('Instrument Performance'!$B$7:$XFD$1048576,-1+MATCH($BF176, 'Instrument Performance'!$A$6:$A$1048576, 0), MATCH(CN$4, 'Instrument Performance'!$B$7:$XFD$7, 0))</f>
        <v>1.7399999999999999E-2</v>
      </c>
      <c r="CO176" s="435" cm="1">
        <f t="array" ref="CO176">INDEX('Instrument Performance'!$B$7:$XFD$1048576,-1+MATCH($BF176, 'Instrument Performance'!$A$6:$A$1048576, 0), MATCH(CO$4, 'Instrument Performance'!$B$7:$XFD$7, 0))</f>
        <v>-6.0168470000000003E-4</v>
      </c>
      <c r="CP176" s="435" cm="1">
        <f t="array" ref="CP176">INDEX('Instrument Performance'!$B$7:$XFD$1048576,-1+MATCH($BF176, 'Instrument Performance'!$A$6:$A$1048576, 0), MATCH(CP$4, 'Instrument Performance'!$B$7:$XFD$7, 0))</f>
        <v>-9.8570730000000005E-4</v>
      </c>
      <c r="CQ176" s="435" cm="1">
        <f t="array" ref="CQ176">INDEX('Instrument Performance'!$B$7:$XFD$1048576,-1+MATCH($BF176, 'Instrument Performance'!$A$6:$A$1048576, 0), MATCH(CQ$4, 'Instrument Performance'!$B$7:$XFD$7, 0))</f>
        <v>1.4426394739966574E-3</v>
      </c>
      <c r="CR176" s="435" cm="1">
        <f t="array" ref="CR176">INDEX('Instrument Performance'!$B$7:$XFD$1048576,-1+MATCH($BF176, 'Instrument Performance'!$A$6:$A$1048576, 0), MATCH(CR$4, 'Instrument Performance'!$B$7:$XFD$7, 0))</f>
        <v>4.0610429999999996E-2</v>
      </c>
      <c r="CS176" s="435" cm="1">
        <f t="array" ref="CS176">INDEX('Instrument Performance'!$B$7:$XFD$1048576,-1+MATCH($BF176, 'Instrument Performance'!$A$6:$A$1048576, 0), MATCH(CS$4, 'Instrument Performance'!$B$7:$XFD$7, 0))</f>
        <v>8.8129139999999995E-2</v>
      </c>
      <c r="CT176" s="435" cm="1">
        <f t="array" ref="CT176">INDEX('Instrument Performance'!$B$7:$XFD$1048576,-1+MATCH($BF176, 'Instrument Performance'!$A$6:$A$1048576, 0), MATCH(CT$4, 'Instrument Performance'!$B$7:$XFD$7, 0))</f>
        <v>2.7807676188003711E-3</v>
      </c>
      <c r="CU176" s="435" cm="1">
        <f t="array" ref="CU176">INDEX('Instrument Performance'!$B$7:$XFD$1048576,-1+MATCH($BF176, 'Instrument Performance'!$A$6:$A$1048576, 0), MATCH(CU$4, 'Instrument Performance'!$B$7:$XFD$7, 0))</f>
        <v>7.001463942459818E-4</v>
      </c>
      <c r="CV176" s="435" cm="1">
        <f t="array" ref="CV176">INDEX('Instrument Performance'!$B$7:$XFD$1048576,-1+MATCH($BF176, 'Instrument Performance'!$A$6:$A$1048576, 0), MATCH(CV$4, 'Instrument Performance'!$B$7:$XFD$7, 0))</f>
        <v>1.5023999999999999E-2</v>
      </c>
      <c r="CW176" s="435" cm="1">
        <f t="array" ref="CW176">INDEX('Instrument Performance'!$B$7:$XFD$1048576,-1+MATCH($BF176, 'Instrument Performance'!$A$6:$A$1048576, 0), MATCH(CW$4, 'Instrument Performance'!$B$7:$XFD$7, 0))</f>
        <v>-1.5944324307860858E-2</v>
      </c>
      <c r="CX176" s="435" cm="1">
        <f t="array" ref="CX176">INDEX('Instrument Performance'!$B$7:$XFD$1048576,-1+MATCH($BF176, 'Instrument Performance'!$A$6:$A$1048576, 0), MATCH(CX$4, 'Instrument Performance'!$B$7:$XFD$7, 0))</f>
        <v>1.0269187387417666E-2</v>
      </c>
      <c r="CY176" s="435" cm="1">
        <f t="array" ref="CY176">INDEX('Instrument Performance'!$B$7:$XFD$1048576,-1+MATCH($BF176, 'Instrument Performance'!$A$6:$A$1048576, 0), MATCH(CY$4, 'Instrument Performance'!$B$7:$XFD$7, 0))</f>
        <v>9.3716893488713371E-3</v>
      </c>
      <c r="CZ176" s="435" cm="1">
        <f t="array" ref="CZ176">INDEX('Instrument Performance'!$B$7:$XFD$1048576,-1+MATCH($BF176, 'Instrument Performance'!$A$6:$A$1048576, 0), MATCH(CZ$4, 'Instrument Performance'!$B$7:$XFD$7, 0))</f>
        <v>3.0300765829373466E-2</v>
      </c>
      <c r="DA176" s="435" cm="1">
        <f t="array" ref="DA176">INDEX('Instrument Performance'!$B$7:$XFD$1048576,-1+MATCH($BF176, 'Instrument Performance'!$A$6:$A$1048576, 0), MATCH(DA$4, 'Instrument Performance'!$B$7:$XFD$7, 0))</f>
        <v>1.9199999999999998E-2</v>
      </c>
      <c r="DB176" s="435" cm="1">
        <f t="array" ref="DB176">INDEX('Instrument Performance'!$B$7:$XFD$1048576,-1+MATCH($BF176, 'Instrument Performance'!$A$6:$A$1048576, 0), MATCH(DB$4, 'Instrument Performance'!$B$7:$XFD$7, 0))</f>
        <v>2.2492000000000002E-2</v>
      </c>
      <c r="DC176" s="435" cm="1">
        <f t="array" ref="DC176">INDEX('Instrument Performance'!$B$7:$XFD$1048576,-1+MATCH($BF176, 'Instrument Performance'!$A$6:$A$1048576, 0), MATCH(DC$4, 'Instrument Performance'!$B$7:$XFD$7, 0))</f>
        <v>1.5023999999999999E-2</v>
      </c>
      <c r="DD176" s="435" cm="1">
        <f t="array" ref="DD176">INDEX('Instrument Performance'!$B$7:$XFD$1048576,-1+MATCH($BF176, 'Instrument Performance'!$A$6:$A$1048576, 0), MATCH(DD$4, 'Instrument Performance'!$B$7:$XFD$7, 0))</f>
        <v>2.2492000000000002E-2</v>
      </c>
      <c r="DE176" s="435" cm="1">
        <f t="array" ref="DE176">INDEX('Instrument Performance'!$B$7:$XFD$1048576,-1+MATCH($BF176, 'Instrument Performance'!$A$6:$A$1048576, 0), MATCH(DE$4, 'Instrument Performance'!$B$7:$XFD$7, 0))</f>
        <v>1.5023999999999999E-2</v>
      </c>
      <c r="DF176" s="435" cm="1">
        <f t="array" ref="DF176">INDEX('Instrument Performance'!$B$7:$XFD$1048576,-1+MATCH($BF176, 'Instrument Performance'!$A$6:$A$1048576, 0), MATCH(DF$4, 'Instrument Performance'!$B$7:$XFD$7, 0))</f>
        <v>2.082055057590769E-2</v>
      </c>
      <c r="DG176" s="435" cm="1">
        <f t="array" ref="DG176">INDEX('Instrument Performance'!$B$7:$XFD$1048576,-1+MATCH($BF176, 'Instrument Performance'!$A$6:$A$1048576, 0), MATCH(DG$4, 'Instrument Performance'!$B$7:$XFD$7, 0))</f>
        <v>4.7810203096096515E-2</v>
      </c>
      <c r="DH176" s="437"/>
      <c r="DI176" s="440">
        <f t="shared" si="26"/>
        <v>43555</v>
      </c>
      <c r="DJ176" s="435">
        <f t="shared" si="28"/>
        <v>1.5386966571604757E-2</v>
      </c>
      <c r="DK176" s="443">
        <f t="shared" si="29"/>
        <v>-5.4794520547945207E-5</v>
      </c>
      <c r="DL176" s="438">
        <f t="shared" si="27"/>
        <v>1.3663616535520617E-2</v>
      </c>
      <c r="DM176" s="438">
        <v>1.368482401747362E-2</v>
      </c>
      <c r="DN176" s="444">
        <f t="shared" si="30"/>
        <v>1.7233500360841394E-3</v>
      </c>
      <c r="DP176" s="438">
        <f t="shared" si="31"/>
        <v>-2.120748195300233E-5</v>
      </c>
    </row>
    <row r="177" spans="1:120">
      <c r="A177" s="436">
        <v>43585</v>
      </c>
      <c r="B177" s="435">
        <f>_xlfn.XLOOKUP(B$4,[3]taa_weights!$B$1:$BB$1,[3]taa_weights!$B175:$BB175,"CHECK",FALSE)</f>
        <v>0</v>
      </c>
      <c r="C177" s="435">
        <f>_xlfn.XLOOKUP(C$4,[3]taa_weights!$B$1:$BB$1,[3]taa_weights!$B175:$BB175,"CHECK",FALSE)</f>
        <v>3.8365000001594068E-2</v>
      </c>
      <c r="D177" s="435">
        <f>_xlfn.XLOOKUP(D$4,[3]taa_weights!$B$1:$BB$1,[3]taa_weights!$B175:$BB175,"CHECK",FALSE)</f>
        <v>0</v>
      </c>
      <c r="E177" s="435">
        <f>_xlfn.XLOOKUP(E$4,[3]taa_weights!$B$1:$BB$1,[3]taa_weights!$B175:$BB175,"CHECK",FALSE)</f>
        <v>0</v>
      </c>
      <c r="F177" s="435">
        <f>_xlfn.XLOOKUP(F$4,[3]taa_weights!$B$1:$BB$1,[3]taa_weights!$B175:$BB175,"CHECK",FALSE)</f>
        <v>1.0213063712872249E-14</v>
      </c>
      <c r="G177" s="435">
        <f>_xlfn.XLOOKUP(G$4,[3]taa_weights!$B$1:$BB$1,[3]taa_weights!$B175:$BB175,"CHECK",FALSE)</f>
        <v>0</v>
      </c>
      <c r="H177" s="435">
        <f>_xlfn.XLOOKUP(H$4,[3]taa_weights!$B$1:$BB$1,[3]taa_weights!$B175:$BB175,"CHECK",FALSE)</f>
        <v>4.0702380493953088E-13</v>
      </c>
      <c r="I177" s="435">
        <f>_xlfn.XLOOKUP(I$4,[3]taa_weights!$B$1:$BB$1,[3]taa_weights!$B175:$BB175,"CHECK",FALSE)</f>
        <v>1.2532978050277061E-13</v>
      </c>
      <c r="J177" s="435">
        <f>_xlfn.XLOOKUP(J$4,[3]taa_weights!$B$1:$BB$1,[3]taa_weights!$B175:$BB175,"CHECK",FALSE)</f>
        <v>3.7262046462544659E-13</v>
      </c>
      <c r="K177" s="435">
        <f>_xlfn.XLOOKUP(K$4,[3]taa_weights!$B$1:$BB$1,[3]taa_weights!$B175:$BB175,"CHECK",FALSE)</f>
        <v>2.7409744370253011E-13</v>
      </c>
      <c r="L177" s="435">
        <f>_xlfn.XLOOKUP(L$4,[3]taa_weights!$B$1:$BB$1,[3]taa_weights!$B175:$BB175,"CHECK",FALSE)</f>
        <v>1.278525756345321E-14</v>
      </c>
      <c r="M177" s="435">
        <f>_xlfn.XLOOKUP(M$4,[3]taa_weights!$B$1:$BB$1,[3]taa_weights!$B175:$BB175,"CHECK",FALSE)</f>
        <v>5.0000000000060822E-2</v>
      </c>
      <c r="N177" s="435">
        <f>_xlfn.XLOOKUP(N$4,[3]taa_weights!$B$1:$BB$1,[3]taa_weights!$B175:$BB175,"CHECK",FALSE)</f>
        <v>2.4999999988442372E-2</v>
      </c>
      <c r="O177" s="435">
        <f>_xlfn.XLOOKUP(O$4,[3]taa_weights!$B$1:$BB$1,[3]taa_weights!$B175:$BB175,"CHECK",FALSE)</f>
        <v>4.9999999987277818E-2</v>
      </c>
      <c r="P177" s="435">
        <f>_xlfn.XLOOKUP(P$4,[3]taa_weights!$B$1:$BB$1,[3]taa_weights!$B175:$BB175,"CHECK",FALSE)</f>
        <v>4.5267917433577658E-14</v>
      </c>
      <c r="Q177" s="435">
        <f>_xlfn.XLOOKUP(Q$4,[3]taa_weights!$B$1:$BB$1,[3]taa_weights!$B175:$BB175,"CHECK",FALSE)</f>
        <v>1.268816889098024E-13</v>
      </c>
      <c r="R177" s="435">
        <f>_xlfn.XLOOKUP(R$4,[3]taa_weights!$B$1:$BB$1,[3]taa_weights!$B175:$BB175,"CHECK",FALSE)</f>
        <v>2.4387499999988071E-2</v>
      </c>
      <c r="S177" s="435">
        <f>_xlfn.XLOOKUP(S$4,[3]taa_weights!$B$1:$BB$1,[3]taa_weights!$B175:$BB175,"CHECK",FALSE)</f>
        <v>5.000000000029587E-2</v>
      </c>
      <c r="T177" s="435">
        <f>_xlfn.XLOOKUP(T$4,[3]taa_weights!$B$1:$BB$1,[3]taa_weights!$B175:$BB175,"CHECK",FALSE)</f>
        <v>0</v>
      </c>
      <c r="U177" s="435">
        <f>_xlfn.XLOOKUP(U$4,[3]taa_weights!$B$1:$BB$1,[3]taa_weights!$B175:$BB175,"CHECK",FALSE)</f>
        <v>1.3664457089596591E-13</v>
      </c>
      <c r="V177" s="435">
        <f>_xlfn.XLOOKUP(V$4,[3]taa_weights!$B$1:$BB$1,[3]taa_weights!$B175:$BB175,"CHECK",FALSE)</f>
        <v>0</v>
      </c>
      <c r="W177" s="435">
        <f>_xlfn.XLOOKUP(W$4,[3]taa_weights!$B$1:$BB$1,[3]taa_weights!$B175:$BB175,"CHECK",FALSE)</f>
        <v>4.8069034818683679E-14</v>
      </c>
      <c r="X177" s="435">
        <f>_xlfn.XLOOKUP(X$4,[3]taa_weights!$B$1:$BB$1,[3]taa_weights!$B175:$BB175,"CHECK",FALSE)</f>
        <v>2.6813814850111182E-13</v>
      </c>
      <c r="Y177" s="435">
        <f>_xlfn.XLOOKUP(Y$4,[3]taa_weights!$B$1:$BB$1,[3]taa_weights!$B175:$BB175,"CHECK",FALSE)</f>
        <v>0</v>
      </c>
      <c r="Z177" s="435">
        <f>_xlfn.XLOOKUP(Z$4,[3]taa_weights!$B$1:$BB$1,[3]taa_weights!$B175:$BB175,"CHECK",FALSE)</f>
        <v>8.6445515110907549E-13</v>
      </c>
      <c r="AA177" s="435">
        <f>_xlfn.XLOOKUP(AA$4,[3]taa_weights!$B$1:$BB$1,[3]taa_weights!$B175:$BB175,"CHECK",FALSE)</f>
        <v>0</v>
      </c>
      <c r="AB177" s="435">
        <f>_xlfn.XLOOKUP(AB$4,[3]taa_weights!$B$1:$BB$1,[3]taa_weights!$B175:$BB175,"CHECK",FALSE)</f>
        <v>3.8639986071824742E-2</v>
      </c>
      <c r="AC177" s="435">
        <f>_xlfn.XLOOKUP(AC$4,[3]taa_weights!$B$1:$BB$1,[3]taa_weights!$B175:$BB175,"CHECK",FALSE)</f>
        <v>2.1519802315675809E-13</v>
      </c>
      <c r="AD177" s="435">
        <f>_xlfn.XLOOKUP(AD$4,[3]taa_weights!$B$1:$BB$1,[3]taa_weights!$B175:$BB175,"CHECK",FALSE)</f>
        <v>5.0000000000613949E-2</v>
      </c>
      <c r="AE177" s="435">
        <f>_xlfn.XLOOKUP(AE$4,[3]taa_weights!$B$1:$BB$1,[3]taa_weights!$B175:$BB175,"CHECK",FALSE)</f>
        <v>4.9999999999922752E-2</v>
      </c>
      <c r="AF177" s="435">
        <f>_xlfn.XLOOKUP(AF$4,[3]taa_weights!$B$1:$BB$1,[3]taa_weights!$B175:$BB175,"CHECK",FALSE)</f>
        <v>0</v>
      </c>
      <c r="AG177" s="435">
        <f>_xlfn.XLOOKUP(AG$4,[3]taa_weights!$B$1:$BB$1,[3]taa_weights!$B175:$BB175,"CHECK",FALSE)</f>
        <v>5.7079563264525867E-13</v>
      </c>
      <c r="AH177" s="435">
        <f>_xlfn.XLOOKUP(AH$4,[3]taa_weights!$B$1:$BB$1,[3]taa_weights!$B175:$BB175,"CHECK",FALSE)</f>
        <v>5.000000000049401E-2</v>
      </c>
      <c r="AI177" s="435">
        <f>_xlfn.XLOOKUP(AI$4,[3]taa_weights!$B$1:$BB$1,[3]taa_weights!$B175:$BB175,"CHECK",FALSE)</f>
        <v>0</v>
      </c>
      <c r="AJ177" s="435">
        <f>_xlfn.XLOOKUP(AJ$4,[3]taa_weights!$B$1:$BB$1,[3]taa_weights!$B175:$BB175,"CHECK",FALSE)</f>
        <v>0</v>
      </c>
      <c r="AK177" s="435">
        <f>_xlfn.XLOOKUP(AK$4,[3]taa_weights!$B$1:$BB$1,[3]taa_weights!$B175:$BB175,"CHECK",FALSE)</f>
        <v>0</v>
      </c>
      <c r="AL177" s="435">
        <f>_xlfn.XLOOKUP(AL$4,[3]taa_weights!$B$1:$BB$1,[3]taa_weights!$B175:$BB175,"CHECK",FALSE)</f>
        <v>0</v>
      </c>
      <c r="AM177" s="435">
        <f>_xlfn.XLOOKUP(AM$4,[3]taa_weights!$B$1:$BB$1,[3]taa_weights!$B175:$BB175,"CHECK",FALSE)</f>
        <v>5.2073455971180554E-13</v>
      </c>
      <c r="AN177" s="435">
        <f>_xlfn.XLOOKUP(AN$4,[3]taa_weights!$B$1:$BB$1,[3]taa_weights!$B175:$BB175,"CHECK",FALSE)</f>
        <v>0</v>
      </c>
      <c r="AO177" s="435">
        <f>_xlfn.XLOOKUP(AO$4,[3]taa_weights!$B$1:$BB$1,[3]taa_weights!$B175:$BB175,"CHECK",FALSE)</f>
        <v>4.6153846152367103E-2</v>
      </c>
      <c r="AP177" s="435">
        <f>_xlfn.XLOOKUP(AP$4,[3]taa_weights!$B$1:$BB$1,[3]taa_weights!$B175:$BB175,"CHECK",FALSE)</f>
        <v>5.5384615385159278E-2</v>
      </c>
      <c r="AQ177" s="435">
        <f>_xlfn.XLOOKUP(AQ$4,[3]taa_weights!$B$1:$BB$1,[3]taa_weights!$B175:$BB175,"CHECK",FALSE)</f>
        <v>0.1000000000005041</v>
      </c>
      <c r="AR177" s="435">
        <f>_xlfn.XLOOKUP(AR$4,[3]taa_weights!$B$1:$BB$1,[3]taa_weights!$B175:$BB175,"CHECK",FALSE)</f>
        <v>5.0990723848571002E-13</v>
      </c>
      <c r="AS177" s="435">
        <f>_xlfn.XLOOKUP(AS$4,[3]taa_weights!$B$1:$BB$1,[3]taa_weights!$B175:$BB175,"CHECK",FALSE)</f>
        <v>2.976910375615305E-13</v>
      </c>
      <c r="AT177" s="435">
        <f>_xlfn.XLOOKUP(AT$4,[3]taa_weights!$B$1:$BB$1,[3]taa_weights!$B175:$BB175,"CHECK",FALSE)</f>
        <v>4.3453667791140918E-2</v>
      </c>
      <c r="AU177" s="435">
        <f>_xlfn.XLOOKUP(AU$4,[3]taa_weights!$B$1:$BB$1,[3]taa_weights!$B175:$BB175,"CHECK",FALSE)</f>
        <v>5.0000000000784549E-2</v>
      </c>
      <c r="AV177" s="435">
        <f>_xlfn.XLOOKUP(AV$4,[3]taa_weights!$B$1:$BB$1,[3]taa_weights!$B175:$BB175,"CHECK",FALSE)</f>
        <v>5.0000000001411339E-2</v>
      </c>
      <c r="AW177" s="435">
        <f>_xlfn.XLOOKUP(AW$4,[3]taa_weights!$B$1:$BB$1,[3]taa_weights!$B175:$BB175,"CHECK",FALSE)</f>
        <v>1.361008334022008E-2</v>
      </c>
      <c r="AX177" s="435">
        <f>_xlfn.XLOOKUP(AX$4,[3]taa_weights!$B$1:$BB$1,[3]taa_weights!$B175:$BB175,"CHECK",FALSE)</f>
        <v>0.1000000000004785</v>
      </c>
      <c r="AY177" s="435">
        <f>_xlfn.XLOOKUP(AY$4,[3]taa_weights!$B$1:$BB$1,[3]taa_weights!$B175:$BB175,"CHECK",FALSE)</f>
        <v>4.5005301275619747E-2</v>
      </c>
      <c r="AZ177" s="435">
        <f>_xlfn.XLOOKUP(AZ$4,[3]taa_weights!$B$1:$BB$1,[3]taa_weights!$B175:$BB175,"CHECK",FALSE)</f>
        <v>2.283318533744301E-13</v>
      </c>
      <c r="BA177" s="435">
        <f>_xlfn.XLOOKUP(BA$4,[3]taa_weights!$B$1:$BB$1,[3]taa_weights!$B175:$BB175,"CHECK",FALSE)</f>
        <v>2.0000000000660361E-2</v>
      </c>
      <c r="BB177" s="435">
        <f>_xlfn.XLOOKUP(BB$4,[3]taa_weights!$B$1:$BB$1,[3]taa_weights!$B175:$BB175,"CHECK",FALSE)</f>
        <v>4.9999999999697953E-2</v>
      </c>
      <c r="BC177" s="426"/>
      <c r="BD177" s="438">
        <f t="shared" si="24"/>
        <v>1.0000000000035927</v>
      </c>
      <c r="BE177" s="439"/>
      <c r="BF177" s="440">
        <f t="shared" si="25"/>
        <v>43585</v>
      </c>
      <c r="BG177" s="435" cm="1">
        <f t="array" ref="BG177">INDEX('Instrument Performance'!$B$7:$XFD$1048576,-1+MATCH($BF177, 'Instrument Performance'!$A$6:$A$1048576, 0), MATCH(BG$4, 'Instrument Performance'!$B$7:$XFD$7, 0))</f>
        <v>1.984127E-3</v>
      </c>
      <c r="BH177" s="435" cm="1">
        <f t="array" ref="BH177">INDEX('Instrument Performance'!$B$7:$XFD$1048576,-1+MATCH($BF177, 'Instrument Performance'!$A$6:$A$1048576, 0), MATCH(BH$4, 'Instrument Performance'!$B$7:$XFD$7, 0))</f>
        <v>-3.8574760000000003E-3</v>
      </c>
      <c r="BI177" s="435" cm="1">
        <f t="array" ref="BI177">INDEX('Instrument Performance'!$B$7:$XFD$1048576,-1+MATCH($BF177, 'Instrument Performance'!$A$6:$A$1048576, 0), MATCH(BI$4, 'Instrument Performance'!$B$7:$XFD$7, 0))</f>
        <v>2.986575E-3</v>
      </c>
      <c r="BJ177" s="435" cm="1">
        <f t="array" ref="BJ177">INDEX('Instrument Performance'!$B$7:$XFD$1048576,-1+MATCH($BF177, 'Instrument Performance'!$A$6:$A$1048576, 0), MATCH(BJ$4, 'Instrument Performance'!$B$7:$XFD$7, 0))</f>
        <v>2.2110199999999997E-3</v>
      </c>
      <c r="BK177" s="435" cm="1">
        <f t="array" ref="BK177">INDEX('Instrument Performance'!$B$7:$XFD$1048576,-1+MATCH($BF177, 'Instrument Performance'!$A$6:$A$1048576, 0), MATCH(BK$4, 'Instrument Performance'!$B$7:$XFD$7, 0))</f>
        <v>-4.1262640000000006E-4</v>
      </c>
      <c r="BL177" s="435" cm="1">
        <f t="array" ref="BL177">INDEX('Instrument Performance'!$B$7:$XFD$1048576,-1+MATCH($BF177, 'Instrument Performance'!$A$6:$A$1048576, 0), MATCH(BL$4, 'Instrument Performance'!$B$7:$XFD$7, 0))</f>
        <v>3.3560089999999996E-3</v>
      </c>
      <c r="BM177" s="435" cm="1">
        <f t="array" ref="BM177">INDEX('Instrument Performance'!$B$7:$XFD$1048576,-1+MATCH($BF177, 'Instrument Performance'!$A$6:$A$1048576, 0), MATCH(BM$4, 'Instrument Performance'!$B$7:$XFD$7, 0))</f>
        <v>2.614379E-3</v>
      </c>
      <c r="BN177" s="435" cm="1">
        <f t="array" ref="BN177">INDEX('Instrument Performance'!$B$7:$XFD$1048576,-1+MATCH($BF177, 'Instrument Performance'!$A$6:$A$1048576, 0), MATCH(BN$4, 'Instrument Performance'!$B$7:$XFD$7, 0))</f>
        <v>6.581565613540427E-3</v>
      </c>
      <c r="BO177" s="435" cm="1">
        <f t="array" ref="BO177">INDEX('Instrument Performance'!$B$7:$XFD$1048576,-1+MATCH($BF177, 'Instrument Performance'!$A$6:$A$1048576, 0), MATCH(BO$4, 'Instrument Performance'!$B$7:$XFD$7, 0))</f>
        <v>7.1246820000000002E-3</v>
      </c>
      <c r="BP177" s="435" cm="1">
        <f t="array" ref="BP177">INDEX('Instrument Performance'!$B$7:$XFD$1048576,-1+MATCH($BF177, 'Instrument Performance'!$A$6:$A$1048576, 0), MATCH(BP$4, 'Instrument Performance'!$B$7:$XFD$7, 0))</f>
        <v>3.1461761858664339E-3</v>
      </c>
      <c r="BQ177" s="435" cm="1">
        <f t="array" ref="BQ177">INDEX('Instrument Performance'!$B$7:$XFD$1048576,-1+MATCH($BF177, 'Instrument Performance'!$A$6:$A$1048576, 0), MATCH(BQ$4, 'Instrument Performance'!$B$7:$XFD$7, 0))</f>
        <v>6.8446270000000007E-4</v>
      </c>
      <c r="BR177" s="435" cm="1">
        <f t="array" ref="BR177">INDEX('Instrument Performance'!$B$7:$XFD$1048576,-1+MATCH($BF177, 'Instrument Performance'!$A$6:$A$1048576, 0), MATCH(BR$4, 'Instrument Performance'!$B$7:$XFD$7, 0))</f>
        <v>2.0657410000000001E-2</v>
      </c>
      <c r="BS177" s="435" cm="1">
        <f t="array" ref="BS177">INDEX('Instrument Performance'!$B$7:$XFD$1048576,-1+MATCH($BF177, 'Instrument Performance'!$A$6:$A$1048576, 0), MATCH(BS$4, 'Instrument Performance'!$B$7:$XFD$7, 0))</f>
        <v>9.2600459999999992E-3</v>
      </c>
      <c r="BT177" s="435" cm="1">
        <f t="array" ref="BT177">INDEX('Instrument Performance'!$B$7:$XFD$1048576,-1+MATCH($BF177, 'Instrument Performance'!$A$6:$A$1048576, 0), MATCH(BT$4, 'Instrument Performance'!$B$7:$XFD$7, 0))</f>
        <v>1.634795E-2</v>
      </c>
      <c r="BU177" s="435" cm="1">
        <f t="array" ref="BU177">INDEX('Instrument Performance'!$B$7:$XFD$1048576,-1+MATCH($BF177, 'Instrument Performance'!$A$6:$A$1048576, 0), MATCH(BU$4, 'Instrument Performance'!$B$7:$XFD$7, 0))</f>
        <v>5.2374770000000008E-3</v>
      </c>
      <c r="BV177" s="435" cm="1">
        <f t="array" ref="BV177">INDEX('Instrument Performance'!$B$7:$XFD$1048576,-1+MATCH($BF177, 'Instrument Performance'!$A$6:$A$1048576, 0), MATCH(BV$4, 'Instrument Performance'!$B$7:$XFD$7, 0))</f>
        <v>1.0200091550242062E-2</v>
      </c>
      <c r="BW177" s="435" cm="1">
        <f t="array" ref="BW177">INDEX('Instrument Performance'!$B$7:$XFD$1048576,-1+MATCH($BF177, 'Instrument Performance'!$A$6:$A$1048576, 0), MATCH(BW$4, 'Instrument Performance'!$B$7:$XFD$7, 0))</f>
        <v>6.223168960619971E-3</v>
      </c>
      <c r="BX177" s="435" cm="1">
        <f t="array" ref="BX177">INDEX('Instrument Performance'!$B$7:$XFD$1048576,-1+MATCH($BF177, 'Instrument Performance'!$A$6:$A$1048576, 0), MATCH(BX$4, 'Instrument Performance'!$B$7:$XFD$7, 0))</f>
        <v>4.9036780000000002E-2</v>
      </c>
      <c r="BY177" s="435" cm="1">
        <f t="array" ref="BY177">INDEX('Instrument Performance'!$B$7:$XFD$1048576,-1+MATCH($BF177, 'Instrument Performance'!$A$6:$A$1048576, 0), MATCH(BY$4, 'Instrument Performance'!$B$7:$XFD$7, 0))</f>
        <v>4.0931464452987266E-2</v>
      </c>
      <c r="BZ177" s="435" cm="1">
        <f t="array" ref="BZ177">INDEX('Instrument Performance'!$B$7:$XFD$1048576,-1+MATCH($BF177, 'Instrument Performance'!$A$6:$A$1048576, 0), MATCH(BZ$4, 'Instrument Performance'!$B$7:$XFD$7, 0))</f>
        <v>3.8577207029009852E-2</v>
      </c>
      <c r="CA177" s="435" cm="1">
        <f t="array" ref="CA177">INDEX('Instrument Performance'!$B$7:$XFD$1048576,-1+MATCH($BF177, 'Instrument Performance'!$A$6:$A$1048576, 0), MATCH(CA$4, 'Instrument Performance'!$B$7:$XFD$7, 0))</f>
        <v>1.8764458799870366E-2</v>
      </c>
      <c r="CB177" s="435" cm="1">
        <f t="array" ref="CB177">INDEX('Instrument Performance'!$B$7:$XFD$1048576,-1+MATCH($BF177, 'Instrument Performance'!$A$6:$A$1048576, 0), MATCH(CB$4, 'Instrument Performance'!$B$7:$XFD$7, 0))</f>
        <v>3.7749919999999999E-2</v>
      </c>
      <c r="CC177" s="435" cm="1">
        <f t="array" ref="CC177">INDEX('Instrument Performance'!$B$7:$XFD$1048576,-1+MATCH($BF177, 'Instrument Performance'!$A$6:$A$1048576, 0), MATCH(CC$4, 'Instrument Performance'!$B$7:$XFD$7, 0))</f>
        <v>3.1361815402708833E-2</v>
      </c>
      <c r="CD177" s="435" cm="1">
        <f t="array" ref="CD177">INDEX('Instrument Performance'!$B$7:$XFD$1048576,-1+MATCH($BF177, 'Instrument Performance'!$A$6:$A$1048576, 0), MATCH(CD$4, 'Instrument Performance'!$B$7:$XFD$7, 0))</f>
        <v>3.8453790000000002E-2</v>
      </c>
      <c r="CE177" s="435" cm="1">
        <f t="array" ref="CE177">INDEX('Instrument Performance'!$B$7:$XFD$1048576,-1+MATCH($BF177, 'Instrument Performance'!$A$6:$A$1048576, 0), MATCH(CE$4, 'Instrument Performance'!$B$7:$XFD$7, 0))</f>
        <v>3.7815120000000001E-2</v>
      </c>
      <c r="CF177" s="435" cm="1">
        <f t="array" ref="CF177">INDEX('Instrument Performance'!$B$7:$XFD$1048576,-1+MATCH($BF177, 'Instrument Performance'!$A$6:$A$1048576, 0), MATCH(CF$4, 'Instrument Performance'!$B$7:$XFD$7, 0))</f>
        <v>3.3505319999999998E-2</v>
      </c>
      <c r="CG177" s="435" cm="1">
        <f t="array" ref="CG177">INDEX('Instrument Performance'!$B$7:$XFD$1048576,-1+MATCH($BF177, 'Instrument Performance'!$A$6:$A$1048576, 0), MATCH(CG$4, 'Instrument Performance'!$B$7:$XFD$7, 0))</f>
        <v>4.8476520000000002E-2</v>
      </c>
      <c r="CH177" s="435" cm="1">
        <f t="array" ref="CH177">INDEX('Instrument Performance'!$B$7:$XFD$1048576,-1+MATCH($BF177, 'Instrument Performance'!$A$6:$A$1048576, 0), MATCH(CH$4, 'Instrument Performance'!$B$7:$XFD$7, 0))</f>
        <v>3.5905779999999998E-2</v>
      </c>
      <c r="CI177" s="435" cm="1">
        <f t="array" ref="CI177">INDEX('Instrument Performance'!$B$7:$XFD$1048576,-1+MATCH($BF177, 'Instrument Performance'!$A$6:$A$1048576, 0), MATCH(CI$4, 'Instrument Performance'!$B$7:$XFD$7, 0))</f>
        <v>2.1768709999999997E-2</v>
      </c>
      <c r="CJ177" s="435" cm="1">
        <f t="array" ref="CJ177">INDEX('Instrument Performance'!$B$7:$XFD$1048576,-1+MATCH($BF177, 'Instrument Performance'!$A$6:$A$1048576, 0), MATCH(CJ$4, 'Instrument Performance'!$B$7:$XFD$7, 0))</f>
        <v>5.2623839999999998E-2</v>
      </c>
      <c r="CK177" s="435" cm="1">
        <f t="array" ref="CK177">INDEX('Instrument Performance'!$B$7:$XFD$1048576,-1+MATCH($BF177, 'Instrument Performance'!$A$6:$A$1048576, 0), MATCH(CK$4, 'Instrument Performance'!$B$7:$XFD$7, 0))</f>
        <v>2.090245E-2</v>
      </c>
      <c r="CL177" s="435" cm="1">
        <f t="array" ref="CL177">INDEX('Instrument Performance'!$B$7:$XFD$1048576,-1+MATCH($BF177, 'Instrument Performance'!$A$6:$A$1048576, 0), MATCH(CL$4, 'Instrument Performance'!$B$7:$XFD$7, 0))</f>
        <v>3.9782575653678133E-2</v>
      </c>
      <c r="CM177" s="435" cm="1">
        <f t="array" ref="CM177">INDEX('Instrument Performance'!$B$7:$XFD$1048576,-1+MATCH($BF177, 'Instrument Performance'!$A$6:$A$1048576, 0), MATCH(CM$4, 'Instrument Performance'!$B$7:$XFD$7, 0))</f>
        <v>3.7473779999999998E-2</v>
      </c>
      <c r="CN177" s="435" cm="1">
        <f t="array" ref="CN177">INDEX('Instrument Performance'!$B$7:$XFD$1048576,-1+MATCH($BF177, 'Instrument Performance'!$A$6:$A$1048576, 0), MATCH(CN$4, 'Instrument Performance'!$B$7:$XFD$7, 0))</f>
        <v>4.5400000000000003E-2</v>
      </c>
      <c r="CO177" s="435" cm="1">
        <f t="array" ref="CO177">INDEX('Instrument Performance'!$B$7:$XFD$1048576,-1+MATCH($BF177, 'Instrument Performance'!$A$6:$A$1048576, 0), MATCH(CO$4, 'Instrument Performance'!$B$7:$XFD$7, 0))</f>
        <v>1.6857319999999999E-2</v>
      </c>
      <c r="CP177" s="435" cm="1">
        <f t="array" ref="CP177">INDEX('Instrument Performance'!$B$7:$XFD$1048576,-1+MATCH($BF177, 'Instrument Performance'!$A$6:$A$1048576, 0), MATCH(CP$4, 'Instrument Performance'!$B$7:$XFD$7, 0))</f>
        <v>2.1706960000000001E-2</v>
      </c>
      <c r="CQ177" s="435" cm="1">
        <f t="array" ref="CQ177">INDEX('Instrument Performance'!$B$7:$XFD$1048576,-1+MATCH($BF177, 'Instrument Performance'!$A$6:$A$1048576, 0), MATCH(CQ$4, 'Instrument Performance'!$B$7:$XFD$7, 0))</f>
        <v>1.6008964192968312E-2</v>
      </c>
      <c r="CR177" s="435" cm="1">
        <f t="array" ref="CR177">INDEX('Instrument Performance'!$B$7:$XFD$1048576,-1+MATCH($BF177, 'Instrument Performance'!$A$6:$A$1048576, 0), MATCH(CR$4, 'Instrument Performance'!$B$7:$XFD$7, 0))</f>
        <v>2.639555E-2</v>
      </c>
      <c r="CS177" s="435" cm="1">
        <f t="array" ref="CS177">INDEX('Instrument Performance'!$B$7:$XFD$1048576,-1+MATCH($BF177, 'Instrument Performance'!$A$6:$A$1048576, 0), MATCH(CS$4, 'Instrument Performance'!$B$7:$XFD$7, 0))</f>
        <v>2.5799319999999996E-3</v>
      </c>
      <c r="CT177" s="435" cm="1">
        <f t="array" ref="CT177">INDEX('Instrument Performance'!$B$7:$XFD$1048576,-1+MATCH($BF177, 'Instrument Performance'!$A$6:$A$1048576, 0), MATCH(CT$4, 'Instrument Performance'!$B$7:$XFD$7, 0))</f>
        <v>9.2794138526808949E-3</v>
      </c>
      <c r="CU177" s="435" cm="1">
        <f t="array" ref="CU177">INDEX('Instrument Performance'!$B$7:$XFD$1048576,-1+MATCH($BF177, 'Instrument Performance'!$A$6:$A$1048576, 0), MATCH(CU$4, 'Instrument Performance'!$B$7:$XFD$7, 0))</f>
        <v>-1.2721027859052825E-4</v>
      </c>
      <c r="CV177" s="435" t="str" cm="1">
        <f t="array" ref="CV177">INDEX('Instrument Performance'!$B$7:$XFD$1048576,-1+MATCH($BF177, 'Instrument Performance'!$A$6:$A$1048576, 0), MATCH(CV$4, 'Instrument Performance'!$B$7:$XFD$7, 0))</f>
        <v/>
      </c>
      <c r="CW177" s="435" cm="1">
        <f t="array" ref="CW177">INDEX('Instrument Performance'!$B$7:$XFD$1048576,-1+MATCH($BF177, 'Instrument Performance'!$A$6:$A$1048576, 0), MATCH(CW$4, 'Instrument Performance'!$B$7:$XFD$7, 0))</f>
        <v>-6.8478311332581532E-3</v>
      </c>
      <c r="CX177" s="435" cm="1">
        <f t="array" ref="CX177">INDEX('Instrument Performance'!$B$7:$XFD$1048576,-1+MATCH($BF177, 'Instrument Performance'!$A$6:$A$1048576, 0), MATCH(CX$4, 'Instrument Performance'!$B$7:$XFD$7, 0))</f>
        <v>7.5319524753794109E-3</v>
      </c>
      <c r="CY177" s="435" cm="1">
        <f t="array" ref="CY177">INDEX('Instrument Performance'!$B$7:$XFD$1048576,-1+MATCH($BF177, 'Instrument Performance'!$A$6:$A$1048576, 0), MATCH(CY$4, 'Instrument Performance'!$B$7:$XFD$7, 0))</f>
        <v>1.0334248344905594E-2</v>
      </c>
      <c r="CZ177" s="435" cm="1">
        <f t="array" ref="CZ177">INDEX('Instrument Performance'!$B$7:$XFD$1048576,-1+MATCH($BF177, 'Instrument Performance'!$A$6:$A$1048576, 0), MATCH(CZ$4, 'Instrument Performance'!$B$7:$XFD$7, 0))</f>
        <v>5.8000175072217441E-2</v>
      </c>
      <c r="DA177" s="435" cm="1">
        <f t="array" ref="DA177">INDEX('Instrument Performance'!$B$7:$XFD$1048576,-1+MATCH($BF177, 'Instrument Performance'!$A$6:$A$1048576, 0), MATCH(DA$4, 'Instrument Performance'!$B$7:$XFD$7, 0))</f>
        <v>-1.8800000000000001E-2</v>
      </c>
      <c r="DB177" s="435" t="str" cm="1">
        <f t="array" ref="DB177">INDEX('Instrument Performance'!$B$7:$XFD$1048576,-1+MATCH($BF177, 'Instrument Performance'!$A$6:$A$1048576, 0), MATCH(DB$4, 'Instrument Performance'!$B$7:$XFD$7, 0))</f>
        <v/>
      </c>
      <c r="DC177" s="435" t="str" cm="1">
        <f t="array" ref="DC177">INDEX('Instrument Performance'!$B$7:$XFD$1048576,-1+MATCH($BF177, 'Instrument Performance'!$A$6:$A$1048576, 0), MATCH(DC$4, 'Instrument Performance'!$B$7:$XFD$7, 0))</f>
        <v/>
      </c>
      <c r="DD177" s="435" t="str" cm="1">
        <f t="array" ref="DD177">INDEX('Instrument Performance'!$B$7:$XFD$1048576,-1+MATCH($BF177, 'Instrument Performance'!$A$6:$A$1048576, 0), MATCH(DD$4, 'Instrument Performance'!$B$7:$XFD$7, 0))</f>
        <v/>
      </c>
      <c r="DE177" s="435" t="str" cm="1">
        <f t="array" ref="DE177">INDEX('Instrument Performance'!$B$7:$XFD$1048576,-1+MATCH($BF177, 'Instrument Performance'!$A$6:$A$1048576, 0), MATCH(DE$4, 'Instrument Performance'!$B$7:$XFD$7, 0))</f>
        <v/>
      </c>
      <c r="DF177" s="435" cm="1">
        <f t="array" ref="DF177">INDEX('Instrument Performance'!$B$7:$XFD$1048576,-1+MATCH($BF177, 'Instrument Performance'!$A$6:$A$1048576, 0), MATCH(DF$4, 'Instrument Performance'!$B$7:$XFD$7, 0))</f>
        <v>7.582808328531504E-3</v>
      </c>
      <c r="DG177" s="435" cm="1">
        <f t="array" ref="DG177">INDEX('Instrument Performance'!$B$7:$XFD$1048576,-1+MATCH($BF177, 'Instrument Performance'!$A$6:$A$1048576, 0), MATCH(DG$4, 'Instrument Performance'!$B$7:$XFD$7, 0))</f>
        <v>-5.849450417727442E-3</v>
      </c>
      <c r="DH177" s="437"/>
      <c r="DI177" s="440">
        <f t="shared" si="26"/>
        <v>43585</v>
      </c>
      <c r="DJ177" s="435">
        <f t="shared" si="28"/>
        <v>1.2752898095648134E-2</v>
      </c>
      <c r="DK177" s="443">
        <f t="shared" si="29"/>
        <v>-5.4794520547945207E-5</v>
      </c>
      <c r="DL177" s="438">
        <f t="shared" si="27"/>
        <v>1.1089420852140597E-2</v>
      </c>
      <c r="DM177" s="438">
        <v>1.110766797860907E-2</v>
      </c>
      <c r="DN177" s="444">
        <f t="shared" si="30"/>
        <v>1.6634772435075371E-3</v>
      </c>
      <c r="DP177" s="438">
        <f t="shared" si="31"/>
        <v>-1.8247126468473596E-5</v>
      </c>
    </row>
    <row r="178" spans="1:120">
      <c r="A178" s="436">
        <v>43616</v>
      </c>
      <c r="B178" s="435">
        <f>_xlfn.XLOOKUP(B$4,[3]taa_weights!$B$1:$BB$1,[3]taa_weights!$B176:$BB176,"CHECK",FALSE)</f>
        <v>0</v>
      </c>
      <c r="C178" s="435">
        <f>_xlfn.XLOOKUP(C$4,[3]taa_weights!$B$1:$BB$1,[3]taa_weights!$B176:$BB176,"CHECK",FALSE)</f>
        <v>3.7635674514984292E-2</v>
      </c>
      <c r="D178" s="435">
        <f>_xlfn.XLOOKUP(D$4,[3]taa_weights!$B$1:$BB$1,[3]taa_weights!$B176:$BB176,"CHECK",FALSE)</f>
        <v>0</v>
      </c>
      <c r="E178" s="435">
        <f>_xlfn.XLOOKUP(E$4,[3]taa_weights!$B$1:$BB$1,[3]taa_weights!$B176:$BB176,"CHECK",FALSE)</f>
        <v>0</v>
      </c>
      <c r="F178" s="435">
        <f>_xlfn.XLOOKUP(F$4,[3]taa_weights!$B$1:$BB$1,[3]taa_weights!$B176:$BB176,"CHECK",FALSE)</f>
        <v>6.205764850315102E-14</v>
      </c>
      <c r="G178" s="435">
        <f>_xlfn.XLOOKUP(G$4,[3]taa_weights!$B$1:$BB$1,[3]taa_weights!$B176:$BB176,"CHECK",FALSE)</f>
        <v>0</v>
      </c>
      <c r="H178" s="435">
        <f>_xlfn.XLOOKUP(H$4,[3]taa_weights!$B$1:$BB$1,[3]taa_weights!$B176:$BB176,"CHECK",FALSE)</f>
        <v>4.0343863345881407E-2</v>
      </c>
      <c r="I178" s="435">
        <f>_xlfn.XLOOKUP(I$4,[3]taa_weights!$B$1:$BB$1,[3]taa_weights!$B176:$BB176,"CHECK",FALSE)</f>
        <v>6.5779315007275662E-13</v>
      </c>
      <c r="J178" s="435">
        <f>_xlfn.XLOOKUP(J$4,[3]taa_weights!$B$1:$BB$1,[3]taa_weights!$B176:$BB176,"CHECK",FALSE)</f>
        <v>3.6710055696722282E-12</v>
      </c>
      <c r="K178" s="435">
        <f>_xlfn.XLOOKUP(K$4,[3]taa_weights!$B$1:$BB$1,[3]taa_weights!$B176:$BB176,"CHECK",FALSE)</f>
        <v>0</v>
      </c>
      <c r="L178" s="435">
        <f>_xlfn.XLOOKUP(L$4,[3]taa_weights!$B$1:$BB$1,[3]taa_weights!$B176:$BB176,"CHECK",FALSE)</f>
        <v>0</v>
      </c>
      <c r="M178" s="435">
        <f>_xlfn.XLOOKUP(M$4,[3]taa_weights!$B$1:$BB$1,[3]taa_weights!$B176:$BB176,"CHECK",FALSE)</f>
        <v>0</v>
      </c>
      <c r="N178" s="435">
        <f>_xlfn.XLOOKUP(N$4,[3]taa_weights!$B$1:$BB$1,[3]taa_weights!$B176:$BB176,"CHECK",FALSE)</f>
        <v>3.6151765866081743E-2</v>
      </c>
      <c r="O178" s="435">
        <f>_xlfn.XLOOKUP(O$4,[3]taa_weights!$B$1:$BB$1,[3]taa_weights!$B176:$BB176,"CHECK",FALSE)</f>
        <v>5.000000000012466E-2</v>
      </c>
      <c r="P178" s="435">
        <f>_xlfn.XLOOKUP(P$4,[3]taa_weights!$B$1:$BB$1,[3]taa_weights!$B176:$BB176,"CHECK",FALSE)</f>
        <v>0</v>
      </c>
      <c r="Q178" s="435">
        <f>_xlfn.XLOOKUP(Q$4,[3]taa_weights!$B$1:$BB$1,[3]taa_weights!$B176:$BB176,"CHECK",FALSE)</f>
        <v>4.6140678770644832E-13</v>
      </c>
      <c r="R178" s="435">
        <f>_xlfn.XLOOKUP(R$4,[3]taa_weights!$B$1:$BB$1,[3]taa_weights!$B176:$BB176,"CHECK",FALSE)</f>
        <v>2.41142817366298E-2</v>
      </c>
      <c r="S178" s="435">
        <f>_xlfn.XLOOKUP(S$4,[3]taa_weights!$B$1:$BB$1,[3]taa_weights!$B176:$BB176,"CHECK",FALSE)</f>
        <v>4.9999999999058548E-2</v>
      </c>
      <c r="T178" s="435">
        <f>_xlfn.XLOOKUP(T$4,[3]taa_weights!$B$1:$BB$1,[3]taa_weights!$B176:$BB176,"CHECK",FALSE)</f>
        <v>0</v>
      </c>
      <c r="U178" s="435">
        <f>_xlfn.XLOOKUP(U$4,[3]taa_weights!$B$1:$BB$1,[3]taa_weights!$B176:$BB176,"CHECK",FALSE)</f>
        <v>0</v>
      </c>
      <c r="V178" s="435">
        <f>_xlfn.XLOOKUP(V$4,[3]taa_weights!$B$1:$BB$1,[3]taa_weights!$B176:$BB176,"CHECK",FALSE)</f>
        <v>0</v>
      </c>
      <c r="W178" s="435">
        <f>_xlfn.XLOOKUP(W$4,[3]taa_weights!$B$1:$BB$1,[3]taa_weights!$B176:$BB176,"CHECK",FALSE)</f>
        <v>1.2456165712930399E-12</v>
      </c>
      <c r="X178" s="435">
        <f>_xlfn.XLOOKUP(X$4,[3]taa_weights!$B$1:$BB$1,[3]taa_weights!$B176:$BB176,"CHECK",FALSE)</f>
        <v>0</v>
      </c>
      <c r="Y178" s="435">
        <f>_xlfn.XLOOKUP(Y$4,[3]taa_weights!$B$1:$BB$1,[3]taa_weights!$B176:$BB176,"CHECK",FALSE)</f>
        <v>0</v>
      </c>
      <c r="Z178" s="435">
        <f>_xlfn.XLOOKUP(Z$4,[3]taa_weights!$B$1:$BB$1,[3]taa_weights!$B176:$BB176,"CHECK",FALSE)</f>
        <v>5.6637428910605242E-14</v>
      </c>
      <c r="AA178" s="435">
        <f>_xlfn.XLOOKUP(AA$4,[3]taa_weights!$B$1:$BB$1,[3]taa_weights!$B176:$BB176,"CHECK",FALSE)</f>
        <v>0</v>
      </c>
      <c r="AB178" s="435">
        <f>_xlfn.XLOOKUP(AB$4,[3]taa_weights!$B$1:$BB$1,[3]taa_weights!$B176:$BB176,"CHECK",FALSE)</f>
        <v>3.0607100685058439E-2</v>
      </c>
      <c r="AC178" s="435">
        <f>_xlfn.XLOOKUP(AC$4,[3]taa_weights!$B$1:$BB$1,[3]taa_weights!$B176:$BB176,"CHECK",FALSE)</f>
        <v>0</v>
      </c>
      <c r="AD178" s="435">
        <f>_xlfn.XLOOKUP(AD$4,[3]taa_weights!$B$1:$BB$1,[3]taa_weights!$B176:$BB176,"CHECK",FALSE)</f>
        <v>5.0000000001446082E-2</v>
      </c>
      <c r="AE178" s="435">
        <f>_xlfn.XLOOKUP(AE$4,[3]taa_weights!$B$1:$BB$1,[3]taa_weights!$B176:$BB176,"CHECK",FALSE)</f>
        <v>7.5397999105216561E-3</v>
      </c>
      <c r="AF178" s="435">
        <f>_xlfn.XLOOKUP(AF$4,[3]taa_weights!$B$1:$BB$1,[3]taa_weights!$B176:$BB176,"CHECK",FALSE)</f>
        <v>0</v>
      </c>
      <c r="AG178" s="435">
        <f>_xlfn.XLOOKUP(AG$4,[3]taa_weights!$B$1:$BB$1,[3]taa_weights!$B176:$BB176,"CHECK",FALSE)</f>
        <v>4.9999999990171483E-2</v>
      </c>
      <c r="AH178" s="435">
        <f>_xlfn.XLOOKUP(AH$4,[3]taa_weights!$B$1:$BB$1,[3]taa_weights!$B176:$BB176,"CHECK",FALSE)</f>
        <v>5.0000000001339751E-2</v>
      </c>
      <c r="AI178" s="435">
        <f>_xlfn.XLOOKUP(AI$4,[3]taa_weights!$B$1:$BB$1,[3]taa_weights!$B176:$BB176,"CHECK",FALSE)</f>
        <v>0</v>
      </c>
      <c r="AJ178" s="435">
        <f>_xlfn.XLOOKUP(AJ$4,[3]taa_weights!$B$1:$BB$1,[3]taa_weights!$B176:$BB176,"CHECK",FALSE)</f>
        <v>0</v>
      </c>
      <c r="AK178" s="435">
        <f>_xlfn.XLOOKUP(AK$4,[3]taa_weights!$B$1:$BB$1,[3]taa_weights!$B176:$BB176,"CHECK",FALSE)</f>
        <v>0</v>
      </c>
      <c r="AL178" s="435">
        <f>_xlfn.XLOOKUP(AL$4,[3]taa_weights!$B$1:$BB$1,[3]taa_weights!$B176:$BB176,"CHECK",FALSE)</f>
        <v>0</v>
      </c>
      <c r="AM178" s="435">
        <f>_xlfn.XLOOKUP(AM$4,[3]taa_weights!$B$1:$BB$1,[3]taa_weights!$B176:$BB176,"CHECK",FALSE)</f>
        <v>0</v>
      </c>
      <c r="AN178" s="435">
        <f>_xlfn.XLOOKUP(AN$4,[3]taa_weights!$B$1:$BB$1,[3]taa_weights!$B176:$BB176,"CHECK",FALSE)</f>
        <v>7.398686002151348E-14</v>
      </c>
      <c r="AO178" s="435">
        <f>_xlfn.XLOOKUP(AO$4,[3]taa_weights!$B$1:$BB$1,[3]taa_weights!$B176:$BB176,"CHECK",FALSE)</f>
        <v>4.6153846152150339E-2</v>
      </c>
      <c r="AP178" s="435">
        <f>_xlfn.XLOOKUP(AP$4,[3]taa_weights!$B$1:$BB$1,[3]taa_weights!$B176:$BB176,"CHECK",FALSE)</f>
        <v>5.5384615385033129E-2</v>
      </c>
      <c r="AQ178" s="435">
        <f>_xlfn.XLOOKUP(AQ$4,[3]taa_weights!$B$1:$BB$1,[3]taa_weights!$B176:$BB176,"CHECK",FALSE)</f>
        <v>0.1000000000007169</v>
      </c>
      <c r="AR178" s="435">
        <f>_xlfn.XLOOKUP(AR$4,[3]taa_weights!$B$1:$BB$1,[3]taa_weights!$B176:$BB176,"CHECK",FALSE)</f>
        <v>5.6957290646969625E-13</v>
      </c>
      <c r="AS178" s="435">
        <f>_xlfn.XLOOKUP(AS$4,[3]taa_weights!$B$1:$BB$1,[3]taa_weights!$B176:$BB176,"CHECK",FALSE)</f>
        <v>1.3166554828041019E-13</v>
      </c>
      <c r="AT178" s="435">
        <f>_xlfn.XLOOKUP(AT$4,[3]taa_weights!$B$1:$BB$1,[3]taa_weights!$B176:$BB176,"CHECK",FALSE)</f>
        <v>4.3453667791097141E-2</v>
      </c>
      <c r="AU178" s="435">
        <f>_xlfn.XLOOKUP(AU$4,[3]taa_weights!$B$1:$BB$1,[3]taa_weights!$B176:$BB176,"CHECK",FALSE)</f>
        <v>5.0000000001303037E-2</v>
      </c>
      <c r="AV178" s="435">
        <f>_xlfn.XLOOKUP(AV$4,[3]taa_weights!$B$1:$BB$1,[3]taa_weights!$B176:$BB176,"CHECK",FALSE)</f>
        <v>5.0000000002336127E-2</v>
      </c>
      <c r="AW178" s="435">
        <f>_xlfn.XLOOKUP(AW$4,[3]taa_weights!$B$1:$BB$1,[3]taa_weights!$B176:$BB176,"CHECK",FALSE)</f>
        <v>1.361008334023932E-2</v>
      </c>
      <c r="AX178" s="435">
        <f>_xlfn.XLOOKUP(AX$4,[3]taa_weights!$B$1:$BB$1,[3]taa_weights!$B176:$BB176,"CHECK",FALSE)</f>
        <v>0.100000000000631</v>
      </c>
      <c r="AY178" s="435">
        <f>_xlfn.XLOOKUP(AY$4,[3]taa_weights!$B$1:$BB$1,[3]taa_weights!$B176:$BB176,"CHECK",FALSE)</f>
        <v>4.5005301275638683E-2</v>
      </c>
      <c r="AZ178" s="435">
        <f>_xlfn.XLOOKUP(AZ$4,[3]taa_weights!$B$1:$BB$1,[3]taa_weights!$B176:$BB176,"CHECK",FALSE)</f>
        <v>3.4380946648685568E-13</v>
      </c>
      <c r="BA178" s="435">
        <f>_xlfn.XLOOKUP(BA$4,[3]taa_weights!$B$1:$BB$1,[3]taa_weights!$B176:$BB176,"CHECK",FALSE)</f>
        <v>2.0000000001100089E-2</v>
      </c>
      <c r="BB178" s="435">
        <f>_xlfn.XLOOKUP(BB$4,[3]taa_weights!$B$1:$BB$1,[3]taa_weights!$B176:$BB176,"CHECK",FALSE)</f>
        <v>5.0000000000537753E-2</v>
      </c>
      <c r="BC178" s="426"/>
      <c r="BD178" s="438">
        <f t="shared" si="24"/>
        <v>1.000000000009355</v>
      </c>
      <c r="BE178" s="439"/>
      <c r="BF178" s="440">
        <f t="shared" si="25"/>
        <v>43616</v>
      </c>
      <c r="BG178" s="435" cm="1">
        <f t="array" ref="BG178">INDEX('Instrument Performance'!$B$7:$XFD$1048576,-1+MATCH($BF178, 'Instrument Performance'!$A$6:$A$1048576, 0), MATCH(BG$4, 'Instrument Performance'!$B$7:$XFD$7, 0))</f>
        <v>6.3975630000000002E-3</v>
      </c>
      <c r="BH178" s="435" cm="1">
        <f t="array" ref="BH178">INDEX('Instrument Performance'!$B$7:$XFD$1048576,-1+MATCH($BF178, 'Instrument Performance'!$A$6:$A$1048576, 0), MATCH(BH$4, 'Instrument Performance'!$B$7:$XFD$7, 0))</f>
        <v>2.6965200000000002E-2</v>
      </c>
      <c r="BI178" s="435" cm="1">
        <f t="array" ref="BI178">INDEX('Instrument Performance'!$B$7:$XFD$1048576,-1+MATCH($BF178, 'Instrument Performance'!$A$6:$A$1048576, 0), MATCH(BI$4, 'Instrument Performance'!$B$7:$XFD$7, 0))</f>
        <v>8.7061740000000006E-3</v>
      </c>
      <c r="BJ178" s="435" cm="1">
        <f t="array" ref="BJ178">INDEX('Instrument Performance'!$B$7:$XFD$1048576,-1+MATCH($BF178, 'Instrument Performance'!$A$6:$A$1048576, 0), MATCH(BJ$4, 'Instrument Performance'!$B$7:$XFD$7, 0))</f>
        <v>1.7521220000000001E-2</v>
      </c>
      <c r="BK178" s="435" cm="1">
        <f t="array" ref="BK178">INDEX('Instrument Performance'!$B$7:$XFD$1048576,-1+MATCH($BF178, 'Instrument Performance'!$A$6:$A$1048576, 0), MATCH(BK$4, 'Instrument Performance'!$B$7:$XFD$7, 0))</f>
        <v>1.001032E-2</v>
      </c>
      <c r="BL178" s="435" cm="1">
        <f t="array" ref="BL178">INDEX('Instrument Performance'!$B$7:$XFD$1048576,-1+MATCH($BF178, 'Instrument Performance'!$A$6:$A$1048576, 0), MATCH(BL$4, 'Instrument Performance'!$B$7:$XFD$7, 0))</f>
        <v>6.5991679999999999E-3</v>
      </c>
      <c r="BM178" s="435" cm="1">
        <f t="array" ref="BM178">INDEX('Instrument Performance'!$B$7:$XFD$1048576,-1+MATCH($BF178, 'Instrument Performance'!$A$6:$A$1048576, 0), MATCH(BM$4, 'Instrument Performance'!$B$7:$XFD$7, 0))</f>
        <v>1.694915E-2</v>
      </c>
      <c r="BN178" s="435" cm="1">
        <f t="array" ref="BN178">INDEX('Instrument Performance'!$B$7:$XFD$1048576,-1+MATCH($BF178, 'Instrument Performance'!$A$6:$A$1048576, 0), MATCH(BN$4, 'Instrument Performance'!$B$7:$XFD$7, 0))</f>
        <v>1.1544766991864798E-2</v>
      </c>
      <c r="BO178" s="435" cm="1">
        <f t="array" ref="BO178">INDEX('Instrument Performance'!$B$7:$XFD$1048576,-1+MATCH($BF178, 'Instrument Performance'!$A$6:$A$1048576, 0), MATCH(BO$4, 'Instrument Performance'!$B$7:$XFD$7, 0))</f>
        <v>9.0955020000000001E-3</v>
      </c>
      <c r="BP178" s="435" cm="1">
        <f t="array" ref="BP178">INDEX('Instrument Performance'!$B$7:$XFD$1048576,-1+MATCH($BF178, 'Instrument Performance'!$A$6:$A$1048576, 0), MATCH(BP$4, 'Instrument Performance'!$B$7:$XFD$7, 0))</f>
        <v>5.5971049457177457E-3</v>
      </c>
      <c r="BQ178" s="435" cm="1">
        <f t="array" ref="BQ178">INDEX('Instrument Performance'!$B$7:$XFD$1048576,-1+MATCH($BF178, 'Instrument Performance'!$A$6:$A$1048576, 0), MATCH(BQ$4, 'Instrument Performance'!$B$7:$XFD$7, 0))</f>
        <v>2.241659E-3</v>
      </c>
      <c r="BR178" s="435" cm="1">
        <f t="array" ref="BR178">INDEX('Instrument Performance'!$B$7:$XFD$1048576,-1+MATCH($BF178, 'Instrument Performance'!$A$6:$A$1048576, 0), MATCH(BR$4, 'Instrument Performance'!$B$7:$XFD$7, 0))</f>
        <v>-1.4051279999999999E-2</v>
      </c>
      <c r="BS178" s="435" cm="1">
        <f t="array" ref="BS178">INDEX('Instrument Performance'!$B$7:$XFD$1048576,-1+MATCH($BF178, 'Instrument Performance'!$A$6:$A$1048576, 0), MATCH(BS$4, 'Instrument Performance'!$B$7:$XFD$7, 0))</f>
        <v>3.8346430000000002E-4</v>
      </c>
      <c r="BT178" s="435" cm="1">
        <f t="array" ref="BT178">INDEX('Instrument Performance'!$B$7:$XFD$1048576,-1+MATCH($BF178, 'Instrument Performance'!$A$6:$A$1048576, 0), MATCH(BT$4, 'Instrument Performance'!$B$7:$XFD$7, 0))</f>
        <v>-4.3455359999999997E-3</v>
      </c>
      <c r="BU178" s="435" cm="1">
        <f t="array" ref="BU178">INDEX('Instrument Performance'!$B$7:$XFD$1048576,-1+MATCH($BF178, 'Instrument Performance'!$A$6:$A$1048576, 0), MATCH(BU$4, 'Instrument Performance'!$B$7:$XFD$7, 0))</f>
        <v>3.9593570000000002E-3</v>
      </c>
      <c r="BV178" s="435" cm="1">
        <f t="array" ref="BV178">INDEX('Instrument Performance'!$B$7:$XFD$1048576,-1+MATCH($BF178, 'Instrument Performance'!$A$6:$A$1048576, 0), MATCH(BV$4, 'Instrument Performance'!$B$7:$XFD$7, 0))</f>
        <v>5.550108638976951E-3</v>
      </c>
      <c r="BW178" s="435" cm="1">
        <f t="array" ref="BW178">INDEX('Instrument Performance'!$B$7:$XFD$1048576,-1+MATCH($BF178, 'Instrument Performance'!$A$6:$A$1048576, 0), MATCH(BW$4, 'Instrument Performance'!$B$7:$XFD$7, 0))</f>
        <v>8.8976252367255256E-3</v>
      </c>
      <c r="BX178" s="435" cm="1">
        <f t="array" ref="BX178">INDEX('Instrument Performance'!$B$7:$XFD$1048576,-1+MATCH($BF178, 'Instrument Performance'!$A$6:$A$1048576, 0), MATCH(BX$4, 'Instrument Performance'!$B$7:$XFD$7, 0))</f>
        <v>-6.1769610000000003E-2</v>
      </c>
      <c r="BY178" s="435" cm="1">
        <f t="array" ref="BY178">INDEX('Instrument Performance'!$B$7:$XFD$1048576,-1+MATCH($BF178, 'Instrument Performance'!$A$6:$A$1048576, 0), MATCH(BY$4, 'Instrument Performance'!$B$7:$XFD$7, 0))</f>
        <v>-7.7953836924518266E-2</v>
      </c>
      <c r="BZ178" s="435" cm="1">
        <f t="array" ref="BZ178">INDEX('Instrument Performance'!$B$7:$XFD$1048576,-1+MATCH($BF178, 'Instrument Performance'!$A$6:$A$1048576, 0), MATCH(BZ$4, 'Instrument Performance'!$B$7:$XFD$7, 0))</f>
        <v>-9.6255983377407567E-2</v>
      </c>
      <c r="CA178" s="435" cm="1">
        <f t="array" ref="CA178">INDEX('Instrument Performance'!$B$7:$XFD$1048576,-1+MATCH($BF178, 'Instrument Performance'!$A$6:$A$1048576, 0), MATCH(CA$4, 'Instrument Performance'!$B$7:$XFD$7, 0))</f>
        <v>-5.0777412395041834E-2</v>
      </c>
      <c r="CB178" s="435" cm="1">
        <f t="array" ref="CB178">INDEX('Instrument Performance'!$B$7:$XFD$1048576,-1+MATCH($BF178, 'Instrument Performance'!$A$6:$A$1048576, 0), MATCH(CB$4, 'Instrument Performance'!$B$7:$XFD$7, 0))</f>
        <v>-5.4789600000000001E-2</v>
      </c>
      <c r="CC178" s="435" cm="1">
        <f t="array" ref="CC178">INDEX('Instrument Performance'!$B$7:$XFD$1048576,-1+MATCH($BF178, 'Instrument Performance'!$A$6:$A$1048576, 0), MATCH(CC$4, 'Instrument Performance'!$B$7:$XFD$7, 0))</f>
        <v>-7.6584698719441832E-2</v>
      </c>
      <c r="CD178" s="435" cm="1">
        <f t="array" ref="CD178">INDEX('Instrument Performance'!$B$7:$XFD$1048576,-1+MATCH($BF178, 'Instrument Performance'!$A$6:$A$1048576, 0), MATCH(CD$4, 'Instrument Performance'!$B$7:$XFD$7, 0))</f>
        <v>-6.944067000000001E-2</v>
      </c>
      <c r="CE178" s="435" cm="1">
        <f t="array" ref="CE178">INDEX('Instrument Performance'!$B$7:$XFD$1048576,-1+MATCH($BF178, 'Instrument Performance'!$A$6:$A$1048576, 0), MATCH(CE$4, 'Instrument Performance'!$B$7:$XFD$7, 0))</f>
        <v>-5.9379220000000003E-2</v>
      </c>
      <c r="CF178" s="435" cm="1">
        <f t="array" ref="CF178">INDEX('Instrument Performance'!$B$7:$XFD$1048576,-1+MATCH($BF178, 'Instrument Performance'!$A$6:$A$1048576, 0), MATCH(CF$4, 'Instrument Performance'!$B$7:$XFD$7, 0))</f>
        <v>-7.7540449999999997E-2</v>
      </c>
      <c r="CG178" s="435" cm="1">
        <f t="array" ref="CG178">INDEX('Instrument Performance'!$B$7:$XFD$1048576,-1+MATCH($BF178, 'Instrument Performance'!$A$6:$A$1048576, 0), MATCH(CG$4, 'Instrument Performance'!$B$7:$XFD$7, 0))</f>
        <v>-5.1276349999999998E-2</v>
      </c>
      <c r="CH178" s="435" cm="1">
        <f t="array" ref="CH178">INDEX('Instrument Performance'!$B$7:$XFD$1048576,-1+MATCH($BF178, 'Instrument Performance'!$A$6:$A$1048576, 0), MATCH(CH$4, 'Instrument Performance'!$B$7:$XFD$7, 0))</f>
        <v>-6.932249E-2</v>
      </c>
      <c r="CI178" s="435" cm="1">
        <f t="array" ref="CI178">INDEX('Instrument Performance'!$B$7:$XFD$1048576,-1+MATCH($BF178, 'Instrument Performance'!$A$6:$A$1048576, 0), MATCH(CI$4, 'Instrument Performance'!$B$7:$XFD$7, 0))</f>
        <v>-1.6145139999999999E-2</v>
      </c>
      <c r="CJ178" s="435" cm="1">
        <f t="array" ref="CJ178">INDEX('Instrument Performance'!$B$7:$XFD$1048576,-1+MATCH($BF178, 'Instrument Performance'!$A$6:$A$1048576, 0), MATCH(CJ$4, 'Instrument Performance'!$B$7:$XFD$7, 0))</f>
        <v>-5.0960359999999996E-2</v>
      </c>
      <c r="CK178" s="435" cm="1">
        <f t="array" ref="CK178">INDEX('Instrument Performance'!$B$7:$XFD$1048576,-1+MATCH($BF178, 'Instrument Performance'!$A$6:$A$1048576, 0), MATCH(CK$4, 'Instrument Performance'!$B$7:$XFD$7, 0))</f>
        <v>-4.7123819999999997E-2</v>
      </c>
      <c r="CL178" s="435" cm="1">
        <f t="array" ref="CL178">INDEX('Instrument Performance'!$B$7:$XFD$1048576,-1+MATCH($BF178, 'Instrument Performance'!$A$6:$A$1048576, 0), MATCH(CL$4, 'Instrument Performance'!$B$7:$XFD$7, 0))</f>
        <v>-3.3838080429420839E-2</v>
      </c>
      <c r="CM178" s="435" cm="1">
        <f t="array" ref="CM178">INDEX('Instrument Performance'!$B$7:$XFD$1048576,-1+MATCH($BF178, 'Instrument Performance'!$A$6:$A$1048576, 0), MATCH(CM$4, 'Instrument Performance'!$B$7:$XFD$7, 0))</f>
        <v>-1.5930880000000001E-2</v>
      </c>
      <c r="CN178" s="435" cm="1">
        <f t="array" ref="CN178">INDEX('Instrument Performance'!$B$7:$XFD$1048576,-1+MATCH($BF178, 'Instrument Performance'!$A$6:$A$1048576, 0), MATCH(CN$4, 'Instrument Performance'!$B$7:$XFD$7, 0))</f>
        <v>-5.9900000000000002E-2</v>
      </c>
      <c r="CO178" s="435" cm="1">
        <f t="array" ref="CO178">INDEX('Instrument Performance'!$B$7:$XFD$1048576,-1+MATCH($BF178, 'Instrument Performance'!$A$6:$A$1048576, 0), MATCH(CO$4, 'Instrument Performance'!$B$7:$XFD$7, 0))</f>
        <v>-6.3943159999999999E-2</v>
      </c>
      <c r="CP178" s="435" cm="1">
        <f t="array" ref="CP178">INDEX('Instrument Performance'!$B$7:$XFD$1048576,-1+MATCH($BF178, 'Instrument Performance'!$A$6:$A$1048576, 0), MATCH(CP$4, 'Instrument Performance'!$B$7:$XFD$7, 0))</f>
        <v>-6.9531629999999997E-2</v>
      </c>
      <c r="CQ178" s="435" cm="1">
        <f t="array" ref="CQ178">INDEX('Instrument Performance'!$B$7:$XFD$1048576,-1+MATCH($BF178, 'Instrument Performance'!$A$6:$A$1048576, 0), MATCH(CQ$4, 'Instrument Performance'!$B$7:$XFD$7, 0))</f>
        <v>-6.4436416127556351E-2</v>
      </c>
      <c r="CR178" s="435" cm="1">
        <f t="array" ref="CR178">INDEX('Instrument Performance'!$B$7:$XFD$1048576,-1+MATCH($BF178, 'Instrument Performance'!$A$6:$A$1048576, 0), MATCH(CR$4, 'Instrument Performance'!$B$7:$XFD$7, 0))</f>
        <v>-8.072435E-2</v>
      </c>
      <c r="CS178" s="435" cm="1">
        <f t="array" ref="CS178">INDEX('Instrument Performance'!$B$7:$XFD$1048576,-1+MATCH($BF178, 'Instrument Performance'!$A$6:$A$1048576, 0), MATCH(CS$4, 'Instrument Performance'!$B$7:$XFD$7, 0))</f>
        <v>1.911589E-2</v>
      </c>
      <c r="CT178" s="435" cm="1">
        <f t="array" ref="CT178">INDEX('Instrument Performance'!$B$7:$XFD$1048576,-1+MATCH($BF178, 'Instrument Performance'!$A$6:$A$1048576, 0), MATCH(CT$4, 'Instrument Performance'!$B$7:$XFD$7, 0))</f>
        <v>1.002602872519549E-2</v>
      </c>
      <c r="CU178" s="435" cm="1">
        <f t="array" ref="CU178">INDEX('Instrument Performance'!$B$7:$XFD$1048576,-1+MATCH($BF178, 'Instrument Performance'!$A$6:$A$1048576, 0), MATCH(CU$4, 'Instrument Performance'!$B$7:$XFD$7, 0))</f>
        <v>-4.3893129770992134E-3</v>
      </c>
      <c r="CV178" s="435" cm="1">
        <f t="array" ref="CV178">INDEX('Instrument Performance'!$B$7:$XFD$1048576,-1+MATCH($BF178, 'Instrument Performance'!$A$6:$A$1048576, 0), MATCH(CV$4, 'Instrument Performance'!$B$7:$XFD$7, 0))</f>
        <v>2.2092999999999918E-2</v>
      </c>
      <c r="CW178" s="435" cm="1">
        <f t="array" ref="CW178">INDEX('Instrument Performance'!$B$7:$XFD$1048576,-1+MATCH($BF178, 'Instrument Performance'!$A$6:$A$1048576, 0), MATCH(CW$4, 'Instrument Performance'!$B$7:$XFD$7, 0))</f>
        <v>1.7179185527412599E-2</v>
      </c>
      <c r="CX178" s="435" cm="1">
        <f t="array" ref="CX178">INDEX('Instrument Performance'!$B$7:$XFD$1048576,-1+MATCH($BF178, 'Instrument Performance'!$A$6:$A$1048576, 0), MATCH(CX$4, 'Instrument Performance'!$B$7:$XFD$7, 0))</f>
        <v>1.1883300530903362E-2</v>
      </c>
      <c r="CY178" s="435" cm="1">
        <f t="array" ref="CY178">INDEX('Instrument Performance'!$B$7:$XFD$1048576,-1+MATCH($BF178, 'Instrument Performance'!$A$6:$A$1048576, 0), MATCH(CY$4, 'Instrument Performance'!$B$7:$XFD$7, 0))</f>
        <v>-7.3517660220553394E-3</v>
      </c>
      <c r="CZ178" s="435" cm="1">
        <f t="array" ref="CZ178">INDEX('Instrument Performance'!$B$7:$XFD$1048576,-1+MATCH($BF178, 'Instrument Performance'!$A$6:$A$1048576, 0), MATCH(CZ$4, 'Instrument Performance'!$B$7:$XFD$7, 0))</f>
        <v>-7.240107274856955E-2</v>
      </c>
      <c r="DA178" s="435" cm="1">
        <f t="array" ref="DA178">INDEX('Instrument Performance'!$B$7:$XFD$1048576,-1+MATCH($BF178, 'Instrument Performance'!$A$6:$A$1048576, 0), MATCH(DA$4, 'Instrument Performance'!$B$7:$XFD$7, 0))</f>
        <v>-2.1499999999999998E-2</v>
      </c>
      <c r="DB178" s="435" t="str" cm="1">
        <f t="array" ref="DB178">INDEX('Instrument Performance'!$B$7:$XFD$1048576,-1+MATCH($BF178, 'Instrument Performance'!$A$6:$A$1048576, 0), MATCH(DB$4, 'Instrument Performance'!$B$7:$XFD$7, 0))</f>
        <v/>
      </c>
      <c r="DC178" s="435" t="str" cm="1">
        <f t="array" ref="DC178">INDEX('Instrument Performance'!$B$7:$XFD$1048576,-1+MATCH($BF178, 'Instrument Performance'!$A$6:$A$1048576, 0), MATCH(DC$4, 'Instrument Performance'!$B$7:$XFD$7, 0))</f>
        <v/>
      </c>
      <c r="DD178" s="435" t="str" cm="1">
        <f t="array" ref="DD178">INDEX('Instrument Performance'!$B$7:$XFD$1048576,-1+MATCH($BF178, 'Instrument Performance'!$A$6:$A$1048576, 0), MATCH(DD$4, 'Instrument Performance'!$B$7:$XFD$7, 0))</f>
        <v/>
      </c>
      <c r="DE178" s="435" t="str" cm="1">
        <f t="array" ref="DE178">INDEX('Instrument Performance'!$B$7:$XFD$1048576,-1+MATCH($BF178, 'Instrument Performance'!$A$6:$A$1048576, 0), MATCH(DE$4, 'Instrument Performance'!$B$7:$XFD$7, 0))</f>
        <v/>
      </c>
      <c r="DF178" s="435" cm="1">
        <f t="array" ref="DF178">INDEX('Instrument Performance'!$B$7:$XFD$1048576,-1+MATCH($BF178, 'Instrument Performance'!$A$6:$A$1048576, 0), MATCH(DF$4, 'Instrument Performance'!$B$7:$XFD$7, 0))</f>
        <v>9.9660852650433739E-3</v>
      </c>
      <c r="DG178" s="435" cm="1">
        <f t="array" ref="DG178">INDEX('Instrument Performance'!$B$7:$XFD$1048576,-1+MATCH($BF178, 'Instrument Performance'!$A$6:$A$1048576, 0), MATCH(DG$4, 'Instrument Performance'!$B$7:$XFD$7, 0))</f>
        <v>1.9511502323233287E-2</v>
      </c>
      <c r="DH178" s="437"/>
      <c r="DI178" s="440">
        <f t="shared" si="26"/>
        <v>43616</v>
      </c>
      <c r="DJ178" s="435">
        <f t="shared" si="28"/>
        <v>-1.029103904711166E-2</v>
      </c>
      <c r="DK178" s="443">
        <f t="shared" si="29"/>
        <v>-5.4794520547945207E-5</v>
      </c>
      <c r="DL178" s="438">
        <f t="shared" si="27"/>
        <v>-1.1970807479958268E-2</v>
      </c>
      <c r="DM178" s="438">
        <v>-1.1991728620013079E-2</v>
      </c>
      <c r="DN178" s="444">
        <f t="shared" si="30"/>
        <v>1.6797684328466074E-3</v>
      </c>
      <c r="DP178" s="438">
        <f t="shared" si="31"/>
        <v>2.0921140054811632E-5</v>
      </c>
    </row>
    <row r="179" spans="1:120">
      <c r="A179" s="436">
        <v>43646</v>
      </c>
      <c r="B179" s="435">
        <f>_xlfn.XLOOKUP(B$4,[3]taa_weights!$B$1:$BB$1,[3]taa_weights!$B177:$BB177,"CHECK",FALSE)</f>
        <v>0</v>
      </c>
      <c r="C179" s="435">
        <f>_xlfn.XLOOKUP(C$4,[3]taa_weights!$B$1:$BB$1,[3]taa_weights!$B177:$BB177,"CHECK",FALSE)</f>
        <v>3.7614312396688332E-2</v>
      </c>
      <c r="D179" s="435">
        <f>_xlfn.XLOOKUP(D$4,[3]taa_weights!$B$1:$BB$1,[3]taa_weights!$B177:$BB177,"CHECK",FALSE)</f>
        <v>0</v>
      </c>
      <c r="E179" s="435">
        <f>_xlfn.XLOOKUP(E$4,[3]taa_weights!$B$1:$BB$1,[3]taa_weights!$B177:$BB177,"CHECK",FALSE)</f>
        <v>0</v>
      </c>
      <c r="F179" s="435">
        <f>_xlfn.XLOOKUP(F$4,[3]taa_weights!$B$1:$BB$1,[3]taa_weights!$B177:$BB177,"CHECK",FALSE)</f>
        <v>0</v>
      </c>
      <c r="G179" s="435">
        <f>_xlfn.XLOOKUP(G$4,[3]taa_weights!$B$1:$BB$1,[3]taa_weights!$B177:$BB177,"CHECK",FALSE)</f>
        <v>0</v>
      </c>
      <c r="H179" s="435">
        <f>_xlfn.XLOOKUP(H$4,[3]taa_weights!$B$1:$BB$1,[3]taa_weights!$B177:$BB177,"CHECK",FALSE)</f>
        <v>4.9999999999432637E-2</v>
      </c>
      <c r="I179" s="435">
        <f>_xlfn.XLOOKUP(I$4,[3]taa_weights!$B$1:$BB$1,[3]taa_weights!$B177:$BB177,"CHECK",FALSE)</f>
        <v>2.4602751712270172E-13</v>
      </c>
      <c r="J179" s="435">
        <f>_xlfn.XLOOKUP(J$4,[3]taa_weights!$B$1:$BB$1,[3]taa_weights!$B177:$BB177,"CHECK",FALSE)</f>
        <v>1.834801849285791E-12</v>
      </c>
      <c r="K179" s="435">
        <f>_xlfn.XLOOKUP(K$4,[3]taa_weights!$B$1:$BB$1,[3]taa_weights!$B177:$BB177,"CHECK",FALSE)</f>
        <v>0</v>
      </c>
      <c r="L179" s="435">
        <f>_xlfn.XLOOKUP(L$4,[3]taa_weights!$B$1:$BB$1,[3]taa_weights!$B177:$BB177,"CHECK",FALSE)</f>
        <v>0</v>
      </c>
      <c r="M179" s="435">
        <f>_xlfn.XLOOKUP(M$4,[3]taa_weights!$B$1:$BB$1,[3]taa_weights!$B177:$BB177,"CHECK",FALSE)</f>
        <v>0</v>
      </c>
      <c r="N179" s="435">
        <f>_xlfn.XLOOKUP(N$4,[3]taa_weights!$B$1:$BB$1,[3]taa_weights!$B177:$BB177,"CHECK",FALSE)</f>
        <v>3.6478403767673653E-2</v>
      </c>
      <c r="O179" s="435">
        <f>_xlfn.XLOOKUP(O$4,[3]taa_weights!$B$1:$BB$1,[3]taa_weights!$B177:$BB177,"CHECK",FALSE)</f>
        <v>4.9999999999302887E-2</v>
      </c>
      <c r="P179" s="435">
        <f>_xlfn.XLOOKUP(P$4,[3]taa_weights!$B$1:$BB$1,[3]taa_weights!$B177:$BB177,"CHECK",FALSE)</f>
        <v>0</v>
      </c>
      <c r="Q179" s="435">
        <f>_xlfn.XLOOKUP(Q$4,[3]taa_weights!$B$1:$BB$1,[3]taa_weights!$B177:$BB177,"CHECK",FALSE)</f>
        <v>1.153030041535961E-13</v>
      </c>
      <c r="R179" s="435">
        <f>_xlfn.XLOOKUP(R$4,[3]taa_weights!$B$1:$BB$1,[3]taa_weights!$B177:$BB177,"CHECK",FALSE)</f>
        <v>2.4106279107650619E-2</v>
      </c>
      <c r="S179" s="435">
        <f>_xlfn.XLOOKUP(S$4,[3]taa_weights!$B$1:$BB$1,[3]taa_weights!$B177:$BB177,"CHECK",FALSE)</f>
        <v>5.0000000000101318E-2</v>
      </c>
      <c r="T179" s="435">
        <f>_xlfn.XLOOKUP(T$4,[3]taa_weights!$B$1:$BB$1,[3]taa_weights!$B177:$BB177,"CHECK",FALSE)</f>
        <v>0</v>
      </c>
      <c r="U179" s="435">
        <f>_xlfn.XLOOKUP(U$4,[3]taa_weights!$B$1:$BB$1,[3]taa_weights!$B177:$BB177,"CHECK",FALSE)</f>
        <v>0</v>
      </c>
      <c r="V179" s="435">
        <f>_xlfn.XLOOKUP(V$4,[3]taa_weights!$B$1:$BB$1,[3]taa_weights!$B177:$BB177,"CHECK",FALSE)</f>
        <v>0</v>
      </c>
      <c r="W179" s="435">
        <f>_xlfn.XLOOKUP(W$4,[3]taa_weights!$B$1:$BB$1,[3]taa_weights!$B177:$BB177,"CHECK",FALSE)</f>
        <v>3.7794359587415958E-13</v>
      </c>
      <c r="X179" s="435">
        <f>_xlfn.XLOOKUP(X$4,[3]taa_weights!$B$1:$BB$1,[3]taa_weights!$B177:$BB177,"CHECK",FALSE)</f>
        <v>0</v>
      </c>
      <c r="Y179" s="435">
        <f>_xlfn.XLOOKUP(Y$4,[3]taa_weights!$B$1:$BB$1,[3]taa_weights!$B177:$BB177,"CHECK",FALSE)</f>
        <v>0</v>
      </c>
      <c r="Z179" s="435">
        <f>_xlfn.XLOOKUP(Z$4,[3]taa_weights!$B$1:$BB$1,[3]taa_weights!$B177:$BB177,"CHECK",FALSE)</f>
        <v>0</v>
      </c>
      <c r="AA179" s="435">
        <f>_xlfn.XLOOKUP(AA$4,[3]taa_weights!$B$1:$BB$1,[3]taa_weights!$B177:$BB177,"CHECK",FALSE)</f>
        <v>0</v>
      </c>
      <c r="AB179" s="435">
        <f>_xlfn.XLOOKUP(AB$4,[3]taa_weights!$B$1:$BB$1,[3]taa_weights!$B177:$BB177,"CHECK",FALSE)</f>
        <v>3.7465655212835798E-2</v>
      </c>
      <c r="AC179" s="435">
        <f>_xlfn.XLOOKUP(AC$4,[3]taa_weights!$B$1:$BB$1,[3]taa_weights!$B177:$BB177,"CHECK",FALSE)</f>
        <v>0</v>
      </c>
      <c r="AD179" s="435">
        <f>_xlfn.XLOOKUP(AD$4,[3]taa_weights!$B$1:$BB$1,[3]taa_weights!$B177:$BB177,"CHECK",FALSE)</f>
        <v>5.00000000017626E-2</v>
      </c>
      <c r="AE179" s="435">
        <f>_xlfn.XLOOKUP(AE$4,[3]taa_weights!$B$1:$BB$1,[3]taa_weights!$B177:$BB177,"CHECK",FALSE)</f>
        <v>3.158931927539335E-11</v>
      </c>
      <c r="AF179" s="435">
        <f>_xlfn.XLOOKUP(AF$4,[3]taa_weights!$B$1:$BB$1,[3]taa_weights!$B177:$BB177,"CHECK",FALSE)</f>
        <v>0</v>
      </c>
      <c r="AG179" s="435">
        <f>_xlfn.XLOOKUP(AG$4,[3]taa_weights!$B$1:$BB$1,[3]taa_weights!$B177:$BB177,"CHECK",FALSE)</f>
        <v>3.4335349492152313E-2</v>
      </c>
      <c r="AH179" s="435">
        <f>_xlfn.XLOOKUP(AH$4,[3]taa_weights!$B$1:$BB$1,[3]taa_weights!$B177:$BB177,"CHECK",FALSE)</f>
        <v>5.0000000001263048E-2</v>
      </c>
      <c r="AI179" s="435">
        <f>_xlfn.XLOOKUP(AI$4,[3]taa_weights!$B$1:$BB$1,[3]taa_weights!$B177:$BB177,"CHECK",FALSE)</f>
        <v>0</v>
      </c>
      <c r="AJ179" s="435">
        <f>_xlfn.XLOOKUP(AJ$4,[3]taa_weights!$B$1:$BB$1,[3]taa_weights!$B177:$BB177,"CHECK",FALSE)</f>
        <v>0</v>
      </c>
      <c r="AK179" s="435">
        <f>_xlfn.XLOOKUP(AK$4,[3]taa_weights!$B$1:$BB$1,[3]taa_weights!$B177:$BB177,"CHECK",FALSE)</f>
        <v>0</v>
      </c>
      <c r="AL179" s="435">
        <f>_xlfn.XLOOKUP(AL$4,[3]taa_weights!$B$1:$BB$1,[3]taa_weights!$B177:$BB177,"CHECK",FALSE)</f>
        <v>0</v>
      </c>
      <c r="AM179" s="435">
        <f>_xlfn.XLOOKUP(AM$4,[3]taa_weights!$B$1:$BB$1,[3]taa_weights!$B177:$BB177,"CHECK",FALSE)</f>
        <v>0</v>
      </c>
      <c r="AN179" s="435">
        <f>_xlfn.XLOOKUP(AN$4,[3]taa_weights!$B$1:$BB$1,[3]taa_weights!$B177:$BB177,"CHECK",FALSE)</f>
        <v>0</v>
      </c>
      <c r="AO179" s="435">
        <f>_xlfn.XLOOKUP(AO$4,[3]taa_weights!$B$1:$BB$1,[3]taa_weights!$B177:$BB177,"CHECK",FALSE)</f>
        <v>4.6153846152029901E-2</v>
      </c>
      <c r="AP179" s="435">
        <f>_xlfn.XLOOKUP(AP$4,[3]taa_weights!$B$1:$BB$1,[3]taa_weights!$B177:$BB177,"CHECK",FALSE)</f>
        <v>5.538461538479636E-2</v>
      </c>
      <c r="AQ179" s="435">
        <f>_xlfn.XLOOKUP(AQ$4,[3]taa_weights!$B$1:$BB$1,[3]taa_weights!$B177:$BB177,"CHECK",FALSE)</f>
        <v>0.1000000000005884</v>
      </c>
      <c r="AR179" s="435">
        <f>_xlfn.XLOOKUP(AR$4,[3]taa_weights!$B$1:$BB$1,[3]taa_weights!$B177:$BB177,"CHECK",FALSE)</f>
        <v>1.51621383184155E-13</v>
      </c>
      <c r="AS179" s="435">
        <f>_xlfn.XLOOKUP(AS$4,[3]taa_weights!$B$1:$BB$1,[3]taa_weights!$B177:$BB177,"CHECK",FALSE)</f>
        <v>1.455638042404083E-12</v>
      </c>
      <c r="AT179" s="435">
        <f>_xlfn.XLOOKUP(AT$4,[3]taa_weights!$B$1:$BB$1,[3]taa_weights!$B177:$BB177,"CHECK",FALSE)</f>
        <v>4.9846153842767443E-2</v>
      </c>
      <c r="AU179" s="435">
        <f>_xlfn.XLOOKUP(AU$4,[3]taa_weights!$B$1:$BB$1,[3]taa_weights!$B177:$BB177,"CHECK",FALSE)</f>
        <v>5.0000000000364288E-2</v>
      </c>
      <c r="AV179" s="435">
        <f>_xlfn.XLOOKUP(AV$4,[3]taa_weights!$B$1:$BB$1,[3]taa_weights!$B177:$BB177,"CHECK",FALSE)</f>
        <v>5.0000000000936531E-2</v>
      </c>
      <c r="AW179" s="435">
        <f>_xlfn.XLOOKUP(AW$4,[3]taa_weights!$B$1:$BB$1,[3]taa_weights!$B177:$BB177,"CHECK",FALSE)</f>
        <v>1.3747645750226139E-2</v>
      </c>
      <c r="AX179" s="435">
        <f>_xlfn.XLOOKUP(AX$4,[3]taa_weights!$B$1:$BB$1,[3]taa_weights!$B177:$BB177,"CHECK",FALSE)</f>
        <v>0.10000000000070269</v>
      </c>
      <c r="AY179" s="435">
        <f>_xlfn.XLOOKUP(AY$4,[3]taa_weights!$B$1:$BB$1,[3]taa_weights!$B177:$BB177,"CHECK",FALSE)</f>
        <v>4.4867738865872843E-2</v>
      </c>
      <c r="AZ179" s="435">
        <f>_xlfn.XLOOKUP(AZ$4,[3]taa_weights!$B$1:$BB$1,[3]taa_weights!$B177:$BB177,"CHECK",FALSE)</f>
        <v>3.5913948316315599E-13</v>
      </c>
      <c r="BA179" s="435">
        <f>_xlfn.XLOOKUP(BA$4,[3]taa_weights!$B$1:$BB$1,[3]taa_weights!$B177:$BB177,"CHECK",FALSE)</f>
        <v>2.000000000084828E-2</v>
      </c>
      <c r="BB179" s="435">
        <f>_xlfn.XLOOKUP(BB$4,[3]taa_weights!$B$1:$BB$1,[3]taa_weights!$B177:$BB177,"CHECK",FALSE)</f>
        <v>5.0000000001208397E-2</v>
      </c>
      <c r="BC179" s="426"/>
      <c r="BD179" s="438">
        <f t="shared" si="24"/>
        <v>1.0000000000153342</v>
      </c>
      <c r="BE179" s="439"/>
      <c r="BF179" s="440">
        <f t="shared" si="25"/>
        <v>43646</v>
      </c>
      <c r="BG179" s="435" cm="1">
        <f t="array" ref="BG179">INDEX('Instrument Performance'!$B$7:$XFD$1048576,-1+MATCH($BF179, 'Instrument Performance'!$A$6:$A$1048576, 0), MATCH(BG$4, 'Instrument Performance'!$B$7:$XFD$7, 0))</f>
        <v>5.2974120000000005E-3</v>
      </c>
      <c r="BH179" s="435" cm="1">
        <f t="array" ref="BH179">INDEX('Instrument Performance'!$B$7:$XFD$1048576,-1+MATCH($BF179, 'Instrument Performance'!$A$6:$A$1048576, 0), MATCH(BH$4, 'Instrument Performance'!$B$7:$XFD$7, 0))</f>
        <v>1.4976380000000001E-2</v>
      </c>
      <c r="BI179" s="435" cm="1">
        <f t="array" ref="BI179">INDEX('Instrument Performance'!$B$7:$XFD$1048576,-1+MATCH($BF179, 'Instrument Performance'!$A$6:$A$1048576, 0), MATCH(BI$4, 'Instrument Performance'!$B$7:$XFD$7, 0))</f>
        <v>7.4221239999999996E-3</v>
      </c>
      <c r="BJ179" s="435" cm="1">
        <f t="array" ref="BJ179">INDEX('Instrument Performance'!$B$7:$XFD$1048576,-1+MATCH($BF179, 'Instrument Performance'!$A$6:$A$1048576, 0), MATCH(BJ$4, 'Instrument Performance'!$B$7:$XFD$7, 0))</f>
        <v>7.4805310000000003E-3</v>
      </c>
      <c r="BK179" s="435" cm="1">
        <f t="array" ref="BK179">INDEX('Instrument Performance'!$B$7:$XFD$1048576,-1+MATCH($BF179, 'Instrument Performance'!$A$6:$A$1048576, 0), MATCH(BK$4, 'Instrument Performance'!$B$7:$XFD$7, 0))</f>
        <v>1.0069399999999999E-2</v>
      </c>
      <c r="BL179" s="435" cm="1">
        <f t="array" ref="BL179">INDEX('Instrument Performance'!$B$7:$XFD$1048576,-1+MATCH($BF179, 'Instrument Performance'!$A$6:$A$1048576, 0), MATCH(BL$4, 'Instrument Performance'!$B$7:$XFD$7, 0))</f>
        <v>1.6524469999999999E-2</v>
      </c>
      <c r="BM179" s="435" cm="1">
        <f t="array" ref="BM179">INDEX('Instrument Performance'!$B$7:$XFD$1048576,-1+MATCH($BF179, 'Instrument Performance'!$A$6:$A$1048576, 0), MATCH(BM$4, 'Instrument Performance'!$B$7:$XFD$7, 0))</f>
        <v>2.1794870000000001E-2</v>
      </c>
      <c r="BN179" s="435" cm="1">
        <f t="array" ref="BN179">INDEX('Instrument Performance'!$B$7:$XFD$1048576,-1+MATCH($BF179, 'Instrument Performance'!$A$6:$A$1048576, 0), MATCH(BN$4, 'Instrument Performance'!$B$7:$XFD$7, 0))</f>
        <v>1.6258746827445707E-2</v>
      </c>
      <c r="BO179" s="435" cm="1">
        <f t="array" ref="BO179">INDEX('Instrument Performance'!$B$7:$XFD$1048576,-1+MATCH($BF179, 'Instrument Performance'!$A$6:$A$1048576, 0), MATCH(BO$4, 'Instrument Performance'!$B$7:$XFD$7, 0))</f>
        <v>2.0030050000000001E-2</v>
      </c>
      <c r="BP179" s="435" cm="1">
        <f t="array" ref="BP179">INDEX('Instrument Performance'!$B$7:$XFD$1048576,-1+MATCH($BF179, 'Instrument Performance'!$A$6:$A$1048576, 0), MATCH(BP$4, 'Instrument Performance'!$B$7:$XFD$7, 0))</f>
        <v>5.6139340722614062E-3</v>
      </c>
      <c r="BQ179" s="435" cm="1">
        <f t="array" ref="BQ179">INDEX('Instrument Performance'!$B$7:$XFD$1048576,-1+MATCH($BF179, 'Instrument Performance'!$A$6:$A$1048576, 0), MATCH(BQ$4, 'Instrument Performance'!$B$7:$XFD$7, 0))</f>
        <v>6.7147230000000006E-3</v>
      </c>
      <c r="BR179" s="435" cm="1">
        <f t="array" ref="BR179">INDEX('Instrument Performance'!$B$7:$XFD$1048576,-1+MATCH($BF179, 'Instrument Performance'!$A$6:$A$1048576, 0), MATCH(BR$4, 'Instrument Performance'!$B$7:$XFD$7, 0))</f>
        <v>2.7220080000000001E-2</v>
      </c>
      <c r="BS179" s="435" cm="1">
        <f t="array" ref="BS179">INDEX('Instrument Performance'!$B$7:$XFD$1048576,-1+MATCH($BF179, 'Instrument Performance'!$A$6:$A$1048576, 0), MATCH(BS$4, 'Instrument Performance'!$B$7:$XFD$7, 0))</f>
        <v>1.4070549999999999E-2</v>
      </c>
      <c r="BT179" s="435" cm="1">
        <f t="array" ref="BT179">INDEX('Instrument Performance'!$B$7:$XFD$1048576,-1+MATCH($BF179, 'Instrument Performance'!$A$6:$A$1048576, 0), MATCH(BT$4, 'Instrument Performance'!$B$7:$XFD$7, 0))</f>
        <v>3.3020939999999998E-3</v>
      </c>
      <c r="BU179" s="435" cm="1">
        <f t="array" ref="BU179">INDEX('Instrument Performance'!$B$7:$XFD$1048576,-1+MATCH($BF179, 'Instrument Performance'!$A$6:$A$1048576, 0), MATCH(BU$4, 'Instrument Performance'!$B$7:$XFD$7, 0))</f>
        <v>2.8317290000000002E-2</v>
      </c>
      <c r="BV179" s="435" cm="1">
        <f t="array" ref="BV179">INDEX('Instrument Performance'!$B$7:$XFD$1048576,-1+MATCH($BF179, 'Instrument Performance'!$A$6:$A$1048576, 0), MATCH(BV$4, 'Instrument Performance'!$B$7:$XFD$7, 0))</f>
        <v>2.4819837107331346E-2</v>
      </c>
      <c r="BW179" s="435" cm="1">
        <f t="array" ref="BW179">INDEX('Instrument Performance'!$B$7:$XFD$1048576,-1+MATCH($BF179, 'Instrument Performance'!$A$6:$A$1048576, 0), MATCH(BW$4, 'Instrument Performance'!$B$7:$XFD$7, 0))</f>
        <v>1.9689456029084351E-2</v>
      </c>
      <c r="BX179" s="435" cm="1">
        <f t="array" ref="BX179">INDEX('Instrument Performance'!$B$7:$XFD$1048576,-1+MATCH($BF179, 'Instrument Performance'!$A$6:$A$1048576, 0), MATCH(BX$4, 'Instrument Performance'!$B$7:$XFD$7, 0))</f>
        <v>6.58363E-2</v>
      </c>
      <c r="BY179" s="435" cm="1">
        <f t="array" ref="BY179">INDEX('Instrument Performance'!$B$7:$XFD$1048576,-1+MATCH($BF179, 'Instrument Performance'!$A$6:$A$1048576, 0), MATCH(BY$4, 'Instrument Performance'!$B$7:$XFD$7, 0))</f>
        <v>7.0763355050930496E-2</v>
      </c>
      <c r="BZ179" s="435" cm="1">
        <f t="array" ref="BZ179">INDEX('Instrument Performance'!$B$7:$XFD$1048576,-1+MATCH($BF179, 'Instrument Performance'!$A$6:$A$1048576, 0), MATCH(BZ$4, 'Instrument Performance'!$B$7:$XFD$7, 0))</f>
        <v>7.4528227541385217E-2</v>
      </c>
      <c r="CA179" s="435" cm="1">
        <f t="array" ref="CA179">INDEX('Instrument Performance'!$B$7:$XFD$1048576,-1+MATCH($BF179, 'Instrument Performance'!$A$6:$A$1048576, 0), MATCH(CA$4, 'Instrument Performance'!$B$7:$XFD$7, 0))</f>
        <v>5.9721299300913765E-2</v>
      </c>
      <c r="CB179" s="435" cm="1">
        <f t="array" ref="CB179">INDEX('Instrument Performance'!$B$7:$XFD$1048576,-1+MATCH($BF179, 'Instrument Performance'!$A$6:$A$1048576, 0), MATCH(CB$4, 'Instrument Performance'!$B$7:$XFD$7, 0))</f>
        <v>6.1807210000000001E-2</v>
      </c>
      <c r="CC179" s="435" cm="1">
        <f t="array" ref="CC179">INDEX('Instrument Performance'!$B$7:$XFD$1048576,-1+MATCH($BF179, 'Instrument Performance'!$A$6:$A$1048576, 0), MATCH(CC$4, 'Instrument Performance'!$B$7:$XFD$7, 0))</f>
        <v>7.2721288935039916E-2</v>
      </c>
      <c r="CD179" s="435" cm="1">
        <f t="array" ref="CD179">INDEX('Instrument Performance'!$B$7:$XFD$1048576,-1+MATCH($BF179, 'Instrument Performance'!$A$6:$A$1048576, 0), MATCH(CD$4, 'Instrument Performance'!$B$7:$XFD$7, 0))</f>
        <v>6.4611660000000001E-2</v>
      </c>
      <c r="CE179" s="435" cm="1">
        <f t="array" ref="CE179">INDEX('Instrument Performance'!$B$7:$XFD$1048576,-1+MATCH($BF179, 'Instrument Performance'!$A$6:$A$1048576, 0), MATCH(CE$4, 'Instrument Performance'!$B$7:$XFD$7, 0))</f>
        <v>6.384505E-2</v>
      </c>
      <c r="CF179" s="435" cm="1">
        <f t="array" ref="CF179">INDEX('Instrument Performance'!$B$7:$XFD$1048576,-1+MATCH($BF179, 'Instrument Performance'!$A$6:$A$1048576, 0), MATCH(CF$4, 'Instrument Performance'!$B$7:$XFD$7, 0))</f>
        <v>6.9084939999999997E-2</v>
      </c>
      <c r="CG179" s="435" cm="1">
        <f t="array" ref="CG179">INDEX('Instrument Performance'!$B$7:$XFD$1048576,-1+MATCH($BF179, 'Instrument Performance'!$A$6:$A$1048576, 0), MATCH(CG$4, 'Instrument Performance'!$B$7:$XFD$7, 0))</f>
        <v>7.3583040000000002E-2</v>
      </c>
      <c r="CH179" s="435" cm="1">
        <f t="array" ref="CH179">INDEX('Instrument Performance'!$B$7:$XFD$1048576,-1+MATCH($BF179, 'Instrument Performance'!$A$6:$A$1048576, 0), MATCH(CH$4, 'Instrument Performance'!$B$7:$XFD$7, 0))</f>
        <v>7.5518099999999991E-2</v>
      </c>
      <c r="CI179" s="435" cm="1">
        <f t="array" ref="CI179">INDEX('Instrument Performance'!$B$7:$XFD$1048576,-1+MATCH($BF179, 'Instrument Performance'!$A$6:$A$1048576, 0), MATCH(CI$4, 'Instrument Performance'!$B$7:$XFD$7, 0))</f>
        <v>4.9851979999999997E-2</v>
      </c>
      <c r="CJ179" s="435" cm="1">
        <f t="array" ref="CJ179">INDEX('Instrument Performance'!$B$7:$XFD$1048576,-1+MATCH($BF179, 'Instrument Performance'!$A$6:$A$1048576, 0), MATCH(CJ$4, 'Instrument Performance'!$B$7:$XFD$7, 0))</f>
        <v>6.0192740000000002E-2</v>
      </c>
      <c r="CK179" s="435" cm="1">
        <f t="array" ref="CK179">INDEX('Instrument Performance'!$B$7:$XFD$1048576,-1+MATCH($BF179, 'Instrument Performance'!$A$6:$A$1048576, 0), MATCH(CK$4, 'Instrument Performance'!$B$7:$XFD$7, 0))</f>
        <v>5.0136430000000003E-2</v>
      </c>
      <c r="CL179" s="435" cm="1">
        <f t="array" ref="CL179">INDEX('Instrument Performance'!$B$7:$XFD$1048576,-1+MATCH($BF179, 'Instrument Performance'!$A$6:$A$1048576, 0), MATCH(CL$4, 'Instrument Performance'!$B$7:$XFD$7, 0))</f>
        <v>3.5743099814061575E-2</v>
      </c>
      <c r="CM179" s="435" cm="1">
        <f t="array" ref="CM179">INDEX('Instrument Performance'!$B$7:$XFD$1048576,-1+MATCH($BF179, 'Instrument Performance'!$A$6:$A$1048576, 0), MATCH(CM$4, 'Instrument Performance'!$B$7:$XFD$7, 0))</f>
        <v>2.4189780000000001E-2</v>
      </c>
      <c r="CN179" s="435" cm="1">
        <f t="array" ref="CN179">INDEX('Instrument Performance'!$B$7:$XFD$1048576,-1+MATCH($BF179, 'Instrument Performance'!$A$6:$A$1048576, 0), MATCH(CN$4, 'Instrument Performance'!$B$7:$XFD$7, 0))</f>
        <v>3.0800000000000001E-2</v>
      </c>
      <c r="CO179" s="435" cm="1">
        <f t="array" ref="CO179">INDEX('Instrument Performance'!$B$7:$XFD$1048576,-1+MATCH($BF179, 'Instrument Performance'!$A$6:$A$1048576, 0), MATCH(CO$4, 'Instrument Performance'!$B$7:$XFD$7, 0))</f>
        <v>2.7830489999999999E-2</v>
      </c>
      <c r="CP179" s="435" cm="1">
        <f t="array" ref="CP179">INDEX('Instrument Performance'!$B$7:$XFD$1048576,-1+MATCH($BF179, 'Instrument Performance'!$A$6:$A$1048576, 0), MATCH(CP$4, 'Instrument Performance'!$B$7:$XFD$7, 0))</f>
        <v>4.2553189999999998E-2</v>
      </c>
      <c r="CQ179" s="435" cm="1">
        <f t="array" ref="CQ179">INDEX('Instrument Performance'!$B$7:$XFD$1048576,-1+MATCH($BF179, 'Instrument Performance'!$A$6:$A$1048576, 0), MATCH(CQ$4, 'Instrument Performance'!$B$7:$XFD$7, 0))</f>
        <v>6.8227479713453415E-2</v>
      </c>
      <c r="CR179" s="435" cm="1">
        <f t="array" ref="CR179">INDEX('Instrument Performance'!$B$7:$XFD$1048576,-1+MATCH($BF179, 'Instrument Performance'!$A$6:$A$1048576, 0), MATCH(CR$4, 'Instrument Performance'!$B$7:$XFD$7, 0))</f>
        <v>5.8518860000000006E-2</v>
      </c>
      <c r="CS179" s="435" cm="1">
        <f t="array" ref="CS179">INDEX('Instrument Performance'!$B$7:$XFD$1048576,-1+MATCH($BF179, 'Instrument Performance'!$A$6:$A$1048576, 0), MATCH(CS$4, 'Instrument Performance'!$B$7:$XFD$7, 0))</f>
        <v>9.5590220000000004E-3</v>
      </c>
      <c r="CT179" s="435" cm="1">
        <f t="array" ref="CT179">INDEX('Instrument Performance'!$B$7:$XFD$1048576,-1+MATCH($BF179, 'Instrument Performance'!$A$6:$A$1048576, 0), MATCH(CT$4, 'Instrument Performance'!$B$7:$XFD$7, 0))</f>
        <v>4.3888488337505234E-3</v>
      </c>
      <c r="CU179" s="435" cm="1">
        <f t="array" ref="CU179">INDEX('Instrument Performance'!$B$7:$XFD$1048576,-1+MATCH($BF179, 'Instrument Performance'!$A$6:$A$1048576, 0), MATCH(CU$4, 'Instrument Performance'!$B$7:$XFD$7, 0))</f>
        <v>7.6033480288799637E-3</v>
      </c>
      <c r="CV179" s="435" cm="1">
        <f t="array" ref="CV179">INDEX('Instrument Performance'!$B$7:$XFD$1048576,-1+MATCH($BF179, 'Instrument Performance'!$A$6:$A$1048576, 0), MATCH(CV$4, 'Instrument Performance'!$B$7:$XFD$7, 0))</f>
        <v>4.0172469628498853E-3</v>
      </c>
      <c r="CW179" s="435" cm="1">
        <f t="array" ref="CW179">INDEX('Instrument Performance'!$B$7:$XFD$1048576,-1+MATCH($BF179, 'Instrument Performance'!$A$6:$A$1048576, 0), MATCH(CW$4, 'Instrument Performance'!$B$7:$XFD$7, 0))</f>
        <v>7.9635104704422588E-2</v>
      </c>
      <c r="CX179" s="435" cm="1">
        <f t="array" ref="CX179">INDEX('Instrument Performance'!$B$7:$XFD$1048576,-1+MATCH($BF179, 'Instrument Performance'!$A$6:$A$1048576, 0), MATCH(CX$4, 'Instrument Performance'!$B$7:$XFD$7, 0))</f>
        <v>2.3781698716115018E-2</v>
      </c>
      <c r="CY179" s="435" cm="1">
        <f t="array" ref="CY179">INDEX('Instrument Performance'!$B$7:$XFD$1048576,-1+MATCH($BF179, 'Instrument Performance'!$A$6:$A$1048576, 0), MATCH(CY$4, 'Instrument Performance'!$B$7:$XFD$7, 0))</f>
        <v>1.6905490259217393E-2</v>
      </c>
      <c r="CZ179" s="435" cm="1">
        <f t="array" ref="CZ179">INDEX('Instrument Performance'!$B$7:$XFD$1048576,-1+MATCH($BF179, 'Instrument Performance'!$A$6:$A$1048576, 0), MATCH(CZ$4, 'Instrument Performance'!$B$7:$XFD$7, 0))</f>
        <v>2.6000387361811317E-2</v>
      </c>
      <c r="DA179" s="435" cm="1">
        <f t="array" ref="DA179">INDEX('Instrument Performance'!$B$7:$XFD$1048576,-1+MATCH($BF179, 'Instrument Performance'!$A$6:$A$1048576, 0), MATCH(DA$4, 'Instrument Performance'!$B$7:$XFD$7, 0))</f>
        <v>-1.04E-2</v>
      </c>
      <c r="DB179" s="435" cm="1">
        <f t="array" ref="DB179">INDEX('Instrument Performance'!$B$7:$XFD$1048576,-1+MATCH($BF179, 'Instrument Performance'!$A$6:$A$1048576, 0), MATCH(DB$4, 'Instrument Performance'!$B$7:$XFD$7, 0))</f>
        <v>1.7690999999999998E-2</v>
      </c>
      <c r="DC179" s="435" cm="1">
        <f t="array" ref="DC179">INDEX('Instrument Performance'!$B$7:$XFD$1048576,-1+MATCH($BF179, 'Instrument Performance'!$A$6:$A$1048576, 0), MATCH(DC$4, 'Instrument Performance'!$B$7:$XFD$7, 0))</f>
        <v>4.1521000000000002E-2</v>
      </c>
      <c r="DD179" s="435" cm="1">
        <f t="array" ref="DD179">INDEX('Instrument Performance'!$B$7:$XFD$1048576,-1+MATCH($BF179, 'Instrument Performance'!$A$6:$A$1048576, 0), MATCH(DD$4, 'Instrument Performance'!$B$7:$XFD$7, 0))</f>
        <v>1.7690999999999998E-2</v>
      </c>
      <c r="DE179" s="435" cm="1">
        <f t="array" ref="DE179">INDEX('Instrument Performance'!$B$7:$XFD$1048576,-1+MATCH($BF179, 'Instrument Performance'!$A$6:$A$1048576, 0), MATCH(DE$4, 'Instrument Performance'!$B$7:$XFD$7, 0))</f>
        <v>4.1521000000000002E-2</v>
      </c>
      <c r="DF179" s="435" cm="1">
        <f t="array" ref="DF179">INDEX('Instrument Performance'!$B$7:$XFD$1048576,-1+MATCH($BF179, 'Instrument Performance'!$A$6:$A$1048576, 0), MATCH(DF$4, 'Instrument Performance'!$B$7:$XFD$7, 0))</f>
        <v>2.6606409624431275E-2</v>
      </c>
      <c r="DG179" s="435" cm="1">
        <f t="array" ref="DG179">INDEX('Instrument Performance'!$B$7:$XFD$1048576,-1+MATCH($BF179, 'Instrument Performance'!$A$6:$A$1048576, 0), MATCH(DG$4, 'Instrument Performance'!$B$7:$XFD$7, 0))</f>
        <v>5.2905960464472601E-2</v>
      </c>
      <c r="DH179" s="437"/>
      <c r="DI179" s="440">
        <f t="shared" si="26"/>
        <v>43646</v>
      </c>
      <c r="DJ179" s="435">
        <f t="shared" si="28"/>
        <v>2.4985086526510495E-2</v>
      </c>
      <c r="DK179" s="443">
        <f t="shared" si="29"/>
        <v>-5.4794520547945207E-5</v>
      </c>
      <c r="DL179" s="438">
        <f t="shared" si="27"/>
        <v>2.3301517543812267E-2</v>
      </c>
      <c r="DM179" s="438">
        <v>2.3338834019556391E-2</v>
      </c>
      <c r="DN179" s="444">
        <f t="shared" si="30"/>
        <v>1.6835689826982282E-3</v>
      </c>
      <c r="DP179" s="438">
        <f t="shared" si="31"/>
        <v>-3.7316475744123695E-5</v>
      </c>
    </row>
    <row r="180" spans="1:120">
      <c r="A180" s="436">
        <v>43677</v>
      </c>
      <c r="B180" s="435">
        <f>_xlfn.XLOOKUP(B$4,[3]taa_weights!$B$1:$BB$1,[3]taa_weights!$B178:$BB178,"CHECK",FALSE)</f>
        <v>0</v>
      </c>
      <c r="C180" s="435">
        <f>_xlfn.XLOOKUP(C$4,[3]taa_weights!$B$1:$BB$1,[3]taa_weights!$B178:$BB178,"CHECK",FALSE)</f>
        <v>3.9491446345638948E-2</v>
      </c>
      <c r="D180" s="435">
        <f>_xlfn.XLOOKUP(D$4,[3]taa_weights!$B$1:$BB$1,[3]taa_weights!$B178:$BB178,"CHECK",FALSE)</f>
        <v>0</v>
      </c>
      <c r="E180" s="435">
        <f>_xlfn.XLOOKUP(E$4,[3]taa_weights!$B$1:$BB$1,[3]taa_weights!$B178:$BB178,"CHECK",FALSE)</f>
        <v>0</v>
      </c>
      <c r="F180" s="435">
        <f>_xlfn.XLOOKUP(F$4,[3]taa_weights!$B$1:$BB$1,[3]taa_weights!$B178:$BB178,"CHECK",FALSE)</f>
        <v>0</v>
      </c>
      <c r="G180" s="435">
        <f>_xlfn.XLOOKUP(G$4,[3]taa_weights!$B$1:$BB$1,[3]taa_weights!$B178:$BB178,"CHECK",FALSE)</f>
        <v>0</v>
      </c>
      <c r="H180" s="435">
        <f>_xlfn.XLOOKUP(H$4,[3]taa_weights!$B$1:$BB$1,[3]taa_weights!$B178:$BB178,"CHECK",FALSE)</f>
        <v>4.7923017105706331E-2</v>
      </c>
      <c r="I180" s="435">
        <f>_xlfn.XLOOKUP(I$4,[3]taa_weights!$B$1:$BB$1,[3]taa_weights!$B178:$BB178,"CHECK",FALSE)</f>
        <v>3.679848577151235E-13</v>
      </c>
      <c r="J180" s="435">
        <f>_xlfn.XLOOKUP(J$4,[3]taa_weights!$B$1:$BB$1,[3]taa_weights!$B178:$BB178,"CHECK",FALSE)</f>
        <v>7.8835495427444319E-13</v>
      </c>
      <c r="K180" s="435">
        <f>_xlfn.XLOOKUP(K$4,[3]taa_weights!$B$1:$BB$1,[3]taa_weights!$B178:$BB178,"CHECK",FALSE)</f>
        <v>0</v>
      </c>
      <c r="L180" s="435">
        <f>_xlfn.XLOOKUP(L$4,[3]taa_weights!$B$1:$BB$1,[3]taa_weights!$B178:$BB178,"CHECK",FALSE)</f>
        <v>0</v>
      </c>
      <c r="M180" s="435">
        <f>_xlfn.XLOOKUP(M$4,[3]taa_weights!$B$1:$BB$1,[3]taa_weights!$B178:$BB178,"CHECK",FALSE)</f>
        <v>0</v>
      </c>
      <c r="N180" s="435">
        <f>_xlfn.XLOOKUP(N$4,[3]taa_weights!$B$1:$BB$1,[3]taa_weights!$B178:$BB178,"CHECK",FALSE)</f>
        <v>7.7760497777678026E-3</v>
      </c>
      <c r="O180" s="435">
        <f>_xlfn.XLOOKUP(O$4,[3]taa_weights!$B$1:$BB$1,[3]taa_weights!$B178:$BB178,"CHECK",FALSE)</f>
        <v>4.9999999999513878E-2</v>
      </c>
      <c r="P180" s="435">
        <f>_xlfn.XLOOKUP(P$4,[3]taa_weights!$B$1:$BB$1,[3]taa_weights!$B178:$BB178,"CHECK",FALSE)</f>
        <v>0</v>
      </c>
      <c r="Q180" s="435">
        <f>_xlfn.XLOOKUP(Q$4,[3]taa_weights!$B$1:$BB$1,[3]taa_weights!$B178:$BB178,"CHECK",FALSE)</f>
        <v>1.4090394659135219E-13</v>
      </c>
      <c r="R180" s="435">
        <f>_xlfn.XLOOKUP(R$4,[3]taa_weights!$B$1:$BB$1,[3]taa_weights!$B178:$BB178,"CHECK",FALSE)</f>
        <v>2.4809486780403359E-2</v>
      </c>
      <c r="S180" s="435">
        <f>_xlfn.XLOOKUP(S$4,[3]taa_weights!$B$1:$BB$1,[3]taa_weights!$B178:$BB178,"CHECK",FALSE)</f>
        <v>5.0000000000082478E-2</v>
      </c>
      <c r="T180" s="435">
        <f>_xlfn.XLOOKUP(T$4,[3]taa_weights!$B$1:$BB$1,[3]taa_weights!$B178:$BB178,"CHECK",FALSE)</f>
        <v>0</v>
      </c>
      <c r="U180" s="435">
        <f>_xlfn.XLOOKUP(U$4,[3]taa_weights!$B$1:$BB$1,[3]taa_weights!$B178:$BB178,"CHECK",FALSE)</f>
        <v>0</v>
      </c>
      <c r="V180" s="435">
        <f>_xlfn.XLOOKUP(V$4,[3]taa_weights!$B$1:$BB$1,[3]taa_weights!$B178:$BB178,"CHECK",FALSE)</f>
        <v>0</v>
      </c>
      <c r="W180" s="435">
        <f>_xlfn.XLOOKUP(W$4,[3]taa_weights!$B$1:$BB$1,[3]taa_weights!$B178:$BB178,"CHECK",FALSE)</f>
        <v>4.9999999998072517E-2</v>
      </c>
      <c r="X180" s="435">
        <f>_xlfn.XLOOKUP(X$4,[3]taa_weights!$B$1:$BB$1,[3]taa_weights!$B178:$BB178,"CHECK",FALSE)</f>
        <v>0</v>
      </c>
      <c r="Y180" s="435">
        <f>_xlfn.XLOOKUP(Y$4,[3]taa_weights!$B$1:$BB$1,[3]taa_weights!$B178:$BB178,"CHECK",FALSE)</f>
        <v>0</v>
      </c>
      <c r="Z180" s="435">
        <f>_xlfn.XLOOKUP(Z$4,[3]taa_weights!$B$1:$BB$1,[3]taa_weights!$B178:$BB178,"CHECK",FALSE)</f>
        <v>0</v>
      </c>
      <c r="AA180" s="435">
        <f>_xlfn.XLOOKUP(AA$4,[3]taa_weights!$B$1:$BB$1,[3]taa_weights!$B178:$BB178,"CHECK",FALSE)</f>
        <v>0</v>
      </c>
      <c r="AB180" s="435">
        <f>_xlfn.XLOOKUP(AB$4,[3]taa_weights!$B$1:$BB$1,[3]taa_weights!$B178:$BB178,"CHECK",FALSE)</f>
        <v>0</v>
      </c>
      <c r="AC180" s="435">
        <f>_xlfn.XLOOKUP(AC$4,[3]taa_weights!$B$1:$BB$1,[3]taa_weights!$B178:$BB178,"CHECK",FALSE)</f>
        <v>0</v>
      </c>
      <c r="AD180" s="435">
        <f>_xlfn.XLOOKUP(AD$4,[3]taa_weights!$B$1:$BB$1,[3]taa_weights!$B178:$BB178,"CHECK",FALSE)</f>
        <v>5.0000000000306709E-2</v>
      </c>
      <c r="AE180" s="435">
        <f>_xlfn.XLOOKUP(AE$4,[3]taa_weights!$B$1:$BB$1,[3]taa_weights!$B178:$BB178,"CHECK",FALSE)</f>
        <v>0</v>
      </c>
      <c r="AF180" s="435">
        <f>_xlfn.XLOOKUP(AF$4,[3]taa_weights!$B$1:$BB$1,[3]taa_weights!$B178:$BB178,"CHECK",FALSE)</f>
        <v>0</v>
      </c>
      <c r="AG180" s="435">
        <f>_xlfn.XLOOKUP(AG$4,[3]taa_weights!$B$1:$BB$1,[3]taa_weights!$B178:$BB178,"CHECK",FALSE)</f>
        <v>4.9999999999355962E-2</v>
      </c>
      <c r="AH180" s="435">
        <f>_xlfn.XLOOKUP(AH$4,[3]taa_weights!$B$1:$BB$1,[3]taa_weights!$B178:$BB178,"CHECK",FALSE)</f>
        <v>5.0000000000294552E-2</v>
      </c>
      <c r="AI180" s="435">
        <f>_xlfn.XLOOKUP(AI$4,[3]taa_weights!$B$1:$BB$1,[3]taa_weights!$B178:$BB178,"CHECK",FALSE)</f>
        <v>0</v>
      </c>
      <c r="AJ180" s="435">
        <f>_xlfn.XLOOKUP(AJ$4,[3]taa_weights!$B$1:$BB$1,[3]taa_weights!$B178:$BB178,"CHECK",FALSE)</f>
        <v>0</v>
      </c>
      <c r="AK180" s="435">
        <f>_xlfn.XLOOKUP(AK$4,[3]taa_weights!$B$1:$BB$1,[3]taa_weights!$B178:$BB178,"CHECK",FALSE)</f>
        <v>0</v>
      </c>
      <c r="AL180" s="435">
        <f>_xlfn.XLOOKUP(AL$4,[3]taa_weights!$B$1:$BB$1,[3]taa_weights!$B178:$BB178,"CHECK",FALSE)</f>
        <v>0</v>
      </c>
      <c r="AM180" s="435">
        <f>_xlfn.XLOOKUP(AM$4,[3]taa_weights!$B$1:$BB$1,[3]taa_weights!$B178:$BB178,"CHECK",FALSE)</f>
        <v>0</v>
      </c>
      <c r="AN180" s="435">
        <f>_xlfn.XLOOKUP(AN$4,[3]taa_weights!$B$1:$BB$1,[3]taa_weights!$B178:$BB178,"CHECK",FALSE)</f>
        <v>0</v>
      </c>
      <c r="AO180" s="435">
        <f>_xlfn.XLOOKUP(AO$4,[3]taa_weights!$B$1:$BB$1,[3]taa_weights!$B178:$BB178,"CHECK",FALSE)</f>
        <v>4.6153846151757202E-2</v>
      </c>
      <c r="AP180" s="435">
        <f>_xlfn.XLOOKUP(AP$4,[3]taa_weights!$B$1:$BB$1,[3]taa_weights!$B178:$BB178,"CHECK",FALSE)</f>
        <v>5.5384615384728997E-2</v>
      </c>
      <c r="AQ180" s="435">
        <f>_xlfn.XLOOKUP(AQ$4,[3]taa_weights!$B$1:$BB$1,[3]taa_weights!$B178:$BB178,"CHECK",FALSE)</f>
        <v>0.1000000000005791</v>
      </c>
      <c r="AR180" s="435">
        <f>_xlfn.XLOOKUP(AR$4,[3]taa_weights!$B$1:$BB$1,[3]taa_weights!$B178:$BB178,"CHECK",FALSE)</f>
        <v>2.5736110818569611E-14</v>
      </c>
      <c r="AS180" s="435">
        <f>_xlfn.XLOOKUP(AS$4,[3]taa_weights!$B$1:$BB$1,[3]taa_weights!$B178:$BB178,"CHECK",FALSE)</f>
        <v>6.992424412536655E-13</v>
      </c>
      <c r="AT180" s="435">
        <f>_xlfn.XLOOKUP(AT$4,[3]taa_weights!$B$1:$BB$1,[3]taa_weights!$B178:$BB178,"CHECK",FALSE)</f>
        <v>4.9846153842687611E-2</v>
      </c>
      <c r="AU180" s="435">
        <f>_xlfn.XLOOKUP(AU$4,[3]taa_weights!$B$1:$BB$1,[3]taa_weights!$B178:$BB178,"CHECK",FALSE)</f>
        <v>5.0000000000560929E-2</v>
      </c>
      <c r="AV180" s="435">
        <f>_xlfn.XLOOKUP(AV$4,[3]taa_weights!$B$1:$BB$1,[3]taa_weights!$B178:$BB178,"CHECK",FALSE)</f>
        <v>5.0000000001352352E-2</v>
      </c>
      <c r="AW180" s="435">
        <f>_xlfn.XLOOKUP(AW$4,[3]taa_weights!$B$1:$BB$1,[3]taa_weights!$B178:$BB178,"CHECK",FALSE)</f>
        <v>1.3747645750228349E-2</v>
      </c>
      <c r="AX180" s="435">
        <f>_xlfn.XLOOKUP(AX$4,[3]taa_weights!$B$1:$BB$1,[3]taa_weights!$B178:$BB178,"CHECK",FALSE)</f>
        <v>0.10000000000073669</v>
      </c>
      <c r="AY180" s="435">
        <f>_xlfn.XLOOKUP(AY$4,[3]taa_weights!$B$1:$BB$1,[3]taa_weights!$B178:$BB178,"CHECK",FALSE)</f>
        <v>4.486773886587167E-2</v>
      </c>
      <c r="AZ180" s="435">
        <f>_xlfn.XLOOKUP(AZ$4,[3]taa_weights!$B$1:$BB$1,[3]taa_weights!$B178:$BB178,"CHECK",FALSE)</f>
        <v>3.3646832819867978E-13</v>
      </c>
      <c r="BA180" s="435">
        <f>_xlfn.XLOOKUP(BA$4,[3]taa_weights!$B$1:$BB$1,[3]taa_weights!$B178:$BB178,"CHECK",FALSE)</f>
        <v>2.0000000001256301E-2</v>
      </c>
      <c r="BB180" s="435">
        <f>_xlfn.XLOOKUP(BB$4,[3]taa_weights!$B$1:$BB$1,[3]taa_weights!$B178:$BB178,"CHECK",FALSE)</f>
        <v>5.0000000000279272E-2</v>
      </c>
      <c r="BC180" s="426"/>
      <c r="BD180" s="438">
        <f t="shared" si="24"/>
        <v>1.0000000000095397</v>
      </c>
      <c r="BE180" s="439"/>
      <c r="BF180" s="440">
        <f t="shared" si="25"/>
        <v>43677</v>
      </c>
      <c r="BG180" s="435" cm="1">
        <f t="array" ref="BG180">INDEX('Instrument Performance'!$B$7:$XFD$1048576,-1+MATCH($BF180, 'Instrument Performance'!$A$6:$A$1048576, 0), MATCH(BG$4, 'Instrument Performance'!$B$7:$XFD$7, 0))</f>
        <v>6.0222820000000008E-4</v>
      </c>
      <c r="BH180" s="435" cm="1">
        <f t="array" ref="BH180">INDEX('Instrument Performance'!$B$7:$XFD$1048576,-1+MATCH($BF180, 'Instrument Performance'!$A$6:$A$1048576, 0), MATCH(BH$4, 'Instrument Performance'!$B$7:$XFD$7, 0))</f>
        <v>0</v>
      </c>
      <c r="BI180" s="435" cm="1">
        <f t="array" ref="BI180">INDEX('Instrument Performance'!$B$7:$XFD$1048576,-1+MATCH($BF180, 'Instrument Performance'!$A$6:$A$1048576, 0), MATCH(BI$4, 'Instrument Performance'!$B$7:$XFD$7, 0))</f>
        <v>8.4558140000000007E-3</v>
      </c>
      <c r="BJ180" s="435" cm="1">
        <f t="array" ref="BJ180">INDEX('Instrument Performance'!$B$7:$XFD$1048576,-1+MATCH($BF180, 'Instrument Performance'!$A$6:$A$1048576, 0), MATCH(BJ$4, 'Instrument Performance'!$B$7:$XFD$7, 0))</f>
        <v>3.1581930000000001E-3</v>
      </c>
      <c r="BK180" s="435" cm="1">
        <f t="array" ref="BK180">INDEX('Instrument Performance'!$B$7:$XFD$1048576,-1+MATCH($BF180, 'Instrument Performance'!$A$6:$A$1048576, 0), MATCH(BK$4, 'Instrument Performance'!$B$7:$XFD$7, 0))</f>
        <v>1.9513200000000001E-3</v>
      </c>
      <c r="BL180" s="435" cm="1">
        <f t="array" ref="BL180">INDEX('Instrument Performance'!$B$7:$XFD$1048576,-1+MATCH($BF180, 'Instrument Performance'!$A$6:$A$1048576, 0), MATCH(BL$4, 'Instrument Performance'!$B$7:$XFD$7, 0))</f>
        <v>6.3609859999999999E-3</v>
      </c>
      <c r="BM180" s="435" cm="1">
        <f t="array" ref="BM180">INDEX('Instrument Performance'!$B$7:$XFD$1048576,-1+MATCH($BF180, 'Instrument Performance'!$A$6:$A$1048576, 0), MATCH(BM$4, 'Instrument Performance'!$B$7:$XFD$7, 0))</f>
        <v>5.0188209999999997E-3</v>
      </c>
      <c r="BN180" s="435" cm="1">
        <f t="array" ref="BN180">INDEX('Instrument Performance'!$B$7:$XFD$1048576,-1+MATCH($BF180, 'Instrument Performance'!$A$6:$A$1048576, 0), MATCH(BN$4, 'Instrument Performance'!$B$7:$XFD$7, 0))</f>
        <v>7.0563028322940475E-3</v>
      </c>
      <c r="BO180" s="435" cm="1">
        <f t="array" ref="BO180">INDEX('Instrument Performance'!$B$7:$XFD$1048576,-1+MATCH($BF180, 'Instrument Performance'!$A$6:$A$1048576, 0), MATCH(BO$4, 'Instrument Performance'!$B$7:$XFD$7, 0))</f>
        <v>6.0000000000000001E-3</v>
      </c>
      <c r="BP180" s="435" cm="1">
        <f t="array" ref="BP180">INDEX('Instrument Performance'!$B$7:$XFD$1048576,-1+MATCH($BF180, 'Instrument Performance'!$A$6:$A$1048576, 0), MATCH(BP$4, 'Instrument Performance'!$B$7:$XFD$7, 0))</f>
        <v>2.6242962114704227E-3</v>
      </c>
      <c r="BQ180" s="435" cm="1">
        <f t="array" ref="BQ180">INDEX('Instrument Performance'!$B$7:$XFD$1048576,-1+MATCH($BF180, 'Instrument Performance'!$A$6:$A$1048576, 0), MATCH(BQ$4, 'Instrument Performance'!$B$7:$XFD$7, 0))</f>
        <v>2.5502699999999999E-3</v>
      </c>
      <c r="BR180" s="435" cm="1">
        <f t="array" ref="BR180">INDEX('Instrument Performance'!$B$7:$XFD$1048576,-1+MATCH($BF180, 'Instrument Performance'!$A$6:$A$1048576, 0), MATCH(BR$4, 'Instrument Performance'!$B$7:$XFD$7, 0))</f>
        <v>4.7596539999999994E-3</v>
      </c>
      <c r="BS180" s="435" cm="1">
        <f t="array" ref="BS180">INDEX('Instrument Performance'!$B$7:$XFD$1048576,-1+MATCH($BF180, 'Instrument Performance'!$A$6:$A$1048576, 0), MATCH(BS$4, 'Instrument Performance'!$B$7:$XFD$7, 0))</f>
        <v>6.6933419999999997E-3</v>
      </c>
      <c r="BT180" s="435" cm="1">
        <f t="array" ref="BT180">INDEX('Instrument Performance'!$B$7:$XFD$1048576,-1+MATCH($BF180, 'Instrument Performance'!$A$6:$A$1048576, 0), MATCH(BT$4, 'Instrument Performance'!$B$7:$XFD$7, 0))</f>
        <v>4.9900750000000001E-3</v>
      </c>
      <c r="BU180" s="435" cm="1">
        <f t="array" ref="BU180">INDEX('Instrument Performance'!$B$7:$XFD$1048576,-1+MATCH($BF180, 'Instrument Performance'!$A$6:$A$1048576, 0), MATCH(BU$4, 'Instrument Performance'!$B$7:$XFD$7, 0))</f>
        <v>6.7382350000000004E-3</v>
      </c>
      <c r="BV180" s="435" cm="1">
        <f t="array" ref="BV180">INDEX('Instrument Performance'!$B$7:$XFD$1048576,-1+MATCH($BF180, 'Instrument Performance'!$A$6:$A$1048576, 0), MATCH(BV$4, 'Instrument Performance'!$B$7:$XFD$7, 0))</f>
        <v>7.7044394572902582E-3</v>
      </c>
      <c r="BW180" s="435" cm="1">
        <f t="array" ref="BW180">INDEX('Instrument Performance'!$B$7:$XFD$1048576,-1+MATCH($BF180, 'Instrument Performance'!$A$6:$A$1048576, 0), MATCH(BW$4, 'Instrument Performance'!$B$7:$XFD$7, 0))</f>
        <v>6.453966135100595E-3</v>
      </c>
      <c r="BX180" s="435" cm="1">
        <f t="array" ref="BX180">INDEX('Instrument Performance'!$B$7:$XFD$1048576,-1+MATCH($BF180, 'Instrument Performance'!$A$6:$A$1048576, 0), MATCH(BX$4, 'Instrument Performance'!$B$7:$XFD$7, 0))</f>
        <v>2.0868109999999999E-2</v>
      </c>
      <c r="BY180" s="435" cm="1">
        <f t="array" ref="BY180">INDEX('Instrument Performance'!$B$7:$XFD$1048576,-1+MATCH($BF180, 'Instrument Performance'!$A$6:$A$1048576, 0), MATCH(BY$4, 'Instrument Performance'!$B$7:$XFD$7, 0))</f>
        <v>6.2178847261798236E-3</v>
      </c>
      <c r="BZ180" s="435" cm="1">
        <f t="array" ref="BZ180">INDEX('Instrument Performance'!$B$7:$XFD$1048576,-1+MATCH($BF180, 'Instrument Performance'!$A$6:$A$1048576, 0), MATCH(BZ$4, 'Instrument Performance'!$B$7:$XFD$7, 0))</f>
        <v>2.0712742096701691E-2</v>
      </c>
      <c r="CA180" s="435" cm="1">
        <f t="array" ref="CA180">INDEX('Instrument Performance'!$B$7:$XFD$1048576,-1+MATCH($BF180, 'Instrument Performance'!$A$6:$A$1048576, 0), MATCH(CA$4, 'Instrument Performance'!$B$7:$XFD$7, 0))</f>
        <v>9.960230559411266E-3</v>
      </c>
      <c r="CB180" s="435" cm="1">
        <f t="array" ref="CB180">INDEX('Instrument Performance'!$B$7:$XFD$1048576,-1+MATCH($BF180, 'Instrument Performance'!$A$6:$A$1048576, 0), MATCH(CB$4, 'Instrument Performance'!$B$7:$XFD$7, 0))</f>
        <v>2.8439209999999999E-2</v>
      </c>
      <c r="CC180" s="435" cm="1">
        <f t="array" ref="CC180">INDEX('Instrument Performance'!$B$7:$XFD$1048576,-1+MATCH($BF180, 'Instrument Performance'!$A$6:$A$1048576, 0), MATCH(CC$4, 'Instrument Performance'!$B$7:$XFD$7, 0))</f>
        <v>2.0905716285240482E-2</v>
      </c>
      <c r="CD180" s="435" cm="1">
        <f t="array" ref="CD180">INDEX('Instrument Performance'!$B$7:$XFD$1048576,-1+MATCH($BF180, 'Instrument Performance'!$A$6:$A$1048576, 0), MATCH(CD$4, 'Instrument Performance'!$B$7:$XFD$7, 0))</f>
        <v>1.406574E-2</v>
      </c>
      <c r="CE180" s="435" cm="1">
        <f t="array" ref="CE180">INDEX('Instrument Performance'!$B$7:$XFD$1048576,-1+MATCH($BF180, 'Instrument Performance'!$A$6:$A$1048576, 0), MATCH(CE$4, 'Instrument Performance'!$B$7:$XFD$7, 0))</f>
        <v>1.955496E-2</v>
      </c>
      <c r="CF180" s="435" cm="1">
        <f t="array" ref="CF180">INDEX('Instrument Performance'!$B$7:$XFD$1048576,-1+MATCH($BF180, 'Instrument Performance'!$A$6:$A$1048576, 0), MATCH(CF$4, 'Instrument Performance'!$B$7:$XFD$7, 0))</f>
        <v>6.6233679999999993E-3</v>
      </c>
      <c r="CG180" s="435" cm="1">
        <f t="array" ref="CG180">INDEX('Instrument Performance'!$B$7:$XFD$1048576,-1+MATCH($BF180, 'Instrument Performance'!$A$6:$A$1048576, 0), MATCH(CG$4, 'Instrument Performance'!$B$7:$XFD$7, 0))</f>
        <v>1.479972E-3</v>
      </c>
      <c r="CH180" s="435" cm="1">
        <f t="array" ref="CH180">INDEX('Instrument Performance'!$B$7:$XFD$1048576,-1+MATCH($BF180, 'Instrument Performance'!$A$6:$A$1048576, 0), MATCH(CH$4, 'Instrument Performance'!$B$7:$XFD$7, 0))</f>
        <v>8.441558E-3</v>
      </c>
      <c r="CI180" s="435" cm="1">
        <f t="array" ref="CI180">INDEX('Instrument Performance'!$B$7:$XFD$1048576,-1+MATCH($BF180, 'Instrument Performance'!$A$6:$A$1048576, 0), MATCH(CI$4, 'Instrument Performance'!$B$7:$XFD$7, 0))</f>
        <v>1.668557E-2</v>
      </c>
      <c r="CJ180" s="435" cm="1">
        <f t="array" ref="CJ180">INDEX('Instrument Performance'!$B$7:$XFD$1048576,-1+MATCH($BF180, 'Instrument Performance'!$A$6:$A$1048576, 0), MATCH(CJ$4, 'Instrument Performance'!$B$7:$XFD$7, 0))</f>
        <v>-1.398406E-3</v>
      </c>
      <c r="CK180" s="435" cm="1">
        <f t="array" ref="CK180">INDEX('Instrument Performance'!$B$7:$XFD$1048576,-1+MATCH($BF180, 'Instrument Performance'!$A$6:$A$1048576, 0), MATCH(CK$4, 'Instrument Performance'!$B$7:$XFD$7, 0))</f>
        <v>3.5725889999999997E-3</v>
      </c>
      <c r="CL180" s="435" cm="1">
        <f t="array" ref="CL180">INDEX('Instrument Performance'!$B$7:$XFD$1048576,-1+MATCH($BF180, 'Instrument Performance'!$A$6:$A$1048576, 0), MATCH(CL$4, 'Instrument Performance'!$B$7:$XFD$7, 0))</f>
        <v>1.491796888473787E-2</v>
      </c>
      <c r="CM180" s="435" cm="1">
        <f t="array" ref="CM180">INDEX('Instrument Performance'!$B$7:$XFD$1048576,-1+MATCH($BF180, 'Instrument Performance'!$A$6:$A$1048576, 0), MATCH(CM$4, 'Instrument Performance'!$B$7:$XFD$7, 0))</f>
        <v>5.1978840000000007E-3</v>
      </c>
      <c r="CN180" s="435" cm="1">
        <f t="array" ref="CN180">INDEX('Instrument Performance'!$B$7:$XFD$1048576,-1+MATCH($BF180, 'Instrument Performance'!$A$6:$A$1048576, 0), MATCH(CN$4, 'Instrument Performance'!$B$7:$XFD$7, 0))</f>
        <v>3.5700000000000003E-2</v>
      </c>
      <c r="CO180" s="435" cm="1">
        <f t="array" ref="CO180">INDEX('Instrument Performance'!$B$7:$XFD$1048576,-1+MATCH($BF180, 'Instrument Performance'!$A$6:$A$1048576, 0), MATCH(CO$4, 'Instrument Performance'!$B$7:$XFD$7, 0))</f>
        <v>7.982346999999999E-3</v>
      </c>
      <c r="CP180" s="435" cm="1">
        <f t="array" ref="CP180">INDEX('Instrument Performance'!$B$7:$XFD$1048576,-1+MATCH($BF180, 'Instrument Performance'!$A$6:$A$1048576, 0), MATCH(CP$4, 'Instrument Performance'!$B$7:$XFD$7, 0))</f>
        <v>1.49328E-2</v>
      </c>
      <c r="CQ180" s="435" cm="1">
        <f t="array" ref="CQ180">INDEX('Instrument Performance'!$B$7:$XFD$1048576,-1+MATCH($BF180, 'Instrument Performance'!$A$6:$A$1048576, 0), MATCH(CQ$4, 'Instrument Performance'!$B$7:$XFD$7, 0))</f>
        <v>1.1847627755762139E-4</v>
      </c>
      <c r="CR180" s="435" cm="1">
        <f t="array" ref="CR180">INDEX('Instrument Performance'!$B$7:$XFD$1048576,-1+MATCH($BF180, 'Instrument Performance'!$A$6:$A$1048576, 0), MATCH(CR$4, 'Instrument Performance'!$B$7:$XFD$7, 0))</f>
        <v>2.602616E-2</v>
      </c>
      <c r="CS180" s="435" cm="1">
        <f t="array" ref="CS180">INDEX('Instrument Performance'!$B$7:$XFD$1048576,-1+MATCH($BF180, 'Instrument Performance'!$A$6:$A$1048576, 0), MATCH(CS$4, 'Instrument Performance'!$B$7:$XFD$7, 0))</f>
        <v>-7.1281819999999996E-2</v>
      </c>
      <c r="CT180" s="435" cm="1">
        <f t="array" ref="CT180">INDEX('Instrument Performance'!$B$7:$XFD$1048576,-1+MATCH($BF180, 'Instrument Performance'!$A$6:$A$1048576, 0), MATCH(CT$4, 'Instrument Performance'!$B$7:$XFD$7, 0))</f>
        <v>6.8773849570127983E-3</v>
      </c>
      <c r="CU180" s="435" cm="1">
        <f t="array" ref="CU180">INDEX('Instrument Performance'!$B$7:$XFD$1048576,-1+MATCH($BF180, 'Instrument Performance'!$A$6:$A$1048576, 0), MATCH(CU$4, 'Instrument Performance'!$B$7:$XFD$7, 0))</f>
        <v>1.008243500317052E-2</v>
      </c>
      <c r="CV180" s="435" cm="1">
        <f t="array" ref="CV180">INDEX('Instrument Performance'!$B$7:$XFD$1048576,-1+MATCH($BF180, 'Instrument Performance'!$A$6:$A$1048576, 0), MATCH(CV$4, 'Instrument Performance'!$B$7:$XFD$7, 0))</f>
        <v>1.4504009456255629E-2</v>
      </c>
      <c r="CW180" s="435" cm="1">
        <f t="array" ref="CW180">INDEX('Instrument Performance'!$B$7:$XFD$1048576,-1+MATCH($BF180, 'Instrument Performance'!$A$6:$A$1048576, 0), MATCH(CW$4, 'Instrument Performance'!$B$7:$XFD$7, 0))</f>
        <v>3.0009577524741093E-3</v>
      </c>
      <c r="CX180" s="435" cm="1">
        <f t="array" ref="CX180">INDEX('Instrument Performance'!$B$7:$XFD$1048576,-1+MATCH($BF180, 'Instrument Performance'!$A$6:$A$1048576, 0), MATCH(CX$4, 'Instrument Performance'!$B$7:$XFD$7, 0))</f>
        <v>8.4695026063077439E-3</v>
      </c>
      <c r="CY180" s="435" cm="1">
        <f t="array" ref="CY180">INDEX('Instrument Performance'!$B$7:$XFD$1048576,-1+MATCH($BF180, 'Instrument Performance'!$A$6:$A$1048576, 0), MATCH(CY$4, 'Instrument Performance'!$B$7:$XFD$7, 0))</f>
        <v>4.9873337555415009E-3</v>
      </c>
      <c r="CZ180" s="435" cm="1">
        <f t="array" ref="CZ180">INDEX('Instrument Performance'!$B$7:$XFD$1048576,-1+MATCH($BF180, 'Instrument Performance'!$A$6:$A$1048576, 0), MATCH(CZ$4, 'Instrument Performance'!$B$7:$XFD$7, 0))</f>
        <v>5.0799738202014E-2</v>
      </c>
      <c r="DA180" s="435" cm="1">
        <f t="array" ref="DA180">INDEX('Instrument Performance'!$B$7:$XFD$1048576,-1+MATCH($BF180, 'Instrument Performance'!$A$6:$A$1048576, 0), MATCH(DA$4, 'Instrument Performance'!$B$7:$XFD$7, 0))</f>
        <v>-8.3000000000000001E-3</v>
      </c>
      <c r="DB180" s="435" t="str" cm="1">
        <f t="array" ref="DB180">INDEX('Instrument Performance'!$B$7:$XFD$1048576,-1+MATCH($BF180, 'Instrument Performance'!$A$6:$A$1048576, 0), MATCH(DB$4, 'Instrument Performance'!$B$7:$XFD$7, 0))</f>
        <v/>
      </c>
      <c r="DC180" s="435" t="str" cm="1">
        <f t="array" ref="DC180">INDEX('Instrument Performance'!$B$7:$XFD$1048576,-1+MATCH($BF180, 'Instrument Performance'!$A$6:$A$1048576, 0), MATCH(DC$4, 'Instrument Performance'!$B$7:$XFD$7, 0))</f>
        <v/>
      </c>
      <c r="DD180" s="435" t="str" cm="1">
        <f t="array" ref="DD180">INDEX('Instrument Performance'!$B$7:$XFD$1048576,-1+MATCH($BF180, 'Instrument Performance'!$A$6:$A$1048576, 0), MATCH(DD$4, 'Instrument Performance'!$B$7:$XFD$7, 0))</f>
        <v/>
      </c>
      <c r="DE180" s="435" t="str" cm="1">
        <f t="array" ref="DE180">INDEX('Instrument Performance'!$B$7:$XFD$1048576,-1+MATCH($BF180, 'Instrument Performance'!$A$6:$A$1048576, 0), MATCH(DE$4, 'Instrument Performance'!$B$7:$XFD$7, 0))</f>
        <v/>
      </c>
      <c r="DF180" s="435" cm="1">
        <f t="array" ref="DF180">INDEX('Instrument Performance'!$B$7:$XFD$1048576,-1+MATCH($BF180, 'Instrument Performance'!$A$6:$A$1048576, 0), MATCH(DF$4, 'Instrument Performance'!$B$7:$XFD$7, 0))</f>
        <v>2.515770448078683E-2</v>
      </c>
      <c r="DG180" s="435" cm="1">
        <f t="array" ref="DG180">INDEX('Instrument Performance'!$B$7:$XFD$1048576,-1+MATCH($BF180, 'Instrument Performance'!$A$6:$A$1048576, 0), MATCH(DG$4, 'Instrument Performance'!$B$7:$XFD$7, 0))</f>
        <v>6.3462034842536319E-3</v>
      </c>
      <c r="DH180" s="437"/>
      <c r="DI180" s="440">
        <f t="shared" si="26"/>
        <v>43677</v>
      </c>
      <c r="DJ180" s="435">
        <f t="shared" si="28"/>
        <v>9.1257094143810894E-3</v>
      </c>
      <c r="DK180" s="443">
        <f t="shared" si="29"/>
        <v>-5.4794520547945207E-5</v>
      </c>
      <c r="DL180" s="438">
        <f t="shared" si="27"/>
        <v>7.412986201472016E-3</v>
      </c>
      <c r="DM180" s="438">
        <v>7.4276941198145874E-3</v>
      </c>
      <c r="DN180" s="444">
        <f t="shared" si="30"/>
        <v>1.7127232129090734E-3</v>
      </c>
      <c r="DP180" s="438">
        <f t="shared" si="31"/>
        <v>-1.4707918342571347E-5</v>
      </c>
    </row>
    <row r="181" spans="1:120">
      <c r="A181" s="436">
        <v>43708</v>
      </c>
      <c r="B181" s="435">
        <f>_xlfn.XLOOKUP(B$4,[3]taa_weights!$B$1:$BB$1,[3]taa_weights!$B179:$BB179,"CHECK",FALSE)</f>
        <v>0</v>
      </c>
      <c r="C181" s="435">
        <f>_xlfn.XLOOKUP(C$4,[3]taa_weights!$B$1:$BB$1,[3]taa_weights!$B179:$BB179,"CHECK",FALSE)</f>
        <v>4.000000000325539E-2</v>
      </c>
      <c r="D181" s="435">
        <f>_xlfn.XLOOKUP(D$4,[3]taa_weights!$B$1:$BB$1,[3]taa_weights!$B179:$BB179,"CHECK",FALSE)</f>
        <v>0</v>
      </c>
      <c r="E181" s="435">
        <f>_xlfn.XLOOKUP(E$4,[3]taa_weights!$B$1:$BB$1,[3]taa_weights!$B179:$BB179,"CHECK",FALSE)</f>
        <v>0</v>
      </c>
      <c r="F181" s="435">
        <f>_xlfn.XLOOKUP(F$4,[3]taa_weights!$B$1:$BB$1,[3]taa_weights!$B179:$BB179,"CHECK",FALSE)</f>
        <v>0</v>
      </c>
      <c r="G181" s="435">
        <f>_xlfn.XLOOKUP(G$4,[3]taa_weights!$B$1:$BB$1,[3]taa_weights!$B179:$BB179,"CHECK",FALSE)</f>
        <v>0</v>
      </c>
      <c r="H181" s="435">
        <f>_xlfn.XLOOKUP(H$4,[3]taa_weights!$B$1:$BB$1,[3]taa_weights!$B179:$BB179,"CHECK",FALSE)</f>
        <v>5.0000000000674449E-2</v>
      </c>
      <c r="I181" s="435">
        <f>_xlfn.XLOOKUP(I$4,[3]taa_weights!$B$1:$BB$1,[3]taa_weights!$B179:$BB179,"CHECK",FALSE)</f>
        <v>4.9999999988335389E-2</v>
      </c>
      <c r="J181" s="435">
        <f>_xlfn.XLOOKUP(J$4,[3]taa_weights!$B$1:$BB$1,[3]taa_weights!$B179:$BB179,"CHECK",FALSE)</f>
        <v>7.6386209464470244E-12</v>
      </c>
      <c r="K181" s="435">
        <f>_xlfn.XLOOKUP(K$4,[3]taa_weights!$B$1:$BB$1,[3]taa_weights!$B179:$BB179,"CHECK",FALSE)</f>
        <v>0</v>
      </c>
      <c r="L181" s="435">
        <f>_xlfn.XLOOKUP(L$4,[3]taa_weights!$B$1:$BB$1,[3]taa_weights!$B179:$BB179,"CHECK",FALSE)</f>
        <v>0</v>
      </c>
      <c r="M181" s="435">
        <f>_xlfn.XLOOKUP(M$4,[3]taa_weights!$B$1:$BB$1,[3]taa_weights!$B179:$BB179,"CHECK",FALSE)</f>
        <v>0</v>
      </c>
      <c r="N181" s="435">
        <f>_xlfn.XLOOKUP(N$4,[3]taa_weights!$B$1:$BB$1,[3]taa_weights!$B179:$BB179,"CHECK",FALSE)</f>
        <v>0</v>
      </c>
      <c r="O181" s="435">
        <f>_xlfn.XLOOKUP(O$4,[3]taa_weights!$B$1:$BB$1,[3]taa_weights!$B179:$BB179,"CHECK",FALSE)</f>
        <v>3.6799576282248357E-2</v>
      </c>
      <c r="P181" s="435">
        <f>_xlfn.XLOOKUP(P$4,[3]taa_weights!$B$1:$BB$1,[3]taa_weights!$B179:$BB179,"CHECK",FALSE)</f>
        <v>0</v>
      </c>
      <c r="Q181" s="435">
        <f>_xlfn.XLOOKUP(Q$4,[3]taa_weights!$B$1:$BB$1,[3]taa_weights!$B179:$BB179,"CHECK",FALSE)</f>
        <v>0</v>
      </c>
      <c r="R181" s="435">
        <f>_xlfn.XLOOKUP(R$4,[3]taa_weights!$B$1:$BB$1,[3]taa_weights!$B179:$BB179,"CHECK",FALSE)</f>
        <v>2.5000000000380121E-2</v>
      </c>
      <c r="S181" s="435">
        <f>_xlfn.XLOOKUP(S$4,[3]taa_weights!$B$1:$BB$1,[3]taa_weights!$B179:$BB179,"CHECK",FALSE)</f>
        <v>5.0000000000055993E-2</v>
      </c>
      <c r="T181" s="435">
        <f>_xlfn.XLOOKUP(T$4,[3]taa_weights!$B$1:$BB$1,[3]taa_weights!$B179:$BB179,"CHECK",FALSE)</f>
        <v>0</v>
      </c>
      <c r="U181" s="435">
        <f>_xlfn.XLOOKUP(U$4,[3]taa_weights!$B$1:$BB$1,[3]taa_weights!$B179:$BB179,"CHECK",FALSE)</f>
        <v>0</v>
      </c>
      <c r="V181" s="435">
        <f>_xlfn.XLOOKUP(V$4,[3]taa_weights!$B$1:$BB$1,[3]taa_weights!$B179:$BB179,"CHECK",FALSE)</f>
        <v>0</v>
      </c>
      <c r="W181" s="435">
        <f>_xlfn.XLOOKUP(W$4,[3]taa_weights!$B$1:$BB$1,[3]taa_weights!$B179:$BB179,"CHECK",FALSE)</f>
        <v>2.4343696910350509E-14</v>
      </c>
      <c r="X181" s="435">
        <f>_xlfn.XLOOKUP(X$4,[3]taa_weights!$B$1:$BB$1,[3]taa_weights!$B179:$BB179,"CHECK",FALSE)</f>
        <v>0</v>
      </c>
      <c r="Y181" s="435">
        <f>_xlfn.XLOOKUP(Y$4,[3]taa_weights!$B$1:$BB$1,[3]taa_weights!$B179:$BB179,"CHECK",FALSE)</f>
        <v>0</v>
      </c>
      <c r="Z181" s="435">
        <f>_xlfn.XLOOKUP(Z$4,[3]taa_weights!$B$1:$BB$1,[3]taa_weights!$B179:$BB179,"CHECK",FALSE)</f>
        <v>0</v>
      </c>
      <c r="AA181" s="435">
        <f>_xlfn.XLOOKUP(AA$4,[3]taa_weights!$B$1:$BB$1,[3]taa_weights!$B179:$BB179,"CHECK",FALSE)</f>
        <v>0</v>
      </c>
      <c r="AB181" s="435">
        <f>_xlfn.XLOOKUP(AB$4,[3]taa_weights!$B$1:$BB$1,[3]taa_weights!$B179:$BB179,"CHECK",FALSE)</f>
        <v>1.8200423726615751E-2</v>
      </c>
      <c r="AC181" s="435">
        <f>_xlfn.XLOOKUP(AC$4,[3]taa_weights!$B$1:$BB$1,[3]taa_weights!$B179:$BB179,"CHECK",FALSE)</f>
        <v>0</v>
      </c>
      <c r="AD181" s="435">
        <f>_xlfn.XLOOKUP(AD$4,[3]taa_weights!$B$1:$BB$1,[3]taa_weights!$B179:$BB179,"CHECK",FALSE)</f>
        <v>5.0000000002004517E-2</v>
      </c>
      <c r="AE181" s="435">
        <f>_xlfn.XLOOKUP(AE$4,[3]taa_weights!$B$1:$BB$1,[3]taa_weights!$B179:$BB179,"CHECK",FALSE)</f>
        <v>2.0767297004888181E-13</v>
      </c>
      <c r="AF181" s="435">
        <f>_xlfn.XLOOKUP(AF$4,[3]taa_weights!$B$1:$BB$1,[3]taa_weights!$B179:$BB179,"CHECK",FALSE)</f>
        <v>0</v>
      </c>
      <c r="AG181" s="435">
        <f>_xlfn.XLOOKUP(AG$4,[3]taa_weights!$B$1:$BB$1,[3]taa_weights!$B179:$BB179,"CHECK",FALSE)</f>
        <v>5.0000000000042892E-2</v>
      </c>
      <c r="AH181" s="435">
        <f>_xlfn.XLOOKUP(AH$4,[3]taa_weights!$B$1:$BB$1,[3]taa_weights!$B179:$BB179,"CHECK",FALSE)</f>
        <v>5.0000000001156522E-2</v>
      </c>
      <c r="AI181" s="435">
        <f>_xlfn.XLOOKUP(AI$4,[3]taa_weights!$B$1:$BB$1,[3]taa_weights!$B179:$BB179,"CHECK",FALSE)</f>
        <v>0</v>
      </c>
      <c r="AJ181" s="435">
        <f>_xlfn.XLOOKUP(AJ$4,[3]taa_weights!$B$1:$BB$1,[3]taa_weights!$B179:$BB179,"CHECK",FALSE)</f>
        <v>0</v>
      </c>
      <c r="AK181" s="435">
        <f>_xlfn.XLOOKUP(AK$4,[3]taa_weights!$B$1:$BB$1,[3]taa_weights!$B179:$BB179,"CHECK",FALSE)</f>
        <v>0</v>
      </c>
      <c r="AL181" s="435">
        <f>_xlfn.XLOOKUP(AL$4,[3]taa_weights!$B$1:$BB$1,[3]taa_weights!$B179:$BB179,"CHECK",FALSE)</f>
        <v>0</v>
      </c>
      <c r="AM181" s="435">
        <f>_xlfn.XLOOKUP(AM$4,[3]taa_weights!$B$1:$BB$1,[3]taa_weights!$B179:$BB179,"CHECK",FALSE)</f>
        <v>0</v>
      </c>
      <c r="AN181" s="435">
        <f>_xlfn.XLOOKUP(AN$4,[3]taa_weights!$B$1:$BB$1,[3]taa_weights!$B179:$BB179,"CHECK",FALSE)</f>
        <v>0</v>
      </c>
      <c r="AO181" s="435">
        <f>_xlfn.XLOOKUP(AO$4,[3]taa_weights!$B$1:$BB$1,[3]taa_weights!$B179:$BB179,"CHECK",FALSE)</f>
        <v>4.6153846151580732E-2</v>
      </c>
      <c r="AP181" s="435">
        <f>_xlfn.XLOOKUP(AP$4,[3]taa_weights!$B$1:$BB$1,[3]taa_weights!$B179:$BB179,"CHECK",FALSE)</f>
        <v>5.5384615384656388E-2</v>
      </c>
      <c r="AQ181" s="435">
        <f>_xlfn.XLOOKUP(AQ$4,[3]taa_weights!$B$1:$BB$1,[3]taa_weights!$B179:$BB179,"CHECK",FALSE)</f>
        <v>0.10000000000067261</v>
      </c>
      <c r="AR181" s="435">
        <f>_xlfn.XLOOKUP(AR$4,[3]taa_weights!$B$1:$BB$1,[3]taa_weights!$B179:$BB179,"CHECK",FALSE)</f>
        <v>5.0000000000873172E-2</v>
      </c>
      <c r="AS181" s="435">
        <f>_xlfn.XLOOKUP(AS$4,[3]taa_weights!$B$1:$BB$1,[3]taa_weights!$B179:$BB179,"CHECK",FALSE)</f>
        <v>3.0348437151002971E-13</v>
      </c>
      <c r="AT181" s="435">
        <f>_xlfn.XLOOKUP(AT$4,[3]taa_weights!$B$1:$BB$1,[3]taa_weights!$B179:$BB179,"CHECK",FALSE)</f>
        <v>4.9846153842534033E-2</v>
      </c>
      <c r="AU181" s="435">
        <f>_xlfn.XLOOKUP(AU$4,[3]taa_weights!$B$1:$BB$1,[3]taa_weights!$B179:$BB179,"CHECK",FALSE)</f>
        <v>5.0000000000571268E-2</v>
      </c>
      <c r="AV181" s="435">
        <f>_xlfn.XLOOKUP(AV$4,[3]taa_weights!$B$1:$BB$1,[3]taa_weights!$B179:$BB179,"CHECK",FALSE)</f>
        <v>5.0000000001718947E-2</v>
      </c>
      <c r="AW181" s="435">
        <f>_xlfn.XLOOKUP(AW$4,[3]taa_weights!$B$1:$BB$1,[3]taa_weights!$B179:$BB179,"CHECK",FALSE)</f>
        <v>1.374764575014277E-2</v>
      </c>
      <c r="AX181" s="435">
        <f>_xlfn.XLOOKUP(AX$4,[3]taa_weights!$B$1:$BB$1,[3]taa_weights!$B179:$BB179,"CHECK",FALSE)</f>
        <v>0.1000000000008844</v>
      </c>
      <c r="AY181" s="435">
        <f>_xlfn.XLOOKUP(AY$4,[3]taa_weights!$B$1:$BB$1,[3]taa_weights!$B179:$BB179,"CHECK",FALSE)</f>
        <v>4.486773886578603E-2</v>
      </c>
      <c r="AZ181" s="435">
        <f>_xlfn.XLOOKUP(AZ$4,[3]taa_weights!$B$1:$BB$1,[3]taa_weights!$B179:$BB179,"CHECK",FALSE)</f>
        <v>3.14305191271037E-13</v>
      </c>
      <c r="BA181" s="435">
        <f>_xlfn.XLOOKUP(BA$4,[3]taa_weights!$B$1:$BB$1,[3]taa_weights!$B179:$BB179,"CHECK",FALSE)</f>
        <v>2.0000000001570921E-2</v>
      </c>
      <c r="BB181" s="435">
        <f>_xlfn.XLOOKUP(BB$4,[3]taa_weights!$B$1:$BB$1,[3]taa_weights!$B179:$BB179,"CHECK",FALSE)</f>
        <v>5.510801561592764E-13</v>
      </c>
      <c r="BC181" s="426"/>
      <c r="BD181" s="438">
        <f t="shared" si="24"/>
        <v>1.0000000000148002</v>
      </c>
      <c r="BE181" s="439"/>
      <c r="BF181" s="440">
        <f t="shared" si="25"/>
        <v>43708</v>
      </c>
      <c r="BG181" s="435" cm="1">
        <f t="array" ref="BG181">INDEX('Instrument Performance'!$B$7:$XFD$1048576,-1+MATCH($BF181, 'Instrument Performance'!$A$6:$A$1048576, 0), MATCH(BG$4, 'Instrument Performance'!$B$7:$XFD$7, 0))</f>
        <v>7.0719229999999999E-3</v>
      </c>
      <c r="BH181" s="435" cm="1">
        <f t="array" ref="BH181">INDEX('Instrument Performance'!$B$7:$XFD$1048576,-1+MATCH($BF181, 'Instrument Performance'!$A$6:$A$1048576, 0), MATCH(BH$4, 'Instrument Performance'!$B$7:$XFD$7, 0))</f>
        <v>3.8720539999999998E-2</v>
      </c>
      <c r="BI181" s="435" cm="1">
        <f t="array" ref="BI181">INDEX('Instrument Performance'!$B$7:$XFD$1048576,-1+MATCH($BF181, 'Instrument Performance'!$A$6:$A$1048576, 0), MATCH(BI$4, 'Instrument Performance'!$B$7:$XFD$7, 0))</f>
        <v>7.5639469999999997E-3</v>
      </c>
      <c r="BJ181" s="435" cm="1">
        <f t="array" ref="BJ181">INDEX('Instrument Performance'!$B$7:$XFD$1048576,-1+MATCH($BF181, 'Instrument Performance'!$A$6:$A$1048576, 0), MATCH(BJ$4, 'Instrument Performance'!$B$7:$XFD$7, 0))</f>
        <v>2.3302550000000002E-2</v>
      </c>
      <c r="BK181" s="435" cm="1">
        <f t="array" ref="BK181">INDEX('Instrument Performance'!$B$7:$XFD$1048576,-1+MATCH($BF181, 'Instrument Performance'!$A$6:$A$1048576, 0), MATCH(BK$4, 'Instrument Performance'!$B$7:$XFD$7, 0))</f>
        <v>9.3275930000000003E-3</v>
      </c>
      <c r="BL181" s="435" cm="1">
        <f t="array" ref="BL181">INDEX('Instrument Performance'!$B$7:$XFD$1048576,-1+MATCH($BF181, 'Instrument Performance'!$A$6:$A$1048576, 0), MATCH(BL$4, 'Instrument Performance'!$B$7:$XFD$7, 0))</f>
        <v>1.1939249999999998E-2</v>
      </c>
      <c r="BM181" s="435" cm="1">
        <f t="array" ref="BM181">INDEX('Instrument Performance'!$B$7:$XFD$1048576,-1+MATCH($BF181, 'Instrument Performance'!$A$6:$A$1048576, 0), MATCH(BM$4, 'Instrument Performance'!$B$7:$XFD$7, 0))</f>
        <v>3.4956309999999997E-2</v>
      </c>
      <c r="BN181" s="435" cm="1">
        <f t="array" ref="BN181">INDEX('Instrument Performance'!$B$7:$XFD$1048576,-1+MATCH($BF181, 'Instrument Performance'!$A$6:$A$1048576, 0), MATCH(BN$4, 'Instrument Performance'!$B$7:$XFD$7, 0))</f>
        <v>2.1776009045203881E-2</v>
      </c>
      <c r="BO181" s="435" cm="1">
        <f t="array" ref="BO181">INDEX('Instrument Performance'!$B$7:$XFD$1048576,-1+MATCH($BF181, 'Instrument Performance'!$A$6:$A$1048576, 0), MATCH(BO$4, 'Instrument Performance'!$B$7:$XFD$7, 0))</f>
        <v>2.0874750000000001E-2</v>
      </c>
      <c r="BP181" s="435" cm="1">
        <f t="array" ref="BP181">INDEX('Instrument Performance'!$B$7:$XFD$1048576,-1+MATCH($BF181, 'Instrument Performance'!$A$6:$A$1048576, 0), MATCH(BP$4, 'Instrument Performance'!$B$7:$XFD$7, 0))</f>
        <v>5.0920858516156908E-3</v>
      </c>
      <c r="BQ181" s="435" cm="1">
        <f t="array" ref="BQ181">INDEX('Instrument Performance'!$B$7:$XFD$1048576,-1+MATCH($BF181, 'Instrument Performance'!$A$6:$A$1048576, 0), MATCH(BQ$4, 'Instrument Performance'!$B$7:$XFD$7, 0))</f>
        <v>5.4789160000000003E-3</v>
      </c>
      <c r="BR181" s="435" cm="1">
        <f t="array" ref="BR181">INDEX('Instrument Performance'!$B$7:$XFD$1048576,-1+MATCH($BF181, 'Instrument Performance'!$A$6:$A$1048576, 0), MATCH(BR$4, 'Instrument Performance'!$B$7:$XFD$7, 0))</f>
        <v>8.8358810000000003E-3</v>
      </c>
      <c r="BS181" s="435" cm="1">
        <f t="array" ref="BS181">INDEX('Instrument Performance'!$B$7:$XFD$1048576,-1+MATCH($BF181, 'Instrument Performance'!$A$6:$A$1048576, 0), MATCH(BS$4, 'Instrument Performance'!$B$7:$XFD$7, 0))</f>
        <v>-1.131035E-2</v>
      </c>
      <c r="BT181" s="435" cm="1">
        <f t="array" ref="BT181">INDEX('Instrument Performance'!$B$7:$XFD$1048576,-1+MATCH($BF181, 'Instrument Performance'!$A$6:$A$1048576, 0), MATCH(BT$4, 'Instrument Performance'!$B$7:$XFD$7, 0))</f>
        <v>-1.5640019999999999E-3</v>
      </c>
      <c r="BU181" s="435" cm="1">
        <f t="array" ref="BU181">INDEX('Instrument Performance'!$B$7:$XFD$1048576,-1+MATCH($BF181, 'Instrument Performance'!$A$6:$A$1048576, 0), MATCH(BU$4, 'Instrument Performance'!$B$7:$XFD$7, 0))</f>
        <v>-4.8119289999999995E-3</v>
      </c>
      <c r="BV181" s="435" cm="1">
        <f t="array" ref="BV181">INDEX('Instrument Performance'!$B$7:$XFD$1048576,-1+MATCH($BF181, 'Instrument Performance'!$A$6:$A$1048576, 0), MATCH(BV$4, 'Instrument Performance'!$B$7:$XFD$7, 0))</f>
        <v>1.0184602137566279E-2</v>
      </c>
      <c r="BW181" s="435" cm="1">
        <f t="array" ref="BW181">INDEX('Instrument Performance'!$B$7:$XFD$1048576,-1+MATCH($BF181, 'Instrument Performance'!$A$6:$A$1048576, 0), MATCH(BW$4, 'Instrument Performance'!$B$7:$XFD$7, 0))</f>
        <v>1.5081092375663241E-2</v>
      </c>
      <c r="BX181" s="435" cm="1">
        <f t="array" ref="BX181">INDEX('Instrument Performance'!$B$7:$XFD$1048576,-1+MATCH($BF181, 'Instrument Performance'!$A$6:$A$1048576, 0), MATCH(BX$4, 'Instrument Performance'!$B$7:$XFD$7, 0))</f>
        <v>-6.5412919999999998E-3</v>
      </c>
      <c r="BY181" s="435" cm="1">
        <f t="array" ref="BY181">INDEX('Instrument Performance'!$B$7:$XFD$1048576,-1+MATCH($BF181, 'Instrument Performance'!$A$6:$A$1048576, 0), MATCH(BY$4, 'Instrument Performance'!$B$7:$XFD$7, 0))</f>
        <v>-3.3310567118771936E-2</v>
      </c>
      <c r="BZ181" s="435" cm="1">
        <f t="array" ref="BZ181">INDEX('Instrument Performance'!$B$7:$XFD$1048576,-1+MATCH($BF181, 'Instrument Performance'!$A$6:$A$1048576, 0), MATCH(BZ$4, 'Instrument Performance'!$B$7:$XFD$7, 0))</f>
        <v>-2.7057600031488993E-2</v>
      </c>
      <c r="CA181" s="435" cm="1">
        <f t="array" ref="CA181">INDEX('Instrument Performance'!$B$7:$XFD$1048576,-1+MATCH($BF181, 'Instrument Performance'!$A$6:$A$1048576, 0), MATCH(CA$4, 'Instrument Performance'!$B$7:$XFD$7, 0))</f>
        <v>-1.0276871529277904E-2</v>
      </c>
      <c r="CB181" s="435" cm="1">
        <f t="array" ref="CB181">INDEX('Instrument Performance'!$B$7:$XFD$1048576,-1+MATCH($BF181, 'Instrument Performance'!$A$6:$A$1048576, 0), MATCH(CB$4, 'Instrument Performance'!$B$7:$XFD$7, 0))</f>
        <v>-2.8570180000000001E-2</v>
      </c>
      <c r="CC181" s="435" cm="1">
        <f t="array" ref="CC181">INDEX('Instrument Performance'!$B$7:$XFD$1048576,-1+MATCH($BF181, 'Instrument Performance'!$A$6:$A$1048576, 0), MATCH(CC$4, 'Instrument Performance'!$B$7:$XFD$7, 0))</f>
        <v>-1.8259585517543673E-2</v>
      </c>
      <c r="CD181" s="435" cm="1">
        <f t="array" ref="CD181">INDEX('Instrument Performance'!$B$7:$XFD$1048576,-1+MATCH($BF181, 'Instrument Performance'!$A$6:$A$1048576, 0), MATCH(CD$4, 'Instrument Performance'!$B$7:$XFD$7, 0))</f>
        <v>-2.9518589999999997E-2</v>
      </c>
      <c r="CE181" s="435" cm="1">
        <f t="array" ref="CE181">INDEX('Instrument Performance'!$B$7:$XFD$1048576,-1+MATCH($BF181, 'Instrument Performance'!$A$6:$A$1048576, 0), MATCH(CE$4, 'Instrument Performance'!$B$7:$XFD$7, 0))</f>
        <v>-4.1666670000000003E-2</v>
      </c>
      <c r="CF181" s="435" cm="1">
        <f t="array" ref="CF181">INDEX('Instrument Performance'!$B$7:$XFD$1048576,-1+MATCH($BF181, 'Instrument Performance'!$A$6:$A$1048576, 0), MATCH(CF$4, 'Instrument Performance'!$B$7:$XFD$7, 0))</f>
        <v>-4.9060940000000004E-2</v>
      </c>
      <c r="CG181" s="435" cm="1">
        <f t="array" ref="CG181">INDEX('Instrument Performance'!$B$7:$XFD$1048576,-1+MATCH($BF181, 'Instrument Performance'!$A$6:$A$1048576, 0), MATCH(CG$4, 'Instrument Performance'!$B$7:$XFD$7, 0))</f>
        <v>-1.0174909999999999E-3</v>
      </c>
      <c r="CH181" s="435" cm="1">
        <f t="array" ref="CH181">INDEX('Instrument Performance'!$B$7:$XFD$1048576,-1+MATCH($BF181, 'Instrument Performance'!$A$6:$A$1048576, 0), MATCH(CH$4, 'Instrument Performance'!$B$7:$XFD$7, 0))</f>
        <v>-3.2655690000000001E-2</v>
      </c>
      <c r="CI181" s="435" cm="1">
        <f t="array" ref="CI181">INDEX('Instrument Performance'!$B$7:$XFD$1048576,-1+MATCH($BF181, 'Instrument Performance'!$A$6:$A$1048576, 0), MATCH(CI$4, 'Instrument Performance'!$B$7:$XFD$7, 0))</f>
        <v>1.5854049999999998E-2</v>
      </c>
      <c r="CJ181" s="435" cm="1">
        <f t="array" ref="CJ181">INDEX('Instrument Performance'!$B$7:$XFD$1048576,-1+MATCH($BF181, 'Instrument Performance'!$A$6:$A$1048576, 0), MATCH(CJ$4, 'Instrument Performance'!$B$7:$XFD$7, 0))</f>
        <v>-1.0089539999999999E-2</v>
      </c>
      <c r="CK181" s="435" cm="1">
        <f t="array" ref="CK181">INDEX('Instrument Performance'!$B$7:$XFD$1048576,-1+MATCH($BF181, 'Instrument Performance'!$A$6:$A$1048576, 0), MATCH(CK$4, 'Instrument Performance'!$B$7:$XFD$7, 0))</f>
        <v>-2.3300969999999997E-2</v>
      </c>
      <c r="CL181" s="435" cm="1">
        <f t="array" ref="CL181">INDEX('Instrument Performance'!$B$7:$XFD$1048576,-1+MATCH($BF181, 'Instrument Performance'!$A$6:$A$1048576, 0), MATCH(CL$4, 'Instrument Performance'!$B$7:$XFD$7, 0))</f>
        <v>-1.1250141870631147E-2</v>
      </c>
      <c r="CM181" s="435" cm="1">
        <f t="array" ref="CM181">INDEX('Instrument Performance'!$B$7:$XFD$1048576,-1+MATCH($BF181, 'Instrument Performance'!$A$6:$A$1048576, 0), MATCH(CM$4, 'Instrument Performance'!$B$7:$XFD$7, 0))</f>
        <v>1.0886329999999999E-3</v>
      </c>
      <c r="CN181" s="435" cm="1">
        <f t="array" ref="CN181">INDEX('Instrument Performance'!$B$7:$XFD$1048576,-1+MATCH($BF181, 'Instrument Performance'!$A$6:$A$1048576, 0), MATCH(CN$4, 'Instrument Performance'!$B$7:$XFD$7, 0))</f>
        <v>-3.5400000000000001E-2</v>
      </c>
      <c r="CO181" s="435" cm="1">
        <f t="array" ref="CO181">INDEX('Instrument Performance'!$B$7:$XFD$1048576,-1+MATCH($BF181, 'Instrument Performance'!$A$6:$A$1048576, 0), MATCH(CO$4, 'Instrument Performance'!$B$7:$XFD$7, 0))</f>
        <v>-3.3021809999999999E-2</v>
      </c>
      <c r="CP181" s="435" cm="1">
        <f t="array" ref="CP181">INDEX('Instrument Performance'!$B$7:$XFD$1048576,-1+MATCH($BF181, 'Instrument Performance'!$A$6:$A$1048576, 0), MATCH(CP$4, 'Instrument Performance'!$B$7:$XFD$7, 0))</f>
        <v>-4.4139290000000005E-2</v>
      </c>
      <c r="CQ181" s="435" cm="1">
        <f t="array" ref="CQ181">INDEX('Instrument Performance'!$B$7:$XFD$1048576,-1+MATCH($BF181, 'Instrument Performance'!$A$6:$A$1048576, 0), MATCH(CQ$4, 'Instrument Performance'!$B$7:$XFD$7, 0))</f>
        <v>-3.3396374668656123E-2</v>
      </c>
      <c r="CR181" s="435" cm="1">
        <f t="array" ref="CR181">INDEX('Instrument Performance'!$B$7:$XFD$1048576,-1+MATCH($BF181, 'Instrument Performance'!$A$6:$A$1048576, 0), MATCH(CR$4, 'Instrument Performance'!$B$7:$XFD$7, 0))</f>
        <v>-1.0241E-2</v>
      </c>
      <c r="CS181" s="435" cm="1">
        <f t="array" ref="CS181">INDEX('Instrument Performance'!$B$7:$XFD$1048576,-1+MATCH($BF181, 'Instrument Performance'!$A$6:$A$1048576, 0), MATCH(CS$4, 'Instrument Performance'!$B$7:$XFD$7, 0))</f>
        <v>-1.7312689999999999E-3</v>
      </c>
      <c r="CT181" s="435" cm="1">
        <f t="array" ref="CT181">INDEX('Instrument Performance'!$B$7:$XFD$1048576,-1+MATCH($BF181, 'Instrument Performance'!$A$6:$A$1048576, 0), MATCH(CT$4, 'Instrument Performance'!$B$7:$XFD$7, 0))</f>
        <v>6.2452904389718828E-3</v>
      </c>
      <c r="CU181" s="435" cm="1">
        <f t="array" ref="CU181">INDEX('Instrument Performance'!$B$7:$XFD$1048576,-1+MATCH($BF181, 'Instrument Performance'!$A$6:$A$1048576, 0), MATCH(CU$4, 'Instrument Performance'!$B$7:$XFD$7, 0))</f>
        <v>5.0222863958815367E-4</v>
      </c>
      <c r="CV181" s="435" cm="1">
        <f t="array" ref="CV181">INDEX('Instrument Performance'!$B$7:$XFD$1048576,-1+MATCH($BF181, 'Instrument Performance'!$A$6:$A$1048576, 0), MATCH(CV$4, 'Instrument Performance'!$B$7:$XFD$7, 0))</f>
        <v>1.1910673788737558E-3</v>
      </c>
      <c r="CW181" s="435" cm="1">
        <f t="array" ref="CW181">INDEX('Instrument Performance'!$B$7:$XFD$1048576,-1+MATCH($BF181, 'Instrument Performance'!$A$6:$A$1048576, 0), MATCH(CW$4, 'Instrument Performance'!$B$7:$XFD$7, 0))</f>
        <v>7.5400698835745406E-2</v>
      </c>
      <c r="CX181" s="435" cm="1">
        <f t="array" ref="CX181">INDEX('Instrument Performance'!$B$7:$XFD$1048576,-1+MATCH($BF181, 'Instrument Performance'!$A$6:$A$1048576, 0), MATCH(CX$4, 'Instrument Performance'!$B$7:$XFD$7, 0))</f>
        <v>1.0337676318330935E-2</v>
      </c>
      <c r="CY181" s="435" cm="1">
        <f t="array" ref="CY181">INDEX('Instrument Performance'!$B$7:$XFD$1048576,-1+MATCH($BF181, 'Instrument Performance'!$A$6:$A$1048576, 0), MATCH(CY$4, 'Instrument Performance'!$B$7:$XFD$7, 0))</f>
        <v>1.1027963765262161E-3</v>
      </c>
      <c r="CZ181" s="435" cm="1">
        <f t="array" ref="CZ181">INDEX('Instrument Performance'!$B$7:$XFD$1048576,-1+MATCH($BF181, 'Instrument Performance'!$A$6:$A$1048576, 0), MATCH(CZ$4, 'Instrument Performance'!$B$7:$XFD$7, 0))</f>
        <v>-1.6599594612961566E-2</v>
      </c>
      <c r="DA181" s="435" cm="1">
        <f t="array" ref="DA181">INDEX('Instrument Performance'!$B$7:$XFD$1048576,-1+MATCH($BF181, 'Instrument Performance'!$A$6:$A$1048576, 0), MATCH(DA$4, 'Instrument Performance'!$B$7:$XFD$7, 0))</f>
        <v>0.02</v>
      </c>
      <c r="DB181" s="435" t="str" cm="1">
        <f t="array" ref="DB181">INDEX('Instrument Performance'!$B$7:$XFD$1048576,-1+MATCH($BF181, 'Instrument Performance'!$A$6:$A$1048576, 0), MATCH(DB$4, 'Instrument Performance'!$B$7:$XFD$7, 0))</f>
        <v/>
      </c>
      <c r="DC181" s="435" t="str" cm="1">
        <f t="array" ref="DC181">INDEX('Instrument Performance'!$B$7:$XFD$1048576,-1+MATCH($BF181, 'Instrument Performance'!$A$6:$A$1048576, 0), MATCH(DC$4, 'Instrument Performance'!$B$7:$XFD$7, 0))</f>
        <v/>
      </c>
      <c r="DD181" s="435" t="str" cm="1">
        <f t="array" ref="DD181">INDEX('Instrument Performance'!$B$7:$XFD$1048576,-1+MATCH($BF181, 'Instrument Performance'!$A$6:$A$1048576, 0), MATCH(DD$4, 'Instrument Performance'!$B$7:$XFD$7, 0))</f>
        <v/>
      </c>
      <c r="DE181" s="435" t="str" cm="1">
        <f t="array" ref="DE181">INDEX('Instrument Performance'!$B$7:$XFD$1048576,-1+MATCH($BF181, 'Instrument Performance'!$A$6:$A$1048576, 0), MATCH(DE$4, 'Instrument Performance'!$B$7:$XFD$7, 0))</f>
        <v/>
      </c>
      <c r="DF181" s="435" cm="1">
        <f t="array" ref="DF181">INDEX('Instrument Performance'!$B$7:$XFD$1048576,-1+MATCH($BF181, 'Instrument Performance'!$A$6:$A$1048576, 0), MATCH(DF$4, 'Instrument Performance'!$B$7:$XFD$7, 0))</f>
        <v>1.2982857383488233E-2</v>
      </c>
      <c r="DG181" s="435" cm="1">
        <f t="array" ref="DG181">INDEX('Instrument Performance'!$B$7:$XFD$1048576,-1+MATCH($BF181, 'Instrument Performance'!$A$6:$A$1048576, 0), MATCH(DG$4, 'Instrument Performance'!$B$7:$XFD$7, 0))</f>
        <v>1.7139322766735354E-2</v>
      </c>
      <c r="DH181" s="437"/>
      <c r="DI181" s="440">
        <f t="shared" si="26"/>
        <v>43708</v>
      </c>
      <c r="DJ181" s="435">
        <f t="shared" si="28"/>
        <v>3.7181800091208275E-3</v>
      </c>
      <c r="DK181" s="443">
        <f t="shared" si="29"/>
        <v>-5.4794520547945207E-5</v>
      </c>
      <c r="DL181" s="438">
        <f t="shared" si="27"/>
        <v>2.0146346429859019E-3</v>
      </c>
      <c r="DM181" s="438">
        <v>2.0193945055690938E-3</v>
      </c>
      <c r="DN181" s="444">
        <f t="shared" si="30"/>
        <v>1.7035453661349256E-3</v>
      </c>
      <c r="DP181" s="438">
        <f t="shared" si="31"/>
        <v>-4.7598625831919532E-6</v>
      </c>
    </row>
    <row r="182" spans="1:120">
      <c r="A182" s="436">
        <v>43738</v>
      </c>
      <c r="B182" s="435">
        <f>_xlfn.XLOOKUP(B$4,[3]taa_weights!$B$1:$BB$1,[3]taa_weights!$B180:$BB180,"CHECK",FALSE)</f>
        <v>0</v>
      </c>
      <c r="C182" s="435">
        <f>_xlfn.XLOOKUP(C$4,[3]taa_weights!$B$1:$BB$1,[3]taa_weights!$B180:$BB180,"CHECK",FALSE)</f>
        <v>4.00000000024784E-2</v>
      </c>
      <c r="D182" s="435">
        <f>_xlfn.XLOOKUP(D$4,[3]taa_weights!$B$1:$BB$1,[3]taa_weights!$B180:$BB180,"CHECK",FALSE)</f>
        <v>0</v>
      </c>
      <c r="E182" s="435">
        <f>_xlfn.XLOOKUP(E$4,[3]taa_weights!$B$1:$BB$1,[3]taa_weights!$B180:$BB180,"CHECK",FALSE)</f>
        <v>0</v>
      </c>
      <c r="F182" s="435">
        <f>_xlfn.XLOOKUP(F$4,[3]taa_weights!$B$1:$BB$1,[3]taa_weights!$B180:$BB180,"CHECK",FALSE)</f>
        <v>1.8865515427951061E-14</v>
      </c>
      <c r="G182" s="435">
        <f>_xlfn.XLOOKUP(G$4,[3]taa_weights!$B$1:$BB$1,[3]taa_weights!$B180:$BB180,"CHECK",FALSE)</f>
        <v>0</v>
      </c>
      <c r="H182" s="435">
        <f>_xlfn.XLOOKUP(H$4,[3]taa_weights!$B$1:$BB$1,[3]taa_weights!$B180:$BB180,"CHECK",FALSE)</f>
        <v>5.0000000000440907E-2</v>
      </c>
      <c r="I182" s="435">
        <f>_xlfn.XLOOKUP(I$4,[3]taa_weights!$B$1:$BB$1,[3]taa_weights!$B180:$BB180,"CHECK",FALSE)</f>
        <v>4.8046577556601001E-2</v>
      </c>
      <c r="J182" s="435">
        <f>_xlfn.XLOOKUP(J$4,[3]taa_weights!$B$1:$BB$1,[3]taa_weights!$B180:$BB180,"CHECK",FALSE)</f>
        <v>3.1114838019788161E-12</v>
      </c>
      <c r="K182" s="435">
        <f>_xlfn.XLOOKUP(K$4,[3]taa_weights!$B$1:$BB$1,[3]taa_weights!$B180:$BB180,"CHECK",FALSE)</f>
        <v>3.5636314933159211E-14</v>
      </c>
      <c r="L182" s="435">
        <f>_xlfn.XLOOKUP(L$4,[3]taa_weights!$B$1:$BB$1,[3]taa_weights!$B180:$BB180,"CHECK",FALSE)</f>
        <v>4.2821174926821253E-14</v>
      </c>
      <c r="M182" s="435">
        <f>_xlfn.XLOOKUP(M$4,[3]taa_weights!$B$1:$BB$1,[3]taa_weights!$B180:$BB180,"CHECK",FALSE)</f>
        <v>3.7547576883525958E-14</v>
      </c>
      <c r="N182" s="435">
        <f>_xlfn.XLOOKUP(N$4,[3]taa_weights!$B$1:$BB$1,[3]taa_weights!$B180:$BB180,"CHECK",FALSE)</f>
        <v>2.9267217909233712E-15</v>
      </c>
      <c r="O182" s="435">
        <f>_xlfn.XLOOKUP(O$4,[3]taa_weights!$B$1:$BB$1,[3]taa_weights!$B180:$BB180,"CHECK",FALSE)</f>
        <v>3.6799576282249738E-2</v>
      </c>
      <c r="P182" s="435">
        <f>_xlfn.XLOOKUP(P$4,[3]taa_weights!$B$1:$BB$1,[3]taa_weights!$B180:$BB180,"CHECK",FALSE)</f>
        <v>0</v>
      </c>
      <c r="Q182" s="435">
        <f>_xlfn.XLOOKUP(Q$4,[3]taa_weights!$B$1:$BB$1,[3]taa_weights!$B180:$BB180,"CHECK",FALSE)</f>
        <v>0</v>
      </c>
      <c r="R182" s="435">
        <f>_xlfn.XLOOKUP(R$4,[3]taa_weights!$B$1:$BB$1,[3]taa_weights!$B180:$BB180,"CHECK",FALSE)</f>
        <v>2.5000000000285599E-2</v>
      </c>
      <c r="S182" s="435">
        <f>_xlfn.XLOOKUP(S$4,[3]taa_weights!$B$1:$BB$1,[3]taa_weights!$B180:$BB180,"CHECK",FALSE)</f>
        <v>4.9541766233727887E-14</v>
      </c>
      <c r="T182" s="435">
        <f>_xlfn.XLOOKUP(T$4,[3]taa_weights!$B$1:$BB$1,[3]taa_weights!$B180:$BB180,"CHECK",FALSE)</f>
        <v>8.0116165199454613E-14</v>
      </c>
      <c r="U182" s="435">
        <f>_xlfn.XLOOKUP(U$4,[3]taa_weights!$B$1:$BB$1,[3]taa_weights!$B180:$BB180,"CHECK",FALSE)</f>
        <v>7.3232751712470781E-14</v>
      </c>
      <c r="V182" s="435">
        <f>_xlfn.XLOOKUP(V$4,[3]taa_weights!$B$1:$BB$1,[3]taa_weights!$B180:$BB180,"CHECK",FALSE)</f>
        <v>1.3643817810688009E-14</v>
      </c>
      <c r="W182" s="435">
        <f>_xlfn.XLOOKUP(W$4,[3]taa_weights!$B$1:$BB$1,[3]taa_weights!$B180:$BB180,"CHECK",FALSE)</f>
        <v>2.6968549223720959E-14</v>
      </c>
      <c r="X182" s="435">
        <f>_xlfn.XLOOKUP(X$4,[3]taa_weights!$B$1:$BB$1,[3]taa_weights!$B180:$BB180,"CHECK",FALSE)</f>
        <v>4.933073550824549E-14</v>
      </c>
      <c r="Y182" s="435">
        <f>_xlfn.XLOOKUP(Y$4,[3]taa_weights!$B$1:$BB$1,[3]taa_weights!$B180:$BB180,"CHECK",FALSE)</f>
        <v>4.7217171335005962E-14</v>
      </c>
      <c r="Z182" s="435">
        <f>_xlfn.XLOOKUP(Z$4,[3]taa_weights!$B$1:$BB$1,[3]taa_weights!$B180:$BB180,"CHECK",FALSE)</f>
        <v>3.2366682746515259E-14</v>
      </c>
      <c r="AA182" s="435">
        <f>_xlfn.XLOOKUP(AA$4,[3]taa_weights!$B$1:$BB$1,[3]taa_weights!$B180:$BB180,"CHECK",FALSE)</f>
        <v>9.2540166993953265E-14</v>
      </c>
      <c r="AB182" s="435">
        <f>_xlfn.XLOOKUP(AB$4,[3]taa_weights!$B$1:$BB$1,[3]taa_weights!$B180:$BB180,"CHECK",FALSE)</f>
        <v>2.9863836082835307E-14</v>
      </c>
      <c r="AC182" s="435">
        <f>_xlfn.XLOOKUP(AC$4,[3]taa_weights!$B$1:$BB$1,[3]taa_weights!$B180:$BB180,"CHECK",FALSE)</f>
        <v>4.3160329637556273E-14</v>
      </c>
      <c r="AD182" s="435">
        <f>_xlfn.XLOOKUP(AD$4,[3]taa_weights!$B$1:$BB$1,[3]taa_weights!$B180:$BB180,"CHECK",FALSE)</f>
        <v>5.0000000001232968E-2</v>
      </c>
      <c r="AE182" s="435">
        <f>_xlfn.XLOOKUP(AE$4,[3]taa_weights!$B$1:$BB$1,[3]taa_weights!$B180:$BB180,"CHECK",FALSE)</f>
        <v>1.2221783985326621E-13</v>
      </c>
      <c r="AF182" s="435">
        <f>_xlfn.XLOOKUP(AF$4,[3]taa_weights!$B$1:$BB$1,[3]taa_weights!$B180:$BB180,"CHECK",FALSE)</f>
        <v>2.3334911782995291E-14</v>
      </c>
      <c r="AG182" s="435">
        <f>_xlfn.XLOOKUP(AG$4,[3]taa_weights!$B$1:$BB$1,[3]taa_weights!$B180:$BB180,"CHECK",FALSE)</f>
        <v>5.000000000001685E-2</v>
      </c>
      <c r="AH182" s="435">
        <f>_xlfn.XLOOKUP(AH$4,[3]taa_weights!$B$1:$BB$1,[3]taa_weights!$B180:$BB180,"CHECK",FALSE)</f>
        <v>5.0000000000731619E-2</v>
      </c>
      <c r="AI182" s="435">
        <f>_xlfn.XLOOKUP(AI$4,[3]taa_weights!$B$1:$BB$1,[3]taa_weights!$B180:$BB180,"CHECK",FALSE)</f>
        <v>2.4198028821168519E-14</v>
      </c>
      <c r="AJ182" s="435">
        <f>_xlfn.XLOOKUP(AJ$4,[3]taa_weights!$B$1:$BB$1,[3]taa_weights!$B180:$BB180,"CHECK",FALSE)</f>
        <v>4.9999999999180207E-2</v>
      </c>
      <c r="AK182" s="435">
        <f>_xlfn.XLOOKUP(AK$4,[3]taa_weights!$B$1:$BB$1,[3]taa_weights!$B180:$BB180,"CHECK",FALSE)</f>
        <v>4.9999999999857207E-2</v>
      </c>
      <c r="AL182" s="435">
        <f>_xlfn.XLOOKUP(AL$4,[3]taa_weights!$B$1:$BB$1,[3]taa_weights!$B180:$BB180,"CHECK",FALSE)</f>
        <v>7.6807706834708983E-14</v>
      </c>
      <c r="AM182" s="435">
        <f>_xlfn.XLOOKUP(AM$4,[3]taa_weights!$B$1:$BB$1,[3]taa_weights!$B180:$BB180,"CHECK",FALSE)</f>
        <v>3.2495963984342911E-14</v>
      </c>
      <c r="AN182" s="435">
        <f>_xlfn.XLOOKUP(AN$4,[3]taa_weights!$B$1:$BB$1,[3]taa_weights!$B180:$BB180,"CHECK",FALSE)</f>
        <v>1.0053908523846409E-13</v>
      </c>
      <c r="AO182" s="435">
        <f>_xlfn.XLOOKUP(AO$4,[3]taa_weights!$B$1:$BB$1,[3]taa_weights!$B180:$BB180,"CHECK",FALSE)</f>
        <v>4.6153846154001983E-2</v>
      </c>
      <c r="AP182" s="435">
        <f>_xlfn.XLOOKUP(AP$4,[3]taa_weights!$B$1:$BB$1,[3]taa_weights!$B180:$BB180,"CHECK",FALSE)</f>
        <v>7.5384615384530868E-2</v>
      </c>
      <c r="AQ182" s="435">
        <f>_xlfn.XLOOKUP(AQ$4,[3]taa_weights!$B$1:$BB$1,[3]taa_weights!$B180:$BB180,"CHECK",FALSE)</f>
        <v>9.9999999999872774E-2</v>
      </c>
      <c r="AR182" s="435">
        <f>_xlfn.XLOOKUP(AR$4,[3]taa_weights!$B$1:$BB$1,[3]taa_weights!$B180:$BB180,"CHECK",FALSE)</f>
        <v>1.0076923080562799E-2</v>
      </c>
      <c r="AS182" s="435">
        <f>_xlfn.XLOOKUP(AS$4,[3]taa_weights!$B$1:$BB$1,[3]taa_weights!$B180:$BB180,"CHECK",FALSE)</f>
        <v>3.2725528918567208E-14</v>
      </c>
      <c r="AT182" s="435">
        <f>_xlfn.XLOOKUP(AT$4,[3]taa_weights!$B$1:$BB$1,[3]taa_weights!$B180:$BB180,"CHECK",FALSE)</f>
        <v>6.6676306721111603E-13</v>
      </c>
      <c r="AU182" s="435">
        <f>_xlfn.XLOOKUP(AU$4,[3]taa_weights!$B$1:$BB$1,[3]taa_weights!$B180:$BB180,"CHECK",FALSE)</f>
        <v>4.9999999999747503E-2</v>
      </c>
      <c r="AV182" s="435">
        <f>_xlfn.XLOOKUP(AV$4,[3]taa_weights!$B$1:$BB$1,[3]taa_weights!$B180:$BB180,"CHECK",FALSE)</f>
        <v>4.9999999999747143E-2</v>
      </c>
      <c r="AW182" s="435">
        <f>_xlfn.XLOOKUP(AW$4,[3]taa_weights!$B$1:$BB$1,[3]taa_weights!$B180:$BB180,"CHECK",FALSE)</f>
        <v>1.3773394955372061E-2</v>
      </c>
      <c r="AX182" s="435">
        <f>_xlfn.XLOOKUP(AX$4,[3]taa_weights!$B$1:$BB$1,[3]taa_weights!$B180:$BB180,"CHECK",FALSE)</f>
        <v>9.9999999999881739E-2</v>
      </c>
      <c r="AY182" s="435">
        <f>_xlfn.XLOOKUP(AY$4,[3]taa_weights!$B$1:$BB$1,[3]taa_weights!$B180:$BB180,"CHECK",FALSE)</f>
        <v>4.4841989659949823E-2</v>
      </c>
      <c r="AZ182" s="435">
        <f>_xlfn.XLOOKUP(AZ$4,[3]taa_weights!$B$1:$BB$1,[3]taa_weights!$B180:$BB180,"CHECK",FALSE)</f>
        <v>0</v>
      </c>
      <c r="BA182" s="435">
        <f>_xlfn.XLOOKUP(BA$4,[3]taa_weights!$B$1:$BB$1,[3]taa_weights!$B180:$BB180,"CHECK",FALSE)</f>
        <v>1.9999999999758971E-2</v>
      </c>
      <c r="BB182" s="435">
        <f>_xlfn.XLOOKUP(BB$4,[3]taa_weights!$B$1:$BB$1,[3]taa_weights!$B180:$BB180,"CHECK",FALSE)</f>
        <v>3.9923076919054501E-2</v>
      </c>
      <c r="BC182" s="426"/>
      <c r="BD182" s="438">
        <f t="shared" si="24"/>
        <v>1.000000000000421</v>
      </c>
      <c r="BE182" s="439"/>
      <c r="BF182" s="440">
        <f t="shared" si="25"/>
        <v>43738</v>
      </c>
      <c r="BG182" s="435" cm="1">
        <f t="array" ref="BG182">INDEX('Instrument Performance'!$B$7:$XFD$1048576,-1+MATCH($BF182, 'Instrument Performance'!$A$6:$A$1048576, 0), MATCH(BG$4, 'Instrument Performance'!$B$7:$XFD$7, 0))</f>
        <v>-1.5342559999999999E-3</v>
      </c>
      <c r="BH182" s="435" cm="1">
        <f t="array" ref="BH182">INDEX('Instrument Performance'!$B$7:$XFD$1048576,-1+MATCH($BF182, 'Instrument Performance'!$A$6:$A$1048576, 0), MATCH(BH$4, 'Instrument Performance'!$B$7:$XFD$7, 0))</f>
        <v>-1.02965E-2</v>
      </c>
      <c r="BI182" s="435" cm="1">
        <f t="array" ref="BI182">INDEX('Instrument Performance'!$B$7:$XFD$1048576,-1+MATCH($BF182, 'Instrument Performance'!$A$6:$A$1048576, 0), MATCH(BI$4, 'Instrument Performance'!$B$7:$XFD$7, 0))</f>
        <v>-5.566288E-3</v>
      </c>
      <c r="BJ182" s="435" cm="1">
        <f t="array" ref="BJ182">INDEX('Instrument Performance'!$B$7:$XFD$1048576,-1+MATCH($BF182, 'Instrument Performance'!$A$6:$A$1048576, 0), MATCH(BJ$4, 'Instrument Performance'!$B$7:$XFD$7, 0))</f>
        <v>-1.1059159999999998E-2</v>
      </c>
      <c r="BK182" s="435" cm="1">
        <f t="array" ref="BK182">INDEX('Instrument Performance'!$B$7:$XFD$1048576,-1+MATCH($BF182, 'Instrument Performance'!$A$6:$A$1048576, 0), MATCH(BK$4, 'Instrument Performance'!$B$7:$XFD$7, 0))</f>
        <v>4.5699200000000003E-4</v>
      </c>
      <c r="BL182" s="435" cm="1">
        <f t="array" ref="BL182">INDEX('Instrument Performance'!$B$7:$XFD$1048576,-1+MATCH($BF182, 'Instrument Performance'!$A$6:$A$1048576, 0), MATCH(BL$4, 'Instrument Performance'!$B$7:$XFD$7, 0))</f>
        <v>-1.7350570000000001E-3</v>
      </c>
      <c r="BM182" s="435" cm="1">
        <f t="array" ref="BM182">INDEX('Instrument Performance'!$B$7:$XFD$1048576,-1+MATCH($BF182, 'Instrument Performance'!$A$6:$A$1048576, 0), MATCH(BM$4, 'Instrument Performance'!$B$7:$XFD$7, 0))</f>
        <v>-9.6501810000000007E-3</v>
      </c>
      <c r="BN182" s="435" cm="1">
        <f t="array" ref="BN182">INDEX('Instrument Performance'!$B$7:$XFD$1048576,-1+MATCH($BF182, 'Instrument Performance'!$A$6:$A$1048576, 0), MATCH(BN$4, 'Instrument Performance'!$B$7:$XFD$7, 0))</f>
        <v>-3.9151819647404509E-3</v>
      </c>
      <c r="BO182" s="435" cm="1">
        <f t="array" ref="BO182">INDEX('Instrument Performance'!$B$7:$XFD$1048576,-1+MATCH($BF182, 'Instrument Performance'!$A$6:$A$1048576, 0), MATCH(BO$4, 'Instrument Performance'!$B$7:$XFD$7, 0))</f>
        <v>-3.1941580000000003E-3</v>
      </c>
      <c r="BP182" s="435" cm="1">
        <f t="array" ref="BP182">INDEX('Instrument Performance'!$B$7:$XFD$1048576,-1+MATCH($BF182, 'Instrument Performance'!$A$6:$A$1048576, 0), MATCH(BP$4, 'Instrument Performance'!$B$7:$XFD$7, 0))</f>
        <v>4.7348484848486194E-4</v>
      </c>
      <c r="BQ182" s="435" cm="1">
        <f t="array" ref="BQ182">INDEX('Instrument Performance'!$B$7:$XFD$1048576,-1+MATCH($BF182, 'Instrument Performance'!$A$6:$A$1048576, 0), MATCH(BQ$4, 'Instrument Performance'!$B$7:$XFD$7, 0))</f>
        <v>1.9460930000000001E-3</v>
      </c>
      <c r="BR182" s="435" cm="1">
        <f t="array" ref="BR182">INDEX('Instrument Performance'!$B$7:$XFD$1048576,-1+MATCH($BF182, 'Instrument Performance'!$A$6:$A$1048576, 0), MATCH(BR$4, 'Instrument Performance'!$B$7:$XFD$7, 0))</f>
        <v>3.6965500000000003E-3</v>
      </c>
      <c r="BS182" s="435" cm="1">
        <f t="array" ref="BS182">INDEX('Instrument Performance'!$B$7:$XFD$1048576,-1+MATCH($BF182, 'Instrument Performance'!$A$6:$A$1048576, 0), MATCH(BS$4, 'Instrument Performance'!$B$7:$XFD$7, 0))</f>
        <v>1.0439339999999998E-2</v>
      </c>
      <c r="BT182" s="435" cm="1">
        <f t="array" ref="BT182">INDEX('Instrument Performance'!$B$7:$XFD$1048576,-1+MATCH($BF182, 'Instrument Performance'!$A$6:$A$1048576, 0), MATCH(BT$4, 'Instrument Performance'!$B$7:$XFD$7, 0))</f>
        <v>2.3804249999999998E-3</v>
      </c>
      <c r="BU182" s="435" cm="1">
        <f t="array" ref="BU182">INDEX('Instrument Performance'!$B$7:$XFD$1048576,-1+MATCH($BF182, 'Instrument Performance'!$A$6:$A$1048576, 0), MATCH(BU$4, 'Instrument Performance'!$B$7:$XFD$7, 0))</f>
        <v>7.471671E-3</v>
      </c>
      <c r="BV182" s="435" cm="1">
        <f t="array" ref="BV182">INDEX('Instrument Performance'!$B$7:$XFD$1048576,-1+MATCH($BF182, 'Instrument Performance'!$A$6:$A$1048576, 0), MATCH(BV$4, 'Instrument Performance'!$B$7:$XFD$7, 0))</f>
        <v>2.6212781597360919E-3</v>
      </c>
      <c r="BW182" s="435" cm="1">
        <f t="array" ref="BW182">INDEX('Instrument Performance'!$B$7:$XFD$1048576,-1+MATCH($BF182, 'Instrument Performance'!$A$6:$A$1048576, 0), MATCH(BW$4, 'Instrument Performance'!$B$7:$XFD$7, 0))</f>
        <v>-1.5687266024939943E-3</v>
      </c>
      <c r="BX182" s="435" cm="1">
        <f t="array" ref="BX182">INDEX('Instrument Performance'!$B$7:$XFD$1048576,-1+MATCH($BF182, 'Instrument Performance'!$A$6:$A$1048576, 0), MATCH(BX$4, 'Instrument Performance'!$B$7:$XFD$7, 0))</f>
        <v>1.3991769999999999E-2</v>
      </c>
      <c r="BY182" s="435" cm="1">
        <f t="array" ref="BY182">INDEX('Instrument Performance'!$B$7:$XFD$1048576,-1+MATCH($BF182, 'Instrument Performance'!$A$6:$A$1048576, 0), MATCH(BY$4, 'Instrument Performance'!$B$7:$XFD$7, 0))</f>
        <v>1.5998842870055235E-2</v>
      </c>
      <c r="BZ182" s="435" cm="1">
        <f t="array" ref="BZ182">INDEX('Instrument Performance'!$B$7:$XFD$1048576,-1+MATCH($BF182, 'Instrument Performance'!$A$6:$A$1048576, 0), MATCH(BZ$4, 'Instrument Performance'!$B$7:$XFD$7, 0))</f>
        <v>-1.2219877488747471E-3</v>
      </c>
      <c r="CA182" s="435" cm="1">
        <f t="array" ref="CA182">INDEX('Instrument Performance'!$B$7:$XFD$1048576,-1+MATCH($BF182, 'Instrument Performance'!$A$6:$A$1048576, 0), MATCH(CA$4, 'Instrument Performance'!$B$7:$XFD$7, 0))</f>
        <v>2.7217815068410551E-2</v>
      </c>
      <c r="CB182" s="435" cm="1">
        <f t="array" ref="CB182">INDEX('Instrument Performance'!$B$7:$XFD$1048576,-1+MATCH($BF182, 'Instrument Performance'!$A$6:$A$1048576, 0), MATCH(CB$4, 'Instrument Performance'!$B$7:$XFD$7, 0))</f>
        <v>2.013475E-2</v>
      </c>
      <c r="CC182" s="435" cm="1">
        <f t="array" ref="CC182">INDEX('Instrument Performance'!$B$7:$XFD$1048576,-1+MATCH($BF182, 'Instrument Performance'!$A$6:$A$1048576, 0), MATCH(CC$4, 'Instrument Performance'!$B$7:$XFD$7, 0))</f>
        <v>3.2039929141125484E-3</v>
      </c>
      <c r="CD182" s="435" cm="1">
        <f t="array" ref="CD182">INDEX('Instrument Performance'!$B$7:$XFD$1048576,-1+MATCH($BF182, 'Instrument Performance'!$A$6:$A$1048576, 0), MATCH(CD$4, 'Instrument Performance'!$B$7:$XFD$7, 0))</f>
        <v>3.0734930000000001E-2</v>
      </c>
      <c r="CE182" s="435" cm="1">
        <f t="array" ref="CE182">INDEX('Instrument Performance'!$B$7:$XFD$1048576,-1+MATCH($BF182, 'Instrument Performance'!$A$6:$A$1048576, 0), MATCH(CE$4, 'Instrument Performance'!$B$7:$XFD$7, 0))</f>
        <v>3.6576949999999997E-2</v>
      </c>
      <c r="CF182" s="435" cm="1">
        <f t="array" ref="CF182">INDEX('Instrument Performance'!$B$7:$XFD$1048576,-1+MATCH($BF182, 'Instrument Performance'!$A$6:$A$1048576, 0), MATCH(CF$4, 'Instrument Performance'!$B$7:$XFD$7, 0))</f>
        <v>2.021916E-2</v>
      </c>
      <c r="CG182" s="435" cm="1">
        <f t="array" ref="CG182">INDEX('Instrument Performance'!$B$7:$XFD$1048576,-1+MATCH($BF182, 'Instrument Performance'!$A$6:$A$1048576, 0), MATCH(CG$4, 'Instrument Performance'!$B$7:$XFD$7, 0))</f>
        <v>9.215249E-3</v>
      </c>
      <c r="CH182" s="435" cm="1">
        <f t="array" ref="CH182">INDEX('Instrument Performance'!$B$7:$XFD$1048576,-1+MATCH($BF182, 'Instrument Performance'!$A$6:$A$1048576, 0), MATCH(CH$4, 'Instrument Performance'!$B$7:$XFD$7, 0))</f>
        <v>3.2694770000000005E-2</v>
      </c>
      <c r="CI182" s="435" cm="1">
        <f t="array" ref="CI182">INDEX('Instrument Performance'!$B$7:$XFD$1048576,-1+MATCH($BF182, 'Instrument Performance'!$A$6:$A$1048576, 0), MATCH(CI$4, 'Instrument Performance'!$B$7:$XFD$7, 0))</f>
        <v>9.9214000000000004E-3</v>
      </c>
      <c r="CJ182" s="435" cm="1">
        <f t="array" ref="CJ182">INDEX('Instrument Performance'!$B$7:$XFD$1048576,-1+MATCH($BF182, 'Instrument Performance'!$A$6:$A$1048576, 0), MATCH(CJ$4, 'Instrument Performance'!$B$7:$XFD$7, 0))</f>
        <v>4.1342549999999999E-2</v>
      </c>
      <c r="CK182" s="435" cm="1">
        <f t="array" ref="CK182">INDEX('Instrument Performance'!$B$7:$XFD$1048576,-1+MATCH($BF182, 'Instrument Performance'!$A$6:$A$1048576, 0), MATCH(CK$4, 'Instrument Performance'!$B$7:$XFD$7, 0))</f>
        <v>3.6447980000000005E-2</v>
      </c>
      <c r="CL182" s="435" cm="1">
        <f t="array" ref="CL182">INDEX('Instrument Performance'!$B$7:$XFD$1048576,-1+MATCH($BF182, 'Instrument Performance'!$A$6:$A$1048576, 0), MATCH(CL$4, 'Instrument Performance'!$B$7:$XFD$7, 0))</f>
        <v>2.5984887692170958E-2</v>
      </c>
      <c r="CM182" s="435" cm="1">
        <f t="array" ref="CM182">INDEX('Instrument Performance'!$B$7:$XFD$1048576,-1+MATCH($BF182, 'Instrument Performance'!$A$6:$A$1048576, 0), MATCH(CM$4, 'Instrument Performance'!$B$7:$XFD$7, 0))</f>
        <v>1.5798220000000002E-2</v>
      </c>
      <c r="CN182" s="435" cm="1">
        <f t="array" ref="CN182">INDEX('Instrument Performance'!$B$7:$XFD$1048576,-1+MATCH($BF182, 'Instrument Performance'!$A$6:$A$1048576, 0), MATCH(CN$4, 'Instrument Performance'!$B$7:$XFD$7, 0))</f>
        <v>6.0100000000000001E-2</v>
      </c>
      <c r="CO182" s="435" cm="1">
        <f t="array" ref="CO182">INDEX('Instrument Performance'!$B$7:$XFD$1048576,-1+MATCH($BF182, 'Instrument Performance'!$A$6:$A$1048576, 0), MATCH(CO$4, 'Instrument Performance'!$B$7:$XFD$7, 0))</f>
        <v>5.8634019999999995E-2</v>
      </c>
      <c r="CP182" s="435" cm="1">
        <f t="array" ref="CP182">INDEX('Instrument Performance'!$B$7:$XFD$1048576,-1+MATCH($BF182, 'Instrument Performance'!$A$6:$A$1048576, 0), MATCH(CP$4, 'Instrument Performance'!$B$7:$XFD$7, 0))</f>
        <v>8.5684970000000013E-2</v>
      </c>
      <c r="CQ182" s="435" cm="1">
        <f t="array" ref="CQ182">INDEX('Instrument Performance'!$B$7:$XFD$1048576,-1+MATCH($BF182, 'Instrument Performance'!$A$6:$A$1048576, 0), MATCH(CQ$4, 'Instrument Performance'!$B$7:$XFD$7, 0))</f>
        <v>9.4120788283579542E-3</v>
      </c>
      <c r="CR182" s="435" cm="1">
        <f t="array" ref="CR182">INDEX('Instrument Performance'!$B$7:$XFD$1048576,-1+MATCH($BF182, 'Instrument Performance'!$A$6:$A$1048576, 0), MATCH(CR$4, 'Instrument Performance'!$B$7:$XFD$7, 0))</f>
        <v>1.925578E-2</v>
      </c>
      <c r="CS182" s="435" cm="1">
        <f t="array" ref="CS182">INDEX('Instrument Performance'!$B$7:$XFD$1048576,-1+MATCH($BF182, 'Instrument Performance'!$A$6:$A$1048576, 0), MATCH(CS$4, 'Instrument Performance'!$B$7:$XFD$7, 0))</f>
        <v>5.7230949999999996E-2</v>
      </c>
      <c r="CT182" s="435" cm="1">
        <f t="array" ref="CT182">INDEX('Instrument Performance'!$B$7:$XFD$1048576,-1+MATCH($BF182, 'Instrument Performance'!$A$6:$A$1048576, 0), MATCH(CT$4, 'Instrument Performance'!$B$7:$XFD$7, 0))</f>
        <v>1.4573948511385588E-3</v>
      </c>
      <c r="CU182" s="435" cm="1">
        <f t="array" ref="CU182">INDEX('Instrument Performance'!$B$7:$XFD$1048576,-1+MATCH($BF182, 'Instrument Performance'!$A$6:$A$1048576, 0), MATCH(CU$4, 'Instrument Performance'!$B$7:$XFD$7, 0))</f>
        <v>2.484783836355664E-2</v>
      </c>
      <c r="CV182" s="435" cm="1">
        <f t="array" ref="CV182">INDEX('Instrument Performance'!$B$7:$XFD$1048576,-1+MATCH($BF182, 'Instrument Performance'!$A$6:$A$1048576, 0), MATCH(CV$4, 'Instrument Performance'!$B$7:$XFD$7, 0))</f>
        <v>1.0914083254423224E-2</v>
      </c>
      <c r="CW182" s="435" cm="1">
        <f t="array" ref="CW182">INDEX('Instrument Performance'!$B$7:$XFD$1048576,-1+MATCH($BF182, 'Instrument Performance'!$A$6:$A$1048576, 0), MATCH(CW$4, 'Instrument Performance'!$B$7:$XFD$7, 0))</f>
        <v>-3.1498704271300637E-2</v>
      </c>
      <c r="CX182" s="435" cm="1">
        <f t="array" ref="CX182">INDEX('Instrument Performance'!$B$7:$XFD$1048576,-1+MATCH($BF182, 'Instrument Performance'!$A$6:$A$1048576, 0), MATCH(CX$4, 'Instrument Performance'!$B$7:$XFD$7, 0))</f>
        <v>-2.6551237856471399E-2</v>
      </c>
      <c r="CY182" s="435" cm="1">
        <f t="array" ref="CY182">INDEX('Instrument Performance'!$B$7:$XFD$1048576,-1+MATCH($BF182, 'Instrument Performance'!$A$6:$A$1048576, 0), MATCH(CY$4, 'Instrument Performance'!$B$7:$XFD$7, 0))</f>
        <v>-4.3276418286253282E-3</v>
      </c>
      <c r="CZ182" s="435" cm="1">
        <f t="array" ref="CZ182">INDEX('Instrument Performance'!$B$7:$XFD$1048576,-1+MATCH($BF182, 'Instrument Performance'!$A$6:$A$1048576, 0), MATCH(CZ$4, 'Instrument Performance'!$B$7:$XFD$7, 0))</f>
        <v>5.4200418239069181E-2</v>
      </c>
      <c r="DA182" s="435" cm="1">
        <f t="array" ref="DA182">INDEX('Instrument Performance'!$B$7:$XFD$1048576,-1+MATCH($BF182, 'Instrument Performance'!$A$6:$A$1048576, 0), MATCH(DA$4, 'Instrument Performance'!$B$7:$XFD$7, 0))</f>
        <v>9.4999999999999998E-3</v>
      </c>
      <c r="DB182" s="435" cm="1">
        <f t="array" ref="DB182">INDEX('Instrument Performance'!$B$7:$XFD$1048576,-1+MATCH($BF182, 'Instrument Performance'!$A$6:$A$1048576, 0), MATCH(DB$4, 'Instrument Performance'!$B$7:$XFD$7, 0))</f>
        <v>4.5209999999999998E-3</v>
      </c>
      <c r="DC182" s="435" cm="1">
        <f t="array" ref="DC182">INDEX('Instrument Performance'!$B$7:$XFD$1048576,-1+MATCH($BF182, 'Instrument Performance'!$A$6:$A$1048576, 0), MATCH(DC$4, 'Instrument Performance'!$B$7:$XFD$7, 0))</f>
        <v>1.5789000000000001E-2</v>
      </c>
      <c r="DD182" s="435" cm="1">
        <f t="array" ref="DD182">INDEX('Instrument Performance'!$B$7:$XFD$1048576,-1+MATCH($BF182, 'Instrument Performance'!$A$6:$A$1048576, 0), MATCH(DD$4, 'Instrument Performance'!$B$7:$XFD$7, 0))</f>
        <v>4.5209999999999998E-3</v>
      </c>
      <c r="DE182" s="435" cm="1">
        <f t="array" ref="DE182">INDEX('Instrument Performance'!$B$7:$XFD$1048576,-1+MATCH($BF182, 'Instrument Performance'!$A$6:$A$1048576, 0), MATCH(DE$4, 'Instrument Performance'!$B$7:$XFD$7, 0))</f>
        <v>1.5789000000000001E-2</v>
      </c>
      <c r="DF182" s="435" cm="1">
        <f t="array" ref="DF182">INDEX('Instrument Performance'!$B$7:$XFD$1048576,-1+MATCH($BF182, 'Instrument Performance'!$A$6:$A$1048576, 0), MATCH(DF$4, 'Instrument Performance'!$B$7:$XFD$7, 0))</f>
        <v>-8.909142334229854E-3</v>
      </c>
      <c r="DG182" s="435" cm="1">
        <f t="array" ref="DG182">INDEX('Instrument Performance'!$B$7:$XFD$1048576,-1+MATCH($BF182, 'Instrument Performance'!$A$6:$A$1048576, 0), MATCH(DG$4, 'Instrument Performance'!$B$7:$XFD$7, 0))</f>
        <v>5.6154311700740145E-3</v>
      </c>
      <c r="DH182" s="437"/>
      <c r="DI182" s="440">
        <f t="shared" si="26"/>
        <v>43738</v>
      </c>
      <c r="DJ182" s="435">
        <f t="shared" si="28"/>
        <v>8.0057350185609687E-3</v>
      </c>
      <c r="DK182" s="443">
        <f t="shared" si="29"/>
        <v>-5.4794520547945207E-5</v>
      </c>
      <c r="DL182" s="438">
        <f t="shared" si="27"/>
        <v>6.3500551338808719E-3</v>
      </c>
      <c r="DM182" s="438">
        <v>6.3642840490574226E-3</v>
      </c>
      <c r="DN182" s="444">
        <f t="shared" si="30"/>
        <v>1.6556798846800967E-3</v>
      </c>
      <c r="DP182" s="438">
        <f t="shared" si="31"/>
        <v>-1.4228915176550672E-5</v>
      </c>
    </row>
    <row r="183" spans="1:120">
      <c r="A183" s="436">
        <v>43769</v>
      </c>
      <c r="B183" s="435">
        <f>_xlfn.XLOOKUP(B$4,[3]taa_weights!$B$1:$BB$1,[3]taa_weights!$B181:$BB181,"CHECK",FALSE)</f>
        <v>0</v>
      </c>
      <c r="C183" s="435">
        <f>_xlfn.XLOOKUP(C$4,[3]taa_weights!$B$1:$BB$1,[3]taa_weights!$B181:$BB181,"CHECK",FALSE)</f>
        <v>4.0000000002475812E-2</v>
      </c>
      <c r="D183" s="435">
        <f>_xlfn.XLOOKUP(D$4,[3]taa_weights!$B$1:$BB$1,[3]taa_weights!$B181:$BB181,"CHECK",FALSE)</f>
        <v>0</v>
      </c>
      <c r="E183" s="435">
        <f>_xlfn.XLOOKUP(E$4,[3]taa_weights!$B$1:$BB$1,[3]taa_weights!$B181:$BB181,"CHECK",FALSE)</f>
        <v>0</v>
      </c>
      <c r="F183" s="435">
        <f>_xlfn.XLOOKUP(F$4,[3]taa_weights!$B$1:$BB$1,[3]taa_weights!$B181:$BB181,"CHECK",FALSE)</f>
        <v>0</v>
      </c>
      <c r="G183" s="435">
        <f>_xlfn.XLOOKUP(G$4,[3]taa_weights!$B$1:$BB$1,[3]taa_weights!$B181:$BB181,"CHECK",FALSE)</f>
        <v>0</v>
      </c>
      <c r="H183" s="435">
        <f>_xlfn.XLOOKUP(H$4,[3]taa_weights!$B$1:$BB$1,[3]taa_weights!$B181:$BB181,"CHECK",FALSE)</f>
        <v>5.0000000000525888E-2</v>
      </c>
      <c r="I183" s="435">
        <f>_xlfn.XLOOKUP(I$4,[3]taa_weights!$B$1:$BB$1,[3]taa_weights!$B181:$BB181,"CHECK",FALSE)</f>
        <v>9.8461538597693996E-3</v>
      </c>
      <c r="J183" s="435">
        <f>_xlfn.XLOOKUP(J$4,[3]taa_weights!$B$1:$BB$1,[3]taa_weights!$B181:$BB181,"CHECK",FALSE)</f>
        <v>7.3601369876603729E-13</v>
      </c>
      <c r="K183" s="435">
        <f>_xlfn.XLOOKUP(K$4,[3]taa_weights!$B$1:$BB$1,[3]taa_weights!$B181:$BB181,"CHECK",FALSE)</f>
        <v>0</v>
      </c>
      <c r="L183" s="435">
        <f>_xlfn.XLOOKUP(L$4,[3]taa_weights!$B$1:$BB$1,[3]taa_weights!$B181:$BB181,"CHECK",FALSE)</f>
        <v>0</v>
      </c>
      <c r="M183" s="435">
        <f>_xlfn.XLOOKUP(M$4,[3]taa_weights!$B$1:$BB$1,[3]taa_weights!$B181:$BB181,"CHECK",FALSE)</f>
        <v>0</v>
      </c>
      <c r="N183" s="435">
        <f>_xlfn.XLOOKUP(N$4,[3]taa_weights!$B$1:$BB$1,[3]taa_weights!$B181:$BB181,"CHECK",FALSE)</f>
        <v>2.9338011156148678E-13</v>
      </c>
      <c r="O183" s="435">
        <f>_xlfn.XLOOKUP(O$4,[3]taa_weights!$B$1:$BB$1,[3]taa_weights!$B181:$BB181,"CHECK",FALSE)</f>
        <v>2.4999999999348609E-2</v>
      </c>
      <c r="P183" s="435">
        <f>_xlfn.XLOOKUP(P$4,[3]taa_weights!$B$1:$BB$1,[3]taa_weights!$B181:$BB181,"CHECK",FALSE)</f>
        <v>0</v>
      </c>
      <c r="Q183" s="435">
        <f>_xlfn.XLOOKUP(Q$4,[3]taa_weights!$B$1:$BB$1,[3]taa_weights!$B181:$BB181,"CHECK",FALSE)</f>
        <v>0</v>
      </c>
      <c r="R183" s="435">
        <f>_xlfn.XLOOKUP(R$4,[3]taa_weights!$B$1:$BB$1,[3]taa_weights!$B181:$BB181,"CHECK",FALSE)</f>
        <v>2.5000000000066282E-2</v>
      </c>
      <c r="S183" s="435">
        <f>_xlfn.XLOOKUP(S$4,[3]taa_weights!$B$1:$BB$1,[3]taa_weights!$B181:$BB181,"CHECK",FALSE)</f>
        <v>1.964357205471706E-12</v>
      </c>
      <c r="T183" s="435">
        <f>_xlfn.XLOOKUP(T$4,[3]taa_weights!$B$1:$BB$1,[3]taa_weights!$B181:$BB181,"CHECK",FALSE)</f>
        <v>0</v>
      </c>
      <c r="U183" s="435">
        <f>_xlfn.XLOOKUP(U$4,[3]taa_weights!$B$1:$BB$1,[3]taa_weights!$B181:$BB181,"CHECK",FALSE)</f>
        <v>0</v>
      </c>
      <c r="V183" s="435">
        <f>_xlfn.XLOOKUP(V$4,[3]taa_weights!$B$1:$BB$1,[3]taa_weights!$B181:$BB181,"CHECK",FALSE)</f>
        <v>4.999999999428318E-2</v>
      </c>
      <c r="W183" s="435">
        <f>_xlfn.XLOOKUP(W$4,[3]taa_weights!$B$1:$BB$1,[3]taa_weights!$B181:$BB181,"CHECK",FALSE)</f>
        <v>0</v>
      </c>
      <c r="X183" s="435">
        <f>_xlfn.XLOOKUP(X$4,[3]taa_weights!$B$1:$BB$1,[3]taa_weights!$B181:$BB181,"CHECK",FALSE)</f>
        <v>0</v>
      </c>
      <c r="Y183" s="435">
        <f>_xlfn.XLOOKUP(Y$4,[3]taa_weights!$B$1:$BB$1,[3]taa_weights!$B181:$BB181,"CHECK",FALSE)</f>
        <v>0</v>
      </c>
      <c r="Z183" s="435">
        <f>_xlfn.XLOOKUP(Z$4,[3]taa_weights!$B$1:$BB$1,[3]taa_weights!$B181:$BB181,"CHECK",FALSE)</f>
        <v>0</v>
      </c>
      <c r="AA183" s="435">
        <f>_xlfn.XLOOKUP(AA$4,[3]taa_weights!$B$1:$BB$1,[3]taa_weights!$B181:$BB181,"CHECK",FALSE)</f>
        <v>0</v>
      </c>
      <c r="AB183" s="435">
        <f>_xlfn.XLOOKUP(AB$4,[3]taa_weights!$B$1:$BB$1,[3]taa_weights!$B181:$BB181,"CHECK",FALSE)</f>
        <v>0</v>
      </c>
      <c r="AC183" s="435">
        <f>_xlfn.XLOOKUP(AC$4,[3]taa_weights!$B$1:$BB$1,[3]taa_weights!$B181:$BB181,"CHECK",FALSE)</f>
        <v>0</v>
      </c>
      <c r="AD183" s="435">
        <f>_xlfn.XLOOKUP(AD$4,[3]taa_weights!$B$1:$BB$1,[3]taa_weights!$B181:$BB181,"CHECK",FALSE)</f>
        <v>5.000000000061703E-2</v>
      </c>
      <c r="AE183" s="435">
        <f>_xlfn.XLOOKUP(AE$4,[3]taa_weights!$B$1:$BB$1,[3]taa_weights!$B181:$BB181,"CHECK",FALSE)</f>
        <v>0</v>
      </c>
      <c r="AF183" s="435">
        <f>_xlfn.XLOOKUP(AF$4,[3]taa_weights!$B$1:$BB$1,[3]taa_weights!$B181:$BB181,"CHECK",FALSE)</f>
        <v>0</v>
      </c>
      <c r="AG183" s="435">
        <f>_xlfn.XLOOKUP(AG$4,[3]taa_weights!$B$1:$BB$1,[3]taa_weights!$B181:$BB181,"CHECK",FALSE)</f>
        <v>0</v>
      </c>
      <c r="AH183" s="435">
        <f>_xlfn.XLOOKUP(AH$4,[3]taa_weights!$B$1:$BB$1,[3]taa_weights!$B181:$BB181,"CHECK",FALSE)</f>
        <v>5.0000000000533111E-2</v>
      </c>
      <c r="AI183" s="435">
        <f>_xlfn.XLOOKUP(AI$4,[3]taa_weights!$B$1:$BB$1,[3]taa_weights!$B181:$BB181,"CHECK",FALSE)</f>
        <v>0</v>
      </c>
      <c r="AJ183" s="435">
        <f>_xlfn.XLOOKUP(AJ$4,[3]taa_weights!$B$1:$BB$1,[3]taa_weights!$B181:$BB181,"CHECK",FALSE)</f>
        <v>5.000000000063385E-2</v>
      </c>
      <c r="AK183" s="435">
        <f>_xlfn.XLOOKUP(AK$4,[3]taa_weights!$B$1:$BB$1,[3]taa_weights!$B181:$BB181,"CHECK",FALSE)</f>
        <v>5.0000000000640997E-2</v>
      </c>
      <c r="AL183" s="435">
        <f>_xlfn.XLOOKUP(AL$4,[3]taa_weights!$B$1:$BB$1,[3]taa_weights!$B181:$BB181,"CHECK",FALSE)</f>
        <v>0</v>
      </c>
      <c r="AM183" s="435">
        <f>_xlfn.XLOOKUP(AM$4,[3]taa_weights!$B$1:$BB$1,[3]taa_weights!$B181:$BB181,"CHECK",FALSE)</f>
        <v>5.0000000000118318E-2</v>
      </c>
      <c r="AN183" s="435">
        <f>_xlfn.XLOOKUP(AN$4,[3]taa_weights!$B$1:$BB$1,[3]taa_weights!$B181:$BB181,"CHECK",FALSE)</f>
        <v>0</v>
      </c>
      <c r="AO183" s="435">
        <f>_xlfn.XLOOKUP(AO$4,[3]taa_weights!$B$1:$BB$1,[3]taa_weights!$B181:$BB181,"CHECK",FALSE)</f>
        <v>4.6153846153543399E-2</v>
      </c>
      <c r="AP183" s="435">
        <f>_xlfn.XLOOKUP(AP$4,[3]taa_weights!$B$1:$BB$1,[3]taa_weights!$B181:$BB181,"CHECK",FALSE)</f>
        <v>7.5384615384863463E-2</v>
      </c>
      <c r="AQ183" s="435">
        <f>_xlfn.XLOOKUP(AQ$4,[3]taa_weights!$B$1:$BB$1,[3]taa_weights!$B181:$BB181,"CHECK",FALSE)</f>
        <v>0.1000000000003255</v>
      </c>
      <c r="AR183" s="435">
        <f>_xlfn.XLOOKUP(AR$4,[3]taa_weights!$B$1:$BB$1,[3]taa_weights!$B181:$BB181,"CHECK",FALSE)</f>
        <v>8.0754626372677086E-14</v>
      </c>
      <c r="AS183" s="435">
        <f>_xlfn.XLOOKUP(AS$4,[3]taa_weights!$B$1:$BB$1,[3]taa_weights!$B181:$BB181,"CHECK",FALSE)</f>
        <v>2.2020239103093659E-13</v>
      </c>
      <c r="AT183" s="435">
        <f>_xlfn.XLOOKUP(AT$4,[3]taa_weights!$B$1:$BB$1,[3]taa_weights!$B181:$BB181,"CHECK",FALSE)</f>
        <v>6.9405336791097035E-13</v>
      </c>
      <c r="AU183" s="435">
        <f>_xlfn.XLOOKUP(AU$4,[3]taa_weights!$B$1:$BB$1,[3]taa_weights!$B181:$BB181,"CHECK",FALSE)</f>
        <v>5.0000000000392321E-2</v>
      </c>
      <c r="AV183" s="435">
        <f>_xlfn.XLOOKUP(AV$4,[3]taa_weights!$B$1:$BB$1,[3]taa_weights!$B181:$BB181,"CHECK",FALSE)</f>
        <v>5.0000000000392661E-2</v>
      </c>
      <c r="AW183" s="435">
        <f>_xlfn.XLOOKUP(AW$4,[3]taa_weights!$B$1:$BB$1,[3]taa_weights!$B181:$BB181,"CHECK",FALSE)</f>
        <v>1.377339495565315E-2</v>
      </c>
      <c r="AX183" s="435">
        <f>_xlfn.XLOOKUP(AX$4,[3]taa_weights!$B$1:$BB$1,[3]taa_weights!$B181:$BB181,"CHECK",FALSE)</f>
        <v>0.10000000000006749</v>
      </c>
      <c r="AY183" s="435">
        <f>_xlfn.XLOOKUP(AY$4,[3]taa_weights!$B$1:$BB$1,[3]taa_weights!$B181:$BB181,"CHECK",FALSE)</f>
        <v>4.4841989660222292E-2</v>
      </c>
      <c r="AZ183" s="435">
        <f>_xlfn.XLOOKUP(AZ$4,[3]taa_weights!$B$1:$BB$1,[3]taa_weights!$B181:$BB181,"CHECK",FALSE)</f>
        <v>4.0601258778412441E-13</v>
      </c>
      <c r="BA183" s="435">
        <f>_xlfn.XLOOKUP(BA$4,[3]taa_weights!$B$1:$BB$1,[3]taa_weights!$B181:$BB181,"CHECK",FALSE)</f>
        <v>2.0000000000399761E-2</v>
      </c>
      <c r="BB183" s="435">
        <f>_xlfn.XLOOKUP(BB$4,[3]taa_weights!$B$1:$BB$1,[3]taa_weights!$B181:$BB181,"CHECK",FALSE)</f>
        <v>5.0000000000573683E-2</v>
      </c>
      <c r="BC183" s="426"/>
      <c r="BD183" s="438">
        <f t="shared" si="24"/>
        <v>1.0000000000198406</v>
      </c>
      <c r="BE183" s="439"/>
      <c r="BF183" s="440">
        <f t="shared" si="25"/>
        <v>43769</v>
      </c>
      <c r="BG183" s="435" cm="1">
        <f t="array" ref="BG183">INDEX('Instrument Performance'!$B$7:$XFD$1048576,-1+MATCH($BF183, 'Instrument Performance'!$A$6:$A$1048576, 0), MATCH(BG$4, 'Instrument Performance'!$B$7:$XFD$7, 0))</f>
        <v>3.6336110000000001E-3</v>
      </c>
      <c r="BH183" s="435" cm="1">
        <f t="array" ref="BH183">INDEX('Instrument Performance'!$B$7:$XFD$1048576,-1+MATCH($BF183, 'Instrument Performance'!$A$6:$A$1048576, 0), MATCH(BH$4, 'Instrument Performance'!$B$7:$XFD$7, 0))</f>
        <v>5.7797899999999995E-4</v>
      </c>
      <c r="BI183" s="435" cm="1">
        <f t="array" ref="BI183">INDEX('Instrument Performance'!$B$7:$XFD$1048576,-1+MATCH($BF183, 'Instrument Performance'!$A$6:$A$1048576, 0), MATCH(BI$4, 'Instrument Performance'!$B$7:$XFD$7, 0))</f>
        <v>-5.5053810000000002E-3</v>
      </c>
      <c r="BJ183" s="435" cm="1">
        <f t="array" ref="BJ183">INDEX('Instrument Performance'!$B$7:$XFD$1048576,-1+MATCH($BF183, 'Instrument Performance'!$A$6:$A$1048576, 0), MATCH(BJ$4, 'Instrument Performance'!$B$7:$XFD$7, 0))</f>
        <v>-2.9292240000000001E-4</v>
      </c>
      <c r="BK183" s="435" cm="1">
        <f t="array" ref="BK183">INDEX('Instrument Performance'!$B$7:$XFD$1048576,-1+MATCH($BF183, 'Instrument Performance'!$A$6:$A$1048576, 0), MATCH(BK$4, 'Instrument Performance'!$B$7:$XFD$7, 0))</f>
        <v>2.8929609999999999E-3</v>
      </c>
      <c r="BL183" s="435" cm="1">
        <f t="array" ref="BL183">INDEX('Instrument Performance'!$B$7:$XFD$1048576,-1+MATCH($BF183, 'Instrument Performance'!$A$6:$A$1048576, 0), MATCH(BL$4, 'Instrument Performance'!$B$7:$XFD$7, 0))</f>
        <v>-8.6903619999999997E-4</v>
      </c>
      <c r="BM183" s="435" cm="1">
        <f t="array" ref="BM183">INDEX('Instrument Performance'!$B$7:$XFD$1048576,-1+MATCH($BF183, 'Instrument Performance'!$A$6:$A$1048576, 0), MATCH(BM$4, 'Instrument Performance'!$B$7:$XFD$7, 0))</f>
        <v>5.4811200000000008E-3</v>
      </c>
      <c r="BN183" s="435" cm="1">
        <f t="array" ref="BN183">INDEX('Instrument Performance'!$B$7:$XFD$1048576,-1+MATCH($BF183, 'Instrument Performance'!$A$6:$A$1048576, 0), MATCH(BN$4, 'Instrument Performance'!$B$7:$XFD$7, 0))</f>
        <v>6.4115096012919807E-3</v>
      </c>
      <c r="BO183" s="435" cm="1">
        <f t="array" ref="BO183">INDEX('Instrument Performance'!$B$7:$XFD$1048576,-1+MATCH($BF183, 'Instrument Performance'!$A$6:$A$1048576, 0), MATCH(BO$4, 'Instrument Performance'!$B$7:$XFD$7, 0))</f>
        <v>3.9254169999999996E-3</v>
      </c>
      <c r="BP183" s="435" cm="1">
        <f t="array" ref="BP183">INDEX('Instrument Performance'!$B$7:$XFD$1048576,-1+MATCH($BF183, 'Instrument Performance'!$A$6:$A$1048576, 0), MATCH(BP$4, 'Instrument Performance'!$B$7:$XFD$7, 0))</f>
        <v>3.2654992901088864E-3</v>
      </c>
      <c r="BQ183" s="435" cm="1">
        <f t="array" ref="BQ183">INDEX('Instrument Performance'!$B$7:$XFD$1048576,-1+MATCH($BF183, 'Instrument Performance'!$A$6:$A$1048576, 0), MATCH(BQ$4, 'Instrument Performance'!$B$7:$XFD$7, 0))</f>
        <v>2.4278920000000001E-3</v>
      </c>
      <c r="BR183" s="435" cm="1">
        <f t="array" ref="BR183">INDEX('Instrument Performance'!$B$7:$XFD$1048576,-1+MATCH($BF183, 'Instrument Performance'!$A$6:$A$1048576, 0), MATCH(BR$4, 'Instrument Performance'!$B$7:$XFD$7, 0))</f>
        <v>9.2902879999999998E-4</v>
      </c>
      <c r="BS183" s="435" cm="1">
        <f t="array" ref="BS183">INDEX('Instrument Performance'!$B$7:$XFD$1048576,-1+MATCH($BF183, 'Instrument Performance'!$A$6:$A$1048576, 0), MATCH(BS$4, 'Instrument Performance'!$B$7:$XFD$7, 0))</f>
        <v>-7.1504529999999998E-4</v>
      </c>
      <c r="BT183" s="435" cm="1">
        <f t="array" ref="BT183">INDEX('Instrument Performance'!$B$7:$XFD$1048576,-1+MATCH($BF183, 'Instrument Performance'!$A$6:$A$1048576, 0), MATCH(BT$4, 'Instrument Performance'!$B$7:$XFD$7, 0))</f>
        <v>-5.805747E-3</v>
      </c>
      <c r="BU183" s="435" cm="1">
        <f t="array" ref="BU183">INDEX('Instrument Performance'!$B$7:$XFD$1048576,-1+MATCH($BF183, 'Instrument Performance'!$A$6:$A$1048576, 0), MATCH(BU$4, 'Instrument Performance'!$B$7:$XFD$7, 0))</f>
        <v>1.2274849999999999E-2</v>
      </c>
      <c r="BV183" s="435" cm="1">
        <f t="array" ref="BV183">INDEX('Instrument Performance'!$B$7:$XFD$1048576,-1+MATCH($BF183, 'Instrument Performance'!$A$6:$A$1048576, 0), MATCH(BV$4, 'Instrument Performance'!$B$7:$XFD$7, 0))</f>
        <v>8.1734890190019345E-3</v>
      </c>
      <c r="BW183" s="435" cm="1">
        <f t="array" ref="BW183">INDEX('Instrument Performance'!$B$7:$XFD$1048576,-1+MATCH($BF183, 'Instrument Performance'!$A$6:$A$1048576, 0), MATCH(BW$4, 'Instrument Performance'!$B$7:$XFD$7, 0))</f>
        <v>6.4346096741880491E-3</v>
      </c>
      <c r="BX183" s="435" cm="1">
        <f t="array" ref="BX183">INDEX('Instrument Performance'!$B$7:$XFD$1048576,-1+MATCH($BF183, 'Instrument Performance'!$A$6:$A$1048576, 0), MATCH(BX$4, 'Instrument Performance'!$B$7:$XFD$7, 0))</f>
        <v>2.7597399999999998E-2</v>
      </c>
      <c r="BY183" s="435" cm="1">
        <f t="array" ref="BY183">INDEX('Instrument Performance'!$B$7:$XFD$1048576,-1+MATCH($BF183, 'Instrument Performance'!$A$6:$A$1048576, 0), MATCH(BY$4, 'Instrument Performance'!$B$7:$XFD$7, 0))</f>
        <v>3.2962663498404723E-2</v>
      </c>
      <c r="BZ183" s="435" cm="1">
        <f t="array" ref="BZ183">INDEX('Instrument Performance'!$B$7:$XFD$1048576,-1+MATCH($BF183, 'Instrument Performance'!$A$6:$A$1048576, 0), MATCH(BZ$4, 'Instrument Performance'!$B$7:$XFD$7, 0))</f>
        <v>4.4855445324469292E-2</v>
      </c>
      <c r="CA183" s="435" cm="1">
        <f t="array" ref="CA183">INDEX('Instrument Performance'!$B$7:$XFD$1048576,-1+MATCH($BF183, 'Instrument Performance'!$A$6:$A$1048576, 0), MATCH(CA$4, 'Instrument Performance'!$B$7:$XFD$7, 0))</f>
        <v>3.4650272979051995E-2</v>
      </c>
      <c r="CB183" s="435" cm="1">
        <f t="array" ref="CB183">INDEX('Instrument Performance'!$B$7:$XFD$1048576,-1+MATCH($BF183, 'Instrument Performance'!$A$6:$A$1048576, 0), MATCH(CB$4, 'Instrument Performance'!$B$7:$XFD$7, 0))</f>
        <v>1.7527549999999999E-2</v>
      </c>
      <c r="CC183" s="435" cm="1">
        <f t="array" ref="CC183">INDEX('Instrument Performance'!$B$7:$XFD$1048576,-1+MATCH($BF183, 'Instrument Performance'!$A$6:$A$1048576, 0), MATCH(CC$4, 'Instrument Performance'!$B$7:$XFD$7, 0))</f>
        <v>4.5065864367421209E-2</v>
      </c>
      <c r="CD183" s="435" cm="1">
        <f t="array" ref="CD183">INDEX('Instrument Performance'!$B$7:$XFD$1048576,-1+MATCH($BF183, 'Instrument Performance'!$A$6:$A$1048576, 0), MATCH(CD$4, 'Instrument Performance'!$B$7:$XFD$7, 0))</f>
        <v>1.6222479999999997E-2</v>
      </c>
      <c r="CE183" s="435" cm="1">
        <f t="array" ref="CE183">INDEX('Instrument Performance'!$B$7:$XFD$1048576,-1+MATCH($BF183, 'Instrument Performance'!$A$6:$A$1048576, 0), MATCH(CE$4, 'Instrument Performance'!$B$7:$XFD$7, 0))</f>
        <v>1.9307589999999999E-2</v>
      </c>
      <c r="CF183" s="435" cm="1">
        <f t="array" ref="CF183">INDEX('Instrument Performance'!$B$7:$XFD$1048576,-1+MATCH($BF183, 'Instrument Performance'!$A$6:$A$1048576, 0), MATCH(CF$4, 'Instrument Performance'!$B$7:$XFD$7, 0))</f>
        <v>2.702703E-2</v>
      </c>
      <c r="CG183" s="435" cm="1">
        <f t="array" ref="CG183">INDEX('Instrument Performance'!$B$7:$XFD$1048576,-1+MATCH($BF183, 'Instrument Performance'!$A$6:$A$1048576, 0), MATCH(CG$4, 'Instrument Performance'!$B$7:$XFD$7, 0))</f>
        <v>8.1699349999999997E-3</v>
      </c>
      <c r="CH183" s="435" cm="1">
        <f t="array" ref="CH183">INDEX('Instrument Performance'!$B$7:$XFD$1048576,-1+MATCH($BF183, 'Instrument Performance'!$A$6:$A$1048576, 0), MATCH(CH$4, 'Instrument Performance'!$B$7:$XFD$7, 0))</f>
        <v>1.2305699999999999E-2</v>
      </c>
      <c r="CI183" s="435" cm="1">
        <f t="array" ref="CI183">INDEX('Instrument Performance'!$B$7:$XFD$1048576,-1+MATCH($BF183, 'Instrument Performance'!$A$6:$A$1048576, 0), MATCH(CI$4, 'Instrument Performance'!$B$7:$XFD$7, 0))</f>
        <v>-2.340094E-3</v>
      </c>
      <c r="CJ183" s="435" cm="1">
        <f t="array" ref="CJ183">INDEX('Instrument Performance'!$B$7:$XFD$1048576,-1+MATCH($BF183, 'Instrument Performance'!$A$6:$A$1048576, 0), MATCH(CJ$4, 'Instrument Performance'!$B$7:$XFD$7, 0))</f>
        <v>1.1896530000000001E-2</v>
      </c>
      <c r="CK183" s="435" cm="1">
        <f t="array" ref="CK183">INDEX('Instrument Performance'!$B$7:$XFD$1048576,-1+MATCH($BF183, 'Instrument Performance'!$A$6:$A$1048576, 0), MATCH(CK$4, 'Instrument Performance'!$B$7:$XFD$7, 0))</f>
        <v>1.6943730000000001E-2</v>
      </c>
      <c r="CL183" s="435" cm="1">
        <f t="array" ref="CL183">INDEX('Instrument Performance'!$B$7:$XFD$1048576,-1+MATCH($BF183, 'Instrument Performance'!$A$6:$A$1048576, 0), MATCH(CL$4, 'Instrument Performance'!$B$7:$XFD$7, 0))</f>
        <v>6.266653824945739E-3</v>
      </c>
      <c r="CM183" s="435" cm="1">
        <f t="array" ref="CM183">INDEX('Instrument Performance'!$B$7:$XFD$1048576,-1+MATCH($BF183, 'Instrument Performance'!$A$6:$A$1048576, 0), MATCH(CM$4, 'Instrument Performance'!$B$7:$XFD$7, 0))</f>
        <v>9.0995599999999996E-3</v>
      </c>
      <c r="CN183" s="435" cm="1">
        <f t="array" ref="CN183">INDEX('Instrument Performance'!$B$7:$XFD$1048576,-1+MATCH($BF183, 'Instrument Performance'!$A$6:$A$1048576, 0), MATCH(CN$4, 'Instrument Performance'!$B$7:$XFD$7, 0))</f>
        <v>4.9200000000000001E-2</v>
      </c>
      <c r="CO183" s="435" cm="1">
        <f t="array" ref="CO183">INDEX('Instrument Performance'!$B$7:$XFD$1048576,-1+MATCH($BF183, 'Instrument Performance'!$A$6:$A$1048576, 0), MATCH(CO$4, 'Instrument Performance'!$B$7:$XFD$7, 0))</f>
        <v>4.930006E-2</v>
      </c>
      <c r="CP183" s="435" cm="1">
        <f t="array" ref="CP183">INDEX('Instrument Performance'!$B$7:$XFD$1048576,-1+MATCH($BF183, 'Instrument Performance'!$A$6:$A$1048576, 0), MATCH(CP$4, 'Instrument Performance'!$B$7:$XFD$7, 0))</f>
        <v>4.064272E-2</v>
      </c>
      <c r="CQ183" s="435" cm="1">
        <f t="array" ref="CQ183">INDEX('Instrument Performance'!$B$7:$XFD$1048576,-1+MATCH($BF183, 'Instrument Performance'!$A$6:$A$1048576, 0), MATCH(CQ$4, 'Instrument Performance'!$B$7:$XFD$7, 0))</f>
        <v>3.861833846449908E-2</v>
      </c>
      <c r="CR183" s="435" cm="1">
        <f t="array" ref="CR183">INDEX('Instrument Performance'!$B$7:$XFD$1048576,-1+MATCH($BF183, 'Instrument Performance'!$A$6:$A$1048576, 0), MATCH(CR$4, 'Instrument Performance'!$B$7:$XFD$7, 0))</f>
        <v>5.7901100000000004E-2</v>
      </c>
      <c r="CS183" s="435" cm="1">
        <f t="array" ref="CS183">INDEX('Instrument Performance'!$B$7:$XFD$1048576,-1+MATCH($BF183, 'Instrument Performance'!$A$6:$A$1048576, 0), MATCH(CS$4, 'Instrument Performance'!$B$7:$XFD$7, 0))</f>
        <v>2.7066439999999997E-2</v>
      </c>
      <c r="CT183" s="435" cm="1">
        <f t="array" ref="CT183">INDEX('Instrument Performance'!$B$7:$XFD$1048576,-1+MATCH($BF183, 'Instrument Performance'!$A$6:$A$1048576, 0), MATCH(CT$4, 'Instrument Performance'!$B$7:$XFD$7, 0))</f>
        <v>-1.3986859927285671E-3</v>
      </c>
      <c r="CU183" s="435" cm="1">
        <f t="array" ref="CU183">INDEX('Instrument Performance'!$B$7:$XFD$1048576,-1+MATCH($BF183, 'Instrument Performance'!$A$6:$A$1048576, 0), MATCH(CU$4, 'Instrument Performance'!$B$7:$XFD$7, 0))</f>
        <v>1.126553603134739E-2</v>
      </c>
      <c r="CV183" s="435" cm="1">
        <f t="array" ref="CV183">INDEX('Instrument Performance'!$B$7:$XFD$1048576,-1+MATCH($BF183, 'Instrument Performance'!$A$6:$A$1048576, 0), MATCH(CV$4, 'Instrument Performance'!$B$7:$XFD$7, 0))</f>
        <v>5.2643117246955473E-3</v>
      </c>
      <c r="CW183" s="435" cm="1">
        <f t="array" ref="CW183">INDEX('Instrument Performance'!$B$7:$XFD$1048576,-1+MATCH($BF183, 'Instrument Performance'!$A$6:$A$1048576, 0), MATCH(CW$4, 'Instrument Performance'!$B$7:$XFD$7, 0))</f>
        <v>2.7504431269482321E-2</v>
      </c>
      <c r="CX183" s="435" cm="1">
        <f t="array" ref="CX183">INDEX('Instrument Performance'!$B$7:$XFD$1048576,-1+MATCH($BF183, 'Instrument Performance'!$A$6:$A$1048576, 0), MATCH(CX$4, 'Instrument Performance'!$B$7:$XFD$7, 0))</f>
        <v>-1.1887228271804662E-2</v>
      </c>
      <c r="CY183" s="435" cm="1">
        <f t="array" ref="CY183">INDEX('Instrument Performance'!$B$7:$XFD$1048576,-1+MATCH($BF183, 'Instrument Performance'!$A$6:$A$1048576, 0), MATCH(CY$4, 'Instrument Performance'!$B$7:$XFD$7, 0))</f>
        <v>2.8449502133711668E-3</v>
      </c>
      <c r="CZ183" s="435" cm="1">
        <f t="array" ref="CZ183">INDEX('Instrument Performance'!$B$7:$XFD$1048576,-1+MATCH($BF183, 'Instrument Performance'!$A$6:$A$1048576, 0), MATCH(CZ$4, 'Instrument Performance'!$B$7:$XFD$7, 0))</f>
        <v>2.6100200876010948E-2</v>
      </c>
      <c r="DA183" s="435" cm="1">
        <f t="array" ref="DA183">INDEX('Instrument Performance'!$B$7:$XFD$1048576,-1+MATCH($BF183, 'Instrument Performance'!$A$6:$A$1048576, 0), MATCH(DA$4, 'Instrument Performance'!$B$7:$XFD$7, 0))</f>
        <v>4.1999999999999997E-3</v>
      </c>
      <c r="DB183" s="435" t="str" cm="1">
        <f t="array" ref="DB183">INDEX('Instrument Performance'!$B$7:$XFD$1048576,-1+MATCH($BF183, 'Instrument Performance'!$A$6:$A$1048576, 0), MATCH(DB$4, 'Instrument Performance'!$B$7:$XFD$7, 0))</f>
        <v/>
      </c>
      <c r="DC183" s="435" t="str" cm="1">
        <f t="array" ref="DC183">INDEX('Instrument Performance'!$B$7:$XFD$1048576,-1+MATCH($BF183, 'Instrument Performance'!$A$6:$A$1048576, 0), MATCH(DC$4, 'Instrument Performance'!$B$7:$XFD$7, 0))</f>
        <v/>
      </c>
      <c r="DD183" s="435" t="str" cm="1">
        <f t="array" ref="DD183">INDEX('Instrument Performance'!$B$7:$XFD$1048576,-1+MATCH($BF183, 'Instrument Performance'!$A$6:$A$1048576, 0), MATCH(DD$4, 'Instrument Performance'!$B$7:$XFD$7, 0))</f>
        <v/>
      </c>
      <c r="DE183" s="435" t="str" cm="1">
        <f t="array" ref="DE183">INDEX('Instrument Performance'!$B$7:$XFD$1048576,-1+MATCH($BF183, 'Instrument Performance'!$A$6:$A$1048576, 0), MATCH(DE$4, 'Instrument Performance'!$B$7:$XFD$7, 0))</f>
        <v/>
      </c>
      <c r="DF183" s="435" cm="1">
        <f t="array" ref="DF183">INDEX('Instrument Performance'!$B$7:$XFD$1048576,-1+MATCH($BF183, 'Instrument Performance'!$A$6:$A$1048576, 0), MATCH(DF$4, 'Instrument Performance'!$B$7:$XFD$7, 0))</f>
        <v>-1.4532304535613882E-2</v>
      </c>
      <c r="DG183" s="435" cm="1">
        <f t="array" ref="DG183">INDEX('Instrument Performance'!$B$7:$XFD$1048576,-1+MATCH($BF183, 'Instrument Performance'!$A$6:$A$1048576, 0), MATCH(DG$4, 'Instrument Performance'!$B$7:$XFD$7, 0))</f>
        <v>4.7427102088645201E-2</v>
      </c>
      <c r="DH183" s="437"/>
      <c r="DI183" s="440">
        <f t="shared" si="26"/>
        <v>43769</v>
      </c>
      <c r="DJ183" s="435">
        <f t="shared" si="28"/>
        <v>1.0406971828077108E-2</v>
      </c>
      <c r="DK183" s="443">
        <f t="shared" si="29"/>
        <v>-5.4794520547945207E-5</v>
      </c>
      <c r="DL183" s="438">
        <f t="shared" si="27"/>
        <v>8.6920740120859374E-3</v>
      </c>
      <c r="DM183" s="438">
        <v>8.7083924860165141E-3</v>
      </c>
      <c r="DN183" s="444">
        <f t="shared" si="30"/>
        <v>1.7148978159911704E-3</v>
      </c>
      <c r="DP183" s="438">
        <f t="shared" si="31"/>
        <v>-1.6318473930576616E-5</v>
      </c>
    </row>
    <row r="184" spans="1:120">
      <c r="A184" s="436">
        <v>43799</v>
      </c>
      <c r="B184" s="435">
        <f>_xlfn.XLOOKUP(B$4,[3]taa_weights!$B$1:$BB$1,[3]taa_weights!$B182:$BB182,"CHECK",FALSE)</f>
        <v>0</v>
      </c>
      <c r="C184" s="435">
        <f>_xlfn.XLOOKUP(C$4,[3]taa_weights!$B$1:$BB$1,[3]taa_weights!$B182:$BB182,"CHECK",FALSE)</f>
        <v>4.0000000000058072E-2</v>
      </c>
      <c r="D184" s="435">
        <f>_xlfn.XLOOKUP(D$4,[3]taa_weights!$B$1:$BB$1,[3]taa_weights!$B182:$BB182,"CHECK",FALSE)</f>
        <v>0</v>
      </c>
      <c r="E184" s="435">
        <f>_xlfn.XLOOKUP(E$4,[3]taa_weights!$B$1:$BB$1,[3]taa_weights!$B182:$BB182,"CHECK",FALSE)</f>
        <v>0</v>
      </c>
      <c r="F184" s="435">
        <f>_xlfn.XLOOKUP(F$4,[3]taa_weights!$B$1:$BB$1,[3]taa_weights!$B182:$BB182,"CHECK",FALSE)</f>
        <v>0</v>
      </c>
      <c r="G184" s="435">
        <f>_xlfn.XLOOKUP(G$4,[3]taa_weights!$B$1:$BB$1,[3]taa_weights!$B182:$BB182,"CHECK",FALSE)</f>
        <v>0</v>
      </c>
      <c r="H184" s="435">
        <f>_xlfn.XLOOKUP(H$4,[3]taa_weights!$B$1:$BB$1,[3]taa_weights!$B182:$BB182,"CHECK",FALSE)</f>
        <v>5.0000000000013721E-2</v>
      </c>
      <c r="I184" s="435">
        <f>_xlfn.XLOOKUP(I$4,[3]taa_weights!$B$1:$BB$1,[3]taa_weights!$B182:$BB182,"CHECK",FALSE)</f>
        <v>9.8461538441396573E-3</v>
      </c>
      <c r="J184" s="435">
        <f>_xlfn.XLOOKUP(J$4,[3]taa_weights!$B$1:$BB$1,[3]taa_weights!$B182:$BB182,"CHECK",FALSE)</f>
        <v>1.9642683792376191E-14</v>
      </c>
      <c r="K184" s="435">
        <f>_xlfn.XLOOKUP(K$4,[3]taa_weights!$B$1:$BB$1,[3]taa_weights!$B182:$BB182,"CHECK",FALSE)</f>
        <v>0</v>
      </c>
      <c r="L184" s="435">
        <f>_xlfn.XLOOKUP(L$4,[3]taa_weights!$B$1:$BB$1,[3]taa_weights!$B182:$BB182,"CHECK",FALSE)</f>
        <v>0</v>
      </c>
      <c r="M184" s="435">
        <f>_xlfn.XLOOKUP(M$4,[3]taa_weights!$B$1:$BB$1,[3]taa_weights!$B182:$BB182,"CHECK",FALSE)</f>
        <v>0</v>
      </c>
      <c r="N184" s="435">
        <f>_xlfn.XLOOKUP(N$4,[3]taa_weights!$B$1:$BB$1,[3]taa_weights!$B182:$BB182,"CHECK",FALSE)</f>
        <v>4.597376720617923E-15</v>
      </c>
      <c r="O184" s="435">
        <f>_xlfn.XLOOKUP(O$4,[3]taa_weights!$B$1:$BB$1,[3]taa_weights!$B182:$BB182,"CHECK",FALSE)</f>
        <v>2.499999999999299E-2</v>
      </c>
      <c r="P184" s="435">
        <f>_xlfn.XLOOKUP(P$4,[3]taa_weights!$B$1:$BB$1,[3]taa_weights!$B182:$BB182,"CHECK",FALSE)</f>
        <v>0</v>
      </c>
      <c r="Q184" s="435">
        <f>_xlfn.XLOOKUP(Q$4,[3]taa_weights!$B$1:$BB$1,[3]taa_weights!$B182:$BB182,"CHECK",FALSE)</f>
        <v>0</v>
      </c>
      <c r="R184" s="435">
        <f>_xlfn.XLOOKUP(R$4,[3]taa_weights!$B$1:$BB$1,[3]taa_weights!$B182:$BB182,"CHECK",FALSE)</f>
        <v>2.500000000000439E-2</v>
      </c>
      <c r="S184" s="435">
        <f>_xlfn.XLOOKUP(S$4,[3]taa_weights!$B$1:$BB$1,[3]taa_weights!$B182:$BB182,"CHECK",FALSE)</f>
        <v>5.0000000000005457E-2</v>
      </c>
      <c r="T184" s="435">
        <f>_xlfn.XLOOKUP(T$4,[3]taa_weights!$B$1:$BB$1,[3]taa_weights!$B182:$BB182,"CHECK",FALSE)</f>
        <v>0</v>
      </c>
      <c r="U184" s="435">
        <f>_xlfn.XLOOKUP(U$4,[3]taa_weights!$B$1:$BB$1,[3]taa_weights!$B182:$BB182,"CHECK",FALSE)</f>
        <v>0</v>
      </c>
      <c r="V184" s="435">
        <f>_xlfn.XLOOKUP(V$4,[3]taa_weights!$B$1:$BB$1,[3]taa_weights!$B182:$BB182,"CHECK",FALSE)</f>
        <v>1.2413762904677799E-13</v>
      </c>
      <c r="W184" s="435">
        <f>_xlfn.XLOOKUP(W$4,[3]taa_weights!$B$1:$BB$1,[3]taa_weights!$B182:$BB182,"CHECK",FALSE)</f>
        <v>1.412485801289588E-14</v>
      </c>
      <c r="X184" s="435">
        <f>_xlfn.XLOOKUP(X$4,[3]taa_weights!$B$1:$BB$1,[3]taa_weights!$B182:$BB182,"CHECK",FALSE)</f>
        <v>0</v>
      </c>
      <c r="Y184" s="435">
        <f>_xlfn.XLOOKUP(Y$4,[3]taa_weights!$B$1:$BB$1,[3]taa_weights!$B182:$BB182,"CHECK",FALSE)</f>
        <v>0</v>
      </c>
      <c r="Z184" s="435">
        <f>_xlfn.XLOOKUP(Z$4,[3]taa_weights!$B$1:$BB$1,[3]taa_weights!$B182:$BB182,"CHECK",FALSE)</f>
        <v>0</v>
      </c>
      <c r="AA184" s="435">
        <f>_xlfn.XLOOKUP(AA$4,[3]taa_weights!$B$1:$BB$1,[3]taa_weights!$B182:$BB182,"CHECK",FALSE)</f>
        <v>0</v>
      </c>
      <c r="AB184" s="435">
        <f>_xlfn.XLOOKUP(AB$4,[3]taa_weights!$B$1:$BB$1,[3]taa_weights!$B182:$BB182,"CHECK",FALSE)</f>
        <v>4.9999999999968861E-2</v>
      </c>
      <c r="AC184" s="435">
        <f>_xlfn.XLOOKUP(AC$4,[3]taa_weights!$B$1:$BB$1,[3]taa_weights!$B182:$BB182,"CHECK",FALSE)</f>
        <v>0</v>
      </c>
      <c r="AD184" s="435">
        <f>_xlfn.XLOOKUP(AD$4,[3]taa_weights!$B$1:$BB$1,[3]taa_weights!$B182:$BB182,"CHECK",FALSE)</f>
        <v>5.0000000000013048E-2</v>
      </c>
      <c r="AE184" s="435">
        <f>_xlfn.XLOOKUP(AE$4,[3]taa_weights!$B$1:$BB$1,[3]taa_weights!$B182:$BB182,"CHECK",FALSE)</f>
        <v>3.4545373950136798E-14</v>
      </c>
      <c r="AF184" s="435">
        <f>_xlfn.XLOOKUP(AF$4,[3]taa_weights!$B$1:$BB$1,[3]taa_weights!$B182:$BB182,"CHECK",FALSE)</f>
        <v>0</v>
      </c>
      <c r="AG184" s="435">
        <f>_xlfn.XLOOKUP(AG$4,[3]taa_weights!$B$1:$BB$1,[3]taa_weights!$B182:$BB182,"CHECK",FALSE)</f>
        <v>2.825289082077729E-14</v>
      </c>
      <c r="AH184" s="435">
        <f>_xlfn.XLOOKUP(AH$4,[3]taa_weights!$B$1:$BB$1,[3]taa_weights!$B182:$BB182,"CHECK",FALSE)</f>
        <v>5.0000000000011098E-2</v>
      </c>
      <c r="AI184" s="435">
        <f>_xlfn.XLOOKUP(AI$4,[3]taa_weights!$B$1:$BB$1,[3]taa_weights!$B182:$BB182,"CHECK",FALSE)</f>
        <v>0</v>
      </c>
      <c r="AJ184" s="435">
        <f>_xlfn.XLOOKUP(AJ$4,[3]taa_weights!$B$1:$BB$1,[3]taa_weights!$B182:$BB182,"CHECK",FALSE)</f>
        <v>5.0000000000013402E-2</v>
      </c>
      <c r="AK184" s="435">
        <f>_xlfn.XLOOKUP(AK$4,[3]taa_weights!$B$1:$BB$1,[3]taa_weights!$B182:$BB182,"CHECK",FALSE)</f>
        <v>5.0000000000011147E-2</v>
      </c>
      <c r="AL184" s="435">
        <f>_xlfn.XLOOKUP(AL$4,[3]taa_weights!$B$1:$BB$1,[3]taa_weights!$B182:$BB182,"CHECK",FALSE)</f>
        <v>0</v>
      </c>
      <c r="AM184" s="435">
        <f>_xlfn.XLOOKUP(AM$4,[3]taa_weights!$B$1:$BB$1,[3]taa_weights!$B182:$BB182,"CHECK",FALSE)</f>
        <v>0</v>
      </c>
      <c r="AN184" s="435">
        <f>_xlfn.XLOOKUP(AN$4,[3]taa_weights!$B$1:$BB$1,[3]taa_weights!$B182:$BB182,"CHECK",FALSE)</f>
        <v>0</v>
      </c>
      <c r="AO184" s="435">
        <f>_xlfn.XLOOKUP(AO$4,[3]taa_weights!$B$1:$BB$1,[3]taa_weights!$B182:$BB182,"CHECK",FALSE)</f>
        <v>4.6153846153460083E-2</v>
      </c>
      <c r="AP184" s="435">
        <f>_xlfn.XLOOKUP(AP$4,[3]taa_weights!$B$1:$BB$1,[3]taa_weights!$B182:$BB182,"CHECK",FALSE)</f>
        <v>7.5384615384803497E-2</v>
      </c>
      <c r="AQ184" s="435">
        <f>_xlfn.XLOOKUP(AQ$4,[3]taa_weights!$B$1:$BB$1,[3]taa_weights!$B182:$BB182,"CHECK",FALSE)</f>
        <v>0.1000000000002501</v>
      </c>
      <c r="AR184" s="435">
        <f>_xlfn.XLOOKUP(AR$4,[3]taa_weights!$B$1:$BB$1,[3]taa_weights!$B182:$BB182,"CHECK",FALSE)</f>
        <v>0</v>
      </c>
      <c r="AS184" s="435">
        <f>_xlfn.XLOOKUP(AS$4,[3]taa_weights!$B$1:$BB$1,[3]taa_weights!$B182:$BB182,"CHECK",FALSE)</f>
        <v>1.179399304353246E-13</v>
      </c>
      <c r="AT184" s="435">
        <f>_xlfn.XLOOKUP(AT$4,[3]taa_weights!$B$1:$BB$1,[3]taa_weights!$B182:$BB182,"CHECK",FALSE)</f>
        <v>3.5931370257930569E-13</v>
      </c>
      <c r="AU184" s="435">
        <f>_xlfn.XLOOKUP(AU$4,[3]taa_weights!$B$1:$BB$1,[3]taa_weights!$B182:$BB182,"CHECK",FALSE)</f>
        <v>5.0000000000406927E-2</v>
      </c>
      <c r="AV184" s="435">
        <f>_xlfn.XLOOKUP(AV$4,[3]taa_weights!$B$1:$BB$1,[3]taa_weights!$B182:$BB182,"CHECK",FALSE)</f>
        <v>5.000000000040726E-2</v>
      </c>
      <c r="AW184" s="435">
        <f>_xlfn.XLOOKUP(AW$4,[3]taa_weights!$B$1:$BB$1,[3]taa_weights!$B182:$BB182,"CHECK",FALSE)</f>
        <v>1.37733949555446E-2</v>
      </c>
      <c r="AX184" s="435">
        <f>_xlfn.XLOOKUP(AX$4,[3]taa_weights!$B$1:$BB$1,[3]taa_weights!$B182:$BB182,"CHECK",FALSE)</f>
        <v>9.9999999999988348E-2</v>
      </c>
      <c r="AY184" s="435">
        <f>_xlfn.XLOOKUP(AY$4,[3]taa_weights!$B$1:$BB$1,[3]taa_weights!$B182:$BB182,"CHECK",FALSE)</f>
        <v>4.4841989660113712E-2</v>
      </c>
      <c r="AZ184" s="435">
        <f>_xlfn.XLOOKUP(AZ$4,[3]taa_weights!$B$1:$BB$1,[3]taa_weights!$B182:$BB182,"CHECK",FALSE)</f>
        <v>1.7294214610981249E-13</v>
      </c>
      <c r="BA184" s="435">
        <f>_xlfn.XLOOKUP(BA$4,[3]taa_weights!$B$1:$BB$1,[3]taa_weights!$B182:$BB182,"CHECK",FALSE)</f>
        <v>2.0000000000414499E-2</v>
      </c>
      <c r="BB184" s="435">
        <f>_xlfn.XLOOKUP(BB$4,[3]taa_weights!$B$1:$BB$1,[3]taa_weights!$B182:$BB182,"CHECK",FALSE)</f>
        <v>5.0000000000014033E-2</v>
      </c>
      <c r="BC184" s="426"/>
      <c r="BD184" s="438">
        <f t="shared" si="24"/>
        <v>1.0000000000005103</v>
      </c>
      <c r="BE184" s="439"/>
      <c r="BF184" s="440">
        <f t="shared" si="25"/>
        <v>43799</v>
      </c>
      <c r="BG184" s="435" cm="1">
        <f t="array" ref="BG184">INDEX('Instrument Performance'!$B$7:$XFD$1048576,-1+MATCH($BF184, 'Instrument Performance'!$A$6:$A$1048576, 0), MATCH(BG$4, 'Instrument Performance'!$B$7:$XFD$7, 0))</f>
        <v>-5.2798310000000002E-4</v>
      </c>
      <c r="BH184" s="435" cm="1">
        <f t="array" ref="BH184">INDEX('Instrument Performance'!$B$7:$XFD$1048576,-1+MATCH($BF184, 'Instrument Performance'!$A$6:$A$1048576, 0), MATCH(BH$4, 'Instrument Performance'!$B$7:$XFD$7, 0))</f>
        <v>-4.9201850000000005E-3</v>
      </c>
      <c r="BI184" s="435" cm="1">
        <f t="array" ref="BI184">INDEX('Instrument Performance'!$B$7:$XFD$1048576,-1+MATCH($BF184, 'Instrument Performance'!$A$6:$A$1048576, 0), MATCH(BI$4, 'Instrument Performance'!$B$7:$XFD$7, 0))</f>
        <v>-1.4904229999999998E-3</v>
      </c>
      <c r="BJ184" s="435" cm="1">
        <f t="array" ref="BJ184">INDEX('Instrument Performance'!$B$7:$XFD$1048576,-1+MATCH($BF184, 'Instrument Performance'!$A$6:$A$1048576, 0), MATCH(BJ$4, 'Instrument Performance'!$B$7:$XFD$7, 0))</f>
        <v>2.9281839999999999E-3</v>
      </c>
      <c r="BK184" s="435" cm="1">
        <f t="array" ref="BK184">INDEX('Instrument Performance'!$B$7:$XFD$1048576,-1+MATCH($BF184, 'Instrument Performance'!$A$6:$A$1048576, 0), MATCH(BK$4, 'Instrument Performance'!$B$7:$XFD$7, 0))</f>
        <v>-6.072874E-4</v>
      </c>
      <c r="BL184" s="435" cm="1">
        <f t="array" ref="BL184">INDEX('Instrument Performance'!$B$7:$XFD$1048576,-1+MATCH($BF184, 'Instrument Performance'!$A$6:$A$1048576, 0), MATCH(BL$4, 'Instrument Performance'!$B$7:$XFD$7, 0))</f>
        <v>3.4791690000000002E-4</v>
      </c>
      <c r="BM184" s="435" cm="1">
        <f t="array" ref="BM184">INDEX('Instrument Performance'!$B$7:$XFD$1048576,-1+MATCH($BF184, 'Instrument Performance'!$A$6:$A$1048576, 0), MATCH(BM$4, 'Instrument Performance'!$B$7:$XFD$7, 0))</f>
        <v>2.4227739999999999E-3</v>
      </c>
      <c r="BN184" s="435" cm="1">
        <f t="array" ref="BN184">INDEX('Instrument Performance'!$B$7:$XFD$1048576,-1+MATCH($BF184, 'Instrument Performance'!$A$6:$A$1048576, 0), MATCH(BN$4, 'Instrument Performance'!$B$7:$XFD$7, 0))</f>
        <v>1.5762615080931787E-3</v>
      </c>
      <c r="BO184" s="435" cm="1">
        <f t="array" ref="BO184">INDEX('Instrument Performance'!$B$7:$XFD$1048576,-1+MATCH($BF184, 'Instrument Performance'!$A$6:$A$1048576, 0), MATCH(BO$4, 'Instrument Performance'!$B$7:$XFD$7, 0))</f>
        <v>1.955034E-3</v>
      </c>
      <c r="BP184" s="435" cm="1">
        <f t="array" ref="BP184">INDEX('Instrument Performance'!$B$7:$XFD$1048576,-1+MATCH($BF184, 'Instrument Performance'!$A$6:$A$1048576, 0), MATCH(BP$4, 'Instrument Performance'!$B$7:$XFD$7, 0))</f>
        <v>1.3679890560875929E-3</v>
      </c>
      <c r="BQ184" s="435" cm="1">
        <f t="array" ref="BQ184">INDEX('Instrument Performance'!$B$7:$XFD$1048576,-1+MATCH($BF184, 'Instrument Performance'!$A$6:$A$1048576, 0), MATCH(BQ$4, 'Instrument Performance'!$B$7:$XFD$7, 0))</f>
        <v>1.3772860000000001E-3</v>
      </c>
      <c r="BR184" s="435" cm="1">
        <f t="array" ref="BR184">INDEX('Instrument Performance'!$B$7:$XFD$1048576,-1+MATCH($BF184, 'Instrument Performance'!$A$6:$A$1048576, 0), MATCH(BR$4, 'Instrument Performance'!$B$7:$XFD$7, 0))</f>
        <v>1.3524710000000001E-2</v>
      </c>
      <c r="BS184" s="435" cm="1">
        <f t="array" ref="BS184">INDEX('Instrument Performance'!$B$7:$XFD$1048576,-1+MATCH($BF184, 'Instrument Performance'!$A$6:$A$1048576, 0), MATCH(BS$4, 'Instrument Performance'!$B$7:$XFD$7, 0))</f>
        <v>4.8529440000000005E-3</v>
      </c>
      <c r="BT184" s="435" cm="1">
        <f t="array" ref="BT184">INDEX('Instrument Performance'!$B$7:$XFD$1048576,-1+MATCH($BF184, 'Instrument Performance'!$A$6:$A$1048576, 0), MATCH(BT$4, 'Instrument Performance'!$B$7:$XFD$7, 0))</f>
        <v>4.569488E-3</v>
      </c>
      <c r="BU184" s="435" cm="1">
        <f t="array" ref="BU184">INDEX('Instrument Performance'!$B$7:$XFD$1048576,-1+MATCH($BF184, 'Instrument Performance'!$A$6:$A$1048576, 0), MATCH(BU$4, 'Instrument Performance'!$B$7:$XFD$7, 0))</f>
        <v>-3.8436399999999997E-3</v>
      </c>
      <c r="BV184" s="435" cm="1">
        <f t="array" ref="BV184">INDEX('Instrument Performance'!$B$7:$XFD$1048576,-1+MATCH($BF184, 'Instrument Performance'!$A$6:$A$1048576, 0), MATCH(BV$4, 'Instrument Performance'!$B$7:$XFD$7, 0))</f>
        <v>3.8160472750190951E-3</v>
      </c>
      <c r="BW184" s="435" cm="1">
        <f t="array" ref="BW184">INDEX('Instrument Performance'!$B$7:$XFD$1048576,-1+MATCH($BF184, 'Instrument Performance'!$A$6:$A$1048576, 0), MATCH(BW$4, 'Instrument Performance'!$B$7:$XFD$7, 0))</f>
        <v>3.2278706014476958E-3</v>
      </c>
      <c r="BX184" s="435" cm="1">
        <f t="array" ref="BX184">INDEX('Instrument Performance'!$B$7:$XFD$1048576,-1+MATCH($BF184, 'Instrument Performance'!$A$6:$A$1048576, 0), MATCH(BX$4, 'Instrument Performance'!$B$7:$XFD$7, 0))</f>
        <v>2.4486569999999999E-2</v>
      </c>
      <c r="BY184" s="435" cm="1">
        <f t="array" ref="BY184">INDEX('Instrument Performance'!$B$7:$XFD$1048576,-1+MATCH($BF184, 'Instrument Performance'!$A$6:$A$1048576, 0), MATCH(BY$4, 'Instrument Performance'!$B$7:$XFD$7, 0))</f>
        <v>3.285259043144436E-2</v>
      </c>
      <c r="BZ184" s="435" cm="1">
        <f t="array" ref="BZ184">INDEX('Instrument Performance'!$B$7:$XFD$1048576,-1+MATCH($BF184, 'Instrument Performance'!$A$6:$A$1048576, 0), MATCH(BZ$4, 'Instrument Performance'!$B$7:$XFD$7, 0))</f>
        <v>4.8564069454515274E-2</v>
      </c>
      <c r="CA184" s="435" cm="1">
        <f t="array" ref="CA184">INDEX('Instrument Performance'!$B$7:$XFD$1048576,-1+MATCH($BF184, 'Instrument Performance'!$A$6:$A$1048576, 0), MATCH(CA$4, 'Instrument Performance'!$B$7:$XFD$7, 0))</f>
        <v>1.4441508011065141E-2</v>
      </c>
      <c r="CB184" s="435" cm="1">
        <f t="array" ref="CB184">INDEX('Instrument Performance'!$B$7:$XFD$1048576,-1+MATCH($BF184, 'Instrument Performance'!$A$6:$A$1048576, 0), MATCH(CB$4, 'Instrument Performance'!$B$7:$XFD$7, 0))</f>
        <v>4.0845619999999999E-2</v>
      </c>
      <c r="CC184" s="435" cm="1">
        <f t="array" ref="CC184">INDEX('Instrument Performance'!$B$7:$XFD$1048576,-1+MATCH($BF184, 'Instrument Performance'!$A$6:$A$1048576, 0), MATCH(CC$4, 'Instrument Performance'!$B$7:$XFD$7, 0))</f>
        <v>3.1733936029062181E-2</v>
      </c>
      <c r="CD184" s="435" cm="1">
        <f t="array" ref="CD184">INDEX('Instrument Performance'!$B$7:$XFD$1048576,-1+MATCH($BF184, 'Instrument Performance'!$A$6:$A$1048576, 0), MATCH(CD$4, 'Instrument Performance'!$B$7:$XFD$7, 0))</f>
        <v>3.6373999999999997E-2</v>
      </c>
      <c r="CE184" s="435" cm="1">
        <f t="array" ref="CE184">INDEX('Instrument Performance'!$B$7:$XFD$1048576,-1+MATCH($BF184, 'Instrument Performance'!$A$6:$A$1048576, 0), MATCH(CE$4, 'Instrument Performance'!$B$7:$XFD$7, 0))</f>
        <v>3.46179E-2</v>
      </c>
      <c r="CF184" s="435" cm="1">
        <f t="array" ref="CF184">INDEX('Instrument Performance'!$B$7:$XFD$1048576,-1+MATCH($BF184, 'Instrument Performance'!$A$6:$A$1048576, 0), MATCH(CF$4, 'Instrument Performance'!$B$7:$XFD$7, 0))</f>
        <v>4.0535330000000001E-2</v>
      </c>
      <c r="CG184" s="435" cm="1">
        <f t="array" ref="CG184">INDEX('Instrument Performance'!$B$7:$XFD$1048576,-1+MATCH($BF184, 'Instrument Performance'!$A$6:$A$1048576, 0), MATCH(CG$4, 'Instrument Performance'!$B$7:$XFD$7, 0))</f>
        <v>5.4056629999999994E-2</v>
      </c>
      <c r="CH184" s="435" cm="1">
        <f t="array" ref="CH184">INDEX('Instrument Performance'!$B$7:$XFD$1048576,-1+MATCH($BF184, 'Instrument Performance'!$A$6:$A$1048576, 0), MATCH(CH$4, 'Instrument Performance'!$B$7:$XFD$7, 0))</f>
        <v>3.4000549999999997E-2</v>
      </c>
      <c r="CI184" s="435" cm="1">
        <f t="array" ref="CI184">INDEX('Instrument Performance'!$B$7:$XFD$1048576,-1+MATCH($BF184, 'Instrument Performance'!$A$6:$A$1048576, 0), MATCH(CI$4, 'Instrument Performance'!$B$7:$XFD$7, 0))</f>
        <v>1.391712E-2</v>
      </c>
      <c r="CJ184" s="435" cm="1">
        <f t="array" ref="CJ184">INDEX('Instrument Performance'!$B$7:$XFD$1048576,-1+MATCH($BF184, 'Instrument Performance'!$A$6:$A$1048576, 0), MATCH(CJ$4, 'Instrument Performance'!$B$7:$XFD$7, 0))</f>
        <v>2.7146259999999998E-2</v>
      </c>
      <c r="CK184" s="435" cm="1">
        <f t="array" ref="CK184">INDEX('Instrument Performance'!$B$7:$XFD$1048576,-1+MATCH($BF184, 'Instrument Performance'!$A$6:$A$1048576, 0), MATCH(CK$4, 'Instrument Performance'!$B$7:$XFD$7, 0))</f>
        <v>2.703552E-2</v>
      </c>
      <c r="CL184" s="435" cm="1">
        <f t="array" ref="CL184">INDEX('Instrument Performance'!$B$7:$XFD$1048576,-1+MATCH($BF184, 'Instrument Performance'!$A$6:$A$1048576, 0), MATCH(CL$4, 'Instrument Performance'!$B$7:$XFD$7, 0))</f>
        <v>2.4466635747507341E-2</v>
      </c>
      <c r="CM184" s="435" cm="1">
        <f t="array" ref="CM184">INDEX('Instrument Performance'!$B$7:$XFD$1048576,-1+MATCH($BF184, 'Instrument Performance'!$A$6:$A$1048576, 0), MATCH(CM$4, 'Instrument Performance'!$B$7:$XFD$7, 0))</f>
        <v>3.1207639999999998E-2</v>
      </c>
      <c r="CN184" s="435" cm="1">
        <f t="array" ref="CN184">INDEX('Instrument Performance'!$B$7:$XFD$1048576,-1+MATCH($BF184, 'Instrument Performance'!$A$6:$A$1048576, 0), MATCH(CN$4, 'Instrument Performance'!$B$7:$XFD$7, 0))</f>
        <v>2.06E-2</v>
      </c>
      <c r="CO184" s="435" cm="1">
        <f t="array" ref="CO184">INDEX('Instrument Performance'!$B$7:$XFD$1048576,-1+MATCH($BF184, 'Instrument Performance'!$A$6:$A$1048576, 0), MATCH(CO$4, 'Instrument Performance'!$B$7:$XFD$7, 0))</f>
        <v>1.914153E-2</v>
      </c>
      <c r="CP184" s="435" cm="1">
        <f t="array" ref="CP184">INDEX('Instrument Performance'!$B$7:$XFD$1048576,-1+MATCH($BF184, 'Instrument Performance'!$A$6:$A$1048576, 0), MATCH(CP$4, 'Instrument Performance'!$B$7:$XFD$7, 0))</f>
        <v>3.1789280000000003E-2</v>
      </c>
      <c r="CQ184" s="435" cm="1">
        <f t="array" ref="CQ184">INDEX('Instrument Performance'!$B$7:$XFD$1048576,-1+MATCH($BF184, 'Instrument Performance'!$A$6:$A$1048576, 0), MATCH(CQ$4, 'Instrument Performance'!$B$7:$XFD$7, 0))</f>
        <v>-1.5608010775326573E-3</v>
      </c>
      <c r="CR184" s="435" cm="1">
        <f t="array" ref="CR184">INDEX('Instrument Performance'!$B$7:$XFD$1048576,-1+MATCH($BF184, 'Instrument Performance'!$A$6:$A$1048576, 0), MATCH(CR$4, 'Instrument Performance'!$B$7:$XFD$7, 0))</f>
        <v>8.7373209999999993E-3</v>
      </c>
      <c r="CS184" s="435" cm="1">
        <f t="array" ref="CS184">INDEX('Instrument Performance'!$B$7:$XFD$1048576,-1+MATCH($BF184, 'Instrument Performance'!$A$6:$A$1048576, 0), MATCH(CS$4, 'Instrument Performance'!$B$7:$XFD$7, 0))</f>
        <v>-1.08252E-2</v>
      </c>
      <c r="CT184" s="435" cm="1">
        <f t="array" ref="CT184">INDEX('Instrument Performance'!$B$7:$XFD$1048576,-1+MATCH($BF184, 'Instrument Performance'!$A$6:$A$1048576, 0), MATCH(CT$4, 'Instrument Performance'!$B$7:$XFD$7, 0))</f>
        <v>8.4057874916008794E-3</v>
      </c>
      <c r="CU184" s="435" cm="1">
        <f t="array" ref="CU184">INDEX('Instrument Performance'!$B$7:$XFD$1048576,-1+MATCH($BF184, 'Instrument Performance'!$A$6:$A$1048576, 0), MATCH(CU$4, 'Instrument Performance'!$B$7:$XFD$7, 0))</f>
        <v>7.2652418720098311E-4</v>
      </c>
      <c r="CV184" s="435" cm="1">
        <f t="array" ref="CV184">INDEX('Instrument Performance'!$B$7:$XFD$1048576,-1+MATCH($BF184, 'Instrument Performance'!$A$6:$A$1048576, 0), MATCH(CV$4, 'Instrument Performance'!$B$7:$XFD$7, 0))</f>
        <v>9.6068335400842919E-3</v>
      </c>
      <c r="CW184" s="435" cm="1">
        <f t="array" ref="CW184">INDEX('Instrument Performance'!$B$7:$XFD$1048576,-1+MATCH($BF184, 'Instrument Performance'!$A$6:$A$1048576, 0), MATCH(CW$4, 'Instrument Performance'!$B$7:$XFD$7, 0))</f>
        <v>-3.2392811585007175E-2</v>
      </c>
      <c r="CX184" s="435" cm="1">
        <f t="array" ref="CX184">INDEX('Instrument Performance'!$B$7:$XFD$1048576,-1+MATCH($BF184, 'Instrument Performance'!$A$6:$A$1048576, 0), MATCH(CX$4, 'Instrument Performance'!$B$7:$XFD$7, 0))</f>
        <v>1.7511851043381377E-3</v>
      </c>
      <c r="CY184" s="435" cm="1">
        <f t="array" ref="CY184">INDEX('Instrument Performance'!$B$7:$XFD$1048576,-1+MATCH($BF184, 'Instrument Performance'!$A$6:$A$1048576, 0), MATCH(CY$4, 'Instrument Performance'!$B$7:$XFD$7, 0))</f>
        <v>8.7470449172575293E-3</v>
      </c>
      <c r="CZ184" s="435" cm="1">
        <f t="array" ref="CZ184">INDEX('Instrument Performance'!$B$7:$XFD$1048576,-1+MATCH($BF184, 'Instrument Performance'!$A$6:$A$1048576, 0), MATCH(CZ$4, 'Instrument Performance'!$B$7:$XFD$7, 0))</f>
        <v>-2.2009839431500478E-3</v>
      </c>
      <c r="DA184" s="435" cm="1">
        <f t="array" ref="DA184">INDEX('Instrument Performance'!$B$7:$XFD$1048576,-1+MATCH($BF184, 'Instrument Performance'!$A$6:$A$1048576, 0), MATCH(DA$4, 'Instrument Performance'!$B$7:$XFD$7, 0))</f>
        <v>2.1100000000000001E-2</v>
      </c>
      <c r="DB184" s="435" t="str" cm="1">
        <f t="array" ref="DB184">INDEX('Instrument Performance'!$B$7:$XFD$1048576,-1+MATCH($BF184, 'Instrument Performance'!$A$6:$A$1048576, 0), MATCH(DB$4, 'Instrument Performance'!$B$7:$XFD$7, 0))</f>
        <v/>
      </c>
      <c r="DC184" s="435" t="str" cm="1">
        <f t="array" ref="DC184">INDEX('Instrument Performance'!$B$7:$XFD$1048576,-1+MATCH($BF184, 'Instrument Performance'!$A$6:$A$1048576, 0), MATCH(DC$4, 'Instrument Performance'!$B$7:$XFD$7, 0))</f>
        <v/>
      </c>
      <c r="DD184" s="435" t="str" cm="1">
        <f t="array" ref="DD184">INDEX('Instrument Performance'!$B$7:$XFD$1048576,-1+MATCH($BF184, 'Instrument Performance'!$A$6:$A$1048576, 0), MATCH(DD$4, 'Instrument Performance'!$B$7:$XFD$7, 0))</f>
        <v/>
      </c>
      <c r="DE184" s="435" t="str" cm="1">
        <f t="array" ref="DE184">INDEX('Instrument Performance'!$B$7:$XFD$1048576,-1+MATCH($BF184, 'Instrument Performance'!$A$6:$A$1048576, 0), MATCH(DE$4, 'Instrument Performance'!$B$7:$XFD$7, 0))</f>
        <v/>
      </c>
      <c r="DF184" s="435" cm="1">
        <f t="array" ref="DF184">INDEX('Instrument Performance'!$B$7:$XFD$1048576,-1+MATCH($BF184, 'Instrument Performance'!$A$6:$A$1048576, 0), MATCH(DF$4, 'Instrument Performance'!$B$7:$XFD$7, 0))</f>
        <v>7.8779999999999996E-3</v>
      </c>
      <c r="DG184" s="435" cm="1">
        <f t="array" ref="DG184">INDEX('Instrument Performance'!$B$7:$XFD$1048576,-1+MATCH($BF184, 'Instrument Performance'!$A$6:$A$1048576, 0), MATCH(DG$4, 'Instrument Performance'!$B$7:$XFD$7, 0))</f>
        <v>-1.4620608755099518E-2</v>
      </c>
      <c r="DH184" s="437"/>
      <c r="DI184" s="440">
        <f t="shared" si="26"/>
        <v>43799</v>
      </c>
      <c r="DJ184" s="435">
        <f t="shared" si="28"/>
        <v>7.8713972171466431E-3</v>
      </c>
      <c r="DK184" s="443">
        <f t="shared" si="29"/>
        <v>-5.4794520547945207E-5</v>
      </c>
      <c r="DL184" s="438">
        <f t="shared" si="27"/>
        <v>6.2159379863655495E-3</v>
      </c>
      <c r="DM184" s="438">
        <v>6.2276407682189117E-3</v>
      </c>
      <c r="DN184" s="444">
        <f t="shared" si="30"/>
        <v>1.6554592307810936E-3</v>
      </c>
      <c r="DP184" s="438">
        <f t="shared" si="31"/>
        <v>-1.1702781853362154E-5</v>
      </c>
    </row>
    <row r="185" spans="1:120">
      <c r="A185" s="436">
        <v>43830</v>
      </c>
      <c r="B185" s="435">
        <f>_xlfn.XLOOKUP(B$4,[3]taa_weights!$B$1:$BB$1,[3]taa_weights!$B183:$BB183,"CHECK",FALSE)</f>
        <v>0</v>
      </c>
      <c r="C185" s="435">
        <f>_xlfn.XLOOKUP(C$4,[3]taa_weights!$B$1:$BB$1,[3]taa_weights!$B183:$BB183,"CHECK",FALSE)</f>
        <v>4.0000000000162572E-2</v>
      </c>
      <c r="D185" s="435">
        <f>_xlfn.XLOOKUP(D$4,[3]taa_weights!$B$1:$BB$1,[3]taa_weights!$B183:$BB183,"CHECK",FALSE)</f>
        <v>0</v>
      </c>
      <c r="E185" s="435">
        <f>_xlfn.XLOOKUP(E$4,[3]taa_weights!$B$1:$BB$1,[3]taa_weights!$B183:$BB183,"CHECK",FALSE)</f>
        <v>0</v>
      </c>
      <c r="F185" s="435">
        <f>_xlfn.XLOOKUP(F$4,[3]taa_weights!$B$1:$BB$1,[3]taa_weights!$B183:$BB183,"CHECK",FALSE)</f>
        <v>0</v>
      </c>
      <c r="G185" s="435">
        <f>_xlfn.XLOOKUP(G$4,[3]taa_weights!$B$1:$BB$1,[3]taa_weights!$B183:$BB183,"CHECK",FALSE)</f>
        <v>0</v>
      </c>
      <c r="H185" s="435">
        <f>_xlfn.XLOOKUP(H$4,[3]taa_weights!$B$1:$BB$1,[3]taa_weights!$B183:$BB183,"CHECK",FALSE)</f>
        <v>5.0000000000040797E-2</v>
      </c>
      <c r="I185" s="435">
        <f>_xlfn.XLOOKUP(I$4,[3]taa_weights!$B$1:$BB$1,[3]taa_weights!$B183:$BB183,"CHECK",FALSE)</f>
        <v>9.8461538441516321E-3</v>
      </c>
      <c r="J185" s="435">
        <f>_xlfn.XLOOKUP(J$4,[3]taa_weights!$B$1:$BB$1,[3]taa_weights!$B183:$BB183,"CHECK",FALSE)</f>
        <v>2.7810725101292541E-14</v>
      </c>
      <c r="K185" s="435">
        <f>_xlfn.XLOOKUP(K$4,[3]taa_weights!$B$1:$BB$1,[3]taa_weights!$B183:$BB183,"CHECK",FALSE)</f>
        <v>0</v>
      </c>
      <c r="L185" s="435">
        <f>_xlfn.XLOOKUP(L$4,[3]taa_weights!$B$1:$BB$1,[3]taa_weights!$B183:$BB183,"CHECK",FALSE)</f>
        <v>0</v>
      </c>
      <c r="M185" s="435">
        <f>_xlfn.XLOOKUP(M$4,[3]taa_weights!$B$1:$BB$1,[3]taa_weights!$B183:$BB183,"CHECK",FALSE)</f>
        <v>0</v>
      </c>
      <c r="N185" s="435">
        <f>_xlfn.XLOOKUP(N$4,[3]taa_weights!$B$1:$BB$1,[3]taa_weights!$B183:$BB183,"CHECK",FALSE)</f>
        <v>9.513266943568938E-14</v>
      </c>
      <c r="O185" s="435">
        <f>_xlfn.XLOOKUP(O$4,[3]taa_weights!$B$1:$BB$1,[3]taa_weights!$B183:$BB183,"CHECK",FALSE)</f>
        <v>2.507692307803398E-2</v>
      </c>
      <c r="P185" s="435">
        <f>_xlfn.XLOOKUP(P$4,[3]taa_weights!$B$1:$BB$1,[3]taa_weights!$B183:$BB183,"CHECK",FALSE)</f>
        <v>0</v>
      </c>
      <c r="Q185" s="435">
        <f>_xlfn.XLOOKUP(Q$4,[3]taa_weights!$B$1:$BB$1,[3]taa_weights!$B183:$BB183,"CHECK",FALSE)</f>
        <v>0</v>
      </c>
      <c r="R185" s="435">
        <f>_xlfn.XLOOKUP(R$4,[3]taa_weights!$B$1:$BB$1,[3]taa_weights!$B183:$BB183,"CHECK",FALSE)</f>
        <v>2.5000000000006632E-2</v>
      </c>
      <c r="S185" s="435">
        <f>_xlfn.XLOOKUP(S$4,[3]taa_weights!$B$1:$BB$1,[3]taa_weights!$B183:$BB183,"CHECK",FALSE)</f>
        <v>5.0000000000034857E-2</v>
      </c>
      <c r="T185" s="435">
        <f>_xlfn.XLOOKUP(T$4,[3]taa_weights!$B$1:$BB$1,[3]taa_weights!$B183:$BB183,"CHECK",FALSE)</f>
        <v>0</v>
      </c>
      <c r="U185" s="435">
        <f>_xlfn.XLOOKUP(U$4,[3]taa_weights!$B$1:$BB$1,[3]taa_weights!$B183:$BB183,"CHECK",FALSE)</f>
        <v>0</v>
      </c>
      <c r="V185" s="435">
        <f>_xlfn.XLOOKUP(V$4,[3]taa_weights!$B$1:$BB$1,[3]taa_weights!$B183:$BB183,"CHECK",FALSE)</f>
        <v>5.000000000003138E-2</v>
      </c>
      <c r="W185" s="435">
        <f>_xlfn.XLOOKUP(W$4,[3]taa_weights!$B$1:$BB$1,[3]taa_weights!$B183:$BB183,"CHECK",FALSE)</f>
        <v>8.6462161063692441E-14</v>
      </c>
      <c r="X185" s="435">
        <f>_xlfn.XLOOKUP(X$4,[3]taa_weights!$B$1:$BB$1,[3]taa_weights!$B183:$BB183,"CHECK",FALSE)</f>
        <v>0</v>
      </c>
      <c r="Y185" s="435">
        <f>_xlfn.XLOOKUP(Y$4,[3]taa_weights!$B$1:$BB$1,[3]taa_weights!$B183:$BB183,"CHECK",FALSE)</f>
        <v>0</v>
      </c>
      <c r="Z185" s="435">
        <f>_xlfn.XLOOKUP(Z$4,[3]taa_weights!$B$1:$BB$1,[3]taa_weights!$B183:$BB183,"CHECK",FALSE)</f>
        <v>0</v>
      </c>
      <c r="AA185" s="435">
        <f>_xlfn.XLOOKUP(AA$4,[3]taa_weights!$B$1:$BB$1,[3]taa_weights!$B183:$BB183,"CHECK",FALSE)</f>
        <v>0</v>
      </c>
      <c r="AB185" s="435">
        <f>_xlfn.XLOOKUP(AB$4,[3]taa_weights!$B$1:$BB$1,[3]taa_weights!$B183:$BB183,"CHECK",FALSE)</f>
        <v>8.8694100314099767E-14</v>
      </c>
      <c r="AC185" s="435">
        <f>_xlfn.XLOOKUP(AC$4,[3]taa_weights!$B$1:$BB$1,[3]taa_weights!$B183:$BB183,"CHECK",FALSE)</f>
        <v>0</v>
      </c>
      <c r="AD185" s="435">
        <f>_xlfn.XLOOKUP(AD$4,[3]taa_weights!$B$1:$BB$1,[3]taa_weights!$B183:$BB183,"CHECK",FALSE)</f>
        <v>5.0000000000026711E-2</v>
      </c>
      <c r="AE185" s="435">
        <f>_xlfn.XLOOKUP(AE$4,[3]taa_weights!$B$1:$BB$1,[3]taa_weights!$B183:$BB183,"CHECK",FALSE)</f>
        <v>1.408272628213754E-14</v>
      </c>
      <c r="AF185" s="435">
        <f>_xlfn.XLOOKUP(AF$4,[3]taa_weights!$B$1:$BB$1,[3]taa_weights!$B183:$BB183,"CHECK",FALSE)</f>
        <v>0</v>
      </c>
      <c r="AG185" s="435">
        <f>_xlfn.XLOOKUP(AG$4,[3]taa_weights!$B$1:$BB$1,[3]taa_weights!$B183:$BB183,"CHECK",FALSE)</f>
        <v>0</v>
      </c>
      <c r="AH185" s="435">
        <f>_xlfn.XLOOKUP(AH$4,[3]taa_weights!$B$1:$BB$1,[3]taa_weights!$B183:$BB183,"CHECK",FALSE)</f>
        <v>5.0000000000040318E-2</v>
      </c>
      <c r="AI185" s="435">
        <f>_xlfn.XLOOKUP(AI$4,[3]taa_weights!$B$1:$BB$1,[3]taa_weights!$B183:$BB183,"CHECK",FALSE)</f>
        <v>0</v>
      </c>
      <c r="AJ185" s="435">
        <f>_xlfn.XLOOKUP(AJ$4,[3]taa_weights!$B$1:$BB$1,[3]taa_weights!$B183:$BB183,"CHECK",FALSE)</f>
        <v>4.143035524460808E-13</v>
      </c>
      <c r="AK185" s="435">
        <f>_xlfn.XLOOKUP(AK$4,[3]taa_weights!$B$1:$BB$1,[3]taa_weights!$B183:$BB183,"CHECK",FALSE)</f>
        <v>7.6923077793907514E-5</v>
      </c>
      <c r="AL185" s="435">
        <f>_xlfn.XLOOKUP(AL$4,[3]taa_weights!$B$1:$BB$1,[3]taa_weights!$B183:$BB183,"CHECK",FALSE)</f>
        <v>0</v>
      </c>
      <c r="AM185" s="435">
        <f>_xlfn.XLOOKUP(AM$4,[3]taa_weights!$B$1:$BB$1,[3]taa_weights!$B183:$BB183,"CHECK",FALSE)</f>
        <v>4.9999999999890653E-2</v>
      </c>
      <c r="AN185" s="435">
        <f>_xlfn.XLOOKUP(AN$4,[3]taa_weights!$B$1:$BB$1,[3]taa_weights!$B183:$BB183,"CHECK",FALSE)</f>
        <v>0</v>
      </c>
      <c r="AO185" s="435">
        <f>_xlfn.XLOOKUP(AO$4,[3]taa_weights!$B$1:$BB$1,[3]taa_weights!$B183:$BB183,"CHECK",FALSE)</f>
        <v>4.6153846153733913E-2</v>
      </c>
      <c r="AP185" s="435">
        <f>_xlfn.XLOOKUP(AP$4,[3]taa_weights!$B$1:$BB$1,[3]taa_weights!$B183:$BB183,"CHECK",FALSE)</f>
        <v>7.5384615384653561E-2</v>
      </c>
      <c r="AQ185" s="435">
        <f>_xlfn.XLOOKUP(AQ$4,[3]taa_weights!$B$1:$BB$1,[3]taa_weights!$B183:$BB183,"CHECK",FALSE)</f>
        <v>0.1000000000000308</v>
      </c>
      <c r="AR185" s="435">
        <f>_xlfn.XLOOKUP(AR$4,[3]taa_weights!$B$1:$BB$1,[3]taa_weights!$B183:$BB183,"CHECK",FALSE)</f>
        <v>1.781255967938615E-15</v>
      </c>
      <c r="AS185" s="435">
        <f>_xlfn.XLOOKUP(AS$4,[3]taa_weights!$B$1:$BB$1,[3]taa_weights!$B183:$BB183,"CHECK",FALSE)</f>
        <v>0</v>
      </c>
      <c r="AT185" s="435">
        <f>_xlfn.XLOOKUP(AT$4,[3]taa_weights!$B$1:$BB$1,[3]taa_weights!$B183:$BB183,"CHECK",FALSE)</f>
        <v>4.9846153845945373E-2</v>
      </c>
      <c r="AU185" s="435">
        <f>_xlfn.XLOOKUP(AU$4,[3]taa_weights!$B$1:$BB$1,[3]taa_weights!$B183:$BB183,"CHECK",FALSE)</f>
        <v>5.0000000000030041E-2</v>
      </c>
      <c r="AV185" s="435">
        <f>_xlfn.XLOOKUP(AV$4,[3]taa_weights!$B$1:$BB$1,[3]taa_weights!$B183:$BB183,"CHECK",FALSE)</f>
        <v>5.000000000003009E-2</v>
      </c>
      <c r="AW185" s="435">
        <f>_xlfn.XLOOKUP(AW$4,[3]taa_weights!$B$1:$BB$1,[3]taa_weights!$B183:$BB183,"CHECK",FALSE)</f>
        <v>1.382607863840476E-2</v>
      </c>
      <c r="AX185" s="435">
        <f>_xlfn.XLOOKUP(AX$4,[3]taa_weights!$B$1:$BB$1,[3]taa_weights!$B183:$BB183,"CHECK",FALSE)</f>
        <v>0.1000000000000309</v>
      </c>
      <c r="AY185" s="435">
        <f>_xlfn.XLOOKUP(AY$4,[3]taa_weights!$B$1:$BB$1,[3]taa_weights!$B183:$BB183,"CHECK",FALSE)</f>
        <v>4.4789305977023963E-2</v>
      </c>
      <c r="AZ185" s="435">
        <f>_xlfn.XLOOKUP(AZ$4,[3]taa_weights!$B$1:$BB$1,[3]taa_weights!$B183:$BB183,"CHECK",FALSE)</f>
        <v>3.2678432342735499E-14</v>
      </c>
      <c r="BA185" s="435">
        <f>_xlfn.XLOOKUP(BA$4,[3]taa_weights!$B$1:$BB$1,[3]taa_weights!$B183:$BB183,"CHECK",FALSE)</f>
        <v>2.000000000002982E-2</v>
      </c>
      <c r="BB185" s="435">
        <f>_xlfn.XLOOKUP(BB$4,[3]taa_weights!$B$1:$BB$1,[3]taa_weights!$B183:$BB183,"CHECK",FALSE)</f>
        <v>4.9999999999996242E-2</v>
      </c>
      <c r="BC185" s="426"/>
      <c r="BD185" s="438">
        <f t="shared" si="24"/>
        <v>1.0000000000008837</v>
      </c>
      <c r="BE185" s="439"/>
      <c r="BF185" s="440">
        <f t="shared" si="25"/>
        <v>43830</v>
      </c>
      <c r="BG185" s="435" cm="1">
        <f t="array" ref="BG185">INDEX('Instrument Performance'!$B$7:$XFD$1048576,-1+MATCH($BF185, 'Instrument Performance'!$A$6:$A$1048576, 0), MATCH(BG$4, 'Instrument Performance'!$B$7:$XFD$7, 0))</f>
        <v>2.3394460000000002E-3</v>
      </c>
      <c r="BH185" s="435" cm="1">
        <f t="array" ref="BH185">INDEX('Instrument Performance'!$B$7:$XFD$1048576,-1+MATCH($BF185, 'Instrument Performance'!$A$6:$A$1048576, 0), MATCH(BH$4, 'Instrument Performance'!$B$7:$XFD$7, 0))</f>
        <v>-6.1202510000000002E-3</v>
      </c>
      <c r="BI185" s="435" cm="1">
        <f t="array" ref="BI185">INDEX('Instrument Performance'!$B$7:$XFD$1048576,-1+MATCH($BF185, 'Instrument Performance'!$A$6:$A$1048576, 0), MATCH(BI$4, 'Instrument Performance'!$B$7:$XFD$7, 0))</f>
        <v>-6.9533300000000002E-4</v>
      </c>
      <c r="BJ185" s="435" cm="1">
        <f t="array" ref="BJ185">INDEX('Instrument Performance'!$B$7:$XFD$1048576,-1+MATCH($BF185, 'Instrument Performance'!$A$6:$A$1048576, 0), MATCH(BJ$4, 'Instrument Performance'!$B$7:$XFD$7, 0))</f>
        <v>3.4646939999999999E-3</v>
      </c>
      <c r="BK185" s="435" cm="1">
        <f t="array" ref="BK185">INDEX('Instrument Performance'!$B$7:$XFD$1048576,-1+MATCH($BF185, 'Instrument Performance'!$A$6:$A$1048576, 0), MATCH(BK$4, 'Instrument Performance'!$B$7:$XFD$7, 0))</f>
        <v>3.4778209999999999E-3</v>
      </c>
      <c r="BL185" s="435" cm="1">
        <f t="array" ref="BL185">INDEX('Instrument Performance'!$B$7:$XFD$1048576,-1+MATCH($BF185, 'Instrument Performance'!$A$6:$A$1048576, 0), MATCH(BL$4, 'Instrument Performance'!$B$7:$XFD$7, 0))</f>
        <v>3.564907E-3</v>
      </c>
      <c r="BM185" s="435" cm="1">
        <f t="array" ref="BM185">INDEX('Instrument Performance'!$B$7:$XFD$1048576,-1+MATCH($BF185, 'Instrument Performance'!$A$6:$A$1048576, 0), MATCH(BM$4, 'Instrument Performance'!$B$7:$XFD$7, 0))</f>
        <v>0</v>
      </c>
      <c r="BN185" s="435" cm="1">
        <f t="array" ref="BN185">INDEX('Instrument Performance'!$B$7:$XFD$1048576,-1+MATCH($BF185, 'Instrument Performance'!$A$6:$A$1048576, 0), MATCH(BN$4, 'Instrument Performance'!$B$7:$XFD$7, 0))</f>
        <v>5.1201786128746726E-4</v>
      </c>
      <c r="BO185" s="435" cm="1">
        <f t="array" ref="BO185">INDEX('Instrument Performance'!$B$7:$XFD$1048576,-1+MATCH($BF185, 'Instrument Performance'!$A$6:$A$1048576, 0), MATCH(BO$4, 'Instrument Performance'!$B$7:$XFD$7, 0))</f>
        <v>2.293561E-3</v>
      </c>
      <c r="BP185" s="435" cm="1">
        <f t="array" ref="BP185">INDEX('Instrument Performance'!$B$7:$XFD$1048576,-1+MATCH($BF185, 'Instrument Performance'!$A$6:$A$1048576, 0), MATCH(BP$4, 'Instrument Performance'!$B$7:$XFD$7, 0))</f>
        <v>2.355379687205561E-3</v>
      </c>
      <c r="BQ185" s="435" cm="1">
        <f t="array" ref="BQ185">INDEX('Instrument Performance'!$B$7:$XFD$1048576,-1+MATCH($BF185, 'Instrument Performance'!$A$6:$A$1048576, 0), MATCH(BQ$4, 'Instrument Performance'!$B$7:$XFD$7, 0))</f>
        <v>2.7531959999999999E-3</v>
      </c>
      <c r="BR185" s="435" cm="1">
        <f t="array" ref="BR185">INDEX('Instrument Performance'!$B$7:$XFD$1048576,-1+MATCH($BF185, 'Instrument Performance'!$A$6:$A$1048576, 0), MATCH(BR$4, 'Instrument Performance'!$B$7:$XFD$7, 0))</f>
        <v>1.177433E-2</v>
      </c>
      <c r="BS185" s="435" cm="1">
        <f t="array" ref="BS185">INDEX('Instrument Performance'!$B$7:$XFD$1048576,-1+MATCH($BF185, 'Instrument Performance'!$A$6:$A$1048576, 0), MATCH(BS$4, 'Instrument Performance'!$B$7:$XFD$7, 0))</f>
        <v>1.9190209999999999E-2</v>
      </c>
      <c r="BT185" s="435" cm="1">
        <f t="array" ref="BT185">INDEX('Instrument Performance'!$B$7:$XFD$1048576,-1+MATCH($BF185, 'Instrument Performance'!$A$6:$A$1048576, 0), MATCH(BT$4, 'Instrument Performance'!$B$7:$XFD$7, 0))</f>
        <v>1.7132750000000002E-2</v>
      </c>
      <c r="BU185" s="435" cm="1">
        <f t="array" ref="BU185">INDEX('Instrument Performance'!$B$7:$XFD$1048576,-1+MATCH($BF185, 'Instrument Performance'!$A$6:$A$1048576, 0), MATCH(BU$4, 'Instrument Performance'!$B$7:$XFD$7, 0))</f>
        <v>2.471771E-2</v>
      </c>
      <c r="BV185" s="435" cm="1">
        <f t="array" ref="BV185">INDEX('Instrument Performance'!$B$7:$XFD$1048576,-1+MATCH($BF185, 'Instrument Performance'!$A$6:$A$1048576, 0), MATCH(BV$4, 'Instrument Performance'!$B$7:$XFD$7, 0))</f>
        <v>9.504473300114509E-3</v>
      </c>
      <c r="BW185" s="435" cm="1">
        <f t="array" ref="BW185">INDEX('Instrument Performance'!$B$7:$XFD$1048576,-1+MATCH($BF185, 'Instrument Performance'!$A$6:$A$1048576, 0), MATCH(BW$4, 'Instrument Performance'!$B$7:$XFD$7, 0))</f>
        <v>2.8043314738712458E-3</v>
      </c>
      <c r="BX185" s="435" cm="1">
        <f t="array" ref="BX185">INDEX('Instrument Performance'!$B$7:$XFD$1048576,-1+MATCH($BF185, 'Instrument Performance'!$A$6:$A$1048576, 0), MATCH(BX$4, 'Instrument Performance'!$B$7:$XFD$7, 0))</f>
        <v>3.0069390000000001E-2</v>
      </c>
      <c r="BY185" s="435" cm="1">
        <f t="array" ref="BY185">INDEX('Instrument Performance'!$B$7:$XFD$1048576,-1+MATCH($BF185, 'Instrument Performance'!$A$6:$A$1048576, 0), MATCH(BY$4, 'Instrument Performance'!$B$7:$XFD$7, 0))</f>
        <v>4.4320846387165151E-2</v>
      </c>
      <c r="BZ185" s="435" cm="1">
        <f t="array" ref="BZ185">INDEX('Instrument Performance'!$B$7:$XFD$1048576,-1+MATCH($BF185, 'Instrument Performance'!$A$6:$A$1048576, 0), MATCH(BZ$4, 'Instrument Performance'!$B$7:$XFD$7, 0))</f>
        <v>4.3674174801054698E-2</v>
      </c>
      <c r="CA185" s="435" cm="1">
        <f t="array" ref="CA185">INDEX('Instrument Performance'!$B$7:$XFD$1048576,-1+MATCH($BF185, 'Instrument Performance'!$A$6:$A$1048576, 0), MATCH(CA$4, 'Instrument Performance'!$B$7:$XFD$7, 0))</f>
        <v>4.0664916515841004E-2</v>
      </c>
      <c r="CB185" s="435" cm="1">
        <f t="array" ref="CB185">INDEX('Instrument Performance'!$B$7:$XFD$1048576,-1+MATCH($BF185, 'Instrument Performance'!$A$6:$A$1048576, 0), MATCH(CB$4, 'Instrument Performance'!$B$7:$XFD$7, 0))</f>
        <v>2.5437310000000001E-2</v>
      </c>
      <c r="CC185" s="435" cm="1">
        <f t="array" ref="CC185">INDEX('Instrument Performance'!$B$7:$XFD$1048576,-1+MATCH($BF185, 'Instrument Performance'!$A$6:$A$1048576, 0), MATCH(CC$4, 'Instrument Performance'!$B$7:$XFD$7, 0))</f>
        <v>3.5171735100123849E-2</v>
      </c>
      <c r="CD185" s="435" cm="1">
        <f t="array" ref="CD185">INDEX('Instrument Performance'!$B$7:$XFD$1048576,-1+MATCH($BF185, 'Instrument Performance'!$A$6:$A$1048576, 0), MATCH(CD$4, 'Instrument Performance'!$B$7:$XFD$7, 0))</f>
        <v>2.4241760000000001E-2</v>
      </c>
      <c r="CE185" s="435" cm="1">
        <f t="array" ref="CE185">INDEX('Instrument Performance'!$B$7:$XFD$1048576,-1+MATCH($BF185, 'Instrument Performance'!$A$6:$A$1048576, 0), MATCH(CE$4, 'Instrument Performance'!$B$7:$XFD$7, 0))</f>
        <v>1.8308080000000001E-2</v>
      </c>
      <c r="CF185" s="435" cm="1">
        <f t="array" ref="CF185">INDEX('Instrument Performance'!$B$7:$XFD$1048576,-1+MATCH($BF185, 'Instrument Performance'!$A$6:$A$1048576, 0), MATCH(CF$4, 'Instrument Performance'!$B$7:$XFD$7, 0))</f>
        <v>2.8221710000000001E-2</v>
      </c>
      <c r="CG185" s="435" cm="1">
        <f t="array" ref="CG185">INDEX('Instrument Performance'!$B$7:$XFD$1048576,-1+MATCH($BF185, 'Instrument Performance'!$A$6:$A$1048576, 0), MATCH(CG$4, 'Instrument Performance'!$B$7:$XFD$7, 0))</f>
        <v>1.4720509999999999E-2</v>
      </c>
      <c r="CH185" s="435" cm="1">
        <f t="array" ref="CH185">INDEX('Instrument Performance'!$B$7:$XFD$1048576,-1+MATCH($BF185, 'Instrument Performance'!$A$6:$A$1048576, 0), MATCH(CH$4, 'Instrument Performance'!$B$7:$XFD$7, 0))</f>
        <v>2.704935E-2</v>
      </c>
      <c r="CI185" s="435" cm="1">
        <f t="array" ref="CI185">INDEX('Instrument Performance'!$B$7:$XFD$1048576,-1+MATCH($BF185, 'Instrument Performance'!$A$6:$A$1048576, 0), MATCH(CI$4, 'Instrument Performance'!$B$7:$XFD$7, 0))</f>
        <v>1.7700320000000002E-2</v>
      </c>
      <c r="CJ185" s="435" cm="1">
        <f t="array" ref="CJ185">INDEX('Instrument Performance'!$B$7:$XFD$1048576,-1+MATCH($BF185, 'Instrument Performance'!$A$6:$A$1048576, 0), MATCH(CJ$4, 'Instrument Performance'!$B$7:$XFD$7, 0))</f>
        <v>1.9620930000000002E-2</v>
      </c>
      <c r="CK185" s="435" cm="1">
        <f t="array" ref="CK185">INDEX('Instrument Performance'!$B$7:$XFD$1048576,-1+MATCH($BF185, 'Instrument Performance'!$A$6:$A$1048576, 0), MATCH(CK$4, 'Instrument Performance'!$B$7:$XFD$7, 0))</f>
        <v>2.2956839999999999E-2</v>
      </c>
      <c r="CL185" s="435" cm="1">
        <f t="array" ref="CL185">INDEX('Instrument Performance'!$B$7:$XFD$1048576,-1+MATCH($BF185, 'Instrument Performance'!$A$6:$A$1048576, 0), MATCH(CL$4, 'Instrument Performance'!$B$7:$XFD$7, 0))</f>
        <v>2.1033210803376994E-2</v>
      </c>
      <c r="CM185" s="435" cm="1">
        <f t="array" ref="CM185">INDEX('Instrument Performance'!$B$7:$XFD$1048576,-1+MATCH($BF185, 'Instrument Performance'!$A$6:$A$1048576, 0), MATCH(CM$4, 'Instrument Performance'!$B$7:$XFD$7, 0))</f>
        <v>1.817506E-2</v>
      </c>
      <c r="CN185" s="435" cm="1">
        <f t="array" ref="CN185">INDEX('Instrument Performance'!$B$7:$XFD$1048576,-1+MATCH($BF185, 'Instrument Performance'!$A$6:$A$1048576, 0), MATCH(CN$4, 'Instrument Performance'!$B$7:$XFD$7, 0))</f>
        <v>1.8599999999999998E-2</v>
      </c>
      <c r="CO185" s="435" cm="1">
        <f t="array" ref="CO185">INDEX('Instrument Performance'!$B$7:$XFD$1048576,-1+MATCH($BF185, 'Instrument Performance'!$A$6:$A$1048576, 0), MATCH(CO$4, 'Instrument Performance'!$B$7:$XFD$7, 0))</f>
        <v>1.4797949999999999E-2</v>
      </c>
      <c r="CP185" s="435" cm="1">
        <f t="array" ref="CP185">INDEX('Instrument Performance'!$B$7:$XFD$1048576,-1+MATCH($BF185, 'Instrument Performance'!$A$6:$A$1048576, 0), MATCH(CP$4, 'Instrument Performance'!$B$7:$XFD$7, 0))</f>
        <v>1.0563380000000001E-2</v>
      </c>
      <c r="CQ185" s="435" cm="1">
        <f t="array" ref="CQ185">INDEX('Instrument Performance'!$B$7:$XFD$1048576,-1+MATCH($BF185, 'Instrument Performance'!$A$6:$A$1048576, 0), MATCH(CQ$4, 'Instrument Performance'!$B$7:$XFD$7, 0))</f>
        <v>5.5805442376944757E-2</v>
      </c>
      <c r="CR185" s="435" cm="1">
        <f t="array" ref="CR185">INDEX('Instrument Performance'!$B$7:$XFD$1048576,-1+MATCH($BF185, 'Instrument Performance'!$A$6:$A$1048576, 0), MATCH(CR$4, 'Instrument Performance'!$B$7:$XFD$7, 0))</f>
        <v>4.7460889999999999E-2</v>
      </c>
      <c r="CS185" s="435" cm="1">
        <f t="array" ref="CS185">INDEX('Instrument Performance'!$B$7:$XFD$1048576,-1+MATCH($BF185, 'Instrument Performance'!$A$6:$A$1048576, 0), MATCH(CS$4, 'Instrument Performance'!$B$7:$XFD$7, 0))</f>
        <v>1.5787580000000002E-2</v>
      </c>
      <c r="CT185" s="435" cm="1">
        <f t="array" ref="CT185">INDEX('Instrument Performance'!$B$7:$XFD$1048576,-1+MATCH($BF185, 'Instrument Performance'!$A$6:$A$1048576, 0), MATCH(CT$4, 'Instrument Performance'!$B$7:$XFD$7, 0))</f>
        <v>8.4694365667208997E-3</v>
      </c>
      <c r="CU185" s="435" cm="1">
        <f t="array" ref="CU185">INDEX('Instrument Performance'!$B$7:$XFD$1048576,-1+MATCH($BF185, 'Instrument Performance'!$A$6:$A$1048576, 0), MATCH(CU$4, 'Instrument Performance'!$B$7:$XFD$7, 0))</f>
        <v>3.1459858430638032E-3</v>
      </c>
      <c r="CV185" s="435" cm="1">
        <f t="array" ref="CV185">INDEX('Instrument Performance'!$B$7:$XFD$1048576,-1+MATCH($BF185, 'Instrument Performance'!$A$6:$A$1048576, 0), MATCH(CV$4, 'Instrument Performance'!$B$7:$XFD$7, 0))</f>
        <v>2.6236602575971046E-2</v>
      </c>
      <c r="CW185" s="435" cm="1">
        <f t="array" ref="CW185">INDEX('Instrument Performance'!$B$7:$XFD$1048576,-1+MATCH($BF185, 'Instrument Performance'!$A$6:$A$1048576, 0), MATCH(CW$4, 'Instrument Performance'!$B$7:$XFD$7, 0))</f>
        <v>3.640077050232926E-2</v>
      </c>
      <c r="CX185" s="435" cm="1">
        <f t="array" ref="CX185">INDEX('Instrument Performance'!$B$7:$XFD$1048576,-1+MATCH($BF185, 'Instrument Performance'!$A$6:$A$1048576, 0), MATCH(CX$4, 'Instrument Performance'!$B$7:$XFD$7, 0))</f>
        <v>6.0411906755888367E-3</v>
      </c>
      <c r="CY185" s="435" cm="1">
        <f t="array" ref="CY185">INDEX('Instrument Performance'!$B$7:$XFD$1048576,-1+MATCH($BF185, 'Instrument Performance'!$A$6:$A$1048576, 0), MATCH(CY$4, 'Instrument Performance'!$B$7:$XFD$7, 0))</f>
        <v>1.1717834544176187E-2</v>
      </c>
      <c r="CZ185" s="435" cm="1">
        <f t="array" ref="CZ185">INDEX('Instrument Performance'!$B$7:$XFD$1048576,-1+MATCH($BF185, 'Instrument Performance'!$A$6:$A$1048576, 0), MATCH(CZ$4, 'Instrument Performance'!$B$7:$XFD$7, 0))</f>
        <v>4.3200370572037405E-2</v>
      </c>
      <c r="DA185" s="435" cm="1">
        <f t="array" ref="DA185">INDEX('Instrument Performance'!$B$7:$XFD$1048576,-1+MATCH($BF185, 'Instrument Performance'!$A$6:$A$1048576, 0), MATCH(DA$4, 'Instrument Performance'!$B$7:$XFD$7, 0))</f>
        <v>2.5700000000000001E-2</v>
      </c>
      <c r="DB185" s="435" cm="1">
        <f t="array" ref="DB185">INDEX('Instrument Performance'!$B$7:$XFD$1048576,-1+MATCH($BF185, 'Instrument Performance'!$A$6:$A$1048576, 0), MATCH(DB$4, 'Instrument Performance'!$B$7:$XFD$7, 0))</f>
        <v>2.3337E-2</v>
      </c>
      <c r="DC185" s="435" cm="1">
        <f t="array" ref="DC185">INDEX('Instrument Performance'!$B$7:$XFD$1048576,-1+MATCH($BF185, 'Instrument Performance'!$A$6:$A$1048576, 0), MATCH(DC$4, 'Instrument Performance'!$B$7:$XFD$7, 0))</f>
        <v>4.811E-2</v>
      </c>
      <c r="DD185" s="435" cm="1">
        <f t="array" ref="DD185">INDEX('Instrument Performance'!$B$7:$XFD$1048576,-1+MATCH($BF185, 'Instrument Performance'!$A$6:$A$1048576, 0), MATCH(DD$4, 'Instrument Performance'!$B$7:$XFD$7, 0))</f>
        <v>2.3337E-2</v>
      </c>
      <c r="DE185" s="435" cm="1">
        <f t="array" ref="DE185">INDEX('Instrument Performance'!$B$7:$XFD$1048576,-1+MATCH($BF185, 'Instrument Performance'!$A$6:$A$1048576, 0), MATCH(DE$4, 'Instrument Performance'!$B$7:$XFD$7, 0))</f>
        <v>4.811E-2</v>
      </c>
      <c r="DF185" s="435" cm="1">
        <f t="array" ref="DF185">INDEX('Instrument Performance'!$B$7:$XFD$1048576,-1+MATCH($BF185, 'Instrument Performance'!$A$6:$A$1048576, 0), MATCH(DF$4, 'Instrument Performance'!$B$7:$XFD$7, 0))</f>
        <v>8.5030000000000001E-3</v>
      </c>
      <c r="DG185" s="435" cm="1">
        <f t="array" ref="DG185">INDEX('Instrument Performance'!$B$7:$XFD$1048576,-1+MATCH($BF185, 'Instrument Performance'!$A$6:$A$1048576, 0), MATCH(DG$4, 'Instrument Performance'!$B$7:$XFD$7, 0))</f>
        <v>-4.7021678155915181E-3</v>
      </c>
      <c r="DH185" s="437"/>
      <c r="DI185" s="440">
        <f t="shared" si="26"/>
        <v>43830</v>
      </c>
      <c r="DJ185" s="435">
        <f t="shared" si="28"/>
        <v>1.8370582534824861E-2</v>
      </c>
      <c r="DK185" s="443">
        <f t="shared" si="29"/>
        <v>-5.4794520547945207E-5</v>
      </c>
      <c r="DL185" s="438">
        <f t="shared" si="27"/>
        <v>1.6642168602071683E-2</v>
      </c>
      <c r="DM185" s="438">
        <v>1.6670940247689229E-2</v>
      </c>
      <c r="DN185" s="444">
        <f t="shared" si="30"/>
        <v>1.7284139327531783E-3</v>
      </c>
      <c r="DP185" s="438">
        <f t="shared" si="31"/>
        <v>-2.8771645617545888E-5</v>
      </c>
    </row>
    <row r="186" spans="1:120">
      <c r="A186" s="436">
        <v>43861</v>
      </c>
      <c r="B186" s="435">
        <f>_xlfn.XLOOKUP(B$4,[3]taa_weights!$B$1:$BB$1,[3]taa_weights!$B184:$BB184,"CHECK",FALSE)</f>
        <v>7.6699599844880146E-14</v>
      </c>
      <c r="C186" s="435">
        <f>_xlfn.XLOOKUP(C$4,[3]taa_weights!$B$1:$BB$1,[3]taa_weights!$B184:$BB184,"CHECK",FALSE)</f>
        <v>3.999999999998731E-2</v>
      </c>
      <c r="D186" s="435">
        <f>_xlfn.XLOOKUP(D$4,[3]taa_weights!$B$1:$BB$1,[3]taa_weights!$B184:$BB184,"CHECK",FALSE)</f>
        <v>5.0680412664416343E-14</v>
      </c>
      <c r="E186" s="435">
        <f>_xlfn.XLOOKUP(E$4,[3]taa_weights!$B$1:$BB$1,[3]taa_weights!$B184:$BB184,"CHECK",FALSE)</f>
        <v>0</v>
      </c>
      <c r="F186" s="435">
        <f>_xlfn.XLOOKUP(F$4,[3]taa_weights!$B$1:$BB$1,[3]taa_weights!$B184:$BB184,"CHECK",FALSE)</f>
        <v>7.3485929909783947E-14</v>
      </c>
      <c r="G186" s="435">
        <f>_xlfn.XLOOKUP(G$4,[3]taa_weights!$B$1:$BB$1,[3]taa_weights!$B184:$BB184,"CHECK",FALSE)</f>
        <v>7.3720074559565217E-14</v>
      </c>
      <c r="H186" s="435">
        <f>_xlfn.XLOOKUP(H$4,[3]taa_weights!$B$1:$BB$1,[3]taa_weights!$B184:$BB184,"CHECK",FALSE)</f>
        <v>4.9999999999959327E-2</v>
      </c>
      <c r="I186" s="435">
        <f>_xlfn.XLOOKUP(I$4,[3]taa_weights!$B$1:$BB$1,[3]taa_weights!$B184:$BB184,"CHECK",FALSE)</f>
        <v>9.8461538441409879E-3</v>
      </c>
      <c r="J186" s="435">
        <f>_xlfn.XLOOKUP(J$4,[3]taa_weights!$B$1:$BB$1,[3]taa_weights!$B184:$BB184,"CHECK",FALSE)</f>
        <v>1.1124833754223569E-13</v>
      </c>
      <c r="K186" s="435">
        <f>_xlfn.XLOOKUP(K$4,[3]taa_weights!$B$1:$BB$1,[3]taa_weights!$B184:$BB184,"CHECK",FALSE)</f>
        <v>8.8881248171442495E-14</v>
      </c>
      <c r="L186" s="435">
        <f>_xlfn.XLOOKUP(L$4,[3]taa_weights!$B$1:$BB$1,[3]taa_weights!$B184:$BB184,"CHECK",FALSE)</f>
        <v>1.1753562023400851E-13</v>
      </c>
      <c r="M186" s="435">
        <f>_xlfn.XLOOKUP(M$4,[3]taa_weights!$B$1:$BB$1,[3]taa_weights!$B184:$BB184,"CHECK",FALSE)</f>
        <v>8.6226519414179369E-14</v>
      </c>
      <c r="N186" s="435">
        <f>_xlfn.XLOOKUP(N$4,[3]taa_weights!$B$1:$BB$1,[3]taa_weights!$B184:$BB184,"CHECK",FALSE)</f>
        <v>1.4286099501229029E-13</v>
      </c>
      <c r="O186" s="435">
        <f>_xlfn.XLOOKUP(O$4,[3]taa_weights!$B$1:$BB$1,[3]taa_weights!$B184:$BB184,"CHECK",FALSE)</f>
        <v>4.9999999999901658E-2</v>
      </c>
      <c r="P186" s="435">
        <f>_xlfn.XLOOKUP(P$4,[3]taa_weights!$B$1:$BB$1,[3]taa_weights!$B184:$BB184,"CHECK",FALSE)</f>
        <v>6.6017427924022346E-14</v>
      </c>
      <c r="Q186" s="435">
        <f>_xlfn.XLOOKUP(Q$4,[3]taa_weights!$B$1:$BB$1,[3]taa_weights!$B184:$BB184,"CHECK",FALSE)</f>
        <v>3.2411239992007831E-14</v>
      </c>
      <c r="R186" s="435">
        <f>_xlfn.XLOOKUP(R$4,[3]taa_weights!$B$1:$BB$1,[3]taa_weights!$B184:$BB184,"CHECK",FALSE)</f>
        <v>2.5000000000002541E-2</v>
      </c>
      <c r="S186" s="435">
        <f>_xlfn.XLOOKUP(S$4,[3]taa_weights!$B$1:$BB$1,[3]taa_weights!$B184:$BB184,"CHECK",FALSE)</f>
        <v>2.5076923078379769E-2</v>
      </c>
      <c r="T186" s="435">
        <f>_xlfn.XLOOKUP(T$4,[3]taa_weights!$B$1:$BB$1,[3]taa_weights!$B184:$BB184,"CHECK",FALSE)</f>
        <v>7.5532527990681313E-14</v>
      </c>
      <c r="U186" s="435">
        <f>_xlfn.XLOOKUP(U$4,[3]taa_weights!$B$1:$BB$1,[3]taa_weights!$B184:$BB184,"CHECK",FALSE)</f>
        <v>3.6865307279577427E-14</v>
      </c>
      <c r="V186" s="435">
        <f>_xlfn.XLOOKUP(V$4,[3]taa_weights!$B$1:$BB$1,[3]taa_weights!$B184:$BB184,"CHECK",FALSE)</f>
        <v>5.0000000000002848E-2</v>
      </c>
      <c r="W186" s="435">
        <f>_xlfn.XLOOKUP(W$4,[3]taa_weights!$B$1:$BB$1,[3]taa_weights!$B184:$BB184,"CHECK",FALSE)</f>
        <v>9.9660227929572188E-14</v>
      </c>
      <c r="X186" s="435">
        <f>_xlfn.XLOOKUP(X$4,[3]taa_weights!$B$1:$BB$1,[3]taa_weights!$B184:$BB184,"CHECK",FALSE)</f>
        <v>6.9793469424811079E-3</v>
      </c>
      <c r="Y186" s="435">
        <f>_xlfn.XLOOKUP(Y$4,[3]taa_weights!$B$1:$BB$1,[3]taa_weights!$B184:$BB184,"CHECK",FALSE)</f>
        <v>1.489780452172885E-13</v>
      </c>
      <c r="Z186" s="435">
        <f>_xlfn.XLOOKUP(Z$4,[3]taa_weights!$B$1:$BB$1,[3]taa_weights!$B184:$BB184,"CHECK",FALSE)</f>
        <v>1.110788700238088E-13</v>
      </c>
      <c r="AA186" s="435">
        <f>_xlfn.XLOOKUP(AA$4,[3]taa_weights!$B$1:$BB$1,[3]taa_weights!$B184:$BB184,"CHECK",FALSE)</f>
        <v>1.6456257722386211E-13</v>
      </c>
      <c r="AB186" s="435">
        <f>_xlfn.XLOOKUP(AB$4,[3]taa_weights!$B$1:$BB$1,[3]taa_weights!$B184:$BB184,"CHECK",FALSE)</f>
        <v>1.3918518249546559E-13</v>
      </c>
      <c r="AC186" s="435">
        <f>_xlfn.XLOOKUP(AC$4,[3]taa_weights!$B$1:$BB$1,[3]taa_weights!$B184:$BB184,"CHECK",FALSE)</f>
        <v>1.023166156872437E-13</v>
      </c>
      <c r="AD186" s="435">
        <f>_xlfn.XLOOKUP(AD$4,[3]taa_weights!$B$1:$BB$1,[3]taa_weights!$B184:$BB184,"CHECK",FALSE)</f>
        <v>4.99999999998662E-2</v>
      </c>
      <c r="AE186" s="435">
        <f>_xlfn.XLOOKUP(AE$4,[3]taa_weights!$B$1:$BB$1,[3]taa_weights!$B184:$BB184,"CHECK",FALSE)</f>
        <v>9.6048549231563916E-14</v>
      </c>
      <c r="AF186" s="435">
        <f>_xlfn.XLOOKUP(AF$4,[3]taa_weights!$B$1:$BB$1,[3]taa_weights!$B184:$BB184,"CHECK",FALSE)</f>
        <v>5.8537909639548506E-14</v>
      </c>
      <c r="AG186" s="435">
        <f>_xlfn.XLOOKUP(AG$4,[3]taa_weights!$B$1:$BB$1,[3]taa_weights!$B184:$BB184,"CHECK",FALSE)</f>
        <v>3.0908628796514287E-14</v>
      </c>
      <c r="AH186" s="435">
        <f>_xlfn.XLOOKUP(AH$4,[3]taa_weights!$B$1:$BB$1,[3]taa_weights!$B184:$BB184,"CHECK",FALSE)</f>
        <v>4.9999999999930288E-2</v>
      </c>
      <c r="AI186" s="435">
        <f>_xlfn.XLOOKUP(AI$4,[3]taa_weights!$B$1:$BB$1,[3]taa_weights!$B184:$BB184,"CHECK",FALSE)</f>
        <v>5.8337320278778443E-14</v>
      </c>
      <c r="AJ186" s="435">
        <f>_xlfn.XLOOKUP(AJ$4,[3]taa_weights!$B$1:$BB$1,[3]taa_weights!$B184:$BB184,"CHECK",FALSE)</f>
        <v>4.0887148960745431E-13</v>
      </c>
      <c r="AK186" s="435">
        <f>_xlfn.XLOOKUP(AK$4,[3]taa_weights!$B$1:$BB$1,[3]taa_weights!$B184:$BB184,"CHECK",FALSE)</f>
        <v>5.919005021453903E-14</v>
      </c>
      <c r="AL186" s="435">
        <f>_xlfn.XLOOKUP(AL$4,[3]taa_weights!$B$1:$BB$1,[3]taa_weights!$B184:$BB184,"CHECK",FALSE)</f>
        <v>1.7950866610738521E-13</v>
      </c>
      <c r="AM186" s="435">
        <f>_xlfn.XLOOKUP(AM$4,[3]taa_weights!$B$1:$BB$1,[3]taa_weights!$B184:$BB184,"CHECK",FALSE)</f>
        <v>2.3823666746971298E-13</v>
      </c>
      <c r="AN186" s="435">
        <f>_xlfn.XLOOKUP(AN$4,[3]taa_weights!$B$1:$BB$1,[3]taa_weights!$B184:$BB184,"CHECK",FALSE)</f>
        <v>4.3097576131641391E-2</v>
      </c>
      <c r="AO186" s="435">
        <f>_xlfn.XLOOKUP(AO$4,[3]taa_weights!$B$1:$BB$1,[3]taa_weights!$B184:$BB184,"CHECK",FALSE)</f>
        <v>4.6153846153771529E-2</v>
      </c>
      <c r="AP186" s="435">
        <f>_xlfn.XLOOKUP(AP$4,[3]taa_weights!$B$1:$BB$1,[3]taa_weights!$B184:$BB184,"CHECK",FALSE)</f>
        <v>7.5384615384642598E-2</v>
      </c>
      <c r="AQ186" s="435">
        <f>_xlfn.XLOOKUP(AQ$4,[3]taa_weights!$B$1:$BB$1,[3]taa_weights!$B184:$BB184,"CHECK",FALSE)</f>
        <v>9.9999999999896491E-2</v>
      </c>
      <c r="AR186" s="435">
        <f>_xlfn.XLOOKUP(AR$4,[3]taa_weights!$B$1:$BB$1,[3]taa_weights!$B184:$BB184,"CHECK",FALSE)</f>
        <v>4.9999999999779263E-2</v>
      </c>
      <c r="AS186" s="435">
        <f>_xlfn.XLOOKUP(AS$4,[3]taa_weights!$B$1:$BB$1,[3]taa_weights!$B184:$BB184,"CHECK",FALSE)</f>
        <v>1.1710367302806269E-13</v>
      </c>
      <c r="AT186" s="435">
        <f>_xlfn.XLOOKUP(AT$4,[3]taa_weights!$B$1:$BB$1,[3]taa_weights!$B184:$BB184,"CHECK",FALSE)</f>
        <v>4.9846153846085893E-2</v>
      </c>
      <c r="AU186" s="435">
        <f>_xlfn.XLOOKUP(AU$4,[3]taa_weights!$B$1:$BB$1,[3]taa_weights!$B184:$BB184,"CHECK",FALSE)</f>
        <v>4.9999999999922468E-2</v>
      </c>
      <c r="AV186" s="435">
        <f>_xlfn.XLOOKUP(AV$4,[3]taa_weights!$B$1:$BB$1,[3]taa_weights!$B184:$BB184,"CHECK",FALSE)</f>
        <v>4.9999999999865687E-2</v>
      </c>
      <c r="AW186" s="435">
        <f>_xlfn.XLOOKUP(AW$4,[3]taa_weights!$B$1:$BB$1,[3]taa_weights!$B184:$BB184,"CHECK",FALSE)</f>
        <v>1.382607863838738E-2</v>
      </c>
      <c r="AX186" s="435">
        <f>_xlfn.XLOOKUP(AX$4,[3]taa_weights!$B$1:$BB$1,[3]taa_weights!$B184:$BB184,"CHECK",FALSE)</f>
        <v>9.999999999989112E-2</v>
      </c>
      <c r="AY186" s="435">
        <f>_xlfn.XLOOKUP(AY$4,[3]taa_weights!$B$1:$BB$1,[3]taa_weights!$B184:$BB184,"CHECK",FALSE)</f>
        <v>4.4789305977006602E-2</v>
      </c>
      <c r="AZ186" s="435">
        <f>_xlfn.XLOOKUP(AZ$4,[3]taa_weights!$B$1:$BB$1,[3]taa_weights!$B184:$BB184,"CHECK",FALSE)</f>
        <v>0</v>
      </c>
      <c r="BA186" s="435">
        <f>_xlfn.XLOOKUP(BA$4,[3]taa_weights!$B$1:$BB$1,[3]taa_weights!$B184:$BB184,"CHECK",FALSE)</f>
        <v>1.9999999999989821E-2</v>
      </c>
      <c r="BB186" s="435">
        <f>_xlfn.XLOOKUP(BB$4,[3]taa_weights!$B$1:$BB$1,[3]taa_weights!$B184:$BB184,"CHECK",FALSE)</f>
        <v>2.9477709693175448E-14</v>
      </c>
      <c r="BC186" s="426"/>
      <c r="BD186" s="438">
        <f t="shared" si="24"/>
        <v>0.99999999999860645</v>
      </c>
      <c r="BE186" s="439"/>
      <c r="BF186" s="440">
        <f t="shared" si="25"/>
        <v>43861</v>
      </c>
      <c r="BG186" s="435" cm="1">
        <f t="array" ref="BG186">INDEX('Instrument Performance'!$B$7:$XFD$1048576,-1+MATCH($BF186, 'Instrument Performance'!$A$6:$A$1048576, 0), MATCH(BG$4, 'Instrument Performance'!$B$7:$XFD$7, 0))</f>
        <v>5.0444210000000003E-3</v>
      </c>
      <c r="BH186" s="435" cm="1">
        <f t="array" ref="BH186">INDEX('Instrument Performance'!$B$7:$XFD$1048576,-1+MATCH($BF186, 'Instrument Performance'!$A$6:$A$1048576, 0), MATCH(BH$4, 'Instrument Performance'!$B$7:$XFD$7, 0))</f>
        <v>3.0001479999999997E-2</v>
      </c>
      <c r="BI186" s="435" cm="1">
        <f t="array" ref="BI186">INDEX('Instrument Performance'!$B$7:$XFD$1048576,-1+MATCH($BF186, 'Instrument Performance'!$A$6:$A$1048576, 0), MATCH(BI$4, 'Instrument Performance'!$B$7:$XFD$7, 0))</f>
        <v>1.3304020000000001E-2</v>
      </c>
      <c r="BJ186" s="435" cm="1">
        <f t="array" ref="BJ186">INDEX('Instrument Performance'!$B$7:$XFD$1048576,-1+MATCH($BF186, 'Instrument Performance'!$A$6:$A$1048576, 0), MATCH(BJ$4, 'Instrument Performance'!$B$7:$XFD$7, 0))</f>
        <v>2.1360560000000001E-2</v>
      </c>
      <c r="BK186" s="435" cm="1">
        <f t="array" ref="BK186">INDEX('Instrument Performance'!$B$7:$XFD$1048576,-1+MATCH($BF186, 'Instrument Performance'!$A$6:$A$1048576, 0), MATCH(BK$4, 'Instrument Performance'!$B$7:$XFD$7, 0))</f>
        <v>7.5788610000000001E-3</v>
      </c>
      <c r="BL186" s="435" cm="1">
        <f t="array" ref="BL186">INDEX('Instrument Performance'!$B$7:$XFD$1048576,-1+MATCH($BF186, 'Instrument Performance'!$A$6:$A$1048576, 0), MATCH(BL$4, 'Instrument Performance'!$B$7:$XFD$7, 0))</f>
        <v>6.8445679999999997E-3</v>
      </c>
      <c r="BM186" s="435" cm="1">
        <f t="array" ref="BM186">INDEX('Instrument Performance'!$B$7:$XFD$1048576,-1+MATCH($BF186, 'Instrument Performance'!$A$6:$A$1048576, 0), MATCH(BM$4, 'Instrument Performance'!$B$7:$XFD$7, 0))</f>
        <v>2.4773409999999999E-2</v>
      </c>
      <c r="BN186" s="435" cm="1">
        <f t="array" ref="BN186">INDEX('Instrument Performance'!$B$7:$XFD$1048576,-1+MATCH($BF186, 'Instrument Performance'!$A$6:$A$1048576, 0), MATCH(BN$4, 'Instrument Performance'!$B$7:$XFD$7, 0))</f>
        <v>1.8688331800026138E-2</v>
      </c>
      <c r="BO186" s="435" cm="1">
        <f t="array" ref="BO186">INDEX('Instrument Performance'!$B$7:$XFD$1048576,-1+MATCH($BF186, 'Instrument Performance'!$A$6:$A$1048576, 0), MATCH(BO$4, 'Instrument Performance'!$B$7:$XFD$7, 0))</f>
        <v>2.2526929999999997E-2</v>
      </c>
      <c r="BP186" s="435" cm="1">
        <f t="array" ref="BP186">INDEX('Instrument Performance'!$B$7:$XFD$1048576,-1+MATCH($BF186, 'Instrument Performance'!$A$6:$A$1048576, 0), MATCH(BP$4, 'Instrument Performance'!$B$7:$XFD$7, 0))</f>
        <v>7.2375223235265906E-3</v>
      </c>
      <c r="BQ186" s="435" cm="1">
        <f t="array" ref="BQ186">INDEX('Instrument Performance'!$B$7:$XFD$1048576,-1+MATCH($BF186, 'Instrument Performance'!$A$6:$A$1048576, 0), MATCH(BQ$4, 'Instrument Performance'!$B$7:$XFD$7, 0))</f>
        <v>3.6281619999999999E-3</v>
      </c>
      <c r="BR186" s="435" cm="1">
        <f t="array" ref="BR186">INDEX('Instrument Performance'!$B$7:$XFD$1048576,-1+MATCH($BF186, 'Instrument Performance'!$A$6:$A$1048576, 0), MATCH(BR$4, 'Instrument Performance'!$B$7:$XFD$7, 0))</f>
        <v>5.7216750000000007E-3</v>
      </c>
      <c r="BS186" s="435" cm="1">
        <f t="array" ref="BS186">INDEX('Instrument Performance'!$B$7:$XFD$1048576,-1+MATCH($BF186, 'Instrument Performance'!$A$6:$A$1048576, 0), MATCH(BS$4, 'Instrument Performance'!$B$7:$XFD$7, 0))</f>
        <v>7.6945820000000002E-3</v>
      </c>
      <c r="BT186" s="435" cm="1">
        <f t="array" ref="BT186">INDEX('Instrument Performance'!$B$7:$XFD$1048576,-1+MATCH($BF186, 'Instrument Performance'!$A$6:$A$1048576, 0), MATCH(BT$4, 'Instrument Performance'!$B$7:$XFD$7, 0))</f>
        <v>4.7834640000000003E-3</v>
      </c>
      <c r="BU186" s="435" cm="1">
        <f t="array" ref="BU186">INDEX('Instrument Performance'!$B$7:$XFD$1048576,-1+MATCH($BF186, 'Instrument Performance'!$A$6:$A$1048576, 0), MATCH(BU$4, 'Instrument Performance'!$B$7:$XFD$7, 0))</f>
        <v>9.0981199999999995E-3</v>
      </c>
      <c r="BV186" s="435" cm="1">
        <f t="array" ref="BV186">INDEX('Instrument Performance'!$B$7:$XFD$1048576,-1+MATCH($BF186, 'Instrument Performance'!$A$6:$A$1048576, 0), MATCH(BV$4, 'Instrument Performance'!$B$7:$XFD$7, 0))</f>
        <v>1.2740261822685653E-2</v>
      </c>
      <c r="BW186" s="435" cm="1">
        <f t="array" ref="BW186">INDEX('Instrument Performance'!$B$7:$XFD$1048576,-1+MATCH($BF186, 'Instrument Performance'!$A$6:$A$1048576, 0), MATCH(BW$4, 'Instrument Performance'!$B$7:$XFD$7, 0))</f>
        <v>1.6638586875418776E-2</v>
      </c>
      <c r="BX186" s="435" cm="1">
        <f t="array" ref="BX186">INDEX('Instrument Performance'!$B$7:$XFD$1048576,-1+MATCH($BF186, 'Instrument Performance'!$A$6:$A$1048576, 0), MATCH(BX$4, 'Instrument Performance'!$B$7:$XFD$7, 0))</f>
        <v>-5.9880239999999998E-3</v>
      </c>
      <c r="BY186" s="435" cm="1">
        <f t="array" ref="BY186">INDEX('Instrument Performance'!$B$7:$XFD$1048576,-1+MATCH($BF186, 'Instrument Performance'!$A$6:$A$1048576, 0), MATCH(BY$4, 'Instrument Performance'!$B$7:$XFD$7, 0))</f>
        <v>-2.3022578317452688E-3</v>
      </c>
      <c r="BZ186" s="435" cm="1">
        <f t="array" ref="BZ186">INDEX('Instrument Performance'!$B$7:$XFD$1048576,-1+MATCH($BF186, 'Instrument Performance'!$A$6:$A$1048576, 0), MATCH(BZ$4, 'Instrument Performance'!$B$7:$XFD$7, 0))</f>
        <v>1.7218687516078756E-2</v>
      </c>
      <c r="CA186" s="435" cm="1">
        <f t="array" ref="CA186">INDEX('Instrument Performance'!$B$7:$XFD$1048576,-1+MATCH($BF186, 'Instrument Performance'!$A$6:$A$1048576, 0), MATCH(CA$4, 'Instrument Performance'!$B$7:$XFD$7, 0))</f>
        <v>-3.1347602026356768E-3</v>
      </c>
      <c r="CB186" s="435" cm="1">
        <f t="array" ref="CB186">INDEX('Instrument Performance'!$B$7:$XFD$1048576,-1+MATCH($BF186, 'Instrument Performance'!$A$6:$A$1048576, 0), MATCH(CB$4, 'Instrument Performance'!$B$7:$XFD$7, 0))</f>
        <v>6.7064690000000005E-3</v>
      </c>
      <c r="CC186" s="435" cm="1">
        <f t="array" ref="CC186">INDEX('Instrument Performance'!$B$7:$XFD$1048576,-1+MATCH($BF186, 'Instrument Performance'!$A$6:$A$1048576, 0), MATCH(CC$4, 'Instrument Performance'!$B$7:$XFD$7, 0))</f>
        <v>2.8974012650893499E-2</v>
      </c>
      <c r="CD186" s="435" cm="1">
        <f t="array" ref="CD186">INDEX('Instrument Performance'!$B$7:$XFD$1048576,-1+MATCH($BF186, 'Instrument Performance'!$A$6:$A$1048576, 0), MATCH(CD$4, 'Instrument Performance'!$B$7:$XFD$7, 0))</f>
        <v>-4.1606990000000003E-2</v>
      </c>
      <c r="CE186" s="435" cm="1">
        <f t="array" ref="CE186">INDEX('Instrument Performance'!$B$7:$XFD$1048576,-1+MATCH($BF186, 'Instrument Performance'!$A$6:$A$1048576, 0), MATCH(CE$4, 'Instrument Performance'!$B$7:$XFD$7, 0))</f>
        <v>-3.0378180000000001E-2</v>
      </c>
      <c r="CF186" s="435" cm="1">
        <f t="array" ref="CF186">INDEX('Instrument Performance'!$B$7:$XFD$1048576,-1+MATCH($BF186, 'Instrument Performance'!$A$6:$A$1048576, 0), MATCH(CF$4, 'Instrument Performance'!$B$7:$XFD$7, 0))</f>
        <v>-3.108402E-2</v>
      </c>
      <c r="CG186" s="435" cm="1">
        <f t="array" ref="CG186">INDEX('Instrument Performance'!$B$7:$XFD$1048576,-1+MATCH($BF186, 'Instrument Performance'!$A$6:$A$1048576, 0), MATCH(CG$4, 'Instrument Performance'!$B$7:$XFD$7, 0))</f>
        <v>-4.7554319999999997E-2</v>
      </c>
      <c r="CH186" s="435" cm="1">
        <f t="array" ref="CH186">INDEX('Instrument Performance'!$B$7:$XFD$1048576,-1+MATCH($BF186, 'Instrument Performance'!$A$6:$A$1048576, 0), MATCH(CH$4, 'Instrument Performance'!$B$7:$XFD$7, 0))</f>
        <v>-1.8838580000000001E-2</v>
      </c>
      <c r="CI186" s="435" cm="1">
        <f t="array" ref="CI186">INDEX('Instrument Performance'!$B$7:$XFD$1048576,-1+MATCH($BF186, 'Instrument Performance'!$A$6:$A$1048576, 0), MATCH(CI$4, 'Instrument Performance'!$B$7:$XFD$7, 0))</f>
        <v>2.3475609999999997E-2</v>
      </c>
      <c r="CJ186" s="435" cm="1">
        <f t="array" ref="CJ186">INDEX('Instrument Performance'!$B$7:$XFD$1048576,-1+MATCH($BF186, 'Instrument Performance'!$A$6:$A$1048576, 0), MATCH(CJ$4, 'Instrument Performance'!$B$7:$XFD$7, 0))</f>
        <v>-3.2464979999999997E-2</v>
      </c>
      <c r="CK186" s="435" cm="1">
        <f t="array" ref="CK186">INDEX('Instrument Performance'!$B$7:$XFD$1048576,-1+MATCH($BF186, 'Instrument Performance'!$A$6:$A$1048576, 0), MATCH(CK$4, 'Instrument Performance'!$B$7:$XFD$7, 0))</f>
        <v>-1.0472769999999999E-2</v>
      </c>
      <c r="CL186" s="435" cm="1">
        <f t="array" ref="CL186">INDEX('Instrument Performance'!$B$7:$XFD$1048576,-1+MATCH($BF186, 'Instrument Performance'!$A$6:$A$1048576, 0), MATCH(CL$4, 'Instrument Performance'!$B$7:$XFD$7, 0))</f>
        <v>-1.6462636510483483E-3</v>
      </c>
      <c r="CM186" s="435" cm="1">
        <f t="array" ref="CM186">INDEX('Instrument Performance'!$B$7:$XFD$1048576,-1+MATCH($BF186, 'Instrument Performance'!$A$6:$A$1048576, 0), MATCH(CM$4, 'Instrument Performance'!$B$7:$XFD$7, 0))</f>
        <v>6.7641530000000002E-3</v>
      </c>
      <c r="CN186" s="435" cm="1">
        <f t="array" ref="CN186">INDEX('Instrument Performance'!$B$7:$XFD$1048576,-1+MATCH($BF186, 'Instrument Performance'!$A$6:$A$1048576, 0), MATCH(CN$4, 'Instrument Performance'!$B$7:$XFD$7, 0))</f>
        <v>-1.1724E-2</v>
      </c>
      <c r="CO186" s="435" cm="1">
        <f t="array" ref="CO186">INDEX('Instrument Performance'!$B$7:$XFD$1048576,-1+MATCH($BF186, 'Instrument Performance'!$A$6:$A$1048576, 0), MATCH(CO$4, 'Instrument Performance'!$B$7:$XFD$7, 0))</f>
        <v>-2.0190690000000001E-2</v>
      </c>
      <c r="CP186" s="435" cm="1">
        <f t="array" ref="CP186">INDEX('Instrument Performance'!$B$7:$XFD$1048576,-1+MATCH($BF186, 'Instrument Performance'!$A$6:$A$1048576, 0), MATCH(CP$4, 'Instrument Performance'!$B$7:$XFD$7, 0))</f>
        <v>-4.3989550000000002E-2</v>
      </c>
      <c r="CQ186" s="435" cm="1">
        <f t="array" ref="CQ186">INDEX('Instrument Performance'!$B$7:$XFD$1048576,-1+MATCH($BF186, 'Instrument Performance'!$A$6:$A$1048576, 0), MATCH(CQ$4, 'Instrument Performance'!$B$7:$XFD$7, 0))</f>
        <v>-3.7718156412919784E-2</v>
      </c>
      <c r="CR186" s="435" cm="1">
        <f t="array" ref="CR186">INDEX('Instrument Performance'!$B$7:$XFD$1048576,-1+MATCH($BF186, 'Instrument Performance'!$A$6:$A$1048576, 0), MATCH(CR$4, 'Instrument Performance'!$B$7:$XFD$7, 0))</f>
        <v>-5.5873650000000004E-2</v>
      </c>
      <c r="CS186" s="435" cm="1">
        <f t="array" ref="CS186">INDEX('Instrument Performance'!$B$7:$XFD$1048576,-1+MATCH($BF186, 'Instrument Performance'!$A$6:$A$1048576, 0), MATCH(CS$4, 'Instrument Performance'!$B$7:$XFD$7, 0))</f>
        <v>6.1109150000000001E-2</v>
      </c>
      <c r="CT186" s="435" cm="1">
        <f t="array" ref="CT186">INDEX('Instrument Performance'!$B$7:$XFD$1048576,-1+MATCH($BF186, 'Instrument Performance'!$A$6:$A$1048576, 0), MATCH(CT$4, 'Instrument Performance'!$B$7:$XFD$7, 0))</f>
        <v>1.785598677652332E-3</v>
      </c>
      <c r="CU186" s="435" cm="1">
        <f t="array" ref="CU186">INDEX('Instrument Performance'!$B$7:$XFD$1048576,-1+MATCH($BF186, 'Instrument Performance'!$A$6:$A$1048576, 0), MATCH(CU$4, 'Instrument Performance'!$B$7:$XFD$7, 0))</f>
        <v>4.342319522344873E-3</v>
      </c>
      <c r="CV186" s="435" cm="1">
        <f t="array" ref="CV186">INDEX('Instrument Performance'!$B$7:$XFD$1048576,-1+MATCH($BF186, 'Instrument Performance'!$A$6:$A$1048576, 0), MATCH(CV$4, 'Instrument Performance'!$B$7:$XFD$7, 0))</f>
        <v>4.1567955680286151E-3</v>
      </c>
      <c r="CW186" s="435" cm="1">
        <f t="array" ref="CW186">INDEX('Instrument Performance'!$B$7:$XFD$1048576,-1+MATCH($BF186, 'Instrument Performance'!$A$6:$A$1048576, 0), MATCH(CW$4, 'Instrument Performance'!$B$7:$XFD$7, 0))</f>
        <v>4.7381151673729915E-2</v>
      </c>
      <c r="CX186" s="435" cm="1">
        <f t="array" ref="CX186">INDEX('Instrument Performance'!$B$7:$XFD$1048576,-1+MATCH($BF186, 'Instrument Performance'!$A$6:$A$1048576, 0), MATCH(CX$4, 'Instrument Performance'!$B$7:$XFD$7, 0))</f>
        <v>9.8196101251091239E-3</v>
      </c>
      <c r="CY186" s="435" cm="1">
        <f t="array" ref="CY186">INDEX('Instrument Performance'!$B$7:$XFD$1048576,-1+MATCH($BF186, 'Instrument Performance'!$A$6:$A$1048576, 0), MATCH(CY$4, 'Instrument Performance'!$B$7:$XFD$7, 0))</f>
        <v>9.9606208014826336E-3</v>
      </c>
      <c r="CZ186" s="435" cm="1">
        <f t="array" ref="CZ186">INDEX('Instrument Performance'!$B$7:$XFD$1048576,-1+MATCH($BF186, 'Instrument Performance'!$A$6:$A$1048576, 0), MATCH(CZ$4, 'Instrument Performance'!$B$7:$XFD$7, 0))</f>
        <v>-8.400329608867052E-3</v>
      </c>
      <c r="DA186" s="435" cm="1">
        <f t="array" ref="DA186">INDEX('Instrument Performance'!$B$7:$XFD$1048576,-1+MATCH($BF186, 'Instrument Performance'!$A$6:$A$1048576, 0), MATCH(DA$4, 'Instrument Performance'!$B$7:$XFD$7, 0))</f>
        <v>4.3E-3</v>
      </c>
      <c r="DB186" s="435" t="str" cm="1">
        <f t="array" ref="DB186">INDEX('Instrument Performance'!$B$7:$XFD$1048576,-1+MATCH($BF186, 'Instrument Performance'!$A$6:$A$1048576, 0), MATCH(DB$4, 'Instrument Performance'!$B$7:$XFD$7, 0))</f>
        <v/>
      </c>
      <c r="DC186" s="435" t="str" cm="1">
        <f t="array" ref="DC186">INDEX('Instrument Performance'!$B$7:$XFD$1048576,-1+MATCH($BF186, 'Instrument Performance'!$A$6:$A$1048576, 0), MATCH(DC$4, 'Instrument Performance'!$B$7:$XFD$7, 0))</f>
        <v/>
      </c>
      <c r="DD186" s="435" t="str" cm="1">
        <f t="array" ref="DD186">INDEX('Instrument Performance'!$B$7:$XFD$1048576,-1+MATCH($BF186, 'Instrument Performance'!$A$6:$A$1048576, 0), MATCH(DD$4, 'Instrument Performance'!$B$7:$XFD$7, 0))</f>
        <v/>
      </c>
      <c r="DE186" s="435" t="str" cm="1">
        <f t="array" ref="DE186">INDEX('Instrument Performance'!$B$7:$XFD$1048576,-1+MATCH($BF186, 'Instrument Performance'!$A$6:$A$1048576, 0), MATCH(DE$4, 'Instrument Performance'!$B$7:$XFD$7, 0))</f>
        <v/>
      </c>
      <c r="DF186" s="435" cm="1">
        <f t="array" ref="DF186">INDEX('Instrument Performance'!$B$7:$XFD$1048576,-1+MATCH($BF186, 'Instrument Performance'!$A$6:$A$1048576, 0), MATCH(DF$4, 'Instrument Performance'!$B$7:$XFD$7, 0))</f>
        <v>1.2782999999999999E-2</v>
      </c>
      <c r="DG186" s="435" cm="1">
        <f t="array" ref="DG186">INDEX('Instrument Performance'!$B$7:$XFD$1048576,-1+MATCH($BF186, 'Instrument Performance'!$A$6:$A$1048576, 0), MATCH(DG$4, 'Instrument Performance'!$B$7:$XFD$7, 0))</f>
        <v>8.5859567421218141E-3</v>
      </c>
      <c r="DH186" s="437"/>
      <c r="DI186" s="440">
        <f t="shared" si="26"/>
        <v>43861</v>
      </c>
      <c r="DJ186" s="435">
        <f t="shared" si="28"/>
        <v>3.2193156330144507E-3</v>
      </c>
      <c r="DK186" s="443">
        <f t="shared" si="29"/>
        <v>-5.4794520547945207E-5</v>
      </c>
      <c r="DL186" s="438">
        <f t="shared" si="27"/>
        <v>1.5166169568301413E-3</v>
      </c>
      <c r="DM186" s="438">
        <v>1.522621170635396E-3</v>
      </c>
      <c r="DN186" s="444">
        <f t="shared" si="30"/>
        <v>1.7026986761843094E-3</v>
      </c>
      <c r="DP186" s="438">
        <f t="shared" si="31"/>
        <v>-6.0042138052547427E-6</v>
      </c>
    </row>
    <row r="187" spans="1:120">
      <c r="A187" s="436">
        <v>43890</v>
      </c>
      <c r="B187" s="435">
        <f>_xlfn.XLOOKUP(B$4,[3]taa_weights!$B$1:$BB$1,[3]taa_weights!$B185:$BB185,"CHECK",FALSE)</f>
        <v>0</v>
      </c>
      <c r="C187" s="435">
        <f>_xlfn.XLOOKUP(C$4,[3]taa_weights!$B$1:$BB$1,[3]taa_weights!$B185:$BB185,"CHECK",FALSE)</f>
        <v>4.0000000002259423E-2</v>
      </c>
      <c r="D187" s="435">
        <f>_xlfn.XLOOKUP(D$4,[3]taa_weights!$B$1:$BB$1,[3]taa_weights!$B185:$BB185,"CHECK",FALSE)</f>
        <v>0</v>
      </c>
      <c r="E187" s="435">
        <f>_xlfn.XLOOKUP(E$4,[3]taa_weights!$B$1:$BB$1,[3]taa_weights!$B185:$BB185,"CHECK",FALSE)</f>
        <v>0</v>
      </c>
      <c r="F187" s="435">
        <f>_xlfn.XLOOKUP(F$4,[3]taa_weights!$B$1:$BB$1,[3]taa_weights!$B185:$BB185,"CHECK",FALSE)</f>
        <v>0</v>
      </c>
      <c r="G187" s="435">
        <f>_xlfn.XLOOKUP(G$4,[3]taa_weights!$B$1:$BB$1,[3]taa_weights!$B185:$BB185,"CHECK",FALSE)</f>
        <v>0</v>
      </c>
      <c r="H187" s="435">
        <f>_xlfn.XLOOKUP(H$4,[3]taa_weights!$B$1:$BB$1,[3]taa_weights!$B185:$BB185,"CHECK",FALSE)</f>
        <v>5.0000000000514369E-2</v>
      </c>
      <c r="I187" s="435">
        <f>_xlfn.XLOOKUP(I$4,[3]taa_weights!$B$1:$BB$1,[3]taa_weights!$B185:$BB185,"CHECK",FALSE)</f>
        <v>4.9023967545383942E-5</v>
      </c>
      <c r="J187" s="435">
        <f>_xlfn.XLOOKUP(J$4,[3]taa_weights!$B$1:$BB$1,[3]taa_weights!$B185:$BB185,"CHECK",FALSE)</f>
        <v>5.0523959640681134E-12</v>
      </c>
      <c r="K187" s="435">
        <f>_xlfn.XLOOKUP(K$4,[3]taa_weights!$B$1:$BB$1,[3]taa_weights!$B185:$BB185,"CHECK",FALSE)</f>
        <v>0</v>
      </c>
      <c r="L187" s="435">
        <f>_xlfn.XLOOKUP(L$4,[3]taa_weights!$B$1:$BB$1,[3]taa_weights!$B185:$BB185,"CHECK",FALSE)</f>
        <v>0</v>
      </c>
      <c r="M187" s="435">
        <f>_xlfn.XLOOKUP(M$4,[3]taa_weights!$B$1:$BB$1,[3]taa_weights!$B185:$BB185,"CHECK",FALSE)</f>
        <v>0</v>
      </c>
      <c r="N187" s="435">
        <f>_xlfn.XLOOKUP(N$4,[3]taa_weights!$B$1:$BB$1,[3]taa_weights!$B185:$BB185,"CHECK",FALSE)</f>
        <v>7.9574948836341983E-12</v>
      </c>
      <c r="O187" s="435">
        <f>_xlfn.XLOOKUP(O$4,[3]taa_weights!$B$1:$BB$1,[3]taa_weights!$B185:$BB185,"CHECK",FALSE)</f>
        <v>4.9999999998252942E-2</v>
      </c>
      <c r="P187" s="435">
        <f>_xlfn.XLOOKUP(P$4,[3]taa_weights!$B$1:$BB$1,[3]taa_weights!$B185:$BB185,"CHECK",FALSE)</f>
        <v>0</v>
      </c>
      <c r="Q187" s="435">
        <f>_xlfn.XLOOKUP(Q$4,[3]taa_weights!$B$1:$BB$1,[3]taa_weights!$B185:$BB185,"CHECK",FALSE)</f>
        <v>0</v>
      </c>
      <c r="R187" s="435">
        <f>_xlfn.XLOOKUP(R$4,[3]taa_weights!$B$1:$BB$1,[3]taa_weights!$B185:$BB185,"CHECK",FALSE)</f>
        <v>2.5000000000346041E-2</v>
      </c>
      <c r="S187" s="435">
        <f>_xlfn.XLOOKUP(S$4,[3]taa_weights!$B$1:$BB$1,[3]taa_weights!$B185:$BB185,"CHECK",FALSE)</f>
        <v>4.2167598754613822E-13</v>
      </c>
      <c r="T187" s="435">
        <f>_xlfn.XLOOKUP(T$4,[3]taa_weights!$B$1:$BB$1,[3]taa_weights!$B185:$BB185,"CHECK",FALSE)</f>
        <v>0</v>
      </c>
      <c r="U187" s="435">
        <f>_xlfn.XLOOKUP(U$4,[3]taa_weights!$B$1:$BB$1,[3]taa_weights!$B185:$BB185,"CHECK",FALSE)</f>
        <v>5.0000000000050122E-2</v>
      </c>
      <c r="V187" s="435">
        <f>_xlfn.XLOOKUP(V$4,[3]taa_weights!$B$1:$BB$1,[3]taa_weights!$B185:$BB185,"CHECK",FALSE)</f>
        <v>0</v>
      </c>
      <c r="W187" s="435">
        <f>_xlfn.XLOOKUP(W$4,[3]taa_weights!$B$1:$BB$1,[3]taa_weights!$B185:$BB185,"CHECK",FALSE)</f>
        <v>0</v>
      </c>
      <c r="X187" s="435">
        <f>_xlfn.XLOOKUP(X$4,[3]taa_weights!$B$1:$BB$1,[3]taa_weights!$B185:$BB185,"CHECK",FALSE)</f>
        <v>2.507692301090381E-2</v>
      </c>
      <c r="Y187" s="435">
        <f>_xlfn.XLOOKUP(Y$4,[3]taa_weights!$B$1:$BB$1,[3]taa_weights!$B185:$BB185,"CHECK",FALSE)</f>
        <v>0</v>
      </c>
      <c r="Z187" s="435">
        <f>_xlfn.XLOOKUP(Z$4,[3]taa_weights!$B$1:$BB$1,[3]taa_weights!$B185:$BB185,"CHECK",FALSE)</f>
        <v>0</v>
      </c>
      <c r="AA187" s="435">
        <f>_xlfn.XLOOKUP(AA$4,[3]taa_weights!$B$1:$BB$1,[3]taa_weights!$B185:$BB185,"CHECK",FALSE)</f>
        <v>0</v>
      </c>
      <c r="AB187" s="435">
        <f>_xlfn.XLOOKUP(AB$4,[3]taa_weights!$B$1:$BB$1,[3]taa_weights!$B185:$BB185,"CHECK",FALSE)</f>
        <v>0</v>
      </c>
      <c r="AC187" s="435">
        <f>_xlfn.XLOOKUP(AC$4,[3]taa_weights!$B$1:$BB$1,[3]taa_weights!$B185:$BB185,"CHECK",FALSE)</f>
        <v>0</v>
      </c>
      <c r="AD187" s="435">
        <f>_xlfn.XLOOKUP(AD$4,[3]taa_weights!$B$1:$BB$1,[3]taa_weights!$B185:$BB185,"CHECK",FALSE)</f>
        <v>9.8740530264967048E-3</v>
      </c>
      <c r="AE187" s="435">
        <f>_xlfn.XLOOKUP(AE$4,[3]taa_weights!$B$1:$BB$1,[3]taa_weights!$B185:$BB185,"CHECK",FALSE)</f>
        <v>0</v>
      </c>
      <c r="AF187" s="435">
        <f>_xlfn.XLOOKUP(AF$4,[3]taa_weights!$B$1:$BB$1,[3]taa_weights!$B185:$BB185,"CHECK",FALSE)</f>
        <v>0</v>
      </c>
      <c r="AG187" s="435">
        <f>_xlfn.XLOOKUP(AG$4,[3]taa_weights!$B$1:$BB$1,[3]taa_weights!$B185:$BB185,"CHECK",FALSE)</f>
        <v>0</v>
      </c>
      <c r="AH187" s="435">
        <f>_xlfn.XLOOKUP(AH$4,[3]taa_weights!$B$1:$BB$1,[3]taa_weights!$B185:$BB185,"CHECK",FALSE)</f>
        <v>5.0000000000274332E-2</v>
      </c>
      <c r="AI187" s="435">
        <f>_xlfn.XLOOKUP(AI$4,[3]taa_weights!$B$1:$BB$1,[3]taa_weights!$B185:$BB185,"CHECK",FALSE)</f>
        <v>0</v>
      </c>
      <c r="AJ187" s="435">
        <f>_xlfn.XLOOKUP(AJ$4,[3]taa_weights!$B$1:$BB$1,[3]taa_weights!$B185:$BB185,"CHECK",FALSE)</f>
        <v>0</v>
      </c>
      <c r="AK187" s="435">
        <f>_xlfn.XLOOKUP(AK$4,[3]taa_weights!$B$1:$BB$1,[3]taa_weights!$B185:$BB185,"CHECK",FALSE)</f>
        <v>0</v>
      </c>
      <c r="AL187" s="435">
        <f>_xlfn.XLOOKUP(AL$4,[3]taa_weights!$B$1:$BB$1,[3]taa_weights!$B185:$BB185,"CHECK",FALSE)</f>
        <v>1.014710057668577E-12</v>
      </c>
      <c r="AM187" s="435">
        <f>_xlfn.XLOOKUP(AM$4,[3]taa_weights!$B$1:$BB$1,[3]taa_weights!$B185:$BB185,"CHECK",FALSE)</f>
        <v>4.9999999998905059E-2</v>
      </c>
      <c r="AN187" s="435">
        <f>_xlfn.XLOOKUP(AN$4,[3]taa_weights!$B$1:$BB$1,[3]taa_weights!$B185:$BB185,"CHECK",FALSE)</f>
        <v>5.0000000000760471E-2</v>
      </c>
      <c r="AO187" s="435">
        <f>_xlfn.XLOOKUP(AO$4,[3]taa_weights!$B$1:$BB$1,[3]taa_weights!$B185:$BB185,"CHECK",FALSE)</f>
        <v>4.6153846153047073E-2</v>
      </c>
      <c r="AP187" s="435">
        <f>_xlfn.XLOOKUP(AP$4,[3]taa_weights!$B$1:$BB$1,[3]taa_weights!$B185:$BB185,"CHECK",FALSE)</f>
        <v>7.5384615384356507E-2</v>
      </c>
      <c r="AQ187" s="435">
        <f>_xlfn.XLOOKUP(AQ$4,[3]taa_weights!$B$1:$BB$1,[3]taa_weights!$B185:$BB185,"CHECK",FALSE)</f>
        <v>0.1000000000005444</v>
      </c>
      <c r="AR187" s="435">
        <f>_xlfn.XLOOKUP(AR$4,[3]taa_weights!$B$1:$BB$1,[3]taa_weights!$B185:$BB185,"CHECK",FALSE)</f>
        <v>5.0000000001370358E-2</v>
      </c>
      <c r="AS187" s="435">
        <f>_xlfn.XLOOKUP(AS$4,[3]taa_weights!$B$1:$BB$1,[3]taa_weights!$B185:$BB185,"CHECK",FALSE)</f>
        <v>0</v>
      </c>
      <c r="AT187" s="435">
        <f>_xlfn.XLOOKUP(AT$4,[3]taa_weights!$B$1:$BB$1,[3]taa_weights!$B185:$BB185,"CHECK",FALSE)</f>
        <v>4.9846153845178973E-2</v>
      </c>
      <c r="AU187" s="435">
        <f>_xlfn.XLOOKUP(AU$4,[3]taa_weights!$B$1:$BB$1,[3]taa_weights!$B185:$BB185,"CHECK",FALSE)</f>
        <v>5.0000000000884517E-2</v>
      </c>
      <c r="AV187" s="435">
        <f>_xlfn.XLOOKUP(AV$4,[3]taa_weights!$B$1:$BB$1,[3]taa_weights!$B185:$BB185,"CHECK",FALSE)</f>
        <v>5.0000000000994582E-2</v>
      </c>
      <c r="AW187" s="435">
        <f>_xlfn.XLOOKUP(AW$4,[3]taa_weights!$B$1:$BB$1,[3]taa_weights!$B185:$BB185,"CHECK",FALSE)</f>
        <v>1.3826078638454441E-2</v>
      </c>
      <c r="AX187" s="435">
        <f>_xlfn.XLOOKUP(AX$4,[3]taa_weights!$B$1:$BB$1,[3]taa_weights!$B185:$BB185,"CHECK",FALSE)</f>
        <v>0.10000000000043641</v>
      </c>
      <c r="AY187" s="435">
        <f>_xlfn.XLOOKUP(AY$4,[3]taa_weights!$B$1:$BB$1,[3]taa_weights!$B185:$BB185,"CHECK",FALSE)</f>
        <v>4.4789305977073507E-2</v>
      </c>
      <c r="AZ187" s="435">
        <f>_xlfn.XLOOKUP(AZ$4,[3]taa_weights!$B$1:$BB$1,[3]taa_weights!$B185:$BB185,"CHECK",FALSE)</f>
        <v>6.6470757293642713E-13</v>
      </c>
      <c r="BA187" s="435">
        <f>_xlfn.XLOOKUP(BA$4,[3]taa_weights!$B$1:$BB$1,[3]taa_weights!$B185:$BB185,"CHECK",FALSE)</f>
        <v>2.000000000066918E-2</v>
      </c>
      <c r="BB187" s="435">
        <f>_xlfn.XLOOKUP(BB$4,[3]taa_weights!$B$1:$BB$1,[3]taa_weights!$B185:$BB185,"CHECK",FALSE)</f>
        <v>0</v>
      </c>
      <c r="BC187" s="426"/>
      <c r="BD187" s="438">
        <f t="shared" si="24"/>
        <v>1.0000000000244298</v>
      </c>
      <c r="BE187" s="439"/>
      <c r="BF187" s="440">
        <f t="shared" si="25"/>
        <v>43890</v>
      </c>
      <c r="BG187" s="435" cm="1">
        <f t="array" ref="BG187">INDEX('Instrument Performance'!$B$7:$XFD$1048576,-1+MATCH($BF187, 'Instrument Performance'!$A$6:$A$1048576, 0), MATCH(BG$4, 'Instrument Performance'!$B$7:$XFD$7, 0))</f>
        <v>8.1654050000000006E-3</v>
      </c>
      <c r="BH187" s="435" cm="1">
        <f t="array" ref="BH187">INDEX('Instrument Performance'!$B$7:$XFD$1048576,-1+MATCH($BF187, 'Instrument Performance'!$A$6:$A$1048576, 0), MATCH(BH$4, 'Instrument Performance'!$B$7:$XFD$7, 0))</f>
        <v>2.984504E-2</v>
      </c>
      <c r="BI187" s="435" cm="1">
        <f t="array" ref="BI187">INDEX('Instrument Performance'!$B$7:$XFD$1048576,-1+MATCH($BF187, 'Instrument Performance'!$A$6:$A$1048576, 0), MATCH(BI$4, 'Instrument Performance'!$B$7:$XFD$7, 0))</f>
        <v>4.3947589999999998E-3</v>
      </c>
      <c r="BJ187" s="435" cm="1">
        <f t="array" ref="BJ187">INDEX('Instrument Performance'!$B$7:$XFD$1048576,-1+MATCH($BF187, 'Instrument Performance'!$A$6:$A$1048576, 0), MATCH(BJ$4, 'Instrument Performance'!$B$7:$XFD$7, 0))</f>
        <v>9.2239620000000005E-3</v>
      </c>
      <c r="BK187" s="435" cm="1">
        <f t="array" ref="BK187">INDEX('Instrument Performance'!$B$7:$XFD$1048576,-1+MATCH($BF187, 'Instrument Performance'!$A$6:$A$1048576, 0), MATCH(BK$4, 'Instrument Performance'!$B$7:$XFD$7, 0))</f>
        <v>5.0823339999999991E-3</v>
      </c>
      <c r="BL187" s="435" cm="1">
        <f t="array" ref="BL187">INDEX('Instrument Performance'!$B$7:$XFD$1048576,-1+MATCH($BF187, 'Instrument Performance'!$A$6:$A$1048576, 0), MATCH(BL$4, 'Instrument Performance'!$B$7:$XFD$7, 0))</f>
        <v>-2.581533E-4</v>
      </c>
      <c r="BM187" s="435" cm="1">
        <f t="array" ref="BM187">INDEX('Instrument Performance'!$B$7:$XFD$1048576,-1+MATCH($BF187, 'Instrument Performance'!$A$6:$A$1048576, 0), MATCH(BM$4, 'Instrument Performance'!$B$7:$XFD$7, 0))</f>
        <v>1.2971699999999999E-2</v>
      </c>
      <c r="BN187" s="435" cm="1">
        <f t="array" ref="BN187">INDEX('Instrument Performance'!$B$7:$XFD$1048576,-1+MATCH($BF187, 'Instrument Performance'!$A$6:$A$1048576, 0), MATCH(BN$4, 'Instrument Performance'!$B$7:$XFD$7, 0))</f>
        <v>9.715304247590574E-3</v>
      </c>
      <c r="BO187" s="435" cm="1">
        <f t="array" ref="BO187">INDEX('Instrument Performance'!$B$7:$XFD$1048576,-1+MATCH($BF187, 'Instrument Performance'!$A$6:$A$1048576, 0), MATCH(BO$4, 'Instrument Performance'!$B$7:$XFD$7, 0))</f>
        <v>8.6206900000000003E-3</v>
      </c>
      <c r="BP187" s="435" cm="1">
        <f t="array" ref="BP187">INDEX('Instrument Performance'!$B$7:$XFD$1048576,-1+MATCH($BF187, 'Instrument Performance'!$A$6:$A$1048576, 0), MATCH(BP$4, 'Instrument Performance'!$B$7:$XFD$7, 0))</f>
        <v>4.3393057110863165E-3</v>
      </c>
      <c r="BQ187" s="435" cm="1">
        <f t="array" ref="BQ187">INDEX('Instrument Performance'!$B$7:$XFD$1048576,-1+MATCH($BF187, 'Instrument Performance'!$A$6:$A$1048576, 0), MATCH(BQ$4, 'Instrument Performance'!$B$7:$XFD$7, 0))</f>
        <v>4.4943819999999999E-3</v>
      </c>
      <c r="BR187" s="435" cm="1">
        <f t="array" ref="BR187">INDEX('Instrument Performance'!$B$7:$XFD$1048576,-1+MATCH($BF187, 'Instrument Performance'!$A$6:$A$1048576, 0), MATCH(BR$4, 'Instrument Performance'!$B$7:$XFD$7, 0))</f>
        <v>-1.970301E-2</v>
      </c>
      <c r="BS187" s="435" cm="1">
        <f t="array" ref="BS187">INDEX('Instrument Performance'!$B$7:$XFD$1048576,-1+MATCH($BF187, 'Instrument Performance'!$A$6:$A$1048576, 0), MATCH(BS$4, 'Instrument Performance'!$B$7:$XFD$7, 0))</f>
        <v>-1.2969349999999999E-2</v>
      </c>
      <c r="BT187" s="435" cm="1">
        <f t="array" ref="BT187">INDEX('Instrument Performance'!$B$7:$XFD$1048576,-1+MATCH($BF187, 'Instrument Performance'!$A$6:$A$1048576, 0), MATCH(BT$4, 'Instrument Performance'!$B$7:$XFD$7, 0))</f>
        <v>-1.695559E-2</v>
      </c>
      <c r="BU187" s="435" cm="1">
        <f t="array" ref="BU187">INDEX('Instrument Performance'!$B$7:$XFD$1048576,-1+MATCH($BF187, 'Instrument Performance'!$A$6:$A$1048576, 0), MATCH(BU$4, 'Instrument Performance'!$B$7:$XFD$7, 0))</f>
        <v>-1.529515E-2</v>
      </c>
      <c r="BV187" s="435" cm="1">
        <f t="array" ref="BV187">INDEX('Instrument Performance'!$B$7:$XFD$1048576,-1+MATCH($BF187, 'Instrument Performance'!$A$6:$A$1048576, 0), MATCH(BV$4, 'Instrument Performance'!$B$7:$XFD$7, 0))</f>
        <v>-9.6909902305563553E-3</v>
      </c>
      <c r="BW187" s="435" cm="1">
        <f t="array" ref="BW187">INDEX('Instrument Performance'!$B$7:$XFD$1048576,-1+MATCH($BF187, 'Instrument Performance'!$A$6:$A$1048576, 0), MATCH(BW$4, 'Instrument Performance'!$B$7:$XFD$7, 0))</f>
        <v>7.4026041285266582E-3</v>
      </c>
      <c r="BX187" s="435" cm="1">
        <f t="array" ref="BX187">INDEX('Instrument Performance'!$B$7:$XFD$1048576,-1+MATCH($BF187, 'Instrument Performance'!$A$6:$A$1048576, 0), MATCH(BX$4, 'Instrument Performance'!$B$7:$XFD$7, 0))</f>
        <v>-7.078313E-2</v>
      </c>
      <c r="BY187" s="435" cm="1">
        <f t="array" ref="BY187">INDEX('Instrument Performance'!$B$7:$XFD$1048576,-1+MATCH($BF187, 'Instrument Performance'!$A$6:$A$1048576, 0), MATCH(BY$4, 'Instrument Performance'!$B$7:$XFD$7, 0))</f>
        <v>-6.7801157167802925E-2</v>
      </c>
      <c r="BZ187" s="435" cm="1">
        <f t="array" ref="BZ187">INDEX('Instrument Performance'!$B$7:$XFD$1048576,-1+MATCH($BF187, 'Instrument Performance'!$A$6:$A$1048576, 0), MATCH(BZ$4, 'Instrument Performance'!$B$7:$XFD$7, 0))</f>
        <v>-5.0769678111225271E-2</v>
      </c>
      <c r="CA187" s="435" cm="1">
        <f t="array" ref="CA187">INDEX('Instrument Performance'!$B$7:$XFD$1048576,-1+MATCH($BF187, 'Instrument Performance'!$A$6:$A$1048576, 0), MATCH(CA$4, 'Instrument Performance'!$B$7:$XFD$7, 0))</f>
        <v>-7.8062929095045697E-2</v>
      </c>
      <c r="CB187" s="435" cm="1">
        <f t="array" ref="CB187">INDEX('Instrument Performance'!$B$7:$XFD$1048576,-1+MATCH($BF187, 'Instrument Performance'!$A$6:$A$1048576, 0), MATCH(CB$4, 'Instrument Performance'!$B$7:$XFD$7, 0))</f>
        <v>-9.7570890000000007E-2</v>
      </c>
      <c r="CC187" s="435" cm="1">
        <f t="array" ref="CC187">INDEX('Instrument Performance'!$B$7:$XFD$1048576,-1+MATCH($BF187, 'Instrument Performance'!$A$6:$A$1048576, 0), MATCH(CC$4, 'Instrument Performance'!$B$7:$XFD$7, 0))</f>
        <v>-6.6682667290087982E-2</v>
      </c>
      <c r="CD187" s="435" cm="1">
        <f t="array" ref="CD187">INDEX('Instrument Performance'!$B$7:$XFD$1048576,-1+MATCH($BF187, 'Instrument Performance'!$A$6:$A$1048576, 0), MATCH(CD$4, 'Instrument Performance'!$B$7:$XFD$7, 0))</f>
        <v>-9.9454539999999994E-2</v>
      </c>
      <c r="CE187" s="435" cm="1">
        <f t="array" ref="CE187">INDEX('Instrument Performance'!$B$7:$XFD$1048576,-1+MATCH($BF187, 'Instrument Performance'!$A$6:$A$1048576, 0), MATCH(CE$4, 'Instrument Performance'!$B$7:$XFD$7, 0))</f>
        <v>-7.9923270000000005E-2</v>
      </c>
      <c r="CF187" s="435" cm="1">
        <f t="array" ref="CF187">INDEX('Instrument Performance'!$B$7:$XFD$1048576,-1+MATCH($BF187, 'Instrument Performance'!$A$6:$A$1048576, 0), MATCH(CF$4, 'Instrument Performance'!$B$7:$XFD$7, 0))</f>
        <v>-8.2414500000000002E-2</v>
      </c>
      <c r="CG187" s="435" cm="1">
        <f t="array" ref="CG187">INDEX('Instrument Performance'!$B$7:$XFD$1048576,-1+MATCH($BF187, 'Instrument Performance'!$A$6:$A$1048576, 0), MATCH(CG$4, 'Instrument Performance'!$B$7:$XFD$7, 0))</f>
        <v>-9.7143259999999995E-2</v>
      </c>
      <c r="CH187" s="435" cm="1">
        <f t="array" ref="CH187">INDEX('Instrument Performance'!$B$7:$XFD$1048576,-1+MATCH($BF187, 'Instrument Performance'!$A$6:$A$1048576, 0), MATCH(CH$4, 'Instrument Performance'!$B$7:$XFD$7, 0))</f>
        <v>-8.8691209999999993E-2</v>
      </c>
      <c r="CI187" s="435" cm="1">
        <f t="array" ref="CI187">INDEX('Instrument Performance'!$B$7:$XFD$1048576,-1+MATCH($BF187, 'Instrument Performance'!$A$6:$A$1048576, 0), MATCH(CI$4, 'Instrument Performance'!$B$7:$XFD$7, 0))</f>
        <v>-8.7429260000000009E-2</v>
      </c>
      <c r="CJ187" s="435" cm="1">
        <f t="array" ref="CJ187">INDEX('Instrument Performance'!$B$7:$XFD$1048576,-1+MATCH($BF187, 'Instrument Performance'!$A$6:$A$1048576, 0), MATCH(CJ$4, 'Instrument Performance'!$B$7:$XFD$7, 0))</f>
        <v>-8.3398869999999986E-2</v>
      </c>
      <c r="CK187" s="435" cm="1">
        <f t="array" ref="CK187">INDEX('Instrument Performance'!$B$7:$XFD$1048576,-1+MATCH($BF187, 'Instrument Performance'!$A$6:$A$1048576, 0), MATCH(CK$4, 'Instrument Performance'!$B$7:$XFD$7, 0))</f>
        <v>-9.011189E-2</v>
      </c>
      <c r="CL187" s="435" cm="1">
        <f t="array" ref="CL187">INDEX('Instrument Performance'!$B$7:$XFD$1048576,-1+MATCH($BF187, 'Instrument Performance'!$A$6:$A$1048576, 0), MATCH(CL$4, 'Instrument Performance'!$B$7:$XFD$7, 0))</f>
        <v>-7.7399924108813384E-2</v>
      </c>
      <c r="CM187" s="435" cm="1">
        <f t="array" ref="CM187">INDEX('Instrument Performance'!$B$7:$XFD$1048576,-1+MATCH($BF187, 'Instrument Performance'!$A$6:$A$1048576, 0), MATCH(CM$4, 'Instrument Performance'!$B$7:$XFD$7, 0))</f>
        <v>-6.3869530000000008E-2</v>
      </c>
      <c r="CN187" s="435" cm="1">
        <f t="array" ref="CN187">INDEX('Instrument Performance'!$B$7:$XFD$1048576,-1+MATCH($BF187, 'Instrument Performance'!$A$6:$A$1048576, 0), MATCH(CN$4, 'Instrument Performance'!$B$7:$XFD$7, 0))</f>
        <v>-8.8719999999999993E-2</v>
      </c>
      <c r="CO187" s="435" cm="1">
        <f t="array" ref="CO187">INDEX('Instrument Performance'!$B$7:$XFD$1048576,-1+MATCH($BF187, 'Instrument Performance'!$A$6:$A$1048576, 0), MATCH(CO$4, 'Instrument Performance'!$B$7:$XFD$7, 0))</f>
        <v>-0.10360620000000001</v>
      </c>
      <c r="CP187" s="435" cm="1">
        <f t="array" ref="CP187">INDEX('Instrument Performance'!$B$7:$XFD$1048576,-1+MATCH($BF187, 'Instrument Performance'!$A$6:$A$1048576, 0), MATCH(CP$4, 'Instrument Performance'!$B$7:$XFD$7, 0))</f>
        <v>-0.104328</v>
      </c>
      <c r="CQ187" s="435" cm="1">
        <f t="array" ref="CQ187">INDEX('Instrument Performance'!$B$7:$XFD$1048576,-1+MATCH($BF187, 'Instrument Performance'!$A$6:$A$1048576, 0), MATCH(CQ$4, 'Instrument Performance'!$B$7:$XFD$7, 0))</f>
        <v>-3.2523490680890658E-2</v>
      </c>
      <c r="CR187" s="435" cm="1">
        <f t="array" ref="CR187">INDEX('Instrument Performance'!$B$7:$XFD$1048576,-1+MATCH($BF187, 'Instrument Performance'!$A$6:$A$1048576, 0), MATCH(CR$4, 'Instrument Performance'!$B$7:$XFD$7, 0))</f>
        <v>-1.0051520000000001E-2</v>
      </c>
      <c r="CS187" s="435" cm="1">
        <f t="array" ref="CS187">INDEX('Instrument Performance'!$B$7:$XFD$1048576,-1+MATCH($BF187, 'Instrument Performance'!$A$6:$A$1048576, 0), MATCH(CS$4, 'Instrument Performance'!$B$7:$XFD$7, 0))</f>
        <v>-1.3731690000000001E-2</v>
      </c>
      <c r="CT187" s="435" cm="1">
        <f t="array" ref="CT187">INDEX('Instrument Performance'!$B$7:$XFD$1048576,-1+MATCH($BF187, 'Instrument Performance'!$A$6:$A$1048576, 0), MATCH(CT$4, 'Instrument Performance'!$B$7:$XFD$7, 0))</f>
        <v>-4.4757721797497501E-3</v>
      </c>
      <c r="CU187" s="435" cm="1">
        <f t="array" ref="CU187">INDEX('Instrument Performance'!$B$7:$XFD$1048576,-1+MATCH($BF187, 'Instrument Performance'!$A$6:$A$1048576, 0), MATCH(CU$4, 'Instrument Performance'!$B$7:$XFD$7, 0))</f>
        <v>1.2610340479193294E-3</v>
      </c>
      <c r="CV187" s="435" cm="1">
        <f t="array" ref="CV187">INDEX('Instrument Performance'!$B$7:$XFD$1048576,-1+MATCH($BF187, 'Instrument Performance'!$A$6:$A$1048576, 0), MATCH(CV$4, 'Instrument Performance'!$B$7:$XFD$7, 0))</f>
        <v>-1.368278159997538E-2</v>
      </c>
      <c r="CW187" s="435" cm="1">
        <f t="array" ref="CW187">INDEX('Instrument Performance'!$B$7:$XFD$1048576,-1+MATCH($BF187, 'Instrument Performance'!$A$6:$A$1048576, 0), MATCH(CW$4, 'Instrument Performance'!$B$7:$XFD$7, 0))</f>
        <v>-2.1835435072616871E-3</v>
      </c>
      <c r="CX187" s="435" cm="1">
        <f t="array" ref="CX187">INDEX('Instrument Performance'!$B$7:$XFD$1048576,-1+MATCH($BF187, 'Instrument Performance'!$A$6:$A$1048576, 0), MATCH(CX$4, 'Instrument Performance'!$B$7:$XFD$7, 0))</f>
        <v>-2.1929298022361765E-3</v>
      </c>
      <c r="CY187" s="435" cm="1">
        <f t="array" ref="CY187">INDEX('Instrument Performance'!$B$7:$XFD$1048576,-1+MATCH($BF187, 'Instrument Performance'!$A$6:$A$1048576, 0), MATCH(CY$4, 'Instrument Performance'!$B$7:$XFD$7, 0))</f>
        <v>-7.6452599388379117E-3</v>
      </c>
      <c r="CZ187" s="435" cm="1">
        <f t="array" ref="CZ187">INDEX('Instrument Performance'!$B$7:$XFD$1048576,-1+MATCH($BF187, 'Instrument Performance'!$A$6:$A$1048576, 0), MATCH(CZ$4, 'Instrument Performance'!$B$7:$XFD$7, 0))</f>
        <v>-4.7899995478999924E-2</v>
      </c>
      <c r="DA187" s="435" cm="1">
        <f t="array" ref="DA187">INDEX('Instrument Performance'!$B$7:$XFD$1048576,-1+MATCH($BF187, 'Instrument Performance'!$A$6:$A$1048576, 0), MATCH(DA$4, 'Instrument Performance'!$B$7:$XFD$7, 0))</f>
        <v>-2.2100000000000002E-2</v>
      </c>
      <c r="DB187" s="435" t="str" cm="1">
        <f t="array" ref="DB187">INDEX('Instrument Performance'!$B$7:$XFD$1048576,-1+MATCH($BF187, 'Instrument Performance'!$A$6:$A$1048576, 0), MATCH(DB$4, 'Instrument Performance'!$B$7:$XFD$7, 0))</f>
        <v/>
      </c>
      <c r="DC187" s="435" t="str" cm="1">
        <f t="array" ref="DC187">INDEX('Instrument Performance'!$B$7:$XFD$1048576,-1+MATCH($BF187, 'Instrument Performance'!$A$6:$A$1048576, 0), MATCH(DC$4, 'Instrument Performance'!$B$7:$XFD$7, 0))</f>
        <v/>
      </c>
      <c r="DD187" s="435" t="str" cm="1">
        <f t="array" ref="DD187">INDEX('Instrument Performance'!$B$7:$XFD$1048576,-1+MATCH($BF187, 'Instrument Performance'!$A$6:$A$1048576, 0), MATCH(DD$4, 'Instrument Performance'!$B$7:$XFD$7, 0))</f>
        <v/>
      </c>
      <c r="DE187" s="435" t="str" cm="1">
        <f t="array" ref="DE187">INDEX('Instrument Performance'!$B$7:$XFD$1048576,-1+MATCH($BF187, 'Instrument Performance'!$A$6:$A$1048576, 0), MATCH(DE$4, 'Instrument Performance'!$B$7:$XFD$7, 0))</f>
        <v/>
      </c>
      <c r="DF187" s="435" cm="1">
        <f t="array" ref="DF187">INDEX('Instrument Performance'!$B$7:$XFD$1048576,-1+MATCH($BF187, 'Instrument Performance'!$A$6:$A$1048576, 0), MATCH(DF$4, 'Instrument Performance'!$B$7:$XFD$7, 0))</f>
        <v>-2.1677999999999999E-2</v>
      </c>
      <c r="DG187" s="435" cm="1">
        <f t="array" ref="DG187">INDEX('Instrument Performance'!$B$7:$XFD$1048576,-1+MATCH($BF187, 'Instrument Performance'!$A$6:$A$1048576, 0), MATCH(DG$4, 'Instrument Performance'!$B$7:$XFD$7, 0))</f>
        <v>-7.1225852771665155E-2</v>
      </c>
      <c r="DH187" s="437"/>
      <c r="DI187" s="440">
        <f t="shared" si="26"/>
        <v>43890</v>
      </c>
      <c r="DJ187" s="435">
        <f t="shared" si="28"/>
        <v>-1.8928595949252575E-2</v>
      </c>
      <c r="DK187" s="443">
        <f t="shared" si="29"/>
        <v>-5.4794520547945207E-5</v>
      </c>
      <c r="DL187" s="438">
        <f t="shared" si="27"/>
        <v>-2.0486363401195473E-2</v>
      </c>
      <c r="DM187" s="438">
        <v>-2.051546564993767E-2</v>
      </c>
      <c r="DN187" s="444">
        <f t="shared" si="30"/>
        <v>1.5577674519428979E-3</v>
      </c>
      <c r="DP187" s="438">
        <f t="shared" si="31"/>
        <v>2.9102248742196579E-5</v>
      </c>
    </row>
    <row r="188" spans="1:120">
      <c r="A188" s="436">
        <v>43921</v>
      </c>
      <c r="B188" s="435">
        <f>_xlfn.XLOOKUP(B$4,[3]taa_weights!$B$1:$BB$1,[3]taa_weights!$B186:$BB186,"CHECK",FALSE)</f>
        <v>0</v>
      </c>
      <c r="C188" s="435">
        <f>_xlfn.XLOOKUP(C$4,[3]taa_weights!$B$1:$BB$1,[3]taa_weights!$B186:$BB186,"CHECK",FALSE)</f>
        <v>4.0000000000620213E-2</v>
      </c>
      <c r="D188" s="435">
        <f>_xlfn.XLOOKUP(D$4,[3]taa_weights!$B$1:$BB$1,[3]taa_weights!$B186:$BB186,"CHECK",FALSE)</f>
        <v>0</v>
      </c>
      <c r="E188" s="435">
        <f>_xlfn.XLOOKUP(E$4,[3]taa_weights!$B$1:$BB$1,[3]taa_weights!$B186:$BB186,"CHECK",FALSE)</f>
        <v>0</v>
      </c>
      <c r="F188" s="435">
        <f>_xlfn.XLOOKUP(F$4,[3]taa_weights!$B$1:$BB$1,[3]taa_weights!$B186:$BB186,"CHECK",FALSE)</f>
        <v>4.4958992349891327E-2</v>
      </c>
      <c r="G188" s="435">
        <f>_xlfn.XLOOKUP(G$4,[3]taa_weights!$B$1:$BB$1,[3]taa_weights!$B186:$BB186,"CHECK",FALSE)</f>
        <v>7.2138757630681179E-14</v>
      </c>
      <c r="H188" s="435">
        <f>_xlfn.XLOOKUP(H$4,[3]taa_weights!$B$1:$BB$1,[3]taa_weights!$B186:$BB186,"CHECK",FALSE)</f>
        <v>5.000000000019296E-2</v>
      </c>
      <c r="I188" s="435">
        <f>_xlfn.XLOOKUP(I$4,[3]taa_weights!$B$1:$BB$1,[3]taa_weights!$B186:$BB186,"CHECK",FALSE)</f>
        <v>4.9023967422837458E-5</v>
      </c>
      <c r="J188" s="435">
        <f>_xlfn.XLOOKUP(J$4,[3]taa_weights!$B$1:$BB$1,[3]taa_weights!$B186:$BB186,"CHECK",FALSE)</f>
        <v>2.3110414510969738E-12</v>
      </c>
      <c r="K188" s="435">
        <f>_xlfn.XLOOKUP(K$4,[3]taa_weights!$B$1:$BB$1,[3]taa_weights!$B186:$BB186,"CHECK",FALSE)</f>
        <v>3.4440151479533011E-13</v>
      </c>
      <c r="L188" s="435">
        <f>_xlfn.XLOOKUP(L$4,[3]taa_weights!$B$1:$BB$1,[3]taa_weights!$B186:$BB186,"CHECK",FALSE)</f>
        <v>5.3228259459131419E-13</v>
      </c>
      <c r="M188" s="435">
        <f>_xlfn.XLOOKUP(M$4,[3]taa_weights!$B$1:$BB$1,[3]taa_weights!$B186:$BB186,"CHECK",FALSE)</f>
        <v>8.8686714271548605E-13</v>
      </c>
      <c r="N188" s="435">
        <f>_xlfn.XLOOKUP(N$4,[3]taa_weights!$B$1:$BB$1,[3]taa_weights!$B186:$BB186,"CHECK",FALSE)</f>
        <v>3.7244626089923357E-12</v>
      </c>
      <c r="O188" s="435">
        <f>_xlfn.XLOOKUP(O$4,[3]taa_weights!$B$1:$BB$1,[3]taa_weights!$B186:$BB186,"CHECK",FALSE)</f>
        <v>6.601424493497851E-13</v>
      </c>
      <c r="P188" s="435">
        <f>_xlfn.XLOOKUP(P$4,[3]taa_weights!$B$1:$BB$1,[3]taa_weights!$B186:$BB186,"CHECK",FALSE)</f>
        <v>2.815736545772367E-13</v>
      </c>
      <c r="Q188" s="435">
        <f>_xlfn.XLOOKUP(Q$4,[3]taa_weights!$B$1:$BB$1,[3]taa_weights!$B186:$BB186,"CHECK",FALSE)</f>
        <v>1.0073398657583399E-12</v>
      </c>
      <c r="R188" s="435">
        <f>_xlfn.XLOOKUP(R$4,[3]taa_weights!$B$1:$BB$1,[3]taa_weights!$B186:$BB186,"CHECK",FALSE)</f>
        <v>2.50000000003456E-2</v>
      </c>
      <c r="S188" s="435">
        <f>_xlfn.XLOOKUP(S$4,[3]taa_weights!$B$1:$BB$1,[3]taa_weights!$B186:$BB186,"CHECK",FALSE)</f>
        <v>5.4138569264157062E-13</v>
      </c>
      <c r="T188" s="435">
        <f>_xlfn.XLOOKUP(T$4,[3]taa_weights!$B$1:$BB$1,[3]taa_weights!$B186:$BB186,"CHECK",FALSE)</f>
        <v>6.3521579255303885E-13</v>
      </c>
      <c r="U188" s="435">
        <f>_xlfn.XLOOKUP(U$4,[3]taa_weights!$B$1:$BB$1,[3]taa_weights!$B186:$BB186,"CHECK",FALSE)</f>
        <v>4.9999999999245898E-2</v>
      </c>
      <c r="V188" s="435">
        <f>_xlfn.XLOOKUP(V$4,[3]taa_weights!$B$1:$BB$1,[3]taa_weights!$B186:$BB186,"CHECK",FALSE)</f>
        <v>4.7965042418756538E-13</v>
      </c>
      <c r="W188" s="435">
        <f>_xlfn.XLOOKUP(W$4,[3]taa_weights!$B$1:$BB$1,[3]taa_weights!$B186:$BB186,"CHECK",FALSE)</f>
        <v>3.0117930587988069E-2</v>
      </c>
      <c r="X188" s="435">
        <f>_xlfn.XLOOKUP(X$4,[3]taa_weights!$B$1:$BB$1,[3]taa_weights!$B186:$BB186,"CHECK",FALSE)</f>
        <v>4.9999999999326868E-2</v>
      </c>
      <c r="Y188" s="435">
        <f>_xlfn.XLOOKUP(Y$4,[3]taa_weights!$B$1:$BB$1,[3]taa_weights!$B186:$BB186,"CHECK",FALSE)</f>
        <v>5.2107260516748231E-13</v>
      </c>
      <c r="Z188" s="435">
        <f>_xlfn.XLOOKUP(Z$4,[3]taa_weights!$B$1:$BB$1,[3]taa_weights!$B186:$BB186,"CHECK",FALSE)</f>
        <v>3.8245688238473149E-13</v>
      </c>
      <c r="AA188" s="435">
        <f>_xlfn.XLOOKUP(AA$4,[3]taa_weights!$B$1:$BB$1,[3]taa_weights!$B186:$BB186,"CHECK",FALSE)</f>
        <v>6.1510511747435027E-13</v>
      </c>
      <c r="AB188" s="435">
        <f>_xlfn.XLOOKUP(AB$4,[3]taa_weights!$B$1:$BB$1,[3]taa_weights!$B186:$BB186,"CHECK",FALSE)</f>
        <v>5.9823436998913853E-13</v>
      </c>
      <c r="AC188" s="435">
        <f>_xlfn.XLOOKUP(AC$4,[3]taa_weights!$B$1:$BB$1,[3]taa_weights!$B186:$BB186,"CHECK",FALSE)</f>
        <v>4.6663258046088542E-13</v>
      </c>
      <c r="AD188" s="435">
        <f>_xlfn.XLOOKUP(AD$4,[3]taa_weights!$B$1:$BB$1,[3]taa_weights!$B186:$BB186,"CHECK",FALSE)</f>
        <v>9.8740530262692097E-3</v>
      </c>
      <c r="AE188" s="435">
        <f>_xlfn.XLOOKUP(AE$4,[3]taa_weights!$B$1:$BB$1,[3]taa_weights!$B186:$BB186,"CHECK",FALSE)</f>
        <v>4.2658195888052028E-13</v>
      </c>
      <c r="AF188" s="435">
        <f>_xlfn.XLOOKUP(AF$4,[3]taa_weights!$B$1:$BB$1,[3]taa_weights!$B186:$BB186,"CHECK",FALSE)</f>
        <v>4.9537580145618528E-13</v>
      </c>
      <c r="AG188" s="435">
        <f>_xlfn.XLOOKUP(AG$4,[3]taa_weights!$B$1:$BB$1,[3]taa_weights!$B186:$BB186,"CHECK",FALSE)</f>
        <v>6.506327987757708E-13</v>
      </c>
      <c r="AH188" s="435">
        <f>_xlfn.XLOOKUP(AH$4,[3]taa_weights!$B$1:$BB$1,[3]taa_weights!$B186:$BB186,"CHECK",FALSE)</f>
        <v>5.0000000000057547E-2</v>
      </c>
      <c r="AI188" s="435">
        <f>_xlfn.XLOOKUP(AI$4,[3]taa_weights!$B$1:$BB$1,[3]taa_weights!$B186:$BB186,"CHECK",FALSE)</f>
        <v>4.9999999999276359E-2</v>
      </c>
      <c r="AJ188" s="435">
        <f>_xlfn.XLOOKUP(AJ$4,[3]taa_weights!$B$1:$BB$1,[3]taa_weights!$B186:$BB186,"CHECK",FALSE)</f>
        <v>3.310183973421345E-12</v>
      </c>
      <c r="AK188" s="435">
        <f>_xlfn.XLOOKUP(AK$4,[3]taa_weights!$B$1:$BB$1,[3]taa_weights!$B186:$BB186,"CHECK",FALSE)</f>
        <v>1.6147692820160131E-12</v>
      </c>
      <c r="AL188" s="435">
        <f>_xlfn.XLOOKUP(AL$4,[3]taa_weights!$B$1:$BB$1,[3]taa_weights!$B186:$BB186,"CHECK",FALSE)</f>
        <v>7.5535692911336609E-13</v>
      </c>
      <c r="AM188" s="435">
        <f>_xlfn.XLOOKUP(AM$4,[3]taa_weights!$B$1:$BB$1,[3]taa_weights!$B186:$BB186,"CHECK",FALSE)</f>
        <v>4.9999999999080363E-2</v>
      </c>
      <c r="AN188" s="435">
        <f>_xlfn.XLOOKUP(AN$4,[3]taa_weights!$B$1:$BB$1,[3]taa_weights!$B186:$BB186,"CHECK",FALSE)</f>
        <v>1.427412024156769E-12</v>
      </c>
      <c r="AO188" s="435">
        <f>_xlfn.XLOOKUP(AO$4,[3]taa_weights!$B$1:$BB$1,[3]taa_weights!$B186:$BB186,"CHECK",FALSE)</f>
        <v>3.2432432496352227E-2</v>
      </c>
      <c r="AP188" s="435">
        <f>_xlfn.XLOOKUP(AP$4,[3]taa_weights!$B$1:$BB$1,[3]taa_weights!$B186:$BB186,"CHECK",FALSE)</f>
        <v>7.6756756747673571E-2</v>
      </c>
      <c r="AQ188" s="435">
        <f>_xlfn.XLOOKUP(AQ$4,[3]taa_weights!$B$1:$BB$1,[3]taa_weights!$B186:$BB186,"CHECK",FALSE)</f>
        <v>9.9999999999324893E-2</v>
      </c>
      <c r="AR188" s="435">
        <f>_xlfn.XLOOKUP(AR$4,[3]taa_weights!$B$1:$BB$1,[3]taa_weights!$B186:$BB186,"CHECK",FALSE)</f>
        <v>4.999999999903991E-2</v>
      </c>
      <c r="AS188" s="435">
        <f>_xlfn.XLOOKUP(AS$4,[3]taa_weights!$B$1:$BB$1,[3]taa_weights!$B186:$BB186,"CHECK",FALSE)</f>
        <v>4.5556542339122397E-12</v>
      </c>
      <c r="AT188" s="435">
        <f>_xlfn.XLOOKUP(AT$4,[3]taa_weights!$B$1:$BB$1,[3]taa_weights!$B186:$BB186,"CHECK",FALSE)</f>
        <v>4.999999999919276E-2</v>
      </c>
      <c r="AU188" s="435">
        <f>_xlfn.XLOOKUP(AU$4,[3]taa_weights!$B$1:$BB$1,[3]taa_weights!$B186:$BB186,"CHECK",FALSE)</f>
        <v>4.9999999998858673E-2</v>
      </c>
      <c r="AV188" s="435">
        <f>_xlfn.XLOOKUP(AV$4,[3]taa_weights!$B$1:$BB$1,[3]taa_weights!$B186:$BB186,"CHECK",FALSE)</f>
        <v>4.9999999999261822E-2</v>
      </c>
      <c r="AW188" s="435">
        <f>_xlfn.XLOOKUP(AW$4,[3]taa_weights!$B$1:$BB$1,[3]taa_weights!$B186:$BB186,"CHECK",FALSE)</f>
        <v>5.6934777528269221E-3</v>
      </c>
      <c r="AX188" s="435">
        <f>_xlfn.XLOOKUP(AX$4,[3]taa_weights!$B$1:$BB$1,[3]taa_weights!$B186:$BB186,"CHECK",FALSE)</f>
        <v>9.9999999999317551E-2</v>
      </c>
      <c r="AY188" s="435">
        <f>_xlfn.XLOOKUP(AY$4,[3]taa_weights!$B$1:$BB$1,[3]taa_weights!$B186:$BB186,"CHECK",FALSE)</f>
        <v>1.511733304868223E-2</v>
      </c>
      <c r="AZ188" s="435">
        <f>_xlfn.XLOOKUP(AZ$4,[3]taa_weights!$B$1:$BB$1,[3]taa_weights!$B186:$BB186,"CHECK",FALSE)</f>
        <v>1.3886606466506641E-13</v>
      </c>
      <c r="BA188" s="435">
        <f>_xlfn.XLOOKUP(BA$4,[3]taa_weights!$B$1:$BB$1,[3]taa_weights!$B186:$BB186,"CHECK",FALSE)</f>
        <v>1.9999999996485301E-2</v>
      </c>
      <c r="BB188" s="435">
        <f>_xlfn.XLOOKUP(BB$4,[3]taa_weights!$B$1:$BB$1,[3]taa_weights!$B186:$BB186,"CHECK",FALSE)</f>
        <v>5.0682745480129496E-13</v>
      </c>
      <c r="BC188" s="426"/>
      <c r="BD188" s="438">
        <f t="shared" si="24"/>
        <v>0.99999999999467493</v>
      </c>
      <c r="BE188" s="439"/>
      <c r="BF188" s="440">
        <f t="shared" si="25"/>
        <v>43921</v>
      </c>
      <c r="BG188" s="435" cm="1">
        <f t="array" ref="BG188">INDEX('Instrument Performance'!$B$7:$XFD$1048576,-1+MATCH($BF188, 'Instrument Performance'!$A$6:$A$1048576, 0), MATCH(BG$4, 'Instrument Performance'!$B$7:$XFD$7, 0))</f>
        <v>1.3067800000000001E-2</v>
      </c>
      <c r="BH188" s="435" cm="1">
        <f t="array" ref="BH188">INDEX('Instrument Performance'!$B$7:$XFD$1048576,-1+MATCH($BF188, 'Instrument Performance'!$A$6:$A$1048576, 0), MATCH(BH$4, 'Instrument Performance'!$B$7:$XFD$7, 0))</f>
        <v>3.905815E-2</v>
      </c>
      <c r="BI188" s="435" cm="1">
        <f t="array" ref="BI188">INDEX('Instrument Performance'!$B$7:$XFD$1048576,-1+MATCH($BF188, 'Instrument Performance'!$A$6:$A$1048576, 0), MATCH(BI$4, 'Instrument Performance'!$B$7:$XFD$7, 0))</f>
        <v>-1.6645239999999999E-2</v>
      </c>
      <c r="BJ188" s="435" cm="1">
        <f t="array" ref="BJ188">INDEX('Instrument Performance'!$B$7:$XFD$1048576,-1+MATCH($BF188, 'Instrument Performance'!$A$6:$A$1048576, 0), MATCH(BJ$4, 'Instrument Performance'!$B$7:$XFD$7, 0))</f>
        <v>-1.7578940000000001E-2</v>
      </c>
      <c r="BK188" s="435" cm="1">
        <f t="array" ref="BK188">INDEX('Instrument Performance'!$B$7:$XFD$1048576,-1+MATCH($BF188, 'Instrument Performance'!$A$6:$A$1048576, 0), MATCH(BK$4, 'Instrument Performance'!$B$7:$XFD$7, 0))</f>
        <v>4.4498380000000002E-3</v>
      </c>
      <c r="BL188" s="435" cm="1">
        <f t="array" ref="BL188">INDEX('Instrument Performance'!$B$7:$XFD$1048576,-1+MATCH($BF188, 'Instrument Performance'!$A$6:$A$1048576, 0), MATCH(BL$4, 'Instrument Performance'!$B$7:$XFD$7, 0))</f>
        <v>-3.692546E-2</v>
      </c>
      <c r="BM188" s="435" cm="1">
        <f t="array" ref="BM188">INDEX('Instrument Performance'!$B$7:$XFD$1048576,-1+MATCH($BF188, 'Instrument Performance'!$A$6:$A$1048576, 0), MATCH(BM$4, 'Instrument Performance'!$B$7:$XFD$7, 0))</f>
        <v>-7.3341089999999998E-2</v>
      </c>
      <c r="BN188" s="435" cm="1">
        <f t="array" ref="BN188">INDEX('Instrument Performance'!$B$7:$XFD$1048576,-1+MATCH($BF188, 'Instrument Performance'!$A$6:$A$1048576, 0), MATCH(BN$4, 'Instrument Performance'!$B$7:$XFD$7, 0))</f>
        <v>-5.2417657687928172E-2</v>
      </c>
      <c r="BO188" s="435" cm="1">
        <f t="array" ref="BO188">INDEX('Instrument Performance'!$B$7:$XFD$1048576,-1+MATCH($BF188, 'Instrument Performance'!$A$6:$A$1048576, 0), MATCH(BO$4, 'Instrument Performance'!$B$7:$XFD$7, 0))</f>
        <v>-6.5697820000000004E-2</v>
      </c>
      <c r="BP188" s="435" cm="1">
        <f t="array" ref="BP188">INDEX('Instrument Performance'!$B$7:$XFD$1048576,-1+MATCH($BF188, 'Instrument Performance'!$A$6:$A$1048576, 0), MATCH(BP$4, 'Instrument Performance'!$B$7:$XFD$7, 0))</f>
        <v>-3.5772357723577231E-2</v>
      </c>
      <c r="BQ188" s="435" cm="1">
        <f t="array" ref="BQ188">INDEX('Instrument Performance'!$B$7:$XFD$1048576,-1+MATCH($BF188, 'Instrument Performance'!$A$6:$A$1048576, 0), MATCH(BQ$4, 'Instrument Performance'!$B$7:$XFD$7, 0))</f>
        <v>-1.8821129999999998E-2</v>
      </c>
      <c r="BR188" s="435" cm="1">
        <f t="array" ref="BR188">INDEX('Instrument Performance'!$B$7:$XFD$1048576,-1+MATCH($BF188, 'Instrument Performance'!$A$6:$A$1048576, 0), MATCH(BR$4, 'Instrument Performance'!$B$7:$XFD$7, 0))</f>
        <v>-0.10738060000000001</v>
      </c>
      <c r="BS188" s="435" cm="1">
        <f t="array" ref="BS188">INDEX('Instrument Performance'!$B$7:$XFD$1048576,-1+MATCH($BF188, 'Instrument Performance'!$A$6:$A$1048576, 0), MATCH(BS$4, 'Instrument Performance'!$B$7:$XFD$7, 0))</f>
        <v>-0.134883</v>
      </c>
      <c r="BT188" s="435" cm="1">
        <f t="array" ref="BT188">INDEX('Instrument Performance'!$B$7:$XFD$1048576,-1+MATCH($BF188, 'Instrument Performance'!$A$6:$A$1048576, 0), MATCH(BT$4, 'Instrument Performance'!$B$7:$XFD$7, 0))</f>
        <v>-0.13636200000000001</v>
      </c>
      <c r="BU188" s="435" cm="1">
        <f t="array" ref="BU188">INDEX('Instrument Performance'!$B$7:$XFD$1048576,-1+MATCH($BF188, 'Instrument Performance'!$A$6:$A$1048576, 0), MATCH(BU$4, 'Instrument Performance'!$B$7:$XFD$7, 0))</f>
        <v>-8.6435070000000003E-2</v>
      </c>
      <c r="BV188" s="435" cm="1">
        <f t="array" ref="BV188">INDEX('Instrument Performance'!$B$7:$XFD$1048576,-1+MATCH($BF188, 'Instrument Performance'!$A$6:$A$1048576, 0), MATCH(BV$4, 'Instrument Performance'!$B$7:$XFD$7, 0))</f>
        <v>-0.15112713860110283</v>
      </c>
      <c r="BW188" s="435" cm="1">
        <f t="array" ref="BW188">INDEX('Instrument Performance'!$B$7:$XFD$1048576,-1+MATCH($BF188, 'Instrument Performance'!$A$6:$A$1048576, 0), MATCH(BW$4, 'Instrument Performance'!$B$7:$XFD$7, 0))</f>
        <v>-7.8579733522357351E-2</v>
      </c>
      <c r="BX188" s="435" cm="1">
        <f t="array" ref="BX188">INDEX('Instrument Performance'!$B$7:$XFD$1048576,-1+MATCH($BF188, 'Instrument Performance'!$A$6:$A$1048576, 0), MATCH(BX$4, 'Instrument Performance'!$B$7:$XFD$7, 0))</f>
        <v>-0.12560779999999999</v>
      </c>
      <c r="BY188" s="435" cm="1">
        <f t="array" ref="BY188">INDEX('Instrument Performance'!$B$7:$XFD$1048576,-1+MATCH($BF188, 'Instrument Performance'!$A$6:$A$1048576, 0), MATCH(BY$4, 'Instrument Performance'!$B$7:$XFD$7, 0))</f>
        <v>-0.11448533143328737</v>
      </c>
      <c r="BZ188" s="435" cm="1">
        <f t="array" ref="BZ188">INDEX('Instrument Performance'!$B$7:$XFD$1048576,-1+MATCH($BF188, 'Instrument Performance'!$A$6:$A$1048576, 0), MATCH(BZ$4, 'Instrument Performance'!$B$7:$XFD$7, 0))</f>
        <v>-8.419770968971467E-2</v>
      </c>
      <c r="CA188" s="435" cm="1">
        <f t="array" ref="CA188">INDEX('Instrument Performance'!$B$7:$XFD$1048576,-1+MATCH($BF188, 'Instrument Performance'!$A$6:$A$1048576, 0), MATCH(CA$4, 'Instrument Performance'!$B$7:$XFD$7, 0))</f>
        <v>-0.11760913818916298</v>
      </c>
      <c r="CB188" s="435" cm="1">
        <f t="array" ref="CB188">INDEX('Instrument Performance'!$B$7:$XFD$1048576,-1+MATCH($BF188, 'Instrument Performance'!$A$6:$A$1048576, 0), MATCH(CB$4, 'Instrument Performance'!$B$7:$XFD$7, 0))</f>
        <v>-9.3854129999999994E-2</v>
      </c>
      <c r="CC188" s="435" cm="1">
        <f t="array" ref="CC188">INDEX('Instrument Performance'!$B$7:$XFD$1048576,-1+MATCH($BF188, 'Instrument Performance'!$A$6:$A$1048576, 0), MATCH(CC$4, 'Instrument Performance'!$B$7:$XFD$7, 0))</f>
        <v>-9.5907146936112603E-2</v>
      </c>
      <c r="CD188" s="435" cm="1">
        <f t="array" ref="CD188">INDEX('Instrument Performance'!$B$7:$XFD$1048576,-1+MATCH($BF188, 'Instrument Performance'!$A$6:$A$1048576, 0), MATCH(CD$4, 'Instrument Performance'!$B$7:$XFD$7, 0))</f>
        <v>-0.18445070000000002</v>
      </c>
      <c r="CE188" s="435" cm="1">
        <f t="array" ref="CE188">INDEX('Instrument Performance'!$B$7:$XFD$1048576,-1+MATCH($BF188, 'Instrument Performance'!$A$6:$A$1048576, 0), MATCH(CE$4, 'Instrument Performance'!$B$7:$XFD$7, 0))</f>
        <v>-0.15496869999999999</v>
      </c>
      <c r="CF188" s="435" cm="1">
        <f t="array" ref="CF188">INDEX('Instrument Performance'!$B$7:$XFD$1048576,-1+MATCH($BF188, 'Instrument Performance'!$A$6:$A$1048576, 0), MATCH(CF$4, 'Instrument Performance'!$B$7:$XFD$7, 0))</f>
        <v>-0.22005330000000001</v>
      </c>
      <c r="CG188" s="435" cm="1">
        <f t="array" ref="CG188">INDEX('Instrument Performance'!$B$7:$XFD$1048576,-1+MATCH($BF188, 'Instrument Performance'!$A$6:$A$1048576, 0), MATCH(CG$4, 'Instrument Performance'!$B$7:$XFD$7, 0))</f>
        <v>-0.20990439999999999</v>
      </c>
      <c r="CH188" s="435" cm="1">
        <f t="array" ref="CH188">INDEX('Instrument Performance'!$B$7:$XFD$1048576,-1+MATCH($BF188, 'Instrument Performance'!$A$6:$A$1048576, 0), MATCH(CH$4, 'Instrument Performance'!$B$7:$XFD$7, 0))</f>
        <v>-0.17970520000000001</v>
      </c>
      <c r="CI188" s="435" cm="1">
        <f t="array" ref="CI188">INDEX('Instrument Performance'!$B$7:$XFD$1048576,-1+MATCH($BF188, 'Instrument Performance'!$A$6:$A$1048576, 0), MATCH(CI$4, 'Instrument Performance'!$B$7:$XFD$7, 0))</f>
        <v>-0.1131004</v>
      </c>
      <c r="CJ188" s="435" cm="1">
        <f t="array" ref="CJ188">INDEX('Instrument Performance'!$B$7:$XFD$1048576,-1+MATCH($BF188, 'Instrument Performance'!$A$6:$A$1048576, 0), MATCH(CJ$4, 'Instrument Performance'!$B$7:$XFD$7, 0))</f>
        <v>-0.1632623</v>
      </c>
      <c r="CK188" s="435" cm="1">
        <f t="array" ref="CK188">INDEX('Instrument Performance'!$B$7:$XFD$1048576,-1+MATCH($BF188, 'Instrument Performance'!$A$6:$A$1048576, 0), MATCH(CK$4, 'Instrument Performance'!$B$7:$XFD$7, 0))</f>
        <v>-0.182785</v>
      </c>
      <c r="CL188" s="435" cm="1">
        <f t="array" ref="CL188">INDEX('Instrument Performance'!$B$7:$XFD$1048576,-1+MATCH($BF188, 'Instrument Performance'!$A$6:$A$1048576, 0), MATCH(CL$4, 'Instrument Performance'!$B$7:$XFD$7, 0))</f>
        <v>-0.10479437499545208</v>
      </c>
      <c r="CM188" s="435" cm="1">
        <f t="array" ref="CM188">INDEX('Instrument Performance'!$B$7:$XFD$1048576,-1+MATCH($BF188, 'Instrument Performance'!$A$6:$A$1048576, 0), MATCH(CM$4, 'Instrument Performance'!$B$7:$XFD$7, 0))</f>
        <v>-0.13142139999999999</v>
      </c>
      <c r="CN188" s="435" cm="1">
        <f t="array" ref="CN188">INDEX('Instrument Performance'!$B$7:$XFD$1048576,-1+MATCH($BF188, 'Instrument Performance'!$A$6:$A$1048576, 0), MATCH(CN$4, 'Instrument Performance'!$B$7:$XFD$7, 0))</f>
        <v>-7.1900000000000006E-2</v>
      </c>
      <c r="CO188" s="435" cm="1">
        <f t="array" ref="CO188">INDEX('Instrument Performance'!$B$7:$XFD$1048576,-1+MATCH($BF188, 'Instrument Performance'!$A$6:$A$1048576, 0), MATCH(CO$4, 'Instrument Performance'!$B$7:$XFD$7, 0))</f>
        <v>-5.9386970000000004E-2</v>
      </c>
      <c r="CP188" s="435" cm="1">
        <f t="array" ref="CP188">INDEX('Instrument Performance'!$B$7:$XFD$1048576,-1+MATCH($BF188, 'Instrument Performance'!$A$6:$A$1048576, 0), MATCH(CP$4, 'Instrument Performance'!$B$7:$XFD$7, 0))</f>
        <v>-8.8504579999999999E-2</v>
      </c>
      <c r="CQ188" s="435" cm="1">
        <f t="array" ref="CQ188">INDEX('Instrument Performance'!$B$7:$XFD$1048576,-1+MATCH($BF188, 'Instrument Performance'!$A$6:$A$1048576, 0), MATCH(CQ$4, 'Instrument Performance'!$B$7:$XFD$7, 0))</f>
        <v>-0.12973057009636316</v>
      </c>
      <c r="CR188" s="435" cm="1">
        <f t="array" ref="CR188">INDEX('Instrument Performance'!$B$7:$XFD$1048576,-1+MATCH($BF188, 'Instrument Performance'!$A$6:$A$1048576, 0), MATCH(CR$4, 'Instrument Performance'!$B$7:$XFD$7, 0))</f>
        <v>-0.1323928</v>
      </c>
      <c r="CS188" s="435" cm="1">
        <f t="array" ref="CS188">INDEX('Instrument Performance'!$B$7:$XFD$1048576,-1+MATCH($BF188, 'Instrument Performance'!$A$6:$A$1048576, 0), MATCH(CS$4, 'Instrument Performance'!$B$7:$XFD$7, 0))</f>
        <v>-0.24934599999999998</v>
      </c>
      <c r="CT188" s="435" cm="1">
        <f t="array" ref="CT188">INDEX('Instrument Performance'!$B$7:$XFD$1048576,-1+MATCH($BF188, 'Instrument Performance'!$A$6:$A$1048576, 0), MATCH(CT$4, 'Instrument Performance'!$B$7:$XFD$7, 0))</f>
        <v>-2.7609229877111275E-2</v>
      </c>
      <c r="CU188" s="435" cm="1">
        <f t="array" ref="CU188">INDEX('Instrument Performance'!$B$7:$XFD$1048576,-1+MATCH($BF188, 'Instrument Performance'!$A$6:$A$1048576, 0), MATCH(CU$4, 'Instrument Performance'!$B$7:$XFD$7, 0))</f>
        <v>-1.0795250089960517E-2</v>
      </c>
      <c r="CV188" s="435" cm="1">
        <f t="array" ref="CV188">INDEX('Instrument Performance'!$B$7:$XFD$1048576,-1+MATCH($BF188, 'Instrument Performance'!$A$6:$A$1048576, 0), MATCH(CV$4, 'Instrument Performance'!$B$7:$XFD$7, 0))</f>
        <v>-3.4361795203700529E-2</v>
      </c>
      <c r="CW188" s="435" cm="1">
        <f t="array" ref="CW188">INDEX('Instrument Performance'!$B$7:$XFD$1048576,-1+MATCH($BF188, 'Instrument Performance'!$A$6:$A$1048576, 0), MATCH(CW$4, 'Instrument Performance'!$B$7:$XFD$7, 0))</f>
        <v>-5.366748860117676E-3</v>
      </c>
      <c r="CX188" s="435" cm="1">
        <f t="array" ref="CX188">INDEX('Instrument Performance'!$B$7:$XFD$1048576,-1+MATCH($BF188, 'Instrument Performance'!$A$6:$A$1048576, 0), MATCH(CX$4, 'Instrument Performance'!$B$7:$XFD$7, 0))</f>
        <v>-2.17208216694873E-2</v>
      </c>
      <c r="CY188" s="435" cm="1">
        <f t="array" ref="CY188">INDEX('Instrument Performance'!$B$7:$XFD$1048576,-1+MATCH($BF188, 'Instrument Performance'!$A$6:$A$1048576, 0), MATCH(CY$4, 'Instrument Performance'!$B$7:$XFD$7, 0))</f>
        <v>-1.9722650231124961E-2</v>
      </c>
      <c r="CZ188" s="435" cm="1">
        <f t="array" ref="CZ188">INDEX('Instrument Performance'!$B$7:$XFD$1048576,-1+MATCH($BF188, 'Instrument Performance'!$A$6:$A$1048576, 0), MATCH(CZ$4, 'Instrument Performance'!$B$7:$XFD$7, 0))</f>
        <v>-4.6199034707783637E-2</v>
      </c>
      <c r="DA188" s="435" cm="1">
        <f t="array" ref="DA188">INDEX('Instrument Performance'!$B$7:$XFD$1048576,-1+MATCH($BF188, 'Instrument Performance'!$A$6:$A$1048576, 0), MATCH(DA$4, 'Instrument Performance'!$B$7:$XFD$7, 0))</f>
        <v>-7.8E-2</v>
      </c>
      <c r="DB188" s="435" cm="1">
        <f t="array" ref="DB188">INDEX('Instrument Performance'!$B$7:$XFD$1048576,-1+MATCH($BF188, 'Instrument Performance'!$A$6:$A$1048576, 0), MATCH(DB$4, 'Instrument Performance'!$B$7:$XFD$7, 0))</f>
        <v>-8.8913000000000006E-2</v>
      </c>
      <c r="DC188" s="435" cm="1">
        <f t="array" ref="DC188">INDEX('Instrument Performance'!$B$7:$XFD$1048576,-1+MATCH($BF188, 'Instrument Performance'!$A$6:$A$1048576, 0), MATCH(DC$4, 'Instrument Performance'!$B$7:$XFD$7, 0))</f>
        <v>-5.3856000000000001E-2</v>
      </c>
      <c r="DD188" s="435" cm="1">
        <f t="array" ref="DD188">INDEX('Instrument Performance'!$B$7:$XFD$1048576,-1+MATCH($BF188, 'Instrument Performance'!$A$6:$A$1048576, 0), MATCH(DD$4, 'Instrument Performance'!$B$7:$XFD$7, 0))</f>
        <v>-8.8913000000000006E-2</v>
      </c>
      <c r="DE188" s="435" cm="1">
        <f t="array" ref="DE188">INDEX('Instrument Performance'!$B$7:$XFD$1048576,-1+MATCH($BF188, 'Instrument Performance'!$A$6:$A$1048576, 0), MATCH(DE$4, 'Instrument Performance'!$B$7:$XFD$7, 0))</f>
        <v>-5.3856000000000001E-2</v>
      </c>
      <c r="DF188" s="435" cm="1">
        <f t="array" ref="DF188">INDEX('Instrument Performance'!$B$7:$XFD$1048576,-1+MATCH($BF188, 'Instrument Performance'!$A$6:$A$1048576, 0), MATCH(DF$4, 'Instrument Performance'!$B$7:$XFD$7, 0))</f>
        <v>-3.372E-2</v>
      </c>
      <c r="DG188" s="435" cm="1">
        <f t="array" ref="DG188">INDEX('Instrument Performance'!$B$7:$XFD$1048576,-1+MATCH($BF188, 'Instrument Performance'!$A$6:$A$1048576, 0), MATCH(DG$4, 'Instrument Performance'!$B$7:$XFD$7, 0))</f>
        <v>-0.19893732950705734</v>
      </c>
      <c r="DH188" s="437"/>
      <c r="DI188" s="440">
        <f t="shared" si="26"/>
        <v>43921</v>
      </c>
      <c r="DJ188" s="435">
        <f t="shared" si="28"/>
        <v>-6.8536907105466685E-2</v>
      </c>
      <c r="DK188" s="443">
        <f t="shared" si="29"/>
        <v>-5.4794520547945207E-5</v>
      </c>
      <c r="DL188" s="438">
        <f t="shared" si="27"/>
        <v>-7.011781862747557E-2</v>
      </c>
      <c r="DM188" s="438">
        <v>-7.0238815114043951E-2</v>
      </c>
      <c r="DN188" s="444">
        <f t="shared" si="30"/>
        <v>1.5809115220088849E-3</v>
      </c>
      <c r="DP188" s="438">
        <f t="shared" si="31"/>
        <v>1.2099648656838102E-4</v>
      </c>
    </row>
    <row r="189" spans="1:120">
      <c r="A189" s="436">
        <v>43951</v>
      </c>
      <c r="B189" s="435">
        <f>_xlfn.XLOOKUP(B$4,[3]taa_weights!$B$1:$BB$1,[3]taa_weights!$B187:$BB187,"CHECK",FALSE)</f>
        <v>0</v>
      </c>
      <c r="C189" s="435">
        <f>_xlfn.XLOOKUP(C$4,[3]taa_weights!$B$1:$BB$1,[3]taa_weights!$B187:$BB187,"CHECK",FALSE)</f>
        <v>4.0000000000360671E-2</v>
      </c>
      <c r="D189" s="435">
        <f>_xlfn.XLOOKUP(D$4,[3]taa_weights!$B$1:$BB$1,[3]taa_weights!$B187:$BB187,"CHECK",FALSE)</f>
        <v>0</v>
      </c>
      <c r="E189" s="435">
        <f>_xlfn.XLOOKUP(E$4,[3]taa_weights!$B$1:$BB$1,[3]taa_weights!$B187:$BB187,"CHECK",FALSE)</f>
        <v>0</v>
      </c>
      <c r="F189" s="435">
        <f>_xlfn.XLOOKUP(F$4,[3]taa_weights!$B$1:$BB$1,[3]taa_weights!$B187:$BB187,"CHECK",FALSE)</f>
        <v>5.0000000000065083E-2</v>
      </c>
      <c r="G189" s="435">
        <f>_xlfn.XLOOKUP(G$4,[3]taa_weights!$B$1:$BB$1,[3]taa_weights!$B187:$BB187,"CHECK",FALSE)</f>
        <v>0</v>
      </c>
      <c r="H189" s="435">
        <f>_xlfn.XLOOKUP(H$4,[3]taa_weights!$B$1:$BB$1,[3]taa_weights!$B187:$BB187,"CHECK",FALSE)</f>
        <v>5.9437252582711149E-12</v>
      </c>
      <c r="I189" s="435">
        <f>_xlfn.XLOOKUP(I$4,[3]taa_weights!$B$1:$BB$1,[3]taa_weights!$B187:$BB187,"CHECK",FALSE)</f>
        <v>4.9999999994177577E-2</v>
      </c>
      <c r="J189" s="435">
        <f>_xlfn.XLOOKUP(J$4,[3]taa_weights!$B$1:$BB$1,[3]taa_weights!$B187:$BB187,"CHECK",FALSE)</f>
        <v>6.3466876989620667E-15</v>
      </c>
      <c r="K189" s="435">
        <f>_xlfn.XLOOKUP(K$4,[3]taa_weights!$B$1:$BB$1,[3]taa_weights!$B187:$BB187,"CHECK",FALSE)</f>
        <v>0</v>
      </c>
      <c r="L189" s="435">
        <f>_xlfn.XLOOKUP(L$4,[3]taa_weights!$B$1:$BB$1,[3]taa_weights!$B187:$BB187,"CHECK",FALSE)</f>
        <v>8.6150305096969136E-14</v>
      </c>
      <c r="M189" s="435">
        <f>_xlfn.XLOOKUP(M$4,[3]taa_weights!$B$1:$BB$1,[3]taa_weights!$B187:$BB187,"CHECK",FALSE)</f>
        <v>0</v>
      </c>
      <c r="N189" s="435">
        <f>_xlfn.XLOOKUP(N$4,[3]taa_weights!$B$1:$BB$1,[3]taa_weights!$B187:$BB187,"CHECK",FALSE)</f>
        <v>0</v>
      </c>
      <c r="O189" s="435">
        <f>_xlfn.XLOOKUP(O$4,[3]taa_weights!$B$1:$BB$1,[3]taa_weights!$B187:$BB187,"CHECK",FALSE)</f>
        <v>0</v>
      </c>
      <c r="P189" s="435">
        <f>_xlfn.XLOOKUP(P$4,[3]taa_weights!$B$1:$BB$1,[3]taa_weights!$B187:$BB187,"CHECK",FALSE)</f>
        <v>0</v>
      </c>
      <c r="Q189" s="435">
        <f>_xlfn.XLOOKUP(Q$4,[3]taa_weights!$B$1:$BB$1,[3]taa_weights!$B187:$BB187,"CHECK",FALSE)</f>
        <v>0</v>
      </c>
      <c r="R189" s="435">
        <f>_xlfn.XLOOKUP(R$4,[3]taa_weights!$B$1:$BB$1,[3]taa_weights!$B187:$BB187,"CHECK",FALSE)</f>
        <v>2.500000000001474E-2</v>
      </c>
      <c r="S189" s="435">
        <f>_xlfn.XLOOKUP(S$4,[3]taa_weights!$B$1:$BB$1,[3]taa_weights!$B187:$BB187,"CHECK",FALSE)</f>
        <v>0</v>
      </c>
      <c r="T189" s="435">
        <f>_xlfn.XLOOKUP(T$4,[3]taa_weights!$B$1:$BB$1,[3]taa_weights!$B187:$BB187,"CHECK",FALSE)</f>
        <v>1.4300100388572249E-14</v>
      </c>
      <c r="U189" s="435">
        <f>_xlfn.XLOOKUP(U$4,[3]taa_weights!$B$1:$BB$1,[3]taa_weights!$B187:$BB187,"CHECK",FALSE)</f>
        <v>5.0000000000093962E-2</v>
      </c>
      <c r="V189" s="435">
        <f>_xlfn.XLOOKUP(V$4,[3]taa_weights!$B$1:$BB$1,[3]taa_weights!$B187:$BB187,"CHECK",FALSE)</f>
        <v>1.094021092156665E-14</v>
      </c>
      <c r="W189" s="435">
        <f>_xlfn.XLOOKUP(W$4,[3]taa_weights!$B$1:$BB$1,[3]taa_weights!$B187:$BB187,"CHECK",FALSE)</f>
        <v>5.0000000000043988E-2</v>
      </c>
      <c r="X189" s="435">
        <f>_xlfn.XLOOKUP(X$4,[3]taa_weights!$B$1:$BB$1,[3]taa_weights!$B187:$BB187,"CHECK",FALSE)</f>
        <v>5.0000000000078433E-2</v>
      </c>
      <c r="Y189" s="435">
        <f>_xlfn.XLOOKUP(Y$4,[3]taa_weights!$B$1:$BB$1,[3]taa_weights!$B187:$BB187,"CHECK",FALSE)</f>
        <v>0</v>
      </c>
      <c r="Z189" s="435">
        <f>_xlfn.XLOOKUP(Z$4,[3]taa_weights!$B$1:$BB$1,[3]taa_weights!$B187:$BB187,"CHECK",FALSE)</f>
        <v>0</v>
      </c>
      <c r="AA189" s="435">
        <f>_xlfn.XLOOKUP(AA$4,[3]taa_weights!$B$1:$BB$1,[3]taa_weights!$B187:$BB187,"CHECK",FALSE)</f>
        <v>0</v>
      </c>
      <c r="AB189" s="435">
        <f>_xlfn.XLOOKUP(AB$4,[3]taa_weights!$B$1:$BB$1,[3]taa_weights!$B187:$BB187,"CHECK",FALSE)</f>
        <v>0</v>
      </c>
      <c r="AC189" s="435">
        <f>_xlfn.XLOOKUP(AC$4,[3]taa_weights!$B$1:$BB$1,[3]taa_weights!$B187:$BB187,"CHECK",FALSE)</f>
        <v>0</v>
      </c>
      <c r="AD189" s="435">
        <f>_xlfn.XLOOKUP(AD$4,[3]taa_weights!$B$1:$BB$1,[3]taa_weights!$B187:$BB187,"CHECK",FALSE)</f>
        <v>3.4999999960414377E-2</v>
      </c>
      <c r="AE189" s="435">
        <f>_xlfn.XLOOKUP(AE$4,[3]taa_weights!$B$1:$BB$1,[3]taa_weights!$B187:$BB187,"CHECK",FALSE)</f>
        <v>0</v>
      </c>
      <c r="AF189" s="435">
        <f>_xlfn.XLOOKUP(AF$4,[3]taa_weights!$B$1:$BB$1,[3]taa_weights!$B187:$BB187,"CHECK",FALSE)</f>
        <v>0</v>
      </c>
      <c r="AG189" s="435">
        <f>_xlfn.XLOOKUP(AG$4,[3]taa_weights!$B$1:$BB$1,[3]taa_weights!$B187:$BB187,"CHECK",FALSE)</f>
        <v>1.1667194157385931E-14</v>
      </c>
      <c r="AH189" s="435">
        <f>_xlfn.XLOOKUP(AH$4,[3]taa_weights!$B$1:$BB$1,[3]taa_weights!$B187:$BB187,"CHECK",FALSE)</f>
        <v>0</v>
      </c>
      <c r="AI189" s="435">
        <f>_xlfn.XLOOKUP(AI$4,[3]taa_weights!$B$1:$BB$1,[3]taa_weights!$B187:$BB187,"CHECK",FALSE)</f>
        <v>5.0000000000073881E-2</v>
      </c>
      <c r="AJ189" s="435">
        <f>_xlfn.XLOOKUP(AJ$4,[3]taa_weights!$B$1:$BB$1,[3]taa_weights!$B187:$BB187,"CHECK",FALSE)</f>
        <v>0</v>
      </c>
      <c r="AK189" s="435">
        <f>_xlfn.XLOOKUP(AK$4,[3]taa_weights!$B$1:$BB$1,[3]taa_weights!$B187:$BB187,"CHECK",FALSE)</f>
        <v>0</v>
      </c>
      <c r="AL189" s="435">
        <f>_xlfn.XLOOKUP(AL$4,[3]taa_weights!$B$1:$BB$1,[3]taa_weights!$B187:$BB187,"CHECK",FALSE)</f>
        <v>0</v>
      </c>
      <c r="AM189" s="435">
        <f>_xlfn.XLOOKUP(AM$4,[3]taa_weights!$B$1:$BB$1,[3]taa_weights!$B187:$BB187,"CHECK",FALSE)</f>
        <v>5.0000000000091673E-2</v>
      </c>
      <c r="AN189" s="435">
        <f>_xlfn.XLOOKUP(AN$4,[3]taa_weights!$B$1:$BB$1,[3]taa_weights!$B187:$BB187,"CHECK",FALSE)</f>
        <v>0</v>
      </c>
      <c r="AO189" s="435">
        <f>_xlfn.XLOOKUP(AO$4,[3]taa_weights!$B$1:$BB$1,[3]taa_weights!$B187:$BB187,"CHECK",FALSE)</f>
        <v>3.2432432496349473E-2</v>
      </c>
      <c r="AP189" s="435">
        <f>_xlfn.XLOOKUP(AP$4,[3]taa_weights!$B$1:$BB$1,[3]taa_weights!$B187:$BB187,"CHECK",FALSE)</f>
        <v>7.6756756748510652E-2</v>
      </c>
      <c r="AQ189" s="435">
        <f>_xlfn.XLOOKUP(AQ$4,[3]taa_weights!$B$1:$BB$1,[3]taa_weights!$B187:$BB187,"CHECK",FALSE)</f>
        <v>9.9999999999344683E-2</v>
      </c>
      <c r="AR189" s="435">
        <f>_xlfn.XLOOKUP(AR$4,[3]taa_weights!$B$1:$BB$1,[3]taa_weights!$B187:$BB187,"CHECK",FALSE)</f>
        <v>5.0000000000130967E-2</v>
      </c>
      <c r="AS189" s="435">
        <f>_xlfn.XLOOKUP(AS$4,[3]taa_weights!$B$1:$BB$1,[3]taa_weights!$B187:$BB187,"CHECK",FALSE)</f>
        <v>2.2406111594832189E-12</v>
      </c>
      <c r="AT189" s="435">
        <f>_xlfn.XLOOKUP(AT$4,[3]taa_weights!$B$1:$BB$1,[3]taa_weights!$B187:$BB187,"CHECK",FALSE)</f>
        <v>4.9999999999160931E-2</v>
      </c>
      <c r="AU189" s="435">
        <f>_xlfn.XLOOKUP(AU$4,[3]taa_weights!$B$1:$BB$1,[3]taa_weights!$B187:$BB187,"CHECK",FALSE)</f>
        <v>4.9999999998935549E-2</v>
      </c>
      <c r="AV189" s="435">
        <f>_xlfn.XLOOKUP(AV$4,[3]taa_weights!$B$1:$BB$1,[3]taa_weights!$B187:$BB187,"CHECK",FALSE)</f>
        <v>4.999999999931895E-2</v>
      </c>
      <c r="AW189" s="435">
        <f>_xlfn.XLOOKUP(AW$4,[3]taa_weights!$B$1:$BB$1,[3]taa_weights!$B187:$BB187,"CHECK",FALSE)</f>
        <v>5.6934777525854434E-3</v>
      </c>
      <c r="AX189" s="435">
        <f>_xlfn.XLOOKUP(AX$4,[3]taa_weights!$B$1:$BB$1,[3]taa_weights!$B187:$BB187,"CHECK",FALSE)</f>
        <v>9.9999999999313111E-2</v>
      </c>
      <c r="AY189" s="435">
        <f>_xlfn.XLOOKUP(AY$4,[3]taa_weights!$B$1:$BB$1,[3]taa_weights!$B187:$BB187,"CHECK",FALSE)</f>
        <v>1.511733304844003E-2</v>
      </c>
      <c r="AZ189" s="435">
        <f>_xlfn.XLOOKUP(AZ$4,[3]taa_weights!$B$1:$BB$1,[3]taa_weights!$B187:$BB187,"CHECK",FALSE)</f>
        <v>1.048611748833339E-13</v>
      </c>
      <c r="BA189" s="435">
        <f>_xlfn.XLOOKUP(BA$4,[3]taa_weights!$B$1:$BB$1,[3]taa_weights!$B187:$BB187,"CHECK",FALSE)</f>
        <v>1.9999999996427799E-2</v>
      </c>
      <c r="BB189" s="435">
        <f>_xlfn.XLOOKUP(BB$4,[3]taa_weights!$B$1:$BB$1,[3]taa_weights!$B187:$BB187,"CHECK",FALSE)</f>
        <v>0</v>
      </c>
      <c r="BC189" s="426"/>
      <c r="BD189" s="438">
        <f t="shared" si="24"/>
        <v>1.0000000000023506</v>
      </c>
      <c r="BE189" s="439"/>
      <c r="BF189" s="440">
        <f t="shared" si="25"/>
        <v>43951</v>
      </c>
      <c r="BG189" s="435" cm="1">
        <f t="array" ref="BG189">INDEX('Instrument Performance'!$B$7:$XFD$1048576,-1+MATCH($BF189, 'Instrument Performance'!$A$6:$A$1048576, 0), MATCH(BG$4, 'Instrument Performance'!$B$7:$XFD$7, 0))</f>
        <v>3.1115720000000004E-3</v>
      </c>
      <c r="BH189" s="435" cm="1">
        <f t="array" ref="BH189">INDEX('Instrument Performance'!$B$7:$XFD$1048576,-1+MATCH($BF189, 'Instrument Performance'!$A$6:$A$1048576, 0), MATCH(BH$4, 'Instrument Performance'!$B$7:$XFD$7, 0))</f>
        <v>8.8946499999999987E-3</v>
      </c>
      <c r="BI189" s="435" cm="1">
        <f t="array" ref="BI189">INDEX('Instrument Performance'!$B$7:$XFD$1048576,-1+MATCH($BF189, 'Instrument Performance'!$A$6:$A$1048576, 0), MATCH(BI$4, 'Instrument Performance'!$B$7:$XFD$7, 0))</f>
        <v>1.2764770000000002E-2</v>
      </c>
      <c r="BJ189" s="435" cm="1">
        <f t="array" ref="BJ189">INDEX('Instrument Performance'!$B$7:$XFD$1048576,-1+MATCH($BF189, 'Instrument Performance'!$A$6:$A$1048576, 0), MATCH(BJ$4, 'Instrument Performance'!$B$7:$XFD$7, 0))</f>
        <v>3.027672E-2</v>
      </c>
      <c r="BK189" s="435" cm="1">
        <f t="array" ref="BK189">INDEX('Instrument Performance'!$B$7:$XFD$1048576,-1+MATCH($BF189, 'Instrument Performance'!$A$6:$A$1048576, 0), MATCH(BK$4, 'Instrument Performance'!$B$7:$XFD$7, 0))</f>
        <v>1.8324609999999998E-2</v>
      </c>
      <c r="BL189" s="435" cm="1">
        <f t="array" ref="BL189">INDEX('Instrument Performance'!$B$7:$XFD$1048576,-1+MATCH($BF189, 'Instrument Performance'!$A$6:$A$1048576, 0), MATCH(BL$4, 'Instrument Performance'!$B$7:$XFD$7, 0))</f>
        <v>1.8857809999999999E-2</v>
      </c>
      <c r="BM189" s="435" cm="1">
        <f t="array" ref="BM189">INDEX('Instrument Performance'!$B$7:$XFD$1048576,-1+MATCH($BF189, 'Instrument Performance'!$A$6:$A$1048576, 0), MATCH(BM$4, 'Instrument Performance'!$B$7:$XFD$7, 0))</f>
        <v>6.218593E-2</v>
      </c>
      <c r="BN189" s="435" cm="1">
        <f t="array" ref="BN189">INDEX('Instrument Performance'!$B$7:$XFD$1048576,-1+MATCH($BF189, 'Instrument Performance'!$A$6:$A$1048576, 0), MATCH(BN$4, 'Instrument Performance'!$B$7:$XFD$7, 0))</f>
        <v>3.8409805399558947E-2</v>
      </c>
      <c r="BO189" s="435" cm="1">
        <f t="array" ref="BO189">INDEX('Instrument Performance'!$B$7:$XFD$1048576,-1+MATCH($BF189, 'Instrument Performance'!$A$6:$A$1048576, 0), MATCH(BO$4, 'Instrument Performance'!$B$7:$XFD$7, 0))</f>
        <v>4.1922290000000001E-2</v>
      </c>
      <c r="BP189" s="435" cm="1">
        <f t="array" ref="BP189">INDEX('Instrument Performance'!$B$7:$XFD$1048576,-1+MATCH($BF189, 'Instrument Performance'!$A$6:$A$1048576, 0), MATCH(BP$4, 'Instrument Performance'!$B$7:$XFD$7, 0))</f>
        <v>2.1633341363526792E-2</v>
      </c>
      <c r="BQ189" s="435" cm="1">
        <f t="array" ref="BQ189">INDEX('Instrument Performance'!$B$7:$XFD$1048576,-1+MATCH($BF189, 'Instrument Performance'!$A$6:$A$1048576, 0), MATCH(BQ$4, 'Instrument Performance'!$B$7:$XFD$7, 0))</f>
        <v>2.5923169999999999E-2</v>
      </c>
      <c r="BR189" s="435" cm="1">
        <f t="array" ref="BR189">INDEX('Instrument Performance'!$B$7:$XFD$1048576,-1+MATCH($BF189, 'Instrument Performance'!$A$6:$A$1048576, 0), MATCH(BR$4, 'Instrument Performance'!$B$7:$XFD$7, 0))</f>
        <v>5.9212460000000001E-2</v>
      </c>
      <c r="BS189" s="435" cm="1">
        <f t="array" ref="BS189">INDEX('Instrument Performance'!$B$7:$XFD$1048576,-1+MATCH($BF189, 'Instrument Performance'!$A$6:$A$1048576, 0), MATCH(BS$4, 'Instrument Performance'!$B$7:$XFD$7, 0))</f>
        <v>3.9079740000000002E-2</v>
      </c>
      <c r="BT189" s="435" cm="1">
        <f t="array" ref="BT189">INDEX('Instrument Performance'!$B$7:$XFD$1048576,-1+MATCH($BF189, 'Instrument Performance'!$A$6:$A$1048576, 0), MATCH(BT$4, 'Instrument Performance'!$B$7:$XFD$7, 0))</f>
        <v>2.8183509999999998E-2</v>
      </c>
      <c r="BU189" s="435" cm="1">
        <f t="array" ref="BU189">INDEX('Instrument Performance'!$B$7:$XFD$1048576,-1+MATCH($BF189, 'Instrument Performance'!$A$6:$A$1048576, 0), MATCH(BU$4, 'Instrument Performance'!$B$7:$XFD$7, 0))</f>
        <v>1.7202349999999998E-2</v>
      </c>
      <c r="BV189" s="435" cm="1">
        <f t="array" ref="BV189">INDEX('Instrument Performance'!$B$7:$XFD$1048576,-1+MATCH($BF189, 'Instrument Performance'!$A$6:$A$1048576, 0), MATCH(BV$4, 'Instrument Performance'!$B$7:$XFD$7, 0))</f>
        <v>7.0270983457920475E-2</v>
      </c>
      <c r="BW189" s="435" cm="1">
        <f t="array" ref="BW189">INDEX('Instrument Performance'!$B$7:$XFD$1048576,-1+MATCH($BF189, 'Instrument Performance'!$A$6:$A$1048576, 0), MATCH(BW$4, 'Instrument Performance'!$B$7:$XFD$7, 0))</f>
        <v>3.0237032349717891E-2</v>
      </c>
      <c r="BX189" s="435" cm="1">
        <f t="array" ref="BX189">INDEX('Instrument Performance'!$B$7:$XFD$1048576,-1+MATCH($BF189, 'Instrument Performance'!$A$6:$A$1048576, 0), MATCH(BX$4, 'Instrument Performance'!$B$7:$XFD$7, 0))</f>
        <v>9.638555E-2</v>
      </c>
      <c r="BY189" s="435" cm="1">
        <f t="array" ref="BY189">INDEX('Instrument Performance'!$B$7:$XFD$1048576,-1+MATCH($BF189, 'Instrument Performance'!$A$6:$A$1048576, 0), MATCH(BY$4, 'Instrument Performance'!$B$7:$XFD$7, 0))</f>
        <v>0.12934221989357245</v>
      </c>
      <c r="BZ189" s="435" cm="1">
        <f t="array" ref="BZ189">INDEX('Instrument Performance'!$B$7:$XFD$1048576,-1+MATCH($BF189, 'Instrument Performance'!$A$6:$A$1048576, 0), MATCH(BZ$4, 'Instrument Performance'!$B$7:$XFD$7, 0))</f>
        <v>0.15217664102166492</v>
      </c>
      <c r="CA189" s="435" cm="1">
        <f t="array" ref="CA189">INDEX('Instrument Performance'!$B$7:$XFD$1048576,-1+MATCH($BF189, 'Instrument Performance'!$A$6:$A$1048576, 0), MATCH(CA$4, 'Instrument Performance'!$B$7:$XFD$7, 0))</f>
        <v>0.10601392769776172</v>
      </c>
      <c r="CB189" s="435" cm="1">
        <f t="array" ref="CB189">INDEX('Instrument Performance'!$B$7:$XFD$1048576,-1+MATCH($BF189, 'Instrument Performance'!$A$6:$A$1048576, 0), MATCH(CB$4, 'Instrument Performance'!$B$7:$XFD$7, 0))</f>
        <v>0.10493180000000001</v>
      </c>
      <c r="CC189" s="435" cm="1">
        <f t="array" ref="CC189">INDEX('Instrument Performance'!$B$7:$XFD$1048576,-1+MATCH($BF189, 'Instrument Performance'!$A$6:$A$1048576, 0), MATCH(CC$4, 'Instrument Performance'!$B$7:$XFD$7, 0))</f>
        <v>0.15452918899863802</v>
      </c>
      <c r="CD189" s="435" cm="1">
        <f t="array" ref="CD189">INDEX('Instrument Performance'!$B$7:$XFD$1048576,-1+MATCH($BF189, 'Instrument Performance'!$A$6:$A$1048576, 0), MATCH(CD$4, 'Instrument Performance'!$B$7:$XFD$7, 0))</f>
        <v>0.1223421</v>
      </c>
      <c r="CE189" s="435" cm="1">
        <f t="array" ref="CE189">INDEX('Instrument Performance'!$B$7:$XFD$1048576,-1+MATCH($BF189, 'Instrument Performance'!$A$6:$A$1048576, 0), MATCH(CE$4, 'Instrument Performance'!$B$7:$XFD$7, 0))</f>
        <v>0.115954</v>
      </c>
      <c r="CF189" s="435" cm="1">
        <f t="array" ref="CF189">INDEX('Instrument Performance'!$B$7:$XFD$1048576,-1+MATCH($BF189, 'Instrument Performance'!$A$6:$A$1048576, 0), MATCH(CF$4, 'Instrument Performance'!$B$7:$XFD$7, 0))</f>
        <v>0.1372652</v>
      </c>
      <c r="CG189" s="435" cm="1">
        <f t="array" ref="CG189">INDEX('Instrument Performance'!$B$7:$XFD$1048576,-1+MATCH($BF189, 'Instrument Performance'!$A$6:$A$1048576, 0), MATCH(CG$4, 'Instrument Performance'!$B$7:$XFD$7, 0))</f>
        <v>0.1517269</v>
      </c>
      <c r="CH189" s="435" cm="1">
        <f t="array" ref="CH189">INDEX('Instrument Performance'!$B$7:$XFD$1048576,-1+MATCH($BF189, 'Instrument Performance'!$A$6:$A$1048576, 0), MATCH(CH$4, 'Instrument Performance'!$B$7:$XFD$7, 0))</f>
        <v>0.1442514</v>
      </c>
      <c r="CI189" s="435" cm="1">
        <f t="array" ref="CI189">INDEX('Instrument Performance'!$B$7:$XFD$1048576,-1+MATCH($BF189, 'Instrument Performance'!$A$6:$A$1048576, 0), MATCH(CI$4, 'Instrument Performance'!$B$7:$XFD$7, 0))</f>
        <v>9.3686349999999988E-2</v>
      </c>
      <c r="CJ189" s="435" cm="1">
        <f t="array" ref="CJ189">INDEX('Instrument Performance'!$B$7:$XFD$1048576,-1+MATCH($BF189, 'Instrument Performance'!$A$6:$A$1048576, 0), MATCH(CJ$4, 'Instrument Performance'!$B$7:$XFD$7, 0))</f>
        <v>5.430745E-2</v>
      </c>
      <c r="CK189" s="435" cm="1">
        <f t="array" ref="CK189">INDEX('Instrument Performance'!$B$7:$XFD$1048576,-1+MATCH($BF189, 'Instrument Performance'!$A$6:$A$1048576, 0), MATCH(CK$4, 'Instrument Performance'!$B$7:$XFD$7, 0))</f>
        <v>0.10573399999999999</v>
      </c>
      <c r="CL189" s="435" cm="1">
        <f t="array" ref="CL189">INDEX('Instrument Performance'!$B$7:$XFD$1048576,-1+MATCH($BF189, 'Instrument Performance'!$A$6:$A$1048576, 0), MATCH(CL$4, 'Instrument Performance'!$B$7:$XFD$7, 0))</f>
        <v>6.5454820150381815E-2</v>
      </c>
      <c r="CM189" s="435" cm="1">
        <f t="array" ref="CM189">INDEX('Instrument Performance'!$B$7:$XFD$1048576,-1+MATCH($BF189, 'Instrument Performance'!$A$6:$A$1048576, 0), MATCH(CM$4, 'Instrument Performance'!$B$7:$XFD$7, 0))</f>
        <v>7.0595900000000003E-2</v>
      </c>
      <c r="CN189" s="435" cm="1">
        <f t="array" ref="CN189">INDEX('Instrument Performance'!$B$7:$XFD$1048576,-1+MATCH($BF189, 'Instrument Performance'!$A$6:$A$1048576, 0), MATCH(CN$4, 'Instrument Performance'!$B$7:$XFD$7, 0))</f>
        <v>8.2471000000000003E-2</v>
      </c>
      <c r="CO189" s="435" cm="1">
        <f t="array" ref="CO189">INDEX('Instrument Performance'!$B$7:$XFD$1048576,-1+MATCH($BF189, 'Instrument Performance'!$A$6:$A$1048576, 0), MATCH(CO$4, 'Instrument Performance'!$B$7:$XFD$7, 0))</f>
        <v>4.0733199999999997E-2</v>
      </c>
      <c r="CP189" s="435" cm="1">
        <f t="array" ref="CP189">INDEX('Instrument Performance'!$B$7:$XFD$1048576,-1+MATCH($BF189, 'Instrument Performance'!$A$6:$A$1048576, 0), MATCH(CP$4, 'Instrument Performance'!$B$7:$XFD$7, 0))</f>
        <v>5.5245540000000003E-2</v>
      </c>
      <c r="CQ189" s="435" cm="1">
        <f t="array" ref="CQ189">INDEX('Instrument Performance'!$B$7:$XFD$1048576,-1+MATCH($BF189, 'Instrument Performance'!$A$6:$A$1048576, 0), MATCH(CQ$4, 'Instrument Performance'!$B$7:$XFD$7, 0))</f>
        <v>0.10042739631079065</v>
      </c>
      <c r="CR189" s="435" cm="1">
        <f t="array" ref="CR189">INDEX('Instrument Performance'!$B$7:$XFD$1048576,-1+MATCH($BF189, 'Instrument Performance'!$A$6:$A$1048576, 0), MATCH(CR$4, 'Instrument Performance'!$B$7:$XFD$7, 0))</f>
        <v>0.13790479999999999</v>
      </c>
      <c r="CS189" s="435" cm="1">
        <f t="array" ref="CS189">INDEX('Instrument Performance'!$B$7:$XFD$1048576,-1+MATCH($BF189, 'Instrument Performance'!$A$6:$A$1048576, 0), MATCH(CS$4, 'Instrument Performance'!$B$7:$XFD$7, 0))</f>
        <v>0.1264613</v>
      </c>
      <c r="CT189" s="435" cm="1">
        <f t="array" ref="CT189">INDEX('Instrument Performance'!$B$7:$XFD$1048576,-1+MATCH($BF189, 'Instrument Performance'!$A$6:$A$1048576, 0), MATCH(CT$4, 'Instrument Performance'!$B$7:$XFD$7, 0))</f>
        <v>1.5106984851091031E-2</v>
      </c>
      <c r="CU189" s="435" cm="1">
        <f t="array" ref="CU189">INDEX('Instrument Performance'!$B$7:$XFD$1048576,-1+MATCH($BF189, 'Instrument Performance'!$A$6:$A$1048576, 0), MATCH(CU$4, 'Instrument Performance'!$B$7:$XFD$7, 0))</f>
        <v>4.0620831817632652E-3</v>
      </c>
      <c r="CV189" s="435" cm="1">
        <f t="array" ref="CV189">INDEX('Instrument Performance'!$B$7:$XFD$1048576,-1+MATCH($BF189, 'Instrument Performance'!$A$6:$A$1048576, 0), MATCH(CV$4, 'Instrument Performance'!$B$7:$XFD$7, 0))</f>
        <v>2.724718539118709E-2</v>
      </c>
      <c r="CW189" s="435" cm="1">
        <f t="array" ref="CW189">INDEX('Instrument Performance'!$B$7:$XFD$1048576,-1+MATCH($BF189, 'Instrument Performance'!$A$6:$A$1048576, 0), MATCH(CW$4, 'Instrument Performance'!$B$7:$XFD$7, 0))</f>
        <v>6.9313585006150147E-2</v>
      </c>
      <c r="CX189" s="435" cm="1">
        <f t="array" ref="CX189">INDEX('Instrument Performance'!$B$7:$XFD$1048576,-1+MATCH($BF189, 'Instrument Performance'!$A$6:$A$1048576, 0), MATCH(CX$4, 'Instrument Performance'!$B$7:$XFD$7, 0))</f>
        <v>1.0740786291147941E-3</v>
      </c>
      <c r="CY189" s="435" cm="1">
        <f t="array" ref="CY189">INDEX('Instrument Performance'!$B$7:$XFD$1048576,-1+MATCH($BF189, 'Instrument Performance'!$A$6:$A$1048576, 0), MATCH(CY$4, 'Instrument Performance'!$B$7:$XFD$7, 0))</f>
        <v>2.0119459289531738E-2</v>
      </c>
      <c r="CZ189" s="435" cm="1">
        <f t="array" ref="CZ189">INDEX('Instrument Performance'!$B$7:$XFD$1048576,-1+MATCH($BF189, 'Instrument Performance'!$A$6:$A$1048576, 0), MATCH(CZ$4, 'Instrument Performance'!$B$7:$XFD$7, 0))</f>
        <v>-2.0200655258903133E-2</v>
      </c>
      <c r="DA189" s="435" cm="1">
        <f t="array" ref="DA189">INDEX('Instrument Performance'!$B$7:$XFD$1048576,-1+MATCH($BF189, 'Instrument Performance'!$A$6:$A$1048576, 0), MATCH(DA$4, 'Instrument Performance'!$B$7:$XFD$7, 0))</f>
        <v>1.4200000000000001E-2</v>
      </c>
      <c r="DB189" s="435" t="str" cm="1">
        <f t="array" ref="DB189">INDEX('Instrument Performance'!$B$7:$XFD$1048576,-1+MATCH($BF189, 'Instrument Performance'!$A$6:$A$1048576, 0), MATCH(DB$4, 'Instrument Performance'!$B$7:$XFD$7, 0))</f>
        <v/>
      </c>
      <c r="DC189" s="435" t="str" cm="1">
        <f t="array" ref="DC189">INDEX('Instrument Performance'!$B$7:$XFD$1048576,-1+MATCH($BF189, 'Instrument Performance'!$A$6:$A$1048576, 0), MATCH(DC$4, 'Instrument Performance'!$B$7:$XFD$7, 0))</f>
        <v/>
      </c>
      <c r="DD189" s="435" t="str" cm="1">
        <f t="array" ref="DD189">INDEX('Instrument Performance'!$B$7:$XFD$1048576,-1+MATCH($BF189, 'Instrument Performance'!$A$6:$A$1048576, 0), MATCH(DD$4, 'Instrument Performance'!$B$7:$XFD$7, 0))</f>
        <v/>
      </c>
      <c r="DE189" s="435" t="str" cm="1">
        <f t="array" ref="DE189">INDEX('Instrument Performance'!$B$7:$XFD$1048576,-1+MATCH($BF189, 'Instrument Performance'!$A$6:$A$1048576, 0), MATCH(DE$4, 'Instrument Performance'!$B$7:$XFD$7, 0))</f>
        <v/>
      </c>
      <c r="DF189" s="435" cm="1">
        <f t="array" ref="DF189">INDEX('Instrument Performance'!$B$7:$XFD$1048576,-1+MATCH($BF189, 'Instrument Performance'!$A$6:$A$1048576, 0), MATCH(DF$4, 'Instrument Performance'!$B$7:$XFD$7, 0))</f>
        <v>1.1110999999999999E-2</v>
      </c>
      <c r="DG189" s="435" cm="1">
        <f t="array" ref="DG189">INDEX('Instrument Performance'!$B$7:$XFD$1048576,-1+MATCH($BF189, 'Instrument Performance'!$A$6:$A$1048576, 0), MATCH(DG$4, 'Instrument Performance'!$B$7:$XFD$7, 0))</f>
        <v>5.9286771515765002E-2</v>
      </c>
      <c r="DH189" s="437"/>
      <c r="DI189" s="440">
        <f t="shared" si="26"/>
        <v>43951</v>
      </c>
      <c r="DJ189" s="435">
        <f t="shared" si="28"/>
        <v>4.6936323057337373E-2</v>
      </c>
      <c r="DK189" s="443">
        <f t="shared" si="29"/>
        <v>-5.4794520547945207E-5</v>
      </c>
      <c r="DL189" s="438">
        <f t="shared" si="27"/>
        <v>4.5216698505206265E-2</v>
      </c>
      <c r="DM189" s="438">
        <v>4.5291553858168188E-2</v>
      </c>
      <c r="DN189" s="444">
        <f t="shared" si="30"/>
        <v>1.7196245521311077E-3</v>
      </c>
      <c r="DP189" s="438">
        <f t="shared" si="31"/>
        <v>-7.485535296192225E-5</v>
      </c>
    </row>
    <row r="190" spans="1:120">
      <c r="A190" s="436">
        <v>43982</v>
      </c>
      <c r="B190" s="435">
        <f>_xlfn.XLOOKUP(B$4,[3]taa_weights!$B$1:$BB$1,[3]taa_weights!$B188:$BB188,"CHECK",FALSE)</f>
        <v>2.5618428968207858E-12</v>
      </c>
      <c r="C190" s="435">
        <f>_xlfn.XLOOKUP(C$4,[3]taa_weights!$B$1:$BB$1,[3]taa_weights!$B188:$BB188,"CHECK",FALSE)</f>
        <v>3.9999999986509438E-2</v>
      </c>
      <c r="D190" s="435">
        <f>_xlfn.XLOOKUP(D$4,[3]taa_weights!$B$1:$BB$1,[3]taa_weights!$B188:$BB188,"CHECK",FALSE)</f>
        <v>3.440502025047073E-12</v>
      </c>
      <c r="E190" s="435">
        <f>_xlfn.XLOOKUP(E$4,[3]taa_weights!$B$1:$BB$1,[3]taa_weights!$B188:$BB188,"CHECK",FALSE)</f>
        <v>1.2310324130567621E-12</v>
      </c>
      <c r="F190" s="435">
        <f>_xlfn.XLOOKUP(F$4,[3]taa_weights!$B$1:$BB$1,[3]taa_weights!$B188:$BB188,"CHECK",FALSE)</f>
        <v>2.4999999997667749E-2</v>
      </c>
      <c r="G190" s="435">
        <f>_xlfn.XLOOKUP(G$4,[3]taa_weights!$B$1:$BB$1,[3]taa_weights!$B188:$BB188,"CHECK",FALSE)</f>
        <v>2.238274659312057E-12</v>
      </c>
      <c r="H190" s="435">
        <f>_xlfn.XLOOKUP(H$4,[3]taa_weights!$B$1:$BB$1,[3]taa_weights!$B188:$BB188,"CHECK",FALSE)</f>
        <v>3.3918197094296797E-2</v>
      </c>
      <c r="I190" s="435">
        <f>_xlfn.XLOOKUP(I$4,[3]taa_weights!$B$1:$BB$1,[3]taa_weights!$B188:$BB188,"CHECK",FALSE)</f>
        <v>4.9999999998801267E-2</v>
      </c>
      <c r="J190" s="435">
        <f>_xlfn.XLOOKUP(J$4,[3]taa_weights!$B$1:$BB$1,[3]taa_weights!$B188:$BB188,"CHECK",FALSE)</f>
        <v>6.8864641522445672E-13</v>
      </c>
      <c r="K190" s="435">
        <f>_xlfn.XLOOKUP(K$4,[3]taa_weights!$B$1:$BB$1,[3]taa_weights!$B188:$BB188,"CHECK",FALSE)</f>
        <v>1.7947069101723311E-12</v>
      </c>
      <c r="L190" s="435">
        <f>_xlfn.XLOOKUP(L$4,[3]taa_weights!$B$1:$BB$1,[3]taa_weights!$B188:$BB188,"CHECK",FALSE)</f>
        <v>1.1521907105686831E-12</v>
      </c>
      <c r="M190" s="435">
        <f>_xlfn.XLOOKUP(M$4,[3]taa_weights!$B$1:$BB$1,[3]taa_weights!$B188:$BB188,"CHECK",FALSE)</f>
        <v>2.79064956171043E-12</v>
      </c>
      <c r="N190" s="435">
        <f>_xlfn.XLOOKUP(N$4,[3]taa_weights!$B$1:$BB$1,[3]taa_weights!$B188:$BB188,"CHECK",FALSE)</f>
        <v>1.9459446101187541E-12</v>
      </c>
      <c r="O190" s="435">
        <f>_xlfn.XLOOKUP(O$4,[3]taa_weights!$B$1:$BB$1,[3]taa_weights!$B188:$BB188,"CHECK",FALSE)</f>
        <v>1.9966794020440388E-12</v>
      </c>
      <c r="P190" s="435">
        <f>_xlfn.XLOOKUP(P$4,[3]taa_weights!$B$1:$BB$1,[3]taa_weights!$B188:$BB188,"CHECK",FALSE)</f>
        <v>2.5000000001636252E-2</v>
      </c>
      <c r="Q190" s="435">
        <f>_xlfn.XLOOKUP(Q$4,[3]taa_weights!$B$1:$BB$1,[3]taa_weights!$B188:$BB188,"CHECK",FALSE)</f>
        <v>3.076755435727926E-12</v>
      </c>
      <c r="R190" s="435">
        <f>_xlfn.XLOOKUP(R$4,[3]taa_weights!$B$1:$BB$1,[3]taa_weights!$B188:$BB188,"CHECK",FALSE)</f>
        <v>5.4897132072984032E-13</v>
      </c>
      <c r="S190" s="435">
        <f>_xlfn.XLOOKUP(S$4,[3]taa_weights!$B$1:$BB$1,[3]taa_weights!$B188:$BB188,"CHECK",FALSE)</f>
        <v>5.5660595336779101E-13</v>
      </c>
      <c r="T190" s="435">
        <f>_xlfn.XLOOKUP(T$4,[3]taa_weights!$B$1:$BB$1,[3]taa_weights!$B188:$BB188,"CHECK",FALSE)</f>
        <v>5.5099544253540146E-13</v>
      </c>
      <c r="U190" s="435">
        <f>_xlfn.XLOOKUP(U$4,[3]taa_weights!$B$1:$BB$1,[3]taa_weights!$B188:$BB188,"CHECK",FALSE)</f>
        <v>4.9999999996175909E-2</v>
      </c>
      <c r="V190" s="435">
        <f>_xlfn.XLOOKUP(V$4,[3]taa_weights!$B$1:$BB$1,[3]taa_weights!$B188:$BB188,"CHECK",FALSE)</f>
        <v>6.2711207046986725E-13</v>
      </c>
      <c r="W190" s="435">
        <f>_xlfn.XLOOKUP(W$4,[3]taa_weights!$B$1:$BB$1,[3]taa_weights!$B188:$BB188,"CHECK",FALSE)</f>
        <v>4.9999999999504739E-2</v>
      </c>
      <c r="X190" s="435">
        <f>_xlfn.XLOOKUP(X$4,[3]taa_weights!$B$1:$BB$1,[3]taa_weights!$B188:$BB188,"CHECK",FALSE)</f>
        <v>4.9999999998059021E-2</v>
      </c>
      <c r="Y190" s="435">
        <f>_xlfn.XLOOKUP(Y$4,[3]taa_weights!$B$1:$BB$1,[3]taa_weights!$B188:$BB188,"CHECK",FALSE)</f>
        <v>3.1217863595903329E-12</v>
      </c>
      <c r="Z190" s="435">
        <f>_xlfn.XLOOKUP(Z$4,[3]taa_weights!$B$1:$BB$1,[3]taa_weights!$B188:$BB188,"CHECK",FALSE)</f>
        <v>2.044434320520725E-12</v>
      </c>
      <c r="AA190" s="435">
        <f>_xlfn.XLOOKUP(AA$4,[3]taa_weights!$B$1:$BB$1,[3]taa_weights!$B188:$BB188,"CHECK",FALSE)</f>
        <v>3.6508701502119754E-12</v>
      </c>
      <c r="AB190" s="435">
        <f>_xlfn.XLOOKUP(AB$4,[3]taa_weights!$B$1:$BB$1,[3]taa_weights!$B188:$BB188,"CHECK",FALSE)</f>
        <v>3.6098704905383642E-12</v>
      </c>
      <c r="AC190" s="435">
        <f>_xlfn.XLOOKUP(AC$4,[3]taa_weights!$B$1:$BB$1,[3]taa_weights!$B188:$BB188,"CHECK",FALSE)</f>
        <v>2.6573023907624789E-12</v>
      </c>
      <c r="AD190" s="435">
        <f>_xlfn.XLOOKUP(AD$4,[3]taa_weights!$B$1:$BB$1,[3]taa_weights!$B188:$BB188,"CHECK",FALSE)</f>
        <v>6.5818866798977558E-12</v>
      </c>
      <c r="AE190" s="435">
        <f>_xlfn.XLOOKUP(AE$4,[3]taa_weights!$B$1:$BB$1,[3]taa_weights!$B188:$BB188,"CHECK",FALSE)</f>
        <v>2.2991166325687059E-12</v>
      </c>
      <c r="AF190" s="435">
        <f>_xlfn.XLOOKUP(AF$4,[3]taa_weights!$B$1:$BB$1,[3]taa_weights!$B188:$BB188,"CHECK",FALSE)</f>
        <v>2.8496084030022059E-12</v>
      </c>
      <c r="AG190" s="435">
        <f>_xlfn.XLOOKUP(AG$4,[3]taa_weights!$B$1:$BB$1,[3]taa_weights!$B188:$BB188,"CHECK",FALSE)</f>
        <v>3.099570044311926E-12</v>
      </c>
      <c r="AH190" s="435">
        <f>_xlfn.XLOOKUP(AH$4,[3]taa_weights!$B$1:$BB$1,[3]taa_weights!$B188:$BB188,"CHECK",FALSE)</f>
        <v>5.794250273021488E-13</v>
      </c>
      <c r="AI190" s="435">
        <f>_xlfn.XLOOKUP(AI$4,[3]taa_weights!$B$1:$BB$1,[3]taa_weights!$B188:$BB188,"CHECK",FALSE)</f>
        <v>4.9999999997388959E-2</v>
      </c>
      <c r="AJ190" s="435">
        <f>_xlfn.XLOOKUP(AJ$4,[3]taa_weights!$B$1:$BB$1,[3]taa_weights!$B188:$BB188,"CHECK",FALSE)</f>
        <v>4.9999999999453079E-2</v>
      </c>
      <c r="AK190" s="435">
        <f>_xlfn.XLOOKUP(AK$4,[3]taa_weights!$B$1:$BB$1,[3]taa_weights!$B188:$BB188,"CHECK",FALSE)</f>
        <v>6.7984157669519929E-13</v>
      </c>
      <c r="AL190" s="435">
        <f>_xlfn.XLOOKUP(AL$4,[3]taa_weights!$B$1:$BB$1,[3]taa_weights!$B188:$BB188,"CHECK",FALSE)</f>
        <v>8.4852013822354098E-13</v>
      </c>
      <c r="AM190" s="435">
        <f>_xlfn.XLOOKUP(AM$4,[3]taa_weights!$B$1:$BB$1,[3]taa_weights!$B188:$BB188,"CHECK",FALSE)</f>
        <v>2.608180281069165E-2</v>
      </c>
      <c r="AN190" s="435">
        <f>_xlfn.XLOOKUP(AN$4,[3]taa_weights!$B$1:$BB$1,[3]taa_weights!$B188:$BB188,"CHECK",FALSE)</f>
        <v>5.7092853473136744E-12</v>
      </c>
      <c r="AO190" s="435">
        <f>_xlfn.XLOOKUP(AO$4,[3]taa_weights!$B$1:$BB$1,[3]taa_weights!$B188:$BB188,"CHECK",FALSE)</f>
        <v>3.2432432497037748E-2</v>
      </c>
      <c r="AP190" s="435">
        <f>_xlfn.XLOOKUP(AP$4,[3]taa_weights!$B$1:$BB$1,[3]taa_weights!$B188:$BB188,"CHECK",FALSE)</f>
        <v>7.6756756749403535E-2</v>
      </c>
      <c r="AQ190" s="435">
        <f>_xlfn.XLOOKUP(AQ$4,[3]taa_weights!$B$1:$BB$1,[3]taa_weights!$B188:$BB188,"CHECK",FALSE)</f>
        <v>9.9999999999370121E-2</v>
      </c>
      <c r="AR190" s="435">
        <f>_xlfn.XLOOKUP(AR$4,[3]taa_weights!$B$1:$BB$1,[3]taa_weights!$B188:$BB188,"CHECK",FALSE)</f>
        <v>4.9999999993054663E-2</v>
      </c>
      <c r="AS190" s="435">
        <f>_xlfn.XLOOKUP(AS$4,[3]taa_weights!$B$1:$BB$1,[3]taa_weights!$B188:$BB188,"CHECK",FALSE)</f>
        <v>1.587763367255235E-12</v>
      </c>
      <c r="AT190" s="435">
        <f>_xlfn.XLOOKUP(AT$4,[3]taa_weights!$B$1:$BB$1,[3]taa_weights!$B188:$BB188,"CHECK",FALSE)</f>
        <v>4.99999999994825E-2</v>
      </c>
      <c r="AU190" s="435">
        <f>_xlfn.XLOOKUP(AU$4,[3]taa_weights!$B$1:$BB$1,[3]taa_weights!$B188:$BB188,"CHECK",FALSE)</f>
        <v>4.9999999998173762E-2</v>
      </c>
      <c r="AV190" s="435">
        <f>_xlfn.XLOOKUP(AV$4,[3]taa_weights!$B$1:$BB$1,[3]taa_weights!$B188:$BB188,"CHECK",FALSE)</f>
        <v>4.9999999999242623E-2</v>
      </c>
      <c r="AW190" s="435">
        <f>_xlfn.XLOOKUP(AW$4,[3]taa_weights!$B$1:$BB$1,[3]taa_weights!$B188:$BB188,"CHECK",FALSE)</f>
        <v>5.6934777530563106E-3</v>
      </c>
      <c r="AX190" s="435">
        <f>_xlfn.XLOOKUP(AX$4,[3]taa_weights!$B$1:$BB$1,[3]taa_weights!$B188:$BB188,"CHECK",FALSE)</f>
        <v>9.9999999999506137E-2</v>
      </c>
      <c r="AY190" s="435">
        <f>_xlfn.XLOOKUP(AY$4,[3]taa_weights!$B$1:$BB$1,[3]taa_weights!$B188:$BB188,"CHECK",FALSE)</f>
        <v>1.511733304891073E-2</v>
      </c>
      <c r="AZ190" s="435">
        <f>_xlfn.XLOOKUP(AZ$4,[3]taa_weights!$B$1:$BB$1,[3]taa_weights!$B188:$BB188,"CHECK",FALSE)</f>
        <v>2.9685765698679489E-13</v>
      </c>
      <c r="BA190" s="435">
        <f>_xlfn.XLOOKUP(BA$4,[3]taa_weights!$B$1:$BB$1,[3]taa_weights!$B188:$BB188,"CHECK",FALSE)</f>
        <v>1.9999999997057101E-2</v>
      </c>
      <c r="BB190" s="435">
        <f>_xlfn.XLOOKUP(BB$4,[3]taa_weights!$B$1:$BB$1,[3]taa_weights!$B188:$BB188,"CHECK",FALSE)</f>
        <v>3.5644893933591101E-12</v>
      </c>
      <c r="BC190" s="426"/>
      <c r="BD190" s="438">
        <f t="shared" si="24"/>
        <v>0.99999999998286182</v>
      </c>
      <c r="BE190" s="439"/>
      <c r="BF190" s="440">
        <f t="shared" si="25"/>
        <v>43982</v>
      </c>
      <c r="BG190" s="435" cm="1">
        <f t="array" ref="BG190">INDEX('Instrument Performance'!$B$7:$XFD$1048576,-1+MATCH($BF190, 'Instrument Performance'!$A$6:$A$1048576, 0), MATCH(BG$4, 'Instrument Performance'!$B$7:$XFD$7, 0))</f>
        <v>-4.800591E-4</v>
      </c>
      <c r="BH190" s="435" cm="1">
        <f t="array" ref="BH190">INDEX('Instrument Performance'!$B$7:$XFD$1048576,-1+MATCH($BF190, 'Instrument Performance'!$A$6:$A$1048576, 0), MATCH(BH$4, 'Instrument Performance'!$B$7:$XFD$7, 0))</f>
        <v>-3.5785840000000001E-3</v>
      </c>
      <c r="BI190" s="435" cm="1">
        <f t="array" ref="BI190">INDEX('Instrument Performance'!$B$7:$XFD$1048576,-1+MATCH($BF190, 'Instrument Performance'!$A$6:$A$1048576, 0), MATCH(BI$4, 'Instrument Performance'!$B$7:$XFD$7, 0))</f>
        <v>5.7573319999999996E-3</v>
      </c>
      <c r="BJ190" s="435" cm="1">
        <f t="array" ref="BJ190">INDEX('Instrument Performance'!$B$7:$XFD$1048576,-1+MATCH($BF190, 'Instrument Performance'!$A$6:$A$1048576, 0), MATCH(BJ$4, 'Instrument Performance'!$B$7:$XFD$7, 0))</f>
        <v>6.5106959999999998E-3</v>
      </c>
      <c r="BK190" s="435" cm="1">
        <f t="array" ref="BK190">INDEX('Instrument Performance'!$B$7:$XFD$1048576,-1+MATCH($BF190, 'Instrument Performance'!$A$6:$A$1048576, 0), MATCH(BK$4, 'Instrument Performance'!$B$7:$XFD$7, 0))</f>
        <v>-1.9774570000000001E-4</v>
      </c>
      <c r="BL190" s="435" cm="1">
        <f t="array" ref="BL190">INDEX('Instrument Performance'!$B$7:$XFD$1048576,-1+MATCH($BF190, 'Instrument Performance'!$A$6:$A$1048576, 0), MATCH(BL$4, 'Instrument Performance'!$B$7:$XFD$7, 0))</f>
        <v>1.263158E-2</v>
      </c>
      <c r="BM190" s="435" cm="1">
        <f t="array" ref="BM190">INDEX('Instrument Performance'!$B$7:$XFD$1048576,-1+MATCH($BF190, 'Instrument Performance'!$A$6:$A$1048576, 0), MATCH(BM$4, 'Instrument Performance'!$B$7:$XFD$7, 0))</f>
        <v>1.123595E-2</v>
      </c>
      <c r="BN190" s="435" cm="1">
        <f t="array" ref="BN190">INDEX('Instrument Performance'!$B$7:$XFD$1048576,-1+MATCH($BF190, 'Instrument Performance'!$A$6:$A$1048576, 0), MATCH(BN$4, 'Instrument Performance'!$B$7:$XFD$7, 0))</f>
        <v>2.0190630885495948E-2</v>
      </c>
      <c r="BO190" s="435" cm="1">
        <f t="array" ref="BO190">INDEX('Instrument Performance'!$B$7:$XFD$1048576,-1+MATCH($BF190, 'Instrument Performance'!$A$6:$A$1048576, 0), MATCH(BO$4, 'Instrument Performance'!$B$7:$XFD$7, 0))</f>
        <v>1.2757609999999999E-2</v>
      </c>
      <c r="BP190" s="435" cm="1">
        <f t="array" ref="BP190">INDEX('Instrument Performance'!$B$7:$XFD$1048576,-1+MATCH($BF190, 'Instrument Performance'!$A$6:$A$1048576, 0), MATCH(BP$4, 'Instrument Performance'!$B$7:$XFD$7, 0))</f>
        <v>9.0548953027731471E-3</v>
      </c>
      <c r="BQ190" s="435" cm="1">
        <f t="array" ref="BQ190">INDEX('Instrument Performance'!$B$7:$XFD$1048576,-1+MATCH($BF190, 'Instrument Performance'!$A$6:$A$1048576, 0), MATCH(BQ$4, 'Instrument Performance'!$B$7:$XFD$7, 0))</f>
        <v>5.9452699999999999E-3</v>
      </c>
      <c r="BR190" s="435" cm="1">
        <f t="array" ref="BR190">INDEX('Instrument Performance'!$B$7:$XFD$1048576,-1+MATCH($BF190, 'Instrument Performance'!$A$6:$A$1048576, 0), MATCH(BR$4, 'Instrument Performance'!$B$7:$XFD$7, 0))</f>
        <v>2.6841449999999999E-2</v>
      </c>
      <c r="BS190" s="435" cm="1">
        <f t="array" ref="BS190">INDEX('Instrument Performance'!$B$7:$XFD$1048576,-1+MATCH($BF190, 'Instrument Performance'!$A$6:$A$1048576, 0), MATCH(BS$4, 'Instrument Performance'!$B$7:$XFD$7, 0))</f>
        <v>4.6546580000000004E-2</v>
      </c>
      <c r="BT190" s="435" cm="1">
        <f t="array" ref="BT190">INDEX('Instrument Performance'!$B$7:$XFD$1048576,-1+MATCH($BF190, 'Instrument Performance'!$A$6:$A$1048576, 0), MATCH(BT$4, 'Instrument Performance'!$B$7:$XFD$7, 0))</f>
        <v>4.0566459999999999E-2</v>
      </c>
      <c r="BU190" s="435" cm="1">
        <f t="array" ref="BU190">INDEX('Instrument Performance'!$B$7:$XFD$1048576,-1+MATCH($BF190, 'Instrument Performance'!$A$6:$A$1048576, 0), MATCH(BU$4, 'Instrument Performance'!$B$7:$XFD$7, 0))</f>
        <v>5.0330670000000001E-2</v>
      </c>
      <c r="BV190" s="435" cm="1">
        <f t="array" ref="BV190">INDEX('Instrument Performance'!$B$7:$XFD$1048576,-1+MATCH($BF190, 'Instrument Performance'!$A$6:$A$1048576, 0), MATCH(BV$4, 'Instrument Performance'!$B$7:$XFD$7, 0))</f>
        <v>4.5085825984261405E-2</v>
      </c>
      <c r="BW190" s="435" cm="1">
        <f t="array" ref="BW190">INDEX('Instrument Performance'!$B$7:$XFD$1048576,-1+MATCH($BF190, 'Instrument Performance'!$A$6:$A$1048576, 0), MATCH(BW$4, 'Instrument Performance'!$B$7:$XFD$7, 0))</f>
        <v>2.476755544258635E-2</v>
      </c>
      <c r="BX190" s="435" cm="1">
        <f t="array" ref="BX190">INDEX('Instrument Performance'!$B$7:$XFD$1048576,-1+MATCH($BF190, 'Instrument Performance'!$A$6:$A$1048576, 0), MATCH(BX$4, 'Instrument Performance'!$B$7:$XFD$7, 0))</f>
        <v>5.325444E-2</v>
      </c>
      <c r="BY190" s="435" cm="1">
        <f t="array" ref="BY190">INDEX('Instrument Performance'!$B$7:$XFD$1048576,-1+MATCH($BF190, 'Instrument Performance'!$A$6:$A$1048576, 0), MATCH(BY$4, 'Instrument Performance'!$B$7:$XFD$7, 0))</f>
        <v>4.5345256190809542E-2</v>
      </c>
      <c r="BZ190" s="435" cm="1">
        <f t="array" ref="BZ190">INDEX('Instrument Performance'!$B$7:$XFD$1048576,-1+MATCH($BF190, 'Instrument Performance'!$A$6:$A$1048576, 0), MATCH(BZ$4, 'Instrument Performance'!$B$7:$XFD$7, 0))</f>
        <v>8.838026538375876E-2</v>
      </c>
      <c r="CA190" s="435" cm="1">
        <f t="array" ref="CA190">INDEX('Instrument Performance'!$B$7:$XFD$1048576,-1+MATCH($BF190, 'Instrument Performance'!$A$6:$A$1048576, 0), MATCH(CA$4, 'Instrument Performance'!$B$7:$XFD$7, 0))</f>
        <v>2.4071036727899613E-2</v>
      </c>
      <c r="CB190" s="435" cm="1">
        <f t="array" ref="CB190">INDEX('Instrument Performance'!$B$7:$XFD$1048576,-1+MATCH($BF190, 'Instrument Performance'!$A$6:$A$1048576, 0), MATCH(CB$4, 'Instrument Performance'!$B$7:$XFD$7, 0))</f>
        <v>3.5544699999999999E-2</v>
      </c>
      <c r="CC190" s="435" cm="1">
        <f t="array" ref="CC190">INDEX('Instrument Performance'!$B$7:$XFD$1048576,-1+MATCH($BF190, 'Instrument Performance'!$A$6:$A$1048576, 0), MATCH(CC$4, 'Instrument Performance'!$B$7:$XFD$7, 0))</f>
        <v>5.9057321725443417E-2</v>
      </c>
      <c r="CD190" s="435" cm="1">
        <f t="array" ref="CD190">INDEX('Instrument Performance'!$B$7:$XFD$1048576,-1+MATCH($BF190, 'Instrument Performance'!$A$6:$A$1048576, 0), MATCH(CD$4, 'Instrument Performance'!$B$7:$XFD$7, 0))</f>
        <v>3.7256949999999997E-2</v>
      </c>
      <c r="CE190" s="435" cm="1">
        <f t="array" ref="CE190">INDEX('Instrument Performance'!$B$7:$XFD$1048576,-1+MATCH($BF190, 'Instrument Performance'!$A$6:$A$1048576, 0), MATCH(CE$4, 'Instrument Performance'!$B$7:$XFD$7, 0))</f>
        <v>3.6109059999999998E-2</v>
      </c>
      <c r="CF190" s="435" cm="1">
        <f t="array" ref="CF190">INDEX('Instrument Performance'!$B$7:$XFD$1048576,-1+MATCH($BF190, 'Instrument Performance'!$A$6:$A$1048576, 0), MATCH(CF$4, 'Instrument Performance'!$B$7:$XFD$7, 0))</f>
        <v>6.5534729999999999E-2</v>
      </c>
      <c r="CG190" s="435" cm="1">
        <f t="array" ref="CG190">INDEX('Instrument Performance'!$B$7:$XFD$1048576,-1+MATCH($BF190, 'Instrument Performance'!$A$6:$A$1048576, 0), MATCH(CG$4, 'Instrument Performance'!$B$7:$XFD$7, 0))</f>
        <v>4.7073900000000002E-2</v>
      </c>
      <c r="CH190" s="435" cm="1">
        <f t="array" ref="CH190">INDEX('Instrument Performance'!$B$7:$XFD$1048576,-1+MATCH($BF190, 'Instrument Performance'!$A$6:$A$1048576, 0), MATCH(CH$4, 'Instrument Performance'!$B$7:$XFD$7, 0))</f>
        <v>4.7534850000000003E-2</v>
      </c>
      <c r="CI190" s="435" cm="1">
        <f t="array" ref="CI190">INDEX('Instrument Performance'!$B$7:$XFD$1048576,-1+MATCH($BF190, 'Instrument Performance'!$A$6:$A$1048576, 0), MATCH(CI$4, 'Instrument Performance'!$B$7:$XFD$7, 0))</f>
        <v>4.3169120000000005E-2</v>
      </c>
      <c r="CJ190" s="435" cm="1">
        <f t="array" ref="CJ190">INDEX('Instrument Performance'!$B$7:$XFD$1048576,-1+MATCH($BF190, 'Instrument Performance'!$A$6:$A$1048576, 0), MATCH(CJ$4, 'Instrument Performance'!$B$7:$XFD$7, 0))</f>
        <v>4.9770799999999997E-2</v>
      </c>
      <c r="CK190" s="435" cm="1">
        <f t="array" ref="CK190">INDEX('Instrument Performance'!$B$7:$XFD$1048576,-1+MATCH($BF190, 'Instrument Performance'!$A$6:$A$1048576, 0), MATCH(CK$4, 'Instrument Performance'!$B$7:$XFD$7, 0))</f>
        <v>2.9790359999999998E-2</v>
      </c>
      <c r="CL190" s="435" cm="1">
        <f t="array" ref="CL190">INDEX('Instrument Performance'!$B$7:$XFD$1048576,-1+MATCH($BF190, 'Instrument Performance'!$A$6:$A$1048576, 0), MATCH(CL$4, 'Instrument Performance'!$B$7:$XFD$7, 0))</f>
        <v>5.4718056919684829E-2</v>
      </c>
      <c r="CM190" s="435" cm="1">
        <f t="array" ref="CM190">INDEX('Instrument Performance'!$B$7:$XFD$1048576,-1+MATCH($BF190, 'Instrument Performance'!$A$6:$A$1048576, 0), MATCH(CM$4, 'Instrument Performance'!$B$7:$XFD$7, 0))</f>
        <v>4.858287E-2</v>
      </c>
      <c r="CN190" s="435" cm="1">
        <f t="array" ref="CN190">INDEX('Instrument Performance'!$B$7:$XFD$1048576,-1+MATCH($BF190, 'Instrument Performance'!$A$6:$A$1048576, 0), MATCH(CN$4, 'Instrument Performance'!$B$7:$XFD$7, 0))</f>
        <v>9.3704999999999997E-2</v>
      </c>
      <c r="CO190" s="435" cm="1">
        <f t="array" ref="CO190">INDEX('Instrument Performance'!$B$7:$XFD$1048576,-1+MATCH($BF190, 'Instrument Performance'!$A$6:$A$1048576, 0), MATCH(CO$4, 'Instrument Performance'!$B$7:$XFD$7, 0))</f>
        <v>6.979777999999999E-2</v>
      </c>
      <c r="CP190" s="435" cm="1">
        <f t="array" ref="CP190">INDEX('Instrument Performance'!$B$7:$XFD$1048576,-1+MATCH($BF190, 'Instrument Performance'!$A$6:$A$1048576, 0), MATCH(CP$4, 'Instrument Performance'!$B$7:$XFD$7, 0))</f>
        <v>6.5044950000000004E-2</v>
      </c>
      <c r="CQ190" s="435" cm="1">
        <f t="array" ref="CQ190">INDEX('Instrument Performance'!$B$7:$XFD$1048576,-1+MATCH($BF190, 'Instrument Performance'!$A$6:$A$1048576, 0), MATCH(CQ$4, 'Instrument Performance'!$B$7:$XFD$7, 0))</f>
        <v>3.0421731453553421E-2</v>
      </c>
      <c r="CR190" s="435" cm="1">
        <f t="array" ref="CR190">INDEX('Instrument Performance'!$B$7:$XFD$1048576,-1+MATCH($BF190, 'Instrument Performance'!$A$6:$A$1048576, 0), MATCH(CR$4, 'Instrument Performance'!$B$7:$XFD$7, 0))</f>
        <v>2.2801559999999998E-2</v>
      </c>
      <c r="CS190" s="435" cm="1">
        <f t="array" ref="CS190">INDEX('Instrument Performance'!$B$7:$XFD$1048576,-1+MATCH($BF190, 'Instrument Performance'!$A$6:$A$1048576, 0), MATCH(CS$4, 'Instrument Performance'!$B$7:$XFD$7, 0))</f>
        <v>-1.307255E-2</v>
      </c>
      <c r="CT190" s="435" cm="1">
        <f t="array" ref="CT190">INDEX('Instrument Performance'!$B$7:$XFD$1048576,-1+MATCH($BF190, 'Instrument Performance'!$A$6:$A$1048576, 0), MATCH(CT$4, 'Instrument Performance'!$B$7:$XFD$7, 0))</f>
        <v>1.723363053201042E-3</v>
      </c>
      <c r="CU190" s="435" cm="1">
        <f t="array" ref="CU190">INDEX('Instrument Performance'!$B$7:$XFD$1048576,-1+MATCH($BF190, 'Instrument Performance'!$A$6:$A$1048576, 0), MATCH(CU$4, 'Instrument Performance'!$B$7:$XFD$7, 0))</f>
        <v>2.4756959120826316E-3</v>
      </c>
      <c r="CV190" s="435" cm="1">
        <f t="array" ref="CV190">INDEX('Instrument Performance'!$B$7:$XFD$1048576,-1+MATCH($BF190, 'Instrument Performance'!$A$6:$A$1048576, 0), MATCH(CV$4, 'Instrument Performance'!$B$7:$XFD$7, 0))</f>
        <v>2.061653923347162E-2</v>
      </c>
      <c r="CW190" s="435" cm="1">
        <f t="array" ref="CW190">INDEX('Instrument Performance'!$B$7:$XFD$1048576,-1+MATCH($BF190, 'Instrument Performance'!$A$6:$A$1048576, 0), MATCH(CW$4, 'Instrument Performance'!$B$7:$XFD$7, 0))</f>
        <v>2.5953157426623186E-2</v>
      </c>
      <c r="CX190" s="435" cm="1">
        <f t="array" ref="CX190">INDEX('Instrument Performance'!$B$7:$XFD$1048576,-1+MATCH($BF190, 'Instrument Performance'!$A$6:$A$1048576, 0), MATCH(CX$4, 'Instrument Performance'!$B$7:$XFD$7, 0))</f>
        <v>2.8846153846153966E-2</v>
      </c>
      <c r="CY190" s="435" cm="1">
        <f t="array" ref="CY190">INDEX('Instrument Performance'!$B$7:$XFD$1048576,-1+MATCH($BF190, 'Instrument Performance'!$A$6:$A$1048576, 0), MATCH(CY$4, 'Instrument Performance'!$B$7:$XFD$7, 0))</f>
        <v>1.4252696456086289E-2</v>
      </c>
      <c r="CZ190" s="435" cm="1">
        <f t="array" ref="CZ190">INDEX('Instrument Performance'!$B$7:$XFD$1048576,-1+MATCH($BF190, 'Instrument Performance'!$A$6:$A$1048576, 0), MATCH(CZ$4, 'Instrument Performance'!$B$7:$XFD$7, 0))</f>
        <v>8.6003527729454632E-3</v>
      </c>
      <c r="DA190" s="435" cm="1">
        <f t="array" ref="DA190">INDEX('Instrument Performance'!$B$7:$XFD$1048576,-1+MATCH($BF190, 'Instrument Performance'!$A$6:$A$1048576, 0), MATCH(DA$4, 'Instrument Performance'!$B$7:$XFD$7, 0))</f>
        <v>2.8799999999999999E-2</v>
      </c>
      <c r="DB190" s="435" t="str" cm="1">
        <f t="array" ref="DB190">INDEX('Instrument Performance'!$B$7:$XFD$1048576,-1+MATCH($BF190, 'Instrument Performance'!$A$6:$A$1048576, 0), MATCH(DB$4, 'Instrument Performance'!$B$7:$XFD$7, 0))</f>
        <v/>
      </c>
      <c r="DC190" s="435" t="str" cm="1">
        <f t="array" ref="DC190">INDEX('Instrument Performance'!$B$7:$XFD$1048576,-1+MATCH($BF190, 'Instrument Performance'!$A$6:$A$1048576, 0), MATCH(DC$4, 'Instrument Performance'!$B$7:$XFD$7, 0))</f>
        <v/>
      </c>
      <c r="DD190" s="435" t="str" cm="1">
        <f t="array" ref="DD190">INDEX('Instrument Performance'!$B$7:$XFD$1048576,-1+MATCH($BF190, 'Instrument Performance'!$A$6:$A$1048576, 0), MATCH(DD$4, 'Instrument Performance'!$B$7:$XFD$7, 0))</f>
        <v/>
      </c>
      <c r="DE190" s="435" t="str" cm="1">
        <f t="array" ref="DE190">INDEX('Instrument Performance'!$B$7:$XFD$1048576,-1+MATCH($BF190, 'Instrument Performance'!$A$6:$A$1048576, 0), MATCH(DE$4, 'Instrument Performance'!$B$7:$XFD$7, 0))</f>
        <v/>
      </c>
      <c r="DF190" s="435" cm="1">
        <f t="array" ref="DF190">INDEX('Instrument Performance'!$B$7:$XFD$1048576,-1+MATCH($BF190, 'Instrument Performance'!$A$6:$A$1048576, 0), MATCH(DF$4, 'Instrument Performance'!$B$7:$XFD$7, 0))</f>
        <v>-5.7140000000000003E-3</v>
      </c>
      <c r="DG190" s="435" cm="1">
        <f t="array" ref="DG190">INDEX('Instrument Performance'!$B$7:$XFD$1048576,-1+MATCH($BF190, 'Instrument Performance'!$A$6:$A$1048576, 0), MATCH(DG$4, 'Instrument Performance'!$B$7:$XFD$7, 0))</f>
        <v>6.0167999999999999E-2</v>
      </c>
      <c r="DH190" s="437"/>
      <c r="DI190" s="440">
        <f t="shared" si="26"/>
        <v>43982</v>
      </c>
      <c r="DJ190" s="435">
        <f t="shared" si="28"/>
        <v>2.4034654840025406E-2</v>
      </c>
      <c r="DK190" s="443">
        <f t="shared" si="29"/>
        <v>-5.4794520547945207E-5</v>
      </c>
      <c r="DL190" s="438">
        <f t="shared" si="27"/>
        <v>2.2296627646975598E-2</v>
      </c>
      <c r="DM190" s="438">
        <v>2.233842567221456E-2</v>
      </c>
      <c r="DN190" s="444">
        <f t="shared" si="30"/>
        <v>1.7380271930498084E-3</v>
      </c>
      <c r="DP190" s="438">
        <f t="shared" si="31"/>
        <v>-4.1798025238962838E-5</v>
      </c>
    </row>
    <row r="191" spans="1:120">
      <c r="A191" s="436">
        <v>44012</v>
      </c>
      <c r="B191" s="435">
        <f>_xlfn.XLOOKUP(B$4,[3]taa_weights!$B$1:$BB$1,[3]taa_weights!$B189:$BB189,"CHECK",FALSE)</f>
        <v>1.696808455649744E-12</v>
      </c>
      <c r="C191" s="435">
        <f>_xlfn.XLOOKUP(C$4,[3]taa_weights!$B$1:$BB$1,[3]taa_weights!$B189:$BB189,"CHECK",FALSE)</f>
        <v>3.9999999991148803E-2</v>
      </c>
      <c r="D191" s="435">
        <f>_xlfn.XLOOKUP(D$4,[3]taa_weights!$B$1:$BB$1,[3]taa_weights!$B189:$BB189,"CHECK",FALSE)</f>
        <v>1.637830673704612E-12</v>
      </c>
      <c r="E191" s="435">
        <f>_xlfn.XLOOKUP(E$4,[3]taa_weights!$B$1:$BB$1,[3]taa_weights!$B189:$BB189,"CHECK",FALSE)</f>
        <v>1.534135139816239E-12</v>
      </c>
      <c r="F191" s="435">
        <f>_xlfn.XLOOKUP(F$4,[3]taa_weights!$B$1:$BB$1,[3]taa_weights!$B189:$BB189,"CHECK",FALSE)</f>
        <v>4.9999999993059707E-2</v>
      </c>
      <c r="G191" s="435">
        <f>_xlfn.XLOOKUP(G$4,[3]taa_weights!$B$1:$BB$1,[3]taa_weights!$B189:$BB189,"CHECK",FALSE)</f>
        <v>5.633503401121861E-13</v>
      </c>
      <c r="H191" s="435">
        <f>_xlfn.XLOOKUP(H$4,[3]taa_weights!$B$1:$BB$1,[3]taa_weights!$B189:$BB189,"CHECK",FALSE)</f>
        <v>5.0000000000707791E-2</v>
      </c>
      <c r="I191" s="435">
        <f>_xlfn.XLOOKUP(I$4,[3]taa_weights!$B$1:$BB$1,[3]taa_weights!$B189:$BB189,"CHECK",FALSE)</f>
        <v>4.9999999999553901E-2</v>
      </c>
      <c r="J191" s="435">
        <f>_xlfn.XLOOKUP(J$4,[3]taa_weights!$B$1:$BB$1,[3]taa_weights!$B189:$BB189,"CHECK",FALSE)</f>
        <v>0</v>
      </c>
      <c r="K191" s="435">
        <f>_xlfn.XLOOKUP(K$4,[3]taa_weights!$B$1:$BB$1,[3]taa_weights!$B189:$BB189,"CHECK",FALSE)</f>
        <v>0</v>
      </c>
      <c r="L191" s="435">
        <f>_xlfn.XLOOKUP(L$4,[3]taa_weights!$B$1:$BB$1,[3]taa_weights!$B189:$BB189,"CHECK",FALSE)</f>
        <v>5.5712875351412671E-16</v>
      </c>
      <c r="M191" s="435">
        <f>_xlfn.XLOOKUP(M$4,[3]taa_weights!$B$1:$BB$1,[3]taa_weights!$B189:$BB189,"CHECK",FALSE)</f>
        <v>0</v>
      </c>
      <c r="N191" s="435">
        <f>_xlfn.XLOOKUP(N$4,[3]taa_weights!$B$1:$BB$1,[3]taa_weights!$B189:$BB189,"CHECK",FALSE)</f>
        <v>2.2494179406223309E-13</v>
      </c>
      <c r="O191" s="435">
        <f>_xlfn.XLOOKUP(O$4,[3]taa_weights!$B$1:$BB$1,[3]taa_weights!$B189:$BB189,"CHECK",FALSE)</f>
        <v>0</v>
      </c>
      <c r="P191" s="435">
        <f>_xlfn.XLOOKUP(P$4,[3]taa_weights!$B$1:$BB$1,[3]taa_weights!$B189:$BB189,"CHECK",FALSE)</f>
        <v>1.686261082950723E-13</v>
      </c>
      <c r="Q191" s="435">
        <f>_xlfn.XLOOKUP(Q$4,[3]taa_weights!$B$1:$BB$1,[3]taa_weights!$B189:$BB189,"CHECK",FALSE)</f>
        <v>4.459529648550475E-13</v>
      </c>
      <c r="R191" s="435">
        <f>_xlfn.XLOOKUP(R$4,[3]taa_weights!$B$1:$BB$1,[3]taa_weights!$B189:$BB189,"CHECK",FALSE)</f>
        <v>2.4999999996931151E-2</v>
      </c>
      <c r="S191" s="435">
        <f>_xlfn.XLOOKUP(S$4,[3]taa_weights!$B$1:$BB$1,[3]taa_weights!$B189:$BB189,"CHECK",FALSE)</f>
        <v>1.2741700931699799E-13</v>
      </c>
      <c r="T191" s="435">
        <f>_xlfn.XLOOKUP(T$4,[3]taa_weights!$B$1:$BB$1,[3]taa_weights!$B189:$BB189,"CHECK",FALSE)</f>
        <v>4.0783783718165767E-2</v>
      </c>
      <c r="U191" s="435">
        <f>_xlfn.XLOOKUP(U$4,[3]taa_weights!$B$1:$BB$1,[3]taa_weights!$B189:$BB189,"CHECK",FALSE)</f>
        <v>4.9999999998790207E-2</v>
      </c>
      <c r="V191" s="435">
        <f>_xlfn.XLOOKUP(V$4,[3]taa_weights!$B$1:$BB$1,[3]taa_weights!$B189:$BB189,"CHECK",FALSE)</f>
        <v>2.2020463933112881E-13</v>
      </c>
      <c r="W191" s="435">
        <f>_xlfn.XLOOKUP(W$4,[3]taa_weights!$B$1:$BB$1,[3]taa_weights!$B189:$BB189,"CHECK",FALSE)</f>
        <v>4.9999999999864153E-2</v>
      </c>
      <c r="X191" s="435">
        <f>_xlfn.XLOOKUP(X$4,[3]taa_weights!$B$1:$BB$1,[3]taa_weights!$B189:$BB189,"CHECK",FALSE)</f>
        <v>4.999999999951197E-2</v>
      </c>
      <c r="Y191" s="435">
        <f>_xlfn.XLOOKUP(Y$4,[3]taa_weights!$B$1:$BB$1,[3]taa_weights!$B189:$BB189,"CHECK",FALSE)</f>
        <v>0</v>
      </c>
      <c r="Z191" s="435">
        <f>_xlfn.XLOOKUP(Z$4,[3]taa_weights!$B$1:$BB$1,[3]taa_weights!$B189:$BB189,"CHECK",FALSE)</f>
        <v>0</v>
      </c>
      <c r="AA191" s="435">
        <f>_xlfn.XLOOKUP(AA$4,[3]taa_weights!$B$1:$BB$1,[3]taa_weights!$B189:$BB189,"CHECK",FALSE)</f>
        <v>0</v>
      </c>
      <c r="AB191" s="435">
        <f>_xlfn.XLOOKUP(AB$4,[3]taa_weights!$B$1:$BB$1,[3]taa_weights!$B189:$BB189,"CHECK",FALSE)</f>
        <v>0</v>
      </c>
      <c r="AC191" s="435">
        <f>_xlfn.XLOOKUP(AC$4,[3]taa_weights!$B$1:$BB$1,[3]taa_weights!$B189:$BB189,"CHECK",FALSE)</f>
        <v>0</v>
      </c>
      <c r="AD191" s="435">
        <f>_xlfn.XLOOKUP(AD$4,[3]taa_weights!$B$1:$BB$1,[3]taa_weights!$B189:$BB189,"CHECK",FALSE)</f>
        <v>2.5701845623106189E-12</v>
      </c>
      <c r="AE191" s="435">
        <f>_xlfn.XLOOKUP(AE$4,[3]taa_weights!$B$1:$BB$1,[3]taa_weights!$B189:$BB189,"CHECK",FALSE)</f>
        <v>1.1786163117786921E-13</v>
      </c>
      <c r="AF191" s="435">
        <f>_xlfn.XLOOKUP(AF$4,[3]taa_weights!$B$1:$BB$1,[3]taa_weights!$B189:$BB189,"CHECK",FALSE)</f>
        <v>2.8687876397230839E-14</v>
      </c>
      <c r="AG191" s="435">
        <f>_xlfn.XLOOKUP(AG$4,[3]taa_weights!$B$1:$BB$1,[3]taa_weights!$B189:$BB189,"CHECK",FALSE)</f>
        <v>5.0000000000628507E-2</v>
      </c>
      <c r="AH191" s="435">
        <f>_xlfn.XLOOKUP(AH$4,[3]taa_weights!$B$1:$BB$1,[3]taa_weights!$B189:$BB189,"CHECK",FALSE)</f>
        <v>0</v>
      </c>
      <c r="AI191" s="435">
        <f>_xlfn.XLOOKUP(AI$4,[3]taa_weights!$B$1:$BB$1,[3]taa_weights!$B189:$BB189,"CHECK",FALSE)</f>
        <v>4.9999999999144722E-2</v>
      </c>
      <c r="AJ191" s="435">
        <f>_xlfn.XLOOKUP(AJ$4,[3]taa_weights!$B$1:$BB$1,[3]taa_weights!$B189:$BB189,"CHECK",FALSE)</f>
        <v>5.7837838063686826E-3</v>
      </c>
      <c r="AK191" s="435">
        <f>_xlfn.XLOOKUP(AK$4,[3]taa_weights!$B$1:$BB$1,[3]taa_weights!$B189:$BB189,"CHECK",FALSE)</f>
        <v>4.4218038989401767E-14</v>
      </c>
      <c r="AL191" s="435">
        <f>_xlfn.XLOOKUP(AL$4,[3]taa_weights!$B$1:$BB$1,[3]taa_weights!$B189:$BB189,"CHECK",FALSE)</f>
        <v>3.457514963940258E-13</v>
      </c>
      <c r="AM191" s="435">
        <f>_xlfn.XLOOKUP(AM$4,[3]taa_weights!$B$1:$BB$1,[3]taa_weights!$B189:$BB189,"CHECK",FALSE)</f>
        <v>5.0000000004233262E-2</v>
      </c>
      <c r="AN191" s="435">
        <f>_xlfn.XLOOKUP(AN$4,[3]taa_weights!$B$1:$BB$1,[3]taa_weights!$B189:$BB189,"CHECK",FALSE)</f>
        <v>2.098187689256509E-13</v>
      </c>
      <c r="AO191" s="435">
        <f>_xlfn.XLOOKUP(AO$4,[3]taa_weights!$B$1:$BB$1,[3]taa_weights!$B189:$BB189,"CHECK",FALSE)</f>
        <v>1.104588324332859E-13</v>
      </c>
      <c r="AP191" s="435">
        <f>_xlfn.XLOOKUP(AP$4,[3]taa_weights!$B$1:$BB$1,[3]taa_weights!$B189:$BB189,"CHECK",FALSE)</f>
        <v>7.9999999999891755E-2</v>
      </c>
      <c r="AQ191" s="435">
        <f>_xlfn.XLOOKUP(AQ$4,[3]taa_weights!$B$1:$BB$1,[3]taa_weights!$B189:$BB189,"CHECK",FALSE)</f>
        <v>0.1000000000020394</v>
      </c>
      <c r="AR191" s="435">
        <f>_xlfn.XLOOKUP(AR$4,[3]taa_weights!$B$1:$BB$1,[3]taa_weights!$B189:$BB189,"CHECK",FALSE)</f>
        <v>4.9999999998422813E-2</v>
      </c>
      <c r="AS191" s="435">
        <f>_xlfn.XLOOKUP(AS$4,[3]taa_weights!$B$1:$BB$1,[3]taa_weights!$B189:$BB189,"CHECK",FALSE)</f>
        <v>0</v>
      </c>
      <c r="AT191" s="435">
        <f>_xlfn.XLOOKUP(AT$4,[3]taa_weights!$B$1:$BB$1,[3]taa_weights!$B189:$BB189,"CHECK",FALSE)</f>
        <v>5.0000000000365967E-2</v>
      </c>
      <c r="AU191" s="435">
        <f>_xlfn.XLOOKUP(AU$4,[3]taa_weights!$B$1:$BB$1,[3]taa_weights!$B189:$BB189,"CHECK",FALSE)</f>
        <v>5.0000000000371997E-2</v>
      </c>
      <c r="AV191" s="435">
        <f>_xlfn.XLOOKUP(AV$4,[3]taa_weights!$B$1:$BB$1,[3]taa_weights!$B189:$BB189,"CHECK",FALSE)</f>
        <v>5.0000000005331981E-2</v>
      </c>
      <c r="AW191" s="435">
        <f>_xlfn.XLOOKUP(AW$4,[3]taa_weights!$B$1:$BB$1,[3]taa_weights!$B189:$BB189,"CHECK",FALSE)</f>
        <v>5.6934777530627846E-3</v>
      </c>
      <c r="AX191" s="435">
        <f>_xlfn.XLOOKUP(AX$4,[3]taa_weights!$B$1:$BB$1,[3]taa_weights!$B189:$BB189,"CHECK",FALSE)</f>
        <v>3.2432432485835529E-2</v>
      </c>
      <c r="AY191" s="435">
        <f>_xlfn.XLOOKUP(AY$4,[3]taa_weights!$B$1:$BB$1,[3]taa_weights!$B189:$BB189,"CHECK",FALSE)</f>
        <v>2.0306522246468839E-2</v>
      </c>
      <c r="AZ191" s="435">
        <f>_xlfn.XLOOKUP(AZ$4,[3]taa_weights!$B$1:$BB$1,[3]taa_weights!$B189:$BB189,"CHECK",FALSE)</f>
        <v>5.3255940624725927E-14</v>
      </c>
      <c r="BA191" s="435">
        <f>_xlfn.XLOOKUP(BA$4,[3]taa_weights!$B$1:$BB$1,[3]taa_weights!$B189:$BB189,"CHECK",FALSE)</f>
        <v>0</v>
      </c>
      <c r="BB191" s="435">
        <f>_xlfn.XLOOKUP(BB$4,[3]taa_weights!$B$1:$BB$1,[3]taa_weights!$B189:$BB189,"CHECK",FALSE)</f>
        <v>6.0785913395743374E-13</v>
      </c>
      <c r="BC191" s="426"/>
      <c r="BD191" s="438">
        <f t="shared" si="24"/>
        <v>1.0000000000106075</v>
      </c>
      <c r="BE191" s="439"/>
      <c r="BF191" s="440">
        <f t="shared" si="25"/>
        <v>44012</v>
      </c>
      <c r="BG191" s="435" cm="1">
        <f t="array" ref="BG191">INDEX('Instrument Performance'!$B$7:$XFD$1048576,-1+MATCH($BF191, 'Instrument Performance'!$A$6:$A$1048576, 0), MATCH(BG$4, 'Instrument Performance'!$B$7:$XFD$7, 0))</f>
        <v>3.3250819999999998E-4</v>
      </c>
      <c r="BH191" s="435" cm="1">
        <f t="array" ref="BH191">INDEX('Instrument Performance'!$B$7:$XFD$1048576,-1+MATCH($BF191, 'Instrument Performance'!$A$6:$A$1048576, 0), MATCH(BH$4, 'Instrument Performance'!$B$7:$XFD$7, 0))</f>
        <v>2.422394E-3</v>
      </c>
      <c r="BI191" s="435" cm="1">
        <f t="array" ref="BI191">INDEX('Instrument Performance'!$B$7:$XFD$1048576,-1+MATCH($BF191, 'Instrument Performance'!$A$6:$A$1048576, 0), MATCH(BI$4, 'Instrument Performance'!$B$7:$XFD$7, 0))</f>
        <v>6.2977220000000004E-3</v>
      </c>
      <c r="BJ191" s="435" cm="1">
        <f t="array" ref="BJ191">INDEX('Instrument Performance'!$B$7:$XFD$1048576,-1+MATCH($BF191, 'Instrument Performance'!$A$6:$A$1048576, 0), MATCH(BJ$4, 'Instrument Performance'!$B$7:$XFD$7, 0))</f>
        <v>9.8522169999999999E-3</v>
      </c>
      <c r="BK191" s="435" cm="1">
        <f t="array" ref="BK191">INDEX('Instrument Performance'!$B$7:$XFD$1048576,-1+MATCH($BF191, 'Instrument Performance'!$A$6:$A$1048576, 0), MATCH(BK$4, 'Instrument Performance'!$B$7:$XFD$7, 0))</f>
        <v>-7.0146520000000003E-4</v>
      </c>
      <c r="BL191" s="435" cm="1">
        <f t="array" ref="BL191">INDEX('Instrument Performance'!$B$7:$XFD$1048576,-1+MATCH($BF191, 'Instrument Performance'!$A$6:$A$1048576, 0), MATCH(BL$4, 'Instrument Performance'!$B$7:$XFD$7, 0))</f>
        <v>9.9618850000000002E-3</v>
      </c>
      <c r="BM191" s="435" cm="1">
        <f t="array" ref="BM191">INDEX('Instrument Performance'!$B$7:$XFD$1048576,-1+MATCH($BF191, 'Instrument Performance'!$A$6:$A$1048576, 0), MATCH(BM$4, 'Instrument Performance'!$B$7:$XFD$7, 0))</f>
        <v>2.2807019999999997E-2</v>
      </c>
      <c r="BN191" s="435" cm="1">
        <f t="array" ref="BN191">INDEX('Instrument Performance'!$B$7:$XFD$1048576,-1+MATCH($BF191, 'Instrument Performance'!$A$6:$A$1048576, 0), MATCH(BN$4, 'Instrument Performance'!$B$7:$XFD$7, 0))</f>
        <v>1.8924095822377109E-2</v>
      </c>
      <c r="BO191" s="435" cm="1">
        <f t="array" ref="BO191">INDEX('Instrument Performance'!$B$7:$XFD$1048576,-1+MATCH($BF191, 'Instrument Performance'!$A$6:$A$1048576, 0), MATCH(BO$4, 'Instrument Performance'!$B$7:$XFD$7, 0))</f>
        <v>1.8394250000000001E-2</v>
      </c>
      <c r="BP191" s="435" cm="1">
        <f t="array" ref="BP191">INDEX('Instrument Performance'!$B$7:$XFD$1048576,-1+MATCH($BF191, 'Instrument Performance'!$A$6:$A$1048576, 0), MATCH(BP$4, 'Instrument Performance'!$B$7:$XFD$7, 0))</f>
        <v>9.0671153486632239E-3</v>
      </c>
      <c r="BQ191" s="435" cm="1">
        <f t="array" ref="BQ191">INDEX('Instrument Performance'!$B$7:$XFD$1048576,-1+MATCH($BF191, 'Instrument Performance'!$A$6:$A$1048576, 0), MATCH(BQ$4, 'Instrument Performance'!$B$7:$XFD$7, 0))</f>
        <v>5.4490609999999998E-3</v>
      </c>
      <c r="BR191" s="435" cm="1">
        <f t="array" ref="BR191">INDEX('Instrument Performance'!$B$7:$XFD$1048576,-1+MATCH($BF191, 'Instrument Performance'!$A$6:$A$1048576, 0), MATCH(BR$4, 'Instrument Performance'!$B$7:$XFD$7, 0))</f>
        <v>1.2732190000000001E-2</v>
      </c>
      <c r="BS191" s="435" cm="1">
        <f t="array" ref="BS191">INDEX('Instrument Performance'!$B$7:$XFD$1048576,-1+MATCH($BF191, 'Instrument Performance'!$A$6:$A$1048576, 0), MATCH(BS$4, 'Instrument Performance'!$B$7:$XFD$7, 0))</f>
        <v>3.5707450000000002E-2</v>
      </c>
      <c r="BT191" s="435" cm="1">
        <f t="array" ref="BT191">INDEX('Instrument Performance'!$B$7:$XFD$1048576,-1+MATCH($BF191, 'Instrument Performance'!$A$6:$A$1048576, 0), MATCH(BT$4, 'Instrument Performance'!$B$7:$XFD$7, 0))</f>
        <v>2.170325E-2</v>
      </c>
      <c r="BU191" s="435" cm="1">
        <f t="array" ref="BU191">INDEX('Instrument Performance'!$B$7:$XFD$1048576,-1+MATCH($BF191, 'Instrument Performance'!$A$6:$A$1048576, 0), MATCH(BU$4, 'Instrument Performance'!$B$7:$XFD$7, 0))</f>
        <v>2.1165900000000001E-2</v>
      </c>
      <c r="BV191" s="435" cm="1">
        <f t="array" ref="BV191">INDEX('Instrument Performance'!$B$7:$XFD$1048576,-1+MATCH($BF191, 'Instrument Performance'!$A$6:$A$1048576, 0), MATCH(BV$4, 'Instrument Performance'!$B$7:$XFD$7, 0))</f>
        <v>2.6810579210364109E-2</v>
      </c>
      <c r="BW191" s="435" cm="1">
        <f t="array" ref="BW191">INDEX('Instrument Performance'!$B$7:$XFD$1048576,-1+MATCH($BF191, 'Instrument Performance'!$A$6:$A$1048576, 0), MATCH(BW$4, 'Instrument Performance'!$B$7:$XFD$7, 0))</f>
        <v>2.3011452983507225E-2</v>
      </c>
      <c r="BX191" s="435" cm="1">
        <f t="array" ref="BX191">INDEX('Instrument Performance'!$B$7:$XFD$1048576,-1+MATCH($BF191, 'Instrument Performance'!$A$6:$A$1048576, 0), MATCH(BX$4, 'Instrument Performance'!$B$7:$XFD$7, 0))</f>
        <v>2.8892459999999998E-2</v>
      </c>
      <c r="BY191" s="435" cm="1">
        <f t="array" ref="BY191">INDEX('Instrument Performance'!$B$7:$XFD$1048576,-1+MATCH($BF191, 'Instrument Performance'!$A$6:$A$1048576, 0), MATCH(BY$4, 'Instrument Performance'!$B$7:$XFD$7, 0))</f>
        <v>4.7080431434817209E-2</v>
      </c>
      <c r="BZ191" s="435" cm="1">
        <f t="array" ref="BZ191">INDEX('Instrument Performance'!$B$7:$XFD$1048576,-1+MATCH($BF191, 'Instrument Performance'!$A$6:$A$1048576, 0), MATCH(BZ$4, 'Instrument Performance'!$B$7:$XFD$7, 0))</f>
        <v>8.1347996621384214E-2</v>
      </c>
      <c r="CA191" s="435" cm="1">
        <f t="array" ref="CA191">INDEX('Instrument Performance'!$B$7:$XFD$1048576,-1+MATCH($BF191, 'Instrument Performance'!$A$6:$A$1048576, 0), MATCH(CA$4, 'Instrument Performance'!$B$7:$XFD$7, 0))</f>
        <v>4.9670158709295802E-2</v>
      </c>
      <c r="CB191" s="435" cm="1">
        <f t="array" ref="CB191">INDEX('Instrument Performance'!$B$7:$XFD$1048576,-1+MATCH($BF191, 'Instrument Performance'!$A$6:$A$1048576, 0), MATCH(CB$4, 'Instrument Performance'!$B$7:$XFD$7, 0))</f>
        <v>2.16153E-2</v>
      </c>
      <c r="CC191" s="435" cm="1">
        <f t="array" ref="CC191">INDEX('Instrument Performance'!$B$7:$XFD$1048576,-1+MATCH($BF191, 'Instrument Performance'!$A$6:$A$1048576, 0), MATCH(CC$4, 'Instrument Performance'!$B$7:$XFD$7, 0))</f>
        <v>4.5963855111961244E-2</v>
      </c>
      <c r="CD191" s="435" cm="1">
        <f t="array" ref="CD191">INDEX('Instrument Performance'!$B$7:$XFD$1048576,-1+MATCH($BF191, 'Instrument Performance'!$A$6:$A$1048576, 0), MATCH(CD$4, 'Instrument Performance'!$B$7:$XFD$7, 0))</f>
        <v>2.2285339999999999E-3</v>
      </c>
      <c r="CE191" s="435" cm="1">
        <f t="array" ref="CE191">INDEX('Instrument Performance'!$B$7:$XFD$1048576,-1+MATCH($BF191, 'Instrument Performance'!$A$6:$A$1048576, 0), MATCH(CE$4, 'Instrument Performance'!$B$7:$XFD$7, 0))</f>
        <v>-3.5561880000000001E-3</v>
      </c>
      <c r="CF191" s="435" cm="1">
        <f t="array" ref="CF191">INDEX('Instrument Performance'!$B$7:$XFD$1048576,-1+MATCH($BF191, 'Instrument Performance'!$A$6:$A$1048576, 0), MATCH(CF$4, 'Instrument Performance'!$B$7:$XFD$7, 0))</f>
        <v>3.5130700000000001E-2</v>
      </c>
      <c r="CG191" s="435" cm="1">
        <f t="array" ref="CG191">INDEX('Instrument Performance'!$B$7:$XFD$1048576,-1+MATCH($BF191, 'Instrument Performance'!$A$6:$A$1048576, 0), MATCH(CG$4, 'Instrument Performance'!$B$7:$XFD$7, 0))</f>
        <v>7.0713659999999999E-3</v>
      </c>
      <c r="CH191" s="435" cm="1">
        <f t="array" ref="CH191">INDEX('Instrument Performance'!$B$7:$XFD$1048576,-1+MATCH($BF191, 'Instrument Performance'!$A$6:$A$1048576, 0), MATCH(CH$4, 'Instrument Performance'!$B$7:$XFD$7, 0))</f>
        <v>1.46094E-2</v>
      </c>
      <c r="CI191" s="435" cm="1">
        <f t="array" ref="CI191">INDEX('Instrument Performance'!$B$7:$XFD$1048576,-1+MATCH($BF191, 'Instrument Performance'!$A$6:$A$1048576, 0), MATCH(CI$4, 'Instrument Performance'!$B$7:$XFD$7, 0))</f>
        <v>-1.1149560000000001E-2</v>
      </c>
      <c r="CJ191" s="435" cm="1">
        <f t="array" ref="CJ191">INDEX('Instrument Performance'!$B$7:$XFD$1048576,-1+MATCH($BF191, 'Instrument Performance'!$A$6:$A$1048576, 0), MATCH(CJ$4, 'Instrument Performance'!$B$7:$XFD$7, 0))</f>
        <v>6.1244170000000001E-2</v>
      </c>
      <c r="CK191" s="435" cm="1">
        <f t="array" ref="CK191">INDEX('Instrument Performance'!$B$7:$XFD$1048576,-1+MATCH($BF191, 'Instrument Performance'!$A$6:$A$1048576, 0), MATCH(CK$4, 'Instrument Performance'!$B$7:$XFD$7, 0))</f>
        <v>4.3214290000000002E-2</v>
      </c>
      <c r="CL191" s="435" cm="1">
        <f t="array" ref="CL191">INDEX('Instrument Performance'!$B$7:$XFD$1048576,-1+MATCH($BF191, 'Instrument Performance'!$A$6:$A$1048576, 0), MATCH(CL$4, 'Instrument Performance'!$B$7:$XFD$7, 0))</f>
        <v>4.0221691761221402E-2</v>
      </c>
      <c r="CM191" s="435" cm="1">
        <f t="array" ref="CM191">INDEX('Instrument Performance'!$B$7:$XFD$1048576,-1+MATCH($BF191, 'Instrument Performance'!$A$6:$A$1048576, 0), MATCH(CM$4, 'Instrument Performance'!$B$7:$XFD$7, 0))</f>
        <v>1.539307E-2</v>
      </c>
      <c r="CN191" s="435" cm="1">
        <f t="array" ref="CN191">INDEX('Instrument Performance'!$B$7:$XFD$1048576,-1+MATCH($BF191, 'Instrument Performance'!$A$6:$A$1048576, 0), MATCH(CN$4, 'Instrument Performance'!$B$7:$XFD$7, 0))</f>
        <v>2.8361999999999998E-2</v>
      </c>
      <c r="CO191" s="435" cm="1">
        <f t="array" ref="CO191">INDEX('Instrument Performance'!$B$7:$XFD$1048576,-1+MATCH($BF191, 'Instrument Performance'!$A$6:$A$1048576, 0), MATCH(CO$4, 'Instrument Performance'!$B$7:$XFD$7, 0))</f>
        <v>-4.8780489999999998E-3</v>
      </c>
      <c r="CP191" s="435" cm="1">
        <f t="array" ref="CP191">INDEX('Instrument Performance'!$B$7:$XFD$1048576,-1+MATCH($BF191, 'Instrument Performance'!$A$6:$A$1048576, 0), MATCH(CP$4, 'Instrument Performance'!$B$7:$XFD$7, 0))</f>
        <v>-4.9652430000000003E-4</v>
      </c>
      <c r="CQ191" s="435" cm="1">
        <f t="array" ref="CQ191">INDEX('Instrument Performance'!$B$7:$XFD$1048576,-1+MATCH($BF191, 'Instrument Performance'!$A$6:$A$1048576, 0), MATCH(CQ$4, 'Instrument Performance'!$B$7:$XFD$7, 0))</f>
        <v>9.2041451889351686E-2</v>
      </c>
      <c r="CR191" s="435" cm="1">
        <f t="array" ref="CR191">INDEX('Instrument Performance'!$B$7:$XFD$1048576,-1+MATCH($BF191, 'Instrument Performance'!$A$6:$A$1048576, 0), MATCH(CR$4, 'Instrument Performance'!$B$7:$XFD$7, 0))</f>
        <v>8.6333730000000011E-2</v>
      </c>
      <c r="CS191" s="435" cm="1">
        <f t="array" ref="CS191">INDEX('Instrument Performance'!$B$7:$XFD$1048576,-1+MATCH($BF191, 'Instrument Performance'!$A$6:$A$1048576, 0), MATCH(CS$4, 'Instrument Performance'!$B$7:$XFD$7, 0))</f>
        <v>7.108189999999999E-2</v>
      </c>
      <c r="CT191" s="435" cm="1">
        <f t="array" ref="CT191">INDEX('Instrument Performance'!$B$7:$XFD$1048576,-1+MATCH($BF191, 'Instrument Performance'!$A$6:$A$1048576, 0), MATCH(CT$4, 'Instrument Performance'!$B$7:$XFD$7, 0))</f>
        <v>5.128474975277862E-3</v>
      </c>
      <c r="CU191" s="435" cm="1">
        <f t="array" ref="CU191">INDEX('Instrument Performance'!$B$7:$XFD$1048576,-1+MATCH($BF191, 'Instrument Performance'!$A$6:$A$1048576, 0), MATCH(CU$4, 'Instrument Performance'!$B$7:$XFD$7, 0))</f>
        <v>8.7338874834357316E-3</v>
      </c>
      <c r="CV191" s="435" cm="1">
        <f t="array" ref="CV191">INDEX('Instrument Performance'!$B$7:$XFD$1048576,-1+MATCH($BF191, 'Instrument Performance'!$A$6:$A$1048576, 0), MATCH(CV$4, 'Instrument Performance'!$B$7:$XFD$7, 0))</f>
        <v>1.4066178922813588E-2</v>
      </c>
      <c r="CW191" s="435" cm="1">
        <f t="array" ref="CW191">INDEX('Instrument Performance'!$B$7:$XFD$1048576,-1+MATCH($BF191, 'Instrument Performance'!$A$6:$A$1048576, 0), MATCH(CW$4, 'Instrument Performance'!$B$7:$XFD$7, 0))</f>
        <v>2.9296005825680371E-2</v>
      </c>
      <c r="CX191" s="435" cm="1">
        <f t="array" ref="CX191">INDEX('Instrument Performance'!$B$7:$XFD$1048576,-1+MATCH($BF191, 'Instrument Performance'!$A$6:$A$1048576, 0), MATCH(CX$4, 'Instrument Performance'!$B$7:$XFD$7, 0))</f>
        <v>1.5443646611154271E-2</v>
      </c>
      <c r="CY191" s="435" cm="1">
        <f t="array" ref="CY191">INDEX('Instrument Performance'!$B$7:$XFD$1048576,-1+MATCH($BF191, 'Instrument Performance'!$A$6:$A$1048576, 0), MATCH(CY$4, 'Instrument Performance'!$B$7:$XFD$7, 0))</f>
        <v>1.4660083554880465E-2</v>
      </c>
      <c r="CZ191" s="435" cm="1">
        <f t="array" ref="CZ191">INDEX('Instrument Performance'!$B$7:$XFD$1048576,-1+MATCH($BF191, 'Instrument Performance'!$A$6:$A$1048576, 0), MATCH(CZ$4, 'Instrument Performance'!$B$7:$XFD$7, 0))</f>
        <v>1.4999346289985782E-2</v>
      </c>
      <c r="DA191" s="435" cm="1">
        <f t="array" ref="DA191">INDEX('Instrument Performance'!$B$7:$XFD$1048576,-1+MATCH($BF191, 'Instrument Performance'!$A$6:$A$1048576, 0), MATCH(DA$4, 'Instrument Performance'!$B$7:$XFD$7, 0))</f>
        <v>6.8199999999999997E-2</v>
      </c>
      <c r="DB191" s="435" cm="1">
        <f t="array" ref="DB191">INDEX('Instrument Performance'!$B$7:$XFD$1048576,-1+MATCH($BF191, 'Instrument Performance'!$A$6:$A$1048576, 0), MATCH(DB$4, 'Instrument Performance'!$B$7:$XFD$7, 0))</f>
        <v>4.8557999999999997E-2</v>
      </c>
      <c r="DC191" s="435" cm="1">
        <f t="array" ref="DC191">INDEX('Instrument Performance'!$B$7:$XFD$1048576,-1+MATCH($BF191, 'Instrument Performance'!$A$6:$A$1048576, 0), MATCH(DC$4, 'Instrument Performance'!$B$7:$XFD$7, 0))</f>
        <v>-6.2579999999999997E-3</v>
      </c>
      <c r="DD191" s="435" cm="1">
        <f t="array" ref="DD191">INDEX('Instrument Performance'!$B$7:$XFD$1048576,-1+MATCH($BF191, 'Instrument Performance'!$A$6:$A$1048576, 0), MATCH(DD$4, 'Instrument Performance'!$B$7:$XFD$7, 0))</f>
        <v>4.8557999999999997E-2</v>
      </c>
      <c r="DE191" s="435" cm="1">
        <f t="array" ref="DE191">INDEX('Instrument Performance'!$B$7:$XFD$1048576,-1+MATCH($BF191, 'Instrument Performance'!$A$6:$A$1048576, 0), MATCH(DE$4, 'Instrument Performance'!$B$7:$XFD$7, 0))</f>
        <v>-6.2579999999999997E-3</v>
      </c>
      <c r="DF191" s="435" cm="1">
        <f t="array" ref="DF191">INDEX('Instrument Performance'!$B$7:$XFD$1048576,-1+MATCH($BF191, 'Instrument Performance'!$A$6:$A$1048576, 0), MATCH(DF$4, 'Instrument Performance'!$B$7:$XFD$7, 0))</f>
        <v>6.3689999999999997E-3</v>
      </c>
      <c r="DG191" s="435" cm="1">
        <f t="array" ref="DG191">INDEX('Instrument Performance'!$B$7:$XFD$1048576,-1+MATCH($BF191, 'Instrument Performance'!$A$6:$A$1048576, 0), MATCH(DG$4, 'Instrument Performance'!$B$7:$XFD$7, 0))</f>
        <v>-1.241630640908753E-2</v>
      </c>
      <c r="DH191" s="437"/>
      <c r="DI191" s="440">
        <f t="shared" si="26"/>
        <v>44012</v>
      </c>
      <c r="DJ191" s="435">
        <f t="shared" si="28"/>
        <v>2.231379370184413E-2</v>
      </c>
      <c r="DK191" s="443">
        <f t="shared" si="29"/>
        <v>-5.4794520547945207E-5</v>
      </c>
      <c r="DL191" s="438">
        <f t="shared" si="27"/>
        <v>2.0634612398344965E-2</v>
      </c>
      <c r="DM191" s="438">
        <v>2.0667706447743631E-2</v>
      </c>
      <c r="DN191" s="444">
        <f t="shared" si="30"/>
        <v>1.6791813034991651E-3</v>
      </c>
      <c r="DP191" s="438">
        <f t="shared" si="31"/>
        <v>-3.3094049398666586E-5</v>
      </c>
    </row>
    <row r="192" spans="1:120">
      <c r="A192" s="436">
        <v>44043</v>
      </c>
      <c r="B192" s="435">
        <f>_xlfn.XLOOKUP(B$4,[3]taa_weights!$B$1:$BB$1,[3]taa_weights!$B190:$BB190,"CHECK",FALSE)</f>
        <v>1.232934224379177E-12</v>
      </c>
      <c r="C192" s="435">
        <f>_xlfn.XLOOKUP(C$4,[3]taa_weights!$B$1:$BB$1,[3]taa_weights!$B190:$BB190,"CHECK",FALSE)</f>
        <v>3.9999999993096898E-2</v>
      </c>
      <c r="D192" s="435">
        <f>_xlfn.XLOOKUP(D$4,[3]taa_weights!$B$1:$BB$1,[3]taa_weights!$B190:$BB190,"CHECK",FALSE)</f>
        <v>1.1717578352843319E-12</v>
      </c>
      <c r="E192" s="435">
        <f>_xlfn.XLOOKUP(E$4,[3]taa_weights!$B$1:$BB$1,[3]taa_weights!$B190:$BB190,"CHECK",FALSE)</f>
        <v>1.2449695161497711E-12</v>
      </c>
      <c r="F192" s="435">
        <f>_xlfn.XLOOKUP(F$4,[3]taa_weights!$B$1:$BB$1,[3]taa_weights!$B190:$BB190,"CHECK",FALSE)</f>
        <v>2.4999999999942551E-2</v>
      </c>
      <c r="G192" s="435">
        <f>_xlfn.XLOOKUP(G$4,[3]taa_weights!$B$1:$BB$1,[3]taa_weights!$B190:$BB190,"CHECK",FALSE)</f>
        <v>3.3419329385714498E-13</v>
      </c>
      <c r="H192" s="435">
        <f>_xlfn.XLOOKUP(H$4,[3]taa_weights!$B$1:$BB$1,[3]taa_weights!$B190:$BB190,"CHECK",FALSE)</f>
        <v>5.0000000000545101E-2</v>
      </c>
      <c r="I192" s="435">
        <f>_xlfn.XLOOKUP(I$4,[3]taa_weights!$B$1:$BB$1,[3]taa_weights!$B190:$BB190,"CHECK",FALSE)</f>
        <v>3.0783783793609871E-2</v>
      </c>
      <c r="J192" s="435">
        <f>_xlfn.XLOOKUP(J$4,[3]taa_weights!$B$1:$BB$1,[3]taa_weights!$B190:$BB190,"CHECK",FALSE)</f>
        <v>0</v>
      </c>
      <c r="K192" s="435">
        <f>_xlfn.XLOOKUP(K$4,[3]taa_weights!$B$1:$BB$1,[3]taa_weights!$B190:$BB190,"CHECK",FALSE)</f>
        <v>0</v>
      </c>
      <c r="L192" s="435">
        <f>_xlfn.XLOOKUP(L$4,[3]taa_weights!$B$1:$BB$1,[3]taa_weights!$B190:$BB190,"CHECK",FALSE)</f>
        <v>0</v>
      </c>
      <c r="M192" s="435">
        <f>_xlfn.XLOOKUP(M$4,[3]taa_weights!$B$1:$BB$1,[3]taa_weights!$B190:$BB190,"CHECK",FALSE)</f>
        <v>0</v>
      </c>
      <c r="N192" s="435">
        <f>_xlfn.XLOOKUP(N$4,[3]taa_weights!$B$1:$BB$1,[3]taa_weights!$B190:$BB190,"CHECK",FALSE)</f>
        <v>2.0023694248203059E-14</v>
      </c>
      <c r="O192" s="435">
        <f>_xlfn.XLOOKUP(O$4,[3]taa_weights!$B$1:$BB$1,[3]taa_weights!$B190:$BB190,"CHECK",FALSE)</f>
        <v>0</v>
      </c>
      <c r="P192" s="435">
        <f>_xlfn.XLOOKUP(P$4,[3]taa_weights!$B$1:$BB$1,[3]taa_weights!$B190:$BB190,"CHECK",FALSE)</f>
        <v>2.4999999993151879E-2</v>
      </c>
      <c r="Q192" s="435">
        <f>_xlfn.XLOOKUP(Q$4,[3]taa_weights!$B$1:$BB$1,[3]taa_weights!$B190:$BB190,"CHECK",FALSE)</f>
        <v>3.8437597921887007E-14</v>
      </c>
      <c r="R192" s="435">
        <f>_xlfn.XLOOKUP(R$4,[3]taa_weights!$B$1:$BB$1,[3]taa_weights!$B190:$BB190,"CHECK",FALSE)</f>
        <v>6.3562171825473713E-12</v>
      </c>
      <c r="S192" s="435">
        <f>_xlfn.XLOOKUP(S$4,[3]taa_weights!$B$1:$BB$1,[3]taa_weights!$B190:$BB190,"CHECK",FALSE)</f>
        <v>3.2897000638136352E-14</v>
      </c>
      <c r="T192" s="435">
        <f>_xlfn.XLOOKUP(T$4,[3]taa_weights!$B$1:$BB$1,[3]taa_weights!$B190:$BB190,"CHECK",FALSE)</f>
        <v>4.0783783718900193E-2</v>
      </c>
      <c r="U192" s="435">
        <f>_xlfn.XLOOKUP(U$4,[3]taa_weights!$B$1:$BB$1,[3]taa_weights!$B190:$BB190,"CHECK",FALSE)</f>
        <v>4.9999999999365448E-2</v>
      </c>
      <c r="V192" s="435">
        <f>_xlfn.XLOOKUP(V$4,[3]taa_weights!$B$1:$BB$1,[3]taa_weights!$B190:$BB190,"CHECK",FALSE)</f>
        <v>4.9999999999912732E-2</v>
      </c>
      <c r="W192" s="435">
        <f>_xlfn.XLOOKUP(W$4,[3]taa_weights!$B$1:$BB$1,[3]taa_weights!$B190:$BB190,"CHECK",FALSE)</f>
        <v>4.9999999999950862E-2</v>
      </c>
      <c r="X192" s="435">
        <f>_xlfn.XLOOKUP(X$4,[3]taa_weights!$B$1:$BB$1,[3]taa_weights!$B190:$BB190,"CHECK",FALSE)</f>
        <v>4.9999999999787277E-2</v>
      </c>
      <c r="Y192" s="435">
        <f>_xlfn.XLOOKUP(Y$4,[3]taa_weights!$B$1:$BB$1,[3]taa_weights!$B190:$BB190,"CHECK",FALSE)</f>
        <v>0</v>
      </c>
      <c r="Z192" s="435">
        <f>_xlfn.XLOOKUP(Z$4,[3]taa_weights!$B$1:$BB$1,[3]taa_weights!$B190:$BB190,"CHECK",FALSE)</f>
        <v>0</v>
      </c>
      <c r="AA192" s="435">
        <f>_xlfn.XLOOKUP(AA$4,[3]taa_weights!$B$1:$BB$1,[3]taa_weights!$B190:$BB190,"CHECK",FALSE)</f>
        <v>0</v>
      </c>
      <c r="AB192" s="435">
        <f>_xlfn.XLOOKUP(AB$4,[3]taa_weights!$B$1:$BB$1,[3]taa_weights!$B190:$BB190,"CHECK",FALSE)</f>
        <v>0</v>
      </c>
      <c r="AC192" s="435">
        <f>_xlfn.XLOOKUP(AC$4,[3]taa_weights!$B$1:$BB$1,[3]taa_weights!$B190:$BB190,"CHECK",FALSE)</f>
        <v>0</v>
      </c>
      <c r="AD192" s="435">
        <f>_xlfn.XLOOKUP(AD$4,[3]taa_weights!$B$1:$BB$1,[3]taa_weights!$B190:$BB190,"CHECK",FALSE)</f>
        <v>1.0938386747346749E-12</v>
      </c>
      <c r="AE192" s="435">
        <f>_xlfn.XLOOKUP(AE$4,[3]taa_weights!$B$1:$BB$1,[3]taa_weights!$B190:$BB190,"CHECK",FALSE)</f>
        <v>0</v>
      </c>
      <c r="AF192" s="435">
        <f>_xlfn.XLOOKUP(AF$4,[3]taa_weights!$B$1:$BB$1,[3]taa_weights!$B190:$BB190,"CHECK",FALSE)</f>
        <v>0</v>
      </c>
      <c r="AG192" s="435">
        <f>_xlfn.XLOOKUP(AG$4,[3]taa_weights!$B$1:$BB$1,[3]taa_weights!$B190:$BB190,"CHECK",FALSE)</f>
        <v>5.6575768488317978E-14</v>
      </c>
      <c r="AH192" s="435">
        <f>_xlfn.XLOOKUP(AH$4,[3]taa_weights!$B$1:$BB$1,[3]taa_weights!$B190:$BB190,"CHECK",FALSE)</f>
        <v>0</v>
      </c>
      <c r="AI192" s="435">
        <f>_xlfn.XLOOKUP(AI$4,[3]taa_weights!$B$1:$BB$1,[3]taa_weights!$B190:$BB190,"CHECK",FALSE)</f>
        <v>4.9999999999484408E-2</v>
      </c>
      <c r="AJ192" s="435">
        <f>_xlfn.XLOOKUP(AJ$4,[3]taa_weights!$B$1:$BB$1,[3]taa_weights!$B190:$BB190,"CHECK",FALSE)</f>
        <v>0</v>
      </c>
      <c r="AK192" s="435">
        <f>_xlfn.XLOOKUP(AK$4,[3]taa_weights!$B$1:$BB$1,[3]taa_weights!$B190:$BB190,"CHECK",FALSE)</f>
        <v>0</v>
      </c>
      <c r="AL192" s="435">
        <f>_xlfn.XLOOKUP(AL$4,[3]taa_weights!$B$1:$BB$1,[3]taa_weights!$B190:$BB190,"CHECK",FALSE)</f>
        <v>4.9999999999130747E-2</v>
      </c>
      <c r="AM192" s="435">
        <f>_xlfn.XLOOKUP(AM$4,[3]taa_weights!$B$1:$BB$1,[3]taa_weights!$B190:$BB190,"CHECK",FALSE)</f>
        <v>5.0000000003130818E-2</v>
      </c>
      <c r="AN192" s="435">
        <f>_xlfn.XLOOKUP(AN$4,[3]taa_weights!$B$1:$BB$1,[3]taa_weights!$B190:$BB190,"CHECK",FALSE)</f>
        <v>0</v>
      </c>
      <c r="AO192" s="435">
        <f>_xlfn.XLOOKUP(AO$4,[3]taa_weights!$B$1:$BB$1,[3]taa_weights!$B190:$BB190,"CHECK",FALSE)</f>
        <v>2.3689106732186861E-14</v>
      </c>
      <c r="AP192" s="435">
        <f>_xlfn.XLOOKUP(AP$4,[3]taa_weights!$B$1:$BB$1,[3]taa_weights!$B190:$BB190,"CHECK",FALSE)</f>
        <v>7.9999999999879043E-2</v>
      </c>
      <c r="AQ192" s="435">
        <f>_xlfn.XLOOKUP(AQ$4,[3]taa_weights!$B$1:$BB$1,[3]taa_weights!$B190:$BB190,"CHECK",FALSE)</f>
        <v>0.1000000000021611</v>
      </c>
      <c r="AR192" s="435">
        <f>_xlfn.XLOOKUP(AR$4,[3]taa_weights!$B$1:$BB$1,[3]taa_weights!$B190:$BB190,"CHECK",FALSE)</f>
        <v>4.9999999999478552E-2</v>
      </c>
      <c r="AS192" s="435">
        <f>_xlfn.XLOOKUP(AS$4,[3]taa_weights!$B$1:$BB$1,[3]taa_weights!$B190:$BB190,"CHECK",FALSE)</f>
        <v>0</v>
      </c>
      <c r="AT192" s="435">
        <f>_xlfn.XLOOKUP(AT$4,[3]taa_weights!$B$1:$BB$1,[3]taa_weights!$B190:$BB190,"CHECK",FALSE)</f>
        <v>5.0000000000343631E-2</v>
      </c>
      <c r="AU192" s="435">
        <f>_xlfn.XLOOKUP(AU$4,[3]taa_weights!$B$1:$BB$1,[3]taa_weights!$B190:$BB190,"CHECK",FALSE)</f>
        <v>5.0000000000350361E-2</v>
      </c>
      <c r="AV192" s="435">
        <f>_xlfn.XLOOKUP(AV$4,[3]taa_weights!$B$1:$BB$1,[3]taa_weights!$B190:$BB190,"CHECK",FALSE)</f>
        <v>5.0000000005660322E-2</v>
      </c>
      <c r="AW192" s="435">
        <f>_xlfn.XLOOKUP(AW$4,[3]taa_weights!$B$1:$BB$1,[3]taa_weights!$B190:$BB190,"CHECK",FALSE)</f>
        <v>5.6934777530704053E-3</v>
      </c>
      <c r="AX192" s="435">
        <f>_xlfn.XLOOKUP(AX$4,[3]taa_weights!$B$1:$BB$1,[3]taa_weights!$B190:$BB190,"CHECK",FALSE)</f>
        <v>3.2432432485747377E-2</v>
      </c>
      <c r="AY192" s="435">
        <f>_xlfn.XLOOKUP(AY$4,[3]taa_weights!$B$1:$BB$1,[3]taa_weights!$B190:$BB190,"CHECK",FALSE)</f>
        <v>2.0306522246475341E-2</v>
      </c>
      <c r="AZ192" s="435">
        <f>_xlfn.XLOOKUP(AZ$4,[3]taa_weights!$B$1:$BB$1,[3]taa_weights!$B190:$BB190,"CHECK",FALSE)</f>
        <v>0</v>
      </c>
      <c r="BA192" s="435">
        <f>_xlfn.XLOOKUP(BA$4,[3]taa_weights!$B$1:$BB$1,[3]taa_weights!$B190:$BB190,"CHECK",FALSE)</f>
        <v>0</v>
      </c>
      <c r="BB192" s="435">
        <f>_xlfn.XLOOKUP(BB$4,[3]taa_weights!$B$1:$BB$1,[3]taa_weights!$B190:$BB190,"CHECK",FALSE)</f>
        <v>1.5080841952313709E-13</v>
      </c>
      <c r="BC192" s="426"/>
      <c r="BD192" s="438">
        <f t="shared" si="24"/>
        <v>1.0000000000049312</v>
      </c>
      <c r="BE192" s="439"/>
      <c r="BF192" s="440">
        <f t="shared" si="25"/>
        <v>44043</v>
      </c>
      <c r="BG192" s="435" cm="1">
        <f t="array" ref="BG192">INDEX('Instrument Performance'!$B$7:$XFD$1048576,-1+MATCH($BF192, 'Instrument Performance'!$A$6:$A$1048576, 0), MATCH(BG$4, 'Instrument Performance'!$B$7:$XFD$7, 0))</f>
        <v>1.329591E-3</v>
      </c>
      <c r="BH192" s="435" cm="1">
        <f t="array" ref="BH192">INDEX('Instrument Performance'!$B$7:$XFD$1048576,-1+MATCH($BF192, 'Instrument Performance'!$A$6:$A$1048576, 0), MATCH(BH$4, 'Instrument Performance'!$B$7:$XFD$7, 0))</f>
        <v>7.8761300000000003E-3</v>
      </c>
      <c r="BI192" s="435" cm="1">
        <f t="array" ref="BI192">INDEX('Instrument Performance'!$B$7:$XFD$1048576,-1+MATCH($BF192, 'Instrument Performance'!$A$6:$A$1048576, 0), MATCH(BI$4, 'Instrument Performance'!$B$7:$XFD$7, 0))</f>
        <v>1.0517939999999998E-2</v>
      </c>
      <c r="BJ192" s="435" cm="1">
        <f t="array" ref="BJ192">INDEX('Instrument Performance'!$B$7:$XFD$1048576,-1+MATCH($BF192, 'Instrument Performance'!$A$6:$A$1048576, 0), MATCH(BJ$4, 'Instrument Performance'!$B$7:$XFD$7, 0))</f>
        <v>2.325203E-2</v>
      </c>
      <c r="BK192" s="435" cm="1">
        <f t="array" ref="BK192">INDEX('Instrument Performance'!$B$7:$XFD$1048576,-1+MATCH($BF192, 'Instrument Performance'!$A$6:$A$1048576, 0), MATCH(BK$4, 'Instrument Performance'!$B$7:$XFD$7, 0))</f>
        <v>3.2089849999999997E-3</v>
      </c>
      <c r="BL192" s="435" cm="1">
        <f t="array" ref="BL192">INDEX('Instrument Performance'!$B$7:$XFD$1048576,-1+MATCH($BF192, 'Instrument Performance'!$A$6:$A$1048576, 0), MATCH(BL$4, 'Instrument Performance'!$B$7:$XFD$7, 0))</f>
        <v>8.6628350000000007E-3</v>
      </c>
      <c r="BM192" s="435" cm="1">
        <f t="array" ref="BM192">INDEX('Instrument Performance'!$B$7:$XFD$1048576,-1+MATCH($BF192, 'Instrument Performance'!$A$6:$A$1048576, 0), MATCH(BM$4, 'Instrument Performance'!$B$7:$XFD$7, 0))</f>
        <v>3.20183E-2</v>
      </c>
      <c r="BN192" s="435" cm="1">
        <f t="array" ref="BN192">INDEX('Instrument Performance'!$B$7:$XFD$1048576,-1+MATCH($BF192, 'Instrument Performance'!$A$6:$A$1048576, 0), MATCH(BN$4, 'Instrument Performance'!$B$7:$XFD$7, 0))</f>
        <v>1.934540749061045E-2</v>
      </c>
      <c r="BO192" s="435" cm="1">
        <f t="array" ref="BO192">INDEX('Instrument Performance'!$B$7:$XFD$1048576,-1+MATCH($BF192, 'Instrument Performance'!$A$6:$A$1048576, 0), MATCH(BO$4, 'Instrument Performance'!$B$7:$XFD$7, 0))</f>
        <v>2.3900569999999999E-2</v>
      </c>
      <c r="BP192" s="435" cm="1">
        <f t="array" ref="BP192">INDEX('Instrument Performance'!$B$7:$XFD$1048576,-1+MATCH($BF192, 'Instrument Performance'!$A$6:$A$1048576, 0), MATCH(BP$4, 'Instrument Performance'!$B$7:$XFD$7, 0))</f>
        <v>6.9476609541454515E-3</v>
      </c>
      <c r="BQ192" s="435" cm="1">
        <f t="array" ref="BQ192">INDEX('Instrument Performance'!$B$7:$XFD$1048576,-1+MATCH($BF192, 'Instrument Performance'!$A$6:$A$1048576, 0), MATCH(BQ$4, 'Instrument Performance'!$B$7:$XFD$7, 0))</f>
        <v>2.0323240000000003E-3</v>
      </c>
      <c r="BR192" s="435" cm="1">
        <f t="array" ref="BR192">INDEX('Instrument Performance'!$B$7:$XFD$1048576,-1+MATCH($BF192, 'Instrument Performance'!$A$6:$A$1048576, 0), MATCH(BR$4, 'Instrument Performance'!$B$7:$XFD$7, 0))</f>
        <v>3.6349079999999999E-2</v>
      </c>
      <c r="BS192" s="435" cm="1">
        <f t="array" ref="BS192">INDEX('Instrument Performance'!$B$7:$XFD$1048576,-1+MATCH($BF192, 'Instrument Performance'!$A$6:$A$1048576, 0), MATCH(BS$4, 'Instrument Performance'!$B$7:$XFD$7, 0))</f>
        <v>2.4798969999999997E-2</v>
      </c>
      <c r="BT192" s="435" cm="1">
        <f t="array" ref="BT192">INDEX('Instrument Performance'!$B$7:$XFD$1048576,-1+MATCH($BF192, 'Instrument Performance'!$A$6:$A$1048576, 0), MATCH(BT$4, 'Instrument Performance'!$B$7:$XFD$7, 0))</f>
        <v>2.001265E-2</v>
      </c>
      <c r="BU192" s="435" cm="1">
        <f t="array" ref="BU192">INDEX('Instrument Performance'!$B$7:$XFD$1048576,-1+MATCH($BF192, 'Instrument Performance'!$A$6:$A$1048576, 0), MATCH(BU$4, 'Instrument Performance'!$B$7:$XFD$7, 0))</f>
        <v>2.4963329999999999E-2</v>
      </c>
      <c r="BV192" s="435" cm="1">
        <f t="array" ref="BV192">INDEX('Instrument Performance'!$B$7:$XFD$1048576,-1+MATCH($BF192, 'Instrument Performance'!$A$6:$A$1048576, 0), MATCH(BV$4, 'Instrument Performance'!$B$7:$XFD$7, 0))</f>
        <v>2.4180510420748858E-2</v>
      </c>
      <c r="BW192" s="435" cm="1">
        <f t="array" ref="BW192">INDEX('Instrument Performance'!$B$7:$XFD$1048576,-1+MATCH($BF192, 'Instrument Performance'!$A$6:$A$1048576, 0), MATCH(BW$4, 'Instrument Performance'!$B$7:$XFD$7, 0))</f>
        <v>2.1964070470945882E-2</v>
      </c>
      <c r="BX192" s="435" cm="1">
        <f t="array" ref="BX192">INDEX('Instrument Performance'!$B$7:$XFD$1048576,-1+MATCH($BF192, 'Instrument Performance'!$A$6:$A$1048576, 0), MATCH(BX$4, 'Instrument Performance'!$B$7:$XFD$7, 0))</f>
        <v>3.9781589999999999E-2</v>
      </c>
      <c r="BY192" s="435" cm="1">
        <f t="array" ref="BY192">INDEX('Instrument Performance'!$B$7:$XFD$1048576,-1+MATCH($BF192, 'Instrument Performance'!$A$6:$A$1048576, 0), MATCH(BY$4, 'Instrument Performance'!$B$7:$XFD$7, 0))</f>
        <v>6.6013278555395516E-2</v>
      </c>
      <c r="BZ192" s="435" cm="1">
        <f t="array" ref="BZ192">INDEX('Instrument Performance'!$B$7:$XFD$1048576,-1+MATCH($BF192, 'Instrument Performance'!$A$6:$A$1048576, 0), MATCH(BZ$4, 'Instrument Performance'!$B$7:$XFD$7, 0))</f>
        <v>0.11178230919454678</v>
      </c>
      <c r="CA192" s="435" cm="1">
        <f t="array" ref="CA192">INDEX('Instrument Performance'!$B$7:$XFD$1048576,-1+MATCH($BF192, 'Instrument Performance'!$A$6:$A$1048576, 0), MATCH(CA$4, 'Instrument Performance'!$B$7:$XFD$7, 0))</f>
        <v>7.513455124850893E-2</v>
      </c>
      <c r="CB192" s="435" cm="1">
        <f t="array" ref="CB192">INDEX('Instrument Performance'!$B$7:$XFD$1048576,-1+MATCH($BF192, 'Instrument Performance'!$A$6:$A$1048576, 0), MATCH(CB$4, 'Instrument Performance'!$B$7:$XFD$7, 0))</f>
        <v>5.6441929999999994E-2</v>
      </c>
      <c r="CC192" s="435" cm="1">
        <f t="array" ref="CC192">INDEX('Instrument Performance'!$B$7:$XFD$1048576,-1+MATCH($BF192, 'Instrument Performance'!$A$6:$A$1048576, 0), MATCH(CC$4, 'Instrument Performance'!$B$7:$XFD$7, 0))</f>
        <v>8.5359481310047711E-2</v>
      </c>
      <c r="CD192" s="435" cm="1">
        <f t="array" ref="CD192">INDEX('Instrument Performance'!$B$7:$XFD$1048576,-1+MATCH($BF192, 'Instrument Performance'!$A$6:$A$1048576, 0), MATCH(CD$4, 'Instrument Performance'!$B$7:$XFD$7, 0))</f>
        <v>4.1245200000000003E-2</v>
      </c>
      <c r="CE192" s="435" cm="1">
        <f t="array" ref="CE192">INDEX('Instrument Performance'!$B$7:$XFD$1048576,-1+MATCH($BF192, 'Instrument Performance'!$A$6:$A$1048576, 0), MATCH(CE$4, 'Instrument Performance'!$B$7:$XFD$7, 0))</f>
        <v>3.9971449999999999E-2</v>
      </c>
      <c r="CF192" s="435" cm="1">
        <f t="array" ref="CF192">INDEX('Instrument Performance'!$B$7:$XFD$1048576,-1+MATCH($BF192, 'Instrument Performance'!$A$6:$A$1048576, 0), MATCH(CF$4, 'Instrument Performance'!$B$7:$XFD$7, 0))</f>
        <v>2.9981130000000002E-2</v>
      </c>
      <c r="CG192" s="435" cm="1">
        <f t="array" ref="CG192">INDEX('Instrument Performance'!$B$7:$XFD$1048576,-1+MATCH($BF192, 'Instrument Performance'!$A$6:$A$1048576, 0), MATCH(CG$4, 'Instrument Performance'!$B$7:$XFD$7, 0))</f>
        <v>5.4175219999999996E-2</v>
      </c>
      <c r="CH192" s="435" cm="1">
        <f t="array" ref="CH192">INDEX('Instrument Performance'!$B$7:$XFD$1048576,-1+MATCH($BF192, 'Instrument Performance'!$A$6:$A$1048576, 0), MATCH(CH$4, 'Instrument Performance'!$B$7:$XFD$7, 0))</f>
        <v>4.9921379999999994E-2</v>
      </c>
      <c r="CI192" s="435" cm="1">
        <f t="array" ref="CI192">INDEX('Instrument Performance'!$B$7:$XFD$1048576,-1+MATCH($BF192, 'Instrument Performance'!$A$6:$A$1048576, 0), MATCH(CI$4, 'Instrument Performance'!$B$7:$XFD$7, 0))</f>
        <v>4.5686959999999999E-2</v>
      </c>
      <c r="CJ192" s="435" cm="1">
        <f t="array" ref="CJ192">INDEX('Instrument Performance'!$B$7:$XFD$1048576,-1+MATCH($BF192, 'Instrument Performance'!$A$6:$A$1048576, 0), MATCH(CJ$4, 'Instrument Performance'!$B$7:$XFD$7, 0))</f>
        <v>-1.5146930000000001E-2</v>
      </c>
      <c r="CK192" s="435" cm="1">
        <f t="array" ref="CK192">INDEX('Instrument Performance'!$B$7:$XFD$1048576,-1+MATCH($BF192, 'Instrument Performance'!$A$6:$A$1048576, 0), MATCH(CK$4, 'Instrument Performance'!$B$7:$XFD$7, 0))</f>
        <v>1.369394E-2</v>
      </c>
      <c r="CL192" s="435" cm="1">
        <f t="array" ref="CL192">INDEX('Instrument Performance'!$B$7:$XFD$1048576,-1+MATCH($BF192, 'Instrument Performance'!$A$6:$A$1048576, 0), MATCH(CL$4, 'Instrument Performance'!$B$7:$XFD$7, 0))</f>
        <v>1.5817516406501121E-3</v>
      </c>
      <c r="CM192" s="435" cm="1">
        <f t="array" ref="CM192">INDEX('Instrument Performance'!$B$7:$XFD$1048576,-1+MATCH($BF192, 'Instrument Performance'!$A$6:$A$1048576, 0), MATCH(CM$4, 'Instrument Performance'!$B$7:$XFD$7, 0))</f>
        <v>1.7746500000000002E-2</v>
      </c>
      <c r="CN192" s="435" cm="1">
        <f t="array" ref="CN192">INDEX('Instrument Performance'!$B$7:$XFD$1048576,-1+MATCH($BF192, 'Instrument Performance'!$A$6:$A$1048576, 0), MATCH(CN$4, 'Instrument Performance'!$B$7:$XFD$7, 0))</f>
        <v>-5.7710000000000001E-3</v>
      </c>
      <c r="CO192" s="435" cm="1">
        <f t="array" ref="CO192">INDEX('Instrument Performance'!$B$7:$XFD$1048576,-1+MATCH($BF192, 'Instrument Performance'!$A$6:$A$1048576, 0), MATCH(CO$4, 'Instrument Performance'!$B$7:$XFD$7, 0))</f>
        <v>-3.5766969999999995E-2</v>
      </c>
      <c r="CP192" s="435" cm="1">
        <f t="array" ref="CP192">INDEX('Instrument Performance'!$B$7:$XFD$1048576,-1+MATCH($BF192, 'Instrument Performance'!$A$6:$A$1048576, 0), MATCH(CP$4, 'Instrument Performance'!$B$7:$XFD$7, 0))</f>
        <v>-3.7257820000000004E-2</v>
      </c>
      <c r="CQ192" s="435" cm="1">
        <f t="array" ref="CQ192">INDEX('Instrument Performance'!$B$7:$XFD$1048576,-1+MATCH($BF192, 'Instrument Performance'!$A$6:$A$1048576, 0), MATCH(CQ$4, 'Instrument Performance'!$B$7:$XFD$7, 0))</f>
        <v>9.2342792111195879E-2</v>
      </c>
      <c r="CR192" s="435" cm="1">
        <f t="array" ref="CR192">INDEX('Instrument Performance'!$B$7:$XFD$1048576,-1+MATCH($BF192, 'Instrument Performance'!$A$6:$A$1048576, 0), MATCH(CR$4, 'Instrument Performance'!$B$7:$XFD$7, 0))</f>
        <v>0.1111746</v>
      </c>
      <c r="CS192" s="435" cm="1">
        <f t="array" ref="CS192">INDEX('Instrument Performance'!$B$7:$XFD$1048576,-1+MATCH($BF192, 'Instrument Performance'!$A$6:$A$1048576, 0), MATCH(CS$4, 'Instrument Performance'!$B$7:$XFD$7, 0))</f>
        <v>0.1066742</v>
      </c>
      <c r="CT192" s="435" cm="1">
        <f t="array" ref="CT192">INDEX('Instrument Performance'!$B$7:$XFD$1048576,-1+MATCH($BF192, 'Instrument Performance'!$A$6:$A$1048576, 0), MATCH(CT$4, 'Instrument Performance'!$B$7:$XFD$7, 0))</f>
        <v>6.6389349055225406E-3</v>
      </c>
      <c r="CU192" s="435" cm="1">
        <f t="array" ref="CU192">INDEX('Instrument Performance'!$B$7:$XFD$1048576,-1+MATCH($BF192, 'Instrument Performance'!$A$6:$A$1048576, 0), MATCH(CU$4, 'Instrument Performance'!$B$7:$XFD$7, 0))</f>
        <v>1.1106466829880146E-2</v>
      </c>
      <c r="CV192" s="435" cm="1">
        <f t="array" ref="CV192">INDEX('Instrument Performance'!$B$7:$XFD$1048576,-1+MATCH($BF192, 'Instrument Performance'!$A$6:$A$1048576, 0), MATCH(CV$4, 'Instrument Performance'!$B$7:$XFD$7, 0))</f>
        <v>2.2041902645350886E-2</v>
      </c>
      <c r="CW192" s="435" cm="1">
        <f t="array" ref="CW192">INDEX('Instrument Performance'!$B$7:$XFD$1048576,-1+MATCH($BF192, 'Instrument Performance'!$A$6:$A$1048576, 0), MATCH(CW$4, 'Instrument Performance'!$B$7:$XFD$7, 0))</f>
        <v>0.10943536070433924</v>
      </c>
      <c r="CX192" s="435" cm="1">
        <f t="array" ref="CX192">INDEX('Instrument Performance'!$B$7:$XFD$1048576,-1+MATCH($BF192, 'Instrument Performance'!$A$6:$A$1048576, 0), MATCH(CX$4, 'Instrument Performance'!$B$7:$XFD$7, 0))</f>
        <v>1.1171388701610274E-2</v>
      </c>
      <c r="CY192" s="435" cm="1">
        <f t="array" ref="CY192">INDEX('Instrument Performance'!$B$7:$XFD$1048576,-1+MATCH($BF192, 'Instrument Performance'!$A$6:$A$1048576, 0), MATCH(CY$4, 'Instrument Performance'!$B$7:$XFD$7, 0))</f>
        <v>2.1410390777062416E-2</v>
      </c>
      <c r="CZ192" s="435" cm="1">
        <f t="array" ref="CZ192">INDEX('Instrument Performance'!$B$7:$XFD$1048576,-1+MATCH($BF192, 'Instrument Performance'!$A$6:$A$1048576, 0), MATCH(CZ$4, 'Instrument Performance'!$B$7:$XFD$7, 0))</f>
        <v>1.9100504840417365E-2</v>
      </c>
      <c r="DA192" s="435" cm="1">
        <f t="array" ref="DA192">INDEX('Instrument Performance'!$B$7:$XFD$1048576,-1+MATCH($BF192, 'Instrument Performance'!$A$6:$A$1048576, 0), MATCH(DA$4, 'Instrument Performance'!$B$7:$XFD$7, 0))</f>
        <v>4.0500000000000001E-2</v>
      </c>
      <c r="DB192" s="435" t="str" cm="1">
        <f t="array" ref="DB192">INDEX('Instrument Performance'!$B$7:$XFD$1048576,-1+MATCH($BF192, 'Instrument Performance'!$A$6:$A$1048576, 0), MATCH(DB$4, 'Instrument Performance'!$B$7:$XFD$7, 0))</f>
        <v/>
      </c>
      <c r="DC192" s="435" t="str" cm="1">
        <f t="array" ref="DC192">INDEX('Instrument Performance'!$B$7:$XFD$1048576,-1+MATCH($BF192, 'Instrument Performance'!$A$6:$A$1048576, 0), MATCH(DC$4, 'Instrument Performance'!$B$7:$XFD$7, 0))</f>
        <v/>
      </c>
      <c r="DD192" s="435" t="str" cm="1">
        <f t="array" ref="DD192">INDEX('Instrument Performance'!$B$7:$XFD$1048576,-1+MATCH($BF192, 'Instrument Performance'!$A$6:$A$1048576, 0), MATCH(DD$4, 'Instrument Performance'!$B$7:$XFD$7, 0))</f>
        <v/>
      </c>
      <c r="DE192" s="435" t="str" cm="1">
        <f t="array" ref="DE192">INDEX('Instrument Performance'!$B$7:$XFD$1048576,-1+MATCH($BF192, 'Instrument Performance'!$A$6:$A$1048576, 0), MATCH(DE$4, 'Instrument Performance'!$B$7:$XFD$7, 0))</f>
        <v/>
      </c>
      <c r="DF192" s="435" cm="1">
        <f t="array" ref="DF192">INDEX('Instrument Performance'!$B$7:$XFD$1048576,-1+MATCH($BF192, 'Instrument Performance'!$A$6:$A$1048576, 0), MATCH(DF$4, 'Instrument Performance'!$B$7:$XFD$7, 0))</f>
        <v>1.4038999999999999E-2</v>
      </c>
      <c r="DG192" s="435" cm="1">
        <f t="array" ref="DG192">INDEX('Instrument Performance'!$B$7:$XFD$1048576,-1+MATCH($BF192, 'Instrument Performance'!$A$6:$A$1048576, 0), MATCH(DG$4, 'Instrument Performance'!$B$7:$XFD$7, 0))</f>
        <v>5.6071000000000003E-2</v>
      </c>
      <c r="DH192" s="437"/>
      <c r="DI192" s="440">
        <f t="shared" si="26"/>
        <v>44043</v>
      </c>
      <c r="DJ192" s="435">
        <f t="shared" si="28"/>
        <v>3.6721658474378666E-2</v>
      </c>
      <c r="DK192" s="443">
        <f t="shared" si="29"/>
        <v>-5.4794520547945207E-5</v>
      </c>
      <c r="DL192" s="438">
        <f t="shared" si="27"/>
        <v>3.4962098457990587E-2</v>
      </c>
      <c r="DM192" s="438">
        <v>3.5022431182752937E-2</v>
      </c>
      <c r="DN192" s="444">
        <f t="shared" si="30"/>
        <v>1.7595600163880787E-3</v>
      </c>
      <c r="DP192" s="438">
        <f t="shared" si="31"/>
        <v>-6.0332724762350576E-5</v>
      </c>
    </row>
    <row r="193" spans="1:120">
      <c r="A193" s="436">
        <v>44074</v>
      </c>
      <c r="B193" s="435">
        <f>_xlfn.XLOOKUP(B$4,[3]taa_weights!$B$1:$BB$1,[3]taa_weights!$B191:$BB191,"CHECK",FALSE)</f>
        <v>0</v>
      </c>
      <c r="C193" s="435">
        <f>_xlfn.XLOOKUP(C$4,[3]taa_weights!$B$1:$BB$1,[3]taa_weights!$B191:$BB191,"CHECK",FALSE)</f>
        <v>4.0000000000050072E-2</v>
      </c>
      <c r="D193" s="435">
        <f>_xlfn.XLOOKUP(D$4,[3]taa_weights!$B$1:$BB$1,[3]taa_weights!$B191:$BB191,"CHECK",FALSE)</f>
        <v>0</v>
      </c>
      <c r="E193" s="435">
        <f>_xlfn.XLOOKUP(E$4,[3]taa_weights!$B$1:$BB$1,[3]taa_weights!$B191:$BB191,"CHECK",FALSE)</f>
        <v>0</v>
      </c>
      <c r="F193" s="435">
        <f>_xlfn.XLOOKUP(F$4,[3]taa_weights!$B$1:$BB$1,[3]taa_weights!$B191:$BB191,"CHECK",FALSE)</f>
        <v>2.500000000000881E-2</v>
      </c>
      <c r="G193" s="435">
        <f>_xlfn.XLOOKUP(G$4,[3]taa_weights!$B$1:$BB$1,[3]taa_weights!$B191:$BB191,"CHECK",FALSE)</f>
        <v>0</v>
      </c>
      <c r="H193" s="435">
        <f>_xlfn.XLOOKUP(H$4,[3]taa_weights!$B$1:$BB$1,[3]taa_weights!$B191:$BB191,"CHECK",FALSE)</f>
        <v>4.3256970404792077E-14</v>
      </c>
      <c r="I193" s="435">
        <f>_xlfn.XLOOKUP(I$4,[3]taa_weights!$B$1:$BB$1,[3]taa_weights!$B191:$BB191,"CHECK",FALSE)</f>
        <v>5.0000000000000017E-2</v>
      </c>
      <c r="J193" s="435">
        <f>_xlfn.XLOOKUP(J$4,[3]taa_weights!$B$1:$BB$1,[3]taa_weights!$B191:$BB191,"CHECK",FALSE)</f>
        <v>0</v>
      </c>
      <c r="K193" s="435">
        <f>_xlfn.XLOOKUP(K$4,[3]taa_weights!$B$1:$BB$1,[3]taa_weights!$B191:$BB191,"CHECK",FALSE)</f>
        <v>0</v>
      </c>
      <c r="L193" s="435">
        <f>_xlfn.XLOOKUP(L$4,[3]taa_weights!$B$1:$BB$1,[3]taa_weights!$B191:$BB191,"CHECK",FALSE)</f>
        <v>0</v>
      </c>
      <c r="M193" s="435">
        <f>_xlfn.XLOOKUP(M$4,[3]taa_weights!$B$1:$BB$1,[3]taa_weights!$B191:$BB191,"CHECK",FALSE)</f>
        <v>0</v>
      </c>
      <c r="N193" s="435">
        <f>_xlfn.XLOOKUP(N$4,[3]taa_weights!$B$1:$BB$1,[3]taa_weights!$B191:$BB191,"CHECK",FALSE)</f>
        <v>0</v>
      </c>
      <c r="O193" s="435">
        <f>_xlfn.XLOOKUP(O$4,[3]taa_weights!$B$1:$BB$1,[3]taa_weights!$B191:$BB191,"CHECK",FALSE)</f>
        <v>0</v>
      </c>
      <c r="P193" s="435">
        <f>_xlfn.XLOOKUP(P$4,[3]taa_weights!$B$1:$BB$1,[3]taa_weights!$B191:$BB191,"CHECK",FALSE)</f>
        <v>0</v>
      </c>
      <c r="Q193" s="435">
        <f>_xlfn.XLOOKUP(Q$4,[3]taa_weights!$B$1:$BB$1,[3]taa_weights!$B191:$BB191,"CHECK",FALSE)</f>
        <v>0</v>
      </c>
      <c r="R193" s="435">
        <f>_xlfn.XLOOKUP(R$4,[3]taa_weights!$B$1:$BB$1,[3]taa_weights!$B191:$BB191,"CHECK",FALSE)</f>
        <v>2.500000000000184E-2</v>
      </c>
      <c r="S193" s="435">
        <f>_xlfn.XLOOKUP(S$4,[3]taa_weights!$B$1:$BB$1,[3]taa_weights!$B191:$BB191,"CHECK",FALSE)</f>
        <v>4.9999999990252959E-2</v>
      </c>
      <c r="T193" s="435">
        <f>_xlfn.XLOOKUP(T$4,[3]taa_weights!$B$1:$BB$1,[3]taa_weights!$B191:$BB191,"CHECK",FALSE)</f>
        <v>5.0000000000001397E-2</v>
      </c>
      <c r="U193" s="435">
        <f>_xlfn.XLOOKUP(U$4,[3]taa_weights!$B$1:$BB$1,[3]taa_weights!$B191:$BB191,"CHECK",FALSE)</f>
        <v>5.0000000000012743E-2</v>
      </c>
      <c r="V193" s="435">
        <f>_xlfn.XLOOKUP(V$4,[3]taa_weights!$B$1:$BB$1,[3]taa_weights!$B191:$BB191,"CHECK",FALSE)</f>
        <v>5.0000000000000322E-2</v>
      </c>
      <c r="W193" s="435">
        <f>_xlfn.XLOOKUP(W$4,[3]taa_weights!$B$1:$BB$1,[3]taa_weights!$B191:$BB191,"CHECK",FALSE)</f>
        <v>5.0000000000010807E-2</v>
      </c>
      <c r="X193" s="435">
        <f>_xlfn.XLOOKUP(X$4,[3]taa_weights!$B$1:$BB$1,[3]taa_weights!$B191:$BB191,"CHECK",FALSE)</f>
        <v>5.0000000000012319E-2</v>
      </c>
      <c r="Y193" s="435">
        <f>_xlfn.XLOOKUP(Y$4,[3]taa_weights!$B$1:$BB$1,[3]taa_weights!$B191:$BB191,"CHECK",FALSE)</f>
        <v>0</v>
      </c>
      <c r="Z193" s="435">
        <f>_xlfn.XLOOKUP(Z$4,[3]taa_weights!$B$1:$BB$1,[3]taa_weights!$B191:$BB191,"CHECK",FALSE)</f>
        <v>0</v>
      </c>
      <c r="AA193" s="435">
        <f>_xlfn.XLOOKUP(AA$4,[3]taa_weights!$B$1:$BB$1,[3]taa_weights!$B191:$BB191,"CHECK",FALSE)</f>
        <v>0</v>
      </c>
      <c r="AB193" s="435">
        <f>_xlfn.XLOOKUP(AB$4,[3]taa_weights!$B$1:$BB$1,[3]taa_weights!$B191:$BB191,"CHECK",FALSE)</f>
        <v>0</v>
      </c>
      <c r="AC193" s="435">
        <f>_xlfn.XLOOKUP(AC$4,[3]taa_weights!$B$1:$BB$1,[3]taa_weights!$B191:$BB191,"CHECK",FALSE)</f>
        <v>0</v>
      </c>
      <c r="AD193" s="435">
        <f>_xlfn.XLOOKUP(AD$4,[3]taa_weights!$B$1:$BB$1,[3]taa_weights!$B191:$BB191,"CHECK",FALSE)</f>
        <v>2.1816301977171019E-15</v>
      </c>
      <c r="AE193" s="435">
        <f>_xlfn.XLOOKUP(AE$4,[3]taa_weights!$B$1:$BB$1,[3]taa_weights!$B191:$BB191,"CHECK",FALSE)</f>
        <v>0</v>
      </c>
      <c r="AF193" s="435">
        <f>_xlfn.XLOOKUP(AF$4,[3]taa_weights!$B$1:$BB$1,[3]taa_weights!$B191:$BB191,"CHECK",FALSE)</f>
        <v>0</v>
      </c>
      <c r="AG193" s="435">
        <f>_xlfn.XLOOKUP(AG$4,[3]taa_weights!$B$1:$BB$1,[3]taa_weights!$B191:$BB191,"CHECK",FALSE)</f>
        <v>0</v>
      </c>
      <c r="AH193" s="435">
        <f>_xlfn.XLOOKUP(AH$4,[3]taa_weights!$B$1:$BB$1,[3]taa_weights!$B191:$BB191,"CHECK",FALSE)</f>
        <v>0</v>
      </c>
      <c r="AI193" s="435">
        <f>_xlfn.XLOOKUP(AI$4,[3]taa_weights!$B$1:$BB$1,[3]taa_weights!$B191:$BB191,"CHECK",FALSE)</f>
        <v>5.0000000000008378E-2</v>
      </c>
      <c r="AJ193" s="435">
        <f>_xlfn.XLOOKUP(AJ$4,[3]taa_weights!$B$1:$BB$1,[3]taa_weights!$B191:$BB191,"CHECK",FALSE)</f>
        <v>0</v>
      </c>
      <c r="AK193" s="435">
        <f>_xlfn.XLOOKUP(AK$4,[3]taa_weights!$B$1:$BB$1,[3]taa_weights!$B191:$BB191,"CHECK",FALSE)</f>
        <v>0</v>
      </c>
      <c r="AL193" s="435">
        <f>_xlfn.XLOOKUP(AL$4,[3]taa_weights!$B$1:$BB$1,[3]taa_weights!$B191:$BB191,"CHECK",FALSE)</f>
        <v>2.1567567516130121E-2</v>
      </c>
      <c r="AM193" s="435">
        <f>_xlfn.XLOOKUP(AM$4,[3]taa_weights!$B$1:$BB$1,[3]taa_weights!$B191:$BB191,"CHECK",FALSE)</f>
        <v>5.0000000000009287E-2</v>
      </c>
      <c r="AN193" s="435">
        <f>_xlfn.XLOOKUP(AN$4,[3]taa_weights!$B$1:$BB$1,[3]taa_weights!$B191:$BB191,"CHECK",FALSE)</f>
        <v>0</v>
      </c>
      <c r="AO193" s="435">
        <f>_xlfn.XLOOKUP(AO$4,[3]taa_weights!$B$1:$BB$1,[3]taa_weights!$B191:$BB191,"CHECK",FALSE)</f>
        <v>1.9505230981208939E-14</v>
      </c>
      <c r="AP193" s="435">
        <f>_xlfn.XLOOKUP(AP$4,[3]taa_weights!$B$1:$BB$1,[3]taa_weights!$B191:$BB191,"CHECK",FALSE)</f>
        <v>7.9999999999920704E-2</v>
      </c>
      <c r="AQ193" s="435">
        <f>_xlfn.XLOOKUP(AQ$4,[3]taa_weights!$B$1:$BB$1,[3]taa_weights!$B191:$BB191,"CHECK",FALSE)</f>
        <v>0.10000000000217921</v>
      </c>
      <c r="AR193" s="435">
        <f>_xlfn.XLOOKUP(AR$4,[3]taa_weights!$B$1:$BB$1,[3]taa_weights!$B191:$BB191,"CHECK",FALSE)</f>
        <v>5.0000000000013423E-2</v>
      </c>
      <c r="AS193" s="435">
        <f>_xlfn.XLOOKUP(AS$4,[3]taa_weights!$B$1:$BB$1,[3]taa_weights!$B191:$BB191,"CHECK",FALSE)</f>
        <v>0</v>
      </c>
      <c r="AT193" s="435">
        <f>_xlfn.XLOOKUP(AT$4,[3]taa_weights!$B$1:$BB$1,[3]taa_weights!$B191:$BB191,"CHECK",FALSE)</f>
        <v>5.0000000000353782E-2</v>
      </c>
      <c r="AU193" s="435">
        <f>_xlfn.XLOOKUP(AU$4,[3]taa_weights!$B$1:$BB$1,[3]taa_weights!$B191:$BB191,"CHECK",FALSE)</f>
        <v>5.0000000000360548E-2</v>
      </c>
      <c r="AV193" s="435">
        <f>_xlfn.XLOOKUP(AV$4,[3]taa_weights!$B$1:$BB$1,[3]taa_weights!$B191:$BB191,"CHECK",FALSE)</f>
        <v>5.0000000005673867E-2</v>
      </c>
      <c r="AW193" s="435">
        <f>_xlfn.XLOOKUP(AW$4,[3]taa_weights!$B$1:$BB$1,[3]taa_weights!$B191:$BB191,"CHECK",FALSE)</f>
        <v>5.6934777531116657E-3</v>
      </c>
      <c r="AX193" s="435">
        <f>_xlfn.XLOOKUP(AX$4,[3]taa_weights!$B$1:$BB$1,[3]taa_weights!$B191:$BB191,"CHECK",FALSE)</f>
        <v>3.2432432485743998E-2</v>
      </c>
      <c r="AY193" s="435">
        <f>_xlfn.XLOOKUP(AY$4,[3]taa_weights!$B$1:$BB$1,[3]taa_weights!$B191:$BB191,"CHECK",FALSE)</f>
        <v>2.0306522246516578E-2</v>
      </c>
      <c r="AZ193" s="435">
        <f>_xlfn.XLOOKUP(AZ$4,[3]taa_weights!$B$1:$BB$1,[3]taa_weights!$B191:$BB191,"CHECK",FALSE)</f>
        <v>5.4267323196003576E-15</v>
      </c>
      <c r="BA193" s="435">
        <f>_xlfn.XLOOKUP(BA$4,[3]taa_weights!$B$1:$BB$1,[3]taa_weights!$B191:$BB191,"CHECK",FALSE)</f>
        <v>3.7782943350536513E-15</v>
      </c>
      <c r="BB193" s="435">
        <f>_xlfn.XLOOKUP(BB$4,[3]taa_weights!$B$1:$BB$1,[3]taa_weights!$B191:$BB191,"CHECK",FALSE)</f>
        <v>0</v>
      </c>
      <c r="BC193" s="426"/>
      <c r="BD193" s="438">
        <f t="shared" si="24"/>
        <v>1.0000000000004468</v>
      </c>
      <c r="BE193" s="439"/>
      <c r="BF193" s="440">
        <f t="shared" si="25"/>
        <v>44074</v>
      </c>
      <c r="BG193" s="435" cm="1">
        <f t="array" ref="BG193">INDEX('Instrument Performance'!$B$7:$XFD$1048576,-1+MATCH($BF193, 'Instrument Performance'!$A$6:$A$1048576, 0), MATCH(BG$4, 'Instrument Performance'!$B$7:$XFD$7, 0))</f>
        <v>-3.6884039999999997E-4</v>
      </c>
      <c r="BH193" s="435" cm="1">
        <f t="array" ref="BH193">INDEX('Instrument Performance'!$B$7:$XFD$1048576,-1+MATCH($BF193, 'Instrument Performance'!$A$6:$A$1048576, 0), MATCH(BH$4, 'Instrument Performance'!$B$7:$XFD$7, 0))</f>
        <v>-1.0345439999999999E-2</v>
      </c>
      <c r="BI193" s="435" cm="1">
        <f t="array" ref="BI193">INDEX('Instrument Performance'!$B$7:$XFD$1048576,-1+MATCH($BF193, 'Instrument Performance'!$A$6:$A$1048576, 0), MATCH(BI$4, 'Instrument Performance'!$B$7:$XFD$7, 0))</f>
        <v>4.6359280000000001E-3</v>
      </c>
      <c r="BJ193" s="435" cm="1">
        <f t="array" ref="BJ193">INDEX('Instrument Performance'!$B$7:$XFD$1048576,-1+MATCH($BF193, 'Instrument Performance'!$A$6:$A$1048576, 0), MATCH(BJ$4, 'Instrument Performance'!$B$7:$XFD$7, 0))</f>
        <v>8.8987760000000006E-3</v>
      </c>
      <c r="BK193" s="435" cm="1">
        <f t="array" ref="BK193">INDEX('Instrument Performance'!$B$7:$XFD$1048576,-1+MATCH($BF193, 'Instrument Performance'!$A$6:$A$1048576, 0), MATCH(BK$4, 'Instrument Performance'!$B$7:$XFD$7, 0))</f>
        <v>-2.6989200000000001E-3</v>
      </c>
      <c r="BL193" s="435" cm="1">
        <f t="array" ref="BL193">INDEX('Instrument Performance'!$B$7:$XFD$1048576,-1+MATCH($BF193, 'Instrument Performance'!$A$6:$A$1048576, 0), MATCH(BL$4, 'Instrument Performance'!$B$7:$XFD$7, 0))</f>
        <v>3.9115650000000005E-3</v>
      </c>
      <c r="BM193" s="435" cm="1">
        <f t="array" ref="BM193">INDEX('Instrument Performance'!$B$7:$XFD$1048576,-1+MATCH($BF193, 'Instrument Performance'!$A$6:$A$1048576, 0), MATCH(BM$4, 'Instrument Performance'!$B$7:$XFD$7, 0))</f>
        <v>-1.4404429999999999E-2</v>
      </c>
      <c r="BN193" s="435" cm="1">
        <f t="array" ref="BN193">INDEX('Instrument Performance'!$B$7:$XFD$1048576,-1+MATCH($BF193, 'Instrument Performance'!$A$6:$A$1048576, 0), MATCH(BN$4, 'Instrument Performance'!$B$7:$XFD$7, 0))</f>
        <v>3.8819395149746853E-3</v>
      </c>
      <c r="BO193" s="435" cm="1">
        <f t="array" ref="BO193">INDEX('Instrument Performance'!$B$7:$XFD$1048576,-1+MATCH($BF193, 'Instrument Performance'!$A$6:$A$1048576, 0), MATCH(BO$4, 'Instrument Performance'!$B$7:$XFD$7, 0))</f>
        <v>-2.8011209999999997E-3</v>
      </c>
      <c r="BP193" s="435" cm="1">
        <f t="array" ref="BP193">INDEX('Instrument Performance'!$B$7:$XFD$1048576,-1+MATCH($BF193, 'Instrument Performance'!$A$6:$A$1048576, 0), MATCH(BP$4, 'Instrument Performance'!$B$7:$XFD$7, 0))</f>
        <v>1.7479300827967226E-3</v>
      </c>
      <c r="BQ193" s="435" cm="1">
        <f t="array" ref="BQ193">INDEX('Instrument Performance'!$B$7:$XFD$1048576,-1+MATCH($BF193, 'Instrument Performance'!$A$6:$A$1048576, 0), MATCH(BQ$4, 'Instrument Performance'!$B$7:$XFD$7, 0))</f>
        <v>1.062391E-3</v>
      </c>
      <c r="BR193" s="435" cm="1">
        <f t="array" ref="BR193">INDEX('Instrument Performance'!$B$7:$XFD$1048576,-1+MATCH($BF193, 'Instrument Performance'!$A$6:$A$1048576, 0), MATCH(BR$4, 'Instrument Performance'!$B$7:$XFD$7, 0))</f>
        <v>2.5098949999999998E-3</v>
      </c>
      <c r="BS193" s="435" cm="1">
        <f t="array" ref="BS193">INDEX('Instrument Performance'!$B$7:$XFD$1048576,-1+MATCH($BF193, 'Instrument Performance'!$A$6:$A$1048576, 0), MATCH(BS$4, 'Instrument Performance'!$B$7:$XFD$7, 0))</f>
        <v>1.3898790000000001E-2</v>
      </c>
      <c r="BT193" s="435" cm="1">
        <f t="array" ref="BT193">INDEX('Instrument Performance'!$B$7:$XFD$1048576,-1+MATCH($BF193, 'Instrument Performance'!$A$6:$A$1048576, 0), MATCH(BT$4, 'Instrument Performance'!$B$7:$XFD$7, 0))</f>
        <v>1.698581E-2</v>
      </c>
      <c r="BU193" s="435" cm="1">
        <f t="array" ref="BU193">INDEX('Instrument Performance'!$B$7:$XFD$1048576,-1+MATCH($BF193, 'Instrument Performance'!$A$6:$A$1048576, 0), MATCH(BU$4, 'Instrument Performance'!$B$7:$XFD$7, 0))</f>
        <v>2.9749860000000002E-3</v>
      </c>
      <c r="BV193" s="435" cm="1">
        <f t="array" ref="BV193">INDEX('Instrument Performance'!$B$7:$XFD$1048576,-1+MATCH($BF193, 'Instrument Performance'!$A$6:$A$1048576, 0), MATCH(BV$4, 'Instrument Performance'!$B$7:$XFD$7, 0))</f>
        <v>1.865510014449627E-2</v>
      </c>
      <c r="BW193" s="435" cm="1">
        <f t="array" ref="BW193">INDEX('Instrument Performance'!$B$7:$XFD$1048576,-1+MATCH($BF193, 'Instrument Performance'!$A$6:$A$1048576, 0), MATCH(BW$4, 'Instrument Performance'!$B$7:$XFD$7, 0))</f>
        <v>1.4337596074188013E-2</v>
      </c>
      <c r="BX193" s="435" cm="1">
        <f t="array" ref="BX193">INDEX('Instrument Performance'!$B$7:$XFD$1048576,-1+MATCH($BF193, 'Instrument Performance'!$A$6:$A$1048576, 0), MATCH(BX$4, 'Instrument Performance'!$B$7:$XFD$7, 0))</f>
        <v>7.8019499999999992E-2</v>
      </c>
      <c r="BY193" s="435" cm="1">
        <f t="array" ref="BY193">INDEX('Instrument Performance'!$B$7:$XFD$1048576,-1+MATCH($BF193, 'Instrument Performance'!$A$6:$A$1048576, 0), MATCH(BY$4, 'Instrument Performance'!$B$7:$XFD$7, 0))</f>
        <v>6.8596361936247338E-2</v>
      </c>
      <c r="BZ193" s="435" cm="1">
        <f t="array" ref="BZ193">INDEX('Instrument Performance'!$B$7:$XFD$1048576,-1+MATCH($BF193, 'Instrument Performance'!$A$6:$A$1048576, 0), MATCH(BZ$4, 'Instrument Performance'!$B$7:$XFD$7, 0))</f>
        <v>8.4130463932228741E-2</v>
      </c>
      <c r="CA193" s="435" cm="1">
        <f t="array" ref="CA193">INDEX('Instrument Performance'!$B$7:$XFD$1048576,-1+MATCH($BF193, 'Instrument Performance'!$A$6:$A$1048576, 0), MATCH(CA$4, 'Instrument Performance'!$B$7:$XFD$7, 0))</f>
        <v>5.2356731895432849E-2</v>
      </c>
      <c r="CB193" s="435" cm="1">
        <f t="array" ref="CB193">INDEX('Instrument Performance'!$B$7:$XFD$1048576,-1+MATCH($BF193, 'Instrument Performance'!$A$6:$A$1048576, 0), MATCH(CB$4, 'Instrument Performance'!$B$7:$XFD$7, 0))</f>
        <v>7.8353359999999997E-2</v>
      </c>
      <c r="CC193" s="435" cm="1">
        <f t="array" ref="CC193">INDEX('Instrument Performance'!$B$7:$XFD$1048576,-1+MATCH($BF193, 'Instrument Performance'!$A$6:$A$1048576, 0), MATCH(CC$4, 'Instrument Performance'!$B$7:$XFD$7, 0))</f>
        <v>0.12433365431984153</v>
      </c>
      <c r="CD193" s="435" cm="1">
        <f t="array" ref="CD193">INDEX('Instrument Performance'!$B$7:$XFD$1048576,-1+MATCH($BF193, 'Instrument Performance'!$A$6:$A$1048576, 0), MATCH(CD$4, 'Instrument Performance'!$B$7:$XFD$7, 0))</f>
        <v>2.8431449999999997E-2</v>
      </c>
      <c r="CE193" s="435" cm="1">
        <f t="array" ref="CE193">INDEX('Instrument Performance'!$B$7:$XFD$1048576,-1+MATCH($BF193, 'Instrument Performance'!$A$6:$A$1048576, 0), MATCH(CE$4, 'Instrument Performance'!$B$7:$XFD$7, 0))</f>
        <v>2.6767329999999999E-2</v>
      </c>
      <c r="CF193" s="435" cm="1">
        <f t="array" ref="CF193">INDEX('Instrument Performance'!$B$7:$XFD$1048576,-1+MATCH($BF193, 'Instrument Performance'!$A$6:$A$1048576, 0), MATCH(CF$4, 'Instrument Performance'!$B$7:$XFD$7, 0))</f>
        <v>5.3942189999999994E-2</v>
      </c>
      <c r="CG193" s="435" cm="1">
        <f t="array" ref="CG193">INDEX('Instrument Performance'!$B$7:$XFD$1048576,-1+MATCH($BF193, 'Instrument Performance'!$A$6:$A$1048576, 0), MATCH(CG$4, 'Instrument Performance'!$B$7:$XFD$7, 0))</f>
        <v>5.7898240000000004E-2</v>
      </c>
      <c r="CH193" s="435" cm="1">
        <f t="array" ref="CH193">INDEX('Instrument Performance'!$B$7:$XFD$1048576,-1+MATCH($BF193, 'Instrument Performance'!$A$6:$A$1048576, 0), MATCH(CH$4, 'Instrument Performance'!$B$7:$XFD$7, 0))</f>
        <v>4.2680639999999999E-2</v>
      </c>
      <c r="CI193" s="435" cm="1">
        <f t="array" ref="CI193">INDEX('Instrument Performance'!$B$7:$XFD$1048576,-1+MATCH($BF193, 'Instrument Performance'!$A$6:$A$1048576, 0), MATCH(CI$4, 'Instrument Performance'!$B$7:$XFD$7, 0))</f>
        <v>2.728707E-2</v>
      </c>
      <c r="CJ193" s="435" cm="1">
        <f t="array" ref="CJ193">INDEX('Instrument Performance'!$B$7:$XFD$1048576,-1+MATCH($BF193, 'Instrument Performance'!$A$6:$A$1048576, 0), MATCH(CJ$4, 'Instrument Performance'!$B$7:$XFD$7, 0))</f>
        <v>3.4005010000000002E-2</v>
      </c>
      <c r="CK193" s="435" cm="1">
        <f t="array" ref="CK193">INDEX('Instrument Performance'!$B$7:$XFD$1048576,-1+MATCH($BF193, 'Instrument Performance'!$A$6:$A$1048576, 0), MATCH(CK$4, 'Instrument Performance'!$B$7:$XFD$7, 0))</f>
        <v>1.8237080000000003E-2</v>
      </c>
      <c r="CL193" s="435" cm="1">
        <f t="array" ref="CL193">INDEX('Instrument Performance'!$B$7:$XFD$1048576,-1+MATCH($BF193, 'Instrument Performance'!$A$6:$A$1048576, 0), MATCH(CL$4, 'Instrument Performance'!$B$7:$XFD$7, 0))</f>
        <v>3.0263270434683204E-2</v>
      </c>
      <c r="CM193" s="435" cm="1">
        <f t="array" ref="CM193">INDEX('Instrument Performance'!$B$7:$XFD$1048576,-1+MATCH($BF193, 'Instrument Performance'!$A$6:$A$1048576, 0), MATCH(CM$4, 'Instrument Performance'!$B$7:$XFD$7, 0))</f>
        <v>2.2963710000000002E-2</v>
      </c>
      <c r="CN193" s="435" cm="1">
        <f t="array" ref="CN193">INDEX('Instrument Performance'!$B$7:$XFD$1048576,-1+MATCH($BF193, 'Instrument Performance'!$A$6:$A$1048576, 0), MATCH(CN$4, 'Instrument Performance'!$B$7:$XFD$7, 0))</f>
        <v>3.9822999999999997E-2</v>
      </c>
      <c r="CO193" s="435" cm="1">
        <f t="array" ref="CO193">INDEX('Instrument Performance'!$B$7:$XFD$1048576,-1+MATCH($BF193, 'Instrument Performance'!$A$6:$A$1048576, 0), MATCH(CO$4, 'Instrument Performance'!$B$7:$XFD$7, 0))</f>
        <v>7.6523999999999995E-2</v>
      </c>
      <c r="CP193" s="435" cm="1">
        <f t="array" ref="CP193">INDEX('Instrument Performance'!$B$7:$XFD$1048576,-1+MATCH($BF193, 'Instrument Performance'!$A$6:$A$1048576, 0), MATCH(CP$4, 'Instrument Performance'!$B$7:$XFD$7, 0))</f>
        <v>8.1527349999999998E-2</v>
      </c>
      <c r="CQ193" s="435" cm="1">
        <f t="array" ref="CQ193">INDEX('Instrument Performance'!$B$7:$XFD$1048576,-1+MATCH($BF193, 'Instrument Performance'!$A$6:$A$1048576, 0), MATCH(CQ$4, 'Instrument Performance'!$B$7:$XFD$7, 0))</f>
        <v>5.755704429503479E-2</v>
      </c>
      <c r="CR193" s="435" cm="1">
        <f t="array" ref="CR193">INDEX('Instrument Performance'!$B$7:$XFD$1048576,-1+MATCH($BF193, 'Instrument Performance'!$A$6:$A$1048576, 0), MATCH(CR$4, 'Instrument Performance'!$B$7:$XFD$7, 0))</f>
        <v>-3.2172770000000003E-2</v>
      </c>
      <c r="CS193" s="435" cm="1">
        <f t="array" ref="CS193">INDEX('Instrument Performance'!$B$7:$XFD$1048576,-1+MATCH($BF193, 'Instrument Performance'!$A$6:$A$1048576, 0), MATCH(CS$4, 'Instrument Performance'!$B$7:$XFD$7, 0))</f>
        <v>6.0308789999999994E-2</v>
      </c>
      <c r="CT193" s="435" cm="1">
        <f t="array" ref="CT193">INDEX('Instrument Performance'!$B$7:$XFD$1048576,-1+MATCH($BF193, 'Instrument Performance'!$A$6:$A$1048576, 0), MATCH(CT$4, 'Instrument Performance'!$B$7:$XFD$7, 0))</f>
        <v>1.4522842039581606E-2</v>
      </c>
      <c r="CU193" s="435" cm="1">
        <f t="array" ref="CU193">INDEX('Instrument Performance'!$B$7:$XFD$1048576,-1+MATCH($BF193, 'Instrument Performance'!$A$6:$A$1048576, 0), MATCH(CU$4, 'Instrument Performance'!$B$7:$XFD$7, 0))</f>
        <v>1.0157680269296643E-2</v>
      </c>
      <c r="CV193" s="435" cm="1">
        <f t="array" ref="CV193">INDEX('Instrument Performance'!$B$7:$XFD$1048576,-1+MATCH($BF193, 'Instrument Performance'!$A$6:$A$1048576, 0), MATCH(CV$4, 'Instrument Performance'!$B$7:$XFD$7, 0))</f>
        <v>9.285262736109523E-4</v>
      </c>
      <c r="CW193" s="435" cm="1">
        <f t="array" ref="CW193">INDEX('Instrument Performance'!$B$7:$XFD$1048576,-1+MATCH($BF193, 'Instrument Performance'!$A$6:$A$1048576, 0), MATCH(CW$4, 'Instrument Performance'!$B$7:$XFD$7, 0))</f>
        <v>-4.0792363831445577E-3</v>
      </c>
      <c r="CX193" s="435" cm="1">
        <f t="array" ref="CX193">INDEX('Instrument Performance'!$B$7:$XFD$1048576,-1+MATCH($BF193, 'Instrument Performance'!$A$6:$A$1048576, 0), MATCH(CX$4, 'Instrument Performance'!$B$7:$XFD$7, 0))</f>
        <v>5.2022359535752738E-3</v>
      </c>
      <c r="CY193" s="435" cm="1">
        <f t="array" ref="CY193">INDEX('Instrument Performance'!$B$7:$XFD$1048576,-1+MATCH($BF193, 'Instrument Performance'!$A$6:$A$1048576, 0), MATCH(CY$4, 'Instrument Performance'!$B$7:$XFD$7, 0))</f>
        <v>2.1474640867780836E-2</v>
      </c>
      <c r="CZ193" s="435" cm="1">
        <f t="array" ref="CZ193">INDEX('Instrument Performance'!$B$7:$XFD$1048576,-1+MATCH($BF193, 'Instrument Performance'!$A$6:$A$1048576, 0), MATCH(CZ$4, 'Instrument Performance'!$B$7:$XFD$7, 0))</f>
        <v>-5.0600031772867871E-2</v>
      </c>
      <c r="DA193" s="435" cm="1">
        <f t="array" ref="DA193">INDEX('Instrument Performance'!$B$7:$XFD$1048576,-1+MATCH($BF193, 'Instrument Performance'!$A$6:$A$1048576, 0), MATCH(DA$4, 'Instrument Performance'!$B$7:$XFD$7, 0))</f>
        <v>6.2700000000000006E-2</v>
      </c>
      <c r="DB193" s="435" t="str" cm="1">
        <f t="array" ref="DB193">INDEX('Instrument Performance'!$B$7:$XFD$1048576,-1+MATCH($BF193, 'Instrument Performance'!$A$6:$A$1048576, 0), MATCH(DB$4, 'Instrument Performance'!$B$7:$XFD$7, 0))</f>
        <v/>
      </c>
      <c r="DC193" s="435" t="str" cm="1">
        <f t="array" ref="DC193">INDEX('Instrument Performance'!$B$7:$XFD$1048576,-1+MATCH($BF193, 'Instrument Performance'!$A$6:$A$1048576, 0), MATCH(DC$4, 'Instrument Performance'!$B$7:$XFD$7, 0))</f>
        <v/>
      </c>
      <c r="DD193" s="435" t="str" cm="1">
        <f t="array" ref="DD193">INDEX('Instrument Performance'!$B$7:$XFD$1048576,-1+MATCH($BF193, 'Instrument Performance'!$A$6:$A$1048576, 0), MATCH(DD$4, 'Instrument Performance'!$B$7:$XFD$7, 0))</f>
        <v/>
      </c>
      <c r="DE193" s="435" t="str" cm="1">
        <f t="array" ref="DE193">INDEX('Instrument Performance'!$B$7:$XFD$1048576,-1+MATCH($BF193, 'Instrument Performance'!$A$6:$A$1048576, 0), MATCH(DE$4, 'Instrument Performance'!$B$7:$XFD$7, 0))</f>
        <v/>
      </c>
      <c r="DF193" s="435" cm="1">
        <f t="array" ref="DF193">INDEX('Instrument Performance'!$B$7:$XFD$1048576,-1+MATCH($BF193, 'Instrument Performance'!$A$6:$A$1048576, 0), MATCH(DF$4, 'Instrument Performance'!$B$7:$XFD$7, 0))</f>
        <v>-5.855E-3</v>
      </c>
      <c r="DG193" s="435" cm="1">
        <f t="array" ref="DG193">INDEX('Instrument Performance'!$B$7:$XFD$1048576,-1+MATCH($BF193, 'Instrument Performance'!$A$6:$A$1048576, 0), MATCH(DG$4, 'Instrument Performance'!$B$7:$XFD$7, 0))</f>
        <v>2.9894E-2</v>
      </c>
      <c r="DH193" s="437"/>
      <c r="DI193" s="440">
        <f t="shared" si="26"/>
        <v>44074</v>
      </c>
      <c r="DJ193" s="435">
        <f t="shared" si="28"/>
        <v>2.4389292432740038E-2</v>
      </c>
      <c r="DK193" s="443">
        <f t="shared" si="29"/>
        <v>-5.4794520547945207E-5</v>
      </c>
      <c r="DL193" s="438">
        <f t="shared" si="27"/>
        <v>2.2650663336447163E-2</v>
      </c>
      <c r="DM193" s="438">
        <v>2.2692016939962031E-2</v>
      </c>
      <c r="DN193" s="444">
        <f t="shared" si="30"/>
        <v>1.7386290962928749E-3</v>
      </c>
      <c r="DP193" s="438">
        <f t="shared" si="31"/>
        <v>-4.1353603514867471E-5</v>
      </c>
    </row>
    <row r="194" spans="1:120">
      <c r="A194" s="436">
        <v>44104</v>
      </c>
      <c r="B194" s="435">
        <f>_xlfn.XLOOKUP(B$4,[3]taa_weights!$B$1:$BB$1,[3]taa_weights!$B192:$BB192,"CHECK",FALSE)</f>
        <v>0</v>
      </c>
      <c r="C194" s="435">
        <f>_xlfn.XLOOKUP(C$4,[3]taa_weights!$B$1:$BB$1,[3]taa_weights!$B192:$BB192,"CHECK",FALSE)</f>
        <v>4.0000000000105597E-2</v>
      </c>
      <c r="D194" s="435">
        <f>_xlfn.XLOOKUP(D$4,[3]taa_weights!$B$1:$BB$1,[3]taa_weights!$B192:$BB192,"CHECK",FALSE)</f>
        <v>0</v>
      </c>
      <c r="E194" s="435">
        <f>_xlfn.XLOOKUP(E$4,[3]taa_weights!$B$1:$BB$1,[3]taa_weights!$B192:$BB192,"CHECK",FALSE)</f>
        <v>0</v>
      </c>
      <c r="F194" s="435">
        <f>_xlfn.XLOOKUP(F$4,[3]taa_weights!$B$1:$BB$1,[3]taa_weights!$B192:$BB192,"CHECK",FALSE)</f>
        <v>2.5000000000121751E-2</v>
      </c>
      <c r="G194" s="435">
        <f>_xlfn.XLOOKUP(G$4,[3]taa_weights!$B$1:$BB$1,[3]taa_weights!$B192:$BB192,"CHECK",FALSE)</f>
        <v>0</v>
      </c>
      <c r="H194" s="435">
        <f>_xlfn.XLOOKUP(H$4,[3]taa_weights!$B$1:$BB$1,[3]taa_weights!$B192:$BB192,"CHECK",FALSE)</f>
        <v>7.899700092079778E-14</v>
      </c>
      <c r="I194" s="435">
        <f>_xlfn.XLOOKUP(I$4,[3]taa_weights!$B$1:$BB$1,[3]taa_weights!$B192:$BB192,"CHECK",FALSE)</f>
        <v>4.9999999999975238E-2</v>
      </c>
      <c r="J194" s="435">
        <f>_xlfn.XLOOKUP(J$4,[3]taa_weights!$B$1:$BB$1,[3]taa_weights!$B192:$BB192,"CHECK",FALSE)</f>
        <v>0</v>
      </c>
      <c r="K194" s="435">
        <f>_xlfn.XLOOKUP(K$4,[3]taa_weights!$B$1:$BB$1,[3]taa_weights!$B192:$BB192,"CHECK",FALSE)</f>
        <v>0</v>
      </c>
      <c r="L194" s="435">
        <f>_xlfn.XLOOKUP(L$4,[3]taa_weights!$B$1:$BB$1,[3]taa_weights!$B192:$BB192,"CHECK",FALSE)</f>
        <v>0</v>
      </c>
      <c r="M194" s="435">
        <f>_xlfn.XLOOKUP(M$4,[3]taa_weights!$B$1:$BB$1,[3]taa_weights!$B192:$BB192,"CHECK",FALSE)</f>
        <v>0</v>
      </c>
      <c r="N194" s="435">
        <f>_xlfn.XLOOKUP(N$4,[3]taa_weights!$B$1:$BB$1,[3]taa_weights!$B192:$BB192,"CHECK",FALSE)</f>
        <v>0</v>
      </c>
      <c r="O194" s="435">
        <f>_xlfn.XLOOKUP(O$4,[3]taa_weights!$B$1:$BB$1,[3]taa_weights!$B192:$BB192,"CHECK",FALSE)</f>
        <v>0</v>
      </c>
      <c r="P194" s="435">
        <f>_xlfn.XLOOKUP(P$4,[3]taa_weights!$B$1:$BB$1,[3]taa_weights!$B192:$BB192,"CHECK",FALSE)</f>
        <v>0</v>
      </c>
      <c r="Q194" s="435">
        <f>_xlfn.XLOOKUP(Q$4,[3]taa_weights!$B$1:$BB$1,[3]taa_weights!$B192:$BB192,"CHECK",FALSE)</f>
        <v>0</v>
      </c>
      <c r="R194" s="435">
        <f>_xlfn.XLOOKUP(R$4,[3]taa_weights!$B$1:$BB$1,[3]taa_weights!$B192:$BB192,"CHECK",FALSE)</f>
        <v>2.5000000000002659E-2</v>
      </c>
      <c r="S194" s="435">
        <f>_xlfn.XLOOKUP(S$4,[3]taa_weights!$B$1:$BB$1,[3]taa_weights!$B192:$BB192,"CHECK",FALSE)</f>
        <v>0</v>
      </c>
      <c r="T194" s="435">
        <f>_xlfn.XLOOKUP(T$4,[3]taa_weights!$B$1:$BB$1,[3]taa_weights!$B192:$BB192,"CHECK",FALSE)</f>
        <v>0</v>
      </c>
      <c r="U194" s="435">
        <f>_xlfn.XLOOKUP(U$4,[3]taa_weights!$B$1:$BB$1,[3]taa_weights!$B192:$BB192,"CHECK",FALSE)</f>
        <v>5.0000000000024053E-2</v>
      </c>
      <c r="V194" s="435">
        <f>_xlfn.XLOOKUP(V$4,[3]taa_weights!$B$1:$BB$1,[3]taa_weights!$B192:$BB192,"CHECK",FALSE)</f>
        <v>1.4613954872277439E-12</v>
      </c>
      <c r="W194" s="435">
        <f>_xlfn.XLOOKUP(W$4,[3]taa_weights!$B$1:$BB$1,[3]taa_weights!$B192:$BB192,"CHECK",FALSE)</f>
        <v>5.0000000000010938E-2</v>
      </c>
      <c r="X194" s="435">
        <f>_xlfn.XLOOKUP(X$4,[3]taa_weights!$B$1:$BB$1,[3]taa_weights!$B192:$BB192,"CHECK",FALSE)</f>
        <v>5.0000000000022228E-2</v>
      </c>
      <c r="Y194" s="435">
        <f>_xlfn.XLOOKUP(Y$4,[3]taa_weights!$B$1:$BB$1,[3]taa_weights!$B192:$BB192,"CHECK",FALSE)</f>
        <v>0</v>
      </c>
      <c r="Z194" s="435">
        <f>_xlfn.XLOOKUP(Z$4,[3]taa_weights!$B$1:$BB$1,[3]taa_weights!$B192:$BB192,"CHECK",FALSE)</f>
        <v>0</v>
      </c>
      <c r="AA194" s="435">
        <f>_xlfn.XLOOKUP(AA$4,[3]taa_weights!$B$1:$BB$1,[3]taa_weights!$B192:$BB192,"CHECK",FALSE)</f>
        <v>0</v>
      </c>
      <c r="AB194" s="435">
        <f>_xlfn.XLOOKUP(AB$4,[3]taa_weights!$B$1:$BB$1,[3]taa_weights!$B192:$BB192,"CHECK",FALSE)</f>
        <v>0</v>
      </c>
      <c r="AC194" s="435">
        <f>_xlfn.XLOOKUP(AC$4,[3]taa_weights!$B$1:$BB$1,[3]taa_weights!$B192:$BB192,"CHECK",FALSE)</f>
        <v>0</v>
      </c>
      <c r="AD194" s="435">
        <f>_xlfn.XLOOKUP(AD$4,[3]taa_weights!$B$1:$BB$1,[3]taa_weights!$B192:$BB192,"CHECK",FALSE)</f>
        <v>0</v>
      </c>
      <c r="AE194" s="435">
        <f>_xlfn.XLOOKUP(AE$4,[3]taa_weights!$B$1:$BB$1,[3]taa_weights!$B192:$BB192,"CHECK",FALSE)</f>
        <v>0</v>
      </c>
      <c r="AF194" s="435">
        <f>_xlfn.XLOOKUP(AF$4,[3]taa_weights!$B$1:$BB$1,[3]taa_weights!$B192:$BB192,"CHECK",FALSE)</f>
        <v>0</v>
      </c>
      <c r="AG194" s="435">
        <f>_xlfn.XLOOKUP(AG$4,[3]taa_weights!$B$1:$BB$1,[3]taa_weights!$B192:$BB192,"CHECK",FALSE)</f>
        <v>0</v>
      </c>
      <c r="AH194" s="435">
        <f>_xlfn.XLOOKUP(AH$4,[3]taa_weights!$B$1:$BB$1,[3]taa_weights!$B192:$BB192,"CHECK",FALSE)</f>
        <v>0</v>
      </c>
      <c r="AI194" s="435">
        <f>_xlfn.XLOOKUP(AI$4,[3]taa_weights!$B$1:$BB$1,[3]taa_weights!$B192:$BB192,"CHECK",FALSE)</f>
        <v>5.0000000000020667E-2</v>
      </c>
      <c r="AJ194" s="435">
        <f>_xlfn.XLOOKUP(AJ$4,[3]taa_weights!$B$1:$BB$1,[3]taa_weights!$B192:$BB192,"CHECK",FALSE)</f>
        <v>4.6216216245951271E-2</v>
      </c>
      <c r="AK194" s="435">
        <f>_xlfn.XLOOKUP(AK$4,[3]taa_weights!$B$1:$BB$1,[3]taa_weights!$B192:$BB192,"CHECK",FALSE)</f>
        <v>4.7021801544610226E-16</v>
      </c>
      <c r="AL194" s="435">
        <f>_xlfn.XLOOKUP(AL$4,[3]taa_weights!$B$1:$BB$1,[3]taa_weights!$B192:$BB192,"CHECK",FALSE)</f>
        <v>1.778378375268615E-2</v>
      </c>
      <c r="AM194" s="435">
        <f>_xlfn.XLOOKUP(AM$4,[3]taa_weights!$B$1:$BB$1,[3]taa_weights!$B192:$BB192,"CHECK",FALSE)</f>
        <v>5.0000000000022027E-2</v>
      </c>
      <c r="AN194" s="435">
        <f>_xlfn.XLOOKUP(AN$4,[3]taa_weights!$B$1:$BB$1,[3]taa_weights!$B192:$BB192,"CHECK",FALSE)</f>
        <v>4.9999999999949959E-2</v>
      </c>
      <c r="AO194" s="435">
        <f>_xlfn.XLOOKUP(AO$4,[3]taa_weights!$B$1:$BB$1,[3]taa_weights!$B192:$BB192,"CHECK",FALSE)</f>
        <v>7.840409842184643E-15</v>
      </c>
      <c r="AP194" s="435">
        <f>_xlfn.XLOOKUP(AP$4,[3]taa_weights!$B$1:$BB$1,[3]taa_weights!$B192:$BB192,"CHECK",FALSE)</f>
        <v>8.000000000001023E-2</v>
      </c>
      <c r="AQ194" s="435">
        <f>_xlfn.XLOOKUP(AQ$4,[3]taa_weights!$B$1:$BB$1,[3]taa_weights!$B192:$BB192,"CHECK",FALSE)</f>
        <v>0.1000000000000122</v>
      </c>
      <c r="AR194" s="435">
        <f>_xlfn.XLOOKUP(AR$4,[3]taa_weights!$B$1:$BB$1,[3]taa_weights!$B192:$BB192,"CHECK",FALSE)</f>
        <v>5.0000000000022887E-2</v>
      </c>
      <c r="AS194" s="435">
        <f>_xlfn.XLOOKUP(AS$4,[3]taa_weights!$B$1:$BB$1,[3]taa_weights!$B192:$BB192,"CHECK",FALSE)</f>
        <v>0</v>
      </c>
      <c r="AT194" s="435">
        <f>_xlfn.XLOOKUP(AT$4,[3]taa_weights!$B$1:$BB$1,[3]taa_weights!$B192:$BB192,"CHECK",FALSE)</f>
        <v>5.0000000000015969E-2</v>
      </c>
      <c r="AU194" s="435">
        <f>_xlfn.XLOOKUP(AU$4,[3]taa_weights!$B$1:$BB$1,[3]taa_weights!$B192:$BB192,"CHECK",FALSE)</f>
        <v>0</v>
      </c>
      <c r="AV194" s="435">
        <f>_xlfn.XLOOKUP(AV$4,[3]taa_weights!$B$1:$BB$1,[3]taa_weights!$B192:$BB192,"CHECK",FALSE)</f>
        <v>5.0000000000009252E-2</v>
      </c>
      <c r="AW194" s="435">
        <f>_xlfn.XLOOKUP(AW$4,[3]taa_weights!$B$1:$BB$1,[3]taa_weights!$B192:$BB192,"CHECK",FALSE)</f>
        <v>1.7823956725725291E-2</v>
      </c>
      <c r="AX194" s="435">
        <f>_xlfn.XLOOKUP(AX$4,[3]taa_weights!$B$1:$BB$1,[3]taa_weights!$B192:$BB192,"CHECK",FALSE)</f>
        <v>0.1000000000000118</v>
      </c>
      <c r="AY194" s="435">
        <f>_xlfn.XLOOKUP(AY$4,[3]taa_weights!$B$1:$BB$1,[3]taa_weights!$B192:$BB192,"CHECK",FALSE)</f>
        <v>4.8176043274274397E-2</v>
      </c>
      <c r="AZ194" s="435">
        <f>_xlfn.XLOOKUP(AZ$4,[3]taa_weights!$B$1:$BB$1,[3]taa_weights!$B192:$BB192,"CHECK",FALSE)</f>
        <v>1.513055045274832E-14</v>
      </c>
      <c r="BA194" s="435">
        <f>_xlfn.XLOOKUP(BA$4,[3]taa_weights!$B$1:$BB$1,[3]taa_weights!$B192:$BB192,"CHECK",FALSE)</f>
        <v>1.140490154855282E-15</v>
      </c>
      <c r="BB194" s="435">
        <f>_xlfn.XLOOKUP(BB$4,[3]taa_weights!$B$1:$BB$1,[3]taa_weights!$B192:$BB192,"CHECK",FALSE)</f>
        <v>0</v>
      </c>
      <c r="BC194" s="426"/>
      <c r="BD194" s="438">
        <f t="shared" si="24"/>
        <v>1.0000000000005396</v>
      </c>
      <c r="BE194" s="439"/>
      <c r="BF194" s="440">
        <f t="shared" si="25"/>
        <v>44104</v>
      </c>
      <c r="BG194" s="435" cm="1">
        <f t="array" ref="BG194">INDEX('Instrument Performance'!$B$7:$XFD$1048576,-1+MATCH($BF194, 'Instrument Performance'!$A$6:$A$1048576, 0), MATCH(BG$4, 'Instrument Performance'!$B$7:$XFD$7, 0))</f>
        <v>-8.0255450000000001E-5</v>
      </c>
      <c r="BH194" s="435" cm="1">
        <f t="array" ref="BH194">INDEX('Instrument Performance'!$B$7:$XFD$1048576,-1+MATCH($BF194, 'Instrument Performance'!$A$6:$A$1048576, 0), MATCH(BH$4, 'Instrument Performance'!$B$7:$XFD$7, 0))</f>
        <v>3.3648879999999999E-3</v>
      </c>
      <c r="BI194" s="435" cm="1">
        <f t="array" ref="BI194">INDEX('Instrument Performance'!$B$7:$XFD$1048576,-1+MATCH($BF194, 'Instrument Performance'!$A$6:$A$1048576, 0), MATCH(BI$4, 'Instrument Performance'!$B$7:$XFD$7, 0))</f>
        <v>-2.2092750000000001E-3</v>
      </c>
      <c r="BJ194" s="435" cm="1">
        <f t="array" ref="BJ194">INDEX('Instrument Performance'!$B$7:$XFD$1048576,-1+MATCH($BF194, 'Instrument Performance'!$A$6:$A$1048576, 0), MATCH(BJ$4, 'Instrument Performance'!$B$7:$XFD$7, 0))</f>
        <v>-3.7801230000000003E-3</v>
      </c>
      <c r="BK194" s="435" cm="1">
        <f t="array" ref="BK194">INDEX('Instrument Performance'!$B$7:$XFD$1048576,-1+MATCH($BF194, 'Instrument Performance'!$A$6:$A$1048576, 0), MATCH(BK$4, 'Instrument Performance'!$B$7:$XFD$7, 0))</f>
        <v>-6.013832E-4</v>
      </c>
      <c r="BL194" s="435" cm="1">
        <f t="array" ref="BL194">INDEX('Instrument Performance'!$B$7:$XFD$1048576,-1+MATCH($BF194, 'Instrument Performance'!$A$6:$A$1048576, 0), MATCH(BL$4, 'Instrument Performance'!$B$7:$XFD$7, 0))</f>
        <v>-6.7762149999999995E-4</v>
      </c>
      <c r="BM194" s="435" cm="1">
        <f t="array" ref="BM194">INDEX('Instrument Performance'!$B$7:$XFD$1048576,-1+MATCH($BF194, 'Instrument Performance'!$A$6:$A$1048576, 0), MATCH(BM$4, 'Instrument Performance'!$B$7:$XFD$7, 0))</f>
        <v>-1.124227E-3</v>
      </c>
      <c r="BN194" s="435" cm="1">
        <f t="array" ref="BN194">INDEX('Instrument Performance'!$B$7:$XFD$1048576,-1+MATCH($BF194, 'Instrument Performance'!$A$6:$A$1048576, 0), MATCH(BN$4, 'Instrument Performance'!$B$7:$XFD$7, 0))</f>
        <v>-2.1289569603798772E-3</v>
      </c>
      <c r="BO194" s="435" cm="1">
        <f t="array" ref="BO194">INDEX('Instrument Performance'!$B$7:$XFD$1048576,-1+MATCH($BF194, 'Instrument Performance'!$A$6:$A$1048576, 0), MATCH(BO$4, 'Instrument Performance'!$B$7:$XFD$7, 0))</f>
        <v>1.4544009999999999E-3</v>
      </c>
      <c r="BP194" s="435" cm="1">
        <f t="array" ref="BP194">INDEX('Instrument Performance'!$B$7:$XFD$1048576,-1+MATCH($BF194, 'Instrument Performance'!$A$6:$A$1048576, 0), MATCH(BP$4, 'Instrument Performance'!$B$7:$XFD$7, 0))</f>
        <v>-7.8060427954806944E-4</v>
      </c>
      <c r="BQ194" s="435" cm="1">
        <f t="array" ref="BQ194">INDEX('Instrument Performance'!$B$7:$XFD$1048576,-1+MATCH($BF194, 'Instrument Performance'!$A$6:$A$1048576, 0), MATCH(BQ$4, 'Instrument Performance'!$B$7:$XFD$7, 0))</f>
        <v>-4.8239270000000002E-4</v>
      </c>
      <c r="BR194" s="435" cm="1">
        <f t="array" ref="BR194">INDEX('Instrument Performance'!$B$7:$XFD$1048576,-1+MATCH($BF194, 'Instrument Performance'!$A$6:$A$1048576, 0), MATCH(BR$4, 'Instrument Performance'!$B$7:$XFD$7, 0))</f>
        <v>-7.0935640000000001E-3</v>
      </c>
      <c r="BS194" s="435" cm="1">
        <f t="array" ref="BS194">INDEX('Instrument Performance'!$B$7:$XFD$1048576,-1+MATCH($BF194, 'Instrument Performance'!$A$6:$A$1048576, 0), MATCH(BS$4, 'Instrument Performance'!$B$7:$XFD$7, 0))</f>
        <v>-2.748768E-3</v>
      </c>
      <c r="BT194" s="435" cm="1">
        <f t="array" ref="BT194">INDEX('Instrument Performance'!$B$7:$XFD$1048576,-1+MATCH($BF194, 'Instrument Performance'!$A$6:$A$1048576, 0), MATCH(BT$4, 'Instrument Performance'!$B$7:$XFD$7, 0))</f>
        <v>4.9576229999999995E-3</v>
      </c>
      <c r="BU194" s="435" cm="1">
        <f t="array" ref="BU194">INDEX('Instrument Performance'!$B$7:$XFD$1048576,-1+MATCH($BF194, 'Instrument Performance'!$A$6:$A$1048576, 0), MATCH(BU$4, 'Instrument Performance'!$B$7:$XFD$7, 0))</f>
        <v>-1.7862670000000001E-2</v>
      </c>
      <c r="BV194" s="435" cm="1">
        <f t="array" ref="BV194">INDEX('Instrument Performance'!$B$7:$XFD$1048576,-1+MATCH($BF194, 'Instrument Performance'!$A$6:$A$1048576, 0), MATCH(BV$4, 'Instrument Performance'!$B$7:$XFD$7, 0))</f>
        <v>-6.8773165634432552E-3</v>
      </c>
      <c r="BW194" s="435" cm="1">
        <f t="array" ref="BW194">INDEX('Instrument Performance'!$B$7:$XFD$1048576,-1+MATCH($BF194, 'Instrument Performance'!$A$6:$A$1048576, 0), MATCH(BW$4, 'Instrument Performance'!$B$7:$XFD$7, 0))</f>
        <v>-7.1611339522932981E-3</v>
      </c>
      <c r="BX194" s="435" cm="1">
        <f t="array" ref="BX194">INDEX('Instrument Performance'!$B$7:$XFD$1048576,-1+MATCH($BF194, 'Instrument Performance'!$A$6:$A$1048576, 0), MATCH(BX$4, 'Instrument Performance'!$B$7:$XFD$7, 0))</f>
        <v>-3.5490609999999999E-2</v>
      </c>
      <c r="BY194" s="435" cm="1">
        <f t="array" ref="BY194">INDEX('Instrument Performance'!$B$7:$XFD$1048576,-1+MATCH($BF194, 'Instrument Performance'!$A$6:$A$1048576, 0), MATCH(BY$4, 'Instrument Performance'!$B$7:$XFD$7, 0))</f>
        <v>-4.8963794653003573E-2</v>
      </c>
      <c r="BZ194" s="435" cm="1">
        <f t="array" ref="BZ194">INDEX('Instrument Performance'!$B$7:$XFD$1048576,-1+MATCH($BF194, 'Instrument Performance'!$A$6:$A$1048576, 0), MATCH(BZ$4, 'Instrument Performance'!$B$7:$XFD$7, 0))</f>
        <v>-3.1720080484209684E-2</v>
      </c>
      <c r="CA194" s="435" cm="1">
        <f t="array" ref="CA194">INDEX('Instrument Performance'!$B$7:$XFD$1048576,-1+MATCH($BF194, 'Instrument Performance'!$A$6:$A$1048576, 0), MATCH(CA$4, 'Instrument Performance'!$B$7:$XFD$7, 0))</f>
        <v>-2.4755491638665333E-2</v>
      </c>
      <c r="CB194" s="435" cm="1">
        <f t="array" ref="CB194">INDEX('Instrument Performance'!$B$7:$XFD$1048576,-1+MATCH($BF194, 'Instrument Performance'!$A$6:$A$1048576, 0), MATCH(CB$4, 'Instrument Performance'!$B$7:$XFD$7, 0))</f>
        <v>-3.3005840000000002E-2</v>
      </c>
      <c r="CC194" s="435" cm="1">
        <f t="array" ref="CC194">INDEX('Instrument Performance'!$B$7:$XFD$1048576,-1+MATCH($BF194, 'Instrument Performance'!$A$6:$A$1048576, 0), MATCH(CC$4, 'Instrument Performance'!$B$7:$XFD$7, 0))</f>
        <v>-5.7279550128657382E-2</v>
      </c>
      <c r="CD194" s="435" cm="1">
        <f t="array" ref="CD194">INDEX('Instrument Performance'!$B$7:$XFD$1048576,-1+MATCH($BF194, 'Instrument Performance'!$A$6:$A$1048576, 0), MATCH(CD$4, 'Instrument Performance'!$B$7:$XFD$7, 0))</f>
        <v>-3.2694109999999998E-2</v>
      </c>
      <c r="CE194" s="435" cm="1">
        <f t="array" ref="CE194">INDEX('Instrument Performance'!$B$7:$XFD$1048576,-1+MATCH($BF194, 'Instrument Performance'!$A$6:$A$1048576, 0), MATCH(CE$4, 'Instrument Performance'!$B$7:$XFD$7, 0))</f>
        <v>-3.3422460000000001E-2</v>
      </c>
      <c r="CF194" s="435" cm="1">
        <f t="array" ref="CF194">INDEX('Instrument Performance'!$B$7:$XFD$1048576,-1+MATCH($BF194, 'Instrument Performance'!$A$6:$A$1048576, 0), MATCH(CF$4, 'Instrument Performance'!$B$7:$XFD$7, 0))</f>
        <v>-3.2390240000000001E-2</v>
      </c>
      <c r="CG194" s="435" cm="1">
        <f t="array" ref="CG194">INDEX('Instrument Performance'!$B$7:$XFD$1048576,-1+MATCH($BF194, 'Instrument Performance'!$A$6:$A$1048576, 0), MATCH(CG$4, 'Instrument Performance'!$B$7:$XFD$7, 0))</f>
        <v>-2.1407470000000001E-2</v>
      </c>
      <c r="CH194" s="435" cm="1">
        <f t="array" ref="CH194">INDEX('Instrument Performance'!$B$7:$XFD$1048576,-1+MATCH($BF194, 'Instrument Performance'!$A$6:$A$1048576, 0), MATCH(CH$4, 'Instrument Performance'!$B$7:$XFD$7, 0))</f>
        <v>-2.5010379999999999E-2</v>
      </c>
      <c r="CI194" s="435" cm="1">
        <f t="array" ref="CI194">INDEX('Instrument Performance'!$B$7:$XFD$1048576,-1+MATCH($BF194, 'Instrument Performance'!$A$6:$A$1048576, 0), MATCH(CI$4, 'Instrument Performance'!$B$7:$XFD$7, 0))</f>
        <v>-1.6549049999999999E-2</v>
      </c>
      <c r="CJ194" s="435" cm="1">
        <f t="array" ref="CJ194">INDEX('Instrument Performance'!$B$7:$XFD$1048576,-1+MATCH($BF194, 'Instrument Performance'!$A$6:$A$1048576, 0), MATCH(CJ$4, 'Instrument Performance'!$B$7:$XFD$7, 0))</f>
        <v>-2.1991260000000002E-2</v>
      </c>
      <c r="CK194" s="435" cm="1">
        <f t="array" ref="CK194">INDEX('Instrument Performance'!$B$7:$XFD$1048576,-1+MATCH($BF194, 'Instrument Performance'!$A$6:$A$1048576, 0), MATCH(CK$4, 'Instrument Performance'!$B$7:$XFD$7, 0))</f>
        <v>-2.8192370000000001E-2</v>
      </c>
      <c r="CL194" s="435" cm="1">
        <f t="array" ref="CL194">INDEX('Instrument Performance'!$B$7:$XFD$1048576,-1+MATCH($BF194, 'Instrument Performance'!$A$6:$A$1048576, 0), MATCH(CL$4, 'Instrument Performance'!$B$7:$XFD$7, 0))</f>
        <v>-7.7933916239580547E-3</v>
      </c>
      <c r="CM194" s="435" cm="1">
        <f t="array" ref="CM194">INDEX('Instrument Performance'!$B$7:$XFD$1048576,-1+MATCH($BF194, 'Instrument Performance'!$A$6:$A$1048576, 0), MATCH(CM$4, 'Instrument Performance'!$B$7:$XFD$7, 0))</f>
        <v>-2.2823789999999997E-3</v>
      </c>
      <c r="CN194" s="435" cm="1">
        <f t="array" ref="CN194">INDEX('Instrument Performance'!$B$7:$XFD$1048576,-1+MATCH($BF194, 'Instrument Performance'!$A$6:$A$1048576, 0), MATCH(CN$4, 'Instrument Performance'!$B$7:$XFD$7, 0))</f>
        <v>2.9481E-2</v>
      </c>
      <c r="CO194" s="435" cm="1">
        <f t="array" ref="CO194">INDEX('Instrument Performance'!$B$7:$XFD$1048576,-1+MATCH($BF194, 'Instrument Performance'!$A$6:$A$1048576, 0), MATCH(CO$4, 'Instrument Performance'!$B$7:$XFD$7, 0))</f>
        <v>1.566265E-2</v>
      </c>
      <c r="CP194" s="435" cm="1">
        <f t="array" ref="CP194">INDEX('Instrument Performance'!$B$7:$XFD$1048576,-1+MATCH($BF194, 'Instrument Performance'!$A$6:$A$1048576, 0), MATCH(CP$4, 'Instrument Performance'!$B$7:$XFD$7, 0))</f>
        <v>1.956107E-2</v>
      </c>
      <c r="CQ194" s="435" cm="1">
        <f t="array" ref="CQ194">INDEX('Instrument Performance'!$B$7:$XFD$1048576,-1+MATCH($BF194, 'Instrument Performance'!$A$6:$A$1048576, 0), MATCH(CQ$4, 'Instrument Performance'!$B$7:$XFD$7, 0))</f>
        <v>-1.9295748926153683E-2</v>
      </c>
      <c r="CR194" s="435" cm="1">
        <f t="array" ref="CR194">INDEX('Instrument Performance'!$B$7:$XFD$1048576,-1+MATCH($BF194, 'Instrument Performance'!$A$6:$A$1048576, 0), MATCH(CR$4, 'Instrument Performance'!$B$7:$XFD$7, 0))</f>
        <v>7.1194259999999999E-3</v>
      </c>
      <c r="CS194" s="435" cm="1">
        <f t="array" ref="CS194">INDEX('Instrument Performance'!$B$7:$XFD$1048576,-1+MATCH($BF194, 'Instrument Performance'!$A$6:$A$1048576, 0), MATCH(CS$4, 'Instrument Performance'!$B$7:$XFD$7, 0))</f>
        <v>1.8503620000000002E-2</v>
      </c>
      <c r="CT194" s="435" cm="1">
        <f t="array" ref="CT194">INDEX('Instrument Performance'!$B$7:$XFD$1048576,-1+MATCH($BF194, 'Instrument Performance'!$A$6:$A$1048576, 0), MATCH(CT$4, 'Instrument Performance'!$B$7:$XFD$7, 0))</f>
        <v>6.44775881068622E-3</v>
      </c>
      <c r="CU194" s="435" cm="1">
        <f t="array" ref="CU194">INDEX('Instrument Performance'!$B$7:$XFD$1048576,-1+MATCH($BF194, 'Instrument Performance'!$A$6:$A$1048576, 0), MATCH(CU$4, 'Instrument Performance'!$B$7:$XFD$7, 0))</f>
        <v>1.2394036831335775E-2</v>
      </c>
      <c r="CV194" s="435" cm="1">
        <f t="array" ref="CV194">INDEX('Instrument Performance'!$B$7:$XFD$1048576,-1+MATCH($BF194, 'Instrument Performance'!$A$6:$A$1048576, 0), MATCH(CV$4, 'Instrument Performance'!$B$7:$XFD$7, 0))</f>
        <v>4.096179317014359E-2</v>
      </c>
      <c r="CW194" s="435" cm="1">
        <f t="array" ref="CW194">INDEX('Instrument Performance'!$B$7:$XFD$1048576,-1+MATCH($BF194, 'Instrument Performance'!$A$6:$A$1048576, 0), MATCH(CW$4, 'Instrument Performance'!$B$7:$XFD$7, 0))</f>
        <v>-4.1660737879865906E-2</v>
      </c>
      <c r="CX194" s="435" cm="1">
        <f t="array" ref="CX194">INDEX('Instrument Performance'!$B$7:$XFD$1048576,-1+MATCH($BF194, 'Instrument Performance'!$A$6:$A$1048576, 0), MATCH(CX$4, 'Instrument Performance'!$B$7:$XFD$7, 0))</f>
        <v>6.0931402039265947E-4</v>
      </c>
      <c r="CY194" s="435" cm="1">
        <f t="array" ref="CY194">INDEX('Instrument Performance'!$B$7:$XFD$1048576,-1+MATCH($BF194, 'Instrument Performance'!$A$6:$A$1048576, 0), MATCH(CY$4, 'Instrument Performance'!$B$7:$XFD$7, 0))</f>
        <v>2.7983066657097933E-3</v>
      </c>
      <c r="CZ194" s="435" cm="1">
        <f t="array" ref="CZ194">INDEX('Instrument Performance'!$B$7:$XFD$1048576,-1+MATCH($BF194, 'Instrument Performance'!$A$6:$A$1048576, 0), MATCH(CZ$4, 'Instrument Performance'!$B$7:$XFD$7, 0))</f>
        <v>-4.0700592987963247E-2</v>
      </c>
      <c r="DA194" s="435" cm="1">
        <f t="array" ref="DA194">INDEX('Instrument Performance'!$B$7:$XFD$1048576,-1+MATCH($BF194, 'Instrument Performance'!$A$6:$A$1048576, 0), MATCH(DA$4, 'Instrument Performance'!$B$7:$XFD$7, 0))</f>
        <v>-1.34E-2</v>
      </c>
      <c r="DB194" s="435" cm="1">
        <f t="array" ref="DB194">INDEX('Instrument Performance'!$B$7:$XFD$1048576,-1+MATCH($BF194, 'Instrument Performance'!$A$6:$A$1048576, 0), MATCH(DB$4, 'Instrument Performance'!$B$7:$XFD$7, 0))</f>
        <v>4.4331000000000002E-2</v>
      </c>
      <c r="DC194" s="435" cm="1">
        <f t="array" ref="DC194">INDEX('Instrument Performance'!$B$7:$XFD$1048576,-1+MATCH($BF194, 'Instrument Performance'!$A$6:$A$1048576, 0), MATCH(DC$4, 'Instrument Performance'!$B$7:$XFD$7, 0))</f>
        <v>7.1194999999999994E-2</v>
      </c>
      <c r="DD194" s="435" cm="1">
        <f t="array" ref="DD194">INDEX('Instrument Performance'!$B$7:$XFD$1048576,-1+MATCH($BF194, 'Instrument Performance'!$A$6:$A$1048576, 0), MATCH(DD$4, 'Instrument Performance'!$B$7:$XFD$7, 0))</f>
        <v>4.4331000000000002E-2</v>
      </c>
      <c r="DE194" s="435" cm="1">
        <f t="array" ref="DE194">INDEX('Instrument Performance'!$B$7:$XFD$1048576,-1+MATCH($BF194, 'Instrument Performance'!$A$6:$A$1048576, 0), MATCH(DE$4, 'Instrument Performance'!$B$7:$XFD$7, 0))</f>
        <v>7.1194999999999994E-2</v>
      </c>
      <c r="DF194" s="435" cm="1">
        <f t="array" ref="DF194">INDEX('Instrument Performance'!$B$7:$XFD$1048576,-1+MATCH($BF194, 'Instrument Performance'!$A$6:$A$1048576, 0), MATCH(DF$4, 'Instrument Performance'!$B$7:$XFD$7, 0))</f>
        <v>-9.2759999999999995E-3</v>
      </c>
      <c r="DG194" s="435" cm="1">
        <f t="array" ref="DG194">INDEX('Instrument Performance'!$B$7:$XFD$1048576,-1+MATCH($BF194, 'Instrument Performance'!$A$6:$A$1048576, 0), MATCH(DG$4, 'Instrument Performance'!$B$7:$XFD$7, 0))</f>
        <v>-1.1444905364542679E-2</v>
      </c>
      <c r="DH194" s="437"/>
      <c r="DI194" s="440">
        <f t="shared" si="26"/>
        <v>44104</v>
      </c>
      <c r="DJ194" s="435">
        <f t="shared" si="28"/>
        <v>-6.411640585227675E-3</v>
      </c>
      <c r="DK194" s="443">
        <f t="shared" si="29"/>
        <v>-5.4794520547945207E-5</v>
      </c>
      <c r="DL194" s="438">
        <f t="shared" si="27"/>
        <v>-8.0436394947428491E-3</v>
      </c>
      <c r="DM194" s="438">
        <v>-8.0552882059180542E-3</v>
      </c>
      <c r="DN194" s="444">
        <f t="shared" si="30"/>
        <v>1.6319989095151741E-3</v>
      </c>
      <c r="DP194" s="438">
        <f t="shared" si="31"/>
        <v>1.1648711175205051E-5</v>
      </c>
    </row>
    <row r="195" spans="1:120">
      <c r="A195" s="436">
        <v>44135</v>
      </c>
      <c r="B195" s="435">
        <f>_xlfn.XLOOKUP(B$4,[3]taa_weights!$B$1:$BB$1,[3]taa_weights!$B193:$BB193,"CHECK",FALSE)</f>
        <v>0</v>
      </c>
      <c r="C195" s="435">
        <f>_xlfn.XLOOKUP(C$4,[3]taa_weights!$B$1:$BB$1,[3]taa_weights!$B193:$BB193,"CHECK",FALSE)</f>
        <v>4.0000000000279867E-2</v>
      </c>
      <c r="D195" s="435">
        <f>_xlfn.XLOOKUP(D$4,[3]taa_weights!$B$1:$BB$1,[3]taa_weights!$B193:$BB193,"CHECK",FALSE)</f>
        <v>0</v>
      </c>
      <c r="E195" s="435">
        <f>_xlfn.XLOOKUP(E$4,[3]taa_weights!$B$1:$BB$1,[3]taa_weights!$B193:$BB193,"CHECK",FALSE)</f>
        <v>0</v>
      </c>
      <c r="F195" s="435">
        <f>_xlfn.XLOOKUP(F$4,[3]taa_weights!$B$1:$BB$1,[3]taa_weights!$B193:$BB193,"CHECK",FALSE)</f>
        <v>4.999999998859711E-2</v>
      </c>
      <c r="G195" s="435">
        <f>_xlfn.XLOOKUP(G$4,[3]taa_weights!$B$1:$BB$1,[3]taa_weights!$B193:$BB193,"CHECK",FALSE)</f>
        <v>0</v>
      </c>
      <c r="H195" s="435">
        <f>_xlfn.XLOOKUP(H$4,[3]taa_weights!$B$1:$BB$1,[3]taa_weights!$B193:$BB193,"CHECK",FALSE)</f>
        <v>5.9147292535088761E-15</v>
      </c>
      <c r="I195" s="435">
        <f>_xlfn.XLOOKUP(I$4,[3]taa_weights!$B$1:$BB$1,[3]taa_weights!$B193:$BB193,"CHECK",FALSE)</f>
        <v>2.5000000002772971E-2</v>
      </c>
      <c r="J195" s="435">
        <f>_xlfn.XLOOKUP(J$4,[3]taa_weights!$B$1:$BB$1,[3]taa_weights!$B193:$BB193,"CHECK",FALSE)</f>
        <v>0</v>
      </c>
      <c r="K195" s="435">
        <f>_xlfn.XLOOKUP(K$4,[3]taa_weights!$B$1:$BB$1,[3]taa_weights!$B193:$BB193,"CHECK",FALSE)</f>
        <v>0</v>
      </c>
      <c r="L195" s="435">
        <f>_xlfn.XLOOKUP(L$4,[3]taa_weights!$B$1:$BB$1,[3]taa_weights!$B193:$BB193,"CHECK",FALSE)</f>
        <v>0</v>
      </c>
      <c r="M195" s="435">
        <f>_xlfn.XLOOKUP(M$4,[3]taa_weights!$B$1:$BB$1,[3]taa_weights!$B193:$BB193,"CHECK",FALSE)</f>
        <v>0</v>
      </c>
      <c r="N195" s="435">
        <f>_xlfn.XLOOKUP(N$4,[3]taa_weights!$B$1:$BB$1,[3]taa_weights!$B193:$BB193,"CHECK",FALSE)</f>
        <v>0</v>
      </c>
      <c r="O195" s="435">
        <f>_xlfn.XLOOKUP(O$4,[3]taa_weights!$B$1:$BB$1,[3]taa_weights!$B193:$BB193,"CHECK",FALSE)</f>
        <v>0</v>
      </c>
      <c r="P195" s="435">
        <f>_xlfn.XLOOKUP(P$4,[3]taa_weights!$B$1:$BB$1,[3]taa_weights!$B193:$BB193,"CHECK",FALSE)</f>
        <v>0</v>
      </c>
      <c r="Q195" s="435">
        <f>_xlfn.XLOOKUP(Q$4,[3]taa_weights!$B$1:$BB$1,[3]taa_weights!$B193:$BB193,"CHECK",FALSE)</f>
        <v>4.9999999996031982E-2</v>
      </c>
      <c r="R195" s="435">
        <f>_xlfn.XLOOKUP(R$4,[3]taa_weights!$B$1:$BB$1,[3]taa_weights!$B193:$BB193,"CHECK",FALSE)</f>
        <v>1.9879637586324929E-12</v>
      </c>
      <c r="S195" s="435">
        <f>_xlfn.XLOOKUP(S$4,[3]taa_weights!$B$1:$BB$1,[3]taa_weights!$B193:$BB193,"CHECK",FALSE)</f>
        <v>0</v>
      </c>
      <c r="T195" s="435">
        <f>_xlfn.XLOOKUP(T$4,[3]taa_weights!$B$1:$BB$1,[3]taa_weights!$B193:$BB193,"CHECK",FALSE)</f>
        <v>4.3293136529378453E-14</v>
      </c>
      <c r="U195" s="435">
        <f>_xlfn.XLOOKUP(U$4,[3]taa_weights!$B$1:$BB$1,[3]taa_weights!$B193:$BB193,"CHECK",FALSE)</f>
        <v>5.00000000000691E-2</v>
      </c>
      <c r="V195" s="435">
        <f>_xlfn.XLOOKUP(V$4,[3]taa_weights!$B$1:$BB$1,[3]taa_weights!$B193:$BB193,"CHECK",FALSE)</f>
        <v>0</v>
      </c>
      <c r="W195" s="435">
        <f>_xlfn.XLOOKUP(W$4,[3]taa_weights!$B$1:$BB$1,[3]taa_weights!$B193:$BB193,"CHECK",FALSE)</f>
        <v>3.9000000011875903E-2</v>
      </c>
      <c r="X195" s="435">
        <f>_xlfn.XLOOKUP(X$4,[3]taa_weights!$B$1:$BB$1,[3]taa_weights!$B193:$BB193,"CHECK",FALSE)</f>
        <v>4.9999999999894837E-2</v>
      </c>
      <c r="Y195" s="435">
        <f>_xlfn.XLOOKUP(Y$4,[3]taa_weights!$B$1:$BB$1,[3]taa_weights!$B193:$BB193,"CHECK",FALSE)</f>
        <v>0</v>
      </c>
      <c r="Z195" s="435">
        <f>_xlfn.XLOOKUP(Z$4,[3]taa_weights!$B$1:$BB$1,[3]taa_weights!$B193:$BB193,"CHECK",FALSE)</f>
        <v>0</v>
      </c>
      <c r="AA195" s="435">
        <f>_xlfn.XLOOKUP(AA$4,[3]taa_weights!$B$1:$BB$1,[3]taa_weights!$B193:$BB193,"CHECK",FALSE)</f>
        <v>0</v>
      </c>
      <c r="AB195" s="435">
        <f>_xlfn.XLOOKUP(AB$4,[3]taa_weights!$B$1:$BB$1,[3]taa_weights!$B193:$BB193,"CHECK",FALSE)</f>
        <v>0</v>
      </c>
      <c r="AC195" s="435">
        <f>_xlfn.XLOOKUP(AC$4,[3]taa_weights!$B$1:$BB$1,[3]taa_weights!$B193:$BB193,"CHECK",FALSE)</f>
        <v>0</v>
      </c>
      <c r="AD195" s="435">
        <f>_xlfn.XLOOKUP(AD$4,[3]taa_weights!$B$1:$BB$1,[3]taa_weights!$B193:$BB193,"CHECK",FALSE)</f>
        <v>0</v>
      </c>
      <c r="AE195" s="435">
        <f>_xlfn.XLOOKUP(AE$4,[3]taa_weights!$B$1:$BB$1,[3]taa_weights!$B193:$BB193,"CHECK",FALSE)</f>
        <v>0</v>
      </c>
      <c r="AF195" s="435">
        <f>_xlfn.XLOOKUP(AF$4,[3]taa_weights!$B$1:$BB$1,[3]taa_weights!$B193:$BB193,"CHECK",FALSE)</f>
        <v>0</v>
      </c>
      <c r="AG195" s="435">
        <f>_xlfn.XLOOKUP(AG$4,[3]taa_weights!$B$1:$BB$1,[3]taa_weights!$B193:$BB193,"CHECK",FALSE)</f>
        <v>0</v>
      </c>
      <c r="AH195" s="435">
        <f>_xlfn.XLOOKUP(AH$4,[3]taa_weights!$B$1:$BB$1,[3]taa_weights!$B193:$BB193,"CHECK",FALSE)</f>
        <v>0</v>
      </c>
      <c r="AI195" s="435">
        <f>_xlfn.XLOOKUP(AI$4,[3]taa_weights!$B$1:$BB$1,[3]taa_weights!$B193:$BB193,"CHECK",FALSE)</f>
        <v>5.0000000000067261E-2</v>
      </c>
      <c r="AJ195" s="435">
        <f>_xlfn.XLOOKUP(AJ$4,[3]taa_weights!$B$1:$BB$1,[3]taa_weights!$B193:$BB193,"CHECK",FALSE)</f>
        <v>1.6653432965001801E-15</v>
      </c>
      <c r="AK195" s="435">
        <f>_xlfn.XLOOKUP(AK$4,[3]taa_weights!$B$1:$BB$1,[3]taa_weights!$B193:$BB193,"CHECK",FALSE)</f>
        <v>0</v>
      </c>
      <c r="AL195" s="435">
        <f>_xlfn.XLOOKUP(AL$4,[3]taa_weights!$B$1:$BB$1,[3]taa_weights!$B193:$BB193,"CHECK",FALSE)</f>
        <v>5.0000000000071897E-2</v>
      </c>
      <c r="AM195" s="435">
        <f>_xlfn.XLOOKUP(AM$4,[3]taa_weights!$B$1:$BB$1,[3]taa_weights!$B193:$BB193,"CHECK",FALSE)</f>
        <v>5.0000000000076927E-2</v>
      </c>
      <c r="AN195" s="435">
        <f>_xlfn.XLOOKUP(AN$4,[3]taa_weights!$B$1:$BB$1,[3]taa_weights!$B193:$BB193,"CHECK",FALSE)</f>
        <v>5.0000000000071362E-2</v>
      </c>
      <c r="AO195" s="435">
        <f>_xlfn.XLOOKUP(AO$4,[3]taa_weights!$B$1:$BB$1,[3]taa_weights!$B193:$BB193,"CHECK",FALSE)</f>
        <v>4.1062289491822042E-14</v>
      </c>
      <c r="AP195" s="435">
        <f>_xlfn.XLOOKUP(AP$4,[3]taa_weights!$B$1:$BB$1,[3]taa_weights!$B193:$BB193,"CHECK",FALSE)</f>
        <v>8.0000000000051252E-2</v>
      </c>
      <c r="AQ195" s="435">
        <f>_xlfn.XLOOKUP(AQ$4,[3]taa_weights!$B$1:$BB$1,[3]taa_weights!$B193:$BB193,"CHECK",FALSE)</f>
        <v>0.1000000000000867</v>
      </c>
      <c r="AR195" s="435">
        <f>_xlfn.XLOOKUP(AR$4,[3]taa_weights!$B$1:$BB$1,[3]taa_weights!$B193:$BB193,"CHECK",FALSE)</f>
        <v>5.0000000000076768E-2</v>
      </c>
      <c r="AS195" s="435">
        <f>_xlfn.XLOOKUP(AS$4,[3]taa_weights!$B$1:$BB$1,[3]taa_weights!$B193:$BB193,"CHECK",FALSE)</f>
        <v>0</v>
      </c>
      <c r="AT195" s="435">
        <f>_xlfn.XLOOKUP(AT$4,[3]taa_weights!$B$1:$BB$1,[3]taa_weights!$B193:$BB193,"CHECK",FALSE)</f>
        <v>5.0000000000078842E-2</v>
      </c>
      <c r="AU195" s="435">
        <f>_xlfn.XLOOKUP(AU$4,[3]taa_weights!$B$1:$BB$1,[3]taa_weights!$B193:$BB193,"CHECK",FALSE)</f>
        <v>0</v>
      </c>
      <c r="AV195" s="435">
        <f>_xlfn.XLOOKUP(AV$4,[3]taa_weights!$B$1:$BB$1,[3]taa_weights!$B193:$BB193,"CHECK",FALSE)</f>
        <v>5.0000000000082263E-2</v>
      </c>
      <c r="AW195" s="435">
        <f>_xlfn.XLOOKUP(AW$4,[3]taa_weights!$B$1:$BB$1,[3]taa_weights!$B193:$BB193,"CHECK",FALSE)</f>
        <v>1.7823956725740421E-2</v>
      </c>
      <c r="AX195" s="435">
        <f>_xlfn.XLOOKUP(AX$4,[3]taa_weights!$B$1:$BB$1,[3]taa_weights!$B193:$BB193,"CHECK",FALSE)</f>
        <v>0.1000000000000786</v>
      </c>
      <c r="AY195" s="435">
        <f>_xlfn.XLOOKUP(AY$4,[3]taa_weights!$B$1:$BB$1,[3]taa_weights!$B193:$BB193,"CHECK",FALSE)</f>
        <v>4.8176043274289447E-2</v>
      </c>
      <c r="AZ195" s="435">
        <f>_xlfn.XLOOKUP(AZ$4,[3]taa_weights!$B$1:$BB$1,[3]taa_weights!$B193:$BB193,"CHECK",FALSE)</f>
        <v>7.5907598595896092E-14</v>
      </c>
      <c r="BA195" s="435">
        <f>_xlfn.XLOOKUP(BA$4,[3]taa_weights!$B$1:$BB$1,[3]taa_weights!$B193:$BB193,"CHECK",FALSE)</f>
        <v>0</v>
      </c>
      <c r="BB195" s="435">
        <f>_xlfn.XLOOKUP(BB$4,[3]taa_weights!$B$1:$BB$1,[3]taa_weights!$B193:$BB193,"CHECK",FALSE)</f>
        <v>0</v>
      </c>
      <c r="BC195" s="426"/>
      <c r="BD195" s="438">
        <f t="shared" si="24"/>
        <v>1.0000000000024494</v>
      </c>
      <c r="BE195" s="439"/>
      <c r="BF195" s="440">
        <f t="shared" si="25"/>
        <v>44135</v>
      </c>
      <c r="BG195" s="435" cm="1">
        <f t="array" ref="BG195">INDEX('Instrument Performance'!$B$7:$XFD$1048576,-1+MATCH($BF195, 'Instrument Performance'!$A$6:$A$1048576, 0), MATCH(BG$4, 'Instrument Performance'!$B$7:$XFD$7, 0))</f>
        <v>-2.9727619999999998E-4</v>
      </c>
      <c r="BH195" s="435" cm="1">
        <f t="array" ref="BH195">INDEX('Instrument Performance'!$B$7:$XFD$1048576,-1+MATCH($BF195, 'Instrument Performance'!$A$6:$A$1048576, 0), MATCH(BH$4, 'Instrument Performance'!$B$7:$XFD$7, 0))</f>
        <v>-1.1983539999999999E-2</v>
      </c>
      <c r="BI195" s="435" cm="1">
        <f t="array" ref="BI195">INDEX('Instrument Performance'!$B$7:$XFD$1048576,-1+MATCH($BF195, 'Instrument Performance'!$A$6:$A$1048576, 0), MATCH(BI$4, 'Instrument Performance'!$B$7:$XFD$7, 0))</f>
        <v>-2.4909379999999998E-3</v>
      </c>
      <c r="BJ195" s="435" cm="1">
        <f t="array" ref="BJ195">INDEX('Instrument Performance'!$B$7:$XFD$1048576,-1+MATCH($BF195, 'Instrument Performance'!$A$6:$A$1048576, 0), MATCH(BJ$4, 'Instrument Performance'!$B$7:$XFD$7, 0))</f>
        <v>-6.7626280000000006E-3</v>
      </c>
      <c r="BK195" s="435" cm="1">
        <f t="array" ref="BK195">INDEX('Instrument Performance'!$B$7:$XFD$1048576,-1+MATCH($BF195, 'Instrument Performance'!$A$6:$A$1048576, 0), MATCH(BK$4, 'Instrument Performance'!$B$7:$XFD$7, 0))</f>
        <v>2.3066890000000002E-3</v>
      </c>
      <c r="BL195" s="435" cm="1">
        <f t="array" ref="BL195">INDEX('Instrument Performance'!$B$7:$XFD$1048576,-1+MATCH($BF195, 'Instrument Performance'!$A$6:$A$1048576, 0), MATCH(BL$4, 'Instrument Performance'!$B$7:$XFD$7, 0))</f>
        <v>1.101882E-3</v>
      </c>
      <c r="BM195" s="435" cm="1">
        <f t="array" ref="BM195">INDEX('Instrument Performance'!$B$7:$XFD$1048576,-1+MATCH($BF195, 'Instrument Performance'!$A$6:$A$1048576, 0), MATCH(BM$4, 'Instrument Performance'!$B$7:$XFD$7, 0))</f>
        <v>0</v>
      </c>
      <c r="BN195" s="435" cm="1">
        <f t="array" ref="BN195">INDEX('Instrument Performance'!$B$7:$XFD$1048576,-1+MATCH($BF195, 'Instrument Performance'!$A$6:$A$1048576, 0), MATCH(BN$4, 'Instrument Performance'!$B$7:$XFD$7, 0))</f>
        <v>1.1529444786781554E-3</v>
      </c>
      <c r="BO195" s="435" cm="1">
        <f t="array" ref="BO195">INDEX('Instrument Performance'!$B$7:$XFD$1048576,-1+MATCH($BF195, 'Instrument Performance'!$A$6:$A$1048576, 0), MATCH(BO$4, 'Instrument Performance'!$B$7:$XFD$7, 0))</f>
        <v>0</v>
      </c>
      <c r="BP195" s="435" cm="1">
        <f t="array" ref="BP195">INDEX('Instrument Performance'!$B$7:$XFD$1048576,-1+MATCH($BF195, 'Instrument Performance'!$A$6:$A$1048576, 0), MATCH(BP$4, 'Instrument Performance'!$B$7:$XFD$7, 0))</f>
        <v>7.8121409861675595E-4</v>
      </c>
      <c r="BQ195" s="435" cm="1">
        <f t="array" ref="BQ195">INDEX('Instrument Performance'!$B$7:$XFD$1048576,-1+MATCH($BF195, 'Instrument Performance'!$A$6:$A$1048576, 0), MATCH(BQ$4, 'Instrument Performance'!$B$7:$XFD$7, 0))</f>
        <v>9.6525089999999994E-5</v>
      </c>
      <c r="BR195" s="435" cm="1">
        <f t="array" ref="BR195">INDEX('Instrument Performance'!$B$7:$XFD$1048576,-1+MATCH($BF195, 'Instrument Performance'!$A$6:$A$1048576, 0), MATCH(BR$4, 'Instrument Performance'!$B$7:$XFD$7, 0))</f>
        <v>3.9115540000000002E-3</v>
      </c>
      <c r="BS195" s="435" cm="1">
        <f t="array" ref="BS195">INDEX('Instrument Performance'!$B$7:$XFD$1048576,-1+MATCH($BF195, 'Instrument Performance'!$A$6:$A$1048576, 0), MATCH(BS$4, 'Instrument Performance'!$B$7:$XFD$7, 0))</f>
        <v>-2.1230099999999998E-3</v>
      </c>
      <c r="BT195" s="435" cm="1">
        <f t="array" ref="BT195">INDEX('Instrument Performance'!$B$7:$XFD$1048576,-1+MATCH($BF195, 'Instrument Performance'!$A$6:$A$1048576, 0), MATCH(BT$4, 'Instrument Performance'!$B$7:$XFD$7, 0))</f>
        <v>-1.4266200000000002E-3</v>
      </c>
      <c r="BU195" s="435" cm="1">
        <f t="array" ref="BU195">INDEX('Instrument Performance'!$B$7:$XFD$1048576,-1+MATCH($BF195, 'Instrument Performance'!$A$6:$A$1048576, 0), MATCH(BU$4, 'Instrument Performance'!$B$7:$XFD$7, 0))</f>
        <v>4.2721160000000003E-3</v>
      </c>
      <c r="BV195" s="435" cm="1">
        <f t="array" ref="BV195">INDEX('Instrument Performance'!$B$7:$XFD$1048576,-1+MATCH($BF195, 'Instrument Performance'!$A$6:$A$1048576, 0), MATCH(BV$4, 'Instrument Performance'!$B$7:$XFD$7, 0))</f>
        <v>9.1881770278300166E-3</v>
      </c>
      <c r="BW195" s="435" cm="1">
        <f t="array" ref="BW195">INDEX('Instrument Performance'!$B$7:$XFD$1048576,-1+MATCH($BF195, 'Instrument Performance'!$A$6:$A$1048576, 0), MATCH(BW$4, 'Instrument Performance'!$B$7:$XFD$7, 0))</f>
        <v>1.785069519509427E-3</v>
      </c>
      <c r="BX195" s="435" cm="1">
        <f t="array" ref="BX195">INDEX('Instrument Performance'!$B$7:$XFD$1048576,-1+MATCH($BF195, 'Instrument Performance'!$A$6:$A$1048576, 0), MATCH(BX$4, 'Instrument Performance'!$B$7:$XFD$7, 0))</f>
        <v>-2.8860030000000002E-2</v>
      </c>
      <c r="BY195" s="435" cm="1">
        <f t="array" ref="BY195">INDEX('Instrument Performance'!$B$7:$XFD$1048576,-1+MATCH($BF195, 'Instrument Performance'!$A$6:$A$1048576, 0), MATCH(BY$4, 'Instrument Performance'!$B$7:$XFD$7, 0))</f>
        <v>-2.0418229953983586E-2</v>
      </c>
      <c r="BZ195" s="435" cm="1">
        <f t="array" ref="BZ195">INDEX('Instrument Performance'!$B$7:$XFD$1048576,-1+MATCH($BF195, 'Instrument Performance'!$A$6:$A$1048576, 0), MATCH(BZ$4, 'Instrument Performance'!$B$7:$XFD$7, 0))</f>
        <v>-1.8078470055143334E-2</v>
      </c>
      <c r="CA195" s="435" cm="1">
        <f t="array" ref="CA195">INDEX('Instrument Performance'!$B$7:$XFD$1048576,-1+MATCH($BF195, 'Instrument Performance'!$A$6:$A$1048576, 0), MATCH(CA$4, 'Instrument Performance'!$B$7:$XFD$7, 0))</f>
        <v>-3.6708079517418613E-2</v>
      </c>
      <c r="CB195" s="435" cm="1">
        <f t="array" ref="CB195">INDEX('Instrument Performance'!$B$7:$XFD$1048576,-1+MATCH($BF195, 'Instrument Performance'!$A$6:$A$1048576, 0), MATCH(CB$4, 'Instrument Performance'!$B$7:$XFD$7, 0))</f>
        <v>-3.158594E-2</v>
      </c>
      <c r="CC195" s="435" cm="1">
        <f t="array" ref="CC195">INDEX('Instrument Performance'!$B$7:$XFD$1048576,-1+MATCH($BF195, 'Instrument Performance'!$A$6:$A$1048576, 0), MATCH(CC$4, 'Instrument Performance'!$B$7:$XFD$7, 0))</f>
        <v>-4.3565623531324774E-2</v>
      </c>
      <c r="CD195" s="435" cm="1">
        <f t="array" ref="CD195">INDEX('Instrument Performance'!$B$7:$XFD$1048576,-1+MATCH($BF195, 'Instrument Performance'!$A$6:$A$1048576, 0), MATCH(CD$4, 'Instrument Performance'!$B$7:$XFD$7, 0))</f>
        <v>-4.7142010000000003E-3</v>
      </c>
      <c r="CE195" s="435" cm="1">
        <f t="array" ref="CE195">INDEX('Instrument Performance'!$B$7:$XFD$1048576,-1+MATCH($BF195, 'Instrument Performance'!$A$6:$A$1048576, 0), MATCH(CE$4, 'Instrument Performance'!$B$7:$XFD$7, 0))</f>
        <v>-1.3831260000000001E-3</v>
      </c>
      <c r="CF195" s="435" cm="1">
        <f t="array" ref="CF195">INDEX('Instrument Performance'!$B$7:$XFD$1048576,-1+MATCH($BF195, 'Instrument Performance'!$A$6:$A$1048576, 0), MATCH(CF$4, 'Instrument Performance'!$B$7:$XFD$7, 0))</f>
        <v>2.2777370000000002E-2</v>
      </c>
      <c r="CG195" s="435" cm="1">
        <f t="array" ref="CG195">INDEX('Instrument Performance'!$B$7:$XFD$1048576,-1+MATCH($BF195, 'Instrument Performance'!$A$6:$A$1048576, 0), MATCH(CG$4, 'Instrument Performance'!$B$7:$XFD$7, 0))</f>
        <v>-6.0158379999999997E-2</v>
      </c>
      <c r="CH195" s="435" cm="1">
        <f t="array" ref="CH195">INDEX('Instrument Performance'!$B$7:$XFD$1048576,-1+MATCH($BF195, 'Instrument Performance'!$A$6:$A$1048576, 0), MATCH(CH$4, 'Instrument Performance'!$B$7:$XFD$7, 0))</f>
        <v>-5.5499030000000001E-3</v>
      </c>
      <c r="CI195" s="435" cm="1">
        <f t="array" ref="CI195">INDEX('Instrument Performance'!$B$7:$XFD$1048576,-1+MATCH($BF195, 'Instrument Performance'!$A$6:$A$1048576, 0), MATCH(CI$4, 'Instrument Performance'!$B$7:$XFD$7, 0))</f>
        <v>-3.2480780000000001E-2</v>
      </c>
      <c r="CJ195" s="435" cm="1">
        <f t="array" ref="CJ195">INDEX('Instrument Performance'!$B$7:$XFD$1048576,-1+MATCH($BF195, 'Instrument Performance'!$A$6:$A$1048576, 0), MATCH(CJ$4, 'Instrument Performance'!$B$7:$XFD$7, 0))</f>
        <v>-7.5311879999999998E-2</v>
      </c>
      <c r="CK195" s="435" cm="1">
        <f t="array" ref="CK195">INDEX('Instrument Performance'!$B$7:$XFD$1048576,-1+MATCH($BF195, 'Instrument Performance'!$A$6:$A$1048576, 0), MATCH(CK$4, 'Instrument Performance'!$B$7:$XFD$7, 0))</f>
        <v>-4.9146759999999998E-2</v>
      </c>
      <c r="CL195" s="435" cm="1">
        <f t="array" ref="CL195">INDEX('Instrument Performance'!$B$7:$XFD$1048576,-1+MATCH($BF195, 'Instrument Performance'!$A$6:$A$1048576, 0), MATCH(CL$4, 'Instrument Performance'!$B$7:$XFD$7, 0))</f>
        <v>-3.9061532118628194E-2</v>
      </c>
      <c r="CM195" s="435" cm="1">
        <f t="array" ref="CM195">INDEX('Instrument Performance'!$B$7:$XFD$1048576,-1+MATCH($BF195, 'Instrument Performance'!$A$6:$A$1048576, 0), MATCH(CM$4, 'Instrument Performance'!$B$7:$XFD$7, 0))</f>
        <v>-4.4941219999999997E-2</v>
      </c>
      <c r="CN195" s="435" cm="1">
        <f t="array" ref="CN195">INDEX('Instrument Performance'!$B$7:$XFD$1048576,-1+MATCH($BF195, 'Instrument Performance'!$A$6:$A$1048576, 0), MATCH(CN$4, 'Instrument Performance'!$B$7:$XFD$7, 0))</f>
        <v>-2.7562E-2</v>
      </c>
      <c r="CO195" s="435" cm="1">
        <f t="array" ref="CO195">INDEX('Instrument Performance'!$B$7:$XFD$1048576,-1+MATCH($BF195, 'Instrument Performance'!$A$6:$A$1048576, 0), MATCH(CO$4, 'Instrument Performance'!$B$7:$XFD$7, 0))</f>
        <v>-2.6690390000000001E-2</v>
      </c>
      <c r="CP195" s="435" cm="1">
        <f t="array" ref="CP195">INDEX('Instrument Performance'!$B$7:$XFD$1048576,-1+MATCH($BF195, 'Instrument Performance'!$A$6:$A$1048576, 0), MATCH(CP$4, 'Instrument Performance'!$B$7:$XFD$7, 0))</f>
        <v>-2.0589610000000001E-2</v>
      </c>
      <c r="CQ195" s="435" cm="1">
        <f t="array" ref="CQ195">INDEX('Instrument Performance'!$B$7:$XFD$1048576,-1+MATCH($BF195, 'Instrument Performance'!$A$6:$A$1048576, 0), MATCH(CQ$4, 'Instrument Performance'!$B$7:$XFD$7, 0))</f>
        <v>3.735786925350356E-2</v>
      </c>
      <c r="CR195" s="435" cm="1">
        <f t="array" ref="CR195">INDEX('Instrument Performance'!$B$7:$XFD$1048576,-1+MATCH($BF195, 'Instrument Performance'!$A$6:$A$1048576, 0), MATCH(CR$4, 'Instrument Performance'!$B$7:$XFD$7, 0))</f>
        <v>1.5339640000000002E-2</v>
      </c>
      <c r="CS195" s="435" cm="1">
        <f t="array" ref="CS195">INDEX('Instrument Performance'!$B$7:$XFD$1048576,-1+MATCH($BF195, 'Instrument Performance'!$A$6:$A$1048576, 0), MATCH(CS$4, 'Instrument Performance'!$B$7:$XFD$7, 0))</f>
        <v>1.556082E-2</v>
      </c>
      <c r="CT195" s="435" cm="1">
        <f t="array" ref="CT195">INDEX('Instrument Performance'!$B$7:$XFD$1048576,-1+MATCH($BF195, 'Instrument Performance'!$A$6:$A$1048576, 0), MATCH(CT$4, 'Instrument Performance'!$B$7:$XFD$7, 0))</f>
        <v>3.674670051492311E-3</v>
      </c>
      <c r="CU195" s="435" cm="1">
        <f t="array" ref="CU195">INDEX('Instrument Performance'!$B$7:$XFD$1048576,-1+MATCH($BF195, 'Instrument Performance'!$A$6:$A$1048576, 0), MATCH(CU$4, 'Instrument Performance'!$B$7:$XFD$7, 0))</f>
        <v>3.3493099266617143E-3</v>
      </c>
      <c r="CV195" s="435" cm="1">
        <f t="array" ref="CV195">INDEX('Instrument Performance'!$B$7:$XFD$1048576,-1+MATCH($BF195, 'Instrument Performance'!$A$6:$A$1048576, 0), MATCH(CV$4, 'Instrument Performance'!$B$7:$XFD$7, 0))</f>
        <v>8.8888926289427683E-3</v>
      </c>
      <c r="CW195" s="435" cm="1">
        <f t="array" ref="CW195">INDEX('Instrument Performance'!$B$7:$XFD$1048576,-1+MATCH($BF195, 'Instrument Performance'!$A$6:$A$1048576, 0), MATCH(CW$4, 'Instrument Performance'!$B$7:$XFD$7, 0))</f>
        <v>-3.7172158530506261E-3</v>
      </c>
      <c r="CX195" s="435" cm="1">
        <f t="array" ref="CX195">INDEX('Instrument Performance'!$B$7:$XFD$1048576,-1+MATCH($BF195, 'Instrument Performance'!$A$6:$A$1048576, 0), MATCH(CX$4, 'Instrument Performance'!$B$7:$XFD$7, 0))</f>
        <v>1.4028813023672093E-3</v>
      </c>
      <c r="CY195" s="435" cm="1">
        <f t="array" ref="CY195">INDEX('Instrument Performance'!$B$7:$XFD$1048576,-1+MATCH($BF195, 'Instrument Performance'!$A$6:$A$1048576, 0), MATCH(CY$4, 'Instrument Performance'!$B$7:$XFD$7, 0))</f>
        <v>2.9336004579278985E-3</v>
      </c>
      <c r="CZ195" s="435" cm="1">
        <f t="array" ref="CZ195">INDEX('Instrument Performance'!$B$7:$XFD$1048576,-1+MATCH($BF195, 'Instrument Performance'!$A$6:$A$1048576, 0), MATCH(CZ$4, 'Instrument Performance'!$B$7:$XFD$7, 0))</f>
        <v>1.230055053908008E-2</v>
      </c>
      <c r="DA195" s="435" cm="1">
        <f t="array" ref="DA195">INDEX('Instrument Performance'!$B$7:$XFD$1048576,-1+MATCH($BF195, 'Instrument Performance'!$A$6:$A$1048576, 0), MATCH(DA$4, 'Instrument Performance'!$B$7:$XFD$7, 0))</f>
        <v>-1.7600000000000001E-2</v>
      </c>
      <c r="DB195" s="435" t="str" cm="1">
        <f t="array" ref="DB195">INDEX('Instrument Performance'!$B$7:$XFD$1048576,-1+MATCH($BF195, 'Instrument Performance'!$A$6:$A$1048576, 0), MATCH(DB$4, 'Instrument Performance'!$B$7:$XFD$7, 0))</f>
        <v/>
      </c>
      <c r="DC195" s="435" t="str" cm="1">
        <f t="array" ref="DC195">INDEX('Instrument Performance'!$B$7:$XFD$1048576,-1+MATCH($BF195, 'Instrument Performance'!$A$6:$A$1048576, 0), MATCH(DC$4, 'Instrument Performance'!$B$7:$XFD$7, 0))</f>
        <v/>
      </c>
      <c r="DD195" s="435" t="str" cm="1">
        <f t="array" ref="DD195">INDEX('Instrument Performance'!$B$7:$XFD$1048576,-1+MATCH($BF195, 'Instrument Performance'!$A$6:$A$1048576, 0), MATCH(DD$4, 'Instrument Performance'!$B$7:$XFD$7, 0))</f>
        <v/>
      </c>
      <c r="DE195" s="435" t="str" cm="1">
        <f t="array" ref="DE195">INDEX('Instrument Performance'!$B$7:$XFD$1048576,-1+MATCH($BF195, 'Instrument Performance'!$A$6:$A$1048576, 0), MATCH(DE$4, 'Instrument Performance'!$B$7:$XFD$7, 0))</f>
        <v/>
      </c>
      <c r="DF195" s="435" cm="1">
        <f t="array" ref="DF195">INDEX('Instrument Performance'!$B$7:$XFD$1048576,-1+MATCH($BF195, 'Instrument Performance'!$A$6:$A$1048576, 0), MATCH(DF$4, 'Instrument Performance'!$B$7:$XFD$7, 0))</f>
        <v>-4.7520000000000001E-3</v>
      </c>
      <c r="DG195" s="435" cm="1">
        <f t="array" ref="DG195">INDEX('Instrument Performance'!$B$7:$XFD$1048576,-1+MATCH($BF195, 'Instrument Performance'!$A$6:$A$1048576, 0), MATCH(DG$4, 'Instrument Performance'!$B$7:$XFD$7, 0))</f>
        <v>-2.901419420486806E-2</v>
      </c>
      <c r="DH195" s="437"/>
      <c r="DI195" s="440">
        <f t="shared" si="26"/>
        <v>44135</v>
      </c>
      <c r="DJ195" s="435">
        <f t="shared" si="28"/>
        <v>-5.1454903728514875E-3</v>
      </c>
      <c r="DK195" s="443">
        <f t="shared" si="29"/>
        <v>-5.4794520547945207E-5</v>
      </c>
      <c r="DL195" s="438">
        <f t="shared" si="27"/>
        <v>-6.8339920096738282E-3</v>
      </c>
      <c r="DM195" s="438">
        <v>-6.8457643552152234E-3</v>
      </c>
      <c r="DN195" s="444">
        <f t="shared" si="30"/>
        <v>1.6885016368223408E-3</v>
      </c>
      <c r="DP195" s="438">
        <f t="shared" si="31"/>
        <v>1.1772345541395147E-5</v>
      </c>
    </row>
    <row r="196" spans="1:120">
      <c r="A196" s="436">
        <v>44165</v>
      </c>
      <c r="B196" s="435">
        <f>_xlfn.XLOOKUP(B$4,[3]taa_weights!$B$1:$BB$1,[3]taa_weights!$B194:$BB194,"CHECK",FALSE)</f>
        <v>0</v>
      </c>
      <c r="C196" s="435">
        <f>_xlfn.XLOOKUP(C$4,[3]taa_weights!$B$1:$BB$1,[3]taa_weights!$B194:$BB194,"CHECK",FALSE)</f>
        <v>4.0000000000177983E-2</v>
      </c>
      <c r="D196" s="435">
        <f>_xlfn.XLOOKUP(D$4,[3]taa_weights!$B$1:$BB$1,[3]taa_weights!$B194:$BB194,"CHECK",FALSE)</f>
        <v>0</v>
      </c>
      <c r="E196" s="435">
        <f>_xlfn.XLOOKUP(E$4,[3]taa_weights!$B$1:$BB$1,[3]taa_weights!$B194:$BB194,"CHECK",FALSE)</f>
        <v>0</v>
      </c>
      <c r="F196" s="435">
        <f>_xlfn.XLOOKUP(F$4,[3]taa_weights!$B$1:$BB$1,[3]taa_weights!$B194:$BB194,"CHECK",FALSE)</f>
        <v>2.500000000086704E-2</v>
      </c>
      <c r="G196" s="435">
        <f>_xlfn.XLOOKUP(G$4,[3]taa_weights!$B$1:$BB$1,[3]taa_weights!$B194:$BB194,"CHECK",FALSE)</f>
        <v>0</v>
      </c>
      <c r="H196" s="435">
        <f>_xlfn.XLOOKUP(H$4,[3]taa_weights!$B$1:$BB$1,[3]taa_weights!$B194:$BB194,"CHECK",FALSE)</f>
        <v>2.5000000000048761E-2</v>
      </c>
      <c r="I196" s="435">
        <f>_xlfn.XLOOKUP(I$4,[3]taa_weights!$B$1:$BB$1,[3]taa_weights!$B194:$BB194,"CHECK",FALSE)</f>
        <v>9.9628244617879963E-14</v>
      </c>
      <c r="J196" s="435">
        <f>_xlfn.XLOOKUP(J$4,[3]taa_weights!$B$1:$BB$1,[3]taa_weights!$B194:$BB194,"CHECK",FALSE)</f>
        <v>0</v>
      </c>
      <c r="K196" s="435">
        <f>_xlfn.XLOOKUP(K$4,[3]taa_weights!$B$1:$BB$1,[3]taa_weights!$B194:$BB194,"CHECK",FALSE)</f>
        <v>0</v>
      </c>
      <c r="L196" s="435">
        <f>_xlfn.XLOOKUP(L$4,[3]taa_weights!$B$1:$BB$1,[3]taa_weights!$B194:$BB194,"CHECK",FALSE)</f>
        <v>0</v>
      </c>
      <c r="M196" s="435">
        <f>_xlfn.XLOOKUP(M$4,[3]taa_weights!$B$1:$BB$1,[3]taa_weights!$B194:$BB194,"CHECK",FALSE)</f>
        <v>0</v>
      </c>
      <c r="N196" s="435">
        <f>_xlfn.XLOOKUP(N$4,[3]taa_weights!$B$1:$BB$1,[3]taa_weights!$B194:$BB194,"CHECK",FALSE)</f>
        <v>0</v>
      </c>
      <c r="O196" s="435">
        <f>_xlfn.XLOOKUP(O$4,[3]taa_weights!$B$1:$BB$1,[3]taa_weights!$B194:$BB194,"CHECK",FALSE)</f>
        <v>0</v>
      </c>
      <c r="P196" s="435">
        <f>_xlfn.XLOOKUP(P$4,[3]taa_weights!$B$1:$BB$1,[3]taa_weights!$B194:$BB194,"CHECK",FALSE)</f>
        <v>0</v>
      </c>
      <c r="Q196" s="435">
        <f>_xlfn.XLOOKUP(Q$4,[3]taa_weights!$B$1:$BB$1,[3]taa_weights!$B194:$BB194,"CHECK",FALSE)</f>
        <v>5.000000000003816E-2</v>
      </c>
      <c r="R196" s="435">
        <f>_xlfn.XLOOKUP(R$4,[3]taa_weights!$B$1:$BB$1,[3]taa_weights!$B194:$BB194,"CHECK",FALSE)</f>
        <v>0</v>
      </c>
      <c r="S196" s="435">
        <f>_xlfn.XLOOKUP(S$4,[3]taa_weights!$B$1:$BB$1,[3]taa_weights!$B194:$BB194,"CHECK",FALSE)</f>
        <v>4.169217911296655E-14</v>
      </c>
      <c r="T196" s="435">
        <f>_xlfn.XLOOKUP(T$4,[3]taa_weights!$B$1:$BB$1,[3]taa_weights!$B194:$BB194,"CHECK",FALSE)</f>
        <v>1.7330973728958189E-13</v>
      </c>
      <c r="U196" s="435">
        <f>_xlfn.XLOOKUP(U$4,[3]taa_weights!$B$1:$BB$1,[3]taa_weights!$B194:$BB194,"CHECK",FALSE)</f>
        <v>5.000000000005448E-2</v>
      </c>
      <c r="V196" s="435">
        <f>_xlfn.XLOOKUP(V$4,[3]taa_weights!$B$1:$BB$1,[3]taa_weights!$B194:$BB194,"CHECK",FALSE)</f>
        <v>4.0865359501245112E-14</v>
      </c>
      <c r="W196" s="435">
        <f>_xlfn.XLOOKUP(W$4,[3]taa_weights!$B$1:$BB$1,[3]taa_weights!$B194:$BB194,"CHECK",FALSE)</f>
        <v>1.399999999888612E-2</v>
      </c>
      <c r="X196" s="435">
        <f>_xlfn.XLOOKUP(X$4,[3]taa_weights!$B$1:$BB$1,[3]taa_weights!$B194:$BB194,"CHECK",FALSE)</f>
        <v>5.0000000000036272E-2</v>
      </c>
      <c r="Y196" s="435">
        <f>_xlfn.XLOOKUP(Y$4,[3]taa_weights!$B$1:$BB$1,[3]taa_weights!$B194:$BB194,"CHECK",FALSE)</f>
        <v>0</v>
      </c>
      <c r="Z196" s="435">
        <f>_xlfn.XLOOKUP(Z$4,[3]taa_weights!$B$1:$BB$1,[3]taa_weights!$B194:$BB194,"CHECK",FALSE)</f>
        <v>0</v>
      </c>
      <c r="AA196" s="435">
        <f>_xlfn.XLOOKUP(AA$4,[3]taa_weights!$B$1:$BB$1,[3]taa_weights!$B194:$BB194,"CHECK",FALSE)</f>
        <v>0</v>
      </c>
      <c r="AB196" s="435">
        <f>_xlfn.XLOOKUP(AB$4,[3]taa_weights!$B$1:$BB$1,[3]taa_weights!$B194:$BB194,"CHECK",FALSE)</f>
        <v>0</v>
      </c>
      <c r="AC196" s="435">
        <f>_xlfn.XLOOKUP(AC$4,[3]taa_weights!$B$1:$BB$1,[3]taa_weights!$B194:$BB194,"CHECK",FALSE)</f>
        <v>0</v>
      </c>
      <c r="AD196" s="435">
        <f>_xlfn.XLOOKUP(AD$4,[3]taa_weights!$B$1:$BB$1,[3]taa_weights!$B194:$BB194,"CHECK",FALSE)</f>
        <v>0</v>
      </c>
      <c r="AE196" s="435">
        <f>_xlfn.XLOOKUP(AE$4,[3]taa_weights!$B$1:$BB$1,[3]taa_weights!$B194:$BB194,"CHECK",FALSE)</f>
        <v>0</v>
      </c>
      <c r="AF196" s="435">
        <f>_xlfn.XLOOKUP(AF$4,[3]taa_weights!$B$1:$BB$1,[3]taa_weights!$B194:$BB194,"CHECK",FALSE)</f>
        <v>0</v>
      </c>
      <c r="AG196" s="435">
        <f>_xlfn.XLOOKUP(AG$4,[3]taa_weights!$B$1:$BB$1,[3]taa_weights!$B194:$BB194,"CHECK",FALSE)</f>
        <v>0</v>
      </c>
      <c r="AH196" s="435">
        <f>_xlfn.XLOOKUP(AH$4,[3]taa_weights!$B$1:$BB$1,[3]taa_weights!$B194:$BB194,"CHECK",FALSE)</f>
        <v>0</v>
      </c>
      <c r="AI196" s="435">
        <f>_xlfn.XLOOKUP(AI$4,[3]taa_weights!$B$1:$BB$1,[3]taa_weights!$B194:$BB194,"CHECK",FALSE)</f>
        <v>5.0000000000045168E-2</v>
      </c>
      <c r="AJ196" s="435">
        <f>_xlfn.XLOOKUP(AJ$4,[3]taa_weights!$B$1:$BB$1,[3]taa_weights!$B194:$BB194,"CHECK",FALSE)</f>
        <v>5.0000000000053141E-2</v>
      </c>
      <c r="AK196" s="435">
        <f>_xlfn.XLOOKUP(AK$4,[3]taa_weights!$B$1:$BB$1,[3]taa_weights!$B194:$BB194,"CHECK",FALSE)</f>
        <v>1.3298214020428761E-13</v>
      </c>
      <c r="AL196" s="435">
        <f>_xlfn.XLOOKUP(AL$4,[3]taa_weights!$B$1:$BB$1,[3]taa_weights!$B194:$BB194,"CHECK",FALSE)</f>
        <v>5.0000000000054542E-2</v>
      </c>
      <c r="AM196" s="435">
        <f>_xlfn.XLOOKUP(AM$4,[3]taa_weights!$B$1:$BB$1,[3]taa_weights!$B194:$BB194,"CHECK",FALSE)</f>
        <v>5.0000000000056763E-2</v>
      </c>
      <c r="AN196" s="435">
        <f>_xlfn.XLOOKUP(AN$4,[3]taa_weights!$B$1:$BB$1,[3]taa_weights!$B194:$BB194,"CHECK",FALSE)</f>
        <v>5.0000000000058553E-2</v>
      </c>
      <c r="AO196" s="435">
        <f>_xlfn.XLOOKUP(AO$4,[3]taa_weights!$B$1:$BB$1,[3]taa_weights!$B194:$BB194,"CHECK",FALSE)</f>
        <v>4.5539196602057293E-14</v>
      </c>
      <c r="AP196" s="435">
        <f>_xlfn.XLOOKUP(AP$4,[3]taa_weights!$B$1:$BB$1,[3]taa_weights!$B194:$BB194,"CHECK",FALSE)</f>
        <v>8.0000000000066324E-2</v>
      </c>
      <c r="AQ196" s="435">
        <f>_xlfn.XLOOKUP(AQ$4,[3]taa_weights!$B$1:$BB$1,[3]taa_weights!$B194:$BB194,"CHECK",FALSE)</f>
        <v>0.1000000000001358</v>
      </c>
      <c r="AR196" s="435">
        <f>_xlfn.XLOOKUP(AR$4,[3]taa_weights!$B$1:$BB$1,[3]taa_weights!$B194:$BB194,"CHECK",FALSE)</f>
        <v>5.0000000000051517E-2</v>
      </c>
      <c r="AS196" s="435">
        <f>_xlfn.XLOOKUP(AS$4,[3]taa_weights!$B$1:$BB$1,[3]taa_weights!$B194:$BB194,"CHECK",FALSE)</f>
        <v>0</v>
      </c>
      <c r="AT196" s="435">
        <f>_xlfn.XLOOKUP(AT$4,[3]taa_weights!$B$1:$BB$1,[3]taa_weights!$B194:$BB194,"CHECK",FALSE)</f>
        <v>5.0000000000096953E-2</v>
      </c>
      <c r="AU196" s="435">
        <f>_xlfn.XLOOKUP(AU$4,[3]taa_weights!$B$1:$BB$1,[3]taa_weights!$B194:$BB194,"CHECK",FALSE)</f>
        <v>0</v>
      </c>
      <c r="AV196" s="435">
        <f>_xlfn.XLOOKUP(AV$4,[3]taa_weights!$B$1:$BB$1,[3]taa_weights!$B194:$BB194,"CHECK",FALSE)</f>
        <v>5.0000000000112399E-2</v>
      </c>
      <c r="AW196" s="435">
        <f>_xlfn.XLOOKUP(AW$4,[3]taa_weights!$B$1:$BB$1,[3]taa_weights!$B194:$BB194,"CHECK",FALSE)</f>
        <v>1.7823956725742381E-2</v>
      </c>
      <c r="AX196" s="435">
        <f>_xlfn.XLOOKUP(AX$4,[3]taa_weights!$B$1:$BB$1,[3]taa_weights!$B194:$BB194,"CHECK",FALSE)</f>
        <v>0.10000000000011799</v>
      </c>
      <c r="AY196" s="435">
        <f>_xlfn.XLOOKUP(AY$4,[3]taa_weights!$B$1:$BB$1,[3]taa_weights!$B194:$BB194,"CHECK",FALSE)</f>
        <v>4.8176043274289593E-2</v>
      </c>
      <c r="AZ196" s="435">
        <f>_xlfn.XLOOKUP(AZ$4,[3]taa_weights!$B$1:$BB$1,[3]taa_weights!$B194:$BB194,"CHECK",FALSE)</f>
        <v>8.4276735177575312E-14</v>
      </c>
      <c r="BA196" s="435">
        <f>_xlfn.XLOOKUP(BA$4,[3]taa_weights!$B$1:$BB$1,[3]taa_weights!$B194:$BB194,"CHECK",FALSE)</f>
        <v>0</v>
      </c>
      <c r="BB196" s="435">
        <f>_xlfn.XLOOKUP(BB$4,[3]taa_weights!$B$1:$BB$1,[3]taa_weights!$B194:$BB194,"CHECK",FALSE)</f>
        <v>0</v>
      </c>
      <c r="BC196" s="426"/>
      <c r="BD196" s="438">
        <f t="shared" si="24"/>
        <v>1.0000000000016085</v>
      </c>
      <c r="BE196" s="439"/>
      <c r="BF196" s="440">
        <f t="shared" si="25"/>
        <v>44165</v>
      </c>
      <c r="BG196" s="435" cm="1">
        <f t="array" ref="BG196">INDEX('Instrument Performance'!$B$7:$XFD$1048576,-1+MATCH($BF196, 'Instrument Performance'!$A$6:$A$1048576, 0), MATCH(BG$4, 'Instrument Performance'!$B$7:$XFD$7, 0))</f>
        <v>4.0887640000000005E-4</v>
      </c>
      <c r="BH196" s="435" cm="1">
        <f t="array" ref="BH196">INDEX('Instrument Performance'!$B$7:$XFD$1048576,-1+MATCH($BF196, 'Instrument Performance'!$A$6:$A$1048576, 0), MATCH(BH$4, 'Instrument Performance'!$B$7:$XFD$7, 0))</f>
        <v>2.4396680000000003E-3</v>
      </c>
      <c r="BI196" s="435" cm="1">
        <f t="array" ref="BI196">INDEX('Instrument Performance'!$B$7:$XFD$1048576,-1+MATCH($BF196, 'Instrument Performance'!$A$6:$A$1048576, 0), MATCH(BI$4, 'Instrument Performance'!$B$7:$XFD$7, 0))</f>
        <v>4.349889E-3</v>
      </c>
      <c r="BJ196" s="435" cm="1">
        <f t="array" ref="BJ196">INDEX('Instrument Performance'!$B$7:$XFD$1048576,-1+MATCH($BF196, 'Instrument Performance'!$A$6:$A$1048576, 0), MATCH(BJ$4, 'Instrument Performance'!$B$7:$XFD$7, 0))</f>
        <v>1.2061779999999999E-2</v>
      </c>
      <c r="BK196" s="435" cm="1">
        <f t="array" ref="BK196">INDEX('Instrument Performance'!$B$7:$XFD$1048576,-1+MATCH($BF196, 'Instrument Performance'!$A$6:$A$1048576, 0), MATCH(BK$4, 'Instrument Performance'!$B$7:$XFD$7, 0))</f>
        <v>-8.5051029999999995E-4</v>
      </c>
      <c r="BL196" s="435" cm="1">
        <f t="array" ref="BL196">INDEX('Instrument Performance'!$B$7:$XFD$1048576,-1+MATCH($BF196, 'Instrument Performance'!$A$6:$A$1048576, 0), MATCH(BL$4, 'Instrument Performance'!$B$7:$XFD$7, 0))</f>
        <v>1.3038689999999999E-2</v>
      </c>
      <c r="BM196" s="435" cm="1">
        <f t="array" ref="BM196">INDEX('Instrument Performance'!$B$7:$XFD$1048576,-1+MATCH($BF196, 'Instrument Performance'!$A$6:$A$1048576, 0), MATCH(BM$4, 'Instrument Performance'!$B$7:$XFD$7, 0))</f>
        <v>2.5886330000000003E-2</v>
      </c>
      <c r="BN196" s="435" cm="1">
        <f t="array" ref="BN196">INDEX('Instrument Performance'!$B$7:$XFD$1048576,-1+MATCH($BF196, 'Instrument Performance'!$A$6:$A$1048576, 0), MATCH(BN$4, 'Instrument Performance'!$B$7:$XFD$7, 0))</f>
        <v>1.4321129488655143E-2</v>
      </c>
      <c r="BO196" s="435" cm="1">
        <f t="array" ref="BO196">INDEX('Instrument Performance'!$B$7:$XFD$1048576,-1+MATCH($BF196, 'Instrument Performance'!$A$6:$A$1048576, 0), MATCH(BO$4, 'Instrument Performance'!$B$7:$XFD$7, 0))</f>
        <v>2.1596239999999999E-2</v>
      </c>
      <c r="BP196" s="435" cm="1">
        <f t="array" ref="BP196">INDEX('Instrument Performance'!$B$7:$XFD$1048576,-1+MATCH($BF196, 'Instrument Performance'!$A$6:$A$1048576, 0), MATCH(BP$4, 'Instrument Performance'!$B$7:$XFD$7, 0))</f>
        <v>3.0764992193956786E-3</v>
      </c>
      <c r="BQ196" s="435" cm="1">
        <f t="array" ref="BQ196">INDEX('Instrument Performance'!$B$7:$XFD$1048576,-1+MATCH($BF196, 'Instrument Performance'!$A$6:$A$1048576, 0), MATCH(BQ$4, 'Instrument Performance'!$B$7:$XFD$7, 0))</f>
        <v>1.532301E-3</v>
      </c>
      <c r="BR196" s="435" cm="1">
        <f t="array" ref="BR196">INDEX('Instrument Performance'!$B$7:$XFD$1048576,-1+MATCH($BF196, 'Instrument Performance'!$A$6:$A$1048576, 0), MATCH(BR$4, 'Instrument Performance'!$B$7:$XFD$7, 0))</f>
        <v>3.216873E-2</v>
      </c>
      <c r="BS196" s="435" cm="1">
        <f t="array" ref="BS196">INDEX('Instrument Performance'!$B$7:$XFD$1048576,-1+MATCH($BF196, 'Instrument Performance'!$A$6:$A$1048576, 0), MATCH(BS$4, 'Instrument Performance'!$B$7:$XFD$7, 0))</f>
        <v>3.7017170000000002E-2</v>
      </c>
      <c r="BT196" s="435" cm="1">
        <f t="array" ref="BT196">INDEX('Instrument Performance'!$B$7:$XFD$1048576,-1+MATCH($BF196, 'Instrument Performance'!$A$6:$A$1048576, 0), MATCH(BT$4, 'Instrument Performance'!$B$7:$XFD$7, 0))</f>
        <v>3.0922869999999998E-2</v>
      </c>
      <c r="BU196" s="435" cm="1">
        <f t="array" ref="BU196">INDEX('Instrument Performance'!$B$7:$XFD$1048576,-1+MATCH($BF196, 'Instrument Performance'!$A$6:$A$1048576, 0), MATCH(BU$4, 'Instrument Performance'!$B$7:$XFD$7, 0))</f>
        <v>3.5573229999999997E-2</v>
      </c>
      <c r="BV196" s="435" cm="1">
        <f t="array" ref="BV196">INDEX('Instrument Performance'!$B$7:$XFD$1048576,-1+MATCH($BF196, 'Instrument Performance'!$A$6:$A$1048576, 0), MATCH(BV$4, 'Instrument Performance'!$B$7:$XFD$7, 0))</f>
        <v>3.4830531058498065E-2</v>
      </c>
      <c r="BW196" s="435" cm="1">
        <f t="array" ref="BW196">INDEX('Instrument Performance'!$B$7:$XFD$1048576,-1+MATCH($BF196, 'Instrument Performance'!$A$6:$A$1048576, 0), MATCH(BW$4, 'Instrument Performance'!$B$7:$XFD$7, 0))</f>
        <v>1.9033401918810026E-2</v>
      </c>
      <c r="BX196" s="435" cm="1">
        <f t="array" ref="BX196">INDEX('Instrument Performance'!$B$7:$XFD$1048576,-1+MATCH($BF196, 'Instrument Performance'!$A$6:$A$1048576, 0), MATCH(BX$4, 'Instrument Performance'!$B$7:$XFD$7, 0))</f>
        <v>0.1389302</v>
      </c>
      <c r="BY196" s="435" cm="1">
        <f t="array" ref="BY196">INDEX('Instrument Performance'!$B$7:$XFD$1048576,-1+MATCH($BF196, 'Instrument Performance'!$A$6:$A$1048576, 0), MATCH(BY$4, 'Instrument Performance'!$B$7:$XFD$7, 0))</f>
        <v>9.1408118413700265E-2</v>
      </c>
      <c r="BZ196" s="435" cm="1">
        <f t="array" ref="BZ196">INDEX('Instrument Performance'!$B$7:$XFD$1048576,-1+MATCH($BF196, 'Instrument Performance'!$A$6:$A$1048576, 0), MATCH(BZ$4, 'Instrument Performance'!$B$7:$XFD$7, 0))</f>
        <v>0.11554075271317039</v>
      </c>
      <c r="CA196" s="435" cm="1">
        <f t="array" ref="CA196">INDEX('Instrument Performance'!$B$7:$XFD$1048576,-1+MATCH($BF196, 'Instrument Performance'!$A$6:$A$1048576, 0), MATCH(CA$4, 'Instrument Performance'!$B$7:$XFD$7, 0))</f>
        <v>0.10665099924507236</v>
      </c>
      <c r="CB196" s="435" cm="1">
        <f t="array" ref="CB196">INDEX('Instrument Performance'!$B$7:$XFD$1048576,-1+MATCH($BF196, 'Instrument Performance'!$A$6:$A$1048576, 0), MATCH(CB$4, 'Instrument Performance'!$B$7:$XFD$7, 0))</f>
        <v>0.1036209</v>
      </c>
      <c r="CC196" s="435" cm="1">
        <f t="array" ref="CC196">INDEX('Instrument Performance'!$B$7:$XFD$1048576,-1+MATCH($BF196, 'Instrument Performance'!$A$6:$A$1048576, 0), MATCH(CC$4, 'Instrument Performance'!$B$7:$XFD$7, 0))</f>
        <v>0.11589679527788596</v>
      </c>
      <c r="CD196" s="435" cm="1">
        <f t="array" ref="CD196">INDEX('Instrument Performance'!$B$7:$XFD$1048576,-1+MATCH($BF196, 'Instrument Performance'!$A$6:$A$1048576, 0), MATCH(CD$4, 'Instrument Performance'!$B$7:$XFD$7, 0))</f>
        <v>0.14695930000000001</v>
      </c>
      <c r="CE196" s="435" cm="1">
        <f t="array" ref="CE196">INDEX('Instrument Performance'!$B$7:$XFD$1048576,-1+MATCH($BF196, 'Instrument Performance'!$A$6:$A$1048576, 0), MATCH(CE$4, 'Instrument Performance'!$B$7:$XFD$7, 0))</f>
        <v>0.16274239999999998</v>
      </c>
      <c r="CF196" s="435" cm="1">
        <f t="array" ref="CF196">INDEX('Instrument Performance'!$B$7:$XFD$1048576,-1+MATCH($BF196, 'Instrument Performance'!$A$6:$A$1048576, 0), MATCH(CF$4, 'Instrument Performance'!$B$7:$XFD$7, 0))</f>
        <v>0.18312439999999999</v>
      </c>
      <c r="CG196" s="435" cm="1">
        <f t="array" ref="CG196">INDEX('Instrument Performance'!$B$7:$XFD$1048576,-1+MATCH($BF196, 'Instrument Performance'!$A$6:$A$1048576, 0), MATCH(CG$4, 'Instrument Performance'!$B$7:$XFD$7, 0))</f>
        <v>0.15919320000000001</v>
      </c>
      <c r="CH196" s="435" cm="1">
        <f t="array" ref="CH196">INDEX('Instrument Performance'!$B$7:$XFD$1048576,-1+MATCH($BF196, 'Instrument Performance'!$A$6:$A$1048576, 0), MATCH(CH$4, 'Instrument Performance'!$B$7:$XFD$7, 0))</f>
        <v>0.14296340000000002</v>
      </c>
      <c r="CI196" s="435" cm="1">
        <f t="array" ref="CI196">INDEX('Instrument Performance'!$B$7:$XFD$1048576,-1+MATCH($BF196, 'Instrument Performance'!$A$6:$A$1048576, 0), MATCH(CI$4, 'Instrument Performance'!$B$7:$XFD$7, 0))</f>
        <v>8.0927670000000007E-2</v>
      </c>
      <c r="CJ196" s="435" cm="1">
        <f t="array" ref="CJ196">INDEX('Instrument Performance'!$B$7:$XFD$1048576,-1+MATCH($BF196, 'Instrument Performance'!$A$6:$A$1048576, 0), MATCH(CJ$4, 'Instrument Performance'!$B$7:$XFD$7, 0))</f>
        <v>0.1804917</v>
      </c>
      <c r="CK196" s="435" cm="1">
        <f t="array" ref="CK196">INDEX('Instrument Performance'!$B$7:$XFD$1048576,-1+MATCH($BF196, 'Instrument Performance'!$A$6:$A$1048576, 0), MATCH(CK$4, 'Instrument Performance'!$B$7:$XFD$7, 0))</f>
        <v>0.1586504</v>
      </c>
      <c r="CL196" s="435" cm="1">
        <f t="array" ref="CL196">INDEX('Instrument Performance'!$B$7:$XFD$1048576,-1+MATCH($BF196, 'Instrument Performance'!$A$6:$A$1048576, 0), MATCH(CL$4, 'Instrument Performance'!$B$7:$XFD$7, 0))</f>
        <v>9.8230625732439153E-2</v>
      </c>
      <c r="CM196" s="435" cm="1">
        <f t="array" ref="CM196">INDEX('Instrument Performance'!$B$7:$XFD$1048576,-1+MATCH($BF196, 'Instrument Performance'!$A$6:$A$1048576, 0), MATCH(CM$4, 'Instrument Performance'!$B$7:$XFD$7, 0))</f>
        <v>9.8356680000000002E-2</v>
      </c>
      <c r="CN196" s="435" cm="1">
        <f t="array" ref="CN196">INDEX('Instrument Performance'!$B$7:$XFD$1048576,-1+MATCH($BF196, 'Instrument Performance'!$A$6:$A$1048576, 0), MATCH(CN$4, 'Instrument Performance'!$B$7:$XFD$7, 0))</f>
        <v>0.153534</v>
      </c>
      <c r="CO196" s="435" cm="1">
        <f t="array" ref="CO196">INDEX('Instrument Performance'!$B$7:$XFD$1048576,-1+MATCH($BF196, 'Instrument Performance'!$A$6:$A$1048576, 0), MATCH(CO$4, 'Instrument Performance'!$B$7:$XFD$7, 0))</f>
        <v>0.1078611</v>
      </c>
      <c r="CP196" s="435" cm="1">
        <f t="array" ref="CP196">INDEX('Instrument Performance'!$B$7:$XFD$1048576,-1+MATCH($BF196, 'Instrument Performance'!$A$6:$A$1048576, 0), MATCH(CP$4, 'Instrument Performance'!$B$7:$XFD$7, 0))</f>
        <v>8.8389869999999995E-2</v>
      </c>
      <c r="CQ196" s="435" cm="1">
        <f t="array" ref="CQ196">INDEX('Instrument Performance'!$B$7:$XFD$1048576,-1+MATCH($BF196, 'Instrument Performance'!$A$6:$A$1048576, 0), MATCH(CQ$4, 'Instrument Performance'!$B$7:$XFD$7, 0))</f>
        <v>7.6852758924819062E-2</v>
      </c>
      <c r="CR196" s="435" cm="1">
        <f t="array" ref="CR196">INDEX('Instrument Performance'!$B$7:$XFD$1048576,-1+MATCH($BF196, 'Instrument Performance'!$A$6:$A$1048576, 0), MATCH(CR$4, 'Instrument Performance'!$B$7:$XFD$7, 0))</f>
        <v>7.4041049999999997E-2</v>
      </c>
      <c r="CS196" s="435" cm="1">
        <f t="array" ref="CS196">INDEX('Instrument Performance'!$B$7:$XFD$1048576,-1+MATCH($BF196, 'Instrument Performance'!$A$6:$A$1048576, 0), MATCH(CS$4, 'Instrument Performance'!$B$7:$XFD$7, 0))</f>
        <v>0.12841250000000001</v>
      </c>
      <c r="CT196" s="435" cm="1">
        <f t="array" ref="CT196">INDEX('Instrument Performance'!$B$7:$XFD$1048576,-1+MATCH($BF196, 'Instrument Performance'!$A$6:$A$1048576, 0), MATCH(CT$4, 'Instrument Performance'!$B$7:$XFD$7, 0))</f>
        <v>4.8023004578115876E-2</v>
      </c>
      <c r="CU196" s="435" cm="1">
        <f t="array" ref="CU196">INDEX('Instrument Performance'!$B$7:$XFD$1048576,-1+MATCH($BF196, 'Instrument Performance'!$A$6:$A$1048576, 0), MATCH(CU$4, 'Instrument Performance'!$B$7:$XFD$7, 0))</f>
        <v>1.0935251798560586E-3</v>
      </c>
      <c r="CV196" s="435" cm="1">
        <f t="array" ref="CV196">INDEX('Instrument Performance'!$B$7:$XFD$1048576,-1+MATCH($BF196, 'Instrument Performance'!$A$6:$A$1048576, 0), MATCH(CV$4, 'Instrument Performance'!$B$7:$XFD$7, 0))</f>
        <v>3.3877721244474079E-2</v>
      </c>
      <c r="CW196" s="435" cm="1">
        <f t="array" ref="CW196">INDEX('Instrument Performance'!$B$7:$XFD$1048576,-1+MATCH($BF196, 'Instrument Performance'!$A$6:$A$1048576, 0), MATCH(CW$4, 'Instrument Performance'!$B$7:$XFD$7, 0))</f>
        <v>-5.4215168111730216E-2</v>
      </c>
      <c r="CX196" s="435" cm="1">
        <f t="array" ref="CX196">INDEX('Instrument Performance'!$B$7:$XFD$1048576,-1+MATCH($BF196, 'Instrument Performance'!$A$6:$A$1048576, 0), MATCH(CX$4, 'Instrument Performance'!$B$7:$XFD$7, 0))</f>
        <v>3.1074163876380734E-2</v>
      </c>
      <c r="CY196" s="435" cm="1">
        <f t="array" ref="CY196">INDEX('Instrument Performance'!$B$7:$XFD$1048576,-1+MATCH($BF196, 'Instrument Performance'!$A$6:$A$1048576, 0), MATCH(CY$4, 'Instrument Performance'!$B$7:$XFD$7, 0))</f>
        <v>2.1830634229863755E-2</v>
      </c>
      <c r="CZ196" s="435" cm="1">
        <f t="array" ref="CZ196">INDEX('Instrument Performance'!$B$7:$XFD$1048576,-1+MATCH($BF196, 'Instrument Performance'!$A$6:$A$1048576, 0), MATCH(CZ$4, 'Instrument Performance'!$B$7:$XFD$7, 0))</f>
        <v>0.13080056799815876</v>
      </c>
      <c r="DA196" s="435" cm="1">
        <f t="array" ref="DA196">INDEX('Instrument Performance'!$B$7:$XFD$1048576,-1+MATCH($BF196, 'Instrument Performance'!$A$6:$A$1048576, 0), MATCH(DA$4, 'Instrument Performance'!$B$7:$XFD$7, 0))</f>
        <v>6.4500000000000002E-2</v>
      </c>
      <c r="DB196" s="435" t="str" cm="1">
        <f t="array" ref="DB196">INDEX('Instrument Performance'!$B$7:$XFD$1048576,-1+MATCH($BF196, 'Instrument Performance'!$A$6:$A$1048576, 0), MATCH(DB$4, 'Instrument Performance'!$B$7:$XFD$7, 0))</f>
        <v/>
      </c>
      <c r="DC196" s="435" t="str" cm="1">
        <f t="array" ref="DC196">INDEX('Instrument Performance'!$B$7:$XFD$1048576,-1+MATCH($BF196, 'Instrument Performance'!$A$6:$A$1048576, 0), MATCH(DC$4, 'Instrument Performance'!$B$7:$XFD$7, 0))</f>
        <v/>
      </c>
      <c r="DD196" s="435" t="str" cm="1">
        <f t="array" ref="DD196">INDEX('Instrument Performance'!$B$7:$XFD$1048576,-1+MATCH($BF196, 'Instrument Performance'!$A$6:$A$1048576, 0), MATCH(DD$4, 'Instrument Performance'!$B$7:$XFD$7, 0))</f>
        <v/>
      </c>
      <c r="DE196" s="435" t="str" cm="1">
        <f t="array" ref="DE196">INDEX('Instrument Performance'!$B$7:$XFD$1048576,-1+MATCH($BF196, 'Instrument Performance'!$A$6:$A$1048576, 0), MATCH(DE$4, 'Instrument Performance'!$B$7:$XFD$7, 0))</f>
        <v/>
      </c>
      <c r="DF196" s="435" cm="1">
        <f t="array" ref="DF196">INDEX('Instrument Performance'!$B$7:$XFD$1048576,-1+MATCH($BF196, 'Instrument Performance'!$A$6:$A$1048576, 0), MATCH(DF$4, 'Instrument Performance'!$B$7:$XFD$7, 0))</f>
        <v>-1.9840000000000001E-3</v>
      </c>
      <c r="DG196" s="435" cm="1">
        <f t="array" ref="DG196">INDEX('Instrument Performance'!$B$7:$XFD$1048576,-1+MATCH($BF196, 'Instrument Performance'!$A$6:$A$1048576, 0), MATCH(DG$4, 'Instrument Performance'!$B$7:$XFD$7, 0))</f>
        <v>7.5534731433613223E-2</v>
      </c>
      <c r="DH196" s="437"/>
      <c r="DI196" s="440">
        <f t="shared" si="26"/>
        <v>44165</v>
      </c>
      <c r="DJ196" s="435">
        <f t="shared" si="28"/>
        <v>4.4490751386896565E-2</v>
      </c>
      <c r="DK196" s="443">
        <f t="shared" si="29"/>
        <v>-5.4794520547945207E-5</v>
      </c>
      <c r="DL196" s="438">
        <f t="shared" si="27"/>
        <v>4.2775143760146461E-2</v>
      </c>
      <c r="DM196" s="438">
        <v>4.2845528384780618E-2</v>
      </c>
      <c r="DN196" s="444">
        <f t="shared" si="30"/>
        <v>1.7156076267501041E-3</v>
      </c>
      <c r="DP196" s="438">
        <f t="shared" si="31"/>
        <v>-7.0384624634156623E-5</v>
      </c>
    </row>
    <row r="197" spans="1:120">
      <c r="A197" s="436">
        <v>44196</v>
      </c>
      <c r="B197" s="435">
        <f>_xlfn.XLOOKUP(B$4,[3]taa_weights!$B$1:$BB$1,[3]taa_weights!$B195:$BB195,"CHECK",FALSE)</f>
        <v>0</v>
      </c>
      <c r="C197" s="435">
        <f>_xlfn.XLOOKUP(C$4,[3]taa_weights!$B$1:$BB$1,[3]taa_weights!$B195:$BB195,"CHECK",FALSE)</f>
        <v>4.0000000000335538E-2</v>
      </c>
      <c r="D197" s="435">
        <f>_xlfn.XLOOKUP(D$4,[3]taa_weights!$B$1:$BB$1,[3]taa_weights!$B195:$BB195,"CHECK",FALSE)</f>
        <v>0</v>
      </c>
      <c r="E197" s="435">
        <f>_xlfn.XLOOKUP(E$4,[3]taa_weights!$B$1:$BB$1,[3]taa_weights!$B195:$BB195,"CHECK",FALSE)</f>
        <v>0</v>
      </c>
      <c r="F197" s="435">
        <f>_xlfn.XLOOKUP(F$4,[3]taa_weights!$B$1:$BB$1,[3]taa_weights!$B195:$BB195,"CHECK",FALSE)</f>
        <v>2.5000000000098919E-2</v>
      </c>
      <c r="G197" s="435">
        <f>_xlfn.XLOOKUP(G$4,[3]taa_weights!$B$1:$BB$1,[3]taa_weights!$B195:$BB195,"CHECK",FALSE)</f>
        <v>0</v>
      </c>
      <c r="H197" s="435">
        <f>_xlfn.XLOOKUP(H$4,[3]taa_weights!$B$1:$BB$1,[3]taa_weights!$B195:$BB195,"CHECK",FALSE)</f>
        <v>2.499999999962365E-2</v>
      </c>
      <c r="I197" s="435">
        <f>_xlfn.XLOOKUP(I$4,[3]taa_weights!$B$1:$BB$1,[3]taa_weights!$B195:$BB195,"CHECK",FALSE)</f>
        <v>2.1661289808705989E-13</v>
      </c>
      <c r="J197" s="435">
        <f>_xlfn.XLOOKUP(J$4,[3]taa_weights!$B$1:$BB$1,[3]taa_weights!$B195:$BB195,"CHECK",FALSE)</f>
        <v>3.2789215489599472E-14</v>
      </c>
      <c r="K197" s="435">
        <f>_xlfn.XLOOKUP(K$4,[3]taa_weights!$B$1:$BB$1,[3]taa_weights!$B195:$BB195,"CHECK",FALSE)</f>
        <v>0</v>
      </c>
      <c r="L197" s="435">
        <f>_xlfn.XLOOKUP(L$4,[3]taa_weights!$B$1:$BB$1,[3]taa_weights!$B195:$BB195,"CHECK",FALSE)</f>
        <v>1.5506200850873351E-13</v>
      </c>
      <c r="M197" s="435">
        <f>_xlfn.XLOOKUP(M$4,[3]taa_weights!$B$1:$BB$1,[3]taa_weights!$B195:$BB195,"CHECK",FALSE)</f>
        <v>0</v>
      </c>
      <c r="N197" s="435">
        <f>_xlfn.XLOOKUP(N$4,[3]taa_weights!$B$1:$BB$1,[3]taa_weights!$B195:$BB195,"CHECK",FALSE)</f>
        <v>0</v>
      </c>
      <c r="O197" s="435">
        <f>_xlfn.XLOOKUP(O$4,[3]taa_weights!$B$1:$BB$1,[3]taa_weights!$B195:$BB195,"CHECK",FALSE)</f>
        <v>0</v>
      </c>
      <c r="P197" s="435">
        <f>_xlfn.XLOOKUP(P$4,[3]taa_weights!$B$1:$BB$1,[3]taa_weights!$B195:$BB195,"CHECK",FALSE)</f>
        <v>0</v>
      </c>
      <c r="Q197" s="435">
        <f>_xlfn.XLOOKUP(Q$4,[3]taa_weights!$B$1:$BB$1,[3]taa_weights!$B195:$BB195,"CHECK",FALSE)</f>
        <v>4.9999999999893713E-2</v>
      </c>
      <c r="R197" s="435">
        <f>_xlfn.XLOOKUP(R$4,[3]taa_weights!$B$1:$BB$1,[3]taa_weights!$B195:$BB195,"CHECK",FALSE)</f>
        <v>0</v>
      </c>
      <c r="S197" s="435">
        <f>_xlfn.XLOOKUP(S$4,[3]taa_weights!$B$1:$BB$1,[3]taa_weights!$B195:$BB195,"CHECK",FALSE)</f>
        <v>9.9910441866414821E-14</v>
      </c>
      <c r="T197" s="435">
        <f>_xlfn.XLOOKUP(T$4,[3]taa_weights!$B$1:$BB$1,[3]taa_weights!$B195:$BB195,"CHECK",FALSE)</f>
        <v>1.505432391311663E-13</v>
      </c>
      <c r="U197" s="435">
        <f>_xlfn.XLOOKUP(U$4,[3]taa_weights!$B$1:$BB$1,[3]taa_weights!$B195:$BB195,"CHECK",FALSE)</f>
        <v>5.0000000000098757E-2</v>
      </c>
      <c r="V197" s="435">
        <f>_xlfn.XLOOKUP(V$4,[3]taa_weights!$B$1:$BB$1,[3]taa_weights!$B195:$BB195,"CHECK",FALSE)</f>
        <v>1.1526372518568719E-13</v>
      </c>
      <c r="W197" s="435">
        <f>_xlfn.XLOOKUP(W$4,[3]taa_weights!$B$1:$BB$1,[3]taa_weights!$B195:$BB195,"CHECK",FALSE)</f>
        <v>1.6735901644378791E-13</v>
      </c>
      <c r="X197" s="435">
        <f>_xlfn.XLOOKUP(X$4,[3]taa_weights!$B$1:$BB$1,[3]taa_weights!$B195:$BB195,"CHECK",FALSE)</f>
        <v>8.046154725793106E-3</v>
      </c>
      <c r="Y197" s="435">
        <f>_xlfn.XLOOKUP(Y$4,[3]taa_weights!$B$1:$BB$1,[3]taa_weights!$B195:$BB195,"CHECK",FALSE)</f>
        <v>0</v>
      </c>
      <c r="Z197" s="435">
        <f>_xlfn.XLOOKUP(Z$4,[3]taa_weights!$B$1:$BB$1,[3]taa_weights!$B195:$BB195,"CHECK",FALSE)</f>
        <v>0</v>
      </c>
      <c r="AA197" s="435">
        <f>_xlfn.XLOOKUP(AA$4,[3]taa_weights!$B$1:$BB$1,[3]taa_weights!$B195:$BB195,"CHECK",FALSE)</f>
        <v>0</v>
      </c>
      <c r="AB197" s="435">
        <f>_xlfn.XLOOKUP(AB$4,[3]taa_weights!$B$1:$BB$1,[3]taa_weights!$B195:$BB195,"CHECK",FALSE)</f>
        <v>0</v>
      </c>
      <c r="AC197" s="435">
        <f>_xlfn.XLOOKUP(AC$4,[3]taa_weights!$B$1:$BB$1,[3]taa_weights!$B195:$BB195,"CHECK",FALSE)</f>
        <v>0</v>
      </c>
      <c r="AD197" s="435">
        <f>_xlfn.XLOOKUP(AD$4,[3]taa_weights!$B$1:$BB$1,[3]taa_weights!$B195:$BB195,"CHECK",FALSE)</f>
        <v>0</v>
      </c>
      <c r="AE197" s="435">
        <f>_xlfn.XLOOKUP(AE$4,[3]taa_weights!$B$1:$BB$1,[3]taa_weights!$B195:$BB195,"CHECK",FALSE)</f>
        <v>0</v>
      </c>
      <c r="AF197" s="435">
        <f>_xlfn.XLOOKUP(AF$4,[3]taa_weights!$B$1:$BB$1,[3]taa_weights!$B195:$BB195,"CHECK",FALSE)</f>
        <v>0</v>
      </c>
      <c r="AG197" s="435">
        <f>_xlfn.XLOOKUP(AG$4,[3]taa_weights!$B$1:$BB$1,[3]taa_weights!$B195:$BB195,"CHECK",FALSE)</f>
        <v>0</v>
      </c>
      <c r="AH197" s="435">
        <f>_xlfn.XLOOKUP(AH$4,[3]taa_weights!$B$1:$BB$1,[3]taa_weights!$B195:$BB195,"CHECK",FALSE)</f>
        <v>0</v>
      </c>
      <c r="AI197" s="435">
        <f>_xlfn.XLOOKUP(AI$4,[3]taa_weights!$B$1:$BB$1,[3]taa_weights!$B195:$BB195,"CHECK",FALSE)</f>
        <v>4.999999999945063E-2</v>
      </c>
      <c r="AJ197" s="435">
        <f>_xlfn.XLOOKUP(AJ$4,[3]taa_weights!$B$1:$BB$1,[3]taa_weights!$B195:$BB195,"CHECK",FALSE)</f>
        <v>4.9999999999714537E-2</v>
      </c>
      <c r="AK197" s="435">
        <f>_xlfn.XLOOKUP(AK$4,[3]taa_weights!$B$1:$BB$1,[3]taa_weights!$B195:$BB195,"CHECK",FALSE)</f>
        <v>4.9999999962642983E-2</v>
      </c>
      <c r="AL197" s="435">
        <f>_xlfn.XLOOKUP(AL$4,[3]taa_weights!$B$1:$BB$1,[3]taa_weights!$B195:$BB195,"CHECK",FALSE)</f>
        <v>5.0000000000091187E-2</v>
      </c>
      <c r="AM197" s="435">
        <f>_xlfn.XLOOKUP(AM$4,[3]taa_weights!$B$1:$BB$1,[3]taa_weights!$B195:$BB195,"CHECK",FALSE)</f>
        <v>5.0000000000158779E-2</v>
      </c>
      <c r="AN197" s="435">
        <f>_xlfn.XLOOKUP(AN$4,[3]taa_weights!$B$1:$BB$1,[3]taa_weights!$B195:$BB195,"CHECK",FALSE)</f>
        <v>5.0000000000199822E-2</v>
      </c>
      <c r="AO197" s="435">
        <f>_xlfn.XLOOKUP(AO$4,[3]taa_weights!$B$1:$BB$1,[3]taa_weights!$B195:$BB195,"CHECK",FALSE)</f>
        <v>2.1559250438025229E-2</v>
      </c>
      <c r="AP197" s="435">
        <f>_xlfn.XLOOKUP(AP$4,[3]taa_weights!$B$1:$BB$1,[3]taa_weights!$B195:$BB195,"CHECK",FALSE)</f>
        <v>5.7844074956121802E-2</v>
      </c>
      <c r="AQ197" s="435">
        <f>_xlfn.XLOOKUP(AQ$4,[3]taa_weights!$B$1:$BB$1,[3]taa_weights!$B195:$BB195,"CHECK",FALSE)</f>
        <v>0.10000000000010729</v>
      </c>
      <c r="AR197" s="435">
        <f>_xlfn.XLOOKUP(AR$4,[3]taa_weights!$B$1:$BB$1,[3]taa_weights!$B195:$BB195,"CHECK",FALSE)</f>
        <v>5.0000000000028813E-2</v>
      </c>
      <c r="AS197" s="435">
        <f>_xlfn.XLOOKUP(AS$4,[3]taa_weights!$B$1:$BB$1,[3]taa_weights!$B195:$BB195,"CHECK",FALSE)</f>
        <v>1.4696981955688541E-13</v>
      </c>
      <c r="AT197" s="435">
        <f>_xlfn.XLOOKUP(AT$4,[3]taa_weights!$B$1:$BB$1,[3]taa_weights!$B195:$BB195,"CHECK",FALSE)</f>
        <v>4.9999999991549339E-2</v>
      </c>
      <c r="AU197" s="435">
        <f>_xlfn.XLOOKUP(AU$4,[3]taa_weights!$B$1:$BB$1,[3]taa_weights!$B195:$BB195,"CHECK",FALSE)</f>
        <v>4.9999999996354252E-2</v>
      </c>
      <c r="AV197" s="435">
        <f>_xlfn.XLOOKUP(AV$4,[3]taa_weights!$B$1:$BB$1,[3]taa_weights!$B195:$BB195,"CHECK",FALSE)</f>
        <v>5.0000000000173517E-2</v>
      </c>
      <c r="AW197" s="435">
        <f>_xlfn.XLOOKUP(AW$4,[3]taa_weights!$B$1:$BB$1,[3]taa_weights!$B195:$BB195,"CHECK",FALSE)</f>
        <v>7.9065361323151049E-5</v>
      </c>
      <c r="AX197" s="435">
        <f>_xlfn.XLOOKUP(AX$4,[3]taa_weights!$B$1:$BB$1,[3]taa_weights!$B195:$BB195,"CHECK",FALSE)</f>
        <v>0.1000000000001276</v>
      </c>
      <c r="AY197" s="435">
        <f>_xlfn.XLOOKUP(AY$4,[3]taa_weights!$B$1:$BB$1,[3]taa_weights!$B195:$BB195,"CHECK",FALSE)</f>
        <v>2.247145456900311E-2</v>
      </c>
      <c r="AZ197" s="435">
        <f>_xlfn.XLOOKUP(AZ$4,[3]taa_weights!$B$1:$BB$1,[3]taa_weights!$B195:$BB195,"CHECK",FALSE)</f>
        <v>1.017980908997599E-13</v>
      </c>
      <c r="BA197" s="435">
        <f>_xlfn.XLOOKUP(BA$4,[3]taa_weights!$B$1:$BB$1,[3]taa_weights!$B195:$BB195,"CHECK",FALSE)</f>
        <v>2.337114661816536E-14</v>
      </c>
      <c r="BB197" s="435">
        <f>_xlfn.XLOOKUP(BB$4,[3]taa_weights!$B$1:$BB$1,[3]taa_weights!$B195:$BB195,"CHECK",FALSE)</f>
        <v>0</v>
      </c>
      <c r="BC197" s="426"/>
      <c r="BD197" s="438">
        <f t="shared" ref="BD197:BD247" si="32">SUM(B197:BC197)</f>
        <v>1.0000000000021252</v>
      </c>
      <c r="BE197" s="439"/>
      <c r="BF197" s="440">
        <f t="shared" si="25"/>
        <v>44196</v>
      </c>
      <c r="BG197" s="435" cm="1">
        <f t="array" ref="BG197">INDEX('Instrument Performance'!$B$7:$XFD$1048576,-1+MATCH($BF197, 'Instrument Performance'!$A$6:$A$1048576, 0), MATCH(BG$4, 'Instrument Performance'!$B$7:$XFD$7, 0))</f>
        <v>6.6879690000000002E-4</v>
      </c>
      <c r="BH197" s="435" cm="1">
        <f t="array" ref="BH197">INDEX('Instrument Performance'!$B$7:$XFD$1048576,-1+MATCH($BF197, 'Instrument Performance'!$A$6:$A$1048576, 0), MATCH(BH$4, 'Instrument Performance'!$B$7:$XFD$7, 0))</f>
        <v>-3.3171260000000001E-3</v>
      </c>
      <c r="BI197" s="435" cm="1">
        <f t="array" ref="BI197">INDEX('Instrument Performance'!$B$7:$XFD$1048576,-1+MATCH($BF197, 'Instrument Performance'!$A$6:$A$1048576, 0), MATCH(BI$4, 'Instrument Performance'!$B$7:$XFD$7, 0))</f>
        <v>5.6321460000000002E-3</v>
      </c>
      <c r="BJ197" s="435" cm="1">
        <f t="array" ref="BJ197">INDEX('Instrument Performance'!$B$7:$XFD$1048576,-1+MATCH($BF197, 'Instrument Performance'!$A$6:$A$1048576, 0), MATCH(BJ$4, 'Instrument Performance'!$B$7:$XFD$7, 0))</f>
        <v>1.0978479999999999E-2</v>
      </c>
      <c r="BK197" s="435" cm="1">
        <f t="array" ref="BK197">INDEX('Instrument Performance'!$B$7:$XFD$1048576,-1+MATCH($BF197, 'Instrument Performance'!$A$6:$A$1048576, 0), MATCH(BK$4, 'Instrument Performance'!$B$7:$XFD$7, 0))</f>
        <v>3.0248829999999999E-3</v>
      </c>
      <c r="BL197" s="435" cm="1">
        <f t="array" ref="BL197">INDEX('Instrument Performance'!$B$7:$XFD$1048576,-1+MATCH($BF197, 'Instrument Performance'!$A$6:$A$1048576, 0), MATCH(BL$4, 'Instrument Performance'!$B$7:$XFD$7, 0))</f>
        <v>5.8503970000000002E-3</v>
      </c>
      <c r="BM197" s="435" cm="1">
        <f t="array" ref="BM197">INDEX('Instrument Performance'!$B$7:$XFD$1048576,-1+MATCH($BF197, 'Instrument Performance'!$A$6:$A$1048576, 0), MATCH(BM$4, 'Instrument Performance'!$B$7:$XFD$7, 0))</f>
        <v>4.9369169999999999E-3</v>
      </c>
      <c r="BN197" s="435" cm="1">
        <f t="array" ref="BN197">INDEX('Instrument Performance'!$B$7:$XFD$1048576,-1+MATCH($BF197, 'Instrument Performance'!$A$6:$A$1048576, 0), MATCH(BN$4, 'Instrument Performance'!$B$7:$XFD$7, 0))</f>
        <v>4.7372986211302592E-3</v>
      </c>
      <c r="BO197" s="435" cm="1">
        <f t="array" ref="BO197">INDEX('Instrument Performance'!$B$7:$XFD$1048576,-1+MATCH($BF197, 'Instrument Performance'!$A$6:$A$1048576, 0), MATCH(BO$4, 'Instrument Performance'!$B$7:$XFD$7, 0))</f>
        <v>6.4900939999999992E-3</v>
      </c>
      <c r="BP197" s="435" cm="1">
        <f t="array" ref="BP197">INDEX('Instrument Performance'!$B$7:$XFD$1048576,-1+MATCH($BF197, 'Instrument Performance'!$A$6:$A$1048576, 0), MATCH(BP$4, 'Instrument Performance'!$B$7:$XFD$7, 0))</f>
        <v>3.4790569924467718E-3</v>
      </c>
      <c r="BQ197" s="435" cm="1">
        <f t="array" ref="BQ197">INDEX('Instrument Performance'!$B$7:$XFD$1048576,-1+MATCH($BF197, 'Instrument Performance'!$A$6:$A$1048576, 0), MATCH(BQ$4, 'Instrument Performance'!$B$7:$XFD$7, 0))</f>
        <v>1.459286E-3</v>
      </c>
      <c r="BR197" s="435" cm="1">
        <f t="array" ref="BR197">INDEX('Instrument Performance'!$B$7:$XFD$1048576,-1+MATCH($BF197, 'Instrument Performance'!$A$6:$A$1048576, 0), MATCH(BR$4, 'Instrument Performance'!$B$7:$XFD$7, 0))</f>
        <v>1.241655E-2</v>
      </c>
      <c r="BS197" s="435" cm="1">
        <f t="array" ref="BS197">INDEX('Instrument Performance'!$B$7:$XFD$1048576,-1+MATCH($BF197, 'Instrument Performance'!$A$6:$A$1048576, 0), MATCH(BS$4, 'Instrument Performance'!$B$7:$XFD$7, 0))</f>
        <v>1.6016140000000002E-2</v>
      </c>
      <c r="BT197" s="435" cm="1">
        <f t="array" ref="BT197">INDEX('Instrument Performance'!$B$7:$XFD$1048576,-1+MATCH($BF197, 'Instrument Performance'!$A$6:$A$1048576, 0), MATCH(BT$4, 'Instrument Performance'!$B$7:$XFD$7, 0))</f>
        <v>1.5117259999999999E-2</v>
      </c>
      <c r="BU197" s="435" cm="1">
        <f t="array" ref="BU197">INDEX('Instrument Performance'!$B$7:$XFD$1048576,-1+MATCH($BF197, 'Instrument Performance'!$A$6:$A$1048576, 0), MATCH(BU$4, 'Instrument Performance'!$B$7:$XFD$7, 0))</f>
        <v>3.0078019999999997E-2</v>
      </c>
      <c r="BV197" s="435" cm="1">
        <f t="array" ref="BV197">INDEX('Instrument Performance'!$B$7:$XFD$1048576,-1+MATCH($BF197, 'Instrument Performance'!$A$6:$A$1048576, 0), MATCH(BV$4, 'Instrument Performance'!$B$7:$XFD$7, 0))</f>
        <v>1.1761797544861868E-2</v>
      </c>
      <c r="BW197" s="435" cm="1">
        <f t="array" ref="BW197">INDEX('Instrument Performance'!$B$7:$XFD$1048576,-1+MATCH($BF197, 'Instrument Performance'!$A$6:$A$1048576, 0), MATCH(BW$4, 'Instrument Performance'!$B$7:$XFD$7, 0))</f>
        <v>8.1291085525427766E-3</v>
      </c>
      <c r="BX197" s="435" cm="1">
        <f t="array" ref="BX197">INDEX('Instrument Performance'!$B$7:$XFD$1048576,-1+MATCH($BF197, 'Instrument Performance'!$A$6:$A$1048576, 0), MATCH(BX$4, 'Instrument Performance'!$B$7:$XFD$7, 0))</f>
        <v>4.1095889999999996E-2</v>
      </c>
      <c r="BY197" s="435" cm="1">
        <f t="array" ref="BY197">INDEX('Instrument Performance'!$B$7:$XFD$1048576,-1+MATCH($BF197, 'Instrument Performance'!$A$6:$A$1048576, 0), MATCH(BY$4, 'Instrument Performance'!$B$7:$XFD$7, 0))</f>
        <v>4.0036936840224052E-2</v>
      </c>
      <c r="BZ197" s="435" cm="1">
        <f t="array" ref="BZ197">INDEX('Instrument Performance'!$B$7:$XFD$1048576,-1+MATCH($BF197, 'Instrument Performance'!$A$6:$A$1048576, 0), MATCH(BZ$4, 'Instrument Performance'!$B$7:$XFD$7, 0))</f>
        <v>6.7223639664796192E-2</v>
      </c>
      <c r="CA197" s="435" cm="1">
        <f t="array" ref="CA197">INDEX('Instrument Performance'!$B$7:$XFD$1048576,-1+MATCH($BF197, 'Instrument Performance'!$A$6:$A$1048576, 0), MATCH(CA$4, 'Instrument Performance'!$B$7:$XFD$7, 0))</f>
        <v>5.7020468273628139E-2</v>
      </c>
      <c r="CB197" s="435" cm="1">
        <f t="array" ref="CB197">INDEX('Instrument Performance'!$B$7:$XFD$1048576,-1+MATCH($BF197, 'Instrument Performance'!$A$6:$A$1048576, 0), MATCH(CB$4, 'Instrument Performance'!$B$7:$XFD$7, 0))</f>
        <v>3.8225410000000001E-2</v>
      </c>
      <c r="CC197" s="435" cm="1">
        <f t="array" ref="CC197">INDEX('Instrument Performance'!$B$7:$XFD$1048576,-1+MATCH($BF197, 'Instrument Performance'!$A$6:$A$1048576, 0), MATCH(CC$4, 'Instrument Performance'!$B$7:$XFD$7, 0))</f>
        <v>6.0693549537179731E-2</v>
      </c>
      <c r="CD197" s="435" cm="1">
        <f t="array" ref="CD197">INDEX('Instrument Performance'!$B$7:$XFD$1048576,-1+MATCH($BF197, 'Instrument Performance'!$A$6:$A$1048576, 0), MATCH(CD$4, 'Instrument Performance'!$B$7:$XFD$7, 0))</f>
        <v>3.9342210000000002E-2</v>
      </c>
      <c r="CE197" s="435" cm="1">
        <f t="array" ref="CE197">INDEX('Instrument Performance'!$B$7:$XFD$1048576,-1+MATCH($BF197, 'Instrument Performance'!$A$6:$A$1048576, 0), MATCH(CE$4, 'Instrument Performance'!$B$7:$XFD$7, 0))</f>
        <v>4.4669449999999999E-2</v>
      </c>
      <c r="CF197" s="435" cm="1">
        <f t="array" ref="CF197">INDEX('Instrument Performance'!$B$7:$XFD$1048576,-1+MATCH($BF197, 'Instrument Performance'!$A$6:$A$1048576, 0), MATCH(CF$4, 'Instrument Performance'!$B$7:$XFD$7, 0))</f>
        <v>8.5844879999999998E-2</v>
      </c>
      <c r="CG197" s="435" cm="1">
        <f t="array" ref="CG197">INDEX('Instrument Performance'!$B$7:$XFD$1048576,-1+MATCH($BF197, 'Instrument Performance'!$A$6:$A$1048576, 0), MATCH(CG$4, 'Instrument Performance'!$B$7:$XFD$7, 0))</f>
        <v>3.1618400000000005E-2</v>
      </c>
      <c r="CH197" s="435" cm="1">
        <f t="array" ref="CH197">INDEX('Instrument Performance'!$B$7:$XFD$1048576,-1+MATCH($BF197, 'Instrument Performance'!$A$6:$A$1048576, 0), MATCH(CH$4, 'Instrument Performance'!$B$7:$XFD$7, 0))</f>
        <v>4.157603E-2</v>
      </c>
      <c r="CI197" s="435" cm="1">
        <f t="array" ref="CI197">INDEX('Instrument Performance'!$B$7:$XFD$1048576,-1+MATCH($BF197, 'Instrument Performance'!$A$6:$A$1048576, 0), MATCH(CI$4, 'Instrument Performance'!$B$7:$XFD$7, 0))</f>
        <v>2.3096070000000003E-2</v>
      </c>
      <c r="CJ197" s="435" cm="1">
        <f t="array" ref="CJ197">INDEX('Instrument Performance'!$B$7:$XFD$1048576,-1+MATCH($BF197, 'Instrument Performance'!$A$6:$A$1048576, 0), MATCH(CJ$4, 'Instrument Performance'!$B$7:$XFD$7, 0))</f>
        <v>2.3900440000000002E-2</v>
      </c>
      <c r="CK197" s="435" cm="1">
        <f t="array" ref="CK197">INDEX('Instrument Performance'!$B$7:$XFD$1048576,-1+MATCH($BF197, 'Instrument Performance'!$A$6:$A$1048576, 0), MATCH(CK$4, 'Instrument Performance'!$B$7:$XFD$7, 0))</f>
        <v>4.3060720000000004E-2</v>
      </c>
      <c r="CL197" s="435" cm="1">
        <f t="array" ref="CL197">INDEX('Instrument Performance'!$B$7:$XFD$1048576,-1+MATCH($BF197, 'Instrument Performance'!$A$6:$A$1048576, 0), MATCH(CL$4, 'Instrument Performance'!$B$7:$XFD$7, 0))</f>
        <v>3.6541180108869906E-2</v>
      </c>
      <c r="CM197" s="435" cm="1">
        <f t="array" ref="CM197">INDEX('Instrument Performance'!$B$7:$XFD$1048576,-1+MATCH($BF197, 'Instrument Performance'!$A$6:$A$1048576, 0), MATCH(CM$4, 'Instrument Performance'!$B$7:$XFD$7, 0))</f>
        <v>3.1055039999999999E-2</v>
      </c>
      <c r="CN197" s="435" cm="1">
        <f t="array" ref="CN197">INDEX('Instrument Performance'!$B$7:$XFD$1048576,-1+MATCH($BF197, 'Instrument Performance'!$A$6:$A$1048576, 0), MATCH(CN$4, 'Instrument Performance'!$B$7:$XFD$7, 0))</f>
        <v>3.3605999999999997E-2</v>
      </c>
      <c r="CO197" s="435" cm="1">
        <f t="array" ref="CO197">INDEX('Instrument Performance'!$B$7:$XFD$1048576,-1+MATCH($BF197, 'Instrument Performance'!$A$6:$A$1048576, 0), MATCH(CO$4, 'Instrument Performance'!$B$7:$XFD$7, 0))</f>
        <v>3.1353140000000002E-2</v>
      </c>
      <c r="CP197" s="435" cm="1">
        <f t="array" ref="CP197">INDEX('Instrument Performance'!$B$7:$XFD$1048576,-1+MATCH($BF197, 'Instrument Performance'!$A$6:$A$1048576, 0), MATCH(CP$4, 'Instrument Performance'!$B$7:$XFD$7, 0))</f>
        <v>5.838455E-2</v>
      </c>
      <c r="CQ197" s="435" cm="1">
        <f t="array" ref="CQ197">INDEX('Instrument Performance'!$B$7:$XFD$1048576,-1+MATCH($BF197, 'Instrument Performance'!$A$6:$A$1048576, 0), MATCH(CQ$4, 'Instrument Performance'!$B$7:$XFD$7, 0))</f>
        <v>6.3248716803078503E-2</v>
      </c>
      <c r="CR197" s="435" cm="1">
        <f t="array" ref="CR197">INDEX('Instrument Performance'!$B$7:$XFD$1048576,-1+MATCH($BF197, 'Instrument Performance'!$A$6:$A$1048576, 0), MATCH(CR$4, 'Instrument Performance'!$B$7:$XFD$7, 0))</f>
        <v>7.1811340000000001E-2</v>
      </c>
      <c r="CS197" s="435" cm="1">
        <f t="array" ref="CS197">INDEX('Instrument Performance'!$B$7:$XFD$1048576,-1+MATCH($BF197, 'Instrument Performance'!$A$6:$A$1048576, 0), MATCH(CS$4, 'Instrument Performance'!$B$7:$XFD$7, 0))</f>
        <v>9.9531300000000003E-2</v>
      </c>
      <c r="CT197" s="435" cm="1">
        <f t="array" ref="CT197">INDEX('Instrument Performance'!$B$7:$XFD$1048576,-1+MATCH($BF197, 'Instrument Performance'!$A$6:$A$1048576, 0), MATCH(CT$4, 'Instrument Performance'!$B$7:$XFD$7, 0))</f>
        <v>1.9637953841945843E-2</v>
      </c>
      <c r="CU197" s="435" cm="1">
        <f t="array" ref="CU197">INDEX('Instrument Performance'!$B$7:$XFD$1048576,-1+MATCH($BF197, 'Instrument Performance'!$A$6:$A$1048576, 0), MATCH(CU$4, 'Instrument Performance'!$B$7:$XFD$7, 0))</f>
        <v>4.0243762216851664E-4</v>
      </c>
      <c r="CV197" s="435" cm="1">
        <f t="array" ref="CV197">INDEX('Instrument Performance'!$B$7:$XFD$1048576,-1+MATCH($BF197, 'Instrument Performance'!$A$6:$A$1048576, 0), MATCH(CV$4, 'Instrument Performance'!$B$7:$XFD$7, 0))</f>
        <v>2.9335643912623999E-2</v>
      </c>
      <c r="CW197" s="435" cm="1">
        <f t="array" ref="CW197">INDEX('Instrument Performance'!$B$7:$XFD$1048576,-1+MATCH($BF197, 'Instrument Performance'!$A$6:$A$1048576, 0), MATCH(CW$4, 'Instrument Performance'!$B$7:$XFD$7, 0))</f>
        <v>6.8324938799628532E-2</v>
      </c>
      <c r="CX197" s="435" cm="1">
        <f t="array" ref="CX197">INDEX('Instrument Performance'!$B$7:$XFD$1048576,-1+MATCH($BF197, 'Instrument Performance'!$A$6:$A$1048576, 0), MATCH(CX$4, 'Instrument Performance'!$B$7:$XFD$7, 0))</f>
        <v>4.6845138557095156E-2</v>
      </c>
      <c r="CY197" s="435" cm="1">
        <f t="array" ref="CY197">INDEX('Instrument Performance'!$B$7:$XFD$1048576,-1+MATCH($BF197, 'Instrument Performance'!$A$6:$A$1048576, 0), MATCH(CY$4, 'Instrument Performance'!$B$7:$XFD$7, 0))</f>
        <v>2.9812190183620801E-2</v>
      </c>
      <c r="CZ197" s="435" cm="1">
        <f t="array" ref="CZ197">INDEX('Instrument Performance'!$B$7:$XFD$1048576,-1+MATCH($BF197, 'Instrument Performance'!$A$6:$A$1048576, 0), MATCH(CZ$4, 'Instrument Performance'!$B$7:$XFD$7, 0))</f>
        <v>7.5200012457330878E-2</v>
      </c>
      <c r="DA197" s="435" cm="1">
        <f t="array" ref="DA197">INDEX('Instrument Performance'!$B$7:$XFD$1048576,-1+MATCH($BF197, 'Instrument Performance'!$A$6:$A$1048576, 0), MATCH(DA$4, 'Instrument Performance'!$B$7:$XFD$7, 0))</f>
        <v>2.8899999999999999E-2</v>
      </c>
      <c r="DB197" s="435" cm="1">
        <f t="array" ref="DB197">INDEX('Instrument Performance'!$B$7:$XFD$1048576,-1+MATCH($BF197, 'Instrument Performance'!$A$6:$A$1048576, 0), MATCH(DB$4, 'Instrument Performance'!$B$7:$XFD$7, 0))</f>
        <v>6.053E-2</v>
      </c>
      <c r="DC197" s="435" cm="1">
        <f t="array" ref="DC197">INDEX('Instrument Performance'!$B$7:$XFD$1048576,-1+MATCH($BF197, 'Instrument Performance'!$A$6:$A$1048576, 0), MATCH(DC$4, 'Instrument Performance'!$B$7:$XFD$7, 0))</f>
        <v>0.18107699999999999</v>
      </c>
      <c r="DD197" s="435" cm="1">
        <f t="array" ref="DD197">INDEX('Instrument Performance'!$B$7:$XFD$1048576,-1+MATCH($BF197, 'Instrument Performance'!$A$6:$A$1048576, 0), MATCH(DD$4, 'Instrument Performance'!$B$7:$XFD$7, 0))</f>
        <v>6.053E-2</v>
      </c>
      <c r="DE197" s="435" cm="1">
        <f t="array" ref="DE197">INDEX('Instrument Performance'!$B$7:$XFD$1048576,-1+MATCH($BF197, 'Instrument Performance'!$A$6:$A$1048576, 0), MATCH(DE$4, 'Instrument Performance'!$B$7:$XFD$7, 0))</f>
        <v>0.18107699999999999</v>
      </c>
      <c r="DF197" s="435" cm="1">
        <f t="array" ref="DF197">INDEX('Instrument Performance'!$B$7:$XFD$1048576,-1+MATCH($BF197, 'Instrument Performance'!$A$6:$A$1048576, 0), MATCH(DF$4, 'Instrument Performance'!$B$7:$XFD$7, 0))</f>
        <v>3.1043999999999999E-2</v>
      </c>
      <c r="DG197" s="435" cm="1">
        <f t="array" ref="DG197">INDEX('Instrument Performance'!$B$7:$XFD$1048576,-1+MATCH($BF197, 'Instrument Performance'!$A$6:$A$1048576, 0), MATCH(DG$4, 'Instrument Performance'!$B$7:$XFD$7, 0))</f>
        <v>5.5900888102155433E-2</v>
      </c>
      <c r="DH197" s="437"/>
      <c r="DI197" s="440">
        <f t="shared" si="26"/>
        <v>44196</v>
      </c>
      <c r="DJ197" s="435">
        <f t="shared" si="28"/>
        <v>5.398328572774904E-2</v>
      </c>
      <c r="DK197" s="443">
        <f t="shared" si="29"/>
        <v>-5.4794520547945207E-5</v>
      </c>
      <c r="DL197" s="438">
        <f t="shared" si="27"/>
        <v>5.2194428677885929E-2</v>
      </c>
      <c r="DM197" s="438">
        <v>5.2286379863068611E-2</v>
      </c>
      <c r="DN197" s="444">
        <f t="shared" si="30"/>
        <v>1.7888570498631115E-3</v>
      </c>
      <c r="DP197" s="438">
        <f t="shared" si="31"/>
        <v>-9.1951185182681527E-5</v>
      </c>
    </row>
    <row r="198" spans="1:120">
      <c r="A198" s="436">
        <v>44227</v>
      </c>
      <c r="B198" s="435">
        <f>_xlfn.XLOOKUP(B$4,[3]taa_weights!$B$1:$BB$1,[3]taa_weights!$B196:$BB196,"CHECK",FALSE)</f>
        <v>8.0649496224408753E-13</v>
      </c>
      <c r="C198" s="435">
        <f>_xlfn.XLOOKUP(C$4,[3]taa_weights!$B$1:$BB$1,[3]taa_weights!$B196:$BB196,"CHECK",FALSE)</f>
        <v>3.9999999997974552E-2</v>
      </c>
      <c r="D198" s="435">
        <f>_xlfn.XLOOKUP(D$4,[3]taa_weights!$B$1:$BB$1,[3]taa_weights!$B196:$BB196,"CHECK",FALSE)</f>
        <v>2.579523480968873E-13</v>
      </c>
      <c r="E198" s="435">
        <f>_xlfn.XLOOKUP(E$4,[3]taa_weights!$B$1:$BB$1,[3]taa_weights!$B196:$BB196,"CHECK",FALSE)</f>
        <v>6.806095327375365E-13</v>
      </c>
      <c r="F198" s="435">
        <f>_xlfn.XLOOKUP(F$4,[3]taa_weights!$B$1:$BB$1,[3]taa_weights!$B196:$BB196,"CHECK",FALSE)</f>
        <v>3.078615243856142E-2</v>
      </c>
      <c r="G198" s="435">
        <f>_xlfn.XLOOKUP(G$4,[3]taa_weights!$B$1:$BB$1,[3]taa_weights!$B196:$BB196,"CHECK",FALSE)</f>
        <v>2.2444360010807171E-13</v>
      </c>
      <c r="H198" s="435">
        <f>_xlfn.XLOOKUP(H$4,[3]taa_weights!$B$1:$BB$1,[3]taa_weights!$B196:$BB196,"CHECK",FALSE)</f>
        <v>8.7450609502788675E-13</v>
      </c>
      <c r="I198" s="435">
        <f>_xlfn.XLOOKUP(I$4,[3]taa_weights!$B$1:$BB$1,[3]taa_weights!$B196:$BB196,"CHECK",FALSE)</f>
        <v>9.7252157089432627E-12</v>
      </c>
      <c r="J198" s="435">
        <f>_xlfn.XLOOKUP(J$4,[3]taa_weights!$B$1:$BB$1,[3]taa_weights!$B196:$BB196,"CHECK",FALSE)</f>
        <v>4.350749390375511E-13</v>
      </c>
      <c r="K198" s="435">
        <f>_xlfn.XLOOKUP(K$4,[3]taa_weights!$B$1:$BB$1,[3]taa_weights!$B196:$BB196,"CHECK",FALSE)</f>
        <v>1.0302541331545171E-12</v>
      </c>
      <c r="L198" s="435">
        <f>_xlfn.XLOOKUP(L$4,[3]taa_weights!$B$1:$BB$1,[3]taa_weights!$B196:$BB196,"CHECK",FALSE)</f>
        <v>2.4999999987578219E-2</v>
      </c>
      <c r="M198" s="435">
        <f>_xlfn.XLOOKUP(M$4,[3]taa_weights!$B$1:$BB$1,[3]taa_weights!$B196:$BB196,"CHECK",FALSE)</f>
        <v>4.5731915575737662E-13</v>
      </c>
      <c r="N198" s="435">
        <f>_xlfn.XLOOKUP(N$4,[3]taa_weights!$B$1:$BB$1,[3]taa_weights!$B196:$BB196,"CHECK",FALSE)</f>
        <v>4.07982547575422E-13</v>
      </c>
      <c r="O198" s="435">
        <f>_xlfn.XLOOKUP(O$4,[3]taa_weights!$B$1:$BB$1,[3]taa_weights!$B196:$BB196,"CHECK",FALSE)</f>
        <v>4.6940690348070588E-13</v>
      </c>
      <c r="P198" s="435">
        <f>_xlfn.XLOOKUP(P$4,[3]taa_weights!$B$1:$BB$1,[3]taa_weights!$B196:$BB196,"CHECK",FALSE)</f>
        <v>2.0591450647653771E-13</v>
      </c>
      <c r="Q198" s="435">
        <f>_xlfn.XLOOKUP(Q$4,[3]taa_weights!$B$1:$BB$1,[3]taa_weights!$B196:$BB196,"CHECK",FALSE)</f>
        <v>4.9999999999752132E-2</v>
      </c>
      <c r="R198" s="435">
        <f>_xlfn.XLOOKUP(R$4,[3]taa_weights!$B$1:$BB$1,[3]taa_weights!$B196:$BB196,"CHECK",FALSE)</f>
        <v>1.5568956156761169E-13</v>
      </c>
      <c r="S198" s="435">
        <f>_xlfn.XLOOKUP(S$4,[3]taa_weights!$B$1:$BB$1,[3]taa_weights!$B196:$BB196,"CHECK",FALSE)</f>
        <v>6.5571277679184731E-13</v>
      </c>
      <c r="T198" s="435">
        <f>_xlfn.XLOOKUP(T$4,[3]taa_weights!$B$1:$BB$1,[3]taa_weights!$B196:$BB196,"CHECK",FALSE)</f>
        <v>5.9507072262748023E-12</v>
      </c>
      <c r="U198" s="435">
        <f>_xlfn.XLOOKUP(U$4,[3]taa_weights!$B$1:$BB$1,[3]taa_weights!$B196:$BB196,"CHECK",FALSE)</f>
        <v>4.999999999975701E-2</v>
      </c>
      <c r="V198" s="435">
        <f>_xlfn.XLOOKUP(V$4,[3]taa_weights!$B$1:$BB$1,[3]taa_weights!$B196:$BB196,"CHECK",FALSE)</f>
        <v>7.9248002335209875E-12</v>
      </c>
      <c r="W198" s="435">
        <f>_xlfn.XLOOKUP(W$4,[3]taa_weights!$B$1:$BB$1,[3]taa_weights!$B196:$BB196,"CHECK",FALSE)</f>
        <v>2.260002226394494E-3</v>
      </c>
      <c r="X198" s="435">
        <f>_xlfn.XLOOKUP(X$4,[3]taa_weights!$B$1:$BB$1,[3]taa_weights!$B196:$BB196,"CHECK",FALSE)</f>
        <v>1.4515343986640129E-11</v>
      </c>
      <c r="Y198" s="435">
        <f>_xlfn.XLOOKUP(Y$4,[3]taa_weights!$B$1:$BB$1,[3]taa_weights!$B196:$BB196,"CHECK",FALSE)</f>
        <v>2.7264728010838862E-13</v>
      </c>
      <c r="Z198" s="435">
        <f>_xlfn.XLOOKUP(Z$4,[3]taa_weights!$B$1:$BB$1,[3]taa_weights!$B196:$BB196,"CHECK",FALSE)</f>
        <v>5.5070791196053878E-13</v>
      </c>
      <c r="AA198" s="435">
        <f>_xlfn.XLOOKUP(AA$4,[3]taa_weights!$B$1:$BB$1,[3]taa_weights!$B196:$BB196,"CHECK",FALSE)</f>
        <v>9.3827201578569402E-13</v>
      </c>
      <c r="AB198" s="435">
        <f>_xlfn.XLOOKUP(AB$4,[3]taa_weights!$B$1:$BB$1,[3]taa_weights!$B196:$BB196,"CHECK",FALSE)</f>
        <v>5.7914452216123244E-13</v>
      </c>
      <c r="AC198" s="435">
        <f>_xlfn.XLOOKUP(AC$4,[3]taa_weights!$B$1:$BB$1,[3]taa_weights!$B196:$BB196,"CHECK",FALSE)</f>
        <v>4.126595858860393E-13</v>
      </c>
      <c r="AD198" s="435">
        <f>_xlfn.XLOOKUP(AD$4,[3]taa_weights!$B$1:$BB$1,[3]taa_weights!$B196:$BB196,"CHECK",FALSE)</f>
        <v>3.1413995032879332E-13</v>
      </c>
      <c r="AE198" s="435">
        <f>_xlfn.XLOOKUP(AE$4,[3]taa_weights!$B$1:$BB$1,[3]taa_weights!$B196:$BB196,"CHECK",FALSE)</f>
        <v>1.498788685856239E-13</v>
      </c>
      <c r="AF198" s="435">
        <f>_xlfn.XLOOKUP(AF$4,[3]taa_weights!$B$1:$BB$1,[3]taa_weights!$B196:$BB196,"CHECK",FALSE)</f>
        <v>1.7961915712377709E-13</v>
      </c>
      <c r="AG198" s="435">
        <f>_xlfn.XLOOKUP(AG$4,[3]taa_weights!$B$1:$BB$1,[3]taa_weights!$B196:$BB196,"CHECK",FALSE)</f>
        <v>2.9234169672170261E-13</v>
      </c>
      <c r="AH198" s="435">
        <f>_xlfn.XLOOKUP(AH$4,[3]taa_weights!$B$1:$BB$1,[3]taa_weights!$B196:$BB196,"CHECK",FALSE)</f>
        <v>2.1484872032575209E-13</v>
      </c>
      <c r="AI198" s="435">
        <f>_xlfn.XLOOKUP(AI$4,[3]taa_weights!$B$1:$BB$1,[3]taa_weights!$B196:$BB196,"CHECK",FALSE)</f>
        <v>4.999999999829087E-2</v>
      </c>
      <c r="AJ198" s="435">
        <f>_xlfn.XLOOKUP(AJ$4,[3]taa_weights!$B$1:$BB$1,[3]taa_weights!$B196:$BB196,"CHECK",FALSE)</f>
        <v>4.9999999988330289E-2</v>
      </c>
      <c r="AK198" s="435">
        <f>_xlfn.XLOOKUP(AK$4,[3]taa_weights!$B$1:$BB$1,[3]taa_weights!$B196:$BB196,"CHECK",FALSE)</f>
        <v>4.9999999999500742E-2</v>
      </c>
      <c r="AL198" s="435">
        <f>_xlfn.XLOOKUP(AL$4,[3]taa_weights!$B$1:$BB$1,[3]taa_weights!$B196:$BB196,"CHECK",FALSE)</f>
        <v>4.9999999999461302E-2</v>
      </c>
      <c r="AM198" s="435">
        <f>_xlfn.XLOOKUP(AM$4,[3]taa_weights!$B$1:$BB$1,[3]taa_weights!$B196:$BB196,"CHECK",FALSE)</f>
        <v>4.9999999998847078E-2</v>
      </c>
      <c r="AN198" s="435">
        <f>_xlfn.XLOOKUP(AN$4,[3]taa_weights!$B$1:$BB$1,[3]taa_weights!$B196:$BB196,"CHECK",FALSE)</f>
        <v>4.9999999999709548E-2</v>
      </c>
      <c r="AO198" s="435">
        <f>_xlfn.XLOOKUP(AO$4,[3]taa_weights!$B$1:$BB$1,[3]taa_weights!$B196:$BB196,"CHECK",FALSE)</f>
        <v>2.1559250438104839E-2</v>
      </c>
      <c r="AP198" s="435">
        <f>_xlfn.XLOOKUP(AP$4,[3]taa_weights!$B$1:$BB$1,[3]taa_weights!$B196:$BB196,"CHECK",FALSE)</f>
        <v>5.7844074956277532E-2</v>
      </c>
      <c r="AQ198" s="435">
        <f>_xlfn.XLOOKUP(AQ$4,[3]taa_weights!$B$1:$BB$1,[3]taa_weights!$B196:$BB196,"CHECK",FALSE)</f>
        <v>0.1000000000001936</v>
      </c>
      <c r="AR198" s="435">
        <f>_xlfn.XLOOKUP(AR$4,[3]taa_weights!$B$1:$BB$1,[3]taa_weights!$B196:$BB196,"CHECK",FALSE)</f>
        <v>4.9999999999614041E-2</v>
      </c>
      <c r="AS198" s="435">
        <f>_xlfn.XLOOKUP(AS$4,[3]taa_weights!$B$1:$BB$1,[3]taa_weights!$B196:$BB196,"CHECK",FALSE)</f>
        <v>3.2472888086594978E-13</v>
      </c>
      <c r="AT198" s="435">
        <f>_xlfn.XLOOKUP(AT$4,[3]taa_weights!$B$1:$BB$1,[3]taa_weights!$B196:$BB196,"CHECK",FALSE)</f>
        <v>4.9999999991624057E-2</v>
      </c>
      <c r="AU198" s="435">
        <f>_xlfn.XLOOKUP(AU$4,[3]taa_weights!$B$1:$BB$1,[3]taa_weights!$B196:$BB196,"CHECK",FALSE)</f>
        <v>4.9999999996449551E-2</v>
      </c>
      <c r="AV198" s="435">
        <f>_xlfn.XLOOKUP(AV$4,[3]taa_weights!$B$1:$BB$1,[3]taa_weights!$B196:$BB196,"CHECK",FALSE)</f>
        <v>5.0000000000057707E-2</v>
      </c>
      <c r="AW198" s="435">
        <f>_xlfn.XLOOKUP(AW$4,[3]taa_weights!$B$1:$BB$1,[3]taa_weights!$B196:$BB196,"CHECK",FALSE)</f>
        <v>7.9065361362779627E-5</v>
      </c>
      <c r="AX198" s="435">
        <f>_xlfn.XLOOKUP(AX$4,[3]taa_weights!$B$1:$BB$1,[3]taa_weights!$B196:$BB196,"CHECK",FALSE)</f>
        <v>0.10000000000016571</v>
      </c>
      <c r="AY198" s="435">
        <f>_xlfn.XLOOKUP(AY$4,[3]taa_weights!$B$1:$BB$1,[3]taa_weights!$B196:$BB196,"CHECK",FALSE)</f>
        <v>2.247145456906275E-2</v>
      </c>
      <c r="AZ198" s="435">
        <f>_xlfn.XLOOKUP(AZ$4,[3]taa_weights!$B$1:$BB$1,[3]taa_weights!$B196:$BB196,"CHECK",FALSE)</f>
        <v>3.084700108433861E-13</v>
      </c>
      <c r="BA198" s="435">
        <f>_xlfn.XLOOKUP(BA$4,[3]taa_weights!$B$1:$BB$1,[3]taa_weights!$B196:$BB196,"CHECK",FALSE)</f>
        <v>1.9886716617023251E-13</v>
      </c>
      <c r="BB198" s="435">
        <f>_xlfn.XLOOKUP(BB$4,[3]taa_weights!$B$1:$BB$1,[3]taa_weights!$B196:$BB196,"CHECK",FALSE)</f>
        <v>1.298685409000665E-13</v>
      </c>
      <c r="BC198" s="426"/>
      <c r="BD198" s="438">
        <f t="shared" si="32"/>
        <v>0.99999999999671374</v>
      </c>
      <c r="BE198" s="439"/>
      <c r="BF198" s="440">
        <f t="shared" ref="BF198:BF250" si="33">$A198</f>
        <v>44227</v>
      </c>
      <c r="BG198" s="435" cm="1">
        <f t="array" ref="BG198">INDEX('Instrument Performance'!$B$7:$XFD$1048576,-1+MATCH($BF198, 'Instrument Performance'!$A$6:$A$1048576, 0), MATCH(BG$4, 'Instrument Performance'!$B$7:$XFD$7, 0))</f>
        <v>-1.4852219999999999E-4</v>
      </c>
      <c r="BH198" s="435" cm="1">
        <f t="array" ref="BH198">INDEX('Instrument Performance'!$B$7:$XFD$1048576,-1+MATCH($BF198, 'Instrument Performance'!$A$6:$A$1048576, 0), MATCH(BH$4, 'Instrument Performance'!$B$7:$XFD$7, 0))</f>
        <v>-9.8021329999999993E-3</v>
      </c>
      <c r="BI198" s="435" cm="1">
        <f t="array" ref="BI198">INDEX('Instrument Performance'!$B$7:$XFD$1048576,-1+MATCH($BF198, 'Instrument Performance'!$A$6:$A$1048576, 0), MATCH(BI$4, 'Instrument Performance'!$B$7:$XFD$7, 0))</f>
        <v>4.2802069999999994E-3</v>
      </c>
      <c r="BJ198" s="435" cm="1">
        <f t="array" ref="BJ198">INDEX('Instrument Performance'!$B$7:$XFD$1048576,-1+MATCH($BF198, 'Instrument Performance'!$A$6:$A$1048576, 0), MATCH(BJ$4, 'Instrument Performance'!$B$7:$XFD$7, 0))</f>
        <v>2.663533E-3</v>
      </c>
      <c r="BK198" s="435" cm="1">
        <f t="array" ref="BK198">INDEX('Instrument Performance'!$B$7:$XFD$1048576,-1+MATCH($BF198, 'Instrument Performance'!$A$6:$A$1048576, 0), MATCH(BK$4, 'Instrument Performance'!$B$7:$XFD$7, 0))</f>
        <v>-8.0848909999999994E-4</v>
      </c>
      <c r="BL198" s="435" cm="1">
        <f t="array" ref="BL198">INDEX('Instrument Performance'!$B$7:$XFD$1048576,-1+MATCH($BF198, 'Instrument Performance'!$A$6:$A$1048576, 0), MATCH(BL$4, 'Instrument Performance'!$B$7:$XFD$7, 0))</f>
        <v>-2.7420030000000002E-3</v>
      </c>
      <c r="BM198" s="435" cm="1">
        <f t="array" ref="BM198">INDEX('Instrument Performance'!$B$7:$XFD$1048576,-1+MATCH($BF198, 'Instrument Performance'!$A$6:$A$1048576, 0), MATCH(BM$4, 'Instrument Performance'!$B$7:$XFD$7, 0))</f>
        <v>-1.146288E-2</v>
      </c>
      <c r="BN198" s="435" cm="1">
        <f t="array" ref="BN198">INDEX('Instrument Performance'!$B$7:$XFD$1048576,-1+MATCH($BF198, 'Instrument Performance'!$A$6:$A$1048576, 0), MATCH(BN$4, 'Instrument Performance'!$B$7:$XFD$7, 0))</f>
        <v>-8.7738935030790769E-4</v>
      </c>
      <c r="BO198" s="435" cm="1">
        <f t="array" ref="BO198">INDEX('Instrument Performance'!$B$7:$XFD$1048576,-1+MATCH($BF198, 'Instrument Performance'!$A$6:$A$1048576, 0), MATCH(BO$4, 'Instrument Performance'!$B$7:$XFD$7, 0))</f>
        <v>-6.4161319999999997E-3</v>
      </c>
      <c r="BP198" s="435" cm="1">
        <f t="array" ref="BP198">INDEX('Instrument Performance'!$B$7:$XFD$1048576,-1+MATCH($BF198, 'Instrument Performance'!$A$6:$A$1048576, 0), MATCH(BP$4, 'Instrument Performance'!$B$7:$XFD$7, 0))</f>
        <v>9.1236713653564117E-4</v>
      </c>
      <c r="BQ198" s="435" cm="1">
        <f t="array" ref="BQ198">INDEX('Instrument Performance'!$B$7:$XFD$1048576,-1+MATCH($BF198, 'Instrument Performance'!$A$6:$A$1048576, 0), MATCH(BQ$4, 'Instrument Performance'!$B$7:$XFD$7, 0))</f>
        <v>1.4571600000000001E-3</v>
      </c>
      <c r="BR198" s="435" cm="1">
        <f t="array" ref="BR198">INDEX('Instrument Performance'!$B$7:$XFD$1048576,-1+MATCH($BF198, 'Instrument Performance'!$A$6:$A$1048576, 0), MATCH(BR$4, 'Instrument Performance'!$B$7:$XFD$7, 0))</f>
        <v>1.6023670000000002E-3</v>
      </c>
      <c r="BS198" s="435" cm="1">
        <f t="array" ref="BS198">INDEX('Instrument Performance'!$B$7:$XFD$1048576,-1+MATCH($BF198, 'Instrument Performance'!$A$6:$A$1048576, 0), MATCH(BS$4, 'Instrument Performance'!$B$7:$XFD$7, 0))</f>
        <v>4.8699369999999995E-3</v>
      </c>
      <c r="BT198" s="435" cm="1">
        <f t="array" ref="BT198">INDEX('Instrument Performance'!$B$7:$XFD$1048576,-1+MATCH($BF198, 'Instrument Performance'!$A$6:$A$1048576, 0), MATCH(BT$4, 'Instrument Performance'!$B$7:$XFD$7, 0))</f>
        <v>1.9676840000000001E-2</v>
      </c>
      <c r="BU198" s="435" cm="1">
        <f t="array" ref="BU198">INDEX('Instrument Performance'!$B$7:$XFD$1048576,-1+MATCH($BF198, 'Instrument Performance'!$A$6:$A$1048576, 0), MATCH(BU$4, 'Instrument Performance'!$B$7:$XFD$7, 0))</f>
        <v>-6.2985100000000002E-3</v>
      </c>
      <c r="BV198" s="435" cm="1">
        <f t="array" ref="BV198">INDEX('Instrument Performance'!$B$7:$XFD$1048576,-1+MATCH($BF198, 'Instrument Performance'!$A$6:$A$1048576, 0), MATCH(BV$4, 'Instrument Performance'!$B$7:$XFD$7, 0))</f>
        <v>9.1746514662509066E-4</v>
      </c>
      <c r="BW198" s="435" cm="1">
        <f t="array" ref="BW198">INDEX('Instrument Performance'!$B$7:$XFD$1048576,-1+MATCH($BF198, 'Instrument Performance'!$A$6:$A$1048576, 0), MATCH(BW$4, 'Instrument Performance'!$B$7:$XFD$7, 0))</f>
        <v>-5.8429647029084415E-3</v>
      </c>
      <c r="BX198" s="435" cm="1">
        <f t="array" ref="BX198">INDEX('Instrument Performance'!$B$7:$XFD$1048576,-1+MATCH($BF198, 'Instrument Performance'!$A$6:$A$1048576, 0), MATCH(BX$4, 'Instrument Performance'!$B$7:$XFD$7, 0))</f>
        <v>-2.1303260000000001E-2</v>
      </c>
      <c r="BY198" s="435" cm="1">
        <f t="array" ref="BY198">INDEX('Instrument Performance'!$B$7:$XFD$1048576,-1+MATCH($BF198, 'Instrument Performance'!$A$6:$A$1048576, 0), MATCH(BY$4, 'Instrument Performance'!$B$7:$XFD$7, 0))</f>
        <v>-3.1464005564372753E-3</v>
      </c>
      <c r="BZ198" s="435" cm="1">
        <f t="array" ref="BZ198">INDEX('Instrument Performance'!$B$7:$XFD$1048576,-1+MATCH($BF198, 'Instrument Performance'!$A$6:$A$1048576, 0), MATCH(BZ$4, 'Instrument Performance'!$B$7:$XFD$7, 0))</f>
        <v>1.7166180054297403E-2</v>
      </c>
      <c r="CA198" s="435" cm="1">
        <f t="array" ref="CA198">INDEX('Instrument Performance'!$B$7:$XFD$1048576,-1+MATCH($BF198, 'Instrument Performance'!$A$6:$A$1048576, 0), MATCH(CA$4, 'Instrument Performance'!$B$7:$XFD$7, 0))</f>
        <v>5.7953078112631638E-3</v>
      </c>
      <c r="CB198" s="435" cm="1">
        <f t="array" ref="CB198">INDEX('Instrument Performance'!$B$7:$XFD$1048576,-1+MATCH($BF198, 'Instrument Performance'!$A$6:$A$1048576, 0), MATCH(CB$4, 'Instrument Performance'!$B$7:$XFD$7, 0))</f>
        <v>7.067388E-4</v>
      </c>
      <c r="CC198" s="435" cm="1">
        <f t="array" ref="CC198">INDEX('Instrument Performance'!$B$7:$XFD$1048576,-1+MATCH($BF198, 'Instrument Performance'!$A$6:$A$1048576, 0), MATCH(CC$4, 'Instrument Performance'!$B$7:$XFD$7, 0))</f>
        <v>-7.1253380846425197E-3</v>
      </c>
      <c r="CD198" s="435" cm="1">
        <f t="array" ref="CD198">INDEX('Instrument Performance'!$B$7:$XFD$1048576,-1+MATCH($BF198, 'Instrument Performance'!$A$6:$A$1048576, 0), MATCH(CD$4, 'Instrument Performance'!$B$7:$XFD$7, 0))</f>
        <v>-6.740457E-3</v>
      </c>
      <c r="CE198" s="435" cm="1">
        <f t="array" ref="CE198">INDEX('Instrument Performance'!$B$7:$XFD$1048576,-1+MATCH($BF198, 'Instrument Performance'!$A$6:$A$1048576, 0), MATCH(CE$4, 'Instrument Performance'!$B$7:$XFD$7, 0))</f>
        <v>0</v>
      </c>
      <c r="CF198" s="435" cm="1">
        <f t="array" ref="CF198">INDEX('Instrument Performance'!$B$7:$XFD$1048576,-1+MATCH($BF198, 'Instrument Performance'!$A$6:$A$1048576, 0), MATCH(CF$4, 'Instrument Performance'!$B$7:$XFD$7, 0))</f>
        <v>4.7883729999999999E-2</v>
      </c>
      <c r="CG198" s="435" cm="1">
        <f t="array" ref="CG198">INDEX('Instrument Performance'!$B$7:$XFD$1048576,-1+MATCH($BF198, 'Instrument Performance'!$A$6:$A$1048576, 0), MATCH(CG$4, 'Instrument Performance'!$B$7:$XFD$7, 0))</f>
        <v>6.7067399999999999E-2</v>
      </c>
      <c r="CH198" s="435" cm="1">
        <f t="array" ref="CH198">INDEX('Instrument Performance'!$B$7:$XFD$1048576,-1+MATCH($BF198, 'Instrument Performance'!$A$6:$A$1048576, 0), MATCH(CH$4, 'Instrument Performance'!$B$7:$XFD$7, 0))</f>
        <v>-8.1543049999999988E-3</v>
      </c>
      <c r="CI198" s="435" cm="1">
        <f t="array" ref="CI198">INDEX('Instrument Performance'!$B$7:$XFD$1048576,-1+MATCH($BF198, 'Instrument Performance'!$A$6:$A$1048576, 0), MATCH(CI$4, 'Instrument Performance'!$B$7:$XFD$7, 0))</f>
        <v>-2.7253980000000001E-2</v>
      </c>
      <c r="CJ198" s="435" cm="1">
        <f t="array" ref="CJ198">INDEX('Instrument Performance'!$B$7:$XFD$1048576,-1+MATCH($BF198, 'Instrument Performance'!$A$6:$A$1048576, 0), MATCH(CJ$4, 'Instrument Performance'!$B$7:$XFD$7, 0))</f>
        <v>-2.430939E-2</v>
      </c>
      <c r="CK198" s="435" cm="1">
        <f t="array" ref="CK198">INDEX('Instrument Performance'!$B$7:$XFD$1048576,-1+MATCH($BF198, 'Instrument Performance'!$A$6:$A$1048576, 0), MATCH(CK$4, 'Instrument Performance'!$B$7:$XFD$7, 0))</f>
        <v>-3.2670030000000001E-3</v>
      </c>
      <c r="CL198" s="435" cm="1">
        <f t="array" ref="CL198">INDEX('Instrument Performance'!$B$7:$XFD$1048576,-1+MATCH($BF198, 'Instrument Performance'!$A$6:$A$1048576, 0), MATCH(CL$4, 'Instrument Performance'!$B$7:$XFD$7, 0))</f>
        <v>-1.7664628196906555E-2</v>
      </c>
      <c r="CM198" s="435" cm="1">
        <f t="array" ref="CM198">INDEX('Instrument Performance'!$B$7:$XFD$1048576,-1+MATCH($BF198, 'Instrument Performance'!$A$6:$A$1048576, 0), MATCH(CM$4, 'Instrument Performance'!$B$7:$XFD$7, 0))</f>
        <v>-2.4015419999999999E-2</v>
      </c>
      <c r="CN198" s="435" cm="1">
        <f t="array" ref="CN198">INDEX('Instrument Performance'!$B$7:$XFD$1048576,-1+MATCH($BF198, 'Instrument Performance'!$A$6:$A$1048576, 0), MATCH(CN$4, 'Instrument Performance'!$B$7:$XFD$7, 0))</f>
        <v>-4.2310000000000004E-3</v>
      </c>
      <c r="CO198" s="435" cm="1">
        <f t="array" ref="CO198">INDEX('Instrument Performance'!$B$7:$XFD$1048576,-1+MATCH($BF198, 'Instrument Performance'!$A$6:$A$1048576, 0), MATCH(CO$4, 'Instrument Performance'!$B$7:$XFD$7, 0))</f>
        <v>1.6000000000000001E-3</v>
      </c>
      <c r="CP198" s="435" cm="1">
        <f t="array" ref="CP198">INDEX('Instrument Performance'!$B$7:$XFD$1048576,-1+MATCH($BF198, 'Instrument Performance'!$A$6:$A$1048576, 0), MATCH(CP$4, 'Instrument Performance'!$B$7:$XFD$7, 0))</f>
        <v>2.5300710000000001E-2</v>
      </c>
      <c r="CQ198" s="435" cm="1">
        <f t="array" ref="CQ198">INDEX('Instrument Performance'!$B$7:$XFD$1048576,-1+MATCH($BF198, 'Instrument Performance'!$A$6:$A$1048576, 0), MATCH(CQ$4, 'Instrument Performance'!$B$7:$XFD$7, 0))</f>
        <v>6.530161784110608E-2</v>
      </c>
      <c r="CR198" s="435" cm="1">
        <f t="array" ref="CR198">INDEX('Instrument Performance'!$B$7:$XFD$1048576,-1+MATCH($BF198, 'Instrument Performance'!$A$6:$A$1048576, 0), MATCH(CR$4, 'Instrument Performance'!$B$7:$XFD$7, 0))</f>
        <v>4.8765650000000001E-2</v>
      </c>
      <c r="CS198" s="435" cm="1">
        <f t="array" ref="CS198">INDEX('Instrument Performance'!$B$7:$XFD$1048576,-1+MATCH($BF198, 'Instrument Performance'!$A$6:$A$1048576, 0), MATCH(CS$4, 'Instrument Performance'!$B$7:$XFD$7, 0))</f>
        <v>-2.2943829999999998E-2</v>
      </c>
      <c r="CT198" s="435" cm="1">
        <f t="array" ref="CT198">INDEX('Instrument Performance'!$B$7:$XFD$1048576,-1+MATCH($BF198, 'Instrument Performance'!$A$6:$A$1048576, 0), MATCH(CT$4, 'Instrument Performance'!$B$7:$XFD$7, 0))</f>
        <v>4.9277197961539827E-3</v>
      </c>
      <c r="CU198" s="435" cm="1">
        <f t="array" ref="CU198">INDEX('Instrument Performance'!$B$7:$XFD$1048576,-1+MATCH($BF198, 'Instrument Performance'!$A$6:$A$1048576, 0), MATCH(CU$4, 'Instrument Performance'!$B$7:$XFD$7, 0))</f>
        <v>3.103269927015706E-3</v>
      </c>
      <c r="CV198" s="435" cm="1">
        <f t="array" ref="CV198">INDEX('Instrument Performance'!$B$7:$XFD$1048576,-1+MATCH($BF198, 'Instrument Performance'!$A$6:$A$1048576, 0), MATCH(CV$4, 'Instrument Performance'!$B$7:$XFD$7, 0))</f>
        <v>1.1387452405323906E-2</v>
      </c>
      <c r="CW198" s="435" cm="1">
        <f t="array" ref="CW198">INDEX('Instrument Performance'!$B$7:$XFD$1048576,-1+MATCH($BF198, 'Instrument Performance'!$A$6:$A$1048576, 0), MATCH(CW$4, 'Instrument Performance'!$B$7:$XFD$7, 0))</f>
        <v>-2.6712530816072722E-2</v>
      </c>
      <c r="CX198" s="435" cm="1">
        <f t="array" ref="CX198">INDEX('Instrument Performance'!$B$7:$XFD$1048576,-1+MATCH($BF198, 'Instrument Performance'!$A$6:$A$1048576, 0), MATCH(CX$4, 'Instrument Performance'!$B$7:$XFD$7, 0))</f>
        <v>-8.6217347586412529E-3</v>
      </c>
      <c r="CY198" s="435" cm="1">
        <f t="array" ref="CY198">INDEX('Instrument Performance'!$B$7:$XFD$1048576,-1+MATCH($BF198, 'Instrument Performance'!$A$6:$A$1048576, 0), MATCH(CY$4, 'Instrument Performance'!$B$7:$XFD$7, 0))</f>
        <v>-6.3728813559321695E-3</v>
      </c>
      <c r="CZ198" s="435" cm="1">
        <f t="array" ref="CZ198">INDEX('Instrument Performance'!$B$7:$XFD$1048576,-1+MATCH($BF198, 'Instrument Performance'!$A$6:$A$1048576, 0), MATCH(CZ$4, 'Instrument Performance'!$B$7:$XFD$7, 0))</f>
        <v>-5.0100395270819109E-2</v>
      </c>
      <c r="DA198" s="435" cm="1">
        <f t="array" ref="DA198">INDEX('Instrument Performance'!$B$7:$XFD$1048576,-1+MATCH($BF198, 'Instrument Performance'!$A$6:$A$1048576, 0), MATCH(DA$4, 'Instrument Performance'!$B$7:$XFD$7, 0))</f>
        <v>5.7200000000000001E-2</v>
      </c>
      <c r="DB198" s="435" t="str" cm="1">
        <f t="array" ref="DB198">INDEX('Instrument Performance'!$B$7:$XFD$1048576,-1+MATCH($BF198, 'Instrument Performance'!$A$6:$A$1048576, 0), MATCH(DB$4, 'Instrument Performance'!$B$7:$XFD$7, 0))</f>
        <v/>
      </c>
      <c r="DC198" s="435" t="str" cm="1">
        <f t="array" ref="DC198">INDEX('Instrument Performance'!$B$7:$XFD$1048576,-1+MATCH($BF198, 'Instrument Performance'!$A$6:$A$1048576, 0), MATCH(DC$4, 'Instrument Performance'!$B$7:$XFD$7, 0))</f>
        <v/>
      </c>
      <c r="DD198" s="435" t="str" cm="1">
        <f t="array" ref="DD198">INDEX('Instrument Performance'!$B$7:$XFD$1048576,-1+MATCH($BF198, 'Instrument Performance'!$A$6:$A$1048576, 0), MATCH(DD$4, 'Instrument Performance'!$B$7:$XFD$7, 0))</f>
        <v/>
      </c>
      <c r="DE198" s="435" t="str" cm="1">
        <f t="array" ref="DE198">INDEX('Instrument Performance'!$B$7:$XFD$1048576,-1+MATCH($BF198, 'Instrument Performance'!$A$6:$A$1048576, 0), MATCH(DE$4, 'Instrument Performance'!$B$7:$XFD$7, 0))</f>
        <v/>
      </c>
      <c r="DF198" s="435" cm="1">
        <f t="array" ref="DF198">INDEX('Instrument Performance'!$B$7:$XFD$1048576,-1+MATCH($BF198, 'Instrument Performance'!$A$6:$A$1048576, 0), MATCH(DF$4, 'Instrument Performance'!$B$7:$XFD$7, 0))</f>
        <v>-7.5859999999999999E-3</v>
      </c>
      <c r="DG198" s="435" cm="1">
        <f t="array" ref="DG198">INDEX('Instrument Performance'!$B$7:$XFD$1048576,-1+MATCH($BF198, 'Instrument Performance'!$A$6:$A$1048576, 0), MATCH(DG$4, 'Instrument Performance'!$B$7:$XFD$7, 0))</f>
        <v>-7.3408430516619383E-3</v>
      </c>
      <c r="DH198" s="437"/>
      <c r="DI198" s="440">
        <f t="shared" ref="DI198:DI250" si="34">$A198</f>
        <v>44227</v>
      </c>
      <c r="DJ198" s="435">
        <f t="shared" si="28"/>
        <v>5.9628371230428879E-3</v>
      </c>
      <c r="DK198" s="443">
        <f t="shared" si="29"/>
        <v>-5.4794520547945207E-5</v>
      </c>
      <c r="DL198" s="438">
        <f t="shared" ref="DL198:DL247" si="35">(1+DJ198)*(1+DK198)^((DAY(EOMONTH(A198,0))))-1</f>
        <v>4.2554820468707621E-3</v>
      </c>
      <c r="DM198" s="438">
        <v>4.2628201606518257E-3</v>
      </c>
      <c r="DN198" s="444">
        <f t="shared" si="30"/>
        <v>1.7073550761721257E-3</v>
      </c>
      <c r="DP198" s="438">
        <f t="shared" si="31"/>
        <v>-7.3381137810635266E-6</v>
      </c>
    </row>
    <row r="199" spans="1:120">
      <c r="A199" s="436">
        <v>44255</v>
      </c>
      <c r="B199" s="435">
        <f>_xlfn.XLOOKUP(B$4,[3]taa_weights!$B$1:$BB$1,[3]taa_weights!$B197:$BB197,"CHECK",FALSE)</f>
        <v>3.9999999992496718E-2</v>
      </c>
      <c r="C199" s="435">
        <f>_xlfn.XLOOKUP(C$4,[3]taa_weights!$B$1:$BB$1,[3]taa_weights!$B197:$BB197,"CHECK",FALSE)</f>
        <v>2.3011952921596062E-12</v>
      </c>
      <c r="D199" s="435">
        <f>_xlfn.XLOOKUP(D$4,[3]taa_weights!$B$1:$BB$1,[3]taa_weights!$B197:$BB197,"CHECK",FALSE)</f>
        <v>1.449915769323953E-12</v>
      </c>
      <c r="E199" s="435">
        <f>_xlfn.XLOOKUP(E$4,[3]taa_weights!$B$1:$BB$1,[3]taa_weights!$B197:$BB197,"CHECK",FALSE)</f>
        <v>1.54369081148421E-12</v>
      </c>
      <c r="F199" s="435">
        <f>_xlfn.XLOOKUP(F$4,[3]taa_weights!$B$1:$BB$1,[3]taa_weights!$B197:$BB197,"CHECK",FALSE)</f>
        <v>4.6233059532947617E-2</v>
      </c>
      <c r="G199" s="435">
        <f>_xlfn.XLOOKUP(G$4,[3]taa_weights!$B$1:$BB$1,[3]taa_weights!$B197:$BB197,"CHECK",FALSE)</f>
        <v>1.452705267315365E-12</v>
      </c>
      <c r="H199" s="435">
        <f>_xlfn.XLOOKUP(H$4,[3]taa_weights!$B$1:$BB$1,[3]taa_weights!$B197:$BB197,"CHECK",FALSE)</f>
        <v>1.4269126205426821E-12</v>
      </c>
      <c r="I199" s="435">
        <f>_xlfn.XLOOKUP(I$4,[3]taa_weights!$B$1:$BB$1,[3]taa_weights!$B197:$BB197,"CHECK",FALSE)</f>
        <v>1.819175191181568E-12</v>
      </c>
      <c r="J199" s="435">
        <f>_xlfn.XLOOKUP(J$4,[3]taa_weights!$B$1:$BB$1,[3]taa_weights!$B197:$BB197,"CHECK",FALSE)</f>
        <v>1.4364183209348149E-12</v>
      </c>
      <c r="K199" s="435">
        <f>_xlfn.XLOOKUP(K$4,[3]taa_weights!$B$1:$BB$1,[3]taa_weights!$B197:$BB197,"CHECK",FALSE)</f>
        <v>4.3860498315463903E-12</v>
      </c>
      <c r="L199" s="435">
        <f>_xlfn.XLOOKUP(L$4,[3]taa_weights!$B$1:$BB$1,[3]taa_weights!$B197:$BB197,"CHECK",FALSE)</f>
        <v>2.5000000138096411E-2</v>
      </c>
      <c r="M199" s="435">
        <f>_xlfn.XLOOKUP(M$4,[3]taa_weights!$B$1:$BB$1,[3]taa_weights!$B197:$BB197,"CHECK",FALSE)</f>
        <v>1.893541561724572E-12</v>
      </c>
      <c r="N199" s="435">
        <f>_xlfn.XLOOKUP(N$4,[3]taa_weights!$B$1:$BB$1,[3]taa_weights!$B197:$BB197,"CHECK",FALSE)</f>
        <v>2.2050921169686731E-12</v>
      </c>
      <c r="O199" s="435">
        <f>_xlfn.XLOOKUP(O$4,[3]taa_weights!$B$1:$BB$1,[3]taa_weights!$B197:$BB197,"CHECK",FALSE)</f>
        <v>2.5931076378192961E-12</v>
      </c>
      <c r="P199" s="435">
        <f>_xlfn.XLOOKUP(P$4,[3]taa_weights!$B$1:$BB$1,[3]taa_weights!$B197:$BB197,"CHECK",FALSE)</f>
        <v>1.818763603245294E-12</v>
      </c>
      <c r="Q199" s="435">
        <f>_xlfn.XLOOKUP(Q$4,[3]taa_weights!$B$1:$BB$1,[3]taa_weights!$B197:$BB197,"CHECK",FALSE)</f>
        <v>4.9999999995923028E-2</v>
      </c>
      <c r="R199" s="435">
        <f>_xlfn.XLOOKUP(R$4,[3]taa_weights!$B$1:$BB$1,[3]taa_weights!$B197:$BB197,"CHECK",FALSE)</f>
        <v>1.4929266176558709E-12</v>
      </c>
      <c r="S199" s="435">
        <f>_xlfn.XLOOKUP(S$4,[3]taa_weights!$B$1:$BB$1,[3]taa_weights!$B197:$BB197,"CHECK",FALSE)</f>
        <v>1.203239676327831E-11</v>
      </c>
      <c r="T199" s="435">
        <f>_xlfn.XLOOKUP(T$4,[3]taa_weights!$B$1:$BB$1,[3]taa_weights!$B197:$BB197,"CHECK",FALSE)</f>
        <v>2.298654660594685E-11</v>
      </c>
      <c r="U199" s="435">
        <f>_xlfn.XLOOKUP(U$4,[3]taa_weights!$B$1:$BB$1,[3]taa_weights!$B197:$BB197,"CHECK",FALSE)</f>
        <v>4.9999999998296359E-2</v>
      </c>
      <c r="V199" s="435">
        <f>_xlfn.XLOOKUP(V$4,[3]taa_weights!$B$1:$BB$1,[3]taa_weights!$B197:$BB197,"CHECK",FALSE)</f>
        <v>1.045324360360175E-11</v>
      </c>
      <c r="W199" s="435">
        <f>_xlfn.XLOOKUP(W$4,[3]taa_weights!$B$1:$BB$1,[3]taa_weights!$B197:$BB197,"CHECK",FALSE)</f>
        <v>4.9999999990192938E-2</v>
      </c>
      <c r="X199" s="435">
        <f>_xlfn.XLOOKUP(X$4,[3]taa_weights!$B$1:$BB$1,[3]taa_weights!$B197:$BB197,"CHECK",FALSE)</f>
        <v>4.0067279012880364E-12</v>
      </c>
      <c r="Y199" s="435">
        <f>_xlfn.XLOOKUP(Y$4,[3]taa_weights!$B$1:$BB$1,[3]taa_weights!$B197:$BB197,"CHECK",FALSE)</f>
        <v>5.8643828360099223E-12</v>
      </c>
      <c r="Z199" s="435">
        <f>_xlfn.XLOOKUP(Z$4,[3]taa_weights!$B$1:$BB$1,[3]taa_weights!$B197:$BB197,"CHECK",FALSE)</f>
        <v>2.7184372639659569E-11</v>
      </c>
      <c r="AA199" s="435">
        <f>_xlfn.XLOOKUP(AA$4,[3]taa_weights!$B$1:$BB$1,[3]taa_weights!$B197:$BB197,"CHECK",FALSE)</f>
        <v>7.63557907349917E-12</v>
      </c>
      <c r="AB199" s="435">
        <f>_xlfn.XLOOKUP(AB$4,[3]taa_weights!$B$1:$BB$1,[3]taa_weights!$B197:$BB197,"CHECK",FALSE)</f>
        <v>7.0997060435263383E-12</v>
      </c>
      <c r="AC199" s="435">
        <f>_xlfn.XLOOKUP(AC$4,[3]taa_weights!$B$1:$BB$1,[3]taa_weights!$B197:$BB197,"CHECK",FALSE)</f>
        <v>7.2949360482217711E-12</v>
      </c>
      <c r="AD199" s="435">
        <f>_xlfn.XLOOKUP(AD$4,[3]taa_weights!$B$1:$BB$1,[3]taa_weights!$B197:$BB197,"CHECK",FALSE)</f>
        <v>1.594858900258837E-12</v>
      </c>
      <c r="AE199" s="435">
        <f>_xlfn.XLOOKUP(AE$4,[3]taa_weights!$B$1:$BB$1,[3]taa_weights!$B197:$BB197,"CHECK",FALSE)</f>
        <v>1.34867918257411E-12</v>
      </c>
      <c r="AF199" s="435">
        <f>_xlfn.XLOOKUP(AF$4,[3]taa_weights!$B$1:$BB$1,[3]taa_weights!$B197:$BB197,"CHECK",FALSE)</f>
        <v>1.435399508091816E-12</v>
      </c>
      <c r="AG199" s="435">
        <f>_xlfn.XLOOKUP(AG$4,[3]taa_weights!$B$1:$BB$1,[3]taa_weights!$B197:$BB197,"CHECK",FALSE)</f>
        <v>3.196839400828801E-12</v>
      </c>
      <c r="AH199" s="435">
        <f>_xlfn.XLOOKUP(AH$4,[3]taa_weights!$B$1:$BB$1,[3]taa_weights!$B197:$BB197,"CHECK",FALSE)</f>
        <v>1.53020469704471E-12</v>
      </c>
      <c r="AI199" s="435">
        <f>_xlfn.XLOOKUP(AI$4,[3]taa_weights!$B$1:$BB$1,[3]taa_weights!$B197:$BB197,"CHECK",FALSE)</f>
        <v>3.6813094996163101E-2</v>
      </c>
      <c r="AJ199" s="435">
        <f>_xlfn.XLOOKUP(AJ$4,[3]taa_weights!$B$1:$BB$1,[3]taa_weights!$B197:$BB197,"CHECK",FALSE)</f>
        <v>1.441689413186746E-11</v>
      </c>
      <c r="AK199" s="435">
        <f>_xlfn.XLOOKUP(AK$4,[3]taa_weights!$B$1:$BB$1,[3]taa_weights!$B197:$BB197,"CHECK",FALSE)</f>
        <v>4.9999999998360377E-2</v>
      </c>
      <c r="AL199" s="435">
        <f>_xlfn.XLOOKUP(AL$4,[3]taa_weights!$B$1:$BB$1,[3]taa_weights!$B197:$BB197,"CHECK",FALSE)</f>
        <v>4.9999999996971807E-2</v>
      </c>
      <c r="AM199" s="435">
        <f>_xlfn.XLOOKUP(AM$4,[3]taa_weights!$B$1:$BB$1,[3]taa_weights!$B197:$BB197,"CHECK",FALSE)</f>
        <v>4.9999999990036931E-2</v>
      </c>
      <c r="AN199" s="435">
        <f>_xlfn.XLOOKUP(AN$4,[3]taa_weights!$B$1:$BB$1,[3]taa_weights!$B197:$BB197,"CHECK",FALSE)</f>
        <v>4.9999999995560013E-2</v>
      </c>
      <c r="AO199" s="435">
        <f>_xlfn.XLOOKUP(AO$4,[3]taa_weights!$B$1:$BB$1,[3]taa_weights!$B197:$BB197,"CHECK",FALSE)</f>
        <v>2.155925043826688E-2</v>
      </c>
      <c r="AP199" s="435">
        <f>_xlfn.XLOOKUP(AP$4,[3]taa_weights!$B$1:$BB$1,[3]taa_weights!$B197:$BB197,"CHECK",FALSE)</f>
        <v>5.7844074956818113E-2</v>
      </c>
      <c r="AQ199" s="435">
        <f>_xlfn.XLOOKUP(AQ$4,[3]taa_weights!$B$1:$BB$1,[3]taa_weights!$B197:$BB197,"CHECK",FALSE)</f>
        <v>0.10000000000036401</v>
      </c>
      <c r="AR199" s="435">
        <f>_xlfn.XLOOKUP(AR$4,[3]taa_weights!$B$1:$BB$1,[3]taa_weights!$B197:$BB197,"CHECK",FALSE)</f>
        <v>4.999999988186362E-2</v>
      </c>
      <c r="AS199" s="435">
        <f>_xlfn.XLOOKUP(AS$4,[3]taa_weights!$B$1:$BB$1,[3]taa_weights!$B197:$BB197,"CHECK",FALSE)</f>
        <v>1.2026435723736929E-12</v>
      </c>
      <c r="AT199" s="435">
        <f>_xlfn.XLOOKUP(AT$4,[3]taa_weights!$B$1:$BB$1,[3]taa_weights!$B197:$BB197,"CHECK",FALSE)</f>
        <v>4.9999999991666051E-2</v>
      </c>
      <c r="AU199" s="435">
        <f>_xlfn.XLOOKUP(AU$4,[3]taa_weights!$B$1:$BB$1,[3]taa_weights!$B197:$BB197,"CHECK",FALSE)</f>
        <v>4.9999999996549152E-2</v>
      </c>
      <c r="AV199" s="435">
        <f>_xlfn.XLOOKUP(AV$4,[3]taa_weights!$B$1:$BB$1,[3]taa_weights!$B197:$BB197,"CHECK",FALSE)</f>
        <v>4.9999999999382719E-2</v>
      </c>
      <c r="AW199" s="435">
        <f>_xlfn.XLOOKUP(AW$4,[3]taa_weights!$B$1:$BB$1,[3]taa_weights!$B197:$BB197,"CHECK",FALSE)</f>
        <v>7.9065361723892677E-5</v>
      </c>
      <c r="AX199" s="435">
        <f>_xlfn.XLOOKUP(AX$4,[3]taa_weights!$B$1:$BB$1,[3]taa_weights!$B197:$BB197,"CHECK",FALSE)</f>
        <v>0.1000000000001136</v>
      </c>
      <c r="AY199" s="435">
        <f>_xlfn.XLOOKUP(AY$4,[3]taa_weights!$B$1:$BB$1,[3]taa_weights!$B197:$BB197,"CHECK",FALSE)</f>
        <v>2.2471454569517071E-2</v>
      </c>
      <c r="AZ199" s="435">
        <f>_xlfn.XLOOKUP(AZ$4,[3]taa_weights!$B$1:$BB$1,[3]taa_weights!$B197:$BB197,"CHECK",FALSE)</f>
        <v>1.1044336047608249E-12</v>
      </c>
      <c r="BA199" s="435">
        <f>_xlfn.XLOOKUP(BA$4,[3]taa_weights!$B$1:$BB$1,[3]taa_weights!$B197:$BB197,"CHECK",FALSE)</f>
        <v>1.0018464472262651E-12</v>
      </c>
      <c r="BB199" s="435">
        <f>_xlfn.XLOOKUP(BB$4,[3]taa_weights!$B$1:$BB$1,[3]taa_weights!$B197:$BB197,"CHECK",FALSE)</f>
        <v>1.2814464526523309E-12</v>
      </c>
      <c r="BC199" s="426"/>
      <c r="BD199" s="438">
        <f t="shared" si="32"/>
        <v>0.99999999997980094</v>
      </c>
      <c r="BE199" s="439"/>
      <c r="BF199" s="440">
        <f t="shared" si="33"/>
        <v>44255</v>
      </c>
      <c r="BG199" s="435" cm="1">
        <f t="array" ref="BG199">INDEX('Instrument Performance'!$B$7:$XFD$1048576,-1+MATCH($BF199, 'Instrument Performance'!$A$6:$A$1048576, 0), MATCH(BG$4, 'Instrument Performance'!$B$7:$XFD$7, 0))</f>
        <v>-1.336898E-3</v>
      </c>
      <c r="BH199" s="435" cm="1">
        <f t="array" ref="BH199">INDEX('Instrument Performance'!$B$7:$XFD$1048576,-1+MATCH($BF199, 'Instrument Performance'!$A$6:$A$1048576, 0), MATCH(BH$4, 'Instrument Performance'!$B$7:$XFD$7, 0))</f>
        <v>-3.2644229999999996E-2</v>
      </c>
      <c r="BI199" s="435" cm="1">
        <f t="array" ref="BI199">INDEX('Instrument Performance'!$B$7:$XFD$1048576,-1+MATCH($BF199, 'Instrument Performance'!$A$6:$A$1048576, 0), MATCH(BI$4, 'Instrument Performance'!$B$7:$XFD$7, 0))</f>
        <v>-1.5080119999999999E-2</v>
      </c>
      <c r="BJ199" s="435" cm="1">
        <f t="array" ref="BJ199">INDEX('Instrument Performance'!$B$7:$XFD$1048576,-1+MATCH($BF199, 'Instrument Performance'!$A$6:$A$1048576, 0), MATCH(BJ$4, 'Instrument Performance'!$B$7:$XFD$7, 0))</f>
        <v>-1.687632E-2</v>
      </c>
      <c r="BK199" s="435" cm="1">
        <f t="array" ref="BK199">INDEX('Instrument Performance'!$B$7:$XFD$1048576,-1+MATCH($BF199, 'Instrument Performance'!$A$6:$A$1048576, 0), MATCH(BK$4, 'Instrument Performance'!$B$7:$XFD$7, 0))</f>
        <v>-1.233944E-2</v>
      </c>
      <c r="BL199" s="435" cm="1">
        <f t="array" ref="BL199">INDEX('Instrument Performance'!$B$7:$XFD$1048576,-1+MATCH($BF199, 'Instrument Performance'!$A$6:$A$1048576, 0), MATCH(BL$4, 'Instrument Performance'!$B$7:$XFD$7, 0))</f>
        <v>-7.6653889999999999E-3</v>
      </c>
      <c r="BM199" s="435" cm="1">
        <f t="array" ref="BM199">INDEX('Instrument Performance'!$B$7:$XFD$1048576,-1+MATCH($BF199, 'Instrument Performance'!$A$6:$A$1048576, 0), MATCH(BM$4, 'Instrument Performance'!$B$7:$XFD$7, 0))</f>
        <v>-1.987852E-2</v>
      </c>
      <c r="BN199" s="435" cm="1">
        <f t="array" ref="BN199">INDEX('Instrument Performance'!$B$7:$XFD$1048576,-1+MATCH($BF199, 'Instrument Performance'!$A$6:$A$1048576, 0), MATCH(BN$4, 'Instrument Performance'!$B$7:$XFD$7, 0))</f>
        <v>-1.1911376741072444E-2</v>
      </c>
      <c r="BO199" s="435" cm="1">
        <f t="array" ref="BO199">INDEX('Instrument Performance'!$B$7:$XFD$1048576,-1+MATCH($BF199, 'Instrument Performance'!$A$6:$A$1048576, 0), MATCH(BO$4, 'Instrument Performance'!$B$7:$XFD$7, 0))</f>
        <v>-1.5682660000000001E-2</v>
      </c>
      <c r="BP199" s="435" cm="1">
        <f t="array" ref="BP199">INDEX('Instrument Performance'!$B$7:$XFD$1048576,-1+MATCH($BF199, 'Instrument Performance'!$A$6:$A$1048576, 0), MATCH(BP$4, 'Instrument Performance'!$B$7:$XFD$7, 0))</f>
        <v>-1.0938425778221905E-3</v>
      </c>
      <c r="BQ199" s="435" cm="1">
        <f t="array" ref="BQ199">INDEX('Instrument Performance'!$B$7:$XFD$1048576,-1+MATCH($BF199, 'Instrument Performance'!$A$6:$A$1048576, 0), MATCH(BQ$4, 'Instrument Performance'!$B$7:$XFD$7, 0))</f>
        <v>3.8801049999999995E-4</v>
      </c>
      <c r="BR199" s="435" cm="1">
        <f t="array" ref="BR199">INDEX('Instrument Performance'!$B$7:$XFD$1048576,-1+MATCH($BF199, 'Instrument Performance'!$A$6:$A$1048576, 0), MATCH(BR$4, 'Instrument Performance'!$B$7:$XFD$7, 0))</f>
        <v>2.0920499999999998E-3</v>
      </c>
      <c r="BS199" s="435" cm="1">
        <f t="array" ref="BS199">INDEX('Instrument Performance'!$B$7:$XFD$1048576,-1+MATCH($BF199, 'Instrument Performance'!$A$6:$A$1048576, 0), MATCH(BS$4, 'Instrument Performance'!$B$7:$XFD$7, 0))</f>
        <v>9.1860859999999996E-3</v>
      </c>
      <c r="BT199" s="435" cm="1">
        <f t="array" ref="BT199">INDEX('Instrument Performance'!$B$7:$XFD$1048576,-1+MATCH($BF199, 'Instrument Performance'!$A$6:$A$1048576, 0), MATCH(BT$4, 'Instrument Performance'!$B$7:$XFD$7, 0))</f>
        <v>7.742723E-3</v>
      </c>
      <c r="BU199" s="435" cm="1">
        <f t="array" ref="BU199">INDEX('Instrument Performance'!$B$7:$XFD$1048576,-1+MATCH($BF199, 'Instrument Performance'!$A$6:$A$1048576, 0), MATCH(BU$4, 'Instrument Performance'!$B$7:$XFD$7, 0))</f>
        <v>-2.6125839999999998E-3</v>
      </c>
      <c r="BV199" s="435" cm="1">
        <f t="array" ref="BV199">INDEX('Instrument Performance'!$B$7:$XFD$1048576,-1+MATCH($BF199, 'Instrument Performance'!$A$6:$A$1048576, 0), MATCH(BV$4, 'Instrument Performance'!$B$7:$XFD$7, 0))</f>
        <v>7.5112299063871332E-4</v>
      </c>
      <c r="BW199" s="435" cm="1">
        <f t="array" ref="BW199">INDEX('Instrument Performance'!$B$7:$XFD$1048576,-1+MATCH($BF199, 'Instrument Performance'!$A$6:$A$1048576, 0), MATCH(BW$4, 'Instrument Performance'!$B$7:$XFD$7, 0))</f>
        <v>-7.7729952808437888E-3</v>
      </c>
      <c r="BX199" s="435" cm="1">
        <f t="array" ref="BX199">INDEX('Instrument Performance'!$B$7:$XFD$1048576,-1+MATCH($BF199, 'Instrument Performance'!$A$6:$A$1048576, 0), MATCH(BX$4, 'Instrument Performance'!$B$7:$XFD$7, 0))</f>
        <v>4.4174140000000001E-2</v>
      </c>
      <c r="BY199" s="435" cm="1">
        <f t="array" ref="BY199">INDEX('Instrument Performance'!$B$7:$XFD$1048576,-1+MATCH($BF199, 'Instrument Performance'!$A$6:$A$1048576, 0), MATCH(BY$4, 'Instrument Performance'!$B$7:$XFD$7, 0))</f>
        <v>1.2757800241333035E-2</v>
      </c>
      <c r="BZ199" s="435" cm="1">
        <f t="array" ref="BZ199">INDEX('Instrument Performance'!$B$7:$XFD$1048576,-1+MATCH($BF199, 'Instrument Performance'!$A$6:$A$1048576, 0), MATCH(BZ$4, 'Instrument Performance'!$B$7:$XFD$7, 0))</f>
        <v>2.3661330871243634E-2</v>
      </c>
      <c r="CA199" s="435" cm="1">
        <f t="array" ref="CA199">INDEX('Instrument Performance'!$B$7:$XFD$1048576,-1+MATCH($BF199, 'Instrument Performance'!$A$6:$A$1048576, 0), MATCH(CA$4, 'Instrument Performance'!$B$7:$XFD$7, 0))</f>
        <v>9.135689616210519E-3</v>
      </c>
      <c r="CB199" s="435" cm="1">
        <f t="array" ref="CB199">INDEX('Instrument Performance'!$B$7:$XFD$1048576,-1+MATCH($BF199, 'Instrument Performance'!$A$6:$A$1048576, 0), MATCH(CB$4, 'Instrument Performance'!$B$7:$XFD$7, 0))</f>
        <v>3.0050500000000001E-2</v>
      </c>
      <c r="CC199" s="435" cm="1">
        <f t="array" ref="CC199">INDEX('Instrument Performance'!$B$7:$XFD$1048576,-1+MATCH($BF199, 'Instrument Performance'!$A$6:$A$1048576, 0), MATCH(CC$4, 'Instrument Performance'!$B$7:$XFD$7, 0))</f>
        <v>-8.7998439786200998E-3</v>
      </c>
      <c r="CD199" s="435" cm="1">
        <f t="array" ref="CD199">INDEX('Instrument Performance'!$B$7:$XFD$1048576,-1+MATCH($BF199, 'Instrument Performance'!$A$6:$A$1048576, 0), MATCH(CD$4, 'Instrument Performance'!$B$7:$XFD$7, 0))</f>
        <v>7.3790980000000006E-2</v>
      </c>
      <c r="CE199" s="435" cm="1">
        <f t="array" ref="CE199">INDEX('Instrument Performance'!$B$7:$XFD$1048576,-1+MATCH($BF199, 'Instrument Performance'!$A$6:$A$1048576, 0), MATCH(CE$4, 'Instrument Performance'!$B$7:$XFD$7, 0))</f>
        <v>6.5564419999999998E-2</v>
      </c>
      <c r="CF199" s="435" cm="1">
        <f t="array" ref="CF199">INDEX('Instrument Performance'!$B$7:$XFD$1048576,-1+MATCH($BF199, 'Instrument Performance'!$A$6:$A$1048576, 0), MATCH(CF$4, 'Instrument Performance'!$B$7:$XFD$7, 0))</f>
        <v>6.2290129999999999E-2</v>
      </c>
      <c r="CG199" s="435" cm="1">
        <f t="array" ref="CG199">INDEX('Instrument Performance'!$B$7:$XFD$1048576,-1+MATCH($BF199, 'Instrument Performance'!$A$6:$A$1048576, 0), MATCH(CG$4, 'Instrument Performance'!$B$7:$XFD$7, 0))</f>
        <v>6.2439380000000003E-2</v>
      </c>
      <c r="CH199" s="435" cm="1">
        <f t="array" ref="CH199">INDEX('Instrument Performance'!$B$7:$XFD$1048576,-1+MATCH($BF199, 'Instrument Performance'!$A$6:$A$1048576, 0), MATCH(CH$4, 'Instrument Performance'!$B$7:$XFD$7, 0))</f>
        <v>6.0869569999999998E-2</v>
      </c>
      <c r="CI199" s="435" cm="1">
        <f t="array" ref="CI199">INDEX('Instrument Performance'!$B$7:$XFD$1048576,-1+MATCH($BF199, 'Instrument Performance'!$A$6:$A$1048576, 0), MATCH(CI$4, 'Instrument Performance'!$B$7:$XFD$7, 0))</f>
        <v>-3.786158E-3</v>
      </c>
      <c r="CJ199" s="435" cm="1">
        <f t="array" ref="CJ199">INDEX('Instrument Performance'!$B$7:$XFD$1048576,-1+MATCH($BF199, 'Instrument Performance'!$A$6:$A$1048576, 0), MATCH(CJ$4, 'Instrument Performance'!$B$7:$XFD$7, 0))</f>
        <v>4.6391270000000005E-2</v>
      </c>
      <c r="CK199" s="435" cm="1">
        <f t="array" ref="CK199">INDEX('Instrument Performance'!$B$7:$XFD$1048576,-1+MATCH($BF199, 'Instrument Performance'!$A$6:$A$1048576, 0), MATCH(CK$4, 'Instrument Performance'!$B$7:$XFD$7, 0))</f>
        <v>3.9034559999999996E-2</v>
      </c>
      <c r="CL199" s="435" cm="1">
        <f t="array" ref="CL199">INDEX('Instrument Performance'!$B$7:$XFD$1048576,-1+MATCH($BF199, 'Instrument Performance'!$A$6:$A$1048576, 0), MATCH(CL$4, 'Instrument Performance'!$B$7:$XFD$7, 0))</f>
        <v>2.3437173281034979E-2</v>
      </c>
      <c r="CM199" s="435" cm="1">
        <f t="array" ref="CM199">INDEX('Instrument Performance'!$B$7:$XFD$1048576,-1+MATCH($BF199, 'Instrument Performance'!$A$6:$A$1048576, 0), MATCH(CM$4, 'Instrument Performance'!$B$7:$XFD$7, 0))</f>
        <v>1.157623E-2</v>
      </c>
      <c r="CN199" s="435" cm="1">
        <f t="array" ref="CN199">INDEX('Instrument Performance'!$B$7:$XFD$1048576,-1+MATCH($BF199, 'Instrument Performance'!$A$6:$A$1048576, 0), MATCH(CN$4, 'Instrument Performance'!$B$7:$XFD$7, 0))</f>
        <v>8.7320771881045818E-3</v>
      </c>
      <c r="CO199" s="435" cm="1">
        <f t="array" ref="CO199">INDEX('Instrument Performance'!$B$7:$XFD$1048576,-1+MATCH($BF199, 'Instrument Performance'!$A$6:$A$1048576, 0), MATCH(CO$4, 'Instrument Performance'!$B$7:$XFD$7, 0))</f>
        <v>3.2481360000000001E-2</v>
      </c>
      <c r="CP199" s="435" cm="1">
        <f t="array" ref="CP199">INDEX('Instrument Performance'!$B$7:$XFD$1048576,-1+MATCH($BF199, 'Instrument Performance'!$A$6:$A$1048576, 0), MATCH(CP$4, 'Instrument Performance'!$B$7:$XFD$7, 0))</f>
        <v>6.2702259999999996E-2</v>
      </c>
      <c r="CQ199" s="435" cm="1">
        <f t="array" ref="CQ199">INDEX('Instrument Performance'!$B$7:$XFD$1048576,-1+MATCH($BF199, 'Instrument Performance'!$A$6:$A$1048576, 0), MATCH(CQ$4, 'Instrument Performance'!$B$7:$XFD$7, 0))</f>
        <v>1.7285498338228636E-3</v>
      </c>
      <c r="CR199" s="435" cm="1">
        <f t="array" ref="CR199">INDEX('Instrument Performance'!$B$7:$XFD$1048576,-1+MATCH($BF199, 'Instrument Performance'!$A$6:$A$1048576, 0), MATCH(CR$4, 'Instrument Performance'!$B$7:$XFD$7, 0))</f>
        <v>7.1192370000000005E-2</v>
      </c>
      <c r="CS199" s="435" cm="1">
        <f t="array" ref="CS199">INDEX('Instrument Performance'!$B$7:$XFD$1048576,-1+MATCH($BF199, 'Instrument Performance'!$A$6:$A$1048576, 0), MATCH(CS$4, 'Instrument Performance'!$B$7:$XFD$7, 0))</f>
        <v>5.1713079999999995E-2</v>
      </c>
      <c r="CT199" s="435" cm="1">
        <f t="array" ref="CT199">INDEX('Instrument Performance'!$B$7:$XFD$1048576,-1+MATCH($BF199, 'Instrument Performance'!$A$6:$A$1048576, 0), MATCH(CT$4, 'Instrument Performance'!$B$7:$XFD$7, 0))</f>
        <v>9.6513686308206774E-3</v>
      </c>
      <c r="CU199" s="435" cm="1">
        <f t="array" ref="CU199">INDEX('Instrument Performance'!$B$7:$XFD$1048576,-1+MATCH($BF199, 'Instrument Performance'!$A$6:$A$1048576, 0), MATCH(CU$4, 'Instrument Performance'!$B$7:$XFD$7, 0))</f>
        <v>-1.2832999140647394E-2</v>
      </c>
      <c r="CV199" s="435" cm="1">
        <f t="array" ref="CV199">INDEX('Instrument Performance'!$B$7:$XFD$1048576,-1+MATCH($BF199, 'Instrument Performance'!$A$6:$A$1048576, 0), MATCH(CV$4, 'Instrument Performance'!$B$7:$XFD$7, 0))</f>
        <v>4.1149807773832592E-4</v>
      </c>
      <c r="CW199" s="435" cm="1">
        <f t="array" ref="CW199">INDEX('Instrument Performance'!$B$7:$XFD$1048576,-1+MATCH($BF199, 'Instrument Performance'!$A$6:$A$1048576, 0), MATCH(CW$4, 'Instrument Performance'!$B$7:$XFD$7, 0))</f>
        <v>-6.1488918355749211E-2</v>
      </c>
      <c r="CX199" s="435" cm="1">
        <f t="array" ref="CX199">INDEX('Instrument Performance'!$B$7:$XFD$1048576,-1+MATCH($BF199, 'Instrument Performance'!$A$6:$A$1048576, 0), MATCH(CX$4, 'Instrument Performance'!$B$7:$XFD$7, 0))</f>
        <v>3.1053532636061476E-2</v>
      </c>
      <c r="CY199" s="435" cm="1">
        <f t="array" ref="CY199">INDEX('Instrument Performance'!$B$7:$XFD$1048576,-1+MATCH($BF199, 'Instrument Performance'!$A$6:$A$1048576, 0), MATCH(CY$4, 'Instrument Performance'!$B$7:$XFD$7, 0))</f>
        <v>1.883187772925754E-2</v>
      </c>
      <c r="CZ199" s="435" cm="1">
        <f t="array" ref="CZ199">INDEX('Instrument Performance'!$B$7:$XFD$1048576,-1+MATCH($BF199, 'Instrument Performance'!$A$6:$A$1048576, 0), MATCH(CZ$4, 'Instrument Performance'!$B$7:$XFD$7, 0))</f>
        <v>0.11720036417177071</v>
      </c>
      <c r="DA199" s="435" cm="1">
        <f t="array" ref="DA199">INDEX('Instrument Performance'!$B$7:$XFD$1048576,-1+MATCH($BF199, 'Instrument Performance'!$A$6:$A$1048576, 0), MATCH(DA$4, 'Instrument Performance'!$B$7:$XFD$7, 0))</f>
        <v>3.3700000000000001E-2</v>
      </c>
      <c r="DB199" s="435" t="str" cm="1">
        <f t="array" ref="DB199">INDEX('Instrument Performance'!$B$7:$XFD$1048576,-1+MATCH($BF199, 'Instrument Performance'!$A$6:$A$1048576, 0), MATCH(DB$4, 'Instrument Performance'!$B$7:$XFD$7, 0))</f>
        <v/>
      </c>
      <c r="DC199" s="435" t="str" cm="1">
        <f t="array" ref="DC199">INDEX('Instrument Performance'!$B$7:$XFD$1048576,-1+MATCH($BF199, 'Instrument Performance'!$A$6:$A$1048576, 0), MATCH(DC$4, 'Instrument Performance'!$B$7:$XFD$7, 0))</f>
        <v/>
      </c>
      <c r="DD199" s="435" t="str" cm="1">
        <f t="array" ref="DD199">INDEX('Instrument Performance'!$B$7:$XFD$1048576,-1+MATCH($BF199, 'Instrument Performance'!$A$6:$A$1048576, 0), MATCH(DD$4, 'Instrument Performance'!$B$7:$XFD$7, 0))</f>
        <v/>
      </c>
      <c r="DE199" s="435" t="str" cm="1">
        <f t="array" ref="DE199">INDEX('Instrument Performance'!$B$7:$XFD$1048576,-1+MATCH($BF199, 'Instrument Performance'!$A$6:$A$1048576, 0), MATCH(DE$4, 'Instrument Performance'!$B$7:$XFD$7, 0))</f>
        <v/>
      </c>
      <c r="DF199" s="435" cm="1">
        <f t="array" ref="DF199">INDEX('Instrument Performance'!$B$7:$XFD$1048576,-1+MATCH($BF199, 'Instrument Performance'!$A$6:$A$1048576, 0), MATCH(DF$4, 'Instrument Performance'!$B$7:$XFD$7, 0))</f>
        <v>-3.8830000000000002E-3</v>
      </c>
      <c r="DG199" s="435" cm="1">
        <f t="array" ref="DG199">INDEX('Instrument Performance'!$B$7:$XFD$1048576,-1+MATCH($BF199, 'Instrument Performance'!$A$6:$A$1048576, 0), MATCH(DG$4, 'Instrument Performance'!$B$7:$XFD$7, 0))</f>
        <v>1.2395321331786224E-3</v>
      </c>
      <c r="DH199" s="437"/>
      <c r="DI199" s="440">
        <f t="shared" si="34"/>
        <v>44255</v>
      </c>
      <c r="DJ199" s="435">
        <f t="shared" ref="DJ199:DJ250" si="36">SUMPRODUCT(BG199:DG199,B198:BB198)</f>
        <v>1.5959148216051228E-2</v>
      </c>
      <c r="DK199" s="443">
        <f t="shared" ref="DK199:DK250" si="37">-2%/365</f>
        <v>-5.4794520547945207E-5</v>
      </c>
      <c r="DL199" s="438">
        <f t="shared" si="35"/>
        <v>1.4401568859356617E-2</v>
      </c>
      <c r="DM199" s="438">
        <v>1.442319372779677E-2</v>
      </c>
      <c r="DN199" s="444">
        <f t="shared" ref="DN199:DN247" si="38">DJ199-DL199</f>
        <v>1.5575793566946113E-3</v>
      </c>
      <c r="DP199" s="438">
        <f t="shared" si="31"/>
        <v>-2.1624868440152725E-5</v>
      </c>
    </row>
    <row r="200" spans="1:120">
      <c r="A200" s="436">
        <v>44286</v>
      </c>
      <c r="B200" s="435">
        <f>_xlfn.XLOOKUP(B$4,[3]taa_weights!$B$1:$BB$1,[3]taa_weights!$B198:$BB198,"CHECK",FALSE)</f>
        <v>4.0000000001001991E-2</v>
      </c>
      <c r="C200" s="435">
        <f>_xlfn.XLOOKUP(C$4,[3]taa_weights!$B$1:$BB$1,[3]taa_weights!$B198:$BB198,"CHECK",FALSE)</f>
        <v>0</v>
      </c>
      <c r="D200" s="435">
        <f>_xlfn.XLOOKUP(D$4,[3]taa_weights!$B$1:$BB$1,[3]taa_weights!$B198:$BB198,"CHECK",FALSE)</f>
        <v>0</v>
      </c>
      <c r="E200" s="435">
        <f>_xlfn.XLOOKUP(E$4,[3]taa_weights!$B$1:$BB$1,[3]taa_weights!$B198:$BB198,"CHECK",FALSE)</f>
        <v>0</v>
      </c>
      <c r="F200" s="435">
        <f>_xlfn.XLOOKUP(F$4,[3]taa_weights!$B$1:$BB$1,[3]taa_weights!$B198:$BB198,"CHECK",FALSE)</f>
        <v>5.0000000000185042E-2</v>
      </c>
      <c r="G200" s="435">
        <f>_xlfn.XLOOKUP(G$4,[3]taa_weights!$B$1:$BB$1,[3]taa_weights!$B198:$BB198,"CHECK",FALSE)</f>
        <v>0</v>
      </c>
      <c r="H200" s="435">
        <f>_xlfn.XLOOKUP(H$4,[3]taa_weights!$B$1:$BB$1,[3]taa_weights!$B198:$BB198,"CHECK",FALSE)</f>
        <v>0</v>
      </c>
      <c r="I200" s="435">
        <f>_xlfn.XLOOKUP(I$4,[3]taa_weights!$B$1:$BB$1,[3]taa_weights!$B198:$BB198,"CHECK",FALSE)</f>
        <v>0</v>
      </c>
      <c r="J200" s="435">
        <f>_xlfn.XLOOKUP(J$4,[3]taa_weights!$B$1:$BB$1,[3]taa_weights!$B198:$BB198,"CHECK",FALSE)</f>
        <v>0</v>
      </c>
      <c r="K200" s="435">
        <f>_xlfn.XLOOKUP(K$4,[3]taa_weights!$B$1:$BB$1,[3]taa_weights!$B198:$BB198,"CHECK",FALSE)</f>
        <v>7.6327310953070576E-14</v>
      </c>
      <c r="L200" s="435">
        <f>_xlfn.XLOOKUP(L$4,[3]taa_weights!$B$1:$BB$1,[3]taa_weights!$B198:$BB198,"CHECK",FALSE)</f>
        <v>5.0000000000106043E-2</v>
      </c>
      <c r="M200" s="435">
        <f>_xlfn.XLOOKUP(M$4,[3]taa_weights!$B$1:$BB$1,[3]taa_weights!$B198:$BB198,"CHECK",FALSE)</f>
        <v>0</v>
      </c>
      <c r="N200" s="435">
        <f>_xlfn.XLOOKUP(N$4,[3]taa_weights!$B$1:$BB$1,[3]taa_weights!$B198:$BB198,"CHECK",FALSE)</f>
        <v>0</v>
      </c>
      <c r="O200" s="435">
        <f>_xlfn.XLOOKUP(O$4,[3]taa_weights!$B$1:$BB$1,[3]taa_weights!$B198:$BB198,"CHECK",FALSE)</f>
        <v>0</v>
      </c>
      <c r="P200" s="435">
        <f>_xlfn.XLOOKUP(P$4,[3]taa_weights!$B$1:$BB$1,[3]taa_weights!$B198:$BB198,"CHECK",FALSE)</f>
        <v>0</v>
      </c>
      <c r="Q200" s="435">
        <f>_xlfn.XLOOKUP(Q$4,[3]taa_weights!$B$1:$BB$1,[3]taa_weights!$B198:$BB198,"CHECK",FALSE)</f>
        <v>4.9999999999841657E-2</v>
      </c>
      <c r="R200" s="435">
        <f>_xlfn.XLOOKUP(R$4,[3]taa_weights!$B$1:$BB$1,[3]taa_weights!$B198:$BB198,"CHECK",FALSE)</f>
        <v>0</v>
      </c>
      <c r="S200" s="435">
        <f>_xlfn.XLOOKUP(S$4,[3]taa_weights!$B$1:$BB$1,[3]taa_weights!$B198:$BB198,"CHECK",FALSE)</f>
        <v>0</v>
      </c>
      <c r="T200" s="435">
        <f>_xlfn.XLOOKUP(T$4,[3]taa_weights!$B$1:$BB$1,[3]taa_weights!$B198:$BB198,"CHECK",FALSE)</f>
        <v>0</v>
      </c>
      <c r="U200" s="435">
        <f>_xlfn.XLOOKUP(U$4,[3]taa_weights!$B$1:$BB$1,[3]taa_weights!$B198:$BB198,"CHECK",FALSE)</f>
        <v>4.8990197033389943E-2</v>
      </c>
      <c r="V200" s="435">
        <f>_xlfn.XLOOKUP(V$4,[3]taa_weights!$B$1:$BB$1,[3]taa_weights!$B198:$BB198,"CHECK",FALSE)</f>
        <v>0</v>
      </c>
      <c r="W200" s="435">
        <f>_xlfn.XLOOKUP(W$4,[3]taa_weights!$B$1:$BB$1,[3]taa_weights!$B198:$BB198,"CHECK",FALSE)</f>
        <v>5.0000000000064812E-2</v>
      </c>
      <c r="X200" s="435">
        <f>_xlfn.XLOOKUP(X$4,[3]taa_weights!$B$1:$BB$1,[3]taa_weights!$B198:$BB198,"CHECK",FALSE)</f>
        <v>0</v>
      </c>
      <c r="Y200" s="435">
        <f>_xlfn.XLOOKUP(Y$4,[3]taa_weights!$B$1:$BB$1,[3]taa_weights!$B198:$BB198,"CHECK",FALSE)</f>
        <v>1.4557762411097921E-14</v>
      </c>
      <c r="Z200" s="435">
        <f>_xlfn.XLOOKUP(Z$4,[3]taa_weights!$B$1:$BB$1,[3]taa_weights!$B198:$BB198,"CHECK",FALSE)</f>
        <v>4.9999999999808503E-2</v>
      </c>
      <c r="AA200" s="435">
        <f>_xlfn.XLOOKUP(AA$4,[3]taa_weights!$B$1:$BB$1,[3]taa_weights!$B198:$BB198,"CHECK",FALSE)</f>
        <v>0</v>
      </c>
      <c r="AB200" s="435">
        <f>_xlfn.XLOOKUP(AB$4,[3]taa_weights!$B$1:$BB$1,[3]taa_weights!$B198:$BB198,"CHECK",FALSE)</f>
        <v>0</v>
      </c>
      <c r="AC200" s="435">
        <f>_xlfn.XLOOKUP(AC$4,[3]taa_weights!$B$1:$BB$1,[3]taa_weights!$B198:$BB198,"CHECK",FALSE)</f>
        <v>2.7868311753857519E-14</v>
      </c>
      <c r="AD200" s="435">
        <f>_xlfn.XLOOKUP(AD$4,[3]taa_weights!$B$1:$BB$1,[3]taa_weights!$B198:$BB198,"CHECK",FALSE)</f>
        <v>0</v>
      </c>
      <c r="AE200" s="435">
        <f>_xlfn.XLOOKUP(AE$4,[3]taa_weights!$B$1:$BB$1,[3]taa_weights!$B198:$BB198,"CHECK",FALSE)</f>
        <v>0</v>
      </c>
      <c r="AF200" s="435">
        <f>_xlfn.XLOOKUP(AF$4,[3]taa_weights!$B$1:$BB$1,[3]taa_weights!$B198:$BB198,"CHECK",FALSE)</f>
        <v>0</v>
      </c>
      <c r="AG200" s="435">
        <f>_xlfn.XLOOKUP(AG$4,[3]taa_weights!$B$1:$BB$1,[3]taa_weights!$B198:$BB198,"CHECK",FALSE)</f>
        <v>0</v>
      </c>
      <c r="AH200" s="435">
        <f>_xlfn.XLOOKUP(AH$4,[3]taa_weights!$B$1:$BB$1,[3]taa_weights!$B198:$BB198,"CHECK",FALSE)</f>
        <v>0</v>
      </c>
      <c r="AI200" s="435">
        <f>_xlfn.XLOOKUP(AI$4,[3]taa_weights!$B$1:$BB$1,[3]taa_weights!$B198:$BB198,"CHECK",FALSE)</f>
        <v>1.4911063239965991E-14</v>
      </c>
      <c r="AJ200" s="435">
        <f>_xlfn.XLOOKUP(AJ$4,[3]taa_weights!$B$1:$BB$1,[3]taa_weights!$B198:$BB198,"CHECK",FALSE)</f>
        <v>3.1508964025141761E-12</v>
      </c>
      <c r="AK200" s="435">
        <f>_xlfn.XLOOKUP(AK$4,[3]taa_weights!$B$1:$BB$1,[3]taa_weights!$B198:$BB198,"CHECK",FALSE)</f>
        <v>5.0000000000267393E-2</v>
      </c>
      <c r="AL200" s="435">
        <f>_xlfn.XLOOKUP(AL$4,[3]taa_weights!$B$1:$BB$1,[3]taa_weights!$B198:$BB198,"CHECK",FALSE)</f>
        <v>5.0000000000203403E-2</v>
      </c>
      <c r="AM200" s="435">
        <f>_xlfn.XLOOKUP(AM$4,[3]taa_weights!$B$1:$BB$1,[3]taa_weights!$B198:$BB198,"CHECK",FALSE)</f>
        <v>5.00000000011789E-2</v>
      </c>
      <c r="AN200" s="435">
        <f>_xlfn.XLOOKUP(AN$4,[3]taa_weights!$B$1:$BB$1,[3]taa_weights!$B198:$BB198,"CHECK",FALSE)</f>
        <v>5.0000000000868433E-2</v>
      </c>
      <c r="AO200" s="435">
        <f>_xlfn.XLOOKUP(AO$4,[3]taa_weights!$B$1:$BB$1,[3]taa_weights!$B198:$BB198,"CHECK",FALSE)</f>
        <v>4.6153846153324227E-2</v>
      </c>
      <c r="AP200" s="435">
        <f>_xlfn.XLOOKUP(AP$4,[3]taa_weights!$B$1:$BB$1,[3]taa_weights!$B198:$BB198,"CHECK",FALSE)</f>
        <v>5.5384615384504857E-2</v>
      </c>
      <c r="AQ200" s="435">
        <f>_xlfn.XLOOKUP(AQ$4,[3]taa_weights!$B$1:$BB$1,[3]taa_weights!$B198:$BB198,"CHECK",FALSE)</f>
        <v>0.10000000000014091</v>
      </c>
      <c r="AR200" s="435">
        <f>_xlfn.XLOOKUP(AR$4,[3]taa_weights!$B$1:$BB$1,[3]taa_weights!$B198:$BB198,"CHECK",FALSE)</f>
        <v>0</v>
      </c>
      <c r="AS200" s="435">
        <f>_xlfn.XLOOKUP(AS$4,[3]taa_weights!$B$1:$BB$1,[3]taa_weights!$B198:$BB198,"CHECK",FALSE)</f>
        <v>4.3090692656006913E-14</v>
      </c>
      <c r="AT200" s="435">
        <f>_xlfn.XLOOKUP(AT$4,[3]taa_weights!$B$1:$BB$1,[3]taa_weights!$B198:$BB198,"CHECK",FALSE)</f>
        <v>4.0855956806346419E-2</v>
      </c>
      <c r="AU200" s="435">
        <f>_xlfn.XLOOKUP(AU$4,[3]taa_weights!$B$1:$BB$1,[3]taa_weights!$B198:$BB198,"CHECK",FALSE)</f>
        <v>5.0000000000343048E-2</v>
      </c>
      <c r="AV200" s="435">
        <f>_xlfn.XLOOKUP(AV$4,[3]taa_weights!$B$1:$BB$1,[3]taa_weights!$B198:$BB198,"CHECK",FALSE)</f>
        <v>5.0000000000667177E-2</v>
      </c>
      <c r="AW200" s="435">
        <f>_xlfn.XLOOKUP(AW$4,[3]taa_weights!$B$1:$BB$1,[3]taa_weights!$B198:$BB198,"CHECK",FALSE)</f>
        <v>1.2380922750269291E-3</v>
      </c>
      <c r="AX200" s="435">
        <f>_xlfn.XLOOKUP(AX$4,[3]taa_weights!$B$1:$BB$1,[3]taa_weights!$B198:$BB198,"CHECK",FALSE)</f>
        <v>0.10000000000018951</v>
      </c>
      <c r="AY200" s="435">
        <f>_xlfn.XLOOKUP(AY$4,[3]taa_weights!$B$1:$BB$1,[3]taa_weights!$B198:$BB198,"CHECK",FALSE)</f>
        <v>1.7377292344410791E-2</v>
      </c>
      <c r="AZ200" s="435">
        <f>_xlfn.XLOOKUP(AZ$4,[3]taa_weights!$B$1:$BB$1,[3]taa_weights!$B198:$BB198,"CHECK",FALSE)</f>
        <v>7.7990880464469181E-14</v>
      </c>
      <c r="BA200" s="435">
        <f>_xlfn.XLOOKUP(BA$4,[3]taa_weights!$B$1:$BB$1,[3]taa_weights!$B198:$BB198,"CHECK",FALSE)</f>
        <v>0</v>
      </c>
      <c r="BB200" s="435">
        <f>_xlfn.XLOOKUP(BB$4,[3]taa_weights!$B$1:$BB$1,[3]taa_weights!$B198:$BB198,"CHECK",FALSE)</f>
        <v>0</v>
      </c>
      <c r="BC200" s="426"/>
      <c r="BD200" s="438">
        <f t="shared" si="32"/>
        <v>1.0000000000052756</v>
      </c>
      <c r="BE200" s="439"/>
      <c r="BF200" s="440">
        <f t="shared" si="33"/>
        <v>44286</v>
      </c>
      <c r="BG200" s="435" cm="1">
        <f t="array" ref="BG200">INDEX('Instrument Performance'!$B$7:$XFD$1048576,-1+MATCH($BF200, 'Instrument Performance'!$A$6:$A$1048576, 0), MATCH(BG$4, 'Instrument Performance'!$B$7:$XFD$7, 0))</f>
        <v>7.0013839999999992E-4</v>
      </c>
      <c r="BH200" s="435" cm="1">
        <f t="array" ref="BH200">INDEX('Instrument Performance'!$B$7:$XFD$1048576,-1+MATCH($BF200, 'Instrument Performance'!$A$6:$A$1048576, 0), MATCH(BH$4, 'Instrument Performance'!$B$7:$XFD$7, 0))</f>
        <v>-1.3612569999999999E-2</v>
      </c>
      <c r="BI200" s="435" cm="1">
        <f t="array" ref="BI200">INDEX('Instrument Performance'!$B$7:$XFD$1048576,-1+MATCH($BF200, 'Instrument Performance'!$A$6:$A$1048576, 0), MATCH(BI$4, 'Instrument Performance'!$B$7:$XFD$7, 0))</f>
        <v>7.0686890000000004E-3</v>
      </c>
      <c r="BJ200" s="435" cm="1">
        <f t="array" ref="BJ200">INDEX('Instrument Performance'!$B$7:$XFD$1048576,-1+MATCH($BF200, 'Instrument Performance'!$A$6:$A$1048576, 0), MATCH(BJ$4, 'Instrument Performance'!$B$7:$XFD$7, 0))</f>
        <v>-2.6225860000000001E-3</v>
      </c>
      <c r="BK200" s="435" cm="1">
        <f t="array" ref="BK200">INDEX('Instrument Performance'!$B$7:$XFD$1048576,-1+MATCH($BF200, 'Instrument Performance'!$A$6:$A$1048576, 0), MATCH(BK$4, 'Instrument Performance'!$B$7:$XFD$7, 0))</f>
        <v>-2.5601639999999998E-3</v>
      </c>
      <c r="BL200" s="435" cm="1">
        <f t="array" ref="BL200">INDEX('Instrument Performance'!$B$7:$XFD$1048576,-1+MATCH($BF200, 'Instrument Performance'!$A$6:$A$1048576, 0), MATCH(BL$4, 'Instrument Performance'!$B$7:$XFD$7, 0))</f>
        <v>-1.175483E-3</v>
      </c>
      <c r="BM200" s="435" cm="1">
        <f t="array" ref="BM200">INDEX('Instrument Performance'!$B$7:$XFD$1048576,-1+MATCH($BF200, 'Instrument Performance'!$A$6:$A$1048576, 0), MATCH(BM$4, 'Instrument Performance'!$B$7:$XFD$7, 0))</f>
        <v>-1.0704229999999999E-2</v>
      </c>
      <c r="BN200" s="435" cm="1">
        <f t="array" ref="BN200">INDEX('Instrument Performance'!$B$7:$XFD$1048576,-1+MATCH($BF200, 'Instrument Performance'!$A$6:$A$1048576, 0), MATCH(BN$4, 'Instrument Performance'!$B$7:$XFD$7, 0))</f>
        <v>-9.881253299277323E-3</v>
      </c>
      <c r="BO200" s="435" cm="1">
        <f t="array" ref="BO200">INDEX('Instrument Performance'!$B$7:$XFD$1048576,-1+MATCH($BF200, 'Instrument Performance'!$A$6:$A$1048576, 0), MATCH(BO$4, 'Instrument Performance'!$B$7:$XFD$7, 0))</f>
        <v>-9.6367380000000006E-3</v>
      </c>
      <c r="BP200" s="435" cm="1">
        <f t="array" ref="BP200">INDEX('Instrument Performance'!$B$7:$XFD$1048576,-1+MATCH($BF200, 'Instrument Performance'!$A$6:$A$1048576, 0), MATCH(BP$4, 'Instrument Performance'!$B$7:$XFD$7, 0))</f>
        <v>-2.8210977779818958E-4</v>
      </c>
      <c r="BQ200" s="435" cm="1">
        <f t="array" ref="BQ200">INDEX('Instrument Performance'!$B$7:$XFD$1048576,-1+MATCH($BF200, 'Instrument Performance'!$A$6:$A$1048576, 0), MATCH(BQ$4, 'Instrument Performance'!$B$7:$XFD$7, 0))</f>
        <v>-1.5514400000000001E-3</v>
      </c>
      <c r="BR200" s="435" cm="1">
        <f t="array" ref="BR200">INDEX('Instrument Performance'!$B$7:$XFD$1048576,-1+MATCH($BF200, 'Instrument Performance'!$A$6:$A$1048576, 0), MATCH(BR$4, 'Instrument Performance'!$B$7:$XFD$7, 0))</f>
        <v>1.7806710000000002E-3</v>
      </c>
      <c r="BS200" s="435" cm="1">
        <f t="array" ref="BS200">INDEX('Instrument Performance'!$B$7:$XFD$1048576,-1+MATCH($BF200, 'Instrument Performance'!$A$6:$A$1048576, 0), MATCH(BS$4, 'Instrument Performance'!$B$7:$XFD$7, 0))</f>
        <v>-7.027642000000001E-4</v>
      </c>
      <c r="BT200" s="435" cm="1">
        <f t="array" ref="BT200">INDEX('Instrument Performance'!$B$7:$XFD$1048576,-1+MATCH($BF200, 'Instrument Performance'!$A$6:$A$1048576, 0), MATCH(BT$4, 'Instrument Performance'!$B$7:$XFD$7, 0))</f>
        <v>6.9617070000000001E-3</v>
      </c>
      <c r="BU200" s="435" cm="1">
        <f t="array" ref="BU200">INDEX('Instrument Performance'!$B$7:$XFD$1048576,-1+MATCH($BF200, 'Instrument Performance'!$A$6:$A$1048576, 0), MATCH(BU$4, 'Instrument Performance'!$B$7:$XFD$7, 0))</f>
        <v>-9.820601E-3</v>
      </c>
      <c r="BV200" s="435" cm="1">
        <f t="array" ref="BV200">INDEX('Instrument Performance'!$B$7:$XFD$1048576,-1+MATCH($BF200, 'Instrument Performance'!$A$6:$A$1048576, 0), MATCH(BV$4, 'Instrument Performance'!$B$7:$XFD$7, 0))</f>
        <v>-5.9915126913441738E-3</v>
      </c>
      <c r="BW200" s="435" cm="1">
        <f t="array" ref="BW200">INDEX('Instrument Performance'!$B$7:$XFD$1048576,-1+MATCH($BF200, 'Instrument Performance'!$A$6:$A$1048576, 0), MATCH(BW$4, 'Instrument Performance'!$B$7:$XFD$7, 0))</f>
        <v>-1.5734200116220592E-2</v>
      </c>
      <c r="BX200" s="435" cm="1">
        <f t="array" ref="BX200">INDEX('Instrument Performance'!$B$7:$XFD$1048576,-1+MATCH($BF200, 'Instrument Performance'!$A$6:$A$1048576, 0), MATCH(BX$4, 'Instrument Performance'!$B$7:$XFD$7, 0))</f>
        <v>1.226242E-3</v>
      </c>
      <c r="BY200" s="435" cm="1">
        <f t="array" ref="BY200">INDEX('Instrument Performance'!$B$7:$XFD$1048576,-1+MATCH($BF200, 'Instrument Performance'!$A$6:$A$1048576, 0), MATCH(BY$4, 'Instrument Performance'!$B$7:$XFD$7, 0))</f>
        <v>2.6114722257434945E-2</v>
      </c>
      <c r="BZ200" s="435" cm="1">
        <f t="array" ref="BZ200">INDEX('Instrument Performance'!$B$7:$XFD$1048576,-1+MATCH($BF200, 'Instrument Performance'!$A$6:$A$1048576, 0), MATCH(BZ$4, 'Instrument Performance'!$B$7:$XFD$7, 0))</f>
        <v>-4.5449039576542803E-2</v>
      </c>
      <c r="CA200" s="435" cm="1">
        <f t="array" ref="CA200">INDEX('Instrument Performance'!$B$7:$XFD$1048576,-1+MATCH($BF200, 'Instrument Performance'!$A$6:$A$1048576, 0), MATCH(CA$4, 'Instrument Performance'!$B$7:$XFD$7, 0))</f>
        <v>2.1072890110294396E-2</v>
      </c>
      <c r="CB200" s="435" cm="1">
        <f t="array" ref="CB200">INDEX('Instrument Performance'!$B$7:$XFD$1048576,-1+MATCH($BF200, 'Instrument Performance'!$A$6:$A$1048576, 0), MATCH(CB$4, 'Instrument Performance'!$B$7:$XFD$7, 0))</f>
        <v>3.7964199999999997E-2</v>
      </c>
      <c r="CC200" s="435" cm="1">
        <f t="array" ref="CC200">INDEX('Instrument Performance'!$B$7:$XFD$1048576,-1+MATCH($BF200, 'Instrument Performance'!$A$6:$A$1048576, 0), MATCH(CC$4, 'Instrument Performance'!$B$7:$XFD$7, 0))</f>
        <v>7.4492525834938868E-3</v>
      </c>
      <c r="CD200" s="435" cm="1">
        <f t="array" ref="CD200">INDEX('Instrument Performance'!$B$7:$XFD$1048576,-1+MATCH($BF200, 'Instrument Performance'!$A$6:$A$1048576, 0), MATCH(CD$4, 'Instrument Performance'!$B$7:$XFD$7, 0))</f>
        <v>7.3576370000000002E-2</v>
      </c>
      <c r="CE200" s="435" cm="1">
        <f t="array" ref="CE200">INDEX('Instrument Performance'!$B$7:$XFD$1048576,-1+MATCH($BF200, 'Instrument Performance'!$A$6:$A$1048576, 0), MATCH(CE$4, 'Instrument Performance'!$B$7:$XFD$7, 0))</f>
        <v>7.0625999999999994E-2</v>
      </c>
      <c r="CF200" s="435" cm="1">
        <f t="array" ref="CF200">INDEX('Instrument Performance'!$B$7:$XFD$1048576,-1+MATCH($BF200, 'Instrument Performance'!$A$6:$A$1048576, 0), MATCH(CF$4, 'Instrument Performance'!$B$7:$XFD$7, 0))</f>
        <v>1.377041E-2</v>
      </c>
      <c r="CG200" s="435" cm="1">
        <f t="array" ref="CG200">INDEX('Instrument Performance'!$B$7:$XFD$1048576,-1+MATCH($BF200, 'Instrument Performance'!$A$6:$A$1048576, 0), MATCH(CG$4, 'Instrument Performance'!$B$7:$XFD$7, 0))</f>
        <v>5.9604959999999998E-2</v>
      </c>
      <c r="CH200" s="435" cm="1">
        <f t="array" ref="CH200">INDEX('Instrument Performance'!$B$7:$XFD$1048576,-1+MATCH($BF200, 'Instrument Performance'!$A$6:$A$1048576, 0), MATCH(CH$4, 'Instrument Performance'!$B$7:$XFD$7, 0))</f>
        <v>6.0459529999999997E-2</v>
      </c>
      <c r="CI200" s="435" cm="1">
        <f t="array" ref="CI200">INDEX('Instrument Performance'!$B$7:$XFD$1048576,-1+MATCH($BF200, 'Instrument Performance'!$A$6:$A$1048576, 0), MATCH(CI$4, 'Instrument Performance'!$B$7:$XFD$7, 0))</f>
        <v>5.6051979999999994E-2</v>
      </c>
      <c r="CJ200" s="435" cm="1">
        <f t="array" ref="CJ200">INDEX('Instrument Performance'!$B$7:$XFD$1048576,-1+MATCH($BF200, 'Instrument Performance'!$A$6:$A$1048576, 0), MATCH(CJ$4, 'Instrument Performance'!$B$7:$XFD$7, 0))</f>
        <v>7.8904559999999999E-2</v>
      </c>
      <c r="CK200" s="435" cm="1">
        <f t="array" ref="CK200">INDEX('Instrument Performance'!$B$7:$XFD$1048576,-1+MATCH($BF200, 'Instrument Performance'!$A$6:$A$1048576, 0), MATCH(CK$4, 'Instrument Performance'!$B$7:$XFD$7, 0))</f>
        <v>6.8827070000000004E-2</v>
      </c>
      <c r="CL200" s="435" cm="1">
        <f t="array" ref="CL200">INDEX('Instrument Performance'!$B$7:$XFD$1048576,-1+MATCH($BF200, 'Instrument Performance'!$A$6:$A$1048576, 0), MATCH(CL$4, 'Instrument Performance'!$B$7:$XFD$7, 0))</f>
        <v>4.9451842180788852E-2</v>
      </c>
      <c r="CM200" s="435" cm="1">
        <f t="array" ref="CM200">INDEX('Instrument Performance'!$B$7:$XFD$1048576,-1+MATCH($BF200, 'Instrument Performance'!$A$6:$A$1048576, 0), MATCH(CM$4, 'Instrument Performance'!$B$7:$XFD$7, 0))</f>
        <v>6.3184729999999995E-2</v>
      </c>
      <c r="CN200" s="435" cm="1">
        <f t="array" ref="CN200">INDEX('Instrument Performance'!$B$7:$XFD$1048576,-1+MATCH($BF200, 'Instrument Performance'!$A$6:$A$1048576, 0), MATCH(CN$4, 'Instrument Performance'!$B$7:$XFD$7, 0))</f>
        <v>2.1175347303315949E-2</v>
      </c>
      <c r="CO200" s="435" cm="1">
        <f t="array" ref="CO200">INDEX('Instrument Performance'!$B$7:$XFD$1048576,-1+MATCH($BF200, 'Instrument Performance'!$A$6:$A$1048576, 0), MATCH(CO$4, 'Instrument Performance'!$B$7:$XFD$7, 0))</f>
        <v>5.8277460000000003E-2</v>
      </c>
      <c r="CP200" s="435" cm="1">
        <f t="array" ref="CP200">INDEX('Instrument Performance'!$B$7:$XFD$1048576,-1+MATCH($BF200, 'Instrument Performance'!$A$6:$A$1048576, 0), MATCH(CP$4, 'Instrument Performance'!$B$7:$XFD$7, 0))</f>
        <v>6.0905979999999998E-2</v>
      </c>
      <c r="CQ200" s="435" cm="1">
        <f t="array" ref="CQ200">INDEX('Instrument Performance'!$B$7:$XFD$1048576,-1+MATCH($BF200, 'Instrument Performance'!$A$6:$A$1048576, 0), MATCH(CQ$4, 'Instrument Performance'!$B$7:$XFD$7, 0))</f>
        <v>-5.5479529029697348E-2</v>
      </c>
      <c r="CR200" s="435" cm="1">
        <f t="array" ref="CR200">INDEX('Instrument Performance'!$B$7:$XFD$1048576,-1+MATCH($BF200, 'Instrument Performance'!$A$6:$A$1048576, 0), MATCH(CR$4, 'Instrument Performance'!$B$7:$XFD$7, 0))</f>
        <v>3.3058070000000002E-2</v>
      </c>
      <c r="CS200" s="435" cm="1">
        <f t="array" ref="CS200">INDEX('Instrument Performance'!$B$7:$XFD$1048576,-1+MATCH($BF200, 'Instrument Performance'!$A$6:$A$1048576, 0), MATCH(CS$4, 'Instrument Performance'!$B$7:$XFD$7, 0))</f>
        <v>5.1000490000000002E-2</v>
      </c>
      <c r="CT200" s="435" cm="1">
        <f t="array" ref="CT200">INDEX('Instrument Performance'!$B$7:$XFD$1048576,-1+MATCH($BF200, 'Instrument Performance'!$A$6:$A$1048576, 0), MATCH(CT$4, 'Instrument Performance'!$B$7:$XFD$7, 0))</f>
        <v>2.4148155567598039E-2</v>
      </c>
      <c r="CU200" s="435" cm="1">
        <f t="array" ref="CU200">INDEX('Instrument Performance'!$B$7:$XFD$1048576,-1+MATCH($BF200, 'Instrument Performance'!$A$6:$A$1048576, 0), MATCH(CU$4, 'Instrument Performance'!$B$7:$XFD$7, 0))</f>
        <v>1.2883756021124793E-2</v>
      </c>
      <c r="CV200" s="435" cm="1">
        <f t="array" ref="CV200">INDEX('Instrument Performance'!$B$7:$XFD$1048576,-1+MATCH($BF200, 'Instrument Performance'!$A$6:$A$1048576, 0), MATCH(CV$4, 'Instrument Performance'!$B$7:$XFD$7, 0))</f>
        <v>2.3733905113956011E-2</v>
      </c>
      <c r="CW200" s="435" cm="1">
        <f t="array" ref="CW200">INDEX('Instrument Performance'!$B$7:$XFD$1048576,-1+MATCH($BF200, 'Instrument Performance'!$A$6:$A$1048576, 0), MATCH(CW$4, 'Instrument Performance'!$B$7:$XFD$7, 0))</f>
        <v>-1.5184194136236728E-2</v>
      </c>
      <c r="CX200" s="435" cm="1">
        <f t="array" ref="CX200">INDEX('Instrument Performance'!$B$7:$XFD$1048576,-1+MATCH($BF200, 'Instrument Performance'!$A$6:$A$1048576, 0), MATCH(CX$4, 'Instrument Performance'!$B$7:$XFD$7, 0))</f>
        <v>-1.8013744026232237E-2</v>
      </c>
      <c r="CY200" s="435" cm="1">
        <f t="array" ref="CY200">INDEX('Instrument Performance'!$B$7:$XFD$1048576,-1+MATCH($BF200, 'Instrument Performance'!$A$6:$A$1048576, 0), MATCH(CY$4, 'Instrument Performance'!$B$7:$XFD$7, 0))</f>
        <v>0</v>
      </c>
      <c r="CZ200" s="435" cm="1">
        <f t="array" ref="CZ200">INDEX('Instrument Performance'!$B$7:$XFD$1048576,-1+MATCH($BF200, 'Instrument Performance'!$A$6:$A$1048576, 0), MATCH(CZ$4, 'Instrument Performance'!$B$7:$XFD$7, 0))</f>
        <v>6.7499978067332211E-2</v>
      </c>
      <c r="DA200" s="435" cm="1">
        <f t="array" ref="DA200">INDEX('Instrument Performance'!$B$7:$XFD$1048576,-1+MATCH($BF200, 'Instrument Performance'!$A$6:$A$1048576, 0), MATCH(DA$4, 'Instrument Performance'!$B$7:$XFD$7, 0))</f>
        <v>3.1800000000000002E-2</v>
      </c>
      <c r="DB200" s="435" cm="1">
        <f t="array" ref="DB200">INDEX('Instrument Performance'!$B$7:$XFD$1048576,-1+MATCH($BF200, 'Instrument Performance'!$A$6:$A$1048576, 0), MATCH(DB$4, 'Instrument Performance'!$B$7:$XFD$7, 0))</f>
        <v>4.2462E-2</v>
      </c>
      <c r="DC200" s="435" cm="1">
        <f t="array" ref="DC200">INDEX('Instrument Performance'!$B$7:$XFD$1048576,-1+MATCH($BF200, 'Instrument Performance'!$A$6:$A$1048576, 0), MATCH(DC$4, 'Instrument Performance'!$B$7:$XFD$7, 0))</f>
        <v>6.3611000000000001E-2</v>
      </c>
      <c r="DD200" s="435" cm="1">
        <f t="array" ref="DD200">INDEX('Instrument Performance'!$B$7:$XFD$1048576,-1+MATCH($BF200, 'Instrument Performance'!$A$6:$A$1048576, 0), MATCH(DD$4, 'Instrument Performance'!$B$7:$XFD$7, 0))</f>
        <v>4.2462E-2</v>
      </c>
      <c r="DE200" s="435" cm="1">
        <f t="array" ref="DE200">INDEX('Instrument Performance'!$B$7:$XFD$1048576,-1+MATCH($BF200, 'Instrument Performance'!$A$6:$A$1048576, 0), MATCH(DE$4, 'Instrument Performance'!$B$7:$XFD$7, 0))</f>
        <v>6.3611000000000001E-2</v>
      </c>
      <c r="DF200" s="435" cm="1">
        <f t="array" ref="DF200">INDEX('Instrument Performance'!$B$7:$XFD$1048576,-1+MATCH($BF200, 'Instrument Performance'!$A$6:$A$1048576, 0), MATCH(DF$4, 'Instrument Performance'!$B$7:$XFD$7, 0))</f>
        <v>2.5746000000000002E-2</v>
      </c>
      <c r="DG200" s="435" cm="1">
        <f t="array" ref="DG200">INDEX('Instrument Performance'!$B$7:$XFD$1048576,-1+MATCH($BF200, 'Instrument Performance'!$A$6:$A$1048576, 0), MATCH(DG$4, 'Instrument Performance'!$B$7:$XFD$7, 0))</f>
        <v>2.7781894282383757E-2</v>
      </c>
      <c r="DH200" s="437"/>
      <c r="DI200" s="440">
        <f t="shared" si="34"/>
        <v>44286</v>
      </c>
      <c r="DJ200" s="435">
        <f t="shared" si="36"/>
        <v>1.9614503302302827E-2</v>
      </c>
      <c r="DK200" s="443">
        <f t="shared" si="37"/>
        <v>-5.4794520547945207E-5</v>
      </c>
      <c r="DL200" s="438">
        <f t="shared" si="35"/>
        <v>1.7883978144006996E-2</v>
      </c>
      <c r="DM200" s="438">
        <v>1.7914721542133579E-2</v>
      </c>
      <c r="DN200" s="444">
        <f t="shared" si="38"/>
        <v>1.7305251582958314E-3</v>
      </c>
      <c r="DP200" s="438">
        <f t="shared" si="31"/>
        <v>-3.0743398126583527E-5</v>
      </c>
    </row>
    <row r="201" spans="1:120">
      <c r="A201" s="436">
        <v>44316</v>
      </c>
      <c r="B201" s="435">
        <f>_xlfn.XLOOKUP(B$4,[3]taa_weights!$B$1:$BB$1,[3]taa_weights!$B199:$BB199,"CHECK",FALSE)</f>
        <v>4.0000000000197773E-2</v>
      </c>
      <c r="C201" s="435">
        <f>_xlfn.XLOOKUP(C$4,[3]taa_weights!$B$1:$BB$1,[3]taa_weights!$B199:$BB199,"CHECK",FALSE)</f>
        <v>0</v>
      </c>
      <c r="D201" s="435">
        <f>_xlfn.XLOOKUP(D$4,[3]taa_weights!$B$1:$BB$1,[3]taa_weights!$B199:$BB199,"CHECK",FALSE)</f>
        <v>0</v>
      </c>
      <c r="E201" s="435">
        <f>_xlfn.XLOOKUP(E$4,[3]taa_weights!$B$1:$BB$1,[3]taa_weights!$B199:$BB199,"CHECK",FALSE)</f>
        <v>0</v>
      </c>
      <c r="F201" s="435">
        <f>_xlfn.XLOOKUP(F$4,[3]taa_weights!$B$1:$BB$1,[3]taa_weights!$B199:$BB199,"CHECK",FALSE)</f>
        <v>5.0000000000057991E-2</v>
      </c>
      <c r="G201" s="435">
        <f>_xlfn.XLOOKUP(G$4,[3]taa_weights!$B$1:$BB$1,[3]taa_weights!$B199:$BB199,"CHECK",FALSE)</f>
        <v>0</v>
      </c>
      <c r="H201" s="435">
        <f>_xlfn.XLOOKUP(H$4,[3]taa_weights!$B$1:$BB$1,[3]taa_weights!$B199:$BB199,"CHECK",FALSE)</f>
        <v>0</v>
      </c>
      <c r="I201" s="435">
        <f>_xlfn.XLOOKUP(I$4,[3]taa_weights!$B$1:$BB$1,[3]taa_weights!$B199:$BB199,"CHECK",FALSE)</f>
        <v>0</v>
      </c>
      <c r="J201" s="435">
        <f>_xlfn.XLOOKUP(J$4,[3]taa_weights!$B$1:$BB$1,[3]taa_weights!$B199:$BB199,"CHECK",FALSE)</f>
        <v>0</v>
      </c>
      <c r="K201" s="435">
        <f>_xlfn.XLOOKUP(K$4,[3]taa_weights!$B$1:$BB$1,[3]taa_weights!$B199:$BB199,"CHECK",FALSE)</f>
        <v>0</v>
      </c>
      <c r="L201" s="435">
        <f>_xlfn.XLOOKUP(L$4,[3]taa_weights!$B$1:$BB$1,[3]taa_weights!$B199:$BB199,"CHECK",FALSE)</f>
        <v>5.0000000000045952E-2</v>
      </c>
      <c r="M201" s="435">
        <f>_xlfn.XLOOKUP(M$4,[3]taa_weights!$B$1:$BB$1,[3]taa_weights!$B199:$BB199,"CHECK",FALSE)</f>
        <v>0</v>
      </c>
      <c r="N201" s="435">
        <f>_xlfn.XLOOKUP(N$4,[3]taa_weights!$B$1:$BB$1,[3]taa_weights!$B199:$BB199,"CHECK",FALSE)</f>
        <v>0</v>
      </c>
      <c r="O201" s="435">
        <f>_xlfn.XLOOKUP(O$4,[3]taa_weights!$B$1:$BB$1,[3]taa_weights!$B199:$BB199,"CHECK",FALSE)</f>
        <v>0</v>
      </c>
      <c r="P201" s="435">
        <f>_xlfn.XLOOKUP(P$4,[3]taa_weights!$B$1:$BB$1,[3]taa_weights!$B199:$BB199,"CHECK",FALSE)</f>
        <v>0</v>
      </c>
      <c r="Q201" s="435">
        <f>_xlfn.XLOOKUP(Q$4,[3]taa_weights!$B$1:$BB$1,[3]taa_weights!$B199:$BB199,"CHECK",FALSE)</f>
        <v>5.0000000000037507E-2</v>
      </c>
      <c r="R201" s="435">
        <f>_xlfn.XLOOKUP(R$4,[3]taa_weights!$B$1:$BB$1,[3]taa_weights!$B199:$BB199,"CHECK",FALSE)</f>
        <v>0</v>
      </c>
      <c r="S201" s="435">
        <f>_xlfn.XLOOKUP(S$4,[3]taa_weights!$B$1:$BB$1,[3]taa_weights!$B199:$BB199,"CHECK",FALSE)</f>
        <v>0</v>
      </c>
      <c r="T201" s="435">
        <f>_xlfn.XLOOKUP(T$4,[3]taa_weights!$B$1:$BB$1,[3]taa_weights!$B199:$BB199,"CHECK",FALSE)</f>
        <v>4.8990197037487297E-2</v>
      </c>
      <c r="U201" s="435">
        <f>_xlfn.XLOOKUP(U$4,[3]taa_weights!$B$1:$BB$1,[3]taa_weights!$B199:$BB199,"CHECK",FALSE)</f>
        <v>5.0000000000051989E-2</v>
      </c>
      <c r="V201" s="435">
        <f>_xlfn.XLOOKUP(V$4,[3]taa_weights!$B$1:$BB$1,[3]taa_weights!$B199:$BB199,"CHECK",FALSE)</f>
        <v>2.7602761506150479E-14</v>
      </c>
      <c r="W201" s="435">
        <f>_xlfn.XLOOKUP(W$4,[3]taa_weights!$B$1:$BB$1,[3]taa_weights!$B199:$BB199,"CHECK",FALSE)</f>
        <v>5.0000000000058761E-2</v>
      </c>
      <c r="X201" s="435">
        <f>_xlfn.XLOOKUP(X$4,[3]taa_weights!$B$1:$BB$1,[3]taa_weights!$B199:$BB199,"CHECK",FALSE)</f>
        <v>0</v>
      </c>
      <c r="Y201" s="435">
        <f>_xlfn.XLOOKUP(Y$4,[3]taa_weights!$B$1:$BB$1,[3]taa_weights!$B199:$BB199,"CHECK",FALSE)</f>
        <v>0</v>
      </c>
      <c r="Z201" s="435">
        <f>_xlfn.XLOOKUP(Z$4,[3]taa_weights!$B$1:$BB$1,[3]taa_weights!$B199:$BB199,"CHECK",FALSE)</f>
        <v>4.9999999999972213E-2</v>
      </c>
      <c r="AA201" s="435">
        <f>_xlfn.XLOOKUP(AA$4,[3]taa_weights!$B$1:$BB$1,[3]taa_weights!$B199:$BB199,"CHECK",FALSE)</f>
        <v>0</v>
      </c>
      <c r="AB201" s="435">
        <f>_xlfn.XLOOKUP(AB$4,[3]taa_weights!$B$1:$BB$1,[3]taa_weights!$B199:$BB199,"CHECK",FALSE)</f>
        <v>0</v>
      </c>
      <c r="AC201" s="435">
        <f>_xlfn.XLOOKUP(AC$4,[3]taa_weights!$B$1:$BB$1,[3]taa_weights!$B199:$BB199,"CHECK",FALSE)</f>
        <v>4.4302586011904968E-13</v>
      </c>
      <c r="AD201" s="435">
        <f>_xlfn.XLOOKUP(AD$4,[3]taa_weights!$B$1:$BB$1,[3]taa_weights!$B199:$BB199,"CHECK",FALSE)</f>
        <v>0</v>
      </c>
      <c r="AE201" s="435">
        <f>_xlfn.XLOOKUP(AE$4,[3]taa_weights!$B$1:$BB$1,[3]taa_weights!$B199:$BB199,"CHECK",FALSE)</f>
        <v>0</v>
      </c>
      <c r="AF201" s="435">
        <f>_xlfn.XLOOKUP(AF$4,[3]taa_weights!$B$1:$BB$1,[3]taa_weights!$B199:$BB199,"CHECK",FALSE)</f>
        <v>0</v>
      </c>
      <c r="AG201" s="435">
        <f>_xlfn.XLOOKUP(AG$4,[3]taa_weights!$B$1:$BB$1,[3]taa_weights!$B199:$BB199,"CHECK",FALSE)</f>
        <v>0</v>
      </c>
      <c r="AH201" s="435">
        <f>_xlfn.XLOOKUP(AH$4,[3]taa_weights!$B$1:$BB$1,[3]taa_weights!$B199:$BB199,"CHECK",FALSE)</f>
        <v>0</v>
      </c>
      <c r="AI201" s="435">
        <f>_xlfn.XLOOKUP(AI$4,[3]taa_weights!$B$1:$BB$1,[3]taa_weights!$B199:$BB199,"CHECK",FALSE)</f>
        <v>0</v>
      </c>
      <c r="AJ201" s="435">
        <f>_xlfn.XLOOKUP(AJ$4,[3]taa_weights!$B$1:$BB$1,[3]taa_weights!$B199:$BB199,"CHECK",FALSE)</f>
        <v>0</v>
      </c>
      <c r="AK201" s="435">
        <f>_xlfn.XLOOKUP(AK$4,[3]taa_weights!$B$1:$BB$1,[3]taa_weights!$B199:$BB199,"CHECK",FALSE)</f>
        <v>0</v>
      </c>
      <c r="AL201" s="435">
        <f>_xlfn.XLOOKUP(AL$4,[3]taa_weights!$B$1:$BB$1,[3]taa_weights!$B199:$BB199,"CHECK",FALSE)</f>
        <v>5.000000000005822E-2</v>
      </c>
      <c r="AM201" s="435">
        <f>_xlfn.XLOOKUP(AM$4,[3]taa_weights!$B$1:$BB$1,[3]taa_weights!$B199:$BB199,"CHECK",FALSE)</f>
        <v>5.0000000000103399E-2</v>
      </c>
      <c r="AN201" s="435">
        <f>_xlfn.XLOOKUP(AN$4,[3]taa_weights!$B$1:$BB$1,[3]taa_weights!$B199:$BB199,"CHECK",FALSE)</f>
        <v>5.0000000000058713E-2</v>
      </c>
      <c r="AO201" s="435">
        <f>_xlfn.XLOOKUP(AO$4,[3]taa_weights!$B$1:$BB$1,[3]taa_weights!$B199:$BB199,"CHECK",FALSE)</f>
        <v>4.6153846153156153E-2</v>
      </c>
      <c r="AP201" s="435">
        <f>_xlfn.XLOOKUP(AP$4,[3]taa_weights!$B$1:$BB$1,[3]taa_weights!$B199:$BB199,"CHECK",FALSE)</f>
        <v>5.5384615384548849E-2</v>
      </c>
      <c r="AQ201" s="435">
        <f>_xlfn.XLOOKUP(AQ$4,[3]taa_weights!$B$1:$BB$1,[3]taa_weights!$B199:$BB199,"CHECK",FALSE)</f>
        <v>0.100000000000039</v>
      </c>
      <c r="AR201" s="435">
        <f>_xlfn.XLOOKUP(AR$4,[3]taa_weights!$B$1:$BB$1,[3]taa_weights!$B199:$BB199,"CHECK",FALSE)</f>
        <v>1.898970852809126E-14</v>
      </c>
      <c r="AS201" s="435">
        <f>_xlfn.XLOOKUP(AS$4,[3]taa_weights!$B$1:$BB$1,[3]taa_weights!$B199:$BB199,"CHECK",FALSE)</f>
        <v>4.4048672674726217E-14</v>
      </c>
      <c r="AT201" s="435">
        <f>_xlfn.XLOOKUP(AT$4,[3]taa_weights!$B$1:$BB$1,[3]taa_weights!$B199:$BB199,"CHECK",FALSE)</f>
        <v>4.0855956806383577E-2</v>
      </c>
      <c r="AU201" s="435">
        <f>_xlfn.XLOOKUP(AU$4,[3]taa_weights!$B$1:$BB$1,[3]taa_weights!$B199:$BB199,"CHECK",FALSE)</f>
        <v>5.0000000000400009E-2</v>
      </c>
      <c r="AV201" s="435">
        <f>_xlfn.XLOOKUP(AV$4,[3]taa_weights!$B$1:$BB$1,[3]taa_weights!$B199:$BB199,"CHECK",FALSE)</f>
        <v>5.0000000000733062E-2</v>
      </c>
      <c r="AW201" s="435">
        <f>_xlfn.XLOOKUP(AW$4,[3]taa_weights!$B$1:$BB$1,[3]taa_weights!$B199:$BB199,"CHECK",FALSE)</f>
        <v>1.2380922740750609E-3</v>
      </c>
      <c r="AX201" s="435">
        <f>_xlfn.XLOOKUP(AX$4,[3]taa_weights!$B$1:$BB$1,[3]taa_weights!$B199:$BB199,"CHECK",FALSE)</f>
        <v>0.1000000000002398</v>
      </c>
      <c r="AY201" s="435">
        <f>_xlfn.XLOOKUP(AY$4,[3]taa_weights!$B$1:$BB$1,[3]taa_weights!$B199:$BB199,"CHECK",FALSE)</f>
        <v>1.737729234345908E-2</v>
      </c>
      <c r="AZ201" s="435">
        <f>_xlfn.XLOOKUP(AZ$4,[3]taa_weights!$B$1:$BB$1,[3]taa_weights!$B199:$BB199,"CHECK",FALSE)</f>
        <v>8.7439426798359731E-14</v>
      </c>
      <c r="BA201" s="435">
        <f>_xlfn.XLOOKUP(BA$4,[3]taa_weights!$B$1:$BB$1,[3]taa_weights!$B199:$BB199,"CHECK",FALSE)</f>
        <v>0</v>
      </c>
      <c r="BB201" s="435">
        <f>_xlfn.XLOOKUP(BB$4,[3]taa_weights!$B$1:$BB$1,[3]taa_weights!$B199:$BB199,"CHECK",FALSE)</f>
        <v>0</v>
      </c>
      <c r="BC201" s="426"/>
      <c r="BD201" s="438">
        <f t="shared" si="32"/>
        <v>1.0000000000017857</v>
      </c>
      <c r="BE201" s="439"/>
      <c r="BF201" s="440">
        <f t="shared" si="33"/>
        <v>44316</v>
      </c>
      <c r="BG201" s="435" cm="1">
        <f t="array" ref="BG201">INDEX('Instrument Performance'!$B$7:$XFD$1048576,-1+MATCH($BF201, 'Instrument Performance'!$A$6:$A$1048576, 0), MATCH(BG$4, 'Instrument Performance'!$B$7:$XFD$7, 0))</f>
        <v>4.850384E-4</v>
      </c>
      <c r="BH201" s="435" cm="1">
        <f t="array" ref="BH201">INDEX('Instrument Performance'!$B$7:$XFD$1048576,-1+MATCH($BF201, 'Instrument Performance'!$A$6:$A$1048576, 0), MATCH(BH$4, 'Instrument Performance'!$B$7:$XFD$7, 0))</f>
        <v>8.1065430000000008E-3</v>
      </c>
      <c r="BI201" s="435" cm="1">
        <f t="array" ref="BI201">INDEX('Instrument Performance'!$B$7:$XFD$1048576,-1+MATCH($BF201, 'Instrument Performance'!$A$6:$A$1048576, 0), MATCH(BI$4, 'Instrument Performance'!$B$7:$XFD$7, 0))</f>
        <v>4.6349010000000003E-3</v>
      </c>
      <c r="BJ201" s="435" cm="1">
        <f t="array" ref="BJ201">INDEX('Instrument Performance'!$B$7:$XFD$1048576,-1+MATCH($BF201, 'Instrument Performance'!$A$6:$A$1048576, 0), MATCH(BJ$4, 'Instrument Performance'!$B$7:$XFD$7, 0))</f>
        <v>1.429068E-2</v>
      </c>
      <c r="BK201" s="435" cm="1">
        <f t="array" ref="BK201">INDEX('Instrument Performance'!$B$7:$XFD$1048576,-1+MATCH($BF201, 'Instrument Performance'!$A$6:$A$1048576, 0), MATCH(BK$4, 'Instrument Performance'!$B$7:$XFD$7, 0))</f>
        <v>4.5687879999999998E-3</v>
      </c>
      <c r="BL201" s="435" cm="1">
        <f t="array" ref="BL201">INDEX('Instrument Performance'!$B$7:$XFD$1048576,-1+MATCH($BF201, 'Instrument Performance'!$A$6:$A$1048576, 0), MATCH(BL$4, 'Instrument Performance'!$B$7:$XFD$7, 0))</f>
        <v>4.7074650000000001E-3</v>
      </c>
      <c r="BM201" s="435" cm="1">
        <f t="array" ref="BM201">INDEX('Instrument Performance'!$B$7:$XFD$1048576,-1+MATCH($BF201, 'Instrument Performance'!$A$6:$A$1048576, 0), MATCH(BM$4, 'Instrument Performance'!$B$7:$XFD$7, 0))</f>
        <v>1.0250570000000001E-2</v>
      </c>
      <c r="BN201" s="435" cm="1">
        <f t="array" ref="BN201">INDEX('Instrument Performance'!$B$7:$XFD$1048576,-1+MATCH($BF201, 'Instrument Performance'!$A$6:$A$1048576, 0), MATCH(BN$4, 'Instrument Performance'!$B$7:$XFD$7, 0))</f>
        <v>8.1193584632168383E-3</v>
      </c>
      <c r="BO201" s="435" cm="1">
        <f t="array" ref="BO201">INDEX('Instrument Performance'!$B$7:$XFD$1048576,-1+MATCH($BF201, 'Instrument Performance'!$A$6:$A$1048576, 0), MATCH(BO$4, 'Instrument Performance'!$B$7:$XFD$7, 0))</f>
        <v>9.496675999999999E-3</v>
      </c>
      <c r="BP201" s="435" cm="1">
        <f t="array" ref="BP201">INDEX('Instrument Performance'!$B$7:$XFD$1048576,-1+MATCH($BF201, 'Instrument Performance'!$A$6:$A$1048576, 0), MATCH(BP$4, 'Instrument Performance'!$B$7:$XFD$7, 0))</f>
        <v>-7.111418985425666E-3</v>
      </c>
      <c r="BQ201" s="435" cm="1">
        <f t="array" ref="BQ201">INDEX('Instrument Performance'!$B$7:$XFD$1048576,-1+MATCH($BF201, 'Instrument Performance'!$A$6:$A$1048576, 0), MATCH(BQ$4, 'Instrument Performance'!$B$7:$XFD$7, 0))</f>
        <v>1.748082E-3</v>
      </c>
      <c r="BR201" s="435" cm="1">
        <f t="array" ref="BR201">INDEX('Instrument Performance'!$B$7:$XFD$1048576,-1+MATCH($BF201, 'Instrument Performance'!$A$6:$A$1048576, 0), MATCH(BR$4, 'Instrument Performance'!$B$7:$XFD$7, 0))</f>
        <v>8.856880000000001E-3</v>
      </c>
      <c r="BS201" s="435" cm="1">
        <f t="array" ref="BS201">INDEX('Instrument Performance'!$B$7:$XFD$1048576,-1+MATCH($BF201, 'Instrument Performance'!$A$6:$A$1048576, 0), MATCH(BS$4, 'Instrument Performance'!$B$7:$XFD$7, 0))</f>
        <v>8.7153809999999995E-3</v>
      </c>
      <c r="BT201" s="435" cm="1">
        <f t="array" ref="BT201">INDEX('Instrument Performance'!$B$7:$XFD$1048576,-1+MATCH($BF201, 'Instrument Performance'!$A$6:$A$1048576, 0), MATCH(BT$4, 'Instrument Performance'!$B$7:$XFD$7, 0))</f>
        <v>6.4988769999999993E-3</v>
      </c>
      <c r="BU201" s="435" cm="1">
        <f t="array" ref="BU201">INDEX('Instrument Performance'!$B$7:$XFD$1048576,-1+MATCH($BF201, 'Instrument Performance'!$A$6:$A$1048576, 0), MATCH(BU$4, 'Instrument Performance'!$B$7:$XFD$7, 0))</f>
        <v>9.9089109999999994E-3</v>
      </c>
      <c r="BV201" s="435" cm="1">
        <f t="array" ref="BV201">INDEX('Instrument Performance'!$B$7:$XFD$1048576,-1+MATCH($BF201, 'Instrument Performance'!$A$6:$A$1048576, 0), MATCH(BV$4, 'Instrument Performance'!$B$7:$XFD$7, 0))</f>
        <v>8.4518590194650588E-3</v>
      </c>
      <c r="BW201" s="435" cm="1">
        <f t="array" ref="BW201">INDEX('Instrument Performance'!$B$7:$XFD$1048576,-1+MATCH($BF201, 'Instrument Performance'!$A$6:$A$1048576, 0), MATCH(BW$4, 'Instrument Performance'!$B$7:$XFD$7, 0))</f>
        <v>-1.474398790304412E-3</v>
      </c>
      <c r="BX201" s="435" cm="1">
        <f t="array" ref="BX201">INDEX('Instrument Performance'!$B$7:$XFD$1048576,-1+MATCH($BF201, 'Instrument Performance'!$A$6:$A$1048576, 0), MATCH(BX$4, 'Instrument Performance'!$B$7:$XFD$7, 0))</f>
        <v>1E-3</v>
      </c>
      <c r="BY201" s="435" cm="1">
        <f t="array" ref="BY201">INDEX('Instrument Performance'!$B$7:$XFD$1048576,-1+MATCH($BF201, 'Instrument Performance'!$A$6:$A$1048576, 0), MATCH(BY$4, 'Instrument Performance'!$B$7:$XFD$7, 0))</f>
        <v>4.3776021925176045E-2</v>
      </c>
      <c r="BZ201" s="435" cm="1">
        <f t="array" ref="BZ201">INDEX('Instrument Performance'!$B$7:$XFD$1048576,-1+MATCH($BF201, 'Instrument Performance'!$A$6:$A$1048576, 0), MATCH(BZ$4, 'Instrument Performance'!$B$7:$XFD$7, 0))</f>
        <v>6.4438503036978539E-2</v>
      </c>
      <c r="CA201" s="435" cm="1">
        <f t="array" ref="CA201">INDEX('Instrument Performance'!$B$7:$XFD$1048576,-1+MATCH($BF201, 'Instrument Performance'!$A$6:$A$1048576, 0), MATCH(CA$4, 'Instrument Performance'!$B$7:$XFD$7, 0))</f>
        <v>4.0203409266528545E-2</v>
      </c>
      <c r="CB201" s="435" cm="1">
        <f t="array" ref="CB201">INDEX('Instrument Performance'!$B$7:$XFD$1048576,-1+MATCH($BF201, 'Instrument Performance'!$A$6:$A$1048576, 0), MATCH(CB$4, 'Instrument Performance'!$B$7:$XFD$7, 0))</f>
        <v>5.1655020000000003E-2</v>
      </c>
      <c r="CC201" s="435" cm="1">
        <f t="array" ref="CC201">INDEX('Instrument Performance'!$B$7:$XFD$1048576,-1+MATCH($BF201, 'Instrument Performance'!$A$6:$A$1048576, 0), MATCH(CC$4, 'Instrument Performance'!$B$7:$XFD$7, 0))</f>
        <v>6.7379175492336005E-2</v>
      </c>
      <c r="CD201" s="435" cm="1">
        <f t="array" ref="CD201">INDEX('Instrument Performance'!$B$7:$XFD$1048576,-1+MATCH($BF201, 'Instrument Performance'!$A$6:$A$1048576, 0), MATCH(CD$4, 'Instrument Performance'!$B$7:$XFD$7, 0))</f>
        <v>3.50725E-2</v>
      </c>
      <c r="CE201" s="435" cm="1">
        <f t="array" ref="CE201">INDEX('Instrument Performance'!$B$7:$XFD$1048576,-1+MATCH($BF201, 'Instrument Performance'!$A$6:$A$1048576, 0), MATCH(CE$4, 'Instrument Performance'!$B$7:$XFD$7, 0))</f>
        <v>3.098451E-2</v>
      </c>
      <c r="CF201" s="435" cm="1">
        <f t="array" ref="CF201">INDEX('Instrument Performance'!$B$7:$XFD$1048576,-1+MATCH($BF201, 'Instrument Performance'!$A$6:$A$1048576, 0), MATCH(CF$4, 'Instrument Performance'!$B$7:$XFD$7, 0))</f>
        <v>1.8425460000000001E-2</v>
      </c>
      <c r="CG201" s="435" cm="1">
        <f t="array" ref="CG201">INDEX('Instrument Performance'!$B$7:$XFD$1048576,-1+MATCH($BF201, 'Instrument Performance'!$A$6:$A$1048576, 0), MATCH(CG$4, 'Instrument Performance'!$B$7:$XFD$7, 0))</f>
        <v>9.7599999999999996E-3</v>
      </c>
      <c r="CH201" s="435" cm="1">
        <f t="array" ref="CH201">INDEX('Instrument Performance'!$B$7:$XFD$1048576,-1+MATCH($BF201, 'Instrument Performance'!$A$6:$A$1048576, 0), MATCH(CH$4, 'Instrument Performance'!$B$7:$XFD$7, 0))</f>
        <v>4.6731610000000007E-2</v>
      </c>
      <c r="CI201" s="435" cm="1">
        <f t="array" ref="CI201">INDEX('Instrument Performance'!$B$7:$XFD$1048576,-1+MATCH($BF201, 'Instrument Performance'!$A$6:$A$1048576, 0), MATCH(CI$4, 'Instrument Performance'!$B$7:$XFD$7, 0))</f>
        <v>3.9890160000000001E-2</v>
      </c>
      <c r="CJ201" s="435" cm="1">
        <f t="array" ref="CJ201">INDEX('Instrument Performance'!$B$7:$XFD$1048576,-1+MATCH($BF201, 'Instrument Performance'!$A$6:$A$1048576, 0), MATCH(CJ$4, 'Instrument Performance'!$B$7:$XFD$7, 0))</f>
        <v>1.796934E-2</v>
      </c>
      <c r="CK201" s="435" cm="1">
        <f t="array" ref="CK201">INDEX('Instrument Performance'!$B$7:$XFD$1048576,-1+MATCH($BF201, 'Instrument Performance'!$A$6:$A$1048576, 0), MATCH(CK$4, 'Instrument Performance'!$B$7:$XFD$7, 0))</f>
        <v>2.629461E-2</v>
      </c>
      <c r="CL201" s="435" cm="1">
        <f t="array" ref="CL201">INDEX('Instrument Performance'!$B$7:$XFD$1048576,-1+MATCH($BF201, 'Instrument Performance'!$A$6:$A$1048576, 0), MATCH(CL$4, 'Instrument Performance'!$B$7:$XFD$7, 0))</f>
        <v>1.4854037057050079E-2</v>
      </c>
      <c r="CM201" s="435" cm="1">
        <f t="array" ref="CM201">INDEX('Instrument Performance'!$B$7:$XFD$1048576,-1+MATCH($BF201, 'Instrument Performance'!$A$6:$A$1048576, 0), MATCH(CM$4, 'Instrument Performance'!$B$7:$XFD$7, 0))</f>
        <v>2.6220480000000001E-2</v>
      </c>
      <c r="CN201" s="435" cm="1">
        <f t="array" ref="CN201">INDEX('Instrument Performance'!$B$7:$XFD$1048576,-1+MATCH($BF201, 'Instrument Performance'!$A$6:$A$1048576, 0), MATCH(CN$4, 'Instrument Performance'!$B$7:$XFD$7, 0))</f>
        <v>-6.360463134821334E-3</v>
      </c>
      <c r="CO201" s="435" cm="1">
        <f t="array" ref="CO201">INDEX('Instrument Performance'!$B$7:$XFD$1048576,-1+MATCH($BF201, 'Instrument Performance'!$A$6:$A$1048576, 0), MATCH(CO$4, 'Instrument Performance'!$B$7:$XFD$7, 0))</f>
        <v>-2.8752440000000001E-2</v>
      </c>
      <c r="CP201" s="435" cm="1">
        <f t="array" ref="CP201">INDEX('Instrument Performance'!$B$7:$XFD$1048576,-1+MATCH($BF201, 'Instrument Performance'!$A$6:$A$1048576, 0), MATCH(CP$4, 'Instrument Performance'!$B$7:$XFD$7, 0))</f>
        <v>-1.5069969999999999E-2</v>
      </c>
      <c r="CQ201" s="435" cm="1">
        <f t="array" ref="CQ201">INDEX('Instrument Performance'!$B$7:$XFD$1048576,-1+MATCH($BF201, 'Instrument Performance'!$A$6:$A$1048576, 0), MATCH(CQ$4, 'Instrument Performance'!$B$7:$XFD$7, 0))</f>
        <v>4.1551517749804381E-2</v>
      </c>
      <c r="CR201" s="435" cm="1">
        <f t="array" ref="CR201">INDEX('Instrument Performance'!$B$7:$XFD$1048576,-1+MATCH($BF201, 'Instrument Performance'!$A$6:$A$1048576, 0), MATCH(CR$4, 'Instrument Performance'!$B$7:$XFD$7, 0))</f>
        <v>7.947361E-2</v>
      </c>
      <c r="CS201" s="435" cm="1">
        <f t="array" ref="CS201">INDEX('Instrument Performance'!$B$7:$XFD$1048576,-1+MATCH($BF201, 'Instrument Performance'!$A$6:$A$1048576, 0), MATCH(CS$4, 'Instrument Performance'!$B$7:$XFD$7, 0))</f>
        <v>1.4685399999999999E-2</v>
      </c>
      <c r="CT201" s="435" cm="1">
        <f t="array" ref="CT201">INDEX('Instrument Performance'!$B$7:$XFD$1048576,-1+MATCH($BF201, 'Instrument Performance'!$A$6:$A$1048576, 0), MATCH(CT$4, 'Instrument Performance'!$B$7:$XFD$7, 0))</f>
        <v>2.3114194497452067E-2</v>
      </c>
      <c r="CU201" s="435" cm="1">
        <f t="array" ref="CU201">INDEX('Instrument Performance'!$B$7:$XFD$1048576,-1+MATCH($BF201, 'Instrument Performance'!$A$6:$A$1048576, 0), MATCH(CU$4, 'Instrument Performance'!$B$7:$XFD$7, 0))</f>
        <v>5.1567065833955095E-3</v>
      </c>
      <c r="CV201" s="435" cm="1">
        <f t="array" ref="CV201">INDEX('Instrument Performance'!$B$7:$XFD$1048576,-1+MATCH($BF201, 'Instrument Performance'!$A$6:$A$1048576, 0), MATCH(CV$4, 'Instrument Performance'!$B$7:$XFD$7, 0))</f>
        <v>2.8714936776290667E-2</v>
      </c>
      <c r="CW201" s="435" cm="1">
        <f t="array" ref="CW201">INDEX('Instrument Performance'!$B$7:$XFD$1048576,-1+MATCH($BF201, 'Instrument Performance'!$A$6:$A$1048576, 0), MATCH(CW$4, 'Instrument Performance'!$B$7:$XFD$7, 0))</f>
        <v>3.5966294042899527E-2</v>
      </c>
      <c r="CX201" s="435" cm="1">
        <f t="array" ref="CX201">INDEX('Instrument Performance'!$B$7:$XFD$1048576,-1+MATCH($BF201, 'Instrument Performance'!$A$6:$A$1048576, 0), MATCH(CX$4, 'Instrument Performance'!$B$7:$XFD$7, 0))</f>
        <v>1.4955276264093875E-2</v>
      </c>
      <c r="CY201" s="435" cm="1">
        <f t="array" ref="CY201">INDEX('Instrument Performance'!$B$7:$XFD$1048576,-1+MATCH($BF201, 'Instrument Performance'!$A$6:$A$1048576, 0), MATCH(CY$4, 'Instrument Performance'!$B$7:$XFD$7, 0))</f>
        <v>1.6541655504955788E-2</v>
      </c>
      <c r="CZ201" s="435" cm="1">
        <f t="array" ref="CZ201">INDEX('Instrument Performance'!$B$7:$XFD$1048576,-1+MATCH($BF201, 'Instrument Performance'!$A$6:$A$1048576, 0), MATCH(CZ$4, 'Instrument Performance'!$B$7:$XFD$7, 0))</f>
        <v>8.0996207697288103E-3</v>
      </c>
      <c r="DA201" s="435" cm="1">
        <f t="array" ref="DA201">INDEX('Instrument Performance'!$B$7:$XFD$1048576,-1+MATCH($BF201, 'Instrument Performance'!$A$6:$A$1048576, 0), MATCH(DA$4, 'Instrument Performance'!$B$7:$XFD$7, 0))</f>
        <v>6.1699999999999998E-2</v>
      </c>
      <c r="DB201" s="435" t="str" cm="1">
        <f t="array" ref="DB201">INDEX('Instrument Performance'!$B$7:$XFD$1048576,-1+MATCH($BF201, 'Instrument Performance'!$A$6:$A$1048576, 0), MATCH(DB$4, 'Instrument Performance'!$B$7:$XFD$7, 0))</f>
        <v/>
      </c>
      <c r="DC201" s="435" t="str" cm="1">
        <f t="array" ref="DC201">INDEX('Instrument Performance'!$B$7:$XFD$1048576,-1+MATCH($BF201, 'Instrument Performance'!$A$6:$A$1048576, 0), MATCH(DC$4, 'Instrument Performance'!$B$7:$XFD$7, 0))</f>
        <v/>
      </c>
      <c r="DD201" s="435" t="str" cm="1">
        <f t="array" ref="DD201">INDEX('Instrument Performance'!$B$7:$XFD$1048576,-1+MATCH($BF201, 'Instrument Performance'!$A$6:$A$1048576, 0), MATCH(DD$4, 'Instrument Performance'!$B$7:$XFD$7, 0))</f>
        <v/>
      </c>
      <c r="DE201" s="435" t="str" cm="1">
        <f t="array" ref="DE201">INDEX('Instrument Performance'!$B$7:$XFD$1048576,-1+MATCH($BF201, 'Instrument Performance'!$A$6:$A$1048576, 0), MATCH(DE$4, 'Instrument Performance'!$B$7:$XFD$7, 0))</f>
        <v/>
      </c>
      <c r="DF201" s="435" cm="1">
        <f t="array" ref="DF201">INDEX('Instrument Performance'!$B$7:$XFD$1048576,-1+MATCH($BF201, 'Instrument Performance'!$A$6:$A$1048576, 0), MATCH(DF$4, 'Instrument Performance'!$B$7:$XFD$7, 0))</f>
        <v>3.3724999999999998E-2</v>
      </c>
      <c r="DG201" s="435" cm="1">
        <f t="array" ref="DG201">INDEX('Instrument Performance'!$B$7:$XFD$1048576,-1+MATCH($BF201, 'Instrument Performance'!$A$6:$A$1048576, 0), MATCH(DG$4, 'Instrument Performance'!$B$7:$XFD$7, 0))</f>
        <v>3.294581669120844E-2</v>
      </c>
      <c r="DH201" s="437"/>
      <c r="DI201" s="440">
        <f t="shared" si="34"/>
        <v>44316</v>
      </c>
      <c r="DJ201" s="435">
        <f t="shared" si="36"/>
        <v>2.2468408401346382E-2</v>
      </c>
      <c r="DK201" s="443">
        <f t="shared" si="37"/>
        <v>-5.4794520547945207E-5</v>
      </c>
      <c r="DL201" s="438">
        <f t="shared" si="35"/>
        <v>2.0788973138530453E-2</v>
      </c>
      <c r="DM201" s="438">
        <v>2.082298543909444E-2</v>
      </c>
      <c r="DN201" s="444">
        <f t="shared" si="38"/>
        <v>1.6794352628159287E-3</v>
      </c>
      <c r="DP201" s="438">
        <f t="shared" si="31"/>
        <v>-3.4012300563986825E-5</v>
      </c>
    </row>
    <row r="202" spans="1:120">
      <c r="A202" s="436">
        <v>44347</v>
      </c>
      <c r="B202" s="435">
        <f>_xlfn.XLOOKUP(B$4,[3]taa_weights!$B$1:$BB$1,[3]taa_weights!$B200:$BB200,"CHECK",FALSE)</f>
        <v>2.5236529520431421E-2</v>
      </c>
      <c r="C202" s="435">
        <f>_xlfn.XLOOKUP(C$4,[3]taa_weights!$B$1:$BB$1,[3]taa_weights!$B200:$BB200,"CHECK",FALSE)</f>
        <v>1.47634704794664E-2</v>
      </c>
      <c r="D202" s="435">
        <f>_xlfn.XLOOKUP(D$4,[3]taa_weights!$B$1:$BB$1,[3]taa_weights!$B200:$BB200,"CHECK",FALSE)</f>
        <v>8.6387975745220082E-15</v>
      </c>
      <c r="E202" s="435">
        <f>_xlfn.XLOOKUP(E$4,[3]taa_weights!$B$1:$BB$1,[3]taa_weights!$B200:$BB200,"CHECK",FALSE)</f>
        <v>1.9240851064658101E-14</v>
      </c>
      <c r="F202" s="435">
        <f>_xlfn.XLOOKUP(F$4,[3]taa_weights!$B$1:$BB$1,[3]taa_weights!$B200:$BB200,"CHECK",FALSE)</f>
        <v>5.0000000000034829E-2</v>
      </c>
      <c r="G202" s="435">
        <f>_xlfn.XLOOKUP(G$4,[3]taa_weights!$B$1:$BB$1,[3]taa_weights!$B200:$BB200,"CHECK",FALSE)</f>
        <v>1.6425676367977521E-14</v>
      </c>
      <c r="H202" s="435">
        <f>_xlfn.XLOOKUP(H$4,[3]taa_weights!$B$1:$BB$1,[3]taa_weights!$B200:$BB200,"CHECK",FALSE)</f>
        <v>1.828088087708185E-14</v>
      </c>
      <c r="I202" s="435">
        <f>_xlfn.XLOOKUP(I$4,[3]taa_weights!$B$1:$BB$1,[3]taa_weights!$B200:$BB200,"CHECK",FALSE)</f>
        <v>8.8092156369286142E-15</v>
      </c>
      <c r="J202" s="435">
        <f>_xlfn.XLOOKUP(J$4,[3]taa_weights!$B$1:$BB$1,[3]taa_weights!$B200:$BB200,"CHECK",FALSE)</f>
        <v>2.252998244614498E-14</v>
      </c>
      <c r="K202" s="435">
        <f>_xlfn.XLOOKUP(K$4,[3]taa_weights!$B$1:$BB$1,[3]taa_weights!$B200:$BB200,"CHECK",FALSE)</f>
        <v>1.1781180809330641E-14</v>
      </c>
      <c r="L202" s="435">
        <f>_xlfn.XLOOKUP(L$4,[3]taa_weights!$B$1:$BB$1,[3]taa_weights!$B200:$BB200,"CHECK",FALSE)</f>
        <v>3.9763470478035377E-2</v>
      </c>
      <c r="M202" s="435">
        <f>_xlfn.XLOOKUP(M$4,[3]taa_weights!$B$1:$BB$1,[3]taa_weights!$B200:$BB200,"CHECK",FALSE)</f>
        <v>1.9531244169008189E-14</v>
      </c>
      <c r="N202" s="435">
        <f>_xlfn.XLOOKUP(N$4,[3]taa_weights!$B$1:$BB$1,[3]taa_weights!$B200:$BB200,"CHECK",FALSE)</f>
        <v>1.158748933022664E-14</v>
      </c>
      <c r="O202" s="435">
        <f>_xlfn.XLOOKUP(O$4,[3]taa_weights!$B$1:$BB$1,[3]taa_weights!$B200:$BB200,"CHECK",FALSE)</f>
        <v>8.5869880209526906E-15</v>
      </c>
      <c r="P202" s="435">
        <f>_xlfn.XLOOKUP(P$4,[3]taa_weights!$B$1:$BB$1,[3]taa_weights!$B200:$BB200,"CHECK",FALSE)</f>
        <v>4.2872827117984252E-14</v>
      </c>
      <c r="Q202" s="435">
        <f>_xlfn.XLOOKUP(Q$4,[3]taa_weights!$B$1:$BB$1,[3]taa_weights!$B200:$BB200,"CHECK",FALSE)</f>
        <v>4.9999999999966453E-2</v>
      </c>
      <c r="R202" s="435">
        <f>_xlfn.XLOOKUP(R$4,[3]taa_weights!$B$1:$BB$1,[3]taa_weights!$B200:$BB200,"CHECK",FALSE)</f>
        <v>2.328009085165872E-14</v>
      </c>
      <c r="S202" s="435">
        <f>_xlfn.XLOOKUP(S$4,[3]taa_weights!$B$1:$BB$1,[3]taa_weights!$B200:$BB200,"CHECK",FALSE)</f>
        <v>1.9857779342291369E-14</v>
      </c>
      <c r="T202" s="435">
        <f>_xlfn.XLOOKUP(T$4,[3]taa_weights!$B$1:$BB$1,[3]taa_weights!$B200:$BB200,"CHECK",FALSE)</f>
        <v>4.9999999999978242E-2</v>
      </c>
      <c r="U202" s="435">
        <f>_xlfn.XLOOKUP(U$4,[3]taa_weights!$B$1:$BB$1,[3]taa_weights!$B200:$BB200,"CHECK",FALSE)</f>
        <v>1.4449395964663571E-14</v>
      </c>
      <c r="V202" s="435">
        <f>_xlfn.XLOOKUP(V$4,[3]taa_weights!$B$1:$BB$1,[3]taa_weights!$B200:$BB200,"CHECK",FALSE)</f>
        <v>3.1160870601370091E-14</v>
      </c>
      <c r="W202" s="435">
        <f>_xlfn.XLOOKUP(W$4,[3]taa_weights!$B$1:$BB$1,[3]taa_weights!$B200:$BB200,"CHECK",FALSE)</f>
        <v>5.0000000000031818E-2</v>
      </c>
      <c r="X202" s="435">
        <f>_xlfn.XLOOKUP(X$4,[3]taa_weights!$B$1:$BB$1,[3]taa_weights!$B200:$BB200,"CHECK",FALSE)</f>
        <v>1.050605779146684E-14</v>
      </c>
      <c r="Y202" s="435">
        <f>_xlfn.XLOOKUP(Y$4,[3]taa_weights!$B$1:$BB$1,[3]taa_weights!$B200:$BB200,"CHECK",FALSE)</f>
        <v>4.999999999996968E-2</v>
      </c>
      <c r="Z202" s="435">
        <f>_xlfn.XLOOKUP(Z$4,[3]taa_weights!$B$1:$BB$1,[3]taa_weights!$B200:$BB200,"CHECK",FALSE)</f>
        <v>4.9999999999978118E-2</v>
      </c>
      <c r="AA202" s="435">
        <f>_xlfn.XLOOKUP(AA$4,[3]taa_weights!$B$1:$BB$1,[3]taa_weights!$B200:$BB200,"CHECK",FALSE)</f>
        <v>1.229085135351911E-14</v>
      </c>
      <c r="AB202" s="435">
        <f>_xlfn.XLOOKUP(AB$4,[3]taa_weights!$B$1:$BB$1,[3]taa_weights!$B200:$BB200,"CHECK",FALSE)</f>
        <v>8.7557254704620011E-15</v>
      </c>
      <c r="AC202" s="435">
        <f>_xlfn.XLOOKUP(AC$4,[3]taa_weights!$B$1:$BB$1,[3]taa_weights!$B200:$BB200,"CHECK",FALSE)</f>
        <v>9.2267265537182442E-3</v>
      </c>
      <c r="AD202" s="435">
        <f>_xlfn.XLOOKUP(AD$4,[3]taa_weights!$B$1:$BB$1,[3]taa_weights!$B200:$BB200,"CHECK",FALSE)</f>
        <v>9.8372337944356608E-15</v>
      </c>
      <c r="AE202" s="435">
        <f>_xlfn.XLOOKUP(AE$4,[3]taa_weights!$B$1:$BB$1,[3]taa_weights!$B200:$BB200,"CHECK",FALSE)</f>
        <v>1.9990637412259678E-14</v>
      </c>
      <c r="AF202" s="435">
        <f>_xlfn.XLOOKUP(AF$4,[3]taa_weights!$B$1:$BB$1,[3]taa_weights!$B200:$BB200,"CHECK",FALSE)</f>
        <v>9.9143885791466489E-15</v>
      </c>
      <c r="AG202" s="435">
        <f>_xlfn.XLOOKUP(AG$4,[3]taa_weights!$B$1:$BB$1,[3]taa_weights!$B200:$BB200,"CHECK",FALSE)</f>
        <v>4.206259042144004E-14</v>
      </c>
      <c r="AH202" s="435">
        <f>_xlfn.XLOOKUP(AH$4,[3]taa_weights!$B$1:$BB$1,[3]taa_weights!$B200:$BB200,"CHECK",FALSE)</f>
        <v>1.186577870557006E-14</v>
      </c>
      <c r="AI202" s="435">
        <f>_xlfn.XLOOKUP(AI$4,[3]taa_weights!$B$1:$BB$1,[3]taa_weights!$B200:$BB200,"CHECK",FALSE)</f>
        <v>2.181322111499531E-14</v>
      </c>
      <c r="AJ202" s="435">
        <f>_xlfn.XLOOKUP(AJ$4,[3]taa_weights!$B$1:$BB$1,[3]taa_weights!$B200:$BB200,"CHECK",FALSE)</f>
        <v>1.174523292312164E-14</v>
      </c>
      <c r="AK202" s="435">
        <f>_xlfn.XLOOKUP(AK$4,[3]taa_weights!$B$1:$BB$1,[3]taa_weights!$B200:$BB200,"CHECK",FALSE)</f>
        <v>1.4223945577514231E-14</v>
      </c>
      <c r="AL202" s="435">
        <f>_xlfn.XLOOKUP(AL$4,[3]taa_weights!$B$1:$BB$1,[3]taa_weights!$B200:$BB200,"CHECK",FALSE)</f>
        <v>5.8098658985845969E-12</v>
      </c>
      <c r="AM202" s="435">
        <f>_xlfn.XLOOKUP(AM$4,[3]taa_weights!$B$1:$BB$1,[3]taa_weights!$B200:$BB200,"CHECK",FALSE)</f>
        <v>5.0000000000005242E-2</v>
      </c>
      <c r="AN202" s="435">
        <f>_xlfn.XLOOKUP(AN$4,[3]taa_weights!$B$1:$BB$1,[3]taa_weights!$B200:$BB200,"CHECK",FALSE)</f>
        <v>4.9999999999979443E-2</v>
      </c>
      <c r="AO202" s="435">
        <f>_xlfn.XLOOKUP(AO$4,[3]taa_weights!$B$1:$BB$1,[3]taa_weights!$B200:$BB200,"CHECK",FALSE)</f>
        <v>4.6153846153088839E-2</v>
      </c>
      <c r="AP202" s="435">
        <f>_xlfn.XLOOKUP(AP$4,[3]taa_weights!$B$1:$BB$1,[3]taa_weights!$B200:$BB200,"CHECK",FALSE)</f>
        <v>5.538461538460112E-2</v>
      </c>
      <c r="AQ202" s="435">
        <f>_xlfn.XLOOKUP(AQ$4,[3]taa_weights!$B$1:$BB$1,[3]taa_weights!$B200:$BB200,"CHECK",FALSE)</f>
        <v>9.9999999999980022E-2</v>
      </c>
      <c r="AR202" s="435">
        <f>_xlfn.XLOOKUP(AR$4,[3]taa_weights!$B$1:$BB$1,[3]taa_weights!$B200:$BB200,"CHECK",FALSE)</f>
        <v>4.9999999999964087E-2</v>
      </c>
      <c r="AS202" s="435">
        <f>_xlfn.XLOOKUP(AS$4,[3]taa_weights!$B$1:$BB$1,[3]taa_weights!$B200:$BB200,"CHECK",FALSE)</f>
        <v>2.9511968119929978E-14</v>
      </c>
      <c r="AT202" s="435">
        <f>_xlfn.XLOOKUP(AT$4,[3]taa_weights!$B$1:$BB$1,[3]taa_weights!$B200:$BB200,"CHECK",FALSE)</f>
        <v>4.0855956806380621E-2</v>
      </c>
      <c r="AU202" s="435">
        <f>_xlfn.XLOOKUP(AU$4,[3]taa_weights!$B$1:$BB$1,[3]taa_weights!$B200:$BB200,"CHECK",FALSE)</f>
        <v>5.0000000000357522E-2</v>
      </c>
      <c r="AV202" s="435">
        <f>_xlfn.XLOOKUP(AV$4,[3]taa_weights!$B$1:$BB$1,[3]taa_weights!$B200:$BB200,"CHECK",FALSE)</f>
        <v>5.0000000000644938E-2</v>
      </c>
      <c r="AW202" s="435">
        <f>_xlfn.XLOOKUP(AW$4,[3]taa_weights!$B$1:$BB$1,[3]taa_weights!$B200:$BB200,"CHECK",FALSE)</f>
        <v>1.23809227357284E-3</v>
      </c>
      <c r="AX202" s="435">
        <f>_xlfn.XLOOKUP(AX$4,[3]taa_weights!$B$1:$BB$1,[3]taa_weights!$B200:$BB200,"CHECK",FALSE)</f>
        <v>0.1000000000002523</v>
      </c>
      <c r="AY202" s="435">
        <f>_xlfn.XLOOKUP(AY$4,[3]taa_weights!$B$1:$BB$1,[3]taa_weights!$B200:$BB200,"CHECK",FALSE)</f>
        <v>1.7377292342956881E-2</v>
      </c>
      <c r="AZ202" s="435">
        <f>_xlfn.XLOOKUP(AZ$4,[3]taa_weights!$B$1:$BB$1,[3]taa_weights!$B200:$BB200,"CHECK",FALSE)</f>
        <v>5.6562586562558272E-14</v>
      </c>
      <c r="BA202" s="435">
        <f>_xlfn.XLOOKUP(BA$4,[3]taa_weights!$B$1:$BB$1,[3]taa_weights!$B200:$BB200,"CHECK",FALSE)</f>
        <v>7.3588008660031142E-15</v>
      </c>
      <c r="BB202" s="435">
        <f>_xlfn.XLOOKUP(BB$4,[3]taa_weights!$B$1:$BB$1,[3]taa_weights!$B200:$BB200,"CHECK",FALSE)</f>
        <v>2.2702283773527519E-14</v>
      </c>
      <c r="BC202" s="426"/>
      <c r="BD202" s="438">
        <f t="shared" si="32"/>
        <v>0.99999999999977063</v>
      </c>
      <c r="BE202" s="439"/>
      <c r="BF202" s="440">
        <f t="shared" si="33"/>
        <v>44347</v>
      </c>
      <c r="BG202" s="435" cm="1">
        <f t="array" ref="BG202">INDEX('Instrument Performance'!$B$7:$XFD$1048576,-1+MATCH($BF202, 'Instrument Performance'!$A$6:$A$1048576, 0), MATCH(BG$4, 'Instrument Performance'!$B$7:$XFD$7, 0))</f>
        <v>1.081484E-3</v>
      </c>
      <c r="BH202" s="435" cm="1">
        <f t="array" ref="BH202">INDEX('Instrument Performance'!$B$7:$XFD$1048576,-1+MATCH($BF202, 'Instrument Performance'!$A$6:$A$1048576, 0), MATCH(BH$4, 'Instrument Performance'!$B$7:$XFD$7, 0))</f>
        <v>6.1319159999999994E-3</v>
      </c>
      <c r="BI202" s="435" cm="1">
        <f t="array" ref="BI202">INDEX('Instrument Performance'!$B$7:$XFD$1048576,-1+MATCH($BF202, 'Instrument Performance'!$A$6:$A$1048576, 0), MATCH(BI$4, 'Instrument Performance'!$B$7:$XFD$7, 0))</f>
        <v>7.5976940000000003E-3</v>
      </c>
      <c r="BJ202" s="435" cm="1">
        <f t="array" ref="BJ202">INDEX('Instrument Performance'!$B$7:$XFD$1048576,-1+MATCH($BF202, 'Instrument Performance'!$A$6:$A$1048576, 0), MATCH(BJ$4, 'Instrument Performance'!$B$7:$XFD$7, 0))</f>
        <v>1.023055E-2</v>
      </c>
      <c r="BK202" s="435" cm="1">
        <f t="array" ref="BK202">INDEX('Instrument Performance'!$B$7:$XFD$1048576,-1+MATCH($BF202, 'Instrument Performance'!$A$6:$A$1048576, 0), MATCH(BK$4, 'Instrument Performance'!$B$7:$XFD$7, 0))</f>
        <v>-1.6352389999999999E-3</v>
      </c>
      <c r="BL202" s="435" cm="1">
        <f t="array" ref="BL202">INDEX('Instrument Performance'!$B$7:$XFD$1048576,-1+MATCH($BF202, 'Instrument Performance'!$A$6:$A$1048576, 0), MATCH(BL$4, 'Instrument Performance'!$B$7:$XFD$7, 0))</f>
        <v>1.924364E-3</v>
      </c>
      <c r="BM202" s="435" cm="1">
        <f t="array" ref="BM202">INDEX('Instrument Performance'!$B$7:$XFD$1048576,-1+MATCH($BF202, 'Instrument Performance'!$A$6:$A$1048576, 0), MATCH(BM$4, 'Instrument Performance'!$B$7:$XFD$7, 0))</f>
        <v>5.6369789999999994E-3</v>
      </c>
      <c r="BN202" s="435" cm="1">
        <f t="array" ref="BN202">INDEX('Instrument Performance'!$B$7:$XFD$1048576,-1+MATCH($BF202, 'Instrument Performance'!$A$6:$A$1048576, 0), MATCH(BN$4, 'Instrument Performance'!$B$7:$XFD$7, 0))</f>
        <v>7.4014642566850907E-3</v>
      </c>
      <c r="BO202" s="435" cm="1">
        <f t="array" ref="BO202">INDEX('Instrument Performance'!$B$7:$XFD$1048576,-1+MATCH($BF202, 'Instrument Performance'!$A$6:$A$1048576, 0), MATCH(BO$4, 'Instrument Performance'!$B$7:$XFD$7, 0))</f>
        <v>3.7629350000000002E-3</v>
      </c>
      <c r="BP202" s="435" cm="1">
        <f t="array" ref="BP202">INDEX('Instrument Performance'!$B$7:$XFD$1048576,-1+MATCH($BF202, 'Instrument Performance'!$A$6:$A$1048576, 0), MATCH(BP$4, 'Instrument Performance'!$B$7:$XFD$7, 0))</f>
        <v>1.0127980848912976E-3</v>
      </c>
      <c r="BQ202" s="435" cm="1">
        <f t="array" ref="BQ202">INDEX('Instrument Performance'!$B$7:$XFD$1048576,-1+MATCH($BF202, 'Instrument Performance'!$A$6:$A$1048576, 0), MATCH(BQ$4, 'Instrument Performance'!$B$7:$XFD$7, 0))</f>
        <v>1.5601529999999999E-3</v>
      </c>
      <c r="BR202" s="435" cm="1">
        <f t="array" ref="BR202">INDEX('Instrument Performance'!$B$7:$XFD$1048576,-1+MATCH($BF202, 'Instrument Performance'!$A$6:$A$1048576, 0), MATCH(BR$4, 'Instrument Performance'!$B$7:$XFD$7, 0))</f>
        <v>2.0656759999999998E-3</v>
      </c>
      <c r="BS202" s="435" cm="1">
        <f t="array" ref="BS202">INDEX('Instrument Performance'!$B$7:$XFD$1048576,-1+MATCH($BF202, 'Instrument Performance'!$A$6:$A$1048576, 0), MATCH(BS$4, 'Instrument Performance'!$B$7:$XFD$7, 0))</f>
        <v>4.373989E-3</v>
      </c>
      <c r="BT202" s="435" cm="1">
        <f t="array" ref="BT202">INDEX('Instrument Performance'!$B$7:$XFD$1048576,-1+MATCH($BF202, 'Instrument Performance'!$A$6:$A$1048576, 0), MATCH(BT$4, 'Instrument Performance'!$B$7:$XFD$7, 0))</f>
        <v>9.7290279999999989E-3</v>
      </c>
      <c r="BU202" s="435" cm="1">
        <f t="array" ref="BU202">INDEX('Instrument Performance'!$B$7:$XFD$1048576,-1+MATCH($BF202, 'Instrument Performance'!$A$6:$A$1048576, 0), MATCH(BU$4, 'Instrument Performance'!$B$7:$XFD$7, 0))</f>
        <v>1.384438E-2</v>
      </c>
      <c r="BV202" s="435" cm="1">
        <f t="array" ref="BV202">INDEX('Instrument Performance'!$B$7:$XFD$1048576,-1+MATCH($BF202, 'Instrument Performance'!$A$6:$A$1048576, 0), MATCH(BV$4, 'Instrument Performance'!$B$7:$XFD$7, 0))</f>
        <v>7.5571919160025754E-3</v>
      </c>
      <c r="BW202" s="435" cm="1">
        <f t="array" ref="BW202">INDEX('Instrument Performance'!$B$7:$XFD$1048576,-1+MATCH($BF202, 'Instrument Performance'!$A$6:$A$1048576, 0), MATCH(BW$4, 'Instrument Performance'!$B$7:$XFD$7, 0))</f>
        <v>5.728005806760964E-3</v>
      </c>
      <c r="BX202" s="435" cm="1">
        <f t="array" ref="BX202">INDEX('Instrument Performance'!$B$7:$XFD$1048576,-1+MATCH($BF202, 'Instrument Performance'!$A$6:$A$1048576, 0), MATCH(BX$4, 'Instrument Performance'!$B$7:$XFD$7, 0))</f>
        <v>2.9970029999999998E-3</v>
      </c>
      <c r="BY202" s="435" cm="1">
        <f t="array" ref="BY202">INDEX('Instrument Performance'!$B$7:$XFD$1048576,-1+MATCH($BF202, 'Instrument Performance'!$A$6:$A$1048576, 0), MATCH(BY$4, 'Instrument Performance'!$B$7:$XFD$7, 0))</f>
        <v>2.630375589256775E-2</v>
      </c>
      <c r="BZ202" s="435" cm="1">
        <f t="array" ref="BZ202">INDEX('Instrument Performance'!$B$7:$XFD$1048576,-1+MATCH($BF202, 'Instrument Performance'!$A$6:$A$1048576, 0), MATCH(BZ$4, 'Instrument Performance'!$B$7:$XFD$7, 0))</f>
        <v>-3.1925080573891977E-2</v>
      </c>
      <c r="CA202" s="435" cm="1">
        <f t="array" ref="CA202">INDEX('Instrument Performance'!$B$7:$XFD$1048576,-1+MATCH($BF202, 'Instrument Performance'!$A$6:$A$1048576, 0), MATCH(CA$4, 'Instrument Performance'!$B$7:$XFD$7, 0))</f>
        <v>1.2402445212090793E-2</v>
      </c>
      <c r="CB202" s="435" cm="1">
        <f t="array" ref="CB202">INDEX('Instrument Performance'!$B$7:$XFD$1048576,-1+MATCH($BF202, 'Instrument Performance'!$A$6:$A$1048576, 0), MATCH(CB$4, 'Instrument Performance'!$B$7:$XFD$7, 0))</f>
        <v>8.3490860000000004E-3</v>
      </c>
      <c r="CC202" s="435" cm="1">
        <f t="array" ref="CC202">INDEX('Instrument Performance'!$B$7:$XFD$1048576,-1+MATCH($BF202, 'Instrument Performance'!$A$6:$A$1048576, 0), MATCH(CC$4, 'Instrument Performance'!$B$7:$XFD$7, 0))</f>
        <v>-5.5438424559635076E-3</v>
      </c>
      <c r="CD202" s="435" cm="1">
        <f t="array" ref="CD202">INDEX('Instrument Performance'!$B$7:$XFD$1048576,-1+MATCH($BF202, 'Instrument Performance'!$A$6:$A$1048576, 0), MATCH(CD$4, 'Instrument Performance'!$B$7:$XFD$7, 0))</f>
        <v>3.4213359999999998E-2</v>
      </c>
      <c r="CE202" s="435" cm="1">
        <f t="array" ref="CE202">INDEX('Instrument Performance'!$B$7:$XFD$1048576,-1+MATCH($BF202, 'Instrument Performance'!$A$6:$A$1048576, 0), MATCH(CE$4, 'Instrument Performance'!$B$7:$XFD$7, 0))</f>
        <v>2.7144940000000003E-2</v>
      </c>
      <c r="CF202" s="435" cm="1">
        <f t="array" ref="CF202">INDEX('Instrument Performance'!$B$7:$XFD$1048576,-1+MATCH($BF202, 'Instrument Performance'!$A$6:$A$1048576, 0), MATCH(CF$4, 'Instrument Performance'!$B$7:$XFD$7, 0))</f>
        <v>2.5782359999999998E-3</v>
      </c>
      <c r="CG202" s="435" cm="1">
        <f t="array" ref="CG202">INDEX('Instrument Performance'!$B$7:$XFD$1048576,-1+MATCH($BF202, 'Instrument Performance'!$A$6:$A$1048576, 0), MATCH(CG$4, 'Instrument Performance'!$B$7:$XFD$7, 0))</f>
        <v>2.8125499999999998E-2</v>
      </c>
      <c r="CH202" s="435" cm="1">
        <f t="array" ref="CH202">INDEX('Instrument Performance'!$B$7:$XFD$1048576,-1+MATCH($BF202, 'Instrument Performance'!$A$6:$A$1048576, 0), MATCH(CH$4, 'Instrument Performance'!$B$7:$XFD$7, 0))</f>
        <v>1.9152949999999998E-2</v>
      </c>
      <c r="CI202" s="435" cm="1">
        <f t="array" ref="CI202">INDEX('Instrument Performance'!$B$7:$XFD$1048576,-1+MATCH($BF202, 'Instrument Performance'!$A$6:$A$1048576, 0), MATCH(CI$4, 'Instrument Performance'!$B$7:$XFD$7, 0))</f>
        <v>8.7560810000000006E-3</v>
      </c>
      <c r="CJ202" s="435" cm="1">
        <f t="array" ref="CJ202">INDEX('Instrument Performance'!$B$7:$XFD$1048576,-1+MATCH($BF202, 'Instrument Performance'!$A$6:$A$1048576, 0), MATCH(CJ$4, 'Instrument Performance'!$B$7:$XFD$7, 0))</f>
        <v>2.5930589999999996E-2</v>
      </c>
      <c r="CK202" s="435" cm="1">
        <f t="array" ref="CK202">INDEX('Instrument Performance'!$B$7:$XFD$1048576,-1+MATCH($BF202, 'Instrument Performance'!$A$6:$A$1048576, 0), MATCH(CK$4, 'Instrument Performance'!$B$7:$XFD$7, 0))</f>
        <v>3.2156859999999995E-2</v>
      </c>
      <c r="CL202" s="435" cm="1">
        <f t="array" ref="CL202">INDEX('Instrument Performance'!$B$7:$XFD$1048576,-1+MATCH($BF202, 'Instrument Performance'!$A$6:$A$1048576, 0), MATCH(CL$4, 'Instrument Performance'!$B$7:$XFD$7, 0))</f>
        <v>2.8081284985195912E-2</v>
      </c>
      <c r="CM202" s="435" cm="1">
        <f t="array" ref="CM202">INDEX('Instrument Performance'!$B$7:$XFD$1048576,-1+MATCH($BF202, 'Instrument Performance'!$A$6:$A$1048576, 0), MATCH(CM$4, 'Instrument Performance'!$B$7:$XFD$7, 0))</f>
        <v>2.758861E-2</v>
      </c>
      <c r="CN202" s="435" cm="1">
        <f t="array" ref="CN202">INDEX('Instrument Performance'!$B$7:$XFD$1048576,-1+MATCH($BF202, 'Instrument Performance'!$A$6:$A$1048576, 0), MATCH(CN$4, 'Instrument Performance'!$B$7:$XFD$7, 0))</f>
        <v>-1.1347471004080113E-2</v>
      </c>
      <c r="CO202" s="435" cm="1">
        <f t="array" ref="CO202">INDEX('Instrument Performance'!$B$7:$XFD$1048576,-1+MATCH($BF202, 'Instrument Performance'!$A$6:$A$1048576, 0), MATCH(CO$4, 'Instrument Performance'!$B$7:$XFD$7, 0))</f>
        <v>1.2543899999999998E-2</v>
      </c>
      <c r="CP202" s="435" cm="1">
        <f t="array" ref="CP202">INDEX('Instrument Performance'!$B$7:$XFD$1048576,-1+MATCH($BF202, 'Instrument Performance'!$A$6:$A$1048576, 0), MATCH(CP$4, 'Instrument Performance'!$B$7:$XFD$7, 0))</f>
        <v>1.1657560000000001E-2</v>
      </c>
      <c r="CQ202" s="435" cm="1">
        <f t="array" ref="CQ202">INDEX('Instrument Performance'!$B$7:$XFD$1048576,-1+MATCH($BF202, 'Instrument Performance'!$A$6:$A$1048576, 0), MATCH(CQ$4, 'Instrument Performance'!$B$7:$XFD$7, 0))</f>
        <v>-1.5840297608180797E-2</v>
      </c>
      <c r="CR202" s="435" cm="1">
        <f t="array" ref="CR202">INDEX('Instrument Performance'!$B$7:$XFD$1048576,-1+MATCH($BF202, 'Instrument Performance'!$A$6:$A$1048576, 0), MATCH(CR$4, 'Instrument Performance'!$B$7:$XFD$7, 0))</f>
        <v>-2.9693070000000002E-2</v>
      </c>
      <c r="CS202" s="435" cm="1">
        <f t="array" ref="CS202">INDEX('Instrument Performance'!$B$7:$XFD$1048576,-1+MATCH($BF202, 'Instrument Performance'!$A$6:$A$1048576, 0), MATCH(CS$4, 'Instrument Performance'!$B$7:$XFD$7, 0))</f>
        <v>8.3004409999999987E-2</v>
      </c>
      <c r="CT202" s="435" cm="1">
        <f t="array" ref="CT202">INDEX('Instrument Performance'!$B$7:$XFD$1048576,-1+MATCH($BF202, 'Instrument Performance'!$A$6:$A$1048576, 0), MATCH(CT$4, 'Instrument Performance'!$B$7:$XFD$7, 0))</f>
        <v>1.9900615359339135E-2</v>
      </c>
      <c r="CU202" s="435" cm="1">
        <f t="array" ref="CU202">INDEX('Instrument Performance'!$B$7:$XFD$1048576,-1+MATCH($BF202, 'Instrument Performance'!$A$6:$A$1048576, 0), MATCH(CU$4, 'Instrument Performance'!$B$7:$XFD$7, 0))</f>
        <v>5.6432765205494118E-3</v>
      </c>
      <c r="CV202" s="435" cm="1">
        <f t="array" ref="CV202">INDEX('Instrument Performance'!$B$7:$XFD$1048576,-1+MATCH($BF202, 'Instrument Performance'!$A$6:$A$1048576, 0), MATCH(CV$4, 'Instrument Performance'!$B$7:$XFD$7, 0))</f>
        <v>1.8949986980756561E-2</v>
      </c>
      <c r="CW202" s="435" cm="1">
        <f t="array" ref="CW202">INDEX('Instrument Performance'!$B$7:$XFD$1048576,-1+MATCH($BF202, 'Instrument Performance'!$A$6:$A$1048576, 0), MATCH(CW$4, 'Instrument Performance'!$B$7:$XFD$7, 0))</f>
        <v>7.7857477969397237E-2</v>
      </c>
      <c r="CX202" s="435" cm="1">
        <f t="array" ref="CX202">INDEX('Instrument Performance'!$B$7:$XFD$1048576,-1+MATCH($BF202, 'Instrument Performance'!$A$6:$A$1048576, 0), MATCH(CX$4, 'Instrument Performance'!$B$7:$XFD$7, 0))</f>
        <v>-3.9059765641406008E-3</v>
      </c>
      <c r="CY202" s="435" cm="1">
        <f t="array" ref="CY202">INDEX('Instrument Performance'!$B$7:$XFD$1048576,-1+MATCH($BF202, 'Instrument Performance'!$A$6:$A$1048576, 0), MATCH(CY$4, 'Instrument Performance'!$B$7:$XFD$7, 0))</f>
        <v>-2.239936754727001E-3</v>
      </c>
      <c r="CZ202" s="435" cm="1">
        <f t="array" ref="CZ202">INDEX('Instrument Performance'!$B$7:$XFD$1048576,-1+MATCH($BF202, 'Instrument Performance'!$A$6:$A$1048576, 0), MATCH(CZ$4, 'Instrument Performance'!$B$7:$XFD$7, 0))</f>
        <v>3.0199740394553087E-2</v>
      </c>
      <c r="DA202" s="435" cm="1">
        <f t="array" ref="DA202">INDEX('Instrument Performance'!$B$7:$XFD$1048576,-1+MATCH($BF202, 'Instrument Performance'!$A$6:$A$1048576, 0), MATCH(DA$4, 'Instrument Performance'!$B$7:$XFD$7, 0))</f>
        <v>-1.37E-2</v>
      </c>
      <c r="DB202" s="435" t="str" cm="1">
        <f t="array" ref="DB202">INDEX('Instrument Performance'!$B$7:$XFD$1048576,-1+MATCH($BF202, 'Instrument Performance'!$A$6:$A$1048576, 0), MATCH(DB$4, 'Instrument Performance'!$B$7:$XFD$7, 0))</f>
        <v/>
      </c>
      <c r="DC202" s="435" t="str" cm="1">
        <f t="array" ref="DC202">INDEX('Instrument Performance'!$B$7:$XFD$1048576,-1+MATCH($BF202, 'Instrument Performance'!$A$6:$A$1048576, 0), MATCH(DC$4, 'Instrument Performance'!$B$7:$XFD$7, 0))</f>
        <v/>
      </c>
      <c r="DD202" s="435" t="str" cm="1">
        <f t="array" ref="DD202">INDEX('Instrument Performance'!$B$7:$XFD$1048576,-1+MATCH($BF202, 'Instrument Performance'!$A$6:$A$1048576, 0), MATCH(DD$4, 'Instrument Performance'!$B$7:$XFD$7, 0))</f>
        <v/>
      </c>
      <c r="DE202" s="435" t="str" cm="1">
        <f t="array" ref="DE202">INDEX('Instrument Performance'!$B$7:$XFD$1048576,-1+MATCH($BF202, 'Instrument Performance'!$A$6:$A$1048576, 0), MATCH(DE$4, 'Instrument Performance'!$B$7:$XFD$7, 0))</f>
        <v/>
      </c>
      <c r="DF202" s="435" cm="1">
        <f t="array" ref="DF202">INDEX('Instrument Performance'!$B$7:$XFD$1048576,-1+MATCH($BF202, 'Instrument Performance'!$A$6:$A$1048576, 0), MATCH(DF$4, 'Instrument Performance'!$B$7:$XFD$7, 0))</f>
        <v>1.0695E-2</v>
      </c>
      <c r="DG202" s="435" cm="1">
        <f t="array" ref="DG202">INDEX('Instrument Performance'!$B$7:$XFD$1048576,-1+MATCH($BF202, 'Instrument Performance'!$A$6:$A$1048576, 0), MATCH(DG$4, 'Instrument Performance'!$B$7:$XFD$7, 0))</f>
        <v>7.6040846059335365E-3</v>
      </c>
      <c r="DH202" s="437"/>
      <c r="DI202" s="440">
        <f t="shared" si="34"/>
        <v>44347</v>
      </c>
      <c r="DJ202" s="435">
        <f t="shared" si="36"/>
        <v>7.6175018284622064E-3</v>
      </c>
      <c r="DK202" s="443">
        <f t="shared" si="37"/>
        <v>-5.4794520547945207E-5</v>
      </c>
      <c r="DL202" s="438">
        <f t="shared" si="35"/>
        <v>5.9073383978658356E-3</v>
      </c>
      <c r="DM202" s="438">
        <v>5.9205079778350536E-3</v>
      </c>
      <c r="DN202" s="444">
        <f t="shared" si="38"/>
        <v>1.7101634305963708E-3</v>
      </c>
      <c r="DP202" s="438">
        <f t="shared" si="31"/>
        <v>-1.3169579969217991E-5</v>
      </c>
    </row>
    <row r="203" spans="1:120">
      <c r="A203" s="436">
        <v>44377</v>
      </c>
      <c r="B203" s="435">
        <f>_xlfn.XLOOKUP(B$4,[3]taa_weights!$B$1:$BB$1,[3]taa_weights!$B201:$BB201,"CHECK",FALSE)</f>
        <v>1.0672443354405849E-12</v>
      </c>
      <c r="C203" s="435">
        <f>_xlfn.XLOOKUP(C$4,[3]taa_weights!$B$1:$BB$1,[3]taa_weights!$B201:$BB201,"CHECK",FALSE)</f>
        <v>3.9999999998681778E-2</v>
      </c>
      <c r="D203" s="435">
        <f>_xlfn.XLOOKUP(D$4,[3]taa_weights!$B$1:$BB$1,[3]taa_weights!$B201:$BB201,"CHECK",FALSE)</f>
        <v>3.0723871093746997E-14</v>
      </c>
      <c r="E203" s="435">
        <f>_xlfn.XLOOKUP(E$4,[3]taa_weights!$B$1:$BB$1,[3]taa_weights!$B201:$BB201,"CHECK",FALSE)</f>
        <v>2.6972014457425132E-13</v>
      </c>
      <c r="F203" s="435">
        <f>_xlfn.XLOOKUP(F$4,[3]taa_weights!$B$1:$BB$1,[3]taa_weights!$B201:$BB201,"CHECK",FALSE)</f>
        <v>4.9999999999154117E-2</v>
      </c>
      <c r="G203" s="435">
        <f>_xlfn.XLOOKUP(G$4,[3]taa_weights!$B$1:$BB$1,[3]taa_weights!$B201:$BB201,"CHECK",FALSE)</f>
        <v>0</v>
      </c>
      <c r="H203" s="435">
        <f>_xlfn.XLOOKUP(H$4,[3]taa_weights!$B$1:$BB$1,[3]taa_weights!$B201:$BB201,"CHECK",FALSE)</f>
        <v>4.0259898234964508E-13</v>
      </c>
      <c r="I203" s="435">
        <f>_xlfn.XLOOKUP(I$4,[3]taa_weights!$B$1:$BB$1,[3]taa_weights!$B201:$BB201,"CHECK",FALSE)</f>
        <v>1.8269777136831671E-13</v>
      </c>
      <c r="J203" s="435">
        <f>_xlfn.XLOOKUP(J$4,[3]taa_weights!$B$1:$BB$1,[3]taa_weights!$B201:$BB201,"CHECK",FALSE)</f>
        <v>2.9518027448497798E-14</v>
      </c>
      <c r="K203" s="435">
        <f>_xlfn.XLOOKUP(K$4,[3]taa_weights!$B$1:$BB$1,[3]taa_weights!$B201:$BB201,"CHECK",FALSE)</f>
        <v>6.5507248837569551E-14</v>
      </c>
      <c r="L203" s="435">
        <f>_xlfn.XLOOKUP(L$4,[3]taa_weights!$B$1:$BB$1,[3]taa_weights!$B201:$BB201,"CHECK",FALSE)</f>
        <v>2.4999999999753691E-2</v>
      </c>
      <c r="M203" s="435">
        <f>_xlfn.XLOOKUP(M$4,[3]taa_weights!$B$1:$BB$1,[3]taa_weights!$B201:$BB201,"CHECK",FALSE)</f>
        <v>2.1938810085366361E-14</v>
      </c>
      <c r="N203" s="435">
        <f>_xlfn.XLOOKUP(N$4,[3]taa_weights!$B$1:$BB$1,[3]taa_weights!$B201:$BB201,"CHECK",FALSE)</f>
        <v>4.9676654872416458E-14</v>
      </c>
      <c r="O203" s="435">
        <f>_xlfn.XLOOKUP(O$4,[3]taa_weights!$B$1:$BB$1,[3]taa_weights!$B201:$BB201,"CHECK",FALSE)</f>
        <v>1.120922542162124E-13</v>
      </c>
      <c r="P203" s="435">
        <f>_xlfn.XLOOKUP(P$4,[3]taa_weights!$B$1:$BB$1,[3]taa_weights!$B201:$BB201,"CHECK",FALSE)</f>
        <v>1.3805449188812269E-13</v>
      </c>
      <c r="Q203" s="435">
        <f>_xlfn.XLOOKUP(Q$4,[3]taa_weights!$B$1:$BB$1,[3]taa_weights!$B201:$BB201,"CHECK",FALSE)</f>
        <v>4.9999999999346477E-2</v>
      </c>
      <c r="R203" s="435">
        <f>_xlfn.XLOOKUP(R$4,[3]taa_weights!$B$1:$BB$1,[3]taa_weights!$B201:$BB201,"CHECK",FALSE)</f>
        <v>1.473582981661638E-13</v>
      </c>
      <c r="S203" s="435">
        <f>_xlfn.XLOOKUP(S$4,[3]taa_weights!$B$1:$BB$1,[3]taa_weights!$B201:$BB201,"CHECK",FALSE)</f>
        <v>5.3033356425581829E-14</v>
      </c>
      <c r="T203" s="435">
        <f>_xlfn.XLOOKUP(T$4,[3]taa_weights!$B$1:$BB$1,[3]taa_weights!$B201:$BB201,"CHECK",FALSE)</f>
        <v>4.999999999997156E-2</v>
      </c>
      <c r="U203" s="435">
        <f>_xlfn.XLOOKUP(U$4,[3]taa_weights!$B$1:$BB$1,[3]taa_weights!$B201:$BB201,"CHECK",FALSE)</f>
        <v>2.7283551079367811E-2</v>
      </c>
      <c r="V203" s="435">
        <f>_xlfn.XLOOKUP(V$4,[3]taa_weights!$B$1:$BB$1,[3]taa_weights!$B201:$BB201,"CHECK",FALSE)</f>
        <v>4.0452892153336858E-13</v>
      </c>
      <c r="W203" s="435">
        <f>_xlfn.XLOOKUP(W$4,[3]taa_weights!$B$1:$BB$1,[3]taa_weights!$B201:$BB201,"CHECK",FALSE)</f>
        <v>5.000000000011473E-2</v>
      </c>
      <c r="X203" s="435">
        <f>_xlfn.XLOOKUP(X$4,[3]taa_weights!$B$1:$BB$1,[3]taa_weights!$B201:$BB201,"CHECK",FALSE)</f>
        <v>7.8583666615444295E-13</v>
      </c>
      <c r="Y203" s="435">
        <f>_xlfn.XLOOKUP(Y$4,[3]taa_weights!$B$1:$BB$1,[3]taa_weights!$B201:$BB201,"CHECK",FALSE)</f>
        <v>3.0055472856428501E-2</v>
      </c>
      <c r="Z203" s="435">
        <f>_xlfn.XLOOKUP(Z$4,[3]taa_weights!$B$1:$BB$1,[3]taa_weights!$B201:$BB201,"CHECK",FALSE)</f>
        <v>1.2464607617514939E-2</v>
      </c>
      <c r="AA203" s="435">
        <f>_xlfn.XLOOKUP(AA$4,[3]taa_weights!$B$1:$BB$1,[3]taa_weights!$B201:$BB201,"CHECK",FALSE)</f>
        <v>1.721084608478662E-13</v>
      </c>
      <c r="AB203" s="435">
        <f>_xlfn.XLOOKUP(AB$4,[3]taa_weights!$B$1:$BB$1,[3]taa_weights!$B201:$BB201,"CHECK",FALSE)</f>
        <v>1.1472147379688979E-12</v>
      </c>
      <c r="AC203" s="435">
        <f>_xlfn.XLOOKUP(AC$4,[3]taa_weights!$B$1:$BB$1,[3]taa_weights!$B201:$BB201,"CHECK",FALSE)</f>
        <v>9.2267265534057754E-3</v>
      </c>
      <c r="AD203" s="435">
        <f>_xlfn.XLOOKUP(AD$4,[3]taa_weights!$B$1:$BB$1,[3]taa_weights!$B201:$BB201,"CHECK",FALSE)</f>
        <v>1.6492822045080619E-13</v>
      </c>
      <c r="AE203" s="435">
        <f>_xlfn.XLOOKUP(AE$4,[3]taa_weights!$B$1:$BB$1,[3]taa_weights!$B201:$BB201,"CHECK",FALSE)</f>
        <v>2.9151437507286732E-15</v>
      </c>
      <c r="AF203" s="435">
        <f>_xlfn.XLOOKUP(AF$4,[3]taa_weights!$B$1:$BB$1,[3]taa_weights!$B201:$BB201,"CHECK",FALSE)</f>
        <v>8.6975693842544125E-14</v>
      </c>
      <c r="AG203" s="435">
        <f>_xlfn.XLOOKUP(AG$4,[3]taa_weights!$B$1:$BB$1,[3]taa_weights!$B201:$BB201,"CHECK",FALSE)</f>
        <v>4.2109891526170981E-13</v>
      </c>
      <c r="AH203" s="435">
        <f>_xlfn.XLOOKUP(AH$4,[3]taa_weights!$B$1:$BB$1,[3]taa_weights!$B201:$BB201,"CHECK",FALSE)</f>
        <v>3.4902303173022342E-13</v>
      </c>
      <c r="AI203" s="435">
        <f>_xlfn.XLOOKUP(AI$4,[3]taa_weights!$B$1:$BB$1,[3]taa_weights!$B201:$BB201,"CHECK",FALSE)</f>
        <v>3.8146985422075883E-15</v>
      </c>
      <c r="AJ203" s="435">
        <f>_xlfn.XLOOKUP(AJ$4,[3]taa_weights!$B$1:$BB$1,[3]taa_weights!$B201:$BB201,"CHECK",FALSE)</f>
        <v>2.3465296283154742E-13</v>
      </c>
      <c r="AK203" s="435">
        <f>_xlfn.XLOOKUP(AK$4,[3]taa_weights!$B$1:$BB$1,[3]taa_weights!$B201:$BB201,"CHECK",FALSE)</f>
        <v>4.9999999999642733E-2</v>
      </c>
      <c r="AL203" s="435">
        <f>_xlfn.XLOOKUP(AL$4,[3]taa_weights!$B$1:$BB$1,[3]taa_weights!$B201:$BB201,"CHECK",FALSE)</f>
        <v>3.0367256916626249E-12</v>
      </c>
      <c r="AM203" s="435">
        <f>_xlfn.XLOOKUP(AM$4,[3]taa_weights!$B$1:$BB$1,[3]taa_weights!$B201:$BB201,"CHECK",FALSE)</f>
        <v>5.0000000000088959E-2</v>
      </c>
      <c r="AN203" s="435">
        <f>_xlfn.XLOOKUP(AN$4,[3]taa_weights!$B$1:$BB$1,[3]taa_weights!$B201:$BB201,"CHECK",FALSE)</f>
        <v>5.000000000006713E-2</v>
      </c>
      <c r="AO203" s="435">
        <f>_xlfn.XLOOKUP(AO$4,[3]taa_weights!$B$1:$BB$1,[3]taa_weights!$B201:$BB201,"CHECK",FALSE)</f>
        <v>4.6153846153609693E-2</v>
      </c>
      <c r="AP203" s="435">
        <f>_xlfn.XLOOKUP(AP$4,[3]taa_weights!$B$1:$BB$1,[3]taa_weights!$B201:$BB201,"CHECK",FALSE)</f>
        <v>5.5384615384728123E-2</v>
      </c>
      <c r="AQ203" s="435">
        <f>_xlfn.XLOOKUP(AQ$4,[3]taa_weights!$B$1:$BB$1,[3]taa_weights!$B201:$BB201,"CHECK",FALSE)</f>
        <v>9.9999999999901668E-2</v>
      </c>
      <c r="AR203" s="435">
        <f>_xlfn.XLOOKUP(AR$4,[3]taa_weights!$B$1:$BB$1,[3]taa_weights!$B201:$BB201,"CHECK",FALSE)</f>
        <v>1.6108014006929049E-10</v>
      </c>
      <c r="AS203" s="435">
        <f>_xlfn.XLOOKUP(AS$4,[3]taa_weights!$B$1:$BB$1,[3]taa_weights!$B201:$BB201,"CHECK",FALSE)</f>
        <v>4.510066305141258E-13</v>
      </c>
      <c r="AT203" s="435">
        <f>_xlfn.XLOOKUP(AT$4,[3]taa_weights!$B$1:$BB$1,[3]taa_weights!$B201:$BB201,"CHECK",FALSE)</f>
        <v>4.5815795562871631E-2</v>
      </c>
      <c r="AU203" s="435">
        <f>_xlfn.XLOOKUP(AU$4,[3]taa_weights!$B$1:$BB$1,[3]taa_weights!$B201:$BB201,"CHECK",FALSE)</f>
        <v>4.999999999999593E-2</v>
      </c>
      <c r="AV203" s="435">
        <f>_xlfn.XLOOKUP(AV$4,[3]taa_weights!$B$1:$BB$1,[3]taa_weights!$B201:$BB201,"CHECK",FALSE)</f>
        <v>4.9999999999709242E-2</v>
      </c>
      <c r="AW203" s="435">
        <f>_xlfn.XLOOKUP(AW$4,[3]taa_weights!$B$1:$BB$1,[3]taa_weights!$B201:$BB201,"CHECK",FALSE)</f>
        <v>2.445534365489796E-2</v>
      </c>
      <c r="AX203" s="435">
        <f>_xlfn.XLOOKUP(AX$4,[3]taa_weights!$B$1:$BB$1,[3]taa_weights!$B201:$BB201,"CHECK",FALSE)</f>
        <v>0.100000000000001</v>
      </c>
      <c r="AY203" s="435">
        <f>_xlfn.XLOOKUP(AY$4,[3]taa_weights!$B$1:$BB$1,[3]taa_weights!$B201:$BB201,"CHECK",FALSE)</f>
        <v>3.4160040959831127E-2</v>
      </c>
      <c r="AZ203" s="435">
        <f>_xlfn.XLOOKUP(AZ$4,[3]taa_weights!$B$1:$BB$1,[3]taa_weights!$B201:$BB201,"CHECK",FALSE)</f>
        <v>1.9013525397596021E-13</v>
      </c>
      <c r="BA203" s="435">
        <f>_xlfn.XLOOKUP(BA$4,[3]taa_weights!$B$1:$BB$1,[3]taa_weights!$B201:$BB201,"CHECK",FALSE)</f>
        <v>8.7328253264515422E-12</v>
      </c>
      <c r="BB203" s="435">
        <f>_xlfn.XLOOKUP(BB$4,[3]taa_weights!$B$1:$BB$1,[3]taa_weights!$B201:$BB201,"CHECK",FALSE)</f>
        <v>0</v>
      </c>
      <c r="BC203" s="426"/>
      <c r="BD203" s="438">
        <f t="shared" si="32"/>
        <v>0.99999999999891886</v>
      </c>
      <c r="BE203" s="439"/>
      <c r="BF203" s="440">
        <f t="shared" si="33"/>
        <v>44377</v>
      </c>
      <c r="BG203" s="435" cm="1">
        <f t="array" ref="BG203">INDEX('Instrument Performance'!$B$7:$XFD$1048576,-1+MATCH($BF203, 'Instrument Performance'!$A$6:$A$1048576, 0), MATCH(BG$4, 'Instrument Performance'!$B$7:$XFD$7, 0))</f>
        <v>-2.160632E-3</v>
      </c>
      <c r="BH203" s="435" cm="1">
        <f t="array" ref="BH203">INDEX('Instrument Performance'!$B$7:$XFD$1048576,-1+MATCH($BF203, 'Instrument Performance'!$A$6:$A$1048576, 0), MATCH(BH$4, 'Instrument Performance'!$B$7:$XFD$7, 0))</f>
        <v>1.0334929999999999E-2</v>
      </c>
      <c r="BI203" s="435" cm="1">
        <f t="array" ref="BI203">INDEX('Instrument Performance'!$B$7:$XFD$1048576,-1+MATCH($BF203, 'Instrument Performance'!$A$6:$A$1048576, 0), MATCH(BI$4, 'Instrument Performance'!$B$7:$XFD$7, 0))</f>
        <v>-1.054602E-4</v>
      </c>
      <c r="BJ203" s="435" cm="1">
        <f t="array" ref="BJ203">INDEX('Instrument Performance'!$B$7:$XFD$1048576,-1+MATCH($BF203, 'Instrument Performance'!$A$6:$A$1048576, 0), MATCH(BJ$4, 'Instrument Performance'!$B$7:$XFD$7, 0))</f>
        <v>7.2289060000000002E-3</v>
      </c>
      <c r="BK203" s="435" cm="1">
        <f t="array" ref="BK203">INDEX('Instrument Performance'!$B$7:$XFD$1048576,-1+MATCH($BF203, 'Instrument Performance'!$A$6:$A$1048576, 0), MATCH(BK$4, 'Instrument Performance'!$B$7:$XFD$7, 0))</f>
        <v>-1.9828479999999999E-4</v>
      </c>
      <c r="BL203" s="435" cm="1">
        <f t="array" ref="BL203">INDEX('Instrument Performance'!$B$7:$XFD$1048576,-1+MATCH($BF203, 'Instrument Performance'!$A$6:$A$1048576, 0), MATCH(BL$4, 'Instrument Performance'!$B$7:$XFD$7, 0))</f>
        <v>7.5156579999999999E-4</v>
      </c>
      <c r="BM203" s="435" cm="1">
        <f t="array" ref="BM203">INDEX('Instrument Performance'!$B$7:$XFD$1048576,-1+MATCH($BF203, 'Instrument Performance'!$A$6:$A$1048576, 0), MATCH(BM$4, 'Instrument Performance'!$B$7:$XFD$7, 0))</f>
        <v>1.961883E-2</v>
      </c>
      <c r="BN203" s="435" cm="1">
        <f t="array" ref="BN203">INDEX('Instrument Performance'!$B$7:$XFD$1048576,-1+MATCH($BF203, 'Instrument Performance'!$A$6:$A$1048576, 0), MATCH(BN$4, 'Instrument Performance'!$B$7:$XFD$7, 0))</f>
        <v>3.8370167307297596E-3</v>
      </c>
      <c r="BO203" s="435" cm="1">
        <f t="array" ref="BO203">INDEX('Instrument Performance'!$B$7:$XFD$1048576,-1+MATCH($BF203, 'Instrument Performance'!$A$6:$A$1048576, 0), MATCH(BO$4, 'Instrument Performance'!$B$7:$XFD$7, 0))</f>
        <v>9.1931119999999998E-3</v>
      </c>
      <c r="BP203" s="435" cm="1">
        <f t="array" ref="BP203">INDEX('Instrument Performance'!$B$7:$XFD$1048576,-1+MATCH($BF203, 'Instrument Performance'!$A$6:$A$1048576, 0), MATCH(BP$4, 'Instrument Performance'!$B$7:$XFD$7, 0))</f>
        <v>-6.4385577630599045E-4</v>
      </c>
      <c r="BQ203" s="435" cm="1">
        <f t="array" ref="BQ203">INDEX('Instrument Performance'!$B$7:$XFD$1048576,-1+MATCH($BF203, 'Instrument Performance'!$A$6:$A$1048576, 0), MATCH(BQ$4, 'Instrument Performance'!$B$7:$XFD$7, 0))</f>
        <v>-2.6269700000000002E-3</v>
      </c>
      <c r="BR203" s="435" cm="1">
        <f t="array" ref="BR203">INDEX('Instrument Performance'!$B$7:$XFD$1048576,-1+MATCH($BF203, 'Instrument Performance'!$A$6:$A$1048576, 0), MATCH(BR$4, 'Instrument Performance'!$B$7:$XFD$7, 0))</f>
        <v>1.0943700000000001E-2</v>
      </c>
      <c r="BS203" s="435" cm="1">
        <f t="array" ref="BS203">INDEX('Instrument Performance'!$B$7:$XFD$1048576,-1+MATCH($BF203, 'Instrument Performance'!$A$6:$A$1048576, 0), MATCH(BS$4, 'Instrument Performance'!$B$7:$XFD$7, 0))</f>
        <v>8.0653159999999995E-3</v>
      </c>
      <c r="BT203" s="435" cm="1">
        <f t="array" ref="BT203">INDEX('Instrument Performance'!$B$7:$XFD$1048576,-1+MATCH($BF203, 'Instrument Performance'!$A$6:$A$1048576, 0), MATCH(BT$4, 'Instrument Performance'!$B$7:$XFD$7, 0))</f>
        <v>6.0805039999999996E-3</v>
      </c>
      <c r="BU203" s="435" cm="1">
        <f t="array" ref="BU203">INDEX('Instrument Performance'!$B$7:$XFD$1048576,-1+MATCH($BF203, 'Instrument Performance'!$A$6:$A$1048576, 0), MATCH(BU$4, 'Instrument Performance'!$B$7:$XFD$7, 0))</f>
        <v>-2.530409E-3</v>
      </c>
      <c r="BV203" s="435" cm="1">
        <f t="array" ref="BV203">INDEX('Instrument Performance'!$B$7:$XFD$1048576,-1+MATCH($BF203, 'Instrument Performance'!$A$6:$A$1048576, 0), MATCH(BV$4, 'Instrument Performance'!$B$7:$XFD$7, 0))</f>
        <v>8.2692383676979155E-3</v>
      </c>
      <c r="BW203" s="435" cm="1">
        <f t="array" ref="BW203">INDEX('Instrument Performance'!$B$7:$XFD$1048576,-1+MATCH($BF203, 'Instrument Performance'!$A$6:$A$1048576, 0), MATCH(BW$4, 'Instrument Performance'!$B$7:$XFD$7, 0))</f>
        <v>4.0697705980299011E-3</v>
      </c>
      <c r="BX203" s="435" cm="1">
        <f t="array" ref="BX203">INDEX('Instrument Performance'!$B$7:$XFD$1048576,-1+MATCH($BF203, 'Instrument Performance'!$A$6:$A$1048576, 0), MATCH(BX$4, 'Instrument Performance'!$B$7:$XFD$7, 0))</f>
        <v>2.49004E-2</v>
      </c>
      <c r="BY203" s="435" cm="1">
        <f t="array" ref="BY203">INDEX('Instrument Performance'!$B$7:$XFD$1048576,-1+MATCH($BF203, 'Instrument Performance'!$A$6:$A$1048576, 0), MATCH(BY$4, 'Instrument Performance'!$B$7:$XFD$7, 0))</f>
        <v>1.4546792738447369E-2</v>
      </c>
      <c r="BZ203" s="435" cm="1">
        <f t="array" ref="BZ203">INDEX('Instrument Performance'!$B$7:$XFD$1048576,-1+MATCH($BF203, 'Instrument Performance'!$A$6:$A$1048576, 0), MATCH(BZ$4, 'Instrument Performance'!$B$7:$XFD$7, 0))</f>
        <v>6.4194723514783308E-2</v>
      </c>
      <c r="CA203" s="435" cm="1">
        <f t="array" ref="CA203">INDEX('Instrument Performance'!$B$7:$XFD$1048576,-1+MATCH($BF203, 'Instrument Performance'!$A$6:$A$1048576, 0), MATCH(CA$4, 'Instrument Performance'!$B$7:$XFD$7, 0))</f>
        <v>1.0215959961549517E-2</v>
      </c>
      <c r="CB203" s="435" cm="1">
        <f t="array" ref="CB203">INDEX('Instrument Performance'!$B$7:$XFD$1048576,-1+MATCH($BF203, 'Instrument Performance'!$A$6:$A$1048576, 0), MATCH(CB$4, 'Instrument Performance'!$B$7:$XFD$7, 0))</f>
        <v>2.0342809999999999E-2</v>
      </c>
      <c r="CC203" s="435" cm="1">
        <f t="array" ref="CC203">INDEX('Instrument Performance'!$B$7:$XFD$1048576,-1+MATCH($BF203, 'Instrument Performance'!$A$6:$A$1048576, 0), MATCH(CC$4, 'Instrument Performance'!$B$7:$XFD$7, 0))</f>
        <v>4.7023630129056242E-2</v>
      </c>
      <c r="CD203" s="435" cm="1">
        <f t="array" ref="CD203">INDEX('Instrument Performance'!$B$7:$XFD$1048576,-1+MATCH($BF203, 'Instrument Performance'!$A$6:$A$1048576, 0), MATCH(CD$4, 'Instrument Performance'!$B$7:$XFD$7, 0))</f>
        <v>-1.8523339999999999E-2</v>
      </c>
      <c r="CE203" s="435" cm="1">
        <f t="array" ref="CE203">INDEX('Instrument Performance'!$B$7:$XFD$1048576,-1+MATCH($BF203, 'Instrument Performance'!$A$6:$A$1048576, 0), MATCH(CE$4, 'Instrument Performance'!$B$7:$XFD$7, 0))</f>
        <v>-2.3596039999999999E-2</v>
      </c>
      <c r="CF203" s="435" cm="1">
        <f t="array" ref="CF203">INDEX('Instrument Performance'!$B$7:$XFD$1048576,-1+MATCH($BF203, 'Instrument Performance'!$A$6:$A$1048576, 0), MATCH(CF$4, 'Instrument Performance'!$B$7:$XFD$7, 0))</f>
        <v>1.9054310000000001E-2</v>
      </c>
      <c r="CG203" s="435" cm="1">
        <f t="array" ref="CG203">INDEX('Instrument Performance'!$B$7:$XFD$1048576,-1+MATCH($BF203, 'Instrument Performance'!$A$6:$A$1048576, 0), MATCH(CG$4, 'Instrument Performance'!$B$7:$XFD$7, 0))</f>
        <v>3.1709950000000001E-2</v>
      </c>
      <c r="CH203" s="435" cm="1">
        <f t="array" ref="CH203">INDEX('Instrument Performance'!$B$7:$XFD$1048576,-1+MATCH($BF203, 'Instrument Performance'!$A$6:$A$1048576, 0), MATCH(CH$4, 'Instrument Performance'!$B$7:$XFD$7, 0))</f>
        <v>2.3252050000000001E-4</v>
      </c>
      <c r="CI203" s="435" cm="1">
        <f t="array" ref="CI203">INDEX('Instrument Performance'!$B$7:$XFD$1048576,-1+MATCH($BF203, 'Instrument Performance'!$A$6:$A$1048576, 0), MATCH(CI$4, 'Instrument Performance'!$B$7:$XFD$7, 0))</f>
        <v>1.713895E-2</v>
      </c>
      <c r="CJ203" s="435" cm="1">
        <f t="array" ref="CJ203">INDEX('Instrument Performance'!$B$7:$XFD$1048576,-1+MATCH($BF203, 'Instrument Performance'!$A$6:$A$1048576, 0), MATCH(CJ$4, 'Instrument Performance'!$B$7:$XFD$7, 0))</f>
        <v>6.9032340000000003E-3</v>
      </c>
      <c r="CK203" s="435" cm="1">
        <f t="array" ref="CK203">INDEX('Instrument Performance'!$B$7:$XFD$1048576,-1+MATCH($BF203, 'Instrument Performance'!$A$6:$A$1048576, 0), MATCH(CK$4, 'Instrument Performance'!$B$7:$XFD$7, 0))</f>
        <v>1.013171E-3</v>
      </c>
      <c r="CL203" s="435" cm="1">
        <f t="array" ref="CL203">INDEX('Instrument Performance'!$B$7:$XFD$1048576,-1+MATCH($BF203, 'Instrument Performance'!$A$6:$A$1048576, 0), MATCH(CL$4, 'Instrument Performance'!$B$7:$XFD$7, 0))</f>
        <v>1.0208834535419641E-2</v>
      </c>
      <c r="CM203" s="435" cm="1">
        <f t="array" ref="CM203">INDEX('Instrument Performance'!$B$7:$XFD$1048576,-1+MATCH($BF203, 'Instrument Performance'!$A$6:$A$1048576, 0), MATCH(CM$4, 'Instrument Performance'!$B$7:$XFD$7, 0))</f>
        <v>1.3206269999999999E-2</v>
      </c>
      <c r="CN203" s="435" cm="1">
        <f t="array" ref="CN203">INDEX('Instrument Performance'!$B$7:$XFD$1048576,-1+MATCH($BF203, 'Instrument Performance'!$A$6:$A$1048576, 0), MATCH(CN$4, 'Instrument Performance'!$B$7:$XFD$7, 0))</f>
        <v>1.7005840628799913E-2</v>
      </c>
      <c r="CO203" s="435" cm="1">
        <f t="array" ref="CO203">INDEX('Instrument Performance'!$B$7:$XFD$1048576,-1+MATCH($BF203, 'Instrument Performance'!$A$6:$A$1048576, 0), MATCH(CO$4, 'Instrument Performance'!$B$7:$XFD$7, 0))</f>
        <v>1.0901879999999999E-2</v>
      </c>
      <c r="CP203" s="435" cm="1">
        <f t="array" ref="CP203">INDEX('Instrument Performance'!$B$7:$XFD$1048576,-1+MATCH($BF203, 'Instrument Performance'!$A$6:$A$1048576, 0), MATCH(CP$4, 'Instrument Performance'!$B$7:$XFD$7, 0))</f>
        <v>2.2686350000000001E-2</v>
      </c>
      <c r="CQ203" s="435" cm="1">
        <f t="array" ref="CQ203">INDEX('Instrument Performance'!$B$7:$XFD$1048576,-1+MATCH($BF203, 'Instrument Performance'!$A$6:$A$1048576, 0), MATCH(CQ$4, 'Instrument Performance'!$B$7:$XFD$7, 0))</f>
        <v>3.8120555583935715E-4</v>
      </c>
      <c r="CR203" s="435" cm="1">
        <f t="array" ref="CR203">INDEX('Instrument Performance'!$B$7:$XFD$1048576,-1+MATCH($BF203, 'Instrument Performance'!$A$6:$A$1048576, 0), MATCH(CR$4, 'Instrument Performance'!$B$7:$XFD$7, 0))</f>
        <v>6.2856320000000002E-3</v>
      </c>
      <c r="CS203" s="435" cm="1">
        <f t="array" ref="CS203">INDEX('Instrument Performance'!$B$7:$XFD$1048576,-1+MATCH($BF203, 'Instrument Performance'!$A$6:$A$1048576, 0), MATCH(CS$4, 'Instrument Performance'!$B$7:$XFD$7, 0))</f>
        <v>1.912107E-2</v>
      </c>
      <c r="CT203" s="435" cm="1">
        <f t="array" ref="CT203">INDEX('Instrument Performance'!$B$7:$XFD$1048576,-1+MATCH($BF203, 'Instrument Performance'!$A$6:$A$1048576, 0), MATCH(CT$4, 'Instrument Performance'!$B$7:$XFD$7, 0))</f>
        <v>1.1113464296597163E-2</v>
      </c>
      <c r="CU203" s="435" cm="1">
        <f t="array" ref="CU203">INDEX('Instrument Performance'!$B$7:$XFD$1048576,-1+MATCH($BF203, 'Instrument Performance'!$A$6:$A$1048576, 0), MATCH(CU$4, 'Instrument Performance'!$B$7:$XFD$7, 0))</f>
        <v>1.133658315383812E-3</v>
      </c>
      <c r="CV203" s="435" cm="1">
        <f t="array" ref="CV203">INDEX('Instrument Performance'!$B$7:$XFD$1048576,-1+MATCH($BF203, 'Instrument Performance'!$A$6:$A$1048576, 0), MATCH(CV$4, 'Instrument Performance'!$B$7:$XFD$7, 0))</f>
        <v>1.6985625382140546E-2</v>
      </c>
      <c r="CW203" s="435" cm="1">
        <f t="array" ref="CW203">INDEX('Instrument Performance'!$B$7:$XFD$1048576,-1+MATCH($BF203, 'Instrument Performance'!$A$6:$A$1048576, 0), MATCH(CW$4, 'Instrument Performance'!$B$7:$XFD$7, 0))</f>
        <v>-7.171962430579959E-2</v>
      </c>
      <c r="CX203" s="435" cm="1">
        <f t="array" ref="CX203">INDEX('Instrument Performance'!$B$7:$XFD$1048576,-1+MATCH($BF203, 'Instrument Performance'!$A$6:$A$1048576, 0), MATCH(CX$4, 'Instrument Performance'!$B$7:$XFD$7, 0))</f>
        <v>-1.140548137737174E-2</v>
      </c>
      <c r="CY203" s="435" cm="1">
        <f t="array" ref="CY203">INDEX('Instrument Performance'!$B$7:$XFD$1048576,-1+MATCH($BF203, 'Instrument Performance'!$A$6:$A$1048576, 0), MATCH(CY$4, 'Instrument Performance'!$B$7:$XFD$7, 0))</f>
        <v>1.4526246285901934E-3</v>
      </c>
      <c r="CZ203" s="435" cm="1">
        <f t="array" ref="CZ203">INDEX('Instrument Performance'!$B$7:$XFD$1048576,-1+MATCH($BF203, 'Instrument Performance'!$A$6:$A$1048576, 0), MATCH(CZ$4, 'Instrument Performance'!$B$7:$XFD$7, 0))</f>
        <v>4.3998055081977405E-3</v>
      </c>
      <c r="DA203" s="435" cm="1">
        <f t="array" ref="DA203">INDEX('Instrument Performance'!$B$7:$XFD$1048576,-1+MATCH($BF203, 'Instrument Performance'!$A$6:$A$1048576, 0), MATCH(DA$4, 'Instrument Performance'!$B$7:$XFD$7, 0))</f>
        <v>2.3699999999999999E-2</v>
      </c>
      <c r="DB203" s="435" cm="1">
        <f t="array" ref="DB203">INDEX('Instrument Performance'!$B$7:$XFD$1048576,-1+MATCH($BF203, 'Instrument Performance'!$A$6:$A$1048576, 0), MATCH(DB$4, 'Instrument Performance'!$B$7:$XFD$7, 0))</f>
        <v>4.7447999999999997E-2</v>
      </c>
      <c r="DC203" s="435" cm="1">
        <f t="array" ref="DC203">INDEX('Instrument Performance'!$B$7:$XFD$1048576,-1+MATCH($BF203, 'Instrument Performance'!$A$6:$A$1048576, 0), MATCH(DC$4, 'Instrument Performance'!$B$7:$XFD$7, 0))</f>
        <v>0.13283400000000001</v>
      </c>
      <c r="DD203" s="435" cm="1">
        <f t="array" ref="DD203">INDEX('Instrument Performance'!$B$7:$XFD$1048576,-1+MATCH($BF203, 'Instrument Performance'!$A$6:$A$1048576, 0), MATCH(DD$4, 'Instrument Performance'!$B$7:$XFD$7, 0))</f>
        <v>4.7447999999999997E-2</v>
      </c>
      <c r="DE203" s="435" cm="1">
        <f t="array" ref="DE203">INDEX('Instrument Performance'!$B$7:$XFD$1048576,-1+MATCH($BF203, 'Instrument Performance'!$A$6:$A$1048576, 0), MATCH(DE$4, 'Instrument Performance'!$B$7:$XFD$7, 0))</f>
        <v>0.13283400000000001</v>
      </c>
      <c r="DF203" s="435" cm="1">
        <f t="array" ref="DF203">INDEX('Instrument Performance'!$B$7:$XFD$1048576,-1+MATCH($BF203, 'Instrument Performance'!$A$6:$A$1048576, 0), MATCH(DF$4, 'Instrument Performance'!$B$7:$XFD$7, 0))</f>
        <v>9.0019999999999996E-3</v>
      </c>
      <c r="DG203" s="435" cm="1">
        <f t="array" ref="DG203">INDEX('Instrument Performance'!$B$7:$XFD$1048576,-1+MATCH($BF203, 'Instrument Performance'!$A$6:$A$1048576, 0), MATCH(DG$4, 'Instrument Performance'!$B$7:$XFD$7, 0))</f>
        <v>1.6205984485500036E-2</v>
      </c>
      <c r="DH203" s="437"/>
      <c r="DI203" s="440">
        <f t="shared" si="34"/>
        <v>44377</v>
      </c>
      <c r="DJ203" s="435">
        <f t="shared" si="36"/>
        <v>1.5627433542966244E-2</v>
      </c>
      <c r="DK203" s="443">
        <f t="shared" si="37"/>
        <v>-5.4794520547945207E-5</v>
      </c>
      <c r="DL203" s="438">
        <f t="shared" si="35"/>
        <v>1.3959234788109676E-2</v>
      </c>
      <c r="DM203" s="438">
        <v>1.39822104517251E-2</v>
      </c>
      <c r="DN203" s="444">
        <f t="shared" si="38"/>
        <v>1.6681987548565688E-3</v>
      </c>
      <c r="DP203" s="438">
        <f t="shared" si="31"/>
        <v>-2.2975663615424496E-5</v>
      </c>
    </row>
    <row r="204" spans="1:120">
      <c r="A204" s="436">
        <v>44408</v>
      </c>
      <c r="B204" s="435">
        <f>_xlfn.XLOOKUP(B$4,[3]taa_weights!$B$1:$BB$1,[3]taa_weights!$B202:$BB202,"CHECK",FALSE)</f>
        <v>4.2479525778003781E-13</v>
      </c>
      <c r="C204" s="435">
        <f>_xlfn.XLOOKUP(C$4,[3]taa_weights!$B$1:$BB$1,[3]taa_weights!$B202:$BB202,"CHECK",FALSE)</f>
        <v>3.9999999998614151E-2</v>
      </c>
      <c r="D204" s="435">
        <f>_xlfn.XLOOKUP(D$4,[3]taa_weights!$B$1:$BB$1,[3]taa_weights!$B202:$BB202,"CHECK",FALSE)</f>
        <v>1.3594100314324341E-13</v>
      </c>
      <c r="E204" s="435">
        <f>_xlfn.XLOOKUP(E$4,[3]taa_weights!$B$1:$BB$1,[3]taa_weights!$B202:$BB202,"CHECK",FALSE)</f>
        <v>7.3518121069720903E-13</v>
      </c>
      <c r="F204" s="435">
        <f>_xlfn.XLOOKUP(F$4,[3]taa_weights!$B$1:$BB$1,[3]taa_weights!$B202:$BB202,"CHECK",FALSE)</f>
        <v>2.5000000002691879E-2</v>
      </c>
      <c r="G204" s="435">
        <f>_xlfn.XLOOKUP(G$4,[3]taa_weights!$B$1:$BB$1,[3]taa_weights!$B202:$BB202,"CHECK",FALSE)</f>
        <v>0</v>
      </c>
      <c r="H204" s="435">
        <f>_xlfn.XLOOKUP(H$4,[3]taa_weights!$B$1:$BB$1,[3]taa_weights!$B202:$BB202,"CHECK",FALSE)</f>
        <v>2.49999999958656E-2</v>
      </c>
      <c r="I204" s="435">
        <f>_xlfn.XLOOKUP(I$4,[3]taa_weights!$B$1:$BB$1,[3]taa_weights!$B202:$BB202,"CHECK",FALSE)</f>
        <v>1.211410775118922E-12</v>
      </c>
      <c r="J204" s="435">
        <f>_xlfn.XLOOKUP(J$4,[3]taa_weights!$B$1:$BB$1,[3]taa_weights!$B202:$BB202,"CHECK",FALSE)</f>
        <v>9.3407936600635362E-13</v>
      </c>
      <c r="K204" s="435">
        <f>_xlfn.XLOOKUP(K$4,[3]taa_weights!$B$1:$BB$1,[3]taa_weights!$B202:$BB202,"CHECK",FALSE)</f>
        <v>2.456988425571129E-13</v>
      </c>
      <c r="L204" s="435">
        <f>_xlfn.XLOOKUP(L$4,[3]taa_weights!$B$1:$BB$1,[3]taa_weights!$B202:$BB202,"CHECK",FALSE)</f>
        <v>2.4999999999730758E-2</v>
      </c>
      <c r="M204" s="435">
        <f>_xlfn.XLOOKUP(M$4,[3]taa_weights!$B$1:$BB$1,[3]taa_weights!$B202:$BB202,"CHECK",FALSE)</f>
        <v>5.9766690515181502E-14</v>
      </c>
      <c r="N204" s="435">
        <f>_xlfn.XLOOKUP(N$4,[3]taa_weights!$B$1:$BB$1,[3]taa_weights!$B202:$BB202,"CHECK",FALSE)</f>
        <v>2.9948681296091139E-15</v>
      </c>
      <c r="O204" s="435">
        <f>_xlfn.XLOOKUP(O$4,[3]taa_weights!$B$1:$BB$1,[3]taa_weights!$B202:$BB202,"CHECK",FALSE)</f>
        <v>1.377356694032823E-14</v>
      </c>
      <c r="P204" s="435">
        <f>_xlfn.XLOOKUP(P$4,[3]taa_weights!$B$1:$BB$1,[3]taa_weights!$B202:$BB202,"CHECK",FALSE)</f>
        <v>1.7058919953274961E-13</v>
      </c>
      <c r="Q204" s="435">
        <f>_xlfn.XLOOKUP(Q$4,[3]taa_weights!$B$1:$BB$1,[3]taa_weights!$B202:$BB202,"CHECK",FALSE)</f>
        <v>3.170145658953128E-12</v>
      </c>
      <c r="R204" s="435">
        <f>_xlfn.XLOOKUP(R$4,[3]taa_weights!$B$1:$BB$1,[3]taa_weights!$B202:$BB202,"CHECK",FALSE)</f>
        <v>2.4999999997413241E-2</v>
      </c>
      <c r="S204" s="435">
        <f>_xlfn.XLOOKUP(S$4,[3]taa_weights!$B$1:$BB$1,[3]taa_weights!$B202:$BB202,"CHECK",FALSE)</f>
        <v>3.180058136244405E-13</v>
      </c>
      <c r="T204" s="435">
        <f>_xlfn.XLOOKUP(T$4,[3]taa_weights!$B$1:$BB$1,[3]taa_weights!$B202:$BB202,"CHECK",FALSE)</f>
        <v>4.9999999999855167E-2</v>
      </c>
      <c r="U204" s="435">
        <f>_xlfn.XLOOKUP(U$4,[3]taa_weights!$B$1:$BB$1,[3]taa_weights!$B202:$BB202,"CHECK",FALSE)</f>
        <v>2.728355107995848E-2</v>
      </c>
      <c r="V204" s="435">
        <f>_xlfn.XLOOKUP(V$4,[3]taa_weights!$B$1:$BB$1,[3]taa_weights!$B202:$BB202,"CHECK",FALSE)</f>
        <v>5.3465285346876138E-13</v>
      </c>
      <c r="W204" s="435">
        <f>_xlfn.XLOOKUP(W$4,[3]taa_weights!$B$1:$BB$1,[3]taa_weights!$B202:$BB202,"CHECK",FALSE)</f>
        <v>5.000000000023621E-2</v>
      </c>
      <c r="X204" s="435">
        <f>_xlfn.XLOOKUP(X$4,[3]taa_weights!$B$1:$BB$1,[3]taa_weights!$B202:$BB202,"CHECK",FALSE)</f>
        <v>1.0912338056448139E-12</v>
      </c>
      <c r="Y204" s="435">
        <f>_xlfn.XLOOKUP(Y$4,[3]taa_weights!$B$1:$BB$1,[3]taa_weights!$B202:$BB202,"CHECK",FALSE)</f>
        <v>3.8567025380426569E-13</v>
      </c>
      <c r="Z204" s="435">
        <f>_xlfn.XLOOKUP(Z$4,[3]taa_weights!$B$1:$BB$1,[3]taa_weights!$B202:$BB202,"CHECK",FALSE)</f>
        <v>3.1925764800476719E-12</v>
      </c>
      <c r="AA204" s="435">
        <f>_xlfn.XLOOKUP(AA$4,[3]taa_weights!$B$1:$BB$1,[3]taa_weights!$B202:$BB202,"CHECK",FALSE)</f>
        <v>0</v>
      </c>
      <c r="AB204" s="435">
        <f>_xlfn.XLOOKUP(AB$4,[3]taa_weights!$B$1:$BB$1,[3]taa_weights!$B202:$BB202,"CHECK",FALSE)</f>
        <v>5.0302639130337278E-13</v>
      </c>
      <c r="AC204" s="435">
        <f>_xlfn.XLOOKUP(AC$4,[3]taa_weights!$B$1:$BB$1,[3]taa_weights!$B202:$BB202,"CHECK",FALSE)</f>
        <v>1.7468070309678411E-3</v>
      </c>
      <c r="AD204" s="435">
        <f>_xlfn.XLOOKUP(AD$4,[3]taa_weights!$B$1:$BB$1,[3]taa_weights!$B202:$BB202,"CHECK",FALSE)</f>
        <v>1.9492945338838729E-2</v>
      </c>
      <c r="AE204" s="435">
        <f>_xlfn.XLOOKUP(AE$4,[3]taa_weights!$B$1:$BB$1,[3]taa_weights!$B202:$BB202,"CHECK",FALSE)</f>
        <v>0</v>
      </c>
      <c r="AF204" s="435">
        <f>_xlfn.XLOOKUP(AF$4,[3]taa_weights!$B$1:$BB$1,[3]taa_weights!$B202:$BB202,"CHECK",FALSE)</f>
        <v>1.4719211061816851E-13</v>
      </c>
      <c r="AG204" s="435">
        <f>_xlfn.XLOOKUP(AG$4,[3]taa_weights!$B$1:$BB$1,[3]taa_weights!$B202:$BB202,"CHECK",FALSE)</f>
        <v>4.9999999996967533E-2</v>
      </c>
      <c r="AH204" s="435">
        <f>_xlfn.XLOOKUP(AH$4,[3]taa_weights!$B$1:$BB$1,[3]taa_weights!$B202:$BB202,"CHECK",FALSE)</f>
        <v>5.1428312364263407E-12</v>
      </c>
      <c r="AI204" s="435">
        <f>_xlfn.XLOOKUP(AI$4,[3]taa_weights!$B$1:$BB$1,[3]taa_weights!$B202:$BB202,"CHECK",FALSE)</f>
        <v>0</v>
      </c>
      <c r="AJ204" s="435">
        <f>_xlfn.XLOOKUP(AJ$4,[3]taa_weights!$B$1:$BB$1,[3]taa_weights!$B202:$BB202,"CHECK",FALSE)</f>
        <v>1.7348914642613649E-13</v>
      </c>
      <c r="AK204" s="435">
        <f>_xlfn.XLOOKUP(AK$4,[3]taa_weights!$B$1:$BB$1,[3]taa_weights!$B202:$BB202,"CHECK",FALSE)</f>
        <v>4.9999999999711858E-2</v>
      </c>
      <c r="AL204" s="435">
        <f>_xlfn.XLOOKUP(AL$4,[3]taa_weights!$B$1:$BB$1,[3]taa_weights!$B202:$BB202,"CHECK",FALSE)</f>
        <v>9.5768652996108716E-13</v>
      </c>
      <c r="AM204" s="435">
        <f>_xlfn.XLOOKUP(AM$4,[3]taa_weights!$B$1:$BB$1,[3]taa_weights!$B202:$BB202,"CHECK",FALSE)</f>
        <v>5.000000000030802E-2</v>
      </c>
      <c r="AN204" s="435">
        <f>_xlfn.XLOOKUP(AN$4,[3]taa_weights!$B$1:$BB$1,[3]taa_weights!$B202:$BB202,"CHECK",FALSE)</f>
        <v>5.0000000000424587E-2</v>
      </c>
      <c r="AO204" s="435">
        <f>_xlfn.XLOOKUP(AO$4,[3]taa_weights!$B$1:$BB$1,[3]taa_weights!$B202:$BB202,"CHECK",FALSE)</f>
        <v>4.6153846153569357E-2</v>
      </c>
      <c r="AP204" s="435">
        <f>_xlfn.XLOOKUP(AP$4,[3]taa_weights!$B$1:$BB$1,[3]taa_weights!$B202:$BB202,"CHECK",FALSE)</f>
        <v>5.5384615384653141E-2</v>
      </c>
      <c r="AQ204" s="435">
        <f>_xlfn.XLOOKUP(AQ$4,[3]taa_weights!$B$1:$BB$1,[3]taa_weights!$B202:$BB202,"CHECK",FALSE)</f>
        <v>9.9999999999977982E-2</v>
      </c>
      <c r="AR204" s="435">
        <f>_xlfn.XLOOKUP(AR$4,[3]taa_weights!$B$1:$BB$1,[3]taa_weights!$B202:$BB202,"CHECK",FALSE)</f>
        <v>5.5070548191224547E-3</v>
      </c>
      <c r="AS204" s="435">
        <f>_xlfn.XLOOKUP(AS$4,[3]taa_weights!$B$1:$BB$1,[3]taa_weights!$B202:$BB202,"CHECK",FALSE)</f>
        <v>2.254090767069765E-13</v>
      </c>
      <c r="AT204" s="435">
        <f>_xlfn.XLOOKUP(AT$4,[3]taa_weights!$B$1:$BB$1,[3]taa_weights!$B202:$BB202,"CHECK",FALSE)</f>
        <v>4.5815795562840232E-2</v>
      </c>
      <c r="AU204" s="435">
        <f>_xlfn.XLOOKUP(AU$4,[3]taa_weights!$B$1:$BB$1,[3]taa_weights!$B202:$BB202,"CHECK",FALSE)</f>
        <v>5.0000000000213277E-2</v>
      </c>
      <c r="AV204" s="435">
        <f>_xlfn.XLOOKUP(AV$4,[3]taa_weights!$B$1:$BB$1,[3]taa_weights!$B202:$BB202,"CHECK",FALSE)</f>
        <v>5.0000000000224899E-2</v>
      </c>
      <c r="AW204" s="435">
        <f>_xlfn.XLOOKUP(AW$4,[3]taa_weights!$B$1:$BB$1,[3]taa_weights!$B202:$BB202,"CHECK",FALSE)</f>
        <v>2.4455343655005821E-2</v>
      </c>
      <c r="AX204" s="435">
        <f>_xlfn.XLOOKUP(AX$4,[3]taa_weights!$B$1:$BB$1,[3]taa_weights!$B202:$BB202,"CHECK",FALSE)</f>
        <v>0.1000000000001872</v>
      </c>
      <c r="AY204" s="435">
        <f>_xlfn.XLOOKUP(AY$4,[3]taa_weights!$B$1:$BB$1,[3]taa_weights!$B202:$BB202,"CHECK",FALSE)</f>
        <v>3.4160040959939013E-2</v>
      </c>
      <c r="AZ204" s="435">
        <f>_xlfn.XLOOKUP(AZ$4,[3]taa_weights!$B$1:$BB$1,[3]taa_weights!$B202:$BB202,"CHECK",FALSE)</f>
        <v>2.9621867006326581E-13</v>
      </c>
      <c r="BA204" s="435">
        <f>_xlfn.XLOOKUP(BA$4,[3]taa_weights!$B$1:$BB$1,[3]taa_weights!$B202:$BB202,"CHECK",FALSE)</f>
        <v>4.4581221410150196E-12</v>
      </c>
      <c r="BB204" s="435">
        <f>_xlfn.XLOOKUP(BB$4,[3]taa_weights!$B$1:$BB$1,[3]taa_weights!$B202:$BB202,"CHECK",FALSE)</f>
        <v>0</v>
      </c>
      <c r="BC204" s="426"/>
      <c r="BD204" s="438">
        <f t="shared" si="32"/>
        <v>1.0000000000018479</v>
      </c>
      <c r="BE204" s="439"/>
      <c r="BF204" s="440">
        <f t="shared" si="33"/>
        <v>44408</v>
      </c>
      <c r="BG204" s="435" cm="1">
        <f t="array" ref="BG204">INDEX('Instrument Performance'!$B$7:$XFD$1048576,-1+MATCH($BF204, 'Instrument Performance'!$A$6:$A$1048576, 0), MATCH(BG$4, 'Instrument Performance'!$B$7:$XFD$7, 0))</f>
        <v>2.090644E-3</v>
      </c>
      <c r="BH204" s="435" cm="1">
        <f t="array" ref="BH204">INDEX('Instrument Performance'!$B$7:$XFD$1048576,-1+MATCH($BF204, 'Instrument Performance'!$A$6:$A$1048576, 0), MATCH(BH$4, 'Instrument Performance'!$B$7:$XFD$7, 0))</f>
        <v>1.8990340000000001E-2</v>
      </c>
      <c r="BI204" s="435" cm="1">
        <f t="array" ref="BI204">INDEX('Instrument Performance'!$B$7:$XFD$1048576,-1+MATCH($BF204, 'Instrument Performance'!$A$6:$A$1048576, 0), MATCH(BI$4, 'Instrument Performance'!$B$7:$XFD$7, 0))</f>
        <v>1.8703580000000001E-2</v>
      </c>
      <c r="BJ204" s="435" cm="1">
        <f t="array" ref="BJ204">INDEX('Instrument Performance'!$B$7:$XFD$1048576,-1+MATCH($BF204, 'Instrument Performance'!$A$6:$A$1048576, 0), MATCH(BJ$4, 'Instrument Performance'!$B$7:$XFD$7, 0))</f>
        <v>2.6755360000000002E-2</v>
      </c>
      <c r="BK204" s="435" cm="1">
        <f t="array" ref="BK204">INDEX('Instrument Performance'!$B$7:$XFD$1048576,-1+MATCH($BF204, 'Instrument Performance'!$A$6:$A$1048576, 0), MATCH(BK$4, 'Instrument Performance'!$B$7:$XFD$7, 0))</f>
        <v>6.1095580000000002E-3</v>
      </c>
      <c r="BL204" s="435" cm="1">
        <f t="array" ref="BL204">INDEX('Instrument Performance'!$B$7:$XFD$1048576,-1+MATCH($BF204, 'Instrument Performance'!$A$6:$A$1048576, 0), MATCH(BL$4, 'Instrument Performance'!$B$7:$XFD$7, 0))</f>
        <v>1.752336E-3</v>
      </c>
      <c r="BM204" s="435" cm="1">
        <f t="array" ref="BM204">INDEX('Instrument Performance'!$B$7:$XFD$1048576,-1+MATCH($BF204, 'Instrument Performance'!$A$6:$A$1048576, 0), MATCH(BM$4, 'Instrument Performance'!$B$7:$XFD$7, 0))</f>
        <v>1.1544799999999999E-2</v>
      </c>
      <c r="BN204" s="435" cm="1">
        <f t="array" ref="BN204">INDEX('Instrument Performance'!$B$7:$XFD$1048576,-1+MATCH($BF204, 'Instrument Performance'!$A$6:$A$1048576, 0), MATCH(BN$4, 'Instrument Performance'!$B$7:$XFD$7, 0))</f>
        <v>7.6320993111829542E-3</v>
      </c>
      <c r="BO204" s="435" cm="1">
        <f t="array" ref="BO204">INDEX('Instrument Performance'!$B$7:$XFD$1048576,-1+MATCH($BF204, 'Instrument Performance'!$A$6:$A$1048576, 0), MATCH(BO$4, 'Instrument Performance'!$B$7:$XFD$7, 0))</f>
        <v>1.304753E-2</v>
      </c>
      <c r="BP204" s="435" cm="1">
        <f t="array" ref="BP204">INDEX('Instrument Performance'!$B$7:$XFD$1048576,-1+MATCH($BF204, 'Instrument Performance'!$A$6:$A$1048576, 0), MATCH(BP$4, 'Instrument Performance'!$B$7:$XFD$7, 0))</f>
        <v>1.3805798435340133E-3</v>
      </c>
      <c r="BQ204" s="435" cm="1">
        <f t="array" ref="BQ204">INDEX('Instrument Performance'!$B$7:$XFD$1048576,-1+MATCH($BF204, 'Instrument Performance'!$A$6:$A$1048576, 0), MATCH(BQ$4, 'Instrument Performance'!$B$7:$XFD$7, 0))</f>
        <v>8.7796320000000001E-4</v>
      </c>
      <c r="BR204" s="435" cm="1">
        <f t="array" ref="BR204">INDEX('Instrument Performance'!$B$7:$XFD$1048576,-1+MATCH($BF204, 'Instrument Performance'!$A$6:$A$1048576, 0), MATCH(BR$4, 'Instrument Performance'!$B$7:$XFD$7, 0))</f>
        <v>4.1681660000000001E-3</v>
      </c>
      <c r="BS204" s="435" cm="1">
        <f t="array" ref="BS204">INDEX('Instrument Performance'!$B$7:$XFD$1048576,-1+MATCH($BF204, 'Instrument Performance'!$A$6:$A$1048576, 0), MATCH(BS$4, 'Instrument Performance'!$B$7:$XFD$7, 0))</f>
        <v>1.4345669999999999E-3</v>
      </c>
      <c r="BT204" s="435" cm="1">
        <f t="array" ref="BT204">INDEX('Instrument Performance'!$B$7:$XFD$1048576,-1+MATCH($BF204, 'Instrument Performance'!$A$6:$A$1048576, 0), MATCH(BT$4, 'Instrument Performance'!$B$7:$XFD$7, 0))</f>
        <v>-6.8131720000000004E-4</v>
      </c>
      <c r="BU204" s="435" cm="1">
        <f t="array" ref="BU204">INDEX('Instrument Performance'!$B$7:$XFD$1048576,-1+MATCH($BF204, 'Instrument Performance'!$A$6:$A$1048576, 0), MATCH(BU$4, 'Instrument Performance'!$B$7:$XFD$7, 0))</f>
        <v>-6.5245450000000005E-3</v>
      </c>
      <c r="BV204" s="435" cm="1">
        <f t="array" ref="BV204">INDEX('Instrument Performance'!$B$7:$XFD$1048576,-1+MATCH($BF204, 'Instrument Performance'!$A$6:$A$1048576, 0), MATCH(BV$4, 'Instrument Performance'!$B$7:$XFD$7, 0))</f>
        <v>-2.8989965366302264E-3</v>
      </c>
      <c r="BW204" s="435" cm="1">
        <f t="array" ref="BW204">INDEX('Instrument Performance'!$B$7:$XFD$1048576,-1+MATCH($BF204, 'Instrument Performance'!$A$6:$A$1048576, 0), MATCH(BW$4, 'Instrument Performance'!$B$7:$XFD$7, 0))</f>
        <v>3.2251870092119828E-3</v>
      </c>
      <c r="BX204" s="435" cm="1">
        <f t="array" ref="BX204">INDEX('Instrument Performance'!$B$7:$XFD$1048576,-1+MATCH($BF204, 'Instrument Performance'!$A$6:$A$1048576, 0), MATCH(BX$4, 'Instrument Performance'!$B$7:$XFD$7, 0))</f>
        <v>2.623907E-2</v>
      </c>
      <c r="BY204" s="435" cm="1">
        <f t="array" ref="BY204">INDEX('Instrument Performance'!$B$7:$XFD$1048576,-1+MATCH($BF204, 'Instrument Performance'!$A$6:$A$1048576, 0), MATCH(BY$4, 'Instrument Performance'!$B$7:$XFD$7, 0))</f>
        <v>1.18170168316729E-2</v>
      </c>
      <c r="BZ204" s="435" cm="1">
        <f t="array" ref="BZ204">INDEX('Instrument Performance'!$B$7:$XFD$1048576,-1+MATCH($BF204, 'Instrument Performance'!$A$6:$A$1048576, 0), MATCH(BZ$4, 'Instrument Performance'!$B$7:$XFD$7, 0))</f>
        <v>2.383847739180895E-2</v>
      </c>
      <c r="CA204" s="435" cm="1">
        <f t="array" ref="CA204">INDEX('Instrument Performance'!$B$7:$XFD$1048576,-1+MATCH($BF204, 'Instrument Performance'!$A$6:$A$1048576, 0), MATCH(CA$4, 'Instrument Performance'!$B$7:$XFD$7, 0))</f>
        <v>1.1233648346465987E-2</v>
      </c>
      <c r="CB204" s="435" cm="1">
        <f t="array" ref="CB204">INDEX('Instrument Performance'!$B$7:$XFD$1048576,-1+MATCH($BF204, 'Instrument Performance'!$A$6:$A$1048576, 0), MATCH(CB$4, 'Instrument Performance'!$B$7:$XFD$7, 0))</f>
        <v>2.432134E-2</v>
      </c>
      <c r="CC204" s="435" cm="1">
        <f t="array" ref="CC204">INDEX('Instrument Performance'!$B$7:$XFD$1048576,-1+MATCH($BF204, 'Instrument Performance'!$A$6:$A$1048576, 0), MATCH(CC$4, 'Instrument Performance'!$B$7:$XFD$7, 0))</f>
        <v>2.3733799089068395E-2</v>
      </c>
      <c r="CD204" s="435" cm="1">
        <f t="array" ref="CD204">INDEX('Instrument Performance'!$B$7:$XFD$1048576,-1+MATCH($BF204, 'Instrument Performance'!$A$6:$A$1048576, 0), MATCH(CD$4, 'Instrument Performance'!$B$7:$XFD$7, 0))</f>
        <v>5.8977910000000004E-5</v>
      </c>
      <c r="CE204" s="435" cm="1">
        <f t="array" ref="CE204">INDEX('Instrument Performance'!$B$7:$XFD$1048576,-1+MATCH($BF204, 'Instrument Performance'!$A$6:$A$1048576, 0), MATCH(CE$4, 'Instrument Performance'!$B$7:$XFD$7, 0))</f>
        <v>1.256646E-2</v>
      </c>
      <c r="CF204" s="435" cm="1">
        <f t="array" ref="CF204">INDEX('Instrument Performance'!$B$7:$XFD$1048576,-1+MATCH($BF204, 'Instrument Performance'!$A$6:$A$1048576, 0), MATCH(CF$4, 'Instrument Performance'!$B$7:$XFD$7, 0))</f>
        <v>-3.6602900000000001E-2</v>
      </c>
      <c r="CG204" s="435" cm="1">
        <f t="array" ref="CG204">INDEX('Instrument Performance'!$B$7:$XFD$1048576,-1+MATCH($BF204, 'Instrument Performance'!$A$6:$A$1048576, 0), MATCH(CG$4, 'Instrument Performance'!$B$7:$XFD$7, 0))</f>
        <v>-5.9005860000000002E-3</v>
      </c>
      <c r="CH204" s="435" cm="1">
        <f t="array" ref="CH204">INDEX('Instrument Performance'!$B$7:$XFD$1048576,-1+MATCH($BF204, 'Instrument Performance'!$A$6:$A$1048576, 0), MATCH(CH$4, 'Instrument Performance'!$B$7:$XFD$7, 0))</f>
        <v>1.293704E-2</v>
      </c>
      <c r="CI204" s="435" cm="1">
        <f t="array" ref="CI204">INDEX('Instrument Performance'!$B$7:$XFD$1048576,-1+MATCH($BF204, 'Instrument Performance'!$A$6:$A$1048576, 0), MATCH(CI$4, 'Instrument Performance'!$B$7:$XFD$7, 0))</f>
        <v>3.5457139999999998E-2</v>
      </c>
      <c r="CJ204" s="435" cm="1">
        <f t="array" ref="CJ204">INDEX('Instrument Performance'!$B$7:$XFD$1048576,-1+MATCH($BF204, 'Instrument Performance'!$A$6:$A$1048576, 0), MATCH(CJ$4, 'Instrument Performance'!$B$7:$XFD$7, 0))</f>
        <v>6.9761850000000002E-3</v>
      </c>
      <c r="CK204" s="435" cm="1">
        <f t="array" ref="CK204">INDEX('Instrument Performance'!$B$7:$XFD$1048576,-1+MATCH($BF204, 'Instrument Performance'!$A$6:$A$1048576, 0), MATCH(CK$4, 'Instrument Performance'!$B$7:$XFD$7, 0))</f>
        <v>2.0748989999999998E-2</v>
      </c>
      <c r="CL204" s="435" cm="1">
        <f t="array" ref="CL204">INDEX('Instrument Performance'!$B$7:$XFD$1048576,-1+MATCH($BF204, 'Instrument Performance'!$A$6:$A$1048576, 0), MATCH(CL$4, 'Instrument Performance'!$B$7:$XFD$7, 0))</f>
        <v>2.9157567428463455E-2</v>
      </c>
      <c r="CM204" s="435" cm="1">
        <f t="array" ref="CM204">INDEX('Instrument Performance'!$B$7:$XFD$1048576,-1+MATCH($BF204, 'Instrument Performance'!$A$6:$A$1048576, 0), MATCH(CM$4, 'Instrument Performance'!$B$7:$XFD$7, 0))</f>
        <v>2.740511E-2</v>
      </c>
      <c r="CN204" s="435" cm="1">
        <f t="array" ref="CN204">INDEX('Instrument Performance'!$B$7:$XFD$1048576,-1+MATCH($BF204, 'Instrument Performance'!$A$6:$A$1048576, 0), MATCH(CN$4, 'Instrument Performance'!$B$7:$XFD$7, 0))</f>
        <v>-2.9534231173988214E-2</v>
      </c>
      <c r="CO204" s="435" cm="1">
        <f t="array" ref="CO204">INDEX('Instrument Performance'!$B$7:$XFD$1048576,-1+MATCH($BF204, 'Instrument Performance'!$A$6:$A$1048576, 0), MATCH(CO$4, 'Instrument Performance'!$B$7:$XFD$7, 0))</f>
        <v>-2.0475159999999999E-2</v>
      </c>
      <c r="CP204" s="435" cm="1">
        <f t="array" ref="CP204">INDEX('Instrument Performance'!$B$7:$XFD$1048576,-1+MATCH($BF204, 'Instrument Performance'!$A$6:$A$1048576, 0), MATCH(CP$4, 'Instrument Performance'!$B$7:$XFD$7, 0))</f>
        <v>-1.6549299999999999E-2</v>
      </c>
      <c r="CQ204" s="435" cm="1">
        <f t="array" ref="CQ204">INDEX('Instrument Performance'!$B$7:$XFD$1048576,-1+MATCH($BF204, 'Instrument Performance'!$A$6:$A$1048576, 0), MATCH(CQ$4, 'Instrument Performance'!$B$7:$XFD$7, 0))</f>
        <v>-9.4663464897421085E-2</v>
      </c>
      <c r="CR204" s="435" cm="1">
        <f t="array" ref="CR204">INDEX('Instrument Performance'!$B$7:$XFD$1048576,-1+MATCH($BF204, 'Instrument Performance'!$A$6:$A$1048576, 0), MATCH(CR$4, 'Instrument Performance'!$B$7:$XFD$7, 0))</f>
        <v>-1.390198E-3</v>
      </c>
      <c r="CS204" s="435" cm="1">
        <f t="array" ref="CS204">INDEX('Instrument Performance'!$B$7:$XFD$1048576,-1+MATCH($BF204, 'Instrument Performance'!$A$6:$A$1048576, 0), MATCH(CS$4, 'Instrument Performance'!$B$7:$XFD$7, 0))</f>
        <v>4.047891E-2</v>
      </c>
      <c r="CT204" s="435" cm="1">
        <f t="array" ref="CT204">INDEX('Instrument Performance'!$B$7:$XFD$1048576,-1+MATCH($BF204, 'Instrument Performance'!$A$6:$A$1048576, 0), MATCH(CT$4, 'Instrument Performance'!$B$7:$XFD$7, 0))</f>
        <v>1.0818745773470372E-2</v>
      </c>
      <c r="CU204" s="435" cm="1">
        <f t="array" ref="CU204">INDEX('Instrument Performance'!$B$7:$XFD$1048576,-1+MATCH($BF204, 'Instrument Performance'!$A$6:$A$1048576, 0), MATCH(CU$4, 'Instrument Performance'!$B$7:$XFD$7, 0))</f>
        <v>7.1339599139395027E-3</v>
      </c>
      <c r="CV204" s="435" cm="1">
        <f t="array" ref="CV204">INDEX('Instrument Performance'!$B$7:$XFD$1048576,-1+MATCH($BF204, 'Instrument Performance'!$A$6:$A$1048576, 0), MATCH(CV$4, 'Instrument Performance'!$B$7:$XFD$7, 0))</f>
        <v>-1.1640956006420122E-4</v>
      </c>
      <c r="CW204" s="435" cm="1">
        <f t="array" ref="CW204">INDEX('Instrument Performance'!$B$7:$XFD$1048576,-1+MATCH($BF204, 'Instrument Performance'!$A$6:$A$1048576, 0), MATCH(CW$4, 'Instrument Performance'!$B$7:$XFD$7, 0))</f>
        <v>2.4902407195033227E-2</v>
      </c>
      <c r="CX204" s="435" cm="1">
        <f t="array" ref="CX204">INDEX('Instrument Performance'!$B$7:$XFD$1048576,-1+MATCH($BF204, 'Instrument Performance'!$A$6:$A$1048576, 0), MATCH(CX$4, 'Instrument Performance'!$B$7:$XFD$7, 0))</f>
        <v>-1.3719371325803253E-3</v>
      </c>
      <c r="CY204" s="435" cm="1">
        <f t="array" ref="CY204">INDEX('Instrument Performance'!$B$7:$XFD$1048576,-1+MATCH($BF204, 'Instrument Performance'!$A$6:$A$1048576, 0), MATCH(CY$4, 'Instrument Performance'!$B$7:$XFD$7, 0))</f>
        <v>-6.5932616865560512E-4</v>
      </c>
      <c r="CZ204" s="435" cm="1">
        <f t="array" ref="CZ204">INDEX('Instrument Performance'!$B$7:$XFD$1048576,-1+MATCH($BF204, 'Instrument Performance'!$A$6:$A$1048576, 0), MATCH(CZ$4, 'Instrument Performance'!$B$7:$XFD$7, 0))</f>
        <v>3.0400226905255678E-2</v>
      </c>
      <c r="DA204" s="435" cm="1">
        <f t="array" ref="DA204">INDEX('Instrument Performance'!$B$7:$XFD$1048576,-1+MATCH($BF204, 'Instrument Performance'!$A$6:$A$1048576, 0), MATCH(DA$4, 'Instrument Performance'!$B$7:$XFD$7, 0))</f>
        <v>1.24E-2</v>
      </c>
      <c r="DB204" s="435" t="str" cm="1">
        <f t="array" ref="DB204">INDEX('Instrument Performance'!$B$7:$XFD$1048576,-1+MATCH($BF204, 'Instrument Performance'!$A$6:$A$1048576, 0), MATCH(DB$4, 'Instrument Performance'!$B$7:$XFD$7, 0))</f>
        <v/>
      </c>
      <c r="DC204" s="435" t="str" cm="1">
        <f t="array" ref="DC204">INDEX('Instrument Performance'!$B$7:$XFD$1048576,-1+MATCH($BF204, 'Instrument Performance'!$A$6:$A$1048576, 0), MATCH(DC$4, 'Instrument Performance'!$B$7:$XFD$7, 0))</f>
        <v/>
      </c>
      <c r="DD204" s="435" t="str" cm="1">
        <f t="array" ref="DD204">INDEX('Instrument Performance'!$B$7:$XFD$1048576,-1+MATCH($BF204, 'Instrument Performance'!$A$6:$A$1048576, 0), MATCH(DD$4, 'Instrument Performance'!$B$7:$XFD$7, 0))</f>
        <v/>
      </c>
      <c r="DE204" s="435" t="str" cm="1">
        <f t="array" ref="DE204">INDEX('Instrument Performance'!$B$7:$XFD$1048576,-1+MATCH($BF204, 'Instrument Performance'!$A$6:$A$1048576, 0), MATCH(DE$4, 'Instrument Performance'!$B$7:$XFD$7, 0))</f>
        <v/>
      </c>
      <c r="DF204" s="435" cm="1">
        <f t="array" ref="DF204">INDEX('Instrument Performance'!$B$7:$XFD$1048576,-1+MATCH($BF204, 'Instrument Performance'!$A$6:$A$1048576, 0), MATCH(DF$4, 'Instrument Performance'!$B$7:$XFD$7, 0))</f>
        <v>1.167E-2</v>
      </c>
      <c r="DG204" s="435" cm="1">
        <f t="array" ref="DG204">INDEX('Instrument Performance'!$B$7:$XFD$1048576,-1+MATCH($BF204, 'Instrument Performance'!$A$6:$A$1048576, 0), MATCH(DG$4, 'Instrument Performance'!$B$7:$XFD$7, 0))</f>
        <v>8.8675118179672996E-3</v>
      </c>
      <c r="DH204" s="437"/>
      <c r="DI204" s="440">
        <f t="shared" si="34"/>
        <v>44408</v>
      </c>
      <c r="DJ204" s="435">
        <f t="shared" si="36"/>
        <v>7.796753836998219E-3</v>
      </c>
      <c r="DK204" s="443">
        <f t="shared" si="37"/>
        <v>-5.4794520547945207E-5</v>
      </c>
      <c r="DL204" s="438">
        <f t="shared" si="35"/>
        <v>6.0862861736654672E-3</v>
      </c>
      <c r="DM204" s="438">
        <v>6.0963061019352338E-3</v>
      </c>
      <c r="DN204" s="444">
        <f t="shared" si="38"/>
        <v>1.7104676633327518E-3</v>
      </c>
      <c r="DP204" s="438">
        <f t="shared" si="31"/>
        <v>-1.0019928269766609E-5</v>
      </c>
    </row>
    <row r="205" spans="1:120">
      <c r="A205" s="436">
        <v>44439</v>
      </c>
      <c r="B205" s="435">
        <f>_xlfn.XLOOKUP(B$4,[3]taa_weights!$B$1:$BB$1,[3]taa_weights!$B203:$BB203,"CHECK",FALSE)</f>
        <v>9.6923960316939471E-14</v>
      </c>
      <c r="C205" s="435">
        <f>_xlfn.XLOOKUP(C$4,[3]taa_weights!$B$1:$BB$1,[3]taa_weights!$B203:$BB203,"CHECK",FALSE)</f>
        <v>3.9999999964120223E-2</v>
      </c>
      <c r="D205" s="435">
        <f>_xlfn.XLOOKUP(D$4,[3]taa_weights!$B$1:$BB$1,[3]taa_weights!$B203:$BB203,"CHECK",FALSE)</f>
        <v>5.1443811618401657E-13</v>
      </c>
      <c r="E205" s="435">
        <f>_xlfn.XLOOKUP(E$4,[3]taa_weights!$B$1:$BB$1,[3]taa_weights!$B203:$BB203,"CHECK",FALSE)</f>
        <v>3.5235389877105338E-11</v>
      </c>
      <c r="F205" s="435">
        <f>_xlfn.XLOOKUP(F$4,[3]taa_weights!$B$1:$BB$1,[3]taa_weights!$B203:$BB203,"CHECK",FALSE)</f>
        <v>2.4999999997881751E-2</v>
      </c>
      <c r="G205" s="435">
        <f>_xlfn.XLOOKUP(G$4,[3]taa_weights!$B$1:$BB$1,[3]taa_weights!$B203:$BB203,"CHECK",FALSE)</f>
        <v>7.538225882648148E-14</v>
      </c>
      <c r="H205" s="435">
        <f>_xlfn.XLOOKUP(H$4,[3]taa_weights!$B$1:$BB$1,[3]taa_weights!$B203:$BB203,"CHECK",FALSE)</f>
        <v>4.9999999988966232E-2</v>
      </c>
      <c r="I205" s="435">
        <f>_xlfn.XLOOKUP(I$4,[3]taa_weights!$B$1:$BB$1,[3]taa_weights!$B203:$BB203,"CHECK",FALSE)</f>
        <v>2.45721902388224E-12</v>
      </c>
      <c r="J205" s="435">
        <f>_xlfn.XLOOKUP(J$4,[3]taa_weights!$B$1:$BB$1,[3]taa_weights!$B203:$BB203,"CHECK",FALSE)</f>
        <v>1.298016253633925E-12</v>
      </c>
      <c r="K205" s="435">
        <f>_xlfn.XLOOKUP(K$4,[3]taa_weights!$B$1:$BB$1,[3]taa_weights!$B203:$BB203,"CHECK",FALSE)</f>
        <v>4.8398456474429886E-13</v>
      </c>
      <c r="L205" s="435">
        <f>_xlfn.XLOOKUP(L$4,[3]taa_weights!$B$1:$BB$1,[3]taa_weights!$B203:$BB203,"CHECK",FALSE)</f>
        <v>5.3965988111497177E-12</v>
      </c>
      <c r="M205" s="435">
        <f>_xlfn.XLOOKUP(M$4,[3]taa_weights!$B$1:$BB$1,[3]taa_weights!$B203:$BB203,"CHECK",FALSE)</f>
        <v>3.19308159737965E-13</v>
      </c>
      <c r="N205" s="435">
        <f>_xlfn.XLOOKUP(N$4,[3]taa_weights!$B$1:$BB$1,[3]taa_weights!$B203:$BB203,"CHECK",FALSE)</f>
        <v>7.4558921263324142E-13</v>
      </c>
      <c r="O205" s="435">
        <f>_xlfn.XLOOKUP(O$4,[3]taa_weights!$B$1:$BB$1,[3]taa_weights!$B203:$BB203,"CHECK",FALSE)</f>
        <v>1.600821253895205E-12</v>
      </c>
      <c r="P205" s="435">
        <f>_xlfn.XLOOKUP(P$4,[3]taa_weights!$B$1:$BB$1,[3]taa_weights!$B203:$BB203,"CHECK",FALSE)</f>
        <v>1.4914991263821091E-13</v>
      </c>
      <c r="Q205" s="435">
        <f>_xlfn.XLOOKUP(Q$4,[3]taa_weights!$B$1:$BB$1,[3]taa_weights!$B203:$BB203,"CHECK",FALSE)</f>
        <v>1.909036031710097E-12</v>
      </c>
      <c r="R205" s="435">
        <f>_xlfn.XLOOKUP(R$4,[3]taa_weights!$B$1:$BB$1,[3]taa_weights!$B203:$BB203,"CHECK",FALSE)</f>
        <v>2.499999999914973E-2</v>
      </c>
      <c r="S205" s="435">
        <f>_xlfn.XLOOKUP(S$4,[3]taa_weights!$B$1:$BB$1,[3]taa_weights!$B203:$BB203,"CHECK",FALSE)</f>
        <v>6.852240142905864E-13</v>
      </c>
      <c r="T205" s="435">
        <f>_xlfn.XLOOKUP(T$4,[3]taa_weights!$B$1:$BB$1,[3]taa_weights!$B203:$BB203,"CHECK",FALSE)</f>
        <v>4.9320712441929648E-2</v>
      </c>
      <c r="U205" s="435">
        <f>_xlfn.XLOOKUP(U$4,[3]taa_weights!$B$1:$BB$1,[3]taa_weights!$B203:$BB203,"CHECK",FALSE)</f>
        <v>4.9999999998994009E-2</v>
      </c>
      <c r="V205" s="435">
        <f>_xlfn.XLOOKUP(V$4,[3]taa_weights!$B$1:$BB$1,[3]taa_weights!$B203:$BB203,"CHECK",FALSE)</f>
        <v>5.7163038213317217E-12</v>
      </c>
      <c r="W205" s="435">
        <f>_xlfn.XLOOKUP(W$4,[3]taa_weights!$B$1:$BB$1,[3]taa_weights!$B203:$BB203,"CHECK",FALSE)</f>
        <v>4.9999999999987228E-2</v>
      </c>
      <c r="X205" s="435">
        <f>_xlfn.XLOOKUP(X$4,[3]taa_weights!$B$1:$BB$1,[3]taa_weights!$B203:$BB203,"CHECK",FALSE)</f>
        <v>9.7781638354358332E-12</v>
      </c>
      <c r="Y205" s="435">
        <f>_xlfn.XLOOKUP(Y$4,[3]taa_weights!$B$1:$BB$1,[3]taa_weights!$B203:$BB203,"CHECK",FALSE)</f>
        <v>2.429289684804907E-13</v>
      </c>
      <c r="Z205" s="435">
        <f>_xlfn.XLOOKUP(Z$4,[3]taa_weights!$B$1:$BB$1,[3]taa_weights!$B203:$BB203,"CHECK",FALSE)</f>
        <v>6.1006044493082676E-13</v>
      </c>
      <c r="AA205" s="435">
        <f>_xlfn.XLOOKUP(AA$4,[3]taa_weights!$B$1:$BB$1,[3]taa_weights!$B203:$BB203,"CHECK",FALSE)</f>
        <v>0</v>
      </c>
      <c r="AB205" s="435">
        <f>_xlfn.XLOOKUP(AB$4,[3]taa_weights!$B$1:$BB$1,[3]taa_weights!$B203:$BB203,"CHECK",FALSE)</f>
        <v>2.4091390324033032E-13</v>
      </c>
      <c r="AC205" s="435">
        <f>_xlfn.XLOOKUP(AC$4,[3]taa_weights!$B$1:$BB$1,[3]taa_weights!$B203:$BB203,"CHECK",FALSE)</f>
        <v>8.4696986354066692E-13</v>
      </c>
      <c r="AD205" s="435">
        <f>_xlfn.XLOOKUP(AD$4,[3]taa_weights!$B$1:$BB$1,[3]taa_weights!$B203:$BB203,"CHECK",FALSE)</f>
        <v>2.6988626729282879E-11</v>
      </c>
      <c r="AE205" s="435">
        <f>_xlfn.XLOOKUP(AE$4,[3]taa_weights!$B$1:$BB$1,[3]taa_weights!$B203:$BB203,"CHECK",FALSE)</f>
        <v>5.2273105789745512E-14</v>
      </c>
      <c r="AF205" s="435">
        <f>_xlfn.XLOOKUP(AF$4,[3]taa_weights!$B$1:$BB$1,[3]taa_weights!$B203:$BB203,"CHECK",FALSE)</f>
        <v>1.855236369119296E-13</v>
      </c>
      <c r="AG205" s="435">
        <f>_xlfn.XLOOKUP(AG$4,[3]taa_weights!$B$1:$BB$1,[3]taa_weights!$B203:$BB203,"CHECK",FALSE)</f>
        <v>4.9999999998600567E-2</v>
      </c>
      <c r="AH205" s="435">
        <f>_xlfn.XLOOKUP(AH$4,[3]taa_weights!$B$1:$BB$1,[3]taa_weights!$B203:$BB203,"CHECK",FALSE)</f>
        <v>4.999999999598944E-2</v>
      </c>
      <c r="AI205" s="435">
        <f>_xlfn.XLOOKUP(AI$4,[3]taa_weights!$B$1:$BB$1,[3]taa_weights!$B203:$BB203,"CHECK",FALSE)</f>
        <v>7.2636734164961116E-14</v>
      </c>
      <c r="AJ205" s="435">
        <f>_xlfn.XLOOKUP(AJ$4,[3]taa_weights!$B$1:$BB$1,[3]taa_weights!$B203:$BB203,"CHECK",FALSE)</f>
        <v>6.7531781868895489E-13</v>
      </c>
      <c r="AK205" s="435">
        <f>_xlfn.XLOOKUP(AK$4,[3]taa_weights!$B$1:$BB$1,[3]taa_weights!$B203:$BB203,"CHECK",FALSE)</f>
        <v>9.8300676782839763E-13</v>
      </c>
      <c r="AL205" s="435">
        <f>_xlfn.XLOOKUP(AL$4,[3]taa_weights!$B$1:$BB$1,[3]taa_weights!$B203:$BB203,"CHECK",FALSE)</f>
        <v>0</v>
      </c>
      <c r="AM205" s="435">
        <f>_xlfn.XLOOKUP(AM$4,[3]taa_weights!$B$1:$BB$1,[3]taa_weights!$B203:$BB203,"CHECK",FALSE)</f>
        <v>4.9999999997614827E-2</v>
      </c>
      <c r="AN205" s="435">
        <f>_xlfn.XLOOKUP(AN$4,[3]taa_weights!$B$1:$BB$1,[3]taa_weights!$B203:$BB203,"CHECK",FALSE)</f>
        <v>4.9999999999294789E-2</v>
      </c>
      <c r="AO205" s="435">
        <f>_xlfn.XLOOKUP(AO$4,[3]taa_weights!$B$1:$BB$1,[3]taa_weights!$B203:$BB203,"CHECK",FALSE)</f>
        <v>4.6153846153213662E-2</v>
      </c>
      <c r="AP205" s="435">
        <f>_xlfn.XLOOKUP(AP$4,[3]taa_weights!$B$1:$BB$1,[3]taa_weights!$B203:$BB203,"CHECK",FALSE)</f>
        <v>5.5384615384565253E-2</v>
      </c>
      <c r="AQ205" s="435">
        <f>_xlfn.XLOOKUP(AQ$4,[3]taa_weights!$B$1:$BB$1,[3]taa_weights!$B203:$BB203,"CHECK",FALSE)</f>
        <v>9.9999999999759087E-2</v>
      </c>
      <c r="AR205" s="435">
        <f>_xlfn.XLOOKUP(AR$4,[3]taa_weights!$B$1:$BB$1,[3]taa_weights!$B203:$BB203,"CHECK",FALSE)</f>
        <v>4.709645800272509E-3</v>
      </c>
      <c r="AS205" s="435">
        <f>_xlfn.XLOOKUP(AS$4,[3]taa_weights!$B$1:$BB$1,[3]taa_weights!$B203:$BB203,"CHECK",FALSE)</f>
        <v>2.0345890393938021E-13</v>
      </c>
      <c r="AT205" s="435">
        <f>_xlfn.XLOOKUP(AT$4,[3]taa_weights!$B$1:$BB$1,[3]taa_weights!$B203:$BB203,"CHECK",FALSE)</f>
        <v>4.5815795562547598E-2</v>
      </c>
      <c r="AU205" s="435">
        <f>_xlfn.XLOOKUP(AU$4,[3]taa_weights!$B$1:$BB$1,[3]taa_weights!$B203:$BB203,"CHECK",FALSE)</f>
        <v>5.0000000000431699E-2</v>
      </c>
      <c r="AV205" s="435">
        <f>_xlfn.XLOOKUP(AV$4,[3]taa_weights!$B$1:$BB$1,[3]taa_weights!$B203:$BB203,"CHECK",FALSE)</f>
        <v>5.0000000000516021E-2</v>
      </c>
      <c r="AW205" s="435">
        <f>_xlfn.XLOOKUP(AW$4,[3]taa_weights!$B$1:$BB$1,[3]taa_weights!$B203:$BB203,"CHECK",FALSE)</f>
        <v>2.4455343654695681E-2</v>
      </c>
      <c r="AX205" s="435">
        <f>_xlfn.XLOOKUP(AX$4,[3]taa_weights!$B$1:$BB$1,[3]taa_weights!$B203:$BB203,"CHECK",FALSE)</f>
        <v>0.10000000000023571</v>
      </c>
      <c r="AY205" s="435">
        <f>_xlfn.XLOOKUP(AY$4,[3]taa_weights!$B$1:$BB$1,[3]taa_weights!$B203:$BB203,"CHECK",FALSE)</f>
        <v>3.4160040959628921E-2</v>
      </c>
      <c r="AZ205" s="435">
        <f>_xlfn.XLOOKUP(AZ$4,[3]taa_weights!$B$1:$BB$1,[3]taa_weights!$B203:$BB203,"CHECK",FALSE)</f>
        <v>6.3095345016549673E-13</v>
      </c>
      <c r="BA205" s="435">
        <f>_xlfn.XLOOKUP(BA$4,[3]taa_weights!$B$1:$BB$1,[3]taa_weights!$B203:$BB203,"CHECK",FALSE)</f>
        <v>2.5193386827754272E-12</v>
      </c>
      <c r="BB205" s="435">
        <f>_xlfn.XLOOKUP(BB$4,[3]taa_weights!$B$1:$BB$1,[3]taa_weights!$B203:$BB203,"CHECK",FALSE)</f>
        <v>0</v>
      </c>
      <c r="BC205" s="426"/>
      <c r="BD205" s="438">
        <f t="shared" si="32"/>
        <v>0.99999999999910827</v>
      </c>
      <c r="BE205" s="439"/>
      <c r="BF205" s="440">
        <f t="shared" si="33"/>
        <v>44439</v>
      </c>
      <c r="BG205" s="435" cm="1">
        <f t="array" ref="BG205">INDEX('Instrument Performance'!$B$7:$XFD$1048576,-1+MATCH($BF205, 'Instrument Performance'!$A$6:$A$1048576, 0), MATCH(BG$4, 'Instrument Performance'!$B$7:$XFD$7, 0))</f>
        <v>-3.7255049999999998E-4</v>
      </c>
      <c r="BH205" s="435" cm="1">
        <f t="array" ref="BH205">INDEX('Instrument Performance'!$B$7:$XFD$1048576,-1+MATCH($BF205, 'Instrument Performance'!$A$6:$A$1048576, 0), MATCH(BH$4, 'Instrument Performance'!$B$7:$XFD$7, 0))</f>
        <v>-4.3686390000000005E-3</v>
      </c>
      <c r="BI205" s="435" cm="1">
        <f t="array" ref="BI205">INDEX('Instrument Performance'!$B$7:$XFD$1048576,-1+MATCH($BF205, 'Instrument Performance'!$A$6:$A$1048576, 0), MATCH(BI$4, 'Instrument Performance'!$B$7:$XFD$7, 0))</f>
        <v>-8.8867420000000006E-4</v>
      </c>
      <c r="BJ205" s="435" cm="1">
        <f t="array" ref="BJ205">INDEX('Instrument Performance'!$B$7:$XFD$1048576,-1+MATCH($BF205, 'Instrument Performance'!$A$6:$A$1048576, 0), MATCH(BJ$4, 'Instrument Performance'!$B$7:$XFD$7, 0))</f>
        <v>-1.643381E-3</v>
      </c>
      <c r="BK205" s="435" cm="1">
        <f t="array" ref="BK205">INDEX('Instrument Performance'!$B$7:$XFD$1048576,-1+MATCH($BF205, 'Instrument Performance'!$A$6:$A$1048576, 0), MATCH(BK$4, 'Instrument Performance'!$B$7:$XFD$7, 0))</f>
        <v>-2.1613830000000002E-3</v>
      </c>
      <c r="BL205" s="435" cm="1">
        <f t="array" ref="BL205">INDEX('Instrument Performance'!$B$7:$XFD$1048576,-1+MATCH($BF205, 'Instrument Performance'!$A$6:$A$1048576, 0), MATCH(BL$4, 'Instrument Performance'!$B$7:$XFD$7, 0))</f>
        <v>3.7484380000000002E-3</v>
      </c>
      <c r="BM205" s="435" cm="1">
        <f t="array" ref="BM205">INDEX('Instrument Performance'!$B$7:$XFD$1048576,-1+MATCH($BF205, 'Instrument Performance'!$A$6:$A$1048576, 0), MATCH(BM$4, 'Instrument Performance'!$B$7:$XFD$7, 0))</f>
        <v>-5.4347819999999998E-4</v>
      </c>
      <c r="BN205" s="435" cm="1">
        <f t="array" ref="BN205">INDEX('Instrument Performance'!$B$7:$XFD$1048576,-1+MATCH($BF205, 'Instrument Performance'!$A$6:$A$1048576, 0), MATCH(BN$4, 'Instrument Performance'!$B$7:$XFD$7, 0))</f>
        <v>-2.951294405805423E-4</v>
      </c>
      <c r="BO205" s="435" cm="1">
        <f t="array" ref="BO205">INDEX('Instrument Performance'!$B$7:$XFD$1048576,-1+MATCH($BF205, 'Instrument Performance'!$A$6:$A$1048576, 0), MATCH(BO$4, 'Instrument Performance'!$B$7:$XFD$7, 0))</f>
        <v>-1.839926E-3</v>
      </c>
      <c r="BP205" s="435" cm="1">
        <f t="array" ref="BP205">INDEX('Instrument Performance'!$B$7:$XFD$1048576,-1+MATCH($BF205, 'Instrument Performance'!$A$6:$A$1048576, 0), MATCH(BP$4, 'Instrument Performance'!$B$7:$XFD$7, 0))</f>
        <v>3.836157528411821E-4</v>
      </c>
      <c r="BQ205" s="435" cm="1">
        <f t="array" ref="BQ205">INDEX('Instrument Performance'!$B$7:$XFD$1048576,-1+MATCH($BF205, 'Instrument Performance'!$A$6:$A$1048576, 0), MATCH(BQ$4, 'Instrument Performance'!$B$7:$XFD$7, 0))</f>
        <v>2.1442499999999999E-3</v>
      </c>
      <c r="BR205" s="435" cm="1">
        <f t="array" ref="BR205">INDEX('Instrument Performance'!$B$7:$XFD$1048576,-1+MATCH($BF205, 'Instrument Performance'!$A$6:$A$1048576, 0), MATCH(BR$4, 'Instrument Performance'!$B$7:$XFD$7, 0))</f>
        <v>4.0612779999999998E-3</v>
      </c>
      <c r="BS205" s="435" cm="1">
        <f t="array" ref="BS205">INDEX('Instrument Performance'!$B$7:$XFD$1048576,-1+MATCH($BF205, 'Instrument Performance'!$A$6:$A$1048576, 0), MATCH(BS$4, 'Instrument Performance'!$B$7:$XFD$7, 0))</f>
        <v>5.410804E-3</v>
      </c>
      <c r="BT205" s="435" cm="1">
        <f t="array" ref="BT205">INDEX('Instrument Performance'!$B$7:$XFD$1048576,-1+MATCH($BF205, 'Instrument Performance'!$A$6:$A$1048576, 0), MATCH(BT$4, 'Instrument Performance'!$B$7:$XFD$7, 0))</f>
        <v>7.8348259999999996E-3</v>
      </c>
      <c r="BU205" s="435" cm="1">
        <f t="array" ref="BU205">INDEX('Instrument Performance'!$B$7:$XFD$1048576,-1+MATCH($BF205, 'Instrument Performance'!$A$6:$A$1048576, 0), MATCH(BU$4, 'Instrument Performance'!$B$7:$XFD$7, 0))</f>
        <v>6.7734649999999993E-3</v>
      </c>
      <c r="BV205" s="435" cm="1">
        <f t="array" ref="BV205">INDEX('Instrument Performance'!$B$7:$XFD$1048576,-1+MATCH($BF205, 'Instrument Performance'!$A$6:$A$1048576, 0), MATCH(BV$4, 'Instrument Performance'!$B$7:$XFD$7, 0))</f>
        <v>7.9472864585068883E-3</v>
      </c>
      <c r="BW205" s="435" cm="1">
        <f t="array" ref="BW205">INDEX('Instrument Performance'!$B$7:$XFD$1048576,-1+MATCH($BF205, 'Instrument Performance'!$A$6:$A$1048576, 0), MATCH(BW$4, 'Instrument Performance'!$B$7:$XFD$7, 0))</f>
        <v>9.317021325756623E-3</v>
      </c>
      <c r="BX205" s="435" cm="1">
        <f t="array" ref="BX205">INDEX('Instrument Performance'!$B$7:$XFD$1048576,-1+MATCH($BF205, 'Instrument Performance'!$A$6:$A$1048576, 0), MATCH(BX$4, 'Instrument Performance'!$B$7:$XFD$7, 0))</f>
        <v>1.6098479999999998E-2</v>
      </c>
      <c r="BY205" s="435" cm="1">
        <f t="array" ref="BY205">INDEX('Instrument Performance'!$B$7:$XFD$1048576,-1+MATCH($BF205, 'Instrument Performance'!$A$6:$A$1048576, 0), MATCH(BY$4, 'Instrument Performance'!$B$7:$XFD$7, 0))</f>
        <v>2.615250456239886E-2</v>
      </c>
      <c r="BZ205" s="435" cm="1">
        <f t="array" ref="BZ205">INDEX('Instrument Performance'!$B$7:$XFD$1048576,-1+MATCH($BF205, 'Instrument Performance'!$A$6:$A$1048576, 0), MATCH(BZ$4, 'Instrument Performance'!$B$7:$XFD$7, 0))</f>
        <v>5.7928726181752078E-2</v>
      </c>
      <c r="CA205" s="435" cm="1">
        <f t="array" ref="CA205">INDEX('Instrument Performance'!$B$7:$XFD$1048576,-1+MATCH($BF205, 'Instrument Performance'!$A$6:$A$1048576, 0), MATCH(CA$4, 'Instrument Performance'!$B$7:$XFD$7, 0))</f>
        <v>3.4394568662043871E-2</v>
      </c>
      <c r="CB205" s="435" cm="1">
        <f t="array" ref="CB205">INDEX('Instrument Performance'!$B$7:$XFD$1048576,-1+MATCH($BF205, 'Instrument Performance'!$A$6:$A$1048576, 0), MATCH(CB$4, 'Instrument Performance'!$B$7:$XFD$7, 0))</f>
        <v>3.1598510000000003E-2</v>
      </c>
      <c r="CC205" s="435" cm="1">
        <f t="array" ref="CC205">INDEX('Instrument Performance'!$B$7:$XFD$1048576,-1+MATCH($BF205, 'Instrument Performance'!$A$6:$A$1048576, 0), MATCH(CC$4, 'Instrument Performance'!$B$7:$XFD$7, 0))</f>
        <v>4.5740975332295583E-2</v>
      </c>
      <c r="CD205" s="435" cm="1">
        <f t="array" ref="CD205">INDEX('Instrument Performance'!$B$7:$XFD$1048576,-1+MATCH($BF205, 'Instrument Performance'!$A$6:$A$1048576, 0), MATCH(CD$4, 'Instrument Performance'!$B$7:$XFD$7, 0))</f>
        <v>1.68372E-2</v>
      </c>
      <c r="CE205" s="435" cm="1">
        <f t="array" ref="CE205">INDEX('Instrument Performance'!$B$7:$XFD$1048576,-1+MATCH($BF205, 'Instrument Performance'!$A$6:$A$1048576, 0), MATCH(CE$4, 'Instrument Performance'!$B$7:$XFD$7, 0))</f>
        <v>1.8138430000000001E-2</v>
      </c>
      <c r="CF205" s="435" cm="1">
        <f t="array" ref="CF205">INDEX('Instrument Performance'!$B$7:$XFD$1048576,-1+MATCH($BF205, 'Instrument Performance'!$A$6:$A$1048576, 0), MATCH(CF$4, 'Instrument Performance'!$B$7:$XFD$7, 0))</f>
        <v>2.1846310000000001E-2</v>
      </c>
      <c r="CG205" s="435" cm="1">
        <f t="array" ref="CG205">INDEX('Instrument Performance'!$B$7:$XFD$1048576,-1+MATCH($BF205, 'Instrument Performance'!$A$6:$A$1048576, 0), MATCH(CG$4, 'Instrument Performance'!$B$7:$XFD$7, 0))</f>
        <v>2.6184300000000001E-2</v>
      </c>
      <c r="CH205" s="435" cm="1">
        <f t="array" ref="CH205">INDEX('Instrument Performance'!$B$7:$XFD$1048576,-1+MATCH($BF205, 'Instrument Performance'!$A$6:$A$1048576, 0), MATCH(CH$4, 'Instrument Performance'!$B$7:$XFD$7, 0))</f>
        <v>2.370972E-2</v>
      </c>
      <c r="CI205" s="435" cm="1">
        <f t="array" ref="CI205">INDEX('Instrument Performance'!$B$7:$XFD$1048576,-1+MATCH($BF205, 'Instrument Performance'!$A$6:$A$1048576, 0), MATCH(CI$4, 'Instrument Performance'!$B$7:$XFD$7, 0))</f>
        <v>1.8761480000000001E-2</v>
      </c>
      <c r="CJ205" s="435" cm="1">
        <f t="array" ref="CJ205">INDEX('Instrument Performance'!$B$7:$XFD$1048576,-1+MATCH($BF205, 'Instrument Performance'!$A$6:$A$1048576, 0), MATCH(CJ$4, 'Instrument Performance'!$B$7:$XFD$7, 0))</f>
        <v>2.5238090000000001E-2</v>
      </c>
      <c r="CK205" s="435" cm="1">
        <f t="array" ref="CK205">INDEX('Instrument Performance'!$B$7:$XFD$1048576,-1+MATCH($BF205, 'Instrument Performance'!$A$6:$A$1048576, 0), MATCH(CK$4, 'Instrument Performance'!$B$7:$XFD$7, 0))</f>
        <v>1.1155180000000001E-2</v>
      </c>
      <c r="CL205" s="435" cm="1">
        <f t="array" ref="CL205">INDEX('Instrument Performance'!$B$7:$XFD$1048576,-1+MATCH($BF205, 'Instrument Performance'!$A$6:$A$1048576, 0), MATCH(CL$4, 'Instrument Performance'!$B$7:$XFD$7, 0))</f>
        <v>2.268077364516817E-2</v>
      </c>
      <c r="CM205" s="435" cm="1">
        <f t="array" ref="CM205">INDEX('Instrument Performance'!$B$7:$XFD$1048576,-1+MATCH($BF205, 'Instrument Performance'!$A$6:$A$1048576, 0), MATCH(CM$4, 'Instrument Performance'!$B$7:$XFD$7, 0))</f>
        <v>2.857939E-2</v>
      </c>
      <c r="CN205" s="435" cm="1">
        <f t="array" ref="CN205">INDEX('Instrument Performance'!$B$7:$XFD$1048576,-1+MATCH($BF205, 'Instrument Performance'!$A$6:$A$1048576, 0), MATCH(CN$4, 'Instrument Performance'!$B$7:$XFD$7, 0))</f>
        <v>5.4674647085201776E-2</v>
      </c>
      <c r="CO205" s="435" cm="1">
        <f t="array" ref="CO205">INDEX('Instrument Performance'!$B$7:$XFD$1048576,-1+MATCH($BF205, 'Instrument Performance'!$A$6:$A$1048576, 0), MATCH(CO$4, 'Instrument Performance'!$B$7:$XFD$7, 0))</f>
        <v>3.1600410000000002E-2</v>
      </c>
      <c r="CP205" s="435" cm="1">
        <f t="array" ref="CP205">INDEX('Instrument Performance'!$B$7:$XFD$1048576,-1+MATCH($BF205, 'Instrument Performance'!$A$6:$A$1048576, 0), MATCH(CP$4, 'Instrument Performance'!$B$7:$XFD$7, 0))</f>
        <v>5.0125309999999998E-3</v>
      </c>
      <c r="CQ205" s="435" cm="1">
        <f t="array" ref="CQ205">INDEX('Instrument Performance'!$B$7:$XFD$1048576,-1+MATCH($BF205, 'Instrument Performance'!$A$6:$A$1048576, 0), MATCH(CQ$4, 'Instrument Performance'!$B$7:$XFD$7, 0))</f>
        <v>-3.8098850458615596E-3</v>
      </c>
      <c r="CR205" s="435" cm="1">
        <f t="array" ref="CR205">INDEX('Instrument Performance'!$B$7:$XFD$1048576,-1+MATCH($BF205, 'Instrument Performance'!$A$6:$A$1048576, 0), MATCH(CR$4, 'Instrument Performance'!$B$7:$XFD$7, 0))</f>
        <v>1.499404E-3</v>
      </c>
      <c r="CS205" s="435" cm="1">
        <f t="array" ref="CS205">INDEX('Instrument Performance'!$B$7:$XFD$1048576,-1+MATCH($BF205, 'Instrument Performance'!$A$6:$A$1048576, 0), MATCH(CS$4, 'Instrument Performance'!$B$7:$XFD$7, 0))</f>
        <v>7.2677459999999999E-2</v>
      </c>
      <c r="CT205" s="435" cm="1">
        <f t="array" ref="CT205">INDEX('Instrument Performance'!$B$7:$XFD$1048576,-1+MATCH($BF205, 'Instrument Performance'!$A$6:$A$1048576, 0), MATCH(CT$4, 'Instrument Performance'!$B$7:$XFD$7, 0))</f>
        <v>1.4396029279609101E-2</v>
      </c>
      <c r="CU205" s="435" cm="1">
        <f t="array" ref="CU205">INDEX('Instrument Performance'!$B$7:$XFD$1048576,-1+MATCH($BF205, 'Instrument Performance'!$A$6:$A$1048576, 0), MATCH(CU$4, 'Instrument Performance'!$B$7:$XFD$7, 0))</f>
        <v>1.686530245108564E-4</v>
      </c>
      <c r="CV205" s="435" cm="1">
        <f t="array" ref="CV205">INDEX('Instrument Performance'!$B$7:$XFD$1048576,-1+MATCH($BF205, 'Instrument Performance'!$A$6:$A$1048576, 0), MATCH(CV$4, 'Instrument Performance'!$B$7:$XFD$7, 0))</f>
        <v>3.0341708935119005E-2</v>
      </c>
      <c r="CW205" s="435" cm="1">
        <f t="array" ref="CW205">INDEX('Instrument Performance'!$B$7:$XFD$1048576,-1+MATCH($BF205, 'Instrument Performance'!$A$6:$A$1048576, 0), MATCH(CW$4, 'Instrument Performance'!$B$7:$XFD$7, 0))</f>
        <v>-3.1418980371411553E-4</v>
      </c>
      <c r="CX205" s="435" cm="1">
        <f t="array" ref="CX205">INDEX('Instrument Performance'!$B$7:$XFD$1048576,-1+MATCH($BF205, 'Instrument Performance'!$A$6:$A$1048576, 0), MATCH(CX$4, 'Instrument Performance'!$B$7:$XFD$7, 0))</f>
        <v>-1.1310896614560972E-2</v>
      </c>
      <c r="CY205" s="435" cm="1">
        <f t="array" ref="CY205">INDEX('Instrument Performance'!$B$7:$XFD$1048576,-1+MATCH($BF205, 'Instrument Performance'!$A$6:$A$1048576, 0), MATCH(CY$4, 'Instrument Performance'!$B$7:$XFD$7, 0))</f>
        <v>1.042422643003249E-2</v>
      </c>
      <c r="CZ205" s="435" cm="1">
        <f t="array" ref="CZ205">INDEX('Instrument Performance'!$B$7:$XFD$1048576,-1+MATCH($BF205, 'Instrument Performance'!$A$6:$A$1048576, 0), MATCH(CZ$4, 'Instrument Performance'!$B$7:$XFD$7, 0))</f>
        <v>2.3399945966794844E-2</v>
      </c>
      <c r="DA205" s="435" cm="1">
        <f t="array" ref="DA205">INDEX('Instrument Performance'!$B$7:$XFD$1048576,-1+MATCH($BF205, 'Instrument Performance'!$A$6:$A$1048576, 0), MATCH(DA$4, 'Instrument Performance'!$B$7:$XFD$7, 0))</f>
        <v>1.72E-2</v>
      </c>
      <c r="DB205" s="435" t="str" cm="1">
        <f t="array" ref="DB205">INDEX('Instrument Performance'!$B$7:$XFD$1048576,-1+MATCH($BF205, 'Instrument Performance'!$A$6:$A$1048576, 0), MATCH(DB$4, 'Instrument Performance'!$B$7:$XFD$7, 0))</f>
        <v/>
      </c>
      <c r="DC205" s="435" t="str" cm="1">
        <f t="array" ref="DC205">INDEX('Instrument Performance'!$B$7:$XFD$1048576,-1+MATCH($BF205, 'Instrument Performance'!$A$6:$A$1048576, 0), MATCH(DC$4, 'Instrument Performance'!$B$7:$XFD$7, 0))</f>
        <v/>
      </c>
      <c r="DD205" s="435" t="str" cm="1">
        <f t="array" ref="DD205">INDEX('Instrument Performance'!$B$7:$XFD$1048576,-1+MATCH($BF205, 'Instrument Performance'!$A$6:$A$1048576, 0), MATCH(DD$4, 'Instrument Performance'!$B$7:$XFD$7, 0))</f>
        <v/>
      </c>
      <c r="DE205" s="435" t="str" cm="1">
        <f t="array" ref="DE205">INDEX('Instrument Performance'!$B$7:$XFD$1048576,-1+MATCH($BF205, 'Instrument Performance'!$A$6:$A$1048576, 0), MATCH(DE$4, 'Instrument Performance'!$B$7:$XFD$7, 0))</f>
        <v/>
      </c>
      <c r="DF205" s="435" cm="1">
        <f t="array" ref="DF205">INDEX('Instrument Performance'!$B$7:$XFD$1048576,-1+MATCH($BF205, 'Instrument Performance'!$A$6:$A$1048576, 0), MATCH(DF$4, 'Instrument Performance'!$B$7:$XFD$7, 0))</f>
        <v>8.8629999999999994E-3</v>
      </c>
      <c r="DG205" s="435" cm="1">
        <f t="array" ref="DG205">INDEX('Instrument Performance'!$B$7:$XFD$1048576,-1+MATCH($BF205, 'Instrument Performance'!$A$6:$A$1048576, 0), MATCH(DG$4, 'Instrument Performance'!$B$7:$XFD$7, 0))</f>
        <v>-7.0361192013460583E-3</v>
      </c>
      <c r="DH205" s="437"/>
      <c r="DI205" s="440">
        <f t="shared" si="34"/>
        <v>44439</v>
      </c>
      <c r="DJ205" s="435">
        <f t="shared" si="36"/>
        <v>1.6226663085212908E-2</v>
      </c>
      <c r="DK205" s="443">
        <f t="shared" si="37"/>
        <v>-5.4794520547945207E-5</v>
      </c>
      <c r="DL205" s="438">
        <f t="shared" si="35"/>
        <v>1.4501887887033327E-2</v>
      </c>
      <c r="DM205" s="438">
        <v>1.4527013463913271E-2</v>
      </c>
      <c r="DN205" s="444">
        <f t="shared" si="38"/>
        <v>1.7247751981795817E-3</v>
      </c>
      <c r="DP205" s="438">
        <f t="shared" si="31"/>
        <v>-2.5125576879943962E-5</v>
      </c>
    </row>
    <row r="206" spans="1:120">
      <c r="A206" s="436">
        <v>44469</v>
      </c>
      <c r="B206" s="435">
        <f>_xlfn.XLOOKUP(B$4,[3]taa_weights!$B$1:$BB$1,[3]taa_weights!$B204:$BB204,"CHECK",FALSE)</f>
        <v>2.1356175059381252E-12</v>
      </c>
      <c r="C206" s="435">
        <f>_xlfn.XLOOKUP(C$4,[3]taa_weights!$B$1:$BB$1,[3]taa_weights!$B204:$BB204,"CHECK",FALSE)</f>
        <v>3.9999999968722187E-2</v>
      </c>
      <c r="D206" s="435">
        <f>_xlfn.XLOOKUP(D$4,[3]taa_weights!$B$1:$BB$1,[3]taa_weights!$B204:$BB204,"CHECK",FALSE)</f>
        <v>2.8215806485528E-12</v>
      </c>
      <c r="E206" s="435">
        <f>_xlfn.XLOOKUP(E$4,[3]taa_weights!$B$1:$BB$1,[3]taa_weights!$B204:$BB204,"CHECK",FALSE)</f>
        <v>1.6521082404964498E-11</v>
      </c>
      <c r="F206" s="435">
        <f>_xlfn.XLOOKUP(F$4,[3]taa_weights!$B$1:$BB$1,[3]taa_weights!$B204:$BB204,"CHECK",FALSE)</f>
        <v>2.4999999998118489E-2</v>
      </c>
      <c r="G206" s="435">
        <f>_xlfn.XLOOKUP(G$4,[3]taa_weights!$B$1:$BB$1,[3]taa_weights!$B204:$BB204,"CHECK",FALSE)</f>
        <v>6.6558446950794234E-13</v>
      </c>
      <c r="H206" s="435">
        <f>_xlfn.XLOOKUP(H$4,[3]taa_weights!$B$1:$BB$1,[3]taa_weights!$B204:$BB204,"CHECK",FALSE)</f>
        <v>4.9999999991580113E-2</v>
      </c>
      <c r="I206" s="435">
        <f>_xlfn.XLOOKUP(I$4,[3]taa_weights!$B$1:$BB$1,[3]taa_weights!$B204:$BB204,"CHECK",FALSE)</f>
        <v>1.128614848438449E-12</v>
      </c>
      <c r="J206" s="435">
        <f>_xlfn.XLOOKUP(J$4,[3]taa_weights!$B$1:$BB$1,[3]taa_weights!$B204:$BB204,"CHECK",FALSE)</f>
        <v>4.6557686743784116E-13</v>
      </c>
      <c r="K206" s="435">
        <f>_xlfn.XLOOKUP(K$4,[3]taa_weights!$B$1:$BB$1,[3]taa_weights!$B204:$BB204,"CHECK",FALSE)</f>
        <v>4.4896840587226219E-13</v>
      </c>
      <c r="L206" s="435">
        <f>_xlfn.XLOOKUP(L$4,[3]taa_weights!$B$1:$BB$1,[3]taa_weights!$B204:$BB204,"CHECK",FALSE)</f>
        <v>3.4248222580960699E-12</v>
      </c>
      <c r="M206" s="435">
        <f>_xlfn.XLOOKUP(M$4,[3]taa_weights!$B$1:$BB$1,[3]taa_weights!$B204:$BB204,"CHECK",FALSE)</f>
        <v>3.157200630983249E-13</v>
      </c>
      <c r="N206" s="435">
        <f>_xlfn.XLOOKUP(N$4,[3]taa_weights!$B$1:$BB$1,[3]taa_weights!$B204:$BB204,"CHECK",FALSE)</f>
        <v>3.9595619800042288E-13</v>
      </c>
      <c r="O206" s="435">
        <f>_xlfn.XLOOKUP(O$4,[3]taa_weights!$B$1:$BB$1,[3]taa_weights!$B204:$BB204,"CHECK",FALSE)</f>
        <v>6.7803845311489473E-13</v>
      </c>
      <c r="P206" s="435">
        <f>_xlfn.XLOOKUP(P$4,[3]taa_weights!$B$1:$BB$1,[3]taa_weights!$B204:$BB204,"CHECK",FALSE)</f>
        <v>0</v>
      </c>
      <c r="Q206" s="435">
        <f>_xlfn.XLOOKUP(Q$4,[3]taa_weights!$B$1:$BB$1,[3]taa_weights!$B204:$BB204,"CHECK",FALSE)</f>
        <v>5.442247919351805E-13</v>
      </c>
      <c r="R206" s="435">
        <f>_xlfn.XLOOKUP(R$4,[3]taa_weights!$B$1:$BB$1,[3]taa_weights!$B204:$BB204,"CHECK",FALSE)</f>
        <v>2.4999999998790191E-2</v>
      </c>
      <c r="S206" s="435">
        <f>_xlfn.XLOOKUP(S$4,[3]taa_weights!$B$1:$BB$1,[3]taa_weights!$B204:$BB204,"CHECK",FALSE)</f>
        <v>0</v>
      </c>
      <c r="T206" s="435">
        <f>_xlfn.XLOOKUP(T$4,[3]taa_weights!$B$1:$BB$1,[3]taa_weights!$B204:$BB204,"CHECK",FALSE)</f>
        <v>0</v>
      </c>
      <c r="U206" s="435">
        <f>_xlfn.XLOOKUP(U$4,[3]taa_weights!$B$1:$BB$1,[3]taa_weights!$B204:$BB204,"CHECK",FALSE)</f>
        <v>4.9999999999145783E-2</v>
      </c>
      <c r="V206" s="435">
        <f>_xlfn.XLOOKUP(V$4,[3]taa_weights!$B$1:$BB$1,[3]taa_weights!$B204:$BB204,"CHECK",FALSE)</f>
        <v>1.9791036019785538E-12</v>
      </c>
      <c r="W206" s="435">
        <f>_xlfn.XLOOKUP(W$4,[3]taa_weights!$B$1:$BB$1,[3]taa_weights!$B204:$BB204,"CHECK",FALSE)</f>
        <v>5.0000000000028182E-2</v>
      </c>
      <c r="X206" s="435">
        <f>_xlfn.XLOOKUP(X$4,[3]taa_weights!$B$1:$BB$1,[3]taa_weights!$B204:$BB204,"CHECK",FALSE)</f>
        <v>3.6658426083286041E-12</v>
      </c>
      <c r="Y206" s="435">
        <f>_xlfn.XLOOKUP(Y$4,[3]taa_weights!$B$1:$BB$1,[3]taa_weights!$B204:$BB204,"CHECK",FALSE)</f>
        <v>0</v>
      </c>
      <c r="Z206" s="435">
        <f>_xlfn.XLOOKUP(Z$4,[3]taa_weights!$B$1:$BB$1,[3]taa_weights!$B204:$BB204,"CHECK",FALSE)</f>
        <v>0</v>
      </c>
      <c r="AA206" s="435">
        <f>_xlfn.XLOOKUP(AA$4,[3]taa_weights!$B$1:$BB$1,[3]taa_weights!$B204:$BB204,"CHECK",FALSE)</f>
        <v>0</v>
      </c>
      <c r="AB206" s="435">
        <f>_xlfn.XLOOKUP(AB$4,[3]taa_weights!$B$1:$BB$1,[3]taa_weights!$B204:$BB204,"CHECK",FALSE)</f>
        <v>0</v>
      </c>
      <c r="AC206" s="435">
        <f>_xlfn.XLOOKUP(AC$4,[3]taa_weights!$B$1:$BB$1,[3]taa_weights!$B204:$BB204,"CHECK",FALSE)</f>
        <v>0</v>
      </c>
      <c r="AD206" s="435">
        <f>_xlfn.XLOOKUP(AD$4,[3]taa_weights!$B$1:$BB$1,[3]taa_weights!$B204:$BB204,"CHECK",FALSE)</f>
        <v>1.053588325795899E-11</v>
      </c>
      <c r="AE206" s="435">
        <f>_xlfn.XLOOKUP(AE$4,[3]taa_weights!$B$1:$BB$1,[3]taa_weights!$B204:$BB204,"CHECK",FALSE)</f>
        <v>0</v>
      </c>
      <c r="AF206" s="435">
        <f>_xlfn.XLOOKUP(AF$4,[3]taa_weights!$B$1:$BB$1,[3]taa_weights!$B204:$BB204,"CHECK",FALSE)</f>
        <v>0</v>
      </c>
      <c r="AG206" s="435">
        <f>_xlfn.XLOOKUP(AG$4,[3]taa_weights!$B$1:$BB$1,[3]taa_weights!$B204:$BB204,"CHECK",FALSE)</f>
        <v>1.188267200013104E-12</v>
      </c>
      <c r="AH206" s="435">
        <f>_xlfn.XLOOKUP(AH$4,[3]taa_weights!$B$1:$BB$1,[3]taa_weights!$B204:$BB204,"CHECK",FALSE)</f>
        <v>4.9999999996863033E-2</v>
      </c>
      <c r="AI206" s="435">
        <f>_xlfn.XLOOKUP(AI$4,[3]taa_weights!$B$1:$BB$1,[3]taa_weights!$B204:$BB204,"CHECK",FALSE)</f>
        <v>5.0000000000782731E-2</v>
      </c>
      <c r="AJ206" s="435">
        <f>_xlfn.XLOOKUP(AJ$4,[3]taa_weights!$B$1:$BB$1,[3]taa_weights!$B204:$BB204,"CHECK",FALSE)</f>
        <v>5.0000000000752789E-2</v>
      </c>
      <c r="AK206" s="435">
        <f>_xlfn.XLOOKUP(AK$4,[3]taa_weights!$B$1:$BB$1,[3]taa_weights!$B204:$BB204,"CHECK",FALSE)</f>
        <v>5.000000000075381E-2</v>
      </c>
      <c r="AL206" s="435">
        <f>_xlfn.XLOOKUP(AL$4,[3]taa_weights!$B$1:$BB$1,[3]taa_weights!$B204:$BB204,"CHECK",FALSE)</f>
        <v>0</v>
      </c>
      <c r="AM206" s="435">
        <f>_xlfn.XLOOKUP(AM$4,[3]taa_weights!$B$1:$BB$1,[3]taa_weights!$B204:$BB204,"CHECK",FALSE)</f>
        <v>4.9320712399560443E-2</v>
      </c>
      <c r="AN206" s="435">
        <f>_xlfn.XLOOKUP(AN$4,[3]taa_weights!$B$1:$BB$1,[3]taa_weights!$B204:$BB204,"CHECK",FALSE)</f>
        <v>5.0000000000761137E-2</v>
      </c>
      <c r="AO206" s="435">
        <f>_xlfn.XLOOKUP(AO$4,[3]taa_weights!$B$1:$BB$1,[3]taa_weights!$B204:$BB204,"CHECK",FALSE)</f>
        <v>4.6153846151462313E-2</v>
      </c>
      <c r="AP206" s="435">
        <f>_xlfn.XLOOKUP(AP$4,[3]taa_weights!$B$1:$BB$1,[3]taa_weights!$B204:$BB204,"CHECK",FALSE)</f>
        <v>5.538461538411351E-2</v>
      </c>
      <c r="AQ206" s="435">
        <f>_xlfn.XLOOKUP(AQ$4,[3]taa_weights!$B$1:$BB$1,[3]taa_weights!$B204:$BB204,"CHECK",FALSE)</f>
        <v>0.10000000000040971</v>
      </c>
      <c r="AR206" s="435">
        <f>_xlfn.XLOOKUP(AR$4,[3]taa_weights!$B$1:$BB$1,[3]taa_weights!$B204:$BB204,"CHECK",FALSE)</f>
        <v>4.7096458013364158E-3</v>
      </c>
      <c r="AS206" s="435">
        <f>_xlfn.XLOOKUP(AS$4,[3]taa_weights!$B$1:$BB$1,[3]taa_weights!$B204:$BB204,"CHECK",FALSE)</f>
        <v>0</v>
      </c>
      <c r="AT206" s="435">
        <f>_xlfn.XLOOKUP(AT$4,[3]taa_weights!$B$1:$BB$1,[3]taa_weights!$B204:$BB204,"CHECK",FALSE)</f>
        <v>1.868961968464877E-12</v>
      </c>
      <c r="AU206" s="435">
        <f>_xlfn.XLOOKUP(AU$4,[3]taa_weights!$B$1:$BB$1,[3]taa_weights!$B204:$BB204,"CHECK",FALSE)</f>
        <v>5.0000000000727123E-2</v>
      </c>
      <c r="AV206" s="435">
        <f>_xlfn.XLOOKUP(AV$4,[3]taa_weights!$B$1:$BB$1,[3]taa_weights!$B204:$BB204,"CHECK",FALSE)</f>
        <v>5.000000000187349E-2</v>
      </c>
      <c r="AW206" s="435">
        <f>_xlfn.XLOOKUP(AW$4,[3]taa_weights!$B$1:$BB$1,[3]taa_weights!$B204:$BB204,"CHECK",FALSE)</f>
        <v>1.732996224709474E-3</v>
      </c>
      <c r="AX206" s="435">
        <f>_xlfn.XLOOKUP(AX$4,[3]taa_weights!$B$1:$BB$1,[3]taa_weights!$B204:$BB204,"CHECK",FALSE)</f>
        <v>0.1000000000011808</v>
      </c>
      <c r="AY206" s="435">
        <f>_xlfn.XLOOKUP(AY$4,[3]taa_weights!$B$1:$BB$1,[3]taa_weights!$B204:$BB204,"CHECK",FALSE)</f>
        <v>3.2698184107422611E-2</v>
      </c>
      <c r="AZ206" s="435">
        <f>_xlfn.XLOOKUP(AZ$4,[3]taa_weights!$B$1:$BB$1,[3]taa_weights!$B204:$BB204,"CHECK",FALSE)</f>
        <v>7.1718318899240892E-13</v>
      </c>
      <c r="BA206" s="435">
        <f>_xlfn.XLOOKUP(BA$4,[3]taa_weights!$B$1:$BB$1,[3]taa_weights!$B204:$BB204,"CHECK",FALSE)</f>
        <v>1.9999999939121139E-2</v>
      </c>
      <c r="BB206" s="435">
        <f>_xlfn.XLOOKUP(BB$4,[3]taa_weights!$B$1:$BB$1,[3]taa_weights!$B204:$BB204,"CHECK",FALSE)</f>
        <v>0</v>
      </c>
      <c r="BC206" s="426"/>
      <c r="BD206" s="438">
        <f t="shared" si="32"/>
        <v>1.0000000000177165</v>
      </c>
      <c r="BE206" s="439"/>
      <c r="BF206" s="440">
        <f t="shared" si="33"/>
        <v>44469</v>
      </c>
      <c r="BG206" s="435" cm="1">
        <f t="array" ref="BG206">INDEX('Instrument Performance'!$B$7:$XFD$1048576,-1+MATCH($BF206, 'Instrument Performance'!$A$6:$A$1048576, 0), MATCH(BG$4, 'Instrument Performance'!$B$7:$XFD$7, 0))</f>
        <v>-1.1544939999999998E-3</v>
      </c>
      <c r="BH206" s="435" cm="1">
        <f t="array" ref="BH206">INDEX('Instrument Performance'!$B$7:$XFD$1048576,-1+MATCH($BF206, 'Instrument Performance'!$A$6:$A$1048576, 0), MATCH(BH$4, 'Instrument Performance'!$B$7:$XFD$7, 0))</f>
        <v>-1.839145E-2</v>
      </c>
      <c r="BI206" s="435" cm="1">
        <f t="array" ref="BI206">INDEX('Instrument Performance'!$B$7:$XFD$1048576,-1+MATCH($BF206, 'Instrument Performance'!$A$6:$A$1048576, 0), MATCH(BI$4, 'Instrument Performance'!$B$7:$XFD$7, 0))</f>
        <v>-3.6269429999999999E-4</v>
      </c>
      <c r="BJ206" s="435" cm="1">
        <f t="array" ref="BJ206">INDEX('Instrument Performance'!$B$7:$XFD$1048576,-1+MATCH($BF206, 'Instrument Performance'!$A$6:$A$1048576, 0), MATCH(BJ$4, 'Instrument Performance'!$B$7:$XFD$7, 0))</f>
        <v>-7.8028889999999995E-3</v>
      </c>
      <c r="BK206" s="435" cm="1">
        <f t="array" ref="BK206">INDEX('Instrument Performance'!$B$7:$XFD$1048576,-1+MATCH($BF206, 'Instrument Performance'!$A$6:$A$1048576, 0), MATCH(BK$4, 'Instrument Performance'!$B$7:$XFD$7, 0))</f>
        <v>-5.5183079999999995E-3</v>
      </c>
      <c r="BL206" s="435" cm="1">
        <f t="array" ref="BL206">INDEX('Instrument Performance'!$B$7:$XFD$1048576,-1+MATCH($BF206, 'Instrument Performance'!$A$6:$A$1048576, 0), MATCH(BL$4, 'Instrument Performance'!$B$7:$XFD$7, 0))</f>
        <v>-5.3112040000000008E-3</v>
      </c>
      <c r="BM206" s="435" cm="1">
        <f t="array" ref="BM206">INDEX('Instrument Performance'!$B$7:$XFD$1048576,-1+MATCH($BF206, 'Instrument Performance'!$A$6:$A$1048576, 0), MATCH(BM$4, 'Instrument Performance'!$B$7:$XFD$7, 0))</f>
        <v>-1.0331699999999999E-2</v>
      </c>
      <c r="BN206" s="435" cm="1">
        <f t="array" ref="BN206">INDEX('Instrument Performance'!$B$7:$XFD$1048576,-1+MATCH($BF206, 'Instrument Performance'!$A$6:$A$1048576, 0), MATCH(BN$4, 'Instrument Performance'!$B$7:$XFD$7, 0))</f>
        <v>-6.7884317504451151E-3</v>
      </c>
      <c r="BO206" s="435" cm="1">
        <f t="array" ref="BO206">INDEX('Instrument Performance'!$B$7:$XFD$1048576,-1+MATCH($BF206, 'Instrument Performance'!$A$6:$A$1048576, 0), MATCH(BO$4, 'Instrument Performance'!$B$7:$XFD$7, 0))</f>
        <v>-8.9052079999999995E-3</v>
      </c>
      <c r="BP206" s="435" cm="1">
        <f t="array" ref="BP206">INDEX('Instrument Performance'!$B$7:$XFD$1048576,-1+MATCH($BF206, 'Instrument Performance'!$A$6:$A$1048576, 0), MATCH(BP$4, 'Instrument Performance'!$B$7:$XFD$7, 0))</f>
        <v>-1E-3</v>
      </c>
      <c r="BQ206" s="435" cm="1">
        <f t="array" ref="BQ206">INDEX('Instrument Performance'!$B$7:$XFD$1048576,-1+MATCH($BF206, 'Instrument Performance'!$A$6:$A$1048576, 0), MATCH(BQ$4, 'Instrument Performance'!$B$7:$XFD$7, 0))</f>
        <v>-5.835441E-4</v>
      </c>
      <c r="BR206" s="435" cm="1">
        <f t="array" ref="BR206">INDEX('Instrument Performance'!$B$7:$XFD$1048576,-1+MATCH($BF206, 'Instrument Performance'!$A$6:$A$1048576, 0), MATCH(BR$4, 'Instrument Performance'!$B$7:$XFD$7, 0))</f>
        <v>-8.9224639999999989E-4</v>
      </c>
      <c r="BS206" s="435" cm="1">
        <f t="array" ref="BS206">INDEX('Instrument Performance'!$B$7:$XFD$1048576,-1+MATCH($BF206, 'Instrument Performance'!$A$6:$A$1048576, 0), MATCH(BS$4, 'Instrument Performance'!$B$7:$XFD$7, 0))</f>
        <v>1.970299E-3</v>
      </c>
      <c r="BT206" s="435" cm="1">
        <f t="array" ref="BT206">INDEX('Instrument Performance'!$B$7:$XFD$1048576,-1+MATCH($BF206, 'Instrument Performance'!$A$6:$A$1048576, 0), MATCH(BT$4, 'Instrument Performance'!$B$7:$XFD$7, 0))</f>
        <v>8.1182630000000006E-3</v>
      </c>
      <c r="BU206" s="435" cm="1">
        <f t="array" ref="BU206">INDEX('Instrument Performance'!$B$7:$XFD$1048576,-1+MATCH($BF206, 'Instrument Performance'!$A$6:$A$1048576, 0), MATCH(BU$4, 'Instrument Performance'!$B$7:$XFD$7, 0))</f>
        <v>-1.670404E-2</v>
      </c>
      <c r="BV206" s="435" cm="1">
        <f t="array" ref="BV206">INDEX('Instrument Performance'!$B$7:$XFD$1048576,-1+MATCH($BF206, 'Instrument Performance'!$A$6:$A$1048576, 0), MATCH(BV$4, 'Instrument Performance'!$B$7:$XFD$7, 0))</f>
        <v>-1.1846670275720599E-2</v>
      </c>
      <c r="BW206" s="435" cm="1">
        <f t="array" ref="BW206">INDEX('Instrument Performance'!$B$7:$XFD$1048576,-1+MATCH($BF206, 'Instrument Performance'!$A$6:$A$1048576, 0), MATCH(BW$4, 'Instrument Performance'!$B$7:$XFD$7, 0))</f>
        <v>-1.3971470191036532E-2</v>
      </c>
      <c r="BX206" s="435" cm="1">
        <f t="array" ref="BX206">INDEX('Instrument Performance'!$B$7:$XFD$1048576,-1+MATCH($BF206, 'Instrument Performance'!$A$6:$A$1048576, 0), MATCH(BX$4, 'Instrument Performance'!$B$7:$XFD$7, 0))</f>
        <v>-5.4054060000000001E-2</v>
      </c>
      <c r="BY206" s="435" cm="1">
        <f t="array" ref="BY206">INDEX('Instrument Performance'!$B$7:$XFD$1048576,-1+MATCH($BF206, 'Instrument Performance'!$A$6:$A$1048576, 0), MATCH(BY$4, 'Instrument Performance'!$B$7:$XFD$7, 0))</f>
        <v>-6.06434147437004E-2</v>
      </c>
      <c r="BZ206" s="435" cm="1">
        <f t="array" ref="BZ206">INDEX('Instrument Performance'!$B$7:$XFD$1048576,-1+MATCH($BF206, 'Instrument Performance'!$A$6:$A$1048576, 0), MATCH(BZ$4, 'Instrument Performance'!$B$7:$XFD$7, 0))</f>
        <v>-4.8053479606587637E-2</v>
      </c>
      <c r="CA206" s="435" cm="1">
        <f t="array" ref="CA206">INDEX('Instrument Performance'!$B$7:$XFD$1048576,-1+MATCH($BF206, 'Instrument Performance'!$A$6:$A$1048576, 0), MATCH(CA$4, 'Instrument Performance'!$B$7:$XFD$7, 0))</f>
        <v>-4.5758284294764071E-2</v>
      </c>
      <c r="CB206" s="435" cm="1">
        <f t="array" ref="CB206">INDEX('Instrument Performance'!$B$7:$XFD$1048576,-1+MATCH($BF206, 'Instrument Performance'!$A$6:$A$1048576, 0), MATCH(CB$4, 'Instrument Performance'!$B$7:$XFD$7, 0))</f>
        <v>-3.9149440000000001E-2</v>
      </c>
      <c r="CC206" s="435" cm="1">
        <f t="array" ref="CC206">INDEX('Instrument Performance'!$B$7:$XFD$1048576,-1+MATCH($BF206, 'Instrument Performance'!$A$6:$A$1048576, 0), MATCH(CC$4, 'Instrument Performance'!$B$7:$XFD$7, 0))</f>
        <v>-5.2401914042086099E-2</v>
      </c>
      <c r="CD206" s="435" cm="1">
        <f t="array" ref="CD206">INDEX('Instrument Performance'!$B$7:$XFD$1048576,-1+MATCH($BF206, 'Instrument Performance'!$A$6:$A$1048576, 0), MATCH(CD$4, 'Instrument Performance'!$B$7:$XFD$7, 0))</f>
        <v>-3.6335690000000004E-2</v>
      </c>
      <c r="CE206" s="435" cm="1">
        <f t="array" ref="CE206">INDEX('Instrument Performance'!$B$7:$XFD$1048576,-1+MATCH($BF206, 'Instrument Performance'!$A$6:$A$1048576, 0), MATCH(CE$4, 'Instrument Performance'!$B$7:$XFD$7, 0))</f>
        <v>-3.281763E-2</v>
      </c>
      <c r="CF206" s="435" cm="1">
        <f t="array" ref="CF206">INDEX('Instrument Performance'!$B$7:$XFD$1048576,-1+MATCH($BF206, 'Instrument Performance'!$A$6:$A$1048576, 0), MATCH(CF$4, 'Instrument Performance'!$B$7:$XFD$7, 0))</f>
        <v>-2.9145069999999999E-2</v>
      </c>
      <c r="CG206" s="435" cm="1">
        <f t="array" ref="CG206">INDEX('Instrument Performance'!$B$7:$XFD$1048576,-1+MATCH($BF206, 'Instrument Performance'!$A$6:$A$1048576, 0), MATCH(CG$4, 'Instrument Performance'!$B$7:$XFD$7, 0))</f>
        <v>-1.6107780000000002E-2</v>
      </c>
      <c r="CH206" s="435" cm="1">
        <f t="array" ref="CH206">INDEX('Instrument Performance'!$B$7:$XFD$1048576,-1+MATCH($BF206, 'Instrument Performance'!$A$6:$A$1048576, 0), MATCH(CH$4, 'Instrument Performance'!$B$7:$XFD$7, 0))</f>
        <v>-3.7904889999999997E-2</v>
      </c>
      <c r="CI206" s="435" cm="1">
        <f t="array" ref="CI206">INDEX('Instrument Performance'!$B$7:$XFD$1048576,-1+MATCH($BF206, 'Instrument Performance'!$A$6:$A$1048576, 0), MATCH(CI$4, 'Instrument Performance'!$B$7:$XFD$7, 0))</f>
        <v>-4.9869329999999996E-2</v>
      </c>
      <c r="CJ206" s="435" cm="1">
        <f t="array" ref="CJ206">INDEX('Instrument Performance'!$B$7:$XFD$1048576,-1+MATCH($BF206, 'Instrument Performance'!$A$6:$A$1048576, 0), MATCH(CJ$4, 'Instrument Performance'!$B$7:$XFD$7, 0))</f>
        <v>-3.1525699999999997E-2</v>
      </c>
      <c r="CK206" s="435" cm="1">
        <f t="array" ref="CK206">INDEX('Instrument Performance'!$B$7:$XFD$1048576,-1+MATCH($BF206, 'Instrument Performance'!$A$6:$A$1048576, 0), MATCH(CK$4, 'Instrument Performance'!$B$7:$XFD$7, 0))</f>
        <v>-3.1380240000000004E-2</v>
      </c>
      <c r="CL206" s="435" cm="1">
        <f t="array" ref="CL206">INDEX('Instrument Performance'!$B$7:$XFD$1048576,-1+MATCH($BF206, 'Instrument Performance'!$A$6:$A$1048576, 0), MATCH(CL$4, 'Instrument Performance'!$B$7:$XFD$7, 0))</f>
        <v>-5.271043264430475E-2</v>
      </c>
      <c r="CM206" s="435" cm="1">
        <f t="array" ref="CM206">INDEX('Instrument Performance'!$B$7:$XFD$1048576,-1+MATCH($BF206, 'Instrument Performance'!$A$6:$A$1048576, 0), MATCH(CM$4, 'Instrument Performance'!$B$7:$XFD$7, 0))</f>
        <v>-4.1316529999999997E-2</v>
      </c>
      <c r="CN206" s="435" cm="1">
        <f t="array" ref="CN206">INDEX('Instrument Performance'!$B$7:$XFD$1048576,-1+MATCH($BF206, 'Instrument Performance'!$A$6:$A$1048576, 0), MATCH(CN$4, 'Instrument Performance'!$B$7:$XFD$7, 0))</f>
        <v>3.7108470164971187E-2</v>
      </c>
      <c r="CO206" s="435" cm="1">
        <f t="array" ref="CO206">INDEX('Instrument Performance'!$B$7:$XFD$1048576,-1+MATCH($BF206, 'Instrument Performance'!$A$6:$A$1048576, 0), MATCH(CO$4, 'Instrument Performance'!$B$7:$XFD$7, 0))</f>
        <v>4.4960470000000002E-2</v>
      </c>
      <c r="CP206" s="435" cm="1">
        <f t="array" ref="CP206">INDEX('Instrument Performance'!$B$7:$XFD$1048576,-1+MATCH($BF206, 'Instrument Performance'!$A$6:$A$1048576, 0), MATCH(CP$4, 'Instrument Performance'!$B$7:$XFD$7, 0))</f>
        <v>4.8450300000000002E-2</v>
      </c>
      <c r="CQ206" s="435" cm="1">
        <f t="array" ref="CQ206">INDEX('Instrument Performance'!$B$7:$XFD$1048576,-1+MATCH($BF206, 'Instrument Performance'!$A$6:$A$1048576, 0), MATCH(CQ$4, 'Instrument Performance'!$B$7:$XFD$7, 0))</f>
        <v>-3.1932391168862095E-2</v>
      </c>
      <c r="CR206" s="435" cm="1">
        <f t="array" ref="CR206">INDEX('Instrument Performance'!$B$7:$XFD$1048576,-1+MATCH($BF206, 'Instrument Performance'!$A$6:$A$1048576, 0), MATCH(CR$4, 'Instrument Performance'!$B$7:$XFD$7, 0))</f>
        <v>-4.4569640000000001E-2</v>
      </c>
      <c r="CS206" s="435" cm="1">
        <f t="array" ref="CS206">INDEX('Instrument Performance'!$B$7:$XFD$1048576,-1+MATCH($BF206, 'Instrument Performance'!$A$6:$A$1048576, 0), MATCH(CS$4, 'Instrument Performance'!$B$7:$XFD$7, 0))</f>
        <v>-4.7366960000000003E-3</v>
      </c>
      <c r="CT206" s="435" cm="1">
        <f t="array" ref="CT206">INDEX('Instrument Performance'!$B$7:$XFD$1048576,-1+MATCH($BF206, 'Instrument Performance'!$A$6:$A$1048576, 0), MATCH(CT$4, 'Instrument Performance'!$B$7:$XFD$7, 0))</f>
        <v>7.6337527914290366E-3</v>
      </c>
      <c r="CU206" s="435" cm="1">
        <f t="array" ref="CU206">INDEX('Instrument Performance'!$B$7:$XFD$1048576,-1+MATCH($BF206, 'Instrument Performance'!$A$6:$A$1048576, 0), MATCH(CU$4, 'Instrument Performance'!$B$7:$XFD$7, 0))</f>
        <v>5.4521949300208039E-3</v>
      </c>
      <c r="CV206" s="435" cm="1">
        <f t="array" ref="CV206">INDEX('Instrument Performance'!$B$7:$XFD$1048576,-1+MATCH($BF206, 'Instrument Performance'!$A$6:$A$1048576, 0), MATCH(CV$4, 'Instrument Performance'!$B$7:$XFD$7, 0))</f>
        <v>-1.6329106598060861E-3</v>
      </c>
      <c r="CW206" s="435" cm="1">
        <f t="array" ref="CW206">INDEX('Instrument Performance'!$B$7:$XFD$1048576,-1+MATCH($BF206, 'Instrument Performance'!$A$6:$A$1048576, 0), MATCH(CW$4, 'Instrument Performance'!$B$7:$XFD$7, 0))</f>
        <v>-3.124689846825679E-2</v>
      </c>
      <c r="CX206" s="435" cm="1">
        <f t="array" ref="CX206">INDEX('Instrument Performance'!$B$7:$XFD$1048576,-1+MATCH($BF206, 'Instrument Performance'!$A$6:$A$1048576, 0), MATCH(CX$4, 'Instrument Performance'!$B$7:$XFD$7, 0))</f>
        <v>4.4854026422838089E-3</v>
      </c>
      <c r="CY206" s="435" cm="1">
        <f t="array" ref="CY206">INDEX('Instrument Performance'!$B$7:$XFD$1048576,-1+MATCH($BF206, 'Instrument Performance'!$A$6:$A$1048576, 0), MATCH(CY$4, 'Instrument Performance'!$B$7:$XFD$7, 0))</f>
        <v>5.6154097290237459E-3</v>
      </c>
      <c r="CZ206" s="435" cm="1">
        <f t="array" ref="CZ206">INDEX('Instrument Performance'!$B$7:$XFD$1048576,-1+MATCH($BF206, 'Instrument Performance'!$A$6:$A$1048576, 0), MATCH(CZ$4, 'Instrument Performance'!$B$7:$XFD$7, 0))</f>
        <v>-1.4899588825142307E-2</v>
      </c>
      <c r="DA206" s="435" cm="1">
        <f t="array" ref="DA206">INDEX('Instrument Performance'!$B$7:$XFD$1048576,-1+MATCH($BF206, 'Instrument Performance'!$A$6:$A$1048576, 0), MATCH(DA$4, 'Instrument Performance'!$B$7:$XFD$7, 0))</f>
        <v>-2.5999999999999999E-3</v>
      </c>
      <c r="DB206" s="435" cm="1">
        <f t="array" ref="DB206">INDEX('Instrument Performance'!$B$7:$XFD$1048576,-1+MATCH($BF206, 'Instrument Performance'!$A$6:$A$1048576, 0), MATCH(DB$4, 'Instrument Performance'!$B$7:$XFD$7, 0))</f>
        <v>2.8768999999999999E-2</v>
      </c>
      <c r="DC206" s="435" cm="1">
        <f t="array" ref="DC206">INDEX('Instrument Performance'!$B$7:$XFD$1048576,-1+MATCH($BF206, 'Instrument Performance'!$A$6:$A$1048576, 0), MATCH(DC$4, 'Instrument Performance'!$B$7:$XFD$7, 0))</f>
        <v>9.7767000000000007E-2</v>
      </c>
      <c r="DD206" s="435" cm="1">
        <f t="array" ref="DD206">INDEX('Instrument Performance'!$B$7:$XFD$1048576,-1+MATCH($BF206, 'Instrument Performance'!$A$6:$A$1048576, 0), MATCH(DD$4, 'Instrument Performance'!$B$7:$XFD$7, 0))</f>
        <v>2.8768999999999999E-2</v>
      </c>
      <c r="DE206" s="435" cm="1">
        <f t="array" ref="DE206">INDEX('Instrument Performance'!$B$7:$XFD$1048576,-1+MATCH($BF206, 'Instrument Performance'!$A$6:$A$1048576, 0), MATCH(DE$4, 'Instrument Performance'!$B$7:$XFD$7, 0))</f>
        <v>9.7767000000000007E-2</v>
      </c>
      <c r="DF206" s="435" cm="1">
        <f t="array" ref="DF206">INDEX('Instrument Performance'!$B$7:$XFD$1048576,-1+MATCH($BF206, 'Instrument Performance'!$A$6:$A$1048576, 0), MATCH(DF$4, 'Instrument Performance'!$B$7:$XFD$7, 0))</f>
        <v>2.5909000000000001E-2</v>
      </c>
      <c r="DG206" s="435" cm="1">
        <f t="array" ref="DG206">INDEX('Instrument Performance'!$B$7:$XFD$1048576,-1+MATCH($BF206, 'Instrument Performance'!$A$6:$A$1048576, 0), MATCH(DG$4, 'Instrument Performance'!$B$7:$XFD$7, 0))</f>
        <v>-4.5407505607990784E-2</v>
      </c>
      <c r="DH206" s="437"/>
      <c r="DI206" s="440">
        <f t="shared" si="34"/>
        <v>44469</v>
      </c>
      <c r="DJ206" s="435">
        <f t="shared" si="36"/>
        <v>-5.0681318846770044E-3</v>
      </c>
      <c r="DK206" s="443">
        <f t="shared" si="37"/>
        <v>-5.4794520547945207E-5</v>
      </c>
      <c r="DL206" s="438">
        <f t="shared" si="35"/>
        <v>-6.7023375478376668E-3</v>
      </c>
      <c r="DM206" s="438">
        <v>-6.7093490448014714E-3</v>
      </c>
      <c r="DN206" s="444">
        <f t="shared" si="38"/>
        <v>1.6342056631606624E-3</v>
      </c>
      <c r="DP206" s="438">
        <f t="shared" si="31"/>
        <v>7.0114969638046531E-6</v>
      </c>
    </row>
    <row r="207" spans="1:120">
      <c r="A207" s="436">
        <v>44500</v>
      </c>
      <c r="B207" s="435">
        <f>_xlfn.XLOOKUP(B$4,[3]taa_weights!$B$1:$BB$1,[3]taa_weights!$B205:$BB205,"CHECK",FALSE)</f>
        <v>6.7110766957044412E-12</v>
      </c>
      <c r="C207" s="435">
        <f>_xlfn.XLOOKUP(C$4,[3]taa_weights!$B$1:$BB$1,[3]taa_weights!$B205:$BB205,"CHECK",FALSE)</f>
        <v>1.432071271228306E-2</v>
      </c>
      <c r="D207" s="435">
        <f>_xlfn.XLOOKUP(D$4,[3]taa_weights!$B$1:$BB$1,[3]taa_weights!$B205:$BB205,"CHECK",FALSE)</f>
        <v>2.349412003118209E-11</v>
      </c>
      <c r="E207" s="435">
        <f>_xlfn.XLOOKUP(E$4,[3]taa_weights!$B$1:$BB$1,[3]taa_weights!$B205:$BB205,"CHECK",FALSE)</f>
        <v>2.5679287256609961E-2</v>
      </c>
      <c r="F207" s="435">
        <f>_xlfn.XLOOKUP(F$4,[3]taa_weights!$B$1:$BB$1,[3]taa_weights!$B205:$BB205,"CHECK",FALSE)</f>
        <v>2.5000000018520811E-2</v>
      </c>
      <c r="G207" s="435">
        <f>_xlfn.XLOOKUP(G$4,[3]taa_weights!$B$1:$BB$1,[3]taa_weights!$B205:$BB205,"CHECK",FALSE)</f>
        <v>2.3123639562647961E-12</v>
      </c>
      <c r="H207" s="435">
        <f>_xlfn.XLOOKUP(H$4,[3]taa_weights!$B$1:$BB$1,[3]taa_weights!$B205:$BB205,"CHECK",FALSE)</f>
        <v>6.0616690216611931E-12</v>
      </c>
      <c r="I207" s="435">
        <f>_xlfn.XLOOKUP(I$4,[3]taa_weights!$B$1:$BB$1,[3]taa_weights!$B205:$BB205,"CHECK",FALSE)</f>
        <v>3.9290554118859896E-12</v>
      </c>
      <c r="J207" s="435">
        <f>_xlfn.XLOOKUP(J$4,[3]taa_weights!$B$1:$BB$1,[3]taa_weights!$B205:$BB205,"CHECK",FALSE)</f>
        <v>2.0524252838763621E-12</v>
      </c>
      <c r="K207" s="435">
        <f>_xlfn.XLOOKUP(K$4,[3]taa_weights!$B$1:$BB$1,[3]taa_weights!$B205:$BB205,"CHECK",FALSE)</f>
        <v>1.0264627505858669E-11</v>
      </c>
      <c r="L207" s="435">
        <f>_xlfn.XLOOKUP(L$4,[3]taa_weights!$B$1:$BB$1,[3]taa_weights!$B205:$BB205,"CHECK",FALSE)</f>
        <v>4.9999999974486037E-2</v>
      </c>
      <c r="M207" s="435">
        <f>_xlfn.XLOOKUP(M$4,[3]taa_weights!$B$1:$BB$1,[3]taa_weights!$B205:$BB205,"CHECK",FALSE)</f>
        <v>1.5823650639777671E-12</v>
      </c>
      <c r="N207" s="435">
        <f>_xlfn.XLOOKUP(N$4,[3]taa_weights!$B$1:$BB$1,[3]taa_weights!$B205:$BB205,"CHECK",FALSE)</f>
        <v>3.3258234966413782E-12</v>
      </c>
      <c r="O207" s="435">
        <f>_xlfn.XLOOKUP(O$4,[3]taa_weights!$B$1:$BB$1,[3]taa_weights!$B205:$BB205,"CHECK",FALSE)</f>
        <v>4.5224262417972247E-12</v>
      </c>
      <c r="P207" s="435">
        <f>_xlfn.XLOOKUP(P$4,[3]taa_weights!$B$1:$BB$1,[3]taa_weights!$B205:$BB205,"CHECK",FALSE)</f>
        <v>1.682442048573208E-12</v>
      </c>
      <c r="Q207" s="435">
        <f>_xlfn.XLOOKUP(Q$4,[3]taa_weights!$B$1:$BB$1,[3]taa_weights!$B205:$BB205,"CHECK",FALSE)</f>
        <v>6.1604867670888631E-13</v>
      </c>
      <c r="R207" s="435">
        <f>_xlfn.XLOOKUP(R$4,[3]taa_weights!$B$1:$BB$1,[3]taa_weights!$B205:$BB205,"CHECK",FALSE)</f>
        <v>2.49999999948162E-2</v>
      </c>
      <c r="S207" s="435">
        <f>_xlfn.XLOOKUP(S$4,[3]taa_weights!$B$1:$BB$1,[3]taa_weights!$B205:$BB205,"CHECK",FALSE)</f>
        <v>3.8733669355864888E-12</v>
      </c>
      <c r="T207" s="435">
        <f>_xlfn.XLOOKUP(T$4,[3]taa_weights!$B$1:$BB$1,[3]taa_weights!$B205:$BB205,"CHECK",FALSE)</f>
        <v>9.8035999301943718E-12</v>
      </c>
      <c r="U207" s="435">
        <f>_xlfn.XLOOKUP(U$4,[3]taa_weights!$B$1:$BB$1,[3]taa_weights!$B205:$BB205,"CHECK",FALSE)</f>
        <v>4.9999999999450942E-2</v>
      </c>
      <c r="V207" s="435">
        <f>_xlfn.XLOOKUP(V$4,[3]taa_weights!$B$1:$BB$1,[3]taa_weights!$B205:$BB205,"CHECK",FALSE)</f>
        <v>1.335224031126258E-11</v>
      </c>
      <c r="W207" s="435">
        <f>_xlfn.XLOOKUP(W$4,[3]taa_weights!$B$1:$BB$1,[3]taa_weights!$B205:$BB205,"CHECK",FALSE)</f>
        <v>5.0000000000604318E-2</v>
      </c>
      <c r="X207" s="435">
        <f>_xlfn.XLOOKUP(X$4,[3]taa_weights!$B$1:$BB$1,[3]taa_weights!$B205:$BB205,"CHECK",FALSE)</f>
        <v>1.3651202501795969E-3</v>
      </c>
      <c r="Y207" s="435">
        <f>_xlfn.XLOOKUP(Y$4,[3]taa_weights!$B$1:$BB$1,[3]taa_weights!$B205:$BB205,"CHECK",FALSE)</f>
        <v>5.090075565376136E-12</v>
      </c>
      <c r="Z207" s="435">
        <f>_xlfn.XLOOKUP(Z$4,[3]taa_weights!$B$1:$BB$1,[3]taa_weights!$B205:$BB205,"CHECK",FALSE)</f>
        <v>1.306599891228046E-11</v>
      </c>
      <c r="AA207" s="435">
        <f>_xlfn.XLOOKUP(AA$4,[3]taa_weights!$B$1:$BB$1,[3]taa_weights!$B205:$BB205,"CHECK",FALSE)</f>
        <v>1.2040369274142979E-12</v>
      </c>
      <c r="AB207" s="435">
        <f>_xlfn.XLOOKUP(AB$4,[3]taa_weights!$B$1:$BB$1,[3]taa_weights!$B205:$BB205,"CHECK",FALSE)</f>
        <v>1.8550642941082569E-2</v>
      </c>
      <c r="AC207" s="435">
        <f>_xlfn.XLOOKUP(AC$4,[3]taa_weights!$B$1:$BB$1,[3]taa_weights!$B205:$BB205,"CHECK",FALSE)</f>
        <v>1.411015516359702E-11</v>
      </c>
      <c r="AD207" s="435">
        <f>_xlfn.XLOOKUP(AD$4,[3]taa_weights!$B$1:$BB$1,[3]taa_weights!$B205:$BB205,"CHECK",FALSE)</f>
        <v>2.9804140049347103E-11</v>
      </c>
      <c r="AE207" s="435">
        <f>_xlfn.XLOOKUP(AE$4,[3]taa_weights!$B$1:$BB$1,[3]taa_weights!$B205:$BB205,"CHECK",FALSE)</f>
        <v>3.326354196857138E-12</v>
      </c>
      <c r="AF207" s="435">
        <f>_xlfn.XLOOKUP(AF$4,[3]taa_weights!$B$1:$BB$1,[3]taa_weights!$B205:$BB205,"CHECK",FALSE)</f>
        <v>4.2146033892608657E-12</v>
      </c>
      <c r="AG207" s="435">
        <f>_xlfn.XLOOKUP(AG$4,[3]taa_weights!$B$1:$BB$1,[3]taa_weights!$B205:$BB205,"CHECK",FALSE)</f>
        <v>7.4610951676069579E-11</v>
      </c>
      <c r="AH207" s="435">
        <f>_xlfn.XLOOKUP(AH$4,[3]taa_weights!$B$1:$BB$1,[3]taa_weights!$B205:$BB205,"CHECK",FALSE)</f>
        <v>4.9999999997321548E-2</v>
      </c>
      <c r="AI207" s="435">
        <f>_xlfn.XLOOKUP(AI$4,[3]taa_weights!$B$1:$BB$1,[3]taa_weights!$B205:$BB205,"CHECK",FALSE)</f>
        <v>4.9999999999759223E-2</v>
      </c>
      <c r="AJ207" s="435">
        <f>_xlfn.XLOOKUP(AJ$4,[3]taa_weights!$B$1:$BB$1,[3]taa_weights!$B205:$BB205,"CHECK",FALSE)</f>
        <v>4.9999999782606899E-2</v>
      </c>
      <c r="AK207" s="435">
        <f>_xlfn.XLOOKUP(AK$4,[3]taa_weights!$B$1:$BB$1,[3]taa_weights!$B205:$BB205,"CHECK",FALSE)</f>
        <v>4.999999999354722E-2</v>
      </c>
      <c r="AL207" s="435">
        <f>_xlfn.XLOOKUP(AL$4,[3]taa_weights!$B$1:$BB$1,[3]taa_weights!$B205:$BB205,"CHECK",FALSE)</f>
        <v>7.9892821135450426E-14</v>
      </c>
      <c r="AM207" s="435">
        <f>_xlfn.XLOOKUP(AM$4,[3]taa_weights!$B$1:$BB$1,[3]taa_weights!$B205:$BB205,"CHECK",FALSE)</f>
        <v>1.010859174847885E-11</v>
      </c>
      <c r="AN207" s="435">
        <f>_xlfn.XLOOKUP(AN$4,[3]taa_weights!$B$1:$BB$1,[3]taa_weights!$B205:$BB205,"CHECK",FALSE)</f>
        <v>5.0000000002338993E-2</v>
      </c>
      <c r="AO207" s="435">
        <f>_xlfn.XLOOKUP(AO$4,[3]taa_weights!$B$1:$BB$1,[3]taa_weights!$B205:$BB205,"CHECK",FALSE)</f>
        <v>4.6153846151098743E-2</v>
      </c>
      <c r="AP207" s="435">
        <f>_xlfn.XLOOKUP(AP$4,[3]taa_weights!$B$1:$BB$1,[3]taa_weights!$B205:$BB205,"CHECK",FALSE)</f>
        <v>5.5384615384534992E-2</v>
      </c>
      <c r="AQ207" s="435">
        <f>_xlfn.XLOOKUP(AQ$4,[3]taa_weights!$B$1:$BB$1,[3]taa_weights!$B205:$BB205,"CHECK",FALSE)</f>
        <v>0.1000000000000236</v>
      </c>
      <c r="AR207" s="435">
        <f>_xlfn.XLOOKUP(AR$4,[3]taa_weights!$B$1:$BB$1,[3]taa_weights!$B205:$BB205,"CHECK",FALSE)</f>
        <v>3.4114595005176482E-2</v>
      </c>
      <c r="AS207" s="435">
        <f>_xlfn.XLOOKUP(AS$4,[3]taa_weights!$B$1:$BB$1,[3]taa_weights!$B205:$BB205,"CHECK",FALSE)</f>
        <v>3.0503337788931759E-13</v>
      </c>
      <c r="AT207" s="435">
        <f>_xlfn.XLOOKUP(AT$4,[3]taa_weights!$B$1:$BB$1,[3]taa_weights!$B205:$BB205,"CHECK",FALSE)</f>
        <v>1.7348751096075071E-12</v>
      </c>
      <c r="AU207" s="435">
        <f>_xlfn.XLOOKUP(AU$4,[3]taa_weights!$B$1:$BB$1,[3]taa_weights!$B205:$BB205,"CHECK",FALSE)</f>
        <v>5.000000000152631E-2</v>
      </c>
      <c r="AV207" s="435">
        <f>_xlfn.XLOOKUP(AV$4,[3]taa_weights!$B$1:$BB$1,[3]taa_weights!$B205:$BB205,"CHECK",FALSE)</f>
        <v>5.0000000003866243E-2</v>
      </c>
      <c r="AW207" s="435">
        <f>_xlfn.XLOOKUP(AW$4,[3]taa_weights!$B$1:$BB$1,[3]taa_weights!$B205:$BB205,"CHECK",FALSE)</f>
        <v>1.732996224916422E-3</v>
      </c>
      <c r="AX207" s="435">
        <f>_xlfn.XLOOKUP(AX$4,[3]taa_weights!$B$1:$BB$1,[3]taa_weights!$B205:$BB205,"CHECK",FALSE)</f>
        <v>0.10000000000185059</v>
      </c>
      <c r="AY207" s="435">
        <f>_xlfn.XLOOKUP(AY$4,[3]taa_weights!$B$1:$BB$1,[3]taa_weights!$B205:$BB205,"CHECK",FALSE)</f>
        <v>3.2698184107632929E-2</v>
      </c>
      <c r="AZ207" s="435">
        <f>_xlfn.XLOOKUP(AZ$4,[3]taa_weights!$B$1:$BB$1,[3]taa_weights!$B205:$BB205,"CHECK",FALSE)</f>
        <v>1.4207090625771861E-12</v>
      </c>
      <c r="BA207" s="435">
        <f>_xlfn.XLOOKUP(BA$4,[3]taa_weights!$B$1:$BB$1,[3]taa_weights!$B205:$BB205,"CHECK",FALSE)</f>
        <v>1.9999999939345779E-2</v>
      </c>
      <c r="BB207" s="435">
        <f>_xlfn.XLOOKUP(BB$4,[3]taa_weights!$B$1:$BB$1,[3]taa_weights!$B205:$BB205,"CHECK",FALSE)</f>
        <v>0</v>
      </c>
      <c r="BC207" s="426"/>
      <c r="BD207" s="438">
        <f t="shared" si="32"/>
        <v>0.99999999999623834</v>
      </c>
      <c r="BE207" s="439"/>
      <c r="BF207" s="440">
        <f t="shared" si="33"/>
        <v>44500</v>
      </c>
      <c r="BG207" s="435" cm="1">
        <f t="array" ref="BG207">INDEX('Instrument Performance'!$B$7:$XFD$1048576,-1+MATCH($BF207, 'Instrument Performance'!$A$6:$A$1048576, 0), MATCH(BG$4, 'Instrument Performance'!$B$7:$XFD$7, 0))</f>
        <v>-3.1411260000000002E-3</v>
      </c>
      <c r="BH207" s="435" cm="1">
        <f t="array" ref="BH207">INDEX('Instrument Performance'!$B$7:$XFD$1048576,-1+MATCH($BF207, 'Instrument Performance'!$A$6:$A$1048576, 0), MATCH(BH$4, 'Instrument Performance'!$B$7:$XFD$7, 0))</f>
        <v>-2.4252219999999999E-3</v>
      </c>
      <c r="BI207" s="435" cm="1">
        <f t="array" ref="BI207">INDEX('Instrument Performance'!$B$7:$XFD$1048576,-1+MATCH($BF207, 'Instrument Performance'!$A$6:$A$1048576, 0), MATCH(BI$4, 'Instrument Performance'!$B$7:$XFD$7, 0))</f>
        <v>2.997633E-3</v>
      </c>
      <c r="BJ207" s="435" cm="1">
        <f t="array" ref="BJ207">INDEX('Instrument Performance'!$B$7:$XFD$1048576,-1+MATCH($BF207, 'Instrument Performance'!$A$6:$A$1048576, 0), MATCH(BJ$4, 'Instrument Performance'!$B$7:$XFD$7, 0))</f>
        <v>1.1081190000000001E-2</v>
      </c>
      <c r="BK207" s="435" cm="1">
        <f t="array" ref="BK207">INDEX('Instrument Performance'!$B$7:$XFD$1048576,-1+MATCH($BF207, 'Instrument Performance'!$A$6:$A$1048576, 0), MATCH(BK$4, 'Instrument Performance'!$B$7:$XFD$7, 0))</f>
        <v>-2.1262249999999998E-3</v>
      </c>
      <c r="BL207" s="435" cm="1">
        <f t="array" ref="BL207">INDEX('Instrument Performance'!$B$7:$XFD$1048576,-1+MATCH($BF207, 'Instrument Performance'!$A$6:$A$1048576, 0), MATCH(BL$4, 'Instrument Performance'!$B$7:$XFD$7, 0))</f>
        <v>-3.837811E-3</v>
      </c>
      <c r="BM207" s="435" cm="1">
        <f t="array" ref="BM207">INDEX('Instrument Performance'!$B$7:$XFD$1048576,-1+MATCH($BF207, 'Instrument Performance'!$A$6:$A$1048576, 0), MATCH(BM$4, 'Instrument Performance'!$B$7:$XFD$7, 0))</f>
        <v>-3.8461540000000001E-3</v>
      </c>
      <c r="BN207" s="435" cm="1">
        <f t="array" ref="BN207">INDEX('Instrument Performance'!$B$7:$XFD$1048576,-1+MATCH($BF207, 'Instrument Performance'!$A$6:$A$1048576, 0), MATCH(BN$4, 'Instrument Performance'!$B$7:$XFD$7, 0))</f>
        <v>-4.887810843435255E-3</v>
      </c>
      <c r="BO207" s="435" cm="1">
        <f t="array" ref="BO207">INDEX('Instrument Performance'!$B$7:$XFD$1048576,-1+MATCH($BF207, 'Instrument Performance'!$A$6:$A$1048576, 0), MATCH(BO$4, 'Instrument Performance'!$B$7:$XFD$7, 0))</f>
        <v>-3.734827E-3</v>
      </c>
      <c r="BP207" s="435" cm="1">
        <f t="array" ref="BP207">INDEX('Instrument Performance'!$B$7:$XFD$1048576,-1+MATCH($BF207, 'Instrument Performance'!$A$6:$A$1048576, 0), MATCH(BP$4, 'Instrument Performance'!$B$7:$XFD$7, 0))</f>
        <v>-3.3275030987475196E-3</v>
      </c>
      <c r="BQ207" s="435" cm="1">
        <f t="array" ref="BQ207">INDEX('Instrument Performance'!$B$7:$XFD$1048576,-1+MATCH($BF207, 'Instrument Performance'!$A$6:$A$1048576, 0), MATCH(BQ$4, 'Instrument Performance'!$B$7:$XFD$7, 0))</f>
        <v>-3.503309E-3</v>
      </c>
      <c r="BR207" s="435" cm="1">
        <f t="array" ref="BR207">INDEX('Instrument Performance'!$B$7:$XFD$1048576,-1+MATCH($BF207, 'Instrument Performance'!$A$6:$A$1048576, 0), MATCH(BR$4, 'Instrument Performance'!$B$7:$XFD$7, 0))</f>
        <v>-2.8875060000000002E-3</v>
      </c>
      <c r="BS207" s="435" cm="1">
        <f t="array" ref="BS207">INDEX('Instrument Performance'!$B$7:$XFD$1048576,-1+MATCH($BF207, 'Instrument Performance'!$A$6:$A$1048576, 0), MATCH(BS$4, 'Instrument Performance'!$B$7:$XFD$7, 0))</f>
        <v>1.3001150000000001E-3</v>
      </c>
      <c r="BT207" s="435" cm="1">
        <f t="array" ref="BT207">INDEX('Instrument Performance'!$B$7:$XFD$1048576,-1+MATCH($BF207, 'Instrument Performance'!$A$6:$A$1048576, 0), MATCH(BT$4, 'Instrument Performance'!$B$7:$XFD$7, 0))</f>
        <v>1.2222330000000001E-3</v>
      </c>
      <c r="BU207" s="435" cm="1">
        <f t="array" ref="BU207">INDEX('Instrument Performance'!$B$7:$XFD$1048576,-1+MATCH($BF207, 'Instrument Performance'!$A$6:$A$1048576, 0), MATCH(BU$4, 'Instrument Performance'!$B$7:$XFD$7, 0))</f>
        <v>-4.4890529999999998E-3</v>
      </c>
      <c r="BV207" s="435" cm="1">
        <f t="array" ref="BV207">INDEX('Instrument Performance'!$B$7:$XFD$1048576,-1+MATCH($BF207, 'Instrument Performance'!$A$6:$A$1048576, 0), MATCH(BV$4, 'Instrument Performance'!$B$7:$XFD$7, 0))</f>
        <v>-1.4775055836843855E-2</v>
      </c>
      <c r="BW207" s="435" cm="1">
        <f t="array" ref="BW207">INDEX('Instrument Performance'!$B$7:$XFD$1048576,-1+MATCH($BF207, 'Instrument Performance'!$A$6:$A$1048576, 0), MATCH(BW$4, 'Instrument Performance'!$B$7:$XFD$7, 0))</f>
        <v>-2.1322605871502281E-2</v>
      </c>
      <c r="BX207" s="435" cm="1">
        <f t="array" ref="BX207">INDEX('Instrument Performance'!$B$7:$XFD$1048576,-1+MATCH($BF207, 'Instrument Performance'!$A$6:$A$1048576, 0), MATCH(BX$4, 'Instrument Performance'!$B$7:$XFD$7, 0))</f>
        <v>5.2216750000000006E-2</v>
      </c>
      <c r="BY207" s="435" cm="1">
        <f t="array" ref="BY207">INDEX('Instrument Performance'!$B$7:$XFD$1048576,-1+MATCH($BF207, 'Instrument Performance'!$A$6:$A$1048576, 0), MATCH(BY$4, 'Instrument Performance'!$B$7:$XFD$7, 0))</f>
        <v>5.9063428161199208E-2</v>
      </c>
      <c r="BZ207" s="435" cm="1">
        <f t="array" ref="BZ207">INDEX('Instrument Performance'!$B$7:$XFD$1048576,-1+MATCH($BF207, 'Instrument Performance'!$A$6:$A$1048576, 0), MATCH(BZ$4, 'Instrument Performance'!$B$7:$XFD$7, 0))</f>
        <v>0.11717078439122748</v>
      </c>
      <c r="CA207" s="435" cm="1">
        <f t="array" ref="CA207">INDEX('Instrument Performance'!$B$7:$XFD$1048576,-1+MATCH($BF207, 'Instrument Performance'!$A$6:$A$1048576, 0), MATCH(CA$4, 'Instrument Performance'!$B$7:$XFD$7, 0))</f>
        <v>4.4570596022987512E-2</v>
      </c>
      <c r="CB207" s="435" cm="1">
        <f t="array" ref="CB207">INDEX('Instrument Performance'!$B$7:$XFD$1048576,-1+MATCH($BF207, 'Instrument Performance'!$A$6:$A$1048576, 0), MATCH(CB$4, 'Instrument Performance'!$B$7:$XFD$7, 0))</f>
        <v>5.7428030000000005E-2</v>
      </c>
      <c r="CC207" s="435" cm="1">
        <f t="array" ref="CC207">INDEX('Instrument Performance'!$B$7:$XFD$1048576,-1+MATCH($BF207, 'Instrument Performance'!$A$6:$A$1048576, 0), MATCH(CC$4, 'Instrument Performance'!$B$7:$XFD$7, 0))</f>
        <v>0.10226005893648947</v>
      </c>
      <c r="CD207" s="435" cm="1">
        <f t="array" ref="CD207">INDEX('Instrument Performance'!$B$7:$XFD$1048576,-1+MATCH($BF207, 'Instrument Performance'!$A$6:$A$1048576, 0), MATCH(CD$4, 'Instrument Performance'!$B$7:$XFD$7, 0))</f>
        <v>4.6161719999999996E-2</v>
      </c>
      <c r="CE207" s="435" cm="1">
        <f t="array" ref="CE207">INDEX('Instrument Performance'!$B$7:$XFD$1048576,-1+MATCH($BF207, 'Instrument Performance'!$A$6:$A$1048576, 0), MATCH(CE$4, 'Instrument Performance'!$B$7:$XFD$7, 0))</f>
        <v>4.6534180000000001E-2</v>
      </c>
      <c r="CF207" s="435" cm="1">
        <f t="array" ref="CF207">INDEX('Instrument Performance'!$B$7:$XFD$1048576,-1+MATCH($BF207, 'Instrument Performance'!$A$6:$A$1048576, 0), MATCH(CF$4, 'Instrument Performance'!$B$7:$XFD$7, 0))</f>
        <v>4.3261540000000001E-2</v>
      </c>
      <c r="CG207" s="435" cm="1">
        <f t="array" ref="CG207">INDEX('Instrument Performance'!$B$7:$XFD$1048576,-1+MATCH($BF207, 'Instrument Performance'!$A$6:$A$1048576, 0), MATCH(CG$4, 'Instrument Performance'!$B$7:$XFD$7, 0))</f>
        <v>6.8388150000000009E-2</v>
      </c>
      <c r="CH207" s="435" cm="1">
        <f t="array" ref="CH207">INDEX('Instrument Performance'!$B$7:$XFD$1048576,-1+MATCH($BF207, 'Instrument Performance'!$A$6:$A$1048576, 0), MATCH(CH$4, 'Instrument Performance'!$B$7:$XFD$7, 0))</f>
        <v>5.2996930000000005E-2</v>
      </c>
      <c r="CI207" s="435" cm="1">
        <f t="array" ref="CI207">INDEX('Instrument Performance'!$B$7:$XFD$1048576,-1+MATCH($BF207, 'Instrument Performance'!$A$6:$A$1048576, 0), MATCH(CI$4, 'Instrument Performance'!$B$7:$XFD$7, 0))</f>
        <v>5.5102039999999998E-2</v>
      </c>
      <c r="CJ207" s="435" cm="1">
        <f t="array" ref="CJ207">INDEX('Instrument Performance'!$B$7:$XFD$1048576,-1+MATCH($BF207, 'Instrument Performance'!$A$6:$A$1048576, 0), MATCH(CJ$4, 'Instrument Performance'!$B$7:$XFD$7, 0))</f>
        <v>5.0771280000000002E-2</v>
      </c>
      <c r="CK207" s="435" cm="1">
        <f t="array" ref="CK207">INDEX('Instrument Performance'!$B$7:$XFD$1048576,-1+MATCH($BF207, 'Instrument Performance'!$A$6:$A$1048576, 0), MATCH(CK$4, 'Instrument Performance'!$B$7:$XFD$7, 0))</f>
        <v>3.695267E-2</v>
      </c>
      <c r="CL207" s="435" cm="1">
        <f t="array" ref="CL207">INDEX('Instrument Performance'!$B$7:$XFD$1048576,-1+MATCH($BF207, 'Instrument Performance'!$A$6:$A$1048576, 0), MATCH(CL$4, 'Instrument Performance'!$B$7:$XFD$7, 0))</f>
        <v>6.4482986320088101E-2</v>
      </c>
      <c r="CM207" s="435" cm="1">
        <f t="array" ref="CM207">INDEX('Instrument Performance'!$B$7:$XFD$1048576,-1+MATCH($BF207, 'Instrument Performance'!$A$6:$A$1048576, 0), MATCH(CM$4, 'Instrument Performance'!$B$7:$XFD$7, 0))</f>
        <v>5.9450040000000003E-2</v>
      </c>
      <c r="CN207" s="435" cm="1">
        <f t="array" ref="CN207">INDEX('Instrument Performance'!$B$7:$XFD$1048576,-1+MATCH($BF207, 'Instrument Performance'!$A$6:$A$1048576, 0), MATCH(CN$4, 'Instrument Performance'!$B$7:$XFD$7, 0))</f>
        <v>-5.3039450339910565E-3</v>
      </c>
      <c r="CO207" s="435" cm="1">
        <f t="array" ref="CO207">INDEX('Instrument Performance'!$B$7:$XFD$1048576,-1+MATCH($BF207, 'Instrument Performance'!$A$6:$A$1048576, 0), MATCH(CO$4, 'Instrument Performance'!$B$7:$XFD$7, 0))</f>
        <v>-1.560284E-2</v>
      </c>
      <c r="CP207" s="435" cm="1">
        <f t="array" ref="CP207">INDEX('Instrument Performance'!$B$7:$XFD$1048576,-1+MATCH($BF207, 'Instrument Performance'!$A$6:$A$1048576, 0), MATCH(CP$4, 'Instrument Performance'!$B$7:$XFD$7, 0))</f>
        <v>-6.1162079999999997E-3</v>
      </c>
      <c r="CQ207" s="435" cm="1">
        <f t="array" ref="CQ207">INDEX('Instrument Performance'!$B$7:$XFD$1048576,-1+MATCH($BF207, 'Instrument Performance'!$A$6:$A$1048576, 0), MATCH(CQ$4, 'Instrument Performance'!$B$7:$XFD$7, 0))</f>
        <v>1.1986571972984117E-2</v>
      </c>
      <c r="CR207" s="435" cm="1">
        <f t="array" ref="CR207">INDEX('Instrument Performance'!$B$7:$XFD$1048576,-1+MATCH($BF207, 'Instrument Performance'!$A$6:$A$1048576, 0), MATCH(CR$4, 'Instrument Performance'!$B$7:$XFD$7, 0))</f>
        <v>9.551473999999999E-3</v>
      </c>
      <c r="CS207" s="435" cm="1">
        <f t="array" ref="CS207">INDEX('Instrument Performance'!$B$7:$XFD$1048576,-1+MATCH($BF207, 'Instrument Performance'!$A$6:$A$1048576, 0), MATCH(CS$4, 'Instrument Performance'!$B$7:$XFD$7, 0))</f>
        <v>2.472938E-3</v>
      </c>
      <c r="CT207" s="435" cm="1">
        <f t="array" ref="CT207">INDEX('Instrument Performance'!$B$7:$XFD$1048576,-1+MATCH($BF207, 'Instrument Performance'!$A$6:$A$1048576, 0), MATCH(CT$4, 'Instrument Performance'!$B$7:$XFD$7, 0))</f>
        <v>8.0334583779236406E-3</v>
      </c>
      <c r="CU207" s="435" cm="1">
        <f t="array" ref="CU207">INDEX('Instrument Performance'!$B$7:$XFD$1048576,-1+MATCH($BF207, 'Instrument Performance'!$A$6:$A$1048576, 0), MATCH(CU$4, 'Instrument Performance'!$B$7:$XFD$7, 0))</f>
        <v>9.0563506261180926E-3</v>
      </c>
      <c r="CV207" s="435" cm="1">
        <f t="array" ref="CV207">INDEX('Instrument Performance'!$B$7:$XFD$1048576,-1+MATCH($BF207, 'Instrument Performance'!$A$6:$A$1048576, 0), MATCH(CV$4, 'Instrument Performance'!$B$7:$XFD$7, 0))</f>
        <v>2.9472210988622738E-2</v>
      </c>
      <c r="CW207" s="435" cm="1">
        <f t="array" ref="CW207">INDEX('Instrument Performance'!$B$7:$XFD$1048576,-1+MATCH($BF207, 'Instrument Performance'!$A$6:$A$1048576, 0), MATCH(CW$4, 'Instrument Performance'!$B$7:$XFD$7, 0))</f>
        <v>1.5043114488175524E-2</v>
      </c>
      <c r="CX207" s="435" cm="1">
        <f t="array" ref="CX207">INDEX('Instrument Performance'!$B$7:$XFD$1048576,-1+MATCH($BF207, 'Instrument Performance'!$A$6:$A$1048576, 0), MATCH(CX$4, 'Instrument Performance'!$B$7:$XFD$7, 0))</f>
        <v>9.1027681016075945E-4</v>
      </c>
      <c r="CY207" s="435" cm="1">
        <f t="array" ref="CY207">INDEX('Instrument Performance'!$B$7:$XFD$1048576,-1+MATCH($BF207, 'Instrument Performance'!$A$6:$A$1048576, 0), MATCH(CY$4, 'Instrument Performance'!$B$7:$XFD$7, 0))</f>
        <v>6.363223167326959E-3</v>
      </c>
      <c r="CZ207" s="435" cm="1">
        <f t="array" ref="CZ207">INDEX('Instrument Performance'!$B$7:$XFD$1048576,-1+MATCH($BF207, 'Instrument Performance'!$A$6:$A$1048576, 0), MATCH(CZ$4, 'Instrument Performance'!$B$7:$XFD$7, 0))</f>
        <v>6.1998114016865724E-3</v>
      </c>
      <c r="DA207" s="435" cm="1">
        <f t="array" ref="DA207">INDEX('Instrument Performance'!$B$7:$XFD$1048576,-1+MATCH($BF207, 'Instrument Performance'!$A$6:$A$1048576, 0), MATCH(DA$4, 'Instrument Performance'!$B$7:$XFD$7, 0))</f>
        <v>-1.9E-3</v>
      </c>
      <c r="DB207" s="435" t="str" cm="1">
        <f t="array" ref="DB207">INDEX('Instrument Performance'!$B$7:$XFD$1048576,-1+MATCH($BF207, 'Instrument Performance'!$A$6:$A$1048576, 0), MATCH(DB$4, 'Instrument Performance'!$B$7:$XFD$7, 0))</f>
        <v/>
      </c>
      <c r="DC207" s="435" t="str" cm="1">
        <f t="array" ref="DC207">INDEX('Instrument Performance'!$B$7:$XFD$1048576,-1+MATCH($BF207, 'Instrument Performance'!$A$6:$A$1048576, 0), MATCH(DC$4, 'Instrument Performance'!$B$7:$XFD$7, 0))</f>
        <v/>
      </c>
      <c r="DD207" s="435" t="str" cm="1">
        <f t="array" ref="DD207">INDEX('Instrument Performance'!$B$7:$XFD$1048576,-1+MATCH($BF207, 'Instrument Performance'!$A$6:$A$1048576, 0), MATCH(DD$4, 'Instrument Performance'!$B$7:$XFD$7, 0))</f>
        <v/>
      </c>
      <c r="DE207" s="435" t="str" cm="1">
        <f t="array" ref="DE207">INDEX('Instrument Performance'!$B$7:$XFD$1048576,-1+MATCH($BF207, 'Instrument Performance'!$A$6:$A$1048576, 0), MATCH(DE$4, 'Instrument Performance'!$B$7:$XFD$7, 0))</f>
        <v/>
      </c>
      <c r="DF207" s="435" cm="1">
        <f t="array" ref="DF207">INDEX('Instrument Performance'!$B$7:$XFD$1048576,-1+MATCH($BF207, 'Instrument Performance'!$A$6:$A$1048576, 0), MATCH(DF$4, 'Instrument Performance'!$B$7:$XFD$7, 0))</f>
        <v>4.8500000000000001E-3</v>
      </c>
      <c r="DG207" s="435" cm="1">
        <f t="array" ref="DG207">INDEX('Instrument Performance'!$B$7:$XFD$1048576,-1+MATCH($BF207, 'Instrument Performance'!$A$6:$A$1048576, 0), MATCH(DG$4, 'Instrument Performance'!$B$7:$XFD$7, 0))</f>
        <v>2.0664218900196651E-2</v>
      </c>
      <c r="DH207" s="437"/>
      <c r="DI207" s="440">
        <f t="shared" si="34"/>
        <v>44500</v>
      </c>
      <c r="DJ207" s="435">
        <f t="shared" si="36"/>
        <v>1.4272905027243359E-2</v>
      </c>
      <c r="DK207" s="443">
        <f t="shared" si="37"/>
        <v>-5.4794520547945207E-5</v>
      </c>
      <c r="DL207" s="438">
        <f t="shared" si="35"/>
        <v>1.2551445815117024E-2</v>
      </c>
      <c r="DM207" s="438">
        <v>1.2574221112823251E-2</v>
      </c>
      <c r="DN207" s="444">
        <f t="shared" si="38"/>
        <v>1.7214592121263354E-3</v>
      </c>
      <c r="DP207" s="438">
        <f t="shared" si="31"/>
        <v>-2.277529770622691E-5</v>
      </c>
    </row>
    <row r="208" spans="1:120">
      <c r="A208" s="436">
        <v>44530</v>
      </c>
      <c r="B208" s="435">
        <f>_xlfn.XLOOKUP(B$4,[3]taa_weights!$B$1:$BB$1,[3]taa_weights!$B206:$BB206,"CHECK",FALSE)</f>
        <v>4.1333961376330718E-12</v>
      </c>
      <c r="C208" s="435">
        <f>_xlfn.XLOOKUP(C$4,[3]taa_weights!$B$1:$BB$1,[3]taa_weights!$B206:$BB206,"CHECK",FALSE)</f>
        <v>1.4320712716269789E-2</v>
      </c>
      <c r="D208" s="435">
        <f>_xlfn.XLOOKUP(D$4,[3]taa_weights!$B$1:$BB$1,[3]taa_weights!$B206:$BB206,"CHECK",FALSE)</f>
        <v>1.119051081783829E-11</v>
      </c>
      <c r="E208" s="435">
        <f>_xlfn.XLOOKUP(E$4,[3]taa_weights!$B$1:$BB$1,[3]taa_weights!$B206:$BB206,"CHECK",FALSE)</f>
        <v>2.5679287260847429E-2</v>
      </c>
      <c r="F208" s="435">
        <f>_xlfn.XLOOKUP(F$4,[3]taa_weights!$B$1:$BB$1,[3]taa_weights!$B206:$BB206,"CHECK",FALSE)</f>
        <v>2.5000000013028951E-2</v>
      </c>
      <c r="G208" s="435">
        <f>_xlfn.XLOOKUP(G$4,[3]taa_weights!$B$1:$BB$1,[3]taa_weights!$B206:$BB206,"CHECK",FALSE)</f>
        <v>1.6350466351155591E-12</v>
      </c>
      <c r="H208" s="435">
        <f>_xlfn.XLOOKUP(H$4,[3]taa_weights!$B$1:$BB$1,[3]taa_weights!$B206:$BB206,"CHECK",FALSE)</f>
        <v>2.9178488112304941E-12</v>
      </c>
      <c r="I208" s="435">
        <f>_xlfn.XLOOKUP(I$4,[3]taa_weights!$B$1:$BB$1,[3]taa_weights!$B206:$BB206,"CHECK",FALSE)</f>
        <v>2.0681138728379692E-12</v>
      </c>
      <c r="J208" s="435">
        <f>_xlfn.XLOOKUP(J$4,[3]taa_weights!$B$1:$BB$1,[3]taa_weights!$B206:$BB206,"CHECK",FALSE)</f>
        <v>1.2914867861261471E-12</v>
      </c>
      <c r="K208" s="435">
        <f>_xlfn.XLOOKUP(K$4,[3]taa_weights!$B$1:$BB$1,[3]taa_weights!$B206:$BB206,"CHECK",FALSE)</f>
        <v>4.7409240527215574E-12</v>
      </c>
      <c r="L208" s="435">
        <f>_xlfn.XLOOKUP(L$4,[3]taa_weights!$B$1:$BB$1,[3]taa_weights!$B206:$BB206,"CHECK",FALSE)</f>
        <v>4.999999998399144E-2</v>
      </c>
      <c r="M208" s="435">
        <f>_xlfn.XLOOKUP(M$4,[3]taa_weights!$B$1:$BB$1,[3]taa_weights!$B206:$BB206,"CHECK",FALSE)</f>
        <v>8.9786243396260701E-13</v>
      </c>
      <c r="N208" s="435">
        <f>_xlfn.XLOOKUP(N$4,[3]taa_weights!$B$1:$BB$1,[3]taa_weights!$B206:$BB206,"CHECK",FALSE)</f>
        <v>0</v>
      </c>
      <c r="O208" s="435">
        <f>_xlfn.XLOOKUP(O$4,[3]taa_weights!$B$1:$BB$1,[3]taa_weights!$B206:$BB206,"CHECK",FALSE)</f>
        <v>0</v>
      </c>
      <c r="P208" s="435">
        <f>_xlfn.XLOOKUP(P$4,[3]taa_weights!$B$1:$BB$1,[3]taa_weights!$B206:$BB206,"CHECK",FALSE)</f>
        <v>4.5996289738272678E-13</v>
      </c>
      <c r="Q208" s="435">
        <f>_xlfn.XLOOKUP(Q$4,[3]taa_weights!$B$1:$BB$1,[3]taa_weights!$B206:$BB206,"CHECK",FALSE)</f>
        <v>2.1843780101571789E-14</v>
      </c>
      <c r="R208" s="435">
        <f>_xlfn.XLOOKUP(R$4,[3]taa_weights!$B$1:$BB$1,[3]taa_weights!$B206:$BB206,"CHECK",FALSE)</f>
        <v>2.499999999523643E-2</v>
      </c>
      <c r="S208" s="435">
        <f>_xlfn.XLOOKUP(S$4,[3]taa_weights!$B$1:$BB$1,[3]taa_weights!$B206:$BB206,"CHECK",FALSE)</f>
        <v>1.089830472867484E-12</v>
      </c>
      <c r="T208" s="435">
        <f>_xlfn.XLOOKUP(T$4,[3]taa_weights!$B$1:$BB$1,[3]taa_weights!$B206:$BB206,"CHECK",FALSE)</f>
        <v>3.6589372119487093E-12</v>
      </c>
      <c r="U208" s="435">
        <f>_xlfn.XLOOKUP(U$4,[3]taa_weights!$B$1:$BB$1,[3]taa_weights!$B206:$BB206,"CHECK",FALSE)</f>
        <v>4.9999999999654862E-2</v>
      </c>
      <c r="V208" s="435">
        <f>_xlfn.XLOOKUP(V$4,[3]taa_weights!$B$1:$BB$1,[3]taa_weights!$B206:$BB206,"CHECK",FALSE)</f>
        <v>9.1145951516332854E-3</v>
      </c>
      <c r="W208" s="435">
        <f>_xlfn.XLOOKUP(W$4,[3]taa_weights!$B$1:$BB$1,[3]taa_weights!$B206:$BB206,"CHECK",FALSE)</f>
        <v>5.0000000000825752E-2</v>
      </c>
      <c r="X208" s="435">
        <f>_xlfn.XLOOKUP(X$4,[3]taa_weights!$B$1:$BB$1,[3]taa_weights!$B206:$BB206,"CHECK",FALSE)</f>
        <v>1.365120250484133E-3</v>
      </c>
      <c r="Y208" s="435">
        <f>_xlfn.XLOOKUP(Y$4,[3]taa_weights!$B$1:$BB$1,[3]taa_weights!$B206:$BB206,"CHECK",FALSE)</f>
        <v>1.711484005542496E-12</v>
      </c>
      <c r="Z208" s="435">
        <f>_xlfn.XLOOKUP(Z$4,[3]taa_weights!$B$1:$BB$1,[3]taa_weights!$B206:$BB206,"CHECK",FALSE)</f>
        <v>4.8163247070393697E-12</v>
      </c>
      <c r="AA208" s="435">
        <f>_xlfn.XLOOKUP(AA$4,[3]taa_weights!$B$1:$BB$1,[3]taa_weights!$B206:$BB206,"CHECK",FALSE)</f>
        <v>0</v>
      </c>
      <c r="AB208" s="435">
        <f>_xlfn.XLOOKUP(AB$4,[3]taa_weights!$B$1:$BB$1,[3]taa_weights!$B206:$BB206,"CHECK",FALSE)</f>
        <v>0</v>
      </c>
      <c r="AC208" s="435">
        <f>_xlfn.XLOOKUP(AC$4,[3]taa_weights!$B$1:$BB$1,[3]taa_weights!$B206:$BB206,"CHECK",FALSE)</f>
        <v>5.3311588482641108E-12</v>
      </c>
      <c r="AD208" s="435">
        <f>_xlfn.XLOOKUP(AD$4,[3]taa_weights!$B$1:$BB$1,[3]taa_weights!$B206:$BB206,"CHECK",FALSE)</f>
        <v>1.181459779491329E-11</v>
      </c>
      <c r="AE208" s="435">
        <f>_xlfn.XLOOKUP(AE$4,[3]taa_weights!$B$1:$BB$1,[3]taa_weights!$B206:$BB206,"CHECK",FALSE)</f>
        <v>7.8136622301705579E-13</v>
      </c>
      <c r="AF208" s="435">
        <f>_xlfn.XLOOKUP(AF$4,[3]taa_weights!$B$1:$BB$1,[3]taa_weights!$B206:$BB206,"CHECK",FALSE)</f>
        <v>1.49206942302964E-12</v>
      </c>
      <c r="AG208" s="435">
        <f>_xlfn.XLOOKUP(AG$4,[3]taa_weights!$B$1:$BB$1,[3]taa_weights!$B206:$BB206,"CHECK",FALSE)</f>
        <v>5.000000000014531E-2</v>
      </c>
      <c r="AH208" s="435">
        <f>_xlfn.XLOOKUP(AH$4,[3]taa_weights!$B$1:$BB$1,[3]taa_weights!$B206:$BB206,"CHECK",FALSE)</f>
        <v>4.3550642751912789E-2</v>
      </c>
      <c r="AI208" s="435">
        <f>_xlfn.XLOOKUP(AI$4,[3]taa_weights!$B$1:$BB$1,[3]taa_weights!$B206:$BB206,"CHECK",FALSE)</f>
        <v>5.0000000000125777E-2</v>
      </c>
      <c r="AJ208" s="435">
        <f>_xlfn.XLOOKUP(AJ$4,[3]taa_weights!$B$1:$BB$1,[3]taa_weights!$B206:$BB206,"CHECK",FALSE)</f>
        <v>0</v>
      </c>
      <c r="AK208" s="435">
        <f>_xlfn.XLOOKUP(AK$4,[3]taa_weights!$B$1:$BB$1,[3]taa_weights!$B206:$BB206,"CHECK",FALSE)</f>
        <v>0</v>
      </c>
      <c r="AL208" s="435">
        <f>_xlfn.XLOOKUP(AL$4,[3]taa_weights!$B$1:$BB$1,[3]taa_weights!$B206:$BB206,"CHECK",FALSE)</f>
        <v>0</v>
      </c>
      <c r="AM208" s="435">
        <f>_xlfn.XLOOKUP(AM$4,[3]taa_weights!$B$1:$BB$1,[3]taa_weights!$B206:$BB206,"CHECK",FALSE)</f>
        <v>5.0000000000857477E-2</v>
      </c>
      <c r="AN208" s="435">
        <f>_xlfn.XLOOKUP(AN$4,[3]taa_weights!$B$1:$BB$1,[3]taa_weights!$B206:$BB206,"CHECK",FALSE)</f>
        <v>5.0000000002779321E-2</v>
      </c>
      <c r="AO208" s="435">
        <f>_xlfn.XLOOKUP(AO$4,[3]taa_weights!$B$1:$BB$1,[3]taa_weights!$B206:$BB206,"CHECK",FALSE)</f>
        <v>4.6153846151057387E-2</v>
      </c>
      <c r="AP208" s="435">
        <f>_xlfn.XLOOKUP(AP$4,[3]taa_weights!$B$1:$BB$1,[3]taa_weights!$B206:$BB206,"CHECK",FALSE)</f>
        <v>5.5384615384581212E-2</v>
      </c>
      <c r="AQ208" s="435">
        <f>_xlfn.XLOOKUP(AQ$4,[3]taa_weights!$B$1:$BB$1,[3]taa_weights!$B206:$BB206,"CHECK",FALSE)</f>
        <v>0.10000000000001889</v>
      </c>
      <c r="AR208" s="435">
        <f>_xlfn.XLOOKUP(AR$4,[3]taa_weights!$B$1:$BB$1,[3]taa_weights!$B206:$BB206,"CHECK",FALSE)</f>
        <v>5.0000000000873582E-2</v>
      </c>
      <c r="AS208" s="435">
        <f>_xlfn.XLOOKUP(AS$4,[3]taa_weights!$B$1:$BB$1,[3]taa_weights!$B206:$BB206,"CHECK",FALSE)</f>
        <v>0</v>
      </c>
      <c r="AT208" s="435">
        <f>_xlfn.XLOOKUP(AT$4,[3]taa_weights!$B$1:$BB$1,[3]taa_weights!$B206:$BB206,"CHECK",FALSE)</f>
        <v>9.9654847049256699E-13</v>
      </c>
      <c r="AU208" s="435">
        <f>_xlfn.XLOOKUP(AU$4,[3]taa_weights!$B$1:$BB$1,[3]taa_weights!$B206:$BB206,"CHECK",FALSE)</f>
        <v>5.0000000002137113E-2</v>
      </c>
      <c r="AV208" s="435">
        <f>_xlfn.XLOOKUP(AV$4,[3]taa_weights!$B$1:$BB$1,[3]taa_weights!$B206:$BB206,"CHECK",FALSE)</f>
        <v>5.0000000005576563E-2</v>
      </c>
      <c r="AW208" s="435">
        <f>_xlfn.XLOOKUP(AW$4,[3]taa_weights!$B$1:$BB$1,[3]taa_weights!$B206:$BB206,"CHECK",FALSE)</f>
        <v>1.7329962252012939E-3</v>
      </c>
      <c r="AX208" s="435">
        <f>_xlfn.XLOOKUP(AX$4,[3]taa_weights!$B$1:$BB$1,[3]taa_weights!$B206:$BB206,"CHECK",FALSE)</f>
        <v>0.1000000000024152</v>
      </c>
      <c r="AY208" s="435">
        <f>_xlfn.XLOOKUP(AY$4,[3]taa_weights!$B$1:$BB$1,[3]taa_weights!$B206:$BB206,"CHECK",FALSE)</f>
        <v>3.2698184107917611E-2</v>
      </c>
      <c r="AZ208" s="435">
        <f>_xlfn.XLOOKUP(AZ$4,[3]taa_weights!$B$1:$BB$1,[3]taa_weights!$B206:$BB206,"CHECK",FALSE)</f>
        <v>1.022140760173379E-12</v>
      </c>
      <c r="BA208" s="435">
        <f>_xlfn.XLOOKUP(BA$4,[3]taa_weights!$B$1:$BB$1,[3]taa_weights!$B206:$BB206,"CHECK",FALSE)</f>
        <v>1.9999999939637601E-2</v>
      </c>
      <c r="BB208" s="435">
        <f>_xlfn.XLOOKUP(BB$4,[3]taa_weights!$B$1:$BB$1,[3]taa_weights!$B206:$BB206,"CHECK",FALSE)</f>
        <v>0</v>
      </c>
      <c r="BC208" s="426"/>
      <c r="BD208" s="438">
        <f t="shared" si="32"/>
        <v>1.0000000000092806</v>
      </c>
      <c r="BE208" s="439"/>
      <c r="BF208" s="440">
        <f t="shared" si="33"/>
        <v>44530</v>
      </c>
      <c r="BG208" s="435" cm="1">
        <f t="array" ref="BG208">INDEX('Instrument Performance'!$B$7:$XFD$1048576,-1+MATCH($BF208, 'Instrument Performance'!$A$6:$A$1048576, 0), MATCH(BG$4, 'Instrument Performance'!$B$7:$XFD$7, 0))</f>
        <v>-6.0019510000000002E-4</v>
      </c>
      <c r="BH208" s="435" cm="1">
        <f t="array" ref="BH208">INDEX('Instrument Performance'!$B$7:$XFD$1048576,-1+MATCH($BF208, 'Instrument Performance'!$A$6:$A$1048576, 0), MATCH(BH$4, 'Instrument Performance'!$B$7:$XFD$7, 0))</f>
        <v>9.5904739999999999E-3</v>
      </c>
      <c r="BI208" s="435" cm="1">
        <f t="array" ref="BI208">INDEX('Instrument Performance'!$B$7:$XFD$1048576,-1+MATCH($BF208, 'Instrument Performance'!$A$6:$A$1048576, 0), MATCH(BI$4, 'Instrument Performance'!$B$7:$XFD$7, 0))</f>
        <v>8.8109899999999994E-3</v>
      </c>
      <c r="BJ208" s="435" cm="1">
        <f t="array" ref="BJ208">INDEX('Instrument Performance'!$B$7:$XFD$1048576,-1+MATCH($BF208, 'Instrument Performance'!$A$6:$A$1048576, 0), MATCH(BJ$4, 'Instrument Performance'!$B$7:$XFD$7, 0))</f>
        <v>8.652410000000001E-3</v>
      </c>
      <c r="BK208" s="435" cm="1">
        <f t="array" ref="BK208">INDEX('Instrument Performance'!$B$7:$XFD$1048576,-1+MATCH($BF208, 'Instrument Performance'!$A$6:$A$1048576, 0), MATCH(BK$4, 'Instrument Performance'!$B$7:$XFD$7, 0))</f>
        <v>1.247272E-3</v>
      </c>
      <c r="BL208" s="435" cm="1">
        <f t="array" ref="BL208">INDEX('Instrument Performance'!$B$7:$XFD$1048576,-1+MATCH($BF208, 'Instrument Performance'!$A$6:$A$1048576, 0), MATCH(BL$4, 'Instrument Performance'!$B$7:$XFD$7, 0))</f>
        <v>-4.9413729999999998E-3</v>
      </c>
      <c r="BM208" s="435" cm="1">
        <f t="array" ref="BM208">INDEX('Instrument Performance'!$B$7:$XFD$1048576,-1+MATCH($BF208, 'Instrument Performance'!$A$6:$A$1048576, 0), MATCH(BM$4, 'Instrument Performance'!$B$7:$XFD$7, 0))</f>
        <v>2.2062880000000003E-3</v>
      </c>
      <c r="BN208" s="435" cm="1">
        <f t="array" ref="BN208">INDEX('Instrument Performance'!$B$7:$XFD$1048576,-1+MATCH($BF208, 'Instrument Performance'!$A$6:$A$1048576, 0), MATCH(BN$4, 'Instrument Performance'!$B$7:$XFD$7, 0))</f>
        <v>-1.1403711479700852E-3</v>
      </c>
      <c r="BO208" s="435" cm="1">
        <f t="array" ref="BO208">INDEX('Instrument Performance'!$B$7:$XFD$1048576,-1+MATCH($BF208, 'Instrument Performance'!$A$6:$A$1048576, 0), MATCH(BO$4, 'Instrument Performance'!$B$7:$XFD$7, 0))</f>
        <v>9.3720709999999994E-4</v>
      </c>
      <c r="BP208" s="435" cm="1">
        <f t="array" ref="BP208">INDEX('Instrument Performance'!$B$7:$XFD$1048576,-1+MATCH($BF208, 'Instrument Performance'!$A$6:$A$1048576, 0), MATCH(BP$4, 'Instrument Performance'!$B$7:$XFD$7, 0))</f>
        <v>-1.2916320693789896E-3</v>
      </c>
      <c r="BQ208" s="435" cm="1">
        <f t="array" ref="BQ208">INDEX('Instrument Performance'!$B$7:$XFD$1048576,-1+MATCH($BF208, 'Instrument Performance'!$A$6:$A$1048576, 0), MATCH(BQ$4, 'Instrument Performance'!$B$7:$XFD$7, 0))</f>
        <v>-3.6207040000000002E-3</v>
      </c>
      <c r="BR208" s="435" cm="1">
        <f t="array" ref="BR208">INDEX('Instrument Performance'!$B$7:$XFD$1048576,-1+MATCH($BF208, 'Instrument Performance'!$A$6:$A$1048576, 0), MATCH(BR$4, 'Instrument Performance'!$B$7:$XFD$7, 0))</f>
        <v>-6.5082399999999993E-3</v>
      </c>
      <c r="BS208" s="435" cm="1">
        <f t="array" ref="BS208">INDEX('Instrument Performance'!$B$7:$XFD$1048576,-1+MATCH($BF208, 'Instrument Performance'!$A$6:$A$1048576, 0), MATCH(BS$4, 'Instrument Performance'!$B$7:$XFD$7, 0))</f>
        <v>-5.8266929999999991E-3</v>
      </c>
      <c r="BT208" s="435" cm="1">
        <f t="array" ref="BT208">INDEX('Instrument Performance'!$B$7:$XFD$1048576,-1+MATCH($BF208, 'Instrument Performance'!$A$6:$A$1048576, 0), MATCH(BT$4, 'Instrument Performance'!$B$7:$XFD$7, 0))</f>
        <v>-1.5364349999999998E-3</v>
      </c>
      <c r="BU208" s="435" cm="1">
        <f t="array" ref="BU208">INDEX('Instrument Performance'!$B$7:$XFD$1048576,-1+MATCH($BF208, 'Instrument Performance'!$A$6:$A$1048576, 0), MATCH(BU$4, 'Instrument Performance'!$B$7:$XFD$7, 0))</f>
        <v>-2.2255560000000001E-2</v>
      </c>
      <c r="BV208" s="435" cm="1">
        <f t="array" ref="BV208">INDEX('Instrument Performance'!$B$7:$XFD$1048576,-1+MATCH($BF208, 'Instrument Performance'!$A$6:$A$1048576, 0), MATCH(BV$4, 'Instrument Performance'!$B$7:$XFD$7, 0))</f>
        <v>-2.1825969043812007E-2</v>
      </c>
      <c r="BW208" s="435" cm="1">
        <f t="array" ref="BW208">INDEX('Instrument Performance'!$B$7:$XFD$1048576,-1+MATCH($BF208, 'Instrument Performance'!$A$6:$A$1048576, 0), MATCH(BW$4, 'Instrument Performance'!$B$7:$XFD$7, 0))</f>
        <v>-1.4407290636052918E-2</v>
      </c>
      <c r="BX208" s="435" cm="1">
        <f t="array" ref="BX208">INDEX('Instrument Performance'!$B$7:$XFD$1048576,-1+MATCH($BF208, 'Instrument Performance'!$A$6:$A$1048576, 0), MATCH(BX$4, 'Instrument Performance'!$B$7:$XFD$7, 0))</f>
        <v>-3.5580529999999999E-2</v>
      </c>
      <c r="BY208" s="435" cm="1">
        <f t="array" ref="BY208">INDEX('Instrument Performance'!$B$7:$XFD$1048576,-1+MATCH($BF208, 'Instrument Performance'!$A$6:$A$1048576, 0), MATCH(BY$4, 'Instrument Performance'!$B$7:$XFD$7, 0))</f>
        <v>-2.4187742717397251E-2</v>
      </c>
      <c r="BZ208" s="435" cm="1">
        <f t="array" ref="BZ208">INDEX('Instrument Performance'!$B$7:$XFD$1048576,-1+MATCH($BF208, 'Instrument Performance'!$A$6:$A$1048576, 0), MATCH(BZ$4, 'Instrument Performance'!$B$7:$XFD$7, 0))</f>
        <v>-8.1751254559956667E-3</v>
      </c>
      <c r="CA208" s="435" cm="1">
        <f t="array" ref="CA208">INDEX('Instrument Performance'!$B$7:$XFD$1048576,-1+MATCH($BF208, 'Instrument Performance'!$A$6:$A$1048576, 0), MATCH(CA$4, 'Instrument Performance'!$B$7:$XFD$7, 0))</f>
        <v>-7.8379051748342159E-4</v>
      </c>
      <c r="CB208" s="435" cm="1">
        <f t="array" ref="CB208">INDEX('Instrument Performance'!$B$7:$XFD$1048576,-1+MATCH($BF208, 'Instrument Performance'!$A$6:$A$1048576, 0), MATCH(CB$4, 'Instrument Performance'!$B$7:$XFD$7, 0))</f>
        <v>-7.1723659999999999E-4</v>
      </c>
      <c r="CC208" s="435" cm="1">
        <f t="array" ref="CC208">INDEX('Instrument Performance'!$B$7:$XFD$1048576,-1+MATCH($BF208, 'Instrument Performance'!$A$6:$A$1048576, 0), MATCH(CC$4, 'Instrument Performance'!$B$7:$XFD$7, 0))</f>
        <v>4.6098181205120317E-3</v>
      </c>
      <c r="CD208" s="435" cm="1">
        <f t="array" ref="CD208">INDEX('Instrument Performance'!$B$7:$XFD$1048576,-1+MATCH($BF208, 'Instrument Performance'!$A$6:$A$1048576, 0), MATCH(CD$4, 'Instrument Performance'!$B$7:$XFD$7, 0))</f>
        <v>-2.2321300000000002E-2</v>
      </c>
      <c r="CE208" s="435" cm="1">
        <f t="array" ref="CE208">INDEX('Instrument Performance'!$B$7:$XFD$1048576,-1+MATCH($BF208, 'Instrument Performance'!$A$6:$A$1048576, 0), MATCH(CE$4, 'Instrument Performance'!$B$7:$XFD$7, 0))</f>
        <v>-3.7980550000000002E-2</v>
      </c>
      <c r="CF208" s="435" cm="1">
        <f t="array" ref="CF208">INDEX('Instrument Performance'!$B$7:$XFD$1048576,-1+MATCH($BF208, 'Instrument Performance'!$A$6:$A$1048576, 0), MATCH(CF$4, 'Instrument Performance'!$B$7:$XFD$7, 0))</f>
        <v>-4.3220970000000004E-2</v>
      </c>
      <c r="CG208" s="435" cm="1">
        <f t="array" ref="CG208">INDEX('Instrument Performance'!$B$7:$XFD$1048576,-1+MATCH($BF208, 'Instrument Performance'!$A$6:$A$1048576, 0), MATCH(CG$4, 'Instrument Performance'!$B$7:$XFD$7, 0))</f>
        <v>-1.99206E-2</v>
      </c>
      <c r="CH208" s="435" cm="1">
        <f t="array" ref="CH208">INDEX('Instrument Performance'!$B$7:$XFD$1048576,-1+MATCH($BF208, 'Instrument Performance'!$A$6:$A$1048576, 0), MATCH(CH$4, 'Instrument Performance'!$B$7:$XFD$7, 0))</f>
        <v>-2.6432549999999999E-2</v>
      </c>
      <c r="CI208" s="435" cm="1">
        <f t="array" ref="CI208">INDEX('Instrument Performance'!$B$7:$XFD$1048576,-1+MATCH($BF208, 'Instrument Performance'!$A$6:$A$1048576, 0), MATCH(CI$4, 'Instrument Performance'!$B$7:$XFD$7, 0))</f>
        <v>-2.0502900000000001E-2</v>
      </c>
      <c r="CJ208" s="435" cm="1">
        <f t="array" ref="CJ208">INDEX('Instrument Performance'!$B$7:$XFD$1048576,-1+MATCH($BF208, 'Instrument Performance'!$A$6:$A$1048576, 0), MATCH(CJ$4, 'Instrument Performance'!$B$7:$XFD$7, 0))</f>
        <v>-4.0921960000000007E-2</v>
      </c>
      <c r="CK208" s="435" cm="1">
        <f t="array" ref="CK208">INDEX('Instrument Performance'!$B$7:$XFD$1048576,-1+MATCH($BF208, 'Instrument Performance'!$A$6:$A$1048576, 0), MATCH(CK$4, 'Instrument Performance'!$B$7:$XFD$7, 0))</f>
        <v>-1.0983650000000001E-2</v>
      </c>
      <c r="CL208" s="435" cm="1">
        <f t="array" ref="CL208">INDEX('Instrument Performance'!$B$7:$XFD$1048576,-1+MATCH($BF208, 'Instrument Performance'!$A$6:$A$1048576, 0), MATCH(CL$4, 'Instrument Performance'!$B$7:$XFD$7, 0))</f>
        <v>-3.2576781899282458E-3</v>
      </c>
      <c r="CM208" s="435" cm="1">
        <f t="array" ref="CM208">INDEX('Instrument Performance'!$B$7:$XFD$1048576,-1+MATCH($BF208, 'Instrument Performance'!$A$6:$A$1048576, 0), MATCH(CM$4, 'Instrument Performance'!$B$7:$XFD$7, 0))</f>
        <v>-2.270807E-2</v>
      </c>
      <c r="CN208" s="435" cm="1">
        <f t="array" ref="CN208">INDEX('Instrument Performance'!$B$7:$XFD$1048576,-1+MATCH($BF208, 'Instrument Performance'!$A$6:$A$1048576, 0), MATCH(CN$4, 'Instrument Performance'!$B$7:$XFD$7, 0))</f>
        <v>-6.6494121907106508E-3</v>
      </c>
      <c r="CO208" s="435" cm="1">
        <f t="array" ref="CO208">INDEX('Instrument Performance'!$B$7:$XFD$1048576,-1+MATCH($BF208, 'Instrument Performance'!$A$6:$A$1048576, 0), MATCH(CO$4, 'Instrument Performance'!$B$7:$XFD$7, 0))</f>
        <v>-3.5542749999999998E-2</v>
      </c>
      <c r="CP208" s="435" cm="1">
        <f t="array" ref="CP208">INDEX('Instrument Performance'!$B$7:$XFD$1048576,-1+MATCH($BF208, 'Instrument Performance'!$A$6:$A$1048576, 0), MATCH(CP$4, 'Instrument Performance'!$B$7:$XFD$7, 0))</f>
        <v>-3.8632479999999997E-2</v>
      </c>
      <c r="CQ208" s="435" cm="1">
        <f t="array" ref="CQ208">INDEX('Instrument Performance'!$B$7:$XFD$1048576,-1+MATCH($BF208, 'Instrument Performance'!$A$6:$A$1048576, 0), MATCH(CQ$4, 'Instrument Performance'!$B$7:$XFD$7, 0))</f>
        <v>-6.2151177038603025E-2</v>
      </c>
      <c r="CR208" s="435" cm="1">
        <f t="array" ref="CR208">INDEX('Instrument Performance'!$B$7:$XFD$1048576,-1+MATCH($BF208, 'Instrument Performance'!$A$6:$A$1048576, 0), MATCH(CR$4, 'Instrument Performance'!$B$7:$XFD$7, 0))</f>
        <v>3.9956770000000003E-2</v>
      </c>
      <c r="CS208" s="435" cm="1">
        <f t="array" ref="CS208">INDEX('Instrument Performance'!$B$7:$XFD$1048576,-1+MATCH($BF208, 'Instrument Performance'!$A$6:$A$1048576, 0), MATCH(CS$4, 'Instrument Performance'!$B$7:$XFD$7, 0))</f>
        <v>-2.0944850000000001E-3</v>
      </c>
      <c r="CT208" s="435" cm="1">
        <f t="array" ref="CT208">INDEX('Instrument Performance'!$B$7:$XFD$1048576,-1+MATCH($BF208, 'Instrument Performance'!$A$6:$A$1048576, 0), MATCH(CT$4, 'Instrument Performance'!$B$7:$XFD$7, 0))</f>
        <v>5.3247780741272994E-3</v>
      </c>
      <c r="CU208" s="435" cm="1">
        <f t="array" ref="CU208">INDEX('Instrument Performance'!$B$7:$XFD$1048576,-1+MATCH($BF208, 'Instrument Performance'!$A$6:$A$1048576, 0), MATCH(CU$4, 'Instrument Performance'!$B$7:$XFD$7, 0))</f>
        <v>5.1523545706371188E-3</v>
      </c>
      <c r="CV208" s="435" cm="1">
        <f t="array" ref="CV208">INDEX('Instrument Performance'!$B$7:$XFD$1048576,-1+MATCH($BF208, 'Instrument Performance'!$A$6:$A$1048576, 0), MATCH(CV$4, 'Instrument Performance'!$B$7:$XFD$7, 0))</f>
        <v>1.4188205388099284E-2</v>
      </c>
      <c r="CW208" s="435" cm="1">
        <f t="array" ref="CW208">INDEX('Instrument Performance'!$B$7:$XFD$1048576,-1+MATCH($BF208, 'Instrument Performance'!$A$6:$A$1048576, 0), MATCH(CW$4, 'Instrument Performance'!$B$7:$XFD$7, 0))</f>
        <v>-4.9680942928597149E-3</v>
      </c>
      <c r="CX208" s="435" cm="1">
        <f t="array" ref="CX208">INDEX('Instrument Performance'!$B$7:$XFD$1048576,-1+MATCH($BF208, 'Instrument Performance'!$A$6:$A$1048576, 0), MATCH(CX$4, 'Instrument Performance'!$B$7:$XFD$7, 0))</f>
        <v>-1.7250886175659841E-2</v>
      </c>
      <c r="CY208" s="435" cm="1">
        <f t="array" ref="CY208">INDEX('Instrument Performance'!$B$7:$XFD$1048576,-1+MATCH($BF208, 'Instrument Performance'!$A$6:$A$1048576, 0), MATCH(CY$4, 'Instrument Performance'!$B$7:$XFD$7, 0))</f>
        <v>-6.9036712045940085E-3</v>
      </c>
      <c r="CZ208" s="435" cm="1">
        <f t="array" ref="CZ208">INDEX('Instrument Performance'!$B$7:$XFD$1048576,-1+MATCH($BF208, 'Instrument Performance'!$A$6:$A$1048576, 0), MATCH(CZ$4, 'Instrument Performance'!$B$7:$XFD$7, 0))</f>
        <v>7.880027403547385E-2</v>
      </c>
      <c r="DA208" s="435" cm="1">
        <f t="array" ref="DA208">INDEX('Instrument Performance'!$B$7:$XFD$1048576,-1+MATCH($BF208, 'Instrument Performance'!$A$6:$A$1048576, 0), MATCH(DA$4, 'Instrument Performance'!$B$7:$XFD$7, 0))</f>
        <v>3.7100000000000001E-2</v>
      </c>
      <c r="DB208" s="435" t="str" cm="1">
        <f t="array" ref="DB208">INDEX('Instrument Performance'!$B$7:$XFD$1048576,-1+MATCH($BF208, 'Instrument Performance'!$A$6:$A$1048576, 0), MATCH(DB$4, 'Instrument Performance'!$B$7:$XFD$7, 0))</f>
        <v/>
      </c>
      <c r="DC208" s="435" t="str" cm="1">
        <f t="array" ref="DC208">INDEX('Instrument Performance'!$B$7:$XFD$1048576,-1+MATCH($BF208, 'Instrument Performance'!$A$6:$A$1048576, 0), MATCH(DC$4, 'Instrument Performance'!$B$7:$XFD$7, 0))</f>
        <v/>
      </c>
      <c r="DD208" s="435" t="str" cm="1">
        <f t="array" ref="DD208">INDEX('Instrument Performance'!$B$7:$XFD$1048576,-1+MATCH($BF208, 'Instrument Performance'!$A$6:$A$1048576, 0), MATCH(DD$4, 'Instrument Performance'!$B$7:$XFD$7, 0))</f>
        <v/>
      </c>
      <c r="DE208" s="435" t="str" cm="1">
        <f t="array" ref="DE208">INDEX('Instrument Performance'!$B$7:$XFD$1048576,-1+MATCH($BF208, 'Instrument Performance'!$A$6:$A$1048576, 0), MATCH(DE$4, 'Instrument Performance'!$B$7:$XFD$7, 0))</f>
        <v/>
      </c>
      <c r="DF208" s="435" cm="1">
        <f t="array" ref="DF208">INDEX('Instrument Performance'!$B$7:$XFD$1048576,-1+MATCH($BF208, 'Instrument Performance'!$A$6:$A$1048576, 0), MATCH(DF$4, 'Instrument Performance'!$B$7:$XFD$7, 0))</f>
        <v>-2.4680000000000001E-3</v>
      </c>
      <c r="DG208" s="435" cm="1">
        <f t="array" ref="DG208">INDEX('Instrument Performance'!$B$7:$XFD$1048576,-1+MATCH($BF208, 'Instrument Performance'!$A$6:$A$1048576, 0), MATCH(DG$4, 'Instrument Performance'!$B$7:$XFD$7, 0))</f>
        <v>-2.9443477293391029E-2</v>
      </c>
      <c r="DH208" s="437"/>
      <c r="DI208" s="440">
        <f t="shared" si="34"/>
        <v>44530</v>
      </c>
      <c r="DJ208" s="435">
        <f t="shared" si="36"/>
        <v>1.2863794215824456E-3</v>
      </c>
      <c r="DK208" s="443">
        <f t="shared" si="37"/>
        <v>-5.4794520547945207E-5</v>
      </c>
      <c r="DL208" s="438">
        <f t="shared" si="35"/>
        <v>-3.5826371845082416E-4</v>
      </c>
      <c r="DM208" s="438">
        <v>-3.574574741210812E-4</v>
      </c>
      <c r="DN208" s="444">
        <f t="shared" si="38"/>
        <v>1.6446431400332698E-3</v>
      </c>
      <c r="DP208" s="438">
        <f t="shared" si="31"/>
        <v>-8.0624432974296667E-7</v>
      </c>
    </row>
    <row r="209" spans="1:120">
      <c r="A209" s="436">
        <v>44561</v>
      </c>
      <c r="B209" s="435">
        <f>_xlfn.XLOOKUP(B$4,[3]taa_weights!$B$1:$BB$1,[3]taa_weights!$B207:$BB207,"CHECK",FALSE)</f>
        <v>0</v>
      </c>
      <c r="C209" s="435">
        <f>_xlfn.XLOOKUP(C$4,[3]taa_weights!$B$1:$BB$1,[3]taa_weights!$B207:$BB207,"CHECK",FALSE)</f>
        <v>0</v>
      </c>
      <c r="D209" s="435">
        <f>_xlfn.XLOOKUP(D$4,[3]taa_weights!$B$1:$BB$1,[3]taa_weights!$B207:$BB207,"CHECK",FALSE)</f>
        <v>8.7911577182212746E-14</v>
      </c>
      <c r="E209" s="435">
        <f>_xlfn.XLOOKUP(E$4,[3]taa_weights!$B$1:$BB$1,[3]taa_weights!$B207:$BB207,"CHECK",FALSE)</f>
        <v>4.0000000000778808E-2</v>
      </c>
      <c r="F209" s="435">
        <f>_xlfn.XLOOKUP(F$4,[3]taa_weights!$B$1:$BB$1,[3]taa_weights!$B207:$BB207,"CHECK",FALSE)</f>
        <v>2.5000000000005029E-2</v>
      </c>
      <c r="G209" s="435">
        <f>_xlfn.XLOOKUP(G$4,[3]taa_weights!$B$1:$BB$1,[3]taa_weights!$B207:$BB207,"CHECK",FALSE)</f>
        <v>0</v>
      </c>
      <c r="H209" s="435">
        <f>_xlfn.XLOOKUP(H$4,[3]taa_weights!$B$1:$BB$1,[3]taa_weights!$B207:$BB207,"CHECK",FALSE)</f>
        <v>0</v>
      </c>
      <c r="I209" s="435">
        <f>_xlfn.XLOOKUP(I$4,[3]taa_weights!$B$1:$BB$1,[3]taa_weights!$B207:$BB207,"CHECK",FALSE)</f>
        <v>0</v>
      </c>
      <c r="J209" s="435">
        <f>_xlfn.XLOOKUP(J$4,[3]taa_weights!$B$1:$BB$1,[3]taa_weights!$B207:$BB207,"CHECK",FALSE)</f>
        <v>0</v>
      </c>
      <c r="K209" s="435">
        <f>_xlfn.XLOOKUP(K$4,[3]taa_weights!$B$1:$BB$1,[3]taa_weights!$B207:$BB207,"CHECK",FALSE)</f>
        <v>1.5185672861890119E-13</v>
      </c>
      <c r="L209" s="435">
        <f>_xlfn.XLOOKUP(L$4,[3]taa_weights!$B$1:$BB$1,[3]taa_weights!$B207:$BB207,"CHECK",FALSE)</f>
        <v>4.999999999990188E-2</v>
      </c>
      <c r="M209" s="435">
        <f>_xlfn.XLOOKUP(M$4,[3]taa_weights!$B$1:$BB$1,[3]taa_weights!$B207:$BB207,"CHECK",FALSE)</f>
        <v>0</v>
      </c>
      <c r="N209" s="435">
        <f>_xlfn.XLOOKUP(N$4,[3]taa_weights!$B$1:$BB$1,[3]taa_weights!$B207:$BB207,"CHECK",FALSE)</f>
        <v>0</v>
      </c>
      <c r="O209" s="435">
        <f>_xlfn.XLOOKUP(O$4,[3]taa_weights!$B$1:$BB$1,[3]taa_weights!$B207:$BB207,"CHECK",FALSE)</f>
        <v>0</v>
      </c>
      <c r="P209" s="435">
        <f>_xlfn.XLOOKUP(P$4,[3]taa_weights!$B$1:$BB$1,[3]taa_weights!$B207:$BB207,"CHECK",FALSE)</f>
        <v>0</v>
      </c>
      <c r="Q209" s="435">
        <f>_xlfn.XLOOKUP(Q$4,[3]taa_weights!$B$1:$BB$1,[3]taa_weights!$B207:$BB207,"CHECK",FALSE)</f>
        <v>0</v>
      </c>
      <c r="R209" s="435">
        <f>_xlfn.XLOOKUP(R$4,[3]taa_weights!$B$1:$BB$1,[3]taa_weights!$B207:$BB207,"CHECK",FALSE)</f>
        <v>2.4999999998666578E-2</v>
      </c>
      <c r="S209" s="435">
        <f>_xlfn.XLOOKUP(S$4,[3]taa_weights!$B$1:$BB$1,[3]taa_weights!$B207:$BB207,"CHECK",FALSE)</f>
        <v>0</v>
      </c>
      <c r="T209" s="435">
        <f>_xlfn.XLOOKUP(T$4,[3]taa_weights!$B$1:$BB$1,[3]taa_weights!$B207:$BB207,"CHECK",FALSE)</f>
        <v>0</v>
      </c>
      <c r="U209" s="435">
        <f>_xlfn.XLOOKUP(U$4,[3]taa_weights!$B$1:$BB$1,[3]taa_weights!$B207:$BB207,"CHECK",FALSE)</f>
        <v>5.0000000000030367E-2</v>
      </c>
      <c r="V209" s="435">
        <f>_xlfn.XLOOKUP(V$4,[3]taa_weights!$B$1:$BB$1,[3]taa_weights!$B207:$BB207,"CHECK",FALSE)</f>
        <v>4.9999999999769222E-2</v>
      </c>
      <c r="W209" s="435">
        <f>_xlfn.XLOOKUP(W$4,[3]taa_weights!$B$1:$BB$1,[3]taa_weights!$B207:$BB207,"CHECK",FALSE)</f>
        <v>5.0000000000285053E-2</v>
      </c>
      <c r="X209" s="435">
        <f>_xlfn.XLOOKUP(X$4,[3]taa_weights!$B$1:$BB$1,[3]taa_weights!$B207:$BB207,"CHECK",FALSE)</f>
        <v>3.780602780718622E-2</v>
      </c>
      <c r="Y209" s="435">
        <f>_xlfn.XLOOKUP(Y$4,[3]taa_weights!$B$1:$BB$1,[3]taa_weights!$B207:$BB207,"CHECK",FALSE)</f>
        <v>0</v>
      </c>
      <c r="Z209" s="435">
        <f>_xlfn.XLOOKUP(Z$4,[3]taa_weights!$B$1:$BB$1,[3]taa_weights!$B207:$BB207,"CHECK",FALSE)</f>
        <v>0</v>
      </c>
      <c r="AA209" s="435">
        <f>_xlfn.XLOOKUP(AA$4,[3]taa_weights!$B$1:$BB$1,[3]taa_weights!$B207:$BB207,"CHECK",FALSE)</f>
        <v>0</v>
      </c>
      <c r="AB209" s="435">
        <f>_xlfn.XLOOKUP(AB$4,[3]taa_weights!$B$1:$BB$1,[3]taa_weights!$B207:$BB207,"CHECK",FALSE)</f>
        <v>0</v>
      </c>
      <c r="AC209" s="435">
        <f>_xlfn.XLOOKUP(AC$4,[3]taa_weights!$B$1:$BB$1,[3]taa_weights!$B207:$BB207,"CHECK",FALSE)</f>
        <v>0</v>
      </c>
      <c r="AD209" s="435">
        <f>_xlfn.XLOOKUP(AD$4,[3]taa_weights!$B$1:$BB$1,[3]taa_weights!$B207:$BB207,"CHECK",FALSE)</f>
        <v>0</v>
      </c>
      <c r="AE209" s="435">
        <f>_xlfn.XLOOKUP(AE$4,[3]taa_weights!$B$1:$BB$1,[3]taa_weights!$B207:$BB207,"CHECK",FALSE)</f>
        <v>0</v>
      </c>
      <c r="AF209" s="435">
        <f>_xlfn.XLOOKUP(AF$4,[3]taa_weights!$B$1:$BB$1,[3]taa_weights!$B207:$BB207,"CHECK",FALSE)</f>
        <v>0</v>
      </c>
      <c r="AG209" s="435">
        <f>_xlfn.XLOOKUP(AG$4,[3]taa_weights!$B$1:$BB$1,[3]taa_weights!$B207:$BB207,"CHECK",FALSE)</f>
        <v>2.3209600829008268E-12</v>
      </c>
      <c r="AH209" s="435">
        <f>_xlfn.XLOOKUP(AH$4,[3]taa_weights!$B$1:$BB$1,[3]taa_weights!$B207:$BB207,"CHECK",FALSE)</f>
        <v>0</v>
      </c>
      <c r="AI209" s="435">
        <f>_xlfn.XLOOKUP(AI$4,[3]taa_weights!$B$1:$BB$1,[3]taa_weights!$B207:$BB207,"CHECK",FALSE)</f>
        <v>4.9999999999930773E-2</v>
      </c>
      <c r="AJ209" s="435">
        <f>_xlfn.XLOOKUP(AJ$4,[3]taa_weights!$B$1:$BB$1,[3]taa_weights!$B207:$BB207,"CHECK",FALSE)</f>
        <v>0</v>
      </c>
      <c r="AK209" s="435">
        <f>_xlfn.XLOOKUP(AK$4,[3]taa_weights!$B$1:$BB$1,[3]taa_weights!$B207:$BB207,"CHECK",FALSE)</f>
        <v>0</v>
      </c>
      <c r="AL209" s="435">
        <f>_xlfn.XLOOKUP(AL$4,[3]taa_weights!$B$1:$BB$1,[3]taa_weights!$B207:$BB207,"CHECK",FALSE)</f>
        <v>0</v>
      </c>
      <c r="AM209" s="435">
        <f>_xlfn.XLOOKUP(AM$4,[3]taa_weights!$B$1:$BB$1,[3]taa_weights!$B207:$BB207,"CHECK",FALSE)</f>
        <v>5.0000000000823108E-2</v>
      </c>
      <c r="AN209" s="435">
        <f>_xlfn.XLOOKUP(AN$4,[3]taa_weights!$B$1:$BB$1,[3]taa_weights!$B207:$BB207,"CHECK",FALSE)</f>
        <v>5.000000000122673E-2</v>
      </c>
      <c r="AO209" s="435">
        <f>_xlfn.XLOOKUP(AO$4,[3]taa_weights!$B$1:$BB$1,[3]taa_weights!$B207:$BB207,"CHECK",FALSE)</f>
        <v>4.6153846151658441E-2</v>
      </c>
      <c r="AP209" s="435">
        <f>_xlfn.XLOOKUP(AP$4,[3]taa_weights!$B$1:$BB$1,[3]taa_weights!$B207:$BB207,"CHECK",FALSE)</f>
        <v>5.5384615384560042E-2</v>
      </c>
      <c r="AQ209" s="435">
        <f>_xlfn.XLOOKUP(AQ$4,[3]taa_weights!$B$1:$BB$1,[3]taa_weights!$B207:$BB207,"CHECK",FALSE)</f>
        <v>0.10000000000046561</v>
      </c>
      <c r="AR209" s="435">
        <f>_xlfn.XLOOKUP(AR$4,[3]taa_weights!$B$1:$BB$1,[3]taa_weights!$B207:$BB207,"CHECK",FALSE)</f>
        <v>5.0000000000232497E-2</v>
      </c>
      <c r="AS209" s="435">
        <f>_xlfn.XLOOKUP(AS$4,[3]taa_weights!$B$1:$BB$1,[3]taa_weights!$B207:$BB207,"CHECK",FALSE)</f>
        <v>0</v>
      </c>
      <c r="AT209" s="435">
        <f>_xlfn.XLOOKUP(AT$4,[3]taa_weights!$B$1:$BB$1,[3]taa_weights!$B207:$BB207,"CHECK",FALSE)</f>
        <v>0</v>
      </c>
      <c r="AU209" s="435">
        <f>_xlfn.XLOOKUP(AU$4,[3]taa_weights!$B$1:$BB$1,[3]taa_weights!$B207:$BB207,"CHECK",FALSE)</f>
        <v>5.0000000001244958E-2</v>
      </c>
      <c r="AV209" s="435">
        <f>_xlfn.XLOOKUP(AV$4,[3]taa_weights!$B$1:$BB$1,[3]taa_weights!$B207:$BB207,"CHECK",FALSE)</f>
        <v>5.0000000000939737E-2</v>
      </c>
      <c r="AW209" s="435">
        <f>_xlfn.XLOOKUP(AW$4,[3]taa_weights!$B$1:$BB$1,[3]taa_weights!$B207:$BB207,"CHECK",FALSE)</f>
        <v>1.292715736800773E-2</v>
      </c>
      <c r="AX209" s="435">
        <f>_xlfn.XLOOKUP(AX$4,[3]taa_weights!$B$1:$BB$1,[3]taa_weights!$B207:$BB207,"CHECK",FALSE)</f>
        <v>0.1000000000008819</v>
      </c>
      <c r="AY209" s="435">
        <f>_xlfn.XLOOKUP(AY$4,[3]taa_weights!$B$1:$BB$1,[3]taa_weights!$B207:$BB207,"CHECK",FALSE)</f>
        <v>3.772835329086964E-2</v>
      </c>
      <c r="AZ209" s="435">
        <f>_xlfn.XLOOKUP(AZ$4,[3]taa_weights!$B$1:$BB$1,[3]taa_weights!$B207:$BB207,"CHECK",FALSE)</f>
        <v>9.8841362848025353E-14</v>
      </c>
      <c r="BA209" s="435">
        <f>_xlfn.XLOOKUP(BA$4,[3]taa_weights!$B$1:$BB$1,[3]taa_weights!$B207:$BB207,"CHECK",FALSE)</f>
        <v>2.000000000009022E-2</v>
      </c>
      <c r="BB209" s="435">
        <f>_xlfn.XLOOKUP(BB$4,[3]taa_weights!$B$1:$BB$1,[3]taa_weights!$B207:$BB207,"CHECK",FALSE)</f>
        <v>0</v>
      </c>
      <c r="BC209" s="426"/>
      <c r="BD209" s="438">
        <f t="shared" si="32"/>
        <v>1.0000000000102143</v>
      </c>
      <c r="BE209" s="439"/>
      <c r="BF209" s="440">
        <f t="shared" si="33"/>
        <v>44561</v>
      </c>
      <c r="BG209" s="435" cm="1">
        <f t="array" ref="BG209">INDEX('Instrument Performance'!$B$7:$XFD$1048576,-1+MATCH($BF209, 'Instrument Performance'!$A$6:$A$1048576, 0), MATCH(BG$4, 'Instrument Performance'!$B$7:$XFD$7, 0))</f>
        <v>-1.8767359999999999E-3</v>
      </c>
      <c r="BH209" s="435" cm="1">
        <f t="array" ref="BH209">INDEX('Instrument Performance'!$B$7:$XFD$1048576,-1+MATCH($BF209, 'Instrument Performance'!$A$6:$A$1048576, 0), MATCH(BH$4, 'Instrument Performance'!$B$7:$XFD$7, 0))</f>
        <v>-1.994965E-3</v>
      </c>
      <c r="BI209" s="435" cm="1">
        <f t="array" ref="BI209">INDEX('Instrument Performance'!$B$7:$XFD$1048576,-1+MATCH($BF209, 'Instrument Performance'!$A$6:$A$1048576, 0), MATCH(BI$4, 'Instrument Performance'!$B$7:$XFD$7, 0))</f>
        <v>2.3905470000000002E-3</v>
      </c>
      <c r="BJ209" s="435" cm="1">
        <f t="array" ref="BJ209">INDEX('Instrument Performance'!$B$7:$XFD$1048576,-1+MATCH($BF209, 'Instrument Performance'!$A$6:$A$1048576, 0), MATCH(BJ$4, 'Instrument Performance'!$B$7:$XFD$7, 0))</f>
        <v>4.022762E-3</v>
      </c>
      <c r="BK209" s="435" cm="1">
        <f t="array" ref="BK209">INDEX('Instrument Performance'!$B$7:$XFD$1048576,-1+MATCH($BF209, 'Instrument Performance'!$A$6:$A$1048576, 0), MATCH(BK$4, 'Instrument Performance'!$B$7:$XFD$7, 0))</f>
        <v>-1.9880470000000002E-3</v>
      </c>
      <c r="BL209" s="435" cm="1">
        <f t="array" ref="BL209">INDEX('Instrument Performance'!$B$7:$XFD$1048576,-1+MATCH($BF209, 'Instrument Performance'!$A$6:$A$1048576, 0), MATCH(BL$4, 'Instrument Performance'!$B$7:$XFD$7, 0))</f>
        <v>5.8075920000000003E-3</v>
      </c>
      <c r="BM209" s="435" cm="1">
        <f t="array" ref="BM209">INDEX('Instrument Performance'!$B$7:$XFD$1048576,-1+MATCH($BF209, 'Instrument Performance'!$A$6:$A$1048576, 0), MATCH(BM$4, 'Instrument Performance'!$B$7:$XFD$7, 0))</f>
        <v>-5.5035769999999993E-4</v>
      </c>
      <c r="BN209" s="435" cm="1">
        <f t="array" ref="BN209">INDEX('Instrument Performance'!$B$7:$XFD$1048576,-1+MATCH($BF209, 'Instrument Performance'!$A$6:$A$1048576, 0), MATCH(BN$4, 'Instrument Performance'!$B$7:$XFD$7, 0))</f>
        <v>-4.4797294940154727E-4</v>
      </c>
      <c r="BO209" s="435" cm="1">
        <f t="array" ref="BO209">INDEX('Instrument Performance'!$B$7:$XFD$1048576,-1+MATCH($BF209, 'Instrument Performance'!$A$6:$A$1048576, 0), MATCH(BO$4, 'Instrument Performance'!$B$7:$XFD$7, 0))</f>
        <v>8.5331950000000001E-4</v>
      </c>
      <c r="BP209" s="435" cm="1">
        <f t="array" ref="BP209">INDEX('Instrument Performance'!$B$7:$XFD$1048576,-1+MATCH($BF209, 'Instrument Performance'!$A$6:$A$1048576, 0), MATCH(BP$4, 'Instrument Performance'!$B$7:$XFD$7, 0))</f>
        <v>-9.2378752886823623E-4</v>
      </c>
      <c r="BQ209" s="435" cm="1">
        <f t="array" ref="BQ209">INDEX('Instrument Performance'!$B$7:$XFD$1048576,-1+MATCH($BF209, 'Instrument Performance'!$A$6:$A$1048576, 0), MATCH(BQ$4, 'Instrument Performance'!$B$7:$XFD$7, 0))</f>
        <v>1.7695640000000002E-3</v>
      </c>
      <c r="BR209" s="435" cm="1">
        <f t="array" ref="BR209">INDEX('Instrument Performance'!$B$7:$XFD$1048576,-1+MATCH($BF209, 'Instrument Performance'!$A$6:$A$1048576, 0), MATCH(BR$4, 'Instrument Performance'!$B$7:$XFD$7, 0))</f>
        <v>1.2380549999999999E-2</v>
      </c>
      <c r="BS209" s="435" cm="1">
        <f t="array" ref="BS209">INDEX('Instrument Performance'!$B$7:$XFD$1048576,-1+MATCH($BF209, 'Instrument Performance'!$A$6:$A$1048576, 0), MATCH(BS$4, 'Instrument Performance'!$B$7:$XFD$7, 0))</f>
        <v>8.325987E-3</v>
      </c>
      <c r="BT209" s="435" cm="1">
        <f t="array" ref="BT209">INDEX('Instrument Performance'!$B$7:$XFD$1048576,-1+MATCH($BF209, 'Instrument Performance'!$A$6:$A$1048576, 0), MATCH(BT$4, 'Instrument Performance'!$B$7:$XFD$7, 0))</f>
        <v>6.2227520000000007E-3</v>
      </c>
      <c r="BU209" s="435" cm="1">
        <f t="array" ref="BU209">INDEX('Instrument Performance'!$B$7:$XFD$1048576,-1+MATCH($BF209, 'Instrument Performance'!$A$6:$A$1048576, 0), MATCH(BU$4, 'Instrument Performance'!$B$7:$XFD$7, 0))</f>
        <v>1.5872129999999998E-2</v>
      </c>
      <c r="BV209" s="435" cm="1">
        <f t="array" ref="BV209">INDEX('Instrument Performance'!$B$7:$XFD$1048576,-1+MATCH($BF209, 'Instrument Performance'!$A$6:$A$1048576, 0), MATCH(BV$4, 'Instrument Performance'!$B$7:$XFD$7, 0))</f>
        <v>7.9798048259437492E-3</v>
      </c>
      <c r="BW209" s="435" cm="1">
        <f t="array" ref="BW209">INDEX('Instrument Performance'!$B$7:$XFD$1048576,-1+MATCH($BF209, 'Instrument Performance'!$A$6:$A$1048576, 0), MATCH(BW$4, 'Instrument Performance'!$B$7:$XFD$7, 0))</f>
        <v>-4.3120059386827199E-3</v>
      </c>
      <c r="BX209" s="435" cm="1">
        <f t="array" ref="BX209">INDEX('Instrument Performance'!$B$7:$XFD$1048576,-1+MATCH($BF209, 'Instrument Performance'!$A$6:$A$1048576, 0), MATCH(BX$4, 'Instrument Performance'!$B$7:$XFD$7, 0))</f>
        <v>6.0194169999999998E-2</v>
      </c>
      <c r="BY209" s="435" cm="1">
        <f t="array" ref="BY209">INDEX('Instrument Performance'!$B$7:$XFD$1048576,-1+MATCH($BF209, 'Instrument Performance'!$A$6:$A$1048576, 0), MATCH(BY$4, 'Instrument Performance'!$B$7:$XFD$7, 0))</f>
        <v>3.0016299006936548E-2</v>
      </c>
      <c r="BZ209" s="435" cm="1">
        <f t="array" ref="BZ209">INDEX('Instrument Performance'!$B$7:$XFD$1048576,-1+MATCH($BF209, 'Instrument Performance'!$A$6:$A$1048576, 0), MATCH(BZ$4, 'Instrument Performance'!$B$7:$XFD$7, 0))</f>
        <v>-2.7153367887593777E-2</v>
      </c>
      <c r="CA209" s="435" cm="1">
        <f t="array" ref="CA209">INDEX('Instrument Performance'!$B$7:$XFD$1048576,-1+MATCH($BF209, 'Instrument Performance'!$A$6:$A$1048576, 0), MATCH(CA$4, 'Instrument Performance'!$B$7:$XFD$7, 0))</f>
        <v>5.471757231739776E-2</v>
      </c>
      <c r="CB209" s="435" cm="1">
        <f t="array" ref="CB209">INDEX('Instrument Performance'!$B$7:$XFD$1048576,-1+MATCH($BF209, 'Instrument Performance'!$A$6:$A$1048576, 0), MATCH(CB$4, 'Instrument Performance'!$B$7:$XFD$7, 0))</f>
        <v>4.2079720000000001E-2</v>
      </c>
      <c r="CC209" s="435" cm="1">
        <f t="array" ref="CC209">INDEX('Instrument Performance'!$B$7:$XFD$1048576,-1+MATCH($BF209, 'Instrument Performance'!$A$6:$A$1048576, 0), MATCH(CC$4, 'Instrument Performance'!$B$7:$XFD$7, 0))</f>
        <v>1.3684325455136655E-2</v>
      </c>
      <c r="CD209" s="435" cm="1">
        <f t="array" ref="CD209">INDEX('Instrument Performance'!$B$7:$XFD$1048576,-1+MATCH($BF209, 'Instrument Performance'!$A$6:$A$1048576, 0), MATCH(CD$4, 'Instrument Performance'!$B$7:$XFD$7, 0))</f>
        <v>6.6727469999999997E-2</v>
      </c>
      <c r="CE209" s="435" cm="1">
        <f t="array" ref="CE209">INDEX('Instrument Performance'!$B$7:$XFD$1048576,-1+MATCH($BF209, 'Instrument Performance'!$A$6:$A$1048576, 0), MATCH(CE$4, 'Instrument Performance'!$B$7:$XFD$7, 0))</f>
        <v>6.6923450000000009E-2</v>
      </c>
      <c r="CF209" s="435" cm="1">
        <f t="array" ref="CF209">INDEX('Instrument Performance'!$B$7:$XFD$1048576,-1+MATCH($BF209, 'Instrument Performance'!$A$6:$A$1048576, 0), MATCH(CF$4, 'Instrument Performance'!$B$7:$XFD$7, 0))</f>
        <v>2.2656900000000001E-2</v>
      </c>
      <c r="CG209" s="435" cm="1">
        <f t="array" ref="CG209">INDEX('Instrument Performance'!$B$7:$XFD$1048576,-1+MATCH($BF209, 'Instrument Performance'!$A$6:$A$1048576, 0), MATCH(CG$4, 'Instrument Performance'!$B$7:$XFD$7, 0))</f>
        <v>3.4361449999999995E-2</v>
      </c>
      <c r="CH209" s="435" cm="1">
        <f t="array" ref="CH209">INDEX('Instrument Performance'!$B$7:$XFD$1048576,-1+MATCH($BF209, 'Instrument Performance'!$A$6:$A$1048576, 0), MATCH(CH$4, 'Instrument Performance'!$B$7:$XFD$7, 0))</f>
        <v>6.2743930000000003E-2</v>
      </c>
      <c r="CI209" s="435" cm="1">
        <f t="array" ref="CI209">INDEX('Instrument Performance'!$B$7:$XFD$1048576,-1+MATCH($BF209, 'Instrument Performance'!$A$6:$A$1048576, 0), MATCH(CI$4, 'Instrument Performance'!$B$7:$XFD$7, 0))</f>
        <v>6.841933E-2</v>
      </c>
      <c r="CJ209" s="435" cm="1">
        <f t="array" ref="CJ209">INDEX('Instrument Performance'!$B$7:$XFD$1048576,-1+MATCH($BF209, 'Instrument Performance'!$A$6:$A$1048576, 0), MATCH(CJ$4, 'Instrument Performance'!$B$7:$XFD$7, 0))</f>
        <v>5.9726759999999997E-2</v>
      </c>
      <c r="CK209" s="435" cm="1">
        <f t="array" ref="CK209">INDEX('Instrument Performance'!$B$7:$XFD$1048576,-1+MATCH($BF209, 'Instrument Performance'!$A$6:$A$1048576, 0), MATCH(CK$4, 'Instrument Performance'!$B$7:$XFD$7, 0))</f>
        <v>5.2073049999999996E-2</v>
      </c>
      <c r="CL209" s="435" cm="1">
        <f t="array" ref="CL209">INDEX('Instrument Performance'!$B$7:$XFD$1048576,-1+MATCH($BF209, 'Instrument Performance'!$A$6:$A$1048576, 0), MATCH(CL$4, 'Instrument Performance'!$B$7:$XFD$7, 0))</f>
        <v>3.1404936747631944E-2</v>
      </c>
      <c r="CM209" s="435" cm="1">
        <f t="array" ref="CM209">INDEX('Instrument Performance'!$B$7:$XFD$1048576,-1+MATCH($BF209, 'Instrument Performance'!$A$6:$A$1048576, 0), MATCH(CM$4, 'Instrument Performance'!$B$7:$XFD$7, 0))</f>
        <v>5.4072500000000003E-2</v>
      </c>
      <c r="CN209" s="435" cm="1">
        <f t="array" ref="CN209">INDEX('Instrument Performance'!$B$7:$XFD$1048576,-1+MATCH($BF209, 'Instrument Performance'!$A$6:$A$1048576, 0), MATCH(CN$4, 'Instrument Performance'!$B$7:$XFD$7, 0))</f>
        <v>3.5563002686167786E-2</v>
      </c>
      <c r="CO209" s="435" cm="1">
        <f t="array" ref="CO209">INDEX('Instrument Performance'!$B$7:$XFD$1048576,-1+MATCH($BF209, 'Instrument Performance'!$A$6:$A$1048576, 0), MATCH(CO$4, 'Instrument Performance'!$B$7:$XFD$7, 0))</f>
        <v>3.2619519999999999E-2</v>
      </c>
      <c r="CP209" s="435" cm="1">
        <f t="array" ref="CP209">INDEX('Instrument Performance'!$B$7:$XFD$1048576,-1+MATCH($BF209, 'Instrument Performance'!$A$6:$A$1048576, 0), MATCH(CP$4, 'Instrument Performance'!$B$7:$XFD$7, 0))</f>
        <v>4.2674260000000006E-2</v>
      </c>
      <c r="CQ209" s="435" cm="1">
        <f t="array" ref="CQ209">INDEX('Instrument Performance'!$B$7:$XFD$1048576,-1+MATCH($BF209, 'Instrument Performance'!$A$6:$A$1048576, 0), MATCH(CQ$4, 'Instrument Performance'!$B$7:$XFD$7, 0))</f>
        <v>-2.6710191711182482E-3</v>
      </c>
      <c r="CR209" s="435" cm="1">
        <f t="array" ref="CR209">INDEX('Instrument Performance'!$B$7:$XFD$1048576,-1+MATCH($BF209, 'Instrument Performance'!$A$6:$A$1048576, 0), MATCH(CR$4, 'Instrument Performance'!$B$7:$XFD$7, 0))</f>
        <v>6.3365210000000005E-2</v>
      </c>
      <c r="CS209" s="435" cm="1">
        <f t="array" ref="CS209">INDEX('Instrument Performance'!$B$7:$XFD$1048576,-1+MATCH($BF209, 'Instrument Performance'!$A$6:$A$1048576, 0), MATCH(CS$4, 'Instrument Performance'!$B$7:$XFD$7, 0))</f>
        <v>4.2630600000000005E-2</v>
      </c>
      <c r="CT209" s="435" cm="1">
        <f t="array" ref="CT209">INDEX('Instrument Performance'!$B$7:$XFD$1048576,-1+MATCH($BF209, 'Instrument Performance'!$A$6:$A$1048576, 0), MATCH(CT$4, 'Instrument Performance'!$B$7:$XFD$7, 0))</f>
        <v>7.168505500616605E-3</v>
      </c>
      <c r="CU209" s="435" cm="1">
        <f t="array" ref="CU209">INDEX('Instrument Performance'!$B$7:$XFD$1048576,-1+MATCH($BF209, 'Instrument Performance'!$A$6:$A$1048576, 0), MATCH(CU$4, 'Instrument Performance'!$B$7:$XFD$7, 0))</f>
        <v>3.2519428980875009E-3</v>
      </c>
      <c r="CV209" s="435" cm="1">
        <f t="array" ref="CV209">INDEX('Instrument Performance'!$B$7:$XFD$1048576,-1+MATCH($BF209, 'Instrument Performance'!$A$6:$A$1048576, 0), MATCH(CV$4, 'Instrument Performance'!$B$7:$XFD$7, 0))</f>
        <v>1.8810930288049921E-2</v>
      </c>
      <c r="CW209" s="435" cm="1">
        <f t="array" ref="CW209">INDEX('Instrument Performance'!$B$7:$XFD$1048576,-1+MATCH($BF209, 'Instrument Performance'!$A$6:$A$1048576, 0), MATCH(CW$4, 'Instrument Performance'!$B$7:$XFD$7, 0))</f>
        <v>3.0813966593783215E-2</v>
      </c>
      <c r="CX209" s="435" cm="1">
        <f t="array" ref="CX209">INDEX('Instrument Performance'!$B$7:$XFD$1048576,-1+MATCH($BF209, 'Instrument Performance'!$A$6:$A$1048576, 0), MATCH(CX$4, 'Instrument Performance'!$B$7:$XFD$7, 0))</f>
        <v>-4.0076947739653423E-4</v>
      </c>
      <c r="CY209" s="435" cm="1">
        <f t="array" ref="CY209">INDEX('Instrument Performance'!$B$7:$XFD$1048576,-1+MATCH($BF209, 'Instrument Performance'!$A$6:$A$1048576, 0), MATCH(CY$4, 'Instrument Performance'!$B$7:$XFD$7, 0))</f>
        <v>5.5223492723495138E-3</v>
      </c>
      <c r="CZ209" s="435" cm="1">
        <f t="array" ref="CZ209">INDEX('Instrument Performance'!$B$7:$XFD$1048576,-1+MATCH($BF209, 'Instrument Performance'!$A$6:$A$1048576, 0), MATCH(CZ$4, 'Instrument Performance'!$B$7:$XFD$7, 0))</f>
        <v>0.12720034407426772</v>
      </c>
      <c r="DA209" s="435" cm="1">
        <f t="array" ref="DA209">INDEX('Instrument Performance'!$B$7:$XFD$1048576,-1+MATCH($BF209, 'Instrument Performance'!$A$6:$A$1048576, 0), MATCH(DA$4, 'Instrument Performance'!$B$7:$XFD$7, 0))</f>
        <v>-1.4800000000000001E-2</v>
      </c>
      <c r="DB209" s="435" cm="1">
        <f t="array" ref="DB209">INDEX('Instrument Performance'!$B$7:$XFD$1048576,-1+MATCH($BF209, 'Instrument Performance'!$A$6:$A$1048576, 0), MATCH(DB$4, 'Instrument Performance'!$B$7:$XFD$7, 0))</f>
        <v>2.8783E-2</v>
      </c>
      <c r="DC209" s="435" cm="1">
        <f t="array" ref="DC209">INDEX('Instrument Performance'!$B$7:$XFD$1048576,-1+MATCH($BF209, 'Instrument Performance'!$A$6:$A$1048576, 0), MATCH(DC$4, 'Instrument Performance'!$B$7:$XFD$7, 0))</f>
        <v>8.9758000000000004E-2</v>
      </c>
      <c r="DD209" s="435" cm="1">
        <f t="array" ref="DD209">INDEX('Instrument Performance'!$B$7:$XFD$1048576,-1+MATCH($BF209, 'Instrument Performance'!$A$6:$A$1048576, 0), MATCH(DD$4, 'Instrument Performance'!$B$7:$XFD$7, 0))</f>
        <v>2.8783E-2</v>
      </c>
      <c r="DE209" s="435" cm="1">
        <f t="array" ref="DE209">INDEX('Instrument Performance'!$B$7:$XFD$1048576,-1+MATCH($BF209, 'Instrument Performance'!$A$6:$A$1048576, 0), MATCH(DE$4, 'Instrument Performance'!$B$7:$XFD$7, 0))</f>
        <v>-7.0000000000000001E-3</v>
      </c>
      <c r="DF209" s="435" cm="1">
        <f t="array" ref="DF209">INDEX('Instrument Performance'!$B$7:$XFD$1048576,-1+MATCH($BF209, 'Instrument Performance'!$A$6:$A$1048576, 0), MATCH(DF$4, 'Instrument Performance'!$B$7:$XFD$7, 0))</f>
        <v>2.1621000000000001E-2</v>
      </c>
      <c r="DG209" s="435" cm="1">
        <f t="array" ref="DG209">INDEX('Instrument Performance'!$B$7:$XFD$1048576,-1+MATCH($BF209, 'Instrument Performance'!$A$6:$A$1048576, 0), MATCH(DG$4, 'Instrument Performance'!$B$7:$XFD$7, 0))</f>
        <v>3.2127060740619884E-2</v>
      </c>
      <c r="DH209" s="437"/>
      <c r="DI209" s="440">
        <f t="shared" si="34"/>
        <v>44561</v>
      </c>
      <c r="DJ209" s="435">
        <f t="shared" si="36"/>
        <v>3.2224538627175073E-2</v>
      </c>
      <c r="DK209" s="443">
        <f t="shared" si="37"/>
        <v>-5.4794520547945207E-5</v>
      </c>
      <c r="DL209" s="438">
        <f t="shared" si="35"/>
        <v>3.0472611278830053E-2</v>
      </c>
      <c r="DM209" s="438">
        <v>3.0530224799388831E-2</v>
      </c>
      <c r="DN209" s="444">
        <f t="shared" si="38"/>
        <v>1.7519273483450198E-3</v>
      </c>
      <c r="DP209" s="438">
        <f t="shared" si="31"/>
        <v>-5.7613520558778136E-5</v>
      </c>
    </row>
    <row r="210" spans="1:120">
      <c r="A210" s="436">
        <v>44592</v>
      </c>
      <c r="B210" s="435">
        <f>_xlfn.XLOOKUP(B$4,[3]taa_weights!$B$1:$BB$1,[3]taa_weights!$B208:$BB208,"CHECK",FALSE)</f>
        <v>0</v>
      </c>
      <c r="C210" s="435">
        <f>_xlfn.XLOOKUP(C$4,[3]taa_weights!$B$1:$BB$1,[3]taa_weights!$B208:$BB208,"CHECK",FALSE)</f>
        <v>0</v>
      </c>
      <c r="D210" s="435">
        <f>_xlfn.XLOOKUP(D$4,[3]taa_weights!$B$1:$BB$1,[3]taa_weights!$B208:$BB208,"CHECK",FALSE)</f>
        <v>1.2996644258746779E-12</v>
      </c>
      <c r="E210" s="435">
        <f>_xlfn.XLOOKUP(E$4,[3]taa_weights!$B$1:$BB$1,[3]taa_weights!$B208:$BB208,"CHECK",FALSE)</f>
        <v>3.9999999999334963E-2</v>
      </c>
      <c r="F210" s="435">
        <f>_xlfn.XLOOKUP(F$4,[3]taa_weights!$B$1:$BB$1,[3]taa_weights!$B208:$BB208,"CHECK",FALSE)</f>
        <v>2.5000000000005181E-2</v>
      </c>
      <c r="G210" s="435">
        <f>_xlfn.XLOOKUP(G$4,[3]taa_weights!$B$1:$BB$1,[3]taa_weights!$B208:$BB208,"CHECK",FALSE)</f>
        <v>0</v>
      </c>
      <c r="H210" s="435">
        <f>_xlfn.XLOOKUP(H$4,[3]taa_weights!$B$1:$BB$1,[3]taa_weights!$B208:$BB208,"CHECK",FALSE)</f>
        <v>0</v>
      </c>
      <c r="I210" s="435">
        <f>_xlfn.XLOOKUP(I$4,[3]taa_weights!$B$1:$BB$1,[3]taa_weights!$B208:$BB208,"CHECK",FALSE)</f>
        <v>0</v>
      </c>
      <c r="J210" s="435">
        <f>_xlfn.XLOOKUP(J$4,[3]taa_weights!$B$1:$BB$1,[3]taa_weights!$B208:$BB208,"CHECK",FALSE)</f>
        <v>0</v>
      </c>
      <c r="K210" s="435">
        <f>_xlfn.XLOOKUP(K$4,[3]taa_weights!$B$1:$BB$1,[3]taa_weights!$B208:$BB208,"CHECK",FALSE)</f>
        <v>5.582496408617482E-13</v>
      </c>
      <c r="L210" s="435">
        <f>_xlfn.XLOOKUP(L$4,[3]taa_weights!$B$1:$BB$1,[3]taa_weights!$B208:$BB208,"CHECK",FALSE)</f>
        <v>4.99999999999566E-2</v>
      </c>
      <c r="M210" s="435">
        <f>_xlfn.XLOOKUP(M$4,[3]taa_weights!$B$1:$BB$1,[3]taa_weights!$B208:$BB208,"CHECK",FALSE)</f>
        <v>0</v>
      </c>
      <c r="N210" s="435">
        <f>_xlfn.XLOOKUP(N$4,[3]taa_weights!$B$1:$BB$1,[3]taa_weights!$B208:$BB208,"CHECK",FALSE)</f>
        <v>8.7245642200954206E-15</v>
      </c>
      <c r="O210" s="435">
        <f>_xlfn.XLOOKUP(O$4,[3]taa_weights!$B$1:$BB$1,[3]taa_weights!$B208:$BB208,"CHECK",FALSE)</f>
        <v>5.1399182428982399E-14</v>
      </c>
      <c r="P210" s="435">
        <f>_xlfn.XLOOKUP(P$4,[3]taa_weights!$B$1:$BB$1,[3]taa_weights!$B208:$BB208,"CHECK",FALSE)</f>
        <v>2.3124732741425381E-13</v>
      </c>
      <c r="Q210" s="435">
        <f>_xlfn.XLOOKUP(Q$4,[3]taa_weights!$B$1:$BB$1,[3]taa_weights!$B208:$BB208,"CHECK",FALSE)</f>
        <v>7.6704945212949471E-14</v>
      </c>
      <c r="R210" s="435">
        <f>_xlfn.XLOOKUP(R$4,[3]taa_weights!$B$1:$BB$1,[3]taa_weights!$B208:$BB208,"CHECK",FALSE)</f>
        <v>2.4999999998946691E-2</v>
      </c>
      <c r="S210" s="435">
        <f>_xlfn.XLOOKUP(S$4,[3]taa_weights!$B$1:$BB$1,[3]taa_weights!$B208:$BB208,"CHECK",FALSE)</f>
        <v>0</v>
      </c>
      <c r="T210" s="435">
        <f>_xlfn.XLOOKUP(T$4,[3]taa_weights!$B$1:$BB$1,[3]taa_weights!$B208:$BB208,"CHECK",FALSE)</f>
        <v>0</v>
      </c>
      <c r="U210" s="435">
        <f>_xlfn.XLOOKUP(U$4,[3]taa_weights!$B$1:$BB$1,[3]taa_weights!$B208:$BB208,"CHECK",FALSE)</f>
        <v>0</v>
      </c>
      <c r="V210" s="435">
        <f>_xlfn.XLOOKUP(V$4,[3]taa_weights!$B$1:$BB$1,[3]taa_weights!$B208:$BB208,"CHECK",FALSE)</f>
        <v>4.9999999999827349E-2</v>
      </c>
      <c r="W210" s="435">
        <f>_xlfn.XLOOKUP(W$4,[3]taa_weights!$B$1:$BB$1,[3]taa_weights!$B208:$BB208,"CHECK",FALSE)</f>
        <v>4.9999999999849512E-2</v>
      </c>
      <c r="X210" s="435">
        <f>_xlfn.XLOOKUP(X$4,[3]taa_weights!$B$1:$BB$1,[3]taa_weights!$B208:$BB208,"CHECK",FALSE)</f>
        <v>1.280602780384375E-2</v>
      </c>
      <c r="Y210" s="435">
        <f>_xlfn.XLOOKUP(Y$4,[3]taa_weights!$B$1:$BB$1,[3]taa_weights!$B208:$BB208,"CHECK",FALSE)</f>
        <v>2.4999999996525569E-2</v>
      </c>
      <c r="Z210" s="435">
        <f>_xlfn.XLOOKUP(Z$4,[3]taa_weights!$B$1:$BB$1,[3]taa_weights!$B208:$BB208,"CHECK",FALSE)</f>
        <v>4.8695084914744452E-13</v>
      </c>
      <c r="AA210" s="435">
        <f>_xlfn.XLOOKUP(AA$4,[3]taa_weights!$B$1:$BB$1,[3]taa_weights!$B208:$BB208,"CHECK",FALSE)</f>
        <v>0</v>
      </c>
      <c r="AB210" s="435">
        <f>_xlfn.XLOOKUP(AB$4,[3]taa_weights!$B$1:$BB$1,[3]taa_weights!$B208:$BB208,"CHECK",FALSE)</f>
        <v>5.0000000000002917E-2</v>
      </c>
      <c r="AC210" s="435">
        <f>_xlfn.XLOOKUP(AC$4,[3]taa_weights!$B$1:$BB$1,[3]taa_weights!$B208:$BB208,"CHECK",FALSE)</f>
        <v>0</v>
      </c>
      <c r="AD210" s="435">
        <f>_xlfn.XLOOKUP(AD$4,[3]taa_weights!$B$1:$BB$1,[3]taa_weights!$B208:$BB208,"CHECK",FALSE)</f>
        <v>0</v>
      </c>
      <c r="AE210" s="435">
        <f>_xlfn.XLOOKUP(AE$4,[3]taa_weights!$B$1:$BB$1,[3]taa_weights!$B208:$BB208,"CHECK",FALSE)</f>
        <v>0</v>
      </c>
      <c r="AF210" s="435">
        <f>_xlfn.XLOOKUP(AF$4,[3]taa_weights!$B$1:$BB$1,[3]taa_weights!$B208:$BB208,"CHECK",FALSE)</f>
        <v>0</v>
      </c>
      <c r="AG210" s="435">
        <f>_xlfn.XLOOKUP(AG$4,[3]taa_weights!$B$1:$BB$1,[3]taa_weights!$B208:$BB208,"CHECK",FALSE)</f>
        <v>4.999999999999985E-2</v>
      </c>
      <c r="AH210" s="435">
        <f>_xlfn.XLOOKUP(AH$4,[3]taa_weights!$B$1:$BB$1,[3]taa_weights!$B208:$BB208,"CHECK",FALSE)</f>
        <v>1.875816483361046E-15</v>
      </c>
      <c r="AI210" s="435">
        <f>_xlfn.XLOOKUP(AI$4,[3]taa_weights!$B$1:$BB$1,[3]taa_weights!$B208:$BB208,"CHECK",FALSE)</f>
        <v>0</v>
      </c>
      <c r="AJ210" s="435">
        <f>_xlfn.XLOOKUP(AJ$4,[3]taa_weights!$B$1:$BB$1,[3]taa_weights!$B208:$BB208,"CHECK",FALSE)</f>
        <v>0</v>
      </c>
      <c r="AK210" s="435">
        <f>_xlfn.XLOOKUP(AK$4,[3]taa_weights!$B$1:$BB$1,[3]taa_weights!$B208:$BB208,"CHECK",FALSE)</f>
        <v>0</v>
      </c>
      <c r="AL210" s="435">
        <f>_xlfn.XLOOKUP(AL$4,[3]taa_weights!$B$1:$BB$1,[3]taa_weights!$B208:$BB208,"CHECK",FALSE)</f>
        <v>0</v>
      </c>
      <c r="AM210" s="435">
        <f>_xlfn.XLOOKUP(AM$4,[3]taa_weights!$B$1:$BB$1,[3]taa_weights!$B208:$BB208,"CHECK",FALSE)</f>
        <v>5.0000000000600453E-2</v>
      </c>
      <c r="AN210" s="435">
        <f>_xlfn.XLOOKUP(AN$4,[3]taa_weights!$B$1:$BB$1,[3]taa_weights!$B208:$BB208,"CHECK",FALSE)</f>
        <v>5.00000000008749E-2</v>
      </c>
      <c r="AO210" s="435">
        <f>_xlfn.XLOOKUP(AO$4,[3]taa_weights!$B$1:$BB$1,[3]taa_weights!$B208:$BB208,"CHECK",FALSE)</f>
        <v>4.6153846151587088E-2</v>
      </c>
      <c r="AP210" s="435">
        <f>_xlfn.XLOOKUP(AP$4,[3]taa_weights!$B$1:$BB$1,[3]taa_weights!$B208:$BB208,"CHECK",FALSE)</f>
        <v>5.5384615384669711E-2</v>
      </c>
      <c r="AQ210" s="435">
        <f>_xlfn.XLOOKUP(AQ$4,[3]taa_weights!$B$1:$BB$1,[3]taa_weights!$B208:$BB208,"CHECK",FALSE)</f>
        <v>0.10000000000044749</v>
      </c>
      <c r="AR210" s="435">
        <f>_xlfn.XLOOKUP(AR$4,[3]taa_weights!$B$1:$BB$1,[3]taa_weights!$B208:$BB208,"CHECK",FALSE)</f>
        <v>5.0000000000166737E-2</v>
      </c>
      <c r="AS210" s="435">
        <f>_xlfn.XLOOKUP(AS$4,[3]taa_weights!$B$1:$BB$1,[3]taa_weights!$B208:$BB208,"CHECK",FALSE)</f>
        <v>0</v>
      </c>
      <c r="AT210" s="435">
        <f>_xlfn.XLOOKUP(AT$4,[3]taa_weights!$B$1:$BB$1,[3]taa_weights!$B208:$BB208,"CHECK",FALSE)</f>
        <v>4.4441073997278399E-14</v>
      </c>
      <c r="AU210" s="435">
        <f>_xlfn.XLOOKUP(AU$4,[3]taa_weights!$B$1:$BB$1,[3]taa_weights!$B208:$BB208,"CHECK",FALSE)</f>
        <v>5.0000000001267482E-2</v>
      </c>
      <c r="AV210" s="435">
        <f>_xlfn.XLOOKUP(AV$4,[3]taa_weights!$B$1:$BB$1,[3]taa_weights!$B208:$BB208,"CHECK",FALSE)</f>
        <v>5.0000000000976749E-2</v>
      </c>
      <c r="AW210" s="435">
        <f>_xlfn.XLOOKUP(AW$4,[3]taa_weights!$B$1:$BB$1,[3]taa_weights!$B208:$BB208,"CHECK",FALSE)</f>
        <v>1.292715736805582E-2</v>
      </c>
      <c r="AX210" s="435">
        <f>_xlfn.XLOOKUP(AX$4,[3]taa_weights!$B$1:$BB$1,[3]taa_weights!$B208:$BB208,"CHECK",FALSE)</f>
        <v>0.10000000000088249</v>
      </c>
      <c r="AY210" s="435">
        <f>_xlfn.XLOOKUP(AY$4,[3]taa_weights!$B$1:$BB$1,[3]taa_weights!$B208:$BB208,"CHECK",FALSE)</f>
        <v>3.7728353290915811E-2</v>
      </c>
      <c r="AZ210" s="435">
        <f>_xlfn.XLOOKUP(AZ$4,[3]taa_weights!$B$1:$BB$1,[3]taa_weights!$B208:$BB208,"CHECK",FALSE)</f>
        <v>2.7733798531375251E-14</v>
      </c>
      <c r="BA210" s="435">
        <f>_xlfn.XLOOKUP(BA$4,[3]taa_weights!$B$1:$BB$1,[3]taa_weights!$B208:$BB208,"CHECK",FALSE)</f>
        <v>2.00000000001452E-2</v>
      </c>
      <c r="BB210" s="435">
        <f>_xlfn.XLOOKUP(BB$4,[3]taa_weights!$B$1:$BB$1,[3]taa_weights!$B208:$BB208,"CHECK",FALSE)</f>
        <v>0</v>
      </c>
      <c r="BC210" s="426"/>
      <c r="BD210" s="438">
        <f t="shared" si="32"/>
        <v>1.0000000000016693</v>
      </c>
      <c r="BE210" s="439"/>
      <c r="BF210" s="440">
        <f t="shared" si="33"/>
        <v>44592</v>
      </c>
      <c r="BG210" s="435" cm="1">
        <f t="array" ref="BG210">INDEX('Instrument Performance'!$B$7:$XFD$1048576,-1+MATCH($BF210, 'Instrument Performance'!$A$6:$A$1048576, 0), MATCH(BG$4, 'Instrument Performance'!$B$7:$XFD$7, 0))</f>
        <v>-7.445849E-3</v>
      </c>
      <c r="BH210" s="435" cm="1">
        <f t="array" ref="BH210">INDEX('Instrument Performance'!$B$7:$XFD$1048576,-1+MATCH($BF210, 'Instrument Performance'!$A$6:$A$1048576, 0), MATCH(BH$4, 'Instrument Performance'!$B$7:$XFD$7, 0))</f>
        <v>-2.393984E-2</v>
      </c>
      <c r="BI210" s="435" cm="1">
        <f t="array" ref="BI210">INDEX('Instrument Performance'!$B$7:$XFD$1048576,-1+MATCH($BF210, 'Instrument Performance'!$A$6:$A$1048576, 0), MATCH(BI$4, 'Instrument Performance'!$B$7:$XFD$7, 0))</f>
        <v>-6.2602209999999998E-3</v>
      </c>
      <c r="BJ210" s="435" cm="1">
        <f t="array" ref="BJ210">INDEX('Instrument Performance'!$B$7:$XFD$1048576,-1+MATCH($BF210, 'Instrument Performance'!$A$6:$A$1048576, 0), MATCH(BJ$4, 'Instrument Performance'!$B$7:$XFD$7, 0))</f>
        <v>-2.0588240000000001E-2</v>
      </c>
      <c r="BK210" s="435" cm="1">
        <f t="array" ref="BK210">INDEX('Instrument Performance'!$B$7:$XFD$1048576,-1+MATCH($BF210, 'Instrument Performance'!$A$6:$A$1048576, 0), MATCH(BK$4, 'Instrument Performance'!$B$7:$XFD$7, 0))</f>
        <v>-1.6929550000000002E-2</v>
      </c>
      <c r="BL210" s="435" cm="1">
        <f t="array" ref="BL210">INDEX('Instrument Performance'!$B$7:$XFD$1048576,-1+MATCH($BF210, 'Instrument Performance'!$A$6:$A$1048576, 0), MATCH(BL$4, 'Instrument Performance'!$B$7:$XFD$7, 0))</f>
        <v>-9.2887030000000006E-3</v>
      </c>
      <c r="BM210" s="435" cm="1">
        <f t="array" ref="BM210">INDEX('Instrument Performance'!$B$7:$XFD$1048576,-1+MATCH($BF210, 'Instrument Performance'!$A$6:$A$1048576, 0), MATCH(BM$4, 'Instrument Performance'!$B$7:$XFD$7, 0))</f>
        <v>-3.414097E-2</v>
      </c>
      <c r="BN210" s="435" cm="1">
        <f t="array" ref="BN210">INDEX('Instrument Performance'!$B$7:$XFD$1048576,-1+MATCH($BF210, 'Instrument Performance'!$A$6:$A$1048576, 0), MATCH(BN$4, 'Instrument Performance'!$B$7:$XFD$7, 0))</f>
        <v>-1.8217636137280745E-2</v>
      </c>
      <c r="BO210" s="435" cm="1">
        <f t="array" ref="BO210">INDEX('Instrument Performance'!$B$7:$XFD$1048576,-1+MATCH($BF210, 'Instrument Performance'!$A$6:$A$1048576, 0), MATCH(BO$4, 'Instrument Performance'!$B$7:$XFD$7, 0))</f>
        <v>-2.3474179999999997E-2</v>
      </c>
      <c r="BP210" s="435" cm="1">
        <f t="array" ref="BP210">INDEX('Instrument Performance'!$B$7:$XFD$1048576,-1+MATCH($BF210, 'Instrument Performance'!$A$6:$A$1048576, 0), MATCH(BP$4, 'Instrument Performance'!$B$7:$XFD$7, 0))</f>
        <v>-5.8999999999999999E-3</v>
      </c>
      <c r="BQ210" s="435" cm="1">
        <f t="array" ref="BQ210">INDEX('Instrument Performance'!$B$7:$XFD$1048576,-1+MATCH($BF210, 'Instrument Performance'!$A$6:$A$1048576, 0), MATCH(BQ$4, 'Instrument Performance'!$B$7:$XFD$7, 0))</f>
        <v>-5.691855E-3</v>
      </c>
      <c r="BR210" s="435" cm="1">
        <f t="array" ref="BR210">INDEX('Instrument Performance'!$B$7:$XFD$1048576,-1+MATCH($BF210, 'Instrument Performance'!$A$6:$A$1048576, 0), MATCH(BR$4, 'Instrument Performance'!$B$7:$XFD$7, 0))</f>
        <v>-1.7215789999999998E-2</v>
      </c>
      <c r="BS210" s="435" cm="1">
        <f t="array" ref="BS210">INDEX('Instrument Performance'!$B$7:$XFD$1048576,-1+MATCH($BF210, 'Instrument Performance'!$A$6:$A$1048576, 0), MATCH(BS$4, 'Instrument Performance'!$B$7:$XFD$7, 0))</f>
        <v>-7.0348420000000004E-3</v>
      </c>
      <c r="BT210" s="435" cm="1">
        <f t="array" ref="BT210">INDEX('Instrument Performance'!$B$7:$XFD$1048576,-1+MATCH($BF210, 'Instrument Performance'!$A$6:$A$1048576, 0), MATCH(BT$4, 'Instrument Performance'!$B$7:$XFD$7, 0))</f>
        <v>3.3086589999999998E-3</v>
      </c>
      <c r="BU210" s="435" cm="1">
        <f t="array" ref="BU210">INDEX('Instrument Performance'!$B$7:$XFD$1048576,-1+MATCH($BF210, 'Instrument Performance'!$A$6:$A$1048576, 0), MATCH(BU$4, 'Instrument Performance'!$B$7:$XFD$7, 0))</f>
        <v>-1.0342869999999999E-2</v>
      </c>
      <c r="BV210" s="435" cm="1">
        <f t="array" ref="BV210">INDEX('Instrument Performance'!$B$7:$XFD$1048576,-1+MATCH($BF210, 'Instrument Performance'!$A$6:$A$1048576, 0), MATCH(BV$4, 'Instrument Performance'!$B$7:$XFD$7, 0))</f>
        <v>-6.1999999999999998E-3</v>
      </c>
      <c r="BW210" s="435" cm="1">
        <f t="array" ref="BW210">INDEX('Instrument Performance'!$B$7:$XFD$1048576,-1+MATCH($BF210, 'Instrument Performance'!$A$6:$A$1048576, 0), MATCH(BW$4, 'Instrument Performance'!$B$7:$XFD$7, 0))</f>
        <v>-2.5638696257677968E-2</v>
      </c>
      <c r="BX210" s="435" cm="1">
        <f t="array" ref="BX210">INDEX('Instrument Performance'!$B$7:$XFD$1048576,-1+MATCH($BF210, 'Instrument Performance'!$A$6:$A$1048576, 0), MATCH(BX$4, 'Instrument Performance'!$B$7:$XFD$7, 0))</f>
        <v>-4.0293039999999995E-2</v>
      </c>
      <c r="BY210" s="435" cm="1">
        <f t="array" ref="BY210">INDEX('Instrument Performance'!$B$7:$XFD$1048576,-1+MATCH($BF210, 'Instrument Performance'!$A$6:$A$1048576, 0), MATCH(BY$4, 'Instrument Performance'!$B$7:$XFD$7, 0))</f>
        <v>-4.591169743447393E-2</v>
      </c>
      <c r="BZ210" s="435" cm="1">
        <f t="array" ref="BZ210">INDEX('Instrument Performance'!$B$7:$XFD$1048576,-1+MATCH($BF210, 'Instrument Performance'!$A$6:$A$1048576, 0), MATCH(BZ$4, 'Instrument Performance'!$B$7:$XFD$7, 0))</f>
        <v>-0.15176269273659598</v>
      </c>
      <c r="CA210" s="435" cm="1">
        <f t="array" ref="CA210">INDEX('Instrument Performance'!$B$7:$XFD$1048576,-1+MATCH($BF210, 'Instrument Performance'!$A$6:$A$1048576, 0), MATCH(CA$4, 'Instrument Performance'!$B$7:$XFD$7, 0))</f>
        <v>-4.4053391700328466E-2</v>
      </c>
      <c r="CB210" s="435" cm="1">
        <f t="array" ref="CB210">INDEX('Instrument Performance'!$B$7:$XFD$1048576,-1+MATCH($BF210, 'Instrument Performance'!$A$6:$A$1048576, 0), MATCH(CB$4, 'Instrument Performance'!$B$7:$XFD$7, 0))</f>
        <v>-6.4171270000000002E-2</v>
      </c>
      <c r="CC210" s="435" cm="1">
        <f t="array" ref="CC210">INDEX('Instrument Performance'!$B$7:$XFD$1048576,-1+MATCH($BF210, 'Instrument Performance'!$A$6:$A$1048576, 0), MATCH(CC$4, 'Instrument Performance'!$B$7:$XFD$7, 0))</f>
        <v>-6.6000000000000003E-2</v>
      </c>
      <c r="CD210" s="435" cm="1">
        <f t="array" ref="CD210">INDEX('Instrument Performance'!$B$7:$XFD$1048576,-1+MATCH($BF210, 'Instrument Performance'!$A$6:$A$1048576, 0), MATCH(CD$4, 'Instrument Performance'!$B$7:$XFD$7, 0))</f>
        <v>-9.3775E-4</v>
      </c>
      <c r="CE210" s="435" cm="1">
        <f t="array" ref="CE210">INDEX('Instrument Performance'!$B$7:$XFD$1048576,-1+MATCH($BF210, 'Instrument Performance'!$A$6:$A$1048576, 0), MATCH(CE$4, 'Instrument Performance'!$B$7:$XFD$7, 0))</f>
        <v>1.353791E-3</v>
      </c>
      <c r="CF210" s="435" cm="1">
        <f t="array" ref="CF210">INDEX('Instrument Performance'!$B$7:$XFD$1048576,-1+MATCH($BF210, 'Instrument Performance'!$A$6:$A$1048576, 0), MATCH(CF$4, 'Instrument Performance'!$B$7:$XFD$7, 0))</f>
        <v>-9.607694E-2</v>
      </c>
      <c r="CG210" s="435" cm="1">
        <f t="array" ref="CG210">INDEX('Instrument Performance'!$B$7:$XFD$1048576,-1+MATCH($BF210, 'Instrument Performance'!$A$6:$A$1048576, 0), MATCH(CG$4, 'Instrument Performance'!$B$7:$XFD$7, 0))</f>
        <v>-2.6108759999999998E-3</v>
      </c>
      <c r="CH210" s="435" cm="1">
        <f t="array" ref="CH210">INDEX('Instrument Performance'!$B$7:$XFD$1048576,-1+MATCH($BF210, 'Instrument Performance'!$A$6:$A$1048576, 0), MATCH(CH$4, 'Instrument Performance'!$B$7:$XFD$7, 0))</f>
        <v>-4.3686639999999999E-2</v>
      </c>
      <c r="CI210" s="435" cm="1">
        <f t="array" ref="CI210">INDEX('Instrument Performance'!$B$7:$XFD$1048576,-1+MATCH($BF210, 'Instrument Performance'!$A$6:$A$1048576, 0), MATCH(CI$4, 'Instrument Performance'!$B$7:$XFD$7, 0))</f>
        <v>-5.9826949999999997E-2</v>
      </c>
      <c r="CJ210" s="435" cm="1">
        <f t="array" ref="CJ210">INDEX('Instrument Performance'!$B$7:$XFD$1048576,-1+MATCH($BF210, 'Instrument Performance'!$A$6:$A$1048576, 0), MATCH(CJ$4, 'Instrument Performance'!$B$7:$XFD$7, 0))</f>
        <v>-3.1032510000000003E-2</v>
      </c>
      <c r="CK210" s="435" cm="1">
        <f t="array" ref="CK210">INDEX('Instrument Performance'!$B$7:$XFD$1048576,-1+MATCH($BF210, 'Instrument Performance'!$A$6:$A$1048576, 0), MATCH(CK$4, 'Instrument Performance'!$B$7:$XFD$7, 0))</f>
        <v>-4.2223790000000004E-2</v>
      </c>
      <c r="CL210" s="435" cm="1">
        <f t="array" ref="CL210">INDEX('Instrument Performance'!$B$7:$XFD$1048576,-1+MATCH($BF210, 'Instrument Performance'!$A$6:$A$1048576, 0), MATCH(CL$4, 'Instrument Performance'!$B$7:$XFD$7, 0))</f>
        <v>2.1099999999999997E-2</v>
      </c>
      <c r="CM210" s="435" cm="1">
        <f t="array" ref="CM210">INDEX('Instrument Performance'!$B$7:$XFD$1048576,-1+MATCH($BF210, 'Instrument Performance'!$A$6:$A$1048576, 0), MATCH(CM$4, 'Instrument Performance'!$B$7:$XFD$7, 0))</f>
        <v>-4.6786269999999998E-2</v>
      </c>
      <c r="CN210" s="435" cm="1">
        <f t="array" ref="CN210">INDEX('Instrument Performance'!$B$7:$XFD$1048576,-1+MATCH($BF210, 'Instrument Performance'!$A$6:$A$1048576, 0), MATCH(CN$4, 'Instrument Performance'!$B$7:$XFD$7, 0))</f>
        <v>-7.4900000000000008E-2</v>
      </c>
      <c r="CO210" s="435" cm="1">
        <f t="array" ref="CO210">INDEX('Instrument Performance'!$B$7:$XFD$1048576,-1+MATCH($BF210, 'Instrument Performance'!$A$6:$A$1048576, 0), MATCH(CO$4, 'Instrument Performance'!$B$7:$XFD$7, 0))</f>
        <v>-4.822763E-2</v>
      </c>
      <c r="CP210" s="435" cm="1">
        <f t="array" ref="CP210">INDEX('Instrument Performance'!$B$7:$XFD$1048576,-1+MATCH($BF210, 'Instrument Performance'!$A$6:$A$1048576, 0), MATCH(CP$4, 'Instrument Performance'!$B$7:$XFD$7, 0))</f>
        <v>-1.944065E-2</v>
      </c>
      <c r="CQ210" s="435" cm="1">
        <f t="array" ref="CQ210">INDEX('Instrument Performance'!$B$7:$XFD$1048576,-1+MATCH($BF210, 'Instrument Performance'!$A$6:$A$1048576, 0), MATCH(CQ$4, 'Instrument Performance'!$B$7:$XFD$7, 0))</f>
        <v>-4.0897875299433908E-2</v>
      </c>
      <c r="CR210" s="435" cm="1">
        <f t="array" ref="CR210">INDEX('Instrument Performance'!$B$7:$XFD$1048576,-1+MATCH($BF210, 'Instrument Performance'!$A$6:$A$1048576, 0), MATCH(CR$4, 'Instrument Performance'!$B$7:$XFD$7, 0))</f>
        <v>-4.9989510000000001E-2</v>
      </c>
      <c r="CS210" s="435" cm="1">
        <f t="array" ref="CS210">INDEX('Instrument Performance'!$B$7:$XFD$1048576,-1+MATCH($BF210, 'Instrument Performance'!$A$6:$A$1048576, 0), MATCH(CS$4, 'Instrument Performance'!$B$7:$XFD$7, 0))</f>
        <v>-4.9342400000000002E-2</v>
      </c>
      <c r="CT210" s="435" cm="1">
        <f t="array" ref="CT210">INDEX('Instrument Performance'!$B$7:$XFD$1048576,-1+MATCH($BF210, 'Instrument Performance'!$A$6:$A$1048576, 0), MATCH(CT$4, 'Instrument Performance'!$B$7:$XFD$7, 0))</f>
        <v>1.4103525881470347E-3</v>
      </c>
      <c r="CU210" s="435" cm="1">
        <f t="array" ref="CU210">INDEX('Instrument Performance'!$B$7:$XFD$1048576,-1+MATCH($BF210, 'Instrument Performance'!$A$6:$A$1048576, 0), MATCH(CU$4, 'Instrument Performance'!$B$7:$XFD$7, 0))</f>
        <v>2.9667069552796743E-3</v>
      </c>
      <c r="CV210" s="435" cm="1">
        <f t="array" ref="CV210">INDEX('Instrument Performance'!$B$7:$XFD$1048576,-1+MATCH($BF210, 'Instrument Performance'!$A$6:$A$1048576, 0), MATCH(CV$4, 'Instrument Performance'!$B$7:$XFD$7, 0))</f>
        <v>-2.1728919211395858E-2</v>
      </c>
      <c r="CW210" s="435" cm="1">
        <f t="array" ref="CW210">INDEX('Instrument Performance'!$B$7:$XFD$1048576,-1+MATCH($BF210, 'Instrument Performance'!$A$6:$A$1048576, 0), MATCH(CW$4, 'Instrument Performance'!$B$7:$XFD$7, 0))</f>
        <v>-1.7510387054450072E-2</v>
      </c>
      <c r="CX210" s="435" cm="1">
        <f t="array" ref="CX210">INDEX('Instrument Performance'!$B$7:$XFD$1048576,-1+MATCH($BF210, 'Instrument Performance'!$A$6:$A$1048576, 0), MATCH(CX$4, 'Instrument Performance'!$B$7:$XFD$7, 0))</f>
        <v>2.2524985238481232E-3</v>
      </c>
      <c r="CY210" s="435" cm="1">
        <f t="array" ref="CY210">INDEX('Instrument Performance'!$B$7:$XFD$1048576,-1+MATCH($BF210, 'Instrument Performance'!$A$6:$A$1048576, 0), MATCH(CY$4, 'Instrument Performance'!$B$7:$XFD$7, 0))</f>
        <v>-1.0725592815145069E-2</v>
      </c>
      <c r="CZ210" s="435" cm="1">
        <f t="array" ref="CZ210">INDEX('Instrument Performance'!$B$7:$XFD$1048576,-1+MATCH($BF210, 'Instrument Performance'!$A$6:$A$1048576, 0), MATCH(CZ$4, 'Instrument Performance'!$B$7:$XFD$7, 0))</f>
        <v>-3.0001239720649497E-3</v>
      </c>
      <c r="DA210" s="435" cm="1">
        <f t="array" ref="DA210">INDEX('Instrument Performance'!$B$7:$XFD$1048576,-1+MATCH($BF210, 'Instrument Performance'!$A$6:$A$1048576, 0), MATCH(DA$4, 'Instrument Performance'!$B$7:$XFD$7, 0))</f>
        <v>-5.1400000000000001E-2</v>
      </c>
      <c r="DB210" s="435" t="str" cm="1">
        <f t="array" ref="DB210">INDEX('Instrument Performance'!$B$7:$XFD$1048576,-1+MATCH($BF210, 'Instrument Performance'!$A$6:$A$1048576, 0), MATCH(DB$4, 'Instrument Performance'!$B$7:$XFD$7, 0))</f>
        <v/>
      </c>
      <c r="DC210" s="435" t="str" cm="1">
        <f t="array" ref="DC210">INDEX('Instrument Performance'!$B$7:$XFD$1048576,-1+MATCH($BF210, 'Instrument Performance'!$A$6:$A$1048576, 0), MATCH(DC$4, 'Instrument Performance'!$B$7:$XFD$7, 0))</f>
        <v/>
      </c>
      <c r="DD210" s="435" t="str" cm="1">
        <f t="array" ref="DD210">INDEX('Instrument Performance'!$B$7:$XFD$1048576,-1+MATCH($BF210, 'Instrument Performance'!$A$6:$A$1048576, 0), MATCH(DD$4, 'Instrument Performance'!$B$7:$XFD$7, 0))</f>
        <v/>
      </c>
      <c r="DE210" s="435" cm="1">
        <f t="array" ref="DE210">INDEX('Instrument Performance'!$B$7:$XFD$1048576,-1+MATCH($BF210, 'Instrument Performance'!$A$6:$A$1048576, 0), MATCH(DE$4, 'Instrument Performance'!$B$7:$XFD$7, 0))</f>
        <v>0</v>
      </c>
      <c r="DF210" s="435" cm="1">
        <f t="array" ref="DF210">INDEX('Instrument Performance'!$B$7:$XFD$1048576,-1+MATCH($BF210, 'Instrument Performance'!$A$6:$A$1048576, 0), MATCH(DF$4, 'Instrument Performance'!$B$7:$XFD$7, 0))</f>
        <v>1.6643999999999999E-2</v>
      </c>
      <c r="DG210" s="435" cm="1">
        <f t="array" ref="DG210">INDEX('Instrument Performance'!$B$7:$XFD$1048576,-1+MATCH($BF210, 'Instrument Performance'!$A$6:$A$1048576, 0), MATCH(DG$4, 'Instrument Performance'!$B$7:$XFD$7, 0))</f>
        <v>-7.5939626149213346E-2</v>
      </c>
      <c r="DH210" s="437"/>
      <c r="DI210" s="440">
        <f t="shared" si="34"/>
        <v>44592</v>
      </c>
      <c r="DJ210" s="435">
        <f t="shared" si="36"/>
        <v>-3.1584623916085811E-2</v>
      </c>
      <c r="DK210" s="443">
        <f t="shared" si="37"/>
        <v>-5.4794520547945207E-5</v>
      </c>
      <c r="DL210" s="438">
        <f t="shared" si="35"/>
        <v>-3.3228252136914271E-2</v>
      </c>
      <c r="DM210" s="438">
        <v>-3.3283239895448347E-2</v>
      </c>
      <c r="DN210" s="444">
        <f t="shared" si="38"/>
        <v>1.6436282208284608E-3</v>
      </c>
      <c r="DP210" s="438">
        <f t="shared" ref="DP210:DP247" si="39">DL210-DM210</f>
        <v>5.4987758534075226E-5</v>
      </c>
    </row>
    <row r="211" spans="1:120">
      <c r="A211" s="436">
        <v>44620</v>
      </c>
      <c r="B211" s="435">
        <f>_xlfn.XLOOKUP(B$4,[3]taa_weights!$B$1:$BB$1,[3]taa_weights!$B209:$BB209,"CHECK",FALSE)</f>
        <v>0</v>
      </c>
      <c r="C211" s="435">
        <f>_xlfn.XLOOKUP(C$4,[3]taa_weights!$B$1:$BB$1,[3]taa_weights!$B209:$BB209,"CHECK",FALSE)</f>
        <v>0</v>
      </c>
      <c r="D211" s="435">
        <f>_xlfn.XLOOKUP(D$4,[3]taa_weights!$B$1:$BB$1,[3]taa_weights!$B209:$BB209,"CHECK",FALSE)</f>
        <v>3.3547105885509867E-2</v>
      </c>
      <c r="E211" s="435">
        <f>_xlfn.XLOOKUP(E$4,[3]taa_weights!$B$1:$BB$1,[3]taa_weights!$B209:$BB209,"CHECK",FALSE)</f>
        <v>6.4528941156130493E-3</v>
      </c>
      <c r="F211" s="435">
        <f>_xlfn.XLOOKUP(F$4,[3]taa_weights!$B$1:$BB$1,[3]taa_weights!$B209:$BB209,"CHECK",FALSE)</f>
        <v>2.4999999999596709E-2</v>
      </c>
      <c r="G211" s="435">
        <f>_xlfn.XLOOKUP(G$4,[3]taa_weights!$B$1:$BB$1,[3]taa_weights!$B209:$BB209,"CHECK",FALSE)</f>
        <v>0</v>
      </c>
      <c r="H211" s="435">
        <f>_xlfn.XLOOKUP(H$4,[3]taa_weights!$B$1:$BB$1,[3]taa_weights!$B209:$BB209,"CHECK",FALSE)</f>
        <v>0</v>
      </c>
      <c r="I211" s="435">
        <f>_xlfn.XLOOKUP(I$4,[3]taa_weights!$B$1:$BB$1,[3]taa_weights!$B209:$BB209,"CHECK",FALSE)</f>
        <v>0</v>
      </c>
      <c r="J211" s="435">
        <f>_xlfn.XLOOKUP(J$4,[3]taa_weights!$B$1:$BB$1,[3]taa_weights!$B209:$BB209,"CHECK",FALSE)</f>
        <v>0</v>
      </c>
      <c r="K211" s="435">
        <f>_xlfn.XLOOKUP(K$4,[3]taa_weights!$B$1:$BB$1,[3]taa_weights!$B209:$BB209,"CHECK",FALSE)</f>
        <v>1.645289412332664E-2</v>
      </c>
      <c r="L211" s="435">
        <f>_xlfn.XLOOKUP(L$4,[3]taa_weights!$B$1:$BB$1,[3]taa_weights!$B209:$BB209,"CHECK",FALSE)</f>
        <v>4.999999999996093E-2</v>
      </c>
      <c r="M211" s="435">
        <f>_xlfn.XLOOKUP(M$4,[3]taa_weights!$B$1:$BB$1,[3]taa_weights!$B209:$BB209,"CHECK",FALSE)</f>
        <v>0</v>
      </c>
      <c r="N211" s="435">
        <f>_xlfn.XLOOKUP(N$4,[3]taa_weights!$B$1:$BB$1,[3]taa_weights!$B209:$BB209,"CHECK",FALSE)</f>
        <v>0</v>
      </c>
      <c r="O211" s="435">
        <f>_xlfn.XLOOKUP(O$4,[3]taa_weights!$B$1:$BB$1,[3]taa_weights!$B209:$BB209,"CHECK",FALSE)</f>
        <v>4.1924091168737569E-13</v>
      </c>
      <c r="P211" s="435">
        <f>_xlfn.XLOOKUP(P$4,[3]taa_weights!$B$1:$BB$1,[3]taa_weights!$B209:$BB209,"CHECK",FALSE)</f>
        <v>0</v>
      </c>
      <c r="Q211" s="435">
        <f>_xlfn.XLOOKUP(Q$4,[3]taa_weights!$B$1:$BB$1,[3]taa_weights!$B209:$BB209,"CHECK",FALSE)</f>
        <v>0</v>
      </c>
      <c r="R211" s="435">
        <f>_xlfn.XLOOKUP(R$4,[3]taa_weights!$B$1:$BB$1,[3]taa_weights!$B209:$BB209,"CHECK",FALSE)</f>
        <v>2.4999999998458301E-2</v>
      </c>
      <c r="S211" s="435">
        <f>_xlfn.XLOOKUP(S$4,[3]taa_weights!$B$1:$BB$1,[3]taa_weights!$B209:$BB209,"CHECK",FALSE)</f>
        <v>0</v>
      </c>
      <c r="T211" s="435">
        <f>_xlfn.XLOOKUP(T$4,[3]taa_weights!$B$1:$BB$1,[3]taa_weights!$B209:$BB209,"CHECK",FALSE)</f>
        <v>0</v>
      </c>
      <c r="U211" s="435">
        <f>_xlfn.XLOOKUP(U$4,[3]taa_weights!$B$1:$BB$1,[3]taa_weights!$B209:$BB209,"CHECK",FALSE)</f>
        <v>0</v>
      </c>
      <c r="V211" s="435">
        <f>_xlfn.XLOOKUP(V$4,[3]taa_weights!$B$1:$BB$1,[3]taa_weights!$B209:$BB209,"CHECK",FALSE)</f>
        <v>2.135313368649994E-2</v>
      </c>
      <c r="W211" s="435">
        <f>_xlfn.XLOOKUP(W$4,[3]taa_weights!$B$1:$BB$1,[3]taa_weights!$B209:$BB209,"CHECK",FALSE)</f>
        <v>4.5863637189752298E-13</v>
      </c>
      <c r="X211" s="435">
        <f>_xlfn.XLOOKUP(X$4,[3]taa_weights!$B$1:$BB$1,[3]taa_weights!$B209:$BB209,"CHECK",FALSE)</f>
        <v>0</v>
      </c>
      <c r="Y211" s="435">
        <f>_xlfn.XLOOKUP(Y$4,[3]taa_weights!$B$1:$BB$1,[3]taa_weights!$B209:$BB209,"CHECK",FALSE)</f>
        <v>4.9999999998071407E-2</v>
      </c>
      <c r="Z211" s="435">
        <f>_xlfn.XLOOKUP(Z$4,[3]taa_weights!$B$1:$BB$1,[3]taa_weights!$B209:$BB209,"CHECK",FALSE)</f>
        <v>5.0000000000234072E-2</v>
      </c>
      <c r="AA211" s="435">
        <f>_xlfn.XLOOKUP(AA$4,[3]taa_weights!$B$1:$BB$1,[3]taa_weights!$B209:$BB209,"CHECK",FALSE)</f>
        <v>0</v>
      </c>
      <c r="AB211" s="435">
        <f>_xlfn.XLOOKUP(AB$4,[3]taa_weights!$B$1:$BB$1,[3]taa_weights!$B209:$BB209,"CHECK",FALSE)</f>
        <v>5.0000000000249102E-2</v>
      </c>
      <c r="AC211" s="435">
        <f>_xlfn.XLOOKUP(AC$4,[3]taa_weights!$B$1:$BB$1,[3]taa_weights!$B209:$BB209,"CHECK",FALSE)</f>
        <v>0</v>
      </c>
      <c r="AD211" s="435">
        <f>_xlfn.XLOOKUP(AD$4,[3]taa_weights!$B$1:$BB$1,[3]taa_weights!$B209:$BB209,"CHECK",FALSE)</f>
        <v>0</v>
      </c>
      <c r="AE211" s="435">
        <f>_xlfn.XLOOKUP(AE$4,[3]taa_weights!$B$1:$BB$1,[3]taa_weights!$B209:$BB209,"CHECK",FALSE)</f>
        <v>0</v>
      </c>
      <c r="AF211" s="435">
        <f>_xlfn.XLOOKUP(AF$4,[3]taa_weights!$B$1:$BB$1,[3]taa_weights!$B209:$BB209,"CHECK",FALSE)</f>
        <v>0</v>
      </c>
      <c r="AG211" s="435">
        <f>_xlfn.XLOOKUP(AG$4,[3]taa_weights!$B$1:$BB$1,[3]taa_weights!$B209:$BB209,"CHECK",FALSE)</f>
        <v>5.000000000039103E-2</v>
      </c>
      <c r="AH211" s="435">
        <f>_xlfn.XLOOKUP(AH$4,[3]taa_weights!$B$1:$BB$1,[3]taa_weights!$B209:$BB209,"CHECK",FALSE)</f>
        <v>0</v>
      </c>
      <c r="AI211" s="435">
        <f>_xlfn.XLOOKUP(AI$4,[3]taa_weights!$B$1:$BB$1,[3]taa_weights!$B209:$BB209,"CHECK",FALSE)</f>
        <v>0</v>
      </c>
      <c r="AJ211" s="435">
        <f>_xlfn.XLOOKUP(AJ$4,[3]taa_weights!$B$1:$BB$1,[3]taa_weights!$B209:$BB209,"CHECK",FALSE)</f>
        <v>0</v>
      </c>
      <c r="AK211" s="435">
        <f>_xlfn.XLOOKUP(AK$4,[3]taa_weights!$B$1:$BB$1,[3]taa_weights!$B209:$BB209,"CHECK",FALSE)</f>
        <v>0</v>
      </c>
      <c r="AL211" s="435">
        <f>_xlfn.XLOOKUP(AL$4,[3]taa_weights!$B$1:$BB$1,[3]taa_weights!$B209:$BB209,"CHECK",FALSE)</f>
        <v>0</v>
      </c>
      <c r="AM211" s="435">
        <f>_xlfn.XLOOKUP(AM$4,[3]taa_weights!$B$1:$BB$1,[3]taa_weights!$B209:$BB209,"CHECK",FALSE)</f>
        <v>5.0000000000674172E-2</v>
      </c>
      <c r="AN211" s="435">
        <f>_xlfn.XLOOKUP(AN$4,[3]taa_weights!$B$1:$BB$1,[3]taa_weights!$B209:$BB209,"CHECK",FALSE)</f>
        <v>5.0000000000590197E-2</v>
      </c>
      <c r="AO211" s="435">
        <f>_xlfn.XLOOKUP(AO$4,[3]taa_weights!$B$1:$BB$1,[3]taa_weights!$B209:$BB209,"CHECK",FALSE)</f>
        <v>4.6153846151456172E-2</v>
      </c>
      <c r="AP211" s="435">
        <f>_xlfn.XLOOKUP(AP$4,[3]taa_weights!$B$1:$BB$1,[3]taa_weights!$B209:$BB209,"CHECK",FALSE)</f>
        <v>5.5384615384617808E-2</v>
      </c>
      <c r="AQ211" s="435">
        <f>_xlfn.XLOOKUP(AQ$4,[3]taa_weights!$B$1:$BB$1,[3]taa_weights!$B209:$BB209,"CHECK",FALSE)</f>
        <v>0.1000000000006306</v>
      </c>
      <c r="AR211" s="435">
        <f>_xlfn.XLOOKUP(AR$4,[3]taa_weights!$B$1:$BB$1,[3]taa_weights!$B209:$BB209,"CHECK",FALSE)</f>
        <v>5.0000000000721363E-2</v>
      </c>
      <c r="AS211" s="435">
        <f>_xlfn.XLOOKUP(AS$4,[3]taa_weights!$B$1:$BB$1,[3]taa_weights!$B209:$BB209,"CHECK",FALSE)</f>
        <v>0</v>
      </c>
      <c r="AT211" s="435">
        <f>_xlfn.XLOOKUP(AT$4,[3]taa_weights!$B$1:$BB$1,[3]taa_weights!$B209:$BB209,"CHECK",FALSE)</f>
        <v>0</v>
      </c>
      <c r="AU211" s="435">
        <f>_xlfn.XLOOKUP(AU$4,[3]taa_weights!$B$1:$BB$1,[3]taa_weights!$B209:$BB209,"CHECK",FALSE)</f>
        <v>5.0000000002205898E-2</v>
      </c>
      <c r="AV211" s="435">
        <f>_xlfn.XLOOKUP(AV$4,[3]taa_weights!$B$1:$BB$1,[3]taa_weights!$B209:$BB209,"CHECK",FALSE)</f>
        <v>5.0000000001704167E-2</v>
      </c>
      <c r="AW211" s="435">
        <f>_xlfn.XLOOKUP(AW$4,[3]taa_weights!$B$1:$BB$1,[3]taa_weights!$B209:$BB209,"CHECK",FALSE)</f>
        <v>1.292715736808347E-2</v>
      </c>
      <c r="AX211" s="435">
        <f>_xlfn.XLOOKUP(AX$4,[3]taa_weights!$B$1:$BB$1,[3]taa_weights!$B209:$BB209,"CHECK",FALSE)</f>
        <v>0.10000000000137679</v>
      </c>
      <c r="AY211" s="435">
        <f>_xlfn.XLOOKUP(AY$4,[3]taa_weights!$B$1:$BB$1,[3]taa_weights!$B209:$BB209,"CHECK",FALSE)</f>
        <v>3.7728353290943442E-2</v>
      </c>
      <c r="AZ211" s="435">
        <f>_xlfn.XLOOKUP(AZ$4,[3]taa_weights!$B$1:$BB$1,[3]taa_weights!$B209:$BB209,"CHECK",FALSE)</f>
        <v>6.2029766044943002E-14</v>
      </c>
      <c r="BA211" s="435">
        <f>_xlfn.XLOOKUP(BA$4,[3]taa_weights!$B$1:$BB$1,[3]taa_weights!$B209:$BB209,"CHECK",FALSE)</f>
        <v>2.000000000026203E-2</v>
      </c>
      <c r="BB211" s="435">
        <f>_xlfn.XLOOKUP(BB$4,[3]taa_weights!$B$1:$BB$1,[3]taa_weights!$B209:$BB209,"CHECK",FALSE)</f>
        <v>0</v>
      </c>
      <c r="BC211" s="426"/>
      <c r="BD211" s="438">
        <f t="shared" si="32"/>
        <v>1.000000000012117</v>
      </c>
      <c r="BE211" s="439"/>
      <c r="BF211" s="440">
        <f t="shared" si="33"/>
        <v>44620</v>
      </c>
      <c r="BG211" s="435" cm="1">
        <f t="array" ref="BG211">INDEX('Instrument Performance'!$B$7:$XFD$1048576,-1+MATCH($BF211, 'Instrument Performance'!$A$6:$A$1048576, 0), MATCH(BG$4, 'Instrument Performance'!$B$7:$XFD$7, 0))</f>
        <v>-3.7887400000000001E-3</v>
      </c>
      <c r="BH211" s="435" cm="1">
        <f t="array" ref="BH211">INDEX('Instrument Performance'!$B$7:$XFD$1048576,-1+MATCH($BF211, 'Instrument Performance'!$A$6:$A$1048576, 0), MATCH(BH$4, 'Instrument Performance'!$B$7:$XFD$7, 0))</f>
        <v>-5.6075680000000003E-3</v>
      </c>
      <c r="BI211" s="435" cm="1">
        <f t="array" ref="BI211">INDEX('Instrument Performance'!$B$7:$XFD$1048576,-1+MATCH($BF211, 'Instrument Performance'!$A$6:$A$1048576, 0), MATCH(BI$4, 'Instrument Performance'!$B$7:$XFD$7, 0))</f>
        <v>7.3624579999999997E-3</v>
      </c>
      <c r="BJ211" s="435" cm="1">
        <f t="array" ref="BJ211">INDEX('Instrument Performance'!$B$7:$XFD$1048576,-1+MATCH($BF211, 'Instrument Performance'!$A$6:$A$1048576, 0), MATCH(BJ$4, 'Instrument Performance'!$B$7:$XFD$7, 0))</f>
        <v>8.5776619999999998E-3</v>
      </c>
      <c r="BK211" s="435" cm="1">
        <f t="array" ref="BK211">INDEX('Instrument Performance'!$B$7:$XFD$1048576,-1+MATCH($BF211, 'Instrument Performance'!$A$6:$A$1048576, 0), MATCH(BK$4, 'Instrument Performance'!$B$7:$XFD$7, 0))</f>
        <v>-1.1017220000000001E-2</v>
      </c>
      <c r="BL211" s="435" cm="1">
        <f t="array" ref="BL211">INDEX('Instrument Performance'!$B$7:$XFD$1048576,-1+MATCH($BF211, 'Instrument Performance'!$A$6:$A$1048576, 0), MATCH(BL$4, 'Instrument Performance'!$B$7:$XFD$7, 0))</f>
        <v>-1.0642789999999999E-2</v>
      </c>
      <c r="BM211" s="435" cm="1">
        <f t="array" ref="BM211">INDEX('Instrument Performance'!$B$7:$XFD$1048576,-1+MATCH($BF211, 'Instrument Performance'!$A$6:$A$1048576, 0), MATCH(BM$4, 'Instrument Performance'!$B$7:$XFD$7, 0))</f>
        <v>-2.1094640000000001E-2</v>
      </c>
      <c r="BN211" s="435" cm="1">
        <f t="array" ref="BN211">INDEX('Instrument Performance'!$B$7:$XFD$1048576,-1+MATCH($BF211, 'Instrument Performance'!$A$6:$A$1048576, 0), MATCH(BN$4, 'Instrument Performance'!$B$7:$XFD$7, 0))</f>
        <v>-1.2930945608097367E-2</v>
      </c>
      <c r="BO211" s="435" cm="1">
        <f t="array" ref="BO211">INDEX('Instrument Performance'!$B$7:$XFD$1048576,-1+MATCH($BF211, 'Instrument Performance'!$A$6:$A$1048576, 0), MATCH(BO$4, 'Instrument Performance'!$B$7:$XFD$7, 0))</f>
        <v>-2.3076919999999997E-2</v>
      </c>
      <c r="BP211" s="435" cm="1">
        <f t="array" ref="BP211">INDEX('Instrument Performance'!$B$7:$XFD$1048576,-1+MATCH($BF211, 'Instrument Performance'!$A$6:$A$1048576, 0), MATCH(BP$4, 'Instrument Performance'!$B$7:$XFD$7, 0))</f>
        <v>-1.4083090000000002E-3</v>
      </c>
      <c r="BQ211" s="435" cm="1">
        <f t="array" ref="BQ211">INDEX('Instrument Performance'!$B$7:$XFD$1048576,-1+MATCH($BF211, 'Instrument Performance'!$A$6:$A$1048576, 0), MATCH(BQ$4, 'Instrument Performance'!$B$7:$XFD$7, 0))</f>
        <v>-7.6983820000000001E-3</v>
      </c>
      <c r="BR211" s="435" cm="1">
        <f t="array" ref="BR211">INDEX('Instrument Performance'!$B$7:$XFD$1048576,-1+MATCH($BF211, 'Instrument Performance'!$A$6:$A$1048576, 0), MATCH(BR$4, 'Instrument Performance'!$B$7:$XFD$7, 0))</f>
        <v>-1.9510719999999999E-2</v>
      </c>
      <c r="BS211" s="435" cm="1">
        <f t="array" ref="BS211">INDEX('Instrument Performance'!$B$7:$XFD$1048576,-1+MATCH($BF211, 'Instrument Performance'!$A$6:$A$1048576, 0), MATCH(BS$4, 'Instrument Performance'!$B$7:$XFD$7, 0))</f>
        <v>-1.27508E-2</v>
      </c>
      <c r="BT211" s="435" cm="1">
        <f t="array" ref="BT211">INDEX('Instrument Performance'!$B$7:$XFD$1048576,-1+MATCH($BF211, 'Instrument Performance'!$A$6:$A$1048576, 0), MATCH(BT$4, 'Instrument Performance'!$B$7:$XFD$7, 0))</f>
        <v>-3.7040469999999998E-3</v>
      </c>
      <c r="BU211" s="435" cm="1">
        <f t="array" ref="BU211">INDEX('Instrument Performance'!$B$7:$XFD$1048576,-1+MATCH($BF211, 'Instrument Performance'!$A$6:$A$1048576, 0), MATCH(BU$4, 'Instrument Performance'!$B$7:$XFD$7, 0))</f>
        <v>-3.1954049999999998E-2</v>
      </c>
      <c r="BV211" s="435" cm="1">
        <f t="array" ref="BV211">INDEX('Instrument Performance'!$B$7:$XFD$1048576,-1+MATCH($BF211, 'Instrument Performance'!$A$6:$A$1048576, 0), MATCH(BV$4, 'Instrument Performance'!$B$7:$XFD$7, 0))</f>
        <v>-2.243912E-2</v>
      </c>
      <c r="BW211" s="435" cm="1">
        <f t="array" ref="BW211">INDEX('Instrument Performance'!$B$7:$XFD$1048576,-1+MATCH($BF211, 'Instrument Performance'!$A$6:$A$1048576, 0), MATCH(BW$4, 'Instrument Performance'!$B$7:$XFD$7, 0))</f>
        <v>-2.4146682506324159E-2</v>
      </c>
      <c r="BX211" s="435" cm="1">
        <f t="array" ref="BX211">INDEX('Instrument Performance'!$B$7:$XFD$1048576,-1+MATCH($BF211, 'Instrument Performance'!$A$6:$A$1048576, 0), MATCH(BX$4, 'Instrument Performance'!$B$7:$XFD$7, 0))</f>
        <v>-4.8664120000000005E-2</v>
      </c>
      <c r="BY211" s="435" cm="1">
        <f t="array" ref="BY211">INDEX('Instrument Performance'!$B$7:$XFD$1048576,-1+MATCH($BF211, 'Instrument Performance'!$A$6:$A$1048576, 0), MATCH(BY$4, 'Instrument Performance'!$B$7:$XFD$7, 0))</f>
        <v>-1.5700000000000002E-2</v>
      </c>
      <c r="BZ211" s="435" cm="1">
        <f t="array" ref="BZ211">INDEX('Instrument Performance'!$B$7:$XFD$1048576,-1+MATCH($BF211, 'Instrument Performance'!$A$6:$A$1048576, 0), MATCH(BZ$4, 'Instrument Performance'!$B$7:$XFD$7, 0))</f>
        <v>-5.1399999999999994E-2</v>
      </c>
      <c r="CA211" s="435" cm="1">
        <f t="array" ref="CA211">INDEX('Instrument Performance'!$B$7:$XFD$1048576,-1+MATCH($BF211, 'Instrument Performance'!$A$6:$A$1048576, 0), MATCH(CA$4, 'Instrument Performance'!$B$7:$XFD$7, 0))</f>
        <v>-2.3E-2</v>
      </c>
      <c r="CB211" s="435" cm="1">
        <f t="array" ref="CB211">INDEX('Instrument Performance'!$B$7:$XFD$1048576,-1+MATCH($BF211, 'Instrument Performance'!$A$6:$A$1048576, 0), MATCH(CB$4, 'Instrument Performance'!$B$7:$XFD$7, 0))</f>
        <v>-1.6796059999999998E-2</v>
      </c>
      <c r="CC211" s="435" cm="1">
        <f t="array" ref="CC211">INDEX('Instrument Performance'!$B$7:$XFD$1048576,-1+MATCH($BF211, 'Instrument Performance'!$A$6:$A$1048576, 0), MATCH(CC$4, 'Instrument Performance'!$B$7:$XFD$7, 0))</f>
        <v>-2.9229120000000001E-2</v>
      </c>
      <c r="CD211" s="435" cm="1">
        <f t="array" ref="CD211">INDEX('Instrument Performance'!$B$7:$XFD$1048576,-1+MATCH($BF211, 'Instrument Performance'!$A$6:$A$1048576, 0), MATCH(CD$4, 'Instrument Performance'!$B$7:$XFD$7, 0))</f>
        <v>-1.1870909999999998E-2</v>
      </c>
      <c r="CE211" s="435" cm="1">
        <f t="array" ref="CE211">INDEX('Instrument Performance'!$B$7:$XFD$1048576,-1+MATCH($BF211, 'Instrument Performance'!$A$6:$A$1048576, 0), MATCH(CE$4, 'Instrument Performance'!$B$7:$XFD$7, 0))</f>
        <v>-3.1545739999999998E-3</v>
      </c>
      <c r="CF211" s="435" cm="1">
        <f t="array" ref="CF211">INDEX('Instrument Performance'!$B$7:$XFD$1048576,-1+MATCH($BF211, 'Instrument Performance'!$A$6:$A$1048576, 0), MATCH(CF$4, 'Instrument Performance'!$B$7:$XFD$7, 0))</f>
        <v>1.0091969999999999E-2</v>
      </c>
      <c r="CG211" s="435" cm="1">
        <f t="array" ref="CG211">INDEX('Instrument Performance'!$B$7:$XFD$1048576,-1+MATCH($BF211, 'Instrument Performance'!$A$6:$A$1048576, 0), MATCH(CG$4, 'Instrument Performance'!$B$7:$XFD$7, 0))</f>
        <v>-1.002308E-2</v>
      </c>
      <c r="CH211" s="435" cm="1">
        <f t="array" ref="CH211">INDEX('Instrument Performance'!$B$7:$XFD$1048576,-1+MATCH($BF211, 'Instrument Performance'!$A$6:$A$1048576, 0), MATCH(CH$4, 'Instrument Performance'!$B$7:$XFD$7, 0))</f>
        <v>-8.9308659999999991E-3</v>
      </c>
      <c r="CI211" s="435" cm="1">
        <f t="array" ref="CI211">INDEX('Instrument Performance'!$B$7:$XFD$1048576,-1+MATCH($BF211, 'Instrument Performance'!$A$6:$A$1048576, 0), MATCH(CI$4, 'Instrument Performance'!$B$7:$XFD$7, 0))</f>
        <v>-3.0633710000000001E-2</v>
      </c>
      <c r="CJ211" s="435" cm="1">
        <f t="array" ref="CJ211">INDEX('Instrument Performance'!$B$7:$XFD$1048576,-1+MATCH($BF211, 'Instrument Performance'!$A$6:$A$1048576, 0), MATCH(CJ$4, 'Instrument Performance'!$B$7:$XFD$7, 0))</f>
        <v>-6.0254519999999999E-2</v>
      </c>
      <c r="CK211" s="435" cm="1">
        <f t="array" ref="CK211">INDEX('Instrument Performance'!$B$7:$XFD$1048576,-1+MATCH($BF211, 'Instrument Performance'!$A$6:$A$1048576, 0), MATCH(CK$4, 'Instrument Performance'!$B$7:$XFD$7, 0))</f>
        <v>-5.4616699999999997E-2</v>
      </c>
      <c r="CL211" s="435" cm="1">
        <f t="array" ref="CL211">INDEX('Instrument Performance'!$B$7:$XFD$1048576,-1+MATCH($BF211, 'Instrument Performance'!$A$6:$A$1048576, 0), MATCH(CL$4, 'Instrument Performance'!$B$7:$XFD$7, 0))</f>
        <v>-3.2709820000000001E-2</v>
      </c>
      <c r="CM211" s="435" cm="1">
        <f t="array" ref="CM211">INDEX('Instrument Performance'!$B$7:$XFD$1048576,-1+MATCH($BF211, 'Instrument Performance'!$A$6:$A$1048576, 0), MATCH(CM$4, 'Instrument Performance'!$B$7:$XFD$7, 0))</f>
        <v>-3.7123440000000001E-2</v>
      </c>
      <c r="CN211" s="435" cm="1">
        <f t="array" ref="CN211">INDEX('Instrument Performance'!$B$7:$XFD$1048576,-1+MATCH($BF211, 'Instrument Performance'!$A$6:$A$1048576, 0), MATCH(CN$4, 'Instrument Performance'!$B$7:$XFD$7, 0))</f>
        <v>-5.9453029999999999E-3</v>
      </c>
      <c r="CO211" s="435" cm="1">
        <f t="array" ref="CO211">INDEX('Instrument Performance'!$B$7:$XFD$1048576,-1+MATCH($BF211, 'Instrument Performance'!$A$6:$A$1048576, 0), MATCH(CO$4, 'Instrument Performance'!$B$7:$XFD$7, 0))</f>
        <v>-3.2936409999999999E-3</v>
      </c>
      <c r="CP211" s="435" cm="1">
        <f t="array" ref="CP211">INDEX('Instrument Performance'!$B$7:$XFD$1048576,-1+MATCH($BF211, 'Instrument Performance'!$A$6:$A$1048576, 0), MATCH(CP$4, 'Instrument Performance'!$B$7:$XFD$7, 0))</f>
        <v>-5.217391E-3</v>
      </c>
      <c r="CQ211" s="435" cm="1">
        <f t="array" ref="CQ211">INDEX('Instrument Performance'!$B$7:$XFD$1048576,-1+MATCH($BF211, 'Instrument Performance'!$A$6:$A$1048576, 0), MATCH(CQ$4, 'Instrument Performance'!$B$7:$XFD$7, 0))</f>
        <v>-4.8300000000000003E-2</v>
      </c>
      <c r="CR211" s="435" cm="1">
        <f t="array" ref="CR211">INDEX('Instrument Performance'!$B$7:$XFD$1048576,-1+MATCH($BF211, 'Instrument Performance'!$A$6:$A$1048576, 0), MATCH(CR$4, 'Instrument Performance'!$B$7:$XFD$7, 0))</f>
        <v>-1.5791619999999999E-2</v>
      </c>
      <c r="CS211" s="435" cm="1">
        <f t="array" ref="CS211">INDEX('Instrument Performance'!$B$7:$XFD$1048576,-1+MATCH($BF211, 'Instrument Performance'!$A$6:$A$1048576, 0), MATCH(CS$4, 'Instrument Performance'!$B$7:$XFD$7, 0))</f>
        <v>-6.0655970000000003E-2</v>
      </c>
      <c r="CT211" s="435" cm="1">
        <f t="array" ref="CT211">INDEX('Instrument Performance'!$B$7:$XFD$1048576,-1+MATCH($BF211, 'Instrument Performance'!$A$6:$A$1048576, 0), MATCH(CT$4, 'Instrument Performance'!$B$7:$XFD$7, 0))</f>
        <v>-5.0441487874065549E-3</v>
      </c>
      <c r="CU211" s="435" cm="1">
        <f t="array" ref="CU211">INDEX('Instrument Performance'!$B$7:$XFD$1048576,-1+MATCH($BF211, 'Instrument Performance'!$A$6:$A$1048576, 0), MATCH(CU$4, 'Instrument Performance'!$B$7:$XFD$7, 0))</f>
        <v>1.6432953549516682E-4</v>
      </c>
      <c r="CV211" s="435" cm="1">
        <f t="array" ref="CV211">INDEX('Instrument Performance'!$B$7:$XFD$1048576,-1+MATCH($BF211, 'Instrument Performance'!$A$6:$A$1048576, 0), MATCH(CV$4, 'Instrument Performance'!$B$7:$XFD$7, 0))</f>
        <v>-3.9161356727130947E-3</v>
      </c>
      <c r="CW211" s="435" cm="1">
        <f t="array" ref="CW211">INDEX('Instrument Performance'!$B$7:$XFD$1048576,-1+MATCH($BF211, 'Instrument Performance'!$A$6:$A$1048576, 0), MATCH(CW$4, 'Instrument Performance'!$B$7:$XFD$7, 0))</f>
        <v>6.2220045961149939E-2</v>
      </c>
      <c r="CX211" s="435" cm="1">
        <f t="array" ref="CX211">INDEX('Instrument Performance'!$B$7:$XFD$1048576,-1+MATCH($BF211, 'Instrument Performance'!$A$6:$A$1048576, 0), MATCH(CX$4, 'Instrument Performance'!$B$7:$XFD$7, 0))</f>
        <v>6.3277329260302828E-4</v>
      </c>
      <c r="CY211" s="435" cm="1">
        <f t="array" ref="CY211">INDEX('Instrument Performance'!$B$7:$XFD$1048576,-1+MATCH($BF211, 'Instrument Performance'!$A$6:$A$1048576, 0), MATCH(CY$4, 'Instrument Performance'!$B$7:$XFD$7, 0))</f>
        <v>0</v>
      </c>
      <c r="CZ211" s="435" cm="1">
        <f t="array" ref="CZ211">INDEX('Instrument Performance'!$B$7:$XFD$1048576,-1+MATCH($BF211, 'Instrument Performance'!$A$6:$A$1048576, 0), MATCH(CZ$4, 'Instrument Performance'!$B$7:$XFD$7, 0))</f>
        <v>1.3100448747706439E-2</v>
      </c>
      <c r="DA211" s="435" cm="1">
        <f t="array" ref="DA211">INDEX('Instrument Performance'!$B$7:$XFD$1048576,-1+MATCH($BF211, 'Instrument Performance'!$A$6:$A$1048576, 0), MATCH(DA$4, 'Instrument Performance'!$B$7:$XFD$7, 0))</f>
        <v>-3.3999999999999998E-3</v>
      </c>
      <c r="DB211" s="435" t="str" cm="1">
        <f t="array" ref="DB211">INDEX('Instrument Performance'!$B$7:$XFD$1048576,-1+MATCH($BF211, 'Instrument Performance'!$A$6:$A$1048576, 0), MATCH(DB$4, 'Instrument Performance'!$B$7:$XFD$7, 0))</f>
        <v/>
      </c>
      <c r="DC211" s="435" t="str" cm="1">
        <f t="array" ref="DC211">INDEX('Instrument Performance'!$B$7:$XFD$1048576,-1+MATCH($BF211, 'Instrument Performance'!$A$6:$A$1048576, 0), MATCH(DC$4, 'Instrument Performance'!$B$7:$XFD$7, 0))</f>
        <v/>
      </c>
      <c r="DD211" s="435" t="str" cm="1">
        <f t="array" ref="DD211">INDEX('Instrument Performance'!$B$7:$XFD$1048576,-1+MATCH($BF211, 'Instrument Performance'!$A$6:$A$1048576, 0), MATCH(DD$4, 'Instrument Performance'!$B$7:$XFD$7, 0))</f>
        <v/>
      </c>
      <c r="DE211" s="435" cm="1">
        <f t="array" ref="DE211">INDEX('Instrument Performance'!$B$7:$XFD$1048576,-1+MATCH($BF211, 'Instrument Performance'!$A$6:$A$1048576, 0), MATCH(DE$4, 'Instrument Performance'!$B$7:$XFD$7, 0))</f>
        <v>0</v>
      </c>
      <c r="DF211" s="435" cm="1">
        <f t="array" ref="DF211">INDEX('Instrument Performance'!$B$7:$XFD$1048576,-1+MATCH($BF211, 'Instrument Performance'!$A$6:$A$1048576, 0), MATCH(DF$4, 'Instrument Performance'!$B$7:$XFD$7, 0))</f>
        <v>1.6171999999999999E-2</v>
      </c>
      <c r="DG211" s="435" cm="1">
        <f t="array" ref="DG211">INDEX('Instrument Performance'!$B$7:$XFD$1048576,-1+MATCH($BF211, 'Instrument Performance'!$A$6:$A$1048576, 0), MATCH(DG$4, 'Instrument Performance'!$B$7:$XFD$7, 0))</f>
        <v>-1.2775754358232416E-2</v>
      </c>
      <c r="DH211" s="437"/>
      <c r="DI211" s="440">
        <f t="shared" si="34"/>
        <v>44620</v>
      </c>
      <c r="DJ211" s="435">
        <f t="shared" si="36"/>
        <v>-6.2366737268412234E-3</v>
      </c>
      <c r="DK211" s="443">
        <f t="shared" si="37"/>
        <v>-5.4794520547945207E-5</v>
      </c>
      <c r="DL211" s="438">
        <f t="shared" si="35"/>
        <v>-7.7602243983039276E-3</v>
      </c>
      <c r="DM211" s="438">
        <v>-7.7709358850593926E-3</v>
      </c>
      <c r="DN211" s="444">
        <f t="shared" si="38"/>
        <v>1.5235506714627043E-3</v>
      </c>
      <c r="DP211" s="438">
        <f t="shared" si="39"/>
        <v>1.0711486755464981E-5</v>
      </c>
    </row>
    <row r="212" spans="1:120">
      <c r="A212" s="436">
        <v>44651</v>
      </c>
      <c r="B212" s="435">
        <f>_xlfn.XLOOKUP(B$4,[3]taa_weights!$B$1:$BB$1,[3]taa_weights!$B210:$BB210,"CHECK",FALSE)</f>
        <v>4.2007904582762809E-14</v>
      </c>
      <c r="C212" s="435">
        <f>_xlfn.XLOOKUP(C$4,[3]taa_weights!$B$1:$BB$1,[3]taa_weights!$B210:$BB210,"CHECK",FALSE)</f>
        <v>3.8730413588525233E-14</v>
      </c>
      <c r="D212" s="435">
        <f>_xlfn.XLOOKUP(D$4,[3]taa_weights!$B$1:$BB$1,[3]taa_weights!$B210:$BB210,"CHECK",FALSE)</f>
        <v>3.9999999999675538E-2</v>
      </c>
      <c r="E212" s="435">
        <f>_xlfn.XLOOKUP(E$4,[3]taa_weights!$B$1:$BB$1,[3]taa_weights!$B210:$BB210,"CHECK",FALSE)</f>
        <v>5.5229536630228787E-14</v>
      </c>
      <c r="F212" s="435">
        <f>_xlfn.XLOOKUP(F$4,[3]taa_weights!$B$1:$BB$1,[3]taa_weights!$B210:$BB210,"CHECK",FALSE)</f>
        <v>1.019345569319742E-13</v>
      </c>
      <c r="G212" s="435">
        <f>_xlfn.XLOOKUP(G$4,[3]taa_weights!$B$1:$BB$1,[3]taa_weights!$B210:$BB210,"CHECK",FALSE)</f>
        <v>3.5062995255559923E-14</v>
      </c>
      <c r="H212" s="435">
        <f>_xlfn.XLOOKUP(H$4,[3]taa_weights!$B$1:$BB$1,[3]taa_weights!$B210:$BB210,"CHECK",FALSE)</f>
        <v>3.9251806153985188E-14</v>
      </c>
      <c r="I212" s="435">
        <f>_xlfn.XLOOKUP(I$4,[3]taa_weights!$B$1:$BB$1,[3]taa_weights!$B210:$BB210,"CHECK",FALSE)</f>
        <v>1.6972379865787371E-14</v>
      </c>
      <c r="J212" s="435">
        <f>_xlfn.XLOOKUP(J$4,[3]taa_weights!$B$1:$BB$1,[3]taa_weights!$B210:$BB210,"CHECK",FALSE)</f>
        <v>2.5062250183588672E-14</v>
      </c>
      <c r="K212" s="435">
        <f>_xlfn.XLOOKUP(K$4,[3]taa_weights!$B$1:$BB$1,[3]taa_weights!$B210:$BB210,"CHECK",FALSE)</f>
        <v>4.9999999999834448E-2</v>
      </c>
      <c r="L212" s="435">
        <f>_xlfn.XLOOKUP(L$4,[3]taa_weights!$B$1:$BB$1,[3]taa_weights!$B210:$BB210,"CHECK",FALSE)</f>
        <v>4.999999999990249E-2</v>
      </c>
      <c r="M212" s="435">
        <f>_xlfn.XLOOKUP(M$4,[3]taa_weights!$B$1:$BB$1,[3]taa_weights!$B210:$BB210,"CHECK",FALSE)</f>
        <v>2.015395264506827E-14</v>
      </c>
      <c r="N212" s="435">
        <f>_xlfn.XLOOKUP(N$4,[3]taa_weights!$B$1:$BB$1,[3]taa_weights!$B210:$BB210,"CHECK",FALSE)</f>
        <v>9.9513078335822604E-14</v>
      </c>
      <c r="O212" s="435">
        <f>_xlfn.XLOOKUP(O$4,[3]taa_weights!$B$1:$BB$1,[3]taa_weights!$B210:$BB210,"CHECK",FALSE)</f>
        <v>2.499999999998297E-2</v>
      </c>
      <c r="P212" s="435">
        <f>_xlfn.XLOOKUP(P$4,[3]taa_weights!$B$1:$BB$1,[3]taa_weights!$B210:$BB210,"CHECK",FALSE)</f>
        <v>2.5000000000194981E-2</v>
      </c>
      <c r="Q212" s="435">
        <f>_xlfn.XLOOKUP(Q$4,[3]taa_weights!$B$1:$BB$1,[3]taa_weights!$B210:$BB210,"CHECK",FALSE)</f>
        <v>2.4539538738263761E-14</v>
      </c>
      <c r="R212" s="435">
        <f>_xlfn.XLOOKUP(R$4,[3]taa_weights!$B$1:$BB$1,[3]taa_weights!$B210:$BB210,"CHECK",FALSE)</f>
        <v>5.5149222596674672E-14</v>
      </c>
      <c r="S212" s="435">
        <f>_xlfn.XLOOKUP(S$4,[3]taa_weights!$B$1:$BB$1,[3]taa_weights!$B210:$BB210,"CHECK",FALSE)</f>
        <v>3.4714812185148958E-14</v>
      </c>
      <c r="T212" s="435">
        <f>_xlfn.XLOOKUP(T$4,[3]taa_weights!$B$1:$BB$1,[3]taa_weights!$B210:$BB210,"CHECK",FALSE)</f>
        <v>2.4283607464943669E-13</v>
      </c>
      <c r="U212" s="435">
        <f>_xlfn.XLOOKUP(U$4,[3]taa_weights!$B$1:$BB$1,[3]taa_weights!$B210:$BB210,"CHECK",FALSE)</f>
        <v>5.0241310060496209E-14</v>
      </c>
      <c r="V212" s="435">
        <f>_xlfn.XLOOKUP(V$4,[3]taa_weights!$B$1:$BB$1,[3]taa_weights!$B210:$BB210,"CHECK",FALSE)</f>
        <v>2.832732445280295E-3</v>
      </c>
      <c r="W212" s="435">
        <f>_xlfn.XLOOKUP(W$4,[3]taa_weights!$B$1:$BB$1,[3]taa_weights!$B210:$BB210,"CHECK",FALSE)</f>
        <v>3.5026704609204692E-2</v>
      </c>
      <c r="X212" s="435">
        <f>_xlfn.XLOOKUP(X$4,[3]taa_weights!$B$1:$BB$1,[3]taa_weights!$B210:$BB210,"CHECK",FALSE)</f>
        <v>1.020455543068535E-13</v>
      </c>
      <c r="Y212" s="435">
        <f>_xlfn.XLOOKUP(Y$4,[3]taa_weights!$B$1:$BB$1,[3]taa_weights!$B210:$BB210,"CHECK",FALSE)</f>
        <v>4.9999999998693798E-2</v>
      </c>
      <c r="Z212" s="435">
        <f>_xlfn.XLOOKUP(Z$4,[3]taa_weights!$B$1:$BB$1,[3]taa_weights!$B210:$BB210,"CHECK",FALSE)</f>
        <v>5.0000000000140717E-2</v>
      </c>
      <c r="AA212" s="435">
        <f>_xlfn.XLOOKUP(AA$4,[3]taa_weights!$B$1:$BB$1,[3]taa_weights!$B210:$BB210,"CHECK",FALSE)</f>
        <v>3.5967413368488177E-14</v>
      </c>
      <c r="AB212" s="435">
        <f>_xlfn.XLOOKUP(AB$4,[3]taa_weights!$B$1:$BB$1,[3]taa_weights!$B210:$BB210,"CHECK",FALSE)</f>
        <v>5.0000000000152041E-2</v>
      </c>
      <c r="AC212" s="435">
        <f>_xlfn.XLOOKUP(AC$4,[3]taa_weights!$B$1:$BB$1,[3]taa_weights!$B210:$BB210,"CHECK",FALSE)</f>
        <v>2.6221204214581141E-13</v>
      </c>
      <c r="AD212" s="435">
        <f>_xlfn.XLOOKUP(AD$4,[3]taa_weights!$B$1:$BB$1,[3]taa_weights!$B210:$BB210,"CHECK",FALSE)</f>
        <v>8.0886666508851764E-14</v>
      </c>
      <c r="AE212" s="435">
        <f>_xlfn.XLOOKUP(AE$4,[3]taa_weights!$B$1:$BB$1,[3]taa_weights!$B210:$BB210,"CHECK",FALSE)</f>
        <v>3.7409361411682282E-14</v>
      </c>
      <c r="AF212" s="435">
        <f>_xlfn.XLOOKUP(AF$4,[3]taa_weights!$B$1:$BB$1,[3]taa_weights!$B210:$BB210,"CHECK",FALSE)</f>
        <v>3.6765374131494288E-14</v>
      </c>
      <c r="AG212" s="435">
        <f>_xlfn.XLOOKUP(AG$4,[3]taa_weights!$B$1:$BB$1,[3]taa_weights!$B210:$BB210,"CHECK",FALSE)</f>
        <v>5.0000000000234773E-2</v>
      </c>
      <c r="AH212" s="435">
        <f>_xlfn.XLOOKUP(AH$4,[3]taa_weights!$B$1:$BB$1,[3]taa_weights!$B210:$BB210,"CHECK",FALSE)</f>
        <v>3.4614403926791467E-14</v>
      </c>
      <c r="AI212" s="435">
        <f>_xlfn.XLOOKUP(AI$4,[3]taa_weights!$B$1:$BB$1,[3]taa_weights!$B210:$BB210,"CHECK",FALSE)</f>
        <v>8.1570913077560643E-13</v>
      </c>
      <c r="AJ212" s="435">
        <f>_xlfn.XLOOKUP(AJ$4,[3]taa_weights!$B$1:$BB$1,[3]taa_weights!$B210:$BB210,"CHECK",FALSE)</f>
        <v>3.4028158774555328E-14</v>
      </c>
      <c r="AK212" s="435">
        <f>_xlfn.XLOOKUP(AK$4,[3]taa_weights!$B$1:$BB$1,[3]taa_weights!$B210:$BB210,"CHECK",FALSE)</f>
        <v>4.8088403792626363E-14</v>
      </c>
      <c r="AL212" s="435">
        <f>_xlfn.XLOOKUP(AL$4,[3]taa_weights!$B$1:$BB$1,[3]taa_weights!$B210:$BB210,"CHECK",FALSE)</f>
        <v>4.3512336009788973E-14</v>
      </c>
      <c r="AM212" s="435">
        <f>_xlfn.XLOOKUP(AM$4,[3]taa_weights!$B$1:$BB$1,[3]taa_weights!$B210:$BB210,"CHECK",FALSE)</f>
        <v>1.120820333826085E-13</v>
      </c>
      <c r="AN212" s="435">
        <f>_xlfn.XLOOKUP(AN$4,[3]taa_weights!$B$1:$BB$1,[3]taa_weights!$B210:$BB210,"CHECK",FALSE)</f>
        <v>5.0000000000353949E-2</v>
      </c>
      <c r="AO212" s="435">
        <f>_xlfn.XLOOKUP(AO$4,[3]taa_weights!$B$1:$BB$1,[3]taa_weights!$B210:$BB210,"CHECK",FALSE)</f>
        <v>3.6614223317307383E-2</v>
      </c>
      <c r="AP212" s="435">
        <f>_xlfn.XLOOKUP(AP$4,[3]taa_weights!$B$1:$BB$1,[3]taa_weights!$B210:$BB210,"CHECK",FALSE)</f>
        <v>5.6338577668408052E-2</v>
      </c>
      <c r="AQ212" s="435">
        <f>_xlfn.XLOOKUP(AQ$4,[3]taa_weights!$B$1:$BB$1,[3]taa_weights!$B210:$BB210,"CHECK",FALSE)</f>
        <v>0.1000000000003823</v>
      </c>
      <c r="AR212" s="435">
        <f>_xlfn.XLOOKUP(AR$4,[3]taa_weights!$B$1:$BB$1,[3]taa_weights!$B210:$BB210,"CHECK",FALSE)</f>
        <v>5.0000000000328157E-2</v>
      </c>
      <c r="AS212" s="435">
        <f>_xlfn.XLOOKUP(AS$4,[3]taa_weights!$B$1:$BB$1,[3]taa_weights!$B210:$BB210,"CHECK",FALSE)</f>
        <v>3.191529016545803E-13</v>
      </c>
      <c r="AT212" s="435">
        <f>_xlfn.XLOOKUP(AT$4,[3]taa_weights!$B$1:$BB$1,[3]taa_weights!$B210:$BB210,"CHECK",FALSE)</f>
        <v>4.9046037657707917E-2</v>
      </c>
      <c r="AU212" s="435">
        <f>_xlfn.XLOOKUP(AU$4,[3]taa_weights!$B$1:$BB$1,[3]taa_weights!$B210:$BB210,"CHECK",FALSE)</f>
        <v>5.0000000001415509E-2</v>
      </c>
      <c r="AV212" s="435">
        <f>_xlfn.XLOOKUP(AV$4,[3]taa_weights!$B$1:$BB$1,[3]taa_weights!$B210:$BB210,"CHECK",FALSE)</f>
        <v>3.413562000417247E-11</v>
      </c>
      <c r="AW212" s="435">
        <f>_xlfn.XLOOKUP(AW$4,[3]taa_weights!$B$1:$BB$1,[3]taa_weights!$B210:$BB210,"CHECK",FALSE)</f>
        <v>2.241337097187086E-2</v>
      </c>
      <c r="AX212" s="435">
        <f>_xlfn.XLOOKUP(AX$4,[3]taa_weights!$B$1:$BB$1,[3]taa_weights!$B210:$BB210,"CHECK",FALSE)</f>
        <v>9.9999999999897352E-2</v>
      </c>
      <c r="AY212" s="435">
        <f>_xlfn.XLOOKUP(AY$4,[3]taa_weights!$B$1:$BB$1,[3]taa_weights!$B210:$BB210,"CHECK",FALSE)</f>
        <v>3.7728353291068648E-2</v>
      </c>
      <c r="AZ212" s="435">
        <f>_xlfn.XLOOKUP(AZ$4,[3]taa_weights!$B$1:$BB$1,[3]taa_weights!$B210:$BB210,"CHECK",FALSE)</f>
        <v>3.3241224409987023E-14</v>
      </c>
      <c r="BA212" s="435">
        <f>_xlfn.XLOOKUP(BA$4,[3]taa_weights!$B$1:$BB$1,[3]taa_weights!$B210:$BB210,"CHECK",FALSE)</f>
        <v>2.000000000014536E-2</v>
      </c>
      <c r="BB212" s="435">
        <f>_xlfn.XLOOKUP(BB$4,[3]taa_weights!$B$1:$BB$1,[3]taa_weights!$B210:$BB210,"CHECK",FALSE)</f>
        <v>0</v>
      </c>
      <c r="BC212" s="426"/>
      <c r="BD212" s="438">
        <f t="shared" si="32"/>
        <v>0.99999999999919476</v>
      </c>
      <c r="BE212" s="439"/>
      <c r="BF212" s="440">
        <f t="shared" si="33"/>
        <v>44651</v>
      </c>
      <c r="BG212" s="435" cm="1">
        <f t="array" ref="BG212">INDEX('Instrument Performance'!$B$7:$XFD$1048576,-1+MATCH($BF212, 'Instrument Performance'!$A$6:$A$1048576, 0), MATCH(BG$4, 'Instrument Performance'!$B$7:$XFD$7, 0))</f>
        <v>-1.369972E-2</v>
      </c>
      <c r="BH212" s="435" cm="1">
        <f t="array" ref="BH212">INDEX('Instrument Performance'!$B$7:$XFD$1048576,-1+MATCH($BF212, 'Instrument Performance'!$A$6:$A$1048576, 0), MATCH(BH$4, 'Instrument Performance'!$B$7:$XFD$7, 0))</f>
        <v>-3.5894669999999997E-2</v>
      </c>
      <c r="BI212" s="435" cm="1">
        <f t="array" ref="BI212">INDEX('Instrument Performance'!$B$7:$XFD$1048576,-1+MATCH($BF212, 'Instrument Performance'!$A$6:$A$1048576, 0), MATCH(BI$4, 'Instrument Performance'!$B$7:$XFD$7, 0))</f>
        <v>-3.3437699999999998E-3</v>
      </c>
      <c r="BJ212" s="435" cm="1">
        <f t="array" ref="BJ212">INDEX('Instrument Performance'!$B$7:$XFD$1048576,-1+MATCH($BF212, 'Instrument Performance'!$A$6:$A$1048576, 0), MATCH(BJ$4, 'Instrument Performance'!$B$7:$XFD$7, 0))</f>
        <v>-1.8767519999999999E-2</v>
      </c>
      <c r="BK212" s="435" cm="1">
        <f t="array" ref="BK212">INDEX('Instrument Performance'!$B$7:$XFD$1048576,-1+MATCH($BF212, 'Instrument Performance'!$A$6:$A$1048576, 0), MATCH(BK$4, 'Instrument Performance'!$B$7:$XFD$7, 0))</f>
        <v>-2.2928829999999997E-2</v>
      </c>
      <c r="BL212" s="435" cm="1">
        <f t="array" ref="BL212">INDEX('Instrument Performance'!$B$7:$XFD$1048576,-1+MATCH($BF212, 'Instrument Performance'!$A$6:$A$1048576, 0), MATCH(BL$4, 'Instrument Performance'!$B$7:$XFD$7, 0))</f>
        <v>-9.6474000000000004E-3</v>
      </c>
      <c r="BM212" s="435" cm="1">
        <f t="array" ref="BM212">INDEX('Instrument Performance'!$B$7:$XFD$1048576,-1+MATCH($BF212, 'Instrument Performance'!$A$6:$A$1048576, 0), MATCH(BM$4, 'Instrument Performance'!$B$7:$XFD$7, 0))</f>
        <v>-2.2131620000000001E-2</v>
      </c>
      <c r="BN212" s="435" cm="1">
        <f t="array" ref="BN212">INDEX('Instrument Performance'!$B$7:$XFD$1048576,-1+MATCH($BF212, 'Instrument Performance'!$A$6:$A$1048576, 0), MATCH(BN$4, 'Instrument Performance'!$B$7:$XFD$7, 0))</f>
        <v>-2.37810300358412E-2</v>
      </c>
      <c r="BO212" s="435" cm="1">
        <f t="array" ref="BO212">INDEX('Instrument Performance'!$B$7:$XFD$1048576,-1+MATCH($BF212, 'Instrument Performance'!$A$6:$A$1048576, 0), MATCH(BO$4, 'Instrument Performance'!$B$7:$XFD$7, 0))</f>
        <v>-1.6398740000000002E-2</v>
      </c>
      <c r="BP212" s="435" cm="1">
        <f t="array" ref="BP212">INDEX('Instrument Performance'!$B$7:$XFD$1048576,-1+MATCH($BF212, 'Instrument Performance'!$A$6:$A$1048576, 0), MATCH(BP$4, 'Instrument Performance'!$B$7:$XFD$7, 0))</f>
        <v>-1.1080890000000001E-2</v>
      </c>
      <c r="BQ212" s="435" cm="1">
        <f t="array" ref="BQ212">INDEX('Instrument Performance'!$B$7:$XFD$1048576,-1+MATCH($BF212, 'Instrument Performance'!$A$6:$A$1048576, 0), MATCH(BQ$4, 'Instrument Performance'!$B$7:$XFD$7, 0))</f>
        <v>-4.177442E-3</v>
      </c>
      <c r="BR212" s="435" cm="1">
        <f t="array" ref="BR212">INDEX('Instrument Performance'!$B$7:$XFD$1048576,-1+MATCH($BF212, 'Instrument Performance'!$A$6:$A$1048576, 0), MATCH(BR$4, 'Instrument Performance'!$B$7:$XFD$7, 0))</f>
        <v>-6.0682599999999998E-3</v>
      </c>
      <c r="BS212" s="435" cm="1">
        <f t="array" ref="BS212">INDEX('Instrument Performance'!$B$7:$XFD$1048576,-1+MATCH($BF212, 'Instrument Performance'!$A$6:$A$1048576, 0), MATCH(BS$4, 'Instrument Performance'!$B$7:$XFD$7, 0))</f>
        <v>3.4683510000000002E-4</v>
      </c>
      <c r="BT212" s="435" cm="1">
        <f t="array" ref="BT212">INDEX('Instrument Performance'!$B$7:$XFD$1048576,-1+MATCH($BF212, 'Instrument Performance'!$A$6:$A$1048576, 0), MATCH(BT$4, 'Instrument Performance'!$B$7:$XFD$7, 0))</f>
        <v>3.423918E-4</v>
      </c>
      <c r="BU212" s="435" cm="1">
        <f t="array" ref="BU212">INDEX('Instrument Performance'!$B$7:$XFD$1048576,-1+MATCH($BF212, 'Instrument Performance'!$A$6:$A$1048576, 0), MATCH(BU$4, 'Instrument Performance'!$B$7:$XFD$7, 0))</f>
        <v>2.248994E-2</v>
      </c>
      <c r="BV212" s="435" cm="1">
        <f t="array" ref="BV212">INDEX('Instrument Performance'!$B$7:$XFD$1048576,-1+MATCH($BF212, 'Instrument Performance'!$A$6:$A$1048576, 0), MATCH(BV$4, 'Instrument Performance'!$B$7:$XFD$7, 0))</f>
        <v>-1.3484299999999999E-2</v>
      </c>
      <c r="BW212" s="435" cm="1">
        <f t="array" ref="BW212">INDEX('Instrument Performance'!$B$7:$XFD$1048576,-1+MATCH($BF212, 'Instrument Performance'!$A$6:$A$1048576, 0), MATCH(BW$4, 'Instrument Performance'!$B$7:$XFD$7, 0))</f>
        <v>-2.7813976058945606E-2</v>
      </c>
      <c r="BX212" s="435" cm="1">
        <f t="array" ref="BX212">INDEX('Instrument Performance'!$B$7:$XFD$1048576,-1+MATCH($BF212, 'Instrument Performance'!$A$6:$A$1048576, 0), MATCH(BX$4, 'Instrument Performance'!$B$7:$XFD$7, 0))</f>
        <v>7.0210629999999993E-3</v>
      </c>
      <c r="BY212" s="435" cm="1">
        <f t="array" ref="BY212">INDEX('Instrument Performance'!$B$7:$XFD$1048576,-1+MATCH($BF212, 'Instrument Performance'!$A$6:$A$1048576, 0), MATCH(BY$4, 'Instrument Performance'!$B$7:$XFD$7, 0))</f>
        <v>3.2612009999999997E-2</v>
      </c>
      <c r="BZ212" s="435" cm="1">
        <f t="array" ref="BZ212">INDEX('Instrument Performance'!$B$7:$XFD$1048576,-1+MATCH($BF212, 'Instrument Performance'!$A$6:$A$1048576, 0), MATCH(BZ$4, 'Instrument Performance'!$B$7:$XFD$7, 0))</f>
        <v>2.4035419999999998E-2</v>
      </c>
      <c r="CA212" s="435" cm="1">
        <f t="array" ref="CA212">INDEX('Instrument Performance'!$B$7:$XFD$1048576,-1+MATCH($BF212, 'Instrument Performance'!$A$6:$A$1048576, 0), MATCH(CA$4, 'Instrument Performance'!$B$7:$XFD$7, 0))</f>
        <v>2.3643809999999998E-2</v>
      </c>
      <c r="CB212" s="435" cm="1">
        <f t="array" ref="CB212">INDEX('Instrument Performance'!$B$7:$XFD$1048576,-1+MATCH($BF212, 'Instrument Performance'!$A$6:$A$1048576, 0), MATCH(CB$4, 'Instrument Performance'!$B$7:$XFD$7, 0))</f>
        <v>4.794727E-2</v>
      </c>
      <c r="CC212" s="435" cm="1">
        <f t="array" ref="CC212">INDEX('Instrument Performance'!$B$7:$XFD$1048576,-1+MATCH($BF212, 'Instrument Performance'!$A$6:$A$1048576, 0), MATCH(CC$4, 'Instrument Performance'!$B$7:$XFD$7, 0))</f>
        <v>4.7314439999999999E-2</v>
      </c>
      <c r="CD212" s="435" cm="1">
        <f t="array" ref="CD212">INDEX('Instrument Performance'!$B$7:$XFD$1048576,-1+MATCH($BF212, 'Instrument Performance'!$A$6:$A$1048576, 0), MATCH(CD$4, 'Instrument Performance'!$B$7:$XFD$7, 0))</f>
        <v>1.187383E-2</v>
      </c>
      <c r="CE212" s="435" cm="1">
        <f t="array" ref="CE212">INDEX('Instrument Performance'!$B$7:$XFD$1048576,-1+MATCH($BF212, 'Instrument Performance'!$A$6:$A$1048576, 0), MATCH(CE$4, 'Instrument Performance'!$B$7:$XFD$7, 0))</f>
        <v>1.3562390000000001E-2</v>
      </c>
      <c r="CF212" s="435" cm="1">
        <f t="array" ref="CF212">INDEX('Instrument Performance'!$B$7:$XFD$1048576,-1+MATCH($BF212, 'Instrument Performance'!$A$6:$A$1048576, 0), MATCH(CF$4, 'Instrument Performance'!$B$7:$XFD$7, 0))</f>
        <v>1.2543749999999999E-2</v>
      </c>
      <c r="CG212" s="435" cm="1">
        <f t="array" ref="CG212">INDEX('Instrument Performance'!$B$7:$XFD$1048576,-1+MATCH($BF212, 'Instrument Performance'!$A$6:$A$1048576, 0), MATCH(CG$4, 'Instrument Performance'!$B$7:$XFD$7, 0))</f>
        <v>1.7117810000000001E-2</v>
      </c>
      <c r="CH212" s="435" cm="1">
        <f t="array" ref="CH212">INDEX('Instrument Performance'!$B$7:$XFD$1048576,-1+MATCH($BF212, 'Instrument Performance'!$A$6:$A$1048576, 0), MATCH(CH$4, 'Instrument Performance'!$B$7:$XFD$7, 0))</f>
        <v>2.6716839999999999E-2</v>
      </c>
      <c r="CI212" s="435" cm="1">
        <f t="array" ref="CI212">INDEX('Instrument Performance'!$B$7:$XFD$1048576,-1+MATCH($BF212, 'Instrument Performance'!$A$6:$A$1048576, 0), MATCH(CI$4, 'Instrument Performance'!$B$7:$XFD$7, 0))</f>
        <v>5.5779379999999996E-2</v>
      </c>
      <c r="CJ212" s="435" cm="1">
        <f t="array" ref="CJ212">INDEX('Instrument Performance'!$B$7:$XFD$1048576,-1+MATCH($BF212, 'Instrument Performance'!$A$6:$A$1048576, 0), MATCH(CJ$4, 'Instrument Performance'!$B$7:$XFD$7, 0))</f>
        <v>-2.260738E-3</v>
      </c>
      <c r="CK212" s="435" cm="1">
        <f t="array" ref="CK212">INDEX('Instrument Performance'!$B$7:$XFD$1048576,-1+MATCH($BF212, 'Instrument Performance'!$A$6:$A$1048576, 0), MATCH(CK$4, 'Instrument Performance'!$B$7:$XFD$7, 0))</f>
        <v>2.2538860000000001E-2</v>
      </c>
      <c r="CL212" s="435" cm="1">
        <f t="array" ref="CL212">INDEX('Instrument Performance'!$B$7:$XFD$1048576,-1+MATCH($BF212, 'Instrument Performance'!$A$6:$A$1048576, 0), MATCH(CL$4, 'Instrument Performance'!$B$7:$XFD$7, 0))</f>
        <v>2.3590159999999999E-2</v>
      </c>
      <c r="CM212" s="435" cm="1">
        <f t="array" ref="CM212">INDEX('Instrument Performance'!$B$7:$XFD$1048576,-1+MATCH($BF212, 'Instrument Performance'!$A$6:$A$1048576, 0), MATCH(CM$4, 'Instrument Performance'!$B$7:$XFD$7, 0))</f>
        <v>-1.2679069999999999E-2</v>
      </c>
      <c r="CN212" s="435" cm="1">
        <f t="array" ref="CN212">INDEX('Instrument Performance'!$B$7:$XFD$1048576,-1+MATCH($BF212, 'Instrument Performance'!$A$6:$A$1048576, 0), MATCH(CN$4, 'Instrument Performance'!$B$7:$XFD$7, 0))</f>
        <v>5.8938669999999999E-2</v>
      </c>
      <c r="CO212" s="435" cm="1">
        <f t="array" ref="CO212">INDEX('Instrument Performance'!$B$7:$XFD$1048576,-1+MATCH($BF212, 'Instrument Performance'!$A$6:$A$1048576, 0), MATCH(CO$4, 'Instrument Performance'!$B$7:$XFD$7, 0))</f>
        <v>4.1687849999999999E-2</v>
      </c>
      <c r="CP212" s="435" cm="1">
        <f t="array" ref="CP212">INDEX('Instrument Performance'!$B$7:$XFD$1048576,-1+MATCH($BF212, 'Instrument Performance'!$A$6:$A$1048576, 0), MATCH(CP$4, 'Instrument Performance'!$B$7:$XFD$7, 0))</f>
        <v>3.0769229999999998E-2</v>
      </c>
      <c r="CQ212" s="435" cm="1">
        <f t="array" ref="CQ212">INDEX('Instrument Performance'!$B$7:$XFD$1048576,-1+MATCH($BF212, 'Instrument Performance'!$A$6:$A$1048576, 0), MATCH(CQ$4, 'Instrument Performance'!$B$7:$XFD$7, 0))</f>
        <v>-2.0804870000000003E-2</v>
      </c>
      <c r="CR212" s="435" cm="1">
        <f t="array" ref="CR212">INDEX('Instrument Performance'!$B$7:$XFD$1048576,-1+MATCH($BF212, 'Instrument Performance'!$A$6:$A$1048576, 0), MATCH(CR$4, 'Instrument Performance'!$B$7:$XFD$7, 0))</f>
        <v>-3.9039730000000002E-2</v>
      </c>
      <c r="CS212" s="435" cm="1">
        <f t="array" ref="CS212">INDEX('Instrument Performance'!$B$7:$XFD$1048576,-1+MATCH($BF212, 'Instrument Performance'!$A$6:$A$1048576, 0), MATCH(CS$4, 'Instrument Performance'!$B$7:$XFD$7, 0))</f>
        <v>2.785292E-2</v>
      </c>
      <c r="CT212" s="435" cm="1">
        <f t="array" ref="CT212">INDEX('Instrument Performance'!$B$7:$XFD$1048576,-1+MATCH($BF212, 'Instrument Performance'!$A$6:$A$1048576, 0), MATCH(CT$4, 'Instrument Performance'!$B$7:$XFD$7, 0))</f>
        <v>1.3311782835228936E-2</v>
      </c>
      <c r="CU212" s="435" cm="1">
        <f t="array" ref="CU212">INDEX('Instrument Performance'!$B$7:$XFD$1048576,-1+MATCH($BF212, 'Instrument Performance'!$A$6:$A$1048576, 0), MATCH(CU$4, 'Instrument Performance'!$B$7:$XFD$7, 0))</f>
        <v>2.6836080836847298E-3</v>
      </c>
      <c r="CV212" s="435" cm="1">
        <f t="array" ref="CV212">INDEX('Instrument Performance'!$B$7:$XFD$1048576,-1+MATCH($BF212, 'Instrument Performance'!$A$6:$A$1048576, 0), MATCH(CV$4, 'Instrument Performance'!$B$7:$XFD$7, 0))</f>
        <v>2.139472515561347E-2</v>
      </c>
      <c r="CW212" s="435" cm="1">
        <f t="array" ref="CW212">INDEX('Instrument Performance'!$B$7:$XFD$1048576,-1+MATCH($BF212, 'Instrument Performance'!$A$6:$A$1048576, 0), MATCH(CW$4, 'Instrument Performance'!$B$7:$XFD$7, 0))</f>
        <v>1.4903168691297486E-2</v>
      </c>
      <c r="CX212" s="435" cm="1">
        <f t="array" ref="CX212">INDEX('Instrument Performance'!$B$7:$XFD$1048576,-1+MATCH($BF212, 'Instrument Performance'!$A$6:$A$1048576, 0), MATCH(CX$4, 'Instrument Performance'!$B$7:$XFD$7, 0))</f>
        <v>2.3579522739992899E-2</v>
      </c>
      <c r="CY212" s="435" cm="1">
        <f t="array" ref="CY212">INDEX('Instrument Performance'!$B$7:$XFD$1048576,-1+MATCH($BF212, 'Instrument Performance'!$A$6:$A$1048576, 0), MATCH(CY$4, 'Instrument Performance'!$B$7:$XFD$7, 0))</f>
        <v>9.3396904186531238E-3</v>
      </c>
      <c r="CZ212" s="435" cm="1">
        <f t="array" ref="CZ212">INDEX('Instrument Performance'!$B$7:$XFD$1048576,-1+MATCH($BF212, 'Instrument Performance'!$A$6:$A$1048576, 0), MATCH(CZ$4, 'Instrument Performance'!$B$7:$XFD$7, 0))</f>
        <v>1.7400044185393204E-2</v>
      </c>
      <c r="DA212" s="435" cm="1">
        <f t="array" ref="DA212">INDEX('Instrument Performance'!$B$7:$XFD$1048576,-1+MATCH($BF212, 'Instrument Performance'!$A$6:$A$1048576, 0), MATCH(DA$4, 'Instrument Performance'!$B$7:$XFD$7, 0))</f>
        <v>-2.3599999999999999E-2</v>
      </c>
      <c r="DB212" s="435" cm="1">
        <f t="array" ref="DB212">INDEX('Instrument Performance'!$B$7:$XFD$1048576,-1+MATCH($BF212, 'Instrument Performance'!$A$6:$A$1048576, 0), MATCH(DB$4, 'Instrument Performance'!$B$7:$XFD$7, 0))</f>
        <v>1.5257E-2</v>
      </c>
      <c r="DC212" s="435" cm="1">
        <f t="array" ref="DC212">INDEX('Instrument Performance'!$B$7:$XFD$1048576,-1+MATCH($BF212, 'Instrument Performance'!$A$6:$A$1048576, 0), MATCH(DC$4, 'Instrument Performance'!$B$7:$XFD$7, 0))</f>
        <v>1.3925999999999999E-2</v>
      </c>
      <c r="DD212" s="435" cm="1">
        <f t="array" ref="DD212">INDEX('Instrument Performance'!$B$7:$XFD$1048576,-1+MATCH($BF212, 'Instrument Performance'!$A$6:$A$1048576, 0), MATCH(DD$4, 'Instrument Performance'!$B$7:$XFD$7, 0))</f>
        <v>1.5257E-2</v>
      </c>
      <c r="DE212" s="435" cm="1">
        <f t="array" ref="DE212">INDEX('Instrument Performance'!$B$7:$XFD$1048576,-1+MATCH($BF212, 'Instrument Performance'!$A$6:$A$1048576, 0), MATCH(DE$4, 'Instrument Performance'!$B$7:$XFD$7, 0))</f>
        <v>3.4000000000000002E-2</v>
      </c>
      <c r="DF212" s="435" cm="1">
        <f t="array" ref="DF212">INDEX('Instrument Performance'!$B$7:$XFD$1048576,-1+MATCH($BF212, 'Instrument Performance'!$A$6:$A$1048576, 0), MATCH(DF$4, 'Instrument Performance'!$B$7:$XFD$7, 0))</f>
        <v>5.5105000000000001E-2</v>
      </c>
      <c r="DG212" s="435" cm="1">
        <f t="array" ref="DG212">INDEX('Instrument Performance'!$B$7:$XFD$1048576,-1+MATCH($BF212, 'Instrument Performance'!$A$6:$A$1048576, 0), MATCH(DG$4, 'Instrument Performance'!$B$7:$XFD$7, 0))</f>
        <v>4.9629035492279927E-2</v>
      </c>
      <c r="DH212" s="437"/>
      <c r="DI212" s="440">
        <f t="shared" si="34"/>
        <v>44651</v>
      </c>
      <c r="DJ212" s="435">
        <f t="shared" si="36"/>
        <v>7.9649097129066652E-3</v>
      </c>
      <c r="DK212" s="443">
        <f t="shared" si="37"/>
        <v>-5.4794520547945207E-5</v>
      </c>
      <c r="DL212" s="438">
        <f t="shared" si="35"/>
        <v>6.25415664957929E-3</v>
      </c>
      <c r="DM212" s="438">
        <v>6.2637178311757413E-3</v>
      </c>
      <c r="DN212" s="444">
        <f t="shared" si="38"/>
        <v>1.7107530633273752E-3</v>
      </c>
      <c r="DP212" s="438">
        <f t="shared" si="39"/>
        <v>-9.5611815964513625E-6</v>
      </c>
    </row>
    <row r="213" spans="1:120">
      <c r="A213" s="436">
        <v>44681</v>
      </c>
      <c r="B213" s="435">
        <f>_xlfn.XLOOKUP(B$4,[3]taa_weights!$B$1:$BB$1,[3]taa_weights!$B211:$BB211,"CHECK",FALSE)</f>
        <v>2.964864399042236E-12</v>
      </c>
      <c r="C213" s="435">
        <f>_xlfn.XLOOKUP(C$4,[3]taa_weights!$B$1:$BB$1,[3]taa_weights!$B211:$BB211,"CHECK",FALSE)</f>
        <v>2.207770138925946E-13</v>
      </c>
      <c r="D213" s="435">
        <f>_xlfn.XLOOKUP(D$4,[3]taa_weights!$B$1:$BB$1,[3]taa_weights!$B211:$BB211,"CHECK",FALSE)</f>
        <v>3.9999999994699179E-2</v>
      </c>
      <c r="E213" s="435">
        <f>_xlfn.XLOOKUP(E$4,[3]taa_weights!$B$1:$BB$1,[3]taa_weights!$B211:$BB211,"CHECK",FALSE)</f>
        <v>7.3523543077998965E-13</v>
      </c>
      <c r="F213" s="435">
        <f>_xlfn.XLOOKUP(F$4,[3]taa_weights!$B$1:$BB$1,[3]taa_weights!$B211:$BB211,"CHECK",FALSE)</f>
        <v>1.0379616215307129E-12</v>
      </c>
      <c r="G213" s="435">
        <f>_xlfn.XLOOKUP(G$4,[3]taa_weights!$B$1:$BB$1,[3]taa_weights!$B211:$BB211,"CHECK",FALSE)</f>
        <v>2.4681354593090678E-12</v>
      </c>
      <c r="H213" s="435">
        <f>_xlfn.XLOOKUP(H$4,[3]taa_weights!$B$1:$BB$1,[3]taa_weights!$B211:$BB211,"CHECK",FALSE)</f>
        <v>3.7757143386688552E-13</v>
      </c>
      <c r="I213" s="435">
        <f>_xlfn.XLOOKUP(I$4,[3]taa_weights!$B$1:$BB$1,[3]taa_weights!$B211:$BB211,"CHECK",FALSE)</f>
        <v>6.8565547940278295E-13</v>
      </c>
      <c r="J213" s="435">
        <f>_xlfn.XLOOKUP(J$4,[3]taa_weights!$B$1:$BB$1,[3]taa_weights!$B211:$BB211,"CHECK",FALSE)</f>
        <v>3.6276174919345888E-13</v>
      </c>
      <c r="K213" s="435">
        <f>_xlfn.XLOOKUP(K$4,[3]taa_weights!$B$1:$BB$1,[3]taa_weights!$B211:$BB211,"CHECK",FALSE)</f>
        <v>3.8142200042834598E-2</v>
      </c>
      <c r="L213" s="435">
        <f>_xlfn.XLOOKUP(L$4,[3]taa_weights!$B$1:$BB$1,[3]taa_weights!$B211:$BB211,"CHECK",FALSE)</f>
        <v>4.9999999929488163E-2</v>
      </c>
      <c r="M213" s="435">
        <f>_xlfn.XLOOKUP(M$4,[3]taa_weights!$B$1:$BB$1,[3]taa_weights!$B211:$BB211,"CHECK",FALSE)</f>
        <v>4.7959950925756571E-13</v>
      </c>
      <c r="N213" s="435">
        <f>_xlfn.XLOOKUP(N$4,[3]taa_weights!$B$1:$BB$1,[3]taa_weights!$B211:$BB211,"CHECK",FALSE)</f>
        <v>4.4623053946586019E-12</v>
      </c>
      <c r="O213" s="435">
        <f>_xlfn.XLOOKUP(O$4,[3]taa_weights!$B$1:$BB$1,[3]taa_weights!$B211:$BB211,"CHECK",FALSE)</f>
        <v>2.5000000004876229E-2</v>
      </c>
      <c r="P213" s="435">
        <f>_xlfn.XLOOKUP(P$4,[3]taa_weights!$B$1:$BB$1,[3]taa_weights!$B211:$BB211,"CHECK",FALSE)</f>
        <v>1.271609318064466E-11</v>
      </c>
      <c r="Q213" s="435">
        <f>_xlfn.XLOOKUP(Q$4,[3]taa_weights!$B$1:$BB$1,[3]taa_weights!$B211:$BB211,"CHECK",FALSE)</f>
        <v>1.0546686073072709E-12</v>
      </c>
      <c r="R213" s="435">
        <f>_xlfn.XLOOKUP(R$4,[3]taa_weights!$B$1:$BB$1,[3]taa_weights!$B211:$BB211,"CHECK",FALSE)</f>
        <v>2.499999998824879E-2</v>
      </c>
      <c r="S213" s="435">
        <f>_xlfn.XLOOKUP(S$4,[3]taa_weights!$B$1:$BB$1,[3]taa_weights!$B211:$BB211,"CHECK",FALSE)</f>
        <v>9.0003004398456465E-13</v>
      </c>
      <c r="T213" s="435">
        <f>_xlfn.XLOOKUP(T$4,[3]taa_weights!$B$1:$BB$1,[3]taa_weights!$B211:$BB211,"CHECK",FALSE)</f>
        <v>1.1806284433060769E-12</v>
      </c>
      <c r="U213" s="435">
        <f>_xlfn.XLOOKUP(U$4,[3]taa_weights!$B$1:$BB$1,[3]taa_weights!$B211:$BB211,"CHECK",FALSE)</f>
        <v>4.1183552625847238E-13</v>
      </c>
      <c r="V213" s="435">
        <f>_xlfn.XLOOKUP(V$4,[3]taa_weights!$B$1:$BB$1,[3]taa_weights!$B211:$BB211,"CHECK",FALSE)</f>
        <v>1.900123087796875E-12</v>
      </c>
      <c r="W213" s="435">
        <f>_xlfn.XLOOKUP(W$4,[3]taa_weights!$B$1:$BB$1,[3]taa_weights!$B211:$BB211,"CHECK",FALSE)</f>
        <v>3.9256372725994038E-12</v>
      </c>
      <c r="X213" s="435">
        <f>_xlfn.XLOOKUP(X$4,[3]taa_weights!$B$1:$BB$1,[3]taa_weights!$B211:$BB211,"CHECK",FALSE)</f>
        <v>5.9422141149353958E-13</v>
      </c>
      <c r="Y213" s="435">
        <f>_xlfn.XLOOKUP(Y$4,[3]taa_weights!$B$1:$BB$1,[3]taa_weights!$B211:$BB211,"CHECK",FALSE)</f>
        <v>4.9999999989839602E-2</v>
      </c>
      <c r="Z213" s="435">
        <f>_xlfn.XLOOKUP(Z$4,[3]taa_weights!$B$1:$BB$1,[3]taa_weights!$B211:$BB211,"CHECK",FALSE)</f>
        <v>1.580693674708158E-3</v>
      </c>
      <c r="AA213" s="435">
        <f>_xlfn.XLOOKUP(AA$4,[3]taa_weights!$B$1:$BB$1,[3]taa_weights!$B211:$BB211,"CHECK",FALSE)</f>
        <v>6.2408272212995072E-13</v>
      </c>
      <c r="AB213" s="435">
        <f>_xlfn.XLOOKUP(AB$4,[3]taa_weights!$B$1:$BB$1,[3]taa_weights!$B211:$BB211,"CHECK",FALSE)</f>
        <v>4.8136543759963117E-2</v>
      </c>
      <c r="AC213" s="435">
        <f>_xlfn.XLOOKUP(AC$4,[3]taa_weights!$B$1:$BB$1,[3]taa_weights!$B211:$BB211,"CHECK",FALSE)</f>
        <v>5.0202506109260446E-12</v>
      </c>
      <c r="AD213" s="435">
        <f>_xlfn.XLOOKUP(AD$4,[3]taa_weights!$B$1:$BB$1,[3]taa_weights!$B211:$BB211,"CHECK",FALSE)</f>
        <v>5.053971325818629E-12</v>
      </c>
      <c r="AE213" s="435">
        <f>_xlfn.XLOOKUP(AE$4,[3]taa_weights!$B$1:$BB$1,[3]taa_weights!$B211:$BB211,"CHECK",FALSE)</f>
        <v>1.017522819818109E-11</v>
      </c>
      <c r="AF213" s="435">
        <f>_xlfn.XLOOKUP(AF$4,[3]taa_weights!$B$1:$BB$1,[3]taa_weights!$B211:$BB211,"CHECK",FALSE)</f>
        <v>4.9999999999463578E-2</v>
      </c>
      <c r="AG213" s="435">
        <f>_xlfn.XLOOKUP(AG$4,[3]taa_weights!$B$1:$BB$1,[3]taa_weights!$B211:$BB211,"CHECK",FALSE)</f>
        <v>5.0000000000053037E-2</v>
      </c>
      <c r="AH213" s="435">
        <f>_xlfn.XLOOKUP(AH$4,[3]taa_weights!$B$1:$BB$1,[3]taa_weights!$B211:$BB211,"CHECK",FALSE)</f>
        <v>4.999999960689263E-2</v>
      </c>
      <c r="AI213" s="435">
        <f>_xlfn.XLOOKUP(AI$4,[3]taa_weights!$B$1:$BB$1,[3]taa_weights!$B211:$BB211,"CHECK",FALSE)</f>
        <v>8.1716470491486972E-12</v>
      </c>
      <c r="AJ213" s="435">
        <f>_xlfn.XLOOKUP(AJ$4,[3]taa_weights!$B$1:$BB$1,[3]taa_weights!$B211:$BB211,"CHECK",FALSE)</f>
        <v>6.9359110945443813E-13</v>
      </c>
      <c r="AK213" s="435">
        <f>_xlfn.XLOOKUP(AK$4,[3]taa_weights!$B$1:$BB$1,[3]taa_weights!$B211:$BB211,"CHECK",FALSE)</f>
        <v>6.0623199530444087E-13</v>
      </c>
      <c r="AL213" s="435">
        <f>_xlfn.XLOOKUP(AL$4,[3]taa_weights!$B$1:$BB$1,[3]taa_weights!$B211:$BB211,"CHECK",FALSE)</f>
        <v>7.5641914689103655E-13</v>
      </c>
      <c r="AM213" s="435">
        <f>_xlfn.XLOOKUP(AM$4,[3]taa_weights!$B$1:$BB$1,[3]taa_weights!$B211:$BB211,"CHECK",FALSE)</f>
        <v>7.4993266628684793E-13</v>
      </c>
      <c r="AN213" s="435">
        <f>_xlfn.XLOOKUP(AN$4,[3]taa_weights!$B$1:$BB$1,[3]taa_weights!$B211:$BB211,"CHECK",FALSE)</f>
        <v>5.0000000000185077E-2</v>
      </c>
      <c r="AO213" s="435">
        <f>_xlfn.XLOOKUP(AO$4,[3]taa_weights!$B$1:$BB$1,[3]taa_weights!$B211:$BB211,"CHECK",FALSE)</f>
        <v>3.6614223317557398E-2</v>
      </c>
      <c r="AP213" s="435">
        <f>_xlfn.XLOOKUP(AP$4,[3]taa_weights!$B$1:$BB$1,[3]taa_weights!$B211:$BB211,"CHECK",FALSE)</f>
        <v>5.6338577668649949E-2</v>
      </c>
      <c r="AQ213" s="435">
        <f>_xlfn.XLOOKUP(AQ$4,[3]taa_weights!$B$1:$BB$1,[3]taa_weights!$B211:$BB211,"CHECK",FALSE)</f>
        <v>0.1000000000007074</v>
      </c>
      <c r="AR213" s="435">
        <f>_xlfn.XLOOKUP(AR$4,[3]taa_weights!$B$1:$BB$1,[3]taa_weights!$B211:$BB211,"CHECK",FALSE)</f>
        <v>4.9999999998426657E-2</v>
      </c>
      <c r="AS213" s="435">
        <f>_xlfn.XLOOKUP(AS$4,[3]taa_weights!$B$1:$BB$1,[3]taa_weights!$B211:$BB211,"CHECK",FALSE)</f>
        <v>6.3150311010369812E-13</v>
      </c>
      <c r="AT213" s="435">
        <f>_xlfn.XLOOKUP(AT$4,[3]taa_weights!$B$1:$BB$1,[3]taa_weights!$B211:$BB211,"CHECK",FALSE)</f>
        <v>4.9046037657761131E-2</v>
      </c>
      <c r="AU213" s="435">
        <f>_xlfn.XLOOKUP(AU$4,[3]taa_weights!$B$1:$BB$1,[3]taa_weights!$B211:$BB211,"CHECK",FALSE)</f>
        <v>5.0000000001584687E-2</v>
      </c>
      <c r="AV213" s="435">
        <f>_xlfn.XLOOKUP(AV$4,[3]taa_weights!$B$1:$BB$1,[3]taa_weights!$B211:$BB211,"CHECK",FALSE)</f>
        <v>1.75561560666324E-11</v>
      </c>
      <c r="AW213" s="435">
        <f>_xlfn.XLOOKUP(AW$4,[3]taa_weights!$B$1:$BB$1,[3]taa_weights!$B211:$BB211,"CHECK",FALSE)</f>
        <v>2.2413370973116249E-2</v>
      </c>
      <c r="AX213" s="435">
        <f>_xlfn.XLOOKUP(AX$4,[3]taa_weights!$B$1:$BB$1,[3]taa_weights!$B211:$BB211,"CHECK",FALSE)</f>
        <v>0.1000000000000326</v>
      </c>
      <c r="AY213" s="435">
        <f>_xlfn.XLOOKUP(AY$4,[3]taa_weights!$B$1:$BB$1,[3]taa_weights!$B211:$BB211,"CHECK",FALSE)</f>
        <v>3.7728353292314117E-2</v>
      </c>
      <c r="AZ213" s="435">
        <f>_xlfn.XLOOKUP(AZ$4,[3]taa_weights!$B$1:$BB$1,[3]taa_weights!$B211:$BB211,"CHECK",FALSE)</f>
        <v>5.142285917797185E-13</v>
      </c>
      <c r="BA213" s="435">
        <f>_xlfn.XLOOKUP(BA$4,[3]taa_weights!$B$1:$BB$1,[3]taa_weights!$B211:$BB211,"CHECK",FALSE)</f>
        <v>2.0000000000306991E-2</v>
      </c>
      <c r="BB213" s="435">
        <f>_xlfn.XLOOKUP(BB$4,[3]taa_weights!$B$1:$BB$1,[3]taa_weights!$B211:$BB211,"CHECK",FALSE)</f>
        <v>7.2919447721787378E-13</v>
      </c>
      <c r="BC213" s="426"/>
      <c r="BD213" s="438">
        <f t="shared" si="32"/>
        <v>0.99999999998946987</v>
      </c>
      <c r="BE213" s="439"/>
      <c r="BF213" s="440">
        <f t="shared" si="33"/>
        <v>44681</v>
      </c>
      <c r="BG213" s="435" cm="1">
        <f t="array" ref="BG213">INDEX('Instrument Performance'!$B$7:$XFD$1048576,-1+MATCH($BF213, 'Instrument Performance'!$A$6:$A$1048576, 0), MATCH(BG$4, 'Instrument Performance'!$B$7:$XFD$7, 0))</f>
        <v>-4.248745E-3</v>
      </c>
      <c r="BH213" s="435" cm="1">
        <f t="array" ref="BH213">INDEX('Instrument Performance'!$B$7:$XFD$1048576,-1+MATCH($BF213, 'Instrument Performance'!$A$6:$A$1048576, 0), MATCH(BH$4, 'Instrument Performance'!$B$7:$XFD$7, 0))</f>
        <v>-4.2164689999999998E-2</v>
      </c>
      <c r="BI213" s="435" cm="1">
        <f t="array" ref="BI213">INDEX('Instrument Performance'!$B$7:$XFD$1048576,-1+MATCH($BF213, 'Instrument Performance'!$A$6:$A$1048576, 0), MATCH(BI$4, 'Instrument Performance'!$B$7:$XFD$7, 0))</f>
        <v>-2.8257030000000002E-3</v>
      </c>
      <c r="BJ213" s="435" cm="1">
        <f t="array" ref="BJ213">INDEX('Instrument Performance'!$B$7:$XFD$1048576,-1+MATCH($BF213, 'Instrument Performance'!$A$6:$A$1048576, 0), MATCH(BJ$4, 'Instrument Performance'!$B$7:$XFD$7, 0))</f>
        <v>-2.1792829999999999E-2</v>
      </c>
      <c r="BK213" s="435" cm="1">
        <f t="array" ref="BK213">INDEX('Instrument Performance'!$B$7:$XFD$1048576,-1+MATCH($BF213, 'Instrument Performance'!$A$6:$A$1048576, 0), MATCH(BK$4, 'Instrument Performance'!$B$7:$XFD$7, 0))</f>
        <v>-3.0219170000000004E-2</v>
      </c>
      <c r="BL213" s="435" cm="1">
        <f t="array" ref="BL213">INDEX('Instrument Performance'!$B$7:$XFD$1048576,-1+MATCH($BF213, 'Instrument Performance'!$A$6:$A$1048576, 0), MATCH(BL$4, 'Instrument Performance'!$B$7:$XFD$7, 0))</f>
        <v>-1.258621E-2</v>
      </c>
      <c r="BM213" s="435" cm="1">
        <f t="array" ref="BM213">INDEX('Instrument Performance'!$B$7:$XFD$1048576,-1+MATCH($BF213, 'Instrument Performance'!$A$6:$A$1048576, 0), MATCH(BM$4, 'Instrument Performance'!$B$7:$XFD$7, 0))</f>
        <v>-5.3603329999999998E-2</v>
      </c>
      <c r="BN213" s="435" cm="1">
        <f t="array" ref="BN213">INDEX('Instrument Performance'!$B$7:$XFD$1048576,-1+MATCH($BF213, 'Instrument Performance'!$A$6:$A$1048576, 0), MATCH(BN$4, 'Instrument Performance'!$B$7:$XFD$7, 0))</f>
        <v>-2.4679831111778003E-2</v>
      </c>
      <c r="BO213" s="435" cm="1">
        <f t="array" ref="BO213">INDEX('Instrument Performance'!$B$7:$XFD$1048576,-1+MATCH($BF213, 'Instrument Performance'!$A$6:$A$1048576, 0), MATCH(BO$4, 'Instrument Performance'!$B$7:$XFD$7, 0))</f>
        <v>-4.6231159999999993E-2</v>
      </c>
      <c r="BP213" s="435" cm="1">
        <f t="array" ref="BP213">INDEX('Instrument Performance'!$B$7:$XFD$1048576,-1+MATCH($BF213, 'Instrument Performance'!$A$6:$A$1048576, 0), MATCH(BP$4, 'Instrument Performance'!$B$7:$XFD$7, 0))</f>
        <v>-7.0286239999999998E-3</v>
      </c>
      <c r="BQ213" s="435" cm="1">
        <f t="array" ref="BQ213">INDEX('Instrument Performance'!$B$7:$XFD$1048576,-1+MATCH($BF213, 'Instrument Performance'!$A$6:$A$1048576, 0), MATCH(BQ$4, 'Instrument Performance'!$B$7:$XFD$7, 0))</f>
        <v>-6.4922089999999997E-3</v>
      </c>
      <c r="BR213" s="435" cm="1">
        <f t="array" ref="BR213">INDEX('Instrument Performance'!$B$7:$XFD$1048576,-1+MATCH($BF213, 'Instrument Performance'!$A$6:$A$1048576, 0), MATCH(BR$4, 'Instrument Performance'!$B$7:$XFD$7, 0))</f>
        <v>-3.3315769999999995E-2</v>
      </c>
      <c r="BS213" s="435" cm="1">
        <f t="array" ref="BS213">INDEX('Instrument Performance'!$B$7:$XFD$1048576,-1+MATCH($BF213, 'Instrument Performance'!$A$6:$A$1048576, 0), MATCH(BS$4, 'Instrument Performance'!$B$7:$XFD$7, 0))</f>
        <v>-1.022809E-2</v>
      </c>
      <c r="BT213" s="435" cm="1">
        <f t="array" ref="BT213">INDEX('Instrument Performance'!$B$7:$XFD$1048576,-1+MATCH($BF213, 'Instrument Performance'!$A$6:$A$1048576, 0), MATCH(BT$4, 'Instrument Performance'!$B$7:$XFD$7, 0))</f>
        <v>-1.6570399999999998E-3</v>
      </c>
      <c r="BU213" s="435" cm="1">
        <f t="array" ref="BU213">INDEX('Instrument Performance'!$B$7:$XFD$1048576,-1+MATCH($BF213, 'Instrument Performance'!$A$6:$A$1048576, 0), MATCH(BU$4, 'Instrument Performance'!$B$7:$XFD$7, 0))</f>
        <v>-3.9290619999999998E-2</v>
      </c>
      <c r="BV213" s="435" cm="1">
        <f t="array" ref="BV213">INDEX('Instrument Performance'!$B$7:$XFD$1048576,-1+MATCH($BF213, 'Instrument Performance'!$A$6:$A$1048576, 0), MATCH(BV$4, 'Instrument Performance'!$B$7:$XFD$7, 0))</f>
        <v>-3.0571790000000001E-2</v>
      </c>
      <c r="BW213" s="435" cm="1">
        <f t="array" ref="BW213">INDEX('Instrument Performance'!$B$7:$XFD$1048576,-1+MATCH($BF213, 'Instrument Performance'!$A$6:$A$1048576, 0), MATCH(BW$4, 'Instrument Performance'!$B$7:$XFD$7, 0))</f>
        <v>-1.9164029919664025E-2</v>
      </c>
      <c r="BX213" s="435" cm="1">
        <f t="array" ref="BX213">INDEX('Instrument Performance'!$B$7:$XFD$1048576,-1+MATCH($BF213, 'Instrument Performance'!$A$6:$A$1048576, 0), MATCH(BX$4, 'Instrument Performance'!$B$7:$XFD$7, 0))</f>
        <v>-7.0717130000000003E-2</v>
      </c>
      <c r="BY213" s="435" cm="1">
        <f t="array" ref="BY213">INDEX('Instrument Performance'!$B$7:$XFD$1048576,-1+MATCH($BF213, 'Instrument Performance'!$A$6:$A$1048576, 0), MATCH(BY$4, 'Instrument Performance'!$B$7:$XFD$7, 0))</f>
        <v>-9.3663910000000003E-2</v>
      </c>
      <c r="BZ213" s="435" cm="1">
        <f t="array" ref="BZ213">INDEX('Instrument Performance'!$B$7:$XFD$1048576,-1+MATCH($BF213, 'Instrument Performance'!$A$6:$A$1048576, 0), MATCH(BZ$4, 'Instrument Performance'!$B$7:$XFD$7, 0))</f>
        <v>-0.1746963</v>
      </c>
      <c r="CA213" s="435" cm="1">
        <f t="array" ref="CA213">INDEX('Instrument Performance'!$B$7:$XFD$1048576,-1+MATCH($BF213, 'Instrument Performance'!$A$6:$A$1048576, 0), MATCH(CA$4, 'Instrument Performance'!$B$7:$XFD$7, 0))</f>
        <v>-8.4091590000000008E-2</v>
      </c>
      <c r="CB213" s="435" cm="1">
        <f t="array" ref="CB213">INDEX('Instrument Performance'!$B$7:$XFD$1048576,-1+MATCH($BF213, 'Instrument Performance'!$A$6:$A$1048576, 0), MATCH(CB$4, 'Instrument Performance'!$B$7:$XFD$7, 0))</f>
        <v>-7.8627469999999991E-2</v>
      </c>
      <c r="CC213" s="435" cm="1">
        <f t="array" ref="CC213">INDEX('Instrument Performance'!$B$7:$XFD$1048576,-1+MATCH($BF213, 'Instrument Performance'!$A$6:$A$1048576, 0), MATCH(CC$4, 'Instrument Performance'!$B$7:$XFD$7, 0))</f>
        <v>-0.14637740000000002</v>
      </c>
      <c r="CD213" s="435" cm="1">
        <f t="array" ref="CD213">INDEX('Instrument Performance'!$B$7:$XFD$1048576,-1+MATCH($BF213, 'Instrument Performance'!$A$6:$A$1048576, 0), MATCH(CD$4, 'Instrument Performance'!$B$7:$XFD$7, 0))</f>
        <v>-5.6684520000000002E-2</v>
      </c>
      <c r="CE213" s="435" cm="1">
        <f t="array" ref="CE213">INDEX('Instrument Performance'!$B$7:$XFD$1048576,-1+MATCH($BF213, 'Instrument Performance'!$A$6:$A$1048576, 0), MATCH(CE$4, 'Instrument Performance'!$B$7:$XFD$7, 0))</f>
        <v>-6.4674399999999993E-2</v>
      </c>
      <c r="CF213" s="435" cm="1">
        <f t="array" ref="CF213">INDEX('Instrument Performance'!$B$7:$XFD$1048576,-1+MATCH($BF213, 'Instrument Performance'!$A$6:$A$1048576, 0), MATCH(CF$4, 'Instrument Performance'!$B$7:$XFD$7, 0))</f>
        <v>-9.8865239999999993E-2</v>
      </c>
      <c r="CG213" s="435" cm="1">
        <f t="array" ref="CG213">INDEX('Instrument Performance'!$B$7:$XFD$1048576,-1+MATCH($BF213, 'Instrument Performance'!$A$6:$A$1048576, 0), MATCH(CG$4, 'Instrument Performance'!$B$7:$XFD$7, 0))</f>
        <v>-6.5471710000000002E-2</v>
      </c>
      <c r="CH213" s="435" cm="1">
        <f t="array" ref="CH213">INDEX('Instrument Performance'!$B$7:$XFD$1048576,-1+MATCH($BF213, 'Instrument Performance'!$A$6:$A$1048576, 0), MATCH(CH$4, 'Instrument Performance'!$B$7:$XFD$7, 0))</f>
        <v>-6.505611E-2</v>
      </c>
      <c r="CI213" s="435" cm="1">
        <f t="array" ref="CI213">INDEX('Instrument Performance'!$B$7:$XFD$1048576,-1+MATCH($BF213, 'Instrument Performance'!$A$6:$A$1048576, 0), MATCH(CI$4, 'Instrument Performance'!$B$7:$XFD$7, 0))</f>
        <v>-5.3371149999999999E-2</v>
      </c>
      <c r="CJ213" s="435" cm="1">
        <f t="array" ref="CJ213">INDEX('Instrument Performance'!$B$7:$XFD$1048576,-1+MATCH($BF213, 'Instrument Performance'!$A$6:$A$1048576, 0), MATCH(CJ$4, 'Instrument Performance'!$B$7:$XFD$7, 0))</f>
        <v>-1.9763340000000001E-2</v>
      </c>
      <c r="CK213" s="435" cm="1">
        <f t="array" ref="CK213">INDEX('Instrument Performance'!$B$7:$XFD$1048576,-1+MATCH($BF213, 'Instrument Performance'!$A$6:$A$1048576, 0), MATCH(CK$4, 'Instrument Performance'!$B$7:$XFD$7, 0))</f>
        <v>-3.546998E-3</v>
      </c>
      <c r="CL213" s="435" cm="1">
        <f t="array" ref="CL213">INDEX('Instrument Performance'!$B$7:$XFD$1048576,-1+MATCH($BF213, 'Instrument Performance'!$A$6:$A$1048576, 0), MATCH(CL$4, 'Instrument Performance'!$B$7:$XFD$7, 0))</f>
        <v>-3.3827889999999999E-2</v>
      </c>
      <c r="CM213" s="435" cm="1">
        <f t="array" ref="CM213">INDEX('Instrument Performance'!$B$7:$XFD$1048576,-1+MATCH($BF213, 'Instrument Performance'!$A$6:$A$1048576, 0), MATCH(CM$4, 'Instrument Performance'!$B$7:$XFD$7, 0))</f>
        <v>-1.207948E-2</v>
      </c>
      <c r="CN213" s="435" cm="1">
        <f t="array" ref="CN213">INDEX('Instrument Performance'!$B$7:$XFD$1048576,-1+MATCH($BF213, 'Instrument Performance'!$A$6:$A$1048576, 0), MATCH(CN$4, 'Instrument Performance'!$B$7:$XFD$7, 0))</f>
        <v>-4.9804890000000004E-2</v>
      </c>
      <c r="CO213" s="435" cm="1">
        <f t="array" ref="CO213">INDEX('Instrument Performance'!$B$7:$XFD$1048576,-1+MATCH($BF213, 'Instrument Performance'!$A$6:$A$1048576, 0), MATCH(CO$4, 'Instrument Performance'!$B$7:$XFD$7, 0))</f>
        <v>-2.3914100000000001E-2</v>
      </c>
      <c r="CP213" s="435" cm="1">
        <f t="array" ref="CP213">INDEX('Instrument Performance'!$B$7:$XFD$1048576,-1+MATCH($BF213, 'Instrument Performance'!$A$6:$A$1048576, 0), MATCH(CP$4, 'Instrument Performance'!$B$7:$XFD$7, 0))</f>
        <v>7.123473E-3</v>
      </c>
      <c r="CQ213" s="435" cm="1">
        <f t="array" ref="CQ213">INDEX('Instrument Performance'!$B$7:$XFD$1048576,-1+MATCH($BF213, 'Instrument Performance'!$A$6:$A$1048576, 0), MATCH(CQ$4, 'Instrument Performance'!$B$7:$XFD$7, 0))</f>
        <v>-5.0971140000000005E-2</v>
      </c>
      <c r="CR213" s="435" cm="1">
        <f t="array" ref="CR213">INDEX('Instrument Performance'!$B$7:$XFD$1048576,-1+MATCH($BF213, 'Instrument Performance'!$A$6:$A$1048576, 0), MATCH(CR$4, 'Instrument Performance'!$B$7:$XFD$7, 0))</f>
        <v>-9.4610470000000002E-2</v>
      </c>
      <c r="CS213" s="435" cm="1">
        <f t="array" ref="CS213">INDEX('Instrument Performance'!$B$7:$XFD$1048576,-1+MATCH($BF213, 'Instrument Performance'!$A$6:$A$1048576, 0), MATCH(CS$4, 'Instrument Performance'!$B$7:$XFD$7, 0))</f>
        <v>-4.2353059999999998E-2</v>
      </c>
      <c r="CT213" s="435" cm="1">
        <f t="array" ref="CT213">INDEX('Instrument Performance'!$B$7:$XFD$1048576,-1+MATCH($BF213, 'Instrument Performance'!$A$6:$A$1048576, 0), MATCH(CT$4, 'Instrument Performance'!$B$7:$XFD$7, 0))</f>
        <v>6.6972467975072725E-3</v>
      </c>
      <c r="CU213" s="435" cm="1">
        <f t="array" ref="CU213">INDEX('Instrument Performance'!$B$7:$XFD$1048576,-1+MATCH($BF213, 'Instrument Performance'!$A$6:$A$1048576, 0), MATCH(CU$4, 'Instrument Performance'!$B$7:$XFD$7, 0))</f>
        <v>4.369674459252515E-4</v>
      </c>
      <c r="CV213" s="435" cm="1">
        <f t="array" ref="CV213">INDEX('Instrument Performance'!$B$7:$XFD$1048576,-1+MATCH($BF213, 'Instrument Performance'!$A$6:$A$1048576, 0), MATCH(CV$4, 'Instrument Performance'!$B$7:$XFD$7, 0))</f>
        <v>-1.6463147931709443E-2</v>
      </c>
      <c r="CW213" s="435" cm="1">
        <f t="array" ref="CW213">INDEX('Instrument Performance'!$B$7:$XFD$1048576,-1+MATCH($BF213, 'Instrument Performance'!$A$6:$A$1048576, 0), MATCH(CW$4, 'Instrument Performance'!$B$7:$XFD$7, 0))</f>
        <v>-2.090903460236182E-2</v>
      </c>
      <c r="CX213" s="435" cm="1">
        <f t="array" ref="CX213">INDEX('Instrument Performance'!$B$7:$XFD$1048576,-1+MATCH($BF213, 'Instrument Performance'!$A$6:$A$1048576, 0), MATCH(CX$4, 'Instrument Performance'!$B$7:$XFD$7, 0))</f>
        <v>2.7424886913173463E-2</v>
      </c>
      <c r="CY213" s="435" cm="1">
        <f t="array" ref="CY213">INDEX('Instrument Performance'!$B$7:$XFD$1048576,-1+MATCH($BF213, 'Instrument Performance'!$A$6:$A$1048576, 0), MATCH(CY$4, 'Instrument Performance'!$B$7:$XFD$7, 0))</f>
        <v>2.9118674776758002E-3</v>
      </c>
      <c r="CZ213" s="435" cm="1">
        <f t="array" ref="CZ213">INDEX('Instrument Performance'!$B$7:$XFD$1048576,-1+MATCH($BF213, 'Instrument Performance'!$A$6:$A$1048576, 0), MATCH(CZ$4, 'Instrument Performance'!$B$7:$XFD$7, 0))</f>
        <v>1.9700200929449574E-2</v>
      </c>
      <c r="DA213" s="435" cm="1">
        <f t="array" ref="DA213">INDEX('Instrument Performance'!$B$7:$XFD$1048576,-1+MATCH($BF213, 'Instrument Performance'!$A$6:$A$1048576, 0), MATCH(DA$4, 'Instrument Performance'!$B$7:$XFD$7, 0))</f>
        <v>5.0000000000000001E-4</v>
      </c>
      <c r="DB213" s="435" t="str" cm="1">
        <f t="array" ref="DB213">INDEX('Instrument Performance'!$B$7:$XFD$1048576,-1+MATCH($BF213, 'Instrument Performance'!$A$6:$A$1048576, 0), MATCH(DB$4, 'Instrument Performance'!$B$7:$XFD$7, 0))</f>
        <v/>
      </c>
      <c r="DC213" s="435" t="str" cm="1">
        <f t="array" ref="DC213">INDEX('Instrument Performance'!$B$7:$XFD$1048576,-1+MATCH($BF213, 'Instrument Performance'!$A$6:$A$1048576, 0), MATCH(DC$4, 'Instrument Performance'!$B$7:$XFD$7, 0))</f>
        <v/>
      </c>
      <c r="DD213" s="435" t="str" cm="1">
        <f t="array" ref="DD213">INDEX('Instrument Performance'!$B$7:$XFD$1048576,-1+MATCH($BF213, 'Instrument Performance'!$A$6:$A$1048576, 0), MATCH(DD$4, 'Instrument Performance'!$B$7:$XFD$7, 0))</f>
        <v/>
      </c>
      <c r="DE213" s="435" cm="1">
        <f t="array" ref="DE213">INDEX('Instrument Performance'!$B$7:$XFD$1048576,-1+MATCH($BF213, 'Instrument Performance'!$A$6:$A$1048576, 0), MATCH(DE$4, 'Instrument Performance'!$B$7:$XFD$7, 0))</f>
        <v>0</v>
      </c>
      <c r="DF213" s="435" cm="1">
        <f t="array" ref="DF213">INDEX('Instrument Performance'!$B$7:$XFD$1048576,-1+MATCH($BF213, 'Instrument Performance'!$A$6:$A$1048576, 0), MATCH(DF$4, 'Instrument Performance'!$B$7:$XFD$7, 0))</f>
        <v>4.4498000000000003E-2</v>
      </c>
      <c r="DG213" s="435" cm="1">
        <f t="array" ref="DG213">INDEX('Instrument Performance'!$B$7:$XFD$1048576,-1+MATCH($BF213, 'Instrument Performance'!$A$6:$A$1048576, 0), MATCH(DG$4, 'Instrument Performance'!$B$7:$XFD$7, 0))</f>
        <v>-2.836947177380833E-2</v>
      </c>
      <c r="DH213" s="437"/>
      <c r="DI213" s="440">
        <f t="shared" si="34"/>
        <v>44681</v>
      </c>
      <c r="DJ213" s="435">
        <f t="shared" si="36"/>
        <v>-1.835975871190227E-2</v>
      </c>
      <c r="DK213" s="443">
        <f t="shared" si="37"/>
        <v>-5.4794520547945207E-5</v>
      </c>
      <c r="DL213" s="438">
        <f t="shared" si="35"/>
        <v>-1.997213247628693E-2</v>
      </c>
      <c r="DM213" s="438">
        <v>-2.0004211535422201E-2</v>
      </c>
      <c r="DN213" s="444">
        <f t="shared" si="38"/>
        <v>1.61237376438466E-3</v>
      </c>
      <c r="DP213" s="438">
        <f t="shared" si="39"/>
        <v>3.2079059135270427E-5</v>
      </c>
    </row>
    <row r="214" spans="1:120">
      <c r="A214" s="436">
        <v>44712</v>
      </c>
      <c r="B214" s="435">
        <f>_xlfn.XLOOKUP(B$4,[3]taa_weights!$B$1:$BB$1,[3]taa_weights!$B212:$BB212,"CHECK",FALSE)</f>
        <v>8.767179212448557E-12</v>
      </c>
      <c r="C214" s="435">
        <f>_xlfn.XLOOKUP(C$4,[3]taa_weights!$B$1:$BB$1,[3]taa_weights!$B212:$BB212,"CHECK",FALSE)</f>
        <v>7.8145665449747446E-13</v>
      </c>
      <c r="D214" s="435">
        <f>_xlfn.XLOOKUP(D$4,[3]taa_weights!$B$1:$BB$1,[3]taa_weights!$B212:$BB212,"CHECK",FALSE)</f>
        <v>3.9999999985952127E-2</v>
      </c>
      <c r="E214" s="435">
        <f>_xlfn.XLOOKUP(E$4,[3]taa_weights!$B$1:$BB$1,[3]taa_weights!$B212:$BB212,"CHECK",FALSE)</f>
        <v>1.332491475937131E-12</v>
      </c>
      <c r="F214" s="435">
        <f>_xlfn.XLOOKUP(F$4,[3]taa_weights!$B$1:$BB$1,[3]taa_weights!$B212:$BB212,"CHECK",FALSE)</f>
        <v>2.3111451132021191E-11</v>
      </c>
      <c r="G214" s="435">
        <f>_xlfn.XLOOKUP(G$4,[3]taa_weights!$B$1:$BB$1,[3]taa_weights!$B212:$BB212,"CHECK",FALSE)</f>
        <v>3.5646115981268869E-12</v>
      </c>
      <c r="H214" s="435">
        <f>_xlfn.XLOOKUP(H$4,[3]taa_weights!$B$1:$BB$1,[3]taa_weights!$B212:$BB212,"CHECK",FALSE)</f>
        <v>7.8535284219124822E-13</v>
      </c>
      <c r="I214" s="435">
        <f>_xlfn.XLOOKUP(I$4,[3]taa_weights!$B$1:$BB$1,[3]taa_weights!$B212:$BB212,"CHECK",FALSE)</f>
        <v>1.3351305769617121E-12</v>
      </c>
      <c r="J214" s="435">
        <f>_xlfn.XLOOKUP(J$4,[3]taa_weights!$B$1:$BB$1,[3]taa_weights!$B212:$BB212,"CHECK",FALSE)</f>
        <v>7.6073916524756247E-13</v>
      </c>
      <c r="K214" s="435">
        <f>_xlfn.XLOOKUP(K$4,[3]taa_weights!$B$1:$BB$1,[3]taa_weights!$B212:$BB212,"CHECK",FALSE)</f>
        <v>1.6780665213279769E-2</v>
      </c>
      <c r="L214" s="435">
        <f>_xlfn.XLOOKUP(L$4,[3]taa_weights!$B$1:$BB$1,[3]taa_weights!$B212:$BB212,"CHECK",FALSE)</f>
        <v>4.9999999986633813E-2</v>
      </c>
      <c r="M214" s="435">
        <f>_xlfn.XLOOKUP(M$4,[3]taa_weights!$B$1:$BB$1,[3]taa_weights!$B212:$BB212,"CHECK",FALSE)</f>
        <v>1.1778940846626219E-12</v>
      </c>
      <c r="N214" s="435">
        <f>_xlfn.XLOOKUP(N$4,[3]taa_weights!$B$1:$BB$1,[3]taa_weights!$B212:$BB212,"CHECK",FALSE)</f>
        <v>5.0756938850967661E-12</v>
      </c>
      <c r="O214" s="435">
        <f>_xlfn.XLOOKUP(O$4,[3]taa_weights!$B$1:$BB$1,[3]taa_weights!$B212:$BB212,"CHECK",FALSE)</f>
        <v>2.4999999974502599E-2</v>
      </c>
      <c r="P214" s="435">
        <f>_xlfn.XLOOKUP(P$4,[3]taa_weights!$B$1:$BB$1,[3]taa_weights!$B212:$BB212,"CHECK",FALSE)</f>
        <v>2.0497069710352759E-11</v>
      </c>
      <c r="Q214" s="435">
        <f>_xlfn.XLOOKUP(Q$4,[3]taa_weights!$B$1:$BB$1,[3]taa_weights!$B212:$BB212,"CHECK",FALSE)</f>
        <v>1.234895311706644E-12</v>
      </c>
      <c r="R214" s="435">
        <f>_xlfn.XLOOKUP(R$4,[3]taa_weights!$B$1:$BB$1,[3]taa_weights!$B212:$BB212,"CHECK",FALSE)</f>
        <v>2.4999999979842102E-2</v>
      </c>
      <c r="S214" s="435">
        <f>_xlfn.XLOOKUP(S$4,[3]taa_weights!$B$1:$BB$1,[3]taa_weights!$B212:$BB212,"CHECK",FALSE)</f>
        <v>1.695683782212409E-12</v>
      </c>
      <c r="T214" s="435">
        <f>_xlfn.XLOOKUP(T$4,[3]taa_weights!$B$1:$BB$1,[3]taa_weights!$B212:$BB212,"CHECK",FALSE)</f>
        <v>2.3099963609966772E-12</v>
      </c>
      <c r="U214" s="435">
        <f>_xlfn.XLOOKUP(U$4,[3]taa_weights!$B$1:$BB$1,[3]taa_weights!$B212:$BB212,"CHECK",FALSE)</f>
        <v>7.8819092361931108E-13</v>
      </c>
      <c r="V214" s="435">
        <f>_xlfn.XLOOKUP(V$4,[3]taa_weights!$B$1:$BB$1,[3]taa_weights!$B212:$BB212,"CHECK",FALSE)</f>
        <v>6.7980167032862196E-12</v>
      </c>
      <c r="W214" s="435">
        <f>_xlfn.XLOOKUP(W$4,[3]taa_weights!$B$1:$BB$1,[3]taa_weights!$B212:$BB212,"CHECK",FALSE)</f>
        <v>3.5700394060686288E-12</v>
      </c>
      <c r="X214" s="435">
        <f>_xlfn.XLOOKUP(X$4,[3]taa_weights!$B$1:$BB$1,[3]taa_weights!$B212:$BB212,"CHECK",FALSE)</f>
        <v>1.1755792722259889E-12</v>
      </c>
      <c r="Y214" s="435">
        <f>_xlfn.XLOOKUP(Y$4,[3]taa_weights!$B$1:$BB$1,[3]taa_weights!$B212:$BB212,"CHECK",FALSE)</f>
        <v>4.9999999998772478E-2</v>
      </c>
      <c r="Z214" s="435">
        <f>_xlfn.XLOOKUP(Z$4,[3]taa_weights!$B$1:$BB$1,[3]taa_weights!$B212:$BB212,"CHECK",FALSE)</f>
        <v>4.9999999998565442E-2</v>
      </c>
      <c r="AA214" s="435">
        <f>_xlfn.XLOOKUP(AA$4,[3]taa_weights!$B$1:$BB$1,[3]taa_weights!$B212:$BB212,"CHECK",FALSE)</f>
        <v>1.3556645796909941E-12</v>
      </c>
      <c r="AB214" s="435">
        <f>_xlfn.XLOOKUP(AB$4,[3]taa_weights!$B$1:$BB$1,[3]taa_weights!$B212:$BB212,"CHECK",FALSE)</f>
        <v>4.9999999998854627E-2</v>
      </c>
      <c r="AC214" s="435">
        <f>_xlfn.XLOOKUP(AC$4,[3]taa_weights!$B$1:$BB$1,[3]taa_weights!$B212:$BB212,"CHECK",FALSE)</f>
        <v>2.497157251814781E-2</v>
      </c>
      <c r="AD214" s="435">
        <f>_xlfn.XLOOKUP(AD$4,[3]taa_weights!$B$1:$BB$1,[3]taa_weights!$B212:$BB212,"CHECK",FALSE)</f>
        <v>1.687291708781993E-11</v>
      </c>
      <c r="AE214" s="435">
        <f>_xlfn.XLOOKUP(AE$4,[3]taa_weights!$B$1:$BB$1,[3]taa_weights!$B212:$BB212,"CHECK",FALSE)</f>
        <v>2.1794737678891171E-2</v>
      </c>
      <c r="AF214" s="435">
        <f>_xlfn.XLOOKUP(AF$4,[3]taa_weights!$B$1:$BB$1,[3]taa_weights!$B212:$BB212,"CHECK",FALSE)</f>
        <v>4.999999999688233E-2</v>
      </c>
      <c r="AG214" s="435">
        <f>_xlfn.XLOOKUP(AG$4,[3]taa_weights!$B$1:$BB$1,[3]taa_weights!$B212:$BB212,"CHECK",FALSE)</f>
        <v>4.9999999996425112E-2</v>
      </c>
      <c r="AH214" s="435">
        <f>_xlfn.XLOOKUP(AH$4,[3]taa_weights!$B$1:$BB$1,[3]taa_weights!$B212:$BB212,"CHECK",FALSE)</f>
        <v>8.3914974750923646E-11</v>
      </c>
      <c r="AI214" s="435">
        <f>_xlfn.XLOOKUP(AI$4,[3]taa_weights!$B$1:$BB$1,[3]taa_weights!$B212:$BB212,"CHECK",FALSE)</f>
        <v>2.431246152632598E-2</v>
      </c>
      <c r="AJ214" s="435">
        <f>_xlfn.XLOOKUP(AJ$4,[3]taa_weights!$B$1:$BB$1,[3]taa_weights!$B212:$BB212,"CHECK",FALSE)</f>
        <v>1.400803397224019E-12</v>
      </c>
      <c r="AK214" s="435">
        <f>_xlfn.XLOOKUP(AK$4,[3]taa_weights!$B$1:$BB$1,[3]taa_weights!$B212:$BB212,"CHECK",FALSE)</f>
        <v>1.0936280098544909E-12</v>
      </c>
      <c r="AL214" s="435">
        <f>_xlfn.XLOOKUP(AL$4,[3]taa_weights!$B$1:$BB$1,[3]taa_weights!$B212:$BB212,"CHECK",FALSE)</f>
        <v>2.1412724511108668E-12</v>
      </c>
      <c r="AM214" s="435">
        <f>_xlfn.XLOOKUP(AM$4,[3]taa_weights!$B$1:$BB$1,[3]taa_weights!$B212:$BB212,"CHECK",FALSE)</f>
        <v>1.7096379909183239E-12</v>
      </c>
      <c r="AN214" s="435">
        <f>_xlfn.XLOOKUP(AN$4,[3]taa_weights!$B$1:$BB$1,[3]taa_weights!$B212:$BB212,"CHECK",FALSE)</f>
        <v>2.2324955857391611E-11</v>
      </c>
      <c r="AO214" s="435">
        <f>_xlfn.XLOOKUP(AO$4,[3]taa_weights!$B$1:$BB$1,[3]taa_weights!$B212:$BB212,"CHECK",FALSE)</f>
        <v>3.661422331758836E-2</v>
      </c>
      <c r="AP214" s="435">
        <f>_xlfn.XLOOKUP(AP$4,[3]taa_weights!$B$1:$BB$1,[3]taa_weights!$B212:$BB212,"CHECK",FALSE)</f>
        <v>5.6338577668844668E-2</v>
      </c>
      <c r="AQ214" s="435">
        <f>_xlfn.XLOOKUP(AQ$4,[3]taa_weights!$B$1:$BB$1,[3]taa_weights!$B212:$BB212,"CHECK",FALSE)</f>
        <v>0.1000000000009512</v>
      </c>
      <c r="AR214" s="435">
        <f>_xlfn.XLOOKUP(AR$4,[3]taa_weights!$B$1:$BB$1,[3]taa_weights!$B212:$BB212,"CHECK",FALSE)</f>
        <v>4.9999999992425909E-2</v>
      </c>
      <c r="AS214" s="435">
        <f>_xlfn.XLOOKUP(AS$4,[3]taa_weights!$B$1:$BB$1,[3]taa_weights!$B212:$BB212,"CHECK",FALSE)</f>
        <v>8.9780930295537697E-13</v>
      </c>
      <c r="AT214" s="435">
        <f>_xlfn.XLOOKUP(AT$4,[3]taa_weights!$B$1:$BB$1,[3]taa_weights!$B212:$BB212,"CHECK",FALSE)</f>
        <v>4.9046037657695989E-2</v>
      </c>
      <c r="AU214" s="435">
        <f>_xlfn.XLOOKUP(AU$4,[3]taa_weights!$B$1:$BB$1,[3]taa_weights!$B212:$BB212,"CHECK",FALSE)</f>
        <v>5.0000000001740368E-2</v>
      </c>
      <c r="AV214" s="435">
        <f>_xlfn.XLOOKUP(AV$4,[3]taa_weights!$B$1:$BB$1,[3]taa_weights!$B212:$BB212,"CHECK",FALSE)</f>
        <v>9.3797616834838E-12</v>
      </c>
      <c r="AW214" s="435">
        <f>_xlfn.XLOOKUP(AW$4,[3]taa_weights!$B$1:$BB$1,[3]taa_weights!$B212:$BB212,"CHECK",FALSE)</f>
        <v>2.241337097359717E-2</v>
      </c>
      <c r="AX214" s="435">
        <f>_xlfn.XLOOKUP(AX$4,[3]taa_weights!$B$1:$BB$1,[3]taa_weights!$B212:$BB212,"CHECK",FALSE)</f>
        <v>0.10000000000016029</v>
      </c>
      <c r="AY214" s="435">
        <f>_xlfn.XLOOKUP(AY$4,[3]taa_weights!$B$1:$BB$1,[3]taa_weights!$B212:$BB212,"CHECK",FALSE)</f>
        <v>3.7728353292795169E-2</v>
      </c>
      <c r="AZ214" s="435">
        <f>_xlfn.XLOOKUP(AZ$4,[3]taa_weights!$B$1:$BB$1,[3]taa_weights!$B212:$BB212,"CHECK",FALSE)</f>
        <v>8.7030925662955658E-13</v>
      </c>
      <c r="BA214" s="435">
        <f>_xlfn.XLOOKUP(BA$4,[3]taa_weights!$B$1:$BB$1,[3]taa_weights!$B212:$BB212,"CHECK",FALSE)</f>
        <v>2.0000000000470339E-2</v>
      </c>
      <c r="BB214" s="435">
        <f>_xlfn.XLOOKUP(BB$4,[3]taa_weights!$B$1:$BB$1,[3]taa_weights!$B212:$BB212,"CHECK",FALSE)</f>
        <v>1.306789378566642E-12</v>
      </c>
      <c r="BC214" s="426"/>
      <c r="BD214" s="438">
        <f t="shared" si="32"/>
        <v>0.99999999998737477</v>
      </c>
      <c r="BE214" s="439"/>
      <c r="BF214" s="440">
        <f t="shared" si="33"/>
        <v>44712</v>
      </c>
      <c r="BG214" s="435" cm="1">
        <f t="array" ref="BG214">INDEX('Instrument Performance'!$B$7:$XFD$1048576,-1+MATCH($BF214, 'Instrument Performance'!$A$6:$A$1048576, 0), MATCH(BG$4, 'Instrument Performance'!$B$7:$XFD$7, 0))</f>
        <v>4.7323510000000001E-3</v>
      </c>
      <c r="BH214" s="435" cm="1">
        <f t="array" ref="BH214">INDEX('Instrument Performance'!$B$7:$XFD$1048576,-1+MATCH($BF214, 'Instrument Performance'!$A$6:$A$1048576, 0), MATCH(BH$4, 'Instrument Performance'!$B$7:$XFD$7, 0))</f>
        <v>5.3339149999999998E-3</v>
      </c>
      <c r="BI214" s="435" cm="1">
        <f t="array" ref="BI214">INDEX('Instrument Performance'!$B$7:$XFD$1048576,-1+MATCH($BF214, 'Instrument Performance'!$A$6:$A$1048576, 0), MATCH(BI$4, 'Instrument Performance'!$B$7:$XFD$7, 0))</f>
        <v>-4.04938E-3</v>
      </c>
      <c r="BJ214" s="435" cm="1">
        <f t="array" ref="BJ214">INDEX('Instrument Performance'!$B$7:$XFD$1048576,-1+MATCH($BF214, 'Instrument Performance'!$A$6:$A$1048576, 0), MATCH(BJ$4, 'Instrument Performance'!$B$7:$XFD$7, 0))</f>
        <v>-9.8102730000000013E-3</v>
      </c>
      <c r="BK214" s="435" cm="1">
        <f t="array" ref="BK214">INDEX('Instrument Performance'!$B$7:$XFD$1048576,-1+MATCH($BF214, 'Instrument Performance'!$A$6:$A$1048576, 0), MATCH(BK$4, 'Instrument Performance'!$B$7:$XFD$7, 0))</f>
        <v>5.2505420000000004E-3</v>
      </c>
      <c r="BL214" s="435" cm="1">
        <f t="array" ref="BL214">INDEX('Instrument Performance'!$B$7:$XFD$1048576,-1+MATCH($BF214, 'Instrument Performance'!$A$6:$A$1048576, 0), MATCH(BL$4, 'Instrument Performance'!$B$7:$XFD$7, 0))</f>
        <v>-4.8018159999999995E-3</v>
      </c>
      <c r="BM214" s="435" cm="1">
        <f t="array" ref="BM214">INDEX('Instrument Performance'!$B$7:$XFD$1048576,-1+MATCH($BF214, 'Instrument Performance'!$A$6:$A$1048576, 0), MATCH(BM$4, 'Instrument Performance'!$B$7:$XFD$7, 0))</f>
        <v>1.88798E-3</v>
      </c>
      <c r="BN214" s="435" cm="1">
        <f t="array" ref="BN214">INDEX('Instrument Performance'!$B$7:$XFD$1048576,-1+MATCH($BF214, 'Instrument Performance'!$A$6:$A$1048576, 0), MATCH(BN$4, 'Instrument Performance'!$B$7:$XFD$7, 0))</f>
        <v>5.1706365526266798E-3</v>
      </c>
      <c r="BO214" s="435" cm="1">
        <f t="array" ref="BO214">INDEX('Instrument Performance'!$B$7:$XFD$1048576,-1+MATCH($BF214, 'Instrument Performance'!$A$6:$A$1048576, 0), MATCH(BO$4, 'Instrument Performance'!$B$7:$XFD$7, 0))</f>
        <v>-3.161222E-3</v>
      </c>
      <c r="BP214" s="435" cm="1">
        <f t="array" ref="BP214">INDEX('Instrument Performance'!$B$7:$XFD$1048576,-1+MATCH($BF214, 'Instrument Performance'!$A$6:$A$1048576, 0), MATCH(BP$4, 'Instrument Performance'!$B$7:$XFD$7, 0))</f>
        <v>3.5904799999999996E-3</v>
      </c>
      <c r="BQ214" s="435" cm="1">
        <f t="array" ref="BQ214">INDEX('Instrument Performance'!$B$7:$XFD$1048576,-1+MATCH($BF214, 'Instrument Performance'!$A$6:$A$1048576, 0), MATCH(BQ$4, 'Instrument Performance'!$B$7:$XFD$7, 0))</f>
        <v>4.766106E-3</v>
      </c>
      <c r="BR214" s="435" cm="1">
        <f t="array" ref="BR214">INDEX('Instrument Performance'!$B$7:$XFD$1048576,-1+MATCH($BF214, 'Instrument Performance'!$A$6:$A$1048576, 0), MATCH(BR$4, 'Instrument Performance'!$B$7:$XFD$7, 0))</f>
        <v>1.231085E-2</v>
      </c>
      <c r="BS214" s="435" cm="1">
        <f t="array" ref="BS214">INDEX('Instrument Performance'!$B$7:$XFD$1048576,-1+MATCH($BF214, 'Instrument Performance'!$A$6:$A$1048576, 0), MATCH(BS$4, 'Instrument Performance'!$B$7:$XFD$7, 0))</f>
        <v>-2.2527479999999999E-2</v>
      </c>
      <c r="BT214" s="435" cm="1">
        <f t="array" ref="BT214">INDEX('Instrument Performance'!$B$7:$XFD$1048576,-1+MATCH($BF214, 'Instrument Performance'!$A$6:$A$1048576, 0), MATCH(BT$4, 'Instrument Performance'!$B$7:$XFD$7, 0))</f>
        <v>-2.6819590000000001E-2</v>
      </c>
      <c r="BU214" s="435" cm="1">
        <f t="array" ref="BU214">INDEX('Instrument Performance'!$B$7:$XFD$1048576,-1+MATCH($BF214, 'Instrument Performance'!$A$6:$A$1048576, 0), MATCH(BU$4, 'Instrument Performance'!$B$7:$XFD$7, 0))</f>
        <v>4.9699469999999997E-3</v>
      </c>
      <c r="BV214" s="435" cm="1">
        <f t="array" ref="BV214">INDEX('Instrument Performance'!$B$7:$XFD$1048576,-1+MATCH($BF214, 'Instrument Performance'!$A$6:$A$1048576, 0), MATCH(BV$4, 'Instrument Performance'!$B$7:$XFD$7, 0))</f>
        <v>-1.453019E-2</v>
      </c>
      <c r="BW214" s="435" cm="1">
        <f t="array" ref="BW214">INDEX('Instrument Performance'!$B$7:$XFD$1048576,-1+MATCH($BF214, 'Instrument Performance'!$A$6:$A$1048576, 0), MATCH(BW$4, 'Instrument Performance'!$B$7:$XFD$7, 0))</f>
        <v>-5.5172038553606712E-3</v>
      </c>
      <c r="BX214" s="435" cm="1">
        <f t="array" ref="BX214">INDEX('Instrument Performance'!$B$7:$XFD$1048576,-1+MATCH($BF214, 'Instrument Performance'!$A$6:$A$1048576, 0), MATCH(BX$4, 'Instrument Performance'!$B$7:$XFD$7, 0))</f>
        <v>-8.5744910000000001E-3</v>
      </c>
      <c r="BY214" s="435" cm="1">
        <f t="array" ref="BY214">INDEX('Instrument Performance'!$B$7:$XFD$1048576,-1+MATCH($BF214, 'Instrument Performance'!$A$6:$A$1048576, 0), MATCH(BY$4, 'Instrument Performance'!$B$7:$XFD$7, 0))</f>
        <v>-7.1645679999999996E-3</v>
      </c>
      <c r="BZ214" s="435" cm="1">
        <f t="array" ref="BZ214">INDEX('Instrument Performance'!$B$7:$XFD$1048576,-1+MATCH($BF214, 'Instrument Performance'!$A$6:$A$1048576, 0), MATCH(BZ$4, 'Instrument Performance'!$B$7:$XFD$7, 0))</f>
        <v>-4.6027189999999996E-2</v>
      </c>
      <c r="CA214" s="435" cm="1">
        <f t="array" ref="CA214">INDEX('Instrument Performance'!$B$7:$XFD$1048576,-1+MATCH($BF214, 'Instrument Performance'!$A$6:$A$1048576, 0), MATCH(CA$4, 'Instrument Performance'!$B$7:$XFD$7, 0))</f>
        <v>1.582969E-2</v>
      </c>
      <c r="CB214" s="435" cm="1">
        <f t="array" ref="CB214">INDEX('Instrument Performance'!$B$7:$XFD$1048576,-1+MATCH($BF214, 'Instrument Performance'!$A$6:$A$1048576, 0), MATCH(CB$4, 'Instrument Performance'!$B$7:$XFD$7, 0))</f>
        <v>-2.3798379999999997E-2</v>
      </c>
      <c r="CC214" s="435" cm="1">
        <f t="array" ref="CC214">INDEX('Instrument Performance'!$B$7:$XFD$1048576,-1+MATCH($BF214, 'Instrument Performance'!$A$6:$A$1048576, 0), MATCH(CC$4, 'Instrument Performance'!$B$7:$XFD$7, 0))</f>
        <v>-2.8867500000000001E-2</v>
      </c>
      <c r="CD214" s="435" cm="1">
        <f t="array" ref="CD214">INDEX('Instrument Performance'!$B$7:$XFD$1048576,-1+MATCH($BF214, 'Instrument Performance'!$A$6:$A$1048576, 0), MATCH(CD$4, 'Instrument Performance'!$B$7:$XFD$7, 0))</f>
        <v>3.4216299999999998E-2</v>
      </c>
      <c r="CE214" s="435" cm="1">
        <f t="array" ref="CE214">INDEX('Instrument Performance'!$B$7:$XFD$1048576,-1+MATCH($BF214, 'Instrument Performance'!$A$6:$A$1048576, 0), MATCH(CE$4, 'Instrument Performance'!$B$7:$XFD$7, 0))</f>
        <v>4.0057229999999999E-2</v>
      </c>
      <c r="CF214" s="435" cm="1">
        <f t="array" ref="CF214">INDEX('Instrument Performance'!$B$7:$XFD$1048576,-1+MATCH($BF214, 'Instrument Performance'!$A$6:$A$1048576, 0), MATCH(CF$4, 'Instrument Performance'!$B$7:$XFD$7, 0))</f>
        <v>7.5663400000000006E-4</v>
      </c>
      <c r="CG214" s="435" cm="1">
        <f t="array" ref="CG214">INDEX('Instrument Performance'!$B$7:$XFD$1048576,-1+MATCH($BF214, 'Instrument Performance'!$A$6:$A$1048576, 0), MATCH(CG$4, 'Instrument Performance'!$B$7:$XFD$7, 0))</f>
        <v>4.9890190000000001E-2</v>
      </c>
      <c r="CH214" s="435" cm="1">
        <f t="array" ref="CH214">INDEX('Instrument Performance'!$B$7:$XFD$1048576,-1+MATCH($BF214, 'Instrument Performance'!$A$6:$A$1048576, 0), MATCH(CH$4, 'Instrument Performance'!$B$7:$XFD$7, 0))</f>
        <v>1.0037300000000001E-2</v>
      </c>
      <c r="CI214" s="435" cm="1">
        <f t="array" ref="CI214">INDEX('Instrument Performance'!$B$7:$XFD$1048576,-1+MATCH($BF214, 'Instrument Performance'!$A$6:$A$1048576, 0), MATCH(CI$4, 'Instrument Performance'!$B$7:$XFD$7, 0))</f>
        <v>4.0855239999999999E-4</v>
      </c>
      <c r="CJ214" s="435" cm="1">
        <f t="array" ref="CJ214">INDEX('Instrument Performance'!$B$7:$XFD$1048576,-1+MATCH($BF214, 'Instrument Performance'!$A$6:$A$1048576, 0), MATCH(CJ$4, 'Instrument Performance'!$B$7:$XFD$7, 0))</f>
        <v>1.0727500000000001E-2</v>
      </c>
      <c r="CK214" s="435" cm="1">
        <f t="array" ref="CK214">INDEX('Instrument Performance'!$B$7:$XFD$1048576,-1+MATCH($BF214, 'Instrument Performance'!$A$6:$A$1048576, 0), MATCH(CK$4, 'Instrument Performance'!$B$7:$XFD$7, 0))</f>
        <v>-1.5509790000000001E-2</v>
      </c>
      <c r="CL214" s="435" cm="1">
        <f t="array" ref="CL214">INDEX('Instrument Performance'!$B$7:$XFD$1048576,-1+MATCH($BF214, 'Instrument Performance'!$A$6:$A$1048576, 0), MATCH(CL$4, 'Instrument Performance'!$B$7:$XFD$7, 0))</f>
        <v>-3.6752659999999999E-2</v>
      </c>
      <c r="CM214" s="435" cm="1">
        <f t="array" ref="CM214">INDEX('Instrument Performance'!$B$7:$XFD$1048576,-1+MATCH($BF214, 'Instrument Performance'!$A$6:$A$1048576, 0), MATCH(CM$4, 'Instrument Performance'!$B$7:$XFD$7, 0))</f>
        <v>-1.3360669999999998E-2</v>
      </c>
      <c r="CN214" s="435" cm="1">
        <f t="array" ref="CN214">INDEX('Instrument Performance'!$B$7:$XFD$1048576,-1+MATCH($BF214, 'Instrument Performance'!$A$6:$A$1048576, 0), MATCH(CN$4, 'Instrument Performance'!$B$7:$XFD$7, 0))</f>
        <v>9.9427209999999999E-3</v>
      </c>
      <c r="CO214" s="435" cm="1">
        <f t="array" ref="CO214">INDEX('Instrument Performance'!$B$7:$XFD$1048576,-1+MATCH($BF214, 'Instrument Performance'!$A$6:$A$1048576, 0), MATCH(CO$4, 'Instrument Performance'!$B$7:$XFD$7, 0))</f>
        <v>7.4999999999999997E-3</v>
      </c>
      <c r="CP214" s="435" cm="1">
        <f t="array" ref="CP214">INDEX('Instrument Performance'!$B$7:$XFD$1048576,-1+MATCH($BF214, 'Instrument Performance'!$A$6:$A$1048576, 0), MATCH(CP$4, 'Instrument Performance'!$B$7:$XFD$7, 0))</f>
        <v>4.7153919999999997E-3</v>
      </c>
      <c r="CQ214" s="435" cm="1">
        <f t="array" ref="CQ214">INDEX('Instrument Performance'!$B$7:$XFD$1048576,-1+MATCH($BF214, 'Instrument Performance'!$A$6:$A$1048576, 0), MATCH(CQ$4, 'Instrument Performance'!$B$7:$XFD$7, 0))</f>
        <v>1.5829940000000001E-2</v>
      </c>
      <c r="CR214" s="435" cm="1">
        <f t="array" ref="CR214">INDEX('Instrument Performance'!$B$7:$XFD$1048576,-1+MATCH($BF214, 'Instrument Performance'!$A$6:$A$1048576, 0), MATCH(CR$4, 'Instrument Performance'!$B$7:$XFD$7, 0))</f>
        <v>1.1904890000000001E-3</v>
      </c>
      <c r="CS214" s="435" cm="1">
        <f t="array" ref="CS214">INDEX('Instrument Performance'!$B$7:$XFD$1048576,-1+MATCH($BF214, 'Instrument Performance'!$A$6:$A$1048576, 0), MATCH(CS$4, 'Instrument Performance'!$B$7:$XFD$7, 0))</f>
        <v>-7.2420989999999991E-2</v>
      </c>
      <c r="CT214" s="435" cm="1">
        <f t="array" ref="CT214">INDEX('Instrument Performance'!$B$7:$XFD$1048576,-1+MATCH($BF214, 'Instrument Performance'!$A$6:$A$1048576, 0), MATCH(CT$4, 'Instrument Performance'!$B$7:$XFD$7, 0))</f>
        <v>2.5587277218466209E-3</v>
      </c>
      <c r="CU214" s="435" cm="1">
        <f t="array" ref="CU214">INDEX('Instrument Performance'!$B$7:$XFD$1048576,-1+MATCH($BF214, 'Instrument Performance'!$A$6:$A$1048576, 0), MATCH(CU$4, 'Instrument Performance'!$B$7:$XFD$7, 0))</f>
        <v>2.0200917230837057E-3</v>
      </c>
      <c r="CV214" s="435" cm="1">
        <f t="array" ref="CV214">INDEX('Instrument Performance'!$B$7:$XFD$1048576,-1+MATCH($BF214, 'Instrument Performance'!$A$6:$A$1048576, 0), MATCH(CV$4, 'Instrument Performance'!$B$7:$XFD$7, 0))</f>
        <v>2.3387549483476322E-2</v>
      </c>
      <c r="CW214" s="435" cm="1">
        <f t="array" ref="CW214">INDEX('Instrument Performance'!$B$7:$XFD$1048576,-1+MATCH($BF214, 'Instrument Performance'!$A$6:$A$1048576, 0), MATCH(CW$4, 'Instrument Performance'!$B$7:$XFD$7, 0))</f>
        <v>-3.1408644493998272E-2</v>
      </c>
      <c r="CX214" s="435" cm="1">
        <f t="array" ref="CX214">INDEX('Instrument Performance'!$B$7:$XFD$1048576,-1+MATCH($BF214, 'Instrument Performance'!$A$6:$A$1048576, 0), MATCH(CX$4, 'Instrument Performance'!$B$7:$XFD$7, 0))</f>
        <v>-1.6380639052272827E-2</v>
      </c>
      <c r="CY214" s="435" cm="1">
        <f t="array" ref="CY214">INDEX('Instrument Performance'!$B$7:$XFD$1048576,-1+MATCH($BF214, 'Instrument Performance'!$A$6:$A$1048576, 0), MATCH(CY$4, 'Instrument Performance'!$B$7:$XFD$7, 0))</f>
        <v>-6.7746306213304353E-3</v>
      </c>
      <c r="CZ214" s="435" cm="1">
        <f t="array" ref="CZ214">INDEX('Instrument Performance'!$B$7:$XFD$1048576,-1+MATCH($BF214, 'Instrument Performance'!$A$6:$A$1048576, 0), MATCH(CZ$4, 'Instrument Performance'!$B$7:$XFD$7, 0))</f>
        <v>4.2099693715247133E-2</v>
      </c>
      <c r="DA214" s="435" cm="1">
        <f t="array" ref="DA214">INDEX('Instrument Performance'!$B$7:$XFD$1048576,-1+MATCH($BF214, 'Instrument Performance'!$A$6:$A$1048576, 0), MATCH(DA$4, 'Instrument Performance'!$B$7:$XFD$7, 0))</f>
        <v>7.1000000000000004E-3</v>
      </c>
      <c r="DB214" s="435" t="str" cm="1">
        <f t="array" ref="DB214">INDEX('Instrument Performance'!$B$7:$XFD$1048576,-1+MATCH($BF214, 'Instrument Performance'!$A$6:$A$1048576, 0), MATCH(DB$4, 'Instrument Performance'!$B$7:$XFD$7, 0))</f>
        <v/>
      </c>
      <c r="DC214" s="435" t="str" cm="1">
        <f t="array" ref="DC214">INDEX('Instrument Performance'!$B$7:$XFD$1048576,-1+MATCH($BF214, 'Instrument Performance'!$A$6:$A$1048576, 0), MATCH(DC$4, 'Instrument Performance'!$B$7:$XFD$7, 0))</f>
        <v/>
      </c>
      <c r="DD214" s="435" t="str" cm="1">
        <f t="array" ref="DD214">INDEX('Instrument Performance'!$B$7:$XFD$1048576,-1+MATCH($BF214, 'Instrument Performance'!$A$6:$A$1048576, 0), MATCH(DD$4, 'Instrument Performance'!$B$7:$XFD$7, 0))</f>
        <v/>
      </c>
      <c r="DE214" s="435" cm="1">
        <f t="array" ref="DE214">INDEX('Instrument Performance'!$B$7:$XFD$1048576,-1+MATCH($BF214, 'Instrument Performance'!$A$6:$A$1048576, 0), MATCH(DE$4, 'Instrument Performance'!$B$7:$XFD$7, 0))</f>
        <v>0</v>
      </c>
      <c r="DF214" s="435" cm="1">
        <f t="array" ref="DF214">INDEX('Instrument Performance'!$B$7:$XFD$1048576,-1+MATCH($BF214, 'Instrument Performance'!$A$6:$A$1048576, 0), MATCH(DF$4, 'Instrument Performance'!$B$7:$XFD$7, 0))</f>
        <v>3.4120000000000001E-3</v>
      </c>
      <c r="DG214" s="435" cm="1">
        <f t="array" ref="DG214">INDEX('Instrument Performance'!$B$7:$XFD$1048576,-1+MATCH($BF214, 'Instrument Performance'!$A$6:$A$1048576, 0), MATCH(DG$4, 'Instrument Performance'!$B$7:$XFD$7, 0))</f>
        <v>-1.6909162406606337E-2</v>
      </c>
      <c r="DH214" s="437"/>
      <c r="DI214" s="440">
        <f t="shared" si="34"/>
        <v>44712</v>
      </c>
      <c r="DJ214" s="435">
        <f t="shared" si="36"/>
        <v>-5.0489836740563959E-4</v>
      </c>
      <c r="DK214" s="443">
        <f t="shared" si="37"/>
        <v>-5.4794520547945207E-5</v>
      </c>
      <c r="DL214" s="438">
        <f t="shared" si="35"/>
        <v>-2.201276178202427E-3</v>
      </c>
      <c r="DM214" s="438">
        <v>-2.2048079510049719E-3</v>
      </c>
      <c r="DN214" s="444">
        <f t="shared" si="38"/>
        <v>1.6963778107967876E-3</v>
      </c>
      <c r="DP214" s="438">
        <f t="shared" si="39"/>
        <v>3.5317728025448074E-6</v>
      </c>
    </row>
    <row r="215" spans="1:120">
      <c r="A215" s="436">
        <v>44742</v>
      </c>
      <c r="B215" s="435">
        <f>_xlfn.XLOOKUP(B$4,[3]taa_weights!$B$1:$BB$1,[3]taa_weights!$B213:$BB213,"CHECK",FALSE)</f>
        <v>9.8255773801029355E-3</v>
      </c>
      <c r="C215" s="435">
        <f>_xlfn.XLOOKUP(C$4,[3]taa_weights!$B$1:$BB$1,[3]taa_weights!$B213:$BB213,"CHECK",FALSE)</f>
        <v>2.9376160096142763E-11</v>
      </c>
      <c r="D215" s="435">
        <f>_xlfn.XLOOKUP(D$4,[3]taa_weights!$B$1:$BB$1,[3]taa_weights!$B213:$BB213,"CHECK",FALSE)</f>
        <v>3.0174421922982891E-2</v>
      </c>
      <c r="E215" s="435">
        <f>_xlfn.XLOOKUP(E$4,[3]taa_weights!$B$1:$BB$1,[3]taa_weights!$B213:$BB213,"CHECK",FALSE)</f>
        <v>2.5505946636067411E-11</v>
      </c>
      <c r="F215" s="435">
        <f>_xlfn.XLOOKUP(F$4,[3]taa_weights!$B$1:$BB$1,[3]taa_weights!$B213:$BB213,"CHECK",FALSE)</f>
        <v>8.965546631657679E-11</v>
      </c>
      <c r="G215" s="435">
        <f>_xlfn.XLOOKUP(G$4,[3]taa_weights!$B$1:$BB$1,[3]taa_weights!$B213:$BB213,"CHECK",FALSE)</f>
        <v>8.3086132919432445E-11</v>
      </c>
      <c r="H215" s="435">
        <f>_xlfn.XLOOKUP(H$4,[3]taa_weights!$B$1:$BB$1,[3]taa_weights!$B213:$BB213,"CHECK",FALSE)</f>
        <v>7.486652095124731E-12</v>
      </c>
      <c r="I215" s="435">
        <f>_xlfn.XLOOKUP(I$4,[3]taa_weights!$B$1:$BB$1,[3]taa_weights!$B213:$BB213,"CHECK",FALSE)</f>
        <v>3.2496952130378718E-11</v>
      </c>
      <c r="J215" s="435">
        <f>_xlfn.XLOOKUP(J$4,[3]taa_weights!$B$1:$BB$1,[3]taa_weights!$B213:$BB213,"CHECK",FALSE)</f>
        <v>8.9794408035551766E-12</v>
      </c>
      <c r="K215" s="435">
        <f>_xlfn.XLOOKUP(K$4,[3]taa_weights!$B$1:$BB$1,[3]taa_weights!$B213:$BB213,"CHECK",FALSE)</f>
        <v>4.933780290210929E-2</v>
      </c>
      <c r="L215" s="435">
        <f>_xlfn.XLOOKUP(L$4,[3]taa_weights!$B$1:$BB$1,[3]taa_weights!$B213:$BB213,"CHECK",FALSE)</f>
        <v>4.9999999801499169E-2</v>
      </c>
      <c r="M215" s="435">
        <f>_xlfn.XLOOKUP(M$4,[3]taa_weights!$B$1:$BB$1,[3]taa_weights!$B213:$BB213,"CHECK",FALSE)</f>
        <v>5.9841199415543908E-12</v>
      </c>
      <c r="N215" s="435">
        <f>_xlfn.XLOOKUP(N$4,[3]taa_weights!$B$1:$BB$1,[3]taa_weights!$B213:$BB213,"CHECK",FALSE)</f>
        <v>4.5637363701094299E-11</v>
      </c>
      <c r="O215" s="435">
        <f>_xlfn.XLOOKUP(O$4,[3]taa_weights!$B$1:$BB$1,[3]taa_weights!$B213:$BB213,"CHECK",FALSE)</f>
        <v>2.4999999908026042E-2</v>
      </c>
      <c r="P215" s="435">
        <f>_xlfn.XLOOKUP(P$4,[3]taa_weights!$B$1:$BB$1,[3]taa_weights!$B213:$BB213,"CHECK",FALSE)</f>
        <v>1.120512171938245E-11</v>
      </c>
      <c r="Q215" s="435">
        <f>_xlfn.XLOOKUP(Q$4,[3]taa_weights!$B$1:$BB$1,[3]taa_weights!$B213:$BB213,"CHECK",FALSE)</f>
        <v>9.15058765147866E-12</v>
      </c>
      <c r="R215" s="435">
        <f>_xlfn.XLOOKUP(R$4,[3]taa_weights!$B$1:$BB$1,[3]taa_weights!$B213:$BB213,"CHECK",FALSE)</f>
        <v>2.49999999704426E-2</v>
      </c>
      <c r="S215" s="435">
        <f>_xlfn.XLOOKUP(S$4,[3]taa_weights!$B$1:$BB$1,[3]taa_weights!$B213:$BB213,"CHECK",FALSE)</f>
        <v>3.7210058090209443E-11</v>
      </c>
      <c r="T215" s="435">
        <f>_xlfn.XLOOKUP(T$4,[3]taa_weights!$B$1:$BB$1,[3]taa_weights!$B213:$BB213,"CHECK",FALSE)</f>
        <v>4.0163970533616447E-11</v>
      </c>
      <c r="U215" s="435">
        <f>_xlfn.XLOOKUP(U$4,[3]taa_weights!$B$1:$BB$1,[3]taa_weights!$B213:$BB213,"CHECK",FALSE)</f>
        <v>1.7389026931208712E-11</v>
      </c>
      <c r="V215" s="435">
        <f>_xlfn.XLOOKUP(V$4,[3]taa_weights!$B$1:$BB$1,[3]taa_weights!$B213:$BB213,"CHECK",FALSE)</f>
        <v>6.7769778748793944E-11</v>
      </c>
      <c r="W215" s="435">
        <f>_xlfn.XLOOKUP(W$4,[3]taa_weights!$B$1:$BB$1,[3]taa_weights!$B213:$BB213,"CHECK",FALSE)</f>
        <v>1.8049044818580691E-10</v>
      </c>
      <c r="X215" s="435">
        <f>_xlfn.XLOOKUP(X$4,[3]taa_weights!$B$1:$BB$1,[3]taa_weights!$B213:$BB213,"CHECK",FALSE)</f>
        <v>4.2290936798318589E-11</v>
      </c>
      <c r="Y215" s="435">
        <f>_xlfn.XLOOKUP(Y$4,[3]taa_weights!$B$1:$BB$1,[3]taa_weights!$B213:$BB213,"CHECK",FALSE)</f>
        <v>4.9999999970446303E-2</v>
      </c>
      <c r="Z215" s="435">
        <f>_xlfn.XLOOKUP(Z$4,[3]taa_weights!$B$1:$BB$1,[3]taa_weights!$B213:$BB213,"CHECK",FALSE)</f>
        <v>4.9999999925298438E-2</v>
      </c>
      <c r="AA215" s="435">
        <f>_xlfn.XLOOKUP(AA$4,[3]taa_weights!$B$1:$BB$1,[3]taa_weights!$B213:$BB213,"CHECK",FALSE)</f>
        <v>7.4146876309909101E-11</v>
      </c>
      <c r="AB215" s="435">
        <f>_xlfn.XLOOKUP(AB$4,[3]taa_weights!$B$1:$BB$1,[3]taa_weights!$B213:$BB213,"CHECK",FALSE)</f>
        <v>4.1119063673115894E-3</v>
      </c>
      <c r="AC215" s="435">
        <f>_xlfn.XLOOKUP(AC$4,[3]taa_weights!$B$1:$BB$1,[3]taa_weights!$B213:$BB213,"CHECK",FALSE)</f>
        <v>9.8386685316141778E-10</v>
      </c>
      <c r="AD215" s="435">
        <f>_xlfn.XLOOKUP(AD$4,[3]taa_weights!$B$1:$BB$1,[3]taa_weights!$B213:$BB213,"CHECK",FALSE)</f>
        <v>4.9999999996662541E-2</v>
      </c>
      <c r="AE215" s="435">
        <f>_xlfn.XLOOKUP(AE$4,[3]taa_weights!$B$1:$BB$1,[3]taa_weights!$B213:$BB213,"CHECK",FALSE)</f>
        <v>2.055028792677057E-2</v>
      </c>
      <c r="AF215" s="435">
        <f>_xlfn.XLOOKUP(AF$4,[3]taa_weights!$B$1:$BB$1,[3]taa_weights!$B213:$BB213,"CHECK",FALSE)</f>
        <v>4.999999990163935E-2</v>
      </c>
      <c r="AG215" s="435">
        <f>_xlfn.XLOOKUP(AG$4,[3]taa_weights!$B$1:$BB$1,[3]taa_weights!$B213:$BB213,"CHECK",FALSE)</f>
        <v>4.9999999907662789E-2</v>
      </c>
      <c r="AH215" s="435">
        <f>_xlfn.XLOOKUP(AH$4,[3]taa_weights!$B$1:$BB$1,[3]taa_weights!$B213:$BB213,"CHECK",FALSE)</f>
        <v>6.8367891516635438E-10</v>
      </c>
      <c r="AI215" s="435">
        <f>_xlfn.XLOOKUP(AI$4,[3]taa_weights!$B$1:$BB$1,[3]taa_weights!$B213:$BB213,"CHECK",FALSE)</f>
        <v>4.9999999990755127E-2</v>
      </c>
      <c r="AJ215" s="435">
        <f>_xlfn.XLOOKUP(AJ$4,[3]taa_weights!$B$1:$BB$1,[3]taa_weights!$B213:$BB213,"CHECK",FALSE)</f>
        <v>4.5747081505629761E-11</v>
      </c>
      <c r="AK215" s="435">
        <f>_xlfn.XLOOKUP(AK$4,[3]taa_weights!$B$1:$BB$1,[3]taa_weights!$B213:$BB213,"CHECK",FALSE)</f>
        <v>8.6762020355345749E-11</v>
      </c>
      <c r="AL215" s="435">
        <f>_xlfn.XLOOKUP(AL$4,[3]taa_weights!$B$1:$BB$1,[3]taa_weights!$B213:$BB213,"CHECK",FALSE)</f>
        <v>9.2782160718464996E-11</v>
      </c>
      <c r="AM215" s="435">
        <f>_xlfn.XLOOKUP(AM$4,[3]taa_weights!$B$1:$BB$1,[3]taa_weights!$B213:$BB213,"CHECK",FALSE)</f>
        <v>1.765357953263709E-11</v>
      </c>
      <c r="AN215" s="435">
        <f>_xlfn.XLOOKUP(AN$4,[3]taa_weights!$B$1:$BB$1,[3]taa_weights!$B213:$BB213,"CHECK",FALSE)</f>
        <v>4.9999999996508643E-2</v>
      </c>
      <c r="AO215" s="435">
        <f>_xlfn.XLOOKUP(AO$4,[3]taa_weights!$B$1:$BB$1,[3]taa_weights!$B213:$BB213,"CHECK",FALSE)</f>
        <v>2.9820746092465072E-10</v>
      </c>
      <c r="AP215" s="435">
        <f>_xlfn.XLOOKUP(AP$4,[3]taa_weights!$B$1:$BB$1,[3]taa_weights!$B213:$BB213,"CHECK",FALSE)</f>
        <v>5.9999999984614708E-2</v>
      </c>
      <c r="AQ215" s="435">
        <f>_xlfn.XLOOKUP(AQ$4,[3]taa_weights!$B$1:$BB$1,[3]taa_weights!$B213:$BB213,"CHECK",FALSE)</f>
        <v>9.9999999994632272E-2</v>
      </c>
      <c r="AR215" s="435">
        <f>_xlfn.XLOOKUP(AR$4,[3]taa_weights!$B$1:$BB$1,[3]taa_weights!$B213:$BB213,"CHECK",FALSE)</f>
        <v>4.9999999980334678E-2</v>
      </c>
      <c r="AS215" s="435">
        <f>_xlfn.XLOOKUP(AS$4,[3]taa_weights!$B$1:$BB$1,[3]taa_weights!$B213:$BB213,"CHECK",FALSE)</f>
        <v>2.99999993695939E-2</v>
      </c>
      <c r="AT215" s="435">
        <f>_xlfn.XLOOKUP(AT$4,[3]taa_weights!$B$1:$BB$1,[3]taa_weights!$B213:$BB213,"CHECK",FALSE)</f>
        <v>9.1134955056380261E-10</v>
      </c>
      <c r="AU215" s="435">
        <f>_xlfn.XLOOKUP(AU$4,[3]taa_weights!$B$1:$BB$1,[3]taa_weights!$B213:$BB213,"CHECK",FALSE)</f>
        <v>4.999999999241516E-2</v>
      </c>
      <c r="AV215" s="435">
        <f>_xlfn.XLOOKUP(AV$4,[3]taa_weights!$B$1:$BB$1,[3]taa_weights!$B213:$BB213,"CHECK",FALSE)</f>
        <v>2.0061239195787671E-10</v>
      </c>
      <c r="AW215" s="435">
        <f>_xlfn.XLOOKUP(AW$4,[3]taa_weights!$B$1:$BB$1,[3]taa_weights!$B213:$BB213,"CHECK",FALSE)</f>
        <v>1.2995213873467541E-4</v>
      </c>
      <c r="AX215" s="435">
        <f>_xlfn.XLOOKUP(AX$4,[3]taa_weights!$B$1:$BB$1,[3]taa_weights!$B213:$BB213,"CHECK",FALSE)</f>
        <v>9.9999999746861121E-2</v>
      </c>
      <c r="AY215" s="435">
        <f>_xlfn.XLOOKUP(AY$4,[3]taa_weights!$B$1:$BB$1,[3]taa_weights!$B213:$BB213,"CHECK",FALSE)</f>
        <v>2.587004869277143E-2</v>
      </c>
      <c r="AZ215" s="435">
        <f>_xlfn.XLOOKUP(AZ$4,[3]taa_weights!$B$1:$BB$1,[3]taa_weights!$B213:$BB213,"CHECK",FALSE)</f>
        <v>5.1486602998965057E-12</v>
      </c>
      <c r="BA215" s="435">
        <f>_xlfn.XLOOKUP(BA$4,[3]taa_weights!$B$1:$BB$1,[3]taa_weights!$B213:$BB213,"CHECK",FALSE)</f>
        <v>1.9999999995134961E-2</v>
      </c>
      <c r="BB215" s="435">
        <f>_xlfn.XLOOKUP(BB$4,[3]taa_weights!$B$1:$BB$1,[3]taa_weights!$B213:$BB213,"CHECK",FALSE)</f>
        <v>1.4901577638418821E-11</v>
      </c>
      <c r="BC215" s="426"/>
      <c r="BD215" s="438">
        <f t="shared" si="32"/>
        <v>0.99999999991204624</v>
      </c>
      <c r="BE215" s="439"/>
      <c r="BF215" s="440">
        <f t="shared" si="33"/>
        <v>44742</v>
      </c>
      <c r="BG215" s="435" cm="1">
        <f t="array" ref="BG215">INDEX('Instrument Performance'!$B$7:$XFD$1048576,-1+MATCH($BF215, 'Instrument Performance'!$A$6:$A$1048576, 0), MATCH(BG$4, 'Instrument Performance'!$B$7:$XFD$7, 0))</f>
        <v>-6.2543429999999999E-3</v>
      </c>
      <c r="BH215" s="435" cm="1">
        <f t="array" ref="BH215">INDEX('Instrument Performance'!$B$7:$XFD$1048576,-1+MATCH($BF215, 'Instrument Performance'!$A$6:$A$1048576, 0), MATCH(BH$4, 'Instrument Performance'!$B$7:$XFD$7, 0))</f>
        <v>-9.1533180000000006E-3</v>
      </c>
      <c r="BI215" s="435" cm="1">
        <f t="array" ref="BI215">INDEX('Instrument Performance'!$B$7:$XFD$1048576,-1+MATCH($BF215, 'Instrument Performance'!$A$6:$A$1048576, 0), MATCH(BI$4, 'Instrument Performance'!$B$7:$XFD$7, 0))</f>
        <v>-1.5180300000000001E-2</v>
      </c>
      <c r="BJ215" s="435" cm="1">
        <f t="array" ref="BJ215">INDEX('Instrument Performance'!$B$7:$XFD$1048576,-1+MATCH($BF215, 'Instrument Performance'!$A$6:$A$1048576, 0), MATCH(BJ$4, 'Instrument Performance'!$B$7:$XFD$7, 0))</f>
        <v>-3.111158E-2</v>
      </c>
      <c r="BK215" s="435" cm="1">
        <f t="array" ref="BK215">INDEX('Instrument Performance'!$B$7:$XFD$1048576,-1+MATCH($BF215, 'Instrument Performance'!$A$6:$A$1048576, 0), MATCH(BK$4, 'Instrument Performance'!$B$7:$XFD$7, 0))</f>
        <v>-1.5835660000000001E-2</v>
      </c>
      <c r="BL215" s="435" cm="1">
        <f t="array" ref="BL215">INDEX('Instrument Performance'!$B$7:$XFD$1048576,-1+MATCH($BF215, 'Instrument Performance'!$A$6:$A$1048576, 0), MATCH(BL$4, 'Instrument Performance'!$B$7:$XFD$7, 0))</f>
        <v>-2.0177209999999998E-2</v>
      </c>
      <c r="BM215" s="435" cm="1">
        <f t="array" ref="BM215">INDEX('Instrument Performance'!$B$7:$XFD$1048576,-1+MATCH($BF215, 'Instrument Performance'!$A$6:$A$1048576, 0), MATCH(BM$4, 'Instrument Performance'!$B$7:$XFD$7, 0))</f>
        <v>-3.015075E-2</v>
      </c>
      <c r="BN215" s="435" cm="1">
        <f t="array" ref="BN215">INDEX('Instrument Performance'!$B$7:$XFD$1048576,-1+MATCH($BF215, 'Instrument Performance'!$A$6:$A$1048576, 0), MATCH(BN$4, 'Instrument Performance'!$B$7:$XFD$7, 0))</f>
        <v>-2.0310047170944916E-2</v>
      </c>
      <c r="BO215" s="435" cm="1">
        <f t="array" ref="BO215">INDEX('Instrument Performance'!$B$7:$XFD$1048576,-1+MATCH($BF215, 'Instrument Performance'!$A$6:$A$1048576, 0), MATCH(BO$4, 'Instrument Performance'!$B$7:$XFD$7, 0))</f>
        <v>-3.2517529999999996E-2</v>
      </c>
      <c r="BP215" s="435" cm="1">
        <f t="array" ref="BP215">INDEX('Instrument Performance'!$B$7:$XFD$1048576,-1+MATCH($BF215, 'Instrument Performance'!$A$6:$A$1048576, 0), MATCH(BP$4, 'Instrument Performance'!$B$7:$XFD$7, 0))</f>
        <v>-5.7242159999999999E-3</v>
      </c>
      <c r="BQ215" s="435" cm="1">
        <f t="array" ref="BQ215">INDEX('Instrument Performance'!$B$7:$XFD$1048576,-1+MATCH($BF215, 'Instrument Performance'!$A$6:$A$1048576, 0), MATCH(BQ$4, 'Instrument Performance'!$B$7:$XFD$7, 0))</f>
        <v>-8.3475809999999998E-3</v>
      </c>
      <c r="BR215" s="435" cm="1">
        <f t="array" ref="BR215">INDEX('Instrument Performance'!$B$7:$XFD$1048576,-1+MATCH($BF215, 'Instrument Performance'!$A$6:$A$1048576, 0), MATCH(BR$4, 'Instrument Performance'!$B$7:$XFD$7, 0))</f>
        <v>-5.9918930000000002E-2</v>
      </c>
      <c r="BS215" s="435" cm="1">
        <f t="array" ref="BS215">INDEX('Instrument Performance'!$B$7:$XFD$1048576,-1+MATCH($BF215, 'Instrument Performance'!$A$6:$A$1048576, 0), MATCH(BS$4, 'Instrument Performance'!$B$7:$XFD$7, 0))</f>
        <v>-4.8260620000000004E-2</v>
      </c>
      <c r="BT215" s="435" cm="1">
        <f t="array" ref="BT215">INDEX('Instrument Performance'!$B$7:$XFD$1048576,-1+MATCH($BF215, 'Instrument Performance'!$A$6:$A$1048576, 0), MATCH(BT$4, 'Instrument Performance'!$B$7:$XFD$7, 0))</f>
        <v>-2.7328559999999998E-2</v>
      </c>
      <c r="BU215" s="435" cm="1">
        <f t="array" ref="BU215">INDEX('Instrument Performance'!$B$7:$XFD$1048576,-1+MATCH($BF215, 'Instrument Performance'!$A$6:$A$1048576, 0), MATCH(BU$4, 'Instrument Performance'!$B$7:$XFD$7, 0))</f>
        <v>-8.1090499999999996E-2</v>
      </c>
      <c r="BV215" s="435" cm="1">
        <f t="array" ref="BV215">INDEX('Instrument Performance'!$B$7:$XFD$1048576,-1+MATCH($BF215, 'Instrument Performance'!$A$6:$A$1048576, 0), MATCH(BV$4, 'Instrument Performance'!$B$7:$XFD$7, 0))</f>
        <v>-5.7230230000000007E-2</v>
      </c>
      <c r="BW215" s="435" cm="1">
        <f t="array" ref="BW215">INDEX('Instrument Performance'!$B$7:$XFD$1048576,-1+MATCH($BF215, 'Instrument Performance'!$A$6:$A$1048576, 0), MATCH(BW$4, 'Instrument Performance'!$B$7:$XFD$7, 0))</f>
        <v>-2.8657327067229801E-2</v>
      </c>
      <c r="BX215" s="435" cm="1">
        <f t="array" ref="BX215">INDEX('Instrument Performance'!$B$7:$XFD$1048576,-1+MATCH($BF215, 'Instrument Performance'!$A$6:$A$1048576, 0), MATCH(BX$4, 'Instrument Performance'!$B$7:$XFD$7, 0))</f>
        <v>-8.9729729999999994E-2</v>
      </c>
      <c r="BY215" s="435" cm="1">
        <f t="array" ref="BY215">INDEX('Instrument Performance'!$B$7:$XFD$1048576,-1+MATCH($BF215, 'Instrument Performance'!$A$6:$A$1048576, 0), MATCH(BY$4, 'Instrument Performance'!$B$7:$XFD$7, 0))</f>
        <v>-9.8841020000000002E-2</v>
      </c>
      <c r="BZ215" s="435" cm="1">
        <f t="array" ref="BZ215">INDEX('Instrument Performance'!$B$7:$XFD$1048576,-1+MATCH($BF215, 'Instrument Performance'!$A$6:$A$1048576, 0), MATCH(BZ$4, 'Instrument Performance'!$B$7:$XFD$7, 0))</f>
        <v>-0.1191161</v>
      </c>
      <c r="CA215" s="435" cm="1">
        <f t="array" ref="CA215">INDEX('Instrument Performance'!$B$7:$XFD$1048576,-1+MATCH($BF215, 'Instrument Performance'!$A$6:$A$1048576, 0), MATCH(CA$4, 'Instrument Performance'!$B$7:$XFD$7, 0))</f>
        <v>-9.8871570000000006E-2</v>
      </c>
      <c r="CB215" s="435" cm="1">
        <f t="array" ref="CB215">INDEX('Instrument Performance'!$B$7:$XFD$1048576,-1+MATCH($BF215, 'Instrument Performance'!$A$6:$A$1048576, 0), MATCH(CB$4, 'Instrument Performance'!$B$7:$XFD$7, 0))</f>
        <v>-8.0925030000000009E-2</v>
      </c>
      <c r="CC215" s="435" cm="1">
        <f t="array" ref="CC215">INDEX('Instrument Performance'!$B$7:$XFD$1048576,-1+MATCH($BF215, 'Instrument Performance'!$A$6:$A$1048576, 0), MATCH(CC$4, 'Instrument Performance'!$B$7:$XFD$7, 0))</f>
        <v>-9.7052840000000001E-2</v>
      </c>
      <c r="CD215" s="435" cm="1">
        <f t="array" ref="CD215">INDEX('Instrument Performance'!$B$7:$XFD$1048576,-1+MATCH($BF215, 'Instrument Performance'!$A$6:$A$1048576, 0), MATCH(CD$4, 'Instrument Performance'!$B$7:$XFD$7, 0))</f>
        <v>-9.0762430000000005E-2</v>
      </c>
      <c r="CE215" s="435" cm="1">
        <f t="array" ref="CE215">INDEX('Instrument Performance'!$B$7:$XFD$1048576,-1+MATCH($BF215, 'Instrument Performance'!$A$6:$A$1048576, 0), MATCH(CE$4, 'Instrument Performance'!$B$7:$XFD$7, 0))</f>
        <v>-9.4910590000000003E-2</v>
      </c>
      <c r="CF215" s="435" cm="1">
        <f t="array" ref="CF215">INDEX('Instrument Performance'!$B$7:$XFD$1048576,-1+MATCH($BF215, 'Instrument Performance'!$A$6:$A$1048576, 0), MATCH(CF$4, 'Instrument Performance'!$B$7:$XFD$7, 0))</f>
        <v>-8.2270559999999993E-2</v>
      </c>
      <c r="CG215" s="435" cm="1">
        <f t="array" ref="CG215">INDEX('Instrument Performance'!$B$7:$XFD$1048576,-1+MATCH($BF215, 'Instrument Performance'!$A$6:$A$1048576, 0), MATCH(CG$4, 'Instrument Performance'!$B$7:$XFD$7, 0))</f>
        <v>-0.11756090000000001</v>
      </c>
      <c r="CH215" s="435" cm="1">
        <f t="array" ref="CH215">INDEX('Instrument Performance'!$B$7:$XFD$1048576,-1+MATCH($BF215, 'Instrument Performance'!$A$6:$A$1048576, 0), MATCH(CH$4, 'Instrument Performance'!$B$7:$XFD$7, 0))</f>
        <v>-9.3926449999999995E-2</v>
      </c>
      <c r="CI215" s="435" cm="1">
        <f t="array" ref="CI215">INDEX('Instrument Performance'!$B$7:$XFD$1048576,-1+MATCH($BF215, 'Instrument Performance'!$A$6:$A$1048576, 0), MATCH(CI$4, 'Instrument Performance'!$B$7:$XFD$7, 0))</f>
        <v>-4.1260999999999999E-2</v>
      </c>
      <c r="CJ215" s="435" cm="1">
        <f t="array" ref="CJ215">INDEX('Instrument Performance'!$B$7:$XFD$1048576,-1+MATCH($BF215, 'Instrument Performance'!$A$6:$A$1048576, 0), MATCH(CJ$4, 'Instrument Performance'!$B$7:$XFD$7, 0))</f>
        <v>-8.7463189999999996E-2</v>
      </c>
      <c r="CK215" s="435" cm="1">
        <f t="array" ref="CK215">INDEX('Instrument Performance'!$B$7:$XFD$1048576,-1+MATCH($BF215, 'Instrument Performance'!$A$6:$A$1048576, 0), MATCH(CK$4, 'Instrument Performance'!$B$7:$XFD$7, 0))</f>
        <v>-8.6776859999999997E-2</v>
      </c>
      <c r="CL215" s="435" cm="1">
        <f t="array" ref="CL215">INDEX('Instrument Performance'!$B$7:$XFD$1048576,-1+MATCH($BF215, 'Instrument Performance'!$A$6:$A$1048576, 0), MATCH(CL$4, 'Instrument Performance'!$B$7:$XFD$7, 0))</f>
        <v>-8.0986290000000002E-2</v>
      </c>
      <c r="CM215" s="435" cm="1">
        <f t="array" ref="CM215">INDEX('Instrument Performance'!$B$7:$XFD$1048576,-1+MATCH($BF215, 'Instrument Performance'!$A$6:$A$1048576, 0), MATCH(CM$4, 'Instrument Performance'!$B$7:$XFD$7, 0))</f>
        <v>-8.1493979999999994E-2</v>
      </c>
      <c r="CN215" s="435" cm="1">
        <f t="array" ref="CN215">INDEX('Instrument Performance'!$B$7:$XFD$1048576,-1+MATCH($BF215, 'Instrument Performance'!$A$6:$A$1048576, 0), MATCH(CN$4, 'Instrument Performance'!$B$7:$XFD$7, 0))</f>
        <v>-5.189941E-2</v>
      </c>
      <c r="CO215" s="435" cm="1">
        <f t="array" ref="CO215">INDEX('Instrument Performance'!$B$7:$XFD$1048576,-1+MATCH($BF215, 'Instrument Performance'!$A$6:$A$1048576, 0), MATCH(CO$4, 'Instrument Performance'!$B$7:$XFD$7, 0))</f>
        <v>-2.0099260000000001E-2</v>
      </c>
      <c r="CP215" s="435" cm="1">
        <f t="array" ref="CP215">INDEX('Instrument Performance'!$B$7:$XFD$1048576,-1+MATCH($BF215, 'Instrument Performance'!$A$6:$A$1048576, 0), MATCH(CP$4, 'Instrument Performance'!$B$7:$XFD$7, 0))</f>
        <v>-6.7046589999999991E-3</v>
      </c>
      <c r="CQ215" s="435" cm="1">
        <f t="array" ref="CQ215">INDEX('Instrument Performance'!$B$7:$XFD$1048576,-1+MATCH($BF215, 'Instrument Performance'!$A$6:$A$1048576, 0), MATCH(CQ$4, 'Instrument Performance'!$B$7:$XFD$7, 0))</f>
        <v>-7.6246660000000008E-2</v>
      </c>
      <c r="CR215" s="435" cm="1">
        <f t="array" ref="CR215">INDEX('Instrument Performance'!$B$7:$XFD$1048576,-1+MATCH($BF215, 'Instrument Performance'!$A$6:$A$1048576, 0), MATCH(CR$4, 'Instrument Performance'!$B$7:$XFD$7, 0))</f>
        <v>-0.10168770000000001</v>
      </c>
      <c r="CS215" s="435" cm="1">
        <f t="array" ref="CS215">INDEX('Instrument Performance'!$B$7:$XFD$1048576,-1+MATCH($BF215, 'Instrument Performance'!$A$6:$A$1048576, 0), MATCH(CS$4, 'Instrument Performance'!$B$7:$XFD$7, 0))</f>
        <v>-7.6319540000000005E-2</v>
      </c>
      <c r="CT215" s="435" cm="1">
        <f t="array" ref="CT215">INDEX('Instrument Performance'!$B$7:$XFD$1048576,-1+MATCH($BF215, 'Instrument Performance'!$A$6:$A$1048576, 0), MATCH(CT$4, 'Instrument Performance'!$B$7:$XFD$7, 0))</f>
        <v>-2.3264260402657833E-3</v>
      </c>
      <c r="CU215" s="435" cm="1">
        <f t="array" ref="CU215">INDEX('Instrument Performance'!$B$7:$XFD$1048576,-1+MATCH($BF215, 'Instrument Performance'!$A$6:$A$1048576, 0), MATCH(CU$4, 'Instrument Performance'!$B$7:$XFD$7, 0))</f>
        <v>0</v>
      </c>
      <c r="CV215" s="435" cm="1">
        <f t="array" ref="CV215">INDEX('Instrument Performance'!$B$7:$XFD$1048576,-1+MATCH($BF215, 'Instrument Performance'!$A$6:$A$1048576, 0), MATCH(CV$4, 'Instrument Performance'!$B$7:$XFD$7, 0))</f>
        <v>-4.6369303003319651E-3</v>
      </c>
      <c r="CW215" s="435" cm="1">
        <f t="array" ref="CW215">INDEX('Instrument Performance'!$B$7:$XFD$1048576,-1+MATCH($BF215, 'Instrument Performance'!$A$6:$A$1048576, 0), MATCH(CW$4, 'Instrument Performance'!$B$7:$XFD$7, 0))</f>
        <v>-1.6371404468391915E-2</v>
      </c>
      <c r="CX215" s="435" cm="1">
        <f t="array" ref="CX215">INDEX('Instrument Performance'!$B$7:$XFD$1048576,-1+MATCH($BF215, 'Instrument Performance'!$A$6:$A$1048576, 0), MATCH(CX$4, 'Instrument Performance'!$B$7:$XFD$7, 0))</f>
        <v>7.3781031950699294E-3</v>
      </c>
      <c r="CY215" s="435" cm="1">
        <f t="array" ref="CY215">INDEX('Instrument Performance'!$B$7:$XFD$1048576,-1+MATCH($BF215, 'Instrument Performance'!$A$6:$A$1048576, 0), MATCH(CY$4, 'Instrument Performance'!$B$7:$XFD$7, 0))</f>
        <v>-1.0393659867480309E-3</v>
      </c>
      <c r="CZ215" s="435" cm="1">
        <f t="array" ref="CZ215">INDEX('Instrument Performance'!$B$7:$XFD$1048576,-1+MATCH($BF215, 'Instrument Performance'!$A$6:$A$1048576, 0), MATCH(CZ$4, 'Instrument Performance'!$B$7:$XFD$7, 0))</f>
        <v>-7.079979792029456E-2</v>
      </c>
      <c r="DA215" s="435" cm="1">
        <f t="array" ref="DA215">INDEX('Instrument Performance'!$B$7:$XFD$1048576,-1+MATCH($BF215, 'Instrument Performance'!$A$6:$A$1048576, 0), MATCH(DA$4, 'Instrument Performance'!$B$7:$XFD$7, 0))</f>
        <v>-2.9999999999999997E-4</v>
      </c>
      <c r="DB215" s="435" cm="1">
        <f t="array" ref="DB215">INDEX('Instrument Performance'!$B$7:$XFD$1048576,-1+MATCH($BF215, 'Instrument Performance'!$A$6:$A$1048576, 0), MATCH(DB$4, 'Instrument Performance'!$B$7:$XFD$7, 0))</f>
        <v>-1.2017999999999999E-2</v>
      </c>
      <c r="DC215" s="435" cm="1">
        <f t="array" ref="DC215">INDEX('Instrument Performance'!$B$7:$XFD$1048576,-1+MATCH($BF215, 'Instrument Performance'!$A$6:$A$1048576, 0), MATCH(DC$4, 'Instrument Performance'!$B$7:$XFD$7, 0))</f>
        <v>-2.6057E-2</v>
      </c>
      <c r="DD215" s="435" cm="1">
        <f t="array" ref="DD215">INDEX('Instrument Performance'!$B$7:$XFD$1048576,-1+MATCH($BF215, 'Instrument Performance'!$A$6:$A$1048576, 0), MATCH(DD$4, 'Instrument Performance'!$B$7:$XFD$7, 0))</f>
        <v>-1.2017999999999999E-2</v>
      </c>
      <c r="DE215" s="435" cm="1">
        <f t="array" ref="DE215">INDEX('Instrument Performance'!$B$7:$XFD$1048576,-1+MATCH($BF215, 'Instrument Performance'!$A$6:$A$1048576, 0), MATCH(DE$4, 'Instrument Performance'!$B$7:$XFD$7, 0))</f>
        <v>6.0000000000000001E-3</v>
      </c>
      <c r="DF215" s="435" cm="1">
        <f t="array" ref="DF215">INDEX('Instrument Performance'!$B$7:$XFD$1048576,-1+MATCH($BF215, 'Instrument Performance'!$A$6:$A$1048576, 0), MATCH(DF$4, 'Instrument Performance'!$B$7:$XFD$7, 0))</f>
        <v>8.3199999999999993E-3</v>
      </c>
      <c r="DG215" s="435" cm="1">
        <f t="array" ref="DG215">INDEX('Instrument Performance'!$B$7:$XFD$1048576,-1+MATCH($BF215, 'Instrument Performance'!$A$6:$A$1048576, 0), MATCH(DG$4, 'Instrument Performance'!$B$7:$XFD$7, 0))</f>
        <v>-5.9000000000000052E-2</v>
      </c>
      <c r="DH215" s="437"/>
      <c r="DI215" s="440">
        <f t="shared" si="34"/>
        <v>44742</v>
      </c>
      <c r="DJ215" s="435">
        <f t="shared" si="36"/>
        <v>-3.9704172197070613E-2</v>
      </c>
      <c r="DK215" s="443">
        <f t="shared" si="37"/>
        <v>-5.4794520547945207E-5</v>
      </c>
      <c r="DL215" s="438">
        <f t="shared" si="35"/>
        <v>-4.1281487117214577E-2</v>
      </c>
      <c r="DM215" s="438">
        <v>-4.1350337622193201E-2</v>
      </c>
      <c r="DN215" s="444">
        <f t="shared" si="38"/>
        <v>1.5773149201439643E-3</v>
      </c>
      <c r="DP215" s="438">
        <f t="shared" si="39"/>
        <v>6.8850504978623661E-5</v>
      </c>
    </row>
    <row r="216" spans="1:120">
      <c r="A216" s="436">
        <v>44773</v>
      </c>
      <c r="B216" s="435">
        <f>_xlfn.XLOOKUP(B$4,[3]taa_weights!$B$1:$BB$1,[3]taa_weights!$B214:$BB214,"CHECK",FALSE)</f>
        <v>3.9999999881804943E-2</v>
      </c>
      <c r="C216" s="435">
        <f>_xlfn.XLOOKUP(C$4,[3]taa_weights!$B$1:$BB$1,[3]taa_weights!$B214:$BB214,"CHECK",FALSE)</f>
        <v>1.734989905302398E-12</v>
      </c>
      <c r="D216" s="435">
        <f>_xlfn.XLOOKUP(D$4,[3]taa_weights!$B$1:$BB$1,[3]taa_weights!$B214:$BB214,"CHECK",FALSE)</f>
        <v>8.361465153990642E-11</v>
      </c>
      <c r="E216" s="435">
        <f>_xlfn.XLOOKUP(E$4,[3]taa_weights!$B$1:$BB$1,[3]taa_weights!$B214:$BB214,"CHECK",FALSE)</f>
        <v>1.807233493812791E-12</v>
      </c>
      <c r="F216" s="435">
        <f>_xlfn.XLOOKUP(F$4,[3]taa_weights!$B$1:$BB$1,[3]taa_weights!$B214:$BB214,"CHECK",FALSE)</f>
        <v>2.4999999965516238E-2</v>
      </c>
      <c r="G216" s="435">
        <f>_xlfn.XLOOKUP(G$4,[3]taa_weights!$B$1:$BB$1,[3]taa_weights!$B214:$BB214,"CHECK",FALSE)</f>
        <v>3.6407058477988209E-12</v>
      </c>
      <c r="H216" s="435">
        <f>_xlfn.XLOOKUP(H$4,[3]taa_weights!$B$1:$BB$1,[3]taa_weights!$B214:$BB214,"CHECK",FALSE)</f>
        <v>1.113164748462493E-12</v>
      </c>
      <c r="I216" s="435">
        <f>_xlfn.XLOOKUP(I$4,[3]taa_weights!$B$1:$BB$1,[3]taa_weights!$B214:$BB214,"CHECK",FALSE)</f>
        <v>1.812582550424986E-12</v>
      </c>
      <c r="J216" s="435">
        <f>_xlfn.XLOOKUP(J$4,[3]taa_weights!$B$1:$BB$1,[3]taa_weights!$B214:$BB214,"CHECK",FALSE)</f>
        <v>1.1354175679708551E-12</v>
      </c>
      <c r="K216" s="435">
        <f>_xlfn.XLOOKUP(K$4,[3]taa_weights!$B$1:$BB$1,[3]taa_weights!$B214:$BB214,"CHECK",FALSE)</f>
        <v>4.999999995014133E-2</v>
      </c>
      <c r="L216" s="435">
        <f>_xlfn.XLOOKUP(L$4,[3]taa_weights!$B$1:$BB$1,[3]taa_weights!$B214:$BB214,"CHECK",FALSE)</f>
        <v>4.7057620038187933E-2</v>
      </c>
      <c r="M216" s="435">
        <f>_xlfn.XLOOKUP(M$4,[3]taa_weights!$B$1:$BB$1,[3]taa_weights!$B214:$BB214,"CHECK",FALSE)</f>
        <v>1.136264931795247E-12</v>
      </c>
      <c r="N216" s="435">
        <f>_xlfn.XLOOKUP(N$4,[3]taa_weights!$B$1:$BB$1,[3]taa_weights!$B214:$BB214,"CHECK",FALSE)</f>
        <v>2.2853563541473792E-12</v>
      </c>
      <c r="O216" s="435">
        <f>_xlfn.XLOOKUP(O$4,[3]taa_weights!$B$1:$BB$1,[3]taa_weights!$B214:$BB214,"CHECK",FALSE)</f>
        <v>3.4136449209900173E-11</v>
      </c>
      <c r="P216" s="435">
        <f>_xlfn.XLOOKUP(P$4,[3]taa_weights!$B$1:$BB$1,[3]taa_weights!$B214:$BB214,"CHECK",FALSE)</f>
        <v>1.1666820736635629E-12</v>
      </c>
      <c r="Q216" s="435">
        <f>_xlfn.XLOOKUP(Q$4,[3]taa_weights!$B$1:$BB$1,[3]taa_weights!$B214:$BB214,"CHECK",FALSE)</f>
        <v>1.1201449319344681E-12</v>
      </c>
      <c r="R216" s="435">
        <f>_xlfn.XLOOKUP(R$4,[3]taa_weights!$B$1:$BB$1,[3]taa_weights!$B214:$BB214,"CHECK",FALSE)</f>
        <v>2.4999999999635029E-2</v>
      </c>
      <c r="S216" s="435">
        <f>_xlfn.XLOOKUP(S$4,[3]taa_weights!$B$1:$BB$1,[3]taa_weights!$B214:$BB214,"CHECK",FALSE)</f>
        <v>2.2243412456010059E-12</v>
      </c>
      <c r="T216" s="435">
        <f>_xlfn.XLOOKUP(T$4,[3]taa_weights!$B$1:$BB$1,[3]taa_weights!$B214:$BB214,"CHECK",FALSE)</f>
        <v>2.3704519927049328E-12</v>
      </c>
      <c r="U216" s="435">
        <f>_xlfn.XLOOKUP(U$4,[3]taa_weights!$B$1:$BB$1,[3]taa_weights!$B214:$BB214,"CHECK",FALSE)</f>
        <v>1.460191911979519E-12</v>
      </c>
      <c r="V216" s="435">
        <f>_xlfn.XLOOKUP(V$4,[3]taa_weights!$B$1:$BB$1,[3]taa_weights!$B214:$BB214,"CHECK",FALSE)</f>
        <v>4.2320196704804683E-12</v>
      </c>
      <c r="W216" s="435">
        <f>_xlfn.XLOOKUP(W$4,[3]taa_weights!$B$1:$BB$1,[3]taa_weights!$B214:$BB214,"CHECK",FALSE)</f>
        <v>7.9312081831190982E-12</v>
      </c>
      <c r="X216" s="435">
        <f>_xlfn.XLOOKUP(X$4,[3]taa_weights!$B$1:$BB$1,[3]taa_weights!$B214:$BB214,"CHECK",FALSE)</f>
        <v>2.0519949208500268E-12</v>
      </c>
      <c r="Y216" s="435">
        <f>_xlfn.XLOOKUP(Y$4,[3]taa_weights!$B$1:$BB$1,[3]taa_weights!$B214:$BB214,"CHECK",FALSE)</f>
        <v>4.9999999998094097E-2</v>
      </c>
      <c r="Z216" s="435">
        <f>_xlfn.XLOOKUP(Z$4,[3]taa_weights!$B$1:$BB$1,[3]taa_weights!$B214:$BB214,"CHECK",FALSE)</f>
        <v>4.9999999996642418E-2</v>
      </c>
      <c r="AA216" s="435">
        <f>_xlfn.XLOOKUP(AA$4,[3]taa_weights!$B$1:$BB$1,[3]taa_weights!$B214:$BB214,"CHECK",FALSE)</f>
        <v>2.7378043672050591E-12</v>
      </c>
      <c r="AB216" s="435">
        <f>_xlfn.XLOOKUP(AB$4,[3]taa_weights!$B$1:$BB$1,[3]taa_weights!$B214:$BB214,"CHECK",FALSE)</f>
        <v>2.6942379676181061E-2</v>
      </c>
      <c r="AC216" s="435">
        <f>_xlfn.XLOOKUP(AC$4,[3]taa_weights!$B$1:$BB$1,[3]taa_weights!$B214:$BB214,"CHECK",FALSE)</f>
        <v>8.3694079645520059E-11</v>
      </c>
      <c r="AD216" s="435">
        <f>_xlfn.XLOOKUP(AD$4,[3]taa_weights!$B$1:$BB$1,[3]taa_weights!$B214:$BB214,"CHECK",FALSE)</f>
        <v>4.9999999999158273E-2</v>
      </c>
      <c r="AE216" s="435">
        <f>_xlfn.XLOOKUP(AE$4,[3]taa_weights!$B$1:$BB$1,[3]taa_weights!$B214:$BB214,"CHECK",FALSE)</f>
        <v>3.2636599294128822E-11</v>
      </c>
      <c r="AF216" s="435">
        <f>_xlfn.XLOOKUP(AF$4,[3]taa_weights!$B$1:$BB$1,[3]taa_weights!$B214:$BB214,"CHECK",FALSE)</f>
        <v>4.9999999925422929E-2</v>
      </c>
      <c r="AG216" s="435">
        <f>_xlfn.XLOOKUP(AG$4,[3]taa_weights!$B$1:$BB$1,[3]taa_weights!$B214:$BB214,"CHECK",FALSE)</f>
        <v>4.9999999986706463E-2</v>
      </c>
      <c r="AH216" s="435">
        <f>_xlfn.XLOOKUP(AH$4,[3]taa_weights!$B$1:$BB$1,[3]taa_weights!$B214:$BB214,"CHECK",FALSE)</f>
        <v>6.124020719386589E-11</v>
      </c>
      <c r="AI216" s="435">
        <f>_xlfn.XLOOKUP(AI$4,[3]taa_weights!$B$1:$BB$1,[3]taa_weights!$B214:$BB214,"CHECK",FALSE)</f>
        <v>4.9999999998871891E-2</v>
      </c>
      <c r="AJ216" s="435">
        <f>_xlfn.XLOOKUP(AJ$4,[3]taa_weights!$B$1:$BB$1,[3]taa_weights!$B214:$BB214,"CHECK",FALSE)</f>
        <v>3.2028387325420011E-11</v>
      </c>
      <c r="AK216" s="435">
        <f>_xlfn.XLOOKUP(AK$4,[3]taa_weights!$B$1:$BB$1,[3]taa_weights!$B214:$BB214,"CHECK",FALSE)</f>
        <v>4.4110632662043186E-12</v>
      </c>
      <c r="AL216" s="435">
        <f>_xlfn.XLOOKUP(AL$4,[3]taa_weights!$B$1:$BB$1,[3]taa_weights!$B214:$BB214,"CHECK",FALSE)</f>
        <v>1.435533903961577E-12</v>
      </c>
      <c r="AM216" s="435">
        <f>_xlfn.XLOOKUP(AM$4,[3]taa_weights!$B$1:$BB$1,[3]taa_weights!$B214:$BB214,"CHECK",FALSE)</f>
        <v>1.289696838710592E-12</v>
      </c>
      <c r="AN216" s="435">
        <f>_xlfn.XLOOKUP(AN$4,[3]taa_weights!$B$1:$BB$1,[3]taa_weights!$B214:$BB214,"CHECK",FALSE)</f>
        <v>4.9999999998318348E-2</v>
      </c>
      <c r="AO216" s="435">
        <f>_xlfn.XLOOKUP(AO$4,[3]taa_weights!$B$1:$BB$1,[3]taa_weights!$B214:$BB214,"CHECK",FALSE)</f>
        <v>1.336871264982925E-10</v>
      </c>
      <c r="AP216" s="435">
        <f>_xlfn.XLOOKUP(AP$4,[3]taa_weights!$B$1:$BB$1,[3]taa_weights!$B214:$BB214,"CHECK",FALSE)</f>
        <v>5.9999999985630152E-2</v>
      </c>
      <c r="AQ216" s="435">
        <f>_xlfn.XLOOKUP(AQ$4,[3]taa_weights!$B$1:$BB$1,[3]taa_weights!$B214:$BB214,"CHECK",FALSE)</f>
        <v>9.999999996480112E-2</v>
      </c>
      <c r="AR216" s="435">
        <f>_xlfn.XLOOKUP(AR$4,[3]taa_weights!$B$1:$BB$1,[3]taa_weights!$B214:$BB214,"CHECK",FALSE)</f>
        <v>4.9999999995776333E-2</v>
      </c>
      <c r="AS216" s="435">
        <f>_xlfn.XLOOKUP(AS$4,[3]taa_weights!$B$1:$BB$1,[3]taa_weights!$B214:$BB214,"CHECK",FALSE)</f>
        <v>2.9999999379426979E-2</v>
      </c>
      <c r="AT216" s="435">
        <f>_xlfn.XLOOKUP(AT$4,[3]taa_weights!$B$1:$BB$1,[3]taa_weights!$B214:$BB214,"CHECK",FALSE)</f>
        <v>4.6096743527238231E-10</v>
      </c>
      <c r="AU216" s="435">
        <f>_xlfn.XLOOKUP(AU$4,[3]taa_weights!$B$1:$BB$1,[3]taa_weights!$B214:$BB214,"CHECK",FALSE)</f>
        <v>5.0000000002026083E-2</v>
      </c>
      <c r="AV216" s="435">
        <f>_xlfn.XLOOKUP(AV$4,[3]taa_weights!$B$1:$BB$1,[3]taa_weights!$B214:$BB214,"CHECK",FALSE)</f>
        <v>1.0560028512399061E-10</v>
      </c>
      <c r="AW216" s="435">
        <f>_xlfn.XLOOKUP(AW$4,[3]taa_weights!$B$1:$BB$1,[3]taa_weights!$B214:$BB214,"CHECK",FALSE)</f>
        <v>1.2995192696677339E-4</v>
      </c>
      <c r="AX216" s="435">
        <f>_xlfn.XLOOKUP(AX$4,[3]taa_weights!$B$1:$BB$1,[3]taa_weights!$B214:$BB214,"CHECK",FALSE)</f>
        <v>9.9999999746892332E-2</v>
      </c>
      <c r="AY216" s="435">
        <f>_xlfn.XLOOKUP(AY$4,[3]taa_weights!$B$1:$BB$1,[3]taa_weights!$B214:$BB214,"CHECK",FALSE)</f>
        <v>2.587004848104113E-2</v>
      </c>
      <c r="AZ216" s="435">
        <f>_xlfn.XLOOKUP(AZ$4,[3]taa_weights!$B$1:$BB$1,[3]taa_weights!$B214:$BB214,"CHECK",FALSE)</f>
        <v>3.004573392124066E-12</v>
      </c>
      <c r="BA216" s="435">
        <f>_xlfn.XLOOKUP(BA$4,[3]taa_weights!$B$1:$BB$1,[3]taa_weights!$B214:$BB214,"CHECK",FALSE)</f>
        <v>2.000000000465282E-2</v>
      </c>
      <c r="BB216" s="435">
        <f>_xlfn.XLOOKUP(BB$4,[3]taa_weights!$B$1:$BB$1,[3]taa_weights!$B214:$BB214,"CHECK",FALSE)</f>
        <v>1.7614592843930529E-12</v>
      </c>
      <c r="BC216" s="426"/>
      <c r="BD216" s="438">
        <f t="shared" si="32"/>
        <v>0.99999999998136291</v>
      </c>
      <c r="BE216" s="439"/>
      <c r="BF216" s="440">
        <f t="shared" si="33"/>
        <v>44773</v>
      </c>
      <c r="BG216" s="435" cm="1">
        <f t="array" ref="BG216">INDEX('Instrument Performance'!$B$7:$XFD$1048576,-1+MATCH($BF216, 'Instrument Performance'!$A$6:$A$1048576, 0), MATCH(BG$4, 'Instrument Performance'!$B$7:$XFD$7, 0))</f>
        <v>4.8174050000000003E-3</v>
      </c>
      <c r="BH216" s="435" cm="1">
        <f t="array" ref="BH216">INDEX('Instrument Performance'!$B$7:$XFD$1048576,-1+MATCH($BF216, 'Instrument Performance'!$A$6:$A$1048576, 0), MATCH(BH$4, 'Instrument Performance'!$B$7:$XFD$7, 0))</f>
        <v>3.3567859999999998E-2</v>
      </c>
      <c r="BI216" s="435" cm="1">
        <f t="array" ref="BI216">INDEX('Instrument Performance'!$B$7:$XFD$1048576,-1+MATCH($BF216, 'Instrument Performance'!$A$6:$A$1048576, 0), MATCH(BI$4, 'Instrument Performance'!$B$7:$XFD$7, 0))</f>
        <v>3.2792469999999997E-2</v>
      </c>
      <c r="BJ216" s="435" cm="1">
        <f t="array" ref="BJ216">INDEX('Instrument Performance'!$B$7:$XFD$1048576,-1+MATCH($BF216, 'Instrument Performance'!$A$6:$A$1048576, 0), MATCH(BJ$4, 'Instrument Performance'!$B$7:$XFD$7, 0))</f>
        <v>4.3017880000000001E-2</v>
      </c>
      <c r="BK216" s="435" cm="1">
        <f t="array" ref="BK216">INDEX('Instrument Performance'!$B$7:$XFD$1048576,-1+MATCH($BF216, 'Instrument Performance'!$A$6:$A$1048576, 0), MATCH(BK$4, 'Instrument Performance'!$B$7:$XFD$7, 0))</f>
        <v>3.3383919999999997E-2</v>
      </c>
      <c r="BL216" s="435" cm="1">
        <f t="array" ref="BL216">INDEX('Instrument Performance'!$B$7:$XFD$1048576,-1+MATCH($BF216, 'Instrument Performance'!$A$6:$A$1048576, 0), MATCH(BL$4, 'Instrument Performance'!$B$7:$XFD$7, 0))</f>
        <v>1.280329E-2</v>
      </c>
      <c r="BM216" s="435" cm="1">
        <f t="array" ref="BM216">INDEX('Instrument Performance'!$B$7:$XFD$1048576,-1+MATCH($BF216, 'Instrument Performance'!$A$6:$A$1048576, 0), MATCH(BM$4, 'Instrument Performance'!$B$7:$XFD$7, 0))</f>
        <v>2.914508E-2</v>
      </c>
      <c r="BN216" s="435" cm="1">
        <f t="array" ref="BN216">INDEX('Instrument Performance'!$B$7:$XFD$1048576,-1+MATCH($BF216, 'Instrument Performance'!$A$6:$A$1048576, 0), MATCH(BN$4, 'Instrument Performance'!$B$7:$XFD$7, 0))</f>
        <v>2.0476397365814823E-2</v>
      </c>
      <c r="BO216" s="435" cm="1">
        <f t="array" ref="BO216">INDEX('Instrument Performance'!$B$7:$XFD$1048576,-1+MATCH($BF216, 'Instrument Performance'!$A$6:$A$1048576, 0), MATCH(BO$4, 'Instrument Performance'!$B$7:$XFD$7, 0))</f>
        <v>3.4065930000000001E-2</v>
      </c>
      <c r="BP216" s="435" cm="1">
        <f t="array" ref="BP216">INDEX('Instrument Performance'!$B$7:$XFD$1048576,-1+MATCH($BF216, 'Instrument Performance'!$A$6:$A$1048576, 0), MATCH(BP$4, 'Instrument Performance'!$B$7:$XFD$7, 0))</f>
        <v>1.6449059999999998E-3</v>
      </c>
      <c r="BQ216" s="435" cm="1">
        <f t="array" ref="BQ216">INDEX('Instrument Performance'!$B$7:$XFD$1048576,-1+MATCH($BF216, 'Instrument Performance'!$A$6:$A$1048576, 0), MATCH(BQ$4, 'Instrument Performance'!$B$7:$XFD$7, 0))</f>
        <v>9.4320489999999996E-3</v>
      </c>
      <c r="BR216" s="435" cm="1">
        <f t="array" ref="BR216">INDEX('Instrument Performance'!$B$7:$XFD$1048576,-1+MATCH($BF216, 'Instrument Performance'!$A$6:$A$1048576, 0), MATCH(BR$4, 'Instrument Performance'!$B$7:$XFD$7, 0))</f>
        <v>5.15766E-2</v>
      </c>
      <c r="BS216" s="435" cm="1">
        <f t="array" ref="BS216">INDEX('Instrument Performance'!$B$7:$XFD$1048576,-1+MATCH($BF216, 'Instrument Performance'!$A$6:$A$1048576, 0), MATCH(BS$4, 'Instrument Performance'!$B$7:$XFD$7, 0))</f>
        <v>1.890785E-2</v>
      </c>
      <c r="BT216" s="435" cm="1">
        <f t="array" ref="BT216">INDEX('Instrument Performance'!$B$7:$XFD$1048576,-1+MATCH($BF216, 'Instrument Performance'!$A$6:$A$1048576, 0), MATCH(BT$4, 'Instrument Performance'!$B$7:$XFD$7, 0))</f>
        <v>1.4519599999999999E-2</v>
      </c>
      <c r="BU216" s="435" cm="1">
        <f t="array" ref="BU216">INDEX('Instrument Performance'!$B$7:$XFD$1048576,-1+MATCH($BF216, 'Instrument Performance'!$A$6:$A$1048576, 0), MATCH(BU$4, 'Instrument Performance'!$B$7:$XFD$7, 0))</f>
        <v>4.212744E-3</v>
      </c>
      <c r="BV216" s="435" cm="1">
        <f t="array" ref="BV216">INDEX('Instrument Performance'!$B$7:$XFD$1048576,-1+MATCH($BF216, 'Instrument Performance'!$A$6:$A$1048576, 0), MATCH(BV$4, 'Instrument Performance'!$B$7:$XFD$7, 0))</f>
        <v>1.6913810000000001E-2</v>
      </c>
      <c r="BW216" s="435" cm="1">
        <f t="array" ref="BW216">INDEX('Instrument Performance'!$B$7:$XFD$1048576,-1+MATCH($BF216, 'Instrument Performance'!$A$6:$A$1048576, 0), MATCH(BW$4, 'Instrument Performance'!$B$7:$XFD$7, 0))</f>
        <v>-1.8588883789732251E-4</v>
      </c>
      <c r="BX216" s="435" cm="1">
        <f t="array" ref="BX216">INDEX('Instrument Performance'!$B$7:$XFD$1048576,-1+MATCH($BF216, 'Instrument Performance'!$A$6:$A$1048576, 0), MATCH(BX$4, 'Instrument Performance'!$B$7:$XFD$7, 0))</f>
        <v>8.194775E-2</v>
      </c>
      <c r="BY216" s="435" cm="1">
        <f t="array" ref="BY216">INDEX('Instrument Performance'!$B$7:$XFD$1048576,-1+MATCH($BF216, 'Instrument Performance'!$A$6:$A$1048576, 0), MATCH(BY$4, 'Instrument Performance'!$B$7:$XFD$7, 0))</f>
        <v>7.8379030000000002E-2</v>
      </c>
      <c r="BZ216" s="435" cm="1">
        <f t="array" ref="BZ216">INDEX('Instrument Performance'!$B$7:$XFD$1048576,-1+MATCH($BF216, 'Instrument Performance'!$A$6:$A$1048576, 0), MATCH(BZ$4, 'Instrument Performance'!$B$7:$XFD$7, 0))</f>
        <v>0.1356687</v>
      </c>
      <c r="CA216" s="435" cm="1">
        <f t="array" ref="CA216">INDEX('Instrument Performance'!$B$7:$XFD$1048576,-1+MATCH($BF216, 'Instrument Performance'!$A$6:$A$1048576, 0), MATCH(CA$4, 'Instrument Performance'!$B$7:$XFD$7, 0))</f>
        <v>6.8097789999999991E-2</v>
      </c>
      <c r="CB216" s="435" cm="1">
        <f t="array" ref="CB216">INDEX('Instrument Performance'!$B$7:$XFD$1048576,-1+MATCH($BF216, 'Instrument Performance'!$A$6:$A$1048576, 0), MATCH(CB$4, 'Instrument Performance'!$B$7:$XFD$7, 0))</f>
        <v>8.3670629999999996E-2</v>
      </c>
      <c r="CC216" s="435" cm="1">
        <f t="array" ref="CC216">INDEX('Instrument Performance'!$B$7:$XFD$1048576,-1+MATCH($BF216, 'Instrument Performance'!$A$6:$A$1048576, 0), MATCH(CC$4, 'Instrument Performance'!$B$7:$XFD$7, 0))</f>
        <v>0.13632529999999998</v>
      </c>
      <c r="CD216" s="435" cm="1">
        <f t="array" ref="CD216">INDEX('Instrument Performance'!$B$7:$XFD$1048576,-1+MATCH($BF216, 'Instrument Performance'!$A$6:$A$1048576, 0), MATCH(CD$4, 'Instrument Performance'!$B$7:$XFD$7, 0))</f>
        <v>6.0945619999999999E-2</v>
      </c>
      <c r="CE216" s="435" cm="1">
        <f t="array" ref="CE216">INDEX('Instrument Performance'!$B$7:$XFD$1048576,-1+MATCH($BF216, 'Instrument Performance'!$A$6:$A$1048576, 0), MATCH(CE$4, 'Instrument Performance'!$B$7:$XFD$7, 0))</f>
        <v>6.6869300000000007E-2</v>
      </c>
      <c r="CF216" s="435" cm="1">
        <f t="array" ref="CF216">INDEX('Instrument Performance'!$B$7:$XFD$1048576,-1+MATCH($BF216, 'Instrument Performance'!$A$6:$A$1048576, 0), MATCH(CF$4, 'Instrument Performance'!$B$7:$XFD$7, 0))</f>
        <v>0.10449609999999999</v>
      </c>
      <c r="CG216" s="435" cm="1">
        <f t="array" ref="CG216">INDEX('Instrument Performance'!$B$7:$XFD$1048576,-1+MATCH($BF216, 'Instrument Performance'!$A$6:$A$1048576, 0), MATCH(CG$4, 'Instrument Performance'!$B$7:$XFD$7, 0))</f>
        <v>9.1580729999999999E-2</v>
      </c>
      <c r="CH216" s="435" cm="1">
        <f t="array" ref="CH216">INDEX('Instrument Performance'!$B$7:$XFD$1048576,-1+MATCH($BF216, 'Instrument Performance'!$A$6:$A$1048576, 0), MATCH(CH$4, 'Instrument Performance'!$B$7:$XFD$7, 0))</f>
        <v>8.6493330000000007E-2</v>
      </c>
      <c r="CI216" s="435" cm="1">
        <f t="array" ref="CI216">INDEX('Instrument Performance'!$B$7:$XFD$1048576,-1+MATCH($BF216, 'Instrument Performance'!$A$6:$A$1048576, 0), MATCH(CI$4, 'Instrument Performance'!$B$7:$XFD$7, 0))</f>
        <v>5.1274749999999994E-2</v>
      </c>
      <c r="CJ216" s="435" cm="1">
        <f t="array" ref="CJ216">INDEX('Instrument Performance'!$B$7:$XFD$1048576,-1+MATCH($BF216, 'Instrument Performance'!$A$6:$A$1048576, 0), MATCH(CJ$4, 'Instrument Performance'!$B$7:$XFD$7, 0))</f>
        <v>7.4936849999999999E-2</v>
      </c>
      <c r="CK216" s="435" cm="1">
        <f t="array" ref="CK216">INDEX('Instrument Performance'!$B$7:$XFD$1048576,-1+MATCH($BF216, 'Instrument Performance'!$A$6:$A$1048576, 0), MATCH(CK$4, 'Instrument Performance'!$B$7:$XFD$7, 0))</f>
        <v>8.3993219999999993E-2</v>
      </c>
      <c r="CL216" s="435" cm="1">
        <f t="array" ref="CL216">INDEX('Instrument Performance'!$B$7:$XFD$1048576,-1+MATCH($BF216, 'Instrument Performance'!$A$6:$A$1048576, 0), MATCH(CL$4, 'Instrument Performance'!$B$7:$XFD$7, 0))</f>
        <v>0.1180756</v>
      </c>
      <c r="CM216" s="435" cm="1">
        <f t="array" ref="CM216">INDEX('Instrument Performance'!$B$7:$XFD$1048576,-1+MATCH($BF216, 'Instrument Performance'!$A$6:$A$1048576, 0), MATCH(CM$4, 'Instrument Performance'!$B$7:$XFD$7, 0))</f>
        <v>0.1005402</v>
      </c>
      <c r="CN216" s="435" cm="1">
        <f t="array" ref="CN216">INDEX('Instrument Performance'!$B$7:$XFD$1048576,-1+MATCH($BF216, 'Instrument Performance'!$A$6:$A$1048576, 0), MATCH(CN$4, 'Instrument Performance'!$B$7:$XFD$7, 0))</f>
        <v>5.8690740000000005E-2</v>
      </c>
      <c r="CO216" s="435" cm="1">
        <f t="array" ref="CO216">INDEX('Instrument Performance'!$B$7:$XFD$1048576,-1+MATCH($BF216, 'Instrument Performance'!$A$6:$A$1048576, 0), MATCH(CO$4, 'Instrument Performance'!$B$7:$XFD$7, 0))</f>
        <v>3.6363220000000002E-2</v>
      </c>
      <c r="CP216" s="435" cm="1">
        <f t="array" ref="CP216">INDEX('Instrument Performance'!$B$7:$XFD$1048576,-1+MATCH($BF216, 'Instrument Performance'!$A$6:$A$1048576, 0), MATCH(CP$4, 'Instrument Performance'!$B$7:$XFD$7, 0))</f>
        <v>1.8562270000000002E-2</v>
      </c>
      <c r="CQ216" s="435" cm="1">
        <f t="array" ref="CQ216">INDEX('Instrument Performance'!$B$7:$XFD$1048576,-1+MATCH($BF216, 'Instrument Performance'!$A$6:$A$1048576, 0), MATCH(CQ$4, 'Instrument Performance'!$B$7:$XFD$7, 0))</f>
        <v>-2.8678149999999999E-2</v>
      </c>
      <c r="CR216" s="435" cm="1">
        <f t="array" ref="CR216">INDEX('Instrument Performance'!$B$7:$XFD$1048576,-1+MATCH($BF216, 'Instrument Performance'!$A$6:$A$1048576, 0), MATCH(CR$4, 'Instrument Performance'!$B$7:$XFD$7, 0))</f>
        <v>3.092642E-2</v>
      </c>
      <c r="CS216" s="435" cm="1">
        <f t="array" ref="CS216">INDEX('Instrument Performance'!$B$7:$XFD$1048576,-1+MATCH($BF216, 'Instrument Performance'!$A$6:$A$1048576, 0), MATCH(CS$4, 'Instrument Performance'!$B$7:$XFD$7, 0))</f>
        <v>0.1111969</v>
      </c>
      <c r="CT216" s="435" cm="1">
        <f t="array" ref="CT216">INDEX('Instrument Performance'!$B$7:$XFD$1048576,-1+MATCH($BF216, 'Instrument Performance'!$A$6:$A$1048576, 0), MATCH(CT$4, 'Instrument Performance'!$B$7:$XFD$7, 0))</f>
        <v>6.7298988547366267E-3</v>
      </c>
      <c r="CU216" s="435" cm="1">
        <f t="array" ref="CU216">INDEX('Instrument Performance'!$B$7:$XFD$1048576,-1+MATCH($BF216, 'Instrument Performance'!$A$6:$A$1048576, 0), MATCH(CU$4, 'Instrument Performance'!$B$7:$XFD$7, 0))</f>
        <v>4.7948564267421556E-3</v>
      </c>
      <c r="CV216" s="435" cm="1">
        <f t="array" ref="CV216">INDEX('Instrument Performance'!$B$7:$XFD$1048576,-1+MATCH($BF216, 'Instrument Performance'!$A$6:$A$1048576, 0), MATCH(CV$4, 'Instrument Performance'!$B$7:$XFD$7, 0))</f>
        <v>2.9556951524595476E-2</v>
      </c>
      <c r="CW216" s="435" cm="1">
        <f t="array" ref="CW216">INDEX('Instrument Performance'!$B$7:$XFD$1048576,-1+MATCH($BF216, 'Instrument Performance'!$A$6:$A$1048576, 0), MATCH(CW$4, 'Instrument Performance'!$B$7:$XFD$7, 0))</f>
        <v>-2.2868746783823113E-2</v>
      </c>
      <c r="CX216" s="435" cm="1">
        <f t="array" ref="CX216">INDEX('Instrument Performance'!$B$7:$XFD$1048576,-1+MATCH($BF216, 'Instrument Performance'!$A$6:$A$1048576, 0), MATCH(CX$4, 'Instrument Performance'!$B$7:$XFD$7, 0))</f>
        <v>-5.6290674720814726E-3</v>
      </c>
      <c r="CY216" s="435" cm="1">
        <f t="array" ref="CY216">INDEX('Instrument Performance'!$B$7:$XFD$1048576,-1+MATCH($BF216, 'Instrument Performance'!$A$6:$A$1048576, 0), MATCH(CY$4, 'Instrument Performance'!$B$7:$XFD$7, 0))</f>
        <v>4.16178956951474E-3</v>
      </c>
      <c r="CZ216" s="435" cm="1">
        <f t="array" ref="CZ216">INDEX('Instrument Performance'!$B$7:$XFD$1048576,-1+MATCH($BF216, 'Instrument Performance'!$A$6:$A$1048576, 0), MATCH(CZ$4, 'Instrument Performance'!$B$7:$XFD$7, 0))</f>
        <v>3.0799743968983107E-2</v>
      </c>
      <c r="DA216" s="435" cm="1">
        <f t="array" ref="DA216">INDEX('Instrument Performance'!$B$7:$XFD$1048576,-1+MATCH($BF216, 'Instrument Performance'!$A$6:$A$1048576, 0), MATCH(DA$4, 'Instrument Performance'!$B$7:$XFD$7, 0))</f>
        <v>-4.4999999999999997E-3</v>
      </c>
      <c r="DB216" s="435" t="str" cm="1">
        <f t="array" ref="DB216">INDEX('Instrument Performance'!$B$7:$XFD$1048576,-1+MATCH($BF216, 'Instrument Performance'!$A$6:$A$1048576, 0), MATCH(DB$4, 'Instrument Performance'!$B$7:$XFD$7, 0))</f>
        <v/>
      </c>
      <c r="DC216" s="435" t="str" cm="1">
        <f t="array" ref="DC216">INDEX('Instrument Performance'!$B$7:$XFD$1048576,-1+MATCH($BF216, 'Instrument Performance'!$A$6:$A$1048576, 0), MATCH(DC$4, 'Instrument Performance'!$B$7:$XFD$7, 0))</f>
        <v/>
      </c>
      <c r="DD216" s="435" t="str" cm="1">
        <f t="array" ref="DD216">INDEX('Instrument Performance'!$B$7:$XFD$1048576,-1+MATCH($BF216, 'Instrument Performance'!$A$6:$A$1048576, 0), MATCH(DD$4, 'Instrument Performance'!$B$7:$XFD$7, 0))</f>
        <v/>
      </c>
      <c r="DE216" s="435" cm="1">
        <f t="array" ref="DE216">INDEX('Instrument Performance'!$B$7:$XFD$1048576,-1+MATCH($BF216, 'Instrument Performance'!$A$6:$A$1048576, 0), MATCH(DE$4, 'Instrument Performance'!$B$7:$XFD$7, 0))</f>
        <v>0</v>
      </c>
      <c r="DF216" s="435" cm="1">
        <f t="array" ref="DF216">INDEX('Instrument Performance'!$B$7:$XFD$1048576,-1+MATCH($BF216, 'Instrument Performance'!$A$6:$A$1048576, 0), MATCH(DF$4, 'Instrument Performance'!$B$7:$XFD$7, 0))</f>
        <v>-1.3975E-2</v>
      </c>
      <c r="DG216" s="435" cm="1">
        <f t="array" ref="DG216">INDEX('Instrument Performance'!$B$7:$XFD$1048576,-1+MATCH($BF216, 'Instrument Performance'!$A$6:$A$1048576, 0), MATCH(DG$4, 'Instrument Performance'!$B$7:$XFD$7, 0))</f>
        <v>5.3241232731137123E-2</v>
      </c>
      <c r="DH216" s="437"/>
      <c r="DI216" s="440">
        <f t="shared" si="34"/>
        <v>44773</v>
      </c>
      <c r="DJ216" s="435">
        <f t="shared" si="36"/>
        <v>3.4608345176653219E-2</v>
      </c>
      <c r="DK216" s="443">
        <f t="shared" si="37"/>
        <v>-5.4794520547945207E-5</v>
      </c>
      <c r="DL216" s="438">
        <f t="shared" si="35"/>
        <v>3.285237194901458E-2</v>
      </c>
      <c r="DM216" s="438">
        <v>3.291063960955154E-2</v>
      </c>
      <c r="DN216" s="444">
        <f t="shared" si="38"/>
        <v>1.7559732276386381E-3</v>
      </c>
      <c r="DP216" s="438">
        <f t="shared" si="39"/>
        <v>-5.8267660536959198E-5</v>
      </c>
    </row>
    <row r="217" spans="1:120">
      <c r="A217" s="436">
        <v>44804</v>
      </c>
      <c r="B217" s="435">
        <f>_xlfn.XLOOKUP(B$4,[3]taa_weights!$B$1:$BB$1,[3]taa_weights!$B215:$BB215,"CHECK",FALSE)</f>
        <v>3.9999999988238499E-2</v>
      </c>
      <c r="C217" s="435">
        <f>_xlfn.XLOOKUP(C$4,[3]taa_weights!$B$1:$BB$1,[3]taa_weights!$B215:$BB215,"CHECK",FALSE)</f>
        <v>4.0210994215173949E-13</v>
      </c>
      <c r="D217" s="435">
        <f>_xlfn.XLOOKUP(D$4,[3]taa_weights!$B$1:$BB$1,[3]taa_weights!$B215:$BB215,"CHECK",FALSE)</f>
        <v>1.019936303984871E-11</v>
      </c>
      <c r="E217" s="435">
        <f>_xlfn.XLOOKUP(E$4,[3]taa_weights!$B$1:$BB$1,[3]taa_weights!$B215:$BB215,"CHECK",FALSE)</f>
        <v>4.9916120260431995E-13</v>
      </c>
      <c r="F217" s="435">
        <f>_xlfn.XLOOKUP(F$4,[3]taa_weights!$B$1:$BB$1,[3]taa_weights!$B215:$BB215,"CHECK",FALSE)</f>
        <v>1.3706775671521239E-12</v>
      </c>
      <c r="G217" s="435">
        <f>_xlfn.XLOOKUP(G$4,[3]taa_weights!$B$1:$BB$1,[3]taa_weights!$B215:$BB215,"CHECK",FALSE)</f>
        <v>7.2158564895367213E-12</v>
      </c>
      <c r="H217" s="435">
        <f>_xlfn.XLOOKUP(H$4,[3]taa_weights!$B$1:$BB$1,[3]taa_weights!$B215:$BB215,"CHECK",FALSE)</f>
        <v>3.1587400884154518E-13</v>
      </c>
      <c r="I217" s="435">
        <f>_xlfn.XLOOKUP(I$4,[3]taa_weights!$B$1:$BB$1,[3]taa_weights!$B215:$BB215,"CHECK",FALSE)</f>
        <v>8.9076774618781825E-13</v>
      </c>
      <c r="J217" s="435">
        <f>_xlfn.XLOOKUP(J$4,[3]taa_weights!$B$1:$BB$1,[3]taa_weights!$B215:$BB215,"CHECK",FALSE)</f>
        <v>3.2045546095401118E-13</v>
      </c>
      <c r="K217" s="435">
        <f>_xlfn.XLOOKUP(K$4,[3]taa_weights!$B$1:$BB$1,[3]taa_weights!$B215:$BB215,"CHECK",FALSE)</f>
        <v>4.9999999998267319E-2</v>
      </c>
      <c r="L217" s="435">
        <f>_xlfn.XLOOKUP(L$4,[3]taa_weights!$B$1:$BB$1,[3]taa_weights!$B215:$BB215,"CHECK",FALSE)</f>
        <v>4.9999999997610102E-2</v>
      </c>
      <c r="M217" s="435">
        <f>_xlfn.XLOOKUP(M$4,[3]taa_weights!$B$1:$BB$1,[3]taa_weights!$B215:$BB215,"CHECK",FALSE)</f>
        <v>2.9034701402283487E-13</v>
      </c>
      <c r="N217" s="435">
        <f>_xlfn.XLOOKUP(N$4,[3]taa_weights!$B$1:$BB$1,[3]taa_weights!$B215:$BB215,"CHECK",FALSE)</f>
        <v>3.3781633458566351E-12</v>
      </c>
      <c r="O217" s="435">
        <f>_xlfn.XLOOKUP(O$4,[3]taa_weights!$B$1:$BB$1,[3]taa_weights!$B215:$BB215,"CHECK",FALSE)</f>
        <v>2.5000000008419791E-2</v>
      </c>
      <c r="P217" s="435">
        <f>_xlfn.XLOOKUP(P$4,[3]taa_weights!$B$1:$BB$1,[3]taa_weights!$B215:$BB215,"CHECK",FALSE)</f>
        <v>5.4537523622750755E-13</v>
      </c>
      <c r="Q217" s="435">
        <f>_xlfn.XLOOKUP(Q$4,[3]taa_weights!$B$1:$BB$1,[3]taa_weights!$B215:$BB215,"CHECK",FALSE)</f>
        <v>3.7327925261384961E-13</v>
      </c>
      <c r="R217" s="435">
        <f>_xlfn.XLOOKUP(R$4,[3]taa_weights!$B$1:$BB$1,[3]taa_weights!$B215:$BB215,"CHECK",FALSE)</f>
        <v>2.5000000001921409E-2</v>
      </c>
      <c r="S217" s="435">
        <f>_xlfn.XLOOKUP(S$4,[3]taa_weights!$B$1:$BB$1,[3]taa_weights!$B215:$BB215,"CHECK",FALSE)</f>
        <v>7.0890658727154033E-13</v>
      </c>
      <c r="T217" s="435">
        <f>_xlfn.XLOOKUP(T$4,[3]taa_weights!$B$1:$BB$1,[3]taa_weights!$B215:$BB215,"CHECK",FALSE)</f>
        <v>6.2588428561617088E-13</v>
      </c>
      <c r="U217" s="435">
        <f>_xlfn.XLOOKUP(U$4,[3]taa_weights!$B$1:$BB$1,[3]taa_weights!$B215:$BB215,"CHECK",FALSE)</f>
        <v>2.585795361327456E-13</v>
      </c>
      <c r="V217" s="435">
        <f>_xlfn.XLOOKUP(V$4,[3]taa_weights!$B$1:$BB$1,[3]taa_weights!$B215:$BB215,"CHECK",FALSE)</f>
        <v>1.262056700244894E-12</v>
      </c>
      <c r="W217" s="435">
        <f>_xlfn.XLOOKUP(W$4,[3]taa_weights!$B$1:$BB$1,[3]taa_weights!$B215:$BB215,"CHECK",FALSE)</f>
        <v>6.9390126658951772E-12</v>
      </c>
      <c r="X217" s="435">
        <f>_xlfn.XLOOKUP(X$4,[3]taa_weights!$B$1:$BB$1,[3]taa_weights!$B215:$BB215,"CHECK",FALSE)</f>
        <v>5.0737142403229855E-13</v>
      </c>
      <c r="Y217" s="435">
        <f>_xlfn.XLOOKUP(Y$4,[3]taa_weights!$B$1:$BB$1,[3]taa_weights!$B215:$BB215,"CHECK",FALSE)</f>
        <v>4.9999999998919943E-2</v>
      </c>
      <c r="Z217" s="435">
        <f>_xlfn.XLOOKUP(Z$4,[3]taa_weights!$B$1:$BB$1,[3]taa_weights!$B215:$BB215,"CHECK",FALSE)</f>
        <v>4.9999999950404113E-2</v>
      </c>
      <c r="AA217" s="435">
        <f>_xlfn.XLOOKUP(AA$4,[3]taa_weights!$B$1:$BB$1,[3]taa_weights!$B215:$BB215,"CHECK",FALSE)</f>
        <v>1.9603966249829161E-12</v>
      </c>
      <c r="AB217" s="435">
        <f>_xlfn.XLOOKUP(AB$4,[3]taa_weights!$B$1:$BB$1,[3]taa_weights!$B215:$BB215,"CHECK",FALSE)</f>
        <v>3.0706277581421249E-2</v>
      </c>
      <c r="AC217" s="435">
        <f>_xlfn.XLOOKUP(AC$4,[3]taa_weights!$B$1:$BB$1,[3]taa_weights!$B215:$BB215,"CHECK",FALSE)</f>
        <v>6.6005176170100856E-12</v>
      </c>
      <c r="AD217" s="435">
        <f>_xlfn.XLOOKUP(AD$4,[3]taa_weights!$B$1:$BB$1,[3]taa_weights!$B215:$BB215,"CHECK",FALSE)</f>
        <v>5.0000000000466782E-2</v>
      </c>
      <c r="AE217" s="435">
        <f>_xlfn.XLOOKUP(AE$4,[3]taa_weights!$B$1:$BB$1,[3]taa_weights!$B215:$BB215,"CHECK",FALSE)</f>
        <v>2.8570338493181929E-12</v>
      </c>
      <c r="AF217" s="435">
        <f>_xlfn.XLOOKUP(AF$4,[3]taa_weights!$B$1:$BB$1,[3]taa_weights!$B215:$BB215,"CHECK",FALSE)</f>
        <v>4.9999999994613173E-2</v>
      </c>
      <c r="AG217" s="435">
        <f>_xlfn.XLOOKUP(AG$4,[3]taa_weights!$B$1:$BB$1,[3]taa_weights!$B215:$BB215,"CHECK",FALSE)</f>
        <v>7.2227107069407582E-12</v>
      </c>
      <c r="AH217" s="435">
        <f>_xlfn.XLOOKUP(AH$4,[3]taa_weights!$B$1:$BB$1,[3]taa_weights!$B215:$BB215,"CHECK",FALSE)</f>
        <v>3.1303320082593911E-12</v>
      </c>
      <c r="AI217" s="435">
        <f>_xlfn.XLOOKUP(AI$4,[3]taa_weights!$B$1:$BB$1,[3]taa_weights!$B215:$BB215,"CHECK",FALSE)</f>
        <v>5.000000000012135E-2</v>
      </c>
      <c r="AJ217" s="435">
        <f>_xlfn.XLOOKUP(AJ$4,[3]taa_weights!$B$1:$BB$1,[3]taa_weights!$B215:$BB215,"CHECK",FALSE)</f>
        <v>4.3293722537484543E-2</v>
      </c>
      <c r="AK217" s="435">
        <f>_xlfn.XLOOKUP(AK$4,[3]taa_weights!$B$1:$BB$1,[3]taa_weights!$B215:$BB215,"CHECK",FALSE)</f>
        <v>4.319822563858405E-12</v>
      </c>
      <c r="AL217" s="435">
        <f>_xlfn.XLOOKUP(AL$4,[3]taa_weights!$B$1:$BB$1,[3]taa_weights!$B215:$BB215,"CHECK",FALSE)</f>
        <v>1.790228778953093E-12</v>
      </c>
      <c r="AM217" s="435">
        <f>_xlfn.XLOOKUP(AM$4,[3]taa_weights!$B$1:$BB$1,[3]taa_weights!$B215:$BB215,"CHECK",FALSE)</f>
        <v>7.9766756621370832E-13</v>
      </c>
      <c r="AN217" s="435">
        <f>_xlfn.XLOOKUP(AN$4,[3]taa_weights!$B$1:$BB$1,[3]taa_weights!$B215:$BB215,"CHECK",FALSE)</f>
        <v>4.9999999997619227E-2</v>
      </c>
      <c r="AO217" s="435">
        <f>_xlfn.XLOOKUP(AO$4,[3]taa_weights!$B$1:$BB$1,[3]taa_weights!$B215:$BB215,"CHECK",FALSE)</f>
        <v>6.5987948041529327E-11</v>
      </c>
      <c r="AP217" s="435">
        <f>_xlfn.XLOOKUP(AP$4,[3]taa_weights!$B$1:$BB$1,[3]taa_weights!$B215:$BB215,"CHECK",FALSE)</f>
        <v>5.9999999989543952E-2</v>
      </c>
      <c r="AQ217" s="435">
        <f>_xlfn.XLOOKUP(AQ$4,[3]taa_weights!$B$1:$BB$1,[3]taa_weights!$B215:$BB215,"CHECK",FALSE)</f>
        <v>9.9999999952036678E-2</v>
      </c>
      <c r="AR217" s="435">
        <f>_xlfn.XLOOKUP(AR$4,[3]taa_weights!$B$1:$BB$1,[3]taa_weights!$B215:$BB215,"CHECK",FALSE)</f>
        <v>5.0000000000126318E-2</v>
      </c>
      <c r="AS217" s="435">
        <f>_xlfn.XLOOKUP(AS$4,[3]taa_weights!$B$1:$BB$1,[3]taa_weights!$B215:$BB215,"CHECK",FALSE)</f>
        <v>2.9999999433044971E-2</v>
      </c>
      <c r="AT217" s="435">
        <f>_xlfn.XLOOKUP(AT$4,[3]taa_weights!$B$1:$BB$1,[3]taa_weights!$B215:$BB215,"CHECK",FALSE)</f>
        <v>2.5813021790953599E-10</v>
      </c>
      <c r="AU217" s="435">
        <f>_xlfn.XLOOKUP(AU$4,[3]taa_weights!$B$1:$BB$1,[3]taa_weights!$B215:$BB215,"CHECK",FALSE)</f>
        <v>5.0000000055744308E-2</v>
      </c>
      <c r="AV217" s="435">
        <f>_xlfn.XLOOKUP(AV$4,[3]taa_weights!$B$1:$BB$1,[3]taa_weights!$B215:$BB215,"CHECK",FALSE)</f>
        <v>8.0355607884207037E-11</v>
      </c>
      <c r="AW217" s="435">
        <f>_xlfn.XLOOKUP(AW$4,[3]taa_weights!$B$1:$BB$1,[3]taa_weights!$B215:$BB215,"CHECK",FALSE)</f>
        <v>1.2995182527038979E-4</v>
      </c>
      <c r="AX217" s="435">
        <f>_xlfn.XLOOKUP(AX$4,[3]taa_weights!$B$1:$BB$1,[3]taa_weights!$B215:$BB215,"CHECK",FALSE)</f>
        <v>9.9999999748622559E-2</v>
      </c>
      <c r="AY217" s="435">
        <f>_xlfn.XLOOKUP(AY$4,[3]taa_weights!$B$1:$BB$1,[3]taa_weights!$B215:$BB215,"CHECK",FALSE)</f>
        <v>2.5870048379397392E-2</v>
      </c>
      <c r="AZ217" s="435">
        <f>_xlfn.XLOOKUP(AZ$4,[3]taa_weights!$B$1:$BB$1,[3]taa_weights!$B215:$BB215,"CHECK",FALSE)</f>
        <v>2.9913893605656962E-12</v>
      </c>
      <c r="BA217" s="435">
        <f>_xlfn.XLOOKUP(BA$4,[3]taa_weights!$B$1:$BB$1,[3]taa_weights!$B215:$BB215,"CHECK",FALSE)</f>
        <v>2.0000000058268741E-2</v>
      </c>
      <c r="BB217" s="435">
        <f>_xlfn.XLOOKUP(BB$4,[3]taa_weights!$B$1:$BB$1,[3]taa_weights!$B215:$BB215,"CHECK",FALSE)</f>
        <v>1.1428170025655019E-12</v>
      </c>
      <c r="BC217" s="426"/>
      <c r="BD217" s="438">
        <f t="shared" si="32"/>
        <v>0.99999999997095279</v>
      </c>
      <c r="BE217" s="439"/>
      <c r="BF217" s="440">
        <f t="shared" si="33"/>
        <v>44804</v>
      </c>
      <c r="BG217" s="435" cm="1">
        <f t="array" ref="BG217">INDEX('Instrument Performance'!$B$7:$XFD$1048576,-1+MATCH($BF217, 'Instrument Performance'!$A$6:$A$1048576, 0), MATCH(BG$4, 'Instrument Performance'!$B$7:$XFD$7, 0))</f>
        <v>-7.6554290000000001E-3</v>
      </c>
      <c r="BH217" s="435" cm="1">
        <f t="array" ref="BH217">INDEX('Instrument Performance'!$B$7:$XFD$1048576,-1+MATCH($BF217, 'Instrument Performance'!$A$6:$A$1048576, 0), MATCH(BH$4, 'Instrument Performance'!$B$7:$XFD$7, 0))</f>
        <v>-3.6582829999999997E-2</v>
      </c>
      <c r="BI217" s="435" cm="1">
        <f t="array" ref="BI217">INDEX('Instrument Performance'!$B$7:$XFD$1048576,-1+MATCH($BF217, 'Instrument Performance'!$A$6:$A$1048576, 0), MATCH(BI$4, 'Instrument Performance'!$B$7:$XFD$7, 0))</f>
        <v>-1.6310869999999998E-2</v>
      </c>
      <c r="BJ217" s="435" cm="1">
        <f t="array" ref="BJ217">INDEX('Instrument Performance'!$B$7:$XFD$1048576,-1+MATCH($BF217, 'Instrument Performance'!$A$6:$A$1048576, 0), MATCH(BJ$4, 'Instrument Performance'!$B$7:$XFD$7, 0))</f>
        <v>-2.7048290000000003E-2</v>
      </c>
      <c r="BK217" s="435" cm="1">
        <f t="array" ref="BK217">INDEX('Instrument Performance'!$B$7:$XFD$1048576,-1+MATCH($BF217, 'Instrument Performance'!$A$6:$A$1048576, 0), MATCH(BK$4, 'Instrument Performance'!$B$7:$XFD$7, 0))</f>
        <v>-3.1175869999999998E-2</v>
      </c>
      <c r="BL217" s="435" cm="1">
        <f t="array" ref="BL217">INDEX('Instrument Performance'!$B$7:$XFD$1048576,-1+MATCH($BF217, 'Instrument Performance'!$A$6:$A$1048576, 0), MATCH(BL$4, 'Instrument Performance'!$B$7:$XFD$7, 0))</f>
        <v>-3.6244700000000003E-3</v>
      </c>
      <c r="BM217" s="435" cm="1">
        <f t="array" ref="BM217">INDEX('Instrument Performance'!$B$7:$XFD$1048576,-1+MATCH($BF217, 'Instrument Performance'!$A$6:$A$1048576, 0), MATCH(BM$4, 'Instrument Performance'!$B$7:$XFD$7, 0))</f>
        <v>-2.4543740000000001E-2</v>
      </c>
      <c r="BN217" s="435" cm="1">
        <f t="array" ref="BN217">INDEX('Instrument Performance'!$B$7:$XFD$1048576,-1+MATCH($BF217, 'Instrument Performance'!$A$6:$A$1048576, 0), MATCH(BN$4, 'Instrument Performance'!$B$7:$XFD$7, 0))</f>
        <v>-1.5626715099000467E-2</v>
      </c>
      <c r="BO217" s="435" cm="1">
        <f t="array" ref="BO217">INDEX('Instrument Performance'!$B$7:$XFD$1048576,-1+MATCH($BF217, 'Instrument Performance'!$A$6:$A$1048576, 0), MATCH(BO$4, 'Instrument Performance'!$B$7:$XFD$7, 0))</f>
        <v>-3.0818279999999997E-2</v>
      </c>
      <c r="BP217" s="435" cm="1">
        <f t="array" ref="BP217">INDEX('Instrument Performance'!$B$7:$XFD$1048576,-1+MATCH($BF217, 'Instrument Performance'!$A$6:$A$1048576, 0), MATCH(BP$4, 'Instrument Performance'!$B$7:$XFD$7, 0))</f>
        <v>-4.3466830000000005E-3</v>
      </c>
      <c r="BQ217" s="435" cm="1">
        <f t="array" ref="BQ217">INDEX('Instrument Performance'!$B$7:$XFD$1048576,-1+MATCH($BF217, 'Instrument Performance'!$A$6:$A$1048576, 0), MATCH(BQ$4, 'Instrument Performance'!$B$7:$XFD$7, 0))</f>
        <v>-7.2340000000000008E-3</v>
      </c>
      <c r="BR217" s="435" cm="1">
        <f t="array" ref="BR217">INDEX('Instrument Performance'!$B$7:$XFD$1048576,-1+MATCH($BF217, 'Instrument Performance'!$A$6:$A$1048576, 0), MATCH(BR$4, 'Instrument Performance'!$B$7:$XFD$7, 0))</f>
        <v>-2.127182E-2</v>
      </c>
      <c r="BS217" s="435" cm="1">
        <f t="array" ref="BS217">INDEX('Instrument Performance'!$B$7:$XFD$1048576,-1+MATCH($BF217, 'Instrument Performance'!$A$6:$A$1048576, 0), MATCH(BS$4, 'Instrument Performance'!$B$7:$XFD$7, 0))</f>
        <v>1.6286849999999999E-2</v>
      </c>
      <c r="BT217" s="435" cm="1">
        <f t="array" ref="BT217">INDEX('Instrument Performance'!$B$7:$XFD$1048576,-1+MATCH($BF217, 'Instrument Performance'!$A$6:$A$1048576, 0), MATCH(BT$4, 'Instrument Performance'!$B$7:$XFD$7, 0))</f>
        <v>1.772746E-2</v>
      </c>
      <c r="BU217" s="435" cm="1">
        <f t="array" ref="BU217">INDEX('Instrument Performance'!$B$7:$XFD$1048576,-1+MATCH($BF217, 'Instrument Performance'!$A$6:$A$1048576, 0), MATCH(BU$4, 'Instrument Performance'!$B$7:$XFD$7, 0))</f>
        <v>5.694808E-3</v>
      </c>
      <c r="BV217" s="435" cm="1">
        <f t="array" ref="BV217">INDEX('Instrument Performance'!$B$7:$XFD$1048576,-1+MATCH($BF217, 'Instrument Performance'!$A$6:$A$1048576, 0), MATCH(BV$4, 'Instrument Performance'!$B$7:$XFD$7, 0))</f>
        <v>-3.615615E-3</v>
      </c>
      <c r="BW217" s="435" cm="1">
        <f t="array" ref="BW217">INDEX('Instrument Performance'!$B$7:$XFD$1048576,-1+MATCH($BF217, 'Instrument Performance'!$A$6:$A$1048576, 0), MATCH(BW$4, 'Instrument Performance'!$B$7:$XFD$7, 0))</f>
        <v>-5.6674588317306845E-3</v>
      </c>
      <c r="BX217" s="435" cm="1">
        <f t="array" ref="BX217">INDEX('Instrument Performance'!$B$7:$XFD$1048576,-1+MATCH($BF217, 'Instrument Performance'!$A$6:$A$1048576, 0), MATCH(BX$4, 'Instrument Performance'!$B$7:$XFD$7, 0))</f>
        <v>-5.3787050000000003E-2</v>
      </c>
      <c r="BY217" s="435" cm="1">
        <f t="array" ref="BY217">INDEX('Instrument Performance'!$B$7:$XFD$1048576,-1+MATCH($BF217, 'Instrument Performance'!$A$6:$A$1048576, 0), MATCH(BY$4, 'Instrument Performance'!$B$7:$XFD$7, 0))</f>
        <v>-6.0981100000000003E-2</v>
      </c>
      <c r="BZ217" s="435" cm="1">
        <f t="array" ref="BZ217">INDEX('Instrument Performance'!$B$7:$XFD$1048576,-1+MATCH($BF217, 'Instrument Performance'!$A$6:$A$1048576, 0), MATCH(BZ$4, 'Instrument Performance'!$B$7:$XFD$7, 0))</f>
        <v>-3.7250030000000003E-2</v>
      </c>
      <c r="CA217" s="435" cm="1">
        <f t="array" ref="CA217">INDEX('Instrument Performance'!$B$7:$XFD$1048576,-1+MATCH($BF217, 'Instrument Performance'!$A$6:$A$1048576, 0), MATCH(CA$4, 'Instrument Performance'!$B$7:$XFD$7, 0))</f>
        <v>-4.8024560000000001E-2</v>
      </c>
      <c r="CB217" s="435" cm="1">
        <f t="array" ref="CB217">INDEX('Instrument Performance'!$B$7:$XFD$1048576,-1+MATCH($BF217, 'Instrument Performance'!$A$6:$A$1048576, 0), MATCH(CB$4, 'Instrument Performance'!$B$7:$XFD$7, 0))</f>
        <v>-2.6305619999999998E-2</v>
      </c>
      <c r="CC217" s="435" cm="1">
        <f t="array" ref="CC217">INDEX('Instrument Performance'!$B$7:$XFD$1048576,-1+MATCH($BF217, 'Instrument Performance'!$A$6:$A$1048576, 0), MATCH(CC$4, 'Instrument Performance'!$B$7:$XFD$7, 0))</f>
        <v>-5.670422E-2</v>
      </c>
      <c r="CD217" s="435" cm="1">
        <f t="array" ref="CD217">INDEX('Instrument Performance'!$B$7:$XFD$1048576,-1+MATCH($BF217, 'Instrument Performance'!$A$6:$A$1048576, 0), MATCH(CD$4, 'Instrument Performance'!$B$7:$XFD$7, 0))</f>
        <v>-2.4908320000000001E-2</v>
      </c>
      <c r="CE217" s="435" cm="1">
        <f t="array" ref="CE217">INDEX('Instrument Performance'!$B$7:$XFD$1048576,-1+MATCH($BF217, 'Instrument Performance'!$A$6:$A$1048576, 0), MATCH(CE$4, 'Instrument Performance'!$B$7:$XFD$7, 0))</f>
        <v>-3.4662869999999998E-2</v>
      </c>
      <c r="CF217" s="435" cm="1">
        <f t="array" ref="CF217">INDEX('Instrument Performance'!$B$7:$XFD$1048576,-1+MATCH($BF217, 'Instrument Performance'!$A$6:$A$1048576, 0), MATCH(CF$4, 'Instrument Performance'!$B$7:$XFD$7, 0))</f>
        <v>-1.99797E-2</v>
      </c>
      <c r="CG217" s="435" cm="1">
        <f t="array" ref="CG217">INDEX('Instrument Performance'!$B$7:$XFD$1048576,-1+MATCH($BF217, 'Instrument Performance'!$A$6:$A$1048576, 0), MATCH(CG$4, 'Instrument Performance'!$B$7:$XFD$7, 0))</f>
        <v>-2.5950989999999997E-2</v>
      </c>
      <c r="CH217" s="435" cm="1">
        <f t="array" ref="CH217">INDEX('Instrument Performance'!$B$7:$XFD$1048576,-1+MATCH($BF217, 'Instrument Performance'!$A$6:$A$1048576, 0), MATCH(CH$4, 'Instrument Performance'!$B$7:$XFD$7, 0))</f>
        <v>-3.4832689999999999E-2</v>
      </c>
      <c r="CI217" s="435" cm="1">
        <f t="array" ref="CI217">INDEX('Instrument Performance'!$B$7:$XFD$1048576,-1+MATCH($BF217, 'Instrument Performance'!$A$6:$A$1048576, 0), MATCH(CI$4, 'Instrument Performance'!$B$7:$XFD$7, 0))</f>
        <v>-3.1567539999999998E-2</v>
      </c>
      <c r="CJ217" s="435" cm="1">
        <f t="array" ref="CJ217">INDEX('Instrument Performance'!$B$7:$XFD$1048576,-1+MATCH($BF217, 'Instrument Performance'!$A$6:$A$1048576, 0), MATCH(CJ$4, 'Instrument Performance'!$B$7:$XFD$7, 0))</f>
        <v>-5.1176739999999998E-2</v>
      </c>
      <c r="CK217" s="435" cm="1">
        <f t="array" ref="CK217">INDEX('Instrument Performance'!$B$7:$XFD$1048576,-1+MATCH($BF217, 'Instrument Performance'!$A$6:$A$1048576, 0), MATCH(CK$4, 'Instrument Performance'!$B$7:$XFD$7, 0))</f>
        <v>-2.7393689999999998E-2</v>
      </c>
      <c r="CL217" s="435" cm="1">
        <f t="array" ref="CL217">INDEX('Instrument Performance'!$B$7:$XFD$1048576,-1+MATCH($BF217, 'Instrument Performance'!$A$6:$A$1048576, 0), MATCH(CL$4, 'Instrument Performance'!$B$7:$XFD$7, 0))</f>
        <v>-6.2474139999999997E-2</v>
      </c>
      <c r="CM217" s="435" cm="1">
        <f t="array" ref="CM217">INDEX('Instrument Performance'!$B$7:$XFD$1048576,-1+MATCH($BF217, 'Instrument Performance'!$A$6:$A$1048576, 0), MATCH(CM$4, 'Instrument Performance'!$B$7:$XFD$7, 0))</f>
        <v>-5.8372630000000002E-2</v>
      </c>
      <c r="CN217" s="435" cm="1">
        <f t="array" ref="CN217">INDEX('Instrument Performance'!$B$7:$XFD$1048576,-1+MATCH($BF217, 'Instrument Performance'!$A$6:$A$1048576, 0), MATCH(CN$4, 'Instrument Performance'!$B$7:$XFD$7, 0))</f>
        <v>2.9850749999999998E-3</v>
      </c>
      <c r="CO217" s="435" cm="1">
        <f t="array" ref="CO217">INDEX('Instrument Performance'!$B$7:$XFD$1048576,-1+MATCH($BF217, 'Instrument Performance'!$A$6:$A$1048576, 0), MATCH(CO$4, 'Instrument Performance'!$B$7:$XFD$7, 0))</f>
        <v>2.2767080000000002E-2</v>
      </c>
      <c r="CP217" s="435" cm="1">
        <f t="array" ref="CP217">INDEX('Instrument Performance'!$B$7:$XFD$1048576,-1+MATCH($BF217, 'Instrument Performance'!$A$6:$A$1048576, 0), MATCH(CP$4, 'Instrument Performance'!$B$7:$XFD$7, 0))</f>
        <v>2.2862819999999999E-2</v>
      </c>
      <c r="CQ217" s="435" cm="1">
        <f t="array" ref="CQ217">INDEX('Instrument Performance'!$B$7:$XFD$1048576,-1+MATCH($BF217, 'Instrument Performance'!$A$6:$A$1048576, 0), MATCH(CQ$4, 'Instrument Performance'!$B$7:$XFD$7, 0))</f>
        <v>-2.4810819999999999E-4</v>
      </c>
      <c r="CR217" s="435" cm="1">
        <f t="array" ref="CR217">INDEX('Instrument Performance'!$B$7:$XFD$1048576,-1+MATCH($BF217, 'Instrument Performance'!$A$6:$A$1048576, 0), MATCH(CR$4, 'Instrument Performance'!$B$7:$XFD$7, 0))</f>
        <v>-1.5679780000000001E-2</v>
      </c>
      <c r="CS217" s="435" cm="1">
        <f t="array" ref="CS217">INDEX('Instrument Performance'!$B$7:$XFD$1048576,-1+MATCH($BF217, 'Instrument Performance'!$A$6:$A$1048576, 0), MATCH(CS$4, 'Instrument Performance'!$B$7:$XFD$7, 0))</f>
        <v>3.645694E-2</v>
      </c>
      <c r="CT217" s="435" cm="1">
        <f t="array" ref="CT217">INDEX('Instrument Performance'!$B$7:$XFD$1048576,-1+MATCH($BF217, 'Instrument Performance'!$A$6:$A$1048576, 0), MATCH(CT$4, 'Instrument Performance'!$B$7:$XFD$7, 0))</f>
        <v>4.3002345582476842E-4</v>
      </c>
      <c r="CU217" s="435" cm="1">
        <f t="array" ref="CU217">INDEX('Instrument Performance'!$B$7:$XFD$1048576,-1+MATCH($BF217, 'Instrument Performance'!$A$6:$A$1048576, 0), MATCH(CU$4, 'Instrument Performance'!$B$7:$XFD$7, 0))</f>
        <v>1.0140447914972039E-2</v>
      </c>
      <c r="CV217" s="435" cm="1">
        <f t="array" ref="CV217">INDEX('Instrument Performance'!$B$7:$XFD$1048576,-1+MATCH($BF217, 'Instrument Performance'!$A$6:$A$1048576, 0), MATCH(CV$4, 'Instrument Performance'!$B$7:$XFD$7, 0))</f>
        <v>1.8487821925400549E-2</v>
      </c>
      <c r="CW217" s="435" cm="1">
        <f t="array" ref="CW217">INDEX('Instrument Performance'!$B$7:$XFD$1048576,-1+MATCH($BF217, 'Instrument Performance'!$A$6:$A$1048576, 0), MATCH(CW$4, 'Instrument Performance'!$B$7:$XFD$7, 0))</f>
        <v>-3.1088258944245051E-2</v>
      </c>
      <c r="CX217" s="435" cm="1">
        <f t="array" ref="CX217">INDEX('Instrument Performance'!$B$7:$XFD$1048576,-1+MATCH($BF217, 'Instrument Performance'!$A$6:$A$1048576, 0), MATCH(CX$4, 'Instrument Performance'!$B$7:$XFD$7, 0))</f>
        <v>1.7859648138275563E-2</v>
      </c>
      <c r="CY217" s="435" cm="1">
        <f t="array" ref="CY217">INDEX('Instrument Performance'!$B$7:$XFD$1048576,-1+MATCH($BF217, 'Instrument Performance'!$A$6:$A$1048576, 0), MATCH(CY$4, 'Instrument Performance'!$B$7:$XFD$7, 0))</f>
        <v>4.7921253723610668E-3</v>
      </c>
      <c r="CZ217" s="435" cm="1">
        <f t="array" ref="CZ217">INDEX('Instrument Performance'!$B$7:$XFD$1048576,-1+MATCH($BF217, 'Instrument Performance'!$A$6:$A$1048576, 0), MATCH(CZ$4, 'Instrument Performance'!$B$7:$XFD$7, 0))</f>
        <v>-7.5899738910271464E-2</v>
      </c>
      <c r="DA217" s="435" cm="1">
        <f t="array" ref="DA217">INDEX('Instrument Performance'!$B$7:$XFD$1048576,-1+MATCH($BF217, 'Instrument Performance'!$A$6:$A$1048576, 0), MATCH(DA$4, 'Instrument Performance'!$B$7:$XFD$7, 0))</f>
        <v>-5.0000000000000001E-3</v>
      </c>
      <c r="DB217" s="435" t="str" cm="1">
        <f t="array" ref="DB217">INDEX('Instrument Performance'!$B$7:$XFD$1048576,-1+MATCH($BF217, 'Instrument Performance'!$A$6:$A$1048576, 0), MATCH(DB$4, 'Instrument Performance'!$B$7:$XFD$7, 0))</f>
        <v/>
      </c>
      <c r="DC217" s="435" t="str" cm="1">
        <f t="array" ref="DC217">INDEX('Instrument Performance'!$B$7:$XFD$1048576,-1+MATCH($BF217, 'Instrument Performance'!$A$6:$A$1048576, 0), MATCH(DC$4, 'Instrument Performance'!$B$7:$XFD$7, 0))</f>
        <v/>
      </c>
      <c r="DD217" s="435" t="str" cm="1">
        <f t="array" ref="DD217">INDEX('Instrument Performance'!$B$7:$XFD$1048576,-1+MATCH($BF217, 'Instrument Performance'!$A$6:$A$1048576, 0), MATCH(DD$4, 'Instrument Performance'!$B$7:$XFD$7, 0))</f>
        <v/>
      </c>
      <c r="DE217" s="435" cm="1">
        <f t="array" ref="DE217">INDEX('Instrument Performance'!$B$7:$XFD$1048576,-1+MATCH($BF217, 'Instrument Performance'!$A$6:$A$1048576, 0), MATCH(DE$4, 'Instrument Performance'!$B$7:$XFD$7, 0))</f>
        <v>0</v>
      </c>
      <c r="DF217" s="435" cm="1">
        <f t="array" ref="DF217">INDEX('Instrument Performance'!$B$7:$XFD$1048576,-1+MATCH($BF217, 'Instrument Performance'!$A$6:$A$1048576, 0), MATCH(DF$4, 'Instrument Performance'!$B$7:$XFD$7, 0))</f>
        <v>1.7288999999999999E-2</v>
      </c>
      <c r="DG217" s="435" cm="1">
        <f t="array" ref="DG217">INDEX('Instrument Performance'!$B$7:$XFD$1048576,-1+MATCH($BF217, 'Instrument Performance'!$A$6:$A$1048576, 0), MATCH(DG$4, 'Instrument Performance'!$B$7:$XFD$7, 0))</f>
        <v>-4.2780748663101553E-2</v>
      </c>
      <c r="DH217" s="437"/>
      <c r="DI217" s="440">
        <f t="shared" si="34"/>
        <v>44804</v>
      </c>
      <c r="DJ217" s="435">
        <f t="shared" si="36"/>
        <v>-1.1573079425013712E-2</v>
      </c>
      <c r="DK217" s="443">
        <f t="shared" si="37"/>
        <v>-5.4794520547945207E-5</v>
      </c>
      <c r="DL217" s="438">
        <f t="shared" si="35"/>
        <v>-1.3250671934390446E-2</v>
      </c>
      <c r="DM217" s="438">
        <v>-1.327052166965559E-2</v>
      </c>
      <c r="DN217" s="444">
        <f t="shared" si="38"/>
        <v>1.6775925093767338E-3</v>
      </c>
      <c r="DP217" s="438">
        <f t="shared" si="39"/>
        <v>1.9849735265144511E-5</v>
      </c>
    </row>
    <row r="218" spans="1:120">
      <c r="A218" s="436">
        <v>44834</v>
      </c>
      <c r="B218" s="435">
        <f>_xlfn.XLOOKUP(B$4,[3]taa_weights!$B$1:$BB$1,[3]taa_weights!$B216:$BB216,"CHECK",FALSE)</f>
        <v>3.9999999980490523E-2</v>
      </c>
      <c r="C218" s="435">
        <f>_xlfn.XLOOKUP(C$4,[3]taa_weights!$B$1:$BB$1,[3]taa_weights!$B216:$BB216,"CHECK",FALSE)</f>
        <v>1.7409101592503851E-13</v>
      </c>
      <c r="D218" s="435">
        <f>_xlfn.XLOOKUP(D$4,[3]taa_weights!$B$1:$BB$1,[3]taa_weights!$B216:$BB216,"CHECK",FALSE)</f>
        <v>5.4632467235132494E-12</v>
      </c>
      <c r="E218" s="435">
        <f>_xlfn.XLOOKUP(E$4,[3]taa_weights!$B$1:$BB$1,[3]taa_weights!$B216:$BB216,"CHECK",FALSE)</f>
        <v>0</v>
      </c>
      <c r="F218" s="435">
        <f>_xlfn.XLOOKUP(F$4,[3]taa_weights!$B$1:$BB$1,[3]taa_weights!$B216:$BB216,"CHECK",FALSE)</f>
        <v>1.8658593431373679E-12</v>
      </c>
      <c r="G218" s="435">
        <f>_xlfn.XLOOKUP(G$4,[3]taa_weights!$B$1:$BB$1,[3]taa_weights!$B216:$BB216,"CHECK",FALSE)</f>
        <v>2.8222562655241419E-11</v>
      </c>
      <c r="H218" s="435">
        <f>_xlfn.XLOOKUP(H$4,[3]taa_weights!$B$1:$BB$1,[3]taa_weights!$B216:$BB216,"CHECK",FALSE)</f>
        <v>0</v>
      </c>
      <c r="I218" s="435">
        <f>_xlfn.XLOOKUP(I$4,[3]taa_weights!$B$1:$BB$1,[3]taa_weights!$B216:$BB216,"CHECK",FALSE)</f>
        <v>1.2736397021096549E-12</v>
      </c>
      <c r="J218" s="435">
        <f>_xlfn.XLOOKUP(J$4,[3]taa_weights!$B$1:$BB$1,[3]taa_weights!$B216:$BB216,"CHECK",FALSE)</f>
        <v>0</v>
      </c>
      <c r="K218" s="435">
        <f>_xlfn.XLOOKUP(K$4,[3]taa_weights!$B$1:$BB$1,[3]taa_weights!$B216:$BB216,"CHECK",FALSE)</f>
        <v>4.9999999995468329E-2</v>
      </c>
      <c r="L218" s="435">
        <f>_xlfn.XLOOKUP(L$4,[3]taa_weights!$B$1:$BB$1,[3]taa_weights!$B216:$BB216,"CHECK",FALSE)</f>
        <v>4.9999999990376937E-2</v>
      </c>
      <c r="M218" s="435">
        <f>_xlfn.XLOOKUP(M$4,[3]taa_weights!$B$1:$BB$1,[3]taa_weights!$B216:$BB216,"CHECK",FALSE)</f>
        <v>0</v>
      </c>
      <c r="N218" s="435">
        <f>_xlfn.XLOOKUP(N$4,[3]taa_weights!$B$1:$BB$1,[3]taa_weights!$B216:$BB216,"CHECK",FALSE)</f>
        <v>3.2856974868026591E-12</v>
      </c>
      <c r="O218" s="435">
        <f>_xlfn.XLOOKUP(O$4,[3]taa_weights!$B$1:$BB$1,[3]taa_weights!$B216:$BB216,"CHECK",FALSE)</f>
        <v>2.5000000000679031E-2</v>
      </c>
      <c r="P218" s="435">
        <f>_xlfn.XLOOKUP(P$4,[3]taa_weights!$B$1:$BB$1,[3]taa_weights!$B216:$BB216,"CHECK",FALSE)</f>
        <v>8.7943194480345281E-13</v>
      </c>
      <c r="Q218" s="435">
        <f>_xlfn.XLOOKUP(Q$4,[3]taa_weights!$B$1:$BB$1,[3]taa_weights!$B216:$BB216,"CHECK",FALSE)</f>
        <v>0</v>
      </c>
      <c r="R218" s="435">
        <f>_xlfn.XLOOKUP(R$4,[3]taa_weights!$B$1:$BB$1,[3]taa_weights!$B216:$BB216,"CHECK",FALSE)</f>
        <v>2.4999999996118741E-2</v>
      </c>
      <c r="S218" s="435">
        <f>_xlfn.XLOOKUP(S$4,[3]taa_weights!$B$1:$BB$1,[3]taa_weights!$B216:$BB216,"CHECK",FALSE)</f>
        <v>7.2475228594036774E-13</v>
      </c>
      <c r="T218" s="435">
        <f>_xlfn.XLOOKUP(T$4,[3]taa_weights!$B$1:$BB$1,[3]taa_weights!$B216:$BB216,"CHECK",FALSE)</f>
        <v>1.8385556661361041E-13</v>
      </c>
      <c r="U218" s="435">
        <f>_xlfn.XLOOKUP(U$4,[3]taa_weights!$B$1:$BB$1,[3]taa_weights!$B216:$BB216,"CHECK",FALSE)</f>
        <v>0</v>
      </c>
      <c r="V218" s="435">
        <f>_xlfn.XLOOKUP(V$4,[3]taa_weights!$B$1:$BB$1,[3]taa_weights!$B216:$BB216,"CHECK",FALSE)</f>
        <v>5.0603649631909538E-13</v>
      </c>
      <c r="W218" s="435">
        <f>_xlfn.XLOOKUP(W$4,[3]taa_weights!$B$1:$BB$1,[3]taa_weights!$B216:$BB216,"CHECK",FALSE)</f>
        <v>1.1813404333945949E-11</v>
      </c>
      <c r="X218" s="435">
        <f>_xlfn.XLOOKUP(X$4,[3]taa_weights!$B$1:$BB$1,[3]taa_weights!$B216:$BB216,"CHECK",FALSE)</f>
        <v>5.4545286962387452E-13</v>
      </c>
      <c r="Y218" s="435">
        <f>_xlfn.XLOOKUP(Y$4,[3]taa_weights!$B$1:$BB$1,[3]taa_weights!$B216:$BB216,"CHECK",FALSE)</f>
        <v>4.9999999984580587E-2</v>
      </c>
      <c r="Z218" s="435">
        <f>_xlfn.XLOOKUP(Z$4,[3]taa_weights!$B$1:$BB$1,[3]taa_weights!$B216:$BB216,"CHECK",FALSE)</f>
        <v>1.939314364218665E-11</v>
      </c>
      <c r="AA218" s="435">
        <f>_xlfn.XLOOKUP(AA$4,[3]taa_weights!$B$1:$BB$1,[3]taa_weights!$B216:$BB216,"CHECK",FALSE)</f>
        <v>2.2810863603313871E-12</v>
      </c>
      <c r="AB218" s="435">
        <f>_xlfn.XLOOKUP(AB$4,[3]taa_weights!$B$1:$BB$1,[3]taa_weights!$B216:$BB216,"CHECK",FALSE)</f>
        <v>2.973325385630307E-3</v>
      </c>
      <c r="AC218" s="435">
        <f>_xlfn.XLOOKUP(AC$4,[3]taa_weights!$B$1:$BB$1,[3]taa_weights!$B216:$BB216,"CHECK",FALSE)</f>
        <v>5.4824665201392926E-12</v>
      </c>
      <c r="AD218" s="435">
        <f>_xlfn.XLOOKUP(AD$4,[3]taa_weights!$B$1:$BB$1,[3]taa_weights!$B216:$BB216,"CHECK",FALSE)</f>
        <v>5.0000000000158827E-2</v>
      </c>
      <c r="AE218" s="435">
        <f>_xlfn.XLOOKUP(AE$4,[3]taa_weights!$B$1:$BB$1,[3]taa_weights!$B216:$BB216,"CHECK",FALSE)</f>
        <v>4.9999999955221641E-2</v>
      </c>
      <c r="AF218" s="435">
        <f>_xlfn.XLOOKUP(AF$4,[3]taa_weights!$B$1:$BB$1,[3]taa_weights!$B216:$BB216,"CHECK",FALSE)</f>
        <v>4.9999999996828637E-2</v>
      </c>
      <c r="AG218" s="435">
        <f>_xlfn.XLOOKUP(AG$4,[3]taa_weights!$B$1:$BB$1,[3]taa_weights!$B216:$BB216,"CHECK",FALSE)</f>
        <v>4.999999998429535E-2</v>
      </c>
      <c r="AH218" s="435">
        <f>_xlfn.XLOOKUP(AH$4,[3]taa_weights!$B$1:$BB$1,[3]taa_weights!$B216:$BB216,"CHECK",FALSE)</f>
        <v>2.897332373388084E-2</v>
      </c>
      <c r="AI218" s="435">
        <f>_xlfn.XLOOKUP(AI$4,[3]taa_weights!$B$1:$BB$1,[3]taa_weights!$B216:$BB216,"CHECK",FALSE)</f>
        <v>5.0000000000017412E-2</v>
      </c>
      <c r="AJ218" s="435">
        <f>_xlfn.XLOOKUP(AJ$4,[3]taa_weights!$B$1:$BB$1,[3]taa_weights!$B216:$BB216,"CHECK",FALSE)</f>
        <v>1.429304453271116E-13</v>
      </c>
      <c r="AK218" s="435">
        <f>_xlfn.XLOOKUP(AK$4,[3]taa_weights!$B$1:$BB$1,[3]taa_weights!$B216:$BB216,"CHECK",FALSE)</f>
        <v>1.348463175119684E-12</v>
      </c>
      <c r="AL218" s="435">
        <f>_xlfn.XLOOKUP(AL$4,[3]taa_weights!$B$1:$BB$1,[3]taa_weights!$B216:$BB216,"CHECK",FALSE)</f>
        <v>4.7888048346962543E-13</v>
      </c>
      <c r="AM218" s="435">
        <f>_xlfn.XLOOKUP(AM$4,[3]taa_weights!$B$1:$BB$1,[3]taa_weights!$B216:$BB216,"CHECK",FALSE)</f>
        <v>0</v>
      </c>
      <c r="AN218" s="435">
        <f>_xlfn.XLOOKUP(AN$4,[3]taa_weights!$B$1:$BB$1,[3]taa_weights!$B216:$BB216,"CHECK",FALSE)</f>
        <v>5.0000000000621769E-2</v>
      </c>
      <c r="AO218" s="435">
        <f>_xlfn.XLOOKUP(AO$4,[3]taa_weights!$B$1:$BB$1,[3]taa_weights!$B216:$BB216,"CHECK",FALSE)</f>
        <v>8.8277259539099395E-11</v>
      </c>
      <c r="AP218" s="435">
        <f>_xlfn.XLOOKUP(AP$4,[3]taa_weights!$B$1:$BB$1,[3]taa_weights!$B216:$BB216,"CHECK",FALSE)</f>
        <v>5.9999999989283979E-2</v>
      </c>
      <c r="AQ218" s="435">
        <f>_xlfn.XLOOKUP(AQ$4,[3]taa_weights!$B$1:$BB$1,[3]taa_weights!$B216:$BB216,"CHECK",FALSE)</f>
        <v>9.9999999999305325E-2</v>
      </c>
      <c r="AR218" s="435">
        <f>_xlfn.XLOOKUP(AR$4,[3]taa_weights!$B$1:$BB$1,[3]taa_weights!$B216:$BB216,"CHECK",FALSE)</f>
        <v>5.000000000124407E-2</v>
      </c>
      <c r="AS218" s="435">
        <f>_xlfn.XLOOKUP(AS$4,[3]taa_weights!$B$1:$BB$1,[3]taa_weights!$B216:$BB216,"CHECK",FALSE)</f>
        <v>2.9999999935686271E-2</v>
      </c>
      <c r="AT218" s="435">
        <f>_xlfn.XLOOKUP(AT$4,[3]taa_weights!$B$1:$BB$1,[3]taa_weights!$B216:$BB216,"CHECK",FALSE)</f>
        <v>3.5737906991127969E-11</v>
      </c>
      <c r="AU218" s="435">
        <f>_xlfn.XLOOKUP(AU$4,[3]taa_weights!$B$1:$BB$1,[3]taa_weights!$B216:$BB216,"CHECK",FALSE)</f>
        <v>4.9999999999213063E-2</v>
      </c>
      <c r="AV218" s="435">
        <f>_xlfn.XLOOKUP(AV$4,[3]taa_weights!$B$1:$BB$1,[3]taa_weights!$B216:$BB216,"CHECK",FALSE)</f>
        <v>9.8334141768417425E-12</v>
      </c>
      <c r="AW218" s="435">
        <f>_xlfn.XLOOKUP(AW$4,[3]taa_weights!$B$1:$BB$1,[3]taa_weights!$B216:$BB216,"CHECK",FALSE)</f>
        <v>1.536825567961999E-3</v>
      </c>
      <c r="AX218" s="435">
        <f>_xlfn.XLOOKUP(AX$4,[3]taa_weights!$B$1:$BB$1,[3]taa_weights!$B216:$BB216,"CHECK",FALSE)</f>
        <v>9.2053350868061171E-2</v>
      </c>
      <c r="AY218" s="435">
        <f>_xlfn.XLOOKUP(AY$4,[3]taa_weights!$B$1:$BB$1,[3]taa_weights!$B216:$BB216,"CHECK",FALSE)</f>
        <v>2.4463174418735599E-2</v>
      </c>
      <c r="AZ218" s="435">
        <f>_xlfn.XLOOKUP(AZ$4,[3]taa_weights!$B$1:$BB$1,[3]taa_weights!$B216:$BB216,"CHECK",FALSE)</f>
        <v>7.4040792815531699E-13</v>
      </c>
      <c r="BA218" s="435">
        <f>_xlfn.XLOOKUP(BA$4,[3]taa_weights!$B$1:$BB$1,[3]taa_weights!$B216:$BB216,"CHECK",FALSE)</f>
        <v>2.0000000000680029E-2</v>
      </c>
      <c r="BB218" s="435">
        <f>_xlfn.XLOOKUP(BB$4,[3]taa_weights!$B$1:$BB$1,[3]taa_weights!$B216:$BB216,"CHECK",FALSE)</f>
        <v>0</v>
      </c>
      <c r="BC218" s="426"/>
      <c r="BD218" s="438">
        <f t="shared" si="32"/>
        <v>1.0000000000031943</v>
      </c>
      <c r="BE218" s="439"/>
      <c r="BF218" s="440">
        <f t="shared" si="33"/>
        <v>44834</v>
      </c>
      <c r="BG218" s="435" cm="1">
        <f t="array" ref="BG218">INDEX('Instrument Performance'!$B$7:$XFD$1048576,-1+MATCH($BF218, 'Instrument Performance'!$A$6:$A$1048576, 0), MATCH(BG$4, 'Instrument Performance'!$B$7:$XFD$7, 0))</f>
        <v>-1.082136E-2</v>
      </c>
      <c r="BH218" s="435" cm="1">
        <f t="array" ref="BH218">INDEX('Instrument Performance'!$B$7:$XFD$1048576,-1+MATCH($BF218, 'Instrument Performance'!$A$6:$A$1048576, 0), MATCH(BH$4, 'Instrument Performance'!$B$7:$XFD$7, 0))</f>
        <v>-4.4875949999999998E-2</v>
      </c>
      <c r="BI218" s="435" cm="1">
        <f t="array" ref="BI218">INDEX('Instrument Performance'!$B$7:$XFD$1048576,-1+MATCH($BF218, 'Instrument Performance'!$A$6:$A$1048576, 0), MATCH(BI$4, 'Instrument Performance'!$B$7:$XFD$7, 0))</f>
        <v>-4.3712840000000003E-2</v>
      </c>
      <c r="BJ218" s="435" cm="1">
        <f t="array" ref="BJ218">INDEX('Instrument Performance'!$B$7:$XFD$1048576,-1+MATCH($BF218, 'Instrument Performance'!$A$6:$A$1048576, 0), MATCH(BJ$4, 'Instrument Performance'!$B$7:$XFD$7, 0))</f>
        <v>-6.723061000000001E-2</v>
      </c>
      <c r="BK218" s="435" cm="1">
        <f t="array" ref="BK218">INDEX('Instrument Performance'!$B$7:$XFD$1048576,-1+MATCH($BF218, 'Instrument Performance'!$A$6:$A$1048576, 0), MATCH(BK$4, 'Instrument Performance'!$B$7:$XFD$7, 0))</f>
        <v>-4.9667719999999999E-2</v>
      </c>
      <c r="BL218" s="435" cm="1">
        <f t="array" ref="BL218">INDEX('Instrument Performance'!$B$7:$XFD$1048576,-1+MATCH($BF218, 'Instrument Performance'!$A$6:$A$1048576, 0), MATCH(BL$4, 'Instrument Performance'!$B$7:$XFD$7, 0))</f>
        <v>-1.455062E-2</v>
      </c>
      <c r="BM218" s="435" cm="1">
        <f t="array" ref="BM218">INDEX('Instrument Performance'!$B$7:$XFD$1048576,-1+MATCH($BF218, 'Instrument Performance'!$A$6:$A$1048576, 0), MATCH(BM$4, 'Instrument Performance'!$B$7:$XFD$7, 0))</f>
        <v>-5.1612900000000003E-2</v>
      </c>
      <c r="BN218" s="435" cm="1">
        <f t="array" ref="BN218">INDEX('Instrument Performance'!$B$7:$XFD$1048576,-1+MATCH($BF218, 'Instrument Performance'!$A$6:$A$1048576, 0), MATCH(BN$4, 'Instrument Performance'!$B$7:$XFD$7, 0))</f>
        <v>-3.337748504310082E-2</v>
      </c>
      <c r="BO218" s="435" cm="1">
        <f t="array" ref="BO218">INDEX('Instrument Performance'!$B$7:$XFD$1048576,-1+MATCH($BF218, 'Instrument Performance'!$A$6:$A$1048576, 0), MATCH(BO$4, 'Instrument Performance'!$B$7:$XFD$7, 0))</f>
        <v>-4.5639820000000005E-2</v>
      </c>
      <c r="BP218" s="435" cm="1">
        <f t="array" ref="BP218">INDEX('Instrument Performance'!$B$7:$XFD$1048576,-1+MATCH($BF218, 'Instrument Performance'!$A$6:$A$1048576, 0), MATCH(BP$4, 'Instrument Performance'!$B$7:$XFD$7, 0))</f>
        <v>-8.3082350000000006E-3</v>
      </c>
      <c r="BQ218" s="435" cm="1">
        <f t="array" ref="BQ218">INDEX('Instrument Performance'!$B$7:$XFD$1048576,-1+MATCH($BF218, 'Instrument Performance'!$A$6:$A$1048576, 0), MATCH(BQ$4, 'Instrument Performance'!$B$7:$XFD$7, 0))</f>
        <v>-1.2144520000000001E-2</v>
      </c>
      <c r="BR218" s="435" cm="1">
        <f t="array" ref="BR218">INDEX('Instrument Performance'!$B$7:$XFD$1048576,-1+MATCH($BF218, 'Instrument Performance'!$A$6:$A$1048576, 0), MATCH(BR$4, 'Instrument Performance'!$B$7:$XFD$7, 0))</f>
        <v>-4.1307980000000001E-2</v>
      </c>
      <c r="BS218" s="435" cm="1">
        <f t="array" ref="BS218">INDEX('Instrument Performance'!$B$7:$XFD$1048576,-1+MATCH($BF218, 'Instrument Performance'!$A$6:$A$1048576, 0), MATCH(BS$4, 'Instrument Performance'!$B$7:$XFD$7, 0))</f>
        <v>-4.0016969999999999E-2</v>
      </c>
      <c r="BT218" s="435" cm="1">
        <f t="array" ref="BT218">INDEX('Instrument Performance'!$B$7:$XFD$1048576,-1+MATCH($BF218, 'Instrument Performance'!$A$6:$A$1048576, 0), MATCH(BT$4, 'Instrument Performance'!$B$7:$XFD$7, 0))</f>
        <v>-1.9239590000000001E-2</v>
      </c>
      <c r="BU218" s="435" cm="1">
        <f t="array" ref="BU218">INDEX('Instrument Performance'!$B$7:$XFD$1048576,-1+MATCH($BF218, 'Instrument Performance'!$A$6:$A$1048576, 0), MATCH(BU$4, 'Instrument Performance'!$B$7:$XFD$7, 0))</f>
        <v>-4.9701229999999999E-2</v>
      </c>
      <c r="BV218" s="435" cm="1">
        <f t="array" ref="BV218">INDEX('Instrument Performance'!$B$7:$XFD$1048576,-1+MATCH($BF218, 'Instrument Performance'!$A$6:$A$1048576, 0), MATCH(BV$4, 'Instrument Performance'!$B$7:$XFD$7, 0))</f>
        <v>-6.4542290000000002E-2</v>
      </c>
      <c r="BW218" s="435" cm="1">
        <f t="array" ref="BW218">INDEX('Instrument Performance'!$B$7:$XFD$1048576,-1+MATCH($BF218, 'Instrument Performance'!$A$6:$A$1048576, 0), MATCH(BW$4, 'Instrument Performance'!$B$7:$XFD$7, 0))</f>
        <v>-4.6555250382273247E-2</v>
      </c>
      <c r="BX218" s="435" cm="1">
        <f t="array" ref="BX218">INDEX('Instrument Performance'!$B$7:$XFD$1048576,-1+MATCH($BF218, 'Instrument Performance'!$A$6:$A$1048576, 0), MATCH(BX$4, 'Instrument Performance'!$B$7:$XFD$7, 0))</f>
        <v>-8.8167060000000005E-2</v>
      </c>
      <c r="BY218" s="435" cm="1">
        <f t="array" ref="BY218">INDEX('Instrument Performance'!$B$7:$XFD$1048576,-1+MATCH($BF218, 'Instrument Performance'!$A$6:$A$1048576, 0), MATCH(BY$4, 'Instrument Performance'!$B$7:$XFD$7, 0))</f>
        <v>-9.9568650000000009E-2</v>
      </c>
      <c r="BZ218" s="435" cm="1">
        <f t="array" ref="BZ218">INDEX('Instrument Performance'!$B$7:$XFD$1048576,-1+MATCH($BF218, 'Instrument Performance'!$A$6:$A$1048576, 0), MATCH(BZ$4, 'Instrument Performance'!$B$7:$XFD$7, 0))</f>
        <v>-0.1158023</v>
      </c>
      <c r="CA218" s="435" cm="1">
        <f t="array" ref="CA218">INDEX('Instrument Performance'!$B$7:$XFD$1048576,-1+MATCH($BF218, 'Instrument Performance'!$A$6:$A$1048576, 0), MATCH(CA$4, 'Instrument Performance'!$B$7:$XFD$7, 0))</f>
        <v>-0.1072611</v>
      </c>
      <c r="CB218" s="435" cm="1">
        <f t="array" ref="CB218">INDEX('Instrument Performance'!$B$7:$XFD$1048576,-1+MATCH($BF218, 'Instrument Performance'!$A$6:$A$1048576, 0), MATCH(CB$4, 'Instrument Performance'!$B$7:$XFD$7, 0))</f>
        <v>-7.8244519999999998E-2</v>
      </c>
      <c r="CC218" s="435" cm="1">
        <f t="array" ref="CC218">INDEX('Instrument Performance'!$B$7:$XFD$1048576,-1+MATCH($BF218, 'Instrument Performance'!$A$6:$A$1048576, 0), MATCH(CC$4, 'Instrument Performance'!$B$7:$XFD$7, 0))</f>
        <v>-9.633810000000001E-2</v>
      </c>
      <c r="CD218" s="435" cm="1">
        <f t="array" ref="CD218">INDEX('Instrument Performance'!$B$7:$XFD$1048576,-1+MATCH($BF218, 'Instrument Performance'!$A$6:$A$1048576, 0), MATCH(CD$4, 'Instrument Performance'!$B$7:$XFD$7, 0))</f>
        <v>-7.9100980000000001E-2</v>
      </c>
      <c r="CE218" s="435" cm="1">
        <f t="array" ref="CE218">INDEX('Instrument Performance'!$B$7:$XFD$1048576,-1+MATCH($BF218, 'Instrument Performance'!$A$6:$A$1048576, 0), MATCH(CE$4, 'Instrument Performance'!$B$7:$XFD$7, 0))</f>
        <v>-8.4604029999999997E-2</v>
      </c>
      <c r="CF218" s="435" cm="1">
        <f t="array" ref="CF218">INDEX('Instrument Performance'!$B$7:$XFD$1048576,-1+MATCH($BF218, 'Instrument Performance'!$A$6:$A$1048576, 0), MATCH(CF$4, 'Instrument Performance'!$B$7:$XFD$7, 0))</f>
        <v>-9.5851140000000001E-2</v>
      </c>
      <c r="CG218" s="435" cm="1">
        <f t="array" ref="CG218">INDEX('Instrument Performance'!$B$7:$XFD$1048576,-1+MATCH($BF218, 'Instrument Performance'!$A$6:$A$1048576, 0), MATCH(CG$4, 'Instrument Performance'!$B$7:$XFD$7, 0))</f>
        <v>-7.8069260000000001E-2</v>
      </c>
      <c r="CH218" s="435" cm="1">
        <f t="array" ref="CH218">INDEX('Instrument Performance'!$B$7:$XFD$1048576,-1+MATCH($BF218, 'Instrument Performance'!$A$6:$A$1048576, 0), MATCH(CH$4, 'Instrument Performance'!$B$7:$XFD$7, 0))</f>
        <v>-9.1670370000000001E-2</v>
      </c>
      <c r="CI218" s="435" cm="1">
        <f t="array" ref="CI218">INDEX('Instrument Performance'!$B$7:$XFD$1048576,-1+MATCH($BF218, 'Instrument Performance'!$A$6:$A$1048576, 0), MATCH(CI$4, 'Instrument Performance'!$B$7:$XFD$7, 0))</f>
        <v>-7.0690780000000009E-2</v>
      </c>
      <c r="CJ218" s="435" cm="1">
        <f t="array" ref="CJ218">INDEX('Instrument Performance'!$B$7:$XFD$1048576,-1+MATCH($BF218, 'Instrument Performance'!$A$6:$A$1048576, 0), MATCH(CJ$4, 'Instrument Performance'!$B$7:$XFD$7, 0))</f>
        <v>-5.6675060000000006E-2</v>
      </c>
      <c r="CK218" s="435" cm="1">
        <f t="array" ref="CK218">INDEX('Instrument Performance'!$B$7:$XFD$1048576,-1+MATCH($BF218, 'Instrument Performance'!$A$6:$A$1048576, 0), MATCH(CK$4, 'Instrument Performance'!$B$7:$XFD$7, 0))</f>
        <v>-5.5257509999999996E-2</v>
      </c>
      <c r="CL218" s="435" cm="1">
        <f t="array" ref="CL218">INDEX('Instrument Performance'!$B$7:$XFD$1048576,-1+MATCH($BF218, 'Instrument Performance'!$A$6:$A$1048576, 0), MATCH(CL$4, 'Instrument Performance'!$B$7:$XFD$7, 0))</f>
        <v>-6.0127979999999998E-2</v>
      </c>
      <c r="CM218" s="435" cm="1">
        <f t="array" ref="CM218">INDEX('Instrument Performance'!$B$7:$XFD$1048576,-1+MATCH($BF218, 'Instrument Performance'!$A$6:$A$1048576, 0), MATCH(CM$4, 'Instrument Performance'!$B$7:$XFD$7, 0))</f>
        <v>-5.8087880000000001E-2</v>
      </c>
      <c r="CN218" s="435" cm="1">
        <f t="array" ref="CN218">INDEX('Instrument Performance'!$B$7:$XFD$1048576,-1+MATCH($BF218, 'Instrument Performance'!$A$6:$A$1048576, 0), MATCH(CN$4, 'Instrument Performance'!$B$7:$XFD$7, 0))</f>
        <v>-8.450255000000001E-2</v>
      </c>
      <c r="CO218" s="435" cm="1">
        <f t="array" ref="CO218">INDEX('Instrument Performance'!$B$7:$XFD$1048576,-1+MATCH($BF218, 'Instrument Performance'!$A$6:$A$1048576, 0), MATCH(CO$4, 'Instrument Performance'!$B$7:$XFD$7, 0))</f>
        <v>-6.482388E-2</v>
      </c>
      <c r="CP218" s="435" cm="1">
        <f t="array" ref="CP218">INDEX('Instrument Performance'!$B$7:$XFD$1048576,-1+MATCH($BF218, 'Instrument Performance'!$A$6:$A$1048576, 0), MATCH(CP$4, 'Instrument Performance'!$B$7:$XFD$7, 0))</f>
        <v>-4.6647230000000005E-2</v>
      </c>
      <c r="CQ218" s="435" cm="1">
        <f t="array" ref="CQ218">INDEX('Instrument Performance'!$B$7:$XFD$1048576,-1+MATCH($BF218, 'Instrument Performance'!$A$6:$A$1048576, 0), MATCH(CQ$4, 'Instrument Performance'!$B$7:$XFD$7, 0))</f>
        <v>-0.12805559999999999</v>
      </c>
      <c r="CR218" s="435" cm="1">
        <f t="array" ref="CR218">INDEX('Instrument Performance'!$B$7:$XFD$1048576,-1+MATCH($BF218, 'Instrument Performance'!$A$6:$A$1048576, 0), MATCH(CR$4, 'Instrument Performance'!$B$7:$XFD$7, 0))</f>
        <v>-0.13584599999999999</v>
      </c>
      <c r="CS218" s="435" cm="1">
        <f t="array" ref="CS218">INDEX('Instrument Performance'!$B$7:$XFD$1048576,-1+MATCH($BF218, 'Instrument Performance'!$A$6:$A$1048576, 0), MATCH(CS$4, 'Instrument Performance'!$B$7:$XFD$7, 0))</f>
        <v>-3.5484040000000001E-2</v>
      </c>
      <c r="CT218" s="435" cm="1">
        <f t="array" ref="CT218">INDEX('Instrument Performance'!$B$7:$XFD$1048576,-1+MATCH($BF218, 'Instrument Performance'!$A$6:$A$1048576, 0), MATCH(CT$4, 'Instrument Performance'!$B$7:$XFD$7, 0))</f>
        <v>-6.2326599195029475E-3</v>
      </c>
      <c r="CU218" s="435" cm="1">
        <f t="array" ref="CU218">INDEX('Instrument Performance'!$B$7:$XFD$1048576,-1+MATCH($BF218, 'Instrument Performance'!$A$6:$A$1048576, 0), MATCH(CU$4, 'Instrument Performance'!$B$7:$XFD$7, 0))</f>
        <v>-8.9542624006871407E-2</v>
      </c>
      <c r="CV218" s="435" cm="1">
        <f t="array" ref="CV218">INDEX('Instrument Performance'!$B$7:$XFD$1048576,-1+MATCH($BF218, 'Instrument Performance'!$A$6:$A$1048576, 0), MATCH(CV$4, 'Instrument Performance'!$B$7:$XFD$7, 0))</f>
        <v>-3.0061775275990965E-2</v>
      </c>
      <c r="CW218" s="435" cm="1">
        <f t="array" ref="CW218">INDEX('Instrument Performance'!$B$7:$XFD$1048576,-1+MATCH($BF218, 'Instrument Performance'!$A$6:$A$1048576, 0), MATCH(CW$4, 'Instrument Performance'!$B$7:$XFD$7, 0))</f>
        <v>-2.9473302786609312E-2</v>
      </c>
      <c r="CX218" s="435" cm="1">
        <f t="array" ref="CX218">INDEX('Instrument Performance'!$B$7:$XFD$1048576,-1+MATCH($BF218, 'Instrument Performance'!$A$6:$A$1048576, 0), MATCH(CX$4, 'Instrument Performance'!$B$7:$XFD$7, 0))</f>
        <v>2.1178205676007256E-2</v>
      </c>
      <c r="CY218" s="435" cm="1">
        <f t="array" ref="CY218">INDEX('Instrument Performance'!$B$7:$XFD$1048576,-1+MATCH($BF218, 'Instrument Performance'!$A$6:$A$1048576, 0), MATCH(CY$4, 'Instrument Performance'!$B$7:$XFD$7, 0))</f>
        <v>3.6091776230986472E-3</v>
      </c>
      <c r="CZ218" s="435" cm="1">
        <f t="array" ref="CZ218">INDEX('Instrument Performance'!$B$7:$XFD$1048576,-1+MATCH($BF218, 'Instrument Performance'!$A$6:$A$1048576, 0), MATCH(CZ$4, 'Instrument Performance'!$B$7:$XFD$7, 0))</f>
        <v>-7.3200173011983227E-2</v>
      </c>
      <c r="DA218" s="435" cm="1">
        <f t="array" ref="DA218">INDEX('Instrument Performance'!$B$7:$XFD$1048576,-1+MATCH($BF218, 'Instrument Performance'!$A$6:$A$1048576, 0), MATCH(DA$4, 'Instrument Performance'!$B$7:$XFD$7, 0))</f>
        <v>-0.03</v>
      </c>
      <c r="DB218" s="435" cm="1">
        <f t="array" ref="DB218">INDEX('Instrument Performance'!$B$7:$XFD$1048576,-1+MATCH($BF218, 'Instrument Performance'!$A$6:$A$1048576, 0), MATCH(DB$4, 'Instrument Performance'!$B$7:$XFD$7, 0))</f>
        <v>3.7000000000000002E-3</v>
      </c>
      <c r="DC218" s="435" cm="1">
        <f t="array" ref="DC218">INDEX('Instrument Performance'!$B$7:$XFD$1048576,-1+MATCH($BF218, 'Instrument Performance'!$A$6:$A$1048576, 0), MATCH(DC$4, 'Instrument Performance'!$B$7:$XFD$7, 0))</f>
        <v>-2.3441E-2</v>
      </c>
      <c r="DD218" s="435" cm="1">
        <f t="array" ref="DD218">INDEX('Instrument Performance'!$B$7:$XFD$1048576,-1+MATCH($BF218, 'Instrument Performance'!$A$6:$A$1048576, 0), MATCH(DD$4, 'Instrument Performance'!$B$7:$XFD$7, 0))</f>
        <v>3.7000000000000002E-3</v>
      </c>
      <c r="DE218" s="435" cm="1">
        <f t="array" ref="DE218">INDEX('Instrument Performance'!$B$7:$XFD$1048576,-1+MATCH($BF218, 'Instrument Performance'!$A$6:$A$1048576, 0), MATCH(DE$4, 'Instrument Performance'!$B$7:$XFD$7, 0))</f>
        <v>1.6E-2</v>
      </c>
      <c r="DF218" s="435" cm="1">
        <f t="array" ref="DF218">INDEX('Instrument Performance'!$B$7:$XFD$1048576,-1+MATCH($BF218, 'Instrument Performance'!$A$6:$A$1048576, 0), MATCH(DF$4, 'Instrument Performance'!$B$7:$XFD$7, 0))</f>
        <v>1.5239000000000001E-2</v>
      </c>
      <c r="DG218" s="435" cm="1">
        <f t="array" ref="DG218">INDEX('Instrument Performance'!$B$7:$XFD$1048576,-1+MATCH($BF218, 'Instrument Performance'!$A$6:$A$1048576, 0), MATCH(DG$4, 'Instrument Performance'!$B$7:$XFD$7, 0))</f>
        <v>-0.10034784441867828</v>
      </c>
      <c r="DH218" s="437"/>
      <c r="DI218" s="440">
        <f t="shared" si="34"/>
        <v>44834</v>
      </c>
      <c r="DJ218" s="435">
        <f t="shared" si="36"/>
        <v>-4.3606223697391575E-2</v>
      </c>
      <c r="DK218" s="443">
        <f t="shared" si="37"/>
        <v>-5.4794520547945207E-5</v>
      </c>
      <c r="DL218" s="438">
        <f t="shared" si="35"/>
        <v>-4.5177129380014724E-2</v>
      </c>
      <c r="DM218" s="438">
        <v>-4.5245381279481189E-2</v>
      </c>
      <c r="DN218" s="444">
        <f t="shared" si="38"/>
        <v>1.5709056826231499E-3</v>
      </c>
      <c r="DP218" s="438">
        <f t="shared" si="39"/>
        <v>6.8251899466464927E-5</v>
      </c>
    </row>
    <row r="219" spans="1:120">
      <c r="A219" s="436">
        <v>44865</v>
      </c>
      <c r="B219" s="435">
        <f>_xlfn.XLOOKUP(B$4,[3]taa_weights!$B$1:$BB$1,[3]taa_weights!$B217:$BB217,"CHECK",FALSE)</f>
        <v>3.9999999936716032E-2</v>
      </c>
      <c r="C219" s="435">
        <f>_xlfn.XLOOKUP(C$4,[3]taa_weights!$B$1:$BB$1,[3]taa_weights!$B217:$BB217,"CHECK",FALSE)</f>
        <v>8.858024126000001E-14</v>
      </c>
      <c r="D219" s="435">
        <f>_xlfn.XLOOKUP(D$4,[3]taa_weights!$B$1:$BB$1,[3]taa_weights!$B217:$BB217,"CHECK",FALSE)</f>
        <v>1.248567366370256E-12</v>
      </c>
      <c r="E219" s="435">
        <f>_xlfn.XLOOKUP(E$4,[3]taa_weights!$B$1:$BB$1,[3]taa_weights!$B217:$BB217,"CHECK",FALSE)</f>
        <v>0</v>
      </c>
      <c r="F219" s="435">
        <f>_xlfn.XLOOKUP(F$4,[3]taa_weights!$B$1:$BB$1,[3]taa_weights!$B217:$BB217,"CHECK",FALSE)</f>
        <v>2.0449312710746921E-12</v>
      </c>
      <c r="G219" s="435">
        <f>_xlfn.XLOOKUP(G$4,[3]taa_weights!$B$1:$BB$1,[3]taa_weights!$B217:$BB217,"CHECK",FALSE)</f>
        <v>1.200565100819189E-11</v>
      </c>
      <c r="H219" s="435">
        <f>_xlfn.XLOOKUP(H$4,[3]taa_weights!$B$1:$BB$1,[3]taa_weights!$B217:$BB217,"CHECK",FALSE)</f>
        <v>0</v>
      </c>
      <c r="I219" s="435">
        <f>_xlfn.XLOOKUP(I$4,[3]taa_weights!$B$1:$BB$1,[3]taa_weights!$B217:$BB217,"CHECK",FALSE)</f>
        <v>8.2845965902501212E-13</v>
      </c>
      <c r="J219" s="435">
        <f>_xlfn.XLOOKUP(J$4,[3]taa_weights!$B$1:$BB$1,[3]taa_weights!$B217:$BB217,"CHECK",FALSE)</f>
        <v>0</v>
      </c>
      <c r="K219" s="435">
        <f>_xlfn.XLOOKUP(K$4,[3]taa_weights!$B$1:$BB$1,[3]taa_weights!$B217:$BB217,"CHECK",FALSE)</f>
        <v>4.9999999995668371E-2</v>
      </c>
      <c r="L219" s="435">
        <f>_xlfn.XLOOKUP(L$4,[3]taa_weights!$B$1:$BB$1,[3]taa_weights!$B217:$BB217,"CHECK",FALSE)</f>
        <v>2.5750056769816339E-2</v>
      </c>
      <c r="M219" s="435">
        <f>_xlfn.XLOOKUP(M$4,[3]taa_weights!$B$1:$BB$1,[3]taa_weights!$B217:$BB217,"CHECK",FALSE)</f>
        <v>3.1258220011429459E-13</v>
      </c>
      <c r="N219" s="435">
        <f>_xlfn.XLOOKUP(N$4,[3]taa_weights!$B$1:$BB$1,[3]taa_weights!$B217:$BB217,"CHECK",FALSE)</f>
        <v>2.5233184632410611E-12</v>
      </c>
      <c r="O219" s="435">
        <f>_xlfn.XLOOKUP(O$4,[3]taa_weights!$B$1:$BB$1,[3]taa_weights!$B217:$BB217,"CHECK",FALSE)</f>
        <v>2.499999999559397E-2</v>
      </c>
      <c r="P219" s="435">
        <f>_xlfn.XLOOKUP(P$4,[3]taa_weights!$B$1:$BB$1,[3]taa_weights!$B217:$BB217,"CHECK",FALSE)</f>
        <v>1.068492360977839E-12</v>
      </c>
      <c r="Q219" s="435">
        <f>_xlfn.XLOOKUP(Q$4,[3]taa_weights!$B$1:$BB$1,[3]taa_weights!$B217:$BB217,"CHECK",FALSE)</f>
        <v>0</v>
      </c>
      <c r="R219" s="435">
        <f>_xlfn.XLOOKUP(R$4,[3]taa_weights!$B$1:$BB$1,[3]taa_weights!$B217:$BB217,"CHECK",FALSE)</f>
        <v>2.499999999649696E-2</v>
      </c>
      <c r="S219" s="435">
        <f>_xlfn.XLOOKUP(S$4,[3]taa_weights!$B$1:$BB$1,[3]taa_weights!$B217:$BB217,"CHECK",FALSE)</f>
        <v>2.0854606713785232E-12</v>
      </c>
      <c r="T219" s="435">
        <f>_xlfn.XLOOKUP(T$4,[3]taa_weights!$B$1:$BB$1,[3]taa_weights!$B217:$BB217,"CHECK",FALSE)</f>
        <v>1.3565585010407949E-12</v>
      </c>
      <c r="U219" s="435">
        <f>_xlfn.XLOOKUP(U$4,[3]taa_weights!$B$1:$BB$1,[3]taa_weights!$B217:$BB217,"CHECK",FALSE)</f>
        <v>9.5180140690042836E-13</v>
      </c>
      <c r="V219" s="435">
        <f>_xlfn.XLOOKUP(V$4,[3]taa_weights!$B$1:$BB$1,[3]taa_weights!$B217:$BB217,"CHECK",FALSE)</f>
        <v>1.402891380064848E-12</v>
      </c>
      <c r="W219" s="435">
        <f>_xlfn.XLOOKUP(W$4,[3]taa_weights!$B$1:$BB$1,[3]taa_weights!$B217:$BB217,"CHECK",FALSE)</f>
        <v>1.955695365956563E-2</v>
      </c>
      <c r="X219" s="435">
        <f>_xlfn.XLOOKUP(X$4,[3]taa_weights!$B$1:$BB$1,[3]taa_weights!$B217:$BB217,"CHECK",FALSE)</f>
        <v>2.087351993952375E-12</v>
      </c>
      <c r="Y219" s="435">
        <f>_xlfn.XLOOKUP(Y$4,[3]taa_weights!$B$1:$BB$1,[3]taa_weights!$B217:$BB217,"CHECK",FALSE)</f>
        <v>4.9999999995656547E-2</v>
      </c>
      <c r="Z219" s="435">
        <f>_xlfn.XLOOKUP(Z$4,[3]taa_weights!$B$1:$BB$1,[3]taa_weights!$B217:$BB217,"CHECK",FALSE)</f>
        <v>2.3140489534589881E-11</v>
      </c>
      <c r="AA219" s="435">
        <f>_xlfn.XLOOKUP(AA$4,[3]taa_weights!$B$1:$BB$1,[3]taa_weights!$B217:$BB217,"CHECK",FALSE)</f>
        <v>4.0406228895759433E-12</v>
      </c>
      <c r="AB219" s="435">
        <f>_xlfn.XLOOKUP(AB$4,[3]taa_weights!$B$1:$BB$1,[3]taa_weights!$B217:$BB217,"CHECK",FALSE)</f>
        <v>1.453846636689693E-10</v>
      </c>
      <c r="AC219" s="435">
        <f>_xlfn.XLOOKUP(AC$4,[3]taa_weights!$B$1:$BB$1,[3]taa_weights!$B217:$BB217,"CHECK",FALSE)</f>
        <v>9.8358876901592046E-12</v>
      </c>
      <c r="AD219" s="435">
        <f>_xlfn.XLOOKUP(AD$4,[3]taa_weights!$B$1:$BB$1,[3]taa_weights!$B217:$BB217,"CHECK",FALSE)</f>
        <v>4.9999999999356261E-2</v>
      </c>
      <c r="AE219" s="435">
        <f>_xlfn.XLOOKUP(AE$4,[3]taa_weights!$B$1:$BB$1,[3]taa_weights!$B217:$BB217,"CHECK",FALSE)</f>
        <v>4.99999999941899E-2</v>
      </c>
      <c r="AF219" s="435">
        <f>_xlfn.XLOOKUP(AF$4,[3]taa_weights!$B$1:$BB$1,[3]taa_weights!$B217:$BB217,"CHECK",FALSE)</f>
        <v>4.9999999999251768E-2</v>
      </c>
      <c r="AG219" s="435">
        <f>_xlfn.XLOOKUP(AG$4,[3]taa_weights!$B$1:$BB$1,[3]taa_weights!$B217:$BB217,"CHECK",FALSE)</f>
        <v>3.8796094381188008E-2</v>
      </c>
      <c r="AH219" s="435">
        <f>_xlfn.XLOOKUP(AH$4,[3]taa_weights!$B$1:$BB$1,[3]taa_weights!$B217:$BB217,"CHECK",FALSE)</f>
        <v>4.7843544199417429E-2</v>
      </c>
      <c r="AI219" s="435">
        <f>_xlfn.XLOOKUP(AI$4,[3]taa_weights!$B$1:$BB$1,[3]taa_weights!$B217:$BB217,"CHECK",FALSE)</f>
        <v>4.999999999861722E-2</v>
      </c>
      <c r="AJ219" s="435">
        <f>_xlfn.XLOOKUP(AJ$4,[3]taa_weights!$B$1:$BB$1,[3]taa_weights!$B217:$BB217,"CHECK",FALSE)</f>
        <v>3.9185997314193272E-13</v>
      </c>
      <c r="AK219" s="435">
        <f>_xlfn.XLOOKUP(AK$4,[3]taa_weights!$B$1:$BB$1,[3]taa_weights!$B217:$BB217,"CHECK",FALSE)</f>
        <v>7.319177603839406E-14</v>
      </c>
      <c r="AL219" s="435">
        <f>_xlfn.XLOOKUP(AL$4,[3]taa_weights!$B$1:$BB$1,[3]taa_weights!$B217:$BB217,"CHECK",FALSE)</f>
        <v>6.3351179983598713E-13</v>
      </c>
      <c r="AM219" s="435">
        <f>_xlfn.XLOOKUP(AM$4,[3]taa_weights!$B$1:$BB$1,[3]taa_weights!$B217:$BB217,"CHECK",FALSE)</f>
        <v>0</v>
      </c>
      <c r="AN219" s="435">
        <f>_xlfn.XLOOKUP(AN$4,[3]taa_weights!$B$1:$BB$1,[3]taa_weights!$B217:$BB217,"CHECK",FALSE)</f>
        <v>5.00000000006742E-2</v>
      </c>
      <c r="AO219" s="435">
        <f>_xlfn.XLOOKUP(AO$4,[3]taa_weights!$B$1:$BB$1,[3]taa_weights!$B217:$BB217,"CHECK",FALSE)</f>
        <v>4.5051538243318607E-11</v>
      </c>
      <c r="AP219" s="435">
        <f>_xlfn.XLOOKUP(AP$4,[3]taa_weights!$B$1:$BB$1,[3]taa_weights!$B217:$BB217,"CHECK",FALSE)</f>
        <v>5.9999999990932681E-2</v>
      </c>
      <c r="AQ219" s="435">
        <f>_xlfn.XLOOKUP(AQ$4,[3]taa_weights!$B$1:$BB$1,[3]taa_weights!$B217:$BB217,"CHECK",FALSE)</f>
        <v>9.9999999999411851E-2</v>
      </c>
      <c r="AR219" s="435">
        <f>_xlfn.XLOOKUP(AR$4,[3]taa_weights!$B$1:$BB$1,[3]taa_weights!$B217:$BB217,"CHECK",FALSE)</f>
        <v>4.9999999997449897E-2</v>
      </c>
      <c r="AS219" s="435">
        <f>_xlfn.XLOOKUP(AS$4,[3]taa_weights!$B$1:$BB$1,[3]taa_weights!$B217:$BB217,"CHECK",FALSE)</f>
        <v>2.9999999940761461E-2</v>
      </c>
      <c r="AT219" s="435">
        <f>_xlfn.XLOOKUP(AT$4,[3]taa_weights!$B$1:$BB$1,[3]taa_weights!$B217:$BB217,"CHECK",FALSE)</f>
        <v>2.066790359044112E-11</v>
      </c>
      <c r="AU219" s="435">
        <f>_xlfn.XLOOKUP(AU$4,[3]taa_weights!$B$1:$BB$1,[3]taa_weights!$B217:$BB217,"CHECK",FALSE)</f>
        <v>5.000000000447747E-2</v>
      </c>
      <c r="AV219" s="435">
        <f>_xlfn.XLOOKUP(AV$4,[3]taa_weights!$B$1:$BB$1,[3]taa_weights!$B217:$BB217,"CHECK",FALSE)</f>
        <v>7.6623843135677532E-12</v>
      </c>
      <c r="AW219" s="435">
        <f>_xlfn.XLOOKUP(AW$4,[3]taa_weights!$B$1:$BB$1,[3]taa_weights!$B217:$BB217,"CHECK",FALSE)</f>
        <v>1.536825569379126E-3</v>
      </c>
      <c r="AX219" s="435">
        <f>_xlfn.XLOOKUP(AX$4,[3]taa_weights!$B$1:$BB$1,[3]taa_weights!$B217:$BB217,"CHECK",FALSE)</f>
        <v>9.2053350867716488E-2</v>
      </c>
      <c r="AY219" s="435">
        <f>_xlfn.XLOOKUP(AY$4,[3]taa_weights!$B$1:$BB$1,[3]taa_weights!$B217:$BB217,"CHECK",FALSE)</f>
        <v>2.446317442015444E-2</v>
      </c>
      <c r="AZ219" s="435">
        <f>_xlfn.XLOOKUP(AZ$4,[3]taa_weights!$B$1:$BB$1,[3]taa_weights!$B217:$BB217,"CHECK",FALSE)</f>
        <v>4.220820219723665E-13</v>
      </c>
      <c r="BA219" s="435">
        <f>_xlfn.XLOOKUP(BA$4,[3]taa_weights!$B$1:$BB$1,[3]taa_weights!$B217:$BB217,"CHECK",FALSE)</f>
        <v>2.0000000006077639E-2</v>
      </c>
      <c r="BB219" s="435">
        <f>_xlfn.XLOOKUP(BB$4,[3]taa_weights!$B$1:$BB$1,[3]taa_weights!$B217:$BB217,"CHECK",FALSE)</f>
        <v>5.8530487691470168E-14</v>
      </c>
      <c r="BC219" s="426"/>
      <c r="BD219" s="438">
        <f t="shared" si="32"/>
        <v>1.0000000000039371</v>
      </c>
      <c r="BE219" s="439"/>
      <c r="BF219" s="440">
        <f t="shared" si="33"/>
        <v>44865</v>
      </c>
      <c r="BG219" s="435" cm="1">
        <f t="array" ref="BG219">INDEX('Instrument Performance'!$B$7:$XFD$1048576,-1+MATCH($BF219, 'Instrument Performance'!$A$6:$A$1048576, 0), MATCH(BG$4, 'Instrument Performance'!$B$7:$XFD$7, 0))</f>
        <v>-2.2181729999999999E-3</v>
      </c>
      <c r="BH219" s="435" cm="1">
        <f t="array" ref="BH219">INDEX('Instrument Performance'!$B$7:$XFD$1048576,-1+MATCH($BF219, 'Instrument Performance'!$A$6:$A$1048576, 0), MATCH(BH$4, 'Instrument Performance'!$B$7:$XFD$7, 0))</f>
        <v>-1.9087420000000001E-2</v>
      </c>
      <c r="BI219" s="435" cm="1">
        <f t="array" ref="BI219">INDEX('Instrument Performance'!$B$7:$XFD$1048576,-1+MATCH($BF219, 'Instrument Performance'!$A$6:$A$1048576, 0), MATCH(BI$4, 'Instrument Performance'!$B$7:$XFD$7, 0))</f>
        <v>1.9585289999999998E-2</v>
      </c>
      <c r="BJ219" s="435" cm="1">
        <f t="array" ref="BJ219">INDEX('Instrument Performance'!$B$7:$XFD$1048576,-1+MATCH($BF219, 'Instrument Performance'!$A$6:$A$1048576, 0), MATCH(BJ$4, 'Instrument Performance'!$B$7:$XFD$7, 0))</f>
        <v>1.4204000000000001E-2</v>
      </c>
      <c r="BK219" s="435" cm="1">
        <f t="array" ref="BK219">INDEX('Instrument Performance'!$B$7:$XFD$1048576,-1+MATCH($BF219, 'Instrument Performance'!$A$6:$A$1048576, 0), MATCH(BK$4, 'Instrument Performance'!$B$7:$XFD$7, 0))</f>
        <v>-2.1837810000000003E-2</v>
      </c>
      <c r="BL219" s="435" cm="1">
        <f t="array" ref="BL219">INDEX('Instrument Performance'!$B$7:$XFD$1048576,-1+MATCH($BF219, 'Instrument Performance'!$A$6:$A$1048576, 0), MATCH(BL$4, 'Instrument Performance'!$B$7:$XFD$7, 0))</f>
        <v>-5.8521650000000003E-3</v>
      </c>
      <c r="BM219" s="435" cm="1">
        <f t="array" ref="BM219">INDEX('Instrument Performance'!$B$7:$XFD$1048576,-1+MATCH($BF219, 'Instrument Performance'!$A$6:$A$1048576, 0), MATCH(BM$4, 'Instrument Performance'!$B$7:$XFD$7, 0))</f>
        <v>-1.2346939999999999E-2</v>
      </c>
      <c r="BN219" s="435" cm="1">
        <f t="array" ref="BN219">INDEX('Instrument Performance'!$B$7:$XFD$1048576,-1+MATCH($BF219, 'Instrument Performance'!$A$6:$A$1048576, 0), MATCH(BN$4, 'Instrument Performance'!$B$7:$XFD$7, 0))</f>
        <v>-2.7345286458829291E-3</v>
      </c>
      <c r="BO219" s="435" cm="1">
        <f t="array" ref="BO219">INDEX('Instrument Performance'!$B$7:$XFD$1048576,-1+MATCH($BF219, 'Instrument Performance'!$A$6:$A$1048576, 0), MATCH(BO$4, 'Instrument Performance'!$B$7:$XFD$7, 0))</f>
        <v>-5.7803469999999999E-3</v>
      </c>
      <c r="BP219" s="435" cm="1">
        <f t="array" ref="BP219">INDEX('Instrument Performance'!$B$7:$XFD$1048576,-1+MATCH($BF219, 'Instrument Performance'!$A$6:$A$1048576, 0), MATCH(BP$4, 'Instrument Performance'!$B$7:$XFD$7, 0))</f>
        <v>-5.0267039999999999E-3</v>
      </c>
      <c r="BQ219" s="435" cm="1">
        <f t="array" ref="BQ219">INDEX('Instrument Performance'!$B$7:$XFD$1048576,-1+MATCH($BF219, 'Instrument Performance'!$A$6:$A$1048576, 0), MATCH(BQ$4, 'Instrument Performance'!$B$7:$XFD$7, 0))</f>
        <v>2.3563159999999998E-3</v>
      </c>
      <c r="BR219" s="435" cm="1">
        <f t="array" ref="BR219">INDEX('Instrument Performance'!$B$7:$XFD$1048576,-1+MATCH($BF219, 'Instrument Performance'!$A$6:$A$1048576, 0), MATCH(BR$4, 'Instrument Performance'!$B$7:$XFD$7, 0))</f>
        <v>3.5098500000000005E-2</v>
      </c>
      <c r="BS219" s="435" cm="1">
        <f t="array" ref="BS219">INDEX('Instrument Performance'!$B$7:$XFD$1048576,-1+MATCH($BF219, 'Instrument Performance'!$A$6:$A$1048576, 0), MATCH(BS$4, 'Instrument Performance'!$B$7:$XFD$7, 0))</f>
        <v>7.6299389999999996E-3</v>
      </c>
      <c r="BT219" s="435" cm="1">
        <f t="array" ref="BT219">INDEX('Instrument Performance'!$B$7:$XFD$1048576,-1+MATCH($BF219, 'Instrument Performance'!$A$6:$A$1048576, 0), MATCH(BT$4, 'Instrument Performance'!$B$7:$XFD$7, 0))</f>
        <v>6.5331930000000005E-3</v>
      </c>
      <c r="BU219" s="435" cm="1">
        <f t="array" ref="BU219">INDEX('Instrument Performance'!$B$7:$XFD$1048576,-1+MATCH($BF219, 'Instrument Performance'!$A$6:$A$1048576, 0), MATCH(BU$4, 'Instrument Performance'!$B$7:$XFD$7, 0))</f>
        <v>6.2550069999999999E-4</v>
      </c>
      <c r="BV219" s="435" cm="1">
        <f t="array" ref="BV219">INDEX('Instrument Performance'!$B$7:$XFD$1048576,-1+MATCH($BF219, 'Instrument Performance'!$A$6:$A$1048576, 0), MATCH(BV$4, 'Instrument Performance'!$B$7:$XFD$7, 0))</f>
        <v>-2.6879719999999999E-2</v>
      </c>
      <c r="BW219" s="435" cm="1">
        <f t="array" ref="BW219">INDEX('Instrument Performance'!$B$7:$XFD$1048576,-1+MATCH($BF219, 'Instrument Performance'!$A$6:$A$1048576, 0), MATCH(BW$4, 'Instrument Performance'!$B$7:$XFD$7, 0))</f>
        <v>-4.3900582099269121E-2</v>
      </c>
      <c r="BX219" s="435" cm="1">
        <f t="array" ref="BX219">INDEX('Instrument Performance'!$B$7:$XFD$1048576,-1+MATCH($BF219, 'Instrument Performance'!$A$6:$A$1048576, 0), MATCH(BX$4, 'Instrument Performance'!$B$7:$XFD$7, 0))</f>
        <v>4.961832E-2</v>
      </c>
      <c r="BY219" s="435" cm="1">
        <f t="array" ref="BY219">INDEX('Instrument Performance'!$B$7:$XFD$1048576,-1+MATCH($BF219, 'Instrument Performance'!$A$6:$A$1048576, 0), MATCH(BY$4, 'Instrument Performance'!$B$7:$XFD$7, 0))</f>
        <v>3.885562E-2</v>
      </c>
      <c r="BZ219" s="435" cm="1">
        <f t="array" ref="BZ219">INDEX('Instrument Performance'!$B$7:$XFD$1048576,-1+MATCH($BF219, 'Instrument Performance'!$A$6:$A$1048576, 0), MATCH(BZ$4, 'Instrument Performance'!$B$7:$XFD$7, 0))</f>
        <v>1.41256E-2</v>
      </c>
      <c r="CA219" s="435" cm="1">
        <f t="array" ref="CA219">INDEX('Instrument Performance'!$B$7:$XFD$1048576,-1+MATCH($BF219, 'Instrument Performance'!$A$6:$A$1048576, 0), MATCH(CA$4, 'Instrument Performance'!$B$7:$XFD$7, 0))</f>
        <v>3.8018280000000002E-2</v>
      </c>
      <c r="CB219" s="435" cm="1">
        <f t="array" ref="CB219">INDEX('Instrument Performance'!$B$7:$XFD$1048576,-1+MATCH($BF219, 'Instrument Performance'!$A$6:$A$1048576, 0), MATCH(CB$4, 'Instrument Performance'!$B$7:$XFD$7, 0))</f>
        <v>5.7171659999999999E-2</v>
      </c>
      <c r="CC219" s="435" cm="1">
        <f t="array" ref="CC219">INDEX('Instrument Performance'!$B$7:$XFD$1048576,-1+MATCH($BF219, 'Instrument Performance'!$A$6:$A$1048576, 0), MATCH(CC$4, 'Instrument Performance'!$B$7:$XFD$7, 0))</f>
        <v>3.7182279999999998E-2</v>
      </c>
      <c r="CD219" s="435" cm="1">
        <f t="array" ref="CD219">INDEX('Instrument Performance'!$B$7:$XFD$1048576,-1+MATCH($BF219, 'Instrument Performance'!$A$6:$A$1048576, 0), MATCH(CD$4, 'Instrument Performance'!$B$7:$XFD$7, 0))</f>
        <v>0.11102040000000001</v>
      </c>
      <c r="CE219" s="435" cm="1">
        <f t="array" ref="CE219">INDEX('Instrument Performance'!$B$7:$XFD$1048576,-1+MATCH($BF219, 'Instrument Performance'!$A$6:$A$1048576, 0), MATCH(CE$4, 'Instrument Performance'!$B$7:$XFD$7, 0))</f>
        <v>0.1300376</v>
      </c>
      <c r="CF219" s="435" cm="1">
        <f t="array" ref="CF219">INDEX('Instrument Performance'!$B$7:$XFD$1048576,-1+MATCH($BF219, 'Instrument Performance'!$A$6:$A$1048576, 0), MATCH(CF$4, 'Instrument Performance'!$B$7:$XFD$7, 0))</f>
        <v>0.11109090000000001</v>
      </c>
      <c r="CG219" s="435" cm="1">
        <f t="array" ref="CG219">INDEX('Instrument Performance'!$B$7:$XFD$1048576,-1+MATCH($BF219, 'Instrument Performance'!$A$6:$A$1048576, 0), MATCH(CG$4, 'Instrument Performance'!$B$7:$XFD$7, 0))</f>
        <v>0.14300109999999999</v>
      </c>
      <c r="CH219" s="435" cm="1">
        <f t="array" ref="CH219">INDEX('Instrument Performance'!$B$7:$XFD$1048576,-1+MATCH($BF219, 'Instrument Performance'!$A$6:$A$1048576, 0), MATCH(CH$4, 'Instrument Performance'!$B$7:$XFD$7, 0))</f>
        <v>9.6480200000000002E-2</v>
      </c>
      <c r="CI219" s="435" cm="1">
        <f t="array" ref="CI219">INDEX('Instrument Performance'!$B$7:$XFD$1048576,-1+MATCH($BF219, 'Instrument Performance'!$A$6:$A$1048576, 0), MATCH(CI$4, 'Instrument Performance'!$B$7:$XFD$7, 0))</f>
        <v>7.7004539999999996E-2</v>
      </c>
      <c r="CJ219" s="435" cm="1">
        <f t="array" ref="CJ219">INDEX('Instrument Performance'!$B$7:$XFD$1048576,-1+MATCH($BF219, 'Instrument Performance'!$A$6:$A$1048576, 0), MATCH(CJ$4, 'Instrument Performance'!$B$7:$XFD$7, 0))</f>
        <v>9.2716220000000002E-2</v>
      </c>
      <c r="CK219" s="435" cm="1">
        <f t="array" ref="CK219">INDEX('Instrument Performance'!$B$7:$XFD$1048576,-1+MATCH($BF219, 'Instrument Performance'!$A$6:$A$1048576, 0), MATCH(CK$4, 'Instrument Performance'!$B$7:$XFD$7, 0))</f>
        <v>7.1834179999999997E-2</v>
      </c>
      <c r="CL219" s="435" cm="1">
        <f t="array" ref="CL219">INDEX('Instrument Performance'!$B$7:$XFD$1048576,-1+MATCH($BF219, 'Instrument Performance'!$A$6:$A$1048576, 0), MATCH(CL$4, 'Instrument Performance'!$B$7:$XFD$7, 0))</f>
        <v>5.1766639999999996E-2</v>
      </c>
      <c r="CM219" s="435" cm="1">
        <f t="array" ref="CM219">INDEX('Instrument Performance'!$B$7:$XFD$1048576,-1+MATCH($BF219, 'Instrument Performance'!$A$6:$A$1048576, 0), MATCH(CM$4, 'Instrument Performance'!$B$7:$XFD$7, 0))</f>
        <v>5.7280730000000002E-2</v>
      </c>
      <c r="CN219" s="435" cm="1">
        <f t="array" ref="CN219">INDEX('Instrument Performance'!$B$7:$XFD$1048576,-1+MATCH($BF219, 'Instrument Performance'!$A$6:$A$1048576, 0), MATCH(CN$4, 'Instrument Performance'!$B$7:$XFD$7, 0))</f>
        <v>8.2201330000000003E-2</v>
      </c>
      <c r="CO219" s="435" cm="1">
        <f t="array" ref="CO219">INDEX('Instrument Performance'!$B$7:$XFD$1048576,-1+MATCH($BF219, 'Instrument Performance'!$A$6:$A$1048576, 0), MATCH(CO$4, 'Instrument Performance'!$B$7:$XFD$7, 0))</f>
        <v>4.9960769999999995E-2</v>
      </c>
      <c r="CP219" s="435" cm="1">
        <f t="array" ref="CP219">INDEX('Instrument Performance'!$B$7:$XFD$1048576,-1+MATCH($BF219, 'Instrument Performance'!$A$6:$A$1048576, 0), MATCH(CP$4, 'Instrument Performance'!$B$7:$XFD$7, 0))</f>
        <v>4.2133869999999997E-2</v>
      </c>
      <c r="CQ219" s="435" cm="1">
        <f t="array" ref="CQ219">INDEX('Instrument Performance'!$B$7:$XFD$1048576,-1+MATCH($BF219, 'Instrument Performance'!$A$6:$A$1048576, 0), MATCH(CQ$4, 'Instrument Performance'!$B$7:$XFD$7, 0))</f>
        <v>-5.2654050000000001E-2</v>
      </c>
      <c r="CR219" s="435" cm="1">
        <f t="array" ref="CR219">INDEX('Instrument Performance'!$B$7:$XFD$1048576,-1+MATCH($BF219, 'Instrument Performance'!$A$6:$A$1048576, 0), MATCH(CR$4, 'Instrument Performance'!$B$7:$XFD$7, 0))</f>
        <v>-5.0181380000000005E-2</v>
      </c>
      <c r="CS219" s="435" cm="1">
        <f t="array" ref="CS219">INDEX('Instrument Performance'!$B$7:$XFD$1048576,-1+MATCH($BF219, 'Instrument Performance'!$A$6:$A$1048576, 0), MATCH(CS$4, 'Instrument Performance'!$B$7:$XFD$7, 0))</f>
        <v>3.2083850000000002E-3</v>
      </c>
      <c r="CT219" s="435" cm="1">
        <f t="array" ref="CT219">INDEX('Instrument Performance'!$B$7:$XFD$1048576,-1+MATCH($BF219, 'Instrument Performance'!$A$6:$A$1048576, 0), MATCH(CT$4, 'Instrument Performance'!$B$7:$XFD$7, 0))</f>
        <v>-2.2609755618030469E-4</v>
      </c>
      <c r="CU219" s="435" cm="1">
        <f t="array" ref="CU219">INDEX('Instrument Performance'!$B$7:$XFD$1048576,-1+MATCH($BF219, 'Instrument Performance'!$A$6:$A$1048576, 0), MATCH(CU$4, 'Instrument Performance'!$B$7:$XFD$7, 0))</f>
        <v>1.0141509433962304E-2</v>
      </c>
      <c r="CV219" s="435" cm="1">
        <f t="array" ref="CV219">INDEX('Instrument Performance'!$B$7:$XFD$1048576,-1+MATCH($BF219, 'Instrument Performance'!$A$6:$A$1048576, 0), MATCH(CV$4, 'Instrument Performance'!$B$7:$XFD$7, 0))</f>
        <v>3.0154190221462596E-2</v>
      </c>
      <c r="CW219" s="435" cm="1">
        <f t="array" ref="CW219">INDEX('Instrument Performance'!$B$7:$XFD$1048576,-1+MATCH($BF219, 'Instrument Performance'!$A$6:$A$1048576, 0), MATCH(CW$4, 'Instrument Performance'!$B$7:$XFD$7, 0))</f>
        <v>-1.6289194934391515E-2</v>
      </c>
      <c r="CX219" s="435" cm="1">
        <f t="array" ref="CX219">INDEX('Instrument Performance'!$B$7:$XFD$1048576,-1+MATCH($BF219, 'Instrument Performance'!$A$6:$A$1048576, 0), MATCH(CX$4, 'Instrument Performance'!$B$7:$XFD$7, 0))</f>
        <v>1.1067993926101583E-3</v>
      </c>
      <c r="CY219" s="435" cm="1">
        <f t="array" ref="CY219">INDEX('Instrument Performance'!$B$7:$XFD$1048576,-1+MATCH($BF219, 'Instrument Performance'!$A$6:$A$1048576, 0), MATCH(CY$4, 'Instrument Performance'!$B$7:$XFD$7, 0))</f>
        <v>1.2201387105059691E-3</v>
      </c>
      <c r="CZ219" s="435" cm="1">
        <f t="array" ref="CZ219">INDEX('Instrument Performance'!$B$7:$XFD$1048576,-1+MATCH($BF219, 'Instrument Performance'!$A$6:$A$1048576, 0), MATCH(CZ$4, 'Instrument Performance'!$B$7:$XFD$7, 0))</f>
        <v>3.9199811785546324E-2</v>
      </c>
      <c r="DA219" s="435" cm="1">
        <f t="array" ref="DA219">INDEX('Instrument Performance'!$B$7:$XFD$1048576,-1+MATCH($BF219, 'Instrument Performance'!$A$6:$A$1048576, 0), MATCH(DA$4, 'Instrument Performance'!$B$7:$XFD$7, 0))</f>
        <v>1.9E-2</v>
      </c>
      <c r="DB219" s="435" t="str" cm="1">
        <f t="array" ref="DB219">INDEX('Instrument Performance'!$B$7:$XFD$1048576,-1+MATCH($BF219, 'Instrument Performance'!$A$6:$A$1048576, 0), MATCH(DB$4, 'Instrument Performance'!$B$7:$XFD$7, 0))</f>
        <v/>
      </c>
      <c r="DC219" s="435" t="str" cm="1">
        <f t="array" ref="DC219">INDEX('Instrument Performance'!$B$7:$XFD$1048576,-1+MATCH($BF219, 'Instrument Performance'!$A$6:$A$1048576, 0), MATCH(DC$4, 'Instrument Performance'!$B$7:$XFD$7, 0))</f>
        <v/>
      </c>
      <c r="DD219" s="435" t="str" cm="1">
        <f t="array" ref="DD219">INDEX('Instrument Performance'!$B$7:$XFD$1048576,-1+MATCH($BF219, 'Instrument Performance'!$A$6:$A$1048576, 0), MATCH(DD$4, 'Instrument Performance'!$B$7:$XFD$7, 0))</f>
        <v/>
      </c>
      <c r="DE219" s="435" cm="1">
        <f t="array" ref="DE219">INDEX('Instrument Performance'!$B$7:$XFD$1048576,-1+MATCH($BF219, 'Instrument Performance'!$A$6:$A$1048576, 0), MATCH(DE$4, 'Instrument Performance'!$B$7:$XFD$7, 0))</f>
        <v>0</v>
      </c>
      <c r="DF219" s="435" cm="1">
        <f t="array" ref="DF219">INDEX('Instrument Performance'!$B$7:$XFD$1048576,-1+MATCH($BF219, 'Instrument Performance'!$A$6:$A$1048576, 0), MATCH(DF$4, 'Instrument Performance'!$B$7:$XFD$7, 0))</f>
        <v>2.2539999999999999E-3</v>
      </c>
      <c r="DG219" s="435" cm="1">
        <f t="array" ref="DG219">INDEX('Instrument Performance'!$B$7:$XFD$1048576,-1+MATCH($BF219, 'Instrument Performance'!$A$6:$A$1048576, 0), MATCH(DG$4, 'Instrument Performance'!$B$7:$XFD$7, 0))</f>
        <v>8.6701816051553138E-3</v>
      </c>
      <c r="DH219" s="437"/>
      <c r="DI219" s="440">
        <f t="shared" si="34"/>
        <v>44865</v>
      </c>
      <c r="DJ219" s="435">
        <f t="shared" si="36"/>
        <v>3.0263680047154861E-2</v>
      </c>
      <c r="DK219" s="443">
        <f t="shared" si="37"/>
        <v>-5.4794520547945207E-5</v>
      </c>
      <c r="DL219" s="438">
        <f t="shared" si="35"/>
        <v>2.8515080736115861E-2</v>
      </c>
      <c r="DM219" s="438">
        <v>2.8564809320738242E-2</v>
      </c>
      <c r="DN219" s="444">
        <f t="shared" si="38"/>
        <v>1.7485993110390001E-3</v>
      </c>
      <c r="DP219" s="438">
        <f t="shared" si="39"/>
        <v>-4.9728584622380639E-5</v>
      </c>
    </row>
    <row r="220" spans="1:120">
      <c r="A220" s="436">
        <v>44895</v>
      </c>
      <c r="B220" s="435">
        <f>_xlfn.XLOOKUP(B$4,[3]taa_weights!$B$1:$BB$1,[3]taa_weights!$B218:$BB218,"CHECK",FALSE)</f>
        <v>1.8285271067612251E-2</v>
      </c>
      <c r="C220" s="435">
        <f>_xlfn.XLOOKUP(C$4,[3]taa_weights!$B$1:$BB$1,[3]taa_weights!$B218:$BB218,"CHECK",FALSE)</f>
        <v>0</v>
      </c>
      <c r="D220" s="435">
        <f>_xlfn.XLOOKUP(D$4,[3]taa_weights!$B$1:$BB$1,[3]taa_weights!$B218:$BB218,"CHECK",FALSE)</f>
        <v>5.8059820041485856E-12</v>
      </c>
      <c r="E220" s="435">
        <f>_xlfn.XLOOKUP(E$4,[3]taa_weights!$B$1:$BB$1,[3]taa_weights!$B218:$BB218,"CHECK",FALSE)</f>
        <v>0</v>
      </c>
      <c r="F220" s="435">
        <f>_xlfn.XLOOKUP(F$4,[3]taa_weights!$B$1:$BB$1,[3]taa_weights!$B218:$BB218,"CHECK",FALSE)</f>
        <v>2.446027938392457E-12</v>
      </c>
      <c r="G220" s="435">
        <f>_xlfn.XLOOKUP(G$4,[3]taa_weights!$B$1:$BB$1,[3]taa_weights!$B218:$BB218,"CHECK",FALSE)</f>
        <v>3.6288310390701952E-11</v>
      </c>
      <c r="H220" s="435">
        <f>_xlfn.XLOOKUP(H$4,[3]taa_weights!$B$1:$BB$1,[3]taa_weights!$B218:$BB218,"CHECK",FALSE)</f>
        <v>0</v>
      </c>
      <c r="I220" s="435">
        <f>_xlfn.XLOOKUP(I$4,[3]taa_weights!$B$1:$BB$1,[3]taa_weights!$B218:$BB218,"CHECK",FALSE)</f>
        <v>5.6084106619904928E-13</v>
      </c>
      <c r="J220" s="435">
        <f>_xlfn.XLOOKUP(J$4,[3]taa_weights!$B$1:$BB$1,[3]taa_weights!$B218:$BB218,"CHECK",FALSE)</f>
        <v>0</v>
      </c>
      <c r="K220" s="435">
        <f>_xlfn.XLOOKUP(K$4,[3]taa_weights!$B$1:$BB$1,[3]taa_weights!$B218:$BB218,"CHECK",FALSE)</f>
        <v>4.9999999963797552E-2</v>
      </c>
      <c r="L220" s="435">
        <f>_xlfn.XLOOKUP(L$4,[3]taa_weights!$B$1:$BB$1,[3]taa_weights!$B218:$BB218,"CHECK",FALSE)</f>
        <v>4.9999999937455138E-2</v>
      </c>
      <c r="M220" s="435">
        <f>_xlfn.XLOOKUP(M$4,[3]taa_weights!$B$1:$BB$1,[3]taa_weights!$B218:$BB218,"CHECK",FALSE)</f>
        <v>3.2269127089026371E-12</v>
      </c>
      <c r="N220" s="435">
        <f>_xlfn.XLOOKUP(N$4,[3]taa_weights!$B$1:$BB$1,[3]taa_weights!$B218:$BB218,"CHECK",FALSE)</f>
        <v>7.7425165768659887E-12</v>
      </c>
      <c r="O220" s="435">
        <f>_xlfn.XLOOKUP(O$4,[3]taa_weights!$B$1:$BB$1,[3]taa_weights!$B218:$BB218,"CHECK",FALSE)</f>
        <v>2.499999998384295E-2</v>
      </c>
      <c r="P220" s="435">
        <f>_xlfn.XLOOKUP(P$4,[3]taa_weights!$B$1:$BB$1,[3]taa_weights!$B218:$BB218,"CHECK",FALSE)</f>
        <v>2.4999999453181779E-2</v>
      </c>
      <c r="Q220" s="435">
        <f>_xlfn.XLOOKUP(Q$4,[3]taa_weights!$B$1:$BB$1,[3]taa_weights!$B218:$BB218,"CHECK",FALSE)</f>
        <v>0</v>
      </c>
      <c r="R220" s="435">
        <f>_xlfn.XLOOKUP(R$4,[3]taa_weights!$B$1:$BB$1,[3]taa_weights!$B218:$BB218,"CHECK",FALSE)</f>
        <v>5.2861432412471535E-10</v>
      </c>
      <c r="S220" s="435">
        <f>_xlfn.XLOOKUP(S$4,[3]taa_weights!$B$1:$BB$1,[3]taa_weights!$B218:$BB218,"CHECK",FALSE)</f>
        <v>8.2815245574940494E-13</v>
      </c>
      <c r="T220" s="435">
        <f>_xlfn.XLOOKUP(T$4,[3]taa_weights!$B$1:$BB$1,[3]taa_weights!$B218:$BB218,"CHECK",FALSE)</f>
        <v>0</v>
      </c>
      <c r="U220" s="435">
        <f>_xlfn.XLOOKUP(U$4,[3]taa_weights!$B$1:$BB$1,[3]taa_weights!$B218:$BB218,"CHECK",FALSE)</f>
        <v>0</v>
      </c>
      <c r="V220" s="435">
        <f>_xlfn.XLOOKUP(V$4,[3]taa_weights!$B$1:$BB$1,[3]taa_weights!$B218:$BB218,"CHECK",FALSE)</f>
        <v>0</v>
      </c>
      <c r="W220" s="435">
        <f>_xlfn.XLOOKUP(W$4,[3]taa_weights!$B$1:$BB$1,[3]taa_weights!$B218:$BB218,"CHECK",FALSE)</f>
        <v>1.7790325823761511E-11</v>
      </c>
      <c r="X220" s="435">
        <f>_xlfn.XLOOKUP(X$4,[3]taa_weights!$B$1:$BB$1,[3]taa_weights!$B218:$BB218,"CHECK",FALSE)</f>
        <v>0</v>
      </c>
      <c r="Y220" s="435">
        <f>_xlfn.XLOOKUP(Y$4,[3]taa_weights!$B$1:$BB$1,[3]taa_weights!$B218:$BB218,"CHECK",FALSE)</f>
        <v>4.9999999993201753E-2</v>
      </c>
      <c r="Z220" s="435">
        <f>_xlfn.XLOOKUP(Z$4,[3]taa_weights!$B$1:$BB$1,[3]taa_weights!$B218:$BB218,"CHECK",FALSE)</f>
        <v>7.7058500459653633E-11</v>
      </c>
      <c r="AA220" s="435">
        <f>_xlfn.XLOOKUP(AA$4,[3]taa_weights!$B$1:$BB$1,[3]taa_weights!$B218:$BB218,"CHECK",FALSE)</f>
        <v>6.3477124646092193E-12</v>
      </c>
      <c r="AB220" s="435">
        <f>_xlfn.XLOOKUP(AB$4,[3]taa_weights!$B$1:$BB$1,[3]taa_weights!$B218:$BB218,"CHECK",FALSE)</f>
        <v>2.4664992400216919E-2</v>
      </c>
      <c r="AC220" s="435">
        <f>_xlfn.XLOOKUP(AC$4,[3]taa_weights!$B$1:$BB$1,[3]taa_weights!$B218:$BB218,"CHECK",FALSE)</f>
        <v>1.417679283356727E-11</v>
      </c>
      <c r="AD220" s="435">
        <f>_xlfn.XLOOKUP(AD$4,[3]taa_weights!$B$1:$BB$1,[3]taa_weights!$B218:$BB218,"CHECK",FALSE)</f>
        <v>5.0000000002124678E-2</v>
      </c>
      <c r="AE220" s="435">
        <f>_xlfn.XLOOKUP(AE$4,[3]taa_weights!$B$1:$BB$1,[3]taa_weights!$B218:$BB218,"CHECK",FALSE)</f>
        <v>4.9999999984760277E-2</v>
      </c>
      <c r="AF220" s="435">
        <f>_xlfn.XLOOKUP(AF$4,[3]taa_weights!$B$1:$BB$1,[3]taa_weights!$B218:$BB218,"CHECK",FALSE)</f>
        <v>5.0000000001697298E-2</v>
      </c>
      <c r="AG220" s="435">
        <f>_xlfn.XLOOKUP(AG$4,[3]taa_weights!$B$1:$BB$1,[3]taa_weights!$B218:$BB218,"CHECK",FALSE)</f>
        <v>2.8996385835563219E-2</v>
      </c>
      <c r="AH220" s="435">
        <f>_xlfn.XLOOKUP(AH$4,[3]taa_weights!$B$1:$BB$1,[3]taa_weights!$B218:$BB218,"CHECK",FALSE)</f>
        <v>4.9999999909849463E-2</v>
      </c>
      <c r="AI220" s="435">
        <f>_xlfn.XLOOKUP(AI$4,[3]taa_weights!$B$1:$BB$1,[3]taa_weights!$B218:$BB218,"CHECK",FALSE)</f>
        <v>5.0000000000913473E-2</v>
      </c>
      <c r="AJ220" s="435">
        <f>_xlfn.XLOOKUP(AJ$4,[3]taa_weights!$B$1:$BB$1,[3]taa_weights!$B218:$BB218,"CHECK",FALSE)</f>
        <v>0</v>
      </c>
      <c r="AK220" s="435">
        <f>_xlfn.XLOOKUP(AK$4,[3]taa_weights!$B$1:$BB$1,[3]taa_weights!$B218:$BB218,"CHECK",FALSE)</f>
        <v>0</v>
      </c>
      <c r="AL220" s="435">
        <f>_xlfn.XLOOKUP(AL$4,[3]taa_weights!$B$1:$BB$1,[3]taa_weights!$B218:$BB218,"CHECK",FALSE)</f>
        <v>0</v>
      </c>
      <c r="AM220" s="435">
        <f>_xlfn.XLOOKUP(AM$4,[3]taa_weights!$B$1:$BB$1,[3]taa_weights!$B218:$BB218,"CHECK",FALSE)</f>
        <v>0</v>
      </c>
      <c r="AN220" s="435">
        <f>_xlfn.XLOOKUP(AN$4,[3]taa_weights!$B$1:$BB$1,[3]taa_weights!$B218:$BB218,"CHECK",FALSE)</f>
        <v>5.0000000007213642E-2</v>
      </c>
      <c r="AO220" s="435">
        <f>_xlfn.XLOOKUP(AO$4,[3]taa_weights!$B$1:$BB$1,[3]taa_weights!$B218:$BB218,"CHECK",FALSE)</f>
        <v>2.3275611542924169E-11</v>
      </c>
      <c r="AP220" s="435">
        <f>_xlfn.XLOOKUP(AP$4,[3]taa_weights!$B$1:$BB$1,[3]taa_weights!$B218:$BB218,"CHECK",FALSE)</f>
        <v>5.9999999988871393E-2</v>
      </c>
      <c r="AQ220" s="435">
        <f>_xlfn.XLOOKUP(AQ$4,[3]taa_weights!$B$1:$BB$1,[3]taa_weights!$B218:$BB218,"CHECK",FALSE)</f>
        <v>0.10000000000175061</v>
      </c>
      <c r="AR220" s="435">
        <f>_xlfn.XLOOKUP(AR$4,[3]taa_weights!$B$1:$BB$1,[3]taa_weights!$B218:$BB218,"CHECK",FALSE)</f>
        <v>4.9999999997758553E-2</v>
      </c>
      <c r="AS220" s="435">
        <f>_xlfn.XLOOKUP(AS$4,[3]taa_weights!$B$1:$BB$1,[3]taa_weights!$B218:$BB218,"CHECK",FALSE)</f>
        <v>2.999999994407929E-2</v>
      </c>
      <c r="AT220" s="435">
        <f>_xlfn.XLOOKUP(AT$4,[3]taa_weights!$B$1:$BB$1,[3]taa_weights!$B218:$BB218,"CHECK",FALSE)</f>
        <v>1.270448782308735E-11</v>
      </c>
      <c r="AU220" s="435">
        <f>_xlfn.XLOOKUP(AU$4,[3]taa_weights!$B$1:$BB$1,[3]taa_weights!$B218:$BB218,"CHECK",FALSE)</f>
        <v>5.0000000010166891E-2</v>
      </c>
      <c r="AV220" s="435">
        <f>_xlfn.XLOOKUP(AV$4,[3]taa_weights!$B$1:$BB$1,[3]taa_weights!$B218:$BB218,"CHECK",FALSE)</f>
        <v>5.5611768642741572E-12</v>
      </c>
      <c r="AW220" s="435">
        <f>_xlfn.XLOOKUP(AW$4,[3]taa_weights!$B$1:$BB$1,[3]taa_weights!$B218:$BB218,"CHECK",FALSE)</f>
        <v>1.536825570125509E-3</v>
      </c>
      <c r="AX220" s="435">
        <f>_xlfn.XLOOKUP(AX$4,[3]taa_weights!$B$1:$BB$1,[3]taa_weights!$B218:$BB218,"CHECK",FALSE)</f>
        <v>9.2053350867567246E-2</v>
      </c>
      <c r="AY220" s="435">
        <f>_xlfn.XLOOKUP(AY$4,[3]taa_weights!$B$1:$BB$1,[3]taa_weights!$B218:$BB218,"CHECK",FALSE)</f>
        <v>2.4463174420907771E-2</v>
      </c>
      <c r="AZ220" s="435">
        <f>_xlfn.XLOOKUP(AZ$4,[3]taa_weights!$B$1:$BB$1,[3]taa_weights!$B218:$BB218,"CHECK",FALSE)</f>
        <v>2.215651012450668E-13</v>
      </c>
      <c r="BA220" s="435">
        <f>_xlfn.XLOOKUP(BA$4,[3]taa_weights!$B$1:$BB$1,[3]taa_weights!$B218:$BB218,"CHECK",FALSE)</f>
        <v>2.00000000133401E-2</v>
      </c>
      <c r="BB220" s="435">
        <f>_xlfn.XLOOKUP(BB$4,[3]taa_weights!$B$1:$BB$1,[3]taa_weights!$B218:$BB218,"CHECK",FALSE)</f>
        <v>0</v>
      </c>
      <c r="BC220" s="426"/>
      <c r="BD220" s="438">
        <f t="shared" si="32"/>
        <v>1.0000000000986469</v>
      </c>
      <c r="BE220" s="439"/>
      <c r="BF220" s="440">
        <f t="shared" si="33"/>
        <v>44895</v>
      </c>
      <c r="BG220" s="435" cm="1">
        <f t="array" ref="BG220">INDEX('Instrument Performance'!$B$7:$XFD$1048576,-1+MATCH($BF220, 'Instrument Performance'!$A$6:$A$1048576, 0), MATCH(BG$4, 'Instrument Performance'!$B$7:$XFD$7, 0))</f>
        <v>2.7788810000000004E-3</v>
      </c>
      <c r="BH220" s="435" cm="1">
        <f t="array" ref="BH220">INDEX('Instrument Performance'!$B$7:$XFD$1048576,-1+MATCH($BF220, 'Instrument Performance'!$A$6:$A$1048576, 0), MATCH(BH$4, 'Instrument Performance'!$B$7:$XFD$7, 0))</f>
        <v>2.346645E-2</v>
      </c>
      <c r="BI220" s="435" cm="1">
        <f t="array" ref="BI220">INDEX('Instrument Performance'!$B$7:$XFD$1048576,-1+MATCH($BF220, 'Instrument Performance'!$A$6:$A$1048576, 0), MATCH(BI$4, 'Instrument Performance'!$B$7:$XFD$7, 0))</f>
        <v>1.4988369999999999E-2</v>
      </c>
      <c r="BJ220" s="435" cm="1">
        <f t="array" ref="BJ220">INDEX('Instrument Performance'!$B$7:$XFD$1048576,-1+MATCH($BF220, 'Instrument Performance'!$A$6:$A$1048576, 0), MATCH(BJ$4, 'Instrument Performance'!$B$7:$XFD$7, 0))</f>
        <v>1.8328789999999998E-2</v>
      </c>
      <c r="BK220" s="435" cm="1">
        <f t="array" ref="BK220">INDEX('Instrument Performance'!$B$7:$XFD$1048576,-1+MATCH($BF220, 'Instrument Performance'!$A$6:$A$1048576, 0), MATCH(BK$4, 'Instrument Performance'!$B$7:$XFD$7, 0))</f>
        <v>3.2484639999999995E-2</v>
      </c>
      <c r="BL220" s="435" cm="1">
        <f t="array" ref="BL220">INDEX('Instrument Performance'!$B$7:$XFD$1048576,-1+MATCH($BF220, 'Instrument Performance'!$A$6:$A$1048576, 0), MATCH(BL$4, 'Instrument Performance'!$B$7:$XFD$7, 0))</f>
        <v>1.5848580000000001E-2</v>
      </c>
      <c r="BM220" s="435" cm="1">
        <f t="array" ref="BM220">INDEX('Instrument Performance'!$B$7:$XFD$1048576,-1+MATCH($BF220, 'Instrument Performance'!$A$6:$A$1048576, 0), MATCH(BM$4, 'Instrument Performance'!$B$7:$XFD$7, 0))</f>
        <v>3.804801E-2</v>
      </c>
      <c r="BN220" s="435" cm="1">
        <f t="array" ref="BN220">INDEX('Instrument Performance'!$B$7:$XFD$1048576,-1+MATCH($BF220, 'Instrument Performance'!$A$6:$A$1048576, 0), MATCH(BN$4, 'Instrument Performance'!$B$7:$XFD$7, 0))</f>
        <v>3.3489957892391106E-2</v>
      </c>
      <c r="BO220" s="435" cm="1">
        <f t="array" ref="BO220">INDEX('Instrument Performance'!$B$7:$XFD$1048576,-1+MATCH($BF220, 'Instrument Performance'!$A$6:$A$1048576, 0), MATCH(BO$4, 'Instrument Performance'!$B$7:$XFD$7, 0))</f>
        <v>4.1860470000000004E-2</v>
      </c>
      <c r="BP220" s="435" cm="1">
        <f t="array" ref="BP220">INDEX('Instrument Performance'!$B$7:$XFD$1048576,-1+MATCH($BF220, 'Instrument Performance'!$A$6:$A$1048576, 0), MATCH(BP$4, 'Instrument Performance'!$B$7:$XFD$7, 0))</f>
        <v>1.3098700000000001E-2</v>
      </c>
      <c r="BQ220" s="435" cm="1">
        <f t="array" ref="BQ220">INDEX('Instrument Performance'!$B$7:$XFD$1048576,-1+MATCH($BF220, 'Instrument Performance'!$A$6:$A$1048576, 0), MATCH(BQ$4, 'Instrument Performance'!$B$7:$XFD$7, 0))</f>
        <v>9.0350859999999995E-3</v>
      </c>
      <c r="BR220" s="435" cm="1">
        <f t="array" ref="BR220">INDEX('Instrument Performance'!$B$7:$XFD$1048576,-1+MATCH($BF220, 'Instrument Performance'!$A$6:$A$1048576, 0), MATCH(BR$4, 'Instrument Performance'!$B$7:$XFD$7, 0))</f>
        <v>3.2753899999999996E-2</v>
      </c>
      <c r="BS220" s="435" cm="1">
        <f t="array" ref="BS220">INDEX('Instrument Performance'!$B$7:$XFD$1048576,-1+MATCH($BF220, 'Instrument Performance'!$A$6:$A$1048576, 0), MATCH(BS$4, 'Instrument Performance'!$B$7:$XFD$7, 0))</f>
        <v>2.8310590000000004E-2</v>
      </c>
      <c r="BT220" s="435" cm="1">
        <f t="array" ref="BT220">INDEX('Instrument Performance'!$B$7:$XFD$1048576,-1+MATCH($BF220, 'Instrument Performance'!$A$6:$A$1048576, 0), MATCH(BT$4, 'Instrument Performance'!$B$7:$XFD$7, 0))</f>
        <v>7.770323E-3</v>
      </c>
      <c r="BU220" s="435" cm="1">
        <f t="array" ref="BU220">INDEX('Instrument Performance'!$B$7:$XFD$1048576,-1+MATCH($BF220, 'Instrument Performance'!$A$6:$A$1048576, 0), MATCH(BU$4, 'Instrument Performance'!$B$7:$XFD$7, 0))</f>
        <v>7.0385160000000002E-2</v>
      </c>
      <c r="BV220" s="435" cm="1">
        <f t="array" ref="BV220">INDEX('Instrument Performance'!$B$7:$XFD$1048576,-1+MATCH($BF220, 'Instrument Performance'!$A$6:$A$1048576, 0), MATCH(BV$4, 'Instrument Performance'!$B$7:$XFD$7, 0))</f>
        <v>9.0893710000000003E-2</v>
      </c>
      <c r="BW220" s="435" cm="1">
        <f t="array" ref="BW220">INDEX('Instrument Performance'!$B$7:$XFD$1048576,-1+MATCH($BF220, 'Instrument Performance'!$A$6:$A$1048576, 0), MATCH(BW$4, 'Instrument Performance'!$B$7:$XFD$7, 0))</f>
        <v>5.3647774697506673E-2</v>
      </c>
      <c r="BX220" s="435" cm="1">
        <f t="array" ref="BX220">INDEX('Instrument Performance'!$B$7:$XFD$1048576,-1+MATCH($BF220, 'Instrument Performance'!$A$6:$A$1048576, 0), MATCH(BX$4, 'Instrument Performance'!$B$7:$XFD$7, 0))</f>
        <v>9.3333329999999992E-2</v>
      </c>
      <c r="BY220" s="435" cm="1">
        <f t="array" ref="BY220">INDEX('Instrument Performance'!$B$7:$XFD$1048576,-1+MATCH($BF220, 'Instrument Performance'!$A$6:$A$1048576, 0), MATCH(BY$4, 'Instrument Performance'!$B$7:$XFD$7, 0))</f>
        <v>9.1712570000000007E-2</v>
      </c>
      <c r="BZ220" s="435" cm="1">
        <f t="array" ref="BZ220">INDEX('Instrument Performance'!$B$7:$XFD$1048576,-1+MATCH($BF220, 'Instrument Performance'!$A$6:$A$1048576, 0), MATCH(BZ$4, 'Instrument Performance'!$B$7:$XFD$7, 0))</f>
        <v>3.4519300000000003E-2</v>
      </c>
      <c r="CA220" s="435" cm="1">
        <f t="array" ref="CA220">INDEX('Instrument Performance'!$B$7:$XFD$1048576,-1+MATCH($BF220, 'Instrument Performance'!$A$6:$A$1048576, 0), MATCH(CA$4, 'Instrument Performance'!$B$7:$XFD$7, 0))</f>
        <v>0.10330959999999999</v>
      </c>
      <c r="CB220" s="435" cm="1">
        <f t="array" ref="CB220">INDEX('Instrument Performance'!$B$7:$XFD$1048576,-1+MATCH($BF220, 'Instrument Performance'!$A$6:$A$1048576, 0), MATCH(CB$4, 'Instrument Performance'!$B$7:$XFD$7, 0))</f>
        <v>2.3872770000000001E-2</v>
      </c>
      <c r="CC220" s="435" cm="1">
        <f t="array" ref="CC220">INDEX('Instrument Performance'!$B$7:$XFD$1048576,-1+MATCH($BF220, 'Instrument Performance'!$A$6:$A$1048576, 0), MATCH(CC$4, 'Instrument Performance'!$B$7:$XFD$7, 0))</f>
        <v>4.6352049999999999E-2</v>
      </c>
      <c r="CD220" s="435" cm="1">
        <f t="array" ref="CD220">INDEX('Instrument Performance'!$B$7:$XFD$1048576,-1+MATCH($BF220, 'Instrument Performance'!$A$6:$A$1048576, 0), MATCH(CD$4, 'Instrument Performance'!$B$7:$XFD$7, 0))</f>
        <v>5.69034E-2</v>
      </c>
      <c r="CE220" s="435" cm="1">
        <f t="array" ref="CE220">INDEX('Instrument Performance'!$B$7:$XFD$1048576,-1+MATCH($BF220, 'Instrument Performance'!$A$6:$A$1048576, 0), MATCH(CE$4, 'Instrument Performance'!$B$7:$XFD$7, 0))</f>
        <v>6.5145030000000007E-2</v>
      </c>
      <c r="CF220" s="435" cm="1">
        <f t="array" ref="CF220">INDEX('Instrument Performance'!$B$7:$XFD$1048576,-1+MATCH($BF220, 'Instrument Performance'!$A$6:$A$1048576, 0), MATCH(CF$4, 'Instrument Performance'!$B$7:$XFD$7, 0))</f>
        <v>2.1873130000000001E-2</v>
      </c>
      <c r="CG220" s="435" cm="1">
        <f t="array" ref="CG220">INDEX('Instrument Performance'!$B$7:$XFD$1048576,-1+MATCH($BF220, 'Instrument Performance'!$A$6:$A$1048576, 0), MATCH(CG$4, 'Instrument Performance'!$B$7:$XFD$7, 0))</f>
        <v>5.3422190000000001E-2</v>
      </c>
      <c r="CH220" s="435" cm="1">
        <f t="array" ref="CH220">INDEX('Instrument Performance'!$B$7:$XFD$1048576,-1+MATCH($BF220, 'Instrument Performance'!$A$6:$A$1048576, 0), MATCH(CH$4, 'Instrument Performance'!$B$7:$XFD$7, 0))</f>
        <v>6.6351389999999996E-2</v>
      </c>
      <c r="CI220" s="435" cm="1">
        <f t="array" ref="CI220">INDEX('Instrument Performance'!$B$7:$XFD$1048576,-1+MATCH($BF220, 'Instrument Performance'!$A$6:$A$1048576, 0), MATCH(CI$4, 'Instrument Performance'!$B$7:$XFD$7, 0))</f>
        <v>5.7170949999999998E-2</v>
      </c>
      <c r="CJ220" s="435" cm="1">
        <f t="array" ref="CJ220">INDEX('Instrument Performance'!$B$7:$XFD$1048576,-1+MATCH($BF220, 'Instrument Performance'!$A$6:$A$1048576, 0), MATCH(CJ$4, 'Instrument Performance'!$B$7:$XFD$7, 0))</f>
        <v>9.6605670000000005E-2</v>
      </c>
      <c r="CK220" s="435" cm="1">
        <f t="array" ref="CK220">INDEX('Instrument Performance'!$B$7:$XFD$1048576,-1+MATCH($BF220, 'Instrument Performance'!$A$6:$A$1048576, 0), MATCH(CK$4, 'Instrument Performance'!$B$7:$XFD$7, 0))</f>
        <v>4.6887420000000006E-2</v>
      </c>
      <c r="CL220" s="435" cm="1">
        <f t="array" ref="CL220">INDEX('Instrument Performance'!$B$7:$XFD$1048576,-1+MATCH($BF220, 'Instrument Performance'!$A$6:$A$1048576, 0), MATCH(CL$4, 'Instrument Performance'!$B$7:$XFD$7, 0))</f>
        <v>7.1540179999999995E-2</v>
      </c>
      <c r="CM220" s="435" cm="1">
        <f t="array" ref="CM220">INDEX('Instrument Performance'!$B$7:$XFD$1048576,-1+MATCH($BF220, 'Instrument Performance'!$A$6:$A$1048576, 0), MATCH(CM$4, 'Instrument Performance'!$B$7:$XFD$7, 0))</f>
        <v>7.364620999999999E-2</v>
      </c>
      <c r="CN220" s="435" cm="1">
        <f t="array" ref="CN220">INDEX('Instrument Performance'!$B$7:$XFD$1048576,-1+MATCH($BF220, 'Instrument Performance'!$A$6:$A$1048576, 0), MATCH(CN$4, 'Instrument Performance'!$B$7:$XFD$7, 0))</f>
        <v>2.7143009999999999E-2</v>
      </c>
      <c r="CO220" s="435" cm="1">
        <f t="array" ref="CO220">INDEX('Instrument Performance'!$B$7:$XFD$1048576,-1+MATCH($BF220, 'Instrument Performance'!$A$6:$A$1048576, 0), MATCH(CO$4, 'Instrument Performance'!$B$7:$XFD$7, 0))</f>
        <v>2.9646240000000001E-2</v>
      </c>
      <c r="CP220" s="435" cm="1">
        <f t="array" ref="CP220">INDEX('Instrument Performance'!$B$7:$XFD$1048576,-1+MATCH($BF220, 'Instrument Performance'!$A$6:$A$1048576, 0), MATCH(CP$4, 'Instrument Performance'!$B$7:$XFD$7, 0))</f>
        <v>2.641017E-2</v>
      </c>
      <c r="CQ220" s="435" cm="1">
        <f t="array" ref="CQ220">INDEX('Instrument Performance'!$B$7:$XFD$1048576,-1+MATCH($BF220, 'Instrument Performance'!$A$6:$A$1048576, 0), MATCH(CQ$4, 'Instrument Performance'!$B$7:$XFD$7, 0))</f>
        <v>0.170347</v>
      </c>
      <c r="CR220" s="435" cm="1">
        <f t="array" ref="CR220">INDEX('Instrument Performance'!$B$7:$XFD$1048576,-1+MATCH($BF220, 'Instrument Performance'!$A$6:$A$1048576, 0), MATCH(CR$4, 'Instrument Performance'!$B$7:$XFD$7, 0))</f>
        <v>0.16968830000000001</v>
      </c>
      <c r="CS220" s="435" cm="1">
        <f t="array" ref="CS220">INDEX('Instrument Performance'!$B$7:$XFD$1048576,-1+MATCH($BF220, 'Instrument Performance'!$A$6:$A$1048576, 0), MATCH(CS$4, 'Instrument Performance'!$B$7:$XFD$7, 0))</f>
        <v>2.84633E-2</v>
      </c>
      <c r="CT220" s="435" cm="1">
        <f t="array" ref="CT220">INDEX('Instrument Performance'!$B$7:$XFD$1048576,-1+MATCH($BF220, 'Instrument Performance'!$A$6:$A$1048576, 0), MATCH(CT$4, 'Instrument Performance'!$B$7:$XFD$7, 0))</f>
        <v>4.7491224447657743E-3</v>
      </c>
      <c r="CU220" s="435" cm="1">
        <f t="array" ref="CU220">INDEX('Instrument Performance'!$B$7:$XFD$1048576,-1+MATCH($BF220, 'Instrument Performance'!$A$6:$A$1048576, 0), MATCH(CU$4, 'Instrument Performance'!$B$7:$XFD$7, 0))</f>
        <v>1.9437310296521293E-2</v>
      </c>
      <c r="CV220" s="435" cm="1">
        <f t="array" ref="CV220">INDEX('Instrument Performance'!$B$7:$XFD$1048576,-1+MATCH($BF220, 'Instrument Performance'!$A$6:$A$1048576, 0), MATCH(CV$4, 'Instrument Performance'!$B$7:$XFD$7, 0))</f>
        <v>3.402643920275028E-2</v>
      </c>
      <c r="CW220" s="435" cm="1">
        <f t="array" ref="CW220">INDEX('Instrument Performance'!$B$7:$XFD$1048576,-1+MATCH($BF220, 'Instrument Performance'!$A$6:$A$1048576, 0), MATCH(CW$4, 'Instrument Performance'!$B$7:$XFD$7, 0))</f>
        <v>8.2617106197507395E-2</v>
      </c>
      <c r="CX220" s="435" cm="1">
        <f t="array" ref="CX220">INDEX('Instrument Performance'!$B$7:$XFD$1048576,-1+MATCH($BF220, 'Instrument Performance'!$A$6:$A$1048576, 0), MATCH(CX$4, 'Instrument Performance'!$B$7:$XFD$7, 0))</f>
        <v>-1.9731830469397971E-2</v>
      </c>
      <c r="CY220" s="435" cm="1">
        <f t="array" ref="CY220">INDEX('Instrument Performance'!$B$7:$XFD$1048576,-1+MATCH($BF220, 'Instrument Performance'!$A$6:$A$1048576, 0), MATCH(CY$4, 'Instrument Performance'!$B$7:$XFD$7, 0))</f>
        <v>-1.2827913539870117E-4</v>
      </c>
      <c r="CZ220" s="435" cm="1">
        <f t="array" ref="CZ220">INDEX('Instrument Performance'!$B$7:$XFD$1048576,-1+MATCH($BF220, 'Instrument Performance'!$A$6:$A$1048576, 0), MATCH(CZ$4, 'Instrument Performance'!$B$7:$XFD$7, 0))</f>
        <v>0.10209976258277953</v>
      </c>
      <c r="DA220" s="435" cm="1">
        <f t="array" ref="DA220">INDEX('Instrument Performance'!$B$7:$XFD$1048576,-1+MATCH($BF220, 'Instrument Performance'!$A$6:$A$1048576, 0), MATCH(DA$4, 'Instrument Performance'!$B$7:$XFD$7, 0))</f>
        <v>4.0500000000000001E-2</v>
      </c>
      <c r="DB220" s="435" t="str" cm="1">
        <f t="array" ref="DB220">INDEX('Instrument Performance'!$B$7:$XFD$1048576,-1+MATCH($BF220, 'Instrument Performance'!$A$6:$A$1048576, 0), MATCH(DB$4, 'Instrument Performance'!$B$7:$XFD$7, 0))</f>
        <v/>
      </c>
      <c r="DC220" s="435" t="str" cm="1">
        <f t="array" ref="DC220">INDEX('Instrument Performance'!$B$7:$XFD$1048576,-1+MATCH($BF220, 'Instrument Performance'!$A$6:$A$1048576, 0), MATCH(DC$4, 'Instrument Performance'!$B$7:$XFD$7, 0))</f>
        <v/>
      </c>
      <c r="DD220" s="435" t="str" cm="1">
        <f t="array" ref="DD220">INDEX('Instrument Performance'!$B$7:$XFD$1048576,-1+MATCH($BF220, 'Instrument Performance'!$A$6:$A$1048576, 0), MATCH(DD$4, 'Instrument Performance'!$B$7:$XFD$7, 0))</f>
        <v/>
      </c>
      <c r="DE220" s="435" cm="1">
        <f t="array" ref="DE220">INDEX('Instrument Performance'!$B$7:$XFD$1048576,-1+MATCH($BF220, 'Instrument Performance'!$A$6:$A$1048576, 0), MATCH(DE$4, 'Instrument Performance'!$B$7:$XFD$7, 0))</f>
        <v>0</v>
      </c>
      <c r="DF220" s="435" cm="1">
        <f t="array" ref="DF220">INDEX('Instrument Performance'!$B$7:$XFD$1048576,-1+MATCH($BF220, 'Instrument Performance'!$A$6:$A$1048576, 0), MATCH(DF$4, 'Instrument Performance'!$B$7:$XFD$7, 0))</f>
        <v>-2.3555E-2</v>
      </c>
      <c r="DG220" s="435" cm="1">
        <f t="array" ref="DG220">INDEX('Instrument Performance'!$B$7:$XFD$1048576,-1+MATCH($BF220, 'Instrument Performance'!$A$6:$A$1048576, 0), MATCH(DG$4, 'Instrument Performance'!$B$7:$XFD$7, 0))</f>
        <v>6.2725055174816857E-2</v>
      </c>
      <c r="DH220" s="437"/>
      <c r="DI220" s="440">
        <f t="shared" si="34"/>
        <v>44895</v>
      </c>
      <c r="DJ220" s="435">
        <f t="shared" si="36"/>
        <v>3.7700409169494013E-2</v>
      </c>
      <c r="DK220" s="443">
        <f t="shared" si="37"/>
        <v>-5.4794520547945207E-5</v>
      </c>
      <c r="DL220" s="438">
        <f t="shared" si="35"/>
        <v>3.5995954885060133E-2</v>
      </c>
      <c r="DM220" s="438">
        <v>3.6057437560846228E-2</v>
      </c>
      <c r="DN220" s="444">
        <f t="shared" si="38"/>
        <v>1.7044542844338803E-3</v>
      </c>
      <c r="DP220" s="438">
        <f t="shared" si="39"/>
        <v>-6.1482675786095342E-5</v>
      </c>
    </row>
    <row r="221" spans="1:120">
      <c r="A221" s="436">
        <v>44926</v>
      </c>
      <c r="B221" s="435">
        <f>_xlfn.XLOOKUP(B$4,[3]taa_weights!$B$1:$BB$1,[3]taa_weights!$B219:$BB219,"CHECK",FALSE)</f>
        <v>3.9999999994629408E-2</v>
      </c>
      <c r="C221" s="435">
        <f>_xlfn.XLOOKUP(C$4,[3]taa_weights!$B$1:$BB$1,[3]taa_weights!$B219:$BB219,"CHECK",FALSE)</f>
        <v>4.1587291459217109E-13</v>
      </c>
      <c r="D221" s="435">
        <f>_xlfn.XLOOKUP(D$4,[3]taa_weights!$B$1:$BB$1,[3]taa_weights!$B219:$BB219,"CHECK",FALSE)</f>
        <v>7.894653704428517E-13</v>
      </c>
      <c r="E221" s="435">
        <f>_xlfn.XLOOKUP(E$4,[3]taa_weights!$B$1:$BB$1,[3]taa_weights!$B219:$BB219,"CHECK",FALSE)</f>
        <v>3.546142525089664E-13</v>
      </c>
      <c r="F221" s="435">
        <f>_xlfn.XLOOKUP(F$4,[3]taa_weights!$B$1:$BB$1,[3]taa_weights!$B219:$BB219,"CHECK",FALSE)</f>
        <v>2.9141359868305411E-12</v>
      </c>
      <c r="G221" s="435">
        <f>_xlfn.XLOOKUP(G$4,[3]taa_weights!$B$1:$BB$1,[3]taa_weights!$B219:$BB219,"CHECK",FALSE)</f>
        <v>7.3604032740820528E-12</v>
      </c>
      <c r="H221" s="435">
        <f>_xlfn.XLOOKUP(H$4,[3]taa_weights!$B$1:$BB$1,[3]taa_weights!$B219:$BB219,"CHECK",FALSE)</f>
        <v>3.251568523170111E-13</v>
      </c>
      <c r="I221" s="435">
        <f>_xlfn.XLOOKUP(I$4,[3]taa_weights!$B$1:$BB$1,[3]taa_weights!$B219:$BB219,"CHECK",FALSE)</f>
        <v>6.6836560150480177E-13</v>
      </c>
      <c r="J221" s="435">
        <f>_xlfn.XLOOKUP(J$4,[3]taa_weights!$B$1:$BB$1,[3]taa_weights!$B219:$BB219,"CHECK",FALSE)</f>
        <v>3.3449528087943368E-13</v>
      </c>
      <c r="K221" s="435">
        <f>_xlfn.XLOOKUP(K$4,[3]taa_weights!$B$1:$BB$1,[3]taa_weights!$B219:$BB219,"CHECK",FALSE)</f>
        <v>4.9999999995987462E-2</v>
      </c>
      <c r="L221" s="435">
        <f>_xlfn.XLOOKUP(L$4,[3]taa_weights!$B$1:$BB$1,[3]taa_weights!$B219:$BB219,"CHECK",FALSE)</f>
        <v>4.9999999996480221E-2</v>
      </c>
      <c r="M221" s="435">
        <f>_xlfn.XLOOKUP(M$4,[3]taa_weights!$B$1:$BB$1,[3]taa_weights!$B219:$BB219,"CHECK",FALSE)</f>
        <v>8.2532253159676024E-13</v>
      </c>
      <c r="N221" s="435">
        <f>_xlfn.XLOOKUP(N$4,[3]taa_weights!$B$1:$BB$1,[3]taa_weights!$B219:$BB219,"CHECK",FALSE)</f>
        <v>3.2922983998061379E-12</v>
      </c>
      <c r="O221" s="435">
        <f>_xlfn.XLOOKUP(O$4,[3]taa_weights!$B$1:$BB$1,[3]taa_weights!$B219:$BB219,"CHECK",FALSE)</f>
        <v>2.4999999995371731E-2</v>
      </c>
      <c r="P221" s="435">
        <f>_xlfn.XLOOKUP(P$4,[3]taa_weights!$B$1:$BB$1,[3]taa_weights!$B219:$BB219,"CHECK",FALSE)</f>
        <v>6.8725535867118669E-11</v>
      </c>
      <c r="Q221" s="435">
        <f>_xlfn.XLOOKUP(Q$4,[3]taa_weights!$B$1:$BB$1,[3]taa_weights!$B219:$BB219,"CHECK",FALSE)</f>
        <v>6.0339754101487594E-13</v>
      </c>
      <c r="R221" s="435">
        <f>_xlfn.XLOOKUP(R$4,[3]taa_weights!$B$1:$BB$1,[3]taa_weights!$B219:$BB219,"CHECK",FALSE)</f>
        <v>2.4999999930544761E-2</v>
      </c>
      <c r="S221" s="435">
        <f>_xlfn.XLOOKUP(S$4,[3]taa_weights!$B$1:$BB$1,[3]taa_weights!$B219:$BB219,"CHECK",FALSE)</f>
        <v>2.1900406234471629E-12</v>
      </c>
      <c r="T221" s="435">
        <f>_xlfn.XLOOKUP(T$4,[3]taa_weights!$B$1:$BB$1,[3]taa_weights!$B219:$BB219,"CHECK",FALSE)</f>
        <v>9.1497784443363324E-13</v>
      </c>
      <c r="U221" s="435">
        <f>_xlfn.XLOOKUP(U$4,[3]taa_weights!$B$1:$BB$1,[3]taa_weights!$B219:$BB219,"CHECK",FALSE)</f>
        <v>5.6261920629611938E-13</v>
      </c>
      <c r="V221" s="435">
        <f>_xlfn.XLOOKUP(V$4,[3]taa_weights!$B$1:$BB$1,[3]taa_weights!$B219:$BB219,"CHECK",FALSE)</f>
        <v>1.877207916882725E-12</v>
      </c>
      <c r="W221" s="435">
        <f>_xlfn.XLOOKUP(W$4,[3]taa_weights!$B$1:$BB$1,[3]taa_weights!$B219:$BB219,"CHECK",FALSE)</f>
        <v>2.4624682199789498E-11</v>
      </c>
      <c r="X221" s="435">
        <f>_xlfn.XLOOKUP(X$4,[3]taa_weights!$B$1:$BB$1,[3]taa_weights!$B219:$BB219,"CHECK",FALSE)</f>
        <v>7.5223169102046754E-13</v>
      </c>
      <c r="Y221" s="435">
        <f>_xlfn.XLOOKUP(Y$4,[3]taa_weights!$B$1:$BB$1,[3]taa_weights!$B219:$BB219,"CHECK",FALSE)</f>
        <v>4.999999999870483E-2</v>
      </c>
      <c r="Z221" s="435">
        <f>_xlfn.XLOOKUP(Z$4,[3]taa_weights!$B$1:$BB$1,[3]taa_weights!$B219:$BB219,"CHECK",FALSE)</f>
        <v>4.9999999997416902E-2</v>
      </c>
      <c r="AA221" s="435">
        <f>_xlfn.XLOOKUP(AA$4,[3]taa_weights!$B$1:$BB$1,[3]taa_weights!$B219:$BB219,"CHECK",FALSE)</f>
        <v>1.500335808102858E-12</v>
      </c>
      <c r="AB221" s="435">
        <f>_xlfn.XLOOKUP(AB$4,[3]taa_weights!$B$1:$BB$1,[3]taa_weights!$B219:$BB219,"CHECK",FALSE)</f>
        <v>3.6545028769155871E-2</v>
      </c>
      <c r="AC221" s="435">
        <f>_xlfn.XLOOKUP(AC$4,[3]taa_weights!$B$1:$BB$1,[3]taa_weights!$B219:$BB219,"CHECK",FALSE)</f>
        <v>6.4151400012569499E-12</v>
      </c>
      <c r="AD221" s="435">
        <f>_xlfn.XLOOKUP(AD$4,[3]taa_weights!$B$1:$BB$1,[3]taa_weights!$B219:$BB219,"CHECK",FALSE)</f>
        <v>4.999999999963927E-2</v>
      </c>
      <c r="AE221" s="435">
        <f>_xlfn.XLOOKUP(AE$4,[3]taa_weights!$B$1:$BB$1,[3]taa_weights!$B219:$BB219,"CHECK",FALSE)</f>
        <v>4.9999999999343479E-2</v>
      </c>
      <c r="AF221" s="435">
        <f>_xlfn.XLOOKUP(AF$4,[3]taa_weights!$B$1:$BB$1,[3]taa_weights!$B219:$BB219,"CHECK",FALSE)</f>
        <v>4.9999999999647937E-2</v>
      </c>
      <c r="AG221" s="435">
        <f>_xlfn.XLOOKUP(AG$4,[3]taa_weights!$B$1:$BB$1,[3]taa_weights!$B219:$BB219,"CHECK",FALSE)</f>
        <v>4.9999999990420242E-2</v>
      </c>
      <c r="AH221" s="435">
        <f>_xlfn.XLOOKUP(AH$4,[3]taa_weights!$B$1:$BB$1,[3]taa_weights!$B219:$BB219,"CHECK",FALSE)</f>
        <v>4.9999999997978939E-2</v>
      </c>
      <c r="AI221" s="435">
        <f>_xlfn.XLOOKUP(AI$4,[3]taa_weights!$B$1:$BB$1,[3]taa_weights!$B219:$BB219,"CHECK",FALSE)</f>
        <v>4.9999999998087533E-2</v>
      </c>
      <c r="AJ221" s="435">
        <f>_xlfn.XLOOKUP(AJ$4,[3]taa_weights!$B$1:$BB$1,[3]taa_weights!$B219:$BB219,"CHECK",FALSE)</f>
        <v>5.5083642600314487E-13</v>
      </c>
      <c r="AK221" s="435">
        <f>_xlfn.XLOOKUP(AK$4,[3]taa_weights!$B$1:$BB$1,[3]taa_weights!$B219:$BB219,"CHECK",FALSE)</f>
        <v>4.1698916484438131E-13</v>
      </c>
      <c r="AL221" s="435">
        <f>_xlfn.XLOOKUP(AL$4,[3]taa_weights!$B$1:$BB$1,[3]taa_weights!$B219:$BB219,"CHECK",FALSE)</f>
        <v>2.165143324015427E-12</v>
      </c>
      <c r="AM221" s="435">
        <f>_xlfn.XLOOKUP(AM$4,[3]taa_weights!$B$1:$BB$1,[3]taa_weights!$B219:$BB219,"CHECK",FALSE)</f>
        <v>1.051949860532803E-12</v>
      </c>
      <c r="AN221" s="435">
        <f>_xlfn.XLOOKUP(AN$4,[3]taa_weights!$B$1:$BB$1,[3]taa_weights!$B219:$BB219,"CHECK",FALSE)</f>
        <v>1.331887063658348E-3</v>
      </c>
      <c r="AO221" s="435">
        <f>_xlfn.XLOOKUP(AO$4,[3]taa_weights!$B$1:$BB$1,[3]taa_weights!$B219:$BB219,"CHECK",FALSE)</f>
        <v>7.1657747108131497E-12</v>
      </c>
      <c r="AP221" s="435">
        <f>_xlfn.XLOOKUP(AP$4,[3]taa_weights!$B$1:$BB$1,[3]taa_weights!$B219:$BB219,"CHECK",FALSE)</f>
        <v>5.9999999999689017E-2</v>
      </c>
      <c r="AQ221" s="435">
        <f>_xlfn.XLOOKUP(AQ$4,[3]taa_weights!$B$1:$BB$1,[3]taa_weights!$B219:$BB219,"CHECK",FALSE)</f>
        <v>9.9999999999610706E-2</v>
      </c>
      <c r="AR221" s="435">
        <f>_xlfn.XLOOKUP(AR$4,[3]taa_weights!$B$1:$BB$1,[3]taa_weights!$B219:$BB219,"CHECK",FALSE)</f>
        <v>4.9999999999428051E-2</v>
      </c>
      <c r="AS221" s="435">
        <f>_xlfn.XLOOKUP(AS$4,[3]taa_weights!$B$1:$BB$1,[3]taa_weights!$B219:$BB219,"CHECK",FALSE)</f>
        <v>2.999999997450864E-2</v>
      </c>
      <c r="AT221" s="435">
        <f>_xlfn.XLOOKUP(AT$4,[3]taa_weights!$B$1:$BB$1,[3]taa_weights!$B219:$BB219,"CHECK",FALSE)</f>
        <v>1.6158567820458761E-11</v>
      </c>
      <c r="AU221" s="435">
        <f>_xlfn.XLOOKUP(AU$4,[3]taa_weights!$B$1:$BB$1,[3]taa_weights!$B219:$BB219,"CHECK",FALSE)</f>
        <v>4.999999999963517E-2</v>
      </c>
      <c r="AV221" s="435">
        <f>_xlfn.XLOOKUP(AV$4,[3]taa_weights!$B$1:$BB$1,[3]taa_weights!$B219:$BB219,"CHECK",FALSE)</f>
        <v>9.5303151443132183E-12</v>
      </c>
      <c r="AW221" s="435">
        <f>_xlfn.XLOOKUP(AW$4,[3]taa_weights!$B$1:$BB$1,[3]taa_weights!$B219:$BB219,"CHECK",FALSE)</f>
        <v>1.798834820368274E-3</v>
      </c>
      <c r="AX221" s="435">
        <f>_xlfn.XLOOKUP(AX$4,[3]taa_weights!$B$1:$BB$1,[3]taa_weights!$B219:$BB219,"CHECK",FALSE)</f>
        <v>3.612308413264724E-2</v>
      </c>
      <c r="AY221" s="435">
        <f>_xlfn.XLOOKUP(AY$4,[3]taa_weights!$B$1:$BB$1,[3]taa_weights!$B219:$BB219,"CHECK",FALSE)</f>
        <v>2.4201165179850392E-2</v>
      </c>
      <c r="AZ221" s="435">
        <f>_xlfn.XLOOKUP(AZ$4,[3]taa_weights!$B$1:$BB$1,[3]taa_weights!$B219:$BB219,"CHECK",FALSE)</f>
        <v>1.9050850623469439E-13</v>
      </c>
      <c r="BA221" s="435">
        <f>_xlfn.XLOOKUP(BA$4,[3]taa_weights!$B$1:$BB$1,[3]taa_weights!$B219:$BB219,"CHECK",FALSE)</f>
        <v>1.9999999999520068E-2</v>
      </c>
      <c r="BB221" s="435">
        <f>_xlfn.XLOOKUP(BB$4,[3]taa_weights!$B$1:$BB$1,[3]taa_weights!$B219:$BB219,"CHECK",FALSE)</f>
        <v>3.8339637412846288E-13</v>
      </c>
      <c r="BC221" s="426"/>
      <c r="BD221" s="438">
        <f t="shared" si="32"/>
        <v>0.99999999999538414</v>
      </c>
      <c r="BE221" s="439"/>
      <c r="BF221" s="440">
        <f t="shared" si="33"/>
        <v>44926</v>
      </c>
      <c r="BG221" s="435" cm="1">
        <f t="array" ref="BG221">INDEX('Instrument Performance'!$B$7:$XFD$1048576,-1+MATCH($BF221, 'Instrument Performance'!$A$6:$A$1048576, 0), MATCH(BG$4, 'Instrument Performance'!$B$7:$XFD$7, 0))</f>
        <v>6.2549479999999998E-3</v>
      </c>
      <c r="BH221" s="435" cm="1">
        <f t="array" ref="BH221">INDEX('Instrument Performance'!$B$7:$XFD$1048576,-1+MATCH($BF221, 'Instrument Performance'!$A$6:$A$1048576, 0), MATCH(BH$4, 'Instrument Performance'!$B$7:$XFD$7, 0))</f>
        <v>-1.7067760000000001E-3</v>
      </c>
      <c r="BI221" s="435" cm="1">
        <f t="array" ref="BI221">INDEX('Instrument Performance'!$B$7:$XFD$1048576,-1+MATCH($BF221, 'Instrument Performance'!$A$6:$A$1048576, 0), MATCH(BI$4, 'Instrument Performance'!$B$7:$XFD$7, 0))</f>
        <v>-1.551363E-2</v>
      </c>
      <c r="BJ221" s="435" cm="1">
        <f t="array" ref="BJ221">INDEX('Instrument Performance'!$B$7:$XFD$1048576,-1+MATCH($BF221, 'Instrument Performance'!$A$6:$A$1048576, 0), MATCH(BJ$4, 'Instrument Performance'!$B$7:$XFD$7, 0))</f>
        <v>-1.3187530000000001E-2</v>
      </c>
      <c r="BK221" s="435" cm="1">
        <f t="array" ref="BK221">INDEX('Instrument Performance'!$B$7:$XFD$1048576,-1+MATCH($BF221, 'Instrument Performance'!$A$6:$A$1048576, 0), MATCH(BK$4, 'Instrument Performance'!$B$7:$XFD$7, 0))</f>
        <v>1.2367109999999999E-2</v>
      </c>
      <c r="BL221" s="435" cm="1">
        <f t="array" ref="BL221">INDEX('Instrument Performance'!$B$7:$XFD$1048576,-1+MATCH($BF221, 'Instrument Performance'!$A$6:$A$1048576, 0), MATCH(BL$4, 'Instrument Performance'!$B$7:$XFD$7, 0))</f>
        <v>3.566016E-3</v>
      </c>
      <c r="BM221" s="435" cm="1">
        <f t="array" ref="BM221">INDEX('Instrument Performance'!$B$7:$XFD$1048576,-1+MATCH($BF221, 'Instrument Performance'!$A$6:$A$1048576, 0), MATCH(BM$4, 'Instrument Performance'!$B$7:$XFD$7, 0))</f>
        <v>3.8816530000000001E-3</v>
      </c>
      <c r="BN221" s="435" cm="1">
        <f t="array" ref="BN221">INDEX('Instrument Performance'!$B$7:$XFD$1048576,-1+MATCH($BF221, 'Instrument Performance'!$A$6:$A$1048576, 0), MATCH(BN$4, 'Instrument Performance'!$B$7:$XFD$7, 0))</f>
        <v>-3.938053022200772E-3</v>
      </c>
      <c r="BO221" s="435" cm="1">
        <f t="array" ref="BO221">INDEX('Instrument Performance'!$B$7:$XFD$1048576,-1+MATCH($BF221, 'Instrument Performance'!$A$6:$A$1048576, 0), MATCH(BO$4, 'Instrument Performance'!$B$7:$XFD$7, 0))</f>
        <v>-3.252703E-3</v>
      </c>
      <c r="BP221" s="435" cm="1">
        <f t="array" ref="BP221">INDEX('Instrument Performance'!$B$7:$XFD$1048576,-1+MATCH($BF221, 'Instrument Performance'!$A$6:$A$1048576, 0), MATCH(BP$4, 'Instrument Performance'!$B$7:$XFD$7, 0))</f>
        <v>4.7219309999999995E-3</v>
      </c>
      <c r="BQ221" s="435" cm="1">
        <f t="array" ref="BQ221">INDEX('Instrument Performance'!$B$7:$XFD$1048576,-1+MATCH($BF221, 'Instrument Performance'!$A$6:$A$1048576, 0), MATCH(BQ$4, 'Instrument Performance'!$B$7:$XFD$7, 0))</f>
        <v>5.0680860000000003E-3</v>
      </c>
      <c r="BR221" s="435" cm="1">
        <f t="array" ref="BR221">INDEX('Instrument Performance'!$B$7:$XFD$1048576,-1+MATCH($BF221, 'Instrument Performance'!$A$6:$A$1048576, 0), MATCH(BR$4, 'Instrument Performance'!$B$7:$XFD$7, 0))</f>
        <v>-8.9428300000000006E-3</v>
      </c>
      <c r="BS221" s="435" cm="1">
        <f t="array" ref="BS221">INDEX('Instrument Performance'!$B$7:$XFD$1048576,-1+MATCH($BF221, 'Instrument Performance'!$A$6:$A$1048576, 0), MATCH(BS$4, 'Instrument Performance'!$B$7:$XFD$7, 0))</f>
        <v>8.6344960000000002E-3</v>
      </c>
      <c r="BT221" s="435" cm="1">
        <f t="array" ref="BT221">INDEX('Instrument Performance'!$B$7:$XFD$1048576,-1+MATCH($BF221, 'Instrument Performance'!$A$6:$A$1048576, 0), MATCH(BT$4, 'Instrument Performance'!$B$7:$XFD$7, 0))</f>
        <v>2.276302E-3</v>
      </c>
      <c r="BU221" s="435" cm="1">
        <f t="array" ref="BU221">INDEX('Instrument Performance'!$B$7:$XFD$1048576,-1+MATCH($BF221, 'Instrument Performance'!$A$6:$A$1048576, 0), MATCH(BU$4, 'Instrument Performance'!$B$7:$XFD$7, 0))</f>
        <v>1.4057090000000001E-2</v>
      </c>
      <c r="BV221" s="435" cm="1">
        <f t="array" ref="BV221">INDEX('Instrument Performance'!$B$7:$XFD$1048576,-1+MATCH($BF221, 'Instrument Performance'!$A$6:$A$1048576, 0), MATCH(BV$4, 'Instrument Performance'!$B$7:$XFD$7, 0))</f>
        <v>2.4277590000000002E-2</v>
      </c>
      <c r="BW221" s="435" cm="1">
        <f t="array" ref="BW221">INDEX('Instrument Performance'!$B$7:$XFD$1048576,-1+MATCH($BF221, 'Instrument Performance'!$A$6:$A$1048576, 0), MATCH(BW$4, 'Instrument Performance'!$B$7:$XFD$7, 0))</f>
        <v>2.9329440775406362E-2</v>
      </c>
      <c r="BX221" s="435" cm="1">
        <f t="array" ref="BX221">INDEX('Instrument Performance'!$B$7:$XFD$1048576,-1+MATCH($BF221, 'Instrument Performance'!$A$6:$A$1048576, 0), MATCH(BX$4, 'Instrument Performance'!$B$7:$XFD$7, 0))</f>
        <v>-3.5476719999999996E-2</v>
      </c>
      <c r="BY221" s="435" cm="1">
        <f t="array" ref="BY221">INDEX('Instrument Performance'!$B$7:$XFD$1048576,-1+MATCH($BF221, 'Instrument Performance'!$A$6:$A$1048576, 0), MATCH(BY$4, 'Instrument Performance'!$B$7:$XFD$7, 0))</f>
        <v>-5.2328989999999999E-2</v>
      </c>
      <c r="BZ221" s="435" cm="1">
        <f t="array" ref="BZ221">INDEX('Instrument Performance'!$B$7:$XFD$1048576,-1+MATCH($BF221, 'Instrument Performance'!$A$6:$A$1048576, 0), MATCH(BZ$4, 'Instrument Performance'!$B$7:$XFD$7, 0))</f>
        <v>-0.1033221</v>
      </c>
      <c r="CA221" s="435" cm="1">
        <f t="array" ref="CA221">INDEX('Instrument Performance'!$B$7:$XFD$1048576,-1+MATCH($BF221, 'Instrument Performance'!$A$6:$A$1048576, 0), MATCH(CA$4, 'Instrument Performance'!$B$7:$XFD$7, 0))</f>
        <v>-2.8797950000000003E-2</v>
      </c>
      <c r="CB221" s="435" cm="1">
        <f t="array" ref="CB221">INDEX('Instrument Performance'!$B$7:$XFD$1048576,-1+MATCH($BF221, 'Instrument Performance'!$A$6:$A$1048576, 0), MATCH(CB$4, 'Instrument Performance'!$B$7:$XFD$7, 0))</f>
        <v>-3.138171E-2</v>
      </c>
      <c r="CC221" s="435" cm="1">
        <f t="array" ref="CC221">INDEX('Instrument Performance'!$B$7:$XFD$1048576,-1+MATCH($BF221, 'Instrument Performance'!$A$6:$A$1048576, 0), MATCH(CC$4, 'Instrument Performance'!$B$7:$XFD$7, 0))</f>
        <v>-8.6991429999999995E-2</v>
      </c>
      <c r="CD221" s="435" cm="1">
        <f t="array" ref="CD221">INDEX('Instrument Performance'!$B$7:$XFD$1048576,-1+MATCH($BF221, 'Instrument Performance'!$A$6:$A$1048576, 0), MATCH(CD$4, 'Instrument Performance'!$B$7:$XFD$7, 0))</f>
        <v>-4.4769059999999999E-2</v>
      </c>
      <c r="CE221" s="435" cm="1">
        <f t="array" ref="CE221">INDEX('Instrument Performance'!$B$7:$XFD$1048576,-1+MATCH($BF221, 'Instrument Performance'!$A$6:$A$1048576, 0), MATCH(CE$4, 'Instrument Performance'!$B$7:$XFD$7, 0))</f>
        <v>-3.3482140000000001E-2</v>
      </c>
      <c r="CF221" s="435" cm="1">
        <f t="array" ref="CF221">INDEX('Instrument Performance'!$B$7:$XFD$1048576,-1+MATCH($BF221, 'Instrument Performance'!$A$6:$A$1048576, 0), MATCH(CF$4, 'Instrument Performance'!$B$7:$XFD$7, 0))</f>
        <v>-6.5246150000000003E-2</v>
      </c>
      <c r="CG221" s="435" cm="1">
        <f t="array" ref="CG221">INDEX('Instrument Performance'!$B$7:$XFD$1048576,-1+MATCH($BF221, 'Instrument Performance'!$A$6:$A$1048576, 0), MATCH(CG$4, 'Instrument Performance'!$B$7:$XFD$7, 0))</f>
        <v>-5.2487110000000003E-2</v>
      </c>
      <c r="CH221" s="435" cm="1">
        <f t="array" ref="CH221">INDEX('Instrument Performance'!$B$7:$XFD$1048576,-1+MATCH($BF221, 'Instrument Performance'!$A$6:$A$1048576, 0), MATCH(CH$4, 'Instrument Performance'!$B$7:$XFD$7, 0))</f>
        <v>-4.693957E-2</v>
      </c>
      <c r="CI221" s="435" cm="1">
        <f t="array" ref="CI221">INDEX('Instrument Performance'!$B$7:$XFD$1048576,-1+MATCH($BF221, 'Instrument Performance'!$A$6:$A$1048576, 0), MATCH(CI$4, 'Instrument Performance'!$B$7:$XFD$7, 0))</f>
        <v>-3.751902E-2</v>
      </c>
      <c r="CJ221" s="435" cm="1">
        <f t="array" ref="CJ221">INDEX('Instrument Performance'!$B$7:$XFD$1048576,-1+MATCH($BF221, 'Instrument Performance'!$A$6:$A$1048576, 0), MATCH(CJ$4, 'Instrument Performance'!$B$7:$XFD$7, 0))</f>
        <v>-3.883375E-2</v>
      </c>
      <c r="CK221" s="435" cm="1">
        <f t="array" ref="CK221">INDEX('Instrument Performance'!$B$7:$XFD$1048576,-1+MATCH($BF221, 'Instrument Performance'!$A$6:$A$1048576, 0), MATCH(CK$4, 'Instrument Performance'!$B$7:$XFD$7, 0))</f>
        <v>-2.6315789999999999E-2</v>
      </c>
      <c r="CL221" s="435" cm="1">
        <f t="array" ref="CL221">INDEX('Instrument Performance'!$B$7:$XFD$1048576,-1+MATCH($BF221, 'Instrument Performance'!$A$6:$A$1048576, 0), MATCH(CL$4, 'Instrument Performance'!$B$7:$XFD$7, 0))</f>
        <v>-4.864077E-2</v>
      </c>
      <c r="CM221" s="435" cm="1">
        <f t="array" ref="CM221">INDEX('Instrument Performance'!$B$7:$XFD$1048576,-1+MATCH($BF221, 'Instrument Performance'!$A$6:$A$1048576, 0), MATCH(CM$4, 'Instrument Performance'!$B$7:$XFD$7, 0))</f>
        <v>-4.5849750000000002E-2</v>
      </c>
      <c r="CN221" s="435" cm="1">
        <f t="array" ref="CN221">INDEX('Instrument Performance'!$B$7:$XFD$1048576,-1+MATCH($BF221, 'Instrument Performance'!$A$6:$A$1048576, 0), MATCH(CN$4, 'Instrument Performance'!$B$7:$XFD$7, 0))</f>
        <v>-5.7342799999999999E-2</v>
      </c>
      <c r="CO221" s="435" cm="1">
        <f t="array" ref="CO221">INDEX('Instrument Performance'!$B$7:$XFD$1048576,-1+MATCH($BF221, 'Instrument Performance'!$A$6:$A$1048576, 0), MATCH(CO$4, 'Instrument Performance'!$B$7:$XFD$7, 0))</f>
        <v>-4.4519719999999999E-2</v>
      </c>
      <c r="CP221" s="435" cm="1">
        <f t="array" ref="CP221">INDEX('Instrument Performance'!$B$7:$XFD$1048576,-1+MATCH($BF221, 'Instrument Performance'!$A$6:$A$1048576, 0), MATCH(CP$4, 'Instrument Performance'!$B$7:$XFD$7, 0))</f>
        <v>-5.6543840000000005E-2</v>
      </c>
      <c r="CQ221" s="435" cm="1">
        <f t="array" ref="CQ221">INDEX('Instrument Performance'!$B$7:$XFD$1048576,-1+MATCH($BF221, 'Instrument Performance'!$A$6:$A$1048576, 0), MATCH(CQ$4, 'Instrument Performance'!$B$7:$XFD$7, 0))</f>
        <v>2.5413939999999999E-2</v>
      </c>
      <c r="CR221" s="435" cm="1">
        <f t="array" ref="CR221">INDEX('Instrument Performance'!$B$7:$XFD$1048576,-1+MATCH($BF221, 'Instrument Performance'!$A$6:$A$1048576, 0), MATCH(CR$4, 'Instrument Performance'!$B$7:$XFD$7, 0))</f>
        <v>-2.855721E-2</v>
      </c>
      <c r="CS221" s="435" cm="1">
        <f t="array" ref="CS221">INDEX('Instrument Performance'!$B$7:$XFD$1048576,-1+MATCH($BF221, 'Instrument Performance'!$A$6:$A$1048576, 0), MATCH(CS$4, 'Instrument Performance'!$B$7:$XFD$7, 0))</f>
        <v>-4.8043530000000001E-2</v>
      </c>
      <c r="CT221" s="435" cm="1">
        <f t="array" ref="CT221">INDEX('Instrument Performance'!$B$7:$XFD$1048576,-1+MATCH($BF221, 'Instrument Performance'!$A$6:$A$1048576, 0), MATCH(CT$4, 'Instrument Performance'!$B$7:$XFD$7, 0))</f>
        <v>-3.7187090208046225E-4</v>
      </c>
      <c r="CU221" s="435" cm="1">
        <f t="array" ref="CU221">INDEX('Instrument Performance'!$B$7:$XFD$1048576,-1+MATCH($BF221, 'Instrument Performance'!$A$6:$A$1048576, 0), MATCH(CU$4, 'Instrument Performance'!$B$7:$XFD$7, 0))</f>
        <v>1.0420841683366655E-2</v>
      </c>
      <c r="CV221" s="435" cm="1">
        <f t="array" ref="CV221">INDEX('Instrument Performance'!$B$7:$XFD$1048576,-1+MATCH($BF221, 'Instrument Performance'!$A$6:$A$1048576, 0), MATCH(CV$4, 'Instrument Performance'!$B$7:$XFD$7, 0))</f>
        <v>2.7703542666337455E-3</v>
      </c>
      <c r="CW221" s="435" cm="1">
        <f t="array" ref="CW221">INDEX('Instrument Performance'!$B$7:$XFD$1048576,-1+MATCH($BF221, 'Instrument Performance'!$A$6:$A$1048576, 0), MATCH(CW$4, 'Instrument Performance'!$B$7:$XFD$7, 0))</f>
        <v>3.1382172664148555E-2</v>
      </c>
      <c r="CX221" s="435" cm="1">
        <f t="array" ref="CX221">INDEX('Instrument Performance'!$B$7:$XFD$1048576,-1+MATCH($BF221, 'Instrument Performance'!$A$6:$A$1048576, 0), MATCH(CX$4, 'Instrument Performance'!$B$7:$XFD$7, 0))</f>
        <v>1.4764943746045756E-2</v>
      </c>
      <c r="CY221" s="435" cm="1">
        <f t="array" ref="CY221">INDEX('Instrument Performance'!$B$7:$XFD$1048576,-1+MATCH($BF221, 'Instrument Performance'!$A$6:$A$1048576, 0), MATCH(CY$4, 'Instrument Performance'!$B$7:$XFD$7, 0))</f>
        <v>8.4675091410610914E-3</v>
      </c>
      <c r="CZ221" s="435" cm="1">
        <f t="array" ref="CZ221">INDEX('Instrument Performance'!$B$7:$XFD$1048576,-1+MATCH($BF221, 'Instrument Performance'!$A$6:$A$1048576, 0), MATCH(CZ$4, 'Instrument Performance'!$B$7:$XFD$7, 0))</f>
        <v>-7.49984895578093E-3</v>
      </c>
      <c r="DA221" s="435" cm="1">
        <f t="array" ref="DA221">INDEX('Instrument Performance'!$B$7:$XFD$1048576,-1+MATCH($BF221, 'Instrument Performance'!$A$6:$A$1048576, 0), MATCH(DA$4, 'Instrument Performance'!$B$7:$XFD$7, 0))</f>
        <v>-1E-3</v>
      </c>
      <c r="DB221" s="435" cm="1">
        <f t="array" ref="DB221">INDEX('Instrument Performance'!$B$7:$XFD$1048576,-1+MATCH($BF221, 'Instrument Performance'!$A$6:$A$1048576, 0), MATCH(DB$4, 'Instrument Performance'!$B$7:$XFD$7, 0))</f>
        <v>3.0591E-2</v>
      </c>
      <c r="DC221" s="435" cm="1">
        <f t="array" ref="DC221">INDEX('Instrument Performance'!$B$7:$XFD$1048576,-1+MATCH($BF221, 'Instrument Performance'!$A$6:$A$1048576, 0), MATCH(DC$4, 'Instrument Performance'!$B$7:$XFD$7, 0))</f>
        <v>1.1455999999999999E-2</v>
      </c>
      <c r="DD221" s="435" cm="1">
        <f t="array" ref="DD221">INDEX('Instrument Performance'!$B$7:$XFD$1048576,-1+MATCH($BF221, 'Instrument Performance'!$A$6:$A$1048576, 0), MATCH(DD$4, 'Instrument Performance'!$B$7:$XFD$7, 0))</f>
        <v>3.0591E-2</v>
      </c>
      <c r="DE221" s="435" cm="1">
        <f t="array" ref="DE221">INDEX('Instrument Performance'!$B$7:$XFD$1048576,-1+MATCH($BF221, 'Instrument Performance'!$A$6:$A$1048576, 0), MATCH(DE$4, 'Instrument Performance'!$B$7:$XFD$7, 0))</f>
        <v>2.1000000000000001E-2</v>
      </c>
      <c r="DF221" s="435" cm="1">
        <f t="array" ref="DF221">INDEX('Instrument Performance'!$B$7:$XFD$1048576,-1+MATCH($BF221, 'Instrument Performance'!$A$6:$A$1048576, 0), MATCH(DF$4, 'Instrument Performance'!$B$7:$XFD$7, 0))</f>
        <v>6.4669999999999997E-3</v>
      </c>
      <c r="DG221" s="435" cm="1">
        <f t="array" ref="DG221">INDEX('Instrument Performance'!$B$7:$XFD$1048576,-1+MATCH($BF221, 'Instrument Performance'!$A$6:$A$1048576, 0), MATCH(DG$4, 'Instrument Performance'!$B$7:$XFD$7, 0))</f>
        <v>-7.979014099901538E-3</v>
      </c>
      <c r="DH221" s="437"/>
      <c r="DI221" s="440">
        <f t="shared" si="34"/>
        <v>44926</v>
      </c>
      <c r="DJ221" s="435">
        <f t="shared" si="36"/>
        <v>-1.2107857014337042E-2</v>
      </c>
      <c r="DK221" s="443">
        <f t="shared" si="37"/>
        <v>-5.4794520547945207E-5</v>
      </c>
      <c r="DL221" s="438">
        <f t="shared" si="35"/>
        <v>-1.3784541880609957E-2</v>
      </c>
      <c r="DM221" s="438">
        <v>-1.3801505884543871E-2</v>
      </c>
      <c r="DN221" s="444">
        <f t="shared" si="38"/>
        <v>1.6766848662729157E-3</v>
      </c>
      <c r="DP221" s="438">
        <f t="shared" si="39"/>
        <v>1.696400393391348E-5</v>
      </c>
    </row>
    <row r="222" spans="1:120">
      <c r="A222" s="436">
        <v>44957</v>
      </c>
      <c r="B222" s="435">
        <f>_xlfn.XLOOKUP(B$4,[3]taa_weights!$B$1:$BB$1,[3]taa_weights!$B220:$BB220,"CHECK",FALSE)</f>
        <v>3.9999999913677899E-2</v>
      </c>
      <c r="C222" s="435">
        <f>_xlfn.XLOOKUP(C$4,[3]taa_weights!$B$1:$BB$1,[3]taa_weights!$B220:$BB220,"CHECK",FALSE)</f>
        <v>1.2326182200906849E-12</v>
      </c>
      <c r="D222" s="435">
        <f>_xlfn.XLOOKUP(D$4,[3]taa_weights!$B$1:$BB$1,[3]taa_weights!$B220:$BB220,"CHECK",FALSE)</f>
        <v>5.2522882761742546E-12</v>
      </c>
      <c r="E222" s="435">
        <f>_xlfn.XLOOKUP(E$4,[3]taa_weights!$B$1:$BB$1,[3]taa_weights!$B220:$BB220,"CHECK",FALSE)</f>
        <v>0</v>
      </c>
      <c r="F222" s="435">
        <f>_xlfn.XLOOKUP(F$4,[3]taa_weights!$B$1:$BB$1,[3]taa_weights!$B220:$BB220,"CHECK",FALSE)</f>
        <v>1.5214569472565879E-11</v>
      </c>
      <c r="G222" s="435">
        <f>_xlfn.XLOOKUP(G$4,[3]taa_weights!$B$1:$BB$1,[3]taa_weights!$B220:$BB220,"CHECK",FALSE)</f>
        <v>7.7893609660307973E-11</v>
      </c>
      <c r="H222" s="435">
        <f>_xlfn.XLOOKUP(H$4,[3]taa_weights!$B$1:$BB$1,[3]taa_weights!$B220:$BB220,"CHECK",FALSE)</f>
        <v>1.057543361649964E-12</v>
      </c>
      <c r="I222" s="435">
        <f>_xlfn.XLOOKUP(I$4,[3]taa_weights!$B$1:$BB$1,[3]taa_weights!$B220:$BB220,"CHECK",FALSE)</f>
        <v>8.8057918328689413E-12</v>
      </c>
      <c r="J222" s="435">
        <f>_xlfn.XLOOKUP(J$4,[3]taa_weights!$B$1:$BB$1,[3]taa_weights!$B220:$BB220,"CHECK",FALSE)</f>
        <v>9.1775626225474012E-13</v>
      </c>
      <c r="K222" s="435">
        <f>_xlfn.XLOOKUP(K$4,[3]taa_weights!$B$1:$BB$1,[3]taa_weights!$B220:$BB220,"CHECK",FALSE)</f>
        <v>4.9999999973540578E-2</v>
      </c>
      <c r="L222" s="435">
        <f>_xlfn.XLOOKUP(L$4,[3]taa_weights!$B$1:$BB$1,[3]taa_weights!$B220:$BB220,"CHECK",FALSE)</f>
        <v>4.9999999903490577E-2</v>
      </c>
      <c r="M222" s="435">
        <f>_xlfn.XLOOKUP(M$4,[3]taa_weights!$B$1:$BB$1,[3]taa_weights!$B220:$BB220,"CHECK",FALSE)</f>
        <v>1.187628487074219E-11</v>
      </c>
      <c r="N222" s="435">
        <f>_xlfn.XLOOKUP(N$4,[3]taa_weights!$B$1:$BB$1,[3]taa_weights!$B220:$BB220,"CHECK",FALSE)</f>
        <v>5.7393558000542398E-11</v>
      </c>
      <c r="O222" s="435">
        <f>_xlfn.XLOOKUP(O$4,[3]taa_weights!$B$1:$BB$1,[3]taa_weights!$B220:$BB220,"CHECK",FALSE)</f>
        <v>2.4999999948067071E-2</v>
      </c>
      <c r="P222" s="435">
        <f>_xlfn.XLOOKUP(P$4,[3]taa_weights!$B$1:$BB$1,[3]taa_weights!$B220:$BB220,"CHECK",FALSE)</f>
        <v>2.1626691367094891E-10</v>
      </c>
      <c r="Q222" s="435">
        <f>_xlfn.XLOOKUP(Q$4,[3]taa_weights!$B$1:$BB$1,[3]taa_weights!$B220:$BB220,"CHECK",FALSE)</f>
        <v>8.7450462275833024E-12</v>
      </c>
      <c r="R222" s="435">
        <f>_xlfn.XLOOKUP(R$4,[3]taa_weights!$B$1:$BB$1,[3]taa_weights!$B220:$BB220,"CHECK",FALSE)</f>
        <v>2.499999977146063E-2</v>
      </c>
      <c r="S222" s="435">
        <f>_xlfn.XLOOKUP(S$4,[3]taa_weights!$B$1:$BB$1,[3]taa_weights!$B220:$BB220,"CHECK",FALSE)</f>
        <v>2.862922074469899E-11</v>
      </c>
      <c r="T222" s="435">
        <f>_xlfn.XLOOKUP(T$4,[3]taa_weights!$B$1:$BB$1,[3]taa_weights!$B220:$BB220,"CHECK",FALSE)</f>
        <v>9.7869465828377981E-12</v>
      </c>
      <c r="U222" s="435">
        <f>_xlfn.XLOOKUP(U$4,[3]taa_weights!$B$1:$BB$1,[3]taa_weights!$B220:$BB220,"CHECK",FALSE)</f>
        <v>0</v>
      </c>
      <c r="V222" s="435">
        <f>_xlfn.XLOOKUP(V$4,[3]taa_weights!$B$1:$BB$1,[3]taa_weights!$B220:$BB220,"CHECK",FALSE)</f>
        <v>2.6591641456482738E-11</v>
      </c>
      <c r="W222" s="435">
        <f>_xlfn.XLOOKUP(W$4,[3]taa_weights!$B$1:$BB$1,[3]taa_weights!$B220:$BB220,"CHECK",FALSE)</f>
        <v>4.8181168248713129E-11</v>
      </c>
      <c r="X222" s="435">
        <f>_xlfn.XLOOKUP(X$4,[3]taa_weights!$B$1:$BB$1,[3]taa_weights!$B220:$BB220,"CHECK",FALSE)</f>
        <v>2.932784624737767E-12</v>
      </c>
      <c r="Y222" s="435">
        <f>_xlfn.XLOOKUP(Y$4,[3]taa_weights!$B$1:$BB$1,[3]taa_weights!$B220:$BB220,"CHECK",FALSE)</f>
        <v>4.9999999973794208E-2</v>
      </c>
      <c r="Z222" s="435">
        <f>_xlfn.XLOOKUP(Z$4,[3]taa_weights!$B$1:$BB$1,[3]taa_weights!$B220:$BB220,"CHECK",FALSE)</f>
        <v>4.9999999980378067E-2</v>
      </c>
      <c r="AA222" s="435">
        <f>_xlfn.XLOOKUP(AA$4,[3]taa_weights!$B$1:$BB$1,[3]taa_weights!$B220:$BB220,"CHECK",FALSE)</f>
        <v>1.3372273412609239E-11</v>
      </c>
      <c r="AB222" s="435">
        <f>_xlfn.XLOOKUP(AB$4,[3]taa_weights!$B$1:$BB$1,[3]taa_weights!$B220:$BB220,"CHECK",FALSE)</f>
        <v>4.9999999952784042E-2</v>
      </c>
      <c r="AC222" s="435">
        <f>_xlfn.XLOOKUP(AC$4,[3]taa_weights!$B$1:$BB$1,[3]taa_weights!$B220:$BB220,"CHECK",FALSE)</f>
        <v>2.036108578694983E-3</v>
      </c>
      <c r="AD222" s="435">
        <f>_xlfn.XLOOKUP(AD$4,[3]taa_weights!$B$1:$BB$1,[3]taa_weights!$B220:$BB220,"CHECK",FALSE)</f>
        <v>4.6455043636189422E-2</v>
      </c>
      <c r="AE222" s="435">
        <f>_xlfn.XLOOKUP(AE$4,[3]taa_weights!$B$1:$BB$1,[3]taa_weights!$B220:$BB220,"CHECK",FALSE)</f>
        <v>5.0000000002334351E-2</v>
      </c>
      <c r="AF222" s="435">
        <f>_xlfn.XLOOKUP(AF$4,[3]taa_weights!$B$1:$BB$1,[3]taa_weights!$B220:$BB220,"CHECK",FALSE)</f>
        <v>5.0000000003625263E-2</v>
      </c>
      <c r="AG222" s="435">
        <f>_xlfn.XLOOKUP(AG$4,[3]taa_weights!$B$1:$BB$1,[3]taa_weights!$B220:$BB220,"CHECK",FALSE)</f>
        <v>4.999999996148622E-2</v>
      </c>
      <c r="AH222" s="435">
        <f>_xlfn.XLOOKUP(AH$4,[3]taa_weights!$B$1:$BB$1,[3]taa_weights!$B220:$BB220,"CHECK",FALSE)</f>
        <v>4.9999999990964772E-2</v>
      </c>
      <c r="AI222" s="435">
        <f>_xlfn.XLOOKUP(AI$4,[3]taa_weights!$B$1:$BB$1,[3]taa_weights!$B220:$BB220,"CHECK",FALSE)</f>
        <v>3.9385763688559672E-2</v>
      </c>
      <c r="AJ222" s="435">
        <f>_xlfn.XLOOKUP(AJ$4,[3]taa_weights!$B$1:$BB$1,[3]taa_weights!$B220:$BB220,"CHECK",FALSE)</f>
        <v>6.0382279592067414E-12</v>
      </c>
      <c r="AK222" s="435">
        <f>_xlfn.XLOOKUP(AK$4,[3]taa_weights!$B$1:$BB$1,[3]taa_weights!$B220:$BB220,"CHECK",FALSE)</f>
        <v>6.1590372448825813E-12</v>
      </c>
      <c r="AL222" s="435">
        <f>_xlfn.XLOOKUP(AL$4,[3]taa_weights!$B$1:$BB$1,[3]taa_weights!$B220:$BB220,"CHECK",FALSE)</f>
        <v>1.980580137847564E-11</v>
      </c>
      <c r="AM222" s="435">
        <f>_xlfn.XLOOKUP(AM$4,[3]taa_weights!$B$1:$BB$1,[3]taa_weights!$B220:$BB220,"CHECK",FALSE)</f>
        <v>2.6654931171497799E-11</v>
      </c>
      <c r="AN222" s="435">
        <f>_xlfn.XLOOKUP(AN$4,[3]taa_weights!$B$1:$BB$1,[3]taa_weights!$B220:$BB220,"CHECK",FALSE)</f>
        <v>0</v>
      </c>
      <c r="AO222" s="435">
        <f>_xlfn.XLOOKUP(AO$4,[3]taa_weights!$B$1:$BB$1,[3]taa_weights!$B220:$BB220,"CHECK",FALSE)</f>
        <v>4.5573627426530741E-12</v>
      </c>
      <c r="AP222" s="435">
        <f>_xlfn.XLOOKUP(AP$4,[3]taa_weights!$B$1:$BB$1,[3]taa_weights!$B220:$BB220,"CHECK",FALSE)</f>
        <v>5.9999999998496568E-2</v>
      </c>
      <c r="AQ222" s="435">
        <f>_xlfn.XLOOKUP(AQ$4,[3]taa_weights!$B$1:$BB$1,[3]taa_weights!$B220:$BB220,"CHECK",FALSE)</f>
        <v>0.1000000000029822</v>
      </c>
      <c r="AR222" s="435">
        <f>_xlfn.XLOOKUP(AR$4,[3]taa_weights!$B$1:$BB$1,[3]taa_weights!$B220:$BB220,"CHECK",FALSE)</f>
        <v>5.0000000001375347E-2</v>
      </c>
      <c r="AS222" s="435">
        <f>_xlfn.XLOOKUP(AS$4,[3]taa_weights!$B$1:$BB$1,[3]taa_weights!$B220:$BB220,"CHECK",FALSE)</f>
        <v>2.9999999975755441E-2</v>
      </c>
      <c r="AT222" s="435">
        <f>_xlfn.XLOOKUP(AT$4,[3]taa_weights!$B$1:$BB$1,[3]taa_weights!$B220:$BB220,"CHECK",FALSE)</f>
        <v>9.6489231715613794E-12</v>
      </c>
      <c r="AU222" s="435">
        <f>_xlfn.XLOOKUP(AU$4,[3]taa_weights!$B$1:$BB$1,[3]taa_weights!$B220:$BB220,"CHECK",FALSE)</f>
        <v>5.000000000443517E-2</v>
      </c>
      <c r="AV222" s="435">
        <f>_xlfn.XLOOKUP(AV$4,[3]taa_weights!$B$1:$BB$1,[3]taa_weights!$B220:$BB220,"CHECK",FALSE)</f>
        <v>6.2452829026724221E-12</v>
      </c>
      <c r="AW222" s="435">
        <f>_xlfn.XLOOKUP(AW$4,[3]taa_weights!$B$1:$BB$1,[3]taa_weights!$B220:$BB220,"CHECK",FALSE)</f>
        <v>1.798834820406519E-3</v>
      </c>
      <c r="AX222" s="435">
        <f>_xlfn.XLOOKUP(AX$4,[3]taa_weights!$B$1:$BB$1,[3]taa_weights!$B220:$BB220,"CHECK",FALSE)</f>
        <v>3.6123084133140887E-2</v>
      </c>
      <c r="AY222" s="435">
        <f>_xlfn.XLOOKUP(AY$4,[3]taa_weights!$B$1:$BB$1,[3]taa_weights!$B220:$BB220,"CHECK",FALSE)</f>
        <v>2.4201165179907749E-2</v>
      </c>
      <c r="AZ222" s="435">
        <f>_xlfn.XLOOKUP(AZ$4,[3]taa_weights!$B$1:$BB$1,[3]taa_weights!$B220:$BB220,"CHECK",FALSE)</f>
        <v>1.373810360792802E-12</v>
      </c>
      <c r="BA222" s="435">
        <f>_xlfn.XLOOKUP(BA$4,[3]taa_weights!$B$1:$BB$1,[3]taa_weights!$B220:$BB220,"CHECK",FALSE)</f>
        <v>2.0000000003183471E-2</v>
      </c>
      <c r="BB222" s="435">
        <f>_xlfn.XLOOKUP(BB$4,[3]taa_weights!$B$1:$BB$1,[3]taa_weights!$B220:$BB220,"CHECK",FALSE)</f>
        <v>0</v>
      </c>
      <c r="BC222" s="426"/>
      <c r="BD222" s="438">
        <f t="shared" si="32"/>
        <v>1.0000000000133649</v>
      </c>
      <c r="BE222" s="439"/>
      <c r="BF222" s="440">
        <f t="shared" si="33"/>
        <v>44957</v>
      </c>
      <c r="BG222" s="435" cm="1">
        <f t="array" ref="BG222">INDEX('Instrument Performance'!$B$7:$XFD$1048576,-1+MATCH($BF222, 'Instrument Performance'!$A$6:$A$1048576, 0), MATCH(BG$4, 'Instrument Performance'!$B$7:$XFD$7, 0))</f>
        <v>5.8226449999999996E-3</v>
      </c>
      <c r="BH222" s="435" cm="1">
        <f t="array" ref="BH222">INDEX('Instrument Performance'!$B$7:$XFD$1048576,-1+MATCH($BF222, 'Instrument Performance'!$A$6:$A$1048576, 0), MATCH(BH$4, 'Instrument Performance'!$B$7:$XFD$7, 0))</f>
        <v>3.0546530000000002E-2</v>
      </c>
      <c r="BI222" s="435" cm="1">
        <f t="array" ref="BI222">INDEX('Instrument Performance'!$B$7:$XFD$1048576,-1+MATCH($BF222, 'Instrument Performance'!$A$6:$A$1048576, 0), MATCH(BI$4, 'Instrument Performance'!$B$7:$XFD$7, 0))</f>
        <v>1.1728190000000001E-2</v>
      </c>
      <c r="BJ222" s="435" cm="1">
        <f t="array" ref="BJ222">INDEX('Instrument Performance'!$B$7:$XFD$1048576,-1+MATCH($BF222, 'Instrument Performance'!$A$6:$A$1048576, 0), MATCH(BJ$4, 'Instrument Performance'!$B$7:$XFD$7, 0))</f>
        <v>2.0762870000000003E-2</v>
      </c>
      <c r="BK222" s="435" cm="1">
        <f t="array" ref="BK222">INDEX('Instrument Performance'!$B$7:$XFD$1048576,-1+MATCH($BF222, 'Instrument Performance'!$A$6:$A$1048576, 0), MATCH(BK$4, 'Instrument Performance'!$B$7:$XFD$7, 0))</f>
        <v>2.0524650000000002E-2</v>
      </c>
      <c r="BL222" s="435" cm="1">
        <f t="array" ref="BL222">INDEX('Instrument Performance'!$B$7:$XFD$1048576,-1+MATCH($BF222, 'Instrument Performance'!$A$6:$A$1048576, 0), MATCH(BL$4, 'Instrument Performance'!$B$7:$XFD$7, 0))</f>
        <v>1.8033220000000003E-2</v>
      </c>
      <c r="BM222" s="435" cm="1">
        <f t="array" ref="BM222">INDEX('Instrument Performance'!$B$7:$XFD$1048576,-1+MATCH($BF222, 'Instrument Performance'!$A$6:$A$1048576, 0), MATCH(BM$4, 'Instrument Performance'!$B$7:$XFD$7, 0))</f>
        <v>3.6571180000000002E-2</v>
      </c>
      <c r="BN222" s="435" cm="1">
        <f t="array" ref="BN222">INDEX('Instrument Performance'!$B$7:$XFD$1048576,-1+MATCH($BF222, 'Instrument Performance'!$A$6:$A$1048576, 0), MATCH(BN$4, 'Instrument Performance'!$B$7:$XFD$7, 0))</f>
        <v>2.9104547935893663E-2</v>
      </c>
      <c r="BO222" s="435" cm="1">
        <f t="array" ref="BO222">INDEX('Instrument Performance'!$B$7:$XFD$1048576,-1+MATCH($BF222, 'Instrument Performance'!$A$6:$A$1048576, 0), MATCH(BO$4, 'Instrument Performance'!$B$7:$XFD$7, 0))</f>
        <v>3.3821870000000004E-2</v>
      </c>
      <c r="BP222" s="435" cm="1">
        <f t="array" ref="BP222">INDEX('Instrument Performance'!$B$7:$XFD$1048576,-1+MATCH($BF222, 'Instrument Performance'!$A$6:$A$1048576, 0), MATCH(BP$4, 'Instrument Performance'!$B$7:$XFD$7, 0))</f>
        <v>1.2911649999999998E-2</v>
      </c>
      <c r="BQ222" s="435" cm="1">
        <f t="array" ref="BQ222">INDEX('Instrument Performance'!$B$7:$XFD$1048576,-1+MATCH($BF222, 'Instrument Performance'!$A$6:$A$1048576, 0), MATCH(BQ$4, 'Instrument Performance'!$B$7:$XFD$7, 0))</f>
        <v>7.0799169999999998E-3</v>
      </c>
      <c r="BR222" s="435" cm="1">
        <f t="array" ref="BR222">INDEX('Instrument Performance'!$B$7:$XFD$1048576,-1+MATCH($BF222, 'Instrument Performance'!$A$6:$A$1048576, 0), MATCH(BR$4, 'Instrument Performance'!$B$7:$XFD$7, 0))</f>
        <v>3.1324519999999995E-2</v>
      </c>
      <c r="BS222" s="435" cm="1">
        <f t="array" ref="BS222">INDEX('Instrument Performance'!$B$7:$XFD$1048576,-1+MATCH($BF222, 'Instrument Performance'!$A$6:$A$1048576, 0), MATCH(BS$4, 'Instrument Performance'!$B$7:$XFD$7, 0))</f>
        <v>3.3129100000000002E-2</v>
      </c>
      <c r="BT222" s="435" cm="1">
        <f t="array" ref="BT222">INDEX('Instrument Performance'!$B$7:$XFD$1048576,-1+MATCH($BF222, 'Instrument Performance'!$A$6:$A$1048576, 0), MATCH(BT$4, 'Instrument Performance'!$B$7:$XFD$7, 0))</f>
        <v>2.2673969999999998E-2</v>
      </c>
      <c r="BU222" s="435" cm="1">
        <f t="array" ref="BU222">INDEX('Instrument Performance'!$B$7:$XFD$1048576,-1+MATCH($BF222, 'Instrument Performance'!$A$6:$A$1048576, 0), MATCH(BU$4, 'Instrument Performance'!$B$7:$XFD$7, 0))</f>
        <v>3.8949619999999997E-2</v>
      </c>
      <c r="BV222" s="435" cm="1">
        <f t="array" ref="BV222">INDEX('Instrument Performance'!$B$7:$XFD$1048576,-1+MATCH($BF222, 'Instrument Performance'!$A$6:$A$1048576, 0), MATCH(BV$4, 'Instrument Performance'!$B$7:$XFD$7, 0))</f>
        <v>4.1196099999999999E-2</v>
      </c>
      <c r="BW222" s="435" cm="1">
        <f t="array" ref="BW222">INDEX('Instrument Performance'!$B$7:$XFD$1048576,-1+MATCH($BF222, 'Instrument Performance'!$A$6:$A$1048576, 0), MATCH(BW$4, 'Instrument Performance'!$B$7:$XFD$7, 0))</f>
        <v>4.7077249616688514E-2</v>
      </c>
      <c r="BX222" s="435" cm="1">
        <f t="array" ref="BX222">INDEX('Instrument Performance'!$B$7:$XFD$1048576,-1+MATCH($BF222, 'Instrument Performance'!$A$6:$A$1048576, 0), MATCH(BX$4, 'Instrument Performance'!$B$7:$XFD$7, 0))</f>
        <v>6.2068969999999994E-2</v>
      </c>
      <c r="BY222" s="435" cm="1">
        <f t="array" ref="BY222">INDEX('Instrument Performance'!$B$7:$XFD$1048576,-1+MATCH($BF222, 'Instrument Performance'!$A$6:$A$1048576, 0), MATCH(BY$4, 'Instrument Performance'!$B$7:$XFD$7, 0))</f>
        <v>9.9665719999999999E-2</v>
      </c>
      <c r="BZ222" s="435" cm="1">
        <f t="array" ref="BZ222">INDEX('Instrument Performance'!$B$7:$XFD$1048576,-1+MATCH($BF222, 'Instrument Performance'!$A$6:$A$1048576, 0), MATCH(BZ$4, 'Instrument Performance'!$B$7:$XFD$7, 0))</f>
        <v>0.12795820000000002</v>
      </c>
      <c r="CA222" s="435" cm="1">
        <f t="array" ref="CA222">INDEX('Instrument Performance'!$B$7:$XFD$1048576,-1+MATCH($BF222, 'Instrument Performance'!$A$6:$A$1048576, 0), MATCH(CA$4, 'Instrument Performance'!$B$7:$XFD$7, 0))</f>
        <v>6.1316849999999999E-2</v>
      </c>
      <c r="CB222" s="435" cm="1">
        <f t="array" ref="CB222">INDEX('Instrument Performance'!$B$7:$XFD$1048576,-1+MATCH($BF222, 'Instrument Performance'!$A$6:$A$1048576, 0), MATCH(CB$4, 'Instrument Performance'!$B$7:$XFD$7, 0))</f>
        <v>5.7254610000000004E-2</v>
      </c>
      <c r="CC222" s="435" cm="1">
        <f t="array" ref="CC222">INDEX('Instrument Performance'!$B$7:$XFD$1048576,-1+MATCH($BF222, 'Instrument Performance'!$A$6:$A$1048576, 0), MATCH(CC$4, 'Instrument Performance'!$B$7:$XFD$7, 0))</f>
        <v>0.10656700000000001</v>
      </c>
      <c r="CD222" s="435" cm="1">
        <f t="array" ref="CD222">INDEX('Instrument Performance'!$B$7:$XFD$1048576,-1+MATCH($BF222, 'Instrument Performance'!$A$6:$A$1048576, 0), MATCH(CD$4, 'Instrument Performance'!$B$7:$XFD$7, 0))</f>
        <v>4.6575980000000003E-2</v>
      </c>
      <c r="CE222" s="435" cm="1">
        <f t="array" ref="CE222">INDEX('Instrument Performance'!$B$7:$XFD$1048576,-1+MATCH($BF222, 'Instrument Performance'!$A$6:$A$1048576, 0), MATCH(CE$4, 'Instrument Performance'!$B$7:$XFD$7, 0))</f>
        <v>5.0808319999999997E-2</v>
      </c>
      <c r="CF222" s="435" cm="1">
        <f t="array" ref="CF222">INDEX('Instrument Performance'!$B$7:$XFD$1048576,-1+MATCH($BF222, 'Instrument Performance'!$A$6:$A$1048576, 0), MATCH(CF$4, 'Instrument Performance'!$B$7:$XFD$7, 0))</f>
        <v>9.8439659999999998E-2</v>
      </c>
      <c r="CG222" s="435" cm="1">
        <f t="array" ref="CG222">INDEX('Instrument Performance'!$B$7:$XFD$1048576,-1+MATCH($BF222, 'Instrument Performance'!$A$6:$A$1048576, 0), MATCH(CG$4, 'Instrument Performance'!$B$7:$XFD$7, 0))</f>
        <v>7.5461029999999998E-2</v>
      </c>
      <c r="CH222" s="435" cm="1">
        <f t="array" ref="CH222">INDEX('Instrument Performance'!$B$7:$XFD$1048576,-1+MATCH($BF222, 'Instrument Performance'!$A$6:$A$1048576, 0), MATCH(CH$4, 'Instrument Performance'!$B$7:$XFD$7, 0))</f>
        <v>7.4194690000000008E-2</v>
      </c>
      <c r="CI222" s="435" cm="1">
        <f t="array" ref="CI222">INDEX('Instrument Performance'!$B$7:$XFD$1048576,-1+MATCH($BF222, 'Instrument Performance'!$A$6:$A$1048576, 0), MATCH(CI$4, 'Instrument Performance'!$B$7:$XFD$7, 0))</f>
        <v>1.525659E-2</v>
      </c>
      <c r="CJ222" s="435" cm="1">
        <f t="array" ref="CJ222">INDEX('Instrument Performance'!$B$7:$XFD$1048576,-1+MATCH($BF222, 'Instrument Performance'!$A$6:$A$1048576, 0), MATCH(CJ$4, 'Instrument Performance'!$B$7:$XFD$7, 0))</f>
        <v>9.5133599999999999E-2</v>
      </c>
      <c r="CK222" s="435" cm="1">
        <f t="array" ref="CK222">INDEX('Instrument Performance'!$B$7:$XFD$1048576,-1+MATCH($BF222, 'Instrument Performance'!$A$6:$A$1048576, 0), MATCH(CK$4, 'Instrument Performance'!$B$7:$XFD$7, 0))</f>
        <v>6.288980999999999E-2</v>
      </c>
      <c r="CL222" s="435" cm="1">
        <f t="array" ref="CL222">INDEX('Instrument Performance'!$B$7:$XFD$1048576,-1+MATCH($BF222, 'Instrument Performance'!$A$6:$A$1048576, 0), MATCH(CL$4, 'Instrument Performance'!$B$7:$XFD$7, 0))</f>
        <v>7.1272169999999996E-2</v>
      </c>
      <c r="CM222" s="435" cm="1">
        <f t="array" ref="CM222">INDEX('Instrument Performance'!$B$7:$XFD$1048576,-1+MATCH($BF222, 'Instrument Performance'!$A$6:$A$1048576, 0), MATCH(CM$4, 'Instrument Performance'!$B$7:$XFD$7, 0))</f>
        <v>7.6648129999999995E-2</v>
      </c>
      <c r="CN222" s="435" cm="1">
        <f t="array" ref="CN222">INDEX('Instrument Performance'!$B$7:$XFD$1048576,-1+MATCH($BF222, 'Instrument Performance'!$A$6:$A$1048576, 0), MATCH(CN$4, 'Instrument Performance'!$B$7:$XFD$7, 0))</f>
        <v>6.2049859999999998E-2</v>
      </c>
      <c r="CO222" s="435" cm="1">
        <f t="array" ref="CO222">INDEX('Instrument Performance'!$B$7:$XFD$1048576,-1+MATCH($BF222, 'Instrument Performance'!$A$6:$A$1048576, 0), MATCH(CO$4, 'Instrument Performance'!$B$7:$XFD$7, 0))</f>
        <v>4.4315020000000004E-2</v>
      </c>
      <c r="CP222" s="435" cm="1">
        <f t="array" ref="CP222">INDEX('Instrument Performance'!$B$7:$XFD$1048576,-1+MATCH($BF222, 'Instrument Performance'!$A$6:$A$1048576, 0), MATCH(CP$4, 'Instrument Performance'!$B$7:$XFD$7, 0))</f>
        <v>5.4545450000000002E-2</v>
      </c>
      <c r="CQ222" s="435" cm="1">
        <f t="array" ref="CQ222">INDEX('Instrument Performance'!$B$7:$XFD$1048576,-1+MATCH($BF222, 'Instrument Performance'!$A$6:$A$1048576, 0), MATCH(CQ$4, 'Instrument Performance'!$B$7:$XFD$7, 0))</f>
        <v>9.3378390000000006E-2</v>
      </c>
      <c r="CR222" s="435" cm="1">
        <f t="array" ref="CR222">INDEX('Instrument Performance'!$B$7:$XFD$1048576,-1+MATCH($BF222, 'Instrument Performance'!$A$6:$A$1048576, 0), MATCH(CR$4, 'Instrument Performance'!$B$7:$XFD$7, 0))</f>
        <v>9.6072600000000008E-2</v>
      </c>
      <c r="CS222" s="435" cm="1">
        <f t="array" ref="CS222">INDEX('Instrument Performance'!$B$7:$XFD$1048576,-1+MATCH($BF222, 'Instrument Performance'!$A$6:$A$1048576, 0), MATCH(CS$4, 'Instrument Performance'!$B$7:$XFD$7, 0))</f>
        <v>-2.0797039999999999E-2</v>
      </c>
      <c r="CT222" s="435" cm="1">
        <f t="array" ref="CT222">INDEX('Instrument Performance'!$B$7:$XFD$1048576,-1+MATCH($BF222, 'Instrument Performance'!$A$6:$A$1048576, 0), MATCH(CT$4, 'Instrument Performance'!$B$7:$XFD$7, 0))</f>
        <v>6.3339468222578521E-3</v>
      </c>
      <c r="CU222" s="435" cm="1">
        <f t="array" ref="CU222">INDEX('Instrument Performance'!$B$7:$XFD$1048576,-1+MATCH($BF222, 'Instrument Performance'!$A$6:$A$1048576, 0), MATCH(CU$4, 'Instrument Performance'!$B$7:$XFD$7, 0))</f>
        <v>1.473338244460809E-2</v>
      </c>
      <c r="CV222" s="435" cm="1">
        <f t="array" ref="CV222">INDEX('Instrument Performance'!$B$7:$XFD$1048576,-1+MATCH($BF222, 'Instrument Performance'!$A$6:$A$1048576, 0), MATCH(CV$4, 'Instrument Performance'!$B$7:$XFD$7, 0))</f>
        <v>3.1294037465645852E-2</v>
      </c>
      <c r="CW222" s="435" cm="1">
        <f t="array" ref="CW222">INDEX('Instrument Performance'!$B$7:$XFD$1048576,-1+MATCH($BF222, 'Instrument Performance'!$A$6:$A$1048576, 0), MATCH(CW$4, 'Instrument Performance'!$B$7:$XFD$7, 0))</f>
        <v>5.720332013903362E-2</v>
      </c>
      <c r="CX222" s="435" cm="1">
        <f t="array" ref="CX222">INDEX('Instrument Performance'!$B$7:$XFD$1048576,-1+MATCH($BF222, 'Instrument Performance'!$A$6:$A$1048576, 0), MATCH(CX$4, 'Instrument Performance'!$B$7:$XFD$7, 0))</f>
        <v>7.4004296586449581E-3</v>
      </c>
      <c r="CY222" s="435" cm="1">
        <f t="array" ref="CY222">INDEX('Instrument Performance'!$B$7:$XFD$1048576,-1+MATCH($BF222, 'Instrument Performance'!$A$6:$A$1048576, 0), MATCH(CY$4, 'Instrument Performance'!$B$7:$XFD$7, 0))</f>
        <v>5.9156542204692464E-3</v>
      </c>
      <c r="CZ222" s="435" cm="1">
        <f t="array" ref="CZ222">INDEX('Instrument Performance'!$B$7:$XFD$1048576,-1+MATCH($BF222, 'Instrument Performance'!$A$6:$A$1048576, 0), MATCH(CZ$4, 'Instrument Performance'!$B$7:$XFD$7, 0))</f>
        <v>1.7299781258581559E-2</v>
      </c>
      <c r="DA222" s="435" cm="1">
        <f t="array" ref="DA222">INDEX('Instrument Performance'!$B$7:$XFD$1048576,-1+MATCH($BF222, 'Instrument Performance'!$A$6:$A$1048576, 0), MATCH(DA$4, 'Instrument Performance'!$B$7:$XFD$7, 0))</f>
        <v>7.4399999999999994E-2</v>
      </c>
      <c r="DB222" s="435" t="str" cm="1">
        <f t="array" ref="DB222">INDEX('Instrument Performance'!$B$7:$XFD$1048576,-1+MATCH($BF222, 'Instrument Performance'!$A$6:$A$1048576, 0), MATCH(DB$4, 'Instrument Performance'!$B$7:$XFD$7, 0))</f>
        <v/>
      </c>
      <c r="DC222" s="435" t="str" cm="1">
        <f t="array" ref="DC222">INDEX('Instrument Performance'!$B$7:$XFD$1048576,-1+MATCH($BF222, 'Instrument Performance'!$A$6:$A$1048576, 0), MATCH(DC$4, 'Instrument Performance'!$B$7:$XFD$7, 0))</f>
        <v/>
      </c>
      <c r="DD222" s="435" cm="1">
        <f t="array" ref="DD222">INDEX('Instrument Performance'!$B$7:$XFD$1048576,-1+MATCH($BF222, 'Instrument Performance'!$A$6:$A$1048576, 0), MATCH(DD$4, 'Instrument Performance'!$B$7:$XFD$7, 0))</f>
        <v>0</v>
      </c>
      <c r="DE222" s="435" cm="1">
        <f t="array" ref="DE222">INDEX('Instrument Performance'!$B$7:$XFD$1048576,-1+MATCH($BF222, 'Instrument Performance'!$A$6:$A$1048576, 0), MATCH(DE$4, 'Instrument Performance'!$B$7:$XFD$7, 0))</f>
        <v>0</v>
      </c>
      <c r="DF222" s="435" cm="1">
        <f t="array" ref="DF222">INDEX('Instrument Performance'!$B$7:$XFD$1048576,-1+MATCH($BF222, 'Instrument Performance'!$A$6:$A$1048576, 0), MATCH(DF$4, 'Instrument Performance'!$B$7:$XFD$7, 0))</f>
        <v>-1.2579999999999999E-2</v>
      </c>
      <c r="DG222" s="435" cm="1">
        <f t="array" ref="DG222">INDEX('Instrument Performance'!$B$7:$XFD$1048576,-1+MATCH($BF222, 'Instrument Performance'!$A$6:$A$1048576, 0), MATCH(DG$4, 'Instrument Performance'!$B$7:$XFD$7, 0))</f>
        <v>3.569854561480823E-2</v>
      </c>
      <c r="DH222" s="437"/>
      <c r="DI222" s="440">
        <f t="shared" si="34"/>
        <v>44957</v>
      </c>
      <c r="DJ222" s="435">
        <f t="shared" si="36"/>
        <v>3.7446988498944199E-2</v>
      </c>
      <c r="DK222" s="443">
        <f t="shared" si="37"/>
        <v>-5.4794520547945207E-5</v>
      </c>
      <c r="DL222" s="438">
        <f t="shared" si="35"/>
        <v>3.5686197427239108E-2</v>
      </c>
      <c r="DM222" s="438">
        <v>3.5748370025756149E-2</v>
      </c>
      <c r="DN222" s="444">
        <f t="shared" si="38"/>
        <v>1.7607910717050909E-3</v>
      </c>
      <c r="DP222" s="438">
        <f t="shared" si="39"/>
        <v>-6.2172598517040711E-5</v>
      </c>
    </row>
    <row r="223" spans="1:120">
      <c r="A223" s="436">
        <v>44985</v>
      </c>
      <c r="B223" s="435">
        <f>_xlfn.XLOOKUP(B$4,[3]taa_weights!$B$1:$BB$1,[3]taa_weights!$B221:$BB221,"CHECK",FALSE)</f>
        <v>3.999999994194714E-2</v>
      </c>
      <c r="C223" s="435">
        <f>_xlfn.XLOOKUP(C$4,[3]taa_weights!$B$1:$BB$1,[3]taa_weights!$B221:$BB221,"CHECK",FALSE)</f>
        <v>1.5737469325132979E-12</v>
      </c>
      <c r="D223" s="435">
        <f>_xlfn.XLOOKUP(D$4,[3]taa_weights!$B$1:$BB$1,[3]taa_weights!$B221:$BB221,"CHECK",FALSE)</f>
        <v>7.7803455047545763E-12</v>
      </c>
      <c r="E223" s="435">
        <f>_xlfn.XLOOKUP(E$4,[3]taa_weights!$B$1:$BB$1,[3]taa_weights!$B221:$BB221,"CHECK",FALSE)</f>
        <v>9.6918539364610927E-13</v>
      </c>
      <c r="F223" s="435">
        <f>_xlfn.XLOOKUP(F$4,[3]taa_weights!$B$1:$BB$1,[3]taa_weights!$B221:$BB221,"CHECK",FALSE)</f>
        <v>3.2991419062320041E-12</v>
      </c>
      <c r="G223" s="435">
        <f>_xlfn.XLOOKUP(G$4,[3]taa_weights!$B$1:$BB$1,[3]taa_weights!$B221:$BB221,"CHECK",FALSE)</f>
        <v>4.4341868887944077E-11</v>
      </c>
      <c r="H223" s="435">
        <f>_xlfn.XLOOKUP(H$4,[3]taa_weights!$B$1:$BB$1,[3]taa_weights!$B221:$BB221,"CHECK",FALSE)</f>
        <v>0</v>
      </c>
      <c r="I223" s="435">
        <f>_xlfn.XLOOKUP(I$4,[3]taa_weights!$B$1:$BB$1,[3]taa_weights!$B221:$BB221,"CHECK",FALSE)</f>
        <v>4.2617891118329104E-12</v>
      </c>
      <c r="J223" s="435">
        <f>_xlfn.XLOOKUP(J$4,[3]taa_weights!$B$1:$BB$1,[3]taa_weights!$B221:$BB221,"CHECK",FALSE)</f>
        <v>0</v>
      </c>
      <c r="K223" s="435">
        <f>_xlfn.XLOOKUP(K$4,[3]taa_weights!$B$1:$BB$1,[3]taa_weights!$B221:$BB221,"CHECK",FALSE)</f>
        <v>4.9999999994760728E-2</v>
      </c>
      <c r="L223" s="435">
        <f>_xlfn.XLOOKUP(L$4,[3]taa_weights!$B$1:$BB$1,[3]taa_weights!$B221:$BB221,"CHECK",FALSE)</f>
        <v>4.9999999947421818E-2</v>
      </c>
      <c r="M223" s="435">
        <f>_xlfn.XLOOKUP(M$4,[3]taa_weights!$B$1:$BB$1,[3]taa_weights!$B221:$BB221,"CHECK",FALSE)</f>
        <v>8.1014409870359808E-12</v>
      </c>
      <c r="N223" s="435">
        <f>_xlfn.XLOOKUP(N$4,[3]taa_weights!$B$1:$BB$1,[3]taa_weights!$B221:$BB221,"CHECK",FALSE)</f>
        <v>3.1338084787867578E-11</v>
      </c>
      <c r="O223" s="435">
        <f>_xlfn.XLOOKUP(O$4,[3]taa_weights!$B$1:$BB$1,[3]taa_weights!$B221:$BB221,"CHECK",FALSE)</f>
        <v>5.0000000002804343E-2</v>
      </c>
      <c r="P223" s="435">
        <f>_xlfn.XLOOKUP(P$4,[3]taa_weights!$B$1:$BB$1,[3]taa_weights!$B221:$BB221,"CHECK",FALSE)</f>
        <v>1.016637075239535E-10</v>
      </c>
      <c r="Q223" s="435">
        <f>_xlfn.XLOOKUP(Q$4,[3]taa_weights!$B$1:$BB$1,[3]taa_weights!$B221:$BB221,"CHECK",FALSE)</f>
        <v>8.8749678327897699E-12</v>
      </c>
      <c r="R223" s="435">
        <f>_xlfn.XLOOKUP(R$4,[3]taa_weights!$B$1:$BB$1,[3]taa_weights!$B221:$BB221,"CHECK",FALSE)</f>
        <v>2.499999981006704E-2</v>
      </c>
      <c r="S223" s="435">
        <f>_xlfn.XLOOKUP(S$4,[3]taa_weights!$B$1:$BB$1,[3]taa_weights!$B221:$BB221,"CHECK",FALSE)</f>
        <v>7.7056038012009455E-12</v>
      </c>
      <c r="T223" s="435">
        <f>_xlfn.XLOOKUP(T$4,[3]taa_weights!$B$1:$BB$1,[3]taa_weights!$B221:$BB221,"CHECK",FALSE)</f>
        <v>2.9983945378271688E-13</v>
      </c>
      <c r="U223" s="435">
        <f>_xlfn.XLOOKUP(U$4,[3]taa_weights!$B$1:$BB$1,[3]taa_weights!$B221:$BB221,"CHECK",FALSE)</f>
        <v>0</v>
      </c>
      <c r="V223" s="435">
        <f>_xlfn.XLOOKUP(V$4,[3]taa_weights!$B$1:$BB$1,[3]taa_weights!$B221:$BB221,"CHECK",FALSE)</f>
        <v>7.4450646326513617E-12</v>
      </c>
      <c r="W223" s="435">
        <f>_xlfn.XLOOKUP(W$4,[3]taa_weights!$B$1:$BB$1,[3]taa_weights!$B221:$BB221,"CHECK",FALSE)</f>
        <v>3.9385763715926052E-2</v>
      </c>
      <c r="X223" s="435">
        <f>_xlfn.XLOOKUP(X$4,[3]taa_weights!$B$1:$BB$1,[3]taa_weights!$B221:$BB221,"CHECK",FALSE)</f>
        <v>0</v>
      </c>
      <c r="Y223" s="435">
        <f>_xlfn.XLOOKUP(Y$4,[3]taa_weights!$B$1:$BB$1,[3]taa_weights!$B221:$BB221,"CHECK",FALSE)</f>
        <v>4.237739723130813E-2</v>
      </c>
      <c r="Z223" s="435">
        <f>_xlfn.XLOOKUP(Z$4,[3]taa_weights!$B$1:$BB$1,[3]taa_weights!$B221:$BB221,"CHECK",FALSE)</f>
        <v>4.1495209960505846E-12</v>
      </c>
      <c r="AA223" s="435">
        <f>_xlfn.XLOOKUP(AA$4,[3]taa_weights!$B$1:$BB$1,[3]taa_weights!$B221:$BB221,"CHECK",FALSE)</f>
        <v>2.8135011854405101E-12</v>
      </c>
      <c r="AB223" s="435">
        <f>_xlfn.XLOOKUP(AB$4,[3]taa_weights!$B$1:$BB$1,[3]taa_weights!$B221:$BB221,"CHECK",FALSE)</f>
        <v>0</v>
      </c>
      <c r="AC223" s="435">
        <f>_xlfn.XLOOKUP(AC$4,[3]taa_weights!$B$1:$BB$1,[3]taa_weights!$B221:$BB221,"CHECK",FALSE)</f>
        <v>0</v>
      </c>
      <c r="AD223" s="435">
        <f>_xlfn.XLOOKUP(AD$4,[3]taa_weights!$B$1:$BB$1,[3]taa_weights!$B221:$BB221,"CHECK",FALSE)</f>
        <v>3.111375495410889E-2</v>
      </c>
      <c r="AE223" s="435">
        <f>_xlfn.XLOOKUP(AE$4,[3]taa_weights!$B$1:$BB$1,[3]taa_weights!$B221:$BB221,"CHECK",FALSE)</f>
        <v>5.0000000007990028E-2</v>
      </c>
      <c r="AF223" s="435">
        <f>_xlfn.XLOOKUP(AF$4,[3]taa_weights!$B$1:$BB$1,[3]taa_weights!$B221:$BB221,"CHECK",FALSE)</f>
        <v>5.000000001296296E-2</v>
      </c>
      <c r="AG223" s="435">
        <f>_xlfn.XLOOKUP(AG$4,[3]taa_weights!$B$1:$BB$1,[3]taa_weights!$B221:$BB221,"CHECK",FALSE)</f>
        <v>4.999999997990922E-2</v>
      </c>
      <c r="AH223" s="435">
        <f>_xlfn.XLOOKUP(AH$4,[3]taa_weights!$B$1:$BB$1,[3]taa_weights!$B221:$BB221,"CHECK",FALSE)</f>
        <v>4.9999999998617872E-2</v>
      </c>
      <c r="AI223" s="435">
        <f>_xlfn.XLOOKUP(AI$4,[3]taa_weights!$B$1:$BB$1,[3]taa_weights!$B221:$BB221,"CHECK",FALSE)</f>
        <v>5.0000000013983893E-2</v>
      </c>
      <c r="AJ223" s="435">
        <f>_xlfn.XLOOKUP(AJ$4,[3]taa_weights!$B$1:$BB$1,[3]taa_weights!$B221:$BB221,"CHECK",FALSE)</f>
        <v>6.6626149095556103E-13</v>
      </c>
      <c r="AK223" s="435">
        <f>_xlfn.XLOOKUP(AK$4,[3]taa_weights!$B$1:$BB$1,[3]taa_weights!$B221:$BB221,"CHECK",FALSE)</f>
        <v>1.0410099166823821E-12</v>
      </c>
      <c r="AL223" s="435">
        <f>_xlfn.XLOOKUP(AL$4,[3]taa_weights!$B$1:$BB$1,[3]taa_weights!$B221:$BB221,"CHECK",FALSE)</f>
        <v>2.019185336630481E-12</v>
      </c>
      <c r="AM223" s="435">
        <f>_xlfn.XLOOKUP(AM$4,[3]taa_weights!$B$1:$BB$1,[3]taa_weights!$B221:$BB221,"CHECK",FALSE)</f>
        <v>5.0000000001084142E-2</v>
      </c>
      <c r="AN223" s="435">
        <f>_xlfn.XLOOKUP(AN$4,[3]taa_weights!$B$1:$BB$1,[3]taa_weights!$B221:$BB221,"CHECK",FALSE)</f>
        <v>0</v>
      </c>
      <c r="AO223" s="435">
        <f>_xlfn.XLOOKUP(AO$4,[3]taa_weights!$B$1:$BB$1,[3]taa_weights!$B221:$BB221,"CHECK",FALSE)</f>
        <v>4.589762288197836E-12</v>
      </c>
      <c r="AP223" s="435">
        <f>_xlfn.XLOOKUP(AP$4,[3]taa_weights!$B$1:$BB$1,[3]taa_weights!$B221:$BB221,"CHECK",FALSE)</f>
        <v>5.999999999843194E-2</v>
      </c>
      <c r="AQ223" s="435">
        <f>_xlfn.XLOOKUP(AQ$4,[3]taa_weights!$B$1:$BB$1,[3]taa_weights!$B221:$BB221,"CHECK",FALSE)</f>
        <v>0.1000000000169175</v>
      </c>
      <c r="AR223" s="435">
        <f>_xlfn.XLOOKUP(AR$4,[3]taa_weights!$B$1:$BB$1,[3]taa_weights!$B221:$BB221,"CHECK",FALSE)</f>
        <v>5.0000000007007148E-2</v>
      </c>
      <c r="AS223" s="435">
        <f>_xlfn.XLOOKUP(AS$4,[3]taa_weights!$B$1:$BB$1,[3]taa_weights!$B221:$BB221,"CHECK",FALSE)</f>
        <v>2.9999999978767691E-2</v>
      </c>
      <c r="AT223" s="435">
        <f>_xlfn.XLOOKUP(AT$4,[3]taa_weights!$B$1:$BB$1,[3]taa_weights!$B221:$BB221,"CHECK",FALSE)</f>
        <v>6.4454395698941196E-12</v>
      </c>
      <c r="AU223" s="435">
        <f>_xlfn.XLOOKUP(AU$4,[3]taa_weights!$B$1:$BB$1,[3]taa_weights!$B221:$BB221,"CHECK",FALSE)</f>
        <v>5.0000000015992717E-2</v>
      </c>
      <c r="AV223" s="435">
        <f>_xlfn.XLOOKUP(AV$4,[3]taa_weights!$B$1:$BB$1,[3]taa_weights!$B221:$BB221,"CHECK",FALSE)</f>
        <v>4.4944413617158416E-12</v>
      </c>
      <c r="AW223" s="435">
        <f>_xlfn.XLOOKUP(AW$4,[3]taa_weights!$B$1:$BB$1,[3]taa_weights!$B221:$BB221,"CHECK",FALSE)</f>
        <v>1.79883482323165E-3</v>
      </c>
      <c r="AX223" s="435">
        <f>_xlfn.XLOOKUP(AX$4,[3]taa_weights!$B$1:$BB$1,[3]taa_weights!$B221:$BB221,"CHECK",FALSE)</f>
        <v>3.6123084140626503E-2</v>
      </c>
      <c r="AY223" s="435">
        <f>_xlfn.XLOOKUP(AY$4,[3]taa_weights!$B$1:$BB$1,[3]taa_weights!$B221:$BB221,"CHECK",FALSE)</f>
        <v>2.4201165182737541E-2</v>
      </c>
      <c r="AZ223" s="435">
        <f>_xlfn.XLOOKUP(AZ$4,[3]taa_weights!$B$1:$BB$1,[3]taa_weights!$B221:$BB221,"CHECK",FALSE)</f>
        <v>5.1380240109340193E-12</v>
      </c>
      <c r="BA223" s="435">
        <f>_xlfn.XLOOKUP(BA$4,[3]taa_weights!$B$1:$BB$1,[3]taa_weights!$B221:$BB221,"CHECK",FALSE)</f>
        <v>2.0000000011884029E-2</v>
      </c>
      <c r="BB223" s="435">
        <f>_xlfn.XLOOKUP(BB$4,[3]taa_weights!$B$1:$BB$1,[3]taa_weights!$B221:$BB221,"CHECK",FALSE)</f>
        <v>0</v>
      </c>
      <c r="BC223" s="426"/>
      <c r="BD223" s="438">
        <f t="shared" si="32"/>
        <v>1.0000000000475007</v>
      </c>
      <c r="BE223" s="439"/>
      <c r="BF223" s="440">
        <f t="shared" si="33"/>
        <v>44985</v>
      </c>
      <c r="BG223" s="435" cm="1">
        <f t="array" ref="BG223">INDEX('Instrument Performance'!$B$7:$XFD$1048576,-1+MATCH($BF223, 'Instrument Performance'!$A$6:$A$1048576, 0), MATCH(BG$4, 'Instrument Performance'!$B$7:$XFD$7, 0))</f>
        <v>-6.8841430000000006E-3</v>
      </c>
      <c r="BH223" s="435" cm="1">
        <f t="array" ref="BH223">INDEX('Instrument Performance'!$B$7:$XFD$1048576,-1+MATCH($BF223, 'Instrument Performance'!$A$6:$A$1048576, 0), MATCH(BH$4, 'Instrument Performance'!$B$7:$XFD$7, 0))</f>
        <v>-3.2129619999999998E-2</v>
      </c>
      <c r="BI223" s="435" cm="1">
        <f t="array" ref="BI223">INDEX('Instrument Performance'!$B$7:$XFD$1048576,-1+MATCH($BF223, 'Instrument Performance'!$A$6:$A$1048576, 0), MATCH(BI$4, 'Instrument Performance'!$B$7:$XFD$7, 0))</f>
        <v>-5.8832759999999998E-3</v>
      </c>
      <c r="BJ223" s="435" cm="1">
        <f t="array" ref="BJ223">INDEX('Instrument Performance'!$B$7:$XFD$1048576,-1+MATCH($BF223, 'Instrument Performance'!$A$6:$A$1048576, 0), MATCH(BJ$4, 'Instrument Performance'!$B$7:$XFD$7, 0))</f>
        <v>-1.3529679999999999E-2</v>
      </c>
      <c r="BK223" s="435" cm="1">
        <f t="array" ref="BK223">INDEX('Instrument Performance'!$B$7:$XFD$1048576,-1+MATCH($BF223, 'Instrument Performance'!$A$6:$A$1048576, 0), MATCH(BK$4, 'Instrument Performance'!$B$7:$XFD$7, 0))</f>
        <v>-2.427704E-2</v>
      </c>
      <c r="BL223" s="435" cm="1">
        <f t="array" ref="BL223">INDEX('Instrument Performance'!$B$7:$XFD$1048576,-1+MATCH($BF223, 'Instrument Performance'!$A$6:$A$1048576, 0), MATCH(BL$4, 'Instrument Performance'!$B$7:$XFD$7, 0))</f>
        <v>-8.8326810000000002E-3</v>
      </c>
      <c r="BM223" s="435" cm="1">
        <f t="array" ref="BM223">INDEX('Instrument Performance'!$B$7:$XFD$1048576,-1+MATCH($BF223, 'Instrument Performance'!$A$6:$A$1048576, 0), MATCH(BM$4, 'Instrument Performance'!$B$7:$XFD$7, 0))</f>
        <v>-3.2322240000000002E-2</v>
      </c>
      <c r="BN223" s="435" cm="1">
        <f t="array" ref="BN223">INDEX('Instrument Performance'!$B$7:$XFD$1048576,-1+MATCH($BF223, 'Instrument Performance'!$A$6:$A$1048576, 0), MATCH(BN$4, 'Instrument Performance'!$B$7:$XFD$7, 0))</f>
        <v>-2.4799999999999999E-2</v>
      </c>
      <c r="BO223" s="435" cm="1">
        <f t="array" ref="BO223">INDEX('Instrument Performance'!$B$7:$XFD$1048576,-1+MATCH($BF223, 'Instrument Performance'!$A$6:$A$1048576, 0), MATCH(BO$4, 'Instrument Performance'!$B$7:$XFD$7, 0))</f>
        <v>-2.071974E-2</v>
      </c>
      <c r="BP223" s="435" cm="1">
        <f t="array" ref="BP223">INDEX('Instrument Performance'!$B$7:$XFD$1048576,-1+MATCH($BF223, 'Instrument Performance'!$A$6:$A$1048576, 0), MATCH(BP$4, 'Instrument Performance'!$B$7:$XFD$7, 0))</f>
        <v>-1.979579E-3</v>
      </c>
      <c r="BQ223" s="435" cm="1">
        <f t="array" ref="BQ223">INDEX('Instrument Performance'!$B$7:$XFD$1048576,-1+MATCH($BF223, 'Instrument Performance'!$A$6:$A$1048576, 0), MATCH(BQ$4, 'Instrument Performance'!$B$7:$XFD$7, 0))</f>
        <v>-3.6920900000000003E-3</v>
      </c>
      <c r="BR223" s="435" cm="1">
        <f t="array" ref="BR223">INDEX('Instrument Performance'!$B$7:$XFD$1048576,-1+MATCH($BF223, 'Instrument Performance'!$A$6:$A$1048576, 0), MATCH(BR$4, 'Instrument Performance'!$B$7:$XFD$7, 0))</f>
        <v>-1.268671E-2</v>
      </c>
      <c r="BS223" s="435" cm="1">
        <f t="array" ref="BS223">INDEX('Instrument Performance'!$B$7:$XFD$1048576,-1+MATCH($BF223, 'Instrument Performance'!$A$6:$A$1048576, 0), MATCH(BS$4, 'Instrument Performance'!$B$7:$XFD$7, 0))</f>
        <v>2.8399840000000001E-4</v>
      </c>
      <c r="BT223" s="435" cm="1">
        <f t="array" ref="BT223">INDEX('Instrument Performance'!$B$7:$XFD$1048576,-1+MATCH($BF223, 'Instrument Performance'!$A$6:$A$1048576, 0), MATCH(BT$4, 'Instrument Performance'!$B$7:$XFD$7, 0))</f>
        <v>7.7113099999999999E-3</v>
      </c>
      <c r="BU223" s="435" cm="1">
        <f t="array" ref="BU223">INDEX('Instrument Performance'!$B$7:$XFD$1048576,-1+MATCH($BF223, 'Instrument Performance'!$A$6:$A$1048576, 0), MATCH(BU$4, 'Instrument Performance'!$B$7:$XFD$7, 0))</f>
        <v>-2.1482269999999998E-2</v>
      </c>
      <c r="BV223" s="435" cm="1">
        <f t="array" ref="BV223">INDEX('Instrument Performance'!$B$7:$XFD$1048576,-1+MATCH($BF223, 'Instrument Performance'!$A$6:$A$1048576, 0), MATCH(BV$4, 'Instrument Performance'!$B$7:$XFD$7, 0))</f>
        <v>-3.1253530000000002E-2</v>
      </c>
      <c r="BW223" s="435" cm="1">
        <f t="array" ref="BW223">INDEX('Instrument Performance'!$B$7:$XFD$1048576,-1+MATCH($BF223, 'Instrument Performance'!$A$6:$A$1048576, 0), MATCH(BW$4, 'Instrument Performance'!$B$7:$XFD$7, 0))</f>
        <v>-1.9695467298229848E-2</v>
      </c>
      <c r="BX223" s="435" cm="1">
        <f t="array" ref="BX223">INDEX('Instrument Performance'!$B$7:$XFD$1048576,-1+MATCH($BF223, 'Instrument Performance'!$A$6:$A$1048576, 0), MATCH(BX$4, 'Instrument Performance'!$B$7:$XFD$7, 0))</f>
        <v>-3.7878790000000002E-2</v>
      </c>
      <c r="BY223" s="435" cm="1">
        <f t="array" ref="BY223">INDEX('Instrument Performance'!$B$7:$XFD$1048576,-1+MATCH($BF223, 'Instrument Performance'!$A$6:$A$1048576, 0), MATCH(BY$4, 'Instrument Performance'!$B$7:$XFD$7, 0))</f>
        <v>-1.5874800000000001E-2</v>
      </c>
      <c r="BZ223" s="435" cm="1">
        <f t="array" ref="BZ223">INDEX('Instrument Performance'!$B$7:$XFD$1048576,-1+MATCH($BF223, 'Instrument Performance'!$A$6:$A$1048576, 0), MATCH(BZ$4, 'Instrument Performance'!$B$7:$XFD$7, 0))</f>
        <v>1.1141659999999999E-2</v>
      </c>
      <c r="CA223" s="435" cm="1">
        <f t="array" ref="CA223">INDEX('Instrument Performance'!$B$7:$XFD$1048576,-1+MATCH($BF223, 'Instrument Performance'!$A$6:$A$1048576, 0), MATCH(CA$4, 'Instrument Performance'!$B$7:$XFD$7, 0))</f>
        <v>-2.6354820000000001E-2</v>
      </c>
      <c r="CB223" s="435" cm="1">
        <f t="array" ref="CB223">INDEX('Instrument Performance'!$B$7:$XFD$1048576,-1+MATCH($BF223, 'Instrument Performance'!$A$6:$A$1048576, 0), MATCH(CB$4, 'Instrument Performance'!$B$7:$XFD$7, 0))</f>
        <v>-1.3819630000000001E-2</v>
      </c>
      <c r="CC223" s="435" cm="1">
        <f t="array" ref="CC223">INDEX('Instrument Performance'!$B$7:$XFD$1048576,-1+MATCH($BF223, 'Instrument Performance'!$A$6:$A$1048576, 0), MATCH(CC$4, 'Instrument Performance'!$B$7:$XFD$7, 0))</f>
        <v>-3.9740360000000002E-3</v>
      </c>
      <c r="CD223" s="435" cm="1">
        <f t="array" ref="CD223">INDEX('Instrument Performance'!$B$7:$XFD$1048576,-1+MATCH($BF223, 'Instrument Performance'!$A$6:$A$1048576, 0), MATCH(CD$4, 'Instrument Performance'!$B$7:$XFD$7, 0))</f>
        <v>-3.117172E-2</v>
      </c>
      <c r="CE223" s="435" cm="1">
        <f t="array" ref="CE223">INDEX('Instrument Performance'!$B$7:$XFD$1048576,-1+MATCH($BF223, 'Instrument Performance'!$A$6:$A$1048576, 0), MATCH(CE$4, 'Instrument Performance'!$B$7:$XFD$7, 0))</f>
        <v>-3.120879E-2</v>
      </c>
      <c r="CF223" s="435" cm="1">
        <f t="array" ref="CF223">INDEX('Instrument Performance'!$B$7:$XFD$1048576,-1+MATCH($BF223, 'Instrument Performance'!$A$6:$A$1048576, 0), MATCH(CF$4, 'Instrument Performance'!$B$7:$XFD$7, 0))</f>
        <v>-1.744308E-2</v>
      </c>
      <c r="CG223" s="435" cm="1">
        <f t="array" ref="CG223">INDEX('Instrument Performance'!$B$7:$XFD$1048576,-1+MATCH($BF223, 'Instrument Performance'!$A$6:$A$1048576, 0), MATCH(CG$4, 'Instrument Performance'!$B$7:$XFD$7, 0))</f>
        <v>-5.3347350000000002E-2</v>
      </c>
      <c r="CH223" s="435" cm="1">
        <f t="array" ref="CH223">INDEX('Instrument Performance'!$B$7:$XFD$1048576,-1+MATCH($BF223, 'Instrument Performance'!$A$6:$A$1048576, 0), MATCH(CH$4, 'Instrument Performance'!$B$7:$XFD$7, 0))</f>
        <v>-3.3810060000000003E-2</v>
      </c>
      <c r="CI223" s="435" cm="1">
        <f t="array" ref="CI223">INDEX('Instrument Performance'!$B$7:$XFD$1048576,-1+MATCH($BF223, 'Instrument Performance'!$A$6:$A$1048576, 0), MATCH(CI$4, 'Instrument Performance'!$B$7:$XFD$7, 0))</f>
        <v>-3.4972679999999999E-2</v>
      </c>
      <c r="CJ223" s="435" cm="1">
        <f t="array" ref="CJ223">INDEX('Instrument Performance'!$B$7:$XFD$1048576,-1+MATCH($BF223, 'Instrument Performance'!$A$6:$A$1048576, 0), MATCH(CJ$4, 'Instrument Performance'!$B$7:$XFD$7, 0))</f>
        <v>1.777948E-2</v>
      </c>
      <c r="CK223" s="435" cm="1">
        <f t="array" ref="CK223">INDEX('Instrument Performance'!$B$7:$XFD$1048576,-1+MATCH($BF223, 'Instrument Performance'!$A$6:$A$1048576, 0), MATCH(CK$4, 'Instrument Performance'!$B$7:$XFD$7, 0))</f>
        <v>2.3471880000000001E-2</v>
      </c>
      <c r="CL223" s="435" cm="1">
        <f t="array" ref="CL223">INDEX('Instrument Performance'!$B$7:$XFD$1048576,-1+MATCH($BF223, 'Instrument Performance'!$A$6:$A$1048576, 0), MATCH(CL$4, 'Instrument Performance'!$B$7:$XFD$7, 0))</f>
        <v>1.798671E-2</v>
      </c>
      <c r="CM223" s="435" cm="1">
        <f t="array" ref="CM223">INDEX('Instrument Performance'!$B$7:$XFD$1048576,-1+MATCH($BF223, 'Instrument Performance'!$A$6:$A$1048576, 0), MATCH(CM$4, 'Instrument Performance'!$B$7:$XFD$7, 0))</f>
        <v>5.1669319999999999E-3</v>
      </c>
      <c r="CN223" s="435" cm="1">
        <f t="array" ref="CN223">INDEX('Instrument Performance'!$B$7:$XFD$1048576,-1+MATCH($BF223, 'Instrument Performance'!$A$6:$A$1048576, 0), MATCH(CN$4, 'Instrument Performance'!$B$7:$XFD$7, 0))</f>
        <v>1.6901409999999999E-2</v>
      </c>
      <c r="CO223" s="435" cm="1">
        <f t="array" ref="CO223">INDEX('Instrument Performance'!$B$7:$XFD$1048576,-1+MATCH($BF223, 'Instrument Performance'!$A$6:$A$1048576, 0), MATCH(CO$4, 'Instrument Performance'!$B$7:$XFD$7, 0))</f>
        <v>8.7293889999999989E-3</v>
      </c>
      <c r="CP223" s="435" cm="1">
        <f t="array" ref="CP223">INDEX('Instrument Performance'!$B$7:$XFD$1048576,-1+MATCH($BF223, 'Instrument Performance'!$A$6:$A$1048576, 0), MATCH(CP$4, 'Instrument Performance'!$B$7:$XFD$7, 0))</f>
        <v>1.1174969999999999E-2</v>
      </c>
      <c r="CQ223" s="435" cm="1">
        <f t="array" ref="CQ223">INDEX('Instrument Performance'!$B$7:$XFD$1048576,-1+MATCH($BF223, 'Instrument Performance'!$A$6:$A$1048576, 0), MATCH(CQ$4, 'Instrument Performance'!$B$7:$XFD$7, 0))</f>
        <v>-6.4682310000000007E-2</v>
      </c>
      <c r="CR223" s="435" cm="1">
        <f t="array" ref="CR223">INDEX('Instrument Performance'!$B$7:$XFD$1048576,-1+MATCH($BF223, 'Instrument Performance'!$A$6:$A$1048576, 0), MATCH(CR$4, 'Instrument Performance'!$B$7:$XFD$7, 0))</f>
        <v>-5.3187269999999997E-3</v>
      </c>
      <c r="CS223" s="435" cm="1">
        <f t="array" ref="CS223">INDEX('Instrument Performance'!$B$7:$XFD$1048576,-1+MATCH($BF223, 'Instrument Performance'!$A$6:$A$1048576, 0), MATCH(CS$4, 'Instrument Performance'!$B$7:$XFD$7, 0))</f>
        <v>-3.5305240000000002E-2</v>
      </c>
      <c r="CT223" s="435" cm="1">
        <f t="array" ref="CT223">INDEX('Instrument Performance'!$B$7:$XFD$1048576,-1+MATCH($BF223, 'Instrument Performance'!$A$6:$A$1048576, 0), MATCH(CT$4, 'Instrument Performance'!$B$7:$XFD$7, 0))</f>
        <v>6.3329928498467858E-3</v>
      </c>
      <c r="CU223" s="435" cm="1">
        <f t="array" ref="CU223">INDEX('Instrument Performance'!$B$7:$XFD$1048576,-1+MATCH($BF223, 'Instrument Performance'!$A$6:$A$1048576, 0), MATCH(CU$4, 'Instrument Performance'!$B$7:$XFD$7, 0))</f>
        <v>1.1392192997152106E-2</v>
      </c>
      <c r="CV223" s="435" cm="1">
        <f t="array" ref="CV223">INDEX('Instrument Performance'!$B$7:$XFD$1048576,-1+MATCH($BF223, 'Instrument Performance'!$A$6:$A$1048576, 0), MATCH(CV$4, 'Instrument Performance'!$B$7:$XFD$7, 0))</f>
        <v>5.5621499701508093E-3</v>
      </c>
      <c r="CW223" s="435" cm="1">
        <f t="array" ref="CW223">INDEX('Instrument Performance'!$B$7:$XFD$1048576,-1+MATCH($BF223, 'Instrument Performance'!$A$6:$A$1048576, 0), MATCH(CW$4, 'Instrument Performance'!$B$7:$XFD$7, 0))</f>
        <v>-5.2604285506855475E-2</v>
      </c>
      <c r="CX223" s="435" cm="1">
        <f t="array" ref="CX223">INDEX('Instrument Performance'!$B$7:$XFD$1048576,-1+MATCH($BF223, 'Instrument Performance'!$A$6:$A$1048576, 0), MATCH(CX$4, 'Instrument Performance'!$B$7:$XFD$7, 0))</f>
        <v>4.1977517810172227E-3</v>
      </c>
      <c r="CY223" s="435" cm="1">
        <f t="array" ref="CY223">INDEX('Instrument Performance'!$B$7:$XFD$1048576,-1+MATCH($BF223, 'Instrument Performance'!$A$6:$A$1048576, 0), MATCH(CY$4, 'Instrument Performance'!$B$7:$XFD$7, 0))</f>
        <v>2.1499936764892702E-3</v>
      </c>
      <c r="CZ223" s="435" cm="1">
        <f t="array" ref="CZ223">INDEX('Instrument Performance'!$B$7:$XFD$1048576,-1+MATCH($BF223, 'Instrument Performance'!$A$6:$A$1048576, 0), MATCH(CZ$4, 'Instrument Performance'!$B$7:$XFD$7, 0))</f>
        <v>1.9399814498997525E-2</v>
      </c>
      <c r="DA223" s="435" cm="1">
        <f t="array" ref="DA223">INDEX('Instrument Performance'!$B$7:$XFD$1048576,-1+MATCH($BF223, 'Instrument Performance'!$A$6:$A$1048576, 0), MATCH(DA$4, 'Instrument Performance'!$B$7:$XFD$7, 0))</f>
        <v>-3.3099999999999997E-2</v>
      </c>
      <c r="DB223" s="435" t="str" cm="1">
        <f t="array" ref="DB223">INDEX('Instrument Performance'!$B$7:$XFD$1048576,-1+MATCH($BF223, 'Instrument Performance'!$A$6:$A$1048576, 0), MATCH(DB$4, 'Instrument Performance'!$B$7:$XFD$7, 0))</f>
        <v/>
      </c>
      <c r="DC223" s="435" t="str" cm="1">
        <f t="array" ref="DC223">INDEX('Instrument Performance'!$B$7:$XFD$1048576,-1+MATCH($BF223, 'Instrument Performance'!$A$6:$A$1048576, 0), MATCH(DC$4, 'Instrument Performance'!$B$7:$XFD$7, 0))</f>
        <v/>
      </c>
      <c r="DD223" s="435" cm="1">
        <f t="array" ref="DD223">INDEX('Instrument Performance'!$B$7:$XFD$1048576,-1+MATCH($BF223, 'Instrument Performance'!$A$6:$A$1048576, 0), MATCH(DD$4, 'Instrument Performance'!$B$7:$XFD$7, 0))</f>
        <v>6.5100000000000158E-3</v>
      </c>
      <c r="DE223" s="435" cm="1">
        <f t="array" ref="DE223">INDEX('Instrument Performance'!$B$7:$XFD$1048576,-1+MATCH($BF223, 'Instrument Performance'!$A$6:$A$1048576, 0), MATCH(DE$4, 'Instrument Performance'!$B$7:$XFD$7, 0))</f>
        <v>0</v>
      </c>
      <c r="DF223" s="435" cm="1">
        <f t="array" ref="DF223">INDEX('Instrument Performance'!$B$7:$XFD$1048576,-1+MATCH($BF223, 'Instrument Performance'!$A$6:$A$1048576, 0), MATCH(DF$4, 'Instrument Performance'!$B$7:$XFD$7, 0))</f>
        <v>2.6675000000000001E-2</v>
      </c>
      <c r="DG223" s="435" cm="1">
        <f t="array" ref="DG223">INDEX('Instrument Performance'!$B$7:$XFD$1048576,-1+MATCH($BF223, 'Instrument Performance'!$A$6:$A$1048576, 0), MATCH(DG$4, 'Instrument Performance'!$B$7:$XFD$7, 0))</f>
        <v>-3.2872340425531998E-2</v>
      </c>
      <c r="DH223" s="437"/>
      <c r="DI223" s="440">
        <f t="shared" si="34"/>
        <v>44985</v>
      </c>
      <c r="DJ223" s="435">
        <f t="shared" si="36"/>
        <v>-4.0560142280035502E-3</v>
      </c>
      <c r="DK223" s="443">
        <f t="shared" si="37"/>
        <v>-5.4794520547945207E-5</v>
      </c>
      <c r="DL223" s="438">
        <f t="shared" si="35"/>
        <v>-5.5829080951305121E-3</v>
      </c>
      <c r="DM223" s="438">
        <v>-5.5902412725719053E-3</v>
      </c>
      <c r="DN223" s="444">
        <f t="shared" si="38"/>
        <v>1.5268938671269619E-3</v>
      </c>
      <c r="DP223" s="438">
        <f t="shared" si="39"/>
        <v>7.3331774413931683E-6</v>
      </c>
    </row>
    <row r="224" spans="1:120">
      <c r="A224" s="436">
        <v>45016</v>
      </c>
      <c r="B224" s="435">
        <f>_xlfn.XLOOKUP(B$4,[3]taa_weights!$B$1:$BB$1,[3]taa_weights!$B222:$BB222,"CHECK",FALSE)</f>
        <v>3.9999999990173757E-2</v>
      </c>
      <c r="C224" s="435">
        <f>_xlfn.XLOOKUP(C$4,[3]taa_weights!$B$1:$BB$1,[3]taa_weights!$B222:$BB222,"CHECK",FALSE)</f>
        <v>8.8307655454849306E-13</v>
      </c>
      <c r="D224" s="435">
        <f>_xlfn.XLOOKUP(D$4,[3]taa_weights!$B$1:$BB$1,[3]taa_weights!$B222:$BB222,"CHECK",FALSE)</f>
        <v>2.27297780312167E-12</v>
      </c>
      <c r="E224" s="435">
        <f>_xlfn.XLOOKUP(E$4,[3]taa_weights!$B$1:$BB$1,[3]taa_weights!$B222:$BB222,"CHECK",FALSE)</f>
        <v>8.3850457597493143E-13</v>
      </c>
      <c r="F224" s="435">
        <f>_xlfn.XLOOKUP(F$4,[3]taa_weights!$B$1:$BB$1,[3]taa_weights!$B222:$BB222,"CHECK",FALSE)</f>
        <v>1.1227648577098881E-12</v>
      </c>
      <c r="G224" s="435">
        <f>_xlfn.XLOOKUP(G$4,[3]taa_weights!$B$1:$BB$1,[3]taa_weights!$B222:$BB222,"CHECK",FALSE)</f>
        <v>6.0359129366820637E-12</v>
      </c>
      <c r="H224" s="435">
        <f>_xlfn.XLOOKUP(H$4,[3]taa_weights!$B$1:$BB$1,[3]taa_weights!$B222:$BB222,"CHECK",FALSE)</f>
        <v>6.4204404775837495E-13</v>
      </c>
      <c r="I224" s="435">
        <f>_xlfn.XLOOKUP(I$4,[3]taa_weights!$B$1:$BB$1,[3]taa_weights!$B222:$BB222,"CHECK",FALSE)</f>
        <v>9.1434747971631384E-13</v>
      </c>
      <c r="J224" s="435">
        <f>_xlfn.XLOOKUP(J$4,[3]taa_weights!$B$1:$BB$1,[3]taa_weights!$B222:$BB222,"CHECK",FALSE)</f>
        <v>6.3777154958982737E-13</v>
      </c>
      <c r="K224" s="435">
        <f>_xlfn.XLOOKUP(K$4,[3]taa_weights!$B$1:$BB$1,[3]taa_weights!$B222:$BB222,"CHECK",FALSE)</f>
        <v>4.9999999994791752E-2</v>
      </c>
      <c r="L224" s="435">
        <f>_xlfn.XLOOKUP(L$4,[3]taa_weights!$B$1:$BB$1,[3]taa_weights!$B222:$BB222,"CHECK",FALSE)</f>
        <v>4.9999999981819788E-2</v>
      </c>
      <c r="M224" s="435">
        <f>_xlfn.XLOOKUP(M$4,[3]taa_weights!$B$1:$BB$1,[3]taa_weights!$B222:$BB222,"CHECK",FALSE)</f>
        <v>3.7020558881745243E-12</v>
      </c>
      <c r="N224" s="435">
        <f>_xlfn.XLOOKUP(N$4,[3]taa_weights!$B$1:$BB$1,[3]taa_weights!$B222:$BB222,"CHECK",FALSE)</f>
        <v>1.1585336572367839E-11</v>
      </c>
      <c r="O224" s="435">
        <f>_xlfn.XLOOKUP(O$4,[3]taa_weights!$B$1:$BB$1,[3]taa_weights!$B222:$BB222,"CHECK",FALSE)</f>
        <v>2.499999999302675E-2</v>
      </c>
      <c r="P224" s="435">
        <f>_xlfn.XLOOKUP(P$4,[3]taa_weights!$B$1:$BB$1,[3]taa_weights!$B222:$BB222,"CHECK",FALSE)</f>
        <v>2.499999999472283E-2</v>
      </c>
      <c r="Q224" s="435">
        <f>_xlfn.XLOOKUP(Q$4,[3]taa_weights!$B$1:$BB$1,[3]taa_weights!$B222:$BB222,"CHECK",FALSE)</f>
        <v>7.0993642923057269E-13</v>
      </c>
      <c r="R224" s="435">
        <f>_xlfn.XLOOKUP(R$4,[3]taa_weights!$B$1:$BB$1,[3]taa_weights!$B222:$BB222,"CHECK",FALSE)</f>
        <v>4.7668019728905866E-12</v>
      </c>
      <c r="S224" s="435">
        <f>_xlfn.XLOOKUP(S$4,[3]taa_weights!$B$1:$BB$1,[3]taa_weights!$B222:$BB222,"CHECK",FALSE)</f>
        <v>3.4107168455926463E-11</v>
      </c>
      <c r="T224" s="435">
        <f>_xlfn.XLOOKUP(T$4,[3]taa_weights!$B$1:$BB$1,[3]taa_weights!$B222:$BB222,"CHECK",FALSE)</f>
        <v>1.0508038198811199E-10</v>
      </c>
      <c r="U224" s="435">
        <f>_xlfn.XLOOKUP(U$4,[3]taa_weights!$B$1:$BB$1,[3]taa_weights!$B222:$BB222,"CHECK",FALSE)</f>
        <v>3.2379755911347808E-12</v>
      </c>
      <c r="V224" s="435">
        <f>_xlfn.XLOOKUP(V$4,[3]taa_weights!$B$1:$BB$1,[3]taa_weights!$B222:$BB222,"CHECK",FALSE)</f>
        <v>1.9720831616710739E-2</v>
      </c>
      <c r="W224" s="435">
        <f>_xlfn.XLOOKUP(W$4,[3]taa_weights!$B$1:$BB$1,[3]taa_weights!$B222:$BB222,"CHECK",FALSE)</f>
        <v>4.9999999998636073E-2</v>
      </c>
      <c r="X224" s="435">
        <f>_xlfn.XLOOKUP(X$4,[3]taa_weights!$B$1:$BB$1,[3]taa_weights!$B222:$BB222,"CHECK",FALSE)</f>
        <v>1.099632862882308E-11</v>
      </c>
      <c r="Y224" s="435">
        <f>_xlfn.XLOOKUP(Y$4,[3]taa_weights!$B$1:$BB$1,[3]taa_weights!$B222:$BB222,"CHECK",FALSE)</f>
        <v>1.3966884716988599E-11</v>
      </c>
      <c r="Z224" s="435">
        <f>_xlfn.XLOOKUP(Z$4,[3]taa_weights!$B$1:$BB$1,[3]taa_weights!$B222:$BB222,"CHECK",FALSE)</f>
        <v>1.183579229786619E-11</v>
      </c>
      <c r="AA224" s="435">
        <f>_xlfn.XLOOKUP(AA$4,[3]taa_weights!$B$1:$BB$1,[3]taa_weights!$B222:$BB222,"CHECK",FALSE)</f>
        <v>4.47105644423865E-12</v>
      </c>
      <c r="AB224" s="435">
        <f>_xlfn.XLOOKUP(AB$4,[3]taa_weights!$B$1:$BB$1,[3]taa_weights!$B222:$BB222,"CHECK",FALSE)</f>
        <v>6.6526220943194906E-12</v>
      </c>
      <c r="AC224" s="435">
        <f>_xlfn.XLOOKUP(AC$4,[3]taa_weights!$B$1:$BB$1,[3]taa_weights!$B222:$BB222,"CHECK",FALSE)</f>
        <v>7.1607126614906183E-12</v>
      </c>
      <c r="AD224" s="435">
        <f>_xlfn.XLOOKUP(AD$4,[3]taa_weights!$B$1:$BB$1,[3]taa_weights!$B222:$BB222,"CHECK",FALSE)</f>
        <v>4.9999999996553079E-2</v>
      </c>
      <c r="AE224" s="435">
        <f>_xlfn.XLOOKUP(AE$4,[3]taa_weights!$B$1:$BB$1,[3]taa_weights!$B222:$BB222,"CHECK",FALSE)</f>
        <v>4.9999999999170028E-2</v>
      </c>
      <c r="AF224" s="435">
        <f>_xlfn.XLOOKUP(AF$4,[3]taa_weights!$B$1:$BB$1,[3]taa_weights!$B222:$BB222,"CHECK",FALSE)</f>
        <v>4.9999999999188131E-2</v>
      </c>
      <c r="AG224" s="435">
        <f>_xlfn.XLOOKUP(AG$4,[3]taa_weights!$B$1:$BB$1,[3]taa_weights!$B222:$BB222,"CHECK",FALSE)</f>
        <v>4.999999999908511E-2</v>
      </c>
      <c r="AH224" s="435">
        <f>_xlfn.XLOOKUP(AH$4,[3]taa_weights!$B$1:$BB$1,[3]taa_weights!$B222:$BB222,"CHECK",FALSE)</f>
        <v>4.9999999999071162E-2</v>
      </c>
      <c r="AI224" s="435">
        <f>_xlfn.XLOOKUP(AI$4,[3]taa_weights!$B$1:$BB$1,[3]taa_weights!$B222:$BB222,"CHECK",FALSE)</f>
        <v>4.9999999999110117E-2</v>
      </c>
      <c r="AJ224" s="435">
        <f>_xlfn.XLOOKUP(AJ$4,[3]taa_weights!$B$1:$BB$1,[3]taa_weights!$B222:$BB222,"CHECK",FALSE)</f>
        <v>3.96204792583325E-12</v>
      </c>
      <c r="AK224" s="435">
        <f>_xlfn.XLOOKUP(AK$4,[3]taa_weights!$B$1:$BB$1,[3]taa_weights!$B222:$BB222,"CHECK",FALSE)</f>
        <v>1.6753942116164829E-11</v>
      </c>
      <c r="AL224" s="435">
        <f>_xlfn.XLOOKUP(AL$4,[3]taa_weights!$B$1:$BB$1,[3]taa_weights!$B222:$BB222,"CHECK",FALSE)</f>
        <v>2.118517141387501E-12</v>
      </c>
      <c r="AM224" s="435">
        <f>_xlfn.XLOOKUP(AM$4,[3]taa_weights!$B$1:$BB$1,[3]taa_weights!$B222:$BB222,"CHECK",FALSE)</f>
        <v>4.9999999999235142E-2</v>
      </c>
      <c r="AN224" s="435">
        <f>_xlfn.XLOOKUP(AN$4,[3]taa_weights!$B$1:$BB$1,[3]taa_weights!$B222:$BB222,"CHECK",FALSE)</f>
        <v>8.8614179872223125E-13</v>
      </c>
      <c r="AO224" s="435">
        <f>_xlfn.XLOOKUP(AO$4,[3]taa_weights!$B$1:$BB$1,[3]taa_weights!$B222:$BB222,"CHECK",FALSE)</f>
        <v>9.9874969616407418E-12</v>
      </c>
      <c r="AP224" s="435">
        <f>_xlfn.XLOOKUP(AP$4,[3]taa_weights!$B$1:$BB$1,[3]taa_weights!$B222:$BB222,"CHECK",FALSE)</f>
        <v>5.9999999999748067E-2</v>
      </c>
      <c r="AQ224" s="435">
        <f>_xlfn.XLOOKUP(AQ$4,[3]taa_weights!$B$1:$BB$1,[3]taa_weights!$B222:$BB222,"CHECK",FALSE)</f>
        <v>9.9999999999216535E-2</v>
      </c>
      <c r="AR224" s="435">
        <f>_xlfn.XLOOKUP(AR$4,[3]taa_weights!$B$1:$BB$1,[3]taa_weights!$B222:$BB222,"CHECK",FALSE)</f>
        <v>4.9999999997537868E-2</v>
      </c>
      <c r="AS224" s="435">
        <f>_xlfn.XLOOKUP(AS$4,[3]taa_weights!$B$1:$BB$1,[3]taa_weights!$B222:$BB222,"CHECK",FALSE)</f>
        <v>9.8030150414529723E-10</v>
      </c>
      <c r="AT224" s="435">
        <f>_xlfn.XLOOKUP(AT$4,[3]taa_weights!$B$1:$BB$1,[3]taa_weights!$B222:$BB222,"CHECK",FALSE)</f>
        <v>1.0006169816861849E-11</v>
      </c>
      <c r="AU224" s="435">
        <f>_xlfn.XLOOKUP(AU$4,[3]taa_weights!$B$1:$BB$1,[3]taa_weights!$B222:$BB222,"CHECK",FALSE)</f>
        <v>4.9999999999222937E-2</v>
      </c>
      <c r="AV224" s="435">
        <f>_xlfn.XLOOKUP(AV$4,[3]taa_weights!$B$1:$BB$1,[3]taa_weights!$B222:$BB222,"CHECK",FALSE)</f>
        <v>2.999999901039898E-2</v>
      </c>
      <c r="AW224" s="435">
        <f>_xlfn.XLOOKUP(AW$4,[3]taa_weights!$B$1:$BB$1,[3]taa_weights!$B222:$BB222,"CHECK",FALSE)</f>
        <v>2.59999999997855E-2</v>
      </c>
      <c r="AX224" s="435">
        <f>_xlfn.XLOOKUP(AX$4,[3]taa_weights!$B$1:$BB$1,[3]taa_weights!$B222:$BB222,"CHECK",FALSE)</f>
        <v>5.4279168164676157E-2</v>
      </c>
      <c r="AY224" s="435">
        <f>_xlfn.XLOOKUP(AY$4,[3]taa_weights!$B$1:$BB$1,[3]taa_weights!$B222:$BB222,"CHECK",FALSE)</f>
        <v>4.9763956250323549E-12</v>
      </c>
      <c r="AZ224" s="435">
        <f>_xlfn.XLOOKUP(AZ$4,[3]taa_weights!$B$1:$BB$1,[3]taa_weights!$B222:$BB222,"CHECK",FALSE)</f>
        <v>2.263804383484203E-13</v>
      </c>
      <c r="BA224" s="435">
        <f>_xlfn.XLOOKUP(BA$4,[3]taa_weights!$B$1:$BB$1,[3]taa_weights!$B222:$BB222,"CHECK",FALSE)</f>
        <v>1.9999999999213251E-2</v>
      </c>
      <c r="BB224" s="435">
        <f>_xlfn.XLOOKUP(BB$4,[3]taa_weights!$B$1:$BB$1,[3]taa_weights!$B222:$BB222,"CHECK",FALSE)</f>
        <v>6.7472825166420681E-13</v>
      </c>
      <c r="BC224" s="426"/>
      <c r="BD224" s="438">
        <f t="shared" si="32"/>
        <v>0.99999999999260725</v>
      </c>
      <c r="BE224" s="439"/>
      <c r="BF224" s="440">
        <f t="shared" si="33"/>
        <v>45016</v>
      </c>
      <c r="BG224" s="435" cm="1">
        <f t="array" ref="BG224">INDEX('Instrument Performance'!$B$7:$XFD$1048576,-1+MATCH($BF224, 'Instrument Performance'!$A$6:$A$1048576, 0), MATCH(BG$4, 'Instrument Performance'!$B$7:$XFD$7, 0))</f>
        <v>1.535807E-2</v>
      </c>
      <c r="BH224" s="435" cm="1">
        <f t="array" ref="BH224">INDEX('Instrument Performance'!$B$7:$XFD$1048576,-1+MATCH($BF224, 'Instrument Performance'!$A$6:$A$1048576, 0), MATCH(BH$4, 'Instrument Performance'!$B$7:$XFD$7, 0))</f>
        <v>3.6281569999999999E-2</v>
      </c>
      <c r="BI224" s="435" cm="1">
        <f t="array" ref="BI224">INDEX('Instrument Performance'!$B$7:$XFD$1048576,-1+MATCH($BF224, 'Instrument Performance'!$A$6:$A$1048576, 0), MATCH(BI$4, 'Instrument Performance'!$B$7:$XFD$7, 0))</f>
        <v>1.9639299999999998E-2</v>
      </c>
      <c r="BJ224" s="435" cm="1">
        <f t="array" ref="BJ224">INDEX('Instrument Performance'!$B$7:$XFD$1048576,-1+MATCH($BF224, 'Instrument Performance'!$A$6:$A$1048576, 0), MATCH(BJ$4, 'Instrument Performance'!$B$7:$XFD$7, 0))</f>
        <v>2.8643399999999999E-2</v>
      </c>
      <c r="BK224" s="435" cm="1">
        <f t="array" ref="BK224">INDEX('Instrument Performance'!$B$7:$XFD$1048576,-1+MATCH($BF224, 'Instrument Performance'!$A$6:$A$1048576, 0), MATCH(BK$4, 'Instrument Performance'!$B$7:$XFD$7, 0))</f>
        <v>1.9270640000000002E-2</v>
      </c>
      <c r="BL224" s="435" cm="1">
        <f t="array" ref="BL224">INDEX('Instrument Performance'!$B$7:$XFD$1048576,-1+MATCH($BF224, 'Instrument Performance'!$A$6:$A$1048576, 0), MATCH(BL$4, 'Instrument Performance'!$B$7:$XFD$7, 0))</f>
        <v>7.4936709999999995E-3</v>
      </c>
      <c r="BM224" s="435" cm="1">
        <f t="array" ref="BM224">INDEX('Instrument Performance'!$B$7:$XFD$1048576,-1+MATCH($BF224, 'Instrument Performance'!$A$6:$A$1048576, 0), MATCH(BM$4, 'Instrument Performance'!$B$7:$XFD$7, 0))</f>
        <v>2.4104169999999998E-2</v>
      </c>
      <c r="BN224" s="435" cm="1">
        <f t="array" ref="BN224">INDEX('Instrument Performance'!$B$7:$XFD$1048576,-1+MATCH($BF224, 'Instrument Performance'!$A$6:$A$1048576, 0), MATCH(BN$4, 'Instrument Performance'!$B$7:$XFD$7, 0))</f>
        <v>1.6509430000000002E-2</v>
      </c>
      <c r="BO224" s="435" cm="1">
        <f t="array" ref="BO224">INDEX('Instrument Performance'!$B$7:$XFD$1048576,-1+MATCH($BF224, 'Instrument Performance'!$A$6:$A$1048576, 0), MATCH(BO$4, 'Instrument Performance'!$B$7:$XFD$7, 0))</f>
        <v>1.3524599999999999E-2</v>
      </c>
      <c r="BP224" s="435" cm="1">
        <f t="array" ref="BP224">INDEX('Instrument Performance'!$B$7:$XFD$1048576,-1+MATCH($BF224, 'Instrument Performance'!$A$6:$A$1048576, 0), MATCH(BP$4, 'Instrument Performance'!$B$7:$XFD$7, 0))</f>
        <v>3.4450360000000003E-3</v>
      </c>
      <c r="BQ224" s="435" cm="1">
        <f t="array" ref="BQ224">INDEX('Instrument Performance'!$B$7:$XFD$1048576,-1+MATCH($BF224, 'Instrument Performance'!$A$6:$A$1048576, 0), MATCH(BQ$4, 'Instrument Performance'!$B$7:$XFD$7, 0))</f>
        <v>5.4317479999999993E-3</v>
      </c>
      <c r="BR224" s="435" cm="1">
        <f t="array" ref="BR224">INDEX('Instrument Performance'!$B$7:$XFD$1048576,-1+MATCH($BF224, 'Instrument Performance'!$A$6:$A$1048576, 0), MATCH(BR$4, 'Instrument Performance'!$B$7:$XFD$7, 0))</f>
        <v>1.455881E-2</v>
      </c>
      <c r="BS224" s="435" cm="1">
        <f t="array" ref="BS224">INDEX('Instrument Performance'!$B$7:$XFD$1048576,-1+MATCH($BF224, 'Instrument Performance'!$A$6:$A$1048576, 0), MATCH(BS$4, 'Instrument Performance'!$B$7:$XFD$7, 0))</f>
        <v>-4.5092819999999998E-4</v>
      </c>
      <c r="BT224" s="435" cm="1">
        <f t="array" ref="BT224">INDEX('Instrument Performance'!$B$7:$XFD$1048576,-1+MATCH($BF224, 'Instrument Performance'!$A$6:$A$1048576, 0), MATCH(BT$4, 'Instrument Performance'!$B$7:$XFD$7, 0))</f>
        <v>-4.0390490000000003E-3</v>
      </c>
      <c r="BU224" s="435" cm="1">
        <f t="array" ref="BU224">INDEX('Instrument Performance'!$B$7:$XFD$1048576,-1+MATCH($BF224, 'Instrument Performance'!$A$6:$A$1048576, 0), MATCH(BU$4, 'Instrument Performance'!$B$7:$XFD$7, 0))</f>
        <v>1.0952099999999999E-2</v>
      </c>
      <c r="BV224" s="435" cm="1">
        <f t="array" ref="BV224">INDEX('Instrument Performance'!$B$7:$XFD$1048576,-1+MATCH($BF224, 'Instrument Performance'!$A$6:$A$1048576, 0), MATCH(BV$4, 'Instrument Performance'!$B$7:$XFD$7, 0))</f>
        <v>-7.5704629999999995E-3</v>
      </c>
      <c r="BW224" s="435" cm="1">
        <f t="array" ref="BW224">INDEX('Instrument Performance'!$B$7:$XFD$1048576,-1+MATCH($BF224, 'Instrument Performance'!$A$6:$A$1048576, 0), MATCH(BW$4, 'Instrument Performance'!$B$7:$XFD$7, 0))</f>
        <v>-4.1999999999999997E-3</v>
      </c>
      <c r="BX224" s="435" cm="1">
        <f t="array" ref="BX224">INDEX('Instrument Performance'!$B$7:$XFD$1048576,-1+MATCH($BF224, 'Instrument Performance'!$A$6:$A$1048576, 0), MATCH(BX$4, 'Instrument Performance'!$B$7:$XFD$7, 0))</f>
        <v>4.4994370000000006E-2</v>
      </c>
      <c r="BY224" s="435" cm="1">
        <f t="array" ref="BY224">INDEX('Instrument Performance'!$B$7:$XFD$1048576,-1+MATCH($BF224, 'Instrument Performance'!$A$6:$A$1048576, 0), MATCH(BY$4, 'Instrument Performance'!$B$7:$XFD$7, 0))</f>
        <v>4.8735840000000002E-2</v>
      </c>
      <c r="BZ224" s="435" cm="1">
        <f t="array" ref="BZ224">INDEX('Instrument Performance'!$B$7:$XFD$1048576,-1+MATCH($BF224, 'Instrument Performance'!$A$6:$A$1048576, 0), MATCH(BZ$4, 'Instrument Performance'!$B$7:$XFD$7, 0))</f>
        <v>8.2856319999999997E-2</v>
      </c>
      <c r="CA224" s="435" cm="1">
        <f t="array" ref="CA224">INDEX('Instrument Performance'!$B$7:$XFD$1048576,-1+MATCH($BF224, 'Instrument Performance'!$A$6:$A$1048576, 0), MATCH(CA$4, 'Instrument Performance'!$B$7:$XFD$7, 0))</f>
        <v>3.7262710000000004E-2</v>
      </c>
      <c r="CB224" s="435" cm="1">
        <f t="array" ref="CB224">INDEX('Instrument Performance'!$B$7:$XFD$1048576,-1+MATCH($BF224, 'Instrument Performance'!$A$6:$A$1048576, 0), MATCH(CB$4, 'Instrument Performance'!$B$7:$XFD$7, 0))</f>
        <v>2.6556419999999997E-2</v>
      </c>
      <c r="CC224" s="435" cm="1">
        <f t="array" ref="CC224">INDEX('Instrument Performance'!$B$7:$XFD$1048576,-1+MATCH($BF224, 'Instrument Performance'!$A$6:$A$1048576, 0), MATCH(CC$4, 'Instrument Performance'!$B$7:$XFD$7, 0))</f>
        <v>6.3705280000000003E-2</v>
      </c>
      <c r="CD224" s="435" cm="1">
        <f t="array" ref="CD224">INDEX('Instrument Performance'!$B$7:$XFD$1048576,-1+MATCH($BF224, 'Instrument Performance'!$A$6:$A$1048576, 0), MATCH(CD$4, 'Instrument Performance'!$B$7:$XFD$7, 0))</f>
        <v>-1.884516E-2</v>
      </c>
      <c r="CE224" s="435" cm="1">
        <f t="array" ref="CE224">INDEX('Instrument Performance'!$B$7:$XFD$1048576,-1+MATCH($BF224, 'Instrument Performance'!$A$6:$A$1048576, 0), MATCH(CE$4, 'Instrument Performance'!$B$7:$XFD$7, 0))</f>
        <v>-2.8130670000000003E-2</v>
      </c>
      <c r="CF224" s="435" cm="1">
        <f t="array" ref="CF224">INDEX('Instrument Performance'!$B$7:$XFD$1048576,-1+MATCH($BF224, 'Instrument Performance'!$A$6:$A$1048576, 0), MATCH(CF$4, 'Instrument Performance'!$B$7:$XFD$7, 0))</f>
        <v>-4.841753E-2</v>
      </c>
      <c r="CG224" s="435" cm="1">
        <f t="array" ref="CG224">INDEX('Instrument Performance'!$B$7:$XFD$1048576,-1+MATCH($BF224, 'Instrument Performance'!$A$6:$A$1048576, 0), MATCH(CG$4, 'Instrument Performance'!$B$7:$XFD$7, 0))</f>
        <v>-1.6621560000000001E-2</v>
      </c>
      <c r="CH224" s="435" cm="1">
        <f t="array" ref="CH224">INDEX('Instrument Performance'!$B$7:$XFD$1048576,-1+MATCH($BF224, 'Instrument Performance'!$A$6:$A$1048576, 0), MATCH(CH$4, 'Instrument Performance'!$B$7:$XFD$7, 0))</f>
        <v>-8.6035230000000001E-3</v>
      </c>
      <c r="CI224" s="435" cm="1">
        <f t="array" ref="CI224">INDEX('Instrument Performance'!$B$7:$XFD$1048576,-1+MATCH($BF224, 'Instrument Performance'!$A$6:$A$1048576, 0), MATCH(CI$4, 'Instrument Performance'!$B$7:$XFD$7, 0))</f>
        <v>3.4464419999999996E-2</v>
      </c>
      <c r="CJ224" s="435" cm="1">
        <f t="array" ref="CJ224">INDEX('Instrument Performance'!$B$7:$XFD$1048576,-1+MATCH($BF224, 'Instrument Performance'!$A$6:$A$1048576, 0), MATCH(CJ$4, 'Instrument Performance'!$B$7:$XFD$7, 0))</f>
        <v>2.1994650000000001E-2</v>
      </c>
      <c r="CK224" s="435" cm="1">
        <f t="array" ref="CK224">INDEX('Instrument Performance'!$B$7:$XFD$1048576,-1+MATCH($BF224, 'Instrument Performance'!$A$6:$A$1048576, 0), MATCH(CK$4, 'Instrument Performance'!$B$7:$XFD$7, 0))</f>
        <v>-1.027234E-2</v>
      </c>
      <c r="CL224" s="435" cm="1">
        <f t="array" ref="CL224">INDEX('Instrument Performance'!$B$7:$XFD$1048576,-1+MATCH($BF224, 'Instrument Performance'!$A$6:$A$1048576, 0), MATCH(CL$4, 'Instrument Performance'!$B$7:$XFD$7, 0))</f>
        <v>1.0239940000000001E-2</v>
      </c>
      <c r="CM224" s="435" cm="1">
        <f t="array" ref="CM224">INDEX('Instrument Performance'!$B$7:$XFD$1048576,-1+MATCH($BF224, 'Instrument Performance'!$A$6:$A$1048576, 0), MATCH(CM$4, 'Instrument Performance'!$B$7:$XFD$7, 0))</f>
        <v>9.9551090000000002E-3</v>
      </c>
      <c r="CN224" s="435" cm="1">
        <f t="array" ref="CN224">INDEX('Instrument Performance'!$B$7:$XFD$1048576,-1+MATCH($BF224, 'Instrument Performance'!$A$6:$A$1048576, 0), MATCH(CN$4, 'Instrument Performance'!$B$7:$XFD$7, 0))</f>
        <v>2.7700829999999999E-2</v>
      </c>
      <c r="CO224" s="435" cm="1">
        <f t="array" ref="CO224">INDEX('Instrument Performance'!$B$7:$XFD$1048576,-1+MATCH($BF224, 'Instrument Performance'!$A$6:$A$1048576, 0), MATCH(CO$4, 'Instrument Performance'!$B$7:$XFD$7, 0))</f>
        <v>1.8749999999999999E-2</v>
      </c>
      <c r="CP224" s="435" cm="1">
        <f t="array" ref="CP224">INDEX('Instrument Performance'!$B$7:$XFD$1048576,-1+MATCH($BF224, 'Instrument Performance'!$A$6:$A$1048576, 0), MATCH(CP$4, 'Instrument Performance'!$B$7:$XFD$7, 0))</f>
        <v>1.9261130000000001E-2</v>
      </c>
      <c r="CQ224" s="435" cm="1">
        <f t="array" ref="CQ224">INDEX('Instrument Performance'!$B$7:$XFD$1048576,-1+MATCH($BF224, 'Instrument Performance'!$A$6:$A$1048576, 0), MATCH(CQ$4, 'Instrument Performance'!$B$7:$XFD$7, 0))</f>
        <v>2.9008569999999997E-2</v>
      </c>
      <c r="CR224" s="435" cm="1">
        <f t="array" ref="CR224">INDEX('Instrument Performance'!$B$7:$XFD$1048576,-1+MATCH($BF224, 'Instrument Performance'!$A$6:$A$1048576, 0), MATCH(CR$4, 'Instrument Performance'!$B$7:$XFD$7, 0))</f>
        <v>4.3309389999999996E-2</v>
      </c>
      <c r="CS224" s="435" cm="1">
        <f t="array" ref="CS224">INDEX('Instrument Performance'!$B$7:$XFD$1048576,-1+MATCH($BF224, 'Instrument Performance'!$A$6:$A$1048576, 0), MATCH(CS$4, 'Instrument Performance'!$B$7:$XFD$7, 0))</f>
        <v>-3.1122119999999996E-3</v>
      </c>
      <c r="CT224" s="435" cm="1">
        <f t="array" ref="CT224">INDEX('Instrument Performance'!$B$7:$XFD$1048576,-1+MATCH($BF224, 'Instrument Performance'!$A$6:$A$1048576, 0), MATCH(CT$4, 'Instrument Performance'!$B$7:$XFD$7, 0))</f>
        <v>-1.7690389188561584E-3</v>
      </c>
      <c r="CU224" s="435" cm="1">
        <f t="array" ref="CU224">INDEX('Instrument Performance'!$B$7:$XFD$1048576,-1+MATCH($BF224, 'Instrument Performance'!$A$6:$A$1048576, 0), MATCH(CU$4, 'Instrument Performance'!$B$7:$XFD$7, 0))</f>
        <v>1.8055325492794427E-2</v>
      </c>
      <c r="CV224" s="435" cm="1">
        <f t="array" ref="CV224">INDEX('Instrument Performance'!$B$7:$XFD$1048576,-1+MATCH($BF224, 'Instrument Performance'!$A$6:$A$1048576, 0), MATCH(CV$4, 'Instrument Performance'!$B$7:$XFD$7, 0))</f>
        <v>1.2734078936274207E-2</v>
      </c>
      <c r="CW224" s="435" cm="1">
        <f t="array" ref="CW224">INDEX('Instrument Performance'!$B$7:$XFD$1048576,-1+MATCH($BF224, 'Instrument Performance'!$A$6:$A$1048576, 0), MATCH(CW$4, 'Instrument Performance'!$B$7:$XFD$7, 0))</f>
        <v>7.7923499660631057E-2</v>
      </c>
      <c r="CX224" s="435" cm="1">
        <f t="array" ref="CX224">INDEX('Instrument Performance'!$B$7:$XFD$1048576,-1+MATCH($BF224, 'Instrument Performance'!$A$6:$A$1048576, 0), MATCH(CX$4, 'Instrument Performance'!$B$7:$XFD$7, 0))</f>
        <v>-2.2086752637749174E-2</v>
      </c>
      <c r="CY224" s="435" cm="1">
        <f t="array" ref="CY224">INDEX('Instrument Performance'!$B$7:$XFD$1048576,-1+MATCH($BF224, 'Instrument Performance'!$A$6:$A$1048576, 0), MATCH(CY$4, 'Instrument Performance'!$B$7:$XFD$7, 0))</f>
        <v>-3.4073700151437958E-3</v>
      </c>
      <c r="CZ224" s="435" cm="1">
        <f t="array" ref="CZ224">INDEX('Instrument Performance'!$B$7:$XFD$1048576,-1+MATCH($BF224, 'Instrument Performance'!$A$6:$A$1048576, 0), MATCH(CZ$4, 'Instrument Performance'!$B$7:$XFD$7, 0))</f>
        <v>3.2399933994819996E-2</v>
      </c>
      <c r="DA224" s="435" cm="1">
        <f t="array" ref="DA224">INDEX('Instrument Performance'!$B$7:$XFD$1048576,-1+MATCH($BF224, 'Instrument Performance'!$A$6:$A$1048576, 0), MATCH(DA$4, 'Instrument Performance'!$B$7:$XFD$7, 0))</f>
        <v>1.0800000000000001E-2</v>
      </c>
      <c r="DB224" s="435" cm="1">
        <f t="array" ref="DB224">INDEX('Instrument Performance'!$B$7:$XFD$1048576,-1+MATCH($BF224, 'Instrument Performance'!$A$6:$A$1048576, 0), MATCH(DB$4, 'Instrument Performance'!$B$7:$XFD$7, 0))</f>
        <v>2.6109E-2</v>
      </c>
      <c r="DC224" s="435" cm="1">
        <f t="array" ref="DC224">INDEX('Instrument Performance'!$B$7:$XFD$1048576,-1+MATCH($BF224, 'Instrument Performance'!$A$6:$A$1048576, 0), MATCH(DC$4, 'Instrument Performance'!$B$7:$XFD$7, 0))</f>
        <v>1.5436999999999999E-2</v>
      </c>
      <c r="DD224" s="435" cm="1">
        <f t="array" ref="DD224">INDEX('Instrument Performance'!$B$7:$XFD$1048576,-1+MATCH($BF224, 'Instrument Performance'!$A$6:$A$1048576, 0), MATCH(DD$4, 'Instrument Performance'!$B$7:$XFD$7, 0))</f>
        <v>-1.4919871635651893E-2</v>
      </c>
      <c r="DE224" s="435" cm="1">
        <f t="array" ref="DE224">INDEX('Instrument Performance'!$B$7:$XFD$1048576,-1+MATCH($BF224, 'Instrument Performance'!$A$6:$A$1048576, 0), MATCH(DE$4, 'Instrument Performance'!$B$7:$XFD$7, 0))</f>
        <v>3.1E-2</v>
      </c>
      <c r="DF224" s="435" cm="1">
        <f t="array" ref="DF224">INDEX('Instrument Performance'!$B$7:$XFD$1048576,-1+MATCH($BF224, 'Instrument Performance'!$A$6:$A$1048576, 0), MATCH(DF$4, 'Instrument Performance'!$B$7:$XFD$7, 0))</f>
        <v>-3.0811999999999999E-2</v>
      </c>
      <c r="DG224" s="435" cm="1">
        <f t="array" ref="DG224">INDEX('Instrument Performance'!$B$7:$XFD$1048576,-1+MATCH($BF224, 'Instrument Performance'!$A$6:$A$1048576, 0), MATCH(DG$4, 'Instrument Performance'!$B$7:$XFD$7, 0))</f>
        <v>-1.5619843801562006E-2</v>
      </c>
      <c r="DH224" s="437"/>
      <c r="DI224" s="440">
        <f t="shared" si="34"/>
        <v>45016</v>
      </c>
      <c r="DJ224" s="435">
        <f t="shared" si="36"/>
        <v>1.405481815143419E-2</v>
      </c>
      <c r="DK224" s="443">
        <f t="shared" si="37"/>
        <v>-5.4794520547945207E-5</v>
      </c>
      <c r="DL224" s="438">
        <f t="shared" si="35"/>
        <v>1.2333729083930267E-2</v>
      </c>
      <c r="DM224" s="438">
        <v>1.235441049751862E-2</v>
      </c>
      <c r="DN224" s="444">
        <f t="shared" si="38"/>
        <v>1.7210890675039229E-3</v>
      </c>
      <c r="DP224" s="438">
        <f t="shared" si="39"/>
        <v>-2.0681413588352626E-5</v>
      </c>
    </row>
    <row r="225" spans="1:120">
      <c r="A225" s="436">
        <v>45046</v>
      </c>
      <c r="B225" s="435">
        <f>_xlfn.XLOOKUP(B$4,[3]taa_weights!$B$1:$BB$1,[3]taa_weights!$B223:$BB223,"CHECK",FALSE)</f>
        <v>2.109571283129024E-10</v>
      </c>
      <c r="C225" s="435">
        <f>_xlfn.XLOOKUP(C$4,[3]taa_weights!$B$1:$BB$1,[3]taa_weights!$B223:$BB223,"CHECK",FALSE)</f>
        <v>1.060257129835489E-12</v>
      </c>
      <c r="D225" s="435">
        <f>_xlfn.XLOOKUP(D$4,[3]taa_weights!$B$1:$BB$1,[3]taa_weights!$B223:$BB223,"CHECK",FALSE)</f>
        <v>2.0885492839511569E-12</v>
      </c>
      <c r="E225" s="435">
        <f>_xlfn.XLOOKUP(E$4,[3]taa_weights!$B$1:$BB$1,[3]taa_weights!$B223:$BB223,"CHECK",FALSE)</f>
        <v>5.0962446726114352E-13</v>
      </c>
      <c r="F225" s="435">
        <f>_xlfn.XLOOKUP(F$4,[3]taa_weights!$B$1:$BB$1,[3]taa_weights!$B223:$BB223,"CHECK",FALSE)</f>
        <v>8.1488490028412569E-13</v>
      </c>
      <c r="G225" s="435">
        <f>_xlfn.XLOOKUP(G$4,[3]taa_weights!$B$1:$BB$1,[3]taa_weights!$B223:$BB223,"CHECK",FALSE)</f>
        <v>7.3474115641254703E-12</v>
      </c>
      <c r="H225" s="435">
        <f>_xlfn.XLOOKUP(H$4,[3]taa_weights!$B$1:$BB$1,[3]taa_weights!$B223:$BB223,"CHECK",FALSE)</f>
        <v>5.9967832977396806E-13</v>
      </c>
      <c r="I225" s="435">
        <f>_xlfn.XLOOKUP(I$4,[3]taa_weights!$B$1:$BB$1,[3]taa_weights!$B223:$BB223,"CHECK",FALSE)</f>
        <v>1.079544573869519E-12</v>
      </c>
      <c r="J225" s="435">
        <f>_xlfn.XLOOKUP(J$4,[3]taa_weights!$B$1:$BB$1,[3]taa_weights!$B223:$BB223,"CHECK",FALSE)</f>
        <v>5.3991469255948339E-13</v>
      </c>
      <c r="K225" s="435">
        <f>_xlfn.XLOOKUP(K$4,[3]taa_weights!$B$1:$BB$1,[3]taa_weights!$B223:$BB223,"CHECK",FALSE)</f>
        <v>2.9365152712343259E-2</v>
      </c>
      <c r="L225" s="435">
        <f>_xlfn.XLOOKUP(L$4,[3]taa_weights!$B$1:$BB$1,[3]taa_weights!$B223:$BB223,"CHECK",FALSE)</f>
        <v>4.999999998330399E-2</v>
      </c>
      <c r="M225" s="435">
        <f>_xlfn.XLOOKUP(M$4,[3]taa_weights!$B$1:$BB$1,[3]taa_weights!$B223:$BB223,"CHECK",FALSE)</f>
        <v>4.9258810327758522E-12</v>
      </c>
      <c r="N225" s="435">
        <f>_xlfn.XLOOKUP(N$4,[3]taa_weights!$B$1:$BB$1,[3]taa_weights!$B223:$BB223,"CHECK",FALSE)</f>
        <v>5.743079653765408E-3</v>
      </c>
      <c r="O225" s="435">
        <f>_xlfn.XLOOKUP(O$4,[3]taa_weights!$B$1:$BB$1,[3]taa_weights!$B223:$BB223,"CHECK",FALSE)</f>
        <v>2.130719982868589E-2</v>
      </c>
      <c r="P225" s="435">
        <f>_xlfn.XLOOKUP(P$4,[3]taa_weights!$B$1:$BB$1,[3]taa_weights!$B223:$BB223,"CHECK",FALSE)</f>
        <v>2.485929454422595E-2</v>
      </c>
      <c r="Q225" s="435">
        <f>_xlfn.XLOOKUP(Q$4,[3]taa_weights!$B$1:$BB$1,[3]taa_weights!$B223:$BB223,"CHECK",FALSE)</f>
        <v>4.2769217868838892E-13</v>
      </c>
      <c r="R225" s="435">
        <f>_xlfn.XLOOKUP(R$4,[3]taa_weights!$B$1:$BB$1,[3]taa_weights!$B223:$BB223,"CHECK",FALSE)</f>
        <v>3.510520935765393E-12</v>
      </c>
      <c r="S225" s="435">
        <f>_xlfn.XLOOKUP(S$4,[3]taa_weights!$B$1:$BB$1,[3]taa_weights!$B223:$BB223,"CHECK",FALSE)</f>
        <v>4.2979372434632367E-2</v>
      </c>
      <c r="T225" s="435">
        <f>_xlfn.XLOOKUP(T$4,[3]taa_weights!$B$1:$BB$1,[3]taa_weights!$B223:$BB223,"CHECK",FALSE)</f>
        <v>4.4156938276121318E-11</v>
      </c>
      <c r="U225" s="435">
        <f>_xlfn.XLOOKUP(U$4,[3]taa_weights!$B$1:$BB$1,[3]taa_weights!$B223:$BB223,"CHECK",FALSE)</f>
        <v>2.261269892664547E-12</v>
      </c>
      <c r="V225" s="435">
        <f>_xlfn.XLOOKUP(V$4,[3]taa_weights!$B$1:$BB$1,[3]taa_weights!$B223:$BB223,"CHECK",FALSE)</f>
        <v>3.9829053110127831E-11</v>
      </c>
      <c r="W225" s="435">
        <f>_xlfn.XLOOKUP(W$4,[3]taa_weights!$B$1:$BB$1,[3]taa_weights!$B223:$BB223,"CHECK",FALSE)</f>
        <v>4.999999999735303E-2</v>
      </c>
      <c r="X225" s="435">
        <f>_xlfn.XLOOKUP(X$4,[3]taa_weights!$B$1:$BB$1,[3]taa_weights!$B223:$BB223,"CHECK",FALSE)</f>
        <v>7.3773773666516444E-12</v>
      </c>
      <c r="Y225" s="435">
        <f>_xlfn.XLOOKUP(Y$4,[3]taa_weights!$B$1:$BB$1,[3]taa_weights!$B223:$BB223,"CHECK",FALSE)</f>
        <v>7.2269318707571136E-12</v>
      </c>
      <c r="Z225" s="435">
        <f>_xlfn.XLOOKUP(Z$4,[3]taa_weights!$B$1:$BB$1,[3]taa_weights!$B223:$BB223,"CHECK",FALSE)</f>
        <v>7.1014191922651926E-12</v>
      </c>
      <c r="AA225" s="435">
        <f>_xlfn.XLOOKUP(AA$4,[3]taa_weights!$B$1:$BB$1,[3]taa_weights!$B223:$BB223,"CHECK",FALSE)</f>
        <v>2.7084905916422719E-12</v>
      </c>
      <c r="AB225" s="435">
        <f>_xlfn.XLOOKUP(AB$4,[3]taa_weights!$B$1:$BB$1,[3]taa_weights!$B223:$BB223,"CHECK",FALSE)</f>
        <v>4.8337207630940027E-12</v>
      </c>
      <c r="AC225" s="435">
        <f>_xlfn.XLOOKUP(AC$4,[3]taa_weights!$B$1:$BB$1,[3]taa_weights!$B223:$BB223,"CHECK",FALSE)</f>
        <v>4.6073440749401101E-12</v>
      </c>
      <c r="AD225" s="435">
        <f>_xlfn.XLOOKUP(AD$4,[3]taa_weights!$B$1:$BB$1,[3]taa_weights!$B223:$BB223,"CHECK",FALSE)</f>
        <v>4.9999999960964728E-2</v>
      </c>
      <c r="AE225" s="435">
        <f>_xlfn.XLOOKUP(AE$4,[3]taa_weights!$B$1:$BB$1,[3]taa_weights!$B223:$BB223,"CHECK",FALSE)</f>
        <v>4.9999999999281793E-2</v>
      </c>
      <c r="AF225" s="435">
        <f>_xlfn.XLOOKUP(AF$4,[3]taa_weights!$B$1:$BB$1,[3]taa_weights!$B223:$BB223,"CHECK",FALSE)</f>
        <v>4.9999999999378868E-2</v>
      </c>
      <c r="AG225" s="435">
        <f>_xlfn.XLOOKUP(AG$4,[3]taa_weights!$B$1:$BB$1,[3]taa_weights!$B223:$BB223,"CHECK",FALSE)</f>
        <v>4.9999999998838238E-2</v>
      </c>
      <c r="AH225" s="435">
        <f>_xlfn.XLOOKUP(AH$4,[3]taa_weights!$B$1:$BB$1,[3]taa_weights!$B223:$BB223,"CHECK",FALSE)</f>
        <v>4.999999999892088E-2</v>
      </c>
      <c r="AI225" s="435">
        <f>_xlfn.XLOOKUP(AI$4,[3]taa_weights!$B$1:$BB$1,[3]taa_weights!$B223:$BB223,"CHECK",FALSE)</f>
        <v>4.9999999998646273E-2</v>
      </c>
      <c r="AJ225" s="435">
        <f>_xlfn.XLOOKUP(AJ$4,[3]taa_weights!$B$1:$BB$1,[3]taa_weights!$B223:$BB223,"CHECK",FALSE)</f>
        <v>2.6277546625091651E-2</v>
      </c>
      <c r="AK225" s="435">
        <f>_xlfn.XLOOKUP(AK$4,[3]taa_weights!$B$1:$BB$1,[3]taa_weights!$B223:$BB223,"CHECK",FALSE)</f>
        <v>4.9999999998304803E-2</v>
      </c>
      <c r="AL225" s="435">
        <f>_xlfn.XLOOKUP(AL$4,[3]taa_weights!$B$1:$BB$1,[3]taa_weights!$B223:$BB223,"CHECK",FALSE)</f>
        <v>1.9662971924487221E-12</v>
      </c>
      <c r="AM225" s="435">
        <f>_xlfn.XLOOKUP(AM$4,[3]taa_weights!$B$1:$BB$1,[3]taa_weights!$B223:$BB223,"CHECK",FALSE)</f>
        <v>9.1891858940086786E-3</v>
      </c>
      <c r="AN225" s="435">
        <f>_xlfn.XLOOKUP(AN$4,[3]taa_weights!$B$1:$BB$1,[3]taa_weights!$B223:$BB223,"CHECK",FALSE)</f>
        <v>2.5931020710876372E-12</v>
      </c>
      <c r="AO225" s="435">
        <f>_xlfn.XLOOKUP(AO$4,[3]taa_weights!$B$1:$BB$1,[3]taa_weights!$B223:$BB223,"CHECK",FALSE)</f>
        <v>1.420395723165575E-11</v>
      </c>
      <c r="AP225" s="435">
        <f>_xlfn.XLOOKUP(AP$4,[3]taa_weights!$B$1:$BB$1,[3]taa_weights!$B223:$BB223,"CHECK",FALSE)</f>
        <v>5.9999999999428948E-2</v>
      </c>
      <c r="AQ225" s="435">
        <f>_xlfn.XLOOKUP(AQ$4,[3]taa_weights!$B$1:$BB$1,[3]taa_weights!$B223:$BB223,"CHECK",FALSE)</f>
        <v>9.9999999999377032E-2</v>
      </c>
      <c r="AR225" s="435">
        <f>_xlfn.XLOOKUP(AR$4,[3]taa_weights!$B$1:$BB$1,[3]taa_weights!$B223:$BB223,"CHECK",FALSE)</f>
        <v>4.9999999995710573E-2</v>
      </c>
      <c r="AS225" s="435">
        <f>_xlfn.XLOOKUP(AS$4,[3]taa_weights!$B$1:$BB$1,[3]taa_weights!$B223:$BB223,"CHECK",FALSE)</f>
        <v>5.3152449168609517E-10</v>
      </c>
      <c r="AT225" s="435">
        <f>_xlfn.XLOOKUP(AT$4,[3]taa_weights!$B$1:$BB$1,[3]taa_weights!$B223:$BB223,"CHECK",FALSE)</f>
        <v>4.635015396830035E-11</v>
      </c>
      <c r="AU225" s="435">
        <f>_xlfn.XLOOKUP(AU$4,[3]taa_weights!$B$1:$BB$1,[3]taa_weights!$B223:$BB223,"CHECK",FALSE)</f>
        <v>5.0000000081660882E-2</v>
      </c>
      <c r="AV225" s="435">
        <f>_xlfn.XLOOKUP(AV$4,[3]taa_weights!$B$1:$BB$1,[3]taa_weights!$B223:$BB223,"CHECK",FALSE)</f>
        <v>2.9999999092587489E-2</v>
      </c>
      <c r="AW225" s="435">
        <f>_xlfn.XLOOKUP(AW$4,[3]taa_weights!$B$1:$BB$1,[3]taa_weights!$B223:$BB223,"CHECK",FALSE)</f>
        <v>2.599999999871434E-2</v>
      </c>
      <c r="AX225" s="435">
        <f>_xlfn.XLOOKUP(AX$4,[3]taa_weights!$B$1:$BB$1,[3]taa_weights!$B223:$BB223,"CHECK",FALSE)</f>
        <v>5.4279168164759042E-2</v>
      </c>
      <c r="AY225" s="435">
        <f>_xlfn.XLOOKUP(AY$4,[3]taa_weights!$B$1:$BB$1,[3]taa_weights!$B223:$BB223,"CHECK",FALSE)</f>
        <v>2.1703035165772388E-12</v>
      </c>
      <c r="AZ225" s="435">
        <f>_xlfn.XLOOKUP(AZ$4,[3]taa_weights!$B$1:$BB$1,[3]taa_weights!$B223:$BB223,"CHECK",FALSE)</f>
        <v>4.7438111024411558E-13</v>
      </c>
      <c r="BA225" s="435">
        <f>_xlfn.XLOOKUP(BA$4,[3]taa_weights!$B$1:$BB$1,[3]taa_weights!$B223:$BB223,"CHECK",FALSE)</f>
        <v>2.0000000081621019E-2</v>
      </c>
      <c r="BB225" s="435">
        <f>_xlfn.XLOOKUP(BB$4,[3]taa_weights!$B$1:$BB$1,[3]taa_weights!$B223:$BB223,"CHECK",FALSE)</f>
        <v>7.9255849963858382E-13</v>
      </c>
      <c r="BC225" s="426"/>
      <c r="BD225" s="438">
        <f t="shared" si="32"/>
        <v>0.99999999999564415</v>
      </c>
      <c r="BE225" s="439"/>
      <c r="BF225" s="440">
        <f t="shared" si="33"/>
        <v>45046</v>
      </c>
      <c r="BG225" s="435" cm="1">
        <f t="array" ref="BG225">INDEX('Instrument Performance'!$B$7:$XFD$1048576,-1+MATCH($BF225, 'Instrument Performance'!$A$6:$A$1048576, 0), MATCH(BG$4, 'Instrument Performance'!$B$7:$XFD$7, 0))</f>
        <v>3.5338459999999998E-3</v>
      </c>
      <c r="BH225" s="435" cm="1">
        <f t="array" ref="BH225">INDEX('Instrument Performance'!$B$7:$XFD$1048576,-1+MATCH($BF225, 'Instrument Performance'!$A$6:$A$1048576, 0), MATCH(BH$4, 'Instrument Performance'!$B$7:$XFD$7, 0))</f>
        <v>1.047582E-2</v>
      </c>
      <c r="BI225" s="435" cm="1">
        <f t="array" ref="BI225">INDEX('Instrument Performance'!$B$7:$XFD$1048576,-1+MATCH($BF225, 'Instrument Performance'!$A$6:$A$1048576, 0), MATCH(BI$4, 'Instrument Performance'!$B$7:$XFD$7, 0))</f>
        <v>9.6305150000000009E-4</v>
      </c>
      <c r="BJ225" s="435" cm="1">
        <f t="array" ref="BJ225">INDEX('Instrument Performance'!$B$7:$XFD$1048576,-1+MATCH($BF225, 'Instrument Performance'!$A$6:$A$1048576, 0), MATCH(BJ$4, 'Instrument Performance'!$B$7:$XFD$7, 0))</f>
        <v>5.192409E-4</v>
      </c>
      <c r="BK225" s="435" cm="1">
        <f t="array" ref="BK225">INDEX('Instrument Performance'!$B$7:$XFD$1048576,-1+MATCH($BF225, 'Instrument Performance'!$A$6:$A$1048576, 0), MATCH(BK$4, 'Instrument Performance'!$B$7:$XFD$7, 0))</f>
        <v>4.9060670000000001E-3</v>
      </c>
      <c r="BL225" s="435" cm="1">
        <f t="array" ref="BL225">INDEX('Instrument Performance'!$B$7:$XFD$1048576,-1+MATCH($BF225, 'Instrument Performance'!$A$6:$A$1048576, 0), MATCH(BL$4, 'Instrument Performance'!$B$7:$XFD$7, 0))</f>
        <v>6.3338190000000009E-3</v>
      </c>
      <c r="BM225" s="435" cm="1">
        <f t="array" ref="BM225">INDEX('Instrument Performance'!$B$7:$XFD$1048576,-1+MATCH($BF225, 'Instrument Performance'!$A$6:$A$1048576, 0), MATCH(BM$4, 'Instrument Performance'!$B$7:$XFD$7, 0))</f>
        <v>1.147887E-2</v>
      </c>
      <c r="BN225" s="435" cm="1">
        <f t="array" ref="BN225">INDEX('Instrument Performance'!$B$7:$XFD$1048576,-1+MATCH($BF225, 'Instrument Performance'!$A$6:$A$1048576, 0), MATCH(BN$4, 'Instrument Performance'!$B$7:$XFD$7, 0))</f>
        <v>8.1227469999999996E-3</v>
      </c>
      <c r="BO225" s="435" cm="1">
        <f t="array" ref="BO225">INDEX('Instrument Performance'!$B$7:$XFD$1048576,-1+MATCH($BF225, 'Instrument Performance'!$A$6:$A$1048576, 0), MATCH(BO$4, 'Instrument Performance'!$B$7:$XFD$7, 0))</f>
        <v>9.955752E-3</v>
      </c>
      <c r="BP225" s="435" cm="1">
        <f t="array" ref="BP225">INDEX('Instrument Performance'!$B$7:$XFD$1048576,-1+MATCH($BF225, 'Instrument Performance'!$A$6:$A$1048576, 0), MATCH(BP$4, 'Instrument Performance'!$B$7:$XFD$7, 0))</f>
        <v>4.4281939999999999E-3</v>
      </c>
      <c r="BQ225" s="435" cm="1">
        <f t="array" ref="BQ225">INDEX('Instrument Performance'!$B$7:$XFD$1048576,-1+MATCH($BF225, 'Instrument Performance'!$A$6:$A$1048576, 0), MATCH(BQ$4, 'Instrument Performance'!$B$7:$XFD$7, 0))</f>
        <v>8.4822779999999993E-3</v>
      </c>
      <c r="BR225" s="435" cm="1">
        <f t="array" ref="BR225">INDEX('Instrument Performance'!$B$7:$XFD$1048576,-1+MATCH($BF225, 'Instrument Performance'!$A$6:$A$1048576, 0), MATCH(BR$4, 'Instrument Performance'!$B$7:$XFD$7, 0))</f>
        <v>7.4245070000000003E-3</v>
      </c>
      <c r="BS225" s="435" cm="1">
        <f t="array" ref="BS225">INDEX('Instrument Performance'!$B$7:$XFD$1048576,-1+MATCH($BF225, 'Instrument Performance'!$A$6:$A$1048576, 0), MATCH(BS$4, 'Instrument Performance'!$B$7:$XFD$7, 0))</f>
        <v>1.180461E-2</v>
      </c>
      <c r="BT225" s="435" cm="1">
        <f t="array" ref="BT225">INDEX('Instrument Performance'!$B$7:$XFD$1048576,-1+MATCH($BF225, 'Instrument Performance'!$A$6:$A$1048576, 0), MATCH(BT$4, 'Instrument Performance'!$B$7:$XFD$7, 0))</f>
        <v>8.1955389999999999E-3</v>
      </c>
      <c r="BU225" s="435" cm="1">
        <f t="array" ref="BU225">INDEX('Instrument Performance'!$B$7:$XFD$1048576,-1+MATCH($BF225, 'Instrument Performance'!$A$6:$A$1048576, 0), MATCH(BU$4, 'Instrument Performance'!$B$7:$XFD$7, 0))</f>
        <v>1.168872E-2</v>
      </c>
      <c r="BV225" s="435" cm="1">
        <f t="array" ref="BV225">INDEX('Instrument Performance'!$B$7:$XFD$1048576,-1+MATCH($BF225, 'Instrument Performance'!$A$6:$A$1048576, 0), MATCH(BV$4, 'Instrument Performance'!$B$7:$XFD$7, 0))</f>
        <v>6.5675950000000007E-3</v>
      </c>
      <c r="BW225" s="435" cm="1">
        <f t="array" ref="BW225">INDEX('Instrument Performance'!$B$7:$XFD$1048576,-1+MATCH($BF225, 'Instrument Performance'!$A$6:$A$1048576, 0), MATCH(BW$4, 'Instrument Performance'!$B$7:$XFD$7, 0))</f>
        <v>7.1299460000000007E-3</v>
      </c>
      <c r="BX225" s="435" cm="1">
        <f t="array" ref="BX225">INDEX('Instrument Performance'!$B$7:$XFD$1048576,-1+MATCH($BF225, 'Instrument Performance'!$A$6:$A$1048576, 0), MATCH(BX$4, 'Instrument Performance'!$B$7:$XFD$7, 0))</f>
        <v>3.0139939999999997E-2</v>
      </c>
      <c r="BY225" s="435" cm="1">
        <f t="array" ref="BY225">INDEX('Instrument Performance'!$B$7:$XFD$1048576,-1+MATCH($BF225, 'Instrument Performance'!$A$6:$A$1048576, 0), MATCH(BY$4, 'Instrument Performance'!$B$7:$XFD$7, 0))</f>
        <v>1.7999350000000001E-2</v>
      </c>
      <c r="BZ225" s="435" cm="1">
        <f t="array" ref="BZ225">INDEX('Instrument Performance'!$B$7:$XFD$1048576,-1+MATCH($BF225, 'Instrument Performance'!$A$6:$A$1048576, 0), MATCH(BZ$4, 'Instrument Performance'!$B$7:$XFD$7, 0))</f>
        <v>-4.2817499999999994E-2</v>
      </c>
      <c r="CA225" s="435" cm="1">
        <f t="array" ref="CA225">INDEX('Instrument Performance'!$B$7:$XFD$1048576,-1+MATCH($BF225, 'Instrument Performance'!$A$6:$A$1048576, 0), MATCH(CA$4, 'Instrument Performance'!$B$7:$XFD$7, 0))</f>
        <v>1.4346090000000001E-2</v>
      </c>
      <c r="CB225" s="435" cm="1">
        <f t="array" ref="CB225">INDEX('Instrument Performance'!$B$7:$XFD$1048576,-1+MATCH($BF225, 'Instrument Performance'!$A$6:$A$1048576, 0), MATCH(CB$4, 'Instrument Performance'!$B$7:$XFD$7, 0))</f>
        <v>1.8066059999999998E-2</v>
      </c>
      <c r="CC225" s="435" cm="1">
        <f t="array" ref="CC225">INDEX('Instrument Performance'!$B$7:$XFD$1048576,-1+MATCH($BF225, 'Instrument Performance'!$A$6:$A$1048576, 0), MATCH(CC$4, 'Instrument Performance'!$B$7:$XFD$7, 0))</f>
        <v>1.175294E-2</v>
      </c>
      <c r="CD225" s="435" cm="1">
        <f t="array" ref="CD225">INDEX('Instrument Performance'!$B$7:$XFD$1048576,-1+MATCH($BF225, 'Instrument Performance'!$A$6:$A$1048576, 0), MATCH(CD$4, 'Instrument Performance'!$B$7:$XFD$7, 0))</f>
        <v>2.2544940000000001E-3</v>
      </c>
      <c r="CE225" s="435" cm="1">
        <f t="array" ref="CE225">INDEX('Instrument Performance'!$B$7:$XFD$1048576,-1+MATCH($BF225, 'Instrument Performance'!$A$6:$A$1048576, 0), MATCH(CE$4, 'Instrument Performance'!$B$7:$XFD$7, 0))</f>
        <v>1.1671339999999999E-2</v>
      </c>
      <c r="CF225" s="435" cm="1">
        <f t="array" ref="CF225">INDEX('Instrument Performance'!$B$7:$XFD$1048576,-1+MATCH($BF225, 'Instrument Performance'!$A$6:$A$1048576, 0), MATCH(CF$4, 'Instrument Performance'!$B$7:$XFD$7, 0))</f>
        <v>-1.7659919999999999E-2</v>
      </c>
      <c r="CG225" s="435" cm="1">
        <f t="array" ref="CG225">INDEX('Instrument Performance'!$B$7:$XFD$1048576,-1+MATCH($BF225, 'Instrument Performance'!$A$6:$A$1048576, 0), MATCH(CG$4, 'Instrument Performance'!$B$7:$XFD$7, 0))</f>
        <v>1.8913860000000001E-2</v>
      </c>
      <c r="CH225" s="435" cm="1">
        <f t="array" ref="CH225">INDEX('Instrument Performance'!$B$7:$XFD$1048576,-1+MATCH($BF225, 'Instrument Performance'!$A$6:$A$1048576, 0), MATCH(CH$4, 'Instrument Performance'!$B$7:$XFD$7, 0))</f>
        <v>3.5956300000000003E-3</v>
      </c>
      <c r="CI225" s="435" cm="1">
        <f t="array" ref="CI225">INDEX('Instrument Performance'!$B$7:$XFD$1048576,-1+MATCH($BF225, 'Instrument Performance'!$A$6:$A$1048576, 0), MATCH(CI$4, 'Instrument Performance'!$B$7:$XFD$7, 0))</f>
        <v>1.48474E-2</v>
      </c>
      <c r="CJ225" s="435" cm="1">
        <f t="array" ref="CJ225">INDEX('Instrument Performance'!$B$7:$XFD$1048576,-1+MATCH($BF225, 'Instrument Performance'!$A$6:$A$1048576, 0), MATCH(CJ$4, 'Instrument Performance'!$B$7:$XFD$7, 0))</f>
        <v>1.6397180000000001E-2</v>
      </c>
      <c r="CK225" s="435" cm="1">
        <f t="array" ref="CK225">INDEX('Instrument Performance'!$B$7:$XFD$1048576,-1+MATCH($BF225, 'Instrument Performance'!$A$6:$A$1048576, 0), MATCH(CK$4, 'Instrument Performance'!$B$7:$XFD$7, 0))</f>
        <v>1.2792660000000001E-2</v>
      </c>
      <c r="CL225" s="435" cm="1">
        <f t="array" ref="CL225">INDEX('Instrument Performance'!$B$7:$XFD$1048576,-1+MATCH($BF225, 'Instrument Performance'!$A$6:$A$1048576, 0), MATCH(CL$4, 'Instrument Performance'!$B$7:$XFD$7, 0))</f>
        <v>2.086853E-2</v>
      </c>
      <c r="CM225" s="435" cm="1">
        <f t="array" ref="CM225">INDEX('Instrument Performance'!$B$7:$XFD$1048576,-1+MATCH($BF225, 'Instrument Performance'!$A$6:$A$1048576, 0), MATCH(CM$4, 'Instrument Performance'!$B$7:$XFD$7, 0))</f>
        <v>2.4296999999999999E-2</v>
      </c>
      <c r="CN225" s="435" cm="1">
        <f t="array" ref="CN225">INDEX('Instrument Performance'!$B$7:$XFD$1048576,-1+MATCH($BF225, 'Instrument Performance'!$A$6:$A$1048576, 0), MATCH(CN$4, 'Instrument Performance'!$B$7:$XFD$7, 0))</f>
        <v>6.1894780000000009E-3</v>
      </c>
      <c r="CO225" s="435" cm="1">
        <f t="array" ref="CO225">INDEX('Instrument Performance'!$B$7:$XFD$1048576,-1+MATCH($BF225, 'Instrument Performance'!$A$6:$A$1048576, 0), MATCH(CO$4, 'Instrument Performance'!$B$7:$XFD$7, 0))</f>
        <v>2.6191599999999999E-2</v>
      </c>
      <c r="CP225" s="435" cm="1">
        <f t="array" ref="CP225">INDEX('Instrument Performance'!$B$7:$XFD$1048576,-1+MATCH($BF225, 'Instrument Performance'!$A$6:$A$1048576, 0), MATCH(CP$4, 'Instrument Performance'!$B$7:$XFD$7, 0))</f>
        <v>2.5092940000000001E-2</v>
      </c>
      <c r="CQ225" s="435" cm="1">
        <f t="array" ref="CQ225">INDEX('Instrument Performance'!$B$7:$XFD$1048576,-1+MATCH($BF225, 'Instrument Performance'!$A$6:$A$1048576, 0), MATCH(CQ$4, 'Instrument Performance'!$B$7:$XFD$7, 0))</f>
        <v>-3.3186630000000002E-2</v>
      </c>
      <c r="CR225" s="435" cm="1">
        <f t="array" ref="CR225">INDEX('Instrument Performance'!$B$7:$XFD$1048576,-1+MATCH($BF225, 'Instrument Performance'!$A$6:$A$1048576, 0), MATCH(CR$4, 'Instrument Performance'!$B$7:$XFD$7, 0))</f>
        <v>-1.942135E-2</v>
      </c>
      <c r="CS225" s="435" cm="1">
        <f t="array" ref="CS225">INDEX('Instrument Performance'!$B$7:$XFD$1048576,-1+MATCH($BF225, 'Instrument Performance'!$A$6:$A$1048576, 0), MATCH(CS$4, 'Instrument Performance'!$B$7:$XFD$7, 0))</f>
        <v>4.5036710000000001E-2</v>
      </c>
      <c r="CT225" s="435" cm="1">
        <f t="array" ref="CT225">INDEX('Instrument Performance'!$B$7:$XFD$1048576,-1+MATCH($BF225, 'Instrument Performance'!$A$6:$A$1048576, 0), MATCH(CT$4, 'Instrument Performance'!$B$7:$XFD$7, 0))</f>
        <v>4.2125446674994294E-3</v>
      </c>
      <c r="CU225" s="435" cm="1">
        <f t="array" ref="CU225">INDEX('Instrument Performance'!$B$7:$XFD$1048576,-1+MATCH($BF225, 'Instrument Performance'!$A$6:$A$1048576, 0), MATCH(CU$4, 'Instrument Performance'!$B$7:$XFD$7, 0))</f>
        <v>1.1497993274758755E-2</v>
      </c>
      <c r="CV225" s="435" cm="1">
        <f t="array" ref="CV225">INDEX('Instrument Performance'!$B$7:$XFD$1048576,-1+MATCH($BF225, 'Instrument Performance'!$A$6:$A$1048576, 0), MATCH(CV$4, 'Instrument Performance'!$B$7:$XFD$7, 0))</f>
        <v>4.7011217912162895E-3</v>
      </c>
      <c r="CW225" s="435" cm="1">
        <f t="array" ref="CW225">INDEX('Instrument Performance'!$B$7:$XFD$1048576,-1+MATCH($BF225, 'Instrument Performance'!$A$6:$A$1048576, 0), MATCH(CW$4, 'Instrument Performance'!$B$7:$XFD$7, 0))</f>
        <v>1.0521611959700916E-2</v>
      </c>
      <c r="CX225" s="435" cm="1">
        <f t="array" ref="CX225">INDEX('Instrument Performance'!$B$7:$XFD$1048576,-1+MATCH($BF225, 'Instrument Performance'!$A$6:$A$1048576, 0), MATCH(CX$4, 'Instrument Performance'!$B$7:$XFD$7, 0))</f>
        <v>1.1652440778747497E-2</v>
      </c>
      <c r="CY225" s="435" cm="1">
        <f t="array" ref="CY225">INDEX('Instrument Performance'!$B$7:$XFD$1048576,-1+MATCH($BF225, 'Instrument Performance'!$A$6:$A$1048576, 0), MATCH(CY$4, 'Instrument Performance'!$B$7:$XFD$7, 0))</f>
        <v>3.7989109788538755E-4</v>
      </c>
      <c r="CZ225" s="435" cm="1">
        <f t="array" ref="CZ225">INDEX('Instrument Performance'!$B$7:$XFD$1048576,-1+MATCH($BF225, 'Instrument Performance'!$A$6:$A$1048576, 0), MATCH(CZ$4, 'Instrument Performance'!$B$7:$XFD$7, 0))</f>
        <v>-1.9799872258888684E-2</v>
      </c>
      <c r="DA225" s="435" cm="1">
        <f t="array" ref="DA225">INDEX('Instrument Performance'!$B$7:$XFD$1048576,-1+MATCH($BF225, 'Instrument Performance'!$A$6:$A$1048576, 0), MATCH(DA$4, 'Instrument Performance'!$B$7:$XFD$7, 0))</f>
        <v>2.2000000000000001E-3</v>
      </c>
      <c r="DB225" s="435" t="str" cm="1">
        <f t="array" ref="DB225">INDEX('Instrument Performance'!$B$7:$XFD$1048576,-1+MATCH($BF225, 'Instrument Performance'!$A$6:$A$1048576, 0), MATCH(DB$4, 'Instrument Performance'!$B$7:$XFD$7, 0))</f>
        <v/>
      </c>
      <c r="DC225" s="435" t="str" cm="1">
        <f t="array" ref="DC225">INDEX('Instrument Performance'!$B$7:$XFD$1048576,-1+MATCH($BF225, 'Instrument Performance'!$A$6:$A$1048576, 0), MATCH(DC$4, 'Instrument Performance'!$B$7:$XFD$7, 0))</f>
        <v/>
      </c>
      <c r="DD225" s="435" cm="1">
        <f t="array" ref="DD225">INDEX('Instrument Performance'!$B$7:$XFD$1048576,-1+MATCH($BF225, 'Instrument Performance'!$A$6:$A$1048576, 0), MATCH(DD$4, 'Instrument Performance'!$B$7:$XFD$7, 0))</f>
        <v>4.7685661926004652E-3</v>
      </c>
      <c r="DE225" s="435" cm="1">
        <f t="array" ref="DE225">INDEX('Instrument Performance'!$B$7:$XFD$1048576,-1+MATCH($BF225, 'Instrument Performance'!$A$6:$A$1048576, 0), MATCH(DE$4, 'Instrument Performance'!$B$7:$XFD$7, 0))</f>
        <v>0</v>
      </c>
      <c r="DF225" s="435" cm="1">
        <f t="array" ref="DF225">INDEX('Instrument Performance'!$B$7:$XFD$1048576,-1+MATCH($BF225, 'Instrument Performance'!$A$6:$A$1048576, 0), MATCH(DF$4, 'Instrument Performance'!$B$7:$XFD$7, 0))</f>
        <v>1.9640732162019559E-2</v>
      </c>
      <c r="DG225" s="435" cm="1">
        <f t="array" ref="DG225">INDEX('Instrument Performance'!$B$7:$XFD$1048576,-1+MATCH($BF225, 'Instrument Performance'!$A$6:$A$1048576, 0), MATCH(DG$4, 'Instrument Performance'!$B$7:$XFD$7, 0))</f>
        <v>2.0449212202480638E-2</v>
      </c>
      <c r="DH225" s="437"/>
      <c r="DI225" s="440">
        <f t="shared" si="34"/>
        <v>45046</v>
      </c>
      <c r="DJ225" s="435">
        <f t="shared" si="36"/>
        <v>7.4236420568956551E-3</v>
      </c>
      <c r="DK225" s="443">
        <f t="shared" si="37"/>
        <v>-5.4794520547945207E-5</v>
      </c>
      <c r="DL225" s="438">
        <f t="shared" si="35"/>
        <v>5.7689182774975922E-3</v>
      </c>
      <c r="DM225" s="438">
        <v>5.7798144467855472E-3</v>
      </c>
      <c r="DN225" s="444">
        <f t="shared" si="38"/>
        <v>1.6547237793980629E-3</v>
      </c>
      <c r="DP225" s="438">
        <f t="shared" si="39"/>
        <v>-1.0896169287955004E-5</v>
      </c>
    </row>
    <row r="226" spans="1:120">
      <c r="A226" s="436">
        <v>45077</v>
      </c>
      <c r="B226" s="435">
        <f>_xlfn.XLOOKUP(B$4,[3]taa_weights!$B$1:$BB$1,[3]taa_weights!$B224:$BB224,"CHECK",FALSE)</f>
        <v>1.024196191578082E-10</v>
      </c>
      <c r="C226" s="435">
        <f>_xlfn.XLOOKUP(C$4,[3]taa_weights!$B$1:$BB$1,[3]taa_weights!$B224:$BB224,"CHECK",FALSE)</f>
        <v>0</v>
      </c>
      <c r="D226" s="435">
        <f>_xlfn.XLOOKUP(D$4,[3]taa_weights!$B$1:$BB$1,[3]taa_weights!$B224:$BB224,"CHECK",FALSE)</f>
        <v>6.0182693035130796E-12</v>
      </c>
      <c r="E226" s="435">
        <f>_xlfn.XLOOKUP(E$4,[3]taa_weights!$B$1:$BB$1,[3]taa_weights!$B224:$BB224,"CHECK",FALSE)</f>
        <v>0</v>
      </c>
      <c r="F226" s="435">
        <f>_xlfn.XLOOKUP(F$4,[3]taa_weights!$B$1:$BB$1,[3]taa_weights!$B224:$BB224,"CHECK",FALSE)</f>
        <v>4.798059964456492E-13</v>
      </c>
      <c r="G226" s="435">
        <f>_xlfn.XLOOKUP(G$4,[3]taa_weights!$B$1:$BB$1,[3]taa_weights!$B224:$BB224,"CHECK",FALSE)</f>
        <v>2.0573072432101839E-11</v>
      </c>
      <c r="H226" s="435">
        <f>_xlfn.XLOOKUP(H$4,[3]taa_weights!$B$1:$BB$1,[3]taa_weights!$B224:$BB224,"CHECK",FALSE)</f>
        <v>0</v>
      </c>
      <c r="I226" s="435">
        <f>_xlfn.XLOOKUP(I$4,[3]taa_weights!$B$1:$BB$1,[3]taa_weights!$B224:$BB224,"CHECK",FALSE)</f>
        <v>2.5791329676797592E-12</v>
      </c>
      <c r="J226" s="435">
        <f>_xlfn.XLOOKUP(J$4,[3]taa_weights!$B$1:$BB$1,[3]taa_weights!$B224:$BB224,"CHECK",FALSE)</f>
        <v>0</v>
      </c>
      <c r="K226" s="435">
        <f>_xlfn.XLOOKUP(K$4,[3]taa_weights!$B$1:$BB$1,[3]taa_weights!$B224:$BB224,"CHECK",FALSE)</f>
        <v>2.9365152672760211E-2</v>
      </c>
      <c r="L226" s="435">
        <f>_xlfn.XLOOKUP(L$4,[3]taa_weights!$B$1:$BB$1,[3]taa_weights!$B224:$BB224,"CHECK",FALSE)</f>
        <v>4.9999998213954538E-2</v>
      </c>
      <c r="M226" s="435">
        <f>_xlfn.XLOOKUP(M$4,[3]taa_weights!$B$1:$BB$1,[3]taa_weights!$B224:$BB224,"CHECK",FALSE)</f>
        <v>1.2129187494658781E-11</v>
      </c>
      <c r="N226" s="435">
        <f>_xlfn.XLOOKUP(N$4,[3]taa_weights!$B$1:$BB$1,[3]taa_weights!$B224:$BB224,"CHECK",FALSE)</f>
        <v>1.6209811097058869E-2</v>
      </c>
      <c r="O226" s="435">
        <f>_xlfn.XLOOKUP(O$4,[3]taa_weights!$B$1:$BB$1,[3]taa_weights!$B224:$BB224,"CHECK",FALSE)</f>
        <v>2.130719982850697E-2</v>
      </c>
      <c r="P226" s="435">
        <f>_xlfn.XLOOKUP(P$4,[3]taa_weights!$B$1:$BB$1,[3]taa_weights!$B224:$BB224,"CHECK",FALSE)</f>
        <v>2.4602859614415929E-2</v>
      </c>
      <c r="Q226" s="435">
        <f>_xlfn.XLOOKUP(Q$4,[3]taa_weights!$B$1:$BB$1,[3]taa_weights!$B224:$BB224,"CHECK",FALSE)</f>
        <v>2.5230086921286399E-13</v>
      </c>
      <c r="R226" s="435">
        <f>_xlfn.XLOOKUP(R$4,[3]taa_weights!$B$1:$BB$1,[3]taa_weights!$B224:$BB224,"CHECK",FALSE)</f>
        <v>6.6485821960657448E-12</v>
      </c>
      <c r="S226" s="435">
        <f>_xlfn.XLOOKUP(S$4,[3]taa_weights!$B$1:$BB$1,[3]taa_weights!$B224:$BB224,"CHECK",FALSE)</f>
        <v>4.6354707988626037E-3</v>
      </c>
      <c r="T226" s="435">
        <f>_xlfn.XLOOKUP(T$4,[3]taa_weights!$B$1:$BB$1,[3]taa_weights!$B224:$BB224,"CHECK",FALSE)</f>
        <v>3.9041693024954259E-11</v>
      </c>
      <c r="U226" s="435">
        <f>_xlfn.XLOOKUP(U$4,[3]taa_weights!$B$1:$BB$1,[3]taa_weights!$B224:$BB224,"CHECK",FALSE)</f>
        <v>6.1336020275921675E-11</v>
      </c>
      <c r="V226" s="435">
        <f>_xlfn.XLOOKUP(V$4,[3]taa_weights!$B$1:$BB$1,[3]taa_weights!$B224:$BB224,"CHECK",FALSE)</f>
        <v>4.3314675879657068E-11</v>
      </c>
      <c r="W226" s="435">
        <f>_xlfn.XLOOKUP(W$4,[3]taa_weights!$B$1:$BB$1,[3]taa_weights!$B224:$BB224,"CHECK",FALSE)</f>
        <v>4.9999999986755257E-2</v>
      </c>
      <c r="X226" s="435">
        <f>_xlfn.XLOOKUP(X$4,[3]taa_weights!$B$1:$BB$1,[3]taa_weights!$B224:$BB224,"CHECK",FALSE)</f>
        <v>5.6184086982433638E-11</v>
      </c>
      <c r="Y226" s="435">
        <f>_xlfn.XLOOKUP(Y$4,[3]taa_weights!$B$1:$BB$1,[3]taa_weights!$B224:$BB224,"CHECK",FALSE)</f>
        <v>1.0202963921579629E-11</v>
      </c>
      <c r="Z226" s="435">
        <f>_xlfn.XLOOKUP(Z$4,[3]taa_weights!$B$1:$BB$1,[3]taa_weights!$B224:$BB224,"CHECK",FALSE)</f>
        <v>1.078658160225967E-11</v>
      </c>
      <c r="AA226" s="435">
        <f>_xlfn.XLOOKUP(AA$4,[3]taa_weights!$B$1:$BB$1,[3]taa_weights!$B224:$BB224,"CHECK",FALSE)</f>
        <v>7.46615807448136E-12</v>
      </c>
      <c r="AB226" s="435">
        <f>_xlfn.XLOOKUP(AB$4,[3]taa_weights!$B$1:$BB$1,[3]taa_weights!$B224:$BB224,"CHECK",FALSE)</f>
        <v>3.8805263224240422E-12</v>
      </c>
      <c r="AC226" s="435">
        <f>_xlfn.XLOOKUP(AC$4,[3]taa_weights!$B$1:$BB$1,[3]taa_weights!$B224:$BB224,"CHECK",FALSE)</f>
        <v>5.0200086503061426E-12</v>
      </c>
      <c r="AD226" s="435">
        <f>_xlfn.XLOOKUP(AD$4,[3]taa_weights!$B$1:$BB$1,[3]taa_weights!$B224:$BB224,"CHECK",FALSE)</f>
        <v>2.9348259212357662E-11</v>
      </c>
      <c r="AE226" s="435">
        <f>_xlfn.XLOOKUP(AE$4,[3]taa_weights!$B$1:$BB$1,[3]taa_weights!$B224:$BB224,"CHECK",FALSE)</f>
        <v>4.3172020326734353E-2</v>
      </c>
      <c r="AF226" s="435">
        <f>_xlfn.XLOOKUP(AF$4,[3]taa_weights!$B$1:$BB$1,[3]taa_weights!$B224:$BB224,"CHECK",FALSE)</f>
        <v>4.9999999978919539E-2</v>
      </c>
      <c r="AG226" s="435">
        <f>_xlfn.XLOOKUP(AG$4,[3]taa_weights!$B$1:$BB$1,[3]taa_weights!$B224:$BB224,"CHECK",FALSE)</f>
        <v>4.9999999977467818E-2</v>
      </c>
      <c r="AH226" s="435">
        <f>_xlfn.XLOOKUP(AH$4,[3]taa_weights!$B$1:$BB$1,[3]taa_weights!$B224:$BB224,"CHECK",FALSE)</f>
        <v>4.4527718965004633E-2</v>
      </c>
      <c r="AI226" s="435">
        <f>_xlfn.XLOOKUP(AI$4,[3]taa_weights!$B$1:$BB$1,[3]taa_weights!$B224:$BB224,"CHECK",FALSE)</f>
        <v>5.0000000001942303E-2</v>
      </c>
      <c r="AJ226" s="435">
        <f>_xlfn.XLOOKUP(AJ$4,[3]taa_weights!$B$1:$BB$1,[3]taa_weights!$B224:$BB224,"CHECK",FALSE)</f>
        <v>5.0000000008159698E-2</v>
      </c>
      <c r="AK226" s="435">
        <f>_xlfn.XLOOKUP(AK$4,[3]taa_weights!$B$1:$BB$1,[3]taa_weights!$B224:$BB224,"CHECK",FALSE)</f>
        <v>5.0000000003178488E-2</v>
      </c>
      <c r="AL226" s="435">
        <f>_xlfn.XLOOKUP(AL$4,[3]taa_weights!$B$1:$BB$1,[3]taa_weights!$B224:$BB224,"CHECK",FALSE)</f>
        <v>2.113884282678644E-12</v>
      </c>
      <c r="AM226" s="435">
        <f>_xlfn.XLOOKUP(AM$4,[3]taa_weights!$B$1:$BB$1,[3]taa_weights!$B224:$BB224,"CHECK",FALSE)</f>
        <v>5.0000000018689553E-2</v>
      </c>
      <c r="AN226" s="435">
        <f>_xlfn.XLOOKUP(AN$4,[3]taa_weights!$B$1:$BB$1,[3]taa_weights!$B224:$BB224,"CHECK",FALSE)</f>
        <v>5.000000001046833E-2</v>
      </c>
      <c r="AO226" s="435">
        <f>_xlfn.XLOOKUP(AO$4,[3]taa_weights!$B$1:$BB$1,[3]taa_weights!$B224:$BB224,"CHECK",FALSE)</f>
        <v>1.6102316135834521E-11</v>
      </c>
      <c r="AP226" s="435">
        <f>_xlfn.XLOOKUP(AP$4,[3]taa_weights!$B$1:$BB$1,[3]taa_weights!$B224:$BB224,"CHECK",FALSE)</f>
        <v>5.9999999997285509E-2</v>
      </c>
      <c r="AQ226" s="435">
        <f>_xlfn.XLOOKUP(AQ$4,[3]taa_weights!$B$1:$BB$1,[3]taa_weights!$B224:$BB224,"CHECK",FALSE)</f>
        <v>0.1000000000086127</v>
      </c>
      <c r="AR226" s="435">
        <f>_xlfn.XLOOKUP(AR$4,[3]taa_weights!$B$1:$BB$1,[3]taa_weights!$B224:$BB224,"CHECK",FALSE)</f>
        <v>2.5900600078756549E-2</v>
      </c>
      <c r="AS226" s="435">
        <f>_xlfn.XLOOKUP(AS$4,[3]taa_weights!$B$1:$BB$1,[3]taa_weights!$B224:$BB224,"CHECK",FALSE)</f>
        <v>3.0358140545595271E-10</v>
      </c>
      <c r="AT226" s="435">
        <f>_xlfn.XLOOKUP(AT$4,[3]taa_weights!$B$1:$BB$1,[3]taa_weights!$B224:$BB224,"CHECK",FALSE)</f>
        <v>6.0573981485160527E-11</v>
      </c>
      <c r="AU226" s="435">
        <f>_xlfn.XLOOKUP(AU$4,[3]taa_weights!$B$1:$BB$1,[3]taa_weights!$B224:$BB224,"CHECK",FALSE)</f>
        <v>5.0000000161965028E-2</v>
      </c>
      <c r="AV226" s="435">
        <f>_xlfn.XLOOKUP(AV$4,[3]taa_weights!$B$1:$BB$1,[3]taa_weights!$B224:$BB224,"CHECK",FALSE)</f>
        <v>2.999999916585146E-2</v>
      </c>
      <c r="AW226" s="435">
        <f>_xlfn.XLOOKUP(AW$4,[3]taa_weights!$B$1:$BB$1,[3]taa_weights!$B224:$BB224,"CHECK",FALSE)</f>
        <v>2.599999999914052E-2</v>
      </c>
      <c r="AX226" s="435">
        <f>_xlfn.XLOOKUP(AX$4,[3]taa_weights!$B$1:$BB$1,[3]taa_weights!$B224:$BB224,"CHECK",FALSE)</f>
        <v>5.4279168166079382E-2</v>
      </c>
      <c r="AY226" s="435">
        <f>_xlfn.XLOOKUP(AY$4,[3]taa_weights!$B$1:$BB$1,[3]taa_weights!$B224:$BB224,"CHECK",FALSE)</f>
        <v>1.334069527909556E-12</v>
      </c>
      <c r="AZ226" s="435">
        <f>_xlfn.XLOOKUP(AZ$4,[3]taa_weights!$B$1:$BB$1,[3]taa_weights!$B224:$BB224,"CHECK",FALSE)</f>
        <v>3.6932379433621694E-12</v>
      </c>
      <c r="BA226" s="435">
        <f>_xlfn.XLOOKUP(BA$4,[3]taa_weights!$B$1:$BB$1,[3]taa_weights!$B224:$BB224,"CHECK",FALSE)</f>
        <v>2.0000000160762262E-2</v>
      </c>
      <c r="BB226" s="435">
        <f>_xlfn.XLOOKUP(BB$4,[3]taa_weights!$B$1:$BB$1,[3]taa_weights!$B224:$BB224,"CHECK",FALSE)</f>
        <v>1.1822027633066379E-12</v>
      </c>
      <c r="BC226" s="426"/>
      <c r="BD226" s="438">
        <f t="shared" si="32"/>
        <v>1.0000000000475946</v>
      </c>
      <c r="BE226" s="439"/>
      <c r="BF226" s="440">
        <f t="shared" si="33"/>
        <v>45077</v>
      </c>
      <c r="BG226" s="435" cm="1">
        <f t="array" ref="BG226">INDEX('Instrument Performance'!$B$7:$XFD$1048576,-1+MATCH($BF226, 'Instrument Performance'!$A$6:$A$1048576, 0), MATCH(BG$4, 'Instrument Performance'!$B$7:$XFD$7, 0))</f>
        <v>-4.225683E-3</v>
      </c>
      <c r="BH226" s="435" cm="1">
        <f t="array" ref="BH226">INDEX('Instrument Performance'!$B$7:$XFD$1048576,-1+MATCH($BF226, 'Instrument Performance'!$A$6:$A$1048576, 0), MATCH(BH$4, 'Instrument Performance'!$B$7:$XFD$7, 0))</f>
        <v>-1.502672E-2</v>
      </c>
      <c r="BI226" s="435" cm="1">
        <f t="array" ref="BI226">INDEX('Instrument Performance'!$B$7:$XFD$1048576,-1+MATCH($BF226, 'Instrument Performance'!$A$6:$A$1048576, 0), MATCH(BI$4, 'Instrument Performance'!$B$7:$XFD$7, 0))</f>
        <v>-5.1714210000000007E-3</v>
      </c>
      <c r="BJ226" s="435" cm="1">
        <f t="array" ref="BJ226">INDEX('Instrument Performance'!$B$7:$XFD$1048576,-1+MATCH($BF226, 'Instrument Performance'!$A$6:$A$1048576, 0), MATCH(BJ$4, 'Instrument Performance'!$B$7:$XFD$7, 0))</f>
        <v>-1.1916970000000001E-2</v>
      </c>
      <c r="BK226" s="435" cm="1">
        <f t="array" ref="BK226">INDEX('Instrument Performance'!$B$7:$XFD$1048576,-1+MATCH($BF226, 'Instrument Performance'!$A$6:$A$1048576, 0), MATCH(BK$4, 'Instrument Performance'!$B$7:$XFD$7, 0))</f>
        <v>-7.9780900000000002E-3</v>
      </c>
      <c r="BL226" s="435" cm="1">
        <f t="array" ref="BL226">INDEX('Instrument Performance'!$B$7:$XFD$1048576,-1+MATCH($BF226, 'Instrument Performance'!$A$6:$A$1048576, 0), MATCH(BL$4, 'Instrument Performance'!$B$7:$XFD$7, 0))</f>
        <v>-1.4054810000000001E-3</v>
      </c>
      <c r="BM226" s="435" cm="1">
        <f t="array" ref="BM226">INDEX('Instrument Performance'!$B$7:$XFD$1048576,-1+MATCH($BF226, 'Instrument Performance'!$A$6:$A$1048576, 0), MATCH(BM$4, 'Instrument Performance'!$B$7:$XFD$7, 0))</f>
        <v>-1.5146310000000001E-2</v>
      </c>
      <c r="BN226" s="435" cm="1">
        <f t="array" ref="BN226">INDEX('Instrument Performance'!$B$7:$XFD$1048576,-1+MATCH($BF226, 'Instrument Performance'!$A$6:$A$1048576, 0), MATCH(BN$4, 'Instrument Performance'!$B$7:$XFD$7, 0))</f>
        <v>-6.7786319999999997E-3</v>
      </c>
      <c r="BO226" s="435" cm="1">
        <f t="array" ref="BO226">INDEX('Instrument Performance'!$B$7:$XFD$1048576,-1+MATCH($BF226, 'Instrument Performance'!$A$6:$A$1048576, 0), MATCH(BO$4, 'Instrument Performance'!$B$7:$XFD$7, 0))</f>
        <v>-8.7623219999999995E-3</v>
      </c>
      <c r="BP226" s="435" cm="1">
        <f t="array" ref="BP226">INDEX('Instrument Performance'!$B$7:$XFD$1048576,-1+MATCH($BF226, 'Instrument Performance'!$A$6:$A$1048576, 0), MATCH(BP$4, 'Instrument Performance'!$B$7:$XFD$7, 0))</f>
        <v>2.0944599999999998E-3</v>
      </c>
      <c r="BQ226" s="435" cm="1">
        <f t="array" ref="BQ226">INDEX('Instrument Performance'!$B$7:$XFD$1048576,-1+MATCH($BF226, 'Instrument Performance'!$A$6:$A$1048576, 0), MATCH(BQ$4, 'Instrument Performance'!$B$7:$XFD$7, 0))</f>
        <v>-1.108146E-3</v>
      </c>
      <c r="BR226" s="435" cm="1">
        <f t="array" ref="BR226">INDEX('Instrument Performance'!$B$7:$XFD$1048576,-1+MATCH($BF226, 'Instrument Performance'!$A$6:$A$1048576, 0), MATCH(BR$4, 'Instrument Performance'!$B$7:$XFD$7, 0))</f>
        <v>-3.09655E-3</v>
      </c>
      <c r="BS226" s="435" cm="1">
        <f t="array" ref="BS226">INDEX('Instrument Performance'!$B$7:$XFD$1048576,-1+MATCH($BF226, 'Instrument Performance'!$A$6:$A$1048576, 0), MATCH(BS$4, 'Instrument Performance'!$B$7:$XFD$7, 0))</f>
        <v>1.2550369999999999E-3</v>
      </c>
      <c r="BT226" s="435" cm="1">
        <f t="array" ref="BT226">INDEX('Instrument Performance'!$B$7:$XFD$1048576,-1+MATCH($BF226, 'Instrument Performance'!$A$6:$A$1048576, 0), MATCH(BT$4, 'Instrument Performance'!$B$7:$XFD$7, 0))</f>
        <v>2.6055230000000002E-3</v>
      </c>
      <c r="BU226" s="435" cm="1">
        <f t="array" ref="BU226">INDEX('Instrument Performance'!$B$7:$XFD$1048576,-1+MATCH($BF226, 'Instrument Performance'!$A$6:$A$1048576, 0), MATCH(BU$4, 'Instrument Performance'!$B$7:$XFD$7, 0))</f>
        <v>-3.5953400000000006E-4</v>
      </c>
      <c r="BV226" s="435" cm="1">
        <f t="array" ref="BV226">INDEX('Instrument Performance'!$B$7:$XFD$1048576,-1+MATCH($BF226, 'Instrument Performance'!$A$6:$A$1048576, 0), MATCH(BV$4, 'Instrument Performance'!$B$7:$XFD$7, 0))</f>
        <v>7.1106900000000005E-4</v>
      </c>
      <c r="BW226" s="435" cm="1">
        <f t="array" ref="BW226">INDEX('Instrument Performance'!$B$7:$XFD$1048576,-1+MATCH($BF226, 'Instrument Performance'!$A$6:$A$1048576, 0), MATCH(BW$4, 'Instrument Performance'!$B$7:$XFD$7, 0))</f>
        <v>-1.1865589999999999E-2</v>
      </c>
      <c r="BX226" s="435" cm="1">
        <f t="array" ref="BX226">INDEX('Instrument Performance'!$B$7:$XFD$1048576,-1+MATCH($BF226, 'Instrument Performance'!$A$6:$A$1048576, 0), MATCH(BX$4, 'Instrument Performance'!$B$7:$XFD$7, 0))</f>
        <v>6.2695930000000004E-3</v>
      </c>
      <c r="BY226" s="435" cm="1">
        <f t="array" ref="BY226">INDEX('Instrument Performance'!$B$7:$XFD$1048576,-1+MATCH($BF226, 'Instrument Performance'!$A$6:$A$1048576, 0), MATCH(BY$4, 'Instrument Performance'!$B$7:$XFD$7, 0))</f>
        <v>1.9502790000000002E-2</v>
      </c>
      <c r="BZ226" s="435" cm="1">
        <f t="array" ref="BZ226">INDEX('Instrument Performance'!$B$7:$XFD$1048576,-1+MATCH($BF226, 'Instrument Performance'!$A$6:$A$1048576, 0), MATCH(BZ$4, 'Instrument Performance'!$B$7:$XFD$7, 0))</f>
        <v>0.14731459999999999</v>
      </c>
      <c r="CA226" s="435" cm="1">
        <f t="array" ref="CA226">INDEX('Instrument Performance'!$B$7:$XFD$1048576,-1+MATCH($BF226, 'Instrument Performance'!$A$6:$A$1048576, 0), MATCH(CA$4, 'Instrument Performance'!$B$7:$XFD$7, 0))</f>
        <v>1.3701710000000001E-2</v>
      </c>
      <c r="CB226" s="435" cm="1">
        <f t="array" ref="CB226">INDEX('Instrument Performance'!$B$7:$XFD$1048576,-1+MATCH($BF226, 'Instrument Performance'!$A$6:$A$1048576, 0), MATCH(CB$4, 'Instrument Performance'!$B$7:$XFD$7, 0))</f>
        <v>4.5077929999999995E-3</v>
      </c>
      <c r="CC226" s="435" cm="1">
        <f t="array" ref="CC226">INDEX('Instrument Performance'!$B$7:$XFD$1048576,-1+MATCH($BF226, 'Instrument Performance'!$A$6:$A$1048576, 0), MATCH(CC$4, 'Instrument Performance'!$B$7:$XFD$7, 0))</f>
        <v>6.290163E-2</v>
      </c>
      <c r="CD226" s="435" cm="1">
        <f t="array" ref="CD226">INDEX('Instrument Performance'!$B$7:$XFD$1048576,-1+MATCH($BF226, 'Instrument Performance'!$A$6:$A$1048576, 0), MATCH(CD$4, 'Instrument Performance'!$B$7:$XFD$7, 0))</f>
        <v>-2.4013320000000001E-2</v>
      </c>
      <c r="CE226" s="435" cm="1">
        <f t="array" ref="CE226">INDEX('Instrument Performance'!$B$7:$XFD$1048576,-1+MATCH($BF226, 'Instrument Performance'!$A$6:$A$1048576, 0), MATCH(CE$4, 'Instrument Performance'!$B$7:$XFD$7, 0))</f>
        <v>-2.2150439999999997E-2</v>
      </c>
      <c r="CF226" s="435" cm="1">
        <f t="array" ref="CF226">INDEX('Instrument Performance'!$B$7:$XFD$1048576,-1+MATCH($BF226, 'Instrument Performance'!$A$6:$A$1048576, 0), MATCH(CF$4, 'Instrument Performance'!$B$7:$XFD$7, 0))</f>
        <v>-8.9030929999999991E-3</v>
      </c>
      <c r="CG226" s="435" cm="1">
        <f t="array" ref="CG226">INDEX('Instrument Performance'!$B$7:$XFD$1048576,-1+MATCH($BF226, 'Instrument Performance'!$A$6:$A$1048576, 0), MATCH(CG$4, 'Instrument Performance'!$B$7:$XFD$7, 0))</f>
        <v>-6.3203460000000003E-2</v>
      </c>
      <c r="CH226" s="435" cm="1">
        <f t="array" ref="CH226">INDEX('Instrument Performance'!$B$7:$XFD$1048576,-1+MATCH($BF226, 'Instrument Performance'!$A$6:$A$1048576, 0), MATCH(CH$4, 'Instrument Performance'!$B$7:$XFD$7, 0))</f>
        <v>-3.8101139999999999E-2</v>
      </c>
      <c r="CI226" s="435" cm="1">
        <f t="array" ref="CI226">INDEX('Instrument Performance'!$B$7:$XFD$1048576,-1+MATCH($BF226, 'Instrument Performance'!$A$6:$A$1048576, 0), MATCH(CI$4, 'Instrument Performance'!$B$7:$XFD$7, 0))</f>
        <v>-3.224059E-2</v>
      </c>
      <c r="CJ226" s="435" cm="1">
        <f t="array" ref="CJ226">INDEX('Instrument Performance'!$B$7:$XFD$1048576,-1+MATCH($BF226, 'Instrument Performance'!$A$6:$A$1048576, 0), MATCH(CJ$4, 'Instrument Performance'!$B$7:$XFD$7, 0))</f>
        <v>-2.0570789999999999E-2</v>
      </c>
      <c r="CK226" s="435" cm="1">
        <f t="array" ref="CK226">INDEX('Instrument Performance'!$B$7:$XFD$1048576,-1+MATCH($BF226, 'Instrument Performance'!$A$6:$A$1048576, 0), MATCH(CK$4, 'Instrument Performance'!$B$7:$XFD$7, 0))</f>
        <v>-2.2640609999999999E-2</v>
      </c>
      <c r="CL226" s="435" cm="1">
        <f t="array" ref="CL226">INDEX('Instrument Performance'!$B$7:$XFD$1048576,-1+MATCH($BF226, 'Instrument Performance'!$A$6:$A$1048576, 0), MATCH(CL$4, 'Instrument Performance'!$B$7:$XFD$7, 0))</f>
        <v>-4.3804149999999995E-3</v>
      </c>
      <c r="CM226" s="435" cm="1">
        <f t="array" ref="CM226">INDEX('Instrument Performance'!$B$7:$XFD$1048576,-1+MATCH($BF226, 'Instrument Performance'!$A$6:$A$1048576, 0), MATCH(CM$4, 'Instrument Performance'!$B$7:$XFD$7, 0))</f>
        <v>-2.04155E-2</v>
      </c>
      <c r="CN226" s="435" cm="1">
        <f t="array" ref="CN226">INDEX('Instrument Performance'!$B$7:$XFD$1048576,-1+MATCH($BF226, 'Instrument Performance'!$A$6:$A$1048576, 0), MATCH(CN$4, 'Instrument Performance'!$B$7:$XFD$7, 0))</f>
        <v>8.2151000000000002E-2</v>
      </c>
      <c r="CO226" s="435" cm="1">
        <f t="array" ref="CO226">INDEX('Instrument Performance'!$B$7:$XFD$1048576,-1+MATCH($BF226, 'Instrument Performance'!$A$6:$A$1048576, 0), MATCH(CO$4, 'Instrument Performance'!$B$7:$XFD$7, 0))</f>
        <v>3.4950559999999999E-2</v>
      </c>
      <c r="CP226" s="435" cm="1">
        <f t="array" ref="CP226">INDEX('Instrument Performance'!$B$7:$XFD$1048576,-1+MATCH($BF226, 'Instrument Performance'!$A$6:$A$1048576, 0), MATCH(CP$4, 'Instrument Performance'!$B$7:$XFD$7, 0))</f>
        <v>3.1429430000000001E-2</v>
      </c>
      <c r="CQ226" s="435" cm="1">
        <f t="array" ref="CQ226">INDEX('Instrument Performance'!$B$7:$XFD$1048576,-1+MATCH($BF226, 'Instrument Performance'!$A$6:$A$1048576, 0), MATCH(CQ$4, 'Instrument Performance'!$B$7:$XFD$7, 0))</f>
        <v>-2.7928149999999999E-2</v>
      </c>
      <c r="CR226" s="435" cm="1">
        <f t="array" ref="CR226">INDEX('Instrument Performance'!$B$7:$XFD$1048576,-1+MATCH($BF226, 'Instrument Performance'!$A$6:$A$1048576, 0), MATCH(CR$4, 'Instrument Performance'!$B$7:$XFD$7, 0))</f>
        <v>5.2547339999999998E-2</v>
      </c>
      <c r="CS226" s="435" cm="1">
        <f t="array" ref="CS226">INDEX('Instrument Performance'!$B$7:$XFD$1048576,-1+MATCH($BF226, 'Instrument Performance'!$A$6:$A$1048576, 0), MATCH(CS$4, 'Instrument Performance'!$B$7:$XFD$7, 0))</f>
        <v>4.6193850000000002E-2</v>
      </c>
      <c r="CT226" s="435" cm="1">
        <f t="array" ref="CT226">INDEX('Instrument Performance'!$B$7:$XFD$1048576,-1+MATCH($BF226, 'Instrument Performance'!$A$6:$A$1048576, 0), MATCH(CT$4, 'Instrument Performance'!$B$7:$XFD$7, 0))</f>
        <v>5.4581573415108942E-3</v>
      </c>
      <c r="CU226" s="435" cm="1">
        <f t="array" ref="CU226">INDEX('Instrument Performance'!$B$7:$XFD$1048576,-1+MATCH($BF226, 'Instrument Performance'!$A$6:$A$1048576, 0), MATCH(CU$4, 'Instrument Performance'!$B$7:$XFD$7, 0))</f>
        <v>1.061662198391411E-2</v>
      </c>
      <c r="CV226" s="435" cm="1">
        <f t="array" ref="CV226">INDEX('Instrument Performance'!$B$7:$XFD$1048576,-1+MATCH($BF226, 'Instrument Performance'!$A$6:$A$1048576, 0), MATCH(CV$4, 'Instrument Performance'!$B$7:$XFD$7, 0))</f>
        <v>-5.5600079007054326E-3</v>
      </c>
      <c r="CW226" s="435" cm="1">
        <f t="array" ref="CW226">INDEX('Instrument Performance'!$B$7:$XFD$1048576,-1+MATCH($BF226, 'Instrument Performance'!$A$6:$A$1048576, 0), MATCH(CW$4, 'Instrument Performance'!$B$7:$XFD$7, 0))</f>
        <v>-1.370351758793964E-2</v>
      </c>
      <c r="CX226" s="435" cm="1">
        <f t="array" ref="CX226">INDEX('Instrument Performance'!$B$7:$XFD$1048576,-1+MATCH($BF226, 'Instrument Performance'!$A$6:$A$1048576, 0), MATCH(CX$4, 'Instrument Performance'!$B$7:$XFD$7, 0))</f>
        <v>1.0732737897737765E-2</v>
      </c>
      <c r="CY226" s="435" cm="1">
        <f t="array" ref="CY226">INDEX('Instrument Performance'!$B$7:$XFD$1048576,-1+MATCH($BF226, 'Instrument Performance'!$A$6:$A$1048576, 0), MATCH(CY$4, 'Instrument Performance'!$B$7:$XFD$7, 0))</f>
        <v>5.189873417721369E-3</v>
      </c>
      <c r="CZ226" s="435" cm="1">
        <f t="array" ref="CZ226">INDEX('Instrument Performance'!$B$7:$XFD$1048576,-1+MATCH($BF226, 'Instrument Performance'!$A$6:$A$1048576, 0), MATCH(CZ$4, 'Instrument Performance'!$B$7:$XFD$7, 0))</f>
        <v>2.1900063678339299E-2</v>
      </c>
      <c r="DA226" s="435" cm="1">
        <f t="array" ref="DA226">INDEX('Instrument Performance'!$B$7:$XFD$1048576,-1+MATCH($BF226, 'Instrument Performance'!$A$6:$A$1048576, 0), MATCH(DA$4, 'Instrument Performance'!$B$7:$XFD$7, 0))</f>
        <v>2.29E-2</v>
      </c>
      <c r="DB226" s="435" t="str" cm="1">
        <f t="array" ref="DB226">INDEX('Instrument Performance'!$B$7:$XFD$1048576,-1+MATCH($BF226, 'Instrument Performance'!$A$6:$A$1048576, 0), MATCH(DB$4, 'Instrument Performance'!$B$7:$XFD$7, 0))</f>
        <v/>
      </c>
      <c r="DC226" s="435" t="str" cm="1">
        <f t="array" ref="DC226">INDEX('Instrument Performance'!$B$7:$XFD$1048576,-1+MATCH($BF226, 'Instrument Performance'!$A$6:$A$1048576, 0), MATCH(DC$4, 'Instrument Performance'!$B$7:$XFD$7, 0))</f>
        <v/>
      </c>
      <c r="DD226" s="435" cm="1">
        <f t="array" ref="DD226">INDEX('Instrument Performance'!$B$7:$XFD$1048576,-1+MATCH($BF226, 'Instrument Performance'!$A$6:$A$1048576, 0), MATCH(DD$4, 'Instrument Performance'!$B$7:$XFD$7, 0))</f>
        <v>4.0984881868582068E-3</v>
      </c>
      <c r="DE226" s="435" cm="1">
        <f t="array" ref="DE226">INDEX('Instrument Performance'!$B$7:$XFD$1048576,-1+MATCH($BF226, 'Instrument Performance'!$A$6:$A$1048576, 0), MATCH(DE$4, 'Instrument Performance'!$B$7:$XFD$7, 0))</f>
        <v>0</v>
      </c>
      <c r="DF226" s="435" cm="1">
        <f t="array" ref="DF226">INDEX('Instrument Performance'!$B$7:$XFD$1048576,-1+MATCH($BF226, 'Instrument Performance'!$A$6:$A$1048576, 0), MATCH(DF$4, 'Instrument Performance'!$B$7:$XFD$7, 0))</f>
        <v>3.7384508719364717E-3</v>
      </c>
      <c r="DG226" s="435" cm="1">
        <f t="array" ref="DG226">INDEX('Instrument Performance'!$B$7:$XFD$1048576,-1+MATCH($BF226, 'Instrument Performance'!$A$6:$A$1048576, 0), MATCH(DG$4, 'Instrument Performance'!$B$7:$XFD$7, 0))</f>
        <v>-1.6973280770915422E-2</v>
      </c>
      <c r="DH226" s="437"/>
      <c r="DI226" s="440">
        <f t="shared" si="34"/>
        <v>45077</v>
      </c>
      <c r="DJ226" s="435">
        <f t="shared" si="36"/>
        <v>3.8752374107350832E-3</v>
      </c>
      <c r="DK226" s="443">
        <f t="shared" si="37"/>
        <v>-5.4794520547945207E-5</v>
      </c>
      <c r="DL226" s="438">
        <f t="shared" si="35"/>
        <v>2.1714254813216538E-3</v>
      </c>
      <c r="DM226" s="438">
        <v>2.1765466117948939E-3</v>
      </c>
      <c r="DN226" s="444">
        <f t="shared" si="38"/>
        <v>1.7038119294134294E-3</v>
      </c>
      <c r="DP226" s="438">
        <f t="shared" si="39"/>
        <v>-5.121130473240143E-6</v>
      </c>
    </row>
    <row r="227" spans="1:120">
      <c r="A227" s="436">
        <v>45107</v>
      </c>
      <c r="B227" s="435">
        <f>_xlfn.XLOOKUP(B$4,[3]taa_weights!$B$1:$BB$1,[3]taa_weights!$B225:$BB225,"CHECK",FALSE)</f>
        <v>8.9189928480579271E-11</v>
      </c>
      <c r="C227" s="435">
        <f>_xlfn.XLOOKUP(C$4,[3]taa_weights!$B$1:$BB$1,[3]taa_weights!$B225:$BB225,"CHECK",FALSE)</f>
        <v>0</v>
      </c>
      <c r="D227" s="435">
        <f>_xlfn.XLOOKUP(D$4,[3]taa_weights!$B$1:$BB$1,[3]taa_weights!$B225:$BB225,"CHECK",FALSE)</f>
        <v>5.3849304113984466E-12</v>
      </c>
      <c r="E227" s="435">
        <f>_xlfn.XLOOKUP(E$4,[3]taa_weights!$B$1:$BB$1,[3]taa_weights!$B225:$BB225,"CHECK",FALSE)</f>
        <v>0</v>
      </c>
      <c r="F227" s="435">
        <f>_xlfn.XLOOKUP(F$4,[3]taa_weights!$B$1:$BB$1,[3]taa_weights!$B225:$BB225,"CHECK",FALSE)</f>
        <v>0</v>
      </c>
      <c r="G227" s="435">
        <f>_xlfn.XLOOKUP(G$4,[3]taa_weights!$B$1:$BB$1,[3]taa_weights!$B225:$BB225,"CHECK",FALSE)</f>
        <v>3.2768124798282867E-11</v>
      </c>
      <c r="H227" s="435">
        <f>_xlfn.XLOOKUP(H$4,[3]taa_weights!$B$1:$BB$1,[3]taa_weights!$B225:$BB225,"CHECK",FALSE)</f>
        <v>0</v>
      </c>
      <c r="I227" s="435">
        <f>_xlfn.XLOOKUP(I$4,[3]taa_weights!$B$1:$BB$1,[3]taa_weights!$B225:$BB225,"CHECK",FALSE)</f>
        <v>1.118917805766823E-13</v>
      </c>
      <c r="J227" s="435">
        <f>_xlfn.XLOOKUP(J$4,[3]taa_weights!$B$1:$BB$1,[3]taa_weights!$B225:$BB225,"CHECK",FALSE)</f>
        <v>0</v>
      </c>
      <c r="K227" s="435">
        <f>_xlfn.XLOOKUP(K$4,[3]taa_weights!$B$1:$BB$1,[3]taa_weights!$B225:$BB225,"CHECK",FALSE)</f>
        <v>4.9999999955620433E-2</v>
      </c>
      <c r="L227" s="435">
        <f>_xlfn.XLOOKUP(L$4,[3]taa_weights!$B$1:$BB$1,[3]taa_weights!$B225:$BB225,"CHECK",FALSE)</f>
        <v>4.6871127268591451E-3</v>
      </c>
      <c r="M227" s="435">
        <f>_xlfn.XLOOKUP(M$4,[3]taa_weights!$B$1:$BB$1,[3]taa_weights!$B225:$BB225,"CHECK",FALSE)</f>
        <v>3.0249139512401539E-12</v>
      </c>
      <c r="N227" s="435">
        <f>_xlfn.XLOOKUP(N$4,[3]taa_weights!$B$1:$BB$1,[3]taa_weights!$B225:$BB225,"CHECK",FALSE)</f>
        <v>8.5491633089715608E-11</v>
      </c>
      <c r="O227" s="435">
        <f>_xlfn.XLOOKUP(O$4,[3]taa_weights!$B$1:$BB$1,[3]taa_weights!$B225:$BB225,"CHECK",FALSE)</f>
        <v>4.9999999970272969E-2</v>
      </c>
      <c r="P227" s="435">
        <f>_xlfn.XLOOKUP(P$4,[3]taa_weights!$B$1:$BB$1,[3]taa_weights!$B225:$BB225,"CHECK",FALSE)</f>
        <v>2.4999999984717091E-2</v>
      </c>
      <c r="Q227" s="435">
        <f>_xlfn.XLOOKUP(Q$4,[3]taa_weights!$B$1:$BB$1,[3]taa_weights!$B225:$BB225,"CHECK",FALSE)</f>
        <v>0</v>
      </c>
      <c r="R227" s="435">
        <f>_xlfn.XLOOKUP(R$4,[3]taa_weights!$B$1:$BB$1,[3]taa_weights!$B225:$BB225,"CHECK",FALSE)</f>
        <v>7.8438363946216944E-12</v>
      </c>
      <c r="S227" s="435">
        <f>_xlfn.XLOOKUP(S$4,[3]taa_weights!$B$1:$BB$1,[3]taa_weights!$B225:$BB225,"CHECK",FALSE)</f>
        <v>9.0671090875836195E-3</v>
      </c>
      <c r="T227" s="435">
        <f>_xlfn.XLOOKUP(T$4,[3]taa_weights!$B$1:$BB$1,[3]taa_weights!$B225:$BB225,"CHECK",FALSE)</f>
        <v>1.3676423313630291E-10</v>
      </c>
      <c r="U227" s="435">
        <f>_xlfn.XLOOKUP(U$4,[3]taa_weights!$B$1:$BB$1,[3]taa_weights!$B225:$BB225,"CHECK",FALSE)</f>
        <v>1.050992455594157E-10</v>
      </c>
      <c r="V227" s="435">
        <f>_xlfn.XLOOKUP(V$4,[3]taa_weights!$B$1:$BB$1,[3]taa_weights!$B225:$BB225,"CHECK",FALSE)</f>
        <v>4.3432578308018312E-2</v>
      </c>
      <c r="W227" s="435">
        <f>_xlfn.XLOOKUP(W$4,[3]taa_weights!$B$1:$BB$1,[3]taa_weights!$B225:$BB225,"CHECK",FALSE)</f>
        <v>4.9999999996983367E-2</v>
      </c>
      <c r="X227" s="435">
        <f>_xlfn.XLOOKUP(X$4,[3]taa_weights!$B$1:$BB$1,[3]taa_weights!$B225:$BB225,"CHECK",FALSE)</f>
        <v>8.4921109365746362E-4</v>
      </c>
      <c r="Y227" s="435">
        <f>_xlfn.XLOOKUP(Y$4,[3]taa_weights!$B$1:$BB$1,[3]taa_weights!$B225:$BB225,"CHECK",FALSE)</f>
        <v>1.075473336052035E-11</v>
      </c>
      <c r="Z227" s="435">
        <f>_xlfn.XLOOKUP(Z$4,[3]taa_weights!$B$1:$BB$1,[3]taa_weights!$B225:$BB225,"CHECK",FALSE)</f>
        <v>1.160970065683145E-11</v>
      </c>
      <c r="AA227" s="435">
        <f>_xlfn.XLOOKUP(AA$4,[3]taa_weights!$B$1:$BB$1,[3]taa_weights!$B225:$BB225,"CHECK",FALSE)</f>
        <v>6.2415394042405424E-12</v>
      </c>
      <c r="AB227" s="435">
        <f>_xlfn.XLOOKUP(AB$4,[3]taa_weights!$B$1:$BB$1,[3]taa_weights!$B225:$BB225,"CHECK",FALSE)</f>
        <v>2.090305425523363E-12</v>
      </c>
      <c r="AC227" s="435">
        <f>_xlfn.XLOOKUP(AC$4,[3]taa_weights!$B$1:$BB$1,[3]taa_weights!$B225:$BB225,"CHECK",FALSE)</f>
        <v>4.884326294690271E-12</v>
      </c>
      <c r="AD227" s="435">
        <f>_xlfn.XLOOKUP(AD$4,[3]taa_weights!$B$1:$BB$1,[3]taa_weights!$B225:$BB225,"CHECK",FALSE)</f>
        <v>2.0838367112018301E-11</v>
      </c>
      <c r="AE227" s="435">
        <f>_xlfn.XLOOKUP(AE$4,[3]taa_weights!$B$1:$BB$1,[3]taa_weights!$B225:$BB225,"CHECK",FALSE)</f>
        <v>3.096398695304009E-2</v>
      </c>
      <c r="AF227" s="435">
        <f>_xlfn.XLOOKUP(AF$4,[3]taa_weights!$B$1:$BB$1,[3]taa_weights!$B225:$BB225,"CHECK",FALSE)</f>
        <v>4.9999999912174152E-2</v>
      </c>
      <c r="AG227" s="435">
        <f>_xlfn.XLOOKUP(AG$4,[3]taa_weights!$B$1:$BB$1,[3]taa_weights!$B225:$BB225,"CHECK",FALSE)</f>
        <v>4.9999999892579618E-2</v>
      </c>
      <c r="AH227" s="435">
        <f>_xlfn.XLOOKUP(AH$4,[3]taa_weights!$B$1:$BB$1,[3]taa_weights!$B225:$BB225,"CHECK",FALSE)</f>
        <v>8.2421846290069988E-11</v>
      </c>
      <c r="AI227" s="435">
        <f>_xlfn.XLOOKUP(AI$4,[3]taa_weights!$B$1:$BB$1,[3]taa_weights!$B225:$BB225,"CHECK",FALSE)</f>
        <v>5.0000000007266517E-2</v>
      </c>
      <c r="AJ227" s="435">
        <f>_xlfn.XLOOKUP(AJ$4,[3]taa_weights!$B$1:$BB$1,[3]taa_weights!$B225:$BB225,"CHECK",FALSE)</f>
        <v>5.0000000015207963E-2</v>
      </c>
      <c r="AK227" s="435">
        <f>_xlfn.XLOOKUP(AK$4,[3]taa_weights!$B$1:$BB$1,[3]taa_weights!$B225:$BB225,"CHECK",FALSE)</f>
        <v>5.0000000019781707E-2</v>
      </c>
      <c r="AL227" s="435">
        <f>_xlfn.XLOOKUP(AL$4,[3]taa_weights!$B$1:$BB$1,[3]taa_weights!$B225:$BB225,"CHECK",FALSE)</f>
        <v>9.4585391169867715E-13</v>
      </c>
      <c r="AM227" s="435">
        <f>_xlfn.XLOOKUP(AM$4,[3]taa_weights!$B$1:$BB$1,[3]taa_weights!$B225:$BB225,"CHECK",FALSE)</f>
        <v>5.0000000002153523E-2</v>
      </c>
      <c r="AN227" s="435">
        <f>_xlfn.XLOOKUP(AN$4,[3]taa_weights!$B$1:$BB$1,[3]taa_weights!$B225:$BB225,"CHECK",FALSE)</f>
        <v>5.0000000013156867E-2</v>
      </c>
      <c r="AO227" s="435">
        <f>_xlfn.XLOOKUP(AO$4,[3]taa_weights!$B$1:$BB$1,[3]taa_weights!$B225:$BB225,"CHECK",FALSE)</f>
        <v>7.8994075867189229E-11</v>
      </c>
      <c r="AP227" s="435">
        <f>_xlfn.XLOOKUP(AP$4,[3]taa_weights!$B$1:$BB$1,[3]taa_weights!$B225:$BB225,"CHECK",FALSE)</f>
        <v>5.999999999512539E-2</v>
      </c>
      <c r="AQ227" s="435">
        <f>_xlfn.XLOOKUP(AQ$4,[3]taa_weights!$B$1:$BB$1,[3]taa_weights!$B225:$BB225,"CHECK",FALSE)</f>
        <v>0.10000000000806721</v>
      </c>
      <c r="AR227" s="435">
        <f>_xlfn.XLOOKUP(AR$4,[3]taa_weights!$B$1:$BB$1,[3]taa_weights!$B225:$BB225,"CHECK",FALSE)</f>
        <v>3.6343443200274111E-11</v>
      </c>
      <c r="AS227" s="435">
        <f>_xlfn.XLOOKUP(AS$4,[3]taa_weights!$B$1:$BB$1,[3]taa_weights!$B225:$BB225,"CHECK",FALSE)</f>
        <v>2.9999999929057272E-2</v>
      </c>
      <c r="AT227" s="435">
        <f>_xlfn.XLOOKUP(AT$4,[3]taa_weights!$B$1:$BB$1,[3]taa_weights!$B225:$BB225,"CHECK",FALSE)</f>
        <v>5.1697919437836612E-11</v>
      </c>
      <c r="AU227" s="435">
        <f>_xlfn.XLOOKUP(AU$4,[3]taa_weights!$B$1:$BB$1,[3]taa_weights!$B225:$BB225,"CHECK",FALSE)</f>
        <v>4.9999999977457701E-2</v>
      </c>
      <c r="AV227" s="435">
        <f>_xlfn.XLOOKUP(AV$4,[3]taa_weights!$B$1:$BB$1,[3]taa_weights!$B225:$BB225,"CHECK",FALSE)</f>
        <v>1.9654884368879049E-11</v>
      </c>
      <c r="AW227" s="435">
        <f>_xlfn.XLOOKUP(AW$4,[3]taa_weights!$B$1:$BB$1,[3]taa_weights!$B225:$BB225,"CHECK",FALSE)</f>
        <v>2.6000001397821989E-2</v>
      </c>
      <c r="AX227" s="435">
        <f>_xlfn.XLOOKUP(AX$4,[3]taa_weights!$B$1:$BB$1,[3]taa_weights!$B225:$BB225,"CHECK",FALSE)</f>
        <v>9.9999999976762913E-2</v>
      </c>
      <c r="AY227" s="435">
        <f>_xlfn.XLOOKUP(AY$4,[3]taa_weights!$B$1:$BB$1,[3]taa_weights!$B225:$BB225,"CHECK",FALSE)</f>
        <v>1.0046117098856039E-11</v>
      </c>
      <c r="AZ227" s="435">
        <f>_xlfn.XLOOKUP(AZ$4,[3]taa_weights!$B$1:$BB$1,[3]taa_weights!$B225:$BB225,"CHECK",FALSE)</f>
        <v>3.4578333452156422E-12</v>
      </c>
      <c r="BA227" s="435">
        <f>_xlfn.XLOOKUP(BA$4,[3]taa_weights!$B$1:$BB$1,[3]taa_weights!$B225:$BB225,"CHECK",FALSE)</f>
        <v>2.0000000010657569E-2</v>
      </c>
      <c r="BB227" s="435">
        <f>_xlfn.XLOOKUP(BB$4,[3]taa_weights!$B$1:$BB$1,[3]taa_weights!$B225:$BB225,"CHECK",FALSE)</f>
        <v>0</v>
      </c>
      <c r="BC227" s="426"/>
      <c r="BD227" s="438">
        <f t="shared" si="32"/>
        <v>1.0000000000396823</v>
      </c>
      <c r="BE227" s="439"/>
      <c r="BF227" s="440">
        <f t="shared" si="33"/>
        <v>45107</v>
      </c>
      <c r="BG227" s="435" cm="1">
        <f t="array" ref="BG227">INDEX('Instrument Performance'!$B$7:$XFD$1048576,-1+MATCH($BF227, 'Instrument Performance'!$A$6:$A$1048576, 0), MATCH(BG$4, 'Instrument Performance'!$B$7:$XFD$7, 0))</f>
        <v>-4.1650300000000001E-3</v>
      </c>
      <c r="BH227" s="435" cm="1">
        <f t="array" ref="BH227">INDEX('Instrument Performance'!$B$7:$XFD$1048576,-1+MATCH($BF227, 'Instrument Performance'!$A$6:$A$1048576, 0), MATCH(BH$4, 'Instrument Performance'!$B$7:$XFD$7, 0))</f>
        <v>-1.118166E-2</v>
      </c>
      <c r="BI227" s="435" cm="1">
        <f t="array" ref="BI227">INDEX('Instrument Performance'!$B$7:$XFD$1048576,-1+MATCH($BF227, 'Instrument Performance'!$A$6:$A$1048576, 0), MATCH(BI$4, 'Instrument Performance'!$B$7:$XFD$7, 0))</f>
        <v>-4.3175280000000002E-3</v>
      </c>
      <c r="BJ227" s="435" cm="1">
        <f t="array" ref="BJ227">INDEX('Instrument Performance'!$B$7:$XFD$1048576,-1+MATCH($BF227, 'Instrument Performance'!$A$6:$A$1048576, 0), MATCH(BJ$4, 'Instrument Performance'!$B$7:$XFD$7, 0))</f>
        <v>-3.4070230000000003E-3</v>
      </c>
      <c r="BK227" s="435" cm="1">
        <f t="array" ref="BK227">INDEX('Instrument Performance'!$B$7:$XFD$1048576,-1+MATCH($BF227, 'Instrument Performance'!$A$6:$A$1048576, 0), MATCH(BK$4, 'Instrument Performance'!$B$7:$XFD$7, 0))</f>
        <v>-2.7277320000000001E-3</v>
      </c>
      <c r="BL227" s="435" cm="1">
        <f t="array" ref="BL227">INDEX('Instrument Performance'!$B$7:$XFD$1048576,-1+MATCH($BF227, 'Instrument Performance'!$A$6:$A$1048576, 0), MATCH(BL$4, 'Instrument Performance'!$B$7:$XFD$7, 0))</f>
        <v>2.8149190000000004E-3</v>
      </c>
      <c r="BM227" s="435" cm="1">
        <f t="array" ref="BM227">INDEX('Instrument Performance'!$B$7:$XFD$1048576,-1+MATCH($BF227, 'Instrument Performance'!$A$6:$A$1048576, 0), MATCH(BM$4, 'Instrument Performance'!$B$7:$XFD$7, 0))</f>
        <v>2.3640510000000003E-3</v>
      </c>
      <c r="BN227" s="435" cm="1">
        <f t="array" ref="BN227">INDEX('Instrument Performance'!$B$7:$XFD$1048576,-1+MATCH($BF227, 'Instrument Performance'!$A$6:$A$1048576, 0), MATCH(BN$4, 'Instrument Performance'!$B$7:$XFD$7, 0))</f>
        <v>1.0186409999999999E-4</v>
      </c>
      <c r="BO227" s="435" cm="1">
        <f t="array" ref="BO227">INDEX('Instrument Performance'!$B$7:$XFD$1048576,-1+MATCH($BF227, 'Instrument Performance'!$A$6:$A$1048576, 0), MATCH(BO$4, 'Instrument Performance'!$B$7:$XFD$7, 0))</f>
        <v>-1.337637E-3</v>
      </c>
      <c r="BP227" s="435" cm="1">
        <f t="array" ref="BP227">INDEX('Instrument Performance'!$B$7:$XFD$1048576,-1+MATCH($BF227, 'Instrument Performance'!$A$6:$A$1048576, 0), MATCH(BP$4, 'Instrument Performance'!$B$7:$XFD$7, 0))</f>
        <v>-5.2252069999999997E-4</v>
      </c>
      <c r="BQ227" s="435" cm="1">
        <f t="array" ref="BQ227">INDEX('Instrument Performance'!$B$7:$XFD$1048576,-1+MATCH($BF227, 'Instrument Performance'!$A$6:$A$1048576, 0), MATCH(BQ$4, 'Instrument Performance'!$B$7:$XFD$7, 0))</f>
        <v>-7.1501529999999994E-4</v>
      </c>
      <c r="BR227" s="435" cm="1">
        <f t="array" ref="BR227">INDEX('Instrument Performance'!$B$7:$XFD$1048576,-1+MATCH($BF227, 'Instrument Performance'!$A$6:$A$1048576, 0), MATCH(BR$4, 'Instrument Performance'!$B$7:$XFD$7, 0))</f>
        <v>7.4548050000000001E-3</v>
      </c>
      <c r="BS227" s="435" cm="1">
        <f t="array" ref="BS227">INDEX('Instrument Performance'!$B$7:$XFD$1048576,-1+MATCH($BF227, 'Instrument Performance'!$A$6:$A$1048576, 0), MATCH(BS$4, 'Instrument Performance'!$B$7:$XFD$7, 0))</f>
        <v>1.4579759999999999E-2</v>
      </c>
      <c r="BT227" s="435" cm="1">
        <f t="array" ref="BT227">INDEX('Instrument Performance'!$B$7:$XFD$1048576,-1+MATCH($BF227, 'Instrument Performance'!$A$6:$A$1048576, 0), MATCH(BT$4, 'Instrument Performance'!$B$7:$XFD$7, 0))</f>
        <v>2.1598600000000003E-2</v>
      </c>
      <c r="BU227" s="435" cm="1">
        <f t="array" ref="BU227">INDEX('Instrument Performance'!$B$7:$XFD$1048576,-1+MATCH($BF227, 'Instrument Performance'!$A$6:$A$1048576, 0), MATCH(BU$4, 'Instrument Performance'!$B$7:$XFD$7, 0))</f>
        <v>2.4379339999999999E-2</v>
      </c>
      <c r="BV227" s="435" cm="1">
        <f t="array" ref="BV227">INDEX('Instrument Performance'!$B$7:$XFD$1048576,-1+MATCH($BF227, 'Instrument Performance'!$A$6:$A$1048576, 0), MATCH(BV$4, 'Instrument Performance'!$B$7:$XFD$7, 0))</f>
        <v>3.4343910000000002E-3</v>
      </c>
      <c r="BW227" s="435" cm="1">
        <f t="array" ref="BW227">INDEX('Instrument Performance'!$B$7:$XFD$1048576,-1+MATCH($BF227, 'Instrument Performance'!$A$6:$A$1048576, 0), MATCH(BW$4, 'Instrument Performance'!$B$7:$XFD$7, 0))</f>
        <v>8.0726539999999996E-4</v>
      </c>
      <c r="BX227" s="435" cm="1">
        <f t="array" ref="BX227">INDEX('Instrument Performance'!$B$7:$XFD$1048576,-1+MATCH($BF227, 'Instrument Performance'!$A$6:$A$1048576, 0), MATCH(BX$4, 'Instrument Performance'!$B$7:$XFD$7, 0))</f>
        <v>5.1921080000000001E-2</v>
      </c>
      <c r="BY227" s="435" cm="1">
        <f t="array" ref="BY227">INDEX('Instrument Performance'!$B$7:$XFD$1048576,-1+MATCH($BF227, 'Instrument Performance'!$A$6:$A$1048576, 0), MATCH(BY$4, 'Instrument Performance'!$B$7:$XFD$7, 0))</f>
        <v>5.202859E-2</v>
      </c>
      <c r="BZ227" s="435" cm="1">
        <f t="array" ref="BZ227">INDEX('Instrument Performance'!$B$7:$XFD$1048576,-1+MATCH($BF227, 'Instrument Performance'!$A$6:$A$1048576, 0), MATCH(BZ$4, 'Instrument Performance'!$B$7:$XFD$7, 0))</f>
        <v>5.6678699999999999E-2</v>
      </c>
      <c r="CA227" s="435" cm="1">
        <f t="array" ref="CA227">INDEX('Instrument Performance'!$B$7:$XFD$1048576,-1+MATCH($BF227, 'Instrument Performance'!$A$6:$A$1048576, 0), MATCH(CA$4, 'Instrument Performance'!$B$7:$XFD$7, 0))</f>
        <v>5.4952360000000006E-2</v>
      </c>
      <c r="CB227" s="435" cm="1">
        <f t="array" ref="CB227">INDEX('Instrument Performance'!$B$7:$XFD$1048576,-1+MATCH($BF227, 'Instrument Performance'!$A$6:$A$1048576, 0), MATCH(CB$4, 'Instrument Performance'!$B$7:$XFD$7, 0))</f>
        <v>6.6262760000000004E-2</v>
      </c>
      <c r="CC227" s="435" cm="1">
        <f t="array" ref="CC227">INDEX('Instrument Performance'!$B$7:$XFD$1048576,-1+MATCH($BF227, 'Instrument Performance'!$A$6:$A$1048576, 0), MATCH(CC$4, 'Instrument Performance'!$B$7:$XFD$7, 0))</f>
        <v>7.6502730000000005E-2</v>
      </c>
      <c r="CD227" s="435" cm="1">
        <f t="array" ref="CD227">INDEX('Instrument Performance'!$B$7:$XFD$1048576,-1+MATCH($BF227, 'Instrument Performance'!$A$6:$A$1048576, 0), MATCH(CD$4, 'Instrument Performance'!$B$7:$XFD$7, 0))</f>
        <v>6.9172979999999995E-2</v>
      </c>
      <c r="CE227" s="435" cm="1">
        <f t="array" ref="CE227">INDEX('Instrument Performance'!$B$7:$XFD$1048576,-1+MATCH($BF227, 'Instrument Performance'!$A$6:$A$1048576, 0), MATCH(CE$4, 'Instrument Performance'!$B$7:$XFD$7, 0))</f>
        <v>6.7484660000000002E-2</v>
      </c>
      <c r="CF227" s="435" cm="1">
        <f t="array" ref="CF227">INDEX('Instrument Performance'!$B$7:$XFD$1048576,-1+MATCH($BF227, 'Instrument Performance'!$A$6:$A$1048576, 0), MATCH(CF$4, 'Instrument Performance'!$B$7:$XFD$7, 0))</f>
        <v>8.0839839999999996E-2</v>
      </c>
      <c r="CG227" s="435" cm="1">
        <f t="array" ref="CG227">INDEX('Instrument Performance'!$B$7:$XFD$1048576,-1+MATCH($BF227, 'Instrument Performance'!$A$6:$A$1048576, 0), MATCH(CG$4, 'Instrument Performance'!$B$7:$XFD$7, 0))</f>
        <v>7.970424999999999E-2</v>
      </c>
      <c r="CH227" s="435" cm="1">
        <f t="array" ref="CH227">INDEX('Instrument Performance'!$B$7:$XFD$1048576,-1+MATCH($BF227, 'Instrument Performance'!$A$6:$A$1048576, 0), MATCH(CH$4, 'Instrument Performance'!$B$7:$XFD$7, 0))</f>
        <v>7.6530299999999996E-2</v>
      </c>
      <c r="CI227" s="435" cm="1">
        <f t="array" ref="CI227">INDEX('Instrument Performance'!$B$7:$XFD$1048576,-1+MATCH($BF227, 'Instrument Performance'!$A$6:$A$1048576, 0), MATCH(CI$4, 'Instrument Performance'!$B$7:$XFD$7, 0))</f>
        <v>4.4510790000000001E-2</v>
      </c>
      <c r="CJ227" s="435" cm="1">
        <f t="array" ref="CJ227">INDEX('Instrument Performance'!$B$7:$XFD$1048576,-1+MATCH($BF227, 'Instrument Performance'!$A$6:$A$1048576, 0), MATCH(CJ$4, 'Instrument Performance'!$B$7:$XFD$7, 0))</f>
        <v>4.4693379999999998E-2</v>
      </c>
      <c r="CK227" s="435" cm="1">
        <f t="array" ref="CK227">INDEX('Instrument Performance'!$B$7:$XFD$1048576,-1+MATCH($BF227, 'Instrument Performance'!$A$6:$A$1048576, 0), MATCH(CK$4, 'Instrument Performance'!$B$7:$XFD$7, 0))</f>
        <v>3.3650329999999999E-2</v>
      </c>
      <c r="CL227" s="435" cm="1">
        <f t="array" ref="CL227">INDEX('Instrument Performance'!$B$7:$XFD$1048576,-1+MATCH($BF227, 'Instrument Performance'!$A$6:$A$1048576, 0), MATCH(CL$4, 'Instrument Performance'!$B$7:$XFD$7, 0))</f>
        <v>2.1216270000000002E-2</v>
      </c>
      <c r="CM227" s="435" cm="1">
        <f t="array" ref="CM227">INDEX('Instrument Performance'!$B$7:$XFD$1048576,-1+MATCH($BF227, 'Instrument Performance'!$A$6:$A$1048576, 0), MATCH(CM$4, 'Instrument Performance'!$B$7:$XFD$7, 0))</f>
        <v>1.6847230000000001E-2</v>
      </c>
      <c r="CN227" s="435" cm="1">
        <f t="array" ref="CN227">INDEX('Instrument Performance'!$B$7:$XFD$1048576,-1+MATCH($BF227, 'Instrument Performance'!$A$6:$A$1048576, 0), MATCH(CN$4, 'Instrument Performance'!$B$7:$XFD$7, 0))</f>
        <v>7.2888969999999997E-2</v>
      </c>
      <c r="CO227" s="435" cm="1">
        <f t="array" ref="CO227">INDEX('Instrument Performance'!$B$7:$XFD$1048576,-1+MATCH($BF227, 'Instrument Performance'!$A$6:$A$1048576, 0), MATCH(CO$4, 'Instrument Performance'!$B$7:$XFD$7, 0))</f>
        <v>7.5094419999999995E-2</v>
      </c>
      <c r="CP227" s="435" cm="1">
        <f t="array" ref="CP227">INDEX('Instrument Performance'!$B$7:$XFD$1048576,-1+MATCH($BF227, 'Instrument Performance'!$A$6:$A$1048576, 0), MATCH(CP$4, 'Instrument Performance'!$B$7:$XFD$7, 0))</f>
        <v>8.555523000000001E-2</v>
      </c>
      <c r="CQ227" s="435" cm="1">
        <f t="array" ref="CQ227">INDEX('Instrument Performance'!$B$7:$XFD$1048576,-1+MATCH($BF227, 'Instrument Performance'!$A$6:$A$1048576, 0), MATCH(CQ$4, 'Instrument Performance'!$B$7:$XFD$7, 0))</f>
        <v>1.455512E-2</v>
      </c>
      <c r="CR227" s="435" cm="1">
        <f t="array" ref="CR227">INDEX('Instrument Performance'!$B$7:$XFD$1048576,-1+MATCH($BF227, 'Instrument Performance'!$A$6:$A$1048576, 0), MATCH(CR$4, 'Instrument Performance'!$B$7:$XFD$7, 0))</f>
        <v>1.3777330000000001E-2</v>
      </c>
      <c r="CS227" s="435" cm="1">
        <f t="array" ref="CS227">INDEX('Instrument Performance'!$B$7:$XFD$1048576,-1+MATCH($BF227, 'Instrument Performance'!$A$6:$A$1048576, 0), MATCH(CS$4, 'Instrument Performance'!$B$7:$XFD$7, 0))</f>
        <v>5.4835809999999999E-2</v>
      </c>
      <c r="CT227" s="435" cm="1">
        <f t="array" ref="CT227">INDEX('Instrument Performance'!$B$7:$XFD$1048576,-1+MATCH($BF227, 'Instrument Performance'!$A$6:$A$1048576, 0), MATCH(CT$4, 'Instrument Performance'!$B$7:$XFD$7, 0))</f>
        <v>6.4164045116241741E-3</v>
      </c>
      <c r="CU227" s="435" cm="1">
        <f t="array" ref="CU227">INDEX('Instrument Performance'!$B$7:$XFD$1048576,-1+MATCH($BF227, 'Instrument Performance'!$A$6:$A$1048576, 0), MATCH(CU$4, 'Instrument Performance'!$B$7:$XFD$7, 0))</f>
        <v>8.1175721561970171E-3</v>
      </c>
      <c r="CV227" s="435" cm="1">
        <f t="array" ref="CV227">INDEX('Instrument Performance'!$B$7:$XFD$1048576,-1+MATCH($BF227, 'Instrument Performance'!$A$6:$A$1048576, 0), MATCH(CV$4, 'Instrument Performance'!$B$7:$XFD$7, 0))</f>
        <v>2.2442570853252519E-2</v>
      </c>
      <c r="CW227" s="435" cm="1">
        <f t="array" ref="CW227">INDEX('Instrument Performance'!$B$7:$XFD$1048576,-1+MATCH($BF227, 'Instrument Performance'!$A$6:$A$1048576, 0), MATCH(CW$4, 'Instrument Performance'!$B$7:$XFD$7, 0))</f>
        <v>-2.2101868316069972E-2</v>
      </c>
      <c r="CX227" s="435" cm="1">
        <f t="array" ref="CX227">INDEX('Instrument Performance'!$B$7:$XFD$1048576,-1+MATCH($BF227, 'Instrument Performance'!$A$6:$A$1048576, 0), MATCH(CX$4, 'Instrument Performance'!$B$7:$XFD$7, 0))</f>
        <v>-3.0147925822703314E-3</v>
      </c>
      <c r="CY227" s="435" cm="1">
        <f t="array" ref="CY227">INDEX('Instrument Performance'!$B$7:$XFD$1048576,-1+MATCH($BF227, 'Instrument Performance'!$A$6:$A$1048576, 0), MATCH(CY$4, 'Instrument Performance'!$B$7:$XFD$7, 0))</f>
        <v>1.2026193174663025E-2</v>
      </c>
      <c r="CZ227" s="435" cm="1">
        <f t="array" ref="CZ227">INDEX('Instrument Performance'!$B$7:$XFD$1048576,-1+MATCH($BF227, 'Instrument Performance'!$A$6:$A$1048576, 0), MATCH(CZ$4, 'Instrument Performance'!$B$7:$XFD$7, 0))</f>
        <v>1.9999659419234206E-3</v>
      </c>
      <c r="DA227" s="435" cm="1">
        <f t="array" ref="DA227">INDEX('Instrument Performance'!$B$7:$XFD$1048576,-1+MATCH($BF227, 'Instrument Performance'!$A$6:$A$1048576, 0), MATCH(DA$4, 'Instrument Performance'!$B$7:$XFD$7, 0))</f>
        <v>-1.6500000000000001E-2</v>
      </c>
      <c r="DB227" s="435" cm="1">
        <f t="array" ref="DB227">INDEX('Instrument Performance'!$B$7:$XFD$1048576,-1+MATCH($BF227, 'Instrument Performance'!$A$6:$A$1048576, 0), MATCH(DB$4, 'Instrument Performance'!$B$7:$XFD$7, 0))</f>
        <v>2.3519999999999999E-2</v>
      </c>
      <c r="DC227" s="435" cm="1">
        <f t="array" ref="DC227">INDEX('Instrument Performance'!$B$7:$XFD$1048576,-1+MATCH($BF227, 'Instrument Performance'!$A$6:$A$1048576, 0), MATCH(DC$4, 'Instrument Performance'!$B$7:$XFD$7, 0))</f>
        <v>1.7440000000000001E-2</v>
      </c>
      <c r="DD227" s="435" cm="1">
        <f t="array" ref="DD227">INDEX('Instrument Performance'!$B$7:$XFD$1048576,-1+MATCH($BF227, 'Instrument Performance'!$A$6:$A$1048576, 0), MATCH(DD$4, 'Instrument Performance'!$B$7:$XFD$7, 0))</f>
        <v>-1.3605863817399588E-2</v>
      </c>
      <c r="DE227" s="435" cm="1">
        <f t="array" ref="DE227">INDEX('Instrument Performance'!$B$7:$XFD$1048576,-1+MATCH($BF227, 'Instrument Performance'!$A$6:$A$1048576, 0), MATCH(DE$4, 'Instrument Performance'!$B$7:$XFD$7, 0))</f>
        <v>1.4999999999999999E-2</v>
      </c>
      <c r="DF227" s="435" cm="1">
        <f t="array" ref="DF227">INDEX('Instrument Performance'!$B$7:$XFD$1048576,-1+MATCH($BF227, 'Instrument Performance'!$A$6:$A$1048576, 0), MATCH(DF$4, 'Instrument Performance'!$B$7:$XFD$7, 0))</f>
        <v>1.1264413207938695E-2</v>
      </c>
      <c r="DG227" s="435" cm="1">
        <f t="array" ref="DG227">INDEX('Instrument Performance'!$B$7:$XFD$1048576,-1+MATCH($BF227, 'Instrument Performance'!$A$6:$A$1048576, 0), MATCH(DG$4, 'Instrument Performance'!$B$7:$XFD$7, 0))</f>
        <v>-1.1250974713155726E-2</v>
      </c>
      <c r="DH227" s="437"/>
      <c r="DI227" s="440">
        <f t="shared" si="34"/>
        <v>45107</v>
      </c>
      <c r="DJ227" s="435">
        <f t="shared" si="36"/>
        <v>2.8876949588368207E-2</v>
      </c>
      <c r="DK227" s="443">
        <f t="shared" si="37"/>
        <v>-5.4794520547945207E-5</v>
      </c>
      <c r="DL227" s="438">
        <f t="shared" si="35"/>
        <v>2.7186988102967602E-2</v>
      </c>
      <c r="DM227" s="438">
        <v>2.7230909139679179E-2</v>
      </c>
      <c r="DN227" s="444">
        <f t="shared" si="38"/>
        <v>1.6899614854006054E-3</v>
      </c>
      <c r="DP227" s="438">
        <f t="shared" si="39"/>
        <v>-4.3921036711577072E-5</v>
      </c>
    </row>
    <row r="228" spans="1:120">
      <c r="A228" s="436">
        <v>45138</v>
      </c>
      <c r="B228" s="435">
        <f>_xlfn.XLOOKUP(B$4,[3]taa_weights!$B$1:$BB$1,[3]taa_weights!$B226:$BB226,"CHECK",FALSE)</f>
        <v>1.652353307277727E-10</v>
      </c>
      <c r="C228" s="435">
        <f>_xlfn.XLOOKUP(C$4,[3]taa_weights!$B$1:$BB$1,[3]taa_weights!$B226:$BB226,"CHECK",FALSE)</f>
        <v>5.6896842810299242E-13</v>
      </c>
      <c r="D228" s="435">
        <f>_xlfn.XLOOKUP(D$4,[3]taa_weights!$B$1:$BB$1,[3]taa_weights!$B226:$BB226,"CHECK",FALSE)</f>
        <v>5.9596186418606648E-12</v>
      </c>
      <c r="E228" s="435">
        <f>_xlfn.XLOOKUP(E$4,[3]taa_weights!$B$1:$BB$1,[3]taa_weights!$B226:$BB226,"CHECK",FALSE)</f>
        <v>0</v>
      </c>
      <c r="F228" s="435">
        <f>_xlfn.XLOOKUP(F$4,[3]taa_weights!$B$1:$BB$1,[3]taa_weights!$B226:$BB226,"CHECK",FALSE)</f>
        <v>2.4083130671836808E-12</v>
      </c>
      <c r="G228" s="435">
        <f>_xlfn.XLOOKUP(G$4,[3]taa_weights!$B$1:$BB$1,[3]taa_weights!$B226:$BB226,"CHECK",FALSE)</f>
        <v>3.3055803544217842E-11</v>
      </c>
      <c r="H228" s="435">
        <f>_xlfn.XLOOKUP(H$4,[3]taa_weights!$B$1:$BB$1,[3]taa_weights!$B226:$BB226,"CHECK",FALSE)</f>
        <v>9.3848925987185186E-13</v>
      </c>
      <c r="I228" s="435">
        <f>_xlfn.XLOOKUP(I$4,[3]taa_weights!$B$1:$BB$1,[3]taa_weights!$B226:$BB226,"CHECK",FALSE)</f>
        <v>2.9903366906282319E-12</v>
      </c>
      <c r="J228" s="435">
        <f>_xlfn.XLOOKUP(J$4,[3]taa_weights!$B$1:$BB$1,[3]taa_weights!$B226:$BB226,"CHECK",FALSE)</f>
        <v>1.428427817046539E-12</v>
      </c>
      <c r="K228" s="435">
        <f>_xlfn.XLOOKUP(K$4,[3]taa_weights!$B$1:$BB$1,[3]taa_weights!$B226:$BB226,"CHECK",FALSE)</f>
        <v>4.9999999968725381E-2</v>
      </c>
      <c r="L228" s="435">
        <f>_xlfn.XLOOKUP(L$4,[3]taa_weights!$B$1:$BB$1,[3]taa_weights!$B226:$BB226,"CHECK",FALSE)</f>
        <v>4.4179905784563107E-2</v>
      </c>
      <c r="M228" s="435">
        <f>_xlfn.XLOOKUP(M$4,[3]taa_weights!$B$1:$BB$1,[3]taa_weights!$B226:$BB226,"CHECK",FALSE)</f>
        <v>6.0545576835588962E-12</v>
      </c>
      <c r="N228" s="435">
        <f>_xlfn.XLOOKUP(N$4,[3]taa_weights!$B$1:$BB$1,[3]taa_weights!$B226:$BB226,"CHECK",FALSE)</f>
        <v>7.4303847683964173E-11</v>
      </c>
      <c r="O228" s="435">
        <f>_xlfn.XLOOKUP(O$4,[3]taa_weights!$B$1:$BB$1,[3]taa_weights!$B226:$BB226,"CHECK",FALSE)</f>
        <v>4.99999999618429E-2</v>
      </c>
      <c r="P228" s="435">
        <f>_xlfn.XLOOKUP(P$4,[3]taa_weights!$B$1:$BB$1,[3]taa_weights!$B226:$BB226,"CHECK",FALSE)</f>
        <v>2.4999999971900631E-2</v>
      </c>
      <c r="Q228" s="435">
        <f>_xlfn.XLOOKUP(Q$4,[3]taa_weights!$B$1:$BB$1,[3]taa_weights!$B226:$BB226,"CHECK",FALSE)</f>
        <v>5.1056019814392779E-12</v>
      </c>
      <c r="R228" s="435">
        <f>_xlfn.XLOOKUP(R$4,[3]taa_weights!$B$1:$BB$1,[3]taa_weights!$B226:$BB226,"CHECK",FALSE)</f>
        <v>1.7268086545865171E-11</v>
      </c>
      <c r="S228" s="435">
        <f>_xlfn.XLOOKUP(S$4,[3]taa_weights!$B$1:$BB$1,[3]taa_weights!$B226:$BB226,"CHECK",FALSE)</f>
        <v>4.816190428709758E-2</v>
      </c>
      <c r="T228" s="435">
        <f>_xlfn.XLOOKUP(T$4,[3]taa_weights!$B$1:$BB$1,[3]taa_weights!$B226:$BB226,"CHECK",FALSE)</f>
        <v>1.144900905240399E-2</v>
      </c>
      <c r="U228" s="435">
        <f>_xlfn.XLOOKUP(U$4,[3]taa_weights!$B$1:$BB$1,[3]taa_weights!$B226:$BB226,"CHECK",FALSE)</f>
        <v>9.9364793468985068E-11</v>
      </c>
      <c r="V228" s="435">
        <f>_xlfn.XLOOKUP(V$4,[3]taa_weights!$B$1:$BB$1,[3]taa_weights!$B226:$BB226,"CHECK",FALSE)</f>
        <v>4.9999999842350207E-2</v>
      </c>
      <c r="W228" s="435">
        <f>_xlfn.XLOOKUP(W$4,[3]taa_weights!$B$1:$BB$1,[3]taa_weights!$B226:$BB226,"CHECK",FALSE)</f>
        <v>4.9999999997267647E-2</v>
      </c>
      <c r="X228" s="435">
        <f>_xlfn.XLOOKUP(X$4,[3]taa_weights!$B$1:$BB$1,[3]taa_weights!$B226:$BB226,"CHECK",FALSE)</f>
        <v>2.703198904012415E-2</v>
      </c>
      <c r="Y228" s="435">
        <f>_xlfn.XLOOKUP(Y$4,[3]taa_weights!$B$1:$BB$1,[3]taa_weights!$B226:$BB226,"CHECK",FALSE)</f>
        <v>2.0887762851649671E-11</v>
      </c>
      <c r="Z228" s="435">
        <f>_xlfn.XLOOKUP(Z$4,[3]taa_weights!$B$1:$BB$1,[3]taa_weights!$B226:$BB226,"CHECK",FALSE)</f>
        <v>1.6470405272120699E-11</v>
      </c>
      <c r="AA228" s="435">
        <f>_xlfn.XLOOKUP(AA$4,[3]taa_weights!$B$1:$BB$1,[3]taa_weights!$B226:$BB226,"CHECK",FALSE)</f>
        <v>1.236263845294469E-11</v>
      </c>
      <c r="AB228" s="435">
        <f>_xlfn.XLOOKUP(AB$4,[3]taa_weights!$B$1:$BB$1,[3]taa_weights!$B226:$BB226,"CHECK",FALSE)</f>
        <v>6.9256088214792097E-12</v>
      </c>
      <c r="AC228" s="435">
        <f>_xlfn.XLOOKUP(AC$4,[3]taa_weights!$B$1:$BB$1,[3]taa_weights!$B226:$BB226,"CHECK",FALSE)</f>
        <v>9.7248767150759311E-12</v>
      </c>
      <c r="AD228" s="435">
        <f>_xlfn.XLOOKUP(AD$4,[3]taa_weights!$B$1:$BB$1,[3]taa_weights!$B226:$BB226,"CHECK",FALSE)</f>
        <v>1.6974382135333201E-11</v>
      </c>
      <c r="AE228" s="435">
        <f>_xlfn.XLOOKUP(AE$4,[3]taa_weights!$B$1:$BB$1,[3]taa_weights!$B226:$BB226,"CHECK",FALSE)</f>
        <v>3.3177184921474381E-2</v>
      </c>
      <c r="AF228" s="435">
        <f>_xlfn.XLOOKUP(AF$4,[3]taa_weights!$B$1:$BB$1,[3]taa_weights!$B226:$BB226,"CHECK",FALSE)</f>
        <v>2.169223231695106E-10</v>
      </c>
      <c r="AG228" s="435">
        <f>_xlfn.XLOOKUP(AG$4,[3]taa_weights!$B$1:$BB$1,[3]taa_weights!$B226:$BB226,"CHECK",FALSE)</f>
        <v>6.5189976369710439E-5</v>
      </c>
      <c r="AH228" s="435">
        <f>_xlfn.XLOOKUP(AH$4,[3]taa_weights!$B$1:$BB$1,[3]taa_weights!$B226:$BB226,"CHECK",FALSE)</f>
        <v>3.8212309210819398E-11</v>
      </c>
      <c r="AI228" s="435">
        <f>_xlfn.XLOOKUP(AI$4,[3]taa_weights!$B$1:$BB$1,[3]taa_weights!$B226:$BB226,"CHECK",FALSE)</f>
        <v>5.0000000002761703E-2</v>
      </c>
      <c r="AJ228" s="435">
        <f>_xlfn.XLOOKUP(AJ$4,[3]taa_weights!$B$1:$BB$1,[3]taa_weights!$B226:$BB226,"CHECK",FALSE)</f>
        <v>5.000000000661077E-2</v>
      </c>
      <c r="AK228" s="435">
        <f>_xlfn.XLOOKUP(AK$4,[3]taa_weights!$B$1:$BB$1,[3]taa_weights!$B226:$BB226,"CHECK",FALSE)</f>
        <v>5.0000000009285138E-2</v>
      </c>
      <c r="AL228" s="435">
        <f>_xlfn.XLOOKUP(AL$4,[3]taa_weights!$B$1:$BB$1,[3]taa_weights!$B226:$BB226,"CHECK",FALSE)</f>
        <v>5.0959724679861897E-12</v>
      </c>
      <c r="AM228" s="435">
        <f>_xlfn.XLOOKUP(AM$4,[3]taa_weights!$B$1:$BB$1,[3]taa_weights!$B226:$BB226,"CHECK",FALSE)</f>
        <v>2.4934815624288349E-2</v>
      </c>
      <c r="AN228" s="435">
        <f>_xlfn.XLOOKUP(AN$4,[3]taa_weights!$B$1:$BB$1,[3]taa_weights!$B226:$BB226,"CHECK",FALSE)</f>
        <v>5.0000000006005137E-2</v>
      </c>
      <c r="AO228" s="435">
        <f>_xlfn.XLOOKUP(AO$4,[3]taa_weights!$B$1:$BB$1,[3]taa_weights!$B226:$BB226,"CHECK",FALSE)</f>
        <v>1.0127639472818419E-11</v>
      </c>
      <c r="AP228" s="435">
        <f>_xlfn.XLOOKUP(AP$4,[3]taa_weights!$B$1:$BB$1,[3]taa_weights!$B226:$BB226,"CHECK",FALSE)</f>
        <v>5.9999999997293413E-2</v>
      </c>
      <c r="AQ228" s="435">
        <f>_xlfn.XLOOKUP(AQ$4,[3]taa_weights!$B$1:$BB$1,[3]taa_weights!$B226:$BB226,"CHECK",FALSE)</f>
        <v>9.9999999953756816E-2</v>
      </c>
      <c r="AR228" s="435">
        <f>_xlfn.XLOOKUP(AR$4,[3]taa_weights!$B$1:$BB$1,[3]taa_weights!$B226:$BB226,"CHECK",FALSE)</f>
        <v>2.9403908797507761E-11</v>
      </c>
      <c r="AS228" s="435">
        <f>_xlfn.XLOOKUP(AS$4,[3]taa_weights!$B$1:$BB$1,[3]taa_weights!$B226:$BB226,"CHECK",FALSE)</f>
        <v>2.9999999936918809E-2</v>
      </c>
      <c r="AT228" s="435">
        <f>_xlfn.XLOOKUP(AT$4,[3]taa_weights!$B$1:$BB$1,[3]taa_weights!$B226:$BB226,"CHECK",FALSE)</f>
        <v>3.1181757736276018E-11</v>
      </c>
      <c r="AU228" s="435">
        <f>_xlfn.XLOOKUP(AU$4,[3]taa_weights!$B$1:$BB$1,[3]taa_weights!$B226:$BB226,"CHECK",FALSE)</f>
        <v>4.9999999985511308E-2</v>
      </c>
      <c r="AV228" s="435">
        <f>_xlfn.XLOOKUP(AV$4,[3]taa_weights!$B$1:$BB$1,[3]taa_weights!$B226:$BB226,"CHECK",FALSE)</f>
        <v>1.5005752141020641E-11</v>
      </c>
      <c r="AW228" s="435">
        <f>_xlfn.XLOOKUP(AW$4,[3]taa_weights!$B$1:$BB$1,[3]taa_weights!$B226:$BB226,"CHECK",FALSE)</f>
        <v>2.6000000999608371E-2</v>
      </c>
      <c r="AX228" s="435">
        <f>_xlfn.XLOOKUP(AX$4,[3]taa_weights!$B$1:$BB$1,[3]taa_weights!$B226:$BB226,"CHECK",FALSE)</f>
        <v>9.9999999977315249E-2</v>
      </c>
      <c r="AY228" s="435">
        <f>_xlfn.XLOOKUP(AY$4,[3]taa_weights!$B$1:$BB$1,[3]taa_weights!$B226:$BB226,"CHECK",FALSE)</f>
        <v>0</v>
      </c>
      <c r="AZ228" s="435">
        <f>_xlfn.XLOOKUP(AZ$4,[3]taa_weights!$B$1:$BB$1,[3]taa_weights!$B226:$BB226,"CHECK",FALSE)</f>
        <v>3.730539150772715E-12</v>
      </c>
      <c r="BA228" s="435">
        <f>_xlfn.XLOOKUP(BA$4,[3]taa_weights!$B$1:$BB$1,[3]taa_weights!$B226:$BB226,"CHECK",FALSE)</f>
        <v>2.000000001986112E-2</v>
      </c>
      <c r="BB228" s="435">
        <f>_xlfn.XLOOKUP(BB$4,[3]taa_weights!$B$1:$BB$1,[3]taa_weights!$B226:$BB226,"CHECK",FALSE)</f>
        <v>9.3321822329388821E-13</v>
      </c>
      <c r="BC228" s="426"/>
      <c r="BD228" s="438">
        <f t="shared" si="32"/>
        <v>1.0000000001719773</v>
      </c>
      <c r="BE228" s="439"/>
      <c r="BF228" s="440">
        <f t="shared" si="33"/>
        <v>45138</v>
      </c>
      <c r="BG228" s="435" cm="1">
        <f t="array" ref="BG228">INDEX('Instrument Performance'!$B$7:$XFD$1048576,-1+MATCH($BF228, 'Instrument Performance'!$A$6:$A$1048576, 0), MATCH(BG$4, 'Instrument Performance'!$B$7:$XFD$7, 0))</f>
        <v>2.998737E-3</v>
      </c>
      <c r="BH228" s="435" cm="1">
        <f t="array" ref="BH228">INDEX('Instrument Performance'!$B$7:$XFD$1048576,-1+MATCH($BF228, 'Instrument Performance'!$A$6:$A$1048576, 0), MATCH(BH$4, 'Instrument Performance'!$B$7:$XFD$7, 0))</f>
        <v>-6.1370610000000001E-3</v>
      </c>
      <c r="BI228" s="435" cm="1">
        <f t="array" ref="BI228">INDEX('Instrument Performance'!$B$7:$XFD$1048576,-1+MATCH($BF228, 'Instrument Performance'!$A$6:$A$1048576, 0), MATCH(BI$4, 'Instrument Performance'!$B$7:$XFD$7, 0))</f>
        <v>5.2381900000000002E-3</v>
      </c>
      <c r="BJ228" s="435" cm="1">
        <f t="array" ref="BJ228">INDEX('Instrument Performance'!$B$7:$XFD$1048576,-1+MATCH($BF228, 'Instrument Performance'!$A$6:$A$1048576, 0), MATCH(BJ$4, 'Instrument Performance'!$B$7:$XFD$7, 0))</f>
        <v>4.152634E-4</v>
      </c>
      <c r="BK228" s="435" cm="1">
        <f t="array" ref="BK228">INDEX('Instrument Performance'!$B$7:$XFD$1048576,-1+MATCH($BF228, 'Instrument Performance'!$A$6:$A$1048576, 0), MATCH(BK$4, 'Instrument Performance'!$B$7:$XFD$7, 0))</f>
        <v>-1.222195E-4</v>
      </c>
      <c r="BL228" s="435" cm="1">
        <f t="array" ref="BL228">INDEX('Instrument Performance'!$B$7:$XFD$1048576,-1+MATCH($BF228, 'Instrument Performance'!$A$6:$A$1048576, 0), MATCH(BL$4, 'Instrument Performance'!$B$7:$XFD$7, 0))</f>
        <v>5.4462420000000004E-3</v>
      </c>
      <c r="BM228" s="435" cm="1">
        <f t="array" ref="BM228">INDEX('Instrument Performance'!$B$7:$XFD$1048576,-1+MATCH($BF228, 'Instrument Performance'!$A$6:$A$1048576, 0), MATCH(BM$4, 'Instrument Performance'!$B$7:$XFD$7, 0))</f>
        <v>5.5031090000000008E-3</v>
      </c>
      <c r="BN228" s="435" cm="1">
        <f t="array" ref="BN228">INDEX('Instrument Performance'!$B$7:$XFD$1048576,-1+MATCH($BF228, 'Instrument Performance'!$A$6:$A$1048576, 0), MATCH(BN$4, 'Instrument Performance'!$B$7:$XFD$7, 0))</f>
        <v>4.4804470000000002E-3</v>
      </c>
      <c r="BO228" s="435" cm="1">
        <f t="array" ref="BO228">INDEX('Instrument Performance'!$B$7:$XFD$1048576,-1+MATCH($BF228, 'Instrument Performance'!$A$6:$A$1048576, 0), MATCH(BO$4, 'Instrument Performance'!$B$7:$XFD$7, 0))</f>
        <v>7.803791E-3</v>
      </c>
      <c r="BP228" s="435" cm="1">
        <f t="array" ref="BP228">INDEX('Instrument Performance'!$B$7:$XFD$1048576,-1+MATCH($BF228, 'Instrument Performance'!$A$6:$A$1048576, 0), MATCH(BP$4, 'Instrument Performance'!$B$7:$XFD$7, 0))</f>
        <v>8.0764110000000004E-3</v>
      </c>
      <c r="BQ228" s="435" cm="1">
        <f t="array" ref="BQ228">INDEX('Instrument Performance'!$B$7:$XFD$1048576,-1+MATCH($BF228, 'Instrument Performance'!$A$6:$A$1048576, 0), MATCH(BQ$4, 'Instrument Performance'!$B$7:$XFD$7, 0))</f>
        <v>6.3886330000000003E-3</v>
      </c>
      <c r="BR228" s="435" cm="1">
        <f t="array" ref="BR228">INDEX('Instrument Performance'!$B$7:$XFD$1048576,-1+MATCH($BF228, 'Instrument Performance'!$A$6:$A$1048576, 0), MATCH(BR$4, 'Instrument Performance'!$B$7:$XFD$7, 0))</f>
        <v>1.45218E-2</v>
      </c>
      <c r="BS228" s="435" cm="1">
        <f t="array" ref="BS228">INDEX('Instrument Performance'!$B$7:$XFD$1048576,-1+MATCH($BF228, 'Instrument Performance'!$A$6:$A$1048576, 0), MATCH(BS$4, 'Instrument Performance'!$B$7:$XFD$7, 0))</f>
        <v>1.449216E-2</v>
      </c>
      <c r="BT228" s="435" cm="1">
        <f t="array" ref="BT228">INDEX('Instrument Performance'!$B$7:$XFD$1048576,-1+MATCH($BF228, 'Instrument Performance'!$A$6:$A$1048576, 0), MATCH(BT$4, 'Instrument Performance'!$B$7:$XFD$7, 0))</f>
        <v>1.1278749999999999E-2</v>
      </c>
      <c r="BU228" s="435" cm="1">
        <f t="array" ref="BU228">INDEX('Instrument Performance'!$B$7:$XFD$1048576,-1+MATCH($BF228, 'Instrument Performance'!$A$6:$A$1048576, 0), MATCH(BU$4, 'Instrument Performance'!$B$7:$XFD$7, 0))</f>
        <v>1.289594E-2</v>
      </c>
      <c r="BV228" s="435" cm="1">
        <f t="array" ref="BV228">INDEX('Instrument Performance'!$B$7:$XFD$1048576,-1+MATCH($BF228, 'Instrument Performance'!$A$6:$A$1048576, 0), MATCH(BV$4, 'Instrument Performance'!$B$7:$XFD$7, 0))</f>
        <v>1.4266129999999998E-2</v>
      </c>
      <c r="BW228" s="435" cm="1">
        <f t="array" ref="BW228">INDEX('Instrument Performance'!$B$7:$XFD$1048576,-1+MATCH($BF228, 'Instrument Performance'!$A$6:$A$1048576, 0), MATCH(BW$4, 'Instrument Performance'!$B$7:$XFD$7, 0))</f>
        <v>7.7833879999999996E-3</v>
      </c>
      <c r="BX228" s="435" cm="1">
        <f t="array" ref="BX228">INDEX('Instrument Performance'!$B$7:$XFD$1048576,-1+MATCH($BF228, 'Instrument Performance'!$A$6:$A$1048576, 0), MATCH(BX$4, 'Instrument Performance'!$B$7:$XFD$7, 0))</f>
        <v>2.1717670000000001E-2</v>
      </c>
      <c r="BY228" s="435" cm="1">
        <f t="array" ref="BY228">INDEX('Instrument Performance'!$B$7:$XFD$1048576,-1+MATCH($BF228, 'Instrument Performance'!$A$6:$A$1048576, 0), MATCH(BY$4, 'Instrument Performance'!$B$7:$XFD$7, 0))</f>
        <v>2.6576080000000002E-2</v>
      </c>
      <c r="BZ228" s="435" cm="1">
        <f t="array" ref="BZ228">INDEX('Instrument Performance'!$B$7:$XFD$1048576,-1+MATCH($BF228, 'Instrument Performance'!$A$6:$A$1048576, 0), MATCH(BZ$4, 'Instrument Performance'!$B$7:$XFD$7, 0))</f>
        <v>3.3823029999999997E-2</v>
      </c>
      <c r="CA228" s="435" cm="1">
        <f t="array" ref="CA228">INDEX('Instrument Performance'!$B$7:$XFD$1048576,-1+MATCH($BF228, 'Instrument Performance'!$A$6:$A$1048576, 0), MATCH(CA$4, 'Instrument Performance'!$B$7:$XFD$7, 0))</f>
        <v>2.060795E-2</v>
      </c>
      <c r="CB228" s="435" cm="1">
        <f t="array" ref="CB228">INDEX('Instrument Performance'!$B$7:$XFD$1048576,-1+MATCH($BF228, 'Instrument Performance'!$A$6:$A$1048576, 0), MATCH(CB$4, 'Instrument Performance'!$B$7:$XFD$7, 0))</f>
        <v>3.3066699999999997E-2</v>
      </c>
      <c r="CC228" s="435" cm="1">
        <f t="array" ref="CC228">INDEX('Instrument Performance'!$B$7:$XFD$1048576,-1+MATCH($BF228, 'Instrument Performance'!$A$6:$A$1048576, 0), MATCH(CC$4, 'Instrument Performance'!$B$7:$XFD$7, 0))</f>
        <v>3.499298E-2</v>
      </c>
      <c r="CD228" s="435" cm="1">
        <f t="array" ref="CD228">INDEX('Instrument Performance'!$B$7:$XFD$1048576,-1+MATCH($BF228, 'Instrument Performance'!$A$6:$A$1048576, 0), MATCH(CD$4, 'Instrument Performance'!$B$7:$XFD$7, 0))</f>
        <v>4.0397530000000001E-2</v>
      </c>
      <c r="CE228" s="435" cm="1">
        <f t="array" ref="CE228">INDEX('Instrument Performance'!$B$7:$XFD$1048576,-1+MATCH($BF228, 'Instrument Performance'!$A$6:$A$1048576, 0), MATCH(CE$4, 'Instrument Performance'!$B$7:$XFD$7, 0))</f>
        <v>2.519894E-2</v>
      </c>
      <c r="CF228" s="435" cm="1">
        <f t="array" ref="CF228">INDEX('Instrument Performance'!$B$7:$XFD$1048576,-1+MATCH($BF228, 'Instrument Performance'!$A$6:$A$1048576, 0), MATCH(CF$4, 'Instrument Performance'!$B$7:$XFD$7, 0))</f>
        <v>6.1541750000000006E-2</v>
      </c>
      <c r="CG228" s="435" cm="1">
        <f t="array" ref="CG228">INDEX('Instrument Performance'!$B$7:$XFD$1048576,-1+MATCH($BF228, 'Instrument Performance'!$A$6:$A$1048576, 0), MATCH(CG$4, 'Instrument Performance'!$B$7:$XFD$7, 0))</f>
        <v>5.6940359999999995E-2</v>
      </c>
      <c r="CH228" s="435" cm="1">
        <f t="array" ref="CH228">INDEX('Instrument Performance'!$B$7:$XFD$1048576,-1+MATCH($BF228, 'Instrument Performance'!$A$6:$A$1048576, 0), MATCH(CH$4, 'Instrument Performance'!$B$7:$XFD$7, 0))</f>
        <v>3.5017380000000001E-2</v>
      </c>
      <c r="CI228" s="435" cm="1">
        <f t="array" ref="CI228">INDEX('Instrument Performance'!$B$7:$XFD$1048576,-1+MATCH($BF228, 'Instrument Performance'!$A$6:$A$1048576, 0), MATCH(CI$4, 'Instrument Performance'!$B$7:$XFD$7, 0))</f>
        <v>1.3857120000000001E-2</v>
      </c>
      <c r="CJ228" s="435" cm="1">
        <f t="array" ref="CJ228">INDEX('Instrument Performance'!$B$7:$XFD$1048576,-1+MATCH($BF228, 'Instrument Performance'!$A$6:$A$1048576, 0), MATCH(CJ$4, 'Instrument Performance'!$B$7:$XFD$7, 0))</f>
        <v>1.7687379999999999E-2</v>
      </c>
      <c r="CK228" s="435" cm="1">
        <f t="array" ref="CK228">INDEX('Instrument Performance'!$B$7:$XFD$1048576,-1+MATCH($BF228, 'Instrument Performance'!$A$6:$A$1048576, 0), MATCH(CK$4, 'Instrument Performance'!$B$7:$XFD$7, 0))</f>
        <v>3.0667609999999999E-3</v>
      </c>
      <c r="CL228" s="435" cm="1">
        <f t="array" ref="CL228">INDEX('Instrument Performance'!$B$7:$XFD$1048576,-1+MATCH($BF228, 'Instrument Performance'!$A$6:$A$1048576, 0), MATCH(CL$4, 'Instrument Performance'!$B$7:$XFD$7, 0))</f>
        <v>5.1699379999999998E-3</v>
      </c>
      <c r="CM228" s="435" cm="1">
        <f t="array" ref="CM228">INDEX('Instrument Performance'!$B$7:$XFD$1048576,-1+MATCH($BF228, 'Instrument Performance'!$A$6:$A$1048576, 0), MATCH(CM$4, 'Instrument Performance'!$B$7:$XFD$7, 0))</f>
        <v>8.8483590000000001E-3</v>
      </c>
      <c r="CN228" s="435" cm="1">
        <f t="array" ref="CN228">INDEX('Instrument Performance'!$B$7:$XFD$1048576,-1+MATCH($BF228, 'Instrument Performance'!$A$6:$A$1048576, 0), MATCH(CN$4, 'Instrument Performance'!$B$7:$XFD$7, 0))</f>
        <v>1.965476E-2</v>
      </c>
      <c r="CO228" s="435" cm="1">
        <f t="array" ref="CO228">INDEX('Instrument Performance'!$B$7:$XFD$1048576,-1+MATCH($BF228, 'Instrument Performance'!$A$6:$A$1048576, 0), MATCH(CO$4, 'Instrument Performance'!$B$7:$XFD$7, 0))</f>
        <v>1.449582E-2</v>
      </c>
      <c r="CP228" s="435" cm="1">
        <f t="array" ref="CP228">INDEX('Instrument Performance'!$B$7:$XFD$1048576,-1+MATCH($BF228, 'Instrument Performance'!$A$6:$A$1048576, 0), MATCH(CP$4, 'Instrument Performance'!$B$7:$XFD$7, 0))</f>
        <v>2.5910929999999999E-2</v>
      </c>
      <c r="CQ228" s="435" cm="1">
        <f t="array" ref="CQ228">INDEX('Instrument Performance'!$B$7:$XFD$1048576,-1+MATCH($BF228, 'Instrument Performance'!$A$6:$A$1048576, 0), MATCH(CQ$4, 'Instrument Performance'!$B$7:$XFD$7, 0))</f>
        <v>5.8757489999999996E-2</v>
      </c>
      <c r="CR228" s="435" cm="1">
        <f t="array" ref="CR228">INDEX('Instrument Performance'!$B$7:$XFD$1048576,-1+MATCH($BF228, 'Instrument Performance'!$A$6:$A$1048576, 0), MATCH(CR$4, 'Instrument Performance'!$B$7:$XFD$7, 0))</f>
        <v>7.3000410000000002E-3</v>
      </c>
      <c r="CS228" s="435" cm="1">
        <f t="array" ref="CS228">INDEX('Instrument Performance'!$B$7:$XFD$1048576,-1+MATCH($BF228, 'Instrument Performance'!$A$6:$A$1048576, 0), MATCH(CS$4, 'Instrument Performance'!$B$7:$XFD$7, 0))</f>
        <v>2.8975339999999999E-2</v>
      </c>
      <c r="CT228" s="435" cm="1">
        <f t="array" ref="CT228">INDEX('Instrument Performance'!$B$7:$XFD$1048576,-1+MATCH($BF228, 'Instrument Performance'!$A$6:$A$1048576, 0), MATCH(CT$4, 'Instrument Performance'!$B$7:$XFD$7, 0))</f>
        <v>5.5559261624085199E-3</v>
      </c>
      <c r="CU228" s="435" cm="1">
        <f t="array" ref="CU228">INDEX('Instrument Performance'!$B$7:$XFD$1048576,-1+MATCH($BF228, 'Instrument Performance'!$A$6:$A$1048576, 0), MATCH(CU$4, 'Instrument Performance'!$B$7:$XFD$7, 0))</f>
        <v>2.0262091468870258E-2</v>
      </c>
      <c r="CV228" s="435" cm="1">
        <f t="array" ref="CV228">INDEX('Instrument Performance'!$B$7:$XFD$1048576,-1+MATCH($BF228, 'Instrument Performance'!$A$6:$A$1048576, 0), MATCH(CV$4, 'Instrument Performance'!$B$7:$XFD$7, 0))</f>
        <v>1.7793973739989033E-2</v>
      </c>
      <c r="CW228" s="435" cm="1">
        <f t="array" ref="CW228">INDEX('Instrument Performance'!$B$7:$XFD$1048576,-1+MATCH($BF228, 'Instrument Performance'!$A$6:$A$1048576, 0), MATCH(CW$4, 'Instrument Performance'!$B$7:$XFD$7, 0))</f>
        <v>2.3830984447859915E-2</v>
      </c>
      <c r="CX228" s="435" cm="1">
        <f t="array" ref="CX228">INDEX('Instrument Performance'!$B$7:$XFD$1048576,-1+MATCH($BF228, 'Instrument Performance'!$A$6:$A$1048576, 0), MATCH(CX$4, 'Instrument Performance'!$B$7:$XFD$7, 0))</f>
        <v>-5.3758382947854955E-4</v>
      </c>
      <c r="CY228" s="435" cm="1">
        <f t="array" ref="CY228">INDEX('Instrument Performance'!$B$7:$XFD$1048576,-1+MATCH($BF228, 'Instrument Performance'!$A$6:$A$1048576, 0), MATCH(CY$4, 'Instrument Performance'!$B$7:$XFD$7, 0))</f>
        <v>8.3369626081004622E-3</v>
      </c>
      <c r="CZ228" s="435" cm="1">
        <f t="array" ref="CZ228">INDEX('Instrument Performance'!$B$7:$XFD$1048576,-1+MATCH($BF228, 'Instrument Performance'!$A$6:$A$1048576, 0), MATCH(CZ$4, 'Instrument Performance'!$B$7:$XFD$7, 0))</f>
        <v>-2.2699720148196767E-2</v>
      </c>
      <c r="DA228" s="435" cm="1">
        <f t="array" ref="DA228">INDEX('Instrument Performance'!$B$7:$XFD$1048576,-1+MATCH($BF228, 'Instrument Performance'!$A$6:$A$1048576, 0), MATCH(DA$4, 'Instrument Performance'!$B$7:$XFD$7, 0))</f>
        <v>-6.3E-3</v>
      </c>
      <c r="DB228" s="435" t="str" cm="1">
        <f t="array" ref="DB228">INDEX('Instrument Performance'!$B$7:$XFD$1048576,-1+MATCH($BF228, 'Instrument Performance'!$A$6:$A$1048576, 0), MATCH(DB$4, 'Instrument Performance'!$B$7:$XFD$7, 0))</f>
        <v/>
      </c>
      <c r="DC228" s="435" t="str" cm="1">
        <f t="array" ref="DC228">INDEX('Instrument Performance'!$B$7:$XFD$1048576,-1+MATCH($BF228, 'Instrument Performance'!$A$6:$A$1048576, 0), MATCH(DC$4, 'Instrument Performance'!$B$7:$XFD$7, 0))</f>
        <v/>
      </c>
      <c r="DD228" s="435" cm="1">
        <f t="array" ref="DD228">INDEX('Instrument Performance'!$B$7:$XFD$1048576,-1+MATCH($BF228, 'Instrument Performance'!$A$6:$A$1048576, 0), MATCH(DD$4, 'Instrument Performance'!$B$7:$XFD$7, 0))</f>
        <v>6.5937362546037992E-3</v>
      </c>
      <c r="DE228" s="435" cm="1">
        <f t="array" ref="DE228">INDEX('Instrument Performance'!$B$7:$XFD$1048576,-1+MATCH($BF228, 'Instrument Performance'!$A$6:$A$1048576, 0), MATCH(DE$4, 'Instrument Performance'!$B$7:$XFD$7, 0))</f>
        <v>0</v>
      </c>
      <c r="DF228" s="435" cm="1">
        <f t="array" ref="DF228">INDEX('Instrument Performance'!$B$7:$XFD$1048576,-1+MATCH($BF228, 'Instrument Performance'!$A$6:$A$1048576, 0), MATCH(DF$4, 'Instrument Performance'!$B$7:$XFD$7, 0))</f>
        <v>2.7985729569002249E-3</v>
      </c>
      <c r="DG228" s="435" cm="1">
        <f t="array" ref="DG228">INDEX('Instrument Performance'!$B$7:$XFD$1048576,-1+MATCH($BF228, 'Instrument Performance'!$A$6:$A$1048576, 0), MATCH(DG$4, 'Instrument Performance'!$B$7:$XFD$7, 0))</f>
        <v>2.4335286164939074E-2</v>
      </c>
      <c r="DH228" s="437"/>
      <c r="DI228" s="440">
        <f t="shared" si="34"/>
        <v>45138</v>
      </c>
      <c r="DJ228" s="435">
        <f t="shared" si="36"/>
        <v>1.1771457220790133E-2</v>
      </c>
      <c r="DK228" s="443">
        <f t="shared" si="37"/>
        <v>-5.4794520547945207E-5</v>
      </c>
      <c r="DL228" s="438">
        <f t="shared" si="35"/>
        <v>1.0054243552785724E-2</v>
      </c>
      <c r="DM228" s="438">
        <v>1.0073970369659509E-2</v>
      </c>
      <c r="DN228" s="444">
        <f t="shared" si="38"/>
        <v>1.7172136680044092E-3</v>
      </c>
      <c r="DP228" s="438">
        <f t="shared" si="39"/>
        <v>-1.9726816873785052E-5</v>
      </c>
    </row>
    <row r="229" spans="1:120">
      <c r="A229" s="436">
        <v>45169</v>
      </c>
      <c r="B229" s="435">
        <f>_xlfn.XLOOKUP(B$4,[3]taa_weights!$B$1:$BB$1,[3]taa_weights!$B227:$BB227,"CHECK",FALSE)</f>
        <v>2.7085844163483439E-11</v>
      </c>
      <c r="C229" s="435">
        <f>_xlfn.XLOOKUP(C$4,[3]taa_weights!$B$1:$BB$1,[3]taa_weights!$B227:$BB227,"CHECK",FALSE)</f>
        <v>0</v>
      </c>
      <c r="D229" s="435">
        <f>_xlfn.XLOOKUP(D$4,[3]taa_weights!$B$1:$BB$1,[3]taa_weights!$B227:$BB227,"CHECK",FALSE)</f>
        <v>8.1440328594251203E-13</v>
      </c>
      <c r="E229" s="435">
        <f>_xlfn.XLOOKUP(E$4,[3]taa_weights!$B$1:$BB$1,[3]taa_weights!$B227:$BB227,"CHECK",FALSE)</f>
        <v>0</v>
      </c>
      <c r="F229" s="435">
        <f>_xlfn.XLOOKUP(F$4,[3]taa_weights!$B$1:$BB$1,[3]taa_weights!$B227:$BB227,"CHECK",FALSE)</f>
        <v>9.8326288776953511E-13</v>
      </c>
      <c r="G229" s="435">
        <f>_xlfn.XLOOKUP(G$4,[3]taa_weights!$B$1:$BB$1,[3]taa_weights!$B227:$BB227,"CHECK",FALSE)</f>
        <v>6.6332859987876416E-12</v>
      </c>
      <c r="H229" s="435">
        <f>_xlfn.XLOOKUP(H$4,[3]taa_weights!$B$1:$BB$1,[3]taa_weights!$B227:$BB227,"CHECK",FALSE)</f>
        <v>5.9814845102271264E-13</v>
      </c>
      <c r="I229" s="435">
        <f>_xlfn.XLOOKUP(I$4,[3]taa_weights!$B$1:$BB$1,[3]taa_weights!$B227:$BB227,"CHECK",FALSE)</f>
        <v>1.42966104687698E-12</v>
      </c>
      <c r="J229" s="435">
        <f>_xlfn.XLOOKUP(J$4,[3]taa_weights!$B$1:$BB$1,[3]taa_weights!$B227:$BB227,"CHECK",FALSE)</f>
        <v>8.523776509800819E-13</v>
      </c>
      <c r="K229" s="435">
        <f>_xlfn.XLOOKUP(K$4,[3]taa_weights!$B$1:$BB$1,[3]taa_weights!$B227:$BB227,"CHECK",FALSE)</f>
        <v>4.9999999989054363E-2</v>
      </c>
      <c r="L229" s="435">
        <f>_xlfn.XLOOKUP(L$4,[3]taa_weights!$B$1:$BB$1,[3]taa_weights!$B227:$BB227,"CHECK",FALSE)</f>
        <v>4.3836613486338077E-2</v>
      </c>
      <c r="M229" s="435">
        <f>_xlfn.XLOOKUP(M$4,[3]taa_weights!$B$1:$BB$1,[3]taa_weights!$B227:$BB227,"CHECK",FALSE)</f>
        <v>3.260981400189977E-12</v>
      </c>
      <c r="N229" s="435">
        <f>_xlfn.XLOOKUP(N$4,[3]taa_weights!$B$1:$BB$1,[3]taa_weights!$B227:$BB227,"CHECK",FALSE)</f>
        <v>2.1335921290589229E-11</v>
      </c>
      <c r="O229" s="435">
        <f>_xlfn.XLOOKUP(O$4,[3]taa_weights!$B$1:$BB$1,[3]taa_weights!$B227:$BB227,"CHECK",FALSE)</f>
        <v>2.4999999993451299E-2</v>
      </c>
      <c r="P229" s="435">
        <f>_xlfn.XLOOKUP(P$4,[3]taa_weights!$B$1:$BB$1,[3]taa_weights!$B227:$BB227,"CHECK",FALSE)</f>
        <v>2.4999999969199001E-2</v>
      </c>
      <c r="Q229" s="435">
        <f>_xlfn.XLOOKUP(Q$4,[3]taa_weights!$B$1:$BB$1,[3]taa_weights!$B227:$BB227,"CHECK",FALSE)</f>
        <v>3.0104765114723399E-12</v>
      </c>
      <c r="R229" s="435">
        <f>_xlfn.XLOOKUP(R$4,[3]taa_weights!$B$1:$BB$1,[3]taa_weights!$B227:$BB227,"CHECK",FALSE)</f>
        <v>2.4050244831278099E-11</v>
      </c>
      <c r="S229" s="435">
        <f>_xlfn.XLOOKUP(S$4,[3]taa_weights!$B$1:$BB$1,[3]taa_weights!$B227:$BB227,"CHECK",FALSE)</f>
        <v>9.2367309536418151E-3</v>
      </c>
      <c r="T229" s="435">
        <f>_xlfn.XLOOKUP(T$4,[3]taa_weights!$B$1:$BB$1,[3]taa_weights!$B227:$BB227,"CHECK",FALSE)</f>
        <v>3.0683955403326319E-10</v>
      </c>
      <c r="U229" s="435">
        <f>_xlfn.XLOOKUP(U$4,[3]taa_weights!$B$1:$BB$1,[3]taa_weights!$B227:$BB227,"CHECK",FALSE)</f>
        <v>5.918568384468862E-3</v>
      </c>
      <c r="V229" s="435">
        <f>_xlfn.XLOOKUP(V$4,[3]taa_weights!$B$1:$BB$1,[3]taa_weights!$B227:$BB227,"CHECK",FALSE)</f>
        <v>4.9999999973599517E-2</v>
      </c>
      <c r="W229" s="435">
        <f>_xlfn.XLOOKUP(W$4,[3]taa_weights!$B$1:$BB$1,[3]taa_weights!$B227:$BB227,"CHECK",FALSE)</f>
        <v>4.9999999999031867E-2</v>
      </c>
      <c r="X229" s="435">
        <f>_xlfn.XLOOKUP(X$4,[3]taa_weights!$B$1:$BB$1,[3]taa_weights!$B227:$BB227,"CHECK",FALSE)</f>
        <v>4.9999999997725489E-2</v>
      </c>
      <c r="Y229" s="435">
        <f>_xlfn.XLOOKUP(Y$4,[3]taa_weights!$B$1:$BB$1,[3]taa_weights!$B227:$BB227,"CHECK",FALSE)</f>
        <v>1.515617428618707E-2</v>
      </c>
      <c r="Z229" s="435">
        <f>_xlfn.XLOOKUP(Z$4,[3]taa_weights!$B$1:$BB$1,[3]taa_weights!$B227:$BB227,"CHECK",FALSE)</f>
        <v>6.0138664915481954E-12</v>
      </c>
      <c r="AA229" s="435">
        <f>_xlfn.XLOOKUP(AA$4,[3]taa_weights!$B$1:$BB$1,[3]taa_weights!$B227:$BB227,"CHECK",FALSE)</f>
        <v>2.9808812598915381E-12</v>
      </c>
      <c r="AB229" s="435">
        <f>_xlfn.XLOOKUP(AB$4,[3]taa_weights!$B$1:$BB$1,[3]taa_weights!$B227:$BB227,"CHECK",FALSE)</f>
        <v>4.0116327109347621E-12</v>
      </c>
      <c r="AC229" s="435">
        <f>_xlfn.XLOOKUP(AC$4,[3]taa_weights!$B$1:$BB$1,[3]taa_weights!$B227:$BB227,"CHECK",FALSE)</f>
        <v>3.989613978483238E-12</v>
      </c>
      <c r="AD229" s="435">
        <f>_xlfn.XLOOKUP(AD$4,[3]taa_weights!$B$1:$BB$1,[3]taa_weights!$B227:$BB227,"CHECK",FALSE)</f>
        <v>3.095723965788081E-2</v>
      </c>
      <c r="AE229" s="435">
        <f>_xlfn.XLOOKUP(AE$4,[3]taa_weights!$B$1:$BB$1,[3]taa_weights!$B227:$BB227,"CHECK",FALSE)</f>
        <v>1.334411478661781E-11</v>
      </c>
      <c r="AF229" s="435">
        <f>_xlfn.XLOOKUP(AF$4,[3]taa_weights!$B$1:$BB$1,[3]taa_weights!$B227:$BB227,"CHECK",FALSE)</f>
        <v>4.9999999981716517E-2</v>
      </c>
      <c r="AG229" s="435">
        <f>_xlfn.XLOOKUP(AG$4,[3]taa_weights!$B$1:$BB$1,[3]taa_weights!$B227:$BB227,"CHECK",FALSE)</f>
        <v>5.8343667768174811E-12</v>
      </c>
      <c r="AH229" s="435">
        <f>_xlfn.XLOOKUP(AH$4,[3]taa_weights!$B$1:$BB$1,[3]taa_weights!$B227:$BB227,"CHECK",FALSE)</f>
        <v>1.2561349521367789E-11</v>
      </c>
      <c r="AI229" s="435">
        <f>_xlfn.XLOOKUP(AI$4,[3]taa_weights!$B$1:$BB$1,[3]taa_weights!$B227:$BB227,"CHECK",FALSE)</f>
        <v>4.9999999999903268E-2</v>
      </c>
      <c r="AJ229" s="435">
        <f>_xlfn.XLOOKUP(AJ$4,[3]taa_weights!$B$1:$BB$1,[3]taa_weights!$B227:$BB227,"CHECK",FALSE)</f>
        <v>5.0000000000838991E-2</v>
      </c>
      <c r="AK229" s="435">
        <f>_xlfn.XLOOKUP(AK$4,[3]taa_weights!$B$1:$BB$1,[3]taa_weights!$B227:$BB227,"CHECK",FALSE)</f>
        <v>5.0000000001564827E-2</v>
      </c>
      <c r="AL229" s="435">
        <f>_xlfn.XLOOKUP(AL$4,[3]taa_weights!$B$1:$BB$1,[3]taa_weights!$B227:$BB227,"CHECK",FALSE)</f>
        <v>2.2999796777747611E-12</v>
      </c>
      <c r="AM229" s="435">
        <f>_xlfn.XLOOKUP(AM$4,[3]taa_weights!$B$1:$BB$1,[3]taa_weights!$B227:$BB227,"CHECK",FALSE)</f>
        <v>8.8946724170519617E-3</v>
      </c>
      <c r="AN229" s="435">
        <f>_xlfn.XLOOKUP(AN$4,[3]taa_weights!$B$1:$BB$1,[3]taa_weights!$B227:$BB227,"CHECK",FALSE)</f>
        <v>5.0000000000276032E-2</v>
      </c>
      <c r="AO229" s="435">
        <f>_xlfn.XLOOKUP(AO$4,[3]taa_weights!$B$1:$BB$1,[3]taa_weights!$B227:$BB227,"CHECK",FALSE)</f>
        <v>0</v>
      </c>
      <c r="AP229" s="435">
        <f>_xlfn.XLOOKUP(AP$4,[3]taa_weights!$B$1:$BB$1,[3]taa_weights!$B227:$BB227,"CHECK",FALSE)</f>
        <v>5.9999999998865593E-2</v>
      </c>
      <c r="AQ229" s="435">
        <f>_xlfn.XLOOKUP(AQ$4,[3]taa_weights!$B$1:$BB$1,[3]taa_weights!$B227:$BB227,"CHECK",FALSE)</f>
        <v>9.9999999914485174E-2</v>
      </c>
      <c r="AR229" s="435">
        <f>_xlfn.XLOOKUP(AR$4,[3]taa_weights!$B$1:$BB$1,[3]taa_weights!$B227:$BB227,"CHECK",FALSE)</f>
        <v>8.6636226737690168E-12</v>
      </c>
      <c r="AS229" s="435">
        <f>_xlfn.XLOOKUP(AS$4,[3]taa_weights!$B$1:$BB$1,[3]taa_weights!$B227:$BB227,"CHECK",FALSE)</f>
        <v>2.9999999943315672E-2</v>
      </c>
      <c r="AT229" s="435">
        <f>_xlfn.XLOOKUP(AT$4,[3]taa_weights!$B$1:$BB$1,[3]taa_weights!$B227:$BB227,"CHECK",FALSE)</f>
        <v>1.9078727674083681E-11</v>
      </c>
      <c r="AU229" s="435">
        <f>_xlfn.XLOOKUP(AU$4,[3]taa_weights!$B$1:$BB$1,[3]taa_weights!$B227:$BB227,"CHECK",FALSE)</f>
        <v>4.999999999192889E-2</v>
      </c>
      <c r="AV229" s="435">
        <f>_xlfn.XLOOKUP(AV$4,[3]taa_weights!$B$1:$BB$1,[3]taa_weights!$B227:$BB227,"CHECK",FALSE)</f>
        <v>1.097661886394458E-11</v>
      </c>
      <c r="AW229" s="435">
        <f>_xlfn.XLOOKUP(AW$4,[3]taa_weights!$B$1:$BB$1,[3]taa_weights!$B227:$BB227,"CHECK",FALSE)</f>
        <v>2.6000000718306032E-2</v>
      </c>
      <c r="AX229" s="435">
        <f>_xlfn.XLOOKUP(AX$4,[3]taa_weights!$B$1:$BB$1,[3]taa_weights!$B227:$BB227,"CHECK",FALSE)</f>
        <v>9.9999999977275822E-2</v>
      </c>
      <c r="AY229" s="435">
        <f>_xlfn.XLOOKUP(AY$4,[3]taa_weights!$B$1:$BB$1,[3]taa_weights!$B227:$BB227,"CHECK",FALSE)</f>
        <v>0</v>
      </c>
      <c r="AZ229" s="435">
        <f>_xlfn.XLOOKUP(AZ$4,[3]taa_weights!$B$1:$BB$1,[3]taa_weights!$B227:$BB227,"CHECK",FALSE)</f>
        <v>2.1822832904062758E-12</v>
      </c>
      <c r="BA229" s="435">
        <f>_xlfn.XLOOKUP(BA$4,[3]taa_weights!$B$1:$BB$1,[3]taa_weights!$B227:$BB227,"CHECK",FALSE)</f>
        <v>2.0000000026445312E-2</v>
      </c>
      <c r="BB229" s="435">
        <f>_xlfn.XLOOKUP(BB$4,[3]taa_weights!$B$1:$BB$1,[3]taa_weights!$B227:$BB227,"CHECK",FALSE)</f>
        <v>7.2403891343633674E-13</v>
      </c>
      <c r="BC229" s="426"/>
      <c r="BD229" s="438">
        <f t="shared" si="32"/>
        <v>1.0000000001521077</v>
      </c>
      <c r="BE229" s="439"/>
      <c r="BF229" s="440">
        <f t="shared" si="33"/>
        <v>45169</v>
      </c>
      <c r="BG229" s="435" cm="1">
        <f t="array" ref="BG229">INDEX('Instrument Performance'!$B$7:$XFD$1048576,-1+MATCH($BF229, 'Instrument Performance'!$A$6:$A$1048576, 0), MATCH(BG$4, 'Instrument Performance'!$B$7:$XFD$7, 0))</f>
        <v>3.5405189999999998E-3</v>
      </c>
      <c r="BH229" s="435" cm="1">
        <f t="array" ref="BH229">INDEX('Instrument Performance'!$B$7:$XFD$1048576,-1+MATCH($BF229, 'Instrument Performance'!$A$6:$A$1048576, 0), MATCH(BH$4, 'Instrument Performance'!$B$7:$XFD$7, 0))</f>
        <v>-7.2612919999999999E-3</v>
      </c>
      <c r="BI229" s="435" cm="1">
        <f t="array" ref="BI229">INDEX('Instrument Performance'!$B$7:$XFD$1048576,-1+MATCH($BF229, 'Instrument Performance'!$A$6:$A$1048576, 0), MATCH(BI$4, 'Instrument Performance'!$B$7:$XFD$7, 0))</f>
        <v>-3.2697500000000001E-3</v>
      </c>
      <c r="BJ229" s="435" cm="1">
        <f t="array" ref="BJ229">INDEX('Instrument Performance'!$B$7:$XFD$1048576,-1+MATCH($BF229, 'Instrument Performance'!$A$6:$A$1048576, 0), MATCH(BJ$4, 'Instrument Performance'!$B$7:$XFD$7, 0))</f>
        <v>-8.1176870000000002E-3</v>
      </c>
      <c r="BK229" s="435" cm="1">
        <f t="array" ref="BK229">INDEX('Instrument Performance'!$B$7:$XFD$1048576,-1+MATCH($BF229, 'Instrument Performance'!$A$6:$A$1048576, 0), MATCH(BK$4, 'Instrument Performance'!$B$7:$XFD$7, 0))</f>
        <v>-8.3119419999999992E-3</v>
      </c>
      <c r="BL229" s="435" cm="1">
        <f t="array" ref="BL229">INDEX('Instrument Performance'!$B$7:$XFD$1048576,-1+MATCH($BF229, 'Instrument Performance'!$A$6:$A$1048576, 0), MATCH(BL$4, 'Instrument Performance'!$B$7:$XFD$7, 0))</f>
        <v>-4.1272399999999999E-3</v>
      </c>
      <c r="BM229" s="435" cm="1">
        <f t="array" ref="BM229">INDEX('Instrument Performance'!$B$7:$XFD$1048576,-1+MATCH($BF229, 'Instrument Performance'!$A$6:$A$1048576, 0), MATCH(BM$4, 'Instrument Performance'!$B$7:$XFD$7, 0))</f>
        <v>-5.9280049999999992E-3</v>
      </c>
      <c r="BN229" s="435" cm="1">
        <f t="array" ref="BN229">INDEX('Instrument Performance'!$B$7:$XFD$1048576,-1+MATCH($BF229, 'Instrument Performance'!$A$6:$A$1048576, 0), MATCH(BN$4, 'Instrument Performance'!$B$7:$XFD$7, 0))</f>
        <v>-1.537673E-3</v>
      </c>
      <c r="BO229" s="435" cm="1">
        <f t="array" ref="BO229">INDEX('Instrument Performance'!$B$7:$XFD$1048576,-1+MATCH($BF229, 'Instrument Performance'!$A$6:$A$1048576, 0), MATCH(BO$4, 'Instrument Performance'!$B$7:$XFD$7, 0))</f>
        <v>-3.3185839999999999E-3</v>
      </c>
      <c r="BP229" s="435" cm="1">
        <f t="array" ref="BP229">INDEX('Instrument Performance'!$B$7:$XFD$1048576,-1+MATCH($BF229, 'Instrument Performance'!$A$6:$A$1048576, 0), MATCH(BP$4, 'Instrument Performance'!$B$7:$XFD$7, 0))</f>
        <v>5.3481540000000008E-3</v>
      </c>
      <c r="BQ229" s="435" cm="1">
        <f t="array" ref="BQ229">INDEX('Instrument Performance'!$B$7:$XFD$1048576,-1+MATCH($BF229, 'Instrument Performance'!$A$6:$A$1048576, 0), MATCH(BQ$4, 'Instrument Performance'!$B$7:$XFD$7, 0))</f>
        <v>3.9104159999999999E-3</v>
      </c>
      <c r="BR229" s="435" cm="1">
        <f t="array" ref="BR229">INDEX('Instrument Performance'!$B$7:$XFD$1048576,-1+MATCH($BF229, 'Instrument Performance'!$A$6:$A$1048576, 0), MATCH(BR$4, 'Instrument Performance'!$B$7:$XFD$7, 0))</f>
        <v>-2.1273360000000001E-4</v>
      </c>
      <c r="BS229" s="435" cm="1">
        <f t="array" ref="BS229">INDEX('Instrument Performance'!$B$7:$XFD$1048576,-1+MATCH($BF229, 'Instrument Performance'!$A$6:$A$1048576, 0), MATCH(BS$4, 'Instrument Performance'!$B$7:$XFD$7, 0))</f>
        <v>6.9302560000000001E-3</v>
      </c>
      <c r="BT229" s="435" cm="1">
        <f t="array" ref="BT229">INDEX('Instrument Performance'!$B$7:$XFD$1048576,-1+MATCH($BF229, 'Instrument Performance'!$A$6:$A$1048576, 0), MATCH(BT$4, 'Instrument Performance'!$B$7:$XFD$7, 0))</f>
        <v>1.2663230000000001E-2</v>
      </c>
      <c r="BU229" s="435" cm="1">
        <f t="array" ref="BU229">INDEX('Instrument Performance'!$B$7:$XFD$1048576,-1+MATCH($BF229, 'Instrument Performance'!$A$6:$A$1048576, 0), MATCH(BU$4, 'Instrument Performance'!$B$7:$XFD$7, 0))</f>
        <v>-1.621682E-2</v>
      </c>
      <c r="BV229" s="435" cm="1">
        <f t="array" ref="BV229">INDEX('Instrument Performance'!$B$7:$XFD$1048576,-1+MATCH($BF229, 'Instrument Performance'!$A$6:$A$1048576, 0), MATCH(BV$4, 'Instrument Performance'!$B$7:$XFD$7, 0))</f>
        <v>-5.7960730000000005E-3</v>
      </c>
      <c r="BW229" s="435" cm="1">
        <f t="array" ref="BW229">INDEX('Instrument Performance'!$B$7:$XFD$1048576,-1+MATCH($BF229, 'Instrument Performance'!$A$6:$A$1048576, 0), MATCH(BW$4, 'Instrument Performance'!$B$7:$XFD$7, 0))</f>
        <v>-9.6476080000000002E-3</v>
      </c>
      <c r="BX229" s="435" cm="1">
        <f t="array" ref="BX229">INDEX('Instrument Performance'!$B$7:$XFD$1048576,-1+MATCH($BF229, 'Instrument Performance'!$A$6:$A$1048576, 0), MATCH(BX$4, 'Instrument Performance'!$B$7:$XFD$7, 0))</f>
        <v>-3.1884059999999999E-2</v>
      </c>
      <c r="BY229" s="435" cm="1">
        <f t="array" ref="BY229">INDEX('Instrument Performance'!$B$7:$XFD$1048576,-1+MATCH($BF229, 'Instrument Performance'!$A$6:$A$1048576, 0), MATCH(BY$4, 'Instrument Performance'!$B$7:$XFD$7, 0))</f>
        <v>-3.3576640000000005E-2</v>
      </c>
      <c r="BZ229" s="435" cm="1">
        <f t="array" ref="BZ229">INDEX('Instrument Performance'!$B$7:$XFD$1048576,-1+MATCH($BF229, 'Instrument Performance'!$A$6:$A$1048576, 0), MATCH(BZ$4, 'Instrument Performance'!$B$7:$XFD$7, 0))</f>
        <v>-2.2802380000000001E-2</v>
      </c>
      <c r="CA229" s="435" cm="1">
        <f t="array" ref="CA229">INDEX('Instrument Performance'!$B$7:$XFD$1048576,-1+MATCH($BF229, 'Instrument Performance'!$A$6:$A$1048576, 0), MATCH(CA$4, 'Instrument Performance'!$B$7:$XFD$7, 0))</f>
        <v>-1.1298850000000001E-2</v>
      </c>
      <c r="CB229" s="435" cm="1">
        <f t="array" ref="CB229">INDEX('Instrument Performance'!$B$7:$XFD$1048576,-1+MATCH($BF229, 'Instrument Performance'!$A$6:$A$1048576, 0), MATCH(CB$4, 'Instrument Performance'!$B$7:$XFD$7, 0))</f>
        <v>-1.2463660000000001E-2</v>
      </c>
      <c r="CC229" s="435" cm="1">
        <f t="array" ref="CC229">INDEX('Instrument Performance'!$B$7:$XFD$1048576,-1+MATCH($BF229, 'Instrument Performance'!$A$6:$A$1048576, 0), MATCH(CC$4, 'Instrument Performance'!$B$7:$XFD$7, 0))</f>
        <v>-5.5306269999999998E-3</v>
      </c>
      <c r="CD229" s="435" cm="1">
        <f t="array" ref="CD229">INDEX('Instrument Performance'!$B$7:$XFD$1048576,-1+MATCH($BF229, 'Instrument Performance'!$A$6:$A$1048576, 0), MATCH(CD$4, 'Instrument Performance'!$B$7:$XFD$7, 0))</f>
        <v>-1.052122E-2</v>
      </c>
      <c r="CE229" s="435" cm="1">
        <f t="array" ref="CE229">INDEX('Instrument Performance'!$B$7:$XFD$1048576,-1+MATCH($BF229, 'Instrument Performance'!$A$6:$A$1048576, 0), MATCH(CE$4, 'Instrument Performance'!$B$7:$XFD$7, 0))</f>
        <v>-2.8029320000000003E-2</v>
      </c>
      <c r="CF229" s="435" cm="1">
        <f t="array" ref="CF229">INDEX('Instrument Performance'!$B$7:$XFD$1048576,-1+MATCH($BF229, 'Instrument Performance'!$A$6:$A$1048576, 0), MATCH(CF$4, 'Instrument Performance'!$B$7:$XFD$7, 0))</f>
        <v>-5.107946E-2</v>
      </c>
      <c r="CG229" s="435" cm="1">
        <f t="array" ref="CG229">INDEX('Instrument Performance'!$B$7:$XFD$1048576,-1+MATCH($BF229, 'Instrument Performance'!$A$6:$A$1048576, 0), MATCH(CG$4, 'Instrument Performance'!$B$7:$XFD$7, 0))</f>
        <v>-2.5883569999999998E-2</v>
      </c>
      <c r="CH229" s="435" cm="1">
        <f t="array" ref="CH229">INDEX('Instrument Performance'!$B$7:$XFD$1048576,-1+MATCH($BF229, 'Instrument Performance'!$A$6:$A$1048576, 0), MATCH(CH$4, 'Instrument Performance'!$B$7:$XFD$7, 0))</f>
        <v>-3.2024789999999997E-2</v>
      </c>
      <c r="CI229" s="435" cm="1">
        <f t="array" ref="CI229">INDEX('Instrument Performance'!$B$7:$XFD$1048576,-1+MATCH($BF229, 'Instrument Performance'!$A$6:$A$1048576, 0), MATCH(CI$4, 'Instrument Performance'!$B$7:$XFD$7, 0))</f>
        <v>-6.3694269999999996E-3</v>
      </c>
      <c r="CJ229" s="435" cm="1">
        <f t="array" ref="CJ229">INDEX('Instrument Performance'!$B$7:$XFD$1048576,-1+MATCH($BF229, 'Instrument Performance'!$A$6:$A$1048576, 0), MATCH(CJ$4, 'Instrument Performance'!$B$7:$XFD$7, 0))</f>
        <v>-3.8149950000000002E-2</v>
      </c>
      <c r="CK229" s="435" cm="1">
        <f t="array" ref="CK229">INDEX('Instrument Performance'!$B$7:$XFD$1048576,-1+MATCH($BF229, 'Instrument Performance'!$A$6:$A$1048576, 0), MATCH(CK$4, 'Instrument Performance'!$B$7:$XFD$7, 0))</f>
        <v>-1.152399E-2</v>
      </c>
      <c r="CL229" s="435" cm="1">
        <f t="array" ref="CL229">INDEX('Instrument Performance'!$B$7:$XFD$1048576,-1+MATCH($BF229, 'Instrument Performance'!$A$6:$A$1048576, 0), MATCH(CL$4, 'Instrument Performance'!$B$7:$XFD$7, 0))</f>
        <v>-3.8860840000000001E-2</v>
      </c>
      <c r="CM229" s="435" cm="1">
        <f t="array" ref="CM229">INDEX('Instrument Performance'!$B$7:$XFD$1048576,-1+MATCH($BF229, 'Instrument Performance'!$A$6:$A$1048576, 0), MATCH(CM$4, 'Instrument Performance'!$B$7:$XFD$7, 0))</f>
        <v>-2.4902669999999998E-2</v>
      </c>
      <c r="CN229" s="435" cm="1">
        <f t="array" ref="CN229">INDEX('Instrument Performance'!$B$7:$XFD$1048576,-1+MATCH($BF229, 'Instrument Performance'!$A$6:$A$1048576, 0), MATCH(CN$4, 'Instrument Performance'!$B$7:$XFD$7, 0))</f>
        <v>-4.525645E-3</v>
      </c>
      <c r="CO229" s="435" cm="1">
        <f t="array" ref="CO229">INDEX('Instrument Performance'!$B$7:$XFD$1048576,-1+MATCH($BF229, 'Instrument Performance'!$A$6:$A$1048576, 0), MATCH(CO$4, 'Instrument Performance'!$B$7:$XFD$7, 0))</f>
        <v>3.5401919999999997E-3</v>
      </c>
      <c r="CP229" s="435" cm="1">
        <f t="array" ref="CP229">INDEX('Instrument Performance'!$B$7:$XFD$1048576,-1+MATCH($BF229, 'Instrument Performance'!$A$6:$A$1048576, 0), MATCH(CP$4, 'Instrument Performance'!$B$7:$XFD$7, 0))</f>
        <v>9.7342810000000009E-3</v>
      </c>
      <c r="CQ229" s="435" cm="1">
        <f t="array" ref="CQ229">INDEX('Instrument Performance'!$B$7:$XFD$1048576,-1+MATCH($BF229, 'Instrument Performance'!$A$6:$A$1048576, 0), MATCH(CQ$4, 'Instrument Performance'!$B$7:$XFD$7, 0))</f>
        <v>-5.8206670000000002E-2</v>
      </c>
      <c r="CR229" s="435" cm="1">
        <f t="array" ref="CR229">INDEX('Instrument Performance'!$B$7:$XFD$1048576,-1+MATCH($BF229, 'Instrument Performance'!$A$6:$A$1048576, 0), MATCH(CR$4, 'Instrument Performance'!$B$7:$XFD$7, 0))</f>
        <v>-3.9171089999999999E-2</v>
      </c>
      <c r="CS229" s="435" cm="1">
        <f t="array" ref="CS229">INDEX('Instrument Performance'!$B$7:$XFD$1048576,-1+MATCH($BF229, 'Instrument Performance'!$A$6:$A$1048576, 0), MATCH(CS$4, 'Instrument Performance'!$B$7:$XFD$7, 0))</f>
        <v>9.2565529999999994E-4</v>
      </c>
      <c r="CT229" s="435" cm="1">
        <f t="array" ref="CT229">INDEX('Instrument Performance'!$B$7:$XFD$1048576,-1+MATCH($BF229, 'Instrument Performance'!$A$6:$A$1048576, 0), MATCH(CT$4, 'Instrument Performance'!$B$7:$XFD$7, 0))</f>
        <v>1.0070000000000023E-2</v>
      </c>
      <c r="CU229" s="435" cm="1">
        <f t="array" ref="CU229">INDEX('Instrument Performance'!$B$7:$XFD$1048576,-1+MATCH($BF229, 'Instrument Performance'!$A$6:$A$1048576, 0), MATCH(CU$4, 'Instrument Performance'!$B$7:$XFD$7, 0))</f>
        <v>1.3618074899411914E-2</v>
      </c>
      <c r="CV229" s="435" cm="1">
        <f t="array" ref="CV229">INDEX('Instrument Performance'!$B$7:$XFD$1048576,-1+MATCH($BF229, 'Instrument Performance'!$A$6:$A$1048576, 0), MATCH(CV$4, 'Instrument Performance'!$B$7:$XFD$7, 0))</f>
        <v>-2.0274572759148457E-2</v>
      </c>
      <c r="CW229" s="435" cm="1">
        <f t="array" ref="CW229">INDEX('Instrument Performance'!$B$7:$XFD$1048576,-1+MATCH($BF229, 'Instrument Performance'!$A$6:$A$1048576, 0), MATCH(CW$4, 'Instrument Performance'!$B$7:$XFD$7, 0))</f>
        <v>-1.2671175366013698E-2</v>
      </c>
      <c r="CX229" s="435" cm="1">
        <f t="array" ref="CX229">INDEX('Instrument Performance'!$B$7:$XFD$1048576,-1+MATCH($BF229, 'Instrument Performance'!$A$6:$A$1048576, 0), MATCH(CX$4, 'Instrument Performance'!$B$7:$XFD$7, 0))</f>
        <v>5.4459639356168044E-3</v>
      </c>
      <c r="CY229" s="435" cm="1">
        <f t="array" ref="CY229">INDEX('Instrument Performance'!$B$7:$XFD$1048576,-1+MATCH($BF229, 'Instrument Performance'!$A$6:$A$1048576, 0), MATCH(CY$4, 'Instrument Performance'!$B$7:$XFD$7, 0))</f>
        <v>8.5765410008022958E-3</v>
      </c>
      <c r="CZ229" s="435" cm="1">
        <f t="array" ref="CZ229">INDEX('Instrument Performance'!$B$7:$XFD$1048576,-1+MATCH($BF229, 'Instrument Performance'!$A$6:$A$1048576, 0), MATCH(CZ$4, 'Instrument Performance'!$B$7:$XFD$7, 0))</f>
        <v>2.0899953949254035E-2</v>
      </c>
      <c r="DA229" s="435" cm="1">
        <f t="array" ref="DA229">INDEX('Instrument Performance'!$B$7:$XFD$1048576,-1+MATCH($BF229, 'Instrument Performance'!$A$6:$A$1048576, 0), MATCH(DA$4, 'Instrument Performance'!$B$7:$XFD$7, 0))</f>
        <v>-1.14E-2</v>
      </c>
      <c r="DB229" s="435" t="str" cm="1">
        <f t="array" ref="DB229">INDEX('Instrument Performance'!$B$7:$XFD$1048576,-1+MATCH($BF229, 'Instrument Performance'!$A$6:$A$1048576, 0), MATCH(DB$4, 'Instrument Performance'!$B$7:$XFD$7, 0))</f>
        <v/>
      </c>
      <c r="DC229" s="435" t="str" cm="1">
        <f t="array" ref="DC229">INDEX('Instrument Performance'!$B$7:$XFD$1048576,-1+MATCH($BF229, 'Instrument Performance'!$A$6:$A$1048576, 0), MATCH(DC$4, 'Instrument Performance'!$B$7:$XFD$7, 0))</f>
        <v/>
      </c>
      <c r="DD229" s="435" cm="1">
        <f t="array" ref="DD229">INDEX('Instrument Performance'!$B$7:$XFD$1048576,-1+MATCH($BF229, 'Instrument Performance'!$A$6:$A$1048576, 0), MATCH(DD$4, 'Instrument Performance'!$B$7:$XFD$7, 0))</f>
        <v>5.7521143777690131E-3</v>
      </c>
      <c r="DE229" s="435" cm="1">
        <f t="array" ref="DE229">INDEX('Instrument Performance'!$B$7:$XFD$1048576,-1+MATCH($BF229, 'Instrument Performance'!$A$6:$A$1048576, 0), MATCH(DE$4, 'Instrument Performance'!$B$7:$XFD$7, 0))</f>
        <v>0</v>
      </c>
      <c r="DF229" s="435" cm="1">
        <f t="array" ref="DF229">INDEX('Instrument Performance'!$B$7:$XFD$1048576,-1+MATCH($BF229, 'Instrument Performance'!$A$6:$A$1048576, 0), MATCH(DF$4, 'Instrument Performance'!$B$7:$XFD$7, 0))</f>
        <v>1.7729346772126231E-3</v>
      </c>
      <c r="DG229" s="435" cm="1">
        <f t="array" ref="DG229">INDEX('Instrument Performance'!$B$7:$XFD$1048576,-1+MATCH($BF229, 'Instrument Performance'!$A$6:$A$1048576, 0), MATCH(DG$4, 'Instrument Performance'!$B$7:$XFD$7, 0))</f>
        <v>-1.1218653761548625E-2</v>
      </c>
      <c r="DH229" s="437"/>
      <c r="DI229" s="440">
        <f t="shared" si="34"/>
        <v>45169</v>
      </c>
      <c r="DJ229" s="435">
        <f t="shared" si="36"/>
        <v>-4.3175136426530439E-3</v>
      </c>
      <c r="DK229" s="443">
        <f t="shared" si="37"/>
        <v>-5.4794520547945207E-5</v>
      </c>
      <c r="DL229" s="438">
        <f t="shared" si="35"/>
        <v>-6.0074205503474198E-3</v>
      </c>
      <c r="DM229" s="438">
        <v>-6.0176677910324114E-3</v>
      </c>
      <c r="DN229" s="444">
        <f t="shared" si="38"/>
        <v>1.689906907694376E-3</v>
      </c>
      <c r="DP229" s="438">
        <f t="shared" si="39"/>
        <v>1.0247240684991589E-5</v>
      </c>
    </row>
    <row r="230" spans="1:120">
      <c r="A230" s="436">
        <v>45199</v>
      </c>
      <c r="B230" s="435">
        <f>_xlfn.XLOOKUP(B$4,[3]taa_weights!$B$1:$BB$1,[3]taa_weights!$B228:$BB228,"CHECK",FALSE)</f>
        <v>2.4720424301682711E-2</v>
      </c>
      <c r="C230" s="435">
        <f>_xlfn.XLOOKUP(C$4,[3]taa_weights!$B$1:$BB$1,[3]taa_weights!$B228:$BB228,"CHECK",FALSE)</f>
        <v>5.7335359295681363E-12</v>
      </c>
      <c r="D230" s="435">
        <f>_xlfn.XLOOKUP(D$4,[3]taa_weights!$B$1:$BB$1,[3]taa_weights!$B228:$BB228,"CHECK",FALSE)</f>
        <v>9.21601068414053E-12</v>
      </c>
      <c r="E230" s="435">
        <f>_xlfn.XLOOKUP(E$4,[3]taa_weights!$B$1:$BB$1,[3]taa_weights!$B228:$BB228,"CHECK",FALSE)</f>
        <v>5.6541804044965933E-12</v>
      </c>
      <c r="F230" s="435">
        <f>_xlfn.XLOOKUP(F$4,[3]taa_weights!$B$1:$BB$1,[3]taa_weights!$B228:$BB228,"CHECK",FALSE)</f>
        <v>5.6874070905497606E-12</v>
      </c>
      <c r="G230" s="435">
        <f>_xlfn.XLOOKUP(G$4,[3]taa_weights!$B$1:$BB$1,[3]taa_weights!$B228:$BB228,"CHECK",FALSE)</f>
        <v>1.9964413960055229E-11</v>
      </c>
      <c r="H230" s="435">
        <f>_xlfn.XLOOKUP(H$4,[3]taa_weights!$B$1:$BB$1,[3]taa_weights!$B228:$BB228,"CHECK",FALSE)</f>
        <v>5.6434868796383604E-12</v>
      </c>
      <c r="I230" s="435">
        <f>_xlfn.XLOOKUP(I$4,[3]taa_weights!$B$1:$BB$1,[3]taa_weights!$B228:$BB228,"CHECK",FALSE)</f>
        <v>5.7344294348418389E-12</v>
      </c>
      <c r="J230" s="435">
        <f>_xlfn.XLOOKUP(J$4,[3]taa_weights!$B$1:$BB$1,[3]taa_weights!$B228:$BB228,"CHECK",FALSE)</f>
        <v>5.4389224140223409E-12</v>
      </c>
      <c r="K230" s="435">
        <f>_xlfn.XLOOKUP(K$4,[3]taa_weights!$B$1:$BB$1,[3]taa_weights!$B228:$BB228,"CHECK",FALSE)</f>
        <v>4.9999999976769773E-2</v>
      </c>
      <c r="L230" s="435">
        <f>_xlfn.XLOOKUP(L$4,[3]taa_weights!$B$1:$BB$1,[3]taa_weights!$B228:$BB228,"CHECK",FALSE)</f>
        <v>4.9999999850154832E-2</v>
      </c>
      <c r="M230" s="435">
        <f>_xlfn.XLOOKUP(M$4,[3]taa_weights!$B$1:$BB$1,[3]taa_weights!$B228:$BB228,"CHECK",FALSE)</f>
        <v>1.048881500331659E-11</v>
      </c>
      <c r="N230" s="435">
        <f>_xlfn.XLOOKUP(N$4,[3]taa_weights!$B$1:$BB$1,[3]taa_weights!$B228:$BB228,"CHECK",FALSE)</f>
        <v>1.865688466840559E-10</v>
      </c>
      <c r="O230" s="435">
        <f>_xlfn.XLOOKUP(O$4,[3]taa_weights!$B$1:$BB$1,[3]taa_weights!$B228:$BB228,"CHECK",FALSE)</f>
        <v>4.9999999975784602E-2</v>
      </c>
      <c r="P230" s="435">
        <f>_xlfn.XLOOKUP(P$4,[3]taa_weights!$B$1:$BB$1,[3]taa_weights!$B228:$BB228,"CHECK",FALSE)</f>
        <v>1.056032950388276E-11</v>
      </c>
      <c r="Q230" s="435">
        <f>_xlfn.XLOOKUP(Q$4,[3]taa_weights!$B$1:$BB$1,[3]taa_weights!$B228:$BB228,"CHECK",FALSE)</f>
        <v>8.0215754083049935E-12</v>
      </c>
      <c r="R230" s="435">
        <f>_xlfn.XLOOKUP(R$4,[3]taa_weights!$B$1:$BB$1,[3]taa_weights!$B228:$BB228,"CHECK",FALSE)</f>
        <v>2.4999999988800928E-2</v>
      </c>
      <c r="S230" s="435">
        <f>_xlfn.XLOOKUP(S$4,[3]taa_weights!$B$1:$BB$1,[3]taa_weights!$B228:$BB228,"CHECK",FALSE)</f>
        <v>1.323382173744134E-11</v>
      </c>
      <c r="T230" s="435">
        <f>_xlfn.XLOOKUP(T$4,[3]taa_weights!$B$1:$BB$1,[3]taa_weights!$B228:$BB228,"CHECK",FALSE)</f>
        <v>1.651646888370224E-11</v>
      </c>
      <c r="U230" s="435">
        <f>_xlfn.XLOOKUP(U$4,[3]taa_weights!$B$1:$BB$1,[3]taa_weights!$B228:$BB228,"CHECK",FALSE)</f>
        <v>3.518658872874321E-11</v>
      </c>
      <c r="V230" s="435">
        <f>_xlfn.XLOOKUP(V$4,[3]taa_weights!$B$1:$BB$1,[3]taa_weights!$B228:$BB228,"CHECK",FALSE)</f>
        <v>4.9999999982717959E-2</v>
      </c>
      <c r="W230" s="435">
        <f>_xlfn.XLOOKUP(W$4,[3]taa_weights!$B$1:$BB$1,[3]taa_weights!$B228:$BB228,"CHECK",FALSE)</f>
        <v>4.9999999988514857E-2</v>
      </c>
      <c r="X230" s="435">
        <f>_xlfn.XLOOKUP(X$4,[3]taa_weights!$B$1:$BB$1,[3]taa_weights!$B228:$BB228,"CHECK",FALSE)</f>
        <v>1.6246025768843961E-10</v>
      </c>
      <c r="Y230" s="435">
        <f>_xlfn.XLOOKUP(Y$4,[3]taa_weights!$B$1:$BB$1,[3]taa_weights!$B228:$BB228,"CHECK",FALSE)</f>
        <v>4.9999999896042237E-2</v>
      </c>
      <c r="Z230" s="435">
        <f>_xlfn.XLOOKUP(Z$4,[3]taa_weights!$B$1:$BB$1,[3]taa_weights!$B228:$BB228,"CHECK",FALSE)</f>
        <v>4.7490684690607758E-11</v>
      </c>
      <c r="AA230" s="435">
        <f>_xlfn.XLOOKUP(AA$4,[3]taa_weights!$B$1:$BB$1,[3]taa_weights!$B228:$BB228,"CHECK",FALSE)</f>
        <v>8.8383861064799884E-12</v>
      </c>
      <c r="AB230" s="435">
        <f>_xlfn.XLOOKUP(AB$4,[3]taa_weights!$B$1:$BB$1,[3]taa_weights!$B228:$BB228,"CHECK",FALSE)</f>
        <v>1.352392988902881E-11</v>
      </c>
      <c r="AC230" s="435">
        <f>_xlfn.XLOOKUP(AC$4,[3]taa_weights!$B$1:$BB$1,[3]taa_weights!$B228:$BB228,"CHECK",FALSE)</f>
        <v>9.7873717908812053E-12</v>
      </c>
      <c r="AD230" s="435">
        <f>_xlfn.XLOOKUP(AD$4,[3]taa_weights!$B$1:$BB$1,[3]taa_weights!$B228:$BB228,"CHECK",FALSE)</f>
        <v>3.027957546810613E-2</v>
      </c>
      <c r="AE230" s="435">
        <f>_xlfn.XLOOKUP(AE$4,[3]taa_weights!$B$1:$BB$1,[3]taa_weights!$B228:$BB228,"CHECK",FALSE)</f>
        <v>5.1407036409941808E-11</v>
      </c>
      <c r="AF230" s="435">
        <f>_xlfn.XLOOKUP(AF$4,[3]taa_weights!$B$1:$BB$1,[3]taa_weights!$B228:$BB228,"CHECK",FALSE)</f>
        <v>4.9999999993729588E-2</v>
      </c>
      <c r="AG230" s="435">
        <f>_xlfn.XLOOKUP(AG$4,[3]taa_weights!$B$1:$BB$1,[3]taa_weights!$B228:$BB228,"CHECK",FALSE)</f>
        <v>4.5579914832108982E-11</v>
      </c>
      <c r="AH230" s="435">
        <f>_xlfn.XLOOKUP(AH$4,[3]taa_weights!$B$1:$BB$1,[3]taa_weights!$B228:$BB228,"CHECK",FALSE)</f>
        <v>1.420442567030681E-11</v>
      </c>
      <c r="AI230" s="435">
        <f>_xlfn.XLOOKUP(AI$4,[3]taa_weights!$B$1:$BB$1,[3]taa_weights!$B228:$BB228,"CHECK",FALSE)</f>
        <v>4.9999999991895527E-2</v>
      </c>
      <c r="AJ230" s="435">
        <f>_xlfn.XLOOKUP(AJ$4,[3]taa_weights!$B$1:$BB$1,[3]taa_weights!$B228:$BB228,"CHECK",FALSE)</f>
        <v>4.9999999987980513E-2</v>
      </c>
      <c r="AK230" s="435">
        <f>_xlfn.XLOOKUP(AK$4,[3]taa_weights!$B$1:$BB$1,[3]taa_weights!$B228:$BB228,"CHECK",FALSE)</f>
        <v>4.9999999984720538E-2</v>
      </c>
      <c r="AL230" s="435">
        <f>_xlfn.XLOOKUP(AL$4,[3]taa_weights!$B$1:$BB$1,[3]taa_weights!$B228:$BB228,"CHECK",FALSE)</f>
        <v>1.0538322385702821E-11</v>
      </c>
      <c r="AM230" s="435">
        <f>_xlfn.XLOOKUP(AM$4,[3]taa_weights!$B$1:$BB$1,[3]taa_weights!$B228:$BB228,"CHECK",FALSE)</f>
        <v>4.999999975601415E-2</v>
      </c>
      <c r="AN230" s="435">
        <f>_xlfn.XLOOKUP(AN$4,[3]taa_weights!$B$1:$BB$1,[3]taa_weights!$B228:$BB228,"CHECK",FALSE)</f>
        <v>4.9999999990997968E-2</v>
      </c>
      <c r="AO230" s="435">
        <f>_xlfn.XLOOKUP(AO$4,[3]taa_weights!$B$1:$BB$1,[3]taa_weights!$B228:$BB228,"CHECK",FALSE)</f>
        <v>9.9376452286155201E-11</v>
      </c>
      <c r="AP230" s="435">
        <f>_xlfn.XLOOKUP(AP$4,[3]taa_weights!$B$1:$BB$1,[3]taa_weights!$B228:$BB228,"CHECK",FALSE)</f>
        <v>7.9999999974382119E-2</v>
      </c>
      <c r="AQ230" s="435">
        <f>_xlfn.XLOOKUP(AQ$4,[3]taa_weights!$B$1:$BB$1,[3]taa_weights!$B228:$BB228,"CHECK",FALSE)</f>
        <v>9.9999999993698963E-2</v>
      </c>
      <c r="AR230" s="435">
        <f>_xlfn.XLOOKUP(AR$4,[3]taa_weights!$B$1:$BB$1,[3]taa_weights!$B228:$BB228,"CHECK",FALSE)</f>
        <v>1.3500696544271151E-11</v>
      </c>
      <c r="AS230" s="435">
        <f>_xlfn.XLOOKUP(AS$4,[3]taa_weights!$B$1:$BB$1,[3]taa_weights!$B228:$BB228,"CHECK",FALSE)</f>
        <v>3.748308218837133E-10</v>
      </c>
      <c r="AT230" s="435">
        <f>_xlfn.XLOOKUP(AT$4,[3]taa_weights!$B$1:$BB$1,[3]taa_weights!$B228:$BB228,"CHECK",FALSE)</f>
        <v>2.9999999607613691E-2</v>
      </c>
      <c r="AU230" s="435">
        <f>_xlfn.XLOOKUP(AU$4,[3]taa_weights!$B$1:$BB$1,[3]taa_weights!$B228:$BB228,"CHECK",FALSE)</f>
        <v>4.9999999992033042E-2</v>
      </c>
      <c r="AV230" s="435">
        <f>_xlfn.XLOOKUP(AV$4,[3]taa_weights!$B$1:$BB$1,[3]taa_weights!$B228:$BB228,"CHECK",FALSE)</f>
        <v>1.729837699013479E-11</v>
      </c>
      <c r="AW230" s="435">
        <f>_xlfn.XLOOKUP(AW$4,[3]taa_weights!$B$1:$BB$1,[3]taa_weights!$B228:$BB228,"CHECK",FALSE)</f>
        <v>2.5999999989434079E-2</v>
      </c>
      <c r="AX230" s="435">
        <f>_xlfn.XLOOKUP(AX$4,[3]taa_weights!$B$1:$BB$1,[3]taa_weights!$B228:$BB228,"CHECK",FALSE)</f>
        <v>1.40000000291807E-2</v>
      </c>
      <c r="AY230" s="435">
        <f>_xlfn.XLOOKUP(AY$4,[3]taa_weights!$B$1:$BB$1,[3]taa_weights!$B228:$BB228,"CHECK",FALSE)</f>
        <v>1.112007708520826E-11</v>
      </c>
      <c r="AZ230" s="435">
        <f>_xlfn.XLOOKUP(AZ$4,[3]taa_weights!$B$1:$BB$1,[3]taa_weights!$B228:$BB228,"CHECK",FALSE)</f>
        <v>9.0965218026162854E-13</v>
      </c>
      <c r="BA230" s="435">
        <f>_xlfn.XLOOKUP(BA$4,[3]taa_weights!$B$1:$BB$1,[3]taa_weights!$B228:$BB228,"CHECK",FALSE)</f>
        <v>1.9999999990335499E-2</v>
      </c>
      <c r="BB230" s="435">
        <f>_xlfn.XLOOKUP(BB$4,[3]taa_weights!$B$1:$BB$1,[3]taa_weights!$B228:$BB228,"CHECK",FALSE)</f>
        <v>5.7351265951602677E-12</v>
      </c>
      <c r="BC230" s="426"/>
      <c r="BD230" s="438">
        <f t="shared" si="32"/>
        <v>0.99999999994084066</v>
      </c>
      <c r="BE230" s="439"/>
      <c r="BF230" s="440">
        <f t="shared" si="33"/>
        <v>45199</v>
      </c>
      <c r="BG230" s="435" cm="1">
        <f t="array" ref="BG230">INDEX('Instrument Performance'!$B$7:$XFD$1048576,-1+MATCH($BF230, 'Instrument Performance'!$A$6:$A$1048576, 0), MATCH(BG$4, 'Instrument Performance'!$B$7:$XFD$7, 0))</f>
        <v>1.8629010000000001E-4</v>
      </c>
      <c r="BH230" s="435" cm="1">
        <f t="array" ref="BH230">INDEX('Instrument Performance'!$B$7:$XFD$1048576,-1+MATCH($BF230, 'Instrument Performance'!$A$6:$A$1048576, 0), MATCH(BH$4, 'Instrument Performance'!$B$7:$XFD$7, 0))</f>
        <v>-3.0063930000000003E-2</v>
      </c>
      <c r="BI230" s="435" cm="1">
        <f t="array" ref="BI230">INDEX('Instrument Performance'!$B$7:$XFD$1048576,-1+MATCH($BF230, 'Instrument Performance'!$A$6:$A$1048576, 0), MATCH(BI$4, 'Instrument Performance'!$B$7:$XFD$7, 0))</f>
        <v>-8.465186999999999E-3</v>
      </c>
      <c r="BJ230" s="435" cm="1">
        <f t="array" ref="BJ230">INDEX('Instrument Performance'!$B$7:$XFD$1048576,-1+MATCH($BF230, 'Instrument Performance'!$A$6:$A$1048576, 0), MATCH(BJ$4, 'Instrument Performance'!$B$7:$XFD$7, 0))</f>
        <v>-1.9149960000000001E-2</v>
      </c>
      <c r="BK230" s="435" cm="1">
        <f t="array" ref="BK230">INDEX('Instrument Performance'!$B$7:$XFD$1048576,-1+MATCH($BF230, 'Instrument Performance'!$A$6:$A$1048576, 0), MATCH(BK$4, 'Instrument Performance'!$B$7:$XFD$7, 0))</f>
        <v>-2.908912E-2</v>
      </c>
      <c r="BL230" s="435" cm="1">
        <f t="array" ref="BL230">INDEX('Instrument Performance'!$B$7:$XFD$1048576,-1+MATCH($BF230, 'Instrument Performance'!$A$6:$A$1048576, 0), MATCH(BL$4, 'Instrument Performance'!$B$7:$XFD$7, 0))</f>
        <v>-8.187607999999999E-3</v>
      </c>
      <c r="BM230" s="435" cm="1">
        <f t="array" ref="BM230">INDEX('Instrument Performance'!$B$7:$XFD$1048576,-1+MATCH($BF230, 'Instrument Performance'!$A$6:$A$1048576, 0), MATCH(BM$4, 'Instrument Performance'!$B$7:$XFD$7, 0))</f>
        <v>-2.412419E-2</v>
      </c>
      <c r="BN230" s="435" cm="1">
        <f t="array" ref="BN230">INDEX('Instrument Performance'!$B$7:$XFD$1048576,-1+MATCH($BF230, 'Instrument Performance'!$A$6:$A$1048576, 0), MATCH(BN$4, 'Instrument Performance'!$B$7:$XFD$7, 0))</f>
        <v>-1.8993839999999998E-2</v>
      </c>
      <c r="BO230" s="435" cm="1">
        <f t="array" ref="BO230">INDEX('Instrument Performance'!$B$7:$XFD$1048576,-1+MATCH($BF230, 'Instrument Performance'!$A$6:$A$1048576, 0), MATCH(BO$4, 'Instrument Performance'!$B$7:$XFD$7, 0))</f>
        <v>-1.9968589999999998E-2</v>
      </c>
      <c r="BP230" s="435" cm="1">
        <f t="array" ref="BP230">INDEX('Instrument Performance'!$B$7:$XFD$1048576,-1+MATCH($BF230, 'Instrument Performance'!$A$6:$A$1048576, 0), MATCH(BP$4, 'Instrument Performance'!$B$7:$XFD$7, 0))</f>
        <v>3.129238E-4</v>
      </c>
      <c r="BQ230" s="435" cm="1">
        <f t="array" ref="BQ230">INDEX('Instrument Performance'!$B$7:$XFD$1048576,-1+MATCH($BF230, 'Instrument Performance'!$A$6:$A$1048576, 0), MATCH(BQ$4, 'Instrument Performance'!$B$7:$XFD$7, 0))</f>
        <v>-7.0821529999999999E-4</v>
      </c>
      <c r="BR230" s="435" cm="1">
        <f t="array" ref="BR230">INDEX('Instrument Performance'!$B$7:$XFD$1048576,-1+MATCH($BF230, 'Instrument Performance'!$A$6:$A$1048576, 0), MATCH(BR$4, 'Instrument Performance'!$B$7:$XFD$7, 0))</f>
        <v>-8.6631409999999992E-3</v>
      </c>
      <c r="BS230" s="435" cm="1">
        <f t="array" ref="BS230">INDEX('Instrument Performance'!$B$7:$XFD$1048576,-1+MATCH($BF230, 'Instrument Performance'!$A$6:$A$1048576, 0), MATCH(BS$4, 'Instrument Performance'!$B$7:$XFD$7, 0))</f>
        <v>4.3761940000000001E-4</v>
      </c>
      <c r="BT230" s="435" cm="1">
        <f t="array" ref="BT230">INDEX('Instrument Performance'!$B$7:$XFD$1048576,-1+MATCH($BF230, 'Instrument Performance'!$A$6:$A$1048576, 0), MATCH(BT$4, 'Instrument Performance'!$B$7:$XFD$7, 0))</f>
        <v>1.3456109999999999E-2</v>
      </c>
      <c r="BU230" s="435" cm="1">
        <f t="array" ref="BU230">INDEX('Instrument Performance'!$B$7:$XFD$1048576,-1+MATCH($BF230, 'Instrument Performance'!$A$6:$A$1048576, 0), MATCH(BU$4, 'Instrument Performance'!$B$7:$XFD$7, 0))</f>
        <v>-2.454052E-2</v>
      </c>
      <c r="BV230" s="435" cm="1">
        <f t="array" ref="BV230">INDEX('Instrument Performance'!$B$7:$XFD$1048576,-1+MATCH($BF230, 'Instrument Performance'!$A$6:$A$1048576, 0), MATCH(BV$4, 'Instrument Performance'!$B$7:$XFD$7, 0))</f>
        <v>-1.3682329999999999E-2</v>
      </c>
      <c r="BW230" s="435" cm="1">
        <f t="array" ref="BW230">INDEX('Instrument Performance'!$B$7:$XFD$1048576,-1+MATCH($BF230, 'Instrument Performance'!$A$6:$A$1048576, 0), MATCH(BW$4, 'Instrument Performance'!$B$7:$XFD$7, 0))</f>
        <v>-1.076702E-2</v>
      </c>
      <c r="BX230" s="435" cm="1">
        <f t="array" ref="BX230">INDEX('Instrument Performance'!$B$7:$XFD$1048576,-1+MATCH($BF230, 'Instrument Performance'!$A$6:$A$1048576, 0), MATCH(BX$4, 'Instrument Performance'!$B$7:$XFD$7, 0))</f>
        <v>-5.2894209999999997E-2</v>
      </c>
      <c r="BY230" s="435" cm="1">
        <f t="array" ref="BY230">INDEX('Instrument Performance'!$B$7:$XFD$1048576,-1+MATCH($BF230, 'Instrument Performance'!$A$6:$A$1048576, 0), MATCH(BY$4, 'Instrument Performance'!$B$7:$XFD$7, 0))</f>
        <v>-5.166163E-2</v>
      </c>
      <c r="BZ230" s="435" cm="1">
        <f t="array" ref="BZ230">INDEX('Instrument Performance'!$B$7:$XFD$1048576,-1+MATCH($BF230, 'Instrument Performance'!$A$6:$A$1048576, 0), MATCH(BZ$4, 'Instrument Performance'!$B$7:$XFD$7, 0))</f>
        <v>-6.0083419999999998E-2</v>
      </c>
      <c r="CA230" s="435" cm="1">
        <f t="array" ref="CA230">INDEX('Instrument Performance'!$B$7:$XFD$1048576,-1+MATCH($BF230, 'Instrument Performance'!$A$6:$A$1048576, 0), MATCH(CA$4, 'Instrument Performance'!$B$7:$XFD$7, 0))</f>
        <v>-3.7638919999999999E-2</v>
      </c>
      <c r="CB230" s="435" cm="1">
        <f t="array" ref="CB230">INDEX('Instrument Performance'!$B$7:$XFD$1048576,-1+MATCH($BF230, 'Instrument Performance'!$A$6:$A$1048576, 0), MATCH(CB$4, 'Instrument Performance'!$B$7:$XFD$7, 0))</f>
        <v>-4.4693509999999999E-2</v>
      </c>
      <c r="CC230" s="435" cm="1">
        <f t="array" ref="CC230">INDEX('Instrument Performance'!$B$7:$XFD$1048576,-1+MATCH($BF230, 'Instrument Performance'!$A$6:$A$1048576, 0), MATCH(CC$4, 'Instrument Performance'!$B$7:$XFD$7, 0))</f>
        <v>-6.0860440000000002E-2</v>
      </c>
      <c r="CD230" s="435" cm="1">
        <f t="array" ref="CD230">INDEX('Instrument Performance'!$B$7:$XFD$1048576,-1+MATCH($BF230, 'Instrument Performance'!$A$6:$A$1048576, 0), MATCH(CD$4, 'Instrument Performance'!$B$7:$XFD$7, 0))</f>
        <v>-2.4665509999999998E-2</v>
      </c>
      <c r="CE230" s="435" cm="1">
        <f t="array" ref="CE230">INDEX('Instrument Performance'!$B$7:$XFD$1048576,-1+MATCH($BF230, 'Instrument Performance'!$A$6:$A$1048576, 0), MATCH(CE$4, 'Instrument Performance'!$B$7:$XFD$7, 0))</f>
        <v>-2.085182E-2</v>
      </c>
      <c r="CF230" s="435" cm="1">
        <f t="array" ref="CF230">INDEX('Instrument Performance'!$B$7:$XFD$1048576,-1+MATCH($BF230, 'Instrument Performance'!$A$6:$A$1048576, 0), MATCH(CF$4, 'Instrument Performance'!$B$7:$XFD$7, 0))</f>
        <v>-5.849762E-2</v>
      </c>
      <c r="CG230" s="435" cm="1">
        <f t="array" ref="CG230">INDEX('Instrument Performance'!$B$7:$XFD$1048576,-1+MATCH($BF230, 'Instrument Performance'!$A$6:$A$1048576, 0), MATCH(CG$4, 'Instrument Performance'!$B$7:$XFD$7, 0))</f>
        <v>-3.8210839999999996E-2</v>
      </c>
      <c r="CH230" s="435" cm="1">
        <f t="array" ref="CH230">INDEX('Instrument Performance'!$B$7:$XFD$1048576,-1+MATCH($BF230, 'Instrument Performance'!$A$6:$A$1048576, 0), MATCH(CH$4, 'Instrument Performance'!$B$7:$XFD$7, 0))</f>
        <v>-5.0785109999999994E-2</v>
      </c>
      <c r="CI230" s="435" cm="1">
        <f t="array" ref="CI230">INDEX('Instrument Performance'!$B$7:$XFD$1048576,-1+MATCH($BF230, 'Instrument Performance'!$A$6:$A$1048576, 0), MATCH(CI$4, 'Instrument Performance'!$B$7:$XFD$7, 0))</f>
        <v>-2.8255629999999997E-2</v>
      </c>
      <c r="CJ230" s="435" cm="1">
        <f t="array" ref="CJ230">INDEX('Instrument Performance'!$B$7:$XFD$1048576,-1+MATCH($BF230, 'Instrument Performance'!$A$6:$A$1048576, 0), MATCH(CJ$4, 'Instrument Performance'!$B$7:$XFD$7, 0))</f>
        <v>-2.8545219999999996E-2</v>
      </c>
      <c r="CK230" s="435" cm="1">
        <f t="array" ref="CK230">INDEX('Instrument Performance'!$B$7:$XFD$1048576,-1+MATCH($BF230, 'Instrument Performance'!$A$6:$A$1048576, 0), MATCH(CK$4, 'Instrument Performance'!$B$7:$XFD$7, 0))</f>
        <v>-1.3085889999999999E-2</v>
      </c>
      <c r="CL230" s="435" cm="1">
        <f t="array" ref="CL230">INDEX('Instrument Performance'!$B$7:$XFD$1048576,-1+MATCH($BF230, 'Instrument Performance'!$A$6:$A$1048576, 0), MATCH(CL$4, 'Instrument Performance'!$B$7:$XFD$7, 0))</f>
        <v>-2.2792590000000001E-2</v>
      </c>
      <c r="CM230" s="435" cm="1">
        <f t="array" ref="CM230">INDEX('Instrument Performance'!$B$7:$XFD$1048576,-1+MATCH($BF230, 'Instrument Performance'!$A$6:$A$1048576, 0), MATCH(CM$4, 'Instrument Performance'!$B$7:$XFD$7, 0))</f>
        <v>-4.1715429999999998E-2</v>
      </c>
      <c r="CN230" s="435" cm="1">
        <f t="array" ref="CN230">INDEX('Instrument Performance'!$B$7:$XFD$1048576,-1+MATCH($BF230, 'Instrument Performance'!$A$6:$A$1048576, 0), MATCH(CN$4, 'Instrument Performance'!$B$7:$XFD$7, 0))</f>
        <v>-2.2310150000000001E-2</v>
      </c>
      <c r="CO230" s="435" cm="1">
        <f t="array" ref="CO230">INDEX('Instrument Performance'!$B$7:$XFD$1048576,-1+MATCH($BF230, 'Instrument Performance'!$A$6:$A$1048576, 0), MATCH(CO$4, 'Instrument Performance'!$B$7:$XFD$7, 0))</f>
        <v>7.4704300000000001E-3</v>
      </c>
      <c r="CP230" s="435" cm="1">
        <f t="array" ref="CP230">INDEX('Instrument Performance'!$B$7:$XFD$1048576,-1+MATCH($BF230, 'Instrument Performance'!$A$6:$A$1048576, 0), MATCH(CP$4, 'Instrument Performance'!$B$7:$XFD$7, 0))</f>
        <v>4.6899429999999994E-3</v>
      </c>
      <c r="CQ230" s="435" cm="1">
        <f t="array" ref="CQ230">INDEX('Instrument Performance'!$B$7:$XFD$1048576,-1+MATCH($BF230, 'Instrument Performance'!$A$6:$A$1048576, 0), MATCH(CQ$4, 'Instrument Performance'!$B$7:$XFD$7, 0))</f>
        <v>-3.2153130000000002E-2</v>
      </c>
      <c r="CR230" s="435" cm="1">
        <f t="array" ref="CR230">INDEX('Instrument Performance'!$B$7:$XFD$1048576,-1+MATCH($BF230, 'Instrument Performance'!$A$6:$A$1048576, 0), MATCH(CR$4, 'Instrument Performance'!$B$7:$XFD$7, 0))</f>
        <v>-2.6275960000000001E-2</v>
      </c>
      <c r="CS230" s="435" cm="1">
        <f t="array" ref="CS230">INDEX('Instrument Performance'!$B$7:$XFD$1048576,-1+MATCH($BF230, 'Instrument Performance'!$A$6:$A$1048576, 0), MATCH(CS$4, 'Instrument Performance'!$B$7:$XFD$7, 0))</f>
        <v>4.088586E-3</v>
      </c>
      <c r="CT230" s="435" cm="1">
        <f t="array" ref="CT230">INDEX('Instrument Performance'!$B$7:$XFD$1048576,-1+MATCH($BF230, 'Instrument Performance'!$A$6:$A$1048576, 0), MATCH(CT$4, 'Instrument Performance'!$B$7:$XFD$7, 0))</f>
        <v>8.8607720257010136E-3</v>
      </c>
      <c r="CU230" s="435" cm="1">
        <f t="array" ref="CU230">INDEX('Instrument Performance'!$B$7:$XFD$1048576,-1+MATCH($BF230, 'Instrument Performance'!$A$6:$A$1048576, 0), MATCH(CU$4, 'Instrument Performance'!$B$7:$XFD$7, 0))</f>
        <v>1.5470737913485966E-2</v>
      </c>
      <c r="CV230" s="435" cm="1">
        <f t="array" ref="CV230">INDEX('Instrument Performance'!$B$7:$XFD$1048576,-1+MATCH($BF230, 'Instrument Performance'!$A$6:$A$1048576, 0), MATCH(CV$4, 'Instrument Performance'!$B$7:$XFD$7, 0))</f>
        <v>-6.5968651454988425E-3</v>
      </c>
      <c r="CW230" s="435" cm="1">
        <f t="array" ref="CW230">INDEX('Instrument Performance'!$B$7:$XFD$1048576,-1+MATCH($BF230, 'Instrument Performance'!$A$6:$A$1048576, 0), MATCH(CW$4, 'Instrument Performance'!$B$7:$XFD$7, 0))</f>
        <v>-4.7191254464768906E-2</v>
      </c>
      <c r="CX230" s="435" cm="1">
        <f t="array" ref="CX230">INDEX('Instrument Performance'!$B$7:$XFD$1048576,-1+MATCH($BF230, 'Instrument Performance'!$A$6:$A$1048576, 0), MATCH(CX$4, 'Instrument Performance'!$B$7:$XFD$7, 0))</f>
        <v>1.0124110629647465E-2</v>
      </c>
      <c r="CY230" s="435" cm="1">
        <f t="array" ref="CY230">INDEX('Instrument Performance'!$B$7:$XFD$1048576,-1+MATCH($BF230, 'Instrument Performance'!$A$6:$A$1048576, 0), MATCH(CY$4, 'Instrument Performance'!$B$7:$XFD$7, 0))</f>
        <v>5.0165178025205481E-3</v>
      </c>
      <c r="CZ230" s="435" cm="1">
        <f t="array" ref="CZ230">INDEX('Instrument Performance'!$B$7:$XFD$1048576,-1+MATCH($BF230, 'Instrument Performance'!$A$6:$A$1048576, 0), MATCH(CZ$4, 'Instrument Performance'!$B$7:$XFD$7, 0))</f>
        <v>3.1998284003695865E-3</v>
      </c>
      <c r="DA230" s="435" cm="1">
        <f t="array" ref="DA230">INDEX('Instrument Performance'!$B$7:$XFD$1048576,-1+MATCH($BF230, 'Instrument Performance'!$A$6:$A$1048576, 0), MATCH(DA$4, 'Instrument Performance'!$B$7:$XFD$7, 0))</f>
        <v>-2.8799999999999999E-2</v>
      </c>
      <c r="DB230" s="435" cm="1">
        <f t="array" ref="DB230">INDEX('Instrument Performance'!$B$7:$XFD$1048576,-1+MATCH($BF230, 'Instrument Performance'!$A$6:$A$1048576, 0), MATCH(DB$4, 'Instrument Performance'!$B$7:$XFD$7, 0))</f>
        <v>1.6774000000000001E-2</v>
      </c>
      <c r="DC230" s="435" cm="1">
        <f t="array" ref="DC230">INDEX('Instrument Performance'!$B$7:$XFD$1048576,-1+MATCH($BF230, 'Instrument Performance'!$A$6:$A$1048576, 0), MATCH(DC$4, 'Instrument Performance'!$B$7:$XFD$7, 0))</f>
        <v>2.872E-3</v>
      </c>
      <c r="DD230" s="435" cm="1">
        <f t="array" ref="DD230">INDEX('Instrument Performance'!$B$7:$XFD$1048576,-1+MATCH($BF230, 'Instrument Performance'!$A$6:$A$1048576, 0), MATCH(DD$4, 'Instrument Performance'!$B$7:$XFD$7, 0))</f>
        <v>-1.3086224726277407E-2</v>
      </c>
      <c r="DE230" s="435" cm="1">
        <f t="array" ref="DE230">INDEX('Instrument Performance'!$B$7:$XFD$1048576,-1+MATCH($BF230, 'Instrument Performance'!$A$6:$A$1048576, 0), MATCH(DE$4, 'Instrument Performance'!$B$7:$XFD$7, 0))</f>
        <v>3.1E-2</v>
      </c>
      <c r="DF230" s="435" cm="1">
        <f t="array" ref="DF230">INDEX('Instrument Performance'!$B$7:$XFD$1048576,-1+MATCH($BF230, 'Instrument Performance'!$A$6:$A$1048576, 0), MATCH(DF$4, 'Instrument Performance'!$B$7:$XFD$7, 0))</f>
        <v>3.7749160265059922E-2</v>
      </c>
      <c r="DG230" s="435" cm="1">
        <f t="array" ref="DG230">INDEX('Instrument Performance'!$B$7:$XFD$1048576,-1+MATCH($BF230, 'Instrument Performance'!$A$6:$A$1048576, 0), MATCH(DG$4, 'Instrument Performance'!$B$7:$XFD$7, 0))</f>
        <v>-3.8264738598442816E-2</v>
      </c>
      <c r="DH230" s="437"/>
      <c r="DI230" s="440">
        <f t="shared" si="34"/>
        <v>45199</v>
      </c>
      <c r="DJ230" s="435">
        <f t="shared" si="36"/>
        <v>-8.5253722210231545E-3</v>
      </c>
      <c r="DK230" s="443">
        <f t="shared" si="37"/>
        <v>-5.4794520547945207E-5</v>
      </c>
      <c r="DL230" s="438">
        <f t="shared" si="35"/>
        <v>-1.0153899262443256E-2</v>
      </c>
      <c r="DM230" s="438">
        <v>-1.016714230497384E-2</v>
      </c>
      <c r="DN230" s="444">
        <f t="shared" si="38"/>
        <v>1.6285270414201011E-3</v>
      </c>
      <c r="DP230" s="438">
        <f t="shared" si="39"/>
        <v>1.3243042530584545E-5</v>
      </c>
    </row>
    <row r="231" spans="1:120">
      <c r="A231" s="436">
        <v>45230</v>
      </c>
      <c r="B231" s="435">
        <f>_xlfn.XLOOKUP(B$4,[3]taa_weights!$B$1:$BB$1,[3]taa_weights!$B229:$BB229,"CHECK",FALSE)</f>
        <v>1.052955290127735E-9</v>
      </c>
      <c r="C231" s="435">
        <f>_xlfn.XLOOKUP(C$4,[3]taa_weights!$B$1:$BB$1,[3]taa_weights!$B229:$BB229,"CHECK",FALSE)</f>
        <v>5.1575964495487578E-12</v>
      </c>
      <c r="D231" s="435">
        <f>_xlfn.XLOOKUP(D$4,[3]taa_weights!$B$1:$BB$1,[3]taa_weights!$B229:$BB229,"CHECK",FALSE)</f>
        <v>2.55210493536702E-11</v>
      </c>
      <c r="E231" s="435">
        <f>_xlfn.XLOOKUP(E$4,[3]taa_weights!$B$1:$BB$1,[3]taa_weights!$B229:$BB229,"CHECK",FALSE)</f>
        <v>7.3288834148191302E-12</v>
      </c>
      <c r="F231" s="435">
        <f>_xlfn.XLOOKUP(F$4,[3]taa_weights!$B$1:$BB$1,[3]taa_weights!$B229:$BB229,"CHECK",FALSE)</f>
        <v>4.6422157496283333E-12</v>
      </c>
      <c r="G231" s="435">
        <f>_xlfn.XLOOKUP(G$4,[3]taa_weights!$B$1:$BB$1,[3]taa_weights!$B229:$BB229,"CHECK",FALSE)</f>
        <v>4.4813353880733159E-11</v>
      </c>
      <c r="H231" s="435">
        <f>_xlfn.XLOOKUP(H$4,[3]taa_weights!$B$1:$BB$1,[3]taa_weights!$B229:$BB229,"CHECK",FALSE)</f>
        <v>4.4075240660800047E-12</v>
      </c>
      <c r="I231" s="435">
        <f>_xlfn.XLOOKUP(I$4,[3]taa_weights!$B$1:$BB$1,[3]taa_weights!$B229:$BB229,"CHECK",FALSE)</f>
        <v>1.0395673515803359E-11</v>
      </c>
      <c r="J231" s="435">
        <f>_xlfn.XLOOKUP(J$4,[3]taa_weights!$B$1:$BB$1,[3]taa_weights!$B229:$BB229,"CHECK",FALSE)</f>
        <v>7.2121991414943714E-12</v>
      </c>
      <c r="K231" s="435">
        <f>_xlfn.XLOOKUP(K$4,[3]taa_weights!$B$1:$BB$1,[3]taa_weights!$B229:$BB229,"CHECK",FALSE)</f>
        <v>4.9999999841826487E-2</v>
      </c>
      <c r="L231" s="435">
        <f>_xlfn.XLOOKUP(L$4,[3]taa_weights!$B$1:$BB$1,[3]taa_weights!$B229:$BB229,"CHECK",FALSE)</f>
        <v>4.0577913393360296E-3</v>
      </c>
      <c r="M231" s="435">
        <f>_xlfn.XLOOKUP(M$4,[3]taa_weights!$B$1:$BB$1,[3]taa_weights!$B229:$BB229,"CHECK",FALSE)</f>
        <v>2.112139465886712E-11</v>
      </c>
      <c r="N231" s="435">
        <f>_xlfn.XLOOKUP(N$4,[3]taa_weights!$B$1:$BB$1,[3]taa_weights!$B229:$BB229,"CHECK",FALSE)</f>
        <v>3.3892869728054553E-2</v>
      </c>
      <c r="O231" s="435">
        <f>_xlfn.XLOOKUP(O$4,[3]taa_weights!$B$1:$BB$1,[3]taa_weights!$B229:$BB229,"CHECK",FALSE)</f>
        <v>4.9999999933642778E-2</v>
      </c>
      <c r="P231" s="435">
        <f>_xlfn.XLOOKUP(P$4,[3]taa_weights!$B$1:$BB$1,[3]taa_weights!$B229:$BB229,"CHECK",FALSE)</f>
        <v>1.9942460598845401E-11</v>
      </c>
      <c r="Q231" s="435">
        <f>_xlfn.XLOOKUP(Q$4,[3]taa_weights!$B$1:$BB$1,[3]taa_weights!$B229:$BB229,"CHECK",FALSE)</f>
        <v>1.5180469486173061E-11</v>
      </c>
      <c r="R231" s="435">
        <f>_xlfn.XLOOKUP(R$4,[3]taa_weights!$B$1:$BB$1,[3]taa_weights!$B229:$BB229,"CHECK",FALSE)</f>
        <v>2.4169624660546889E-2</v>
      </c>
      <c r="S231" s="435">
        <f>_xlfn.XLOOKUP(S$4,[3]taa_weights!$B$1:$BB$1,[3]taa_weights!$B229:$BB229,"CHECK",FALSE)</f>
        <v>7.920170912334326E-11</v>
      </c>
      <c r="T231" s="435">
        <f>_xlfn.XLOOKUP(T$4,[3]taa_weights!$B$1:$BB$1,[3]taa_weights!$B229:$BB229,"CHECK",FALSE)</f>
        <v>6.4765563909065952E-11</v>
      </c>
      <c r="U231" s="435">
        <f>_xlfn.XLOOKUP(U$4,[3]taa_weights!$B$1:$BB$1,[3]taa_weights!$B229:$BB229,"CHECK",FALSE)</f>
        <v>1.8269884149520139E-10</v>
      </c>
      <c r="V231" s="435">
        <f>_xlfn.XLOOKUP(V$4,[3]taa_weights!$B$1:$BB$1,[3]taa_weights!$B229:$BB229,"CHECK",FALSE)</f>
        <v>4.9999999985036861E-2</v>
      </c>
      <c r="W231" s="435">
        <f>_xlfn.XLOOKUP(W$4,[3]taa_weights!$B$1:$BB$1,[3]taa_weights!$B229:$BB229,"CHECK",FALSE)</f>
        <v>4.9999999833779438E-2</v>
      </c>
      <c r="X231" s="435">
        <f>_xlfn.XLOOKUP(X$4,[3]taa_weights!$B$1:$BB$1,[3]taa_weights!$B229:$BB229,"CHECK",FALSE)</f>
        <v>2.138669669914604E-2</v>
      </c>
      <c r="Y231" s="435">
        <f>_xlfn.XLOOKUP(Y$4,[3]taa_weights!$B$1:$BB$1,[3]taa_weights!$B229:$BB229,"CHECK",FALSE)</f>
        <v>1.350349271917086E-8</v>
      </c>
      <c r="Z231" s="435">
        <f>_xlfn.XLOOKUP(Z$4,[3]taa_weights!$B$1:$BB$1,[3]taa_weights!$B229:$BB229,"CHECK",FALSE)</f>
        <v>1.23745787230746E-10</v>
      </c>
      <c r="AA231" s="435">
        <f>_xlfn.XLOOKUP(AA$4,[3]taa_weights!$B$1:$BB$1,[3]taa_weights!$B229:$BB229,"CHECK",FALSE)</f>
        <v>1.4651144432410569E-11</v>
      </c>
      <c r="AB231" s="435">
        <f>_xlfn.XLOOKUP(AB$4,[3]taa_weights!$B$1:$BB$1,[3]taa_weights!$B229:$BB229,"CHECK",FALSE)</f>
        <v>4.2986210861891478E-11</v>
      </c>
      <c r="AC231" s="435">
        <f>_xlfn.XLOOKUP(AC$4,[3]taa_weights!$B$1:$BB$1,[3]taa_weights!$B229:$BB229,"CHECK",FALSE)</f>
        <v>2.386284356035204E-11</v>
      </c>
      <c r="AD231" s="435">
        <f>_xlfn.XLOOKUP(AD$4,[3]taa_weights!$B$1:$BB$1,[3]taa_weights!$B229:$BB229,"CHECK",FALSE)</f>
        <v>4.9999999988587139E-2</v>
      </c>
      <c r="AE231" s="435">
        <f>_xlfn.XLOOKUP(AE$4,[3]taa_weights!$B$1:$BB$1,[3]taa_weights!$B229:$BB229,"CHECK",FALSE)</f>
        <v>2.647257876228654E-10</v>
      </c>
      <c r="AF231" s="435">
        <f>_xlfn.XLOOKUP(AF$4,[3]taa_weights!$B$1:$BB$1,[3]taa_weights!$B229:$BB229,"CHECK",FALSE)</f>
        <v>4.9999999955048897E-2</v>
      </c>
      <c r="AG231" s="435">
        <f>_xlfn.XLOOKUP(AG$4,[3]taa_weights!$B$1:$BB$1,[3]taa_weights!$B229:$BB229,"CHECK",FALSE)</f>
        <v>1.2383473094582321E-10</v>
      </c>
      <c r="AH231" s="435">
        <f>_xlfn.XLOOKUP(AH$4,[3]taa_weights!$B$1:$BB$1,[3]taa_weights!$B229:$BB229,"CHECK",FALSE)</f>
        <v>3.2393885058423047E-11</v>
      </c>
      <c r="AI231" s="435">
        <f>_xlfn.XLOOKUP(AI$4,[3]taa_weights!$B$1:$BB$1,[3]taa_weights!$B229:$BB229,"CHECK",FALSE)</f>
        <v>4.999999998804372E-2</v>
      </c>
      <c r="AJ231" s="435">
        <f>_xlfn.XLOOKUP(AJ$4,[3]taa_weights!$B$1:$BB$1,[3]taa_weights!$B229:$BB229,"CHECK",FALSE)</f>
        <v>4.9999999992118897E-2</v>
      </c>
      <c r="AK231" s="435">
        <f>_xlfn.XLOOKUP(AK$4,[3]taa_weights!$B$1:$BB$1,[3]taa_weights!$B229:$BB229,"CHECK",FALSE)</f>
        <v>4.9999999992292411E-2</v>
      </c>
      <c r="AL231" s="435">
        <f>_xlfn.XLOOKUP(AL$4,[3]taa_weights!$B$1:$BB$1,[3]taa_weights!$B229:$BB229,"CHECK",FALSE)</f>
        <v>4.1565118124900897E-11</v>
      </c>
      <c r="AM231" s="435">
        <f>_xlfn.XLOOKUP(AM$4,[3]taa_weights!$B$1:$BB$1,[3]taa_weights!$B229:$BB229,"CHECK",FALSE)</f>
        <v>4.6493002344759907E-2</v>
      </c>
      <c r="AN231" s="435">
        <f>_xlfn.XLOOKUP(AN$4,[3]taa_weights!$B$1:$BB$1,[3]taa_weights!$B229:$BB229,"CHECK",FALSE)</f>
        <v>4.9999999989832913E-2</v>
      </c>
      <c r="AO231" s="435">
        <f>_xlfn.XLOOKUP(AO$4,[3]taa_weights!$B$1:$BB$1,[3]taa_weights!$B229:$BB229,"CHECK",FALSE)</f>
        <v>5.4529448574904778E-11</v>
      </c>
      <c r="AP231" s="435">
        <f>_xlfn.XLOOKUP(AP$4,[3]taa_weights!$B$1:$BB$1,[3]taa_weights!$B229:$BB229,"CHECK",FALSE)</f>
        <v>7.9999999979741152E-2</v>
      </c>
      <c r="AQ231" s="435">
        <f>_xlfn.XLOOKUP(AQ$4,[3]taa_weights!$B$1:$BB$1,[3]taa_weights!$B229:$BB229,"CHECK",FALSE)</f>
        <v>9.9999999986238736E-2</v>
      </c>
      <c r="AR231" s="435">
        <f>_xlfn.XLOOKUP(AR$4,[3]taa_weights!$B$1:$BB$1,[3]taa_weights!$B229:$BB229,"CHECK",FALSE)</f>
        <v>4.9999999978514002E-2</v>
      </c>
      <c r="AS231" s="435">
        <f>_xlfn.XLOOKUP(AS$4,[3]taa_weights!$B$1:$BB$1,[3]taa_weights!$B229:$BB229,"CHECK",FALSE)</f>
        <v>2.0793196335963771E-10</v>
      </c>
      <c r="AT231" s="435">
        <f>_xlfn.XLOOKUP(AT$4,[3]taa_weights!$B$1:$BB$1,[3]taa_weights!$B229:$BB229,"CHECK",FALSE)</f>
        <v>2.9999999641655069E-2</v>
      </c>
      <c r="AU231" s="435">
        <f>_xlfn.XLOOKUP(AU$4,[3]taa_weights!$B$1:$BB$1,[3]taa_weights!$B229:$BB229,"CHECK",FALSE)</f>
        <v>5.0000000028333533E-2</v>
      </c>
      <c r="AV231" s="435">
        <f>_xlfn.XLOOKUP(AV$4,[3]taa_weights!$B$1:$BB$1,[3]taa_weights!$B229:$BB229,"CHECK",FALSE)</f>
        <v>2.848243905977612E-11</v>
      </c>
      <c r="AW231" s="435">
        <f>_xlfn.XLOOKUP(AW$4,[3]taa_weights!$B$1:$BB$1,[3]taa_weights!$B229:$BB229,"CHECK",FALSE)</f>
        <v>2.5999999991038601E-2</v>
      </c>
      <c r="AX231" s="435">
        <f>_xlfn.XLOOKUP(AX$4,[3]taa_weights!$B$1:$BB$1,[3]taa_weights!$B229:$BB229,"CHECK",FALSE)</f>
        <v>1.4000000019199221E-2</v>
      </c>
      <c r="AY231" s="435">
        <f>_xlfn.XLOOKUP(AY$4,[3]taa_weights!$B$1:$BB$1,[3]taa_weights!$B229:$BB229,"CHECK",FALSE)</f>
        <v>8.786287286702403E-12</v>
      </c>
      <c r="AZ231" s="435">
        <f>_xlfn.XLOOKUP(AZ$4,[3]taa_weights!$B$1:$BB$1,[3]taa_weights!$B229:$BB229,"CHECK",FALSE)</f>
        <v>0</v>
      </c>
      <c r="BA231" s="435">
        <f>_xlfn.XLOOKUP(BA$4,[3]taa_weights!$B$1:$BB$1,[3]taa_weights!$B229:$BB229,"CHECK",FALSE)</f>
        <v>2.0000000026889959E-2</v>
      </c>
      <c r="BB231" s="435">
        <f>_xlfn.XLOOKUP(BB$4,[3]taa_weights!$B$1:$BB$1,[3]taa_weights!$B229:$BB229,"CHECK",FALSE)</f>
        <v>4.1810886192767094E-12</v>
      </c>
      <c r="BC231" s="426"/>
      <c r="BD231" s="438">
        <f t="shared" si="32"/>
        <v>0.99999999994417721</v>
      </c>
      <c r="BE231" s="439"/>
      <c r="BF231" s="440">
        <f t="shared" si="33"/>
        <v>45230</v>
      </c>
      <c r="BG231" s="435" cm="1">
        <f t="array" ref="BG231">INDEX('Instrument Performance'!$B$7:$XFD$1048576,-1+MATCH($BF231, 'Instrument Performance'!$A$6:$A$1048576, 0), MATCH(BG$4, 'Instrument Performance'!$B$7:$XFD$7, 0))</f>
        <v>2.9526770000000003E-3</v>
      </c>
      <c r="BH231" s="435" cm="1">
        <f t="array" ref="BH231">INDEX('Instrument Performance'!$B$7:$XFD$1048576,-1+MATCH($BF231, 'Instrument Performance'!$A$6:$A$1048576, 0), MATCH(BH$4, 'Instrument Performance'!$B$7:$XFD$7, 0))</f>
        <v>-1.799181E-2</v>
      </c>
      <c r="BI231" s="435" cm="1">
        <f t="array" ref="BI231">INDEX('Instrument Performance'!$B$7:$XFD$1048576,-1+MATCH($BF231, 'Instrument Performance'!$A$6:$A$1048576, 0), MATCH(BI$4, 'Instrument Performance'!$B$7:$XFD$7, 0))</f>
        <v>-1.745901E-4</v>
      </c>
      <c r="BJ231" s="435" cm="1">
        <f t="array" ref="BJ231">INDEX('Instrument Performance'!$B$7:$XFD$1048576,-1+MATCH($BF231, 'Instrument Performance'!$A$6:$A$1048576, 0), MATCH(BJ$4, 'Instrument Performance'!$B$7:$XFD$7, 0))</f>
        <v>-7.2186360000000005E-3</v>
      </c>
      <c r="BK231" s="435" cm="1">
        <f t="array" ref="BK231">INDEX('Instrument Performance'!$B$7:$XFD$1048576,-1+MATCH($BF231, 'Instrument Performance'!$A$6:$A$1048576, 0), MATCH(BK$4, 'Instrument Performance'!$B$7:$XFD$7, 0))</f>
        <v>-2.3866950000000001E-2</v>
      </c>
      <c r="BL231" s="435" cm="1">
        <f t="array" ref="BL231">INDEX('Instrument Performance'!$B$7:$XFD$1048576,-1+MATCH($BF231, 'Instrument Performance'!$A$6:$A$1048576, 0), MATCH(BL$4, 'Instrument Performance'!$B$7:$XFD$7, 0))</f>
        <v>-3.1509189999999999E-3</v>
      </c>
      <c r="BM231" s="435" cm="1">
        <f t="array" ref="BM231">INDEX('Instrument Performance'!$B$7:$XFD$1048576,-1+MATCH($BF231, 'Instrument Performance'!$A$6:$A$1048576, 0), MATCH(BM$4, 'Instrument Performance'!$B$7:$XFD$7, 0))</f>
        <v>-1.9752659999999998E-2</v>
      </c>
      <c r="BN231" s="435" cm="1">
        <f t="array" ref="BN231">INDEX('Instrument Performance'!$B$7:$XFD$1048576,-1+MATCH($BF231, 'Instrument Performance'!$A$6:$A$1048576, 0), MATCH(BN$4, 'Instrument Performance'!$B$7:$XFD$7, 0))</f>
        <v>-8.4442969999999999E-3</v>
      </c>
      <c r="BO231" s="435" cm="1">
        <f t="array" ref="BO231">INDEX('Instrument Performance'!$B$7:$XFD$1048576,-1+MATCH($BF231, 'Instrument Performance'!$A$6:$A$1048576, 0), MATCH(BO$4, 'Instrument Performance'!$B$7:$XFD$7, 0))</f>
        <v>-1.141553E-2</v>
      </c>
      <c r="BP231" s="435" cm="1">
        <f t="array" ref="BP231">INDEX('Instrument Performance'!$B$7:$XFD$1048576,-1+MATCH($BF231, 'Instrument Performance'!$A$6:$A$1048576, 0), MATCH(BP$4, 'Instrument Performance'!$B$7:$XFD$7, 0))</f>
        <v>3.2752710000000002E-3</v>
      </c>
      <c r="BQ231" s="435" cm="1">
        <f t="array" ref="BQ231">INDEX('Instrument Performance'!$B$7:$XFD$1048576,-1+MATCH($BF231, 'Instrument Performance'!$A$6:$A$1048576, 0), MATCH(BQ$4, 'Instrument Performance'!$B$7:$XFD$7, 0))</f>
        <v>2.8854919999999999E-3</v>
      </c>
      <c r="BR231" s="435" cm="1">
        <f t="array" ref="BR231">INDEX('Instrument Performance'!$B$7:$XFD$1048576,-1+MATCH($BF231, 'Instrument Performance'!$A$6:$A$1048576, 0), MATCH(BR$4, 'Instrument Performance'!$B$7:$XFD$7, 0))</f>
        <v>-7.2363779999999999E-3</v>
      </c>
      <c r="BS231" s="435" cm="1">
        <f t="array" ref="BS231">INDEX('Instrument Performance'!$B$7:$XFD$1048576,-1+MATCH($BF231, 'Instrument Performance'!$A$6:$A$1048576, 0), MATCH(BS$4, 'Instrument Performance'!$B$7:$XFD$7, 0))</f>
        <v>-3.5710019999999998E-3</v>
      </c>
      <c r="BT231" s="435" cm="1">
        <f t="array" ref="BT231">INDEX('Instrument Performance'!$B$7:$XFD$1048576,-1+MATCH($BF231, 'Instrument Performance'!$A$6:$A$1048576, 0), MATCH(BT$4, 'Instrument Performance'!$B$7:$XFD$7, 0))</f>
        <v>-4.387869E-3</v>
      </c>
      <c r="BU231" s="435" cm="1">
        <f t="array" ref="BU231">INDEX('Instrument Performance'!$B$7:$XFD$1048576,-1+MATCH($BF231, 'Instrument Performance'!$A$6:$A$1048576, 0), MATCH(BU$4, 'Instrument Performance'!$B$7:$XFD$7, 0))</f>
        <v>-1.5990939999999999E-2</v>
      </c>
      <c r="BV231" s="435" cm="1">
        <f t="array" ref="BV231">INDEX('Instrument Performance'!$B$7:$XFD$1048576,-1+MATCH($BF231, 'Instrument Performance'!$A$6:$A$1048576, 0), MATCH(BV$4, 'Instrument Performance'!$B$7:$XFD$7, 0))</f>
        <v>-1.1735390000000002E-2</v>
      </c>
      <c r="BW231" s="435" cm="1">
        <f t="array" ref="BW231">INDEX('Instrument Performance'!$B$7:$XFD$1048576,-1+MATCH($BF231, 'Instrument Performance'!$A$6:$A$1048576, 0), MATCH(BW$4, 'Instrument Performance'!$B$7:$XFD$7, 0))</f>
        <v>-7.2624690000000006E-3</v>
      </c>
      <c r="BX231" s="435" cm="1">
        <f t="array" ref="BX231">INDEX('Instrument Performance'!$B$7:$XFD$1048576,-1+MATCH($BF231, 'Instrument Performance'!$A$6:$A$1048576, 0), MATCH(BX$4, 'Instrument Performance'!$B$7:$XFD$7, 0))</f>
        <v>-2.3182299999999999E-2</v>
      </c>
      <c r="BY231" s="435" cm="1">
        <f t="array" ref="BY231">INDEX('Instrument Performance'!$B$7:$XFD$1048576,-1+MATCH($BF231, 'Instrument Performance'!$A$6:$A$1048576, 0), MATCH(BY$4, 'Instrument Performance'!$B$7:$XFD$7, 0))</f>
        <v>-3.0582989999999997E-2</v>
      </c>
      <c r="BZ231" s="435" cm="1">
        <f t="array" ref="BZ231">INDEX('Instrument Performance'!$B$7:$XFD$1048576,-1+MATCH($BF231, 'Instrument Performance'!$A$6:$A$1048576, 0), MATCH(BZ$4, 'Instrument Performance'!$B$7:$XFD$7, 0))</f>
        <v>-3.6459579999999998E-2</v>
      </c>
      <c r="CA231" s="435" cm="1">
        <f t="array" ref="CA231">INDEX('Instrument Performance'!$B$7:$XFD$1048576,-1+MATCH($BF231, 'Instrument Performance'!$A$6:$A$1048576, 0), MATCH(CA$4, 'Instrument Performance'!$B$7:$XFD$7, 0))</f>
        <v>-6.9347619999999997E-3</v>
      </c>
      <c r="CB231" s="435" cm="1">
        <f t="array" ref="CB231">INDEX('Instrument Performance'!$B$7:$XFD$1048576,-1+MATCH($BF231, 'Instrument Performance'!$A$6:$A$1048576, 0), MATCH(CB$4, 'Instrument Performance'!$B$7:$XFD$7, 0))</f>
        <v>-3.1709109999999999E-2</v>
      </c>
      <c r="CC231" s="435" cm="1">
        <f t="array" ref="CC231">INDEX('Instrument Performance'!$B$7:$XFD$1048576,-1+MATCH($BF231, 'Instrument Performance'!$A$6:$A$1048576, 0), MATCH(CC$4, 'Instrument Performance'!$B$7:$XFD$7, 0))</f>
        <v>-2.7821229999999999E-2</v>
      </c>
      <c r="CD231" s="435" cm="1">
        <f t="array" ref="CD231">INDEX('Instrument Performance'!$B$7:$XFD$1048576,-1+MATCH($BF231, 'Instrument Performance'!$A$6:$A$1048576, 0), MATCH(CD$4, 'Instrument Performance'!$B$7:$XFD$7, 0))</f>
        <v>-3.9565039999999996E-2</v>
      </c>
      <c r="CE231" s="435" cm="1">
        <f t="array" ref="CE231">INDEX('Instrument Performance'!$B$7:$XFD$1048576,-1+MATCH($BF231, 'Instrument Performance'!$A$6:$A$1048576, 0), MATCH(CE$4, 'Instrument Performance'!$B$7:$XFD$7, 0))</f>
        <v>-3.4435880000000002E-2</v>
      </c>
      <c r="CF231" s="435" cm="1">
        <f t="array" ref="CF231">INDEX('Instrument Performance'!$B$7:$XFD$1048576,-1+MATCH($BF231, 'Instrument Performance'!$A$6:$A$1048576, 0), MATCH(CF$4, 'Instrument Performance'!$B$7:$XFD$7, 0))</f>
        <v>-6.8481520000000004E-2</v>
      </c>
      <c r="CG231" s="435" cm="1">
        <f t="array" ref="CG231">INDEX('Instrument Performance'!$B$7:$XFD$1048576,-1+MATCH($BF231, 'Instrument Performance'!$A$6:$A$1048576, 0), MATCH(CG$4, 'Instrument Performance'!$B$7:$XFD$7, 0))</f>
        <v>-3.8864490000000002E-2</v>
      </c>
      <c r="CH231" s="435" cm="1">
        <f t="array" ref="CH231">INDEX('Instrument Performance'!$B$7:$XFD$1048576,-1+MATCH($BF231, 'Instrument Performance'!$A$6:$A$1048576, 0), MATCH(CH$4, 'Instrument Performance'!$B$7:$XFD$7, 0))</f>
        <v>-4.1357890000000001E-2</v>
      </c>
      <c r="CI231" s="435" cm="1">
        <f t="array" ref="CI231">INDEX('Instrument Performance'!$B$7:$XFD$1048576,-1+MATCH($BF231, 'Instrument Performance'!$A$6:$A$1048576, 0), MATCH(CI$4, 'Instrument Performance'!$B$7:$XFD$7, 0))</f>
        <v>-8.7040620000000003E-3</v>
      </c>
      <c r="CJ231" s="435" cm="1">
        <f t="array" ref="CJ231">INDEX('Instrument Performance'!$B$7:$XFD$1048576,-1+MATCH($BF231, 'Instrument Performance'!$A$6:$A$1048576, 0), MATCH(CJ$4, 'Instrument Performance'!$B$7:$XFD$7, 0))</f>
        <v>-2.7495869999999999E-2</v>
      </c>
      <c r="CK231" s="435" cm="1">
        <f t="array" ref="CK231">INDEX('Instrument Performance'!$B$7:$XFD$1048576,-1+MATCH($BF231, 'Instrument Performance'!$A$6:$A$1048576, 0), MATCH(CK$4, 'Instrument Performance'!$B$7:$XFD$7, 0))</f>
        <v>-3.5679849999999999E-2</v>
      </c>
      <c r="CL231" s="435" cm="1">
        <f t="array" ref="CL231">INDEX('Instrument Performance'!$B$7:$XFD$1048576,-1+MATCH($BF231, 'Instrument Performance'!$A$6:$A$1048576, 0), MATCH(CL$4, 'Instrument Performance'!$B$7:$XFD$7, 0))</f>
        <v>-3.1944020000000004E-2</v>
      </c>
      <c r="CM231" s="435" cm="1">
        <f t="array" ref="CM231">INDEX('Instrument Performance'!$B$7:$XFD$1048576,-1+MATCH($BF231, 'Instrument Performance'!$A$6:$A$1048576, 0), MATCH(CM$4, 'Instrument Performance'!$B$7:$XFD$7, 0))</f>
        <v>-4.0466439999999999E-2</v>
      </c>
      <c r="CN231" s="435" cm="1">
        <f t="array" ref="CN231">INDEX('Instrument Performance'!$B$7:$XFD$1048576,-1+MATCH($BF231, 'Instrument Performance'!$A$6:$A$1048576, 0), MATCH(CN$4, 'Instrument Performance'!$B$7:$XFD$7, 0))</f>
        <v>-2.7985880000000001E-2</v>
      </c>
      <c r="CO231" s="435" cm="1">
        <f t="array" ref="CO231">INDEX('Instrument Performance'!$B$7:$XFD$1048576,-1+MATCH($BF231, 'Instrument Performance'!$A$6:$A$1048576, 0), MATCH(CO$4, 'Instrument Performance'!$B$7:$XFD$7, 0))</f>
        <v>-2.9248199999999999E-2</v>
      </c>
      <c r="CP231" s="435" cm="1">
        <f t="array" ref="CP231">INDEX('Instrument Performance'!$B$7:$XFD$1048576,-1+MATCH($BF231, 'Instrument Performance'!$A$6:$A$1048576, 0), MATCH(CP$4, 'Instrument Performance'!$B$7:$XFD$7, 0))</f>
        <v>-2.6711619999999998E-2</v>
      </c>
      <c r="CQ231" s="435" cm="1">
        <f t="array" ref="CQ231">INDEX('Instrument Performance'!$B$7:$XFD$1048576,-1+MATCH($BF231, 'Instrument Performance'!$A$6:$A$1048576, 0), MATCH(CQ$4, 'Instrument Performance'!$B$7:$XFD$7, 0))</f>
        <v>-2.3914170000000002E-2</v>
      </c>
      <c r="CR231" s="435" cm="1">
        <f t="array" ref="CR231">INDEX('Instrument Performance'!$B$7:$XFD$1048576,-1+MATCH($BF231, 'Instrument Performance'!$A$6:$A$1048576, 0), MATCH(CR$4, 'Instrument Performance'!$B$7:$XFD$7, 0))</f>
        <v>-3.7015329999999999E-2</v>
      </c>
      <c r="CS231" s="435" cm="1">
        <f t="array" ref="CS231">INDEX('Instrument Performance'!$B$7:$XFD$1048576,-1+MATCH($BF231, 'Instrument Performance'!$A$6:$A$1048576, 0), MATCH(CS$4, 'Instrument Performance'!$B$7:$XFD$7, 0))</f>
        <v>-2.7485579999999999E-2</v>
      </c>
      <c r="CT231" s="435" cm="1">
        <f t="array" ref="CT231">INDEX('Instrument Performance'!$B$7:$XFD$1048576,-1+MATCH($BF231, 'Instrument Performance'!$A$6:$A$1048576, 0), MATCH(CT$4, 'Instrument Performance'!$B$7:$XFD$7, 0))</f>
        <v>-1.9430433161272687E-3</v>
      </c>
      <c r="CU231" s="435" cm="1">
        <f t="array" ref="CU231">INDEX('Instrument Performance'!$B$7:$XFD$1048576,-1+MATCH($BF231, 'Instrument Performance'!$A$6:$A$1048576, 0), MATCH(CU$4, 'Instrument Performance'!$B$7:$XFD$7, 0))</f>
        <v>1.728976646286462E-2</v>
      </c>
      <c r="CV231" s="435" cm="1">
        <f t="array" ref="CV231">INDEX('Instrument Performance'!$B$7:$XFD$1048576,-1+MATCH($BF231, 'Instrument Performance'!$A$6:$A$1048576, 0), MATCH(CV$4, 'Instrument Performance'!$B$7:$XFD$7, 0))</f>
        <v>-6.2653597960911078E-3</v>
      </c>
      <c r="CW231" s="435" cm="1">
        <f t="array" ref="CW231">INDEX('Instrument Performance'!$B$7:$XFD$1048576,-1+MATCH($BF231, 'Instrument Performance'!$A$6:$A$1048576, 0), MATCH(CW$4, 'Instrument Performance'!$B$7:$XFD$7, 0))</f>
        <v>7.3162287748224308E-2</v>
      </c>
      <c r="CX231" s="435" cm="1">
        <f t="array" ref="CX231">INDEX('Instrument Performance'!$B$7:$XFD$1048576,-1+MATCH($BF231, 'Instrument Performance'!$A$6:$A$1048576, 0), MATCH(CX$4, 'Instrument Performance'!$B$7:$XFD$7, 0))</f>
        <v>-8.0366481748731511E-3</v>
      </c>
      <c r="CY231" s="435" cm="1">
        <f t="array" ref="CY231">INDEX('Instrument Performance'!$B$7:$XFD$1048576,-1+MATCH($BF231, 'Instrument Performance'!$A$6:$A$1048576, 0), MATCH(CY$4, 'Instrument Performance'!$B$7:$XFD$7, 0))</f>
        <v>1.0956902848795469E-3</v>
      </c>
      <c r="CZ231" s="435" cm="1">
        <f t="array" ref="CZ231">INDEX('Instrument Performance'!$B$7:$XFD$1048576,-1+MATCH($BF231, 'Instrument Performance'!$A$6:$A$1048576, 0), MATCH(CZ$4, 'Instrument Performance'!$B$7:$XFD$7, 0))</f>
        <v>-1.7998222816991705E-3</v>
      </c>
      <c r="DA231" s="435" cm="1">
        <f t="array" ref="DA231">INDEX('Instrument Performance'!$B$7:$XFD$1048576,-1+MATCH($BF231, 'Instrument Performance'!$A$6:$A$1048576, 0), MATCH(DA$4, 'Instrument Performance'!$B$7:$XFD$7, 0))</f>
        <v>-6.7999999999999996E-3</v>
      </c>
      <c r="DB231" s="435" t="str" cm="1">
        <f t="array" ref="DB231">INDEX('Instrument Performance'!$B$7:$XFD$1048576,-1+MATCH($BF231, 'Instrument Performance'!$A$6:$A$1048576, 0), MATCH(DB$4, 'Instrument Performance'!$B$7:$XFD$7, 0))</f>
        <v/>
      </c>
      <c r="DC231" s="435" t="str" cm="1">
        <f t="array" ref="DC231">INDEX('Instrument Performance'!$B$7:$XFD$1048576,-1+MATCH($BF231, 'Instrument Performance'!$A$6:$A$1048576, 0), MATCH(DC$4, 'Instrument Performance'!$B$7:$XFD$7, 0))</f>
        <v/>
      </c>
      <c r="DD231" s="435" cm="1">
        <f t="array" ref="DD231">INDEX('Instrument Performance'!$B$7:$XFD$1048576,-1+MATCH($BF231, 'Instrument Performance'!$A$6:$A$1048576, 0), MATCH(DD$4, 'Instrument Performance'!$B$7:$XFD$7, 0))</f>
        <v>4.6204205343456373E-3</v>
      </c>
      <c r="DE231" s="435" cm="1">
        <f t="array" ref="DE231">INDEX('Instrument Performance'!$B$7:$XFD$1048576,-1+MATCH($BF231, 'Instrument Performance'!$A$6:$A$1048576, 0), MATCH(DE$4, 'Instrument Performance'!$B$7:$XFD$7, 0))</f>
        <v>0</v>
      </c>
      <c r="DF231" s="435" cm="1">
        <f t="array" ref="DF231">INDEX('Instrument Performance'!$B$7:$XFD$1048576,-1+MATCH($BF231, 'Instrument Performance'!$A$6:$A$1048576, 0), MATCH(DF$4, 'Instrument Performance'!$B$7:$XFD$7, 0))</f>
        <v>-3.7826265611928811E-3</v>
      </c>
      <c r="DG231" s="435" cm="1">
        <f t="array" ref="DG231">INDEX('Instrument Performance'!$B$7:$XFD$1048576,-1+MATCH($BF231, 'Instrument Performance'!$A$6:$A$1048576, 0), MATCH(DG$4, 'Instrument Performance'!$B$7:$XFD$7, 0))</f>
        <v>-6.6851723340272784E-2</v>
      </c>
      <c r="DH231" s="437"/>
      <c r="DI231" s="440">
        <f t="shared" si="34"/>
        <v>45230</v>
      </c>
      <c r="DJ231" s="435">
        <f t="shared" si="36"/>
        <v>-1.2776377102022724E-2</v>
      </c>
      <c r="DK231" s="443">
        <f t="shared" si="37"/>
        <v>-5.4794520547945207E-5</v>
      </c>
      <c r="DL231" s="438">
        <f t="shared" si="35"/>
        <v>-1.4451927332777226E-2</v>
      </c>
      <c r="DM231" s="438">
        <v>-1.4474894153464811E-2</v>
      </c>
      <c r="DN231" s="444">
        <f t="shared" si="38"/>
        <v>1.6755502307545019E-3</v>
      </c>
      <c r="DP231" s="438">
        <f t="shared" si="39"/>
        <v>2.2966820687584863E-5</v>
      </c>
    </row>
    <row r="232" spans="1:120">
      <c r="A232" s="436">
        <v>45260</v>
      </c>
      <c r="B232" s="435">
        <f>_xlfn.XLOOKUP(B$4,[3]taa_weights!$B$1:$BB$1,[3]taa_weights!$B230:$BB230,"CHECK",FALSE)</f>
        <v>1.9426314834964339E-11</v>
      </c>
      <c r="C232" s="435">
        <f>_xlfn.XLOOKUP(C$4,[3]taa_weights!$B$1:$BB$1,[3]taa_weights!$B230:$BB230,"CHECK",FALSE)</f>
        <v>1.8562559824284631E-13</v>
      </c>
      <c r="D232" s="435">
        <f>_xlfn.XLOOKUP(D$4,[3]taa_weights!$B$1:$BB$1,[3]taa_weights!$B230:$BB230,"CHECK",FALSE)</f>
        <v>1.2772012208547739E-12</v>
      </c>
      <c r="E232" s="435">
        <f>_xlfn.XLOOKUP(E$4,[3]taa_weights!$B$1:$BB$1,[3]taa_weights!$B230:$BB230,"CHECK",FALSE)</f>
        <v>2.5936671508115728E-13</v>
      </c>
      <c r="F232" s="435">
        <f>_xlfn.XLOOKUP(F$4,[3]taa_weights!$B$1:$BB$1,[3]taa_weights!$B230:$BB230,"CHECK",FALSE)</f>
        <v>1.8842888208571909E-13</v>
      </c>
      <c r="G232" s="435">
        <f>_xlfn.XLOOKUP(G$4,[3]taa_weights!$B$1:$BB$1,[3]taa_weights!$B230:$BB230,"CHECK",FALSE)</f>
        <v>1.9997399520329552E-12</v>
      </c>
      <c r="H232" s="435">
        <f>_xlfn.XLOOKUP(H$4,[3]taa_weights!$B$1:$BB$1,[3]taa_weights!$B230:$BB230,"CHECK",FALSE)</f>
        <v>2.8639924126390361E-13</v>
      </c>
      <c r="I232" s="435">
        <f>_xlfn.XLOOKUP(I$4,[3]taa_weights!$B$1:$BB$1,[3]taa_weights!$B230:$BB230,"CHECK",FALSE)</f>
        <v>8.2997163496496616E-13</v>
      </c>
      <c r="J232" s="435">
        <f>_xlfn.XLOOKUP(J$4,[3]taa_weights!$B$1:$BB$1,[3]taa_weights!$B230:$BB230,"CHECK",FALSE)</f>
        <v>5.0765225967568485E-13</v>
      </c>
      <c r="K232" s="435">
        <f>_xlfn.XLOOKUP(K$4,[3]taa_weights!$B$1:$BB$1,[3]taa_weights!$B230:$BB230,"CHECK",FALSE)</f>
        <v>4.9999999942372773E-2</v>
      </c>
      <c r="L232" s="435">
        <f>_xlfn.XLOOKUP(L$4,[3]taa_weights!$B$1:$BB$1,[3]taa_weights!$B230:$BB230,"CHECK",FALSE)</f>
        <v>4.2731061081428651E-11</v>
      </c>
      <c r="M232" s="435">
        <f>_xlfn.XLOOKUP(M$4,[3]taa_weights!$B$1:$BB$1,[3]taa_weights!$B230:$BB230,"CHECK",FALSE)</f>
        <v>1.0782486404175649E-11</v>
      </c>
      <c r="N232" s="435">
        <f>_xlfn.XLOOKUP(N$4,[3]taa_weights!$B$1:$BB$1,[3]taa_weights!$B230:$BB230,"CHECK",FALSE)</f>
        <v>5.9999999993375221E-2</v>
      </c>
      <c r="O232" s="435">
        <f>_xlfn.XLOOKUP(O$4,[3]taa_weights!$B$1:$BB$1,[3]taa_weights!$B230:$BB230,"CHECK",FALSE)</f>
        <v>2.0465392587877631E-2</v>
      </c>
      <c r="P232" s="435">
        <f>_xlfn.XLOOKUP(P$4,[3]taa_weights!$B$1:$BB$1,[3]taa_weights!$B230:$BB230,"CHECK",FALSE)</f>
        <v>1.4542833388168549E-11</v>
      </c>
      <c r="Q232" s="435">
        <f>_xlfn.XLOOKUP(Q$4,[3]taa_weights!$B$1:$BB$1,[3]taa_weights!$B230:$BB230,"CHECK",FALSE)</f>
        <v>1.9987148126744491E-12</v>
      </c>
      <c r="R232" s="435">
        <f>_xlfn.XLOOKUP(R$4,[3]taa_weights!$B$1:$BB$1,[3]taa_weights!$B230:$BB230,"CHECK",FALSE)</f>
        <v>2.352999998443599E-2</v>
      </c>
      <c r="S232" s="435">
        <f>_xlfn.XLOOKUP(S$4,[3]taa_weights!$B$1:$BB$1,[3]taa_weights!$B230:$BB230,"CHECK",FALSE)</f>
        <v>9.312647271902852E-12</v>
      </c>
      <c r="T232" s="435">
        <f>_xlfn.XLOOKUP(T$4,[3]taa_weights!$B$1:$BB$1,[3]taa_weights!$B230:$BB230,"CHECK",FALSE)</f>
        <v>6.1632638488796468E-12</v>
      </c>
      <c r="U232" s="435">
        <f>_xlfn.XLOOKUP(U$4,[3]taa_weights!$B$1:$BB$1,[3]taa_weights!$B230:$BB230,"CHECK",FALSE)</f>
        <v>2.6314525703953771E-12</v>
      </c>
      <c r="V232" s="435">
        <f>_xlfn.XLOOKUP(V$4,[3]taa_weights!$B$1:$BB$1,[3]taa_weights!$B230:$BB230,"CHECK",FALSE)</f>
        <v>4.9999999999817323E-2</v>
      </c>
      <c r="W232" s="435">
        <f>_xlfn.XLOOKUP(W$4,[3]taa_weights!$B$1:$BB$1,[3]taa_weights!$B230:$BB230,"CHECK",FALSE)</f>
        <v>4.9999999995105668E-2</v>
      </c>
      <c r="X232" s="435">
        <f>_xlfn.XLOOKUP(X$4,[3]taa_weights!$B$1:$BB$1,[3]taa_weights!$B230:$BB230,"CHECK",FALSE)</f>
        <v>1.6504039597237091E-2</v>
      </c>
      <c r="Y232" s="435">
        <f>_xlfn.XLOOKUP(Y$4,[3]taa_weights!$B$1:$BB$1,[3]taa_weights!$B230:$BB230,"CHECK",FALSE)</f>
        <v>1.1814138706848431E-11</v>
      </c>
      <c r="Z232" s="435">
        <f>_xlfn.XLOOKUP(Z$4,[3]taa_weights!$B$1:$BB$1,[3]taa_weights!$B230:$BB230,"CHECK",FALSE)</f>
        <v>6.1661931814593106E-12</v>
      </c>
      <c r="AA232" s="435">
        <f>_xlfn.XLOOKUP(AA$4,[3]taa_weights!$B$1:$BB$1,[3]taa_weights!$B230:$BB230,"CHECK",FALSE)</f>
        <v>7.0062018734031234E-13</v>
      </c>
      <c r="AB232" s="435">
        <f>_xlfn.XLOOKUP(AB$4,[3]taa_weights!$B$1:$BB$1,[3]taa_weights!$B230:$BB230,"CHECK",FALSE)</f>
        <v>2.739212134918005E-12</v>
      </c>
      <c r="AC232" s="435">
        <f>_xlfn.XLOOKUP(AC$4,[3]taa_weights!$B$1:$BB$1,[3]taa_weights!$B230:$BB230,"CHECK",FALSE)</f>
        <v>1.5198301341770621E-12</v>
      </c>
      <c r="AD232" s="435">
        <f>_xlfn.XLOOKUP(AD$4,[3]taa_weights!$B$1:$BB$1,[3]taa_weights!$B230:$BB230,"CHECK",FALSE)</f>
        <v>4.9999999999194578E-2</v>
      </c>
      <c r="AE232" s="435">
        <f>_xlfn.XLOOKUP(AE$4,[3]taa_weights!$B$1:$BB$1,[3]taa_weights!$B230:$BB230,"CHECK",FALSE)</f>
        <v>9.5005678532303021E-3</v>
      </c>
      <c r="AF232" s="435">
        <f>_xlfn.XLOOKUP(AF$4,[3]taa_weights!$B$1:$BB$1,[3]taa_weights!$B230:$BB230,"CHECK",FALSE)</f>
        <v>4.9999999951967571E-2</v>
      </c>
      <c r="AG232" s="435">
        <f>_xlfn.XLOOKUP(AG$4,[3]taa_weights!$B$1:$BB$1,[3]taa_weights!$B230:$BB230,"CHECK",FALSE)</f>
        <v>7.0187419871846269E-12</v>
      </c>
      <c r="AH232" s="435">
        <f>_xlfn.XLOOKUP(AH$4,[3]taa_weights!$B$1:$BB$1,[3]taa_weights!$B230:$BB230,"CHECK",FALSE)</f>
        <v>1.543193322775312E-12</v>
      </c>
      <c r="AI232" s="435">
        <f>_xlfn.XLOOKUP(AI$4,[3]taa_weights!$B$1:$BB$1,[3]taa_weights!$B230:$BB230,"CHECK",FALSE)</f>
        <v>4.999999999951335E-2</v>
      </c>
      <c r="AJ232" s="435">
        <f>_xlfn.XLOOKUP(AJ$4,[3]taa_weights!$B$1:$BB$1,[3]taa_weights!$B230:$BB230,"CHECK",FALSE)</f>
        <v>5.0000000000033878E-2</v>
      </c>
      <c r="AK232" s="435">
        <f>_xlfn.XLOOKUP(AK$4,[3]taa_weights!$B$1:$BB$1,[3]taa_weights!$B230:$BB230,"CHECK",FALSE)</f>
        <v>5.0000000000034732E-2</v>
      </c>
      <c r="AL232" s="435">
        <f>_xlfn.XLOOKUP(AL$4,[3]taa_weights!$B$1:$BB$1,[3]taa_weights!$B230:$BB230,"CHECK",FALSE)</f>
        <v>1.973117346176102E-12</v>
      </c>
      <c r="AM232" s="435">
        <f>_xlfn.XLOOKUP(AM$4,[3]taa_weights!$B$1:$BB$1,[3]taa_weights!$B230:$BB230,"CHECK",FALSE)</f>
        <v>4.9999999999359522E-2</v>
      </c>
      <c r="AN232" s="435">
        <f>_xlfn.XLOOKUP(AN$4,[3]taa_weights!$B$1:$BB$1,[3]taa_weights!$B230:$BB230,"CHECK",FALSE)</f>
        <v>5.0000000000022742E-2</v>
      </c>
      <c r="AO232" s="435">
        <f>_xlfn.XLOOKUP(AO$4,[3]taa_weights!$B$1:$BB$1,[3]taa_weights!$B230:$BB230,"CHECK",FALSE)</f>
        <v>2.9882079569827692E-11</v>
      </c>
      <c r="AP232" s="435">
        <f>_xlfn.XLOOKUP(AP$4,[3]taa_weights!$B$1:$BB$1,[3]taa_weights!$B230:$BB230,"CHECK",FALSE)</f>
        <v>7.9999999985480436E-2</v>
      </c>
      <c r="AQ232" s="435">
        <f>_xlfn.XLOOKUP(AQ$4,[3]taa_weights!$B$1:$BB$1,[3]taa_weights!$B230:$BB230,"CHECK",FALSE)</f>
        <v>9.999999998203965E-2</v>
      </c>
      <c r="AR232" s="435">
        <f>_xlfn.XLOOKUP(AR$4,[3]taa_weights!$B$1:$BB$1,[3]taa_weights!$B230:$BB230,"CHECK",FALSE)</f>
        <v>4.9999999997666592E-2</v>
      </c>
      <c r="AS232" s="435">
        <f>_xlfn.XLOOKUP(AS$4,[3]taa_weights!$B$1:$BB$1,[3]taa_weights!$B230:$BB230,"CHECK",FALSE)</f>
        <v>1.192026426995339E-10</v>
      </c>
      <c r="AT232" s="435">
        <f>_xlfn.XLOOKUP(AT$4,[3]taa_weights!$B$1:$BB$1,[3]taa_weights!$B230:$BB230,"CHECK",FALSE)</f>
        <v>2.999999967147993E-2</v>
      </c>
      <c r="AU232" s="435">
        <f>_xlfn.XLOOKUP(AU$4,[3]taa_weights!$B$1:$BB$1,[3]taa_weights!$B230:$BB230,"CHECK",FALSE)</f>
        <v>5.0000000058367973E-2</v>
      </c>
      <c r="AV232" s="435">
        <f>_xlfn.XLOOKUP(AV$4,[3]taa_weights!$B$1:$BB$1,[3]taa_weights!$B230:$BB230,"CHECK",FALSE)</f>
        <v>2.938374591304133E-11</v>
      </c>
      <c r="AW232" s="435">
        <f>_xlfn.XLOOKUP(AW$4,[3]taa_weights!$B$1:$BB$1,[3]taa_weights!$B230:$BB230,"CHECK",FALSE)</f>
        <v>2.5999999991974151E-2</v>
      </c>
      <c r="AX232" s="435">
        <f>_xlfn.XLOOKUP(AX$4,[3]taa_weights!$B$1:$BB$1,[3]taa_weights!$B230:$BB230,"CHECK",FALSE)</f>
        <v>1.4000000014096219E-2</v>
      </c>
      <c r="AY232" s="435">
        <f>_xlfn.XLOOKUP(AY$4,[3]taa_weights!$B$1:$BB$1,[3]taa_weights!$B230:$BB230,"CHECK",FALSE)</f>
        <v>5.0584447905603469E-12</v>
      </c>
      <c r="AZ232" s="435">
        <f>_xlfn.XLOOKUP(AZ$4,[3]taa_weights!$B$1:$BB$1,[3]taa_weights!$B230:$BB230,"CHECK",FALSE)</f>
        <v>0</v>
      </c>
      <c r="BA232" s="435">
        <f>_xlfn.XLOOKUP(BA$4,[3]taa_weights!$B$1:$BB$1,[3]taa_weights!$B230:$BB230,"CHECK",FALSE)</f>
        <v>2.000000005693103E-2</v>
      </c>
      <c r="BB232" s="435">
        <f>_xlfn.XLOOKUP(BB$4,[3]taa_weights!$B$1:$BB$1,[3]taa_weights!$B230:$BB230,"CHECK",FALSE)</f>
        <v>1.4988234855107969E-13</v>
      </c>
      <c r="BC232" s="426"/>
      <c r="BD232" s="438">
        <f t="shared" si="32"/>
        <v>0.99999999999188915</v>
      </c>
      <c r="BE232" s="439"/>
      <c r="BF232" s="440">
        <f t="shared" si="33"/>
        <v>45260</v>
      </c>
      <c r="BG232" s="435" cm="1">
        <f t="array" ref="BG232">INDEX('Instrument Performance'!$B$7:$XFD$1048576,-1+MATCH($BF232, 'Instrument Performance'!$A$6:$A$1048576, 0), MATCH(BG$4, 'Instrument Performance'!$B$7:$XFD$7, 0))</f>
        <v>1.1298539999999999E-2</v>
      </c>
      <c r="BH232" s="435" cm="1">
        <f t="array" ref="BH232">INDEX('Instrument Performance'!$B$7:$XFD$1048576,-1+MATCH($BF232, 'Instrument Performance'!$A$6:$A$1048576, 0), MATCH(BH$4, 'Instrument Performance'!$B$7:$XFD$7, 0))</f>
        <v>4.4189619999999999E-2</v>
      </c>
      <c r="BI232" s="435" cm="1">
        <f t="array" ref="BI232">INDEX('Instrument Performance'!$B$7:$XFD$1048576,-1+MATCH($BF232, 'Instrument Performance'!$A$6:$A$1048576, 0), MATCH(BI$4, 'Instrument Performance'!$B$7:$XFD$7, 0))</f>
        <v>1.3279900000000001E-2</v>
      </c>
      <c r="BJ232" s="435" cm="1">
        <f t="array" ref="BJ232">INDEX('Instrument Performance'!$B$7:$XFD$1048576,-1+MATCH($BF232, 'Instrument Performance'!$A$6:$A$1048576, 0), MATCH(BJ$4, 'Instrument Performance'!$B$7:$XFD$7, 0))</f>
        <v>2.7726399999999998E-2</v>
      </c>
      <c r="BK232" s="435" cm="1">
        <f t="array" ref="BK232">INDEX('Instrument Performance'!$B$7:$XFD$1048576,-1+MATCH($BF232, 'Instrument Performance'!$A$6:$A$1048576, 0), MATCH(BK$4, 'Instrument Performance'!$B$7:$XFD$7, 0))</f>
        <v>5.1502150000000003E-2</v>
      </c>
      <c r="BL232" s="435" cm="1">
        <f t="array" ref="BL232">INDEX('Instrument Performance'!$B$7:$XFD$1048576,-1+MATCH($BF232, 'Instrument Performance'!$A$6:$A$1048576, 0), MATCH(BL$4, 'Instrument Performance'!$B$7:$XFD$7, 0))</f>
        <v>1.4053940000000001E-2</v>
      </c>
      <c r="BM232" s="435" cm="1">
        <f t="array" ref="BM232">INDEX('Instrument Performance'!$B$7:$XFD$1048576,-1+MATCH($BF232, 'Instrument Performance'!$A$6:$A$1048576, 0), MATCH(BM$4, 'Instrument Performance'!$B$7:$XFD$7, 0))</f>
        <v>5.4130549999999999E-2</v>
      </c>
      <c r="BN232" s="435" cm="1">
        <f t="array" ref="BN232">INDEX('Instrument Performance'!$B$7:$XFD$1048576,-1+MATCH($BF232, 'Instrument Performance'!$A$6:$A$1048576, 0), MATCH(BN$4, 'Instrument Performance'!$B$7:$XFD$7, 0))</f>
        <v>4.4615220000000004E-2</v>
      </c>
      <c r="BO232" s="435" cm="1">
        <f t="array" ref="BO232">INDEX('Instrument Performance'!$B$7:$XFD$1048576,-1+MATCH($BF232, 'Instrument Performance'!$A$6:$A$1048576, 0), MATCH(BO$4, 'Instrument Performance'!$B$7:$XFD$7, 0))</f>
        <v>4.5034640000000001E-2</v>
      </c>
      <c r="BP232" s="435" cm="1">
        <f t="array" ref="BP232">INDEX('Instrument Performance'!$B$7:$XFD$1048576,-1+MATCH($BF232, 'Instrument Performance'!$A$6:$A$1048576, 0), MATCH(BP$4, 'Instrument Performance'!$B$7:$XFD$7, 0))</f>
        <v>1.3345940000000001E-2</v>
      </c>
      <c r="BQ232" s="435" cm="1">
        <f t="array" ref="BQ232">INDEX('Instrument Performance'!$B$7:$XFD$1048576,-1+MATCH($BF232, 'Instrument Performance'!$A$6:$A$1048576, 0), MATCH(BQ$4, 'Instrument Performance'!$B$7:$XFD$7, 0))</f>
        <v>1.3924890000000001E-2</v>
      </c>
      <c r="BR232" s="435" cm="1">
        <f t="array" ref="BR232">INDEX('Instrument Performance'!$B$7:$XFD$1048576,-1+MATCH($BF232, 'Instrument Performance'!$A$6:$A$1048576, 0), MATCH(BR$4, 'Instrument Performance'!$B$7:$XFD$7, 0))</f>
        <v>4.4352470000000005E-2</v>
      </c>
      <c r="BS232" s="435" cm="1">
        <f t="array" ref="BS232">INDEX('Instrument Performance'!$B$7:$XFD$1048576,-1+MATCH($BF232, 'Instrument Performance'!$A$6:$A$1048576, 0), MATCH(BS$4, 'Instrument Performance'!$B$7:$XFD$7, 0))</f>
        <v>2.7082039999999998E-2</v>
      </c>
      <c r="BT232" s="435" cm="1">
        <f t="array" ref="BT232">INDEX('Instrument Performance'!$B$7:$XFD$1048576,-1+MATCH($BF232, 'Instrument Performance'!$A$6:$A$1048576, 0), MATCH(BT$4, 'Instrument Performance'!$B$7:$XFD$7, 0))</f>
        <v>9.3324110000000005E-3</v>
      </c>
      <c r="BU232" s="435" cm="1">
        <f t="array" ref="BU232">INDEX('Instrument Performance'!$B$7:$XFD$1048576,-1+MATCH($BF232, 'Instrument Performance'!$A$6:$A$1048576, 0), MATCH(BU$4, 'Instrument Performance'!$B$7:$XFD$7, 0))</f>
        <v>5.3851880000000005E-2</v>
      </c>
      <c r="BV232" s="435" cm="1">
        <f t="array" ref="BV232">INDEX('Instrument Performance'!$B$7:$XFD$1048576,-1+MATCH($BF232, 'Instrument Performance'!$A$6:$A$1048576, 0), MATCH(BV$4, 'Instrument Performance'!$B$7:$XFD$7, 0))</f>
        <v>4.6543380000000002E-2</v>
      </c>
      <c r="BW232" s="435" cm="1">
        <f t="array" ref="BW232">INDEX('Instrument Performance'!$B$7:$XFD$1048576,-1+MATCH($BF232, 'Instrument Performance'!$A$6:$A$1048576, 0), MATCH(BW$4, 'Instrument Performance'!$B$7:$XFD$7, 0))</f>
        <v>4.1556240000000001E-2</v>
      </c>
      <c r="BX232" s="435" cm="1">
        <f t="array" ref="BX232">INDEX('Instrument Performance'!$B$7:$XFD$1048576,-1+MATCH($BF232, 'Instrument Performance'!$A$6:$A$1048576, 0), MATCH(BX$4, 'Instrument Performance'!$B$7:$XFD$7, 0))</f>
        <v>0.1046386</v>
      </c>
      <c r="BY232" s="435" cm="1">
        <f t="array" ref="BY232">INDEX('Instrument Performance'!$B$7:$XFD$1048576,-1+MATCH($BF232, 'Instrument Performance'!$A$6:$A$1048576, 0), MATCH(BY$4, 'Instrument Performance'!$B$7:$XFD$7, 0))</f>
        <v>0.10636430000000001</v>
      </c>
      <c r="BZ232" s="435" cm="1">
        <f t="array" ref="BZ232">INDEX('Instrument Performance'!$B$7:$XFD$1048576,-1+MATCH($BF232, 'Instrument Performance'!$A$6:$A$1048576, 0), MATCH(BZ$4, 'Instrument Performance'!$B$7:$XFD$7, 0))</f>
        <v>0.15857599999999999</v>
      </c>
      <c r="CA232" s="435" cm="1">
        <f t="array" ref="CA232">INDEX('Instrument Performance'!$B$7:$XFD$1048576,-1+MATCH($BF232, 'Instrument Performance'!$A$6:$A$1048576, 0), MATCH(CA$4, 'Instrument Performance'!$B$7:$XFD$7, 0))</f>
        <v>9.0708459999999991E-2</v>
      </c>
      <c r="CB232" s="435" cm="1">
        <f t="array" ref="CB232">INDEX('Instrument Performance'!$B$7:$XFD$1048576,-1+MATCH($BF232, 'Instrument Performance'!$A$6:$A$1048576, 0), MATCH(CB$4, 'Instrument Performance'!$B$7:$XFD$7, 0))</f>
        <v>9.1920599999999991E-2</v>
      </c>
      <c r="CC232" s="435" cm="1">
        <f t="array" ref="CC232">INDEX('Instrument Performance'!$B$7:$XFD$1048576,-1+MATCH($BF232, 'Instrument Performance'!$A$6:$A$1048576, 0), MATCH(CC$4, 'Instrument Performance'!$B$7:$XFD$7, 0))</f>
        <v>0.12354900000000001</v>
      </c>
      <c r="CD232" s="435" cm="1">
        <f t="array" ref="CD232">INDEX('Instrument Performance'!$B$7:$XFD$1048576,-1+MATCH($BF232, 'Instrument Performance'!$A$6:$A$1048576, 0), MATCH(CD$4, 'Instrument Performance'!$B$7:$XFD$7, 0))</f>
        <v>6.3751959999999996E-2</v>
      </c>
      <c r="CE232" s="435" cm="1">
        <f t="array" ref="CE232">INDEX('Instrument Performance'!$B$7:$XFD$1048576,-1+MATCH($BF232, 'Instrument Performance'!$A$6:$A$1048576, 0), MATCH(CE$4, 'Instrument Performance'!$B$7:$XFD$7, 0))</f>
        <v>6.2412010000000004E-2</v>
      </c>
      <c r="CF232" s="435" cm="1">
        <f t="array" ref="CF232">INDEX('Instrument Performance'!$B$7:$XFD$1048576,-1+MATCH($BF232, 'Instrument Performance'!$A$6:$A$1048576, 0), MATCH(CF$4, 'Instrument Performance'!$B$7:$XFD$7, 0))</f>
        <v>9.1196310000000003E-2</v>
      </c>
      <c r="CG232" s="435" cm="1">
        <f t="array" ref="CG232">INDEX('Instrument Performance'!$B$7:$XFD$1048576,-1+MATCH($BF232, 'Instrument Performance'!$A$6:$A$1048576, 0), MATCH(CG$4, 'Instrument Performance'!$B$7:$XFD$7, 0))</f>
        <v>7.8605599999999998E-2</v>
      </c>
      <c r="CH232" s="435" cm="1">
        <f t="array" ref="CH232">INDEX('Instrument Performance'!$B$7:$XFD$1048576,-1+MATCH($BF232, 'Instrument Performance'!$A$6:$A$1048576, 0), MATCH(CH$4, 'Instrument Performance'!$B$7:$XFD$7, 0))</f>
        <v>9.1805929999999994E-2</v>
      </c>
      <c r="CI232" s="435" cm="1">
        <f t="array" ref="CI232">INDEX('Instrument Performance'!$B$7:$XFD$1048576,-1+MATCH($BF232, 'Instrument Performance'!$A$6:$A$1048576, 0), MATCH(CI$4, 'Instrument Performance'!$B$7:$XFD$7, 0))</f>
        <v>6.4111500000000002E-2</v>
      </c>
      <c r="CJ232" s="435" cm="1">
        <f t="array" ref="CJ232">INDEX('Instrument Performance'!$B$7:$XFD$1048576,-1+MATCH($BF232, 'Instrument Performance'!$A$6:$A$1048576, 0), MATCH(CJ$4, 'Instrument Performance'!$B$7:$XFD$7, 0))</f>
        <v>8.234066000000001E-2</v>
      </c>
      <c r="CK232" s="435" cm="1">
        <f t="array" ref="CK232">INDEX('Instrument Performance'!$B$7:$XFD$1048576,-1+MATCH($BF232, 'Instrument Performance'!$A$6:$A$1048576, 0), MATCH(CK$4, 'Instrument Performance'!$B$7:$XFD$7, 0))</f>
        <v>6.25E-2</v>
      </c>
      <c r="CL232" s="435" cm="1">
        <f t="array" ref="CL232">INDEX('Instrument Performance'!$B$7:$XFD$1048576,-1+MATCH($BF232, 'Instrument Performance'!$A$6:$A$1048576, 0), MATCH(CL$4, 'Instrument Performance'!$B$7:$XFD$7, 0))</f>
        <v>8.0138269999999998E-2</v>
      </c>
      <c r="CM232" s="435" cm="1">
        <f t="array" ref="CM232">INDEX('Instrument Performance'!$B$7:$XFD$1048576,-1+MATCH($BF232, 'Instrument Performance'!$A$6:$A$1048576, 0), MATCH(CM$4, 'Instrument Performance'!$B$7:$XFD$7, 0))</f>
        <v>5.747012E-2</v>
      </c>
      <c r="CN232" s="435" cm="1">
        <f t="array" ref="CN232">INDEX('Instrument Performance'!$B$7:$XFD$1048576,-1+MATCH($BF232, 'Instrument Performance'!$A$6:$A$1048576, 0), MATCH(CN$4, 'Instrument Performance'!$B$7:$XFD$7, 0))</f>
        <v>9.5942589999999994E-2</v>
      </c>
      <c r="CO232" s="435" cm="1">
        <f t="array" ref="CO232">INDEX('Instrument Performance'!$B$7:$XFD$1048576,-1+MATCH($BF232, 'Instrument Performance'!$A$6:$A$1048576, 0), MATCH(CO$4, 'Instrument Performance'!$B$7:$XFD$7, 0))</f>
        <v>5.3256949999999997E-2</v>
      </c>
      <c r="CP232" s="435" cm="1">
        <f t="array" ref="CP232">INDEX('Instrument Performance'!$B$7:$XFD$1048576,-1+MATCH($BF232, 'Instrument Performance'!$A$6:$A$1048576, 0), MATCH(CP$4, 'Instrument Performance'!$B$7:$XFD$7, 0))</f>
        <v>4.0500930000000004E-2</v>
      </c>
      <c r="CQ232" s="435" cm="1">
        <f t="array" ref="CQ232">INDEX('Instrument Performance'!$B$7:$XFD$1048576,-1+MATCH($BF232, 'Instrument Performance'!$A$6:$A$1048576, 0), MATCH(CQ$4, 'Instrument Performance'!$B$7:$XFD$7, 0))</f>
        <v>5.0721759999999998E-2</v>
      </c>
      <c r="CR232" s="435" cm="1">
        <f t="array" ref="CR232">INDEX('Instrument Performance'!$B$7:$XFD$1048576,-1+MATCH($BF232, 'Instrument Performance'!$A$6:$A$1048576, 0), MATCH(CR$4, 'Instrument Performance'!$B$7:$XFD$7, 0))</f>
        <v>0.12272569999999999</v>
      </c>
      <c r="CS232" s="435" cm="1">
        <f t="array" ref="CS232">INDEX('Instrument Performance'!$B$7:$XFD$1048576,-1+MATCH($BF232, 'Instrument Performance'!$A$6:$A$1048576, 0), MATCH(CS$4, 'Instrument Performance'!$B$7:$XFD$7, 0))</f>
        <v>7.6064199999999998E-2</v>
      </c>
      <c r="CT232" s="435" cm="1">
        <f t="array" ref="CT232">INDEX('Instrument Performance'!$B$7:$XFD$1048576,-1+MATCH($BF232, 'Instrument Performance'!$A$6:$A$1048576, 0), MATCH(CT$4, 'Instrument Performance'!$B$7:$XFD$7, 0))</f>
        <v>9.0950208448046244E-3</v>
      </c>
      <c r="CU232" s="435" cm="1">
        <f t="array" ref="CU232">INDEX('Instrument Performance'!$B$7:$XFD$1048576,-1+MATCH($BF232, 'Instrument Performance'!$A$6:$A$1048576, 0), MATCH(CU$4, 'Instrument Performance'!$B$7:$XFD$7, 0))</f>
        <v>7.5865806197348284E-3</v>
      </c>
      <c r="CV232" s="435" cm="1">
        <f t="array" ref="CV232">INDEX('Instrument Performance'!$B$7:$XFD$1048576,-1+MATCH($BF232, 'Instrument Performance'!$A$6:$A$1048576, 0), MATCH(CV$4, 'Instrument Performance'!$B$7:$XFD$7, 0))</f>
        <v>3.0054423242359629E-2</v>
      </c>
      <c r="CW232" s="435" cm="1">
        <f t="array" ref="CW232">INDEX('Instrument Performance'!$B$7:$XFD$1048576,-1+MATCH($BF232, 'Instrument Performance'!$A$6:$A$1048576, 0), MATCH(CW$4, 'Instrument Performance'!$B$7:$XFD$7, 0))</f>
        <v>2.647841603322787E-2</v>
      </c>
      <c r="CX232" s="435" cm="1">
        <f t="array" ref="CX232">INDEX('Instrument Performance'!$B$7:$XFD$1048576,-1+MATCH($BF232, 'Instrument Performance'!$A$6:$A$1048576, 0), MATCH(CX$4, 'Instrument Performance'!$B$7:$XFD$7, 0))</f>
        <v>-1.6030004538052922E-2</v>
      </c>
      <c r="CY232" s="435" cm="1">
        <f t="array" ref="CY232">INDEX('Instrument Performance'!$B$7:$XFD$1048576,-1+MATCH($BF232, 'Instrument Performance'!$A$6:$A$1048576, 0), MATCH(CY$4, 'Instrument Performance'!$B$7:$XFD$7, 0))</f>
        <v>1.2282621914143199E-2</v>
      </c>
      <c r="CZ232" s="435" cm="1">
        <f t="array" ref="CZ232">INDEX('Instrument Performance'!$B$7:$XFD$1048576,-1+MATCH($BF232, 'Instrument Performance'!$A$6:$A$1048576, 0), MATCH(CZ$4, 'Instrument Performance'!$B$7:$XFD$7, 0))</f>
        <v>4.9099883764517571E-2</v>
      </c>
      <c r="DA232" s="435" cm="1">
        <f t="array" ref="DA232">INDEX('Instrument Performance'!$B$7:$XFD$1048576,-1+MATCH($BF232, 'Instrument Performance'!$A$6:$A$1048576, 0), MATCH(DA$4, 'Instrument Performance'!$B$7:$XFD$7, 0))</f>
        <v>5.9299999999999999E-2</v>
      </c>
      <c r="DB232" s="435" t="str" cm="1">
        <f t="array" ref="DB232">INDEX('Instrument Performance'!$B$7:$XFD$1048576,-1+MATCH($BF232, 'Instrument Performance'!$A$6:$A$1048576, 0), MATCH(DB$4, 'Instrument Performance'!$B$7:$XFD$7, 0))</f>
        <v/>
      </c>
      <c r="DC232" s="435" t="str" cm="1">
        <f t="array" ref="DC232">INDEX('Instrument Performance'!$B$7:$XFD$1048576,-1+MATCH($BF232, 'Instrument Performance'!$A$6:$A$1048576, 0), MATCH(DC$4, 'Instrument Performance'!$B$7:$XFD$7, 0))</f>
        <v/>
      </c>
      <c r="DD232" s="435" cm="1">
        <f t="array" ref="DD232">INDEX('Instrument Performance'!$B$7:$XFD$1048576,-1+MATCH($BF232, 'Instrument Performance'!$A$6:$A$1048576, 0), MATCH(DD$4, 'Instrument Performance'!$B$7:$XFD$7, 0))</f>
        <v>7.8756376237383297E-3</v>
      </c>
      <c r="DE232" s="435" cm="1">
        <f t="array" ref="DE232">INDEX('Instrument Performance'!$B$7:$XFD$1048576,-1+MATCH($BF232, 'Instrument Performance'!$A$6:$A$1048576, 0), MATCH(DE$4, 'Instrument Performance'!$B$7:$XFD$7, 0))</f>
        <v>0</v>
      </c>
      <c r="DF232" s="435" cm="1">
        <f t="array" ref="DF232">INDEX('Instrument Performance'!$B$7:$XFD$1048576,-1+MATCH($BF232, 'Instrument Performance'!$A$6:$A$1048576, 0), MATCH(DF$4, 'Instrument Performance'!$B$7:$XFD$7, 0))</f>
        <v>-1.7789713516356054E-2</v>
      </c>
      <c r="DG232" s="435" cm="1">
        <f t="array" ref="DG232">INDEX('Instrument Performance'!$B$7:$XFD$1048576,-1+MATCH($BF232, 'Instrument Performance'!$A$6:$A$1048576, 0), MATCH(DG$4, 'Instrument Performance'!$B$7:$XFD$7, 0))</f>
        <v>7.7590480912245852E-2</v>
      </c>
      <c r="DH232" s="437"/>
      <c r="DI232" s="440">
        <f t="shared" si="34"/>
        <v>45260</v>
      </c>
      <c r="DJ232" s="435">
        <f t="shared" si="36"/>
        <v>4.761513046566445E-2</v>
      </c>
      <c r="DK232" s="443">
        <f t="shared" si="37"/>
        <v>-5.4794520547945207E-5</v>
      </c>
      <c r="DL232" s="438">
        <f t="shared" si="35"/>
        <v>4.589439095184944E-2</v>
      </c>
      <c r="DM232" s="438">
        <v>4.5971814888996487E-2</v>
      </c>
      <c r="DN232" s="444">
        <f t="shared" si="38"/>
        <v>1.7207395138150103E-3</v>
      </c>
      <c r="DP232" s="438">
        <f t="shared" si="39"/>
        <v>-7.7423937147047539E-5</v>
      </c>
    </row>
    <row r="233" spans="1:120">
      <c r="A233" s="436">
        <v>45291</v>
      </c>
      <c r="B233" s="435">
        <f>_xlfn.XLOOKUP(B$4,[3]taa_weights!$B$1:$BB$1,[3]taa_weights!$B231:$BB231,"CHECK",FALSE)</f>
        <v>2.6455647404395689E-11</v>
      </c>
      <c r="C233" s="435">
        <f>_xlfn.XLOOKUP(C$4,[3]taa_weights!$B$1:$BB$1,[3]taa_weights!$B231:$BB231,"CHECK",FALSE)</f>
        <v>3.341423994600318E-12</v>
      </c>
      <c r="D233" s="435">
        <f>_xlfn.XLOOKUP(D$4,[3]taa_weights!$B$1:$BB$1,[3]taa_weights!$B231:$BB231,"CHECK",FALSE)</f>
        <v>9.1492145731592745E-12</v>
      </c>
      <c r="E233" s="435">
        <f>_xlfn.XLOOKUP(E$4,[3]taa_weights!$B$1:$BB$1,[3]taa_weights!$B231:$BB231,"CHECK",FALSE)</f>
        <v>2.6756852680967258E-12</v>
      </c>
      <c r="F233" s="435">
        <f>_xlfn.XLOOKUP(F$4,[3]taa_weights!$B$1:$BB$1,[3]taa_weights!$B231:$BB231,"CHECK",FALSE)</f>
        <v>3.7365291397007778E-12</v>
      </c>
      <c r="G233" s="435">
        <f>_xlfn.XLOOKUP(G$4,[3]taa_weights!$B$1:$BB$1,[3]taa_weights!$B231:$BB231,"CHECK",FALSE)</f>
        <v>1.4321232715984749E-11</v>
      </c>
      <c r="H233" s="435">
        <f>_xlfn.XLOOKUP(H$4,[3]taa_weights!$B$1:$BB$1,[3]taa_weights!$B231:$BB231,"CHECK",FALSE)</f>
        <v>1.1395976042104439E-11</v>
      </c>
      <c r="I233" s="435">
        <f>_xlfn.XLOOKUP(I$4,[3]taa_weights!$B$1:$BB$1,[3]taa_weights!$B231:$BB231,"CHECK",FALSE)</f>
        <v>1.30155244542512E-11</v>
      </c>
      <c r="J233" s="435">
        <f>_xlfn.XLOOKUP(J$4,[3]taa_weights!$B$1:$BB$1,[3]taa_weights!$B231:$BB231,"CHECK",FALSE)</f>
        <v>1.620336415449283E-11</v>
      </c>
      <c r="K233" s="435">
        <f>_xlfn.XLOOKUP(K$4,[3]taa_weights!$B$1:$BB$1,[3]taa_weights!$B231:$BB231,"CHECK",FALSE)</f>
        <v>3.3973999834227463E-2</v>
      </c>
      <c r="L233" s="435">
        <f>_xlfn.XLOOKUP(L$4,[3]taa_weights!$B$1:$BB$1,[3]taa_weights!$B231:$BB231,"CHECK",FALSE)</f>
        <v>6.0868551031984505E-11</v>
      </c>
      <c r="M233" s="435">
        <f>_xlfn.XLOOKUP(M$4,[3]taa_weights!$B$1:$BB$1,[3]taa_weights!$B231:$BB231,"CHECK",FALSE)</f>
        <v>6.5937181004223651E-11</v>
      </c>
      <c r="N233" s="435">
        <f>_xlfn.XLOOKUP(N$4,[3]taa_weights!$B$1:$BB$1,[3]taa_weights!$B231:$BB231,"CHECK",FALSE)</f>
        <v>5.9999999915329297E-2</v>
      </c>
      <c r="O233" s="435">
        <f>_xlfn.XLOOKUP(O$4,[3]taa_weights!$B$1:$BB$1,[3]taa_weights!$B231:$BB231,"CHECK",FALSE)</f>
        <v>2.7875669921437781E-9</v>
      </c>
      <c r="P233" s="435">
        <f>_xlfn.XLOOKUP(P$4,[3]taa_weights!$B$1:$BB$1,[3]taa_weights!$B231:$BB231,"CHECK",FALSE)</f>
        <v>4.7508063486410466E-9</v>
      </c>
      <c r="Q233" s="435">
        <f>_xlfn.XLOOKUP(Q$4,[3]taa_weights!$B$1:$BB$1,[3]taa_weights!$B231:$BB231,"CHECK",FALSE)</f>
        <v>5.3388522821468267E-11</v>
      </c>
      <c r="R233" s="435">
        <f>_xlfn.XLOOKUP(R$4,[3]taa_weights!$B$1:$BB$1,[3]taa_weights!$B231:$BB231,"CHECK",FALSE)</f>
        <v>2.3529995224299771E-2</v>
      </c>
      <c r="S233" s="435">
        <f>_xlfn.XLOOKUP(S$4,[3]taa_weights!$B$1:$BB$1,[3]taa_weights!$B231:$BB231,"CHECK",FALSE)</f>
        <v>4.9999999680319353E-2</v>
      </c>
      <c r="T233" s="435">
        <f>_xlfn.XLOOKUP(T$4,[3]taa_weights!$B$1:$BB$1,[3]taa_weights!$B231:$BB231,"CHECK",FALSE)</f>
        <v>1.6393233955169931E-10</v>
      </c>
      <c r="U233" s="435">
        <f>_xlfn.XLOOKUP(U$4,[3]taa_weights!$B$1:$BB$1,[3]taa_weights!$B231:$BB231,"CHECK",FALSE)</f>
        <v>5.8584723448863755E-11</v>
      </c>
      <c r="V233" s="435">
        <f>_xlfn.XLOOKUP(V$4,[3]taa_weights!$B$1:$BB$1,[3]taa_weights!$B231:$BB231,"CHECK",FALSE)</f>
        <v>4.9999999999317202E-2</v>
      </c>
      <c r="W233" s="435">
        <f>_xlfn.XLOOKUP(W$4,[3]taa_weights!$B$1:$BB$1,[3]taa_weights!$B231:$BB231,"CHECK",FALSE)</f>
        <v>4.9999999990742373E-2</v>
      </c>
      <c r="X233" s="435">
        <f>_xlfn.XLOOKUP(X$4,[3]taa_weights!$B$1:$BB$1,[3]taa_weights!$B231:$BB231,"CHECK",FALSE)</f>
        <v>4.1733633124047938E-2</v>
      </c>
      <c r="Y233" s="435">
        <f>_xlfn.XLOOKUP(Y$4,[3]taa_weights!$B$1:$BB$1,[3]taa_weights!$B231:$BB231,"CHECK",FALSE)</f>
        <v>7.1774851163786446E-10</v>
      </c>
      <c r="Z233" s="435">
        <f>_xlfn.XLOOKUP(Z$4,[3]taa_weights!$B$1:$BB$1,[3]taa_weights!$B231:$BB231,"CHECK",FALSE)</f>
        <v>1.2658055797075959E-10</v>
      </c>
      <c r="AA233" s="435">
        <f>_xlfn.XLOOKUP(AA$4,[3]taa_weights!$B$1:$BB$1,[3]taa_weights!$B231:$BB231,"CHECK",FALSE)</f>
        <v>1.2018326863231581E-11</v>
      </c>
      <c r="AB233" s="435">
        <f>_xlfn.XLOOKUP(AB$4,[3]taa_weights!$B$1:$BB$1,[3]taa_weights!$B231:$BB231,"CHECK",FALSE)</f>
        <v>7.6186919450483837E-11</v>
      </c>
      <c r="AC233" s="435">
        <f>_xlfn.XLOOKUP(AC$4,[3]taa_weights!$B$1:$BB$1,[3]taa_weights!$B231:$BB231,"CHECK",FALSE)</f>
        <v>2.9864064128828231E-11</v>
      </c>
      <c r="AD233" s="435">
        <f>_xlfn.XLOOKUP(AD$4,[3]taa_weights!$B$1:$BB$1,[3]taa_weights!$B231:$BB231,"CHECK",FALSE)</f>
        <v>4.999999996020521E-2</v>
      </c>
      <c r="AE233" s="435">
        <f>_xlfn.XLOOKUP(AE$4,[3]taa_weights!$B$1:$BB$1,[3]taa_weights!$B231:$BB231,"CHECK",FALSE)</f>
        <v>9.5005678274328684E-3</v>
      </c>
      <c r="AF233" s="435">
        <f>_xlfn.XLOOKUP(AF$4,[3]taa_weights!$B$1:$BB$1,[3]taa_weights!$B231:$BB231,"CHECK",FALSE)</f>
        <v>1.8571719696029061E-10</v>
      </c>
      <c r="AG233" s="435">
        <f>_xlfn.XLOOKUP(AG$4,[3]taa_weights!$B$1:$BB$1,[3]taa_weights!$B231:$BB231,"CHECK",FALSE)</f>
        <v>7.2281794629204274E-11</v>
      </c>
      <c r="AH233" s="435">
        <f>_xlfn.XLOOKUP(AH$4,[3]taa_weights!$B$1:$BB$1,[3]taa_weights!$B231:$BB231,"CHECK",FALSE)</f>
        <v>1.257634643235946E-11</v>
      </c>
      <c r="AI233" s="435">
        <f>_xlfn.XLOOKUP(AI$4,[3]taa_weights!$B$1:$BB$1,[3]taa_weights!$B231:$BB231,"CHECK",FALSE)</f>
        <v>4.9999999992159247E-2</v>
      </c>
      <c r="AJ233" s="435">
        <f>_xlfn.XLOOKUP(AJ$4,[3]taa_weights!$B$1:$BB$1,[3]taa_weights!$B231:$BB231,"CHECK",FALSE)</f>
        <v>4.9999999998175379E-2</v>
      </c>
      <c r="AK233" s="435">
        <f>_xlfn.XLOOKUP(AK$4,[3]taa_weights!$B$1:$BB$1,[3]taa_weights!$B231:$BB231,"CHECK",FALSE)</f>
        <v>4.9999999998980298E-2</v>
      </c>
      <c r="AL233" s="435">
        <f>_xlfn.XLOOKUP(AL$4,[3]taa_weights!$B$1:$BB$1,[3]taa_weights!$B231:$BB231,"CHECK",FALSE)</f>
        <v>1.342244311815449E-11</v>
      </c>
      <c r="AM233" s="435">
        <f>_xlfn.XLOOKUP(AM$4,[3]taa_weights!$B$1:$BB$1,[3]taa_weights!$B231:$BB231,"CHECK",FALSE)</f>
        <v>8.3726722173613978E-11</v>
      </c>
      <c r="AN233" s="435">
        <f>_xlfn.XLOOKUP(AN$4,[3]taa_weights!$B$1:$BB$1,[3]taa_weights!$B231:$BB231,"CHECK",FALSE)</f>
        <v>5.0000000000630901E-2</v>
      </c>
      <c r="AO233" s="435">
        <f>_xlfn.XLOOKUP(AO$4,[3]taa_weights!$B$1:$BB$1,[3]taa_weights!$B231:$BB231,"CHECK",FALSE)</f>
        <v>1.4349718853475951E-3</v>
      </c>
      <c r="AP233" s="435">
        <f>_xlfn.XLOOKUP(AP$4,[3]taa_weights!$B$1:$BB$1,[3]taa_weights!$B231:$BB231,"CHECK",FALSE)</f>
        <v>7.9856502806401025E-2</v>
      </c>
      <c r="AQ233" s="435">
        <f>_xlfn.XLOOKUP(AQ$4,[3]taa_weights!$B$1:$BB$1,[3]taa_weights!$B231:$BB231,"CHECK",FALSE)</f>
        <v>9.9999999998727274E-2</v>
      </c>
      <c r="AR233" s="435">
        <f>_xlfn.XLOOKUP(AR$4,[3]taa_weights!$B$1:$BB$1,[3]taa_weights!$B231:$BB231,"CHECK",FALSE)</f>
        <v>1.1720998690441291E-2</v>
      </c>
      <c r="AS233" s="435">
        <f>_xlfn.XLOOKUP(AS$4,[3]taa_weights!$B$1:$BB$1,[3]taa_weights!$B231:$BB231,"CHECK",FALSE)</f>
        <v>6.5768312755216162E-11</v>
      </c>
      <c r="AT233" s="435">
        <f>_xlfn.XLOOKUP(AT$4,[3]taa_weights!$B$1:$BB$1,[3]taa_weights!$B231:$BB231,"CHECK",FALSE)</f>
        <v>2.9684306138332669E-2</v>
      </c>
      <c r="AU233" s="435">
        <f>_xlfn.XLOOKUP(AU$4,[3]taa_weights!$B$1:$BB$1,[3]taa_weights!$B231:$BB231,"CHECK",FALSE)</f>
        <v>4.9999999994223249E-2</v>
      </c>
      <c r="AV233" s="435">
        <f>_xlfn.XLOOKUP(AV$4,[3]taa_weights!$B$1:$BB$1,[3]taa_weights!$B231:$BB231,"CHECK",FALSE)</f>
        <v>3.2090683732197572E-11</v>
      </c>
      <c r="AW233" s="435">
        <f>_xlfn.XLOOKUP(AW$4,[3]taa_weights!$B$1:$BB$1,[3]taa_weights!$B231:$BB231,"CHECK",FALSE)</f>
        <v>4.9999999977956448E-2</v>
      </c>
      <c r="AX233" s="435">
        <f>_xlfn.XLOOKUP(AX$4,[3]taa_weights!$B$1:$BB$1,[3]taa_weights!$B231:$BB231,"CHECK",FALSE)</f>
        <v>8.8565015427925275E-2</v>
      </c>
      <c r="AY233" s="435">
        <f>_xlfn.XLOOKUP(AY$4,[3]taa_weights!$B$1:$BB$1,[3]taa_weights!$B231:$BB231,"CHECK",FALSE)</f>
        <v>1.2377451607286229E-11</v>
      </c>
      <c r="AZ233" s="435">
        <f>_xlfn.XLOOKUP(AZ$4,[3]taa_weights!$B$1:$BB$1,[3]taa_weights!$B231:$BB231,"CHECK",FALSE)</f>
        <v>3.35055231445243E-12</v>
      </c>
      <c r="BA233" s="435">
        <f>_xlfn.XLOOKUP(BA$4,[3]taa_weights!$B$1:$BB$1,[3]taa_weights!$B231:$BB231,"CHECK",FALSE)</f>
        <v>1.9999999999044681E-2</v>
      </c>
      <c r="BB233" s="435">
        <f>_xlfn.XLOOKUP(BB$4,[3]taa_weights!$B$1:$BB$1,[3]taa_weights!$B231:$BB231,"CHECK",FALSE)</f>
        <v>3.2020713602502601E-12</v>
      </c>
      <c r="BC233" s="426"/>
      <c r="BD233" s="438">
        <f t="shared" si="32"/>
        <v>0.99999999995255795</v>
      </c>
      <c r="BE233" s="439"/>
      <c r="BF233" s="440">
        <f t="shared" si="33"/>
        <v>45291</v>
      </c>
      <c r="BG233" s="435" cm="1">
        <f t="array" ref="BG233">INDEX('Instrument Performance'!$B$7:$XFD$1048576,-1+MATCH($BF233, 'Instrument Performance'!$A$6:$A$1048576, 0), MATCH(BG$4, 'Instrument Performance'!$B$7:$XFD$7, 0))</f>
        <v>1.0700240000000001E-2</v>
      </c>
      <c r="BH233" s="435" cm="1">
        <f t="array" ref="BH233">INDEX('Instrument Performance'!$B$7:$XFD$1048576,-1+MATCH($BF233, 'Instrument Performance'!$A$6:$A$1048576, 0), MATCH(BH$4, 'Instrument Performance'!$B$7:$XFD$7, 0))</f>
        <v>3.6932319999999998E-2</v>
      </c>
      <c r="BI233" s="435" cm="1">
        <f t="array" ref="BI233">INDEX('Instrument Performance'!$B$7:$XFD$1048576,-1+MATCH($BF233, 'Instrument Performance'!$A$6:$A$1048576, 0), MATCH(BI$4, 'Instrument Performance'!$B$7:$XFD$7, 0))</f>
        <v>2.0274869999999997E-2</v>
      </c>
      <c r="BJ233" s="435" cm="1">
        <f t="array" ref="BJ233">INDEX('Instrument Performance'!$B$7:$XFD$1048576,-1+MATCH($BF233, 'Instrument Performance'!$A$6:$A$1048576, 0), MATCH(BJ$4, 'Instrument Performance'!$B$7:$XFD$7, 0))</f>
        <v>2.4342240000000001E-2</v>
      </c>
      <c r="BK233" s="435" cm="1">
        <f t="array" ref="BK233">INDEX('Instrument Performance'!$B$7:$XFD$1048576,-1+MATCH($BF233, 'Instrument Performance'!$A$6:$A$1048576, 0), MATCH(BK$4, 'Instrument Performance'!$B$7:$XFD$7, 0))</f>
        <v>3.8386170000000004E-2</v>
      </c>
      <c r="BL233" s="435" cm="1">
        <f t="array" ref="BL233">INDEX('Instrument Performance'!$B$7:$XFD$1048576,-1+MATCH($BF233, 'Instrument Performance'!$A$6:$A$1048576, 0), MATCH(BL$4, 'Instrument Performance'!$B$7:$XFD$7, 0))</f>
        <v>1.762967E-2</v>
      </c>
      <c r="BM233" s="435" cm="1">
        <f t="array" ref="BM233">INDEX('Instrument Performance'!$B$7:$XFD$1048576,-1+MATCH($BF233, 'Instrument Performance'!$A$6:$A$1048576, 0), MATCH(BM$4, 'Instrument Performance'!$B$7:$XFD$7, 0))</f>
        <v>4.4164839999999997E-2</v>
      </c>
      <c r="BN233" s="435" cm="1">
        <f t="array" ref="BN233">INDEX('Instrument Performance'!$B$7:$XFD$1048576,-1+MATCH($BF233, 'Instrument Performance'!$A$6:$A$1048576, 0), MATCH(BN$4, 'Instrument Performance'!$B$7:$XFD$7, 0))</f>
        <v>3.003985E-2</v>
      </c>
      <c r="BO233" s="435" cm="1">
        <f t="array" ref="BO233">INDEX('Instrument Performance'!$B$7:$XFD$1048576,-1+MATCH($BF233, 'Instrument Performance'!$A$6:$A$1048576, 0), MATCH(BO$4, 'Instrument Performance'!$B$7:$XFD$7, 0))</f>
        <v>4.0289859999999997E-2</v>
      </c>
      <c r="BP233" s="435" cm="1">
        <f t="array" ref="BP233">INDEX('Instrument Performance'!$B$7:$XFD$1048576,-1+MATCH($BF233, 'Instrument Performance'!$A$6:$A$1048576, 0), MATCH(BP$4, 'Instrument Performance'!$B$7:$XFD$7, 0))</f>
        <v>9.5405999999999998E-3</v>
      </c>
      <c r="BQ233" s="435" cm="1">
        <f t="array" ref="BQ233">INDEX('Instrument Performance'!$B$7:$XFD$1048576,-1+MATCH($BF233, 'Instrument Performance'!$A$6:$A$1048576, 0), MATCH(BQ$4, 'Instrument Performance'!$B$7:$XFD$7, 0))</f>
        <v>9.3591049999999995E-3</v>
      </c>
      <c r="BR233" s="435" cm="1">
        <f t="array" ref="BR233">INDEX('Instrument Performance'!$B$7:$XFD$1048576,-1+MATCH($BF233, 'Instrument Performance'!$A$6:$A$1048576, 0), MATCH(BR$4, 'Instrument Performance'!$B$7:$XFD$7, 0))</f>
        <v>2.614379E-2</v>
      </c>
      <c r="BS233" s="435" cm="1">
        <f t="array" ref="BS233">INDEX('Instrument Performance'!$B$7:$XFD$1048576,-1+MATCH($BF233, 'Instrument Performance'!$A$6:$A$1048576, 0), MATCH(BS$4, 'Instrument Performance'!$B$7:$XFD$7, 0))</f>
        <v>2.4984650000000001E-2</v>
      </c>
      <c r="BT233" s="435" cm="1">
        <f t="array" ref="BT233">INDEX('Instrument Performance'!$B$7:$XFD$1048576,-1+MATCH($BF233, 'Instrument Performance'!$A$6:$A$1048576, 0), MATCH(BT$4, 'Instrument Performance'!$B$7:$XFD$7, 0))</f>
        <v>1.4113180000000001E-2</v>
      </c>
      <c r="BU233" s="435" cm="1">
        <f t="array" ref="BU233">INDEX('Instrument Performance'!$B$7:$XFD$1048576,-1+MATCH($BF233, 'Instrument Performance'!$A$6:$A$1048576, 0), MATCH(BU$4, 'Instrument Performance'!$B$7:$XFD$7, 0))</f>
        <v>3.5764379999999998E-2</v>
      </c>
      <c r="BV233" s="435" cm="1">
        <f t="array" ref="BV233">INDEX('Instrument Performance'!$B$7:$XFD$1048576,-1+MATCH($BF233, 'Instrument Performance'!$A$6:$A$1048576, 0), MATCH(BV$4, 'Instrument Performance'!$B$7:$XFD$7, 0))</f>
        <v>3.7713469999999999E-2</v>
      </c>
      <c r="BW233" s="435" cm="1">
        <f t="array" ref="BW233">INDEX('Instrument Performance'!$B$7:$XFD$1048576,-1+MATCH($BF233, 'Instrument Performance'!$A$6:$A$1048576, 0), MATCH(BW$4, 'Instrument Performance'!$B$7:$XFD$7, 0))</f>
        <v>2.8091599999999998E-2</v>
      </c>
      <c r="BX233" s="435" cm="1">
        <f t="array" ref="BX233">INDEX('Instrument Performance'!$B$7:$XFD$1048576,-1+MATCH($BF233, 'Instrument Performance'!$A$6:$A$1048576, 0), MATCH(BX$4, 'Instrument Performance'!$B$7:$XFD$7, 0))</f>
        <v>6.25E-2</v>
      </c>
      <c r="BY233" s="435" cm="1">
        <f t="array" ref="BY233">INDEX('Instrument Performance'!$B$7:$XFD$1048576,-1+MATCH($BF233, 'Instrument Performance'!$A$6:$A$1048576, 0), MATCH(BY$4, 'Instrument Performance'!$B$7:$XFD$7, 0))</f>
        <v>5.2574259999999998E-2</v>
      </c>
      <c r="BZ233" s="435" cm="1">
        <f t="array" ref="BZ233">INDEX('Instrument Performance'!$B$7:$XFD$1048576,-1+MATCH($BF233, 'Instrument Performance'!$A$6:$A$1048576, 0), MATCH(BZ$4, 'Instrument Performance'!$B$7:$XFD$7, 0))</f>
        <v>6.4568109999999998E-2</v>
      </c>
      <c r="CA233" s="435" cm="1">
        <f t="array" ref="CA233">INDEX('Instrument Performance'!$B$7:$XFD$1048576,-1+MATCH($BF233, 'Instrument Performance'!$A$6:$A$1048576, 0), MATCH(CA$4, 'Instrument Performance'!$B$7:$XFD$7, 0))</f>
        <v>4.6843380000000004E-2</v>
      </c>
      <c r="CB233" s="435" cm="1">
        <f t="array" ref="CB233">INDEX('Instrument Performance'!$B$7:$XFD$1048576,-1+MATCH($BF233, 'Instrument Performance'!$A$6:$A$1048576, 0), MATCH(CB$4, 'Instrument Performance'!$B$7:$XFD$7, 0))</f>
        <v>5.3997650000000001E-2</v>
      </c>
      <c r="CC233" s="435" cm="1">
        <f t="array" ref="CC233">INDEX('Instrument Performance'!$B$7:$XFD$1048576,-1+MATCH($BF233, 'Instrument Performance'!$A$6:$A$1048576, 0), MATCH(CC$4, 'Instrument Performance'!$B$7:$XFD$7, 0))</f>
        <v>5.0225039999999999E-2</v>
      </c>
      <c r="CD233" s="435" cm="1">
        <f t="array" ref="CD233">INDEX('Instrument Performance'!$B$7:$XFD$1048576,-1+MATCH($BF233, 'Instrument Performance'!$A$6:$A$1048576, 0), MATCH(CD$4, 'Instrument Performance'!$B$7:$XFD$7, 0))</f>
        <v>6.0122270000000005E-2</v>
      </c>
      <c r="CE233" s="435" cm="1">
        <f t="array" ref="CE233">INDEX('Instrument Performance'!$B$7:$XFD$1048576,-1+MATCH($BF233, 'Instrument Performance'!$A$6:$A$1048576, 0), MATCH(CE$4, 'Instrument Performance'!$B$7:$XFD$7, 0))</f>
        <v>6.0512370000000003E-2</v>
      </c>
      <c r="CF233" s="435" cm="1">
        <f t="array" ref="CF233">INDEX('Instrument Performance'!$B$7:$XFD$1048576,-1+MATCH($BF233, 'Instrument Performance'!$A$6:$A$1048576, 0), MATCH(CF$4, 'Instrument Performance'!$B$7:$XFD$7, 0))</f>
        <v>0.12188549999999999</v>
      </c>
      <c r="CG233" s="435" cm="1">
        <f t="array" ref="CG233">INDEX('Instrument Performance'!$B$7:$XFD$1048576,-1+MATCH($BF233, 'Instrument Performance'!$A$6:$A$1048576, 0), MATCH(CG$4, 'Instrument Performance'!$B$7:$XFD$7, 0))</f>
        <v>0.1033287</v>
      </c>
      <c r="CH233" s="435" cm="1">
        <f t="array" ref="CH233">INDEX('Instrument Performance'!$B$7:$XFD$1048576,-1+MATCH($BF233, 'Instrument Performance'!$A$6:$A$1048576, 0), MATCH(CH$4, 'Instrument Performance'!$B$7:$XFD$7, 0))</f>
        <v>6.8217410000000006E-2</v>
      </c>
      <c r="CI233" s="435" cm="1">
        <f t="array" ref="CI233">INDEX('Instrument Performance'!$B$7:$XFD$1048576,-1+MATCH($BF233, 'Instrument Performance'!$A$6:$A$1048576, 0), MATCH(CI$4, 'Instrument Performance'!$B$7:$XFD$7, 0))</f>
        <v>2.7747549999999999E-2</v>
      </c>
      <c r="CJ233" s="435" cm="1">
        <f t="array" ref="CJ233">INDEX('Instrument Performance'!$B$7:$XFD$1048576,-1+MATCH($BF233, 'Instrument Performance'!$A$6:$A$1048576, 0), MATCH(CJ$4, 'Instrument Performance'!$B$7:$XFD$7, 0))</f>
        <v>3.494382E-2</v>
      </c>
      <c r="CK233" s="435" cm="1">
        <f t="array" ref="CK233">INDEX('Instrument Performance'!$B$7:$XFD$1048576,-1+MATCH($BF233, 'Instrument Performance'!$A$6:$A$1048576, 0), MATCH(CK$4, 'Instrument Performance'!$B$7:$XFD$7, 0))</f>
        <v>3.0352939999999998E-2</v>
      </c>
      <c r="CL233" s="435" cm="1">
        <f t="array" ref="CL233">INDEX('Instrument Performance'!$B$7:$XFD$1048576,-1+MATCH($BF233, 'Instrument Performance'!$A$6:$A$1048576, 0), MATCH(CL$4, 'Instrument Performance'!$B$7:$XFD$7, 0))</f>
        <v>4.5000489999999997E-2</v>
      </c>
      <c r="CM233" s="435" cm="1">
        <f t="array" ref="CM233">INDEX('Instrument Performance'!$B$7:$XFD$1048576,-1+MATCH($BF233, 'Instrument Performance'!$A$6:$A$1048576, 0), MATCH(CM$4, 'Instrument Performance'!$B$7:$XFD$7, 0))</f>
        <v>3.5538979999999998E-2</v>
      </c>
      <c r="CN233" s="435" cm="1">
        <f t="array" ref="CN233">INDEX('Instrument Performance'!$B$7:$XFD$1048576,-1+MATCH($BF233, 'Instrument Performance'!$A$6:$A$1048576, 0), MATCH(CN$4, 'Instrument Performance'!$B$7:$XFD$7, 0))</f>
        <v>2.190607E-2</v>
      </c>
      <c r="CO233" s="435" cm="1">
        <f t="array" ref="CO233">INDEX('Instrument Performance'!$B$7:$XFD$1048576,-1+MATCH($BF233, 'Instrument Performance'!$A$6:$A$1048576, 0), MATCH(CO$4, 'Instrument Performance'!$B$7:$XFD$7, 0))</f>
        <v>-3.0217569999999999E-3</v>
      </c>
      <c r="CP233" s="435" cm="1">
        <f t="array" ref="CP233">INDEX('Instrument Performance'!$B$7:$XFD$1048576,-1+MATCH($BF233, 'Instrument Performance'!$A$6:$A$1048576, 0), MATCH(CP$4, 'Instrument Performance'!$B$7:$XFD$7, 0))</f>
        <v>-7.4263760000000002E-3</v>
      </c>
      <c r="CQ233" s="435" cm="1">
        <f t="array" ref="CQ233">INDEX('Instrument Performance'!$B$7:$XFD$1048576,-1+MATCH($BF233, 'Instrument Performance'!$A$6:$A$1048576, 0), MATCH(CQ$4, 'Instrument Performance'!$B$7:$XFD$7, 0))</f>
        <v>1.827577E-2</v>
      </c>
      <c r="CR233" s="435" cm="1">
        <f t="array" ref="CR233">INDEX('Instrument Performance'!$B$7:$XFD$1048576,-1+MATCH($BF233, 'Instrument Performance'!$A$6:$A$1048576, 0), MATCH(CR$4, 'Instrument Performance'!$B$7:$XFD$7, 0))</f>
        <v>4.6415709999999999E-2</v>
      </c>
      <c r="CS233" s="435" cm="1">
        <f t="array" ref="CS233">INDEX('Instrument Performance'!$B$7:$XFD$1048576,-1+MATCH($BF233, 'Instrument Performance'!$A$6:$A$1048576, 0), MATCH(CS$4, 'Instrument Performance'!$B$7:$XFD$7, 0))</f>
        <v>5.7578280000000003E-2</v>
      </c>
      <c r="CT233" s="435" cm="1">
        <f t="array" ref="CT233">INDEX('Instrument Performance'!$B$7:$XFD$1048576,-1+MATCH($BF233, 'Instrument Performance'!$A$6:$A$1048576, 0), MATCH(CT$4, 'Instrument Performance'!$B$7:$XFD$7, 0))</f>
        <v>7.5027526332713812E-3</v>
      </c>
      <c r="CU233" s="435" cm="1">
        <f t="array" ref="CU233">INDEX('Instrument Performance'!$B$7:$XFD$1048576,-1+MATCH($BF233, 'Instrument Performance'!$A$6:$A$1048576, 0), MATCH(CU$4, 'Instrument Performance'!$B$7:$XFD$7, 0))</f>
        <v>9.142913020094845E-3</v>
      </c>
      <c r="CV233" s="435" cm="1">
        <f t="array" ref="CV233">INDEX('Instrument Performance'!$B$7:$XFD$1048576,-1+MATCH($BF233, 'Instrument Performance'!$A$6:$A$1048576, 0), MATCH(CV$4, 'Instrument Performance'!$B$7:$XFD$7, 0))</f>
        <v>3.8216272966457243E-2</v>
      </c>
      <c r="CW233" s="435" cm="1">
        <f t="array" ref="CW233">INDEX('Instrument Performance'!$B$7:$XFD$1048576,-1+MATCH($BF233, 'Instrument Performance'!$A$6:$A$1048576, 0), MATCH(CW$4, 'Instrument Performance'!$B$7:$XFD$7, 0))</f>
        <v>1.3047470794191662E-2</v>
      </c>
      <c r="CX233" s="435" cm="1">
        <f t="array" ref="CX233">INDEX('Instrument Performance'!$B$7:$XFD$1048576,-1+MATCH($BF233, 'Instrument Performance'!$A$6:$A$1048576, 0), MATCH(CX$4, 'Instrument Performance'!$B$7:$XFD$7, 0))</f>
        <v>1.133327003160578E-2</v>
      </c>
      <c r="CY233" s="435" cm="1">
        <f t="array" ref="CY233">INDEX('Instrument Performance'!$B$7:$XFD$1048576,-1+MATCH($BF233, 'Instrument Performance'!$A$6:$A$1048576, 0), MATCH(CY$4, 'Instrument Performance'!$B$7:$XFD$7, 0))</f>
        <v>1.0451705910619946E-2</v>
      </c>
      <c r="CZ233" s="435" cm="1">
        <f t="array" ref="CZ233">INDEX('Instrument Performance'!$B$7:$XFD$1048576,-1+MATCH($BF233, 'Instrument Performance'!$A$6:$A$1048576, 0), MATCH(CZ$4, 'Instrument Performance'!$B$7:$XFD$7, 0))</f>
        <v>-7.8998048919340924E-3</v>
      </c>
      <c r="DA233" s="435" cm="1">
        <f t="array" ref="DA233">INDEX('Instrument Performance'!$B$7:$XFD$1048576,-1+MATCH($BF233, 'Instrument Performance'!$A$6:$A$1048576, 0), MATCH(DA$4, 'Instrument Performance'!$B$7:$XFD$7, 0))</f>
        <v>2.2499999999999999E-2</v>
      </c>
      <c r="DB233" s="435" cm="1">
        <f t="array" ref="DB233">INDEX('Instrument Performance'!$B$7:$XFD$1048576,-1+MATCH($BF233, 'Instrument Performance'!$A$6:$A$1048576, 0), MATCH(DB$4, 'Instrument Performance'!$B$7:$XFD$7, 0))</f>
        <v>3.0477000000000001E-2</v>
      </c>
      <c r="DC233" s="435" cm="1">
        <f t="array" ref="DC233">INDEX('Instrument Performance'!$B$7:$XFD$1048576,-1+MATCH($BF233, 'Instrument Performance'!$A$6:$A$1048576, 0), MATCH(DC$4, 'Instrument Performance'!$B$7:$XFD$7, 0))</f>
        <v>2.5464000000000001E-2</v>
      </c>
      <c r="DD233" s="435" cm="1">
        <f t="array" ref="DD233">INDEX('Instrument Performance'!$B$7:$XFD$1048576,-1+MATCH($BF233, 'Instrument Performance'!$A$6:$A$1048576, 0), MATCH(DD$4, 'Instrument Performance'!$B$7:$XFD$7, 0))</f>
        <v>-9.182565347887528E-3</v>
      </c>
      <c r="DE233" s="435" cm="1">
        <f t="array" ref="DE233">INDEX('Instrument Performance'!$B$7:$XFD$1048576,-1+MATCH($BF233, 'Instrument Performance'!$A$6:$A$1048576, 0), MATCH(DE$4, 'Instrument Performance'!$B$7:$XFD$7, 0))</f>
        <v>3.2000000000000001E-2</v>
      </c>
      <c r="DF233" s="435" cm="1">
        <f t="array" ref="DF233">INDEX('Instrument Performance'!$B$7:$XFD$1048576,-1+MATCH($BF233, 'Instrument Performance'!$A$6:$A$1048576, 0), MATCH(DF$4, 'Instrument Performance'!$B$7:$XFD$7, 0))</f>
        <v>-1.0183272929467635E-2</v>
      </c>
      <c r="DG233" s="435" cm="1">
        <f t="array" ref="DG233">INDEX('Instrument Performance'!$B$7:$XFD$1048576,-1+MATCH($BF233, 'Instrument Performance'!$A$6:$A$1048576, 0), MATCH(DG$4, 'Instrument Performance'!$B$7:$XFD$7, 0))</f>
        <v>7.2693811824246612E-2</v>
      </c>
      <c r="DH233" s="437"/>
      <c r="DI233" s="440">
        <f t="shared" si="34"/>
        <v>45291</v>
      </c>
      <c r="DJ233" s="435">
        <f t="shared" si="36"/>
        <v>2.3875738000061712E-2</v>
      </c>
      <c r="DK233" s="443">
        <f t="shared" si="37"/>
        <v>-5.4794520547945207E-5</v>
      </c>
      <c r="DL233" s="438">
        <f t="shared" si="35"/>
        <v>2.2137980526193868E-2</v>
      </c>
      <c r="DM233" s="438">
        <v>2.217908793940504E-2</v>
      </c>
      <c r="DN233" s="444">
        <f t="shared" si="38"/>
        <v>1.7377574738678438E-3</v>
      </c>
      <c r="DP233" s="438">
        <f t="shared" si="39"/>
        <v>-4.1107413211172172E-5</v>
      </c>
    </row>
    <row r="234" spans="1:120">
      <c r="A234" s="436">
        <v>45322</v>
      </c>
      <c r="B234" s="435">
        <f>_xlfn.XLOOKUP(B$4,[3]taa_weights!$B$1:$BB$1,[3]taa_weights!$B232:$BB232,"CHECK",FALSE)</f>
        <v>3.2078286736112648E-11</v>
      </c>
      <c r="C234" s="435">
        <f>_xlfn.XLOOKUP(C$4,[3]taa_weights!$B$1:$BB$1,[3]taa_weights!$B232:$BB232,"CHECK",FALSE)</f>
        <v>1.7430766381427371E-12</v>
      </c>
      <c r="D234" s="435">
        <f>_xlfn.XLOOKUP(D$4,[3]taa_weights!$B$1:$BB$1,[3]taa_weights!$B232:$BB232,"CHECK",FALSE)</f>
        <v>7.6463074749277486E-12</v>
      </c>
      <c r="E234" s="435">
        <f>_xlfn.XLOOKUP(E$4,[3]taa_weights!$B$1:$BB$1,[3]taa_weights!$B232:$BB232,"CHECK",FALSE)</f>
        <v>1.688929736141268E-12</v>
      </c>
      <c r="F234" s="435">
        <f>_xlfn.XLOOKUP(F$4,[3]taa_weights!$B$1:$BB$1,[3]taa_weights!$B232:$BB232,"CHECK",FALSE)</f>
        <v>1.851276503991025E-12</v>
      </c>
      <c r="G234" s="435">
        <f>_xlfn.XLOOKUP(G$4,[3]taa_weights!$B$1:$BB$1,[3]taa_weights!$B232:$BB232,"CHECK",FALSE)</f>
        <v>1.293239730212189E-11</v>
      </c>
      <c r="H234" s="435">
        <f>_xlfn.XLOOKUP(H$4,[3]taa_weights!$B$1:$BB$1,[3]taa_weights!$B232:$BB232,"CHECK",FALSE)</f>
        <v>7.0173637995862486E-12</v>
      </c>
      <c r="I234" s="435">
        <f>_xlfn.XLOOKUP(I$4,[3]taa_weights!$B$1:$BB$1,[3]taa_weights!$B232:$BB232,"CHECK",FALSE)</f>
        <v>1.241835528422016E-11</v>
      </c>
      <c r="J234" s="435">
        <f>_xlfn.XLOOKUP(J$4,[3]taa_weights!$B$1:$BB$1,[3]taa_weights!$B232:$BB232,"CHECK",FALSE)</f>
        <v>1.14834521409854E-11</v>
      </c>
      <c r="K234" s="435">
        <f>_xlfn.XLOOKUP(K$4,[3]taa_weights!$B$1:$BB$1,[3]taa_weights!$B232:$BB232,"CHECK",FALSE)</f>
        <v>1.816026303594053E-10</v>
      </c>
      <c r="L234" s="435">
        <f>_xlfn.XLOOKUP(L$4,[3]taa_weights!$B$1:$BB$1,[3]taa_weights!$B232:$BB232,"CHECK",FALSE)</f>
        <v>6.0088001753643906E-11</v>
      </c>
      <c r="M234" s="435">
        <f>_xlfn.XLOOKUP(M$4,[3]taa_weights!$B$1:$BB$1,[3]taa_weights!$B232:$BB232,"CHECK",FALSE)</f>
        <v>3.9615085617915713E-2</v>
      </c>
      <c r="N234" s="435">
        <f>_xlfn.XLOOKUP(N$4,[3]taa_weights!$B$1:$BB$1,[3]taa_weights!$B232:$BB232,"CHECK",FALSE)</f>
        <v>3.8880247425706893E-2</v>
      </c>
      <c r="O234" s="435">
        <f>_xlfn.XLOOKUP(O$4,[3]taa_weights!$B$1:$BB$1,[3]taa_weights!$B232:$BB232,"CHECK",FALSE)</f>
        <v>9.6933706745642051E-10</v>
      </c>
      <c r="P234" s="435">
        <f>_xlfn.XLOOKUP(P$4,[3]taa_weights!$B$1:$BB$1,[3]taa_weights!$B232:$BB232,"CHECK",FALSE)</f>
        <v>1.215953190367302E-9</v>
      </c>
      <c r="Q234" s="435">
        <f>_xlfn.XLOOKUP(Q$4,[3]taa_weights!$B$1:$BB$1,[3]taa_weights!$B232:$BB232,"CHECK",FALSE)</f>
        <v>1.6027461951358361E-10</v>
      </c>
      <c r="R234" s="435">
        <f>_xlfn.XLOOKUP(R$4,[3]taa_weights!$B$1:$BB$1,[3]taa_weights!$B232:$BB232,"CHECK",FALSE)</f>
        <v>2.4047432640065751E-2</v>
      </c>
      <c r="S234" s="435">
        <f>_xlfn.XLOOKUP(S$4,[3]taa_weights!$B$1:$BB$1,[3]taa_weights!$B232:$BB232,"CHECK",FALSE)</f>
        <v>3.4653282470508758E-11</v>
      </c>
      <c r="T234" s="435">
        <f>_xlfn.XLOOKUP(T$4,[3]taa_weights!$B$1:$BB$1,[3]taa_weights!$B232:$BB232,"CHECK",FALSE)</f>
        <v>9.7580551449099828E-11</v>
      </c>
      <c r="U234" s="435">
        <f>_xlfn.XLOOKUP(U$4,[3]taa_weights!$B$1:$BB$1,[3]taa_weights!$B232:$BB232,"CHECK",FALSE)</f>
        <v>4.2279460017128623E-11</v>
      </c>
      <c r="V234" s="435">
        <f>_xlfn.XLOOKUP(V$4,[3]taa_weights!$B$1:$BB$1,[3]taa_weights!$B232:$BB232,"CHECK",FALSE)</f>
        <v>4.999999999911519E-2</v>
      </c>
      <c r="W234" s="435">
        <f>_xlfn.XLOOKUP(W$4,[3]taa_weights!$B$1:$BB$1,[3]taa_weights!$B232:$BB232,"CHECK",FALSE)</f>
        <v>4.9999999986704187E-2</v>
      </c>
      <c r="X234" s="435">
        <f>_xlfn.XLOOKUP(X$4,[3]taa_weights!$B$1:$BB$1,[3]taa_weights!$B232:$BB232,"CHECK",FALSE)</f>
        <v>2.8239135936023452E-2</v>
      </c>
      <c r="Y234" s="435">
        <f>_xlfn.XLOOKUP(Y$4,[3]taa_weights!$B$1:$BB$1,[3]taa_weights!$B232:$BB232,"CHECK",FALSE)</f>
        <v>1.076990602060259E-9</v>
      </c>
      <c r="Z234" s="435">
        <f>_xlfn.XLOOKUP(Z$4,[3]taa_weights!$B$1:$BB$1,[3]taa_weights!$B232:$BB232,"CHECK",FALSE)</f>
        <v>1.7994258766550721E-10</v>
      </c>
      <c r="AA234" s="435">
        <f>_xlfn.XLOOKUP(AA$4,[3]taa_weights!$B$1:$BB$1,[3]taa_weights!$B232:$BB232,"CHECK",FALSE)</f>
        <v>6.0232532177659538E-12</v>
      </c>
      <c r="AB234" s="435">
        <f>_xlfn.XLOOKUP(AB$4,[3]taa_weights!$B$1:$BB$1,[3]taa_weights!$B232:$BB232,"CHECK",FALSE)</f>
        <v>3.8014577743071122E-11</v>
      </c>
      <c r="AC234" s="435">
        <f>_xlfn.XLOOKUP(AC$4,[3]taa_weights!$B$1:$BB$1,[3]taa_weights!$B232:$BB232,"CHECK",FALSE)</f>
        <v>1.714376038587976E-11</v>
      </c>
      <c r="AD234" s="435">
        <f>_xlfn.XLOOKUP(AD$4,[3]taa_weights!$B$1:$BB$1,[3]taa_weights!$B232:$BB232,"CHECK",FALSE)</f>
        <v>4.9999999970977357E-2</v>
      </c>
      <c r="AE234" s="435">
        <f>_xlfn.XLOOKUP(AE$4,[3]taa_weights!$B$1:$BB$1,[3]taa_weights!$B232:$BB232,"CHECK",FALSE)</f>
        <v>4.436804295701112E-2</v>
      </c>
      <c r="AF234" s="435">
        <f>_xlfn.XLOOKUP(AF$4,[3]taa_weights!$B$1:$BB$1,[3]taa_weights!$B232:$BB232,"CHECK",FALSE)</f>
        <v>4.9999999541180187E-2</v>
      </c>
      <c r="AG234" s="435">
        <f>_xlfn.XLOOKUP(AG$4,[3]taa_weights!$B$1:$BB$1,[3]taa_weights!$B232:$BB232,"CHECK",FALSE)</f>
        <v>1.445451554359047E-10</v>
      </c>
      <c r="AH234" s="435">
        <f>_xlfn.XLOOKUP(AH$4,[3]taa_weights!$B$1:$BB$1,[3]taa_weights!$B232:$BB232,"CHECK",FALSE)</f>
        <v>1.6730110288805001E-11</v>
      </c>
      <c r="AI234" s="435">
        <f>_xlfn.XLOOKUP(AI$4,[3]taa_weights!$B$1:$BB$1,[3]taa_weights!$B232:$BB232,"CHECK",FALSE)</f>
        <v>4.9999999995487182E-2</v>
      </c>
      <c r="AJ234" s="435">
        <f>_xlfn.XLOOKUP(AJ$4,[3]taa_weights!$B$1:$BB$1,[3]taa_weights!$B232:$BB232,"CHECK",FALSE)</f>
        <v>5.0000000001056262E-2</v>
      </c>
      <c r="AK234" s="435">
        <f>_xlfn.XLOOKUP(AK$4,[3]taa_weights!$B$1:$BB$1,[3]taa_weights!$B232:$BB232,"CHECK",FALSE)</f>
        <v>5.0000000001014143E-2</v>
      </c>
      <c r="AL234" s="435">
        <f>_xlfn.XLOOKUP(AL$4,[3]taa_weights!$B$1:$BB$1,[3]taa_weights!$B232:$BB232,"CHECK",FALSE)</f>
        <v>7.4635531150967718E-12</v>
      </c>
      <c r="AM234" s="435">
        <f>_xlfn.XLOOKUP(AM$4,[3]taa_weights!$B$1:$BB$1,[3]taa_weights!$B232:$BB232,"CHECK",FALSE)</f>
        <v>3.1609979651317047E-11</v>
      </c>
      <c r="AN234" s="435">
        <f>_xlfn.XLOOKUP(AN$4,[3]taa_weights!$B$1:$BB$1,[3]taa_weights!$B232:$BB232,"CHECK",FALSE)</f>
        <v>5.0000000001504653E-2</v>
      </c>
      <c r="AO234" s="435">
        <f>_xlfn.XLOOKUP(AO$4,[3]taa_weights!$B$1:$BB$1,[3]taa_weights!$B232:$BB232,"CHECK",FALSE)</f>
        <v>1.434971884909587E-3</v>
      </c>
      <c r="AP234" s="435">
        <f>_xlfn.XLOOKUP(AP$4,[3]taa_weights!$B$1:$BB$1,[3]taa_weights!$B232:$BB232,"CHECK",FALSE)</f>
        <v>7.9856502806521928E-2</v>
      </c>
      <c r="AQ234" s="435">
        <f>_xlfn.XLOOKUP(AQ$4,[3]taa_weights!$B$1:$BB$1,[3]taa_weights!$B232:$BB232,"CHECK",FALSE)</f>
        <v>9.9999999999949477E-2</v>
      </c>
      <c r="AR234" s="435">
        <f>_xlfn.XLOOKUP(AR$4,[3]taa_weights!$B$1:$BB$1,[3]taa_weights!$B232:$BB232,"CHECK",FALSE)</f>
        <v>5.3092552275729099E-3</v>
      </c>
      <c r="AS234" s="435">
        <f>_xlfn.XLOOKUP(AS$4,[3]taa_weights!$B$1:$BB$1,[3]taa_weights!$B232:$BB232,"CHECK",FALSE)</f>
        <v>3.5482208209294232E-11</v>
      </c>
      <c r="AT234" s="435">
        <f>_xlfn.XLOOKUP(AT$4,[3]taa_weights!$B$1:$BB$1,[3]taa_weights!$B232:$BB232,"CHECK",FALSE)</f>
        <v>2.968430613892126E-2</v>
      </c>
      <c r="AU234" s="435">
        <f>_xlfn.XLOOKUP(AU$4,[3]taa_weights!$B$1:$BB$1,[3]taa_weights!$B232:$BB232,"CHECK",FALSE)</f>
        <v>4.9999999995777082E-2</v>
      </c>
      <c r="AV234" s="435">
        <f>_xlfn.XLOOKUP(AV$4,[3]taa_weights!$B$1:$BB$1,[3]taa_weights!$B232:$BB232,"CHECK",FALSE)</f>
        <v>1.8465330808454779E-11</v>
      </c>
      <c r="AW234" s="435">
        <f>_xlfn.XLOOKUP(AW$4,[3]taa_weights!$B$1:$BB$1,[3]taa_weights!$B232:$BB232,"CHECK",FALSE)</f>
        <v>4.9999999977464751E-2</v>
      </c>
      <c r="AX234" s="435">
        <f>_xlfn.XLOOKUP(AX$4,[3]taa_weights!$B$1:$BB$1,[3]taa_weights!$B232:$BB232,"CHECK",FALSE)</f>
        <v>8.8565015427072041E-2</v>
      </c>
      <c r="AY234" s="435">
        <f>_xlfn.XLOOKUP(AY$4,[3]taa_weights!$B$1:$BB$1,[3]taa_weights!$B232:$BB232,"CHECK",FALSE)</f>
        <v>7.2994293975262649E-12</v>
      </c>
      <c r="AZ234" s="435">
        <f>_xlfn.XLOOKUP(AZ$4,[3]taa_weights!$B$1:$BB$1,[3]taa_weights!$B232:$BB232,"CHECK",FALSE)</f>
        <v>4.4216890210703518E-12</v>
      </c>
      <c r="BA234" s="435">
        <f>_xlfn.XLOOKUP(BA$4,[3]taa_weights!$B$1:$BB$1,[3]taa_weights!$B232:$BB232,"CHECK",FALSE)</f>
        <v>2.0000000001596119E-2</v>
      </c>
      <c r="BB234" s="435">
        <f>_xlfn.XLOOKUP(BB$4,[3]taa_weights!$B$1:$BB$1,[3]taa_weights!$B232:$BB232,"CHECK",FALSE)</f>
        <v>9.1731822800140926E-13</v>
      </c>
      <c r="BC234" s="426"/>
      <c r="BD234" s="438">
        <f t="shared" si="32"/>
        <v>0.99999999996922484</v>
      </c>
      <c r="BE234" s="439"/>
      <c r="BF234" s="440">
        <f t="shared" si="33"/>
        <v>45322</v>
      </c>
      <c r="BG234" s="435" cm="1">
        <f t="array" ref="BG234">INDEX('Instrument Performance'!$B$7:$XFD$1048576,-1+MATCH($BF234, 'Instrument Performance'!$A$6:$A$1048576, 0), MATCH(BG$4, 'Instrument Performance'!$B$7:$XFD$7, 0))</f>
        <v>4.125798E-3</v>
      </c>
      <c r="BH234" s="435" cm="1">
        <f t="array" ref="BH234">INDEX('Instrument Performance'!$B$7:$XFD$1048576,-1+MATCH($BF234, 'Instrument Performance'!$A$6:$A$1048576, 0), MATCH(BH$4, 'Instrument Performance'!$B$7:$XFD$7, 0))</f>
        <v>-9.6568959999999992E-4</v>
      </c>
      <c r="BI234" s="435" cm="1">
        <f t="array" ref="BI234">INDEX('Instrument Performance'!$B$7:$XFD$1048576,-1+MATCH($BF234, 'Instrument Performance'!$A$6:$A$1048576, 0), MATCH(BI$4, 'Instrument Performance'!$B$7:$XFD$7, 0))</f>
        <v>-1.57084E-3</v>
      </c>
      <c r="BJ234" s="435" cm="1">
        <f t="array" ref="BJ234">INDEX('Instrument Performance'!$B$7:$XFD$1048576,-1+MATCH($BF234, 'Instrument Performance'!$A$6:$A$1048576, 0), MATCH(BJ$4, 'Instrument Performance'!$B$7:$XFD$7, 0))</f>
        <v>3.349149E-3</v>
      </c>
      <c r="BK234" s="435" cm="1">
        <f t="array" ref="BK234">INDEX('Instrument Performance'!$B$7:$XFD$1048576,-1+MATCH($BF234, 'Instrument Performance'!$A$6:$A$1048576, 0), MATCH(BK$4, 'Instrument Performance'!$B$7:$XFD$7, 0))</f>
        <v>-3.5738079999999999E-3</v>
      </c>
      <c r="BL234" s="435" cm="1">
        <f t="array" ref="BL234">INDEX('Instrument Performance'!$B$7:$XFD$1048576,-1+MATCH($BF234, 'Instrument Performance'!$A$6:$A$1048576, 0), MATCH(BL$4, 'Instrument Performance'!$B$7:$XFD$7, 0))</f>
        <v>1.6523779999999999E-3</v>
      </c>
      <c r="BM234" s="435" cm="1">
        <f t="array" ref="BM234">INDEX('Instrument Performance'!$B$7:$XFD$1048576,-1+MATCH($BF234, 'Instrument Performance'!$A$6:$A$1048576, 0), MATCH(BM$4, 'Instrument Performance'!$B$7:$XFD$7, 0))</f>
        <v>-6.2453309999999996E-4</v>
      </c>
      <c r="BN234" s="435" cm="1">
        <f t="array" ref="BN234">INDEX('Instrument Performance'!$B$7:$XFD$1048576,-1+MATCH($BF234, 'Instrument Performance'!$A$6:$A$1048576, 0), MATCH(BN$4, 'Instrument Performance'!$B$7:$XFD$7, 0))</f>
        <v>5.1788260000000001E-3</v>
      </c>
      <c r="BO234" s="435" cm="1">
        <f t="array" ref="BO234">INDEX('Instrument Performance'!$B$7:$XFD$1048576,-1+MATCH($BF234, 'Instrument Performance'!$A$6:$A$1048576, 0), MATCH(BO$4, 'Instrument Performance'!$B$7:$XFD$7, 0))</f>
        <v>1.070664E-3</v>
      </c>
      <c r="BP234" s="435" cm="1">
        <f t="array" ref="BP234">INDEX('Instrument Performance'!$B$7:$XFD$1048576,-1+MATCH($BF234, 'Instrument Performance'!$A$6:$A$1048576, 0), MATCH(BP$4, 'Instrument Performance'!$B$7:$XFD$7, 0))</f>
        <v>4.791188E-3</v>
      </c>
      <c r="BQ234" s="435" cm="1">
        <f t="array" ref="BQ234">INDEX('Instrument Performance'!$B$7:$XFD$1048576,-1+MATCH($BF234, 'Instrument Performance'!$A$6:$A$1048576, 0), MATCH(BQ$4, 'Instrument Performance'!$B$7:$XFD$7, 0))</f>
        <v>5.0393069999999998E-3</v>
      </c>
      <c r="BR234" s="435" cm="1">
        <f t="array" ref="BR234">INDEX('Instrument Performance'!$B$7:$XFD$1048576,-1+MATCH($BF234, 'Instrument Performance'!$A$6:$A$1048576, 0), MATCH(BR$4, 'Instrument Performance'!$B$7:$XFD$7, 0))</f>
        <v>7.6951899999999993E-3</v>
      </c>
      <c r="BS234" s="435" cm="1">
        <f t="array" ref="BS234">INDEX('Instrument Performance'!$B$7:$XFD$1048576,-1+MATCH($BF234, 'Instrument Performance'!$A$6:$A$1048576, 0), MATCH(BS$4, 'Instrument Performance'!$B$7:$XFD$7, 0))</f>
        <v>1.047053E-2</v>
      </c>
      <c r="BT234" s="435" cm="1">
        <f t="array" ref="BT234">INDEX('Instrument Performance'!$B$7:$XFD$1048576,-1+MATCH($BF234, 'Instrument Performance'!$A$6:$A$1048576, 0), MATCH(BT$4, 'Instrument Performance'!$B$7:$XFD$7, 0))</f>
        <v>5.3578210000000005E-3</v>
      </c>
      <c r="BU234" s="435" cm="1">
        <f t="array" ref="BU234">INDEX('Instrument Performance'!$B$7:$XFD$1048576,-1+MATCH($BF234, 'Instrument Performance'!$A$6:$A$1048576, 0), MATCH(BU$4, 'Instrument Performance'!$B$7:$XFD$7, 0))</f>
        <v>-3.0539349999999998E-3</v>
      </c>
      <c r="BV234" s="435" cm="1">
        <f t="array" ref="BV234">INDEX('Instrument Performance'!$B$7:$XFD$1048576,-1+MATCH($BF234, 'Instrument Performance'!$A$6:$A$1048576, 0), MATCH(BV$4, 'Instrument Performance'!$B$7:$XFD$7, 0))</f>
        <v>7.5992409999999996E-3</v>
      </c>
      <c r="BW234" s="435" cm="1">
        <f t="array" ref="BW234">INDEX('Instrument Performance'!$B$7:$XFD$1048576,-1+MATCH($BF234, 'Instrument Performance'!$A$6:$A$1048576, 0), MATCH(BW$4, 'Instrument Performance'!$B$7:$XFD$7, 0))</f>
        <v>6.0653699999999996E-3</v>
      </c>
      <c r="BX234" s="435" cm="1">
        <f t="array" ref="BX234">INDEX('Instrument Performance'!$B$7:$XFD$1048576,-1+MATCH($BF234, 'Instrument Performance'!$A$6:$A$1048576, 0), MATCH(BX$4, 'Instrument Performance'!$B$7:$XFD$7, 0))</f>
        <v>1.8382349999999999E-3</v>
      </c>
      <c r="BY234" s="435" cm="1">
        <f t="array" ref="BY234">INDEX('Instrument Performance'!$B$7:$XFD$1048576,-1+MATCH($BF234, 'Instrument Performance'!$A$6:$A$1048576, 0), MATCH(BY$4, 'Instrument Performance'!$B$7:$XFD$7, 0))</f>
        <v>1.994168E-2</v>
      </c>
      <c r="BZ234" s="435" cm="1">
        <f t="array" ref="BZ234">INDEX('Instrument Performance'!$B$7:$XFD$1048576,-1+MATCH($BF234, 'Instrument Performance'!$A$6:$A$1048576, 0), MATCH(BZ$4, 'Instrument Performance'!$B$7:$XFD$7, 0))</f>
        <v>4.9147239999999995E-2</v>
      </c>
      <c r="CA234" s="435" cm="1">
        <f t="array" ref="CA234">INDEX('Instrument Performance'!$B$7:$XFD$1048576,-1+MATCH($BF234, 'Instrument Performance'!$A$6:$A$1048576, 0), MATCH(CA$4, 'Instrument Performance'!$B$7:$XFD$7, 0))</f>
        <v>2.3079230000000003E-2</v>
      </c>
      <c r="CB234" s="435" cm="1">
        <f t="array" ref="CB234">INDEX('Instrument Performance'!$B$7:$XFD$1048576,-1+MATCH($BF234, 'Instrument Performance'!$A$6:$A$1048576, 0), MATCH(CB$4, 'Instrument Performance'!$B$7:$XFD$7, 0))</f>
        <v>2.038792E-2</v>
      </c>
      <c r="CC234" s="435" cm="1">
        <f t="array" ref="CC234">INDEX('Instrument Performance'!$B$7:$XFD$1048576,-1+MATCH($BF234, 'Instrument Performance'!$A$6:$A$1048576, 0), MATCH(CC$4, 'Instrument Performance'!$B$7:$XFD$7, 0))</f>
        <v>3.3310609999999997E-2</v>
      </c>
      <c r="CD234" s="435" cm="1">
        <f t="array" ref="CD234">INDEX('Instrument Performance'!$B$7:$XFD$1048576,-1+MATCH($BF234, 'Instrument Performance'!$A$6:$A$1048576, 0), MATCH(CD$4, 'Instrument Performance'!$B$7:$XFD$7, 0))</f>
        <v>1.4879649999999999E-2</v>
      </c>
      <c r="CE234" s="435" cm="1">
        <f t="array" ref="CE234">INDEX('Instrument Performance'!$B$7:$XFD$1048576,-1+MATCH($BF234, 'Instrument Performance'!$A$6:$A$1048576, 0), MATCH(CE$4, 'Instrument Performance'!$B$7:$XFD$7, 0))</f>
        <v>1.6243230000000001E-2</v>
      </c>
      <c r="CF234" s="435" cm="1">
        <f t="array" ref="CF234">INDEX('Instrument Performance'!$B$7:$XFD$1048576,-1+MATCH($BF234, 'Instrument Performance'!$A$6:$A$1048576, 0), MATCH(CF$4, 'Instrument Performance'!$B$7:$XFD$7, 0))</f>
        <v>-3.9503839999999998E-2</v>
      </c>
      <c r="CG234" s="435" cm="1">
        <f t="array" ref="CG234">INDEX('Instrument Performance'!$B$7:$XFD$1048576,-1+MATCH($BF234, 'Instrument Performance'!$A$6:$A$1048576, 0), MATCH(CG$4, 'Instrument Performance'!$B$7:$XFD$7, 0))</f>
        <v>-5.3808950000000001E-3</v>
      </c>
      <c r="CH234" s="435" cm="1">
        <f t="array" ref="CH234">INDEX('Instrument Performance'!$B$7:$XFD$1048576,-1+MATCH($BF234, 'Instrument Performance'!$A$6:$A$1048576, 0), MATCH(CH$4, 'Instrument Performance'!$B$7:$XFD$7, 0))</f>
        <v>-8.4917619999999999E-3</v>
      </c>
      <c r="CI234" s="435" cm="1">
        <f t="array" ref="CI234">INDEX('Instrument Performance'!$B$7:$XFD$1048576,-1+MATCH($BF234, 'Instrument Performance'!$A$6:$A$1048576, 0), MATCH(CI$4, 'Instrument Performance'!$B$7:$XFD$7, 0))</f>
        <v>2.1658339999999998E-2</v>
      </c>
      <c r="CJ234" s="435" cm="1">
        <f t="array" ref="CJ234">INDEX('Instrument Performance'!$B$7:$XFD$1048576,-1+MATCH($BF234, 'Instrument Performance'!$A$6:$A$1048576, 0), MATCH(CJ$4, 'Instrument Performance'!$B$7:$XFD$7, 0))</f>
        <v>2.6598630000000002E-2</v>
      </c>
      <c r="CK234" s="435" cm="1">
        <f t="array" ref="CK234">INDEX('Instrument Performance'!$B$7:$XFD$1048576,-1+MATCH($BF234, 'Instrument Performance'!$A$6:$A$1048576, 0), MATCH(CK$4, 'Instrument Performance'!$B$7:$XFD$7, 0))</f>
        <v>1.667047E-2</v>
      </c>
      <c r="CL234" s="435" cm="1">
        <f t="array" ref="CL234">INDEX('Instrument Performance'!$B$7:$XFD$1048576,-1+MATCH($BF234, 'Instrument Performance'!$A$6:$A$1048576, 0), MATCH(CL$4, 'Instrument Performance'!$B$7:$XFD$7, 0))</f>
        <v>1.6890950000000002E-2</v>
      </c>
      <c r="CM234" s="435" cm="1">
        <f t="array" ref="CM234">INDEX('Instrument Performance'!$B$7:$XFD$1048576,-1+MATCH($BF234, 'Instrument Performance'!$A$6:$A$1048576, 0), MATCH(CM$4, 'Instrument Performance'!$B$7:$XFD$7, 0))</f>
        <v>1.0847269999999999E-2</v>
      </c>
      <c r="CN234" s="435" cm="1">
        <f t="array" ref="CN234">INDEX('Instrument Performance'!$B$7:$XFD$1048576,-1+MATCH($BF234, 'Instrument Performance'!$A$6:$A$1048576, 0), MATCH(CN$4, 'Instrument Performance'!$B$7:$XFD$7, 0))</f>
        <v>7.2298689999999999E-2</v>
      </c>
      <c r="CO234" s="435" cm="1">
        <f t="array" ref="CO234">INDEX('Instrument Performance'!$B$7:$XFD$1048576,-1+MATCH($BF234, 'Instrument Performance'!$A$6:$A$1048576, 0), MATCH(CO$4, 'Instrument Performance'!$B$7:$XFD$7, 0))</f>
        <v>7.9005859999999997E-2</v>
      </c>
      <c r="CP234" s="435" cm="1">
        <f t="array" ref="CP234">INDEX('Instrument Performance'!$B$7:$XFD$1048576,-1+MATCH($BF234, 'Instrument Performance'!$A$6:$A$1048576, 0), MATCH(CP$4, 'Instrument Performance'!$B$7:$XFD$7, 0))</f>
        <v>5.6759549999999999E-2</v>
      </c>
      <c r="CQ234" s="435" cm="1">
        <f t="array" ref="CQ234">INDEX('Instrument Performance'!$B$7:$XFD$1048576,-1+MATCH($BF234, 'Instrument Performance'!$A$6:$A$1048576, 0), MATCH(CQ$4, 'Instrument Performance'!$B$7:$XFD$7, 0))</f>
        <v>-4.1094190000000003E-2</v>
      </c>
      <c r="CR234" s="435" cm="1">
        <f t="array" ref="CR234">INDEX('Instrument Performance'!$B$7:$XFD$1048576,-1+MATCH($BF234, 'Instrument Performance'!$A$6:$A$1048576, 0), MATCH(CR$4, 'Instrument Performance'!$B$7:$XFD$7, 0))</f>
        <v>-5.2181400000000003E-2</v>
      </c>
      <c r="CS234" s="435" cm="1">
        <f t="array" ref="CS234">INDEX('Instrument Performance'!$B$7:$XFD$1048576,-1+MATCH($BF234, 'Instrument Performance'!$A$6:$A$1048576, 0), MATCH(CS$4, 'Instrument Performance'!$B$7:$XFD$7, 0))</f>
        <v>1.699444E-2</v>
      </c>
      <c r="CT234" s="435" cm="1">
        <f t="array" ref="CT234">INDEX('Instrument Performance'!$B$7:$XFD$1048576,-1+MATCH($BF234, 'Instrument Performance'!$A$6:$A$1048576, 0), MATCH(CT$4, 'Instrument Performance'!$B$7:$XFD$7, 0))</f>
        <v>4.8549792551184634E-3</v>
      </c>
      <c r="CU234" s="435" cm="1">
        <f t="array" ref="CU234">INDEX('Instrument Performance'!$B$7:$XFD$1048576,-1+MATCH($BF234, 'Instrument Performance'!$A$6:$A$1048576, 0), MATCH(CU$4, 'Instrument Performance'!$B$7:$XFD$7, 0))</f>
        <v>1.4874031007751976E-2</v>
      </c>
      <c r="CV234" s="435" cm="1">
        <f t="array" ref="CV234">INDEX('Instrument Performance'!$B$7:$XFD$1048576,-1+MATCH($BF234, 'Instrument Performance'!$A$6:$A$1048576, 0), MATCH(CV$4, 'Instrument Performance'!$B$7:$XFD$7, 0))</f>
        <v>1.054186121120182E-3</v>
      </c>
      <c r="CW234" s="435" cm="1">
        <f t="array" ref="CW234">INDEX('Instrument Performance'!$B$7:$XFD$1048576,-1+MATCH($BF234, 'Instrument Performance'!$A$6:$A$1048576, 0), MATCH(CW$4, 'Instrument Performance'!$B$7:$XFD$7, 0))</f>
        <v>-1.1371898903527966E-2</v>
      </c>
      <c r="CX234" s="435" cm="1">
        <f t="array" ref="CX234">INDEX('Instrument Performance'!$B$7:$XFD$1048576,-1+MATCH($BF234, 'Instrument Performance'!$A$6:$A$1048576, 0), MATCH(CX$4, 'Instrument Performance'!$B$7:$XFD$7, 0))</f>
        <v>-1.582692320589163E-3</v>
      </c>
      <c r="CY234" s="435" cm="1">
        <f t="array" ref="CY234">INDEX('Instrument Performance'!$B$7:$XFD$1048576,-1+MATCH($BF234, 'Instrument Performance'!$A$6:$A$1048576, 0), MATCH(CY$4, 'Instrument Performance'!$B$7:$XFD$7, 0))</f>
        <v>9.9274759243845878E-3</v>
      </c>
      <c r="CZ234" s="435" cm="1">
        <f t="array" ref="CZ234">INDEX('Instrument Performance'!$B$7:$XFD$1048576,-1+MATCH($BF234, 'Instrument Performance'!$A$6:$A$1048576, 0), MATCH(CZ$4, 'Instrument Performance'!$B$7:$XFD$7, 0))</f>
        <v>5.4700268026410592E-2</v>
      </c>
      <c r="DA234" s="435" cm="1">
        <f t="array" ref="DA234">INDEX('Instrument Performance'!$B$7:$XFD$1048576,-1+MATCH($BF234, 'Instrument Performance'!$A$6:$A$1048576, 0), MATCH(DA$4, 'Instrument Performance'!$B$7:$XFD$7, 0))</f>
        <v>1.35E-2</v>
      </c>
      <c r="DB234" s="435" cm="1">
        <f t="array" ref="DB234">INDEX('Instrument Performance'!$B$7:$XFD$1048576,-1+MATCH($BF234, 'Instrument Performance'!$A$6:$A$1048576, 0), MATCH(DB$4, 'Instrument Performance'!$B$7:$XFD$7, 0))</f>
        <v>0</v>
      </c>
      <c r="DC234" s="435" t="str" cm="1">
        <f t="array" ref="DC234">INDEX('Instrument Performance'!$B$7:$XFD$1048576,-1+MATCH($BF234, 'Instrument Performance'!$A$6:$A$1048576, 0), MATCH(DC$4, 'Instrument Performance'!$B$7:$XFD$7, 0))</f>
        <v/>
      </c>
      <c r="DD234" s="435" cm="1">
        <f t="array" ref="DD234">INDEX('Instrument Performance'!$B$7:$XFD$1048576,-1+MATCH($BF234, 'Instrument Performance'!$A$6:$A$1048576, 0), MATCH(DD$4, 'Instrument Performance'!$B$7:$XFD$7, 0))</f>
        <v>4.8512178599233735E-3</v>
      </c>
      <c r="DE234" s="435" cm="1">
        <f t="array" ref="DE234">INDEX('Instrument Performance'!$B$7:$XFD$1048576,-1+MATCH($BF234, 'Instrument Performance'!$A$6:$A$1048576, 0), MATCH(DE$4, 'Instrument Performance'!$B$7:$XFD$7, 0))</f>
        <v>0</v>
      </c>
      <c r="DF234" s="435" cm="1">
        <f t="array" ref="DF234">INDEX('Instrument Performance'!$B$7:$XFD$1048576,-1+MATCH($BF234, 'Instrument Performance'!$A$6:$A$1048576, 0), MATCH(DF$4, 'Instrument Performance'!$B$7:$XFD$7, 0))</f>
        <v>9.6828666488921744E-3</v>
      </c>
      <c r="DG234" s="435" cm="1">
        <f t="array" ref="DG234">INDEX('Instrument Performance'!$B$7:$XFD$1048576,-1+MATCH($BF234, 'Instrument Performance'!$A$6:$A$1048576, 0), MATCH(DG$4, 'Instrument Performance'!$B$7:$XFD$7, 0))</f>
        <v>-4.7930516834655768E-2</v>
      </c>
      <c r="DH234" s="437"/>
      <c r="DI234" s="440">
        <f t="shared" si="34"/>
        <v>45322</v>
      </c>
      <c r="DJ234" s="435">
        <f t="shared" si="36"/>
        <v>2.1567958304908152E-2</v>
      </c>
      <c r="DK234" s="443">
        <f t="shared" si="37"/>
        <v>-5.4794520547945207E-5</v>
      </c>
      <c r="DL234" s="438">
        <f t="shared" si="35"/>
        <v>1.9834117674915497E-2</v>
      </c>
      <c r="DM234" s="438">
        <v>1.986849923439693E-2</v>
      </c>
      <c r="DN234" s="444">
        <f t="shared" si="38"/>
        <v>1.7338406299926556E-3</v>
      </c>
      <c r="DP234" s="438">
        <f t="shared" si="39"/>
        <v>-3.4381559481433399E-5</v>
      </c>
    </row>
    <row r="235" spans="1:120">
      <c r="A235" s="436">
        <v>45351</v>
      </c>
      <c r="B235" s="435">
        <f>_xlfn.XLOOKUP(B$4,[3]taa_weights!$B$1:$BB$1,[3]taa_weights!$B233:$BB233,"CHECK",FALSE)</f>
        <v>3.1002998924055019E-11</v>
      </c>
      <c r="C235" s="435">
        <f>_xlfn.XLOOKUP(C$4,[3]taa_weights!$B$1:$BB$1,[3]taa_weights!$B233:$BB233,"CHECK",FALSE)</f>
        <v>0</v>
      </c>
      <c r="D235" s="435">
        <f>_xlfn.XLOOKUP(D$4,[3]taa_weights!$B$1:$BB$1,[3]taa_weights!$B233:$BB233,"CHECK",FALSE)</f>
        <v>2.651108324786565E-12</v>
      </c>
      <c r="E235" s="435">
        <f>_xlfn.XLOOKUP(E$4,[3]taa_weights!$B$1:$BB$1,[3]taa_weights!$B233:$BB233,"CHECK",FALSE)</f>
        <v>0</v>
      </c>
      <c r="F235" s="435">
        <f>_xlfn.XLOOKUP(F$4,[3]taa_weights!$B$1:$BB$1,[3]taa_weights!$B233:$BB233,"CHECK",FALSE)</f>
        <v>0</v>
      </c>
      <c r="G235" s="435">
        <f>_xlfn.XLOOKUP(G$4,[3]taa_weights!$B$1:$BB$1,[3]taa_weights!$B233:$BB233,"CHECK",FALSE)</f>
        <v>8.5542837212435861E-12</v>
      </c>
      <c r="H235" s="435">
        <f>_xlfn.XLOOKUP(H$4,[3]taa_weights!$B$1:$BB$1,[3]taa_weights!$B233:$BB233,"CHECK",FALSE)</f>
        <v>0</v>
      </c>
      <c r="I235" s="435">
        <f>_xlfn.XLOOKUP(I$4,[3]taa_weights!$B$1:$BB$1,[3]taa_weights!$B233:$BB233,"CHECK",FALSE)</f>
        <v>0</v>
      </c>
      <c r="J235" s="435">
        <f>_xlfn.XLOOKUP(J$4,[3]taa_weights!$B$1:$BB$1,[3]taa_weights!$B233:$BB233,"CHECK",FALSE)</f>
        <v>0</v>
      </c>
      <c r="K235" s="435">
        <f>_xlfn.XLOOKUP(K$4,[3]taa_weights!$B$1:$BB$1,[3]taa_weights!$B233:$BB233,"CHECK",FALSE)</f>
        <v>3.9615085884852401E-2</v>
      </c>
      <c r="L235" s="435">
        <f>_xlfn.XLOOKUP(L$4,[3]taa_weights!$B$1:$BB$1,[3]taa_weights!$B233:$BB233,"CHECK",FALSE)</f>
        <v>1.093830241522505E-10</v>
      </c>
      <c r="M235" s="435">
        <f>_xlfn.XLOOKUP(M$4,[3]taa_weights!$B$1:$BB$1,[3]taa_weights!$B233:$BB233,"CHECK",FALSE)</f>
        <v>8.7315205611167636E-12</v>
      </c>
      <c r="N235" s="435">
        <f>_xlfn.XLOOKUP(N$4,[3]taa_weights!$B$1:$BB$1,[3]taa_weights!$B233:$BB233,"CHECK",FALSE)</f>
        <v>3.8880248699029882E-2</v>
      </c>
      <c r="O235" s="435">
        <f>_xlfn.XLOOKUP(O$4,[3]taa_weights!$B$1:$BB$1,[3]taa_weights!$B233:$BB233,"CHECK",FALSE)</f>
        <v>9.4028564776329486E-11</v>
      </c>
      <c r="P235" s="435">
        <f>_xlfn.XLOOKUP(P$4,[3]taa_weights!$B$1:$BB$1,[3]taa_weights!$B233:$BB233,"CHECK",FALSE)</f>
        <v>2.0074814084403082E-11</v>
      </c>
      <c r="Q235" s="435">
        <f>_xlfn.XLOOKUP(Q$4,[3]taa_weights!$B$1:$BB$1,[3]taa_weights!$B233:$BB233,"CHECK",FALSE)</f>
        <v>1.586021927256486E-11</v>
      </c>
      <c r="R235" s="435">
        <f>_xlfn.XLOOKUP(R$4,[3]taa_weights!$B$1:$BB$1,[3]taa_weights!$B233:$BB233,"CHECK",FALSE)</f>
        <v>2.4047433874977611E-2</v>
      </c>
      <c r="S235" s="435">
        <f>_xlfn.XLOOKUP(S$4,[3]taa_weights!$B$1:$BB$1,[3]taa_weights!$B233:$BB233,"CHECK",FALSE)</f>
        <v>2.9744650701616122E-11</v>
      </c>
      <c r="T235" s="435">
        <f>_xlfn.XLOOKUP(T$4,[3]taa_weights!$B$1:$BB$1,[3]taa_weights!$B233:$BB233,"CHECK",FALSE)</f>
        <v>4.3475175661210352E-11</v>
      </c>
      <c r="U235" s="435">
        <f>_xlfn.XLOOKUP(U$4,[3]taa_weights!$B$1:$BB$1,[3]taa_weights!$B233:$BB233,"CHECK",FALSE)</f>
        <v>1.889940196560408E-11</v>
      </c>
      <c r="V235" s="435">
        <f>_xlfn.XLOOKUP(V$4,[3]taa_weights!$B$1:$BB$1,[3]taa_weights!$B233:$BB233,"CHECK",FALSE)</f>
        <v>5.0000000000427293E-2</v>
      </c>
      <c r="W235" s="435">
        <f>_xlfn.XLOOKUP(W$4,[3]taa_weights!$B$1:$BB$1,[3]taa_weights!$B233:$BB233,"CHECK",FALSE)</f>
        <v>4.9999999976039433E-2</v>
      </c>
      <c r="X235" s="435">
        <f>_xlfn.XLOOKUP(X$4,[3]taa_weights!$B$1:$BB$1,[3]taa_weights!$B233:$BB233,"CHECK",FALSE)</f>
        <v>1.273611519991844E-2</v>
      </c>
      <c r="Y235" s="435">
        <f>_xlfn.XLOOKUP(Y$4,[3]taa_weights!$B$1:$BB$1,[3]taa_weights!$B233:$BB233,"CHECK",FALSE)</f>
        <v>2.8777096863157998E-2</v>
      </c>
      <c r="Z235" s="435">
        <f>_xlfn.XLOOKUP(Z$4,[3]taa_weights!$B$1:$BB$1,[3]taa_weights!$B233:$BB233,"CHECK",FALSE)</f>
        <v>1.5001144038231131E-10</v>
      </c>
      <c r="AA235" s="435">
        <f>_xlfn.XLOOKUP(AA$4,[3]taa_weights!$B$1:$BB$1,[3]taa_weights!$B233:$BB233,"CHECK",FALSE)</f>
        <v>2.171696072541387E-13</v>
      </c>
      <c r="AB235" s="435">
        <f>_xlfn.XLOOKUP(AB$4,[3]taa_weights!$B$1:$BB$1,[3]taa_weights!$B233:$BB233,"CHECK",FALSE)</f>
        <v>9.0456194365568385E-12</v>
      </c>
      <c r="AC235" s="435">
        <f>_xlfn.XLOOKUP(AC$4,[3]taa_weights!$B$1:$BB$1,[3]taa_weights!$B233:$BB233,"CHECK",FALSE)</f>
        <v>6.4203947143802003E-12</v>
      </c>
      <c r="AD235" s="435">
        <f>_xlfn.XLOOKUP(AD$4,[3]taa_weights!$B$1:$BB$1,[3]taa_weights!$B233:$BB233,"CHECK",FALSE)</f>
        <v>4.9999999965645837E-2</v>
      </c>
      <c r="AE235" s="435">
        <f>_xlfn.XLOOKUP(AE$4,[3]taa_weights!$B$1:$BB$1,[3]taa_weights!$B233:$BB233,"CHECK",FALSE)</f>
        <v>4.9999999931418279E-2</v>
      </c>
      <c r="AF235" s="435">
        <f>_xlfn.XLOOKUP(AF$4,[3]taa_weights!$B$1:$BB$1,[3]taa_weights!$B233:$BB233,"CHECK",FALSE)</f>
        <v>3.6403222615926108E-2</v>
      </c>
      <c r="AG235" s="435">
        <f>_xlfn.XLOOKUP(AG$4,[3]taa_weights!$B$1:$BB$1,[3]taa_weights!$B233:$BB233,"CHECK",FALSE)</f>
        <v>9.9113204700581145E-11</v>
      </c>
      <c r="AH235" s="435">
        <f>_xlfn.XLOOKUP(AH$4,[3]taa_weights!$B$1:$BB$1,[3]taa_weights!$B233:$BB233,"CHECK",FALSE)</f>
        <v>4.4192494260365476E-12</v>
      </c>
      <c r="AI235" s="435">
        <f>_xlfn.XLOOKUP(AI$4,[3]taa_weights!$B$1:$BB$1,[3]taa_weights!$B233:$BB233,"CHECK",FALSE)</f>
        <v>5.0000000000879681E-2</v>
      </c>
      <c r="AJ235" s="435">
        <f>_xlfn.XLOOKUP(AJ$4,[3]taa_weights!$B$1:$BB$1,[3]taa_weights!$B233:$BB233,"CHECK",FALSE)</f>
        <v>5.0000000014144889E-2</v>
      </c>
      <c r="AK235" s="435">
        <f>_xlfn.XLOOKUP(AK$4,[3]taa_weights!$B$1:$BB$1,[3]taa_weights!$B233:$BB233,"CHECK",FALSE)</f>
        <v>5.0000000010378007E-2</v>
      </c>
      <c r="AL235" s="435">
        <f>_xlfn.XLOOKUP(AL$4,[3]taa_weights!$B$1:$BB$1,[3]taa_weights!$B233:$BB233,"CHECK",FALSE)</f>
        <v>3.3648029125963641E-12</v>
      </c>
      <c r="AM235" s="435">
        <f>_xlfn.XLOOKUP(AM$4,[3]taa_weights!$B$1:$BB$1,[3]taa_weights!$B233:$BB233,"CHECK",FALSE)</f>
        <v>1.064762660238807E-11</v>
      </c>
      <c r="AN235" s="435">
        <f>_xlfn.XLOOKUP(AN$4,[3]taa_weights!$B$1:$BB$1,[3]taa_weights!$B233:$BB233,"CHECK",FALSE)</f>
        <v>5.0000000006368332E-2</v>
      </c>
      <c r="AO235" s="435">
        <f>_xlfn.XLOOKUP(AO$4,[3]taa_weights!$B$1:$BB$1,[3]taa_weights!$B233:$BB233,"CHECK",FALSE)</f>
        <v>1.4349718855824821E-3</v>
      </c>
      <c r="AP235" s="435">
        <f>_xlfn.XLOOKUP(AP$4,[3]taa_weights!$B$1:$BB$1,[3]taa_weights!$B233:$BB233,"CHECK",FALSE)</f>
        <v>7.9856502808106286E-2</v>
      </c>
      <c r="AQ235" s="435">
        <f>_xlfn.XLOOKUP(AQ$4,[3]taa_weights!$B$1:$BB$1,[3]taa_weights!$B233:$BB233,"CHECK",FALSE)</f>
        <v>0.1000000000034147</v>
      </c>
      <c r="AR235" s="435">
        <f>_xlfn.XLOOKUP(AR$4,[3]taa_weights!$B$1:$BB$1,[3]taa_weights!$B233:$BB233,"CHECK",FALSE)</f>
        <v>1.9406878449215041E-11</v>
      </c>
      <c r="AS235" s="435">
        <f>_xlfn.XLOOKUP(AS$4,[3]taa_weights!$B$1:$BB$1,[3]taa_weights!$B233:$BB233,"CHECK",FALSE)</f>
        <v>2.0394379014173001E-11</v>
      </c>
      <c r="AT235" s="435">
        <f>_xlfn.XLOOKUP(AT$4,[3]taa_weights!$B$1:$BB$1,[3]taa_weights!$B233:$BB233,"CHECK",FALSE)</f>
        <v>2.968430614192932E-2</v>
      </c>
      <c r="AU235" s="435">
        <f>_xlfn.XLOOKUP(AU$4,[3]taa_weights!$B$1:$BB$1,[3]taa_weights!$B233:$BB233,"CHECK",FALSE)</f>
        <v>5.0000000000461911E-2</v>
      </c>
      <c r="AV235" s="435">
        <f>_xlfn.XLOOKUP(AV$4,[3]taa_weights!$B$1:$BB$1,[3]taa_weights!$B233:$BB233,"CHECK",FALSE)</f>
        <v>1.155665160632791E-11</v>
      </c>
      <c r="AW235" s="435">
        <f>_xlfn.XLOOKUP(AW$4,[3]taa_weights!$B$1:$BB$1,[3]taa_weights!$B233:$BB233,"CHECK",FALSE)</f>
        <v>4.9999999977863391E-2</v>
      </c>
      <c r="AX235" s="435">
        <f>_xlfn.XLOOKUP(AX$4,[3]taa_weights!$B$1:$BB$1,[3]taa_weights!$B233:$BB233,"CHECK",FALSE)</f>
        <v>8.8565015426819993E-2</v>
      </c>
      <c r="AY235" s="435">
        <f>_xlfn.XLOOKUP(AY$4,[3]taa_weights!$B$1:$BB$1,[3]taa_weights!$B233:$BB233,"CHECK",FALSE)</f>
        <v>3.4104602215313572E-12</v>
      </c>
      <c r="AZ235" s="435">
        <f>_xlfn.XLOOKUP(AZ$4,[3]taa_weights!$B$1:$BB$1,[3]taa_weights!$B233:$BB233,"CHECK",FALSE)</f>
        <v>5.0488057638777547E-12</v>
      </c>
      <c r="BA235" s="435">
        <f>_xlfn.XLOOKUP(BA$4,[3]taa_weights!$B$1:$BB$1,[3]taa_weights!$B233:$BB233,"CHECK",FALSE)</f>
        <v>2.0000000008341071E-2</v>
      </c>
      <c r="BB235" s="435">
        <f>_xlfn.XLOOKUP(BB$4,[3]taa_weights!$B$1:$BB$1,[3]taa_weights!$B233:$BB233,"CHECK",FALSE)</f>
        <v>0</v>
      </c>
      <c r="BC235" s="426"/>
      <c r="BD235" s="438">
        <f t="shared" si="32"/>
        <v>1.0000000000211458</v>
      </c>
      <c r="BE235" s="439"/>
      <c r="BF235" s="440">
        <f t="shared" si="33"/>
        <v>45351</v>
      </c>
      <c r="BG235" s="435" cm="1">
        <f t="array" ref="BG235">INDEX('Instrument Performance'!$B$7:$XFD$1048576,-1+MATCH($BF235, 'Instrument Performance'!$A$6:$A$1048576, 0), MATCH(BG$4, 'Instrument Performance'!$B$7:$XFD$7, 0))</f>
        <v>-3.9537949999999995E-3</v>
      </c>
      <c r="BH235" s="435" cm="1">
        <f t="array" ref="BH235">INDEX('Instrument Performance'!$B$7:$XFD$1048576,-1+MATCH($BF235, 'Instrument Performance'!$A$6:$A$1048576, 0), MATCH(BH$4, 'Instrument Performance'!$B$7:$XFD$7, 0))</f>
        <v>-1.825212E-2</v>
      </c>
      <c r="BI235" s="435" cm="1">
        <f t="array" ref="BI235">INDEX('Instrument Performance'!$B$7:$XFD$1048576,-1+MATCH($BF235, 'Instrument Performance'!$A$6:$A$1048576, 0), MATCH(BI$4, 'Instrument Performance'!$B$7:$XFD$7, 0))</f>
        <v>-6.7584710000000003E-3</v>
      </c>
      <c r="BJ235" s="435" cm="1">
        <f t="array" ref="BJ235">INDEX('Instrument Performance'!$B$7:$XFD$1048576,-1+MATCH($BF235, 'Instrument Performance'!$A$6:$A$1048576, 0), MATCH(BJ$4, 'Instrument Performance'!$B$7:$XFD$7, 0))</f>
        <v>-1.0477520000000001E-2</v>
      </c>
      <c r="BK235" s="435" cm="1">
        <f t="array" ref="BK235">INDEX('Instrument Performance'!$B$7:$XFD$1048576,-1+MATCH($BF235, 'Instrument Performance'!$A$6:$A$1048576, 0), MATCH(BK$4, 'Instrument Performance'!$B$7:$XFD$7, 0))</f>
        <v>-1.264438E-2</v>
      </c>
      <c r="BL235" s="435" cm="1">
        <f t="array" ref="BL235">INDEX('Instrument Performance'!$B$7:$XFD$1048576,-1+MATCH($BF235, 'Instrument Performance'!$A$6:$A$1048576, 0), MATCH(BL$4, 'Instrument Performance'!$B$7:$XFD$7, 0))</f>
        <v>1.517451E-3</v>
      </c>
      <c r="BM235" s="435" cm="1">
        <f t="array" ref="BM235">INDEX('Instrument Performance'!$B$7:$XFD$1048576,-1+MATCH($BF235, 'Instrument Performance'!$A$6:$A$1048576, 0), MATCH(BM$4, 'Instrument Performance'!$B$7:$XFD$7, 0))</f>
        <v>-1.3925989999999999E-2</v>
      </c>
      <c r="BN235" s="435" cm="1">
        <f t="array" ref="BN235">INDEX('Instrument Performance'!$B$7:$XFD$1048576,-1+MATCH($BF235, 'Instrument Performance'!$A$6:$A$1048576, 0), MATCH(BN$4, 'Instrument Performance'!$B$7:$XFD$7, 0))</f>
        <v>-1.2992200000000001E-2</v>
      </c>
      <c r="BO235" s="435" cm="1">
        <f t="array" ref="BO235">INDEX('Instrument Performance'!$B$7:$XFD$1048576,-1+MATCH($BF235, 'Instrument Performance'!$A$6:$A$1048576, 0), MATCH(BO$4, 'Instrument Performance'!$B$7:$XFD$7, 0))</f>
        <v>-8.5561500000000002E-3</v>
      </c>
      <c r="BP235" s="435" cm="1">
        <f t="array" ref="BP235">INDEX('Instrument Performance'!$B$7:$XFD$1048576,-1+MATCH($BF235, 'Instrument Performance'!$A$6:$A$1048576, 0), MATCH(BP$4, 'Instrument Performance'!$B$7:$XFD$7, 0))</f>
        <v>4.1407869999999998E-4</v>
      </c>
      <c r="BQ235" s="435" cm="1">
        <f t="array" ref="BQ235">INDEX('Instrument Performance'!$B$7:$XFD$1048576,-1+MATCH($BF235, 'Instrument Performance'!$A$6:$A$1048576, 0), MATCH(BQ$4, 'Instrument Performance'!$B$7:$XFD$7, 0))</f>
        <v>3.0084240000000003E-4</v>
      </c>
      <c r="BR235" s="435" cm="1">
        <f t="array" ref="BR235">INDEX('Instrument Performance'!$B$7:$XFD$1048576,-1+MATCH($BF235, 'Instrument Performance'!$A$6:$A$1048576, 0), MATCH(BR$4, 'Instrument Performance'!$B$7:$XFD$7, 0))</f>
        <v>-4.2615259999999999E-3</v>
      </c>
      <c r="BS235" s="435" cm="1">
        <f t="array" ref="BS235">INDEX('Instrument Performance'!$B$7:$XFD$1048576,-1+MATCH($BF235, 'Instrument Performance'!$A$6:$A$1048576, 0), MATCH(BS$4, 'Instrument Performance'!$B$7:$XFD$7, 0))</f>
        <v>4.6220219999999999E-3</v>
      </c>
      <c r="BT235" s="435" cm="1">
        <f t="array" ref="BT235">INDEX('Instrument Performance'!$B$7:$XFD$1048576,-1+MATCH($BF235, 'Instrument Performance'!$A$6:$A$1048576, 0), MATCH(BT$4, 'Instrument Performance'!$B$7:$XFD$7, 0))</f>
        <v>1.066831E-2</v>
      </c>
      <c r="BU235" s="435" cm="1">
        <f t="array" ref="BU235">INDEX('Instrument Performance'!$B$7:$XFD$1048576,-1+MATCH($BF235, 'Instrument Performance'!$A$6:$A$1048576, 0), MATCH(BU$4, 'Instrument Performance'!$B$7:$XFD$7, 0))</f>
        <v>9.3266230000000009E-3</v>
      </c>
      <c r="BV235" s="435" cm="1">
        <f t="array" ref="BV235">INDEX('Instrument Performance'!$B$7:$XFD$1048576,-1+MATCH($BF235, 'Instrument Performance'!$A$6:$A$1048576, 0), MATCH(BV$4, 'Instrument Performance'!$B$7:$XFD$7, 0))</f>
        <v>-3.4598089999999999E-3</v>
      </c>
      <c r="BW235" s="435" cm="1">
        <f t="array" ref="BW235">INDEX('Instrument Performance'!$B$7:$XFD$1048576,-1+MATCH($BF235, 'Instrument Performance'!$A$6:$A$1048576, 0), MATCH(BW$4, 'Instrument Performance'!$B$7:$XFD$7, 0))</f>
        <v>-4.995504E-4</v>
      </c>
      <c r="BX235" s="435" cm="1">
        <f t="array" ref="BX235">INDEX('Instrument Performance'!$B$7:$XFD$1048576,-1+MATCH($BF235, 'Instrument Performance'!$A$6:$A$1048576, 0), MATCH(BX$4, 'Instrument Performance'!$B$7:$XFD$7, 0))</f>
        <v>4.5871560000000006E-2</v>
      </c>
      <c r="BY235" s="435" cm="1">
        <f t="array" ref="BY235">INDEX('Instrument Performance'!$B$7:$XFD$1048576,-1+MATCH($BF235, 'Instrument Performance'!$A$6:$A$1048576, 0), MATCH(BY$4, 'Instrument Performance'!$B$7:$XFD$7, 0))</f>
        <v>4.6850500000000003E-2</v>
      </c>
      <c r="BZ235" s="435" cm="1">
        <f t="array" ref="BZ235">INDEX('Instrument Performance'!$B$7:$XFD$1048576,-1+MATCH($BF235, 'Instrument Performance'!$A$6:$A$1048576, 0), MATCH(BZ$4, 'Instrument Performance'!$B$7:$XFD$7, 0))</f>
        <v>8.8784150000000006E-2</v>
      </c>
      <c r="CA235" s="435" cm="1">
        <f t="array" ref="CA235">INDEX('Instrument Performance'!$B$7:$XFD$1048576,-1+MATCH($BF235, 'Instrument Performance'!$A$6:$A$1048576, 0), MATCH(CA$4, 'Instrument Performance'!$B$7:$XFD$7, 0))</f>
        <v>5.1576750000000005E-2</v>
      </c>
      <c r="CB235" s="435" cm="1">
        <f t="array" ref="CB235">INDEX('Instrument Performance'!$B$7:$XFD$1048576,-1+MATCH($BF235, 'Instrument Performance'!$A$6:$A$1048576, 0), MATCH(CB$4, 'Instrument Performance'!$B$7:$XFD$7, 0))</f>
        <v>4.0906140000000007E-2</v>
      </c>
      <c r="CC235" s="435" cm="1">
        <f t="array" ref="CC235">INDEX('Instrument Performance'!$B$7:$XFD$1048576,-1+MATCH($BF235, 'Instrument Performance'!$A$6:$A$1048576, 0), MATCH(CC$4, 'Instrument Performance'!$B$7:$XFD$7, 0))</f>
        <v>8.79442E-2</v>
      </c>
      <c r="CD235" s="435" cm="1">
        <f t="array" ref="CD235">INDEX('Instrument Performance'!$B$7:$XFD$1048576,-1+MATCH($BF235, 'Instrument Performance'!$A$6:$A$1048576, 0), MATCH(CD$4, 'Instrument Performance'!$B$7:$XFD$7, 0))</f>
        <v>4.3527889999999993E-2</v>
      </c>
      <c r="CE235" s="435" cm="1">
        <f t="array" ref="CE235">INDEX('Instrument Performance'!$B$7:$XFD$1048576,-1+MATCH($BF235, 'Instrument Performance'!$A$6:$A$1048576, 0), MATCH(CE$4, 'Instrument Performance'!$B$7:$XFD$7, 0))</f>
        <v>3.9344259999999999E-2</v>
      </c>
      <c r="CF235" s="435" cm="1">
        <f t="array" ref="CF235">INDEX('Instrument Performance'!$B$7:$XFD$1048576,-1+MATCH($BF235, 'Instrument Performance'!$A$6:$A$1048576, 0), MATCH(CF$4, 'Instrument Performance'!$B$7:$XFD$7, 0))</f>
        <v>5.5987759999999998E-2</v>
      </c>
      <c r="CG235" s="435" cm="1">
        <f t="array" ref="CG235">INDEX('Instrument Performance'!$B$7:$XFD$1048576,-1+MATCH($BF235, 'Instrument Performance'!$A$6:$A$1048576, 0), MATCH(CG$4, 'Instrument Performance'!$B$7:$XFD$7, 0))</f>
        <v>3.9116159999999997E-2</v>
      </c>
      <c r="CH235" s="435" cm="1">
        <f t="array" ref="CH235">INDEX('Instrument Performance'!$B$7:$XFD$1048576,-1+MATCH($BF235, 'Instrument Performance'!$A$6:$A$1048576, 0), MATCH(CH$4, 'Instrument Performance'!$B$7:$XFD$7, 0))</f>
        <v>4.0457630000000001E-2</v>
      </c>
      <c r="CI235" s="435" cm="1">
        <f t="array" ref="CI235">INDEX('Instrument Performance'!$B$7:$XFD$1048576,-1+MATCH($BF235, 'Instrument Performance'!$A$6:$A$1048576, 0), MATCH(CI$4, 'Instrument Performance'!$B$7:$XFD$7, 0))</f>
        <v>2.0948319999999999E-2</v>
      </c>
      <c r="CJ235" s="435" cm="1">
        <f t="array" ref="CJ235">INDEX('Instrument Performance'!$B$7:$XFD$1048576,-1+MATCH($BF235, 'Instrument Performance'!$A$6:$A$1048576, 0), MATCH(CJ$4, 'Instrument Performance'!$B$7:$XFD$7, 0))</f>
        <v>5.1439789999999999E-2</v>
      </c>
      <c r="CK235" s="435" cm="1">
        <f t="array" ref="CK235">INDEX('Instrument Performance'!$B$7:$XFD$1048576,-1+MATCH($BF235, 'Instrument Performance'!$A$6:$A$1048576, 0), MATCH(CK$4, 'Instrument Performance'!$B$7:$XFD$7, 0))</f>
        <v>3.1671160000000004E-2</v>
      </c>
      <c r="CL235" s="435" cm="1">
        <f t="array" ref="CL235">INDEX('Instrument Performance'!$B$7:$XFD$1048576,-1+MATCH($BF235, 'Instrument Performance'!$A$6:$A$1048576, 0), MATCH(CL$4, 'Instrument Performance'!$B$7:$XFD$7, 0))</f>
        <v>3.550242E-2</v>
      </c>
      <c r="CM235" s="435" cm="1">
        <f t="array" ref="CM235">INDEX('Instrument Performance'!$B$7:$XFD$1048576,-1+MATCH($BF235, 'Instrument Performance'!$A$6:$A$1048576, 0), MATCH(CM$4, 'Instrument Performance'!$B$7:$XFD$7, 0))</f>
        <v>-1.352631E-4</v>
      </c>
      <c r="CN235" s="435" cm="1">
        <f t="array" ref="CN235">INDEX('Instrument Performance'!$B$7:$XFD$1048576,-1+MATCH($BF235, 'Instrument Performance'!$A$6:$A$1048576, 0), MATCH(CN$4, 'Instrument Performance'!$B$7:$XFD$7, 0))</f>
        <v>6.9415760000000007E-2</v>
      </c>
      <c r="CO235" s="435" cm="1">
        <f t="array" ref="CO235">INDEX('Instrument Performance'!$B$7:$XFD$1048576,-1+MATCH($BF235, 'Instrument Performance'!$A$6:$A$1048576, 0), MATCH(CO$4, 'Instrument Performance'!$B$7:$XFD$7, 0))</f>
        <v>5.0561800000000004E-2</v>
      </c>
      <c r="CP235" s="435" cm="1">
        <f t="array" ref="CP235">INDEX('Instrument Performance'!$B$7:$XFD$1048576,-1+MATCH($BF235, 'Instrument Performance'!$A$6:$A$1048576, 0), MATCH(CP$4, 'Instrument Performance'!$B$7:$XFD$7, 0))</f>
        <v>4.3945309999999994E-2</v>
      </c>
      <c r="CQ235" s="435" cm="1">
        <f t="array" ref="CQ235">INDEX('Instrument Performance'!$B$7:$XFD$1048576,-1+MATCH($BF235, 'Instrument Performance'!$A$6:$A$1048576, 0), MATCH(CQ$4, 'Instrument Performance'!$B$7:$XFD$7, 0))</f>
        <v>4.6211439999999999E-2</v>
      </c>
      <c r="CR235" s="435" cm="1">
        <f t="array" ref="CR235">INDEX('Instrument Performance'!$B$7:$XFD$1048576,-1+MATCH($BF235, 'Instrument Performance'!$A$6:$A$1048576, 0), MATCH(CR$4, 'Instrument Performance'!$B$7:$XFD$7, 0))</f>
        <v>5.2192570000000001E-2</v>
      </c>
      <c r="CS235" s="435" cm="1">
        <f t="array" ref="CS235">INDEX('Instrument Performance'!$B$7:$XFD$1048576,-1+MATCH($BF235, 'Instrument Performance'!$A$6:$A$1048576, 0), MATCH(CS$4, 'Instrument Performance'!$B$7:$XFD$7, 0))</f>
        <v>2.5453290000000003E-2</v>
      </c>
      <c r="CT235" s="435" cm="1">
        <f t="array" ref="CT235">INDEX('Instrument Performance'!$B$7:$XFD$1048576,-1+MATCH($BF235, 'Instrument Performance'!$A$6:$A$1048576, 0), MATCH(CT$4, 'Instrument Performance'!$B$7:$XFD$7, 0))</f>
        <v>9.1914418533025621E-3</v>
      </c>
      <c r="CU235" s="435" cm="1">
        <f t="array" ref="CU235">INDEX('Instrument Performance'!$B$7:$XFD$1048576,-1+MATCH($BF235, 'Instrument Performance'!$A$6:$A$1048576, 0), MATCH(CU$4, 'Instrument Performance'!$B$7:$XFD$7, 0))</f>
        <v>1.1457487945767841E-2</v>
      </c>
      <c r="CV235" s="435" cm="1">
        <f t="array" ref="CV235">INDEX('Instrument Performance'!$B$7:$XFD$1048576,-1+MATCH($BF235, 'Instrument Performance'!$A$6:$A$1048576, 0), MATCH(CV$4, 'Instrument Performance'!$B$7:$XFD$7, 0))</f>
        <v>6.6521771604346469E-3</v>
      </c>
      <c r="CW235" s="435" cm="1">
        <f t="array" ref="CW235">INDEX('Instrument Performance'!$B$7:$XFD$1048576,-1+MATCH($BF235, 'Instrument Performance'!$A$6:$A$1048576, 0), MATCH(CW$4, 'Instrument Performance'!$B$7:$XFD$7, 0))</f>
        <v>2.3436887110692695E-3</v>
      </c>
      <c r="CX235" s="435" cm="1">
        <f t="array" ref="CX235">INDEX('Instrument Performance'!$B$7:$XFD$1048576,-1+MATCH($BF235, 'Instrument Performance'!$A$6:$A$1048576, 0), MATCH(CX$4, 'Instrument Performance'!$B$7:$XFD$7, 0))</f>
        <v>-2.8278377452528591E-3</v>
      </c>
      <c r="CY235" s="435" cm="1">
        <f t="array" ref="CY235">INDEX('Instrument Performance'!$B$7:$XFD$1048576,-1+MATCH($BF235, 'Instrument Performance'!$A$6:$A$1048576, 0), MATCH(CY$4, 'Instrument Performance'!$B$7:$XFD$7, 0))</f>
        <v>1.7305315203955729E-2</v>
      </c>
      <c r="CZ235" s="435" cm="1">
        <f t="array" ref="CZ235">INDEX('Instrument Performance'!$B$7:$XFD$1048576,-1+MATCH($BF235, 'Instrument Performance'!$A$6:$A$1048576, 0), MATCH(CZ$4, 'Instrument Performance'!$B$7:$XFD$7, 0))</f>
        <v>-1.6300084077259247E-2</v>
      </c>
      <c r="DA235" s="435" cm="1">
        <f t="array" ref="DA235">INDEX('Instrument Performance'!$B$7:$XFD$1048576,-1+MATCH($BF235, 'Instrument Performance'!$A$6:$A$1048576, 0), MATCH(DA$4, 'Instrument Performance'!$B$7:$XFD$7, 0))</f>
        <v>2.3199999999999998E-2</v>
      </c>
      <c r="DB235" s="435" cm="1">
        <f t="array" ref="DB235">INDEX('Instrument Performance'!$B$7:$XFD$1048576,-1+MATCH($BF235, 'Instrument Performance'!$A$6:$A$1048576, 0), MATCH(DB$4, 'Instrument Performance'!$B$7:$XFD$7, 0))</f>
        <v>0</v>
      </c>
      <c r="DC235" s="435" t="str" cm="1">
        <f t="array" ref="DC235">INDEX('Instrument Performance'!$B$7:$XFD$1048576,-1+MATCH($BF235, 'Instrument Performance'!$A$6:$A$1048576, 0), MATCH(DC$4, 'Instrument Performance'!$B$7:$XFD$7, 0))</f>
        <v/>
      </c>
      <c r="DD235" s="435" cm="1">
        <f t="array" ref="DD235">INDEX('Instrument Performance'!$B$7:$XFD$1048576,-1+MATCH($BF235, 'Instrument Performance'!$A$6:$A$1048576, 0), MATCH(DD$4, 'Instrument Performance'!$B$7:$XFD$7, 0))</f>
        <v>6.7345657397457348E-3</v>
      </c>
      <c r="DE235" s="435" cm="1">
        <f t="array" ref="DE235">INDEX('Instrument Performance'!$B$7:$XFD$1048576,-1+MATCH($BF235, 'Instrument Performance'!$A$6:$A$1048576, 0), MATCH(DE$4, 'Instrument Performance'!$B$7:$XFD$7, 0))</f>
        <v>0</v>
      </c>
      <c r="DF235" s="435" cm="1">
        <f t="array" ref="DF235">INDEX('Instrument Performance'!$B$7:$XFD$1048576,-1+MATCH($BF235, 'Instrument Performance'!$A$6:$A$1048576, 0), MATCH(DF$4, 'Instrument Performance'!$B$7:$XFD$7, 0))</f>
        <v>1.5979550201852932E-2</v>
      </c>
      <c r="DG235" s="435" cm="1">
        <f t="array" ref="DG235">INDEX('Instrument Performance'!$B$7:$XFD$1048576,-1+MATCH($BF235, 'Instrument Performance'!$A$6:$A$1048576, 0), MATCH(DG$4, 'Instrument Performance'!$B$7:$XFD$7, 0))</f>
        <v>-2.0159927919810805E-2</v>
      </c>
      <c r="DH235" s="437"/>
      <c r="DI235" s="440">
        <f t="shared" si="34"/>
        <v>45351</v>
      </c>
      <c r="DJ235" s="435">
        <f t="shared" si="36"/>
        <v>2.3112637757760048E-2</v>
      </c>
      <c r="DK235" s="443">
        <f t="shared" si="37"/>
        <v>-5.4794520547945207E-5</v>
      </c>
      <c r="DL235" s="438">
        <f t="shared" si="35"/>
        <v>2.1488116280332425E-2</v>
      </c>
      <c r="DM235" s="438">
        <v>2.152334314572335E-2</v>
      </c>
      <c r="DN235" s="444">
        <f t="shared" si="38"/>
        <v>1.624521477427622E-3</v>
      </c>
      <c r="DP235" s="438">
        <f t="shared" si="39"/>
        <v>-3.52268653909249E-5</v>
      </c>
    </row>
    <row r="236" spans="1:120">
      <c r="A236" s="436">
        <v>45382</v>
      </c>
      <c r="B236" s="435">
        <f>_xlfn.XLOOKUP(B$4,[3]taa_weights!$B$1:$BB$1,[3]taa_weights!$B234:$BB234,"CHECK",FALSE)</f>
        <v>6.2812717729731148E-11</v>
      </c>
      <c r="C236" s="435">
        <f>_xlfn.XLOOKUP(C$4,[3]taa_weights!$B$1:$BB$1,[3]taa_weights!$B234:$BB234,"CHECK",FALSE)</f>
        <v>0</v>
      </c>
      <c r="D236" s="435">
        <f>_xlfn.XLOOKUP(D$4,[3]taa_weights!$B$1:$BB$1,[3]taa_weights!$B234:$BB234,"CHECK",FALSE)</f>
        <v>2.3301764955489048E-12</v>
      </c>
      <c r="E236" s="435">
        <f>_xlfn.XLOOKUP(E$4,[3]taa_weights!$B$1:$BB$1,[3]taa_weights!$B234:$BB234,"CHECK",FALSE)</f>
        <v>0</v>
      </c>
      <c r="F236" s="435">
        <f>_xlfn.XLOOKUP(F$4,[3]taa_weights!$B$1:$BB$1,[3]taa_weights!$B234:$BB234,"CHECK",FALSE)</f>
        <v>5.8617128014089629E-12</v>
      </c>
      <c r="G236" s="435">
        <f>_xlfn.XLOOKUP(G$4,[3]taa_weights!$B$1:$BB$1,[3]taa_weights!$B234:$BB234,"CHECK",FALSE)</f>
        <v>6.5375816858055644E-12</v>
      </c>
      <c r="H236" s="435">
        <f>_xlfn.XLOOKUP(H$4,[3]taa_weights!$B$1:$BB$1,[3]taa_weights!$B234:$BB234,"CHECK",FALSE)</f>
        <v>0</v>
      </c>
      <c r="I236" s="435">
        <f>_xlfn.XLOOKUP(I$4,[3]taa_weights!$B$1:$BB$1,[3]taa_weights!$B234:$BB234,"CHECK",FALSE)</f>
        <v>3.6571752489448849E-13</v>
      </c>
      <c r="J236" s="435">
        <f>_xlfn.XLOOKUP(J$4,[3]taa_weights!$B$1:$BB$1,[3]taa_weights!$B234:$BB234,"CHECK",FALSE)</f>
        <v>1.0084754399068449E-13</v>
      </c>
      <c r="K236" s="435">
        <f>_xlfn.XLOOKUP(K$4,[3]taa_weights!$B$1:$BB$1,[3]taa_weights!$B234:$BB234,"CHECK",FALSE)</f>
        <v>4.9999999944698781E-2</v>
      </c>
      <c r="L236" s="435">
        <f>_xlfn.XLOOKUP(L$4,[3]taa_weights!$B$1:$BB$1,[3]taa_weights!$B234:$BB234,"CHECK",FALSE)</f>
        <v>3.9615085615488647E-2</v>
      </c>
      <c r="M236" s="435">
        <f>_xlfn.XLOOKUP(M$4,[3]taa_weights!$B$1:$BB$1,[3]taa_weights!$B234:$BB234,"CHECK",FALSE)</f>
        <v>4.9236243110409766E-12</v>
      </c>
      <c r="N236" s="435">
        <f>_xlfn.XLOOKUP(N$4,[3]taa_weights!$B$1:$BB$1,[3]taa_weights!$B234:$BB234,"CHECK",FALSE)</f>
        <v>3.8880248680167109E-2</v>
      </c>
      <c r="O236" s="435">
        <f>_xlfn.XLOOKUP(O$4,[3]taa_weights!$B$1:$BB$1,[3]taa_weights!$B234:$BB234,"CHECK",FALSE)</f>
        <v>6.3982099814632216E-11</v>
      </c>
      <c r="P236" s="435">
        <f>_xlfn.XLOOKUP(P$4,[3]taa_weights!$B$1:$BB$1,[3]taa_weights!$B234:$BB234,"CHECK",FALSE)</f>
        <v>2.4047433893241061E-2</v>
      </c>
      <c r="Q236" s="435">
        <f>_xlfn.XLOOKUP(Q$4,[3]taa_weights!$B$1:$BB$1,[3]taa_weights!$B234:$BB234,"CHECK",FALSE)</f>
        <v>9.5889830590002004E-12</v>
      </c>
      <c r="R236" s="435">
        <f>_xlfn.XLOOKUP(R$4,[3]taa_weights!$B$1:$BB$1,[3]taa_weights!$B234:$BB234,"CHECK",FALSE)</f>
        <v>8.7751587349191416E-12</v>
      </c>
      <c r="S236" s="435">
        <f>_xlfn.XLOOKUP(S$4,[3]taa_weights!$B$1:$BB$1,[3]taa_weights!$B234:$BB234,"CHECK",FALSE)</f>
        <v>1.3481279276758311E-11</v>
      </c>
      <c r="T236" s="435">
        <f>_xlfn.XLOOKUP(T$4,[3]taa_weights!$B$1:$BB$1,[3]taa_weights!$B234:$BB234,"CHECK",FALSE)</f>
        <v>1.9390838050654301E-11</v>
      </c>
      <c r="U236" s="435">
        <f>_xlfn.XLOOKUP(U$4,[3]taa_weights!$B$1:$BB$1,[3]taa_weights!$B234:$BB234,"CHECK",FALSE)</f>
        <v>8.5241767557509028E-12</v>
      </c>
      <c r="V236" s="435">
        <f>_xlfn.XLOOKUP(V$4,[3]taa_weights!$B$1:$BB$1,[3]taa_weights!$B234:$BB234,"CHECK",FALSE)</f>
        <v>4.9999999999537498E-2</v>
      </c>
      <c r="W236" s="435">
        <f>_xlfn.XLOOKUP(W$4,[3]taa_weights!$B$1:$BB$1,[3]taa_weights!$B234:$BB234,"CHECK",FALSE)</f>
        <v>4.9999999974076587E-2</v>
      </c>
      <c r="X236" s="435">
        <f>_xlfn.XLOOKUP(X$4,[3]taa_weights!$B$1:$BB$1,[3]taa_weights!$B234:$BB234,"CHECK",FALSE)</f>
        <v>5.0670601998043638E-12</v>
      </c>
      <c r="Y236" s="435">
        <f>_xlfn.XLOOKUP(Y$4,[3]taa_weights!$B$1:$BB$1,[3]taa_weights!$B234:$BB234,"CHECK",FALSE)</f>
        <v>4.9999999990685592E-2</v>
      </c>
      <c r="Z236" s="435">
        <f>_xlfn.XLOOKUP(Z$4,[3]taa_weights!$B$1:$BB$1,[3]taa_weights!$B234:$BB234,"CHECK",FALSE)</f>
        <v>6.3869123819542744E-3</v>
      </c>
      <c r="AA236" s="435">
        <f>_xlfn.XLOOKUP(AA$4,[3]taa_weights!$B$1:$BB$1,[3]taa_weights!$B234:$BB234,"CHECK",FALSE)</f>
        <v>0</v>
      </c>
      <c r="AB236" s="435">
        <f>_xlfn.XLOOKUP(AB$4,[3]taa_weights!$B$1:$BB$1,[3]taa_weights!$B234:$BB234,"CHECK",FALSE)</f>
        <v>4.6824307330521997E-12</v>
      </c>
      <c r="AC236" s="435">
        <f>_xlfn.XLOOKUP(AC$4,[3]taa_weights!$B$1:$BB$1,[3]taa_weights!$B234:$BB234,"CHECK",FALSE)</f>
        <v>3.1783188342680061E-12</v>
      </c>
      <c r="AD236" s="435">
        <f>_xlfn.XLOOKUP(AD$4,[3]taa_weights!$B$1:$BB$1,[3]taa_weights!$B234:$BB234,"CHECK",FALSE)</f>
        <v>4.9999999975080721E-2</v>
      </c>
      <c r="AE236" s="435">
        <f>_xlfn.XLOOKUP(AE$4,[3]taa_weights!$B$1:$BB$1,[3]taa_weights!$B234:$BB234,"CHECK",FALSE)</f>
        <v>4.999999995003622E-2</v>
      </c>
      <c r="AF236" s="435">
        <f>_xlfn.XLOOKUP(AF$4,[3]taa_weights!$B$1:$BB$1,[3]taa_weights!$B234:$BB234,"CHECK",FALSE)</f>
        <v>4.9999999999603403E-2</v>
      </c>
      <c r="AG236" s="435">
        <f>_xlfn.XLOOKUP(AG$4,[3]taa_weights!$B$1:$BB$1,[3]taa_weights!$B234:$BB234,"CHECK",FALSE)</f>
        <v>4.5582590359605839E-11</v>
      </c>
      <c r="AH236" s="435">
        <f>_xlfn.XLOOKUP(AH$4,[3]taa_weights!$B$1:$BB$1,[3]taa_weights!$B234:$BB234,"CHECK",FALSE)</f>
        <v>2.454725912837911E-12</v>
      </c>
      <c r="AI236" s="435">
        <f>_xlfn.XLOOKUP(AI$4,[3]taa_weights!$B$1:$BB$1,[3]taa_weights!$B234:$BB234,"CHECK",FALSE)</f>
        <v>5.0000000000663847E-2</v>
      </c>
      <c r="AJ236" s="435">
        <f>_xlfn.XLOOKUP(AJ$4,[3]taa_weights!$B$1:$BB$1,[3]taa_weights!$B234:$BB234,"CHECK",FALSE)</f>
        <v>5.0000000009964442E-2</v>
      </c>
      <c r="AK236" s="435">
        <f>_xlfn.XLOOKUP(AK$4,[3]taa_weights!$B$1:$BB$1,[3]taa_weights!$B234:$BB234,"CHECK",FALSE)</f>
        <v>5.0000000007456073E-2</v>
      </c>
      <c r="AL236" s="435">
        <f>_xlfn.XLOOKUP(AL$4,[3]taa_weights!$B$1:$BB$1,[3]taa_weights!$B234:$BB234,"CHECK",FALSE)</f>
        <v>1.5685454599972439E-12</v>
      </c>
      <c r="AM236" s="435">
        <f>_xlfn.XLOOKUP(AM$4,[3]taa_weights!$B$1:$BB$1,[3]taa_weights!$B234:$BB234,"CHECK",FALSE)</f>
        <v>1.171657046397922E-11</v>
      </c>
      <c r="AN236" s="435">
        <f>_xlfn.XLOOKUP(AN$4,[3]taa_weights!$B$1:$BB$1,[3]taa_weights!$B234:$BB234,"CHECK",FALSE)</f>
        <v>1.3660439235974469E-3</v>
      </c>
      <c r="AO236" s="435">
        <f>_xlfn.XLOOKUP(AO$4,[3]taa_weights!$B$1:$BB$1,[3]taa_weights!$B234:$BB234,"CHECK",FALSE)</f>
        <v>1.7083064136737471E-3</v>
      </c>
      <c r="AP236" s="435">
        <f>_xlfn.XLOOKUP(AP$4,[3]taa_weights!$B$1:$BB$1,[3]taa_weights!$B234:$BB234,"CHECK",FALSE)</f>
        <v>7.9829169358354032E-2</v>
      </c>
      <c r="AQ236" s="435">
        <f>_xlfn.XLOOKUP(AQ$4,[3]taa_weights!$B$1:$BB$1,[3]taa_weights!$B234:$BB234,"CHECK",FALSE)</f>
        <v>0.10000000000012239</v>
      </c>
      <c r="AR236" s="435">
        <f>_xlfn.XLOOKUP(AR$4,[3]taa_weights!$B$1:$BB$1,[3]taa_weights!$B234:$BB234,"CHECK",FALSE)</f>
        <v>4.9328467359177848E-2</v>
      </c>
      <c r="AS236" s="435">
        <f>_xlfn.XLOOKUP(AS$4,[3]taa_weights!$B$1:$BB$1,[3]taa_weights!$B234:$BB234,"CHECK",FALSE)</f>
        <v>3.6402517484855274E-12</v>
      </c>
      <c r="AT236" s="435">
        <f>_xlfn.XLOOKUP(AT$4,[3]taa_weights!$B$1:$BB$1,[3]taa_weights!$B234:$BB234,"CHECK",FALSE)</f>
        <v>4.9999980558170121E-2</v>
      </c>
      <c r="AU236" s="435">
        <f>_xlfn.XLOOKUP(AU$4,[3]taa_weights!$B$1:$BB$1,[3]taa_weights!$B234:$BB234,"CHECK",FALSE)</f>
        <v>4.9999999999962769E-2</v>
      </c>
      <c r="AV236" s="435">
        <f>_xlfn.XLOOKUP(AV$4,[3]taa_weights!$B$1:$BB$1,[3]taa_weights!$B234:$BB234,"CHECK",FALSE)</f>
        <v>1.2666146112816869E-11</v>
      </c>
      <c r="AW236" s="435">
        <f>_xlfn.XLOOKUP(AW$4,[3]taa_weights!$B$1:$BB$1,[3]taa_weights!$B234:$BB234,"CHECK",FALSE)</f>
        <v>2.572667099502406E-2</v>
      </c>
      <c r="AX236" s="435">
        <f>_xlfn.XLOOKUP(AX$4,[3]taa_weights!$B$1:$BB$1,[3]taa_weights!$B234:$BB234,"CHECK",FALSE)</f>
        <v>1.311168066580593E-2</v>
      </c>
      <c r="AY236" s="435">
        <f>_xlfn.XLOOKUP(AY$4,[3]taa_weights!$B$1:$BB$1,[3]taa_weights!$B234:$BB234,"CHECK",FALSE)</f>
        <v>1.3198562850367471E-12</v>
      </c>
      <c r="AZ236" s="435">
        <f>_xlfn.XLOOKUP(AZ$4,[3]taa_weights!$B$1:$BB$1,[3]taa_weights!$B234:$BB234,"CHECK",FALSE)</f>
        <v>2.3841669044080141E-12</v>
      </c>
      <c r="BA236" s="435">
        <f>_xlfn.XLOOKUP(BA$4,[3]taa_weights!$B$1:$BB$1,[3]taa_weights!$B234:$BB234,"CHECK",FALSE)</f>
        <v>2.0000000000207289E-2</v>
      </c>
      <c r="BB236" s="435">
        <f>_xlfn.XLOOKUP(BB$4,[3]taa_weights!$B$1:$BB$1,[3]taa_weights!$B234:$BB234,"CHECK",FALSE)</f>
        <v>0</v>
      </c>
      <c r="BC236" s="426"/>
      <c r="BD236" s="438">
        <f t="shared" si="32"/>
        <v>0.9999999999976853</v>
      </c>
      <c r="BE236" s="439"/>
      <c r="BF236" s="440">
        <f t="shared" si="33"/>
        <v>45382</v>
      </c>
      <c r="BG236" s="435" cm="1">
        <f t="array" ref="BG236">INDEX('Instrument Performance'!$B$7:$XFD$1048576,-1+MATCH($BF236, 'Instrument Performance'!$A$6:$A$1048576, 0), MATCH(BG$4, 'Instrument Performance'!$B$7:$XFD$7, 0))</f>
        <v>2.935965E-3</v>
      </c>
      <c r="BH236" s="435" cm="1">
        <f t="array" ref="BH236">INDEX('Instrument Performance'!$B$7:$XFD$1048576,-1+MATCH($BF236, 'Instrument Performance'!$A$6:$A$1048576, 0), MATCH(BH$4, 'Instrument Performance'!$B$7:$XFD$7, 0))</f>
        <v>6.2550679999999999E-3</v>
      </c>
      <c r="BI236" s="435" cm="1">
        <f t="array" ref="BI236">INDEX('Instrument Performance'!$B$7:$XFD$1048576,-1+MATCH($BF236, 'Instrument Performance'!$A$6:$A$1048576, 0), MATCH(BI$4, 'Instrument Performance'!$B$7:$XFD$7, 0))</f>
        <v>9.4019059999999998E-3</v>
      </c>
      <c r="BJ236" s="435" cm="1">
        <f t="array" ref="BJ236">INDEX('Instrument Performance'!$B$7:$XFD$1048576,-1+MATCH($BF236, 'Instrument Performance'!$A$6:$A$1048576, 0), MATCH(BJ$4, 'Instrument Performance'!$B$7:$XFD$7, 0))</f>
        <v>6.4655169999999996E-3</v>
      </c>
      <c r="BK236" s="435" cm="1">
        <f t="array" ref="BK236">INDEX('Instrument Performance'!$B$7:$XFD$1048576,-1+MATCH($BF236, 'Instrument Performance'!$A$6:$A$1048576, 0), MATCH(BK$4, 'Instrument Performance'!$B$7:$XFD$7, 0))</f>
        <v>8.1270779999999994E-3</v>
      </c>
      <c r="BL236" s="435" cm="1">
        <f t="array" ref="BL236">INDEX('Instrument Performance'!$B$7:$XFD$1048576,-1+MATCH($BF236, 'Instrument Performance'!$A$6:$A$1048576, 0), MATCH(BL$4, 'Instrument Performance'!$B$7:$XFD$7, 0))</f>
        <v>8.7878790000000002E-3</v>
      </c>
      <c r="BM236" s="435" cm="1">
        <f t="array" ref="BM236">INDEX('Instrument Performance'!$B$7:$XFD$1048576,-1+MATCH($BF236, 'Instrument Performance'!$A$6:$A$1048576, 0), MATCH(BM$4, 'Instrument Performance'!$B$7:$XFD$7, 0))</f>
        <v>1.385549E-2</v>
      </c>
      <c r="BN236" s="435" cm="1">
        <f t="array" ref="BN236">INDEX('Instrument Performance'!$B$7:$XFD$1048576,-1+MATCH($BF236, 'Instrument Performance'!$A$6:$A$1048576, 0), MATCH(BN$4, 'Instrument Performance'!$B$7:$XFD$7, 0))</f>
        <v>1.2758199999999999E-2</v>
      </c>
      <c r="BO236" s="435" cm="1">
        <f t="array" ref="BO236">INDEX('Instrument Performance'!$B$7:$XFD$1048576,-1+MATCH($BF236, 'Instrument Performance'!$A$6:$A$1048576, 0), MATCH(BO$4, 'Instrument Performance'!$B$7:$XFD$7, 0))</f>
        <v>1.193635E-2</v>
      </c>
      <c r="BP236" s="435" cm="1">
        <f t="array" ref="BP236">INDEX('Instrument Performance'!$B$7:$XFD$1048576,-1+MATCH($BF236, 'Instrument Performance'!$A$6:$A$1048576, 0), MATCH(BP$4, 'Instrument Performance'!$B$7:$XFD$7, 0))</f>
        <v>1.7591060000000001E-3</v>
      </c>
      <c r="BQ236" s="435" cm="1">
        <f t="array" ref="BQ236">INDEX('Instrument Performance'!$B$7:$XFD$1048576,-1+MATCH($BF236, 'Instrument Performance'!$A$6:$A$1048576, 0), MATCH(BQ$4, 'Instrument Performance'!$B$7:$XFD$7, 0))</f>
        <v>5.0125309999999998E-3</v>
      </c>
      <c r="BR236" s="435" cm="1">
        <f t="array" ref="BR236">INDEX('Instrument Performance'!$B$7:$XFD$1048576,-1+MATCH($BF236, 'Instrument Performance'!$A$6:$A$1048576, 0), MATCH(BR$4, 'Instrument Performance'!$B$7:$XFD$7, 0))</f>
        <v>8.6169760000000001E-3</v>
      </c>
      <c r="BS236" s="435" cm="1">
        <f t="array" ref="BS236">INDEX('Instrument Performance'!$B$7:$XFD$1048576,-1+MATCH($BF236, 'Instrument Performance'!$A$6:$A$1048576, 0), MATCH(BS$4, 'Instrument Performance'!$B$7:$XFD$7, 0))</f>
        <v>1.0411449999999999E-2</v>
      </c>
      <c r="BT236" s="435" cm="1">
        <f t="array" ref="BT236">INDEX('Instrument Performance'!$B$7:$XFD$1048576,-1+MATCH($BF236, 'Instrument Performance'!$A$6:$A$1048576, 0), MATCH(BT$4, 'Instrument Performance'!$B$7:$XFD$7, 0))</f>
        <v>7.6045240000000005E-3</v>
      </c>
      <c r="BU236" s="435" cm="1">
        <f t="array" ref="BU236">INDEX('Instrument Performance'!$B$7:$XFD$1048576,-1+MATCH($BF236, 'Instrument Performance'!$A$6:$A$1048576, 0), MATCH(BU$4, 'Instrument Performance'!$B$7:$XFD$7, 0))</f>
        <v>2.2401070000000002E-2</v>
      </c>
      <c r="BV236" s="435" cm="1">
        <f t="array" ref="BV236">INDEX('Instrument Performance'!$B$7:$XFD$1048576,-1+MATCH($BF236, 'Instrument Performance'!$A$6:$A$1048576, 0), MATCH(BV$4, 'Instrument Performance'!$B$7:$XFD$7, 0))</f>
        <v>1.2845740000000001E-2</v>
      </c>
      <c r="BW236" s="435" cm="1">
        <f t="array" ref="BW236">INDEX('Instrument Performance'!$B$7:$XFD$1048576,-1+MATCH($BF236, 'Instrument Performance'!$A$6:$A$1048576, 0), MATCH(BW$4, 'Instrument Performance'!$B$7:$XFD$7, 0))</f>
        <v>9.7960820000000011E-3</v>
      </c>
      <c r="BX236" s="435" cm="1">
        <f t="array" ref="BX236">INDEX('Instrument Performance'!$B$7:$XFD$1048576,-1+MATCH($BF236, 'Instrument Performance'!$A$6:$A$1048576, 0), MATCH(BX$4, 'Instrument Performance'!$B$7:$XFD$7, 0))</f>
        <v>2.4561400000000001E-2</v>
      </c>
      <c r="BY236" s="435" cm="1">
        <f t="array" ref="BY236">INDEX('Instrument Performance'!$B$7:$XFD$1048576,-1+MATCH($BF236, 'Instrument Performance'!$A$6:$A$1048576, 0), MATCH(BY$4, 'Instrument Performance'!$B$7:$XFD$7, 0))</f>
        <v>2.5988899999999999E-2</v>
      </c>
      <c r="BZ236" s="435" cm="1">
        <f t="array" ref="BZ236">INDEX('Instrument Performance'!$B$7:$XFD$1048576,-1+MATCH($BF236, 'Instrument Performance'!$A$6:$A$1048576, 0), MATCH(BZ$4, 'Instrument Performance'!$B$7:$XFD$7, 0))</f>
        <v>2.350031E-2</v>
      </c>
      <c r="CA236" s="435" cm="1">
        <f t="array" ref="CA236">INDEX('Instrument Performance'!$B$7:$XFD$1048576,-1+MATCH($BF236, 'Instrument Performance'!$A$6:$A$1048576, 0), MATCH(CA$4, 'Instrument Performance'!$B$7:$XFD$7, 0))</f>
        <v>2.1316959999999999E-2</v>
      </c>
      <c r="CB236" s="435" cm="1">
        <f t="array" ref="CB236">INDEX('Instrument Performance'!$B$7:$XFD$1048576,-1+MATCH($BF236, 'Instrument Performance'!$A$6:$A$1048576, 0), MATCH(CB$4, 'Instrument Performance'!$B$7:$XFD$7, 0))</f>
        <v>3.5259619999999998E-2</v>
      </c>
      <c r="CC236" s="435" cm="1">
        <f t="array" ref="CC236">INDEX('Instrument Performance'!$B$7:$XFD$1048576,-1+MATCH($BF236, 'Instrument Performance'!$A$6:$A$1048576, 0), MATCH(CC$4, 'Instrument Performance'!$B$7:$XFD$7, 0))</f>
        <v>2.4692430000000001E-2</v>
      </c>
      <c r="CD236" s="435" cm="1">
        <f t="array" ref="CD236">INDEX('Instrument Performance'!$B$7:$XFD$1048576,-1+MATCH($BF236, 'Instrument Performance'!$A$6:$A$1048576, 0), MATCH(CD$4, 'Instrument Performance'!$B$7:$XFD$7, 0))</f>
        <v>6.0891130000000002E-2</v>
      </c>
      <c r="CE236" s="435" cm="1">
        <f t="array" ref="CE236">INDEX('Instrument Performance'!$B$7:$XFD$1048576,-1+MATCH($BF236, 'Instrument Performance'!$A$6:$A$1048576, 0), MATCH(CE$4, 'Instrument Performance'!$B$7:$XFD$7, 0))</f>
        <v>5.9148259999999994E-2</v>
      </c>
      <c r="CF236" s="435" cm="1">
        <f t="array" ref="CF236">INDEX('Instrument Performance'!$B$7:$XFD$1048576,-1+MATCH($BF236, 'Instrument Performance'!$A$6:$A$1048576, 0), MATCH(CF$4, 'Instrument Performance'!$B$7:$XFD$7, 0))</f>
        <v>3.5525170000000002E-2</v>
      </c>
      <c r="CG236" s="435" cm="1">
        <f t="array" ref="CG236">INDEX('Instrument Performance'!$B$7:$XFD$1048576,-1+MATCH($BF236, 'Instrument Performance'!$A$6:$A$1048576, 0), MATCH(CG$4, 'Instrument Performance'!$B$7:$XFD$7, 0))</f>
        <v>7.2099209999999997E-2</v>
      </c>
      <c r="CH236" s="435" cm="1">
        <f t="array" ref="CH236">INDEX('Instrument Performance'!$B$7:$XFD$1048576,-1+MATCH($BF236, 'Instrument Performance'!$A$6:$A$1048576, 0), MATCH(CH$4, 'Instrument Performance'!$B$7:$XFD$7, 0))</f>
        <v>4.473013E-2</v>
      </c>
      <c r="CI236" s="435" cm="1">
        <f t="array" ref="CI236">INDEX('Instrument Performance'!$B$7:$XFD$1048576,-1+MATCH($BF236, 'Instrument Performance'!$A$6:$A$1048576, 0), MATCH(CI$4, 'Instrument Performance'!$B$7:$XFD$7, 0))</f>
        <v>3.1370809999999999E-2</v>
      </c>
      <c r="CJ236" s="435" cm="1">
        <f t="array" ref="CJ236">INDEX('Instrument Performance'!$B$7:$XFD$1048576,-1+MATCH($BF236, 'Instrument Performance'!$A$6:$A$1048576, 0), MATCH(CJ$4, 'Instrument Performance'!$B$7:$XFD$7, 0))</f>
        <v>4.257466E-2</v>
      </c>
      <c r="CK236" s="435" cm="1">
        <f t="array" ref="CK236">INDEX('Instrument Performance'!$B$7:$XFD$1048576,-1+MATCH($BF236, 'Instrument Performance'!$A$6:$A$1048576, 0), MATCH(CK$4, 'Instrument Performance'!$B$7:$XFD$7, 0))</f>
        <v>6.7929459999999997E-2</v>
      </c>
      <c r="CL236" s="435" cm="1">
        <f t="array" ref="CL236">INDEX('Instrument Performance'!$B$7:$XFD$1048576,-1+MATCH($BF236, 'Instrument Performance'!$A$6:$A$1048576, 0), MATCH(CL$4, 'Instrument Performance'!$B$7:$XFD$7, 0))</f>
        <v>2.6705450000000002E-2</v>
      </c>
      <c r="CM236" s="435" cm="1">
        <f t="array" ref="CM236">INDEX('Instrument Performance'!$B$7:$XFD$1048576,-1+MATCH($BF236, 'Instrument Performance'!$A$6:$A$1048576, 0), MATCH(CM$4, 'Instrument Performance'!$B$7:$XFD$7, 0))</f>
        <v>3.7901329999999997E-2</v>
      </c>
      <c r="CN236" s="435" cm="1">
        <f t="array" ref="CN236">INDEX('Instrument Performance'!$B$7:$XFD$1048576,-1+MATCH($BF236, 'Instrument Performance'!$A$6:$A$1048576, 0), MATCH(CN$4, 'Instrument Performance'!$B$7:$XFD$7, 0))</f>
        <v>3.1937639999999996E-2</v>
      </c>
      <c r="CO236" s="435" cm="1">
        <f t="array" ref="CO236">INDEX('Instrument Performance'!$B$7:$XFD$1048576,-1+MATCH($BF236, 'Instrument Performance'!$A$6:$A$1048576, 0), MATCH(CO$4, 'Instrument Performance'!$B$7:$XFD$7, 0))</f>
        <v>4.2958999999999997E-2</v>
      </c>
      <c r="CP236" s="435" cm="1">
        <f t="array" ref="CP236">INDEX('Instrument Performance'!$B$7:$XFD$1048576,-1+MATCH($BF236, 'Instrument Performance'!$A$6:$A$1048576, 0), MATCH(CP$4, 'Instrument Performance'!$B$7:$XFD$7, 0))</f>
        <v>5.8699719999999997E-2</v>
      </c>
      <c r="CQ236" s="435" cm="1">
        <f t="array" ref="CQ236">INDEX('Instrument Performance'!$B$7:$XFD$1048576,-1+MATCH($BF236, 'Instrument Performance'!$A$6:$A$1048576, 0), MATCH(CQ$4, 'Instrument Performance'!$B$7:$XFD$7, 0))</f>
        <v>4.7378159999999996E-2</v>
      </c>
      <c r="CR236" s="435" cm="1">
        <f t="array" ref="CR236">INDEX('Instrument Performance'!$B$7:$XFD$1048576,-1+MATCH($BF236, 'Instrument Performance'!$A$6:$A$1048576, 0), MATCH(CR$4, 'Instrument Performance'!$B$7:$XFD$7, 0))</f>
        <v>5.1948980000000006E-2</v>
      </c>
      <c r="CS236" s="435" cm="1">
        <f t="array" ref="CS236">INDEX('Instrument Performance'!$B$7:$XFD$1048576,-1+MATCH($BF236, 'Instrument Performance'!$A$6:$A$1048576, 0), MATCH(CS$4, 'Instrument Performance'!$B$7:$XFD$7, 0))</f>
        <v>-4.8299039999999994E-3</v>
      </c>
      <c r="CT236" s="435" cm="1">
        <f t="array" ref="CT236">INDEX('Instrument Performance'!$B$7:$XFD$1048576,-1+MATCH($BF236, 'Instrument Performance'!$A$6:$A$1048576, 0), MATCH(CT$4, 'Instrument Performance'!$B$7:$XFD$7, 0))</f>
        <v>1.4791714351110041E-2</v>
      </c>
      <c r="CU236" s="435" cm="1">
        <f t="array" ref="CU236">INDEX('Instrument Performance'!$B$7:$XFD$1048576,-1+MATCH($BF236, 'Instrument Performance'!$A$6:$A$1048576, 0), MATCH(CU$4, 'Instrument Performance'!$B$7:$XFD$7, 0))</f>
        <v>9.9589370840609259E-3</v>
      </c>
      <c r="CV236" s="435" cm="1">
        <f t="array" ref="CV236">INDEX('Instrument Performance'!$B$7:$XFD$1048576,-1+MATCH($BF236, 'Instrument Performance'!$A$6:$A$1048576, 0), MATCH(CV$4, 'Instrument Performance'!$B$7:$XFD$7, 0))</f>
        <v>2.1937937055116485E-3</v>
      </c>
      <c r="CW236" s="435" cm="1">
        <f t="array" ref="CW236">INDEX('Instrument Performance'!$B$7:$XFD$1048576,-1+MATCH($BF236, 'Instrument Performance'!$A$6:$A$1048576, 0), MATCH(CW$4, 'Instrument Performance'!$B$7:$XFD$7, 0))</f>
        <v>9.0774348187643739E-2</v>
      </c>
      <c r="CX236" s="435" cm="1">
        <f t="array" ref="CX236">INDEX('Instrument Performance'!$B$7:$XFD$1048576,-1+MATCH($BF236, 'Instrument Performance'!$A$6:$A$1048576, 0), MATCH(CX$4, 'Instrument Performance'!$B$7:$XFD$7, 0))</f>
        <v>1.8187206983887538E-2</v>
      </c>
      <c r="CY236" s="435" cm="1">
        <f t="array" ref="CY236">INDEX('Instrument Performance'!$B$7:$XFD$1048576,-1+MATCH($BF236, 'Instrument Performance'!$A$6:$A$1048576, 0), MATCH(CY$4, 'Instrument Performance'!$B$7:$XFD$7, 0))</f>
        <v>1.6027310073482459E-2</v>
      </c>
      <c r="CZ236" s="435" cm="1">
        <f t="array" ref="CZ236">INDEX('Instrument Performance'!$B$7:$XFD$1048576,-1+MATCH($BF236, 'Instrument Performance'!$A$6:$A$1048576, 0), MATCH(CZ$4, 'Instrument Performance'!$B$7:$XFD$7, 0))</f>
        <v>3.3300214755405788E-2</v>
      </c>
      <c r="DA236" s="435" cm="1">
        <f t="array" ref="DA236">INDEX('Instrument Performance'!$B$7:$XFD$1048576,-1+MATCH($BF236, 'Instrument Performance'!$A$6:$A$1048576, 0), MATCH(DA$4, 'Instrument Performance'!$B$7:$XFD$7, 0))</f>
        <v>2.841510765972477E-2</v>
      </c>
      <c r="DB236" s="435" cm="1">
        <f t="array" ref="DB236">INDEX('Instrument Performance'!$B$7:$XFD$1048576,-1+MATCH($BF236, 'Instrument Performance'!$A$6:$A$1048576, 0), MATCH(DB$4, 'Instrument Performance'!$B$7:$XFD$7, 0))</f>
        <v>1.1299999999999866E-2</v>
      </c>
      <c r="DC236" s="435" cm="1">
        <f t="array" ref="DC236">INDEX('Instrument Performance'!$B$7:$XFD$1048576,-1+MATCH($BF236, 'Instrument Performance'!$A$6:$A$1048576, 0), MATCH(DC$4, 'Instrument Performance'!$B$7:$XFD$7, 0))</f>
        <v>1.1233E-2</v>
      </c>
      <c r="DD236" s="435" cm="1">
        <f t="array" ref="DD236">INDEX('Instrument Performance'!$B$7:$XFD$1048576,-1+MATCH($BF236, 'Instrument Performance'!$A$6:$A$1048576, 0), MATCH(DD$4, 'Instrument Performance'!$B$7:$XFD$7, 0))</f>
        <v>-9.7779057111243572E-3</v>
      </c>
      <c r="DE236" s="435" cm="1">
        <f t="array" ref="DE236">INDEX('Instrument Performance'!$B$7:$XFD$1048576,-1+MATCH($BF236, 'Instrument Performance'!$A$6:$A$1048576, 0), MATCH(DE$4, 'Instrument Performance'!$B$7:$XFD$7, 0))</f>
        <v>1.7000000000000001E-2</v>
      </c>
      <c r="DF236" s="435" cm="1">
        <f t="array" ref="DF236">INDEX('Instrument Performance'!$B$7:$XFD$1048576,-1+MATCH($BF236, 'Instrument Performance'!$A$6:$A$1048576, 0), MATCH(DF$4, 'Instrument Performance'!$B$7:$XFD$7, 0))</f>
        <v>2.5483580690979224E-2</v>
      </c>
      <c r="DG236" s="435" cm="1">
        <f t="array" ref="DG236">INDEX('Instrument Performance'!$B$7:$XFD$1048576,-1+MATCH($BF236, 'Instrument Performance'!$A$6:$A$1048576, 0), MATCH(DG$4, 'Instrument Performance'!$B$7:$XFD$7, 0))</f>
        <v>4.4137931034482714E-2</v>
      </c>
      <c r="DH236" s="437"/>
      <c r="DI236" s="440">
        <f t="shared" si="34"/>
        <v>45382</v>
      </c>
      <c r="DJ236" s="435">
        <f t="shared" si="36"/>
        <v>2.3460273385889716E-2</v>
      </c>
      <c r="DK236" s="443">
        <f t="shared" si="37"/>
        <v>-5.4794520547945207E-5</v>
      </c>
      <c r="DL236" s="438">
        <f t="shared" si="35"/>
        <v>2.1723221052998953E-2</v>
      </c>
      <c r="DM236" s="438">
        <v>2.175795870472674E-2</v>
      </c>
      <c r="DN236" s="444">
        <f t="shared" si="38"/>
        <v>1.7370523328907629E-3</v>
      </c>
      <c r="DP236" s="438">
        <f t="shared" si="39"/>
        <v>-3.4737651727786284E-5</v>
      </c>
    </row>
    <row r="237" spans="1:120">
      <c r="A237" s="436">
        <v>45412</v>
      </c>
      <c r="B237" s="435">
        <f>_xlfn.XLOOKUP(B$4,[3]taa_weights!$B$1:$BB$1,[3]taa_weights!$B235:$BB235,"CHECK",FALSE)</f>
        <v>1.1106057185824501E-2</v>
      </c>
      <c r="C237" s="435">
        <f>_xlfn.XLOOKUP(C$4,[3]taa_weights!$B$1:$BB$1,[3]taa_weights!$B235:$BB235,"CHECK",FALSE)</f>
        <v>3.067788505154476E-12</v>
      </c>
      <c r="D237" s="435">
        <f>_xlfn.XLOOKUP(D$4,[3]taa_weights!$B$1:$BB$1,[3]taa_weights!$B235:$BB235,"CHECK",FALSE)</f>
        <v>6.4448653547602143E-12</v>
      </c>
      <c r="E237" s="435">
        <f>_xlfn.XLOOKUP(E$4,[3]taa_weights!$B$1:$BB$1,[3]taa_weights!$B235:$BB235,"CHECK",FALSE)</f>
        <v>2.778819121541328E-12</v>
      </c>
      <c r="F237" s="435">
        <f>_xlfn.XLOOKUP(F$4,[3]taa_weights!$B$1:$BB$1,[3]taa_weights!$B235:$BB235,"CHECK",FALSE)</f>
        <v>2.9133225239398281E-12</v>
      </c>
      <c r="G237" s="435">
        <f>_xlfn.XLOOKUP(G$4,[3]taa_weights!$B$1:$BB$1,[3]taa_weights!$B235:$BB235,"CHECK",FALSE)</f>
        <v>1.54552407928836E-11</v>
      </c>
      <c r="H237" s="435">
        <f>_xlfn.XLOOKUP(H$4,[3]taa_weights!$B$1:$BB$1,[3]taa_weights!$B235:$BB235,"CHECK",FALSE)</f>
        <v>2.9269922603816732E-12</v>
      </c>
      <c r="I237" s="435">
        <f>_xlfn.XLOOKUP(I$4,[3]taa_weights!$B$1:$BB$1,[3]taa_weights!$B235:$BB235,"CHECK",FALSE)</f>
        <v>2.8026348045275348E-12</v>
      </c>
      <c r="J237" s="435">
        <f>_xlfn.XLOOKUP(J$4,[3]taa_weights!$B$1:$BB$1,[3]taa_weights!$B235:$BB235,"CHECK",FALSE)</f>
        <v>2.793676222205395E-12</v>
      </c>
      <c r="K237" s="435">
        <f>_xlfn.XLOOKUP(K$4,[3]taa_weights!$B$1:$BB$1,[3]taa_weights!$B235:$BB235,"CHECK",FALSE)</f>
        <v>4.9999999971526682E-2</v>
      </c>
      <c r="L237" s="435">
        <f>_xlfn.XLOOKUP(L$4,[3]taa_weights!$B$1:$BB$1,[3]taa_weights!$B235:$BB235,"CHECK",FALSE)</f>
        <v>3.9615085543508961E-2</v>
      </c>
      <c r="M237" s="435">
        <f>_xlfn.XLOOKUP(M$4,[3]taa_weights!$B$1:$BB$1,[3]taa_weights!$B235:$BB235,"CHECK",FALSE)</f>
        <v>4.6497955490206356E-12</v>
      </c>
      <c r="N237" s="435">
        <f>_xlfn.XLOOKUP(N$4,[3]taa_weights!$B$1:$BB$1,[3]taa_weights!$B235:$BB235,"CHECK",FALSE)</f>
        <v>3.8880248804406652E-2</v>
      </c>
      <c r="O237" s="435">
        <f>_xlfn.XLOOKUP(O$4,[3]taa_weights!$B$1:$BB$1,[3]taa_weights!$B235:$BB235,"CHECK",FALSE)</f>
        <v>1.928029179510355E-11</v>
      </c>
      <c r="P237" s="435">
        <f>_xlfn.XLOOKUP(P$4,[3]taa_weights!$B$1:$BB$1,[3]taa_weights!$B235:$BB235,"CHECK",FALSE)</f>
        <v>2.4047433897368908E-2</v>
      </c>
      <c r="Q237" s="435">
        <f>_xlfn.XLOOKUP(Q$4,[3]taa_weights!$B$1:$BB$1,[3]taa_weights!$B235:$BB235,"CHECK",FALSE)</f>
        <v>4.2934729577484063E-12</v>
      </c>
      <c r="R237" s="435">
        <f>_xlfn.XLOOKUP(R$4,[3]taa_weights!$B$1:$BB$1,[3]taa_weights!$B235:$BB235,"CHECK",FALSE)</f>
        <v>6.1142075416758596E-12</v>
      </c>
      <c r="S237" s="435">
        <f>_xlfn.XLOOKUP(S$4,[3]taa_weights!$B$1:$BB$1,[3]taa_weights!$B235:$BB235,"CHECK",FALSE)</f>
        <v>6.2074198780918062E-12</v>
      </c>
      <c r="T237" s="435">
        <f>_xlfn.XLOOKUP(T$4,[3]taa_weights!$B$1:$BB$1,[3]taa_weights!$B235:$BB235,"CHECK",FALSE)</f>
        <v>8.1073896634079616E-12</v>
      </c>
      <c r="U237" s="435">
        <f>_xlfn.XLOOKUP(U$4,[3]taa_weights!$B$1:$BB$1,[3]taa_weights!$B235:$BB235,"CHECK",FALSE)</f>
        <v>5.6506572130941286E-12</v>
      </c>
      <c r="V237" s="435">
        <f>_xlfn.XLOOKUP(V$4,[3]taa_weights!$B$1:$BB$1,[3]taa_weights!$B235:$BB235,"CHECK",FALSE)</f>
        <v>4.9999999989630298E-2</v>
      </c>
      <c r="W237" s="435">
        <f>_xlfn.XLOOKUP(W$4,[3]taa_weights!$B$1:$BB$1,[3]taa_weights!$B235:$BB235,"CHECK",FALSE)</f>
        <v>4.999999997500873E-2</v>
      </c>
      <c r="X237" s="435">
        <f>_xlfn.XLOOKUP(X$4,[3]taa_weights!$B$1:$BB$1,[3]taa_weights!$B235:$BB235,"CHECK",FALSE)</f>
        <v>1.4572062315114819E-11</v>
      </c>
      <c r="Y237" s="435">
        <f>_xlfn.XLOOKUP(Y$4,[3]taa_weights!$B$1:$BB$1,[3]taa_weights!$B235:$BB235,"CHECK",FALSE)</f>
        <v>6.105662314750546E-11</v>
      </c>
      <c r="Z237" s="435">
        <f>_xlfn.XLOOKUP(Z$4,[3]taa_weights!$B$1:$BB$1,[3]taa_weights!$B235:$BB235,"CHECK",FALSE)</f>
        <v>1.628546067228151E-11</v>
      </c>
      <c r="AA237" s="435">
        <f>_xlfn.XLOOKUP(AA$4,[3]taa_weights!$B$1:$BB$1,[3]taa_weights!$B235:$BB235,"CHECK",FALSE)</f>
        <v>3.360961246037013E-12</v>
      </c>
      <c r="AB237" s="435">
        <f>_xlfn.XLOOKUP(AB$4,[3]taa_weights!$B$1:$BB$1,[3]taa_weights!$B235:$BB235,"CHECK",FALSE)</f>
        <v>4.6076276483066899E-12</v>
      </c>
      <c r="AC237" s="435">
        <f>_xlfn.XLOOKUP(AC$4,[3]taa_weights!$B$1:$BB$1,[3]taa_weights!$B235:$BB235,"CHECK",FALSE)</f>
        <v>3.9426206549425556E-12</v>
      </c>
      <c r="AD237" s="435">
        <f>_xlfn.XLOOKUP(AD$4,[3]taa_weights!$B$1:$BB$1,[3]taa_weights!$B235:$BB235,"CHECK",FALSE)</f>
        <v>1.2442433538800851E-11</v>
      </c>
      <c r="AE237" s="435">
        <f>_xlfn.XLOOKUP(AE$4,[3]taa_weights!$B$1:$BB$1,[3]taa_weights!$B235:$BB235,"CHECK",FALSE)</f>
        <v>4.9999999996985928E-2</v>
      </c>
      <c r="AF237" s="435">
        <f>_xlfn.XLOOKUP(AF$4,[3]taa_weights!$B$1:$BB$1,[3]taa_weights!$B235:$BB235,"CHECK",FALSE)</f>
        <v>4.9999999997682912E-2</v>
      </c>
      <c r="AG237" s="435">
        <f>_xlfn.XLOOKUP(AG$4,[3]taa_weights!$B$1:$BB$1,[3]taa_weights!$B235:$BB235,"CHECK",FALSE)</f>
        <v>8.1797753297657538E-11</v>
      </c>
      <c r="AH237" s="435">
        <f>_xlfn.XLOOKUP(AH$4,[3]taa_weights!$B$1:$BB$1,[3]taa_weights!$B235:$BB235,"CHECK",FALSE)</f>
        <v>4.1848528082176697E-12</v>
      </c>
      <c r="AI237" s="435">
        <f>_xlfn.XLOOKUP(AI$4,[3]taa_weights!$B$1:$BB$1,[3]taa_weights!$B235:$BB235,"CHECK",FALSE)</f>
        <v>4.9999999990794679E-2</v>
      </c>
      <c r="AJ237" s="435">
        <f>_xlfn.XLOOKUP(AJ$4,[3]taa_weights!$B$1:$BB$1,[3]taa_weights!$B235:$BB235,"CHECK",FALSE)</f>
        <v>4.9999999993143703E-2</v>
      </c>
      <c r="AK237" s="435">
        <f>_xlfn.XLOOKUP(AK$4,[3]taa_weights!$B$1:$BB$1,[3]taa_weights!$B235:$BB235,"CHECK",FALSE)</f>
        <v>4.999999999238653E-2</v>
      </c>
      <c r="AL237" s="435">
        <f>_xlfn.XLOOKUP(AL$4,[3]taa_weights!$B$1:$BB$1,[3]taa_weights!$B235:$BB235,"CHECK",FALSE)</f>
        <v>1.0026522755783081E-11</v>
      </c>
      <c r="AM237" s="435">
        <f>_xlfn.XLOOKUP(AM$4,[3]taa_weights!$B$1:$BB$1,[3]taa_weights!$B235:$BB235,"CHECK",FALSE)</f>
        <v>4.5975366332949047E-2</v>
      </c>
      <c r="AN237" s="435">
        <f>_xlfn.XLOOKUP(AN$4,[3]taa_weights!$B$1:$BB$1,[3]taa_weights!$B235:$BB235,"CHECK",FALSE)</f>
        <v>4.9999999996121043E-2</v>
      </c>
      <c r="AO237" s="435">
        <f>_xlfn.XLOOKUP(AO$4,[3]taa_weights!$B$1:$BB$1,[3]taa_weights!$B235:$BB235,"CHECK",FALSE)</f>
        <v>1.708306412938683E-3</v>
      </c>
      <c r="AP237" s="435">
        <f>_xlfn.XLOOKUP(AP$4,[3]taa_weights!$B$1:$BB$1,[3]taa_weights!$B235:$BB235,"CHECK",FALSE)</f>
        <v>7.9829169357587867E-2</v>
      </c>
      <c r="AQ237" s="435">
        <f>_xlfn.XLOOKUP(AQ$4,[3]taa_weights!$B$1:$BB$1,[3]taa_weights!$B235:$BB235,"CHECK",FALSE)</f>
        <v>9.999999999925667E-2</v>
      </c>
      <c r="AR237" s="435">
        <f>_xlfn.XLOOKUP(AR$4,[3]taa_weights!$B$1:$BB$1,[3]taa_weights!$B235:$BB235,"CHECK",FALSE)</f>
        <v>4.9999999994781157E-2</v>
      </c>
      <c r="AS237" s="435">
        <f>_xlfn.XLOOKUP(AS$4,[3]taa_weights!$B$1:$BB$1,[3]taa_weights!$B235:$BB235,"CHECK",FALSE)</f>
        <v>3.0960968380833508E-12</v>
      </c>
      <c r="AT237" s="435">
        <f>_xlfn.XLOOKUP(AT$4,[3]taa_weights!$B$1:$BB$1,[3]taa_weights!$B235:$BB235,"CHECK",FALSE)</f>
        <v>4.9999980558219879E-2</v>
      </c>
      <c r="AU237" s="435">
        <f>_xlfn.XLOOKUP(AU$4,[3]taa_weights!$B$1:$BB$1,[3]taa_weights!$B235:$BB235,"CHECK",FALSE)</f>
        <v>4.9999999999527679E-2</v>
      </c>
      <c r="AV237" s="435">
        <f>_xlfn.XLOOKUP(AV$4,[3]taa_weights!$B$1:$BB$1,[3]taa_weights!$B235:$BB235,"CHECK",FALSE)</f>
        <v>7.5399113012871943E-12</v>
      </c>
      <c r="AW237" s="435">
        <f>_xlfn.XLOOKUP(AW$4,[3]taa_weights!$B$1:$BB$1,[3]taa_weights!$B235:$BB235,"CHECK",FALSE)</f>
        <v>2.57266709892571E-2</v>
      </c>
      <c r="AX237" s="435">
        <f>_xlfn.XLOOKUP(AX$4,[3]taa_weights!$B$1:$BB$1,[3]taa_weights!$B235:$BB235,"CHECK",FALSE)</f>
        <v>1.31116806663904E-2</v>
      </c>
      <c r="AY237" s="435">
        <f>_xlfn.XLOOKUP(AY$4,[3]taa_weights!$B$1:$BB$1,[3]taa_weights!$B235:$BB235,"CHECK",FALSE)</f>
        <v>0</v>
      </c>
      <c r="AZ237" s="435">
        <f>_xlfn.XLOOKUP(AZ$4,[3]taa_weights!$B$1:$BB$1,[3]taa_weights!$B235:$BB235,"CHECK",FALSE)</f>
        <v>2.1493971727594291E-12</v>
      </c>
      <c r="BA237" s="435">
        <f>_xlfn.XLOOKUP(BA$4,[3]taa_weights!$B$1:$BB$1,[3]taa_weights!$B235:$BB235,"CHECK",FALSE)</f>
        <v>1.9999999999295429E-2</v>
      </c>
      <c r="BB237" s="435">
        <f>_xlfn.XLOOKUP(BB$4,[3]taa_weights!$B$1:$BB$1,[3]taa_weights!$B235:$BB235,"CHECK",FALSE)</f>
        <v>2.8230381123159638E-12</v>
      </c>
      <c r="BC237" s="426"/>
      <c r="BD237" s="438">
        <f t="shared" si="32"/>
        <v>0.99999999996596534</v>
      </c>
      <c r="BE237" s="439"/>
      <c r="BF237" s="440">
        <f t="shared" si="33"/>
        <v>45412</v>
      </c>
      <c r="BG237" s="435" cm="1">
        <f t="array" ref="BG237">INDEX('Instrument Performance'!$B$7:$XFD$1048576,-1+MATCH($BF237, 'Instrument Performance'!$A$6:$A$1048576, 0), MATCH(BG$4, 'Instrument Performance'!$B$7:$XFD$7, 0))</f>
        <v>-4.040564E-3</v>
      </c>
      <c r="BH237" s="435" cm="1">
        <f t="array" ref="BH237">INDEX('Instrument Performance'!$B$7:$XFD$1048576,-1+MATCH($BF237, 'Instrument Performance'!$A$6:$A$1048576, 0), MATCH(BH$4, 'Instrument Performance'!$B$7:$XFD$7, 0))</f>
        <v>-2.975711E-2</v>
      </c>
      <c r="BI237" s="435" cm="1">
        <f t="array" ref="BI237">INDEX('Instrument Performance'!$B$7:$XFD$1048576,-1+MATCH($BF237, 'Instrument Performance'!$A$6:$A$1048576, 0), MATCH(BI$4, 'Instrument Performance'!$B$7:$XFD$7, 0))</f>
        <v>-6.8591959999999997E-3</v>
      </c>
      <c r="BJ237" s="435" cm="1">
        <f t="array" ref="BJ237">INDEX('Instrument Performance'!$B$7:$XFD$1048576,-1+MATCH($BF237, 'Instrument Performance'!$A$6:$A$1048576, 0), MATCH(BJ$4, 'Instrument Performance'!$B$7:$XFD$7, 0))</f>
        <v>-1.6905659999999999E-2</v>
      </c>
      <c r="BK237" s="435" cm="1">
        <f t="array" ref="BK237">INDEX('Instrument Performance'!$B$7:$XFD$1048576,-1+MATCH($BF237, 'Instrument Performance'!$A$6:$A$1048576, 0), MATCH(BK$4, 'Instrument Performance'!$B$7:$XFD$7, 0))</f>
        <v>-2.9436909999999997E-2</v>
      </c>
      <c r="BL237" s="435" cm="1">
        <f t="array" ref="BL237">INDEX('Instrument Performance'!$B$7:$XFD$1048576,-1+MATCH($BF237, 'Instrument Performance'!$A$6:$A$1048576, 0), MATCH(BL$4, 'Instrument Performance'!$B$7:$XFD$7, 0))</f>
        <v>-3.8407860000000001E-3</v>
      </c>
      <c r="BM237" s="435" cm="1">
        <f t="array" ref="BM237">INDEX('Instrument Performance'!$B$7:$XFD$1048576,-1+MATCH($BF237, 'Instrument Performance'!$A$6:$A$1048576, 0), MATCH(BM$4, 'Instrument Performance'!$B$7:$XFD$7, 0))</f>
        <v>-2.2227399999999998E-2</v>
      </c>
      <c r="BN237" s="435" cm="1">
        <f t="array" ref="BN237">INDEX('Instrument Performance'!$B$7:$XFD$1048576,-1+MATCH($BF237, 'Instrument Performance'!$A$6:$A$1048576, 0), MATCH(BN$4, 'Instrument Performance'!$B$7:$XFD$7, 0))</f>
        <v>-2.3645220000000002E-2</v>
      </c>
      <c r="BO237" s="435" cm="1">
        <f t="array" ref="BO237">INDEX('Instrument Performance'!$B$7:$XFD$1048576,-1+MATCH($BF237, 'Instrument Performance'!$A$6:$A$1048576, 0), MATCH(BO$4, 'Instrument Performance'!$B$7:$XFD$7, 0))</f>
        <v>-1.8279570000000002E-2</v>
      </c>
      <c r="BP237" s="435" cm="1">
        <f t="array" ref="BP237">INDEX('Instrument Performance'!$B$7:$XFD$1048576,-1+MATCH($BF237, 'Instrument Performance'!$A$6:$A$1048576, 0), MATCH(BP$4, 'Instrument Performance'!$B$7:$XFD$7, 0))</f>
        <v>-6.5335640000000003E-6</v>
      </c>
      <c r="BQ237" s="435" cm="1">
        <f t="array" ref="BQ237">INDEX('Instrument Performance'!$B$7:$XFD$1048576,-1+MATCH($BF237, 'Instrument Performance'!$A$6:$A$1048576, 0), MATCH(BQ$4, 'Instrument Performance'!$B$7:$XFD$7, 0))</f>
        <v>-1.1970069999999999E-3</v>
      </c>
      <c r="BR237" s="435" cm="1">
        <f t="array" ref="BR237">INDEX('Instrument Performance'!$B$7:$XFD$1048576,-1+MATCH($BF237, 'Instrument Performance'!$A$6:$A$1048576, 0), MATCH(BR$4, 'Instrument Performance'!$B$7:$XFD$7, 0))</f>
        <v>-8.2301010000000001E-3</v>
      </c>
      <c r="BS237" s="435" cm="1">
        <f t="array" ref="BS237">INDEX('Instrument Performance'!$B$7:$XFD$1048576,-1+MATCH($BF237, 'Instrument Performance'!$A$6:$A$1048576, 0), MATCH(BS$4, 'Instrument Performance'!$B$7:$XFD$7, 0))</f>
        <v>-1.604021E-3</v>
      </c>
      <c r="BT237" s="435" cm="1">
        <f t="array" ref="BT237">INDEX('Instrument Performance'!$B$7:$XFD$1048576,-1+MATCH($BF237, 'Instrument Performance'!$A$6:$A$1048576, 0), MATCH(BT$4, 'Instrument Performance'!$B$7:$XFD$7, 0))</f>
        <v>-1.9137080000000001E-3</v>
      </c>
      <c r="BU237" s="435" cm="1">
        <f t="array" ref="BU237">INDEX('Instrument Performance'!$B$7:$XFD$1048576,-1+MATCH($BF237, 'Instrument Performance'!$A$6:$A$1048576, 0), MATCH(BU$4, 'Instrument Performance'!$B$7:$XFD$7, 0))</f>
        <v>-1.2200830000000001E-2</v>
      </c>
      <c r="BV237" s="435" cm="1">
        <f t="array" ref="BV237">INDEX('Instrument Performance'!$B$7:$XFD$1048576,-1+MATCH($BF237, 'Instrument Performance'!$A$6:$A$1048576, 0), MATCH(BV$4, 'Instrument Performance'!$B$7:$XFD$7, 0))</f>
        <v>-1.632173E-2</v>
      </c>
      <c r="BW237" s="435" cm="1">
        <f t="array" ref="BW237">INDEX('Instrument Performance'!$B$7:$XFD$1048576,-1+MATCH($BF237, 'Instrument Performance'!$A$6:$A$1048576, 0), MATCH(BW$4, 'Instrument Performance'!$B$7:$XFD$7, 0))</f>
        <v>-2.063891E-2</v>
      </c>
      <c r="BX237" s="435" cm="1">
        <f t="array" ref="BX237">INDEX('Instrument Performance'!$B$7:$XFD$1048576,-1+MATCH($BF237, 'Instrument Performance'!$A$6:$A$1048576, 0), MATCH(BX$4, 'Instrument Performance'!$B$7:$XFD$7, 0))</f>
        <v>-3.8527399999999996E-2</v>
      </c>
      <c r="BY237" s="435" cm="1">
        <f t="array" ref="BY237">INDEX('Instrument Performance'!$B$7:$XFD$1048576,-1+MATCH($BF237, 'Instrument Performance'!$A$6:$A$1048576, 0), MATCH(BY$4, 'Instrument Performance'!$B$7:$XFD$7, 0))</f>
        <v>-3.7180149999999995E-2</v>
      </c>
      <c r="BZ237" s="435" cm="1">
        <f t="array" ref="BZ237">INDEX('Instrument Performance'!$B$7:$XFD$1048576,-1+MATCH($BF237, 'Instrument Performance'!$A$6:$A$1048576, 0), MATCH(BZ$4, 'Instrument Performance'!$B$7:$XFD$7, 0))</f>
        <v>-4.6870950000000002E-2</v>
      </c>
      <c r="CA237" s="435" cm="1">
        <f t="array" ref="CA237">INDEX('Instrument Performance'!$B$7:$XFD$1048576,-1+MATCH($BF237, 'Instrument Performance'!$A$6:$A$1048576, 0), MATCH(CA$4, 'Instrument Performance'!$B$7:$XFD$7, 0))</f>
        <v>-3.5984990000000001E-2</v>
      </c>
      <c r="CB237" s="435" cm="1">
        <f t="array" ref="CB237">INDEX('Instrument Performance'!$B$7:$XFD$1048576,-1+MATCH($BF237, 'Instrument Performance'!$A$6:$A$1048576, 0), MATCH(CB$4, 'Instrument Performance'!$B$7:$XFD$7, 0))</f>
        <v>-3.1517829999999997E-2</v>
      </c>
      <c r="CC237" s="435" cm="1">
        <f t="array" ref="CC237">INDEX('Instrument Performance'!$B$7:$XFD$1048576,-1+MATCH($BF237, 'Instrument Performance'!$A$6:$A$1048576, 0), MATCH(CC$4, 'Instrument Performance'!$B$7:$XFD$7, 0))</f>
        <v>-4.100786E-2</v>
      </c>
      <c r="CD237" s="435" cm="1">
        <f t="array" ref="CD237">INDEX('Instrument Performance'!$B$7:$XFD$1048576,-1+MATCH($BF237, 'Instrument Performance'!$A$6:$A$1048576, 0), MATCH(CD$4, 'Instrument Performance'!$B$7:$XFD$7, 0))</f>
        <v>-4.2755020000000005E-2</v>
      </c>
      <c r="CE237" s="435" cm="1">
        <f t="array" ref="CE237">INDEX('Instrument Performance'!$B$7:$XFD$1048576,-1+MATCH($BF237, 'Instrument Performance'!$A$6:$A$1048576, 0), MATCH(CE$4, 'Instrument Performance'!$B$7:$XFD$7, 0))</f>
        <v>-4.5793E-2</v>
      </c>
      <c r="CF237" s="435" cm="1">
        <f t="array" ref="CF237">INDEX('Instrument Performance'!$B$7:$XFD$1048576,-1+MATCH($BF237, 'Instrument Performance'!$A$6:$A$1048576, 0), MATCH(CF$4, 'Instrument Performance'!$B$7:$XFD$7, 0))</f>
        <v>-6.8850750000000002E-2</v>
      </c>
      <c r="CG237" s="435" cm="1">
        <f t="array" ref="CG237">INDEX('Instrument Performance'!$B$7:$XFD$1048576,-1+MATCH($BF237, 'Instrument Performance'!$A$6:$A$1048576, 0), MATCH(CG$4, 'Instrument Performance'!$B$7:$XFD$7, 0))</f>
        <v>-5.4646150000000004E-2</v>
      </c>
      <c r="CH237" s="435" cm="1">
        <f t="array" ref="CH237">INDEX('Instrument Performance'!$B$7:$XFD$1048576,-1+MATCH($BF237, 'Instrument Performance'!$A$6:$A$1048576, 0), MATCH(CH$4, 'Instrument Performance'!$B$7:$XFD$7, 0))</f>
        <v>-4.8237589999999997E-2</v>
      </c>
      <c r="CI237" s="435" cm="1">
        <f t="array" ref="CI237">INDEX('Instrument Performance'!$B$7:$XFD$1048576,-1+MATCH($BF237, 'Instrument Performance'!$A$6:$A$1048576, 0), MATCH(CI$4, 'Instrument Performance'!$B$7:$XFD$7, 0))</f>
        <v>-3.744915E-2</v>
      </c>
      <c r="CJ237" s="435" cm="1">
        <f t="array" ref="CJ237">INDEX('Instrument Performance'!$B$7:$XFD$1048576,-1+MATCH($BF237, 'Instrument Performance'!$A$6:$A$1048576, 0), MATCH(CJ$4, 'Instrument Performance'!$B$7:$XFD$7, 0))</f>
        <v>-2.186956E-2</v>
      </c>
      <c r="CK237" s="435" cm="1">
        <f t="array" ref="CK237">INDEX('Instrument Performance'!$B$7:$XFD$1048576,-1+MATCH($BF237, 'Instrument Performance'!$A$6:$A$1048576, 0), MATCH(CK$4, 'Instrument Performance'!$B$7:$XFD$7, 0))</f>
        <v>-1.1416919999999999E-2</v>
      </c>
      <c r="CL237" s="435" cm="1">
        <f t="array" ref="CL237">INDEX('Instrument Performance'!$B$7:$XFD$1048576,-1+MATCH($BF237, 'Instrument Performance'!$A$6:$A$1048576, 0), MATCH(CL$4, 'Instrument Performance'!$B$7:$XFD$7, 0))</f>
        <v>-2.2061980000000002E-2</v>
      </c>
      <c r="CM237" s="435" cm="1">
        <f t="array" ref="CM237">INDEX('Instrument Performance'!$B$7:$XFD$1048576,-1+MATCH($BF237, 'Instrument Performance'!$A$6:$A$1048576, 0), MATCH(CM$4, 'Instrument Performance'!$B$7:$XFD$7, 0))</f>
        <v>-2.834923E-2</v>
      </c>
      <c r="CN237" s="435" cm="1">
        <f t="array" ref="CN237">INDEX('Instrument Performance'!$B$7:$XFD$1048576,-1+MATCH($BF237, 'Instrument Performance'!$A$6:$A$1048576, 0), MATCH(CN$4, 'Instrument Performance'!$B$7:$XFD$7, 0))</f>
        <v>-4.2179149999999999E-2</v>
      </c>
      <c r="CO237" s="435" cm="1">
        <f t="array" ref="CO237">INDEX('Instrument Performance'!$B$7:$XFD$1048576,-1+MATCH($BF237, 'Instrument Performance'!$A$6:$A$1048576, 0), MATCH(CO$4, 'Instrument Performance'!$B$7:$XFD$7, 0))</f>
        <v>-1.1109210000000001E-2</v>
      </c>
      <c r="CP237" s="435" cm="1">
        <f t="array" ref="CP237">INDEX('Instrument Performance'!$B$7:$XFD$1048576,-1+MATCH($BF237, 'Instrument Performance'!$A$6:$A$1048576, 0), MATCH(CP$4, 'Instrument Performance'!$B$7:$XFD$7, 0))</f>
        <v>-6.6269060000000005E-4</v>
      </c>
      <c r="CQ237" s="435" cm="1">
        <f t="array" ref="CQ237">INDEX('Instrument Performance'!$B$7:$XFD$1048576,-1+MATCH($BF237, 'Instrument Performance'!$A$6:$A$1048576, 0), MATCH(CQ$4, 'Instrument Performance'!$B$7:$XFD$7, 0))</f>
        <v>-8.2459649999999998E-4</v>
      </c>
      <c r="CR237" s="435" cm="1">
        <f t="array" ref="CR237">INDEX('Instrument Performance'!$B$7:$XFD$1048576,-1+MATCH($BF237, 'Instrument Performance'!$A$6:$A$1048576, 0), MATCH(CR$4, 'Instrument Performance'!$B$7:$XFD$7, 0))</f>
        <v>-2.4258459999999999E-2</v>
      </c>
      <c r="CS237" s="435" cm="1">
        <f t="array" ref="CS237">INDEX('Instrument Performance'!$B$7:$XFD$1048576,-1+MATCH($BF237, 'Instrument Performance'!$A$6:$A$1048576, 0), MATCH(CS$4, 'Instrument Performance'!$B$7:$XFD$7, 0))</f>
        <v>3.329816E-2</v>
      </c>
      <c r="CT237" s="435" cm="1">
        <f t="array" ref="CT237">INDEX('Instrument Performance'!$B$7:$XFD$1048576,-1+MATCH($BF237, 'Instrument Performance'!$A$6:$A$1048576, 0), MATCH(CT$4, 'Instrument Performance'!$B$7:$XFD$7, 0))</f>
        <v>4.9338859285572578E-3</v>
      </c>
      <c r="CU237" s="435" cm="1">
        <f t="array" ref="CU237">INDEX('Instrument Performance'!$B$7:$XFD$1048576,-1+MATCH($BF237, 'Instrument Performance'!$A$6:$A$1048576, 0), MATCH(CU$4, 'Instrument Performance'!$B$7:$XFD$7, 0))</f>
        <v>6.1688008225069257E-3</v>
      </c>
      <c r="CV237" s="435" cm="1">
        <f t="array" ref="CV237">INDEX('Instrument Performance'!$B$7:$XFD$1048576,-1+MATCH($BF237, 'Instrument Performance'!$A$6:$A$1048576, 0), MATCH(CV$4, 'Instrument Performance'!$B$7:$XFD$7, 0))</f>
        <v>-1.025974912445593E-2</v>
      </c>
      <c r="CW237" s="435" cm="1">
        <f t="array" ref="CW237">INDEX('Instrument Performance'!$B$7:$XFD$1048576,-1+MATCH($BF237, 'Instrument Performance'!$A$6:$A$1048576, 0), MATCH(CW$4, 'Instrument Performance'!$B$7:$XFD$7, 0))</f>
        <v>2.528398516505459E-2</v>
      </c>
      <c r="CX237" s="435" cm="1">
        <f t="array" ref="CX237">INDEX('Instrument Performance'!$B$7:$XFD$1048576,-1+MATCH($BF237, 'Instrument Performance'!$A$6:$A$1048576, 0), MATCH(CX$4, 'Instrument Performance'!$B$7:$XFD$7, 0))</f>
        <v>1.2351477943316924E-2</v>
      </c>
      <c r="CY237" s="435" cm="1">
        <f t="array" ref="CY237">INDEX('Instrument Performance'!$B$7:$XFD$1048576,-1+MATCH($BF237, 'Instrument Performance'!$A$6:$A$1048576, 0), MATCH(CY$4, 'Instrument Performance'!$B$7:$XFD$7, 0))</f>
        <v>3.0182232346240845E-3</v>
      </c>
      <c r="CZ237" s="435" cm="1">
        <f t="array" ref="CZ237">INDEX('Instrument Performance'!$B$7:$XFD$1048576,-1+MATCH($BF237, 'Instrument Performance'!$A$6:$A$1048576, 0), MATCH(CZ$4, 'Instrument Performance'!$B$7:$XFD$7, 0))</f>
        <v>-6.2999648245375406E-3</v>
      </c>
      <c r="DA237" s="435" cm="1">
        <f t="array" ref="DA237">INDEX('Instrument Performance'!$B$7:$XFD$1048576,-1+MATCH($BF237, 'Instrument Performance'!$A$6:$A$1048576, 0), MATCH(DA$4, 'Instrument Performance'!$B$7:$XFD$7, 0))</f>
        <v>-2.5700000000000001E-2</v>
      </c>
      <c r="DB237" s="435" cm="1">
        <f t="array" ref="DB237">INDEX('Instrument Performance'!$B$7:$XFD$1048576,-1+MATCH($BF237, 'Instrument Performance'!$A$6:$A$1048576, 0), MATCH(DB$4, 'Instrument Performance'!$B$7:$XFD$7, 0))</f>
        <v>6.822901216256172E-3</v>
      </c>
      <c r="DC237" s="435" t="str" cm="1">
        <f t="array" ref="DC237">INDEX('Instrument Performance'!$B$7:$XFD$1048576,-1+MATCH($BF237, 'Instrument Performance'!$A$6:$A$1048576, 0), MATCH(DC$4, 'Instrument Performance'!$B$7:$XFD$7, 0))</f>
        <v/>
      </c>
      <c r="DD237" s="435" cm="1">
        <f t="array" ref="DD237">INDEX('Instrument Performance'!$B$7:$XFD$1048576,-1+MATCH($BF237, 'Instrument Performance'!$A$6:$A$1048576, 0), MATCH(DD$4, 'Instrument Performance'!$B$7:$XFD$7, 0))</f>
        <v>9.8855600572502755E-3</v>
      </c>
      <c r="DE237" s="435" t="str" cm="1">
        <f t="array" ref="DE237">INDEX('Instrument Performance'!$B$7:$XFD$1048576,-1+MATCH($BF237, 'Instrument Performance'!$A$6:$A$1048576, 0), MATCH(DE$4, 'Instrument Performance'!$B$7:$XFD$7, 0))</f>
        <v/>
      </c>
      <c r="DF237" s="435" cm="1">
        <f t="array" ref="DF237">INDEX('Instrument Performance'!$B$7:$XFD$1048576,-1+MATCH($BF237, 'Instrument Performance'!$A$6:$A$1048576, 0), MATCH(DF$4, 'Instrument Performance'!$B$7:$XFD$7, 0))</f>
        <v>1.8958801435572159E-2</v>
      </c>
      <c r="DG237" s="435" cm="1">
        <f t="array" ref="DG237">INDEX('Instrument Performance'!$B$7:$XFD$1048576,-1+MATCH($BF237, 'Instrument Performance'!$A$6:$A$1048576, 0), MATCH(DG$4, 'Instrument Performance'!$B$7:$XFD$7, 0))</f>
        <v>-3.9850286217525399E-2</v>
      </c>
      <c r="DH237" s="437"/>
      <c r="DI237" s="440">
        <f t="shared" si="34"/>
        <v>45412</v>
      </c>
      <c r="DJ237" s="435">
        <f t="shared" si="36"/>
        <v>-1.1284981178125899E-2</v>
      </c>
      <c r="DK237" s="443">
        <f t="shared" si="37"/>
        <v>-5.4794520547945207E-5</v>
      </c>
      <c r="DL237" s="438">
        <f t="shared" si="35"/>
        <v>-1.2908975478430507E-2</v>
      </c>
      <c r="DM237" s="438">
        <v>-1.292978196747618E-2</v>
      </c>
      <c r="DN237" s="444">
        <f t="shared" si="38"/>
        <v>1.6239943003046077E-3</v>
      </c>
      <c r="DP237" s="438">
        <f t="shared" si="39"/>
        <v>2.0806489045673698E-5</v>
      </c>
    </row>
    <row r="238" spans="1:120">
      <c r="A238" s="436">
        <v>45443</v>
      </c>
      <c r="B238" s="435">
        <f>_xlfn.XLOOKUP(B$4,[3]taa_weights!$B$1:$BB$1,[3]taa_weights!$B236:$BB236,"CHECK",FALSE)</f>
        <v>1.494552493497286E-2</v>
      </c>
      <c r="C238" s="435">
        <f>_xlfn.XLOOKUP(C$4,[3]taa_weights!$B$1:$BB$1,[3]taa_weights!$B236:$BB236,"CHECK",FALSE)</f>
        <v>0</v>
      </c>
      <c r="D238" s="435">
        <f>_xlfn.XLOOKUP(D$4,[3]taa_weights!$B$1:$BB$1,[3]taa_weights!$B236:$BB236,"CHECK",FALSE)</f>
        <v>7.3439445223697343E-14</v>
      </c>
      <c r="E238" s="435">
        <f>_xlfn.XLOOKUP(E$4,[3]taa_weights!$B$1:$BB$1,[3]taa_weights!$B236:$BB236,"CHECK",FALSE)</f>
        <v>0</v>
      </c>
      <c r="F238" s="435">
        <f>_xlfn.XLOOKUP(F$4,[3]taa_weights!$B$1:$BB$1,[3]taa_weights!$B236:$BB236,"CHECK",FALSE)</f>
        <v>0</v>
      </c>
      <c r="G238" s="435">
        <f>_xlfn.XLOOKUP(G$4,[3]taa_weights!$B$1:$BB$1,[3]taa_weights!$B236:$BB236,"CHECK",FALSE)</f>
        <v>1.3566555660144059E-13</v>
      </c>
      <c r="H238" s="435">
        <f>_xlfn.XLOOKUP(H$4,[3]taa_weights!$B$1:$BB$1,[3]taa_weights!$B236:$BB236,"CHECK",FALSE)</f>
        <v>0</v>
      </c>
      <c r="I238" s="435">
        <f>_xlfn.XLOOKUP(I$4,[3]taa_weights!$B$1:$BB$1,[3]taa_weights!$B236:$BB236,"CHECK",FALSE)</f>
        <v>0</v>
      </c>
      <c r="J238" s="435">
        <f>_xlfn.XLOOKUP(J$4,[3]taa_weights!$B$1:$BB$1,[3]taa_weights!$B236:$BB236,"CHECK",FALSE)</f>
        <v>0</v>
      </c>
      <c r="K238" s="435">
        <f>_xlfn.XLOOKUP(K$4,[3]taa_weights!$B$1:$BB$1,[3]taa_weights!$B236:$BB236,"CHECK",FALSE)</f>
        <v>4.9999999999569951E-2</v>
      </c>
      <c r="L238" s="435">
        <f>_xlfn.XLOOKUP(L$4,[3]taa_weights!$B$1:$BB$1,[3]taa_weights!$B236:$BB236,"CHECK",FALSE)</f>
        <v>3.9615085536638783E-2</v>
      </c>
      <c r="M238" s="435">
        <f>_xlfn.XLOOKUP(M$4,[3]taa_weights!$B$1:$BB$1,[3]taa_weights!$B236:$BB236,"CHECK",FALSE)</f>
        <v>3.6994361438365459E-13</v>
      </c>
      <c r="N238" s="435">
        <f>_xlfn.XLOOKUP(N$4,[3]taa_weights!$B$1:$BB$1,[3]taa_weights!$B236:$BB236,"CHECK",FALSE)</f>
        <v>3.8880248839493023E-2</v>
      </c>
      <c r="O238" s="435">
        <f>_xlfn.XLOOKUP(O$4,[3]taa_weights!$B$1:$BB$1,[3]taa_weights!$B236:$BB236,"CHECK",FALSE)</f>
        <v>1.1841095671614621E-12</v>
      </c>
      <c r="P238" s="435">
        <f>_xlfn.XLOOKUP(P$4,[3]taa_weights!$B$1:$BB$1,[3]taa_weights!$B236:$BB236,"CHECK",FALSE)</f>
        <v>2.4047433899323071E-2</v>
      </c>
      <c r="Q238" s="435">
        <f>_xlfn.XLOOKUP(Q$4,[3]taa_weights!$B$1:$BB$1,[3]taa_weights!$B236:$BB236,"CHECK",FALSE)</f>
        <v>2.6682058418647719E-13</v>
      </c>
      <c r="R238" s="435">
        <f>_xlfn.XLOOKUP(R$4,[3]taa_weights!$B$1:$BB$1,[3]taa_weights!$B236:$BB236,"CHECK",FALSE)</f>
        <v>2.950774384153752E-12</v>
      </c>
      <c r="S238" s="435">
        <f>_xlfn.XLOOKUP(S$4,[3]taa_weights!$B$1:$BB$1,[3]taa_weights!$B236:$BB236,"CHECK",FALSE)</f>
        <v>8.1298645326266297E-14</v>
      </c>
      <c r="T238" s="435">
        <f>_xlfn.XLOOKUP(T$4,[3]taa_weights!$B$1:$BB$1,[3]taa_weights!$B236:$BB236,"CHECK",FALSE)</f>
        <v>1.7180913141213911E-12</v>
      </c>
      <c r="U238" s="435">
        <f>_xlfn.XLOOKUP(U$4,[3]taa_weights!$B$1:$BB$1,[3]taa_weights!$B236:$BB236,"CHECK",FALSE)</f>
        <v>9.965992392852023E-14</v>
      </c>
      <c r="V238" s="435">
        <f>_xlfn.XLOOKUP(V$4,[3]taa_weights!$B$1:$BB$1,[3]taa_weights!$B236:$BB236,"CHECK",FALSE)</f>
        <v>4.9999999999946941E-2</v>
      </c>
      <c r="W238" s="435">
        <f>_xlfn.XLOOKUP(W$4,[3]taa_weights!$B$1:$BB$1,[3]taa_weights!$B236:$BB236,"CHECK",FALSE)</f>
        <v>4.2135898780820351E-2</v>
      </c>
      <c r="X238" s="435">
        <f>_xlfn.XLOOKUP(X$4,[3]taa_weights!$B$1:$BB$1,[3]taa_weights!$B236:$BB236,"CHECK",FALSE)</f>
        <v>1.7980586248919501E-12</v>
      </c>
      <c r="Y238" s="435">
        <f>_xlfn.XLOOKUP(Y$4,[3]taa_weights!$B$1:$BB$1,[3]taa_weights!$B236:$BB236,"CHECK",FALSE)</f>
        <v>5.087509603519041E-12</v>
      </c>
      <c r="Z238" s="435">
        <f>_xlfn.XLOOKUP(Z$4,[3]taa_weights!$B$1:$BB$1,[3]taa_weights!$B236:$BB236,"CHECK",FALSE)</f>
        <v>4.914737676752787E-13</v>
      </c>
      <c r="AA238" s="435">
        <f>_xlfn.XLOOKUP(AA$4,[3]taa_weights!$B$1:$BB$1,[3]taa_weights!$B236:$BB236,"CHECK",FALSE)</f>
        <v>0</v>
      </c>
      <c r="AB238" s="435">
        <f>_xlfn.XLOOKUP(AB$4,[3]taa_weights!$B$1:$BB$1,[3]taa_weights!$B236:$BB236,"CHECK",FALSE)</f>
        <v>0</v>
      </c>
      <c r="AC238" s="435">
        <f>_xlfn.XLOOKUP(AC$4,[3]taa_weights!$B$1:$BB$1,[3]taa_weights!$B236:$BB236,"CHECK",FALSE)</f>
        <v>0</v>
      </c>
      <c r="AD238" s="435">
        <f>_xlfn.XLOOKUP(AD$4,[3]taa_weights!$B$1:$BB$1,[3]taa_weights!$B236:$BB236,"CHECK",FALSE)</f>
        <v>2.1492490748599951E-12</v>
      </c>
      <c r="AE238" s="435">
        <f>_xlfn.XLOOKUP(AE$4,[3]taa_weights!$B$1:$BB$1,[3]taa_weights!$B236:$BB236,"CHECK",FALSE)</f>
        <v>4.9999999999406408E-2</v>
      </c>
      <c r="AF238" s="435">
        <f>_xlfn.XLOOKUP(AF$4,[3]taa_weights!$B$1:$BB$1,[3]taa_weights!$B236:$BB236,"CHECK",FALSE)</f>
        <v>5.0000000000819583E-2</v>
      </c>
      <c r="AG238" s="435">
        <f>_xlfn.XLOOKUP(AG$4,[3]taa_weights!$B$1:$BB$1,[3]taa_weights!$B236:$BB236,"CHECK",FALSE)</f>
        <v>1.1069401111126601E-11</v>
      </c>
      <c r="AH238" s="435">
        <f>_xlfn.XLOOKUP(AH$4,[3]taa_weights!$B$1:$BB$1,[3]taa_weights!$B236:$BB236,"CHECK",FALSE)</f>
        <v>3.3774998157698018E-13</v>
      </c>
      <c r="AI238" s="435">
        <f>_xlfn.XLOOKUP(AI$4,[3]taa_weights!$B$1:$BB$1,[3]taa_weights!$B236:$BB236,"CHECK",FALSE)</f>
        <v>4.9999999999761603E-2</v>
      </c>
      <c r="AJ238" s="435">
        <f>_xlfn.XLOOKUP(AJ$4,[3]taa_weights!$B$1:$BB$1,[3]taa_weights!$B236:$BB236,"CHECK",FALSE)</f>
        <v>5.0000000002472088E-2</v>
      </c>
      <c r="AK238" s="435">
        <f>_xlfn.XLOOKUP(AK$4,[3]taa_weights!$B$1:$BB$1,[3]taa_weights!$B236:$BB236,"CHECK",FALSE)</f>
        <v>5.0000000002573507E-2</v>
      </c>
      <c r="AL238" s="435">
        <f>_xlfn.XLOOKUP(AL$4,[3]taa_weights!$B$1:$BB$1,[3]taa_weights!$B236:$BB236,"CHECK",FALSE)</f>
        <v>1.1690917268353311E-13</v>
      </c>
      <c r="AM238" s="435">
        <f>_xlfn.XLOOKUP(AM$4,[3]taa_weights!$B$1:$BB$1,[3]taa_weights!$B236:$BB236,"CHECK",FALSE)</f>
        <v>5.000000000023818E-2</v>
      </c>
      <c r="AN238" s="435">
        <f>_xlfn.XLOOKUP(AN$4,[3]taa_weights!$B$1:$BB$1,[3]taa_weights!$B236:$BB236,"CHECK",FALSE)</f>
        <v>5.0000000000852182E-2</v>
      </c>
      <c r="AO238" s="435">
        <f>_xlfn.XLOOKUP(AO$4,[3]taa_weights!$B$1:$BB$1,[3]taa_weights!$B236:$BB236,"CHECK",FALSE)</f>
        <v>1.7083064122916799E-3</v>
      </c>
      <c r="AP238" s="435">
        <f>_xlfn.XLOOKUP(AP$4,[3]taa_weights!$B$1:$BB$1,[3]taa_weights!$B236:$BB236,"CHECK",FALSE)</f>
        <v>7.9829169358294108E-2</v>
      </c>
      <c r="AQ238" s="435">
        <f>_xlfn.XLOOKUP(AQ$4,[3]taa_weights!$B$1:$BB$1,[3]taa_weights!$B236:$BB236,"CHECK",FALSE)</f>
        <v>9.9999999998946335E-2</v>
      </c>
      <c r="AR238" s="435">
        <f>_xlfn.XLOOKUP(AR$4,[3]taa_weights!$B$1:$BB$1,[3]taa_weights!$B236:$BB236,"CHECK",FALSE)</f>
        <v>5.000000000035245E-2</v>
      </c>
      <c r="AS238" s="435">
        <f>_xlfn.XLOOKUP(AS$4,[3]taa_weights!$B$1:$BB$1,[3]taa_weights!$B236:$BB236,"CHECK",FALSE)</f>
        <v>1.5356857999393069E-12</v>
      </c>
      <c r="AT238" s="435">
        <f>_xlfn.XLOOKUP(AT$4,[3]taa_weights!$B$1:$BB$1,[3]taa_weights!$B236:$BB236,"CHECK",FALSE)</f>
        <v>4.999998055833009E-2</v>
      </c>
      <c r="AU238" s="435">
        <f>_xlfn.XLOOKUP(AU$4,[3]taa_weights!$B$1:$BB$1,[3]taa_weights!$B236:$BB236,"CHECK",FALSE)</f>
        <v>5.0000000000173697E-2</v>
      </c>
      <c r="AV238" s="435">
        <f>_xlfn.XLOOKUP(AV$4,[3]taa_weights!$B$1:$BB$1,[3]taa_weights!$B236:$BB236,"CHECK",FALSE)</f>
        <v>3.8689918350691556E-12</v>
      </c>
      <c r="AW238" s="435">
        <f>_xlfn.XLOOKUP(AW$4,[3]taa_weights!$B$1:$BB$1,[3]taa_weights!$B236:$BB236,"CHECK",FALSE)</f>
        <v>2.5726670985097792E-2</v>
      </c>
      <c r="AX238" s="435">
        <f>_xlfn.XLOOKUP(AX$4,[3]taa_weights!$B$1:$BB$1,[3]taa_weights!$B236:$BB236,"CHECK",FALSE)</f>
        <v>1.3111680666096449E-2</v>
      </c>
      <c r="AY238" s="435">
        <f>_xlfn.XLOOKUP(AY$4,[3]taa_weights!$B$1:$BB$1,[3]taa_weights!$B236:$BB236,"CHECK",FALSE)</f>
        <v>0</v>
      </c>
      <c r="AZ238" s="435">
        <f>_xlfn.XLOOKUP(AZ$4,[3]taa_weights!$B$1:$BB$1,[3]taa_weights!$B236:$BB236,"CHECK",FALSE)</f>
        <v>1.3024826654470929E-12</v>
      </c>
      <c r="BA238" s="435">
        <f>_xlfn.XLOOKUP(BA$4,[3]taa_weights!$B$1:$BB$1,[3]taa_weights!$B236:$BB236,"CHECK",FALSE)</f>
        <v>2.000000000019634E-2</v>
      </c>
      <c r="BB238" s="435">
        <f>_xlfn.XLOOKUP(BB$4,[3]taa_weights!$B$1:$BB$1,[3]taa_weights!$B236:$BB236,"CHECK",FALSE)</f>
        <v>0</v>
      </c>
      <c r="BC238" s="426"/>
      <c r="BD238" s="438">
        <f t="shared" si="32"/>
        <v>1.000000000011305</v>
      </c>
      <c r="BE238" s="439"/>
      <c r="BF238" s="440">
        <f t="shared" si="33"/>
        <v>45443</v>
      </c>
      <c r="BG238" s="435" cm="1">
        <f t="array" ref="BG238">INDEX('Instrument Performance'!$B$7:$XFD$1048576,-1+MATCH($BF238, 'Instrument Performance'!$A$6:$A$1048576, 0), MATCH(BG$4, 'Instrument Performance'!$B$7:$XFD$7, 0))</f>
        <v>6.9206909999999996E-3</v>
      </c>
      <c r="BH238" s="435" cm="1">
        <f t="array" ref="BH238">INDEX('Instrument Performance'!$B$7:$XFD$1048576,-1+MATCH($BF238, 'Instrument Performance'!$A$6:$A$1048576, 0), MATCH(BH$4, 'Instrument Performance'!$B$7:$XFD$7, 0))</f>
        <v>1.5880169999999999E-2</v>
      </c>
      <c r="BI238" s="435" cm="1">
        <f t="array" ref="BI238">INDEX('Instrument Performance'!$B$7:$XFD$1048576,-1+MATCH($BF238, 'Instrument Performance'!$A$6:$A$1048576, 0), MATCH(BI$4, 'Instrument Performance'!$B$7:$XFD$7, 0))</f>
        <v>7.4757460000000001E-3</v>
      </c>
      <c r="BJ238" s="435" cm="1">
        <f t="array" ref="BJ238">INDEX('Instrument Performance'!$B$7:$XFD$1048576,-1+MATCH($BF238, 'Instrument Performance'!$A$6:$A$1048576, 0), MATCH(BJ$4, 'Instrument Performance'!$B$7:$XFD$7, 0))</f>
        <v>1.7762429999999999E-2</v>
      </c>
      <c r="BK238" s="435" cm="1">
        <f t="array" ref="BK238">INDEX('Instrument Performance'!$B$7:$XFD$1048576,-1+MATCH($BF238, 'Instrument Performance'!$A$6:$A$1048576, 0), MATCH(BK$4, 'Instrument Performance'!$B$7:$XFD$7, 0))</f>
        <v>1.938082E-2</v>
      </c>
      <c r="BL238" s="435" cm="1">
        <f t="array" ref="BL238">INDEX('Instrument Performance'!$B$7:$XFD$1048576,-1+MATCH($BF238, 'Instrument Performance'!$A$6:$A$1048576, 0), MATCH(BL$4, 'Instrument Performance'!$B$7:$XFD$7, 0))</f>
        <v>-4.062976E-4</v>
      </c>
      <c r="BM238" s="435" cm="1">
        <f t="array" ref="BM238">INDEX('Instrument Performance'!$B$7:$XFD$1048576,-1+MATCH($BF238, 'Instrument Performance'!$A$6:$A$1048576, 0), MATCH(BM$4, 'Instrument Performance'!$B$7:$XFD$7, 0))</f>
        <v>1.73676E-2</v>
      </c>
      <c r="BN238" s="435" cm="1">
        <f t="array" ref="BN238">INDEX('Instrument Performance'!$B$7:$XFD$1048576,-1+MATCH($BF238, 'Instrument Performance'!$A$6:$A$1048576, 0), MATCH(BN$4, 'Instrument Performance'!$B$7:$XFD$7, 0))</f>
        <v>1.52458E-2</v>
      </c>
      <c r="BO238" s="435" cm="1">
        <f t="array" ref="BO238">INDEX('Instrument Performance'!$B$7:$XFD$1048576,-1+MATCH($BF238, 'Instrument Performance'!$A$6:$A$1048576, 0), MATCH(BO$4, 'Instrument Performance'!$B$7:$XFD$7, 0))</f>
        <v>1.4238770000000001E-2</v>
      </c>
      <c r="BP238" s="435" cm="1">
        <f t="array" ref="BP238">INDEX('Instrument Performance'!$B$7:$XFD$1048576,-1+MATCH($BF238, 'Instrument Performance'!$A$6:$A$1048576, 0), MATCH(BP$4, 'Instrument Performance'!$B$7:$XFD$7, 0))</f>
        <v>7.5313810000000002E-3</v>
      </c>
      <c r="BQ238" s="435" cm="1">
        <f t="array" ref="BQ238">INDEX('Instrument Performance'!$B$7:$XFD$1048576,-1+MATCH($BF238, 'Instrument Performance'!$A$6:$A$1048576, 0), MATCH(BQ$4, 'Instrument Performance'!$B$7:$XFD$7, 0))</f>
        <v>5.2168309999999999E-3</v>
      </c>
      <c r="BR238" s="435" cm="1">
        <f t="array" ref="BR238">INDEX('Instrument Performance'!$B$7:$XFD$1048576,-1+MATCH($BF238, 'Instrument Performance'!$A$6:$A$1048576, 0), MATCH(BR$4, 'Instrument Performance'!$B$7:$XFD$7, 0))</f>
        <v>1.203124E-2</v>
      </c>
      <c r="BS238" s="435" cm="1">
        <f t="array" ref="BS238">INDEX('Instrument Performance'!$B$7:$XFD$1048576,-1+MATCH($BF238, 'Instrument Performance'!$A$6:$A$1048576, 0), MATCH(BS$4, 'Instrument Performance'!$B$7:$XFD$7, 0))</f>
        <v>1.311932E-2</v>
      </c>
      <c r="BT238" s="435" cm="1">
        <f t="array" ref="BT238">INDEX('Instrument Performance'!$B$7:$XFD$1048576,-1+MATCH($BF238, 'Instrument Performance'!$A$6:$A$1048576, 0), MATCH(BT$4, 'Instrument Performance'!$B$7:$XFD$7, 0))</f>
        <v>9.2975060000000005E-3</v>
      </c>
      <c r="BU238" s="435" cm="1">
        <f t="array" ref="BU238">INDEX('Instrument Performance'!$B$7:$XFD$1048576,-1+MATCH($BF238, 'Instrument Performance'!$A$6:$A$1048576, 0), MATCH(BU$4, 'Instrument Performance'!$B$7:$XFD$7, 0))</f>
        <v>6.8778620000000002E-3</v>
      </c>
      <c r="BV238" s="435" cm="1">
        <f t="array" ref="BV238">INDEX('Instrument Performance'!$B$7:$XFD$1048576,-1+MATCH($BF238, 'Instrument Performance'!$A$6:$A$1048576, 0), MATCH(BV$4, 'Instrument Performance'!$B$7:$XFD$7, 0))</f>
        <v>1.1575709999999999E-2</v>
      </c>
      <c r="BW238" s="435" cm="1">
        <f t="array" ref="BW238">INDEX('Instrument Performance'!$B$7:$XFD$1048576,-1+MATCH($BF238, 'Instrument Performance'!$A$6:$A$1048576, 0), MATCH(BW$4, 'Instrument Performance'!$B$7:$XFD$7, 0))</f>
        <v>1.6319409999999999E-2</v>
      </c>
      <c r="BX238" s="435" cm="1">
        <f t="array" ref="BX238">INDEX('Instrument Performance'!$B$7:$XFD$1048576,-1+MATCH($BF238, 'Instrument Performance'!$A$6:$A$1048576, 0), MATCH(BX$4, 'Instrument Performance'!$B$7:$XFD$7, 0))</f>
        <v>2.582369E-2</v>
      </c>
      <c r="BY238" s="435" cm="1">
        <f t="array" ref="BY238">INDEX('Instrument Performance'!$B$7:$XFD$1048576,-1+MATCH($BF238, 'Instrument Performance'!$A$6:$A$1048576, 0), MATCH(BY$4, 'Instrument Performance'!$B$7:$XFD$7, 0))</f>
        <v>6.0733080000000002E-2</v>
      </c>
      <c r="BZ238" s="435" cm="1">
        <f t="array" ref="BZ238">INDEX('Instrument Performance'!$B$7:$XFD$1048576,-1+MATCH($BF238, 'Instrument Performance'!$A$6:$A$1048576, 0), MATCH(BZ$4, 'Instrument Performance'!$B$7:$XFD$7, 0))</f>
        <v>6.0586849999999998E-2</v>
      </c>
      <c r="CA238" s="435" cm="1">
        <f t="array" ref="CA238">INDEX('Instrument Performance'!$B$7:$XFD$1048576,-1+MATCH($BF238, 'Instrument Performance'!$A$6:$A$1048576, 0), MATCH(CA$4, 'Instrument Performance'!$B$7:$XFD$7, 0))</f>
        <v>4.2001289999999997E-2</v>
      </c>
      <c r="CB238" s="435" cm="1">
        <f t="array" ref="CB238">INDEX('Instrument Performance'!$B$7:$XFD$1048576,-1+MATCH($BF238, 'Instrument Performance'!$A$6:$A$1048576, 0), MATCH(CB$4, 'Instrument Performance'!$B$7:$XFD$7, 0))</f>
        <v>2.667843E-2</v>
      </c>
      <c r="CC238" s="435" cm="1">
        <f t="array" ref="CC238">INDEX('Instrument Performance'!$B$7:$XFD$1048576,-1+MATCH($BF238, 'Instrument Performance'!$A$6:$A$1048576, 0), MATCH(CC$4, 'Instrument Performance'!$B$7:$XFD$7, 0))</f>
        <v>6.021866E-2</v>
      </c>
      <c r="CD238" s="435" cm="1">
        <f t="array" ref="CD238">INDEX('Instrument Performance'!$B$7:$XFD$1048576,-1+MATCH($BF238, 'Instrument Performance'!$A$6:$A$1048576, 0), MATCH(CD$4, 'Instrument Performance'!$B$7:$XFD$7, 0))</f>
        <v>3.2553020000000002E-2</v>
      </c>
      <c r="CE238" s="435" cm="1">
        <f t="array" ref="CE238">INDEX('Instrument Performance'!$B$7:$XFD$1048576,-1+MATCH($BF238, 'Instrument Performance'!$A$6:$A$1048576, 0), MATCH(CE$4, 'Instrument Performance'!$B$7:$XFD$7, 0))</f>
        <v>1.8337889999999999E-2</v>
      </c>
      <c r="CF238" s="435" cm="1">
        <f t="array" ref="CF238">INDEX('Instrument Performance'!$B$7:$XFD$1048576,-1+MATCH($BF238, 'Instrument Performance'!$A$6:$A$1048576, 0), MATCH(CF$4, 'Instrument Performance'!$B$7:$XFD$7, 0))</f>
        <v>5.024766E-2</v>
      </c>
      <c r="CG238" s="435" cm="1">
        <f t="array" ref="CG238">INDEX('Instrument Performance'!$B$7:$XFD$1048576,-1+MATCH($BF238, 'Instrument Performance'!$A$6:$A$1048576, 0), MATCH(CG$4, 'Instrument Performance'!$B$7:$XFD$7, 0))</f>
        <v>2.631959E-2</v>
      </c>
      <c r="CH238" s="435" cm="1">
        <f t="array" ref="CH238">INDEX('Instrument Performance'!$B$7:$XFD$1048576,-1+MATCH($BF238, 'Instrument Performance'!$A$6:$A$1048576, 0), MATCH(CH$4, 'Instrument Performance'!$B$7:$XFD$7, 0))</f>
        <v>2.8411909999999999E-2</v>
      </c>
      <c r="CI238" s="435" cm="1">
        <f t="array" ref="CI238">INDEX('Instrument Performance'!$B$7:$XFD$1048576,-1+MATCH($BF238, 'Instrument Performance'!$A$6:$A$1048576, 0), MATCH(CI$4, 'Instrument Performance'!$B$7:$XFD$7, 0))</f>
        <v>2.9210690000000001E-2</v>
      </c>
      <c r="CJ238" s="435" cm="1">
        <f t="array" ref="CJ238">INDEX('Instrument Performance'!$B$7:$XFD$1048576,-1+MATCH($BF238, 'Instrument Performance'!$A$6:$A$1048576, 0), MATCH(CJ$4, 'Instrument Performance'!$B$7:$XFD$7, 0))</f>
        <v>2.1774040000000001E-2</v>
      </c>
      <c r="CK238" s="435" cm="1">
        <f t="array" ref="CK238">INDEX('Instrument Performance'!$B$7:$XFD$1048576,-1+MATCH($BF238, 'Instrument Performance'!$A$6:$A$1048576, 0), MATCH(CK$4, 'Instrument Performance'!$B$7:$XFD$7, 0))</f>
        <v>3.2171579999999998E-2</v>
      </c>
      <c r="CL238" s="435" cm="1">
        <f t="array" ref="CL238">INDEX('Instrument Performance'!$B$7:$XFD$1048576,-1+MATCH($BF238, 'Instrument Performance'!$A$6:$A$1048576, 0), MATCH(CL$4, 'Instrument Performance'!$B$7:$XFD$7, 0))</f>
        <v>2.6773169999999999E-2</v>
      </c>
      <c r="CM238" s="435" cm="1">
        <f t="array" ref="CM238">INDEX('Instrument Performance'!$B$7:$XFD$1048576,-1+MATCH($BF238, 'Instrument Performance'!$A$6:$A$1048576, 0), MATCH(CM$4, 'Instrument Performance'!$B$7:$XFD$7, 0))</f>
        <v>4.3753349999999996E-2</v>
      </c>
      <c r="CN238" s="435" cm="1">
        <f t="array" ref="CN238">INDEX('Instrument Performance'!$B$7:$XFD$1048576,-1+MATCH($BF238, 'Instrument Performance'!$A$6:$A$1048576, 0), MATCH(CN$4, 'Instrument Performance'!$B$7:$XFD$7, 0))</f>
        <v>4.3687620000000003E-2</v>
      </c>
      <c r="CO238" s="435" cm="1">
        <f t="array" ref="CO238">INDEX('Instrument Performance'!$B$7:$XFD$1048576,-1+MATCH($BF238, 'Instrument Performance'!$A$6:$A$1048576, 0), MATCH(CO$4, 'Instrument Performance'!$B$7:$XFD$7, 0))</f>
        <v>1.9702729999999998E-2</v>
      </c>
      <c r="CP238" s="435" cm="1">
        <f t="array" ref="CP238">INDEX('Instrument Performance'!$B$7:$XFD$1048576,-1+MATCH($BF238, 'Instrument Performance'!$A$6:$A$1048576, 0), MATCH(CP$4, 'Instrument Performance'!$B$7:$XFD$7, 0))</f>
        <v>1.4809900000000001E-2</v>
      </c>
      <c r="CQ238" s="435" cm="1">
        <f t="array" ref="CQ238">INDEX('Instrument Performance'!$B$7:$XFD$1048576,-1+MATCH($BF238, 'Instrument Performance'!$A$6:$A$1048576, 0), MATCH(CQ$4, 'Instrument Performance'!$B$7:$XFD$7, 0))</f>
        <v>1.391181E-2</v>
      </c>
      <c r="CR238" s="435" cm="1">
        <f t="array" ref="CR238">INDEX('Instrument Performance'!$B$7:$XFD$1048576,-1+MATCH($BF238, 'Instrument Performance'!$A$6:$A$1048576, 0), MATCH(CR$4, 'Instrument Performance'!$B$7:$XFD$7, 0))</f>
        <v>4.7780550000000005E-2</v>
      </c>
      <c r="CS238" s="435" cm="1">
        <f t="array" ref="CS238">INDEX('Instrument Performance'!$B$7:$XFD$1048576,-1+MATCH($BF238, 'Instrument Performance'!$A$6:$A$1048576, 0), MATCH(CS$4, 'Instrument Performance'!$B$7:$XFD$7, 0))</f>
        <v>7.4742690000000004E-3</v>
      </c>
      <c r="CT238" s="435" cm="1">
        <f t="array" ref="CT238">INDEX('Instrument Performance'!$B$7:$XFD$1048576,-1+MATCH($BF238, 'Instrument Performance'!$A$6:$A$1048576, 0), MATCH(CT$4, 'Instrument Performance'!$B$7:$XFD$7, 0))</f>
        <v>5.0218830658737001E-3</v>
      </c>
      <c r="CU238" s="435" cm="1">
        <f t="array" ref="CU238">INDEX('Instrument Performance'!$B$7:$XFD$1048576,-1+MATCH($BF238, 'Instrument Performance'!$A$6:$A$1048576, 0), MATCH(CU$4, 'Instrument Performance'!$B$7:$XFD$7, 0))</f>
        <v>7.524384579656207E-3</v>
      </c>
      <c r="CV238" s="435" cm="1">
        <f t="array" ref="CV238">INDEX('Instrument Performance'!$B$7:$XFD$1048576,-1+MATCH($BF238, 'Instrument Performance'!$A$6:$A$1048576, 0), MATCH(CV$4, 'Instrument Performance'!$B$7:$XFD$7, 0))</f>
        <v>6.9029543923309067E-3</v>
      </c>
      <c r="CW238" s="435" cm="1">
        <f t="array" ref="CW238">INDEX('Instrument Performance'!$B$7:$XFD$1048576,-1+MATCH($BF238, 'Instrument Performance'!$A$6:$A$1048576, 0), MATCH(CW$4, 'Instrument Performance'!$B$7:$XFD$7, 0))</f>
        <v>1.7968288682340017E-2</v>
      </c>
      <c r="CX238" s="435" cm="1">
        <f t="array" ref="CX238">INDEX('Instrument Performance'!$B$7:$XFD$1048576,-1+MATCH($BF238, 'Instrument Performance'!$A$6:$A$1048576, 0), MATCH(CX$4, 'Instrument Performance'!$B$7:$XFD$7, 0))</f>
        <v>-8.6522940995797937E-3</v>
      </c>
      <c r="CY238" s="435" cm="1">
        <f t="array" ref="CY238">INDEX('Instrument Performance'!$B$7:$XFD$1048576,-1+MATCH($BF238, 'Instrument Performance'!$A$6:$A$1048576, 0), MATCH(CY$4, 'Instrument Performance'!$B$7:$XFD$7, 0))</f>
        <v>5.2801907681825355E-3</v>
      </c>
      <c r="CZ238" s="435" cm="1">
        <f t="array" ref="CZ238">INDEX('Instrument Performance'!$B$7:$XFD$1048576,-1+MATCH($BF238, 'Instrument Performance'!$A$6:$A$1048576, 0), MATCH(CZ$4, 'Instrument Performance'!$B$7:$XFD$7, 0))</f>
        <v>2.0599864883523056E-2</v>
      </c>
      <c r="DA238" s="435" cm="1">
        <f t="array" ref="DA238">INDEX('Instrument Performance'!$B$7:$XFD$1048576,-1+MATCH($BF238, 'Instrument Performance'!$A$6:$A$1048576, 0), MATCH(DA$4, 'Instrument Performance'!$B$7:$XFD$7, 0))</f>
        <v>2.07E-2</v>
      </c>
      <c r="DB238" s="435" cm="1">
        <f t="array" ref="DB238">INDEX('Instrument Performance'!$B$7:$XFD$1048576,-1+MATCH($BF238, 'Instrument Performance'!$A$6:$A$1048576, 0), MATCH(DB$4, 'Instrument Performance'!$B$7:$XFD$7, 0))</f>
        <v>1.1294441170693448E-2</v>
      </c>
      <c r="DC238" s="435" t="str" cm="1">
        <f t="array" ref="DC238">INDEX('Instrument Performance'!$B$7:$XFD$1048576,-1+MATCH($BF238, 'Instrument Performance'!$A$6:$A$1048576, 0), MATCH(DC$4, 'Instrument Performance'!$B$7:$XFD$7, 0))</f>
        <v/>
      </c>
      <c r="DD238" s="435" cm="1">
        <f t="array" ref="DD238">INDEX('Instrument Performance'!$B$7:$XFD$1048576,-1+MATCH($BF238, 'Instrument Performance'!$A$6:$A$1048576, 0), MATCH(DD$4, 'Instrument Performance'!$B$7:$XFD$7, 0))</f>
        <v>1.2603295047034946E-2</v>
      </c>
      <c r="DE238" s="435" t="str" cm="1">
        <f t="array" ref="DE238">INDEX('Instrument Performance'!$B$7:$XFD$1048576,-1+MATCH($BF238, 'Instrument Performance'!$A$6:$A$1048576, 0), MATCH(DE$4, 'Instrument Performance'!$B$7:$XFD$7, 0))</f>
        <v/>
      </c>
      <c r="DF238" s="435" cm="1">
        <f t="array" ref="DF238">INDEX('Instrument Performance'!$B$7:$XFD$1048576,-1+MATCH($BF238, 'Instrument Performance'!$A$6:$A$1048576, 0), MATCH(DF$4, 'Instrument Performance'!$B$7:$XFD$7, 0))</f>
        <v>-1.0077354180270004E-2</v>
      </c>
      <c r="DG238" s="435" cm="1">
        <f t="array" ref="DG238">INDEX('Instrument Performance'!$B$7:$XFD$1048576,-1+MATCH($BF238, 'Instrument Performance'!$A$6:$A$1048576, 0), MATCH(DG$4, 'Instrument Performance'!$B$7:$XFD$7, 0))</f>
        <v>-1.3758312313689736E-3</v>
      </c>
      <c r="DH238" s="437"/>
      <c r="DI238" s="440">
        <f t="shared" si="34"/>
        <v>45443</v>
      </c>
      <c r="DJ238" s="435">
        <f t="shared" si="36"/>
        <v>1.7528272577413587E-2</v>
      </c>
      <c r="DK238" s="443">
        <f t="shared" si="37"/>
        <v>-5.4794520547945207E-5</v>
      </c>
      <c r="DL238" s="438">
        <f t="shared" si="35"/>
        <v>1.5801288242383471E-2</v>
      </c>
      <c r="DM238" s="438">
        <v>1.5830604709925481E-2</v>
      </c>
      <c r="DN238" s="444">
        <f t="shared" si="38"/>
        <v>1.7269843350301156E-3</v>
      </c>
      <c r="DP238" s="438">
        <f t="shared" si="39"/>
        <v>-2.9316467542010033E-5</v>
      </c>
    </row>
    <row r="239" spans="1:120">
      <c r="A239" s="436">
        <v>45473</v>
      </c>
      <c r="B239" s="435">
        <f>_xlfn.XLOOKUP(B$4,[3]taa_weights!$B$1:$BB$1,[3]taa_weights!$B237:$BB237,"CHECK",FALSE)</f>
        <v>9.3947976716545462E-12</v>
      </c>
      <c r="C239" s="435">
        <f>_xlfn.XLOOKUP(C$4,[3]taa_weights!$B$1:$BB$1,[3]taa_weights!$B237:$BB237,"CHECK",FALSE)</f>
        <v>3.7228030263124729E-14</v>
      </c>
      <c r="D239" s="435">
        <f>_xlfn.XLOOKUP(D$4,[3]taa_weights!$B$1:$BB$1,[3]taa_weights!$B237:$BB237,"CHECK",FALSE)</f>
        <v>2.488213482476713E-13</v>
      </c>
      <c r="E239" s="435">
        <f>_xlfn.XLOOKUP(E$4,[3]taa_weights!$B$1:$BB$1,[3]taa_weights!$B237:$BB237,"CHECK",FALSE)</f>
        <v>7.2042647052889058E-14</v>
      </c>
      <c r="F239" s="435">
        <f>_xlfn.XLOOKUP(F$4,[3]taa_weights!$B$1:$BB$1,[3]taa_weights!$B237:$BB237,"CHECK",FALSE)</f>
        <v>9.4658612150432652E-14</v>
      </c>
      <c r="G239" s="435">
        <f>_xlfn.XLOOKUP(G$4,[3]taa_weights!$B$1:$BB$1,[3]taa_weights!$B237:$BB237,"CHECK",FALSE)</f>
        <v>2.3201476934589302E-13</v>
      </c>
      <c r="H239" s="435">
        <f>_xlfn.XLOOKUP(H$4,[3]taa_weights!$B$1:$BB$1,[3]taa_weights!$B237:$BB237,"CHECK",FALSE)</f>
        <v>2.0230835098253709E-13</v>
      </c>
      <c r="I239" s="435">
        <f>_xlfn.XLOOKUP(I$4,[3]taa_weights!$B$1:$BB$1,[3]taa_weights!$B237:$BB237,"CHECK",FALSE)</f>
        <v>6.9729707560949516E-14</v>
      </c>
      <c r="J239" s="435">
        <f>_xlfn.XLOOKUP(J$4,[3]taa_weights!$B$1:$BB$1,[3]taa_weights!$B237:$BB237,"CHECK",FALSE)</f>
        <v>6.7270216337255139E-14</v>
      </c>
      <c r="K239" s="435">
        <f>_xlfn.XLOOKUP(K$4,[3]taa_weights!$B$1:$BB$1,[3]taa_weights!$B237:$BB237,"CHECK",FALSE)</f>
        <v>4.9999999993434872E-2</v>
      </c>
      <c r="L239" s="435">
        <f>_xlfn.XLOOKUP(L$4,[3]taa_weights!$B$1:$BB$1,[3]taa_weights!$B237:$BB237,"CHECK",FALSE)</f>
        <v>4.787126003103033E-2</v>
      </c>
      <c r="M239" s="435">
        <f>_xlfn.XLOOKUP(M$4,[3]taa_weights!$B$1:$BB$1,[3]taa_weights!$B237:$BB237,"CHECK",FALSE)</f>
        <v>1.0986643043758439E-12</v>
      </c>
      <c r="N239" s="435">
        <f>_xlfn.XLOOKUP(N$4,[3]taa_weights!$B$1:$BB$1,[3]taa_weights!$B237:$BB237,"CHECK",FALSE)</f>
        <v>7.9698239327049645E-3</v>
      </c>
      <c r="O239" s="435">
        <f>_xlfn.XLOOKUP(O$4,[3]taa_weights!$B$1:$BB$1,[3]taa_weights!$B237:$BB237,"CHECK",FALSE)</f>
        <v>1.987540321151476E-2</v>
      </c>
      <c r="P239" s="435">
        <f>_xlfn.XLOOKUP(P$4,[3]taa_weights!$B$1:$BB$1,[3]taa_weights!$B237:$BB237,"CHECK",FALSE)</f>
        <v>8.7081867866725621E-14</v>
      </c>
      <c r="Q239" s="435">
        <f>_xlfn.XLOOKUP(Q$4,[3]taa_weights!$B$1:$BB$1,[3]taa_weights!$B237:$BB237,"CHECK",FALSE)</f>
        <v>1.005382523039197E-12</v>
      </c>
      <c r="R239" s="435">
        <f>_xlfn.XLOOKUP(R$4,[3]taa_weights!$B$1:$BB$1,[3]taa_weights!$B237:$BB237,"CHECK",FALSE)</f>
        <v>2.480473931310221E-2</v>
      </c>
      <c r="S239" s="435">
        <f>_xlfn.XLOOKUP(S$4,[3]taa_weights!$B$1:$BB$1,[3]taa_weights!$B237:$BB237,"CHECK",FALSE)</f>
        <v>1.747370728710185E-12</v>
      </c>
      <c r="T239" s="435">
        <f>_xlfn.XLOOKUP(T$4,[3]taa_weights!$B$1:$BB$1,[3]taa_weights!$B237:$BB237,"CHECK",FALSE)</f>
        <v>1.749415412845981E-10</v>
      </c>
      <c r="U239" s="435">
        <f>_xlfn.XLOOKUP(U$4,[3]taa_weights!$B$1:$BB$1,[3]taa_weights!$B237:$BB237,"CHECK",FALSE)</f>
        <v>1.575974961729615E-12</v>
      </c>
      <c r="V239" s="435">
        <f>_xlfn.XLOOKUP(V$4,[3]taa_weights!$B$1:$BB$1,[3]taa_weights!$B237:$BB237,"CHECK",FALSE)</f>
        <v>4.9999999999924029E-2</v>
      </c>
      <c r="W239" s="435">
        <f>_xlfn.XLOOKUP(W$4,[3]taa_weights!$B$1:$BB$1,[3]taa_weights!$B237:$BB237,"CHECK",FALSE)</f>
        <v>4.9999999999832852E-2</v>
      </c>
      <c r="X239" s="435">
        <f>_xlfn.XLOOKUP(X$4,[3]taa_weights!$B$1:$BB$1,[3]taa_weights!$B237:$BB237,"CHECK",FALSE)</f>
        <v>2.7963311013157882E-3</v>
      </c>
      <c r="Y239" s="435">
        <f>_xlfn.XLOOKUP(Y$4,[3]taa_weights!$B$1:$BB$1,[3]taa_weights!$B237:$BB237,"CHECK",FALSE)</f>
        <v>2.3186589757310911E-12</v>
      </c>
      <c r="Z239" s="435">
        <f>_xlfn.XLOOKUP(Z$4,[3]taa_weights!$B$1:$BB$1,[3]taa_weights!$B237:$BB237,"CHECK",FALSE)</f>
        <v>6.8420095418909808E-13</v>
      </c>
      <c r="AA239" s="435">
        <f>_xlfn.XLOOKUP(AA$4,[3]taa_weights!$B$1:$BB$1,[3]taa_weights!$B237:$BB237,"CHECK",FALSE)</f>
        <v>7.4039625079219536E-14</v>
      </c>
      <c r="AB239" s="435">
        <f>_xlfn.XLOOKUP(AB$4,[3]taa_weights!$B$1:$BB$1,[3]taa_weights!$B237:$BB237,"CHECK",FALSE)</f>
        <v>2.098944390783902E-13</v>
      </c>
      <c r="AC239" s="435">
        <f>_xlfn.XLOOKUP(AC$4,[3]taa_weights!$B$1:$BB$1,[3]taa_weights!$B237:$BB237,"CHECK",FALSE)</f>
        <v>2.4178086582461569E-13</v>
      </c>
      <c r="AD239" s="435">
        <f>_xlfn.XLOOKUP(AD$4,[3]taa_weights!$B$1:$BB$1,[3]taa_weights!$B237:$BB237,"CHECK",FALSE)</f>
        <v>4.9999999862767527E-2</v>
      </c>
      <c r="AE239" s="435">
        <f>_xlfn.XLOOKUP(AE$4,[3]taa_weights!$B$1:$BB$1,[3]taa_weights!$B237:$BB237,"CHECK",FALSE)</f>
        <v>1.4876849072893991E-12</v>
      </c>
      <c r="AF239" s="435">
        <f>_xlfn.XLOOKUP(AF$4,[3]taa_weights!$B$1:$BB$1,[3]taa_weights!$B237:$BB237,"CHECK",FALSE)</f>
        <v>3.3500135084845693E-2</v>
      </c>
      <c r="AG239" s="435">
        <f>_xlfn.XLOOKUP(AG$4,[3]taa_weights!$B$1:$BB$1,[3]taa_weights!$B237:$BB237,"CHECK",FALSE)</f>
        <v>4.0134578491145679E-12</v>
      </c>
      <c r="AH239" s="435">
        <f>_xlfn.XLOOKUP(AH$4,[3]taa_weights!$B$1:$BB$1,[3]taa_weights!$B237:$BB237,"CHECK",FALSE)</f>
        <v>4.8834750719295481E-13</v>
      </c>
      <c r="AI239" s="435">
        <f>_xlfn.XLOOKUP(AI$4,[3]taa_weights!$B$1:$BB$1,[3]taa_weights!$B237:$BB237,"CHECK",FALSE)</f>
        <v>4.9999999934570959E-2</v>
      </c>
      <c r="AJ239" s="435">
        <f>_xlfn.XLOOKUP(AJ$4,[3]taa_weights!$B$1:$BB$1,[3]taa_weights!$B237:$BB237,"CHECK",FALSE)</f>
        <v>5.0000000001210437E-2</v>
      </c>
      <c r="AK239" s="435">
        <f>_xlfn.XLOOKUP(AK$4,[3]taa_weights!$B$1:$BB$1,[3]taa_weights!$B237:$BB237,"CHECK",FALSE)</f>
        <v>5.000000000124017E-2</v>
      </c>
      <c r="AL239" s="435">
        <f>_xlfn.XLOOKUP(AL$4,[3]taa_weights!$B$1:$BB$1,[3]taa_weights!$B237:$BB237,"CHECK",FALSE)</f>
        <v>1.447006118913711E-11</v>
      </c>
      <c r="AM239" s="435">
        <f>_xlfn.XLOOKUP(AM$4,[3]taa_weights!$B$1:$BB$1,[3]taa_weights!$B237:$BB237,"CHECK",FALSE)</f>
        <v>5.0000000000172663E-2</v>
      </c>
      <c r="AN239" s="435">
        <f>_xlfn.XLOOKUP(AN$4,[3]taa_weights!$B$1:$BB$1,[3]taa_weights!$B237:$BB237,"CHECK",FALSE)</f>
        <v>5.0000000000431477E-2</v>
      </c>
      <c r="AO239" s="435">
        <f>_xlfn.XLOOKUP(AO$4,[3]taa_weights!$B$1:$BB$1,[3]taa_weights!$B237:$BB237,"CHECK",FALSE)</f>
        <v>2.692307691656139E-2</v>
      </c>
      <c r="AP239" s="435">
        <f>_xlfn.XLOOKUP(AP$4,[3]taa_weights!$B$1:$BB$1,[3]taa_weights!$B237:$BB237,"CHECK",FALSE)</f>
        <v>7.7307692308249173E-2</v>
      </c>
      <c r="AQ239" s="435">
        <f>_xlfn.XLOOKUP(AQ$4,[3]taa_weights!$B$1:$BB$1,[3]taa_weights!$B237:$BB237,"CHECK",FALSE)</f>
        <v>9.9999999999791298E-2</v>
      </c>
      <c r="AR239" s="435">
        <f>_xlfn.XLOOKUP(AR$4,[3]taa_weights!$B$1:$BB$1,[3]taa_weights!$B237:$BB237,"CHECK",FALSE)</f>
        <v>4.9999999998791969E-2</v>
      </c>
      <c r="AS239" s="435">
        <f>_xlfn.XLOOKUP(AS$4,[3]taa_weights!$B$1:$BB$1,[3]taa_weights!$B237:$BB237,"CHECK",FALSE)</f>
        <v>1.024471474817509E-12</v>
      </c>
      <c r="AT239" s="435">
        <f>_xlfn.XLOOKUP(AT$4,[3]taa_weights!$B$1:$BB$1,[3]taa_weights!$B237:$BB237,"CHECK",FALSE)</f>
        <v>1.7259230381603801E-2</v>
      </c>
      <c r="AU239" s="435">
        <f>_xlfn.XLOOKUP(AU$4,[3]taa_weights!$B$1:$BB$1,[3]taa_weights!$B237:$BB237,"CHECK",FALSE)</f>
        <v>5.0000000000013957E-2</v>
      </c>
      <c r="AV239" s="435">
        <f>_xlfn.XLOOKUP(AV$4,[3]taa_weights!$B$1:$BB$1,[3]taa_weights!$B237:$BB237,"CHECK",FALSE)</f>
        <v>4.9999999992370411E-2</v>
      </c>
      <c r="AW239" s="435">
        <f>_xlfn.XLOOKUP(AW$4,[3]taa_weights!$B$1:$BB$1,[3]taa_weights!$B237:$BB237,"CHECK",FALSE)</f>
        <v>2.1692307711565779E-2</v>
      </c>
      <c r="AX239" s="435">
        <f>_xlfn.XLOOKUP(AX$4,[3]taa_weights!$B$1:$BB$1,[3]taa_weights!$B237:$BB237,"CHECK",FALSE)</f>
        <v>4.4380558855086522E-12</v>
      </c>
      <c r="AY239" s="435">
        <f>_xlfn.XLOOKUP(AY$4,[3]taa_weights!$B$1:$BB$1,[3]taa_weights!$B237:$BB237,"CHECK",FALSE)</f>
        <v>3.8848368016706879E-13</v>
      </c>
      <c r="AZ239" s="435">
        <f>_xlfn.XLOOKUP(AZ$4,[3]taa_weights!$B$1:$BB$1,[3]taa_weights!$B237:$BB237,"CHECK",FALSE)</f>
        <v>2.0223470247089259E-13</v>
      </c>
      <c r="BA239" s="435">
        <f>_xlfn.XLOOKUP(BA$4,[3]taa_weights!$B$1:$BB$1,[3]taa_weights!$B237:$BB237,"CHECK",FALSE)</f>
        <v>2.0000000000011509E-2</v>
      </c>
      <c r="BB239" s="435">
        <f>_xlfn.XLOOKUP(BB$4,[3]taa_weights!$B$1:$BB$1,[3]taa_weights!$B237:$BB237,"CHECK",FALSE)</f>
        <v>0</v>
      </c>
      <c r="BC239" s="426"/>
      <c r="BD239" s="438">
        <f t="shared" si="32"/>
        <v>0.99999999999797407</v>
      </c>
      <c r="BE239" s="439"/>
      <c r="BF239" s="440">
        <f t="shared" si="33"/>
        <v>45473</v>
      </c>
      <c r="BG239" s="435" cm="1">
        <f t="array" ref="BG239">INDEX('Instrument Performance'!$B$7:$XFD$1048576,-1+MATCH($BF239, 'Instrument Performance'!$A$6:$A$1048576, 0), MATCH(BG$4, 'Instrument Performance'!$B$7:$XFD$7, 0))</f>
        <v>6.0831089999999997E-3</v>
      </c>
      <c r="BH239" s="435" cm="1">
        <f t="array" ref="BH239">INDEX('Instrument Performance'!$B$7:$XFD$1048576,-1+MATCH($BF239, 'Instrument Performance'!$A$6:$A$1048576, 0), MATCH(BH$4, 'Instrument Performance'!$B$7:$XFD$7, 0))</f>
        <v>1.6898730000000001E-2</v>
      </c>
      <c r="BI239" s="435" cm="1">
        <f t="array" ref="BI239">INDEX('Instrument Performance'!$B$7:$XFD$1048576,-1+MATCH($BF239, 'Instrument Performance'!$A$6:$A$1048576, 0), MATCH(BI$4, 'Instrument Performance'!$B$7:$XFD$7, 0))</f>
        <v>2.4368860000000001E-3</v>
      </c>
      <c r="BJ239" s="435" cm="1">
        <f t="array" ref="BJ239">INDEX('Instrument Performance'!$B$7:$XFD$1048576,-1+MATCH($BF239, 'Instrument Performance'!$A$6:$A$1048576, 0), MATCH(BJ$4, 'Instrument Performance'!$B$7:$XFD$7, 0))</f>
        <v>7.5841279999999999E-3</v>
      </c>
      <c r="BK239" s="435" cm="1">
        <f t="array" ref="BK239">INDEX('Instrument Performance'!$B$7:$XFD$1048576,-1+MATCH($BF239, 'Instrument Performance'!$A$6:$A$1048576, 0), MATCH(BK$4, 'Instrument Performance'!$B$7:$XFD$7, 0))</f>
        <v>1.6156690000000001E-2</v>
      </c>
      <c r="BL239" s="435" cm="1">
        <f t="array" ref="BL239">INDEX('Instrument Performance'!$B$7:$XFD$1048576,-1+MATCH($BF239, 'Instrument Performance'!$A$6:$A$1048576, 0), MATCH(BL$4, 'Instrument Performance'!$B$7:$XFD$7, 0))</f>
        <v>7.1130979999999998E-4</v>
      </c>
      <c r="BM239" s="435" cm="1">
        <f t="array" ref="BM239">INDEX('Instrument Performance'!$B$7:$XFD$1048576,-1+MATCH($BF239, 'Instrument Performance'!$A$6:$A$1048576, 0), MATCH(BM$4, 'Instrument Performance'!$B$7:$XFD$7, 0))</f>
        <v>1.4120170000000001E-2</v>
      </c>
      <c r="BN239" s="435" cm="1">
        <f t="array" ref="BN239">INDEX('Instrument Performance'!$B$7:$XFD$1048576,-1+MATCH($BF239, 'Instrument Performance'!$A$6:$A$1048576, 0), MATCH(BN$4, 'Instrument Performance'!$B$7:$XFD$7, 0))</f>
        <v>8.070283000000001E-3</v>
      </c>
      <c r="BO239" s="435" cm="1">
        <f t="array" ref="BO239">INDEX('Instrument Performance'!$B$7:$XFD$1048576,-1+MATCH($BF239, 'Instrument Performance'!$A$6:$A$1048576, 0), MATCH(BO$4, 'Instrument Performance'!$B$7:$XFD$7, 0))</f>
        <v>6.7750089999999994E-3</v>
      </c>
      <c r="BP239" s="435" cm="1">
        <f t="array" ref="BP239">INDEX('Instrument Performance'!$B$7:$XFD$1048576,-1+MATCH($BF239, 'Instrument Performance'!$A$6:$A$1048576, 0), MATCH(BP$4, 'Instrument Performance'!$B$7:$XFD$7, 0))</f>
        <v>3.6337209999999999E-3</v>
      </c>
      <c r="BQ239" s="435" cm="1">
        <f t="array" ref="BQ239">INDEX('Instrument Performance'!$B$7:$XFD$1048576,-1+MATCH($BF239, 'Instrument Performance'!$A$6:$A$1048576, 0), MATCH(BQ$4, 'Instrument Performance'!$B$7:$XFD$7, 0))</f>
        <v>5.9481439999999998E-3</v>
      </c>
      <c r="BR239" s="435" cm="1">
        <f t="array" ref="BR239">INDEX('Instrument Performance'!$B$7:$XFD$1048576,-1+MATCH($BF239, 'Instrument Performance'!$A$6:$A$1048576, 0), MATCH(BR$4, 'Instrument Performance'!$B$7:$XFD$7, 0))</f>
        <v>6.24202E-3</v>
      </c>
      <c r="BS239" s="435" cm="1">
        <f t="array" ref="BS239">INDEX('Instrument Performance'!$B$7:$XFD$1048576,-1+MATCH($BF239, 'Instrument Performance'!$A$6:$A$1048576, 0), MATCH(BS$4, 'Instrument Performance'!$B$7:$XFD$7, 0))</f>
        <v>5.2319999999999997E-3</v>
      </c>
      <c r="BT239" s="435" cm="1">
        <f t="array" ref="BT239">INDEX('Instrument Performance'!$B$7:$XFD$1048576,-1+MATCH($BF239, 'Instrument Performance'!$A$6:$A$1048576, 0), MATCH(BT$4, 'Instrument Performance'!$B$7:$XFD$7, 0))</f>
        <v>7.2892290000000004E-3</v>
      </c>
      <c r="BU239" s="435" cm="1">
        <f t="array" ref="BU239">INDEX('Instrument Performance'!$B$7:$XFD$1048576,-1+MATCH($BF239, 'Instrument Performance'!$A$6:$A$1048576, 0), MATCH(BU$4, 'Instrument Performance'!$B$7:$XFD$7, 0))</f>
        <v>-4.0416779999999999E-3</v>
      </c>
      <c r="BV239" s="435" cm="1">
        <f t="array" ref="BV239">INDEX('Instrument Performance'!$B$7:$XFD$1048576,-1+MATCH($BF239, 'Instrument Performance'!$A$6:$A$1048576, 0), MATCH(BV$4, 'Instrument Performance'!$B$7:$XFD$7, 0))</f>
        <v>7.5899110000000004E-3</v>
      </c>
      <c r="BW239" s="435" cm="1">
        <f t="array" ref="BW239">INDEX('Instrument Performance'!$B$7:$XFD$1048576,-1+MATCH($BF239, 'Instrument Performance'!$A$6:$A$1048576, 0), MATCH(BW$4, 'Instrument Performance'!$B$7:$XFD$7, 0))</f>
        <v>9.4930320000000002E-3</v>
      </c>
      <c r="BX239" s="435" cm="1">
        <f t="array" ref="BX239">INDEX('Instrument Performance'!$B$7:$XFD$1048576,-1+MATCH($BF239, 'Instrument Performance'!$A$6:$A$1048576, 0), MATCH(BX$4, 'Instrument Performance'!$B$7:$XFD$7, 0))</f>
        <v>3.2986109999999999E-2</v>
      </c>
      <c r="BY239" s="435" cm="1">
        <f t="array" ref="BY239">INDEX('Instrument Performance'!$B$7:$XFD$1048576,-1+MATCH($BF239, 'Instrument Performance'!$A$6:$A$1048576, 0), MATCH(BY$4, 'Instrument Performance'!$B$7:$XFD$7, 0))</f>
        <v>3.884311E-2</v>
      </c>
      <c r="BZ239" s="435" cm="1">
        <f t="array" ref="BZ239">INDEX('Instrument Performance'!$B$7:$XFD$1048576,-1+MATCH($BF239, 'Instrument Performance'!$A$6:$A$1048576, 0), MATCH(BZ$4, 'Instrument Performance'!$B$7:$XFD$7, 0))</f>
        <v>7.8814789999999996E-2</v>
      </c>
      <c r="CA239" s="435" cm="1">
        <f t="array" ref="CA239">INDEX('Instrument Performance'!$B$7:$XFD$1048576,-1+MATCH($BF239, 'Instrument Performance'!$A$6:$A$1048576, 0), MATCH(CA$4, 'Instrument Performance'!$B$7:$XFD$7, 0))</f>
        <v>4.8458540000000001E-2</v>
      </c>
      <c r="CB239" s="435" cm="1">
        <f t="array" ref="CB239">INDEX('Instrument Performance'!$B$7:$XFD$1048576,-1+MATCH($BF239, 'Instrument Performance'!$A$6:$A$1048576, 0), MATCH(CB$4, 'Instrument Performance'!$B$7:$XFD$7, 0))</f>
        <v>5.7033110000000005E-2</v>
      </c>
      <c r="CC239" s="435" cm="1">
        <f t="array" ref="CC239">INDEX('Instrument Performance'!$B$7:$XFD$1048576,-1+MATCH($BF239, 'Instrument Performance'!$A$6:$A$1048576, 0), MATCH(CC$4, 'Instrument Performance'!$B$7:$XFD$7, 0))</f>
        <v>5.6299380000000003E-2</v>
      </c>
      <c r="CD239" s="435" cm="1">
        <f t="array" ref="CD239">INDEX('Instrument Performance'!$B$7:$XFD$1048576,-1+MATCH($BF239, 'Instrument Performance'!$A$6:$A$1048576, 0), MATCH(CD$4, 'Instrument Performance'!$B$7:$XFD$7, 0))</f>
        <v>-3.407668E-3</v>
      </c>
      <c r="CE239" s="435" cm="1">
        <f t="array" ref="CE239">INDEX('Instrument Performance'!$B$7:$XFD$1048576,-1+MATCH($BF239, 'Instrument Performance'!$A$6:$A$1048576, 0), MATCH(CE$4, 'Instrument Performance'!$B$7:$XFD$7, 0))</f>
        <v>-7.6628349999999998E-3</v>
      </c>
      <c r="CF239" s="435" cm="1">
        <f t="array" ref="CF239">INDEX('Instrument Performance'!$B$7:$XFD$1048576,-1+MATCH($BF239, 'Instrument Performance'!$A$6:$A$1048576, 0), MATCH(CF$4, 'Instrument Performance'!$B$7:$XFD$7, 0))</f>
        <v>-1.065455E-2</v>
      </c>
      <c r="CG239" s="435" cm="1">
        <f t="array" ref="CG239">INDEX('Instrument Performance'!$B$7:$XFD$1048576,-1+MATCH($BF239, 'Instrument Performance'!$A$6:$A$1048576, 0), MATCH(CG$4, 'Instrument Performance'!$B$7:$XFD$7, 0))</f>
        <v>-1.8164949999999999E-2</v>
      </c>
      <c r="CH239" s="435" cm="1">
        <f t="array" ref="CH239">INDEX('Instrument Performance'!$B$7:$XFD$1048576,-1+MATCH($BF239, 'Instrument Performance'!$A$6:$A$1048576, 0), MATCH(CH$4, 'Instrument Performance'!$B$7:$XFD$7, 0))</f>
        <v>-5.0810999999999999E-3</v>
      </c>
      <c r="CI239" s="435" cm="1">
        <f t="array" ref="CI239">INDEX('Instrument Performance'!$B$7:$XFD$1048576,-1+MATCH($BF239, 'Instrument Performance'!$A$6:$A$1048576, 0), MATCH(CI$4, 'Instrument Performance'!$B$7:$XFD$7, 0))</f>
        <v>1.7690640000000001E-2</v>
      </c>
      <c r="CJ239" s="435" cm="1">
        <f t="array" ref="CJ239">INDEX('Instrument Performance'!$B$7:$XFD$1048576,-1+MATCH($BF239, 'Instrument Performance'!$A$6:$A$1048576, 0), MATCH(CJ$4, 'Instrument Performance'!$B$7:$XFD$7, 0))</f>
        <v>-1.6059540000000001E-2</v>
      </c>
      <c r="CK239" s="435" cm="1">
        <f t="array" ref="CK239">INDEX('Instrument Performance'!$B$7:$XFD$1048576,-1+MATCH($BF239, 'Instrument Performance'!$A$6:$A$1048576, 0), MATCH(CK$4, 'Instrument Performance'!$B$7:$XFD$7, 0))</f>
        <v>-2.3776220000000001E-2</v>
      </c>
      <c r="CL239" s="435" cm="1">
        <f t="array" ref="CL239">INDEX('Instrument Performance'!$B$7:$XFD$1048576,-1+MATCH($BF239, 'Instrument Performance'!$A$6:$A$1048576, 0), MATCH(CL$4, 'Instrument Performance'!$B$7:$XFD$7, 0))</f>
        <v>-1.1968879999999999E-3</v>
      </c>
      <c r="CM239" s="435" cm="1">
        <f t="array" ref="CM239">INDEX('Instrument Performance'!$B$7:$XFD$1048576,-1+MATCH($BF239, 'Instrument Performance'!$A$6:$A$1048576, 0), MATCH(CM$4, 'Instrument Performance'!$B$7:$XFD$7, 0))</f>
        <v>-1.816429E-2</v>
      </c>
      <c r="CN239" s="435" cm="1">
        <f t="array" ref="CN239">INDEX('Instrument Performance'!$B$7:$XFD$1048576,-1+MATCH($BF239, 'Instrument Performance'!$A$6:$A$1048576, 0), MATCH(CN$4, 'Instrument Performance'!$B$7:$XFD$7, 0))</f>
        <v>1.337345E-2</v>
      </c>
      <c r="CO239" s="435" cm="1">
        <f t="array" ref="CO239">INDEX('Instrument Performance'!$B$7:$XFD$1048576,-1+MATCH($BF239, 'Instrument Performance'!$A$6:$A$1048576, 0), MATCH(CO$4, 'Instrument Performance'!$B$7:$XFD$7, 0))</f>
        <v>6.2711859999999998E-3</v>
      </c>
      <c r="CP239" s="435" cm="1">
        <f t="array" ref="CP239">INDEX('Instrument Performance'!$B$7:$XFD$1048576,-1+MATCH($BF239, 'Instrument Performance'!$A$6:$A$1048576, 0), MATCH(CP$4, 'Instrument Performance'!$B$7:$XFD$7, 0))</f>
        <v>2.2435200000000002E-2</v>
      </c>
      <c r="CQ239" s="435" cm="1">
        <f t="array" ref="CQ239">INDEX('Instrument Performance'!$B$7:$XFD$1048576,-1+MATCH($BF239, 'Instrument Performance'!$A$6:$A$1048576, 0), MATCH(CQ$4, 'Instrument Performance'!$B$7:$XFD$7, 0))</f>
        <v>4.5813949999999999E-2</v>
      </c>
      <c r="CR239" s="435" cm="1">
        <f t="array" ref="CR239">INDEX('Instrument Performance'!$B$7:$XFD$1048576,-1+MATCH($BF239, 'Instrument Performance'!$A$6:$A$1048576, 0), MATCH(CR$4, 'Instrument Performance'!$B$7:$XFD$7, 0))</f>
        <v>7.6944390000000001E-2</v>
      </c>
      <c r="CS239" s="435" cm="1">
        <f t="array" ref="CS239">INDEX('Instrument Performance'!$B$7:$XFD$1048576,-1+MATCH($BF239, 'Instrument Performance'!$A$6:$A$1048576, 0), MATCH(CS$4, 'Instrument Performance'!$B$7:$XFD$7, 0))</f>
        <v>6.9201769999999996E-2</v>
      </c>
      <c r="CT239" s="435" cm="1">
        <f t="array" ref="CT239">INDEX('Instrument Performance'!$B$7:$XFD$1048576,-1+MATCH($BF239, 'Instrument Performance'!$A$6:$A$1048576, 0), MATCH(CT$4, 'Instrument Performance'!$B$7:$XFD$7, 0))</f>
        <v>2.1587620616176917E-3</v>
      </c>
      <c r="CU239" s="435" cm="1">
        <f t="array" ref="CU239">INDEX('Instrument Performance'!$B$7:$XFD$1048576,-1+MATCH($BF239, 'Instrument Performance'!$A$6:$A$1048576, 0), MATCH(CU$4, 'Instrument Performance'!$B$7:$XFD$7, 0))</f>
        <v>9.2199889360131682E-3</v>
      </c>
      <c r="CV239" s="435" cm="1">
        <f t="array" ref="CV239">INDEX('Instrument Performance'!$B$7:$XFD$1048576,-1+MATCH($BF239, 'Instrument Performance'!$A$6:$A$1048576, 0), MATCH(CV$4, 'Instrument Performance'!$B$7:$XFD$7, 0))</f>
        <v>1.14515158572015E-2</v>
      </c>
      <c r="CW239" s="435" cm="1">
        <f t="array" ref="CW239">INDEX('Instrument Performance'!$B$7:$XFD$1048576,-1+MATCH($BF239, 'Instrument Performance'!$A$6:$A$1048576, 0), MATCH(CW$4, 'Instrument Performance'!$B$7:$XFD$7, 0))</f>
        <v>-2.4921261703325648E-4</v>
      </c>
      <c r="CX239" s="435" cm="1">
        <f t="array" ref="CX239">INDEX('Instrument Performance'!$B$7:$XFD$1048576,-1+MATCH($BF239, 'Instrument Performance'!$A$6:$A$1048576, 0), MATCH(CX$4, 'Instrument Performance'!$B$7:$XFD$7, 0))</f>
        <v>7.0072973454009535E-3</v>
      </c>
      <c r="CY239" s="435" cm="1">
        <f t="array" ref="CY239">INDEX('Instrument Performance'!$B$7:$XFD$1048576,-1+MATCH($BF239, 'Instrument Performance'!$A$6:$A$1048576, 0), MATCH(CY$4, 'Instrument Performance'!$B$7:$XFD$7, 0))</f>
        <v>9.4318310177339271E-3</v>
      </c>
      <c r="CZ239" s="435" cm="1">
        <f t="array" ref="CZ239">INDEX('Instrument Performance'!$B$7:$XFD$1048576,-1+MATCH($BF239, 'Instrument Performance'!$A$6:$A$1048576, 0), MATCH(CZ$4, 'Instrument Performance'!$B$7:$XFD$7, 0))</f>
        <v>2.5800320451081049E-2</v>
      </c>
      <c r="DA239" s="435" cm="1">
        <f t="array" ref="DA239">INDEX('Instrument Performance'!$B$7:$XFD$1048576,-1+MATCH($BF239, 'Instrument Performance'!$A$6:$A$1048576, 0), MATCH(DA$4, 'Instrument Performance'!$B$7:$XFD$7, 0))</f>
        <v>0.05</v>
      </c>
      <c r="DB239" s="435" cm="1">
        <f t="array" ref="DB239">INDEX('Instrument Performance'!$B$7:$XFD$1048576,-1+MATCH($BF239, 'Instrument Performance'!$A$6:$A$1048576, 0), MATCH(DB$4, 'Instrument Performance'!$B$7:$XFD$7, 0))</f>
        <v>9.9057978051859674E-3</v>
      </c>
      <c r="DC239" s="435" cm="1">
        <f t="array" ref="DC239">INDEX('Instrument Performance'!$B$7:$XFD$1048576,-1+MATCH($BF239, 'Instrument Performance'!$A$6:$A$1048576, 0), MATCH(DC$4, 'Instrument Performance'!$B$7:$XFD$7, 0))</f>
        <v>8.0400000000000003E-3</v>
      </c>
      <c r="DD239" s="435" cm="1">
        <f t="array" ref="DD239">INDEX('Instrument Performance'!$B$7:$XFD$1048576,-1+MATCH($BF239, 'Instrument Performance'!$A$6:$A$1048576, 0), MATCH(DD$4, 'Instrument Performance'!$B$7:$XFD$7, 0))</f>
        <v>-1.3173869013425543E-2</v>
      </c>
      <c r="DE239" s="435" cm="1">
        <f t="array" ref="DE239">INDEX('Instrument Performance'!$B$7:$XFD$1048576,-1+MATCH($BF239, 'Instrument Performance'!$A$6:$A$1048576, 0), MATCH(DE$4, 'Instrument Performance'!$B$7:$XFD$7, 0))</f>
        <v>8.0400000000000003E-3</v>
      </c>
      <c r="DF239" s="435" cm="1">
        <f t="array" ref="DF239">INDEX('Instrument Performance'!$B$7:$XFD$1048576,-1+MATCH($BF239, 'Instrument Performance'!$A$6:$A$1048576, 0), MATCH(DF$4, 'Instrument Performance'!$B$7:$XFD$7, 0))</f>
        <v>-1.5536750832900847E-2</v>
      </c>
      <c r="DG239" s="435" cm="1">
        <f t="array" ref="DG239">INDEX('Instrument Performance'!$B$7:$XFD$1048576,-1+MATCH($BF239, 'Instrument Performance'!$A$6:$A$1048576, 0), MATCH(DG$4, 'Instrument Performance'!$B$7:$XFD$7, 0))</f>
        <v>-1.3318025258323707E-2</v>
      </c>
      <c r="DH239" s="437"/>
      <c r="DI239" s="440">
        <f t="shared" si="34"/>
        <v>45473</v>
      </c>
      <c r="DJ239" s="435">
        <f t="shared" si="36"/>
        <v>1.6543583495784123E-2</v>
      </c>
      <c r="DK239" s="443">
        <f t="shared" si="37"/>
        <v>-5.4794520547945207E-5</v>
      </c>
      <c r="DL239" s="438">
        <f t="shared" si="35"/>
        <v>1.4873879936941226E-2</v>
      </c>
      <c r="DM239" s="438">
        <v>1.4897631830746549E-2</v>
      </c>
      <c r="DN239" s="444">
        <f t="shared" si="38"/>
        <v>1.6697035588428971E-3</v>
      </c>
      <c r="DP239" s="438">
        <f t="shared" si="39"/>
        <v>-2.3751893805323832E-5</v>
      </c>
    </row>
    <row r="240" spans="1:120">
      <c r="A240" s="436">
        <v>45504</v>
      </c>
      <c r="B240" s="435">
        <f>_xlfn.XLOOKUP(B$4,[3]taa_weights!$B$1:$BB$1,[3]taa_weights!$B238:$BB238,"CHECK",FALSE)</f>
        <v>1.041979059007597E-11</v>
      </c>
      <c r="C240" s="435">
        <f>_xlfn.XLOOKUP(C$4,[3]taa_weights!$B$1:$BB$1,[3]taa_weights!$B238:$BB238,"CHECK",FALSE)</f>
        <v>2.347182152553614E-13</v>
      </c>
      <c r="D240" s="435">
        <f>_xlfn.XLOOKUP(D$4,[3]taa_weights!$B$1:$BB$1,[3]taa_weights!$B238:$BB238,"CHECK",FALSE)</f>
        <v>6.2039006806327892E-13</v>
      </c>
      <c r="E240" s="435">
        <f>_xlfn.XLOOKUP(E$4,[3]taa_weights!$B$1:$BB$1,[3]taa_weights!$B238:$BB238,"CHECK",FALSE)</f>
        <v>4.5452715701398531E-13</v>
      </c>
      <c r="F240" s="435">
        <f>_xlfn.XLOOKUP(F$4,[3]taa_weights!$B$1:$BB$1,[3]taa_weights!$B238:$BB238,"CHECK",FALSE)</f>
        <v>4.7396241958716031E-14</v>
      </c>
      <c r="G240" s="435">
        <f>_xlfn.XLOOKUP(G$4,[3]taa_weights!$B$1:$BB$1,[3]taa_weights!$B238:$BB238,"CHECK",FALSE)</f>
        <v>1.493043130120074E-12</v>
      </c>
      <c r="H240" s="435">
        <f>_xlfn.XLOOKUP(H$4,[3]taa_weights!$B$1:$BB$1,[3]taa_weights!$B238:$BB238,"CHECK",FALSE)</f>
        <v>1.0857812098202209E-12</v>
      </c>
      <c r="I240" s="435">
        <f>_xlfn.XLOOKUP(I$4,[3]taa_weights!$B$1:$BB$1,[3]taa_weights!$B238:$BB238,"CHECK",FALSE)</f>
        <v>2.0898158755702329E-12</v>
      </c>
      <c r="J240" s="435">
        <f>_xlfn.XLOOKUP(J$4,[3]taa_weights!$B$1:$BB$1,[3]taa_weights!$B238:$BB238,"CHECK",FALSE)</f>
        <v>5.5884418720421296E-12</v>
      </c>
      <c r="K240" s="435">
        <f>_xlfn.XLOOKUP(K$4,[3]taa_weights!$B$1:$BB$1,[3]taa_weights!$B238:$BB238,"CHECK",FALSE)</f>
        <v>4.9999999989861141E-2</v>
      </c>
      <c r="L240" s="435">
        <f>_xlfn.XLOOKUP(L$4,[3]taa_weights!$B$1:$BB$1,[3]taa_weights!$B238:$BB238,"CHECK",FALSE)</f>
        <v>3.4270915590270392E-11</v>
      </c>
      <c r="M240" s="435">
        <f>_xlfn.XLOOKUP(M$4,[3]taa_weights!$B$1:$BB$1,[3]taa_weights!$B238:$BB238,"CHECK",FALSE)</f>
        <v>6.5629667260139178E-12</v>
      </c>
      <c r="N240" s="435">
        <f>_xlfn.XLOOKUP(N$4,[3]taa_weights!$B$1:$BB$1,[3]taa_weights!$B238:$BB238,"CHECK",FALSE)</f>
        <v>5.9999999996779241E-2</v>
      </c>
      <c r="O240" s="435">
        <f>_xlfn.XLOOKUP(O$4,[3]taa_weights!$B$1:$BB$1,[3]taa_weights!$B238:$BB238,"CHECK",FALSE)</f>
        <v>4.218717874999902E-2</v>
      </c>
      <c r="P240" s="435">
        <f>_xlfn.XLOOKUP(P$4,[3]taa_weights!$B$1:$BB$1,[3]taa_weights!$B238:$BB238,"CHECK",FALSE)</f>
        <v>1.624667899083044E-13</v>
      </c>
      <c r="Q240" s="435">
        <f>_xlfn.XLOOKUP(Q$4,[3]taa_weights!$B$1:$BB$1,[3]taa_weights!$B238:$BB238,"CHECK",FALSE)</f>
        <v>1.5562323309907449E-11</v>
      </c>
      <c r="R240" s="435">
        <f>_xlfn.XLOOKUP(R$4,[3]taa_weights!$B$1:$BB$1,[3]taa_weights!$B238:$BB238,"CHECK",FALSE)</f>
        <v>2.35300025299571E-2</v>
      </c>
      <c r="S240" s="435">
        <f>_xlfn.XLOOKUP(S$4,[3]taa_weights!$B$1:$BB$1,[3]taa_weights!$B238:$BB238,"CHECK",FALSE)</f>
        <v>7.6748158012091399E-12</v>
      </c>
      <c r="T240" s="435">
        <f>_xlfn.XLOOKUP(T$4,[3]taa_weights!$B$1:$BB$1,[3]taa_weights!$B238:$BB238,"CHECK",FALSE)</f>
        <v>4.9999999957400523E-2</v>
      </c>
      <c r="U240" s="435">
        <f>_xlfn.XLOOKUP(U$4,[3]taa_weights!$B$1:$BB$1,[3]taa_weights!$B238:$BB238,"CHECK",FALSE)</f>
        <v>5.1725056574391507E-12</v>
      </c>
      <c r="V240" s="435">
        <f>_xlfn.XLOOKUP(V$4,[3]taa_weights!$B$1:$BB$1,[3]taa_weights!$B238:$BB238,"CHECK",FALSE)</f>
        <v>5.0000000000509547E-2</v>
      </c>
      <c r="W240" s="435">
        <f>_xlfn.XLOOKUP(W$4,[3]taa_weights!$B$1:$BB$1,[3]taa_weights!$B238:$BB238,"CHECK",FALSE)</f>
        <v>5.0000000000254993E-2</v>
      </c>
      <c r="X240" s="435">
        <f>_xlfn.XLOOKUP(X$4,[3]taa_weights!$B$1:$BB$1,[3]taa_weights!$B238:$BB238,"CHECK",FALSE)</f>
        <v>1.0811284093247581E-10</v>
      </c>
      <c r="Y240" s="435">
        <f>_xlfn.XLOOKUP(Y$4,[3]taa_weights!$B$1:$BB$1,[3]taa_weights!$B238:$BB238,"CHECK",FALSE)</f>
        <v>6.5804617756963035E-4</v>
      </c>
      <c r="Z240" s="435">
        <f>_xlfn.XLOOKUP(Z$4,[3]taa_weights!$B$1:$BB$1,[3]taa_weights!$B238:$BB238,"CHECK",FALSE)</f>
        <v>3.927769684694537E-11</v>
      </c>
      <c r="AA240" s="435">
        <f>_xlfn.XLOOKUP(AA$4,[3]taa_weights!$B$1:$BB$1,[3]taa_weights!$B238:$BB238,"CHECK",FALSE)</f>
        <v>6.2774867487744516E-13</v>
      </c>
      <c r="AB240" s="435">
        <f>_xlfn.XLOOKUP(AB$4,[3]taa_weights!$B$1:$BB$1,[3]taa_weights!$B238:$BB238,"CHECK",FALSE)</f>
        <v>1.8573280698014011E-12</v>
      </c>
      <c r="AC240" s="435">
        <f>_xlfn.XLOOKUP(AC$4,[3]taa_weights!$B$1:$BB$1,[3]taa_weights!$B238:$BB238,"CHECK",FALSE)</f>
        <v>2.6395824631516101E-12</v>
      </c>
      <c r="AD240" s="435">
        <f>_xlfn.XLOOKUP(AD$4,[3]taa_weights!$B$1:$BB$1,[3]taa_weights!$B238:$BB238,"CHECK",FALSE)</f>
        <v>4.9999999916204803E-2</v>
      </c>
      <c r="AE240" s="435">
        <f>_xlfn.XLOOKUP(AE$4,[3]taa_weights!$B$1:$BB$1,[3]taa_weights!$B238:$BB238,"CHECK",FALSE)</f>
        <v>3.8946724119968587E-12</v>
      </c>
      <c r="AF240" s="435">
        <f>_xlfn.XLOOKUP(AF$4,[3]taa_weights!$B$1:$BB$1,[3]taa_weights!$B238:$BB238,"CHECK",FALSE)</f>
        <v>3.3500136350238227E-2</v>
      </c>
      <c r="AG240" s="435">
        <f>_xlfn.XLOOKUP(AG$4,[3]taa_weights!$B$1:$BB$1,[3]taa_weights!$B238:$BB238,"CHECK",FALSE)</f>
        <v>3.8836056924220952E-12</v>
      </c>
      <c r="AH240" s="435">
        <f>_xlfn.XLOOKUP(AH$4,[3]taa_weights!$B$1:$BB$1,[3]taa_weights!$B238:$BB238,"CHECK",FALSE)</f>
        <v>2.1760564233174172E-12</v>
      </c>
      <c r="AI240" s="435">
        <f>_xlfn.XLOOKUP(AI$4,[3]taa_weights!$B$1:$BB$1,[3]taa_weights!$B238:$BB238,"CHECK",FALSE)</f>
        <v>3.9995946806178668E-11</v>
      </c>
      <c r="AJ240" s="435">
        <f>_xlfn.XLOOKUP(AJ$4,[3]taa_weights!$B$1:$BB$1,[3]taa_weights!$B238:$BB238,"CHECK",FALSE)</f>
        <v>5.0000000001430261E-2</v>
      </c>
      <c r="AK240" s="435">
        <f>_xlfn.XLOOKUP(AK$4,[3]taa_weights!$B$1:$BB$1,[3]taa_weights!$B238:$BB238,"CHECK",FALSE)</f>
        <v>5.0000000001080562E-2</v>
      </c>
      <c r="AL240" s="435">
        <f>_xlfn.XLOOKUP(AL$4,[3]taa_weights!$B$1:$BB$1,[3]taa_weights!$B238:$BB238,"CHECK",FALSE)</f>
        <v>1.128779110986884E-11</v>
      </c>
      <c r="AM240" s="435">
        <f>_xlfn.XLOOKUP(AM$4,[3]taa_weights!$B$1:$BB$1,[3]taa_weights!$B238:$BB238,"CHECK",FALSE)</f>
        <v>2.6942328688338658E-2</v>
      </c>
      <c r="AN240" s="435">
        <f>_xlfn.XLOOKUP(AN$4,[3]taa_weights!$B$1:$BB$1,[3]taa_weights!$B238:$BB238,"CHECK",FALSE)</f>
        <v>4.9999999999268498E-2</v>
      </c>
      <c r="AO240" s="435">
        <f>_xlfn.XLOOKUP(AO$4,[3]taa_weights!$B$1:$BB$1,[3]taa_weights!$B238:$BB238,"CHECK",FALSE)</f>
        <v>2.6923076917151852E-2</v>
      </c>
      <c r="AP240" s="435">
        <f>_xlfn.XLOOKUP(AP$4,[3]taa_weights!$B$1:$BB$1,[3]taa_weights!$B238:$BB238,"CHECK",FALSE)</f>
        <v>7.7307692308776765E-2</v>
      </c>
      <c r="AQ240" s="435">
        <f>_xlfn.XLOOKUP(AQ$4,[3]taa_weights!$B$1:$BB$1,[3]taa_weights!$B238:$BB238,"CHECK",FALSE)</f>
        <v>0.1000000000009936</v>
      </c>
      <c r="AR240" s="435">
        <f>_xlfn.XLOOKUP(AR$4,[3]taa_weights!$B$1:$BB$1,[3]taa_weights!$B238:$BB238,"CHECK",FALSE)</f>
        <v>4.9999999999291077E-2</v>
      </c>
      <c r="AS240" s="435">
        <f>_xlfn.XLOOKUP(AS$4,[3]taa_weights!$B$1:$BB$1,[3]taa_weights!$B238:$BB238,"CHECK",FALSE)</f>
        <v>2.045616137487777E-12</v>
      </c>
      <c r="AT240" s="435">
        <f>_xlfn.XLOOKUP(AT$4,[3]taa_weights!$B$1:$BB$1,[3]taa_weights!$B238:$BB238,"CHECK",FALSE)</f>
        <v>1.725923038250483E-2</v>
      </c>
      <c r="AU240" s="435">
        <f>_xlfn.XLOOKUP(AU$4,[3]taa_weights!$B$1:$BB$1,[3]taa_weights!$B238:$BB238,"CHECK",FALSE)</f>
        <v>5.0000000000913952E-2</v>
      </c>
      <c r="AV240" s="435">
        <f>_xlfn.XLOOKUP(AV$4,[3]taa_weights!$B$1:$BB$1,[3]taa_weights!$B238:$BB238,"CHECK",FALSE)</f>
        <v>4.9999999993355533E-2</v>
      </c>
      <c r="AW240" s="435">
        <f>_xlfn.XLOOKUP(AW$4,[3]taa_weights!$B$1:$BB$1,[3]taa_weights!$B238:$BB238,"CHECK",FALSE)</f>
        <v>2.169230770767995E-2</v>
      </c>
      <c r="AX240" s="435">
        <f>_xlfn.XLOOKUP(AX$4,[3]taa_weights!$B$1:$BB$1,[3]taa_weights!$B238:$BB238,"CHECK",FALSE)</f>
        <v>4.4695097376353541E-12</v>
      </c>
      <c r="AY240" s="435">
        <f>_xlfn.XLOOKUP(AY$4,[3]taa_weights!$B$1:$BB$1,[3]taa_weights!$B238:$BB238,"CHECK",FALSE)</f>
        <v>0</v>
      </c>
      <c r="AZ240" s="435">
        <f>_xlfn.XLOOKUP(AZ$4,[3]taa_weights!$B$1:$BB$1,[3]taa_weights!$B238:$BB238,"CHECK",FALSE)</f>
        <v>2.3701605912630252E-12</v>
      </c>
      <c r="BA240" s="435">
        <f>_xlfn.XLOOKUP(BA$4,[3]taa_weights!$B$1:$BB$1,[3]taa_weights!$B238:$BB238,"CHECK",FALSE)</f>
        <v>2.000000000091957E-2</v>
      </c>
      <c r="BB240" s="435">
        <f>_xlfn.XLOOKUP(BB$4,[3]taa_weights!$B$1:$BB$1,[3]taa_weights!$B238:$BB238,"CHECK",FALSE)</f>
        <v>0</v>
      </c>
      <c r="BC240" s="426"/>
      <c r="BD240" s="438">
        <f t="shared" si="32"/>
        <v>0.99999999998455802</v>
      </c>
      <c r="BE240" s="439"/>
      <c r="BF240" s="440">
        <f t="shared" si="33"/>
        <v>45504</v>
      </c>
      <c r="BG240" s="435" cm="1">
        <f t="array" ref="BG240">INDEX('Instrument Performance'!$B$7:$XFD$1048576,-1+MATCH($BF240, 'Instrument Performance'!$A$6:$A$1048576, 0), MATCH(BG$4, 'Instrument Performance'!$B$7:$XFD$7, 0))</f>
        <v>9.8939930000000002E-3</v>
      </c>
      <c r="BH240" s="435" cm="1">
        <f t="array" ref="BH240">INDEX('Instrument Performance'!$B$7:$XFD$1048576,-1+MATCH($BF240, 'Instrument Performance'!$A$6:$A$1048576, 0), MATCH(BH$4, 'Instrument Performance'!$B$7:$XFD$7, 0))</f>
        <v>2.0596839999999998E-2</v>
      </c>
      <c r="BI240" s="435" cm="1">
        <f t="array" ref="BI240">INDEX('Instrument Performance'!$B$7:$XFD$1048576,-1+MATCH($BF240, 'Instrument Performance'!$A$6:$A$1048576, 0), MATCH(BI$4, 'Instrument Performance'!$B$7:$XFD$7, 0))</f>
        <v>1.169217E-2</v>
      </c>
      <c r="BJ240" s="435" cm="1">
        <f t="array" ref="BJ240">INDEX('Instrument Performance'!$B$7:$XFD$1048576,-1+MATCH($BF240, 'Instrument Performance'!$A$6:$A$1048576, 0), MATCH(BJ$4, 'Instrument Performance'!$B$7:$XFD$7, 0))</f>
        <v>1.7291899999999999E-2</v>
      </c>
      <c r="BK240" s="435" cm="1">
        <f t="array" ref="BK240">INDEX('Instrument Performance'!$B$7:$XFD$1048576,-1+MATCH($BF240, 'Instrument Performance'!$A$6:$A$1048576, 0), MATCH(BK$4, 'Instrument Performance'!$B$7:$XFD$7, 0))</f>
        <v>1.6687270000000001E-2</v>
      </c>
      <c r="BL240" s="435" cm="1">
        <f t="array" ref="BL240">INDEX('Instrument Performance'!$B$7:$XFD$1048576,-1+MATCH($BF240, 'Instrument Performance'!$A$6:$A$1048576, 0), MATCH(BL$4, 'Instrument Performance'!$B$7:$XFD$7, 0))</f>
        <v>1.5817870000000001E-2</v>
      </c>
      <c r="BM240" s="435" cm="1">
        <f t="array" ref="BM240">INDEX('Instrument Performance'!$B$7:$XFD$1048576,-1+MATCH($BF240, 'Instrument Performance'!$A$6:$A$1048576, 0), MATCH(BM$4, 'Instrument Performance'!$B$7:$XFD$7, 0))</f>
        <v>1.426376E-2</v>
      </c>
      <c r="BN240" s="435" cm="1">
        <f t="array" ref="BN240">INDEX('Instrument Performance'!$B$7:$XFD$1048576,-1+MATCH($BF240, 'Instrument Performance'!$A$6:$A$1048576, 0), MATCH(BN$4, 'Instrument Performance'!$B$7:$XFD$7, 0))</f>
        <v>2.0419200000000002E-2</v>
      </c>
      <c r="BO240" s="435" cm="1">
        <f t="array" ref="BO240">INDEX('Instrument Performance'!$B$7:$XFD$1048576,-1+MATCH($BF240, 'Instrument Performance'!$A$6:$A$1048576, 0), MATCH(BO$4, 'Instrument Performance'!$B$7:$XFD$7, 0))</f>
        <v>2.2751899999999999E-2</v>
      </c>
      <c r="BP240" s="435" cm="1">
        <f t="array" ref="BP240">INDEX('Instrument Performance'!$B$7:$XFD$1048576,-1+MATCH($BF240, 'Instrument Performance'!$A$6:$A$1048576, 0), MATCH(BP$4, 'Instrument Performance'!$B$7:$XFD$7, 0))</f>
        <v>1.3595390000000001E-2</v>
      </c>
      <c r="BQ240" s="435" cm="1">
        <f t="array" ref="BQ240">INDEX('Instrument Performance'!$B$7:$XFD$1048576,-1+MATCH($BF240, 'Instrument Performance'!$A$6:$A$1048576, 0), MATCH(BQ$4, 'Instrument Performance'!$B$7:$XFD$7, 0))</f>
        <v>9.6528020000000003E-3</v>
      </c>
      <c r="BR240" s="435" cm="1">
        <f t="array" ref="BR240">INDEX('Instrument Performance'!$B$7:$XFD$1048576,-1+MATCH($BF240, 'Instrument Performance'!$A$6:$A$1048576, 0), MATCH(BR$4, 'Instrument Performance'!$B$7:$XFD$7, 0))</f>
        <v>1.3280700000000001E-2</v>
      </c>
      <c r="BS240" s="435" cm="1">
        <f t="array" ref="BS240">INDEX('Instrument Performance'!$B$7:$XFD$1048576,-1+MATCH($BF240, 'Instrument Performance'!$A$6:$A$1048576, 0), MATCH(BS$4, 'Instrument Performance'!$B$7:$XFD$7, 0))</f>
        <v>1.5014629999999999E-2</v>
      </c>
      <c r="BT240" s="435" cm="1">
        <f t="array" ref="BT240">INDEX('Instrument Performance'!$B$7:$XFD$1048576,-1+MATCH($BF240, 'Instrument Performance'!$A$6:$A$1048576, 0), MATCH(BT$4, 'Instrument Performance'!$B$7:$XFD$7, 0))</f>
        <v>6.6801509999999996E-3</v>
      </c>
      <c r="BU240" s="435" cm="1">
        <f t="array" ref="BU240">INDEX('Instrument Performance'!$B$7:$XFD$1048576,-1+MATCH($BF240, 'Instrument Performance'!$A$6:$A$1048576, 0), MATCH(BU$4, 'Instrument Performance'!$B$7:$XFD$7, 0))</f>
        <v>1.9175540000000001E-2</v>
      </c>
      <c r="BV240" s="435" cm="1">
        <f t="array" ref="BV240">INDEX('Instrument Performance'!$B$7:$XFD$1048576,-1+MATCH($BF240, 'Instrument Performance'!$A$6:$A$1048576, 0), MATCH(BV$4, 'Instrument Performance'!$B$7:$XFD$7, 0))</f>
        <v>1.9281309999999999E-2</v>
      </c>
      <c r="BW240" s="435" cm="1">
        <f t="array" ref="BW240">INDEX('Instrument Performance'!$B$7:$XFD$1048576,-1+MATCH($BF240, 'Instrument Performance'!$A$6:$A$1048576, 0), MATCH(BW$4, 'Instrument Performance'!$B$7:$XFD$7, 0))</f>
        <v>2.038415E-2</v>
      </c>
      <c r="BX240" s="435" cm="1">
        <f t="array" ref="BX240">INDEX('Instrument Performance'!$B$7:$XFD$1048576,-1+MATCH($BF240, 'Instrument Performance'!$A$6:$A$1048576, 0), MATCH(BX$4, 'Instrument Performance'!$B$7:$XFD$7, 0))</f>
        <v>5.0420169999999993E-3</v>
      </c>
      <c r="BY240" s="435" cm="1">
        <f t="array" ref="BY240">INDEX('Instrument Performance'!$B$7:$XFD$1048576,-1+MATCH($BF240, 'Instrument Performance'!$A$6:$A$1048576, 0), MATCH(BY$4, 'Instrument Performance'!$B$7:$XFD$7, 0))</f>
        <v>1.2787310000000001E-2</v>
      </c>
      <c r="BZ240" s="435" cm="1">
        <f t="array" ref="BZ240">INDEX('Instrument Performance'!$B$7:$XFD$1048576,-1+MATCH($BF240, 'Instrument Performance'!$A$6:$A$1048576, 0), MATCH(BZ$4, 'Instrument Performance'!$B$7:$XFD$7, 0))</f>
        <v>-3.7755259999999999E-2</v>
      </c>
      <c r="CA240" s="435" cm="1">
        <f t="array" ref="CA240">INDEX('Instrument Performance'!$B$7:$XFD$1048576,-1+MATCH($BF240, 'Instrument Performance'!$A$6:$A$1048576, 0), MATCH(CA$4, 'Instrument Performance'!$B$7:$XFD$7, 0))</f>
        <v>3.3955700000000001E-3</v>
      </c>
      <c r="CB240" s="435" cm="1">
        <f t="array" ref="CB240">INDEX('Instrument Performance'!$B$7:$XFD$1048576,-1+MATCH($BF240, 'Instrument Performance'!$A$6:$A$1048576, 0), MATCH(CB$4, 'Instrument Performance'!$B$7:$XFD$7, 0))</f>
        <v>5.5379750000000005E-3</v>
      </c>
      <c r="CC240" s="435" cm="1">
        <f t="array" ref="CC240">INDEX('Instrument Performance'!$B$7:$XFD$1048576,-1+MATCH($BF240, 'Instrument Performance'!$A$6:$A$1048576, 0), MATCH(CC$4, 'Instrument Performance'!$B$7:$XFD$7, 0))</f>
        <v>-1.6769010000000001E-2</v>
      </c>
      <c r="CD240" s="435" cm="1">
        <f t="array" ref="CD240">INDEX('Instrument Performance'!$B$7:$XFD$1048576,-1+MATCH($BF240, 'Instrument Performance'!$A$6:$A$1048576, 0), MATCH(CD$4, 'Instrument Performance'!$B$7:$XFD$7, 0))</f>
        <v>3.4914279999999999E-2</v>
      </c>
      <c r="CE240" s="435" cm="1">
        <f t="array" ref="CE240">INDEX('Instrument Performance'!$B$7:$XFD$1048576,-1+MATCH($BF240, 'Instrument Performance'!$A$6:$A$1048576, 0), MATCH(CE$4, 'Instrument Performance'!$B$7:$XFD$7, 0))</f>
        <v>6.2162160000000001E-2</v>
      </c>
      <c r="CF240" s="435" cm="1">
        <f t="array" ref="CF240">INDEX('Instrument Performance'!$B$7:$XFD$1048576,-1+MATCH($BF240, 'Instrument Performance'!$A$6:$A$1048576, 0), MATCH(CF$4, 'Instrument Performance'!$B$7:$XFD$7, 0))</f>
        <v>0.1037406</v>
      </c>
      <c r="CG240" s="435" cm="1">
        <f t="array" ref="CG240">INDEX('Instrument Performance'!$B$7:$XFD$1048576,-1+MATCH($BF240, 'Instrument Performance'!$A$6:$A$1048576, 0), MATCH(CG$4, 'Instrument Performance'!$B$7:$XFD$7, 0))</f>
        <v>5.1407619999999994E-2</v>
      </c>
      <c r="CH240" s="435" cm="1">
        <f t="array" ref="CH240">INDEX('Instrument Performance'!$B$7:$XFD$1048576,-1+MATCH($BF240, 'Instrument Performance'!$A$6:$A$1048576, 0), MATCH(CH$4, 'Instrument Performance'!$B$7:$XFD$7, 0))</f>
        <v>4.4558069999999998E-2</v>
      </c>
      <c r="CI240" s="435" cm="1">
        <f t="array" ref="CI240">INDEX('Instrument Performance'!$B$7:$XFD$1048576,-1+MATCH($BF240, 'Instrument Performance'!$A$6:$A$1048576, 0), MATCH(CI$4, 'Instrument Performance'!$B$7:$XFD$7, 0))</f>
        <v>3.6684139999999997E-2</v>
      </c>
      <c r="CJ240" s="435" cm="1">
        <f t="array" ref="CJ240">INDEX('Instrument Performance'!$B$7:$XFD$1048576,-1+MATCH($BF240, 'Instrument Performance'!$A$6:$A$1048576, 0), MATCH(CJ$4, 'Instrument Performance'!$B$7:$XFD$7, 0))</f>
        <v>-3.184713E-3</v>
      </c>
      <c r="CK240" s="435" cm="1">
        <f t="array" ref="CK240">INDEX('Instrument Performance'!$B$7:$XFD$1048576,-1+MATCH($BF240, 'Instrument Performance'!$A$6:$A$1048576, 0), MATCH(CK$4, 'Instrument Performance'!$B$7:$XFD$7, 0))</f>
        <v>1.064265E-2</v>
      </c>
      <c r="CL240" s="435" cm="1">
        <f t="array" ref="CL240">INDEX('Instrument Performance'!$B$7:$XFD$1048576,-1+MATCH($BF240, 'Instrument Performance'!$A$6:$A$1048576, 0), MATCH(CL$4, 'Instrument Performance'!$B$7:$XFD$7, 0))</f>
        <v>-7.7035010000000006E-3</v>
      </c>
      <c r="CM240" s="435" cm="1">
        <f t="array" ref="CM240">INDEX('Instrument Performance'!$B$7:$XFD$1048576,-1+MATCH($BF240, 'Instrument Performance'!$A$6:$A$1048576, 0), MATCH(CM$4, 'Instrument Performance'!$B$7:$XFD$7, 0))</f>
        <v>1.562057E-2</v>
      </c>
      <c r="CN240" s="435" cm="1">
        <f t="array" ref="CN240">INDEX('Instrument Performance'!$B$7:$XFD$1048576,-1+MATCH($BF240, 'Instrument Performance'!$A$6:$A$1048576, 0), MATCH(CN$4, 'Instrument Performance'!$B$7:$XFD$7, 0))</f>
        <v>-2.7251729999999998E-2</v>
      </c>
      <c r="CO240" s="435" cm="1">
        <f t="array" ref="CO240">INDEX('Instrument Performance'!$B$7:$XFD$1048576,-1+MATCH($BF240, 'Instrument Performance'!$A$6:$A$1048576, 0), MATCH(CO$4, 'Instrument Performance'!$B$7:$XFD$7, 0))</f>
        <v>-4.0806790000000003E-3</v>
      </c>
      <c r="CP240" s="435" cm="1">
        <f t="array" ref="CP240">INDEX('Instrument Performance'!$B$7:$XFD$1048576,-1+MATCH($BF240, 'Instrument Performance'!$A$6:$A$1048576, 0), MATCH(CP$4, 'Instrument Performance'!$B$7:$XFD$7, 0))</f>
        <v>-1.1077969999999999E-2</v>
      </c>
      <c r="CQ240" s="435" cm="1">
        <f t="array" ref="CQ240">INDEX('Instrument Performance'!$B$7:$XFD$1048576,-1+MATCH($BF240, 'Instrument Performance'!$A$6:$A$1048576, 0), MATCH(CQ$4, 'Instrument Performance'!$B$7:$XFD$7, 0))</f>
        <v>-2.1458750000000002E-2</v>
      </c>
      <c r="CR240" s="435" cm="1">
        <f t="array" ref="CR240">INDEX('Instrument Performance'!$B$7:$XFD$1048576,-1+MATCH($BF240, 'Instrument Performance'!$A$6:$A$1048576, 0), MATCH(CR$4, 'Instrument Performance'!$B$7:$XFD$7, 0))</f>
        <v>-2.7656670000000001E-2</v>
      </c>
      <c r="CS240" s="435" cm="1">
        <f t="array" ref="CS240">INDEX('Instrument Performance'!$B$7:$XFD$1048576,-1+MATCH($BF240, 'Instrument Performance'!$A$6:$A$1048576, 0), MATCH(CS$4, 'Instrument Performance'!$B$7:$XFD$7, 0))</f>
        <v>3.43141E-2</v>
      </c>
      <c r="CT240" s="435" cm="1">
        <f t="array" ref="CT240">INDEX('Instrument Performance'!$B$7:$XFD$1048576,-1+MATCH($BF240, 'Instrument Performance'!$A$6:$A$1048576, 0), MATCH(CT$4, 'Instrument Performance'!$B$7:$XFD$7, 0))</f>
        <v>3.9925348882554612E-3</v>
      </c>
      <c r="CU240" s="435" cm="1">
        <f t="array" ref="CU240">INDEX('Instrument Performance'!$B$7:$XFD$1048576,-1+MATCH($BF240, 'Instrument Performance'!$A$6:$A$1048576, 0), MATCH(CU$4, 'Instrument Performance'!$B$7:$XFD$7, 0))</f>
        <v>1.201352092088448E-2</v>
      </c>
      <c r="CV240" s="435" cm="1">
        <f t="array" ref="CV240">INDEX('Instrument Performance'!$B$7:$XFD$1048576,-1+MATCH($BF240, 'Instrument Performance'!$A$6:$A$1048576, 0), MATCH(CV$4, 'Instrument Performance'!$B$7:$XFD$7, 0))</f>
        <v>7.7052221215718752E-3</v>
      </c>
      <c r="CW240" s="435" cm="1">
        <f t="array" ref="CW240">INDEX('Instrument Performance'!$B$7:$XFD$1048576,-1+MATCH($BF240, 'Instrument Performance'!$A$6:$A$1048576, 0), MATCH(CW$4, 'Instrument Performance'!$B$7:$XFD$7, 0))</f>
        <v>5.193940045127321E-2</v>
      </c>
      <c r="CX240" s="435" cm="1">
        <f t="array" ref="CX240">INDEX('Instrument Performance'!$B$7:$XFD$1048576,-1+MATCH($BF240, 'Instrument Performance'!$A$6:$A$1048576, 0), MATCH(CX$4, 'Instrument Performance'!$B$7:$XFD$7, 0))</f>
        <v>0</v>
      </c>
      <c r="CY240" s="435" cm="1">
        <f t="array" ref="CY240">INDEX('Instrument Performance'!$B$7:$XFD$1048576,-1+MATCH($BF240, 'Instrument Performance'!$A$6:$A$1048576, 0), MATCH(CY$4, 'Instrument Performance'!$B$7:$XFD$7, 0))</f>
        <v>-4.4760252895414965E-4</v>
      </c>
      <c r="CZ240" s="435" cm="1">
        <f t="array" ref="CZ240">INDEX('Instrument Performance'!$B$7:$XFD$1048576,-1+MATCH($BF240, 'Instrument Performance'!$A$6:$A$1048576, 0), MATCH(CZ$4, 'Instrument Performance'!$B$7:$XFD$7, 0))</f>
        <v>-1.9000185068499764E-2</v>
      </c>
      <c r="DA240" s="435" cm="1">
        <f t="array" ref="DA240">INDEX('Instrument Performance'!$B$7:$XFD$1048576,-1+MATCH($BF240, 'Instrument Performance'!$A$6:$A$1048576, 0), MATCH(DA$4, 'Instrument Performance'!$B$7:$XFD$7, 0))</f>
        <v>1.1999999999999999E-3</v>
      </c>
      <c r="DB240" s="435" cm="1">
        <f t="array" ref="DB240">INDEX('Instrument Performance'!$B$7:$XFD$1048576,-1+MATCH($BF240, 'Instrument Performance'!$A$6:$A$1048576, 0), MATCH(DB$4, 'Instrument Performance'!$B$7:$XFD$7, 0))</f>
        <v>7.2122319453793438E-3</v>
      </c>
      <c r="DC240" s="435" t="str" cm="1">
        <f t="array" ref="DC240">INDEX('Instrument Performance'!$B$7:$XFD$1048576,-1+MATCH($BF240, 'Instrument Performance'!$A$6:$A$1048576, 0), MATCH(DC$4, 'Instrument Performance'!$B$7:$XFD$7, 0))</f>
        <v/>
      </c>
      <c r="DD240" s="435" cm="1">
        <f t="array" ref="DD240">INDEX('Instrument Performance'!$B$7:$XFD$1048576,-1+MATCH($BF240, 'Instrument Performance'!$A$6:$A$1048576, 0), MATCH(DD$4, 'Instrument Performance'!$B$7:$XFD$7, 0))</f>
        <v>6.9554258623016896E-3</v>
      </c>
      <c r="DE240" s="435" cm="1">
        <f t="array" ref="DE240">INDEX('Instrument Performance'!$B$7:$XFD$1048576,-1+MATCH($BF240, 'Instrument Performance'!$A$6:$A$1048576, 0), MATCH(DE$4, 'Instrument Performance'!$B$7:$XFD$7, 0))</f>
        <v>0</v>
      </c>
      <c r="DF240" s="435" cm="1">
        <f t="array" ref="DF240">INDEX('Instrument Performance'!$B$7:$XFD$1048576,-1+MATCH($BF240, 'Instrument Performance'!$A$6:$A$1048576, 0), MATCH(DF$4, 'Instrument Performance'!$B$7:$XFD$7, 0))</f>
        <v>-2.5009720674291858E-2</v>
      </c>
      <c r="DG240" s="435" cm="1">
        <f t="array" ref="DG240">INDEX('Instrument Performance'!$B$7:$XFD$1048576,-1+MATCH($BF240, 'Instrument Performance'!$A$6:$A$1048576, 0), MATCH(DG$4, 'Instrument Performance'!$B$7:$XFD$7, 0))</f>
        <v>3.4908075401442806E-2</v>
      </c>
      <c r="DH240" s="437"/>
      <c r="DI240" s="440">
        <f t="shared" si="34"/>
        <v>45504</v>
      </c>
      <c r="DJ240" s="435">
        <f t="shared" si="36"/>
        <v>5.8650369308444663E-3</v>
      </c>
      <c r="DK240" s="443">
        <f t="shared" si="37"/>
        <v>-5.4794520547945207E-5</v>
      </c>
      <c r="DL240" s="438">
        <f t="shared" si="35"/>
        <v>4.157847844556084E-3</v>
      </c>
      <c r="DM240" s="438">
        <v>4.1671954948627743E-3</v>
      </c>
      <c r="DN240" s="444">
        <f t="shared" si="38"/>
        <v>1.7071890862883823E-3</v>
      </c>
      <c r="DP240" s="438">
        <f t="shared" si="39"/>
        <v>-9.3476503066902694E-6</v>
      </c>
    </row>
    <row r="241" spans="1:120">
      <c r="A241" s="436">
        <v>45535</v>
      </c>
      <c r="B241" s="435">
        <f>_xlfn.XLOOKUP(B$4,[3]taa_weights!$B$1:$BB$1,[3]taa_weights!$B239:$BB239,"CHECK",FALSE)</f>
        <v>2.816928025143114E-11</v>
      </c>
      <c r="C241" s="435">
        <f>_xlfn.XLOOKUP(C$4,[3]taa_weights!$B$1:$BB$1,[3]taa_weights!$B239:$BB239,"CHECK",FALSE)</f>
        <v>0</v>
      </c>
      <c r="D241" s="435">
        <f>_xlfn.XLOOKUP(D$4,[3]taa_weights!$B$1:$BB$1,[3]taa_weights!$B239:$BB239,"CHECK",FALSE)</f>
        <v>0</v>
      </c>
      <c r="E241" s="435">
        <f>_xlfn.XLOOKUP(E$4,[3]taa_weights!$B$1:$BB$1,[3]taa_weights!$B239:$BB239,"CHECK",FALSE)</f>
        <v>0</v>
      </c>
      <c r="F241" s="435">
        <f>_xlfn.XLOOKUP(F$4,[3]taa_weights!$B$1:$BB$1,[3]taa_weights!$B239:$BB239,"CHECK",FALSE)</f>
        <v>0</v>
      </c>
      <c r="G241" s="435">
        <f>_xlfn.XLOOKUP(G$4,[3]taa_weights!$B$1:$BB$1,[3]taa_weights!$B239:$BB239,"CHECK",FALSE)</f>
        <v>5.0288530694861825E-13</v>
      </c>
      <c r="H241" s="435">
        <f>_xlfn.XLOOKUP(H$4,[3]taa_weights!$B$1:$BB$1,[3]taa_weights!$B239:$BB239,"CHECK",FALSE)</f>
        <v>0</v>
      </c>
      <c r="I241" s="435">
        <f>_xlfn.XLOOKUP(I$4,[3]taa_weights!$B$1:$BB$1,[3]taa_weights!$B239:$BB239,"CHECK",FALSE)</f>
        <v>0</v>
      </c>
      <c r="J241" s="435">
        <f>_xlfn.XLOOKUP(J$4,[3]taa_weights!$B$1:$BB$1,[3]taa_weights!$B239:$BB239,"CHECK",FALSE)</f>
        <v>0</v>
      </c>
      <c r="K241" s="435">
        <f>_xlfn.XLOOKUP(K$4,[3]taa_weights!$B$1:$BB$1,[3]taa_weights!$B239:$BB239,"CHECK",FALSE)</f>
        <v>5.000000000037727E-2</v>
      </c>
      <c r="L241" s="435">
        <f>_xlfn.XLOOKUP(L$4,[3]taa_weights!$B$1:$BB$1,[3]taa_weights!$B239:$BB239,"CHECK",FALSE)</f>
        <v>7.4007697183664711E-12</v>
      </c>
      <c r="M241" s="435">
        <f>_xlfn.XLOOKUP(M$4,[3]taa_weights!$B$1:$BB$1,[3]taa_weights!$B239:$BB239,"CHECK",FALSE)</f>
        <v>4.5051057365351841E-14</v>
      </c>
      <c r="N241" s="435">
        <f>_xlfn.XLOOKUP(N$4,[3]taa_weights!$B$1:$BB$1,[3]taa_weights!$B239:$BB239,"CHECK",FALSE)</f>
        <v>6.0000000001476303E-2</v>
      </c>
      <c r="O241" s="435">
        <f>_xlfn.XLOOKUP(O$4,[3]taa_weights!$B$1:$BB$1,[3]taa_weights!$B239:$BB239,"CHECK",FALSE)</f>
        <v>5.0000000000712808E-2</v>
      </c>
      <c r="P241" s="435">
        <f>_xlfn.XLOOKUP(P$4,[3]taa_weights!$B$1:$BB$1,[3]taa_weights!$B239:$BB239,"CHECK",FALSE)</f>
        <v>0</v>
      </c>
      <c r="Q241" s="435">
        <f>_xlfn.XLOOKUP(Q$4,[3]taa_weights!$B$1:$BB$1,[3]taa_weights!$B239:$BB239,"CHECK",FALSE)</f>
        <v>3.3424855995547181E-13</v>
      </c>
      <c r="R241" s="435">
        <f>_xlfn.XLOOKUP(R$4,[3]taa_weights!$B$1:$BB$1,[3]taa_weights!$B239:$BB239,"CHECK",FALSE)</f>
        <v>3.7094835036906082E-2</v>
      </c>
      <c r="S241" s="435">
        <f>_xlfn.XLOOKUP(S$4,[3]taa_weights!$B$1:$BB$1,[3]taa_weights!$B239:$BB239,"CHECK",FALSE)</f>
        <v>5.6127961631187448E-3</v>
      </c>
      <c r="T241" s="435">
        <f>_xlfn.XLOOKUP(T$4,[3]taa_weights!$B$1:$BB$1,[3]taa_weights!$B239:$BB239,"CHECK",FALSE)</f>
        <v>5.0000000000556592E-2</v>
      </c>
      <c r="U241" s="435">
        <f>_xlfn.XLOOKUP(U$4,[3]taa_weights!$B$1:$BB$1,[3]taa_weights!$B239:$BB239,"CHECK",FALSE)</f>
        <v>0</v>
      </c>
      <c r="V241" s="435">
        <f>_xlfn.XLOOKUP(V$4,[3]taa_weights!$B$1:$BB$1,[3]taa_weights!$B239:$BB239,"CHECK",FALSE)</f>
        <v>5.0000000001977143E-2</v>
      </c>
      <c r="W241" s="435">
        <f>_xlfn.XLOOKUP(W$4,[3]taa_weights!$B$1:$BB$1,[3]taa_weights!$B239:$BB239,"CHECK",FALSE)</f>
        <v>5.000000000111994E-2</v>
      </c>
      <c r="X241" s="435">
        <f>_xlfn.XLOOKUP(X$4,[3]taa_weights!$B$1:$BB$1,[3]taa_weights!$B239:$BB239,"CHECK",FALSE)</f>
        <v>8.8842425120943741E-13</v>
      </c>
      <c r="Y241" s="435">
        <f>_xlfn.XLOOKUP(Y$4,[3]taa_weights!$B$1:$BB$1,[3]taa_weights!$B239:$BB239,"CHECK",FALSE)</f>
        <v>3.4110061439866293E-2</v>
      </c>
      <c r="Z241" s="435">
        <f>_xlfn.XLOOKUP(Z$4,[3]taa_weights!$B$1:$BB$1,[3]taa_weights!$B239:$BB239,"CHECK",FALSE)</f>
        <v>2.6759839128105588E-13</v>
      </c>
      <c r="AA241" s="435">
        <f>_xlfn.XLOOKUP(AA$4,[3]taa_weights!$B$1:$BB$1,[3]taa_weights!$B239:$BB239,"CHECK",FALSE)</f>
        <v>0</v>
      </c>
      <c r="AB241" s="435">
        <f>_xlfn.XLOOKUP(AB$4,[3]taa_weights!$B$1:$BB$1,[3]taa_weights!$B239:$BB239,"CHECK",FALSE)</f>
        <v>0</v>
      </c>
      <c r="AC241" s="435">
        <f>_xlfn.XLOOKUP(AC$4,[3]taa_weights!$B$1:$BB$1,[3]taa_weights!$B239:$BB239,"CHECK",FALSE)</f>
        <v>0</v>
      </c>
      <c r="AD241" s="435">
        <f>_xlfn.XLOOKUP(AD$4,[3]taa_weights!$B$1:$BB$1,[3]taa_weights!$B239:$BB239,"CHECK",FALSE)</f>
        <v>5.0000000003405903E-2</v>
      </c>
      <c r="AE241" s="435">
        <f>_xlfn.XLOOKUP(AE$4,[3]taa_weights!$B$1:$BB$1,[3]taa_weights!$B239:$BB239,"CHECK",FALSE)</f>
        <v>0</v>
      </c>
      <c r="AF241" s="435">
        <f>_xlfn.XLOOKUP(AF$4,[3]taa_weights!$B$1:$BB$1,[3]taa_weights!$B239:$BB239,"CHECK",FALSE)</f>
        <v>4.9999999997340859E-2</v>
      </c>
      <c r="AG241" s="435">
        <f>_xlfn.XLOOKUP(AG$4,[3]taa_weights!$B$1:$BB$1,[3]taa_weights!$B239:$BB239,"CHECK",FALSE)</f>
        <v>0</v>
      </c>
      <c r="AH241" s="435">
        <f>_xlfn.XLOOKUP(AH$4,[3]taa_weights!$B$1:$BB$1,[3]taa_weights!$B239:$BB239,"CHECK",FALSE)</f>
        <v>0</v>
      </c>
      <c r="AI241" s="435">
        <f>_xlfn.XLOOKUP(AI$4,[3]taa_weights!$B$1:$BB$1,[3]taa_weights!$B239:$BB239,"CHECK",FALSE)</f>
        <v>0</v>
      </c>
      <c r="AJ241" s="435">
        <f>_xlfn.XLOOKUP(AJ$4,[3]taa_weights!$B$1:$BB$1,[3]taa_weights!$B239:$BB239,"CHECK",FALSE)</f>
        <v>6.8962440445274147E-13</v>
      </c>
      <c r="AK241" s="435">
        <f>_xlfn.XLOOKUP(AK$4,[3]taa_weights!$B$1:$BB$1,[3]taa_weights!$B239:$BB239,"CHECK",FALSE)</f>
        <v>4.9999999999945532E-2</v>
      </c>
      <c r="AL241" s="435">
        <f>_xlfn.XLOOKUP(AL$4,[3]taa_weights!$B$1:$BB$1,[3]taa_weights!$B239:$BB239,"CHECK",FALSE)</f>
        <v>0</v>
      </c>
      <c r="AM241" s="435">
        <f>_xlfn.XLOOKUP(AM$4,[3]taa_weights!$B$1:$BB$1,[3]taa_weights!$B239:$BB239,"CHECK",FALSE)</f>
        <v>2.6257679865211141E-13</v>
      </c>
      <c r="AN241" s="435">
        <f>_xlfn.XLOOKUP(AN$4,[3]taa_weights!$B$1:$BB$1,[3]taa_weights!$B239:$BB239,"CHECK",FALSE)</f>
        <v>5.0000000006979059E-2</v>
      </c>
      <c r="AO241" s="435">
        <f>_xlfn.XLOOKUP(AO$4,[3]taa_weights!$B$1:$BB$1,[3]taa_weights!$B239:$BB239,"CHECK",FALSE)</f>
        <v>2.692307691701628E-2</v>
      </c>
      <c r="AP241" s="435">
        <f>_xlfn.XLOOKUP(AP$4,[3]taa_weights!$B$1:$BB$1,[3]taa_weights!$B239:$BB239,"CHECK",FALSE)</f>
        <v>7.7307692309807691E-2</v>
      </c>
      <c r="AQ241" s="435">
        <f>_xlfn.XLOOKUP(AQ$4,[3]taa_weights!$B$1:$BB$1,[3]taa_weights!$B239:$BB239,"CHECK",FALSE)</f>
        <v>0.1000000000012035</v>
      </c>
      <c r="AR241" s="435">
        <f>_xlfn.XLOOKUP(AR$4,[3]taa_weights!$B$1:$BB$1,[3]taa_weights!$B239:$BB239,"CHECK",FALSE)</f>
        <v>5.0000000002115332E-2</v>
      </c>
      <c r="AS241" s="435">
        <f>_xlfn.XLOOKUP(AS$4,[3]taa_weights!$B$1:$BB$1,[3]taa_weights!$B239:$BB239,"CHECK",FALSE)</f>
        <v>1.297053341723653E-12</v>
      </c>
      <c r="AT241" s="435">
        <f>_xlfn.XLOOKUP(AT$4,[3]taa_weights!$B$1:$BB$1,[3]taa_weights!$B239:$BB239,"CHECK",FALSE)</f>
        <v>1.7259230383547521E-2</v>
      </c>
      <c r="AU241" s="435">
        <f>_xlfn.XLOOKUP(AU$4,[3]taa_weights!$B$1:$BB$1,[3]taa_weights!$B239:$BB239,"CHECK",FALSE)</f>
        <v>5.0000000002985233E-2</v>
      </c>
      <c r="AV241" s="435">
        <f>_xlfn.XLOOKUP(AV$4,[3]taa_weights!$B$1:$BB$1,[3]taa_weights!$B239:$BB239,"CHECK",FALSE)</f>
        <v>4.9999999994500763E-2</v>
      </c>
      <c r="AW241" s="435">
        <f>_xlfn.XLOOKUP(AW$4,[3]taa_weights!$B$1:$BB$1,[3]taa_weights!$B239:$BB239,"CHECK",FALSE)</f>
        <v>2.1692307704317789E-2</v>
      </c>
      <c r="AX241" s="435">
        <f>_xlfn.XLOOKUP(AX$4,[3]taa_weights!$B$1:$BB$1,[3]taa_weights!$B239:$BB239,"CHECK",FALSE)</f>
        <v>2.2479366582569689E-12</v>
      </c>
      <c r="AY241" s="435">
        <f>_xlfn.XLOOKUP(AY$4,[3]taa_weights!$B$1:$BB$1,[3]taa_weights!$B239:$BB239,"CHECK",FALSE)</f>
        <v>0</v>
      </c>
      <c r="AZ241" s="435">
        <f>_xlfn.XLOOKUP(AZ$4,[3]taa_weights!$B$1:$BB$1,[3]taa_weights!$B239:$BB239,"CHECK",FALSE)</f>
        <v>1.6775644622894241E-12</v>
      </c>
      <c r="BA241" s="435">
        <f>_xlfn.XLOOKUP(BA$4,[3]taa_weights!$B$1:$BB$1,[3]taa_weights!$B239:$BB239,"CHECK",FALSE)</f>
        <v>2.0000000002974212E-2</v>
      </c>
      <c r="BB241" s="435">
        <f>_xlfn.XLOOKUP(BB$4,[3]taa_weights!$B$1:$BB$1,[3]taa_weights!$B239:$BB239,"CHECK",FALSE)</f>
        <v>0</v>
      </c>
      <c r="BC241" s="426"/>
      <c r="BD241" s="438">
        <f t="shared" si="32"/>
        <v>1.0000000000160338</v>
      </c>
      <c r="BE241" s="439"/>
      <c r="BF241" s="440">
        <f t="shared" si="33"/>
        <v>45535</v>
      </c>
      <c r="BG241" s="435" cm="1">
        <f t="array" ref="BG241">INDEX('Instrument Performance'!$B$7:$XFD$1048576,-1+MATCH($BF241, 'Instrument Performance'!$A$6:$A$1048576, 0), MATCH(BG$4, 'Instrument Performance'!$B$7:$XFD$7, 0))</f>
        <v>1.166317E-2</v>
      </c>
      <c r="BH241" s="435" cm="1">
        <f t="array" ref="BH241">INDEX('Instrument Performance'!$B$7:$XFD$1048576,-1+MATCH($BF241, 'Instrument Performance'!$A$6:$A$1048576, 0), MATCH(BH$4, 'Instrument Performance'!$B$7:$XFD$7, 0))</f>
        <v>2.2245149999999998E-2</v>
      </c>
      <c r="BI241" s="435" cm="1">
        <f t="array" ref="BI241">INDEX('Instrument Performance'!$B$7:$XFD$1048576,-1+MATCH($BF241, 'Instrument Performance'!$A$6:$A$1048576, 0), MATCH(BI$4, 'Instrument Performance'!$B$7:$XFD$7, 0))</f>
        <v>3.018134E-3</v>
      </c>
      <c r="BJ241" s="435" cm="1">
        <f t="array" ref="BJ241">INDEX('Instrument Performance'!$B$7:$XFD$1048576,-1+MATCH($BF241, 'Instrument Performance'!$A$6:$A$1048576, 0), MATCH(BJ$4, 'Instrument Performance'!$B$7:$XFD$7, 0))</f>
        <v>7.9899710000000002E-3</v>
      </c>
      <c r="BK241" s="435" cm="1">
        <f t="array" ref="BK241">INDEX('Instrument Performance'!$B$7:$XFD$1048576,-1+MATCH($BF241, 'Instrument Performance'!$A$6:$A$1048576, 0), MATCH(BK$4, 'Instrument Performance'!$B$7:$XFD$7, 0))</f>
        <v>2.0911849999999999E-2</v>
      </c>
      <c r="BL241" s="435" cm="1">
        <f t="array" ref="BL241">INDEX('Instrument Performance'!$B$7:$XFD$1048576,-1+MATCH($BF241, 'Instrument Performance'!$A$6:$A$1048576, 0), MATCH(BL$4, 'Instrument Performance'!$B$7:$XFD$7, 0))</f>
        <v>1.738779E-2</v>
      </c>
      <c r="BM241" s="435" cm="1">
        <f t="array" ref="BM241">INDEX('Instrument Performance'!$B$7:$XFD$1048576,-1+MATCH($BF241, 'Instrument Performance'!$A$6:$A$1048576, 0), MATCH(BM$4, 'Instrument Performance'!$B$7:$XFD$7, 0))</f>
        <v>2.2424400000000001E-2</v>
      </c>
      <c r="BN241" s="435" cm="1">
        <f t="array" ref="BN241">INDEX('Instrument Performance'!$B$7:$XFD$1048576,-1+MATCH($BF241, 'Instrument Performance'!$A$6:$A$1048576, 0), MATCH(BN$4, 'Instrument Performance'!$B$7:$XFD$7, 0))</f>
        <v>1.6187409999999999E-2</v>
      </c>
      <c r="BO241" s="435" cm="1">
        <f t="array" ref="BO241">INDEX('Instrument Performance'!$B$7:$XFD$1048576,-1+MATCH($BF241, 'Instrument Performance'!$A$6:$A$1048576, 0), MATCH(BO$4, 'Instrument Performance'!$B$7:$XFD$7, 0))</f>
        <v>1.1652539999999999E-2</v>
      </c>
      <c r="BP241" s="435" cm="1">
        <f t="array" ref="BP241">INDEX('Instrument Performance'!$B$7:$XFD$1048576,-1+MATCH($BF241, 'Instrument Performance'!$A$6:$A$1048576, 0), MATCH(BP$4, 'Instrument Performance'!$B$7:$XFD$7, 0))</f>
        <v>9.4037410000000002E-3</v>
      </c>
      <c r="BQ241" s="435" cm="1">
        <f t="array" ref="BQ241">INDEX('Instrument Performance'!$B$7:$XFD$1048576,-1+MATCH($BF241, 'Instrument Performance'!$A$6:$A$1048576, 0), MATCH(BQ$4, 'Instrument Performance'!$B$7:$XFD$7, 0))</f>
        <v>9.510461999999999E-3</v>
      </c>
      <c r="BR241" s="435" cm="1">
        <f t="array" ref="BR241">INDEX('Instrument Performance'!$B$7:$XFD$1048576,-1+MATCH($BF241, 'Instrument Performance'!$A$6:$A$1048576, 0), MATCH(BR$4, 'Instrument Performance'!$B$7:$XFD$7, 0))</f>
        <v>1.391362E-2</v>
      </c>
      <c r="BS241" s="435" cm="1">
        <f t="array" ref="BS241">INDEX('Instrument Performance'!$B$7:$XFD$1048576,-1+MATCH($BF241, 'Instrument Performance'!$A$6:$A$1048576, 0), MATCH(BS$4, 'Instrument Performance'!$B$7:$XFD$7, 0))</f>
        <v>1.1625509999999999E-2</v>
      </c>
      <c r="BT241" s="435" cm="1">
        <f t="array" ref="BT241">INDEX('Instrument Performance'!$B$7:$XFD$1048576,-1+MATCH($BF241, 'Instrument Performance'!$A$6:$A$1048576, 0), MATCH(BT$4, 'Instrument Performance'!$B$7:$XFD$7, 0))</f>
        <v>3.5719739999999999E-3</v>
      </c>
      <c r="BU241" s="435" cm="1">
        <f t="array" ref="BU241">INDEX('Instrument Performance'!$B$7:$XFD$1048576,-1+MATCH($BF241, 'Instrument Performance'!$A$6:$A$1048576, 0), MATCH(BU$4, 'Instrument Performance'!$B$7:$XFD$7, 0))</f>
        <v>1.9086039999999999E-2</v>
      </c>
      <c r="BV241" s="435" cm="1">
        <f t="array" ref="BV241">INDEX('Instrument Performance'!$B$7:$XFD$1048576,-1+MATCH($BF241, 'Instrument Performance'!$A$6:$A$1048576, 0), MATCH(BV$4, 'Instrument Performance'!$B$7:$XFD$7, 0))</f>
        <v>1.571709E-2</v>
      </c>
      <c r="BW241" s="435" cm="1">
        <f t="array" ref="BW241">INDEX('Instrument Performance'!$B$7:$XFD$1048576,-1+MATCH($BF241, 'Instrument Performance'!$A$6:$A$1048576, 0), MATCH(BW$4, 'Instrument Performance'!$B$7:$XFD$7, 0))</f>
        <v>1.60199E-2</v>
      </c>
      <c r="BX241" s="435" cm="1">
        <f t="array" ref="BX241">INDEX('Instrument Performance'!$B$7:$XFD$1048576,-1+MATCH($BF241, 'Instrument Performance'!$A$6:$A$1048576, 0), MATCH(BX$4, 'Instrument Performance'!$B$7:$XFD$7, 0))</f>
        <v>3.5953180000000001E-2</v>
      </c>
      <c r="BY241" s="435" cm="1">
        <f t="array" ref="BY241">INDEX('Instrument Performance'!$B$7:$XFD$1048576,-1+MATCH($BF241, 'Instrument Performance'!$A$6:$A$1048576, 0), MATCH(BY$4, 'Instrument Performance'!$B$7:$XFD$7, 0))</f>
        <v>3.0206170000000001E-2</v>
      </c>
      <c r="BZ241" s="435" cm="1">
        <f t="array" ref="BZ241">INDEX('Instrument Performance'!$B$7:$XFD$1048576,-1+MATCH($BF241, 'Instrument Performance'!$A$6:$A$1048576, 0), MATCH(BZ$4, 'Instrument Performance'!$B$7:$XFD$7, 0))</f>
        <v>8.1434569999999998E-3</v>
      </c>
      <c r="CA241" s="435" cm="1">
        <f t="array" ref="CA241">INDEX('Instrument Performance'!$B$7:$XFD$1048576,-1+MATCH($BF241, 'Instrument Performance'!$A$6:$A$1048576, 0), MATCH(CA$4, 'Instrument Performance'!$B$7:$XFD$7, 0))</f>
        <v>3.3186589999999995E-2</v>
      </c>
      <c r="CB241" s="435" cm="1">
        <f t="array" ref="CB241">INDEX('Instrument Performance'!$B$7:$XFD$1048576,-1+MATCH($BF241, 'Instrument Performance'!$A$6:$A$1048576, 0), MATCH(CB$4, 'Instrument Performance'!$B$7:$XFD$7, 0))</f>
        <v>1.3804449999999999E-2</v>
      </c>
      <c r="CC241" s="435" cm="1">
        <f t="array" ref="CC241">INDEX('Instrument Performance'!$B$7:$XFD$1048576,-1+MATCH($BF241, 'Instrument Performance'!$A$6:$A$1048576, 0), MATCH(CC$4, 'Instrument Performance'!$B$7:$XFD$7, 0))</f>
        <v>2.9706139999999999E-2</v>
      </c>
      <c r="CD241" s="435" cm="1">
        <f t="array" ref="CD241">INDEX('Instrument Performance'!$B$7:$XFD$1048576,-1+MATCH($BF241, 'Instrument Performance'!$A$6:$A$1048576, 0), MATCH(CD$4, 'Instrument Performance'!$B$7:$XFD$7, 0))</f>
        <v>1.5306120000000001E-2</v>
      </c>
      <c r="CE241" s="435" cm="1">
        <f t="array" ref="CE241">INDEX('Instrument Performance'!$B$7:$XFD$1048576,-1+MATCH($BF241, 'Instrument Performance'!$A$6:$A$1048576, 0), MATCH(CE$4, 'Instrument Performance'!$B$7:$XFD$7, 0))</f>
        <v>9.8146129999999998E-3</v>
      </c>
      <c r="CF241" s="435" cm="1">
        <f t="array" ref="CF241">INDEX('Instrument Performance'!$B$7:$XFD$1048576,-1+MATCH($BF241, 'Instrument Performance'!$A$6:$A$1048576, 0), MATCH(CF$4, 'Instrument Performance'!$B$7:$XFD$7, 0))</f>
        <v>-1.7592429999999999E-2</v>
      </c>
      <c r="CG241" s="435" cm="1">
        <f t="array" ref="CG241">INDEX('Instrument Performance'!$B$7:$XFD$1048576,-1+MATCH($BF241, 'Instrument Performance'!$A$6:$A$1048576, 0), MATCH(CG$4, 'Instrument Performance'!$B$7:$XFD$7, 0))</f>
        <v>6.5918499999999998E-3</v>
      </c>
      <c r="CH241" s="435" cm="1">
        <f t="array" ref="CH241">INDEX('Instrument Performance'!$B$7:$XFD$1048576,-1+MATCH($BF241, 'Instrument Performance'!$A$6:$A$1048576, 0), MATCH(CH$4, 'Instrument Performance'!$B$7:$XFD$7, 0))</f>
        <v>2.4883449999999998E-2</v>
      </c>
      <c r="CI241" s="435" cm="1">
        <f t="array" ref="CI241">INDEX('Instrument Performance'!$B$7:$XFD$1048576,-1+MATCH($BF241, 'Instrument Performance'!$A$6:$A$1048576, 0), MATCH(CI$4, 'Instrument Performance'!$B$7:$XFD$7, 0))</f>
        <v>4.9172789999999994E-2</v>
      </c>
      <c r="CJ241" s="435" cm="1">
        <f t="array" ref="CJ241">INDEX('Instrument Performance'!$B$7:$XFD$1048576,-1+MATCH($BF241, 'Instrument Performance'!$A$6:$A$1048576, 0), MATCH(CJ$4, 'Instrument Performance'!$B$7:$XFD$7, 0))</f>
        <v>1.6983459999999999E-2</v>
      </c>
      <c r="CK241" s="435" cm="1">
        <f t="array" ref="CK241">INDEX('Instrument Performance'!$B$7:$XFD$1048576,-1+MATCH($BF241, 'Instrument Performance'!$A$6:$A$1048576, 0), MATCH(CK$4, 'Instrument Performance'!$B$7:$XFD$7, 0))</f>
        <v>1.1948160000000001E-2</v>
      </c>
      <c r="CL241" s="435" cm="1">
        <f t="array" ref="CL241">INDEX('Instrument Performance'!$B$7:$XFD$1048576,-1+MATCH($BF241, 'Instrument Performance'!$A$6:$A$1048576, 0), MATCH(CL$4, 'Instrument Performance'!$B$7:$XFD$7, 0))</f>
        <v>2.639524E-2</v>
      </c>
      <c r="CM241" s="435" cm="1">
        <f t="array" ref="CM241">INDEX('Instrument Performance'!$B$7:$XFD$1048576,-1+MATCH($BF241, 'Instrument Performance'!$A$6:$A$1048576, 0), MATCH(CM$4, 'Instrument Performance'!$B$7:$XFD$7, 0))</f>
        <v>1.9891309999999999E-2</v>
      </c>
      <c r="CN241" s="435" cm="1">
        <f t="array" ref="CN241">INDEX('Instrument Performance'!$B$7:$XFD$1048576,-1+MATCH($BF241, 'Instrument Performance'!$A$6:$A$1048576, 0), MATCH(CN$4, 'Instrument Performance'!$B$7:$XFD$7, 0))</f>
        <v>-2.8829199999999999E-2</v>
      </c>
      <c r="CO241" s="435" cm="1">
        <f t="array" ref="CO241">INDEX('Instrument Performance'!$B$7:$XFD$1048576,-1+MATCH($BF241, 'Instrument Performance'!$A$6:$A$1048576, 0), MATCH(CO$4, 'Instrument Performance'!$B$7:$XFD$7, 0))</f>
        <v>-3.0856750000000002E-2</v>
      </c>
      <c r="CP241" s="435" cm="1">
        <f t="array" ref="CP241">INDEX('Instrument Performance'!$B$7:$XFD$1048576,-1+MATCH($BF241, 'Instrument Performance'!$A$6:$A$1048576, 0), MATCH(CP$4, 'Instrument Performance'!$B$7:$XFD$7, 0))</f>
        <v>-3.9638090000000001E-2</v>
      </c>
      <c r="CQ241" s="435" cm="1">
        <f t="array" ref="CQ241">INDEX('Instrument Performance'!$B$7:$XFD$1048576,-1+MATCH($BF241, 'Instrument Performance'!$A$6:$A$1048576, 0), MATCH(CQ$4, 'Instrument Performance'!$B$7:$XFD$7, 0))</f>
        <v>1.6475400000000001E-2</v>
      </c>
      <c r="CR241" s="435" cm="1">
        <f t="array" ref="CR241">INDEX('Instrument Performance'!$B$7:$XFD$1048576,-1+MATCH($BF241, 'Instrument Performance'!$A$6:$A$1048576, 0), MATCH(CR$4, 'Instrument Performance'!$B$7:$XFD$7, 0))</f>
        <v>2.773105E-2</v>
      </c>
      <c r="CS241" s="435" cm="1">
        <f t="array" ref="CS241">INDEX('Instrument Performance'!$B$7:$XFD$1048576,-1+MATCH($BF241, 'Instrument Performance'!$A$6:$A$1048576, 0), MATCH(CS$4, 'Instrument Performance'!$B$7:$XFD$7, 0))</f>
        <v>1.7595949999999999E-2</v>
      </c>
      <c r="CT241" s="435" cm="1">
        <f t="array" ref="CT241">INDEX('Instrument Performance'!$B$7:$XFD$1048576,-1+MATCH($BF241, 'Instrument Performance'!$A$6:$A$1048576, 0), MATCH(CT$4, 'Instrument Performance'!$B$7:$XFD$7, 0))</f>
        <v>7.0007675874634856E-3</v>
      </c>
      <c r="CU241" s="435" cm="1">
        <f t="array" ref="CU241">INDEX('Instrument Performance'!$B$7:$XFD$1048576,-1+MATCH($BF241, 'Instrument Performance'!$A$6:$A$1048576, 0), MATCH(CU$4, 'Instrument Performance'!$B$7:$XFD$7, 0))</f>
        <v>1.7332430602572613E-2</v>
      </c>
      <c r="CV241" s="435" cm="1">
        <f t="array" ref="CV241">INDEX('Instrument Performance'!$B$7:$XFD$1048576,-1+MATCH($BF241, 'Instrument Performance'!$A$6:$A$1048576, 0), MATCH(CV$4, 'Instrument Performance'!$B$7:$XFD$7, 0))</f>
        <v>8.0262430803570428E-3</v>
      </c>
      <c r="CW241" s="435" cm="1">
        <f t="array" ref="CW241">INDEX('Instrument Performance'!$B$7:$XFD$1048576,-1+MATCH($BF241, 'Instrument Performance'!$A$6:$A$1048576, 0), MATCH(CW$4, 'Instrument Performance'!$B$7:$XFD$7, 0))</f>
        <v>2.2793757149861094E-2</v>
      </c>
      <c r="CX241" s="435" cm="1">
        <f t="array" ref="CX241">INDEX('Instrument Performance'!$B$7:$XFD$1048576,-1+MATCH($BF241, 'Instrument Performance'!$A$6:$A$1048576, 0), MATCH(CX$4, 'Instrument Performance'!$B$7:$XFD$7, 0))</f>
        <v>3.8000000000000256E-3</v>
      </c>
      <c r="CY241" s="435" cm="1">
        <f t="array" ref="CY241">INDEX('Instrument Performance'!$B$7:$XFD$1048576,-1+MATCH($BF241, 'Instrument Performance'!$A$6:$A$1048576, 0), MATCH(CY$4, 'Instrument Performance'!$B$7:$XFD$7, 0))</f>
        <v>4.2541281835992706E-3</v>
      </c>
      <c r="CZ241" s="435" cm="1">
        <f t="array" ref="CZ241">INDEX('Instrument Performance'!$B$7:$XFD$1048576,-1+MATCH($BF241, 'Instrument Performance'!$A$6:$A$1048576, 0), MATCH(CZ$4, 'Instrument Performance'!$B$7:$XFD$7, 0))</f>
        <v>2.5000110646886009E-2</v>
      </c>
      <c r="DA241" s="435" cm="1">
        <f t="array" ref="DA241">INDEX('Instrument Performance'!$B$7:$XFD$1048576,-1+MATCH($BF241, 'Instrument Performance'!$A$6:$A$1048576, 0), MATCH(DA$4, 'Instrument Performance'!$B$7:$XFD$7, 0))</f>
        <v>6.2927496580027498E-3</v>
      </c>
      <c r="DB241" s="435" cm="1">
        <f t="array" ref="DB241">INDEX('Instrument Performance'!$B$7:$XFD$1048576,-1+MATCH($BF241, 'Instrument Performance'!$A$6:$A$1048576, 0), MATCH(DB$4, 'Instrument Performance'!$B$7:$XFD$7, 0))</f>
        <v>6.3013175482147243E-3</v>
      </c>
      <c r="DC241" s="435" t="str" cm="1">
        <f t="array" ref="DC241">INDEX('Instrument Performance'!$B$7:$XFD$1048576,-1+MATCH($BF241, 'Instrument Performance'!$A$6:$A$1048576, 0), MATCH(DC$4, 'Instrument Performance'!$B$7:$XFD$7, 0))</f>
        <v/>
      </c>
      <c r="DD241" s="435" cm="1">
        <f t="array" ref="DD241">INDEX('Instrument Performance'!$B$7:$XFD$1048576,-1+MATCH($BF241, 'Instrument Performance'!$A$6:$A$1048576, 0), MATCH(DD$4, 'Instrument Performance'!$B$7:$XFD$7, 0))</f>
        <v>5.1244153209986099E-3</v>
      </c>
      <c r="DE241" s="435" cm="1">
        <f t="array" ref="DE241">INDEX('Instrument Performance'!$B$7:$XFD$1048576,-1+MATCH($BF241, 'Instrument Performance'!$A$6:$A$1048576, 0), MATCH(DE$4, 'Instrument Performance'!$B$7:$XFD$7, 0))</f>
        <v>0</v>
      </c>
      <c r="DF241" s="435" cm="1">
        <f t="array" ref="DF241">INDEX('Instrument Performance'!$B$7:$XFD$1048576,-1+MATCH($BF241, 'Instrument Performance'!$A$6:$A$1048576, 0), MATCH(DF$4, 'Instrument Performance'!$B$7:$XFD$7, 0))</f>
        <v>-5.8828639523734738E-3</v>
      </c>
      <c r="DG241" s="435" cm="1">
        <f t="array" ref="DG241">INDEX('Instrument Performance'!$B$7:$XFD$1048576,-1+MATCH($BF241, 'Instrument Performance'!$A$6:$A$1048576, 0), MATCH(DG$4, 'Instrument Performance'!$B$7:$XFD$7, 0))</f>
        <v>6.9260175399145529E-2</v>
      </c>
      <c r="DH241" s="437"/>
      <c r="DI241" s="440">
        <f t="shared" si="34"/>
        <v>45535</v>
      </c>
      <c r="DJ241" s="435">
        <f t="shared" si="36"/>
        <v>1.1654212544120952E-2</v>
      </c>
      <c r="DK241" s="443">
        <f t="shared" si="37"/>
        <v>-5.4794520547945207E-5</v>
      </c>
      <c r="DL241" s="438">
        <f t="shared" si="35"/>
        <v>9.9371978678552964E-3</v>
      </c>
      <c r="DM241" s="438">
        <v>9.9567158117082055E-3</v>
      </c>
      <c r="DN241" s="444">
        <f t="shared" si="38"/>
        <v>1.7170146762656557E-3</v>
      </c>
      <c r="DP241" s="438">
        <f t="shared" si="39"/>
        <v>-1.951794385290917E-5</v>
      </c>
    </row>
    <row r="242" spans="1:120">
      <c r="A242" s="436">
        <v>45565</v>
      </c>
      <c r="B242" s="435">
        <f>_xlfn.XLOOKUP(B$4,[3]taa_weights!$B$1:$BB$1,[3]taa_weights!$B240:$BB240,"CHECK",FALSE)</f>
        <v>1.2118676537336611E-11</v>
      </c>
      <c r="C242" s="435">
        <f>_xlfn.XLOOKUP(C$4,[3]taa_weights!$B$1:$BB$1,[3]taa_weights!$B240:$BB240,"CHECK",FALSE)</f>
        <v>0</v>
      </c>
      <c r="D242" s="435">
        <f>_xlfn.XLOOKUP(D$4,[3]taa_weights!$B$1:$BB$1,[3]taa_weights!$B240:$BB240,"CHECK",FALSE)</f>
        <v>0</v>
      </c>
      <c r="E242" s="435">
        <f>_xlfn.XLOOKUP(E$4,[3]taa_weights!$B$1:$BB$1,[3]taa_weights!$B240:$BB240,"CHECK",FALSE)</f>
        <v>0</v>
      </c>
      <c r="F242" s="435">
        <f>_xlfn.XLOOKUP(F$4,[3]taa_weights!$B$1:$BB$1,[3]taa_weights!$B240:$BB240,"CHECK",FALSE)</f>
        <v>0</v>
      </c>
      <c r="G242" s="435">
        <f>_xlfn.XLOOKUP(G$4,[3]taa_weights!$B$1:$BB$1,[3]taa_weights!$B240:$BB240,"CHECK",FALSE)</f>
        <v>1.9669815418700179E-13</v>
      </c>
      <c r="H242" s="435">
        <f>_xlfn.XLOOKUP(H$4,[3]taa_weights!$B$1:$BB$1,[3]taa_weights!$B240:$BB240,"CHECK",FALSE)</f>
        <v>0</v>
      </c>
      <c r="I242" s="435">
        <f>_xlfn.XLOOKUP(I$4,[3]taa_weights!$B$1:$BB$1,[3]taa_weights!$B240:$BB240,"CHECK",FALSE)</f>
        <v>0</v>
      </c>
      <c r="J242" s="435">
        <f>_xlfn.XLOOKUP(J$4,[3]taa_weights!$B$1:$BB$1,[3]taa_weights!$B240:$BB240,"CHECK",FALSE)</f>
        <v>0</v>
      </c>
      <c r="K242" s="435">
        <f>_xlfn.XLOOKUP(K$4,[3]taa_weights!$B$1:$BB$1,[3]taa_weights!$B240:$BB240,"CHECK",FALSE)</f>
        <v>4.7598700338802098E-2</v>
      </c>
      <c r="L242" s="435">
        <f>_xlfn.XLOOKUP(L$4,[3]taa_weights!$B$1:$BB$1,[3]taa_weights!$B240:$BB240,"CHECK",FALSE)</f>
        <v>4.0002062009047363E-12</v>
      </c>
      <c r="M242" s="435">
        <f>_xlfn.XLOOKUP(M$4,[3]taa_weights!$B$1:$BB$1,[3]taa_weights!$B240:$BB240,"CHECK",FALSE)</f>
        <v>0</v>
      </c>
      <c r="N242" s="435">
        <f>_xlfn.XLOOKUP(N$4,[3]taa_weights!$B$1:$BB$1,[3]taa_weights!$B240:$BB240,"CHECK",FALSE)</f>
        <v>5.999999999908294E-2</v>
      </c>
      <c r="O242" s="435">
        <f>_xlfn.XLOOKUP(O$4,[3]taa_weights!$B$1:$BB$1,[3]taa_weights!$B240:$BB240,"CHECK",FALSE)</f>
        <v>2.0651794127220601E-11</v>
      </c>
      <c r="P242" s="435">
        <f>_xlfn.XLOOKUP(P$4,[3]taa_weights!$B$1:$BB$1,[3]taa_weights!$B240:$BB240,"CHECK",FALSE)</f>
        <v>6.7087039881769372E-12</v>
      </c>
      <c r="Q242" s="435">
        <f>_xlfn.XLOOKUP(Q$4,[3]taa_weights!$B$1:$BB$1,[3]taa_weights!$B240:$BB240,"CHECK",FALSE)</f>
        <v>5.4527643878583584E-13</v>
      </c>
      <c r="R242" s="435">
        <f>_xlfn.XLOOKUP(R$4,[3]taa_weights!$B$1:$BB$1,[3]taa_weights!$B240:$BB240,"CHECK",FALSE)</f>
        <v>2.3529999992879459E-2</v>
      </c>
      <c r="S242" s="435">
        <f>_xlfn.XLOOKUP(S$4,[3]taa_weights!$B$1:$BB$1,[3]taa_weights!$B240:$BB240,"CHECK",FALSE)</f>
        <v>5.6127961620785318E-3</v>
      </c>
      <c r="T242" s="435">
        <f>_xlfn.XLOOKUP(T$4,[3]taa_weights!$B$1:$BB$1,[3]taa_weights!$B240:$BB240,"CHECK",FALSE)</f>
        <v>5.0000000000086947E-2</v>
      </c>
      <c r="U242" s="435">
        <f>_xlfn.XLOOKUP(U$4,[3]taa_weights!$B$1:$BB$1,[3]taa_weights!$B240:$BB240,"CHECK",FALSE)</f>
        <v>2.482631891601608E-13</v>
      </c>
      <c r="V242" s="435">
        <f>_xlfn.XLOOKUP(V$4,[3]taa_weights!$B$1:$BB$1,[3]taa_weights!$B240:$BB240,"CHECK",FALSE)</f>
        <v>5.0000000001983652E-2</v>
      </c>
      <c r="W242" s="435">
        <f>_xlfn.XLOOKUP(W$4,[3]taa_weights!$B$1:$BB$1,[3]taa_weights!$B240:$BB240,"CHECK",FALSE)</f>
        <v>5.0000000001306187E-2</v>
      </c>
      <c r="X242" s="435">
        <f>_xlfn.XLOOKUP(X$4,[3]taa_weights!$B$1:$BB$1,[3]taa_weights!$B240:$BB240,"CHECK",FALSE)</f>
        <v>2.1320885244241271E-2</v>
      </c>
      <c r="Y242" s="435">
        <f>_xlfn.XLOOKUP(Y$4,[3]taa_weights!$B$1:$BB$1,[3]taa_weights!$B240:$BB240,"CHECK",FALSE)</f>
        <v>1.8138119081047038E-2</v>
      </c>
      <c r="Z242" s="435">
        <f>_xlfn.XLOOKUP(Z$4,[3]taa_weights!$B$1:$BB$1,[3]taa_weights!$B240:$BB240,"CHECK",FALSE)</f>
        <v>1.683862435692979E-12</v>
      </c>
      <c r="AA242" s="435">
        <f>_xlfn.XLOOKUP(AA$4,[3]taa_weights!$B$1:$BB$1,[3]taa_weights!$B240:$BB240,"CHECK",FALSE)</f>
        <v>0</v>
      </c>
      <c r="AB242" s="435">
        <f>_xlfn.XLOOKUP(AB$4,[3]taa_weights!$B$1:$BB$1,[3]taa_weights!$B240:$BB240,"CHECK",FALSE)</f>
        <v>0</v>
      </c>
      <c r="AC242" s="435">
        <f>_xlfn.XLOOKUP(AC$4,[3]taa_weights!$B$1:$BB$1,[3]taa_weights!$B240:$BB240,"CHECK",FALSE)</f>
        <v>2.3159371995377812E-13</v>
      </c>
      <c r="AD242" s="435">
        <f>_xlfn.XLOOKUP(AD$4,[3]taa_weights!$B$1:$BB$1,[3]taa_weights!$B240:$BB240,"CHECK",FALSE)</f>
        <v>5.0000000003379418E-2</v>
      </c>
      <c r="AE242" s="435">
        <f>_xlfn.XLOOKUP(AE$4,[3]taa_weights!$B$1:$BB$1,[3]taa_weights!$B240:$BB240,"CHECK",FALSE)</f>
        <v>2.1420812921748769E-13</v>
      </c>
      <c r="AF242" s="435">
        <f>_xlfn.XLOOKUP(AF$4,[3]taa_weights!$B$1:$BB$1,[3]taa_weights!$B240:$BB240,"CHECK",FALSE)</f>
        <v>4.8650442192785633E-11</v>
      </c>
      <c r="AG242" s="435">
        <f>_xlfn.XLOOKUP(AG$4,[3]taa_weights!$B$1:$BB$1,[3]taa_weights!$B240:$BB240,"CHECK",FALSE)</f>
        <v>0</v>
      </c>
      <c r="AH242" s="435">
        <f>_xlfn.XLOOKUP(AH$4,[3]taa_weights!$B$1:$BB$1,[3]taa_weights!$B240:$BB240,"CHECK",FALSE)</f>
        <v>0</v>
      </c>
      <c r="AI242" s="435">
        <f>_xlfn.XLOOKUP(AI$4,[3]taa_weights!$B$1:$BB$1,[3]taa_weights!$B240:$BB240,"CHECK",FALSE)</f>
        <v>0</v>
      </c>
      <c r="AJ242" s="435">
        <f>_xlfn.XLOOKUP(AJ$4,[3]taa_weights!$B$1:$BB$1,[3]taa_weights!$B240:$BB240,"CHECK",FALSE)</f>
        <v>0</v>
      </c>
      <c r="AK242" s="435">
        <f>_xlfn.XLOOKUP(AK$4,[3]taa_weights!$B$1:$BB$1,[3]taa_weights!$B240:$BB240,"CHECK",FALSE)</f>
        <v>0</v>
      </c>
      <c r="AL242" s="435">
        <f>_xlfn.XLOOKUP(AL$4,[3]taa_weights!$B$1:$BB$1,[3]taa_weights!$B240:$BB240,"CHECK",FALSE)</f>
        <v>4.6741037638622862E-2</v>
      </c>
      <c r="AM242" s="435">
        <f>_xlfn.XLOOKUP(AM$4,[3]taa_weights!$B$1:$BB$1,[3]taa_weights!$B240:$BB240,"CHECK",FALSE)</f>
        <v>0</v>
      </c>
      <c r="AN242" s="435">
        <f>_xlfn.XLOOKUP(AN$4,[3]taa_weights!$B$1:$BB$1,[3]taa_weights!$B240:$BB240,"CHECK",FALSE)</f>
        <v>5.0000000006980072E-2</v>
      </c>
      <c r="AO242" s="435">
        <f>_xlfn.XLOOKUP(AO$4,[3]taa_weights!$B$1:$BB$1,[3]taa_weights!$B240:$BB240,"CHECK",FALSE)</f>
        <v>9.8615384476420265E-2</v>
      </c>
      <c r="AP242" s="435">
        <f>_xlfn.XLOOKUP(AP$4,[3]taa_weights!$B$1:$BB$1,[3]taa_weights!$B240:$BB240,"CHECK",FALSE)</f>
        <v>7.0138461554682979E-2</v>
      </c>
      <c r="AQ242" s="435">
        <f>_xlfn.XLOOKUP(AQ$4,[3]taa_weights!$B$1:$BB$1,[3]taa_weights!$B240:$BB240,"CHECK",FALSE)</f>
        <v>0.100000000000963</v>
      </c>
      <c r="AR242" s="435">
        <f>_xlfn.XLOOKUP(AR$4,[3]taa_weights!$B$1:$BB$1,[3]taa_weights!$B240:$BB240,"CHECK",FALSE)</f>
        <v>5.0000000002327842E-2</v>
      </c>
      <c r="AS242" s="435">
        <f>_xlfn.XLOOKUP(AS$4,[3]taa_weights!$B$1:$BB$1,[3]taa_weights!$B240:$BB240,"CHECK",FALSE)</f>
        <v>2.4197304774325669E-2</v>
      </c>
      <c r="AT242" s="435">
        <f>_xlfn.XLOOKUP(AT$4,[3]taa_weights!$B$1:$BB$1,[3]taa_weights!$B240:$BB240,"CHECK",FALSE)</f>
        <v>4.9999999996397232E-2</v>
      </c>
      <c r="AU242" s="435">
        <f>_xlfn.XLOOKUP(AU$4,[3]taa_weights!$B$1:$BB$1,[3]taa_weights!$B240:$BB240,"CHECK",FALSE)</f>
        <v>5.0000000000741542E-2</v>
      </c>
      <c r="AV242" s="435">
        <f>_xlfn.XLOOKUP(AV$4,[3]taa_weights!$B$1:$BB$1,[3]taa_weights!$B240:$BB240,"CHECK",FALSE)</f>
        <v>1.4107310640990181E-2</v>
      </c>
      <c r="AW242" s="435">
        <f>_xlfn.XLOOKUP(AW$4,[3]taa_weights!$B$1:$BB$1,[3]taa_weights!$B240:$BB240,"CHECK",FALSE)</f>
        <v>4.9999999997907503E-2</v>
      </c>
      <c r="AX242" s="435">
        <f>_xlfn.XLOOKUP(AX$4,[3]taa_weights!$B$1:$BB$1,[3]taa_weights!$B240:$BB240,"CHECK",FALSE)</f>
        <v>1.6536292774200941E-12</v>
      </c>
      <c r="AY242" s="435">
        <f>_xlfn.XLOOKUP(AY$4,[3]taa_weights!$B$1:$BB$1,[3]taa_weights!$B240:$BB240,"CHECK",FALSE)</f>
        <v>0</v>
      </c>
      <c r="AZ242" s="435">
        <f>_xlfn.XLOOKUP(AZ$4,[3]taa_weights!$B$1:$BB$1,[3]taa_weights!$B240:$BB240,"CHECK",FALSE)</f>
        <v>1.0410056957799941E-12</v>
      </c>
      <c r="BA242" s="435">
        <f>_xlfn.XLOOKUP(BA$4,[3]taa_weights!$B$1:$BB$1,[3]taa_weights!$B240:$BB240,"CHECK",FALSE)</f>
        <v>2.0000000002003641E-2</v>
      </c>
      <c r="BB242" s="435">
        <f>_xlfn.XLOOKUP(BB$4,[3]taa_weights!$B$1:$BB$1,[3]taa_weights!$B240:$BB240,"CHECK",FALSE)</f>
        <v>0</v>
      </c>
      <c r="BC242" s="426"/>
      <c r="BD242" s="438">
        <f t="shared" si="32"/>
        <v>1.0000000000151947</v>
      </c>
      <c r="BE242" s="439"/>
      <c r="BF242" s="440">
        <f t="shared" si="33"/>
        <v>45565</v>
      </c>
      <c r="BG242" s="435" t="e" cm="1">
        <f t="array" ref="BG242">INDEX('Instrument Performance'!$B$7:$XFD$1048576,-1+MATCH($BF242, 'Instrument Performance'!$A$6:$A$1048576, 0), MATCH(BG$4, 'Instrument Performance'!$B$7:$XFD$7, 0))</f>
        <v>#VALUE!</v>
      </c>
      <c r="BH242" s="435" t="e" cm="1">
        <f t="array" ref="BH242">INDEX('Instrument Performance'!$B$7:$XFD$1048576,-1+MATCH($BF242, 'Instrument Performance'!$A$6:$A$1048576, 0), MATCH(BH$4, 'Instrument Performance'!$B$7:$XFD$7, 0))</f>
        <v>#VALUE!</v>
      </c>
      <c r="BI242" s="435" t="e" cm="1">
        <f t="array" ref="BI242">INDEX('Instrument Performance'!$B$7:$XFD$1048576,-1+MATCH($BF242, 'Instrument Performance'!$A$6:$A$1048576, 0), MATCH(BI$4, 'Instrument Performance'!$B$7:$XFD$7, 0))</f>
        <v>#VALUE!</v>
      </c>
      <c r="BJ242" s="435" t="e" cm="1">
        <f t="array" ref="BJ242">INDEX('Instrument Performance'!$B$7:$XFD$1048576,-1+MATCH($BF242, 'Instrument Performance'!$A$6:$A$1048576, 0), MATCH(BJ$4, 'Instrument Performance'!$B$7:$XFD$7, 0))</f>
        <v>#VALUE!</v>
      </c>
      <c r="BK242" s="435" t="e" cm="1">
        <f t="array" ref="BK242">INDEX('Instrument Performance'!$B$7:$XFD$1048576,-1+MATCH($BF242, 'Instrument Performance'!$A$6:$A$1048576, 0), MATCH(BK$4, 'Instrument Performance'!$B$7:$XFD$7, 0))</f>
        <v>#VALUE!</v>
      </c>
      <c r="BL242" s="435" t="e" cm="1">
        <f t="array" ref="BL242">INDEX('Instrument Performance'!$B$7:$XFD$1048576,-1+MATCH($BF242, 'Instrument Performance'!$A$6:$A$1048576, 0), MATCH(BL$4, 'Instrument Performance'!$B$7:$XFD$7, 0))</f>
        <v>#VALUE!</v>
      </c>
      <c r="BM242" s="435" t="e" cm="1">
        <f t="array" ref="BM242">INDEX('Instrument Performance'!$B$7:$XFD$1048576,-1+MATCH($BF242, 'Instrument Performance'!$A$6:$A$1048576, 0), MATCH(BM$4, 'Instrument Performance'!$B$7:$XFD$7, 0))</f>
        <v>#VALUE!</v>
      </c>
      <c r="BN242" s="435" t="e" cm="1">
        <f t="array" ref="BN242">INDEX('Instrument Performance'!$B$7:$XFD$1048576,-1+MATCH($BF242, 'Instrument Performance'!$A$6:$A$1048576, 0), MATCH(BN$4, 'Instrument Performance'!$B$7:$XFD$7, 0))</f>
        <v>#VALUE!</v>
      </c>
      <c r="BO242" s="435" t="e" cm="1">
        <f t="array" ref="BO242">INDEX('Instrument Performance'!$B$7:$XFD$1048576,-1+MATCH($BF242, 'Instrument Performance'!$A$6:$A$1048576, 0), MATCH(BO$4, 'Instrument Performance'!$B$7:$XFD$7, 0))</f>
        <v>#VALUE!</v>
      </c>
      <c r="BP242" s="435" t="e" cm="1">
        <f t="array" ref="BP242">INDEX('Instrument Performance'!$B$7:$XFD$1048576,-1+MATCH($BF242, 'Instrument Performance'!$A$6:$A$1048576, 0), MATCH(BP$4, 'Instrument Performance'!$B$7:$XFD$7, 0))</f>
        <v>#VALUE!</v>
      </c>
      <c r="BQ242" s="435" t="e" cm="1">
        <f t="array" ref="BQ242">INDEX('Instrument Performance'!$B$7:$XFD$1048576,-1+MATCH($BF242, 'Instrument Performance'!$A$6:$A$1048576, 0), MATCH(BQ$4, 'Instrument Performance'!$B$7:$XFD$7, 0))</f>
        <v>#VALUE!</v>
      </c>
      <c r="BR242" s="435" t="e" cm="1">
        <f t="array" ref="BR242">INDEX('Instrument Performance'!$B$7:$XFD$1048576,-1+MATCH($BF242, 'Instrument Performance'!$A$6:$A$1048576, 0), MATCH(BR$4, 'Instrument Performance'!$B$7:$XFD$7, 0))</f>
        <v>#VALUE!</v>
      </c>
      <c r="BS242" s="435" t="e" cm="1">
        <f t="array" ref="BS242">INDEX('Instrument Performance'!$B$7:$XFD$1048576,-1+MATCH($BF242, 'Instrument Performance'!$A$6:$A$1048576, 0), MATCH(BS$4, 'Instrument Performance'!$B$7:$XFD$7, 0))</f>
        <v>#VALUE!</v>
      </c>
      <c r="BT242" s="435" t="e" cm="1">
        <f t="array" ref="BT242">INDEX('Instrument Performance'!$B$7:$XFD$1048576,-1+MATCH($BF242, 'Instrument Performance'!$A$6:$A$1048576, 0), MATCH(BT$4, 'Instrument Performance'!$B$7:$XFD$7, 0))</f>
        <v>#VALUE!</v>
      </c>
      <c r="BU242" s="435" t="e" cm="1">
        <f t="array" ref="BU242">INDEX('Instrument Performance'!$B$7:$XFD$1048576,-1+MATCH($BF242, 'Instrument Performance'!$A$6:$A$1048576, 0), MATCH(BU$4, 'Instrument Performance'!$B$7:$XFD$7, 0))</f>
        <v>#VALUE!</v>
      </c>
      <c r="BV242" s="435" t="e" cm="1">
        <f t="array" ref="BV242">INDEX('Instrument Performance'!$B$7:$XFD$1048576,-1+MATCH($BF242, 'Instrument Performance'!$A$6:$A$1048576, 0), MATCH(BV$4, 'Instrument Performance'!$B$7:$XFD$7, 0))</f>
        <v>#VALUE!</v>
      </c>
      <c r="BW242" s="435" t="e" cm="1">
        <f t="array" ref="BW242">INDEX('Instrument Performance'!$B$7:$XFD$1048576,-1+MATCH($BF242, 'Instrument Performance'!$A$6:$A$1048576, 0), MATCH(BW$4, 'Instrument Performance'!$B$7:$XFD$7, 0))</f>
        <v>#VALUE!</v>
      </c>
      <c r="BX242" s="435" t="e" cm="1">
        <f t="array" ref="BX242">INDEX('Instrument Performance'!$B$7:$XFD$1048576,-1+MATCH($BF242, 'Instrument Performance'!$A$6:$A$1048576, 0), MATCH(BX$4, 'Instrument Performance'!$B$7:$XFD$7, 0))</f>
        <v>#VALUE!</v>
      </c>
      <c r="BY242" s="435" t="e" cm="1">
        <f t="array" ref="BY242">INDEX('Instrument Performance'!$B$7:$XFD$1048576,-1+MATCH($BF242, 'Instrument Performance'!$A$6:$A$1048576, 0), MATCH(BY$4, 'Instrument Performance'!$B$7:$XFD$7, 0))</f>
        <v>#VALUE!</v>
      </c>
      <c r="BZ242" s="435" t="e" cm="1">
        <f t="array" ref="BZ242">INDEX('Instrument Performance'!$B$7:$XFD$1048576,-1+MATCH($BF242, 'Instrument Performance'!$A$6:$A$1048576, 0), MATCH(BZ$4, 'Instrument Performance'!$B$7:$XFD$7, 0))</f>
        <v>#VALUE!</v>
      </c>
      <c r="CA242" s="435" t="e" cm="1">
        <f t="array" ref="CA242">INDEX('Instrument Performance'!$B$7:$XFD$1048576,-1+MATCH($BF242, 'Instrument Performance'!$A$6:$A$1048576, 0), MATCH(CA$4, 'Instrument Performance'!$B$7:$XFD$7, 0))</f>
        <v>#VALUE!</v>
      </c>
      <c r="CB242" s="435" t="e" cm="1">
        <f t="array" ref="CB242">INDEX('Instrument Performance'!$B$7:$XFD$1048576,-1+MATCH($BF242, 'Instrument Performance'!$A$6:$A$1048576, 0), MATCH(CB$4, 'Instrument Performance'!$B$7:$XFD$7, 0))</f>
        <v>#VALUE!</v>
      </c>
      <c r="CC242" s="435" t="e" cm="1">
        <f t="array" ref="CC242">INDEX('Instrument Performance'!$B$7:$XFD$1048576,-1+MATCH($BF242, 'Instrument Performance'!$A$6:$A$1048576, 0), MATCH(CC$4, 'Instrument Performance'!$B$7:$XFD$7, 0))</f>
        <v>#VALUE!</v>
      </c>
      <c r="CD242" s="435" t="e" cm="1">
        <f t="array" ref="CD242">INDEX('Instrument Performance'!$B$7:$XFD$1048576,-1+MATCH($BF242, 'Instrument Performance'!$A$6:$A$1048576, 0), MATCH(CD$4, 'Instrument Performance'!$B$7:$XFD$7, 0))</f>
        <v>#VALUE!</v>
      </c>
      <c r="CE242" s="435" t="e" cm="1">
        <f t="array" ref="CE242">INDEX('Instrument Performance'!$B$7:$XFD$1048576,-1+MATCH($BF242, 'Instrument Performance'!$A$6:$A$1048576, 0), MATCH(CE$4, 'Instrument Performance'!$B$7:$XFD$7, 0))</f>
        <v>#VALUE!</v>
      </c>
      <c r="CF242" s="435" t="e" cm="1">
        <f t="array" ref="CF242">INDEX('Instrument Performance'!$B$7:$XFD$1048576,-1+MATCH($BF242, 'Instrument Performance'!$A$6:$A$1048576, 0), MATCH(CF$4, 'Instrument Performance'!$B$7:$XFD$7, 0))</f>
        <v>#VALUE!</v>
      </c>
      <c r="CG242" s="435" t="e" cm="1">
        <f t="array" ref="CG242">INDEX('Instrument Performance'!$B$7:$XFD$1048576,-1+MATCH($BF242, 'Instrument Performance'!$A$6:$A$1048576, 0), MATCH(CG$4, 'Instrument Performance'!$B$7:$XFD$7, 0))</f>
        <v>#VALUE!</v>
      </c>
      <c r="CH242" s="435" t="e" cm="1">
        <f t="array" ref="CH242">INDEX('Instrument Performance'!$B$7:$XFD$1048576,-1+MATCH($BF242, 'Instrument Performance'!$A$6:$A$1048576, 0), MATCH(CH$4, 'Instrument Performance'!$B$7:$XFD$7, 0))</f>
        <v>#VALUE!</v>
      </c>
      <c r="CI242" s="435" t="e" cm="1">
        <f t="array" ref="CI242">INDEX('Instrument Performance'!$B$7:$XFD$1048576,-1+MATCH($BF242, 'Instrument Performance'!$A$6:$A$1048576, 0), MATCH(CI$4, 'Instrument Performance'!$B$7:$XFD$7, 0))</f>
        <v>#VALUE!</v>
      </c>
      <c r="CJ242" s="435" t="e" cm="1">
        <f t="array" ref="CJ242">INDEX('Instrument Performance'!$B$7:$XFD$1048576,-1+MATCH($BF242, 'Instrument Performance'!$A$6:$A$1048576, 0), MATCH(CJ$4, 'Instrument Performance'!$B$7:$XFD$7, 0))</f>
        <v>#VALUE!</v>
      </c>
      <c r="CK242" s="435" cm="1">
        <f t="array" ref="CK242">INDEX('Instrument Performance'!$B$7:$XFD$1048576,-1+MATCH($BF242, 'Instrument Performance'!$A$6:$A$1048576, 0), MATCH(CK$4, 'Instrument Performance'!$B$7:$XFD$7, 0))</f>
        <v>-2.6015610000000001E-3</v>
      </c>
      <c r="CL242" s="435" t="e" cm="1">
        <f t="array" ref="CL242">INDEX('Instrument Performance'!$B$7:$XFD$1048576,-1+MATCH($BF242, 'Instrument Performance'!$A$6:$A$1048576, 0), MATCH(CL$4, 'Instrument Performance'!$B$7:$XFD$7, 0))</f>
        <v>#VALUE!</v>
      </c>
      <c r="CM242" s="435" t="e" cm="1">
        <f t="array" ref="CM242">INDEX('Instrument Performance'!$B$7:$XFD$1048576,-1+MATCH($BF242, 'Instrument Performance'!$A$6:$A$1048576, 0), MATCH(CM$4, 'Instrument Performance'!$B$7:$XFD$7, 0))</f>
        <v>#VALUE!</v>
      </c>
      <c r="CN242" s="435" t="e" cm="1">
        <f t="array" ref="CN242">INDEX('Instrument Performance'!$B$7:$XFD$1048576,-1+MATCH($BF242, 'Instrument Performance'!$A$6:$A$1048576, 0), MATCH(CN$4, 'Instrument Performance'!$B$7:$XFD$7, 0))</f>
        <v>#VALUE!</v>
      </c>
      <c r="CO242" s="435" t="e" cm="1">
        <f t="array" ref="CO242">INDEX('Instrument Performance'!$B$7:$XFD$1048576,-1+MATCH($BF242, 'Instrument Performance'!$A$6:$A$1048576, 0), MATCH(CO$4, 'Instrument Performance'!$B$7:$XFD$7, 0))</f>
        <v>#VALUE!</v>
      </c>
      <c r="CP242" s="435" t="e" cm="1">
        <f t="array" ref="CP242">INDEX('Instrument Performance'!$B$7:$XFD$1048576,-1+MATCH($BF242, 'Instrument Performance'!$A$6:$A$1048576, 0), MATCH(CP$4, 'Instrument Performance'!$B$7:$XFD$7, 0))</f>
        <v>#VALUE!</v>
      </c>
      <c r="CQ242" s="435" t="e" cm="1">
        <f t="array" ref="CQ242">INDEX('Instrument Performance'!$B$7:$XFD$1048576,-1+MATCH($BF242, 'Instrument Performance'!$A$6:$A$1048576, 0), MATCH(CQ$4, 'Instrument Performance'!$B$7:$XFD$7, 0))</f>
        <v>#VALUE!</v>
      </c>
      <c r="CR242" s="435" t="e" cm="1">
        <f t="array" ref="CR242">INDEX('Instrument Performance'!$B$7:$XFD$1048576,-1+MATCH($BF242, 'Instrument Performance'!$A$6:$A$1048576, 0), MATCH(CR$4, 'Instrument Performance'!$B$7:$XFD$7, 0))</f>
        <v>#VALUE!</v>
      </c>
      <c r="CS242" s="435" t="e" cm="1">
        <f t="array" ref="CS242">INDEX('Instrument Performance'!$B$7:$XFD$1048576,-1+MATCH($BF242, 'Instrument Performance'!$A$6:$A$1048576, 0), MATCH(CS$4, 'Instrument Performance'!$B$7:$XFD$7, 0))</f>
        <v>#VALUE!</v>
      </c>
      <c r="CT242" s="435" cm="1">
        <f t="array" ref="CT242">INDEX('Instrument Performance'!$B$7:$XFD$1048576,-1+MATCH($BF242, 'Instrument Performance'!$A$6:$A$1048576, 0), MATCH(CT$4, 'Instrument Performance'!$B$7:$XFD$7, 0))</f>
        <v>6.1714789508484635E-3</v>
      </c>
      <c r="CU242" s="435" cm="1">
        <f t="array" ref="CU242">INDEX('Instrument Performance'!$B$7:$XFD$1048576,-1+MATCH($BF242, 'Instrument Performance'!$A$6:$A$1048576, 0), MATCH(CU$4, 'Instrument Performance'!$B$7:$XFD$7, 0))</f>
        <v>1.6904033009450314E-2</v>
      </c>
      <c r="CV242" s="435" cm="1">
        <f t="array" ref="CV242">INDEX('Instrument Performance'!$B$7:$XFD$1048576,-1+MATCH($BF242, 'Instrument Performance'!$A$6:$A$1048576, 0), MATCH(CV$4, 'Instrument Performance'!$B$7:$XFD$7, 0))</f>
        <v>1.7120533974408936E-2</v>
      </c>
      <c r="CW242" s="435" cm="1">
        <f t="array" ref="CW242">INDEX('Instrument Performance'!$B$7:$XFD$1048576,-1+MATCH($BF242, 'Instrument Performance'!$A$6:$A$1048576, 0), MATCH(CW$4, 'Instrument Performance'!$B$7:$XFD$7, 0))</f>
        <v>5.2404938902847809E-2</v>
      </c>
      <c r="CX242" s="435" cm="1">
        <f t="array" ref="CX242">INDEX('Instrument Performance'!$B$7:$XFD$1048576,-1+MATCH($BF242, 'Instrument Performance'!$A$6:$A$1048576, 0), MATCH(CX$4, 'Instrument Performance'!$B$7:$XFD$7, 0))</f>
        <v>1.5142458657103175E-2</v>
      </c>
      <c r="CY242" s="435" cm="1">
        <f t="array" ref="CY242">INDEX('Instrument Performance'!$B$7:$XFD$1048576,-1+MATCH($BF242, 'Instrument Performance'!$A$6:$A$1048576, 0), MATCH(CY$4, 'Instrument Performance'!$B$7:$XFD$7, 0))</f>
        <v>1.0646006354160908E-2</v>
      </c>
      <c r="CZ242" s="435" cm="1">
        <f t="array" ref="CZ242">INDEX('Instrument Performance'!$B$7:$XFD$1048576,-1+MATCH($BF242, 'Instrument Performance'!$A$6:$A$1048576, 0), MATCH(CZ$4, 'Instrument Performance'!$B$7:$XFD$7, 0))</f>
        <v>-1.530003384175127E-2</v>
      </c>
      <c r="DA242" s="435" cm="1">
        <f t="array" ref="DA242">INDEX('Instrument Performance'!$B$7:$XFD$1048576,-1+MATCH($BF242, 'Instrument Performance'!$A$6:$A$1048576, 0), MATCH(DA$4, 'Instrument Performance'!$B$7:$XFD$7, 0))</f>
        <v>1.4681892332789603E-2</v>
      </c>
      <c r="DB242" s="435" cm="1">
        <f t="array" ref="DB242">INDEX('Instrument Performance'!$B$7:$XFD$1048576,-1+MATCH($BF242, 'Instrument Performance'!$A$6:$A$1048576, 0), MATCH(DB$4, 'Instrument Performance'!$B$7:$XFD$7, 0))</f>
        <v>8.7286527514229828E-3</v>
      </c>
      <c r="DC242" s="435" cm="1">
        <f t="array" ref="DC242">INDEX('Instrument Performance'!$B$7:$XFD$1048576,-1+MATCH($BF242, 'Instrument Performance'!$A$6:$A$1048576, 0), MATCH(DC$4, 'Instrument Performance'!$B$7:$XFD$7, 0))</f>
        <v>1.3287999999999999E-2</v>
      </c>
      <c r="DD242" s="435" cm="1">
        <f t="array" ref="DD242">INDEX('Instrument Performance'!$B$7:$XFD$1048576,-1+MATCH($BF242, 'Instrument Performance'!$A$6:$A$1048576, 0), MATCH(DD$4, 'Instrument Performance'!$B$7:$XFD$7, 0))</f>
        <v>-1.4303671875308788E-2</v>
      </c>
      <c r="DE242" s="435" cm="1">
        <f t="array" ref="DE242">INDEX('Instrument Performance'!$B$7:$XFD$1048576,-1+MATCH($BF242, 'Instrument Performance'!$A$6:$A$1048576, 0), MATCH(DE$4, 'Instrument Performance'!$B$7:$XFD$7, 0))</f>
        <v>3.5800000000000054E-2</v>
      </c>
      <c r="DF242" s="435" cm="1">
        <f t="array" ref="DF242">INDEX('Instrument Performance'!$B$7:$XFD$1048576,-1+MATCH($BF242, 'Instrument Performance'!$A$6:$A$1048576, 0), MATCH(DF$4, 'Instrument Performance'!$B$7:$XFD$7, 0))</f>
        <v>7.5870994275737402E-3</v>
      </c>
      <c r="DG242" s="435" cm="1">
        <f t="array" ref="DG242">INDEX('Instrument Performance'!$B$7:$XFD$1048576,-1+MATCH($BF242, 'Instrument Performance'!$A$6:$A$1048576, 0), MATCH(DG$4, 'Instrument Performance'!$B$7:$XFD$7, 0))</f>
        <v>4.0483701366982316E-2</v>
      </c>
      <c r="DH242" s="437"/>
      <c r="DI242" s="440">
        <f t="shared" si="34"/>
        <v>45565</v>
      </c>
      <c r="DJ242" s="435" t="e">
        <f t="shared" si="36"/>
        <v>#VALUE!</v>
      </c>
      <c r="DK242" s="443">
        <f t="shared" si="37"/>
        <v>-5.4794520547945207E-5</v>
      </c>
      <c r="DL242" s="438" t="e">
        <f t="shared" si="35"/>
        <v>#VALUE!</v>
      </c>
      <c r="DM242" s="438">
        <v>1.009099472221142E-2</v>
      </c>
      <c r="DN242" s="444" t="e">
        <f t="shared" si="38"/>
        <v>#VALUE!</v>
      </c>
      <c r="DP242" s="438" t="e">
        <f t="shared" si="39"/>
        <v>#VALUE!</v>
      </c>
    </row>
    <row r="243" spans="1:120">
      <c r="A243" s="436">
        <v>45596</v>
      </c>
      <c r="B243" s="435">
        <f>_xlfn.XLOOKUP(B$4,[3]taa_weights!$B$1:$BB$1,[3]taa_weights!$B241:$BB241,"CHECK",FALSE)</f>
        <v>7.9926940667523823E-12</v>
      </c>
      <c r="C243" s="435">
        <f>_xlfn.XLOOKUP(C$4,[3]taa_weights!$B$1:$BB$1,[3]taa_weights!$B241:$BB241,"CHECK",FALSE)</f>
        <v>1.3849856886031961E-13</v>
      </c>
      <c r="D243" s="435">
        <f>_xlfn.XLOOKUP(D$4,[3]taa_weights!$B$1:$BB$1,[3]taa_weights!$B241:$BB241,"CHECK",FALSE)</f>
        <v>5.6930950052011641E-13</v>
      </c>
      <c r="E243" s="435">
        <f>_xlfn.XLOOKUP(E$4,[3]taa_weights!$B$1:$BB$1,[3]taa_weights!$B241:$BB241,"CHECK",FALSE)</f>
        <v>3.220653885452743E-13</v>
      </c>
      <c r="F243" s="435">
        <f>_xlfn.XLOOKUP(F$4,[3]taa_weights!$B$1:$BB$1,[3]taa_weights!$B241:$BB241,"CHECK",FALSE)</f>
        <v>1.5941567751144069E-13</v>
      </c>
      <c r="G243" s="435">
        <f>_xlfn.XLOOKUP(G$4,[3]taa_weights!$B$1:$BB$1,[3]taa_weights!$B241:$BB241,"CHECK",FALSE)</f>
        <v>1.190721681077405E-11</v>
      </c>
      <c r="H243" s="435">
        <f>_xlfn.XLOOKUP(H$4,[3]taa_weights!$B$1:$BB$1,[3]taa_weights!$B241:$BB241,"CHECK",FALSE)</f>
        <v>3.3153861474322029E-13</v>
      </c>
      <c r="I243" s="435">
        <f>_xlfn.XLOOKUP(I$4,[3]taa_weights!$B$1:$BB$1,[3]taa_weights!$B241:$BB241,"CHECK",FALSE)</f>
        <v>3.5299703469846131E-13</v>
      </c>
      <c r="J243" s="435">
        <f>_xlfn.XLOOKUP(J$4,[3]taa_weights!$B$1:$BB$1,[3]taa_weights!$B241:$BB241,"CHECK",FALSE)</f>
        <v>5.6715883737490318E-13</v>
      </c>
      <c r="K243" s="435">
        <f>_xlfn.XLOOKUP(K$4,[3]taa_weights!$B$1:$BB$1,[3]taa_weights!$B241:$BB241,"CHECK",FALSE)</f>
        <v>4.7598700255454332E-2</v>
      </c>
      <c r="L243" s="435">
        <f>_xlfn.XLOOKUP(L$4,[3]taa_weights!$B$1:$BB$1,[3]taa_weights!$B241:$BB241,"CHECK",FALSE)</f>
        <v>1.413306608442205E-11</v>
      </c>
      <c r="M243" s="435">
        <f>_xlfn.XLOOKUP(M$4,[3]taa_weights!$B$1:$BB$1,[3]taa_weights!$B241:$BB241,"CHECK",FALSE)</f>
        <v>5.8529779262546557E-12</v>
      </c>
      <c r="N243" s="435">
        <f>_xlfn.XLOOKUP(N$4,[3]taa_weights!$B$1:$BB$1,[3]taa_weights!$B241:$BB241,"CHECK",FALSE)</f>
        <v>4.0559835028117851E-2</v>
      </c>
      <c r="O243" s="435">
        <f>_xlfn.XLOOKUP(O$4,[3]taa_weights!$B$1:$BB$1,[3]taa_weights!$B241:$BB241,"CHECK",FALSE)</f>
        <v>9.976346963703588E-12</v>
      </c>
      <c r="P243" s="435">
        <f>_xlfn.XLOOKUP(P$4,[3]taa_weights!$B$1:$BB$1,[3]taa_weights!$B241:$BB241,"CHECK",FALSE)</f>
        <v>9.2950811164828478E-3</v>
      </c>
      <c r="Q243" s="435">
        <f>_xlfn.XLOOKUP(Q$4,[3]taa_weights!$B$1:$BB$1,[3]taa_weights!$B241:$BB241,"CHECK",FALSE)</f>
        <v>1.8063652233920451E-12</v>
      </c>
      <c r="R243" s="435">
        <f>_xlfn.XLOOKUP(R$4,[3]taa_weights!$B$1:$BB$1,[3]taa_weights!$B241:$BB241,"CHECK",FALSE)</f>
        <v>1.4711202923889419E-2</v>
      </c>
      <c r="S243" s="435">
        <f>_xlfn.XLOOKUP(S$4,[3]taa_weights!$B$1:$BB$1,[3]taa_weights!$B241:$BB241,"CHECK",FALSE)</f>
        <v>5.6127961230530666E-3</v>
      </c>
      <c r="T243" s="435">
        <f>_xlfn.XLOOKUP(T$4,[3]taa_weights!$B$1:$BB$1,[3]taa_weights!$B241:$BB241,"CHECK",FALSE)</f>
        <v>6.3468949885572587E-12</v>
      </c>
      <c r="U243" s="435">
        <f>_xlfn.XLOOKUP(U$4,[3]taa_weights!$B$1:$BB$1,[3]taa_weights!$B241:$BB241,"CHECK",FALSE)</f>
        <v>3.8388593003588481E-3</v>
      </c>
      <c r="V243" s="435">
        <f>_xlfn.XLOOKUP(V$4,[3]taa_weights!$B$1:$BB$1,[3]taa_weights!$B241:$BB241,"CHECK",FALSE)</f>
        <v>4.9999999999633393E-2</v>
      </c>
      <c r="W243" s="435">
        <f>_xlfn.XLOOKUP(W$4,[3]taa_weights!$B$1:$BB$1,[3]taa_weights!$B241:$BB241,"CHECK",FALSE)</f>
        <v>5.0000000000854E-2</v>
      </c>
      <c r="X243" s="435">
        <f>_xlfn.XLOOKUP(X$4,[3]taa_weights!$B$1:$BB$1,[3]taa_weights!$B241:$BB241,"CHECK",FALSE)</f>
        <v>4.9999999966702291E-2</v>
      </c>
      <c r="Y243" s="435">
        <f>_xlfn.XLOOKUP(Y$4,[3]taa_weights!$B$1:$BB$1,[3]taa_weights!$B241:$BB241,"CHECK",FALSE)</f>
        <v>4.9999999992252152E-2</v>
      </c>
      <c r="Z243" s="435">
        <f>_xlfn.XLOOKUP(Z$4,[3]taa_weights!$B$1:$BB$1,[3]taa_weights!$B241:$BB241,"CHECK",FALSE)</f>
        <v>1.3250637373392561E-3</v>
      </c>
      <c r="AA243" s="435">
        <f>_xlfn.XLOOKUP(AA$4,[3]taa_weights!$B$1:$BB$1,[3]taa_weights!$B241:$BB241,"CHECK",FALSE)</f>
        <v>1.433730007866363E-12</v>
      </c>
      <c r="AB243" s="435">
        <f>_xlfn.XLOOKUP(AB$4,[3]taa_weights!$B$1:$BB$1,[3]taa_weights!$B241:$BB241,"CHECK",FALSE)</f>
        <v>1.1335173271618289E-12</v>
      </c>
      <c r="AC243" s="435">
        <f>_xlfn.XLOOKUP(AC$4,[3]taa_weights!$B$1:$BB$1,[3]taa_weights!$B241:$BB241,"CHECK",FALSE)</f>
        <v>5.8215616045542373E-12</v>
      </c>
      <c r="AD243" s="435">
        <f>_xlfn.XLOOKUP(AD$4,[3]taa_weights!$B$1:$BB$1,[3]taa_weights!$B241:$BB241,"CHECK",FALSE)</f>
        <v>5.0000000002032141E-2</v>
      </c>
      <c r="AE243" s="435">
        <f>_xlfn.XLOOKUP(AE$4,[3]taa_weights!$B$1:$BB$1,[3]taa_weights!$B241:$BB241,"CHECK",FALSE)</f>
        <v>9.5654181993252185E-13</v>
      </c>
      <c r="AF243" s="435">
        <f>_xlfn.XLOOKUP(AF$4,[3]taa_weights!$B$1:$BB$1,[3]taa_weights!$B241:$BB241,"CHECK",FALSE)</f>
        <v>2.2101563940270039E-11</v>
      </c>
      <c r="AG243" s="435">
        <f>_xlfn.XLOOKUP(AG$4,[3]taa_weights!$B$1:$BB$1,[3]taa_weights!$B241:$BB241,"CHECK",FALSE)</f>
        <v>7.5199308621032634E-13</v>
      </c>
      <c r="AH243" s="435">
        <f>_xlfn.XLOOKUP(AH$4,[3]taa_weights!$B$1:$BB$1,[3]taa_weights!$B241:$BB241,"CHECK",FALSE)</f>
        <v>6.955120924964686E-13</v>
      </c>
      <c r="AI243" s="435">
        <f>_xlfn.XLOOKUP(AI$4,[3]taa_weights!$B$1:$BB$1,[3]taa_weights!$B241:$BB241,"CHECK",FALSE)</f>
        <v>4.9999999997402587E-2</v>
      </c>
      <c r="AJ243" s="435">
        <f>_xlfn.XLOOKUP(AJ$4,[3]taa_weights!$B$1:$BB$1,[3]taa_weights!$B241:$BB241,"CHECK",FALSE)</f>
        <v>1.0220786559972059E-12</v>
      </c>
      <c r="AK243" s="435">
        <f>_xlfn.XLOOKUP(AK$4,[3]taa_weights!$B$1:$BB$1,[3]taa_weights!$B241:$BB241,"CHECK",FALSE)</f>
        <v>1.8898355641841029E-13</v>
      </c>
      <c r="AL243" s="435">
        <f>_xlfn.XLOOKUP(AL$4,[3]taa_weights!$B$1:$BB$1,[3]taa_weights!$B241:$BB241,"CHECK",FALSE)</f>
        <v>2.9840498299840898E-12</v>
      </c>
      <c r="AM243" s="435">
        <f>_xlfn.XLOOKUP(AM$4,[3]taa_weights!$B$1:$BB$1,[3]taa_weights!$B241:$BB241,"CHECK",FALSE)</f>
        <v>1.616183554891193E-12</v>
      </c>
      <c r="AN243" s="435">
        <f>_xlfn.XLOOKUP(AN$4,[3]taa_weights!$B$1:$BB$1,[3]taa_weights!$B241:$BB241,"CHECK",FALSE)</f>
        <v>5.0000000003730199E-2</v>
      </c>
      <c r="AO243" s="435">
        <f>_xlfn.XLOOKUP(AO$4,[3]taa_weights!$B$1:$BB$1,[3]taa_weights!$B241:$BB241,"CHECK",FALSE)</f>
        <v>9.8615384476319456E-2</v>
      </c>
      <c r="AP243" s="435">
        <f>_xlfn.XLOOKUP(AP$4,[3]taa_weights!$B$1:$BB$1,[3]taa_weights!$B241:$BB241,"CHECK",FALSE)</f>
        <v>7.0138461553830758E-2</v>
      </c>
      <c r="AQ243" s="435">
        <f>_xlfn.XLOOKUP(AQ$4,[3]taa_weights!$B$1:$BB$1,[3]taa_weights!$B241:$BB241,"CHECK",FALSE)</f>
        <v>0.10000000000105121</v>
      </c>
      <c r="AR243" s="435">
        <f>_xlfn.XLOOKUP(AR$4,[3]taa_weights!$B$1:$BB$1,[3]taa_weights!$B241:$BB241,"CHECK",FALSE)</f>
        <v>5.0000000001061723E-2</v>
      </c>
      <c r="AS243" s="435">
        <f>_xlfn.XLOOKUP(AS$4,[3]taa_weights!$B$1:$BB$1,[3]taa_weights!$B241:$BB241,"CHECK",FALSE)</f>
        <v>2.4197304774240241E-2</v>
      </c>
      <c r="AT243" s="435">
        <f>_xlfn.XLOOKUP(AT$4,[3]taa_weights!$B$1:$BB$1,[3]taa_weights!$B241:$BB241,"CHECK",FALSE)</f>
        <v>4.999999999632166E-2</v>
      </c>
      <c r="AU243" s="435">
        <f>_xlfn.XLOOKUP(AU$4,[3]taa_weights!$B$1:$BB$1,[3]taa_weights!$B241:$BB241,"CHECK",FALSE)</f>
        <v>5.0000000000727747E-2</v>
      </c>
      <c r="AV243" s="435">
        <f>_xlfn.XLOOKUP(AV$4,[3]taa_weights!$B$1:$BB$1,[3]taa_weights!$B241:$BB241,"CHECK",FALSE)</f>
        <v>1.410731064090371E-2</v>
      </c>
      <c r="AW243" s="435">
        <f>_xlfn.XLOOKUP(AW$4,[3]taa_weights!$B$1:$BB$1,[3]taa_weights!$B241:$BB241,"CHECK",FALSE)</f>
        <v>4.9999999997927182E-2</v>
      </c>
      <c r="AX243" s="435">
        <f>_xlfn.XLOOKUP(AX$4,[3]taa_weights!$B$1:$BB$1,[3]taa_weights!$B241:$BB241,"CHECK",FALSE)</f>
        <v>1.1552942711950809E-12</v>
      </c>
      <c r="AY243" s="435">
        <f>_xlfn.XLOOKUP(AY$4,[3]taa_weights!$B$1:$BB$1,[3]taa_weights!$B241:$BB241,"CHECK",FALSE)</f>
        <v>2.3902069432794148E-13</v>
      </c>
      <c r="AZ243" s="435">
        <f>_xlfn.XLOOKUP(AZ$4,[3]taa_weights!$B$1:$BB$1,[3]taa_weights!$B241:$BB241,"CHECK",FALSE)</f>
        <v>9.4258750632274615E-13</v>
      </c>
      <c r="BA243" s="435">
        <f>_xlfn.XLOOKUP(BA$4,[3]taa_weights!$B$1:$BB$1,[3]taa_weights!$B241:$BB241,"CHECK",FALSE)</f>
        <v>2.0000000002129859E-2</v>
      </c>
      <c r="BB243" s="435">
        <f>_xlfn.XLOOKUP(BB$4,[3]taa_weights!$B$1:$BB$1,[3]taa_weights!$B241:$BB241,"CHECK",FALSE)</f>
        <v>0</v>
      </c>
      <c r="BC243" s="426"/>
      <c r="BD243" s="438">
        <f t="shared" si="32"/>
        <v>0.99999999999331524</v>
      </c>
      <c r="BE243" s="439"/>
      <c r="BF243" s="440">
        <f t="shared" si="33"/>
        <v>45596</v>
      </c>
      <c r="BG243" s="435" t="e" cm="1">
        <f t="array" ref="BG243">INDEX('Instrument Performance'!$B$7:$XFD$1048576,-1+MATCH($BF243, 'Instrument Performance'!$A$6:$A$1048576, 0), MATCH(BG$4, 'Instrument Performance'!$B$7:$XFD$7, 0))</f>
        <v>#VALUE!</v>
      </c>
      <c r="BH243" s="435" t="e" cm="1">
        <f t="array" ref="BH243">INDEX('Instrument Performance'!$B$7:$XFD$1048576,-1+MATCH($BF243, 'Instrument Performance'!$A$6:$A$1048576, 0), MATCH(BH$4, 'Instrument Performance'!$B$7:$XFD$7, 0))</f>
        <v>#VALUE!</v>
      </c>
      <c r="BI243" s="435" t="e" cm="1">
        <f t="array" ref="BI243">INDEX('Instrument Performance'!$B$7:$XFD$1048576,-1+MATCH($BF243, 'Instrument Performance'!$A$6:$A$1048576, 0), MATCH(BI$4, 'Instrument Performance'!$B$7:$XFD$7, 0))</f>
        <v>#VALUE!</v>
      </c>
      <c r="BJ243" s="435" t="e" cm="1">
        <f t="array" ref="BJ243">INDEX('Instrument Performance'!$B$7:$XFD$1048576,-1+MATCH($BF243, 'Instrument Performance'!$A$6:$A$1048576, 0), MATCH(BJ$4, 'Instrument Performance'!$B$7:$XFD$7, 0))</f>
        <v>#VALUE!</v>
      </c>
      <c r="BK243" s="435" t="e" cm="1">
        <f t="array" ref="BK243">INDEX('Instrument Performance'!$B$7:$XFD$1048576,-1+MATCH($BF243, 'Instrument Performance'!$A$6:$A$1048576, 0), MATCH(BK$4, 'Instrument Performance'!$B$7:$XFD$7, 0))</f>
        <v>#VALUE!</v>
      </c>
      <c r="BL243" s="435" t="e" cm="1">
        <f t="array" ref="BL243">INDEX('Instrument Performance'!$B$7:$XFD$1048576,-1+MATCH($BF243, 'Instrument Performance'!$A$6:$A$1048576, 0), MATCH(BL$4, 'Instrument Performance'!$B$7:$XFD$7, 0))</f>
        <v>#VALUE!</v>
      </c>
      <c r="BM243" s="435" t="e" cm="1">
        <f t="array" ref="BM243">INDEX('Instrument Performance'!$B$7:$XFD$1048576,-1+MATCH($BF243, 'Instrument Performance'!$A$6:$A$1048576, 0), MATCH(BM$4, 'Instrument Performance'!$B$7:$XFD$7, 0))</f>
        <v>#VALUE!</v>
      </c>
      <c r="BN243" s="435" t="e" cm="1">
        <f t="array" ref="BN243">INDEX('Instrument Performance'!$B$7:$XFD$1048576,-1+MATCH($BF243, 'Instrument Performance'!$A$6:$A$1048576, 0), MATCH(BN$4, 'Instrument Performance'!$B$7:$XFD$7, 0))</f>
        <v>#VALUE!</v>
      </c>
      <c r="BO243" s="435" t="e" cm="1">
        <f t="array" ref="BO243">INDEX('Instrument Performance'!$B$7:$XFD$1048576,-1+MATCH($BF243, 'Instrument Performance'!$A$6:$A$1048576, 0), MATCH(BO$4, 'Instrument Performance'!$B$7:$XFD$7, 0))</f>
        <v>#VALUE!</v>
      </c>
      <c r="BP243" s="435" t="e" cm="1">
        <f t="array" ref="BP243">INDEX('Instrument Performance'!$B$7:$XFD$1048576,-1+MATCH($BF243, 'Instrument Performance'!$A$6:$A$1048576, 0), MATCH(BP$4, 'Instrument Performance'!$B$7:$XFD$7, 0))</f>
        <v>#VALUE!</v>
      </c>
      <c r="BQ243" s="435" t="e" cm="1">
        <f t="array" ref="BQ243">INDEX('Instrument Performance'!$B$7:$XFD$1048576,-1+MATCH($BF243, 'Instrument Performance'!$A$6:$A$1048576, 0), MATCH(BQ$4, 'Instrument Performance'!$B$7:$XFD$7, 0))</f>
        <v>#VALUE!</v>
      </c>
      <c r="BR243" s="435" t="e" cm="1">
        <f t="array" ref="BR243">INDEX('Instrument Performance'!$B$7:$XFD$1048576,-1+MATCH($BF243, 'Instrument Performance'!$A$6:$A$1048576, 0), MATCH(BR$4, 'Instrument Performance'!$B$7:$XFD$7, 0))</f>
        <v>#VALUE!</v>
      </c>
      <c r="BS243" s="435" t="e" cm="1">
        <f t="array" ref="BS243">INDEX('Instrument Performance'!$B$7:$XFD$1048576,-1+MATCH($BF243, 'Instrument Performance'!$A$6:$A$1048576, 0), MATCH(BS$4, 'Instrument Performance'!$B$7:$XFD$7, 0))</f>
        <v>#VALUE!</v>
      </c>
      <c r="BT243" s="435" t="e" cm="1">
        <f t="array" ref="BT243">INDEX('Instrument Performance'!$B$7:$XFD$1048576,-1+MATCH($BF243, 'Instrument Performance'!$A$6:$A$1048576, 0), MATCH(BT$4, 'Instrument Performance'!$B$7:$XFD$7, 0))</f>
        <v>#VALUE!</v>
      </c>
      <c r="BU243" s="435" t="e" cm="1">
        <f t="array" ref="BU243">INDEX('Instrument Performance'!$B$7:$XFD$1048576,-1+MATCH($BF243, 'Instrument Performance'!$A$6:$A$1048576, 0), MATCH(BU$4, 'Instrument Performance'!$B$7:$XFD$7, 0))</f>
        <v>#VALUE!</v>
      </c>
      <c r="BV243" s="435" t="e" cm="1">
        <f t="array" ref="BV243">INDEX('Instrument Performance'!$B$7:$XFD$1048576,-1+MATCH($BF243, 'Instrument Performance'!$A$6:$A$1048576, 0), MATCH(BV$4, 'Instrument Performance'!$B$7:$XFD$7, 0))</f>
        <v>#VALUE!</v>
      </c>
      <c r="BW243" s="435" t="e" cm="1">
        <f t="array" ref="BW243">INDEX('Instrument Performance'!$B$7:$XFD$1048576,-1+MATCH($BF243, 'Instrument Performance'!$A$6:$A$1048576, 0), MATCH(BW$4, 'Instrument Performance'!$B$7:$XFD$7, 0))</f>
        <v>#VALUE!</v>
      </c>
      <c r="BX243" s="435" t="e" cm="1">
        <f t="array" ref="BX243">INDEX('Instrument Performance'!$B$7:$XFD$1048576,-1+MATCH($BF243, 'Instrument Performance'!$A$6:$A$1048576, 0), MATCH(BX$4, 'Instrument Performance'!$B$7:$XFD$7, 0))</f>
        <v>#VALUE!</v>
      </c>
      <c r="BY243" s="435" t="e" cm="1">
        <f t="array" ref="BY243">INDEX('Instrument Performance'!$B$7:$XFD$1048576,-1+MATCH($BF243, 'Instrument Performance'!$A$6:$A$1048576, 0), MATCH(BY$4, 'Instrument Performance'!$B$7:$XFD$7, 0))</f>
        <v>#VALUE!</v>
      </c>
      <c r="BZ243" s="435" t="e" cm="1">
        <f t="array" ref="BZ243">INDEX('Instrument Performance'!$B$7:$XFD$1048576,-1+MATCH($BF243, 'Instrument Performance'!$A$6:$A$1048576, 0), MATCH(BZ$4, 'Instrument Performance'!$B$7:$XFD$7, 0))</f>
        <v>#VALUE!</v>
      </c>
      <c r="CA243" s="435" t="e" cm="1">
        <f t="array" ref="CA243">INDEX('Instrument Performance'!$B$7:$XFD$1048576,-1+MATCH($BF243, 'Instrument Performance'!$A$6:$A$1048576, 0), MATCH(CA$4, 'Instrument Performance'!$B$7:$XFD$7, 0))</f>
        <v>#VALUE!</v>
      </c>
      <c r="CB243" s="435" t="e" cm="1">
        <f t="array" ref="CB243">INDEX('Instrument Performance'!$B$7:$XFD$1048576,-1+MATCH($BF243, 'Instrument Performance'!$A$6:$A$1048576, 0), MATCH(CB$4, 'Instrument Performance'!$B$7:$XFD$7, 0))</f>
        <v>#VALUE!</v>
      </c>
      <c r="CC243" s="435" t="e" cm="1">
        <f t="array" ref="CC243">INDEX('Instrument Performance'!$B$7:$XFD$1048576,-1+MATCH($BF243, 'Instrument Performance'!$A$6:$A$1048576, 0), MATCH(CC$4, 'Instrument Performance'!$B$7:$XFD$7, 0))</f>
        <v>#VALUE!</v>
      </c>
      <c r="CD243" s="435" t="e" cm="1">
        <f t="array" ref="CD243">INDEX('Instrument Performance'!$B$7:$XFD$1048576,-1+MATCH($BF243, 'Instrument Performance'!$A$6:$A$1048576, 0), MATCH(CD$4, 'Instrument Performance'!$B$7:$XFD$7, 0))</f>
        <v>#VALUE!</v>
      </c>
      <c r="CE243" s="435" t="e" cm="1">
        <f t="array" ref="CE243">INDEX('Instrument Performance'!$B$7:$XFD$1048576,-1+MATCH($BF243, 'Instrument Performance'!$A$6:$A$1048576, 0), MATCH(CE$4, 'Instrument Performance'!$B$7:$XFD$7, 0))</f>
        <v>#VALUE!</v>
      </c>
      <c r="CF243" s="435" t="e" cm="1">
        <f t="array" ref="CF243">INDEX('Instrument Performance'!$B$7:$XFD$1048576,-1+MATCH($BF243, 'Instrument Performance'!$A$6:$A$1048576, 0), MATCH(CF$4, 'Instrument Performance'!$B$7:$XFD$7, 0))</f>
        <v>#VALUE!</v>
      </c>
      <c r="CG243" s="435" t="e" cm="1">
        <f t="array" ref="CG243">INDEX('Instrument Performance'!$B$7:$XFD$1048576,-1+MATCH($BF243, 'Instrument Performance'!$A$6:$A$1048576, 0), MATCH(CG$4, 'Instrument Performance'!$B$7:$XFD$7, 0))</f>
        <v>#VALUE!</v>
      </c>
      <c r="CH243" s="435" t="e" cm="1">
        <f t="array" ref="CH243">INDEX('Instrument Performance'!$B$7:$XFD$1048576,-1+MATCH($BF243, 'Instrument Performance'!$A$6:$A$1048576, 0), MATCH(CH$4, 'Instrument Performance'!$B$7:$XFD$7, 0))</f>
        <v>#VALUE!</v>
      </c>
      <c r="CI243" s="435" t="e" cm="1">
        <f t="array" ref="CI243">INDEX('Instrument Performance'!$B$7:$XFD$1048576,-1+MATCH($BF243, 'Instrument Performance'!$A$6:$A$1048576, 0), MATCH(CI$4, 'Instrument Performance'!$B$7:$XFD$7, 0))</f>
        <v>#VALUE!</v>
      </c>
      <c r="CJ243" s="435" t="e" cm="1">
        <f t="array" ref="CJ243">INDEX('Instrument Performance'!$B$7:$XFD$1048576,-1+MATCH($BF243, 'Instrument Performance'!$A$6:$A$1048576, 0), MATCH(CJ$4, 'Instrument Performance'!$B$7:$XFD$7, 0))</f>
        <v>#VALUE!</v>
      </c>
      <c r="CK243" s="435" cm="1">
        <f t="array" ref="CK243">INDEX('Instrument Performance'!$B$7:$XFD$1048576,-1+MATCH($BF243, 'Instrument Performance'!$A$6:$A$1048576, 0), MATCH(CK$4, 'Instrument Performance'!$B$7:$XFD$7, 0))</f>
        <v>-1.9863559999999999E-2</v>
      </c>
      <c r="CL243" s="435" t="e" cm="1">
        <f t="array" ref="CL243">INDEX('Instrument Performance'!$B$7:$XFD$1048576,-1+MATCH($BF243, 'Instrument Performance'!$A$6:$A$1048576, 0), MATCH(CL$4, 'Instrument Performance'!$B$7:$XFD$7, 0))</f>
        <v>#VALUE!</v>
      </c>
      <c r="CM243" s="435" t="e" cm="1">
        <f t="array" ref="CM243">INDEX('Instrument Performance'!$B$7:$XFD$1048576,-1+MATCH($BF243, 'Instrument Performance'!$A$6:$A$1048576, 0), MATCH(CM$4, 'Instrument Performance'!$B$7:$XFD$7, 0))</f>
        <v>#VALUE!</v>
      </c>
      <c r="CN243" s="435" t="e" cm="1">
        <f t="array" ref="CN243">INDEX('Instrument Performance'!$B$7:$XFD$1048576,-1+MATCH($BF243, 'Instrument Performance'!$A$6:$A$1048576, 0), MATCH(CN$4, 'Instrument Performance'!$B$7:$XFD$7, 0))</f>
        <v>#VALUE!</v>
      </c>
      <c r="CO243" s="435" t="e" cm="1">
        <f t="array" ref="CO243">INDEX('Instrument Performance'!$B$7:$XFD$1048576,-1+MATCH($BF243, 'Instrument Performance'!$A$6:$A$1048576, 0), MATCH(CO$4, 'Instrument Performance'!$B$7:$XFD$7, 0))</f>
        <v>#VALUE!</v>
      </c>
      <c r="CP243" s="435" t="e" cm="1">
        <f t="array" ref="CP243">INDEX('Instrument Performance'!$B$7:$XFD$1048576,-1+MATCH($BF243, 'Instrument Performance'!$A$6:$A$1048576, 0), MATCH(CP$4, 'Instrument Performance'!$B$7:$XFD$7, 0))</f>
        <v>#VALUE!</v>
      </c>
      <c r="CQ243" s="435" t="e" cm="1">
        <f t="array" ref="CQ243">INDEX('Instrument Performance'!$B$7:$XFD$1048576,-1+MATCH($BF243, 'Instrument Performance'!$A$6:$A$1048576, 0), MATCH(CQ$4, 'Instrument Performance'!$B$7:$XFD$7, 0))</f>
        <v>#VALUE!</v>
      </c>
      <c r="CR243" s="435" t="e" cm="1">
        <f t="array" ref="CR243">INDEX('Instrument Performance'!$B$7:$XFD$1048576,-1+MATCH($BF243, 'Instrument Performance'!$A$6:$A$1048576, 0), MATCH(CR$4, 'Instrument Performance'!$B$7:$XFD$7, 0))</f>
        <v>#VALUE!</v>
      </c>
      <c r="CS243" s="435" t="e" cm="1">
        <f t="array" ref="CS243">INDEX('Instrument Performance'!$B$7:$XFD$1048576,-1+MATCH($BF243, 'Instrument Performance'!$A$6:$A$1048576, 0), MATCH(CS$4, 'Instrument Performance'!$B$7:$XFD$7, 0))</f>
        <v>#VALUE!</v>
      </c>
      <c r="CT243" s="435" cm="1">
        <f t="array" ref="CT243">INDEX('Instrument Performance'!$B$7:$XFD$1048576,-1+MATCH($BF243, 'Instrument Performance'!$A$6:$A$1048576, 0), MATCH(CT$4, 'Instrument Performance'!$B$7:$XFD$7, 0))</f>
        <v>1.0313983205549881E-3</v>
      </c>
      <c r="CU243" s="435" cm="1">
        <f t="array" ref="CU243">INDEX('Instrument Performance'!$B$7:$XFD$1048576,-1+MATCH($BF243, 'Instrument Performance'!$A$6:$A$1048576, 0), MATCH(CU$4, 'Instrument Performance'!$B$7:$XFD$7, 0))</f>
        <v>6.3263525305410351E-3</v>
      </c>
      <c r="CV243" s="435" cm="1">
        <f t="array" ref="CV243">INDEX('Instrument Performance'!$B$7:$XFD$1048576,-1+MATCH($BF243, 'Instrument Performance'!$A$6:$A$1048576, 0), MATCH(CV$4, 'Instrument Performance'!$B$7:$XFD$7, 0))</f>
        <v>-3.3799828782490327E-3</v>
      </c>
      <c r="CW243" s="435" cm="1">
        <f t="array" ref="CW243">INDEX('Instrument Performance'!$B$7:$XFD$1048576,-1+MATCH($BF243, 'Instrument Performance'!$A$6:$A$1048576, 0), MATCH(CW$4, 'Instrument Performance'!$B$7:$XFD$7, 0))</f>
        <v>4.1520849623089884E-2</v>
      </c>
      <c r="CX243" s="435" cm="1">
        <f t="array" ref="CX243">INDEX('Instrument Performance'!$B$7:$XFD$1048576,-1+MATCH($BF243, 'Instrument Performance'!$A$6:$A$1048576, 0), MATCH(CX$4, 'Instrument Performance'!$B$7:$XFD$7, 0))</f>
        <v>2.9440628066734753E-4</v>
      </c>
      <c r="CY243" s="435" cm="1">
        <f t="array" ref="CY243">INDEX('Instrument Performance'!$B$7:$XFD$1048576,-1+MATCH($BF243, 'Instrument Performance'!$A$6:$A$1048576, 0), MATCH(CY$4, 'Instrument Performance'!$B$7:$XFD$7, 0))</f>
        <v>5.5151114052502948E-3</v>
      </c>
      <c r="CZ243" s="435" cm="1">
        <f t="array" ref="CZ243">INDEX('Instrument Performance'!$B$7:$XFD$1048576,-1+MATCH($BF243, 'Instrument Performance'!$A$6:$A$1048576, 0), MATCH(CZ$4, 'Instrument Performance'!$B$7:$XFD$7, 0))</f>
        <v>-8.4000495507001727E-3</v>
      </c>
      <c r="DA243" s="435" cm="1">
        <f t="array" ref="DA243">INDEX('Instrument Performance'!$B$7:$XFD$1048576,-1+MATCH($BF243, 'Instrument Performance'!$A$6:$A$1048576, 0), MATCH(DA$4, 'Instrument Performance'!$B$7:$XFD$7, 0))</f>
        <v>-3.0546623794212024E-3</v>
      </c>
      <c r="DB243" s="435" cm="1">
        <f t="array" ref="DB243">INDEX('Instrument Performance'!$B$7:$XFD$1048576,-1+MATCH($BF243, 'Instrument Performance'!$A$6:$A$1048576, 0), MATCH(DB$4, 'Instrument Performance'!$B$7:$XFD$7, 0))</f>
        <v>8.8412340105343823E-3</v>
      </c>
      <c r="DC243" s="435" t="str" cm="1">
        <f t="array" ref="DC243">INDEX('Instrument Performance'!$B$7:$XFD$1048576,-1+MATCH($BF243, 'Instrument Performance'!$A$6:$A$1048576, 0), MATCH(DC$4, 'Instrument Performance'!$B$7:$XFD$7, 0))</f>
        <v/>
      </c>
      <c r="DD243" s="435" cm="1">
        <f t="array" ref="DD243">INDEX('Instrument Performance'!$B$7:$XFD$1048576,-1+MATCH($BF243, 'Instrument Performance'!$A$6:$A$1048576, 0), MATCH(DD$4, 'Instrument Performance'!$B$7:$XFD$7, 0))</f>
        <v>6.890681488699979E-3</v>
      </c>
      <c r="DE243" s="435" cm="1">
        <f t="array" ref="DE243">INDEX('Instrument Performance'!$B$7:$XFD$1048576,-1+MATCH($BF243, 'Instrument Performance'!$A$6:$A$1048576, 0), MATCH(DE$4, 'Instrument Performance'!$B$7:$XFD$7, 0))</f>
        <v>0</v>
      </c>
      <c r="DF243" s="435" cm="1">
        <f t="array" ref="DF243">INDEX('Instrument Performance'!$B$7:$XFD$1048576,-1+MATCH($BF243, 'Instrument Performance'!$A$6:$A$1048576, 0), MATCH(DF$4, 'Instrument Performance'!$B$7:$XFD$7, 0))</f>
        <v>-1.0890832962397012E-2</v>
      </c>
      <c r="DG243" s="435" cm="1">
        <f t="array" ref="DG243">INDEX('Instrument Performance'!$B$7:$XFD$1048576,-1+MATCH($BF243, 'Instrument Performance'!$A$6:$A$1048576, 0), MATCH(DG$4, 'Instrument Performance'!$B$7:$XFD$7, 0))</f>
        <v>-7.7311773623041979E-2</v>
      </c>
      <c r="DH243" s="437"/>
      <c r="DI243" s="440">
        <f t="shared" si="34"/>
        <v>45596</v>
      </c>
      <c r="DJ243" s="435" t="e">
        <f t="shared" si="36"/>
        <v>#VALUE!</v>
      </c>
      <c r="DK243" s="443">
        <f t="shared" si="37"/>
        <v>-5.4794520547945207E-5</v>
      </c>
      <c r="DL243" s="438" t="e">
        <f t="shared" si="35"/>
        <v>#VALUE!</v>
      </c>
      <c r="DM243" s="438">
        <v>-8.3411553535071015E-3</v>
      </c>
      <c r="DN243" s="444" t="e">
        <f t="shared" si="38"/>
        <v>#VALUE!</v>
      </c>
      <c r="DP243" s="438" t="e">
        <f t="shared" si="39"/>
        <v>#VALUE!</v>
      </c>
    </row>
    <row r="244" spans="1:120">
      <c r="A244" s="436">
        <v>45626</v>
      </c>
      <c r="B244" s="435">
        <f>_xlfn.XLOOKUP(B$4,[3]taa_weights!$B$1:$BB$1,[3]taa_weights!$B242:$BB242,"CHECK",FALSE)</f>
        <v>4.251913622242294E-12</v>
      </c>
      <c r="C244" s="435">
        <f>_xlfn.XLOOKUP(C$4,[3]taa_weights!$B$1:$BB$1,[3]taa_weights!$B242:$BB242,"CHECK",FALSE)</f>
        <v>0</v>
      </c>
      <c r="D244" s="435">
        <f>_xlfn.XLOOKUP(D$4,[3]taa_weights!$B$1:$BB$1,[3]taa_weights!$B242:$BB242,"CHECK",FALSE)</f>
        <v>0</v>
      </c>
      <c r="E244" s="435">
        <f>_xlfn.XLOOKUP(E$4,[3]taa_weights!$B$1:$BB$1,[3]taa_weights!$B242:$BB242,"CHECK",FALSE)</f>
        <v>0</v>
      </c>
      <c r="F244" s="435">
        <f>_xlfn.XLOOKUP(F$4,[3]taa_weights!$B$1:$BB$1,[3]taa_weights!$B242:$BB242,"CHECK",FALSE)</f>
        <v>0</v>
      </c>
      <c r="G244" s="435">
        <f>_xlfn.XLOOKUP(G$4,[3]taa_weights!$B$1:$BB$1,[3]taa_weights!$B242:$BB242,"CHECK",FALSE)</f>
        <v>3.4601791022632493E-2</v>
      </c>
      <c r="H244" s="435">
        <f>_xlfn.XLOOKUP(H$4,[3]taa_weights!$B$1:$BB$1,[3]taa_weights!$B242:$BB242,"CHECK",FALSE)</f>
        <v>0</v>
      </c>
      <c r="I244" s="435">
        <f>_xlfn.XLOOKUP(I$4,[3]taa_weights!$B$1:$BB$1,[3]taa_weights!$B242:$BB242,"CHECK",FALSE)</f>
        <v>0</v>
      </c>
      <c r="J244" s="435">
        <f>_xlfn.XLOOKUP(J$4,[3]taa_weights!$B$1:$BB$1,[3]taa_weights!$B242:$BB242,"CHECK",FALSE)</f>
        <v>8.2658762960894956E-13</v>
      </c>
      <c r="K244" s="435">
        <f>_xlfn.XLOOKUP(K$4,[3]taa_weights!$B$1:$BB$1,[3]taa_weights!$B242:$BB242,"CHECK",FALSE)</f>
        <v>2.2314190015668239E-2</v>
      </c>
      <c r="L244" s="435">
        <f>_xlfn.XLOOKUP(L$4,[3]taa_weights!$B$1:$BB$1,[3]taa_weights!$B242:$BB242,"CHECK",FALSE)</f>
        <v>1.4230542507426329E-11</v>
      </c>
      <c r="M244" s="435">
        <f>_xlfn.XLOOKUP(M$4,[3]taa_weights!$B$1:$BB$1,[3]taa_weights!$B242:$BB242,"CHECK",FALSE)</f>
        <v>6.1017942307586477E-12</v>
      </c>
      <c r="N244" s="435">
        <f>_xlfn.XLOOKUP(N$4,[3]taa_weights!$B$1:$BB$1,[3]taa_weights!$B242:$BB242,"CHECK",FALSE)</f>
        <v>3.8880248814656952E-2</v>
      </c>
      <c r="O244" s="435">
        <f>_xlfn.XLOOKUP(O$4,[3]taa_weights!$B$1:$BB$1,[3]taa_weights!$B242:$BB242,"CHECK",FALSE)</f>
        <v>1.249858421155082E-11</v>
      </c>
      <c r="P244" s="435">
        <f>_xlfn.XLOOKUP(P$4,[3]taa_weights!$B$1:$BB$1,[3]taa_weights!$B242:$BB242,"CHECK",FALSE)</f>
        <v>2.3398150947129069E-2</v>
      </c>
      <c r="Q244" s="435">
        <f>_xlfn.XLOOKUP(Q$4,[3]taa_weights!$B$1:$BB$1,[3]taa_weights!$B242:$BB242,"CHECK",FALSE)</f>
        <v>2.6708492411401048E-13</v>
      </c>
      <c r="R244" s="435">
        <f>_xlfn.XLOOKUP(R$4,[3]taa_weights!$B$1:$BB$1,[3]taa_weights!$B242:$BB242,"CHECK",FALSE)</f>
        <v>6.6450092137538409E-13</v>
      </c>
      <c r="S244" s="435">
        <f>_xlfn.XLOOKUP(S$4,[3]taa_weights!$B$1:$BB$1,[3]taa_weights!$B242:$BB242,"CHECK",FALSE)</f>
        <v>1.578996209598511E-11</v>
      </c>
      <c r="T244" s="435">
        <f>_xlfn.XLOOKUP(T$4,[3]taa_weights!$B$1:$BB$1,[3]taa_weights!$B242:$BB242,"CHECK",FALSE)</f>
        <v>3.1922619521319529E-12</v>
      </c>
      <c r="U244" s="435">
        <f>_xlfn.XLOOKUP(U$4,[3]taa_weights!$B$1:$BB$1,[3]taa_weights!$B242:$BB242,"CHECK",FALSE)</f>
        <v>1.6918206408424851E-2</v>
      </c>
      <c r="V244" s="435">
        <f>_xlfn.XLOOKUP(V$4,[3]taa_weights!$B$1:$BB$1,[3]taa_weights!$B242:$BB242,"CHECK",FALSE)</f>
        <v>5.9744381932481693E-12</v>
      </c>
      <c r="W244" s="435">
        <f>_xlfn.XLOOKUP(W$4,[3]taa_weights!$B$1:$BB$1,[3]taa_weights!$B242:$BB242,"CHECK",FALSE)</f>
        <v>5.0000000002859188E-2</v>
      </c>
      <c r="X244" s="435">
        <f>_xlfn.XLOOKUP(X$4,[3]taa_weights!$B$1:$BB$1,[3]taa_weights!$B242:$BB242,"CHECK",FALSE)</f>
        <v>4.9999999978044447E-2</v>
      </c>
      <c r="Y244" s="435">
        <f>_xlfn.XLOOKUP(Y$4,[3]taa_weights!$B$1:$BB$1,[3]taa_weights!$B242:$BB242,"CHECK",FALSE)</f>
        <v>4.9999999996254478E-2</v>
      </c>
      <c r="Z244" s="435">
        <f>_xlfn.XLOOKUP(Z$4,[3]taa_weights!$B$1:$BB$1,[3]taa_weights!$B242:$BB242,"CHECK",FALSE)</f>
        <v>4.9999999993268332E-2</v>
      </c>
      <c r="AA244" s="435">
        <f>_xlfn.XLOOKUP(AA$4,[3]taa_weights!$B$1:$BB$1,[3]taa_weights!$B242:$BB242,"CHECK",FALSE)</f>
        <v>9.3376917627962871E-13</v>
      </c>
      <c r="AB244" s="435">
        <f>_xlfn.XLOOKUP(AB$4,[3]taa_weights!$B$1:$BB$1,[3]taa_weights!$B242:$BB242,"CHECK",FALSE)</f>
        <v>9.3349743548190585E-15</v>
      </c>
      <c r="AC244" s="435">
        <f>_xlfn.XLOOKUP(AC$4,[3]taa_weights!$B$1:$BB$1,[3]taa_weights!$B242:$BB242,"CHECK",FALSE)</f>
        <v>1.454085543211445E-2</v>
      </c>
      <c r="AD244" s="435">
        <f>_xlfn.XLOOKUP(AD$4,[3]taa_weights!$B$1:$BB$1,[3]taa_weights!$B242:$BB242,"CHECK",FALSE)</f>
        <v>5.0000000003355957E-2</v>
      </c>
      <c r="AE244" s="435">
        <f>_xlfn.XLOOKUP(AE$4,[3]taa_weights!$B$1:$BB$1,[3]taa_weights!$B242:$BB242,"CHECK",FALSE)</f>
        <v>0</v>
      </c>
      <c r="AF244" s="435">
        <f>_xlfn.XLOOKUP(AF$4,[3]taa_weights!$B$1:$BB$1,[3]taa_weights!$B242:$BB242,"CHECK",FALSE)</f>
        <v>9.113977909006855E-12</v>
      </c>
      <c r="AG244" s="435">
        <f>_xlfn.XLOOKUP(AG$4,[3]taa_weights!$B$1:$BB$1,[3]taa_weights!$B242:$BB242,"CHECK",FALSE)</f>
        <v>0</v>
      </c>
      <c r="AH244" s="435">
        <f>_xlfn.XLOOKUP(AH$4,[3]taa_weights!$B$1:$BB$1,[3]taa_weights!$B242:$BB242,"CHECK",FALSE)</f>
        <v>0</v>
      </c>
      <c r="AI244" s="435">
        <f>_xlfn.XLOOKUP(AI$4,[3]taa_weights!$B$1:$BB$1,[3]taa_weights!$B242:$BB242,"CHECK",FALSE)</f>
        <v>4.9999999998140338E-2</v>
      </c>
      <c r="AJ244" s="435">
        <f>_xlfn.XLOOKUP(AJ$4,[3]taa_weights!$B$1:$BB$1,[3]taa_weights!$B242:$BB242,"CHECK",FALSE)</f>
        <v>0</v>
      </c>
      <c r="AK244" s="435">
        <f>_xlfn.XLOOKUP(AK$4,[3]taa_weights!$B$1:$BB$1,[3]taa_weights!$B242:$BB242,"CHECK",FALSE)</f>
        <v>0</v>
      </c>
      <c r="AL244" s="435">
        <f>_xlfn.XLOOKUP(AL$4,[3]taa_weights!$B$1:$BB$1,[3]taa_weights!$B242:$BB242,"CHECK",FALSE)</f>
        <v>0</v>
      </c>
      <c r="AM244" s="435">
        <f>_xlfn.XLOOKUP(AM$4,[3]taa_weights!$B$1:$BB$1,[3]taa_weights!$B242:$BB242,"CHECK",FALSE)</f>
        <v>0</v>
      </c>
      <c r="AN244" s="435">
        <f>_xlfn.XLOOKUP(AN$4,[3]taa_weights!$B$1:$BB$1,[3]taa_weights!$B242:$BB242,"CHECK",FALSE)</f>
        <v>2.228809591728639E-2</v>
      </c>
      <c r="AO244" s="435">
        <f>_xlfn.XLOOKUP(AO$4,[3]taa_weights!$B$1:$BB$1,[3]taa_weights!$B242:$BB242,"CHECK",FALSE)</f>
        <v>9.8615384475849902E-2</v>
      </c>
      <c r="AP244" s="435">
        <f>_xlfn.XLOOKUP(AP$4,[3]taa_weights!$B$1:$BB$1,[3]taa_weights!$B242:$BB242,"CHECK",FALSE)</f>
        <v>7.0138461554291723E-2</v>
      </c>
      <c r="AQ244" s="435">
        <f>_xlfn.XLOOKUP(AQ$4,[3]taa_weights!$B$1:$BB$1,[3]taa_weights!$B242:$BB242,"CHECK",FALSE)</f>
        <v>0.1000000000012214</v>
      </c>
      <c r="AR244" s="435">
        <f>_xlfn.XLOOKUP(AR$4,[3]taa_weights!$B$1:$BB$1,[3]taa_weights!$B242:$BB242,"CHECK",FALSE)</f>
        <v>5.0000000003067688E-2</v>
      </c>
      <c r="AS244" s="435">
        <f>_xlfn.XLOOKUP(AS$4,[3]taa_weights!$B$1:$BB$1,[3]taa_weights!$B242:$BB242,"CHECK",FALSE)</f>
        <v>2.4197304773585091E-2</v>
      </c>
      <c r="AT244" s="435">
        <f>_xlfn.XLOOKUP(AT$4,[3]taa_weights!$B$1:$BB$1,[3]taa_weights!$B242:$BB242,"CHECK",FALSE)</f>
        <v>4.9999999995799557E-2</v>
      </c>
      <c r="AU244" s="435">
        <f>_xlfn.XLOOKUP(AU$4,[3]taa_weights!$B$1:$BB$1,[3]taa_weights!$B242:$BB242,"CHECK",FALSE)</f>
        <v>5.0000000000836507E-2</v>
      </c>
      <c r="AV244" s="435">
        <f>_xlfn.XLOOKUP(AV$4,[3]taa_weights!$B$1:$BB$1,[3]taa_weights!$B242:$BB242,"CHECK",FALSE)</f>
        <v>1.410731064023589E-2</v>
      </c>
      <c r="AW244" s="435">
        <f>_xlfn.XLOOKUP(AW$4,[3]taa_weights!$B$1:$BB$1,[3]taa_weights!$B242:$BB242,"CHECK",FALSE)</f>
        <v>4.9999999997374242E-2</v>
      </c>
      <c r="AX244" s="435">
        <f>_xlfn.XLOOKUP(AX$4,[3]taa_weights!$B$1:$BB$1,[3]taa_weights!$B242:$BB242,"CHECK",FALSE)</f>
        <v>0</v>
      </c>
      <c r="AY244" s="435">
        <f>_xlfn.XLOOKUP(AY$4,[3]taa_weights!$B$1:$BB$1,[3]taa_weights!$B242:$BB242,"CHECK",FALSE)</f>
        <v>0</v>
      </c>
      <c r="AZ244" s="435">
        <f>_xlfn.XLOOKUP(AZ$4,[3]taa_weights!$B$1:$BB$1,[3]taa_weights!$B242:$BB242,"CHECK",FALSE)</f>
        <v>1.222348974300893E-12</v>
      </c>
      <c r="BA244" s="435">
        <f>_xlfn.XLOOKUP(BA$4,[3]taa_weights!$B$1:$BB$1,[3]taa_weights!$B242:$BB242,"CHECK",FALSE)</f>
        <v>2.0000000003533969E-2</v>
      </c>
      <c r="BB244" s="435">
        <f>_xlfn.XLOOKUP(BB$4,[3]taa_weights!$B$1:$BB$1,[3]taa_weights!$B242:$BB242,"CHECK",FALSE)</f>
        <v>0</v>
      </c>
      <c r="BC244" s="426"/>
      <c r="BD244" s="438">
        <f t="shared" si="32"/>
        <v>1.0000000000507083</v>
      </c>
      <c r="BE244" s="439"/>
      <c r="BF244" s="440">
        <f t="shared" si="33"/>
        <v>45626</v>
      </c>
      <c r="BG244" s="435" t="e" cm="1">
        <f t="array" ref="BG244">INDEX('Instrument Performance'!$B$7:$XFD$1048576,-1+MATCH($BF244, 'Instrument Performance'!$A$6:$A$1048576, 0), MATCH(BG$4, 'Instrument Performance'!$B$7:$XFD$7, 0))</f>
        <v>#VALUE!</v>
      </c>
      <c r="BH244" s="435" t="e" cm="1">
        <f t="array" ref="BH244">INDEX('Instrument Performance'!$B$7:$XFD$1048576,-1+MATCH($BF244, 'Instrument Performance'!$A$6:$A$1048576, 0), MATCH(BH$4, 'Instrument Performance'!$B$7:$XFD$7, 0))</f>
        <v>#VALUE!</v>
      </c>
      <c r="BI244" s="435" t="e" cm="1">
        <f t="array" ref="BI244">INDEX('Instrument Performance'!$B$7:$XFD$1048576,-1+MATCH($BF244, 'Instrument Performance'!$A$6:$A$1048576, 0), MATCH(BI$4, 'Instrument Performance'!$B$7:$XFD$7, 0))</f>
        <v>#VALUE!</v>
      </c>
      <c r="BJ244" s="435" t="e" cm="1">
        <f t="array" ref="BJ244">INDEX('Instrument Performance'!$B$7:$XFD$1048576,-1+MATCH($BF244, 'Instrument Performance'!$A$6:$A$1048576, 0), MATCH(BJ$4, 'Instrument Performance'!$B$7:$XFD$7, 0))</f>
        <v>#VALUE!</v>
      </c>
      <c r="BK244" s="435" t="e" cm="1">
        <f t="array" ref="BK244">INDEX('Instrument Performance'!$B$7:$XFD$1048576,-1+MATCH($BF244, 'Instrument Performance'!$A$6:$A$1048576, 0), MATCH(BK$4, 'Instrument Performance'!$B$7:$XFD$7, 0))</f>
        <v>#VALUE!</v>
      </c>
      <c r="BL244" s="435" t="e" cm="1">
        <f t="array" ref="BL244">INDEX('Instrument Performance'!$B$7:$XFD$1048576,-1+MATCH($BF244, 'Instrument Performance'!$A$6:$A$1048576, 0), MATCH(BL$4, 'Instrument Performance'!$B$7:$XFD$7, 0))</f>
        <v>#VALUE!</v>
      </c>
      <c r="BM244" s="435" t="e" cm="1">
        <f t="array" ref="BM244">INDEX('Instrument Performance'!$B$7:$XFD$1048576,-1+MATCH($BF244, 'Instrument Performance'!$A$6:$A$1048576, 0), MATCH(BM$4, 'Instrument Performance'!$B$7:$XFD$7, 0))</f>
        <v>#VALUE!</v>
      </c>
      <c r="BN244" s="435" t="e" cm="1">
        <f t="array" ref="BN244">INDEX('Instrument Performance'!$B$7:$XFD$1048576,-1+MATCH($BF244, 'Instrument Performance'!$A$6:$A$1048576, 0), MATCH(BN$4, 'Instrument Performance'!$B$7:$XFD$7, 0))</f>
        <v>#VALUE!</v>
      </c>
      <c r="BO244" s="435" t="e" cm="1">
        <f t="array" ref="BO244">INDEX('Instrument Performance'!$B$7:$XFD$1048576,-1+MATCH($BF244, 'Instrument Performance'!$A$6:$A$1048576, 0), MATCH(BO$4, 'Instrument Performance'!$B$7:$XFD$7, 0))</f>
        <v>#VALUE!</v>
      </c>
      <c r="BP244" s="435" t="e" cm="1">
        <f t="array" ref="BP244">INDEX('Instrument Performance'!$B$7:$XFD$1048576,-1+MATCH($BF244, 'Instrument Performance'!$A$6:$A$1048576, 0), MATCH(BP$4, 'Instrument Performance'!$B$7:$XFD$7, 0))</f>
        <v>#VALUE!</v>
      </c>
      <c r="BQ244" s="435" t="e" cm="1">
        <f t="array" ref="BQ244">INDEX('Instrument Performance'!$B$7:$XFD$1048576,-1+MATCH($BF244, 'Instrument Performance'!$A$6:$A$1048576, 0), MATCH(BQ$4, 'Instrument Performance'!$B$7:$XFD$7, 0))</f>
        <v>#VALUE!</v>
      </c>
      <c r="BR244" s="435" t="e" cm="1">
        <f t="array" ref="BR244">INDEX('Instrument Performance'!$B$7:$XFD$1048576,-1+MATCH($BF244, 'Instrument Performance'!$A$6:$A$1048576, 0), MATCH(BR$4, 'Instrument Performance'!$B$7:$XFD$7, 0))</f>
        <v>#VALUE!</v>
      </c>
      <c r="BS244" s="435" t="e" cm="1">
        <f t="array" ref="BS244">INDEX('Instrument Performance'!$B$7:$XFD$1048576,-1+MATCH($BF244, 'Instrument Performance'!$A$6:$A$1048576, 0), MATCH(BS$4, 'Instrument Performance'!$B$7:$XFD$7, 0))</f>
        <v>#VALUE!</v>
      </c>
      <c r="BT244" s="435" t="e" cm="1">
        <f t="array" ref="BT244">INDEX('Instrument Performance'!$B$7:$XFD$1048576,-1+MATCH($BF244, 'Instrument Performance'!$A$6:$A$1048576, 0), MATCH(BT$4, 'Instrument Performance'!$B$7:$XFD$7, 0))</f>
        <v>#VALUE!</v>
      </c>
      <c r="BU244" s="435" t="e" cm="1">
        <f t="array" ref="BU244">INDEX('Instrument Performance'!$B$7:$XFD$1048576,-1+MATCH($BF244, 'Instrument Performance'!$A$6:$A$1048576, 0), MATCH(BU$4, 'Instrument Performance'!$B$7:$XFD$7, 0))</f>
        <v>#VALUE!</v>
      </c>
      <c r="BV244" s="435" t="e" cm="1">
        <f t="array" ref="BV244">INDEX('Instrument Performance'!$B$7:$XFD$1048576,-1+MATCH($BF244, 'Instrument Performance'!$A$6:$A$1048576, 0), MATCH(BV$4, 'Instrument Performance'!$B$7:$XFD$7, 0))</f>
        <v>#VALUE!</v>
      </c>
      <c r="BW244" s="435" t="e" cm="1">
        <f t="array" ref="BW244">INDEX('Instrument Performance'!$B$7:$XFD$1048576,-1+MATCH($BF244, 'Instrument Performance'!$A$6:$A$1048576, 0), MATCH(BW$4, 'Instrument Performance'!$B$7:$XFD$7, 0))</f>
        <v>#VALUE!</v>
      </c>
      <c r="BX244" s="435" t="e" cm="1">
        <f t="array" ref="BX244">INDEX('Instrument Performance'!$B$7:$XFD$1048576,-1+MATCH($BF244, 'Instrument Performance'!$A$6:$A$1048576, 0), MATCH(BX$4, 'Instrument Performance'!$B$7:$XFD$7, 0))</f>
        <v>#VALUE!</v>
      </c>
      <c r="BY244" s="435" t="e" cm="1">
        <f t="array" ref="BY244">INDEX('Instrument Performance'!$B$7:$XFD$1048576,-1+MATCH($BF244, 'Instrument Performance'!$A$6:$A$1048576, 0), MATCH(BY$4, 'Instrument Performance'!$B$7:$XFD$7, 0))</f>
        <v>#VALUE!</v>
      </c>
      <c r="BZ244" s="435" t="e" cm="1">
        <f t="array" ref="BZ244">INDEX('Instrument Performance'!$B$7:$XFD$1048576,-1+MATCH($BF244, 'Instrument Performance'!$A$6:$A$1048576, 0), MATCH(BZ$4, 'Instrument Performance'!$B$7:$XFD$7, 0))</f>
        <v>#VALUE!</v>
      </c>
      <c r="CA244" s="435" t="e" cm="1">
        <f t="array" ref="CA244">INDEX('Instrument Performance'!$B$7:$XFD$1048576,-1+MATCH($BF244, 'Instrument Performance'!$A$6:$A$1048576, 0), MATCH(CA$4, 'Instrument Performance'!$B$7:$XFD$7, 0))</f>
        <v>#VALUE!</v>
      </c>
      <c r="CB244" s="435" t="e" cm="1">
        <f t="array" ref="CB244">INDEX('Instrument Performance'!$B$7:$XFD$1048576,-1+MATCH($BF244, 'Instrument Performance'!$A$6:$A$1048576, 0), MATCH(CB$4, 'Instrument Performance'!$B$7:$XFD$7, 0))</f>
        <v>#VALUE!</v>
      </c>
      <c r="CC244" s="435" t="e" cm="1">
        <f t="array" ref="CC244">INDEX('Instrument Performance'!$B$7:$XFD$1048576,-1+MATCH($BF244, 'Instrument Performance'!$A$6:$A$1048576, 0), MATCH(CC$4, 'Instrument Performance'!$B$7:$XFD$7, 0))</f>
        <v>#VALUE!</v>
      </c>
      <c r="CD244" s="435" t="e" cm="1">
        <f t="array" ref="CD244">INDEX('Instrument Performance'!$B$7:$XFD$1048576,-1+MATCH($BF244, 'Instrument Performance'!$A$6:$A$1048576, 0), MATCH(CD$4, 'Instrument Performance'!$B$7:$XFD$7, 0))</f>
        <v>#VALUE!</v>
      </c>
      <c r="CE244" s="435" t="e" cm="1">
        <f t="array" ref="CE244">INDEX('Instrument Performance'!$B$7:$XFD$1048576,-1+MATCH($BF244, 'Instrument Performance'!$A$6:$A$1048576, 0), MATCH(CE$4, 'Instrument Performance'!$B$7:$XFD$7, 0))</f>
        <v>#VALUE!</v>
      </c>
      <c r="CF244" s="435" t="e" cm="1">
        <f t="array" ref="CF244">INDEX('Instrument Performance'!$B$7:$XFD$1048576,-1+MATCH($BF244, 'Instrument Performance'!$A$6:$A$1048576, 0), MATCH(CF$4, 'Instrument Performance'!$B$7:$XFD$7, 0))</f>
        <v>#VALUE!</v>
      </c>
      <c r="CG244" s="435" t="e" cm="1">
        <f t="array" ref="CG244">INDEX('Instrument Performance'!$B$7:$XFD$1048576,-1+MATCH($BF244, 'Instrument Performance'!$A$6:$A$1048576, 0), MATCH(CG$4, 'Instrument Performance'!$B$7:$XFD$7, 0))</f>
        <v>#VALUE!</v>
      </c>
      <c r="CH244" s="435" t="e" cm="1">
        <f t="array" ref="CH244">INDEX('Instrument Performance'!$B$7:$XFD$1048576,-1+MATCH($BF244, 'Instrument Performance'!$A$6:$A$1048576, 0), MATCH(CH$4, 'Instrument Performance'!$B$7:$XFD$7, 0))</f>
        <v>#VALUE!</v>
      </c>
      <c r="CI244" s="435" t="e" cm="1">
        <f t="array" ref="CI244">INDEX('Instrument Performance'!$B$7:$XFD$1048576,-1+MATCH($BF244, 'Instrument Performance'!$A$6:$A$1048576, 0), MATCH(CI$4, 'Instrument Performance'!$B$7:$XFD$7, 0))</f>
        <v>#VALUE!</v>
      </c>
      <c r="CJ244" s="435" t="e" cm="1">
        <f t="array" ref="CJ244">INDEX('Instrument Performance'!$B$7:$XFD$1048576,-1+MATCH($BF244, 'Instrument Performance'!$A$6:$A$1048576, 0), MATCH(CJ$4, 'Instrument Performance'!$B$7:$XFD$7, 0))</f>
        <v>#VALUE!</v>
      </c>
      <c r="CK244" s="435" cm="1">
        <f t="array" ref="CK244">INDEX('Instrument Performance'!$B$7:$XFD$1048576,-1+MATCH($BF244, 'Instrument Performance'!$A$6:$A$1048576, 0), MATCH(CK$4, 'Instrument Performance'!$B$7:$XFD$7, 0))</f>
        <v>2.0470829999999999E-3</v>
      </c>
      <c r="CL244" s="435" t="e" cm="1">
        <f t="array" ref="CL244">INDEX('Instrument Performance'!$B$7:$XFD$1048576,-1+MATCH($BF244, 'Instrument Performance'!$A$6:$A$1048576, 0), MATCH(CL$4, 'Instrument Performance'!$B$7:$XFD$7, 0))</f>
        <v>#VALUE!</v>
      </c>
      <c r="CM244" s="435" t="e" cm="1">
        <f t="array" ref="CM244">INDEX('Instrument Performance'!$B$7:$XFD$1048576,-1+MATCH($BF244, 'Instrument Performance'!$A$6:$A$1048576, 0), MATCH(CM$4, 'Instrument Performance'!$B$7:$XFD$7, 0))</f>
        <v>#VALUE!</v>
      </c>
      <c r="CN244" s="435" t="e" cm="1">
        <f t="array" ref="CN244">INDEX('Instrument Performance'!$B$7:$XFD$1048576,-1+MATCH($BF244, 'Instrument Performance'!$A$6:$A$1048576, 0), MATCH(CN$4, 'Instrument Performance'!$B$7:$XFD$7, 0))</f>
        <v>#VALUE!</v>
      </c>
      <c r="CO244" s="435" t="e" cm="1">
        <f t="array" ref="CO244">INDEX('Instrument Performance'!$B$7:$XFD$1048576,-1+MATCH($BF244, 'Instrument Performance'!$A$6:$A$1048576, 0), MATCH(CO$4, 'Instrument Performance'!$B$7:$XFD$7, 0))</f>
        <v>#VALUE!</v>
      </c>
      <c r="CP244" s="435" t="e" cm="1">
        <f t="array" ref="CP244">INDEX('Instrument Performance'!$B$7:$XFD$1048576,-1+MATCH($BF244, 'Instrument Performance'!$A$6:$A$1048576, 0), MATCH(CP$4, 'Instrument Performance'!$B$7:$XFD$7, 0))</f>
        <v>#VALUE!</v>
      </c>
      <c r="CQ244" s="435" t="e" cm="1">
        <f t="array" ref="CQ244">INDEX('Instrument Performance'!$B$7:$XFD$1048576,-1+MATCH($BF244, 'Instrument Performance'!$A$6:$A$1048576, 0), MATCH(CQ$4, 'Instrument Performance'!$B$7:$XFD$7, 0))</f>
        <v>#VALUE!</v>
      </c>
      <c r="CR244" s="435" t="e" cm="1">
        <f t="array" ref="CR244">INDEX('Instrument Performance'!$B$7:$XFD$1048576,-1+MATCH($BF244, 'Instrument Performance'!$A$6:$A$1048576, 0), MATCH(CR$4, 'Instrument Performance'!$B$7:$XFD$7, 0))</f>
        <v>#VALUE!</v>
      </c>
      <c r="CS244" s="435" t="e" cm="1">
        <f t="array" ref="CS244">INDEX('Instrument Performance'!$B$7:$XFD$1048576,-1+MATCH($BF244, 'Instrument Performance'!$A$6:$A$1048576, 0), MATCH(CS$4, 'Instrument Performance'!$B$7:$XFD$7, 0))</f>
        <v>#VALUE!</v>
      </c>
      <c r="CT244" s="435" cm="1">
        <f t="array" ref="CT244">INDEX('Instrument Performance'!$B$7:$XFD$1048576,-1+MATCH($BF244, 'Instrument Performance'!$A$6:$A$1048576, 0), MATCH(CT$4, 'Instrument Performance'!$B$7:$XFD$7, 0))</f>
        <v>1.5728574945519824E-2</v>
      </c>
      <c r="CU244" s="435" cm="1">
        <f t="array" ref="CU244">INDEX('Instrument Performance'!$B$7:$XFD$1048576,-1+MATCH($BF244, 'Instrument Performance'!$A$6:$A$1048576, 0), MATCH(CU$4, 'Instrument Performance'!$B$7:$XFD$7, 0))</f>
        <v>1.1315846520702388E-2</v>
      </c>
      <c r="CV244" s="435" cm="1">
        <f t="array" ref="CV244">INDEX('Instrument Performance'!$B$7:$XFD$1048576,-1+MATCH($BF244, 'Instrument Performance'!$A$6:$A$1048576, 0), MATCH(CV$4, 'Instrument Performance'!$B$7:$XFD$7, 0))</f>
        <v>6.2203488777976546E-3</v>
      </c>
      <c r="CW244" s="435" cm="1">
        <f t="array" ref="CW244">INDEX('Instrument Performance'!$B$7:$XFD$1048576,-1+MATCH($BF244, 'Instrument Performance'!$A$6:$A$1048576, 0), MATCH(CW$4, 'Instrument Performance'!$B$7:$XFD$7, 0))</f>
        <v>-3.6742384209739853E-2</v>
      </c>
      <c r="CX244" s="435" cm="1">
        <f t="array" ref="CX244">INDEX('Instrument Performance'!$B$7:$XFD$1048576,-1+MATCH($BF244, 'Instrument Performance'!$A$6:$A$1048576, 0), MATCH(CX$4, 'Instrument Performance'!$B$7:$XFD$7, 0))</f>
        <v>3.2080839792014038E-2</v>
      </c>
      <c r="CY244" s="435" cm="1">
        <f t="array" ref="CY244">INDEX('Instrument Performance'!$B$7:$XFD$1048576,-1+MATCH($BF244, 'Instrument Performance'!$A$6:$A$1048576, 0), MATCH(CY$4, 'Instrument Performance'!$B$7:$XFD$7, 0))</f>
        <v>2.2049144361562245E-2</v>
      </c>
      <c r="CZ244" s="435" cm="1">
        <f t="array" ref="CZ244">INDEX('Instrument Performance'!$B$7:$XFD$1048576,-1+MATCH($BF244, 'Instrument Performance'!$A$6:$A$1048576, 0), MATCH(CZ$4, 'Instrument Performance'!$B$7:$XFD$7, 0))</f>
        <v>3.6199835384941093E-2</v>
      </c>
      <c r="DA244" s="435" cm="1">
        <f t="array" ref="DA244">INDEX('Instrument Performance'!$B$7:$XFD$1048576,-1+MATCH($BF244, 'Instrument Performance'!$A$6:$A$1048576, 0), MATCH(DA$4, 'Instrument Performance'!$B$7:$XFD$7, 0))</f>
        <v>-1.0804708917916406E-2</v>
      </c>
      <c r="DB244" s="435" cm="1">
        <f t="array" ref="DB244">INDEX('Instrument Performance'!$B$7:$XFD$1048576,-1+MATCH($BF244, 'Instrument Performance'!$A$6:$A$1048576, 0), MATCH(DB$4, 'Instrument Performance'!$B$7:$XFD$7, 0))</f>
        <v>1.0628379638262242E-2</v>
      </c>
      <c r="DC244" s="435" t="str" cm="1">
        <f t="array" ref="DC244">INDEX('Instrument Performance'!$B$7:$XFD$1048576,-1+MATCH($BF244, 'Instrument Performance'!$A$6:$A$1048576, 0), MATCH(DC$4, 'Instrument Performance'!$B$7:$XFD$7, 0))</f>
        <v/>
      </c>
      <c r="DD244" s="435" cm="1">
        <f t="array" ref="DD244">INDEX('Instrument Performance'!$B$7:$XFD$1048576,-1+MATCH($BF244, 'Instrument Performance'!$A$6:$A$1048576, 0), MATCH(DD$4, 'Instrument Performance'!$B$7:$XFD$7, 0))</f>
        <v>6.5936013589469322E-3</v>
      </c>
      <c r="DE244" s="435" cm="1">
        <f t="array" ref="DE244">INDEX('Instrument Performance'!$B$7:$XFD$1048576,-1+MATCH($BF244, 'Instrument Performance'!$A$6:$A$1048576, 0), MATCH(DE$4, 'Instrument Performance'!$B$7:$XFD$7, 0))</f>
        <v>0</v>
      </c>
      <c r="DF244" s="435" cm="1">
        <f t="array" ref="DF244">INDEX('Instrument Performance'!$B$7:$XFD$1048576,-1+MATCH($BF244, 'Instrument Performance'!$A$6:$A$1048576, 0), MATCH(DF$4, 'Instrument Performance'!$B$7:$XFD$7, 0))</f>
        <v>1.1950336287011698E-2</v>
      </c>
      <c r="DG244" s="435" cm="1">
        <f t="array" ref="DG244">INDEX('Instrument Performance'!$B$7:$XFD$1048576,-1+MATCH($BF244, 'Instrument Performance'!$A$6:$A$1048576, 0), MATCH(DG$4, 'Instrument Performance'!$B$7:$XFD$7, 0))</f>
        <v>-5.2573932092004894E-3</v>
      </c>
      <c r="DH244" s="437"/>
      <c r="DI244" s="440">
        <f t="shared" si="34"/>
        <v>45626</v>
      </c>
      <c r="DJ244" s="435" t="e">
        <f t="shared" si="36"/>
        <v>#VALUE!</v>
      </c>
      <c r="DK244" s="443">
        <f t="shared" si="37"/>
        <v>-5.4794520547945207E-5</v>
      </c>
      <c r="DL244" s="438" t="e">
        <f t="shared" si="35"/>
        <v>#VALUE!</v>
      </c>
      <c r="DM244" s="438">
        <v>1.7600735533510159E-2</v>
      </c>
      <c r="DN244" s="444" t="e">
        <f t="shared" si="38"/>
        <v>#VALUE!</v>
      </c>
      <c r="DP244" s="438" t="e">
        <f t="shared" si="39"/>
        <v>#VALUE!</v>
      </c>
    </row>
    <row r="245" spans="1:120">
      <c r="A245" s="436">
        <v>45657</v>
      </c>
      <c r="B245" s="435">
        <f>_xlfn.XLOOKUP(B$4,[3]taa_weights!$B$1:$BB$1,[3]taa_weights!$B243:$BB243,"CHECK",FALSE)</f>
        <v>7.3237329087744104E-12</v>
      </c>
      <c r="C245" s="435">
        <f>_xlfn.XLOOKUP(C$4,[3]taa_weights!$B$1:$BB$1,[3]taa_weights!$B243:$BB243,"CHECK",FALSE)</f>
        <v>1.1184494122376E-13</v>
      </c>
      <c r="D245" s="435">
        <f>_xlfn.XLOOKUP(D$4,[3]taa_weights!$B$1:$BB$1,[3]taa_weights!$B243:$BB243,"CHECK",FALSE)</f>
        <v>6.9821949473037638E-13</v>
      </c>
      <c r="E245" s="435">
        <f>_xlfn.XLOOKUP(E$4,[3]taa_weights!$B$1:$BB$1,[3]taa_weights!$B243:$BB243,"CHECK",FALSE)</f>
        <v>1.7414778672161929E-13</v>
      </c>
      <c r="F245" s="435">
        <f>_xlfn.XLOOKUP(F$4,[3]taa_weights!$B$1:$BB$1,[3]taa_weights!$B243:$BB243,"CHECK",FALSE)</f>
        <v>1.103758924929362E-12</v>
      </c>
      <c r="G245" s="435">
        <f>_xlfn.XLOOKUP(G$4,[3]taa_weights!$B$1:$BB$1,[3]taa_weights!$B243:$BB243,"CHECK",FALSE)</f>
        <v>3.4601791036260543E-2</v>
      </c>
      <c r="H245" s="435">
        <f>_xlfn.XLOOKUP(H$4,[3]taa_weights!$B$1:$BB$1,[3]taa_weights!$B243:$BB243,"CHECK",FALSE)</f>
        <v>3.1487657323190089E-13</v>
      </c>
      <c r="I245" s="435">
        <f>_xlfn.XLOOKUP(I$4,[3]taa_weights!$B$1:$BB$1,[3]taa_weights!$B243:$BB243,"CHECK",FALSE)</f>
        <v>2.6948890079456152E-13</v>
      </c>
      <c r="J245" s="435">
        <f>_xlfn.XLOOKUP(J$4,[3]taa_weights!$B$1:$BB$1,[3]taa_weights!$B243:$BB243,"CHECK",FALSE)</f>
        <v>7.9252425634262279E-13</v>
      </c>
      <c r="K245" s="435">
        <f>_xlfn.XLOOKUP(K$4,[3]taa_weights!$B$1:$BB$1,[3]taa_weights!$B243:$BB243,"CHECK",FALSE)</f>
        <v>8.5943279268881571E-3</v>
      </c>
      <c r="L245" s="435">
        <f>_xlfn.XLOOKUP(L$4,[3]taa_weights!$B$1:$BB$1,[3]taa_weights!$B243:$BB243,"CHECK",FALSE)</f>
        <v>1.371986422959892E-2</v>
      </c>
      <c r="M245" s="435">
        <f>_xlfn.XLOOKUP(M$4,[3]taa_weights!$B$1:$BB$1,[3]taa_weights!$B243:$BB243,"CHECK",FALSE)</f>
        <v>7.4916781456598132E-12</v>
      </c>
      <c r="N245" s="435">
        <f>_xlfn.XLOOKUP(N$4,[3]taa_weights!$B$1:$BB$1,[3]taa_weights!$B243:$BB243,"CHECK",FALSE)</f>
        <v>3.8880248817492337E-2</v>
      </c>
      <c r="O245" s="435">
        <f>_xlfn.XLOOKUP(O$4,[3]taa_weights!$B$1:$BB$1,[3]taa_weights!$B243:$BB243,"CHECK",FALSE)</f>
        <v>9.4337969184874361E-12</v>
      </c>
      <c r="P245" s="435">
        <f>_xlfn.XLOOKUP(P$4,[3]taa_weights!$B$1:$BB$1,[3]taa_weights!$B243:$BB243,"CHECK",FALSE)</f>
        <v>2.0587254799575589E-2</v>
      </c>
      <c r="Q245" s="435">
        <f>_xlfn.XLOOKUP(Q$4,[3]taa_weights!$B$1:$BB$1,[3]taa_weights!$B243:$BB243,"CHECK",FALSE)</f>
        <v>7.2105569735681392E-13</v>
      </c>
      <c r="R245" s="435">
        <f>_xlfn.XLOOKUP(R$4,[3]taa_weights!$B$1:$BB$1,[3]taa_weights!$B243:$BB243,"CHECK",FALSE)</f>
        <v>1.63925240325688E-12</v>
      </c>
      <c r="S245" s="435">
        <f>_xlfn.XLOOKUP(S$4,[3]taa_weights!$B$1:$BB$1,[3]taa_weights!$B243:$BB243,"CHECK",FALSE)</f>
        <v>7.701792344739381E-11</v>
      </c>
      <c r="T245" s="435">
        <f>_xlfn.XLOOKUP(T$4,[3]taa_weights!$B$1:$BB$1,[3]taa_weights!$B243:$BB243,"CHECK",FALSE)</f>
        <v>1.522326876603944E-2</v>
      </c>
      <c r="U245" s="435">
        <f>_xlfn.XLOOKUP(U$4,[3]taa_weights!$B$1:$BB$1,[3]taa_weights!$B243:$BB243,"CHECK",FALSE)</f>
        <v>4.9999999994445099E-2</v>
      </c>
      <c r="V245" s="435">
        <f>_xlfn.XLOOKUP(V$4,[3]taa_weights!$B$1:$BB$1,[3]taa_weights!$B243:$BB243,"CHECK",FALSE)</f>
        <v>4.9999999999670683E-2</v>
      </c>
      <c r="W245" s="435">
        <f>_xlfn.XLOOKUP(W$4,[3]taa_weights!$B$1:$BB$1,[3]taa_weights!$B243:$BB243,"CHECK",FALSE)</f>
        <v>5.0000000001741741E-2</v>
      </c>
      <c r="X245" s="435">
        <f>_xlfn.XLOOKUP(X$4,[3]taa_weights!$B$1:$BB$1,[3]taa_weights!$B243:$BB243,"CHECK",FALSE)</f>
        <v>4.9999999985266087E-2</v>
      </c>
      <c r="Y245" s="435">
        <f>_xlfn.XLOOKUP(Y$4,[3]taa_weights!$B$1:$BB$1,[3]taa_weights!$B243:$BB243,"CHECK",FALSE)</f>
        <v>1.418458048209893E-11</v>
      </c>
      <c r="Z245" s="435">
        <f>_xlfn.XLOOKUP(Z$4,[3]taa_weights!$B$1:$BB$1,[3]taa_weights!$B243:$BB243,"CHECK",FALSE)</f>
        <v>9.9617920280095529E-12</v>
      </c>
      <c r="AA245" s="435">
        <f>_xlfn.XLOOKUP(AA$4,[3]taa_weights!$B$1:$BB$1,[3]taa_weights!$B243:$BB243,"CHECK",FALSE)</f>
        <v>1.5986941016582009E-12</v>
      </c>
      <c r="AB245" s="435">
        <f>_xlfn.XLOOKUP(AB$4,[3]taa_weights!$B$1:$BB$1,[3]taa_weights!$B243:$BB243,"CHECK",FALSE)</f>
        <v>8.0749161623521105E-13</v>
      </c>
      <c r="AC245" s="435">
        <f>_xlfn.XLOOKUP(AC$4,[3]taa_weights!$B$1:$BB$1,[3]taa_weights!$B243:$BB243,"CHECK",FALSE)</f>
        <v>5.1551845942516793E-12</v>
      </c>
      <c r="AD245" s="435">
        <f>_xlfn.XLOOKUP(AD$4,[3]taa_weights!$B$1:$BB$1,[3]taa_weights!$B243:$BB243,"CHECK",FALSE)</f>
        <v>4.3096541006563037E-2</v>
      </c>
      <c r="AE245" s="435">
        <f>_xlfn.XLOOKUP(AE$4,[3]taa_weights!$B$1:$BB$1,[3]taa_weights!$B243:$BB243,"CHECK",FALSE)</f>
        <v>8.9566865794986023E-12</v>
      </c>
      <c r="AF245" s="435">
        <f>_xlfn.XLOOKUP(AF$4,[3]taa_weights!$B$1:$BB$1,[3]taa_weights!$B243:$BB243,"CHECK",FALSE)</f>
        <v>6.6676928544542616E-12</v>
      </c>
      <c r="AG245" s="435">
        <f>_xlfn.XLOOKUP(AG$4,[3]taa_weights!$B$1:$BB$1,[3]taa_weights!$B243:$BB243,"CHECK",FALSE)</f>
        <v>1.5470667668823021E-12</v>
      </c>
      <c r="AH245" s="435">
        <f>_xlfn.XLOOKUP(AH$4,[3]taa_weights!$B$1:$BB$1,[3]taa_weights!$B243:$BB243,"CHECK",FALSE)</f>
        <v>1.6600122168644549E-12</v>
      </c>
      <c r="AI245" s="435">
        <f>_xlfn.XLOOKUP(AI$4,[3]taa_weights!$B$1:$BB$1,[3]taa_weights!$B243:$BB243,"CHECK",FALSE)</f>
        <v>4.9999999998199401E-2</v>
      </c>
      <c r="AJ245" s="435">
        <f>_xlfn.XLOOKUP(AJ$4,[3]taa_weights!$B$1:$BB$1,[3]taa_weights!$B243:$BB243,"CHECK",FALSE)</f>
        <v>2.625570703219118E-12</v>
      </c>
      <c r="AK245" s="435">
        <f>_xlfn.XLOOKUP(AK$4,[3]taa_weights!$B$1:$BB$1,[3]taa_weights!$B243:$BB243,"CHECK",FALSE)</f>
        <v>1.010980536887549E-12</v>
      </c>
      <c r="AL245" s="435">
        <f>_xlfn.XLOOKUP(AL$4,[3]taa_weights!$B$1:$BB$1,[3]taa_weights!$B243:$BB243,"CHECK",FALSE)</f>
        <v>2.529374248097986E-12</v>
      </c>
      <c r="AM245" s="435">
        <f>_xlfn.XLOOKUP(AM$4,[3]taa_weights!$B$1:$BB$1,[3]taa_weights!$B243:$BB243,"CHECK",FALSE)</f>
        <v>8.3212803038246776E-13</v>
      </c>
      <c r="AN245" s="435">
        <f>_xlfn.XLOOKUP(AN$4,[3]taa_weights!$B$1:$BB$1,[3]taa_weights!$B243:$BB243,"CHECK",FALSE)</f>
        <v>2.2288095917411901E-2</v>
      </c>
      <c r="AO245" s="435">
        <f>_xlfn.XLOOKUP(AO$4,[3]taa_weights!$B$1:$BB$1,[3]taa_weights!$B243:$BB243,"CHECK",FALSE)</f>
        <v>0.14809347568821271</v>
      </c>
      <c r="AP245" s="435">
        <f>_xlfn.XLOOKUP(AP$4,[3]taa_weights!$B$1:$BB$1,[3]taa_weights!$B243:$BB243,"CHECK",FALSE)</f>
        <v>6.5190652430935234E-2</v>
      </c>
      <c r="AQ245" s="435">
        <f>_xlfn.XLOOKUP(AQ$4,[3]taa_weights!$B$1:$BB$1,[3]taa_weights!$B243:$BB243,"CHECK",FALSE)</f>
        <v>9.999999999789165E-2</v>
      </c>
      <c r="AR245" s="435">
        <f>_xlfn.XLOOKUP(AR$4,[3]taa_weights!$B$1:$BB$1,[3]taa_weights!$B243:$BB243,"CHECK",FALSE)</f>
        <v>4.9999999998636073E-2</v>
      </c>
      <c r="AS245" s="435">
        <f>_xlfn.XLOOKUP(AS$4,[3]taa_weights!$B$1:$BB$1,[3]taa_weights!$B243:$BB243,"CHECK",FALSE)</f>
        <v>2.741943537786733E-2</v>
      </c>
      <c r="AT245" s="435">
        <f>_xlfn.XLOOKUP(AT$4,[3]taa_weights!$B$1:$BB$1,[3]taa_weights!$B243:$BB243,"CHECK",FALSE)</f>
        <v>4.9999999967195702E-2</v>
      </c>
      <c r="AU245" s="435">
        <f>_xlfn.XLOOKUP(AU$4,[3]taa_weights!$B$1:$BB$1,[3]taa_weights!$B243:$BB243,"CHECK",FALSE)</f>
        <v>4.999999999977605E-2</v>
      </c>
      <c r="AV245" s="435">
        <f>_xlfn.XLOOKUP(AV$4,[3]taa_weights!$B$1:$BB$1,[3]taa_weights!$B243:$BB243,"CHECK",FALSE)</f>
        <v>1.543088897007123E-12</v>
      </c>
      <c r="AW245" s="435">
        <f>_xlfn.XLOOKUP(AW$4,[3]taa_weights!$B$1:$BB$1,[3]taa_weights!$B243:$BB243,"CHECK",FALSE)</f>
        <v>4.230504388782675E-2</v>
      </c>
      <c r="AX245" s="435">
        <f>_xlfn.XLOOKUP(AX$4,[3]taa_weights!$B$1:$BB$1,[3]taa_weights!$B243:$BB243,"CHECK",FALSE)</f>
        <v>2.949721661481295E-12</v>
      </c>
      <c r="AY245" s="435">
        <f>_xlfn.XLOOKUP(AY$4,[3]taa_weights!$B$1:$BB$1,[3]taa_weights!$B243:$BB243,"CHECK",FALSE)</f>
        <v>6.5571569899070919E-13</v>
      </c>
      <c r="AZ245" s="435">
        <f>_xlfn.XLOOKUP(AZ$4,[3]taa_weights!$B$1:$BB$1,[3]taa_weights!$B243:$BB243,"CHECK",FALSE)</f>
        <v>2.3970312248588739E-13</v>
      </c>
      <c r="BA245" s="435">
        <f>_xlfn.XLOOKUP(BA$4,[3]taa_weights!$B$1:$BB$1,[3]taa_weights!$B243:$BB243,"CHECK",FALSE)</f>
        <v>1.9999999999189121E-2</v>
      </c>
      <c r="BB245" s="435">
        <f>_xlfn.XLOOKUP(BB$4,[3]taa_weights!$B$1:$BB$1,[3]taa_weights!$B243:$BB243,"CHECK",FALSE)</f>
        <v>0</v>
      </c>
      <c r="BC245" s="426"/>
      <c r="BD245" s="438">
        <f t="shared" si="32"/>
        <v>0.99999999999670119</v>
      </c>
      <c r="BE245" s="439"/>
      <c r="BF245" s="440">
        <f t="shared" si="33"/>
        <v>45657</v>
      </c>
      <c r="BG245" s="435" t="e" cm="1">
        <f t="array" ref="BG245">INDEX('Instrument Performance'!$B$7:$XFD$1048576,-1+MATCH($BF245, 'Instrument Performance'!$A$6:$A$1048576, 0), MATCH(BG$4, 'Instrument Performance'!$B$7:$XFD$7, 0))</f>
        <v>#VALUE!</v>
      </c>
      <c r="BH245" s="435" t="e" cm="1">
        <f t="array" ref="BH245">INDEX('Instrument Performance'!$B$7:$XFD$1048576,-1+MATCH($BF245, 'Instrument Performance'!$A$6:$A$1048576, 0), MATCH(BH$4, 'Instrument Performance'!$B$7:$XFD$7, 0))</f>
        <v>#VALUE!</v>
      </c>
      <c r="BI245" s="435" t="e" cm="1">
        <f t="array" ref="BI245">INDEX('Instrument Performance'!$B$7:$XFD$1048576,-1+MATCH($BF245, 'Instrument Performance'!$A$6:$A$1048576, 0), MATCH(BI$4, 'Instrument Performance'!$B$7:$XFD$7, 0))</f>
        <v>#VALUE!</v>
      </c>
      <c r="BJ245" s="435" t="e" cm="1">
        <f t="array" ref="BJ245">INDEX('Instrument Performance'!$B$7:$XFD$1048576,-1+MATCH($BF245, 'Instrument Performance'!$A$6:$A$1048576, 0), MATCH(BJ$4, 'Instrument Performance'!$B$7:$XFD$7, 0))</f>
        <v>#VALUE!</v>
      </c>
      <c r="BK245" s="435" t="e" cm="1">
        <f t="array" ref="BK245">INDEX('Instrument Performance'!$B$7:$XFD$1048576,-1+MATCH($BF245, 'Instrument Performance'!$A$6:$A$1048576, 0), MATCH(BK$4, 'Instrument Performance'!$B$7:$XFD$7, 0))</f>
        <v>#VALUE!</v>
      </c>
      <c r="BL245" s="435" t="e" cm="1">
        <f t="array" ref="BL245">INDEX('Instrument Performance'!$B$7:$XFD$1048576,-1+MATCH($BF245, 'Instrument Performance'!$A$6:$A$1048576, 0), MATCH(BL$4, 'Instrument Performance'!$B$7:$XFD$7, 0))</f>
        <v>#VALUE!</v>
      </c>
      <c r="BM245" s="435" t="e" cm="1">
        <f t="array" ref="BM245">INDEX('Instrument Performance'!$B$7:$XFD$1048576,-1+MATCH($BF245, 'Instrument Performance'!$A$6:$A$1048576, 0), MATCH(BM$4, 'Instrument Performance'!$B$7:$XFD$7, 0))</f>
        <v>#VALUE!</v>
      </c>
      <c r="BN245" s="435" t="e" cm="1">
        <f t="array" ref="BN245">INDEX('Instrument Performance'!$B$7:$XFD$1048576,-1+MATCH($BF245, 'Instrument Performance'!$A$6:$A$1048576, 0), MATCH(BN$4, 'Instrument Performance'!$B$7:$XFD$7, 0))</f>
        <v>#VALUE!</v>
      </c>
      <c r="BO245" s="435" t="e" cm="1">
        <f t="array" ref="BO245">INDEX('Instrument Performance'!$B$7:$XFD$1048576,-1+MATCH($BF245, 'Instrument Performance'!$A$6:$A$1048576, 0), MATCH(BO$4, 'Instrument Performance'!$B$7:$XFD$7, 0))</f>
        <v>#VALUE!</v>
      </c>
      <c r="BP245" s="435" t="e" cm="1">
        <f t="array" ref="BP245">INDEX('Instrument Performance'!$B$7:$XFD$1048576,-1+MATCH($BF245, 'Instrument Performance'!$A$6:$A$1048576, 0), MATCH(BP$4, 'Instrument Performance'!$B$7:$XFD$7, 0))</f>
        <v>#VALUE!</v>
      </c>
      <c r="BQ245" s="435" t="e" cm="1">
        <f t="array" ref="BQ245">INDEX('Instrument Performance'!$B$7:$XFD$1048576,-1+MATCH($BF245, 'Instrument Performance'!$A$6:$A$1048576, 0), MATCH(BQ$4, 'Instrument Performance'!$B$7:$XFD$7, 0))</f>
        <v>#VALUE!</v>
      </c>
      <c r="BR245" s="435" t="e" cm="1">
        <f t="array" ref="BR245">INDEX('Instrument Performance'!$B$7:$XFD$1048576,-1+MATCH($BF245, 'Instrument Performance'!$A$6:$A$1048576, 0), MATCH(BR$4, 'Instrument Performance'!$B$7:$XFD$7, 0))</f>
        <v>#VALUE!</v>
      </c>
      <c r="BS245" s="435" t="e" cm="1">
        <f t="array" ref="BS245">INDEX('Instrument Performance'!$B$7:$XFD$1048576,-1+MATCH($BF245, 'Instrument Performance'!$A$6:$A$1048576, 0), MATCH(BS$4, 'Instrument Performance'!$B$7:$XFD$7, 0))</f>
        <v>#VALUE!</v>
      </c>
      <c r="BT245" s="435" t="e" cm="1">
        <f t="array" ref="BT245">INDEX('Instrument Performance'!$B$7:$XFD$1048576,-1+MATCH($BF245, 'Instrument Performance'!$A$6:$A$1048576, 0), MATCH(BT$4, 'Instrument Performance'!$B$7:$XFD$7, 0))</f>
        <v>#VALUE!</v>
      </c>
      <c r="BU245" s="435" t="e" cm="1">
        <f t="array" ref="BU245">INDEX('Instrument Performance'!$B$7:$XFD$1048576,-1+MATCH($BF245, 'Instrument Performance'!$A$6:$A$1048576, 0), MATCH(BU$4, 'Instrument Performance'!$B$7:$XFD$7, 0))</f>
        <v>#VALUE!</v>
      </c>
      <c r="BV245" s="435" t="e" cm="1">
        <f t="array" ref="BV245">INDEX('Instrument Performance'!$B$7:$XFD$1048576,-1+MATCH($BF245, 'Instrument Performance'!$A$6:$A$1048576, 0), MATCH(BV$4, 'Instrument Performance'!$B$7:$XFD$7, 0))</f>
        <v>#VALUE!</v>
      </c>
      <c r="BW245" s="435" t="e" cm="1">
        <f t="array" ref="BW245">INDEX('Instrument Performance'!$B$7:$XFD$1048576,-1+MATCH($BF245, 'Instrument Performance'!$A$6:$A$1048576, 0), MATCH(BW$4, 'Instrument Performance'!$B$7:$XFD$7, 0))</f>
        <v>#VALUE!</v>
      </c>
      <c r="BX245" s="435" t="e" cm="1">
        <f t="array" ref="BX245">INDEX('Instrument Performance'!$B$7:$XFD$1048576,-1+MATCH($BF245, 'Instrument Performance'!$A$6:$A$1048576, 0), MATCH(BX$4, 'Instrument Performance'!$B$7:$XFD$7, 0))</f>
        <v>#VALUE!</v>
      </c>
      <c r="BY245" s="435" t="e" cm="1">
        <f t="array" ref="BY245">INDEX('Instrument Performance'!$B$7:$XFD$1048576,-1+MATCH($BF245, 'Instrument Performance'!$A$6:$A$1048576, 0), MATCH(BY$4, 'Instrument Performance'!$B$7:$XFD$7, 0))</f>
        <v>#VALUE!</v>
      </c>
      <c r="BZ245" s="435" t="e" cm="1">
        <f t="array" ref="BZ245">INDEX('Instrument Performance'!$B$7:$XFD$1048576,-1+MATCH($BF245, 'Instrument Performance'!$A$6:$A$1048576, 0), MATCH(BZ$4, 'Instrument Performance'!$B$7:$XFD$7, 0))</f>
        <v>#VALUE!</v>
      </c>
      <c r="CA245" s="435" t="e" cm="1">
        <f t="array" ref="CA245">INDEX('Instrument Performance'!$B$7:$XFD$1048576,-1+MATCH($BF245, 'Instrument Performance'!$A$6:$A$1048576, 0), MATCH(CA$4, 'Instrument Performance'!$B$7:$XFD$7, 0))</f>
        <v>#VALUE!</v>
      </c>
      <c r="CB245" s="435" t="e" cm="1">
        <f t="array" ref="CB245">INDEX('Instrument Performance'!$B$7:$XFD$1048576,-1+MATCH($BF245, 'Instrument Performance'!$A$6:$A$1048576, 0), MATCH(CB$4, 'Instrument Performance'!$B$7:$XFD$7, 0))</f>
        <v>#VALUE!</v>
      </c>
      <c r="CC245" s="435" t="e" cm="1">
        <f t="array" ref="CC245">INDEX('Instrument Performance'!$B$7:$XFD$1048576,-1+MATCH($BF245, 'Instrument Performance'!$A$6:$A$1048576, 0), MATCH(CC$4, 'Instrument Performance'!$B$7:$XFD$7, 0))</f>
        <v>#VALUE!</v>
      </c>
      <c r="CD245" s="435" t="e" cm="1">
        <f t="array" ref="CD245">INDEX('Instrument Performance'!$B$7:$XFD$1048576,-1+MATCH($BF245, 'Instrument Performance'!$A$6:$A$1048576, 0), MATCH(CD$4, 'Instrument Performance'!$B$7:$XFD$7, 0))</f>
        <v>#VALUE!</v>
      </c>
      <c r="CE245" s="435" t="e" cm="1">
        <f t="array" ref="CE245">INDEX('Instrument Performance'!$B$7:$XFD$1048576,-1+MATCH($BF245, 'Instrument Performance'!$A$6:$A$1048576, 0), MATCH(CE$4, 'Instrument Performance'!$B$7:$XFD$7, 0))</f>
        <v>#VALUE!</v>
      </c>
      <c r="CF245" s="435" t="e" cm="1">
        <f t="array" ref="CF245">INDEX('Instrument Performance'!$B$7:$XFD$1048576,-1+MATCH($BF245, 'Instrument Performance'!$A$6:$A$1048576, 0), MATCH(CF$4, 'Instrument Performance'!$B$7:$XFD$7, 0))</f>
        <v>#VALUE!</v>
      </c>
      <c r="CG245" s="435" t="e" cm="1">
        <f t="array" ref="CG245">INDEX('Instrument Performance'!$B$7:$XFD$1048576,-1+MATCH($BF245, 'Instrument Performance'!$A$6:$A$1048576, 0), MATCH(CG$4, 'Instrument Performance'!$B$7:$XFD$7, 0))</f>
        <v>#VALUE!</v>
      </c>
      <c r="CH245" s="435" t="e" cm="1">
        <f t="array" ref="CH245">INDEX('Instrument Performance'!$B$7:$XFD$1048576,-1+MATCH($BF245, 'Instrument Performance'!$A$6:$A$1048576, 0), MATCH(CH$4, 'Instrument Performance'!$B$7:$XFD$7, 0))</f>
        <v>#VALUE!</v>
      </c>
      <c r="CI245" s="435" t="e" cm="1">
        <f t="array" ref="CI245">INDEX('Instrument Performance'!$B$7:$XFD$1048576,-1+MATCH($BF245, 'Instrument Performance'!$A$6:$A$1048576, 0), MATCH(CI$4, 'Instrument Performance'!$B$7:$XFD$7, 0))</f>
        <v>#VALUE!</v>
      </c>
      <c r="CJ245" s="435" t="e" cm="1">
        <f t="array" ref="CJ245">INDEX('Instrument Performance'!$B$7:$XFD$1048576,-1+MATCH($BF245, 'Instrument Performance'!$A$6:$A$1048576, 0), MATCH(CJ$4, 'Instrument Performance'!$B$7:$XFD$7, 0))</f>
        <v>#VALUE!</v>
      </c>
      <c r="CK245" s="435" cm="1">
        <f t="array" ref="CK245">INDEX('Instrument Performance'!$B$7:$XFD$1048576,-1+MATCH($BF245, 'Instrument Performance'!$A$6:$A$1048576, 0), MATCH(CK$4, 'Instrument Performance'!$B$7:$XFD$7, 0))</f>
        <v>-8.7844740000000004E-3</v>
      </c>
      <c r="CL245" s="435" t="e" cm="1">
        <f t="array" ref="CL245">INDEX('Instrument Performance'!$B$7:$XFD$1048576,-1+MATCH($BF245, 'Instrument Performance'!$A$6:$A$1048576, 0), MATCH(CL$4, 'Instrument Performance'!$B$7:$XFD$7, 0))</f>
        <v>#VALUE!</v>
      </c>
      <c r="CM245" s="435" t="e" cm="1">
        <f t="array" ref="CM245">INDEX('Instrument Performance'!$B$7:$XFD$1048576,-1+MATCH($BF245, 'Instrument Performance'!$A$6:$A$1048576, 0), MATCH(CM$4, 'Instrument Performance'!$B$7:$XFD$7, 0))</f>
        <v>#VALUE!</v>
      </c>
      <c r="CN245" s="435" t="e" cm="1">
        <f t="array" ref="CN245">INDEX('Instrument Performance'!$B$7:$XFD$1048576,-1+MATCH($BF245, 'Instrument Performance'!$A$6:$A$1048576, 0), MATCH(CN$4, 'Instrument Performance'!$B$7:$XFD$7, 0))</f>
        <v>#VALUE!</v>
      </c>
      <c r="CO245" s="435" t="e" cm="1">
        <f t="array" ref="CO245">INDEX('Instrument Performance'!$B$7:$XFD$1048576,-1+MATCH($BF245, 'Instrument Performance'!$A$6:$A$1048576, 0), MATCH(CO$4, 'Instrument Performance'!$B$7:$XFD$7, 0))</f>
        <v>#VALUE!</v>
      </c>
      <c r="CP245" s="435" t="e" cm="1">
        <f t="array" ref="CP245">INDEX('Instrument Performance'!$B$7:$XFD$1048576,-1+MATCH($BF245, 'Instrument Performance'!$A$6:$A$1048576, 0), MATCH(CP$4, 'Instrument Performance'!$B$7:$XFD$7, 0))</f>
        <v>#VALUE!</v>
      </c>
      <c r="CQ245" s="435" t="e" cm="1">
        <f t="array" ref="CQ245">INDEX('Instrument Performance'!$B$7:$XFD$1048576,-1+MATCH($BF245, 'Instrument Performance'!$A$6:$A$1048576, 0), MATCH(CQ$4, 'Instrument Performance'!$B$7:$XFD$7, 0))</f>
        <v>#VALUE!</v>
      </c>
      <c r="CR245" s="435" t="e" cm="1">
        <f t="array" ref="CR245">INDEX('Instrument Performance'!$B$7:$XFD$1048576,-1+MATCH($BF245, 'Instrument Performance'!$A$6:$A$1048576, 0), MATCH(CR$4, 'Instrument Performance'!$B$7:$XFD$7, 0))</f>
        <v>#VALUE!</v>
      </c>
      <c r="CS245" s="435" t="e" cm="1">
        <f t="array" ref="CS245">INDEX('Instrument Performance'!$B$7:$XFD$1048576,-1+MATCH($BF245, 'Instrument Performance'!$A$6:$A$1048576, 0), MATCH(CS$4, 'Instrument Performance'!$B$7:$XFD$7, 0))</f>
        <v>#VALUE!</v>
      </c>
      <c r="CT245" s="435" cm="1">
        <f t="array" ref="CT245">INDEX('Instrument Performance'!$B$7:$XFD$1048576,-1+MATCH($BF245, 'Instrument Performance'!$A$6:$A$1048576, 0), MATCH(CT$4, 'Instrument Performance'!$B$7:$XFD$7, 0))</f>
        <v>4.1652453365408348E-3</v>
      </c>
      <c r="CU245" s="435" cm="1">
        <f t="array" ref="CU245">INDEX('Instrument Performance'!$B$7:$XFD$1048576,-1+MATCH($BF245, 'Instrument Performance'!$A$6:$A$1048576, 0), MATCH(CU$4, 'Instrument Performance'!$B$7:$XFD$7, 0))</f>
        <v>2.3836062762582433E-2</v>
      </c>
      <c r="CV245" s="435" cm="1">
        <f t="array" ref="CV245">INDEX('Instrument Performance'!$B$7:$XFD$1048576,-1+MATCH($BF245, 'Instrument Performance'!$A$6:$A$1048576, 0), MATCH(CV$4, 'Instrument Performance'!$B$7:$XFD$7, 0))</f>
        <v>-4.9873456160126617E-3</v>
      </c>
      <c r="CW245" s="435" cm="1">
        <f t="array" ref="CW245">INDEX('Instrument Performance'!$B$7:$XFD$1048576,-1+MATCH($BF245, 'Instrument Performance'!$A$6:$A$1048576, 0), MATCH(CW$4, 'Instrument Performance'!$B$7:$XFD$7, 0))</f>
        <v>-7.0559748784594367E-3</v>
      </c>
      <c r="CX245" s="435" cm="1">
        <f t="array" ref="CX245">INDEX('Instrument Performance'!$B$7:$XFD$1048576,-1+MATCH($BF245, 'Instrument Performance'!$A$6:$A$1048576, 0), MATCH(CX$4, 'Instrument Performance'!$B$7:$XFD$7, 0))</f>
        <v>1.2357414448669113E-2</v>
      </c>
      <c r="CY245" s="435" cm="1">
        <f t="array" ref="CY245">INDEX('Instrument Performance'!$B$7:$XFD$1048576,-1+MATCH($BF245, 'Instrument Performance'!$A$6:$A$1048576, 0), MATCH(CY$4, 'Instrument Performance'!$B$7:$XFD$7, 0))</f>
        <v>8.425458838681843E-3</v>
      </c>
      <c r="CZ245" s="435" cm="1">
        <f t="array" ref="CZ245">INDEX('Instrument Performance'!$B$7:$XFD$1048576,-1+MATCH($BF245, 'Instrument Performance'!$A$6:$A$1048576, 0), MATCH(CZ$4, 'Instrument Performance'!$B$7:$XFD$7, 0))</f>
        <v>1.4000107758793012E-2</v>
      </c>
      <c r="DA245" s="435" cm="1">
        <f t="array" ref="DA245">INDEX('Instrument Performance'!$B$7:$XFD$1048576,-1+MATCH($BF245, 'Instrument Performance'!$A$6:$A$1048576, 0), MATCH(DA$4, 'Instrument Performance'!$B$7:$XFD$7, 0))</f>
        <v>-2.0269535920008797E-2</v>
      </c>
      <c r="DB245" s="435" cm="1">
        <f t="array" ref="DB245">INDEX('Instrument Performance'!$B$7:$XFD$1048576,-1+MATCH($BF245, 'Instrument Performance'!$A$6:$A$1048576, 0), MATCH(DB$4, 'Instrument Performance'!$B$7:$XFD$7, 0))</f>
        <v>8.4870848708484825E-3</v>
      </c>
      <c r="DC245" s="435" cm="1">
        <f t="array" ref="DC245">INDEX('Instrument Performance'!$B$7:$XFD$1048576,-1+MATCH($BF245, 'Instrument Performance'!$A$6:$A$1048576, 0), MATCH(DC$4, 'Instrument Performance'!$B$7:$XFD$7, 0))</f>
        <v>-2.6199999999999999E-3</v>
      </c>
      <c r="DD245" s="435" cm="1">
        <f t="array" ref="DD245">INDEX('Instrument Performance'!$B$7:$XFD$1048576,-1+MATCH($BF245, 'Instrument Performance'!$A$6:$A$1048576, 0), MATCH(DD$4, 'Instrument Performance'!$B$7:$XFD$7, 0))</f>
        <v>-1.3604318404160876E-2</v>
      </c>
      <c r="DE245" s="435" cm="1">
        <f t="array" ref="DE245">INDEX('Instrument Performance'!$B$7:$XFD$1048576,-1+MATCH($BF245, 'Instrument Performance'!$A$6:$A$1048576, 0), MATCH(DE$4, 'Instrument Performance'!$B$7:$XFD$7, 0))</f>
        <v>1.8352963892643404E-2</v>
      </c>
      <c r="DF245" s="435" cm="1">
        <f t="array" ref="DF245">INDEX('Instrument Performance'!$B$7:$XFD$1048576,-1+MATCH($BF245, 'Instrument Performance'!$A$6:$A$1048576, 0), MATCH(DF$4, 'Instrument Performance'!$B$7:$XFD$7, 0))</f>
        <v>1.6371000940665459E-2</v>
      </c>
      <c r="DG245" s="435" cm="1">
        <f t="array" ref="DG245">INDEX('Instrument Performance'!$B$7:$XFD$1048576,-1+MATCH($BF245, 'Instrument Performance'!$A$6:$A$1048576, 0), MATCH(DG$4, 'Instrument Performance'!$B$7:$XFD$7, 0))</f>
        <v>-5.2521471041620749E-2</v>
      </c>
      <c r="DH245" s="437"/>
      <c r="DI245" s="440">
        <f t="shared" si="34"/>
        <v>45657</v>
      </c>
      <c r="DJ245" s="435" t="e">
        <f t="shared" si="36"/>
        <v>#VALUE!</v>
      </c>
      <c r="DK245" s="443">
        <f t="shared" si="37"/>
        <v>-5.4794520547945207E-5</v>
      </c>
      <c r="DL245" s="438" t="e">
        <f t="shared" si="35"/>
        <v>#VALUE!</v>
      </c>
      <c r="DM245" s="438">
        <v>-7.7806134458983101E-3</v>
      </c>
      <c r="DN245" s="444" t="e">
        <f t="shared" si="38"/>
        <v>#VALUE!</v>
      </c>
      <c r="DP245" s="438" t="e">
        <f t="shared" si="39"/>
        <v>#VALUE!</v>
      </c>
    </row>
    <row r="246" spans="1:120">
      <c r="A246" s="436">
        <v>45688</v>
      </c>
      <c r="B246" s="435">
        <f>_xlfn.XLOOKUP(B$4,[3]taa_weights!$B$1:$BB$1,[3]taa_weights!$B244:$BB244,"CHECK",FALSE)</f>
        <v>9.7495760953178713E-12</v>
      </c>
      <c r="C246" s="435">
        <f>_xlfn.XLOOKUP(C$4,[3]taa_weights!$B$1:$BB$1,[3]taa_weights!$B244:$BB244,"CHECK",FALSE)</f>
        <v>0</v>
      </c>
      <c r="D246" s="435">
        <f>_xlfn.XLOOKUP(D$4,[3]taa_weights!$B$1:$BB$1,[3]taa_weights!$B244:$BB244,"CHECK",FALSE)</f>
        <v>3.9697711217853551E-13</v>
      </c>
      <c r="E246" s="435">
        <f>_xlfn.XLOOKUP(E$4,[3]taa_weights!$B$1:$BB$1,[3]taa_weights!$B244:$BB244,"CHECK",FALSE)</f>
        <v>0</v>
      </c>
      <c r="F246" s="435">
        <f>_xlfn.XLOOKUP(F$4,[3]taa_weights!$B$1:$BB$1,[3]taa_weights!$B244:$BB244,"CHECK",FALSE)</f>
        <v>0</v>
      </c>
      <c r="G246" s="435">
        <f>_xlfn.XLOOKUP(G$4,[3]taa_weights!$B$1:$BB$1,[3]taa_weights!$B244:$BB244,"CHECK",FALSE)</f>
        <v>4.9999999847174292E-2</v>
      </c>
      <c r="H246" s="435">
        <f>_xlfn.XLOOKUP(H$4,[3]taa_weights!$B$1:$BB$1,[3]taa_weights!$B244:$BB244,"CHECK",FALSE)</f>
        <v>0</v>
      </c>
      <c r="I246" s="435">
        <f>_xlfn.XLOOKUP(I$4,[3]taa_weights!$B$1:$BB$1,[3]taa_weights!$B244:$BB244,"CHECK",FALSE)</f>
        <v>0</v>
      </c>
      <c r="J246" s="435">
        <f>_xlfn.XLOOKUP(J$4,[3]taa_weights!$B$1:$BB$1,[3]taa_weights!$B244:$BB244,"CHECK",FALSE)</f>
        <v>0</v>
      </c>
      <c r="K246" s="435">
        <f>_xlfn.XLOOKUP(K$4,[3]taa_weights!$B$1:$BB$1,[3]taa_weights!$B244:$BB244,"CHECK",FALSE)</f>
        <v>2.2639596629097091E-11</v>
      </c>
      <c r="L246" s="435">
        <f>_xlfn.XLOOKUP(L$4,[3]taa_weights!$B$1:$BB$1,[3]taa_weights!$B244:$BB244,"CHECK",FALSE)</f>
        <v>3.4480389474363042E-2</v>
      </c>
      <c r="M246" s="435">
        <f>_xlfn.XLOOKUP(M$4,[3]taa_weights!$B$1:$BB$1,[3]taa_weights!$B244:$BB244,"CHECK",FALSE)</f>
        <v>7.0330323460003432E-12</v>
      </c>
      <c r="N246" s="435">
        <f>_xlfn.XLOOKUP(N$4,[3]taa_weights!$B$1:$BB$1,[3]taa_weights!$B244:$BB244,"CHECK",FALSE)</f>
        <v>5.0656407112029901E-11</v>
      </c>
      <c r="O246" s="435">
        <f>_xlfn.XLOOKUP(O$4,[3]taa_weights!$B$1:$BB$1,[3]taa_weights!$B244:$BB244,"CHECK",FALSE)</f>
        <v>2.499999996477369E-2</v>
      </c>
      <c r="P246" s="435">
        <f>_xlfn.XLOOKUP(P$4,[3]taa_weights!$B$1:$BB$1,[3]taa_weights!$B244:$BB244,"CHECK",FALSE)</f>
        <v>2.0000000047543119E-2</v>
      </c>
      <c r="Q246" s="435">
        <f>_xlfn.XLOOKUP(Q$4,[3]taa_weights!$B$1:$BB$1,[3]taa_weights!$B244:$BB244,"CHECK",FALSE)</f>
        <v>0</v>
      </c>
      <c r="R246" s="435">
        <f>_xlfn.XLOOKUP(R$4,[3]taa_weights!$B$1:$BB$1,[3]taa_weights!$B244:$BB244,"CHECK",FALSE)</f>
        <v>0</v>
      </c>
      <c r="S246" s="435">
        <f>_xlfn.XLOOKUP(S$4,[3]taa_weights!$B$1:$BB$1,[3]taa_weights!$B244:$BB244,"CHECK",FALSE)</f>
        <v>4.9999999977539268E-2</v>
      </c>
      <c r="T246" s="435">
        <f>_xlfn.XLOOKUP(T$4,[3]taa_weights!$B$1:$BB$1,[3]taa_weights!$B244:$BB244,"CHECK",FALSE)</f>
        <v>3.669738216300119E-3</v>
      </c>
      <c r="U246" s="435">
        <f>_xlfn.XLOOKUP(U$4,[3]taa_weights!$B$1:$BB$1,[3]taa_weights!$B244:$BB244,"CHECK",FALSE)</f>
        <v>4.9999999996191133E-2</v>
      </c>
      <c r="V246" s="435">
        <f>_xlfn.XLOOKUP(V$4,[3]taa_weights!$B$1:$BB$1,[3]taa_weights!$B244:$BB244,"CHECK",FALSE)</f>
        <v>5.0000000000639352E-2</v>
      </c>
      <c r="W246" s="435">
        <f>_xlfn.XLOOKUP(W$4,[3]taa_weights!$B$1:$BB$1,[3]taa_weights!$B244:$BB244,"CHECK",FALSE)</f>
        <v>5.0000000002237088E-2</v>
      </c>
      <c r="X246" s="435">
        <f>_xlfn.XLOOKUP(X$4,[3]taa_weights!$B$1:$BB$1,[3]taa_weights!$B244:$BB244,"CHECK",FALSE)</f>
        <v>4.9999999991712951E-2</v>
      </c>
      <c r="Y246" s="435">
        <f>_xlfn.XLOOKUP(Y$4,[3]taa_weights!$B$1:$BB$1,[3]taa_weights!$B244:$BB244,"CHECK",FALSE)</f>
        <v>1.0582926992320501E-11</v>
      </c>
      <c r="Z246" s="435">
        <f>_xlfn.XLOOKUP(Z$4,[3]taa_weights!$B$1:$BB$1,[3]taa_weights!$B244:$BB244,"CHECK",FALSE)</f>
        <v>7.2910136848244768E-12</v>
      </c>
      <c r="AA246" s="435">
        <f>_xlfn.XLOOKUP(AA$4,[3]taa_weights!$B$1:$BB$1,[3]taa_weights!$B244:$BB244,"CHECK",FALSE)</f>
        <v>0</v>
      </c>
      <c r="AB246" s="435">
        <f>_xlfn.XLOOKUP(AB$4,[3]taa_weights!$B$1:$BB$1,[3]taa_weights!$B244:$BB244,"CHECK",FALSE)</f>
        <v>0</v>
      </c>
      <c r="AC246" s="435">
        <f>_xlfn.XLOOKUP(AC$4,[3]taa_weights!$B$1:$BB$1,[3]taa_weights!$B244:$BB244,"CHECK",FALSE)</f>
        <v>3.2289783927077281E-12</v>
      </c>
      <c r="AD246" s="435">
        <f>_xlfn.XLOOKUP(AD$4,[3]taa_weights!$B$1:$BB$1,[3]taa_weights!$B244:$BB244,"CHECK",FALSE)</f>
        <v>2.9958261051115358E-11</v>
      </c>
      <c r="AE246" s="435">
        <f>_xlfn.XLOOKUP(AE$4,[3]taa_weights!$B$1:$BB$1,[3]taa_weights!$B244:$BB244,"CHECK",FALSE)</f>
        <v>1.384126499532611E-2</v>
      </c>
      <c r="AF246" s="435">
        <f>_xlfn.XLOOKUP(AF$4,[3]taa_weights!$B$1:$BB$1,[3]taa_weights!$B244:$BB244,"CHECK",FALSE)</f>
        <v>1.7096074263764658E-11</v>
      </c>
      <c r="AG246" s="435">
        <f>_xlfn.XLOOKUP(AG$4,[3]taa_weights!$B$1:$BB$1,[3]taa_weights!$B244:$BB244,"CHECK",FALSE)</f>
        <v>3.2188689199552421E-12</v>
      </c>
      <c r="AH246" s="435">
        <f>_xlfn.XLOOKUP(AH$4,[3]taa_weights!$B$1:$BB$1,[3]taa_weights!$B244:$BB244,"CHECK",FALSE)</f>
        <v>3.375954806035432E-12</v>
      </c>
      <c r="AI246" s="435">
        <f>_xlfn.XLOOKUP(AI$4,[3]taa_weights!$B$1:$BB$1,[3]taa_weights!$B244:$BB244,"CHECK",FALSE)</f>
        <v>4.9999999995364343E-2</v>
      </c>
      <c r="AJ246" s="435">
        <f>_xlfn.XLOOKUP(AJ$4,[3]taa_weights!$B$1:$BB$1,[3]taa_weights!$B244:$BB244,"CHECK",FALSE)</f>
        <v>1.0316948591390721E-12</v>
      </c>
      <c r="AK246" s="435">
        <f>_xlfn.XLOOKUP(AK$4,[3]taa_weights!$B$1:$BB$1,[3]taa_weights!$B244:$BB244,"CHECK",FALSE)</f>
        <v>3.5831441672530429E-13</v>
      </c>
      <c r="AL246" s="435">
        <f>_xlfn.XLOOKUP(AL$4,[3]taa_weights!$B$1:$BB$1,[3]taa_weights!$B244:$BB244,"CHECK",FALSE)</f>
        <v>1.1446147422494181E-12</v>
      </c>
      <c r="AM246" s="435">
        <f>_xlfn.XLOOKUP(AM$4,[3]taa_weights!$B$1:$BB$1,[3]taa_weights!$B244:$BB244,"CHECK",FALSE)</f>
        <v>9.5169037937627541E-14</v>
      </c>
      <c r="AN246" s="435">
        <f>_xlfn.XLOOKUP(AN$4,[3]taa_weights!$B$1:$BB$1,[3]taa_weights!$B244:$BB244,"CHECK",FALSE)</f>
        <v>0</v>
      </c>
      <c r="AO246" s="435">
        <f>_xlfn.XLOOKUP(AO$4,[3]taa_weights!$B$1:$BB$1,[3]taa_weights!$B244:$BB244,"CHECK",FALSE)</f>
        <v>0.14809347568824699</v>
      </c>
      <c r="AP246" s="435">
        <f>_xlfn.XLOOKUP(AP$4,[3]taa_weights!$B$1:$BB$1,[3]taa_weights!$B244:$BB244,"CHECK",FALSE)</f>
        <v>6.5190652431706964E-2</v>
      </c>
      <c r="AQ246" s="435">
        <f>_xlfn.XLOOKUP(AQ$4,[3]taa_weights!$B$1:$BB$1,[3]taa_weights!$B244:$BB244,"CHECK",FALSE)</f>
        <v>9.9999999997965688E-2</v>
      </c>
      <c r="AR246" s="435">
        <f>_xlfn.XLOOKUP(AR$4,[3]taa_weights!$B$1:$BB$1,[3]taa_weights!$B244:$BB244,"CHECK",FALSE)</f>
        <v>4.9999999998649979E-2</v>
      </c>
      <c r="AS246" s="435">
        <f>_xlfn.XLOOKUP(AS$4,[3]taa_weights!$B$1:$BB$1,[3]taa_weights!$B244:$BB244,"CHECK",FALSE)</f>
        <v>2.7419435378013019E-2</v>
      </c>
      <c r="AT246" s="435">
        <f>_xlfn.XLOOKUP(AT$4,[3]taa_weights!$B$1:$BB$1,[3]taa_weights!$B244:$BB244,"CHECK",FALSE)</f>
        <v>4.9999999967357892E-2</v>
      </c>
      <c r="AU246" s="435">
        <f>_xlfn.XLOOKUP(AU$4,[3]taa_weights!$B$1:$BB$1,[3]taa_weights!$B244:$BB244,"CHECK",FALSE)</f>
        <v>5.000000000118196E-2</v>
      </c>
      <c r="AV246" s="435">
        <f>_xlfn.XLOOKUP(AV$4,[3]taa_weights!$B$1:$BB$1,[3]taa_weights!$B244:$BB244,"CHECK",FALSE)</f>
        <v>6.4763588291566953E-13</v>
      </c>
      <c r="AW246" s="435">
        <f>_xlfn.XLOOKUP(AW$4,[3]taa_weights!$B$1:$BB$1,[3]taa_weights!$B244:$BB244,"CHECK",FALSE)</f>
        <v>4.2305043888401513E-2</v>
      </c>
      <c r="AX246" s="435">
        <f>_xlfn.XLOOKUP(AX$4,[3]taa_weights!$B$1:$BB$1,[3]taa_weights!$B244:$BB244,"CHECK",FALSE)</f>
        <v>1.357324268339869E-12</v>
      </c>
      <c r="AY246" s="435">
        <f>_xlfn.XLOOKUP(AY$4,[3]taa_weights!$B$1:$BB$1,[3]taa_weights!$B244:$BB244,"CHECK",FALSE)</f>
        <v>0</v>
      </c>
      <c r="AZ246" s="435">
        <f>_xlfn.XLOOKUP(AZ$4,[3]taa_weights!$B$1:$BB$1,[3]taa_weights!$B244:$BB244,"CHECK",FALSE)</f>
        <v>8.1472332658888419E-13</v>
      </c>
      <c r="BA246" s="435">
        <f>_xlfn.XLOOKUP(BA$4,[3]taa_weights!$B$1:$BB$1,[3]taa_weights!$B244:$BB244,"CHECK",FALSE)</f>
        <v>1.9999999999867211E-2</v>
      </c>
      <c r="BB246" s="435">
        <f>_xlfn.XLOOKUP(BB$4,[3]taa_weights!$B$1:$BB$1,[3]taa_weights!$B244:$BB244,"CHECK",FALSE)</f>
        <v>0</v>
      </c>
      <c r="BC246" s="426"/>
      <c r="BD246" s="438">
        <f t="shared" si="32"/>
        <v>1.000000000031233</v>
      </c>
      <c r="BE246" s="439"/>
      <c r="BF246" s="440">
        <f t="shared" si="33"/>
        <v>45688</v>
      </c>
      <c r="BG246" s="435" t="e" cm="1">
        <f t="array" ref="BG246">INDEX('Instrument Performance'!$B$7:$XFD$1048576,-1+MATCH($BF246, 'Instrument Performance'!$A$6:$A$1048576, 0), MATCH(BG$4, 'Instrument Performance'!$B$7:$XFD$7, 0))</f>
        <v>#VALUE!</v>
      </c>
      <c r="BH246" s="435" t="e" cm="1">
        <f t="array" ref="BH246">INDEX('Instrument Performance'!$B$7:$XFD$1048576,-1+MATCH($BF246, 'Instrument Performance'!$A$6:$A$1048576, 0), MATCH(BH$4, 'Instrument Performance'!$B$7:$XFD$7, 0))</f>
        <v>#VALUE!</v>
      </c>
      <c r="BI246" s="435" t="e" cm="1">
        <f t="array" ref="BI246">INDEX('Instrument Performance'!$B$7:$XFD$1048576,-1+MATCH($BF246, 'Instrument Performance'!$A$6:$A$1048576, 0), MATCH(BI$4, 'Instrument Performance'!$B$7:$XFD$7, 0))</f>
        <v>#VALUE!</v>
      </c>
      <c r="BJ246" s="435" t="e" cm="1">
        <f t="array" ref="BJ246">INDEX('Instrument Performance'!$B$7:$XFD$1048576,-1+MATCH($BF246, 'Instrument Performance'!$A$6:$A$1048576, 0), MATCH(BJ$4, 'Instrument Performance'!$B$7:$XFD$7, 0))</f>
        <v>#VALUE!</v>
      </c>
      <c r="BK246" s="435" t="e" cm="1">
        <f t="array" ref="BK246">INDEX('Instrument Performance'!$B$7:$XFD$1048576,-1+MATCH($BF246, 'Instrument Performance'!$A$6:$A$1048576, 0), MATCH(BK$4, 'Instrument Performance'!$B$7:$XFD$7, 0))</f>
        <v>#VALUE!</v>
      </c>
      <c r="BL246" s="435" t="e" cm="1">
        <f t="array" ref="BL246">INDEX('Instrument Performance'!$B$7:$XFD$1048576,-1+MATCH($BF246, 'Instrument Performance'!$A$6:$A$1048576, 0), MATCH(BL$4, 'Instrument Performance'!$B$7:$XFD$7, 0))</f>
        <v>#VALUE!</v>
      </c>
      <c r="BM246" s="435" t="e" cm="1">
        <f t="array" ref="BM246">INDEX('Instrument Performance'!$B$7:$XFD$1048576,-1+MATCH($BF246, 'Instrument Performance'!$A$6:$A$1048576, 0), MATCH(BM$4, 'Instrument Performance'!$B$7:$XFD$7, 0))</f>
        <v>#VALUE!</v>
      </c>
      <c r="BN246" s="435" t="e" cm="1">
        <f t="array" ref="BN246">INDEX('Instrument Performance'!$B$7:$XFD$1048576,-1+MATCH($BF246, 'Instrument Performance'!$A$6:$A$1048576, 0), MATCH(BN$4, 'Instrument Performance'!$B$7:$XFD$7, 0))</f>
        <v>#VALUE!</v>
      </c>
      <c r="BO246" s="435" t="e" cm="1">
        <f t="array" ref="BO246">INDEX('Instrument Performance'!$B$7:$XFD$1048576,-1+MATCH($BF246, 'Instrument Performance'!$A$6:$A$1048576, 0), MATCH(BO$4, 'Instrument Performance'!$B$7:$XFD$7, 0))</f>
        <v>#VALUE!</v>
      </c>
      <c r="BP246" s="435" t="e" cm="1">
        <f t="array" ref="BP246">INDEX('Instrument Performance'!$B$7:$XFD$1048576,-1+MATCH($BF246, 'Instrument Performance'!$A$6:$A$1048576, 0), MATCH(BP$4, 'Instrument Performance'!$B$7:$XFD$7, 0))</f>
        <v>#VALUE!</v>
      </c>
      <c r="BQ246" s="435" t="e" cm="1">
        <f t="array" ref="BQ246">INDEX('Instrument Performance'!$B$7:$XFD$1048576,-1+MATCH($BF246, 'Instrument Performance'!$A$6:$A$1048576, 0), MATCH(BQ$4, 'Instrument Performance'!$B$7:$XFD$7, 0))</f>
        <v>#VALUE!</v>
      </c>
      <c r="BR246" s="435" t="e" cm="1">
        <f t="array" ref="BR246">INDEX('Instrument Performance'!$B$7:$XFD$1048576,-1+MATCH($BF246, 'Instrument Performance'!$A$6:$A$1048576, 0), MATCH(BR$4, 'Instrument Performance'!$B$7:$XFD$7, 0))</f>
        <v>#VALUE!</v>
      </c>
      <c r="BS246" s="435" t="e" cm="1">
        <f t="array" ref="BS246">INDEX('Instrument Performance'!$B$7:$XFD$1048576,-1+MATCH($BF246, 'Instrument Performance'!$A$6:$A$1048576, 0), MATCH(BS$4, 'Instrument Performance'!$B$7:$XFD$7, 0))</f>
        <v>#VALUE!</v>
      </c>
      <c r="BT246" s="435" t="e" cm="1">
        <f t="array" ref="BT246">INDEX('Instrument Performance'!$B$7:$XFD$1048576,-1+MATCH($BF246, 'Instrument Performance'!$A$6:$A$1048576, 0), MATCH(BT$4, 'Instrument Performance'!$B$7:$XFD$7, 0))</f>
        <v>#VALUE!</v>
      </c>
      <c r="BU246" s="435" t="e" cm="1">
        <f t="array" ref="BU246">INDEX('Instrument Performance'!$B$7:$XFD$1048576,-1+MATCH($BF246, 'Instrument Performance'!$A$6:$A$1048576, 0), MATCH(BU$4, 'Instrument Performance'!$B$7:$XFD$7, 0))</f>
        <v>#VALUE!</v>
      </c>
      <c r="BV246" s="435" t="e" cm="1">
        <f t="array" ref="BV246">INDEX('Instrument Performance'!$B$7:$XFD$1048576,-1+MATCH($BF246, 'Instrument Performance'!$A$6:$A$1048576, 0), MATCH(BV$4, 'Instrument Performance'!$B$7:$XFD$7, 0))</f>
        <v>#VALUE!</v>
      </c>
      <c r="BW246" s="435" t="e" cm="1">
        <f t="array" ref="BW246">INDEX('Instrument Performance'!$B$7:$XFD$1048576,-1+MATCH($BF246, 'Instrument Performance'!$A$6:$A$1048576, 0), MATCH(BW$4, 'Instrument Performance'!$B$7:$XFD$7, 0))</f>
        <v>#VALUE!</v>
      </c>
      <c r="BX246" s="435" t="e" cm="1">
        <f t="array" ref="BX246">INDEX('Instrument Performance'!$B$7:$XFD$1048576,-1+MATCH($BF246, 'Instrument Performance'!$A$6:$A$1048576, 0), MATCH(BX$4, 'Instrument Performance'!$B$7:$XFD$7, 0))</f>
        <v>#VALUE!</v>
      </c>
      <c r="BY246" s="435" t="e" cm="1">
        <f t="array" ref="BY246">INDEX('Instrument Performance'!$B$7:$XFD$1048576,-1+MATCH($BF246, 'Instrument Performance'!$A$6:$A$1048576, 0), MATCH(BY$4, 'Instrument Performance'!$B$7:$XFD$7, 0))</f>
        <v>#VALUE!</v>
      </c>
      <c r="BZ246" s="435" t="e" cm="1">
        <f t="array" ref="BZ246">INDEX('Instrument Performance'!$B$7:$XFD$1048576,-1+MATCH($BF246, 'Instrument Performance'!$A$6:$A$1048576, 0), MATCH(BZ$4, 'Instrument Performance'!$B$7:$XFD$7, 0))</f>
        <v>#VALUE!</v>
      </c>
      <c r="CA246" s="435" t="e" cm="1">
        <f t="array" ref="CA246">INDEX('Instrument Performance'!$B$7:$XFD$1048576,-1+MATCH($BF246, 'Instrument Performance'!$A$6:$A$1048576, 0), MATCH(CA$4, 'Instrument Performance'!$B$7:$XFD$7, 0))</f>
        <v>#VALUE!</v>
      </c>
      <c r="CB246" s="435" t="e" cm="1">
        <f t="array" ref="CB246">INDEX('Instrument Performance'!$B$7:$XFD$1048576,-1+MATCH($BF246, 'Instrument Performance'!$A$6:$A$1048576, 0), MATCH(CB$4, 'Instrument Performance'!$B$7:$XFD$7, 0))</f>
        <v>#VALUE!</v>
      </c>
      <c r="CC246" s="435" t="e" cm="1">
        <f t="array" ref="CC246">INDEX('Instrument Performance'!$B$7:$XFD$1048576,-1+MATCH($BF246, 'Instrument Performance'!$A$6:$A$1048576, 0), MATCH(CC$4, 'Instrument Performance'!$B$7:$XFD$7, 0))</f>
        <v>#VALUE!</v>
      </c>
      <c r="CD246" s="435" t="e" cm="1">
        <f t="array" ref="CD246">INDEX('Instrument Performance'!$B$7:$XFD$1048576,-1+MATCH($BF246, 'Instrument Performance'!$A$6:$A$1048576, 0), MATCH(CD$4, 'Instrument Performance'!$B$7:$XFD$7, 0))</f>
        <v>#VALUE!</v>
      </c>
      <c r="CE246" s="435" t="e" cm="1">
        <f t="array" ref="CE246">INDEX('Instrument Performance'!$B$7:$XFD$1048576,-1+MATCH($BF246, 'Instrument Performance'!$A$6:$A$1048576, 0), MATCH(CE$4, 'Instrument Performance'!$B$7:$XFD$7, 0))</f>
        <v>#VALUE!</v>
      </c>
      <c r="CF246" s="435" t="e" cm="1">
        <f t="array" ref="CF246">INDEX('Instrument Performance'!$B$7:$XFD$1048576,-1+MATCH($BF246, 'Instrument Performance'!$A$6:$A$1048576, 0), MATCH(CF$4, 'Instrument Performance'!$B$7:$XFD$7, 0))</f>
        <v>#VALUE!</v>
      </c>
      <c r="CG246" s="435" t="e" cm="1">
        <f t="array" ref="CG246">INDEX('Instrument Performance'!$B$7:$XFD$1048576,-1+MATCH($BF246, 'Instrument Performance'!$A$6:$A$1048576, 0), MATCH(CG$4, 'Instrument Performance'!$B$7:$XFD$7, 0))</f>
        <v>#VALUE!</v>
      </c>
      <c r="CH246" s="435" t="e" cm="1">
        <f t="array" ref="CH246">INDEX('Instrument Performance'!$B$7:$XFD$1048576,-1+MATCH($BF246, 'Instrument Performance'!$A$6:$A$1048576, 0), MATCH(CH$4, 'Instrument Performance'!$B$7:$XFD$7, 0))</f>
        <v>#VALUE!</v>
      </c>
      <c r="CI246" s="435" t="e" cm="1">
        <f t="array" ref="CI246">INDEX('Instrument Performance'!$B$7:$XFD$1048576,-1+MATCH($BF246, 'Instrument Performance'!$A$6:$A$1048576, 0), MATCH(CI$4, 'Instrument Performance'!$B$7:$XFD$7, 0))</f>
        <v>#VALUE!</v>
      </c>
      <c r="CJ246" s="435" t="e" cm="1">
        <f t="array" ref="CJ246">INDEX('Instrument Performance'!$B$7:$XFD$1048576,-1+MATCH($BF246, 'Instrument Performance'!$A$6:$A$1048576, 0), MATCH(CJ$4, 'Instrument Performance'!$B$7:$XFD$7, 0))</f>
        <v>#VALUE!</v>
      </c>
      <c r="CK246" s="435" cm="1">
        <f t="array" ref="CK246">INDEX('Instrument Performance'!$B$7:$XFD$1048576,-1+MATCH($BF246, 'Instrument Performance'!$A$6:$A$1048576, 0), MATCH(CK$4, 'Instrument Performance'!$B$7:$XFD$7, 0))</f>
        <v>6.0593570000000006E-2</v>
      </c>
      <c r="CL246" s="435" t="e" cm="1">
        <f t="array" ref="CL246">INDEX('Instrument Performance'!$B$7:$XFD$1048576,-1+MATCH($BF246, 'Instrument Performance'!$A$6:$A$1048576, 0), MATCH(CL$4, 'Instrument Performance'!$B$7:$XFD$7, 0))</f>
        <v>#VALUE!</v>
      </c>
      <c r="CM246" s="435" t="e" cm="1">
        <f t="array" ref="CM246">INDEX('Instrument Performance'!$B$7:$XFD$1048576,-1+MATCH($BF246, 'Instrument Performance'!$A$6:$A$1048576, 0), MATCH(CM$4, 'Instrument Performance'!$B$7:$XFD$7, 0))</f>
        <v>#VALUE!</v>
      </c>
      <c r="CN246" s="435" t="e" cm="1">
        <f t="array" ref="CN246">INDEX('Instrument Performance'!$B$7:$XFD$1048576,-1+MATCH($BF246, 'Instrument Performance'!$A$6:$A$1048576, 0), MATCH(CN$4, 'Instrument Performance'!$B$7:$XFD$7, 0))</f>
        <v>#VALUE!</v>
      </c>
      <c r="CO246" s="435" t="e" cm="1">
        <f t="array" ref="CO246">INDEX('Instrument Performance'!$B$7:$XFD$1048576,-1+MATCH($BF246, 'Instrument Performance'!$A$6:$A$1048576, 0), MATCH(CO$4, 'Instrument Performance'!$B$7:$XFD$7, 0))</f>
        <v>#VALUE!</v>
      </c>
      <c r="CP246" s="435" t="e" cm="1">
        <f t="array" ref="CP246">INDEX('Instrument Performance'!$B$7:$XFD$1048576,-1+MATCH($BF246, 'Instrument Performance'!$A$6:$A$1048576, 0), MATCH(CP$4, 'Instrument Performance'!$B$7:$XFD$7, 0))</f>
        <v>#VALUE!</v>
      </c>
      <c r="CQ246" s="435" t="e" cm="1">
        <f t="array" ref="CQ246">INDEX('Instrument Performance'!$B$7:$XFD$1048576,-1+MATCH($BF246, 'Instrument Performance'!$A$6:$A$1048576, 0), MATCH(CQ$4, 'Instrument Performance'!$B$7:$XFD$7, 0))</f>
        <v>#VALUE!</v>
      </c>
      <c r="CR246" s="435" t="e" cm="1">
        <f t="array" ref="CR246">INDEX('Instrument Performance'!$B$7:$XFD$1048576,-1+MATCH($BF246, 'Instrument Performance'!$A$6:$A$1048576, 0), MATCH(CR$4, 'Instrument Performance'!$B$7:$XFD$7, 0))</f>
        <v>#VALUE!</v>
      </c>
      <c r="CS246" s="435" t="e" cm="1">
        <f t="array" ref="CS246">INDEX('Instrument Performance'!$B$7:$XFD$1048576,-1+MATCH($BF246, 'Instrument Performance'!$A$6:$A$1048576, 0), MATCH(CS$4, 'Instrument Performance'!$B$7:$XFD$7, 0))</f>
        <v>#VALUE!</v>
      </c>
      <c r="CT246" s="435" cm="1">
        <f t="array" ref="CT246">INDEX('Instrument Performance'!$B$7:$XFD$1048576,-1+MATCH($BF246, 'Instrument Performance'!$A$6:$A$1048576, 0), MATCH(CT$4, 'Instrument Performance'!$B$7:$XFD$7, 0))</f>
        <v>2.3958091219538069E-3</v>
      </c>
      <c r="CU246" s="435" cm="1">
        <f t="array" ref="CU246">INDEX('Instrument Performance'!$B$7:$XFD$1048576,-1+MATCH($BF246, 'Instrument Performance'!$A$6:$A$1048576, 0), MATCH(CU$4, 'Instrument Performance'!$B$7:$XFD$7, 0))</f>
        <v>-8.7932333975379029E-3</v>
      </c>
      <c r="CV246" s="435" cm="1">
        <f t="array" ref="CV246">INDEX('Instrument Performance'!$B$7:$XFD$1048576,-1+MATCH($BF246, 'Instrument Performance'!$A$6:$A$1048576, 0), MATCH(CV$4, 'Instrument Performance'!$B$7:$XFD$7, 0))</f>
        <v>1.6532145192242664E-2</v>
      </c>
      <c r="CW246" s="435" cm="1">
        <f t="array" ref="CW246">INDEX('Instrument Performance'!$B$7:$XFD$1048576,-1+MATCH($BF246, 'Instrument Performance'!$A$6:$A$1048576, 0), MATCH(CW$4, 'Instrument Performance'!$B$7:$XFD$7, 0))</f>
        <v>6.6264050295294252E-2</v>
      </c>
      <c r="CX246" s="435" cm="1">
        <f t="array" ref="CX246">INDEX('Instrument Performance'!$B$7:$XFD$1048576,-1+MATCH($BF246, 'Instrument Performance'!$A$6:$A$1048576, 0), MATCH(CX$4, 'Instrument Performance'!$B$7:$XFD$7, 0))</f>
        <v>7.5117370892019419E-3</v>
      </c>
      <c r="CY246" s="435" cm="1">
        <f t="array" ref="CY246">INDEX('Instrument Performance'!$B$7:$XFD$1048576,-1+MATCH($BF246, 'Instrument Performance'!$A$6:$A$1048576, 0), MATCH(CY$4, 'Instrument Performance'!$B$7:$XFD$7, 0))</f>
        <v>1.1814166356234335E-2</v>
      </c>
      <c r="CZ246" s="435" cm="1">
        <f t="array" ref="CZ246">INDEX('Instrument Performance'!$B$7:$XFD$1048576,-1+MATCH($BF246, 'Instrument Performance'!$A$6:$A$1048576, 0), MATCH(CZ$4, 'Instrument Performance'!$B$7:$XFD$7, 0))</f>
        <v>2.2001251051531057E-3</v>
      </c>
      <c r="DA246" s="435" cm="1">
        <f t="array" ref="DA246">INDEX('Instrument Performance'!$B$7:$XFD$1048576,-1+MATCH($BF246, 'Instrument Performance'!$A$6:$A$1048576, 0), MATCH(DA$4, 'Instrument Performance'!$B$7:$XFD$7, 0))</f>
        <v>2.9230683898164189E-2</v>
      </c>
      <c r="DB246" s="435" cm="1">
        <f t="array" ref="DB246">INDEX('Instrument Performance'!$B$7:$XFD$1048576,-1+MATCH($BF246, 'Instrument Performance'!$A$6:$A$1048576, 0), MATCH(DB$4, 'Instrument Performance'!$B$7:$XFD$7, 0))</f>
        <v>6.9520673252836396E-3</v>
      </c>
      <c r="DC246" s="435" cm="1">
        <f t="array" ref="DC246">INDEX('Instrument Performance'!$B$7:$XFD$1048576,-1+MATCH($BF246, 'Instrument Performance'!$A$6:$A$1048576, 0), MATCH(DC$4, 'Instrument Performance'!$B$7:$XFD$7, 0))</f>
        <v>0</v>
      </c>
      <c r="DD246" s="435" cm="1">
        <f t="array" ref="DD246">INDEX('Instrument Performance'!$B$7:$XFD$1048576,-1+MATCH($BF246, 'Instrument Performance'!$A$6:$A$1048576, 0), MATCH(DD$4, 'Instrument Performance'!$B$7:$XFD$7, 0))</f>
        <v>5.7632754899836769E-3</v>
      </c>
      <c r="DE246" s="435" cm="1">
        <f t="array" ref="DE246">INDEX('Instrument Performance'!$B$7:$XFD$1048576,-1+MATCH($BF246, 'Instrument Performance'!$A$6:$A$1048576, 0), MATCH(DE$4, 'Instrument Performance'!$B$7:$XFD$7, 0))</f>
        <v>0</v>
      </c>
      <c r="DF246" s="435" cm="1">
        <f t="array" ref="DF246">INDEX('Instrument Performance'!$B$7:$XFD$1048576,-1+MATCH($BF246, 'Instrument Performance'!$A$6:$A$1048576, 0), MATCH(DF$4, 'Instrument Performance'!$B$7:$XFD$7, 0))</f>
        <v>1.9347215048273414E-2</v>
      </c>
      <c r="DG246" s="435" cm="1">
        <f t="array" ref="DG246">INDEX('Instrument Performance'!$B$7:$XFD$1048576,-1+MATCH($BF246, 'Instrument Performance'!$A$6:$A$1048576, 0), MATCH(DG$4, 'Instrument Performance'!$B$7:$XFD$7, 0))</f>
        <v>2.196397443346898E-2</v>
      </c>
      <c r="DI246" s="440">
        <f t="shared" si="34"/>
        <v>45688</v>
      </c>
      <c r="DJ246" s="435" t="e">
        <f t="shared" si="36"/>
        <v>#VALUE!</v>
      </c>
      <c r="DK246" s="443">
        <f t="shared" si="37"/>
        <v>-5.4794520547945207E-5</v>
      </c>
      <c r="DL246" s="438" t="e">
        <f t="shared" si="35"/>
        <v>#VALUE!</v>
      </c>
      <c r="DM246" s="438">
        <v>1.287398202033763E-2</v>
      </c>
      <c r="DN246" s="444" t="e">
        <f t="shared" si="38"/>
        <v>#VALUE!</v>
      </c>
      <c r="DP246" s="438" t="e">
        <f t="shared" si="39"/>
        <v>#VALUE!</v>
      </c>
    </row>
    <row r="247" spans="1:120">
      <c r="A247" s="436">
        <v>45716</v>
      </c>
      <c r="B247" s="435">
        <f>_xlfn.XLOOKUP(B$4,[3]taa_weights!$B$1:$BB$1,[3]taa_weights!$B245:$BB245,"CHECK",FALSE)</f>
        <v>4.8946781594464588E-12</v>
      </c>
      <c r="C247" s="435">
        <f>_xlfn.XLOOKUP(C$4,[3]taa_weights!$B$1:$BB$1,[3]taa_weights!$B245:$BB245,"CHECK",FALSE)</f>
        <v>2.2669211379169551E-13</v>
      </c>
      <c r="D247" s="435">
        <f>_xlfn.XLOOKUP(D$4,[3]taa_weights!$B$1:$BB$1,[3]taa_weights!$B245:$BB245,"CHECK",FALSE)</f>
        <v>5.5081924852972841E-13</v>
      </c>
      <c r="E247" s="435">
        <f>_xlfn.XLOOKUP(E$4,[3]taa_weights!$B$1:$BB$1,[3]taa_weights!$B245:$BB245,"CHECK",FALSE)</f>
        <v>3.4734031921358722E-13</v>
      </c>
      <c r="F247" s="435">
        <f>_xlfn.XLOOKUP(F$4,[3]taa_weights!$B$1:$BB$1,[3]taa_weights!$B245:$BB245,"CHECK",FALSE)</f>
        <v>3.016971606066089E-12</v>
      </c>
      <c r="G247" s="435">
        <f>_xlfn.XLOOKUP(G$4,[3]taa_weights!$B$1:$BB$1,[3]taa_weights!$B245:$BB245,"CHECK",FALSE)</f>
        <v>4.9999999868614461E-2</v>
      </c>
      <c r="H247" s="435">
        <f>_xlfn.XLOOKUP(H$4,[3]taa_weights!$B$1:$BB$1,[3]taa_weights!$B245:$BB245,"CHECK",FALSE)</f>
        <v>4.0525147557508461E-13</v>
      </c>
      <c r="I247" s="435">
        <f>_xlfn.XLOOKUP(I$4,[3]taa_weights!$B$1:$BB$1,[3]taa_weights!$B245:$BB245,"CHECK",FALSE)</f>
        <v>3.7324905053988641E-13</v>
      </c>
      <c r="J247" s="435">
        <f>_xlfn.XLOOKUP(J$4,[3]taa_weights!$B$1:$BB$1,[3]taa_weights!$B245:$BB245,"CHECK",FALSE)</f>
        <v>6.2837557293078424E-13</v>
      </c>
      <c r="K247" s="435">
        <f>_xlfn.XLOOKUP(K$4,[3]taa_weights!$B$1:$BB$1,[3]taa_weights!$B245:$BB245,"CHECK",FALSE)</f>
        <v>1.095598580330447E-11</v>
      </c>
      <c r="L247" s="435">
        <f>_xlfn.XLOOKUP(L$4,[3]taa_weights!$B$1:$BB$1,[3]taa_weights!$B245:$BB245,"CHECK",FALSE)</f>
        <v>2.5000000045079018E-2</v>
      </c>
      <c r="M247" s="435">
        <f>_xlfn.XLOOKUP(M$4,[3]taa_weights!$B$1:$BB$1,[3]taa_weights!$B245:$BB245,"CHECK",FALSE)</f>
        <v>4.6500698980925568E-12</v>
      </c>
      <c r="N247" s="435">
        <f>_xlfn.XLOOKUP(N$4,[3]taa_weights!$B$1:$BB$1,[3]taa_weights!$B245:$BB245,"CHECK",FALSE)</f>
        <v>2.4088822566931419E-11</v>
      </c>
      <c r="O247" s="435">
        <f>_xlfn.XLOOKUP(O$4,[3]taa_weights!$B$1:$BB$1,[3]taa_weights!$B245:$BB245,"CHECK",FALSE)</f>
        <v>2.4999999969242351E-2</v>
      </c>
      <c r="P247" s="435">
        <f>_xlfn.XLOOKUP(P$4,[3]taa_weights!$B$1:$BB$1,[3]taa_weights!$B245:$BB245,"CHECK",FALSE)</f>
        <v>2.0000000076361431E-2</v>
      </c>
      <c r="Q247" s="435">
        <f>_xlfn.XLOOKUP(Q$4,[3]taa_weights!$B$1:$BB$1,[3]taa_weights!$B245:$BB245,"CHECK",FALSE)</f>
        <v>0</v>
      </c>
      <c r="R247" s="435">
        <f>_xlfn.XLOOKUP(R$4,[3]taa_weights!$B$1:$BB$1,[3]taa_weights!$B245:$BB245,"CHECK",FALSE)</f>
        <v>0</v>
      </c>
      <c r="S247" s="435">
        <f>_xlfn.XLOOKUP(S$4,[3]taa_weights!$B$1:$BB$1,[3]taa_weights!$B245:$BB245,"CHECK",FALSE)</f>
        <v>2.6169115701949778E-12</v>
      </c>
      <c r="T247" s="435">
        <f>_xlfn.XLOOKUP(T$4,[3]taa_weights!$B$1:$BB$1,[3]taa_weights!$B245:$BB245,"CHECK",FALSE)</f>
        <v>3.669738203756755E-3</v>
      </c>
      <c r="U247" s="435">
        <f>_xlfn.XLOOKUP(U$4,[3]taa_weights!$B$1:$BB$1,[3]taa_weights!$B245:$BB245,"CHECK",FALSE)</f>
        <v>9.1136013905719765E-3</v>
      </c>
      <c r="V247" s="435">
        <f>_xlfn.XLOOKUP(V$4,[3]taa_weights!$B$1:$BB$1,[3]taa_weights!$B245:$BB245,"CHECK",FALSE)</f>
        <v>5.000000000012101E-2</v>
      </c>
      <c r="W247" s="435">
        <f>_xlfn.XLOOKUP(W$4,[3]taa_weights!$B$1:$BB$1,[3]taa_weights!$B245:$BB245,"CHECK",FALSE)</f>
        <v>4.999999999699592E-2</v>
      </c>
      <c r="X247" s="435">
        <f>_xlfn.XLOOKUP(X$4,[3]taa_weights!$B$1:$BB$1,[3]taa_weights!$B245:$BB245,"CHECK",FALSE)</f>
        <v>3.9510806273239218E-2</v>
      </c>
      <c r="Y247" s="435">
        <f>_xlfn.XLOOKUP(Y$4,[3]taa_weights!$B$1:$BB$1,[3]taa_weights!$B245:$BB245,"CHECK",FALSE)</f>
        <v>5.4722547479627496E-12</v>
      </c>
      <c r="Z247" s="435">
        <f>_xlfn.XLOOKUP(Z$4,[3]taa_weights!$B$1:$BB$1,[3]taa_weights!$B245:$BB245,"CHECK",FALSE)</f>
        <v>5.4235855076975886E-12</v>
      </c>
      <c r="AA247" s="435">
        <f>_xlfn.XLOOKUP(AA$4,[3]taa_weights!$B$1:$BB$1,[3]taa_weights!$B245:$BB245,"CHECK",FALSE)</f>
        <v>4.3844544552450018E-13</v>
      </c>
      <c r="AB247" s="435">
        <f>_xlfn.XLOOKUP(AB$4,[3]taa_weights!$B$1:$BB$1,[3]taa_weights!$B245:$BB245,"CHECK",FALSE)</f>
        <v>4.2063620237376828E-13</v>
      </c>
      <c r="AC247" s="435">
        <f>_xlfn.XLOOKUP(AC$4,[3]taa_weights!$B$1:$BB$1,[3]taa_weights!$B245:$BB245,"CHECK",FALSE)</f>
        <v>2.3899546803296089E-12</v>
      </c>
      <c r="AD247" s="435">
        <f>_xlfn.XLOOKUP(AD$4,[3]taa_weights!$B$1:$BB$1,[3]taa_weights!$B245:$BB245,"CHECK",FALSE)</f>
        <v>8.7955573789357186E-3</v>
      </c>
      <c r="AE247" s="435">
        <f>_xlfn.XLOOKUP(AE$4,[3]taa_weights!$B$1:$BB$1,[3]taa_weights!$B245:$BB245,"CHECK",FALSE)</f>
        <v>4.9999999996013289E-2</v>
      </c>
      <c r="AF247" s="435">
        <f>_xlfn.XLOOKUP(AF$4,[3]taa_weights!$B$1:$BB$1,[3]taa_weights!$B245:$BB245,"CHECK",FALSE)</f>
        <v>4.9999999999048063E-2</v>
      </c>
      <c r="AG247" s="435">
        <f>_xlfn.XLOOKUP(AG$4,[3]taa_weights!$B$1:$BB$1,[3]taa_weights!$B245:$BB245,"CHECK",FALSE)</f>
        <v>1.575877257069845E-11</v>
      </c>
      <c r="AH247" s="435">
        <f>_xlfn.XLOOKUP(AH$4,[3]taa_weights!$B$1:$BB$1,[3]taa_weights!$B245:$BB245,"CHECK",FALSE)</f>
        <v>3.0045707542510111E-2</v>
      </c>
      <c r="AI247" s="435">
        <f>_xlfn.XLOOKUP(AI$4,[3]taa_weights!$B$1:$BB$1,[3]taa_weights!$B245:$BB245,"CHECK",FALSE)</f>
        <v>3.5855981816439793E-2</v>
      </c>
      <c r="AJ247" s="435">
        <f>_xlfn.XLOOKUP(AJ$4,[3]taa_weights!$B$1:$BB$1,[3]taa_weights!$B245:$BB245,"CHECK",FALSE)</f>
        <v>9.5655503640682738E-13</v>
      </c>
      <c r="AK247" s="435">
        <f>_xlfn.XLOOKUP(AK$4,[3]taa_weights!$B$1:$BB$1,[3]taa_weights!$B245:$BB245,"CHECK",FALSE)</f>
        <v>7.2562315438411883E-13</v>
      </c>
      <c r="AL247" s="435">
        <f>_xlfn.XLOOKUP(AL$4,[3]taa_weights!$B$1:$BB$1,[3]taa_weights!$B245:$BB245,"CHECK",FALSE)</f>
        <v>2.3890549398303138E-12</v>
      </c>
      <c r="AM247" s="435">
        <f>_xlfn.XLOOKUP(AM$4,[3]taa_weights!$B$1:$BB$1,[3]taa_weights!$B245:$BB245,"CHECK",FALSE)</f>
        <v>2.1904234746734679E-12</v>
      </c>
      <c r="AN247" s="435">
        <f>_xlfn.XLOOKUP(AN$4,[3]taa_weights!$B$1:$BB$1,[3]taa_weights!$B245:$BB245,"CHECK",FALSE)</f>
        <v>2.7485124836075729E-13</v>
      </c>
      <c r="AO247" s="435">
        <f>_xlfn.XLOOKUP(AO$4,[3]taa_weights!$B$1:$BB$1,[3]taa_weights!$B245:$BB245,"CHECK",FALSE)</f>
        <v>0.14809347568820069</v>
      </c>
      <c r="AP247" s="435">
        <f>_xlfn.XLOOKUP(AP$4,[3]taa_weights!$B$1:$BB$1,[3]taa_weights!$B245:$BB245,"CHECK",FALSE)</f>
        <v>6.5190652431293697E-2</v>
      </c>
      <c r="AQ247" s="435">
        <f>_xlfn.XLOOKUP(AQ$4,[3]taa_weights!$B$1:$BB$1,[3]taa_weights!$B245:$BB245,"CHECK",FALSE)</f>
        <v>9.9999999997907055E-2</v>
      </c>
      <c r="AR247" s="435">
        <f>_xlfn.XLOOKUP(AR$4,[3]taa_weights!$B$1:$BB$1,[3]taa_weights!$B245:$BB245,"CHECK",FALSE)</f>
        <v>4.9999999998173457E-2</v>
      </c>
      <c r="AS247" s="435">
        <f>_xlfn.XLOOKUP(AS$4,[3]taa_weights!$B$1:$BB$1,[3]taa_weights!$B245:$BB245,"CHECK",FALSE)</f>
        <v>2.7419435378081461E-2</v>
      </c>
      <c r="AT247" s="435">
        <f>_xlfn.XLOOKUP(AT$4,[3]taa_weights!$B$1:$BB$1,[3]taa_weights!$B245:$BB245,"CHECK",FALSE)</f>
        <v>4.9999999967425698E-2</v>
      </c>
      <c r="AU247" s="435">
        <f>_xlfn.XLOOKUP(AU$4,[3]taa_weights!$B$1:$BB$1,[3]taa_weights!$B245:$BB245,"CHECK",FALSE)</f>
        <v>5.0000000001232177E-2</v>
      </c>
      <c r="AV247" s="435">
        <f>_xlfn.XLOOKUP(AV$4,[3]taa_weights!$B$1:$BB$1,[3]taa_weights!$B245:$BB245,"CHECK",FALSE)</f>
        <v>5.8010363721628523E-13</v>
      </c>
      <c r="AW247" s="435">
        <f>_xlfn.XLOOKUP(AW$4,[3]taa_weights!$B$1:$BB$1,[3]taa_weights!$B245:$BB245,"CHECK",FALSE)</f>
        <v>4.2305043888630482E-2</v>
      </c>
      <c r="AX247" s="435">
        <f>_xlfn.XLOOKUP(AX$4,[3]taa_weights!$B$1:$BB$1,[3]taa_weights!$B245:$BB245,"CHECK",FALSE)</f>
        <v>8.8205632884260481E-13</v>
      </c>
      <c r="AY247" s="435">
        <f>_xlfn.XLOOKUP(AY$4,[3]taa_weights!$B$1:$BB$1,[3]taa_weights!$B245:$BB245,"CHECK",FALSE)</f>
        <v>3.161548035819802E-13</v>
      </c>
      <c r="AZ247" s="435">
        <f>_xlfn.XLOOKUP(AZ$4,[3]taa_weights!$B$1:$BB$1,[3]taa_weights!$B245:$BB245,"CHECK",FALSE)</f>
        <v>6.3484666720566759E-13</v>
      </c>
      <c r="BA247" s="435">
        <f>_xlfn.XLOOKUP(BA$4,[3]taa_weights!$B$1:$BB$1,[3]taa_weights!$B245:$BB245,"CHECK",FALSE)</f>
        <v>1.9999999999924072E-2</v>
      </c>
      <c r="BB247" s="435">
        <f>_xlfn.XLOOKUP(BB$4,[3]taa_weights!$B$1:$BB$1,[3]taa_weights!$B245:$BB245,"CHECK",FALSE)</f>
        <v>2.920350847577312E-13</v>
      </c>
      <c r="BC247" s="426"/>
      <c r="BD247" s="438">
        <f t="shared" si="32"/>
        <v>0.99999999999969846</v>
      </c>
      <c r="BE247" s="439"/>
      <c r="BF247" s="440">
        <f t="shared" si="33"/>
        <v>45716</v>
      </c>
      <c r="BG247" s="459" t="e" cm="1">
        <f t="array" ref="BG247">INDEX('Instrument Performance'!$B$7:$XFD$1048576,-1+MATCH($BF247, 'Instrument Performance'!$A$6:$A$1048576, 0), MATCH(BG$4, 'Instrument Performance'!$B$7:$XFD$7, 0))</f>
        <v>#VALUE!</v>
      </c>
      <c r="BH247" s="459" t="e" cm="1">
        <f t="array" ref="BH247">INDEX('Instrument Performance'!$B$7:$XFD$1048576,-1+MATCH($BF247, 'Instrument Performance'!$A$6:$A$1048576, 0), MATCH(BH$4, 'Instrument Performance'!$B$7:$XFD$7, 0))</f>
        <v>#VALUE!</v>
      </c>
      <c r="BI247" s="459" t="e" cm="1">
        <f t="array" ref="BI247">INDEX('Instrument Performance'!$B$7:$XFD$1048576,-1+MATCH($BF247, 'Instrument Performance'!$A$6:$A$1048576, 0), MATCH(BI$4, 'Instrument Performance'!$B$7:$XFD$7, 0))</f>
        <v>#VALUE!</v>
      </c>
      <c r="BJ247" s="459" t="e" cm="1">
        <f t="array" ref="BJ247">INDEX('Instrument Performance'!$B$7:$XFD$1048576,-1+MATCH($BF247, 'Instrument Performance'!$A$6:$A$1048576, 0), MATCH(BJ$4, 'Instrument Performance'!$B$7:$XFD$7, 0))</f>
        <v>#VALUE!</v>
      </c>
      <c r="BK247" s="459" t="e" cm="1">
        <f t="array" ref="BK247">INDEX('Instrument Performance'!$B$7:$XFD$1048576,-1+MATCH($BF247, 'Instrument Performance'!$A$6:$A$1048576, 0), MATCH(BK$4, 'Instrument Performance'!$B$7:$XFD$7, 0))</f>
        <v>#VALUE!</v>
      </c>
      <c r="BL247" s="459" t="e" cm="1">
        <f t="array" ref="BL247">INDEX('Instrument Performance'!$B$7:$XFD$1048576,-1+MATCH($BF247, 'Instrument Performance'!$A$6:$A$1048576, 0), MATCH(BL$4, 'Instrument Performance'!$B$7:$XFD$7, 0))</f>
        <v>#VALUE!</v>
      </c>
      <c r="BM247" s="459" t="e" cm="1">
        <f t="array" ref="BM247">INDEX('Instrument Performance'!$B$7:$XFD$1048576,-1+MATCH($BF247, 'Instrument Performance'!$A$6:$A$1048576, 0), MATCH(BM$4, 'Instrument Performance'!$B$7:$XFD$7, 0))</f>
        <v>#VALUE!</v>
      </c>
      <c r="BN247" s="459" t="e" cm="1">
        <f t="array" ref="BN247">INDEX('Instrument Performance'!$B$7:$XFD$1048576,-1+MATCH($BF247, 'Instrument Performance'!$A$6:$A$1048576, 0), MATCH(BN$4, 'Instrument Performance'!$B$7:$XFD$7, 0))</f>
        <v>#VALUE!</v>
      </c>
      <c r="BO247" s="459" t="e" cm="1">
        <f t="array" ref="BO247">INDEX('Instrument Performance'!$B$7:$XFD$1048576,-1+MATCH($BF247, 'Instrument Performance'!$A$6:$A$1048576, 0), MATCH(BO$4, 'Instrument Performance'!$B$7:$XFD$7, 0))</f>
        <v>#VALUE!</v>
      </c>
      <c r="BP247" s="459" t="e" cm="1">
        <f t="array" ref="BP247">INDEX('Instrument Performance'!$B$7:$XFD$1048576,-1+MATCH($BF247, 'Instrument Performance'!$A$6:$A$1048576, 0), MATCH(BP$4, 'Instrument Performance'!$B$7:$XFD$7, 0))</f>
        <v>#VALUE!</v>
      </c>
      <c r="BQ247" s="459" t="e" cm="1">
        <f t="array" ref="BQ247">INDEX('Instrument Performance'!$B$7:$XFD$1048576,-1+MATCH($BF247, 'Instrument Performance'!$A$6:$A$1048576, 0), MATCH(BQ$4, 'Instrument Performance'!$B$7:$XFD$7, 0))</f>
        <v>#VALUE!</v>
      </c>
      <c r="BR247" s="459" t="e" cm="1">
        <f t="array" ref="BR247">INDEX('Instrument Performance'!$B$7:$XFD$1048576,-1+MATCH($BF247, 'Instrument Performance'!$A$6:$A$1048576, 0), MATCH(BR$4, 'Instrument Performance'!$B$7:$XFD$7, 0))</f>
        <v>#VALUE!</v>
      </c>
      <c r="BS247" s="459" t="e" cm="1">
        <f t="array" ref="BS247">INDEX('Instrument Performance'!$B$7:$XFD$1048576,-1+MATCH($BF247, 'Instrument Performance'!$A$6:$A$1048576, 0), MATCH(BS$4, 'Instrument Performance'!$B$7:$XFD$7, 0))</f>
        <v>#VALUE!</v>
      </c>
      <c r="BT247" s="459" t="e" cm="1">
        <f t="array" ref="BT247">INDEX('Instrument Performance'!$B$7:$XFD$1048576,-1+MATCH($BF247, 'Instrument Performance'!$A$6:$A$1048576, 0), MATCH(BT$4, 'Instrument Performance'!$B$7:$XFD$7, 0))</f>
        <v>#VALUE!</v>
      </c>
      <c r="BU247" s="459" t="e" cm="1">
        <f t="array" ref="BU247">INDEX('Instrument Performance'!$B$7:$XFD$1048576,-1+MATCH($BF247, 'Instrument Performance'!$A$6:$A$1048576, 0), MATCH(BU$4, 'Instrument Performance'!$B$7:$XFD$7, 0))</f>
        <v>#VALUE!</v>
      </c>
      <c r="BV247" s="459" t="e" cm="1">
        <f t="array" ref="BV247">INDEX('Instrument Performance'!$B$7:$XFD$1048576,-1+MATCH($BF247, 'Instrument Performance'!$A$6:$A$1048576, 0), MATCH(BV$4, 'Instrument Performance'!$B$7:$XFD$7, 0))</f>
        <v>#VALUE!</v>
      </c>
      <c r="BW247" s="459" t="e" cm="1">
        <f t="array" ref="BW247">INDEX('Instrument Performance'!$B$7:$XFD$1048576,-1+MATCH($BF247, 'Instrument Performance'!$A$6:$A$1048576, 0), MATCH(BW$4, 'Instrument Performance'!$B$7:$XFD$7, 0))</f>
        <v>#VALUE!</v>
      </c>
      <c r="BX247" s="459" t="e" cm="1">
        <f t="array" ref="BX247">INDEX('Instrument Performance'!$B$7:$XFD$1048576,-1+MATCH($BF247, 'Instrument Performance'!$A$6:$A$1048576, 0), MATCH(BX$4, 'Instrument Performance'!$B$7:$XFD$7, 0))</f>
        <v>#VALUE!</v>
      </c>
      <c r="BY247" s="459" t="e" cm="1">
        <f t="array" ref="BY247">INDEX('Instrument Performance'!$B$7:$XFD$1048576,-1+MATCH($BF247, 'Instrument Performance'!$A$6:$A$1048576, 0), MATCH(BY$4, 'Instrument Performance'!$B$7:$XFD$7, 0))</f>
        <v>#VALUE!</v>
      </c>
      <c r="BZ247" s="459" t="e" cm="1">
        <f t="array" ref="BZ247">INDEX('Instrument Performance'!$B$7:$XFD$1048576,-1+MATCH($BF247, 'Instrument Performance'!$A$6:$A$1048576, 0), MATCH(BZ$4, 'Instrument Performance'!$B$7:$XFD$7, 0))</f>
        <v>#VALUE!</v>
      </c>
      <c r="CA247" s="459" t="e" cm="1">
        <f t="array" ref="CA247">INDEX('Instrument Performance'!$B$7:$XFD$1048576,-1+MATCH($BF247, 'Instrument Performance'!$A$6:$A$1048576, 0), MATCH(CA$4, 'Instrument Performance'!$B$7:$XFD$7, 0))</f>
        <v>#VALUE!</v>
      </c>
      <c r="CB247" s="459" t="e" cm="1">
        <f t="array" ref="CB247">INDEX('Instrument Performance'!$B$7:$XFD$1048576,-1+MATCH($BF247, 'Instrument Performance'!$A$6:$A$1048576, 0), MATCH(CB$4, 'Instrument Performance'!$B$7:$XFD$7, 0))</f>
        <v>#VALUE!</v>
      </c>
      <c r="CC247" s="459" t="e" cm="1">
        <f t="array" ref="CC247">INDEX('Instrument Performance'!$B$7:$XFD$1048576,-1+MATCH($BF247, 'Instrument Performance'!$A$6:$A$1048576, 0), MATCH(CC$4, 'Instrument Performance'!$B$7:$XFD$7, 0))</f>
        <v>#VALUE!</v>
      </c>
      <c r="CD247" s="459" t="e" cm="1">
        <f t="array" ref="CD247">INDEX('Instrument Performance'!$B$7:$XFD$1048576,-1+MATCH($BF247, 'Instrument Performance'!$A$6:$A$1048576, 0), MATCH(CD$4, 'Instrument Performance'!$B$7:$XFD$7, 0))</f>
        <v>#VALUE!</v>
      </c>
      <c r="CE247" s="459" t="e" cm="1">
        <f t="array" ref="CE247">INDEX('Instrument Performance'!$B$7:$XFD$1048576,-1+MATCH($BF247, 'Instrument Performance'!$A$6:$A$1048576, 0), MATCH(CE$4, 'Instrument Performance'!$B$7:$XFD$7, 0))</f>
        <v>#VALUE!</v>
      </c>
      <c r="CF247" s="459" t="e" cm="1">
        <f t="array" ref="CF247">INDEX('Instrument Performance'!$B$7:$XFD$1048576,-1+MATCH($BF247, 'Instrument Performance'!$A$6:$A$1048576, 0), MATCH(CF$4, 'Instrument Performance'!$B$7:$XFD$7, 0))</f>
        <v>#VALUE!</v>
      </c>
      <c r="CG247" s="459" t="e" cm="1">
        <f t="array" ref="CG247">INDEX('Instrument Performance'!$B$7:$XFD$1048576,-1+MATCH($BF247, 'Instrument Performance'!$A$6:$A$1048576, 0), MATCH(CG$4, 'Instrument Performance'!$B$7:$XFD$7, 0))</f>
        <v>#VALUE!</v>
      </c>
      <c r="CH247" s="459" t="e" cm="1">
        <f t="array" ref="CH247">INDEX('Instrument Performance'!$B$7:$XFD$1048576,-1+MATCH($BF247, 'Instrument Performance'!$A$6:$A$1048576, 0), MATCH(CH$4, 'Instrument Performance'!$B$7:$XFD$7, 0))</f>
        <v>#VALUE!</v>
      </c>
      <c r="CI247" s="459" t="e" cm="1">
        <f t="array" ref="CI247">INDEX('Instrument Performance'!$B$7:$XFD$1048576,-1+MATCH($BF247, 'Instrument Performance'!$A$6:$A$1048576, 0), MATCH(CI$4, 'Instrument Performance'!$B$7:$XFD$7, 0))</f>
        <v>#VALUE!</v>
      </c>
      <c r="CJ247" s="459" t="e" cm="1">
        <f t="array" ref="CJ247">INDEX('Instrument Performance'!$B$7:$XFD$1048576,-1+MATCH($BF247, 'Instrument Performance'!$A$6:$A$1048576, 0), MATCH(CJ$4, 'Instrument Performance'!$B$7:$XFD$7, 0))</f>
        <v>#VALUE!</v>
      </c>
      <c r="CK247" s="459" cm="1">
        <f t="array" ref="CK247">INDEX('Instrument Performance'!$B$7:$XFD$1048576,-1+MATCH($BF247, 'Instrument Performance'!$A$6:$A$1048576, 0), MATCH(CK$4, 'Instrument Performance'!$B$7:$XFD$7, 0))</f>
        <v>4.6443839999999993E-2</v>
      </c>
      <c r="CL247" s="459" t="e" cm="1">
        <f t="array" ref="CL247">INDEX('Instrument Performance'!$B$7:$XFD$1048576,-1+MATCH($BF247, 'Instrument Performance'!$A$6:$A$1048576, 0), MATCH(CL$4, 'Instrument Performance'!$B$7:$XFD$7, 0))</f>
        <v>#VALUE!</v>
      </c>
      <c r="CM247" s="459" t="e" cm="1">
        <f t="array" ref="CM247">INDEX('Instrument Performance'!$B$7:$XFD$1048576,-1+MATCH($BF247, 'Instrument Performance'!$A$6:$A$1048576, 0), MATCH(CM$4, 'Instrument Performance'!$B$7:$XFD$7, 0))</f>
        <v>#VALUE!</v>
      </c>
      <c r="CN247" s="459" t="e" cm="1">
        <f t="array" ref="CN247">INDEX('Instrument Performance'!$B$7:$XFD$1048576,-1+MATCH($BF247, 'Instrument Performance'!$A$6:$A$1048576, 0), MATCH(CN$4, 'Instrument Performance'!$B$7:$XFD$7, 0))</f>
        <v>#VALUE!</v>
      </c>
      <c r="CO247" s="459" t="e" cm="1">
        <f t="array" ref="CO247">INDEX('Instrument Performance'!$B$7:$XFD$1048576,-1+MATCH($BF247, 'Instrument Performance'!$A$6:$A$1048576, 0), MATCH(CO$4, 'Instrument Performance'!$B$7:$XFD$7, 0))</f>
        <v>#VALUE!</v>
      </c>
      <c r="CP247" s="459" t="e" cm="1">
        <f t="array" ref="CP247">INDEX('Instrument Performance'!$B$7:$XFD$1048576,-1+MATCH($BF247, 'Instrument Performance'!$A$6:$A$1048576, 0), MATCH(CP$4, 'Instrument Performance'!$B$7:$XFD$7, 0))</f>
        <v>#VALUE!</v>
      </c>
      <c r="CQ247" s="459" t="e" cm="1">
        <f t="array" ref="CQ247">INDEX('Instrument Performance'!$B$7:$XFD$1048576,-1+MATCH($BF247, 'Instrument Performance'!$A$6:$A$1048576, 0), MATCH(CQ$4, 'Instrument Performance'!$B$7:$XFD$7, 0))</f>
        <v>#VALUE!</v>
      </c>
      <c r="CR247" s="459" t="e" cm="1">
        <f t="array" ref="CR247">INDEX('Instrument Performance'!$B$7:$XFD$1048576,-1+MATCH($BF247, 'Instrument Performance'!$A$6:$A$1048576, 0), MATCH(CR$4, 'Instrument Performance'!$B$7:$XFD$7, 0))</f>
        <v>#VALUE!</v>
      </c>
      <c r="CS247" s="459" t="e" cm="1">
        <f t="array" ref="CS247">INDEX('Instrument Performance'!$B$7:$XFD$1048576,-1+MATCH($BF247, 'Instrument Performance'!$A$6:$A$1048576, 0), MATCH(CS$4, 'Instrument Performance'!$B$7:$XFD$7, 0))</f>
        <v>#VALUE!</v>
      </c>
      <c r="CT247" s="459" cm="1">
        <f t="array" ref="CT247">INDEX('Instrument Performance'!$B$7:$XFD$1048576,-1+MATCH($BF247, 'Instrument Performance'!$A$6:$A$1048576, 0), MATCH(CT$4, 'Instrument Performance'!$B$7:$XFD$7, 0))</f>
        <v>-1.382324088112008E-3</v>
      </c>
      <c r="CU247" s="459" cm="1">
        <f t="array" ref="CU247">INDEX('Instrument Performance'!$B$7:$XFD$1048576,-1+MATCH($BF247, 'Instrument Performance'!$A$6:$A$1048576, 0), MATCH(CU$4, 'Instrument Performance'!$B$7:$XFD$7, 0))</f>
        <v>-2.2811760729976038E-3</v>
      </c>
      <c r="CV247" s="459" cm="1">
        <f t="array" ref="CV247">INDEX('Instrument Performance'!$B$7:$XFD$1048576,-1+MATCH($BF247, 'Instrument Performance'!$A$6:$A$1048576, 0), MATCH(CV$4, 'Instrument Performance'!$B$7:$XFD$7, 0))</f>
        <v>7.595063804997082E-4</v>
      </c>
      <c r="CW247" s="459" cm="1">
        <f t="array" ref="CW247">INDEX('Instrument Performance'!$B$7:$XFD$1048576,-1+MATCH($BF247, 'Instrument Performance'!$A$6:$A$1048576, 0), MATCH(CW$4, 'Instrument Performance'!$B$7:$XFD$7, 0))</f>
        <v>2.1233486158211301E-2</v>
      </c>
      <c r="CX247" s="459" cm="1">
        <f t="array" ref="CX247">INDEX('Instrument Performance'!$B$7:$XFD$1048576,-1+MATCH($BF247, 'Instrument Performance'!$A$6:$A$1048576, 0), MATCH(CX$4, 'Instrument Performance'!$B$7:$XFD$7, 0))</f>
        <v>5.7781919850885544E-3</v>
      </c>
      <c r="CY247" s="459" cm="1">
        <f t="array" ref="CY247">INDEX('Instrument Performance'!$B$7:$XFD$1048576,-1+MATCH($BF247, 'Instrument Performance'!$A$6:$A$1048576, 0), MATCH(CY$4, 'Instrument Performance'!$B$7:$XFD$7, 0))</f>
        <v>-9.6249934255508984E-3</v>
      </c>
      <c r="CZ247" s="459" cm="1">
        <f t="array" ref="CZ247">INDEX('Instrument Performance'!$B$7:$XFD$1048576,-1+MATCH($BF247, 'Instrument Performance'!$A$6:$A$1048576, 0), MATCH(CZ$4, 'Instrument Performance'!$B$7:$XFD$7, 0))</f>
        <v>-2.0200180264075884E-2</v>
      </c>
      <c r="DA247" s="459" cm="1">
        <f t="array" ref="DA247">INDEX('Instrument Performance'!$B$7:$XFD$1048576,-1+MATCH($BF247, 'Instrument Performance'!$A$6:$A$1048576, 0), MATCH(DA$4, 'Instrument Performance'!$B$7:$XFD$7, 0))</f>
        <v>1.0670403104117154E-2</v>
      </c>
      <c r="DB247" s="459" cm="1">
        <f t="array" ref="DB247">INDEX('Instrument Performance'!$B$7:$XFD$1048576,-1+MATCH($BF247, 'Instrument Performance'!$A$6:$A$1048576, 0), MATCH(DB$4, 'Instrument Performance'!$B$7:$XFD$7, 0))</f>
        <v>2.5436046511628785E-3</v>
      </c>
      <c r="DC247" s="459" cm="1">
        <f t="array" ref="DC247">INDEX('Instrument Performance'!$B$7:$XFD$1048576,-1+MATCH($BF247, 'Instrument Performance'!$A$6:$A$1048576, 0), MATCH(DC$4, 'Instrument Performance'!$B$7:$XFD$7, 0))</f>
        <v>0</v>
      </c>
      <c r="DD247" s="459" cm="1">
        <f t="array" ref="DD247">INDEX('Instrument Performance'!$B$7:$XFD$1048576,-1+MATCH($BF247, 'Instrument Performance'!$A$6:$A$1048576, 0), MATCH(DD$4, 'Instrument Performance'!$B$7:$XFD$7, 0))</f>
        <v>5.2446698300865346E-3</v>
      </c>
      <c r="DE247" s="459" cm="1">
        <f t="array" ref="DE247">INDEX('Instrument Performance'!$B$7:$XFD$1048576,-1+MATCH($BF247, 'Instrument Performance'!$A$6:$A$1048576, 0), MATCH(DE$4, 'Instrument Performance'!$B$7:$XFD$7, 0))</f>
        <v>0</v>
      </c>
      <c r="DF247" s="459" cm="1">
        <f t="array" ref="DF247">INDEX('Instrument Performance'!$B$7:$XFD$1048576,-1+MATCH($BF247, 'Instrument Performance'!$A$6:$A$1048576, 0), MATCH(DF$4, 'Instrument Performance'!$B$7:$XFD$7, 0))</f>
        <v>-1.8491675177858657E-2</v>
      </c>
      <c r="DG247" s="459" cm="1">
        <f t="array" ref="DG247">INDEX('Instrument Performance'!$B$7:$XFD$1048576,-1+MATCH($BF247, 'Instrument Performance'!$A$6:$A$1048576, 0), MATCH(DG$4, 'Instrument Performance'!$B$7:$XFD$7, 0))</f>
        <v>-1.5919945417329773E-3</v>
      </c>
      <c r="DI247" s="440">
        <f t="shared" si="34"/>
        <v>45716</v>
      </c>
      <c r="DJ247" s="435" t="e">
        <f t="shared" si="36"/>
        <v>#VALUE!</v>
      </c>
      <c r="DK247" s="443">
        <f t="shared" si="37"/>
        <v>-5.4794520547945207E-5</v>
      </c>
      <c r="DL247" s="438" t="e">
        <f t="shared" si="35"/>
        <v>#VALUE!</v>
      </c>
      <c r="DM247" s="438">
        <v>-1.177622454782945E-2</v>
      </c>
      <c r="DN247" s="775" t="e">
        <f t="shared" si="38"/>
        <v>#VALUE!</v>
      </c>
      <c r="DP247" s="438" t="e">
        <f t="shared" si="39"/>
        <v>#VALUE!</v>
      </c>
    </row>
    <row r="248" spans="1:120">
      <c r="A248" s="436">
        <v>45747</v>
      </c>
      <c r="B248" s="435">
        <f>_xlfn.XLOOKUP(B$4,[3]taa_weights!$B$1:$BB$1,[3]taa_weights!$B246:$BB246,"CHECK",FALSE)</f>
        <v>1.1297160382458821E-11</v>
      </c>
      <c r="C248" s="435">
        <f>_xlfn.XLOOKUP(C$4,[3]taa_weights!$B$1:$BB$1,[3]taa_weights!$B246:$BB246,"CHECK",FALSE)</f>
        <v>0</v>
      </c>
      <c r="D248" s="435">
        <f>_xlfn.XLOOKUP(D$4,[3]taa_weights!$B$1:$BB$1,[3]taa_weights!$B246:$BB246,"CHECK",FALSE)</f>
        <v>3.256000936332937E-12</v>
      </c>
      <c r="E248" s="435">
        <f>_xlfn.XLOOKUP(E$4,[3]taa_weights!$B$1:$BB$1,[3]taa_weights!$B246:$BB246,"CHECK",FALSE)</f>
        <v>2.0022973569524261E-12</v>
      </c>
      <c r="F248" s="435">
        <f>_xlfn.XLOOKUP(F$4,[3]taa_weights!$B$1:$BB$1,[3]taa_weights!$B246:$BB246,"CHECK",FALSE)</f>
        <v>2.9756546067552969E-12</v>
      </c>
      <c r="G248" s="435">
        <f>_xlfn.XLOOKUP(G$4,[3]taa_weights!$B$1:$BB$1,[3]taa_weights!$B246:$BB246,"CHECK",FALSE)</f>
        <v>4.9999999903917548E-2</v>
      </c>
      <c r="H248" s="435">
        <f>_xlfn.XLOOKUP(H$4,[3]taa_weights!$B$1:$BB$1,[3]taa_weights!$B246:$BB246,"CHECK",FALSE)</f>
        <v>0</v>
      </c>
      <c r="I248" s="435">
        <f>_xlfn.XLOOKUP(I$4,[3]taa_weights!$B$1:$BB$1,[3]taa_weights!$B246:$BB246,"CHECK",FALSE)</f>
        <v>0</v>
      </c>
      <c r="J248" s="435">
        <f>_xlfn.XLOOKUP(J$4,[3]taa_weights!$B$1:$BB$1,[3]taa_weights!$B246:$BB246,"CHECK",FALSE)</f>
        <v>0</v>
      </c>
      <c r="K248" s="435">
        <f>_xlfn.XLOOKUP(K$4,[3]taa_weights!$B$1:$BB$1,[3]taa_weights!$B246:$BB246,"CHECK",FALSE)</f>
        <v>1.9007796887904179E-11</v>
      </c>
      <c r="L248" s="435">
        <f>_xlfn.XLOOKUP(L$4,[3]taa_weights!$B$1:$BB$1,[3]taa_weights!$B246:$BB246,"CHECK",FALSE)</f>
        <v>2.500000004644282E-2</v>
      </c>
      <c r="M248" s="435">
        <f>_xlfn.XLOOKUP(M$4,[3]taa_weights!$B$1:$BB$1,[3]taa_weights!$B246:$BB246,"CHECK",FALSE)</f>
        <v>1.62550932432483E-12</v>
      </c>
      <c r="N248" s="435">
        <f>_xlfn.XLOOKUP(N$4,[3]taa_weights!$B$1:$BB$1,[3]taa_weights!$B246:$BB246,"CHECK",FALSE)</f>
        <v>1.8461371743061172E-11</v>
      </c>
      <c r="O248" s="435">
        <f>_xlfn.XLOOKUP(O$4,[3]taa_weights!$B$1:$BB$1,[3]taa_weights!$B246:$BB246,"CHECK",FALSE)</f>
        <v>2.4999999971641689E-2</v>
      </c>
      <c r="P248" s="435">
        <f>_xlfn.XLOOKUP(P$4,[3]taa_weights!$B$1:$BB$1,[3]taa_weights!$B246:$BB246,"CHECK",FALSE)</f>
        <v>4.999999998846387E-2</v>
      </c>
      <c r="Q248" s="435">
        <f>_xlfn.XLOOKUP(Q$4,[3]taa_weights!$B$1:$BB$1,[3]taa_weights!$B246:$BB246,"CHECK",FALSE)</f>
        <v>0</v>
      </c>
      <c r="R248" s="435">
        <f>_xlfn.XLOOKUP(R$4,[3]taa_weights!$B$1:$BB$1,[3]taa_weights!$B246:$BB246,"CHECK",FALSE)</f>
        <v>2.5687080286816568E-12</v>
      </c>
      <c r="S248" s="435">
        <f>_xlfn.XLOOKUP(S$4,[3]taa_weights!$B$1:$BB$1,[3]taa_weights!$B246:$BB246,"CHECK",FALSE)</f>
        <v>9.8472920603470836E-12</v>
      </c>
      <c r="T248" s="435">
        <f>_xlfn.XLOOKUP(T$4,[3]taa_weights!$B$1:$BB$1,[3]taa_weights!$B246:$BB246,"CHECK",FALSE)</f>
        <v>1.5509660323656759E-11</v>
      </c>
      <c r="U248" s="435">
        <f>_xlfn.XLOOKUP(U$4,[3]taa_weights!$B$1:$BB$1,[3]taa_weights!$B246:$BB246,"CHECK",FALSE)</f>
        <v>3.066603437807066E-12</v>
      </c>
      <c r="V248" s="435">
        <f>_xlfn.XLOOKUP(V$4,[3]taa_weights!$B$1:$BB$1,[3]taa_weights!$B246:$BB246,"CHECK",FALSE)</f>
        <v>4.9999999999190053E-2</v>
      </c>
      <c r="W248" s="435">
        <f>_xlfn.XLOOKUP(W$4,[3]taa_weights!$B$1:$BB$1,[3]taa_weights!$B246:$BB246,"CHECK",FALSE)</f>
        <v>1.7480858334215438E-2</v>
      </c>
      <c r="X248" s="435">
        <f>_xlfn.XLOOKUP(X$4,[3]taa_weights!$B$1:$BB$1,[3]taa_weights!$B246:$BB246,"CHECK",FALSE)</f>
        <v>7.7521845047205905E-12</v>
      </c>
      <c r="Y248" s="435">
        <f>_xlfn.XLOOKUP(Y$4,[3]taa_weights!$B$1:$BB$1,[3]taa_weights!$B246:$BB246,"CHECK",FALSE)</f>
        <v>5.8297905521854494E-12</v>
      </c>
      <c r="Z248" s="435">
        <f>_xlfn.XLOOKUP(Z$4,[3]taa_weights!$B$1:$BB$1,[3]taa_weights!$B246:$BB246,"CHECK",FALSE)</f>
        <v>2.3177319559490969E-2</v>
      </c>
      <c r="AA248" s="435">
        <f>_xlfn.XLOOKUP(AA$4,[3]taa_weights!$B$1:$BB$1,[3]taa_weights!$B246:$BB246,"CHECK",FALSE)</f>
        <v>0</v>
      </c>
      <c r="AB248" s="435">
        <f>_xlfn.XLOOKUP(AB$4,[3]taa_weights!$B$1:$BB$1,[3]taa_weights!$B246:$BB246,"CHECK",FALSE)</f>
        <v>9.3062969568078724E-13</v>
      </c>
      <c r="AC248" s="435">
        <f>_xlfn.XLOOKUP(AC$4,[3]taa_weights!$B$1:$BB$1,[3]taa_weights!$B246:$BB246,"CHECK",FALSE)</f>
        <v>5.4625851056480902E-12</v>
      </c>
      <c r="AD248" s="435">
        <f>_xlfn.XLOOKUP(AD$4,[3]taa_weights!$B$1:$BB$1,[3]taa_weights!$B246:$BB246,"CHECK",FALSE)</f>
        <v>5.0000000003087283E-2</v>
      </c>
      <c r="AE248" s="435">
        <f>_xlfn.XLOOKUP(AE$4,[3]taa_weights!$B$1:$BB$1,[3]taa_weights!$B246:$BB246,"CHECK",FALSE)</f>
        <v>4.9999999997552433E-2</v>
      </c>
      <c r="AF248" s="435">
        <f>_xlfn.XLOOKUP(AF$4,[3]taa_weights!$B$1:$BB$1,[3]taa_weights!$B246:$BB246,"CHECK",FALSE)</f>
        <v>5.0000000001043252E-2</v>
      </c>
      <c r="AG248" s="435">
        <f>_xlfn.XLOOKUP(AG$4,[3]taa_weights!$B$1:$BB$1,[3]taa_weights!$B246:$BB246,"CHECK",FALSE)</f>
        <v>1.255863509645725E-11</v>
      </c>
      <c r="AH248" s="435">
        <f>_xlfn.XLOOKUP(AH$4,[3]taa_weights!$B$1:$BB$1,[3]taa_weights!$B246:$BB246,"CHECK",FALSE)</f>
        <v>3.0045707539024861E-2</v>
      </c>
      <c r="AI248" s="435">
        <f>_xlfn.XLOOKUP(AI$4,[3]taa_weights!$B$1:$BB$1,[3]taa_weights!$B246:$BB246,"CHECK",FALSE)</f>
        <v>3.5855981827240931E-2</v>
      </c>
      <c r="AJ248" s="435">
        <f>_xlfn.XLOOKUP(AJ$4,[3]taa_weights!$B$1:$BB$1,[3]taa_weights!$B246:$BB246,"CHECK",FALSE)</f>
        <v>1.2976970272162389E-10</v>
      </c>
      <c r="AK248" s="435">
        <f>_xlfn.XLOOKUP(AK$4,[3]taa_weights!$B$1:$BB$1,[3]taa_weights!$B246:$BB246,"CHECK",FALSE)</f>
        <v>4.9999999994102748E-2</v>
      </c>
      <c r="AL248" s="435">
        <f>_xlfn.XLOOKUP(AL$4,[3]taa_weights!$B$1:$BB$1,[3]taa_weights!$B246:$BB246,"CHECK",FALSE)</f>
        <v>2.0804950019512769E-2</v>
      </c>
      <c r="AM248" s="435">
        <f>_xlfn.XLOOKUP(AM$4,[3]taa_weights!$B$1:$BB$1,[3]taa_weights!$B246:$BB246,"CHECK",FALSE)</f>
        <v>0</v>
      </c>
      <c r="AN248" s="435">
        <f>_xlfn.XLOOKUP(AN$4,[3]taa_weights!$B$1:$BB$1,[3]taa_weights!$B246:$BB246,"CHECK",FALSE)</f>
        <v>0</v>
      </c>
      <c r="AO248" s="435">
        <f>_xlfn.XLOOKUP(AO$4,[3]taa_weights!$B$1:$BB$1,[3]taa_weights!$B246:$BB246,"CHECK",FALSE)</f>
        <v>5.578843647308477E-2</v>
      </c>
      <c r="AP248" s="435">
        <f>_xlfn.XLOOKUP(AP$4,[3]taa_weights!$B$1:$BB$1,[3]taa_weights!$B246:$BB246,"CHECK",FALSE)</f>
        <v>7.4421156352607445E-2</v>
      </c>
      <c r="AQ248" s="435">
        <f>_xlfn.XLOOKUP(AQ$4,[3]taa_weights!$B$1:$BB$1,[3]taa_weights!$B246:$BB246,"CHECK",FALSE)</f>
        <v>9.9999999992408425E-2</v>
      </c>
      <c r="AR248" s="435">
        <f>_xlfn.XLOOKUP(AR$4,[3]taa_weights!$B$1:$BB$1,[3]taa_weights!$B246:$BB246,"CHECK",FALSE)</f>
        <v>5.0000000002476931E-2</v>
      </c>
      <c r="AS248" s="435">
        <f>_xlfn.XLOOKUP(AS$4,[3]taa_weights!$B$1:$BB$1,[3]taa_weights!$B246:$BB246,"CHECK",FALSE)</f>
        <v>2.741943523092356E-2</v>
      </c>
      <c r="AT248" s="435">
        <f>_xlfn.XLOOKUP(AT$4,[3]taa_weights!$B$1:$BB$1,[3]taa_weights!$B246:$BB246,"CHECK",FALSE)</f>
        <v>4.9999999960651208E-2</v>
      </c>
      <c r="AU248" s="435">
        <f>_xlfn.XLOOKUP(AU$4,[3]taa_weights!$B$1:$BB$1,[3]taa_weights!$B246:$BB246,"CHECK",FALSE)</f>
        <v>2.1183299004220498E-3</v>
      </c>
      <c r="AV248" s="435">
        <f>_xlfn.XLOOKUP(AV$4,[3]taa_weights!$B$1:$BB$1,[3]taa_weights!$B246:$BB246,"CHECK",FALSE)</f>
        <v>4.2887824662307283E-2</v>
      </c>
      <c r="AW248" s="435">
        <f>_xlfn.XLOOKUP(AW$4,[3]taa_weights!$B$1:$BB$1,[3]taa_weights!$B246:$BB246,"CHECK",FALSE)</f>
        <v>4.999999998449766E-2</v>
      </c>
      <c r="AX248" s="435">
        <f>_xlfn.XLOOKUP(AX$4,[3]taa_weights!$B$1:$BB$1,[3]taa_weights!$B246:$BB246,"CHECK",FALSE)</f>
        <v>1.2508074175118669E-11</v>
      </c>
      <c r="AY248" s="435">
        <f>_xlfn.XLOOKUP(AY$4,[3]taa_weights!$B$1:$BB$1,[3]taa_weights!$B246:$BB246,"CHECK",FALSE)</f>
        <v>1.7172357900753259E-12</v>
      </c>
      <c r="AZ248" s="435">
        <f>_xlfn.XLOOKUP(AZ$4,[3]taa_weights!$B$1:$BB$1,[3]taa_weights!$B246:$BB246,"CHECK",FALSE)</f>
        <v>1.041978670358044E-12</v>
      </c>
      <c r="BA248" s="435">
        <f>_xlfn.XLOOKUP(BA$4,[3]taa_weights!$B$1:$BB$1,[3]taa_weights!$B246:$BB246,"CHECK",FALSE)</f>
        <v>1.9999999999654142E-2</v>
      </c>
      <c r="BB248" s="435">
        <f>_xlfn.XLOOKUP(BB$4,[3]taa_weights!$B$1:$BB$1,[3]taa_weights!$B246:$BB246,"CHECK",FALSE)</f>
        <v>0</v>
      </c>
      <c r="BC248" s="426"/>
      <c r="BD248" s="438">
        <f t="shared" ref="BD248" si="40">SUM(B248:BC248)</f>
        <v>1.0000000000111489</v>
      </c>
      <c r="BE248" s="439"/>
      <c r="BF248" s="440">
        <f t="shared" si="33"/>
        <v>45747</v>
      </c>
      <c r="BG248" s="459" t="e" cm="1">
        <f t="array" ref="BG248">INDEX('Instrument Performance'!$B$7:$XFD$1048576,-1+MATCH($BF248, 'Instrument Performance'!$A$6:$A$1048576, 0), MATCH(BG$4, 'Instrument Performance'!$B$7:$XFD$7, 0))</f>
        <v>#VALUE!</v>
      </c>
      <c r="BH248" s="459" t="e" cm="1">
        <f t="array" ref="BH248">INDEX('Instrument Performance'!$B$7:$XFD$1048576,-1+MATCH($BF248, 'Instrument Performance'!$A$6:$A$1048576, 0), MATCH(BH$4, 'Instrument Performance'!$B$7:$XFD$7, 0))</f>
        <v>#VALUE!</v>
      </c>
      <c r="BI248" s="459" t="e" cm="1">
        <f t="array" ref="BI248">INDEX('Instrument Performance'!$B$7:$XFD$1048576,-1+MATCH($BF248, 'Instrument Performance'!$A$6:$A$1048576, 0), MATCH(BI$4, 'Instrument Performance'!$B$7:$XFD$7, 0))</f>
        <v>#VALUE!</v>
      </c>
      <c r="BJ248" s="459" t="e" cm="1">
        <f t="array" ref="BJ248">INDEX('Instrument Performance'!$B$7:$XFD$1048576,-1+MATCH($BF248, 'Instrument Performance'!$A$6:$A$1048576, 0), MATCH(BJ$4, 'Instrument Performance'!$B$7:$XFD$7, 0))</f>
        <v>#VALUE!</v>
      </c>
      <c r="BK248" s="459" t="e" cm="1">
        <f t="array" ref="BK248">INDEX('Instrument Performance'!$B$7:$XFD$1048576,-1+MATCH($BF248, 'Instrument Performance'!$A$6:$A$1048576, 0), MATCH(BK$4, 'Instrument Performance'!$B$7:$XFD$7, 0))</f>
        <v>#VALUE!</v>
      </c>
      <c r="BL248" s="459" t="e" cm="1">
        <f t="array" ref="BL248">INDEX('Instrument Performance'!$B$7:$XFD$1048576,-1+MATCH($BF248, 'Instrument Performance'!$A$6:$A$1048576, 0), MATCH(BL$4, 'Instrument Performance'!$B$7:$XFD$7, 0))</f>
        <v>#VALUE!</v>
      </c>
      <c r="BM248" s="459" t="e" cm="1">
        <f t="array" ref="BM248">INDEX('Instrument Performance'!$B$7:$XFD$1048576,-1+MATCH($BF248, 'Instrument Performance'!$A$6:$A$1048576, 0), MATCH(BM$4, 'Instrument Performance'!$B$7:$XFD$7, 0))</f>
        <v>#VALUE!</v>
      </c>
      <c r="BN248" s="459" t="e" cm="1">
        <f t="array" ref="BN248">INDEX('Instrument Performance'!$B$7:$XFD$1048576,-1+MATCH($BF248, 'Instrument Performance'!$A$6:$A$1048576, 0), MATCH(BN$4, 'Instrument Performance'!$B$7:$XFD$7, 0))</f>
        <v>#VALUE!</v>
      </c>
      <c r="BO248" s="459" t="e" cm="1">
        <f t="array" ref="BO248">INDEX('Instrument Performance'!$B$7:$XFD$1048576,-1+MATCH($BF248, 'Instrument Performance'!$A$6:$A$1048576, 0), MATCH(BO$4, 'Instrument Performance'!$B$7:$XFD$7, 0))</f>
        <v>#VALUE!</v>
      </c>
      <c r="BP248" s="459" t="e" cm="1">
        <f t="array" ref="BP248">INDEX('Instrument Performance'!$B$7:$XFD$1048576,-1+MATCH($BF248, 'Instrument Performance'!$A$6:$A$1048576, 0), MATCH(BP$4, 'Instrument Performance'!$B$7:$XFD$7, 0))</f>
        <v>#VALUE!</v>
      </c>
      <c r="BQ248" s="459" t="e" cm="1">
        <f t="array" ref="BQ248">INDEX('Instrument Performance'!$B$7:$XFD$1048576,-1+MATCH($BF248, 'Instrument Performance'!$A$6:$A$1048576, 0), MATCH(BQ$4, 'Instrument Performance'!$B$7:$XFD$7, 0))</f>
        <v>#VALUE!</v>
      </c>
      <c r="BR248" s="459" t="e" cm="1">
        <f t="array" ref="BR248">INDEX('Instrument Performance'!$B$7:$XFD$1048576,-1+MATCH($BF248, 'Instrument Performance'!$A$6:$A$1048576, 0), MATCH(BR$4, 'Instrument Performance'!$B$7:$XFD$7, 0))</f>
        <v>#VALUE!</v>
      </c>
      <c r="BS248" s="459" t="e" cm="1">
        <f t="array" ref="BS248">INDEX('Instrument Performance'!$B$7:$XFD$1048576,-1+MATCH($BF248, 'Instrument Performance'!$A$6:$A$1048576, 0), MATCH(BS$4, 'Instrument Performance'!$B$7:$XFD$7, 0))</f>
        <v>#VALUE!</v>
      </c>
      <c r="BT248" s="459" t="e" cm="1">
        <f t="array" ref="BT248">INDEX('Instrument Performance'!$B$7:$XFD$1048576,-1+MATCH($BF248, 'Instrument Performance'!$A$6:$A$1048576, 0), MATCH(BT$4, 'Instrument Performance'!$B$7:$XFD$7, 0))</f>
        <v>#VALUE!</v>
      </c>
      <c r="BU248" s="459" t="e" cm="1">
        <f t="array" ref="BU248">INDEX('Instrument Performance'!$B$7:$XFD$1048576,-1+MATCH($BF248, 'Instrument Performance'!$A$6:$A$1048576, 0), MATCH(BU$4, 'Instrument Performance'!$B$7:$XFD$7, 0))</f>
        <v>#VALUE!</v>
      </c>
      <c r="BV248" s="459" t="e" cm="1">
        <f t="array" ref="BV248">INDEX('Instrument Performance'!$B$7:$XFD$1048576,-1+MATCH($BF248, 'Instrument Performance'!$A$6:$A$1048576, 0), MATCH(BV$4, 'Instrument Performance'!$B$7:$XFD$7, 0))</f>
        <v>#VALUE!</v>
      </c>
      <c r="BW248" s="459" t="e" cm="1">
        <f t="array" ref="BW248">INDEX('Instrument Performance'!$B$7:$XFD$1048576,-1+MATCH($BF248, 'Instrument Performance'!$A$6:$A$1048576, 0), MATCH(BW$4, 'Instrument Performance'!$B$7:$XFD$7, 0))</f>
        <v>#VALUE!</v>
      </c>
      <c r="BX248" s="459" t="e" cm="1">
        <f t="array" ref="BX248">INDEX('Instrument Performance'!$B$7:$XFD$1048576,-1+MATCH($BF248, 'Instrument Performance'!$A$6:$A$1048576, 0), MATCH(BX$4, 'Instrument Performance'!$B$7:$XFD$7, 0))</f>
        <v>#VALUE!</v>
      </c>
      <c r="BY248" s="459" t="e" cm="1">
        <f t="array" ref="BY248">INDEX('Instrument Performance'!$B$7:$XFD$1048576,-1+MATCH($BF248, 'Instrument Performance'!$A$6:$A$1048576, 0), MATCH(BY$4, 'Instrument Performance'!$B$7:$XFD$7, 0))</f>
        <v>#VALUE!</v>
      </c>
      <c r="BZ248" s="459" t="e" cm="1">
        <f t="array" ref="BZ248">INDEX('Instrument Performance'!$B$7:$XFD$1048576,-1+MATCH($BF248, 'Instrument Performance'!$A$6:$A$1048576, 0), MATCH(BZ$4, 'Instrument Performance'!$B$7:$XFD$7, 0))</f>
        <v>#VALUE!</v>
      </c>
      <c r="CA248" s="459" t="e" cm="1">
        <f t="array" ref="CA248">INDEX('Instrument Performance'!$B$7:$XFD$1048576,-1+MATCH($BF248, 'Instrument Performance'!$A$6:$A$1048576, 0), MATCH(CA$4, 'Instrument Performance'!$B$7:$XFD$7, 0))</f>
        <v>#VALUE!</v>
      </c>
      <c r="CB248" s="459" t="e" cm="1">
        <f t="array" ref="CB248">INDEX('Instrument Performance'!$B$7:$XFD$1048576,-1+MATCH($BF248, 'Instrument Performance'!$A$6:$A$1048576, 0), MATCH(CB$4, 'Instrument Performance'!$B$7:$XFD$7, 0))</f>
        <v>#VALUE!</v>
      </c>
      <c r="CC248" s="459" t="e" cm="1">
        <f t="array" ref="CC248">INDEX('Instrument Performance'!$B$7:$XFD$1048576,-1+MATCH($BF248, 'Instrument Performance'!$A$6:$A$1048576, 0), MATCH(CC$4, 'Instrument Performance'!$B$7:$XFD$7, 0))</f>
        <v>#VALUE!</v>
      </c>
      <c r="CD248" s="459" t="e" cm="1">
        <f t="array" ref="CD248">INDEX('Instrument Performance'!$B$7:$XFD$1048576,-1+MATCH($BF248, 'Instrument Performance'!$A$6:$A$1048576, 0), MATCH(CD$4, 'Instrument Performance'!$B$7:$XFD$7, 0))</f>
        <v>#VALUE!</v>
      </c>
      <c r="CE248" s="459" t="e" cm="1">
        <f t="array" ref="CE248">INDEX('Instrument Performance'!$B$7:$XFD$1048576,-1+MATCH($BF248, 'Instrument Performance'!$A$6:$A$1048576, 0), MATCH(CE$4, 'Instrument Performance'!$B$7:$XFD$7, 0))</f>
        <v>#VALUE!</v>
      </c>
      <c r="CF248" s="459" t="e" cm="1">
        <f t="array" ref="CF248">INDEX('Instrument Performance'!$B$7:$XFD$1048576,-1+MATCH($BF248, 'Instrument Performance'!$A$6:$A$1048576, 0), MATCH(CF$4, 'Instrument Performance'!$B$7:$XFD$7, 0))</f>
        <v>#VALUE!</v>
      </c>
      <c r="CG248" s="459" t="e" cm="1">
        <f t="array" ref="CG248">INDEX('Instrument Performance'!$B$7:$XFD$1048576,-1+MATCH($BF248, 'Instrument Performance'!$A$6:$A$1048576, 0), MATCH(CG$4, 'Instrument Performance'!$B$7:$XFD$7, 0))</f>
        <v>#VALUE!</v>
      </c>
      <c r="CH248" s="459" t="e" cm="1">
        <f t="array" ref="CH248">INDEX('Instrument Performance'!$B$7:$XFD$1048576,-1+MATCH($BF248, 'Instrument Performance'!$A$6:$A$1048576, 0), MATCH(CH$4, 'Instrument Performance'!$B$7:$XFD$7, 0))</f>
        <v>#VALUE!</v>
      </c>
      <c r="CI248" s="459" t="e" cm="1">
        <f t="array" ref="CI248">INDEX('Instrument Performance'!$B$7:$XFD$1048576,-1+MATCH($BF248, 'Instrument Performance'!$A$6:$A$1048576, 0), MATCH(CI$4, 'Instrument Performance'!$B$7:$XFD$7, 0))</f>
        <v>#VALUE!</v>
      </c>
      <c r="CJ248" s="459" t="e" cm="1">
        <f t="array" ref="CJ248">INDEX('Instrument Performance'!$B$7:$XFD$1048576,-1+MATCH($BF248, 'Instrument Performance'!$A$6:$A$1048576, 0), MATCH(CJ$4, 'Instrument Performance'!$B$7:$XFD$7, 0))</f>
        <v>#VALUE!</v>
      </c>
      <c r="CK248" s="459" cm="1">
        <f t="array" ref="CK248">INDEX('Instrument Performance'!$B$7:$XFD$1048576,-1+MATCH($BF248, 'Instrument Performance'!$A$6:$A$1048576, 0), MATCH(CK$4, 'Instrument Performance'!$B$7:$XFD$7, 0))</f>
        <v>-2.1355620000000002E-2</v>
      </c>
      <c r="CL248" s="459" t="e" cm="1">
        <f t="array" ref="CL248">INDEX('Instrument Performance'!$B$7:$XFD$1048576,-1+MATCH($BF248, 'Instrument Performance'!$A$6:$A$1048576, 0), MATCH(CL$4, 'Instrument Performance'!$B$7:$XFD$7, 0))</f>
        <v>#VALUE!</v>
      </c>
      <c r="CM248" s="459" t="e" cm="1">
        <f t="array" ref="CM248">INDEX('Instrument Performance'!$B$7:$XFD$1048576,-1+MATCH($BF248, 'Instrument Performance'!$A$6:$A$1048576, 0), MATCH(CM$4, 'Instrument Performance'!$B$7:$XFD$7, 0))</f>
        <v>#VALUE!</v>
      </c>
      <c r="CN248" s="459" t="e" cm="1">
        <f t="array" ref="CN248">INDEX('Instrument Performance'!$B$7:$XFD$1048576,-1+MATCH($BF248, 'Instrument Performance'!$A$6:$A$1048576, 0), MATCH(CN$4, 'Instrument Performance'!$B$7:$XFD$7, 0))</f>
        <v>#VALUE!</v>
      </c>
      <c r="CO248" s="459" t="e" cm="1">
        <f t="array" ref="CO248">INDEX('Instrument Performance'!$B$7:$XFD$1048576,-1+MATCH($BF248, 'Instrument Performance'!$A$6:$A$1048576, 0), MATCH(CO$4, 'Instrument Performance'!$B$7:$XFD$7, 0))</f>
        <v>#VALUE!</v>
      </c>
      <c r="CP248" s="459" t="e" cm="1">
        <f t="array" ref="CP248">INDEX('Instrument Performance'!$B$7:$XFD$1048576,-1+MATCH($BF248, 'Instrument Performance'!$A$6:$A$1048576, 0), MATCH(CP$4, 'Instrument Performance'!$B$7:$XFD$7, 0))</f>
        <v>#VALUE!</v>
      </c>
      <c r="CQ248" s="459" t="e" cm="1">
        <f t="array" ref="CQ248">INDEX('Instrument Performance'!$B$7:$XFD$1048576,-1+MATCH($BF248, 'Instrument Performance'!$A$6:$A$1048576, 0), MATCH(CQ$4, 'Instrument Performance'!$B$7:$XFD$7, 0))</f>
        <v>#VALUE!</v>
      </c>
      <c r="CR248" s="459" t="e" cm="1">
        <f t="array" ref="CR248">INDEX('Instrument Performance'!$B$7:$XFD$1048576,-1+MATCH($BF248, 'Instrument Performance'!$A$6:$A$1048576, 0), MATCH(CR$4, 'Instrument Performance'!$B$7:$XFD$7, 0))</f>
        <v>#VALUE!</v>
      </c>
      <c r="CS248" s="459" t="e" cm="1">
        <f t="array" ref="CS248">INDEX('Instrument Performance'!$B$7:$XFD$1048576,-1+MATCH($BF248, 'Instrument Performance'!$A$6:$A$1048576, 0), MATCH(CS$4, 'Instrument Performance'!$B$7:$XFD$7, 0))</f>
        <v>#VALUE!</v>
      </c>
      <c r="CT248" s="459" cm="1">
        <f t="array" ref="CT248">INDEX('Instrument Performance'!$B$7:$XFD$1048576,-1+MATCH($BF248, 'Instrument Performance'!$A$6:$A$1048576, 0), MATCH(CT$4, 'Instrument Performance'!$B$7:$XFD$7, 0))</f>
        <v>1.9290020093771787E-3</v>
      </c>
      <c r="CU248" s="459" cm="1">
        <f t="array" ref="CU248">INDEX('Instrument Performance'!$B$7:$XFD$1048576,-1+MATCH($BF248, 'Instrument Performance'!$A$6:$A$1048576, 0), MATCH(CU$4, 'Instrument Performance'!$B$7:$XFD$7, 0))</f>
        <v>1.1347277500211694E-2</v>
      </c>
      <c r="CV248" s="459" cm="1">
        <f t="array" ref="CV248">INDEX('Instrument Performance'!$B$7:$XFD$1048576,-1+MATCH($BF248, 'Instrument Performance'!$A$6:$A$1048576, 0), MATCH(CV$4, 'Instrument Performance'!$B$7:$XFD$7, 0))</f>
        <v>-1.631600095561514E-3</v>
      </c>
      <c r="CW248" s="459" cm="1">
        <f t="array" ref="CW248">INDEX('Instrument Performance'!$B$7:$XFD$1048576,-1+MATCH($BF248, 'Instrument Performance'!$A$6:$A$1048576, 0), MATCH(CW$4, 'Instrument Performance'!$B$7:$XFD$7, 0))</f>
        <v>9.2986636713870308E-2</v>
      </c>
      <c r="CX248" s="459" cm="1">
        <f t="array" ref="CX248">INDEX('Instrument Performance'!$B$7:$XFD$1048576,-1+MATCH($BF248, 'Instrument Performance'!$A$6:$A$1048576, 0), MATCH(CX$4, 'Instrument Performance'!$B$7:$XFD$7, 0))</f>
        <v>-1.6123054114158597E-2</v>
      </c>
      <c r="CY248" s="459" cm="1">
        <f t="array" ref="CY248">INDEX('Instrument Performance'!$B$7:$XFD$1048576,-1+MATCH($BF248, 'Instrument Performance'!$A$6:$A$1048576, 0), MATCH(CY$4, 'Instrument Performance'!$B$7:$XFD$7, 0))</f>
        <v>-5.4168879447690221E-3</v>
      </c>
      <c r="CZ248" s="459" cm="1">
        <f t="array" ref="CZ248">INDEX('Instrument Performance'!$B$7:$XFD$1048576,-1+MATCH($BF248, 'Instrument Performance'!$A$6:$A$1048576, 0), MATCH(CZ$4, 'Instrument Performance'!$B$7:$XFD$7, 0))</f>
        <v>-7.6599971497485764E-2</v>
      </c>
      <c r="DA248" s="459" cm="1">
        <f t="array" ref="DA248">INDEX('Instrument Performance'!$B$7:$XFD$1048576,-1+MATCH($BF248, 'Instrument Performance'!$A$6:$A$1048576, 0), MATCH(DA$4, 'Instrument Performance'!$B$7:$XFD$7, 0))</f>
        <v>5.4921616721765876E-3</v>
      </c>
      <c r="DB248" s="459" cm="1">
        <f t="array" ref="DB248">INDEX('Instrument Performance'!$B$7:$XFD$1048576,-1+MATCH($BF248, 'Instrument Performance'!$A$6:$A$1048576, 0), MATCH(DB$4, 'Instrument Performance'!$B$7:$XFD$7, 0))</f>
        <v>3.3526640086989357E-3</v>
      </c>
      <c r="DC248" s="459" cm="1">
        <f t="array" ref="DC248">INDEX('Instrument Performance'!$B$7:$XFD$1048576,-1+MATCH($BF248, 'Instrument Performance'!$A$6:$A$1048576, 0), MATCH(DC$4, 'Instrument Performance'!$B$7:$XFD$7, 0))</f>
        <v>2.2992399999999899E-2</v>
      </c>
      <c r="DD248" s="459" cm="1">
        <f t="array" ref="DD248">INDEX('Instrument Performance'!$B$7:$XFD$1048576,-1+MATCH($BF248, 'Instrument Performance'!$A$6:$A$1048576, 0), MATCH(DD$4, 'Instrument Performance'!$B$7:$XFD$7, 0))</f>
        <v>-1.6360125096336664E-2</v>
      </c>
      <c r="DE248" s="459" cm="1">
        <f t="array" ref="DE248">INDEX('Instrument Performance'!$B$7:$XFD$1048576,-1+MATCH($BF248, 'Instrument Performance'!$A$6:$A$1048576, 0), MATCH(DE$4, 'Instrument Performance'!$B$7:$XFD$7, 0))</f>
        <v>2.4867037665551095E-2</v>
      </c>
      <c r="DF248" s="459" cm="1">
        <f t="array" ref="DF248">INDEX('Instrument Performance'!$B$7:$XFD$1048576,-1+MATCH($BF248, 'Instrument Performance'!$A$6:$A$1048576, 0), MATCH(DF$4, 'Instrument Performance'!$B$7:$XFD$7, 0))</f>
        <v>5.2056799399964326E-3</v>
      </c>
      <c r="DG248" s="459" cm="1">
        <f t="array" ref="DG248">INDEX('Instrument Performance'!$B$7:$XFD$1048576,-1+MATCH($BF248, 'Instrument Performance'!$A$6:$A$1048576, 0), MATCH(DG$4, 'Instrument Performance'!$B$7:$XFD$7, 0))</f>
        <v>7.175398633257446E-3</v>
      </c>
      <c r="DI248" s="440">
        <f t="shared" si="34"/>
        <v>45747</v>
      </c>
      <c r="DJ248" s="435" t="e">
        <f t="shared" si="36"/>
        <v>#VALUE!</v>
      </c>
      <c r="DK248" s="443">
        <f t="shared" si="37"/>
        <v>-5.4794520547945207E-5</v>
      </c>
      <c r="DL248" s="438" t="e">
        <f t="shared" ref="DL248" si="41">(1+DJ248)*(1+DK248)^((DAY(EOMONTH(A248,0))))-1</f>
        <v>#VALUE!</v>
      </c>
      <c r="DM248" s="438">
        <v>-1.5959245034684821E-2</v>
      </c>
      <c r="DN248" s="775" t="e">
        <f t="shared" ref="DN248" si="42">DJ248-DL248</f>
        <v>#VALUE!</v>
      </c>
      <c r="DP248" s="438" t="e">
        <f t="shared" ref="DP248" si="43">DL248-DM248</f>
        <v>#VALUE!</v>
      </c>
    </row>
    <row r="249" spans="1:120">
      <c r="A249" s="436">
        <v>45777</v>
      </c>
      <c r="B249" s="435">
        <f>_xlfn.XLOOKUP(B$4,[3]taa_weights!$B$1:$BB$1,[3]taa_weights!$B247:$BB247,"CHECK",FALSE)</f>
        <v>3.9999999918322822E-2</v>
      </c>
      <c r="C249" s="435">
        <f>_xlfn.XLOOKUP(C$4,[3]taa_weights!$B$1:$BB$1,[3]taa_weights!$B247:$BB247,"CHECK",FALSE)</f>
        <v>0</v>
      </c>
      <c r="D249" s="435">
        <f>_xlfn.XLOOKUP(D$4,[3]taa_weights!$B$1:$BB$1,[3]taa_weights!$B247:$BB247,"CHECK",FALSE)</f>
        <v>8.250795705892301E-12</v>
      </c>
      <c r="E249" s="435">
        <f>_xlfn.XLOOKUP(E$4,[3]taa_weights!$B$1:$BB$1,[3]taa_weights!$B247:$BB247,"CHECK",FALSE)</f>
        <v>1.2197057490890971E-12</v>
      </c>
      <c r="F249" s="435">
        <f>_xlfn.XLOOKUP(F$4,[3]taa_weights!$B$1:$BB$1,[3]taa_weights!$B247:$BB247,"CHECK",FALSE)</f>
        <v>2.431345904966742E-12</v>
      </c>
      <c r="G249" s="435">
        <f>_xlfn.XLOOKUP(G$4,[3]taa_weights!$B$1:$BB$1,[3]taa_weights!$B247:$BB247,"CHECK",FALSE)</f>
        <v>3.8659957047262308E-11</v>
      </c>
      <c r="H249" s="435">
        <f>_xlfn.XLOOKUP(H$4,[3]taa_weights!$B$1:$BB$1,[3]taa_weights!$B247:$BB247,"CHECK",FALSE)</f>
        <v>0</v>
      </c>
      <c r="I249" s="435">
        <f>_xlfn.XLOOKUP(I$4,[3]taa_weights!$B$1:$BB$1,[3]taa_weights!$B247:$BB247,"CHECK",FALSE)</f>
        <v>0</v>
      </c>
      <c r="J249" s="435">
        <f>_xlfn.XLOOKUP(J$4,[3]taa_weights!$B$1:$BB$1,[3]taa_weights!$B247:$BB247,"CHECK",FALSE)</f>
        <v>0</v>
      </c>
      <c r="K249" s="435">
        <f>_xlfn.XLOOKUP(K$4,[3]taa_weights!$B$1:$BB$1,[3]taa_weights!$B247:$BB247,"CHECK",FALSE)</f>
        <v>2.2476769192907741E-10</v>
      </c>
      <c r="L249" s="435">
        <f>_xlfn.XLOOKUP(L$4,[3]taa_weights!$B$1:$BB$1,[3]taa_weights!$B247:$BB247,"CHECK",FALSE)</f>
        <v>4.9999999861616323E-2</v>
      </c>
      <c r="M249" s="435">
        <f>_xlfn.XLOOKUP(M$4,[3]taa_weights!$B$1:$BB$1,[3]taa_weights!$B247:$BB247,"CHECK",FALSE)</f>
        <v>0</v>
      </c>
      <c r="N249" s="435">
        <f>_xlfn.XLOOKUP(N$4,[3]taa_weights!$B$1:$BB$1,[3]taa_weights!$B247:$BB247,"CHECK",FALSE)</f>
        <v>2.6587313602361242E-10</v>
      </c>
      <c r="O249" s="435">
        <f>_xlfn.XLOOKUP(O$4,[3]taa_weights!$B$1:$BB$1,[3]taa_weights!$B247:$BB247,"CHECK",FALSE)</f>
        <v>2.4999999822560619E-2</v>
      </c>
      <c r="P249" s="435">
        <f>_xlfn.XLOOKUP(P$4,[3]taa_weights!$B$1:$BB$1,[3]taa_weights!$B247:$BB247,"CHECK",FALSE)</f>
        <v>4.59559287961641E-2</v>
      </c>
      <c r="Q249" s="435">
        <f>_xlfn.XLOOKUP(Q$4,[3]taa_weights!$B$1:$BB$1,[3]taa_weights!$B247:$BB247,"CHECK",FALSE)</f>
        <v>0</v>
      </c>
      <c r="R249" s="435">
        <f>_xlfn.XLOOKUP(R$4,[3]taa_weights!$B$1:$BB$1,[3]taa_weights!$B247:$BB247,"CHECK",FALSE)</f>
        <v>1.365403934673288E-12</v>
      </c>
      <c r="S249" s="435">
        <f>_xlfn.XLOOKUP(S$4,[3]taa_weights!$B$1:$BB$1,[3]taa_weights!$B247:$BB247,"CHECK",FALSE)</f>
        <v>4.9999999985068863E-2</v>
      </c>
      <c r="T249" s="435">
        <f>_xlfn.XLOOKUP(T$4,[3]taa_weights!$B$1:$BB$1,[3]taa_weights!$B247:$BB247,"CHECK",FALSE)</f>
        <v>1.255491414006727E-11</v>
      </c>
      <c r="U249" s="435">
        <f>_xlfn.XLOOKUP(U$4,[3]taa_weights!$B$1:$BB$1,[3]taa_weights!$B247:$BB247,"CHECK",FALSE)</f>
        <v>1.546463606782739E-12</v>
      </c>
      <c r="V249" s="435">
        <f>_xlfn.XLOOKUP(V$4,[3]taa_weights!$B$1:$BB$1,[3]taa_weights!$B247:$BB247,"CHECK",FALSE)</f>
        <v>4.9999999992631231E-2</v>
      </c>
      <c r="W249" s="435">
        <f>_xlfn.XLOOKUP(W$4,[3]taa_weights!$B$1:$BB$1,[3]taa_weights!$B247:$BB247,"CHECK",FALSE)</f>
        <v>8.3236906246839286E-12</v>
      </c>
      <c r="X249" s="435">
        <f>_xlfn.XLOOKUP(X$4,[3]taa_weights!$B$1:$BB$1,[3]taa_weights!$B247:$BB247,"CHECK",FALSE)</f>
        <v>4.9358263218427444E-12</v>
      </c>
      <c r="Y249" s="435">
        <f>_xlfn.XLOOKUP(Y$4,[3]taa_weights!$B$1:$BB$1,[3]taa_weights!$B247:$BB247,"CHECK",FALSE)</f>
        <v>5.92725523755485E-12</v>
      </c>
      <c r="Z249" s="435">
        <f>_xlfn.XLOOKUP(Z$4,[3]taa_weights!$B$1:$BB$1,[3]taa_weights!$B247:$BB247,"CHECK",FALSE)</f>
        <v>5.2038232364259331E-11</v>
      </c>
      <c r="AA249" s="435">
        <f>_xlfn.XLOOKUP(AA$4,[3]taa_weights!$B$1:$BB$1,[3]taa_weights!$B247:$BB247,"CHECK",FALSE)</f>
        <v>0</v>
      </c>
      <c r="AB249" s="435">
        <f>_xlfn.XLOOKUP(AB$4,[3]taa_weights!$B$1:$BB$1,[3]taa_weights!$B247:$BB247,"CHECK",FALSE)</f>
        <v>0</v>
      </c>
      <c r="AC249" s="435">
        <f>_xlfn.XLOOKUP(AC$4,[3]taa_weights!$B$1:$BB$1,[3]taa_weights!$B247:$BB247,"CHECK",FALSE)</f>
        <v>7.1699922880904562E-12</v>
      </c>
      <c r="AD249" s="435">
        <f>_xlfn.XLOOKUP(AD$4,[3]taa_weights!$B$1:$BB$1,[3]taa_weights!$B247:$BB247,"CHECK",FALSE)</f>
        <v>4.9999999999080343E-2</v>
      </c>
      <c r="AE249" s="435">
        <f>_xlfn.XLOOKUP(AE$4,[3]taa_weights!$B$1:$BB$1,[3]taa_weights!$B247:$BB247,"CHECK",FALSE)</f>
        <v>4.999999993808258E-2</v>
      </c>
      <c r="AF249" s="435">
        <f>_xlfn.XLOOKUP(AF$4,[3]taa_weights!$B$1:$BB$1,[3]taa_weights!$B247:$BB247,"CHECK",FALSE)</f>
        <v>4.9999999999794521E-2</v>
      </c>
      <c r="AG249" s="435">
        <f>_xlfn.XLOOKUP(AG$4,[3]taa_weights!$B$1:$BB$1,[3]taa_weights!$B247:$BB247,"CHECK",FALSE)</f>
        <v>1.486681193514368E-11</v>
      </c>
      <c r="AH249" s="435">
        <f>_xlfn.XLOOKUP(AH$4,[3]taa_weights!$B$1:$BB$1,[3]taa_weights!$B247:$BB247,"CHECK",FALSE)</f>
        <v>2.153498339287053E-11</v>
      </c>
      <c r="AI249" s="435">
        <f>_xlfn.XLOOKUP(AI$4,[3]taa_weights!$B$1:$BB$1,[3]taa_weights!$B247:$BB247,"CHECK",FALSE)</f>
        <v>3.8543498658900249E-2</v>
      </c>
      <c r="AJ249" s="435">
        <f>_xlfn.XLOOKUP(AJ$4,[3]taa_weights!$B$1:$BB$1,[3]taa_weights!$B247:$BB247,"CHECK",FALSE)</f>
        <v>3.404501584558341E-11</v>
      </c>
      <c r="AK249" s="435">
        <f>_xlfn.XLOOKUP(AK$4,[3]taa_weights!$B$1:$BB$1,[3]taa_weights!$B247:$BB247,"CHECK",FALSE)</f>
        <v>4.999999999454726E-2</v>
      </c>
      <c r="AL249" s="435">
        <f>_xlfn.XLOOKUP(AL$4,[3]taa_weights!$B$1:$BB$1,[3]taa_weights!$B247:$BB247,"CHECK",FALSE)</f>
        <v>2.786538977655768E-2</v>
      </c>
      <c r="AM249" s="435">
        <f>_xlfn.XLOOKUP(AM$4,[3]taa_weights!$B$1:$BB$1,[3]taa_weights!$B247:$BB247,"CHECK",FALSE)</f>
        <v>0</v>
      </c>
      <c r="AN249" s="435">
        <f>_xlfn.XLOOKUP(AN$4,[3]taa_weights!$B$1:$BB$1,[3]taa_weights!$B247:$BB247,"CHECK",FALSE)</f>
        <v>6.0869490527437208E-12</v>
      </c>
      <c r="AO249" s="435">
        <f>_xlfn.XLOOKUP(AO$4,[3]taa_weights!$B$1:$BB$1,[3]taa_weights!$B247:$BB247,"CHECK",FALSE)</f>
        <v>5.5788436472602787E-2</v>
      </c>
      <c r="AP249" s="435">
        <f>_xlfn.XLOOKUP(AP$4,[3]taa_weights!$B$1:$BB$1,[3]taa_weights!$B247:$BB247,"CHECK",FALSE)</f>
        <v>7.4421156352840176E-2</v>
      </c>
      <c r="AQ249" s="435">
        <f>_xlfn.XLOOKUP(AQ$4,[3]taa_weights!$B$1:$BB$1,[3]taa_weights!$B247:$BB247,"CHECK",FALSE)</f>
        <v>9.9999999992662181E-2</v>
      </c>
      <c r="AR249" s="435">
        <f>_xlfn.XLOOKUP(AR$4,[3]taa_weights!$B$1:$BB$1,[3]taa_weights!$B247:$BB247,"CHECK",FALSE)</f>
        <v>5.0000000010102533E-2</v>
      </c>
      <c r="AS249" s="435">
        <f>_xlfn.XLOOKUP(AS$4,[3]taa_weights!$B$1:$BB$1,[3]taa_weights!$B247:$BB247,"CHECK",FALSE)</f>
        <v>2.7419435230083639E-2</v>
      </c>
      <c r="AT249" s="435">
        <f>_xlfn.XLOOKUP(AT$4,[3]taa_weights!$B$1:$BB$1,[3]taa_weights!$B247:$BB247,"CHECK",FALSE)</f>
        <v>4.9999999960234208E-2</v>
      </c>
      <c r="AU249" s="435">
        <f>_xlfn.XLOOKUP(AU$4,[3]taa_weights!$B$1:$BB$1,[3]taa_weights!$B247:$BB247,"CHECK",FALSE)</f>
        <v>2.1183298994574252E-3</v>
      </c>
      <c r="AV249" s="435">
        <f>_xlfn.XLOOKUP(AV$4,[3]taa_weights!$B$1:$BB$1,[3]taa_weights!$B247:$BB247,"CHECK",FALSE)</f>
        <v>4.2887824662690498E-2</v>
      </c>
      <c r="AW249" s="435">
        <f>_xlfn.XLOOKUP(AW$4,[3]taa_weights!$B$1:$BB$1,[3]taa_weights!$B247:$BB247,"CHECK",FALSE)</f>
        <v>4.999999998486078E-2</v>
      </c>
      <c r="AX249" s="435">
        <f>_xlfn.XLOOKUP(AX$4,[3]taa_weights!$B$1:$BB$1,[3]taa_weights!$B247:$BB247,"CHECK",FALSE)</f>
        <v>7.7747649325516609E-12</v>
      </c>
      <c r="AY249" s="435">
        <f>_xlfn.XLOOKUP(AY$4,[3]taa_weights!$B$1:$BB$1,[3]taa_weights!$B247:$BB247,"CHECK",FALSE)</f>
        <v>5.0611913322426865E-13</v>
      </c>
      <c r="AZ249" s="435">
        <f>_xlfn.XLOOKUP(AZ$4,[3]taa_weights!$B$1:$BB$1,[3]taa_weights!$B247:$BB247,"CHECK",FALSE)</f>
        <v>3.084215601092726E-12</v>
      </c>
      <c r="BA249" s="435">
        <f>_xlfn.XLOOKUP(BA$4,[3]taa_weights!$B$1:$BB$1,[3]taa_weights!$B247:$BB247,"CHECK",FALSE)</f>
        <v>2.0000000001909841E-2</v>
      </c>
      <c r="BB249" s="435">
        <f>_xlfn.XLOOKUP(BB$4,[3]taa_weights!$B$1:$BB$1,[3]taa_weights!$B247:$BB247,"CHECK",FALSE)</f>
        <v>0</v>
      </c>
      <c r="BC249" s="426"/>
      <c r="BD249" s="438">
        <f t="shared" ref="BD249" si="44">SUM(B249:BC249)</f>
        <v>1.0000000000337339</v>
      </c>
      <c r="BE249" s="439"/>
      <c r="BF249" s="440">
        <f t="shared" si="33"/>
        <v>45777</v>
      </c>
      <c r="BG249" s="459" t="e" cm="1">
        <f t="array" ref="BG249">INDEX('Instrument Performance'!$B$7:$XFD$1048576,-1+MATCH($BF249, 'Instrument Performance'!$A$6:$A$1048576, 0), MATCH(BG$4, 'Instrument Performance'!$B$7:$XFD$7, 0))</f>
        <v>#VALUE!</v>
      </c>
      <c r="BH249" s="459" t="e" cm="1">
        <f t="array" ref="BH249">INDEX('Instrument Performance'!$B$7:$XFD$1048576,-1+MATCH($BF249, 'Instrument Performance'!$A$6:$A$1048576, 0), MATCH(BH$4, 'Instrument Performance'!$B$7:$XFD$7, 0))</f>
        <v>#VALUE!</v>
      </c>
      <c r="BI249" s="459" t="e" cm="1">
        <f t="array" ref="BI249">INDEX('Instrument Performance'!$B$7:$XFD$1048576,-1+MATCH($BF249, 'Instrument Performance'!$A$6:$A$1048576, 0), MATCH(BI$4, 'Instrument Performance'!$B$7:$XFD$7, 0))</f>
        <v>#VALUE!</v>
      </c>
      <c r="BJ249" s="459" t="e" cm="1">
        <f t="array" ref="BJ249">INDEX('Instrument Performance'!$B$7:$XFD$1048576,-1+MATCH($BF249, 'Instrument Performance'!$A$6:$A$1048576, 0), MATCH(BJ$4, 'Instrument Performance'!$B$7:$XFD$7, 0))</f>
        <v>#VALUE!</v>
      </c>
      <c r="BK249" s="459" t="e" cm="1">
        <f t="array" ref="BK249">INDEX('Instrument Performance'!$B$7:$XFD$1048576,-1+MATCH($BF249, 'Instrument Performance'!$A$6:$A$1048576, 0), MATCH(BK$4, 'Instrument Performance'!$B$7:$XFD$7, 0))</f>
        <v>#VALUE!</v>
      </c>
      <c r="BL249" s="459" t="e" cm="1">
        <f t="array" ref="BL249">INDEX('Instrument Performance'!$B$7:$XFD$1048576,-1+MATCH($BF249, 'Instrument Performance'!$A$6:$A$1048576, 0), MATCH(BL$4, 'Instrument Performance'!$B$7:$XFD$7, 0))</f>
        <v>#VALUE!</v>
      </c>
      <c r="BM249" s="459" t="e" cm="1">
        <f t="array" ref="BM249">INDEX('Instrument Performance'!$B$7:$XFD$1048576,-1+MATCH($BF249, 'Instrument Performance'!$A$6:$A$1048576, 0), MATCH(BM$4, 'Instrument Performance'!$B$7:$XFD$7, 0))</f>
        <v>#VALUE!</v>
      </c>
      <c r="BN249" s="459" t="e" cm="1">
        <f t="array" ref="BN249">INDEX('Instrument Performance'!$B$7:$XFD$1048576,-1+MATCH($BF249, 'Instrument Performance'!$A$6:$A$1048576, 0), MATCH(BN$4, 'Instrument Performance'!$B$7:$XFD$7, 0))</f>
        <v>#VALUE!</v>
      </c>
      <c r="BO249" s="459" t="e" cm="1">
        <f t="array" ref="BO249">INDEX('Instrument Performance'!$B$7:$XFD$1048576,-1+MATCH($BF249, 'Instrument Performance'!$A$6:$A$1048576, 0), MATCH(BO$4, 'Instrument Performance'!$B$7:$XFD$7, 0))</f>
        <v>#VALUE!</v>
      </c>
      <c r="BP249" s="459" t="e" cm="1">
        <f t="array" ref="BP249">INDEX('Instrument Performance'!$B$7:$XFD$1048576,-1+MATCH($BF249, 'Instrument Performance'!$A$6:$A$1048576, 0), MATCH(BP$4, 'Instrument Performance'!$B$7:$XFD$7, 0))</f>
        <v>#VALUE!</v>
      </c>
      <c r="BQ249" s="459" t="e" cm="1">
        <f t="array" ref="BQ249">INDEX('Instrument Performance'!$B$7:$XFD$1048576,-1+MATCH($BF249, 'Instrument Performance'!$A$6:$A$1048576, 0), MATCH(BQ$4, 'Instrument Performance'!$B$7:$XFD$7, 0))</f>
        <v>#VALUE!</v>
      </c>
      <c r="BR249" s="459" t="e" cm="1">
        <f t="array" ref="BR249">INDEX('Instrument Performance'!$B$7:$XFD$1048576,-1+MATCH($BF249, 'Instrument Performance'!$A$6:$A$1048576, 0), MATCH(BR$4, 'Instrument Performance'!$B$7:$XFD$7, 0))</f>
        <v>#VALUE!</v>
      </c>
      <c r="BS249" s="459" t="e" cm="1">
        <f t="array" ref="BS249">INDEX('Instrument Performance'!$B$7:$XFD$1048576,-1+MATCH($BF249, 'Instrument Performance'!$A$6:$A$1048576, 0), MATCH(BS$4, 'Instrument Performance'!$B$7:$XFD$7, 0))</f>
        <v>#VALUE!</v>
      </c>
      <c r="BT249" s="459" t="e" cm="1">
        <f t="array" ref="BT249">INDEX('Instrument Performance'!$B$7:$XFD$1048576,-1+MATCH($BF249, 'Instrument Performance'!$A$6:$A$1048576, 0), MATCH(BT$4, 'Instrument Performance'!$B$7:$XFD$7, 0))</f>
        <v>#VALUE!</v>
      </c>
      <c r="BU249" s="459" t="e" cm="1">
        <f t="array" ref="BU249">INDEX('Instrument Performance'!$B$7:$XFD$1048576,-1+MATCH($BF249, 'Instrument Performance'!$A$6:$A$1048576, 0), MATCH(BU$4, 'Instrument Performance'!$B$7:$XFD$7, 0))</f>
        <v>#VALUE!</v>
      </c>
      <c r="BV249" s="459" t="e" cm="1">
        <f t="array" ref="BV249">INDEX('Instrument Performance'!$B$7:$XFD$1048576,-1+MATCH($BF249, 'Instrument Performance'!$A$6:$A$1048576, 0), MATCH(BV$4, 'Instrument Performance'!$B$7:$XFD$7, 0))</f>
        <v>#VALUE!</v>
      </c>
      <c r="BW249" s="459" t="e" cm="1">
        <f t="array" ref="BW249">INDEX('Instrument Performance'!$B$7:$XFD$1048576,-1+MATCH($BF249, 'Instrument Performance'!$A$6:$A$1048576, 0), MATCH(BW$4, 'Instrument Performance'!$B$7:$XFD$7, 0))</f>
        <v>#VALUE!</v>
      </c>
      <c r="BX249" s="459" t="e" cm="1">
        <f t="array" ref="BX249">INDEX('Instrument Performance'!$B$7:$XFD$1048576,-1+MATCH($BF249, 'Instrument Performance'!$A$6:$A$1048576, 0), MATCH(BX$4, 'Instrument Performance'!$B$7:$XFD$7, 0))</f>
        <v>#VALUE!</v>
      </c>
      <c r="BY249" s="459" t="e" cm="1">
        <f t="array" ref="BY249">INDEX('Instrument Performance'!$B$7:$XFD$1048576,-1+MATCH($BF249, 'Instrument Performance'!$A$6:$A$1048576, 0), MATCH(BY$4, 'Instrument Performance'!$B$7:$XFD$7, 0))</f>
        <v>#VALUE!</v>
      </c>
      <c r="BZ249" s="459" t="e" cm="1">
        <f t="array" ref="BZ249">INDEX('Instrument Performance'!$B$7:$XFD$1048576,-1+MATCH($BF249, 'Instrument Performance'!$A$6:$A$1048576, 0), MATCH(BZ$4, 'Instrument Performance'!$B$7:$XFD$7, 0))</f>
        <v>#VALUE!</v>
      </c>
      <c r="CA249" s="459" t="e" cm="1">
        <f t="array" ref="CA249">INDEX('Instrument Performance'!$B$7:$XFD$1048576,-1+MATCH($BF249, 'Instrument Performance'!$A$6:$A$1048576, 0), MATCH(CA$4, 'Instrument Performance'!$B$7:$XFD$7, 0))</f>
        <v>#VALUE!</v>
      </c>
      <c r="CB249" s="459" t="e" cm="1">
        <f t="array" ref="CB249">INDEX('Instrument Performance'!$B$7:$XFD$1048576,-1+MATCH($BF249, 'Instrument Performance'!$A$6:$A$1048576, 0), MATCH(CB$4, 'Instrument Performance'!$B$7:$XFD$7, 0))</f>
        <v>#VALUE!</v>
      </c>
      <c r="CC249" s="459" t="e" cm="1">
        <f t="array" ref="CC249">INDEX('Instrument Performance'!$B$7:$XFD$1048576,-1+MATCH($BF249, 'Instrument Performance'!$A$6:$A$1048576, 0), MATCH(CC$4, 'Instrument Performance'!$B$7:$XFD$7, 0))</f>
        <v>#VALUE!</v>
      </c>
      <c r="CD249" s="459" t="e" cm="1">
        <f t="array" ref="CD249">INDEX('Instrument Performance'!$B$7:$XFD$1048576,-1+MATCH($BF249, 'Instrument Performance'!$A$6:$A$1048576, 0), MATCH(CD$4, 'Instrument Performance'!$B$7:$XFD$7, 0))</f>
        <v>#VALUE!</v>
      </c>
      <c r="CE249" s="459" t="e" cm="1">
        <f t="array" ref="CE249">INDEX('Instrument Performance'!$B$7:$XFD$1048576,-1+MATCH($BF249, 'Instrument Performance'!$A$6:$A$1048576, 0), MATCH(CE$4, 'Instrument Performance'!$B$7:$XFD$7, 0))</f>
        <v>#VALUE!</v>
      </c>
      <c r="CF249" s="459" t="e" cm="1">
        <f t="array" ref="CF249">INDEX('Instrument Performance'!$B$7:$XFD$1048576,-1+MATCH($BF249, 'Instrument Performance'!$A$6:$A$1048576, 0), MATCH(CF$4, 'Instrument Performance'!$B$7:$XFD$7, 0))</f>
        <v>#VALUE!</v>
      </c>
      <c r="CG249" s="459" t="e" cm="1">
        <f t="array" ref="CG249">INDEX('Instrument Performance'!$B$7:$XFD$1048576,-1+MATCH($BF249, 'Instrument Performance'!$A$6:$A$1048576, 0), MATCH(CG$4, 'Instrument Performance'!$B$7:$XFD$7, 0))</f>
        <v>#VALUE!</v>
      </c>
      <c r="CH249" s="459" t="e" cm="1">
        <f t="array" ref="CH249">INDEX('Instrument Performance'!$B$7:$XFD$1048576,-1+MATCH($BF249, 'Instrument Performance'!$A$6:$A$1048576, 0), MATCH(CH$4, 'Instrument Performance'!$B$7:$XFD$7, 0))</f>
        <v>#VALUE!</v>
      </c>
      <c r="CI249" s="459" t="e" cm="1">
        <f t="array" ref="CI249">INDEX('Instrument Performance'!$B$7:$XFD$1048576,-1+MATCH($BF249, 'Instrument Performance'!$A$6:$A$1048576, 0), MATCH(CI$4, 'Instrument Performance'!$B$7:$XFD$7, 0))</f>
        <v>#VALUE!</v>
      </c>
      <c r="CJ249" s="459" t="e" cm="1">
        <f t="array" ref="CJ249">INDEX('Instrument Performance'!$B$7:$XFD$1048576,-1+MATCH($BF249, 'Instrument Performance'!$A$6:$A$1048576, 0), MATCH(CJ$4, 'Instrument Performance'!$B$7:$XFD$7, 0))</f>
        <v>#VALUE!</v>
      </c>
      <c r="CK249" s="459" cm="1">
        <f t="array" ref="CK249">INDEX('Instrument Performance'!$B$7:$XFD$1048576,-1+MATCH($BF249, 'Instrument Performance'!$A$6:$A$1048576, 0), MATCH(CK$4, 'Instrument Performance'!$B$7:$XFD$7, 0))</f>
        <v>-2.8463E-3</v>
      </c>
      <c r="CL249" s="459" t="e" cm="1">
        <f t="array" ref="CL249">INDEX('Instrument Performance'!$B$7:$XFD$1048576,-1+MATCH($BF249, 'Instrument Performance'!$A$6:$A$1048576, 0), MATCH(CL$4, 'Instrument Performance'!$B$7:$XFD$7, 0))</f>
        <v>#VALUE!</v>
      </c>
      <c r="CM249" s="459" t="e" cm="1">
        <f t="array" ref="CM249">INDEX('Instrument Performance'!$B$7:$XFD$1048576,-1+MATCH($BF249, 'Instrument Performance'!$A$6:$A$1048576, 0), MATCH(CM$4, 'Instrument Performance'!$B$7:$XFD$7, 0))</f>
        <v>#VALUE!</v>
      </c>
      <c r="CN249" s="459" t="e" cm="1">
        <f t="array" ref="CN249">INDEX('Instrument Performance'!$B$7:$XFD$1048576,-1+MATCH($BF249, 'Instrument Performance'!$A$6:$A$1048576, 0), MATCH(CN$4, 'Instrument Performance'!$B$7:$XFD$7, 0))</f>
        <v>#VALUE!</v>
      </c>
      <c r="CO249" s="459" t="e" cm="1">
        <f t="array" ref="CO249">INDEX('Instrument Performance'!$B$7:$XFD$1048576,-1+MATCH($BF249, 'Instrument Performance'!$A$6:$A$1048576, 0), MATCH(CO$4, 'Instrument Performance'!$B$7:$XFD$7, 0))</f>
        <v>#VALUE!</v>
      </c>
      <c r="CP249" s="459" t="e" cm="1">
        <f t="array" ref="CP249">INDEX('Instrument Performance'!$B$7:$XFD$1048576,-1+MATCH($BF249, 'Instrument Performance'!$A$6:$A$1048576, 0), MATCH(CP$4, 'Instrument Performance'!$B$7:$XFD$7, 0))</f>
        <v>#VALUE!</v>
      </c>
      <c r="CQ249" s="459" t="e" cm="1">
        <f t="array" ref="CQ249">INDEX('Instrument Performance'!$B$7:$XFD$1048576,-1+MATCH($BF249, 'Instrument Performance'!$A$6:$A$1048576, 0), MATCH(CQ$4, 'Instrument Performance'!$B$7:$XFD$7, 0))</f>
        <v>#VALUE!</v>
      </c>
      <c r="CR249" s="459" t="e" cm="1">
        <f t="array" ref="CR249">INDEX('Instrument Performance'!$B$7:$XFD$1048576,-1+MATCH($BF249, 'Instrument Performance'!$A$6:$A$1048576, 0), MATCH(CR$4, 'Instrument Performance'!$B$7:$XFD$7, 0))</f>
        <v>#VALUE!</v>
      </c>
      <c r="CS249" s="459" t="e" cm="1">
        <f t="array" ref="CS249">INDEX('Instrument Performance'!$B$7:$XFD$1048576,-1+MATCH($BF249, 'Instrument Performance'!$A$6:$A$1048576, 0), MATCH(CS$4, 'Instrument Performance'!$B$7:$XFD$7, 0))</f>
        <v>#VALUE!</v>
      </c>
      <c r="CT249" s="459" cm="1">
        <f t="array" ref="CT249">INDEX('Instrument Performance'!$B$7:$XFD$1048576,-1+MATCH($BF249, 'Instrument Performance'!$A$6:$A$1048576, 0), MATCH(CT$4, 'Instrument Performance'!$B$7:$XFD$7, 0))</f>
        <v>4.6527796347299866E-3</v>
      </c>
      <c r="CU249" s="459" cm="1">
        <f t="array" ref="CU249">INDEX('Instrument Performance'!$B$7:$XFD$1048576,-1+MATCH($BF249, 'Instrument Performance'!$A$6:$A$1048576, 0), MATCH(CU$4, 'Instrument Performance'!$B$7:$XFD$7, 0))</f>
        <v>5.0447136059592612E-3</v>
      </c>
      <c r="CV249" s="459" cm="1">
        <f t="array" ref="CV249">INDEX('Instrument Performance'!$B$7:$XFD$1048576,-1+MATCH($BF249, 'Instrument Performance'!$A$6:$A$1048576, 0), MATCH(CV$4, 'Instrument Performance'!$B$7:$XFD$7, 0))</f>
        <v>9.4941683797029608E-3</v>
      </c>
      <c r="CW249" s="459" cm="1">
        <f t="array" ref="CW249">INDEX('Instrument Performance'!$B$7:$XFD$1048576,-1+MATCH($BF249, 'Instrument Performance'!$A$6:$A$1048576, 0), MATCH(CW$4, 'Instrument Performance'!$B$7:$XFD$7, 0))</f>
        <v>5.286899285112856E-2</v>
      </c>
      <c r="CX249" s="459" cm="1">
        <f t="array" ref="CX249">INDEX('Instrument Performance'!$B$7:$XFD$1048576,-1+MATCH($BF249, 'Instrument Performance'!$A$6:$A$1048576, 0), MATCH(CX$4, 'Instrument Performance'!$B$7:$XFD$7, 0))</f>
        <v>-1.2055000941797012E-2</v>
      </c>
      <c r="CY249" s="459" cm="1">
        <f t="array" ref="CY249">INDEX('Instrument Performance'!$B$7:$XFD$1048576,-1+MATCH($BF249, 'Instrument Performance'!$A$6:$A$1048576, 0), MATCH(CY$4, 'Instrument Performance'!$B$7:$XFD$7, 0))</f>
        <v>5.1794105083298181E-3</v>
      </c>
      <c r="CZ249" s="459" cm="1">
        <f t="array" ref="CZ249">INDEX('Instrument Performance'!$B$7:$XFD$1048576,-1+MATCH($BF249, 'Instrument Performance'!$A$6:$A$1048576, 0), MATCH(CZ$4, 'Instrument Performance'!$B$7:$XFD$7, 0))</f>
        <v>-8.2000408464497632E-3</v>
      </c>
      <c r="DA249" s="459" cm="1">
        <f t="array" ref="DA249">INDEX('Instrument Performance'!$B$7:$XFD$1048576,-1+MATCH($BF249, 'Instrument Performance'!$A$6:$A$1048576, 0), MATCH(DA$4, 'Instrument Performance'!$B$7:$XFD$7, 0))</f>
        <v>-3.287903696240102E-3</v>
      </c>
      <c r="DB249" s="459" cm="1">
        <f t="array" ref="DB249">INDEX('Instrument Performance'!$B$7:$XFD$1048576,-1+MATCH($BF249, 'Instrument Performance'!$A$6:$A$1048576, 0), MATCH(DB$4, 'Instrument Performance'!$B$7:$XFD$7, 0))</f>
        <v>7.2810692200278027E-3</v>
      </c>
      <c r="DC249" s="459" cm="1">
        <f t="array" ref="DC249">INDEX('Instrument Performance'!$B$7:$XFD$1048576,-1+MATCH($BF249, 'Instrument Performance'!$A$6:$A$1048576, 0), MATCH(DC$4, 'Instrument Performance'!$B$7:$XFD$7, 0))</f>
        <v>0</v>
      </c>
      <c r="DD249" s="459" cm="1">
        <f t="array" ref="DD249">INDEX('Instrument Performance'!$B$7:$XFD$1048576,-1+MATCH($BF249, 'Instrument Performance'!$A$6:$A$1048576, 0), MATCH(DD$4, 'Instrument Performance'!$B$7:$XFD$7, 0))</f>
        <v>6.5443904288542409E-3</v>
      </c>
      <c r="DE249" s="459" cm="1">
        <f t="array" ref="DE249">INDEX('Instrument Performance'!$B$7:$XFD$1048576,-1+MATCH($BF249, 'Instrument Performance'!$A$6:$A$1048576, 0), MATCH(DE$4, 'Instrument Performance'!$B$7:$XFD$7, 0))</f>
        <v>0</v>
      </c>
      <c r="DF249" s="459" cm="1">
        <f t="array" ref="DF249">INDEX('Instrument Performance'!$B$7:$XFD$1048576,-1+MATCH($BF249, 'Instrument Performance'!$A$6:$A$1048576, 0), MATCH(DF$4, 'Instrument Performance'!$B$7:$XFD$7, 0))</f>
        <v>-1.0975280916021402E-2</v>
      </c>
      <c r="DG249" s="459" cm="1">
        <f t="array" ref="DG249">INDEX('Instrument Performance'!$B$7:$XFD$1048576,-1+MATCH($BF249, 'Instrument Performance'!$A$6:$A$1048576, 0), MATCH(DG$4, 'Instrument Performance'!$B$7:$XFD$7, 0))</f>
        <v>3.7317652380413957E-2</v>
      </c>
      <c r="DI249" s="440">
        <f t="shared" si="34"/>
        <v>45777</v>
      </c>
      <c r="DJ249" s="435" t="e">
        <f t="shared" si="36"/>
        <v>#VALUE!</v>
      </c>
      <c r="DK249" s="443">
        <f t="shared" si="37"/>
        <v>-5.4794520547945207E-5</v>
      </c>
      <c r="DL249" s="438" t="e">
        <f t="shared" ref="DL249" si="45">(1+DJ249)*(1+DK249)^((DAY(EOMONTH(A249,0))))-1</f>
        <v>#VALUE!</v>
      </c>
      <c r="DM249" s="438">
        <v>1.3150616599195699E-3</v>
      </c>
      <c r="DN249" s="775" t="e">
        <f t="shared" ref="DN249" si="46">DJ249-DL249</f>
        <v>#VALUE!</v>
      </c>
      <c r="DP249" s="438" t="e">
        <f t="shared" ref="DP249" si="47">DL249-DM249</f>
        <v>#VALUE!</v>
      </c>
    </row>
    <row r="250" spans="1:120">
      <c r="A250" s="436">
        <v>45808</v>
      </c>
      <c r="B250" s="435">
        <f>_xlfn.XLOOKUP(B$4,[3]taa_weights!$B$1:$BB$1,[3]taa_weights!$B248:$BB248,"CHECK",FALSE)</f>
        <v>3.7457231703558497E-2</v>
      </c>
      <c r="C250" s="435">
        <f>_xlfn.XLOOKUP(C$4,[3]taa_weights!$B$1:$BB$1,[3]taa_weights!$B248:$BB248,"CHECK",FALSE)</f>
        <v>1.1877036747962619E-13</v>
      </c>
      <c r="D250" s="435">
        <f>_xlfn.XLOOKUP(D$4,[3]taa_weights!$B$1:$BB$1,[3]taa_weights!$B248:$BB248,"CHECK",FALSE)</f>
        <v>2.8712593881053529E-12</v>
      </c>
      <c r="E250" s="435">
        <f>_xlfn.XLOOKUP(E$4,[3]taa_weights!$B$1:$BB$1,[3]taa_weights!$B248:$BB248,"CHECK",FALSE)</f>
        <v>1.224149586103195E-12</v>
      </c>
      <c r="F250" s="435">
        <f>_xlfn.XLOOKUP(F$4,[3]taa_weights!$B$1:$BB$1,[3]taa_weights!$B248:$BB248,"CHECK",FALSE)</f>
        <v>0</v>
      </c>
      <c r="G250" s="435">
        <f>_xlfn.XLOOKUP(G$4,[3]taa_weights!$B$1:$BB$1,[3]taa_weights!$B248:$BB248,"CHECK",FALSE)</f>
        <v>1.413289373531575E-11</v>
      </c>
      <c r="H250" s="435">
        <f>_xlfn.XLOOKUP(H$4,[3]taa_weights!$B$1:$BB$1,[3]taa_weights!$B248:$BB248,"CHECK",FALSE)</f>
        <v>0</v>
      </c>
      <c r="I250" s="435">
        <f>_xlfn.XLOOKUP(I$4,[3]taa_weights!$B$1:$BB$1,[3]taa_weights!$B248:$BB248,"CHECK",FALSE)</f>
        <v>0</v>
      </c>
      <c r="J250" s="435">
        <f>_xlfn.XLOOKUP(J$4,[3]taa_weights!$B$1:$BB$1,[3]taa_weights!$B248:$BB248,"CHECK",FALSE)</f>
        <v>0</v>
      </c>
      <c r="K250" s="435">
        <f>_xlfn.XLOOKUP(K$4,[3]taa_weights!$B$1:$BB$1,[3]taa_weights!$B248:$BB248,"CHECK",FALSE)</f>
        <v>1.8670949417095771E-10</v>
      </c>
      <c r="L250" s="435">
        <f>_xlfn.XLOOKUP(L$4,[3]taa_weights!$B$1:$BB$1,[3]taa_weights!$B248:$BB248,"CHECK",FALSE)</f>
        <v>4.0004763216263541E-2</v>
      </c>
      <c r="M250" s="435">
        <f>_xlfn.XLOOKUP(M$4,[3]taa_weights!$B$1:$BB$1,[3]taa_weights!$B248:$BB248,"CHECK",FALSE)</f>
        <v>0</v>
      </c>
      <c r="N250" s="435">
        <f>_xlfn.XLOOKUP(N$4,[3]taa_weights!$B$1:$BB$1,[3]taa_weights!$B248:$BB248,"CHECK",FALSE)</f>
        <v>3.8880248796178983E-2</v>
      </c>
      <c r="O250" s="435">
        <f>_xlfn.XLOOKUP(O$4,[3]taa_weights!$B$1:$BB$1,[3]taa_weights!$B248:$BB248,"CHECK",FALSE)</f>
        <v>2.6108055453100672E-11</v>
      </c>
      <c r="P250" s="435">
        <f>_xlfn.XLOOKUP(P$4,[3]taa_weights!$B$1:$BB$1,[3]taa_weights!$B248:$BB248,"CHECK",FALSE)</f>
        <v>2.4047433908156581E-2</v>
      </c>
      <c r="Q250" s="435">
        <f>_xlfn.XLOOKUP(Q$4,[3]taa_weights!$B$1:$BB$1,[3]taa_weights!$B248:$BB248,"CHECK",FALSE)</f>
        <v>0</v>
      </c>
      <c r="R250" s="435">
        <f>_xlfn.XLOOKUP(R$4,[3]taa_weights!$B$1:$BB$1,[3]taa_weights!$B248:$BB248,"CHECK",FALSE)</f>
        <v>1.1181187357694701E-12</v>
      </c>
      <c r="S250" s="435">
        <f>_xlfn.XLOOKUP(S$4,[3]taa_weights!$B$1:$BB$1,[3]taa_weights!$B248:$BB248,"CHECK",FALSE)</f>
        <v>4.9999999998904171E-2</v>
      </c>
      <c r="T250" s="435">
        <f>_xlfn.XLOOKUP(T$4,[3]taa_weights!$B$1:$BB$1,[3]taa_weights!$B248:$BB248,"CHECK",FALSE)</f>
        <v>2.6789429359291339E-11</v>
      </c>
      <c r="U250" s="435">
        <f>_xlfn.XLOOKUP(U$4,[3]taa_weights!$B$1:$BB$1,[3]taa_weights!$B248:$BB248,"CHECK",FALSE)</f>
        <v>2.0627016162181338E-12</v>
      </c>
      <c r="V250" s="435">
        <f>_xlfn.XLOOKUP(V$4,[3]taa_weights!$B$1:$BB$1,[3]taa_weights!$B248:$BB248,"CHECK",FALSE)</f>
        <v>4.9999999998753472E-2</v>
      </c>
      <c r="W250" s="435">
        <f>_xlfn.XLOOKUP(W$4,[3]taa_weights!$B$1:$BB$1,[3]taa_weights!$B248:$BB248,"CHECK",FALSE)</f>
        <v>8.0166835311621072E-12</v>
      </c>
      <c r="X250" s="435">
        <f>_xlfn.XLOOKUP(X$4,[3]taa_weights!$B$1:$BB$1,[3]taa_weights!$B248:$BB248,"CHECK",FALSE)</f>
        <v>6.7223540105057954E-12</v>
      </c>
      <c r="Y250" s="435">
        <f>_xlfn.XLOOKUP(Y$4,[3]taa_weights!$B$1:$BB$1,[3]taa_weights!$B248:$BB248,"CHECK",FALSE)</f>
        <v>3.8161319335477073E-12</v>
      </c>
      <c r="Z250" s="435">
        <f>_xlfn.XLOOKUP(Z$4,[3]taa_weights!$B$1:$BB$1,[3]taa_weights!$B248:$BB248,"CHECK",FALSE)</f>
        <v>1.6769375257926248E-11</v>
      </c>
      <c r="AA250" s="435">
        <f>_xlfn.XLOOKUP(AA$4,[3]taa_weights!$B$1:$BB$1,[3]taa_weights!$B248:$BB248,"CHECK",FALSE)</f>
        <v>0</v>
      </c>
      <c r="AB250" s="435">
        <f>_xlfn.XLOOKUP(AB$4,[3]taa_weights!$B$1:$BB$1,[3]taa_weights!$B248:$BB248,"CHECK",FALSE)</f>
        <v>0</v>
      </c>
      <c r="AC250" s="435">
        <f>_xlfn.XLOOKUP(AC$4,[3]taa_weights!$B$1:$BB$1,[3]taa_weights!$B248:$BB248,"CHECK",FALSE)</f>
        <v>5.8138753780383507E-12</v>
      </c>
      <c r="AD250" s="435">
        <f>_xlfn.XLOOKUP(AD$4,[3]taa_weights!$B$1:$BB$1,[3]taa_weights!$B248:$BB248,"CHECK",FALSE)</f>
        <v>4.9999999996549409E-2</v>
      </c>
      <c r="AE250" s="435">
        <f>_xlfn.XLOOKUP(AE$4,[3]taa_weights!$B$1:$BB$1,[3]taa_weights!$B248:$BB248,"CHECK",FALSE)</f>
        <v>4.9999999989383002E-2</v>
      </c>
      <c r="AF250" s="435">
        <f>_xlfn.XLOOKUP(AF$4,[3]taa_weights!$B$1:$BB$1,[3]taa_weights!$B248:$BB248,"CHECK",FALSE)</f>
        <v>5.0000000000230291E-2</v>
      </c>
      <c r="AG250" s="435">
        <f>_xlfn.XLOOKUP(AG$4,[3]taa_weights!$B$1:$BB$1,[3]taa_weights!$B248:$BB248,"CHECK",FALSE)</f>
        <v>9.4030731178529063E-12</v>
      </c>
      <c r="AH250" s="435">
        <f>_xlfn.XLOOKUP(AH$4,[3]taa_weights!$B$1:$BB$1,[3]taa_weights!$B248:$BB248,"CHECK",FALSE)</f>
        <v>1.9016582602127099E-11</v>
      </c>
      <c r="AI250" s="435">
        <f>_xlfn.XLOOKUP(AI$4,[3]taa_weights!$B$1:$BB$1,[3]taa_weights!$B248:$BB248,"CHECK",FALSE)</f>
        <v>1.400764615326885E-11</v>
      </c>
      <c r="AJ250" s="435">
        <f>_xlfn.XLOOKUP(AJ$4,[3]taa_weights!$B$1:$BB$1,[3]taa_weights!$B248:$BB248,"CHECK",FALSE)</f>
        <v>4.8663327796947202E-2</v>
      </c>
      <c r="AK250" s="435">
        <f>_xlfn.XLOOKUP(AK$4,[3]taa_weights!$B$1:$BB$1,[3]taa_weights!$B248:$BB248,"CHECK",FALSE)</f>
        <v>5.0000000004497551E-2</v>
      </c>
      <c r="AL250" s="435">
        <f>_xlfn.XLOOKUP(AL$4,[3]taa_weights!$B$1:$BB$1,[3]taa_weights!$B248:$BB248,"CHECK",FALSE)</f>
        <v>3.8311811638878777E-2</v>
      </c>
      <c r="AM250" s="435">
        <f>_xlfn.XLOOKUP(AM$4,[3]taa_weights!$B$1:$BB$1,[3]taa_weights!$B248:$BB248,"CHECK",FALSE)</f>
        <v>1.021154391749137E-13</v>
      </c>
      <c r="AN250" s="435">
        <f>_xlfn.XLOOKUP(AN$4,[3]taa_weights!$B$1:$BB$1,[3]taa_weights!$B248:$BB248,"CHECK",FALSE)</f>
        <v>3.9218616524857857E-11</v>
      </c>
      <c r="AO250" s="435">
        <f>_xlfn.XLOOKUP(AO$4,[3]taa_weights!$B$1:$BB$1,[3]taa_weights!$B248:$BB248,"CHECK",FALSE)</f>
        <v>5.5788436473331149E-2</v>
      </c>
      <c r="AP250" s="435">
        <f>_xlfn.XLOOKUP(AP$4,[3]taa_weights!$B$1:$BB$1,[3]taa_weights!$B248:$BB248,"CHECK",FALSE)</f>
        <v>7.4421156353942072E-2</v>
      </c>
      <c r="AQ250" s="435">
        <f>_xlfn.XLOOKUP(AQ$4,[3]taa_weights!$B$1:$BB$1,[3]taa_weights!$B248:$BB248,"CHECK",FALSE)</f>
        <v>9.9999999993815883E-2</v>
      </c>
      <c r="AR250" s="435">
        <f>_xlfn.XLOOKUP(AR$4,[3]taa_weights!$B$1:$BB$1,[3]taa_weights!$B248:$BB248,"CHECK",FALSE)</f>
        <v>5.0000000003185288E-2</v>
      </c>
      <c r="AS250" s="435">
        <f>_xlfn.XLOOKUP(AS$4,[3]taa_weights!$B$1:$BB$1,[3]taa_weights!$B248:$BB248,"CHECK",FALSE)</f>
        <v>2.7419435230593831E-2</v>
      </c>
      <c r="AT250" s="435">
        <f>_xlfn.XLOOKUP(AT$4,[3]taa_weights!$B$1:$BB$1,[3]taa_weights!$B248:$BB248,"CHECK",FALSE)</f>
        <v>4.9999999961009033E-2</v>
      </c>
      <c r="AU250" s="435">
        <f>_xlfn.XLOOKUP(AU$4,[3]taa_weights!$B$1:$BB$1,[3]taa_weights!$B248:$BB248,"CHECK",FALSE)</f>
        <v>2.1183298998865068E-3</v>
      </c>
      <c r="AV250" s="435">
        <f>_xlfn.XLOOKUP(AV$4,[3]taa_weights!$B$1:$BB$1,[3]taa_weights!$B248:$BB248,"CHECK",FALSE)</f>
        <v>4.2887824663912409E-2</v>
      </c>
      <c r="AW250" s="435">
        <f>_xlfn.XLOOKUP(AW$4,[3]taa_weights!$B$1:$BB$1,[3]taa_weights!$B248:$BB248,"CHECK",FALSE)</f>
        <v>4.9999999986072741E-2</v>
      </c>
      <c r="AX250" s="435">
        <f>_xlfn.XLOOKUP(AX$4,[3]taa_weights!$B$1:$BB$1,[3]taa_weights!$B248:$BB248,"CHECK",FALSE)</f>
        <v>4.7824609308516686E-12</v>
      </c>
      <c r="AY250" s="435">
        <f>_xlfn.XLOOKUP(AY$4,[3]taa_weights!$B$1:$BB$1,[3]taa_weights!$B248:$BB248,"CHECK",FALSE)</f>
        <v>3.6928459559501579E-14</v>
      </c>
      <c r="AZ250" s="435">
        <f>_xlfn.XLOOKUP(AZ$4,[3]taa_weights!$B$1:$BB$1,[3]taa_weights!$B248:$BB248,"CHECK",FALSE)</f>
        <v>2.9740558322527402E-12</v>
      </c>
      <c r="BA250" s="435">
        <f>_xlfn.XLOOKUP(BA$4,[3]taa_weights!$B$1:$BB$1,[3]taa_weights!$B248:$BB248,"CHECK",FALSE)</f>
        <v>2.0000000004009439E-2</v>
      </c>
      <c r="BB250" s="435">
        <f>_xlfn.XLOOKUP(BB$4,[3]taa_weights!$B$1:$BB$1,[3]taa_weights!$B248:$BB248,"CHECK",FALSE)</f>
        <v>0</v>
      </c>
      <c r="BC250" s="426"/>
      <c r="BD250" s="438">
        <f t="shared" ref="BD250" si="48">SUM(B250:BC250)</f>
        <v>1.0000000000098745</v>
      </c>
      <c r="BE250" s="439"/>
      <c r="BF250" s="440">
        <f t="shared" si="33"/>
        <v>45808</v>
      </c>
      <c r="BG250" s="459" t="e" cm="1">
        <f t="array" ref="BG250">INDEX('Instrument Performance'!$B$7:$XFD$1048576,-1+MATCH($BF250, 'Instrument Performance'!$A$6:$A$1048576, 0), MATCH(BG$4, 'Instrument Performance'!$B$7:$XFD$7, 0))</f>
        <v>#VALUE!</v>
      </c>
      <c r="BH250" s="459" t="e" cm="1">
        <f t="array" ref="BH250">INDEX('Instrument Performance'!$B$7:$XFD$1048576,-1+MATCH($BF250, 'Instrument Performance'!$A$6:$A$1048576, 0), MATCH(BH$4, 'Instrument Performance'!$B$7:$XFD$7, 0))</f>
        <v>#VALUE!</v>
      </c>
      <c r="BI250" s="459" t="e" cm="1">
        <f t="array" ref="BI250">INDEX('Instrument Performance'!$B$7:$XFD$1048576,-1+MATCH($BF250, 'Instrument Performance'!$A$6:$A$1048576, 0), MATCH(BI$4, 'Instrument Performance'!$B$7:$XFD$7, 0))</f>
        <v>#VALUE!</v>
      </c>
      <c r="BJ250" s="459" t="e" cm="1">
        <f t="array" ref="BJ250">INDEX('Instrument Performance'!$B$7:$XFD$1048576,-1+MATCH($BF250, 'Instrument Performance'!$A$6:$A$1048576, 0), MATCH(BJ$4, 'Instrument Performance'!$B$7:$XFD$7, 0))</f>
        <v>#VALUE!</v>
      </c>
      <c r="BK250" s="459" t="e" cm="1">
        <f t="array" ref="BK250">INDEX('Instrument Performance'!$B$7:$XFD$1048576,-1+MATCH($BF250, 'Instrument Performance'!$A$6:$A$1048576, 0), MATCH(BK$4, 'Instrument Performance'!$B$7:$XFD$7, 0))</f>
        <v>#VALUE!</v>
      </c>
      <c r="BL250" s="459" t="e" cm="1">
        <f t="array" ref="BL250">INDEX('Instrument Performance'!$B$7:$XFD$1048576,-1+MATCH($BF250, 'Instrument Performance'!$A$6:$A$1048576, 0), MATCH(BL$4, 'Instrument Performance'!$B$7:$XFD$7, 0))</f>
        <v>#VALUE!</v>
      </c>
      <c r="BM250" s="459" t="e" cm="1">
        <f t="array" ref="BM250">INDEX('Instrument Performance'!$B$7:$XFD$1048576,-1+MATCH($BF250, 'Instrument Performance'!$A$6:$A$1048576, 0), MATCH(BM$4, 'Instrument Performance'!$B$7:$XFD$7, 0))</f>
        <v>#VALUE!</v>
      </c>
      <c r="BN250" s="459" t="e" cm="1">
        <f t="array" ref="BN250">INDEX('Instrument Performance'!$B$7:$XFD$1048576,-1+MATCH($BF250, 'Instrument Performance'!$A$6:$A$1048576, 0), MATCH(BN$4, 'Instrument Performance'!$B$7:$XFD$7, 0))</f>
        <v>#VALUE!</v>
      </c>
      <c r="BO250" s="459" t="e" cm="1">
        <f t="array" ref="BO250">INDEX('Instrument Performance'!$B$7:$XFD$1048576,-1+MATCH($BF250, 'Instrument Performance'!$A$6:$A$1048576, 0), MATCH(BO$4, 'Instrument Performance'!$B$7:$XFD$7, 0))</f>
        <v>#VALUE!</v>
      </c>
      <c r="BP250" s="459" t="e" cm="1">
        <f t="array" ref="BP250">INDEX('Instrument Performance'!$B$7:$XFD$1048576,-1+MATCH($BF250, 'Instrument Performance'!$A$6:$A$1048576, 0), MATCH(BP$4, 'Instrument Performance'!$B$7:$XFD$7, 0))</f>
        <v>#VALUE!</v>
      </c>
      <c r="BQ250" s="459" t="e" cm="1">
        <f t="array" ref="BQ250">INDEX('Instrument Performance'!$B$7:$XFD$1048576,-1+MATCH($BF250, 'Instrument Performance'!$A$6:$A$1048576, 0), MATCH(BQ$4, 'Instrument Performance'!$B$7:$XFD$7, 0))</f>
        <v>#VALUE!</v>
      </c>
      <c r="BR250" s="459" t="e" cm="1">
        <f t="array" ref="BR250">INDEX('Instrument Performance'!$B$7:$XFD$1048576,-1+MATCH($BF250, 'Instrument Performance'!$A$6:$A$1048576, 0), MATCH(BR$4, 'Instrument Performance'!$B$7:$XFD$7, 0))</f>
        <v>#VALUE!</v>
      </c>
      <c r="BS250" s="459" t="e" cm="1">
        <f t="array" ref="BS250">INDEX('Instrument Performance'!$B$7:$XFD$1048576,-1+MATCH($BF250, 'Instrument Performance'!$A$6:$A$1048576, 0), MATCH(BS$4, 'Instrument Performance'!$B$7:$XFD$7, 0))</f>
        <v>#VALUE!</v>
      </c>
      <c r="BT250" s="459" t="e" cm="1">
        <f t="array" ref="BT250">INDEX('Instrument Performance'!$B$7:$XFD$1048576,-1+MATCH($BF250, 'Instrument Performance'!$A$6:$A$1048576, 0), MATCH(BT$4, 'Instrument Performance'!$B$7:$XFD$7, 0))</f>
        <v>#VALUE!</v>
      </c>
      <c r="BU250" s="459" t="e" cm="1">
        <f t="array" ref="BU250">INDEX('Instrument Performance'!$B$7:$XFD$1048576,-1+MATCH($BF250, 'Instrument Performance'!$A$6:$A$1048576, 0), MATCH(BU$4, 'Instrument Performance'!$B$7:$XFD$7, 0))</f>
        <v>#VALUE!</v>
      </c>
      <c r="BV250" s="459" t="e" cm="1">
        <f t="array" ref="BV250">INDEX('Instrument Performance'!$B$7:$XFD$1048576,-1+MATCH($BF250, 'Instrument Performance'!$A$6:$A$1048576, 0), MATCH(BV$4, 'Instrument Performance'!$B$7:$XFD$7, 0))</f>
        <v>#VALUE!</v>
      </c>
      <c r="BW250" s="459" t="e" cm="1">
        <f t="array" ref="BW250">INDEX('Instrument Performance'!$B$7:$XFD$1048576,-1+MATCH($BF250, 'Instrument Performance'!$A$6:$A$1048576, 0), MATCH(BW$4, 'Instrument Performance'!$B$7:$XFD$7, 0))</f>
        <v>#VALUE!</v>
      </c>
      <c r="BX250" s="459" t="e" cm="1">
        <f t="array" ref="BX250">INDEX('Instrument Performance'!$B$7:$XFD$1048576,-1+MATCH($BF250, 'Instrument Performance'!$A$6:$A$1048576, 0), MATCH(BX$4, 'Instrument Performance'!$B$7:$XFD$7, 0))</f>
        <v>#VALUE!</v>
      </c>
      <c r="BY250" s="459" t="e" cm="1">
        <f t="array" ref="BY250">INDEX('Instrument Performance'!$B$7:$XFD$1048576,-1+MATCH($BF250, 'Instrument Performance'!$A$6:$A$1048576, 0), MATCH(BY$4, 'Instrument Performance'!$B$7:$XFD$7, 0))</f>
        <v>#VALUE!</v>
      </c>
      <c r="BZ250" s="459" t="e" cm="1">
        <f t="array" ref="BZ250">INDEX('Instrument Performance'!$B$7:$XFD$1048576,-1+MATCH($BF250, 'Instrument Performance'!$A$6:$A$1048576, 0), MATCH(BZ$4, 'Instrument Performance'!$B$7:$XFD$7, 0))</f>
        <v>#VALUE!</v>
      </c>
      <c r="CA250" s="459" t="e" cm="1">
        <f t="array" ref="CA250">INDEX('Instrument Performance'!$B$7:$XFD$1048576,-1+MATCH($BF250, 'Instrument Performance'!$A$6:$A$1048576, 0), MATCH(CA$4, 'Instrument Performance'!$B$7:$XFD$7, 0))</f>
        <v>#VALUE!</v>
      </c>
      <c r="CB250" s="459" t="e" cm="1">
        <f t="array" ref="CB250">INDEX('Instrument Performance'!$B$7:$XFD$1048576,-1+MATCH($BF250, 'Instrument Performance'!$A$6:$A$1048576, 0), MATCH(CB$4, 'Instrument Performance'!$B$7:$XFD$7, 0))</f>
        <v>#VALUE!</v>
      </c>
      <c r="CC250" s="459" t="e" cm="1">
        <f t="array" ref="CC250">INDEX('Instrument Performance'!$B$7:$XFD$1048576,-1+MATCH($BF250, 'Instrument Performance'!$A$6:$A$1048576, 0), MATCH(CC$4, 'Instrument Performance'!$B$7:$XFD$7, 0))</f>
        <v>#VALUE!</v>
      </c>
      <c r="CD250" s="459" t="e" cm="1">
        <f t="array" ref="CD250">INDEX('Instrument Performance'!$B$7:$XFD$1048576,-1+MATCH($BF250, 'Instrument Performance'!$A$6:$A$1048576, 0), MATCH(CD$4, 'Instrument Performance'!$B$7:$XFD$7, 0))</f>
        <v>#VALUE!</v>
      </c>
      <c r="CE250" s="459" t="e" cm="1">
        <f t="array" ref="CE250">INDEX('Instrument Performance'!$B$7:$XFD$1048576,-1+MATCH($BF250, 'Instrument Performance'!$A$6:$A$1048576, 0), MATCH(CE$4, 'Instrument Performance'!$B$7:$XFD$7, 0))</f>
        <v>#VALUE!</v>
      </c>
      <c r="CF250" s="459" t="e" cm="1">
        <f t="array" ref="CF250">INDEX('Instrument Performance'!$B$7:$XFD$1048576,-1+MATCH($BF250, 'Instrument Performance'!$A$6:$A$1048576, 0), MATCH(CF$4, 'Instrument Performance'!$B$7:$XFD$7, 0))</f>
        <v>#VALUE!</v>
      </c>
      <c r="CG250" s="459" t="e" cm="1">
        <f t="array" ref="CG250">INDEX('Instrument Performance'!$B$7:$XFD$1048576,-1+MATCH($BF250, 'Instrument Performance'!$A$6:$A$1048576, 0), MATCH(CG$4, 'Instrument Performance'!$B$7:$XFD$7, 0))</f>
        <v>#VALUE!</v>
      </c>
      <c r="CH250" s="459" t="e" cm="1">
        <f t="array" ref="CH250">INDEX('Instrument Performance'!$B$7:$XFD$1048576,-1+MATCH($BF250, 'Instrument Performance'!$A$6:$A$1048576, 0), MATCH(CH$4, 'Instrument Performance'!$B$7:$XFD$7, 0))</f>
        <v>#VALUE!</v>
      </c>
      <c r="CI250" s="459" t="e" cm="1">
        <f t="array" ref="CI250">INDEX('Instrument Performance'!$B$7:$XFD$1048576,-1+MATCH($BF250, 'Instrument Performance'!$A$6:$A$1048576, 0), MATCH(CI$4, 'Instrument Performance'!$B$7:$XFD$7, 0))</f>
        <v>#VALUE!</v>
      </c>
      <c r="CJ250" s="459" t="e" cm="1">
        <f t="array" ref="CJ250">INDEX('Instrument Performance'!$B$7:$XFD$1048576,-1+MATCH($BF250, 'Instrument Performance'!$A$6:$A$1048576, 0), MATCH(CJ$4, 'Instrument Performance'!$B$7:$XFD$7, 0))</f>
        <v>#VALUE!</v>
      </c>
      <c r="CK250" s="459" t="e" cm="1">
        <f t="array" ref="CK250">INDEX('Instrument Performance'!$B$7:$XFD$1048576,-1+MATCH($BF250, 'Instrument Performance'!$A$6:$A$1048576, 0), MATCH(CK$4, 'Instrument Performance'!$B$7:$XFD$7, 0))</f>
        <v>#VALUE!</v>
      </c>
      <c r="CL250" s="459" t="e" cm="1">
        <f t="array" ref="CL250">INDEX('Instrument Performance'!$B$7:$XFD$1048576,-1+MATCH($BF250, 'Instrument Performance'!$A$6:$A$1048576, 0), MATCH(CL$4, 'Instrument Performance'!$B$7:$XFD$7, 0))</f>
        <v>#VALUE!</v>
      </c>
      <c r="CM250" s="459" t="e" cm="1">
        <f t="array" ref="CM250">INDEX('Instrument Performance'!$B$7:$XFD$1048576,-1+MATCH($BF250, 'Instrument Performance'!$A$6:$A$1048576, 0), MATCH(CM$4, 'Instrument Performance'!$B$7:$XFD$7, 0))</f>
        <v>#VALUE!</v>
      </c>
      <c r="CN250" s="459" t="e" cm="1">
        <f t="array" ref="CN250">INDEX('Instrument Performance'!$B$7:$XFD$1048576,-1+MATCH($BF250, 'Instrument Performance'!$A$6:$A$1048576, 0), MATCH(CN$4, 'Instrument Performance'!$B$7:$XFD$7, 0))</f>
        <v>#VALUE!</v>
      </c>
      <c r="CO250" s="459" t="e" cm="1">
        <f t="array" ref="CO250">INDEX('Instrument Performance'!$B$7:$XFD$1048576,-1+MATCH($BF250, 'Instrument Performance'!$A$6:$A$1048576, 0), MATCH(CO$4, 'Instrument Performance'!$B$7:$XFD$7, 0))</f>
        <v>#VALUE!</v>
      </c>
      <c r="CP250" s="459" t="e" cm="1">
        <f t="array" ref="CP250">INDEX('Instrument Performance'!$B$7:$XFD$1048576,-1+MATCH($BF250, 'Instrument Performance'!$A$6:$A$1048576, 0), MATCH(CP$4, 'Instrument Performance'!$B$7:$XFD$7, 0))</f>
        <v>#VALUE!</v>
      </c>
      <c r="CQ250" s="459" t="e" cm="1">
        <f t="array" ref="CQ250">INDEX('Instrument Performance'!$B$7:$XFD$1048576,-1+MATCH($BF250, 'Instrument Performance'!$A$6:$A$1048576, 0), MATCH(CQ$4, 'Instrument Performance'!$B$7:$XFD$7, 0))</f>
        <v>#VALUE!</v>
      </c>
      <c r="CR250" s="459" t="e" cm="1">
        <f t="array" ref="CR250">INDEX('Instrument Performance'!$B$7:$XFD$1048576,-1+MATCH($BF250, 'Instrument Performance'!$A$6:$A$1048576, 0), MATCH(CR$4, 'Instrument Performance'!$B$7:$XFD$7, 0))</f>
        <v>#VALUE!</v>
      </c>
      <c r="CS250" s="459" t="e" cm="1">
        <f t="array" ref="CS250">INDEX('Instrument Performance'!$B$7:$XFD$1048576,-1+MATCH($BF250, 'Instrument Performance'!$A$6:$A$1048576, 0), MATCH(CS$4, 'Instrument Performance'!$B$7:$XFD$7, 0))</f>
        <v>#VALUE!</v>
      </c>
      <c r="CT250" s="459" cm="1">
        <f t="array" ref="CT250">INDEX('Instrument Performance'!$B$7:$XFD$1048576,-1+MATCH($BF250, 'Instrument Performance'!$A$6:$A$1048576, 0), MATCH(CT$4, 'Instrument Performance'!$B$7:$XFD$7, 0))</f>
        <v>1.1107858011054628E-2</v>
      </c>
      <c r="CU250" s="459" cm="1">
        <f t="array" ref="CU250">INDEX('Instrument Performance'!$B$7:$XFD$1048576,-1+MATCH($BF250, 'Instrument Performance'!$A$6:$A$1048576, 0), MATCH(CU$4, 'Instrument Performance'!$B$7:$XFD$7, 0))</f>
        <v>5.1002547168974566E-3</v>
      </c>
      <c r="CV250" s="459" cm="1">
        <f t="array" ref="CV250">INDEX('Instrument Performance'!$B$7:$XFD$1048576,-1+MATCH($BF250, 'Instrument Performance'!$A$6:$A$1048576, 0), MATCH(CV$4, 'Instrument Performance'!$B$7:$XFD$7, 0))</f>
        <v>2.3642295334029839E-2</v>
      </c>
      <c r="CW250" s="459" cm="1">
        <f t="array" ref="CW250">INDEX('Instrument Performance'!$B$7:$XFD$1048576,-1+MATCH($BF250, 'Instrument Performance'!$A$6:$A$1048576, 0), MATCH(CW$4, 'Instrument Performance'!$B$7:$XFD$7, 0))</f>
        <v>1.6419812023560354E-4</v>
      </c>
      <c r="CX250" s="459" cm="1">
        <f t="array" ref="CX250">INDEX('Instrument Performance'!$B$7:$XFD$1048576,-1+MATCH($BF250, 'Instrument Performance'!$A$6:$A$1048576, 0), MATCH(CX$4, 'Instrument Performance'!$B$7:$XFD$7, 0))</f>
        <v>-2.8598665395616063E-3</v>
      </c>
      <c r="CY250" s="459" cm="1">
        <f t="array" ref="CY250">INDEX('Instrument Performance'!$B$7:$XFD$1048576,-1+MATCH($BF250, 'Instrument Performance'!$A$6:$A$1048576, 0), MATCH(CY$4, 'Instrument Performance'!$B$7:$XFD$7, 0))</f>
        <v>8.4462151394422147E-3</v>
      </c>
      <c r="CZ250" s="459" cm="1">
        <f t="array" ref="CZ250">INDEX('Instrument Performance'!$B$7:$XFD$1048576,-1+MATCH($BF250, 'Instrument Performance'!$A$6:$A$1048576, 0), MATCH(CZ$4, 'Instrument Performance'!$B$7:$XFD$7, 0))</f>
        <v>-3.6001041304087877E-3</v>
      </c>
      <c r="DA250" s="459" cm="1">
        <f t="array" ref="DA250">INDEX('Instrument Performance'!$B$7:$XFD$1048576,-1+MATCH($BF250, 'Instrument Performance'!$A$6:$A$1048576, 0), MATCH(DA$4, 'Instrument Performance'!$B$7:$XFD$7, 0))</f>
        <v>1.6068103218941365E-2</v>
      </c>
      <c r="DB250" s="459" cm="1">
        <f t="array" ref="DB250">INDEX('Instrument Performance'!$B$7:$XFD$1048576,-1+MATCH($BF250, 'Instrument Performance'!$A$6:$A$1048576, 0), MATCH(DB$4, 'Instrument Performance'!$B$7:$XFD$7, 0))</f>
        <v>1.2773541934845145E-2</v>
      </c>
      <c r="DC250" s="459" cm="1">
        <f t="array" ref="DC250">INDEX('Instrument Performance'!$B$7:$XFD$1048576,-1+MATCH($BF250, 'Instrument Performance'!$A$6:$A$1048576, 0), MATCH(DC$4, 'Instrument Performance'!$B$7:$XFD$7, 0))</f>
        <v>0</v>
      </c>
      <c r="DD250" s="459" cm="1">
        <f t="array" ref="DD250">INDEX('Instrument Performance'!$B$7:$XFD$1048576,-1+MATCH($BF250, 'Instrument Performance'!$A$6:$A$1048576, 0), MATCH(DD$4, 'Instrument Performance'!$B$7:$XFD$7, 0))</f>
        <v>6.8274327550470471E-3</v>
      </c>
      <c r="DE250" s="459" cm="1">
        <f t="array" ref="DE250">INDEX('Instrument Performance'!$B$7:$XFD$1048576,-1+MATCH($BF250, 'Instrument Performance'!$A$6:$A$1048576, 0), MATCH(DE$4, 'Instrument Performance'!$B$7:$XFD$7, 0))</f>
        <v>0</v>
      </c>
      <c r="DF250" s="459" cm="1">
        <f t="array" ref="DF250">INDEX('Instrument Performance'!$B$7:$XFD$1048576,-1+MATCH($BF250, 'Instrument Performance'!$A$6:$A$1048576, 0), MATCH(DF$4, 'Instrument Performance'!$B$7:$XFD$7, 0))</f>
        <v>2.2132947885824539E-3</v>
      </c>
      <c r="DG250" s="459" cm="1">
        <f t="array" ref="DG250">INDEX('Instrument Performance'!$B$7:$XFD$1048576,-1+MATCH($BF250, 'Instrument Performance'!$A$6:$A$1048576, 0), MATCH(DG$4, 'Instrument Performance'!$B$7:$XFD$7, 0))</f>
        <v>2.7362912896544023E-2</v>
      </c>
      <c r="DI250" s="440">
        <f t="shared" si="34"/>
        <v>45808</v>
      </c>
      <c r="DJ250" s="435" t="e">
        <f t="shared" si="36"/>
        <v>#VALUE!</v>
      </c>
      <c r="DK250" s="443">
        <f t="shared" si="37"/>
        <v>-5.4794520547945207E-5</v>
      </c>
      <c r="DL250" s="438" t="e">
        <f t="shared" ref="DL250" si="49">(1+DJ250)*(1+DK250)^((DAY(EOMONTH(A250,0))))-1</f>
        <v>#VALUE!</v>
      </c>
      <c r="DM250" s="438">
        <v>1.8743341741735531E-2</v>
      </c>
      <c r="DN250" s="775" t="e">
        <f t="shared" ref="DN250" si="50">DJ250-DL250</f>
        <v>#VALUE!</v>
      </c>
      <c r="DP250" s="438" t="e">
        <f t="shared" ref="DP250" si="51">DL250-DM250</f>
        <v>#VALUE!</v>
      </c>
    </row>
    <row r="251" spans="1:120" ht="13.5" thickBot="1">
      <c r="A251" s="447"/>
      <c r="B251" s="459"/>
      <c r="C251" s="460"/>
      <c r="D251" s="460"/>
      <c r="E251" s="460"/>
      <c r="F251" s="460"/>
      <c r="G251" s="460"/>
      <c r="H251" s="460"/>
      <c r="I251" s="460"/>
      <c r="J251" s="460"/>
      <c r="K251" s="460"/>
      <c r="L251" s="460"/>
      <c r="M251" s="460"/>
      <c r="N251" s="460"/>
      <c r="O251" s="460"/>
      <c r="P251" s="460"/>
      <c r="Q251" s="460"/>
      <c r="R251" s="460"/>
      <c r="S251" s="460"/>
      <c r="T251" s="460"/>
      <c r="U251" s="460"/>
      <c r="V251" s="460"/>
      <c r="W251" s="460"/>
      <c r="X251" s="460"/>
      <c r="Y251" s="460"/>
      <c r="Z251" s="460"/>
      <c r="AA251" s="460"/>
      <c r="AB251" s="460"/>
      <c r="AC251" s="460"/>
      <c r="AD251" s="460"/>
      <c r="AE251" s="460"/>
      <c r="AF251" s="460"/>
      <c r="AG251" s="460"/>
      <c r="AH251" s="460"/>
      <c r="AI251" s="460"/>
      <c r="AJ251" s="460"/>
      <c r="AK251" s="460"/>
      <c r="AL251" s="460"/>
      <c r="AM251" s="460"/>
      <c r="AN251" s="460"/>
      <c r="AO251" s="460"/>
      <c r="AP251" s="460"/>
      <c r="AQ251" s="460"/>
      <c r="AR251" s="460"/>
      <c r="AS251" s="460"/>
      <c r="AT251" s="460"/>
      <c r="AU251" s="460"/>
      <c r="AV251" s="460"/>
      <c r="AW251" s="460"/>
      <c r="AX251" s="460"/>
      <c r="AY251" s="460"/>
      <c r="AZ251" s="460"/>
      <c r="BA251" s="460"/>
      <c r="BB251" s="460"/>
      <c r="BD251" s="438"/>
      <c r="BE251" s="439"/>
      <c r="BF251" s="440"/>
      <c r="BG251" s="435"/>
      <c r="BH251" s="435"/>
      <c r="BI251" s="435"/>
      <c r="BJ251" s="435"/>
      <c r="BK251" s="435"/>
      <c r="BL251" s="435"/>
      <c r="BM251" s="435"/>
      <c r="BN251" s="435"/>
      <c r="BO251" s="435"/>
      <c r="BP251" s="435"/>
      <c r="BQ251" s="435"/>
      <c r="BR251" s="435"/>
      <c r="BS251" s="435"/>
      <c r="BT251" s="435"/>
      <c r="BU251" s="435"/>
      <c r="BV251" s="435"/>
      <c r="BW251" s="435"/>
      <c r="BX251" s="435"/>
      <c r="BY251" s="435"/>
      <c r="BZ251" s="435"/>
      <c r="CA251" s="435"/>
      <c r="CB251" s="435"/>
      <c r="CC251" s="435"/>
      <c r="CD251" s="435"/>
      <c r="CE251" s="435"/>
      <c r="CF251" s="435"/>
      <c r="CG251" s="435"/>
      <c r="CH251" s="435"/>
      <c r="CI251" s="435"/>
      <c r="CJ251" s="435"/>
      <c r="CK251" s="435"/>
      <c r="CL251" s="435"/>
      <c r="CM251" s="435"/>
      <c r="CN251" s="435"/>
      <c r="CO251" s="435"/>
      <c r="CP251" s="435"/>
      <c r="CQ251" s="435"/>
      <c r="CR251" s="435"/>
      <c r="CS251" s="435"/>
      <c r="CT251" s="435"/>
      <c r="CU251" s="435"/>
      <c r="CV251" s="435"/>
      <c r="CW251" s="435"/>
      <c r="CX251" s="435"/>
      <c r="CY251" s="435"/>
      <c r="CZ251" s="435"/>
      <c r="DA251" s="435"/>
      <c r="DB251" s="435"/>
      <c r="DC251" s="435"/>
      <c r="DD251" s="435"/>
      <c r="DE251" s="435"/>
      <c r="DF251" s="435"/>
      <c r="DG251" s="435"/>
      <c r="DJ251" s="424"/>
    </row>
    <row r="252" spans="1:120">
      <c r="A252" s="447"/>
      <c r="B252" s="435"/>
      <c r="C252" s="437"/>
      <c r="D252" s="437"/>
      <c r="E252" s="437"/>
      <c r="F252" s="437"/>
      <c r="G252" s="437"/>
      <c r="H252" s="437"/>
      <c r="I252" s="437"/>
      <c r="J252" s="437"/>
      <c r="K252" s="437"/>
      <c r="L252" s="437"/>
      <c r="M252" s="437"/>
      <c r="N252" s="437"/>
      <c r="O252" s="437"/>
      <c r="P252" s="437"/>
      <c r="Q252" s="437"/>
      <c r="R252" s="437"/>
      <c r="S252" s="437"/>
      <c r="T252" s="437"/>
      <c r="U252" s="437"/>
      <c r="V252" s="437"/>
      <c r="W252" s="437"/>
      <c r="X252" s="437"/>
      <c r="Y252" s="437"/>
      <c r="Z252" s="437"/>
      <c r="AA252" s="437"/>
      <c r="AB252" s="437"/>
      <c r="AC252" s="437"/>
      <c r="AD252" s="437"/>
      <c r="AE252" s="437"/>
      <c r="AF252" s="437"/>
      <c r="AG252" s="437"/>
      <c r="AH252" s="437"/>
      <c r="AI252" s="437"/>
      <c r="AJ252" s="437"/>
      <c r="AK252" s="437"/>
      <c r="AL252" s="437"/>
      <c r="AM252" s="437"/>
      <c r="AN252" s="437"/>
      <c r="AO252" s="437"/>
      <c r="AP252" s="437"/>
      <c r="AQ252" s="437"/>
      <c r="AR252" s="437"/>
      <c r="AS252" s="437"/>
      <c r="AT252" s="437"/>
      <c r="AU252" s="437"/>
      <c r="AV252" s="437"/>
      <c r="AW252" s="437"/>
      <c r="AX252" s="437"/>
      <c r="AY252" s="437"/>
      <c r="AZ252" s="437"/>
      <c r="BA252" s="437"/>
      <c r="BB252" s="437"/>
      <c r="DI252" s="448" t="s">
        <v>757</v>
      </c>
      <c r="DJ252" s="449" t="e">
        <f t="array" ref="DJ252">PRODUCT(1+(DJ$7:DJ$250))-1</f>
        <v>#VALUE!</v>
      </c>
      <c r="DK252" s="449" cm="1">
        <f t="array" ref="DK252">PRODUCT(1+(DK$7:DK$250))-1</f>
        <v>-1.3281244831089056E-2</v>
      </c>
      <c r="DL252" s="449" t="e" cm="1">
        <f t="array" ref="DL252">PRODUCT(1+(DL$6:DL$250))-1</f>
        <v>#VALUE!</v>
      </c>
      <c r="DM252" s="449">
        <f t="array" ref="DM252">PRODUCT(1+(DM$6:DM$250))-1</f>
        <v>3.1102345903449962</v>
      </c>
      <c r="DN252" s="450" t="e">
        <f t="array" ref="DN252">PRODUCT(1+(DN$6:DN$250))-1</f>
        <v>#VALUE!</v>
      </c>
      <c r="DP252" s="463" t="e">
        <f t="array" ref="DP252">PRODUCT(1+(DP$6:DP$250))-1</f>
        <v>#VALUE!</v>
      </c>
    </row>
    <row r="253" spans="1:120" ht="13.5" thickBot="1">
      <c r="A253" s="447"/>
      <c r="B253" s="435"/>
      <c r="C253" s="437"/>
      <c r="D253" s="437"/>
      <c r="E253" s="437"/>
      <c r="F253" s="437"/>
      <c r="G253" s="437"/>
      <c r="H253" s="437"/>
      <c r="I253" s="437"/>
      <c r="J253" s="437"/>
      <c r="K253" s="437"/>
      <c r="L253" s="437"/>
      <c r="M253" s="437"/>
      <c r="N253" s="437"/>
      <c r="O253" s="437"/>
      <c r="P253" s="437"/>
      <c r="Q253" s="437"/>
      <c r="R253" s="437"/>
      <c r="S253" s="437"/>
      <c r="T253" s="437"/>
      <c r="U253" s="437"/>
      <c r="V253" s="437"/>
      <c r="W253" s="437"/>
      <c r="X253" s="437"/>
      <c r="Y253" s="437"/>
      <c r="Z253" s="437"/>
      <c r="AA253" s="437"/>
      <c r="AB253" s="437"/>
      <c r="AC253" s="437"/>
      <c r="AD253" s="437"/>
      <c r="AE253" s="437"/>
      <c r="AF253" s="437"/>
      <c r="AG253" s="437"/>
      <c r="AH253" s="437"/>
      <c r="AI253" s="437"/>
      <c r="AJ253" s="437"/>
      <c r="AK253" s="437"/>
      <c r="AL253" s="437"/>
      <c r="AM253" s="437"/>
      <c r="AN253" s="437"/>
      <c r="AO253" s="437"/>
      <c r="AP253" s="437"/>
      <c r="AQ253" s="437"/>
      <c r="AR253" s="437"/>
      <c r="AS253" s="437"/>
      <c r="AT253" s="437"/>
      <c r="AU253" s="437"/>
      <c r="AV253" s="437"/>
      <c r="AW253" s="437"/>
      <c r="AX253" s="437"/>
      <c r="AY253" s="437"/>
      <c r="AZ253" s="437"/>
      <c r="BA253" s="437"/>
      <c r="BB253" s="437"/>
      <c r="DI253" s="451" t="s">
        <v>758</v>
      </c>
      <c r="DJ253" s="452" t="e">
        <f>(1+DJ252)^(12/DATEDIF($A$5,$A$250,"m"))-1</f>
        <v>#VALUE!</v>
      </c>
      <c r="DK253" s="452">
        <f>(1+DK252)^(12/DATEDIF($A$5,$A$250,"m"))-1</f>
        <v>-6.5465399559172521E-4</v>
      </c>
      <c r="DL253" s="453" t="e">
        <f>(1+DL252)^(12/DATEDIF($A$5,$A$250,"m"))-1</f>
        <v>#VALUE!</v>
      </c>
      <c r="DM253" s="453">
        <f>(1+DM252)^(12/DATEDIF($A$5,$A$250,"m"))-1</f>
        <v>7.1684466749930564E-2</v>
      </c>
      <c r="DN253" s="454" t="e">
        <f>(1+DN252)^(12/DATEDIF($A$6,$A$250,"m"))-1</f>
        <v>#VALUE!</v>
      </c>
      <c r="DP253" s="464" t="e">
        <f>(1+DP252)^(12/DATEDIF($A$5,$A$250,"m"))-1</f>
        <v>#VALUE!</v>
      </c>
    </row>
    <row r="255" spans="1:120">
      <c r="A255" s="455" t="s">
        <v>759</v>
      </c>
      <c r="B255" s="456"/>
      <c r="C255" s="426"/>
      <c r="D255" s="426"/>
      <c r="E255" s="426"/>
      <c r="F255" s="426"/>
      <c r="G255" s="426"/>
      <c r="H255" s="426"/>
      <c r="I255" s="426"/>
      <c r="J255" s="426"/>
      <c r="K255" s="426"/>
      <c r="L255" s="426"/>
      <c r="M255" s="426"/>
      <c r="N255" s="426"/>
      <c r="O255" s="426"/>
      <c r="P255" s="426"/>
      <c r="Q255" s="426"/>
      <c r="R255" s="426"/>
      <c r="S255" s="426"/>
      <c r="T255" s="426"/>
      <c r="U255" s="426"/>
      <c r="V255" s="426"/>
      <c r="W255" s="426"/>
      <c r="X255" s="426"/>
      <c r="Y255" s="426"/>
      <c r="Z255" s="426"/>
      <c r="AA255" s="426"/>
      <c r="AB255" s="426"/>
      <c r="AC255" s="426"/>
      <c r="AD255" s="426"/>
      <c r="AE255" s="426"/>
      <c r="AF255" s="426"/>
      <c r="AG255" s="426"/>
      <c r="AH255" s="426"/>
      <c r="AI255" s="426"/>
      <c r="AJ255" s="426"/>
      <c r="AK255" s="426"/>
      <c r="AL255" s="426"/>
      <c r="AM255" s="426"/>
      <c r="AN255" s="426"/>
      <c r="AO255" s="426"/>
      <c r="AP255" s="426"/>
      <c r="AQ255" s="426"/>
      <c r="AR255" s="426"/>
      <c r="AS255" s="426"/>
      <c r="AT255" s="426"/>
      <c r="AU255" s="426"/>
      <c r="AV255" s="426"/>
      <c r="AW255" s="426"/>
      <c r="AX255" s="426"/>
      <c r="AY255" s="426"/>
      <c r="AZ255" s="426"/>
      <c r="BA255" s="426"/>
      <c r="BB255" s="426"/>
    </row>
    <row r="256" spans="1:120" ht="18" customHeight="1" thickBot="1">
      <c r="A256" s="429" t="s">
        <v>1132</v>
      </c>
      <c r="B256" s="776">
        <f t="shared" ref="B256:BA256" si="52">AVERAGE(B5:B254)</f>
        <v>4.216445467828291E-3</v>
      </c>
      <c r="C256" s="776">
        <f t="shared" si="52"/>
        <v>2.0156918947895508E-2</v>
      </c>
      <c r="D256" s="776">
        <f t="shared" si="52"/>
        <v>3.7949933299294856E-3</v>
      </c>
      <c r="E256" s="776">
        <f t="shared" si="52"/>
        <v>2.7844381709658775E-3</v>
      </c>
      <c r="F256" s="776">
        <f t="shared" si="52"/>
        <v>1.4374456218329969E-2</v>
      </c>
      <c r="G256" s="776">
        <f t="shared" si="52"/>
        <v>2.0830322689068237E-3</v>
      </c>
      <c r="H256" s="776">
        <f t="shared" si="52"/>
        <v>1.3941853329948593E-2</v>
      </c>
      <c r="I256" s="776">
        <f t="shared" si="52"/>
        <v>4.9319401665694615E-3</v>
      </c>
      <c r="J256" s="776">
        <f t="shared" si="52"/>
        <v>5.5894169869810922E-3</v>
      </c>
      <c r="K256" s="776">
        <f t="shared" si="52"/>
        <v>1.3634682865744693E-2</v>
      </c>
      <c r="L256" s="776">
        <f t="shared" si="52"/>
        <v>1.0775900705253817E-2</v>
      </c>
      <c r="M256" s="776">
        <f t="shared" si="52"/>
        <v>8.4024035410136914E-3</v>
      </c>
      <c r="N256" s="776">
        <f t="shared" si="52"/>
        <v>1.0289352634363346E-2</v>
      </c>
      <c r="O256" s="776">
        <f t="shared" si="52"/>
        <v>1.7386664974233568E-2</v>
      </c>
      <c r="P256" s="776">
        <f t="shared" si="52"/>
        <v>1.1184670693428314E-2</v>
      </c>
      <c r="Q256" s="776">
        <f t="shared" si="52"/>
        <v>7.8933694734877533E-3</v>
      </c>
      <c r="R256" s="776">
        <f t="shared" si="52"/>
        <v>1.2348153481448996E-2</v>
      </c>
      <c r="S256" s="776">
        <f t="shared" si="52"/>
        <v>9.3133199611980313E-3</v>
      </c>
      <c r="T256" s="776">
        <f t="shared" si="52"/>
        <v>5.7474658251392323E-3</v>
      </c>
      <c r="U256" s="776">
        <f t="shared" si="52"/>
        <v>1.4714925722394042E-2</v>
      </c>
      <c r="V256" s="776">
        <f t="shared" si="52"/>
        <v>2.2314911639708532E-2</v>
      </c>
      <c r="W256" s="776">
        <f t="shared" si="52"/>
        <v>2.320440800359188E-2</v>
      </c>
      <c r="X256" s="776">
        <f t="shared" si="52"/>
        <v>1.2667695686036838E-2</v>
      </c>
      <c r="Y256" s="776">
        <f t="shared" si="52"/>
        <v>1.2943631905825186E-2</v>
      </c>
      <c r="Z256" s="776">
        <f t="shared" si="52"/>
        <v>1.715527461085143E-2</v>
      </c>
      <c r="AA256" s="776">
        <f t="shared" si="52"/>
        <v>4.8387377357691089E-3</v>
      </c>
      <c r="AB256" s="776">
        <f t="shared" si="52"/>
        <v>7.1214782122583347E-3</v>
      </c>
      <c r="AC256" s="776">
        <f t="shared" si="52"/>
        <v>8.8062341404605993E-3</v>
      </c>
      <c r="AD256" s="776">
        <f t="shared" si="52"/>
        <v>3.5774565565340137E-2</v>
      </c>
      <c r="AE256" s="776">
        <f t="shared" si="52"/>
        <v>6.067905042952672E-3</v>
      </c>
      <c r="AF256" s="776">
        <f t="shared" si="52"/>
        <v>1.6800099527513962E-2</v>
      </c>
      <c r="AG256" s="776">
        <f t="shared" si="52"/>
        <v>1.6163677426445939E-2</v>
      </c>
      <c r="AH256" s="776">
        <f t="shared" si="52"/>
        <v>3.113704460356127E-2</v>
      </c>
      <c r="AI256" s="776">
        <f t="shared" si="52"/>
        <v>1.5664637092679293E-2</v>
      </c>
      <c r="AJ256" s="776">
        <f t="shared" si="52"/>
        <v>1.8816800556659338E-2</v>
      </c>
      <c r="AK256" s="776">
        <f t="shared" si="52"/>
        <v>2.2153367360467122E-2</v>
      </c>
      <c r="AL256" s="776">
        <f t="shared" si="52"/>
        <v>6.2818193720760775E-3</v>
      </c>
      <c r="AM256" s="776">
        <f t="shared" si="52"/>
        <v>2.3643652499583487E-2</v>
      </c>
      <c r="AN256" s="776">
        <f t="shared" si="52"/>
        <v>2.3794920132962517E-2</v>
      </c>
      <c r="AO256" s="776">
        <f t="shared" si="52"/>
        <v>3.8457255255713342E-2</v>
      </c>
      <c r="AP256" s="776">
        <f t="shared" si="52"/>
        <v>6.6025880389209785E-2</v>
      </c>
      <c r="AQ256" s="776">
        <f t="shared" si="52"/>
        <v>9.234079633933065E-2</v>
      </c>
      <c r="AR256" s="776">
        <f t="shared" si="52"/>
        <v>3.0507658367611462E-2</v>
      </c>
      <c r="AS256" s="776">
        <f t="shared" si="52"/>
        <v>3.1212435861771395E-3</v>
      </c>
      <c r="AT256" s="776">
        <f t="shared" si="52"/>
        <v>1.655730676938735E-2</v>
      </c>
      <c r="AU256" s="776">
        <f t="shared" si="52"/>
        <v>4.2791626064434922E-2</v>
      </c>
      <c r="AV256" s="776">
        <f t="shared" si="52"/>
        <v>3.8855205738719756E-2</v>
      </c>
      <c r="AW256" s="776">
        <f t="shared" si="52"/>
        <v>2.2127008237202463E-2</v>
      </c>
      <c r="AX256" s="776">
        <f t="shared" si="52"/>
        <v>8.3039976440515001E-2</v>
      </c>
      <c r="AY256" s="776">
        <f t="shared" si="52"/>
        <v>2.7342497700601751E-2</v>
      </c>
      <c r="AZ256" s="776">
        <f t="shared" si="52"/>
        <v>2.3642506073113134E-12</v>
      </c>
      <c r="BA256" s="776">
        <f t="shared" si="52"/>
        <v>1.6093247249215934E-2</v>
      </c>
      <c r="BB256" s="776">
        <f>AVERAGE(BB5:BB254)</f>
        <v>3.8250319802485677E-3</v>
      </c>
      <c r="DJ256" s="774"/>
      <c r="DK256" s="774"/>
      <c r="DL256" s="774"/>
      <c r="DM256" s="774"/>
      <c r="DN256" s="774"/>
    </row>
    <row r="257" spans="1:118" ht="18" customHeight="1">
      <c r="A257" s="429" t="s">
        <v>760</v>
      </c>
      <c r="B257" s="425">
        <f t="shared" ref="B257:BB257" si="53">COUNTIF(B5:B255,"&gt;0.0005")</f>
        <v>32</v>
      </c>
      <c r="C257" s="425">
        <f t="shared" si="53"/>
        <v>133</v>
      </c>
      <c r="D257" s="425">
        <f t="shared" si="53"/>
        <v>26</v>
      </c>
      <c r="E257" s="425">
        <f t="shared" si="53"/>
        <v>20</v>
      </c>
      <c r="F257" s="425">
        <f t="shared" si="53"/>
        <v>99</v>
      </c>
      <c r="G257" s="425">
        <f t="shared" si="53"/>
        <v>12</v>
      </c>
      <c r="H257" s="425">
        <f t="shared" si="53"/>
        <v>78</v>
      </c>
      <c r="I257" s="425">
        <f t="shared" si="53"/>
        <v>30</v>
      </c>
      <c r="J257" s="425">
        <f t="shared" si="53"/>
        <v>36</v>
      </c>
      <c r="K257" s="425">
        <f t="shared" si="53"/>
        <v>80</v>
      </c>
      <c r="L257" s="425">
        <f t="shared" si="53"/>
        <v>66</v>
      </c>
      <c r="M257" s="425">
        <f t="shared" si="53"/>
        <v>47</v>
      </c>
      <c r="N257" s="425">
        <f t="shared" si="53"/>
        <v>60</v>
      </c>
      <c r="O257" s="425">
        <f t="shared" si="53"/>
        <v>122</v>
      </c>
      <c r="P257" s="425">
        <f t="shared" si="53"/>
        <v>93</v>
      </c>
      <c r="Q257" s="425">
        <f t="shared" si="53"/>
        <v>42</v>
      </c>
      <c r="R257" s="425">
        <f t="shared" si="53"/>
        <v>120</v>
      </c>
      <c r="S257" s="425">
        <f t="shared" si="53"/>
        <v>60</v>
      </c>
      <c r="T257" s="425">
        <f t="shared" si="53"/>
        <v>37</v>
      </c>
      <c r="U257" s="425">
        <f t="shared" si="53"/>
        <v>80</v>
      </c>
      <c r="V257" s="425">
        <f t="shared" si="53"/>
        <v>117</v>
      </c>
      <c r="W257" s="425">
        <f t="shared" si="53"/>
        <v>129</v>
      </c>
      <c r="X257" s="425">
        <f t="shared" si="53"/>
        <v>91</v>
      </c>
      <c r="Y257" s="425">
        <f t="shared" si="53"/>
        <v>75</v>
      </c>
      <c r="Z257" s="425">
        <f t="shared" si="53"/>
        <v>103</v>
      </c>
      <c r="AA257" s="425">
        <f t="shared" si="53"/>
        <v>34</v>
      </c>
      <c r="AB257" s="425">
        <f t="shared" si="53"/>
        <v>45</v>
      </c>
      <c r="AC257" s="425">
        <f t="shared" si="53"/>
        <v>56</v>
      </c>
      <c r="AD257" s="425">
        <f t="shared" si="53"/>
        <v>184</v>
      </c>
      <c r="AE257" s="425">
        <f t="shared" si="53"/>
        <v>37</v>
      </c>
      <c r="AF257" s="425">
        <f t="shared" si="53"/>
        <v>93</v>
      </c>
      <c r="AG257" s="425">
        <f t="shared" si="53"/>
        <v>84</v>
      </c>
      <c r="AH257" s="425">
        <f t="shared" si="53"/>
        <v>156</v>
      </c>
      <c r="AI257" s="425">
        <f t="shared" si="53"/>
        <v>85</v>
      </c>
      <c r="AJ257" s="425">
        <f t="shared" si="53"/>
        <v>98</v>
      </c>
      <c r="AK257" s="425">
        <f t="shared" si="53"/>
        <v>112</v>
      </c>
      <c r="AL257" s="425">
        <f t="shared" si="53"/>
        <v>38</v>
      </c>
      <c r="AM257" s="425">
        <f t="shared" si="53"/>
        <v>124</v>
      </c>
      <c r="AN257" s="425">
        <f t="shared" si="53"/>
        <v>124</v>
      </c>
      <c r="AO257" s="425">
        <f t="shared" si="53"/>
        <v>159</v>
      </c>
      <c r="AP257" s="425">
        <f t="shared" si="53"/>
        <v>246</v>
      </c>
      <c r="AQ257" s="425">
        <f t="shared" si="53"/>
        <v>231</v>
      </c>
      <c r="AR257" s="425">
        <f t="shared" si="53"/>
        <v>162</v>
      </c>
      <c r="AS257" s="425">
        <f t="shared" si="53"/>
        <v>27</v>
      </c>
      <c r="AT257" s="425">
        <f t="shared" si="53"/>
        <v>114</v>
      </c>
      <c r="AU257" s="425">
        <f t="shared" si="53"/>
        <v>216</v>
      </c>
      <c r="AV257" s="425">
        <f t="shared" si="53"/>
        <v>210</v>
      </c>
      <c r="AW257" s="425">
        <f t="shared" si="53"/>
        <v>234</v>
      </c>
      <c r="AX257" s="425">
        <f t="shared" si="53"/>
        <v>234</v>
      </c>
      <c r="AY257" s="425">
        <f t="shared" si="53"/>
        <v>213</v>
      </c>
      <c r="AZ257" s="425">
        <f t="shared" si="53"/>
        <v>0</v>
      </c>
      <c r="BA257" s="425">
        <f t="shared" si="53"/>
        <v>204</v>
      </c>
      <c r="BB257" s="425">
        <f t="shared" si="53"/>
        <v>21</v>
      </c>
      <c r="DJ257" s="1007" t="s">
        <v>1133</v>
      </c>
      <c r="DK257" s="1008"/>
      <c r="DL257" s="1008"/>
      <c r="DM257" s="1008"/>
      <c r="DN257" s="1009"/>
    </row>
    <row r="258" spans="1:118" ht="18" customHeight="1">
      <c r="A258" s="429" t="s">
        <v>762</v>
      </c>
      <c r="B258" s="425">
        <f>COUNT($A$5:$A$254)</f>
        <v>246</v>
      </c>
      <c r="C258" s="425">
        <f t="shared" ref="C258:BB258" si="54">COUNT($A$5:$A$254)</f>
        <v>246</v>
      </c>
      <c r="D258" s="425">
        <f t="shared" si="54"/>
        <v>246</v>
      </c>
      <c r="E258" s="425">
        <f t="shared" si="54"/>
        <v>246</v>
      </c>
      <c r="F258" s="425">
        <f t="shared" si="54"/>
        <v>246</v>
      </c>
      <c r="G258" s="425">
        <f t="shared" si="54"/>
        <v>246</v>
      </c>
      <c r="H258" s="425">
        <f t="shared" si="54"/>
        <v>246</v>
      </c>
      <c r="I258" s="425">
        <f t="shared" si="54"/>
        <v>246</v>
      </c>
      <c r="J258" s="425">
        <f t="shared" si="54"/>
        <v>246</v>
      </c>
      <c r="K258" s="425">
        <f t="shared" si="54"/>
        <v>246</v>
      </c>
      <c r="L258" s="425">
        <f t="shared" si="54"/>
        <v>246</v>
      </c>
      <c r="M258" s="425">
        <f t="shared" si="54"/>
        <v>246</v>
      </c>
      <c r="N258" s="425">
        <f t="shared" si="54"/>
        <v>246</v>
      </c>
      <c r="O258" s="425">
        <f t="shared" si="54"/>
        <v>246</v>
      </c>
      <c r="P258" s="425">
        <f t="shared" si="54"/>
        <v>246</v>
      </c>
      <c r="Q258" s="425">
        <f t="shared" si="54"/>
        <v>246</v>
      </c>
      <c r="R258" s="425">
        <f t="shared" si="54"/>
        <v>246</v>
      </c>
      <c r="S258" s="425">
        <f t="shared" si="54"/>
        <v>246</v>
      </c>
      <c r="T258" s="425">
        <f t="shared" si="54"/>
        <v>246</v>
      </c>
      <c r="U258" s="425">
        <f t="shared" si="54"/>
        <v>246</v>
      </c>
      <c r="V258" s="425">
        <f t="shared" si="54"/>
        <v>246</v>
      </c>
      <c r="W258" s="425">
        <f t="shared" si="54"/>
        <v>246</v>
      </c>
      <c r="X258" s="425">
        <f t="shared" si="54"/>
        <v>246</v>
      </c>
      <c r="Y258" s="425">
        <f t="shared" si="54"/>
        <v>246</v>
      </c>
      <c r="Z258" s="425">
        <f t="shared" si="54"/>
        <v>246</v>
      </c>
      <c r="AA258" s="425">
        <f t="shared" si="54"/>
        <v>246</v>
      </c>
      <c r="AB258" s="425">
        <f t="shared" si="54"/>
        <v>246</v>
      </c>
      <c r="AC258" s="425">
        <f t="shared" si="54"/>
        <v>246</v>
      </c>
      <c r="AD258" s="425">
        <f t="shared" si="54"/>
        <v>246</v>
      </c>
      <c r="AE258" s="425">
        <f t="shared" si="54"/>
        <v>246</v>
      </c>
      <c r="AF258" s="425">
        <f t="shared" si="54"/>
        <v>246</v>
      </c>
      <c r="AG258" s="425">
        <f t="shared" si="54"/>
        <v>246</v>
      </c>
      <c r="AH258" s="425">
        <f t="shared" si="54"/>
        <v>246</v>
      </c>
      <c r="AI258" s="425">
        <f t="shared" si="54"/>
        <v>246</v>
      </c>
      <c r="AJ258" s="425">
        <f t="shared" si="54"/>
        <v>246</v>
      </c>
      <c r="AK258" s="425">
        <f t="shared" si="54"/>
        <v>246</v>
      </c>
      <c r="AL258" s="425">
        <f t="shared" si="54"/>
        <v>246</v>
      </c>
      <c r="AM258" s="425">
        <f t="shared" si="54"/>
        <v>246</v>
      </c>
      <c r="AN258" s="425">
        <f t="shared" si="54"/>
        <v>246</v>
      </c>
      <c r="AO258" s="425">
        <f t="shared" si="54"/>
        <v>246</v>
      </c>
      <c r="AP258" s="425">
        <f t="shared" si="54"/>
        <v>246</v>
      </c>
      <c r="AQ258" s="425">
        <f t="shared" si="54"/>
        <v>246</v>
      </c>
      <c r="AR258" s="425">
        <f t="shared" si="54"/>
        <v>246</v>
      </c>
      <c r="AS258" s="425">
        <f t="shared" si="54"/>
        <v>246</v>
      </c>
      <c r="AT258" s="425">
        <f t="shared" si="54"/>
        <v>246</v>
      </c>
      <c r="AU258" s="425">
        <f t="shared" si="54"/>
        <v>246</v>
      </c>
      <c r="AV258" s="425">
        <f t="shared" si="54"/>
        <v>246</v>
      </c>
      <c r="AW258" s="425">
        <f t="shared" si="54"/>
        <v>246</v>
      </c>
      <c r="AX258" s="425">
        <f t="shared" si="54"/>
        <v>246</v>
      </c>
      <c r="AY258" s="425">
        <f t="shared" si="54"/>
        <v>246</v>
      </c>
      <c r="AZ258" s="425">
        <f>COUNT($A$5:$A$254)</f>
        <v>246</v>
      </c>
      <c r="BA258" s="425">
        <f t="shared" si="54"/>
        <v>246</v>
      </c>
      <c r="BB258" s="425">
        <f t="shared" si="54"/>
        <v>246</v>
      </c>
      <c r="DJ258" s="1010"/>
      <c r="DK258" s="1011"/>
      <c r="DL258" s="1011"/>
      <c r="DM258" s="1011"/>
      <c r="DN258" s="1012"/>
    </row>
    <row r="259" spans="1:118" ht="18" customHeight="1">
      <c r="A259" s="429" t="s">
        <v>763</v>
      </c>
      <c r="B259" s="457">
        <f t="shared" ref="B259" si="55">B257/B258</f>
        <v>0.13008130081300814</v>
      </c>
      <c r="C259" s="457">
        <f t="shared" ref="C259" si="56">C257/C258</f>
        <v>0.54065040650406504</v>
      </c>
      <c r="D259" s="457">
        <f t="shared" ref="D259" si="57">D257/D258</f>
        <v>0.10569105691056911</v>
      </c>
      <c r="E259" s="457">
        <f t="shared" ref="E259" si="58">E257/E258</f>
        <v>8.1300813008130079E-2</v>
      </c>
      <c r="F259" s="457">
        <f t="shared" ref="F259" si="59">F257/F258</f>
        <v>0.40243902439024393</v>
      </c>
      <c r="G259" s="457">
        <f t="shared" ref="G259" si="60">G257/G258</f>
        <v>4.878048780487805E-2</v>
      </c>
      <c r="H259" s="457">
        <f t="shared" ref="H259" si="61">H257/H258</f>
        <v>0.31707317073170732</v>
      </c>
      <c r="I259" s="457">
        <f t="shared" ref="I259" si="62">I257/I258</f>
        <v>0.12195121951219512</v>
      </c>
      <c r="J259" s="457">
        <f t="shared" ref="J259" si="63">J257/J258</f>
        <v>0.14634146341463414</v>
      </c>
      <c r="K259" s="457">
        <f t="shared" ref="K259" si="64">K257/K258</f>
        <v>0.32520325203252032</v>
      </c>
      <c r="L259" s="457">
        <f t="shared" ref="L259" si="65">L257/L258</f>
        <v>0.26829268292682928</v>
      </c>
      <c r="M259" s="457">
        <f t="shared" ref="M259" si="66">M257/M258</f>
        <v>0.1910569105691057</v>
      </c>
      <c r="N259" s="457">
        <f t="shared" ref="N259" si="67">N257/N258</f>
        <v>0.24390243902439024</v>
      </c>
      <c r="O259" s="457">
        <f t="shared" ref="O259" si="68">O257/O258</f>
        <v>0.49593495934959347</v>
      </c>
      <c r="P259" s="457">
        <f t="shared" ref="P259" si="69">P257/P258</f>
        <v>0.37804878048780488</v>
      </c>
      <c r="Q259" s="457">
        <f t="shared" ref="Q259" si="70">Q257/Q258</f>
        <v>0.17073170731707318</v>
      </c>
      <c r="R259" s="457">
        <f t="shared" ref="R259" si="71">R257/R258</f>
        <v>0.48780487804878048</v>
      </c>
      <c r="S259" s="457">
        <f t="shared" ref="S259" si="72">S257/S258</f>
        <v>0.24390243902439024</v>
      </c>
      <c r="T259" s="457">
        <f t="shared" ref="T259" si="73">T257/T258</f>
        <v>0.15040650406504066</v>
      </c>
      <c r="U259" s="457">
        <f t="shared" ref="U259" si="74">U257/U258</f>
        <v>0.32520325203252032</v>
      </c>
      <c r="V259" s="457">
        <f t="shared" ref="V259" si="75">V257/V258</f>
        <v>0.47560975609756095</v>
      </c>
      <c r="W259" s="457">
        <f t="shared" ref="W259" si="76">W257/W258</f>
        <v>0.52439024390243905</v>
      </c>
      <c r="X259" s="457">
        <f t="shared" ref="X259" si="77">X257/X258</f>
        <v>0.36991869918699188</v>
      </c>
      <c r="Y259" s="457">
        <f t="shared" ref="Y259" si="78">Y257/Y258</f>
        <v>0.3048780487804878</v>
      </c>
      <c r="Z259" s="457">
        <f t="shared" ref="Z259" si="79">Z257/Z258</f>
        <v>0.41869918699186992</v>
      </c>
      <c r="AA259" s="457">
        <f t="shared" ref="AA259" si="80">AA257/AA258</f>
        <v>0.13821138211382114</v>
      </c>
      <c r="AB259" s="457">
        <f t="shared" ref="AB259" si="81">AB257/AB258</f>
        <v>0.18292682926829268</v>
      </c>
      <c r="AC259" s="457">
        <f t="shared" ref="AC259" si="82">AC257/AC258</f>
        <v>0.22764227642276422</v>
      </c>
      <c r="AD259" s="457">
        <f t="shared" ref="AD259" si="83">AD257/AD258</f>
        <v>0.74796747967479671</v>
      </c>
      <c r="AE259" s="457">
        <f t="shared" ref="AE259" si="84">AE257/AE258</f>
        <v>0.15040650406504066</v>
      </c>
      <c r="AF259" s="457">
        <f t="shared" ref="AF259" si="85">AF257/AF258</f>
        <v>0.37804878048780488</v>
      </c>
      <c r="AG259" s="457">
        <f t="shared" ref="AG259" si="86">AG257/AG258</f>
        <v>0.34146341463414637</v>
      </c>
      <c r="AH259" s="457">
        <f t="shared" ref="AH259" si="87">AH257/AH258</f>
        <v>0.63414634146341464</v>
      </c>
      <c r="AI259" s="457">
        <f t="shared" ref="AI259" si="88">AI257/AI258</f>
        <v>0.34552845528455284</v>
      </c>
      <c r="AJ259" s="457">
        <f t="shared" ref="AJ259" si="89">AJ257/AJ258</f>
        <v>0.3983739837398374</v>
      </c>
      <c r="AK259" s="457">
        <f t="shared" ref="AK259" si="90">AK257/AK258</f>
        <v>0.45528455284552843</v>
      </c>
      <c r="AL259" s="457">
        <f t="shared" ref="AL259" si="91">AL257/AL258</f>
        <v>0.15447154471544716</v>
      </c>
      <c r="AM259" s="457">
        <f t="shared" ref="AM259" si="92">AM257/AM258</f>
        <v>0.50406504065040647</v>
      </c>
      <c r="AN259" s="457">
        <f t="shared" ref="AN259" si="93">AN257/AN258</f>
        <v>0.50406504065040647</v>
      </c>
      <c r="AO259" s="457">
        <f t="shared" ref="AO259" si="94">AO257/AO258</f>
        <v>0.64634146341463417</v>
      </c>
      <c r="AP259" s="457">
        <f t="shared" ref="AP259" si="95">AP257/AP258</f>
        <v>1</v>
      </c>
      <c r="AQ259" s="457">
        <f t="shared" ref="AQ259" si="96">AQ257/AQ258</f>
        <v>0.93902439024390238</v>
      </c>
      <c r="AR259" s="457">
        <f t="shared" ref="AR259" si="97">AR257/AR258</f>
        <v>0.65853658536585369</v>
      </c>
      <c r="AS259" s="457">
        <f t="shared" ref="AS259" si="98">AS257/AS258</f>
        <v>0.10975609756097561</v>
      </c>
      <c r="AT259" s="457">
        <f t="shared" ref="AT259" si="99">AT257/AT258</f>
        <v>0.46341463414634149</v>
      </c>
      <c r="AU259" s="457">
        <f t="shared" ref="AU259" si="100">AU257/AU258</f>
        <v>0.87804878048780488</v>
      </c>
      <c r="AV259" s="457">
        <f t="shared" ref="AV259" si="101">AV257/AV258</f>
        <v>0.85365853658536583</v>
      </c>
      <c r="AW259" s="457">
        <f t="shared" ref="AW259" si="102">AW257/AW258</f>
        <v>0.95121951219512191</v>
      </c>
      <c r="AX259" s="457">
        <f t="shared" ref="AX259" si="103">AX257/AX258</f>
        <v>0.95121951219512191</v>
      </c>
      <c r="AY259" s="457">
        <f t="shared" ref="AY259" si="104">AY257/AY258</f>
        <v>0.86585365853658536</v>
      </c>
      <c r="AZ259" s="457">
        <f t="shared" ref="AZ259" si="105">AZ257/AZ258</f>
        <v>0</v>
      </c>
      <c r="BA259" s="457">
        <f t="shared" ref="BA259" si="106">BA257/BA258</f>
        <v>0.82926829268292679</v>
      </c>
      <c r="BB259" s="457">
        <f t="shared" ref="BB259" si="107">BB257/BB258</f>
        <v>8.5365853658536592E-2</v>
      </c>
      <c r="DJ259" s="1010"/>
      <c r="DK259" s="1011"/>
      <c r="DL259" s="1011"/>
      <c r="DM259" s="1011"/>
      <c r="DN259" s="1012"/>
    </row>
    <row r="260" spans="1:118" ht="29.25" customHeight="1" thickBot="1">
      <c r="A260" s="429" t="s">
        <v>764</v>
      </c>
      <c r="B260" s="458">
        <f>B259-AVERAGE($A$259:$BC$259)</f>
        <v>-0.27864703175333649</v>
      </c>
      <c r="C260" s="458">
        <f t="shared" ref="C260:BB260" si="108">C259-AVERAGE($A$259:$BC$259)</f>
        <v>0.13192207393772037</v>
      </c>
      <c r="D260" s="458">
        <f t="shared" si="108"/>
        <v>-0.30303727565577554</v>
      </c>
      <c r="E260" s="458">
        <f t="shared" si="108"/>
        <v>-0.32742751955821459</v>
      </c>
      <c r="F260" s="458">
        <f t="shared" si="108"/>
        <v>-6.2893081761007386E-3</v>
      </c>
      <c r="G260" s="458">
        <f t="shared" si="108"/>
        <v>-0.35994784476146663</v>
      </c>
      <c r="H260" s="458">
        <f t="shared" si="108"/>
        <v>-9.1655161834637344E-2</v>
      </c>
      <c r="I260" s="458">
        <f t="shared" si="108"/>
        <v>-0.28677711305414955</v>
      </c>
      <c r="J260" s="458">
        <f t="shared" si="108"/>
        <v>-0.2623868691517105</v>
      </c>
      <c r="K260" s="458">
        <f t="shared" si="108"/>
        <v>-8.3525080533824347E-2</v>
      </c>
      <c r="L260" s="458">
        <f t="shared" si="108"/>
        <v>-0.14043564963951538</v>
      </c>
      <c r="M260" s="458">
        <f t="shared" si="108"/>
        <v>-0.21767142199723896</v>
      </c>
      <c r="N260" s="458">
        <f t="shared" si="108"/>
        <v>-0.16482589354195443</v>
      </c>
      <c r="O260" s="458">
        <f t="shared" si="108"/>
        <v>8.7206626783248808E-2</v>
      </c>
      <c r="P260" s="458">
        <f t="shared" si="108"/>
        <v>-3.0679552078539785E-2</v>
      </c>
      <c r="Q260" s="458">
        <f t="shared" si="108"/>
        <v>-0.23799662524927148</v>
      </c>
      <c r="R260" s="458">
        <f t="shared" si="108"/>
        <v>7.9076545482435812E-2</v>
      </c>
      <c r="S260" s="458">
        <f t="shared" si="108"/>
        <v>-0.16482589354195443</v>
      </c>
      <c r="T260" s="458">
        <f t="shared" si="108"/>
        <v>-0.25832182850130403</v>
      </c>
      <c r="U260" s="458">
        <f t="shared" si="108"/>
        <v>-8.3525080533824347E-2</v>
      </c>
      <c r="V260" s="458">
        <f t="shared" si="108"/>
        <v>6.6881423531216289E-2</v>
      </c>
      <c r="W260" s="458">
        <f t="shared" si="108"/>
        <v>0.11566191133609438</v>
      </c>
      <c r="X260" s="458">
        <f t="shared" si="108"/>
        <v>-3.8809633379352781E-2</v>
      </c>
      <c r="Y260" s="458">
        <f t="shared" si="108"/>
        <v>-0.10385028378585687</v>
      </c>
      <c r="Z260" s="458">
        <f t="shared" si="108"/>
        <v>9.9708544255252551E-3</v>
      </c>
      <c r="AA260" s="458">
        <f t="shared" si="108"/>
        <v>-0.27051695045252355</v>
      </c>
      <c r="AB260" s="458">
        <f t="shared" si="108"/>
        <v>-0.22580150329805199</v>
      </c>
      <c r="AC260" s="458">
        <f t="shared" si="108"/>
        <v>-0.18108605614358045</v>
      </c>
      <c r="AD260" s="458">
        <f t="shared" si="108"/>
        <v>0.33923914710845204</v>
      </c>
      <c r="AE260" s="458">
        <f t="shared" si="108"/>
        <v>-0.25832182850130403</v>
      </c>
      <c r="AF260" s="458">
        <f t="shared" si="108"/>
        <v>-3.0679552078539785E-2</v>
      </c>
      <c r="AG260" s="458">
        <f t="shared" si="108"/>
        <v>-6.7264917932198298E-2</v>
      </c>
      <c r="AH260" s="458">
        <f t="shared" si="108"/>
        <v>0.22541800889706998</v>
      </c>
      <c r="AI260" s="458">
        <f t="shared" si="108"/>
        <v>-6.3199877281791828E-2</v>
      </c>
      <c r="AJ260" s="458">
        <f t="shared" si="108"/>
        <v>-1.0354348826507265E-2</v>
      </c>
      <c r="AK260" s="458">
        <f t="shared" si="108"/>
        <v>4.6556220279183769E-2</v>
      </c>
      <c r="AL260" s="458">
        <f t="shared" si="108"/>
        <v>-0.2542567878508975</v>
      </c>
      <c r="AM260" s="458">
        <f t="shared" si="108"/>
        <v>9.5336708084061805E-2</v>
      </c>
      <c r="AN260" s="458">
        <f t="shared" si="108"/>
        <v>9.5336708084061805E-2</v>
      </c>
      <c r="AO260" s="458">
        <f t="shared" si="108"/>
        <v>0.2376131308482895</v>
      </c>
      <c r="AP260" s="458">
        <f t="shared" si="108"/>
        <v>0.59127166743365533</v>
      </c>
      <c r="AQ260" s="458">
        <f t="shared" si="108"/>
        <v>0.53029605767755772</v>
      </c>
      <c r="AR260" s="458">
        <f t="shared" si="108"/>
        <v>0.24980825279950902</v>
      </c>
      <c r="AS260" s="458">
        <f t="shared" si="108"/>
        <v>-0.29897223500536907</v>
      </c>
      <c r="AT260" s="458">
        <f t="shared" si="108"/>
        <v>5.4686301579996821E-2</v>
      </c>
      <c r="AU260" s="458">
        <f t="shared" si="108"/>
        <v>0.46932044792146022</v>
      </c>
      <c r="AV260" s="458">
        <f t="shared" si="108"/>
        <v>0.44493020401902117</v>
      </c>
      <c r="AW260" s="458">
        <f t="shared" si="108"/>
        <v>0.54249117962877724</v>
      </c>
      <c r="AX260" s="458">
        <f t="shared" si="108"/>
        <v>0.54249117962877724</v>
      </c>
      <c r="AY260" s="458">
        <f t="shared" si="108"/>
        <v>0.45712532597024069</v>
      </c>
      <c r="AZ260" s="458">
        <f t="shared" si="108"/>
        <v>-0.40872833256634467</v>
      </c>
      <c r="BA260" s="458">
        <f t="shared" si="108"/>
        <v>0.42053996011658212</v>
      </c>
      <c r="BB260" s="458">
        <f t="shared" si="108"/>
        <v>-0.32336247890780806</v>
      </c>
      <c r="DJ260" s="1013"/>
      <c r="DK260" s="1014"/>
      <c r="DL260" s="1014"/>
      <c r="DM260" s="1014"/>
      <c r="DN260" s="1015"/>
    </row>
    <row r="262" spans="1:118">
      <c r="AV262" s="438"/>
      <c r="AW262" s="438"/>
      <c r="AX262" s="438"/>
      <c r="AY262" s="438"/>
      <c r="AZ262" s="438"/>
    </row>
  </sheetData>
  <mergeCells count="2">
    <mergeCell ref="DJ2:DN2"/>
    <mergeCell ref="DJ257:DN26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F6F8E3-6C14-4214-8CE7-6F8070918D04}">
  <sheetPr>
    <tabColor theme="0" tint="-0.34998626667073579"/>
  </sheetPr>
  <dimension ref="A1:O56"/>
  <sheetViews>
    <sheetView zoomScale="85" zoomScaleNormal="85" workbookViewId="0"/>
  </sheetViews>
  <sheetFormatPr defaultRowHeight="15"/>
  <cols>
    <col min="1" max="1" width="66.140625" bestFit="1" customWidth="1"/>
    <col min="2" max="2" width="10" bestFit="1" customWidth="1"/>
    <col min="3" max="3" width="13.85546875" bestFit="1" customWidth="1"/>
    <col min="4" max="4" width="12.7109375" bestFit="1" customWidth="1"/>
    <col min="5" max="5" width="11.7109375" bestFit="1" customWidth="1"/>
    <col min="6" max="6" width="6.7109375" bestFit="1" customWidth="1"/>
    <col min="7" max="7" width="7" bestFit="1" customWidth="1"/>
    <col min="8" max="8" width="17.7109375" bestFit="1" customWidth="1"/>
    <col min="9" max="9" width="16" bestFit="1" customWidth="1"/>
    <col min="10" max="10" width="17.5703125" bestFit="1" customWidth="1"/>
    <col min="11" max="11" width="6.7109375" bestFit="1" customWidth="1"/>
    <col min="12" max="12" width="18.140625" bestFit="1" customWidth="1"/>
    <col min="13" max="13" width="11.28515625" bestFit="1" customWidth="1"/>
    <col min="14" max="14" width="13.42578125" style="211" customWidth="1"/>
    <col min="15" max="15" width="14.5703125" style="211" customWidth="1"/>
  </cols>
  <sheetData>
    <row r="1" spans="1:15">
      <c r="A1" s="208"/>
      <c r="B1" s="208" t="s">
        <v>637</v>
      </c>
      <c r="C1" s="208" t="s">
        <v>638</v>
      </c>
      <c r="D1" s="208" t="s">
        <v>639</v>
      </c>
      <c r="E1" s="208" t="s">
        <v>640</v>
      </c>
      <c r="F1" s="208" t="s">
        <v>641</v>
      </c>
      <c r="G1" s="208" t="s">
        <v>642</v>
      </c>
      <c r="H1" s="208" t="s">
        <v>643</v>
      </c>
      <c r="I1" s="208" t="s">
        <v>644</v>
      </c>
      <c r="J1" s="208" t="s">
        <v>645</v>
      </c>
      <c r="K1" s="208" t="s">
        <v>646</v>
      </c>
      <c r="L1" s="208" t="s">
        <v>647</v>
      </c>
      <c r="M1" s="208" t="s">
        <v>1182</v>
      </c>
      <c r="N1" s="285" t="s">
        <v>1</v>
      </c>
      <c r="O1" s="285" t="s">
        <v>2</v>
      </c>
    </row>
    <row r="2" spans="1:15">
      <c r="A2" t="s">
        <v>648</v>
      </c>
    </row>
    <row r="3" spans="1:15">
      <c r="A3" t="s">
        <v>1195</v>
      </c>
    </row>
    <row r="4" spans="1:15">
      <c r="A4" t="s">
        <v>650</v>
      </c>
    </row>
    <row r="5" spans="1:15">
      <c r="A5" t="s">
        <v>1196</v>
      </c>
    </row>
    <row r="6" spans="1:15">
      <c r="A6" t="s">
        <v>1197</v>
      </c>
    </row>
    <row r="7" spans="1:15">
      <c r="A7" t="s">
        <v>653</v>
      </c>
    </row>
    <row r="8" spans="1:15">
      <c r="A8" t="s">
        <v>654</v>
      </c>
    </row>
    <row r="9" spans="1:15">
      <c r="A9" t="s">
        <v>655</v>
      </c>
    </row>
    <row r="10" spans="1:15" s="208" customFormat="1">
      <c r="A10" s="349" t="s">
        <v>656</v>
      </c>
      <c r="B10" s="350">
        <v>0</v>
      </c>
      <c r="C10" s="350">
        <v>107751042.98999999</v>
      </c>
      <c r="D10" s="350">
        <v>86446679.829999998</v>
      </c>
      <c r="E10" s="350">
        <v>1179682.83</v>
      </c>
      <c r="F10" s="349">
        <v>100</v>
      </c>
      <c r="G10" s="349">
        <v>1.34</v>
      </c>
      <c r="H10" s="349">
        <v>0.93</v>
      </c>
      <c r="I10" s="349">
        <v>0.4</v>
      </c>
      <c r="J10" s="349">
        <v>1.34</v>
      </c>
      <c r="K10" s="349">
        <v>1.36</v>
      </c>
      <c r="L10" s="349">
        <v>1.36</v>
      </c>
      <c r="M10" s="349"/>
      <c r="N10" s="351"/>
      <c r="O10" s="351"/>
    </row>
    <row r="11" spans="1:15">
      <c r="A11" s="289" t="s">
        <v>16</v>
      </c>
      <c r="B11" s="358">
        <v>0</v>
      </c>
      <c r="C11" s="358">
        <v>6062572</v>
      </c>
      <c r="D11" s="358">
        <v>19255885.149999999</v>
      </c>
      <c r="E11" s="358">
        <v>-223496.68</v>
      </c>
      <c r="F11" s="289">
        <v>22.27</v>
      </c>
      <c r="G11" s="289">
        <v>-0.12</v>
      </c>
      <c r="H11" s="289">
        <v>-0.12</v>
      </c>
      <c r="I11" s="289">
        <v>-0.14000000000000001</v>
      </c>
      <c r="J11" s="289">
        <v>-0.26</v>
      </c>
      <c r="K11" s="289">
        <v>-1.1599999999999999</v>
      </c>
      <c r="L11" s="289">
        <v>-0.26</v>
      </c>
      <c r="M11" s="289"/>
      <c r="N11" s="666" t="str">
        <f>IFERROR(VLOOKUP(A11,Reference!$B$3:$D$500,2,FALSE),"")</f>
        <v>Liquidity</v>
      </c>
      <c r="O11" s="666" t="str">
        <f>IFERROR(VLOOKUP(A11,Reference!$B$3:$D$500,3,FALSE),"")</f>
        <v>Liquidity</v>
      </c>
    </row>
    <row r="12" spans="1:15">
      <c r="A12" t="s">
        <v>657</v>
      </c>
      <c r="B12">
        <v>0</v>
      </c>
      <c r="C12" s="216">
        <v>3056664.49</v>
      </c>
      <c r="D12" s="216">
        <v>20149660.989999998</v>
      </c>
      <c r="E12" s="216">
        <v>174456.61</v>
      </c>
      <c r="F12">
        <v>23.31</v>
      </c>
      <c r="G12">
        <v>0.83</v>
      </c>
      <c r="H12">
        <v>0.2</v>
      </c>
      <c r="I12">
        <v>0</v>
      </c>
      <c r="J12">
        <v>0.2</v>
      </c>
      <c r="K12">
        <v>0.87</v>
      </c>
      <c r="L12">
        <v>0.2</v>
      </c>
      <c r="N12" s="211" t="str">
        <f>IFERROR(VLOOKUP(A12,Reference!$B$3:$D$27,2,FALSE),"")</f>
        <v/>
      </c>
      <c r="O12" s="211" t="str">
        <f>IFERROR(VLOOKUP(A12,Reference!$B$3:$D$27,3,FALSE),"")</f>
        <v/>
      </c>
    </row>
    <row r="13" spans="1:15">
      <c r="A13" t="s">
        <v>667</v>
      </c>
      <c r="B13">
        <v>0</v>
      </c>
      <c r="C13">
        <v>0</v>
      </c>
      <c r="D13" s="216">
        <v>-64933.98</v>
      </c>
      <c r="E13" s="216">
        <v>2161.92</v>
      </c>
      <c r="F13">
        <v>-0.08</v>
      </c>
      <c r="G13">
        <v>0.64</v>
      </c>
      <c r="H13">
        <v>0</v>
      </c>
      <c r="I13">
        <v>0</v>
      </c>
      <c r="J13">
        <v>0</v>
      </c>
      <c r="K13">
        <v>-3.33</v>
      </c>
      <c r="L13">
        <v>0</v>
      </c>
      <c r="N13" s="211" t="str">
        <f>IFERROR(VLOOKUP(A13,Reference!$B$3:$D$27,2,FALSE),"")</f>
        <v/>
      </c>
      <c r="O13" s="211" t="str">
        <f>IFERROR(VLOOKUP(A13,Reference!$B$3:$D$27,3,FALSE),"")</f>
        <v/>
      </c>
    </row>
    <row r="14" spans="1:15">
      <c r="A14" t="s">
        <v>659</v>
      </c>
      <c r="B14">
        <v>0</v>
      </c>
      <c r="C14">
        <v>0</v>
      </c>
      <c r="D14" s="216">
        <v>-344086.02</v>
      </c>
      <c r="E14">
        <v>0</v>
      </c>
      <c r="F14">
        <v>-0.4</v>
      </c>
      <c r="G14">
        <v>0</v>
      </c>
      <c r="H14">
        <v>0</v>
      </c>
      <c r="I14">
        <v>0</v>
      </c>
      <c r="J14">
        <v>0</v>
      </c>
      <c r="K14">
        <v>0</v>
      </c>
      <c r="L14">
        <v>0</v>
      </c>
      <c r="N14" s="211" t="str">
        <f>IFERROR(VLOOKUP(A14,Reference!$B$3:$D$27,2,FALSE),"")</f>
        <v/>
      </c>
      <c r="O14" s="211" t="str">
        <f>IFERROR(VLOOKUP(A14,Reference!$B$3:$D$27,3,FALSE),"")</f>
        <v/>
      </c>
    </row>
    <row r="15" spans="1:15">
      <c r="A15" t="s">
        <v>660</v>
      </c>
      <c r="B15">
        <v>0</v>
      </c>
      <c r="C15">
        <v>0</v>
      </c>
      <c r="D15">
        <v>0</v>
      </c>
      <c r="E15">
        <v>0</v>
      </c>
      <c r="F15">
        <v>0</v>
      </c>
      <c r="G15">
        <v>0</v>
      </c>
      <c r="H15">
        <v>0</v>
      </c>
      <c r="I15">
        <v>0</v>
      </c>
      <c r="J15">
        <v>0</v>
      </c>
      <c r="K15">
        <v>0</v>
      </c>
      <c r="L15">
        <v>0</v>
      </c>
      <c r="N15" s="211" t="str">
        <f>IFERROR(VLOOKUP(A15,Reference!$B$3:$D$27,2,FALSE),"")</f>
        <v/>
      </c>
      <c r="O15" s="211" t="str">
        <f>IFERROR(VLOOKUP(A15,Reference!$B$3:$D$27,3,FALSE),"")</f>
        <v/>
      </c>
    </row>
    <row r="16" spans="1:15">
      <c r="A16" t="s">
        <v>661</v>
      </c>
      <c r="B16">
        <v>0</v>
      </c>
      <c r="C16">
        <v>0</v>
      </c>
      <c r="D16" s="216">
        <v>-22096.77</v>
      </c>
      <c r="E16">
        <v>0</v>
      </c>
      <c r="F16">
        <v>-0.03</v>
      </c>
      <c r="G16">
        <v>0</v>
      </c>
      <c r="H16">
        <v>0</v>
      </c>
      <c r="I16">
        <v>0</v>
      </c>
      <c r="J16">
        <v>0</v>
      </c>
      <c r="K16">
        <v>0</v>
      </c>
      <c r="L16">
        <v>0</v>
      </c>
      <c r="N16" s="211" t="str">
        <f>IFERROR(VLOOKUP(A16,Reference!$B$3:$D$27,2,FALSE),"")</f>
        <v/>
      </c>
      <c r="O16" s="211" t="str">
        <f>IFERROR(VLOOKUP(A16,Reference!$B$3:$D$27,3,FALSE),"")</f>
        <v/>
      </c>
    </row>
    <row r="17" spans="1:15">
      <c r="A17" t="s">
        <v>662</v>
      </c>
      <c r="B17">
        <v>0</v>
      </c>
      <c r="C17">
        <v>0</v>
      </c>
      <c r="D17">
        <v>0</v>
      </c>
      <c r="E17">
        <v>0</v>
      </c>
      <c r="F17">
        <v>0</v>
      </c>
      <c r="G17">
        <v>0</v>
      </c>
      <c r="H17">
        <v>0</v>
      </c>
      <c r="I17">
        <v>0</v>
      </c>
      <c r="J17">
        <v>0</v>
      </c>
      <c r="K17">
        <v>0</v>
      </c>
      <c r="L17">
        <v>0</v>
      </c>
      <c r="N17" s="211" t="str">
        <f>IFERROR(VLOOKUP(A17,Reference!$B$3:$D$27,2,FALSE),"")</f>
        <v/>
      </c>
      <c r="O17" s="211" t="str">
        <f>IFERROR(VLOOKUP(A17,Reference!$B$3:$D$27,3,FALSE),"")</f>
        <v/>
      </c>
    </row>
    <row r="18" spans="1:15">
      <c r="A18" t="s">
        <v>663</v>
      </c>
      <c r="B18">
        <v>0</v>
      </c>
      <c r="C18">
        <v>0</v>
      </c>
      <c r="D18">
        <v>0</v>
      </c>
      <c r="E18">
        <v>0</v>
      </c>
      <c r="F18">
        <v>0</v>
      </c>
      <c r="G18">
        <v>0</v>
      </c>
      <c r="H18">
        <v>0</v>
      </c>
      <c r="I18">
        <v>0</v>
      </c>
      <c r="J18">
        <v>0</v>
      </c>
      <c r="K18">
        <v>0</v>
      </c>
      <c r="L18">
        <v>0</v>
      </c>
      <c r="N18" s="211" t="str">
        <f>IFERROR(VLOOKUP(A18,Reference!$B$3:$D$27,2,FALSE),"")</f>
        <v/>
      </c>
      <c r="O18" s="211" t="str">
        <f>IFERROR(VLOOKUP(A18,Reference!$B$3:$D$27,3,FALSE),"")</f>
        <v/>
      </c>
    </row>
    <row r="19" spans="1:15">
      <c r="A19" t="s">
        <v>664</v>
      </c>
      <c r="B19">
        <v>0</v>
      </c>
      <c r="C19">
        <v>0</v>
      </c>
      <c r="D19" s="216">
        <v>1123612.8999999999</v>
      </c>
      <c r="E19">
        <v>0</v>
      </c>
      <c r="F19">
        <v>1.3</v>
      </c>
      <c r="G19">
        <v>0</v>
      </c>
      <c r="H19">
        <v>0</v>
      </c>
      <c r="I19">
        <v>0</v>
      </c>
      <c r="J19">
        <v>0</v>
      </c>
      <c r="K19">
        <v>0</v>
      </c>
      <c r="L19">
        <v>0</v>
      </c>
      <c r="N19" s="211" t="str">
        <f>IFERROR(VLOOKUP(A19,Reference!$B$3:$D$27,2,FALSE),"")</f>
        <v/>
      </c>
      <c r="O19" s="211" t="str">
        <f>IFERROR(VLOOKUP(A19,Reference!$B$3:$D$27,3,FALSE),"")</f>
        <v/>
      </c>
    </row>
    <row r="20" spans="1:15">
      <c r="A20" t="s">
        <v>821</v>
      </c>
      <c r="B20">
        <v>0</v>
      </c>
      <c r="C20">
        <v>0</v>
      </c>
      <c r="D20">
        <v>0</v>
      </c>
      <c r="E20">
        <v>0</v>
      </c>
      <c r="F20">
        <v>0</v>
      </c>
      <c r="G20">
        <v>0</v>
      </c>
      <c r="H20">
        <v>0</v>
      </c>
      <c r="I20">
        <v>0</v>
      </c>
      <c r="J20">
        <v>0</v>
      </c>
      <c r="K20">
        <v>0</v>
      </c>
      <c r="L20">
        <v>0</v>
      </c>
      <c r="N20" s="211" t="str">
        <f>IFERROR(VLOOKUP(A20,Reference!$B$3:$D$27,2,FALSE),"")</f>
        <v/>
      </c>
      <c r="O20" s="211" t="str">
        <f>IFERROR(VLOOKUP(A20,Reference!$B$3:$D$27,3,FALSE),"")</f>
        <v/>
      </c>
    </row>
    <row r="21" spans="1:15">
      <c r="A21" t="s">
        <v>665</v>
      </c>
      <c r="B21">
        <v>0</v>
      </c>
      <c r="C21">
        <v>0</v>
      </c>
      <c r="D21" s="216">
        <v>-9354.84</v>
      </c>
      <c r="E21">
        <v>0</v>
      </c>
      <c r="F21">
        <v>-0.01</v>
      </c>
      <c r="G21">
        <v>0</v>
      </c>
      <c r="H21">
        <v>0</v>
      </c>
      <c r="I21">
        <v>0</v>
      </c>
      <c r="J21">
        <v>0</v>
      </c>
      <c r="K21">
        <v>0</v>
      </c>
      <c r="L21">
        <v>0</v>
      </c>
      <c r="N21" s="211" t="str">
        <f>IFERROR(VLOOKUP(A21,Reference!$B$3:$D$27,2,FALSE),"")</f>
        <v/>
      </c>
      <c r="O21" s="211" t="str">
        <f>IFERROR(VLOOKUP(A21,Reference!$B$3:$D$27,3,FALSE),"")</f>
        <v/>
      </c>
    </row>
    <row r="22" spans="1:15">
      <c r="A22" t="s">
        <v>666</v>
      </c>
      <c r="B22">
        <v>0</v>
      </c>
      <c r="C22" s="216">
        <v>1217000</v>
      </c>
      <c r="D22" s="216">
        <v>908849.46</v>
      </c>
      <c r="E22">
        <v>0</v>
      </c>
      <c r="F22">
        <v>1.05</v>
      </c>
      <c r="G22">
        <v>0</v>
      </c>
      <c r="H22">
        <v>0</v>
      </c>
      <c r="I22">
        <v>0</v>
      </c>
      <c r="J22">
        <v>0</v>
      </c>
      <c r="K22">
        <v>0</v>
      </c>
      <c r="L22">
        <v>0</v>
      </c>
      <c r="N22" s="211" t="str">
        <f>IFERROR(VLOOKUP(A22,Reference!$B$3:$D$27,2,FALSE),"")</f>
        <v/>
      </c>
      <c r="O22" s="211" t="str">
        <f>IFERROR(VLOOKUP(A22,Reference!$B$3:$D$27,3,FALSE),"")</f>
        <v/>
      </c>
    </row>
    <row r="23" spans="1:15">
      <c r="A23" t="s">
        <v>668</v>
      </c>
      <c r="B23">
        <v>0</v>
      </c>
      <c r="C23" s="216">
        <v>459904.71</v>
      </c>
      <c r="D23" s="216">
        <v>178607.66</v>
      </c>
      <c r="E23" s="216">
        <v>-119978.36</v>
      </c>
      <c r="F23">
        <v>0.21</v>
      </c>
      <c r="G23">
        <v>294.52999999999997</v>
      </c>
      <c r="H23">
        <v>0</v>
      </c>
      <c r="I23">
        <v>-0.13</v>
      </c>
      <c r="J23">
        <v>-0.13</v>
      </c>
      <c r="K23">
        <v>-67.17</v>
      </c>
      <c r="L23">
        <v>-0.14000000000000001</v>
      </c>
      <c r="N23" s="211" t="str">
        <f>IFERROR(VLOOKUP(A23,Reference!$B$3:$D$27,2,FALSE),"")</f>
        <v/>
      </c>
      <c r="O23" s="211" t="str">
        <f>IFERROR(VLOOKUP(A23,Reference!$B$3:$D$27,3,FALSE),"")</f>
        <v/>
      </c>
    </row>
    <row r="24" spans="1:15">
      <c r="A24" t="s">
        <v>658</v>
      </c>
      <c r="B24">
        <v>0</v>
      </c>
      <c r="C24" s="216">
        <v>1329002.8</v>
      </c>
      <c r="D24" s="216">
        <v>-2664374.25</v>
      </c>
      <c r="E24" s="216">
        <v>-280136.84999999998</v>
      </c>
      <c r="F24">
        <v>-3.08</v>
      </c>
      <c r="G24">
        <v>20.3</v>
      </c>
      <c r="H24">
        <v>-0.32</v>
      </c>
      <c r="I24">
        <v>0</v>
      </c>
      <c r="J24">
        <v>-0.32</v>
      </c>
      <c r="K24">
        <v>10.51</v>
      </c>
      <c r="L24">
        <v>-0.32</v>
      </c>
      <c r="N24" s="211" t="str">
        <f>IFERROR(VLOOKUP(A24,Reference!$B$3:$D$27,2,FALSE),"")</f>
        <v/>
      </c>
      <c r="O24" s="211" t="str">
        <f>IFERROR(VLOOKUP(A24,Reference!$B$3:$D$27,3,FALSE),"")</f>
        <v/>
      </c>
    </row>
    <row r="25" spans="1:15">
      <c r="A25" s="289" t="s">
        <v>20</v>
      </c>
      <c r="B25" s="358">
        <v>0</v>
      </c>
      <c r="C25" s="358">
        <v>32702996.789999999</v>
      </c>
      <c r="D25" s="358">
        <v>25891242.809999999</v>
      </c>
      <c r="E25" s="358">
        <v>300633.78999999998</v>
      </c>
      <c r="F25" s="289">
        <v>29.95</v>
      </c>
      <c r="G25" s="289">
        <v>0.69</v>
      </c>
      <c r="H25" s="289">
        <v>0.34</v>
      </c>
      <c r="I25" s="289">
        <v>0</v>
      </c>
      <c r="J25" s="289">
        <v>0.34</v>
      </c>
      <c r="K25" s="289">
        <v>1.1599999999999999</v>
      </c>
      <c r="L25" s="289">
        <v>0.35</v>
      </c>
      <c r="M25" s="289"/>
      <c r="N25" s="289"/>
      <c r="O25" s="289"/>
    </row>
    <row r="26" spans="1:15">
      <c r="A26" t="s">
        <v>677</v>
      </c>
      <c r="B26">
        <v>0</v>
      </c>
      <c r="C26" s="216">
        <v>6258108.0899999999</v>
      </c>
      <c r="D26" s="216">
        <v>4027642.11</v>
      </c>
      <c r="E26" s="216">
        <v>117604.55</v>
      </c>
      <c r="F26">
        <v>4.66</v>
      </c>
      <c r="G26">
        <v>1.92</v>
      </c>
      <c r="H26">
        <v>0.14000000000000001</v>
      </c>
      <c r="I26">
        <v>0</v>
      </c>
      <c r="J26">
        <v>0.13</v>
      </c>
      <c r="K26">
        <v>2.92</v>
      </c>
      <c r="L26">
        <v>0.14000000000000001</v>
      </c>
      <c r="N26" s="211" t="str">
        <f>IFERROR(VLOOKUP(A26,Reference!$B$3:$D$500,2,FALSE),"")</f>
        <v>FECABFU KY</v>
      </c>
      <c r="O26" s="211" t="str">
        <f>IFERROR(VLOOKUP(A26,Reference!$B$3:$D$500,3,FALSE),"")</f>
        <v>KYG3373F2356</v>
      </c>
    </row>
    <row r="27" spans="1:15">
      <c r="A27" t="s">
        <v>672</v>
      </c>
      <c r="B27">
        <v>0</v>
      </c>
      <c r="C27" s="216">
        <v>4430964.2</v>
      </c>
      <c r="D27" s="216">
        <v>4022238.47</v>
      </c>
      <c r="E27" s="216">
        <v>61310.21</v>
      </c>
      <c r="F27">
        <v>4.6500000000000004</v>
      </c>
      <c r="G27">
        <v>1.41</v>
      </c>
      <c r="H27">
        <v>7.0000000000000007E-2</v>
      </c>
      <c r="I27">
        <v>0</v>
      </c>
      <c r="J27">
        <v>7.0000000000000007E-2</v>
      </c>
      <c r="K27">
        <v>1.52</v>
      </c>
      <c r="L27">
        <v>7.0000000000000007E-2</v>
      </c>
      <c r="N27" s="211" t="str">
        <f>IFERROR(VLOOKUP(A27,Reference!$B$3:$D$500,2,FALSE),"")</f>
        <v>PGFUEI3 ID</v>
      </c>
      <c r="O27" s="211" t="str">
        <f>IFERROR(VLOOKUP(A27,Reference!$B$3:$D$500,3,FALSE),"")</f>
        <v>IE00BKDW9G15</v>
      </c>
    </row>
    <row r="28" spans="1:15">
      <c r="A28" t="s">
        <v>675</v>
      </c>
      <c r="B28">
        <v>0</v>
      </c>
      <c r="C28" s="216">
        <v>2089476.13</v>
      </c>
      <c r="D28" s="216">
        <v>1348097.68</v>
      </c>
      <c r="E28" s="216">
        <v>34179.660000000003</v>
      </c>
      <c r="F28">
        <v>1.56</v>
      </c>
      <c r="G28">
        <v>1.66</v>
      </c>
      <c r="H28">
        <v>0.04</v>
      </c>
      <c r="I28">
        <v>0</v>
      </c>
      <c r="J28">
        <v>0.04</v>
      </c>
      <c r="K28">
        <v>2.54</v>
      </c>
      <c r="L28">
        <v>0.04</v>
      </c>
      <c r="N28" s="211" t="str">
        <f>IFERROR(VLOOKUP(A28,Reference!$B$3:$D$500,2,FALSE),"")</f>
        <v>ASIFDUA LX</v>
      </c>
      <c r="O28" s="211" t="str">
        <f>IFERROR(VLOOKUP(A28,Reference!$B$3:$D$500,3,FALSE),"")</f>
        <v>LU2842087228</v>
      </c>
    </row>
    <row r="29" spans="1:15">
      <c r="A29" t="s">
        <v>673</v>
      </c>
      <c r="B29">
        <v>0</v>
      </c>
      <c r="C29" s="216">
        <v>5128362.2300000004</v>
      </c>
      <c r="D29" s="216">
        <v>4467464.18</v>
      </c>
      <c r="E29" s="216">
        <v>34418.550000000003</v>
      </c>
      <c r="F29">
        <v>5.17</v>
      </c>
      <c r="G29">
        <v>0.64</v>
      </c>
      <c r="H29">
        <v>0.04</v>
      </c>
      <c r="I29">
        <v>0</v>
      </c>
      <c r="J29">
        <v>0.04</v>
      </c>
      <c r="K29">
        <v>0.77</v>
      </c>
      <c r="L29">
        <v>0.04</v>
      </c>
      <c r="N29" s="211" t="str">
        <f>IFERROR(VLOOKUP(A29,Reference!$B$3:$D$500,2,FALSE),"")</f>
        <v>OTGCRI2 LX</v>
      </c>
      <c r="O29" s="211" t="str">
        <f>IFERROR(VLOOKUP(A29,Reference!$B$3:$D$500,3,FALSE),"")</f>
        <v>LU2832945443</v>
      </c>
    </row>
    <row r="30" spans="1:15">
      <c r="A30" t="s">
        <v>676</v>
      </c>
      <c r="B30">
        <v>0</v>
      </c>
      <c r="C30" s="216">
        <v>2082570.88</v>
      </c>
      <c r="D30" s="216">
        <v>1347929.17</v>
      </c>
      <c r="E30" s="216">
        <v>27531.32</v>
      </c>
      <c r="F30">
        <v>1.56</v>
      </c>
      <c r="G30">
        <v>1.34</v>
      </c>
      <c r="H30">
        <v>0.03</v>
      </c>
      <c r="I30">
        <v>0</v>
      </c>
      <c r="J30">
        <v>0.03</v>
      </c>
      <c r="K30">
        <v>2.04</v>
      </c>
      <c r="L30">
        <v>0.03</v>
      </c>
      <c r="N30" s="211" t="str">
        <f>IFERROR(VLOOKUP(A30,Reference!$B$3:$D$500,2,FALSE),"")</f>
        <v>HALSCIU LX</v>
      </c>
      <c r="O30" s="211" t="str">
        <f>IFERROR(VLOOKUP(A30,Reference!$B$3:$D$500,3,FALSE),"")</f>
        <v>LU2547277413</v>
      </c>
    </row>
    <row r="31" spans="1:15">
      <c r="A31" t="s">
        <v>671</v>
      </c>
      <c r="B31">
        <v>0</v>
      </c>
      <c r="C31" s="216">
        <v>3159114.38</v>
      </c>
      <c r="D31" s="216">
        <v>2551585.13</v>
      </c>
      <c r="E31" s="216">
        <v>21905.23</v>
      </c>
      <c r="F31">
        <v>2.95</v>
      </c>
      <c r="G31">
        <v>0.57999999999999996</v>
      </c>
      <c r="H31">
        <v>0.03</v>
      </c>
      <c r="I31">
        <v>0</v>
      </c>
      <c r="J31">
        <v>0.03</v>
      </c>
      <c r="K31">
        <v>0.86</v>
      </c>
      <c r="L31">
        <v>0.03</v>
      </c>
      <c r="N31" s="211" t="str">
        <f>IFERROR(VLOOKUP(A31,Reference!$B$3:$D$500,2,FALSE),"")</f>
        <v>BNSGWUH ID</v>
      </c>
      <c r="O31" s="211" t="str">
        <f>IFERROR(VLOOKUP(A31,Reference!$B$3:$D$500,3,FALSE),"")</f>
        <v>IE00BGV59B94</v>
      </c>
    </row>
    <row r="32" spans="1:15">
      <c r="A32" t="s">
        <v>669</v>
      </c>
      <c r="B32">
        <v>0</v>
      </c>
      <c r="C32" s="216">
        <v>5205298.1399999997</v>
      </c>
      <c r="D32" s="216">
        <v>3369012.19</v>
      </c>
      <c r="E32" s="216">
        <v>20895.02</v>
      </c>
      <c r="F32">
        <v>3.9</v>
      </c>
      <c r="G32">
        <v>1.22</v>
      </c>
      <c r="H32">
        <v>0.02</v>
      </c>
      <c r="I32">
        <v>0</v>
      </c>
      <c r="J32">
        <v>0.02</v>
      </c>
      <c r="K32">
        <v>0.62</v>
      </c>
      <c r="L32">
        <v>0.02</v>
      </c>
      <c r="N32" s="211" t="str">
        <f>IFERROR(VLOOKUP(A32,Reference!$B$3:$D$500,2,FALSE),"")</f>
        <v>SUSU LN</v>
      </c>
      <c r="O32" s="211" t="str">
        <f>IFERROR(VLOOKUP(A32,Reference!$B$3:$D$500,3,FALSE),"")</f>
        <v>IE00BZ048579</v>
      </c>
    </row>
    <row r="33" spans="1:15">
      <c r="A33" t="s">
        <v>670</v>
      </c>
      <c r="B33">
        <v>0</v>
      </c>
      <c r="C33" s="216">
        <v>1571561.3</v>
      </c>
      <c r="D33" s="216">
        <v>1085099.56</v>
      </c>
      <c r="E33" s="216">
        <v>16001.16</v>
      </c>
      <c r="F33">
        <v>1.26</v>
      </c>
      <c r="G33">
        <v>1.0900000000000001</v>
      </c>
      <c r="H33">
        <v>0.02</v>
      </c>
      <c r="I33">
        <v>0</v>
      </c>
      <c r="J33">
        <v>0.02</v>
      </c>
      <c r="K33">
        <v>1.47</v>
      </c>
      <c r="L33">
        <v>0.02</v>
      </c>
      <c r="N33" s="211" t="str">
        <f>IFERROR(VLOOKUP(A33,Reference!$B$3:$D$500,2,FALSE),"")</f>
        <v>LGMDBIU LE</v>
      </c>
      <c r="O33" s="211" t="str">
        <f>IFERROR(VLOOKUP(A33,Reference!$B$3:$D$500,3,FALSE),"")</f>
        <v>LI1151841536</v>
      </c>
    </row>
    <row r="34" spans="1:15">
      <c r="A34" t="s">
        <v>823</v>
      </c>
      <c r="B34">
        <v>0</v>
      </c>
      <c r="C34" s="216">
        <v>2777541.44</v>
      </c>
      <c r="D34" s="216">
        <v>716590.23</v>
      </c>
      <c r="E34">
        <v>754.31</v>
      </c>
      <c r="F34">
        <v>0.83</v>
      </c>
      <c r="G34">
        <v>0.03</v>
      </c>
      <c r="H34">
        <v>0</v>
      </c>
      <c r="I34">
        <v>0</v>
      </c>
      <c r="J34">
        <v>0</v>
      </c>
      <c r="K34">
        <v>0.11</v>
      </c>
      <c r="L34">
        <v>0</v>
      </c>
      <c r="N34" s="211" t="str">
        <f>IFERROR(VLOOKUP(A34,Reference!$B$3:$D$500,2,FALSE),"")</f>
        <v>IDBT LN</v>
      </c>
      <c r="O34" s="211" t="str">
        <f>IFERROR(VLOOKUP(A34,Reference!$B$3:$D$500,3,FALSE),"")</f>
        <v>IE00B14X4S71</v>
      </c>
    </row>
    <row r="35" spans="1:15">
      <c r="A35" t="s">
        <v>674</v>
      </c>
      <c r="B35">
        <v>0</v>
      </c>
      <c r="C35">
        <v>0</v>
      </c>
      <c r="D35" s="216">
        <v>2955584.09</v>
      </c>
      <c r="E35" s="216">
        <v>-33966.22</v>
      </c>
      <c r="F35">
        <v>3.42</v>
      </c>
      <c r="G35">
        <v>-0.78</v>
      </c>
      <c r="H35">
        <v>-0.04</v>
      </c>
      <c r="I35">
        <v>0</v>
      </c>
      <c r="J35">
        <v>-0.04</v>
      </c>
      <c r="K35">
        <v>-1.1499999999999999</v>
      </c>
      <c r="L35">
        <v>-0.04</v>
      </c>
      <c r="N35" s="211" t="str">
        <f>IFERROR(VLOOKUP(A35,Reference!$B$3:$D$500,2,FALSE),"")</f>
        <v>RGHYBID LX</v>
      </c>
      <c r="O35" s="211" t="str">
        <f>IFERROR(VLOOKUP(A35,Reference!$B$3:$D$500,3,FALSE),"")</f>
        <v>LU0398248921</v>
      </c>
    </row>
    <row r="36" spans="1:15">
      <c r="A36" s="289" t="s">
        <v>512</v>
      </c>
      <c r="B36" s="358">
        <v>0</v>
      </c>
      <c r="C36" s="358">
        <v>28510759.579999998</v>
      </c>
      <c r="D36" s="358">
        <v>16432273.41</v>
      </c>
      <c r="E36" s="358">
        <v>320823.45</v>
      </c>
      <c r="F36" s="289">
        <v>19.010000000000002</v>
      </c>
      <c r="G36" s="289">
        <v>6</v>
      </c>
      <c r="H36" s="289">
        <v>-0.03</v>
      </c>
      <c r="I36" s="289">
        <v>0.39</v>
      </c>
      <c r="J36" s="289">
        <v>0.36</v>
      </c>
      <c r="K36" s="289">
        <v>1.95</v>
      </c>
      <c r="L36" s="289">
        <v>0.37</v>
      </c>
      <c r="M36" s="289"/>
      <c r="N36" s="289"/>
      <c r="O36" s="289"/>
    </row>
    <row r="37" spans="1:15">
      <c r="A37" t="s">
        <v>824</v>
      </c>
      <c r="B37">
        <v>0</v>
      </c>
      <c r="C37" s="216">
        <v>5576794.2599999998</v>
      </c>
      <c r="D37" s="216">
        <v>1387071.21</v>
      </c>
      <c r="E37" s="216">
        <v>201893.32</v>
      </c>
      <c r="F37">
        <v>1.6</v>
      </c>
      <c r="G37">
        <v>3.76</v>
      </c>
      <c r="H37">
        <v>0.28000000000000003</v>
      </c>
      <c r="I37">
        <v>-0.05</v>
      </c>
      <c r="J37">
        <v>0.23</v>
      </c>
      <c r="K37">
        <v>14.56</v>
      </c>
      <c r="L37">
        <v>0.23</v>
      </c>
      <c r="N37" s="211" t="str">
        <f>IFERROR(VLOOKUP(A37,Reference!$B$3:$D$500,2,FALSE),"")</f>
        <v>FFJPADY LX</v>
      </c>
      <c r="O37" s="211" t="str">
        <f>IFERROR(VLOOKUP(A37,Reference!$B$3:$D$500,3,FALSE),"")</f>
        <v>LU0370789561</v>
      </c>
    </row>
    <row r="38" spans="1:15">
      <c r="A38" t="s">
        <v>681</v>
      </c>
      <c r="B38">
        <v>0</v>
      </c>
      <c r="C38" s="216">
        <v>3095279.33</v>
      </c>
      <c r="D38" s="216">
        <v>2246693.19</v>
      </c>
      <c r="E38" s="216">
        <v>178353</v>
      </c>
      <c r="F38">
        <v>2.6</v>
      </c>
      <c r="G38">
        <v>7.06</v>
      </c>
      <c r="H38">
        <v>0</v>
      </c>
      <c r="I38">
        <v>0.2</v>
      </c>
      <c r="J38">
        <v>0.2</v>
      </c>
      <c r="K38">
        <v>7.94</v>
      </c>
      <c r="L38">
        <v>0.21</v>
      </c>
      <c r="N38" s="211" t="str">
        <f>IFERROR(VLOOKUP(A38,Reference!$B$3:$D$500,2,FALSE),"")</f>
        <v>EUN2 GY</v>
      </c>
      <c r="O38" s="211" t="str">
        <f>IFERROR(VLOOKUP(A38,Reference!$B$3:$D$500,3,FALSE),"")</f>
        <v>IE0008471009</v>
      </c>
    </row>
    <row r="39" spans="1:15">
      <c r="A39" t="s">
        <v>683</v>
      </c>
      <c r="B39">
        <v>0</v>
      </c>
      <c r="C39" s="216">
        <v>5451730.7000000002</v>
      </c>
      <c r="D39" s="216">
        <v>3054790.4</v>
      </c>
      <c r="E39" s="216">
        <v>161657.60000000001</v>
      </c>
      <c r="F39">
        <v>3.53</v>
      </c>
      <c r="G39">
        <v>0.45</v>
      </c>
      <c r="H39">
        <v>0.18</v>
      </c>
      <c r="I39">
        <v>0</v>
      </c>
      <c r="J39">
        <v>0.18</v>
      </c>
      <c r="K39">
        <v>5.29</v>
      </c>
      <c r="L39">
        <v>0.19</v>
      </c>
      <c r="N39" s="211" t="str">
        <f>IFERROR(VLOOKUP(A39,Reference!$B$3:$D$500,2,FALSE),"")</f>
        <v>LGPAEIU LE</v>
      </c>
      <c r="O39" s="211" t="str">
        <f>IFERROR(VLOOKUP(A39,Reference!$B$3:$D$500,3,FALSE),"")</f>
        <v>LI1151841718</v>
      </c>
    </row>
    <row r="40" spans="1:15">
      <c r="A40" t="s">
        <v>684</v>
      </c>
      <c r="B40">
        <v>0</v>
      </c>
      <c r="C40" s="216">
        <v>2283427.56</v>
      </c>
      <c r="D40" s="216">
        <v>2015595.33</v>
      </c>
      <c r="E40" s="216">
        <v>103772.15</v>
      </c>
      <c r="F40">
        <v>2.33</v>
      </c>
      <c r="G40">
        <v>4.76</v>
      </c>
      <c r="H40">
        <v>0.04</v>
      </c>
      <c r="I40">
        <v>0.08</v>
      </c>
      <c r="J40">
        <v>0.12</v>
      </c>
      <c r="K40">
        <v>5.15</v>
      </c>
      <c r="L40">
        <v>0.12</v>
      </c>
      <c r="N40" s="211" t="str">
        <f>IFERROR(VLOOKUP(A40,Reference!$B$3:$D$500,2,FALSE),"")</f>
        <v>LGPJEIJ LE</v>
      </c>
      <c r="O40" s="211" t="str">
        <f>IFERROR(VLOOKUP(A40,Reference!$B$3:$D$500,3,FALSE),"")</f>
        <v>LI1151841676</v>
      </c>
    </row>
    <row r="41" spans="1:15">
      <c r="A41" t="s">
        <v>682</v>
      </c>
      <c r="B41">
        <v>0</v>
      </c>
      <c r="C41" s="216">
        <v>1232095.83</v>
      </c>
      <c r="D41" s="216">
        <v>1600904.75</v>
      </c>
      <c r="E41" s="216">
        <v>27941.33</v>
      </c>
      <c r="F41">
        <v>1.85</v>
      </c>
      <c r="G41">
        <v>6.41</v>
      </c>
      <c r="H41">
        <v>-0.13</v>
      </c>
      <c r="I41">
        <v>0.16</v>
      </c>
      <c r="J41">
        <v>0.03</v>
      </c>
      <c r="K41">
        <v>1.75</v>
      </c>
      <c r="L41">
        <v>0.03</v>
      </c>
      <c r="N41" s="211" t="str">
        <f>IFERROR(VLOOKUP(A41,Reference!$B$3:$D$500,2,FALSE),"")</f>
        <v>MFEVIE1 LX</v>
      </c>
      <c r="O41" s="211" t="str">
        <f>IFERROR(VLOOKUP(A41,Reference!$B$3:$D$500,3,FALSE),"")</f>
        <v>LU0219424487</v>
      </c>
    </row>
    <row r="42" spans="1:15">
      <c r="A42" t="s">
        <v>679</v>
      </c>
      <c r="B42">
        <v>0</v>
      </c>
      <c r="C42">
        <v>0</v>
      </c>
      <c r="D42" s="216">
        <v>192804.89</v>
      </c>
      <c r="E42" s="216">
        <v>-64333.63</v>
      </c>
      <c r="F42">
        <v>0.22</v>
      </c>
      <c r="G42">
        <v>-14.7</v>
      </c>
      <c r="H42">
        <v>-7.0000000000000007E-2</v>
      </c>
      <c r="I42">
        <v>0</v>
      </c>
      <c r="J42">
        <v>-7.0000000000000007E-2</v>
      </c>
      <c r="K42">
        <v>-33.369999999999997</v>
      </c>
      <c r="L42">
        <v>-7.0000000000000007E-2</v>
      </c>
      <c r="N42" s="211" t="str">
        <f>IFERROR(VLOOKUP(A42,Reference!$B$3:$D$500,2,FALSE),"")</f>
        <v>VUSD LN</v>
      </c>
      <c r="O42" s="211" t="str">
        <f>IFERROR(VLOOKUP(A42,Reference!$B$3:$D$500,3,FALSE),"")</f>
        <v>IE00B3XXRP09</v>
      </c>
    </row>
    <row r="43" spans="1:15">
      <c r="A43" t="s">
        <v>680</v>
      </c>
      <c r="B43">
        <v>0</v>
      </c>
      <c r="C43">
        <v>0</v>
      </c>
      <c r="D43" s="216">
        <v>252111.85</v>
      </c>
      <c r="E43" s="216">
        <v>-77894.12</v>
      </c>
      <c r="F43">
        <v>0.28999999999999998</v>
      </c>
      <c r="G43">
        <v>-12.96</v>
      </c>
      <c r="H43">
        <v>-0.09</v>
      </c>
      <c r="I43">
        <v>0</v>
      </c>
      <c r="J43">
        <v>-0.09</v>
      </c>
      <c r="K43">
        <v>-30.9</v>
      </c>
      <c r="L43">
        <v>-0.09</v>
      </c>
      <c r="N43" s="211" t="str">
        <f>IFERROR(VLOOKUP(A43,Reference!$B$3:$D$500,2,FALSE),"")</f>
        <v>LGPUEIU LE</v>
      </c>
      <c r="O43" s="211" t="str">
        <f>IFERROR(VLOOKUP(A43,Reference!$B$3:$D$500,3,FALSE),"")</f>
        <v>LI1151841635</v>
      </c>
    </row>
    <row r="44" spans="1:15">
      <c r="A44" t="s">
        <v>685</v>
      </c>
      <c r="B44">
        <v>0</v>
      </c>
      <c r="C44" s="216">
        <v>5487313.1200000001</v>
      </c>
      <c r="D44" s="216">
        <v>3789563.66</v>
      </c>
      <c r="E44" s="216">
        <v>-99258.13</v>
      </c>
      <c r="F44">
        <v>4.38</v>
      </c>
      <c r="G44">
        <v>2.56</v>
      </c>
      <c r="H44">
        <v>-0.12</v>
      </c>
      <c r="I44">
        <v>0</v>
      </c>
      <c r="J44">
        <v>-0.12</v>
      </c>
      <c r="K44">
        <v>-2.62</v>
      </c>
      <c r="L44">
        <v>-0.11</v>
      </c>
      <c r="N44" s="211" t="str">
        <f>IFERROR(VLOOKUP(A44,Reference!$B$3:$D$500,2,FALSE),"")</f>
        <v>LGPDYIU LE</v>
      </c>
      <c r="O44" s="211" t="str">
        <f>IFERROR(VLOOKUP(A44,Reference!$B$3:$D$500,3,FALSE),"")</f>
        <v>LI1151841684</v>
      </c>
    </row>
    <row r="45" spans="1:15">
      <c r="A45" t="s">
        <v>678</v>
      </c>
      <c r="B45">
        <v>0</v>
      </c>
      <c r="C45" s="216">
        <v>5384118.7800000003</v>
      </c>
      <c r="D45" s="216">
        <v>1892738.13</v>
      </c>
      <c r="E45" s="216">
        <v>-111308.07</v>
      </c>
      <c r="F45">
        <v>2.19</v>
      </c>
      <c r="G45">
        <v>-6.28</v>
      </c>
      <c r="H45">
        <v>-0.13</v>
      </c>
      <c r="I45">
        <v>0</v>
      </c>
      <c r="J45">
        <v>-0.13</v>
      </c>
      <c r="K45">
        <v>-5.88</v>
      </c>
      <c r="L45">
        <v>-0.13</v>
      </c>
      <c r="N45" s="211" t="str">
        <f>IFERROR(VLOOKUP(A45,Reference!$B$3:$D$500,2,FALSE),"")</f>
        <v>USMV US</v>
      </c>
      <c r="O45" s="211" t="str">
        <f>IFERROR(VLOOKUP(A45,Reference!$B$3:$D$500,3,FALSE),"")</f>
        <v>US46429B6974</v>
      </c>
    </row>
    <row r="46" spans="1:15">
      <c r="A46" s="289" t="s">
        <v>567</v>
      </c>
      <c r="B46" s="358">
        <v>0</v>
      </c>
      <c r="C46" s="358">
        <v>20631952.210000001</v>
      </c>
      <c r="D46" s="358">
        <v>11948073.470000001</v>
      </c>
      <c r="E46" s="358">
        <v>86652.02</v>
      </c>
      <c r="F46" s="289">
        <v>13.82</v>
      </c>
      <c r="G46" s="289">
        <v>0.47</v>
      </c>
      <c r="H46" s="289">
        <v>0.1</v>
      </c>
      <c r="I46" s="289">
        <v>0</v>
      </c>
      <c r="J46" s="289">
        <v>0.1</v>
      </c>
      <c r="K46" s="289">
        <v>0.73</v>
      </c>
      <c r="L46" s="289">
        <v>0.1</v>
      </c>
      <c r="M46" s="289"/>
      <c r="N46" s="289"/>
      <c r="O46" s="289"/>
    </row>
    <row r="47" spans="1:15">
      <c r="A47" t="s">
        <v>686</v>
      </c>
      <c r="B47">
        <v>0</v>
      </c>
      <c r="C47" s="216">
        <v>8085163.7300000004</v>
      </c>
      <c r="D47" s="216">
        <v>4569752.29</v>
      </c>
      <c r="E47" s="216">
        <v>110164.43</v>
      </c>
      <c r="F47">
        <v>5.29</v>
      </c>
      <c r="G47">
        <v>1.58</v>
      </c>
      <c r="H47">
        <v>0.13</v>
      </c>
      <c r="I47">
        <v>0</v>
      </c>
      <c r="J47">
        <v>0.13</v>
      </c>
      <c r="K47">
        <v>2.41</v>
      </c>
      <c r="L47">
        <v>0.13</v>
      </c>
      <c r="N47" s="211" t="str">
        <f>IFERROR(VLOOKUP(A47,Reference!$B$3:$D$500,2,FALSE),"")</f>
        <v>LGTMTAJ LE</v>
      </c>
      <c r="O47" s="211" t="str">
        <f>IFERROR(VLOOKUP(A47,Reference!$B$3:$D$500,3,FALSE),"")</f>
        <v>LI1256199475</v>
      </c>
    </row>
    <row r="48" spans="1:15">
      <c r="A48" t="s">
        <v>689</v>
      </c>
      <c r="B48">
        <v>0</v>
      </c>
      <c r="C48" s="216">
        <v>4413518.0199999996</v>
      </c>
      <c r="D48" s="216">
        <v>2856180.86</v>
      </c>
      <c r="E48" s="216">
        <v>59012.78</v>
      </c>
      <c r="F48">
        <v>3.3</v>
      </c>
      <c r="G48">
        <v>1.36</v>
      </c>
      <c r="H48">
        <v>7.0000000000000007E-2</v>
      </c>
      <c r="I48">
        <v>0</v>
      </c>
      <c r="J48">
        <v>7.0000000000000007E-2</v>
      </c>
      <c r="K48">
        <v>2.0699999999999998</v>
      </c>
      <c r="L48">
        <v>7.0000000000000007E-2</v>
      </c>
      <c r="N48" s="211" t="str">
        <f>IFERROR(VLOOKUP(A48,Reference!$B$3:$D$500,2,FALSE),"")</f>
        <v>HSGHIUR GU</v>
      </c>
      <c r="O48" s="211" t="str">
        <f>IFERROR(VLOOKUP(A48,Reference!$B$3:$D$500,3,FALSE),"")</f>
        <v>GG00B9115D25</v>
      </c>
    </row>
    <row r="49" spans="1:15">
      <c r="A49" t="s">
        <v>687</v>
      </c>
      <c r="B49">
        <v>0</v>
      </c>
      <c r="C49" s="216">
        <v>2112355.9500000002</v>
      </c>
      <c r="D49" s="216">
        <v>570645.16</v>
      </c>
      <c r="E49" s="216">
        <v>-7644.05</v>
      </c>
      <c r="F49">
        <v>0.66</v>
      </c>
      <c r="G49">
        <v>-0.88</v>
      </c>
      <c r="H49">
        <v>-0.01</v>
      </c>
      <c r="I49">
        <v>0</v>
      </c>
      <c r="J49">
        <v>-0.01</v>
      </c>
      <c r="K49">
        <v>-1.34</v>
      </c>
      <c r="L49">
        <v>-0.01</v>
      </c>
      <c r="N49" s="211" t="str">
        <f>IFERROR(VLOOKUP(A49,Reference!$B$3:$D$500,2,FALSE),"")</f>
        <v>LGTSTHU ID</v>
      </c>
      <c r="O49" s="211" t="str">
        <f>IFERROR(VLOOKUP(A49,Reference!$B$3:$D$500,3,FALSE),"")</f>
        <v>IE00095QPAO5</v>
      </c>
    </row>
    <row r="50" spans="1:15">
      <c r="A50" t="s">
        <v>688</v>
      </c>
      <c r="B50">
        <v>0</v>
      </c>
      <c r="C50" s="216">
        <v>1715626.42</v>
      </c>
      <c r="D50" s="216">
        <v>1142150.1499999999</v>
      </c>
      <c r="E50" s="216">
        <v>-25684.47</v>
      </c>
      <c r="F50">
        <v>1.32</v>
      </c>
      <c r="G50">
        <v>-1.48</v>
      </c>
      <c r="H50">
        <v>-0.03</v>
      </c>
      <c r="I50">
        <v>0</v>
      </c>
      <c r="J50">
        <v>-0.03</v>
      </c>
      <c r="K50">
        <v>-2.25</v>
      </c>
      <c r="L50">
        <v>-0.03</v>
      </c>
      <c r="N50" s="211" t="str">
        <f>IFERROR(VLOOKUP(A50,Reference!$B$3:$D$500,2,FALSE),"")</f>
        <v>BRMMSBU SS</v>
      </c>
      <c r="O50" s="211" t="str">
        <f>IFERROR(VLOOKUP(A50,Reference!$B$3:$D$500,3,FALSE),"")</f>
        <v>SE0022240040</v>
      </c>
    </row>
    <row r="51" spans="1:15">
      <c r="A51" t="s">
        <v>822</v>
      </c>
      <c r="B51">
        <v>0</v>
      </c>
      <c r="C51" s="216">
        <v>4305288.09</v>
      </c>
      <c r="D51" s="216">
        <v>2809345.01</v>
      </c>
      <c r="E51" s="216">
        <v>-49196.67</v>
      </c>
      <c r="F51">
        <v>3.25</v>
      </c>
      <c r="G51">
        <v>-1.1299999999999999</v>
      </c>
      <c r="H51">
        <v>-0.06</v>
      </c>
      <c r="I51">
        <v>0</v>
      </c>
      <c r="J51">
        <v>-0.06</v>
      </c>
      <c r="K51">
        <v>-1.75</v>
      </c>
      <c r="L51">
        <v>-0.06</v>
      </c>
      <c r="N51" s="211" t="str">
        <f>IFERROR(VLOOKUP(A51,Reference!$B$3:$D$500,2,FALSE),"")</f>
        <v>STECHOF KY</v>
      </c>
      <c r="O51" s="211" t="str">
        <f>IFERROR(VLOOKUP(A51,Reference!$B$3:$D$500,3,FALSE),"")</f>
        <v>KYG8059L1095</v>
      </c>
    </row>
    <row r="52" spans="1:15">
      <c r="A52" s="289" t="s">
        <v>513</v>
      </c>
      <c r="B52" s="358">
        <v>0</v>
      </c>
      <c r="C52" s="358">
        <v>18244642.690000001</v>
      </c>
      <c r="D52" s="358">
        <v>11740592.380000001</v>
      </c>
      <c r="E52" s="358">
        <v>560107.78</v>
      </c>
      <c r="F52" s="289">
        <v>13.58</v>
      </c>
      <c r="G52" s="289">
        <v>4.6500000000000004</v>
      </c>
      <c r="H52" s="289">
        <v>0.64</v>
      </c>
      <c r="I52" s="289">
        <v>0</v>
      </c>
      <c r="J52" s="289">
        <v>0.64</v>
      </c>
      <c r="K52" s="289">
        <v>4.7699999999999996</v>
      </c>
      <c r="L52" s="289">
        <v>0.65</v>
      </c>
      <c r="M52" s="289"/>
      <c r="N52" s="289"/>
      <c r="O52" s="289"/>
    </row>
    <row r="53" spans="1:15">
      <c r="A53" t="s">
        <v>690</v>
      </c>
      <c r="B53">
        <v>0</v>
      </c>
      <c r="C53" s="216">
        <v>8355200</v>
      </c>
      <c r="D53" s="216">
        <v>7656190.9699999997</v>
      </c>
      <c r="E53" s="216">
        <v>354910.56</v>
      </c>
      <c r="F53">
        <v>8.86</v>
      </c>
      <c r="G53">
        <v>4.4400000000000004</v>
      </c>
      <c r="H53">
        <v>0.41</v>
      </c>
      <c r="I53">
        <v>0</v>
      </c>
      <c r="J53">
        <v>0.41</v>
      </c>
      <c r="K53">
        <v>4.6399999999999997</v>
      </c>
      <c r="L53">
        <v>0.41</v>
      </c>
      <c r="N53" s="211" t="str">
        <f>IFERROR(VLOOKUP(A53,Reference!$B$3:$D$500,2,FALSE),"")</f>
        <v>FRLPSKA LX</v>
      </c>
      <c r="O53" s="211" t="str">
        <f>IFERROR(VLOOKUP(A53,Reference!$B$3:$D$500,3,FALSE),"")</f>
        <v>LU2947921800</v>
      </c>
    </row>
    <row r="54" spans="1:15">
      <c r="A54" t="s">
        <v>691</v>
      </c>
      <c r="B54">
        <v>0</v>
      </c>
      <c r="C54" s="216">
        <v>9889442.6899999995</v>
      </c>
      <c r="D54" s="216">
        <v>4084401.41</v>
      </c>
      <c r="E54" s="216">
        <v>205197.22</v>
      </c>
      <c r="F54">
        <v>4.72</v>
      </c>
      <c r="G54">
        <v>1.98</v>
      </c>
      <c r="H54">
        <v>0.23</v>
      </c>
      <c r="I54">
        <v>0</v>
      </c>
      <c r="J54">
        <v>0.23</v>
      </c>
      <c r="K54">
        <v>5.0199999999999996</v>
      </c>
      <c r="L54">
        <v>0.24</v>
      </c>
      <c r="N54" s="211" t="str">
        <f>IFERROR(VLOOKUP(A54,Reference!$B$3:$D$500,2,FALSE),"")</f>
        <v>HLGPAFI LX</v>
      </c>
      <c r="O54" s="211" t="str">
        <f>IFERROR(VLOOKUP(A54,Reference!$B$3:$D$500,3,FALSE),"")</f>
        <v>LU2008199189</v>
      </c>
    </row>
    <row r="55" spans="1:15">
      <c r="A55" s="289" t="s">
        <v>514</v>
      </c>
      <c r="B55" s="358">
        <v>0</v>
      </c>
      <c r="C55" s="358">
        <v>1598119.72</v>
      </c>
      <c r="D55" s="358">
        <v>1178612.6100000001</v>
      </c>
      <c r="E55" s="358">
        <v>134962.47</v>
      </c>
      <c r="F55" s="289">
        <v>1.36</v>
      </c>
      <c r="G55" s="289">
        <v>12.45</v>
      </c>
      <c r="H55" s="289">
        <v>0</v>
      </c>
      <c r="I55" s="289">
        <v>0.16</v>
      </c>
      <c r="J55" s="289">
        <v>0.16</v>
      </c>
      <c r="K55" s="289">
        <v>11.45</v>
      </c>
      <c r="L55" s="289">
        <v>0.16</v>
      </c>
      <c r="M55" s="289"/>
      <c r="N55" s="289"/>
      <c r="O55" s="289"/>
    </row>
    <row r="56" spans="1:15">
      <c r="A56" t="s">
        <v>692</v>
      </c>
      <c r="B56">
        <v>0</v>
      </c>
      <c r="C56" s="216">
        <v>1598119.72</v>
      </c>
      <c r="D56" s="216">
        <v>1178612.6100000001</v>
      </c>
      <c r="E56" s="216">
        <v>134962.47</v>
      </c>
      <c r="F56">
        <v>1.36</v>
      </c>
      <c r="G56">
        <v>12.45</v>
      </c>
      <c r="H56">
        <v>0</v>
      </c>
      <c r="I56">
        <v>0.16</v>
      </c>
      <c r="J56">
        <v>0.16</v>
      </c>
      <c r="K56">
        <v>11.45</v>
      </c>
      <c r="L56">
        <v>0.16</v>
      </c>
      <c r="N56" s="211" t="str">
        <f>IFERROR(VLOOKUP(A56,Reference!$B$3:$D$500,2,FALSE),"")</f>
        <v>XAU</v>
      </c>
      <c r="O56" s="211" t="str">
        <f>IFERROR(VLOOKUP(A56,Reference!$B$3:$D$500,3,FALSE),"")</f>
        <v>XAU</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716388-1CB2-4397-8DBF-C996CD3BC2BE}">
  <sheetPr>
    <tabColor theme="2" tint="-0.249977111117893"/>
  </sheetPr>
  <dimension ref="A1:XFD49"/>
  <sheetViews>
    <sheetView zoomScale="85" zoomScaleNormal="85" workbookViewId="0">
      <selection sqref="A1:M56"/>
    </sheetView>
  </sheetViews>
  <sheetFormatPr defaultRowHeight="15"/>
  <cols>
    <col min="1" max="1" width="69" customWidth="1"/>
    <col min="2" max="2" width="13.85546875" bestFit="1" customWidth="1"/>
    <col min="3" max="3" width="13.5703125" bestFit="1" customWidth="1"/>
    <col min="4" max="4" width="13.85546875" bestFit="1" customWidth="1"/>
    <col min="5" max="5" width="11.7109375" bestFit="1" customWidth="1"/>
    <col min="6" max="6" width="6.7109375" bestFit="1" customWidth="1"/>
    <col min="7" max="7" width="7" bestFit="1" customWidth="1"/>
    <col min="8" max="8" width="17.7109375" bestFit="1" customWidth="1"/>
    <col min="9" max="9" width="16" bestFit="1" customWidth="1"/>
    <col min="10" max="10" width="17.5703125" bestFit="1" customWidth="1"/>
    <col min="11" max="11" width="7" bestFit="1" customWidth="1"/>
    <col min="12" max="12" width="18.140625" bestFit="1" customWidth="1"/>
    <col min="13" max="13" width="11.42578125" bestFit="1" customWidth="1"/>
    <col min="14" max="14" width="13.42578125" style="211" bestFit="1" customWidth="1"/>
    <col min="15" max="15" width="14.5703125" style="211" bestFit="1" customWidth="1"/>
  </cols>
  <sheetData>
    <row r="1" spans="1:15" s="208" customFormat="1">
      <c r="A1"/>
      <c r="B1" t="s">
        <v>637</v>
      </c>
      <c r="C1" t="s">
        <v>638</v>
      </c>
      <c r="D1" t="s">
        <v>639</v>
      </c>
      <c r="E1" t="s">
        <v>640</v>
      </c>
      <c r="F1" t="s">
        <v>641</v>
      </c>
      <c r="G1" t="s">
        <v>642</v>
      </c>
      <c r="H1" t="s">
        <v>643</v>
      </c>
      <c r="I1" t="s">
        <v>644</v>
      </c>
      <c r="J1" t="s">
        <v>645</v>
      </c>
      <c r="K1" t="s">
        <v>646</v>
      </c>
      <c r="L1" t="s">
        <v>647</v>
      </c>
      <c r="M1" t="s">
        <v>1182</v>
      </c>
      <c r="N1" s="285" t="s">
        <v>1</v>
      </c>
      <c r="O1" s="285" t="s">
        <v>2</v>
      </c>
    </row>
    <row r="2" spans="1:15">
      <c r="A2" t="s">
        <v>648</v>
      </c>
    </row>
    <row r="3" spans="1:15">
      <c r="A3" t="s">
        <v>1064</v>
      </c>
    </row>
    <row r="4" spans="1:15">
      <c r="A4" t="s">
        <v>650</v>
      </c>
    </row>
    <row r="5" spans="1:15">
      <c r="A5" t="s">
        <v>1191</v>
      </c>
    </row>
    <row r="6" spans="1:15">
      <c r="A6" t="s">
        <v>1192</v>
      </c>
    </row>
    <row r="7" spans="1:15">
      <c r="A7" t="s">
        <v>653</v>
      </c>
    </row>
    <row r="8" spans="1:15">
      <c r="A8" t="s">
        <v>654</v>
      </c>
    </row>
    <row r="9" spans="1:15">
      <c r="A9" t="s">
        <v>655</v>
      </c>
    </row>
    <row r="10" spans="1:15">
      <c r="A10" s="349" t="s">
        <v>656</v>
      </c>
      <c r="B10" s="350">
        <v>87758850.5</v>
      </c>
      <c r="C10" s="350">
        <v>107751042.98999999</v>
      </c>
      <c r="D10" s="350">
        <v>87758850.5</v>
      </c>
      <c r="E10" s="350">
        <v>1470193.11</v>
      </c>
      <c r="F10" s="349">
        <v>100</v>
      </c>
      <c r="G10" s="349">
        <v>1.68</v>
      </c>
      <c r="H10" s="349">
        <v>1.76</v>
      </c>
      <c r="I10" s="349">
        <v>-0.09</v>
      </c>
      <c r="J10" s="349">
        <v>1.68</v>
      </c>
      <c r="K10" s="349">
        <v>1.68</v>
      </c>
      <c r="L10" s="349">
        <v>1.68</v>
      </c>
      <c r="M10" s="349"/>
      <c r="N10" s="351"/>
      <c r="O10" s="351"/>
    </row>
    <row r="11" spans="1:15">
      <c r="A11" s="289" t="s">
        <v>16</v>
      </c>
      <c r="B11" s="358">
        <v>10015912.74</v>
      </c>
      <c r="C11" s="358">
        <v>6062572</v>
      </c>
      <c r="D11" s="358">
        <v>-2929114.5</v>
      </c>
      <c r="E11" s="358">
        <v>-86909.119999999995</v>
      </c>
      <c r="F11" s="289">
        <v>-3.34</v>
      </c>
      <c r="G11" s="289">
        <v>1.3</v>
      </c>
      <c r="H11" s="289">
        <v>-0.13</v>
      </c>
      <c r="I11" s="289">
        <v>0.03</v>
      </c>
      <c r="J11" s="289">
        <v>-0.1</v>
      </c>
      <c r="K11" s="289">
        <v>2.97</v>
      </c>
      <c r="L11" s="289">
        <v>-0.1</v>
      </c>
      <c r="M11" s="289"/>
      <c r="N11" s="666" t="s">
        <v>16</v>
      </c>
      <c r="O11" s="666" t="s">
        <v>16</v>
      </c>
    </row>
    <row r="12" spans="1:15">
      <c r="A12" t="s">
        <v>667</v>
      </c>
      <c r="B12">
        <v>0</v>
      </c>
      <c r="C12">
        <v>0</v>
      </c>
      <c r="D12" s="216">
        <v>-193720.82</v>
      </c>
      <c r="E12" s="216">
        <v>27410.63</v>
      </c>
      <c r="F12">
        <v>-0.22</v>
      </c>
      <c r="G12">
        <v>-0.51</v>
      </c>
      <c r="H12">
        <v>0</v>
      </c>
      <c r="I12">
        <v>0.03</v>
      </c>
      <c r="J12">
        <v>0.03</v>
      </c>
      <c r="K12">
        <v>-14.15</v>
      </c>
      <c r="L12">
        <v>0.03</v>
      </c>
      <c r="N12" s="211" t="s">
        <v>336</v>
      </c>
      <c r="O12" s="211" t="s">
        <v>336</v>
      </c>
    </row>
    <row r="13" spans="1:15">
      <c r="A13" t="s">
        <v>657</v>
      </c>
      <c r="B13" s="216">
        <v>10093930.109999999</v>
      </c>
      <c r="C13" s="216">
        <v>3056664.49</v>
      </c>
      <c r="D13" s="216">
        <v>4648768.82</v>
      </c>
      <c r="E13" s="216">
        <v>12734.38</v>
      </c>
      <c r="F13">
        <v>5.3</v>
      </c>
      <c r="G13">
        <v>0.27</v>
      </c>
      <c r="H13">
        <v>0.01</v>
      </c>
      <c r="I13">
        <v>0</v>
      </c>
      <c r="J13">
        <v>0.01</v>
      </c>
      <c r="K13">
        <v>0.27</v>
      </c>
      <c r="L13">
        <v>0.01</v>
      </c>
      <c r="N13" s="211" t="s">
        <v>336</v>
      </c>
      <c r="O13" s="211" t="s">
        <v>336</v>
      </c>
    </row>
    <row r="14" spans="1:15">
      <c r="A14" t="s">
        <v>668</v>
      </c>
      <c r="B14">
        <v>0.2</v>
      </c>
      <c r="C14" s="216">
        <v>459904.71</v>
      </c>
      <c r="D14" s="216">
        <v>325091.25</v>
      </c>
      <c r="E14" s="216">
        <v>1118.33</v>
      </c>
      <c r="F14">
        <v>0.37</v>
      </c>
      <c r="G14">
        <v>1.01</v>
      </c>
      <c r="H14">
        <v>0</v>
      </c>
      <c r="I14">
        <v>0</v>
      </c>
      <c r="J14">
        <v>0</v>
      </c>
      <c r="K14">
        <v>0.34</v>
      </c>
      <c r="L14">
        <v>0</v>
      </c>
      <c r="N14" s="211" t="s">
        <v>336</v>
      </c>
      <c r="O14" s="211" t="s">
        <v>336</v>
      </c>
    </row>
    <row r="15" spans="1:15">
      <c r="A15" t="s">
        <v>660</v>
      </c>
      <c r="B15">
        <v>0</v>
      </c>
      <c r="C15">
        <v>0</v>
      </c>
      <c r="D15">
        <v>0</v>
      </c>
      <c r="E15">
        <v>0</v>
      </c>
      <c r="F15">
        <v>0</v>
      </c>
      <c r="G15">
        <v>0</v>
      </c>
      <c r="H15">
        <v>0</v>
      </c>
      <c r="I15">
        <v>0</v>
      </c>
      <c r="J15">
        <v>0</v>
      </c>
      <c r="K15">
        <v>0</v>
      </c>
      <c r="L15">
        <v>0</v>
      </c>
      <c r="N15" s="211" t="s">
        <v>336</v>
      </c>
      <c r="O15" s="211" t="s">
        <v>336</v>
      </c>
    </row>
    <row r="16" spans="1:15">
      <c r="A16" t="s">
        <v>665</v>
      </c>
      <c r="B16">
        <v>0</v>
      </c>
      <c r="C16">
        <v>0</v>
      </c>
      <c r="D16">
        <v>0</v>
      </c>
      <c r="E16">
        <v>0</v>
      </c>
      <c r="F16">
        <v>0</v>
      </c>
      <c r="G16">
        <v>0</v>
      </c>
      <c r="H16">
        <v>0</v>
      </c>
      <c r="I16">
        <v>0</v>
      </c>
      <c r="J16">
        <v>0</v>
      </c>
      <c r="K16">
        <v>0</v>
      </c>
      <c r="L16">
        <v>0</v>
      </c>
      <c r="N16" s="211" t="s">
        <v>336</v>
      </c>
      <c r="O16" s="211" t="s">
        <v>336</v>
      </c>
    </row>
    <row r="17" spans="1:1024 1034:2044 2054:3064 3074:4095 4098:5119 5129:6139 6149:7159 7169:8190 8193:9214 9224:10234 10244:13309 13319:14329 14339:15360 15363:16384">
      <c r="A17" t="s">
        <v>666</v>
      </c>
      <c r="B17">
        <v>0</v>
      </c>
      <c r="C17" s="216">
        <v>1217000</v>
      </c>
      <c r="D17" s="216">
        <v>745903.23</v>
      </c>
      <c r="E17">
        <v>0</v>
      </c>
      <c r="F17">
        <v>0.85</v>
      </c>
      <c r="G17">
        <v>0</v>
      </c>
      <c r="H17">
        <v>0</v>
      </c>
      <c r="I17">
        <v>0</v>
      </c>
      <c r="J17">
        <v>0</v>
      </c>
      <c r="K17">
        <v>0</v>
      </c>
      <c r="L17">
        <v>0</v>
      </c>
      <c r="N17" s="211" t="s">
        <v>336</v>
      </c>
      <c r="O17" s="211" t="s">
        <v>336</v>
      </c>
    </row>
    <row r="18" spans="1:1024 1034:2044 2054:3064 3074:4095 4098:5119 5129:6139 6149:7159 7169:8190 8193:9214 9224:10234 10244:13309 13319:14329 14339:15360 15363:16384">
      <c r="A18" t="s">
        <v>658</v>
      </c>
      <c r="B18" s="216">
        <v>-78017.570000000007</v>
      </c>
      <c r="C18" s="216">
        <v>1329002.8</v>
      </c>
      <c r="D18" s="216">
        <v>-8455156.9800000004</v>
      </c>
      <c r="E18" s="216">
        <v>-128172.46</v>
      </c>
      <c r="F18">
        <v>-9.6300000000000008</v>
      </c>
      <c r="G18">
        <v>0.94</v>
      </c>
      <c r="H18">
        <v>-0.15</v>
      </c>
      <c r="I18">
        <v>0</v>
      </c>
      <c r="J18">
        <v>-0.15</v>
      </c>
      <c r="K18">
        <v>1.52</v>
      </c>
      <c r="L18">
        <v>-0.15</v>
      </c>
      <c r="N18" s="211" t="s">
        <v>336</v>
      </c>
      <c r="O18" s="211" t="s">
        <v>336</v>
      </c>
    </row>
    <row r="19" spans="1:1024 1034:2044 2054:3064 3074:4095 4098:5119 5129:6139 6149:7159 7169:8190 8193:9214 9224:10234 10244:13309 13319:14329 14339:15360 15363:16384">
      <c r="A19" s="289" t="s">
        <v>20</v>
      </c>
      <c r="B19" s="358">
        <v>32132674.370000001</v>
      </c>
      <c r="C19" s="358">
        <v>32702996.789999999</v>
      </c>
      <c r="D19" s="358">
        <v>32442606.390000001</v>
      </c>
      <c r="E19" s="358">
        <v>209692.82</v>
      </c>
      <c r="F19" s="289">
        <v>36.97</v>
      </c>
      <c r="G19" s="289">
        <v>0.65</v>
      </c>
      <c r="H19" s="289">
        <v>0.24</v>
      </c>
      <c r="I19" s="289">
        <v>0</v>
      </c>
      <c r="J19" s="289">
        <v>0.24</v>
      </c>
      <c r="K19" s="289">
        <v>0.65</v>
      </c>
      <c r="L19" s="289">
        <v>0.24</v>
      </c>
      <c r="M19" s="289"/>
      <c r="N19" s="289"/>
      <c r="O19" s="289"/>
      <c r="R19" s="216"/>
      <c r="S19" s="216"/>
      <c r="AC19" s="211"/>
      <c r="AD19" s="211"/>
      <c r="AG19" s="216"/>
      <c r="AH19" s="216"/>
      <c r="AR19" s="211"/>
      <c r="AS19" s="211"/>
      <c r="AV19" s="216"/>
      <c r="AW19" s="216"/>
      <c r="BG19" s="211"/>
      <c r="BH19" s="211"/>
      <c r="BK19" s="216"/>
      <c r="BL19" s="216"/>
      <c r="BV19" s="211"/>
      <c r="BW19" s="211"/>
      <c r="BZ19" s="216"/>
      <c r="CA19" s="216"/>
      <c r="CK19" s="211"/>
      <c r="CL19" s="211"/>
      <c r="CO19" s="216"/>
      <c r="CP19" s="216"/>
      <c r="CZ19" s="211"/>
      <c r="DA19" s="211"/>
      <c r="DD19" s="216"/>
      <c r="DE19" s="216"/>
      <c r="DO19" s="211"/>
      <c r="DP19" s="211"/>
      <c r="DS19" s="216"/>
      <c r="DT19" s="216"/>
      <c r="ED19" s="211"/>
      <c r="EE19" s="211"/>
      <c r="EH19" s="216"/>
      <c r="EI19" s="216"/>
      <c r="ES19" s="211"/>
      <c r="ET19" s="211"/>
      <c r="EW19" s="216"/>
      <c r="EX19" s="216"/>
      <c r="FH19" s="211"/>
      <c r="FI19" s="211"/>
      <c r="FL19" s="216"/>
      <c r="FM19" s="216"/>
      <c r="FW19" s="211"/>
      <c r="FX19" s="211"/>
      <c r="GA19" s="216"/>
      <c r="GB19" s="216"/>
      <c r="GL19" s="211"/>
      <c r="GM19" s="211"/>
      <c r="GP19" s="216"/>
      <c r="GQ19" s="216"/>
      <c r="HA19" s="211"/>
      <c r="HB19" s="211"/>
      <c r="HE19" s="216"/>
      <c r="HF19" s="216"/>
      <c r="HP19" s="211"/>
      <c r="HQ19" s="211"/>
      <c r="HT19" s="216"/>
      <c r="HU19" s="216"/>
      <c r="IE19" s="211"/>
      <c r="IF19" s="211"/>
      <c r="II19" s="216"/>
      <c r="IJ19" s="216"/>
      <c r="IT19" s="211"/>
      <c r="IU19" s="211"/>
      <c r="IX19" s="216"/>
      <c r="IY19" s="216"/>
      <c r="JI19" s="211"/>
      <c r="JJ19" s="211"/>
      <c r="JM19" s="216"/>
      <c r="JN19" s="216"/>
      <c r="JX19" s="211"/>
      <c r="JY19" s="211"/>
      <c r="KB19" s="216"/>
      <c r="KC19" s="216"/>
      <c r="KM19" s="211"/>
      <c r="KN19" s="211"/>
      <c r="KQ19" s="216"/>
      <c r="KR19" s="216"/>
      <c r="LB19" s="211"/>
      <c r="LC19" s="211"/>
      <c r="LF19" s="216"/>
      <c r="LG19" s="216"/>
      <c r="LQ19" s="211"/>
      <c r="LR19" s="211"/>
      <c r="LU19" s="216"/>
      <c r="LV19" s="216"/>
      <c r="MF19" s="211"/>
      <c r="MG19" s="211"/>
      <c r="MJ19" s="216"/>
      <c r="MK19" s="216"/>
      <c r="MU19" s="211"/>
      <c r="MV19" s="211"/>
      <c r="MY19" s="216"/>
      <c r="MZ19" s="216"/>
      <c r="NJ19" s="211"/>
      <c r="NK19" s="211"/>
      <c r="NN19" s="216"/>
      <c r="NO19" s="216"/>
      <c r="NY19" s="211"/>
      <c r="NZ19" s="211"/>
      <c r="OC19" s="216"/>
      <c r="OD19" s="216"/>
      <c r="ON19" s="211"/>
      <c r="OO19" s="211"/>
      <c r="OR19" s="216"/>
      <c r="OS19" s="216"/>
      <c r="PC19" s="211"/>
      <c r="PD19" s="211"/>
      <c r="PG19" s="216"/>
      <c r="PH19" s="216"/>
      <c r="PR19" s="211"/>
      <c r="PS19" s="211"/>
      <c r="PV19" s="216"/>
      <c r="PW19" s="216"/>
      <c r="QG19" s="211"/>
      <c r="QH19" s="211"/>
      <c r="QK19" s="216"/>
      <c r="QL19" s="216"/>
      <c r="QV19" s="211"/>
      <c r="QW19" s="211"/>
      <c r="QZ19" s="216"/>
      <c r="RA19" s="216"/>
      <c r="RK19" s="211"/>
      <c r="RL19" s="211"/>
      <c r="RO19" s="216"/>
      <c r="RP19" s="216"/>
      <c r="RZ19" s="211"/>
      <c r="SA19" s="211"/>
      <c r="SD19" s="216"/>
      <c r="SE19" s="216"/>
      <c r="SO19" s="211"/>
      <c r="SP19" s="211"/>
      <c r="SS19" s="216"/>
      <c r="ST19" s="216"/>
      <c r="TD19" s="211"/>
      <c r="TE19" s="211"/>
      <c r="TH19" s="216"/>
      <c r="TI19" s="216"/>
      <c r="TS19" s="211"/>
      <c r="TT19" s="211"/>
      <c r="TW19" s="216"/>
      <c r="TX19" s="216"/>
      <c r="UH19" s="211"/>
      <c r="UI19" s="211"/>
      <c r="UL19" s="216"/>
      <c r="UM19" s="216"/>
      <c r="UW19" s="211"/>
      <c r="UX19" s="211"/>
      <c r="VA19" s="216"/>
      <c r="VB19" s="216"/>
      <c r="VL19" s="211"/>
      <c r="VM19" s="211"/>
      <c r="VP19" s="216"/>
      <c r="VQ19" s="216"/>
      <c r="WA19" s="211"/>
      <c r="WB19" s="211"/>
      <c r="WE19" s="216"/>
      <c r="WF19" s="216"/>
      <c r="WP19" s="211"/>
      <c r="WQ19" s="211"/>
      <c r="WT19" s="216"/>
      <c r="WU19" s="216"/>
      <c r="XE19" s="211"/>
      <c r="XF19" s="211"/>
      <c r="XI19" s="216"/>
      <c r="XJ19" s="216"/>
      <c r="XT19" s="211"/>
      <c r="XU19" s="211"/>
      <c r="XX19" s="216"/>
      <c r="XY19" s="216"/>
      <c r="YI19" s="211"/>
      <c r="YJ19" s="211"/>
      <c r="YM19" s="216"/>
      <c r="YN19" s="216"/>
      <c r="YX19" s="211"/>
      <c r="YY19" s="211"/>
      <c r="ZB19" s="216"/>
      <c r="ZC19" s="216"/>
      <c r="ZM19" s="211"/>
      <c r="ZN19" s="211"/>
      <c r="ZQ19" s="216"/>
      <c r="ZR19" s="216"/>
      <c r="AAB19" s="211"/>
      <c r="AAC19" s="211"/>
      <c r="AAF19" s="216"/>
      <c r="AAG19" s="216"/>
      <c r="AAQ19" s="211"/>
      <c r="AAR19" s="211"/>
      <c r="AAU19" s="216"/>
      <c r="AAV19" s="216"/>
      <c r="ABF19" s="211"/>
      <c r="ABG19" s="211"/>
      <c r="ABJ19" s="216"/>
      <c r="ABK19" s="216"/>
      <c r="ABU19" s="211"/>
      <c r="ABV19" s="211"/>
      <c r="ABY19" s="216"/>
      <c r="ABZ19" s="216"/>
      <c r="ACJ19" s="211"/>
      <c r="ACK19" s="211"/>
      <c r="ACN19" s="216"/>
      <c r="ACO19" s="216"/>
      <c r="ACY19" s="211"/>
      <c r="ACZ19" s="211"/>
      <c r="ADC19" s="216"/>
      <c r="ADD19" s="216"/>
      <c r="ADN19" s="211"/>
      <c r="ADO19" s="211"/>
      <c r="ADR19" s="216"/>
      <c r="ADS19" s="216"/>
      <c r="AEC19" s="211"/>
      <c r="AED19" s="211"/>
      <c r="AEG19" s="216"/>
      <c r="AEH19" s="216"/>
      <c r="AER19" s="211"/>
      <c r="AES19" s="211"/>
      <c r="AEV19" s="216"/>
      <c r="AEW19" s="216"/>
      <c r="AFG19" s="211"/>
      <c r="AFH19" s="211"/>
      <c r="AFK19" s="216"/>
      <c r="AFL19" s="216"/>
      <c r="AFV19" s="211"/>
      <c r="AFW19" s="211"/>
      <c r="AFZ19" s="216"/>
      <c r="AGA19" s="216"/>
      <c r="AGK19" s="211"/>
      <c r="AGL19" s="211"/>
      <c r="AGO19" s="216"/>
      <c r="AGP19" s="216"/>
      <c r="AGZ19" s="211"/>
      <c r="AHA19" s="211"/>
      <c r="AHD19" s="216"/>
      <c r="AHE19" s="216"/>
      <c r="AHO19" s="211"/>
      <c r="AHP19" s="211"/>
      <c r="AHS19" s="216"/>
      <c r="AHT19" s="216"/>
      <c r="AID19" s="211"/>
      <c r="AIE19" s="211"/>
      <c r="AIH19" s="216"/>
      <c r="AII19" s="216"/>
      <c r="AIS19" s="211"/>
      <c r="AIT19" s="211"/>
      <c r="AIW19" s="216"/>
      <c r="AIX19" s="216"/>
      <c r="AJH19" s="211"/>
      <c r="AJI19" s="211"/>
      <c r="AJL19" s="216"/>
      <c r="AJM19" s="216"/>
      <c r="AJW19" s="211"/>
      <c r="AJX19" s="211"/>
      <c r="AKA19" s="216"/>
      <c r="AKB19" s="216"/>
      <c r="AKL19" s="211"/>
      <c r="AKM19" s="211"/>
      <c r="AKP19" s="216"/>
      <c r="AKQ19" s="216"/>
      <c r="ALA19" s="211"/>
      <c r="ALB19" s="211"/>
      <c r="ALE19" s="216"/>
      <c r="ALF19" s="216"/>
      <c r="ALP19" s="211"/>
      <c r="ALQ19" s="211"/>
      <c r="ALT19" s="216"/>
      <c r="ALU19" s="216"/>
      <c r="AME19" s="211"/>
      <c r="AMF19" s="211"/>
      <c r="AMI19" s="216"/>
      <c r="AMJ19" s="216"/>
      <c r="AMT19" s="211"/>
      <c r="AMU19" s="211"/>
      <c r="AMX19" s="216"/>
      <c r="AMY19" s="216"/>
      <c r="ANI19" s="211"/>
      <c r="ANJ19" s="211"/>
      <c r="ANM19" s="216"/>
      <c r="ANN19" s="216"/>
      <c r="ANX19" s="211"/>
      <c r="ANY19" s="211"/>
      <c r="AOB19" s="216"/>
      <c r="AOC19" s="216"/>
      <c r="AOM19" s="211"/>
      <c r="AON19" s="211"/>
      <c r="AOQ19" s="216"/>
      <c r="AOR19" s="216"/>
      <c r="APB19" s="211"/>
      <c r="APC19" s="211"/>
      <c r="APF19" s="216"/>
      <c r="APG19" s="216"/>
      <c r="APQ19" s="211"/>
      <c r="APR19" s="211"/>
      <c r="APU19" s="216"/>
      <c r="APV19" s="216"/>
      <c r="AQF19" s="211"/>
      <c r="AQG19" s="211"/>
      <c r="AQJ19" s="216"/>
      <c r="AQK19" s="216"/>
      <c r="AQU19" s="211"/>
      <c r="AQV19" s="211"/>
      <c r="AQY19" s="216"/>
      <c r="AQZ19" s="216"/>
      <c r="ARJ19" s="211"/>
      <c r="ARK19" s="211"/>
      <c r="ARN19" s="216"/>
      <c r="ARO19" s="216"/>
      <c r="ARY19" s="211"/>
      <c r="ARZ19" s="211"/>
      <c r="ASC19" s="216"/>
      <c r="ASD19" s="216"/>
      <c r="ASN19" s="211"/>
      <c r="ASO19" s="211"/>
      <c r="ASR19" s="216"/>
      <c r="ASS19" s="216"/>
      <c r="ATC19" s="211"/>
      <c r="ATD19" s="211"/>
      <c r="ATG19" s="216"/>
      <c r="ATH19" s="216"/>
      <c r="ATR19" s="211"/>
      <c r="ATS19" s="211"/>
      <c r="ATV19" s="216"/>
      <c r="ATW19" s="216"/>
      <c r="AUG19" s="211"/>
      <c r="AUH19" s="211"/>
      <c r="AUK19" s="216"/>
      <c r="AUL19" s="216"/>
      <c r="AUV19" s="211"/>
      <c r="AUW19" s="211"/>
      <c r="AUZ19" s="216"/>
      <c r="AVA19" s="216"/>
      <c r="AVK19" s="211"/>
      <c r="AVL19" s="211"/>
      <c r="AVO19" s="216"/>
      <c r="AVP19" s="216"/>
      <c r="AVZ19" s="211"/>
      <c r="AWA19" s="211"/>
      <c r="AWD19" s="216"/>
      <c r="AWE19" s="216"/>
      <c r="AWO19" s="211"/>
      <c r="AWP19" s="211"/>
      <c r="AWS19" s="216"/>
      <c r="AWT19" s="216"/>
      <c r="AXD19" s="211"/>
      <c r="AXE19" s="211"/>
      <c r="AXH19" s="216"/>
      <c r="AXI19" s="216"/>
      <c r="AXS19" s="211"/>
      <c r="AXT19" s="211"/>
      <c r="AXW19" s="216"/>
      <c r="AXX19" s="216"/>
      <c r="AYH19" s="211"/>
      <c r="AYI19" s="211"/>
      <c r="AYL19" s="216"/>
      <c r="AYM19" s="216"/>
      <c r="AYW19" s="211"/>
      <c r="AYX19" s="211"/>
      <c r="AZA19" s="216"/>
      <c r="AZB19" s="216"/>
      <c r="AZL19" s="211"/>
      <c r="AZM19" s="211"/>
      <c r="AZP19" s="216"/>
      <c r="AZQ19" s="216"/>
      <c r="BAA19" s="211"/>
      <c r="BAB19" s="211"/>
      <c r="BAE19" s="216"/>
      <c r="BAF19" s="216"/>
      <c r="BAP19" s="211"/>
      <c r="BAQ19" s="211"/>
      <c r="BAT19" s="216"/>
      <c r="BAU19" s="216"/>
      <c r="BBE19" s="211"/>
      <c r="BBF19" s="211"/>
      <c r="BBI19" s="216"/>
      <c r="BBJ19" s="216"/>
      <c r="BBT19" s="211"/>
      <c r="BBU19" s="211"/>
      <c r="BBX19" s="216"/>
      <c r="BBY19" s="216"/>
      <c r="BCI19" s="211"/>
      <c r="BCJ19" s="211"/>
      <c r="BCM19" s="216"/>
      <c r="BCN19" s="216"/>
      <c r="BCX19" s="211"/>
      <c r="BCY19" s="211"/>
      <c r="BDB19" s="216"/>
      <c r="BDC19" s="216"/>
      <c r="BDM19" s="211"/>
      <c r="BDN19" s="211"/>
      <c r="BDQ19" s="216"/>
      <c r="BDR19" s="216"/>
      <c r="BEB19" s="211"/>
      <c r="BEC19" s="211"/>
      <c r="BEF19" s="216"/>
      <c r="BEG19" s="216"/>
      <c r="BEQ19" s="211"/>
      <c r="BER19" s="211"/>
      <c r="BEU19" s="216"/>
      <c r="BEV19" s="216"/>
      <c r="BFF19" s="211"/>
      <c r="BFG19" s="211"/>
      <c r="BFJ19" s="216"/>
      <c r="BFK19" s="216"/>
      <c r="BFU19" s="211"/>
      <c r="BFV19" s="211"/>
      <c r="BFY19" s="216"/>
      <c r="BFZ19" s="216"/>
      <c r="BGJ19" s="211"/>
      <c r="BGK19" s="211"/>
      <c r="BGN19" s="216"/>
      <c r="BGO19" s="216"/>
      <c r="BGY19" s="211"/>
      <c r="BGZ19" s="211"/>
      <c r="BHC19" s="216"/>
      <c r="BHD19" s="216"/>
      <c r="BHN19" s="211"/>
      <c r="BHO19" s="211"/>
      <c r="BHR19" s="216"/>
      <c r="BHS19" s="216"/>
      <c r="BIC19" s="211"/>
      <c r="BID19" s="211"/>
      <c r="BIG19" s="216"/>
      <c r="BIH19" s="216"/>
      <c r="BIR19" s="211"/>
      <c r="BIS19" s="211"/>
      <c r="BIV19" s="216"/>
      <c r="BIW19" s="216"/>
      <c r="BJG19" s="211"/>
      <c r="BJH19" s="211"/>
      <c r="BJK19" s="216"/>
      <c r="BJL19" s="216"/>
      <c r="BJV19" s="211"/>
      <c r="BJW19" s="211"/>
      <c r="BJZ19" s="216"/>
      <c r="BKA19" s="216"/>
      <c r="BKK19" s="211"/>
      <c r="BKL19" s="211"/>
      <c r="BKO19" s="216"/>
      <c r="BKP19" s="216"/>
      <c r="BKZ19" s="211"/>
      <c r="BLA19" s="211"/>
      <c r="BLD19" s="216"/>
      <c r="BLE19" s="216"/>
      <c r="BLO19" s="211"/>
      <c r="BLP19" s="211"/>
      <c r="BLS19" s="216"/>
      <c r="BLT19" s="216"/>
      <c r="BMD19" s="211"/>
      <c r="BME19" s="211"/>
      <c r="BMH19" s="216"/>
      <c r="BMI19" s="216"/>
      <c r="BMS19" s="211"/>
      <c r="BMT19" s="211"/>
      <c r="BMW19" s="216"/>
      <c r="BMX19" s="216"/>
      <c r="BNH19" s="211"/>
      <c r="BNI19" s="211"/>
      <c r="BNL19" s="216"/>
      <c r="BNM19" s="216"/>
      <c r="BNW19" s="211"/>
      <c r="BNX19" s="211"/>
      <c r="BOA19" s="216"/>
      <c r="BOB19" s="216"/>
      <c r="BOL19" s="211"/>
      <c r="BOM19" s="211"/>
      <c r="BOP19" s="216"/>
      <c r="BOQ19" s="216"/>
      <c r="BPA19" s="211"/>
      <c r="BPB19" s="211"/>
      <c r="BPE19" s="216"/>
      <c r="BPF19" s="216"/>
      <c r="BPP19" s="211"/>
      <c r="BPQ19" s="211"/>
      <c r="BPT19" s="216"/>
      <c r="BPU19" s="216"/>
      <c r="BQE19" s="211"/>
      <c r="BQF19" s="211"/>
      <c r="BQI19" s="216"/>
      <c r="BQJ19" s="216"/>
      <c r="BQT19" s="211"/>
      <c r="BQU19" s="211"/>
      <c r="BQX19" s="216"/>
      <c r="BQY19" s="216"/>
      <c r="BRI19" s="211"/>
      <c r="BRJ19" s="211"/>
      <c r="BRM19" s="216"/>
      <c r="BRN19" s="216"/>
      <c r="BRX19" s="211"/>
      <c r="BRY19" s="211"/>
      <c r="BSB19" s="216"/>
      <c r="BSC19" s="216"/>
      <c r="BSM19" s="211"/>
      <c r="BSN19" s="211"/>
      <c r="BSQ19" s="216"/>
      <c r="BSR19" s="216"/>
      <c r="BTB19" s="211"/>
      <c r="BTC19" s="211"/>
      <c r="BTF19" s="216"/>
      <c r="BTG19" s="216"/>
      <c r="BTQ19" s="211"/>
      <c r="BTR19" s="211"/>
      <c r="BTU19" s="216"/>
      <c r="BTV19" s="216"/>
      <c r="BUF19" s="211"/>
      <c r="BUG19" s="211"/>
      <c r="BUJ19" s="216"/>
      <c r="BUK19" s="216"/>
      <c r="BUU19" s="211"/>
      <c r="BUV19" s="211"/>
      <c r="BUY19" s="216"/>
      <c r="BUZ19" s="216"/>
      <c r="BVJ19" s="211"/>
      <c r="BVK19" s="211"/>
      <c r="BVN19" s="216"/>
      <c r="BVO19" s="216"/>
      <c r="BVY19" s="211"/>
      <c r="BVZ19" s="211"/>
      <c r="BWC19" s="216"/>
      <c r="BWD19" s="216"/>
      <c r="BWN19" s="211"/>
      <c r="BWO19" s="211"/>
      <c r="BWR19" s="216"/>
      <c r="BWS19" s="216"/>
      <c r="BXC19" s="211"/>
      <c r="BXD19" s="211"/>
      <c r="BXG19" s="216"/>
      <c r="BXH19" s="216"/>
      <c r="BXR19" s="211"/>
      <c r="BXS19" s="211"/>
      <c r="BXV19" s="216"/>
      <c r="BXW19" s="216"/>
      <c r="BYG19" s="211"/>
      <c r="BYH19" s="211"/>
      <c r="BYK19" s="216"/>
      <c r="BYL19" s="216"/>
      <c r="BYV19" s="211"/>
      <c r="BYW19" s="211"/>
      <c r="BYZ19" s="216"/>
      <c r="BZA19" s="216"/>
      <c r="BZK19" s="211"/>
      <c r="BZL19" s="211"/>
      <c r="BZO19" s="216"/>
      <c r="BZP19" s="216"/>
      <c r="BZZ19" s="211"/>
      <c r="CAA19" s="211"/>
      <c r="CAD19" s="216"/>
      <c r="CAE19" s="216"/>
      <c r="CAO19" s="211"/>
      <c r="CAP19" s="211"/>
      <c r="CAS19" s="216"/>
      <c r="CAT19" s="216"/>
      <c r="CBD19" s="211"/>
      <c r="CBE19" s="211"/>
      <c r="CBH19" s="216"/>
      <c r="CBI19" s="216"/>
      <c r="CBS19" s="211"/>
      <c r="CBT19" s="211"/>
      <c r="CBW19" s="216"/>
      <c r="CBX19" s="216"/>
      <c r="CCH19" s="211"/>
      <c r="CCI19" s="211"/>
      <c r="CCL19" s="216"/>
      <c r="CCM19" s="216"/>
      <c r="CCW19" s="211"/>
      <c r="CCX19" s="211"/>
      <c r="CDA19" s="216"/>
      <c r="CDB19" s="216"/>
      <c r="CDL19" s="211"/>
      <c r="CDM19" s="211"/>
      <c r="CDP19" s="216"/>
      <c r="CDQ19" s="216"/>
      <c r="CEA19" s="211"/>
      <c r="CEB19" s="211"/>
      <c r="CEE19" s="216"/>
      <c r="CEF19" s="216"/>
      <c r="CEP19" s="211"/>
      <c r="CEQ19" s="211"/>
      <c r="CET19" s="216"/>
      <c r="CEU19" s="216"/>
      <c r="CFE19" s="211"/>
      <c r="CFF19" s="211"/>
      <c r="CFI19" s="216"/>
      <c r="CFJ19" s="216"/>
      <c r="CFT19" s="211"/>
      <c r="CFU19" s="211"/>
      <c r="CFX19" s="216"/>
      <c r="CFY19" s="216"/>
      <c r="CGI19" s="211"/>
      <c r="CGJ19" s="211"/>
      <c r="CGM19" s="216"/>
      <c r="CGN19" s="216"/>
      <c r="CGX19" s="211"/>
      <c r="CGY19" s="211"/>
      <c r="CHB19" s="216"/>
      <c r="CHC19" s="216"/>
      <c r="CHM19" s="211"/>
      <c r="CHN19" s="211"/>
      <c r="CHQ19" s="216"/>
      <c r="CHR19" s="216"/>
      <c r="CIB19" s="211"/>
      <c r="CIC19" s="211"/>
      <c r="CIF19" s="216"/>
      <c r="CIG19" s="216"/>
      <c r="CIQ19" s="211"/>
      <c r="CIR19" s="211"/>
      <c r="CIU19" s="216"/>
      <c r="CIV19" s="216"/>
      <c r="CJF19" s="211"/>
      <c r="CJG19" s="211"/>
      <c r="CJJ19" s="216"/>
      <c r="CJK19" s="216"/>
      <c r="CJU19" s="211"/>
      <c r="CJV19" s="211"/>
      <c r="CJY19" s="216"/>
      <c r="CJZ19" s="216"/>
      <c r="CKJ19" s="211"/>
      <c r="CKK19" s="211"/>
      <c r="CKN19" s="216"/>
      <c r="CKO19" s="216"/>
      <c r="CKY19" s="211"/>
      <c r="CKZ19" s="211"/>
      <c r="CLC19" s="216"/>
      <c r="CLD19" s="216"/>
      <c r="CLN19" s="211"/>
      <c r="CLO19" s="211"/>
      <c r="CLR19" s="216"/>
      <c r="CLS19" s="216"/>
      <c r="CMC19" s="211"/>
      <c r="CMD19" s="211"/>
      <c r="CMG19" s="216"/>
      <c r="CMH19" s="216"/>
      <c r="CMR19" s="211"/>
      <c r="CMS19" s="211"/>
      <c r="CMV19" s="216"/>
      <c r="CMW19" s="216"/>
      <c r="CNG19" s="211"/>
      <c r="CNH19" s="211"/>
      <c r="CNK19" s="216"/>
      <c r="CNL19" s="216"/>
      <c r="CNV19" s="211"/>
      <c r="CNW19" s="211"/>
      <c r="CNZ19" s="216"/>
      <c r="COA19" s="216"/>
      <c r="COK19" s="211"/>
      <c r="COL19" s="211"/>
      <c r="COO19" s="216"/>
      <c r="COP19" s="216"/>
      <c r="COZ19" s="211"/>
      <c r="CPA19" s="211"/>
      <c r="CPD19" s="216"/>
      <c r="CPE19" s="216"/>
      <c r="CPO19" s="211"/>
      <c r="CPP19" s="211"/>
      <c r="CPS19" s="216"/>
      <c r="CPT19" s="216"/>
      <c r="CQD19" s="211"/>
      <c r="CQE19" s="211"/>
      <c r="CQH19" s="216"/>
      <c r="CQI19" s="216"/>
      <c r="CQS19" s="211"/>
      <c r="CQT19" s="211"/>
      <c r="CQW19" s="216"/>
      <c r="CQX19" s="216"/>
      <c r="CRH19" s="211"/>
      <c r="CRI19" s="211"/>
      <c r="CRL19" s="216"/>
      <c r="CRM19" s="216"/>
      <c r="CRW19" s="211"/>
      <c r="CRX19" s="211"/>
      <c r="CSA19" s="216"/>
      <c r="CSB19" s="216"/>
      <c r="CSL19" s="211"/>
      <c r="CSM19" s="211"/>
      <c r="CSP19" s="216"/>
      <c r="CSQ19" s="216"/>
      <c r="CTA19" s="211"/>
      <c r="CTB19" s="211"/>
      <c r="CTE19" s="216"/>
      <c r="CTF19" s="216"/>
      <c r="CTP19" s="211"/>
      <c r="CTQ19" s="211"/>
      <c r="CTT19" s="216"/>
      <c r="CTU19" s="216"/>
      <c r="CUE19" s="211"/>
      <c r="CUF19" s="211"/>
      <c r="CUI19" s="216"/>
      <c r="CUJ19" s="216"/>
      <c r="CUT19" s="211"/>
      <c r="CUU19" s="211"/>
      <c r="CUX19" s="216"/>
      <c r="CUY19" s="216"/>
      <c r="CVI19" s="211"/>
      <c r="CVJ19" s="211"/>
      <c r="CVM19" s="216"/>
      <c r="CVN19" s="216"/>
      <c r="CVX19" s="211"/>
      <c r="CVY19" s="211"/>
      <c r="CWB19" s="216"/>
      <c r="CWC19" s="216"/>
      <c r="CWM19" s="211"/>
      <c r="CWN19" s="211"/>
      <c r="CWQ19" s="216"/>
      <c r="CWR19" s="216"/>
      <c r="CXB19" s="211"/>
      <c r="CXC19" s="211"/>
      <c r="CXF19" s="216"/>
      <c r="CXG19" s="216"/>
      <c r="CXQ19" s="211"/>
      <c r="CXR19" s="211"/>
      <c r="CXU19" s="216"/>
      <c r="CXV19" s="216"/>
      <c r="CYF19" s="211"/>
      <c r="CYG19" s="211"/>
      <c r="CYJ19" s="216"/>
      <c r="CYK19" s="216"/>
      <c r="CYU19" s="211"/>
      <c r="CYV19" s="211"/>
      <c r="CYY19" s="216"/>
      <c r="CYZ19" s="216"/>
      <c r="CZJ19" s="211"/>
      <c r="CZK19" s="211"/>
      <c r="CZN19" s="216"/>
      <c r="CZO19" s="216"/>
      <c r="CZY19" s="211"/>
      <c r="CZZ19" s="211"/>
      <c r="DAC19" s="216"/>
      <c r="DAD19" s="216"/>
      <c r="DAN19" s="211"/>
      <c r="DAO19" s="211"/>
      <c r="DAR19" s="216"/>
      <c r="DAS19" s="216"/>
      <c r="DBC19" s="211"/>
      <c r="DBD19" s="211"/>
      <c r="DBG19" s="216"/>
      <c r="DBH19" s="216"/>
      <c r="DBR19" s="211"/>
      <c r="DBS19" s="211"/>
      <c r="DBV19" s="216"/>
      <c r="DBW19" s="216"/>
      <c r="DCG19" s="211"/>
      <c r="DCH19" s="211"/>
      <c r="DCK19" s="216"/>
      <c r="DCL19" s="216"/>
      <c r="DCV19" s="211"/>
      <c r="DCW19" s="211"/>
      <c r="DCZ19" s="216"/>
      <c r="DDA19" s="216"/>
      <c r="DDK19" s="211"/>
      <c r="DDL19" s="211"/>
      <c r="DDO19" s="216"/>
      <c r="DDP19" s="216"/>
      <c r="DDZ19" s="211"/>
      <c r="DEA19" s="211"/>
      <c r="DED19" s="216"/>
      <c r="DEE19" s="216"/>
      <c r="DEO19" s="211"/>
      <c r="DEP19" s="211"/>
      <c r="DES19" s="216"/>
      <c r="DET19" s="216"/>
      <c r="DFD19" s="211"/>
      <c r="DFE19" s="211"/>
      <c r="DFH19" s="216"/>
      <c r="DFI19" s="216"/>
      <c r="DFS19" s="211"/>
      <c r="DFT19" s="211"/>
      <c r="DFW19" s="216"/>
      <c r="DFX19" s="216"/>
      <c r="DGH19" s="211"/>
      <c r="DGI19" s="211"/>
      <c r="DGL19" s="216"/>
      <c r="DGM19" s="216"/>
      <c r="DGW19" s="211"/>
      <c r="DGX19" s="211"/>
      <c r="DHA19" s="216"/>
      <c r="DHB19" s="216"/>
      <c r="DHL19" s="211"/>
      <c r="DHM19" s="211"/>
      <c r="DHP19" s="216"/>
      <c r="DHQ19" s="216"/>
      <c r="DIA19" s="211"/>
      <c r="DIB19" s="211"/>
      <c r="DIE19" s="216"/>
      <c r="DIF19" s="216"/>
      <c r="DIP19" s="211"/>
      <c r="DIQ19" s="211"/>
      <c r="DIT19" s="216"/>
      <c r="DIU19" s="216"/>
      <c r="DJE19" s="211"/>
      <c r="DJF19" s="211"/>
      <c r="DJI19" s="216"/>
      <c r="DJJ19" s="216"/>
      <c r="DJT19" s="211"/>
      <c r="DJU19" s="211"/>
      <c r="DJX19" s="216"/>
      <c r="DJY19" s="216"/>
      <c r="DKI19" s="211"/>
      <c r="DKJ19" s="211"/>
      <c r="DKM19" s="216"/>
      <c r="DKN19" s="216"/>
      <c r="DKX19" s="211"/>
      <c r="DKY19" s="211"/>
      <c r="DLB19" s="216"/>
      <c r="DLC19" s="216"/>
      <c r="DLM19" s="211"/>
      <c r="DLN19" s="211"/>
      <c r="DLQ19" s="216"/>
      <c r="DLR19" s="216"/>
      <c r="DMB19" s="211"/>
      <c r="DMC19" s="211"/>
      <c r="DMF19" s="216"/>
      <c r="DMG19" s="216"/>
      <c r="DMQ19" s="211"/>
      <c r="DMR19" s="211"/>
      <c r="DMU19" s="216"/>
      <c r="DMV19" s="216"/>
      <c r="DNF19" s="211"/>
      <c r="DNG19" s="211"/>
      <c r="DNJ19" s="216"/>
      <c r="DNK19" s="216"/>
      <c r="DNU19" s="211"/>
      <c r="DNV19" s="211"/>
      <c r="DNY19" s="216"/>
      <c r="DNZ19" s="216"/>
      <c r="DOJ19" s="211"/>
      <c r="DOK19" s="211"/>
      <c r="DON19" s="216"/>
      <c r="DOO19" s="216"/>
      <c r="DOY19" s="211"/>
      <c r="DOZ19" s="211"/>
      <c r="DPC19" s="216"/>
      <c r="DPD19" s="216"/>
      <c r="DPN19" s="211"/>
      <c r="DPO19" s="211"/>
      <c r="DPR19" s="216"/>
      <c r="DPS19" s="216"/>
      <c r="DQC19" s="211"/>
      <c r="DQD19" s="211"/>
      <c r="DQG19" s="216"/>
      <c r="DQH19" s="216"/>
      <c r="DQR19" s="211"/>
      <c r="DQS19" s="211"/>
      <c r="DQV19" s="216"/>
      <c r="DQW19" s="216"/>
      <c r="DRG19" s="211"/>
      <c r="DRH19" s="211"/>
      <c r="DRK19" s="216"/>
      <c r="DRL19" s="216"/>
      <c r="DRV19" s="211"/>
      <c r="DRW19" s="211"/>
      <c r="DRZ19" s="216"/>
      <c r="DSA19" s="216"/>
      <c r="DSK19" s="211"/>
      <c r="DSL19" s="211"/>
      <c r="DSO19" s="216"/>
      <c r="DSP19" s="216"/>
      <c r="DSZ19" s="211"/>
      <c r="DTA19" s="211"/>
      <c r="DTD19" s="216"/>
      <c r="DTE19" s="216"/>
      <c r="DTO19" s="211"/>
      <c r="DTP19" s="211"/>
      <c r="DTS19" s="216"/>
      <c r="DTT19" s="216"/>
      <c r="DUD19" s="211"/>
      <c r="DUE19" s="211"/>
      <c r="DUH19" s="216"/>
      <c r="DUI19" s="216"/>
      <c r="DUS19" s="211"/>
      <c r="DUT19" s="211"/>
      <c r="DUW19" s="216"/>
      <c r="DUX19" s="216"/>
      <c r="DVH19" s="211"/>
      <c r="DVI19" s="211"/>
      <c r="DVL19" s="216"/>
      <c r="DVM19" s="216"/>
      <c r="DVW19" s="211"/>
      <c r="DVX19" s="211"/>
      <c r="DWA19" s="216"/>
      <c r="DWB19" s="216"/>
      <c r="DWL19" s="211"/>
      <c r="DWM19" s="211"/>
      <c r="DWP19" s="216"/>
      <c r="DWQ19" s="216"/>
      <c r="DXA19" s="211"/>
      <c r="DXB19" s="211"/>
      <c r="DXE19" s="216"/>
      <c r="DXF19" s="216"/>
      <c r="DXP19" s="211"/>
      <c r="DXQ19" s="211"/>
      <c r="DXT19" s="216"/>
      <c r="DXU19" s="216"/>
      <c r="DYE19" s="211"/>
      <c r="DYF19" s="211"/>
      <c r="DYI19" s="216"/>
      <c r="DYJ19" s="216"/>
      <c r="DYT19" s="211"/>
      <c r="DYU19" s="211"/>
      <c r="DYX19" s="216"/>
      <c r="DYY19" s="216"/>
      <c r="DZI19" s="211"/>
      <c r="DZJ19" s="211"/>
      <c r="DZM19" s="216"/>
      <c r="DZN19" s="216"/>
      <c r="DZX19" s="211"/>
      <c r="DZY19" s="211"/>
      <c r="EAB19" s="216"/>
      <c r="EAC19" s="216"/>
      <c r="EAM19" s="211"/>
      <c r="EAN19" s="211"/>
      <c r="EAQ19" s="216"/>
      <c r="EAR19" s="216"/>
      <c r="EBB19" s="211"/>
      <c r="EBC19" s="211"/>
      <c r="EBF19" s="216"/>
      <c r="EBG19" s="216"/>
      <c r="EBQ19" s="211"/>
      <c r="EBR19" s="211"/>
      <c r="EBU19" s="216"/>
      <c r="EBV19" s="216"/>
      <c r="ECF19" s="211"/>
      <c r="ECG19" s="211"/>
      <c r="ECJ19" s="216"/>
      <c r="ECK19" s="216"/>
      <c r="ECU19" s="211"/>
      <c r="ECV19" s="211"/>
      <c r="ECY19" s="216"/>
      <c r="ECZ19" s="216"/>
      <c r="EDJ19" s="211"/>
      <c r="EDK19" s="211"/>
      <c r="EDN19" s="216"/>
      <c r="EDO19" s="216"/>
      <c r="EDY19" s="211"/>
      <c r="EDZ19" s="211"/>
      <c r="EEC19" s="216"/>
      <c r="EED19" s="216"/>
      <c r="EEN19" s="211"/>
      <c r="EEO19" s="211"/>
      <c r="EER19" s="216"/>
      <c r="EES19" s="216"/>
      <c r="EFC19" s="211"/>
      <c r="EFD19" s="211"/>
      <c r="EFG19" s="216"/>
      <c r="EFH19" s="216"/>
      <c r="EFR19" s="211"/>
      <c r="EFS19" s="211"/>
      <c r="EFV19" s="216"/>
      <c r="EFW19" s="216"/>
      <c r="EGG19" s="211"/>
      <c r="EGH19" s="211"/>
      <c r="EGK19" s="216"/>
      <c r="EGL19" s="216"/>
      <c r="EGV19" s="211"/>
      <c r="EGW19" s="211"/>
      <c r="EGZ19" s="216"/>
      <c r="EHA19" s="216"/>
      <c r="EHK19" s="211"/>
      <c r="EHL19" s="211"/>
      <c r="EHO19" s="216"/>
      <c r="EHP19" s="216"/>
      <c r="EHZ19" s="211"/>
      <c r="EIA19" s="211"/>
      <c r="EID19" s="216"/>
      <c r="EIE19" s="216"/>
      <c r="EIO19" s="211"/>
      <c r="EIP19" s="211"/>
      <c r="EIS19" s="216"/>
      <c r="EIT19" s="216"/>
      <c r="EJD19" s="211"/>
      <c r="EJE19" s="211"/>
      <c r="EJH19" s="216"/>
      <c r="EJI19" s="216"/>
      <c r="EJS19" s="211"/>
      <c r="EJT19" s="211"/>
      <c r="EJW19" s="216"/>
      <c r="EJX19" s="216"/>
      <c r="EKH19" s="211"/>
      <c r="EKI19" s="211"/>
      <c r="EKL19" s="216"/>
      <c r="EKM19" s="216"/>
      <c r="EKW19" s="211"/>
      <c r="EKX19" s="211"/>
      <c r="ELA19" s="216"/>
      <c r="ELB19" s="216"/>
      <c r="ELL19" s="211"/>
      <c r="ELM19" s="211"/>
      <c r="ELP19" s="216"/>
      <c r="ELQ19" s="216"/>
      <c r="EMA19" s="211"/>
      <c r="EMB19" s="211"/>
      <c r="EME19" s="216"/>
      <c r="EMF19" s="216"/>
      <c r="EMP19" s="211"/>
      <c r="EMQ19" s="211"/>
      <c r="EMT19" s="216"/>
      <c r="EMU19" s="216"/>
      <c r="ENE19" s="211"/>
      <c r="ENF19" s="211"/>
      <c r="ENI19" s="216"/>
      <c r="ENJ19" s="216"/>
      <c r="ENT19" s="211"/>
      <c r="ENU19" s="211"/>
      <c r="ENX19" s="216"/>
      <c r="ENY19" s="216"/>
      <c r="EOI19" s="211"/>
      <c r="EOJ19" s="211"/>
      <c r="EOM19" s="216"/>
      <c r="EON19" s="216"/>
      <c r="EOX19" s="211"/>
      <c r="EOY19" s="211"/>
      <c r="EPB19" s="216"/>
      <c r="EPC19" s="216"/>
      <c r="EPM19" s="211"/>
      <c r="EPN19" s="211"/>
      <c r="EPQ19" s="216"/>
      <c r="EPR19" s="216"/>
      <c r="EQB19" s="211"/>
      <c r="EQC19" s="211"/>
      <c r="EQF19" s="216"/>
      <c r="EQG19" s="216"/>
      <c r="EQQ19" s="211"/>
      <c r="EQR19" s="211"/>
      <c r="EQU19" s="216"/>
      <c r="EQV19" s="216"/>
      <c r="ERF19" s="211"/>
      <c r="ERG19" s="211"/>
      <c r="ERJ19" s="216"/>
      <c r="ERK19" s="216"/>
      <c r="ERU19" s="211"/>
      <c r="ERV19" s="211"/>
      <c r="ERY19" s="216"/>
      <c r="ERZ19" s="216"/>
      <c r="ESJ19" s="211"/>
      <c r="ESK19" s="211"/>
      <c r="ESN19" s="216"/>
      <c r="ESO19" s="216"/>
      <c r="ESY19" s="211"/>
      <c r="ESZ19" s="211"/>
      <c r="ETC19" s="216"/>
      <c r="ETD19" s="216"/>
      <c r="ETN19" s="211"/>
      <c r="ETO19" s="211"/>
      <c r="ETR19" s="216"/>
      <c r="ETS19" s="216"/>
      <c r="EUC19" s="211"/>
      <c r="EUD19" s="211"/>
      <c r="EUG19" s="216"/>
      <c r="EUH19" s="216"/>
      <c r="EUR19" s="211"/>
      <c r="EUS19" s="211"/>
      <c r="EUV19" s="216"/>
      <c r="EUW19" s="216"/>
      <c r="EVG19" s="211"/>
      <c r="EVH19" s="211"/>
      <c r="EVK19" s="216"/>
      <c r="EVL19" s="216"/>
      <c r="EVV19" s="211"/>
      <c r="EVW19" s="211"/>
      <c r="EVZ19" s="216"/>
      <c r="EWA19" s="216"/>
      <c r="EWK19" s="211"/>
      <c r="EWL19" s="211"/>
      <c r="EWO19" s="216"/>
      <c r="EWP19" s="216"/>
      <c r="EWZ19" s="211"/>
      <c r="EXA19" s="211"/>
      <c r="EXD19" s="216"/>
      <c r="EXE19" s="216"/>
      <c r="EXO19" s="211"/>
      <c r="EXP19" s="211"/>
      <c r="EXS19" s="216"/>
      <c r="EXT19" s="216"/>
      <c r="EYD19" s="211"/>
      <c r="EYE19" s="211"/>
      <c r="EYH19" s="216"/>
      <c r="EYI19" s="216"/>
      <c r="EYS19" s="211"/>
      <c r="EYT19" s="211"/>
      <c r="EYW19" s="216"/>
      <c r="EYX19" s="216"/>
      <c r="EZH19" s="211"/>
      <c r="EZI19" s="211"/>
      <c r="EZL19" s="216"/>
      <c r="EZM19" s="216"/>
      <c r="EZW19" s="211"/>
      <c r="EZX19" s="211"/>
      <c r="FAA19" s="216"/>
      <c r="FAB19" s="216"/>
      <c r="FAL19" s="211"/>
      <c r="FAM19" s="211"/>
      <c r="FAP19" s="216"/>
      <c r="FAQ19" s="216"/>
      <c r="FBA19" s="211"/>
      <c r="FBB19" s="211"/>
      <c r="FBE19" s="216"/>
      <c r="FBF19" s="216"/>
      <c r="FBP19" s="211"/>
      <c r="FBQ19" s="211"/>
      <c r="FBT19" s="216"/>
      <c r="FBU19" s="216"/>
      <c r="FCE19" s="211"/>
      <c r="FCF19" s="211"/>
      <c r="FCI19" s="216"/>
      <c r="FCJ19" s="216"/>
      <c r="FCT19" s="211"/>
      <c r="FCU19" s="211"/>
      <c r="FCX19" s="216"/>
      <c r="FCY19" s="216"/>
      <c r="FDI19" s="211"/>
      <c r="FDJ19" s="211"/>
      <c r="FDM19" s="216"/>
      <c r="FDN19" s="216"/>
      <c r="FDX19" s="211"/>
      <c r="FDY19" s="211"/>
      <c r="FEB19" s="216"/>
      <c r="FEC19" s="216"/>
      <c r="FEM19" s="211"/>
      <c r="FEN19" s="211"/>
      <c r="FEQ19" s="216"/>
      <c r="FER19" s="216"/>
      <c r="FFB19" s="211"/>
      <c r="FFC19" s="211"/>
      <c r="FFF19" s="216"/>
      <c r="FFG19" s="216"/>
      <c r="FFQ19" s="211"/>
      <c r="FFR19" s="211"/>
      <c r="FFU19" s="216"/>
      <c r="FFV19" s="216"/>
      <c r="FGF19" s="211"/>
      <c r="FGG19" s="211"/>
      <c r="FGJ19" s="216"/>
      <c r="FGK19" s="216"/>
      <c r="FGU19" s="211"/>
      <c r="FGV19" s="211"/>
      <c r="FGY19" s="216"/>
      <c r="FGZ19" s="216"/>
      <c r="FHJ19" s="211"/>
      <c r="FHK19" s="211"/>
      <c r="FHN19" s="216"/>
      <c r="FHO19" s="216"/>
      <c r="FHY19" s="211"/>
      <c r="FHZ19" s="211"/>
      <c r="FIC19" s="216"/>
      <c r="FID19" s="216"/>
      <c r="FIN19" s="211"/>
      <c r="FIO19" s="211"/>
      <c r="FIR19" s="216"/>
      <c r="FIS19" s="216"/>
      <c r="FJC19" s="211"/>
      <c r="FJD19" s="211"/>
      <c r="FJG19" s="216"/>
      <c r="FJH19" s="216"/>
      <c r="FJR19" s="211"/>
      <c r="FJS19" s="211"/>
      <c r="FJV19" s="216"/>
      <c r="FJW19" s="216"/>
      <c r="FKG19" s="211"/>
      <c r="FKH19" s="211"/>
      <c r="FKK19" s="216"/>
      <c r="FKL19" s="216"/>
      <c r="FKV19" s="211"/>
      <c r="FKW19" s="211"/>
      <c r="FKZ19" s="216"/>
      <c r="FLA19" s="216"/>
      <c r="FLK19" s="211"/>
      <c r="FLL19" s="211"/>
      <c r="FLO19" s="216"/>
      <c r="FLP19" s="216"/>
      <c r="FLZ19" s="211"/>
      <c r="FMA19" s="211"/>
      <c r="FMD19" s="216"/>
      <c r="FME19" s="216"/>
      <c r="FMO19" s="211"/>
      <c r="FMP19" s="211"/>
      <c r="FMS19" s="216"/>
      <c r="FMT19" s="216"/>
      <c r="FND19" s="211"/>
      <c r="FNE19" s="211"/>
      <c r="FNH19" s="216"/>
      <c r="FNI19" s="216"/>
      <c r="FNS19" s="211"/>
      <c r="FNT19" s="211"/>
      <c r="FNW19" s="216"/>
      <c r="FNX19" s="216"/>
      <c r="FOH19" s="211"/>
      <c r="FOI19" s="211"/>
      <c r="FOL19" s="216"/>
      <c r="FOM19" s="216"/>
      <c r="FOW19" s="211"/>
      <c r="FOX19" s="211"/>
      <c r="FPA19" s="216"/>
      <c r="FPB19" s="216"/>
      <c r="FPL19" s="211"/>
      <c r="FPM19" s="211"/>
      <c r="FPP19" s="216"/>
      <c r="FPQ19" s="216"/>
      <c r="FQA19" s="211"/>
      <c r="FQB19" s="211"/>
      <c r="FQE19" s="216"/>
      <c r="FQF19" s="216"/>
      <c r="FQP19" s="211"/>
      <c r="FQQ19" s="211"/>
      <c r="FQT19" s="216"/>
      <c r="FQU19" s="216"/>
      <c r="FRE19" s="211"/>
      <c r="FRF19" s="211"/>
      <c r="FRI19" s="216"/>
      <c r="FRJ19" s="216"/>
      <c r="FRT19" s="211"/>
      <c r="FRU19" s="211"/>
      <c r="FRX19" s="216"/>
      <c r="FRY19" s="216"/>
      <c r="FSI19" s="211"/>
      <c r="FSJ19" s="211"/>
      <c r="FSM19" s="216"/>
      <c r="FSN19" s="216"/>
      <c r="FSX19" s="211"/>
      <c r="FSY19" s="211"/>
      <c r="FTB19" s="216"/>
      <c r="FTC19" s="216"/>
      <c r="FTM19" s="211"/>
      <c r="FTN19" s="211"/>
      <c r="FTQ19" s="216"/>
      <c r="FTR19" s="216"/>
      <c r="FUB19" s="211"/>
      <c r="FUC19" s="211"/>
      <c r="FUF19" s="216"/>
      <c r="FUG19" s="216"/>
      <c r="FUQ19" s="211"/>
      <c r="FUR19" s="211"/>
      <c r="FUU19" s="216"/>
      <c r="FUV19" s="216"/>
      <c r="FVF19" s="211"/>
      <c r="FVG19" s="211"/>
      <c r="FVJ19" s="216"/>
      <c r="FVK19" s="216"/>
      <c r="FVU19" s="211"/>
      <c r="FVV19" s="211"/>
      <c r="FVY19" s="216"/>
      <c r="FVZ19" s="216"/>
      <c r="FWJ19" s="211"/>
      <c r="FWK19" s="211"/>
      <c r="FWN19" s="216"/>
      <c r="FWO19" s="216"/>
      <c r="FWY19" s="211"/>
      <c r="FWZ19" s="211"/>
      <c r="FXC19" s="216"/>
      <c r="FXD19" s="216"/>
      <c r="FXN19" s="211"/>
      <c r="FXO19" s="211"/>
      <c r="FXR19" s="216"/>
      <c r="FXS19" s="216"/>
      <c r="FYC19" s="211"/>
      <c r="FYD19" s="211"/>
      <c r="FYG19" s="216"/>
      <c r="FYH19" s="216"/>
      <c r="FYR19" s="211"/>
      <c r="FYS19" s="211"/>
      <c r="FYV19" s="216"/>
      <c r="FYW19" s="216"/>
      <c r="FZG19" s="211"/>
      <c r="FZH19" s="211"/>
      <c r="FZK19" s="216"/>
      <c r="FZL19" s="216"/>
      <c r="FZV19" s="211"/>
      <c r="FZW19" s="211"/>
      <c r="FZZ19" s="216"/>
      <c r="GAA19" s="216"/>
      <c r="GAK19" s="211"/>
      <c r="GAL19" s="211"/>
      <c r="GAO19" s="216"/>
      <c r="GAP19" s="216"/>
      <c r="GAZ19" s="211"/>
      <c r="GBA19" s="211"/>
      <c r="GBD19" s="216"/>
      <c r="GBE19" s="216"/>
      <c r="GBO19" s="211"/>
      <c r="GBP19" s="211"/>
      <c r="GBS19" s="216"/>
      <c r="GBT19" s="216"/>
      <c r="GCD19" s="211"/>
      <c r="GCE19" s="211"/>
      <c r="GCH19" s="216"/>
      <c r="GCI19" s="216"/>
      <c r="GCS19" s="211"/>
      <c r="GCT19" s="211"/>
      <c r="GCW19" s="216"/>
      <c r="GCX19" s="216"/>
      <c r="GDH19" s="211"/>
      <c r="GDI19" s="211"/>
      <c r="GDL19" s="216"/>
      <c r="GDM19" s="216"/>
      <c r="GDW19" s="211"/>
      <c r="GDX19" s="211"/>
      <c r="GEA19" s="216"/>
      <c r="GEB19" s="216"/>
      <c r="GEL19" s="211"/>
      <c r="GEM19" s="211"/>
      <c r="GEP19" s="216"/>
      <c r="GEQ19" s="216"/>
      <c r="GFA19" s="211"/>
      <c r="GFB19" s="211"/>
      <c r="GFE19" s="216"/>
      <c r="GFF19" s="216"/>
      <c r="GFP19" s="211"/>
      <c r="GFQ19" s="211"/>
      <c r="GFT19" s="216"/>
      <c r="GFU19" s="216"/>
      <c r="GGE19" s="211"/>
      <c r="GGF19" s="211"/>
      <c r="GGI19" s="216"/>
      <c r="GGJ19" s="216"/>
      <c r="GGT19" s="211"/>
      <c r="GGU19" s="211"/>
      <c r="GGX19" s="216"/>
      <c r="GGY19" s="216"/>
      <c r="GHI19" s="211"/>
      <c r="GHJ19" s="211"/>
      <c r="GHM19" s="216"/>
      <c r="GHN19" s="216"/>
      <c r="GHX19" s="211"/>
      <c r="GHY19" s="211"/>
      <c r="GIB19" s="216"/>
      <c r="GIC19" s="216"/>
      <c r="GIM19" s="211"/>
      <c r="GIN19" s="211"/>
      <c r="GIQ19" s="216"/>
      <c r="GIR19" s="216"/>
      <c r="GJB19" s="211"/>
      <c r="GJC19" s="211"/>
      <c r="GJF19" s="216"/>
      <c r="GJG19" s="216"/>
      <c r="GJQ19" s="211"/>
      <c r="GJR19" s="211"/>
      <c r="GJU19" s="216"/>
      <c r="GJV19" s="216"/>
      <c r="GKF19" s="211"/>
      <c r="GKG19" s="211"/>
      <c r="GKJ19" s="216"/>
      <c r="GKK19" s="216"/>
      <c r="GKU19" s="211"/>
      <c r="GKV19" s="211"/>
      <c r="GKY19" s="216"/>
      <c r="GKZ19" s="216"/>
      <c r="GLJ19" s="211"/>
      <c r="GLK19" s="211"/>
      <c r="GLN19" s="216"/>
      <c r="GLO19" s="216"/>
      <c r="GLY19" s="211"/>
      <c r="GLZ19" s="211"/>
      <c r="GMC19" s="216"/>
      <c r="GMD19" s="216"/>
      <c r="GMN19" s="211"/>
      <c r="GMO19" s="211"/>
      <c r="GMR19" s="216"/>
      <c r="GMS19" s="216"/>
      <c r="GNC19" s="211"/>
      <c r="GND19" s="211"/>
      <c r="GNG19" s="216"/>
      <c r="GNH19" s="216"/>
      <c r="GNR19" s="211"/>
      <c r="GNS19" s="211"/>
      <c r="GNV19" s="216"/>
      <c r="GNW19" s="216"/>
      <c r="GOG19" s="211"/>
      <c r="GOH19" s="211"/>
      <c r="GOK19" s="216"/>
      <c r="GOL19" s="216"/>
      <c r="GOV19" s="211"/>
      <c r="GOW19" s="211"/>
      <c r="GOZ19" s="216"/>
      <c r="GPA19" s="216"/>
      <c r="GPK19" s="211"/>
      <c r="GPL19" s="211"/>
      <c r="GPO19" s="216"/>
      <c r="GPP19" s="216"/>
      <c r="GPZ19" s="211"/>
      <c r="GQA19" s="211"/>
      <c r="GQD19" s="216"/>
      <c r="GQE19" s="216"/>
      <c r="GQO19" s="211"/>
      <c r="GQP19" s="211"/>
      <c r="GQS19" s="216"/>
      <c r="GQT19" s="216"/>
      <c r="GRD19" s="211"/>
      <c r="GRE19" s="211"/>
      <c r="GRH19" s="216"/>
      <c r="GRI19" s="216"/>
      <c r="GRS19" s="211"/>
      <c r="GRT19" s="211"/>
      <c r="GRW19" s="216"/>
      <c r="GRX19" s="216"/>
      <c r="GSH19" s="211"/>
      <c r="GSI19" s="211"/>
      <c r="GSL19" s="216"/>
      <c r="GSM19" s="216"/>
      <c r="GSW19" s="211"/>
      <c r="GSX19" s="211"/>
      <c r="GTA19" s="216"/>
      <c r="GTB19" s="216"/>
      <c r="GTL19" s="211"/>
      <c r="GTM19" s="211"/>
      <c r="GTP19" s="216"/>
      <c r="GTQ19" s="216"/>
      <c r="GUA19" s="211"/>
      <c r="GUB19" s="211"/>
      <c r="GUE19" s="216"/>
      <c r="GUF19" s="216"/>
      <c r="GUP19" s="211"/>
      <c r="GUQ19" s="211"/>
      <c r="GUT19" s="216"/>
      <c r="GUU19" s="216"/>
      <c r="GVE19" s="211"/>
      <c r="GVF19" s="211"/>
      <c r="GVI19" s="216"/>
      <c r="GVJ19" s="216"/>
      <c r="GVT19" s="211"/>
      <c r="GVU19" s="211"/>
      <c r="GVX19" s="216"/>
      <c r="GVY19" s="216"/>
      <c r="GWI19" s="211"/>
      <c r="GWJ19" s="211"/>
      <c r="GWM19" s="216"/>
      <c r="GWN19" s="216"/>
      <c r="GWX19" s="211"/>
      <c r="GWY19" s="211"/>
      <c r="GXB19" s="216"/>
      <c r="GXC19" s="216"/>
      <c r="GXM19" s="211"/>
      <c r="GXN19" s="211"/>
      <c r="GXQ19" s="216"/>
      <c r="GXR19" s="216"/>
      <c r="GYB19" s="211"/>
      <c r="GYC19" s="211"/>
      <c r="GYF19" s="216"/>
      <c r="GYG19" s="216"/>
      <c r="GYQ19" s="211"/>
      <c r="GYR19" s="211"/>
      <c r="GYU19" s="216"/>
      <c r="GYV19" s="216"/>
      <c r="GZF19" s="211"/>
      <c r="GZG19" s="211"/>
      <c r="GZJ19" s="216"/>
      <c r="GZK19" s="216"/>
      <c r="GZU19" s="211"/>
      <c r="GZV19" s="211"/>
      <c r="GZY19" s="216"/>
      <c r="GZZ19" s="216"/>
      <c r="HAJ19" s="211"/>
      <c r="HAK19" s="211"/>
      <c r="HAN19" s="216"/>
      <c r="HAO19" s="216"/>
      <c r="HAY19" s="211"/>
      <c r="HAZ19" s="211"/>
      <c r="HBC19" s="216"/>
      <c r="HBD19" s="216"/>
      <c r="HBN19" s="211"/>
      <c r="HBO19" s="211"/>
      <c r="HBR19" s="216"/>
      <c r="HBS19" s="216"/>
      <c r="HCC19" s="211"/>
      <c r="HCD19" s="211"/>
      <c r="HCG19" s="216"/>
      <c r="HCH19" s="216"/>
      <c r="HCR19" s="211"/>
      <c r="HCS19" s="211"/>
      <c r="HCV19" s="216"/>
      <c r="HCW19" s="216"/>
      <c r="HDG19" s="211"/>
      <c r="HDH19" s="211"/>
      <c r="HDK19" s="216"/>
      <c r="HDL19" s="216"/>
      <c r="HDV19" s="211"/>
      <c r="HDW19" s="211"/>
      <c r="HDZ19" s="216"/>
      <c r="HEA19" s="216"/>
      <c r="HEK19" s="211"/>
      <c r="HEL19" s="211"/>
      <c r="HEO19" s="216"/>
      <c r="HEP19" s="216"/>
      <c r="HEZ19" s="211"/>
      <c r="HFA19" s="211"/>
      <c r="HFD19" s="216"/>
      <c r="HFE19" s="216"/>
      <c r="HFO19" s="211"/>
      <c r="HFP19" s="211"/>
      <c r="HFS19" s="216"/>
      <c r="HFT19" s="216"/>
      <c r="HGD19" s="211"/>
      <c r="HGE19" s="211"/>
      <c r="HGH19" s="216"/>
      <c r="HGI19" s="216"/>
      <c r="HGS19" s="211"/>
      <c r="HGT19" s="211"/>
      <c r="HGW19" s="216"/>
      <c r="HGX19" s="216"/>
      <c r="HHH19" s="211"/>
      <c r="HHI19" s="211"/>
      <c r="HHL19" s="216"/>
      <c r="HHM19" s="216"/>
      <c r="HHW19" s="211"/>
      <c r="HHX19" s="211"/>
      <c r="HIA19" s="216"/>
      <c r="HIB19" s="216"/>
      <c r="HIL19" s="211"/>
      <c r="HIM19" s="211"/>
      <c r="HIP19" s="216"/>
      <c r="HIQ19" s="216"/>
      <c r="HJA19" s="211"/>
      <c r="HJB19" s="211"/>
      <c r="HJE19" s="216"/>
      <c r="HJF19" s="216"/>
      <c r="HJP19" s="211"/>
      <c r="HJQ19" s="211"/>
      <c r="HJT19" s="216"/>
      <c r="HJU19" s="216"/>
      <c r="HKE19" s="211"/>
      <c r="HKF19" s="211"/>
      <c r="HKI19" s="216"/>
      <c r="HKJ19" s="216"/>
      <c r="HKT19" s="211"/>
      <c r="HKU19" s="211"/>
      <c r="HKX19" s="216"/>
      <c r="HKY19" s="216"/>
      <c r="HLI19" s="211"/>
      <c r="HLJ19" s="211"/>
      <c r="HLM19" s="216"/>
      <c r="HLN19" s="216"/>
      <c r="HLX19" s="211"/>
      <c r="HLY19" s="211"/>
      <c r="HMB19" s="216"/>
      <c r="HMC19" s="216"/>
      <c r="HMM19" s="211"/>
      <c r="HMN19" s="211"/>
      <c r="HMQ19" s="216"/>
      <c r="HMR19" s="216"/>
      <c r="HNB19" s="211"/>
      <c r="HNC19" s="211"/>
      <c r="HNF19" s="216"/>
      <c r="HNG19" s="216"/>
      <c r="HNQ19" s="211"/>
      <c r="HNR19" s="211"/>
      <c r="HNU19" s="216"/>
      <c r="HNV19" s="216"/>
      <c r="HOF19" s="211"/>
      <c r="HOG19" s="211"/>
      <c r="HOJ19" s="216"/>
      <c r="HOK19" s="216"/>
      <c r="HOU19" s="211"/>
      <c r="HOV19" s="211"/>
      <c r="HOY19" s="216"/>
      <c r="HOZ19" s="216"/>
      <c r="HPJ19" s="211"/>
      <c r="HPK19" s="211"/>
      <c r="HPN19" s="216"/>
      <c r="HPO19" s="216"/>
      <c r="HPY19" s="211"/>
      <c r="HPZ19" s="211"/>
      <c r="HQC19" s="216"/>
      <c r="HQD19" s="216"/>
      <c r="HQN19" s="211"/>
      <c r="HQO19" s="211"/>
      <c r="HQR19" s="216"/>
      <c r="HQS19" s="216"/>
      <c r="HRC19" s="211"/>
      <c r="HRD19" s="211"/>
      <c r="HRG19" s="216"/>
      <c r="HRH19" s="216"/>
      <c r="HRR19" s="211"/>
      <c r="HRS19" s="211"/>
      <c r="HRV19" s="216"/>
      <c r="HRW19" s="216"/>
      <c r="HSG19" s="211"/>
      <c r="HSH19" s="211"/>
      <c r="HSK19" s="216"/>
      <c r="HSL19" s="216"/>
      <c r="HSV19" s="211"/>
      <c r="HSW19" s="211"/>
      <c r="HSZ19" s="216"/>
      <c r="HTA19" s="216"/>
      <c r="HTK19" s="211"/>
      <c r="HTL19" s="211"/>
      <c r="HTO19" s="216"/>
      <c r="HTP19" s="216"/>
      <c r="HTZ19" s="211"/>
      <c r="HUA19" s="211"/>
      <c r="HUD19" s="216"/>
      <c r="HUE19" s="216"/>
      <c r="HUO19" s="211"/>
      <c r="HUP19" s="211"/>
      <c r="HUS19" s="216"/>
      <c r="HUT19" s="216"/>
      <c r="HVD19" s="211"/>
      <c r="HVE19" s="211"/>
      <c r="HVH19" s="216"/>
      <c r="HVI19" s="216"/>
      <c r="HVS19" s="211"/>
      <c r="HVT19" s="211"/>
      <c r="HVW19" s="216"/>
      <c r="HVX19" s="216"/>
      <c r="HWH19" s="211"/>
      <c r="HWI19" s="211"/>
      <c r="HWL19" s="216"/>
      <c r="HWM19" s="216"/>
      <c r="HWW19" s="211"/>
      <c r="HWX19" s="211"/>
      <c r="HXA19" s="216"/>
      <c r="HXB19" s="216"/>
      <c r="HXL19" s="211"/>
      <c r="HXM19" s="211"/>
      <c r="HXP19" s="216"/>
      <c r="HXQ19" s="216"/>
      <c r="HYA19" s="211"/>
      <c r="HYB19" s="211"/>
      <c r="HYE19" s="216"/>
      <c r="HYF19" s="216"/>
      <c r="HYP19" s="211"/>
      <c r="HYQ19" s="211"/>
      <c r="HYT19" s="216"/>
      <c r="HYU19" s="216"/>
      <c r="HZE19" s="211"/>
      <c r="HZF19" s="211"/>
      <c r="HZI19" s="216"/>
      <c r="HZJ19" s="216"/>
      <c r="HZT19" s="211"/>
      <c r="HZU19" s="211"/>
      <c r="HZX19" s="216"/>
      <c r="HZY19" s="216"/>
      <c r="IAI19" s="211"/>
      <c r="IAJ19" s="211"/>
      <c r="IAM19" s="216"/>
      <c r="IAN19" s="216"/>
      <c r="IAX19" s="211"/>
      <c r="IAY19" s="211"/>
      <c r="IBB19" s="216"/>
      <c r="IBC19" s="216"/>
      <c r="IBM19" s="211"/>
      <c r="IBN19" s="211"/>
      <c r="IBQ19" s="216"/>
      <c r="IBR19" s="216"/>
      <c r="ICB19" s="211"/>
      <c r="ICC19" s="211"/>
      <c r="ICF19" s="216"/>
      <c r="ICG19" s="216"/>
      <c r="ICQ19" s="211"/>
      <c r="ICR19" s="211"/>
      <c r="ICU19" s="216"/>
      <c r="ICV19" s="216"/>
      <c r="IDF19" s="211"/>
      <c r="IDG19" s="211"/>
      <c r="IDJ19" s="216"/>
      <c r="IDK19" s="216"/>
      <c r="IDU19" s="211"/>
      <c r="IDV19" s="211"/>
      <c r="IDY19" s="216"/>
      <c r="IDZ19" s="216"/>
      <c r="IEJ19" s="211"/>
      <c r="IEK19" s="211"/>
      <c r="IEN19" s="216"/>
      <c r="IEO19" s="216"/>
      <c r="IEY19" s="211"/>
      <c r="IEZ19" s="211"/>
      <c r="IFC19" s="216"/>
      <c r="IFD19" s="216"/>
      <c r="IFN19" s="211"/>
      <c r="IFO19" s="211"/>
      <c r="IFR19" s="216"/>
      <c r="IFS19" s="216"/>
      <c r="IGC19" s="211"/>
      <c r="IGD19" s="211"/>
      <c r="IGG19" s="216"/>
      <c r="IGH19" s="216"/>
      <c r="IGR19" s="211"/>
      <c r="IGS19" s="211"/>
      <c r="IGV19" s="216"/>
      <c r="IGW19" s="216"/>
      <c r="IHG19" s="211"/>
      <c r="IHH19" s="211"/>
      <c r="IHK19" s="216"/>
      <c r="IHL19" s="216"/>
      <c r="IHV19" s="211"/>
      <c r="IHW19" s="211"/>
      <c r="IHZ19" s="216"/>
      <c r="IIA19" s="216"/>
      <c r="IIK19" s="211"/>
      <c r="IIL19" s="211"/>
      <c r="IIO19" s="216"/>
      <c r="IIP19" s="216"/>
      <c r="IIZ19" s="211"/>
      <c r="IJA19" s="211"/>
      <c r="IJD19" s="216"/>
      <c r="IJE19" s="216"/>
      <c r="IJO19" s="211"/>
      <c r="IJP19" s="211"/>
      <c r="IJS19" s="216"/>
      <c r="IJT19" s="216"/>
      <c r="IKD19" s="211"/>
      <c r="IKE19" s="211"/>
      <c r="IKH19" s="216"/>
      <c r="IKI19" s="216"/>
      <c r="IKS19" s="211"/>
      <c r="IKT19" s="211"/>
      <c r="IKW19" s="216"/>
      <c r="IKX19" s="216"/>
      <c r="ILH19" s="211"/>
      <c r="ILI19" s="211"/>
      <c r="ILL19" s="216"/>
      <c r="ILM19" s="216"/>
      <c r="ILW19" s="211"/>
      <c r="ILX19" s="211"/>
      <c r="IMA19" s="216"/>
      <c r="IMB19" s="216"/>
      <c r="IML19" s="211"/>
      <c r="IMM19" s="211"/>
      <c r="IMP19" s="216"/>
      <c r="IMQ19" s="216"/>
      <c r="INA19" s="211"/>
      <c r="INB19" s="211"/>
      <c r="INE19" s="216"/>
      <c r="INF19" s="216"/>
      <c r="INP19" s="211"/>
      <c r="INQ19" s="211"/>
      <c r="INT19" s="216"/>
      <c r="INU19" s="216"/>
      <c r="IOE19" s="211"/>
      <c r="IOF19" s="211"/>
      <c r="IOI19" s="216"/>
      <c r="IOJ19" s="216"/>
      <c r="IOT19" s="211"/>
      <c r="IOU19" s="211"/>
      <c r="IOX19" s="216"/>
      <c r="IOY19" s="216"/>
      <c r="IPI19" s="211"/>
      <c r="IPJ19" s="211"/>
      <c r="IPM19" s="216"/>
      <c r="IPN19" s="216"/>
      <c r="IPX19" s="211"/>
      <c r="IPY19" s="211"/>
      <c r="IQB19" s="216"/>
      <c r="IQC19" s="216"/>
      <c r="IQM19" s="211"/>
      <c r="IQN19" s="211"/>
      <c r="IQQ19" s="216"/>
      <c r="IQR19" s="216"/>
      <c r="IRB19" s="211"/>
      <c r="IRC19" s="211"/>
      <c r="IRF19" s="216"/>
      <c r="IRG19" s="216"/>
      <c r="IRQ19" s="211"/>
      <c r="IRR19" s="211"/>
      <c r="IRU19" s="216"/>
      <c r="IRV19" s="216"/>
      <c r="ISF19" s="211"/>
      <c r="ISG19" s="211"/>
      <c r="ISJ19" s="216"/>
      <c r="ISK19" s="216"/>
      <c r="ISU19" s="211"/>
      <c r="ISV19" s="211"/>
      <c r="ISY19" s="216"/>
      <c r="ISZ19" s="216"/>
      <c r="ITJ19" s="211"/>
      <c r="ITK19" s="211"/>
      <c r="ITN19" s="216"/>
      <c r="ITO19" s="216"/>
      <c r="ITY19" s="211"/>
      <c r="ITZ19" s="211"/>
      <c r="IUC19" s="216"/>
      <c r="IUD19" s="216"/>
      <c r="IUN19" s="211"/>
      <c r="IUO19" s="211"/>
      <c r="IUR19" s="216"/>
      <c r="IUS19" s="216"/>
      <c r="IVC19" s="211"/>
      <c r="IVD19" s="211"/>
      <c r="IVG19" s="216"/>
      <c r="IVH19" s="216"/>
      <c r="IVR19" s="211"/>
      <c r="IVS19" s="211"/>
      <c r="IVV19" s="216"/>
      <c r="IVW19" s="216"/>
      <c r="IWG19" s="211"/>
      <c r="IWH19" s="211"/>
      <c r="IWK19" s="216"/>
      <c r="IWL19" s="216"/>
      <c r="IWV19" s="211"/>
      <c r="IWW19" s="211"/>
      <c r="IWZ19" s="216"/>
      <c r="IXA19" s="216"/>
      <c r="IXK19" s="211"/>
      <c r="IXL19" s="211"/>
      <c r="IXO19" s="216"/>
      <c r="IXP19" s="216"/>
      <c r="IXZ19" s="211"/>
      <c r="IYA19" s="211"/>
      <c r="IYD19" s="216"/>
      <c r="IYE19" s="216"/>
      <c r="IYO19" s="211"/>
      <c r="IYP19" s="211"/>
      <c r="IYS19" s="216"/>
      <c r="IYT19" s="216"/>
      <c r="IZD19" s="211"/>
      <c r="IZE19" s="211"/>
      <c r="IZH19" s="216"/>
      <c r="IZI19" s="216"/>
      <c r="IZS19" s="211"/>
      <c r="IZT19" s="211"/>
      <c r="IZW19" s="216"/>
      <c r="IZX19" s="216"/>
      <c r="JAH19" s="211"/>
      <c r="JAI19" s="211"/>
      <c r="JAL19" s="216"/>
      <c r="JAM19" s="216"/>
      <c r="JAW19" s="211"/>
      <c r="JAX19" s="211"/>
      <c r="JBA19" s="216"/>
      <c r="JBB19" s="216"/>
      <c r="JBL19" s="211"/>
      <c r="JBM19" s="211"/>
      <c r="JBP19" s="216"/>
      <c r="JBQ19" s="216"/>
      <c r="JCA19" s="211"/>
      <c r="JCB19" s="211"/>
      <c r="JCE19" s="216"/>
      <c r="JCF19" s="216"/>
      <c r="JCP19" s="211"/>
      <c r="JCQ19" s="211"/>
      <c r="JCT19" s="216"/>
      <c r="JCU19" s="216"/>
      <c r="JDE19" s="211"/>
      <c r="JDF19" s="211"/>
      <c r="JDI19" s="216"/>
      <c r="JDJ19" s="216"/>
      <c r="JDT19" s="211"/>
      <c r="JDU19" s="211"/>
      <c r="JDX19" s="216"/>
      <c r="JDY19" s="216"/>
      <c r="JEI19" s="211"/>
      <c r="JEJ19" s="211"/>
      <c r="JEM19" s="216"/>
      <c r="JEN19" s="216"/>
      <c r="JEX19" s="211"/>
      <c r="JEY19" s="211"/>
      <c r="JFB19" s="216"/>
      <c r="JFC19" s="216"/>
      <c r="JFM19" s="211"/>
      <c r="JFN19" s="211"/>
      <c r="JFQ19" s="216"/>
      <c r="JFR19" s="216"/>
      <c r="JGB19" s="211"/>
      <c r="JGC19" s="211"/>
      <c r="JGF19" s="216"/>
      <c r="JGG19" s="216"/>
      <c r="JGQ19" s="211"/>
      <c r="JGR19" s="211"/>
      <c r="JGU19" s="216"/>
      <c r="JGV19" s="216"/>
      <c r="JHF19" s="211"/>
      <c r="JHG19" s="211"/>
      <c r="JHJ19" s="216"/>
      <c r="JHK19" s="216"/>
      <c r="JHU19" s="211"/>
      <c r="JHV19" s="211"/>
      <c r="JHY19" s="216"/>
      <c r="JHZ19" s="216"/>
      <c r="JIJ19" s="211"/>
      <c r="JIK19" s="211"/>
      <c r="JIN19" s="216"/>
      <c r="JIO19" s="216"/>
      <c r="JIY19" s="211"/>
      <c r="JIZ19" s="211"/>
      <c r="JJC19" s="216"/>
      <c r="JJD19" s="216"/>
      <c r="JJN19" s="211"/>
      <c r="JJO19" s="211"/>
      <c r="JJR19" s="216"/>
      <c r="JJS19" s="216"/>
      <c r="JKC19" s="211"/>
      <c r="JKD19" s="211"/>
      <c r="JKG19" s="216"/>
      <c r="JKH19" s="216"/>
      <c r="JKR19" s="211"/>
      <c r="JKS19" s="211"/>
      <c r="JKV19" s="216"/>
      <c r="JKW19" s="216"/>
      <c r="JLG19" s="211"/>
      <c r="JLH19" s="211"/>
      <c r="JLK19" s="216"/>
      <c r="JLL19" s="216"/>
      <c r="JLV19" s="211"/>
      <c r="JLW19" s="211"/>
      <c r="JLZ19" s="216"/>
      <c r="JMA19" s="216"/>
      <c r="JMK19" s="211"/>
      <c r="JML19" s="211"/>
      <c r="JMO19" s="216"/>
      <c r="JMP19" s="216"/>
      <c r="JMZ19" s="211"/>
      <c r="JNA19" s="211"/>
      <c r="JND19" s="216"/>
      <c r="JNE19" s="216"/>
      <c r="JNO19" s="211"/>
      <c r="JNP19" s="211"/>
      <c r="JNS19" s="216"/>
      <c r="JNT19" s="216"/>
      <c r="JOD19" s="211"/>
      <c r="JOE19" s="211"/>
      <c r="JOH19" s="216"/>
      <c r="JOI19" s="216"/>
      <c r="JOS19" s="211"/>
      <c r="JOT19" s="211"/>
      <c r="JOW19" s="216"/>
      <c r="JOX19" s="216"/>
      <c r="JPH19" s="211"/>
      <c r="JPI19" s="211"/>
      <c r="JPL19" s="216"/>
      <c r="JPM19" s="216"/>
      <c r="JPW19" s="211"/>
      <c r="JPX19" s="211"/>
      <c r="JQA19" s="216"/>
      <c r="JQB19" s="216"/>
      <c r="JQL19" s="211"/>
      <c r="JQM19" s="211"/>
      <c r="JQP19" s="216"/>
      <c r="JQQ19" s="216"/>
      <c r="JRA19" s="211"/>
      <c r="JRB19" s="211"/>
      <c r="JRE19" s="216"/>
      <c r="JRF19" s="216"/>
      <c r="JRP19" s="211"/>
      <c r="JRQ19" s="211"/>
      <c r="JRT19" s="216"/>
      <c r="JRU19" s="216"/>
      <c r="JSE19" s="211"/>
      <c r="JSF19" s="211"/>
      <c r="JSI19" s="216"/>
      <c r="JSJ19" s="216"/>
      <c r="JST19" s="211"/>
      <c r="JSU19" s="211"/>
      <c r="JSX19" s="216"/>
      <c r="JSY19" s="216"/>
      <c r="JTI19" s="211"/>
      <c r="JTJ19" s="211"/>
      <c r="JTM19" s="216"/>
      <c r="JTN19" s="216"/>
      <c r="JTX19" s="211"/>
      <c r="JTY19" s="211"/>
      <c r="JUB19" s="216"/>
      <c r="JUC19" s="216"/>
      <c r="JUM19" s="211"/>
      <c r="JUN19" s="211"/>
      <c r="JUQ19" s="216"/>
      <c r="JUR19" s="216"/>
      <c r="JVB19" s="211"/>
      <c r="JVC19" s="211"/>
      <c r="JVF19" s="216"/>
      <c r="JVG19" s="216"/>
      <c r="JVQ19" s="211"/>
      <c r="JVR19" s="211"/>
      <c r="JVU19" s="216"/>
      <c r="JVV19" s="216"/>
      <c r="JWF19" s="211"/>
      <c r="JWG19" s="211"/>
      <c r="JWJ19" s="216"/>
      <c r="JWK19" s="216"/>
      <c r="JWU19" s="211"/>
      <c r="JWV19" s="211"/>
      <c r="JWY19" s="216"/>
      <c r="JWZ19" s="216"/>
      <c r="JXJ19" s="211"/>
      <c r="JXK19" s="211"/>
      <c r="JXN19" s="216"/>
      <c r="JXO19" s="216"/>
      <c r="JXY19" s="211"/>
      <c r="JXZ19" s="211"/>
      <c r="JYC19" s="216"/>
      <c r="JYD19" s="216"/>
      <c r="JYN19" s="211"/>
      <c r="JYO19" s="211"/>
      <c r="JYR19" s="216"/>
      <c r="JYS19" s="216"/>
      <c r="JZC19" s="211"/>
      <c r="JZD19" s="211"/>
      <c r="JZG19" s="216"/>
      <c r="JZH19" s="216"/>
      <c r="JZR19" s="211"/>
      <c r="JZS19" s="211"/>
      <c r="JZV19" s="216"/>
      <c r="JZW19" s="216"/>
      <c r="KAG19" s="211"/>
      <c r="KAH19" s="211"/>
      <c r="KAK19" s="216"/>
      <c r="KAL19" s="216"/>
      <c r="KAV19" s="211"/>
      <c r="KAW19" s="211"/>
      <c r="KAZ19" s="216"/>
      <c r="KBA19" s="216"/>
      <c r="KBK19" s="211"/>
      <c r="KBL19" s="211"/>
      <c r="KBO19" s="216"/>
      <c r="KBP19" s="216"/>
      <c r="KBZ19" s="211"/>
      <c r="KCA19" s="211"/>
      <c r="KCD19" s="216"/>
      <c r="KCE19" s="216"/>
      <c r="KCO19" s="211"/>
      <c r="KCP19" s="211"/>
      <c r="KCS19" s="216"/>
      <c r="KCT19" s="216"/>
      <c r="KDD19" s="211"/>
      <c r="KDE19" s="211"/>
      <c r="KDH19" s="216"/>
      <c r="KDI19" s="216"/>
      <c r="KDS19" s="211"/>
      <c r="KDT19" s="211"/>
      <c r="KDW19" s="216"/>
      <c r="KDX19" s="216"/>
      <c r="KEH19" s="211"/>
      <c r="KEI19" s="211"/>
      <c r="KEL19" s="216"/>
      <c r="KEM19" s="216"/>
      <c r="KEW19" s="211"/>
      <c r="KEX19" s="211"/>
      <c r="KFA19" s="216"/>
      <c r="KFB19" s="216"/>
      <c r="KFL19" s="211"/>
      <c r="KFM19" s="211"/>
      <c r="KFP19" s="216"/>
      <c r="KFQ19" s="216"/>
      <c r="KGA19" s="211"/>
      <c r="KGB19" s="211"/>
      <c r="KGE19" s="216"/>
      <c r="KGF19" s="216"/>
      <c r="KGP19" s="211"/>
      <c r="KGQ19" s="211"/>
      <c r="KGT19" s="216"/>
      <c r="KGU19" s="216"/>
      <c r="KHE19" s="211"/>
      <c r="KHF19" s="211"/>
      <c r="KHI19" s="216"/>
      <c r="KHJ19" s="216"/>
      <c r="KHT19" s="211"/>
      <c r="KHU19" s="211"/>
      <c r="KHX19" s="216"/>
      <c r="KHY19" s="216"/>
      <c r="KII19" s="211"/>
      <c r="KIJ19" s="211"/>
      <c r="KIM19" s="216"/>
      <c r="KIN19" s="216"/>
      <c r="KIX19" s="211"/>
      <c r="KIY19" s="211"/>
      <c r="KJB19" s="216"/>
      <c r="KJC19" s="216"/>
      <c r="KJM19" s="211"/>
      <c r="KJN19" s="211"/>
      <c r="KJQ19" s="216"/>
      <c r="KJR19" s="216"/>
      <c r="KKB19" s="211"/>
      <c r="KKC19" s="211"/>
      <c r="KKF19" s="216"/>
      <c r="KKG19" s="216"/>
      <c r="KKQ19" s="211"/>
      <c r="KKR19" s="211"/>
      <c r="KKU19" s="216"/>
      <c r="KKV19" s="216"/>
      <c r="KLF19" s="211"/>
      <c r="KLG19" s="211"/>
      <c r="KLJ19" s="216"/>
      <c r="KLK19" s="216"/>
      <c r="KLU19" s="211"/>
      <c r="KLV19" s="211"/>
      <c r="KLY19" s="216"/>
      <c r="KLZ19" s="216"/>
      <c r="KMJ19" s="211"/>
      <c r="KMK19" s="211"/>
      <c r="KMN19" s="216"/>
      <c r="KMO19" s="216"/>
      <c r="KMY19" s="211"/>
      <c r="KMZ19" s="211"/>
      <c r="KNC19" s="216"/>
      <c r="KND19" s="216"/>
      <c r="KNN19" s="211"/>
      <c r="KNO19" s="211"/>
      <c r="KNR19" s="216"/>
      <c r="KNS19" s="216"/>
      <c r="KOC19" s="211"/>
      <c r="KOD19" s="211"/>
      <c r="KOG19" s="216"/>
      <c r="KOH19" s="216"/>
      <c r="KOR19" s="211"/>
      <c r="KOS19" s="211"/>
      <c r="KOV19" s="216"/>
      <c r="KOW19" s="216"/>
      <c r="KPG19" s="211"/>
      <c r="KPH19" s="211"/>
      <c r="KPK19" s="216"/>
      <c r="KPL19" s="216"/>
      <c r="KPV19" s="211"/>
      <c r="KPW19" s="211"/>
      <c r="KPZ19" s="216"/>
      <c r="KQA19" s="216"/>
      <c r="KQK19" s="211"/>
      <c r="KQL19" s="211"/>
      <c r="KQO19" s="216"/>
      <c r="KQP19" s="216"/>
      <c r="KQZ19" s="211"/>
      <c r="KRA19" s="211"/>
      <c r="KRD19" s="216"/>
      <c r="KRE19" s="216"/>
      <c r="KRO19" s="211"/>
      <c r="KRP19" s="211"/>
      <c r="KRS19" s="216"/>
      <c r="KRT19" s="216"/>
      <c r="KSD19" s="211"/>
      <c r="KSE19" s="211"/>
      <c r="KSH19" s="216"/>
      <c r="KSI19" s="216"/>
      <c r="KSS19" s="211"/>
      <c r="KST19" s="211"/>
      <c r="KSW19" s="216"/>
      <c r="KSX19" s="216"/>
      <c r="KTH19" s="211"/>
      <c r="KTI19" s="211"/>
      <c r="KTL19" s="216"/>
      <c r="KTM19" s="216"/>
      <c r="KTW19" s="211"/>
      <c r="KTX19" s="211"/>
      <c r="KUA19" s="216"/>
      <c r="KUB19" s="216"/>
      <c r="KUL19" s="211"/>
      <c r="KUM19" s="211"/>
      <c r="KUP19" s="216"/>
      <c r="KUQ19" s="216"/>
      <c r="KVA19" s="211"/>
      <c r="KVB19" s="211"/>
      <c r="KVE19" s="216"/>
      <c r="KVF19" s="216"/>
      <c r="KVP19" s="211"/>
      <c r="KVQ19" s="211"/>
      <c r="KVT19" s="216"/>
      <c r="KVU19" s="216"/>
      <c r="KWE19" s="211"/>
      <c r="KWF19" s="211"/>
      <c r="KWI19" s="216"/>
      <c r="KWJ19" s="216"/>
      <c r="KWT19" s="211"/>
      <c r="KWU19" s="211"/>
      <c r="KWX19" s="216"/>
      <c r="KWY19" s="216"/>
      <c r="KXI19" s="211"/>
      <c r="KXJ19" s="211"/>
      <c r="KXM19" s="216"/>
      <c r="KXN19" s="216"/>
      <c r="KXX19" s="211"/>
      <c r="KXY19" s="211"/>
      <c r="KYB19" s="216"/>
      <c r="KYC19" s="216"/>
      <c r="KYM19" s="211"/>
      <c r="KYN19" s="211"/>
      <c r="KYQ19" s="216"/>
      <c r="KYR19" s="216"/>
      <c r="KZB19" s="211"/>
      <c r="KZC19" s="211"/>
      <c r="KZF19" s="216"/>
      <c r="KZG19" s="216"/>
      <c r="KZQ19" s="211"/>
      <c r="KZR19" s="211"/>
      <c r="KZU19" s="216"/>
      <c r="KZV19" s="216"/>
      <c r="LAF19" s="211"/>
      <c r="LAG19" s="211"/>
      <c r="LAJ19" s="216"/>
      <c r="LAK19" s="216"/>
      <c r="LAU19" s="211"/>
      <c r="LAV19" s="211"/>
      <c r="LAY19" s="216"/>
      <c r="LAZ19" s="216"/>
      <c r="LBJ19" s="211"/>
      <c r="LBK19" s="211"/>
      <c r="LBN19" s="216"/>
      <c r="LBO19" s="216"/>
      <c r="LBY19" s="211"/>
      <c r="LBZ19" s="211"/>
      <c r="LCC19" s="216"/>
      <c r="LCD19" s="216"/>
      <c r="LCN19" s="211"/>
      <c r="LCO19" s="211"/>
      <c r="LCR19" s="216"/>
      <c r="LCS19" s="216"/>
      <c r="LDC19" s="211"/>
      <c r="LDD19" s="211"/>
      <c r="LDG19" s="216"/>
      <c r="LDH19" s="216"/>
      <c r="LDR19" s="211"/>
      <c r="LDS19" s="211"/>
      <c r="LDV19" s="216"/>
      <c r="LDW19" s="216"/>
      <c r="LEG19" s="211"/>
      <c r="LEH19" s="211"/>
      <c r="LEK19" s="216"/>
      <c r="LEL19" s="216"/>
      <c r="LEV19" s="211"/>
      <c r="LEW19" s="211"/>
      <c r="LEZ19" s="216"/>
      <c r="LFA19" s="216"/>
      <c r="LFK19" s="211"/>
      <c r="LFL19" s="211"/>
      <c r="LFO19" s="216"/>
      <c r="LFP19" s="216"/>
      <c r="LFZ19" s="211"/>
      <c r="LGA19" s="211"/>
      <c r="LGD19" s="216"/>
      <c r="LGE19" s="216"/>
      <c r="LGO19" s="211"/>
      <c r="LGP19" s="211"/>
      <c r="LGS19" s="216"/>
      <c r="LGT19" s="216"/>
      <c r="LHD19" s="211"/>
      <c r="LHE19" s="211"/>
      <c r="LHH19" s="216"/>
      <c r="LHI19" s="216"/>
      <c r="LHS19" s="211"/>
      <c r="LHT19" s="211"/>
      <c r="LHW19" s="216"/>
      <c r="LHX19" s="216"/>
      <c r="LIH19" s="211"/>
      <c r="LII19" s="211"/>
      <c r="LIL19" s="216"/>
      <c r="LIM19" s="216"/>
      <c r="LIW19" s="211"/>
      <c r="LIX19" s="211"/>
      <c r="LJA19" s="216"/>
      <c r="LJB19" s="216"/>
      <c r="LJL19" s="211"/>
      <c r="LJM19" s="211"/>
      <c r="LJP19" s="216"/>
      <c r="LJQ19" s="216"/>
      <c r="LKA19" s="211"/>
      <c r="LKB19" s="211"/>
      <c r="LKE19" s="216"/>
      <c r="LKF19" s="216"/>
      <c r="LKP19" s="211"/>
      <c r="LKQ19" s="211"/>
      <c r="LKT19" s="216"/>
      <c r="LKU19" s="216"/>
      <c r="LLE19" s="211"/>
      <c r="LLF19" s="211"/>
      <c r="LLI19" s="216"/>
      <c r="LLJ19" s="216"/>
      <c r="LLT19" s="211"/>
      <c r="LLU19" s="211"/>
      <c r="LLX19" s="216"/>
      <c r="LLY19" s="216"/>
      <c r="LMI19" s="211"/>
      <c r="LMJ19" s="211"/>
      <c r="LMM19" s="216"/>
      <c r="LMN19" s="216"/>
      <c r="LMX19" s="211"/>
      <c r="LMY19" s="211"/>
      <c r="LNB19" s="216"/>
      <c r="LNC19" s="216"/>
      <c r="LNM19" s="211"/>
      <c r="LNN19" s="211"/>
      <c r="LNQ19" s="216"/>
      <c r="LNR19" s="216"/>
      <c r="LOB19" s="211"/>
      <c r="LOC19" s="211"/>
      <c r="LOF19" s="216"/>
      <c r="LOG19" s="216"/>
      <c r="LOQ19" s="211"/>
      <c r="LOR19" s="211"/>
      <c r="LOU19" s="216"/>
      <c r="LOV19" s="216"/>
      <c r="LPF19" s="211"/>
      <c r="LPG19" s="211"/>
      <c r="LPJ19" s="216"/>
      <c r="LPK19" s="216"/>
      <c r="LPU19" s="211"/>
      <c r="LPV19" s="211"/>
      <c r="LPY19" s="216"/>
      <c r="LPZ19" s="216"/>
      <c r="LQJ19" s="211"/>
      <c r="LQK19" s="211"/>
      <c r="LQN19" s="216"/>
      <c r="LQO19" s="216"/>
      <c r="LQY19" s="211"/>
      <c r="LQZ19" s="211"/>
      <c r="LRC19" s="216"/>
      <c r="LRD19" s="216"/>
      <c r="LRN19" s="211"/>
      <c r="LRO19" s="211"/>
      <c r="LRR19" s="216"/>
      <c r="LRS19" s="216"/>
      <c r="LSC19" s="211"/>
      <c r="LSD19" s="211"/>
      <c r="LSG19" s="216"/>
      <c r="LSH19" s="216"/>
      <c r="LSR19" s="211"/>
      <c r="LSS19" s="211"/>
      <c r="LSV19" s="216"/>
      <c r="LSW19" s="216"/>
      <c r="LTG19" s="211"/>
      <c r="LTH19" s="211"/>
      <c r="LTK19" s="216"/>
      <c r="LTL19" s="216"/>
      <c r="LTV19" s="211"/>
      <c r="LTW19" s="211"/>
      <c r="LTZ19" s="216"/>
      <c r="LUA19" s="216"/>
      <c r="LUK19" s="211"/>
      <c r="LUL19" s="211"/>
      <c r="LUO19" s="216"/>
      <c r="LUP19" s="216"/>
      <c r="LUZ19" s="211"/>
      <c r="LVA19" s="211"/>
      <c r="LVD19" s="216"/>
      <c r="LVE19" s="216"/>
      <c r="LVO19" s="211"/>
      <c r="LVP19" s="211"/>
      <c r="LVS19" s="216"/>
      <c r="LVT19" s="216"/>
      <c r="LWD19" s="211"/>
      <c r="LWE19" s="211"/>
      <c r="LWH19" s="216"/>
      <c r="LWI19" s="216"/>
      <c r="LWS19" s="211"/>
      <c r="LWT19" s="211"/>
      <c r="LWW19" s="216"/>
      <c r="LWX19" s="216"/>
      <c r="LXH19" s="211"/>
      <c r="LXI19" s="211"/>
      <c r="LXL19" s="216"/>
      <c r="LXM19" s="216"/>
      <c r="LXW19" s="211"/>
      <c r="LXX19" s="211"/>
      <c r="LYA19" s="216"/>
      <c r="LYB19" s="216"/>
      <c r="LYL19" s="211"/>
      <c r="LYM19" s="211"/>
      <c r="LYP19" s="216"/>
      <c r="LYQ19" s="216"/>
      <c r="LZA19" s="211"/>
      <c r="LZB19" s="211"/>
      <c r="LZE19" s="216"/>
      <c r="LZF19" s="216"/>
      <c r="LZP19" s="211"/>
      <c r="LZQ19" s="211"/>
      <c r="LZT19" s="216"/>
      <c r="LZU19" s="216"/>
      <c r="MAE19" s="211"/>
      <c r="MAF19" s="211"/>
      <c r="MAI19" s="216"/>
      <c r="MAJ19" s="216"/>
      <c r="MAT19" s="211"/>
      <c r="MAU19" s="211"/>
      <c r="MAX19" s="216"/>
      <c r="MAY19" s="216"/>
      <c r="MBI19" s="211"/>
      <c r="MBJ19" s="211"/>
      <c r="MBM19" s="216"/>
      <c r="MBN19" s="216"/>
      <c r="MBX19" s="211"/>
      <c r="MBY19" s="211"/>
      <c r="MCB19" s="216"/>
      <c r="MCC19" s="216"/>
      <c r="MCM19" s="211"/>
      <c r="MCN19" s="211"/>
      <c r="MCQ19" s="216"/>
      <c r="MCR19" s="216"/>
      <c r="MDB19" s="211"/>
      <c r="MDC19" s="211"/>
      <c r="MDF19" s="216"/>
      <c r="MDG19" s="216"/>
      <c r="MDQ19" s="211"/>
      <c r="MDR19" s="211"/>
      <c r="MDU19" s="216"/>
      <c r="MDV19" s="216"/>
      <c r="MEF19" s="211"/>
      <c r="MEG19" s="211"/>
      <c r="MEJ19" s="216"/>
      <c r="MEK19" s="216"/>
      <c r="MEU19" s="211"/>
      <c r="MEV19" s="211"/>
      <c r="MEY19" s="216"/>
      <c r="MEZ19" s="216"/>
      <c r="MFJ19" s="211"/>
      <c r="MFK19" s="211"/>
      <c r="MFN19" s="216"/>
      <c r="MFO19" s="216"/>
      <c r="MFY19" s="211"/>
      <c r="MFZ19" s="211"/>
      <c r="MGC19" s="216"/>
      <c r="MGD19" s="216"/>
      <c r="MGN19" s="211"/>
      <c r="MGO19" s="211"/>
      <c r="MGR19" s="216"/>
      <c r="MGS19" s="216"/>
      <c r="MHC19" s="211"/>
      <c r="MHD19" s="211"/>
      <c r="MHG19" s="216"/>
      <c r="MHH19" s="216"/>
      <c r="MHR19" s="211"/>
      <c r="MHS19" s="211"/>
      <c r="MHV19" s="216"/>
      <c r="MHW19" s="216"/>
      <c r="MIG19" s="211"/>
      <c r="MIH19" s="211"/>
      <c r="MIK19" s="216"/>
      <c r="MIL19" s="216"/>
      <c r="MIV19" s="211"/>
      <c r="MIW19" s="211"/>
      <c r="MIZ19" s="216"/>
      <c r="MJA19" s="216"/>
      <c r="MJK19" s="211"/>
      <c r="MJL19" s="211"/>
      <c r="MJO19" s="216"/>
      <c r="MJP19" s="216"/>
      <c r="MJZ19" s="211"/>
      <c r="MKA19" s="211"/>
      <c r="MKD19" s="216"/>
      <c r="MKE19" s="216"/>
      <c r="MKO19" s="211"/>
      <c r="MKP19" s="211"/>
      <c r="MKS19" s="216"/>
      <c r="MKT19" s="216"/>
      <c r="MLD19" s="211"/>
      <c r="MLE19" s="211"/>
      <c r="MLH19" s="216"/>
      <c r="MLI19" s="216"/>
      <c r="MLS19" s="211"/>
      <c r="MLT19" s="211"/>
      <c r="MLW19" s="216"/>
      <c r="MLX19" s="216"/>
      <c r="MMH19" s="211"/>
      <c r="MMI19" s="211"/>
      <c r="MML19" s="216"/>
      <c r="MMM19" s="216"/>
      <c r="MMW19" s="211"/>
      <c r="MMX19" s="211"/>
      <c r="MNA19" s="216"/>
      <c r="MNB19" s="216"/>
      <c r="MNL19" s="211"/>
      <c r="MNM19" s="211"/>
      <c r="MNP19" s="216"/>
      <c r="MNQ19" s="216"/>
      <c r="MOA19" s="211"/>
      <c r="MOB19" s="211"/>
      <c r="MOE19" s="216"/>
      <c r="MOF19" s="216"/>
      <c r="MOP19" s="211"/>
      <c r="MOQ19" s="211"/>
      <c r="MOT19" s="216"/>
      <c r="MOU19" s="216"/>
      <c r="MPE19" s="211"/>
      <c r="MPF19" s="211"/>
      <c r="MPI19" s="216"/>
      <c r="MPJ19" s="216"/>
      <c r="MPT19" s="211"/>
      <c r="MPU19" s="211"/>
      <c r="MPX19" s="216"/>
      <c r="MPY19" s="216"/>
      <c r="MQI19" s="211"/>
      <c r="MQJ19" s="211"/>
      <c r="MQM19" s="216"/>
      <c r="MQN19" s="216"/>
      <c r="MQX19" s="211"/>
      <c r="MQY19" s="211"/>
      <c r="MRB19" s="216"/>
      <c r="MRC19" s="216"/>
      <c r="MRM19" s="211"/>
      <c r="MRN19" s="211"/>
      <c r="MRQ19" s="216"/>
      <c r="MRR19" s="216"/>
      <c r="MSB19" s="211"/>
      <c r="MSC19" s="211"/>
      <c r="MSF19" s="216"/>
      <c r="MSG19" s="216"/>
      <c r="MSQ19" s="211"/>
      <c r="MSR19" s="211"/>
      <c r="MSU19" s="216"/>
      <c r="MSV19" s="216"/>
      <c r="MTF19" s="211"/>
      <c r="MTG19" s="211"/>
      <c r="MTJ19" s="216"/>
      <c r="MTK19" s="216"/>
      <c r="MTU19" s="211"/>
      <c r="MTV19" s="211"/>
      <c r="MTY19" s="216"/>
      <c r="MTZ19" s="216"/>
      <c r="MUJ19" s="211"/>
      <c r="MUK19" s="211"/>
      <c r="MUN19" s="216"/>
      <c r="MUO19" s="216"/>
      <c r="MUY19" s="211"/>
      <c r="MUZ19" s="211"/>
      <c r="MVC19" s="216"/>
      <c r="MVD19" s="216"/>
      <c r="MVN19" s="211"/>
      <c r="MVO19" s="211"/>
      <c r="MVR19" s="216"/>
      <c r="MVS19" s="216"/>
      <c r="MWC19" s="211"/>
      <c r="MWD19" s="211"/>
      <c r="MWG19" s="216"/>
      <c r="MWH19" s="216"/>
      <c r="MWR19" s="211"/>
      <c r="MWS19" s="211"/>
      <c r="MWV19" s="216"/>
      <c r="MWW19" s="216"/>
      <c r="MXG19" s="211"/>
      <c r="MXH19" s="211"/>
      <c r="MXK19" s="216"/>
      <c r="MXL19" s="216"/>
      <c r="MXV19" s="211"/>
      <c r="MXW19" s="211"/>
      <c r="MXZ19" s="216"/>
      <c r="MYA19" s="216"/>
      <c r="MYK19" s="211"/>
      <c r="MYL19" s="211"/>
      <c r="MYO19" s="216"/>
      <c r="MYP19" s="216"/>
      <c r="MYZ19" s="211"/>
      <c r="MZA19" s="211"/>
      <c r="MZD19" s="216"/>
      <c r="MZE19" s="216"/>
      <c r="MZO19" s="211"/>
      <c r="MZP19" s="211"/>
      <c r="MZS19" s="216"/>
      <c r="MZT19" s="216"/>
      <c r="NAD19" s="211"/>
      <c r="NAE19" s="211"/>
      <c r="NAH19" s="216"/>
      <c r="NAI19" s="216"/>
      <c r="NAS19" s="211"/>
      <c r="NAT19" s="211"/>
      <c r="NAW19" s="216"/>
      <c r="NAX19" s="216"/>
      <c r="NBH19" s="211"/>
      <c r="NBI19" s="211"/>
      <c r="NBL19" s="216"/>
      <c r="NBM19" s="216"/>
      <c r="NBW19" s="211"/>
      <c r="NBX19" s="211"/>
      <c r="NCA19" s="216"/>
      <c r="NCB19" s="216"/>
      <c r="NCL19" s="211"/>
      <c r="NCM19" s="211"/>
      <c r="NCP19" s="216"/>
      <c r="NCQ19" s="216"/>
      <c r="NDA19" s="211"/>
      <c r="NDB19" s="211"/>
      <c r="NDE19" s="216"/>
      <c r="NDF19" s="216"/>
      <c r="NDP19" s="211"/>
      <c r="NDQ19" s="211"/>
      <c r="NDT19" s="216"/>
      <c r="NDU19" s="216"/>
      <c r="NEE19" s="211"/>
      <c r="NEF19" s="211"/>
      <c r="NEI19" s="216"/>
      <c r="NEJ19" s="216"/>
      <c r="NET19" s="211"/>
      <c r="NEU19" s="211"/>
      <c r="NEX19" s="216"/>
      <c r="NEY19" s="216"/>
      <c r="NFI19" s="211"/>
      <c r="NFJ19" s="211"/>
      <c r="NFM19" s="216"/>
      <c r="NFN19" s="216"/>
      <c r="NFX19" s="211"/>
      <c r="NFY19" s="211"/>
      <c r="NGB19" s="216"/>
      <c r="NGC19" s="216"/>
      <c r="NGM19" s="211"/>
      <c r="NGN19" s="211"/>
      <c r="NGQ19" s="216"/>
      <c r="NGR19" s="216"/>
      <c r="NHB19" s="211"/>
      <c r="NHC19" s="211"/>
      <c r="NHF19" s="216"/>
      <c r="NHG19" s="216"/>
      <c r="NHQ19" s="211"/>
      <c r="NHR19" s="211"/>
      <c r="NHU19" s="216"/>
      <c r="NHV19" s="216"/>
      <c r="NIF19" s="211"/>
      <c r="NIG19" s="211"/>
      <c r="NIJ19" s="216"/>
      <c r="NIK19" s="216"/>
      <c r="NIU19" s="211"/>
      <c r="NIV19" s="211"/>
      <c r="NIY19" s="216"/>
      <c r="NIZ19" s="216"/>
      <c r="NJJ19" s="211"/>
      <c r="NJK19" s="211"/>
      <c r="NJN19" s="216"/>
      <c r="NJO19" s="216"/>
      <c r="NJY19" s="211"/>
      <c r="NJZ19" s="211"/>
      <c r="NKC19" s="216"/>
      <c r="NKD19" s="216"/>
      <c r="NKN19" s="211"/>
      <c r="NKO19" s="211"/>
      <c r="NKR19" s="216"/>
      <c r="NKS19" s="216"/>
      <c r="NLC19" s="211"/>
      <c r="NLD19" s="211"/>
      <c r="NLG19" s="216"/>
      <c r="NLH19" s="216"/>
      <c r="NLR19" s="211"/>
      <c r="NLS19" s="211"/>
      <c r="NLV19" s="216"/>
      <c r="NLW19" s="216"/>
      <c r="NMG19" s="211"/>
      <c r="NMH19" s="211"/>
      <c r="NMK19" s="216"/>
      <c r="NML19" s="216"/>
      <c r="NMV19" s="211"/>
      <c r="NMW19" s="211"/>
      <c r="NMZ19" s="216"/>
      <c r="NNA19" s="216"/>
      <c r="NNK19" s="211"/>
      <c r="NNL19" s="211"/>
      <c r="NNO19" s="216"/>
      <c r="NNP19" s="216"/>
      <c r="NNZ19" s="211"/>
      <c r="NOA19" s="211"/>
      <c r="NOD19" s="216"/>
      <c r="NOE19" s="216"/>
      <c r="NOO19" s="211"/>
      <c r="NOP19" s="211"/>
      <c r="NOS19" s="216"/>
      <c r="NOT19" s="216"/>
      <c r="NPD19" s="211"/>
      <c r="NPE19" s="211"/>
      <c r="NPH19" s="216"/>
      <c r="NPI19" s="216"/>
      <c r="NPS19" s="211"/>
      <c r="NPT19" s="211"/>
      <c r="NPW19" s="216"/>
      <c r="NPX19" s="216"/>
      <c r="NQH19" s="211"/>
      <c r="NQI19" s="211"/>
      <c r="NQL19" s="216"/>
      <c r="NQM19" s="216"/>
      <c r="NQW19" s="211"/>
      <c r="NQX19" s="211"/>
      <c r="NRA19" s="216"/>
      <c r="NRB19" s="216"/>
      <c r="NRL19" s="211"/>
      <c r="NRM19" s="211"/>
      <c r="NRP19" s="216"/>
      <c r="NRQ19" s="216"/>
      <c r="NSA19" s="211"/>
      <c r="NSB19" s="211"/>
      <c r="NSE19" s="216"/>
      <c r="NSF19" s="216"/>
      <c r="NSP19" s="211"/>
      <c r="NSQ19" s="211"/>
      <c r="NST19" s="216"/>
      <c r="NSU19" s="216"/>
      <c r="NTE19" s="211"/>
      <c r="NTF19" s="211"/>
      <c r="NTI19" s="216"/>
      <c r="NTJ19" s="216"/>
      <c r="NTT19" s="211"/>
      <c r="NTU19" s="211"/>
      <c r="NTX19" s="216"/>
      <c r="NTY19" s="216"/>
      <c r="NUI19" s="211"/>
      <c r="NUJ19" s="211"/>
      <c r="NUM19" s="216"/>
      <c r="NUN19" s="216"/>
      <c r="NUX19" s="211"/>
      <c r="NUY19" s="211"/>
      <c r="NVB19" s="216"/>
      <c r="NVC19" s="216"/>
      <c r="NVM19" s="211"/>
      <c r="NVN19" s="211"/>
      <c r="NVQ19" s="216"/>
      <c r="NVR19" s="216"/>
      <c r="NWB19" s="211"/>
      <c r="NWC19" s="211"/>
      <c r="NWF19" s="216"/>
      <c r="NWG19" s="216"/>
      <c r="NWQ19" s="211"/>
      <c r="NWR19" s="211"/>
      <c r="NWU19" s="216"/>
      <c r="NWV19" s="216"/>
      <c r="NXF19" s="211"/>
      <c r="NXG19" s="211"/>
      <c r="NXJ19" s="216"/>
      <c r="NXK19" s="216"/>
      <c r="NXU19" s="211"/>
      <c r="NXV19" s="211"/>
      <c r="NXY19" s="216"/>
      <c r="NXZ19" s="216"/>
      <c r="NYJ19" s="211"/>
      <c r="NYK19" s="211"/>
      <c r="NYN19" s="216"/>
      <c r="NYO19" s="216"/>
      <c r="NYY19" s="211"/>
      <c r="NYZ19" s="211"/>
      <c r="NZC19" s="216"/>
      <c r="NZD19" s="216"/>
      <c r="NZN19" s="211"/>
      <c r="NZO19" s="211"/>
      <c r="NZR19" s="216"/>
      <c r="NZS19" s="216"/>
      <c r="OAC19" s="211"/>
      <c r="OAD19" s="211"/>
      <c r="OAG19" s="216"/>
      <c r="OAH19" s="216"/>
      <c r="OAR19" s="211"/>
      <c r="OAS19" s="211"/>
      <c r="OAV19" s="216"/>
      <c r="OAW19" s="216"/>
      <c r="OBG19" s="211"/>
      <c r="OBH19" s="211"/>
      <c r="OBK19" s="216"/>
      <c r="OBL19" s="216"/>
      <c r="OBV19" s="211"/>
      <c r="OBW19" s="211"/>
      <c r="OBZ19" s="216"/>
      <c r="OCA19" s="216"/>
      <c r="OCK19" s="211"/>
      <c r="OCL19" s="211"/>
      <c r="OCO19" s="216"/>
      <c r="OCP19" s="216"/>
      <c r="OCZ19" s="211"/>
      <c r="ODA19" s="211"/>
      <c r="ODD19" s="216"/>
      <c r="ODE19" s="216"/>
      <c r="ODO19" s="211"/>
      <c r="ODP19" s="211"/>
      <c r="ODS19" s="216"/>
      <c r="ODT19" s="216"/>
      <c r="OED19" s="211"/>
      <c r="OEE19" s="211"/>
      <c r="OEH19" s="216"/>
      <c r="OEI19" s="216"/>
      <c r="OES19" s="211"/>
      <c r="OET19" s="211"/>
      <c r="OEW19" s="216"/>
      <c r="OEX19" s="216"/>
      <c r="OFH19" s="211"/>
      <c r="OFI19" s="211"/>
      <c r="OFL19" s="216"/>
      <c r="OFM19" s="216"/>
      <c r="OFW19" s="211"/>
      <c r="OFX19" s="211"/>
      <c r="OGA19" s="216"/>
      <c r="OGB19" s="216"/>
      <c r="OGL19" s="211"/>
      <c r="OGM19" s="211"/>
      <c r="OGP19" s="216"/>
      <c r="OGQ19" s="216"/>
      <c r="OHA19" s="211"/>
      <c r="OHB19" s="211"/>
      <c r="OHE19" s="216"/>
      <c r="OHF19" s="216"/>
      <c r="OHP19" s="211"/>
      <c r="OHQ19" s="211"/>
      <c r="OHT19" s="216"/>
      <c r="OHU19" s="216"/>
      <c r="OIE19" s="211"/>
      <c r="OIF19" s="211"/>
      <c r="OII19" s="216"/>
      <c r="OIJ19" s="216"/>
      <c r="OIT19" s="211"/>
      <c r="OIU19" s="211"/>
      <c r="OIX19" s="216"/>
      <c r="OIY19" s="216"/>
      <c r="OJI19" s="211"/>
      <c r="OJJ19" s="211"/>
      <c r="OJM19" s="216"/>
      <c r="OJN19" s="216"/>
      <c r="OJX19" s="211"/>
      <c r="OJY19" s="211"/>
      <c r="OKB19" s="216"/>
      <c r="OKC19" s="216"/>
      <c r="OKM19" s="211"/>
      <c r="OKN19" s="211"/>
      <c r="OKQ19" s="216"/>
      <c r="OKR19" s="216"/>
      <c r="OLB19" s="211"/>
      <c r="OLC19" s="211"/>
      <c r="OLF19" s="216"/>
      <c r="OLG19" s="216"/>
      <c r="OLQ19" s="211"/>
      <c r="OLR19" s="211"/>
      <c r="OLU19" s="216"/>
      <c r="OLV19" s="216"/>
      <c r="OMF19" s="211"/>
      <c r="OMG19" s="211"/>
      <c r="OMJ19" s="216"/>
      <c r="OMK19" s="216"/>
      <c r="OMU19" s="211"/>
      <c r="OMV19" s="211"/>
      <c r="OMY19" s="216"/>
      <c r="OMZ19" s="216"/>
      <c r="ONJ19" s="211"/>
      <c r="ONK19" s="211"/>
      <c r="ONN19" s="216"/>
      <c r="ONO19" s="216"/>
      <c r="ONY19" s="211"/>
      <c r="ONZ19" s="211"/>
      <c r="OOC19" s="216"/>
      <c r="OOD19" s="216"/>
      <c r="OON19" s="211"/>
      <c r="OOO19" s="211"/>
      <c r="OOR19" s="216"/>
      <c r="OOS19" s="216"/>
      <c r="OPC19" s="211"/>
      <c r="OPD19" s="211"/>
      <c r="OPG19" s="216"/>
      <c r="OPH19" s="216"/>
      <c r="OPR19" s="211"/>
      <c r="OPS19" s="211"/>
      <c r="OPV19" s="216"/>
      <c r="OPW19" s="216"/>
      <c r="OQG19" s="211"/>
      <c r="OQH19" s="211"/>
      <c r="OQK19" s="216"/>
      <c r="OQL19" s="216"/>
      <c r="OQV19" s="211"/>
      <c r="OQW19" s="211"/>
      <c r="OQZ19" s="216"/>
      <c r="ORA19" s="216"/>
      <c r="ORK19" s="211"/>
      <c r="ORL19" s="211"/>
      <c r="ORO19" s="216"/>
      <c r="ORP19" s="216"/>
      <c r="ORZ19" s="211"/>
      <c r="OSA19" s="211"/>
      <c r="OSD19" s="216"/>
      <c r="OSE19" s="216"/>
      <c r="OSO19" s="211"/>
      <c r="OSP19" s="211"/>
      <c r="OSS19" s="216"/>
      <c r="OST19" s="216"/>
      <c r="OTD19" s="211"/>
      <c r="OTE19" s="211"/>
      <c r="OTH19" s="216"/>
      <c r="OTI19" s="216"/>
      <c r="OTS19" s="211"/>
      <c r="OTT19" s="211"/>
      <c r="OTW19" s="216"/>
      <c r="OTX19" s="216"/>
      <c r="OUH19" s="211"/>
      <c r="OUI19" s="211"/>
      <c r="OUL19" s="216"/>
      <c r="OUM19" s="216"/>
      <c r="OUW19" s="211"/>
      <c r="OUX19" s="211"/>
      <c r="OVA19" s="216"/>
      <c r="OVB19" s="216"/>
      <c r="OVL19" s="211"/>
      <c r="OVM19" s="211"/>
      <c r="OVP19" s="216"/>
      <c r="OVQ19" s="216"/>
      <c r="OWA19" s="211"/>
      <c r="OWB19" s="211"/>
      <c r="OWE19" s="216"/>
      <c r="OWF19" s="216"/>
      <c r="OWP19" s="211"/>
      <c r="OWQ19" s="211"/>
      <c r="OWT19" s="216"/>
      <c r="OWU19" s="216"/>
      <c r="OXE19" s="211"/>
      <c r="OXF19" s="211"/>
      <c r="OXI19" s="216"/>
      <c r="OXJ19" s="216"/>
      <c r="OXT19" s="211"/>
      <c r="OXU19" s="211"/>
      <c r="OXX19" s="216"/>
      <c r="OXY19" s="216"/>
      <c r="OYI19" s="211"/>
      <c r="OYJ19" s="211"/>
      <c r="OYM19" s="216"/>
      <c r="OYN19" s="216"/>
      <c r="OYX19" s="211"/>
      <c r="OYY19" s="211"/>
      <c r="OZB19" s="216"/>
      <c r="OZC19" s="216"/>
      <c r="OZM19" s="211"/>
      <c r="OZN19" s="211"/>
      <c r="OZQ19" s="216"/>
      <c r="OZR19" s="216"/>
      <c r="PAB19" s="211"/>
      <c r="PAC19" s="211"/>
      <c r="PAF19" s="216"/>
      <c r="PAG19" s="216"/>
      <c r="PAQ19" s="211"/>
      <c r="PAR19" s="211"/>
      <c r="PAU19" s="216"/>
      <c r="PAV19" s="216"/>
      <c r="PBF19" s="211"/>
      <c r="PBG19" s="211"/>
      <c r="PBJ19" s="216"/>
      <c r="PBK19" s="216"/>
      <c r="PBU19" s="211"/>
      <c r="PBV19" s="211"/>
      <c r="PBY19" s="216"/>
      <c r="PBZ19" s="216"/>
      <c r="PCJ19" s="211"/>
      <c r="PCK19" s="211"/>
      <c r="PCN19" s="216"/>
      <c r="PCO19" s="216"/>
      <c r="PCY19" s="211"/>
      <c r="PCZ19" s="211"/>
      <c r="PDC19" s="216"/>
      <c r="PDD19" s="216"/>
      <c r="PDN19" s="211"/>
      <c r="PDO19" s="211"/>
      <c r="PDR19" s="216"/>
      <c r="PDS19" s="216"/>
      <c r="PEC19" s="211"/>
      <c r="PED19" s="211"/>
      <c r="PEG19" s="216"/>
      <c r="PEH19" s="216"/>
      <c r="PER19" s="211"/>
      <c r="PES19" s="211"/>
      <c r="PEV19" s="216"/>
      <c r="PEW19" s="216"/>
      <c r="PFG19" s="211"/>
      <c r="PFH19" s="211"/>
      <c r="PFK19" s="216"/>
      <c r="PFL19" s="216"/>
      <c r="PFV19" s="211"/>
      <c r="PFW19" s="211"/>
      <c r="PFZ19" s="216"/>
      <c r="PGA19" s="216"/>
      <c r="PGK19" s="211"/>
      <c r="PGL19" s="211"/>
      <c r="PGO19" s="216"/>
      <c r="PGP19" s="216"/>
      <c r="PGZ19" s="211"/>
      <c r="PHA19" s="211"/>
      <c r="PHD19" s="216"/>
      <c r="PHE19" s="216"/>
      <c r="PHO19" s="211"/>
      <c r="PHP19" s="211"/>
      <c r="PHS19" s="216"/>
      <c r="PHT19" s="216"/>
      <c r="PID19" s="211"/>
      <c r="PIE19" s="211"/>
      <c r="PIH19" s="216"/>
      <c r="PII19" s="216"/>
      <c r="PIS19" s="211"/>
      <c r="PIT19" s="211"/>
      <c r="PIW19" s="216"/>
      <c r="PIX19" s="216"/>
      <c r="PJH19" s="211"/>
      <c r="PJI19" s="211"/>
      <c r="PJL19" s="216"/>
      <c r="PJM19" s="216"/>
      <c r="PJW19" s="211"/>
      <c r="PJX19" s="211"/>
      <c r="PKA19" s="216"/>
      <c r="PKB19" s="216"/>
      <c r="PKL19" s="211"/>
      <c r="PKM19" s="211"/>
      <c r="PKP19" s="216"/>
      <c r="PKQ19" s="216"/>
      <c r="PLA19" s="211"/>
      <c r="PLB19" s="211"/>
      <c r="PLE19" s="216"/>
      <c r="PLF19" s="216"/>
      <c r="PLP19" s="211"/>
      <c r="PLQ19" s="211"/>
      <c r="PLT19" s="216"/>
      <c r="PLU19" s="216"/>
      <c r="PME19" s="211"/>
      <c r="PMF19" s="211"/>
      <c r="PMI19" s="216"/>
      <c r="PMJ19" s="216"/>
      <c r="PMT19" s="211"/>
      <c r="PMU19" s="211"/>
      <c r="PMX19" s="216"/>
      <c r="PMY19" s="216"/>
      <c r="PNI19" s="211"/>
      <c r="PNJ19" s="211"/>
      <c r="PNM19" s="216"/>
      <c r="PNN19" s="216"/>
      <c r="PNX19" s="211"/>
      <c r="PNY19" s="211"/>
      <c r="POB19" s="216"/>
      <c r="POC19" s="216"/>
      <c r="POM19" s="211"/>
      <c r="PON19" s="211"/>
      <c r="POQ19" s="216"/>
      <c r="POR19" s="216"/>
      <c r="PPB19" s="211"/>
      <c r="PPC19" s="211"/>
      <c r="PPF19" s="216"/>
      <c r="PPG19" s="216"/>
      <c r="PPQ19" s="211"/>
      <c r="PPR19" s="211"/>
      <c r="PPU19" s="216"/>
      <c r="PPV19" s="216"/>
      <c r="PQF19" s="211"/>
      <c r="PQG19" s="211"/>
      <c r="PQJ19" s="216"/>
      <c r="PQK19" s="216"/>
      <c r="PQU19" s="211"/>
      <c r="PQV19" s="211"/>
      <c r="PQY19" s="216"/>
      <c r="PQZ19" s="216"/>
      <c r="PRJ19" s="211"/>
      <c r="PRK19" s="211"/>
      <c r="PRN19" s="216"/>
      <c r="PRO19" s="216"/>
      <c r="PRY19" s="211"/>
      <c r="PRZ19" s="211"/>
      <c r="PSC19" s="216"/>
      <c r="PSD19" s="216"/>
      <c r="PSN19" s="211"/>
      <c r="PSO19" s="211"/>
      <c r="PSR19" s="216"/>
      <c r="PSS19" s="216"/>
      <c r="PTC19" s="211"/>
      <c r="PTD19" s="211"/>
      <c r="PTG19" s="216"/>
      <c r="PTH19" s="216"/>
      <c r="PTR19" s="211"/>
      <c r="PTS19" s="211"/>
      <c r="PTV19" s="216"/>
      <c r="PTW19" s="216"/>
      <c r="PUG19" s="211"/>
      <c r="PUH19" s="211"/>
      <c r="PUK19" s="216"/>
      <c r="PUL19" s="216"/>
      <c r="PUV19" s="211"/>
      <c r="PUW19" s="211"/>
      <c r="PUZ19" s="216"/>
      <c r="PVA19" s="216"/>
      <c r="PVK19" s="211"/>
      <c r="PVL19" s="211"/>
      <c r="PVO19" s="216"/>
      <c r="PVP19" s="216"/>
      <c r="PVZ19" s="211"/>
      <c r="PWA19" s="211"/>
      <c r="PWD19" s="216"/>
      <c r="PWE19" s="216"/>
      <c r="PWO19" s="211"/>
      <c r="PWP19" s="211"/>
      <c r="PWS19" s="216"/>
      <c r="PWT19" s="216"/>
      <c r="PXD19" s="211"/>
      <c r="PXE19" s="211"/>
      <c r="PXH19" s="216"/>
      <c r="PXI19" s="216"/>
      <c r="PXS19" s="211"/>
      <c r="PXT19" s="211"/>
      <c r="PXW19" s="216"/>
      <c r="PXX19" s="216"/>
      <c r="PYH19" s="211"/>
      <c r="PYI19" s="211"/>
      <c r="PYL19" s="216"/>
      <c r="PYM19" s="216"/>
      <c r="PYW19" s="211"/>
      <c r="PYX19" s="211"/>
      <c r="PZA19" s="216"/>
      <c r="PZB19" s="216"/>
      <c r="PZL19" s="211"/>
      <c r="PZM19" s="211"/>
      <c r="PZP19" s="216"/>
      <c r="PZQ19" s="216"/>
      <c r="QAA19" s="211"/>
      <c r="QAB19" s="211"/>
      <c r="QAE19" s="216"/>
      <c r="QAF19" s="216"/>
      <c r="QAP19" s="211"/>
      <c r="QAQ19" s="211"/>
      <c r="QAT19" s="216"/>
      <c r="QAU19" s="216"/>
      <c r="QBE19" s="211"/>
      <c r="QBF19" s="211"/>
      <c r="QBI19" s="216"/>
      <c r="QBJ19" s="216"/>
      <c r="QBT19" s="211"/>
      <c r="QBU19" s="211"/>
      <c r="QBX19" s="216"/>
      <c r="QBY19" s="216"/>
      <c r="QCI19" s="211"/>
      <c r="QCJ19" s="211"/>
      <c r="QCM19" s="216"/>
      <c r="QCN19" s="216"/>
      <c r="QCX19" s="211"/>
      <c r="QCY19" s="211"/>
      <c r="QDB19" s="216"/>
      <c r="QDC19" s="216"/>
      <c r="QDM19" s="211"/>
      <c r="QDN19" s="211"/>
      <c r="QDQ19" s="216"/>
      <c r="QDR19" s="216"/>
      <c r="QEB19" s="211"/>
      <c r="QEC19" s="211"/>
      <c r="QEF19" s="216"/>
      <c r="QEG19" s="216"/>
      <c r="QEQ19" s="211"/>
      <c r="QER19" s="211"/>
      <c r="QEU19" s="216"/>
      <c r="QEV19" s="216"/>
      <c r="QFF19" s="211"/>
      <c r="QFG19" s="211"/>
      <c r="QFJ19" s="216"/>
      <c r="QFK19" s="216"/>
      <c r="QFU19" s="211"/>
      <c r="QFV19" s="211"/>
      <c r="QFY19" s="216"/>
      <c r="QFZ19" s="216"/>
      <c r="QGJ19" s="211"/>
      <c r="QGK19" s="211"/>
      <c r="QGN19" s="216"/>
      <c r="QGO19" s="216"/>
      <c r="QGY19" s="211"/>
      <c r="QGZ19" s="211"/>
      <c r="QHC19" s="216"/>
      <c r="QHD19" s="216"/>
      <c r="QHN19" s="211"/>
      <c r="QHO19" s="211"/>
      <c r="QHR19" s="216"/>
      <c r="QHS19" s="216"/>
      <c r="QIC19" s="211"/>
      <c r="QID19" s="211"/>
      <c r="QIG19" s="216"/>
      <c r="QIH19" s="216"/>
      <c r="QIR19" s="211"/>
      <c r="QIS19" s="211"/>
      <c r="QIV19" s="216"/>
      <c r="QIW19" s="216"/>
      <c r="QJG19" s="211"/>
      <c r="QJH19" s="211"/>
      <c r="QJK19" s="216"/>
      <c r="QJL19" s="216"/>
      <c r="QJV19" s="211"/>
      <c r="QJW19" s="211"/>
      <c r="QJZ19" s="216"/>
      <c r="QKA19" s="216"/>
      <c r="QKK19" s="211"/>
      <c r="QKL19" s="211"/>
      <c r="QKO19" s="216"/>
      <c r="QKP19" s="216"/>
      <c r="QKZ19" s="211"/>
      <c r="QLA19" s="211"/>
      <c r="QLD19" s="216"/>
      <c r="QLE19" s="216"/>
      <c r="QLO19" s="211"/>
      <c r="QLP19" s="211"/>
      <c r="QLS19" s="216"/>
      <c r="QLT19" s="216"/>
      <c r="QMD19" s="211"/>
      <c r="QME19" s="211"/>
      <c r="QMH19" s="216"/>
      <c r="QMI19" s="216"/>
      <c r="QMS19" s="211"/>
      <c r="QMT19" s="211"/>
      <c r="QMW19" s="216"/>
      <c r="QMX19" s="216"/>
      <c r="QNH19" s="211"/>
      <c r="QNI19" s="211"/>
      <c r="QNL19" s="216"/>
      <c r="QNM19" s="216"/>
      <c r="QNW19" s="211"/>
      <c r="QNX19" s="211"/>
      <c r="QOA19" s="216"/>
      <c r="QOB19" s="216"/>
      <c r="QOL19" s="211"/>
      <c r="QOM19" s="211"/>
      <c r="QOP19" s="216"/>
      <c r="QOQ19" s="216"/>
      <c r="QPA19" s="211"/>
      <c r="QPB19" s="211"/>
      <c r="QPE19" s="216"/>
      <c r="QPF19" s="216"/>
      <c r="QPP19" s="211"/>
      <c r="QPQ19" s="211"/>
      <c r="QPT19" s="216"/>
      <c r="QPU19" s="216"/>
      <c r="QQE19" s="211"/>
      <c r="QQF19" s="211"/>
      <c r="QQI19" s="216"/>
      <c r="QQJ19" s="216"/>
      <c r="QQT19" s="211"/>
      <c r="QQU19" s="211"/>
      <c r="QQX19" s="216"/>
      <c r="QQY19" s="216"/>
      <c r="QRI19" s="211"/>
      <c r="QRJ19" s="211"/>
      <c r="QRM19" s="216"/>
      <c r="QRN19" s="216"/>
      <c r="QRX19" s="211"/>
      <c r="QRY19" s="211"/>
      <c r="QSB19" s="216"/>
      <c r="QSC19" s="216"/>
      <c r="QSM19" s="211"/>
      <c r="QSN19" s="211"/>
      <c r="QSQ19" s="216"/>
      <c r="QSR19" s="216"/>
      <c r="QTB19" s="211"/>
      <c r="QTC19" s="211"/>
      <c r="QTF19" s="216"/>
      <c r="QTG19" s="216"/>
      <c r="QTQ19" s="211"/>
      <c r="QTR19" s="211"/>
      <c r="QTU19" s="216"/>
      <c r="QTV19" s="216"/>
      <c r="QUF19" s="211"/>
      <c r="QUG19" s="211"/>
      <c r="QUJ19" s="216"/>
      <c r="QUK19" s="216"/>
      <c r="QUU19" s="211"/>
      <c r="QUV19" s="211"/>
      <c r="QUY19" s="216"/>
      <c r="QUZ19" s="216"/>
      <c r="QVJ19" s="211"/>
      <c r="QVK19" s="211"/>
      <c r="QVN19" s="216"/>
      <c r="QVO19" s="216"/>
      <c r="QVY19" s="211"/>
      <c r="QVZ19" s="211"/>
      <c r="QWC19" s="216"/>
      <c r="QWD19" s="216"/>
      <c r="QWN19" s="211"/>
      <c r="QWO19" s="211"/>
      <c r="QWR19" s="216"/>
      <c r="QWS19" s="216"/>
      <c r="QXC19" s="211"/>
      <c r="QXD19" s="211"/>
      <c r="QXG19" s="216"/>
      <c r="QXH19" s="216"/>
      <c r="QXR19" s="211"/>
      <c r="QXS19" s="211"/>
      <c r="QXV19" s="216"/>
      <c r="QXW19" s="216"/>
      <c r="QYG19" s="211"/>
      <c r="QYH19" s="211"/>
      <c r="QYK19" s="216"/>
      <c r="QYL19" s="216"/>
      <c r="QYV19" s="211"/>
      <c r="QYW19" s="211"/>
      <c r="QYZ19" s="216"/>
      <c r="QZA19" s="216"/>
      <c r="QZK19" s="211"/>
      <c r="QZL19" s="211"/>
      <c r="QZO19" s="216"/>
      <c r="QZP19" s="216"/>
      <c r="QZZ19" s="211"/>
      <c r="RAA19" s="211"/>
      <c r="RAD19" s="216"/>
      <c r="RAE19" s="216"/>
      <c r="RAO19" s="211"/>
      <c r="RAP19" s="211"/>
      <c r="RAS19" s="216"/>
      <c r="RAT19" s="216"/>
      <c r="RBD19" s="211"/>
      <c r="RBE19" s="211"/>
      <c r="RBH19" s="216"/>
      <c r="RBI19" s="216"/>
      <c r="RBS19" s="211"/>
      <c r="RBT19" s="211"/>
      <c r="RBW19" s="216"/>
      <c r="RBX19" s="216"/>
      <c r="RCH19" s="211"/>
      <c r="RCI19" s="211"/>
      <c r="RCL19" s="216"/>
      <c r="RCM19" s="216"/>
      <c r="RCW19" s="211"/>
      <c r="RCX19" s="211"/>
      <c r="RDA19" s="216"/>
      <c r="RDB19" s="216"/>
      <c r="RDL19" s="211"/>
      <c r="RDM19" s="211"/>
      <c r="RDP19" s="216"/>
      <c r="RDQ19" s="216"/>
      <c r="REA19" s="211"/>
      <c r="REB19" s="211"/>
      <c r="REE19" s="216"/>
      <c r="REF19" s="216"/>
      <c r="REP19" s="211"/>
      <c r="REQ19" s="211"/>
      <c r="RET19" s="216"/>
      <c r="REU19" s="216"/>
      <c r="RFE19" s="211"/>
      <c r="RFF19" s="211"/>
      <c r="RFI19" s="216"/>
      <c r="RFJ19" s="216"/>
      <c r="RFT19" s="211"/>
      <c r="RFU19" s="211"/>
      <c r="RFX19" s="216"/>
      <c r="RFY19" s="216"/>
      <c r="RGI19" s="211"/>
      <c r="RGJ19" s="211"/>
      <c r="RGM19" s="216"/>
      <c r="RGN19" s="216"/>
      <c r="RGX19" s="211"/>
      <c r="RGY19" s="211"/>
      <c r="RHB19" s="216"/>
      <c r="RHC19" s="216"/>
      <c r="RHM19" s="211"/>
      <c r="RHN19" s="211"/>
      <c r="RHQ19" s="216"/>
      <c r="RHR19" s="216"/>
      <c r="RIB19" s="211"/>
      <c r="RIC19" s="211"/>
      <c r="RIF19" s="216"/>
      <c r="RIG19" s="216"/>
      <c r="RIQ19" s="211"/>
      <c r="RIR19" s="211"/>
      <c r="RIU19" s="216"/>
      <c r="RIV19" s="216"/>
      <c r="RJF19" s="211"/>
      <c r="RJG19" s="211"/>
      <c r="RJJ19" s="216"/>
      <c r="RJK19" s="216"/>
      <c r="RJU19" s="211"/>
      <c r="RJV19" s="211"/>
      <c r="RJY19" s="216"/>
      <c r="RJZ19" s="216"/>
      <c r="RKJ19" s="211"/>
      <c r="RKK19" s="211"/>
      <c r="RKN19" s="216"/>
      <c r="RKO19" s="216"/>
      <c r="RKY19" s="211"/>
      <c r="RKZ19" s="211"/>
      <c r="RLC19" s="216"/>
      <c r="RLD19" s="216"/>
      <c r="RLN19" s="211"/>
      <c r="RLO19" s="211"/>
      <c r="RLR19" s="216"/>
      <c r="RLS19" s="216"/>
      <c r="RMC19" s="211"/>
      <c r="RMD19" s="211"/>
      <c r="RMG19" s="216"/>
      <c r="RMH19" s="216"/>
      <c r="RMR19" s="211"/>
      <c r="RMS19" s="211"/>
      <c r="RMV19" s="216"/>
      <c r="RMW19" s="216"/>
      <c r="RNG19" s="211"/>
      <c r="RNH19" s="211"/>
      <c r="RNK19" s="216"/>
      <c r="RNL19" s="216"/>
      <c r="RNV19" s="211"/>
      <c r="RNW19" s="211"/>
      <c r="RNZ19" s="216"/>
      <c r="ROA19" s="216"/>
      <c r="ROK19" s="211"/>
      <c r="ROL19" s="211"/>
      <c r="ROO19" s="216"/>
      <c r="ROP19" s="216"/>
      <c r="ROZ19" s="211"/>
      <c r="RPA19" s="211"/>
      <c r="RPD19" s="216"/>
      <c r="RPE19" s="216"/>
      <c r="RPO19" s="211"/>
      <c r="RPP19" s="211"/>
      <c r="RPS19" s="216"/>
      <c r="RPT19" s="216"/>
      <c r="RQD19" s="211"/>
      <c r="RQE19" s="211"/>
      <c r="RQH19" s="216"/>
      <c r="RQI19" s="216"/>
      <c r="RQS19" s="211"/>
      <c r="RQT19" s="211"/>
      <c r="RQW19" s="216"/>
      <c r="RQX19" s="216"/>
      <c r="RRH19" s="211"/>
      <c r="RRI19" s="211"/>
      <c r="RRL19" s="216"/>
      <c r="RRM19" s="216"/>
      <c r="RRW19" s="211"/>
      <c r="RRX19" s="211"/>
      <c r="RSA19" s="216"/>
      <c r="RSB19" s="216"/>
      <c r="RSL19" s="211"/>
      <c r="RSM19" s="211"/>
      <c r="RSP19" s="216"/>
      <c r="RSQ19" s="216"/>
      <c r="RTA19" s="211"/>
      <c r="RTB19" s="211"/>
      <c r="RTE19" s="216"/>
      <c r="RTF19" s="216"/>
      <c r="RTP19" s="211"/>
      <c r="RTQ19" s="211"/>
      <c r="RTT19" s="216"/>
      <c r="RTU19" s="216"/>
      <c r="RUE19" s="211"/>
      <c r="RUF19" s="211"/>
      <c r="RUI19" s="216"/>
      <c r="RUJ19" s="216"/>
      <c r="RUT19" s="211"/>
      <c r="RUU19" s="211"/>
      <c r="RUX19" s="216"/>
      <c r="RUY19" s="216"/>
      <c r="RVI19" s="211"/>
      <c r="RVJ19" s="211"/>
      <c r="RVM19" s="216"/>
      <c r="RVN19" s="216"/>
      <c r="RVX19" s="211"/>
      <c r="RVY19" s="211"/>
      <c r="RWB19" s="216"/>
      <c r="RWC19" s="216"/>
      <c r="RWM19" s="211"/>
      <c r="RWN19" s="211"/>
      <c r="RWQ19" s="216"/>
      <c r="RWR19" s="216"/>
      <c r="RXB19" s="211"/>
      <c r="RXC19" s="211"/>
      <c r="RXF19" s="216"/>
      <c r="RXG19" s="216"/>
      <c r="RXQ19" s="211"/>
      <c r="RXR19" s="211"/>
      <c r="RXU19" s="216"/>
      <c r="RXV19" s="216"/>
      <c r="RYF19" s="211"/>
      <c r="RYG19" s="211"/>
      <c r="RYJ19" s="216"/>
      <c r="RYK19" s="216"/>
      <c r="RYU19" s="211"/>
      <c r="RYV19" s="211"/>
      <c r="RYY19" s="216"/>
      <c r="RYZ19" s="216"/>
      <c r="RZJ19" s="211"/>
      <c r="RZK19" s="211"/>
      <c r="RZN19" s="216"/>
      <c r="RZO19" s="216"/>
      <c r="RZY19" s="211"/>
      <c r="RZZ19" s="211"/>
      <c r="SAC19" s="216"/>
      <c r="SAD19" s="216"/>
      <c r="SAN19" s="211"/>
      <c r="SAO19" s="211"/>
      <c r="SAR19" s="216"/>
      <c r="SAS19" s="216"/>
      <c r="SBC19" s="211"/>
      <c r="SBD19" s="211"/>
      <c r="SBG19" s="216"/>
      <c r="SBH19" s="216"/>
      <c r="SBR19" s="211"/>
      <c r="SBS19" s="211"/>
      <c r="SBV19" s="216"/>
      <c r="SBW19" s="216"/>
      <c r="SCG19" s="211"/>
      <c r="SCH19" s="211"/>
      <c r="SCK19" s="216"/>
      <c r="SCL19" s="216"/>
      <c r="SCV19" s="211"/>
      <c r="SCW19" s="211"/>
      <c r="SCZ19" s="216"/>
      <c r="SDA19" s="216"/>
      <c r="SDK19" s="211"/>
      <c r="SDL19" s="211"/>
      <c r="SDO19" s="216"/>
      <c r="SDP19" s="216"/>
      <c r="SDZ19" s="211"/>
      <c r="SEA19" s="211"/>
      <c r="SED19" s="216"/>
      <c r="SEE19" s="216"/>
      <c r="SEO19" s="211"/>
      <c r="SEP19" s="211"/>
      <c r="SES19" s="216"/>
      <c r="SET19" s="216"/>
      <c r="SFD19" s="211"/>
      <c r="SFE19" s="211"/>
      <c r="SFH19" s="216"/>
      <c r="SFI19" s="216"/>
      <c r="SFS19" s="211"/>
      <c r="SFT19" s="211"/>
      <c r="SFW19" s="216"/>
      <c r="SFX19" s="216"/>
      <c r="SGH19" s="211"/>
      <c r="SGI19" s="211"/>
      <c r="SGL19" s="216"/>
      <c r="SGM19" s="216"/>
      <c r="SGW19" s="211"/>
      <c r="SGX19" s="211"/>
      <c r="SHA19" s="216"/>
      <c r="SHB19" s="216"/>
      <c r="SHL19" s="211"/>
      <c r="SHM19" s="211"/>
      <c r="SHP19" s="216"/>
      <c r="SHQ19" s="216"/>
      <c r="SIA19" s="211"/>
      <c r="SIB19" s="211"/>
      <c r="SIE19" s="216"/>
      <c r="SIF19" s="216"/>
      <c r="SIP19" s="211"/>
      <c r="SIQ19" s="211"/>
      <c r="SIT19" s="216"/>
      <c r="SIU19" s="216"/>
      <c r="SJE19" s="211"/>
      <c r="SJF19" s="211"/>
      <c r="SJI19" s="216"/>
      <c r="SJJ19" s="216"/>
      <c r="SJT19" s="211"/>
      <c r="SJU19" s="211"/>
      <c r="SJX19" s="216"/>
      <c r="SJY19" s="216"/>
      <c r="SKI19" s="211"/>
      <c r="SKJ19" s="211"/>
      <c r="SKM19" s="216"/>
      <c r="SKN19" s="216"/>
      <c r="SKX19" s="211"/>
      <c r="SKY19" s="211"/>
      <c r="SLB19" s="216"/>
      <c r="SLC19" s="216"/>
      <c r="SLM19" s="211"/>
      <c r="SLN19" s="211"/>
      <c r="SLQ19" s="216"/>
      <c r="SLR19" s="216"/>
      <c r="SMB19" s="211"/>
      <c r="SMC19" s="211"/>
      <c r="SMF19" s="216"/>
      <c r="SMG19" s="216"/>
      <c r="SMQ19" s="211"/>
      <c r="SMR19" s="211"/>
      <c r="SMU19" s="216"/>
      <c r="SMV19" s="216"/>
      <c r="SNF19" s="211"/>
      <c r="SNG19" s="211"/>
      <c r="SNJ19" s="216"/>
      <c r="SNK19" s="216"/>
      <c r="SNU19" s="211"/>
      <c r="SNV19" s="211"/>
      <c r="SNY19" s="216"/>
      <c r="SNZ19" s="216"/>
      <c r="SOJ19" s="211"/>
      <c r="SOK19" s="211"/>
      <c r="SON19" s="216"/>
      <c r="SOO19" s="216"/>
      <c r="SOY19" s="211"/>
      <c r="SOZ19" s="211"/>
      <c r="SPC19" s="216"/>
      <c r="SPD19" s="216"/>
      <c r="SPN19" s="211"/>
      <c r="SPO19" s="211"/>
      <c r="SPR19" s="216"/>
      <c r="SPS19" s="216"/>
      <c r="SQC19" s="211"/>
      <c r="SQD19" s="211"/>
      <c r="SQG19" s="216"/>
      <c r="SQH19" s="216"/>
      <c r="SQR19" s="211"/>
      <c r="SQS19" s="211"/>
      <c r="SQV19" s="216"/>
      <c r="SQW19" s="216"/>
      <c r="SRG19" s="211"/>
      <c r="SRH19" s="211"/>
      <c r="SRK19" s="216"/>
      <c r="SRL19" s="216"/>
      <c r="SRV19" s="211"/>
      <c r="SRW19" s="211"/>
      <c r="SRZ19" s="216"/>
      <c r="SSA19" s="216"/>
      <c r="SSK19" s="211"/>
      <c r="SSL19" s="211"/>
      <c r="SSO19" s="216"/>
      <c r="SSP19" s="216"/>
      <c r="SSZ19" s="211"/>
      <c r="STA19" s="211"/>
      <c r="STD19" s="216"/>
      <c r="STE19" s="216"/>
      <c r="STO19" s="211"/>
      <c r="STP19" s="211"/>
      <c r="STS19" s="216"/>
      <c r="STT19" s="216"/>
      <c r="SUD19" s="211"/>
      <c r="SUE19" s="211"/>
      <c r="SUH19" s="216"/>
      <c r="SUI19" s="216"/>
      <c r="SUS19" s="211"/>
      <c r="SUT19" s="211"/>
      <c r="SUW19" s="216"/>
      <c r="SUX19" s="216"/>
      <c r="SVH19" s="211"/>
      <c r="SVI19" s="211"/>
      <c r="SVL19" s="216"/>
      <c r="SVM19" s="216"/>
      <c r="SVW19" s="211"/>
      <c r="SVX19" s="211"/>
      <c r="SWA19" s="216"/>
      <c r="SWB19" s="216"/>
      <c r="SWL19" s="211"/>
      <c r="SWM19" s="211"/>
      <c r="SWP19" s="216"/>
      <c r="SWQ19" s="216"/>
      <c r="SXA19" s="211"/>
      <c r="SXB19" s="211"/>
      <c r="SXE19" s="216"/>
      <c r="SXF19" s="216"/>
      <c r="SXP19" s="211"/>
      <c r="SXQ19" s="211"/>
      <c r="SXT19" s="216"/>
      <c r="SXU19" s="216"/>
      <c r="SYE19" s="211"/>
      <c r="SYF19" s="211"/>
      <c r="SYI19" s="216"/>
      <c r="SYJ19" s="216"/>
      <c r="SYT19" s="211"/>
      <c r="SYU19" s="211"/>
      <c r="SYX19" s="216"/>
      <c r="SYY19" s="216"/>
      <c r="SZI19" s="211"/>
      <c r="SZJ19" s="211"/>
      <c r="SZM19" s="216"/>
      <c r="SZN19" s="216"/>
      <c r="SZX19" s="211"/>
      <c r="SZY19" s="211"/>
      <c r="TAB19" s="216"/>
      <c r="TAC19" s="216"/>
      <c r="TAM19" s="211"/>
      <c r="TAN19" s="211"/>
      <c r="TAQ19" s="216"/>
      <c r="TAR19" s="216"/>
      <c r="TBB19" s="211"/>
      <c r="TBC19" s="211"/>
      <c r="TBF19" s="216"/>
      <c r="TBG19" s="216"/>
      <c r="TBQ19" s="211"/>
      <c r="TBR19" s="211"/>
      <c r="TBU19" s="216"/>
      <c r="TBV19" s="216"/>
      <c r="TCF19" s="211"/>
      <c r="TCG19" s="211"/>
      <c r="TCJ19" s="216"/>
      <c r="TCK19" s="216"/>
      <c r="TCU19" s="211"/>
      <c r="TCV19" s="211"/>
      <c r="TCY19" s="216"/>
      <c r="TCZ19" s="216"/>
      <c r="TDJ19" s="211"/>
      <c r="TDK19" s="211"/>
      <c r="TDN19" s="216"/>
      <c r="TDO19" s="216"/>
      <c r="TDY19" s="211"/>
      <c r="TDZ19" s="211"/>
      <c r="TEC19" s="216"/>
      <c r="TED19" s="216"/>
      <c r="TEN19" s="211"/>
      <c r="TEO19" s="211"/>
      <c r="TER19" s="216"/>
      <c r="TES19" s="216"/>
      <c r="TFC19" s="211"/>
      <c r="TFD19" s="211"/>
      <c r="TFG19" s="216"/>
      <c r="TFH19" s="216"/>
      <c r="TFR19" s="211"/>
      <c r="TFS19" s="211"/>
      <c r="TFV19" s="216"/>
      <c r="TFW19" s="216"/>
      <c r="TGG19" s="211"/>
      <c r="TGH19" s="211"/>
      <c r="TGK19" s="216"/>
      <c r="TGL19" s="216"/>
      <c r="TGV19" s="211"/>
      <c r="TGW19" s="211"/>
      <c r="TGZ19" s="216"/>
      <c r="THA19" s="216"/>
      <c r="THK19" s="211"/>
      <c r="THL19" s="211"/>
      <c r="THO19" s="216"/>
      <c r="THP19" s="216"/>
      <c r="THZ19" s="211"/>
      <c r="TIA19" s="211"/>
      <c r="TID19" s="216"/>
      <c r="TIE19" s="216"/>
      <c r="TIO19" s="211"/>
      <c r="TIP19" s="211"/>
      <c r="TIS19" s="216"/>
      <c r="TIT19" s="216"/>
      <c r="TJD19" s="211"/>
      <c r="TJE19" s="211"/>
      <c r="TJH19" s="216"/>
      <c r="TJI19" s="216"/>
      <c r="TJS19" s="211"/>
      <c r="TJT19" s="211"/>
      <c r="TJW19" s="216"/>
      <c r="TJX19" s="216"/>
      <c r="TKH19" s="211"/>
      <c r="TKI19" s="211"/>
      <c r="TKL19" s="216"/>
      <c r="TKM19" s="216"/>
      <c r="TKW19" s="211"/>
      <c r="TKX19" s="211"/>
      <c r="TLA19" s="216"/>
      <c r="TLB19" s="216"/>
      <c r="TLL19" s="211"/>
      <c r="TLM19" s="211"/>
      <c r="TLP19" s="216"/>
      <c r="TLQ19" s="216"/>
      <c r="TMA19" s="211"/>
      <c r="TMB19" s="211"/>
      <c r="TME19" s="216"/>
      <c r="TMF19" s="216"/>
      <c r="TMP19" s="211"/>
      <c r="TMQ19" s="211"/>
      <c r="TMT19" s="216"/>
      <c r="TMU19" s="216"/>
      <c r="TNE19" s="211"/>
      <c r="TNF19" s="211"/>
      <c r="TNI19" s="216"/>
      <c r="TNJ19" s="216"/>
      <c r="TNT19" s="211"/>
      <c r="TNU19" s="211"/>
      <c r="TNX19" s="216"/>
      <c r="TNY19" s="216"/>
      <c r="TOI19" s="211"/>
      <c r="TOJ19" s="211"/>
      <c r="TOM19" s="216"/>
      <c r="TON19" s="216"/>
      <c r="TOX19" s="211"/>
      <c r="TOY19" s="211"/>
      <c r="TPB19" s="216"/>
      <c r="TPC19" s="216"/>
      <c r="TPM19" s="211"/>
      <c r="TPN19" s="211"/>
      <c r="TPQ19" s="216"/>
      <c r="TPR19" s="216"/>
      <c r="TQB19" s="211"/>
      <c r="TQC19" s="211"/>
      <c r="TQF19" s="216"/>
      <c r="TQG19" s="216"/>
      <c r="TQQ19" s="211"/>
      <c r="TQR19" s="211"/>
      <c r="TQU19" s="216"/>
      <c r="TQV19" s="216"/>
      <c r="TRF19" s="211"/>
      <c r="TRG19" s="211"/>
      <c r="TRJ19" s="216"/>
      <c r="TRK19" s="216"/>
      <c r="TRU19" s="211"/>
      <c r="TRV19" s="211"/>
      <c r="TRY19" s="216"/>
      <c r="TRZ19" s="216"/>
      <c r="TSJ19" s="211"/>
      <c r="TSK19" s="211"/>
      <c r="TSN19" s="216"/>
      <c r="TSO19" s="216"/>
      <c r="TSY19" s="211"/>
      <c r="TSZ19" s="211"/>
      <c r="TTC19" s="216"/>
      <c r="TTD19" s="216"/>
      <c r="TTN19" s="211"/>
      <c r="TTO19" s="211"/>
      <c r="TTR19" s="216"/>
      <c r="TTS19" s="216"/>
      <c r="TUC19" s="211"/>
      <c r="TUD19" s="211"/>
      <c r="TUG19" s="216"/>
      <c r="TUH19" s="216"/>
      <c r="TUR19" s="211"/>
      <c r="TUS19" s="211"/>
      <c r="TUV19" s="216"/>
      <c r="TUW19" s="216"/>
      <c r="TVG19" s="211"/>
      <c r="TVH19" s="211"/>
      <c r="TVK19" s="216"/>
      <c r="TVL19" s="216"/>
      <c r="TVV19" s="211"/>
      <c r="TVW19" s="211"/>
      <c r="TVZ19" s="216"/>
      <c r="TWA19" s="216"/>
      <c r="TWK19" s="211"/>
      <c r="TWL19" s="211"/>
      <c r="TWO19" s="216"/>
      <c r="TWP19" s="216"/>
      <c r="TWZ19" s="211"/>
      <c r="TXA19" s="211"/>
      <c r="TXD19" s="216"/>
      <c r="TXE19" s="216"/>
      <c r="TXO19" s="211"/>
      <c r="TXP19" s="211"/>
      <c r="TXS19" s="216"/>
      <c r="TXT19" s="216"/>
      <c r="TYD19" s="211"/>
      <c r="TYE19" s="211"/>
      <c r="TYH19" s="216"/>
      <c r="TYI19" s="216"/>
      <c r="TYS19" s="211"/>
      <c r="TYT19" s="211"/>
      <c r="TYW19" s="216"/>
      <c r="TYX19" s="216"/>
      <c r="TZH19" s="211"/>
      <c r="TZI19" s="211"/>
      <c r="TZL19" s="216"/>
      <c r="TZM19" s="216"/>
      <c r="TZW19" s="211"/>
      <c r="TZX19" s="211"/>
      <c r="UAA19" s="216"/>
      <c r="UAB19" s="216"/>
      <c r="UAL19" s="211"/>
      <c r="UAM19" s="211"/>
      <c r="UAP19" s="216"/>
      <c r="UAQ19" s="216"/>
      <c r="UBA19" s="211"/>
      <c r="UBB19" s="211"/>
      <c r="UBE19" s="216"/>
      <c r="UBF19" s="216"/>
      <c r="UBP19" s="211"/>
      <c r="UBQ19" s="211"/>
      <c r="UBT19" s="216"/>
      <c r="UBU19" s="216"/>
      <c r="UCE19" s="211"/>
      <c r="UCF19" s="211"/>
      <c r="UCI19" s="216"/>
      <c r="UCJ19" s="216"/>
      <c r="UCT19" s="211"/>
      <c r="UCU19" s="211"/>
      <c r="UCX19" s="216"/>
      <c r="UCY19" s="216"/>
      <c r="UDI19" s="211"/>
      <c r="UDJ19" s="211"/>
      <c r="UDM19" s="216"/>
      <c r="UDN19" s="216"/>
      <c r="UDX19" s="211"/>
      <c r="UDY19" s="211"/>
      <c r="UEB19" s="216"/>
      <c r="UEC19" s="216"/>
      <c r="UEM19" s="211"/>
      <c r="UEN19" s="211"/>
      <c r="UEQ19" s="216"/>
      <c r="UER19" s="216"/>
      <c r="UFB19" s="211"/>
      <c r="UFC19" s="211"/>
      <c r="UFF19" s="216"/>
      <c r="UFG19" s="216"/>
      <c r="UFQ19" s="211"/>
      <c r="UFR19" s="211"/>
      <c r="UFU19" s="216"/>
      <c r="UFV19" s="216"/>
      <c r="UGF19" s="211"/>
      <c r="UGG19" s="211"/>
      <c r="UGJ19" s="216"/>
      <c r="UGK19" s="216"/>
      <c r="UGU19" s="211"/>
      <c r="UGV19" s="211"/>
      <c r="UGY19" s="216"/>
      <c r="UGZ19" s="216"/>
      <c r="UHJ19" s="211"/>
      <c r="UHK19" s="211"/>
      <c r="UHN19" s="216"/>
      <c r="UHO19" s="216"/>
      <c r="UHY19" s="211"/>
      <c r="UHZ19" s="211"/>
      <c r="UIC19" s="216"/>
      <c r="UID19" s="216"/>
      <c r="UIN19" s="211"/>
      <c r="UIO19" s="211"/>
      <c r="UIR19" s="216"/>
      <c r="UIS19" s="216"/>
      <c r="UJC19" s="211"/>
      <c r="UJD19" s="211"/>
      <c r="UJG19" s="216"/>
      <c r="UJH19" s="216"/>
      <c r="UJR19" s="211"/>
      <c r="UJS19" s="211"/>
      <c r="UJV19" s="216"/>
      <c r="UJW19" s="216"/>
      <c r="UKG19" s="211"/>
      <c r="UKH19" s="211"/>
      <c r="UKK19" s="216"/>
      <c r="UKL19" s="216"/>
      <c r="UKV19" s="211"/>
      <c r="UKW19" s="211"/>
      <c r="UKZ19" s="216"/>
      <c r="ULA19" s="216"/>
      <c r="ULK19" s="211"/>
      <c r="ULL19" s="211"/>
      <c r="ULO19" s="216"/>
      <c r="ULP19" s="216"/>
      <c r="ULZ19" s="211"/>
      <c r="UMA19" s="211"/>
      <c r="UMD19" s="216"/>
      <c r="UME19" s="216"/>
      <c r="UMO19" s="211"/>
      <c r="UMP19" s="211"/>
      <c r="UMS19" s="216"/>
      <c r="UMT19" s="216"/>
      <c r="UND19" s="211"/>
      <c r="UNE19" s="211"/>
      <c r="UNH19" s="216"/>
      <c r="UNI19" s="216"/>
      <c r="UNS19" s="211"/>
      <c r="UNT19" s="211"/>
      <c r="UNW19" s="216"/>
      <c r="UNX19" s="216"/>
      <c r="UOH19" s="211"/>
      <c r="UOI19" s="211"/>
      <c r="UOL19" s="216"/>
      <c r="UOM19" s="216"/>
      <c r="UOW19" s="211"/>
      <c r="UOX19" s="211"/>
      <c r="UPA19" s="216"/>
      <c r="UPB19" s="216"/>
      <c r="UPL19" s="211"/>
      <c r="UPM19" s="211"/>
      <c r="UPP19" s="216"/>
      <c r="UPQ19" s="216"/>
      <c r="UQA19" s="211"/>
      <c r="UQB19" s="211"/>
      <c r="UQE19" s="216"/>
      <c r="UQF19" s="216"/>
      <c r="UQP19" s="211"/>
      <c r="UQQ19" s="211"/>
      <c r="UQT19" s="216"/>
      <c r="UQU19" s="216"/>
      <c r="URE19" s="211"/>
      <c r="URF19" s="211"/>
      <c r="URI19" s="216"/>
      <c r="URJ19" s="216"/>
      <c r="URT19" s="211"/>
      <c r="URU19" s="211"/>
      <c r="URX19" s="216"/>
      <c r="URY19" s="216"/>
      <c r="USI19" s="211"/>
      <c r="USJ19" s="211"/>
      <c r="USM19" s="216"/>
      <c r="USN19" s="216"/>
      <c r="USX19" s="211"/>
      <c r="USY19" s="211"/>
      <c r="UTB19" s="216"/>
      <c r="UTC19" s="216"/>
      <c r="UTM19" s="211"/>
      <c r="UTN19" s="211"/>
      <c r="UTQ19" s="216"/>
      <c r="UTR19" s="216"/>
      <c r="UUB19" s="211"/>
      <c r="UUC19" s="211"/>
      <c r="UUF19" s="216"/>
      <c r="UUG19" s="216"/>
      <c r="UUQ19" s="211"/>
      <c r="UUR19" s="211"/>
      <c r="UUU19" s="216"/>
      <c r="UUV19" s="216"/>
      <c r="UVF19" s="211"/>
      <c r="UVG19" s="211"/>
      <c r="UVJ19" s="216"/>
      <c r="UVK19" s="216"/>
      <c r="UVU19" s="211"/>
      <c r="UVV19" s="211"/>
      <c r="UVY19" s="216"/>
      <c r="UVZ19" s="216"/>
      <c r="UWJ19" s="211"/>
      <c r="UWK19" s="211"/>
      <c r="UWN19" s="216"/>
      <c r="UWO19" s="216"/>
      <c r="UWY19" s="211"/>
      <c r="UWZ19" s="211"/>
      <c r="UXC19" s="216"/>
      <c r="UXD19" s="216"/>
      <c r="UXN19" s="211"/>
      <c r="UXO19" s="211"/>
      <c r="UXR19" s="216"/>
      <c r="UXS19" s="216"/>
      <c r="UYC19" s="211"/>
      <c r="UYD19" s="211"/>
      <c r="UYG19" s="216"/>
      <c r="UYH19" s="216"/>
      <c r="UYR19" s="211"/>
      <c r="UYS19" s="211"/>
      <c r="UYV19" s="216"/>
      <c r="UYW19" s="216"/>
      <c r="UZG19" s="211"/>
      <c r="UZH19" s="211"/>
      <c r="UZK19" s="216"/>
      <c r="UZL19" s="216"/>
      <c r="UZV19" s="211"/>
      <c r="UZW19" s="211"/>
      <c r="UZZ19" s="216"/>
      <c r="VAA19" s="216"/>
      <c r="VAK19" s="211"/>
      <c r="VAL19" s="211"/>
      <c r="VAO19" s="216"/>
      <c r="VAP19" s="216"/>
      <c r="VAZ19" s="211"/>
      <c r="VBA19" s="211"/>
      <c r="VBD19" s="216"/>
      <c r="VBE19" s="216"/>
      <c r="VBO19" s="211"/>
      <c r="VBP19" s="211"/>
      <c r="VBS19" s="216"/>
      <c r="VBT19" s="216"/>
      <c r="VCD19" s="211"/>
      <c r="VCE19" s="211"/>
      <c r="VCH19" s="216"/>
      <c r="VCI19" s="216"/>
      <c r="VCS19" s="211"/>
      <c r="VCT19" s="211"/>
      <c r="VCW19" s="216"/>
      <c r="VCX19" s="216"/>
      <c r="VDH19" s="211"/>
      <c r="VDI19" s="211"/>
      <c r="VDL19" s="216"/>
      <c r="VDM19" s="216"/>
      <c r="VDW19" s="211"/>
      <c r="VDX19" s="211"/>
      <c r="VEA19" s="216"/>
      <c r="VEB19" s="216"/>
      <c r="VEL19" s="211"/>
      <c r="VEM19" s="211"/>
      <c r="VEP19" s="216"/>
      <c r="VEQ19" s="216"/>
      <c r="VFA19" s="211"/>
      <c r="VFB19" s="211"/>
      <c r="VFE19" s="216"/>
      <c r="VFF19" s="216"/>
      <c r="VFP19" s="211"/>
      <c r="VFQ19" s="211"/>
      <c r="VFT19" s="216"/>
      <c r="VFU19" s="216"/>
      <c r="VGE19" s="211"/>
      <c r="VGF19" s="211"/>
      <c r="VGI19" s="216"/>
      <c r="VGJ19" s="216"/>
      <c r="VGT19" s="211"/>
      <c r="VGU19" s="211"/>
      <c r="VGX19" s="216"/>
      <c r="VGY19" s="216"/>
      <c r="VHI19" s="211"/>
      <c r="VHJ19" s="211"/>
      <c r="VHM19" s="216"/>
      <c r="VHN19" s="216"/>
      <c r="VHX19" s="211"/>
      <c r="VHY19" s="211"/>
      <c r="VIB19" s="216"/>
      <c r="VIC19" s="216"/>
      <c r="VIM19" s="211"/>
      <c r="VIN19" s="211"/>
      <c r="VIQ19" s="216"/>
      <c r="VIR19" s="216"/>
      <c r="VJB19" s="211"/>
      <c r="VJC19" s="211"/>
      <c r="VJF19" s="216"/>
      <c r="VJG19" s="216"/>
      <c r="VJQ19" s="211"/>
      <c r="VJR19" s="211"/>
      <c r="VJU19" s="216"/>
      <c r="VJV19" s="216"/>
      <c r="VKF19" s="211"/>
      <c r="VKG19" s="211"/>
      <c r="VKJ19" s="216"/>
      <c r="VKK19" s="216"/>
      <c r="VKU19" s="211"/>
      <c r="VKV19" s="211"/>
      <c r="VKY19" s="216"/>
      <c r="VKZ19" s="216"/>
      <c r="VLJ19" s="211"/>
      <c r="VLK19" s="211"/>
      <c r="VLN19" s="216"/>
      <c r="VLO19" s="216"/>
      <c r="VLY19" s="211"/>
      <c r="VLZ19" s="211"/>
      <c r="VMC19" s="216"/>
      <c r="VMD19" s="216"/>
      <c r="VMN19" s="211"/>
      <c r="VMO19" s="211"/>
      <c r="VMR19" s="216"/>
      <c r="VMS19" s="216"/>
      <c r="VNC19" s="211"/>
      <c r="VND19" s="211"/>
      <c r="VNG19" s="216"/>
      <c r="VNH19" s="216"/>
      <c r="VNR19" s="211"/>
      <c r="VNS19" s="211"/>
      <c r="VNV19" s="216"/>
      <c r="VNW19" s="216"/>
      <c r="VOG19" s="211"/>
      <c r="VOH19" s="211"/>
      <c r="VOK19" s="216"/>
      <c r="VOL19" s="216"/>
      <c r="VOV19" s="211"/>
      <c r="VOW19" s="211"/>
      <c r="VOZ19" s="216"/>
      <c r="VPA19" s="216"/>
      <c r="VPK19" s="211"/>
      <c r="VPL19" s="211"/>
      <c r="VPO19" s="216"/>
      <c r="VPP19" s="216"/>
      <c r="VPZ19" s="211"/>
      <c r="VQA19" s="211"/>
      <c r="VQD19" s="216"/>
      <c r="VQE19" s="216"/>
      <c r="VQO19" s="211"/>
      <c r="VQP19" s="211"/>
      <c r="VQS19" s="216"/>
      <c r="VQT19" s="216"/>
      <c r="VRD19" s="211"/>
      <c r="VRE19" s="211"/>
      <c r="VRH19" s="216"/>
      <c r="VRI19" s="216"/>
      <c r="VRS19" s="211"/>
      <c r="VRT19" s="211"/>
      <c r="VRW19" s="216"/>
      <c r="VRX19" s="216"/>
      <c r="VSH19" s="211"/>
      <c r="VSI19" s="211"/>
      <c r="VSL19" s="216"/>
      <c r="VSM19" s="216"/>
      <c r="VSW19" s="211"/>
      <c r="VSX19" s="211"/>
      <c r="VTA19" s="216"/>
      <c r="VTB19" s="216"/>
      <c r="VTL19" s="211"/>
      <c r="VTM19" s="211"/>
      <c r="VTP19" s="216"/>
      <c r="VTQ19" s="216"/>
      <c r="VUA19" s="211"/>
      <c r="VUB19" s="211"/>
      <c r="VUE19" s="216"/>
      <c r="VUF19" s="216"/>
      <c r="VUP19" s="211"/>
      <c r="VUQ19" s="211"/>
      <c r="VUT19" s="216"/>
      <c r="VUU19" s="216"/>
      <c r="VVE19" s="211"/>
      <c r="VVF19" s="211"/>
      <c r="VVI19" s="216"/>
      <c r="VVJ19" s="216"/>
      <c r="VVT19" s="211"/>
      <c r="VVU19" s="211"/>
      <c r="VVX19" s="216"/>
      <c r="VVY19" s="216"/>
      <c r="VWI19" s="211"/>
      <c r="VWJ19" s="211"/>
      <c r="VWM19" s="216"/>
      <c r="VWN19" s="216"/>
      <c r="VWX19" s="211"/>
      <c r="VWY19" s="211"/>
      <c r="VXB19" s="216"/>
      <c r="VXC19" s="216"/>
      <c r="VXM19" s="211"/>
      <c r="VXN19" s="211"/>
      <c r="VXQ19" s="216"/>
      <c r="VXR19" s="216"/>
      <c r="VYB19" s="211"/>
      <c r="VYC19" s="211"/>
      <c r="VYF19" s="216"/>
      <c r="VYG19" s="216"/>
      <c r="VYQ19" s="211"/>
      <c r="VYR19" s="211"/>
      <c r="VYU19" s="216"/>
      <c r="VYV19" s="216"/>
      <c r="VZF19" s="211"/>
      <c r="VZG19" s="211"/>
      <c r="VZJ19" s="216"/>
      <c r="VZK19" s="216"/>
      <c r="VZU19" s="211"/>
      <c r="VZV19" s="211"/>
      <c r="VZY19" s="216"/>
      <c r="VZZ19" s="216"/>
      <c r="WAJ19" s="211"/>
      <c r="WAK19" s="211"/>
      <c r="WAN19" s="216"/>
      <c r="WAO19" s="216"/>
      <c r="WAY19" s="211"/>
      <c r="WAZ19" s="211"/>
      <c r="WBC19" s="216"/>
      <c r="WBD19" s="216"/>
      <c r="WBN19" s="211"/>
      <c r="WBO19" s="211"/>
      <c r="WBR19" s="216"/>
      <c r="WBS19" s="216"/>
      <c r="WCC19" s="211"/>
      <c r="WCD19" s="211"/>
      <c r="WCG19" s="216"/>
      <c r="WCH19" s="216"/>
      <c r="WCR19" s="211"/>
      <c r="WCS19" s="211"/>
      <c r="WCV19" s="216"/>
      <c r="WCW19" s="216"/>
      <c r="WDG19" s="211"/>
      <c r="WDH19" s="211"/>
      <c r="WDK19" s="216"/>
      <c r="WDL19" s="216"/>
      <c r="WDV19" s="211"/>
      <c r="WDW19" s="211"/>
      <c r="WDZ19" s="216"/>
      <c r="WEA19" s="216"/>
      <c r="WEK19" s="211"/>
      <c r="WEL19" s="211"/>
      <c r="WEO19" s="216"/>
      <c r="WEP19" s="216"/>
      <c r="WEZ19" s="211"/>
      <c r="WFA19" s="211"/>
      <c r="WFD19" s="216"/>
      <c r="WFE19" s="216"/>
      <c r="WFO19" s="211"/>
      <c r="WFP19" s="211"/>
      <c r="WFS19" s="216"/>
      <c r="WFT19" s="216"/>
      <c r="WGD19" s="211"/>
      <c r="WGE19" s="211"/>
      <c r="WGH19" s="216"/>
      <c r="WGI19" s="216"/>
      <c r="WGS19" s="211"/>
      <c r="WGT19" s="211"/>
      <c r="WGW19" s="216"/>
      <c r="WGX19" s="216"/>
      <c r="WHH19" s="211"/>
      <c r="WHI19" s="211"/>
      <c r="WHL19" s="216"/>
      <c r="WHM19" s="216"/>
      <c r="WHW19" s="211"/>
      <c r="WHX19" s="211"/>
      <c r="WIA19" s="216"/>
      <c r="WIB19" s="216"/>
      <c r="WIL19" s="211"/>
      <c r="WIM19" s="211"/>
      <c r="WIP19" s="216"/>
      <c r="WIQ19" s="216"/>
      <c r="WJA19" s="211"/>
      <c r="WJB19" s="211"/>
      <c r="WJE19" s="216"/>
      <c r="WJF19" s="216"/>
      <c r="WJP19" s="211"/>
      <c r="WJQ19" s="211"/>
      <c r="WJT19" s="216"/>
      <c r="WJU19" s="216"/>
      <c r="WKE19" s="211"/>
      <c r="WKF19" s="211"/>
      <c r="WKI19" s="216"/>
      <c r="WKJ19" s="216"/>
      <c r="WKT19" s="211"/>
      <c r="WKU19" s="211"/>
      <c r="WKX19" s="216"/>
      <c r="WKY19" s="216"/>
      <c r="WLI19" s="211"/>
      <c r="WLJ19" s="211"/>
      <c r="WLM19" s="216"/>
      <c r="WLN19" s="216"/>
      <c r="WLX19" s="211"/>
      <c r="WLY19" s="211"/>
      <c r="WMB19" s="216"/>
      <c r="WMC19" s="216"/>
      <c r="WMM19" s="211"/>
      <c r="WMN19" s="211"/>
      <c r="WMQ19" s="216"/>
      <c r="WMR19" s="216"/>
      <c r="WNB19" s="211"/>
      <c r="WNC19" s="211"/>
      <c r="WNF19" s="216"/>
      <c r="WNG19" s="216"/>
      <c r="WNQ19" s="211"/>
      <c r="WNR19" s="211"/>
      <c r="WNU19" s="216"/>
      <c r="WNV19" s="216"/>
      <c r="WOF19" s="211"/>
      <c r="WOG19" s="211"/>
      <c r="WOJ19" s="216"/>
      <c r="WOK19" s="216"/>
      <c r="WOU19" s="211"/>
      <c r="WOV19" s="211"/>
      <c r="WOY19" s="216"/>
      <c r="WOZ19" s="216"/>
      <c r="WPJ19" s="211"/>
      <c r="WPK19" s="211"/>
      <c r="WPN19" s="216"/>
      <c r="WPO19" s="216"/>
      <c r="WPY19" s="211"/>
      <c r="WPZ19" s="211"/>
      <c r="WQC19" s="216"/>
      <c r="WQD19" s="216"/>
      <c r="WQN19" s="211"/>
      <c r="WQO19" s="211"/>
      <c r="WQR19" s="216"/>
      <c r="WQS19" s="216"/>
      <c r="WRC19" s="211"/>
      <c r="WRD19" s="211"/>
      <c r="WRG19" s="216"/>
      <c r="WRH19" s="216"/>
      <c r="WRR19" s="211"/>
      <c r="WRS19" s="211"/>
      <c r="WRV19" s="216"/>
      <c r="WRW19" s="216"/>
      <c r="WSG19" s="211"/>
      <c r="WSH19" s="211"/>
      <c r="WSK19" s="216"/>
      <c r="WSL19" s="216"/>
      <c r="WSV19" s="211"/>
      <c r="WSW19" s="211"/>
      <c r="WSZ19" s="216"/>
      <c r="WTA19" s="216"/>
      <c r="WTK19" s="211"/>
      <c r="WTL19" s="211"/>
      <c r="WTO19" s="216"/>
      <c r="WTP19" s="216"/>
      <c r="WTZ19" s="211"/>
      <c r="WUA19" s="211"/>
      <c r="WUD19" s="216"/>
      <c r="WUE19" s="216"/>
      <c r="WUO19" s="211"/>
      <c r="WUP19" s="211"/>
      <c r="WUS19" s="216"/>
      <c r="WUT19" s="216"/>
      <c r="WVD19" s="211"/>
      <c r="WVE19" s="211"/>
      <c r="WVH19" s="216"/>
      <c r="WVI19" s="216"/>
      <c r="WVS19" s="211"/>
      <c r="WVT19" s="211"/>
      <c r="WVW19" s="216"/>
      <c r="WVX19" s="216"/>
      <c r="WWH19" s="211"/>
      <c r="WWI19" s="211"/>
      <c r="WWL19" s="216"/>
      <c r="WWM19" s="216"/>
      <c r="WWW19" s="211"/>
      <c r="WWX19" s="211"/>
      <c r="WXA19" s="216"/>
      <c r="WXB19" s="216"/>
      <c r="WXL19" s="211"/>
      <c r="WXM19" s="211"/>
      <c r="WXP19" s="216"/>
      <c r="WXQ19" s="216"/>
      <c r="WYA19" s="211"/>
      <c r="WYB19" s="211"/>
      <c r="WYE19" s="216"/>
      <c r="WYF19" s="216"/>
      <c r="WYP19" s="211"/>
      <c r="WYQ19" s="211"/>
      <c r="WYT19" s="216"/>
      <c r="WYU19" s="216"/>
      <c r="WZE19" s="211"/>
      <c r="WZF19" s="211"/>
      <c r="WZI19" s="216"/>
      <c r="WZJ19" s="216"/>
      <c r="WZT19" s="211"/>
      <c r="WZU19" s="211"/>
      <c r="WZX19" s="216"/>
      <c r="WZY19" s="216"/>
      <c r="XAI19" s="211"/>
      <c r="XAJ19" s="211"/>
      <c r="XAM19" s="216"/>
      <c r="XAN19" s="216"/>
      <c r="XAX19" s="211"/>
      <c r="XAY19" s="211"/>
      <c r="XBB19" s="216"/>
      <c r="XBC19" s="216"/>
      <c r="XBM19" s="211"/>
      <c r="XBN19" s="211"/>
      <c r="XBQ19" s="216"/>
      <c r="XBR19" s="216"/>
      <c r="XCB19" s="211"/>
      <c r="XCC19" s="211"/>
      <c r="XCF19" s="216"/>
      <c r="XCG19" s="216"/>
      <c r="XCQ19" s="211"/>
      <c r="XCR19" s="211"/>
      <c r="XCU19" s="216"/>
      <c r="XCV19" s="216"/>
      <c r="XDF19" s="211"/>
      <c r="XDG19" s="211"/>
      <c r="XDJ19" s="216"/>
      <c r="XDK19" s="216"/>
      <c r="XDU19" s="211"/>
      <c r="XDV19" s="211"/>
      <c r="XDY19" s="216"/>
      <c r="XDZ19" s="216"/>
      <c r="XEJ19" s="211"/>
      <c r="XEK19" s="211"/>
      <c r="XEN19" s="216"/>
      <c r="XEO19" s="216"/>
      <c r="XEY19" s="211"/>
      <c r="XEZ19" s="211"/>
      <c r="XFC19" s="216"/>
      <c r="XFD19" s="216"/>
    </row>
    <row r="20" spans="1:1024 1034:2044 2054:3064 3074:4095 4098:5119 5129:6139 6149:7159 7169:8190 8193:9214 9224:10234 10244:13309 13319:14329 14339:15360 15363:16384">
      <c r="A20" t="s">
        <v>673</v>
      </c>
      <c r="B20" s="216">
        <v>4587251.01</v>
      </c>
      <c r="C20" s="216">
        <v>5128362.2300000004</v>
      </c>
      <c r="D20" s="216">
        <v>4952605.8899999997</v>
      </c>
      <c r="E20" s="216">
        <v>69194.5</v>
      </c>
      <c r="F20">
        <v>5.64</v>
      </c>
      <c r="G20">
        <v>1.39</v>
      </c>
      <c r="H20">
        <v>0.08</v>
      </c>
      <c r="I20">
        <v>0</v>
      </c>
      <c r="J20">
        <v>0.08</v>
      </c>
      <c r="K20">
        <v>1.4</v>
      </c>
      <c r="L20">
        <v>0.08</v>
      </c>
      <c r="N20" s="211" t="str">
        <f>IFERROR(VLOOKUP(A20,Reference!$B$3:$D$500,2,FALSE),"")</f>
        <v>OTGCRI2 LX</v>
      </c>
      <c r="O20" s="211" t="str">
        <f>IFERROR(VLOOKUP(A20,Reference!$B$3:$D$500,3,FALSE),"")</f>
        <v>LU2832945443</v>
      </c>
    </row>
    <row r="21" spans="1:1024 1034:2044 2054:3064 3074:4095 4098:5119 5129:6139 6149:7159 7169:8190 8193:9214 9224:10234 10244:13309 13319:14329 14339:15360 15363:16384">
      <c r="A21" t="s">
        <v>672</v>
      </c>
      <c r="B21" s="216">
        <v>4364956.54</v>
      </c>
      <c r="C21" s="216">
        <v>4430964.2</v>
      </c>
      <c r="D21" s="216">
        <v>4385236.88</v>
      </c>
      <c r="E21" s="216">
        <v>38673.29</v>
      </c>
      <c r="F21">
        <v>5</v>
      </c>
      <c r="G21">
        <v>0.88</v>
      </c>
      <c r="H21">
        <v>0.04</v>
      </c>
      <c r="I21">
        <v>0</v>
      </c>
      <c r="J21">
        <v>0.04</v>
      </c>
      <c r="K21">
        <v>0.88</v>
      </c>
      <c r="L21">
        <v>0.04</v>
      </c>
      <c r="N21" s="211" t="str">
        <f>IFERROR(VLOOKUP(A21,Reference!$B$3:$D$500,2,FALSE),"")</f>
        <v>PGFUEI3 ID</v>
      </c>
      <c r="O21" s="211" t="str">
        <f>IFERROR(VLOOKUP(A21,Reference!$B$3:$D$500,3,FALSE),"")</f>
        <v>IE00BKDW9G15</v>
      </c>
    </row>
    <row r="22" spans="1:1024 1034:2044 2054:3064 3074:4095 4098:5119 5129:6139 6149:7159 7169:8190 8193:9214 9224:10234 10244:13309 13319:14329 14339:15360 15363:16384">
      <c r="A22" t="s">
        <v>677</v>
      </c>
      <c r="B22" s="216">
        <v>6226352.1100000003</v>
      </c>
      <c r="C22" s="216">
        <v>6258108.0899999999</v>
      </c>
      <c r="D22" s="216">
        <v>6226352.1100000003</v>
      </c>
      <c r="E22" s="216">
        <v>31755.98</v>
      </c>
      <c r="F22">
        <v>7.09</v>
      </c>
      <c r="G22">
        <v>0.51</v>
      </c>
      <c r="H22">
        <v>0.04</v>
      </c>
      <c r="I22">
        <v>0</v>
      </c>
      <c r="J22">
        <v>0.04</v>
      </c>
      <c r="K22">
        <v>0.51</v>
      </c>
      <c r="L22">
        <v>0.04</v>
      </c>
      <c r="N22" s="211" t="str">
        <f>IFERROR(VLOOKUP(A22,Reference!$B$3:$D$500,2,FALSE),"")</f>
        <v>FECABFU KY</v>
      </c>
      <c r="O22" s="211" t="str">
        <f>IFERROR(VLOOKUP(A22,Reference!$B$3:$D$500,3,FALSE),"")</f>
        <v>KYG3373F2356</v>
      </c>
    </row>
    <row r="23" spans="1:1024 1034:2044 2054:3064 3074:4095 4098:5119 5129:6139 6149:7159 7169:8190 8193:9214 9224:10234 10244:13309 13319:14329 14339:15360 15363:16384">
      <c r="A23" t="s">
        <v>675</v>
      </c>
      <c r="B23" s="216">
        <v>2063163.06</v>
      </c>
      <c r="C23" s="216">
        <v>2089476.13</v>
      </c>
      <c r="D23" s="216">
        <v>2063163.06</v>
      </c>
      <c r="E23" s="216">
        <v>26313.07</v>
      </c>
      <c r="F23">
        <v>2.35</v>
      </c>
      <c r="G23">
        <v>1.28</v>
      </c>
      <c r="H23">
        <v>0.03</v>
      </c>
      <c r="I23">
        <v>0</v>
      </c>
      <c r="J23">
        <v>0.03</v>
      </c>
      <c r="K23">
        <v>1.28</v>
      </c>
      <c r="L23">
        <v>0.03</v>
      </c>
      <c r="N23" s="211" t="str">
        <f>IFERROR(VLOOKUP(A23,Reference!$B$3:$D$500,2,FALSE),"")</f>
        <v>ASIFDUA LX</v>
      </c>
      <c r="O23" s="211" t="str">
        <f>IFERROR(VLOOKUP(A23,Reference!$B$3:$D$500,3,FALSE),"")</f>
        <v>LU2842087228</v>
      </c>
    </row>
    <row r="24" spans="1:1024 1034:2044 2054:3064 3074:4095 4098:5119 5129:6139 6149:7159 7169:8190 8193:9214 9224:10234 10244:13309 13319:14329 14339:15360 15363:16384">
      <c r="A24" t="s">
        <v>676</v>
      </c>
      <c r="B24" s="216">
        <v>2068448.68</v>
      </c>
      <c r="C24" s="216">
        <v>2082570.88</v>
      </c>
      <c r="D24" s="216">
        <v>2068448.68</v>
      </c>
      <c r="E24" s="216">
        <v>14122.2</v>
      </c>
      <c r="F24">
        <v>2.36</v>
      </c>
      <c r="G24">
        <v>0.68</v>
      </c>
      <c r="H24">
        <v>0.02</v>
      </c>
      <c r="I24">
        <v>0</v>
      </c>
      <c r="J24">
        <v>0.02</v>
      </c>
      <c r="K24">
        <v>0.68</v>
      </c>
      <c r="L24">
        <v>0.02</v>
      </c>
      <c r="N24" s="211" t="str">
        <f>IFERROR(VLOOKUP(A24,Reference!$B$3:$D$500,2,FALSE),"")</f>
        <v>HALSCIU LX</v>
      </c>
      <c r="O24" s="211" t="str">
        <f>IFERROR(VLOOKUP(A24,Reference!$B$3:$D$500,3,FALSE),"")</f>
        <v>LU2547277413</v>
      </c>
    </row>
    <row r="25" spans="1:1024 1034:2044 2054:3064 3074:4095 4098:5119 5129:6139 6149:7159 7169:8190 8193:9214 9224:10234 10244:13309 13319:14329 14339:15360 15363:16384">
      <c r="A25" t="s">
        <v>674</v>
      </c>
      <c r="B25" s="216">
        <v>4301977.99</v>
      </c>
      <c r="C25">
        <v>0</v>
      </c>
      <c r="D25" s="216">
        <v>960481.72</v>
      </c>
      <c r="E25" s="216">
        <v>14121.36</v>
      </c>
      <c r="F25">
        <v>1.0900000000000001</v>
      </c>
      <c r="G25">
        <v>0.33</v>
      </c>
      <c r="H25">
        <v>0.02</v>
      </c>
      <c r="I25">
        <v>0</v>
      </c>
      <c r="J25">
        <v>0.02</v>
      </c>
      <c r="K25">
        <v>1.47</v>
      </c>
      <c r="L25">
        <v>0.02</v>
      </c>
      <c r="N25" s="211" t="str">
        <f>IFERROR(VLOOKUP(A25,Reference!$B$3:$D$500,2,FALSE),"")</f>
        <v>RGHYBID LX</v>
      </c>
      <c r="O25" s="211" t="str">
        <f>IFERROR(VLOOKUP(A25,Reference!$B$3:$D$500,3,FALSE),"")</f>
        <v>LU0398248921</v>
      </c>
    </row>
    <row r="26" spans="1:1024 1034:2044 2054:3064 3074:4095 4098:5119 5129:6139 6149:7159 7169:8190 8193:9214 9224:10234 10244:13309 13319:14329 14339:15360 15363:16384">
      <c r="A26" t="s">
        <v>671</v>
      </c>
      <c r="B26" s="216">
        <v>2596325.5</v>
      </c>
      <c r="C26" s="216">
        <v>3159114.38</v>
      </c>
      <c r="D26" s="216">
        <v>3027006.37</v>
      </c>
      <c r="E26" s="216">
        <v>6492.75</v>
      </c>
      <c r="F26">
        <v>3.45</v>
      </c>
      <c r="G26">
        <v>0.16</v>
      </c>
      <c r="H26">
        <v>0.01</v>
      </c>
      <c r="I26">
        <v>0</v>
      </c>
      <c r="J26">
        <v>0.01</v>
      </c>
      <c r="K26">
        <v>0.21</v>
      </c>
      <c r="L26">
        <v>0.01</v>
      </c>
      <c r="N26" s="211" t="str">
        <f>IFERROR(VLOOKUP(A26,Reference!$B$3:$D$500,2,FALSE),"")</f>
        <v>BNSGWUH ID</v>
      </c>
      <c r="O26" s="211" t="str">
        <f>IFERROR(VLOOKUP(A26,Reference!$B$3:$D$500,3,FALSE),"")</f>
        <v>IE00BGV59B94</v>
      </c>
    </row>
    <row r="27" spans="1:1024 1034:2044 2054:3064 3074:4095 4098:5119 5129:6139 6149:7159 7169:8190 8193:9214 9224:10234 10244:13309 13319:14329 14339:15360 15363:16384">
      <c r="A27" t="s">
        <v>670</v>
      </c>
      <c r="B27" s="216">
        <v>1566711.8</v>
      </c>
      <c r="C27" s="216">
        <v>1571561.3</v>
      </c>
      <c r="D27" s="216">
        <v>1566711.8</v>
      </c>
      <c r="E27" s="216">
        <v>4849.5</v>
      </c>
      <c r="F27">
        <v>1.79</v>
      </c>
      <c r="G27">
        <v>0.31</v>
      </c>
      <c r="H27">
        <v>0.01</v>
      </c>
      <c r="I27">
        <v>0</v>
      </c>
      <c r="J27">
        <v>0.01</v>
      </c>
      <c r="K27">
        <v>0.31</v>
      </c>
      <c r="L27">
        <v>0.01</v>
      </c>
      <c r="N27" s="211" t="str">
        <f>IFERROR(VLOOKUP(A27,Reference!$B$3:$D$500,2,FALSE),"")</f>
        <v>LGMDBIU LE</v>
      </c>
      <c r="O27" s="211" t="str">
        <f>IFERROR(VLOOKUP(A27,Reference!$B$3:$D$500,3,FALSE),"")</f>
        <v>LI1151841536</v>
      </c>
    </row>
    <row r="28" spans="1:1024 1034:2044 2054:3064 3074:4095 4098:5119 5129:6139 6149:7159 7169:8190 8193:9214 9224:10234 10244:13309 13319:14329 14339:15360 15363:16384">
      <c r="A28" t="s">
        <v>669</v>
      </c>
      <c r="B28" s="216">
        <v>4357487.68</v>
      </c>
      <c r="C28" s="216">
        <v>5205298.1399999997</v>
      </c>
      <c r="D28" s="216">
        <v>5042829.1900000004</v>
      </c>
      <c r="E28" s="216">
        <v>3415.86</v>
      </c>
      <c r="F28">
        <v>5.75</v>
      </c>
      <c r="G28">
        <v>0.06</v>
      </c>
      <c r="H28">
        <v>0</v>
      </c>
      <c r="I28">
        <v>0</v>
      </c>
      <c r="J28">
        <v>0</v>
      </c>
      <c r="K28">
        <v>7.0000000000000007E-2</v>
      </c>
      <c r="L28">
        <v>0</v>
      </c>
      <c r="N28" s="211" t="str">
        <f>IFERROR(VLOOKUP(A28,Reference!$B$3:$D$500,2,FALSE),"")</f>
        <v>SUSU LN</v>
      </c>
      <c r="O28" s="211" t="str">
        <f>IFERROR(VLOOKUP(A28,Reference!$B$3:$D$500,3,FALSE),"")</f>
        <v>IE00BZ048579</v>
      </c>
    </row>
    <row r="29" spans="1:1024 1034:2044 2054:3064 3074:4095 4098:5119 5129:6139 6149:7159 7169:8190 8193:9214 9224:10234 10244:13309 13319:14329 14339:15360 15363:16384">
      <c r="A29" t="s">
        <v>823</v>
      </c>
      <c r="B29">
        <v>0</v>
      </c>
      <c r="C29" s="216">
        <v>2777541.44</v>
      </c>
      <c r="D29" s="216">
        <v>2149770.6800000002</v>
      </c>
      <c r="E29">
        <v>754.31</v>
      </c>
      <c r="F29">
        <v>2.4500000000000002</v>
      </c>
      <c r="G29">
        <v>0.03</v>
      </c>
      <c r="H29">
        <v>0</v>
      </c>
      <c r="I29">
        <v>0</v>
      </c>
      <c r="J29">
        <v>0</v>
      </c>
      <c r="K29">
        <v>0.04</v>
      </c>
      <c r="L29">
        <v>0</v>
      </c>
      <c r="N29" s="211" t="str">
        <f>IFERROR(VLOOKUP(A29,Reference!$B$3:$D$500,2,FALSE),"")</f>
        <v>IDBT LN</v>
      </c>
      <c r="O29" s="211" t="str">
        <f>IFERROR(VLOOKUP(A29,Reference!$B$3:$D$500,3,FALSE),"")</f>
        <v>IE00B14X4S71</v>
      </c>
    </row>
    <row r="30" spans="1:1024 1034:2044 2054:3064 3074:4095 4098:5119 5129:6139 6149:7159 7169:8190 8193:9214 9224:10234 10244:13309 13319:14329 14339:15360 15363:16384">
      <c r="A30" s="289" t="s">
        <v>512</v>
      </c>
      <c r="B30" s="358">
        <v>11443043.369999999</v>
      </c>
      <c r="C30" s="358">
        <v>28510759.579999998</v>
      </c>
      <c r="D30" s="358">
        <v>23823084.390000001</v>
      </c>
      <c r="E30" s="358">
        <v>995735.97</v>
      </c>
      <c r="F30" s="289">
        <v>27.15</v>
      </c>
      <c r="G30" s="289">
        <v>4.67</v>
      </c>
      <c r="H30" s="289">
        <v>1.23</v>
      </c>
      <c r="I30" s="289">
        <v>-0.1</v>
      </c>
      <c r="J30" s="289">
        <v>1.1299999999999999</v>
      </c>
      <c r="K30" s="289">
        <v>4.18</v>
      </c>
      <c r="L30" s="289">
        <v>1.1299999999999999</v>
      </c>
      <c r="M30" s="289"/>
      <c r="N30" s="289"/>
      <c r="O30" s="289"/>
    </row>
    <row r="31" spans="1:1024 1034:2044 2054:3064 3074:4095 4098:5119 5129:6139 6149:7159 7169:8190 8193:9214 9224:10234 10244:13309 13319:14329 14339:15360 15363:16384">
      <c r="A31" t="s">
        <v>683</v>
      </c>
      <c r="B31" s="216">
        <v>3078572.8</v>
      </c>
      <c r="C31" s="216">
        <v>5451730.7000000002</v>
      </c>
      <c r="D31" s="216">
        <v>4666883.38</v>
      </c>
      <c r="E31" s="216">
        <v>232391.47</v>
      </c>
      <c r="F31">
        <v>5.32</v>
      </c>
      <c r="G31">
        <v>6.05</v>
      </c>
      <c r="H31">
        <v>0.26</v>
      </c>
      <c r="I31">
        <v>0</v>
      </c>
      <c r="J31">
        <v>0.26</v>
      </c>
      <c r="K31">
        <v>4.9800000000000004</v>
      </c>
      <c r="L31">
        <v>0.26</v>
      </c>
      <c r="N31" s="211" t="str">
        <f>IFERROR(VLOOKUP(A31,Reference!$B$3:$D$500,2,FALSE),"")</f>
        <v>LGPAEIU LE</v>
      </c>
      <c r="O31" s="211" t="str">
        <f>IFERROR(VLOOKUP(A31,Reference!$B$3:$D$500,3,FALSE),"")</f>
        <v>LI1151841718</v>
      </c>
    </row>
    <row r="32" spans="1:1024 1034:2044 2054:3064 3074:4095 4098:5119 5129:6139 6149:7159 7169:8190 8193:9214 9224:10234 10244:13309 13319:14329 14339:15360 15363:16384">
      <c r="A32" t="s">
        <v>685</v>
      </c>
      <c r="B32" s="216">
        <v>2343639.64</v>
      </c>
      <c r="C32" s="216">
        <v>5487313.1200000001</v>
      </c>
      <c r="D32" s="216">
        <v>4616114.67</v>
      </c>
      <c r="E32" s="216">
        <v>208393.23</v>
      </c>
      <c r="F32">
        <v>5.26</v>
      </c>
      <c r="G32">
        <v>4.45</v>
      </c>
      <c r="H32">
        <v>0.24</v>
      </c>
      <c r="I32">
        <v>0</v>
      </c>
      <c r="J32">
        <v>0.24</v>
      </c>
      <c r="K32">
        <v>4.51</v>
      </c>
      <c r="L32">
        <v>0.24</v>
      </c>
      <c r="N32" s="211" t="str">
        <f>IFERROR(VLOOKUP(A32,Reference!$B$3:$D$500,2,FALSE),"")</f>
        <v>LGPDYIU LE</v>
      </c>
      <c r="O32" s="211" t="str">
        <f>IFERROR(VLOOKUP(A32,Reference!$B$3:$D$500,3,FALSE),"")</f>
        <v>LI1151841684</v>
      </c>
    </row>
    <row r="33" spans="1:15">
      <c r="A33" t="s">
        <v>824</v>
      </c>
      <c r="B33">
        <v>0</v>
      </c>
      <c r="C33" s="216">
        <v>5576794.2599999998</v>
      </c>
      <c r="D33" s="216">
        <v>4161213.63</v>
      </c>
      <c r="E33" s="216">
        <v>201893.32</v>
      </c>
      <c r="F33">
        <v>4.74</v>
      </c>
      <c r="G33">
        <v>3.76</v>
      </c>
      <c r="H33">
        <v>0.3</v>
      </c>
      <c r="I33">
        <v>-7.0000000000000007E-2</v>
      </c>
      <c r="J33">
        <v>0.23</v>
      </c>
      <c r="K33">
        <v>4.8499999999999996</v>
      </c>
      <c r="L33">
        <v>0.23</v>
      </c>
      <c r="N33" s="211" t="str">
        <f>IFERROR(VLOOKUP(A33,Reference!$B$3:$D$500,2,FALSE),"")</f>
        <v>FFJPADY LX</v>
      </c>
      <c r="O33" s="211" t="str">
        <f>IFERROR(VLOOKUP(A33,Reference!$B$3:$D$500,3,FALSE),"")</f>
        <v>LU0370789561</v>
      </c>
    </row>
    <row r="34" spans="1:15">
      <c r="A34" t="s">
        <v>681</v>
      </c>
      <c r="B34" s="216">
        <v>2243540.5</v>
      </c>
      <c r="C34" s="216">
        <v>3095279.33</v>
      </c>
      <c r="D34" s="216">
        <v>2803113.23</v>
      </c>
      <c r="E34" s="216">
        <v>137062.06</v>
      </c>
      <c r="F34">
        <v>3.19</v>
      </c>
      <c r="G34">
        <v>5.09</v>
      </c>
      <c r="H34">
        <v>0.16</v>
      </c>
      <c r="I34">
        <v>0</v>
      </c>
      <c r="J34">
        <v>0.16</v>
      </c>
      <c r="K34">
        <v>4.8899999999999997</v>
      </c>
      <c r="L34">
        <v>0.16</v>
      </c>
      <c r="N34" s="211" t="str">
        <f>IFERROR(VLOOKUP(A34,Reference!$B$3:$D$500,2,FALSE),"")</f>
        <v>EUN2 GY</v>
      </c>
      <c r="O34" s="211" t="str">
        <f>IFERROR(VLOOKUP(A34,Reference!$B$3:$D$500,3,FALSE),"")</f>
        <v>IE0008471009</v>
      </c>
    </row>
    <row r="35" spans="1:15">
      <c r="A35" t="s">
        <v>684</v>
      </c>
      <c r="B35" s="216">
        <v>2165961.67</v>
      </c>
      <c r="C35" s="216">
        <v>2283427.56</v>
      </c>
      <c r="D35" s="216">
        <v>2165961.67</v>
      </c>
      <c r="E35" s="216">
        <v>117465.89</v>
      </c>
      <c r="F35">
        <v>2.4700000000000002</v>
      </c>
      <c r="G35">
        <v>5.42</v>
      </c>
      <c r="H35">
        <v>0.16</v>
      </c>
      <c r="I35">
        <v>-0.03</v>
      </c>
      <c r="J35">
        <v>0.13</v>
      </c>
      <c r="K35">
        <v>5.42</v>
      </c>
      <c r="L35">
        <v>0.13</v>
      </c>
      <c r="N35" s="211" t="str">
        <f>IFERROR(VLOOKUP(A35,Reference!$B$3:$D$500,2,FALSE),"")</f>
        <v>LGPJEIJ LE</v>
      </c>
      <c r="O35" s="211" t="str">
        <f>IFERROR(VLOOKUP(A35,Reference!$B$3:$D$500,3,FALSE),"")</f>
        <v>LI1151841676</v>
      </c>
    </row>
    <row r="36" spans="1:15">
      <c r="A36" t="s">
        <v>682</v>
      </c>
      <c r="B36" s="216">
        <v>1611328.76</v>
      </c>
      <c r="C36" s="216">
        <v>1232095.83</v>
      </c>
      <c r="D36" s="216">
        <v>1274609.18</v>
      </c>
      <c r="E36" s="216">
        <v>55696.53</v>
      </c>
      <c r="F36">
        <v>1.45</v>
      </c>
      <c r="G36">
        <v>4.25</v>
      </c>
      <c r="H36">
        <v>7.0000000000000007E-2</v>
      </c>
      <c r="I36">
        <v>0</v>
      </c>
      <c r="J36">
        <v>0.06</v>
      </c>
      <c r="K36">
        <v>4.37</v>
      </c>
      <c r="L36">
        <v>0.06</v>
      </c>
      <c r="N36" s="211" t="str">
        <f>IFERROR(VLOOKUP(A36,Reference!$B$3:$D$500,2,FALSE),"")</f>
        <v>MFEVIE1 LX</v>
      </c>
      <c r="O36" s="211" t="str">
        <f>IFERROR(VLOOKUP(A36,Reference!$B$3:$D$500,3,FALSE),"")</f>
        <v>LU0219424487</v>
      </c>
    </row>
    <row r="37" spans="1:15">
      <c r="A37" t="s">
        <v>678</v>
      </c>
      <c r="B37">
        <v>0</v>
      </c>
      <c r="C37" s="216">
        <v>5384118.7800000003</v>
      </c>
      <c r="D37" s="216">
        <v>4135188.63</v>
      </c>
      <c r="E37" s="216">
        <v>42833.47</v>
      </c>
      <c r="F37">
        <v>4.71</v>
      </c>
      <c r="G37">
        <v>0.8</v>
      </c>
      <c r="H37">
        <v>0.05</v>
      </c>
      <c r="I37">
        <v>0</v>
      </c>
      <c r="J37">
        <v>0.05</v>
      </c>
      <c r="K37">
        <v>1.04</v>
      </c>
      <c r="L37">
        <v>0.05</v>
      </c>
      <c r="N37" s="211" t="str">
        <f>IFERROR(VLOOKUP(A37,Reference!$B$3:$D$500,2,FALSE),"")</f>
        <v>USMV US</v>
      </c>
      <c r="O37" s="211" t="str">
        <f>IFERROR(VLOOKUP(A37,Reference!$B$3:$D$500,3,FALSE),"")</f>
        <v>US46429B6974</v>
      </c>
    </row>
    <row r="38" spans="1:15">
      <c r="A38" s="289" t="s">
        <v>567</v>
      </c>
      <c r="B38" s="358">
        <v>18279419.809999999</v>
      </c>
      <c r="C38" s="358">
        <v>20631952.210000001</v>
      </c>
      <c r="D38" s="358">
        <v>18279419.809999999</v>
      </c>
      <c r="E38" s="358">
        <v>94532.49</v>
      </c>
      <c r="F38" s="289">
        <v>20.83</v>
      </c>
      <c r="G38" s="289">
        <v>0.52</v>
      </c>
      <c r="H38" s="289">
        <v>0.11</v>
      </c>
      <c r="I38" s="289">
        <v>0</v>
      </c>
      <c r="J38" s="289">
        <v>0.11</v>
      </c>
      <c r="K38" s="289">
        <v>0.52</v>
      </c>
      <c r="L38" s="289">
        <v>0.11</v>
      </c>
      <c r="M38" s="289"/>
      <c r="N38" s="289"/>
      <c r="O38" s="289"/>
    </row>
    <row r="39" spans="1:15">
      <c r="A39" t="s">
        <v>686</v>
      </c>
      <c r="B39" s="216">
        <v>6999415.3099999996</v>
      </c>
      <c r="C39" s="216">
        <v>8085163.7300000004</v>
      </c>
      <c r="D39" s="216">
        <v>6999415.3099999996</v>
      </c>
      <c r="E39" s="216">
        <v>77748.509999999995</v>
      </c>
      <c r="F39">
        <v>7.98</v>
      </c>
      <c r="G39">
        <v>1.1100000000000001</v>
      </c>
      <c r="H39">
        <v>0.09</v>
      </c>
      <c r="I39">
        <v>0</v>
      </c>
      <c r="J39">
        <v>0.09</v>
      </c>
      <c r="K39">
        <v>1.1100000000000001</v>
      </c>
      <c r="L39">
        <v>0.09</v>
      </c>
      <c r="N39" s="211" t="str">
        <f>IFERROR(VLOOKUP(A39,Reference!$B$3:$D$500,2,FALSE),"")</f>
        <v>LGTMTAJ LE</v>
      </c>
      <c r="O39" s="211" t="str">
        <f>IFERROR(VLOOKUP(A39,Reference!$B$3:$D$500,3,FALSE),"")</f>
        <v>LI1256199475</v>
      </c>
    </row>
    <row r="40" spans="1:15">
      <c r="A40" t="s">
        <v>689</v>
      </c>
      <c r="B40" s="216">
        <v>4376552.72</v>
      </c>
      <c r="C40" s="216">
        <v>4413518.0199999996</v>
      </c>
      <c r="D40" s="216">
        <v>4376552.72</v>
      </c>
      <c r="E40" s="216">
        <v>36965.300000000003</v>
      </c>
      <c r="F40">
        <v>4.99</v>
      </c>
      <c r="G40">
        <v>0.84</v>
      </c>
      <c r="H40">
        <v>0.04</v>
      </c>
      <c r="I40">
        <v>0</v>
      </c>
      <c r="J40">
        <v>0.04</v>
      </c>
      <c r="K40">
        <v>0.84</v>
      </c>
      <c r="L40">
        <v>0.04</v>
      </c>
      <c r="N40" s="211" t="str">
        <f>IFERROR(VLOOKUP(A40,Reference!$B$3:$D$500,2,FALSE),"")</f>
        <v>HSGHIUR GU</v>
      </c>
      <c r="O40" s="211" t="str">
        <f>IFERROR(VLOOKUP(A40,Reference!$B$3:$D$500,3,FALSE),"")</f>
        <v>GG00B9115D25</v>
      </c>
    </row>
    <row r="41" spans="1:15">
      <c r="A41" t="s">
        <v>687</v>
      </c>
      <c r="B41" s="216">
        <v>860451.51</v>
      </c>
      <c r="C41" s="216">
        <v>2112355.9500000002</v>
      </c>
      <c r="D41" s="216">
        <v>860451.51</v>
      </c>
      <c r="E41" s="216">
        <v>1904.44</v>
      </c>
      <c r="F41">
        <v>0.98</v>
      </c>
      <c r="G41">
        <v>0.22</v>
      </c>
      <c r="H41">
        <v>0</v>
      </c>
      <c r="I41">
        <v>0</v>
      </c>
      <c r="J41">
        <v>0</v>
      </c>
      <c r="K41">
        <v>0.22</v>
      </c>
      <c r="L41">
        <v>0</v>
      </c>
      <c r="N41" s="211" t="str">
        <f>IFERROR(VLOOKUP(A41,Reference!$B$3:$D$500,2,FALSE),"")</f>
        <v>LGTSTHU ID</v>
      </c>
      <c r="O41" s="211" t="str">
        <f>IFERROR(VLOOKUP(A41,Reference!$B$3:$D$500,3,FALSE),"")</f>
        <v>IE00095QPAO5</v>
      </c>
    </row>
    <row r="42" spans="1:15">
      <c r="A42" t="s">
        <v>688</v>
      </c>
      <c r="B42" s="216">
        <v>1723447.55</v>
      </c>
      <c r="C42" s="216">
        <v>1715626.42</v>
      </c>
      <c r="D42" s="216">
        <v>1723447.55</v>
      </c>
      <c r="E42" s="216">
        <v>-7821.13</v>
      </c>
      <c r="F42">
        <v>1.96</v>
      </c>
      <c r="G42">
        <v>-0.45</v>
      </c>
      <c r="H42">
        <v>-0.01</v>
      </c>
      <c r="I42">
        <v>0</v>
      </c>
      <c r="J42">
        <v>-0.01</v>
      </c>
      <c r="K42">
        <v>-0.45</v>
      </c>
      <c r="L42">
        <v>-0.01</v>
      </c>
      <c r="N42" s="211" t="str">
        <f>IFERROR(VLOOKUP(A42,Reference!$B$3:$D$500,2,FALSE),"")</f>
        <v>BRMMSBU SS</v>
      </c>
      <c r="O42" s="211" t="str">
        <f>IFERROR(VLOOKUP(A42,Reference!$B$3:$D$500,3,FALSE),"")</f>
        <v>SE0022240040</v>
      </c>
    </row>
    <row r="43" spans="1:15">
      <c r="A43" t="s">
        <v>822</v>
      </c>
      <c r="B43" s="216">
        <v>4319552.72</v>
      </c>
      <c r="C43" s="216">
        <v>4305288.09</v>
      </c>
      <c r="D43" s="216">
        <v>4319552.72</v>
      </c>
      <c r="E43" s="216">
        <v>-14264.63</v>
      </c>
      <c r="F43">
        <v>4.92</v>
      </c>
      <c r="G43">
        <v>-0.33</v>
      </c>
      <c r="H43">
        <v>-0.02</v>
      </c>
      <c r="I43">
        <v>0</v>
      </c>
      <c r="J43">
        <v>-0.02</v>
      </c>
      <c r="K43">
        <v>-0.33</v>
      </c>
      <c r="L43">
        <v>-0.02</v>
      </c>
      <c r="N43" s="211" t="str">
        <f>IFERROR(VLOOKUP(A43,Reference!$B$3:$D$500,2,FALSE),"")</f>
        <v>STECHOF KY</v>
      </c>
      <c r="O43" s="211" t="str">
        <f>IFERROR(VLOOKUP(A43,Reference!$B$3:$D$500,3,FALSE),"")</f>
        <v>KYG8059L1095</v>
      </c>
    </row>
    <row r="44" spans="1:15">
      <c r="A44" s="289" t="s">
        <v>513</v>
      </c>
      <c r="B44" s="358">
        <v>14454894.960000001</v>
      </c>
      <c r="C44" s="358">
        <v>18244642.690000001</v>
      </c>
      <c r="D44" s="358">
        <v>14568276.49</v>
      </c>
      <c r="E44" s="358">
        <v>274920.36</v>
      </c>
      <c r="F44" s="289">
        <v>16.600000000000001</v>
      </c>
      <c r="G44" s="289">
        <v>1.59</v>
      </c>
      <c r="H44" s="289">
        <v>0.31</v>
      </c>
      <c r="I44" s="289">
        <v>0</v>
      </c>
      <c r="J44" s="289">
        <v>0.31</v>
      </c>
      <c r="K44" s="289">
        <v>1.89</v>
      </c>
      <c r="L44" s="289">
        <v>0.31</v>
      </c>
      <c r="M44" s="289"/>
      <c r="N44" s="289"/>
      <c r="O44" s="289"/>
    </row>
    <row r="45" spans="1:15">
      <c r="A45" t="s">
        <v>691</v>
      </c>
      <c r="B45" s="216">
        <v>6227694.96</v>
      </c>
      <c r="C45" s="216">
        <v>9889442.6899999995</v>
      </c>
      <c r="D45" s="216">
        <v>6341076.4900000002</v>
      </c>
      <c r="E45" s="216">
        <v>146920.35999999999</v>
      </c>
      <c r="F45">
        <v>7.23</v>
      </c>
      <c r="G45">
        <v>1.02</v>
      </c>
      <c r="H45">
        <v>0.17</v>
      </c>
      <c r="I45">
        <v>0</v>
      </c>
      <c r="J45">
        <v>0.17</v>
      </c>
      <c r="K45">
        <v>2.3199999999999998</v>
      </c>
      <c r="L45">
        <v>0.17</v>
      </c>
      <c r="N45" s="211" t="str">
        <f>IFERROR(VLOOKUP(A45,Reference!$B$3:$D$500,2,FALSE),"")</f>
        <v>HLGPAFI LX</v>
      </c>
      <c r="O45" s="211" t="str">
        <f>IFERROR(VLOOKUP(A45,Reference!$B$3:$D$500,3,FALSE),"")</f>
        <v>LU2008199189</v>
      </c>
    </row>
    <row r="46" spans="1:15">
      <c r="A46" t="s">
        <v>690</v>
      </c>
      <c r="B46" s="216">
        <v>8227200</v>
      </c>
      <c r="C46" s="216">
        <v>8355200</v>
      </c>
      <c r="D46" s="216">
        <v>8227200</v>
      </c>
      <c r="E46" s="216">
        <v>128000</v>
      </c>
      <c r="F46">
        <v>9.3699999999999992</v>
      </c>
      <c r="G46">
        <v>1.56</v>
      </c>
      <c r="H46">
        <v>0.15</v>
      </c>
      <c r="I46">
        <v>0</v>
      </c>
      <c r="J46">
        <v>0.15</v>
      </c>
      <c r="K46">
        <v>1.56</v>
      </c>
      <c r="L46">
        <v>0.15</v>
      </c>
      <c r="N46" s="211" t="str">
        <f>IFERROR(VLOOKUP(A46,Reference!$B$3:$D$500,2,FALSE),"")</f>
        <v>FRLPSKA LX</v>
      </c>
      <c r="O46" s="211" t="str">
        <f>IFERROR(VLOOKUP(A46,Reference!$B$3:$D$500,3,FALSE),"")</f>
        <v>LU2947921800</v>
      </c>
    </row>
    <row r="47" spans="1:15">
      <c r="A47" s="289" t="s">
        <v>514</v>
      </c>
      <c r="B47" s="358">
        <v>1432905.25</v>
      </c>
      <c r="C47" s="358">
        <v>1598119.72</v>
      </c>
      <c r="D47" s="358">
        <v>1574577.93</v>
      </c>
      <c r="E47" s="358">
        <v>-17779.41</v>
      </c>
      <c r="F47" s="289">
        <v>1.79</v>
      </c>
      <c r="G47" s="289">
        <v>-0.85</v>
      </c>
      <c r="H47" s="289">
        <v>0</v>
      </c>
      <c r="I47" s="289">
        <v>-0.02</v>
      </c>
      <c r="J47" s="289">
        <v>-0.02</v>
      </c>
      <c r="K47" s="289">
        <v>-1.1299999999999999</v>
      </c>
      <c r="L47" s="289">
        <v>-0.02</v>
      </c>
      <c r="M47" s="289"/>
      <c r="N47" s="289"/>
      <c r="O47" s="289"/>
    </row>
    <row r="48" spans="1:15">
      <c r="A48" t="s">
        <v>692</v>
      </c>
      <c r="B48" s="216">
        <v>1432905.25</v>
      </c>
      <c r="C48" s="216">
        <v>1598119.72</v>
      </c>
      <c r="D48" s="216">
        <v>1574577.93</v>
      </c>
      <c r="E48" s="216">
        <v>-17779.41</v>
      </c>
      <c r="F48">
        <v>1.79</v>
      </c>
      <c r="G48">
        <v>-0.85</v>
      </c>
      <c r="H48">
        <v>0</v>
      </c>
      <c r="I48">
        <v>-0.02</v>
      </c>
      <c r="J48">
        <v>-0.02</v>
      </c>
      <c r="K48">
        <v>-1.1299999999999999</v>
      </c>
      <c r="L48">
        <v>-0.02</v>
      </c>
      <c r="N48" s="211" t="str">
        <f>IFERROR(VLOOKUP(A48,Reference!$B$3:$D$500,2,FALSE),"")</f>
        <v>XAU</v>
      </c>
      <c r="O48" s="211" t="str">
        <f>IFERROR(VLOOKUP(A48,Reference!$B$3:$D$500,3,FALSE),"")</f>
        <v>XAU</v>
      </c>
    </row>
    <row r="49" spans="1:10">
      <c r="A49" t="s">
        <v>813</v>
      </c>
      <c r="J49">
        <v>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50E35-BB24-42D6-BDCF-01C7684547C9}">
  <sheetPr>
    <tabColor theme="2" tint="-0.249977111117893"/>
  </sheetPr>
  <dimension ref="A1:O55"/>
  <sheetViews>
    <sheetView zoomScale="85" zoomScaleNormal="85" workbookViewId="0">
      <selection activeCell="J9" sqref="J9"/>
    </sheetView>
  </sheetViews>
  <sheetFormatPr defaultRowHeight="15"/>
  <cols>
    <col min="1" max="1" width="69.7109375" bestFit="1" customWidth="1"/>
    <col min="2" max="2" width="12.7109375" bestFit="1" customWidth="1"/>
    <col min="3" max="3" width="13.85546875" bestFit="1" customWidth="1"/>
    <col min="4" max="4" width="12.7109375" bestFit="1" customWidth="1"/>
    <col min="5" max="5" width="11.7109375" bestFit="1" customWidth="1"/>
    <col min="6" max="6" width="7.42578125" bestFit="1" customWidth="1"/>
    <col min="7" max="7" width="6.42578125" bestFit="1" customWidth="1"/>
    <col min="8" max="8" width="18.28515625" bestFit="1" customWidth="1"/>
    <col min="9" max="9" width="16.42578125" bestFit="1" customWidth="1"/>
    <col min="10" max="10" width="18.42578125" bestFit="1" customWidth="1"/>
    <col min="11" max="11" width="7" bestFit="1" customWidth="1"/>
    <col min="12" max="12" width="19.140625" bestFit="1" customWidth="1"/>
    <col min="13" max="13" width="11.28515625" bestFit="1" customWidth="1"/>
    <col min="14" max="14" width="13.140625" style="211" bestFit="1" customWidth="1"/>
    <col min="15" max="15" width="14.7109375" style="211" bestFit="1" customWidth="1"/>
  </cols>
  <sheetData>
    <row r="1" spans="1:15">
      <c r="A1" s="208"/>
      <c r="B1" s="208" t="s">
        <v>637</v>
      </c>
      <c r="C1" s="208" t="s">
        <v>638</v>
      </c>
      <c r="D1" s="208" t="s">
        <v>639</v>
      </c>
      <c r="E1" s="208" t="s">
        <v>640</v>
      </c>
      <c r="F1" s="208" t="s">
        <v>641</v>
      </c>
      <c r="G1" s="208" t="s">
        <v>642</v>
      </c>
      <c r="H1" s="208" t="s">
        <v>643</v>
      </c>
      <c r="I1" s="208" t="s">
        <v>644</v>
      </c>
      <c r="J1" s="208" t="s">
        <v>645</v>
      </c>
      <c r="K1" s="208" t="s">
        <v>646</v>
      </c>
      <c r="L1" s="208" t="s">
        <v>647</v>
      </c>
      <c r="M1" s="208"/>
      <c r="N1" s="285" t="s">
        <v>1</v>
      </c>
      <c r="O1" s="285" t="s">
        <v>2</v>
      </c>
    </row>
    <row r="2" spans="1:15">
      <c r="A2" t="s">
        <v>648</v>
      </c>
    </row>
    <row r="3" spans="1:15">
      <c r="A3" t="s">
        <v>1064</v>
      </c>
    </row>
    <row r="4" spans="1:15">
      <c r="A4" t="s">
        <v>650</v>
      </c>
    </row>
    <row r="5" spans="1:15">
      <c r="A5" t="s">
        <v>1065</v>
      </c>
    </row>
    <row r="6" spans="1:15">
      <c r="A6" t="s">
        <v>1066</v>
      </c>
    </row>
    <row r="7" spans="1:15">
      <c r="A7" t="s">
        <v>653</v>
      </c>
    </row>
    <row r="8" spans="1:15">
      <c r="A8" t="s">
        <v>654</v>
      </c>
      <c r="I8" s="356" t="s">
        <v>792</v>
      </c>
      <c r="J8" s="511"/>
    </row>
    <row r="9" spans="1:15">
      <c r="A9" t="s">
        <v>655</v>
      </c>
      <c r="I9" s="356" t="s">
        <v>614</v>
      </c>
      <c r="J9" s="513">
        <f>SUM(J12:J18,J20:J29,J31:J37,J39:J43,J45:J46,J48)</f>
        <v>1.36</v>
      </c>
    </row>
    <row r="10" spans="1:15">
      <c r="A10" s="349" t="s">
        <v>656</v>
      </c>
      <c r="B10" s="350">
        <v>87714051.030000001</v>
      </c>
      <c r="C10" s="350">
        <v>107431779.27</v>
      </c>
      <c r="D10" s="350">
        <v>87714051.030000001</v>
      </c>
      <c r="E10" s="350">
        <v>1195728.24</v>
      </c>
      <c r="F10" s="349">
        <v>100</v>
      </c>
      <c r="G10" s="349">
        <v>1.36</v>
      </c>
      <c r="H10" s="349">
        <v>1.45</v>
      </c>
      <c r="I10" s="349">
        <v>-0.09</v>
      </c>
      <c r="J10" s="349">
        <v>1.36</v>
      </c>
      <c r="K10" s="349">
        <v>1.36</v>
      </c>
      <c r="L10" s="349">
        <v>1.36</v>
      </c>
      <c r="M10" s="349"/>
      <c r="N10" s="351"/>
      <c r="O10" s="351"/>
    </row>
    <row r="11" spans="1:15">
      <c r="A11" s="289" t="s">
        <v>16</v>
      </c>
      <c r="B11" s="358">
        <v>10015913.27</v>
      </c>
      <c r="C11" s="358">
        <v>11977893.08</v>
      </c>
      <c r="D11" s="358">
        <v>-2815732.45</v>
      </c>
      <c r="E11" s="358">
        <v>55583.53</v>
      </c>
      <c r="F11" s="289">
        <v>-3.21</v>
      </c>
      <c r="G11" s="289">
        <v>-0.42</v>
      </c>
      <c r="H11" s="289">
        <v>0.03</v>
      </c>
      <c r="I11" s="289">
        <v>0.03</v>
      </c>
      <c r="J11" s="289">
        <v>0.06</v>
      </c>
      <c r="K11" s="289">
        <v>-1.97</v>
      </c>
      <c r="L11" s="289">
        <v>0.06</v>
      </c>
      <c r="M11" s="289"/>
      <c r="N11" s="666" t="s">
        <v>16</v>
      </c>
      <c r="O11" s="666" t="s">
        <v>16</v>
      </c>
    </row>
    <row r="12" spans="1:15">
      <c r="A12" t="s">
        <v>667</v>
      </c>
      <c r="B12">
        <v>0</v>
      </c>
      <c r="C12">
        <v>0</v>
      </c>
      <c r="D12" s="216">
        <v>-193720.82</v>
      </c>
      <c r="E12" s="216">
        <v>27410.63</v>
      </c>
      <c r="F12">
        <v>-0.22</v>
      </c>
      <c r="G12">
        <v>-0.51</v>
      </c>
      <c r="H12">
        <v>0</v>
      </c>
      <c r="I12">
        <v>0.03</v>
      </c>
      <c r="J12">
        <v>0.03</v>
      </c>
      <c r="K12">
        <v>-14.15</v>
      </c>
      <c r="L12">
        <v>0.03</v>
      </c>
      <c r="N12" s="211" t="s">
        <v>336</v>
      </c>
      <c r="O12" s="211" t="s">
        <v>336</v>
      </c>
    </row>
    <row r="13" spans="1:15">
      <c r="A13" t="s">
        <v>658</v>
      </c>
      <c r="B13" s="216">
        <v>-78017.039999999994</v>
      </c>
      <c r="C13" s="216">
        <v>4986323.88</v>
      </c>
      <c r="D13" s="216">
        <v>-8341774.9199999999</v>
      </c>
      <c r="E13" s="216">
        <v>14320.19</v>
      </c>
      <c r="F13">
        <v>-9.51</v>
      </c>
      <c r="G13">
        <v>-0.15</v>
      </c>
      <c r="H13">
        <v>0.02</v>
      </c>
      <c r="I13">
        <v>0</v>
      </c>
      <c r="J13">
        <v>0.02</v>
      </c>
      <c r="K13">
        <v>-0.17</v>
      </c>
      <c r="L13">
        <v>0.02</v>
      </c>
      <c r="N13" s="211" t="s">
        <v>336</v>
      </c>
      <c r="O13" s="211" t="s">
        <v>336</v>
      </c>
    </row>
    <row r="14" spans="1:15">
      <c r="A14" t="s">
        <v>657</v>
      </c>
      <c r="B14" s="216">
        <v>10093930.109999999</v>
      </c>
      <c r="C14" s="216">
        <v>3056664.49</v>
      </c>
      <c r="D14" s="216">
        <v>4648768.82</v>
      </c>
      <c r="E14" s="216">
        <v>12734.38</v>
      </c>
      <c r="F14">
        <v>5.3</v>
      </c>
      <c r="G14">
        <v>0.27</v>
      </c>
      <c r="H14">
        <v>0.01</v>
      </c>
      <c r="I14">
        <v>0</v>
      </c>
      <c r="J14">
        <v>0.01</v>
      </c>
      <c r="K14">
        <v>0.27</v>
      </c>
      <c r="L14">
        <v>0.01</v>
      </c>
      <c r="N14" s="211" t="s">
        <v>336</v>
      </c>
      <c r="O14" s="211" t="s">
        <v>336</v>
      </c>
    </row>
    <row r="15" spans="1:15">
      <c r="A15" t="s">
        <v>668</v>
      </c>
      <c r="B15">
        <v>0.2</v>
      </c>
      <c r="C15" s="216">
        <v>459904.71</v>
      </c>
      <c r="D15" s="216">
        <v>325091.25</v>
      </c>
      <c r="E15" s="216">
        <v>1118.33</v>
      </c>
      <c r="F15">
        <v>0.37</v>
      </c>
      <c r="G15">
        <v>1.01</v>
      </c>
      <c r="H15">
        <v>0</v>
      </c>
      <c r="I15">
        <v>0</v>
      </c>
      <c r="J15">
        <v>0</v>
      </c>
      <c r="K15">
        <v>0.34</v>
      </c>
      <c r="L15">
        <v>0</v>
      </c>
      <c r="N15" s="211" t="s">
        <v>336</v>
      </c>
      <c r="O15" s="211" t="s">
        <v>336</v>
      </c>
    </row>
    <row r="16" spans="1:15">
      <c r="A16" t="s">
        <v>660</v>
      </c>
      <c r="B16">
        <v>0</v>
      </c>
      <c r="C16" s="216">
        <v>1008000</v>
      </c>
      <c r="D16">
        <v>0</v>
      </c>
      <c r="E16">
        <v>0</v>
      </c>
      <c r="F16">
        <v>0</v>
      </c>
      <c r="G16">
        <v>0</v>
      </c>
      <c r="H16">
        <v>0</v>
      </c>
      <c r="I16">
        <v>0</v>
      </c>
      <c r="J16">
        <v>0</v>
      </c>
      <c r="K16">
        <v>0</v>
      </c>
      <c r="L16">
        <v>0</v>
      </c>
      <c r="N16" s="211" t="s">
        <v>336</v>
      </c>
      <c r="O16" s="211" t="s">
        <v>336</v>
      </c>
    </row>
    <row r="17" spans="1:15">
      <c r="A17" t="s">
        <v>665</v>
      </c>
      <c r="B17">
        <v>0</v>
      </c>
      <c r="C17" s="216">
        <v>1250000</v>
      </c>
      <c r="D17">
        <v>0</v>
      </c>
      <c r="E17">
        <v>0</v>
      </c>
      <c r="F17">
        <v>0</v>
      </c>
      <c r="G17">
        <v>0</v>
      </c>
      <c r="H17">
        <v>0</v>
      </c>
      <c r="I17">
        <v>0</v>
      </c>
      <c r="J17">
        <v>0</v>
      </c>
      <c r="K17">
        <v>0</v>
      </c>
      <c r="L17">
        <v>0</v>
      </c>
      <c r="N17" s="211" t="s">
        <v>336</v>
      </c>
      <c r="O17" s="211" t="s">
        <v>336</v>
      </c>
    </row>
    <row r="18" spans="1:15">
      <c r="A18" t="s">
        <v>666</v>
      </c>
      <c r="B18">
        <v>0</v>
      </c>
      <c r="C18" s="216">
        <v>1217000</v>
      </c>
      <c r="D18" s="216">
        <v>745903.23</v>
      </c>
      <c r="E18">
        <v>0</v>
      </c>
      <c r="F18">
        <v>0.85</v>
      </c>
      <c r="G18">
        <v>0</v>
      </c>
      <c r="H18">
        <v>0</v>
      </c>
      <c r="I18">
        <v>0</v>
      </c>
      <c r="J18">
        <v>0</v>
      </c>
      <c r="K18">
        <v>0</v>
      </c>
      <c r="L18">
        <v>0</v>
      </c>
      <c r="N18" s="211" t="s">
        <v>336</v>
      </c>
      <c r="O18" s="211" t="s">
        <v>336</v>
      </c>
    </row>
    <row r="19" spans="1:15">
      <c r="A19" s="289" t="s">
        <v>20</v>
      </c>
      <c r="B19" s="358">
        <v>32132674.370000001</v>
      </c>
      <c r="C19" s="358">
        <v>32658281.960000001</v>
      </c>
      <c r="D19" s="358">
        <v>32442606.390000001</v>
      </c>
      <c r="E19" s="358">
        <v>164977.99</v>
      </c>
      <c r="F19" s="289">
        <v>36.99</v>
      </c>
      <c r="G19" s="289">
        <v>0.51</v>
      </c>
      <c r="H19" s="289">
        <v>0.19</v>
      </c>
      <c r="I19" s="289">
        <v>0</v>
      </c>
      <c r="J19" s="289">
        <v>0.19</v>
      </c>
      <c r="K19" s="289">
        <v>0.51</v>
      </c>
      <c r="L19" s="289">
        <v>0.19</v>
      </c>
      <c r="M19" s="289"/>
      <c r="N19" s="666" t="str">
        <f>IFERROR(VLOOKUP(A19,Reference!$B$3:$D$500,2,FALSE),"")</f>
        <v/>
      </c>
      <c r="O19" s="666" t="str">
        <f>IFERROR(VLOOKUP(A19,Reference!$B$3:$D$500,3,FALSE),"")</f>
        <v/>
      </c>
    </row>
    <row r="20" spans="1:15">
      <c r="A20" t="s">
        <v>673</v>
      </c>
      <c r="B20" s="216">
        <v>4587251.01</v>
      </c>
      <c r="C20" s="216">
        <v>5128362.2300000004</v>
      </c>
      <c r="D20" s="216">
        <v>4952605.8899999997</v>
      </c>
      <c r="E20" s="216">
        <v>69194.5</v>
      </c>
      <c r="F20">
        <v>5.65</v>
      </c>
      <c r="G20">
        <v>1.39</v>
      </c>
      <c r="H20">
        <v>0.08</v>
      </c>
      <c r="I20">
        <v>0</v>
      </c>
      <c r="J20">
        <v>0.08</v>
      </c>
      <c r="K20">
        <v>1.4</v>
      </c>
      <c r="L20">
        <v>0.08</v>
      </c>
      <c r="N20" s="211" t="str">
        <f>IFERROR(VLOOKUP(A20,Reference!$B$3:$D$500,2,FALSE),"")</f>
        <v>OTGCRI2 LX</v>
      </c>
      <c r="O20" s="211" t="str">
        <f>IFERROR(VLOOKUP(A20,Reference!$B$3:$D$500,3,FALSE),"")</f>
        <v>LU2832945443</v>
      </c>
    </row>
    <row r="21" spans="1:15">
      <c r="A21" t="s">
        <v>672</v>
      </c>
      <c r="B21" s="216">
        <v>4364956.54</v>
      </c>
      <c r="C21" s="216">
        <v>4430964.2</v>
      </c>
      <c r="D21" s="216">
        <v>4385236.88</v>
      </c>
      <c r="E21" s="216">
        <v>38673.29</v>
      </c>
      <c r="F21">
        <v>5</v>
      </c>
      <c r="G21">
        <v>0.88</v>
      </c>
      <c r="H21">
        <v>0.04</v>
      </c>
      <c r="I21">
        <v>0</v>
      </c>
      <c r="J21">
        <v>0.04</v>
      </c>
      <c r="K21">
        <v>0.88</v>
      </c>
      <c r="L21">
        <v>0.04</v>
      </c>
      <c r="N21" s="211" t="str">
        <f>IFERROR(VLOOKUP(A21,Reference!$B$3:$D$500,2,FALSE),"")</f>
        <v>PGFUEI3 ID</v>
      </c>
      <c r="O21" s="211" t="str">
        <f>IFERROR(VLOOKUP(A21,Reference!$B$3:$D$500,3,FALSE),"")</f>
        <v>IE00BKDW9G15</v>
      </c>
    </row>
    <row r="22" spans="1:15">
      <c r="A22" t="s">
        <v>677</v>
      </c>
      <c r="B22" s="216">
        <v>6226352.1100000003</v>
      </c>
      <c r="C22" s="216">
        <v>6253828.5300000003</v>
      </c>
      <c r="D22" s="216">
        <v>6226352.1100000003</v>
      </c>
      <c r="E22" s="216">
        <v>27476.42</v>
      </c>
      <c r="F22">
        <v>7.1</v>
      </c>
      <c r="G22">
        <v>0.44</v>
      </c>
      <c r="H22">
        <v>0.03</v>
      </c>
      <c r="I22">
        <v>0</v>
      </c>
      <c r="J22">
        <v>0.03</v>
      </c>
      <c r="K22">
        <v>0.44</v>
      </c>
      <c r="L22">
        <v>0.03</v>
      </c>
      <c r="N22" s="211" t="str">
        <f>IFERROR(VLOOKUP(A22,Reference!$B$3:$D$500,2,FALSE),"")</f>
        <v>FECABFU KY</v>
      </c>
      <c r="O22" s="211" t="str">
        <f>IFERROR(VLOOKUP(A22,Reference!$B$3:$D$500,3,FALSE),"")</f>
        <v>KYG3373F2356</v>
      </c>
    </row>
    <row r="23" spans="1:15">
      <c r="A23" t="s">
        <v>674</v>
      </c>
      <c r="B23" s="216">
        <v>4301977.99</v>
      </c>
      <c r="C23">
        <v>0</v>
      </c>
      <c r="D23" s="216">
        <v>960481.72</v>
      </c>
      <c r="E23" s="216">
        <v>14121.36</v>
      </c>
      <c r="F23">
        <v>1.1000000000000001</v>
      </c>
      <c r="G23">
        <v>0.33</v>
      </c>
      <c r="H23">
        <v>0.02</v>
      </c>
      <c r="I23">
        <v>0</v>
      </c>
      <c r="J23">
        <v>0.02</v>
      </c>
      <c r="K23">
        <v>1.47</v>
      </c>
      <c r="L23">
        <v>0.02</v>
      </c>
      <c r="N23" s="211" t="str">
        <f>IFERROR(VLOOKUP(A23,Reference!$B$3:$D$500,2,FALSE),"")</f>
        <v>RGHYBID LX</v>
      </c>
      <c r="O23" s="211" t="str">
        <f>IFERROR(VLOOKUP(A23,Reference!$B$3:$D$500,3,FALSE),"")</f>
        <v>LU0398248921</v>
      </c>
    </row>
    <row r="24" spans="1:15">
      <c r="A24" t="s">
        <v>671</v>
      </c>
      <c r="B24" s="216">
        <v>2596325.5</v>
      </c>
      <c r="C24" s="216">
        <v>3159114.38</v>
      </c>
      <c r="D24" s="216">
        <v>3027006.37</v>
      </c>
      <c r="E24" s="216">
        <v>6492.75</v>
      </c>
      <c r="F24">
        <v>3.45</v>
      </c>
      <c r="G24">
        <v>0.16</v>
      </c>
      <c r="H24">
        <v>0.01</v>
      </c>
      <c r="I24">
        <v>0</v>
      </c>
      <c r="J24">
        <v>0.01</v>
      </c>
      <c r="K24">
        <v>0.21</v>
      </c>
      <c r="L24">
        <v>0.01</v>
      </c>
      <c r="N24" s="211" t="str">
        <f>IFERROR(VLOOKUP(A24,Reference!$B$3:$D$500,2,FALSE),"")</f>
        <v>BNSGWUH ID</v>
      </c>
      <c r="O24" s="211" t="str">
        <f>IFERROR(VLOOKUP(A24,Reference!$B$3:$D$500,3,FALSE),"")</f>
        <v>IE00BGV59B94</v>
      </c>
    </row>
    <row r="25" spans="1:15">
      <c r="A25" t="s">
        <v>670</v>
      </c>
      <c r="B25" s="216">
        <v>1566711.8</v>
      </c>
      <c r="C25" s="216">
        <v>1571561.3</v>
      </c>
      <c r="D25" s="216">
        <v>1566711.8</v>
      </c>
      <c r="E25" s="216">
        <v>4849.5</v>
      </c>
      <c r="F25">
        <v>1.79</v>
      </c>
      <c r="G25">
        <v>0.31</v>
      </c>
      <c r="H25">
        <v>0.01</v>
      </c>
      <c r="I25">
        <v>0</v>
      </c>
      <c r="J25">
        <v>0.01</v>
      </c>
      <c r="K25">
        <v>0.31</v>
      </c>
      <c r="L25">
        <v>0.01</v>
      </c>
      <c r="N25" s="211" t="str">
        <f>IFERROR(VLOOKUP(A25,Reference!$B$3:$D$500,2,FALSE),"")</f>
        <v>LGMDBIU LE</v>
      </c>
      <c r="O25" s="211" t="str">
        <f>IFERROR(VLOOKUP(A25,Reference!$B$3:$D$500,3,FALSE),"")</f>
        <v>LI1151841536</v>
      </c>
    </row>
    <row r="26" spans="1:15">
      <c r="A26" t="s">
        <v>669</v>
      </c>
      <c r="B26" s="216">
        <v>4357487.68</v>
      </c>
      <c r="C26" s="216">
        <v>5205298.1399999997</v>
      </c>
      <c r="D26" s="216">
        <v>5042829.1900000004</v>
      </c>
      <c r="E26" s="216">
        <v>3415.86</v>
      </c>
      <c r="F26">
        <v>5.75</v>
      </c>
      <c r="G26">
        <v>0.06</v>
      </c>
      <c r="H26">
        <v>0</v>
      </c>
      <c r="I26">
        <v>0</v>
      </c>
      <c r="J26">
        <v>0</v>
      </c>
      <c r="K26">
        <v>7.0000000000000007E-2</v>
      </c>
      <c r="L26">
        <v>0</v>
      </c>
      <c r="N26" s="211" t="str">
        <f>IFERROR(VLOOKUP(A26,Reference!$B$3:$D$500,2,FALSE),"")</f>
        <v>SUSU LN</v>
      </c>
      <c r="O26" s="211" t="str">
        <f>IFERROR(VLOOKUP(A26,Reference!$B$3:$D$500,3,FALSE),"")</f>
        <v>IE00BZ048579</v>
      </c>
    </row>
    <row r="27" spans="1:15">
      <c r="A27" t="s">
        <v>823</v>
      </c>
      <c r="B27">
        <v>0</v>
      </c>
      <c r="C27" s="216">
        <v>2777541.44</v>
      </c>
      <c r="D27" s="216">
        <v>2149770.6800000002</v>
      </c>
      <c r="E27">
        <v>754.31</v>
      </c>
      <c r="F27">
        <v>2.4500000000000002</v>
      </c>
      <c r="G27">
        <v>0.03</v>
      </c>
      <c r="H27">
        <v>0</v>
      </c>
      <c r="I27">
        <v>0</v>
      </c>
      <c r="J27">
        <v>0</v>
      </c>
      <c r="K27">
        <v>0.04</v>
      </c>
      <c r="L27">
        <v>0</v>
      </c>
      <c r="N27" s="211" t="str">
        <f>IFERROR(VLOOKUP(A27,Reference!$B$3:$D$500,2,FALSE),"")</f>
        <v>IDBT LN</v>
      </c>
      <c r="O27" s="211" t="str">
        <f>IFERROR(VLOOKUP(A27,Reference!$B$3:$D$500,3,FALSE),"")</f>
        <v>IE00B14X4S71</v>
      </c>
    </row>
    <row r="28" spans="1:15">
      <c r="A28" t="s">
        <v>675</v>
      </c>
      <c r="B28" s="216">
        <v>2063163.06</v>
      </c>
      <c r="C28" s="216">
        <v>2063163.06</v>
      </c>
      <c r="D28" s="216">
        <v>2063163.06</v>
      </c>
      <c r="E28">
        <v>0</v>
      </c>
      <c r="F28">
        <v>2.35</v>
      </c>
      <c r="G28">
        <v>0</v>
      </c>
      <c r="H28">
        <v>0</v>
      </c>
      <c r="I28">
        <v>0</v>
      </c>
      <c r="J28">
        <v>0</v>
      </c>
      <c r="K28">
        <v>0</v>
      </c>
      <c r="L28">
        <v>0</v>
      </c>
      <c r="N28" s="211" t="str">
        <f>IFERROR(VLOOKUP(A28,Reference!$B$3:$D$500,2,FALSE),"")</f>
        <v>ASIFDUA LX</v>
      </c>
      <c r="O28" s="211" t="str">
        <f>IFERROR(VLOOKUP(A28,Reference!$B$3:$D$500,3,FALSE),"")</f>
        <v>LU2842087228</v>
      </c>
    </row>
    <row r="29" spans="1:15">
      <c r="A29" t="s">
        <v>676</v>
      </c>
      <c r="B29" s="216">
        <v>2068448.68</v>
      </c>
      <c r="C29" s="216">
        <v>2068448.68</v>
      </c>
      <c r="D29" s="216">
        <v>2068448.68</v>
      </c>
      <c r="E29">
        <v>0</v>
      </c>
      <c r="F29">
        <v>2.36</v>
      </c>
      <c r="G29">
        <v>0</v>
      </c>
      <c r="H29">
        <v>0</v>
      </c>
      <c r="I29">
        <v>0</v>
      </c>
      <c r="J29">
        <v>0</v>
      </c>
      <c r="K29">
        <v>0</v>
      </c>
      <c r="L29">
        <v>0</v>
      </c>
      <c r="N29" s="211" t="str">
        <f>IFERROR(VLOOKUP(A29,Reference!$B$3:$D$500,2,FALSE),"")</f>
        <v>HALSCIU LX</v>
      </c>
      <c r="O29" s="211" t="str">
        <f>IFERROR(VLOOKUP(A29,Reference!$B$3:$D$500,3,FALSE),"")</f>
        <v>LU2547277413</v>
      </c>
    </row>
    <row r="30" spans="1:15">
      <c r="A30" s="289" t="s">
        <v>512</v>
      </c>
      <c r="B30" s="358">
        <v>11443043.369999999</v>
      </c>
      <c r="C30" s="358">
        <v>28510759.579999998</v>
      </c>
      <c r="D30" s="358">
        <v>23823084.390000001</v>
      </c>
      <c r="E30" s="358">
        <v>995735.97</v>
      </c>
      <c r="F30" s="289">
        <v>27.16</v>
      </c>
      <c r="G30" s="289">
        <v>4.67</v>
      </c>
      <c r="H30" s="289">
        <v>1.24</v>
      </c>
      <c r="I30" s="289">
        <v>-0.1</v>
      </c>
      <c r="J30" s="289">
        <v>1.1399999999999999</v>
      </c>
      <c r="K30" s="289">
        <v>4.18</v>
      </c>
      <c r="L30" s="289">
        <v>1.1399999999999999</v>
      </c>
      <c r="M30" s="289"/>
      <c r="N30" s="666" t="str">
        <f>IFERROR(VLOOKUP(A30,Reference!$B$3:$D$500,2,FALSE),"")</f>
        <v/>
      </c>
      <c r="O30" s="666" t="str">
        <f>IFERROR(VLOOKUP(A30,Reference!$B$3:$D$500,3,FALSE),"")</f>
        <v/>
      </c>
    </row>
    <row r="31" spans="1:15">
      <c r="A31" t="s">
        <v>683</v>
      </c>
      <c r="B31" s="216">
        <v>3078572.8</v>
      </c>
      <c r="C31" s="216">
        <v>5451730.7000000002</v>
      </c>
      <c r="D31" s="216">
        <v>4666883.38</v>
      </c>
      <c r="E31" s="216">
        <v>232391.47</v>
      </c>
      <c r="F31">
        <v>5.32</v>
      </c>
      <c r="G31">
        <v>6.05</v>
      </c>
      <c r="H31">
        <v>0.26</v>
      </c>
      <c r="I31">
        <v>0</v>
      </c>
      <c r="J31">
        <v>0.26</v>
      </c>
      <c r="K31">
        <v>4.9800000000000004</v>
      </c>
      <c r="L31">
        <v>0.26</v>
      </c>
      <c r="N31" s="211" t="str">
        <f>IFERROR(VLOOKUP(A31,Reference!$B$3:$D$500,2,FALSE),"")</f>
        <v>LGPAEIU LE</v>
      </c>
      <c r="O31" s="211" t="str">
        <f>IFERROR(VLOOKUP(A31,Reference!$B$3:$D$500,3,FALSE),"")</f>
        <v>LI1151841718</v>
      </c>
    </row>
    <row r="32" spans="1:15">
      <c r="A32" t="s">
        <v>685</v>
      </c>
      <c r="B32" s="216">
        <v>2343639.64</v>
      </c>
      <c r="C32" s="216">
        <v>5487313.1200000001</v>
      </c>
      <c r="D32" s="216">
        <v>4616114.67</v>
      </c>
      <c r="E32" s="216">
        <v>208393.23</v>
      </c>
      <c r="F32">
        <v>5.26</v>
      </c>
      <c r="G32">
        <v>4.45</v>
      </c>
      <c r="H32">
        <v>0.24</v>
      </c>
      <c r="I32">
        <v>0</v>
      </c>
      <c r="J32">
        <v>0.24</v>
      </c>
      <c r="K32">
        <v>4.51</v>
      </c>
      <c r="L32">
        <v>0.24</v>
      </c>
      <c r="N32" s="211" t="str">
        <f>IFERROR(VLOOKUP(A32,Reference!$B$3:$D$500,2,FALSE),"")</f>
        <v>LGPDYIU LE</v>
      </c>
      <c r="O32" s="211" t="str">
        <f>IFERROR(VLOOKUP(A32,Reference!$B$3:$D$500,3,FALSE),"")</f>
        <v>LI1151841684</v>
      </c>
    </row>
    <row r="33" spans="1:15">
      <c r="A33" t="s">
        <v>824</v>
      </c>
      <c r="B33">
        <v>0</v>
      </c>
      <c r="C33" s="216">
        <v>5576794.2599999998</v>
      </c>
      <c r="D33" s="216">
        <v>4161213.63</v>
      </c>
      <c r="E33" s="216">
        <v>201893.32</v>
      </c>
      <c r="F33">
        <v>4.74</v>
      </c>
      <c r="G33">
        <v>3.76</v>
      </c>
      <c r="H33">
        <v>0.3</v>
      </c>
      <c r="I33">
        <v>-7.0000000000000007E-2</v>
      </c>
      <c r="J33">
        <v>0.23</v>
      </c>
      <c r="K33">
        <v>4.8499999999999996</v>
      </c>
      <c r="L33">
        <v>0.23</v>
      </c>
      <c r="N33" s="211" t="str">
        <f>IFERROR(VLOOKUP(A33,Reference!$B$3:$D$500,2,FALSE),"")</f>
        <v>FFJPADY LX</v>
      </c>
      <c r="O33" s="211" t="str">
        <f>IFERROR(VLOOKUP(A33,Reference!$B$3:$D$500,3,FALSE),"")</f>
        <v>LU0370789561</v>
      </c>
    </row>
    <row r="34" spans="1:15">
      <c r="A34" t="s">
        <v>681</v>
      </c>
      <c r="B34" s="216">
        <v>2243540.5</v>
      </c>
      <c r="C34" s="216">
        <v>3095279.33</v>
      </c>
      <c r="D34" s="216">
        <v>2803113.23</v>
      </c>
      <c r="E34" s="216">
        <v>137062.06</v>
      </c>
      <c r="F34">
        <v>3.2</v>
      </c>
      <c r="G34">
        <v>5.09</v>
      </c>
      <c r="H34">
        <v>0.16</v>
      </c>
      <c r="I34">
        <v>0</v>
      </c>
      <c r="J34">
        <v>0.16</v>
      </c>
      <c r="K34">
        <v>4.8899999999999997</v>
      </c>
      <c r="L34">
        <v>0.16</v>
      </c>
      <c r="N34" s="211" t="str">
        <f>IFERROR(VLOOKUP(A34,Reference!$B$3:$D$500,2,FALSE),"")</f>
        <v>EUN2 GY</v>
      </c>
      <c r="O34" s="211" t="str">
        <f>IFERROR(VLOOKUP(A34,Reference!$B$3:$D$500,3,FALSE),"")</f>
        <v>IE0008471009</v>
      </c>
    </row>
    <row r="35" spans="1:15">
      <c r="A35" t="s">
        <v>684</v>
      </c>
      <c r="B35" s="216">
        <v>2165961.67</v>
      </c>
      <c r="C35" s="216">
        <v>2283427.56</v>
      </c>
      <c r="D35" s="216">
        <v>2165961.67</v>
      </c>
      <c r="E35" s="216">
        <v>117465.89</v>
      </c>
      <c r="F35">
        <v>2.4700000000000002</v>
      </c>
      <c r="G35">
        <v>5.42</v>
      </c>
      <c r="H35">
        <v>0.16</v>
      </c>
      <c r="I35">
        <v>-0.03</v>
      </c>
      <c r="J35">
        <v>0.13</v>
      </c>
      <c r="K35">
        <v>5.42</v>
      </c>
      <c r="L35">
        <v>0.13</v>
      </c>
      <c r="N35" s="211" t="str">
        <f>IFERROR(VLOOKUP(A35,Reference!$B$3:$D$500,2,FALSE),"")</f>
        <v>LGPJEIJ LE</v>
      </c>
      <c r="O35" s="211" t="str">
        <f>IFERROR(VLOOKUP(A35,Reference!$B$3:$D$500,3,FALSE),"")</f>
        <v>LI1151841676</v>
      </c>
    </row>
    <row r="36" spans="1:15">
      <c r="A36" t="s">
        <v>682</v>
      </c>
      <c r="B36" s="216">
        <v>1611328.76</v>
      </c>
      <c r="C36" s="216">
        <v>1232095.83</v>
      </c>
      <c r="D36" s="216">
        <v>1274609.18</v>
      </c>
      <c r="E36" s="216">
        <v>55696.53</v>
      </c>
      <c r="F36">
        <v>1.45</v>
      </c>
      <c r="G36">
        <v>4.25</v>
      </c>
      <c r="H36">
        <v>7.0000000000000007E-2</v>
      </c>
      <c r="I36">
        <v>0</v>
      </c>
      <c r="J36">
        <v>0.06</v>
      </c>
      <c r="K36">
        <v>4.37</v>
      </c>
      <c r="L36">
        <v>0.06</v>
      </c>
      <c r="N36" s="211" t="str">
        <f>IFERROR(VLOOKUP(A36,Reference!$B$3:$D$500,2,FALSE),"")</f>
        <v>MFEVIE1 LX</v>
      </c>
      <c r="O36" s="211" t="str">
        <f>IFERROR(VLOOKUP(A36,Reference!$B$3:$D$500,3,FALSE),"")</f>
        <v>LU0219424487</v>
      </c>
    </row>
    <row r="37" spans="1:15">
      <c r="A37" t="s">
        <v>678</v>
      </c>
      <c r="B37">
        <v>0</v>
      </c>
      <c r="C37" s="216">
        <v>5384118.7800000003</v>
      </c>
      <c r="D37" s="216">
        <v>4135188.63</v>
      </c>
      <c r="E37" s="216">
        <v>42833.47</v>
      </c>
      <c r="F37">
        <v>4.71</v>
      </c>
      <c r="G37">
        <v>0.8</v>
      </c>
      <c r="H37">
        <v>0.05</v>
      </c>
      <c r="I37">
        <v>0</v>
      </c>
      <c r="J37">
        <v>0.05</v>
      </c>
      <c r="K37">
        <v>1.04</v>
      </c>
      <c r="L37">
        <v>0.05</v>
      </c>
      <c r="N37" s="211" t="str">
        <f>IFERROR(VLOOKUP(A37,Reference!$B$3:$D$500,2,FALSE),"")</f>
        <v>USMV US</v>
      </c>
      <c r="O37" s="211" t="str">
        <f>IFERROR(VLOOKUP(A37,Reference!$B$3:$D$500,3,FALSE),"")</f>
        <v>US46429B6974</v>
      </c>
    </row>
    <row r="38" spans="1:15">
      <c r="A38" s="289" t="s">
        <v>567</v>
      </c>
      <c r="B38" s="358">
        <v>18279419.809999999</v>
      </c>
      <c r="C38" s="358">
        <v>18276629.969999999</v>
      </c>
      <c r="D38" s="358">
        <v>18279419.809999999</v>
      </c>
      <c r="E38" s="358">
        <v>-2789.84</v>
      </c>
      <c r="F38" s="289">
        <v>20.84</v>
      </c>
      <c r="G38" s="289">
        <v>-0.02</v>
      </c>
      <c r="H38" s="289">
        <v>0</v>
      </c>
      <c r="I38" s="289">
        <v>0</v>
      </c>
      <c r="J38" s="289">
        <v>0</v>
      </c>
      <c r="K38" s="289">
        <v>-0.02</v>
      </c>
      <c r="L38" s="289">
        <v>0</v>
      </c>
      <c r="M38" s="289"/>
      <c r="N38" s="666" t="str">
        <f>IFERROR(VLOOKUP(A38,Reference!$B$3:$D$500,2,FALSE),"")</f>
        <v/>
      </c>
      <c r="O38" s="666" t="str">
        <f>IFERROR(VLOOKUP(A38,Reference!$B$3:$D$500,3,FALSE),"")</f>
        <v/>
      </c>
    </row>
    <row r="39" spans="1:15">
      <c r="A39" t="s">
        <v>686</v>
      </c>
      <c r="B39" s="216">
        <v>6999415.3099999996</v>
      </c>
      <c r="C39" s="216">
        <v>6999415.3099999996</v>
      </c>
      <c r="D39" s="216">
        <v>6999415.3099999996</v>
      </c>
      <c r="E39">
        <v>0</v>
      </c>
      <c r="F39">
        <v>7.98</v>
      </c>
      <c r="G39">
        <v>0</v>
      </c>
      <c r="H39">
        <v>0</v>
      </c>
      <c r="I39">
        <v>0</v>
      </c>
      <c r="J39">
        <v>0</v>
      </c>
      <c r="K39">
        <v>0</v>
      </c>
      <c r="L39">
        <v>0</v>
      </c>
      <c r="N39" s="211" t="str">
        <f>IFERROR(VLOOKUP(A39,Reference!$B$3:$D$500,2,FALSE),"")</f>
        <v>LGTMTAJ LE</v>
      </c>
      <c r="O39" s="211" t="str">
        <f>IFERROR(VLOOKUP(A39,Reference!$B$3:$D$500,3,FALSE),"")</f>
        <v>LI1256199475</v>
      </c>
    </row>
    <row r="40" spans="1:15">
      <c r="A40" t="s">
        <v>688</v>
      </c>
      <c r="B40" s="216">
        <v>1723447.55</v>
      </c>
      <c r="C40" s="216">
        <v>1723447.55</v>
      </c>
      <c r="D40" s="216">
        <v>1723447.55</v>
      </c>
      <c r="E40">
        <v>0</v>
      </c>
      <c r="F40">
        <v>1.96</v>
      </c>
      <c r="G40">
        <v>0</v>
      </c>
      <c r="H40">
        <v>0</v>
      </c>
      <c r="I40">
        <v>0</v>
      </c>
      <c r="J40">
        <v>0</v>
      </c>
      <c r="K40">
        <v>0</v>
      </c>
      <c r="L40">
        <v>0</v>
      </c>
      <c r="N40" s="211" t="str">
        <f>IFERROR(VLOOKUP(A40,Reference!$B$3:$D$500,2,FALSE),"")</f>
        <v>BRMMSBU SS</v>
      </c>
      <c r="O40" s="211" t="str">
        <f>IFERROR(VLOOKUP(A40,Reference!$B$3:$D$500,3,FALSE),"")</f>
        <v>SE0022240040</v>
      </c>
    </row>
    <row r="41" spans="1:15">
      <c r="A41" t="s">
        <v>687</v>
      </c>
      <c r="B41" s="216">
        <v>860451.51</v>
      </c>
      <c r="C41" s="216">
        <v>860451.51</v>
      </c>
      <c r="D41" s="216">
        <v>860451.51</v>
      </c>
      <c r="E41">
        <v>0</v>
      </c>
      <c r="F41">
        <v>0.98</v>
      </c>
      <c r="G41">
        <v>0</v>
      </c>
      <c r="H41">
        <v>0</v>
      </c>
      <c r="I41">
        <v>0</v>
      </c>
      <c r="J41">
        <v>0</v>
      </c>
      <c r="K41">
        <v>0</v>
      </c>
      <c r="L41">
        <v>0</v>
      </c>
      <c r="N41" s="211" t="str">
        <f>IFERROR(VLOOKUP(A41,Reference!$B$3:$D$500,2,FALSE),"")</f>
        <v>LGTSTHU ID</v>
      </c>
      <c r="O41" s="211" t="str">
        <f>IFERROR(VLOOKUP(A41,Reference!$B$3:$D$500,3,FALSE),"")</f>
        <v>IE00095QPAO5</v>
      </c>
    </row>
    <row r="42" spans="1:15">
      <c r="A42" t="s">
        <v>822</v>
      </c>
      <c r="B42" s="216">
        <v>4319552.72</v>
      </c>
      <c r="C42" s="216">
        <v>4319552.72</v>
      </c>
      <c r="D42" s="216">
        <v>4319552.72</v>
      </c>
      <c r="E42">
        <v>0</v>
      </c>
      <c r="F42">
        <v>4.92</v>
      </c>
      <c r="G42">
        <v>0</v>
      </c>
      <c r="H42">
        <v>0</v>
      </c>
      <c r="I42">
        <v>0</v>
      </c>
      <c r="J42">
        <v>0</v>
      </c>
      <c r="K42">
        <v>0</v>
      </c>
      <c r="L42">
        <v>0</v>
      </c>
      <c r="N42" s="211" t="str">
        <f>IFERROR(VLOOKUP(A42,Reference!$B$3:$D$500,2,FALSE),"")</f>
        <v>STECHOF KY</v>
      </c>
      <c r="O42" s="211" t="str">
        <f>IFERROR(VLOOKUP(A42,Reference!$B$3:$D$500,3,FALSE),"")</f>
        <v>KYG8059L1095</v>
      </c>
    </row>
    <row r="43" spans="1:15">
      <c r="A43" t="s">
        <v>689</v>
      </c>
      <c r="B43" s="216">
        <v>4376552.72</v>
      </c>
      <c r="C43" s="216">
        <v>4373762.88</v>
      </c>
      <c r="D43" s="216">
        <v>4376552.72</v>
      </c>
      <c r="E43" s="216">
        <v>-2789.84</v>
      </c>
      <c r="F43">
        <v>4.99</v>
      </c>
      <c r="G43">
        <v>-0.06</v>
      </c>
      <c r="H43">
        <v>0</v>
      </c>
      <c r="I43">
        <v>0</v>
      </c>
      <c r="J43">
        <v>0</v>
      </c>
      <c r="K43">
        <v>-0.06</v>
      </c>
      <c r="L43">
        <v>0</v>
      </c>
      <c r="N43" s="211" t="str">
        <f>IFERROR(VLOOKUP(A43,Reference!$B$3:$D$500,2,FALSE),"")</f>
        <v>HSGHIUR GU</v>
      </c>
      <c r="O43" s="211" t="str">
        <f>IFERROR(VLOOKUP(A43,Reference!$B$3:$D$500,3,FALSE),"")</f>
        <v>GG00B9115D25</v>
      </c>
    </row>
    <row r="44" spans="1:15">
      <c r="A44" s="289" t="s">
        <v>513</v>
      </c>
      <c r="B44" s="358">
        <v>14410094.960000001</v>
      </c>
      <c r="C44" s="358">
        <v>14410094.960000001</v>
      </c>
      <c r="D44" s="358">
        <v>14410094.960000001</v>
      </c>
      <c r="E44" s="289">
        <v>0</v>
      </c>
      <c r="F44" s="289">
        <v>16.43</v>
      </c>
      <c r="G44" s="289">
        <v>0</v>
      </c>
      <c r="H44" s="289">
        <v>0</v>
      </c>
      <c r="I44" s="289">
        <v>0</v>
      </c>
      <c r="J44" s="289">
        <v>0</v>
      </c>
      <c r="K44" s="289">
        <v>0</v>
      </c>
      <c r="L44" s="289">
        <v>0</v>
      </c>
      <c r="M44" s="289"/>
      <c r="N44" s="666" t="str">
        <f>IFERROR(VLOOKUP(A44,Reference!$B$3:$D$500,2,FALSE),"")</f>
        <v/>
      </c>
      <c r="O44" s="666" t="str">
        <f>IFERROR(VLOOKUP(A44,Reference!$B$3:$D$500,3,FALSE),"")</f>
        <v/>
      </c>
    </row>
    <row r="45" spans="1:15">
      <c r="A45" t="s">
        <v>691</v>
      </c>
      <c r="B45" s="216">
        <v>6227694.96</v>
      </c>
      <c r="C45" s="216">
        <v>6227694.96</v>
      </c>
      <c r="D45" s="216">
        <v>6227694.96</v>
      </c>
      <c r="E45">
        <v>0</v>
      </c>
      <c r="F45">
        <v>7.1</v>
      </c>
      <c r="G45">
        <v>0</v>
      </c>
      <c r="H45">
        <v>0</v>
      </c>
      <c r="I45">
        <v>0</v>
      </c>
      <c r="J45">
        <v>0</v>
      </c>
      <c r="K45">
        <v>0</v>
      </c>
      <c r="L45">
        <v>0</v>
      </c>
      <c r="N45" s="211" t="str">
        <f>IFERROR(VLOOKUP(A45,Reference!$B$3:$D$500,2,FALSE),"")</f>
        <v>HLGPAFI LX</v>
      </c>
      <c r="O45" s="211" t="str">
        <f>IFERROR(VLOOKUP(A45,Reference!$B$3:$D$500,3,FALSE),"")</f>
        <v>LU2008199189</v>
      </c>
    </row>
    <row r="46" spans="1:15">
      <c r="A46" t="s">
        <v>690</v>
      </c>
      <c r="B46" s="216">
        <v>8182400</v>
      </c>
      <c r="C46" s="216">
        <v>8182400</v>
      </c>
      <c r="D46" s="216">
        <v>8182400</v>
      </c>
      <c r="E46">
        <v>0</v>
      </c>
      <c r="F46">
        <v>9.33</v>
      </c>
      <c r="G46">
        <v>0</v>
      </c>
      <c r="H46">
        <v>0</v>
      </c>
      <c r="I46">
        <v>0</v>
      </c>
      <c r="J46">
        <v>0</v>
      </c>
      <c r="K46">
        <v>0</v>
      </c>
      <c r="L46">
        <v>0</v>
      </c>
      <c r="N46" s="211" t="str">
        <f>IFERROR(VLOOKUP(A46,Reference!$B$3:$D$500,2,FALSE),"")</f>
        <v>FRLPSKA LX</v>
      </c>
      <c r="O46" s="211" t="str">
        <f>IFERROR(VLOOKUP(A46,Reference!$B$3:$D$500,3,FALSE),"")</f>
        <v>LU2947921800</v>
      </c>
    </row>
    <row r="47" spans="1:15">
      <c r="A47" s="289" t="s">
        <v>514</v>
      </c>
      <c r="B47" s="358">
        <v>1432905.25</v>
      </c>
      <c r="C47" s="358">
        <v>1598119.72</v>
      </c>
      <c r="D47" s="358">
        <v>1574577.93</v>
      </c>
      <c r="E47" s="358">
        <v>-17779.41</v>
      </c>
      <c r="F47" s="289">
        <v>1.8</v>
      </c>
      <c r="G47" s="289">
        <v>-0.85</v>
      </c>
      <c r="H47" s="289">
        <v>0</v>
      </c>
      <c r="I47" s="289">
        <v>-0.02</v>
      </c>
      <c r="J47" s="289">
        <v>-0.02</v>
      </c>
      <c r="K47" s="289">
        <v>-1.1299999999999999</v>
      </c>
      <c r="L47" s="289">
        <v>-0.02</v>
      </c>
      <c r="M47" s="289"/>
      <c r="N47" s="666" t="str">
        <f>IFERROR(VLOOKUP(A47,Reference!$B$3:$D$27,2,FALSE),"")</f>
        <v/>
      </c>
      <c r="O47" s="666" t="str">
        <f>IFERROR(VLOOKUP(A47,Reference!$B$3:$D$27,3,FALSE),"")</f>
        <v/>
      </c>
    </row>
    <row r="48" spans="1:15">
      <c r="A48" t="s">
        <v>692</v>
      </c>
      <c r="B48" s="216">
        <v>1432905.25</v>
      </c>
      <c r="C48" s="216">
        <v>1598119.72</v>
      </c>
      <c r="D48" s="216">
        <v>1574577.93</v>
      </c>
      <c r="E48" s="216">
        <v>-17779.41</v>
      </c>
      <c r="F48">
        <v>1.8</v>
      </c>
      <c r="G48">
        <v>-0.85</v>
      </c>
      <c r="H48">
        <v>0</v>
      </c>
      <c r="I48">
        <v>-0.02</v>
      </c>
      <c r="J48">
        <v>-0.02</v>
      </c>
      <c r="K48">
        <v>-1.1299999999999999</v>
      </c>
      <c r="L48">
        <v>-0.02</v>
      </c>
      <c r="N48" s="211" t="str">
        <f>IFERROR(VLOOKUP(A48,Reference!$B$3:$D$27,2,FALSE),"")</f>
        <v>XAU</v>
      </c>
      <c r="O48" s="211" t="str">
        <f>IFERROR(VLOOKUP(A48,Reference!$B$3:$D$27,3,FALSE),"")</f>
        <v>XAU</v>
      </c>
    </row>
    <row r="49" spans="1:15">
      <c r="A49" t="s">
        <v>813</v>
      </c>
      <c r="J49">
        <v>0</v>
      </c>
      <c r="N49" s="211" t="str">
        <f>IFERROR(VLOOKUP(A49,Reference!$B$3:$D$27,2,FALSE),"")</f>
        <v/>
      </c>
      <c r="O49" s="211" t="str">
        <f>IFERROR(VLOOKUP(A49,Reference!$B$3:$D$27,3,FALSE),"")</f>
        <v/>
      </c>
    </row>
    <row r="50" spans="1:15">
      <c r="N50" s="211" t="str">
        <f>IFERROR(VLOOKUP(A50,Reference!$B$3:$D$27,2,FALSE),"")</f>
        <v/>
      </c>
      <c r="O50" s="211" t="str">
        <f>IFERROR(VLOOKUP(A50,Reference!$B$3:$D$27,3,FALSE),"")</f>
        <v/>
      </c>
    </row>
    <row r="51" spans="1:15">
      <c r="N51" s="211" t="str">
        <f>IFERROR(VLOOKUP(A51,Reference!$B$3:$D$27,2,FALSE),"")</f>
        <v/>
      </c>
      <c r="O51" s="211" t="str">
        <f>IFERROR(VLOOKUP(A51,Reference!$B$3:$D$27,3,FALSE),"")</f>
        <v/>
      </c>
    </row>
    <row r="52" spans="1:15">
      <c r="N52" s="211" t="str">
        <f>IFERROR(VLOOKUP(A52,Reference!$B$3:$D$27,2,FALSE),"")</f>
        <v/>
      </c>
      <c r="O52" s="211" t="str">
        <f>IFERROR(VLOOKUP(A52,Reference!$B$3:$D$27,3,FALSE),"")</f>
        <v/>
      </c>
    </row>
    <row r="53" spans="1:15">
      <c r="N53" s="211" t="str">
        <f>IFERROR(VLOOKUP(A53,Reference!$B$3:$D$27,2,FALSE),"")</f>
        <v/>
      </c>
      <c r="O53" s="211" t="str">
        <f>IFERROR(VLOOKUP(A53,Reference!$B$3:$D$27,3,FALSE),"")</f>
        <v/>
      </c>
    </row>
    <row r="54" spans="1:15">
      <c r="N54" s="211" t="str">
        <f>IFERROR(VLOOKUP(A54,Reference!$B$3:$D$27,2,FALSE),"")</f>
        <v/>
      </c>
      <c r="O54" s="211" t="str">
        <f>IFERROR(VLOOKUP(A54,Reference!$B$3:$D$27,3,FALSE),"")</f>
        <v/>
      </c>
    </row>
    <row r="55" spans="1:15">
      <c r="N55" s="211" t="str">
        <f>IFERROR(VLOOKUP(A55,Reference!$B$3:$D$27,2,FALSE),"")</f>
        <v/>
      </c>
      <c r="O55" s="211" t="str">
        <f>IFERROR(VLOOKUP(A55,Reference!$B$3:$D$27,3,FALSE),"")</f>
        <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F443CC-C857-4D1F-B7E4-A99B6542EB67}">
  <sheetPr>
    <tabColor theme="2" tint="-0.249977111117893"/>
  </sheetPr>
  <dimension ref="A1:O53"/>
  <sheetViews>
    <sheetView zoomScale="85" zoomScaleNormal="85" workbookViewId="0">
      <selection activeCell="J25" sqref="J25"/>
    </sheetView>
  </sheetViews>
  <sheetFormatPr defaultColWidth="8.85546875" defaultRowHeight="15"/>
  <cols>
    <col min="1" max="1" width="66.140625" bestFit="1" customWidth="1"/>
    <col min="2" max="4" width="12.7109375" style="511" bestFit="1" customWidth="1"/>
    <col min="5" max="5" width="10.85546875" style="511" bestFit="1" customWidth="1"/>
    <col min="6" max="7" width="6.7109375" style="511" bestFit="1" customWidth="1"/>
    <col min="8" max="8" width="17.7109375" style="511" bestFit="1" customWidth="1"/>
    <col min="9" max="9" width="16" style="511" bestFit="1" customWidth="1"/>
    <col min="10" max="10" width="17.5703125" style="511" bestFit="1" customWidth="1"/>
    <col min="11" max="11" width="6.7109375" style="511" bestFit="1" customWidth="1"/>
    <col min="12" max="12" width="18.140625" style="511" bestFit="1" customWidth="1"/>
    <col min="13" max="13" width="11.42578125" style="511" bestFit="1" customWidth="1"/>
    <col min="14" max="14" width="13.42578125" style="511" bestFit="1" customWidth="1"/>
    <col min="15" max="15" width="14.5703125" style="511" bestFit="1" customWidth="1"/>
  </cols>
  <sheetData>
    <row r="1" spans="1:15">
      <c r="B1" s="511" t="s">
        <v>637</v>
      </c>
      <c r="C1" s="511" t="s">
        <v>638</v>
      </c>
      <c r="D1" s="511" t="s">
        <v>639</v>
      </c>
      <c r="E1" s="511" t="s">
        <v>640</v>
      </c>
      <c r="F1" s="511" t="s">
        <v>641</v>
      </c>
      <c r="G1" s="511" t="s">
        <v>642</v>
      </c>
      <c r="H1" s="511" t="s">
        <v>643</v>
      </c>
      <c r="I1" s="511" t="s">
        <v>644</v>
      </c>
      <c r="J1" s="511" t="s">
        <v>645</v>
      </c>
      <c r="K1" s="511" t="s">
        <v>646</v>
      </c>
      <c r="L1" s="511" t="s">
        <v>647</v>
      </c>
      <c r="N1" s="356" t="s">
        <v>1</v>
      </c>
      <c r="O1" s="356" t="s">
        <v>2</v>
      </c>
    </row>
    <row r="2" spans="1:15">
      <c r="A2" t="s">
        <v>648</v>
      </c>
    </row>
    <row r="3" spans="1:15">
      <c r="A3" t="s">
        <v>818</v>
      </c>
    </row>
    <row r="4" spans="1:15">
      <c r="A4" t="s">
        <v>650</v>
      </c>
    </row>
    <row r="5" spans="1:15">
      <c r="A5" t="s">
        <v>819</v>
      </c>
    </row>
    <row r="6" spans="1:15">
      <c r="A6" t="s">
        <v>820</v>
      </c>
    </row>
    <row r="7" spans="1:15">
      <c r="A7" t="s">
        <v>653</v>
      </c>
    </row>
    <row r="8" spans="1:15">
      <c r="A8" t="s">
        <v>654</v>
      </c>
      <c r="I8" s="356" t="s">
        <v>792</v>
      </c>
    </row>
    <row r="9" spans="1:15">
      <c r="A9" t="s">
        <v>655</v>
      </c>
      <c r="I9" s="356" t="s">
        <v>614</v>
      </c>
      <c r="J9" s="513">
        <f>SUM(J12:J23,J25:J33,J35:J42,J44:J48,J50:J51,J53)</f>
        <v>-0.06</v>
      </c>
    </row>
    <row r="10" spans="1:15">
      <c r="A10" s="349" t="s">
        <v>656</v>
      </c>
      <c r="B10" s="514">
        <v>86790193.200000003</v>
      </c>
      <c r="C10" s="514">
        <v>87726889.349999994</v>
      </c>
      <c r="D10" s="514">
        <v>86790193.200000003</v>
      </c>
      <c r="E10" s="514">
        <v>-63303.85</v>
      </c>
      <c r="F10" s="515">
        <v>100</v>
      </c>
      <c r="G10" s="515">
        <v>-7.0000000000000007E-2</v>
      </c>
      <c r="H10" s="516">
        <v>-0.51</v>
      </c>
      <c r="I10" s="516">
        <v>0.44</v>
      </c>
      <c r="J10" s="516">
        <v>-7.0000000000000007E-2</v>
      </c>
      <c r="K10" s="515">
        <v>-7.0000000000000007E-2</v>
      </c>
      <c r="L10" s="515">
        <v>-7.0000000000000007E-2</v>
      </c>
      <c r="M10" s="517"/>
      <c r="N10" s="517"/>
      <c r="O10" s="517"/>
    </row>
    <row r="11" spans="1:15">
      <c r="A11" s="289" t="s">
        <v>16</v>
      </c>
      <c r="B11" s="518">
        <v>12504364.08</v>
      </c>
      <c r="C11" s="518">
        <v>10015912.529999999</v>
      </c>
      <c r="D11" s="518">
        <v>9056817.3200000003</v>
      </c>
      <c r="E11" s="518">
        <v>-134320.79</v>
      </c>
      <c r="F11" s="519">
        <v>10.44</v>
      </c>
      <c r="G11" s="519">
        <v>-1.46</v>
      </c>
      <c r="H11" s="520">
        <v>-0.15</v>
      </c>
      <c r="I11" s="520">
        <v>0</v>
      </c>
      <c r="J11" s="520">
        <f>SUM(J12:J23)</f>
        <v>-0.15</v>
      </c>
      <c r="K11" s="520">
        <v>-1.48</v>
      </c>
      <c r="L11" s="520">
        <v>-0.15</v>
      </c>
      <c r="M11" s="521"/>
      <c r="N11" s="521" t="s">
        <v>16</v>
      </c>
      <c r="O11" s="521" t="s">
        <v>16</v>
      </c>
    </row>
    <row r="12" spans="1:15">
      <c r="A12" t="s">
        <v>657</v>
      </c>
      <c r="B12" s="512">
        <v>15078605.890000001</v>
      </c>
      <c r="C12" s="512">
        <v>10093930.109999999</v>
      </c>
      <c r="D12" s="512">
        <v>13017272.560000001</v>
      </c>
      <c r="E12" s="512">
        <v>35324.22</v>
      </c>
      <c r="F12" s="511">
        <v>15</v>
      </c>
      <c r="G12" s="511">
        <v>0.27</v>
      </c>
      <c r="H12" s="511">
        <v>0.04</v>
      </c>
      <c r="I12" s="511">
        <v>0</v>
      </c>
      <c r="J12" s="511">
        <v>0.04</v>
      </c>
      <c r="K12" s="511">
        <v>0.27</v>
      </c>
      <c r="L12" s="511">
        <v>0.04</v>
      </c>
      <c r="N12" s="511" t="s">
        <v>336</v>
      </c>
      <c r="O12" s="511" t="s">
        <v>336</v>
      </c>
    </row>
    <row r="13" spans="1:15">
      <c r="A13" t="s">
        <v>668</v>
      </c>
      <c r="B13" s="511">
        <v>385.29</v>
      </c>
      <c r="C13" s="511">
        <v>0.2</v>
      </c>
      <c r="D13" s="512">
        <v>18172.099999999999</v>
      </c>
      <c r="E13" s="512">
        <v>-1606.58</v>
      </c>
      <c r="F13" s="511">
        <v>0.02</v>
      </c>
      <c r="G13" s="511">
        <v>27.51</v>
      </c>
      <c r="H13" s="511">
        <v>0</v>
      </c>
      <c r="I13" s="511">
        <v>0</v>
      </c>
      <c r="J13" s="511">
        <v>0</v>
      </c>
      <c r="K13" s="511">
        <v>-8.84</v>
      </c>
      <c r="L13" s="511">
        <v>0</v>
      </c>
      <c r="N13" s="511" t="s">
        <v>336</v>
      </c>
      <c r="O13" s="511" t="s">
        <v>336</v>
      </c>
    </row>
    <row r="14" spans="1:15">
      <c r="A14" t="s">
        <v>667</v>
      </c>
      <c r="B14" s="511">
        <v>0</v>
      </c>
      <c r="C14" s="511">
        <v>0</v>
      </c>
      <c r="D14" s="511">
        <v>0</v>
      </c>
      <c r="E14" s="511">
        <v>0</v>
      </c>
      <c r="F14" s="511">
        <v>0</v>
      </c>
      <c r="G14" s="511">
        <v>0</v>
      </c>
      <c r="H14" s="511">
        <v>0</v>
      </c>
      <c r="I14" s="511">
        <v>0</v>
      </c>
      <c r="J14" s="511">
        <v>0</v>
      </c>
      <c r="K14" s="511">
        <v>0</v>
      </c>
      <c r="L14" s="511">
        <v>0</v>
      </c>
      <c r="N14" s="511" t="s">
        <v>336</v>
      </c>
      <c r="O14" s="511" t="s">
        <v>336</v>
      </c>
    </row>
    <row r="15" spans="1:15">
      <c r="A15" t="s">
        <v>660</v>
      </c>
      <c r="B15" s="511">
        <v>0</v>
      </c>
      <c r="C15" s="511">
        <v>0</v>
      </c>
      <c r="D15" s="511">
        <v>0</v>
      </c>
      <c r="E15" s="511">
        <v>0</v>
      </c>
      <c r="F15" s="511">
        <v>0</v>
      </c>
      <c r="G15" s="511">
        <v>0</v>
      </c>
      <c r="H15" s="511">
        <v>0</v>
      </c>
      <c r="I15" s="511">
        <v>0</v>
      </c>
      <c r="J15" s="511">
        <v>0</v>
      </c>
      <c r="K15" s="511">
        <v>0</v>
      </c>
      <c r="L15" s="511">
        <v>0</v>
      </c>
      <c r="N15" s="511" t="s">
        <v>336</v>
      </c>
      <c r="O15" s="511" t="s">
        <v>336</v>
      </c>
    </row>
    <row r="16" spans="1:15">
      <c r="A16" t="s">
        <v>661</v>
      </c>
      <c r="B16" s="512">
        <v>-2055000</v>
      </c>
      <c r="C16" s="511">
        <v>0</v>
      </c>
      <c r="D16" s="512">
        <v>-68500</v>
      </c>
      <c r="E16" s="511">
        <v>0</v>
      </c>
      <c r="F16" s="511">
        <v>-0.08</v>
      </c>
      <c r="G16" s="511">
        <v>0</v>
      </c>
      <c r="H16" s="511">
        <v>0</v>
      </c>
      <c r="I16" s="511">
        <v>0</v>
      </c>
      <c r="J16" s="511">
        <v>0</v>
      </c>
      <c r="K16" s="511">
        <v>0</v>
      </c>
      <c r="L16" s="511">
        <v>0</v>
      </c>
      <c r="N16" s="511" t="s">
        <v>336</v>
      </c>
      <c r="O16" s="511" t="s">
        <v>336</v>
      </c>
    </row>
    <row r="17" spans="1:15">
      <c r="A17" t="s">
        <v>662</v>
      </c>
      <c r="B17" s="511">
        <v>0</v>
      </c>
      <c r="C17" s="511">
        <v>0</v>
      </c>
      <c r="D17" s="511">
        <v>0</v>
      </c>
      <c r="E17" s="511">
        <v>0</v>
      </c>
      <c r="F17" s="511">
        <v>0</v>
      </c>
      <c r="G17" s="511">
        <v>0</v>
      </c>
      <c r="H17" s="511">
        <v>0</v>
      </c>
      <c r="I17" s="511">
        <v>0</v>
      </c>
      <c r="J17" s="511">
        <v>0</v>
      </c>
      <c r="K17" s="511">
        <v>0</v>
      </c>
      <c r="L17" s="511">
        <v>0</v>
      </c>
      <c r="N17" s="511" t="s">
        <v>336</v>
      </c>
      <c r="O17" s="511" t="s">
        <v>336</v>
      </c>
    </row>
    <row r="18" spans="1:15">
      <c r="A18" t="s">
        <v>663</v>
      </c>
      <c r="B18" s="511">
        <v>0</v>
      </c>
      <c r="C18" s="511">
        <v>0</v>
      </c>
      <c r="D18" s="511">
        <v>0</v>
      </c>
      <c r="E18" s="511">
        <v>0</v>
      </c>
      <c r="F18" s="511">
        <v>0</v>
      </c>
      <c r="G18" s="511">
        <v>0</v>
      </c>
      <c r="H18" s="511">
        <v>0</v>
      </c>
      <c r="I18" s="511">
        <v>0</v>
      </c>
      <c r="J18" s="511">
        <v>0</v>
      </c>
      <c r="K18" s="511">
        <v>0</v>
      </c>
      <c r="L18" s="511">
        <v>0</v>
      </c>
      <c r="N18" s="511" t="s">
        <v>336</v>
      </c>
      <c r="O18" s="511" t="s">
        <v>336</v>
      </c>
    </row>
    <row r="19" spans="1:15">
      <c r="A19" t="s">
        <v>664</v>
      </c>
      <c r="B19" s="511">
        <v>0</v>
      </c>
      <c r="C19" s="511">
        <v>0</v>
      </c>
      <c r="D19" s="511">
        <v>0</v>
      </c>
      <c r="E19" s="511">
        <v>0</v>
      </c>
      <c r="F19" s="511">
        <v>0</v>
      </c>
      <c r="G19" s="511">
        <v>0</v>
      </c>
      <c r="H19" s="511">
        <v>0</v>
      </c>
      <c r="I19" s="511">
        <v>0</v>
      </c>
      <c r="J19" s="511">
        <v>0</v>
      </c>
      <c r="K19" s="511">
        <v>0</v>
      </c>
      <c r="L19" s="511">
        <v>0</v>
      </c>
      <c r="N19" s="511" t="s">
        <v>336</v>
      </c>
      <c r="O19" s="511" t="s">
        <v>336</v>
      </c>
    </row>
    <row r="20" spans="1:15">
      <c r="A20" t="s">
        <v>821</v>
      </c>
      <c r="B20" s="511">
        <v>0</v>
      </c>
      <c r="C20" s="511">
        <v>0</v>
      </c>
      <c r="D20" s="511">
        <v>0</v>
      </c>
      <c r="E20" s="511">
        <v>0</v>
      </c>
      <c r="F20" s="511">
        <v>0</v>
      </c>
      <c r="G20" s="511">
        <v>0</v>
      </c>
      <c r="H20" s="511">
        <v>0</v>
      </c>
      <c r="I20" s="511">
        <v>0</v>
      </c>
      <c r="J20" s="511">
        <v>0</v>
      </c>
      <c r="K20" s="511">
        <v>0</v>
      </c>
      <c r="L20" s="511">
        <v>0</v>
      </c>
      <c r="N20" s="511" t="s">
        <v>336</v>
      </c>
      <c r="O20" s="511" t="s">
        <v>336</v>
      </c>
    </row>
    <row r="21" spans="1:15">
      <c r="A21" t="s">
        <v>665</v>
      </c>
      <c r="B21" s="512">
        <v>-870000</v>
      </c>
      <c r="C21" s="511">
        <v>0</v>
      </c>
      <c r="D21" s="512">
        <v>-29000</v>
      </c>
      <c r="E21" s="511">
        <v>0</v>
      </c>
      <c r="F21" s="511">
        <v>-0.03</v>
      </c>
      <c r="G21" s="511">
        <v>0</v>
      </c>
      <c r="H21" s="511">
        <v>0</v>
      </c>
      <c r="I21" s="511">
        <v>0</v>
      </c>
      <c r="J21" s="511">
        <v>0</v>
      </c>
      <c r="K21" s="511">
        <v>0</v>
      </c>
      <c r="L21" s="511">
        <v>0</v>
      </c>
      <c r="N21" s="511" t="s">
        <v>336</v>
      </c>
      <c r="O21" s="511" t="s">
        <v>336</v>
      </c>
    </row>
    <row r="22" spans="1:15">
      <c r="A22" t="s">
        <v>666</v>
      </c>
      <c r="B22" s="511">
        <v>0</v>
      </c>
      <c r="C22" s="511">
        <v>0</v>
      </c>
      <c r="D22" s="511">
        <v>0</v>
      </c>
      <c r="E22" s="511">
        <v>0</v>
      </c>
      <c r="F22" s="511">
        <v>0</v>
      </c>
      <c r="G22" s="511">
        <v>0</v>
      </c>
      <c r="H22" s="511">
        <v>0</v>
      </c>
      <c r="I22" s="511">
        <v>0</v>
      </c>
      <c r="J22" s="511">
        <v>0</v>
      </c>
      <c r="K22" s="511">
        <v>0</v>
      </c>
      <c r="L22" s="511">
        <v>0</v>
      </c>
      <c r="N22" s="511" t="s">
        <v>336</v>
      </c>
      <c r="O22" s="511" t="s">
        <v>336</v>
      </c>
    </row>
    <row r="23" spans="1:15">
      <c r="A23" t="s">
        <v>658</v>
      </c>
      <c r="B23" s="512">
        <v>350372.9</v>
      </c>
      <c r="C23" s="512">
        <v>-78017.78</v>
      </c>
      <c r="D23" s="512">
        <v>-3881127.34</v>
      </c>
      <c r="E23" s="512">
        <v>-168038.43</v>
      </c>
      <c r="F23" s="511">
        <v>-4.47</v>
      </c>
      <c r="G23" s="511">
        <v>18.78</v>
      </c>
      <c r="H23" s="511">
        <v>-0.19</v>
      </c>
      <c r="I23" s="511">
        <v>0</v>
      </c>
      <c r="J23" s="511">
        <v>-0.19</v>
      </c>
      <c r="K23" s="511">
        <v>4.33</v>
      </c>
      <c r="L23" s="511">
        <v>-0.19</v>
      </c>
      <c r="N23" s="511" t="s">
        <v>336</v>
      </c>
      <c r="O23" s="511" t="s">
        <v>336</v>
      </c>
    </row>
    <row r="24" spans="1:15">
      <c r="A24" s="289" t="s">
        <v>832</v>
      </c>
      <c r="B24" s="518">
        <v>28411526.690000001</v>
      </c>
      <c r="C24" s="518">
        <v>32111066.149999999</v>
      </c>
      <c r="D24" s="518">
        <v>31171304.140000001</v>
      </c>
      <c r="E24" s="518">
        <v>101538.9</v>
      </c>
      <c r="F24" s="519">
        <v>35.92</v>
      </c>
      <c r="G24" s="519">
        <v>0.22</v>
      </c>
      <c r="H24" s="520">
        <v>0.12</v>
      </c>
      <c r="I24" s="520">
        <v>0</v>
      </c>
      <c r="J24" s="520">
        <f>SUM(J25:J33)</f>
        <v>0.12000000000000001</v>
      </c>
      <c r="K24" s="520">
        <v>0.33</v>
      </c>
      <c r="L24" s="520">
        <v>0.12</v>
      </c>
      <c r="M24" s="521"/>
      <c r="N24" s="521" t="s">
        <v>336</v>
      </c>
      <c r="O24" s="521" t="s">
        <v>336</v>
      </c>
    </row>
    <row r="25" spans="1:15">
      <c r="A25" t="s">
        <v>672</v>
      </c>
      <c r="B25" s="512">
        <v>4319506.08</v>
      </c>
      <c r="C25" s="512">
        <v>4364956.54</v>
      </c>
      <c r="D25" s="512">
        <v>4319506.08</v>
      </c>
      <c r="E25" s="512">
        <v>45450.46</v>
      </c>
      <c r="F25" s="511">
        <v>4.9800000000000004</v>
      </c>
      <c r="G25" s="511">
        <v>1.05</v>
      </c>
      <c r="H25" s="511">
        <v>0.05</v>
      </c>
      <c r="I25" s="511">
        <v>0</v>
      </c>
      <c r="J25" s="511">
        <v>0.05</v>
      </c>
      <c r="K25" s="511">
        <v>1.05</v>
      </c>
      <c r="L25" s="511">
        <v>0.05</v>
      </c>
      <c r="N25" s="511" t="str">
        <f>IFERROR(VLOOKUP(A25,Reference!$B$3:$D$500,2,FALSE),"")</f>
        <v>PGFUEI3 ID</v>
      </c>
      <c r="O25" s="511" t="str">
        <f>IFERROR(VLOOKUP(A25,Reference!$B$3:$D$500,3,FALSE),"")</f>
        <v>IE00BKDW9G15</v>
      </c>
    </row>
    <row r="26" spans="1:15">
      <c r="A26" t="s">
        <v>677</v>
      </c>
      <c r="B26" s="512">
        <v>6195099.6100000003</v>
      </c>
      <c r="C26" s="512">
        <v>6226352.1100000003</v>
      </c>
      <c r="D26" s="512">
        <v>6195099.6100000003</v>
      </c>
      <c r="E26" s="512">
        <v>31252.5</v>
      </c>
      <c r="F26" s="511">
        <v>7.14</v>
      </c>
      <c r="G26" s="511">
        <v>0.5</v>
      </c>
      <c r="H26" s="511">
        <v>0.04</v>
      </c>
      <c r="I26" s="511">
        <v>0</v>
      </c>
      <c r="J26" s="511">
        <v>0.04</v>
      </c>
      <c r="K26" s="511">
        <v>0.5</v>
      </c>
      <c r="L26" s="511">
        <v>0.04</v>
      </c>
      <c r="N26" s="511" t="str">
        <f>IFERROR(VLOOKUP(A26,Reference!$B$3:$D$500,2,FALSE),"")</f>
        <v>FECABFU KY</v>
      </c>
      <c r="O26" s="511" t="str">
        <f>IFERROR(VLOOKUP(A26,Reference!$B$3:$D$500,3,FALSE),"")</f>
        <v>KYG3373F2356</v>
      </c>
    </row>
    <row r="27" spans="1:15">
      <c r="A27" t="s">
        <v>671</v>
      </c>
      <c r="B27" s="512">
        <v>2603787.69</v>
      </c>
      <c r="C27" s="512">
        <v>2596325.5</v>
      </c>
      <c r="D27" s="512">
        <v>2578347.88</v>
      </c>
      <c r="E27" s="512">
        <v>18854.849999999999</v>
      </c>
      <c r="F27" s="511">
        <v>2.97</v>
      </c>
      <c r="G27" s="511">
        <v>0.73</v>
      </c>
      <c r="H27" s="511">
        <v>0.02</v>
      </c>
      <c r="I27" s="511">
        <v>0</v>
      </c>
      <c r="J27" s="511">
        <v>0.02</v>
      </c>
      <c r="K27" s="511">
        <v>0.73</v>
      </c>
      <c r="L27" s="511">
        <v>0.02</v>
      </c>
      <c r="N27" s="511" t="str">
        <f>IFERROR(VLOOKUP(A27,Reference!$B$3:$D$500,2,FALSE),"")</f>
        <v>BNSGWUH ID</v>
      </c>
      <c r="O27" s="511" t="str">
        <f>IFERROR(VLOOKUP(A27,Reference!$B$3:$D$500,3,FALSE),"")</f>
        <v>IE00BGV59B94</v>
      </c>
    </row>
    <row r="28" spans="1:15">
      <c r="A28" t="s">
        <v>669</v>
      </c>
      <c r="B28" s="512">
        <v>1752149.24</v>
      </c>
      <c r="C28" s="512">
        <v>4357487.68</v>
      </c>
      <c r="D28" s="512">
        <v>3738703.26</v>
      </c>
      <c r="E28" s="512">
        <v>14181.02</v>
      </c>
      <c r="F28" s="511">
        <v>4.3099999999999996</v>
      </c>
      <c r="G28" s="511">
        <v>0.97</v>
      </c>
      <c r="H28" s="511">
        <v>0.02</v>
      </c>
      <c r="I28" s="511">
        <v>0</v>
      </c>
      <c r="J28" s="511">
        <v>0.02</v>
      </c>
      <c r="K28" s="511">
        <v>0.38</v>
      </c>
      <c r="L28" s="511">
        <v>0.02</v>
      </c>
      <c r="N28" s="511" t="str">
        <f>IFERROR(VLOOKUP(A28,Reference!$B$3:$D$500,2,FALSE),"")</f>
        <v>SUSU LN</v>
      </c>
      <c r="O28" s="511" t="str">
        <f>IFERROR(VLOOKUP(A28,Reference!$B$3:$D$500,3,FALSE),"")</f>
        <v>IE00BZ048579</v>
      </c>
    </row>
    <row r="29" spans="1:15">
      <c r="A29" t="s">
        <v>670</v>
      </c>
      <c r="B29" s="512">
        <v>523901.88</v>
      </c>
      <c r="C29" s="512">
        <v>1566711.8</v>
      </c>
      <c r="D29" s="512">
        <v>1322565.1200000001</v>
      </c>
      <c r="E29" s="512">
        <v>9649.74</v>
      </c>
      <c r="F29" s="511">
        <v>1.52</v>
      </c>
      <c r="G29" s="511">
        <v>0.49</v>
      </c>
      <c r="H29" s="511">
        <v>0.01</v>
      </c>
      <c r="I29" s="511">
        <v>0</v>
      </c>
      <c r="J29" s="511">
        <v>0.01</v>
      </c>
      <c r="K29" s="511">
        <v>0.73</v>
      </c>
      <c r="L29" s="511">
        <v>0.01</v>
      </c>
      <c r="N29" s="511" t="str">
        <f>IFERROR(VLOOKUP(A29,Reference!$B$3:$D$500,2,FALSE),"")</f>
        <v>LGMDBIU LE</v>
      </c>
      <c r="O29" s="511" t="str">
        <f>IFERROR(VLOOKUP(A29,Reference!$B$3:$D$500,3,FALSE),"")</f>
        <v>LI1151841536</v>
      </c>
    </row>
    <row r="30" spans="1:15">
      <c r="A30" t="s">
        <v>675</v>
      </c>
      <c r="B30" s="512">
        <v>2055003.56</v>
      </c>
      <c r="C30" s="512">
        <v>2055003.56</v>
      </c>
      <c r="D30" s="512">
        <v>2055003.56</v>
      </c>
      <c r="E30" s="511">
        <v>0</v>
      </c>
      <c r="F30" s="511">
        <v>2.37</v>
      </c>
      <c r="G30" s="511">
        <v>0</v>
      </c>
      <c r="H30" s="511">
        <v>0</v>
      </c>
      <c r="I30" s="511">
        <v>0</v>
      </c>
      <c r="J30" s="511">
        <v>0</v>
      </c>
      <c r="K30" s="511">
        <v>0</v>
      </c>
      <c r="L30" s="511">
        <v>0</v>
      </c>
      <c r="N30" s="511" t="str">
        <f>IFERROR(VLOOKUP(A30,Reference!$B$3:$D$500,2,FALSE),"")</f>
        <v>ASIFDUA LX</v>
      </c>
      <c r="O30" s="511" t="str">
        <f>IFERROR(VLOOKUP(A30,Reference!$B$3:$D$500,3,FALSE),"")</f>
        <v>LU2842087228</v>
      </c>
    </row>
    <row r="31" spans="1:15">
      <c r="A31" t="s">
        <v>676</v>
      </c>
      <c r="B31" s="512">
        <v>2054999.96</v>
      </c>
      <c r="C31" s="512">
        <v>2054999.96</v>
      </c>
      <c r="D31" s="512">
        <v>2054999.96</v>
      </c>
      <c r="E31" s="511">
        <v>0</v>
      </c>
      <c r="F31" s="511">
        <v>2.37</v>
      </c>
      <c r="G31" s="511">
        <v>0</v>
      </c>
      <c r="H31" s="511">
        <v>0</v>
      </c>
      <c r="I31" s="511">
        <v>0</v>
      </c>
      <c r="J31" s="511">
        <v>0</v>
      </c>
      <c r="K31" s="511">
        <v>0</v>
      </c>
      <c r="L31" s="511">
        <v>0</v>
      </c>
      <c r="N31" s="511" t="str">
        <f>IFERROR(VLOOKUP(A31,Reference!$B$3:$D$500,2,FALSE),"")</f>
        <v>HALSCIU LX</v>
      </c>
      <c r="O31" s="511" t="str">
        <f>IFERROR(VLOOKUP(A31,Reference!$B$3:$D$500,3,FALSE),"")</f>
        <v>LU2547277413</v>
      </c>
    </row>
    <row r="32" spans="1:15">
      <c r="A32" t="s">
        <v>673</v>
      </c>
      <c r="B32" s="512">
        <v>4595803.88</v>
      </c>
      <c r="C32" s="512">
        <v>4587251.01</v>
      </c>
      <c r="D32" s="512">
        <v>4595803.88</v>
      </c>
      <c r="E32" s="512">
        <v>-8552.8700000000008</v>
      </c>
      <c r="F32" s="511">
        <v>5.3</v>
      </c>
      <c r="G32" s="511">
        <v>-0.19</v>
      </c>
      <c r="H32" s="511">
        <v>-0.01</v>
      </c>
      <c r="I32" s="511">
        <v>0</v>
      </c>
      <c r="J32" s="511">
        <v>-0.01</v>
      </c>
      <c r="K32" s="511">
        <v>-0.19</v>
      </c>
      <c r="L32" s="511">
        <v>-0.01</v>
      </c>
      <c r="N32" s="511" t="str">
        <f>IFERROR(VLOOKUP(A32,Reference!$B$3:$D$500,2,FALSE),"")</f>
        <v>OTGCRI2 LX</v>
      </c>
      <c r="O32" s="511" t="str">
        <f>IFERROR(VLOOKUP(A32,Reference!$B$3:$D$500,3,FALSE),"")</f>
        <v>LU2832945443</v>
      </c>
    </row>
    <row r="33" spans="1:15">
      <c r="A33" t="s">
        <v>674</v>
      </c>
      <c r="B33" s="512">
        <v>4311274.79</v>
      </c>
      <c r="C33" s="512">
        <v>4301977.99</v>
      </c>
      <c r="D33" s="512">
        <v>4311274.79</v>
      </c>
      <c r="E33" s="512">
        <v>-9296.7999999999993</v>
      </c>
      <c r="F33" s="511">
        <v>4.97</v>
      </c>
      <c r="G33" s="511">
        <v>-0.22</v>
      </c>
      <c r="H33" s="511">
        <v>-0.01</v>
      </c>
      <c r="I33" s="511">
        <v>0</v>
      </c>
      <c r="J33" s="511">
        <v>-0.01</v>
      </c>
      <c r="K33" s="511">
        <v>-0.22</v>
      </c>
      <c r="L33" s="511">
        <v>-0.01</v>
      </c>
      <c r="N33" s="511" t="str">
        <f>IFERROR(VLOOKUP(A33,Reference!$B$3:$D$500,2,FALSE),"")</f>
        <v>RGHYBID LX</v>
      </c>
      <c r="O33" s="511" t="str">
        <f>IFERROR(VLOOKUP(A33,Reference!$B$3:$D$500,3,FALSE),"")</f>
        <v>LU0398248921</v>
      </c>
    </row>
    <row r="34" spans="1:15">
      <c r="A34" s="289" t="s">
        <v>512</v>
      </c>
      <c r="B34" s="518">
        <v>16238791.029999999</v>
      </c>
      <c r="C34" s="518">
        <v>11443043.369999999</v>
      </c>
      <c r="D34" s="518">
        <v>12717225.07</v>
      </c>
      <c r="E34" s="518">
        <v>-197393.1</v>
      </c>
      <c r="F34" s="519">
        <v>14.65</v>
      </c>
      <c r="G34" s="519">
        <v>2.84</v>
      </c>
      <c r="H34" s="520">
        <v>-0.56999999999999995</v>
      </c>
      <c r="I34" s="520">
        <v>0.34</v>
      </c>
      <c r="J34" s="520">
        <f>SUM(J35:J42)</f>
        <v>-0.22999999999999998</v>
      </c>
      <c r="K34" s="520">
        <v>-1.55</v>
      </c>
      <c r="L34" s="520">
        <v>-0.23</v>
      </c>
      <c r="M34" s="521"/>
      <c r="N34" s="521"/>
      <c r="O34" s="521"/>
    </row>
    <row r="35" spans="1:15">
      <c r="A35" t="s">
        <v>684</v>
      </c>
      <c r="B35" s="512">
        <v>2077362.16</v>
      </c>
      <c r="C35" s="512">
        <v>2165961.67</v>
      </c>
      <c r="D35" s="512">
        <v>2077362.16</v>
      </c>
      <c r="E35" s="512">
        <v>88599.51</v>
      </c>
      <c r="F35" s="511">
        <v>2.39</v>
      </c>
      <c r="G35" s="511">
        <v>4.2699999999999996</v>
      </c>
      <c r="H35" s="511">
        <v>-0.01</v>
      </c>
      <c r="I35" s="511">
        <v>0.11</v>
      </c>
      <c r="J35" s="511">
        <v>0.1</v>
      </c>
      <c r="K35" s="511">
        <v>4.2699999999999996</v>
      </c>
      <c r="L35" s="511">
        <v>0.1</v>
      </c>
      <c r="N35" s="511" t="str">
        <f>IFERROR(VLOOKUP(A35,Reference!$B$3:$D$500,2,FALSE),"")</f>
        <v>LGPJEIJ LE</v>
      </c>
      <c r="O35" s="511" t="str">
        <f>IFERROR(VLOOKUP(A35,Reference!$B$3:$D$500,3,FALSE),"")</f>
        <v>LI1151841676</v>
      </c>
    </row>
    <row r="36" spans="1:15">
      <c r="A36" t="s">
        <v>681</v>
      </c>
      <c r="B36" s="512">
        <v>2157106.0099999998</v>
      </c>
      <c r="C36" s="512">
        <v>2243540.5</v>
      </c>
      <c r="D36" s="512">
        <v>2157106.0099999998</v>
      </c>
      <c r="E36" s="512">
        <v>86434.49</v>
      </c>
      <c r="F36" s="511">
        <v>2.4900000000000002</v>
      </c>
      <c r="G36" s="511">
        <v>4.01</v>
      </c>
      <c r="H36" s="511">
        <v>-0.03</v>
      </c>
      <c r="I36" s="511">
        <v>0.13</v>
      </c>
      <c r="J36" s="511">
        <v>0.1</v>
      </c>
      <c r="K36" s="511">
        <v>4.01</v>
      </c>
      <c r="L36" s="511">
        <v>0.1</v>
      </c>
      <c r="N36" s="511" t="str">
        <f>IFERROR(VLOOKUP(A36,Reference!$B$3:$D$500,2,FALSE),"")</f>
        <v>EUN2 GY</v>
      </c>
      <c r="O36" s="511" t="str">
        <f>IFERROR(VLOOKUP(A36,Reference!$B$3:$D$500,3,FALSE),"")</f>
        <v>IE0008471009</v>
      </c>
    </row>
    <row r="37" spans="1:15">
      <c r="A37" t="s">
        <v>682</v>
      </c>
      <c r="B37" s="512">
        <v>2092758.44</v>
      </c>
      <c r="C37" s="512">
        <v>1611328.76</v>
      </c>
      <c r="D37" s="512">
        <v>1704264.18</v>
      </c>
      <c r="E37" s="512">
        <v>25301.96</v>
      </c>
      <c r="F37" s="511">
        <v>1.96</v>
      </c>
      <c r="G37" s="511">
        <v>4.67</v>
      </c>
      <c r="H37" s="511">
        <v>-7.0000000000000007E-2</v>
      </c>
      <c r="I37" s="511">
        <v>0.1</v>
      </c>
      <c r="J37" s="511">
        <v>0.03</v>
      </c>
      <c r="K37" s="511">
        <v>1.48</v>
      </c>
      <c r="L37" s="511">
        <v>0.03</v>
      </c>
      <c r="N37" s="511" t="str">
        <f>IFERROR(VLOOKUP(A37,Reference!$B$3:$D$500,2,FALSE),"")</f>
        <v>MFEVIE1 LX</v>
      </c>
      <c r="O37" s="511" t="str">
        <f>IFERROR(VLOOKUP(A37,Reference!$B$3:$D$500,3,FALSE),"")</f>
        <v>LU0219424487</v>
      </c>
    </row>
    <row r="38" spans="1:15">
      <c r="A38" t="s">
        <v>683</v>
      </c>
      <c r="B38" s="512">
        <v>2524981.44</v>
      </c>
      <c r="C38" s="512">
        <v>3078572.8</v>
      </c>
      <c r="D38" s="512">
        <v>2930387.05</v>
      </c>
      <c r="E38" s="512">
        <v>24801.43</v>
      </c>
      <c r="F38" s="511">
        <v>3.38</v>
      </c>
      <c r="G38" s="511">
        <v>-1.1100000000000001</v>
      </c>
      <c r="H38" s="511">
        <v>0.03</v>
      </c>
      <c r="I38" s="511">
        <v>0</v>
      </c>
      <c r="J38" s="511">
        <v>0.03</v>
      </c>
      <c r="K38" s="511">
        <v>0.85</v>
      </c>
      <c r="L38" s="511">
        <v>0.03</v>
      </c>
      <c r="N38" s="511" t="str">
        <f>IFERROR(VLOOKUP(A38,Reference!$B$3:$D$500,2,FALSE),"")</f>
        <v>LGPAEIU LE</v>
      </c>
      <c r="O38" s="511" t="str">
        <f>IFERROR(VLOOKUP(A38,Reference!$B$3:$D$500,3,FALSE),"")</f>
        <v>LI1151841718</v>
      </c>
    </row>
    <row r="39" spans="1:15">
      <c r="A39" t="s">
        <v>679</v>
      </c>
      <c r="B39" s="512">
        <v>419234.6</v>
      </c>
      <c r="C39" s="511">
        <v>0</v>
      </c>
      <c r="D39" s="512">
        <v>133137.03</v>
      </c>
      <c r="E39" s="512">
        <v>-46063.86</v>
      </c>
      <c r="F39" s="511">
        <v>0.15</v>
      </c>
      <c r="G39" s="511">
        <v>-10.99</v>
      </c>
      <c r="H39" s="511">
        <v>-0.05</v>
      </c>
      <c r="I39" s="511">
        <v>0</v>
      </c>
      <c r="J39" s="511">
        <v>-0.05</v>
      </c>
      <c r="K39" s="511">
        <v>-34.6</v>
      </c>
      <c r="L39" s="511">
        <v>-0.05</v>
      </c>
      <c r="N39" s="511" t="str">
        <f>IFERROR(VLOOKUP(A39,Reference!$B$3:$D$500,2,FALSE),"")</f>
        <v>VUSD LN</v>
      </c>
      <c r="O39" s="511" t="str">
        <f>IFERROR(VLOOKUP(A39,Reference!$B$3:$D$500,3,FALSE),"")</f>
        <v>IE00B3XXRP09</v>
      </c>
    </row>
    <row r="40" spans="1:15">
      <c r="A40" t="s">
        <v>680</v>
      </c>
      <c r="B40" s="512">
        <v>579989.28</v>
      </c>
      <c r="C40" s="511">
        <v>0</v>
      </c>
      <c r="D40" s="512">
        <v>178746.9</v>
      </c>
      <c r="E40" s="512">
        <v>-56629.66</v>
      </c>
      <c r="F40" s="511">
        <v>0.21</v>
      </c>
      <c r="G40" s="511">
        <v>-9.76</v>
      </c>
      <c r="H40" s="511">
        <v>-7.0000000000000007E-2</v>
      </c>
      <c r="I40" s="511">
        <v>0</v>
      </c>
      <c r="J40" s="511">
        <v>-7.0000000000000007E-2</v>
      </c>
      <c r="K40" s="511">
        <v>-31.68</v>
      </c>
      <c r="L40" s="511">
        <v>-7.0000000000000007E-2</v>
      </c>
      <c r="N40" s="511" t="str">
        <f>IFERROR(VLOOKUP(A40,Reference!$B$3:$D$500,2,FALSE),"")</f>
        <v>LGPUEIU LE</v>
      </c>
      <c r="O40" s="511" t="str">
        <f>IFERROR(VLOOKUP(A40,Reference!$B$3:$D$500,3,FALSE),"")</f>
        <v>LI1151841635</v>
      </c>
    </row>
    <row r="41" spans="1:15">
      <c r="A41" t="s">
        <v>685</v>
      </c>
      <c r="B41" s="512">
        <v>4167148.8</v>
      </c>
      <c r="C41" s="512">
        <v>2343639.64</v>
      </c>
      <c r="D41" s="512">
        <v>2880676.19</v>
      </c>
      <c r="E41" s="512">
        <v>-140493.76000000001</v>
      </c>
      <c r="F41" s="511">
        <v>3.32</v>
      </c>
      <c r="G41" s="511">
        <v>2.13</v>
      </c>
      <c r="H41" s="511">
        <v>-0.16</v>
      </c>
      <c r="I41" s="511">
        <v>0</v>
      </c>
      <c r="J41" s="511">
        <v>-0.16</v>
      </c>
      <c r="K41" s="511">
        <v>-4.88</v>
      </c>
      <c r="L41" s="511">
        <v>-0.16</v>
      </c>
      <c r="N41" s="511" t="str">
        <f>IFERROR(VLOOKUP(A41,Reference!$B$3:$D$500,2,FALSE),"")</f>
        <v>LGPDYIU LE</v>
      </c>
      <c r="O41" s="511" t="str">
        <f>IFERROR(VLOOKUP(A41,Reference!$B$3:$D$500,3,FALSE),"")</f>
        <v>LI1151841684</v>
      </c>
    </row>
    <row r="42" spans="1:15">
      <c r="A42" t="s">
        <v>678</v>
      </c>
      <c r="B42" s="512">
        <v>2220210.2999999998</v>
      </c>
      <c r="C42" s="511">
        <v>0</v>
      </c>
      <c r="D42" s="512">
        <v>655545.53</v>
      </c>
      <c r="E42" s="512">
        <v>-179343.21</v>
      </c>
      <c r="F42" s="511">
        <v>0.76</v>
      </c>
      <c r="G42" s="511">
        <v>-8.08</v>
      </c>
      <c r="H42" s="511">
        <v>-0.21</v>
      </c>
      <c r="I42" s="511">
        <v>0</v>
      </c>
      <c r="J42" s="511">
        <v>-0.21</v>
      </c>
      <c r="K42" s="511">
        <v>-27.36</v>
      </c>
      <c r="L42" s="511">
        <v>-0.21</v>
      </c>
      <c r="N42" s="511" t="str">
        <f>IFERROR(VLOOKUP(A42,Reference!$B$3:$D$500,2,FALSE),"")</f>
        <v>USMV US</v>
      </c>
      <c r="O42" s="511" t="str">
        <f>IFERROR(VLOOKUP(A42,Reference!$B$3:$D$500,3,FALSE),"")</f>
        <v>US46429B6974</v>
      </c>
    </row>
    <row r="43" spans="1:15">
      <c r="A43" s="289" t="s">
        <v>567</v>
      </c>
      <c r="B43" s="518">
        <v>13932000.939999999</v>
      </c>
      <c r="C43" s="518">
        <v>18313867.09</v>
      </c>
      <c r="D43" s="518">
        <v>18141336.210000001</v>
      </c>
      <c r="E43" s="518">
        <v>27381.39</v>
      </c>
      <c r="F43" s="519">
        <v>20.9</v>
      </c>
      <c r="G43" s="519">
        <v>0.15</v>
      </c>
      <c r="H43" s="520">
        <v>0.03</v>
      </c>
      <c r="I43" s="520">
        <v>0</v>
      </c>
      <c r="J43" s="520">
        <f>SUM(J44:J48)</f>
        <v>4.0000000000000008E-2</v>
      </c>
      <c r="K43" s="520">
        <v>0.15</v>
      </c>
      <c r="L43" s="520">
        <v>0.03</v>
      </c>
      <c r="M43" s="521"/>
      <c r="N43" s="521"/>
      <c r="O43" s="521"/>
    </row>
    <row r="44" spans="1:15">
      <c r="A44" t="s">
        <v>686</v>
      </c>
      <c r="B44" s="512">
        <v>6966999.3899999997</v>
      </c>
      <c r="C44" s="512">
        <v>6999415.3099999996</v>
      </c>
      <c r="D44" s="512">
        <v>6966999.3899999997</v>
      </c>
      <c r="E44" s="512">
        <v>32415.919999999998</v>
      </c>
      <c r="F44" s="511">
        <v>8.0299999999999994</v>
      </c>
      <c r="G44" s="511">
        <v>0.47</v>
      </c>
      <c r="H44" s="511">
        <v>0.04</v>
      </c>
      <c r="I44" s="511">
        <v>0</v>
      </c>
      <c r="J44" s="511">
        <v>0.04</v>
      </c>
      <c r="K44" s="511">
        <v>0.47</v>
      </c>
      <c r="L44" s="511">
        <v>0.04</v>
      </c>
      <c r="N44" s="511" t="str">
        <f>IFERROR(VLOOKUP(A44,Reference!$B$3:$D$500,2,FALSE),"")</f>
        <v>LGTMTAJ LE</v>
      </c>
      <c r="O44" s="511" t="str">
        <f>IFERROR(VLOOKUP(A44,Reference!$B$3:$D$500,3,FALSE),"")</f>
        <v>LI1256199475</v>
      </c>
    </row>
    <row r="45" spans="1:15">
      <c r="A45" t="s">
        <v>689</v>
      </c>
      <c r="B45" s="512">
        <v>4354001.55</v>
      </c>
      <c r="C45" s="512">
        <v>4376552.72</v>
      </c>
      <c r="D45" s="512">
        <v>4354001.55</v>
      </c>
      <c r="E45" s="512">
        <v>22551.17</v>
      </c>
      <c r="F45" s="511">
        <v>5.0199999999999996</v>
      </c>
      <c r="G45" s="511">
        <v>0.52</v>
      </c>
      <c r="H45" s="511">
        <v>0.03</v>
      </c>
      <c r="I45" s="511">
        <v>0</v>
      </c>
      <c r="J45" s="511">
        <v>0.03</v>
      </c>
      <c r="K45" s="511">
        <v>0.52</v>
      </c>
      <c r="L45" s="511">
        <v>0.03</v>
      </c>
      <c r="N45" s="511" t="str">
        <f>IFERROR(VLOOKUP(A45,Reference!$B$3:$D$500,2,FALSE),"")</f>
        <v>HSGHIUR GU</v>
      </c>
      <c r="O45" s="511" t="str">
        <f>IFERROR(VLOOKUP(A45,Reference!$B$3:$D$500,3,FALSE),"")</f>
        <v>GG00B9115D25</v>
      </c>
    </row>
    <row r="46" spans="1:15">
      <c r="A46" t="s">
        <v>822</v>
      </c>
      <c r="B46" s="511">
        <v>0</v>
      </c>
      <c r="C46" s="512">
        <v>4354000</v>
      </c>
      <c r="D46" s="512">
        <v>4209335.2699999996</v>
      </c>
      <c r="E46" s="511">
        <v>-484.76</v>
      </c>
      <c r="F46" s="511">
        <v>4.8499999999999996</v>
      </c>
      <c r="G46" s="511">
        <v>-0.01</v>
      </c>
      <c r="H46" s="511">
        <v>0</v>
      </c>
      <c r="I46" s="511">
        <v>0</v>
      </c>
      <c r="J46" s="511">
        <v>0</v>
      </c>
      <c r="K46" s="511">
        <v>-0.01</v>
      </c>
      <c r="L46" s="511">
        <v>0</v>
      </c>
      <c r="N46" s="511" t="str">
        <f>IFERROR(VLOOKUP(A46,Reference!$B$3:$D$500,2,FALSE),"")</f>
        <v>STECHOF KY</v>
      </c>
      <c r="O46" s="511" t="str">
        <f>IFERROR(VLOOKUP(A46,Reference!$B$3:$D$500,3,FALSE),"")</f>
        <v>KYG8059L1095</v>
      </c>
    </row>
    <row r="47" spans="1:15">
      <c r="A47" t="s">
        <v>687</v>
      </c>
      <c r="B47" s="512">
        <v>870000</v>
      </c>
      <c r="C47" s="512">
        <v>860451.51</v>
      </c>
      <c r="D47" s="512">
        <v>870000</v>
      </c>
      <c r="E47" s="512">
        <v>-9548.49</v>
      </c>
      <c r="F47" s="511">
        <v>1</v>
      </c>
      <c r="G47" s="511">
        <v>-1.1000000000000001</v>
      </c>
      <c r="H47" s="511">
        <v>-0.01</v>
      </c>
      <c r="I47" s="511">
        <v>0</v>
      </c>
      <c r="J47" s="511">
        <v>-0.01</v>
      </c>
      <c r="K47" s="511">
        <v>-1.1000000000000001</v>
      </c>
      <c r="L47" s="511">
        <v>-0.01</v>
      </c>
      <c r="N47" s="511" t="str">
        <f>IFERROR(VLOOKUP(A47,Reference!$B$3:$D$500,2,FALSE),"")</f>
        <v>LGTSTHU ID</v>
      </c>
      <c r="O47" s="511" t="str">
        <f>IFERROR(VLOOKUP(A47,Reference!$B$3:$D$500,3,FALSE),"")</f>
        <v>IE00095QPAO5</v>
      </c>
    </row>
    <row r="48" spans="1:15">
      <c r="A48" t="s">
        <v>688</v>
      </c>
      <c r="B48" s="512">
        <v>1741000</v>
      </c>
      <c r="C48" s="512">
        <v>1723447.55</v>
      </c>
      <c r="D48" s="512">
        <v>1741000</v>
      </c>
      <c r="E48" s="512">
        <v>-17552.45</v>
      </c>
      <c r="F48" s="511">
        <v>2.0099999999999998</v>
      </c>
      <c r="G48" s="511">
        <v>-1.01</v>
      </c>
      <c r="H48" s="511">
        <v>-0.02</v>
      </c>
      <c r="I48" s="511">
        <v>0</v>
      </c>
      <c r="J48" s="511">
        <v>-0.02</v>
      </c>
      <c r="K48" s="511">
        <v>-1.01</v>
      </c>
      <c r="L48" s="511">
        <v>-0.02</v>
      </c>
      <c r="N48" s="511" t="str">
        <f>IFERROR(VLOOKUP(A48,Reference!$B$3:$D$500,2,FALSE),"")</f>
        <v>BRMMSBU SS</v>
      </c>
      <c r="O48" s="511" t="str">
        <f>IFERROR(VLOOKUP(A48,Reference!$B$3:$D$500,3,FALSE),"")</f>
        <v>SE0022240040</v>
      </c>
    </row>
    <row r="49" spans="1:15">
      <c r="A49" s="289" t="s">
        <v>513</v>
      </c>
      <c r="B49" s="518">
        <v>14351524.25</v>
      </c>
      <c r="C49" s="518">
        <v>14410094.960000001</v>
      </c>
      <c r="D49" s="518">
        <v>14351524.25</v>
      </c>
      <c r="E49" s="518">
        <v>58570.71</v>
      </c>
      <c r="F49" s="519">
        <v>16.54</v>
      </c>
      <c r="G49" s="519">
        <v>0.41</v>
      </c>
      <c r="H49" s="520">
        <v>7.0000000000000007E-2</v>
      </c>
      <c r="I49" s="520">
        <v>0</v>
      </c>
      <c r="J49" s="520">
        <f>SUM(J50:J51)</f>
        <v>7.0000000000000007E-2</v>
      </c>
      <c r="K49" s="520">
        <v>0.41</v>
      </c>
      <c r="L49" s="520">
        <v>7.0000000000000007E-2</v>
      </c>
      <c r="M49" s="521"/>
      <c r="N49" s="521"/>
      <c r="O49" s="521"/>
    </row>
    <row r="50" spans="1:15">
      <c r="A50" t="s">
        <v>691</v>
      </c>
      <c r="B50" s="512">
        <v>6169124.25</v>
      </c>
      <c r="C50" s="512">
        <v>6227694.96</v>
      </c>
      <c r="D50" s="512">
        <v>6169124.25</v>
      </c>
      <c r="E50" s="512">
        <v>58570.71</v>
      </c>
      <c r="F50" s="511">
        <v>7.11</v>
      </c>
      <c r="G50" s="511">
        <v>0.95</v>
      </c>
      <c r="H50" s="511">
        <v>7.0000000000000007E-2</v>
      </c>
      <c r="I50" s="511">
        <v>0</v>
      </c>
      <c r="J50" s="511">
        <v>7.0000000000000007E-2</v>
      </c>
      <c r="K50" s="511">
        <v>0.95</v>
      </c>
      <c r="L50" s="511">
        <v>7.0000000000000007E-2</v>
      </c>
      <c r="N50" s="511" t="str">
        <f>IFERROR(VLOOKUP(A50,Reference!$B$3:$D$500,2,FALSE),"")</f>
        <v>HLGPAFI LX</v>
      </c>
      <c r="O50" s="511" t="str">
        <f>IFERROR(VLOOKUP(A50,Reference!$B$3:$D$500,3,FALSE),"")</f>
        <v>LU2008199189</v>
      </c>
    </row>
    <row r="51" spans="1:15">
      <c r="A51" t="s">
        <v>690</v>
      </c>
      <c r="B51" s="512">
        <v>8182400</v>
      </c>
      <c r="C51" s="512">
        <v>8182400</v>
      </c>
      <c r="D51" s="512">
        <v>8182400</v>
      </c>
      <c r="E51" s="511">
        <v>0</v>
      </c>
      <c r="F51" s="511">
        <v>9.43</v>
      </c>
      <c r="G51" s="511">
        <v>0</v>
      </c>
      <c r="H51" s="511">
        <v>0</v>
      </c>
      <c r="I51" s="511">
        <v>0</v>
      </c>
      <c r="J51" s="511">
        <v>0</v>
      </c>
      <c r="K51" s="511">
        <v>0</v>
      </c>
      <c r="L51" s="511">
        <v>0</v>
      </c>
      <c r="N51" s="511" t="str">
        <f>IFERROR(VLOOKUP(A51,Reference!$B$3:$D$500,2,FALSE),"")</f>
        <v>FRLPSKA LX</v>
      </c>
      <c r="O51" s="511" t="str">
        <f>IFERROR(VLOOKUP(A51,Reference!$B$3:$D$500,3,FALSE),"")</f>
        <v>LU2947921800</v>
      </c>
    </row>
    <row r="52" spans="1:15">
      <c r="A52" s="289" t="s">
        <v>514</v>
      </c>
      <c r="B52" s="518">
        <v>1351986.21</v>
      </c>
      <c r="C52" s="518">
        <v>1432905.25</v>
      </c>
      <c r="D52" s="518">
        <v>1351986.21</v>
      </c>
      <c r="E52" s="518">
        <v>80919.039999999994</v>
      </c>
      <c r="F52" s="519">
        <v>1.56</v>
      </c>
      <c r="G52" s="519">
        <v>5.99</v>
      </c>
      <c r="H52" s="520">
        <v>0</v>
      </c>
      <c r="I52" s="520">
        <v>0.09</v>
      </c>
      <c r="J52" s="520">
        <f>SUM(J53)</f>
        <v>0.09</v>
      </c>
      <c r="K52" s="520">
        <v>5.99</v>
      </c>
      <c r="L52" s="520">
        <v>0.09</v>
      </c>
      <c r="M52" s="521"/>
      <c r="N52" s="521"/>
      <c r="O52" s="521"/>
    </row>
    <row r="53" spans="1:15">
      <c r="A53" t="s">
        <v>692</v>
      </c>
      <c r="B53" s="512">
        <v>1351986.21</v>
      </c>
      <c r="C53" s="512">
        <v>1432905.25</v>
      </c>
      <c r="D53" s="512">
        <v>1351986.21</v>
      </c>
      <c r="E53" s="512">
        <v>80919.039999999994</v>
      </c>
      <c r="F53" s="511">
        <v>1.56</v>
      </c>
      <c r="G53" s="511">
        <v>5.99</v>
      </c>
      <c r="H53" s="511">
        <v>0</v>
      </c>
      <c r="I53" s="511">
        <v>0.09</v>
      </c>
      <c r="J53" s="511">
        <v>0.09</v>
      </c>
      <c r="K53" s="511">
        <v>5.99</v>
      </c>
      <c r="L53" s="511">
        <v>0.09</v>
      </c>
      <c r="N53" s="511" t="str">
        <f>IFERROR(VLOOKUP(A53,Reference!$B$3:$D$500,2,FALSE),"")</f>
        <v>XAU</v>
      </c>
      <c r="O53" s="511" t="str">
        <f>IFERROR(VLOOKUP(A53,Reference!$B$3:$D$500,3,FALSE),"")</f>
        <v>XAU</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6AE179-D472-4F7E-A9D8-D10089A17AD5}">
  <sheetPr>
    <tabColor theme="2" tint="-0.249977111117893"/>
  </sheetPr>
  <dimension ref="A1:O52"/>
  <sheetViews>
    <sheetView topLeftCell="A19" zoomScale="85" zoomScaleNormal="85" workbookViewId="0">
      <selection activeCell="N45" sqref="N45"/>
    </sheetView>
  </sheetViews>
  <sheetFormatPr defaultRowHeight="15"/>
  <cols>
    <col min="1" max="1" width="71" bestFit="1" customWidth="1"/>
    <col min="2" max="4" width="12.7109375" bestFit="1" customWidth="1"/>
    <col min="5" max="5" width="10.85546875" bestFit="1" customWidth="1"/>
    <col min="6" max="6" width="6.7109375" bestFit="1" customWidth="1"/>
    <col min="7" max="7" width="7" bestFit="1" customWidth="1"/>
    <col min="8" max="8" width="17.7109375" bestFit="1" customWidth="1"/>
    <col min="9" max="9" width="16" bestFit="1" customWidth="1"/>
    <col min="10" max="10" width="17.5703125" bestFit="1" customWidth="1"/>
    <col min="11" max="11" width="7" bestFit="1" customWidth="1"/>
    <col min="12" max="12" width="18.140625" bestFit="1" customWidth="1"/>
    <col min="13" max="13" width="11.42578125" bestFit="1" customWidth="1"/>
    <col min="14" max="14" width="13.42578125" style="211" bestFit="1" customWidth="1"/>
    <col min="15" max="15" width="14.5703125" style="211" bestFit="1" customWidth="1"/>
  </cols>
  <sheetData>
    <row r="1" spans="1:15" s="208" customFormat="1">
      <c r="A1" s="198" t="s">
        <v>828</v>
      </c>
      <c r="B1" s="198" t="s">
        <v>637</v>
      </c>
      <c r="C1" s="198" t="s">
        <v>638</v>
      </c>
      <c r="D1" s="198" t="s">
        <v>639</v>
      </c>
      <c r="E1" s="198" t="s">
        <v>640</v>
      </c>
      <c r="F1" s="198" t="s">
        <v>641</v>
      </c>
      <c r="G1" s="198" t="s">
        <v>642</v>
      </c>
      <c r="H1" s="198" t="s">
        <v>643</v>
      </c>
      <c r="I1" s="198" t="s">
        <v>644</v>
      </c>
      <c r="J1" s="198" t="s">
        <v>645</v>
      </c>
      <c r="K1" s="198" t="s">
        <v>646</v>
      </c>
      <c r="L1" s="198" t="s">
        <v>647</v>
      </c>
      <c r="M1" s="198"/>
      <c r="N1" s="510" t="s">
        <v>1</v>
      </c>
      <c r="O1" s="510" t="s">
        <v>2</v>
      </c>
    </row>
    <row r="2" spans="1:15">
      <c r="A2" t="s">
        <v>648</v>
      </c>
    </row>
    <row r="3" spans="1:15">
      <c r="A3" t="s">
        <v>649</v>
      </c>
    </row>
    <row r="4" spans="1:15">
      <c r="A4" t="s">
        <v>650</v>
      </c>
    </row>
    <row r="5" spans="1:15">
      <c r="A5" t="s">
        <v>651</v>
      </c>
    </row>
    <row r="6" spans="1:15">
      <c r="A6" t="s">
        <v>652</v>
      </c>
    </row>
    <row r="7" spans="1:15">
      <c r="A7" t="s">
        <v>653</v>
      </c>
    </row>
    <row r="8" spans="1:15">
      <c r="A8" t="s">
        <v>654</v>
      </c>
      <c r="C8" s="216"/>
      <c r="I8" s="356" t="s">
        <v>792</v>
      </c>
      <c r="J8" s="208">
        <v>-0.56000000000000005</v>
      </c>
    </row>
    <row r="9" spans="1:15">
      <c r="A9" t="s">
        <v>655</v>
      </c>
      <c r="C9" s="216">
        <v>86790193.200000003</v>
      </c>
      <c r="H9">
        <f>SUM(H12:H23,H25:H33,H35:H42,H44:H47,H49:H50,H52)</f>
        <v>-0.52</v>
      </c>
      <c r="I9" s="356" t="s">
        <v>614</v>
      </c>
      <c r="J9" s="357">
        <f>SUM(J12:J23,J25:J33,J35:J42,J44:J47,J49:J50,J52)</f>
        <v>-0.50000000000000011</v>
      </c>
    </row>
    <row r="10" spans="1:15">
      <c r="A10" s="349" t="s">
        <v>656</v>
      </c>
      <c r="B10" s="350">
        <v>87049361.310000002</v>
      </c>
      <c r="C10" s="350">
        <v>86607793.200000003</v>
      </c>
      <c r="D10" s="350">
        <v>87049361.310000002</v>
      </c>
      <c r="E10" s="350">
        <v>-441568.11</v>
      </c>
      <c r="F10" s="349">
        <v>100</v>
      </c>
      <c r="G10" s="349">
        <v>-0.51</v>
      </c>
      <c r="H10" s="362">
        <v>-0.54</v>
      </c>
      <c r="I10" s="362">
        <v>0.03</v>
      </c>
      <c r="J10" s="362">
        <v>-0.51</v>
      </c>
      <c r="K10" s="349">
        <v>-0.51</v>
      </c>
      <c r="L10" s="349">
        <v>-0.51</v>
      </c>
      <c r="M10" s="359"/>
      <c r="N10" s="360"/>
      <c r="O10" s="360"/>
    </row>
    <row r="11" spans="1:15">
      <c r="A11" s="289" t="s">
        <v>16</v>
      </c>
      <c r="B11" s="358">
        <v>87049361.310000002</v>
      </c>
      <c r="C11" s="358">
        <v>12504364.08</v>
      </c>
      <c r="D11" s="358">
        <v>51793326.119999997</v>
      </c>
      <c r="E11" s="358">
        <v>-2266.77</v>
      </c>
      <c r="F11" s="289">
        <v>59.5</v>
      </c>
      <c r="G11" s="289">
        <v>0.06</v>
      </c>
      <c r="H11" s="361">
        <v>0.16</v>
      </c>
      <c r="I11" s="361">
        <v>-0.17</v>
      </c>
      <c r="J11" s="361">
        <f>SUM(J12:J23)</f>
        <v>0</v>
      </c>
      <c r="K11" s="361">
        <v>0</v>
      </c>
      <c r="L11" s="361">
        <v>0</v>
      </c>
      <c r="M11" s="290"/>
      <c r="N11" s="288" t="str">
        <f>IFERROR(VLOOKUP(A11,Reference!$B$3:$D$200,2,FALSE),"")</f>
        <v>Liquidity</v>
      </c>
      <c r="O11" s="288" t="str">
        <f>IFERROR(VLOOKUP(A11,Reference!$B$3:$D$200,3,FALSE),"")</f>
        <v>Liquidity</v>
      </c>
    </row>
    <row r="12" spans="1:15">
      <c r="A12" s="284" t="s">
        <v>657</v>
      </c>
      <c r="B12" s="216">
        <v>87171000</v>
      </c>
      <c r="C12" s="216">
        <v>15078605.890000001</v>
      </c>
      <c r="D12" s="216">
        <v>43486896.5</v>
      </c>
      <c r="E12" s="216">
        <v>126398.01</v>
      </c>
      <c r="F12">
        <v>49.96</v>
      </c>
      <c r="G12">
        <v>0.28999999999999998</v>
      </c>
      <c r="H12" s="357">
        <v>0.15</v>
      </c>
      <c r="I12" s="357">
        <v>0</v>
      </c>
      <c r="J12" s="357">
        <v>0.15</v>
      </c>
      <c r="K12" s="357">
        <v>0.28999999999999998</v>
      </c>
      <c r="L12" s="357">
        <v>0.15</v>
      </c>
      <c r="N12" s="211" t="s">
        <v>336</v>
      </c>
      <c r="O12" s="211" t="s">
        <v>336</v>
      </c>
    </row>
    <row r="13" spans="1:15">
      <c r="A13" s="284" t="s">
        <v>658</v>
      </c>
      <c r="B13" s="216">
        <v>-121638.69</v>
      </c>
      <c r="C13" s="216">
        <v>350372.9</v>
      </c>
      <c r="D13" s="216">
        <v>4081554.34</v>
      </c>
      <c r="E13" s="216">
        <v>16074.04</v>
      </c>
      <c r="F13">
        <v>4.6900000000000004</v>
      </c>
      <c r="G13">
        <v>0.34</v>
      </c>
      <c r="H13" s="357">
        <v>0.02</v>
      </c>
      <c r="I13" s="357">
        <v>0</v>
      </c>
      <c r="J13" s="357">
        <v>0.02</v>
      </c>
      <c r="K13" s="357">
        <v>0.39</v>
      </c>
      <c r="L13" s="357">
        <v>0.02</v>
      </c>
      <c r="N13" s="211" t="s">
        <v>336</v>
      </c>
      <c r="O13" s="211" t="s">
        <v>336</v>
      </c>
    </row>
    <row r="14" spans="1:15">
      <c r="A14" s="284" t="s">
        <v>659</v>
      </c>
      <c r="B14">
        <v>0</v>
      </c>
      <c r="C14">
        <v>0</v>
      </c>
      <c r="D14" s="216">
        <v>-1032258.06</v>
      </c>
      <c r="E14">
        <v>0</v>
      </c>
      <c r="F14">
        <v>-1.19</v>
      </c>
      <c r="G14">
        <v>0</v>
      </c>
      <c r="H14" s="357">
        <v>0</v>
      </c>
      <c r="I14" s="357">
        <v>0</v>
      </c>
      <c r="J14" s="357">
        <v>0</v>
      </c>
      <c r="K14" s="357">
        <v>0</v>
      </c>
      <c r="L14" s="357">
        <v>0</v>
      </c>
      <c r="N14" s="211" t="s">
        <v>336</v>
      </c>
      <c r="O14" s="211" t="s">
        <v>336</v>
      </c>
    </row>
    <row r="15" spans="1:15">
      <c r="A15" s="284" t="s">
        <v>660</v>
      </c>
      <c r="B15">
        <v>0</v>
      </c>
      <c r="C15">
        <v>0</v>
      </c>
      <c r="D15">
        <v>0</v>
      </c>
      <c r="E15">
        <v>0</v>
      </c>
      <c r="F15">
        <v>0</v>
      </c>
      <c r="G15">
        <v>0</v>
      </c>
      <c r="H15" s="357">
        <v>0</v>
      </c>
      <c r="I15" s="357">
        <v>0</v>
      </c>
      <c r="J15" s="357">
        <v>0</v>
      </c>
      <c r="K15" s="357">
        <v>0</v>
      </c>
      <c r="L15" s="357">
        <v>0</v>
      </c>
      <c r="N15" s="211" t="s">
        <v>336</v>
      </c>
      <c r="O15" s="211" t="s">
        <v>336</v>
      </c>
    </row>
    <row r="16" spans="1:15">
      <c r="A16" s="284" t="s">
        <v>661</v>
      </c>
      <c r="B16">
        <v>0</v>
      </c>
      <c r="C16" s="216">
        <v>-2055000</v>
      </c>
      <c r="D16">
        <v>0</v>
      </c>
      <c r="E16">
        <v>0</v>
      </c>
      <c r="F16">
        <v>0</v>
      </c>
      <c r="G16">
        <v>0</v>
      </c>
      <c r="H16" s="357">
        <v>0</v>
      </c>
      <c r="I16" s="357">
        <v>0</v>
      </c>
      <c r="J16" s="357">
        <v>0</v>
      </c>
      <c r="K16" s="357">
        <v>0</v>
      </c>
      <c r="L16" s="357">
        <v>0</v>
      </c>
      <c r="N16" s="211" t="s">
        <v>336</v>
      </c>
      <c r="O16" s="211" t="s">
        <v>336</v>
      </c>
    </row>
    <row r="17" spans="1:15">
      <c r="A17" s="284" t="s">
        <v>662</v>
      </c>
      <c r="B17">
        <v>0</v>
      </c>
      <c r="C17">
        <v>0</v>
      </c>
      <c r="D17">
        <v>0</v>
      </c>
      <c r="E17">
        <v>0</v>
      </c>
      <c r="F17">
        <v>0</v>
      </c>
      <c r="G17">
        <v>0</v>
      </c>
      <c r="H17" s="357">
        <v>0</v>
      </c>
      <c r="I17" s="357">
        <v>0</v>
      </c>
      <c r="J17" s="357">
        <v>0</v>
      </c>
      <c r="K17" s="357">
        <v>0</v>
      </c>
      <c r="L17" s="357">
        <v>0</v>
      </c>
      <c r="N17" s="211" t="s">
        <v>336</v>
      </c>
      <c r="O17" s="211" t="s">
        <v>336</v>
      </c>
    </row>
    <row r="18" spans="1:15">
      <c r="A18" s="284" t="s">
        <v>663</v>
      </c>
      <c r="B18">
        <v>0</v>
      </c>
      <c r="C18">
        <v>0</v>
      </c>
      <c r="D18">
        <v>0</v>
      </c>
      <c r="E18">
        <v>0</v>
      </c>
      <c r="F18">
        <v>0</v>
      </c>
      <c r="G18">
        <v>0</v>
      </c>
      <c r="H18" s="357">
        <v>0</v>
      </c>
      <c r="I18" s="357">
        <v>0</v>
      </c>
      <c r="J18" s="357">
        <v>0</v>
      </c>
      <c r="K18" s="357">
        <v>0</v>
      </c>
      <c r="L18" s="357">
        <v>0</v>
      </c>
      <c r="N18" s="211" t="s">
        <v>336</v>
      </c>
      <c r="O18" s="211" t="s">
        <v>336</v>
      </c>
    </row>
    <row r="19" spans="1:15">
      <c r="A19" s="284" t="s">
        <v>664</v>
      </c>
      <c r="B19">
        <v>0</v>
      </c>
      <c r="C19">
        <v>0</v>
      </c>
      <c r="D19" s="216">
        <v>3370838.71</v>
      </c>
      <c r="E19">
        <v>0</v>
      </c>
      <c r="F19">
        <v>3.87</v>
      </c>
      <c r="G19">
        <v>0</v>
      </c>
      <c r="H19" s="357">
        <v>0</v>
      </c>
      <c r="I19" s="357">
        <v>0</v>
      </c>
      <c r="J19" s="357">
        <v>0</v>
      </c>
      <c r="K19" s="357">
        <v>0</v>
      </c>
      <c r="L19" s="357">
        <v>0</v>
      </c>
      <c r="N19" s="211" t="s">
        <v>336</v>
      </c>
      <c r="O19" s="211" t="s">
        <v>336</v>
      </c>
    </row>
    <row r="20" spans="1:15">
      <c r="A20" s="284" t="s">
        <v>665</v>
      </c>
      <c r="B20">
        <v>0</v>
      </c>
      <c r="C20" s="216">
        <v>-870000</v>
      </c>
      <c r="D20">
        <v>0</v>
      </c>
      <c r="E20">
        <v>0</v>
      </c>
      <c r="F20">
        <v>0</v>
      </c>
      <c r="G20">
        <v>0</v>
      </c>
      <c r="H20" s="357">
        <v>0</v>
      </c>
      <c r="I20" s="357">
        <v>0</v>
      </c>
      <c r="J20" s="357">
        <v>0</v>
      </c>
      <c r="K20" s="357">
        <v>0</v>
      </c>
      <c r="L20" s="357">
        <v>0</v>
      </c>
      <c r="N20" s="211" t="s">
        <v>336</v>
      </c>
      <c r="O20" s="211" t="s">
        <v>336</v>
      </c>
    </row>
    <row r="21" spans="1:15">
      <c r="A21" s="284" t="s">
        <v>666</v>
      </c>
      <c r="B21">
        <v>0</v>
      </c>
      <c r="C21">
        <v>0</v>
      </c>
      <c r="D21" s="216">
        <v>1980645.16</v>
      </c>
      <c r="E21">
        <v>0</v>
      </c>
      <c r="F21">
        <v>2.2799999999999998</v>
      </c>
      <c r="G21">
        <v>0</v>
      </c>
      <c r="H21" s="357">
        <v>0</v>
      </c>
      <c r="I21" s="357">
        <v>0</v>
      </c>
      <c r="J21" s="357">
        <v>0</v>
      </c>
      <c r="K21" s="357">
        <v>0</v>
      </c>
      <c r="L21" s="357">
        <v>0</v>
      </c>
      <c r="N21" s="211" t="s">
        <v>336</v>
      </c>
      <c r="O21" s="211" t="s">
        <v>336</v>
      </c>
    </row>
    <row r="22" spans="1:15">
      <c r="A22" s="284" t="s">
        <v>667</v>
      </c>
      <c r="B22">
        <v>0</v>
      </c>
      <c r="C22">
        <v>0</v>
      </c>
      <c r="D22" s="216">
        <v>-50764.08</v>
      </c>
      <c r="E22" s="216">
        <v>-25248.71</v>
      </c>
      <c r="F22">
        <v>-0.06</v>
      </c>
      <c r="G22">
        <v>1.1599999999999999</v>
      </c>
      <c r="H22" s="357">
        <v>0</v>
      </c>
      <c r="I22" s="357">
        <v>-0.03</v>
      </c>
      <c r="J22" s="357">
        <v>-0.03</v>
      </c>
      <c r="K22" s="357">
        <v>49.74</v>
      </c>
      <c r="L22" s="357">
        <v>-0.03</v>
      </c>
      <c r="N22" s="211" t="s">
        <v>336</v>
      </c>
      <c r="O22" s="211" t="s">
        <v>336</v>
      </c>
    </row>
    <row r="23" spans="1:15">
      <c r="A23" s="284" t="s">
        <v>668</v>
      </c>
      <c r="B23">
        <v>0</v>
      </c>
      <c r="C23">
        <v>385.29</v>
      </c>
      <c r="D23" s="216">
        <v>-43586.46</v>
      </c>
      <c r="E23" s="216">
        <v>-119490.11</v>
      </c>
      <c r="F23">
        <v>-0.05</v>
      </c>
      <c r="G23">
        <v>206.32</v>
      </c>
      <c r="H23" s="357">
        <v>0</v>
      </c>
      <c r="I23" s="357">
        <v>-0.14000000000000001</v>
      </c>
      <c r="J23" s="357">
        <v>-0.14000000000000001</v>
      </c>
      <c r="K23" s="357">
        <v>274.14999999999998</v>
      </c>
      <c r="L23" s="357">
        <v>-0.14000000000000001</v>
      </c>
      <c r="N23" s="211" t="s">
        <v>336</v>
      </c>
      <c r="O23" s="211" t="s">
        <v>336</v>
      </c>
    </row>
    <row r="24" spans="1:15">
      <c r="A24" s="289" t="s">
        <v>20</v>
      </c>
      <c r="B24" s="289">
        <v>0</v>
      </c>
      <c r="C24" s="358">
        <f>SUM(C25:C30)</f>
        <v>18106423.559999999</v>
      </c>
      <c r="D24" s="358">
        <f>SUM(D25:D30)</f>
        <v>15125117.57</v>
      </c>
      <c r="E24" s="358">
        <f>SUM(E25:E30)</f>
        <v>-86469.71</v>
      </c>
      <c r="F24" s="358">
        <f>SUM(F25:F30)</f>
        <v>17.360000000000003</v>
      </c>
      <c r="G24" s="289"/>
      <c r="H24" s="361">
        <f>SUM(H25:H33)</f>
        <v>-4.0000000000000008E-2</v>
      </c>
      <c r="I24" s="361">
        <f>SUM(I25:I33)</f>
        <v>0</v>
      </c>
      <c r="J24" s="361">
        <f>SUM(J25:J33)</f>
        <v>-4.0000000000000008E-2</v>
      </c>
      <c r="K24" s="361">
        <v>-0.21</v>
      </c>
      <c r="L24" s="361">
        <v>-0.04</v>
      </c>
      <c r="M24" s="290"/>
      <c r="N24" s="288" t="s">
        <v>336</v>
      </c>
      <c r="O24" s="288" t="s">
        <v>336</v>
      </c>
    </row>
    <row r="25" spans="1:15">
      <c r="A25" s="284" t="s">
        <v>669</v>
      </c>
      <c r="B25">
        <v>0</v>
      </c>
      <c r="C25" s="216">
        <v>1752149.24</v>
      </c>
      <c r="D25" s="216">
        <v>1466778.34</v>
      </c>
      <c r="E25" s="216">
        <v>3298.14</v>
      </c>
      <c r="F25">
        <v>1.68</v>
      </c>
      <c r="G25">
        <v>0.19</v>
      </c>
      <c r="H25" s="357">
        <v>0</v>
      </c>
      <c r="I25" s="357">
        <v>0</v>
      </c>
      <c r="J25" s="357">
        <v>0</v>
      </c>
      <c r="K25" s="357">
        <v>0.22</v>
      </c>
      <c r="L25" s="357">
        <v>0</v>
      </c>
      <c r="N25" s="211" t="str">
        <f>IFERROR(VLOOKUP(A25,Reference!$B$3:$D$200,2,FALSE),"")</f>
        <v>SUSU LN</v>
      </c>
      <c r="O25" s="211" t="str">
        <f>IFERROR(VLOOKUP(A25,Reference!$B$3:$D$200,3,FALSE),"")</f>
        <v>IE00BZ048579</v>
      </c>
    </row>
    <row r="26" spans="1:15">
      <c r="A26" s="284" t="s">
        <v>670</v>
      </c>
      <c r="B26">
        <v>0</v>
      </c>
      <c r="C26" s="216">
        <v>523901.88</v>
      </c>
      <c r="D26" s="216">
        <v>421290.29</v>
      </c>
      <c r="E26" s="216">
        <v>1501.92</v>
      </c>
      <c r="F26">
        <v>0.48</v>
      </c>
      <c r="G26">
        <v>0.28999999999999998</v>
      </c>
      <c r="H26" s="357">
        <v>0</v>
      </c>
      <c r="I26" s="357">
        <v>0</v>
      </c>
      <c r="J26" s="357">
        <v>0</v>
      </c>
      <c r="K26" s="357">
        <v>0.36</v>
      </c>
      <c r="L26" s="357">
        <v>0</v>
      </c>
      <c r="N26" s="211" t="str">
        <f>IFERROR(VLOOKUP(A26,Reference!$B$3:$D$200,2,FALSE),"")</f>
        <v>LGMDBIU LE</v>
      </c>
      <c r="O26" s="211" t="str">
        <f>IFERROR(VLOOKUP(A26,Reference!$B$3:$D$200,3,FALSE),"")</f>
        <v>LI1151841536</v>
      </c>
    </row>
    <row r="27" spans="1:15">
      <c r="A27" s="284" t="s">
        <v>671</v>
      </c>
      <c r="B27">
        <v>0</v>
      </c>
      <c r="C27" s="216">
        <v>2603787.69</v>
      </c>
      <c r="D27" s="216">
        <v>2144654.7999999998</v>
      </c>
      <c r="E27" s="216">
        <v>-3442.37</v>
      </c>
      <c r="F27">
        <v>2.46</v>
      </c>
      <c r="G27">
        <v>-0.3</v>
      </c>
      <c r="H27" s="357">
        <v>0</v>
      </c>
      <c r="I27" s="357">
        <v>0</v>
      </c>
      <c r="J27" s="357">
        <v>0</v>
      </c>
      <c r="K27" s="357">
        <v>-0.16</v>
      </c>
      <c r="L27" s="357">
        <v>0</v>
      </c>
      <c r="N27" s="211" t="str">
        <f>IFERROR(VLOOKUP(A27,Reference!$B$3:$D$200,2,FALSE),"")</f>
        <v>BNSGWUH ID</v>
      </c>
      <c r="O27" s="211" t="str">
        <f>IFERROR(VLOOKUP(A27,Reference!$B$3:$D$200,3,FALSE),"")</f>
        <v>IE00BGV59B94</v>
      </c>
    </row>
    <row r="28" spans="1:15">
      <c r="A28" s="284" t="s">
        <v>672</v>
      </c>
      <c r="B28">
        <v>0</v>
      </c>
      <c r="C28" s="216">
        <v>4319506.08</v>
      </c>
      <c r="D28" s="216">
        <v>3501870.66</v>
      </c>
      <c r="E28" s="216">
        <v>-22813.54</v>
      </c>
      <c r="F28">
        <v>4.0199999999999996</v>
      </c>
      <c r="G28">
        <v>-0.53</v>
      </c>
      <c r="H28" s="357">
        <v>-0.03</v>
      </c>
      <c r="I28" s="357">
        <v>0</v>
      </c>
      <c r="J28" s="357">
        <v>-0.03</v>
      </c>
      <c r="K28" s="357">
        <v>-0.65</v>
      </c>
      <c r="L28" s="357">
        <v>-0.03</v>
      </c>
      <c r="N28" s="211" t="str">
        <f>IFERROR(VLOOKUP(A28,Reference!$B$3:$D$200,2,FALSE),"")</f>
        <v>PGFUEI3 ID</v>
      </c>
      <c r="O28" s="211" t="str">
        <f>IFERROR(VLOOKUP(A28,Reference!$B$3:$D$200,3,FALSE),"")</f>
        <v>IE00BKDW9G15</v>
      </c>
    </row>
    <row r="29" spans="1:15">
      <c r="A29" s="284" t="s">
        <v>673</v>
      </c>
      <c r="B29">
        <v>0</v>
      </c>
      <c r="C29" s="216">
        <v>4595803.88</v>
      </c>
      <c r="D29" s="216">
        <v>3942081.39</v>
      </c>
      <c r="E29" s="216">
        <v>-26223.08</v>
      </c>
      <c r="F29">
        <v>4.53</v>
      </c>
      <c r="G29">
        <v>-0.56000000000000005</v>
      </c>
      <c r="H29" s="357">
        <v>-0.03</v>
      </c>
      <c r="I29" s="357">
        <v>0</v>
      </c>
      <c r="J29" s="357">
        <v>-0.03</v>
      </c>
      <c r="K29" s="357">
        <v>-0.67</v>
      </c>
      <c r="L29" s="357">
        <v>-0.03</v>
      </c>
      <c r="N29" s="211" t="str">
        <f>IFERROR(VLOOKUP(A29,Reference!$B$3:$D$200,2,FALSE),"")</f>
        <v>OTGCRI2 LX</v>
      </c>
      <c r="O29" s="211" t="str">
        <f>IFERROR(VLOOKUP(A29,Reference!$B$3:$D$200,3,FALSE),"")</f>
        <v>LU2832945443</v>
      </c>
    </row>
    <row r="30" spans="1:15">
      <c r="A30" s="284" t="s">
        <v>674</v>
      </c>
      <c r="B30">
        <v>0</v>
      </c>
      <c r="C30" s="216">
        <v>4311274.79</v>
      </c>
      <c r="D30" s="216">
        <v>3648442.09</v>
      </c>
      <c r="E30" s="216">
        <v>-38790.78</v>
      </c>
      <c r="F30">
        <v>4.1900000000000004</v>
      </c>
      <c r="G30">
        <v>-0.89</v>
      </c>
      <c r="H30" s="357">
        <v>-0.04</v>
      </c>
      <c r="I30" s="357">
        <v>0</v>
      </c>
      <c r="J30" s="357">
        <v>-0.04</v>
      </c>
      <c r="K30" s="357">
        <v>-1.06</v>
      </c>
      <c r="L30" s="357">
        <v>-0.04</v>
      </c>
      <c r="N30" s="211" t="str">
        <f>IFERROR(VLOOKUP(A30,Reference!$B$3:$D$200,2,FALSE),"")</f>
        <v>RGHYBID LX</v>
      </c>
      <c r="O30" s="211" t="str">
        <f>IFERROR(VLOOKUP(A30,Reference!$B$3:$D$200,3,FALSE),"")</f>
        <v>LU0398248921</v>
      </c>
    </row>
    <row r="31" spans="1:15">
      <c r="A31" s="284" t="s">
        <v>675</v>
      </c>
      <c r="B31">
        <v>0</v>
      </c>
      <c r="C31" s="216">
        <v>2055003.56</v>
      </c>
      <c r="D31">
        <v>0</v>
      </c>
      <c r="E31">
        <v>-292.91000000000003</v>
      </c>
      <c r="F31">
        <v>0</v>
      </c>
      <c r="G31">
        <v>-0.01</v>
      </c>
      <c r="H31" s="357">
        <v>0</v>
      </c>
      <c r="I31" s="357">
        <v>0</v>
      </c>
      <c r="J31" s="357">
        <v>0</v>
      </c>
      <c r="K31" s="357">
        <v>0</v>
      </c>
      <c r="L31" s="357">
        <v>0</v>
      </c>
      <c r="N31" s="211" t="str">
        <f>IFERROR(VLOOKUP(A31,Reference!$B$3:$D$200,2,FALSE),"")</f>
        <v>ASIFDUA LX</v>
      </c>
      <c r="O31" s="211" t="str">
        <f>IFERROR(VLOOKUP(A31,Reference!$B$3:$D$200,3,FALSE),"")</f>
        <v>LU2842087228</v>
      </c>
    </row>
    <row r="32" spans="1:15">
      <c r="A32" s="284" t="s">
        <v>676</v>
      </c>
      <c r="B32">
        <v>0</v>
      </c>
      <c r="C32" s="216">
        <v>2054999.96</v>
      </c>
      <c r="D32">
        <v>0</v>
      </c>
      <c r="E32">
        <v>-39.6</v>
      </c>
      <c r="F32">
        <v>0</v>
      </c>
      <c r="G32">
        <v>0</v>
      </c>
      <c r="H32" s="357">
        <v>0</v>
      </c>
      <c r="I32" s="357">
        <v>0</v>
      </c>
      <c r="J32" s="357">
        <v>0</v>
      </c>
      <c r="K32" s="357">
        <v>0</v>
      </c>
      <c r="L32" s="357">
        <v>0</v>
      </c>
      <c r="N32" s="211" t="str">
        <f>IFERROR(VLOOKUP(A32,Reference!$B$3:$D$200,2,FALSE),"")</f>
        <v>HALSCIU LX</v>
      </c>
      <c r="O32" s="211" t="str">
        <f>IFERROR(VLOOKUP(A32,Reference!$B$3:$D$200,3,FALSE),"")</f>
        <v>LU2547277413</v>
      </c>
    </row>
    <row r="33" spans="1:15">
      <c r="A33" s="284" t="s">
        <v>677</v>
      </c>
      <c r="B33">
        <v>0</v>
      </c>
      <c r="C33" s="216">
        <v>6195099.6100000003</v>
      </c>
      <c r="D33">
        <v>0</v>
      </c>
      <c r="E33" s="216">
        <v>54596.07</v>
      </c>
      <c r="F33">
        <v>0</v>
      </c>
      <c r="G33">
        <v>0.89</v>
      </c>
      <c r="H33" s="357">
        <v>0.06</v>
      </c>
      <c r="I33" s="357">
        <v>0</v>
      </c>
      <c r="J33" s="357">
        <v>0.06</v>
      </c>
      <c r="K33" s="357">
        <v>0</v>
      </c>
      <c r="L33" s="357">
        <v>0</v>
      </c>
      <c r="N33" s="211" t="str">
        <f>IFERROR(VLOOKUP(A33,Reference!$B$3:$D$200,2,FALSE),"")</f>
        <v>FECABFU KY</v>
      </c>
      <c r="O33" s="211" t="str">
        <f>IFERROR(VLOOKUP(A33,Reference!$B$3:$D$200,3,FALSE),"")</f>
        <v>KYG3373F2356</v>
      </c>
    </row>
    <row r="34" spans="1:15">
      <c r="A34" s="289" t="s">
        <v>512</v>
      </c>
      <c r="B34" s="289">
        <v>0</v>
      </c>
      <c r="C34" s="358">
        <v>16238791.029999999</v>
      </c>
      <c r="D34" s="358">
        <v>12029715.75</v>
      </c>
      <c r="E34" s="358">
        <v>-477519.42</v>
      </c>
      <c r="F34" s="289">
        <v>13.82</v>
      </c>
      <c r="G34" s="289">
        <v>-1.52</v>
      </c>
      <c r="H34" s="361">
        <v>-0.66</v>
      </c>
      <c r="I34" s="361">
        <v>0.11</v>
      </c>
      <c r="J34" s="361">
        <f>SUM(J35:J42)</f>
        <v>-0.54</v>
      </c>
      <c r="K34" s="361">
        <v>-3.97</v>
      </c>
      <c r="L34" s="361">
        <v>-0.55000000000000004</v>
      </c>
      <c r="M34" s="290"/>
      <c r="N34" s="288"/>
      <c r="O34" s="288"/>
    </row>
    <row r="35" spans="1:15">
      <c r="A35" s="284" t="s">
        <v>678</v>
      </c>
      <c r="B35">
        <v>0</v>
      </c>
      <c r="C35" s="216">
        <v>2220210.2999999998</v>
      </c>
      <c r="D35" s="216">
        <v>778874.03</v>
      </c>
      <c r="E35" s="216">
        <v>25201.67</v>
      </c>
      <c r="F35">
        <v>0.89</v>
      </c>
      <c r="G35">
        <v>1.1499999999999999</v>
      </c>
      <c r="H35" s="357">
        <v>0.03</v>
      </c>
      <c r="I35" s="357">
        <v>0</v>
      </c>
      <c r="J35" s="357">
        <v>0.03</v>
      </c>
      <c r="K35" s="357">
        <v>3.24</v>
      </c>
      <c r="L35" s="357">
        <v>0.03</v>
      </c>
      <c r="N35" s="211" t="str">
        <f>IFERROR(VLOOKUP(A35,Reference!$B$3:$D$200,2,FALSE),"")</f>
        <v>USMV US</v>
      </c>
      <c r="O35" s="211" t="str">
        <f>IFERROR(VLOOKUP(A35,Reference!$B$3:$D$200,3,FALSE),"")</f>
        <v>US46429B6974</v>
      </c>
    </row>
    <row r="36" spans="1:15">
      <c r="A36" s="284" t="s">
        <v>679</v>
      </c>
      <c r="B36">
        <v>0</v>
      </c>
      <c r="C36" s="216">
        <v>419234.6</v>
      </c>
      <c r="D36" s="216">
        <v>367558.32</v>
      </c>
      <c r="E36" s="216">
        <v>-18269.77</v>
      </c>
      <c r="F36">
        <v>0.42</v>
      </c>
      <c r="G36">
        <v>-4.17</v>
      </c>
      <c r="H36" s="357">
        <v>-0.02</v>
      </c>
      <c r="I36" s="357">
        <v>0</v>
      </c>
      <c r="J36" s="357">
        <v>-0.02</v>
      </c>
      <c r="K36" s="357">
        <v>-4.97</v>
      </c>
      <c r="L36" s="357">
        <v>-0.02</v>
      </c>
      <c r="N36" s="211" t="str">
        <f>IFERROR(VLOOKUP(A36,Reference!$B$3:$D$200,2,FALSE),"")</f>
        <v>VUSD LN</v>
      </c>
      <c r="O36" s="211" t="str">
        <f>IFERROR(VLOOKUP(A36,Reference!$B$3:$D$200,3,FALSE),"")</f>
        <v>IE00B3XXRP09</v>
      </c>
    </row>
    <row r="37" spans="1:15">
      <c r="A37" s="284" t="s">
        <v>680</v>
      </c>
      <c r="B37">
        <v>0</v>
      </c>
      <c r="C37" s="216">
        <v>579989.28</v>
      </c>
      <c r="D37" s="216">
        <v>484882.05</v>
      </c>
      <c r="E37" s="216">
        <v>-21264.46</v>
      </c>
      <c r="F37">
        <v>0.56000000000000005</v>
      </c>
      <c r="G37">
        <v>-3.54</v>
      </c>
      <c r="H37" s="357">
        <v>-0.02</v>
      </c>
      <c r="I37" s="357">
        <v>0</v>
      </c>
      <c r="J37" s="357">
        <v>-0.02</v>
      </c>
      <c r="K37" s="357">
        <v>-4.3899999999999997</v>
      </c>
      <c r="L37" s="357">
        <v>-0.02</v>
      </c>
      <c r="N37" s="211" t="str">
        <f>IFERROR(VLOOKUP(A37,Reference!$B$3:$D$200,2,FALSE),"")</f>
        <v>LGPUEIU LE</v>
      </c>
      <c r="O37" s="211" t="str">
        <f>IFERROR(VLOOKUP(A37,Reference!$B$3:$D$200,3,FALSE),"")</f>
        <v>LI1151841635</v>
      </c>
    </row>
    <row r="38" spans="1:15">
      <c r="A38" s="284" t="s">
        <v>681</v>
      </c>
      <c r="B38">
        <v>0</v>
      </c>
      <c r="C38" s="216">
        <v>2157106.0099999998</v>
      </c>
      <c r="D38" s="216">
        <v>1847048.02</v>
      </c>
      <c r="E38" s="216">
        <v>-45143.55</v>
      </c>
      <c r="F38">
        <v>2.12</v>
      </c>
      <c r="G38">
        <v>-2.0499999999999998</v>
      </c>
      <c r="H38" s="357">
        <v>-0.11</v>
      </c>
      <c r="I38" s="357">
        <v>0.06</v>
      </c>
      <c r="J38" s="357">
        <v>-0.05</v>
      </c>
      <c r="K38" s="357">
        <v>-2.44</v>
      </c>
      <c r="L38" s="357">
        <v>-0.05</v>
      </c>
      <c r="N38" s="211" t="str">
        <f>IFERROR(VLOOKUP(A38,Reference!$B$3:$D$200,2,FALSE),"")</f>
        <v>EUN2 GY</v>
      </c>
      <c r="O38" s="211" t="str">
        <f>IFERROR(VLOOKUP(A38,Reference!$B$3:$D$200,3,FALSE),"")</f>
        <v>IE0008471009</v>
      </c>
    </row>
    <row r="39" spans="1:15">
      <c r="A39" s="284" t="s">
        <v>682</v>
      </c>
      <c r="B39">
        <v>0</v>
      </c>
      <c r="C39" s="216">
        <v>2092758.44</v>
      </c>
      <c r="D39" s="216">
        <v>1799716.31</v>
      </c>
      <c r="E39" s="216">
        <v>-53057.16</v>
      </c>
      <c r="F39">
        <v>2.0699999999999998</v>
      </c>
      <c r="G39">
        <v>-2.4700000000000002</v>
      </c>
      <c r="H39" s="357">
        <v>-0.12</v>
      </c>
      <c r="I39" s="357">
        <v>0.06</v>
      </c>
      <c r="J39" s="357">
        <v>-0.06</v>
      </c>
      <c r="K39" s="357">
        <v>-2.95</v>
      </c>
      <c r="L39" s="357">
        <v>-0.06</v>
      </c>
      <c r="N39" s="211" t="str">
        <f>IFERROR(VLOOKUP(A39,Reference!$B$3:$D$200,2,FALSE),"")</f>
        <v>MFEVIE1 LX</v>
      </c>
      <c r="O39" s="211" t="str">
        <f>IFERROR(VLOOKUP(A39,Reference!$B$3:$D$200,3,FALSE),"")</f>
        <v>LU0219424487</v>
      </c>
    </row>
    <row r="40" spans="1:15">
      <c r="A40" s="284" t="s">
        <v>683</v>
      </c>
      <c r="B40">
        <v>0</v>
      </c>
      <c r="C40" s="216">
        <v>2524981.44</v>
      </c>
      <c r="D40" s="216">
        <v>1498442.01</v>
      </c>
      <c r="E40" s="216">
        <v>-95535.3</v>
      </c>
      <c r="F40">
        <v>1.72</v>
      </c>
      <c r="G40">
        <v>-4.22</v>
      </c>
      <c r="H40" s="357">
        <v>-0.11</v>
      </c>
      <c r="I40" s="357">
        <v>0</v>
      </c>
      <c r="J40" s="357">
        <v>-0.11</v>
      </c>
      <c r="K40" s="357">
        <v>-6.38</v>
      </c>
      <c r="L40" s="357">
        <v>-0.11</v>
      </c>
      <c r="N40" s="211" t="str">
        <f>IFERROR(VLOOKUP(A40,Reference!$B$3:$D$200,2,FALSE),"")</f>
        <v>LGPAEIU LE</v>
      </c>
      <c r="O40" s="211" t="str">
        <f>IFERROR(VLOOKUP(A40,Reference!$B$3:$D$200,3,FALSE),"")</f>
        <v>LI1151841718</v>
      </c>
    </row>
    <row r="41" spans="1:15">
      <c r="A41" s="284" t="s">
        <v>684</v>
      </c>
      <c r="B41">
        <v>0</v>
      </c>
      <c r="C41" s="216">
        <v>2077362.16</v>
      </c>
      <c r="D41" s="216">
        <v>1757786.62</v>
      </c>
      <c r="E41" s="216">
        <v>-102293.25</v>
      </c>
      <c r="F41">
        <v>2.02</v>
      </c>
      <c r="G41">
        <v>-4.6900000000000004</v>
      </c>
      <c r="H41" s="357">
        <v>-0.11</v>
      </c>
      <c r="I41" s="357">
        <v>-0.01</v>
      </c>
      <c r="J41" s="357">
        <v>-0.12</v>
      </c>
      <c r="K41" s="357">
        <v>-5.82</v>
      </c>
      <c r="L41" s="357">
        <v>-0.12</v>
      </c>
      <c r="N41" s="211" t="str">
        <f>IFERROR(VLOOKUP(A41,Reference!$B$3:$D$200,2,FALSE),"")</f>
        <v>LGPJEIJ LE</v>
      </c>
      <c r="O41" s="211" t="str">
        <f>IFERROR(VLOOKUP(A41,Reference!$B$3:$D$200,3,FALSE),"")</f>
        <v>LI1151841676</v>
      </c>
    </row>
    <row r="42" spans="1:15">
      <c r="A42" s="284" t="s">
        <v>685</v>
      </c>
      <c r="B42">
        <v>0</v>
      </c>
      <c r="C42" s="216">
        <v>4167148.8</v>
      </c>
      <c r="D42" s="216">
        <v>3495408.39</v>
      </c>
      <c r="E42" s="216">
        <v>-167157.6</v>
      </c>
      <c r="F42">
        <v>4.0199999999999996</v>
      </c>
      <c r="G42">
        <v>-3.86</v>
      </c>
      <c r="H42" s="357">
        <v>-0.19</v>
      </c>
      <c r="I42" s="357">
        <v>0</v>
      </c>
      <c r="J42" s="357">
        <v>-0.19</v>
      </c>
      <c r="K42" s="357">
        <v>-4.78</v>
      </c>
      <c r="L42" s="357">
        <v>-0.19</v>
      </c>
      <c r="N42" s="211" t="str">
        <f>IFERROR(VLOOKUP(A42,Reference!$B$3:$D$200,2,FALSE),"")</f>
        <v>LGPDYIU LE</v>
      </c>
      <c r="O42" s="211" t="str">
        <f>IFERROR(VLOOKUP(A42,Reference!$B$3:$D$200,3,FALSE),"")</f>
        <v>LI1151841684</v>
      </c>
    </row>
    <row r="43" spans="1:15">
      <c r="A43" s="289" t="s">
        <v>567</v>
      </c>
      <c r="B43" s="289">
        <v>0</v>
      </c>
      <c r="C43" s="358">
        <v>13932000.939999999</v>
      </c>
      <c r="D43" s="289">
        <v>0</v>
      </c>
      <c r="E43" s="289">
        <v>-814.58</v>
      </c>
      <c r="F43" s="289">
        <v>0</v>
      </c>
      <c r="G43" s="289">
        <v>-0.01</v>
      </c>
      <c r="H43" s="361">
        <v>0</v>
      </c>
      <c r="I43" s="361">
        <v>0</v>
      </c>
      <c r="J43" s="361">
        <v>0</v>
      </c>
      <c r="K43" s="361">
        <v>0</v>
      </c>
      <c r="L43" s="361">
        <v>0</v>
      </c>
      <c r="M43" s="290"/>
      <c r="N43" s="288"/>
      <c r="O43" s="288"/>
    </row>
    <row r="44" spans="1:15">
      <c r="A44" s="284" t="s">
        <v>686</v>
      </c>
      <c r="B44">
        <v>0</v>
      </c>
      <c r="C44" s="216">
        <v>6966999.3899999997</v>
      </c>
      <c r="D44">
        <v>0</v>
      </c>
      <c r="E44">
        <v>0</v>
      </c>
      <c r="F44">
        <v>0</v>
      </c>
      <c r="G44">
        <v>0</v>
      </c>
      <c r="H44" s="357">
        <v>0</v>
      </c>
      <c r="I44" s="357">
        <v>0</v>
      </c>
      <c r="J44" s="357">
        <v>0</v>
      </c>
      <c r="K44" s="357">
        <v>0</v>
      </c>
      <c r="L44" s="357">
        <v>0</v>
      </c>
      <c r="N44" s="211" t="str">
        <f>IFERROR(VLOOKUP(A44,Reference!$B$3:$D$200,2,FALSE),"")</f>
        <v>LGTMTAJ LE</v>
      </c>
      <c r="O44" s="211" t="str">
        <f>IFERROR(VLOOKUP(A44,Reference!$B$3:$D$200,3,FALSE),"")</f>
        <v>LI1256199475</v>
      </c>
    </row>
    <row r="45" spans="1:15">
      <c r="A45" s="284" t="s">
        <v>687</v>
      </c>
      <c r="B45">
        <v>0</v>
      </c>
      <c r="C45" s="216">
        <v>870000</v>
      </c>
      <c r="D45">
        <v>0</v>
      </c>
      <c r="E45">
        <v>0</v>
      </c>
      <c r="F45">
        <v>0</v>
      </c>
      <c r="G45">
        <v>0</v>
      </c>
      <c r="H45" s="357">
        <v>0</v>
      </c>
      <c r="I45" s="357">
        <v>0</v>
      </c>
      <c r="J45" s="357">
        <v>0</v>
      </c>
      <c r="K45" s="357">
        <v>0</v>
      </c>
      <c r="L45" s="357">
        <v>0</v>
      </c>
      <c r="N45" s="211" t="str">
        <f>IFERROR(VLOOKUP(A45,Reference!$B$3:$D$200,2,FALSE),"")</f>
        <v>LGTSTHU ID</v>
      </c>
      <c r="O45" s="211" t="str">
        <f>IFERROR(VLOOKUP(A45,Reference!$B$3:$D$200,3,FALSE),"")</f>
        <v>IE00095QPAO5</v>
      </c>
    </row>
    <row r="46" spans="1:15">
      <c r="A46" s="284" t="s">
        <v>688</v>
      </c>
      <c r="B46">
        <v>0</v>
      </c>
      <c r="C46" s="216">
        <v>1741000</v>
      </c>
      <c r="D46">
        <v>0</v>
      </c>
      <c r="E46">
        <v>-310.89</v>
      </c>
      <c r="F46">
        <v>0</v>
      </c>
      <c r="G46">
        <v>-0.02</v>
      </c>
      <c r="H46" s="357">
        <v>0</v>
      </c>
      <c r="I46" s="357">
        <v>0</v>
      </c>
      <c r="J46" s="357">
        <v>0</v>
      </c>
      <c r="K46" s="357">
        <v>0</v>
      </c>
      <c r="L46" s="357">
        <v>0</v>
      </c>
      <c r="N46" s="211" t="str">
        <f>IFERROR(VLOOKUP(A46,Reference!$B$3:$D$200,2,FALSE),"")</f>
        <v>BRMMSBU SS</v>
      </c>
      <c r="O46" s="211" t="str">
        <f>IFERROR(VLOOKUP(A46,Reference!$B$3:$D$200,3,FALSE),"")</f>
        <v>SE0022240040</v>
      </c>
    </row>
    <row r="47" spans="1:15">
      <c r="A47" s="284" t="s">
        <v>689</v>
      </c>
      <c r="B47">
        <v>0</v>
      </c>
      <c r="C47" s="216">
        <v>4354001.55</v>
      </c>
      <c r="D47">
        <v>0</v>
      </c>
      <c r="E47">
        <v>-503.69</v>
      </c>
      <c r="F47">
        <v>0</v>
      </c>
      <c r="G47">
        <v>-0.01</v>
      </c>
      <c r="H47" s="357">
        <v>0</v>
      </c>
      <c r="I47" s="357">
        <v>0</v>
      </c>
      <c r="J47" s="357">
        <v>0</v>
      </c>
      <c r="K47" s="357">
        <v>0</v>
      </c>
      <c r="L47" s="357">
        <v>0</v>
      </c>
      <c r="N47" s="211" t="str">
        <f>IFERROR(VLOOKUP(A47,Reference!$B$3:$D$200,2,FALSE),"")</f>
        <v>HSGHIUR GU</v>
      </c>
      <c r="O47" s="211" t="str">
        <f>IFERROR(VLOOKUP(A47,Reference!$B$3:$D$200,3,FALSE),"")</f>
        <v>GG00B9115D25</v>
      </c>
    </row>
    <row r="48" spans="1:15">
      <c r="A48" s="289" t="s">
        <v>513</v>
      </c>
      <c r="B48" s="289">
        <v>0</v>
      </c>
      <c r="C48" s="358">
        <v>14169124.25</v>
      </c>
      <c r="D48" s="358">
        <v>7226067.8799999999</v>
      </c>
      <c r="E48" s="289">
        <v>-584.03</v>
      </c>
      <c r="F48" s="289">
        <v>8.3000000000000007</v>
      </c>
      <c r="G48" s="289">
        <v>-0.01</v>
      </c>
      <c r="H48" s="361">
        <v>0</v>
      </c>
      <c r="I48" s="361">
        <v>0</v>
      </c>
      <c r="J48" s="361">
        <v>0</v>
      </c>
      <c r="K48" s="361">
        <v>-0.01</v>
      </c>
      <c r="L48" s="361">
        <v>0</v>
      </c>
      <c r="M48" s="290"/>
      <c r="N48" s="288"/>
      <c r="O48" s="288"/>
    </row>
    <row r="49" spans="1:15">
      <c r="A49" s="284" t="s">
        <v>690</v>
      </c>
      <c r="B49">
        <v>0</v>
      </c>
      <c r="C49" s="216">
        <v>8000000</v>
      </c>
      <c r="D49" s="216">
        <v>7226067.8799999999</v>
      </c>
      <c r="E49">
        <v>-289.44</v>
      </c>
      <c r="F49">
        <v>8.3000000000000007</v>
      </c>
      <c r="G49">
        <v>0</v>
      </c>
      <c r="H49" s="357">
        <v>0</v>
      </c>
      <c r="I49" s="357">
        <v>0</v>
      </c>
      <c r="J49" s="357">
        <v>0</v>
      </c>
      <c r="K49" s="357">
        <v>0</v>
      </c>
      <c r="L49" s="357">
        <v>0</v>
      </c>
      <c r="N49" s="211" t="str">
        <f>IFERROR(VLOOKUP(A49,Reference!$B$3:$D$200,2,FALSE),"")</f>
        <v>FRLPSKA LX</v>
      </c>
      <c r="O49" s="211" t="str">
        <f>IFERROR(VLOOKUP(A49,Reference!$B$3:$D$200,3,FALSE),"")</f>
        <v>LU2947921800</v>
      </c>
    </row>
    <row r="50" spans="1:15">
      <c r="A50" s="284" t="s">
        <v>691</v>
      </c>
      <c r="B50">
        <v>0</v>
      </c>
      <c r="C50" s="216">
        <v>6169124.25</v>
      </c>
      <c r="D50">
        <v>0</v>
      </c>
      <c r="E50">
        <v>-294.58999999999997</v>
      </c>
      <c r="F50">
        <v>0</v>
      </c>
      <c r="G50">
        <v>0</v>
      </c>
      <c r="H50" s="357">
        <v>0</v>
      </c>
      <c r="I50" s="357">
        <v>0</v>
      </c>
      <c r="J50" s="357">
        <v>0</v>
      </c>
      <c r="K50" s="357">
        <v>0</v>
      </c>
      <c r="L50" s="357">
        <v>0</v>
      </c>
      <c r="N50" s="211" t="str">
        <f>IFERROR(VLOOKUP(A50,Reference!$B$3:$D$200,2,FALSE),"")</f>
        <v>HLGPAFI LX</v>
      </c>
      <c r="O50" s="211" t="str">
        <f>IFERROR(VLOOKUP(A50,Reference!$B$3:$D$200,3,FALSE),"")</f>
        <v>LU2008199189</v>
      </c>
    </row>
    <row r="51" spans="1:15">
      <c r="A51" s="289" t="s">
        <v>514</v>
      </c>
      <c r="B51" s="289">
        <v>0</v>
      </c>
      <c r="C51" s="358">
        <v>1351986.21</v>
      </c>
      <c r="D51" s="358">
        <v>875133.99</v>
      </c>
      <c r="E51" s="358">
        <v>71822.84</v>
      </c>
      <c r="F51" s="289">
        <v>1.01</v>
      </c>
      <c r="G51" s="289">
        <v>7</v>
      </c>
      <c r="H51" s="361">
        <v>0</v>
      </c>
      <c r="I51" s="361">
        <v>0.08</v>
      </c>
      <c r="J51" s="361">
        <f>J52</f>
        <v>0.08</v>
      </c>
      <c r="K51" s="361">
        <v>8.2100000000000009</v>
      </c>
      <c r="L51" s="361">
        <v>0.08</v>
      </c>
      <c r="M51" s="290"/>
      <c r="N51" s="288"/>
      <c r="O51" s="288"/>
    </row>
    <row r="52" spans="1:15">
      <c r="A52" s="284" t="s">
        <v>692</v>
      </c>
      <c r="B52">
        <v>0</v>
      </c>
      <c r="C52" s="216">
        <v>1351986.21</v>
      </c>
      <c r="D52" s="216">
        <v>875133.99</v>
      </c>
      <c r="E52" s="216">
        <v>71822.84</v>
      </c>
      <c r="F52">
        <v>1.01</v>
      </c>
      <c r="G52">
        <v>7</v>
      </c>
      <c r="H52" s="357">
        <v>0</v>
      </c>
      <c r="I52" s="357">
        <v>0.08</v>
      </c>
      <c r="J52" s="357">
        <v>0.08</v>
      </c>
      <c r="K52" s="357">
        <v>8.2100000000000009</v>
      </c>
      <c r="L52" s="357">
        <v>0.08</v>
      </c>
      <c r="N52" s="211" t="str">
        <f>IFERROR(VLOOKUP(A52,Reference!$B$3:$D$200,2,FALSE),"")</f>
        <v>XAU</v>
      </c>
      <c r="O52" s="211" t="str">
        <f>IFERROR(VLOOKUP(A52,Reference!$B$3:$D$200,3,FALSE),"")</f>
        <v>XAU</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29CE0B-0ABA-474F-A1F5-3765D8E58E2D}">
  <sheetPr>
    <tabColor theme="2" tint="-0.249977111117893"/>
  </sheetPr>
  <dimension ref="A1:X69"/>
  <sheetViews>
    <sheetView zoomScale="85" zoomScaleNormal="85" workbookViewId="0">
      <selection activeCell="K19" sqref="K19"/>
    </sheetView>
  </sheetViews>
  <sheetFormatPr defaultRowHeight="15"/>
  <cols>
    <col min="1" max="1" width="71.140625" bestFit="1" customWidth="1"/>
    <col min="2" max="2" width="2.5703125" bestFit="1" customWidth="1"/>
    <col min="3" max="3" width="5.7109375" bestFit="1" customWidth="1"/>
    <col min="4" max="4" width="14.28515625" bestFit="1" customWidth="1"/>
    <col min="5" max="5" width="12.42578125" bestFit="1" customWidth="1"/>
    <col min="6" max="6" width="15.42578125" bestFit="1" customWidth="1"/>
    <col min="7" max="7" width="13.140625" bestFit="1" customWidth="1"/>
    <col min="8" max="8" width="14.5703125" bestFit="1" customWidth="1"/>
    <col min="9" max="9" width="19.28515625" bestFit="1" customWidth="1"/>
    <col min="10" max="10" width="7.28515625" bestFit="1" customWidth="1"/>
    <col min="11" max="11" width="17.7109375" bestFit="1" customWidth="1"/>
    <col min="12" max="12" width="8.5703125" bestFit="1" customWidth="1"/>
    <col min="13" max="13" width="9.5703125" bestFit="1" customWidth="1"/>
    <col min="14" max="14" width="5.7109375" bestFit="1" customWidth="1"/>
    <col min="15" max="15" width="9.7109375" bestFit="1" customWidth="1"/>
    <col min="16" max="16" width="9.140625" bestFit="1" customWidth="1"/>
    <col min="17" max="17" width="14" bestFit="1" customWidth="1"/>
    <col min="18" max="19" width="17.28515625" style="211" bestFit="1" customWidth="1"/>
    <col min="20" max="20" width="11.42578125" bestFit="1" customWidth="1"/>
    <col min="21" max="21" width="15.85546875" bestFit="1" customWidth="1"/>
    <col min="22" max="22" width="18.140625" bestFit="1" customWidth="1"/>
    <col min="23" max="23" width="18.85546875" bestFit="1" customWidth="1"/>
    <col min="24" max="24" width="21.42578125" bestFit="1" customWidth="1"/>
  </cols>
  <sheetData>
    <row r="1" spans="1:24">
      <c r="B1" t="s">
        <v>515</v>
      </c>
      <c r="C1" t="s">
        <v>516</v>
      </c>
      <c r="D1" t="s">
        <v>517</v>
      </c>
      <c r="E1" t="s">
        <v>518</v>
      </c>
      <c r="F1" t="s">
        <v>519</v>
      </c>
      <c r="G1" t="s">
        <v>520</v>
      </c>
      <c r="H1" t="s">
        <v>521</v>
      </c>
      <c r="I1" t="s">
        <v>522</v>
      </c>
      <c r="J1" t="s">
        <v>523</v>
      </c>
      <c r="K1" t="s">
        <v>524</v>
      </c>
      <c r="L1" t="s">
        <v>525</v>
      </c>
      <c r="M1" t="s">
        <v>526</v>
      </c>
      <c r="N1" t="s">
        <v>527</v>
      </c>
      <c r="O1" t="s">
        <v>528</v>
      </c>
      <c r="P1" t="s">
        <v>529</v>
      </c>
      <c r="Q1" t="s">
        <v>1182</v>
      </c>
      <c r="R1" s="211" t="s">
        <v>530</v>
      </c>
      <c r="S1" s="211" t="s">
        <v>531</v>
      </c>
      <c r="T1" t="s">
        <v>532</v>
      </c>
      <c r="U1" t="s">
        <v>533</v>
      </c>
      <c r="V1" t="s">
        <v>534</v>
      </c>
      <c r="W1" t="s">
        <v>535</v>
      </c>
      <c r="X1" t="s">
        <v>536</v>
      </c>
    </row>
    <row r="2" spans="1:24">
      <c r="A2" t="s">
        <v>537</v>
      </c>
    </row>
    <row r="3" spans="1:24">
      <c r="A3" t="s">
        <v>1183</v>
      </c>
    </row>
    <row r="4" spans="1:24">
      <c r="A4">
        <v>75904</v>
      </c>
      <c r="I4" s="216">
        <v>106484379.59999999</v>
      </c>
      <c r="K4">
        <v>100</v>
      </c>
    </row>
    <row r="5" spans="1:24">
      <c r="A5" t="s">
        <v>538</v>
      </c>
      <c r="I5" s="216">
        <v>106484379.59999999</v>
      </c>
      <c r="K5">
        <v>100</v>
      </c>
    </row>
    <row r="6" spans="1:24" s="208" customFormat="1">
      <c r="A6" t="s">
        <v>16</v>
      </c>
      <c r="B6"/>
      <c r="C6"/>
      <c r="D6"/>
      <c r="E6"/>
      <c r="F6"/>
      <c r="G6"/>
      <c r="H6"/>
      <c r="I6" s="216">
        <v>2703143.2</v>
      </c>
      <c r="J6"/>
      <c r="K6">
        <v>2.54</v>
      </c>
      <c r="L6"/>
      <c r="M6"/>
      <c r="N6"/>
      <c r="O6"/>
      <c r="P6"/>
      <c r="Q6"/>
      <c r="R6" s="211" t="s">
        <v>16</v>
      </c>
      <c r="S6" s="211" t="s">
        <v>16</v>
      </c>
      <c r="T6"/>
      <c r="U6"/>
      <c r="V6"/>
      <c r="W6"/>
      <c r="X6"/>
    </row>
    <row r="7" spans="1:24">
      <c r="A7" t="s">
        <v>539</v>
      </c>
      <c r="C7" t="s">
        <v>17</v>
      </c>
      <c r="D7" s="216">
        <v>383400.44</v>
      </c>
      <c r="F7">
        <v>1</v>
      </c>
      <c r="H7" s="216">
        <v>383400.62</v>
      </c>
      <c r="I7" s="216">
        <v>432610.09</v>
      </c>
      <c r="K7">
        <v>0.41</v>
      </c>
      <c r="P7">
        <v>1.6</v>
      </c>
      <c r="U7">
        <v>1.12835</v>
      </c>
      <c r="X7" t="s">
        <v>540</v>
      </c>
    </row>
    <row r="8" spans="1:24">
      <c r="A8" t="s">
        <v>610</v>
      </c>
      <c r="C8" t="s">
        <v>15</v>
      </c>
      <c r="D8" s="216">
        <v>-4537277.33</v>
      </c>
      <c r="F8">
        <v>1</v>
      </c>
      <c r="H8" s="216">
        <v>-4530562.04</v>
      </c>
      <c r="I8" s="216">
        <v>-4530562.04</v>
      </c>
      <c r="K8">
        <v>-4.25</v>
      </c>
      <c r="P8">
        <v>3.83</v>
      </c>
      <c r="X8" t="s">
        <v>540</v>
      </c>
    </row>
    <row r="9" spans="1:24">
      <c r="A9" t="s">
        <v>1184</v>
      </c>
      <c r="C9" t="s">
        <v>15</v>
      </c>
      <c r="D9" s="216">
        <v>6758605.8899999997</v>
      </c>
      <c r="F9">
        <v>1</v>
      </c>
      <c r="H9" s="216">
        <v>6801095.1500000004</v>
      </c>
      <c r="I9" s="216">
        <v>6801095.1500000004</v>
      </c>
      <c r="K9">
        <v>6.39</v>
      </c>
      <c r="M9" s="268">
        <v>45819</v>
      </c>
      <c r="P9">
        <v>3.25</v>
      </c>
      <c r="X9" t="s">
        <v>540</v>
      </c>
    </row>
    <row r="10" spans="1:24">
      <c r="A10" t="s">
        <v>541</v>
      </c>
      <c r="C10" t="s">
        <v>18</v>
      </c>
      <c r="D10">
        <v>0</v>
      </c>
      <c r="F10">
        <v>1</v>
      </c>
      <c r="H10">
        <v>0</v>
      </c>
      <c r="I10">
        <v>0</v>
      </c>
      <c r="K10">
        <v>0</v>
      </c>
      <c r="P10">
        <v>0</v>
      </c>
      <c r="U10">
        <v>144.94499999999999</v>
      </c>
      <c r="X10" t="s">
        <v>540</v>
      </c>
    </row>
    <row r="13" spans="1:24" s="208" customFormat="1">
      <c r="A13" s="824" t="s">
        <v>20</v>
      </c>
      <c r="B13" s="824"/>
      <c r="C13" s="824"/>
      <c r="D13" s="824"/>
      <c r="E13" s="824"/>
      <c r="F13" s="824"/>
      <c r="G13" s="824"/>
      <c r="H13" s="824"/>
      <c r="I13" s="825">
        <v>36917849.57</v>
      </c>
      <c r="J13" s="824"/>
      <c r="K13" s="824">
        <v>34.67</v>
      </c>
      <c r="L13" s="824"/>
      <c r="M13" s="824"/>
      <c r="N13" s="824"/>
      <c r="O13" s="824"/>
      <c r="P13" s="824"/>
      <c r="Q13" s="824"/>
      <c r="R13" s="826"/>
      <c r="S13" s="826"/>
      <c r="T13" s="824"/>
      <c r="U13" s="824"/>
      <c r="V13" s="824"/>
      <c r="W13" s="824"/>
      <c r="X13" s="824"/>
    </row>
    <row r="14" spans="1:24" s="208" customFormat="1">
      <c r="A14" s="822" t="s">
        <v>542</v>
      </c>
      <c r="B14" s="822"/>
      <c r="C14" s="822"/>
      <c r="D14" s="822"/>
      <c r="E14" s="822"/>
      <c r="F14" s="822"/>
      <c r="G14" s="822"/>
      <c r="H14" s="822"/>
      <c r="I14" s="823">
        <v>6407564.1900000004</v>
      </c>
      <c r="J14" s="822"/>
      <c r="K14" s="822">
        <v>6.02</v>
      </c>
      <c r="L14" s="822"/>
      <c r="M14" s="822"/>
      <c r="N14" s="822"/>
      <c r="O14" s="822"/>
      <c r="P14" s="822"/>
      <c r="Q14" s="822"/>
      <c r="R14" s="821"/>
      <c r="S14" s="821"/>
      <c r="T14" s="822"/>
      <c r="U14" s="822"/>
      <c r="V14" s="822"/>
      <c r="W14" s="822"/>
      <c r="X14" s="822"/>
    </row>
    <row r="15" spans="1:24" s="208" customFormat="1">
      <c r="A15" t="s">
        <v>1162</v>
      </c>
      <c r="B15"/>
      <c r="C15" t="s">
        <v>15</v>
      </c>
      <c r="D15" s="216">
        <v>20722.22</v>
      </c>
      <c r="E15">
        <v>125173368</v>
      </c>
      <c r="F15">
        <v>99.168899999999994</v>
      </c>
      <c r="G15">
        <v>99.817899999999995</v>
      </c>
      <c r="H15" s="216">
        <v>2068448.68</v>
      </c>
      <c r="I15" s="216">
        <v>2068448.68</v>
      </c>
      <c r="J15">
        <v>0.65</v>
      </c>
      <c r="K15">
        <v>1.94</v>
      </c>
      <c r="L15" t="s">
        <v>544</v>
      </c>
      <c r="M15"/>
      <c r="N15"/>
      <c r="O15"/>
      <c r="P15"/>
      <c r="Q15"/>
      <c r="R15" s="211" t="s">
        <v>590</v>
      </c>
      <c r="S15" s="211" t="s">
        <v>441</v>
      </c>
      <c r="T15"/>
      <c r="U15"/>
      <c r="V15" s="268">
        <v>45777</v>
      </c>
      <c r="W15"/>
      <c r="X15" t="s">
        <v>545</v>
      </c>
    </row>
    <row r="16" spans="1:24">
      <c r="A16" t="s">
        <v>839</v>
      </c>
      <c r="C16" t="s">
        <v>15</v>
      </c>
      <c r="D16" s="216">
        <v>21664</v>
      </c>
      <c r="E16">
        <v>2585461</v>
      </c>
      <c r="F16">
        <v>128.13032999999999</v>
      </c>
      <c r="G16">
        <v>128.04</v>
      </c>
      <c r="H16" s="216">
        <v>2773858.56</v>
      </c>
      <c r="I16" s="216">
        <v>2773858.56</v>
      </c>
      <c r="J16">
        <v>-7.0000000000000007E-2</v>
      </c>
      <c r="K16">
        <v>2.6</v>
      </c>
      <c r="L16" t="s">
        <v>544</v>
      </c>
      <c r="R16" s="211" t="s">
        <v>829</v>
      </c>
      <c r="S16" s="211" t="s">
        <v>27</v>
      </c>
      <c r="V16" s="268">
        <v>45785</v>
      </c>
      <c r="X16" t="s">
        <v>545</v>
      </c>
    </row>
    <row r="17" spans="1:24">
      <c r="A17" t="s">
        <v>543</v>
      </c>
      <c r="C17" t="s">
        <v>15</v>
      </c>
      <c r="D17" s="216">
        <v>16165</v>
      </c>
      <c r="E17">
        <v>115184153</v>
      </c>
      <c r="F17">
        <v>97.450140000000005</v>
      </c>
      <c r="G17">
        <v>96.83</v>
      </c>
      <c r="H17" s="216">
        <v>1565256.95</v>
      </c>
      <c r="I17" s="216">
        <v>1565256.95</v>
      </c>
      <c r="J17">
        <v>-0.64</v>
      </c>
      <c r="K17">
        <v>1.47</v>
      </c>
      <c r="L17" t="s">
        <v>544</v>
      </c>
      <c r="R17" s="211" t="s">
        <v>496</v>
      </c>
      <c r="S17" s="211" t="s">
        <v>23</v>
      </c>
      <c r="V17" s="268">
        <v>45785</v>
      </c>
      <c r="X17" t="s">
        <v>545</v>
      </c>
    </row>
    <row r="18" spans="1:24" s="208" customFormat="1">
      <c r="A18" s="822" t="s">
        <v>547</v>
      </c>
      <c r="B18" s="822"/>
      <c r="C18" s="822"/>
      <c r="D18" s="822"/>
      <c r="E18" s="822"/>
      <c r="F18" s="822"/>
      <c r="G18" s="822"/>
      <c r="H18" s="822"/>
      <c r="I18" s="823">
        <v>3154738.01</v>
      </c>
      <c r="J18" s="822"/>
      <c r="K18" s="822">
        <v>2.96</v>
      </c>
      <c r="L18" s="822"/>
      <c r="M18" s="822"/>
      <c r="N18" s="822"/>
      <c r="O18" s="822"/>
      <c r="P18" s="822"/>
      <c r="Q18" s="822"/>
      <c r="R18" s="821"/>
      <c r="S18" s="821"/>
      <c r="T18" s="822"/>
      <c r="U18" s="822"/>
      <c r="V18" s="822"/>
      <c r="W18" s="822"/>
      <c r="X18" s="822"/>
    </row>
    <row r="19" spans="1:24">
      <c r="A19" t="s">
        <v>591</v>
      </c>
      <c r="C19" t="s">
        <v>15</v>
      </c>
      <c r="D19" s="216">
        <v>3125979</v>
      </c>
      <c r="E19">
        <v>124938054</v>
      </c>
      <c r="F19">
        <v>1.01196</v>
      </c>
      <c r="G19">
        <v>1.0092000000000001</v>
      </c>
      <c r="H19" s="216">
        <v>3154738.01</v>
      </c>
      <c r="I19" s="216">
        <v>3154738.01</v>
      </c>
      <c r="J19">
        <v>-0.08</v>
      </c>
      <c r="K19">
        <v>2.96</v>
      </c>
      <c r="L19" t="s">
        <v>544</v>
      </c>
      <c r="R19" s="211" t="s">
        <v>495</v>
      </c>
      <c r="S19" s="211" t="s">
        <v>29</v>
      </c>
      <c r="V19" s="268">
        <v>45785</v>
      </c>
      <c r="X19" t="s">
        <v>545</v>
      </c>
    </row>
    <row r="20" spans="1:24" s="208" customFormat="1">
      <c r="A20" s="822" t="s">
        <v>549</v>
      </c>
      <c r="B20" s="822"/>
      <c r="C20" s="822"/>
      <c r="D20" s="822"/>
      <c r="E20" s="822"/>
      <c r="F20" s="822"/>
      <c r="G20" s="822"/>
      <c r="H20" s="822"/>
      <c r="I20" s="823">
        <v>9388657.4900000002</v>
      </c>
      <c r="J20" s="822"/>
      <c r="K20" s="822">
        <v>8.82</v>
      </c>
      <c r="L20" s="822"/>
      <c r="M20" s="822"/>
      <c r="N20" s="822"/>
      <c r="O20" s="822"/>
      <c r="P20" s="822"/>
      <c r="Q20" s="822"/>
      <c r="R20" s="821"/>
      <c r="S20" s="821"/>
      <c r="T20" s="822"/>
      <c r="U20" s="822"/>
      <c r="V20" s="822"/>
      <c r="W20" s="822"/>
      <c r="X20" s="822"/>
    </row>
    <row r="21" spans="1:24">
      <c r="A21" t="s">
        <v>1185</v>
      </c>
      <c r="C21" t="s">
        <v>15</v>
      </c>
      <c r="D21" s="216">
        <v>50162</v>
      </c>
      <c r="E21">
        <v>135577173</v>
      </c>
      <c r="F21">
        <v>103.10557</v>
      </c>
      <c r="G21">
        <v>101.039</v>
      </c>
      <c r="H21" s="216">
        <v>5068318.32</v>
      </c>
      <c r="I21" s="216">
        <v>5068318.32</v>
      </c>
      <c r="J21">
        <v>-2.0099999999999998</v>
      </c>
      <c r="K21">
        <v>4.76</v>
      </c>
      <c r="L21" t="s">
        <v>544</v>
      </c>
      <c r="R21" s="211" t="s">
        <v>498</v>
      </c>
      <c r="S21" s="211" t="s">
        <v>426</v>
      </c>
      <c r="V21" s="268">
        <v>45785</v>
      </c>
      <c r="X21" t="s">
        <v>545</v>
      </c>
    </row>
    <row r="22" spans="1:24" s="208" customFormat="1">
      <c r="A22" t="s">
        <v>551</v>
      </c>
      <c r="B22"/>
      <c r="C22" t="s">
        <v>15</v>
      </c>
      <c r="D22" s="216">
        <v>11621</v>
      </c>
      <c r="E22">
        <v>3251005</v>
      </c>
      <c r="F22">
        <v>374.32</v>
      </c>
      <c r="G22">
        <v>371.77</v>
      </c>
      <c r="H22" s="216">
        <v>4320339.17</v>
      </c>
      <c r="I22" s="216">
        <v>4320339.17</v>
      </c>
      <c r="J22">
        <v>-0.68</v>
      </c>
      <c r="K22">
        <v>4.0599999999999996</v>
      </c>
      <c r="L22" t="s">
        <v>544</v>
      </c>
      <c r="M22"/>
      <c r="N22"/>
      <c r="O22"/>
      <c r="P22"/>
      <c r="Q22"/>
      <c r="R22" s="211" t="s">
        <v>1034</v>
      </c>
      <c r="S22" s="211" t="s">
        <v>86</v>
      </c>
      <c r="T22"/>
      <c r="U22"/>
      <c r="V22" s="268">
        <v>45785</v>
      </c>
      <c r="W22"/>
      <c r="X22" t="s">
        <v>545</v>
      </c>
    </row>
    <row r="23" spans="1:24" s="208" customFormat="1">
      <c r="A23" s="822" t="s">
        <v>552</v>
      </c>
      <c r="B23" s="822"/>
      <c r="C23" s="822"/>
      <c r="D23" s="822"/>
      <c r="E23" s="822"/>
      <c r="F23" s="822"/>
      <c r="G23" s="822"/>
      <c r="H23" s="822"/>
      <c r="I23" s="823">
        <v>4360033.34</v>
      </c>
      <c r="J23" s="822"/>
      <c r="K23" s="822">
        <v>4.09</v>
      </c>
      <c r="L23" s="822"/>
      <c r="M23" s="822"/>
      <c r="N23" s="822"/>
      <c r="O23" s="822"/>
      <c r="P23" s="822"/>
      <c r="Q23" s="822"/>
      <c r="R23" s="821"/>
      <c r="S23" s="821"/>
      <c r="T23" s="822"/>
      <c r="U23" s="822"/>
      <c r="V23" s="822"/>
      <c r="W23" s="822"/>
      <c r="X23" s="822"/>
    </row>
    <row r="24" spans="1:24" s="208" customFormat="1">
      <c r="A24" t="s">
        <v>553</v>
      </c>
      <c r="B24"/>
      <c r="C24" t="s">
        <v>15</v>
      </c>
      <c r="D24" s="216">
        <v>356754</v>
      </c>
      <c r="E24">
        <v>48986305</v>
      </c>
      <c r="F24">
        <v>12.1716</v>
      </c>
      <c r="G24">
        <v>12.221399999999999</v>
      </c>
      <c r="H24" s="216">
        <v>4360033.34</v>
      </c>
      <c r="I24" s="216">
        <v>4360033.34</v>
      </c>
      <c r="J24">
        <v>0.42</v>
      </c>
      <c r="K24">
        <v>4.09</v>
      </c>
      <c r="L24" t="s">
        <v>544</v>
      </c>
      <c r="M24"/>
      <c r="N24"/>
      <c r="O24"/>
      <c r="P24"/>
      <c r="Q24"/>
      <c r="R24" s="211" t="s">
        <v>499</v>
      </c>
      <c r="S24" s="211" t="s">
        <v>6</v>
      </c>
      <c r="T24"/>
      <c r="U24"/>
      <c r="V24" s="268">
        <v>45785</v>
      </c>
      <c r="W24"/>
      <c r="X24" t="s">
        <v>545</v>
      </c>
    </row>
    <row r="25" spans="1:24" s="208" customFormat="1">
      <c r="A25" s="822" t="s">
        <v>554</v>
      </c>
      <c r="B25" s="822"/>
      <c r="C25" s="822"/>
      <c r="D25" s="822"/>
      <c r="E25" s="822"/>
      <c r="F25" s="822"/>
      <c r="G25" s="822"/>
      <c r="H25" s="822"/>
      <c r="I25" s="823">
        <v>5317341.37</v>
      </c>
      <c r="J25" s="822"/>
      <c r="K25" s="822">
        <v>4.99</v>
      </c>
      <c r="L25" s="822"/>
      <c r="M25" s="822"/>
      <c r="N25" s="822"/>
      <c r="O25" s="822"/>
      <c r="P25" s="822"/>
      <c r="Q25" s="822"/>
      <c r="R25" s="821"/>
      <c r="S25" s="821"/>
      <c r="T25" s="822"/>
      <c r="U25" s="822"/>
      <c r="V25" s="822"/>
      <c r="W25" s="822"/>
      <c r="X25" s="822"/>
    </row>
    <row r="26" spans="1:24" s="208" customFormat="1">
      <c r="A26" t="s">
        <v>555</v>
      </c>
      <c r="B26"/>
      <c r="C26" t="s">
        <v>15</v>
      </c>
      <c r="D26" s="216">
        <v>1047133</v>
      </c>
      <c r="E26">
        <v>37071039</v>
      </c>
      <c r="F26">
        <v>5.0662700000000003</v>
      </c>
      <c r="G26">
        <v>5.0780000000000003</v>
      </c>
      <c r="H26" s="216">
        <v>5317341.37</v>
      </c>
      <c r="I26" s="216">
        <v>5317341.37</v>
      </c>
      <c r="J26">
        <v>0.16</v>
      </c>
      <c r="K26">
        <v>4.99</v>
      </c>
      <c r="L26" t="s">
        <v>544</v>
      </c>
      <c r="M26"/>
      <c r="N26"/>
      <c r="O26"/>
      <c r="P26"/>
      <c r="Q26"/>
      <c r="R26" s="211" t="s">
        <v>497</v>
      </c>
      <c r="S26" s="211" t="s">
        <v>142</v>
      </c>
      <c r="T26"/>
      <c r="U26"/>
      <c r="V26" s="268">
        <v>45785</v>
      </c>
      <c r="W26"/>
      <c r="X26" t="s">
        <v>545</v>
      </c>
    </row>
    <row r="27" spans="1:24" s="208" customFormat="1">
      <c r="A27" s="822" t="s">
        <v>578</v>
      </c>
      <c r="B27" s="822"/>
      <c r="C27" s="822"/>
      <c r="D27" s="822"/>
      <c r="E27" s="822"/>
      <c r="F27" s="822"/>
      <c r="G27" s="822"/>
      <c r="H27" s="822"/>
      <c r="I27" s="823">
        <v>2063163.06</v>
      </c>
      <c r="J27" s="822"/>
      <c r="K27" s="822">
        <v>1.94</v>
      </c>
      <c r="L27" s="822"/>
      <c r="M27" s="822"/>
      <c r="N27" s="822"/>
      <c r="O27" s="822"/>
      <c r="P27" s="822"/>
      <c r="Q27" s="822"/>
      <c r="R27" s="821"/>
      <c r="S27" s="821"/>
      <c r="T27" s="822"/>
      <c r="U27" s="822"/>
      <c r="V27" s="822"/>
      <c r="W27" s="822"/>
      <c r="X27" s="822"/>
    </row>
    <row r="28" spans="1:24" s="208" customFormat="1">
      <c r="A28" t="s">
        <v>1163</v>
      </c>
      <c r="B28"/>
      <c r="C28" t="s">
        <v>15</v>
      </c>
      <c r="D28" s="216">
        <v>20429.400000000001</v>
      </c>
      <c r="E28">
        <v>136020090</v>
      </c>
      <c r="F28">
        <v>100.59045</v>
      </c>
      <c r="G28">
        <v>100.98990000000001</v>
      </c>
      <c r="H28" s="216">
        <v>2063163.06</v>
      </c>
      <c r="I28" s="216">
        <v>2063163.06</v>
      </c>
      <c r="J28">
        <v>0.4</v>
      </c>
      <c r="K28">
        <v>1.94</v>
      </c>
      <c r="L28" t="s">
        <v>544</v>
      </c>
      <c r="M28"/>
      <c r="N28"/>
      <c r="O28"/>
      <c r="P28"/>
      <c r="Q28"/>
      <c r="R28" s="211" t="s">
        <v>442</v>
      </c>
      <c r="S28" s="211" t="s">
        <v>439</v>
      </c>
      <c r="T28"/>
      <c r="U28"/>
      <c r="V28" s="268">
        <v>45777</v>
      </c>
      <c r="W28"/>
      <c r="X28" t="s">
        <v>545</v>
      </c>
    </row>
    <row r="29" spans="1:24" s="208" customFormat="1">
      <c r="A29" s="822" t="s">
        <v>592</v>
      </c>
      <c r="B29" s="822"/>
      <c r="C29" s="822"/>
      <c r="D29" s="822"/>
      <c r="E29" s="822"/>
      <c r="F29" s="822"/>
      <c r="G29" s="822"/>
      <c r="H29" s="822"/>
      <c r="I29" s="823">
        <v>6226352.1100000003</v>
      </c>
      <c r="J29" s="822"/>
      <c r="K29" s="822">
        <v>5.85</v>
      </c>
      <c r="L29" s="822"/>
      <c r="M29" s="822"/>
      <c r="N29" s="822"/>
      <c r="O29" s="822"/>
      <c r="P29" s="822"/>
      <c r="Q29" s="822"/>
      <c r="R29" s="821"/>
      <c r="S29" s="821"/>
      <c r="T29" s="822"/>
      <c r="U29" s="822"/>
      <c r="V29" s="822"/>
      <c r="W29" s="822"/>
      <c r="X29" s="822"/>
    </row>
    <row r="30" spans="1:24">
      <c r="A30" t="s">
        <v>1164</v>
      </c>
      <c r="C30" t="s">
        <v>15</v>
      </c>
      <c r="D30" s="216">
        <v>6139.98</v>
      </c>
      <c r="E30">
        <v>142664191</v>
      </c>
      <c r="F30" s="216">
        <v>1000</v>
      </c>
      <c r="G30" s="216">
        <v>1014.067</v>
      </c>
      <c r="H30" s="216">
        <v>6226352.1100000003</v>
      </c>
      <c r="I30" s="216">
        <v>6226352.1100000003</v>
      </c>
      <c r="J30">
        <v>1.41</v>
      </c>
      <c r="K30">
        <v>5.85</v>
      </c>
      <c r="L30" t="s">
        <v>544</v>
      </c>
      <c r="R30" s="211" t="s">
        <v>1052</v>
      </c>
      <c r="S30" s="211" t="s">
        <v>593</v>
      </c>
      <c r="V30" s="268">
        <v>45777</v>
      </c>
      <c r="X30" t="s">
        <v>545</v>
      </c>
    </row>
    <row r="31" spans="1:24" s="208" customFormat="1">
      <c r="A31"/>
      <c r="B31"/>
      <c r="C31"/>
      <c r="D31"/>
      <c r="E31"/>
      <c r="F31"/>
      <c r="G31"/>
      <c r="H31"/>
      <c r="I31"/>
      <c r="J31"/>
      <c r="K31"/>
      <c r="L31"/>
      <c r="M31"/>
      <c r="N31"/>
      <c r="O31"/>
      <c r="P31"/>
      <c r="Q31"/>
      <c r="R31" s="211"/>
      <c r="S31" s="211"/>
      <c r="T31"/>
      <c r="U31"/>
      <c r="V31"/>
      <c r="W31"/>
      <c r="X31"/>
    </row>
    <row r="33" spans="1:24" s="208" customFormat="1">
      <c r="A33" s="824" t="s">
        <v>512</v>
      </c>
      <c r="B33" s="824"/>
      <c r="C33" s="824"/>
      <c r="D33" s="824"/>
      <c r="E33" s="824"/>
      <c r="F33" s="824"/>
      <c r="G33" s="824"/>
      <c r="H33" s="824"/>
      <c r="I33" s="825">
        <v>27703881.899999999</v>
      </c>
      <c r="J33" s="824"/>
      <c r="K33" s="824">
        <v>26.02</v>
      </c>
      <c r="L33" s="824"/>
      <c r="M33" s="824"/>
      <c r="N33" s="824"/>
      <c r="O33" s="824"/>
      <c r="P33" s="824"/>
      <c r="Q33" s="824"/>
      <c r="R33" s="826"/>
      <c r="S33" s="826"/>
      <c r="T33" s="824"/>
      <c r="U33" s="824"/>
      <c r="V33" s="824"/>
      <c r="W33" s="824"/>
      <c r="X33" s="824"/>
    </row>
    <row r="34" spans="1:24" s="208" customFormat="1">
      <c r="A34" s="822" t="s">
        <v>556</v>
      </c>
      <c r="B34" s="822"/>
      <c r="C34" s="822"/>
      <c r="D34" s="822"/>
      <c r="E34" s="822"/>
      <c r="F34" s="822"/>
      <c r="G34" s="822"/>
      <c r="H34" s="822"/>
      <c r="I34" s="823">
        <v>3036383.42</v>
      </c>
      <c r="J34" s="822"/>
      <c r="K34" s="822">
        <v>2.85</v>
      </c>
      <c r="L34" s="822"/>
      <c r="M34" s="822"/>
      <c r="N34" s="822"/>
      <c r="O34" s="822"/>
      <c r="P34" s="822"/>
      <c r="Q34" s="822"/>
      <c r="R34" s="821"/>
      <c r="S34" s="821"/>
      <c r="T34" s="822"/>
      <c r="U34" s="822"/>
      <c r="V34" s="822"/>
      <c r="W34" s="822"/>
      <c r="X34" s="822"/>
    </row>
    <row r="35" spans="1:24">
      <c r="A35" t="s">
        <v>557</v>
      </c>
      <c r="C35" t="s">
        <v>17</v>
      </c>
      <c r="D35" s="216">
        <v>49485</v>
      </c>
      <c r="E35">
        <v>1065278</v>
      </c>
      <c r="F35">
        <v>55.424419999999998</v>
      </c>
      <c r="G35">
        <v>54.38</v>
      </c>
      <c r="H35" s="216">
        <v>2690994.3</v>
      </c>
      <c r="I35" s="216">
        <v>3036383.42</v>
      </c>
      <c r="J35">
        <v>-1.88</v>
      </c>
      <c r="K35">
        <v>2.85</v>
      </c>
      <c r="R35" s="211" t="s">
        <v>501</v>
      </c>
      <c r="S35" s="211" t="s">
        <v>558</v>
      </c>
      <c r="U35">
        <v>1.12835</v>
      </c>
      <c r="V35" s="268">
        <v>45785</v>
      </c>
      <c r="X35" t="s">
        <v>545</v>
      </c>
    </row>
    <row r="36" spans="1:24" s="208" customFormat="1">
      <c r="A36" s="822" t="s">
        <v>559</v>
      </c>
      <c r="B36" s="822"/>
      <c r="C36" s="822"/>
      <c r="D36" s="822"/>
      <c r="E36" s="822"/>
      <c r="F36" s="822"/>
      <c r="G36" s="822"/>
      <c r="H36" s="822"/>
      <c r="I36" s="823">
        <v>1191334.9099999999</v>
      </c>
      <c r="J36" s="822"/>
      <c r="K36" s="822">
        <v>1.1200000000000001</v>
      </c>
      <c r="L36" s="822"/>
      <c r="M36" s="822"/>
      <c r="N36" s="822"/>
      <c r="O36" s="822"/>
      <c r="P36" s="822"/>
      <c r="Q36" s="822"/>
      <c r="R36" s="821"/>
      <c r="S36" s="821"/>
      <c r="T36" s="822"/>
      <c r="U36" s="822"/>
      <c r="V36" s="822"/>
      <c r="W36" s="822"/>
      <c r="X36" s="822"/>
    </row>
    <row r="37" spans="1:24" s="208" customFormat="1">
      <c r="A37" t="s">
        <v>560</v>
      </c>
      <c r="B37"/>
      <c r="C37" t="s">
        <v>17</v>
      </c>
      <c r="D37" s="216">
        <v>2189</v>
      </c>
      <c r="E37">
        <v>2192579</v>
      </c>
      <c r="F37">
        <v>502.97</v>
      </c>
      <c r="G37">
        <v>482.33</v>
      </c>
      <c r="H37" s="216">
        <v>1055820.3700000001</v>
      </c>
      <c r="I37" s="216">
        <v>1191334.9099999999</v>
      </c>
      <c r="J37">
        <v>-4.0999999999999996</v>
      </c>
      <c r="K37">
        <v>1.1200000000000001</v>
      </c>
      <c r="L37"/>
      <c r="M37"/>
      <c r="N37"/>
      <c r="O37"/>
      <c r="P37"/>
      <c r="Q37"/>
      <c r="R37" s="211" t="s">
        <v>502</v>
      </c>
      <c r="S37" s="211" t="s">
        <v>200</v>
      </c>
      <c r="T37"/>
      <c r="U37">
        <v>1.12835</v>
      </c>
      <c r="V37" s="268">
        <v>45785</v>
      </c>
      <c r="W37"/>
      <c r="X37" t="s">
        <v>545</v>
      </c>
    </row>
    <row r="38" spans="1:24" s="208" customFormat="1">
      <c r="A38" s="822" t="s">
        <v>611</v>
      </c>
      <c r="B38" s="822"/>
      <c r="C38" s="822"/>
      <c r="D38" s="822"/>
      <c r="E38" s="822"/>
      <c r="F38" s="822"/>
      <c r="G38" s="822"/>
      <c r="H38" s="822"/>
      <c r="I38" s="823">
        <v>5320207.2</v>
      </c>
      <c r="J38" s="822"/>
      <c r="K38" s="822">
        <v>5</v>
      </c>
      <c r="L38" s="822"/>
      <c r="M38" s="822"/>
      <c r="N38" s="822"/>
      <c r="O38" s="822"/>
      <c r="P38" s="822"/>
      <c r="Q38" s="822"/>
      <c r="R38" s="821"/>
      <c r="S38" s="821"/>
      <c r="T38" s="822"/>
      <c r="U38" s="822"/>
      <c r="V38" s="822"/>
      <c r="W38" s="822"/>
      <c r="X38" s="822"/>
    </row>
    <row r="39" spans="1:24" s="208" customFormat="1">
      <c r="A39" t="s">
        <v>580</v>
      </c>
      <c r="B39"/>
      <c r="C39" t="s">
        <v>15</v>
      </c>
      <c r="D39" s="216">
        <v>57578</v>
      </c>
      <c r="E39">
        <v>14149602</v>
      </c>
      <c r="F39">
        <v>92.733249999999998</v>
      </c>
      <c r="G39">
        <v>92.4</v>
      </c>
      <c r="H39" s="216">
        <v>5320207.2</v>
      </c>
      <c r="I39" s="216">
        <v>5320207.2</v>
      </c>
      <c r="J39">
        <v>-0.36</v>
      </c>
      <c r="K39">
        <v>5</v>
      </c>
      <c r="L39"/>
      <c r="M39"/>
      <c r="N39"/>
      <c r="O39"/>
      <c r="P39"/>
      <c r="Q39"/>
      <c r="R39" s="211" t="s">
        <v>612</v>
      </c>
      <c r="S39" s="211" t="s">
        <v>613</v>
      </c>
      <c r="T39"/>
      <c r="U39"/>
      <c r="V39" s="268">
        <v>45785</v>
      </c>
      <c r="W39"/>
      <c r="X39" t="s">
        <v>545</v>
      </c>
    </row>
    <row r="40" spans="1:24" s="208" customFormat="1">
      <c r="A40" s="822" t="s">
        <v>563</v>
      </c>
      <c r="B40" s="822"/>
      <c r="C40" s="822"/>
      <c r="D40" s="822"/>
      <c r="E40" s="822"/>
      <c r="F40" s="822"/>
      <c r="G40" s="822"/>
      <c r="H40" s="822"/>
      <c r="I40" s="823">
        <v>7544726.4400000004</v>
      </c>
      <c r="J40" s="822"/>
      <c r="K40" s="822">
        <v>7.09</v>
      </c>
      <c r="L40" s="822"/>
      <c r="M40" s="822"/>
      <c r="N40" s="822"/>
      <c r="O40" s="822"/>
      <c r="P40" s="822"/>
      <c r="Q40" s="822"/>
      <c r="R40" s="821"/>
      <c r="S40" s="821"/>
      <c r="T40" s="822"/>
      <c r="U40" s="822"/>
      <c r="V40" s="822"/>
      <c r="W40" s="822"/>
      <c r="X40" s="822"/>
    </row>
    <row r="41" spans="1:24" s="208" customFormat="1">
      <c r="A41" t="s">
        <v>841</v>
      </c>
      <c r="B41"/>
      <c r="C41" t="s">
        <v>18</v>
      </c>
      <c r="D41" s="216">
        <v>166876</v>
      </c>
      <c r="E41">
        <v>4449305</v>
      </c>
      <c r="F41" s="216">
        <v>4601</v>
      </c>
      <c r="G41" s="216">
        <v>4669</v>
      </c>
      <c r="H41" s="810">
        <v>779144044</v>
      </c>
      <c r="I41" s="216">
        <v>5375446.1600000001</v>
      </c>
      <c r="J41">
        <v>1.48</v>
      </c>
      <c r="K41">
        <v>5.05</v>
      </c>
      <c r="L41"/>
      <c r="M41"/>
      <c r="N41"/>
      <c r="O41"/>
      <c r="P41"/>
      <c r="Q41"/>
      <c r="R41" s="211" t="s">
        <v>830</v>
      </c>
      <c r="S41" s="211" t="s">
        <v>162</v>
      </c>
      <c r="T41"/>
      <c r="U41">
        <v>144.94499999999999</v>
      </c>
      <c r="V41" s="268">
        <v>45785</v>
      </c>
      <c r="W41"/>
      <c r="X41" t="s">
        <v>545</v>
      </c>
    </row>
    <row r="42" spans="1:24">
      <c r="A42" t="s">
        <v>564</v>
      </c>
      <c r="C42" t="s">
        <v>18</v>
      </c>
      <c r="D42" s="216">
        <v>22265</v>
      </c>
      <c r="E42">
        <v>115184167</v>
      </c>
      <c r="F42" s="216">
        <v>14587</v>
      </c>
      <c r="G42" s="216">
        <v>14122</v>
      </c>
      <c r="H42" s="810">
        <v>314426330</v>
      </c>
      <c r="I42" s="216">
        <v>2169280.2799999998</v>
      </c>
      <c r="J42">
        <v>-3.19</v>
      </c>
      <c r="K42">
        <v>2.04</v>
      </c>
      <c r="R42" s="211" t="s">
        <v>503</v>
      </c>
      <c r="S42" s="211" t="s">
        <v>132</v>
      </c>
      <c r="U42">
        <v>144.94499999999999</v>
      </c>
      <c r="V42" s="268">
        <v>45785</v>
      </c>
      <c r="X42" t="s">
        <v>545</v>
      </c>
    </row>
    <row r="43" spans="1:24" s="208" customFormat="1">
      <c r="A43" s="822" t="s">
        <v>1186</v>
      </c>
      <c r="B43" s="822"/>
      <c r="C43" s="822"/>
      <c r="D43" s="822"/>
      <c r="E43" s="822"/>
      <c r="F43" s="822"/>
      <c r="G43" s="822"/>
      <c r="H43" s="822"/>
      <c r="I43" s="823">
        <v>5274739.9800000004</v>
      </c>
      <c r="J43" s="822"/>
      <c r="K43" s="822">
        <v>4.95</v>
      </c>
      <c r="L43" s="822"/>
      <c r="M43" s="822"/>
      <c r="N43" s="822"/>
      <c r="O43" s="822"/>
      <c r="P43" s="822"/>
      <c r="Q43" s="822"/>
      <c r="R43" s="821"/>
      <c r="S43" s="821"/>
      <c r="T43" s="822"/>
      <c r="U43" s="822"/>
      <c r="V43" s="822"/>
      <c r="W43" s="822"/>
      <c r="X43" s="822"/>
    </row>
    <row r="44" spans="1:24">
      <c r="A44" t="s">
        <v>565</v>
      </c>
      <c r="C44" t="s">
        <v>15</v>
      </c>
      <c r="D44" s="216">
        <v>43031</v>
      </c>
      <c r="E44">
        <v>115184168</v>
      </c>
      <c r="F44">
        <v>123.96635999999999</v>
      </c>
      <c r="G44">
        <v>122.58</v>
      </c>
      <c r="H44" s="216">
        <v>5274739.9800000004</v>
      </c>
      <c r="I44" s="216">
        <v>5274739.9800000004</v>
      </c>
      <c r="J44">
        <v>-1.1200000000000001</v>
      </c>
      <c r="K44">
        <v>4.95</v>
      </c>
      <c r="R44" s="211" t="s">
        <v>500</v>
      </c>
      <c r="S44" s="211" t="s">
        <v>126</v>
      </c>
      <c r="V44" s="268">
        <v>45785</v>
      </c>
      <c r="X44" t="s">
        <v>545</v>
      </c>
    </row>
    <row r="45" spans="1:24" s="208" customFormat="1">
      <c r="A45" s="822" t="s">
        <v>1187</v>
      </c>
      <c r="B45" s="822"/>
      <c r="C45" s="822"/>
      <c r="D45" s="822"/>
      <c r="E45" s="822"/>
      <c r="F45" s="822"/>
      <c r="G45" s="822"/>
      <c r="H45" s="822"/>
      <c r="I45" s="823">
        <v>5336489.95</v>
      </c>
      <c r="J45" s="822"/>
      <c r="K45" s="822">
        <v>5.01</v>
      </c>
      <c r="L45" s="822"/>
      <c r="M45" s="822"/>
      <c r="N45" s="822"/>
      <c r="O45" s="822"/>
      <c r="P45" s="822"/>
      <c r="Q45" s="822"/>
      <c r="R45" s="821"/>
      <c r="S45" s="821"/>
      <c r="T45" s="822"/>
      <c r="U45" s="822"/>
      <c r="V45" s="822"/>
      <c r="W45" s="822"/>
      <c r="X45" s="822"/>
    </row>
    <row r="46" spans="1:24">
      <c r="A46" t="s">
        <v>566</v>
      </c>
      <c r="C46" t="s">
        <v>15</v>
      </c>
      <c r="D46" s="216">
        <v>56215</v>
      </c>
      <c r="E46">
        <v>115184171</v>
      </c>
      <c r="F46">
        <v>94.104299999999995</v>
      </c>
      <c r="G46">
        <v>94.93</v>
      </c>
      <c r="H46" s="216">
        <v>5336489.95</v>
      </c>
      <c r="I46" s="216">
        <v>5336489.95</v>
      </c>
      <c r="J46">
        <v>0.88</v>
      </c>
      <c r="K46">
        <v>5.01</v>
      </c>
      <c r="R46" s="211" t="s">
        <v>504</v>
      </c>
      <c r="S46" s="211" t="s">
        <v>24</v>
      </c>
      <c r="V46" s="268">
        <v>45785</v>
      </c>
      <c r="X46" t="s">
        <v>545</v>
      </c>
    </row>
    <row r="49" spans="1:24" s="208" customFormat="1">
      <c r="A49" s="824" t="s">
        <v>567</v>
      </c>
      <c r="B49" s="824"/>
      <c r="C49" s="824"/>
      <c r="D49" s="824"/>
      <c r="E49" s="824"/>
      <c r="F49" s="824"/>
      <c r="G49" s="824"/>
      <c r="H49" s="824"/>
      <c r="I49" s="825">
        <v>23069419.809999999</v>
      </c>
      <c r="J49" s="824"/>
      <c r="K49" s="824">
        <v>21.66</v>
      </c>
      <c r="L49" s="824"/>
      <c r="M49" s="824"/>
      <c r="N49" s="824"/>
      <c r="O49" s="824"/>
      <c r="P49" s="824"/>
      <c r="Q49" s="824"/>
      <c r="R49" s="826"/>
      <c r="S49" s="826"/>
      <c r="T49" s="824"/>
      <c r="U49" s="824"/>
      <c r="V49" s="824"/>
      <c r="W49" s="824"/>
      <c r="X49" s="824"/>
    </row>
    <row r="50" spans="1:24">
      <c r="A50" t="s">
        <v>1165</v>
      </c>
      <c r="C50" t="s">
        <v>15</v>
      </c>
      <c r="D50" s="216">
        <v>16396.5</v>
      </c>
      <c r="E50">
        <v>135557970</v>
      </c>
      <c r="F50">
        <v>106.1812</v>
      </c>
      <c r="G50">
        <v>105.11069999999999</v>
      </c>
      <c r="H50" s="216">
        <v>1723447.55</v>
      </c>
      <c r="I50" s="216">
        <v>1723447.55</v>
      </c>
      <c r="J50">
        <v>-1.01</v>
      </c>
      <c r="K50">
        <v>1.62</v>
      </c>
      <c r="R50" s="211" t="s">
        <v>122</v>
      </c>
      <c r="S50" s="211" t="s">
        <v>193</v>
      </c>
      <c r="V50" s="268">
        <v>45777</v>
      </c>
      <c r="X50" t="s">
        <v>545</v>
      </c>
    </row>
    <row r="51" spans="1:24">
      <c r="A51" t="s">
        <v>1166</v>
      </c>
      <c r="C51" t="s">
        <v>15</v>
      </c>
      <c r="D51" s="216">
        <v>23248.62</v>
      </c>
      <c r="E51">
        <v>21596339</v>
      </c>
      <c r="F51">
        <v>187.28</v>
      </c>
      <c r="G51">
        <v>188.25</v>
      </c>
      <c r="H51" s="216">
        <v>4376552.72</v>
      </c>
      <c r="I51" s="216">
        <v>4376552.72</v>
      </c>
      <c r="J51">
        <v>0.52</v>
      </c>
      <c r="K51">
        <v>4.1100000000000003</v>
      </c>
      <c r="R51" s="211" t="s">
        <v>596</v>
      </c>
      <c r="S51" s="211" t="s">
        <v>138</v>
      </c>
      <c r="V51" s="268">
        <v>45777</v>
      </c>
      <c r="X51" t="s">
        <v>545</v>
      </c>
    </row>
    <row r="52" spans="1:24">
      <c r="A52" t="s">
        <v>842</v>
      </c>
      <c r="C52" t="s">
        <v>15</v>
      </c>
      <c r="D52" s="216">
        <v>6209.95</v>
      </c>
      <c r="E52">
        <v>125619947</v>
      </c>
      <c r="F52" s="216">
        <v>1121.9100000000001</v>
      </c>
      <c r="G52" s="216">
        <v>1127.1300000000001</v>
      </c>
      <c r="H52" s="216">
        <v>6999415.3099999996</v>
      </c>
      <c r="I52" s="216">
        <v>6999415.3099999996</v>
      </c>
      <c r="J52">
        <v>0.47</v>
      </c>
      <c r="K52">
        <v>6.57</v>
      </c>
      <c r="R52" s="211" t="s">
        <v>597</v>
      </c>
      <c r="S52" s="211" t="s">
        <v>72</v>
      </c>
      <c r="V52" s="268">
        <v>45777</v>
      </c>
      <c r="X52" t="s">
        <v>545</v>
      </c>
    </row>
    <row r="53" spans="1:24">
      <c r="A53" t="s">
        <v>598</v>
      </c>
      <c r="C53" t="s">
        <v>15</v>
      </c>
      <c r="D53" s="216">
        <v>12836.86</v>
      </c>
      <c r="E53">
        <v>144639327</v>
      </c>
      <c r="F53">
        <v>339.17964000000001</v>
      </c>
      <c r="G53">
        <v>336.49617000000001</v>
      </c>
      <c r="H53" s="216">
        <v>4319552.72</v>
      </c>
      <c r="I53" s="216">
        <v>4319552.72</v>
      </c>
      <c r="J53">
        <v>-0.79</v>
      </c>
      <c r="K53">
        <v>4.0599999999999996</v>
      </c>
      <c r="R53" s="211" t="s">
        <v>192</v>
      </c>
      <c r="S53" s="211" t="s">
        <v>191</v>
      </c>
      <c r="V53" s="268">
        <v>45777</v>
      </c>
      <c r="X53" t="s">
        <v>545</v>
      </c>
    </row>
    <row r="54" spans="1:24">
      <c r="A54" t="s">
        <v>843</v>
      </c>
      <c r="C54" t="s">
        <v>15</v>
      </c>
      <c r="D54" s="216">
        <v>4790000</v>
      </c>
      <c r="F54">
        <v>1</v>
      </c>
      <c r="H54" s="216">
        <v>4790000</v>
      </c>
      <c r="I54" s="216">
        <v>4790000</v>
      </c>
      <c r="K54">
        <v>4.5</v>
      </c>
      <c r="R54" s="211" t="s">
        <v>844</v>
      </c>
      <c r="S54" s="211" t="s">
        <v>30</v>
      </c>
      <c r="X54" t="s">
        <v>540</v>
      </c>
    </row>
    <row r="55" spans="1:24">
      <c r="A55" t="s">
        <v>1188</v>
      </c>
      <c r="C55" t="s">
        <v>15</v>
      </c>
      <c r="D55">
        <v>854.93</v>
      </c>
      <c r="E55">
        <v>133216531</v>
      </c>
      <c r="F55" s="216">
        <v>1017.62343</v>
      </c>
      <c r="G55" s="216">
        <v>1006.45473</v>
      </c>
      <c r="H55" s="216">
        <v>860451.51</v>
      </c>
      <c r="I55" s="216">
        <v>860451.51</v>
      </c>
      <c r="J55">
        <v>-1.1000000000000001</v>
      </c>
      <c r="K55">
        <v>0.81</v>
      </c>
      <c r="R55" s="211" t="s">
        <v>87</v>
      </c>
      <c r="S55" s="211" t="s">
        <v>88</v>
      </c>
      <c r="V55" s="268">
        <v>45777</v>
      </c>
      <c r="X55" t="s">
        <v>545</v>
      </c>
    </row>
    <row r="58" spans="1:24" s="208" customFormat="1">
      <c r="A58" s="824" t="s">
        <v>513</v>
      </c>
      <c r="B58" s="824"/>
      <c r="C58" s="824"/>
      <c r="D58" s="824"/>
      <c r="E58" s="824"/>
      <c r="F58" s="824"/>
      <c r="G58" s="824"/>
      <c r="H58" s="824"/>
      <c r="I58" s="825">
        <v>14454894.960000001</v>
      </c>
      <c r="J58" s="824"/>
      <c r="K58" s="824">
        <v>13.57</v>
      </c>
      <c r="L58" s="824"/>
      <c r="M58" s="824"/>
      <c r="N58" s="824"/>
      <c r="O58" s="824"/>
      <c r="P58" s="824"/>
      <c r="Q58" s="824"/>
      <c r="R58" s="826"/>
      <c r="S58" s="826"/>
      <c r="T58" s="824"/>
      <c r="U58" s="824"/>
      <c r="V58" s="824"/>
      <c r="W58" s="824"/>
      <c r="X58" s="824"/>
    </row>
    <row r="59" spans="1:24">
      <c r="A59" t="s">
        <v>585</v>
      </c>
      <c r="C59" t="s">
        <v>15</v>
      </c>
      <c r="D59" s="216">
        <v>30691</v>
      </c>
      <c r="E59">
        <v>51315330</v>
      </c>
      <c r="F59">
        <v>201.00762</v>
      </c>
      <c r="G59">
        <v>202.916</v>
      </c>
      <c r="H59" s="216">
        <v>6227694.96</v>
      </c>
      <c r="I59" s="216">
        <v>6227694.96</v>
      </c>
      <c r="J59">
        <v>0.95</v>
      </c>
      <c r="K59">
        <v>5.85</v>
      </c>
      <c r="R59" s="211" t="s">
        <v>600</v>
      </c>
      <c r="S59" s="211" t="s">
        <v>26</v>
      </c>
      <c r="V59" s="268">
        <v>45777</v>
      </c>
      <c r="X59" t="s">
        <v>545</v>
      </c>
    </row>
    <row r="60" spans="1:24">
      <c r="A60" t="s">
        <v>570</v>
      </c>
      <c r="C60" t="s">
        <v>15</v>
      </c>
      <c r="D60" s="216">
        <v>320000</v>
      </c>
      <c r="E60">
        <v>143152350</v>
      </c>
      <c r="F60">
        <v>25</v>
      </c>
      <c r="G60">
        <v>25.71</v>
      </c>
      <c r="H60" s="216">
        <v>8227200</v>
      </c>
      <c r="I60" s="216">
        <v>8227200</v>
      </c>
      <c r="J60">
        <v>2.84</v>
      </c>
      <c r="K60">
        <v>7.73</v>
      </c>
      <c r="R60" s="211" t="s">
        <v>437</v>
      </c>
      <c r="S60" s="211" t="s">
        <v>779</v>
      </c>
      <c r="V60" s="268">
        <v>45777</v>
      </c>
      <c r="X60" t="s">
        <v>545</v>
      </c>
    </row>
    <row r="62" spans="1:24" s="208" customFormat="1">
      <c r="A62"/>
      <c r="B62"/>
      <c r="C62"/>
      <c r="D62"/>
      <c r="E62"/>
      <c r="F62"/>
      <c r="G62"/>
      <c r="H62"/>
      <c r="I62"/>
      <c r="J62"/>
      <c r="K62"/>
      <c r="L62"/>
      <c r="M62"/>
      <c r="N62"/>
      <c r="O62"/>
      <c r="P62"/>
      <c r="Q62"/>
      <c r="R62" s="211"/>
      <c r="S62" s="211"/>
      <c r="T62"/>
      <c r="U62"/>
      <c r="V62"/>
      <c r="W62"/>
      <c r="X62"/>
    </row>
    <row r="63" spans="1:24" s="208" customFormat="1">
      <c r="A63" s="824" t="s">
        <v>514</v>
      </c>
      <c r="B63" s="824"/>
      <c r="C63" s="824"/>
      <c r="D63" s="824"/>
      <c r="E63" s="824"/>
      <c r="F63" s="824"/>
      <c r="G63" s="824"/>
      <c r="H63" s="824"/>
      <c r="I63" s="825">
        <v>1635190.16</v>
      </c>
      <c r="J63" s="824"/>
      <c r="K63" s="824">
        <v>1.54</v>
      </c>
      <c r="L63" s="824"/>
      <c r="M63" s="824"/>
      <c r="N63" s="824"/>
      <c r="O63" s="824"/>
      <c r="P63" s="824"/>
      <c r="Q63" s="824"/>
      <c r="R63" s="826"/>
      <c r="S63" s="826"/>
      <c r="T63" s="824"/>
      <c r="U63" s="824"/>
      <c r="V63" s="824"/>
      <c r="W63" s="824"/>
      <c r="X63" s="824"/>
    </row>
    <row r="64" spans="1:24">
      <c r="A64" t="s">
        <v>571</v>
      </c>
      <c r="C64" t="s">
        <v>9</v>
      </c>
      <c r="D64">
        <v>487</v>
      </c>
      <c r="F64">
        <v>1</v>
      </c>
      <c r="H64">
        <v>487</v>
      </c>
      <c r="I64" s="216">
        <v>1635190.16</v>
      </c>
      <c r="K64">
        <v>1.54</v>
      </c>
      <c r="R64" s="211" t="s">
        <v>9</v>
      </c>
      <c r="S64" s="211" t="s">
        <v>9</v>
      </c>
      <c r="U64">
        <v>3357.68</v>
      </c>
      <c r="X64" t="s">
        <v>540</v>
      </c>
    </row>
    <row r="65" spans="4:19">
      <c r="D65" s="216"/>
      <c r="H65" s="216"/>
      <c r="I65" s="216"/>
    </row>
    <row r="66" spans="4:19">
      <c r="D66" s="216"/>
      <c r="H66" s="216"/>
      <c r="I66" s="216"/>
    </row>
    <row r="68" spans="4:19" s="208" customFormat="1">
      <c r="I68" s="283"/>
      <c r="L68"/>
      <c r="R68" s="285"/>
      <c r="S68" s="285"/>
    </row>
    <row r="69" spans="4:19">
      <c r="D69" s="216"/>
      <c r="H69" s="216"/>
      <c r="I69" s="216"/>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06538-A4EE-49A3-B1EA-8C53DBFFB891}">
  <dimension ref="A1:BH841"/>
  <sheetViews>
    <sheetView zoomScale="85" zoomScaleNormal="85" workbookViewId="0">
      <pane xSplit="1" ySplit="23" topLeftCell="B319" activePane="bottomRight" state="frozen"/>
      <selection pane="topRight" activeCell="C1" sqref="C1"/>
      <selection pane="bottomLeft" activeCell="A40" sqref="A40"/>
      <selection pane="bottomRight" activeCell="D322" sqref="D322:D331"/>
    </sheetView>
  </sheetViews>
  <sheetFormatPr defaultColWidth="9" defaultRowHeight="12.75" outlineLevelRow="1"/>
  <cols>
    <col min="1" max="1" width="35.5703125" style="161" customWidth="1"/>
    <col min="2" max="4" width="19.85546875" style="165" customWidth="1"/>
    <col min="5" max="5" width="20.5703125" style="165" customWidth="1"/>
    <col min="6" max="18" width="19.85546875" style="165" customWidth="1"/>
    <col min="19" max="20" width="19.85546875" style="179" customWidth="1"/>
    <col min="21" max="24" width="19.85546875" style="165" customWidth="1"/>
    <col min="25" max="25" width="19.85546875" style="180" customWidth="1"/>
    <col min="26" max="33" width="19.85546875" style="165" customWidth="1"/>
    <col min="34" max="34" width="19.85546875" style="179" customWidth="1"/>
    <col min="35" max="40" width="19.85546875" style="165" customWidth="1"/>
    <col min="41" max="41" width="19.85546875" style="180" customWidth="1"/>
    <col min="42" max="44" width="19.85546875" style="165" customWidth="1"/>
    <col min="45" max="46" width="19.85546875" style="180" customWidth="1"/>
    <col min="47" max="51" width="19.85546875" style="165" customWidth="1"/>
    <col min="52" max="52" width="19.85546875" style="180" customWidth="1"/>
    <col min="53" max="55" width="19.85546875" style="165" customWidth="1"/>
    <col min="56" max="56" width="19.85546875" style="165" hidden="1" customWidth="1"/>
    <col min="57" max="57" width="31.140625" style="170" customWidth="1"/>
    <col min="58" max="58" width="0" style="170" hidden="1" customWidth="1"/>
    <col min="59" max="59" width="13.5703125" style="170" customWidth="1"/>
    <col min="60" max="16384" width="9" style="170"/>
  </cols>
  <sheetData>
    <row r="1" spans="1:56" s="132" customFormat="1" ht="39" customHeight="1">
      <c r="A1" s="181" t="s">
        <v>207</v>
      </c>
      <c r="B1" s="235" t="s">
        <v>208</v>
      </c>
      <c r="C1" s="235" t="s">
        <v>209</v>
      </c>
      <c r="D1" s="235" t="s">
        <v>210</v>
      </c>
      <c r="E1" s="235" t="s">
        <v>190</v>
      </c>
      <c r="F1" s="235" t="s">
        <v>211</v>
      </c>
      <c r="G1" s="235" t="s">
        <v>1061</v>
      </c>
      <c r="H1" s="235" t="s">
        <v>212</v>
      </c>
      <c r="I1" s="235" t="s">
        <v>436</v>
      </c>
      <c r="J1" s="235" t="s">
        <v>438</v>
      </c>
      <c r="K1" s="235" t="s">
        <v>440</v>
      </c>
      <c r="L1" s="235" t="s">
        <v>213</v>
      </c>
      <c r="M1" s="235" t="s">
        <v>601</v>
      </c>
      <c r="N1" s="235" t="s">
        <v>56</v>
      </c>
      <c r="O1" s="235" t="s">
        <v>215</v>
      </c>
      <c r="P1" s="235" t="s">
        <v>216</v>
      </c>
      <c r="Q1" s="235" t="s">
        <v>217</v>
      </c>
      <c r="R1" s="235" t="s">
        <v>156</v>
      </c>
      <c r="S1" s="235" t="s">
        <v>89</v>
      </c>
      <c r="T1" s="235" t="s">
        <v>218</v>
      </c>
      <c r="U1" s="235" t="s">
        <v>153</v>
      </c>
      <c r="V1" s="235" t="s">
        <v>139</v>
      </c>
      <c r="W1" s="235" t="s">
        <v>219</v>
      </c>
      <c r="X1" s="235" t="s">
        <v>220</v>
      </c>
      <c r="Y1" s="235" t="s">
        <v>221</v>
      </c>
      <c r="Z1" s="235" t="s">
        <v>141</v>
      </c>
      <c r="AA1" s="235" t="s">
        <v>222</v>
      </c>
      <c r="AB1" s="235" t="s">
        <v>223</v>
      </c>
      <c r="AC1" s="235" t="s">
        <v>427</v>
      </c>
      <c r="AD1" s="235" t="s">
        <v>195</v>
      </c>
      <c r="AE1" s="235" t="s">
        <v>155</v>
      </c>
      <c r="AF1" s="235" t="s">
        <v>224</v>
      </c>
      <c r="AG1" s="235" t="s">
        <v>160</v>
      </c>
      <c r="AH1" s="235" t="s">
        <v>161</v>
      </c>
      <c r="AI1" s="235" t="s">
        <v>123</v>
      </c>
      <c r="AJ1" s="235" t="s">
        <v>125</v>
      </c>
      <c r="AK1" s="235" t="s">
        <v>225</v>
      </c>
      <c r="AL1" s="235" t="s">
        <v>127</v>
      </c>
      <c r="AM1" s="235" t="s">
        <v>226</v>
      </c>
      <c r="AN1" s="235" t="s">
        <v>227</v>
      </c>
      <c r="AO1" s="235" t="s">
        <v>197</v>
      </c>
      <c r="AP1" s="235" t="s">
        <v>228</v>
      </c>
      <c r="AQ1" s="235" t="s">
        <v>229</v>
      </c>
      <c r="AR1" s="235" t="s">
        <v>230</v>
      </c>
      <c r="AS1" s="235" t="s">
        <v>1126</v>
      </c>
      <c r="AT1" s="235" t="s">
        <v>129</v>
      </c>
      <c r="AU1" s="235" t="s">
        <v>199</v>
      </c>
      <c r="AV1" s="235" t="s">
        <v>231</v>
      </c>
      <c r="AW1" s="235" t="s">
        <v>131</v>
      </c>
      <c r="AX1" s="235" t="s">
        <v>232</v>
      </c>
      <c r="AY1" s="235" t="s">
        <v>233</v>
      </c>
      <c r="AZ1" s="235" t="s">
        <v>234</v>
      </c>
      <c r="BA1" s="235" t="s">
        <v>134</v>
      </c>
      <c r="BB1" s="235" t="s">
        <v>133</v>
      </c>
      <c r="BC1" s="235" t="s">
        <v>235</v>
      </c>
      <c r="BD1" s="235" t="s">
        <v>33</v>
      </c>
    </row>
    <row r="2" spans="1:56" s="131" customFormat="1">
      <c r="A2" s="132" t="s">
        <v>32</v>
      </c>
      <c r="B2" s="135" t="s">
        <v>49</v>
      </c>
      <c r="C2" s="135" t="s">
        <v>49</v>
      </c>
      <c r="D2" s="135" t="s">
        <v>49</v>
      </c>
      <c r="E2" s="135" t="s">
        <v>49</v>
      </c>
      <c r="F2" s="135" t="s">
        <v>49</v>
      </c>
      <c r="G2" s="135" t="s">
        <v>49</v>
      </c>
      <c r="H2" s="135" t="s">
        <v>49</v>
      </c>
      <c r="I2" s="135" t="s">
        <v>49</v>
      </c>
      <c r="J2" s="135" t="s">
        <v>49</v>
      </c>
      <c r="K2" s="135" t="s">
        <v>49</v>
      </c>
      <c r="L2" s="135" t="s">
        <v>49</v>
      </c>
      <c r="M2" s="135" t="s">
        <v>49</v>
      </c>
      <c r="N2" s="135" t="s">
        <v>49</v>
      </c>
      <c r="O2" s="135" t="s">
        <v>49</v>
      </c>
      <c r="P2" s="135" t="s">
        <v>34</v>
      </c>
      <c r="Q2" s="135" t="s">
        <v>34</v>
      </c>
      <c r="R2" s="135" t="s">
        <v>34</v>
      </c>
      <c r="S2" s="135" t="s">
        <v>34</v>
      </c>
      <c r="T2" s="135" t="s">
        <v>34</v>
      </c>
      <c r="U2" s="135" t="s">
        <v>34</v>
      </c>
      <c r="V2" s="135" t="s">
        <v>34</v>
      </c>
      <c r="W2" s="135" t="s">
        <v>34</v>
      </c>
      <c r="X2" s="135" t="s">
        <v>34</v>
      </c>
      <c r="Y2" s="135" t="s">
        <v>34</v>
      </c>
      <c r="Z2" s="135" t="s">
        <v>34</v>
      </c>
      <c r="AA2" s="135" t="s">
        <v>34</v>
      </c>
      <c r="AB2" s="135" t="s">
        <v>34</v>
      </c>
      <c r="AC2" s="135" t="s">
        <v>34</v>
      </c>
      <c r="AD2" s="135" t="s">
        <v>34</v>
      </c>
      <c r="AE2" s="135" t="s">
        <v>34</v>
      </c>
      <c r="AF2" s="135" t="s">
        <v>34</v>
      </c>
      <c r="AG2" s="135" t="s">
        <v>42</v>
      </c>
      <c r="AH2" s="135" t="s">
        <v>42</v>
      </c>
      <c r="AI2" s="135" t="s">
        <v>42</v>
      </c>
      <c r="AJ2" s="135" t="s">
        <v>42</v>
      </c>
      <c r="AK2" s="135" t="s">
        <v>42</v>
      </c>
      <c r="AL2" s="135" t="s">
        <v>42</v>
      </c>
      <c r="AM2" s="135" t="s">
        <v>42</v>
      </c>
      <c r="AN2" s="135" t="s">
        <v>42</v>
      </c>
      <c r="AO2" s="135" t="s">
        <v>42</v>
      </c>
      <c r="AP2" s="135" t="s">
        <v>42</v>
      </c>
      <c r="AQ2" s="135" t="s">
        <v>42</v>
      </c>
      <c r="AR2" s="135" t="s">
        <v>42</v>
      </c>
      <c r="AS2" s="135" t="s">
        <v>42</v>
      </c>
      <c r="AT2" s="135" t="s">
        <v>42</v>
      </c>
      <c r="AU2" s="135" t="s">
        <v>42</v>
      </c>
      <c r="AV2" s="135" t="s">
        <v>42</v>
      </c>
      <c r="AW2" s="135" t="s">
        <v>42</v>
      </c>
      <c r="AX2" s="135" t="s">
        <v>42</v>
      </c>
      <c r="AY2" s="135" t="s">
        <v>42</v>
      </c>
      <c r="AZ2" s="135" t="s">
        <v>42</v>
      </c>
      <c r="BA2" s="135" t="s">
        <v>42</v>
      </c>
      <c r="BB2" s="135" t="s">
        <v>42</v>
      </c>
      <c r="BC2" s="135" t="s">
        <v>239</v>
      </c>
      <c r="BD2" s="135" t="s">
        <v>16</v>
      </c>
    </row>
    <row r="3" spans="1:56" s="131" customFormat="1">
      <c r="A3" s="132" t="s">
        <v>424</v>
      </c>
      <c r="B3" s="135" t="s">
        <v>54</v>
      </c>
      <c r="C3" s="135" t="s">
        <v>54</v>
      </c>
      <c r="D3" s="135" t="s">
        <v>54</v>
      </c>
      <c r="E3" s="135" t="s">
        <v>54</v>
      </c>
      <c r="F3" s="135" t="s">
        <v>54</v>
      </c>
      <c r="G3" s="135" t="s">
        <v>51</v>
      </c>
      <c r="H3" s="135" t="s">
        <v>51</v>
      </c>
      <c r="I3" s="135" t="s">
        <v>51</v>
      </c>
      <c r="J3" s="135" t="s">
        <v>69</v>
      </c>
      <c r="K3" s="135" t="s">
        <v>69</v>
      </c>
      <c r="L3" s="135" t="s">
        <v>51</v>
      </c>
      <c r="M3" s="135" t="s">
        <v>240</v>
      </c>
      <c r="N3" s="135" t="s">
        <v>241</v>
      </c>
      <c r="O3" s="135" t="s">
        <v>241</v>
      </c>
      <c r="P3" s="135" t="s">
        <v>242</v>
      </c>
      <c r="Q3" s="135" t="s">
        <v>242</v>
      </c>
      <c r="R3" s="135" t="s">
        <v>242</v>
      </c>
      <c r="S3" s="135" t="s">
        <v>243</v>
      </c>
      <c r="T3" s="135" t="s">
        <v>242</v>
      </c>
      <c r="U3" s="135" t="s">
        <v>243</v>
      </c>
      <c r="V3" s="135" t="s">
        <v>243</v>
      </c>
      <c r="W3" s="135" t="s">
        <v>243</v>
      </c>
      <c r="X3" s="135" t="s">
        <v>243</v>
      </c>
      <c r="Y3" s="135" t="s">
        <v>243</v>
      </c>
      <c r="Z3" s="135" t="s">
        <v>243</v>
      </c>
      <c r="AA3" s="135" t="s">
        <v>243</v>
      </c>
      <c r="AB3" s="135" t="s">
        <v>244</v>
      </c>
      <c r="AC3" s="135" t="s">
        <v>66</v>
      </c>
      <c r="AD3" s="135" t="s">
        <v>66</v>
      </c>
      <c r="AE3" s="135" t="s">
        <v>245</v>
      </c>
      <c r="AF3" s="135" t="s">
        <v>245</v>
      </c>
      <c r="AG3" s="135" t="s">
        <v>42</v>
      </c>
      <c r="AH3" s="135" t="s">
        <v>42</v>
      </c>
      <c r="AI3" s="135" t="s">
        <v>42</v>
      </c>
      <c r="AJ3" s="135" t="s">
        <v>42</v>
      </c>
      <c r="AK3" s="135" t="s">
        <v>42</v>
      </c>
      <c r="AL3" s="135" t="s">
        <v>42</v>
      </c>
      <c r="AM3" s="135" t="s">
        <v>42</v>
      </c>
      <c r="AN3" s="135" t="s">
        <v>42</v>
      </c>
      <c r="AO3" s="135" t="s">
        <v>42</v>
      </c>
      <c r="AP3" s="135" t="s">
        <v>42</v>
      </c>
      <c r="AQ3" s="135" t="s">
        <v>42</v>
      </c>
      <c r="AR3" s="135" t="s">
        <v>42</v>
      </c>
      <c r="AS3" s="135" t="s">
        <v>42</v>
      </c>
      <c r="AT3" s="135" t="s">
        <v>42</v>
      </c>
      <c r="AU3" s="135" t="s">
        <v>42</v>
      </c>
      <c r="AV3" s="135" t="s">
        <v>42</v>
      </c>
      <c r="AW3" s="135" t="s">
        <v>42</v>
      </c>
      <c r="AX3" s="135" t="s">
        <v>42</v>
      </c>
      <c r="AY3" s="135" t="s">
        <v>42</v>
      </c>
      <c r="AZ3" s="135" t="s">
        <v>42</v>
      </c>
      <c r="BA3" s="135" t="s">
        <v>42</v>
      </c>
      <c r="BB3" s="135" t="s">
        <v>42</v>
      </c>
      <c r="BC3" s="135" t="s">
        <v>239</v>
      </c>
      <c r="BD3" s="135" t="s">
        <v>242</v>
      </c>
    </row>
    <row r="4" spans="1:56" s="131" customFormat="1" ht="11.25" customHeight="1">
      <c r="A4" s="132" t="s">
        <v>425</v>
      </c>
      <c r="B4" s="135" t="s">
        <v>54</v>
      </c>
      <c r="C4" s="135" t="s">
        <v>54</v>
      </c>
      <c r="D4" s="135" t="s">
        <v>246</v>
      </c>
      <c r="E4" s="135" t="s">
        <v>246</v>
      </c>
      <c r="F4" s="135" t="s">
        <v>247</v>
      </c>
      <c r="G4" s="135" t="s">
        <v>51</v>
      </c>
      <c r="H4" s="135" t="s">
        <v>51</v>
      </c>
      <c r="I4" s="135" t="s">
        <v>51</v>
      </c>
      <c r="J4" s="135" t="s">
        <v>69</v>
      </c>
      <c r="K4" s="135" t="s">
        <v>69</v>
      </c>
      <c r="L4" s="135" t="s">
        <v>423</v>
      </c>
      <c r="M4" s="135" t="s">
        <v>248</v>
      </c>
      <c r="N4" s="135" t="s">
        <v>214</v>
      </c>
      <c r="O4" s="135" t="s">
        <v>99</v>
      </c>
      <c r="P4" s="135" t="s">
        <v>249</v>
      </c>
      <c r="Q4" s="135" t="s">
        <v>249</v>
      </c>
      <c r="R4" s="135" t="s">
        <v>249</v>
      </c>
      <c r="S4" s="135" t="s">
        <v>201</v>
      </c>
      <c r="T4" s="135" t="s">
        <v>250</v>
      </c>
      <c r="U4" s="135" t="s">
        <v>251</v>
      </c>
      <c r="V4" s="135" t="s">
        <v>251</v>
      </c>
      <c r="W4" s="135" t="s">
        <v>251</v>
      </c>
      <c r="X4" s="135" t="s">
        <v>251</v>
      </c>
      <c r="Y4" s="135" t="s">
        <v>251</v>
      </c>
      <c r="Z4" s="135" t="s">
        <v>251</v>
      </c>
      <c r="AA4" s="135" t="s">
        <v>251</v>
      </c>
      <c r="AB4" s="135" t="s">
        <v>252</v>
      </c>
      <c r="AC4" s="135" t="s">
        <v>428</v>
      </c>
      <c r="AD4" s="135" t="s">
        <v>253</v>
      </c>
      <c r="AE4" s="135" t="s">
        <v>254</v>
      </c>
      <c r="AF4" s="135" t="s">
        <v>254</v>
      </c>
      <c r="AG4" s="135" t="s">
        <v>255</v>
      </c>
      <c r="AH4" s="135" t="s">
        <v>255</v>
      </c>
      <c r="AI4" s="135" t="s">
        <v>255</v>
      </c>
      <c r="AJ4" s="135" t="s">
        <v>255</v>
      </c>
      <c r="AK4" s="135" t="s">
        <v>256</v>
      </c>
      <c r="AL4" s="135" t="s">
        <v>256</v>
      </c>
      <c r="AM4" s="135" t="s">
        <v>256</v>
      </c>
      <c r="AN4" s="135" t="s">
        <v>256</v>
      </c>
      <c r="AO4" s="135" t="s">
        <v>256</v>
      </c>
      <c r="AP4" s="135" t="s">
        <v>256</v>
      </c>
      <c r="AQ4" s="135" t="s">
        <v>256</v>
      </c>
      <c r="AR4" s="135" t="s">
        <v>256</v>
      </c>
      <c r="AS4" s="135" t="s">
        <v>96</v>
      </c>
      <c r="AT4" s="135" t="s">
        <v>96</v>
      </c>
      <c r="AU4" s="135" t="s">
        <v>96</v>
      </c>
      <c r="AV4" s="135" t="s">
        <v>96</v>
      </c>
      <c r="AW4" s="135" t="s">
        <v>97</v>
      </c>
      <c r="AX4" s="135" t="s">
        <v>97</v>
      </c>
      <c r="AY4" s="135" t="s">
        <v>97</v>
      </c>
      <c r="AZ4" s="135" t="s">
        <v>257</v>
      </c>
      <c r="BA4" s="135" t="s">
        <v>257</v>
      </c>
      <c r="BB4" s="135" t="s">
        <v>257</v>
      </c>
      <c r="BC4" s="135" t="s">
        <v>423</v>
      </c>
      <c r="BD4" s="135" t="s">
        <v>255</v>
      </c>
    </row>
    <row r="5" spans="1:56" s="131" customFormat="1">
      <c r="A5" s="132" t="s">
        <v>418</v>
      </c>
      <c r="B5" s="135" t="s">
        <v>415</v>
      </c>
      <c r="C5" s="135" t="s">
        <v>415</v>
      </c>
      <c r="D5" s="135" t="s">
        <v>415</v>
      </c>
      <c r="E5" s="135" t="s">
        <v>415</v>
      </c>
      <c r="F5" s="135" t="s">
        <v>415</v>
      </c>
      <c r="G5" s="135" t="s">
        <v>415</v>
      </c>
      <c r="H5" s="135" t="s">
        <v>415</v>
      </c>
      <c r="I5" s="135" t="s">
        <v>415</v>
      </c>
      <c r="J5" s="135" t="s">
        <v>415</v>
      </c>
      <c r="K5" s="135" t="s">
        <v>415</v>
      </c>
      <c r="L5" s="135" t="s">
        <v>415</v>
      </c>
      <c r="M5" s="135" t="s">
        <v>415</v>
      </c>
      <c r="N5" s="135" t="s">
        <v>415</v>
      </c>
      <c r="O5" s="135" t="s">
        <v>414</v>
      </c>
      <c r="P5" s="135" t="s">
        <v>414</v>
      </c>
      <c r="Q5" s="135" t="s">
        <v>414</v>
      </c>
      <c r="R5" s="135" t="s">
        <v>414</v>
      </c>
      <c r="S5" s="135" t="s">
        <v>414</v>
      </c>
      <c r="T5" s="135" t="s">
        <v>414</v>
      </c>
      <c r="U5" s="135" t="s">
        <v>415</v>
      </c>
      <c r="V5" s="135" t="s">
        <v>415</v>
      </c>
      <c r="W5" s="135" t="s">
        <v>415</v>
      </c>
      <c r="X5" s="135" t="s">
        <v>415</v>
      </c>
      <c r="Y5" s="135" t="s">
        <v>415</v>
      </c>
      <c r="Z5" s="135" t="s">
        <v>414</v>
      </c>
      <c r="AA5" s="135" t="s">
        <v>415</v>
      </c>
      <c r="AB5" s="135" t="s">
        <v>415</v>
      </c>
      <c r="AC5" s="135" t="s">
        <v>415</v>
      </c>
      <c r="AD5" s="135" t="s">
        <v>415</v>
      </c>
      <c r="AE5" s="135" t="s">
        <v>415</v>
      </c>
      <c r="AF5" s="135" t="s">
        <v>415</v>
      </c>
      <c r="AG5" s="135" t="s">
        <v>415</v>
      </c>
      <c r="AH5" s="135" t="s">
        <v>415</v>
      </c>
      <c r="AI5" s="135" t="s">
        <v>415</v>
      </c>
      <c r="AJ5" s="135" t="s">
        <v>415</v>
      </c>
      <c r="AK5" s="135" t="s">
        <v>414</v>
      </c>
      <c r="AL5" s="135" t="s">
        <v>414</v>
      </c>
      <c r="AM5" s="135" t="s">
        <v>414</v>
      </c>
      <c r="AN5" s="135" t="s">
        <v>415</v>
      </c>
      <c r="AO5" s="135" t="s">
        <v>415</v>
      </c>
      <c r="AP5" s="135" t="s">
        <v>415</v>
      </c>
      <c r="AQ5" s="135" t="s">
        <v>415</v>
      </c>
      <c r="AR5" s="135" t="s">
        <v>414</v>
      </c>
      <c r="AS5" s="135" t="s">
        <v>415</v>
      </c>
      <c r="AT5" s="135" t="s">
        <v>415</v>
      </c>
      <c r="AU5" s="135" t="s">
        <v>415</v>
      </c>
      <c r="AV5" s="135" t="s">
        <v>414</v>
      </c>
      <c r="AW5" s="135" t="s">
        <v>415</v>
      </c>
      <c r="AX5" s="135" t="s">
        <v>415</v>
      </c>
      <c r="AY5" s="135" t="s">
        <v>414</v>
      </c>
      <c r="AZ5" s="135" t="s">
        <v>415</v>
      </c>
      <c r="BA5" s="135" t="s">
        <v>415</v>
      </c>
      <c r="BB5" s="135" t="s">
        <v>415</v>
      </c>
      <c r="BC5" s="135" t="s">
        <v>415</v>
      </c>
      <c r="BD5" s="135" t="s">
        <v>414</v>
      </c>
    </row>
    <row r="6" spans="1:56" s="131" customFormat="1" ht="11.25" customHeight="1">
      <c r="A6" s="132" t="s">
        <v>419</v>
      </c>
      <c r="B6" s="137" t="s">
        <v>433</v>
      </c>
      <c r="C6" s="137" t="s">
        <v>433</v>
      </c>
      <c r="D6" s="137" t="s">
        <v>433</v>
      </c>
      <c r="E6" s="137" t="s">
        <v>433</v>
      </c>
      <c r="F6" s="137" t="s">
        <v>433</v>
      </c>
      <c r="G6" s="137" t="s">
        <v>433</v>
      </c>
      <c r="H6" s="137" t="s">
        <v>433</v>
      </c>
      <c r="I6" s="137" t="s">
        <v>433</v>
      </c>
      <c r="J6" s="137" t="s">
        <v>433</v>
      </c>
      <c r="K6" s="137" t="s">
        <v>433</v>
      </c>
      <c r="L6" s="137" t="s">
        <v>433</v>
      </c>
      <c r="M6" s="137" t="s">
        <v>433</v>
      </c>
      <c r="N6" s="137" t="s">
        <v>420</v>
      </c>
      <c r="O6" s="137" t="s">
        <v>420</v>
      </c>
      <c r="P6" s="137" t="s">
        <v>420</v>
      </c>
      <c r="Q6" s="137" t="s">
        <v>420</v>
      </c>
      <c r="R6" s="137" t="s">
        <v>420</v>
      </c>
      <c r="S6" s="137" t="s">
        <v>420</v>
      </c>
      <c r="T6" s="137" t="s">
        <v>420</v>
      </c>
      <c r="U6" s="137" t="s">
        <v>420</v>
      </c>
      <c r="V6" s="137" t="s">
        <v>420</v>
      </c>
      <c r="W6" s="137" t="s">
        <v>420</v>
      </c>
      <c r="X6" s="137" t="s">
        <v>420</v>
      </c>
      <c r="Y6" s="137" t="s">
        <v>420</v>
      </c>
      <c r="Z6" s="137" t="s">
        <v>420</v>
      </c>
      <c r="AA6" s="137" t="s">
        <v>420</v>
      </c>
      <c r="AB6" s="137" t="s">
        <v>420</v>
      </c>
      <c r="AC6" s="137" t="s">
        <v>433</v>
      </c>
      <c r="AD6" s="137" t="s">
        <v>433</v>
      </c>
      <c r="AE6" s="137" t="s">
        <v>420</v>
      </c>
      <c r="AF6" s="137" t="s">
        <v>420</v>
      </c>
      <c r="AG6" s="137" t="s">
        <v>420</v>
      </c>
      <c r="AH6" s="137" t="s">
        <v>420</v>
      </c>
      <c r="AI6" s="137" t="s">
        <v>420</v>
      </c>
      <c r="AJ6" s="137" t="s">
        <v>420</v>
      </c>
      <c r="AK6" s="137" t="s">
        <v>420</v>
      </c>
      <c r="AL6" s="137" t="s">
        <v>420</v>
      </c>
      <c r="AM6" s="137" t="s">
        <v>420</v>
      </c>
      <c r="AN6" s="137" t="s">
        <v>420</v>
      </c>
      <c r="AO6" s="137" t="s">
        <v>420</v>
      </c>
      <c r="AP6" s="137" t="s">
        <v>420</v>
      </c>
      <c r="AQ6" s="137" t="s">
        <v>420</v>
      </c>
      <c r="AR6" s="137" t="s">
        <v>420</v>
      </c>
      <c r="AS6" s="137" t="s">
        <v>420</v>
      </c>
      <c r="AT6" s="137" t="s">
        <v>420</v>
      </c>
      <c r="AU6" s="137" t="s">
        <v>420</v>
      </c>
      <c r="AV6" s="137" t="s">
        <v>420</v>
      </c>
      <c r="AW6" s="137" t="s">
        <v>420</v>
      </c>
      <c r="AX6" s="137" t="s">
        <v>433</v>
      </c>
      <c r="AY6" s="137" t="s">
        <v>433</v>
      </c>
      <c r="AZ6" s="137" t="s">
        <v>420</v>
      </c>
      <c r="BA6" s="137" t="s">
        <v>433</v>
      </c>
      <c r="BB6" s="137" t="s">
        <v>433</v>
      </c>
      <c r="BC6" s="137" t="s">
        <v>433</v>
      </c>
      <c r="BD6" s="137" t="s">
        <v>420</v>
      </c>
    </row>
    <row r="7" spans="1:56" s="131" customFormat="1">
      <c r="A7" s="132" t="s">
        <v>258</v>
      </c>
      <c r="B7" s="135" t="s">
        <v>193</v>
      </c>
      <c r="C7" s="135" t="s">
        <v>138</v>
      </c>
      <c r="D7" s="135" t="s">
        <v>30</v>
      </c>
      <c r="E7" s="135" t="s">
        <v>191</v>
      </c>
      <c r="F7" s="135" t="s">
        <v>88</v>
      </c>
      <c r="G7" s="135" t="s">
        <v>434</v>
      </c>
      <c r="H7" s="135" t="s">
        <v>26</v>
      </c>
      <c r="I7" s="136" t="s">
        <v>779</v>
      </c>
      <c r="J7" s="135" t="s">
        <v>439</v>
      </c>
      <c r="K7" s="135" t="s">
        <v>441</v>
      </c>
      <c r="L7" s="136" t="s">
        <v>72</v>
      </c>
      <c r="M7" s="136" t="s">
        <v>593</v>
      </c>
      <c r="N7" s="135" t="s">
        <v>25</v>
      </c>
      <c r="O7" s="135" t="s">
        <v>9</v>
      </c>
      <c r="P7" s="136" t="s">
        <v>27</v>
      </c>
      <c r="Q7" s="135" t="s">
        <v>4</v>
      </c>
      <c r="R7" s="135" t="s">
        <v>157</v>
      </c>
      <c r="S7" s="135" t="s">
        <v>85</v>
      </c>
      <c r="T7" s="135" t="s">
        <v>189</v>
      </c>
      <c r="U7" s="135" t="s">
        <v>152</v>
      </c>
      <c r="V7" s="135" t="s">
        <v>140</v>
      </c>
      <c r="W7" s="135" t="s">
        <v>29</v>
      </c>
      <c r="X7" s="135" t="s">
        <v>28</v>
      </c>
      <c r="Y7" s="135" t="s">
        <v>5</v>
      </c>
      <c r="Z7" s="135" t="s">
        <v>142</v>
      </c>
      <c r="AA7" s="135" t="s">
        <v>23</v>
      </c>
      <c r="AB7" s="135" t="s">
        <v>86</v>
      </c>
      <c r="AC7" s="135" t="s">
        <v>426</v>
      </c>
      <c r="AD7" s="135" t="s">
        <v>196</v>
      </c>
      <c r="AE7" s="135" t="s">
        <v>154</v>
      </c>
      <c r="AF7" s="135" t="s">
        <v>6</v>
      </c>
      <c r="AG7" s="135" t="s">
        <v>159</v>
      </c>
      <c r="AH7" s="135" t="s">
        <v>158</v>
      </c>
      <c r="AI7" s="135" t="s">
        <v>124</v>
      </c>
      <c r="AJ7" s="135" t="s">
        <v>126</v>
      </c>
      <c r="AK7" s="135" t="s">
        <v>10</v>
      </c>
      <c r="AL7" s="135" t="s">
        <v>128</v>
      </c>
      <c r="AM7" s="135" t="s">
        <v>19</v>
      </c>
      <c r="AN7" s="135" t="s">
        <v>22</v>
      </c>
      <c r="AO7" s="135" t="s">
        <v>198</v>
      </c>
      <c r="AP7" s="135" t="s">
        <v>194</v>
      </c>
      <c r="AQ7" s="135" t="s">
        <v>120</v>
      </c>
      <c r="AR7" s="135" t="s">
        <v>81</v>
      </c>
      <c r="AS7" s="135" t="s">
        <v>1125</v>
      </c>
      <c r="AT7" s="135" t="s">
        <v>130</v>
      </c>
      <c r="AU7" s="135" t="s">
        <v>200</v>
      </c>
      <c r="AV7" s="136" t="s">
        <v>8</v>
      </c>
      <c r="AW7" s="135" t="s">
        <v>132</v>
      </c>
      <c r="AX7" s="135" t="s">
        <v>162</v>
      </c>
      <c r="AY7" s="135" t="s">
        <v>11</v>
      </c>
      <c r="AZ7" s="135" t="s">
        <v>24</v>
      </c>
      <c r="BA7" s="135" t="s">
        <v>136</v>
      </c>
      <c r="BB7" s="135" t="s">
        <v>135</v>
      </c>
      <c r="BC7" s="135" t="s">
        <v>165</v>
      </c>
      <c r="BD7" s="193" t="s">
        <v>339</v>
      </c>
    </row>
    <row r="8" spans="1:56" s="131" customFormat="1">
      <c r="A8" s="132" t="s">
        <v>259</v>
      </c>
      <c r="B8" s="137" t="str" cm="1">
        <f t="array" ref="B8">_xll.BDP(B7&amp;" Equity","ID_ISIN")</f>
        <v>SE0022240040</v>
      </c>
      <c r="C8" s="137" t="str" cm="1">
        <f t="array" ref="C8">_xll.BDP(C7&amp;" Equity","ID_ISIN")</f>
        <v>GG00B9115D25</v>
      </c>
      <c r="D8" s="137" t="str" cm="1">
        <f t="array" ref="D8">_xll.BDP(D7&amp;" Equity","ID_ISIN")</f>
        <v>#N/A Invalid Security</v>
      </c>
      <c r="E8" s="137" t="str" cm="1">
        <f t="array" ref="E8">_xll.BDP(E7&amp;" Equity","ID_ISIN")</f>
        <v>KYG8059L1095</v>
      </c>
      <c r="F8" s="137" t="str" cm="1">
        <f t="array" ref="F8">_xll.BDP(F7&amp;" Equity","ID_ISIN")</f>
        <v>IE00095QPAO5</v>
      </c>
      <c r="G8" s="137" t="str" cm="1">
        <f t="array" ref="G8">_xll.BDP(G7&amp;" Equity","ID_ISIN")</f>
        <v>GG00BSBGNY76</v>
      </c>
      <c r="H8" s="137" t="str" cm="1">
        <f t="array" ref="H8">_xll.BDP(H7&amp;" Equity","ID_ISIN")</f>
        <v>LU2008199189</v>
      </c>
      <c r="I8" s="137" t="str">
        <f>I7</f>
        <v>FRLPSKA LX</v>
      </c>
      <c r="J8" s="137" t="s">
        <v>442</v>
      </c>
      <c r="K8" s="137" t="str" cm="1">
        <f t="array" ref="K8">_xll.BDP(K7&amp;" Equity","ID_ISIN")</f>
        <v>LU2547277413</v>
      </c>
      <c r="L8" s="137" t="str" cm="1">
        <f t="array" ref="L8">_xll.BDP(L7&amp;" Equity","ID_ISIN")</f>
        <v>LI1256199475</v>
      </c>
      <c r="M8" s="137" t="str" cm="1">
        <f t="array" ref="M8">_xll.BDP(M7&amp;" Equity","ID_ISIN")</f>
        <v>KYG3373F2356</v>
      </c>
      <c r="N8" s="137" t="str" cm="1">
        <f t="array" ref="N8">_xll.BDP(N7&amp;" Equity","ID_ISIN")</f>
        <v>LI1151841551</v>
      </c>
      <c r="O8" s="135" t="s">
        <v>260</v>
      </c>
      <c r="P8" s="137" t="str" cm="1">
        <f t="array" ref="P8">_xll.BDP(P7&amp;" Equity","ID_ISIN")</f>
        <v>IE00B14X4S71</v>
      </c>
      <c r="Q8" s="137" t="str" cm="1">
        <f t="array" ref="Q8">_xll.BDP(Q7&amp;" Equity","ID_ISIN")</f>
        <v>IE00B1FZS798</v>
      </c>
      <c r="R8" s="137" t="str" cm="1">
        <f t="array" ref="R8">_xll.BDP(R7&amp;" Equity","ID_ISIN")</f>
        <v>LI0247154698</v>
      </c>
      <c r="S8" s="137" t="str" cm="1">
        <f t="array" ref="S8">_xll.BDP(S7&amp;" Equity","ID_ISIN")</f>
        <v>IE00BZ6V7883</v>
      </c>
      <c r="T8" s="137" t="str" cm="1">
        <f t="array" ref="T8">_xll.BDP(T7&amp;" Equity","ID_ISIN")</f>
        <v>US4642871762</v>
      </c>
      <c r="U8" s="137" t="str" cm="1">
        <f t="array" ref="U8">_xll.BDP(U7&amp;" Equity","ID_ISIN")</f>
        <v>LI1151841577</v>
      </c>
      <c r="V8" s="137" t="str" cm="1">
        <f t="array" ref="V8">_xll.BDP(V7&amp;" Equity","ID_ISIN")</f>
        <v>IE00BK74P760</v>
      </c>
      <c r="W8" s="137" t="str" cm="1">
        <f t="array" ref="W8">_xll.BDP(W7&amp;" Equity","ID_ISIN")</f>
        <v>IE00BGV59B94</v>
      </c>
      <c r="X8" s="137" t="str" cm="1">
        <f t="array" ref="X8">_xll.BDP(X7&amp;" Equity","ID_ISIN")</f>
        <v>LI1232082217</v>
      </c>
      <c r="Y8" s="137" t="str" cm="1">
        <f t="array" ref="Y8">_xll.BDP(Y7&amp;" Equity","ID_ISIN")</f>
        <v>LU0475887237</v>
      </c>
      <c r="Z8" s="137" t="str" cm="1">
        <f t="array" ref="Z8">_xll.BDP(Z7&amp;" Equity","ID_ISIN")</f>
        <v>IE00BZ048579</v>
      </c>
      <c r="AA8" s="137" t="str" cm="1">
        <f t="array" ref="AA8">_xll.BDP(AA7&amp;" Equity","ID_ISIN")</f>
        <v>LI1151841536</v>
      </c>
      <c r="AB8" s="137" t="str" cm="1">
        <f t="array" ref="AB8">_xll.BDP(AB7&amp;" Equity","ID_ISIN")</f>
        <v>LU0398248921</v>
      </c>
      <c r="AC8" s="137" t="str" cm="1">
        <f t="array" ref="AC8">_xll.BDP(AC7&amp;" Equity","ID_ISIN")</f>
        <v>LU2832945443</v>
      </c>
      <c r="AD8" s="137" t="str" cm="1">
        <f t="array" ref="AD8">_xll.BDP(AD7&amp;" Equity","ID_ISIN")</f>
        <v>LU0564079365</v>
      </c>
      <c r="AE8" s="137" t="str" cm="1">
        <f t="array" ref="AE8">_xll.BDP(AE7&amp;" Equity","ID_ISIN")</f>
        <v>LI1232082233</v>
      </c>
      <c r="AF8" s="137" t="str" cm="1">
        <f t="array" ref="AF8">_xll.BDP(AF7&amp;" Equity","ID_ISIN")</f>
        <v>IE00BKDW9G15</v>
      </c>
      <c r="AG8" s="137" t="str" cm="1">
        <f t="array" ref="AG8">_xll.BDP(AG7&amp;" Equity","ID_ISIN")</f>
        <v>LI1151841650</v>
      </c>
      <c r="AH8" s="137" t="str" cm="1">
        <f t="array" ref="AH8">_xll.BDP(AH7&amp;" Equity","ID_ISIN")</f>
        <v>IE00BJXBPN02</v>
      </c>
      <c r="AI8" s="137" t="str" cm="1">
        <f t="array" ref="AI8">_xll.BDP(AI7&amp;" Equity","ID_ISIN")</f>
        <v>LI1151841700</v>
      </c>
      <c r="AJ8" s="137" t="str" cm="1">
        <f t="array" ref="AJ8">_xll.BDP(AJ7&amp;" Equity","ID_ISIN")</f>
        <v>LI1151841684</v>
      </c>
      <c r="AK8" s="137" t="str" cm="1">
        <f t="array" ref="AK8">_xll.BDP(AK7&amp;" Equity","ID_ISIN")</f>
        <v>IE00B3XXRP09</v>
      </c>
      <c r="AL8" s="137" t="str" cm="1">
        <f t="array" ref="AL8">_xll.BDP(AL7&amp;" Equity","ID_ISIN")</f>
        <v>US46137V3574</v>
      </c>
      <c r="AM8" s="137" t="str" cm="1">
        <f t="array" ref="AM8">_xll.BDP(AM7&amp;" Equity","ID_ISIN")</f>
        <v>US46429B6974</v>
      </c>
      <c r="AN8" s="137" t="str" cm="1">
        <f t="array" ref="AN8">_xll.BDP(AN7&amp;" Equity","ID_ISIN")</f>
        <v>LI1151841635</v>
      </c>
      <c r="AO8" s="137" t="str" cm="1">
        <f t="array" ref="AO8">_xll.BDP(AO7&amp;" Equity","ID_ISIN")</f>
        <v>LU0474363545</v>
      </c>
      <c r="AP8" s="137" t="str" cm="1">
        <f t="array" ref="AP8">_xll.BDP(AP7&amp;" Equity","ID_ISIN")</f>
        <v>IE000K4LN5N7</v>
      </c>
      <c r="AQ8" s="137" t="str" cm="1">
        <f t="array" ref="AQ8">_xll.BDP(AQ7&amp;" Equity","ID_ISIN")</f>
        <v>LU2314635694</v>
      </c>
      <c r="AR8" s="137" t="str" cm="1">
        <f t="array" ref="AR8">_xll.BDP(AR7&amp;" Equity","ID_ISIN")</f>
        <v>US4642876555</v>
      </c>
      <c r="AS8" s="137" t="str" cm="1">
        <f t="array" ref="AS8">_xll.BDP(AS7&amp;" Equity","ID_ISIN")</f>
        <v>LU0129450945</v>
      </c>
      <c r="AT8" s="137" t="str" cm="1">
        <f t="array" ref="AT8">_xll.BDP(AT7&amp;" Equity","ID_ISIN")</f>
        <v>LI1151841619</v>
      </c>
      <c r="AU8" s="137" t="str" cm="1">
        <f t="array" ref="AU8">_xll.BDP(AU7&amp;" Equity","ID_ISIN")</f>
        <v>LU0219424487</v>
      </c>
      <c r="AV8" s="137" t="str" cm="1">
        <f t="array" ref="AV8">_xll.BDP(AV7&amp;" Equity","ID_ISIN")</f>
        <v>IE0008471009</v>
      </c>
      <c r="AW8" s="137" t="str" cm="1">
        <f t="array" ref="AW8">_xll.BDP(AW7&amp;" Equity","ID_ISIN")</f>
        <v>LI1151841676</v>
      </c>
      <c r="AX8" s="137" t="str" cm="1">
        <f t="array" ref="AX8">_xll.BDP(AX7&amp;" Equity","ID_ISIN")</f>
        <v>LU0370789561</v>
      </c>
      <c r="AY8" s="137" t="str" cm="1">
        <f t="array" ref="AY8">_xll.BDP(AY7&amp;" Equity","ID_ISIN")</f>
        <v>JP3027630007</v>
      </c>
      <c r="AZ8" s="137" t="str" cm="1">
        <f t="array" ref="AZ8">_xll.BDP(AZ7&amp;" Equity","ID_ISIN")</f>
        <v>LI1151841718</v>
      </c>
      <c r="BA8" s="137" t="str" cm="1">
        <f t="array" ref="BA8">_xll.BDP(BA7&amp;" Equity","ID_ISIN")</f>
        <v>IE00BH3N4915</v>
      </c>
      <c r="BB8" s="137" t="str" cm="1">
        <f t="array" ref="BB8">_xll.BDP(BB7&amp;" Equity","ID_ISIN")</f>
        <v>LU0270815920</v>
      </c>
      <c r="BC8" s="137" t="str" cm="1">
        <f t="array" ref="BC8">_xll.BDP(BC7&amp;" Equity","ID_ISIN")</f>
        <v>LI0242851330</v>
      </c>
      <c r="BD8" s="194" t="s">
        <v>0</v>
      </c>
    </row>
    <row r="9" spans="1:56" s="141" customFormat="1">
      <c r="A9" s="138" t="s">
        <v>261</v>
      </c>
      <c r="B9" s="139" t="s">
        <v>262</v>
      </c>
      <c r="C9" s="139">
        <v>41699</v>
      </c>
      <c r="D9" s="139">
        <f>A181</f>
        <v>41274</v>
      </c>
      <c r="E9" s="139" t="s">
        <v>263</v>
      </c>
      <c r="F9" s="139">
        <v>45383</v>
      </c>
      <c r="G9" s="139">
        <v>45474</v>
      </c>
      <c r="H9" s="139" t="str" cm="1">
        <f t="array" ref="H9">_xll.BDP(H7&amp;" Equity","FUND_INCEPT_DT")</f>
        <v>30/04/2019</v>
      </c>
      <c r="I9" s="243" t="s">
        <v>445</v>
      </c>
      <c r="J9" s="243" t="s">
        <v>445</v>
      </c>
      <c r="K9" s="139">
        <v>44927</v>
      </c>
      <c r="L9" s="139">
        <v>45139</v>
      </c>
      <c r="M9" s="139">
        <v>38353</v>
      </c>
      <c r="N9" s="139">
        <v>44621</v>
      </c>
      <c r="O9" s="140">
        <v>36495</v>
      </c>
      <c r="P9" s="139">
        <v>38961</v>
      </c>
      <c r="Q9" s="139">
        <v>39052</v>
      </c>
      <c r="R9" s="139">
        <v>41030</v>
      </c>
      <c r="S9" s="139">
        <v>42491</v>
      </c>
      <c r="T9" s="139">
        <v>37956</v>
      </c>
      <c r="U9" s="139">
        <v>44562</v>
      </c>
      <c r="V9" s="139">
        <v>43647</v>
      </c>
      <c r="W9" s="139">
        <v>44958</v>
      </c>
      <c r="X9" s="139">
        <v>44958</v>
      </c>
      <c r="Y9" s="139">
        <v>40210</v>
      </c>
      <c r="Z9" s="139">
        <v>43435</v>
      </c>
      <c r="AA9" s="139">
        <v>44562</v>
      </c>
      <c r="AB9" s="139">
        <v>39814</v>
      </c>
      <c r="AC9" s="139">
        <v>39814</v>
      </c>
      <c r="AD9" s="139">
        <v>41000</v>
      </c>
      <c r="AE9" s="139">
        <v>44986</v>
      </c>
      <c r="AF9" s="139">
        <v>43647</v>
      </c>
      <c r="AG9" s="139">
        <v>44593</v>
      </c>
      <c r="AH9" s="139">
        <v>44287</v>
      </c>
      <c r="AI9" s="139">
        <v>44593</v>
      </c>
      <c r="AJ9" s="139">
        <v>44593</v>
      </c>
      <c r="AK9" s="139">
        <v>41030</v>
      </c>
      <c r="AL9" s="139">
        <v>37742</v>
      </c>
      <c r="AM9" s="139">
        <v>40817</v>
      </c>
      <c r="AN9" s="139">
        <v>44562</v>
      </c>
      <c r="AO9" s="139">
        <v>40179</v>
      </c>
      <c r="AP9" s="139">
        <v>41730</v>
      </c>
      <c r="AQ9" s="139">
        <v>44287</v>
      </c>
      <c r="AR9" s="139">
        <v>43191</v>
      </c>
      <c r="AS9" s="139"/>
      <c r="AT9" s="139">
        <v>44562</v>
      </c>
      <c r="AU9" s="139">
        <v>38596</v>
      </c>
      <c r="AV9" s="139">
        <v>36617</v>
      </c>
      <c r="AW9" s="139">
        <v>44562</v>
      </c>
      <c r="AX9" s="139">
        <v>39630</v>
      </c>
      <c r="AY9" s="139">
        <v>37073</v>
      </c>
      <c r="AZ9" s="139">
        <v>44593</v>
      </c>
      <c r="BA9" s="139">
        <v>43435</v>
      </c>
      <c r="BB9" s="139">
        <v>39448</v>
      </c>
      <c r="BC9" s="139">
        <v>36495</v>
      </c>
      <c r="BD9" s="139">
        <v>36495</v>
      </c>
    </row>
    <row r="10" spans="1:56" s="141" customFormat="1">
      <c r="A10" s="138" t="s">
        <v>264</v>
      </c>
      <c r="B10" s="139">
        <f t="shared" ref="B10:BD10" ca="1" si="0">EOMONTH(TODAY(),-1)</f>
        <v>45869</v>
      </c>
      <c r="C10" s="139">
        <f t="shared" ca="1" si="0"/>
        <v>45869</v>
      </c>
      <c r="D10" s="139">
        <f t="shared" ca="1" si="0"/>
        <v>45869</v>
      </c>
      <c r="E10" s="139">
        <f t="shared" ca="1" si="0"/>
        <v>45869</v>
      </c>
      <c r="F10" s="139">
        <f t="shared" ca="1" si="0"/>
        <v>45869</v>
      </c>
      <c r="G10" s="139">
        <v>45657</v>
      </c>
      <c r="H10" s="139">
        <f t="shared" ca="1" si="0"/>
        <v>45869</v>
      </c>
      <c r="I10" s="243" t="s">
        <v>445</v>
      </c>
      <c r="J10" s="243" t="s">
        <v>445</v>
      </c>
      <c r="K10" s="139">
        <f t="shared" ca="1" si="0"/>
        <v>45869</v>
      </c>
      <c r="L10" s="139">
        <f t="shared" ca="1" si="0"/>
        <v>45869</v>
      </c>
      <c r="M10" s="139">
        <f t="shared" ca="1" si="0"/>
        <v>45869</v>
      </c>
      <c r="N10" s="139">
        <f t="shared" ca="1" si="0"/>
        <v>45869</v>
      </c>
      <c r="O10" s="139">
        <f t="shared" ca="1" si="0"/>
        <v>45869</v>
      </c>
      <c r="P10" s="139">
        <f t="shared" ca="1" si="0"/>
        <v>45869</v>
      </c>
      <c r="Q10" s="139">
        <f t="shared" ca="1" si="0"/>
        <v>45869</v>
      </c>
      <c r="R10" s="139">
        <f t="shared" ca="1" si="0"/>
        <v>45869</v>
      </c>
      <c r="S10" s="139">
        <f t="shared" ca="1" si="0"/>
        <v>45869</v>
      </c>
      <c r="T10" s="139">
        <f t="shared" ca="1" si="0"/>
        <v>45869</v>
      </c>
      <c r="U10" s="139">
        <f t="shared" ca="1" si="0"/>
        <v>45869</v>
      </c>
      <c r="V10" s="139">
        <f t="shared" ca="1" si="0"/>
        <v>45869</v>
      </c>
      <c r="W10" s="139">
        <f t="shared" ca="1" si="0"/>
        <v>45869</v>
      </c>
      <c r="X10" s="139">
        <f t="shared" ca="1" si="0"/>
        <v>45869</v>
      </c>
      <c r="Y10" s="139">
        <f t="shared" ca="1" si="0"/>
        <v>45869</v>
      </c>
      <c r="Z10" s="139">
        <f t="shared" ca="1" si="0"/>
        <v>45869</v>
      </c>
      <c r="AA10" s="139">
        <f t="shared" ca="1" si="0"/>
        <v>45869</v>
      </c>
      <c r="AB10" s="139">
        <f t="shared" ca="1" si="0"/>
        <v>45869</v>
      </c>
      <c r="AC10" s="139">
        <f t="shared" ca="1" si="0"/>
        <v>45869</v>
      </c>
      <c r="AD10" s="139">
        <f t="shared" ca="1" si="0"/>
        <v>45869</v>
      </c>
      <c r="AE10" s="139">
        <f t="shared" ca="1" si="0"/>
        <v>45869</v>
      </c>
      <c r="AF10" s="139">
        <f t="shared" ca="1" si="0"/>
        <v>45869</v>
      </c>
      <c r="AG10" s="139">
        <f t="shared" ca="1" si="0"/>
        <v>45869</v>
      </c>
      <c r="AH10" s="139">
        <f t="shared" ca="1" si="0"/>
        <v>45869</v>
      </c>
      <c r="AI10" s="139">
        <f t="shared" ca="1" si="0"/>
        <v>45869</v>
      </c>
      <c r="AJ10" s="139">
        <f t="shared" ca="1" si="0"/>
        <v>45869</v>
      </c>
      <c r="AK10" s="139">
        <f t="shared" ca="1" si="0"/>
        <v>45869</v>
      </c>
      <c r="AL10" s="139">
        <f t="shared" ca="1" si="0"/>
        <v>45869</v>
      </c>
      <c r="AM10" s="139">
        <f t="shared" ca="1" si="0"/>
        <v>45869</v>
      </c>
      <c r="AN10" s="139">
        <f t="shared" ca="1" si="0"/>
        <v>45869</v>
      </c>
      <c r="AO10" s="139">
        <f t="shared" ca="1" si="0"/>
        <v>45869</v>
      </c>
      <c r="AP10" s="139">
        <f t="shared" ca="1" si="0"/>
        <v>45869</v>
      </c>
      <c r="AQ10" s="139">
        <f t="shared" ca="1" si="0"/>
        <v>45869</v>
      </c>
      <c r="AR10" s="139">
        <f t="shared" ca="1" si="0"/>
        <v>45869</v>
      </c>
      <c r="AS10" s="139"/>
      <c r="AT10" s="139">
        <f t="shared" ca="1" si="0"/>
        <v>45869</v>
      </c>
      <c r="AU10" s="139">
        <f t="shared" ca="1" si="0"/>
        <v>45869</v>
      </c>
      <c r="AV10" s="139">
        <f t="shared" ca="1" si="0"/>
        <v>45869</v>
      </c>
      <c r="AW10" s="139">
        <f t="shared" ca="1" si="0"/>
        <v>45869</v>
      </c>
      <c r="AX10" s="139">
        <f t="shared" ca="1" si="0"/>
        <v>45869</v>
      </c>
      <c r="AY10" s="139">
        <f t="shared" ca="1" si="0"/>
        <v>45869</v>
      </c>
      <c r="AZ10" s="139">
        <f t="shared" ca="1" si="0"/>
        <v>45869</v>
      </c>
      <c r="BA10" s="139">
        <f t="shared" ca="1" si="0"/>
        <v>45869</v>
      </c>
      <c r="BB10" s="139">
        <f t="shared" ca="1" si="0"/>
        <v>45869</v>
      </c>
      <c r="BC10" s="139">
        <f t="shared" ca="1" si="0"/>
        <v>45869</v>
      </c>
      <c r="BD10" s="139">
        <f t="shared" ca="1" si="0"/>
        <v>45869</v>
      </c>
    </row>
    <row r="11" spans="1:56" s="131" customFormat="1">
      <c r="A11" s="132" t="s">
        <v>265</v>
      </c>
      <c r="B11" s="137" t="str" cm="1">
        <f t="array" ref="B11">_xll.BDP(B7&amp;" Equity","Crncy")</f>
        <v>USD</v>
      </c>
      <c r="C11" s="137" t="str" cm="1">
        <f t="array" ref="C11">_xll.BDP(C7&amp;" Equity","Crncy")</f>
        <v>USD</v>
      </c>
      <c r="D11" s="137" t="str" cm="1">
        <f t="array" ref="D11">_xll.BDP(D7&amp;" Equity","Crncy")</f>
        <v>#N/A Invalid Security</v>
      </c>
      <c r="E11" s="137" t="str" cm="1">
        <f t="array" ref="E11">_xll.BDP(E7&amp;" Equity","Crncy")</f>
        <v>USD</v>
      </c>
      <c r="F11" s="137" t="str" cm="1">
        <f t="array" ref="F11">_xll.BDP(F7&amp;" Equity","Crncy")</f>
        <v>USD</v>
      </c>
      <c r="G11" s="137" t="str" cm="1">
        <f t="array" ref="G11">_xll.BDP(G7&amp;" Equity","Crncy")</f>
        <v>USD</v>
      </c>
      <c r="H11" s="137" t="str" cm="1">
        <f t="array" ref="H11">_xll.BDP(H7&amp;" Equity","Crncy")</f>
        <v>USD</v>
      </c>
      <c r="I11" s="137" t="s">
        <v>15</v>
      </c>
      <c r="J11" s="137" t="s">
        <v>15</v>
      </c>
      <c r="K11" s="137" t="str" cm="1">
        <f t="array" ref="K11">_xll.BDP(K7&amp;" Equity","Crncy")</f>
        <v>USD</v>
      </c>
      <c r="L11" s="137" t="str" cm="1">
        <f t="array" ref="L11">_xll.BDP(L7&amp;" Equity","Crncy")</f>
        <v>USD</v>
      </c>
      <c r="M11" s="137" t="str" cm="1">
        <f t="array" ref="M11">_xll.BDP(M7&amp;" Equity","Crncy")</f>
        <v>USD</v>
      </c>
      <c r="N11" s="137" t="str" cm="1">
        <f t="array" ref="N11">_xll.BDP(N7&amp;" Equity","Crncy")</f>
        <v>USD</v>
      </c>
      <c r="O11" s="140" t="s">
        <v>0</v>
      </c>
      <c r="P11" s="137" t="str" cm="1">
        <f t="array" ref="P11">_xll.BDP(P7&amp;" Equity","Crncy")</f>
        <v>USD</v>
      </c>
      <c r="Q11" s="137" t="str" cm="1">
        <f t="array" ref="Q11">_xll.BDP(Q7&amp;" Equity","Crncy")</f>
        <v>USD</v>
      </c>
      <c r="R11" s="137" t="str" cm="1">
        <f t="array" ref="R11">_xll.BDP(R7&amp;" Equity","Crncy")</f>
        <v>USD</v>
      </c>
      <c r="S11" s="137" t="str" cm="1">
        <f t="array" ref="S11">_xll.BDP(S7&amp;" Equity","Crncy")</f>
        <v>USD</v>
      </c>
      <c r="T11" s="137" t="str" cm="1">
        <f t="array" ref="T11">_xll.BDP(T7&amp;" Equity","Crncy")</f>
        <v>USD</v>
      </c>
      <c r="U11" s="137" t="str" cm="1">
        <f t="array" ref="U11">_xll.BDP(U7&amp;" Equity","Crncy")</f>
        <v>USD</v>
      </c>
      <c r="V11" s="137" t="str" cm="1">
        <f t="array" ref="V11">_xll.BDP(V7&amp;" Equity","Crncy")</f>
        <v>USD</v>
      </c>
      <c r="W11" s="137" t="str" cm="1">
        <f t="array" ref="W11">_xll.BDP(W7&amp;" Equity","Crncy")</f>
        <v>USD</v>
      </c>
      <c r="X11" s="137" t="str" cm="1">
        <f t="array" ref="X11">_xll.BDP(X7&amp;" Equity","Crncy")</f>
        <v>USD</v>
      </c>
      <c r="Y11" s="137" t="str" cm="1">
        <f t="array" ref="Y11">_xll.BDP(Y7&amp;" Equity","Crncy")</f>
        <v>USD</v>
      </c>
      <c r="Z11" s="137" t="str" cm="1">
        <f t="array" ref="Z11">_xll.BDP(Z7&amp;" Equity","Crncy")</f>
        <v>USD</v>
      </c>
      <c r="AA11" s="137" t="str" cm="1">
        <f t="array" ref="AA11">_xll.BDP(AA7&amp;" Equity","Crncy")</f>
        <v>USD</v>
      </c>
      <c r="AB11" s="137" t="str" cm="1">
        <f t="array" ref="AB11">_xll.BDP(AB7&amp;" Equity","Crncy")</f>
        <v>USD</v>
      </c>
      <c r="AC11" s="137" t="str" cm="1">
        <f t="array" ref="AC11">_xll.BDP(AC7&amp;" Equity","Crncy")</f>
        <v>USD</v>
      </c>
      <c r="AD11" s="137" t="str" cm="1">
        <f t="array" ref="AD11">_xll.BDP(AD7&amp;" Equity","Crncy")</f>
        <v>USD</v>
      </c>
      <c r="AE11" s="137" t="str" cm="1">
        <f t="array" ref="AE11">_xll.BDP(AE7&amp;" Equity","Crncy")</f>
        <v>USD</v>
      </c>
      <c r="AF11" s="137" t="str" cm="1">
        <f t="array" ref="AF11">_xll.BDP(AF7&amp;" Equity","Crncy")</f>
        <v>USD</v>
      </c>
      <c r="AG11" s="137" t="str" cm="1">
        <f t="array" ref="AG11">_xll.BDP(AG7&amp;" Equity","Crncy")</f>
        <v>USD</v>
      </c>
      <c r="AH11" s="137" t="str" cm="1">
        <f t="array" ref="AH11">_xll.BDP(AH7&amp;" Equity","Crncy")</f>
        <v>USD</v>
      </c>
      <c r="AI11" s="137" t="str" cm="1">
        <f t="array" ref="AI11">_xll.BDP(AI7&amp;" Equity","Crncy")</f>
        <v>USD</v>
      </c>
      <c r="AJ11" s="137" t="str" cm="1">
        <f t="array" ref="AJ11">_xll.BDP(AJ7&amp;" Equity","Crncy")</f>
        <v>USD</v>
      </c>
      <c r="AK11" s="137" t="str" cm="1">
        <f t="array" ref="AK11">_xll.BDP(AK7&amp;" Equity","Crncy")</f>
        <v>USD</v>
      </c>
      <c r="AL11" s="137" t="str" cm="1">
        <f t="array" ref="AL11">_xll.BDP(AL7&amp;" Equity","Crncy")</f>
        <v>USD</v>
      </c>
      <c r="AM11" s="137" t="str" cm="1">
        <f t="array" ref="AM11">_xll.BDP(AM7&amp;" Equity","Crncy")</f>
        <v>USD</v>
      </c>
      <c r="AN11" s="137" t="str" cm="1">
        <f t="array" ref="AN11">_xll.BDP(AN7&amp;" Equity","Crncy")</f>
        <v>USD</v>
      </c>
      <c r="AO11" s="137" t="str" cm="1">
        <f t="array" ref="AO11">_xll.BDP(AO7&amp;" Equity","Crncy")</f>
        <v>USD</v>
      </c>
      <c r="AP11" s="137" t="str" cm="1">
        <f t="array" ref="AP11">_xll.BDP(AP7&amp;" Equity","Crncy")</f>
        <v>USD</v>
      </c>
      <c r="AQ11" s="137" t="str" cm="1">
        <f t="array" ref="AQ11">_xll.BDP(AQ7&amp;" Equity","Crncy")</f>
        <v>USD</v>
      </c>
      <c r="AR11" s="137" t="str" cm="1">
        <f t="array" ref="AR11">_xll.BDP(AR7&amp;" Equity","Crncy")</f>
        <v>USD</v>
      </c>
      <c r="AS11" s="137" t="str" cm="1">
        <f t="array" ref="AS11">_xll.BDP(AS7&amp;" Equity","Crncy")</f>
        <v>EUR</v>
      </c>
      <c r="AT11" s="137" t="str" cm="1">
        <f t="array" ref="AT11">_xll.BDP(AT7&amp;" Equity","Crncy")</f>
        <v>EUR</v>
      </c>
      <c r="AU11" s="137" t="str" cm="1">
        <f t="array" ref="AU11">_xll.BDP(AU7&amp;" Equity","Crncy")</f>
        <v>EUR</v>
      </c>
      <c r="AV11" s="137" t="str" cm="1">
        <f t="array" ref="AV11">_xll.BDP(AV7&amp;" Equity","Crncy")</f>
        <v>EUR</v>
      </c>
      <c r="AW11" s="137" t="str" cm="1">
        <f t="array" ref="AW11">_xll.BDP(AW7&amp;" Equity","Crncy")</f>
        <v>JPY</v>
      </c>
      <c r="AX11" s="137" t="str" cm="1">
        <f t="array" ref="AX11">_xll.BDP(AX7&amp;" Equity","Crncy")</f>
        <v>JPY</v>
      </c>
      <c r="AY11" s="137" t="str" cm="1">
        <f t="array" ref="AY11">_xll.BDP(AY7&amp;" Equity","Crncy")</f>
        <v>JPY</v>
      </c>
      <c r="AZ11" s="137" t="str" cm="1">
        <f t="array" ref="AZ11">_xll.BDP(AZ7&amp;" Equity","Crncy")</f>
        <v>USD</v>
      </c>
      <c r="BA11" s="137" t="str" cm="1">
        <f t="array" ref="BA11">_xll.BDP(BA7&amp;" Equity","Crncy")</f>
        <v>USD</v>
      </c>
      <c r="BB11" s="137" t="str" cm="1">
        <f t="array" ref="BB11">_xll.BDP(BB7&amp;" Equity","Crncy")</f>
        <v>USD</v>
      </c>
      <c r="BC11" s="137" t="str" cm="1">
        <f t="array" ref="BC11">_xll.BDP(BC7&amp;" Equity","Crncy")</f>
        <v>USD</v>
      </c>
      <c r="BD11" s="137" t="str" cm="1">
        <f t="array" ref="BD11">_xll.BDP(BD7&amp;" Equity","Crncy")</f>
        <v>USD</v>
      </c>
    </row>
    <row r="12" spans="1:56" s="131" customFormat="1">
      <c r="A12" s="142" t="s">
        <v>266</v>
      </c>
      <c r="B12" s="143"/>
      <c r="C12" s="144"/>
      <c r="D12" s="145"/>
      <c r="E12" s="145"/>
      <c r="F12" s="145"/>
      <c r="G12" s="145"/>
      <c r="H12" s="145"/>
      <c r="I12" s="145"/>
      <c r="J12" s="145"/>
      <c r="K12" s="145"/>
      <c r="L12" s="145"/>
      <c r="M12" s="145"/>
      <c r="N12" s="145"/>
      <c r="O12" s="145"/>
      <c r="P12" s="145"/>
      <c r="Q12" s="145"/>
      <c r="R12" s="145"/>
      <c r="S12" s="145"/>
      <c r="T12" s="145" t="s">
        <v>267</v>
      </c>
      <c r="U12" s="145"/>
      <c r="V12" s="145"/>
      <c r="W12" s="145"/>
      <c r="X12" s="145"/>
      <c r="Y12" s="145"/>
      <c r="Z12" s="145"/>
      <c r="AA12" s="145"/>
      <c r="AB12" s="145"/>
      <c r="AC12" s="145"/>
      <c r="AD12" s="145"/>
      <c r="AE12" s="145"/>
      <c r="AF12" s="145"/>
      <c r="AG12" s="145"/>
      <c r="AH12" s="145"/>
      <c r="AI12" s="145"/>
      <c r="AJ12" s="145"/>
      <c r="AK12" s="145"/>
      <c r="AL12" s="145"/>
      <c r="AM12" s="145"/>
      <c r="AN12" s="145"/>
      <c r="AO12" s="145"/>
      <c r="AP12" s="145"/>
      <c r="AQ12" s="145"/>
      <c r="AR12" s="145"/>
      <c r="AS12" s="145"/>
      <c r="AT12" s="145"/>
      <c r="AU12" s="145"/>
      <c r="AV12" s="145"/>
      <c r="AW12" s="145"/>
      <c r="AX12" s="145"/>
      <c r="AY12" s="145"/>
      <c r="AZ12" s="145"/>
      <c r="BA12" s="145"/>
      <c r="BB12" s="145"/>
      <c r="BC12" s="145"/>
      <c r="BD12" s="145"/>
    </row>
    <row r="13" spans="1:56" s="131" customFormat="1" outlineLevel="1">
      <c r="A13" s="146" t="s">
        <v>268</v>
      </c>
      <c r="B13" s="147" t="s">
        <v>269</v>
      </c>
      <c r="C13" s="147" t="s">
        <v>270</v>
      </c>
      <c r="D13" s="147" t="s">
        <v>239</v>
      </c>
      <c r="E13" s="147" t="s">
        <v>239</v>
      </c>
      <c r="F13" s="147" t="s">
        <v>271</v>
      </c>
      <c r="G13" s="147" t="s">
        <v>272</v>
      </c>
      <c r="H13" s="147" t="s">
        <v>239</v>
      </c>
      <c r="I13" s="147" t="s">
        <v>239</v>
      </c>
      <c r="J13" s="147" t="s">
        <v>588</v>
      </c>
      <c r="K13" s="147" t="s">
        <v>239</v>
      </c>
      <c r="L13" s="147" t="s">
        <v>272</v>
      </c>
      <c r="M13" s="147" t="s">
        <v>7</v>
      </c>
      <c r="N13" s="147" t="s">
        <v>272</v>
      </c>
      <c r="O13" s="147" t="s">
        <v>239</v>
      </c>
      <c r="P13" s="147" t="s">
        <v>239</v>
      </c>
      <c r="Q13" s="147" t="s">
        <v>239</v>
      </c>
      <c r="R13" s="147" t="s">
        <v>273</v>
      </c>
      <c r="S13" s="147" t="s">
        <v>239</v>
      </c>
      <c r="T13" s="147" t="s">
        <v>239</v>
      </c>
      <c r="U13" s="147" t="s">
        <v>272</v>
      </c>
      <c r="V13" s="147" t="s">
        <v>274</v>
      </c>
      <c r="W13" s="147" t="s">
        <v>275</v>
      </c>
      <c r="X13" s="147" t="s">
        <v>272</v>
      </c>
      <c r="Y13" s="147" t="s">
        <v>239</v>
      </c>
      <c r="Z13" s="147" t="s">
        <v>239</v>
      </c>
      <c r="AA13" s="147" t="s">
        <v>272</v>
      </c>
      <c r="AB13" s="147" t="s">
        <v>239</v>
      </c>
      <c r="AC13" s="147" t="s">
        <v>429</v>
      </c>
      <c r="AD13" s="147" t="s">
        <v>239</v>
      </c>
      <c r="AE13" s="147" t="s">
        <v>272</v>
      </c>
      <c r="AF13" s="147" t="s">
        <v>276</v>
      </c>
      <c r="AG13" s="147" t="s">
        <v>272</v>
      </c>
      <c r="AH13" s="147" t="s">
        <v>277</v>
      </c>
      <c r="AI13" s="147" t="s">
        <v>272</v>
      </c>
      <c r="AJ13" s="147" t="s">
        <v>272</v>
      </c>
      <c r="AK13" s="147" t="s">
        <v>239</v>
      </c>
      <c r="AL13" s="147" t="s">
        <v>239</v>
      </c>
      <c r="AM13" s="147" t="s">
        <v>239</v>
      </c>
      <c r="AN13" s="147" t="s">
        <v>272</v>
      </c>
      <c r="AO13" s="147" t="s">
        <v>239</v>
      </c>
      <c r="AP13" s="147" t="s">
        <v>239</v>
      </c>
      <c r="AQ13" s="147" t="s">
        <v>278</v>
      </c>
      <c r="AR13" s="147" t="s">
        <v>81</v>
      </c>
      <c r="AS13" s="147" t="s">
        <v>239</v>
      </c>
      <c r="AT13" s="147" t="s">
        <v>272</v>
      </c>
      <c r="AU13" s="147" t="s">
        <v>239</v>
      </c>
      <c r="AV13" s="147" t="s">
        <v>239</v>
      </c>
      <c r="AW13" s="147" t="s">
        <v>272</v>
      </c>
      <c r="AX13" s="147" t="s">
        <v>239</v>
      </c>
      <c r="AY13" s="147" t="s">
        <v>239</v>
      </c>
      <c r="AZ13" s="147" t="s">
        <v>272</v>
      </c>
      <c r="BA13" s="147" t="s">
        <v>279</v>
      </c>
      <c r="BB13" s="147" t="s">
        <v>239</v>
      </c>
      <c r="BC13" s="147" t="s">
        <v>239</v>
      </c>
      <c r="BD13" s="147" t="s">
        <v>239</v>
      </c>
    </row>
    <row r="14" spans="1:56" s="131" customFormat="1" outlineLevel="1">
      <c r="A14" s="146" t="s">
        <v>280</v>
      </c>
      <c r="B14" s="148" t="str" cm="1">
        <f t="array" ref="B14">_xll.BDP(B13&amp;" Equity","ID_ISIN")</f>
        <v>BMG174541281</v>
      </c>
      <c r="C14" s="148" t="str" cm="1">
        <f t="array" ref="C14">_xll.BDP(C13&amp;" Equity","ID_ISIN")</f>
        <v>GB00B13MMP83</v>
      </c>
      <c r="D14" s="147" t="s">
        <v>239</v>
      </c>
      <c r="E14" s="147" t="s">
        <v>239</v>
      </c>
      <c r="F14" s="148" t="str" cm="1">
        <f t="array" ref="F14">_xll.BDP(F13&amp;" Equity","ID_ISIN")</f>
        <v>IE000CC0OPN4</v>
      </c>
      <c r="G14" s="147" t="s">
        <v>239</v>
      </c>
      <c r="H14" s="147" t="s">
        <v>239</v>
      </c>
      <c r="I14" s="147" t="s">
        <v>239</v>
      </c>
      <c r="J14" s="147" t="s">
        <v>587</v>
      </c>
      <c r="K14" s="147" t="s">
        <v>239</v>
      </c>
      <c r="L14" s="147" t="s">
        <v>239</v>
      </c>
      <c r="M14" s="147" t="str" cm="1">
        <f t="array" ref="M14">_xll.BDP(M13&amp;" Equity","ID_ISIN")</f>
        <v>#N/A Invalid Security</v>
      </c>
      <c r="N14" s="147" t="s">
        <v>239</v>
      </c>
      <c r="O14" s="147" t="s">
        <v>239</v>
      </c>
      <c r="P14" s="147" t="s">
        <v>239</v>
      </c>
      <c r="Q14" s="147" t="s">
        <v>239</v>
      </c>
      <c r="R14" s="148" t="str" cm="1">
        <f t="array" ref="R14">_xll.BDP(R13&amp;" Equity","ID_ISIN")</f>
        <v>LI0148578060</v>
      </c>
      <c r="S14" s="147" t="s">
        <v>239</v>
      </c>
      <c r="T14" s="147" t="s">
        <v>239</v>
      </c>
      <c r="U14" s="147" t="s">
        <v>239</v>
      </c>
      <c r="V14" s="148" t="str" cm="1">
        <f t="array" ref="V14">_xll.BDP(V13&amp;" Equity","ID_ISIN")</f>
        <v>IE0034085260</v>
      </c>
      <c r="W14" s="148" t="str" cm="1">
        <f t="array" ref="W14">_xll.BDP(W13&amp;" Equity","ID_ISIN")</f>
        <v>IE00B8FCYG03</v>
      </c>
      <c r="X14" s="147" t="s">
        <v>239</v>
      </c>
      <c r="Y14" s="147" t="s">
        <v>239</v>
      </c>
      <c r="Z14" s="147" t="s">
        <v>239</v>
      </c>
      <c r="AA14" s="147" t="s">
        <v>239</v>
      </c>
      <c r="AB14" s="147" t="s">
        <v>239</v>
      </c>
      <c r="AC14" s="148" t="str" cm="1">
        <f t="array" ref="AC14">_xll.BDP(AC13&amp;" Equity","ID_ISIN")</f>
        <v>LU1617688392</v>
      </c>
      <c r="AD14" s="147" t="s">
        <v>239</v>
      </c>
      <c r="AE14" s="147" t="s">
        <v>239</v>
      </c>
      <c r="AF14" s="148" t="str" cm="1">
        <f t="array" ref="AF14">_xll.BDP(AF13&amp;" Equity","ID_ISIN")</f>
        <v>IE00BYP54N83</v>
      </c>
      <c r="AG14" s="147" t="s">
        <v>239</v>
      </c>
      <c r="AH14" s="148" t="str" cm="1">
        <f t="array" ref="AH14">_xll.BDP(AH13&amp;" Equity","ID_ISIN")</f>
        <v>IE00BVVHP563</v>
      </c>
      <c r="AI14" s="147" t="s">
        <v>239</v>
      </c>
      <c r="AJ14" s="147" t="s">
        <v>239</v>
      </c>
      <c r="AK14" s="147" t="s">
        <v>239</v>
      </c>
      <c r="AL14" s="147" t="s">
        <v>239</v>
      </c>
      <c r="AM14" s="147" t="s">
        <v>239</v>
      </c>
      <c r="AN14" s="147" t="s">
        <v>239</v>
      </c>
      <c r="AO14" s="147" t="s">
        <v>239</v>
      </c>
      <c r="AP14" s="147" t="s">
        <v>239</v>
      </c>
      <c r="AQ14" s="148" t="str" cm="1">
        <f t="array" ref="AQ14">_xll.BDP(AQ13&amp;" Equity","ID_ISIN")</f>
        <v>LU0979706610</v>
      </c>
      <c r="AR14" s="148" t="str" cm="1">
        <f t="array" ref="AR14">_xll.BDP(AR13&amp;" Equity","ID_ISIN")</f>
        <v>US4642876555</v>
      </c>
      <c r="AS14" s="147" t="s">
        <v>239</v>
      </c>
      <c r="AT14" s="147" t="s">
        <v>239</v>
      </c>
      <c r="AU14" s="147" t="s">
        <v>239</v>
      </c>
      <c r="AV14" s="147" t="s">
        <v>239</v>
      </c>
      <c r="AW14" s="147" t="s">
        <v>239</v>
      </c>
      <c r="AX14" s="147" t="s">
        <v>239</v>
      </c>
      <c r="AY14" s="147" t="s">
        <v>239</v>
      </c>
      <c r="AZ14" s="147" t="s">
        <v>239</v>
      </c>
      <c r="BA14" s="148" t="str" cm="1">
        <f t="array" ref="BA14">_xll.BDP(BA13&amp;" Equity","ID_ISIN")</f>
        <v>IE00BD3RLY95</v>
      </c>
      <c r="BB14" s="147" t="s">
        <v>239</v>
      </c>
      <c r="BC14" s="147" t="s">
        <v>239</v>
      </c>
      <c r="BD14" s="147" t="s">
        <v>239</v>
      </c>
    </row>
    <row r="15" spans="1:56" s="141" customFormat="1" outlineLevel="1">
      <c r="A15" s="149" t="s">
        <v>281</v>
      </c>
      <c r="B15" s="150">
        <v>41609</v>
      </c>
      <c r="C15" s="150">
        <v>38838</v>
      </c>
      <c r="D15" s="150" t="s">
        <v>239</v>
      </c>
      <c r="E15" s="150" t="s">
        <v>239</v>
      </c>
      <c r="F15" s="150">
        <v>38322</v>
      </c>
      <c r="G15" s="150">
        <v>44531</v>
      </c>
      <c r="H15" s="150" t="s">
        <v>239</v>
      </c>
      <c r="I15" s="150" t="s">
        <v>239</v>
      </c>
      <c r="J15" s="150" t="s">
        <v>239</v>
      </c>
      <c r="K15" s="150" t="s">
        <v>239</v>
      </c>
      <c r="L15" s="150">
        <v>38718</v>
      </c>
      <c r="M15" s="150">
        <v>38353</v>
      </c>
      <c r="N15" s="150">
        <v>41122</v>
      </c>
      <c r="O15" s="150" t="s">
        <v>239</v>
      </c>
      <c r="P15" s="150" t="s">
        <v>239</v>
      </c>
      <c r="Q15" s="150" t="s">
        <v>239</v>
      </c>
      <c r="R15" s="150">
        <v>41030</v>
      </c>
      <c r="S15" s="150" t="s">
        <v>239</v>
      </c>
      <c r="T15" s="150" t="s">
        <v>239</v>
      </c>
      <c r="U15" s="150">
        <v>43101</v>
      </c>
      <c r="V15" s="150">
        <v>39539</v>
      </c>
      <c r="W15" s="150">
        <v>41791</v>
      </c>
      <c r="X15" s="150">
        <v>42370</v>
      </c>
      <c r="Y15" s="150" t="s">
        <v>239</v>
      </c>
      <c r="Z15" s="150" t="s">
        <v>239</v>
      </c>
      <c r="AA15" s="150">
        <v>43221</v>
      </c>
      <c r="AB15" s="150" t="s">
        <v>239</v>
      </c>
      <c r="AC15" s="150">
        <v>38808</v>
      </c>
      <c r="AD15" s="150" t="s">
        <v>239</v>
      </c>
      <c r="AE15" s="150">
        <v>41275</v>
      </c>
      <c r="AF15" s="150">
        <v>42856</v>
      </c>
      <c r="AG15" s="150">
        <v>39844</v>
      </c>
      <c r="AH15" s="150">
        <v>43040</v>
      </c>
      <c r="AI15" s="150">
        <v>43466</v>
      </c>
      <c r="AJ15" s="150">
        <f>A122</f>
        <v>39478</v>
      </c>
      <c r="AK15" s="150" t="s">
        <v>239</v>
      </c>
      <c r="AL15" s="150" t="s">
        <v>239</v>
      </c>
      <c r="AM15" s="150" t="s">
        <v>239</v>
      </c>
      <c r="AN15" s="150">
        <v>40544</v>
      </c>
      <c r="AO15" s="150" t="s">
        <v>239</v>
      </c>
      <c r="AP15" s="150" t="s">
        <v>239</v>
      </c>
      <c r="AQ15" s="150">
        <v>41609</v>
      </c>
      <c r="AR15" s="150">
        <v>36647</v>
      </c>
      <c r="AS15" s="150" t="s">
        <v>239</v>
      </c>
      <c r="AT15" s="150">
        <v>40544</v>
      </c>
      <c r="AU15" s="150" t="s">
        <v>239</v>
      </c>
      <c r="AV15" s="150" t="s">
        <v>239</v>
      </c>
      <c r="AW15" s="150">
        <v>40544</v>
      </c>
      <c r="AX15" s="150" t="s">
        <v>239</v>
      </c>
      <c r="AY15" s="150" t="s">
        <v>239</v>
      </c>
      <c r="AZ15" s="150">
        <v>39814</v>
      </c>
      <c r="BA15" s="150">
        <v>43435</v>
      </c>
      <c r="BB15" s="150" t="s">
        <v>239</v>
      </c>
      <c r="BC15" s="150" t="s">
        <v>239</v>
      </c>
      <c r="BD15" s="150" t="s">
        <v>239</v>
      </c>
    </row>
    <row r="16" spans="1:56" s="141" customFormat="1" outlineLevel="1">
      <c r="A16" s="149" t="s">
        <v>282</v>
      </c>
      <c r="B16" s="150">
        <f>A320</f>
        <v>45504</v>
      </c>
      <c r="C16" s="150">
        <f>A195</f>
        <v>41698</v>
      </c>
      <c r="D16" s="150" t="s">
        <v>239</v>
      </c>
      <c r="E16" s="150" t="s">
        <v>239</v>
      </c>
      <c r="F16" s="150">
        <f>A316</f>
        <v>45382</v>
      </c>
      <c r="G16" s="150">
        <v>45473</v>
      </c>
      <c r="H16" s="150" t="s">
        <v>239</v>
      </c>
      <c r="I16" s="150" t="s">
        <v>239</v>
      </c>
      <c r="J16" s="150" t="s">
        <v>239</v>
      </c>
      <c r="K16" s="150" t="s">
        <v>239</v>
      </c>
      <c r="L16" s="150">
        <v>45138</v>
      </c>
      <c r="M16" s="150">
        <v>45747</v>
      </c>
      <c r="N16" s="150">
        <v>44620</v>
      </c>
      <c r="O16" s="150" t="s">
        <v>239</v>
      </c>
      <c r="P16" s="150" t="s">
        <v>239</v>
      </c>
      <c r="Q16" s="150" t="s">
        <v>239</v>
      </c>
      <c r="R16" s="150">
        <v>41912</v>
      </c>
      <c r="S16" s="150" t="s">
        <v>239</v>
      </c>
      <c r="T16" s="150" t="s">
        <v>239</v>
      </c>
      <c r="U16" s="150">
        <v>44561</v>
      </c>
      <c r="V16" s="150">
        <v>43646</v>
      </c>
      <c r="W16" s="150">
        <v>44957</v>
      </c>
      <c r="X16" s="150">
        <v>44957</v>
      </c>
      <c r="Y16" s="150" t="s">
        <v>239</v>
      </c>
      <c r="Z16" s="150" t="s">
        <v>239</v>
      </c>
      <c r="AA16" s="150">
        <v>44561</v>
      </c>
      <c r="AB16" s="150" t="s">
        <v>239</v>
      </c>
      <c r="AC16" s="150">
        <v>45443</v>
      </c>
      <c r="AD16" s="150" t="s">
        <v>239</v>
      </c>
      <c r="AE16" s="150">
        <v>44985</v>
      </c>
      <c r="AF16" s="150">
        <v>43646</v>
      </c>
      <c r="AG16" s="150">
        <v>44592</v>
      </c>
      <c r="AH16" s="150">
        <v>44286</v>
      </c>
      <c r="AI16" s="150">
        <v>44592</v>
      </c>
      <c r="AJ16" s="150">
        <v>44592</v>
      </c>
      <c r="AK16" s="150" t="s">
        <v>239</v>
      </c>
      <c r="AL16" s="150" t="s">
        <v>239</v>
      </c>
      <c r="AM16" s="150" t="s">
        <v>239</v>
      </c>
      <c r="AN16" s="150">
        <v>44561</v>
      </c>
      <c r="AO16" s="150" t="s">
        <v>239</v>
      </c>
      <c r="AP16" s="150" t="s">
        <v>239</v>
      </c>
      <c r="AQ16" s="150">
        <v>44286</v>
      </c>
      <c r="AR16" s="150">
        <v>43190</v>
      </c>
      <c r="AS16" s="150" t="s">
        <v>239</v>
      </c>
      <c r="AT16" s="150">
        <v>44561</v>
      </c>
      <c r="AU16" s="150" t="s">
        <v>239</v>
      </c>
      <c r="AV16" s="150" t="s">
        <v>239</v>
      </c>
      <c r="AW16" s="150">
        <v>44561</v>
      </c>
      <c r="AX16" s="150" t="s">
        <v>239</v>
      </c>
      <c r="AY16" s="150" t="s">
        <v>239</v>
      </c>
      <c r="AZ16" s="150">
        <v>44592</v>
      </c>
      <c r="BA16" s="150">
        <v>43496</v>
      </c>
      <c r="BB16" s="150" t="s">
        <v>239</v>
      </c>
      <c r="BC16" s="150" t="s">
        <v>239</v>
      </c>
      <c r="BD16" s="150" t="s">
        <v>239</v>
      </c>
    </row>
    <row r="17" spans="1:56" s="131" customFormat="1" outlineLevel="1">
      <c r="A17" s="151" t="s">
        <v>283</v>
      </c>
      <c r="B17" s="152" t="s">
        <v>284</v>
      </c>
      <c r="C17" s="152" t="s">
        <v>284</v>
      </c>
      <c r="D17" s="152" t="s">
        <v>285</v>
      </c>
      <c r="E17" s="152" t="s">
        <v>286</v>
      </c>
      <c r="F17" s="152" t="s">
        <v>287</v>
      </c>
      <c r="G17" s="152" t="s">
        <v>444</v>
      </c>
      <c r="H17" s="152" t="s">
        <v>444</v>
      </c>
      <c r="I17" s="152" t="s">
        <v>444</v>
      </c>
      <c r="J17" s="152" t="s">
        <v>443</v>
      </c>
      <c r="K17" s="152" t="s">
        <v>443</v>
      </c>
      <c r="L17" s="152" t="s">
        <v>239</v>
      </c>
      <c r="M17" s="152" t="s">
        <v>288</v>
      </c>
      <c r="N17" s="152" t="s">
        <v>289</v>
      </c>
      <c r="O17" s="152" t="s">
        <v>239</v>
      </c>
      <c r="P17" s="152" t="s">
        <v>290</v>
      </c>
      <c r="Q17" s="152" t="s">
        <v>291</v>
      </c>
      <c r="R17" s="152" t="s">
        <v>292</v>
      </c>
      <c r="S17" s="152" t="s">
        <v>293</v>
      </c>
      <c r="T17" s="152" t="s">
        <v>294</v>
      </c>
      <c r="U17" s="152" t="s">
        <v>295</v>
      </c>
      <c r="V17" s="152" t="s">
        <v>296</v>
      </c>
      <c r="W17" s="152" t="s">
        <v>295</v>
      </c>
      <c r="X17" s="152" t="s">
        <v>297</v>
      </c>
      <c r="Y17" s="152" t="s">
        <v>298</v>
      </c>
      <c r="Z17" s="152" t="s">
        <v>299</v>
      </c>
      <c r="AA17" s="152" t="s">
        <v>300</v>
      </c>
      <c r="AB17" s="152" t="s">
        <v>301</v>
      </c>
      <c r="AC17" s="152" t="s">
        <v>430</v>
      </c>
      <c r="AD17" s="152" t="s">
        <v>302</v>
      </c>
      <c r="AE17" s="152" t="s">
        <v>303</v>
      </c>
      <c r="AF17" s="152" t="s">
        <v>304</v>
      </c>
      <c r="AG17" s="152" t="s">
        <v>305</v>
      </c>
      <c r="AH17" s="152" t="s">
        <v>305</v>
      </c>
      <c r="AI17" s="153" t="s">
        <v>306</v>
      </c>
      <c r="AJ17" s="152" t="s">
        <v>305</v>
      </c>
      <c r="AK17" s="152" t="s">
        <v>307</v>
      </c>
      <c r="AL17" s="152" t="s">
        <v>308</v>
      </c>
      <c r="AM17" s="152" t="s">
        <v>309</v>
      </c>
      <c r="AN17" s="152" t="s">
        <v>307</v>
      </c>
      <c r="AO17" s="152" t="s">
        <v>310</v>
      </c>
      <c r="AP17" s="152" t="s">
        <v>310</v>
      </c>
      <c r="AQ17" s="152" t="s">
        <v>311</v>
      </c>
      <c r="AR17" s="152" t="s">
        <v>312</v>
      </c>
      <c r="AS17" s="152" t="s">
        <v>314</v>
      </c>
      <c r="AT17" s="152" t="s">
        <v>313</v>
      </c>
      <c r="AU17" s="152" t="s">
        <v>314</v>
      </c>
      <c r="AV17" s="152" t="s">
        <v>315</v>
      </c>
      <c r="AW17" s="152" t="s">
        <v>316</v>
      </c>
      <c r="AX17" s="152" t="s">
        <v>316</v>
      </c>
      <c r="AY17" s="152" t="s">
        <v>316</v>
      </c>
      <c r="AZ17" s="153" t="s">
        <v>317</v>
      </c>
      <c r="BA17" s="152" t="s">
        <v>318</v>
      </c>
      <c r="BB17" s="152" t="s">
        <v>319</v>
      </c>
      <c r="BC17" s="152" t="s">
        <v>239</v>
      </c>
      <c r="BD17" s="152" t="s">
        <v>239</v>
      </c>
    </row>
    <row r="18" spans="1:56" s="131" customFormat="1" outlineLevel="1">
      <c r="A18" s="151" t="s">
        <v>320</v>
      </c>
      <c r="B18" s="152" t="s">
        <v>321</v>
      </c>
      <c r="C18" s="152" t="s">
        <v>321</v>
      </c>
      <c r="D18" s="152" t="s">
        <v>321</v>
      </c>
      <c r="E18" s="152" t="s">
        <v>321</v>
      </c>
      <c r="F18" s="152" t="s">
        <v>321</v>
      </c>
      <c r="G18" s="152" t="s">
        <v>321</v>
      </c>
      <c r="H18" s="152" t="s">
        <v>321</v>
      </c>
      <c r="I18" s="152" t="s">
        <v>321</v>
      </c>
      <c r="J18" s="152" t="s">
        <v>321</v>
      </c>
      <c r="K18" s="152" t="s">
        <v>321</v>
      </c>
      <c r="L18" s="152" t="s">
        <v>239</v>
      </c>
      <c r="M18" s="152" t="s">
        <v>321</v>
      </c>
      <c r="N18" s="152" t="s">
        <v>321</v>
      </c>
      <c r="O18" s="152" t="s">
        <v>239</v>
      </c>
      <c r="P18" s="152" t="s">
        <v>321</v>
      </c>
      <c r="Q18" s="152" t="s">
        <v>321</v>
      </c>
      <c r="R18" s="152" t="s">
        <v>321</v>
      </c>
      <c r="S18" s="152" t="s">
        <v>321</v>
      </c>
      <c r="T18" s="152" t="s">
        <v>321</v>
      </c>
      <c r="U18" s="152" t="s">
        <v>321</v>
      </c>
      <c r="V18" s="152" t="s">
        <v>321</v>
      </c>
      <c r="W18" s="152" t="s">
        <v>321</v>
      </c>
      <c r="X18" s="152" t="s">
        <v>321</v>
      </c>
      <c r="Y18" s="152" t="s">
        <v>321</v>
      </c>
      <c r="Z18" s="152" t="s">
        <v>321</v>
      </c>
      <c r="AA18" s="152" t="s">
        <v>321</v>
      </c>
      <c r="AB18" s="152" t="s">
        <v>321</v>
      </c>
      <c r="AC18" s="152" t="s">
        <v>321</v>
      </c>
      <c r="AD18" s="152" t="s">
        <v>321</v>
      </c>
      <c r="AE18" s="153" t="s">
        <v>322</v>
      </c>
      <c r="AF18" s="153" t="s">
        <v>321</v>
      </c>
      <c r="AG18" s="152" t="s">
        <v>321</v>
      </c>
      <c r="AH18" s="152" t="s">
        <v>321</v>
      </c>
      <c r="AI18" s="152" t="s">
        <v>321</v>
      </c>
      <c r="AJ18" s="152" t="s">
        <v>321</v>
      </c>
      <c r="AK18" s="152" t="s">
        <v>321</v>
      </c>
      <c r="AL18" s="152" t="s">
        <v>321</v>
      </c>
      <c r="AM18" s="152" t="s">
        <v>321</v>
      </c>
      <c r="AN18" s="152" t="s">
        <v>321</v>
      </c>
      <c r="AO18" s="152" t="s">
        <v>321</v>
      </c>
      <c r="AP18" s="152" t="s">
        <v>321</v>
      </c>
      <c r="AQ18" s="152" t="s">
        <v>321</v>
      </c>
      <c r="AR18" s="152" t="s">
        <v>321</v>
      </c>
      <c r="AS18" s="152" t="s">
        <v>321</v>
      </c>
      <c r="AT18" s="152" t="s">
        <v>321</v>
      </c>
      <c r="AU18" s="152" t="s">
        <v>321</v>
      </c>
      <c r="AV18" s="152" t="s">
        <v>321</v>
      </c>
      <c r="AW18" s="152" t="s">
        <v>321</v>
      </c>
      <c r="AX18" s="152" t="s">
        <v>321</v>
      </c>
      <c r="AY18" s="152" t="s">
        <v>321</v>
      </c>
      <c r="AZ18" s="152" t="s">
        <v>321</v>
      </c>
      <c r="BA18" s="152" t="s">
        <v>321</v>
      </c>
      <c r="BB18" s="152" t="s">
        <v>321</v>
      </c>
      <c r="BC18" s="152" t="s">
        <v>239</v>
      </c>
      <c r="BD18" s="152" t="s">
        <v>239</v>
      </c>
    </row>
    <row r="19" spans="1:56" s="141" customFormat="1" outlineLevel="1">
      <c r="A19" s="154" t="s">
        <v>323</v>
      </c>
      <c r="B19" s="153">
        <v>36495</v>
      </c>
      <c r="C19" s="153">
        <v>36495</v>
      </c>
      <c r="D19" s="153">
        <v>36495</v>
      </c>
      <c r="E19" s="153">
        <v>36495</v>
      </c>
      <c r="F19" s="153">
        <v>36495</v>
      </c>
      <c r="G19" s="153">
        <v>36495</v>
      </c>
      <c r="H19" s="153">
        <v>36495</v>
      </c>
      <c r="I19" s="153">
        <v>36495</v>
      </c>
      <c r="J19" s="153">
        <v>36495</v>
      </c>
      <c r="K19" s="153">
        <v>36495</v>
      </c>
      <c r="L19" s="153" t="s">
        <v>239</v>
      </c>
      <c r="M19" s="153">
        <v>37288</v>
      </c>
      <c r="N19" s="153">
        <v>38837</v>
      </c>
      <c r="O19" s="153" t="s">
        <v>239</v>
      </c>
      <c r="P19" s="153">
        <v>36495</v>
      </c>
      <c r="Q19" s="153">
        <v>36495</v>
      </c>
      <c r="R19" s="153">
        <v>36495</v>
      </c>
      <c r="S19" s="153">
        <v>36495</v>
      </c>
      <c r="T19" s="153">
        <v>36495</v>
      </c>
      <c r="U19" s="153">
        <v>36923</v>
      </c>
      <c r="V19" s="153">
        <v>36495</v>
      </c>
      <c r="W19" s="153">
        <v>36923</v>
      </c>
      <c r="X19" s="153">
        <v>36800</v>
      </c>
      <c r="Y19" s="153">
        <v>36495</v>
      </c>
      <c r="Z19" s="153">
        <v>36800</v>
      </c>
      <c r="AA19" s="153">
        <v>36923</v>
      </c>
      <c r="AB19" s="153">
        <v>36495</v>
      </c>
      <c r="AC19" s="153">
        <v>36495</v>
      </c>
      <c r="AD19" s="153">
        <v>37257</v>
      </c>
      <c r="AE19" s="153">
        <v>38626</v>
      </c>
      <c r="AF19" s="153" t="s">
        <v>321</v>
      </c>
      <c r="AG19" s="153">
        <v>36495</v>
      </c>
      <c r="AH19" s="153">
        <v>36495</v>
      </c>
      <c r="AI19" s="153">
        <v>36892</v>
      </c>
      <c r="AJ19" s="153">
        <v>36495</v>
      </c>
      <c r="AK19" s="153">
        <v>36495</v>
      </c>
      <c r="AL19" s="153">
        <v>36495</v>
      </c>
      <c r="AM19" s="153">
        <v>36495</v>
      </c>
      <c r="AN19" s="153">
        <v>36495</v>
      </c>
      <c r="AO19" s="153">
        <v>36495</v>
      </c>
      <c r="AP19" s="153">
        <v>36495</v>
      </c>
      <c r="AQ19" s="153">
        <v>36495</v>
      </c>
      <c r="AR19" s="153">
        <v>36495</v>
      </c>
      <c r="AS19" s="153">
        <v>36495</v>
      </c>
      <c r="AT19" s="153">
        <v>36495</v>
      </c>
      <c r="AU19" s="153">
        <v>36495</v>
      </c>
      <c r="AV19" s="153">
        <v>36495</v>
      </c>
      <c r="AW19" s="153">
        <v>36495</v>
      </c>
      <c r="AX19" s="153">
        <v>36495</v>
      </c>
      <c r="AY19" s="153">
        <v>36495</v>
      </c>
      <c r="AZ19" s="153">
        <v>36892</v>
      </c>
      <c r="BA19" s="153">
        <v>36495</v>
      </c>
      <c r="BB19" s="153">
        <v>36495</v>
      </c>
      <c r="BC19" s="153" t="s">
        <v>239</v>
      </c>
      <c r="BD19" s="153" t="s">
        <v>239</v>
      </c>
    </row>
    <row r="20" spans="1:56" s="141" customFormat="1" outlineLevel="1">
      <c r="A20" s="154" t="s">
        <v>324</v>
      </c>
      <c r="B20" s="153">
        <v>41608</v>
      </c>
      <c r="C20" s="153">
        <v>38837</v>
      </c>
      <c r="D20" s="153">
        <v>41243</v>
      </c>
      <c r="E20" s="153">
        <v>37072</v>
      </c>
      <c r="F20" s="153">
        <v>38321</v>
      </c>
      <c r="G20" s="153">
        <v>44469</v>
      </c>
      <c r="H20" s="153">
        <v>43555</v>
      </c>
      <c r="I20" s="153">
        <v>45565</v>
      </c>
      <c r="J20" s="153">
        <v>45565</v>
      </c>
      <c r="K20" s="153">
        <v>44926</v>
      </c>
      <c r="L20" s="153" t="s">
        <v>239</v>
      </c>
      <c r="M20" s="153">
        <v>38352</v>
      </c>
      <c r="N20" s="153">
        <v>41121</v>
      </c>
      <c r="O20" s="153" t="s">
        <v>239</v>
      </c>
      <c r="P20" s="153">
        <v>38960</v>
      </c>
      <c r="Q20" s="153">
        <v>39051</v>
      </c>
      <c r="R20" s="153">
        <v>41029</v>
      </c>
      <c r="S20" s="153">
        <v>42490</v>
      </c>
      <c r="T20" s="153">
        <v>37955</v>
      </c>
      <c r="U20" s="153">
        <v>43100</v>
      </c>
      <c r="V20" s="153">
        <v>37955</v>
      </c>
      <c r="W20" s="153">
        <v>41790</v>
      </c>
      <c r="X20" s="153">
        <v>42369</v>
      </c>
      <c r="Y20" s="153">
        <v>40209</v>
      </c>
      <c r="Z20" s="153">
        <v>43434</v>
      </c>
      <c r="AA20" s="153">
        <v>43220</v>
      </c>
      <c r="AB20" s="153">
        <v>39813</v>
      </c>
      <c r="AC20" s="153">
        <v>42978</v>
      </c>
      <c r="AD20" s="153">
        <v>40999</v>
      </c>
      <c r="AE20" s="153">
        <v>41274</v>
      </c>
      <c r="AF20" s="153">
        <v>42855</v>
      </c>
      <c r="AG20" s="153">
        <f>A134</f>
        <v>39844</v>
      </c>
      <c r="AH20" s="153">
        <v>43039</v>
      </c>
      <c r="AI20" s="153">
        <v>43465</v>
      </c>
      <c r="AJ20" s="153">
        <v>39447</v>
      </c>
      <c r="AK20" s="153">
        <v>41029</v>
      </c>
      <c r="AL20" s="153">
        <v>37741</v>
      </c>
      <c r="AM20" s="153">
        <v>40816</v>
      </c>
      <c r="AN20" s="153">
        <v>40543</v>
      </c>
      <c r="AO20" s="153">
        <v>40178</v>
      </c>
      <c r="AP20" s="153">
        <v>41729</v>
      </c>
      <c r="AQ20" s="153">
        <v>41608</v>
      </c>
      <c r="AR20" s="153">
        <v>36646</v>
      </c>
      <c r="AS20" s="153">
        <v>37994</v>
      </c>
      <c r="AT20" s="153">
        <v>40543</v>
      </c>
      <c r="AU20" s="153">
        <v>38595</v>
      </c>
      <c r="AV20" s="153">
        <v>36616</v>
      </c>
      <c r="AW20" s="153">
        <v>40543</v>
      </c>
      <c r="AX20" s="153">
        <v>39629</v>
      </c>
      <c r="AY20" s="153">
        <v>37072</v>
      </c>
      <c r="AZ20" s="153">
        <v>39813</v>
      </c>
      <c r="BA20" s="153">
        <v>43434</v>
      </c>
      <c r="BB20" s="153">
        <v>39447</v>
      </c>
      <c r="BC20" s="153" t="s">
        <v>239</v>
      </c>
      <c r="BD20" s="153" t="s">
        <v>239</v>
      </c>
    </row>
    <row r="21" spans="1:56" s="131" customFormat="1" ht="89.25" customHeight="1" outlineLevel="1">
      <c r="A21" s="155" t="s">
        <v>151</v>
      </c>
      <c r="B21" s="156" t="s">
        <v>325</v>
      </c>
      <c r="C21" s="156" t="s">
        <v>325</v>
      </c>
      <c r="D21" s="156" t="s">
        <v>325</v>
      </c>
      <c r="E21" s="156" t="s">
        <v>325</v>
      </c>
      <c r="F21" s="134" t="s">
        <v>326</v>
      </c>
      <c r="G21" s="134"/>
      <c r="H21" s="134" t="s">
        <v>327</v>
      </c>
      <c r="I21" s="134"/>
      <c r="J21" s="134"/>
      <c r="K21" s="134"/>
      <c r="L21" s="134" t="s">
        <v>328</v>
      </c>
      <c r="M21" s="204" t="str" cm="1">
        <f t="array" ref="M21">_xll.BDP(M7&amp;" Equity","Name")</f>
        <v>FERMAT CAT BOND FUND-F USD</v>
      </c>
      <c r="N21" s="156" t="s">
        <v>325</v>
      </c>
      <c r="O21" s="156" t="s">
        <v>325</v>
      </c>
      <c r="P21" s="156" t="s">
        <v>325</v>
      </c>
      <c r="Q21" s="156" t="s">
        <v>325</v>
      </c>
      <c r="R21" s="156" t="s">
        <v>325</v>
      </c>
      <c r="S21" s="156" t="s">
        <v>325</v>
      </c>
      <c r="T21" s="156" t="s">
        <v>325</v>
      </c>
      <c r="U21" s="156" t="s">
        <v>325</v>
      </c>
      <c r="V21" s="156" t="s">
        <v>325</v>
      </c>
      <c r="W21" s="156" t="s">
        <v>325</v>
      </c>
      <c r="X21" s="156" t="s">
        <v>325</v>
      </c>
      <c r="Y21" s="156" t="s">
        <v>325</v>
      </c>
      <c r="Z21" s="156" t="s">
        <v>325</v>
      </c>
      <c r="AA21" s="156" t="s">
        <v>325</v>
      </c>
      <c r="AB21" s="156" t="s">
        <v>325</v>
      </c>
      <c r="AC21" s="204" t="s">
        <v>431</v>
      </c>
      <c r="AD21" s="156" t="s">
        <v>325</v>
      </c>
      <c r="AE21" s="156" t="s">
        <v>325</v>
      </c>
      <c r="AF21" s="156" t="s">
        <v>325</v>
      </c>
      <c r="AG21" s="134" t="s">
        <v>329</v>
      </c>
      <c r="AH21" s="134" t="s">
        <v>330</v>
      </c>
      <c r="AI21" s="134" t="s">
        <v>331</v>
      </c>
      <c r="AJ21" s="134" t="s">
        <v>331</v>
      </c>
      <c r="AK21" s="156" t="s">
        <v>325</v>
      </c>
      <c r="AL21" s="156" t="s">
        <v>325</v>
      </c>
      <c r="AM21" s="156" t="s">
        <v>325</v>
      </c>
      <c r="AN21" s="134" t="s">
        <v>331</v>
      </c>
      <c r="AO21" s="156" t="s">
        <v>325</v>
      </c>
      <c r="AP21" s="156" t="s">
        <v>325</v>
      </c>
      <c r="AQ21" s="156" t="s">
        <v>325</v>
      </c>
      <c r="AR21" s="134" t="s">
        <v>332</v>
      </c>
      <c r="AS21" s="134"/>
      <c r="AT21" s="134" t="s">
        <v>331</v>
      </c>
      <c r="AU21" s="156" t="s">
        <v>325</v>
      </c>
      <c r="AV21" s="156" t="s">
        <v>325</v>
      </c>
      <c r="AW21" s="134" t="s">
        <v>331</v>
      </c>
      <c r="AX21" s="156" t="s">
        <v>325</v>
      </c>
      <c r="AY21" s="156" t="s">
        <v>325</v>
      </c>
      <c r="AZ21" s="134" t="s">
        <v>331</v>
      </c>
      <c r="BA21" s="134" t="s">
        <v>333</v>
      </c>
      <c r="BB21" s="156" t="s">
        <v>325</v>
      </c>
      <c r="BC21" s="157" t="s">
        <v>334</v>
      </c>
      <c r="BD21" s="157" t="s">
        <v>334</v>
      </c>
    </row>
    <row r="22" spans="1:56" s="131" customFormat="1" ht="15" customHeight="1">
      <c r="A22" s="158" t="s">
        <v>335</v>
      </c>
      <c r="B22" s="135"/>
      <c r="C22" s="135"/>
      <c r="D22" s="135"/>
      <c r="E22" s="135"/>
      <c r="F22" s="135"/>
      <c r="G22" s="135"/>
      <c r="H22" s="135"/>
      <c r="I22" s="135"/>
      <c r="J22" s="135"/>
      <c r="K22" s="135"/>
      <c r="L22" s="135"/>
      <c r="M22" s="135"/>
      <c r="N22" s="135"/>
      <c r="O22" s="135"/>
      <c r="P22" s="135"/>
      <c r="Q22" s="135"/>
      <c r="R22" s="158"/>
      <c r="S22" s="135"/>
      <c r="T22" s="135"/>
      <c r="U22" s="135"/>
      <c r="V22" s="135"/>
      <c r="W22" s="135"/>
      <c r="X22" s="135"/>
      <c r="Y22" s="135"/>
      <c r="Z22" s="135"/>
      <c r="AA22" s="135"/>
      <c r="AB22" s="135"/>
      <c r="AC22" s="135"/>
      <c r="AD22" s="135"/>
      <c r="AE22" s="135"/>
      <c r="AF22" s="135"/>
      <c r="AG22" s="135"/>
      <c r="AH22" s="135"/>
      <c r="AI22" s="135"/>
      <c r="AJ22" s="135"/>
      <c r="AK22" s="135"/>
      <c r="AL22" s="135"/>
      <c r="AM22" s="135"/>
      <c r="AN22" s="135"/>
      <c r="AO22" s="135"/>
      <c r="AP22" s="135"/>
      <c r="AQ22" s="135"/>
      <c r="AR22" s="135"/>
      <c r="AS22" s="135"/>
      <c r="AT22" s="135"/>
      <c r="AU22" s="135"/>
      <c r="AV22" s="135"/>
      <c r="AW22" s="135"/>
      <c r="AX22" s="135"/>
      <c r="AY22" s="135"/>
      <c r="AZ22" s="135"/>
      <c r="BA22" s="135"/>
      <c r="BB22" s="135"/>
      <c r="BC22" s="135"/>
      <c r="BD22" s="135"/>
    </row>
    <row r="23" spans="1:56" s="159" customFormat="1" ht="13.5" thickBot="1">
      <c r="A23" s="160" t="s">
        <v>206</v>
      </c>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c r="AT23" s="160"/>
      <c r="AU23" s="160"/>
      <c r="AV23" s="160"/>
      <c r="AW23" s="160"/>
      <c r="AX23" s="160"/>
      <c r="AY23" s="160"/>
      <c r="AZ23" s="160"/>
      <c r="BA23" s="160"/>
      <c r="BB23" s="160"/>
      <c r="BC23" s="160"/>
      <c r="BD23" s="160"/>
    </row>
    <row r="24" spans="1:56" s="165" customFormat="1" ht="12.75" customHeight="1">
      <c r="A24" s="162">
        <v>36494</v>
      </c>
      <c r="B24" s="163"/>
      <c r="C24" s="163"/>
      <c r="D24" s="163"/>
      <c r="E24" s="163"/>
      <c r="F24" s="163"/>
      <c r="G24" s="163"/>
      <c r="H24" s="164"/>
      <c r="I24" s="164"/>
      <c r="J24" s="164"/>
      <c r="K24" s="164"/>
      <c r="L24" s="164"/>
      <c r="M24" s="163"/>
      <c r="N24" s="163"/>
      <c r="O24" s="164"/>
      <c r="P24" s="163"/>
      <c r="Q24" s="163"/>
      <c r="R24" s="163"/>
      <c r="S24" s="163"/>
      <c r="T24" s="163"/>
      <c r="U24" s="163"/>
      <c r="V24" s="163"/>
      <c r="W24" s="163"/>
      <c r="X24" s="163"/>
      <c r="Y24" s="163"/>
      <c r="Z24" s="163"/>
      <c r="AA24" s="163"/>
      <c r="AB24" s="163"/>
      <c r="AC24" s="163"/>
      <c r="AD24" s="163"/>
      <c r="AE24" s="163"/>
      <c r="AF24" s="163"/>
      <c r="AG24" s="163"/>
      <c r="AH24" s="163"/>
      <c r="AI24" s="163"/>
      <c r="AJ24" s="163"/>
      <c r="AK24" s="163"/>
      <c r="AL24" s="163"/>
      <c r="AM24" s="163"/>
      <c r="AN24" s="163"/>
      <c r="AO24" s="163"/>
      <c r="AP24" s="163"/>
      <c r="AQ24" s="163"/>
      <c r="AR24" s="163"/>
      <c r="AS24" s="163"/>
      <c r="AT24" s="163"/>
      <c r="AU24" s="163"/>
      <c r="AV24" s="163"/>
      <c r="AW24" s="163"/>
      <c r="AX24" s="163"/>
      <c r="AY24" s="163"/>
      <c r="AZ24" s="163"/>
      <c r="BA24" s="163"/>
      <c r="BB24" s="163"/>
      <c r="BC24" s="164"/>
      <c r="BD24" s="164"/>
    </row>
    <row r="25" spans="1:56" s="165" customFormat="1" ht="12.75" customHeight="1">
      <c r="A25" s="162">
        <v>36525</v>
      </c>
      <c r="B25" s="166">
        <v>5.8403011801863913E-2</v>
      </c>
      <c r="C25" s="166">
        <v>5.8403011801863913E-2</v>
      </c>
      <c r="D25" s="166">
        <v>0</v>
      </c>
      <c r="E25" s="166">
        <v>9.779580166591284E-2</v>
      </c>
      <c r="F25" s="166">
        <v>5.8807551269862923E-2</v>
      </c>
      <c r="G25" s="166">
        <v>0.108496</v>
      </c>
      <c r="H25" s="166">
        <v>0.108496</v>
      </c>
      <c r="I25" s="166">
        <v>0.108496</v>
      </c>
      <c r="J25" s="167">
        <v>8.0659999999999996E-2</v>
      </c>
      <c r="K25" s="167">
        <v>8.0659999999999996E-2</v>
      </c>
      <c r="L25" s="164"/>
      <c r="M25" s="163"/>
      <c r="N25" s="163"/>
      <c r="O25" s="168">
        <v>-9.2879256965944235E-3</v>
      </c>
      <c r="P25" s="166">
        <v>9.7516577818224093E-4</v>
      </c>
      <c r="Q25" s="166">
        <v>-1.1266603415559628E-2</v>
      </c>
      <c r="R25" s="166">
        <v>4.0391147325564702E-3</v>
      </c>
      <c r="S25" s="166">
        <v>-2.4452936627086252E-3</v>
      </c>
      <c r="T25" s="166">
        <v>-8.0304052542733428E-3</v>
      </c>
      <c r="U25" s="163"/>
      <c r="V25" s="163"/>
      <c r="W25" s="163"/>
      <c r="X25" s="163"/>
      <c r="Y25" s="166">
        <v>-5.2973801866031955E-3</v>
      </c>
      <c r="Z25" s="163"/>
      <c r="AA25" s="163"/>
      <c r="AB25" s="166">
        <v>2.5286685021924216E-2</v>
      </c>
      <c r="AC25" s="163"/>
      <c r="AD25" s="163"/>
      <c r="AE25" s="163"/>
      <c r="AF25" s="166">
        <v>4.2820166931761827E-2</v>
      </c>
      <c r="AG25" s="166">
        <v>8.2850241545893821E-2</v>
      </c>
      <c r="AH25" s="166">
        <v>8.2850241545893821E-2</v>
      </c>
      <c r="AI25" s="163"/>
      <c r="AJ25" s="166">
        <v>8.2850241545893821E-2</v>
      </c>
      <c r="AK25" s="166">
        <v>5.8895634818776577E-2</v>
      </c>
      <c r="AL25" s="166">
        <v>4.5852097481863252E-2</v>
      </c>
      <c r="AM25" s="166">
        <v>3.2593088503448664E-2</v>
      </c>
      <c r="AN25" s="166">
        <v>5.8895634818776577E-2</v>
      </c>
      <c r="AO25" s="166">
        <v>4.8288391661885921E-3</v>
      </c>
      <c r="AP25" s="166">
        <v>4.8288391661885921E-3</v>
      </c>
      <c r="AQ25" s="166">
        <v>3.0725257220057367E-2</v>
      </c>
      <c r="AR25" s="166">
        <v>0.11320012765860432</v>
      </c>
      <c r="AS25" s="166">
        <v>0.10751284770372793</v>
      </c>
      <c r="AT25" s="166">
        <v>0.10993882027011437</v>
      </c>
      <c r="AU25" s="166">
        <v>0.10751284770372793</v>
      </c>
      <c r="AV25" s="166">
        <v>0.13685086107241307</v>
      </c>
      <c r="AW25" s="166">
        <v>4.9335651240657974E-2</v>
      </c>
      <c r="AX25" s="166">
        <v>4.9335651240657974E-2</v>
      </c>
      <c r="AY25" s="166">
        <v>4.9335651240657974E-2</v>
      </c>
      <c r="AZ25" s="163"/>
      <c r="BA25" s="166">
        <v>0.12702916597582004</v>
      </c>
      <c r="BB25" s="166">
        <v>0.10154127705813409</v>
      </c>
      <c r="BC25" s="168">
        <v>4.0355098315772109E-2</v>
      </c>
      <c r="BD25" s="168">
        <v>5.4354133622189771E-3</v>
      </c>
    </row>
    <row r="26" spans="1:56" s="165" customFormat="1" ht="12.75" customHeight="1">
      <c r="A26" s="162">
        <v>36556</v>
      </c>
      <c r="B26" s="166">
        <v>9.4986877689406946E-3</v>
      </c>
      <c r="C26" s="166">
        <v>9.4986877689406946E-3</v>
      </c>
      <c r="D26" s="166">
        <v>-2.2689999999999655E-3</v>
      </c>
      <c r="E26" s="166">
        <v>-6.9098398777489578E-4</v>
      </c>
      <c r="F26" s="166">
        <v>1.4295080098055912E-2</v>
      </c>
      <c r="G26" s="166" t="s">
        <v>336</v>
      </c>
      <c r="H26" s="166" t="s">
        <v>336</v>
      </c>
      <c r="I26" s="166" t="s">
        <v>336</v>
      </c>
      <c r="J26" s="167" t="s">
        <v>336</v>
      </c>
      <c r="K26" s="167" t="s">
        <v>336</v>
      </c>
      <c r="L26" s="164"/>
      <c r="M26" s="163"/>
      <c r="N26" s="163"/>
      <c r="O26" s="168">
        <v>-1.5625E-2</v>
      </c>
      <c r="P26" s="166">
        <v>-3.8968630252644854E-4</v>
      </c>
      <c r="Q26" s="166">
        <v>-6.1173083843110154E-3</v>
      </c>
      <c r="R26" s="166">
        <v>-1.3276364615972036E-2</v>
      </c>
      <c r="S26" s="166">
        <v>-8.6650172730279307E-3</v>
      </c>
      <c r="T26" s="166">
        <v>4.4489807563634631E-3</v>
      </c>
      <c r="U26" s="163"/>
      <c r="V26" s="163"/>
      <c r="W26" s="163"/>
      <c r="X26" s="163"/>
      <c r="Y26" s="166">
        <v>-3.5236998848792167E-3</v>
      </c>
      <c r="Z26" s="163"/>
      <c r="AA26" s="163"/>
      <c r="AB26" s="166">
        <v>-5.048883938057025E-3</v>
      </c>
      <c r="AC26" s="163"/>
      <c r="AD26" s="163"/>
      <c r="AE26" s="163"/>
      <c r="AF26" s="166">
        <v>-5.788694626193247E-3</v>
      </c>
      <c r="AG26" s="166">
        <v>-5.4625165153828981E-2</v>
      </c>
      <c r="AH26" s="166">
        <v>-5.4625165153828981E-2</v>
      </c>
      <c r="AI26" s="163"/>
      <c r="AJ26" s="166">
        <v>-5.4625165153828981E-2</v>
      </c>
      <c r="AK26" s="166">
        <v>-5.0242406253091954E-2</v>
      </c>
      <c r="AL26" s="166">
        <v>-5.9452686378079656E-2</v>
      </c>
      <c r="AM26" s="166">
        <v>-3.7059154171275699E-2</v>
      </c>
      <c r="AN26" s="166">
        <v>-5.0242406253091954E-2</v>
      </c>
      <c r="AO26" s="166">
        <v>-3.2622941601387678E-2</v>
      </c>
      <c r="AP26" s="166">
        <v>-3.2622941601387678E-2</v>
      </c>
      <c r="AQ26" s="166">
        <v>-2.6151047117858206E-2</v>
      </c>
      <c r="AR26" s="166">
        <v>-1.6059918804490758E-2</v>
      </c>
      <c r="AS26" s="166">
        <v>-4.8464314649775408E-2</v>
      </c>
      <c r="AT26" s="166">
        <v>-4.8630322191484443E-2</v>
      </c>
      <c r="AU26" s="166">
        <v>-4.8464314649775408E-2</v>
      </c>
      <c r="AV26" s="166">
        <v>-4.4620581654751801E-2</v>
      </c>
      <c r="AW26" s="166">
        <v>-8.2302115350809668E-3</v>
      </c>
      <c r="AX26" s="166">
        <v>-8.2302115350809668E-3</v>
      </c>
      <c r="AY26" s="166">
        <v>-8.2302115350809668E-3</v>
      </c>
      <c r="AZ26" s="163"/>
      <c r="BA26" s="166">
        <v>9.13638797173566E-2</v>
      </c>
      <c r="BB26" s="166">
        <v>0.13924510669227974</v>
      </c>
      <c r="BC26" s="168">
        <v>-1.8342185431519886E-2</v>
      </c>
      <c r="BD26" s="168">
        <v>5.2376921449046598E-3</v>
      </c>
    </row>
    <row r="27" spans="1:56" s="165" customFormat="1" ht="12.75" customHeight="1">
      <c r="A27" s="162">
        <v>36585</v>
      </c>
      <c r="B27" s="166">
        <v>5.9504328547297369E-2</v>
      </c>
      <c r="C27" s="166">
        <v>5.9504328547297369E-2</v>
      </c>
      <c r="D27" s="166">
        <v>2.7801080651999266E-2</v>
      </c>
      <c r="E27" s="166">
        <v>7.4598087842240313E-2</v>
      </c>
      <c r="F27" s="166">
        <v>6.2500878216027012E-2</v>
      </c>
      <c r="G27" s="166" t="s">
        <v>336</v>
      </c>
      <c r="H27" s="166" t="s">
        <v>336</v>
      </c>
      <c r="I27" s="166" t="s">
        <v>336</v>
      </c>
      <c r="J27" s="167" t="s">
        <v>336</v>
      </c>
      <c r="K27" s="167" t="s">
        <v>336</v>
      </c>
      <c r="L27" s="164"/>
      <c r="M27" s="163"/>
      <c r="N27" s="163"/>
      <c r="O27" s="168">
        <v>3.0687830687830653E-2</v>
      </c>
      <c r="P27" s="166">
        <v>6.6272496913781787E-3</v>
      </c>
      <c r="Q27" s="166">
        <v>1.1103065411537605E-2</v>
      </c>
      <c r="R27" s="166">
        <v>1.3933983117680127E-2</v>
      </c>
      <c r="S27" s="166">
        <v>1.1593002794741736E-2</v>
      </c>
      <c r="T27" s="166">
        <v>9.0399725117398244E-3</v>
      </c>
      <c r="U27" s="163"/>
      <c r="V27" s="163"/>
      <c r="W27" s="163"/>
      <c r="X27" s="163"/>
      <c r="Y27" s="166">
        <v>9.2723747526195499E-3</v>
      </c>
      <c r="Z27" s="163"/>
      <c r="AA27" s="163"/>
      <c r="AB27" s="166">
        <v>2.1416699154764185E-2</v>
      </c>
      <c r="AC27" s="163"/>
      <c r="AD27" s="163"/>
      <c r="AE27" s="163"/>
      <c r="AF27" s="166">
        <v>4.9105882901256503E-2</v>
      </c>
      <c r="AG27" s="166">
        <v>3.1218520568829788E-3</v>
      </c>
      <c r="AH27" s="166">
        <v>3.1218520568829788E-3</v>
      </c>
      <c r="AI27" s="163"/>
      <c r="AJ27" s="166">
        <v>3.1218520568829788E-3</v>
      </c>
      <c r="AK27" s="166">
        <v>-1.892866072172672E-2</v>
      </c>
      <c r="AL27" s="166">
        <v>-3.9878406924622634E-2</v>
      </c>
      <c r="AM27" s="166">
        <v>-5.0090954550286892E-2</v>
      </c>
      <c r="AN27" s="166">
        <v>-1.892866072172672E-2</v>
      </c>
      <c r="AO27" s="166">
        <v>-7.4296317825124691E-2</v>
      </c>
      <c r="AP27" s="166">
        <v>-7.4296317825124691E-2</v>
      </c>
      <c r="AQ27" s="166">
        <v>6.1119230209070841E-2</v>
      </c>
      <c r="AR27" s="166">
        <v>0.16513522794676216</v>
      </c>
      <c r="AS27" s="166">
        <v>6.9200402507934022E-2</v>
      </c>
      <c r="AT27" s="166">
        <v>7.0377577122368251E-2</v>
      </c>
      <c r="AU27" s="166">
        <v>6.9200402507934022E-2</v>
      </c>
      <c r="AV27" s="166">
        <v>0.10651718203387106</v>
      </c>
      <c r="AW27" s="166">
        <v>6.5689823717087759E-3</v>
      </c>
      <c r="AX27" s="166">
        <v>6.5689823717087759E-3</v>
      </c>
      <c r="AY27" s="166">
        <v>6.5689823717087759E-3</v>
      </c>
      <c r="AZ27" s="163"/>
      <c r="BA27" s="166">
        <v>0.11370159987492845</v>
      </c>
      <c r="BB27" s="166">
        <v>-4.1653374652508846E-2</v>
      </c>
      <c r="BC27" s="168">
        <v>8.0588818301459142E-3</v>
      </c>
      <c r="BD27" s="168">
        <v>5.019018683763532E-3</v>
      </c>
    </row>
    <row r="28" spans="1:56" s="165" customFormat="1" ht="12.75" customHeight="1">
      <c r="A28" s="162">
        <v>36616</v>
      </c>
      <c r="B28" s="166">
        <v>1.5494799775798596E-2</v>
      </c>
      <c r="C28" s="166">
        <v>1.5494799775798596E-2</v>
      </c>
      <c r="D28" s="166">
        <v>1.7952761126860173E-2</v>
      </c>
      <c r="E28" s="166">
        <v>3.8991251407570537E-2</v>
      </c>
      <c r="F28" s="166">
        <v>4.4964623421277494E-3</v>
      </c>
      <c r="G28" s="166">
        <v>0.108572</v>
      </c>
      <c r="H28" s="166">
        <v>0.108572</v>
      </c>
      <c r="I28" s="166">
        <v>0.108572</v>
      </c>
      <c r="J28" s="167">
        <v>3.2495000000000003E-2</v>
      </c>
      <c r="K28" s="167">
        <v>3.2495000000000003E-2</v>
      </c>
      <c r="L28" s="164"/>
      <c r="M28" s="163"/>
      <c r="N28" s="163"/>
      <c r="O28" s="168">
        <v>-4.4900752908966446E-2</v>
      </c>
      <c r="P28" s="166">
        <v>6.3899825727746773E-3</v>
      </c>
      <c r="Q28" s="166">
        <v>2.864645500119356E-2</v>
      </c>
      <c r="R28" s="166">
        <v>1.4939294640893053E-2</v>
      </c>
      <c r="S28" s="166">
        <v>1.0937162477119511E-2</v>
      </c>
      <c r="T28" s="166">
        <v>2.9221578201320098E-2</v>
      </c>
      <c r="U28" s="163"/>
      <c r="V28" s="163"/>
      <c r="W28" s="163"/>
      <c r="X28" s="163"/>
      <c r="Y28" s="166">
        <v>8.5202954233274397E-3</v>
      </c>
      <c r="Z28" s="163"/>
      <c r="AA28" s="163"/>
      <c r="AB28" s="166">
        <v>-7.0375543831247001E-4</v>
      </c>
      <c r="AC28" s="163"/>
      <c r="AD28" s="163"/>
      <c r="AE28" s="163"/>
      <c r="AF28" s="166">
        <v>2.7871507320502475E-2</v>
      </c>
      <c r="AG28" s="166">
        <v>6.6060523815985928E-2</v>
      </c>
      <c r="AH28" s="166">
        <v>6.6060523815985928E-2</v>
      </c>
      <c r="AI28" s="163"/>
      <c r="AJ28" s="166">
        <v>6.6060523815985928E-2</v>
      </c>
      <c r="AK28" s="166">
        <v>9.7828510751261089E-2</v>
      </c>
      <c r="AL28" s="166">
        <v>0.10186668710950975</v>
      </c>
      <c r="AM28" s="166">
        <v>9.5290697975658256E-2</v>
      </c>
      <c r="AN28" s="166">
        <v>9.7828510751261089E-2</v>
      </c>
      <c r="AO28" s="166">
        <v>0.12201430717435735</v>
      </c>
      <c r="AP28" s="166">
        <v>0.12201430717435735</v>
      </c>
      <c r="AQ28" s="166">
        <v>4.6902583665029418E-3</v>
      </c>
      <c r="AR28" s="166">
        <v>-6.5930728971295038E-2</v>
      </c>
      <c r="AS28" s="166">
        <v>3.0406139144284472E-2</v>
      </c>
      <c r="AT28" s="166">
        <v>2.2549940765554277E-2</v>
      </c>
      <c r="AU28" s="166">
        <v>3.0406139144284472E-2</v>
      </c>
      <c r="AV28" s="166">
        <v>1.3262836619240659E-2</v>
      </c>
      <c r="AW28" s="166">
        <v>-4.3916521256557317E-3</v>
      </c>
      <c r="AX28" s="166">
        <v>-4.3916521256557317E-3</v>
      </c>
      <c r="AY28" s="166">
        <v>-4.3916521256557317E-3</v>
      </c>
      <c r="AZ28" s="163"/>
      <c r="BA28" s="166">
        <v>-0.11580650625479039</v>
      </c>
      <c r="BB28" s="166">
        <v>2.8698464025868953E-2</v>
      </c>
      <c r="BC28" s="168">
        <v>2.4128427058652813E-2</v>
      </c>
      <c r="BD28" s="168">
        <v>5.0368000609366526E-3</v>
      </c>
    </row>
    <row r="29" spans="1:56" s="165" customFormat="1" ht="12.75" customHeight="1">
      <c r="A29" s="162">
        <v>36646</v>
      </c>
      <c r="B29" s="166">
        <v>-3.8501637454157356E-2</v>
      </c>
      <c r="C29" s="166">
        <v>-3.8501637454157356E-2</v>
      </c>
      <c r="D29" s="166">
        <v>-3.2927187921205414E-2</v>
      </c>
      <c r="E29" s="166">
        <v>-1.8698489828974263E-2</v>
      </c>
      <c r="F29" s="166">
        <v>-7.0489105391350115E-2</v>
      </c>
      <c r="G29" s="166" t="s">
        <v>336</v>
      </c>
      <c r="H29" s="166" t="s">
        <v>336</v>
      </c>
      <c r="I29" s="166" t="s">
        <v>336</v>
      </c>
      <c r="J29" s="167" t="s">
        <v>336</v>
      </c>
      <c r="K29" s="167" t="s">
        <v>336</v>
      </c>
      <c r="L29" s="164"/>
      <c r="M29" s="163"/>
      <c r="N29" s="163"/>
      <c r="O29" s="168">
        <v>-1.9815106779418001E-2</v>
      </c>
      <c r="P29" s="166">
        <v>2.1806054386865892E-3</v>
      </c>
      <c r="Q29" s="166">
        <v>-6.09190067301002E-3</v>
      </c>
      <c r="R29" s="166">
        <v>1.2803087199125818E-2</v>
      </c>
      <c r="S29" s="166">
        <v>6.8601761153397334E-4</v>
      </c>
      <c r="T29" s="166">
        <v>1.3335733147700646E-2</v>
      </c>
      <c r="U29" s="163"/>
      <c r="V29" s="163"/>
      <c r="W29" s="163"/>
      <c r="X29" s="163"/>
      <c r="Y29" s="166">
        <v>-8.7740076192731609E-3</v>
      </c>
      <c r="Z29" s="163"/>
      <c r="AA29" s="163"/>
      <c r="AB29" s="166">
        <v>-5.5120332556074514E-3</v>
      </c>
      <c r="AC29" s="163"/>
      <c r="AD29" s="163"/>
      <c r="AE29" s="163"/>
      <c r="AF29" s="166">
        <v>-1.4980354617365133E-2</v>
      </c>
      <c r="AG29" s="166">
        <v>-4.4977384013510147E-2</v>
      </c>
      <c r="AH29" s="166">
        <v>-4.4977384013510147E-2</v>
      </c>
      <c r="AI29" s="163"/>
      <c r="AJ29" s="166">
        <v>-4.4977384013510147E-2</v>
      </c>
      <c r="AK29" s="166">
        <v>-3.0085696599218559E-2</v>
      </c>
      <c r="AL29" s="166">
        <v>9.5315619934184248E-3</v>
      </c>
      <c r="AM29" s="166">
        <v>-7.2121866369715404E-3</v>
      </c>
      <c r="AN29" s="166">
        <v>-3.0085696599218559E-2</v>
      </c>
      <c r="AO29" s="166">
        <v>-1.1636341720138055E-2</v>
      </c>
      <c r="AP29" s="166">
        <v>-1.1636341720138055E-2</v>
      </c>
      <c r="AQ29" s="166">
        <v>5.9167137742603959E-3</v>
      </c>
      <c r="AR29" s="166">
        <v>-6.0176508835003362E-2</v>
      </c>
      <c r="AS29" s="166">
        <v>3.7939998594813673E-3</v>
      </c>
      <c r="AT29" s="166">
        <v>-1.7777955335384066E-3</v>
      </c>
      <c r="AU29" s="166">
        <v>3.7939998594813673E-3</v>
      </c>
      <c r="AV29" s="168">
        <v>1.727447E-2</v>
      </c>
      <c r="AW29" s="166">
        <v>-3.3449817234615042E-2</v>
      </c>
      <c r="AX29" s="166">
        <v>-3.3449817234615042E-2</v>
      </c>
      <c r="AY29" s="166">
        <v>-3.3449817234615042E-2</v>
      </c>
      <c r="AZ29" s="163"/>
      <c r="BA29" s="166">
        <v>-0.17957790580057575</v>
      </c>
      <c r="BB29" s="166">
        <v>-0.10881775106899338</v>
      </c>
      <c r="BC29" s="168">
        <v>-2.5291155177840641E-2</v>
      </c>
      <c r="BD29" s="168">
        <v>4.5378756299974121E-3</v>
      </c>
    </row>
    <row r="30" spans="1:56" s="165" customFormat="1" ht="12.75" customHeight="1">
      <c r="A30" s="162">
        <v>36677</v>
      </c>
      <c r="B30" s="166">
        <v>-7.0162010460517177E-4</v>
      </c>
      <c r="C30" s="166">
        <v>-7.0162010460517177E-4</v>
      </c>
      <c r="D30" s="166">
        <v>-2.1059784627545097E-3</v>
      </c>
      <c r="E30" s="166">
        <v>2.063257033277921E-4</v>
      </c>
      <c r="F30" s="166">
        <v>-2.2096004305887096E-3</v>
      </c>
      <c r="G30" s="166" t="s">
        <v>336</v>
      </c>
      <c r="H30" s="166" t="s">
        <v>336</v>
      </c>
      <c r="I30" s="166" t="s">
        <v>336</v>
      </c>
      <c r="J30" s="167" t="s">
        <v>336</v>
      </c>
      <c r="K30" s="167" t="s">
        <v>336</v>
      </c>
      <c r="L30" s="164"/>
      <c r="M30" s="163"/>
      <c r="N30" s="163"/>
      <c r="O30" s="168">
        <v>-5.3006762931822049E-3</v>
      </c>
      <c r="P30" s="166">
        <v>4.2877255855626739E-3</v>
      </c>
      <c r="Q30" s="166">
        <v>3.3856750919385448E-3</v>
      </c>
      <c r="R30" s="166">
        <v>3.2260087633937395E-3</v>
      </c>
      <c r="S30" s="166">
        <v>4.6077770285468667E-4</v>
      </c>
      <c r="T30" s="166">
        <v>-2.5919953749817815E-3</v>
      </c>
      <c r="U30" s="163"/>
      <c r="V30" s="163"/>
      <c r="W30" s="163"/>
      <c r="X30" s="163"/>
      <c r="Y30" s="166">
        <v>-3.7338325052522769E-3</v>
      </c>
      <c r="Z30" s="163"/>
      <c r="AA30" s="163"/>
      <c r="AB30" s="166">
        <v>-1.6454071126995151E-2</v>
      </c>
      <c r="AC30" s="163"/>
      <c r="AD30" s="163"/>
      <c r="AE30" s="163"/>
      <c r="AF30" s="166">
        <v>-2.3859447552240232E-2</v>
      </c>
      <c r="AG30" s="166">
        <v>-2.5618241111812212E-2</v>
      </c>
      <c r="AH30" s="166">
        <v>-2.5618241111812212E-2</v>
      </c>
      <c r="AI30" s="163"/>
      <c r="AJ30" s="166">
        <v>-2.5618241111812212E-2</v>
      </c>
      <c r="AK30" s="166">
        <v>-2.0518062376904012E-2</v>
      </c>
      <c r="AL30" s="166">
        <v>1.7477240305162622E-2</v>
      </c>
      <c r="AM30" s="166">
        <v>-9.3468453443981137E-3</v>
      </c>
      <c r="AN30" s="166">
        <v>-2.0518062376904012E-2</v>
      </c>
      <c r="AO30" s="166">
        <v>1.0542867285315172E-2</v>
      </c>
      <c r="AP30" s="166">
        <v>1.0542867285315172E-2</v>
      </c>
      <c r="AQ30" s="166">
        <v>-1.5257380488535865E-2</v>
      </c>
      <c r="AR30" s="168">
        <v>4.0669860000000002E-2</v>
      </c>
      <c r="AS30" s="166">
        <v>-2.5477707006369532E-2</v>
      </c>
      <c r="AT30" s="166">
        <v>-2.8675484761771397E-2</v>
      </c>
      <c r="AU30" s="166">
        <v>-2.5477707006369532E-2</v>
      </c>
      <c r="AV30" s="168">
        <v>-1.5094339999999999E-2</v>
      </c>
      <c r="AW30" s="166">
        <v>-7.6401404037995557E-2</v>
      </c>
      <c r="AX30" s="166">
        <v>-7.6401404037995557E-2</v>
      </c>
      <c r="AY30" s="166">
        <v>-7.6401404037995557E-2</v>
      </c>
      <c r="AZ30" s="163"/>
      <c r="BA30" s="166">
        <v>-0.11011281084477187</v>
      </c>
      <c r="BB30" s="166">
        <v>2.6973052882745208E-2</v>
      </c>
      <c r="BC30" s="168">
        <v>4.2142315082427384E-3</v>
      </c>
      <c r="BD30" s="168">
        <v>5.4887537133965214E-3</v>
      </c>
    </row>
    <row r="31" spans="1:56" s="165" customFormat="1" ht="12.75" customHeight="1">
      <c r="A31" s="162">
        <v>36707</v>
      </c>
      <c r="B31" s="166">
        <v>5.2083998212804072E-3</v>
      </c>
      <c r="C31" s="166">
        <v>5.2083998212804072E-3</v>
      </c>
      <c r="D31" s="166">
        <v>3.7666980020468976E-2</v>
      </c>
      <c r="E31" s="166">
        <v>1.3893776316268314E-2</v>
      </c>
      <c r="F31" s="166">
        <v>-4.8974377173681694E-3</v>
      </c>
      <c r="G31" s="166">
        <v>8.3849000000000007E-2</v>
      </c>
      <c r="H31" s="166">
        <v>8.3849000000000007E-2</v>
      </c>
      <c r="I31" s="166">
        <v>8.3849000000000007E-2</v>
      </c>
      <c r="J31" s="167">
        <v>2.0486000000000001E-2</v>
      </c>
      <c r="K31" s="167">
        <v>2.0486000000000001E-2</v>
      </c>
      <c r="L31" s="164"/>
      <c r="M31" s="163"/>
      <c r="N31" s="163"/>
      <c r="O31" s="168">
        <v>6.4057331863285327E-2</v>
      </c>
      <c r="P31" s="166">
        <v>1.0450519339832987E-2</v>
      </c>
      <c r="Q31" s="166">
        <v>2.1118156960847179E-2</v>
      </c>
      <c r="R31" s="166">
        <v>2.1284900688824937E-2</v>
      </c>
      <c r="S31" s="166">
        <v>2.1376978465755148E-2</v>
      </c>
      <c r="T31" s="166">
        <v>1.2603453859644231E-2</v>
      </c>
      <c r="U31" s="163"/>
      <c r="V31" s="163"/>
      <c r="W31" s="163"/>
      <c r="X31" s="163"/>
      <c r="Y31" s="166">
        <v>2.5115433048831681E-2</v>
      </c>
      <c r="Z31" s="163"/>
      <c r="AA31" s="163"/>
      <c r="AB31" s="166">
        <v>2.9691182213144041E-2</v>
      </c>
      <c r="AC31" s="163"/>
      <c r="AD31" s="163"/>
      <c r="AE31" s="163"/>
      <c r="AF31" s="166">
        <v>4.3695991835667858E-2</v>
      </c>
      <c r="AG31" s="166">
        <v>3.3569226840790112E-2</v>
      </c>
      <c r="AH31" s="166">
        <v>3.3569226840790112E-2</v>
      </c>
      <c r="AI31" s="163"/>
      <c r="AJ31" s="166">
        <v>3.3569226840790112E-2</v>
      </c>
      <c r="AK31" s="166">
        <v>2.465383832213397E-2</v>
      </c>
      <c r="AL31" s="166">
        <v>-2.6876367355509134E-2</v>
      </c>
      <c r="AM31" s="166">
        <v>-6.4221330793723386E-3</v>
      </c>
      <c r="AN31" s="166">
        <v>2.465383832213397E-2</v>
      </c>
      <c r="AO31" s="166">
        <v>-4.5703362398548331E-2</v>
      </c>
      <c r="AP31" s="166">
        <v>-4.5703362398548331E-2</v>
      </c>
      <c r="AQ31" s="166">
        <v>2.9218463177317355E-2</v>
      </c>
      <c r="AR31" s="168">
        <v>8.6822649999999987E-2</v>
      </c>
      <c r="AS31" s="166">
        <v>-1.1707247001364607E-2</v>
      </c>
      <c r="AT31" s="166">
        <v>-7.6431808817469804E-3</v>
      </c>
      <c r="AU31" s="166">
        <v>-1.1707247001364607E-2</v>
      </c>
      <c r="AV31" s="168">
        <v>-8.6206900000000003E-3</v>
      </c>
      <c r="AW31" s="166">
        <v>4.5473375800767268E-2</v>
      </c>
      <c r="AX31" s="166">
        <v>4.5473375800767268E-2</v>
      </c>
      <c r="AY31" s="166">
        <v>4.5473375800767268E-2</v>
      </c>
      <c r="AZ31" s="163"/>
      <c r="BA31" s="166">
        <v>0.10462412913096486</v>
      </c>
      <c r="BB31" s="166">
        <v>-7.5030936687122796E-2</v>
      </c>
      <c r="BC31" s="168">
        <v>2.3732192816027231E-2</v>
      </c>
      <c r="BD31" s="168">
        <v>6.0074847350797267E-3</v>
      </c>
    </row>
    <row r="32" spans="1:56" s="165" customFormat="1" ht="12.75" customHeight="1">
      <c r="A32" s="162">
        <v>36738</v>
      </c>
      <c r="B32" s="166">
        <v>-4.4067409166528293E-3</v>
      </c>
      <c r="C32" s="166">
        <v>-4.4067409166528293E-3</v>
      </c>
      <c r="D32" s="166">
        <v>-1.6450370506425727E-2</v>
      </c>
      <c r="E32" s="166">
        <v>6.1036909378142656E-3</v>
      </c>
      <c r="F32" s="166">
        <v>-1.8302425106990095E-2</v>
      </c>
      <c r="G32" s="166" t="s">
        <v>336</v>
      </c>
      <c r="H32" s="166" t="s">
        <v>336</v>
      </c>
      <c r="I32" s="166" t="s">
        <v>336</v>
      </c>
      <c r="J32" s="167" t="s">
        <v>336</v>
      </c>
      <c r="K32" s="167" t="s">
        <v>336</v>
      </c>
      <c r="L32" s="164"/>
      <c r="M32" s="163"/>
      <c r="N32" s="163"/>
      <c r="O32" s="168">
        <v>-4.2413566815183157E-2</v>
      </c>
      <c r="P32" s="166">
        <v>6.4324903827963631E-3</v>
      </c>
      <c r="Q32" s="166">
        <v>7.4065633546034348E-3</v>
      </c>
      <c r="R32" s="166">
        <v>5.0716356843860666E-4</v>
      </c>
      <c r="S32" s="166">
        <v>6.4229466367515808E-3</v>
      </c>
      <c r="T32" s="166">
        <v>8.6112291669719898E-3</v>
      </c>
      <c r="U32" s="163"/>
      <c r="V32" s="163"/>
      <c r="W32" s="163"/>
      <c r="X32" s="163"/>
      <c r="Y32" s="166">
        <v>1.2118435035243902E-2</v>
      </c>
      <c r="Z32" s="163"/>
      <c r="AA32" s="163"/>
      <c r="AB32" s="166">
        <v>1.5183499701209691E-2</v>
      </c>
      <c r="AC32" s="163"/>
      <c r="AD32" s="163"/>
      <c r="AE32" s="163"/>
      <c r="AF32" s="166">
        <v>2.6432506843109271E-2</v>
      </c>
      <c r="AG32" s="166">
        <v>-2.9867207835178822E-2</v>
      </c>
      <c r="AH32" s="166">
        <v>-2.9867207835178822E-2</v>
      </c>
      <c r="AI32" s="163"/>
      <c r="AJ32" s="166">
        <v>-2.9867207835178822E-2</v>
      </c>
      <c r="AK32" s="166">
        <v>-1.5634703377831238E-2</v>
      </c>
      <c r="AL32" s="166">
        <v>2.4291610693876198E-3</v>
      </c>
      <c r="AM32" s="166">
        <v>-1.0851485301891728E-2</v>
      </c>
      <c r="AN32" s="166">
        <v>-1.5634703377831238E-2</v>
      </c>
      <c r="AO32" s="166">
        <v>1.2522385599143648E-2</v>
      </c>
      <c r="AP32" s="166">
        <v>1.2522385599143648E-2</v>
      </c>
      <c r="AQ32" s="166">
        <v>3.3319163486152048E-2</v>
      </c>
      <c r="AR32" s="168">
        <v>-2.7664399999999999E-2</v>
      </c>
      <c r="AS32" s="166">
        <v>1.7950581395348886E-2</v>
      </c>
      <c r="AT32" s="166">
        <v>1.658743175071109E-2</v>
      </c>
      <c r="AU32" s="166">
        <v>1.7950581395348886E-2</v>
      </c>
      <c r="AV32" s="168">
        <v>-4.830918E-3</v>
      </c>
      <c r="AW32" s="166">
        <v>-8.6962264476003859E-2</v>
      </c>
      <c r="AX32" s="166">
        <v>-8.6962264476003859E-2</v>
      </c>
      <c r="AY32" s="166">
        <v>-8.6962264476003859E-2</v>
      </c>
      <c r="AZ32" s="163"/>
      <c r="BA32" s="166">
        <v>-0.10897769051606321</v>
      </c>
      <c r="BB32" s="166">
        <v>-1.9303227215639152E-2</v>
      </c>
      <c r="BC32" s="168">
        <v>-1.2753258991675787E-2</v>
      </c>
      <c r="BD32" s="168">
        <v>6.0135654849311493E-3</v>
      </c>
    </row>
    <row r="33" spans="1:56" s="165" customFormat="1" ht="12.75" customHeight="1">
      <c r="A33" s="162">
        <v>36769</v>
      </c>
      <c r="B33" s="166">
        <v>3.5805398234603825E-2</v>
      </c>
      <c r="C33" s="166">
        <v>3.5805398234603825E-2</v>
      </c>
      <c r="D33" s="166">
        <v>2.2077947341289539E-2</v>
      </c>
      <c r="E33" s="166">
        <v>3.36045488068899E-2</v>
      </c>
      <c r="F33" s="166">
        <v>4.5308572009823189E-2</v>
      </c>
      <c r="G33" s="166" t="s">
        <v>336</v>
      </c>
      <c r="H33" s="166" t="s">
        <v>336</v>
      </c>
      <c r="I33" s="166" t="s">
        <v>336</v>
      </c>
      <c r="J33" s="167" t="s">
        <v>336</v>
      </c>
      <c r="K33" s="167" t="s">
        <v>336</v>
      </c>
      <c r="L33" s="164"/>
      <c r="M33" s="163"/>
      <c r="N33" s="163"/>
      <c r="O33" s="168">
        <v>2.164111812443803E-3</v>
      </c>
      <c r="P33" s="166">
        <v>7.3312864214549744E-3</v>
      </c>
      <c r="Q33" s="166">
        <v>1.6400859631263476E-2</v>
      </c>
      <c r="R33" s="166">
        <v>2.0580372072787068E-3</v>
      </c>
      <c r="S33" s="166">
        <v>1.5157144730515437E-2</v>
      </c>
      <c r="T33" s="166">
        <v>7.4359864135127296E-3</v>
      </c>
      <c r="U33" s="163"/>
      <c r="V33" s="163"/>
      <c r="W33" s="163"/>
      <c r="X33" s="163"/>
      <c r="Y33" s="166">
        <v>1.3013659044059489E-2</v>
      </c>
      <c r="Z33" s="163"/>
      <c r="AA33" s="163"/>
      <c r="AB33" s="166">
        <v>1.4638576668141168E-2</v>
      </c>
      <c r="AC33" s="163"/>
      <c r="AD33" s="163"/>
      <c r="AE33" s="163"/>
      <c r="AF33" s="166">
        <v>2.6031162645230976E-2</v>
      </c>
      <c r="AG33" s="166">
        <v>3.1077762619372562E-2</v>
      </c>
      <c r="AH33" s="166">
        <v>3.1077762619372562E-2</v>
      </c>
      <c r="AI33" s="163"/>
      <c r="AJ33" s="166">
        <v>3.1077762619372562E-2</v>
      </c>
      <c r="AK33" s="166">
        <v>6.2113901562563134E-2</v>
      </c>
      <c r="AL33" s="166">
        <v>7.2073323149562496E-2</v>
      </c>
      <c r="AM33" s="166">
        <v>5.1972992602134171E-2</v>
      </c>
      <c r="AN33" s="166">
        <v>6.2113901562563134E-2</v>
      </c>
      <c r="AO33" s="166">
        <v>5.5641549496823872E-2</v>
      </c>
      <c r="AP33" s="166">
        <v>5.5641549496823872E-2</v>
      </c>
      <c r="AQ33" s="166">
        <v>4.4707176490052847E-2</v>
      </c>
      <c r="AR33" s="168">
        <v>6.9651740000000004E-2</v>
      </c>
      <c r="AS33" s="166">
        <v>2.9985007496251992E-2</v>
      </c>
      <c r="AT33" s="166">
        <v>3.3899689593203552E-2</v>
      </c>
      <c r="AU33" s="166">
        <v>2.9985007496251992E-2</v>
      </c>
      <c r="AV33" s="168">
        <v>1.4563109999999999E-2</v>
      </c>
      <c r="AW33" s="166">
        <v>4.0222655512925254E-2</v>
      </c>
      <c r="AX33" s="166">
        <v>4.0222655512925254E-2</v>
      </c>
      <c r="AY33" s="166">
        <v>4.0222655512925254E-2</v>
      </c>
      <c r="AZ33" s="163"/>
      <c r="BA33" s="166">
        <v>4.8145122249400707E-2</v>
      </c>
      <c r="BB33" s="166">
        <v>-6.1944931651772062E-2</v>
      </c>
      <c r="BC33" s="168">
        <v>1.2727099175920298E-2</v>
      </c>
      <c r="BD33" s="168">
        <v>5.9034776766062613E-3</v>
      </c>
    </row>
    <row r="34" spans="1:56" s="165" customFormat="1" ht="12.75" customHeight="1">
      <c r="A34" s="162">
        <v>36799</v>
      </c>
      <c r="B34" s="166">
        <v>-2.2043520559584806E-3</v>
      </c>
      <c r="C34" s="166">
        <v>-2.2043520559584806E-3</v>
      </c>
      <c r="D34" s="166">
        <v>-2.5238169102679842E-2</v>
      </c>
      <c r="E34" s="166">
        <v>5.8924399535049687E-3</v>
      </c>
      <c r="F34" s="166">
        <v>-1.1705011468687077E-2</v>
      </c>
      <c r="G34" s="166">
        <v>2.4124E-2</v>
      </c>
      <c r="H34" s="166">
        <v>2.4124E-2</v>
      </c>
      <c r="I34" s="166">
        <v>2.4124E-2</v>
      </c>
      <c r="J34" s="167">
        <v>3.0200999999999999E-2</v>
      </c>
      <c r="K34" s="167">
        <v>3.0200999999999999E-2</v>
      </c>
      <c r="L34" s="164"/>
      <c r="M34" s="163"/>
      <c r="N34" s="163"/>
      <c r="O34" s="168">
        <v>-1.2956631275868324E-2</v>
      </c>
      <c r="P34" s="166">
        <v>7.4023388902710874E-3</v>
      </c>
      <c r="Q34" s="166">
        <v>4.952147785444172E-3</v>
      </c>
      <c r="R34" s="166">
        <v>4.7056526071136417E-3</v>
      </c>
      <c r="S34" s="166">
        <v>1.0366542870983375E-2</v>
      </c>
      <c r="T34" s="166">
        <v>5.1905257210147493E-3</v>
      </c>
      <c r="U34" s="163"/>
      <c r="V34" s="163"/>
      <c r="W34" s="163"/>
      <c r="X34" s="163"/>
      <c r="Y34" s="166">
        <v>5.2584034612275232E-3</v>
      </c>
      <c r="Z34" s="163"/>
      <c r="AA34" s="163"/>
      <c r="AB34" s="166">
        <v>-1.0986813592341438E-2</v>
      </c>
      <c r="AC34" s="163"/>
      <c r="AD34" s="163"/>
      <c r="AE34" s="163"/>
      <c r="AF34" s="166">
        <v>-9.1169090130435171E-3</v>
      </c>
      <c r="AG34" s="166">
        <v>-5.5254174495223518E-2</v>
      </c>
      <c r="AH34" s="166">
        <v>-5.5254174495223518E-2</v>
      </c>
      <c r="AI34" s="163"/>
      <c r="AJ34" s="166">
        <v>-5.5254174495223518E-2</v>
      </c>
      <c r="AK34" s="166">
        <v>-5.2793392985273857E-2</v>
      </c>
      <c r="AL34" s="166">
        <v>-1.4345854922279799E-2</v>
      </c>
      <c r="AM34" s="166">
        <v>-4.008396418123783E-3</v>
      </c>
      <c r="AN34" s="166">
        <v>-5.2793392985273857E-2</v>
      </c>
      <c r="AO34" s="166">
        <v>9.1570022332605472E-3</v>
      </c>
      <c r="AP34" s="166">
        <v>9.1570022332605472E-3</v>
      </c>
      <c r="AQ34" s="166">
        <v>-5.6670561697719224E-3</v>
      </c>
      <c r="AR34" s="168">
        <v>-3.2742920000000002E-2</v>
      </c>
      <c r="AS34" s="166">
        <v>-3.9717196922437248E-2</v>
      </c>
      <c r="AT34" s="166">
        <v>-4.3829501461641773E-2</v>
      </c>
      <c r="AU34" s="166">
        <v>-3.9717196922437248E-2</v>
      </c>
      <c r="AV34" s="168">
        <v>-5.0717699999999998E-2</v>
      </c>
      <c r="AW34" s="166">
        <v>-2.4427850167790255E-2</v>
      </c>
      <c r="AX34" s="166">
        <v>-2.4427850167790255E-2</v>
      </c>
      <c r="AY34" s="166">
        <v>-2.4427850167790255E-2</v>
      </c>
      <c r="AZ34" s="163"/>
      <c r="BA34" s="166">
        <v>-0.10465444723784045</v>
      </c>
      <c r="BB34" s="166">
        <v>-0.15385528580756214</v>
      </c>
      <c r="BC34" s="168">
        <v>-1.9777561343429007E-2</v>
      </c>
      <c r="BD34" s="168">
        <v>5.0304267110130585E-3</v>
      </c>
    </row>
    <row r="35" spans="1:56" s="165" customFormat="1" ht="12.75" customHeight="1">
      <c r="A35" s="162">
        <v>36830</v>
      </c>
      <c r="B35" s="166">
        <v>-9.5033570300158132E-3</v>
      </c>
      <c r="C35" s="166">
        <v>-9.5033570300158132E-3</v>
      </c>
      <c r="D35" s="166">
        <v>-2.0779882613432665E-2</v>
      </c>
      <c r="E35" s="166">
        <v>-4.0044392068927515E-4</v>
      </c>
      <c r="F35" s="166">
        <v>-2.0494282137481834E-2</v>
      </c>
      <c r="G35" s="166" t="s">
        <v>336</v>
      </c>
      <c r="H35" s="166" t="s">
        <v>336</v>
      </c>
      <c r="I35" s="166" t="s">
        <v>336</v>
      </c>
      <c r="J35" s="167" t="s">
        <v>336</v>
      </c>
      <c r="K35" s="167" t="s">
        <v>336</v>
      </c>
      <c r="L35" s="164"/>
      <c r="M35" s="163"/>
      <c r="N35" s="163"/>
      <c r="O35" s="168">
        <v>-3.3181403828623557E-2</v>
      </c>
      <c r="P35" s="166">
        <v>5.3102809509109061E-3</v>
      </c>
      <c r="Q35" s="166">
        <v>9.1910746913237418E-3</v>
      </c>
      <c r="R35" s="166">
        <v>1.1277051168783858E-2</v>
      </c>
      <c r="S35" s="166">
        <v>7.1810607513478342E-3</v>
      </c>
      <c r="T35" s="166">
        <v>1.2063598704933565E-2</v>
      </c>
      <c r="U35" s="163"/>
      <c r="V35" s="166">
        <v>3.9627501486032557E-3</v>
      </c>
      <c r="W35" s="163"/>
      <c r="X35" s="166">
        <v>2.8732785098581903E-3</v>
      </c>
      <c r="Y35" s="166">
        <v>9.8374921962207651E-4</v>
      </c>
      <c r="Z35" s="163"/>
      <c r="AA35" s="163"/>
      <c r="AB35" s="166">
        <v>-2.8654657661793093E-2</v>
      </c>
      <c r="AC35" s="163"/>
      <c r="AD35" s="163"/>
      <c r="AE35" s="163"/>
      <c r="AF35" s="166">
        <v>-1.9158221366228134E-2</v>
      </c>
      <c r="AG35" s="166">
        <v>-2.0139491890983408E-2</v>
      </c>
      <c r="AH35" s="166">
        <v>-2.0139491890983408E-2</v>
      </c>
      <c r="AI35" s="163"/>
      <c r="AJ35" s="166">
        <v>-2.0139491890983408E-2</v>
      </c>
      <c r="AK35" s="166">
        <v>-4.2240873312496818E-3</v>
      </c>
      <c r="AL35" s="166">
        <v>2.2242665177251375E-2</v>
      </c>
      <c r="AM35" s="166">
        <v>1.3701893434077572E-2</v>
      </c>
      <c r="AN35" s="166">
        <v>-4.2240873312496818E-3</v>
      </c>
      <c r="AO35" s="166">
        <v>2.4564885592075925E-2</v>
      </c>
      <c r="AP35" s="166">
        <v>2.4564885592075925E-2</v>
      </c>
      <c r="AQ35" s="166">
        <v>-3.5513350867601989E-3</v>
      </c>
      <c r="AR35" s="168">
        <v>-4.4632089999999999E-2</v>
      </c>
      <c r="AS35" s="166">
        <v>3.3203406958279169E-2</v>
      </c>
      <c r="AT35" s="166">
        <v>2.8672354314280613E-2</v>
      </c>
      <c r="AU35" s="166">
        <v>3.3203406958279169E-2</v>
      </c>
      <c r="AV35" s="168">
        <v>3.0589439999999999E-2</v>
      </c>
      <c r="AW35" s="166">
        <v>-6.1743468964021275E-2</v>
      </c>
      <c r="AX35" s="166">
        <v>-6.1743468964021275E-2</v>
      </c>
      <c r="AY35" s="166">
        <v>-6.1743468964021275E-2</v>
      </c>
      <c r="AZ35" s="163"/>
      <c r="BA35" s="166">
        <v>-9.033730062190648E-2</v>
      </c>
      <c r="BB35" s="166">
        <v>-0.10101718695194672</v>
      </c>
      <c r="BC35" s="168">
        <v>-1.3878427538902782E-2</v>
      </c>
      <c r="BD35" s="168">
        <v>6.3986505997590815E-3</v>
      </c>
    </row>
    <row r="36" spans="1:56" s="165" customFormat="1" ht="12.75" customHeight="1">
      <c r="A36" s="162">
        <v>36860</v>
      </c>
      <c r="B36" s="166">
        <v>1.7805966057766742E-2</v>
      </c>
      <c r="C36" s="166">
        <v>1.7805966057766742E-2</v>
      </c>
      <c r="D36" s="166">
        <v>-3.1135876246108918E-3</v>
      </c>
      <c r="E36" s="166">
        <v>-1.790129109055949E-2</v>
      </c>
      <c r="F36" s="166">
        <v>4.7288758688034838E-2</v>
      </c>
      <c r="G36" s="166" t="s">
        <v>336</v>
      </c>
      <c r="H36" s="166" t="s">
        <v>336</v>
      </c>
      <c r="I36" s="166" t="s">
        <v>336</v>
      </c>
      <c r="J36" s="167" t="s">
        <v>336</v>
      </c>
      <c r="K36" s="167" t="s">
        <v>336</v>
      </c>
      <c r="L36" s="164"/>
      <c r="M36" s="163"/>
      <c r="N36" s="163"/>
      <c r="O36" s="168">
        <v>1.9988685649632298E-2</v>
      </c>
      <c r="P36" s="166">
        <v>9.5817210245070505E-3</v>
      </c>
      <c r="Q36" s="166">
        <v>2.5237285345915295E-2</v>
      </c>
      <c r="R36" s="166">
        <v>1.6030505314720278E-2</v>
      </c>
      <c r="S36" s="166">
        <v>1.5042525282443986E-2</v>
      </c>
      <c r="T36" s="166">
        <v>1.4520093036676895E-2</v>
      </c>
      <c r="U36" s="163"/>
      <c r="V36" s="166">
        <v>1.5097690941385356E-2</v>
      </c>
      <c r="W36" s="163"/>
      <c r="X36" s="166">
        <v>1.3692946058091238E-2</v>
      </c>
      <c r="Y36" s="166">
        <v>1.2955718092646284E-2</v>
      </c>
      <c r="Z36" s="163"/>
      <c r="AA36" s="163"/>
      <c r="AB36" s="166">
        <v>-2.6687725736583512E-2</v>
      </c>
      <c r="AC36" s="163"/>
      <c r="AD36" s="163"/>
      <c r="AE36" s="163"/>
      <c r="AF36" s="166">
        <v>-3.7363063786799433E-4</v>
      </c>
      <c r="AG36" s="166">
        <v>-6.2289177291178222E-2</v>
      </c>
      <c r="AH36" s="166">
        <v>-6.2289177291178222E-2</v>
      </c>
      <c r="AI36" s="163"/>
      <c r="AJ36" s="166">
        <v>-6.2289177291178222E-2</v>
      </c>
      <c r="AK36" s="166">
        <v>-7.8839846642920874E-2</v>
      </c>
      <c r="AL36" s="166">
        <v>-3.9461335733110614E-2</v>
      </c>
      <c r="AM36" s="166">
        <v>-3.2015393930345803E-2</v>
      </c>
      <c r="AN36" s="166">
        <v>-7.8839846642920874E-2</v>
      </c>
      <c r="AO36" s="166">
        <v>-3.7119456603033285E-2</v>
      </c>
      <c r="AP36" s="166">
        <v>-3.7119456603033285E-2</v>
      </c>
      <c r="AQ36" s="166">
        <v>-2.0355794403020711E-2</v>
      </c>
      <c r="AR36" s="168">
        <v>-9.9747479999999999E-2</v>
      </c>
      <c r="AS36" s="166">
        <v>-6.3993293279306918E-2</v>
      </c>
      <c r="AT36" s="166">
        <v>-6.325682270016264E-2</v>
      </c>
      <c r="AU36" s="166">
        <v>-6.3993293279306918E-2</v>
      </c>
      <c r="AV36" s="168">
        <v>-5.8128080000000006E-2</v>
      </c>
      <c r="AW36" s="166">
        <v>-1.2491495082010418E-2</v>
      </c>
      <c r="AX36" s="166">
        <v>-1.2491495082010418E-2</v>
      </c>
      <c r="AY36" s="166">
        <v>-1.2491495082010418E-2</v>
      </c>
      <c r="AZ36" s="163"/>
      <c r="BA36" s="166">
        <v>7.800486797123396E-2</v>
      </c>
      <c r="BB36" s="166">
        <v>-5.6925477955520831E-2</v>
      </c>
      <c r="BC36" s="168">
        <v>-1.2139827409682669E-2</v>
      </c>
      <c r="BD36" s="168">
        <v>5.6064891354348223E-3</v>
      </c>
    </row>
    <row r="37" spans="1:56" s="165" customFormat="1" ht="12.75" customHeight="1">
      <c r="A37" s="162">
        <v>36891</v>
      </c>
      <c r="B37" s="166">
        <v>5.0304224869311742E-2</v>
      </c>
      <c r="C37" s="166">
        <v>5.0304224869311742E-2</v>
      </c>
      <c r="D37" s="166">
        <v>-5.9375937593759698E-3</v>
      </c>
      <c r="E37" s="166">
        <v>2.5907883082373795E-2</v>
      </c>
      <c r="F37" s="166">
        <v>8.2299222531503125E-2</v>
      </c>
      <c r="G37" s="166">
        <v>-2.1985000000000001E-2</v>
      </c>
      <c r="H37" s="166">
        <v>-2.1985000000000001E-2</v>
      </c>
      <c r="I37" s="166">
        <v>-2.1985000000000001E-2</v>
      </c>
      <c r="J37" s="167">
        <v>-2.1812999999999999E-2</v>
      </c>
      <c r="K37" s="167">
        <v>-2.1812999999999999E-2</v>
      </c>
      <c r="L37" s="164"/>
      <c r="M37" s="163"/>
      <c r="N37" s="163"/>
      <c r="O37" s="168">
        <v>6.6555740432612254E-3</v>
      </c>
      <c r="P37" s="166">
        <v>1.2167670499482863E-2</v>
      </c>
      <c r="Q37" s="166">
        <v>2.3759833039010969E-2</v>
      </c>
      <c r="R37" s="166">
        <v>6.5340657807320124E-3</v>
      </c>
      <c r="S37" s="166">
        <v>1.6101465285449423E-2</v>
      </c>
      <c r="T37" s="166">
        <v>1.0833467597418212E-2</v>
      </c>
      <c r="U37" s="163"/>
      <c r="V37" s="166">
        <v>1.5650821425099659E-2</v>
      </c>
      <c r="W37" s="163"/>
      <c r="X37" s="166">
        <v>1.5387014404615762E-2</v>
      </c>
      <c r="Y37" s="166">
        <v>1.9404252143330192E-2</v>
      </c>
      <c r="Z37" s="163"/>
      <c r="AA37" s="163"/>
      <c r="AB37" s="166">
        <v>2.8185884203734357E-2</v>
      </c>
      <c r="AC37" s="163"/>
      <c r="AD37" s="163"/>
      <c r="AE37" s="163"/>
      <c r="AF37" s="166">
        <v>3.3121348285703789E-2</v>
      </c>
      <c r="AG37" s="166">
        <v>1.6167220477801836E-2</v>
      </c>
      <c r="AH37" s="166">
        <v>1.6167220477801836E-2</v>
      </c>
      <c r="AI37" s="163"/>
      <c r="AJ37" s="166">
        <v>1.6167220477801836E-2</v>
      </c>
      <c r="AK37" s="166">
        <v>4.8949366119381832E-3</v>
      </c>
      <c r="AL37" s="166">
        <v>5.9833635591008516E-2</v>
      </c>
      <c r="AM37" s="166">
        <v>3.2855308117288873E-2</v>
      </c>
      <c r="AN37" s="166">
        <v>4.8949366119381832E-3</v>
      </c>
      <c r="AO37" s="166">
        <v>5.0099639007557206E-2</v>
      </c>
      <c r="AP37" s="166">
        <v>5.0099639007557206E-2</v>
      </c>
      <c r="AQ37" s="166">
        <v>0.10744807514221466</v>
      </c>
      <c r="AR37" s="168">
        <v>7.9326759999999996E-2</v>
      </c>
      <c r="AS37" s="166">
        <v>-8.8819226750260771E-3</v>
      </c>
      <c r="AT37" s="166">
        <v>-8.8537312152979775E-3</v>
      </c>
      <c r="AU37" s="166">
        <v>-8.8819226750260771E-3</v>
      </c>
      <c r="AV37" s="168">
        <v>5.43933E-3</v>
      </c>
      <c r="AW37" s="166">
        <v>-5.7702084392475816E-2</v>
      </c>
      <c r="AX37" s="166">
        <v>-5.7702084392475816E-2</v>
      </c>
      <c r="AY37" s="166">
        <v>-5.7702084392475816E-2</v>
      </c>
      <c r="AZ37" s="163"/>
      <c r="BA37" s="166">
        <v>-5.0236349861817464E-3</v>
      </c>
      <c r="BB37" s="166">
        <v>-8.0840676844152193E-2</v>
      </c>
      <c r="BC37" s="168">
        <v>1.7158556246503975E-2</v>
      </c>
      <c r="BD37" s="168">
        <v>5.8243281189140905E-3</v>
      </c>
    </row>
    <row r="38" spans="1:56" s="165" customFormat="1" ht="12.75" customHeight="1">
      <c r="A38" s="162">
        <v>36922</v>
      </c>
      <c r="B38" s="166">
        <v>2.1400596792241711E-2</v>
      </c>
      <c r="C38" s="166">
        <v>2.1400596792241711E-2</v>
      </c>
      <c r="D38" s="166">
        <v>3.2200393777233272E-2</v>
      </c>
      <c r="E38" s="166">
        <v>3.3591966101309989E-2</v>
      </c>
      <c r="F38" s="166">
        <v>1.0502844256375932E-2</v>
      </c>
      <c r="G38" s="166" t="s">
        <v>336</v>
      </c>
      <c r="H38" s="166" t="s">
        <v>336</v>
      </c>
      <c r="I38" s="166" t="s">
        <v>336</v>
      </c>
      <c r="J38" s="167" t="s">
        <v>336</v>
      </c>
      <c r="K38" s="167" t="s">
        <v>336</v>
      </c>
      <c r="L38" s="164"/>
      <c r="M38" s="163"/>
      <c r="N38" s="163"/>
      <c r="O38" s="168">
        <v>-2.3507805325987063E-2</v>
      </c>
      <c r="P38" s="166">
        <v>1.2742681973913594E-2</v>
      </c>
      <c r="Q38" s="166">
        <v>7.9452198003240326E-3</v>
      </c>
      <c r="R38" s="166">
        <v>1.2847604007192759E-2</v>
      </c>
      <c r="S38" s="166">
        <v>1.5569390455286714E-2</v>
      </c>
      <c r="T38" s="166">
        <v>2.0869538345936745E-2</v>
      </c>
      <c r="U38" s="163"/>
      <c r="V38" s="166">
        <v>1.9429555895865258E-2</v>
      </c>
      <c r="W38" s="163"/>
      <c r="X38" s="166">
        <v>2.115183788806041E-2</v>
      </c>
      <c r="Y38" s="166">
        <v>2.736266049252789E-2</v>
      </c>
      <c r="Z38" s="163"/>
      <c r="AA38" s="163"/>
      <c r="AB38" s="166">
        <v>6.7409611989009299E-2</v>
      </c>
      <c r="AC38" s="163"/>
      <c r="AD38" s="163"/>
      <c r="AE38" s="163"/>
      <c r="AF38" s="166">
        <v>4.5779499065917051E-2</v>
      </c>
      <c r="AG38" s="166">
        <v>2.5144000000000055E-2</v>
      </c>
      <c r="AH38" s="166">
        <v>2.5144000000000055E-2</v>
      </c>
      <c r="AI38" s="166">
        <v>0.13769999999999993</v>
      </c>
      <c r="AJ38" s="166">
        <v>2.5144000000000055E-2</v>
      </c>
      <c r="AK38" s="166">
        <v>3.5474618612473252E-2</v>
      </c>
      <c r="AL38" s="166">
        <v>4.591720758719986E-2</v>
      </c>
      <c r="AM38" s="166">
        <v>-1.3590530873199058E-2</v>
      </c>
      <c r="AN38" s="166">
        <v>3.5474618612473252E-2</v>
      </c>
      <c r="AO38" s="166">
        <v>3.845936201516631E-3</v>
      </c>
      <c r="AP38" s="166">
        <v>3.845936201516631E-3</v>
      </c>
      <c r="AQ38" s="166">
        <v>2.7602573904179195E-2</v>
      </c>
      <c r="AR38" s="168">
        <v>5.3785899999999998E-2</v>
      </c>
      <c r="AS38" s="166">
        <v>1.0015814443858906E-2</v>
      </c>
      <c r="AT38" s="166">
        <v>7.4404118181425893E-3</v>
      </c>
      <c r="AU38" s="166">
        <v>1.0015814443858906E-2</v>
      </c>
      <c r="AV38" s="168">
        <v>-7.4906369999999996E-3</v>
      </c>
      <c r="AW38" s="166">
        <v>1.2948475856487729E-2</v>
      </c>
      <c r="AX38" s="166">
        <v>1.2948475856487729E-2</v>
      </c>
      <c r="AY38" s="166">
        <v>1.2948475856487729E-2</v>
      </c>
      <c r="AZ38" s="166">
        <v>0.10897999999999985</v>
      </c>
      <c r="BA38" s="166">
        <v>9.4923439239346985E-2</v>
      </c>
      <c r="BB38" s="166">
        <v>0.26466219561597004</v>
      </c>
      <c r="BC38" s="168">
        <v>1.7758656940917827E-2</v>
      </c>
      <c r="BD38" s="168">
        <v>7.4071072206913779E-3</v>
      </c>
    </row>
    <row r="39" spans="1:56" s="165" customFormat="1" ht="12.75" customHeight="1">
      <c r="A39" s="162">
        <v>36950</v>
      </c>
      <c r="B39" s="166">
        <v>8.9012644360253468E-4</v>
      </c>
      <c r="C39" s="166">
        <v>8.9012644360253468E-4</v>
      </c>
      <c r="D39" s="166">
        <v>-1.3704117765741541E-3</v>
      </c>
      <c r="E39" s="166">
        <v>-3.0994460564495174E-3</v>
      </c>
      <c r="F39" s="166">
        <v>-5.015045135405849E-4</v>
      </c>
      <c r="G39" s="166" t="s">
        <v>336</v>
      </c>
      <c r="H39" s="166" t="s">
        <v>336</v>
      </c>
      <c r="I39" s="166" t="s">
        <v>336</v>
      </c>
      <c r="J39" s="167" t="s">
        <v>336</v>
      </c>
      <c r="K39" s="167" t="s">
        <v>336</v>
      </c>
      <c r="L39" s="164"/>
      <c r="M39" s="163"/>
      <c r="N39" s="163"/>
      <c r="O39" s="168">
        <v>4.8899755501221609E-3</v>
      </c>
      <c r="P39" s="166">
        <v>6.5879280669474127E-3</v>
      </c>
      <c r="Q39" s="166">
        <v>1.3224083389514085E-2</v>
      </c>
      <c r="R39" s="166">
        <v>7.1718873032318164E-3</v>
      </c>
      <c r="S39" s="166">
        <v>5.7262894250482699E-3</v>
      </c>
      <c r="T39" s="166">
        <v>1.6871788744174943E-2</v>
      </c>
      <c r="U39" s="166">
        <v>8.060504214847608E-3</v>
      </c>
      <c r="V39" s="166">
        <v>8.3560229086470095E-3</v>
      </c>
      <c r="W39" s="166">
        <v>8.060504214847608E-3</v>
      </c>
      <c r="X39" s="166">
        <v>8.0600816817606447E-3</v>
      </c>
      <c r="Y39" s="166">
        <v>8.7295012604331479E-3</v>
      </c>
      <c r="Z39" s="163"/>
      <c r="AA39" s="166">
        <v>7.6136331030278726E-3</v>
      </c>
      <c r="AB39" s="166">
        <v>3.7073276799304278E-3</v>
      </c>
      <c r="AC39" s="163"/>
      <c r="AD39" s="163"/>
      <c r="AE39" s="163"/>
      <c r="AF39" s="166">
        <v>-1.2316396694608378E-2</v>
      </c>
      <c r="AG39" s="166">
        <v>-8.4334493495547891E-2</v>
      </c>
      <c r="AH39" s="166">
        <v>-8.4334493495547891E-2</v>
      </c>
      <c r="AI39" s="166">
        <v>-0.26175617473850754</v>
      </c>
      <c r="AJ39" s="166">
        <v>-8.4334493495547891E-2</v>
      </c>
      <c r="AK39" s="166">
        <v>-9.1177630022864053E-2</v>
      </c>
      <c r="AL39" s="166">
        <v>-4.7300234237280026E-2</v>
      </c>
      <c r="AM39" s="166">
        <v>-3.2828752421436902E-2</v>
      </c>
      <c r="AN39" s="166">
        <v>-9.1177630022864053E-2</v>
      </c>
      <c r="AO39" s="166">
        <v>-2.7806913879499406E-2</v>
      </c>
      <c r="AP39" s="166">
        <v>-2.7806913879499406E-2</v>
      </c>
      <c r="AQ39" s="166">
        <v>-1.3833563246895553E-3</v>
      </c>
      <c r="AR39" s="168">
        <v>-6.689792E-2</v>
      </c>
      <c r="AS39" s="166">
        <v>-7.7542499254399044E-2</v>
      </c>
      <c r="AT39" s="166">
        <v>-7.4198119283781949E-2</v>
      </c>
      <c r="AU39" s="166">
        <v>-7.7542499254399044E-2</v>
      </c>
      <c r="AV39" s="168">
        <v>-9.7484269999999998E-2</v>
      </c>
      <c r="AW39" s="166">
        <v>-4.4999649590020341E-2</v>
      </c>
      <c r="AX39" s="166">
        <v>-4.4999649590020341E-2</v>
      </c>
      <c r="AY39" s="166">
        <v>-4.4999649590020341E-2</v>
      </c>
      <c r="AZ39" s="166">
        <v>-4.802611408681845E-2</v>
      </c>
      <c r="BA39" s="166">
        <v>-3.2282392949089189E-2</v>
      </c>
      <c r="BB39" s="166">
        <v>-7.3317436025198468E-2</v>
      </c>
      <c r="BC39" s="168">
        <v>-2.437745323946805E-2</v>
      </c>
      <c r="BD39" s="168">
        <v>4.8227990113036689E-3</v>
      </c>
    </row>
    <row r="40" spans="1:56" s="165" customFormat="1" ht="12.75" customHeight="1">
      <c r="A40" s="162">
        <v>36981</v>
      </c>
      <c r="B40" s="166">
        <v>2.2005336008938947E-2</v>
      </c>
      <c r="C40" s="166">
        <v>2.2005336008938947E-2</v>
      </c>
      <c r="D40" s="166">
        <v>-4.3745479780159524E-3</v>
      </c>
      <c r="E40" s="166">
        <v>1.3108861987607856E-2</v>
      </c>
      <c r="F40" s="166">
        <v>4.4405418966382282E-2</v>
      </c>
      <c r="G40" s="166">
        <v>-3.7659999999999999E-2</v>
      </c>
      <c r="H40" s="166">
        <v>-3.7659999999999999E-2</v>
      </c>
      <c r="I40" s="166">
        <v>-3.7659999999999999E-2</v>
      </c>
      <c r="J40" s="167">
        <v>3.5489E-2</v>
      </c>
      <c r="K40" s="167">
        <v>3.5489E-2</v>
      </c>
      <c r="L40" s="164"/>
      <c r="M40" s="163"/>
      <c r="N40" s="163"/>
      <c r="O40" s="168">
        <v>-3.4437581882837298E-2</v>
      </c>
      <c r="P40" s="166">
        <v>8.3136792452829233E-3</v>
      </c>
      <c r="Q40" s="166">
        <v>6.0906950557886308E-3</v>
      </c>
      <c r="R40" s="166">
        <v>-5.1483661611984033E-3</v>
      </c>
      <c r="S40" s="166">
        <v>5.8041452442159081E-3</v>
      </c>
      <c r="T40" s="166">
        <v>9.5642092234415887E-3</v>
      </c>
      <c r="U40" s="166">
        <v>1.7175337070847174E-3</v>
      </c>
      <c r="V40" s="166">
        <v>6.7970204841711901E-3</v>
      </c>
      <c r="W40" s="166">
        <v>1.7175337070847174E-3</v>
      </c>
      <c r="X40" s="166">
        <v>6.5727393096246534E-3</v>
      </c>
      <c r="Y40" s="166">
        <v>6.1902280935686171E-3</v>
      </c>
      <c r="Z40" s="163"/>
      <c r="AA40" s="166">
        <v>6.9934464670426966E-3</v>
      </c>
      <c r="AB40" s="166">
        <v>-2.1341923206071201E-2</v>
      </c>
      <c r="AC40" s="163"/>
      <c r="AD40" s="163"/>
      <c r="AE40" s="163"/>
      <c r="AF40" s="166">
        <v>-1.0745324487250407E-2</v>
      </c>
      <c r="AG40" s="166">
        <v>-6.7676301735718591E-2</v>
      </c>
      <c r="AH40" s="166">
        <v>-6.7676301735718591E-2</v>
      </c>
      <c r="AI40" s="166">
        <v>-0.11656149541612093</v>
      </c>
      <c r="AJ40" s="166">
        <v>-6.7676301735718591E-2</v>
      </c>
      <c r="AK40" s="166">
        <v>-6.3351608948111093E-2</v>
      </c>
      <c r="AL40" s="166">
        <v>-4.421801037963613E-2</v>
      </c>
      <c r="AM40" s="166">
        <v>-4.4958540982687922E-2</v>
      </c>
      <c r="AN40" s="166">
        <v>-6.3351608948111093E-2</v>
      </c>
      <c r="AO40" s="166">
        <v>-3.5336581769686903E-2</v>
      </c>
      <c r="AP40" s="166">
        <v>-3.5336581769686903E-2</v>
      </c>
      <c r="AQ40" s="166">
        <v>-1.6037344156826783E-2</v>
      </c>
      <c r="AR40" s="168">
        <v>-4.6361949999999999E-2</v>
      </c>
      <c r="AS40" s="166">
        <v>-3.7261558357581603E-2</v>
      </c>
      <c r="AT40" s="166">
        <v>-3.7451880710542285E-2</v>
      </c>
      <c r="AU40" s="166">
        <v>-3.7261558357581603E-2</v>
      </c>
      <c r="AV40" s="168">
        <v>-3.3681759999999998E-2</v>
      </c>
      <c r="AW40" s="166">
        <v>3.3052271609830486E-2</v>
      </c>
      <c r="AX40" s="166">
        <v>3.3052271609830486E-2</v>
      </c>
      <c r="AY40" s="166">
        <v>3.3052271609830486E-2</v>
      </c>
      <c r="AZ40" s="166">
        <v>-0.10540673663471378</v>
      </c>
      <c r="BA40" s="166">
        <v>-0.20437139112260438</v>
      </c>
      <c r="BB40" s="166">
        <v>-2.6884817759342816E-4</v>
      </c>
      <c r="BC40" s="168">
        <v>-3.0964442200250852E-2</v>
      </c>
      <c r="BD40" s="168">
        <v>4.3681719511761141E-3</v>
      </c>
    </row>
    <row r="41" spans="1:56" s="165" customFormat="1" ht="12.75" customHeight="1">
      <c r="A41" s="162">
        <v>37011</v>
      </c>
      <c r="B41" s="166">
        <v>5.0203043420049553E-4</v>
      </c>
      <c r="C41" s="166">
        <v>5.0203043420049553E-4</v>
      </c>
      <c r="D41" s="166">
        <v>2.391868881000625E-2</v>
      </c>
      <c r="E41" s="166">
        <v>5.2997573211739368E-3</v>
      </c>
      <c r="F41" s="166">
        <v>-1.1205861157818964E-2</v>
      </c>
      <c r="G41" s="166" t="s">
        <v>336</v>
      </c>
      <c r="H41" s="166" t="s">
        <v>336</v>
      </c>
      <c r="I41" s="166" t="s">
        <v>336</v>
      </c>
      <c r="J41" s="167" t="s">
        <v>336</v>
      </c>
      <c r="K41" s="167" t="s">
        <v>336</v>
      </c>
      <c r="L41" s="164"/>
      <c r="M41" s="163"/>
      <c r="N41" s="163"/>
      <c r="O41" s="168">
        <v>2.364799379724758E-2</v>
      </c>
      <c r="P41" s="166">
        <v>2.6314250628618474E-3</v>
      </c>
      <c r="Q41" s="166">
        <v>-1.6838785165589898E-2</v>
      </c>
      <c r="R41" s="166">
        <v>-8.2821105824311125E-3</v>
      </c>
      <c r="S41" s="166">
        <v>1.3877518420160051E-3</v>
      </c>
      <c r="T41" s="166">
        <v>5.6388454140055E-3</v>
      </c>
      <c r="U41" s="166">
        <v>-3.9926257163112044E-3</v>
      </c>
      <c r="V41" s="166">
        <v>-3.2368445389807654E-3</v>
      </c>
      <c r="W41" s="166">
        <v>-3.9926257163112044E-3</v>
      </c>
      <c r="X41" s="166">
        <v>-2.3890490954684429E-3</v>
      </c>
      <c r="Y41" s="166">
        <v>-3.6070350347540137E-3</v>
      </c>
      <c r="Z41" s="163"/>
      <c r="AA41" s="166">
        <v>2.5684931506850806E-3</v>
      </c>
      <c r="AB41" s="166">
        <v>-1.0698483430802597E-2</v>
      </c>
      <c r="AC41" s="163"/>
      <c r="AD41" s="163"/>
      <c r="AE41" s="163"/>
      <c r="AF41" s="166">
        <v>-2.8447322610358761E-3</v>
      </c>
      <c r="AG41" s="166">
        <v>7.2401452531074328E-2</v>
      </c>
      <c r="AH41" s="166">
        <v>7.2401452531074328E-2</v>
      </c>
      <c r="AI41" s="166">
        <v>0.16266846361185983</v>
      </c>
      <c r="AJ41" s="166">
        <v>7.2401452531074328E-2</v>
      </c>
      <c r="AK41" s="166">
        <v>7.7707250206848988E-2</v>
      </c>
      <c r="AL41" s="166">
        <v>8.153496297180296E-2</v>
      </c>
      <c r="AM41" s="166">
        <v>5.4985199288594577E-2</v>
      </c>
      <c r="AN41" s="166">
        <v>7.7707250206848988E-2</v>
      </c>
      <c r="AO41" s="166">
        <v>4.9040969441969784E-2</v>
      </c>
      <c r="AP41" s="166">
        <v>4.9040969441969784E-2</v>
      </c>
      <c r="AQ41" s="166">
        <v>4.6285561050248836E-2</v>
      </c>
      <c r="AR41" s="168">
        <v>8.2589279999999987E-2</v>
      </c>
      <c r="AS41" s="166">
        <v>6.7920409705314544E-2</v>
      </c>
      <c r="AT41" s="166">
        <v>6.5699761486014419E-2</v>
      </c>
      <c r="AU41" s="166">
        <v>6.7920409705314544E-2</v>
      </c>
      <c r="AV41" s="168">
        <v>9.0865379999999996E-2</v>
      </c>
      <c r="AW41" s="166">
        <v>6.983583499676782E-2</v>
      </c>
      <c r="AX41" s="166">
        <v>6.983583499676782E-2</v>
      </c>
      <c r="AY41" s="166">
        <v>6.983583499676782E-2</v>
      </c>
      <c r="AZ41" s="166">
        <v>3.327898013637709E-2</v>
      </c>
      <c r="BA41" s="166">
        <v>-8.0130468023504875E-3</v>
      </c>
      <c r="BB41" s="166">
        <v>-6.8613138686131392E-2</v>
      </c>
      <c r="BC41" s="168">
        <v>1.6119814428830814E-2</v>
      </c>
      <c r="BD41" s="168">
        <v>5.0976571150185279E-3</v>
      </c>
    </row>
    <row r="42" spans="1:56" s="165" customFormat="1" ht="12.75" customHeight="1">
      <c r="A42" s="162">
        <v>37042</v>
      </c>
      <c r="B42" s="166">
        <v>-1.0035570522171078E-4</v>
      </c>
      <c r="C42" s="166">
        <v>-1.0035570522171078E-4</v>
      </c>
      <c r="D42" s="166">
        <v>1.577339920343146E-2</v>
      </c>
      <c r="E42" s="166">
        <v>1.1896771958691543E-2</v>
      </c>
      <c r="F42" s="166">
        <v>-2.2398484093918092E-2</v>
      </c>
      <c r="G42" s="166" t="s">
        <v>336</v>
      </c>
      <c r="H42" s="166" t="s">
        <v>336</v>
      </c>
      <c r="I42" s="166" t="s">
        <v>336</v>
      </c>
      <c r="J42" s="167" t="s">
        <v>336</v>
      </c>
      <c r="K42" s="167" t="s">
        <v>336</v>
      </c>
      <c r="L42" s="164"/>
      <c r="M42" s="163"/>
      <c r="N42" s="163"/>
      <c r="O42" s="168">
        <v>6.8168907403900469E-3</v>
      </c>
      <c r="P42" s="166">
        <v>5.4240055989733804E-3</v>
      </c>
      <c r="Q42" s="166">
        <v>2.0697505950533213E-3</v>
      </c>
      <c r="R42" s="166">
        <v>1.0977778685129946E-2</v>
      </c>
      <c r="S42" s="166">
        <v>6.6300435688577686E-3</v>
      </c>
      <c r="T42" s="166">
        <v>1.1840222961930769E-2</v>
      </c>
      <c r="U42" s="166">
        <v>9.7718283912702208E-3</v>
      </c>
      <c r="V42" s="166">
        <v>7.8864353312302349E-3</v>
      </c>
      <c r="W42" s="166">
        <v>9.7718283912702208E-3</v>
      </c>
      <c r="X42" s="166">
        <v>8.3264464728440846E-3</v>
      </c>
      <c r="Y42" s="166">
        <v>9.169140249971397E-3</v>
      </c>
      <c r="Z42" s="163"/>
      <c r="AA42" s="166">
        <v>6.8697003709619064E-3</v>
      </c>
      <c r="AB42" s="166">
        <v>2.0711828728744441E-2</v>
      </c>
      <c r="AC42" s="163"/>
      <c r="AD42" s="163"/>
      <c r="AE42" s="163"/>
      <c r="AF42" s="166">
        <v>2.5902969849785906E-2</v>
      </c>
      <c r="AG42" s="166">
        <v>-1.1742894435417317E-2</v>
      </c>
      <c r="AH42" s="166">
        <v>-1.1742894435417317E-2</v>
      </c>
      <c r="AI42" s="166">
        <v>-5.5987017503187686E-2</v>
      </c>
      <c r="AJ42" s="166">
        <v>-1.1742894435417317E-2</v>
      </c>
      <c r="AK42" s="166">
        <v>6.7033728851431107E-3</v>
      </c>
      <c r="AL42" s="166">
        <v>1.5595019892232553E-2</v>
      </c>
      <c r="AM42" s="166">
        <v>1.9049363407002362E-2</v>
      </c>
      <c r="AN42" s="166">
        <v>6.7033728851431107E-3</v>
      </c>
      <c r="AO42" s="166">
        <v>2.2464598510272493E-2</v>
      </c>
      <c r="AP42" s="166">
        <v>2.2464598510272493E-2</v>
      </c>
      <c r="AQ42" s="166">
        <v>2.5716601021427365E-2</v>
      </c>
      <c r="AR42" s="168">
        <v>2.1649479999999999E-2</v>
      </c>
      <c r="AS42" s="166">
        <v>-5.031446540880502E-3</v>
      </c>
      <c r="AT42" s="166">
        <v>3.888411629063615E-3</v>
      </c>
      <c r="AU42" s="166">
        <v>-5.031446540880502E-3</v>
      </c>
      <c r="AV42" s="168">
        <v>-2.490084E-2</v>
      </c>
      <c r="AW42" s="166">
        <v>-4.0676210459217543E-2</v>
      </c>
      <c r="AX42" s="166">
        <v>-4.0676210459217543E-2</v>
      </c>
      <c r="AY42" s="166">
        <v>-4.0676210459217543E-2</v>
      </c>
      <c r="AZ42" s="166">
        <v>-3.607037822660808E-3</v>
      </c>
      <c r="BA42" s="166">
        <v>5.0753147626168005E-2</v>
      </c>
      <c r="BB42" s="166">
        <v>-4.1783534070285455E-2</v>
      </c>
      <c r="BC42" s="168">
        <v>-4.1355808836907038E-4</v>
      </c>
      <c r="BD42" s="168">
        <v>4.3227094266791166E-3</v>
      </c>
    </row>
    <row r="43" spans="1:56" s="165" customFormat="1" ht="12.75" customHeight="1">
      <c r="A43" s="162">
        <v>37072</v>
      </c>
      <c r="B43" s="166">
        <v>3.8027477919528874E-3</v>
      </c>
      <c r="C43" s="166">
        <v>3.8027477919528874E-3</v>
      </c>
      <c r="D43" s="166">
        <v>5.9088274243488392E-3</v>
      </c>
      <c r="E43" s="166">
        <v>-1.4014142516339811E-3</v>
      </c>
      <c r="F43" s="166">
        <v>1.0598511486897833E-2</v>
      </c>
      <c r="G43" s="166">
        <v>3.5920000000000001E-3</v>
      </c>
      <c r="H43" s="166">
        <v>3.5920000000000001E-3</v>
      </c>
      <c r="I43" s="166">
        <v>3.5920000000000001E-3</v>
      </c>
      <c r="J43" s="167">
        <v>2.4917999999999999E-2</v>
      </c>
      <c r="K43" s="167">
        <v>2.4917999999999999E-2</v>
      </c>
      <c r="L43" s="164"/>
      <c r="M43" s="163"/>
      <c r="N43" s="163"/>
      <c r="O43" s="168">
        <v>1.8807598269700909E-2</v>
      </c>
      <c r="P43" s="166">
        <v>3.4804803062824519E-3</v>
      </c>
      <c r="Q43" s="166">
        <v>4.6473200454404395E-3</v>
      </c>
      <c r="R43" s="166">
        <v>5.6177737763352109E-3</v>
      </c>
      <c r="S43" s="166">
        <v>2.1393340332389599E-3</v>
      </c>
      <c r="T43" s="166">
        <v>-1.2338420453410492E-3</v>
      </c>
      <c r="U43" s="166">
        <v>3.924518113531672E-4</v>
      </c>
      <c r="V43" s="166">
        <v>5.155113688668056E-3</v>
      </c>
      <c r="W43" s="166">
        <v>3.924518113531672E-4</v>
      </c>
      <c r="X43" s="166">
        <v>5.4489514198861055E-3</v>
      </c>
      <c r="Y43" s="166">
        <v>5.0709585071655461E-3</v>
      </c>
      <c r="Z43" s="163"/>
      <c r="AA43" s="166">
        <v>4.4822213270658828E-3</v>
      </c>
      <c r="AB43" s="166">
        <v>-1.3940272836112766E-2</v>
      </c>
      <c r="AC43" s="163"/>
      <c r="AD43" s="163"/>
      <c r="AE43" s="163"/>
      <c r="AF43" s="166">
        <v>1.8176542324531475E-2</v>
      </c>
      <c r="AG43" s="166">
        <v>-3.0924934016457128E-2</v>
      </c>
      <c r="AH43" s="166">
        <v>-3.0924934016457128E-2</v>
      </c>
      <c r="AI43" s="166">
        <v>-2.7504911591355485E-2</v>
      </c>
      <c r="AJ43" s="166">
        <v>-3.0924934016457128E-2</v>
      </c>
      <c r="AK43" s="166">
        <v>-2.4341382626957064E-2</v>
      </c>
      <c r="AL43" s="166">
        <v>-1.6206623891641958E-2</v>
      </c>
      <c r="AM43" s="166">
        <v>-3.8684197153993405E-2</v>
      </c>
      <c r="AN43" s="166">
        <v>-2.4341382626957064E-2</v>
      </c>
      <c r="AO43" s="166">
        <v>-2.2179170552658056E-2</v>
      </c>
      <c r="AP43" s="166">
        <v>-2.2179170552658056E-2</v>
      </c>
      <c r="AQ43" s="166">
        <v>4.023326400576166E-2</v>
      </c>
      <c r="AR43" s="168">
        <v>3.1122260000000002E-2</v>
      </c>
      <c r="AS43" s="166">
        <v>-3.6583438685208525E-2</v>
      </c>
      <c r="AT43" s="166">
        <v>-3.5265504661532332E-2</v>
      </c>
      <c r="AU43" s="166">
        <v>-3.6583438685208525E-2</v>
      </c>
      <c r="AV43" s="168">
        <v>-3.0508479999999998E-2</v>
      </c>
      <c r="AW43" s="166">
        <v>-7.1498774899984019E-3</v>
      </c>
      <c r="AX43" s="166">
        <v>-7.1498774899984019E-3</v>
      </c>
      <c r="AY43" s="166">
        <v>-7.1498774899984019E-3</v>
      </c>
      <c r="AZ43" s="166">
        <v>-6.2734612022420366E-3</v>
      </c>
      <c r="BA43" s="166">
        <v>-6.946670067649463E-2</v>
      </c>
      <c r="BB43" s="166">
        <v>-2.040377082346867E-2</v>
      </c>
      <c r="BC43" s="168">
        <v>-9.1351405024326926E-3</v>
      </c>
      <c r="BD43" s="168">
        <v>3.3958985968884914E-3</v>
      </c>
    </row>
    <row r="44" spans="1:56" s="165" customFormat="1" ht="12.75" customHeight="1">
      <c r="A44" s="162">
        <v>37103</v>
      </c>
      <c r="B44" s="166">
        <v>6.7990179196337763E-3</v>
      </c>
      <c r="C44" s="166">
        <v>6.7990179196337763E-3</v>
      </c>
      <c r="D44" s="166">
        <v>-1.7408716445657002E-2</v>
      </c>
      <c r="E44" s="168">
        <v>1.980000000000004E-2</v>
      </c>
      <c r="F44" s="166">
        <v>8.8029900658994631E-3</v>
      </c>
      <c r="G44" s="166" t="s">
        <v>336</v>
      </c>
      <c r="H44" s="166" t="s">
        <v>336</v>
      </c>
      <c r="I44" s="166" t="s">
        <v>336</v>
      </c>
      <c r="J44" s="167" t="s">
        <v>336</v>
      </c>
      <c r="K44" s="167" t="s">
        <v>336</v>
      </c>
      <c r="L44" s="164"/>
      <c r="M44" s="163"/>
      <c r="N44" s="163"/>
      <c r="O44" s="168">
        <v>-1.5506738046889623E-2</v>
      </c>
      <c r="P44" s="166">
        <v>1.1503555118792974E-2</v>
      </c>
      <c r="Q44" s="166">
        <v>2.893708881578938E-2</v>
      </c>
      <c r="R44" s="166">
        <v>1.1960253831163614E-2</v>
      </c>
      <c r="S44" s="166">
        <v>1.7760075902828465E-2</v>
      </c>
      <c r="T44" s="166">
        <v>1.6672863858511633E-2</v>
      </c>
      <c r="U44" s="166">
        <v>1.896813134170694E-2</v>
      </c>
      <c r="V44" s="166">
        <v>1.9782031321549542E-2</v>
      </c>
      <c r="W44" s="166">
        <v>1.896813134170694E-2</v>
      </c>
      <c r="X44" s="166">
        <v>2.028825422645264E-2</v>
      </c>
      <c r="Y44" s="166">
        <v>2.6112630801962577E-2</v>
      </c>
      <c r="Z44" s="163"/>
      <c r="AA44" s="166">
        <v>9.7938050144203981E-3</v>
      </c>
      <c r="AB44" s="166">
        <v>-1.6784577683608637E-2</v>
      </c>
      <c r="AC44" s="163"/>
      <c r="AD44" s="163"/>
      <c r="AE44" s="163"/>
      <c r="AF44" s="166">
        <v>-5.6816554489474536E-2</v>
      </c>
      <c r="AG44" s="166">
        <v>-1.5970921907698998E-2</v>
      </c>
      <c r="AH44" s="166">
        <v>-1.5970921907698998E-2</v>
      </c>
      <c r="AI44" s="166">
        <v>-6.1616161616161791E-2</v>
      </c>
      <c r="AJ44" s="166">
        <v>-1.5970921907698998E-2</v>
      </c>
      <c r="AK44" s="166">
        <v>-9.8406365206028523E-3</v>
      </c>
      <c r="AL44" s="166">
        <v>-1.0473163668491048E-2</v>
      </c>
      <c r="AM44" s="166">
        <v>7.6959747369986786E-3</v>
      </c>
      <c r="AN44" s="166">
        <v>-9.8406365206028523E-3</v>
      </c>
      <c r="AO44" s="166">
        <v>-2.1265882892325116E-3</v>
      </c>
      <c r="AP44" s="166">
        <v>-2.1265882892325116E-3</v>
      </c>
      <c r="AQ44" s="166">
        <v>-2.2424201747166084E-2</v>
      </c>
      <c r="AR44" s="168">
        <v>-5.5642789999999998E-2</v>
      </c>
      <c r="AS44" s="166">
        <v>-3.0099237267284473E-2</v>
      </c>
      <c r="AT44" s="166">
        <v>-3.7021475256769243E-2</v>
      </c>
      <c r="AU44" s="166">
        <v>-3.0099237267284473E-2</v>
      </c>
      <c r="AV44" s="168">
        <v>-3.1468530000000002E-2</v>
      </c>
      <c r="AW44" s="166">
        <v>-8.5043047858064047E-2</v>
      </c>
      <c r="AX44" s="166">
        <v>-8.5043047858064047E-2</v>
      </c>
      <c r="AY44" s="168">
        <v>-4.1095889999999996E-2</v>
      </c>
      <c r="AZ44" s="166">
        <v>-4.138680465717981E-2</v>
      </c>
      <c r="BA44" s="166">
        <v>-3.3501781095727989E-2</v>
      </c>
      <c r="BB44" s="166">
        <v>-0.10159511359142248</v>
      </c>
      <c r="BC44" s="168">
        <v>-4.526171627083575E-3</v>
      </c>
      <c r="BD44" s="168">
        <v>3.6598803652008183E-3</v>
      </c>
    </row>
    <row r="45" spans="1:56" s="165" customFormat="1" ht="12.75" customHeight="1">
      <c r="A45" s="162">
        <v>37134</v>
      </c>
      <c r="B45" s="166">
        <v>1.4697931034482803E-2</v>
      </c>
      <c r="C45" s="166">
        <v>1.4697931034482803E-2</v>
      </c>
      <c r="D45" s="166">
        <v>5.1571313456888479E-3</v>
      </c>
      <c r="E45" s="168">
        <v>5.0009805844286603E-4</v>
      </c>
      <c r="F45" s="166">
        <v>2.3107297811144178E-2</v>
      </c>
      <c r="G45" s="166" t="s">
        <v>336</v>
      </c>
      <c r="H45" s="166" t="s">
        <v>336</v>
      </c>
      <c r="I45" s="166" t="s">
        <v>336</v>
      </c>
      <c r="J45" s="167" t="s">
        <v>336</v>
      </c>
      <c r="K45" s="167" t="s">
        <v>336</v>
      </c>
      <c r="L45" s="164"/>
      <c r="M45" s="163"/>
      <c r="N45" s="163"/>
      <c r="O45" s="168">
        <v>2.9064316519782585E-2</v>
      </c>
      <c r="P45" s="166">
        <v>6.2292833466681685E-3</v>
      </c>
      <c r="Q45" s="166">
        <v>1.2438183725460794E-2</v>
      </c>
      <c r="R45" s="166">
        <v>7.8157602211674782E-3</v>
      </c>
      <c r="S45" s="166">
        <v>8.8173316889850195E-3</v>
      </c>
      <c r="T45" s="166">
        <v>1.3968473305945306E-3</v>
      </c>
      <c r="U45" s="166">
        <v>1.0463923962026334E-2</v>
      </c>
      <c r="V45" s="166">
        <v>1.0776829815895894E-2</v>
      </c>
      <c r="W45" s="166">
        <v>1.0463923962026334E-2</v>
      </c>
      <c r="X45" s="166">
        <v>1.0424923583775003E-2</v>
      </c>
      <c r="Y45" s="166">
        <v>1.3405324892943771E-2</v>
      </c>
      <c r="Z45" s="163"/>
      <c r="AA45" s="166">
        <v>6.5931763529440968E-3</v>
      </c>
      <c r="AB45" s="166">
        <v>2.5082268309482014E-2</v>
      </c>
      <c r="AC45" s="163"/>
      <c r="AD45" s="163"/>
      <c r="AE45" s="163"/>
      <c r="AF45" s="166">
        <v>4.6939600014281213E-2</v>
      </c>
      <c r="AG45" s="166">
        <v>-4.629007785488648E-2</v>
      </c>
      <c r="AH45" s="166">
        <v>-4.629007785488648E-2</v>
      </c>
      <c r="AI45" s="166">
        <v>-0.12405812701829921</v>
      </c>
      <c r="AJ45" s="166">
        <v>-4.629007785488648E-2</v>
      </c>
      <c r="AK45" s="166">
        <v>-6.260567321570587E-2</v>
      </c>
      <c r="AL45" s="166">
        <v>-4.211903448019283E-2</v>
      </c>
      <c r="AM45" s="166">
        <v>-3.4323682408311296E-2</v>
      </c>
      <c r="AN45" s="166">
        <v>-6.260567321570587E-2</v>
      </c>
      <c r="AO45" s="166">
        <v>-4.0054395871492732E-2</v>
      </c>
      <c r="AP45" s="166">
        <v>-4.0054395871492732E-2</v>
      </c>
      <c r="AQ45" s="166">
        <v>-3.4653590567284009E-3</v>
      </c>
      <c r="AR45" s="168">
        <v>-2.431674E-2</v>
      </c>
      <c r="AS45" s="166">
        <v>-6.1812954507018403E-2</v>
      </c>
      <c r="AT45" s="166">
        <v>-5.8709458476753795E-2</v>
      </c>
      <c r="AU45" s="166">
        <v>-6.1812954507018403E-2</v>
      </c>
      <c r="AV45" s="168">
        <v>-9.0974730000000004E-2</v>
      </c>
      <c r="AW45" s="166">
        <v>-7.2642213857946225E-2</v>
      </c>
      <c r="AX45" s="166">
        <v>-7.2642213857946225E-2</v>
      </c>
      <c r="AY45" s="168">
        <v>-7.1428569999999997E-2</v>
      </c>
      <c r="AZ45" s="166">
        <v>-9.4897760887872051E-3</v>
      </c>
      <c r="BA45" s="166">
        <v>-1.7979165663036811E-2</v>
      </c>
      <c r="BB45" s="166">
        <v>2.9151381755930572E-2</v>
      </c>
      <c r="BC45" s="168">
        <v>-4.1105313490930051E-3</v>
      </c>
      <c r="BD45" s="168">
        <v>3.4984076363748784E-3</v>
      </c>
    </row>
    <row r="46" spans="1:56" s="165" customFormat="1" ht="12.75" customHeight="1">
      <c r="A46" s="162">
        <v>37164</v>
      </c>
      <c r="B46" s="166">
        <v>2.6969126874516469E-3</v>
      </c>
      <c r="C46" s="166">
        <v>2.6969126874516469E-3</v>
      </c>
      <c r="D46" s="166">
        <v>-2.7743386717745677E-2</v>
      </c>
      <c r="E46" s="168">
        <v>-2.5100214640648377E-2</v>
      </c>
      <c r="F46" s="166">
        <v>2.0798589603087558E-2</v>
      </c>
      <c r="G46" s="166">
        <v>1.2440000000000001E-3</v>
      </c>
      <c r="H46" s="166">
        <v>1.2440000000000001E-3</v>
      </c>
      <c r="I46" s="166">
        <v>1.2440000000000001E-3</v>
      </c>
      <c r="J46" s="167">
        <v>-5.4869999999999997E-3</v>
      </c>
      <c r="K46" s="167">
        <v>-5.4869999999999997E-3</v>
      </c>
      <c r="L46" s="164"/>
      <c r="M46" s="163"/>
      <c r="N46" s="163"/>
      <c r="O46" s="168">
        <v>6.8695335276967917E-2</v>
      </c>
      <c r="P46" s="166">
        <v>1.6470721871982841E-2</v>
      </c>
      <c r="Q46" s="166">
        <v>2.4768107361357705E-2</v>
      </c>
      <c r="R46" s="166">
        <v>-7.1740396847653765E-3</v>
      </c>
      <c r="S46" s="166">
        <v>1.4977812430814419E-2</v>
      </c>
      <c r="T46" s="166">
        <v>5.8225778631051384E-3</v>
      </c>
      <c r="U46" s="166">
        <v>-1.049036807093684E-2</v>
      </c>
      <c r="V46" s="166">
        <v>8.8849400266566292E-4</v>
      </c>
      <c r="W46" s="166">
        <v>-1.049036807093684E-2</v>
      </c>
      <c r="X46" s="166">
        <v>-1.4907896209769289E-3</v>
      </c>
      <c r="Y46" s="166">
        <v>-1.4697776961234421E-3</v>
      </c>
      <c r="Z46" s="163"/>
      <c r="AA46" s="166">
        <v>6.8054435979820749E-3</v>
      </c>
      <c r="AB46" s="166">
        <v>-5.8255524128347447E-2</v>
      </c>
      <c r="AC46" s="163"/>
      <c r="AD46" s="163"/>
      <c r="AE46" s="163"/>
      <c r="AF46" s="166">
        <v>-3.469665554336665E-2</v>
      </c>
      <c r="AG46" s="166">
        <v>-9.1604981008246433E-2</v>
      </c>
      <c r="AH46" s="166">
        <v>-9.1604981008246433E-2</v>
      </c>
      <c r="AI46" s="166">
        <v>-0.17772657450076801</v>
      </c>
      <c r="AJ46" s="166">
        <v>-9.1604981008246433E-2</v>
      </c>
      <c r="AK46" s="166">
        <v>-8.0751392048668325E-2</v>
      </c>
      <c r="AL46" s="166">
        <v>-0.11735539329915601</v>
      </c>
      <c r="AM46" s="166">
        <v>-4.9711246643952656E-2</v>
      </c>
      <c r="AN46" s="166">
        <v>-8.0751392048668325E-2</v>
      </c>
      <c r="AO46" s="166">
        <v>-7.0381125149302726E-2</v>
      </c>
      <c r="AP46" s="166">
        <v>-7.0381125149302726E-2</v>
      </c>
      <c r="AQ46" s="166">
        <v>-0.11038871564290387</v>
      </c>
      <c r="AR46" s="168">
        <v>-0.14580889999999999</v>
      </c>
      <c r="AS46" s="166">
        <v>-0.10211807120324468</v>
      </c>
      <c r="AT46" s="166">
        <v>-0.10447569015245162</v>
      </c>
      <c r="AU46" s="166">
        <v>-0.10211807120324468</v>
      </c>
      <c r="AV46" s="168">
        <v>-0.11305270000000001</v>
      </c>
      <c r="AW46" s="166">
        <v>-6.9393321940317998E-2</v>
      </c>
      <c r="AX46" s="166">
        <v>-6.9393321940317998E-2</v>
      </c>
      <c r="AY46" s="168">
        <v>-7.6923069999999996E-2</v>
      </c>
      <c r="AZ46" s="166">
        <v>-0.14971606701036555</v>
      </c>
      <c r="BA46" s="166">
        <v>-0.15080642208110306</v>
      </c>
      <c r="BB46" s="166">
        <v>-0.21757521030369276</v>
      </c>
      <c r="BC46" s="168">
        <v>-4.1915158866538627E-2</v>
      </c>
      <c r="BD46" s="168">
        <v>4.4500208391218266E-3</v>
      </c>
    </row>
    <row r="47" spans="1:56" s="165" customFormat="1" ht="12.75" customHeight="1">
      <c r="A47" s="162">
        <v>37195</v>
      </c>
      <c r="B47" s="166">
        <v>1.4196627080961033E-2</v>
      </c>
      <c r="C47" s="166">
        <v>1.4196627080961033E-2</v>
      </c>
      <c r="D47" s="166">
        <v>1.554922375855039E-2</v>
      </c>
      <c r="E47" s="168">
        <v>6.6502463054187055E-2</v>
      </c>
      <c r="F47" s="166">
        <v>3.1495787336336178E-2</v>
      </c>
      <c r="G47" s="166" t="s">
        <v>336</v>
      </c>
      <c r="H47" s="166" t="s">
        <v>336</v>
      </c>
      <c r="I47" s="166" t="s">
        <v>336</v>
      </c>
      <c r="J47" s="167" t="s">
        <v>336</v>
      </c>
      <c r="K47" s="167" t="s">
        <v>336</v>
      </c>
      <c r="L47" s="164"/>
      <c r="M47" s="163"/>
      <c r="N47" s="163"/>
      <c r="O47" s="168">
        <v>-4.6376811594202927E-2</v>
      </c>
      <c r="P47" s="166">
        <v>9.6664245404256555E-3</v>
      </c>
      <c r="Q47" s="166">
        <v>2.5276841598459221E-2</v>
      </c>
      <c r="R47" s="166">
        <v>2.777173967975255E-2</v>
      </c>
      <c r="S47" s="166">
        <v>1.3827375928226582E-2</v>
      </c>
      <c r="T47" s="166">
        <v>2.3698286750462483E-2</v>
      </c>
      <c r="U47" s="166">
        <v>2.0653502514635491E-2</v>
      </c>
      <c r="V47" s="166">
        <v>2.0417221482467829E-2</v>
      </c>
      <c r="W47" s="166">
        <v>2.0653502514635491E-2</v>
      </c>
      <c r="X47" s="166">
        <v>1.9841622920188762E-2</v>
      </c>
      <c r="Y47" s="166">
        <v>2.4813916534247582E-2</v>
      </c>
      <c r="Z47" s="163"/>
      <c r="AA47" s="166">
        <v>6.68614403542378E-3</v>
      </c>
      <c r="AB47" s="166">
        <v>1.2987469258695317E-2</v>
      </c>
      <c r="AC47" s="163"/>
      <c r="AD47" s="163"/>
      <c r="AE47" s="163"/>
      <c r="AF47" s="166">
        <v>-2.8626805816692746E-3</v>
      </c>
      <c r="AG47" s="166">
        <v>2.1097470417734243E-2</v>
      </c>
      <c r="AH47" s="166">
        <v>2.1097470417734243E-2</v>
      </c>
      <c r="AI47" s="166">
        <v>0.16215206426303008</v>
      </c>
      <c r="AJ47" s="166">
        <v>2.1097470417734243E-2</v>
      </c>
      <c r="AK47" s="166">
        <v>1.9067608310715078E-2</v>
      </c>
      <c r="AL47" s="166">
        <v>2.7552472168849818E-2</v>
      </c>
      <c r="AM47" s="166">
        <v>-1.1682225677819957E-2</v>
      </c>
      <c r="AN47" s="166">
        <v>1.9067608310715078E-2</v>
      </c>
      <c r="AO47" s="166">
        <v>-8.6078102374330667E-3</v>
      </c>
      <c r="AP47" s="166">
        <v>-8.6078102374330667E-3</v>
      </c>
      <c r="AQ47" s="166">
        <v>2.6119174849288829E-2</v>
      </c>
      <c r="AR47" s="168">
        <v>6.5020149999999999E-2</v>
      </c>
      <c r="AS47" s="166">
        <v>4.3264404738004414E-2</v>
      </c>
      <c r="AT47" s="166">
        <v>4.230050323508272E-2</v>
      </c>
      <c r="AU47" s="166">
        <v>4.3264404738004414E-2</v>
      </c>
      <c r="AV47" s="168">
        <v>4.9441590000000001E-2</v>
      </c>
      <c r="AW47" s="166">
        <v>3.5138523475712002E-2</v>
      </c>
      <c r="AX47" s="166">
        <v>3.5138523475712002E-2</v>
      </c>
      <c r="AY47" s="168">
        <v>4.0196079999999995E-2</v>
      </c>
      <c r="AZ47" s="166">
        <v>6.2324543974567881E-2</v>
      </c>
      <c r="BA47" s="166">
        <v>5.7779397813277455E-2</v>
      </c>
      <c r="BB47" s="166">
        <v>0.10629897345562767</v>
      </c>
      <c r="BC47" s="168">
        <v>7.1918410409705924E-3</v>
      </c>
      <c r="BD47" s="168">
        <v>3.1379532419033573E-3</v>
      </c>
    </row>
    <row r="48" spans="1:56" s="165" customFormat="1" ht="12.75" customHeight="1">
      <c r="A48" s="162">
        <v>37225</v>
      </c>
      <c r="B48" s="166">
        <v>-6.5979425540559911E-3</v>
      </c>
      <c r="C48" s="166">
        <v>-6.5979425540559911E-3</v>
      </c>
      <c r="D48" s="166">
        <v>2.302869579003497E-2</v>
      </c>
      <c r="E48" s="168">
        <v>3.3897346467455458E-2</v>
      </c>
      <c r="F48" s="166">
        <v>-2.7400359756994286E-2</v>
      </c>
      <c r="G48" s="166" t="s">
        <v>336</v>
      </c>
      <c r="H48" s="166" t="s">
        <v>336</v>
      </c>
      <c r="I48" s="166" t="s">
        <v>336</v>
      </c>
      <c r="J48" s="167" t="s">
        <v>336</v>
      </c>
      <c r="K48" s="167" t="s">
        <v>336</v>
      </c>
      <c r="L48" s="164"/>
      <c r="M48" s="163"/>
      <c r="N48" s="163"/>
      <c r="O48" s="168">
        <v>-1.8773466833541974E-2</v>
      </c>
      <c r="P48" s="166">
        <v>-2.3796347537353713E-3</v>
      </c>
      <c r="Q48" s="166">
        <v>-2.6485090396806688E-2</v>
      </c>
      <c r="R48" s="166">
        <v>-1.562192951751229E-2</v>
      </c>
      <c r="S48" s="166">
        <v>-9.2421960505513212E-3</v>
      </c>
      <c r="T48" s="166">
        <v>-2.2265469657925974E-2</v>
      </c>
      <c r="U48" s="166">
        <v>-1.204994609971255E-5</v>
      </c>
      <c r="V48" s="166">
        <v>-5.4806437581558232E-3</v>
      </c>
      <c r="W48" s="166">
        <v>-1.204994609971255E-5</v>
      </c>
      <c r="X48" s="166">
        <v>-5.0558366777178065E-3</v>
      </c>
      <c r="Y48" s="166">
        <v>-8.6912524380390321E-3</v>
      </c>
      <c r="Z48" s="163"/>
      <c r="AA48" s="166">
        <v>-2.6193552241481344E-3</v>
      </c>
      <c r="AB48" s="166">
        <v>2.2076733657214298E-2</v>
      </c>
      <c r="AC48" s="163"/>
      <c r="AD48" s="163"/>
      <c r="AE48" s="163"/>
      <c r="AF48" s="166">
        <v>-3.1084624019631635E-3</v>
      </c>
      <c r="AG48" s="166">
        <v>6.1207613823283991E-2</v>
      </c>
      <c r="AH48" s="166">
        <v>6.1207613823283991E-2</v>
      </c>
      <c r="AI48" s="166">
        <v>0.16685420350425972</v>
      </c>
      <c r="AJ48" s="166">
        <v>6.1207613823283991E-2</v>
      </c>
      <c r="AK48" s="166">
        <v>7.6708395389714079E-2</v>
      </c>
      <c r="AL48" s="166">
        <v>9.0975270313670809E-2</v>
      </c>
      <c r="AM48" s="166">
        <v>5.5314267597925237E-2</v>
      </c>
      <c r="AN48" s="166">
        <v>7.6708395389714079E-2</v>
      </c>
      <c r="AO48" s="166">
        <v>5.8137135570625498E-2</v>
      </c>
      <c r="AP48" s="166">
        <v>5.8137135570625498E-2</v>
      </c>
      <c r="AQ48" s="166">
        <v>7.1854455897833347E-2</v>
      </c>
      <c r="AR48" s="168">
        <v>7.6380730000000008E-2</v>
      </c>
      <c r="AS48" s="166">
        <v>4.6377369383238554E-2</v>
      </c>
      <c r="AT48" s="166">
        <v>4.2487446890691505E-2</v>
      </c>
      <c r="AU48" s="166">
        <v>4.6377369383238554E-2</v>
      </c>
      <c r="AV48" s="168">
        <v>5.4755039999999998E-2</v>
      </c>
      <c r="AW48" s="166">
        <v>-8.5973082237346121E-3</v>
      </c>
      <c r="AX48" s="166">
        <v>-8.5973082237346121E-3</v>
      </c>
      <c r="AY48" s="168">
        <v>-5.6550429999999994E-3</v>
      </c>
      <c r="AZ48" s="166">
        <v>0.11917029671907597</v>
      </c>
      <c r="BA48" s="166">
        <v>0.11896993080361962</v>
      </c>
      <c r="BB48" s="166">
        <v>0.13512326360292115</v>
      </c>
      <c r="BC48" s="168">
        <v>2.2032507550760361E-2</v>
      </c>
      <c r="BD48" s="168">
        <v>2.1371296108787519E-3</v>
      </c>
    </row>
    <row r="49" spans="1:56" s="165" customFormat="1" ht="12.75" customHeight="1">
      <c r="A49" s="162">
        <v>37256</v>
      </c>
      <c r="B49" s="166">
        <v>3.6061444395405484E-3</v>
      </c>
      <c r="C49" s="166">
        <v>3.6061444395405484E-3</v>
      </c>
      <c r="D49" s="166">
        <v>7.9082418531959409E-3</v>
      </c>
      <c r="E49" s="168">
        <v>6.5097874745853934E-2</v>
      </c>
      <c r="F49" s="166">
        <v>-5.5018552767793771E-3</v>
      </c>
      <c r="G49" s="166">
        <v>-3.5048999999999997E-2</v>
      </c>
      <c r="H49" s="166">
        <v>-3.5048999999999997E-2</v>
      </c>
      <c r="I49" s="166">
        <v>-3.5048999999999997E-2</v>
      </c>
      <c r="J49" s="167">
        <v>2.8961000000000001E-2</v>
      </c>
      <c r="K49" s="167">
        <v>2.8961000000000001E-2</v>
      </c>
      <c r="L49" s="164"/>
      <c r="M49" s="163"/>
      <c r="N49" s="163"/>
      <c r="O49" s="168">
        <v>1.6581632653061229E-2</v>
      </c>
      <c r="P49" s="166">
        <v>2.7736173517500795E-4</v>
      </c>
      <c r="Q49" s="166">
        <v>-1.4278134195166658E-2</v>
      </c>
      <c r="R49" s="166">
        <v>-1.2319748793207519E-2</v>
      </c>
      <c r="S49" s="166">
        <v>-3.7672429257975537E-3</v>
      </c>
      <c r="T49" s="166">
        <v>-1.1657409669787344E-2</v>
      </c>
      <c r="U49" s="166">
        <v>-6.7267317371596524E-3</v>
      </c>
      <c r="V49" s="166">
        <v>-7.1728481455562987E-3</v>
      </c>
      <c r="W49" s="166">
        <v>-6.7267317371596524E-3</v>
      </c>
      <c r="X49" s="166">
        <v>-6.9729613602185214E-3</v>
      </c>
      <c r="Y49" s="166">
        <v>-6.8575474183349971E-3</v>
      </c>
      <c r="Z49" s="163"/>
      <c r="AA49" s="166">
        <v>-1.4319809069207601E-4</v>
      </c>
      <c r="AB49" s="166">
        <v>-1.6157492482459235E-3</v>
      </c>
      <c r="AC49" s="163"/>
      <c r="AD49" s="163"/>
      <c r="AE49" s="163"/>
      <c r="AF49" s="166">
        <v>5.7888820095357563E-3</v>
      </c>
      <c r="AG49" s="166">
        <v>9.1544232327964714E-3</v>
      </c>
      <c r="AH49" s="166">
        <v>9.1544232327964714E-3</v>
      </c>
      <c r="AI49" s="166">
        <v>-9.5054415208706278E-3</v>
      </c>
      <c r="AJ49" s="166">
        <v>9.1544232327964714E-3</v>
      </c>
      <c r="AK49" s="166">
        <v>8.7605612740822014E-3</v>
      </c>
      <c r="AL49" s="166">
        <v>3.2009263257055443E-2</v>
      </c>
      <c r="AM49" s="166">
        <v>1.491539047854884E-2</v>
      </c>
      <c r="AN49" s="166">
        <v>8.7605612740822014E-3</v>
      </c>
      <c r="AO49" s="166">
        <v>2.3553848479735962E-2</v>
      </c>
      <c r="AP49" s="166">
        <v>2.3553848479735962E-2</v>
      </c>
      <c r="AQ49" s="166">
        <v>6.1226531867740963E-2</v>
      </c>
      <c r="AR49" s="168">
        <v>5.4880169999999999E-2</v>
      </c>
      <c r="AS49" s="166">
        <v>3.1264367816091987E-2</v>
      </c>
      <c r="AT49" s="166">
        <v>3.2128301487323263E-2</v>
      </c>
      <c r="AU49" s="166">
        <v>3.1264367816091987E-2</v>
      </c>
      <c r="AV49" s="168">
        <v>4.3442619999999994E-2</v>
      </c>
      <c r="AW49" s="166">
        <v>-1.723188630224215E-2</v>
      </c>
      <c r="AX49" s="166">
        <v>-1.723188630224215E-2</v>
      </c>
      <c r="AY49" s="168">
        <v>-2.1800949999999999E-2</v>
      </c>
      <c r="AZ49" s="166">
        <v>6.3299873853087441E-2</v>
      </c>
      <c r="BA49" s="166">
        <v>-9.8485155736054431E-3</v>
      </c>
      <c r="BB49" s="166">
        <v>0.23628712392376894</v>
      </c>
      <c r="BC49" s="168">
        <v>4.9879571582311932E-3</v>
      </c>
      <c r="BD49" s="168">
        <v>1.9949867359179141E-3</v>
      </c>
    </row>
    <row r="50" spans="1:56" s="165" customFormat="1" ht="12.75" customHeight="1">
      <c r="A50" s="162">
        <v>37287</v>
      </c>
      <c r="B50" s="166">
        <v>1.1584005491676042E-3</v>
      </c>
      <c r="C50" s="166">
        <v>1.1584005491676042E-3</v>
      </c>
      <c r="D50" s="166">
        <v>2.1074760607269205E-2</v>
      </c>
      <c r="E50" s="168">
        <v>5.8037510379127522E-3</v>
      </c>
      <c r="F50" s="166">
        <v>-4.2924980701304349E-3</v>
      </c>
      <c r="G50" s="166" t="s">
        <v>336</v>
      </c>
      <c r="H50" s="166" t="s">
        <v>336</v>
      </c>
      <c r="I50" s="166" t="s">
        <v>336</v>
      </c>
      <c r="J50" s="167" t="s">
        <v>336</v>
      </c>
      <c r="K50" s="167" t="s">
        <v>336</v>
      </c>
      <c r="L50" s="164"/>
      <c r="M50" s="163"/>
      <c r="N50" s="163"/>
      <c r="O50" s="168">
        <v>1.2905538626994062E-2</v>
      </c>
      <c r="P50" s="166">
        <v>2.0519077196095026E-3</v>
      </c>
      <c r="Q50" s="166">
        <v>6.1658918522145001E-3</v>
      </c>
      <c r="R50" s="166">
        <v>3.7161002134342702E-3</v>
      </c>
      <c r="S50" s="166">
        <v>9.2594347669503474E-3</v>
      </c>
      <c r="T50" s="166">
        <v>5.9181810713171412E-3</v>
      </c>
      <c r="U50" s="166">
        <v>6.4521969105229005E-3</v>
      </c>
      <c r="V50" s="166">
        <v>6.6960352422908986E-3</v>
      </c>
      <c r="W50" s="166">
        <v>6.4521969105229005E-3</v>
      </c>
      <c r="X50" s="166">
        <v>6.4232246283069117E-3</v>
      </c>
      <c r="Y50" s="166">
        <v>8.4549772461639527E-3</v>
      </c>
      <c r="Z50" s="163"/>
      <c r="AA50" s="166">
        <v>2.3392371222608066E-3</v>
      </c>
      <c r="AB50" s="166">
        <v>1.1201310726782321E-2</v>
      </c>
      <c r="AC50" s="163"/>
      <c r="AD50" s="167">
        <v>3.0900000000000372E-3</v>
      </c>
      <c r="AE50" s="163"/>
      <c r="AF50" s="166">
        <v>2.047216154261311E-2</v>
      </c>
      <c r="AG50" s="166">
        <v>-2.7607976990368877E-2</v>
      </c>
      <c r="AH50" s="166">
        <v>-2.7607976990368877E-2</v>
      </c>
      <c r="AI50" s="166">
        <v>-7.232267037552309E-3</v>
      </c>
      <c r="AJ50" s="166">
        <v>-2.7607976990368877E-2</v>
      </c>
      <c r="AK50" s="166">
        <v>-1.4595609581341429E-2</v>
      </c>
      <c r="AL50" s="166">
        <v>-4.4816329117935982E-3</v>
      </c>
      <c r="AM50" s="166">
        <v>-8.3161081094053069E-3</v>
      </c>
      <c r="AN50" s="166">
        <v>-1.4595609581341429E-2</v>
      </c>
      <c r="AO50" s="166">
        <v>-7.7062876885632958E-3</v>
      </c>
      <c r="AP50" s="166">
        <v>-7.7062876885632958E-3</v>
      </c>
      <c r="AQ50" s="166">
        <v>1.3273733652284569E-2</v>
      </c>
      <c r="AR50" s="168">
        <v>-1.5568240000000001E-3</v>
      </c>
      <c r="AS50" s="166">
        <v>-1.9794917521177013E-2</v>
      </c>
      <c r="AT50" s="166">
        <v>-1.8589743589743635E-2</v>
      </c>
      <c r="AU50" s="166">
        <v>-1.9794917521177013E-2</v>
      </c>
      <c r="AV50" s="168">
        <v>-3.6920660000000001E-2</v>
      </c>
      <c r="AW50" s="166">
        <v>-5.8432179279555352E-2</v>
      </c>
      <c r="AX50" s="166">
        <v>-5.8432179279555352E-2</v>
      </c>
      <c r="AY50" s="168">
        <v>-6.0077520000000002E-2</v>
      </c>
      <c r="AZ50" s="166">
        <v>2.9071182315960176E-2</v>
      </c>
      <c r="BA50" s="166">
        <v>2.064203941933207E-2</v>
      </c>
      <c r="BB50" s="166">
        <v>4.6128565280331824E-2</v>
      </c>
      <c r="BC50" s="168">
        <v>-3.195485526830133E-3</v>
      </c>
      <c r="BD50" s="168">
        <v>1.5919535544333119E-3</v>
      </c>
    </row>
    <row r="51" spans="1:56" s="165" customFormat="1" ht="12.75" customHeight="1">
      <c r="A51" s="162">
        <v>37315</v>
      </c>
      <c r="B51" s="166">
        <v>1.8641525605314069E-3</v>
      </c>
      <c r="C51" s="166">
        <v>1.8641525605314069E-3</v>
      </c>
      <c r="D51" s="166">
        <v>9.3406513176386152E-3</v>
      </c>
      <c r="E51" s="168">
        <v>-1.4800125958518873E-2</v>
      </c>
      <c r="F51" s="166">
        <v>-1.5035650937965661E-3</v>
      </c>
      <c r="G51" s="166" t="s">
        <v>336</v>
      </c>
      <c r="H51" s="166" t="s">
        <v>336</v>
      </c>
      <c r="I51" s="166" t="s">
        <v>336</v>
      </c>
      <c r="J51" s="167" t="s">
        <v>336</v>
      </c>
      <c r="K51" s="167" t="s">
        <v>336</v>
      </c>
      <c r="L51" s="164"/>
      <c r="M51" s="166">
        <v>1.0794216676569546E-2</v>
      </c>
      <c r="N51" s="163"/>
      <c r="O51" s="168">
        <v>4.9548752433197674E-2</v>
      </c>
      <c r="P51" s="166">
        <v>4.9255631191544857E-3</v>
      </c>
      <c r="Q51" s="166">
        <v>1.1137590584115564E-2</v>
      </c>
      <c r="R51" s="166">
        <v>9.129770027219708E-3</v>
      </c>
      <c r="S51" s="166">
        <v>1.1381243485364845E-2</v>
      </c>
      <c r="T51" s="166">
        <v>1.5154977742578346E-2</v>
      </c>
      <c r="U51" s="166">
        <v>1.041273561943834E-3</v>
      </c>
      <c r="V51" s="166">
        <v>4.2009452126727798E-3</v>
      </c>
      <c r="W51" s="166">
        <v>1.041273561943834E-3</v>
      </c>
      <c r="X51" s="166">
        <v>3.5139994051205381E-3</v>
      </c>
      <c r="Y51" s="166">
        <v>7.5539006567537648E-3</v>
      </c>
      <c r="Z51" s="163"/>
      <c r="AA51" s="166">
        <v>1.2710170751477623E-3</v>
      </c>
      <c r="AB51" s="166">
        <v>1.7969366754344573E-3</v>
      </c>
      <c r="AC51" s="163"/>
      <c r="AD51" s="167">
        <v>-7.9354793687506087E-3</v>
      </c>
      <c r="AE51" s="163"/>
      <c r="AF51" s="166">
        <v>3.6725156174311602E-2</v>
      </c>
      <c r="AG51" s="166">
        <v>-7.6388999689485093E-3</v>
      </c>
      <c r="AH51" s="166">
        <v>-7.6388999689485093E-3</v>
      </c>
      <c r="AI51" s="166">
        <v>-0.1038105912020173</v>
      </c>
      <c r="AJ51" s="166">
        <v>-7.6388999689485093E-3</v>
      </c>
      <c r="AK51" s="166">
        <v>-1.9281035509449373E-2</v>
      </c>
      <c r="AL51" s="166">
        <v>-1.0156130609749958E-2</v>
      </c>
      <c r="AM51" s="166">
        <v>1.2213728141692082E-2</v>
      </c>
      <c r="AN51" s="166">
        <v>-1.9281035509449373E-2</v>
      </c>
      <c r="AO51" s="166">
        <v>1.6050013914328254E-3</v>
      </c>
      <c r="AP51" s="166">
        <v>1.6050013914328254E-3</v>
      </c>
      <c r="AQ51" s="166">
        <v>6.0898275410468106E-3</v>
      </c>
      <c r="AR51" s="168">
        <v>-3.1185029999999999E-2</v>
      </c>
      <c r="AS51" s="166">
        <v>-4.9122168652779852E-3</v>
      </c>
      <c r="AT51" s="166">
        <v>-7.3416067929458206E-3</v>
      </c>
      <c r="AU51" s="166">
        <v>-4.9122168652779852E-3</v>
      </c>
      <c r="AV51" s="168">
        <v>-1.7672650000000002E-2</v>
      </c>
      <c r="AW51" s="166">
        <v>4.35013015991077E-2</v>
      </c>
      <c r="AX51" s="166">
        <v>4.35013015991077E-2</v>
      </c>
      <c r="AY51" s="168">
        <v>4.6391749999999995E-2</v>
      </c>
      <c r="AZ51" s="166">
        <v>3.1925271217003726E-3</v>
      </c>
      <c r="BA51" s="166">
        <v>9.4326198199766953E-2</v>
      </c>
      <c r="BB51" s="166">
        <v>-4.3832747400703087E-2</v>
      </c>
      <c r="BC51" s="168">
        <v>-2.5577628101303151E-4</v>
      </c>
      <c r="BD51" s="168">
        <v>1.4823192727211332E-3</v>
      </c>
    </row>
    <row r="52" spans="1:56" s="165" customFormat="1" ht="12.75" customHeight="1">
      <c r="A52" s="162">
        <v>37346</v>
      </c>
      <c r="B52" s="166">
        <v>2.0788331158970941E-2</v>
      </c>
      <c r="C52" s="166">
        <v>2.0788331158970941E-2</v>
      </c>
      <c r="D52" s="166">
        <v>2.3220067577892189E-2</v>
      </c>
      <c r="E52" s="168">
        <v>3.9901520387007672E-2</v>
      </c>
      <c r="F52" s="166">
        <v>6.4303612813665589E-2</v>
      </c>
      <c r="G52" s="166">
        <v>2.4559999999999998E-3</v>
      </c>
      <c r="H52" s="166">
        <v>2.4559999999999998E-3</v>
      </c>
      <c r="I52" s="166">
        <v>2.4559999999999998E-3</v>
      </c>
      <c r="J52" s="167">
        <v>1.7617000000000001E-2</v>
      </c>
      <c r="K52" s="167">
        <v>1.7617000000000001E-2</v>
      </c>
      <c r="L52" s="164"/>
      <c r="M52" s="166">
        <v>5.3884589007544559E-3</v>
      </c>
      <c r="N52" s="163"/>
      <c r="O52" s="168">
        <v>2.0569887034226797E-2</v>
      </c>
      <c r="P52" s="166">
        <v>-7.3796673642472221E-3</v>
      </c>
      <c r="Q52" s="166">
        <v>-2.9004329004329032E-2</v>
      </c>
      <c r="R52" s="166">
        <v>-1.9660486087020868E-3</v>
      </c>
      <c r="S52" s="166">
        <v>-1.0584663379849979E-2</v>
      </c>
      <c r="T52" s="166">
        <v>-6.1734363617172994E-3</v>
      </c>
      <c r="U52" s="166">
        <v>-8.0195626198348302E-3</v>
      </c>
      <c r="V52" s="166">
        <v>-1.2985881122537846E-2</v>
      </c>
      <c r="W52" s="166">
        <v>-8.0195626198348302E-3</v>
      </c>
      <c r="X52" s="166">
        <v>-1.2606974361126566E-2</v>
      </c>
      <c r="Y52" s="166">
        <v>-1.8469872244611496E-2</v>
      </c>
      <c r="Z52" s="163"/>
      <c r="AA52" s="166">
        <v>-1.8159653856664182E-3</v>
      </c>
      <c r="AB52" s="166">
        <v>1.7352134777136374E-2</v>
      </c>
      <c r="AC52" s="163"/>
      <c r="AD52" s="167">
        <v>1.0993538532654057E-2</v>
      </c>
      <c r="AE52" s="163"/>
      <c r="AF52" s="166">
        <v>-2.9251207754954489E-4</v>
      </c>
      <c r="AG52" s="166">
        <v>4.4796073974124218E-2</v>
      </c>
      <c r="AH52" s="166">
        <v>4.4796073974124218E-2</v>
      </c>
      <c r="AI52" s="166">
        <v>6.4405189932781104E-2</v>
      </c>
      <c r="AJ52" s="166">
        <v>4.4796073974124218E-2</v>
      </c>
      <c r="AK52" s="166">
        <v>3.7607296480228092E-2</v>
      </c>
      <c r="AL52" s="166">
        <v>6.0912301467324514E-2</v>
      </c>
      <c r="AM52" s="166">
        <v>3.2242028406537893E-2</v>
      </c>
      <c r="AN52" s="166">
        <v>3.7607296480228092E-2</v>
      </c>
      <c r="AO52" s="166">
        <v>4.7310438406616528E-2</v>
      </c>
      <c r="AP52" s="166">
        <v>4.7310438406616528E-2</v>
      </c>
      <c r="AQ52" s="166">
        <v>7.4889611301610426E-2</v>
      </c>
      <c r="AR52" s="168">
        <v>7.527731E-2</v>
      </c>
      <c r="AS52" s="166">
        <v>4.5250937014352344E-2</v>
      </c>
      <c r="AT52" s="166">
        <v>4.834973943254206E-2</v>
      </c>
      <c r="AU52" s="166">
        <v>4.5250937014352344E-2</v>
      </c>
      <c r="AV52" s="168">
        <v>4.0963190000000003E-2</v>
      </c>
      <c r="AW52" s="166">
        <v>5.0802305793886227E-2</v>
      </c>
      <c r="AX52" s="166">
        <v>5.0802305793886227E-2</v>
      </c>
      <c r="AY52" s="168">
        <v>4.7290640000000002E-2</v>
      </c>
      <c r="AZ52" s="166">
        <v>6.0700710139375724E-2</v>
      </c>
      <c r="BA52" s="166">
        <v>2.5562276854531607E-2</v>
      </c>
      <c r="BB52" s="166">
        <v>8.6482046467965201E-2</v>
      </c>
      <c r="BC52" s="168">
        <v>1.9426914548865915E-2</v>
      </c>
      <c r="BD52" s="168">
        <v>1.3988467000907168E-3</v>
      </c>
    </row>
    <row r="53" spans="1:56" s="165" customFormat="1" ht="12.75" customHeight="1">
      <c r="A53" s="162">
        <v>37376</v>
      </c>
      <c r="B53" s="166">
        <v>6.4950030379851142E-3</v>
      </c>
      <c r="C53" s="166">
        <v>6.4950030379851142E-3</v>
      </c>
      <c r="D53" s="166">
        <v>6.8589263244214216E-3</v>
      </c>
      <c r="E53" s="168">
        <v>-3.8603078610056629E-2</v>
      </c>
      <c r="F53" s="166">
        <v>3.1944644021708601E-3</v>
      </c>
      <c r="G53" s="166" t="s">
        <v>336</v>
      </c>
      <c r="H53" s="166" t="s">
        <v>336</v>
      </c>
      <c r="I53" s="166" t="s">
        <v>336</v>
      </c>
      <c r="J53" s="167" t="s">
        <v>336</v>
      </c>
      <c r="K53" s="167" t="s">
        <v>336</v>
      </c>
      <c r="L53" s="164"/>
      <c r="M53" s="166">
        <v>6.7238355096472802E-3</v>
      </c>
      <c r="N53" s="163"/>
      <c r="O53" s="168">
        <v>1.9164050883859307E-2</v>
      </c>
      <c r="P53" s="166">
        <v>1.181757656458049E-2</v>
      </c>
      <c r="Q53" s="166">
        <v>2.7889235646703314E-2</v>
      </c>
      <c r="R53" s="166">
        <v>1.6174470458725665E-2</v>
      </c>
      <c r="S53" s="166">
        <v>1.8927770426883539E-2</v>
      </c>
      <c r="T53" s="166">
        <v>2.7276447429692263E-2</v>
      </c>
      <c r="U53" s="166">
        <v>1.0313254002046746E-2</v>
      </c>
      <c r="V53" s="166">
        <v>1.1037527593819041E-2</v>
      </c>
      <c r="W53" s="166">
        <v>1.0313254002046746E-2</v>
      </c>
      <c r="X53" s="166">
        <v>9.472130401403378E-3</v>
      </c>
      <c r="Y53" s="166">
        <v>1.3930215934970125E-2</v>
      </c>
      <c r="Z53" s="163"/>
      <c r="AA53" s="166">
        <v>6.3716466861643006E-3</v>
      </c>
      <c r="AB53" s="166">
        <v>1.2562544236543793E-2</v>
      </c>
      <c r="AC53" s="163"/>
      <c r="AD53" s="167">
        <v>9.8303298975219722E-3</v>
      </c>
      <c r="AE53" s="163"/>
      <c r="AF53" s="166">
        <v>1.0137876099659104E-2</v>
      </c>
      <c r="AG53" s="166">
        <v>-3.2051213758015451E-2</v>
      </c>
      <c r="AH53" s="166">
        <v>-3.2051213758015451E-2</v>
      </c>
      <c r="AI53" s="166">
        <v>-0.11191070641797629</v>
      </c>
      <c r="AJ53" s="166">
        <v>-3.2051213758015451E-2</v>
      </c>
      <c r="AK53" s="166">
        <v>-6.0630886456453315E-2</v>
      </c>
      <c r="AL53" s="166">
        <v>-3.6010962758152409E-2</v>
      </c>
      <c r="AM53" s="166">
        <v>-3.3627467917197063E-2</v>
      </c>
      <c r="AN53" s="166">
        <v>-6.0630886456453315E-2</v>
      </c>
      <c r="AO53" s="166">
        <v>-3.4294339870974744E-2</v>
      </c>
      <c r="AP53" s="166">
        <v>-3.4294339870974744E-2</v>
      </c>
      <c r="AQ53" s="166">
        <v>3.5199260640247365E-2</v>
      </c>
      <c r="AR53" s="168">
        <v>1.198801E-2</v>
      </c>
      <c r="AS53" s="166">
        <v>-3.9181388840300868E-2</v>
      </c>
      <c r="AT53" s="166">
        <v>-3.8236549421305055E-2</v>
      </c>
      <c r="AU53" s="166">
        <v>-3.9181388840300868E-2</v>
      </c>
      <c r="AV53" s="168">
        <v>-4.3871310000000004E-2</v>
      </c>
      <c r="AW53" s="166">
        <v>2.0628958547070031E-2</v>
      </c>
      <c r="AX53" s="166">
        <v>2.0628958547070031E-2</v>
      </c>
      <c r="AY53" s="168">
        <v>2.6340550000000001E-2</v>
      </c>
      <c r="AZ53" s="166">
        <v>6.2042207220971424E-3</v>
      </c>
      <c r="BA53" s="166">
        <v>7.5699676533891314E-4</v>
      </c>
      <c r="BB53" s="166">
        <v>-3.0168844727652355E-2</v>
      </c>
      <c r="BC53" s="168">
        <v>-2.8275527447340076E-3</v>
      </c>
      <c r="BD53" s="168">
        <v>2.2128146746351884E-3</v>
      </c>
    </row>
    <row r="54" spans="1:56" s="165" customFormat="1" ht="12.75" customHeight="1">
      <c r="A54" s="162">
        <v>37407</v>
      </c>
      <c r="B54" s="166">
        <v>4.090426528445601E-3</v>
      </c>
      <c r="C54" s="166">
        <v>4.090426528445601E-3</v>
      </c>
      <c r="D54" s="166">
        <v>1.5333158976537309E-2</v>
      </c>
      <c r="E54" s="168">
        <v>5.9966128642034988E-3</v>
      </c>
      <c r="F54" s="166">
        <v>-3.9665924766962846E-4</v>
      </c>
      <c r="G54" s="166" t="s">
        <v>336</v>
      </c>
      <c r="H54" s="166" t="s">
        <v>336</v>
      </c>
      <c r="I54" s="166" t="s">
        <v>336</v>
      </c>
      <c r="J54" s="167" t="s">
        <v>336</v>
      </c>
      <c r="K54" s="167" t="s">
        <v>336</v>
      </c>
      <c r="L54" s="164"/>
      <c r="M54" s="166">
        <v>5.1301906882199599E-3</v>
      </c>
      <c r="N54" s="163"/>
      <c r="O54" s="168">
        <v>5.8680499270546305E-2</v>
      </c>
      <c r="P54" s="166">
        <v>3.7835170258266881E-3</v>
      </c>
      <c r="Q54" s="166">
        <v>9.8795180722892617E-3</v>
      </c>
      <c r="R54" s="166">
        <v>1.3341164974556508E-2</v>
      </c>
      <c r="S54" s="166">
        <v>7.257321790385074E-3</v>
      </c>
      <c r="T54" s="166">
        <v>1.5904424522845684E-2</v>
      </c>
      <c r="U54" s="166">
        <v>6.6922551541270803E-3</v>
      </c>
      <c r="V54" s="166">
        <v>7.5982532751091014E-3</v>
      </c>
      <c r="W54" s="166">
        <v>6.6922551541270803E-3</v>
      </c>
      <c r="X54" s="166">
        <v>8.5499250006577654E-3</v>
      </c>
      <c r="Y54" s="166">
        <v>1.3238790064759254E-2</v>
      </c>
      <c r="Z54" s="163"/>
      <c r="AA54" s="166">
        <v>5.2895511634318826E-3</v>
      </c>
      <c r="AB54" s="166">
        <v>-6.8063058962651857E-3</v>
      </c>
      <c r="AC54" s="163"/>
      <c r="AD54" s="167">
        <v>-2.0079530690185754E-3</v>
      </c>
      <c r="AE54" s="163"/>
      <c r="AF54" s="166">
        <v>-6.3300702358579652E-3</v>
      </c>
      <c r="AG54" s="166">
        <v>7.8024011339161703E-4</v>
      </c>
      <c r="AH54" s="166">
        <v>7.8024011339161703E-4</v>
      </c>
      <c r="AI54" s="166">
        <v>-4.1508185877294546E-2</v>
      </c>
      <c r="AJ54" s="166">
        <v>7.8024011339161703E-4</v>
      </c>
      <c r="AK54" s="166">
        <v>-7.3639344262295126E-3</v>
      </c>
      <c r="AL54" s="166">
        <v>-1.3120899718837786E-2</v>
      </c>
      <c r="AM54" s="166">
        <v>-1.3142861708331788E-3</v>
      </c>
      <c r="AN54" s="166">
        <v>-7.3639344262295126E-3</v>
      </c>
      <c r="AO54" s="166">
        <v>5.012936954970959E-3</v>
      </c>
      <c r="AP54" s="166">
        <v>5.012936954970959E-3</v>
      </c>
      <c r="AQ54" s="166">
        <v>-3.3072684173259925E-2</v>
      </c>
      <c r="AR54" s="168">
        <v>-4.7384009999999997E-2</v>
      </c>
      <c r="AS54" s="166">
        <v>-3.8503549972692563E-2</v>
      </c>
      <c r="AT54" s="166">
        <v>-3.594549441369943E-2</v>
      </c>
      <c r="AU54" s="166">
        <v>-3.8503549972692563E-2</v>
      </c>
      <c r="AV54" s="168">
        <v>-3.8097889999999995E-2</v>
      </c>
      <c r="AW54" s="166">
        <v>3.5206938375396568E-2</v>
      </c>
      <c r="AX54" s="166">
        <v>3.5206938375396568E-2</v>
      </c>
      <c r="AY54" s="168">
        <v>2.84143E-2</v>
      </c>
      <c r="AZ54" s="166">
        <v>5.834660089636623E-3</v>
      </c>
      <c r="BA54" s="166">
        <v>-4.5403617996717438E-2</v>
      </c>
      <c r="BB54" s="166">
        <v>-5.5681354170533437E-2</v>
      </c>
      <c r="BC54" s="168">
        <v>5.2852348993288611E-3</v>
      </c>
      <c r="BD54" s="168">
        <v>1.7859502406130101E-3</v>
      </c>
    </row>
    <row r="55" spans="1:56" s="165" customFormat="1" ht="12.75" customHeight="1">
      <c r="A55" s="162">
        <v>37437</v>
      </c>
      <c r="B55" s="166">
        <v>-2.7365736853561806E-3</v>
      </c>
      <c r="C55" s="166">
        <v>-2.7365736853561806E-3</v>
      </c>
      <c r="D55" s="166">
        <v>-1.1803125083736932E-2</v>
      </c>
      <c r="E55" s="168">
        <v>-2.7699998282170624E-2</v>
      </c>
      <c r="F55" s="166">
        <v>3.0598972685787373E-2</v>
      </c>
      <c r="G55" s="166">
        <v>6.3309999999999998E-3</v>
      </c>
      <c r="H55" s="166">
        <v>6.3309999999999998E-3</v>
      </c>
      <c r="I55" s="166">
        <v>6.3309999999999998E-3</v>
      </c>
      <c r="J55" s="167">
        <v>1.1573E-2</v>
      </c>
      <c r="K55" s="167">
        <v>1.1573E-2</v>
      </c>
      <c r="L55" s="164"/>
      <c r="M55" s="166">
        <v>6.5485362095529798E-3</v>
      </c>
      <c r="N55" s="163"/>
      <c r="O55" s="168">
        <v>-3.7054049915786313E-2</v>
      </c>
      <c r="P55" s="166">
        <v>8.8495575221239076E-3</v>
      </c>
      <c r="Q55" s="166">
        <v>1.8468146027200927E-2</v>
      </c>
      <c r="R55" s="166">
        <v>1.5394578211241905E-2</v>
      </c>
      <c r="S55" s="166">
        <v>8.2473849754955975E-3</v>
      </c>
      <c r="T55" s="166">
        <v>1.415600210361645E-2</v>
      </c>
      <c r="U55" s="166">
        <v>-7.4418997501004558E-3</v>
      </c>
      <c r="V55" s="166">
        <v>4.9406258126027947E-3</v>
      </c>
      <c r="W55" s="166">
        <v>-7.4418997501004558E-3</v>
      </c>
      <c r="X55" s="166">
        <v>2.8753901911446889E-3</v>
      </c>
      <c r="Y55" s="166">
        <v>1.6261478095547233E-3</v>
      </c>
      <c r="Z55" s="163"/>
      <c r="AA55" s="166">
        <v>4.0296436956348547E-3</v>
      </c>
      <c r="AB55" s="166">
        <v>-7.1051208767738849E-2</v>
      </c>
      <c r="AC55" s="163"/>
      <c r="AD55" s="167">
        <v>-1.919283572668451E-2</v>
      </c>
      <c r="AE55" s="163"/>
      <c r="AF55" s="166">
        <v>-5.5561395026172522E-2</v>
      </c>
      <c r="AG55" s="166">
        <v>-6.1397838293608342E-2</v>
      </c>
      <c r="AH55" s="166">
        <v>-6.1397838293608342E-2</v>
      </c>
      <c r="AI55" s="166">
        <v>-0.11594202898550721</v>
      </c>
      <c r="AJ55" s="166">
        <v>-6.1397838293608342E-2</v>
      </c>
      <c r="AK55" s="166">
        <v>-7.123275002146956E-2</v>
      </c>
      <c r="AL55" s="166">
        <v>-7.5954288482252719E-2</v>
      </c>
      <c r="AM55" s="166">
        <v>-5.5093661123933546E-2</v>
      </c>
      <c r="AN55" s="166">
        <v>-7.123275002146956E-2</v>
      </c>
      <c r="AO55" s="166">
        <v>-5.7418437552310797E-2</v>
      </c>
      <c r="AP55" s="166">
        <v>-5.7418437552310797E-2</v>
      </c>
      <c r="AQ55" s="166">
        <v>-2.2140362383670786E-2</v>
      </c>
      <c r="AR55" s="168">
        <v>-5.8143799999999995E-2</v>
      </c>
      <c r="AS55" s="166">
        <v>-8.6812458581842278E-2</v>
      </c>
      <c r="AT55" s="166">
        <v>-8.7758251875118543E-2</v>
      </c>
      <c r="AU55" s="166">
        <v>-8.6812458581842278E-2</v>
      </c>
      <c r="AV55" s="168">
        <v>-7.4009829999999999E-2</v>
      </c>
      <c r="AW55" s="166">
        <v>-8.4991814592494941E-2</v>
      </c>
      <c r="AX55" s="166">
        <v>-8.4991814592494941E-2</v>
      </c>
      <c r="AY55" s="168">
        <v>-8.556148999999999E-2</v>
      </c>
      <c r="AZ55" s="166">
        <v>-5.1868795461823436E-2</v>
      </c>
      <c r="BA55" s="166">
        <v>2.8261917752597787E-2</v>
      </c>
      <c r="BB55" s="166">
        <v>-0.1064900349856519</v>
      </c>
      <c r="BC55" s="168">
        <v>-2.5836601852624597E-2</v>
      </c>
      <c r="BD55" s="168">
        <v>1.5912997600284751E-3</v>
      </c>
    </row>
    <row r="56" spans="1:56" s="165" customFormat="1" ht="12.75" customHeight="1">
      <c r="A56" s="162">
        <v>37468</v>
      </c>
      <c r="B56" s="166">
        <v>-1.4541561424844307E-2</v>
      </c>
      <c r="C56" s="166">
        <v>-1.4541561424844307E-2</v>
      </c>
      <c r="D56" s="166">
        <v>-1.8631225934666595E-2</v>
      </c>
      <c r="E56" s="168">
        <v>-2.359519792227982E-2</v>
      </c>
      <c r="F56" s="166">
        <v>5.9894329290455239E-4</v>
      </c>
      <c r="G56" s="166" t="s">
        <v>336</v>
      </c>
      <c r="H56" s="166" t="s">
        <v>336</v>
      </c>
      <c r="I56" s="166" t="s">
        <v>336</v>
      </c>
      <c r="J56" s="167" t="s">
        <v>336</v>
      </c>
      <c r="K56" s="167" t="s">
        <v>336</v>
      </c>
      <c r="L56" s="164"/>
      <c r="M56" s="166">
        <v>4.8794489092998106E-3</v>
      </c>
      <c r="N56" s="163"/>
      <c r="O56" s="168">
        <v>-3.4663698521227415E-2</v>
      </c>
      <c r="P56" s="166">
        <v>1.250812215724495E-2</v>
      </c>
      <c r="Q56" s="166">
        <v>3.008152937869002E-2</v>
      </c>
      <c r="R56" s="166">
        <v>1.0441176545030739E-3</v>
      </c>
      <c r="S56" s="166">
        <v>1.1444635893715249E-2</v>
      </c>
      <c r="T56" s="166">
        <v>1.6535786135762676E-2</v>
      </c>
      <c r="U56" s="166">
        <v>-5.0197385703134589E-3</v>
      </c>
      <c r="V56" s="166">
        <v>3.5363118854578879E-3</v>
      </c>
      <c r="W56" s="166">
        <v>-5.0197385703134589E-3</v>
      </c>
      <c r="X56" s="166">
        <v>5.1514964923859985E-4</v>
      </c>
      <c r="Y56" s="166">
        <v>-5.169377897678018E-4</v>
      </c>
      <c r="Z56" s="163"/>
      <c r="AA56" s="166">
        <v>3.7752198762015521E-3</v>
      </c>
      <c r="AB56" s="166">
        <v>-4.8846366211971692E-2</v>
      </c>
      <c r="AC56" s="163"/>
      <c r="AD56" s="167">
        <v>-1.4812058805784067E-2</v>
      </c>
      <c r="AE56" s="163"/>
      <c r="AF56" s="166">
        <v>-4.8284215524788787E-2</v>
      </c>
      <c r="AG56" s="166">
        <v>-8.4082485018051156E-2</v>
      </c>
      <c r="AH56" s="166">
        <v>-8.4082485018051156E-2</v>
      </c>
      <c r="AI56" s="166">
        <v>-9.4847775175644022E-2</v>
      </c>
      <c r="AJ56" s="166">
        <v>-8.4082485018051156E-2</v>
      </c>
      <c r="AK56" s="166">
        <v>-7.7954962516181392E-2</v>
      </c>
      <c r="AL56" s="166">
        <v>-0.10751827838322514</v>
      </c>
      <c r="AM56" s="166">
        <v>-6.4243116960085445E-2</v>
      </c>
      <c r="AN56" s="166">
        <v>-7.7954962516181392E-2</v>
      </c>
      <c r="AO56" s="166">
        <v>-9.2959057281140955E-2</v>
      </c>
      <c r="AP56" s="166">
        <v>-9.2959057281140955E-2</v>
      </c>
      <c r="AQ56" s="166">
        <v>-0.14857732643512744</v>
      </c>
      <c r="AR56" s="168">
        <v>-0.1334804</v>
      </c>
      <c r="AS56" s="166">
        <v>-0.10470661414057636</v>
      </c>
      <c r="AT56" s="166">
        <v>-0.10296823983377856</v>
      </c>
      <c r="AU56" s="166">
        <v>-0.10470661414057636</v>
      </c>
      <c r="AV56" s="168">
        <v>-0.14611299999999999</v>
      </c>
      <c r="AW56" s="166">
        <v>-5.8112102156620216E-2</v>
      </c>
      <c r="AX56" s="166">
        <v>-5.8112102156620216E-2</v>
      </c>
      <c r="AY56" s="168">
        <v>-5.1407000000000001E-2</v>
      </c>
      <c r="AZ56" s="166">
        <v>-5.1213016038445969E-2</v>
      </c>
      <c r="BA56" s="166">
        <v>-6.4798950126699228E-2</v>
      </c>
      <c r="BB56" s="166">
        <v>-5.6093268807743013E-2</v>
      </c>
      <c r="BC56" s="168">
        <v>-3.7623999862936075E-2</v>
      </c>
      <c r="BD56" s="168">
        <v>1.7969261093788713E-3</v>
      </c>
    </row>
    <row r="57" spans="1:56" s="165" customFormat="1" ht="12.75" customHeight="1">
      <c r="A57" s="162">
        <v>37499</v>
      </c>
      <c r="B57" s="166">
        <v>7.4149860771242082E-3</v>
      </c>
      <c r="C57" s="166">
        <v>7.4149860771242082E-3</v>
      </c>
      <c r="D57" s="166">
        <v>2.6115431992024263E-4</v>
      </c>
      <c r="E57" s="168">
        <v>3.6894960644169084E-2</v>
      </c>
      <c r="F57" s="166">
        <v>6.7020116724030299E-3</v>
      </c>
      <c r="G57" s="166" t="s">
        <v>336</v>
      </c>
      <c r="H57" s="166" t="s">
        <v>336</v>
      </c>
      <c r="I57" s="166" t="s">
        <v>336</v>
      </c>
      <c r="J57" s="167" t="s">
        <v>336</v>
      </c>
      <c r="K57" s="167" t="s">
        <v>336</v>
      </c>
      <c r="L57" s="164"/>
      <c r="M57" s="166">
        <v>7.1408169094544505E-3</v>
      </c>
      <c r="N57" s="163"/>
      <c r="O57" s="168">
        <v>3.0308021742711189E-2</v>
      </c>
      <c r="P57" s="166">
        <v>3.5296005133964581E-3</v>
      </c>
      <c r="Q57" s="166">
        <v>2.4472343522561779E-2</v>
      </c>
      <c r="R57" s="166">
        <v>3.0385774488683737E-2</v>
      </c>
      <c r="S57" s="166">
        <v>7.863214144819386E-3</v>
      </c>
      <c r="T57" s="166">
        <v>3.5809053357042764E-2</v>
      </c>
      <c r="U57" s="166">
        <v>2.0961137114729356E-2</v>
      </c>
      <c r="V57" s="166">
        <v>1.9681993983670099E-2</v>
      </c>
      <c r="W57" s="166">
        <v>2.0961137114729356E-2</v>
      </c>
      <c r="X57" s="166">
        <v>2.025645404136589E-2</v>
      </c>
      <c r="Y57" s="166">
        <v>2.5900664285367858E-2</v>
      </c>
      <c r="Z57" s="163"/>
      <c r="AA57" s="166">
        <v>7.4001574423590011E-3</v>
      </c>
      <c r="AB57" s="166">
        <v>4.3210640213321883E-2</v>
      </c>
      <c r="AC57" s="163"/>
      <c r="AD57" s="167">
        <v>-3.6438610637624658E-3</v>
      </c>
      <c r="AE57" s="163"/>
      <c r="AF57" s="166">
        <v>7.039740672727568E-2</v>
      </c>
      <c r="AG57" s="166">
        <v>2.2231445839988595E-3</v>
      </c>
      <c r="AH57" s="166">
        <v>2.2231445839988595E-3</v>
      </c>
      <c r="AI57" s="166">
        <v>-1.2505390254420101E-2</v>
      </c>
      <c r="AJ57" s="166">
        <v>2.2231445839988595E-3</v>
      </c>
      <c r="AK57" s="166">
        <v>6.5723498464909103E-3</v>
      </c>
      <c r="AL57" s="166">
        <v>5.7035983677506952E-3</v>
      </c>
      <c r="AM57" s="166">
        <v>9.3203738554521465E-3</v>
      </c>
      <c r="AN57" s="166">
        <v>6.5723498464909103E-3</v>
      </c>
      <c r="AO57" s="166">
        <v>7.5516308994794112E-3</v>
      </c>
      <c r="AP57" s="166">
        <v>7.5516308994794112E-3</v>
      </c>
      <c r="AQ57" s="166">
        <v>-4.4435946462714204E-3</v>
      </c>
      <c r="AR57" s="168">
        <v>-6.3653729999999997E-3</v>
      </c>
      <c r="AS57" s="166">
        <v>-5.7897174617871361E-4</v>
      </c>
      <c r="AT57" s="166">
        <v>-4.6325402865554643E-4</v>
      </c>
      <c r="AU57" s="166">
        <v>-5.7897174617871361E-4</v>
      </c>
      <c r="AV57" s="168">
        <v>1.5722119999999999E-2</v>
      </c>
      <c r="AW57" s="166">
        <v>-2.4051399040923793E-2</v>
      </c>
      <c r="AX57" s="166">
        <v>-2.4051399040923793E-2</v>
      </c>
      <c r="AY57" s="168">
        <v>-2.5746649999999999E-2</v>
      </c>
      <c r="AZ57" s="166">
        <v>-4.983777296351799E-3</v>
      </c>
      <c r="BA57" s="166">
        <v>5.8985593204124998E-2</v>
      </c>
      <c r="BB57" s="166">
        <v>-3.7333954789093515E-2</v>
      </c>
      <c r="BC57" s="168">
        <v>2.1897420377063881E-3</v>
      </c>
      <c r="BD57" s="168">
        <v>1.4968726810133948E-3</v>
      </c>
    </row>
    <row r="58" spans="1:56" s="165" customFormat="1" ht="12.75" customHeight="1">
      <c r="A58" s="162">
        <v>37529</v>
      </c>
      <c r="B58" s="166">
        <v>-1.9892996618198211E-4</v>
      </c>
      <c r="C58" s="166">
        <v>-1.9892996618198211E-4</v>
      </c>
      <c r="D58" s="166">
        <v>-1.3058762202212582E-2</v>
      </c>
      <c r="E58" s="168">
        <v>-2.1499371771603992E-2</v>
      </c>
      <c r="F58" s="166">
        <v>4.3957910831273761E-3</v>
      </c>
      <c r="G58" s="166">
        <v>-2.7746E-2</v>
      </c>
      <c r="H58" s="166">
        <v>-2.7746E-2</v>
      </c>
      <c r="I58" s="166">
        <v>-2.7746E-2</v>
      </c>
      <c r="J58" s="167">
        <v>-2.2016000000000001E-2</v>
      </c>
      <c r="K58" s="167">
        <v>-2.2016000000000001E-2</v>
      </c>
      <c r="L58" s="164"/>
      <c r="M58" s="166">
        <v>7.7519379844961378E-3</v>
      </c>
      <c r="N58" s="163"/>
      <c r="O58" s="168">
        <v>3.4532374100719521E-2</v>
      </c>
      <c r="P58" s="166">
        <v>8.5798028244070679E-3</v>
      </c>
      <c r="Q58" s="166">
        <v>3.8229286919456484E-2</v>
      </c>
      <c r="R58" s="166">
        <v>1.8405344415288294E-2</v>
      </c>
      <c r="S58" s="166">
        <v>7.099075696785917E-3</v>
      </c>
      <c r="T58" s="166">
        <v>2.523106820185661E-2</v>
      </c>
      <c r="U58" s="166">
        <v>1.1233295060427695E-2</v>
      </c>
      <c r="V58" s="166">
        <v>1.5087660148348059E-2</v>
      </c>
      <c r="W58" s="166">
        <v>1.1233295060427695E-2</v>
      </c>
      <c r="X58" s="166">
        <v>1.4760931364302898E-2</v>
      </c>
      <c r="Y58" s="166">
        <v>1.8992177837995339E-2</v>
      </c>
      <c r="Z58" s="163"/>
      <c r="AA58" s="166">
        <v>7.2166205147425888E-3</v>
      </c>
      <c r="AB58" s="166">
        <v>-2.2127106800509444E-2</v>
      </c>
      <c r="AC58" s="163"/>
      <c r="AD58" s="167">
        <v>1.915669562366773E-3</v>
      </c>
      <c r="AE58" s="163"/>
      <c r="AF58" s="166">
        <v>-2.8950056536677815E-2</v>
      </c>
      <c r="AG58" s="166">
        <v>-0.11001713300201965</v>
      </c>
      <c r="AH58" s="166">
        <v>-0.11001713300201965</v>
      </c>
      <c r="AI58" s="166">
        <v>-0.17292576419213967</v>
      </c>
      <c r="AJ58" s="166">
        <v>-0.11001713300201965</v>
      </c>
      <c r="AK58" s="166">
        <v>-0.10868598930153417</v>
      </c>
      <c r="AL58" s="166">
        <v>-0.11211865058018899</v>
      </c>
      <c r="AM58" s="166">
        <v>-9.5797667724075608E-2</v>
      </c>
      <c r="AN58" s="166">
        <v>-0.10868598930153417</v>
      </c>
      <c r="AO58" s="166">
        <v>-0.111188185056182</v>
      </c>
      <c r="AP58" s="166">
        <v>-0.111188185056182</v>
      </c>
      <c r="AQ58" s="166">
        <v>-7.1430217640144789E-2</v>
      </c>
      <c r="AR58" s="168">
        <v>-8.026047E-2</v>
      </c>
      <c r="AS58" s="166">
        <v>-0.13810682423821108</v>
      </c>
      <c r="AT58" s="166">
        <v>-0.14056344555897637</v>
      </c>
      <c r="AU58" s="166">
        <v>-0.13810682423821108</v>
      </c>
      <c r="AV58" s="168">
        <v>-0.1857451</v>
      </c>
      <c r="AW58" s="166">
        <v>-1.8308972255085099E-2</v>
      </c>
      <c r="AX58" s="166">
        <v>-1.8308972255085099E-2</v>
      </c>
      <c r="AY58" s="168">
        <v>-2.7484140000000001E-2</v>
      </c>
      <c r="AZ58" s="166">
        <v>-9.1383945455846383E-2</v>
      </c>
      <c r="BA58" s="166">
        <v>-3.7807058530355264E-2</v>
      </c>
      <c r="BB58" s="166">
        <v>-0.13401762370485126</v>
      </c>
      <c r="BC58" s="168">
        <v>-3.6185028599850733E-2</v>
      </c>
      <c r="BD58" s="168">
        <v>1.5623809160887348E-3</v>
      </c>
    </row>
    <row r="59" spans="1:56" s="165" customFormat="1" ht="12.75" customHeight="1">
      <c r="A59" s="162">
        <v>37560</v>
      </c>
      <c r="B59" s="166">
        <v>9.3201524735064822E-4</v>
      </c>
      <c r="C59" s="166">
        <v>9.3201524735064822E-4</v>
      </c>
      <c r="D59" s="166">
        <v>-3.2385922461583005E-3</v>
      </c>
      <c r="E59" s="168">
        <v>1.8404907975460016E-2</v>
      </c>
      <c r="F59" s="166">
        <v>3.2982715788361094E-3</v>
      </c>
      <c r="G59" s="166" t="s">
        <v>336</v>
      </c>
      <c r="H59" s="166" t="s">
        <v>336</v>
      </c>
      <c r="I59" s="166" t="s">
        <v>336</v>
      </c>
      <c r="J59" s="167" t="s">
        <v>336</v>
      </c>
      <c r="K59" s="167" t="s">
        <v>336</v>
      </c>
      <c r="L59" s="164"/>
      <c r="M59" s="166">
        <v>7.4108818011258126E-3</v>
      </c>
      <c r="N59" s="163"/>
      <c r="O59" s="168">
        <v>-1.7926131973419857E-2</v>
      </c>
      <c r="P59" s="166">
        <v>2.2720067631829544E-3</v>
      </c>
      <c r="Q59" s="166">
        <v>-1.3257494761151345E-2</v>
      </c>
      <c r="R59" s="166">
        <v>-1.8263426309966913E-2</v>
      </c>
      <c r="S59" s="166">
        <v>3.8248518201171589E-3</v>
      </c>
      <c r="T59" s="166">
        <v>-2.6693473895778141E-2</v>
      </c>
      <c r="U59" s="166">
        <v>-8.5594143653372479E-3</v>
      </c>
      <c r="V59" s="166">
        <v>-7.3901851698081611E-3</v>
      </c>
      <c r="W59" s="166">
        <v>-8.5594143653372479E-3</v>
      </c>
      <c r="X59" s="166">
        <v>-8.9584728734092289E-3</v>
      </c>
      <c r="Y59" s="166">
        <v>-1.1580265619443697E-2</v>
      </c>
      <c r="Z59" s="163"/>
      <c r="AA59" s="166">
        <v>-2.1071151489205908E-3</v>
      </c>
      <c r="AB59" s="166">
        <v>1.8780621592677349E-2</v>
      </c>
      <c r="AC59" s="163"/>
      <c r="AD59" s="167">
        <v>-1.1574287087308122E-2</v>
      </c>
      <c r="AE59" s="163"/>
      <c r="AF59" s="166">
        <v>6.2821112856215056E-2</v>
      </c>
      <c r="AG59" s="166">
        <v>7.3351160633750911E-2</v>
      </c>
      <c r="AH59" s="166">
        <v>7.3351160633750911E-2</v>
      </c>
      <c r="AI59" s="166">
        <v>0.19350580781414983</v>
      </c>
      <c r="AJ59" s="166">
        <v>7.3351160633750911E-2</v>
      </c>
      <c r="AK59" s="166">
        <v>8.8019328655936313E-2</v>
      </c>
      <c r="AL59" s="166">
        <v>7.1170157521204702E-2</v>
      </c>
      <c r="AM59" s="166">
        <v>4.3957419386819296E-2</v>
      </c>
      <c r="AN59" s="166">
        <v>8.8019328655936313E-2</v>
      </c>
      <c r="AO59" s="166">
        <v>7.4086579176053213E-2</v>
      </c>
      <c r="AP59" s="166">
        <v>7.4086579176053213E-2</v>
      </c>
      <c r="AQ59" s="166">
        <v>1.5040828652034044E-2</v>
      </c>
      <c r="AR59" s="168">
        <v>4.1229910000000002E-2</v>
      </c>
      <c r="AS59" s="166">
        <v>9.4367522516467295E-2</v>
      </c>
      <c r="AT59" s="166">
        <v>9.4603443626978923E-2</v>
      </c>
      <c r="AU59" s="166">
        <v>9.4367522516467295E-2</v>
      </c>
      <c r="AV59" s="168">
        <v>0.13947319999999999</v>
      </c>
      <c r="AW59" s="166">
        <v>-6.3843021391153942E-2</v>
      </c>
      <c r="AX59" s="166">
        <v>-6.3843021391153942E-2</v>
      </c>
      <c r="AY59" s="168">
        <v>-5.5434780000000003E-2</v>
      </c>
      <c r="AZ59" s="166">
        <v>5.3842432696959097E-2</v>
      </c>
      <c r="BA59" s="166">
        <v>-8.5032736276144938E-3</v>
      </c>
      <c r="BB59" s="166">
        <v>0.10382422006038228</v>
      </c>
      <c r="BC59" s="168">
        <v>1.7841015905781576E-2</v>
      </c>
      <c r="BD59" s="168">
        <v>1.7713181735554695E-3</v>
      </c>
    </row>
    <row r="60" spans="1:56" s="165" customFormat="1" ht="12.75" customHeight="1">
      <c r="A60" s="162">
        <v>37590</v>
      </c>
      <c r="B60" s="166">
        <v>1.3370858224961202E-2</v>
      </c>
      <c r="C60" s="166">
        <v>1.3370858224961202E-2</v>
      </c>
      <c r="D60" s="166">
        <v>1.2009134115886555E-2</v>
      </c>
      <c r="E60" s="168">
        <v>2.6495516951527076E-2</v>
      </c>
      <c r="F60" s="166">
        <v>5.0048995332272472E-3</v>
      </c>
      <c r="G60" s="166" t="s">
        <v>336</v>
      </c>
      <c r="H60" s="166" t="s">
        <v>336</v>
      </c>
      <c r="I60" s="166" t="s">
        <v>336</v>
      </c>
      <c r="J60" s="167" t="s">
        <v>336</v>
      </c>
      <c r="K60" s="167" t="s">
        <v>336</v>
      </c>
      <c r="L60" s="164"/>
      <c r="M60" s="166">
        <v>6.8907719526958289E-3</v>
      </c>
      <c r="N60" s="163"/>
      <c r="O60" s="168">
        <v>1.2588512981903666E-3</v>
      </c>
      <c r="P60" s="166">
        <v>-3.37392587906582E-3</v>
      </c>
      <c r="Q60" s="166">
        <v>-1.841979803233218E-2</v>
      </c>
      <c r="R60" s="166">
        <v>-3.8641590507246804E-3</v>
      </c>
      <c r="S60" s="166">
        <v>-7.12777191130054E-4</v>
      </c>
      <c r="T60" s="166">
        <v>-7.0792866750457595E-4</v>
      </c>
      <c r="U60" s="166">
        <v>1.7686207410152255E-2</v>
      </c>
      <c r="V60" s="166">
        <v>8.198092688639802E-3</v>
      </c>
      <c r="W60" s="166">
        <v>1.7686207410152255E-2</v>
      </c>
      <c r="X60" s="166">
        <v>1.1158232660302358E-2</v>
      </c>
      <c r="Y60" s="166">
        <v>1.2967307993117627E-2</v>
      </c>
      <c r="Z60" s="163"/>
      <c r="AA60" s="166">
        <v>5.9301201591501762E-3</v>
      </c>
      <c r="AB60" s="166">
        <v>5.5923149050259857E-2</v>
      </c>
      <c r="AC60" s="163"/>
      <c r="AD60" s="167">
        <v>1.8350901511311468E-2</v>
      </c>
      <c r="AE60" s="163"/>
      <c r="AF60" s="166">
        <v>3.5582305141705017E-2</v>
      </c>
      <c r="AG60" s="166">
        <v>5.4339079179843708E-2</v>
      </c>
      <c r="AH60" s="166">
        <v>5.4339079179843708E-2</v>
      </c>
      <c r="AI60" s="166">
        <v>0.15903561159035595</v>
      </c>
      <c r="AJ60" s="166">
        <v>5.4339079179843708E-2</v>
      </c>
      <c r="AK60" s="166">
        <v>5.8858393722192925E-2</v>
      </c>
      <c r="AL60" s="166">
        <v>0.10934608889571185</v>
      </c>
      <c r="AM60" s="166">
        <v>2.6050229638501898E-2</v>
      </c>
      <c r="AN60" s="166">
        <v>5.8858393722192925E-2</v>
      </c>
      <c r="AO60" s="166">
        <v>6.299600107187775E-2</v>
      </c>
      <c r="AP60" s="166">
        <v>6.299600107187775E-2</v>
      </c>
      <c r="AQ60" s="166">
        <v>7.9799330013285541E-2</v>
      </c>
      <c r="AR60" s="168">
        <v>8.4697990000000001E-2</v>
      </c>
      <c r="AS60" s="166">
        <v>4.4343446751013316E-2</v>
      </c>
      <c r="AT60" s="166">
        <v>4.5430552134285707E-2</v>
      </c>
      <c r="AU60" s="166">
        <v>4.4343446751013316E-2</v>
      </c>
      <c r="AV60" s="168">
        <v>4.8770819999999999E-2</v>
      </c>
      <c r="AW60" s="166">
        <v>3.5411735393048538E-2</v>
      </c>
      <c r="AX60" s="166">
        <v>3.5411735393048538E-2</v>
      </c>
      <c r="AY60" s="168">
        <v>3.567319E-2</v>
      </c>
      <c r="AZ60" s="166">
        <v>4.0512409927942361E-2</v>
      </c>
      <c r="BA60" s="166">
        <v>9.6434409020649259E-2</v>
      </c>
      <c r="BB60" s="166">
        <v>2.3299397254723075E-2</v>
      </c>
      <c r="BC60" s="168">
        <v>2.4952467179719218E-2</v>
      </c>
      <c r="BD60" s="168">
        <v>1.8399264029438367E-3</v>
      </c>
    </row>
    <row r="61" spans="1:56" s="165" customFormat="1" ht="12.75" customHeight="1">
      <c r="A61" s="162">
        <v>37621</v>
      </c>
      <c r="B61" s="166">
        <v>7.9600243653143998E-3</v>
      </c>
      <c r="C61" s="166">
        <v>7.9600243653143998E-3</v>
      </c>
      <c r="D61" s="166">
        <v>-5.4464037176963354E-3</v>
      </c>
      <c r="E61" s="168">
        <v>-1.4100005117969161E-2</v>
      </c>
      <c r="F61" s="166">
        <v>2.2194963410286928E-2</v>
      </c>
      <c r="G61" s="166">
        <v>-4.8690999999999998E-2</v>
      </c>
      <c r="H61" s="166">
        <v>-4.8690999999999998E-2</v>
      </c>
      <c r="I61" s="166">
        <v>-4.8690999999999998E-2</v>
      </c>
      <c r="J61" s="167">
        <v>3.3696999999999998E-2</v>
      </c>
      <c r="K61" s="167">
        <v>3.3696999999999998E-2</v>
      </c>
      <c r="L61" s="164"/>
      <c r="M61" s="166">
        <v>5.9188014427078439E-3</v>
      </c>
      <c r="N61" s="163"/>
      <c r="O61" s="168">
        <v>9.3980826654094018E-2</v>
      </c>
      <c r="P61" s="166">
        <v>9.8386670193069126E-3</v>
      </c>
      <c r="Q61" s="166">
        <v>3.3071352878841331E-2</v>
      </c>
      <c r="R61" s="166">
        <v>3.2827411140573082E-2</v>
      </c>
      <c r="S61" s="166">
        <v>1.044391021407387E-2</v>
      </c>
      <c r="T61" s="166">
        <v>3.3608997330688561E-2</v>
      </c>
      <c r="U61" s="166">
        <v>2.2175558962588271E-2</v>
      </c>
      <c r="V61" s="166">
        <v>2.2651842017922474E-2</v>
      </c>
      <c r="W61" s="166">
        <v>2.2175558962588271E-2</v>
      </c>
      <c r="X61" s="166">
        <v>2.3381914065241594E-2</v>
      </c>
      <c r="Y61" s="166">
        <v>2.9478528081038791E-2</v>
      </c>
      <c r="Z61" s="163"/>
      <c r="AA61" s="166">
        <v>9.9062460635943594E-3</v>
      </c>
      <c r="AB61" s="166">
        <v>1.9045909461038013E-2</v>
      </c>
      <c r="AC61" s="163"/>
      <c r="AD61" s="167">
        <v>1.4911879729798239E-2</v>
      </c>
      <c r="AE61" s="163"/>
      <c r="AF61" s="166">
        <v>2.8354995907814429E-2</v>
      </c>
      <c r="AG61" s="166">
        <v>-4.7987055872947049E-2</v>
      </c>
      <c r="AH61" s="166">
        <v>-4.7987055872947049E-2</v>
      </c>
      <c r="AI61" s="166">
        <v>-0.14446564885496183</v>
      </c>
      <c r="AJ61" s="166">
        <v>-4.7987055872947049E-2</v>
      </c>
      <c r="AK61" s="166">
        <v>-5.8743628208285825E-2</v>
      </c>
      <c r="AL61" s="166">
        <v>-5.987064444703416E-2</v>
      </c>
      <c r="AM61" s="166">
        <v>-2.0179185428226387E-2</v>
      </c>
      <c r="AN61" s="166">
        <v>-5.8743628208285825E-2</v>
      </c>
      <c r="AO61" s="166">
        <v>-4.3434419335212637E-2</v>
      </c>
      <c r="AP61" s="166">
        <v>-4.3434419335212637E-2</v>
      </c>
      <c r="AQ61" s="166">
        <v>-4.2723591197128763E-2</v>
      </c>
      <c r="AR61" s="168">
        <v>-5.7234230000000004E-2</v>
      </c>
      <c r="AS61" s="166">
        <v>-8.6450247000705693E-2</v>
      </c>
      <c r="AT61" s="166">
        <v>-8.5768143261074292E-2</v>
      </c>
      <c r="AU61" s="166">
        <v>-8.6450247000705693E-2</v>
      </c>
      <c r="AV61" s="168">
        <v>-0.100189</v>
      </c>
      <c r="AW61" s="166">
        <v>-5.5045871559633031E-2</v>
      </c>
      <c r="AX61" s="166">
        <v>-5.5045871559633031E-2</v>
      </c>
      <c r="AY61" s="168">
        <v>-0.06</v>
      </c>
      <c r="AZ61" s="166">
        <v>-4.859956909818397E-2</v>
      </c>
      <c r="BA61" s="166">
        <v>5.4327446509954802E-2</v>
      </c>
      <c r="BB61" s="166">
        <v>-6.1871999208038431E-2</v>
      </c>
      <c r="BC61" s="168">
        <v>-5.7240782290691739E-3</v>
      </c>
      <c r="BD61" s="168">
        <v>1.3521368817450696E-3</v>
      </c>
    </row>
    <row r="62" spans="1:56" s="165" customFormat="1" ht="12.75" customHeight="1">
      <c r="A62" s="162">
        <v>37652</v>
      </c>
      <c r="B62" s="166">
        <v>1.2701014032572067E-2</v>
      </c>
      <c r="C62" s="166">
        <v>1.2701014032572067E-2</v>
      </c>
      <c r="D62" s="166">
        <v>1.054387913237087E-2</v>
      </c>
      <c r="E62" s="168">
        <v>-2.7495868698142356E-2</v>
      </c>
      <c r="F62" s="166">
        <v>3.4051631298781526E-3</v>
      </c>
      <c r="G62" s="166" t="s">
        <v>336</v>
      </c>
      <c r="H62" s="166" t="s">
        <v>336</v>
      </c>
      <c r="I62" s="166" t="s">
        <v>336</v>
      </c>
      <c r="J62" s="167" t="s">
        <v>336</v>
      </c>
      <c r="K62" s="167" t="s">
        <v>336</v>
      </c>
      <c r="L62" s="164"/>
      <c r="M62" s="166">
        <v>5.3323526707731439E-3</v>
      </c>
      <c r="N62" s="163"/>
      <c r="O62" s="168">
        <v>5.7750323229420975E-2</v>
      </c>
      <c r="P62" s="166">
        <v>-1.5714210884709701E-4</v>
      </c>
      <c r="Q62" s="166">
        <v>-6.5392999102449334E-3</v>
      </c>
      <c r="R62" s="166">
        <v>1.2768929198557766E-2</v>
      </c>
      <c r="S62" s="166">
        <v>2.440193472482477E-3</v>
      </c>
      <c r="T62" s="166">
        <v>7.5361093114110211E-3</v>
      </c>
      <c r="U62" s="166">
        <v>9.4438046912581619E-3</v>
      </c>
      <c r="V62" s="166">
        <v>4.9492900608518742E-3</v>
      </c>
      <c r="W62" s="166">
        <v>9.4438046912581619E-3</v>
      </c>
      <c r="X62" s="166">
        <v>5.4551659163977195E-3</v>
      </c>
      <c r="Y62" s="166">
        <v>3.2474350512989858E-3</v>
      </c>
      <c r="Z62" s="163"/>
      <c r="AA62" s="166">
        <v>4.4163110394412897E-3</v>
      </c>
      <c r="AB62" s="166">
        <v>3.2086826581705363E-2</v>
      </c>
      <c r="AC62" s="163"/>
      <c r="AD62" s="167">
        <v>1.125979602253957E-2</v>
      </c>
      <c r="AE62" s="163"/>
      <c r="AF62" s="166">
        <v>1.8265254731484992E-2</v>
      </c>
      <c r="AG62" s="166">
        <v>-2.9438563897451697E-2</v>
      </c>
      <c r="AH62" s="166">
        <v>-2.9438563897451697E-2</v>
      </c>
      <c r="AI62" s="166">
        <v>-1.3383894713361655E-2</v>
      </c>
      <c r="AJ62" s="166">
        <v>-2.9438563897451697E-2</v>
      </c>
      <c r="AK62" s="166">
        <v>-2.6197687879604747E-2</v>
      </c>
      <c r="AL62" s="166">
        <v>-2.5628312002231146E-2</v>
      </c>
      <c r="AM62" s="166">
        <v>-3.2980916598379539E-2</v>
      </c>
      <c r="AN62" s="166">
        <v>-2.6197687879604747E-2</v>
      </c>
      <c r="AO62" s="166">
        <v>-2.4209774119817395E-2</v>
      </c>
      <c r="AP62" s="166">
        <v>-2.4209774119817395E-2</v>
      </c>
      <c r="AQ62" s="166">
        <v>-2.8158130255993785E-2</v>
      </c>
      <c r="AR62" s="168">
        <v>-2.0709669999999999E-2</v>
      </c>
      <c r="AS62" s="166">
        <v>-6.8623664220419656E-2</v>
      </c>
      <c r="AT62" s="166">
        <v>-6.9329896907216582E-2</v>
      </c>
      <c r="AU62" s="166">
        <v>-6.8623664220419656E-2</v>
      </c>
      <c r="AV62" s="168">
        <v>-5.4201680000000002E-2</v>
      </c>
      <c r="AW62" s="166">
        <v>-2.6144623056926219E-2</v>
      </c>
      <c r="AX62" s="166">
        <v>-2.6144623056926219E-2</v>
      </c>
      <c r="AY62" s="168">
        <v>-2.12766E-2</v>
      </c>
      <c r="AZ62" s="166">
        <v>1.4644193544908424E-2</v>
      </c>
      <c r="BA62" s="166">
        <v>-3.9123385793855991E-2</v>
      </c>
      <c r="BB62" s="166">
        <v>0.11924233630559811</v>
      </c>
      <c r="BC62" s="168">
        <v>-2.7363670285540653E-3</v>
      </c>
      <c r="BD62" s="168">
        <v>1.253559815415306E-3</v>
      </c>
    </row>
    <row r="63" spans="1:56" s="165" customFormat="1" ht="12.75" customHeight="1">
      <c r="A63" s="162">
        <v>37680</v>
      </c>
      <c r="B63" s="166">
        <v>6.6956609689490243E-3</v>
      </c>
      <c r="C63" s="166">
        <v>6.6956609689490243E-3</v>
      </c>
      <c r="D63" s="166">
        <v>-3.2950924496177869E-5</v>
      </c>
      <c r="E63" s="168">
        <v>-5.4980738948249286E-3</v>
      </c>
      <c r="F63" s="166">
        <v>1.8102646400425249E-2</v>
      </c>
      <c r="G63" s="166" t="s">
        <v>336</v>
      </c>
      <c r="H63" s="166" t="s">
        <v>336</v>
      </c>
      <c r="I63" s="166" t="s">
        <v>336</v>
      </c>
      <c r="J63" s="167" t="s">
        <v>336</v>
      </c>
      <c r="K63" s="167" t="s">
        <v>336</v>
      </c>
      <c r="L63" s="164"/>
      <c r="M63" s="166">
        <v>5.2126200274349443E-3</v>
      </c>
      <c r="N63" s="163"/>
      <c r="O63" s="168">
        <v>-4.9436371044411231E-2</v>
      </c>
      <c r="P63" s="166">
        <v>4.4006705783738997E-3</v>
      </c>
      <c r="Q63" s="166">
        <v>2.2156255377731915E-2</v>
      </c>
      <c r="R63" s="166">
        <v>2.4879477802841832E-2</v>
      </c>
      <c r="S63" s="166">
        <v>6.7028906759400986E-3</v>
      </c>
      <c r="T63" s="166">
        <v>3.7456464440906112E-2</v>
      </c>
      <c r="U63" s="166">
        <v>1.3991233532602676E-2</v>
      </c>
      <c r="V63" s="166">
        <v>1.3725173583077677E-2</v>
      </c>
      <c r="W63" s="166">
        <v>1.3991233532602676E-2</v>
      </c>
      <c r="X63" s="166">
        <v>1.4276829038565086E-2</v>
      </c>
      <c r="Y63" s="166">
        <v>1.9997159282045818E-2</v>
      </c>
      <c r="Z63" s="163"/>
      <c r="AA63" s="166">
        <v>6.0600308500984301E-3</v>
      </c>
      <c r="AB63" s="166">
        <v>1.8342224384291228E-2</v>
      </c>
      <c r="AC63" s="163"/>
      <c r="AD63" s="167">
        <v>3.6125022268849172E-3</v>
      </c>
      <c r="AE63" s="163"/>
      <c r="AF63" s="166">
        <v>3.1194459466758806E-2</v>
      </c>
      <c r="AG63" s="166">
        <v>-1.7933399375142822E-2</v>
      </c>
      <c r="AH63" s="166">
        <v>-1.7933399375142822E-2</v>
      </c>
      <c r="AI63" s="166">
        <v>8.5914537644133926E-3</v>
      </c>
      <c r="AJ63" s="166">
        <v>-1.7933399375142822E-2</v>
      </c>
      <c r="AK63" s="166">
        <v>-1.5006432491409871E-2</v>
      </c>
      <c r="AL63" s="166">
        <v>-2.2454042363717286E-2</v>
      </c>
      <c r="AM63" s="166">
        <v>-2.2601229331047579E-2</v>
      </c>
      <c r="AN63" s="166">
        <v>-1.5006432491409871E-2</v>
      </c>
      <c r="AO63" s="166">
        <v>-2.6659395450295942E-2</v>
      </c>
      <c r="AP63" s="166">
        <v>-2.6659395450295942E-2</v>
      </c>
      <c r="AQ63" s="166">
        <v>-3.3615013570144736E-2</v>
      </c>
      <c r="AR63" s="168">
        <v>-3.003772E-2</v>
      </c>
      <c r="AS63" s="166">
        <v>-3.6494332319601863E-2</v>
      </c>
      <c r="AT63" s="166">
        <v>-3.6238477667444702E-2</v>
      </c>
      <c r="AU63" s="166">
        <v>-3.6494332319601863E-2</v>
      </c>
      <c r="AV63" s="168">
        <v>-4.7978680000000003E-2</v>
      </c>
      <c r="AW63" s="166">
        <v>-2.6802933068934554E-3</v>
      </c>
      <c r="AX63" s="166">
        <v>-2.6802933068934554E-3</v>
      </c>
      <c r="AY63" s="168">
        <v>-6.0386470000000003E-3</v>
      </c>
      <c r="AZ63" s="166">
        <v>-3.2713011871486009E-2</v>
      </c>
      <c r="BA63" s="166">
        <v>1.0920872470477017E-2</v>
      </c>
      <c r="BB63" s="166">
        <v>-0.11921934662706823</v>
      </c>
      <c r="BC63" s="168">
        <v>-4.0801781737193066E-3</v>
      </c>
      <c r="BD63" s="168">
        <v>1.0755353519227295E-3</v>
      </c>
    </row>
    <row r="64" spans="1:56" s="165" customFormat="1" ht="12.75" customHeight="1">
      <c r="A64" s="162">
        <v>37711</v>
      </c>
      <c r="B64" s="166">
        <v>4.7020053852027122E-3</v>
      </c>
      <c r="C64" s="166">
        <v>4.7020053852027122E-3</v>
      </c>
      <c r="D64" s="166">
        <v>-9.3824169854254125E-3</v>
      </c>
      <c r="E64" s="168">
        <v>2.5996332244934583E-2</v>
      </c>
      <c r="F64" s="166">
        <v>3.995903696712988E-3</v>
      </c>
      <c r="G64" s="166">
        <v>-8.8470000000000007E-3</v>
      </c>
      <c r="H64" s="166">
        <v>-8.8470000000000007E-3</v>
      </c>
      <c r="I64" s="166">
        <v>-8.8470000000000007E-3</v>
      </c>
      <c r="J64" s="167">
        <v>2.2860999999999999E-2</v>
      </c>
      <c r="K64" s="167">
        <v>2.2860999999999999E-2</v>
      </c>
      <c r="L64" s="164"/>
      <c r="M64" s="166">
        <v>4.0029112081514384E-3</v>
      </c>
      <c r="N64" s="163"/>
      <c r="O64" s="168">
        <v>-3.5719388484069192E-2</v>
      </c>
      <c r="P64" s="166">
        <v>1.8777383684540627E-3</v>
      </c>
      <c r="Q64" s="166">
        <v>-4.7981817416558048E-3</v>
      </c>
      <c r="R64" s="166">
        <v>-9.7101677494315641E-3</v>
      </c>
      <c r="S64" s="166">
        <v>8.6358768869310154E-5</v>
      </c>
      <c r="T64" s="166">
        <v>-1.6205258775657594E-2</v>
      </c>
      <c r="U64" s="166">
        <v>3.7760117911875835E-3</v>
      </c>
      <c r="V64" s="166">
        <v>-7.9643198470868981E-5</v>
      </c>
      <c r="W64" s="166">
        <v>3.7760117911875835E-3</v>
      </c>
      <c r="X64" s="166">
        <v>0</v>
      </c>
      <c r="Y64" s="166">
        <v>7.1824338190018544E-4</v>
      </c>
      <c r="Z64" s="163"/>
      <c r="AA64" s="166">
        <v>1.1593880899545272E-3</v>
      </c>
      <c r="AB64" s="166">
        <v>2.2819648345526966E-2</v>
      </c>
      <c r="AC64" s="163"/>
      <c r="AD64" s="167">
        <v>6.124079169255392E-3</v>
      </c>
      <c r="AE64" s="163"/>
      <c r="AF64" s="166">
        <v>1.8023567144082708E-2</v>
      </c>
      <c r="AG64" s="166">
        <v>-4.317308184728641E-3</v>
      </c>
      <c r="AH64" s="166">
        <v>-4.317308184728641E-3</v>
      </c>
      <c r="AI64" s="166">
        <v>-1.8157363819771399E-2</v>
      </c>
      <c r="AJ64" s="166">
        <v>-4.317308184728641E-3</v>
      </c>
      <c r="AK64" s="166">
        <v>9.7130717279347856E-3</v>
      </c>
      <c r="AL64" s="166">
        <v>3.0339016137428398E-3</v>
      </c>
      <c r="AM64" s="166">
        <v>8.5262195304771637E-3</v>
      </c>
      <c r="AN64" s="166">
        <v>9.7130717279347856E-3</v>
      </c>
      <c r="AO64" s="166">
        <v>1.6621577635840268E-3</v>
      </c>
      <c r="AP64" s="166">
        <v>1.6621577635840268E-3</v>
      </c>
      <c r="AQ64" s="166">
        <v>1.0679607574797245E-2</v>
      </c>
      <c r="AR64" s="168">
        <v>2.1324830000000001E-3</v>
      </c>
      <c r="AS64" s="166">
        <v>-2.7116212338593959E-2</v>
      </c>
      <c r="AT64" s="166">
        <v>-2.5327367513648946E-2</v>
      </c>
      <c r="AU64" s="166">
        <v>-2.7116212338593959E-2</v>
      </c>
      <c r="AV64" s="168">
        <v>-4.5263650000000002E-2</v>
      </c>
      <c r="AW64" s="166">
        <v>-3.1223029442289829E-2</v>
      </c>
      <c r="AX64" s="166">
        <v>-3.1223029442289829E-2</v>
      </c>
      <c r="AY64" s="168">
        <v>-2.9161599999999999E-2</v>
      </c>
      <c r="AZ64" s="166">
        <v>-1.320690450814721E-2</v>
      </c>
      <c r="BA64" s="166">
        <v>-7.3009684572434841E-2</v>
      </c>
      <c r="BB64" s="166">
        <v>-1.4771997430956918E-2</v>
      </c>
      <c r="BC64" s="168">
        <v>-6.977243452125359E-4</v>
      </c>
      <c r="BD64" s="168">
        <v>1.2464484612448867E-3</v>
      </c>
    </row>
    <row r="65" spans="1:56" s="165" customFormat="1" ht="12.75" customHeight="1">
      <c r="A65" s="162">
        <v>37741</v>
      </c>
      <c r="B65" s="166">
        <v>1.8294000000000032E-2</v>
      </c>
      <c r="C65" s="166">
        <v>1.8294000000000032E-2</v>
      </c>
      <c r="D65" s="166">
        <v>1.3634688171463072E-2</v>
      </c>
      <c r="E65" s="168">
        <v>4.669939228012665E-2</v>
      </c>
      <c r="F65" s="166">
        <v>8.0400000000000471E-3</v>
      </c>
      <c r="G65" s="166" t="s">
        <v>336</v>
      </c>
      <c r="H65" s="166" t="s">
        <v>336</v>
      </c>
      <c r="I65" s="166" t="s">
        <v>336</v>
      </c>
      <c r="J65" s="167" t="s">
        <v>336</v>
      </c>
      <c r="K65" s="167" t="s">
        <v>336</v>
      </c>
      <c r="L65" s="164"/>
      <c r="M65" s="166">
        <v>2.8996013048205871E-3</v>
      </c>
      <c r="N65" s="163"/>
      <c r="O65" s="168">
        <v>3.2597421840272478E-3</v>
      </c>
      <c r="P65" s="166">
        <v>1.8221574344023939E-3</v>
      </c>
      <c r="Q65" s="166">
        <v>1.8608585324593196E-3</v>
      </c>
      <c r="R65" s="166">
        <v>-4.5050798318790886E-3</v>
      </c>
      <c r="S65" s="166">
        <v>4.1794034851390105E-3</v>
      </c>
      <c r="T65" s="166">
        <v>-2.5710884903390463E-3</v>
      </c>
      <c r="U65" s="166">
        <v>2.0886654634322044E-2</v>
      </c>
      <c r="V65" s="166">
        <v>1.2584627638390966E-2</v>
      </c>
      <c r="W65" s="166">
        <v>2.0886654634322044E-2</v>
      </c>
      <c r="X65" s="166">
        <v>1.4450522311411307E-2</v>
      </c>
      <c r="Y65" s="166">
        <v>1.8499802258645781E-2</v>
      </c>
      <c r="Z65" s="163"/>
      <c r="AA65" s="166">
        <v>6.5599092585515439E-3</v>
      </c>
      <c r="AB65" s="166">
        <v>6.1310419074458222E-2</v>
      </c>
      <c r="AC65" s="163"/>
      <c r="AD65" s="167">
        <v>1.372226142868338E-2</v>
      </c>
      <c r="AE65" s="163"/>
      <c r="AF65" s="166">
        <v>5.8776433261390926E-2</v>
      </c>
      <c r="AG65" s="166">
        <v>8.862984939237939E-2</v>
      </c>
      <c r="AH65" s="166">
        <v>8.862984939237939E-2</v>
      </c>
      <c r="AI65" s="166">
        <v>9.4748858447488704E-2</v>
      </c>
      <c r="AJ65" s="166">
        <v>8.862984939237939E-2</v>
      </c>
      <c r="AK65" s="166">
        <v>8.2368640806903093E-2</v>
      </c>
      <c r="AL65" s="166">
        <v>0.10200540071522979</v>
      </c>
      <c r="AM65" s="166">
        <v>6.7961357468193206E-2</v>
      </c>
      <c r="AN65" s="166">
        <v>8.2368640806903093E-2</v>
      </c>
      <c r="AO65" s="166">
        <v>8.802275747994992E-2</v>
      </c>
      <c r="AP65" s="166">
        <v>8.802275747994992E-2</v>
      </c>
      <c r="AQ65" s="166">
        <v>9.4984527839504729E-2</v>
      </c>
      <c r="AR65" s="168">
        <v>0.1027778</v>
      </c>
      <c r="AS65" s="166">
        <v>0.10971833062970049</v>
      </c>
      <c r="AT65" s="166">
        <v>0.11025943396226423</v>
      </c>
      <c r="AU65" s="166">
        <v>0.10971833062970049</v>
      </c>
      <c r="AV65" s="168">
        <v>0.14207219999999998</v>
      </c>
      <c r="AW65" s="166">
        <v>1.0870913540151239E-2</v>
      </c>
      <c r="AX65" s="166">
        <v>1.0870913540151239E-2</v>
      </c>
      <c r="AY65" s="168">
        <v>7.5093869999999993E-3</v>
      </c>
      <c r="AZ65" s="166">
        <v>5.4213849083074361E-2</v>
      </c>
      <c r="BA65" s="166">
        <v>-4.9774277978112846E-2</v>
      </c>
      <c r="BB65" s="166">
        <v>-2.4663189917427331E-2</v>
      </c>
      <c r="BC65" s="168">
        <v>3.6987306872907633E-2</v>
      </c>
      <c r="BD65" s="168">
        <v>9.8921089473291701E-4</v>
      </c>
    </row>
    <row r="66" spans="1:56" s="165" customFormat="1" ht="12.75" customHeight="1">
      <c r="A66" s="162">
        <v>37772</v>
      </c>
      <c r="B66" s="166">
        <v>2.7216108510901726E-2</v>
      </c>
      <c r="C66" s="166">
        <v>2.7216108510901726E-2</v>
      </c>
      <c r="D66" s="166">
        <v>2.4114038791069436E-2</v>
      </c>
      <c r="E66" s="168">
        <v>3.8001782635134429E-2</v>
      </c>
      <c r="F66" s="166">
        <v>3.846573548668708E-2</v>
      </c>
      <c r="G66" s="166" t="s">
        <v>336</v>
      </c>
      <c r="H66" s="166" t="s">
        <v>336</v>
      </c>
      <c r="I66" s="166" t="s">
        <v>336</v>
      </c>
      <c r="J66" s="167" t="s">
        <v>336</v>
      </c>
      <c r="K66" s="167" t="s">
        <v>336</v>
      </c>
      <c r="L66" s="164"/>
      <c r="M66" s="166">
        <v>4.1561257679796348E-3</v>
      </c>
      <c r="N66" s="163"/>
      <c r="O66" s="168">
        <v>7.6502732240437021E-2</v>
      </c>
      <c r="P66" s="166">
        <v>3.8455542275110943E-3</v>
      </c>
      <c r="Q66" s="166">
        <v>3.7992317109206697E-2</v>
      </c>
      <c r="R66" s="166">
        <v>3.7484496869659933E-2</v>
      </c>
      <c r="S66" s="166">
        <v>8.2552240089417417E-4</v>
      </c>
      <c r="T66" s="166">
        <v>4.7440943889129894E-2</v>
      </c>
      <c r="U66" s="166">
        <v>2.3328461272107415E-2</v>
      </c>
      <c r="V66" s="166">
        <v>2.4541807598521315E-2</v>
      </c>
      <c r="W66" s="166">
        <v>2.3328461272107415E-2</v>
      </c>
      <c r="X66" s="166">
        <v>2.519550824251704E-2</v>
      </c>
      <c r="Y66" s="166">
        <v>3.1545718641240228E-2</v>
      </c>
      <c r="Z66" s="163"/>
      <c r="AA66" s="166">
        <v>8.0613622424829945E-3</v>
      </c>
      <c r="AB66" s="166">
        <v>2.307357812384625E-2</v>
      </c>
      <c r="AC66" s="163"/>
      <c r="AD66" s="167">
        <v>1.4203666460396169E-2</v>
      </c>
      <c r="AE66" s="163"/>
      <c r="AF66" s="166">
        <v>4.0943376617293303E-2</v>
      </c>
      <c r="AG66" s="166">
        <v>5.7506020335993613E-2</v>
      </c>
      <c r="AH66" s="166">
        <v>5.7506020335993613E-2</v>
      </c>
      <c r="AI66" s="166">
        <v>8.6548488008342028E-2</v>
      </c>
      <c r="AJ66" s="166">
        <v>5.7506020335993613E-2</v>
      </c>
      <c r="AK66" s="166">
        <v>5.2682535720498969E-2</v>
      </c>
      <c r="AL66" s="168">
        <v>9.5307920000000004E-2</v>
      </c>
      <c r="AM66" s="166">
        <v>4.4568190200913405E-2</v>
      </c>
      <c r="AN66" s="166">
        <v>5.2682535720498969E-2</v>
      </c>
      <c r="AO66" s="166">
        <v>6.4550875921700612E-2</v>
      </c>
      <c r="AP66" s="166">
        <v>6.4550875921700612E-2</v>
      </c>
      <c r="AQ66" s="166">
        <v>0.10210414114094757</v>
      </c>
      <c r="AR66" s="168">
        <v>0.10869020000000001</v>
      </c>
      <c r="AS66" s="166">
        <v>1.0365448504983332E-2</v>
      </c>
      <c r="AT66" s="166">
        <v>1.3200819361201876E-2</v>
      </c>
      <c r="AU66" s="166">
        <v>1.0365448504983332E-2</v>
      </c>
      <c r="AV66" s="168">
        <v>1.329901E-2</v>
      </c>
      <c r="AW66" s="166">
        <v>5.1750872926451086E-2</v>
      </c>
      <c r="AX66" s="166">
        <v>5.1750872926451086E-2</v>
      </c>
      <c r="AY66" s="168">
        <v>5.3416150000000003E-2</v>
      </c>
      <c r="AZ66" s="166">
        <v>6.4395859738064942E-2</v>
      </c>
      <c r="BA66" s="166">
        <v>7.6334164325100984E-2</v>
      </c>
      <c r="BB66" s="166">
        <v>9.9197950317478023E-2</v>
      </c>
      <c r="BC66" s="168">
        <v>4.0381195725359476E-2</v>
      </c>
      <c r="BD66" s="168">
        <v>1.118043633013599E-3</v>
      </c>
    </row>
    <row r="67" spans="1:56" s="165" customFormat="1" ht="12.75" customHeight="1">
      <c r="A67" s="162">
        <v>37802</v>
      </c>
      <c r="B67" s="166">
        <v>8.6165688981345578E-3</v>
      </c>
      <c r="C67" s="166">
        <v>8.6165688981345578E-3</v>
      </c>
      <c r="D67" s="166">
        <v>3.0898166046572806E-2</v>
      </c>
      <c r="E67" s="168">
        <v>3.140222616343924E-2</v>
      </c>
      <c r="F67" s="166">
        <v>-4.3398308201545444E-3</v>
      </c>
      <c r="G67" s="166">
        <v>1.8415999999999998E-2</v>
      </c>
      <c r="H67" s="166">
        <v>1.8415999999999998E-2</v>
      </c>
      <c r="I67" s="166">
        <v>1.8415999999999998E-2</v>
      </c>
      <c r="J67" s="167">
        <v>7.4844999999999995E-2</v>
      </c>
      <c r="K67" s="167">
        <v>7.4844999999999995E-2</v>
      </c>
      <c r="L67" s="164"/>
      <c r="M67" s="166">
        <v>4.0489472737088583E-3</v>
      </c>
      <c r="N67" s="163"/>
      <c r="O67" s="168">
        <v>-4.9526684044450597E-2</v>
      </c>
      <c r="P67" s="166">
        <v>1.5530361857432062E-3</v>
      </c>
      <c r="Q67" s="166">
        <v>-8.5810728374475786E-3</v>
      </c>
      <c r="R67" s="166">
        <v>-7.3014609304616895E-3</v>
      </c>
      <c r="S67" s="166">
        <v>1.6324987541458391E-3</v>
      </c>
      <c r="T67" s="166">
        <v>-1.0218212829881668E-2</v>
      </c>
      <c r="U67" s="166">
        <v>3.2494601178589821E-3</v>
      </c>
      <c r="V67" s="166">
        <v>-1.7658349328214529E-3</v>
      </c>
      <c r="W67" s="166">
        <v>3.2494601178589821E-3</v>
      </c>
      <c r="X67" s="166">
        <v>-1.2369740551043673E-3</v>
      </c>
      <c r="Y67" s="166">
        <v>-2.4607019622877591E-3</v>
      </c>
      <c r="Z67" s="163"/>
      <c r="AA67" s="166">
        <v>2.8215661037132023E-3</v>
      </c>
      <c r="AB67" s="166">
        <v>2.2466438133454059E-2</v>
      </c>
      <c r="AC67" s="163"/>
      <c r="AD67" s="167">
        <v>1.1850171126767117E-2</v>
      </c>
      <c r="AE67" s="163"/>
      <c r="AF67" s="166">
        <v>4.2877994864540803E-3</v>
      </c>
      <c r="AG67" s="166">
        <v>1.8714325943094856E-2</v>
      </c>
      <c r="AH67" s="166">
        <v>1.8714325943094856E-2</v>
      </c>
      <c r="AI67" s="166">
        <v>9.7888675623800658E-3</v>
      </c>
      <c r="AJ67" s="166">
        <v>1.8714325943094856E-2</v>
      </c>
      <c r="AK67" s="166">
        <v>1.2761187595205836E-2</v>
      </c>
      <c r="AL67" s="168">
        <v>8.6568500000000007E-3</v>
      </c>
      <c r="AM67" s="166">
        <v>8.3001420184836139E-3</v>
      </c>
      <c r="AN67" s="166">
        <v>1.2761187595205836E-2</v>
      </c>
      <c r="AO67" s="166">
        <v>1.250310450452119E-2</v>
      </c>
      <c r="AP67" s="166">
        <v>1.250310450452119E-2</v>
      </c>
      <c r="AQ67" s="166">
        <v>1.6944310594066314E-2</v>
      </c>
      <c r="AR67" s="168">
        <v>1.1567829999999999E-2</v>
      </c>
      <c r="AS67" s="166">
        <v>3.4065500460344733E-2</v>
      </c>
      <c r="AT67" s="166">
        <v>3.5192811681018288E-2</v>
      </c>
      <c r="AU67" s="166">
        <v>3.4065500460344733E-2</v>
      </c>
      <c r="AV67" s="168">
        <v>4.5723960000000001E-2</v>
      </c>
      <c r="AW67" s="166">
        <v>7.8775986423419653E-2</v>
      </c>
      <c r="AX67" s="166">
        <v>7.8775986423419653E-2</v>
      </c>
      <c r="AY67" s="168">
        <v>7.9009429999999992E-2</v>
      </c>
      <c r="AZ67" s="166">
        <v>5.0160254820048156E-2</v>
      </c>
      <c r="BA67" s="166">
        <v>0.14249305025652093</v>
      </c>
      <c r="BB67" s="166">
        <v>6.8558398783886476E-2</v>
      </c>
      <c r="BC67" s="168">
        <v>1.0122465235139932E-2</v>
      </c>
      <c r="BD67" s="168">
        <v>1.3510291663356711E-3</v>
      </c>
    </row>
    <row r="68" spans="1:56" s="165" customFormat="1" ht="12.75" customHeight="1">
      <c r="A68" s="162">
        <v>37833</v>
      </c>
      <c r="B68" s="166">
        <v>3.6558514001143738E-3</v>
      </c>
      <c r="C68" s="166">
        <v>3.6558514001143738E-3</v>
      </c>
      <c r="D68" s="166">
        <v>3.1675797103519088E-2</v>
      </c>
      <c r="E68" s="168">
        <v>-1.050403821913759E-2</v>
      </c>
      <c r="F68" s="166">
        <v>8.5016195388536442E-3</v>
      </c>
      <c r="G68" s="166" t="s">
        <v>336</v>
      </c>
      <c r="H68" s="166" t="s">
        <v>336</v>
      </c>
      <c r="I68" s="166" t="s">
        <v>336</v>
      </c>
      <c r="J68" s="167" t="s">
        <v>336</v>
      </c>
      <c r="K68" s="167" t="s">
        <v>336</v>
      </c>
      <c r="L68" s="164"/>
      <c r="M68" s="166">
        <v>7.4379424679631434E-3</v>
      </c>
      <c r="N68" s="163"/>
      <c r="O68" s="168">
        <v>2.2950346420323564E-2</v>
      </c>
      <c r="P68" s="166">
        <v>-5.7890112162092278E-3</v>
      </c>
      <c r="Q68" s="166">
        <v>-5.6772499794897069E-2</v>
      </c>
      <c r="R68" s="166">
        <v>-3.1551697263294987E-2</v>
      </c>
      <c r="S68" s="166">
        <v>-1.8725981334065223E-2</v>
      </c>
      <c r="T68" s="166">
        <v>-4.615992678915104E-2</v>
      </c>
      <c r="U68" s="166">
        <v>-2.4244586235133037E-2</v>
      </c>
      <c r="V68" s="166">
        <v>-2.6611290570681456E-2</v>
      </c>
      <c r="W68" s="166">
        <v>-2.4244586235133037E-2</v>
      </c>
      <c r="X68" s="166">
        <v>-2.6921129437369795E-2</v>
      </c>
      <c r="Y68" s="166">
        <v>-4.2640913474304987E-2</v>
      </c>
      <c r="Z68" s="163"/>
      <c r="AA68" s="166">
        <v>-3.372717768346023E-3</v>
      </c>
      <c r="AB68" s="166">
        <v>-1.3626037639522526E-2</v>
      </c>
      <c r="AC68" s="163"/>
      <c r="AD68" s="167">
        <v>5.4741086907366121E-3</v>
      </c>
      <c r="AE68" s="163"/>
      <c r="AF68" s="166">
        <v>-3.0494976639047433E-2</v>
      </c>
      <c r="AG68" s="166">
        <v>2.1881707211726775E-2</v>
      </c>
      <c r="AH68" s="166">
        <v>2.1881707211726775E-2</v>
      </c>
      <c r="AI68" s="166">
        <v>6.5006652727618297E-2</v>
      </c>
      <c r="AJ68" s="166">
        <v>2.1881707211726775E-2</v>
      </c>
      <c r="AK68" s="166">
        <v>1.7630615546158745E-2</v>
      </c>
      <c r="AL68" s="168">
        <v>2.353566E-2</v>
      </c>
      <c r="AM68" s="166">
        <v>3.1451596917391189E-3</v>
      </c>
      <c r="AN68" s="166">
        <v>1.7630615546158745E-2</v>
      </c>
      <c r="AO68" s="166">
        <v>1.4890219832882634E-2</v>
      </c>
      <c r="AP68" s="166">
        <v>1.4890219832882634E-2</v>
      </c>
      <c r="AQ68" s="166">
        <v>4.9867496099342379E-2</v>
      </c>
      <c r="AR68" s="168">
        <v>6.5016879999999999E-2</v>
      </c>
      <c r="AS68" s="166">
        <v>4.1083693716611469E-2</v>
      </c>
      <c r="AT68" s="166">
        <v>4.1735985533454034E-2</v>
      </c>
      <c r="AU68" s="166">
        <v>4.1083693716611469E-2</v>
      </c>
      <c r="AV68" s="168">
        <v>3.6032389999999997E-2</v>
      </c>
      <c r="AW68" s="166">
        <v>3.9839932354704954E-2</v>
      </c>
      <c r="AX68" s="166">
        <v>3.9839932354704954E-2</v>
      </c>
      <c r="AY68" s="168">
        <v>3.7009960000000001E-2</v>
      </c>
      <c r="AZ68" s="166">
        <v>4.7603749338574364E-2</v>
      </c>
      <c r="BA68" s="166">
        <v>6.4138487548715872E-2</v>
      </c>
      <c r="BB68" s="166">
        <v>0.10816578148710176</v>
      </c>
      <c r="BC68" s="168">
        <v>6.1768957813115311E-3</v>
      </c>
      <c r="BD68" s="168">
        <v>9.6908939014195283E-4</v>
      </c>
    </row>
    <row r="69" spans="1:56" s="165" customFormat="1" ht="12.75" customHeight="1">
      <c r="A69" s="162">
        <v>37864</v>
      </c>
      <c r="B69" s="166">
        <v>7.8498183926760667E-3</v>
      </c>
      <c r="C69" s="166">
        <v>7.8498183926760667E-3</v>
      </c>
      <c r="D69" s="166">
        <v>4.5122902562281908E-2</v>
      </c>
      <c r="E69" s="168">
        <v>1.5097663007580309E-2</v>
      </c>
      <c r="F69" s="166">
        <v>3.1106434675725936E-2</v>
      </c>
      <c r="G69" s="166" t="s">
        <v>336</v>
      </c>
      <c r="H69" s="166" t="s">
        <v>336</v>
      </c>
      <c r="I69" s="166" t="s">
        <v>336</v>
      </c>
      <c r="J69" s="167" t="s">
        <v>336</v>
      </c>
      <c r="K69" s="167" t="s">
        <v>336</v>
      </c>
      <c r="L69" s="164"/>
      <c r="M69" s="166">
        <v>9.251022949652965E-3</v>
      </c>
      <c r="N69" s="163"/>
      <c r="O69" s="168">
        <v>5.9827853816847743E-2</v>
      </c>
      <c r="P69" s="166">
        <v>5.1988562516247505E-4</v>
      </c>
      <c r="Q69" s="166">
        <v>5.8276072018788039E-3</v>
      </c>
      <c r="R69" s="166">
        <v>1.0310824260328699E-2</v>
      </c>
      <c r="S69" s="166">
        <v>7.1070782303110924E-3</v>
      </c>
      <c r="T69" s="166">
        <v>1.7930681884828603E-2</v>
      </c>
      <c r="U69" s="166">
        <v>4.7477162936240269E-3</v>
      </c>
      <c r="V69" s="166">
        <v>2.9235145385588801E-3</v>
      </c>
      <c r="W69" s="166">
        <v>4.7477162936240269E-3</v>
      </c>
      <c r="X69" s="166">
        <v>3.4523998099160735E-3</v>
      </c>
      <c r="Y69" s="166">
        <v>7.8321167883210752E-3</v>
      </c>
      <c r="Z69" s="163"/>
      <c r="AA69" s="166">
        <v>4.4288094925892807E-4</v>
      </c>
      <c r="AB69" s="166">
        <v>1.5080037474193286E-2</v>
      </c>
      <c r="AC69" s="163"/>
      <c r="AD69" s="167">
        <v>8.6209319977115229E-4</v>
      </c>
      <c r="AE69" s="163"/>
      <c r="AF69" s="166">
        <v>2.1739036245014276E-2</v>
      </c>
      <c r="AG69" s="166">
        <v>2.3382146387140423E-2</v>
      </c>
      <c r="AH69" s="166">
        <v>2.3382146387140423E-2</v>
      </c>
      <c r="AI69" s="166">
        <v>6.6393003747992063E-2</v>
      </c>
      <c r="AJ69" s="166">
        <v>2.3382146387140423E-2</v>
      </c>
      <c r="AK69" s="166">
        <v>1.950039391214009E-2</v>
      </c>
      <c r="AL69" s="168">
        <v>4.3136239999999999E-2</v>
      </c>
      <c r="AM69" s="166">
        <v>8.526563313053348E-3</v>
      </c>
      <c r="AN69" s="166">
        <v>1.950039391214009E-2</v>
      </c>
      <c r="AO69" s="166">
        <v>1.558258456511763E-2</v>
      </c>
      <c r="AP69" s="166">
        <v>1.558258456511763E-2</v>
      </c>
      <c r="AQ69" s="166">
        <v>3.7985538222484516E-2</v>
      </c>
      <c r="AR69" s="168">
        <v>4.7845370000000005E-2</v>
      </c>
      <c r="AS69" s="166">
        <v>2.3213194868662246E-2</v>
      </c>
      <c r="AT69" s="166">
        <v>2.0101374809054162E-2</v>
      </c>
      <c r="AU69" s="166">
        <v>2.3213194868662246E-2</v>
      </c>
      <c r="AV69" s="168">
        <v>2.1101990000000001E-2</v>
      </c>
      <c r="AW69" s="166">
        <v>6.6869013511852371E-2</v>
      </c>
      <c r="AX69" s="166">
        <v>6.6869013511852371E-2</v>
      </c>
      <c r="AY69" s="168">
        <v>6.5817410000000007E-2</v>
      </c>
      <c r="AZ69" s="166">
        <v>5.3287634166140574E-2</v>
      </c>
      <c r="BA69" s="166">
        <v>0.12304784661475399</v>
      </c>
      <c r="BB69" s="166">
        <v>7.6340451024861977E-2</v>
      </c>
      <c r="BC69" s="168">
        <v>1.7943443051201768E-2</v>
      </c>
      <c r="BD69" s="168">
        <v>8.8051679241507586E-4</v>
      </c>
    </row>
    <row r="70" spans="1:56" s="165" customFormat="1" ht="12.75" customHeight="1">
      <c r="A70" s="162">
        <v>37894</v>
      </c>
      <c r="B70" s="166">
        <v>7.0840244005283548E-3</v>
      </c>
      <c r="C70" s="166">
        <v>7.0840244005283548E-3</v>
      </c>
      <c r="D70" s="166">
        <v>2.2641159553986601E-2</v>
      </c>
      <c r="E70" s="168">
        <v>1.5601276608929959E-2</v>
      </c>
      <c r="F70" s="166">
        <v>1.9221649151619724E-2</v>
      </c>
      <c r="G70" s="166">
        <v>3.3806999999999997E-2</v>
      </c>
      <c r="H70" s="166">
        <v>3.3806999999999997E-2</v>
      </c>
      <c r="I70" s="166">
        <v>3.3806999999999997E-2</v>
      </c>
      <c r="J70" s="167">
        <v>3.8093000000000002E-2</v>
      </c>
      <c r="K70" s="167">
        <v>3.8093000000000002E-2</v>
      </c>
      <c r="L70" s="164"/>
      <c r="M70" s="166">
        <v>8.1085845231800846E-3</v>
      </c>
      <c r="N70" s="163"/>
      <c r="O70" s="168">
        <v>2.6095060577819185E-2</v>
      </c>
      <c r="P70" s="166">
        <v>9.5609249155625964E-3</v>
      </c>
      <c r="Q70" s="166">
        <v>4.0773088896575604E-2</v>
      </c>
      <c r="R70" s="166">
        <v>2.2952176166677773E-2</v>
      </c>
      <c r="S70" s="166">
        <v>1.7039043105393947E-2</v>
      </c>
      <c r="T70" s="166">
        <v>3.3099758952240821E-2</v>
      </c>
      <c r="U70" s="166">
        <v>2.5444080579537509E-2</v>
      </c>
      <c r="V70" s="166">
        <v>2.4265343102497283E-2</v>
      </c>
      <c r="W70" s="166">
        <v>2.5444080579537509E-2</v>
      </c>
      <c r="X70" s="166">
        <v>2.5289689721609054E-2</v>
      </c>
      <c r="Y70" s="166">
        <v>3.4930797476697029E-2</v>
      </c>
      <c r="Z70" s="163"/>
      <c r="AA70" s="166">
        <v>9.6678908495295701E-3</v>
      </c>
      <c r="AB70" s="166">
        <v>2.5904189748990891E-2</v>
      </c>
      <c r="AC70" s="163"/>
      <c r="AD70" s="167">
        <v>9.5216695222313241E-3</v>
      </c>
      <c r="AE70" s="163"/>
      <c r="AF70" s="166">
        <v>3.0482726568025864E-2</v>
      </c>
      <c r="AG70" s="166">
        <v>6.0732063454140839E-3</v>
      </c>
      <c r="AH70" s="166">
        <v>6.0732063454140839E-3</v>
      </c>
      <c r="AI70" s="166">
        <v>-7.1966527196652974E-3</v>
      </c>
      <c r="AJ70" s="166">
        <v>6.0732063454140839E-3</v>
      </c>
      <c r="AK70" s="166">
        <v>-1.0620255761471631E-2</v>
      </c>
      <c r="AL70" s="168">
        <v>-1.4816180000000002E-2</v>
      </c>
      <c r="AM70" s="166">
        <v>-2.8431943484437117E-3</v>
      </c>
      <c r="AN70" s="166">
        <v>-1.0620255761471631E-2</v>
      </c>
      <c r="AO70" s="166">
        <v>-9.7552268800903397E-3</v>
      </c>
      <c r="AP70" s="166">
        <v>-9.7552268800903397E-3</v>
      </c>
      <c r="AQ70" s="166">
        <v>-1.146965650040388E-2</v>
      </c>
      <c r="AR70" s="168">
        <v>-1.9484749999999999E-2</v>
      </c>
      <c r="AS70" s="166">
        <v>-3.8089552238805946E-2</v>
      </c>
      <c r="AT70" s="166">
        <v>-3.5734948779906794E-2</v>
      </c>
      <c r="AU70" s="166">
        <v>-3.8089552238805946E-2</v>
      </c>
      <c r="AV70" s="168">
        <v>-5.8553389999999997E-2</v>
      </c>
      <c r="AW70" s="166">
        <v>2.0242663806932626E-2</v>
      </c>
      <c r="AX70" s="166">
        <v>2.0242663806932626E-2</v>
      </c>
      <c r="AY70" s="168">
        <v>2.49004E-2</v>
      </c>
      <c r="AZ70" s="166">
        <v>1.7999965746972713E-2</v>
      </c>
      <c r="BA70" s="166">
        <v>5.9068846791091145E-2</v>
      </c>
      <c r="BB70" s="166">
        <v>-5.9237466703773167E-3</v>
      </c>
      <c r="BC70" s="168">
        <v>1.8573467849295033E-2</v>
      </c>
      <c r="BD70" s="168">
        <v>1.0006545948808565E-3</v>
      </c>
    </row>
    <row r="71" spans="1:56" s="165" customFormat="1" ht="12.75" customHeight="1">
      <c r="A71" s="162">
        <v>37925</v>
      </c>
      <c r="B71" s="166">
        <v>1.0600604791812129E-2</v>
      </c>
      <c r="C71" s="166">
        <v>1.0600604791812129E-2</v>
      </c>
      <c r="D71" s="166">
        <v>4.2868745419110343E-2</v>
      </c>
      <c r="E71" s="168">
        <v>4.1599926776806573E-2</v>
      </c>
      <c r="F71" s="166">
        <v>-3.0706197274644742E-3</v>
      </c>
      <c r="G71" s="166" t="s">
        <v>336</v>
      </c>
      <c r="H71" s="166" t="s">
        <v>336</v>
      </c>
      <c r="I71" s="166" t="s">
        <v>336</v>
      </c>
      <c r="J71" s="167" t="s">
        <v>336</v>
      </c>
      <c r="K71" s="167" t="s">
        <v>336</v>
      </c>
      <c r="L71" s="164"/>
      <c r="M71" s="166">
        <v>1.2677041440811276E-2</v>
      </c>
      <c r="N71" s="163"/>
      <c r="O71" s="168">
        <v>-2.8545478136758895E-3</v>
      </c>
      <c r="P71" s="166">
        <v>-3.8602089659787175E-3</v>
      </c>
      <c r="Q71" s="166">
        <v>-2.0190270449919057E-2</v>
      </c>
      <c r="R71" s="166">
        <v>-5.4289349749887528E-3</v>
      </c>
      <c r="S71" s="166">
        <v>-3.4650803540184905E-3</v>
      </c>
      <c r="T71" s="166">
        <v>5.4266648561618336E-3</v>
      </c>
      <c r="U71" s="166">
        <v>-5.2846433248817659E-3</v>
      </c>
      <c r="V71" s="166">
        <v>-1.0306899469271658E-2</v>
      </c>
      <c r="W71" s="166">
        <v>-5.2846433248817659E-3</v>
      </c>
      <c r="X71" s="166">
        <v>-9.776751347190249E-3</v>
      </c>
      <c r="Y71" s="166">
        <v>-1.0651102900011256E-2</v>
      </c>
      <c r="Z71" s="163"/>
      <c r="AA71" s="166">
        <v>-2.6676432837373643E-3</v>
      </c>
      <c r="AB71" s="166">
        <v>1.612813656645784E-2</v>
      </c>
      <c r="AC71" s="163"/>
      <c r="AD71" s="167">
        <v>8.7362973679818712E-3</v>
      </c>
      <c r="AE71" s="163"/>
      <c r="AF71" s="166">
        <v>8.2499613180184728E-3</v>
      </c>
      <c r="AG71" s="166">
        <v>6.037555672887196E-2</v>
      </c>
      <c r="AH71" s="166">
        <v>6.037555672887196E-2</v>
      </c>
      <c r="AI71" s="166">
        <v>8.8840188806473375E-2</v>
      </c>
      <c r="AJ71" s="166">
        <v>6.037555672887196E-2</v>
      </c>
      <c r="AK71" s="166">
        <v>5.6574299992396826E-2</v>
      </c>
      <c r="AL71" s="168">
        <v>6.9236619999999999E-2</v>
      </c>
      <c r="AM71" s="166">
        <v>4.4537935295549724E-2</v>
      </c>
      <c r="AN71" s="166">
        <v>5.6574299992396826E-2</v>
      </c>
      <c r="AO71" s="166">
        <v>6.1197513913583412E-2</v>
      </c>
      <c r="AP71" s="166">
        <v>6.1197513913583412E-2</v>
      </c>
      <c r="AQ71" s="166">
        <v>8.1539616760973654E-2</v>
      </c>
      <c r="AR71" s="168">
        <v>8.7068519999999996E-2</v>
      </c>
      <c r="AS71" s="166">
        <v>6.8768619662363362E-2</v>
      </c>
      <c r="AT71" s="166">
        <v>7.1753785338651177E-2</v>
      </c>
      <c r="AU71" s="166">
        <v>6.8768619662363362E-2</v>
      </c>
      <c r="AV71" s="168">
        <v>7.0773829999999996E-2</v>
      </c>
      <c r="AW71" s="166">
        <v>2.4132389349780681E-2</v>
      </c>
      <c r="AX71" s="166">
        <v>2.4132389349780681E-2</v>
      </c>
      <c r="AY71" s="168">
        <v>2.0408159999999998E-2</v>
      </c>
      <c r="AZ71" s="166">
        <v>8.3664199192462929E-2</v>
      </c>
      <c r="BA71" s="166">
        <v>9.342325118530459E-2</v>
      </c>
      <c r="BB71" s="166">
        <v>7.542793153095495E-2</v>
      </c>
      <c r="BC71" s="168">
        <v>2.6690811747106524E-2</v>
      </c>
      <c r="BD71" s="168">
        <v>1.0371413219594228E-3</v>
      </c>
    </row>
    <row r="72" spans="1:56" s="165" customFormat="1" ht="12.75" customHeight="1">
      <c r="A72" s="162">
        <v>37955</v>
      </c>
      <c r="B72" s="166">
        <v>1.2530578386085178E-3</v>
      </c>
      <c r="C72" s="166">
        <v>1.2530578386085178E-3</v>
      </c>
      <c r="D72" s="166">
        <v>-9.5281651451215588E-3</v>
      </c>
      <c r="E72" s="168">
        <v>2.0899238429994194E-2</v>
      </c>
      <c r="F72" s="166">
        <v>-8.6727063547482608E-3</v>
      </c>
      <c r="G72" s="166" t="s">
        <v>336</v>
      </c>
      <c r="H72" s="166" t="s">
        <v>336</v>
      </c>
      <c r="I72" s="166" t="s">
        <v>336</v>
      </c>
      <c r="J72" s="167" t="s">
        <v>336</v>
      </c>
      <c r="K72" s="167" t="s">
        <v>336</v>
      </c>
      <c r="L72" s="164"/>
      <c r="M72" s="166">
        <v>3.7986704653372172E-3</v>
      </c>
      <c r="N72" s="163"/>
      <c r="O72" s="168">
        <v>3.6174365647364981E-2</v>
      </c>
      <c r="P72" s="166">
        <v>-5.1668905652579866E-4</v>
      </c>
      <c r="Q72" s="166">
        <v>1.7383930464278663E-3</v>
      </c>
      <c r="R72" s="166">
        <v>7.1751941150499654E-4</v>
      </c>
      <c r="S72" s="166">
        <v>2.0897030737474509E-3</v>
      </c>
      <c r="T72" s="166">
        <v>5.9749762447980359E-4</v>
      </c>
      <c r="U72" s="166">
        <v>4.4565873907034259E-3</v>
      </c>
      <c r="V72" s="166">
        <v>2.2538276210462005E-3</v>
      </c>
      <c r="W72" s="166">
        <v>4.4565873907034259E-3</v>
      </c>
      <c r="X72" s="166">
        <v>2.6331337946048361E-3</v>
      </c>
      <c r="Y72" s="166">
        <v>4.5906602345551217E-3</v>
      </c>
      <c r="Z72" s="163"/>
      <c r="AA72" s="166">
        <v>1.0602570821724999E-3</v>
      </c>
      <c r="AB72" s="166">
        <v>1.3777631433329995E-2</v>
      </c>
      <c r="AC72" s="163"/>
      <c r="AD72" s="167">
        <v>3.9993380406000423E-3</v>
      </c>
      <c r="AE72" s="163"/>
      <c r="AF72" s="166">
        <v>1.3141941347090569E-2</v>
      </c>
      <c r="AG72" s="166">
        <v>1.4981964940034009E-2</v>
      </c>
      <c r="AH72" s="166">
        <v>1.4981964940034009E-2</v>
      </c>
      <c r="AI72" s="166">
        <v>5.4187954791762305E-3</v>
      </c>
      <c r="AJ72" s="166">
        <v>1.4981964940034009E-2</v>
      </c>
      <c r="AK72" s="166">
        <v>8.7987858329736657E-3</v>
      </c>
      <c r="AL72" s="168">
        <v>2.111006E-2</v>
      </c>
      <c r="AM72" s="166">
        <v>1.367579605652991E-2</v>
      </c>
      <c r="AN72" s="166">
        <v>8.7987858329736657E-3</v>
      </c>
      <c r="AO72" s="166">
        <v>1.3565200615665907E-2</v>
      </c>
      <c r="AP72" s="166">
        <v>1.3565200615665907E-2</v>
      </c>
      <c r="AQ72" s="166">
        <v>3.8388914710667077E-2</v>
      </c>
      <c r="AR72" s="168">
        <v>3.7440760000000003E-2</v>
      </c>
      <c r="AS72" s="166">
        <v>1.1149825783972167E-2</v>
      </c>
      <c r="AT72" s="166">
        <v>9.2867022327602911E-3</v>
      </c>
      <c r="AU72" s="166">
        <v>1.1149825783972167E-2</v>
      </c>
      <c r="AV72" s="168">
        <v>2.5968990000000001E-2</v>
      </c>
      <c r="AW72" s="166">
        <v>-4.1741239937909791E-2</v>
      </c>
      <c r="AX72" s="166">
        <v>-4.1741239937909791E-2</v>
      </c>
      <c r="AY72" s="168">
        <v>-4.666667E-2</v>
      </c>
      <c r="AZ72" s="166">
        <v>-9.6331485880178924E-3</v>
      </c>
      <c r="BA72" s="166">
        <v>2.9414799848544115E-2</v>
      </c>
      <c r="BB72" s="166">
        <v>-5.3663071773893511E-2</v>
      </c>
      <c r="BC72" s="168">
        <v>9.9693251533743421E-3</v>
      </c>
      <c r="BD72" s="168">
        <v>9.1123945209115043E-4</v>
      </c>
    </row>
    <row r="73" spans="1:56" s="165" customFormat="1" ht="12.75" customHeight="1">
      <c r="A73" s="162">
        <v>37986</v>
      </c>
      <c r="B73" s="166">
        <v>1.7882233076844001E-2</v>
      </c>
      <c r="C73" s="166">
        <v>1.7882233076844001E-2</v>
      </c>
      <c r="D73" s="166">
        <v>3.366643505917799E-2</v>
      </c>
      <c r="E73" s="168">
        <v>1.8204771400289754E-2</v>
      </c>
      <c r="F73" s="166">
        <v>2.3551826475653126E-2</v>
      </c>
      <c r="G73" s="166">
        <v>0.142316</v>
      </c>
      <c r="H73" s="166">
        <v>0.142316</v>
      </c>
      <c r="I73" s="166">
        <v>0.142316</v>
      </c>
      <c r="J73" s="167">
        <v>8.6793999999999996E-2</v>
      </c>
      <c r="K73" s="167">
        <v>8.6793999999999996E-2</v>
      </c>
      <c r="L73" s="164"/>
      <c r="M73" s="166">
        <v>1.8921475875117721E-3</v>
      </c>
      <c r="N73" s="163"/>
      <c r="O73" s="168">
        <v>4.3450960693206087E-2</v>
      </c>
      <c r="P73" s="166">
        <v>5.8416046319271775E-3</v>
      </c>
      <c r="Q73" s="166">
        <v>8.8885126555491301E-3</v>
      </c>
      <c r="R73" s="166">
        <v>1.7209236417520923E-2</v>
      </c>
      <c r="S73" s="166">
        <v>1.07429470031708E-2</v>
      </c>
      <c r="T73" s="168">
        <v>-2.250172E-4</v>
      </c>
      <c r="U73" s="166">
        <v>1.2977903905881716E-2</v>
      </c>
      <c r="V73" s="166">
        <v>1.1321339950371989E-2</v>
      </c>
      <c r="W73" s="166">
        <v>1.2977903905881716E-2</v>
      </c>
      <c r="X73" s="166">
        <v>1.1472551091853855E-2</v>
      </c>
      <c r="Y73" s="166">
        <v>1.1146081972638111E-2</v>
      </c>
      <c r="Z73" s="163"/>
      <c r="AA73" s="166">
        <v>4.874600241448146E-3</v>
      </c>
      <c r="AB73" s="166">
        <v>2.4093828125526517E-2</v>
      </c>
      <c r="AC73" s="163"/>
      <c r="AD73" s="167">
        <v>5.073120701812206E-3</v>
      </c>
      <c r="AE73" s="163"/>
      <c r="AF73" s="166">
        <v>2.8839963915467282E-2</v>
      </c>
      <c r="AG73" s="166">
        <v>6.3098187554060603E-2</v>
      </c>
      <c r="AH73" s="166">
        <v>6.3098187554060603E-2</v>
      </c>
      <c r="AI73" s="166">
        <v>2.2020326455189476E-2</v>
      </c>
      <c r="AJ73" s="166">
        <v>6.3098187554060603E-2</v>
      </c>
      <c r="AK73" s="166">
        <v>5.2442496125338023E-2</v>
      </c>
      <c r="AL73" s="168">
        <v>5.1801159999999999E-2</v>
      </c>
      <c r="AM73" s="166">
        <v>4.7598919129571593E-2</v>
      </c>
      <c r="AN73" s="166">
        <v>5.2442496125338023E-2</v>
      </c>
      <c r="AO73" s="166">
        <v>6.1640505553934855E-2</v>
      </c>
      <c r="AP73" s="166">
        <v>6.1640505553934855E-2</v>
      </c>
      <c r="AQ73" s="166">
        <v>3.6163992670406042E-2</v>
      </c>
      <c r="AR73" s="168">
        <v>1.5815449999999998E-2</v>
      </c>
      <c r="AS73" s="166">
        <v>2.8371238226510442E-2</v>
      </c>
      <c r="AT73" s="166">
        <v>2.7310101801096387E-2</v>
      </c>
      <c r="AU73" s="166">
        <v>2.8371238226510442E-2</v>
      </c>
      <c r="AV73" s="168">
        <v>4.6467700000000001E-2</v>
      </c>
      <c r="AW73" s="166">
        <v>4.4418085897390602E-2</v>
      </c>
      <c r="AX73" s="166">
        <v>4.4418085897390602E-2</v>
      </c>
      <c r="AY73" s="168">
        <v>5.3946050000000002E-2</v>
      </c>
      <c r="AZ73" s="166">
        <v>6.4835207900615366E-2</v>
      </c>
      <c r="BA73" s="166">
        <v>0.16954183372784826</v>
      </c>
      <c r="BB73" s="166">
        <v>1.8233976500176885E-2</v>
      </c>
      <c r="BC73" s="168">
        <v>3.4943052391799512E-2</v>
      </c>
      <c r="BD73" s="168">
        <v>1.1473658392606723E-3</v>
      </c>
    </row>
    <row r="74" spans="1:56" s="165" customFormat="1" ht="12.75" customHeight="1">
      <c r="A74" s="162">
        <v>38017</v>
      </c>
      <c r="B74" s="166">
        <v>1.1331124864605524E-2</v>
      </c>
      <c r="C74" s="166">
        <v>1.1331124864605524E-2</v>
      </c>
      <c r="D74" s="166">
        <v>1.1736246641715242E-2</v>
      </c>
      <c r="E74" s="168">
        <v>1.7097328674481549E-2</v>
      </c>
      <c r="F74" s="166">
        <v>-4.5550870209554173E-4</v>
      </c>
      <c r="G74" s="166" t="s">
        <v>336</v>
      </c>
      <c r="H74" s="166" t="s">
        <v>336</v>
      </c>
      <c r="I74" s="166" t="s">
        <v>336</v>
      </c>
      <c r="J74" s="167" t="s">
        <v>336</v>
      </c>
      <c r="K74" s="167" t="s">
        <v>336</v>
      </c>
      <c r="L74" s="164"/>
      <c r="M74" s="166">
        <v>1.0988067645291366E-2</v>
      </c>
      <c r="N74" s="163"/>
      <c r="O74" s="168">
        <v>-3.1291370802744023E-2</v>
      </c>
      <c r="P74" s="166">
        <v>2.1072107724726674E-3</v>
      </c>
      <c r="Q74" s="166">
        <v>1.1075683839570249E-2</v>
      </c>
      <c r="R74" s="166">
        <v>6.4010869677826321E-3</v>
      </c>
      <c r="S74" s="166">
        <v>6.2656429682741432E-3</v>
      </c>
      <c r="T74" s="168">
        <v>1.2191520000000001E-2</v>
      </c>
      <c r="U74" s="166">
        <v>8.4483968921882369E-3</v>
      </c>
      <c r="V74" s="166">
        <v>6.2873792363136172E-3</v>
      </c>
      <c r="W74" s="166">
        <v>8.4483968921882369E-3</v>
      </c>
      <c r="X74" s="166">
        <v>6.5543207538927284E-3</v>
      </c>
      <c r="Y74" s="166">
        <v>1.0104034650362692E-2</v>
      </c>
      <c r="Z74" s="166">
        <v>3.5728463676061306E-3</v>
      </c>
      <c r="AA74" s="166">
        <v>3.1225712025926278E-3</v>
      </c>
      <c r="AB74" s="166">
        <v>1.4224754810840068E-2</v>
      </c>
      <c r="AC74" s="163"/>
      <c r="AD74" s="167">
        <v>1.0013028781763467E-2</v>
      </c>
      <c r="AE74" s="163"/>
      <c r="AF74" s="166">
        <v>4.6352467746177961E-3</v>
      </c>
      <c r="AG74" s="166">
        <v>1.68963674741891E-2</v>
      </c>
      <c r="AH74" s="166">
        <v>1.68963674741891E-2</v>
      </c>
      <c r="AI74" s="166">
        <v>5.6200090402290126E-2</v>
      </c>
      <c r="AJ74" s="166">
        <v>1.68963674741891E-2</v>
      </c>
      <c r="AK74" s="166">
        <v>1.8355576915967342E-2</v>
      </c>
      <c r="AL74" s="168">
        <v>2.3698779999999999E-2</v>
      </c>
      <c r="AM74" s="166">
        <v>1.4065157145556562E-2</v>
      </c>
      <c r="AN74" s="166">
        <v>1.8355576915967342E-2</v>
      </c>
      <c r="AO74" s="166">
        <v>1.7583723898703107E-2</v>
      </c>
      <c r="AP74" s="166">
        <v>1.7583723898703107E-2</v>
      </c>
      <c r="AQ74" s="166">
        <v>3.4575114341409696E-2</v>
      </c>
      <c r="AR74" s="168">
        <v>4.33213E-2</v>
      </c>
      <c r="AS74" s="166">
        <v>2.7141740198815878E-2</v>
      </c>
      <c r="AT74" s="166">
        <v>2.9029696680959116E-2</v>
      </c>
      <c r="AU74" s="166">
        <v>2.7141740198815878E-2</v>
      </c>
      <c r="AV74" s="168">
        <v>2.9107949999999997E-2</v>
      </c>
      <c r="AW74" s="166">
        <v>3.6952284091871235E-3</v>
      </c>
      <c r="AX74" s="166">
        <v>3.6952284091871235E-3</v>
      </c>
      <c r="AY74" s="168">
        <v>-1.895735E-3</v>
      </c>
      <c r="AZ74" s="166">
        <v>4.0100988539420124E-2</v>
      </c>
      <c r="BA74" s="166">
        <v>-3.4962297109922935E-2</v>
      </c>
      <c r="BB74" s="166">
        <v>6.8349349697039763E-2</v>
      </c>
      <c r="BC74" s="168">
        <v>1.3631494768968855E-2</v>
      </c>
      <c r="BD74" s="168">
        <v>1.025632507982932E-3</v>
      </c>
    </row>
    <row r="75" spans="1:56" s="165" customFormat="1" ht="12.75" customHeight="1">
      <c r="A75" s="162">
        <v>38046</v>
      </c>
      <c r="B75" s="166">
        <v>4.4198539697399841E-3</v>
      </c>
      <c r="C75" s="166">
        <v>4.4198539697399841E-3</v>
      </c>
      <c r="D75" s="166">
        <v>1.5814285472467882E-2</v>
      </c>
      <c r="E75" s="168">
        <v>1.5403902229548683E-2</v>
      </c>
      <c r="F75" s="166">
        <v>2.6393941211704242E-3</v>
      </c>
      <c r="G75" s="166" t="s">
        <v>336</v>
      </c>
      <c r="H75" s="166" t="s">
        <v>336</v>
      </c>
      <c r="I75" s="166" t="s">
        <v>336</v>
      </c>
      <c r="J75" s="167" t="s">
        <v>336</v>
      </c>
      <c r="K75" s="167" t="s">
        <v>336</v>
      </c>
      <c r="L75" s="164"/>
      <c r="M75" s="166">
        <v>4.5852084571622598E-3</v>
      </c>
      <c r="N75" s="163"/>
      <c r="O75" s="168">
        <v>-1.5654118524040306E-2</v>
      </c>
      <c r="P75" s="166">
        <v>5.0261565288749477E-3</v>
      </c>
      <c r="Q75" s="166">
        <v>1.5933609958506345E-2</v>
      </c>
      <c r="R75" s="166">
        <v>1.7601002682654743E-2</v>
      </c>
      <c r="S75" s="166">
        <v>8.4282173017939943E-3</v>
      </c>
      <c r="T75" s="168">
        <v>2.146673E-2</v>
      </c>
      <c r="U75" s="166">
        <v>9.008133473026092E-3</v>
      </c>
      <c r="V75" s="166">
        <v>1.1048460835111129E-2</v>
      </c>
      <c r="W75" s="166">
        <v>9.008133473026092E-3</v>
      </c>
      <c r="X75" s="166">
        <v>1.0944888666164498E-2</v>
      </c>
      <c r="Y75" s="166">
        <v>1.2574367317675028E-2</v>
      </c>
      <c r="Z75" s="166">
        <v>6.4280063291137779E-3</v>
      </c>
      <c r="AA75" s="166">
        <v>5.5183913632903536E-3</v>
      </c>
      <c r="AB75" s="166">
        <v>-3.4644661899896345E-4</v>
      </c>
      <c r="AC75" s="163"/>
      <c r="AD75" s="167">
        <v>1.5335209641336167E-3</v>
      </c>
      <c r="AE75" s="163"/>
      <c r="AF75" s="166">
        <v>3.8330612445340861E-3</v>
      </c>
      <c r="AG75" s="166">
        <v>1.8099685057663573E-2</v>
      </c>
      <c r="AH75" s="166">
        <v>1.8099685057663573E-2</v>
      </c>
      <c r="AI75" s="166">
        <v>-2.1112696148359311E-2</v>
      </c>
      <c r="AJ75" s="166">
        <v>1.8099685057663573E-2</v>
      </c>
      <c r="AK75" s="166">
        <v>1.389821688963111E-2</v>
      </c>
      <c r="AL75" s="168">
        <v>1.9039379999999998E-2</v>
      </c>
      <c r="AM75" s="166">
        <v>1.999864133071938E-2</v>
      </c>
      <c r="AN75" s="166">
        <v>1.389821688963111E-2</v>
      </c>
      <c r="AO75" s="166">
        <v>2.1431799727290812E-2</v>
      </c>
      <c r="AP75" s="166">
        <v>2.1431799727290812E-2</v>
      </c>
      <c r="AQ75" s="166">
        <v>1.9363863168992745E-2</v>
      </c>
      <c r="AR75" s="168">
        <v>9.5155710000000004E-3</v>
      </c>
      <c r="AS75" s="166">
        <v>2.9143105698129723E-2</v>
      </c>
      <c r="AT75" s="166">
        <v>3.0186116855458467E-2</v>
      </c>
      <c r="AU75" s="166">
        <v>2.9143105698129723E-2</v>
      </c>
      <c r="AV75" s="168">
        <v>1.9318580000000002E-2</v>
      </c>
      <c r="AW75" s="166">
        <v>3.363281711786259E-2</v>
      </c>
      <c r="AX75" s="166">
        <v>3.363281711786259E-2</v>
      </c>
      <c r="AY75" s="168">
        <v>3.9886039999999998E-2</v>
      </c>
      <c r="AZ75" s="166">
        <v>3.9977353950674033E-2</v>
      </c>
      <c r="BA75" s="166">
        <v>-8.5079585140189762E-3</v>
      </c>
      <c r="BB75" s="166">
        <v>3.9628639549165623E-2</v>
      </c>
      <c r="BC75" s="168">
        <v>1.0437174290677476E-2</v>
      </c>
      <c r="BD75" s="168">
        <v>9.2087906617877024E-4</v>
      </c>
    </row>
    <row r="76" spans="1:56" s="165" customFormat="1" ht="12.75" customHeight="1">
      <c r="A76" s="162">
        <v>38077</v>
      </c>
      <c r="B76" s="166">
        <v>2.4545507905253672E-3</v>
      </c>
      <c r="C76" s="166">
        <v>2.4545507905253672E-3</v>
      </c>
      <c r="D76" s="166">
        <v>2.5547577024608303E-2</v>
      </c>
      <c r="E76" s="168">
        <v>6.0981016759549256E-3</v>
      </c>
      <c r="F76" s="166">
        <v>6.346266668214362E-3</v>
      </c>
      <c r="G76" s="166">
        <v>2.7817999999999999E-2</v>
      </c>
      <c r="H76" s="166">
        <v>2.7817999999999999E-2</v>
      </c>
      <c r="I76" s="166">
        <v>2.7817999999999999E-2</v>
      </c>
      <c r="J76" s="167">
        <v>3.005E-2</v>
      </c>
      <c r="K76" s="167">
        <v>3.005E-2</v>
      </c>
      <c r="L76" s="164"/>
      <c r="M76" s="166">
        <v>3.2964246471134384E-3</v>
      </c>
      <c r="N76" s="163"/>
      <c r="O76" s="168">
        <v>7.6486179477470717E-2</v>
      </c>
      <c r="P76" s="166">
        <v>3.2149418248621497E-3</v>
      </c>
      <c r="Q76" s="166">
        <v>1.3273974840712244E-2</v>
      </c>
      <c r="R76" s="166">
        <v>1.5989615944897784E-2</v>
      </c>
      <c r="S76" s="166">
        <v>4.3830411305911809E-3</v>
      </c>
      <c r="T76" s="168">
        <v>1.6641309999999999E-2</v>
      </c>
      <c r="U76" s="166">
        <v>7.3694143073603779E-3</v>
      </c>
      <c r="V76" s="166">
        <v>7.3102720627025164E-3</v>
      </c>
      <c r="W76" s="166">
        <v>7.3694143073603779E-3</v>
      </c>
      <c r="X76" s="166">
        <v>7.3203033891715563E-3</v>
      </c>
      <c r="Y76" s="166">
        <v>9.6676901709547014E-3</v>
      </c>
      <c r="Z76" s="166">
        <v>4.0286921489633976E-3</v>
      </c>
      <c r="AA76" s="166">
        <v>3.492508225787061E-3</v>
      </c>
      <c r="AB76" s="166">
        <v>1.2424480588047127E-2</v>
      </c>
      <c r="AC76" s="163"/>
      <c r="AD76" s="167">
        <v>2.9632698647164002E-3</v>
      </c>
      <c r="AE76" s="163"/>
      <c r="AF76" s="166">
        <v>2.4725285391806517E-2</v>
      </c>
      <c r="AG76" s="166">
        <v>-5.71448070096503E-3</v>
      </c>
      <c r="AH76" s="166">
        <v>-5.71448070096503E-3</v>
      </c>
      <c r="AI76" s="166">
        <v>-1.5447391431069657E-2</v>
      </c>
      <c r="AJ76" s="166">
        <v>-5.71448070096503E-3</v>
      </c>
      <c r="AK76" s="166">
        <v>-1.5086232619203943E-2</v>
      </c>
      <c r="AL76" s="168">
        <v>-6.7938799999999995E-3</v>
      </c>
      <c r="AM76" s="166">
        <v>-3.1787955970684623E-3</v>
      </c>
      <c r="AN76" s="166">
        <v>-1.5086232619203943E-2</v>
      </c>
      <c r="AO76" s="166">
        <v>-8.7520788062074306E-3</v>
      </c>
      <c r="AP76" s="166">
        <v>-8.7520788062074306E-3</v>
      </c>
      <c r="AQ76" s="166">
        <v>1.3829721869495826E-2</v>
      </c>
      <c r="AR76" s="168">
        <v>9.5559219999999997E-3</v>
      </c>
      <c r="AS76" s="166">
        <v>-2.0393068469991671E-2</v>
      </c>
      <c r="AT76" s="166">
        <v>-2.091260448812049E-2</v>
      </c>
      <c r="AU76" s="166">
        <v>-2.0393068469991671E-2</v>
      </c>
      <c r="AV76" s="168">
        <v>-3.3769809999999997E-2</v>
      </c>
      <c r="AW76" s="166">
        <v>9.4813289872476947E-2</v>
      </c>
      <c r="AX76" s="166">
        <v>9.4813289872476947E-2</v>
      </c>
      <c r="AY76" s="168">
        <v>9.0410959999999999E-2</v>
      </c>
      <c r="AZ76" s="166">
        <v>-6.7368019924602951E-3</v>
      </c>
      <c r="BA76" s="166">
        <v>2.0636412590848696E-2</v>
      </c>
      <c r="BB76" s="166">
        <v>-3.7423121025748074E-2</v>
      </c>
      <c r="BC76" s="168">
        <v>6.2893081761006275E-3</v>
      </c>
      <c r="BD76" s="168">
        <v>1.0733704661494148E-3</v>
      </c>
    </row>
    <row r="77" spans="1:56" s="165" customFormat="1" ht="12.75" customHeight="1">
      <c r="A77" s="162">
        <v>38107</v>
      </c>
      <c r="B77" s="166">
        <v>-1.2333193163248546E-2</v>
      </c>
      <c r="C77" s="166">
        <v>-1.2333193163248546E-2</v>
      </c>
      <c r="D77" s="166">
        <v>-2.5754054198608989E-3</v>
      </c>
      <c r="E77" s="168">
        <v>-3.2102347844363055E-2</v>
      </c>
      <c r="F77" s="166">
        <v>-3.6818819888232213E-2</v>
      </c>
      <c r="G77" s="166" t="s">
        <v>336</v>
      </c>
      <c r="H77" s="166" t="s">
        <v>336</v>
      </c>
      <c r="I77" s="166" t="s">
        <v>336</v>
      </c>
      <c r="J77" s="167" t="s">
        <v>336</v>
      </c>
      <c r="K77" s="167" t="s">
        <v>336</v>
      </c>
      <c r="L77" s="164"/>
      <c r="M77" s="166">
        <v>0</v>
      </c>
      <c r="N77" s="163"/>
      <c r="O77" s="168">
        <v>-9.3094149372728308E-2</v>
      </c>
      <c r="P77" s="166">
        <v>-1.0071722875019007E-2</v>
      </c>
      <c r="Q77" s="166">
        <v>-4.3089201499455831E-2</v>
      </c>
      <c r="R77" s="166">
        <v>-2.9190555752388381E-2</v>
      </c>
      <c r="S77" s="166">
        <v>-1.7804105065790443E-2</v>
      </c>
      <c r="T77" s="168">
        <v>-4.8220159999999998E-2</v>
      </c>
      <c r="U77" s="166">
        <v>-1.7343907167498673E-2</v>
      </c>
      <c r="V77" s="166">
        <v>-1.9601975160855933E-2</v>
      </c>
      <c r="W77" s="166">
        <v>-1.7343907167498673E-2</v>
      </c>
      <c r="X77" s="166">
        <v>-1.9384932253700193E-2</v>
      </c>
      <c r="Y77" s="166">
        <v>-3.151023931059127E-2</v>
      </c>
      <c r="Z77" s="166">
        <v>-9.8845175181053735E-3</v>
      </c>
      <c r="AA77" s="166">
        <v>-5.565517159639044E-3</v>
      </c>
      <c r="AB77" s="166">
        <v>-1.7358633771225485E-2</v>
      </c>
      <c r="AC77" s="163"/>
      <c r="AD77" s="167">
        <v>6.5376498585605347E-3</v>
      </c>
      <c r="AE77" s="163"/>
      <c r="AF77" s="166">
        <v>-5.0557781765421361E-2</v>
      </c>
      <c r="AG77" s="166">
        <v>-2.3486917036487309E-2</v>
      </c>
      <c r="AH77" s="166">
        <v>-2.3486917036487309E-2</v>
      </c>
      <c r="AI77" s="166">
        <v>-5.9354647720544773E-2</v>
      </c>
      <c r="AJ77" s="166">
        <v>-2.3486917036487309E-2</v>
      </c>
      <c r="AK77" s="166">
        <v>-1.569903418523777E-2</v>
      </c>
      <c r="AL77" s="168">
        <v>-2.3571430000000001E-2</v>
      </c>
      <c r="AM77" s="166">
        <v>-1.3665353932380553E-2</v>
      </c>
      <c r="AN77" s="166">
        <v>-1.569903418523777E-2</v>
      </c>
      <c r="AO77" s="166">
        <v>-2.4439606499827016E-2</v>
      </c>
      <c r="AP77" s="166">
        <v>-2.4439606499827016E-2</v>
      </c>
      <c r="AQ77" s="166">
        <v>-5.171586576096554E-2</v>
      </c>
      <c r="AR77" s="168">
        <v>-5.5187069999999998E-2</v>
      </c>
      <c r="AS77" s="166">
        <v>1.6610937331463793E-2</v>
      </c>
      <c r="AT77" s="166">
        <v>1.4321123657394574E-2</v>
      </c>
      <c r="AU77" s="166">
        <v>1.6610937331463793E-2</v>
      </c>
      <c r="AV77" s="168">
        <v>3.1687480000000003E-3</v>
      </c>
      <c r="AW77" s="166">
        <v>6.0142521359549672E-3</v>
      </c>
      <c r="AX77" s="166">
        <v>6.0142521359549672E-3</v>
      </c>
      <c r="AY77" s="168">
        <v>6.7001679999999994E-3</v>
      </c>
      <c r="AZ77" s="166">
        <v>-5.8548683236962495E-2</v>
      </c>
      <c r="BA77" s="166">
        <v>-9.2525011218752562E-3</v>
      </c>
      <c r="BB77" s="166">
        <v>-5.9490289509782524E-2</v>
      </c>
      <c r="BC77" s="168">
        <v>-2.2565489749430512E-2</v>
      </c>
      <c r="BD77" s="168">
        <v>8.5280784914409935E-4</v>
      </c>
    </row>
    <row r="78" spans="1:56" s="165" customFormat="1">
      <c r="A78" s="169">
        <v>38138</v>
      </c>
      <c r="B78" s="166">
        <v>-6.1654540555107218E-3</v>
      </c>
      <c r="C78" s="166">
        <v>-6.1654540555107218E-3</v>
      </c>
      <c r="D78" s="166">
        <v>-1.5632837715383374E-2</v>
      </c>
      <c r="E78" s="168">
        <v>4.1999971981339534E-2</v>
      </c>
      <c r="F78" s="166">
        <v>-1.2133757844426829E-2</v>
      </c>
      <c r="G78" s="166" t="s">
        <v>336</v>
      </c>
      <c r="H78" s="166" t="s">
        <v>336</v>
      </c>
      <c r="I78" s="166" t="s">
        <v>336</v>
      </c>
      <c r="J78" s="167" t="s">
        <v>336</v>
      </c>
      <c r="K78" s="167" t="s">
        <v>336</v>
      </c>
      <c r="L78" s="164"/>
      <c r="M78" s="166">
        <v>6.0657118786857644E-3</v>
      </c>
      <c r="N78" s="163"/>
      <c r="O78" s="168">
        <v>2.2753716871363849E-2</v>
      </c>
      <c r="P78" s="166">
        <v>-1.1304660603259631E-3</v>
      </c>
      <c r="Q78" s="166">
        <v>-6.1078348778433877E-3</v>
      </c>
      <c r="R78" s="166">
        <v>9.4394808082940429E-3</v>
      </c>
      <c r="S78" s="166">
        <v>-2.1877217285536377E-3</v>
      </c>
      <c r="T78" s="168">
        <v>2.0187780000000002E-2</v>
      </c>
      <c r="U78" s="166">
        <v>-7.280082649465891E-3</v>
      </c>
      <c r="V78" s="166">
        <v>-5.4181929181927879E-3</v>
      </c>
      <c r="W78" s="166">
        <v>-7.280082649465891E-3</v>
      </c>
      <c r="X78" s="166">
        <v>-5.5117407628578752E-3</v>
      </c>
      <c r="Y78" s="166">
        <v>-7.0181301696047305E-3</v>
      </c>
      <c r="Z78" s="166">
        <v>-1.8780270831273427E-3</v>
      </c>
      <c r="AA78" s="166">
        <v>-6.1806801813002465E-4</v>
      </c>
      <c r="AB78" s="166">
        <v>-1.5874548403216449E-2</v>
      </c>
      <c r="AC78" s="163"/>
      <c r="AD78" s="167">
        <v>3.5687838476849976E-5</v>
      </c>
      <c r="AE78" s="163"/>
      <c r="AF78" s="166">
        <v>-1.214927437177804E-2</v>
      </c>
      <c r="AG78" s="166">
        <v>7.7646743559274256E-3</v>
      </c>
      <c r="AH78" s="166">
        <v>7.7646743559274256E-3</v>
      </c>
      <c r="AI78" s="166">
        <v>2.6435877261998586E-2</v>
      </c>
      <c r="AJ78" s="166">
        <v>7.7646743559274256E-3</v>
      </c>
      <c r="AK78" s="166">
        <v>1.3721060504398253E-2</v>
      </c>
      <c r="AL78" s="168">
        <v>1.7483539999999999E-2</v>
      </c>
      <c r="AM78" s="166">
        <v>8.8613070452085996E-3</v>
      </c>
      <c r="AN78" s="166">
        <v>1.3721060504398253E-2</v>
      </c>
      <c r="AO78" s="166">
        <v>1.0198344223200317E-2</v>
      </c>
      <c r="AP78" s="166">
        <v>1.0198344223200317E-2</v>
      </c>
      <c r="AQ78" s="166">
        <v>1.2073602641599734E-2</v>
      </c>
      <c r="AR78" s="168">
        <v>2.1510210000000002E-2</v>
      </c>
      <c r="AS78" s="166">
        <v>-2.4403183023873343E-3</v>
      </c>
      <c r="AT78" s="166">
        <v>-2.1721422753191444E-3</v>
      </c>
      <c r="AU78" s="166">
        <v>-2.4403183023873343E-3</v>
      </c>
      <c r="AV78" s="168">
        <v>-6.4125399999999996E-3</v>
      </c>
      <c r="AW78" s="166">
        <v>-3.9007276314520833E-2</v>
      </c>
      <c r="AX78" s="166">
        <v>-3.9007276314520833E-2</v>
      </c>
      <c r="AY78" s="168">
        <v>-3.9933440000000001E-2</v>
      </c>
      <c r="AZ78" s="166">
        <v>-1.218908731025059E-2</v>
      </c>
      <c r="BA78" s="166">
        <v>-0.15136320234570122</v>
      </c>
      <c r="BB78" s="166">
        <v>-2.4372457204268172E-2</v>
      </c>
      <c r="BC78" s="168">
        <v>-1.3254679193066554E-3</v>
      </c>
      <c r="BD78" s="168">
        <v>9.4308014940369667E-4</v>
      </c>
    </row>
    <row r="79" spans="1:56" s="165" customFormat="1" ht="12.75" customHeight="1">
      <c r="A79" s="169">
        <v>38168</v>
      </c>
      <c r="B79" s="166">
        <v>-1.7090911720152313E-3</v>
      </c>
      <c r="C79" s="166">
        <v>-1.7090911720152313E-3</v>
      </c>
      <c r="D79" s="166">
        <v>4.5096792611296621E-3</v>
      </c>
      <c r="E79" s="168">
        <v>1.4002608263085081E-2</v>
      </c>
      <c r="F79" s="166">
        <v>-1.2961700548254185E-2</v>
      </c>
      <c r="G79" s="166">
        <v>4.5747000000000003E-2</v>
      </c>
      <c r="H79" s="166">
        <v>4.5747000000000003E-2</v>
      </c>
      <c r="I79" s="166">
        <v>4.5747000000000003E-2</v>
      </c>
      <c r="J79" s="167">
        <v>2.8854000000000001E-2</v>
      </c>
      <c r="K79" s="167">
        <v>2.8854000000000001E-2</v>
      </c>
      <c r="L79" s="164"/>
      <c r="M79" s="166">
        <v>4.4381175682466356E-3</v>
      </c>
      <c r="N79" s="163"/>
      <c r="O79" s="168">
        <v>-3.2865630135254786E-3</v>
      </c>
      <c r="P79" s="166">
        <v>-1.0288595092333708E-4</v>
      </c>
      <c r="Q79" s="166">
        <v>6.1453697817335229E-3</v>
      </c>
      <c r="R79" s="166">
        <v>2.238072982641448E-3</v>
      </c>
      <c r="S79" s="166">
        <v>8.8462612906230476E-3</v>
      </c>
      <c r="T79" s="168">
        <v>-1.4133689999999998E-3</v>
      </c>
      <c r="U79" s="166">
        <v>4.8424973165857033E-3</v>
      </c>
      <c r="V79" s="166">
        <v>2.8389472876542143E-3</v>
      </c>
      <c r="W79" s="166">
        <v>4.8424973165857033E-3</v>
      </c>
      <c r="X79" s="166">
        <v>2.8965301455396997E-3</v>
      </c>
      <c r="Y79" s="166">
        <v>4.2069835927640575E-3</v>
      </c>
      <c r="Z79" s="166">
        <v>1.0893246187364536E-3</v>
      </c>
      <c r="AA79" s="166">
        <v>9.7026838696923079E-4</v>
      </c>
      <c r="AB79" s="166">
        <v>1.6033170705838762E-2</v>
      </c>
      <c r="AC79" s="163"/>
      <c r="AD79" s="167">
        <v>6.1113242392072387E-3</v>
      </c>
      <c r="AE79" s="163"/>
      <c r="AF79" s="166">
        <v>1.413086774122907E-2</v>
      </c>
      <c r="AG79" s="166">
        <v>1.9784133460621245E-2</v>
      </c>
      <c r="AH79" s="166">
        <v>1.9784133460621245E-2</v>
      </c>
      <c r="AI79" s="166">
        <v>2.5448413306760731E-2</v>
      </c>
      <c r="AJ79" s="166">
        <v>1.9784133460621245E-2</v>
      </c>
      <c r="AK79" s="166">
        <v>1.9449842118047123E-2</v>
      </c>
      <c r="AL79" s="168">
        <v>3.0365600000000003E-2</v>
      </c>
      <c r="AM79" s="166">
        <v>1.3349307355404072E-2</v>
      </c>
      <c r="AN79" s="166">
        <v>1.9449842118047123E-2</v>
      </c>
      <c r="AO79" s="166">
        <v>2.3628197992438205E-2</v>
      </c>
      <c r="AP79" s="166">
        <v>2.3628197992438205E-2</v>
      </c>
      <c r="AQ79" s="166">
        <v>5.0788814515450031E-2</v>
      </c>
      <c r="AR79" s="168">
        <v>4.2275280000000005E-2</v>
      </c>
      <c r="AS79" s="166">
        <v>1.7124016166772948E-2</v>
      </c>
      <c r="AT79" s="166">
        <v>1.7233560090702982E-2</v>
      </c>
      <c r="AU79" s="166">
        <v>1.7124016166772948E-2</v>
      </c>
      <c r="AV79" s="168">
        <v>2.58157E-2</v>
      </c>
      <c r="AW79" s="166">
        <v>4.4310831879717849E-2</v>
      </c>
      <c r="AX79" s="166">
        <v>4.4310831879717849E-2</v>
      </c>
      <c r="AY79" s="168">
        <v>4.5060659999999995E-2</v>
      </c>
      <c r="AZ79" s="166">
        <v>-5.7019514818443806E-3</v>
      </c>
      <c r="BA79" s="166">
        <v>6.1735807945948462E-3</v>
      </c>
      <c r="BB79" s="166">
        <v>-2.3368346512451343E-2</v>
      </c>
      <c r="BC79" s="168">
        <v>8.2113062248410085E-3</v>
      </c>
      <c r="BD79" s="168">
        <v>8.3888110616592293E-4</v>
      </c>
    </row>
    <row r="80" spans="1:56" s="165" customFormat="1" ht="12.75" customHeight="1">
      <c r="A80" s="169">
        <v>38199</v>
      </c>
      <c r="B80" s="166">
        <v>-9.1748185904603208E-3</v>
      </c>
      <c r="C80" s="166">
        <v>-9.1748185904603208E-3</v>
      </c>
      <c r="D80" s="166">
        <v>-4.9596568809833208E-3</v>
      </c>
      <c r="E80" s="168">
        <v>-5.2598431460942452E-2</v>
      </c>
      <c r="F80" s="166">
        <v>-3.5231960272634755E-3</v>
      </c>
      <c r="G80" s="166" t="s">
        <v>336</v>
      </c>
      <c r="H80" s="166" t="s">
        <v>336</v>
      </c>
      <c r="I80" s="166" t="s">
        <v>336</v>
      </c>
      <c r="J80" s="167" t="s">
        <v>336</v>
      </c>
      <c r="K80" s="167" t="s">
        <v>336</v>
      </c>
      <c r="L80" s="164"/>
      <c r="M80" s="166">
        <v>1.0671112963734908E-2</v>
      </c>
      <c r="N80" s="163"/>
      <c r="O80" s="168">
        <v>-8.1166772352567751E-3</v>
      </c>
      <c r="P80" s="166">
        <v>3.6528270823688036E-3</v>
      </c>
      <c r="Q80" s="166">
        <v>1.3184498736310113E-2</v>
      </c>
      <c r="R80" s="166">
        <v>5.7611546505005329E-3</v>
      </c>
      <c r="S80" s="166">
        <v>8.9616862738517433E-3</v>
      </c>
      <c r="T80" s="168">
        <v>8.073719E-3</v>
      </c>
      <c r="U80" s="166">
        <v>9.7683757755699929E-3</v>
      </c>
      <c r="V80" s="166">
        <v>8.9517980107116646E-3</v>
      </c>
      <c r="W80" s="166">
        <v>9.7683757755699929E-3</v>
      </c>
      <c r="X80" s="166">
        <v>9.1064736329775631E-3</v>
      </c>
      <c r="Y80" s="166">
        <v>1.2344644602709121E-2</v>
      </c>
      <c r="Z80" s="166">
        <v>4.8471658917794702E-3</v>
      </c>
      <c r="AA80" s="166">
        <v>4.1913431105808918E-3</v>
      </c>
      <c r="AB80" s="166">
        <v>1.7500605122698021E-2</v>
      </c>
      <c r="AC80" s="163"/>
      <c r="AD80" s="167">
        <v>3.3430284113078468E-3</v>
      </c>
      <c r="AE80" s="163"/>
      <c r="AF80" s="166">
        <v>2.6893842221021869E-2</v>
      </c>
      <c r="AG80" s="166">
        <v>-3.2002932382090177E-2</v>
      </c>
      <c r="AH80" s="166">
        <v>-3.2002932382090177E-2</v>
      </c>
      <c r="AI80" s="166">
        <v>-8.8503513230677289E-2</v>
      </c>
      <c r="AJ80" s="166">
        <v>-3.2002932382090177E-2</v>
      </c>
      <c r="AK80" s="166">
        <v>-3.3100433039676358E-2</v>
      </c>
      <c r="AL80" s="168">
        <v>-4.5750260000000001E-2</v>
      </c>
      <c r="AM80" s="166">
        <v>-2.2890018675877477E-2</v>
      </c>
      <c r="AN80" s="166">
        <v>-3.3100433039676358E-2</v>
      </c>
      <c r="AO80" s="166">
        <v>-1.4086672504082798E-2</v>
      </c>
      <c r="AP80" s="166">
        <v>-1.4086672504082798E-2</v>
      </c>
      <c r="AQ80" s="166">
        <v>-4.5972751879849838E-2</v>
      </c>
      <c r="AR80" s="168">
        <v>-6.7717599999999989E-2</v>
      </c>
      <c r="AS80" s="166">
        <v>-1.7253999790860508E-2</v>
      </c>
      <c r="AT80" s="166">
        <v>-1.7625204339426381E-2</v>
      </c>
      <c r="AU80" s="166">
        <v>-1.7253999790860508E-2</v>
      </c>
      <c r="AV80" s="168">
        <v>-3.1419469999999998E-2</v>
      </c>
      <c r="AW80" s="166">
        <v>-4.2253312934672604E-2</v>
      </c>
      <c r="AX80" s="166">
        <v>-4.2253312934672604E-2</v>
      </c>
      <c r="AY80" s="168">
        <v>-4.3073279999999999E-2</v>
      </c>
      <c r="AZ80" s="166">
        <v>-1.4899717712956284E-2</v>
      </c>
      <c r="BA80" s="166">
        <v>7.6873541985929883E-2</v>
      </c>
      <c r="BB80" s="166">
        <v>-7.8670694864048318E-2</v>
      </c>
      <c r="BC80" s="168">
        <v>-9.2438555123178778E-3</v>
      </c>
      <c r="BD80" s="168">
        <v>1.4079738389376484E-3</v>
      </c>
    </row>
    <row r="81" spans="1:56" s="165" customFormat="1" ht="12.75" customHeight="1">
      <c r="A81" s="169">
        <v>38230</v>
      </c>
      <c r="B81" s="166">
        <v>-2.492665004280914E-3</v>
      </c>
      <c r="C81" s="166">
        <v>-2.492665004280914E-3</v>
      </c>
      <c r="D81" s="166">
        <v>1.0065338465115037E-3</v>
      </c>
      <c r="E81" s="168">
        <v>-3.8703492481124036E-2</v>
      </c>
      <c r="F81" s="166">
        <v>-3.5821121946363332E-3</v>
      </c>
      <c r="G81" s="166" t="s">
        <v>336</v>
      </c>
      <c r="H81" s="166" t="s">
        <v>336</v>
      </c>
      <c r="I81" s="166" t="s">
        <v>336</v>
      </c>
      <c r="J81" s="167" t="s">
        <v>336</v>
      </c>
      <c r="K81" s="167" t="s">
        <v>336</v>
      </c>
      <c r="L81" s="164"/>
      <c r="M81" s="166">
        <v>-1.8147323269818161E-3</v>
      </c>
      <c r="N81" s="163"/>
      <c r="O81" s="168">
        <v>4.8075693645313944E-2</v>
      </c>
      <c r="P81" s="166">
        <v>7.1252819356160124E-3</v>
      </c>
      <c r="Q81" s="166">
        <v>2.7605704070178261E-2</v>
      </c>
      <c r="R81" s="166">
        <v>2.0913689263284407E-2</v>
      </c>
      <c r="S81" s="166">
        <v>1.5418905207830846E-2</v>
      </c>
      <c r="T81" s="168">
        <v>2.6910370000000003E-2</v>
      </c>
      <c r="U81" s="166">
        <v>1.8942517469995757E-2</v>
      </c>
      <c r="V81" s="166">
        <v>1.8503071206491306E-2</v>
      </c>
      <c r="W81" s="166">
        <v>1.8942517469995757E-2</v>
      </c>
      <c r="X81" s="166">
        <v>1.8826061258202742E-2</v>
      </c>
      <c r="Y81" s="166">
        <v>2.360195326509773E-2</v>
      </c>
      <c r="Z81" s="166">
        <v>8.8600118133490557E-3</v>
      </c>
      <c r="AA81" s="166">
        <v>7.2798707759376136E-3</v>
      </c>
      <c r="AB81" s="166">
        <v>2.5043425403524333E-2</v>
      </c>
      <c r="AC81" s="163"/>
      <c r="AD81" s="167">
        <v>1.5731469124782294E-3</v>
      </c>
      <c r="AE81" s="163"/>
      <c r="AF81" s="166">
        <v>4.0215257203859656E-2</v>
      </c>
      <c r="AG81" s="166">
        <v>6.0939864938711619E-3</v>
      </c>
      <c r="AH81" s="166">
        <v>6.0939864938711619E-3</v>
      </c>
      <c r="AI81" s="166">
        <v>-3.8051500738067956E-2</v>
      </c>
      <c r="AJ81" s="166">
        <v>6.0939864938711619E-3</v>
      </c>
      <c r="AK81" s="166">
        <v>4.0474107659893566E-3</v>
      </c>
      <c r="AL81" s="168">
        <v>-1.026318E-3</v>
      </c>
      <c r="AM81" s="166">
        <v>2.2884716171588382E-2</v>
      </c>
      <c r="AN81" s="166">
        <v>4.0474107659893566E-3</v>
      </c>
      <c r="AO81" s="166">
        <v>1.4221380375331938E-2</v>
      </c>
      <c r="AP81" s="166">
        <v>1.4221380375331938E-2</v>
      </c>
      <c r="AQ81" s="166">
        <v>9.8108433703316678E-3</v>
      </c>
      <c r="AR81" s="168">
        <v>-1.5090909999999999E-2</v>
      </c>
      <c r="AS81" s="166">
        <v>-8.7252606937646693E-3</v>
      </c>
      <c r="AT81" s="166">
        <v>-8.622776231392848E-3</v>
      </c>
      <c r="AU81" s="166">
        <v>-8.7252606937646693E-3</v>
      </c>
      <c r="AV81" s="168">
        <v>-1.6495599999999999E-2</v>
      </c>
      <c r="AW81" s="166">
        <v>-8.3728180513326089E-3</v>
      </c>
      <c r="AX81" s="166">
        <v>-8.3728180513326089E-3</v>
      </c>
      <c r="AY81" s="168">
        <v>-1.2248470000000001E-2</v>
      </c>
      <c r="AZ81" s="166">
        <v>3.8297808330450378E-2</v>
      </c>
      <c r="BA81" s="166">
        <v>1.2124498223249347E-2</v>
      </c>
      <c r="BB81" s="166">
        <v>6.7156348373557329E-2</v>
      </c>
      <c r="BC81" s="168">
        <v>9.7827356617217198E-3</v>
      </c>
      <c r="BD81" s="168">
        <v>1.4637183393599873E-3</v>
      </c>
    </row>
    <row r="82" spans="1:56" ht="12.75" customHeight="1">
      <c r="A82" s="169">
        <v>38260</v>
      </c>
      <c r="B82" s="166">
        <v>7.47469732513939E-3</v>
      </c>
      <c r="C82" s="166">
        <v>7.47469732513939E-3</v>
      </c>
      <c r="D82" s="166">
        <v>1.169272247599551E-2</v>
      </c>
      <c r="E82" s="168">
        <v>2.04038551129746E-2</v>
      </c>
      <c r="F82" s="166">
        <v>3.9699040923697471E-3</v>
      </c>
      <c r="G82" s="166">
        <v>7.0232000000000003E-2</v>
      </c>
      <c r="H82" s="166">
        <v>7.0232000000000003E-2</v>
      </c>
      <c r="I82" s="166">
        <v>7.0232000000000003E-2</v>
      </c>
      <c r="J82" s="167">
        <v>3.7615999999999997E-2</v>
      </c>
      <c r="K82" s="167">
        <v>3.7615999999999997E-2</v>
      </c>
      <c r="L82" s="164"/>
      <c r="M82" s="166">
        <v>6.5283860837945795E-3</v>
      </c>
      <c r="N82" s="163"/>
      <c r="O82" s="168">
        <v>2.0495303159692613E-2</v>
      </c>
      <c r="P82" s="166">
        <v>-8.1437369572956442E-4</v>
      </c>
      <c r="Q82" s="166">
        <v>3.4793866569569065E-3</v>
      </c>
      <c r="R82" s="166">
        <v>3.3924732076144881E-3</v>
      </c>
      <c r="S82" s="166">
        <v>1.5233914296945983E-3</v>
      </c>
      <c r="T82" s="168">
        <v>8.2287589999999991E-4</v>
      </c>
      <c r="U82" s="166">
        <v>7.2041533905844446E-3</v>
      </c>
      <c r="V82" s="166">
        <v>5.3607326334599303E-3</v>
      </c>
      <c r="W82" s="166">
        <v>7.2041533905844446E-3</v>
      </c>
      <c r="X82" s="166">
        <v>5.7984208302837015E-3</v>
      </c>
      <c r="Y82" s="166">
        <v>5.6128293241697325E-3</v>
      </c>
      <c r="Z82" s="166">
        <v>2.9274004683843557E-4</v>
      </c>
      <c r="AA82" s="166">
        <v>1.0693648427166913E-3</v>
      </c>
      <c r="AB82" s="166">
        <v>1.5343782293316455E-2</v>
      </c>
      <c r="AC82" s="163"/>
      <c r="AD82" s="167">
        <v>3.0266397239846476E-3</v>
      </c>
      <c r="AE82" s="163"/>
      <c r="AF82" s="166">
        <v>1.5449786329833071E-2</v>
      </c>
      <c r="AG82" s="166">
        <v>2.0761940502407983E-2</v>
      </c>
      <c r="AH82" s="166">
        <v>2.0761940502407983E-2</v>
      </c>
      <c r="AI82" s="166">
        <v>2.6427962489343537E-2</v>
      </c>
      <c r="AJ82" s="166">
        <v>2.0761940502407983E-2</v>
      </c>
      <c r="AK82" s="166">
        <v>1.0829350300338048E-2</v>
      </c>
      <c r="AL82" s="168">
        <v>2.5667479999999999E-2</v>
      </c>
      <c r="AM82" s="166">
        <v>8.1855582620817824E-3</v>
      </c>
      <c r="AN82" s="166">
        <v>1.0829350300338048E-2</v>
      </c>
      <c r="AO82" s="166">
        <v>1.5501419447746523E-2</v>
      </c>
      <c r="AP82" s="166">
        <v>1.5501419447746523E-2</v>
      </c>
      <c r="AQ82" s="166">
        <v>3.9556069604543387E-2</v>
      </c>
      <c r="AR82" s="168">
        <v>5.3327070000000004E-2</v>
      </c>
      <c r="AS82" s="168">
        <v>2.4801589999999998E-2</v>
      </c>
      <c r="AT82" s="166">
        <v>1.8341624195074235E-2</v>
      </c>
      <c r="AU82" s="166">
        <v>1.7711464147702971E-2</v>
      </c>
      <c r="AV82" s="168">
        <v>1.9911979999999999E-2</v>
      </c>
      <c r="AW82" s="166">
        <v>-2.0622407607722937E-2</v>
      </c>
      <c r="AX82" s="166">
        <v>-2.0622407607722937E-2</v>
      </c>
      <c r="AY82" s="168">
        <v>-1.6829050000000002E-2</v>
      </c>
      <c r="AZ82" s="166">
        <v>4.6939514668598248E-2</v>
      </c>
      <c r="BA82" s="166">
        <v>7.7924745581721133E-2</v>
      </c>
      <c r="BB82" s="166">
        <v>-1.1881350376926614E-3</v>
      </c>
      <c r="BC82" s="168">
        <v>1.4792214928135428E-2</v>
      </c>
      <c r="BD82" s="168">
        <v>1.1939659431507987E-3</v>
      </c>
    </row>
    <row r="83" spans="1:56" ht="12.75" customHeight="1">
      <c r="A83" s="169">
        <v>38291</v>
      </c>
      <c r="B83" s="166">
        <v>1.6211404718673439E-3</v>
      </c>
      <c r="C83" s="166">
        <v>1.6211404718673439E-3</v>
      </c>
      <c r="D83" s="166">
        <v>5.9347908721933962E-3</v>
      </c>
      <c r="E83" s="168">
        <v>3.9100007847109763E-2</v>
      </c>
      <c r="F83" s="166">
        <v>1.4189458798819832E-2</v>
      </c>
      <c r="G83" s="166" t="s">
        <v>336</v>
      </c>
      <c r="H83" s="166" t="s">
        <v>336</v>
      </c>
      <c r="I83" s="166" t="s">
        <v>336</v>
      </c>
      <c r="J83" s="167" t="s">
        <v>336</v>
      </c>
      <c r="K83" s="167" t="s">
        <v>336</v>
      </c>
      <c r="L83" s="164"/>
      <c r="M83" s="166">
        <v>6.568144499179418E-4</v>
      </c>
      <c r="N83" s="163"/>
      <c r="O83" s="168">
        <v>2.462641960549905E-2</v>
      </c>
      <c r="P83" s="166">
        <v>3.1582700830319332E-3</v>
      </c>
      <c r="Q83" s="166">
        <v>9.8375196548805555E-3</v>
      </c>
      <c r="R83" s="166">
        <v>9.687394560469631E-3</v>
      </c>
      <c r="S83" s="166">
        <v>8.0551512078639309E-3</v>
      </c>
      <c r="T83" s="168">
        <v>1.094155E-2</v>
      </c>
      <c r="U83" s="166">
        <v>9.7819624072059685E-3</v>
      </c>
      <c r="V83" s="166">
        <v>8.3685107013256044E-3</v>
      </c>
      <c r="W83" s="166">
        <v>9.7819624072059685E-3</v>
      </c>
      <c r="X83" s="166">
        <v>8.2821859054944547E-3</v>
      </c>
      <c r="Y83" s="166">
        <v>9.6821961499031772E-3</v>
      </c>
      <c r="Z83" s="166">
        <v>3.5118525021948788E-3</v>
      </c>
      <c r="AA83" s="166">
        <v>3.6425463533775737E-3</v>
      </c>
      <c r="AB83" s="166">
        <v>1.7290379180818549E-2</v>
      </c>
      <c r="AC83" s="163"/>
      <c r="AD83" s="167">
        <v>5.9910266561098435E-3</v>
      </c>
      <c r="AE83" s="163"/>
      <c r="AF83" s="166">
        <v>1.66041329770239E-2</v>
      </c>
      <c r="AG83" s="166">
        <v>2.4442839144662054E-2</v>
      </c>
      <c r="AH83" s="166">
        <v>2.4442839144662054E-2</v>
      </c>
      <c r="AI83" s="166">
        <v>4.6843853820597969E-2</v>
      </c>
      <c r="AJ83" s="166">
        <v>2.4442839144662054E-2</v>
      </c>
      <c r="AK83" s="166">
        <v>1.5277878942384859E-2</v>
      </c>
      <c r="AL83" s="168">
        <v>2.3741210000000002E-2</v>
      </c>
      <c r="AM83" s="166">
        <v>1.2227966035619708E-2</v>
      </c>
      <c r="AN83" s="166">
        <v>1.5277878942384859E-2</v>
      </c>
      <c r="AO83" s="166">
        <v>1.6623797715174193E-2</v>
      </c>
      <c r="AP83" s="166">
        <v>1.6623797715174193E-2</v>
      </c>
      <c r="AQ83" s="166">
        <v>1.5533898050824613E-2</v>
      </c>
      <c r="AR83" s="168">
        <v>2.055336E-2</v>
      </c>
      <c r="AS83" s="168">
        <v>-1.936108E-3</v>
      </c>
      <c r="AT83" s="166">
        <v>1.1268280987772661E-2</v>
      </c>
      <c r="AU83" s="166">
        <v>1.1707625777871433E-2</v>
      </c>
      <c r="AV83" s="168">
        <v>3.5177719999999996E-2</v>
      </c>
      <c r="AW83" s="166">
        <v>-1.5121055851761156E-2</v>
      </c>
      <c r="AX83" s="166">
        <v>-1.5121055851761156E-2</v>
      </c>
      <c r="AY83" s="168">
        <v>-1.8918919999999999E-2</v>
      </c>
      <c r="AZ83" s="166">
        <v>2.5524112640974206E-2</v>
      </c>
      <c r="BA83" s="166">
        <v>5.2733114487638399E-2</v>
      </c>
      <c r="BB83" s="166">
        <v>-1.9278887567168446E-2</v>
      </c>
      <c r="BC83" s="168">
        <v>1.809606588677859E-2</v>
      </c>
      <c r="BD83" s="168">
        <v>1.5215192163764435E-3</v>
      </c>
    </row>
    <row r="84" spans="1:56" ht="12.75" customHeight="1">
      <c r="A84" s="169">
        <v>38321</v>
      </c>
      <c r="B84" s="166">
        <v>1.9238834232307545E-2</v>
      </c>
      <c r="C84" s="166">
        <v>1.9238834232307545E-2</v>
      </c>
      <c r="D84" s="166">
        <v>2.8921909219823627E-2</v>
      </c>
      <c r="E84" s="168">
        <v>4.0093368117533945E-2</v>
      </c>
      <c r="F84" s="166">
        <v>3.1181720480351283E-2</v>
      </c>
      <c r="G84" s="166" t="s">
        <v>336</v>
      </c>
      <c r="H84" s="166" t="s">
        <v>336</v>
      </c>
      <c r="I84" s="166" t="s">
        <v>336</v>
      </c>
      <c r="J84" s="167" t="s">
        <v>336</v>
      </c>
      <c r="K84" s="167" t="s">
        <v>336</v>
      </c>
      <c r="L84" s="164"/>
      <c r="M84" s="166">
        <v>7.8765999343617388E-3</v>
      </c>
      <c r="N84" s="163"/>
      <c r="O84" s="168">
        <v>5.2269280130673224E-2</v>
      </c>
      <c r="P84" s="166">
        <v>-5.1287259432286625E-3</v>
      </c>
      <c r="Q84" s="166">
        <v>-1.8964347027588091E-2</v>
      </c>
      <c r="R84" s="166">
        <v>5.6165504482608153E-3</v>
      </c>
      <c r="S84" s="166">
        <v>-2.4905286897548562E-3</v>
      </c>
      <c r="T84" s="168">
        <v>-3.2491500000000001E-3</v>
      </c>
      <c r="U84" s="166">
        <v>2.1666050307067586E-3</v>
      </c>
      <c r="V84" s="166">
        <v>0</v>
      </c>
      <c r="W84" s="166">
        <v>2.1666050307067586E-3</v>
      </c>
      <c r="X84" s="166">
        <v>7.0407040704045798E-5</v>
      </c>
      <c r="Y84" s="166">
        <v>-1.0027341261414358E-2</v>
      </c>
      <c r="Z84" s="166">
        <v>-4.7632934772042779E-3</v>
      </c>
      <c r="AA84" s="166">
        <v>2.2777498176540512E-4</v>
      </c>
      <c r="AB84" s="166">
        <v>1.3331944462949386E-2</v>
      </c>
      <c r="AC84" s="163"/>
      <c r="AD84" s="167">
        <v>3.9265069828859911E-3</v>
      </c>
      <c r="AE84" s="163"/>
      <c r="AF84" s="166">
        <v>8.7515690159920556E-3</v>
      </c>
      <c r="AG84" s="166">
        <v>5.450634319352754E-2</v>
      </c>
      <c r="AH84" s="166">
        <v>5.450634319352754E-2</v>
      </c>
      <c r="AI84" s="166">
        <v>5.0936210726753472E-2</v>
      </c>
      <c r="AJ84" s="166">
        <v>5.450634319352754E-2</v>
      </c>
      <c r="AK84" s="166">
        <v>4.0462738767823359E-2</v>
      </c>
      <c r="AL84" s="168">
        <v>5.7941570000000005E-2</v>
      </c>
      <c r="AM84" s="166">
        <v>4.4749912764582955E-2</v>
      </c>
      <c r="AN84" s="166">
        <v>4.0462738767823359E-2</v>
      </c>
      <c r="AO84" s="166">
        <v>5.0557961117084771E-2</v>
      </c>
      <c r="AP84" s="166">
        <v>5.0557961117084771E-2</v>
      </c>
      <c r="AQ84" s="166">
        <v>8.8737176157192454E-2</v>
      </c>
      <c r="AR84" s="168">
        <v>9.2004470000000005E-2</v>
      </c>
      <c r="AS84" s="168">
        <v>3.9767219999999999E-2</v>
      </c>
      <c r="AT84" s="166">
        <v>2.7560455192034095E-2</v>
      </c>
      <c r="AU84" s="166">
        <v>2.7314428690575543E-2</v>
      </c>
      <c r="AV84" s="168">
        <v>2.1592920000000002E-2</v>
      </c>
      <c r="AW84" s="166">
        <v>1.2392293542453192E-2</v>
      </c>
      <c r="AX84" s="166">
        <v>1.2392293542453192E-2</v>
      </c>
      <c r="AY84" s="168">
        <v>1.2855829999999999E-2</v>
      </c>
      <c r="AZ84" s="166">
        <v>8.565703452323925E-2</v>
      </c>
      <c r="BA84" s="166">
        <v>0.12375745385774661</v>
      </c>
      <c r="BB84" s="166">
        <v>2.6266259567526928E-2</v>
      </c>
      <c r="BC84" s="168">
        <v>3.42192551538818E-2</v>
      </c>
      <c r="BD84" s="168">
        <v>1.5725852809302943E-3</v>
      </c>
    </row>
    <row r="85" spans="1:56" ht="12.75" customHeight="1">
      <c r="A85" s="169">
        <v>38352</v>
      </c>
      <c r="B85" s="166">
        <v>1.2414278334906825E-2</v>
      </c>
      <c r="C85" s="166">
        <v>1.2414278334906825E-2</v>
      </c>
      <c r="D85" s="166">
        <v>1.3954431232862996E-2</v>
      </c>
      <c r="E85" s="168">
        <v>2.7702970297029728E-2</v>
      </c>
      <c r="F85" s="171">
        <v>9.5091200625994111E-3</v>
      </c>
      <c r="G85" s="166">
        <v>0.1255</v>
      </c>
      <c r="H85" s="166">
        <v>0.1255</v>
      </c>
      <c r="I85" s="166">
        <v>0.1255</v>
      </c>
      <c r="J85" s="167">
        <v>0.104586</v>
      </c>
      <c r="K85" s="167">
        <v>0.104586</v>
      </c>
      <c r="L85" s="164"/>
      <c r="M85" s="166">
        <v>8.8733311624877853E-3</v>
      </c>
      <c r="N85" s="163"/>
      <c r="O85" s="168">
        <v>-2.7719259341390412E-2</v>
      </c>
      <c r="P85" s="166">
        <v>2.1437321355655126E-3</v>
      </c>
      <c r="Q85" s="166">
        <v>1.2860166042650167E-2</v>
      </c>
      <c r="R85" s="166">
        <v>1.5118645543388931E-2</v>
      </c>
      <c r="S85" s="166">
        <v>7.0429407937542265E-3</v>
      </c>
      <c r="T85" s="168">
        <v>1.7585530000000002E-2</v>
      </c>
      <c r="U85" s="166">
        <v>9.9672195608857539E-3</v>
      </c>
      <c r="V85" s="166">
        <v>8.6662749706227782E-3</v>
      </c>
      <c r="W85" s="166">
        <v>9.9672195608857539E-3</v>
      </c>
      <c r="X85" s="166">
        <v>9.0943358590080958E-3</v>
      </c>
      <c r="Y85" s="166">
        <v>1.30650167250983E-2</v>
      </c>
      <c r="Z85" s="166">
        <v>3.4186364524322332E-3</v>
      </c>
      <c r="AA85" s="166">
        <v>2.3810460695576907E-3</v>
      </c>
      <c r="AB85" s="166">
        <v>1.7100994719214668E-2</v>
      </c>
      <c r="AC85" s="163"/>
      <c r="AD85" s="167">
        <v>4.0156794425085796E-3</v>
      </c>
      <c r="AE85" s="163"/>
      <c r="AF85" s="166">
        <v>2.3364480403225585E-2</v>
      </c>
      <c r="AG85" s="166">
        <v>3.8683137400068013E-2</v>
      </c>
      <c r="AH85" s="166">
        <v>3.8683137400068013E-2</v>
      </c>
      <c r="AI85" s="166">
        <v>3.1103729427751858E-2</v>
      </c>
      <c r="AJ85" s="166">
        <v>3.8683137400068013E-2</v>
      </c>
      <c r="AK85" s="166">
        <v>3.402802916688219E-2</v>
      </c>
      <c r="AL85" s="168">
        <v>3.7090629999999999E-2</v>
      </c>
      <c r="AM85" s="166">
        <v>3.359585135072729E-2</v>
      </c>
      <c r="AN85" s="166">
        <v>3.402802916688219E-2</v>
      </c>
      <c r="AO85" s="166">
        <v>3.3486511344854364E-2</v>
      </c>
      <c r="AP85" s="166">
        <v>3.3486511344854364E-2</v>
      </c>
      <c r="AQ85" s="166">
        <v>2.3868210393017009E-2</v>
      </c>
      <c r="AR85" s="168">
        <v>2.389761E-2</v>
      </c>
      <c r="AS85" s="168">
        <v>1.7723880000000001E-2</v>
      </c>
      <c r="AT85" s="166">
        <v>1.9149795235623213E-2</v>
      </c>
      <c r="AU85" s="166">
        <v>1.9180028414856887E-2</v>
      </c>
      <c r="AV85" s="168">
        <v>2.6680530000000001E-2</v>
      </c>
      <c r="AW85" s="166">
        <v>4.6874501928532819E-2</v>
      </c>
      <c r="AX85" s="166">
        <v>4.6874501928532819E-2</v>
      </c>
      <c r="AY85" s="168">
        <v>5.0770629999999997E-2</v>
      </c>
      <c r="AZ85" s="166">
        <v>3.2855855575925297E-2</v>
      </c>
      <c r="BA85" s="166">
        <v>8.874333685520619E-2</v>
      </c>
      <c r="BB85" s="166">
        <v>5.0128377552268066E-2</v>
      </c>
      <c r="BC85" s="168">
        <v>2.2680523979647038E-2</v>
      </c>
      <c r="BD85" s="168">
        <v>1.9308738946668402E-3</v>
      </c>
    </row>
    <row r="86" spans="1:56" ht="12.75" customHeight="1">
      <c r="A86" s="169">
        <v>38383</v>
      </c>
      <c r="B86" s="166">
        <v>-9.4540707397082757E-3</v>
      </c>
      <c r="C86" s="166">
        <v>-9.4540707397082757E-3</v>
      </c>
      <c r="D86" s="166">
        <v>8.5740658039590301E-3</v>
      </c>
      <c r="E86" s="168">
        <v>4.3995709615469725E-3</v>
      </c>
      <c r="F86" s="171">
        <v>5.389674689398364E-4</v>
      </c>
      <c r="G86" s="166" t="s">
        <v>336</v>
      </c>
      <c r="H86" s="166" t="s">
        <v>336</v>
      </c>
      <c r="I86" s="166" t="s">
        <v>336</v>
      </c>
      <c r="J86" s="167" t="s">
        <v>336</v>
      </c>
      <c r="K86" s="167" t="s">
        <v>336</v>
      </c>
      <c r="L86" s="164"/>
      <c r="M86" s="168">
        <v>9.4952086613406816E-3</v>
      </c>
      <c r="N86" s="163"/>
      <c r="O86" s="168">
        <v>-3.615007412475757E-2</v>
      </c>
      <c r="P86" s="166">
        <v>-4.0745645309159251E-4</v>
      </c>
      <c r="Q86" s="166">
        <v>7.1118611378977459E-3</v>
      </c>
      <c r="R86" s="166">
        <v>2.789716671294018E-3</v>
      </c>
      <c r="S86" s="166">
        <v>5.3219840744269664E-3</v>
      </c>
      <c r="T86" s="168">
        <v>9.4509020000000001E-5</v>
      </c>
      <c r="U86" s="166">
        <v>6.5355611193638197E-3</v>
      </c>
      <c r="V86" s="166">
        <v>7.4268239405854697E-3</v>
      </c>
      <c r="W86" s="166">
        <v>6.5355611193638197E-3</v>
      </c>
      <c r="X86" s="166">
        <v>7.8081565584808832E-3</v>
      </c>
      <c r="Y86" s="166">
        <v>7.92054312295698E-3</v>
      </c>
      <c r="Z86" s="166">
        <v>-1.9468509685593993E-4</v>
      </c>
      <c r="AA86" s="166">
        <v>1.7598266733596102E-3</v>
      </c>
      <c r="AB86" s="166">
        <v>1.5259864265357859E-3</v>
      </c>
      <c r="AC86" s="163"/>
      <c r="AD86" s="167">
        <v>3.4617086438604172E-3</v>
      </c>
      <c r="AE86" s="163"/>
      <c r="AF86" s="166">
        <v>6.8571287263605729E-3</v>
      </c>
      <c r="AG86" s="166">
        <v>-2.1206007235047064E-2</v>
      </c>
      <c r="AH86" s="166">
        <v>-2.1206007235047064E-2</v>
      </c>
      <c r="AI86" s="166">
        <v>-4.7151852394201388E-2</v>
      </c>
      <c r="AJ86" s="166">
        <v>-2.1206007235047064E-2</v>
      </c>
      <c r="AK86" s="166">
        <v>-2.437831680142255E-2</v>
      </c>
      <c r="AL86" s="168">
        <v>-3.0801740000000001E-2</v>
      </c>
      <c r="AM86" s="166">
        <v>-1.7412565476522923E-2</v>
      </c>
      <c r="AN86" s="166">
        <v>-2.437831680142255E-2</v>
      </c>
      <c r="AO86" s="166">
        <v>-1.7750647812493137E-2</v>
      </c>
      <c r="AP86" s="166">
        <v>-1.7750647812493137E-2</v>
      </c>
      <c r="AQ86" s="166">
        <v>-3.8683672905968636E-2</v>
      </c>
      <c r="AR86" s="168">
        <v>-4.0617760000000003E-2</v>
      </c>
      <c r="AS86" s="168">
        <v>3.6663609999999999E-2</v>
      </c>
      <c r="AT86" s="166">
        <v>2.3572358367762725E-2</v>
      </c>
      <c r="AU86" s="166">
        <v>2.3399382654585299E-2</v>
      </c>
      <c r="AV86" s="168">
        <v>1.0696909999999999E-2</v>
      </c>
      <c r="AW86" s="166">
        <v>-3.0068663124400707E-3</v>
      </c>
      <c r="AX86" s="166">
        <v>-3.0068663124400707E-3</v>
      </c>
      <c r="AY86" s="168">
        <v>-1.7256260000000001E-3</v>
      </c>
      <c r="AZ86" s="166">
        <v>7.3885994151694501E-3</v>
      </c>
      <c r="BA86" s="166">
        <v>-1.7069204472434207E-2</v>
      </c>
      <c r="BB86" s="166">
        <v>-2.6390344238755081E-2</v>
      </c>
      <c r="BC86" s="168">
        <v>-1.2438469274334341E-2</v>
      </c>
      <c r="BD86" s="168">
        <v>2.041718152879346E-3</v>
      </c>
    </row>
    <row r="87" spans="1:56" ht="12.75" customHeight="1">
      <c r="A87" s="169">
        <v>38411</v>
      </c>
      <c r="B87" s="166">
        <v>8.7929791156755588E-3</v>
      </c>
      <c r="C87" s="166">
        <v>8.7929791156755588E-3</v>
      </c>
      <c r="D87" s="166">
        <v>2.0619326354675893E-2</v>
      </c>
      <c r="E87" s="168">
        <v>-1.0602243224923535E-2</v>
      </c>
      <c r="F87" s="171">
        <v>2.9761871411172987E-2</v>
      </c>
      <c r="G87" s="166" t="s">
        <v>336</v>
      </c>
      <c r="H87" s="166" t="s">
        <v>336</v>
      </c>
      <c r="I87" s="166" t="s">
        <v>336</v>
      </c>
      <c r="J87" s="167" t="s">
        <v>336</v>
      </c>
      <c r="K87" s="167" t="s">
        <v>336</v>
      </c>
      <c r="L87" s="164"/>
      <c r="M87" s="168">
        <v>5.6801224595892652E-3</v>
      </c>
      <c r="N87" s="163"/>
      <c r="O87" s="168">
        <v>3.0880265026029141E-2</v>
      </c>
      <c r="P87" s="166">
        <v>-2.4457352491592532E-3</v>
      </c>
      <c r="Q87" s="166">
        <v>-1.2567324955116699E-2</v>
      </c>
      <c r="R87" s="166">
        <v>-7.4986588911805097E-3</v>
      </c>
      <c r="S87" s="166">
        <v>-4.6350965979836678E-3</v>
      </c>
      <c r="T87" s="168">
        <v>-5.276172E-3</v>
      </c>
      <c r="U87" s="166">
        <v>-3.4514949659503191E-4</v>
      </c>
      <c r="V87" s="166">
        <v>-3.3246603064469582E-3</v>
      </c>
      <c r="W87" s="166">
        <v>-3.4514949659503191E-4</v>
      </c>
      <c r="X87" s="166">
        <v>-3.2551139686503028E-3</v>
      </c>
      <c r="Y87" s="166">
        <v>-5.8888020850429434E-3</v>
      </c>
      <c r="Z87" s="166">
        <v>-1.2656995424008555E-3</v>
      </c>
      <c r="AA87" s="166">
        <v>3.3183700966499252E-4</v>
      </c>
      <c r="AB87" s="166">
        <v>1.3939418474144372E-2</v>
      </c>
      <c r="AC87" s="163"/>
      <c r="AD87" s="167">
        <v>6.1732664706899421E-3</v>
      </c>
      <c r="AE87" s="163"/>
      <c r="AF87" s="166">
        <v>1.1747080144239419E-2</v>
      </c>
      <c r="AG87" s="166">
        <v>3.4649051115180685E-2</v>
      </c>
      <c r="AH87" s="166">
        <v>3.4649051115180685E-2</v>
      </c>
      <c r="AI87" s="166">
        <v>1.4292300599354713E-2</v>
      </c>
      <c r="AJ87" s="166">
        <v>3.4649051115180685E-2</v>
      </c>
      <c r="AK87" s="166">
        <v>2.1045976487742646E-2</v>
      </c>
      <c r="AL87" s="168">
        <v>2.1275189999999999E-2</v>
      </c>
      <c r="AM87" s="166">
        <v>2.122845317687716E-2</v>
      </c>
      <c r="AN87" s="166">
        <v>2.1045976487742646E-2</v>
      </c>
      <c r="AO87" s="166">
        <v>3.3142020198579702E-2</v>
      </c>
      <c r="AP87" s="166">
        <v>3.3142020198579702E-2</v>
      </c>
      <c r="AQ87" s="166">
        <v>1.9857096907595295E-2</v>
      </c>
      <c r="AR87" s="168">
        <v>1.641983E-2</v>
      </c>
      <c r="AS87" s="168">
        <v>5.4818740000000005E-2</v>
      </c>
      <c r="AT87" s="166">
        <v>3.0908739045091282E-2</v>
      </c>
      <c r="AU87" s="166">
        <v>3.1134461957579296E-2</v>
      </c>
      <c r="AV87" s="168">
        <v>2.5752510000000003E-2</v>
      </c>
      <c r="AW87" s="166">
        <v>2.7548083163448256E-2</v>
      </c>
      <c r="AX87" s="166">
        <v>2.7548083163448256E-2</v>
      </c>
      <c r="AY87" s="168">
        <v>2.3336220000000001E-2</v>
      </c>
      <c r="AZ87" s="166">
        <v>5.6680403750821062E-2</v>
      </c>
      <c r="BA87" s="166">
        <v>3.7147425929354272E-2</v>
      </c>
      <c r="BB87" s="166">
        <v>3.4240841870291305E-2</v>
      </c>
      <c r="BC87" s="168">
        <v>2.2765033765676845E-2</v>
      </c>
      <c r="BD87" s="168">
        <v>1.984475359430915E-3</v>
      </c>
    </row>
    <row r="88" spans="1:56" ht="12.75" customHeight="1">
      <c r="A88" s="169">
        <v>38442</v>
      </c>
      <c r="B88" s="166">
        <v>-9.6723956852330373E-3</v>
      </c>
      <c r="C88" s="166">
        <v>-9.6723956852330373E-3</v>
      </c>
      <c r="D88" s="166">
        <v>-7.7228038690321243E-3</v>
      </c>
      <c r="E88" s="168">
        <v>2.3105659109123433E-2</v>
      </c>
      <c r="F88" s="171">
        <v>-1.1766494783422371E-2</v>
      </c>
      <c r="G88" s="166">
        <v>2.2987E-2</v>
      </c>
      <c r="H88" s="166">
        <v>2.2987E-2</v>
      </c>
      <c r="I88" s="166">
        <v>2.2987E-2</v>
      </c>
      <c r="J88" s="167">
        <v>4.4516E-2</v>
      </c>
      <c r="K88" s="167">
        <v>4.4516E-2</v>
      </c>
      <c r="L88" s="164"/>
      <c r="M88" s="168">
        <v>7.2307687398487364E-3</v>
      </c>
      <c r="N88" s="163"/>
      <c r="O88" s="168">
        <v>-1.675657064156999E-2</v>
      </c>
      <c r="P88" s="166">
        <v>-5.1077740320759624E-5</v>
      </c>
      <c r="Q88" s="166">
        <v>-5.4545454545453786E-3</v>
      </c>
      <c r="R88" s="166">
        <v>2.8688434353081327E-3</v>
      </c>
      <c r="S88" s="166">
        <v>-1.8562159021209279E-3</v>
      </c>
      <c r="T88" s="168">
        <v>2.1883919999999999E-3</v>
      </c>
      <c r="U88" s="166">
        <v>-9.0915787930627712E-3</v>
      </c>
      <c r="V88" s="166">
        <v>-5.2211747643219342E-3</v>
      </c>
      <c r="W88" s="166">
        <v>-9.0915787930627712E-3</v>
      </c>
      <c r="X88" s="166">
        <v>-5.6343856689240468E-3</v>
      </c>
      <c r="Y88" s="166">
        <v>-1.2454928479917471E-2</v>
      </c>
      <c r="Z88" s="166">
        <v>-2.1446675765256495E-3</v>
      </c>
      <c r="AA88" s="166">
        <v>2.7504996741067878E-4</v>
      </c>
      <c r="AB88" s="166">
        <v>-2.6005580353268165E-2</v>
      </c>
      <c r="AC88" s="163"/>
      <c r="AD88" s="167">
        <v>4.3222712977124544E-3</v>
      </c>
      <c r="AE88" s="163"/>
      <c r="AF88" s="166">
        <v>-2.5850207714046336E-2</v>
      </c>
      <c r="AG88" s="166">
        <v>-2.2036321048782836E-2</v>
      </c>
      <c r="AH88" s="166">
        <v>-2.2036321048782836E-2</v>
      </c>
      <c r="AI88" s="166">
        <v>-2.8787878787878918E-2</v>
      </c>
      <c r="AJ88" s="166">
        <v>-2.2036321048782836E-2</v>
      </c>
      <c r="AK88" s="166">
        <v>-1.7705828865967832E-2</v>
      </c>
      <c r="AL88" s="168">
        <v>-1.3636790000000001E-2</v>
      </c>
      <c r="AM88" s="166">
        <v>-9.8467362398777514E-3</v>
      </c>
      <c r="AN88" s="166">
        <v>-1.7705828865967832E-2</v>
      </c>
      <c r="AO88" s="166">
        <v>-1.37217084549065E-2</v>
      </c>
      <c r="AP88" s="166">
        <v>-1.37217084549065E-2</v>
      </c>
      <c r="AQ88" s="166">
        <v>-2.0587831125268186E-2</v>
      </c>
      <c r="AR88" s="168">
        <v>-2.8362620000000002E-2</v>
      </c>
      <c r="AS88" s="168">
        <v>-1.2573339999999999E-2</v>
      </c>
      <c r="AT88" s="166">
        <v>-4.8003432647696354E-3</v>
      </c>
      <c r="AU88" s="166">
        <v>-4.3404415927533746E-3</v>
      </c>
      <c r="AV88" s="168">
        <v>-7.4514839999999998E-4</v>
      </c>
      <c r="AW88" s="166">
        <v>9.9792686823352295E-3</v>
      </c>
      <c r="AX88" s="166">
        <v>9.9792686823352295E-3</v>
      </c>
      <c r="AY88" s="168">
        <v>9.2905409999999994E-3</v>
      </c>
      <c r="AZ88" s="166">
        <v>-4.5201220890798033E-2</v>
      </c>
      <c r="BA88" s="166">
        <v>-2.1320245130734494E-2</v>
      </c>
      <c r="BB88" s="166">
        <v>-4.6095737300547168E-2</v>
      </c>
      <c r="BC88" s="168">
        <v>-1.5079063552160932E-2</v>
      </c>
      <c r="BD88" s="168">
        <v>2.3391622213075891E-3</v>
      </c>
    </row>
    <row r="89" spans="1:56" ht="12.75" customHeight="1">
      <c r="A89" s="169">
        <v>38472</v>
      </c>
      <c r="B89" s="166">
        <v>-1.7566488817931103E-2</v>
      </c>
      <c r="C89" s="166">
        <v>-1.7566488817931103E-2</v>
      </c>
      <c r="D89" s="166">
        <v>-5.1697534787007449E-3</v>
      </c>
      <c r="E89" s="168">
        <v>-3.7201751116557991E-2</v>
      </c>
      <c r="F89" s="171">
        <v>-1.5944970552520777E-3</v>
      </c>
      <c r="G89" s="166" t="s">
        <v>336</v>
      </c>
      <c r="H89" s="166" t="s">
        <v>336</v>
      </c>
      <c r="I89" s="166" t="s">
        <v>336</v>
      </c>
      <c r="J89" s="167" t="s">
        <v>336</v>
      </c>
      <c r="K89" s="167" t="s">
        <v>336</v>
      </c>
      <c r="L89" s="164"/>
      <c r="M89" s="168">
        <v>7.2137088981747421E-3</v>
      </c>
      <c r="N89" s="163"/>
      <c r="O89" s="168">
        <v>1.4123964048091464E-2</v>
      </c>
      <c r="P89" s="166">
        <v>5.8231598304132604E-3</v>
      </c>
      <c r="Q89" s="166">
        <v>2.4619134673979248E-2</v>
      </c>
      <c r="R89" s="166">
        <v>1.8114807535666966E-2</v>
      </c>
      <c r="S89" s="166">
        <v>1.1069066446740772E-2</v>
      </c>
      <c r="T89" s="168">
        <v>1.776875E-2</v>
      </c>
      <c r="U89" s="166">
        <v>7.9517115065899091E-3</v>
      </c>
      <c r="V89" s="166">
        <v>1.1955095494970092E-2</v>
      </c>
      <c r="W89" s="166">
        <v>7.9517115065899091E-3</v>
      </c>
      <c r="X89" s="166">
        <v>1.1191475212795732E-2</v>
      </c>
      <c r="Y89" s="166">
        <v>1.3414471044536525E-2</v>
      </c>
      <c r="Z89" s="166">
        <v>5.3731926533802099E-3</v>
      </c>
      <c r="AA89" s="166">
        <v>5.3295025797592821E-3</v>
      </c>
      <c r="AB89" s="166">
        <v>-3.8954102834791726E-3</v>
      </c>
      <c r="AC89" s="163"/>
      <c r="AD89" s="167">
        <v>-4.1924416266669873E-4</v>
      </c>
      <c r="AE89" s="163"/>
      <c r="AF89" s="166">
        <v>1.3581108036926803E-2</v>
      </c>
      <c r="AG89" s="166">
        <v>-2.2060807967660301E-2</v>
      </c>
      <c r="AH89" s="166">
        <v>-2.2060807967660301E-2</v>
      </c>
      <c r="AI89" s="166">
        <v>-3.8845553822152823E-2</v>
      </c>
      <c r="AJ89" s="166">
        <v>-2.2060807967660301E-2</v>
      </c>
      <c r="AK89" s="166">
        <v>-1.8967681115799495E-2</v>
      </c>
      <c r="AL89" s="168">
        <v>-3.1950560000000003E-2</v>
      </c>
      <c r="AM89" s="166">
        <v>1.186750604187603E-3</v>
      </c>
      <c r="AN89" s="166">
        <v>-1.8967681115799495E-2</v>
      </c>
      <c r="AO89" s="166">
        <v>-1.7910567502248065E-2</v>
      </c>
      <c r="AP89" s="166">
        <v>-1.7910567502248065E-2</v>
      </c>
      <c r="AQ89" s="166">
        <v>-5.1584307808374308E-2</v>
      </c>
      <c r="AR89" s="168">
        <v>-5.6569789999999995E-2</v>
      </c>
      <c r="AS89" s="168">
        <v>-2.5466890000000002E-2</v>
      </c>
      <c r="AT89" s="166">
        <v>-1.84047426569659E-2</v>
      </c>
      <c r="AU89" s="166">
        <v>-1.8764215314632238E-2</v>
      </c>
      <c r="AV89" s="168">
        <v>-3.53172E-2</v>
      </c>
      <c r="AW89" s="166">
        <v>-4.4194464472270822E-2</v>
      </c>
      <c r="AX89" s="166">
        <v>-4.4194464472270822E-2</v>
      </c>
      <c r="AY89" s="168">
        <v>-4.6861930000000003E-2</v>
      </c>
      <c r="AZ89" s="166">
        <v>-1.1810114667629712E-2</v>
      </c>
      <c r="BA89" s="166">
        <v>-3.6610872715905574E-2</v>
      </c>
      <c r="BB89" s="166">
        <v>-2.0767676767676657E-2</v>
      </c>
      <c r="BC89" s="168">
        <v>-7.8877361000265767E-3</v>
      </c>
      <c r="BD89" s="168">
        <v>2.4678709226260143E-3</v>
      </c>
    </row>
    <row r="90" spans="1:56" ht="12.75" customHeight="1">
      <c r="A90" s="169">
        <v>38503</v>
      </c>
      <c r="B90" s="166">
        <v>1.415173299914585E-3</v>
      </c>
      <c r="C90" s="166">
        <v>1.415173299914585E-3</v>
      </c>
      <c r="D90" s="166">
        <v>1.0942603394188399E-3</v>
      </c>
      <c r="E90" s="168">
        <v>4.6597992257725762E-2</v>
      </c>
      <c r="F90" s="171">
        <v>8.1084075618368459E-3</v>
      </c>
      <c r="G90" s="166" t="s">
        <v>336</v>
      </c>
      <c r="H90" s="166" t="s">
        <v>336</v>
      </c>
      <c r="I90" s="166" t="s">
        <v>336</v>
      </c>
      <c r="J90" s="167" t="s">
        <v>336</v>
      </c>
      <c r="K90" s="167" t="s">
        <v>336</v>
      </c>
      <c r="L90" s="164"/>
      <c r="M90" s="168">
        <v>6.5817202745293013E-3</v>
      </c>
      <c r="N90" s="163"/>
      <c r="O90" s="168">
        <v>-3.9479742173112342E-2</v>
      </c>
      <c r="P90" s="166">
        <v>3.8088466812249422E-3</v>
      </c>
      <c r="Q90" s="166">
        <v>1.5978747868839571E-2</v>
      </c>
      <c r="R90" s="166">
        <v>8.5872228202492629E-3</v>
      </c>
      <c r="S90" s="166">
        <v>7.8770382336241784E-3</v>
      </c>
      <c r="T90" s="168">
        <v>7.5993689999999999E-3</v>
      </c>
      <c r="U90" s="166">
        <v>1.1936655709956279E-2</v>
      </c>
      <c r="V90" s="166">
        <v>1.1669788214954568E-2</v>
      </c>
      <c r="W90" s="166">
        <v>1.1936655709956279E-2</v>
      </c>
      <c r="X90" s="166">
        <v>1.1213674278917951E-2</v>
      </c>
      <c r="Y90" s="166">
        <v>1.3995750465205292E-2</v>
      </c>
      <c r="Z90" s="166">
        <v>4.8586143231950096E-3</v>
      </c>
      <c r="AA90" s="166">
        <v>4.7069725190382883E-3</v>
      </c>
      <c r="AB90" s="166">
        <v>1.872182720166804E-2</v>
      </c>
      <c r="AC90" s="163"/>
      <c r="AD90" s="167">
        <v>1.2839387817997761E-4</v>
      </c>
      <c r="AE90" s="163"/>
      <c r="AF90" s="166">
        <v>2.6532695438426845E-2</v>
      </c>
      <c r="AG90" s="166">
        <v>1.867507836509974E-2</v>
      </c>
      <c r="AH90" s="166">
        <v>1.867507836509974E-2</v>
      </c>
      <c r="AI90" s="166">
        <v>6.7846128875182821E-2</v>
      </c>
      <c r="AJ90" s="166">
        <v>1.867507836509974E-2</v>
      </c>
      <c r="AK90" s="166">
        <v>3.1820734128706896E-2</v>
      </c>
      <c r="AL90" s="168">
        <v>4.4957560000000001E-2</v>
      </c>
      <c r="AM90" s="166">
        <v>2.1942685339576773E-2</v>
      </c>
      <c r="AN90" s="166">
        <v>3.1820734128706896E-2</v>
      </c>
      <c r="AO90" s="166">
        <v>2.4072907980054126E-2</v>
      </c>
      <c r="AP90" s="166">
        <v>2.4072907980054126E-2</v>
      </c>
      <c r="AQ90" s="166">
        <v>6.0991373560946416E-2</v>
      </c>
      <c r="AR90" s="168">
        <v>6.4647690000000008E-2</v>
      </c>
      <c r="AS90" s="168">
        <v>5.4878049999999998E-2</v>
      </c>
      <c r="AT90" s="166">
        <v>4.9633513602547641E-2</v>
      </c>
      <c r="AU90" s="166">
        <v>4.9159745026076784E-2</v>
      </c>
      <c r="AV90" s="168">
        <v>6.101695E-2</v>
      </c>
      <c r="AW90" s="166">
        <v>1.2823769387676487E-2</v>
      </c>
      <c r="AX90" s="166">
        <v>1.2823769387676487E-2</v>
      </c>
      <c r="AY90" s="168">
        <v>1.9315189999999999E-2</v>
      </c>
      <c r="AZ90" s="166">
        <v>1.3568724240391239E-2</v>
      </c>
      <c r="BA90" s="166">
        <v>8.9564522266502022E-2</v>
      </c>
      <c r="BB90" s="166">
        <v>4.3489024591516712E-2</v>
      </c>
      <c r="BC90" s="168">
        <v>7.2130532130263436E-3</v>
      </c>
      <c r="BD90" s="168">
        <v>2.782193958664525E-3</v>
      </c>
    </row>
    <row r="91" spans="1:56" ht="12.75" customHeight="1">
      <c r="A91" s="169">
        <v>38533</v>
      </c>
      <c r="B91" s="166">
        <v>9.1476775253924725E-3</v>
      </c>
      <c r="C91" s="166">
        <v>9.1476775253924725E-3</v>
      </c>
      <c r="D91" s="166">
        <v>1.3038922786146268E-2</v>
      </c>
      <c r="E91" s="168">
        <v>1.0300165504789627E-2</v>
      </c>
      <c r="F91" s="171">
        <v>2.2446835977803711E-3</v>
      </c>
      <c r="G91" s="166">
        <v>4.5090999999999999E-2</v>
      </c>
      <c r="H91" s="166">
        <v>4.5090999999999999E-2</v>
      </c>
      <c r="I91" s="166">
        <v>4.5090999999999999E-2</v>
      </c>
      <c r="J91" s="167">
        <v>3.9923E-2</v>
      </c>
      <c r="K91" s="167">
        <v>3.9923E-2</v>
      </c>
      <c r="L91" s="164"/>
      <c r="M91" s="168">
        <v>5.2996936114630966E-3</v>
      </c>
      <c r="N91" s="163"/>
      <c r="O91" s="168">
        <v>4.3738765727980855E-2</v>
      </c>
      <c r="P91" s="166">
        <v>1.8719012445613803E-3</v>
      </c>
      <c r="Q91" s="166">
        <v>5.9319388073679757E-3</v>
      </c>
      <c r="R91" s="166">
        <v>1.0458200706522591E-2</v>
      </c>
      <c r="S91" s="166">
        <v>3.6260632220390665E-3</v>
      </c>
      <c r="T91" s="168">
        <v>5.1189870000000002E-3</v>
      </c>
      <c r="U91" s="166">
        <v>1.1547007452104685E-2</v>
      </c>
      <c r="V91" s="166">
        <v>9.5414411848475655E-3</v>
      </c>
      <c r="W91" s="166">
        <v>1.1547007452104685E-2</v>
      </c>
      <c r="X91" s="166">
        <v>9.5559574955563775E-3</v>
      </c>
      <c r="Y91" s="166">
        <v>7.945752829169539E-3</v>
      </c>
      <c r="Z91" s="166">
        <v>3.2878831834446398E-3</v>
      </c>
      <c r="AA91" s="166">
        <v>4.0579547545056549E-3</v>
      </c>
      <c r="AB91" s="166">
        <v>1.9926854271156813E-2</v>
      </c>
      <c r="AC91" s="163"/>
      <c r="AD91" s="167">
        <v>6.435986751452738E-3</v>
      </c>
      <c r="AE91" s="163"/>
      <c r="AF91" s="166">
        <v>1.8100178315304527E-2</v>
      </c>
      <c r="AG91" s="166">
        <v>1.0103383686798084E-2</v>
      </c>
      <c r="AH91" s="166">
        <v>1.0103383686798084E-2</v>
      </c>
      <c r="AI91" s="166">
        <v>-1.0639914880680945E-2</v>
      </c>
      <c r="AJ91" s="166">
        <v>1.0103383686798084E-2</v>
      </c>
      <c r="AK91" s="166">
        <v>1.4193866903045027E-3</v>
      </c>
      <c r="AL91" s="168">
        <v>1.536066E-2</v>
      </c>
      <c r="AM91" s="166">
        <v>5.1299046047403873E-3</v>
      </c>
      <c r="AN91" s="166">
        <v>1.4193866903045027E-3</v>
      </c>
      <c r="AO91" s="166">
        <v>1.094834104713871E-2</v>
      </c>
      <c r="AP91" s="166">
        <v>1.094834104713871E-2</v>
      </c>
      <c r="AQ91" s="166">
        <v>4.4220843638425045E-2</v>
      </c>
      <c r="AR91" s="168">
        <v>4.0776849999999996E-2</v>
      </c>
      <c r="AS91" s="168">
        <v>4.9545830000000006E-2</v>
      </c>
      <c r="AT91" s="166">
        <v>3.4601804629266208E-2</v>
      </c>
      <c r="AU91" s="166">
        <v>3.3968516984258512E-2</v>
      </c>
      <c r="AV91" s="168">
        <v>3.6090860000000002E-2</v>
      </c>
      <c r="AW91" s="166">
        <v>2.9799135133491861E-2</v>
      </c>
      <c r="AX91" s="166">
        <v>2.9799135133491861E-2</v>
      </c>
      <c r="AY91" s="168">
        <v>2.7562449999999999E-2</v>
      </c>
      <c r="AZ91" s="166">
        <v>3.4830046160302164E-2</v>
      </c>
      <c r="BA91" s="166">
        <v>7.502233532772018E-2</v>
      </c>
      <c r="BB91" s="166">
        <v>3.1277184657967583E-2</v>
      </c>
      <c r="BC91" s="168">
        <v>0</v>
      </c>
      <c r="BD91" s="168">
        <v>2.5924757536783805E-3</v>
      </c>
    </row>
    <row r="92" spans="1:56" ht="12.75" customHeight="1">
      <c r="A92" s="169">
        <v>38564</v>
      </c>
      <c r="B92" s="166">
        <v>1.6686170874770312E-2</v>
      </c>
      <c r="C92" s="166">
        <v>1.6686170874770312E-2</v>
      </c>
      <c r="D92" s="166">
        <v>1.8286860318924125E-2</v>
      </c>
      <c r="E92" s="168">
        <v>4.3200645341441524E-2</v>
      </c>
      <c r="F92" s="171">
        <v>-5.3425266498610333E-3</v>
      </c>
      <c r="G92" s="166" t="s">
        <v>336</v>
      </c>
      <c r="H92" s="166" t="s">
        <v>336</v>
      </c>
      <c r="I92" s="166" t="s">
        <v>336</v>
      </c>
      <c r="J92" s="167" t="s">
        <v>336</v>
      </c>
      <c r="K92" s="167" t="s">
        <v>336</v>
      </c>
      <c r="L92" s="164"/>
      <c r="M92" s="168">
        <v>6.6642939625038977E-3</v>
      </c>
      <c r="N92" s="163"/>
      <c r="O92" s="168">
        <v>-1.3088404133180243E-2</v>
      </c>
      <c r="P92" s="166">
        <v>-2.9793465636519523E-3</v>
      </c>
      <c r="Q92" s="166">
        <v>-1.912631905648654E-2</v>
      </c>
      <c r="R92" s="166">
        <v>-1.0422407617715623E-2</v>
      </c>
      <c r="S92" s="166">
        <v>-5.0122935591238038E-3</v>
      </c>
      <c r="T92" s="168">
        <v>-2.4669370000000003E-2</v>
      </c>
      <c r="U92" s="166">
        <v>-1.6339655215079629E-3</v>
      </c>
      <c r="V92" s="166">
        <v>-5.7836084073916716E-3</v>
      </c>
      <c r="W92" s="166">
        <v>-1.6339655215079629E-3</v>
      </c>
      <c r="X92" s="166">
        <v>-5.4890064813691852E-3</v>
      </c>
      <c r="Y92" s="166">
        <v>-1.003305614379435E-2</v>
      </c>
      <c r="Z92" s="166">
        <v>-1.8313253012047781E-3</v>
      </c>
      <c r="AA92" s="166">
        <v>-2.4566471613807206E-4</v>
      </c>
      <c r="AB92" s="166">
        <v>1.33686616528923E-2</v>
      </c>
      <c r="AC92" s="163"/>
      <c r="AD92" s="167">
        <v>8.3081763680428189E-3</v>
      </c>
      <c r="AE92" s="163"/>
      <c r="AF92" s="166">
        <v>1.8320111265548444E-3</v>
      </c>
      <c r="AG92" s="166">
        <v>3.6984094330444917E-2</v>
      </c>
      <c r="AH92" s="166">
        <v>3.6984094330444917E-2</v>
      </c>
      <c r="AI92" s="166">
        <v>4.5629128898448279E-2</v>
      </c>
      <c r="AJ92" s="166">
        <v>3.6984094330444917E-2</v>
      </c>
      <c r="AK92" s="166">
        <v>3.718788340550927E-2</v>
      </c>
      <c r="AL92" s="168">
        <v>5.1071470000000001E-2</v>
      </c>
      <c r="AM92" s="166">
        <v>2.8152903099914584E-2</v>
      </c>
      <c r="AN92" s="166">
        <v>3.718788340550927E-2</v>
      </c>
      <c r="AO92" s="166">
        <v>2.8931998296957362E-2</v>
      </c>
      <c r="AP92" s="166">
        <v>2.8931998296957362E-2</v>
      </c>
      <c r="AQ92" s="166">
        <v>5.6900567385822498E-2</v>
      </c>
      <c r="AR92" s="168">
        <v>6.5777080000000002E-2</v>
      </c>
      <c r="AS92" s="168">
        <v>4.1699449999999999E-2</v>
      </c>
      <c r="AT92" s="166">
        <v>3.3722635118054622E-2</v>
      </c>
      <c r="AU92" s="166">
        <v>3.3030626780626848E-2</v>
      </c>
      <c r="AV92" s="168">
        <v>4.5042229999999996E-2</v>
      </c>
      <c r="AW92" s="166">
        <v>2.3630647518117831E-2</v>
      </c>
      <c r="AX92" s="166">
        <v>2.3630647518117831E-2</v>
      </c>
      <c r="AY92" s="168">
        <v>2.3834330000000001E-2</v>
      </c>
      <c r="AZ92" s="166">
        <v>4.9964017682738726E-2</v>
      </c>
      <c r="BA92" s="166">
        <v>6.523583120549481E-2</v>
      </c>
      <c r="BB92" s="166">
        <v>9.6622062037496903E-3</v>
      </c>
      <c r="BC92" s="168">
        <v>3.3304492512479245E-2</v>
      </c>
      <c r="BD92" s="168">
        <v>2.6382137598579547E-3</v>
      </c>
    </row>
    <row r="93" spans="1:56" ht="12.75" customHeight="1">
      <c r="A93" s="169">
        <v>38595</v>
      </c>
      <c r="B93" s="166">
        <v>4.2598387126604464E-3</v>
      </c>
      <c r="C93" s="166">
        <v>4.2598387126604464E-3</v>
      </c>
      <c r="D93" s="166">
        <v>9.6534745332854666E-3</v>
      </c>
      <c r="E93" s="168">
        <v>-8.7022728219038337E-3</v>
      </c>
      <c r="F93" s="171">
        <v>7.9848479104185719E-3</v>
      </c>
      <c r="G93" s="166" t="s">
        <v>336</v>
      </c>
      <c r="H93" s="166" t="s">
        <v>336</v>
      </c>
      <c r="I93" s="166" t="s">
        <v>336</v>
      </c>
      <c r="J93" s="167" t="s">
        <v>336</v>
      </c>
      <c r="K93" s="167" t="s">
        <v>336</v>
      </c>
      <c r="L93" s="164"/>
      <c r="M93" s="168">
        <v>-3.2853854383936287E-3</v>
      </c>
      <c r="N93" s="163"/>
      <c r="O93" s="168">
        <v>1.2563983248022215E-2</v>
      </c>
      <c r="P93" s="166">
        <v>6.2803889789304623E-3</v>
      </c>
      <c r="Q93" s="166">
        <v>1.9815686429616619E-2</v>
      </c>
      <c r="R93" s="166">
        <v>2.0609999804471535E-2</v>
      </c>
      <c r="S93" s="166">
        <v>8.8594016924239405E-3</v>
      </c>
      <c r="T93" s="168">
        <v>2.5316109999999999E-2</v>
      </c>
      <c r="U93" s="166">
        <v>1.0528441445112779E-2</v>
      </c>
      <c r="V93" s="166">
        <v>1.2060158910329077E-2</v>
      </c>
      <c r="W93" s="166">
        <v>1.0528441445112779E-2</v>
      </c>
      <c r="X93" s="166">
        <v>1.2044239458898653E-2</v>
      </c>
      <c r="Y93" s="166">
        <v>1.5208629527697859E-2</v>
      </c>
      <c r="Z93" s="166">
        <v>6.9524913093859109E-3</v>
      </c>
      <c r="AA93" s="166">
        <v>5.1191355736777133E-3</v>
      </c>
      <c r="AB93" s="166">
        <v>6.0110205820245177E-3</v>
      </c>
      <c r="AC93" s="163"/>
      <c r="AD93" s="167">
        <v>4.4445568937017121E-3</v>
      </c>
      <c r="AE93" s="163"/>
      <c r="AF93" s="166">
        <v>1.7269604220607304E-2</v>
      </c>
      <c r="AG93" s="166">
        <v>7.5931812472247451E-3</v>
      </c>
      <c r="AH93" s="166">
        <v>7.5931812472247451E-3</v>
      </c>
      <c r="AI93" s="166">
        <v>-2.9385836027034928E-3</v>
      </c>
      <c r="AJ93" s="166">
        <v>7.5931812472247451E-3</v>
      </c>
      <c r="AK93" s="166">
        <v>-9.1229737977821523E-3</v>
      </c>
      <c r="AL93" s="168">
        <v>-8.7290930000000003E-3</v>
      </c>
      <c r="AM93" s="166">
        <v>-1.0937428419971029E-2</v>
      </c>
      <c r="AN93" s="166">
        <v>-9.1229737977821523E-3</v>
      </c>
      <c r="AO93" s="166">
        <v>-4.348777725055597E-3</v>
      </c>
      <c r="AP93" s="166">
        <v>-4.348777725055597E-3</v>
      </c>
      <c r="AQ93" s="166">
        <v>-2.2958581352288454E-2</v>
      </c>
      <c r="AR93" s="168">
        <v>-2.003241E-2</v>
      </c>
      <c r="AS93" s="168">
        <v>9.8187310000000007E-3</v>
      </c>
      <c r="AT93" s="166">
        <v>2.2009194952556932E-3</v>
      </c>
      <c r="AU93" s="166">
        <v>2.3269844005859852E-3</v>
      </c>
      <c r="AV93" s="168">
        <v>-1.7958689999999999E-2</v>
      </c>
      <c r="AW93" s="166">
        <v>5.516783942784631E-2</v>
      </c>
      <c r="AX93" s="166">
        <v>5.516783942784631E-2</v>
      </c>
      <c r="AY93" s="168">
        <v>5.7213929999999996E-2</v>
      </c>
      <c r="AZ93" s="166">
        <v>-1.8092409456357372E-2</v>
      </c>
      <c r="BA93" s="166">
        <v>2.3099040283835581E-2</v>
      </c>
      <c r="BB93" s="166">
        <v>-4.4848668970493222E-2</v>
      </c>
      <c r="BC93" s="168">
        <v>1.0820977237301355E-2</v>
      </c>
      <c r="BD93" s="168">
        <v>3.275008147286762E-3</v>
      </c>
    </row>
    <row r="94" spans="1:56" ht="12.75" customHeight="1">
      <c r="A94" s="169">
        <v>38625</v>
      </c>
      <c r="B94" s="166">
        <v>1.1065256777447852E-2</v>
      </c>
      <c r="C94" s="166">
        <v>1.1065256777447852E-2</v>
      </c>
      <c r="D94" s="166">
        <v>3.3835387991613786E-2</v>
      </c>
      <c r="E94" s="168">
        <v>2.7200067205107592E-2</v>
      </c>
      <c r="F94" s="171">
        <v>2.45769379119932E-2</v>
      </c>
      <c r="G94" s="166">
        <v>6.3708000000000001E-2</v>
      </c>
      <c r="H94" s="166">
        <v>6.3708000000000001E-2</v>
      </c>
      <c r="I94" s="166">
        <v>6.3708000000000001E-2</v>
      </c>
      <c r="J94" s="167">
        <v>7.3734999999999995E-2</v>
      </c>
      <c r="K94" s="167">
        <v>7.3734999999999995E-2</v>
      </c>
      <c r="L94" s="164"/>
      <c r="M94" s="168">
        <v>-8.8443266536449627E-2</v>
      </c>
      <c r="N94" s="163"/>
      <c r="O94" s="168">
        <v>7.8354779411764719E-2</v>
      </c>
      <c r="P94" s="166">
        <v>-2.6676062009260981E-3</v>
      </c>
      <c r="Q94" s="166">
        <v>-1.7297548867514667E-2</v>
      </c>
      <c r="R94" s="166">
        <v>1.855970022545339E-3</v>
      </c>
      <c r="S94" s="166">
        <v>-5.2610852957392096E-3</v>
      </c>
      <c r="T94" s="168">
        <v>-1.5531700000000002E-3</v>
      </c>
      <c r="U94" s="166">
        <v>-8.0070410596218E-3</v>
      </c>
      <c r="V94" s="166">
        <v>-7.2199635496985604E-3</v>
      </c>
      <c r="W94" s="166">
        <v>-8.0070410596218E-3</v>
      </c>
      <c r="X94" s="166">
        <v>-8.0830899349669805E-3</v>
      </c>
      <c r="Y94" s="166">
        <v>-1.4980792208960314E-2</v>
      </c>
      <c r="Z94" s="166">
        <v>-2.5891829689297374E-3</v>
      </c>
      <c r="AA94" s="166">
        <v>-2.0931517960220969E-4</v>
      </c>
      <c r="AB94" s="166">
        <v>1.0354519840813925E-3</v>
      </c>
      <c r="AC94" s="163"/>
      <c r="AD94" s="167">
        <v>4.3577192083896765E-3</v>
      </c>
      <c r="AE94" s="163"/>
      <c r="AF94" s="166">
        <v>2.2471408528085934E-2</v>
      </c>
      <c r="AG94" s="166">
        <v>3.0087715585846997E-2</v>
      </c>
      <c r="AH94" s="166">
        <v>3.0087715585846997E-2</v>
      </c>
      <c r="AI94" s="166">
        <v>1.8862363689949868E-2</v>
      </c>
      <c r="AJ94" s="166">
        <v>3.0087715585846997E-2</v>
      </c>
      <c r="AK94" s="166">
        <v>8.0949369848675179E-3</v>
      </c>
      <c r="AL94" s="168">
        <v>4.9646610000000004E-3</v>
      </c>
      <c r="AM94" s="166">
        <v>4.1669492604865521E-3</v>
      </c>
      <c r="AN94" s="166">
        <v>8.0949369848675179E-3</v>
      </c>
      <c r="AO94" s="166">
        <v>1.4040413927448814E-2</v>
      </c>
      <c r="AP94" s="166">
        <v>1.4040413927448814E-2</v>
      </c>
      <c r="AQ94" s="166">
        <v>-1.6534496683562327E-3</v>
      </c>
      <c r="AR94" s="168">
        <v>9.2303949999999991E-4</v>
      </c>
      <c r="AS94" s="168">
        <v>4.5624529999999996E-2</v>
      </c>
      <c r="AT94" s="166">
        <v>4.482455712263933E-2</v>
      </c>
      <c r="AU94" s="168">
        <v>7.3000339999999995E-3</v>
      </c>
      <c r="AV94" s="168">
        <v>5.3684570000000001E-2</v>
      </c>
      <c r="AW94" s="166">
        <v>0.11519172428872082</v>
      </c>
      <c r="AX94" s="166">
        <v>0.11519172428872082</v>
      </c>
      <c r="AY94" s="168">
        <v>0.1121569</v>
      </c>
      <c r="AZ94" s="166">
        <v>5.7809072174086484E-2</v>
      </c>
      <c r="BA94" s="166">
        <v>0.11311994386920166</v>
      </c>
      <c r="BB94" s="166">
        <v>1.9441793893129722E-2</v>
      </c>
      <c r="BC94" s="168">
        <v>1.4260772044298875E-2</v>
      </c>
      <c r="BD94" s="168">
        <v>2.8953774216704531E-3</v>
      </c>
    </row>
    <row r="95" spans="1:56" ht="12.75" customHeight="1">
      <c r="A95" s="169">
        <v>38656</v>
      </c>
      <c r="B95" s="166">
        <v>-1.8517811793113848E-2</v>
      </c>
      <c r="C95" s="166">
        <v>-1.8517811793113848E-2</v>
      </c>
      <c r="D95" s="166">
        <v>-1.1996778576944034E-2</v>
      </c>
      <c r="E95" s="168">
        <v>1.3301243669203933E-2</v>
      </c>
      <c r="F95" s="171">
        <v>-7.3613859077829875E-3</v>
      </c>
      <c r="G95" s="166" t="s">
        <v>336</v>
      </c>
      <c r="H95" s="166" t="s">
        <v>336</v>
      </c>
      <c r="I95" s="166" t="s">
        <v>336</v>
      </c>
      <c r="J95" s="167" t="s">
        <v>336</v>
      </c>
      <c r="K95" s="167" t="s">
        <v>336</v>
      </c>
      <c r="L95" s="164"/>
      <c r="M95" s="168">
        <v>5.4019517715648835E-3</v>
      </c>
      <c r="N95" s="163"/>
      <c r="O95" s="168">
        <v>-8.7577242701897262E-3</v>
      </c>
      <c r="P95" s="166">
        <v>-2.0186727226845225E-4</v>
      </c>
      <c r="Q95" s="166">
        <v>-1.1800457810403397E-2</v>
      </c>
      <c r="R95" s="166">
        <v>-8.4472818056153809E-3</v>
      </c>
      <c r="S95" s="166">
        <v>-6.967427277477789E-3</v>
      </c>
      <c r="T95" s="168">
        <v>-1.310413E-2</v>
      </c>
      <c r="U95" s="166">
        <v>-7.833135523207635E-3</v>
      </c>
      <c r="V95" s="166">
        <v>-7.9079291110640826E-3</v>
      </c>
      <c r="W95" s="166">
        <v>-7.833135523207635E-3</v>
      </c>
      <c r="X95" s="166">
        <v>-8.2597952700318444E-3</v>
      </c>
      <c r="Y95" s="166">
        <v>-1.091734383763554E-2</v>
      </c>
      <c r="Z95" s="166">
        <v>-7.691568118449732E-4</v>
      </c>
      <c r="AA95" s="166">
        <v>7.3602774006698013E-6</v>
      </c>
      <c r="AB95" s="166">
        <v>-7.8498207129297226E-3</v>
      </c>
      <c r="AC95" s="163"/>
      <c r="AD95" s="167">
        <v>2.4076643983346191E-3</v>
      </c>
      <c r="AE95" s="166">
        <v>-1.164199999999993E-2</v>
      </c>
      <c r="AF95" s="166">
        <v>-1.4443760084372204E-2</v>
      </c>
      <c r="AG95" s="166">
        <v>-2.6935804398794172E-2</v>
      </c>
      <c r="AH95" s="166">
        <v>-2.6935804398794172E-2</v>
      </c>
      <c r="AI95" s="166">
        <v>-2.6323401793462597E-2</v>
      </c>
      <c r="AJ95" s="166">
        <v>-2.6935804398794172E-2</v>
      </c>
      <c r="AK95" s="166">
        <v>-1.6670902434935853E-2</v>
      </c>
      <c r="AL95" s="168">
        <v>-2.6786259999999999E-2</v>
      </c>
      <c r="AM95" s="166">
        <v>-1.3674596977454545E-2</v>
      </c>
      <c r="AN95" s="166">
        <v>-1.6670902434935853E-2</v>
      </c>
      <c r="AO95" s="166">
        <v>-2.53975387332247E-2</v>
      </c>
      <c r="AP95" s="166">
        <v>-2.53975387332247E-2</v>
      </c>
      <c r="AQ95" s="166">
        <v>-2.5116729410715521E-2</v>
      </c>
      <c r="AR95" s="168">
        <v>-3.9313149999999998E-2</v>
      </c>
      <c r="AS95" s="168">
        <v>-3.290415E-2</v>
      </c>
      <c r="AT95" s="166">
        <v>-2.3377472617296058E-2</v>
      </c>
      <c r="AU95" s="168">
        <v>-2.025217E-2</v>
      </c>
      <c r="AV95" s="168">
        <v>-3.426249E-2</v>
      </c>
      <c r="AW95" s="166">
        <v>2.2981956315289542E-2</v>
      </c>
      <c r="AX95" s="166">
        <v>2.2981956315289542E-2</v>
      </c>
      <c r="AY95" s="168">
        <v>2.8913959999999999E-2</v>
      </c>
      <c r="AZ95" s="166">
        <v>-6.21127771114941E-2</v>
      </c>
      <c r="BA95" s="166">
        <v>-0.10476530894942926</v>
      </c>
      <c r="BB95" s="166">
        <v>-5.8929058929058975E-2</v>
      </c>
      <c r="BC95" s="168">
        <v>-1.3457140703138748E-2</v>
      </c>
      <c r="BD95" s="168">
        <v>3.2948797408880459E-3</v>
      </c>
    </row>
    <row r="96" spans="1:56" ht="12.75" customHeight="1">
      <c r="A96" s="169">
        <v>38686</v>
      </c>
      <c r="B96" s="166">
        <v>1.6872659275322999E-2</v>
      </c>
      <c r="C96" s="166">
        <v>1.6872659275322999E-2</v>
      </c>
      <c r="D96" s="166">
        <v>3.0416702405037466E-2</v>
      </c>
      <c r="E96" s="168">
        <v>1.9300834755338059E-2</v>
      </c>
      <c r="F96" s="171">
        <v>4.0964408446544087E-3</v>
      </c>
      <c r="G96" s="166" t="s">
        <v>336</v>
      </c>
      <c r="H96" s="166" t="s">
        <v>336</v>
      </c>
      <c r="I96" s="166" t="s">
        <v>336</v>
      </c>
      <c r="J96" s="167" t="s">
        <v>336</v>
      </c>
      <c r="K96" s="167" t="s">
        <v>336</v>
      </c>
      <c r="L96" s="164"/>
      <c r="M96" s="168">
        <v>8.6145993543698118E-3</v>
      </c>
      <c r="N96" s="163"/>
      <c r="O96" s="168">
        <v>5.9953997291429362E-2</v>
      </c>
      <c r="P96" s="166">
        <v>3.2810055019936168E-3</v>
      </c>
      <c r="Q96" s="166">
        <v>5.8309037900874383E-3</v>
      </c>
      <c r="R96" s="166">
        <v>2.594852828279981E-3</v>
      </c>
      <c r="S96" s="166">
        <v>3.2530178118670428E-3</v>
      </c>
      <c r="T96" s="168">
        <v>1.765988E-3</v>
      </c>
      <c r="U96" s="166">
        <v>5.2628299805392853E-3</v>
      </c>
      <c r="V96" s="166">
        <v>5.551206319834856E-3</v>
      </c>
      <c r="W96" s="166">
        <v>5.2628299805392853E-3</v>
      </c>
      <c r="X96" s="166">
        <v>5.4456150341686271E-3</v>
      </c>
      <c r="Y96" s="166">
        <v>6.0727944085454677E-3</v>
      </c>
      <c r="Z96" s="166">
        <v>3.3676513037621536E-3</v>
      </c>
      <c r="AA96" s="166">
        <v>2.8009738393133254E-3</v>
      </c>
      <c r="AB96" s="166">
        <v>7.0870601201076244E-3</v>
      </c>
      <c r="AC96" s="163"/>
      <c r="AD96" s="167">
        <v>3.3025870265042112E-3</v>
      </c>
      <c r="AE96" s="166">
        <v>1.6682214339338586E-2</v>
      </c>
      <c r="AF96" s="166">
        <v>1.6087942578872472E-2</v>
      </c>
      <c r="AG96" s="166">
        <v>3.6413218573853046E-2</v>
      </c>
      <c r="AH96" s="166">
        <v>3.6413218573853046E-2</v>
      </c>
      <c r="AI96" s="166">
        <v>7.5163398692810413E-2</v>
      </c>
      <c r="AJ96" s="166">
        <v>3.6413218573853046E-2</v>
      </c>
      <c r="AK96" s="166">
        <v>3.7822381083310486E-2</v>
      </c>
      <c r="AL96" s="168">
        <v>4.5514799999999994E-2</v>
      </c>
      <c r="AM96" s="166">
        <v>3.0084995582367657E-2</v>
      </c>
      <c r="AN96" s="166">
        <v>3.7822381083310486E-2</v>
      </c>
      <c r="AO96" s="166">
        <v>3.2700060561681399E-2</v>
      </c>
      <c r="AP96" s="166">
        <v>3.2700060561681399E-2</v>
      </c>
      <c r="AQ96" s="166">
        <v>4.0565676101861792E-2</v>
      </c>
      <c r="AR96" s="168">
        <v>5.7541549999999997E-2</v>
      </c>
      <c r="AS96" s="168">
        <v>5.0295859999999998E-2</v>
      </c>
      <c r="AT96" s="166">
        <v>3.3693624754890239E-2</v>
      </c>
      <c r="AU96" s="168">
        <v>2.381192E-2</v>
      </c>
      <c r="AV96" s="168">
        <v>4.2393260000000002E-2</v>
      </c>
      <c r="AW96" s="166">
        <v>6.3360205071691267E-2</v>
      </c>
      <c r="AX96" s="166">
        <v>6.3360205071691267E-2</v>
      </c>
      <c r="AY96" s="168">
        <v>6.1686089999999999E-2</v>
      </c>
      <c r="AZ96" s="166">
        <v>5.7855854547891106E-2</v>
      </c>
      <c r="BA96" s="166">
        <v>0.10505566791591137</v>
      </c>
      <c r="BB96" s="166">
        <v>8.8437629506837867E-2</v>
      </c>
      <c r="BC96" s="168">
        <v>2.5702095141056036E-2</v>
      </c>
      <c r="BD96" s="168">
        <v>3.3557983173182482E-3</v>
      </c>
    </row>
    <row r="97" spans="1:56" ht="12.75" customHeight="1">
      <c r="A97" s="169">
        <v>38717</v>
      </c>
      <c r="B97" s="166">
        <v>1.4775521058289609E-2</v>
      </c>
      <c r="C97" s="166">
        <v>1.4775521058289609E-2</v>
      </c>
      <c r="D97" s="166">
        <v>4.6346162801527369E-2</v>
      </c>
      <c r="E97" s="168">
        <v>7.6012940298169074E-3</v>
      </c>
      <c r="F97" s="171">
        <v>1.1048700248483918E-3</v>
      </c>
      <c r="G97" s="166">
        <v>9.7861000000000004E-2</v>
      </c>
      <c r="H97" s="166">
        <v>9.7861000000000004E-2</v>
      </c>
      <c r="I97" s="166">
        <v>9.7861000000000004E-2</v>
      </c>
      <c r="J97" s="167">
        <v>5.0743000000000003E-2</v>
      </c>
      <c r="K97" s="167">
        <v>5.0743000000000003E-2</v>
      </c>
      <c r="L97" s="164"/>
      <c r="M97" s="168">
        <v>7.2490603535382281E-3</v>
      </c>
      <c r="N97" s="163"/>
      <c r="O97" s="168">
        <v>4.8511397744787965E-2</v>
      </c>
      <c r="P97" s="166">
        <v>3.8740189172872252E-3</v>
      </c>
      <c r="Q97" s="166">
        <v>1.2189795513202206E-2</v>
      </c>
      <c r="R97" s="166">
        <v>1.5858987004775393E-2</v>
      </c>
      <c r="S97" s="166">
        <v>9.7830406103471823E-3</v>
      </c>
      <c r="T97" s="168">
        <v>1.0370529999999999E-2</v>
      </c>
      <c r="U97" s="166">
        <v>8.4165472687964815E-3</v>
      </c>
      <c r="V97" s="166">
        <v>8.4931700757309159E-3</v>
      </c>
      <c r="W97" s="166">
        <v>8.4165472687964815E-3</v>
      </c>
      <c r="X97" s="166">
        <v>8.3705617897977813E-3</v>
      </c>
      <c r="Y97" s="166">
        <v>9.8505056330735474E-3</v>
      </c>
      <c r="Z97" s="166">
        <v>3.8358266206368619E-3</v>
      </c>
      <c r="AA97" s="166">
        <v>3.3574889864249613E-3</v>
      </c>
      <c r="AB97" s="166">
        <v>1.2130014298420422E-2</v>
      </c>
      <c r="AC97" s="163"/>
      <c r="AD97" s="167">
        <v>6.0015627337866029E-3</v>
      </c>
      <c r="AE97" s="166">
        <v>9.6382928329317163E-3</v>
      </c>
      <c r="AF97" s="166">
        <v>2.3497382929396293E-2</v>
      </c>
      <c r="AG97" s="166">
        <v>2.4593982312170803E-2</v>
      </c>
      <c r="AH97" s="166">
        <v>2.4593982312170803E-2</v>
      </c>
      <c r="AI97" s="166">
        <v>7.8751036197846069E-3</v>
      </c>
      <c r="AJ97" s="166">
        <v>2.4593982312170803E-2</v>
      </c>
      <c r="AK97" s="166">
        <v>3.497096350304485E-4</v>
      </c>
      <c r="AL97" s="168">
        <v>5.3292890000000001E-3</v>
      </c>
      <c r="AM97" s="166">
        <v>5.7997567896230784E-3</v>
      </c>
      <c r="AN97" s="166">
        <v>3.497096350304485E-4</v>
      </c>
      <c r="AO97" s="166">
        <v>6.141113544567034E-3</v>
      </c>
      <c r="AP97" s="166">
        <v>6.141113544567034E-3</v>
      </c>
      <c r="AQ97" s="166">
        <v>-7.6775431861803023E-3</v>
      </c>
      <c r="AR97" s="168">
        <v>-7.0252910000000003E-3</v>
      </c>
      <c r="AS97" s="168">
        <v>4.507042E-2</v>
      </c>
      <c r="AT97" s="166">
        <v>3.5602748282323571E-2</v>
      </c>
      <c r="AU97" s="168">
        <v>3.6322230000000004E-2</v>
      </c>
      <c r="AV97" s="168">
        <v>3.6915900000000001E-2</v>
      </c>
      <c r="AW97" s="166">
        <v>7.4527584556028037E-2</v>
      </c>
      <c r="AX97" s="166">
        <v>7.4527584556028037E-2</v>
      </c>
      <c r="AY97" s="168">
        <v>7.3595870000000008E-2</v>
      </c>
      <c r="AZ97" s="166">
        <v>4.5279871624332335E-2</v>
      </c>
      <c r="BA97" s="166">
        <v>9.7659392428293135E-2</v>
      </c>
      <c r="BB97" s="166">
        <v>5.0144684739567458E-2</v>
      </c>
      <c r="BC97" s="168">
        <v>1.9991804601840135E-2</v>
      </c>
      <c r="BD97" s="168">
        <v>3.5551000790463583E-3</v>
      </c>
    </row>
    <row r="98" spans="1:56" ht="12.75" customHeight="1">
      <c r="A98" s="169">
        <v>38748</v>
      </c>
      <c r="B98" s="166">
        <v>2.4520227560591801E-2</v>
      </c>
      <c r="C98" s="166">
        <v>2.4520227560591801E-2</v>
      </c>
      <c r="D98" s="166">
        <v>3.4477137909108002E-2</v>
      </c>
      <c r="E98" s="168">
        <v>6.3000965446013524E-2</v>
      </c>
      <c r="F98" s="171">
        <v>3.01730375795893E-2</v>
      </c>
      <c r="G98" s="166" t="s">
        <v>336</v>
      </c>
      <c r="H98" s="166" t="s">
        <v>336</v>
      </c>
      <c r="I98" s="166" t="s">
        <v>336</v>
      </c>
      <c r="J98" s="167" t="s">
        <v>336</v>
      </c>
      <c r="K98" s="167" t="s">
        <v>336</v>
      </c>
      <c r="L98" s="172">
        <v>1.464622640979758E-2</v>
      </c>
      <c r="M98" s="168">
        <v>9.9601891886946792E-3</v>
      </c>
      <c r="N98" s="163"/>
      <c r="O98" s="168">
        <v>0.10038684719535773</v>
      </c>
      <c r="P98" s="166">
        <v>1.5035333032626941E-3</v>
      </c>
      <c r="Q98" s="166">
        <v>-5.7272869919974267E-3</v>
      </c>
      <c r="R98" s="166">
        <v>9.9316302091234654E-4</v>
      </c>
      <c r="S98" s="166">
        <v>3.2189263424655667E-3</v>
      </c>
      <c r="T98" s="168">
        <v>2.9055600000000003E-4</v>
      </c>
      <c r="U98" s="166">
        <v>2.0737407158888388E-3</v>
      </c>
      <c r="V98" s="166">
        <v>-8.421643624114683E-4</v>
      </c>
      <c r="W98" s="166">
        <v>2.0737407158888388E-3</v>
      </c>
      <c r="X98" s="166">
        <v>-9.1134213735699632E-4</v>
      </c>
      <c r="Y98" s="166">
        <v>-2.0183795851612674E-3</v>
      </c>
      <c r="Z98" s="166">
        <v>2.1016431027893745E-3</v>
      </c>
      <c r="AA98" s="166">
        <v>2.5887342511892175E-3</v>
      </c>
      <c r="AB98" s="166">
        <v>1.7349585754585339E-2</v>
      </c>
      <c r="AC98" s="163"/>
      <c r="AD98" s="167">
        <v>5.5691433104176902E-3</v>
      </c>
      <c r="AE98" s="166">
        <v>2.4001238010469272E-3</v>
      </c>
      <c r="AF98" s="166">
        <v>1.242826490525295E-2</v>
      </c>
      <c r="AG98" s="166">
        <v>4.922604044573986E-2</v>
      </c>
      <c r="AH98" s="166">
        <v>4.922604044573986E-2</v>
      </c>
      <c r="AI98" s="166">
        <v>4.1946538725154303E-2</v>
      </c>
      <c r="AJ98" s="166">
        <v>4.922604044573986E-2</v>
      </c>
      <c r="AK98" s="166">
        <v>2.6478595718084197E-2</v>
      </c>
      <c r="AL98" s="168">
        <v>4.0257940000000006E-2</v>
      </c>
      <c r="AM98" s="166">
        <v>2.2394640246192754E-2</v>
      </c>
      <c r="AN98" s="166">
        <v>2.6478595718084197E-2</v>
      </c>
      <c r="AO98" s="166">
        <v>3.8839153867429754E-2</v>
      </c>
      <c r="AP98" s="166">
        <v>3.8839153867429754E-2</v>
      </c>
      <c r="AQ98" s="166">
        <v>8.2693333952063908E-2</v>
      </c>
      <c r="AR98" s="168">
        <v>8.4382499999999999E-2</v>
      </c>
      <c r="AS98" s="168">
        <v>5.5256069999999997E-2</v>
      </c>
      <c r="AT98" s="166">
        <v>3.6121163382924371E-2</v>
      </c>
      <c r="AU98" s="168">
        <v>3.9442240000000003E-2</v>
      </c>
      <c r="AV98" s="168">
        <v>3.344482E-2</v>
      </c>
      <c r="AW98" s="166">
        <v>3.7011799116245747E-2</v>
      </c>
      <c r="AX98" s="166">
        <v>3.7011799116245747E-2</v>
      </c>
      <c r="AY98" s="168">
        <v>3.7883340000000001E-2</v>
      </c>
      <c r="AZ98" s="166">
        <v>7.0593166415852782E-2</v>
      </c>
      <c r="BA98" s="166">
        <v>8.1660467154111904E-2</v>
      </c>
      <c r="BB98" s="166">
        <v>3.6256843479207657E-3</v>
      </c>
      <c r="BC98" s="168">
        <v>2.9375601085911196E-2</v>
      </c>
      <c r="BD98" s="168">
        <v>3.8472803844114001E-3</v>
      </c>
    </row>
    <row r="99" spans="1:56" ht="12.75" customHeight="1">
      <c r="A99" s="169">
        <v>38776</v>
      </c>
      <c r="B99" s="166">
        <v>1.7135869051869701E-3</v>
      </c>
      <c r="C99" s="166">
        <v>1.7135869051869701E-3</v>
      </c>
      <c r="D99" s="166">
        <v>1.2164475322302692E-3</v>
      </c>
      <c r="E99" s="168">
        <v>1.1997042982363482E-2</v>
      </c>
      <c r="F99" s="171">
        <v>-2.3830334295945705E-3</v>
      </c>
      <c r="G99" s="166" t="s">
        <v>336</v>
      </c>
      <c r="H99" s="166" t="s">
        <v>336</v>
      </c>
      <c r="I99" s="166" t="s">
        <v>336</v>
      </c>
      <c r="J99" s="167" t="s">
        <v>336</v>
      </c>
      <c r="K99" s="167" t="s">
        <v>336</v>
      </c>
      <c r="L99" s="172">
        <v>4.5698908076957185E-3</v>
      </c>
      <c r="M99" s="168">
        <v>5.880608815971522E-3</v>
      </c>
      <c r="N99" s="163"/>
      <c r="O99" s="168">
        <v>-1.2919669537704404E-2</v>
      </c>
      <c r="P99" s="166">
        <v>7.5063804233588272E-4</v>
      </c>
      <c r="Q99" s="166">
        <v>-7.8907914463832718E-4</v>
      </c>
      <c r="R99" s="166">
        <v>8.5832893827575418E-5</v>
      </c>
      <c r="S99" s="166">
        <v>4.6599199811721004E-3</v>
      </c>
      <c r="T99" s="168">
        <v>0</v>
      </c>
      <c r="U99" s="166">
        <v>3.4397016760516763E-3</v>
      </c>
      <c r="V99" s="166">
        <v>2.8798201868371898E-3</v>
      </c>
      <c r="W99" s="166">
        <v>3.4397016760516763E-3</v>
      </c>
      <c r="X99" s="166">
        <v>2.8714489010697175E-3</v>
      </c>
      <c r="Y99" s="166">
        <v>4.4286058020588381E-3</v>
      </c>
      <c r="Z99" s="166">
        <v>1.715919923736875E-3</v>
      </c>
      <c r="AA99" s="166">
        <v>2.0915821116223032E-3</v>
      </c>
      <c r="AB99" s="166">
        <v>1.1964495216935322E-2</v>
      </c>
      <c r="AC99" s="163"/>
      <c r="AD99" s="167">
        <v>6.0888428733423261E-3</v>
      </c>
      <c r="AE99" s="166">
        <v>3.961784366439014E-3</v>
      </c>
      <c r="AF99" s="166">
        <v>2.1867044967796456E-2</v>
      </c>
      <c r="AG99" s="166">
        <v>-1.4688703291488858E-3</v>
      </c>
      <c r="AH99" s="166">
        <v>-1.4688703291488858E-3</v>
      </c>
      <c r="AI99" s="166">
        <v>-2.0128930403894185E-2</v>
      </c>
      <c r="AJ99" s="166">
        <v>-1.4688703291488858E-3</v>
      </c>
      <c r="AK99" s="166">
        <v>2.7142363243253254E-3</v>
      </c>
      <c r="AL99" s="168">
        <v>3.3601760000000003E-3</v>
      </c>
      <c r="AM99" s="166">
        <v>4.0821861218285349E-3</v>
      </c>
      <c r="AN99" s="166">
        <v>2.7142363243253254E-3</v>
      </c>
      <c r="AO99" s="166">
        <v>6.1040730924395437E-3</v>
      </c>
      <c r="AP99" s="166">
        <v>6.1040730924395437E-3</v>
      </c>
      <c r="AQ99" s="166">
        <v>-6.8187175745748618E-5</v>
      </c>
      <c r="AR99" s="168">
        <v>3.1789909999999999E-3</v>
      </c>
      <c r="AS99" s="168">
        <v>4.4699869999999996E-2</v>
      </c>
      <c r="AT99" s="166">
        <v>2.2486686932712496E-2</v>
      </c>
      <c r="AU99" s="168">
        <v>3.6199950000000002E-2</v>
      </c>
      <c r="AV99" s="168">
        <v>2.1574970000000002E-2</v>
      </c>
      <c r="AW99" s="166">
        <v>-2.9210768406474075E-2</v>
      </c>
      <c r="AX99" s="166">
        <v>-2.9210768406474075E-2</v>
      </c>
      <c r="AY99" s="168">
        <v>-3.1865579999999998E-2</v>
      </c>
      <c r="AZ99" s="166">
        <v>-7.3160032263999142E-3</v>
      </c>
      <c r="BA99" s="166">
        <v>2.6933793201181944E-2</v>
      </c>
      <c r="BB99" s="166">
        <v>9.0675914887468068E-3</v>
      </c>
      <c r="BC99" s="168">
        <v>4.2693599508019098E-3</v>
      </c>
      <c r="BD99" s="168">
        <v>3.4816140810194351E-3</v>
      </c>
    </row>
    <row r="100" spans="1:56" ht="12.75" customHeight="1" thickBot="1">
      <c r="A100" s="190">
        <v>38807</v>
      </c>
      <c r="B100" s="191">
        <v>1.1507287809868538E-2</v>
      </c>
      <c r="C100" s="191">
        <v>1.1507287809868538E-2</v>
      </c>
      <c r="D100" s="191">
        <v>3.058479139530812E-2</v>
      </c>
      <c r="E100" s="186">
        <v>3.0602341744411898E-2</v>
      </c>
      <c r="F100" s="187">
        <v>6.5836581565585058E-3</v>
      </c>
      <c r="G100" s="191">
        <v>3.5656E-2</v>
      </c>
      <c r="H100" s="191">
        <v>3.5656E-2</v>
      </c>
      <c r="I100" s="191">
        <v>3.5656E-2</v>
      </c>
      <c r="J100" s="188">
        <v>4.8932999999999997E-2</v>
      </c>
      <c r="K100" s="188">
        <v>4.8932999999999997E-2</v>
      </c>
      <c r="L100" s="189">
        <v>1.3436347379947099E-2</v>
      </c>
      <c r="M100" s="186">
        <v>9.7928436911487449E-3</v>
      </c>
      <c r="N100" s="192"/>
      <c r="O100" s="186">
        <v>3.9355355711868878E-2</v>
      </c>
      <c r="P100" s="191">
        <v>1.2001200120013156E-3</v>
      </c>
      <c r="Q100" s="191">
        <v>-1.3938245281528872E-2</v>
      </c>
      <c r="R100" s="191">
        <v>-1.9396647909276421E-2</v>
      </c>
      <c r="S100" s="191">
        <v>-8.480134932533856E-3</v>
      </c>
      <c r="T100" s="186">
        <v>-2.1390370000000002E-2</v>
      </c>
      <c r="U100" s="191">
        <v>-7.9675373190675192E-3</v>
      </c>
      <c r="V100" s="191">
        <v>-1.0855862165569441E-2</v>
      </c>
      <c r="W100" s="191">
        <v>-7.9675373190675192E-3</v>
      </c>
      <c r="X100" s="191">
        <v>-1.0844666065430886E-2</v>
      </c>
      <c r="Y100" s="191">
        <v>-1.4049490463180048E-2</v>
      </c>
      <c r="Z100" s="191">
        <v>1.5226494099733756E-3</v>
      </c>
      <c r="AA100" s="191">
        <v>9.9345034689868328E-4</v>
      </c>
      <c r="AB100" s="191">
        <v>9.1839915464042576E-4</v>
      </c>
      <c r="AC100" s="163"/>
      <c r="AD100" s="188">
        <v>6.117331895882927E-3</v>
      </c>
      <c r="AE100" s="191">
        <v>-5.8981679636042061E-3</v>
      </c>
      <c r="AF100" s="191">
        <v>-1.7785826933598314E-2</v>
      </c>
      <c r="AG100" s="191">
        <v>2.1036652022358382E-2</v>
      </c>
      <c r="AH100" s="191">
        <v>2.1036652022358382E-2</v>
      </c>
      <c r="AI100" s="191">
        <v>2.4436090225563811E-2</v>
      </c>
      <c r="AJ100" s="191">
        <v>2.1036652022358382E-2</v>
      </c>
      <c r="AK100" s="191">
        <v>1.2448602555591659E-2</v>
      </c>
      <c r="AL100" s="186">
        <v>2.0964779999999999E-2</v>
      </c>
      <c r="AM100" s="191">
        <v>6.6637039735681913E-3</v>
      </c>
      <c r="AN100" s="191">
        <v>1.2448602555591659E-2</v>
      </c>
      <c r="AO100" s="191">
        <v>1.3546930598331564E-2</v>
      </c>
      <c r="AP100" s="191">
        <v>1.3546930598331564E-2</v>
      </c>
      <c r="AQ100" s="191">
        <v>4.8435679521799946E-2</v>
      </c>
      <c r="AR100" s="186">
        <v>4.9064249999999997E-2</v>
      </c>
      <c r="AS100" s="186">
        <v>3.3618579999999995E-2</v>
      </c>
      <c r="AT100" s="191">
        <v>2.3742251085902222E-2</v>
      </c>
      <c r="AU100" s="186">
        <v>3.5289969999999997E-2</v>
      </c>
      <c r="AV100" s="186">
        <v>2.5013960000000002E-2</v>
      </c>
      <c r="AW100" s="191">
        <v>4.6329513326633931E-2</v>
      </c>
      <c r="AX100" s="191">
        <v>4.6329513326633931E-2</v>
      </c>
      <c r="AY100" s="186">
        <v>4.5481749999999994E-2</v>
      </c>
      <c r="AZ100" s="191">
        <v>8.3772867664528849E-3</v>
      </c>
      <c r="BA100" s="191">
        <v>8.861998094954382E-2</v>
      </c>
      <c r="BB100" s="191">
        <v>1.3246455678075364E-3</v>
      </c>
      <c r="BC100" s="186">
        <v>1.4732032455220923E-2</v>
      </c>
      <c r="BD100" s="186">
        <v>3.9528331912250803E-3</v>
      </c>
    </row>
    <row r="101" spans="1:56" ht="12.75" customHeight="1">
      <c r="A101" s="169">
        <v>38837</v>
      </c>
      <c r="B101" s="166">
        <v>1.154219612741203E-2</v>
      </c>
      <c r="C101" s="166">
        <v>1.154219612741203E-2</v>
      </c>
      <c r="D101" s="166">
        <v>2.024008751681472E-2</v>
      </c>
      <c r="E101" s="168">
        <v>2.6301533538885202E-2</v>
      </c>
      <c r="F101" s="171">
        <v>3.3972006655631166E-2</v>
      </c>
      <c r="G101" s="166" t="s">
        <v>336</v>
      </c>
      <c r="H101" s="166" t="s">
        <v>336</v>
      </c>
      <c r="I101" s="166" t="s">
        <v>336</v>
      </c>
      <c r="J101" s="167" t="s">
        <v>336</v>
      </c>
      <c r="K101" s="167" t="s">
        <v>336</v>
      </c>
      <c r="L101" s="172">
        <v>2.1127541335902954E-2</v>
      </c>
      <c r="M101" s="168">
        <v>7.3285438593646557E-3</v>
      </c>
      <c r="N101" s="166">
        <v>5.3097165991902839E-2</v>
      </c>
      <c r="O101" s="168">
        <v>0.1212713098603615</v>
      </c>
      <c r="P101" s="166">
        <v>3.0965937468785398E-3</v>
      </c>
      <c r="Q101" s="166">
        <v>-6.1266167460857224E-3</v>
      </c>
      <c r="R101" s="166">
        <v>-7.4204547656206987E-3</v>
      </c>
      <c r="S101" s="166">
        <v>5.5127659909448568E-5</v>
      </c>
      <c r="T101" s="168">
        <v>-2.343454E-3</v>
      </c>
      <c r="U101" s="166">
        <v>-1.4468349760032861E-3</v>
      </c>
      <c r="V101" s="166">
        <v>-3.3987113219570153E-3</v>
      </c>
      <c r="W101" s="166">
        <v>-1.4468349760032861E-3</v>
      </c>
      <c r="X101" s="166">
        <v>-3.0688906442049024E-3</v>
      </c>
      <c r="Y101" s="166">
        <v>-3.6773397073888159E-3</v>
      </c>
      <c r="Z101" s="166">
        <v>3.8008361839605431E-3</v>
      </c>
      <c r="AA101" s="166">
        <v>3.5560613064968827E-3</v>
      </c>
      <c r="AB101" s="166">
        <v>5.4594610057390192E-3</v>
      </c>
      <c r="AC101" s="167">
        <v>3.0994516777771652E-3</v>
      </c>
      <c r="AD101" s="167">
        <v>3.7016592525245251E-3</v>
      </c>
      <c r="AE101" s="166">
        <v>-2.6976087048620201E-3</v>
      </c>
      <c r="AF101" s="166">
        <v>-7.0486487636034489E-4</v>
      </c>
      <c r="AG101" s="166">
        <v>3.328369316395885E-2</v>
      </c>
      <c r="AH101" s="166">
        <v>3.328369316395885E-2</v>
      </c>
      <c r="AI101" s="166">
        <v>4.4560943643512374E-3</v>
      </c>
      <c r="AJ101" s="166">
        <v>3.328369316395885E-2</v>
      </c>
      <c r="AK101" s="166">
        <v>1.3423944535371879E-2</v>
      </c>
      <c r="AL101" s="168">
        <v>8.616780000000001E-3</v>
      </c>
      <c r="AM101" s="166">
        <v>6.0509959028252069E-3</v>
      </c>
      <c r="AN101" s="166">
        <v>1.3423944535371879E-2</v>
      </c>
      <c r="AO101" s="166">
        <v>2.5411515501068571E-2</v>
      </c>
      <c r="AP101" s="166">
        <v>2.5411515501068571E-2</v>
      </c>
      <c r="AQ101" s="166">
        <v>2.6741346693475165E-3</v>
      </c>
      <c r="AR101" s="168">
        <v>3.0275110000000001E-3</v>
      </c>
      <c r="AS101" s="168">
        <v>2.5428739999999998E-2</v>
      </c>
      <c r="AT101" s="166">
        <v>9.4537815126050084E-3</v>
      </c>
      <c r="AU101" s="168">
        <v>1.6358310000000001E-2</v>
      </c>
      <c r="AV101" s="168">
        <v>-4.6415679999999996E-3</v>
      </c>
      <c r="AW101" s="166">
        <v>-6.7775693307522422E-3</v>
      </c>
      <c r="AX101" s="166">
        <v>-6.7775693307522422E-3</v>
      </c>
      <c r="AY101" s="168">
        <v>-5.1516879999999998E-3</v>
      </c>
      <c r="AZ101" s="166">
        <v>7.8124337340313765E-2</v>
      </c>
      <c r="BA101" s="166">
        <v>3.9382235164902912E-2</v>
      </c>
      <c r="BB101" s="166">
        <v>8.166183989416842E-2</v>
      </c>
      <c r="BC101" s="168">
        <v>2.1620555194503677E-2</v>
      </c>
      <c r="BD101" s="168">
        <v>3.7337528913101714E-3</v>
      </c>
    </row>
    <row r="102" spans="1:56" ht="12.75" customHeight="1">
      <c r="A102" s="169">
        <v>38868</v>
      </c>
      <c r="B102" s="166">
        <v>-1.3140295819767944E-2</v>
      </c>
      <c r="C102" s="173">
        <v>-2.7800000000000047E-2</v>
      </c>
      <c r="D102" s="166">
        <v>-2.2510257709629111E-2</v>
      </c>
      <c r="E102" s="168">
        <v>-2.000374916137182E-2</v>
      </c>
      <c r="F102" s="171">
        <v>1.209917935900723E-2</v>
      </c>
      <c r="G102" s="166" t="s">
        <v>336</v>
      </c>
      <c r="H102" s="166" t="s">
        <v>336</v>
      </c>
      <c r="I102" s="166" t="s">
        <v>336</v>
      </c>
      <c r="J102" s="167" t="s">
        <v>336</v>
      </c>
      <c r="K102" s="167" t="s">
        <v>336</v>
      </c>
      <c r="L102" s="172">
        <v>-5.5575790302446904E-4</v>
      </c>
      <c r="M102" s="168">
        <v>1.1993901624247627E-3</v>
      </c>
      <c r="N102" s="166">
        <v>-2.0183380427887698E-2</v>
      </c>
      <c r="O102" s="168">
        <v>-1.4103876656021086E-2</v>
      </c>
      <c r="P102" s="166">
        <v>1.4439354710216179E-3</v>
      </c>
      <c r="Q102" s="166">
        <v>-9.2667203867846659E-4</v>
      </c>
      <c r="R102" s="166">
        <v>5.5009995635093567E-3</v>
      </c>
      <c r="S102" s="166">
        <v>-1.897861952198987E-3</v>
      </c>
      <c r="T102" s="168">
        <v>2.9833949999999998E-3</v>
      </c>
      <c r="U102" s="166">
        <v>1.8031790831225525E-3</v>
      </c>
      <c r="V102" s="166">
        <v>1.9182948490230611E-3</v>
      </c>
      <c r="W102" s="166">
        <v>1.8031790831225525E-3</v>
      </c>
      <c r="X102" s="166">
        <v>2.0678584447857418E-3</v>
      </c>
      <c r="Y102" s="166">
        <v>-1.7465924969023439E-3</v>
      </c>
      <c r="Z102" s="166">
        <v>1.5145778114349362E-3</v>
      </c>
      <c r="AA102" s="166">
        <v>3.3534022053209878E-3</v>
      </c>
      <c r="AB102" s="166">
        <v>-5.5951541230644386E-3</v>
      </c>
      <c r="AC102" s="167">
        <v>-2.6406001966667652E-3</v>
      </c>
      <c r="AD102" s="167">
        <v>1.2616867781696239E-3</v>
      </c>
      <c r="AE102" s="166">
        <v>3.3905170242087834E-3</v>
      </c>
      <c r="AF102" s="166">
        <v>-2.0021478039441321E-2</v>
      </c>
      <c r="AG102" s="166">
        <v>-3.9421660290718252E-2</v>
      </c>
      <c r="AH102" s="166">
        <v>-3.9421660290718252E-2</v>
      </c>
      <c r="AI102" s="166">
        <v>-7.0720250521920658E-2</v>
      </c>
      <c r="AJ102" s="166">
        <v>-3.9421660290718252E-2</v>
      </c>
      <c r="AK102" s="166">
        <v>-2.8779359912528335E-2</v>
      </c>
      <c r="AL102" s="168">
        <v>-2.9676259999999999E-2</v>
      </c>
      <c r="AM102" s="166">
        <v>-1.8978789187362066E-2</v>
      </c>
      <c r="AN102" s="166">
        <v>-2.8779359912528335E-2</v>
      </c>
      <c r="AO102" s="166">
        <v>-2.5259369227847883E-2</v>
      </c>
      <c r="AP102" s="166">
        <v>-2.5259369227847883E-2</v>
      </c>
      <c r="AQ102" s="166">
        <v>-4.1409897378775429E-2</v>
      </c>
      <c r="AR102" s="168">
        <v>-5.6824149999999997E-2</v>
      </c>
      <c r="AS102" s="168">
        <v>-5.1903110000000002E-2</v>
      </c>
      <c r="AT102" s="166">
        <v>-4.6071290118544939E-2</v>
      </c>
      <c r="AU102" s="168">
        <v>-4.1712280000000004E-2</v>
      </c>
      <c r="AV102" s="168">
        <v>-4.2487040000000004E-2</v>
      </c>
      <c r="AW102" s="166">
        <v>-7.9485959067110978E-2</v>
      </c>
      <c r="AX102" s="166">
        <v>-7.9485959067110978E-2</v>
      </c>
      <c r="AY102" s="168">
        <v>-7.5949370000000002E-2</v>
      </c>
      <c r="AZ102" s="166">
        <v>-6.3629847197454459E-2</v>
      </c>
      <c r="BA102" s="166">
        <v>-0.1434112375298574</v>
      </c>
      <c r="BB102" s="166">
        <v>-6.326645291376054E-2</v>
      </c>
      <c r="BC102" s="168">
        <v>-1.8095898035919156E-2</v>
      </c>
      <c r="BD102" s="168">
        <v>4.5659963893145417E-3</v>
      </c>
    </row>
    <row r="103" spans="1:56" ht="12.75" customHeight="1">
      <c r="A103" s="169">
        <v>38898</v>
      </c>
      <c r="B103" s="166">
        <v>-4.9089286304585533E-3</v>
      </c>
      <c r="C103" s="173">
        <v>-7.9201810327093058E-3</v>
      </c>
      <c r="D103" s="166">
        <v>-7.383901745870225E-3</v>
      </c>
      <c r="E103" s="168">
        <v>-6.1009680001207212E-3</v>
      </c>
      <c r="F103" s="171">
        <v>4.0943764952391828E-4</v>
      </c>
      <c r="G103" s="166">
        <v>6.5166000000000002E-2</v>
      </c>
      <c r="H103" s="166">
        <v>6.5166000000000002E-2</v>
      </c>
      <c r="I103" s="166">
        <v>6.5166000000000002E-2</v>
      </c>
      <c r="J103" s="167">
        <v>3.9736E-2</v>
      </c>
      <c r="K103" s="167">
        <v>3.9736E-2</v>
      </c>
      <c r="L103" s="172">
        <v>2.2095025013487242E-3</v>
      </c>
      <c r="M103" s="168">
        <v>-2.6210254480666384E-3</v>
      </c>
      <c r="N103" s="166">
        <v>1.0888117238537998E-2</v>
      </c>
      <c r="O103" s="168">
        <v>-4.5489770613763247E-2</v>
      </c>
      <c r="P103" s="166">
        <v>1.7898871376722525E-3</v>
      </c>
      <c r="Q103" s="166">
        <v>3.1455417994112889E-3</v>
      </c>
      <c r="R103" s="166">
        <v>1.9866339676586353E-3</v>
      </c>
      <c r="S103" s="166">
        <v>1.9330303604114807E-3</v>
      </c>
      <c r="T103" s="168">
        <v>4.2742819999999999E-3</v>
      </c>
      <c r="U103" s="166">
        <v>-1.3629931067764556E-3</v>
      </c>
      <c r="V103" s="166">
        <v>-1.0636789107928424E-3</v>
      </c>
      <c r="W103" s="166">
        <v>-1.3629931067764556E-3</v>
      </c>
      <c r="X103" s="166">
        <v>-1.0679616469868591E-3</v>
      </c>
      <c r="Y103" s="166">
        <v>1.5317676730997043E-3</v>
      </c>
      <c r="Z103" s="166">
        <v>2.1739130434783593E-3</v>
      </c>
      <c r="AA103" s="166">
        <v>2.0025877125391389E-3</v>
      </c>
      <c r="AB103" s="166">
        <v>-3.0575905603368314E-3</v>
      </c>
      <c r="AC103" s="167">
        <v>6.5619454556633552E-4</v>
      </c>
      <c r="AD103" s="167">
        <v>3.5137318255249461E-3</v>
      </c>
      <c r="AE103" s="166">
        <v>-8.9468300141679613E-3</v>
      </c>
      <c r="AF103" s="166">
        <v>-2.0755855594367656E-4</v>
      </c>
      <c r="AG103" s="166">
        <v>-4.3147206055582643E-4</v>
      </c>
      <c r="AH103" s="166">
        <v>-4.3147206055582643E-4</v>
      </c>
      <c r="AI103" s="166">
        <v>-1.5585509688289756E-2</v>
      </c>
      <c r="AJ103" s="166">
        <v>-4.3147206055582643E-4</v>
      </c>
      <c r="AK103" s="166">
        <v>1.3530192469568547E-3</v>
      </c>
      <c r="AL103" s="168">
        <v>-2.7902249999999999E-3</v>
      </c>
      <c r="AM103" s="166">
        <v>8.6811798185684186E-3</v>
      </c>
      <c r="AN103" s="166">
        <v>1.3530192469568547E-3</v>
      </c>
      <c r="AO103" s="166">
        <v>6.3962077306449761E-3</v>
      </c>
      <c r="AP103" s="166">
        <v>6.3962077306449761E-3</v>
      </c>
      <c r="AQ103" s="166">
        <v>1.2285050288662003E-2</v>
      </c>
      <c r="AR103" s="168">
        <v>-4.095662E-4</v>
      </c>
      <c r="AS103" s="168">
        <v>6.6909969999999997E-3</v>
      </c>
      <c r="AT103" s="166">
        <v>8.1278206746091541E-3</v>
      </c>
      <c r="AU103" s="168">
        <v>1.40693E-3</v>
      </c>
      <c r="AV103" s="168">
        <v>6.8179179999999992E-3</v>
      </c>
      <c r="AW103" s="166">
        <v>4.7841941980080183E-3</v>
      </c>
      <c r="AX103" s="166">
        <v>4.7841941980080183E-3</v>
      </c>
      <c r="AY103" s="168">
        <v>1.24533E-3</v>
      </c>
      <c r="AZ103" s="166">
        <v>-2.5719540315730649E-3</v>
      </c>
      <c r="BA103" s="166">
        <v>-3.6826392447013578E-3</v>
      </c>
      <c r="BB103" s="166">
        <v>-1.3761953491654544E-2</v>
      </c>
      <c r="BC103" s="168">
        <v>-3.5401096739858806E-3</v>
      </c>
      <c r="BD103" s="168">
        <v>3.9707800273256488E-3</v>
      </c>
    </row>
    <row r="104" spans="1:56" ht="12.75" customHeight="1">
      <c r="A104" s="169">
        <v>38929</v>
      </c>
      <c r="B104" s="166">
        <v>-5.6988622207456707E-3</v>
      </c>
      <c r="C104" s="173">
        <v>-1.1404872991187531E-3</v>
      </c>
      <c r="D104" s="166">
        <v>-6.428487941715022E-3</v>
      </c>
      <c r="E104" s="168">
        <v>2.1403428802957869E-2</v>
      </c>
      <c r="F104" s="171">
        <v>-1.1294226978397879E-2</v>
      </c>
      <c r="G104" s="166" t="s">
        <v>336</v>
      </c>
      <c r="H104" s="166" t="s">
        <v>336</v>
      </c>
      <c r="I104" s="166" t="s">
        <v>336</v>
      </c>
      <c r="J104" s="167" t="s">
        <v>336</v>
      </c>
      <c r="K104" s="167" t="s">
        <v>336</v>
      </c>
      <c r="L104" s="172">
        <v>6.8169139348053893E-3</v>
      </c>
      <c r="M104" s="168">
        <v>1.0168250938310086E-2</v>
      </c>
      <c r="N104" s="166">
        <v>4.3335662164260214E-2</v>
      </c>
      <c r="O104" s="168">
        <v>3.3936835268328247E-2</v>
      </c>
      <c r="P104" s="166">
        <v>7.4941684450839929E-3</v>
      </c>
      <c r="Q104" s="166">
        <v>1.5557788944723594E-2</v>
      </c>
      <c r="R104" s="166">
        <v>1.8556313421254966E-2</v>
      </c>
      <c r="S104" s="166">
        <v>1.4324075313609796E-2</v>
      </c>
      <c r="T104" s="168">
        <v>1.5124210000000001E-2</v>
      </c>
      <c r="U104" s="166">
        <v>1.2425172511373761E-2</v>
      </c>
      <c r="V104" s="166">
        <v>1.2919713210761685E-2</v>
      </c>
      <c r="W104" s="166">
        <v>1.2425172511373761E-2</v>
      </c>
      <c r="X104" s="166">
        <v>1.2781677867642616E-2</v>
      </c>
      <c r="Y104" s="166">
        <v>1.4720715138010876E-2</v>
      </c>
      <c r="Z104" s="166">
        <v>8.2052249363389063E-3</v>
      </c>
      <c r="AA104" s="166">
        <v>7.0138731463020854E-3</v>
      </c>
      <c r="AB104" s="166">
        <v>1.7098455415521574E-2</v>
      </c>
      <c r="AC104" s="167">
        <v>1.5026444731347332E-2</v>
      </c>
      <c r="AD104" s="167">
        <v>5.3205618384515319E-3</v>
      </c>
      <c r="AE104" s="166">
        <v>1.9313914442965263E-2</v>
      </c>
      <c r="AF104" s="166">
        <v>3.2088865200116334E-2</v>
      </c>
      <c r="AG104" s="166">
        <v>6.8250879809221843E-3</v>
      </c>
      <c r="AH104" s="166">
        <v>6.8250879809221843E-3</v>
      </c>
      <c r="AI104" s="166">
        <v>-3.3946655256026137E-2</v>
      </c>
      <c r="AJ104" s="166">
        <v>6.8250879809221843E-3</v>
      </c>
      <c r="AK104" s="166">
        <v>6.1731896876273673E-3</v>
      </c>
      <c r="AL104" s="168">
        <v>-1.3283620000000001E-2</v>
      </c>
      <c r="AM104" s="166">
        <v>1.9535149008983232E-2</v>
      </c>
      <c r="AN104" s="166">
        <v>6.1731896876273673E-3</v>
      </c>
      <c r="AO104" s="166">
        <v>2.4303330434667814E-2</v>
      </c>
      <c r="AP104" s="166">
        <v>2.4303330434667814E-2</v>
      </c>
      <c r="AQ104" s="166">
        <v>-1.3868303639641977E-2</v>
      </c>
      <c r="AR104" s="168">
        <v>-2.857939E-2</v>
      </c>
      <c r="AS104" s="168">
        <v>1.6918429999999998E-2</v>
      </c>
      <c r="AT104" s="166">
        <v>1.7609742643158732E-2</v>
      </c>
      <c r="AU104" s="168">
        <v>2.0108899999999999E-2</v>
      </c>
      <c r="AV104" s="168">
        <v>1.423488E-2</v>
      </c>
      <c r="AW104" s="166">
        <v>-9.3982416891916776E-3</v>
      </c>
      <c r="AX104" s="166">
        <v>-9.3982416891916776E-3</v>
      </c>
      <c r="AY104" s="168">
        <v>-7.5244869999999998E-3</v>
      </c>
      <c r="AZ104" s="166">
        <v>4.7453470795524311E-3</v>
      </c>
      <c r="BA104" s="166">
        <v>-1.6605829393047111E-3</v>
      </c>
      <c r="BB104" s="166">
        <v>-4.6083938602454411E-2</v>
      </c>
      <c r="BC104" s="168">
        <v>7.1866437560952345E-3</v>
      </c>
      <c r="BD104" s="168">
        <v>4.8520229649535729E-3</v>
      </c>
    </row>
    <row r="105" spans="1:56" ht="12.75" customHeight="1">
      <c r="A105" s="169">
        <v>38960</v>
      </c>
      <c r="B105" s="166">
        <v>7.6275560916039264E-3</v>
      </c>
      <c r="C105" s="173">
        <v>5.9165455677807621E-3</v>
      </c>
      <c r="D105" s="166">
        <v>1.226188936956718E-2</v>
      </c>
      <c r="E105" s="168">
        <v>2.9498539700799631E-2</v>
      </c>
      <c r="F105" s="171">
        <v>-2.2660250445842332E-2</v>
      </c>
      <c r="G105" s="166" t="s">
        <v>336</v>
      </c>
      <c r="H105" s="166" t="s">
        <v>336</v>
      </c>
      <c r="I105" s="166" t="s">
        <v>336</v>
      </c>
      <c r="J105" s="167" t="s">
        <v>336</v>
      </c>
      <c r="K105" s="167" t="s">
        <v>336</v>
      </c>
      <c r="L105" s="172">
        <v>9.4177242660210096E-3</v>
      </c>
      <c r="M105" s="168">
        <v>1.1862981210429391E-2</v>
      </c>
      <c r="N105" s="166">
        <v>1.8944960101188402E-2</v>
      </c>
      <c r="O105" s="168">
        <v>-1.4840989399293347E-2</v>
      </c>
      <c r="P105" s="166">
        <v>7.1428571428571175E-3</v>
      </c>
      <c r="Q105" s="166">
        <v>1.8644604544374888E-2</v>
      </c>
      <c r="R105" s="166">
        <v>1.6704742766671332E-2</v>
      </c>
      <c r="S105" s="166">
        <v>1.4533258803800964E-2</v>
      </c>
      <c r="T105" s="168">
        <v>1.6615990000000001E-2</v>
      </c>
      <c r="U105" s="166">
        <v>1.5250549346589093E-2</v>
      </c>
      <c r="V105" s="166">
        <v>1.4927465134207063E-2</v>
      </c>
      <c r="W105" s="166">
        <v>1.5250549346589093E-2</v>
      </c>
      <c r="X105" s="166">
        <v>1.5098881164564482E-2</v>
      </c>
      <c r="Y105" s="166">
        <v>1.8522127803331401E-2</v>
      </c>
      <c r="Z105" s="166">
        <v>8.138447146866179E-3</v>
      </c>
      <c r="AA105" s="166">
        <v>7.0119533321295613E-3</v>
      </c>
      <c r="AB105" s="166">
        <v>1.8203723263797267E-2</v>
      </c>
      <c r="AC105" s="167">
        <v>1.5610478197209997E-2</v>
      </c>
      <c r="AD105" s="167">
        <v>6.1811427107354433E-3</v>
      </c>
      <c r="AE105" s="166">
        <v>1.7885598832772631E-2</v>
      </c>
      <c r="AF105" s="166">
        <v>2.4634849275283699E-2</v>
      </c>
      <c r="AG105" s="166">
        <v>2.5920500112036615E-2</v>
      </c>
      <c r="AH105" s="166">
        <v>2.5920500112036615E-2</v>
      </c>
      <c r="AI105" s="166">
        <v>7.0574339288350885E-2</v>
      </c>
      <c r="AJ105" s="166">
        <v>2.5920500112036615E-2</v>
      </c>
      <c r="AK105" s="166">
        <v>2.3792926704254258E-2</v>
      </c>
      <c r="AL105" s="168">
        <v>2.739726E-2</v>
      </c>
      <c r="AM105" s="166">
        <v>1.8943364327979717E-2</v>
      </c>
      <c r="AN105" s="166">
        <v>2.3792926704254258E-2</v>
      </c>
      <c r="AO105" s="166">
        <v>1.6738821696903106E-2</v>
      </c>
      <c r="AP105" s="166">
        <v>1.6738821696903106E-2</v>
      </c>
      <c r="AQ105" s="166">
        <v>2.9889193832351779E-2</v>
      </c>
      <c r="AR105" s="168">
        <v>2.9994260000000002E-2</v>
      </c>
      <c r="AS105" s="168">
        <v>2.614379E-2</v>
      </c>
      <c r="AT105" s="166">
        <v>2.9522757125284071E-2</v>
      </c>
      <c r="AU105" s="168">
        <v>2.9095339999999997E-2</v>
      </c>
      <c r="AV105" s="168">
        <v>3.3738190000000001E-2</v>
      </c>
      <c r="AW105" s="166">
        <v>3.9858044336537723E-2</v>
      </c>
      <c r="AX105" s="166">
        <v>3.9858044336537723E-2</v>
      </c>
      <c r="AY105" s="168">
        <v>3.9823009999999999E-2</v>
      </c>
      <c r="AZ105" s="166">
        <v>2.9082846989012312E-2</v>
      </c>
      <c r="BA105" s="166">
        <v>9.6654483842069094E-2</v>
      </c>
      <c r="BB105" s="166">
        <v>2.5955515547053665E-2</v>
      </c>
      <c r="BC105" s="168">
        <v>1.4996945280169705E-2</v>
      </c>
      <c r="BD105" s="168">
        <v>4.8863067985072117E-3</v>
      </c>
    </row>
    <row r="106" spans="1:56" ht="12.75" customHeight="1">
      <c r="A106" s="169">
        <v>38990</v>
      </c>
      <c r="B106" s="166">
        <v>4.99349287532036E-3</v>
      </c>
      <c r="C106" s="173">
        <v>6.8104426787740646E-3</v>
      </c>
      <c r="D106" s="166">
        <v>8.933731458293348E-3</v>
      </c>
      <c r="E106" s="168">
        <v>3.4702822464117267E-2</v>
      </c>
      <c r="F106" s="171">
        <v>-1.5382117049268704E-2</v>
      </c>
      <c r="G106" s="166">
        <v>3.7031000000000001E-2</v>
      </c>
      <c r="H106" s="166">
        <v>3.7031000000000001E-2</v>
      </c>
      <c r="I106" s="166">
        <v>3.7031000000000001E-2</v>
      </c>
      <c r="J106" s="167">
        <v>3.4442E-2</v>
      </c>
      <c r="K106" s="167">
        <v>3.4442E-2</v>
      </c>
      <c r="L106" s="172">
        <v>2.9624454116593075E-3</v>
      </c>
      <c r="M106" s="168">
        <v>1.5122932978340886E-2</v>
      </c>
      <c r="N106" s="166">
        <v>1.1856625197382176E-2</v>
      </c>
      <c r="O106" s="168">
        <v>-4.6229874063446474E-2</v>
      </c>
      <c r="P106" s="168">
        <v>4.5428259999999998E-3</v>
      </c>
      <c r="Q106" s="166">
        <v>1.1386157851785761E-2</v>
      </c>
      <c r="R106" s="166">
        <v>7.3279370396406307E-4</v>
      </c>
      <c r="S106" s="166">
        <v>6.9941842669116738E-3</v>
      </c>
      <c r="T106" s="168">
        <v>1.108623E-3</v>
      </c>
      <c r="U106" s="166">
        <v>9.0648346396549062E-3</v>
      </c>
      <c r="V106" s="166">
        <v>8.0789946140036317E-3</v>
      </c>
      <c r="W106" s="166">
        <v>9.0648346396549062E-3</v>
      </c>
      <c r="X106" s="166">
        <v>8.2150085312624466E-3</v>
      </c>
      <c r="Y106" s="166">
        <v>1.1168872588104062E-2</v>
      </c>
      <c r="Z106" s="166">
        <v>5.7529924839936353E-3</v>
      </c>
      <c r="AA106" s="166">
        <v>4.9148705245214419E-3</v>
      </c>
      <c r="AB106" s="166">
        <v>1.1380124389229973E-2</v>
      </c>
      <c r="AC106" s="167">
        <v>9.8674375915277727E-3</v>
      </c>
      <c r="AD106" s="167">
        <v>6.867301142693405E-3</v>
      </c>
      <c r="AE106" s="166">
        <v>1.295036634455915E-2</v>
      </c>
      <c r="AF106" s="166">
        <v>5.7965060991687078E-3</v>
      </c>
      <c r="AG106" s="166">
        <v>1.1653102000716009E-2</v>
      </c>
      <c r="AH106" s="166">
        <v>1.1653102000716009E-2</v>
      </c>
      <c r="AI106" s="166">
        <v>3.2685146876292759E-2</v>
      </c>
      <c r="AJ106" s="166">
        <v>1.1653102000716009E-2</v>
      </c>
      <c r="AK106" s="166">
        <v>2.5768241030929895E-2</v>
      </c>
      <c r="AL106" s="168">
        <v>2.3960810000000003E-2</v>
      </c>
      <c r="AM106" s="166">
        <v>1.384063211988984E-2</v>
      </c>
      <c r="AN106" s="166">
        <v>2.5768241030929895E-2</v>
      </c>
      <c r="AO106" s="166">
        <v>1.993275020135532E-2</v>
      </c>
      <c r="AP106" s="166">
        <v>1.993275020135532E-2</v>
      </c>
      <c r="AQ106" s="166">
        <v>9.762308200075509E-3</v>
      </c>
      <c r="AR106" s="168">
        <v>6.4063720000000005E-3</v>
      </c>
      <c r="AS106" s="168">
        <v>1.7950199999999999E-2</v>
      </c>
      <c r="AT106" s="166">
        <v>2.0616051357864595E-2</v>
      </c>
      <c r="AU106" s="168">
        <v>1.9489700000000002E-2</v>
      </c>
      <c r="AV106" s="168">
        <v>2.2427199999999998E-2</v>
      </c>
      <c r="AW106" s="166">
        <v>-1.0228067499986837E-2</v>
      </c>
      <c r="AX106" s="166">
        <v>-1.0228067499986837E-2</v>
      </c>
      <c r="AY106" s="168">
        <v>-1.276596E-2</v>
      </c>
      <c r="AZ106" s="166">
        <v>1.5139788450310165E-2</v>
      </c>
      <c r="BA106" s="166">
        <v>8.2477830425881304E-2</v>
      </c>
      <c r="BB106" s="166">
        <v>4.6430007677402907E-2</v>
      </c>
      <c r="BC106" s="168">
        <v>4.0771362376776921E-3</v>
      </c>
      <c r="BD106" s="168">
        <v>4.4222375373303979E-3</v>
      </c>
    </row>
    <row r="107" spans="1:56" ht="12.75" customHeight="1">
      <c r="A107" s="169">
        <v>39021</v>
      </c>
      <c r="B107" s="166">
        <v>2.0215375529736956E-2</v>
      </c>
      <c r="C107" s="173">
        <v>1.9575689248744643E-2</v>
      </c>
      <c r="D107" s="166">
        <v>2.0794830633085626E-2</v>
      </c>
      <c r="E107" s="168">
        <v>2.1198650064005564E-2</v>
      </c>
      <c r="F107" s="171">
        <v>2.4927857442877252E-3</v>
      </c>
      <c r="G107" s="166" t="s">
        <v>336</v>
      </c>
      <c r="H107" s="166" t="s">
        <v>336</v>
      </c>
      <c r="I107" s="166" t="s">
        <v>336</v>
      </c>
      <c r="J107" s="167" t="s">
        <v>336</v>
      </c>
      <c r="K107" s="167" t="s">
        <v>336</v>
      </c>
      <c r="L107" s="172">
        <v>2.1940190875647202E-2</v>
      </c>
      <c r="M107" s="168">
        <v>1.7234521249487322E-2</v>
      </c>
      <c r="N107" s="166">
        <v>4.1413339587580644E-2</v>
      </c>
      <c r="O107" s="168">
        <v>1.3872639144242083E-2</v>
      </c>
      <c r="P107" s="168">
        <v>3.535603E-3</v>
      </c>
      <c r="Q107" s="166">
        <v>5.7634673019288929E-3</v>
      </c>
      <c r="R107" s="166">
        <v>5.5511963450516344E-3</v>
      </c>
      <c r="S107" s="166">
        <v>7.249570649117798E-3</v>
      </c>
      <c r="T107" s="168">
        <v>-7.4386079999999989E-4</v>
      </c>
      <c r="U107" s="166">
        <v>8.1431971423255867E-3</v>
      </c>
      <c r="V107" s="166">
        <v>6.8497842317967184E-3</v>
      </c>
      <c r="W107" s="166">
        <v>8.1431971423255867E-3</v>
      </c>
      <c r="X107" s="166">
        <v>7.054311348537734E-3</v>
      </c>
      <c r="Y107" s="166">
        <v>7.9608392314194365E-3</v>
      </c>
      <c r="Z107" s="166">
        <v>4.6129716763538831E-3</v>
      </c>
      <c r="AA107" s="166">
        <v>3.8901850058483678E-3</v>
      </c>
      <c r="AB107" s="166">
        <v>1.5969518846513653E-2</v>
      </c>
      <c r="AC107" s="167">
        <v>1.1761398277442757E-2</v>
      </c>
      <c r="AD107" s="167">
        <v>7.3736870806364596E-3</v>
      </c>
      <c r="AE107" s="166">
        <v>9.9990830865386293E-3</v>
      </c>
      <c r="AF107" s="166">
        <v>1.7915289298796599E-2</v>
      </c>
      <c r="AG107" s="166">
        <v>3.7510570721536851E-2</v>
      </c>
      <c r="AH107" s="166">
        <v>3.7510570721536851E-2</v>
      </c>
      <c r="AI107" s="166">
        <v>3.0582264957265126E-2</v>
      </c>
      <c r="AJ107" s="166">
        <v>3.7510570721536851E-2</v>
      </c>
      <c r="AK107" s="166">
        <v>3.2583496429774206E-2</v>
      </c>
      <c r="AL107" s="168">
        <v>3.7595679999999999E-2</v>
      </c>
      <c r="AM107" s="166">
        <v>2.9303661451324459E-2</v>
      </c>
      <c r="AN107" s="166">
        <v>3.2583496429774206E-2</v>
      </c>
      <c r="AO107" s="166">
        <v>3.2733066057011539E-2</v>
      </c>
      <c r="AP107" s="166">
        <v>3.2733066057011539E-2</v>
      </c>
      <c r="AQ107" s="166">
        <v>5.0896764941426254E-2</v>
      </c>
      <c r="AR107" s="168">
        <v>5.8749999999999997E-2</v>
      </c>
      <c r="AS107" s="168">
        <v>4.8350400000000002E-2</v>
      </c>
      <c r="AT107" s="166">
        <v>3.5458459828958011E-2</v>
      </c>
      <c r="AU107" s="168">
        <v>2.6337369999999999E-2</v>
      </c>
      <c r="AV107" s="168">
        <v>2.8197899999999998E-2</v>
      </c>
      <c r="AW107" s="166">
        <v>4.1600697064041459E-3</v>
      </c>
      <c r="AX107" s="166">
        <v>4.1600697064041459E-3</v>
      </c>
      <c r="AY107" s="168">
        <v>4.9261080000000002E-3</v>
      </c>
      <c r="AZ107" s="166">
        <v>4.4969369465771347E-2</v>
      </c>
      <c r="BA107" s="166">
        <v>6.7685174602532205E-2</v>
      </c>
      <c r="BB107" s="166">
        <v>1.3380847570135801E-2</v>
      </c>
      <c r="BC107" s="168">
        <v>2.2791281627851712E-2</v>
      </c>
      <c r="BD107" s="168">
        <v>4.7801475212991829E-3</v>
      </c>
    </row>
    <row r="108" spans="1:56" ht="12.75" customHeight="1">
      <c r="A108" s="169">
        <v>39051</v>
      </c>
      <c r="B108" s="166">
        <v>1.5398135504562704E-2</v>
      </c>
      <c r="C108" s="173">
        <v>1.6988339364696348E-2</v>
      </c>
      <c r="D108" s="166">
        <v>2.7477936986926688E-2</v>
      </c>
      <c r="E108" s="168">
        <v>4.0600969099138906E-2</v>
      </c>
      <c r="F108" s="171">
        <v>-5.1993203911466796E-3</v>
      </c>
      <c r="G108" s="166" t="s">
        <v>336</v>
      </c>
      <c r="H108" s="166" t="s">
        <v>336</v>
      </c>
      <c r="I108" s="166" t="s">
        <v>336</v>
      </c>
      <c r="J108" s="167" t="s">
        <v>336</v>
      </c>
      <c r="K108" s="167" t="s">
        <v>336</v>
      </c>
      <c r="L108" s="172">
        <v>1.4297910277562508E-2</v>
      </c>
      <c r="M108" s="168">
        <v>9.7146104074636863E-3</v>
      </c>
      <c r="N108" s="166">
        <v>7.1529419917019554E-2</v>
      </c>
      <c r="O108" s="168">
        <v>6.8249258160237414E-2</v>
      </c>
      <c r="P108" s="168">
        <v>4.5063500000000001E-3</v>
      </c>
      <c r="Q108" s="166">
        <v>1.2988997555012372E-2</v>
      </c>
      <c r="R108" s="166">
        <v>8.6698457404563722E-3</v>
      </c>
      <c r="S108" s="166">
        <v>1.1467543833177496E-2</v>
      </c>
      <c r="T108" s="168">
        <v>1.0702140000000001E-2</v>
      </c>
      <c r="U108" s="166">
        <v>1.1161275011206895E-2</v>
      </c>
      <c r="V108" s="166">
        <v>9.7965848016872137E-3</v>
      </c>
      <c r="W108" s="166">
        <v>1.1161275011206895E-2</v>
      </c>
      <c r="X108" s="166">
        <v>1.0183623503808414E-2</v>
      </c>
      <c r="Y108" s="166">
        <v>1.4131223871629794E-2</v>
      </c>
      <c r="Z108" s="166">
        <v>6.4285058315731725E-3</v>
      </c>
      <c r="AA108" s="166">
        <v>5.5577958304786623E-3</v>
      </c>
      <c r="AB108" s="166">
        <v>1.5105332790555481E-2</v>
      </c>
      <c r="AC108" s="167">
        <v>1.1878068461210067E-2</v>
      </c>
      <c r="AD108" s="167">
        <v>4.8876545534424221E-3</v>
      </c>
      <c r="AE108" s="166">
        <v>1.4324153583378241E-2</v>
      </c>
      <c r="AF108" s="166">
        <v>1.1626581337168984E-2</v>
      </c>
      <c r="AG108" s="166">
        <v>2.8271001358222136E-2</v>
      </c>
      <c r="AH108" s="166">
        <v>2.8271001358222136E-2</v>
      </c>
      <c r="AI108" s="166">
        <v>3.7449786186341871E-2</v>
      </c>
      <c r="AJ108" s="166">
        <v>2.8271001358222136E-2</v>
      </c>
      <c r="AK108" s="166">
        <v>1.9020159289107275E-2</v>
      </c>
      <c r="AL108" s="168">
        <v>2.4951180000000003E-2</v>
      </c>
      <c r="AM108" s="166">
        <v>1.8882760375111385E-2</v>
      </c>
      <c r="AN108" s="166">
        <v>1.9020159289107275E-2</v>
      </c>
      <c r="AO108" s="166">
        <v>2.2828565852197835E-2</v>
      </c>
      <c r="AP108" s="166">
        <v>2.2828565852197835E-2</v>
      </c>
      <c r="AQ108" s="166">
        <v>2.8513552311176804E-2</v>
      </c>
      <c r="AR108" s="168">
        <v>2.4137479999999999E-2</v>
      </c>
      <c r="AS108" s="168">
        <v>5.9685299999999997E-3</v>
      </c>
      <c r="AT108" s="166">
        <v>-2.2995554192857259E-3</v>
      </c>
      <c r="AU108" s="168">
        <v>1.678845E-3</v>
      </c>
      <c r="AV108" s="168">
        <v>-2.9917729999999997E-3</v>
      </c>
      <c r="AW108" s="166">
        <v>-8.8623869714975489E-3</v>
      </c>
      <c r="AX108" s="166">
        <v>-8.8623869714975489E-3</v>
      </c>
      <c r="AY108" s="168">
        <v>-7.9656859999999996E-3</v>
      </c>
      <c r="AZ108" s="166">
        <v>6.5720307886607543E-2</v>
      </c>
      <c r="BA108" s="166">
        <v>6.3798050691945996E-2</v>
      </c>
      <c r="BB108" s="166">
        <v>7.6087705991863652E-2</v>
      </c>
      <c r="BC108" s="168">
        <v>2.2615177050848256E-2</v>
      </c>
      <c r="BD108" s="168">
        <v>4.4576974001191427E-3</v>
      </c>
    </row>
    <row r="109" spans="1:56" ht="12.75" customHeight="1">
      <c r="A109" s="169">
        <v>39082</v>
      </c>
      <c r="B109" s="166">
        <v>1.5785672825887165E-2</v>
      </c>
      <c r="C109" s="173">
        <v>1.7791835524364918E-2</v>
      </c>
      <c r="D109" s="166">
        <v>2.7602357464330707E-2</v>
      </c>
      <c r="E109" s="168">
        <v>2.9962415566437972E-3</v>
      </c>
      <c r="F109" s="171">
        <v>1.6904359406671239E-2</v>
      </c>
      <c r="G109" s="166">
        <v>9.0427999999999994E-2</v>
      </c>
      <c r="H109" s="166">
        <v>9.0427999999999994E-2</v>
      </c>
      <c r="I109" s="166">
        <v>9.0427999999999994E-2</v>
      </c>
      <c r="J109" s="167">
        <v>5.2086E-2</v>
      </c>
      <c r="K109" s="167">
        <v>5.2086E-2</v>
      </c>
      <c r="L109" s="172">
        <v>1.6151828696607428E-2</v>
      </c>
      <c r="M109" s="168">
        <v>1.3294122630263638E-2</v>
      </c>
      <c r="N109" s="166">
        <v>5.5089849402216506E-2</v>
      </c>
      <c r="O109" s="168">
        <v>-1.743827160493816E-2</v>
      </c>
      <c r="P109" s="168">
        <v>1.0603590000000001E-3</v>
      </c>
      <c r="Q109" s="168">
        <v>-8.9899520000000007E-3</v>
      </c>
      <c r="R109" s="166">
        <v>-1.838579631601811E-2</v>
      </c>
      <c r="S109" s="166">
        <v>-2.7523346361548739E-3</v>
      </c>
      <c r="T109" s="168">
        <v>-2.3039649999999998E-2</v>
      </c>
      <c r="U109" s="166">
        <v>-4.0270722471034137E-3</v>
      </c>
      <c r="V109" s="166">
        <v>-6.6024388600688377E-3</v>
      </c>
      <c r="W109" s="166">
        <v>-4.0270722471034137E-3</v>
      </c>
      <c r="X109" s="166">
        <v>-6.8635912571513025E-3</v>
      </c>
      <c r="Y109" s="166">
        <v>-8.6210088493391401E-3</v>
      </c>
      <c r="Z109" s="166">
        <v>6.3874441098632495E-4</v>
      </c>
      <c r="AA109" s="166">
        <v>1.6188777182779557E-3</v>
      </c>
      <c r="AB109" s="166">
        <v>1.1290876416435225E-2</v>
      </c>
      <c r="AC109" s="167">
        <v>4.2940191891731819E-3</v>
      </c>
      <c r="AD109" s="167">
        <v>7.245075612669627E-3</v>
      </c>
      <c r="AE109" s="166">
        <v>4.659617265496685E-3</v>
      </c>
      <c r="AF109" s="166">
        <v>9.0251141487207587E-3</v>
      </c>
      <c r="AG109" s="166">
        <v>2.2313949962923241E-2</v>
      </c>
      <c r="AH109" s="166">
        <v>2.2313949962923241E-2</v>
      </c>
      <c r="AI109" s="166">
        <v>-9.9925056207839091E-4</v>
      </c>
      <c r="AJ109" s="166">
        <v>2.2313949962923241E-2</v>
      </c>
      <c r="AK109" s="166">
        <v>1.4026689673406478E-2</v>
      </c>
      <c r="AL109" s="168">
        <v>5.65535E-3</v>
      </c>
      <c r="AM109" s="166">
        <v>1.1629820459858831E-2</v>
      </c>
      <c r="AN109" s="166">
        <v>1.4026689673406478E-2</v>
      </c>
      <c r="AO109" s="166">
        <v>2.2448443469157642E-2</v>
      </c>
      <c r="AP109" s="166">
        <v>2.2448443469157642E-2</v>
      </c>
      <c r="AQ109" s="166">
        <v>8.7120291825406593E-3</v>
      </c>
      <c r="AR109" s="168">
        <v>3.7073660000000001E-3</v>
      </c>
      <c r="AS109" s="168">
        <v>4.1531830000000006E-2</v>
      </c>
      <c r="AT109" s="166">
        <v>3.8644744929317687E-2</v>
      </c>
      <c r="AU109" s="168">
        <v>3.8627259999999997E-2</v>
      </c>
      <c r="AV109" s="168">
        <v>3.825957E-2</v>
      </c>
      <c r="AW109" s="166">
        <v>4.9213670286025524E-2</v>
      </c>
      <c r="AX109" s="166">
        <v>4.9213670286025524E-2</v>
      </c>
      <c r="AY109" s="168">
        <v>5.003088E-2</v>
      </c>
      <c r="AZ109" s="166">
        <v>4.0840756681012946E-2</v>
      </c>
      <c r="BA109" s="166">
        <v>2.6123863323544549E-2</v>
      </c>
      <c r="BB109" s="166">
        <v>1.9607214942491957E-2</v>
      </c>
      <c r="BC109" s="168">
        <v>1.5896875777270614E-2</v>
      </c>
      <c r="BD109" s="168">
        <v>4.3208291157408318E-3</v>
      </c>
    </row>
    <row r="110" spans="1:56" ht="12.75" customHeight="1">
      <c r="A110" s="169">
        <v>39113</v>
      </c>
      <c r="B110" s="166">
        <v>1.4989320217122737E-2</v>
      </c>
      <c r="C110" s="173">
        <v>1.6606778673400102E-2</v>
      </c>
      <c r="D110" s="166">
        <v>1.5195263833876149E-2</v>
      </c>
      <c r="E110" s="168">
        <v>9.2020788749618276E-3</v>
      </c>
      <c r="F110" s="171">
        <v>9.1315051243241914E-3</v>
      </c>
      <c r="G110" s="166" t="s">
        <v>336</v>
      </c>
      <c r="H110" s="166" t="s">
        <v>336</v>
      </c>
      <c r="I110" s="166" t="s">
        <v>336</v>
      </c>
      <c r="J110" s="167" t="s">
        <v>336</v>
      </c>
      <c r="K110" s="167" t="s">
        <v>336</v>
      </c>
      <c r="L110" s="172">
        <v>1.9003001521941409E-2</v>
      </c>
      <c r="M110" s="168">
        <v>2.2602682463662704E-2</v>
      </c>
      <c r="N110" s="166">
        <v>3.1427652043333643E-2</v>
      </c>
      <c r="O110" s="168">
        <v>2.5914873566828867E-2</v>
      </c>
      <c r="P110" s="168">
        <v>8.1479670000000003E-4</v>
      </c>
      <c r="Q110" s="168">
        <v>-7.6707579999999997E-3</v>
      </c>
      <c r="R110" s="166">
        <v>-6.1807648113298974E-3</v>
      </c>
      <c r="S110" s="166">
        <v>6.4323592547421704E-4</v>
      </c>
      <c r="T110" s="168">
        <v>2.3279349999999997E-3</v>
      </c>
      <c r="U110" s="166">
        <v>1.9176307647783553E-3</v>
      </c>
      <c r="V110" s="166">
        <v>-6.1037639877903338E-4</v>
      </c>
      <c r="W110" s="166">
        <v>1.9176307647783553E-3</v>
      </c>
      <c r="X110" s="166">
        <v>6.1687429118606474E-5</v>
      </c>
      <c r="Y110" s="166">
        <v>-2.2409103075637926E-4</v>
      </c>
      <c r="Z110" s="166">
        <v>2.6445376618640104E-3</v>
      </c>
      <c r="AA110" s="166">
        <v>3.3981133512968054E-3</v>
      </c>
      <c r="AB110" s="166">
        <v>8.150553506998337E-3</v>
      </c>
      <c r="AC110" s="167">
        <v>4.0807002056362672E-3</v>
      </c>
      <c r="AD110" s="167">
        <v>8.216098903228275E-3</v>
      </c>
      <c r="AE110" s="166">
        <v>-2.9003609378873696E-3</v>
      </c>
      <c r="AF110" s="166">
        <v>-2.4100529425493677E-3</v>
      </c>
      <c r="AG110" s="166">
        <v>9.949061263692327E-3</v>
      </c>
      <c r="AH110" s="166">
        <v>9.949061263692327E-3</v>
      </c>
      <c r="AI110" s="166">
        <v>5.5013753438359903E-3</v>
      </c>
      <c r="AJ110" s="166">
        <v>9.949061263692327E-3</v>
      </c>
      <c r="AK110" s="166">
        <v>1.5122613934212437E-2</v>
      </c>
      <c r="AL110" s="168">
        <v>2.4081120000000001E-2</v>
      </c>
      <c r="AM110" s="166">
        <v>1.7526749028901722E-2</v>
      </c>
      <c r="AN110" s="166">
        <v>1.5122613934212437E-2</v>
      </c>
      <c r="AO110" s="166">
        <v>1.2787818592956413E-2</v>
      </c>
      <c r="AP110" s="166">
        <v>1.2787818592956413E-2</v>
      </c>
      <c r="AQ110" s="166">
        <v>1.4979424430691335E-2</v>
      </c>
      <c r="AR110" s="168">
        <v>1.6916569999999999E-2</v>
      </c>
      <c r="AS110" s="168">
        <v>2.0196789999999999E-2</v>
      </c>
      <c r="AT110" s="166">
        <v>2.0988978474739239E-2</v>
      </c>
      <c r="AU110" s="168">
        <v>2.7432049999999999E-2</v>
      </c>
      <c r="AV110" s="168">
        <v>1.200626E-2</v>
      </c>
      <c r="AW110" s="166">
        <v>2.4350657610216375E-2</v>
      </c>
      <c r="AX110" s="166">
        <v>2.4350657610216375E-2</v>
      </c>
      <c r="AY110" s="168">
        <v>2.0588240000000001E-2</v>
      </c>
      <c r="AZ110" s="166">
        <v>-9.8778348770655056E-3</v>
      </c>
      <c r="BA110" s="166">
        <v>2.9571666210943537E-2</v>
      </c>
      <c r="BB110" s="166">
        <v>-1.7219167321288364E-2</v>
      </c>
      <c r="BC110" s="168">
        <v>1.0644979295515222E-2</v>
      </c>
      <c r="BD110" s="168">
        <v>4.9001910435189089E-3</v>
      </c>
    </row>
    <row r="111" spans="1:56" ht="12.75" customHeight="1">
      <c r="A111" s="169">
        <v>39141</v>
      </c>
      <c r="B111" s="166">
        <v>-2.0580771612899174E-3</v>
      </c>
      <c r="C111" s="173">
        <v>9.5529231944975201E-3</v>
      </c>
      <c r="D111" s="166">
        <v>1.3540036142801304E-2</v>
      </c>
      <c r="E111" s="168">
        <v>5.8984667448513939E-3</v>
      </c>
      <c r="F111" s="171">
        <v>-1.6192784802433441E-2</v>
      </c>
      <c r="G111" s="166" t="s">
        <v>336</v>
      </c>
      <c r="H111" s="166" t="s">
        <v>336</v>
      </c>
      <c r="I111" s="166" t="s">
        <v>336</v>
      </c>
      <c r="J111" s="167" t="s">
        <v>336</v>
      </c>
      <c r="K111" s="167" t="s">
        <v>336</v>
      </c>
      <c r="L111" s="172">
        <v>2.0745617880623856E-2</v>
      </c>
      <c r="M111" s="168">
        <v>2.109575281909315E-2</v>
      </c>
      <c r="N111" s="166">
        <v>1.6601794628000821E-2</v>
      </c>
      <c r="O111" s="168">
        <v>2.4724433557868908E-2</v>
      </c>
      <c r="P111" s="168">
        <v>8.3872019999999999E-3</v>
      </c>
      <c r="Q111" s="168">
        <v>2.2652420000000003E-2</v>
      </c>
      <c r="R111" s="166">
        <v>1.76956111628781E-2</v>
      </c>
      <c r="S111" s="166">
        <v>1.23332212131404E-2</v>
      </c>
      <c r="T111" s="168">
        <v>1.9791980000000001E-2</v>
      </c>
      <c r="U111" s="166">
        <v>1.5599844022191611E-2</v>
      </c>
      <c r="V111" s="166">
        <v>1.5811617806731793E-2</v>
      </c>
      <c r="W111" s="166">
        <v>1.5599844022191611E-2</v>
      </c>
      <c r="X111" s="166">
        <v>1.613399581093633E-2</v>
      </c>
      <c r="Y111" s="166">
        <v>2.0191391730432606E-2</v>
      </c>
      <c r="Z111" s="166">
        <v>9.3678944974988632E-3</v>
      </c>
      <c r="AA111" s="166">
        <v>7.2427330547708557E-3</v>
      </c>
      <c r="AB111" s="166">
        <v>1.3322011631131447E-2</v>
      </c>
      <c r="AC111" s="167">
        <v>1.2202028706334868E-2</v>
      </c>
      <c r="AD111" s="167">
        <v>7.1958485489140855E-3</v>
      </c>
      <c r="AE111" s="166">
        <v>1.6688281543596917E-2</v>
      </c>
      <c r="AF111" s="166">
        <v>1.583721550524797E-2</v>
      </c>
      <c r="AG111" s="166">
        <v>-5.2651689368474752E-3</v>
      </c>
      <c r="AH111" s="166">
        <v>-5.2651689368474752E-3</v>
      </c>
      <c r="AI111" s="166">
        <v>-2.0144242725690154E-2</v>
      </c>
      <c r="AJ111" s="166">
        <v>-5.2651689368474752E-3</v>
      </c>
      <c r="AK111" s="166">
        <v>-1.9561191245454301E-2</v>
      </c>
      <c r="AL111" s="168">
        <v>-4.7442250000000004E-3</v>
      </c>
      <c r="AM111" s="166">
        <v>-1.2293819601065903E-2</v>
      </c>
      <c r="AN111" s="166">
        <v>-1.9561191245454301E-2</v>
      </c>
      <c r="AO111" s="166">
        <v>-1.5589837828832498E-2</v>
      </c>
      <c r="AP111" s="166">
        <v>-1.5589837828832498E-2</v>
      </c>
      <c r="AQ111" s="166">
        <v>-1.2280955682866246E-2</v>
      </c>
      <c r="AR111" s="168">
        <v>-6.5532450000000001E-3</v>
      </c>
      <c r="AS111" s="168">
        <v>-1.9796950000000001E-2</v>
      </c>
      <c r="AT111" s="166">
        <v>-1.9651880965749657E-2</v>
      </c>
      <c r="AU111" s="168">
        <v>-3.0439059999999997E-2</v>
      </c>
      <c r="AV111" s="168">
        <v>-2.3633329999999998E-2</v>
      </c>
      <c r="AW111" s="166">
        <v>1.8054845006481912E-2</v>
      </c>
      <c r="AX111" s="166">
        <v>1.8054845006481912E-2</v>
      </c>
      <c r="AY111" s="168">
        <v>1.7867440000000002E-2</v>
      </c>
      <c r="AZ111" s="166">
        <v>1.6157228990551831E-2</v>
      </c>
      <c r="BA111" s="166">
        <v>-8.7337001779534851E-2</v>
      </c>
      <c r="BB111" s="166">
        <v>1.835214374780203E-2</v>
      </c>
      <c r="BC111" s="168">
        <v>1.0827777251134929E-2</v>
      </c>
      <c r="BD111" s="168">
        <v>4.1839594926855739E-3</v>
      </c>
    </row>
    <row r="112" spans="1:56" ht="12.75" customHeight="1">
      <c r="A112" s="169">
        <v>39172</v>
      </c>
      <c r="B112" s="166">
        <v>2.8299849949662281E-3</v>
      </c>
      <c r="C112" s="173">
        <v>1.2395912187736391E-2</v>
      </c>
      <c r="D112" s="166">
        <v>7.849683565771981E-3</v>
      </c>
      <c r="E112" s="168">
        <v>1.3100154878678216E-2</v>
      </c>
      <c r="F112" s="171">
        <v>1.0340162208779728E-2</v>
      </c>
      <c r="G112" s="166">
        <v>4.6698000000000003E-2</v>
      </c>
      <c r="H112" s="166">
        <v>4.6698000000000003E-2</v>
      </c>
      <c r="I112" s="166">
        <v>4.6698000000000003E-2</v>
      </c>
      <c r="J112" s="167">
        <v>4.1954999999999999E-2</v>
      </c>
      <c r="K112" s="167">
        <v>4.1954999999999999E-2</v>
      </c>
      <c r="L112" s="172">
        <v>1.4237565354421399E-2</v>
      </c>
      <c r="M112" s="168">
        <v>1.1200677130544845E-2</v>
      </c>
      <c r="N112" s="166">
        <v>5.969647593508709E-3</v>
      </c>
      <c r="O112" s="168">
        <v>-8.2916262045268363E-3</v>
      </c>
      <c r="P112" s="168">
        <v>3.114243E-3</v>
      </c>
      <c r="Q112" s="168">
        <v>-1.1831210000000001E-3</v>
      </c>
      <c r="R112" s="166">
        <v>-3.2878243207260516E-3</v>
      </c>
      <c r="S112" s="166">
        <v>2.6359508251192487E-3</v>
      </c>
      <c r="T112" s="168">
        <v>3.2540980000000004E-3</v>
      </c>
      <c r="U112" s="166">
        <v>-2.9179216867468716E-3</v>
      </c>
      <c r="V112" s="166">
        <v>-3.2066270291936094E-3</v>
      </c>
      <c r="W112" s="166">
        <v>-2.9179216867468716E-3</v>
      </c>
      <c r="X112" s="166">
        <v>-3.7723338171881116E-3</v>
      </c>
      <c r="Y112" s="166">
        <v>-4.8091006737622788E-3</v>
      </c>
      <c r="Z112" s="166">
        <v>3.7844656694900891E-3</v>
      </c>
      <c r="AA112" s="166">
        <v>3.4907128423309342E-3</v>
      </c>
      <c r="AB112" s="166">
        <v>3.0971199162328489E-3</v>
      </c>
      <c r="AC112" s="167">
        <v>9.1575510484427365E-4</v>
      </c>
      <c r="AD112" s="167">
        <v>3.4424590301578295E-3</v>
      </c>
      <c r="AE112" s="166">
        <v>4.5479665516086065E-3</v>
      </c>
      <c r="AF112" s="166">
        <v>8.0692834634423782E-3</v>
      </c>
      <c r="AG112" s="166">
        <v>2.0056067360501917E-2</v>
      </c>
      <c r="AH112" s="166">
        <v>2.0056067360501917E-2</v>
      </c>
      <c r="AI112" s="166">
        <v>5.583756345177715E-3</v>
      </c>
      <c r="AJ112" s="166">
        <v>2.0056067360501917E-2</v>
      </c>
      <c r="AK112" s="166">
        <v>1.1186792782358346E-2</v>
      </c>
      <c r="AL112" s="168">
        <v>8.1999299999999994E-3</v>
      </c>
      <c r="AM112" s="166">
        <v>5.6482039604401901E-3</v>
      </c>
      <c r="AN112" s="166">
        <v>1.1186792782358346E-2</v>
      </c>
      <c r="AO112" s="166">
        <v>1.5461069107478798E-2</v>
      </c>
      <c r="AP112" s="166">
        <v>1.5461069107478798E-2</v>
      </c>
      <c r="AQ112" s="166">
        <v>1.2069009584664503E-2</v>
      </c>
      <c r="AR112" s="168">
        <v>1.0555950000000001E-2</v>
      </c>
      <c r="AS112" s="168">
        <v>2.692905E-2</v>
      </c>
      <c r="AT112" s="166">
        <v>2.8747736762369414E-2</v>
      </c>
      <c r="AU112" s="168">
        <v>2.3758110000000002E-2</v>
      </c>
      <c r="AV112" s="168">
        <v>2.5427870000000002E-2</v>
      </c>
      <c r="AW112" s="166">
        <v>-1.6705209644526264E-2</v>
      </c>
      <c r="AX112" s="166">
        <v>-1.6705209644526264E-2</v>
      </c>
      <c r="AY112" s="168">
        <v>-1.302378E-2</v>
      </c>
      <c r="AZ112" s="166">
        <v>3.258438564497812E-2</v>
      </c>
      <c r="BA112" s="166">
        <v>3.1249910273511317E-2</v>
      </c>
      <c r="BB112" s="166">
        <v>-1.7801638881039916E-2</v>
      </c>
      <c r="BC112" s="168">
        <v>1.2806218674780379E-2</v>
      </c>
      <c r="BD112" s="168">
        <v>4.4236739226846122E-3</v>
      </c>
    </row>
    <row r="113" spans="1:56" ht="12.75" customHeight="1">
      <c r="A113" s="169">
        <v>39202</v>
      </c>
      <c r="B113" s="166">
        <v>2.2072861122471643E-2</v>
      </c>
      <c r="C113" s="173">
        <v>1.9814935975324799E-2</v>
      </c>
      <c r="D113" s="166">
        <v>2.6470750709431723E-2</v>
      </c>
      <c r="E113" s="168">
        <v>1.6302524576936817E-2</v>
      </c>
      <c r="F113" s="171">
        <v>1.6604750778277246E-2</v>
      </c>
      <c r="G113" s="166" t="s">
        <v>336</v>
      </c>
      <c r="H113" s="166" t="s">
        <v>336</v>
      </c>
      <c r="I113" s="166" t="s">
        <v>336</v>
      </c>
      <c r="J113" s="167" t="s">
        <v>336</v>
      </c>
      <c r="K113" s="167" t="s">
        <v>336</v>
      </c>
      <c r="L113" s="172">
        <v>8.5915973464093069E-3</v>
      </c>
      <c r="M113" s="168">
        <v>8.8709038877010649E-3</v>
      </c>
      <c r="N113" s="166">
        <v>4.4749992736569766E-2</v>
      </c>
      <c r="O113" s="168">
        <v>2.2069900572461831E-2</v>
      </c>
      <c r="P113" s="168">
        <v>3.3496730000000001E-3</v>
      </c>
      <c r="Q113" s="168">
        <v>5.2252359999999994E-3</v>
      </c>
      <c r="R113" s="166">
        <v>2.7582374395702658E-3</v>
      </c>
      <c r="S113" s="166">
        <v>4.9340167314715355E-3</v>
      </c>
      <c r="T113" s="168">
        <v>6.6447529999999998E-3</v>
      </c>
      <c r="U113" s="166">
        <v>5.4379605915946261E-3</v>
      </c>
      <c r="V113" s="166">
        <v>3.8871389317067795E-3</v>
      </c>
      <c r="W113" s="166">
        <v>5.4379605915946261E-3</v>
      </c>
      <c r="X113" s="166">
        <v>3.9874998074884704E-3</v>
      </c>
      <c r="Y113" s="166">
        <v>7.2362450020850844E-3</v>
      </c>
      <c r="Z113" s="166">
        <v>3.9497307001794546E-3</v>
      </c>
      <c r="AA113" s="166">
        <v>3.503099514855057E-3</v>
      </c>
      <c r="AB113" s="166">
        <v>1.1485345832547234E-2</v>
      </c>
      <c r="AC113" s="167">
        <v>5.9269853174144455E-3</v>
      </c>
      <c r="AD113" s="167">
        <v>6.0397681459281038E-3</v>
      </c>
      <c r="AE113" s="166">
        <v>5.3390571874352144E-3</v>
      </c>
      <c r="AF113" s="166">
        <v>1.0034028863950217E-2</v>
      </c>
      <c r="AG113" s="166">
        <v>4.4389694868354646E-2</v>
      </c>
      <c r="AH113" s="166">
        <v>4.4389694868354646E-2</v>
      </c>
      <c r="AI113" s="166">
        <v>4.7450782433114735E-2</v>
      </c>
      <c r="AJ113" s="166">
        <v>4.4389694868354646E-2</v>
      </c>
      <c r="AK113" s="166">
        <v>4.4293038561533216E-2</v>
      </c>
      <c r="AL113" s="168">
        <v>4.4125310000000001E-2</v>
      </c>
      <c r="AM113" s="166">
        <v>3.7229304488744841E-2</v>
      </c>
      <c r="AN113" s="166">
        <v>4.4293038561533216E-2</v>
      </c>
      <c r="AO113" s="166">
        <v>3.6952443000032753E-2</v>
      </c>
      <c r="AP113" s="166">
        <v>3.6952443000032753E-2</v>
      </c>
      <c r="AQ113" s="166">
        <v>1.037615454291374E-2</v>
      </c>
      <c r="AR113" s="168">
        <v>1.5469749999999999E-2</v>
      </c>
      <c r="AS113" s="168">
        <v>4.08472E-2</v>
      </c>
      <c r="AT113" s="166">
        <v>3.8450486692288344E-2</v>
      </c>
      <c r="AU113" s="168">
        <v>2.772749E-2</v>
      </c>
      <c r="AV113" s="168">
        <v>5.6011319999999996E-2</v>
      </c>
      <c r="AW113" s="166">
        <v>-7.3533060106578674E-3</v>
      </c>
      <c r="AX113" s="166">
        <v>-7.3533060106578674E-3</v>
      </c>
      <c r="AY113" s="168">
        <v>-9.1795750000000006E-3</v>
      </c>
      <c r="AZ113" s="166">
        <v>4.4773964234144259E-2</v>
      </c>
      <c r="BA113" s="166">
        <v>0.12823775379107638</v>
      </c>
      <c r="BB113" s="166">
        <v>4.4751310574095982E-3</v>
      </c>
      <c r="BC113" s="168">
        <v>1.7736990473055103E-2</v>
      </c>
      <c r="BD113" s="168">
        <v>4.5859986049066048E-3</v>
      </c>
    </row>
    <row r="114" spans="1:56" ht="12.75" customHeight="1">
      <c r="A114" s="169">
        <v>39233</v>
      </c>
      <c r="B114" s="166">
        <v>2.5479164118523911E-2</v>
      </c>
      <c r="C114" s="173">
        <v>2.5112272019063298E-2</v>
      </c>
      <c r="D114" s="166">
        <v>3.4010759710059402E-2</v>
      </c>
      <c r="E114" s="168">
        <v>2.3996757533720103E-2</v>
      </c>
      <c r="F114" s="171">
        <v>1.9626539199873366E-2</v>
      </c>
      <c r="G114" s="166" t="s">
        <v>336</v>
      </c>
      <c r="H114" s="166" t="s">
        <v>336</v>
      </c>
      <c r="I114" s="166" t="s">
        <v>336</v>
      </c>
      <c r="J114" s="167" t="s">
        <v>336</v>
      </c>
      <c r="K114" s="167" t="s">
        <v>336</v>
      </c>
      <c r="L114" s="172">
        <v>1.8754188436193097E-2</v>
      </c>
      <c r="M114" s="168">
        <v>1.0030412176082359E-2</v>
      </c>
      <c r="N114" s="166">
        <v>2.8539249289126101E-2</v>
      </c>
      <c r="O114" s="168">
        <v>-2.6457366054978282E-2</v>
      </c>
      <c r="P114" s="168">
        <v>-8.1426589999999998E-4</v>
      </c>
      <c r="Q114" s="168">
        <v>-1.543169E-2</v>
      </c>
      <c r="R114" s="166">
        <v>-1.1210572447532763E-2</v>
      </c>
      <c r="S114" s="166">
        <v>-5.7451891369024732E-3</v>
      </c>
      <c r="T114" s="168">
        <v>-1.3118019999999999E-2</v>
      </c>
      <c r="U114" s="166">
        <v>-4.9607074682153085E-3</v>
      </c>
      <c r="V114" s="166">
        <v>-7.477134655183959E-3</v>
      </c>
      <c r="W114" s="166">
        <v>-4.9607074682153085E-3</v>
      </c>
      <c r="X114" s="166">
        <v>-7.5504944736861646E-3</v>
      </c>
      <c r="Y114" s="166">
        <v>-9.8022502557107982E-3</v>
      </c>
      <c r="Z114" s="166">
        <v>-1.6094420600859527E-3</v>
      </c>
      <c r="AA114" s="166">
        <v>1.5200946583560082E-4</v>
      </c>
      <c r="AB114" s="166">
        <v>4.8104466891176756E-3</v>
      </c>
      <c r="AC114" s="167">
        <v>9.1662350480842237E-4</v>
      </c>
      <c r="AD114" s="167">
        <v>6.1244858456328544E-3</v>
      </c>
      <c r="AE114" s="166">
        <v>-1.3904712351869852E-3</v>
      </c>
      <c r="AF114" s="166">
        <v>-3.8577304610705188E-3</v>
      </c>
      <c r="AG114" s="166">
        <v>2.9731734660560338E-2</v>
      </c>
      <c r="AH114" s="166">
        <v>2.9731734660560338E-2</v>
      </c>
      <c r="AI114" s="166">
        <v>3.1204819277108387E-2</v>
      </c>
      <c r="AJ114" s="166">
        <v>2.9731734660560338E-2</v>
      </c>
      <c r="AK114" s="166">
        <v>3.489773978594779E-2</v>
      </c>
      <c r="AL114" s="168">
        <v>3.2353519999999997E-2</v>
      </c>
      <c r="AM114" s="166">
        <v>2.5857162253358768E-2</v>
      </c>
      <c r="AN114" s="166">
        <v>3.489773978594779E-2</v>
      </c>
      <c r="AO114" s="166">
        <v>3.6069086857789978E-2</v>
      </c>
      <c r="AP114" s="166">
        <v>3.6069086857789978E-2</v>
      </c>
      <c r="AQ114" s="166">
        <v>3.666593903562787E-2</v>
      </c>
      <c r="AR114" s="168">
        <v>4.2853599999999999E-2</v>
      </c>
      <c r="AS114" s="168">
        <v>3.5368219999999999E-2</v>
      </c>
      <c r="AT114" s="166">
        <v>3.2149836570223078E-2</v>
      </c>
      <c r="AU114" s="168">
        <v>3.0938430000000003E-2</v>
      </c>
      <c r="AV114" s="168">
        <v>3.8905219999999997E-2</v>
      </c>
      <c r="AW114" s="166">
        <v>3.2175347395781317E-2</v>
      </c>
      <c r="AX114" s="166">
        <v>3.2175347395781317E-2</v>
      </c>
      <c r="AY114" s="168">
        <v>3.2426170000000004E-2</v>
      </c>
      <c r="AZ114" s="166">
        <v>4.1692802188650679E-2</v>
      </c>
      <c r="BA114" s="166">
        <v>7.2946983007202038E-2</v>
      </c>
      <c r="BB114" s="166">
        <v>3.0518075356415375E-2</v>
      </c>
      <c r="BC114" s="168">
        <v>2.0167404621823204E-2</v>
      </c>
      <c r="BD114" s="168">
        <v>4.5971959579245159E-3</v>
      </c>
    </row>
    <row r="115" spans="1:56" ht="12.75" customHeight="1">
      <c r="A115" s="169">
        <v>39263</v>
      </c>
      <c r="B115" s="166">
        <v>-7.303563947782532E-4</v>
      </c>
      <c r="C115" s="173">
        <v>7.9570853822084064E-3</v>
      </c>
      <c r="D115" s="166">
        <v>2.1405981498563209E-2</v>
      </c>
      <c r="E115" s="168">
        <v>3.0195823999146221E-4</v>
      </c>
      <c r="F115" s="171">
        <v>2.3366368045424142E-2</v>
      </c>
      <c r="G115" s="166">
        <v>5.9572E-2</v>
      </c>
      <c r="H115" s="166">
        <v>5.9572E-2</v>
      </c>
      <c r="I115" s="166">
        <v>5.9572E-2</v>
      </c>
      <c r="J115" s="167">
        <v>6.2127000000000002E-2</v>
      </c>
      <c r="K115" s="167">
        <v>6.2127000000000002E-2</v>
      </c>
      <c r="L115" s="172">
        <v>1.8965002685310383E-2</v>
      </c>
      <c r="M115" s="168">
        <v>1.0308219795833518E-2</v>
      </c>
      <c r="N115" s="166">
        <v>-5.7265685200957095E-2</v>
      </c>
      <c r="O115" s="168">
        <v>-1.6426949280847869E-2</v>
      </c>
      <c r="P115" s="168">
        <v>3.5856900000000003E-3</v>
      </c>
      <c r="Q115" s="168">
        <v>-6.4856100000000002E-3</v>
      </c>
      <c r="R115" s="166">
        <v>-3.1845483105237271E-3</v>
      </c>
      <c r="S115" s="166">
        <v>-4.2011232476893978E-3</v>
      </c>
      <c r="T115" s="168">
        <v>-2.0361910000000001E-3</v>
      </c>
      <c r="U115" s="166">
        <v>-6.8515840851542942E-3</v>
      </c>
      <c r="V115" s="166">
        <v>-4.7756776753883345E-3</v>
      </c>
      <c r="W115" s="166">
        <v>-6.8515840851542942E-3</v>
      </c>
      <c r="X115" s="166">
        <v>-4.7558853829607894E-3</v>
      </c>
      <c r="Y115" s="166">
        <v>-4.685251909148036E-3</v>
      </c>
      <c r="Z115" s="166">
        <v>4.1196489342647524E-3</v>
      </c>
      <c r="AA115" s="166">
        <v>3.7439052704899556E-3</v>
      </c>
      <c r="AB115" s="166">
        <v>-1.736301319335809E-2</v>
      </c>
      <c r="AC115" s="167">
        <v>-7.4641031136545404E-3</v>
      </c>
      <c r="AD115" s="167">
        <v>9.619286669773075E-4</v>
      </c>
      <c r="AE115" s="166">
        <v>-8.5161429418422196E-3</v>
      </c>
      <c r="AF115" s="166">
        <v>-1.7304656121486683E-2</v>
      </c>
      <c r="AG115" s="166">
        <v>-2.9386838301711515E-3</v>
      </c>
      <c r="AH115" s="166">
        <v>-2.9386838301711515E-3</v>
      </c>
      <c r="AI115" s="166">
        <v>2.0329477742726976E-2</v>
      </c>
      <c r="AJ115" s="166">
        <v>-2.9386838301711515E-3</v>
      </c>
      <c r="AK115" s="166">
        <v>-1.6612343602144919E-2</v>
      </c>
      <c r="AL115" s="168">
        <v>-1.8558470000000001E-2</v>
      </c>
      <c r="AM115" s="166">
        <v>-3.0684634276895939E-2</v>
      </c>
      <c r="AN115" s="166">
        <v>-1.6612343602144919E-2</v>
      </c>
      <c r="AO115" s="166">
        <v>-2.3365628246531989E-2</v>
      </c>
      <c r="AP115" s="166">
        <v>-2.3365628246531989E-2</v>
      </c>
      <c r="AQ115" s="166">
        <v>-2.3308820574643341E-2</v>
      </c>
      <c r="AR115" s="168">
        <v>-1.284894E-2</v>
      </c>
      <c r="AS115" s="168">
        <v>7.4871310000000002E-3</v>
      </c>
      <c r="AT115" s="166">
        <v>-5.5963272008311415E-3</v>
      </c>
      <c r="AU115" s="168">
        <v>-4.9773910000000001E-4</v>
      </c>
      <c r="AV115" s="168">
        <v>-7.4025690000000003E-3</v>
      </c>
      <c r="AW115" s="166">
        <v>1.1356097183010005E-2</v>
      </c>
      <c r="AX115" s="166">
        <v>1.1356097183010005E-2</v>
      </c>
      <c r="AY115" s="168">
        <v>9.5344920000000003E-3</v>
      </c>
      <c r="AZ115" s="166">
        <v>4.4970539006899068E-2</v>
      </c>
      <c r="BA115" s="166">
        <v>1.4904000000000028E-2</v>
      </c>
      <c r="BB115" s="166">
        <v>8.745329339468233E-2</v>
      </c>
      <c r="BC115" s="168">
        <v>7.5705778015597858E-3</v>
      </c>
      <c r="BD115" s="168">
        <v>4.3165964881191066E-3</v>
      </c>
    </row>
    <row r="116" spans="1:56" ht="12.75" customHeight="1">
      <c r="A116" s="169">
        <v>39294</v>
      </c>
      <c r="B116" s="166">
        <v>-9.3063247790199366E-3</v>
      </c>
      <c r="C116" s="173">
        <v>4.7010821358879351E-3</v>
      </c>
      <c r="D116" s="166">
        <v>2.8089887640449396E-2</v>
      </c>
      <c r="E116" s="168">
        <v>1.079786734981103E-2</v>
      </c>
      <c r="F116" s="171">
        <v>-9.1380930326645793E-3</v>
      </c>
      <c r="G116" s="166" t="s">
        <v>336</v>
      </c>
      <c r="H116" s="166" t="s">
        <v>336</v>
      </c>
      <c r="I116" s="166" t="s">
        <v>336</v>
      </c>
      <c r="J116" s="167" t="s">
        <v>336</v>
      </c>
      <c r="K116" s="167" t="s">
        <v>336</v>
      </c>
      <c r="L116" s="172">
        <v>9.7340933281820467E-3</v>
      </c>
      <c r="M116" s="168">
        <v>1.12976503743909E-2</v>
      </c>
      <c r="N116" s="166">
        <v>-4.3457374345737487E-2</v>
      </c>
      <c r="O116" s="168">
        <v>2.2550604171476918E-2</v>
      </c>
      <c r="P116" s="168">
        <v>8.2825820000000001E-3</v>
      </c>
      <c r="Q116" s="168">
        <v>2.1555830000000002E-2</v>
      </c>
      <c r="R116" s="166">
        <v>2.0832764251817126E-2</v>
      </c>
      <c r="S116" s="166">
        <v>6.7723598898659088E-3</v>
      </c>
      <c r="T116" s="168">
        <v>2.2891599999999998E-2</v>
      </c>
      <c r="U116" s="166">
        <v>-2.8311746367216672E-3</v>
      </c>
      <c r="V116" s="166">
        <v>5.0013517166800359E-3</v>
      </c>
      <c r="W116" s="166">
        <v>-2.8311746367216672E-3</v>
      </c>
      <c r="X116" s="166">
        <v>3.7313281664634879E-3</v>
      </c>
      <c r="Y116" s="166">
        <v>3.4161951123081735E-3</v>
      </c>
      <c r="Z116" s="166">
        <v>5.6189796646450851E-3</v>
      </c>
      <c r="AA116" s="166">
        <v>5.6413260996932557E-3</v>
      </c>
      <c r="AB116" s="166">
        <v>-3.1710444041147867E-2</v>
      </c>
      <c r="AC116" s="167">
        <v>-2.670448875535537E-2</v>
      </c>
      <c r="AD116" s="167">
        <v>-4.0159466642641584E-2</v>
      </c>
      <c r="AE116" s="166">
        <v>-5.5449850502854447E-3</v>
      </c>
      <c r="AF116" s="166">
        <v>-1.2065076762027838E-2</v>
      </c>
      <c r="AG116" s="166">
        <v>-1.5271305982161087E-2</v>
      </c>
      <c r="AH116" s="166">
        <v>-1.5271305982161087E-2</v>
      </c>
      <c r="AI116" s="166">
        <v>1.145081873354048E-3</v>
      </c>
      <c r="AJ116" s="166">
        <v>-1.5271305982161087E-2</v>
      </c>
      <c r="AK116" s="166">
        <v>-3.1006094301293752E-2</v>
      </c>
      <c r="AL116" s="168">
        <v>-4.5117187500000003E-2</v>
      </c>
      <c r="AM116" s="166">
        <v>-3.088315117778373E-2</v>
      </c>
      <c r="AN116" s="166">
        <v>-3.1006094301293752E-2</v>
      </c>
      <c r="AO116" s="166">
        <v>-4.6244040499334504E-2</v>
      </c>
      <c r="AP116" s="166">
        <v>-4.6244040499334504E-2</v>
      </c>
      <c r="AQ116" s="166">
        <v>-8.5111845483391013E-2</v>
      </c>
      <c r="AR116" s="168">
        <v>-7.0636450000000003E-2</v>
      </c>
      <c r="AS116" s="168">
        <v>-2.4616809999999999E-2</v>
      </c>
      <c r="AT116" s="166">
        <v>-3.3935431691042628E-2</v>
      </c>
      <c r="AU116" s="168">
        <v>-3.3795800000000001E-2</v>
      </c>
      <c r="AV116" s="168">
        <v>-3.3188229999999999E-2</v>
      </c>
      <c r="AW116" s="166">
        <v>-3.8679959012076104E-2</v>
      </c>
      <c r="AX116" s="166">
        <v>-3.8679959012076104E-2</v>
      </c>
      <c r="AY116" s="168">
        <v>-3.8183170000000002E-2</v>
      </c>
      <c r="AZ116" s="166">
        <v>4.4304889522637669E-2</v>
      </c>
      <c r="BA116" s="166">
        <v>5.9018389916681624E-2</v>
      </c>
      <c r="BB116" s="166">
        <v>1.7066590941360316E-2</v>
      </c>
      <c r="BC116" s="168">
        <v>3.1372626154346772E-3</v>
      </c>
      <c r="BD116" s="168">
        <v>4.7662488084379007E-3</v>
      </c>
    </row>
    <row r="117" spans="1:56" ht="12.75" customHeight="1">
      <c r="A117" s="169">
        <v>39325</v>
      </c>
      <c r="B117" s="166">
        <v>-2.54719184184653E-2</v>
      </c>
      <c r="C117" s="173">
        <v>-2.6220535004855661E-2</v>
      </c>
      <c r="D117" s="166">
        <v>-2.0365603758496609E-2</v>
      </c>
      <c r="E117" s="168">
        <v>2.8701954896928061E-2</v>
      </c>
      <c r="F117" s="171">
        <v>-2.8451356226899687E-2</v>
      </c>
      <c r="G117" s="166" t="s">
        <v>336</v>
      </c>
      <c r="H117" s="166" t="s">
        <v>336</v>
      </c>
      <c r="I117" s="166" t="s">
        <v>336</v>
      </c>
      <c r="J117" s="167" t="s">
        <v>336</v>
      </c>
      <c r="K117" s="167" t="s">
        <v>336</v>
      </c>
      <c r="L117" s="172">
        <v>1.9608595414542251E-2</v>
      </c>
      <c r="M117" s="168">
        <v>1.2027020053181792E-2</v>
      </c>
      <c r="N117" s="166">
        <v>1.0194214783112443E-3</v>
      </c>
      <c r="O117" s="168">
        <v>1.3548095739876587E-2</v>
      </c>
      <c r="P117" s="168">
        <v>1.218906E-2</v>
      </c>
      <c r="Q117" s="168">
        <v>2.722492E-2</v>
      </c>
      <c r="R117" s="166">
        <v>1.088515684797442E-2</v>
      </c>
      <c r="S117" s="166">
        <v>1.1770068297273228E-2</v>
      </c>
      <c r="T117" s="168">
        <v>8.2368979999999994E-3</v>
      </c>
      <c r="U117" s="166">
        <v>7.2502064975612512E-3</v>
      </c>
      <c r="V117" s="166">
        <v>8.0699394754539799E-3</v>
      </c>
      <c r="W117" s="166">
        <v>7.2502064975612512E-3</v>
      </c>
      <c r="X117" s="166">
        <v>6.5280861083079067E-3</v>
      </c>
      <c r="Y117" s="166">
        <v>9.2101779854583121E-3</v>
      </c>
      <c r="Z117" s="166">
        <v>2.838137472283675E-3</v>
      </c>
      <c r="AA117" s="166">
        <v>4.6442158402717482E-3</v>
      </c>
      <c r="AB117" s="166">
        <v>9.3448313808661698E-3</v>
      </c>
      <c r="AC117" s="167">
        <v>3.373910335615519E-4</v>
      </c>
      <c r="AD117" s="167">
        <v>9.2221048926433014E-3</v>
      </c>
      <c r="AE117" s="166">
        <v>1.1662020080540847E-2</v>
      </c>
      <c r="AF117" s="166">
        <v>9.5082078980659457E-3</v>
      </c>
      <c r="AG117" s="166">
        <v>-2.7665266782593845E-3</v>
      </c>
      <c r="AH117" s="166">
        <v>-2.7665266782593845E-3</v>
      </c>
      <c r="AI117" s="166">
        <v>1.8529109001486743E-2</v>
      </c>
      <c r="AJ117" s="166">
        <v>-2.7665266782593845E-3</v>
      </c>
      <c r="AK117" s="166">
        <v>1.498841443230714E-2</v>
      </c>
      <c r="AL117" s="168">
        <v>8.1816319999999997E-4</v>
      </c>
      <c r="AM117" s="166">
        <v>2.0679225273421142E-2</v>
      </c>
      <c r="AN117" s="166">
        <v>1.498841443230714E-2</v>
      </c>
      <c r="AO117" s="166">
        <v>1.1204951829179022E-2</v>
      </c>
      <c r="AP117" s="166">
        <v>1.1204951829179022E-2</v>
      </c>
      <c r="AQ117" s="166">
        <v>2.0035689358670838E-2</v>
      </c>
      <c r="AR117" s="168">
        <v>2.1271080000000001E-2</v>
      </c>
      <c r="AS117" s="168">
        <v>-2.0952380000000003E-2</v>
      </c>
      <c r="AT117" s="166">
        <v>-8.2673457285380447E-3</v>
      </c>
      <c r="AU117" s="168">
        <v>1.3254250000000001E-3</v>
      </c>
      <c r="AV117" s="168">
        <v>-4.393063E-3</v>
      </c>
      <c r="AW117" s="166">
        <v>-5.7261261979239308E-2</v>
      </c>
      <c r="AX117" s="166">
        <v>-5.7261261979239308E-2</v>
      </c>
      <c r="AY117" s="168">
        <v>-5.6526810000000004E-2</v>
      </c>
      <c r="AZ117" s="166">
        <v>-1.4243584308053059E-2</v>
      </c>
      <c r="BA117" s="166">
        <v>-3.0110662242905928E-2</v>
      </c>
      <c r="BB117" s="166">
        <v>-3.0209962028143966E-2</v>
      </c>
      <c r="BC117" s="168">
        <v>-1.0294117647058343E-3</v>
      </c>
      <c r="BD117" s="168">
        <v>3.993474034585498E-3</v>
      </c>
    </row>
    <row r="118" spans="1:56" ht="12.75" customHeight="1">
      <c r="A118" s="169">
        <v>39355</v>
      </c>
      <c r="B118" s="166">
        <v>1.2771984663850322E-2</v>
      </c>
      <c r="C118" s="173">
        <v>2.5022665457842264E-2</v>
      </c>
      <c r="D118" s="166">
        <v>3.9811433622313652E-2</v>
      </c>
      <c r="E118" s="168">
        <v>2.6300510003923083E-2</v>
      </c>
      <c r="F118" s="171">
        <v>2.9850884495366676E-2</v>
      </c>
      <c r="G118" s="166">
        <v>8.3251000000000006E-2</v>
      </c>
      <c r="H118" s="166">
        <v>8.3251000000000006E-2</v>
      </c>
      <c r="I118" s="166">
        <v>8.3251000000000006E-2</v>
      </c>
      <c r="J118" s="167">
        <v>1.7655000000000001E-2</v>
      </c>
      <c r="K118" s="167">
        <v>1.7655000000000001E-2</v>
      </c>
      <c r="L118" s="172">
        <v>1.8606014219423827E-2</v>
      </c>
      <c r="M118" s="168">
        <v>2.1238650667339432E-2</v>
      </c>
      <c r="N118" s="166">
        <v>0.10365794301546294</v>
      </c>
      <c r="O118" s="168">
        <v>0.1044111094608644</v>
      </c>
      <c r="P118" s="168">
        <v>6.6731769999999998E-3</v>
      </c>
      <c r="Q118" s="168">
        <v>4.2768270000000004E-3</v>
      </c>
      <c r="R118" s="166">
        <v>7.2153395279215271E-3</v>
      </c>
      <c r="S118" s="166">
        <v>7.6803464512003039E-3</v>
      </c>
      <c r="T118" s="168">
        <v>1.2797300000000001E-2</v>
      </c>
      <c r="U118" s="166">
        <v>7.5124265702666282E-3</v>
      </c>
      <c r="V118" s="166">
        <v>4.8032021347566012E-3</v>
      </c>
      <c r="W118" s="166">
        <v>7.5124265702666282E-3</v>
      </c>
      <c r="X118" s="166">
        <v>4.0074749165222023E-3</v>
      </c>
      <c r="Y118" s="166">
        <v>8.0097605612323708E-3</v>
      </c>
      <c r="Z118" s="166">
        <v>7.9596710002654003E-3</v>
      </c>
      <c r="AA118" s="166">
        <v>5.8435797442653037E-3</v>
      </c>
      <c r="AB118" s="166">
        <v>2.6213388229720413E-2</v>
      </c>
      <c r="AC118" s="167">
        <v>2.182962220690092E-2</v>
      </c>
      <c r="AD118" s="167">
        <v>2.3321242559523725E-2</v>
      </c>
      <c r="AE118" s="166">
        <v>1.511194365892754E-2</v>
      </c>
      <c r="AF118" s="166">
        <v>2.3140103922981936E-2</v>
      </c>
      <c r="AG118" s="166">
        <v>5.3680701252463603E-2</v>
      </c>
      <c r="AH118" s="166">
        <v>5.3680701252463603E-2</v>
      </c>
      <c r="AI118" s="166">
        <v>4.1661987647389154E-2</v>
      </c>
      <c r="AJ118" s="166">
        <v>5.3680701252463603E-2</v>
      </c>
      <c r="AK118" s="166">
        <v>3.7400367872470808E-2</v>
      </c>
      <c r="AL118" s="168">
        <v>2.490326E-2</v>
      </c>
      <c r="AM118" s="166">
        <v>3.6331788172687007E-2</v>
      </c>
      <c r="AN118" s="166">
        <v>3.7400367872470808E-2</v>
      </c>
      <c r="AO118" s="166">
        <v>3.4347835309060715E-2</v>
      </c>
      <c r="AP118" s="166">
        <v>3.4347835309060715E-2</v>
      </c>
      <c r="AQ118" s="166">
        <v>4.5146249157916873E-3</v>
      </c>
      <c r="AR118" s="168">
        <v>1.8993119999999999E-2</v>
      </c>
      <c r="AS118" s="168">
        <v>9.2412450000000004E-3</v>
      </c>
      <c r="AT118" s="166">
        <v>5.7157931762223946E-3</v>
      </c>
      <c r="AU118" s="168">
        <v>2.7945650000000002E-3</v>
      </c>
      <c r="AV118" s="168">
        <v>2.0901070000000001E-2</v>
      </c>
      <c r="AW118" s="166">
        <v>1.0445505843565739E-2</v>
      </c>
      <c r="AX118" s="166">
        <v>1.0445505843565739E-2</v>
      </c>
      <c r="AY118" s="168">
        <v>1.2353300000000001E-2</v>
      </c>
      <c r="AZ118" s="166">
        <v>0.1266986499350109</v>
      </c>
      <c r="BA118" s="166">
        <v>0.16627831460641795</v>
      </c>
      <c r="BB118" s="166">
        <v>4.7676628087752748E-2</v>
      </c>
      <c r="BC118" s="168">
        <v>2.9039697728053371E-2</v>
      </c>
      <c r="BD118" s="168">
        <v>5.2306337906780076E-3</v>
      </c>
    </row>
    <row r="119" spans="1:56" ht="12.75" customHeight="1">
      <c r="A119" s="169">
        <v>39386</v>
      </c>
      <c r="B119" s="166">
        <v>2.8154538001543328E-2</v>
      </c>
      <c r="C119" s="173">
        <v>3.582168759950477E-2</v>
      </c>
      <c r="D119" s="166">
        <v>3.3550694238300593E-2</v>
      </c>
      <c r="E119" s="168">
        <v>3.0400911301050604E-2</v>
      </c>
      <c r="F119" s="171">
        <v>2.6213526602336668E-2</v>
      </c>
      <c r="G119" s="166" t="s">
        <v>336</v>
      </c>
      <c r="H119" s="166" t="s">
        <v>336</v>
      </c>
      <c r="I119" s="166" t="s">
        <v>336</v>
      </c>
      <c r="J119" s="167" t="s">
        <v>336</v>
      </c>
      <c r="K119" s="167" t="s">
        <v>336</v>
      </c>
      <c r="L119" s="172">
        <v>2.1942001053208825E-2</v>
      </c>
      <c r="M119" s="168">
        <v>1.3582996616405385E-2</v>
      </c>
      <c r="N119" s="166">
        <v>2.3244768909273406E-2</v>
      </c>
      <c r="O119" s="168">
        <v>7.1543840774609846E-2</v>
      </c>
      <c r="P119" s="168">
        <v>4.3654000000000002E-3</v>
      </c>
      <c r="Q119" s="168">
        <v>1.3040389999999999E-2</v>
      </c>
      <c r="R119" s="166">
        <v>1.0634162416153004E-2</v>
      </c>
      <c r="S119" s="166">
        <v>1.0102321154303651E-2</v>
      </c>
      <c r="T119" s="168">
        <v>1.1656169999999999E-2</v>
      </c>
      <c r="U119" s="166">
        <v>9.6665182904629443E-3</v>
      </c>
      <c r="V119" s="166">
        <v>9.8260523170892178E-3</v>
      </c>
      <c r="W119" s="166">
        <v>9.6665182904629443E-3</v>
      </c>
      <c r="X119" s="166">
        <v>1.0318199973372355E-2</v>
      </c>
      <c r="Y119" s="166">
        <v>1.1704329512581824E-2</v>
      </c>
      <c r="Z119" s="166">
        <v>5.5277704659120186E-3</v>
      </c>
      <c r="AA119" s="166">
        <v>5.0054622059525489E-3</v>
      </c>
      <c r="AB119" s="166">
        <v>1.0211724504613606E-2</v>
      </c>
      <c r="AC119" s="167">
        <v>6.9202160052933333E-3</v>
      </c>
      <c r="AD119" s="167">
        <v>7.7935061689122787E-3</v>
      </c>
      <c r="AE119" s="166">
        <v>1.3306895205649649E-2</v>
      </c>
      <c r="AF119" s="166">
        <v>2.0630074182675706E-2</v>
      </c>
      <c r="AG119" s="166">
        <v>3.9012193903237069E-2</v>
      </c>
      <c r="AH119" s="166">
        <v>3.9012193903237069E-2</v>
      </c>
      <c r="AI119" s="166">
        <v>5.1962052608883091E-2</v>
      </c>
      <c r="AJ119" s="166">
        <v>3.9012193903237069E-2</v>
      </c>
      <c r="AK119" s="166">
        <v>1.5907147527790544E-2</v>
      </c>
      <c r="AL119" s="168">
        <v>1.120224E-2</v>
      </c>
      <c r="AM119" s="166">
        <v>1.2115143732821299E-2</v>
      </c>
      <c r="AN119" s="166">
        <v>1.5907147527790544E-2</v>
      </c>
      <c r="AO119" s="166">
        <v>1.109762776143608E-4</v>
      </c>
      <c r="AP119" s="166">
        <v>1.109762776143608E-4</v>
      </c>
      <c r="AQ119" s="166">
        <v>1.0891739202185446E-2</v>
      </c>
      <c r="AR119" s="168">
        <v>2.8485759999999999E-2</v>
      </c>
      <c r="AS119" s="168">
        <v>3.0361440000000003E-2</v>
      </c>
      <c r="AT119" s="166">
        <v>2.8906181691002786E-2</v>
      </c>
      <c r="AU119" s="168">
        <v>1.3567070000000001E-2</v>
      </c>
      <c r="AV119" s="168">
        <v>2.2161050000000002E-2</v>
      </c>
      <c r="AW119" s="166">
        <v>2.3425449031346801E-3</v>
      </c>
      <c r="AX119" s="166">
        <v>2.3425449031346801E-3</v>
      </c>
      <c r="AY119" s="168">
        <v>-1.2202560000000001E-3</v>
      </c>
      <c r="AZ119" s="166">
        <v>9.1526089763381613E-2</v>
      </c>
      <c r="BA119" s="166">
        <v>0.16236405779363605</v>
      </c>
      <c r="BB119" s="166">
        <v>4.6606210497389444E-2</v>
      </c>
      <c r="BC119" s="168">
        <v>2.4052492036546136E-2</v>
      </c>
      <c r="BD119" s="168">
        <v>5.7766805061041371E-3</v>
      </c>
    </row>
    <row r="120" spans="1:56" ht="12.75" customHeight="1">
      <c r="A120" s="169">
        <v>39416</v>
      </c>
      <c r="B120" s="166">
        <v>-2.4126619312435427E-2</v>
      </c>
      <c r="C120" s="173">
        <v>-5.8065067030995676E-3</v>
      </c>
      <c r="D120" s="166">
        <v>-2.6130676326877933E-2</v>
      </c>
      <c r="E120" s="168">
        <v>-2.8301991786523817E-2</v>
      </c>
      <c r="F120" s="171">
        <v>-2.2418039685898047E-2</v>
      </c>
      <c r="G120" s="166" t="s">
        <v>336</v>
      </c>
      <c r="H120" s="166" t="s">
        <v>336</v>
      </c>
      <c r="I120" s="166" t="s">
        <v>336</v>
      </c>
      <c r="J120" s="167" t="s">
        <v>336</v>
      </c>
      <c r="K120" s="167" t="s">
        <v>336</v>
      </c>
      <c r="L120" s="172">
        <v>4.5624680842265104E-3</v>
      </c>
      <c r="M120" s="168">
        <v>1.1054472478550847E-2</v>
      </c>
      <c r="N120" s="166">
        <v>-8.5582240375562058E-2</v>
      </c>
      <c r="O120" s="168">
        <v>-1.6629016064257041E-2</v>
      </c>
      <c r="P120" s="168">
        <v>1.5132000000000001E-2</v>
      </c>
      <c r="Q120" s="168">
        <v>3.1633649999999999E-2</v>
      </c>
      <c r="R120" s="166">
        <v>2.5532916010047702E-2</v>
      </c>
      <c r="S120" s="166">
        <v>1.7432646592709933E-2</v>
      </c>
      <c r="T120" s="168">
        <v>4.1147570000000001E-2</v>
      </c>
      <c r="U120" s="166">
        <v>-2.7161151258174865E-3</v>
      </c>
      <c r="V120" s="166">
        <v>3.8132807363577825E-3</v>
      </c>
      <c r="W120" s="166">
        <v>-2.7161151258174865E-3</v>
      </c>
      <c r="X120" s="166">
        <v>1.0753113263490821E-3</v>
      </c>
      <c r="Y120" s="166">
        <v>8.5361184887420283E-3</v>
      </c>
      <c r="Z120" s="166">
        <v>8.4642233856893068E-3</v>
      </c>
      <c r="AA120" s="166">
        <v>6.0198506063806612E-3</v>
      </c>
      <c r="AB120" s="166">
        <v>-2.061233240738225E-2</v>
      </c>
      <c r="AC120" s="167">
        <v>-1.6929311647084389E-2</v>
      </c>
      <c r="AD120" s="167">
        <v>-1.7736092949151461E-2</v>
      </c>
      <c r="AE120" s="166">
        <v>-5.2444537056572926E-4</v>
      </c>
      <c r="AF120" s="166">
        <v>-6.6014569339639673E-3</v>
      </c>
      <c r="AG120" s="166">
        <v>-4.4213606950773365E-2</v>
      </c>
      <c r="AH120" s="166">
        <v>-4.4213606950773365E-2</v>
      </c>
      <c r="AI120" s="166">
        <v>-7.0916171346587453E-2</v>
      </c>
      <c r="AJ120" s="166">
        <v>-4.4213606950773365E-2</v>
      </c>
      <c r="AK120" s="166">
        <v>-4.1808497031361469E-2</v>
      </c>
      <c r="AL120" s="168">
        <v>-4.6488620000000001E-2</v>
      </c>
      <c r="AM120" s="166">
        <v>-2.3991463247816758E-2</v>
      </c>
      <c r="AN120" s="166">
        <v>-4.1808497031361469E-2</v>
      </c>
      <c r="AO120" s="166">
        <v>-4.8873595160041305E-2</v>
      </c>
      <c r="AP120" s="166">
        <v>-4.8873595160041305E-2</v>
      </c>
      <c r="AQ120" s="166">
        <v>-7.4920546708115654E-2</v>
      </c>
      <c r="AR120" s="168">
        <v>-6.9727890000000001E-2</v>
      </c>
      <c r="AS120" s="168">
        <v>-5.6127219999999999E-2</v>
      </c>
      <c r="AT120" s="166">
        <v>-4.4783983140147532E-2</v>
      </c>
      <c r="AU120" s="168">
        <v>-3.4874519999999999E-2</v>
      </c>
      <c r="AV120" s="168">
        <v>-1.605351E-2</v>
      </c>
      <c r="AW120" s="166">
        <v>-5.4404699180460425E-2</v>
      </c>
      <c r="AX120" s="166">
        <v>-5.4404699180460425E-2</v>
      </c>
      <c r="AY120" s="168">
        <v>-5.3756869999999998E-2</v>
      </c>
      <c r="AZ120" s="166">
        <v>-8.7487592509733147E-2</v>
      </c>
      <c r="BA120" s="166">
        <v>-7.8978355076382289E-3</v>
      </c>
      <c r="BB120" s="166">
        <v>-0.11597437378564301</v>
      </c>
      <c r="BC120" s="168">
        <v>-1.4137237371479761E-2</v>
      </c>
      <c r="BD120" s="168">
        <v>3.4743844901754528E-3</v>
      </c>
    </row>
    <row r="121" spans="1:56" ht="12.75" customHeight="1">
      <c r="A121" s="169">
        <v>39447</v>
      </c>
      <c r="B121" s="166">
        <v>-1.3886093479168471E-3</v>
      </c>
      <c r="C121" s="173">
        <v>8.5029631538262596E-3</v>
      </c>
      <c r="D121" s="166">
        <v>6.0169679145145594E-3</v>
      </c>
      <c r="E121" s="168">
        <v>1.9199932805961994E-2</v>
      </c>
      <c r="F121" s="171">
        <v>2.4733060915056067E-2</v>
      </c>
      <c r="G121" s="166">
        <v>5.6545999999999999E-2</v>
      </c>
      <c r="H121" s="166">
        <v>5.6545999999999999E-2</v>
      </c>
      <c r="I121" s="166">
        <v>5.6545999999999999E-2</v>
      </c>
      <c r="J121" s="167">
        <v>1.2481000000000001E-2</v>
      </c>
      <c r="K121" s="167">
        <v>1.2481000000000001E-2</v>
      </c>
      <c r="L121" s="172">
        <v>5.2766127990052187E-3</v>
      </c>
      <c r="M121" s="168">
        <v>8.9564027701376503E-3</v>
      </c>
      <c r="N121" s="166">
        <v>-5.4391727758561936E-2</v>
      </c>
      <c r="O121" s="168">
        <v>6.4003573479676001E-2</v>
      </c>
      <c r="P121" s="168">
        <v>-3.9644779999999997E-4</v>
      </c>
      <c r="Q121" s="168">
        <v>-2.7074680000000002E-3</v>
      </c>
      <c r="R121" s="166">
        <v>3.054655269389972E-3</v>
      </c>
      <c r="S121" s="166">
        <v>2.8346103112457666E-3</v>
      </c>
      <c r="T121" s="168">
        <v>5.8032500000000002E-4</v>
      </c>
      <c r="U121" s="166">
        <v>1.729363355474689E-3</v>
      </c>
      <c r="V121" s="166">
        <v>1.9648938957295137E-3</v>
      </c>
      <c r="W121" s="166">
        <v>1.729363355474689E-3</v>
      </c>
      <c r="X121" s="166">
        <v>1.5539724036615077E-3</v>
      </c>
      <c r="Y121" s="166">
        <v>1.4946707868968012E-3</v>
      </c>
      <c r="Z121" s="166">
        <v>1.817080557238171E-3</v>
      </c>
      <c r="AA121" s="166">
        <v>2.6127411120147048E-3</v>
      </c>
      <c r="AB121" s="166">
        <v>3.9115885325149424E-3</v>
      </c>
      <c r="AC121" s="167">
        <v>2.0233547230456891E-3</v>
      </c>
      <c r="AD121" s="167">
        <v>4.1238848678675222E-3</v>
      </c>
      <c r="AE121" s="166">
        <v>5.0544868425663747E-3</v>
      </c>
      <c r="AF121" s="166">
        <v>6.335176805704501E-3</v>
      </c>
      <c r="AG121" s="166">
        <v>-1.1070106030236504E-2</v>
      </c>
      <c r="AH121" s="166">
        <v>-1.1070106030236504E-2</v>
      </c>
      <c r="AI121" s="166">
        <v>2.3163467902052037E-3</v>
      </c>
      <c r="AJ121" s="166">
        <v>-1.1070106030236504E-2</v>
      </c>
      <c r="AK121" s="166">
        <v>-6.9369687470396402E-3</v>
      </c>
      <c r="AL121" s="168">
        <v>-1.71527E-2</v>
      </c>
      <c r="AM121" s="166">
        <v>-1.1825971438060523E-2</v>
      </c>
      <c r="AN121" s="166">
        <v>-6.9369687470396402E-3</v>
      </c>
      <c r="AO121" s="166">
        <v>-9.6705838491357721E-3</v>
      </c>
      <c r="AP121" s="166">
        <v>-9.6705838491357721E-3</v>
      </c>
      <c r="AQ121" s="166">
        <v>-8.4536392137720684E-3</v>
      </c>
      <c r="AR121" s="168">
        <v>-5.1950909999999998E-3</v>
      </c>
      <c r="AS121" s="168">
        <v>-8.9197219999999997E-3</v>
      </c>
      <c r="AT121" s="166">
        <v>-1.5105955198121079E-2</v>
      </c>
      <c r="AU121" s="168">
        <v>-2.301516E-2</v>
      </c>
      <c r="AV121" s="168">
        <v>3.399048E-3</v>
      </c>
      <c r="AW121" s="166">
        <v>-3.6118589460676143E-2</v>
      </c>
      <c r="AX121" s="166">
        <v>-3.6118589460676143E-2</v>
      </c>
      <c r="AY121" s="168">
        <v>-3.8089089999999999E-2</v>
      </c>
      <c r="AZ121" s="166">
        <v>-2.0453366999571565E-2</v>
      </c>
      <c r="BA121" s="166">
        <v>8.8758932704522397E-2</v>
      </c>
      <c r="BB121" s="166">
        <v>-8.0489471026760073E-3</v>
      </c>
      <c r="BC121" s="168">
        <v>-1.8893234332773012E-4</v>
      </c>
      <c r="BD121" s="168">
        <v>5.2843834558093938E-3</v>
      </c>
    </row>
    <row r="122" spans="1:56" ht="12.75" customHeight="1">
      <c r="A122" s="169">
        <v>39478</v>
      </c>
      <c r="B122" s="166">
        <v>-2.0567060665609205E-2</v>
      </c>
      <c r="C122" s="173">
        <v>-2.137625617441663E-2</v>
      </c>
      <c r="D122" s="166">
        <v>-5.4377579479567451E-2</v>
      </c>
      <c r="E122" s="168">
        <v>-5.1498930539375265E-2</v>
      </c>
      <c r="F122" s="171">
        <v>3.0992669033254549E-2</v>
      </c>
      <c r="G122" s="166" t="s">
        <v>336</v>
      </c>
      <c r="H122" s="166" t="s">
        <v>336</v>
      </c>
      <c r="I122" s="166" t="s">
        <v>336</v>
      </c>
      <c r="J122" s="167" t="s">
        <v>336</v>
      </c>
      <c r="K122" s="167" t="s">
        <v>336</v>
      </c>
      <c r="L122" s="172">
        <v>8.7356229960802827E-3</v>
      </c>
      <c r="M122" s="168">
        <v>1.1186034867081585E-2</v>
      </c>
      <c r="N122" s="166">
        <v>-0.11608361578454973</v>
      </c>
      <c r="O122" s="168">
        <v>0.11083123425692687</v>
      </c>
      <c r="P122" s="168">
        <v>2.0226860000000003E-2</v>
      </c>
      <c r="Q122" s="168">
        <v>3.933329E-2</v>
      </c>
      <c r="R122" s="166">
        <v>2.7683067963955255E-2</v>
      </c>
      <c r="S122" s="166">
        <v>1.8456845404679401E-2</v>
      </c>
      <c r="T122" s="168">
        <v>3.5727790000000002E-2</v>
      </c>
      <c r="U122" s="166">
        <v>5.0960958949977098E-3</v>
      </c>
      <c r="V122" s="166">
        <v>1.0851091645966759E-2</v>
      </c>
      <c r="W122" s="166">
        <v>5.0960958949977098E-3</v>
      </c>
      <c r="X122" s="166">
        <v>8.9334708117865258E-3</v>
      </c>
      <c r="Y122" s="166">
        <v>1.2158648749489132E-2</v>
      </c>
      <c r="Z122" s="166">
        <v>1.8310589048194936E-2</v>
      </c>
      <c r="AA122" s="166">
        <v>1.3206936744091236E-2</v>
      </c>
      <c r="AB122" s="166">
        <v>-1.214411915997593E-2</v>
      </c>
      <c r="AC122" s="167">
        <v>-3.3417530432098726E-2</v>
      </c>
      <c r="AD122" s="167">
        <v>-3.9278883885371374E-2</v>
      </c>
      <c r="AE122" s="166">
        <v>6.2057123931213987E-3</v>
      </c>
      <c r="AF122" s="166">
        <v>5.9292330562021878E-3</v>
      </c>
      <c r="AG122" s="166">
        <v>-8.1905627411953508E-2</v>
      </c>
      <c r="AH122" s="166">
        <v>-8.1905627411953508E-2</v>
      </c>
      <c r="AI122" s="166">
        <v>-0.11742049081104877</v>
      </c>
      <c r="AJ122" s="168">
        <v>-2.87E-2</v>
      </c>
      <c r="AK122" s="166">
        <v>-5.998100796538075E-2</v>
      </c>
      <c r="AL122" s="168">
        <v>-4.3026700000000001E-2</v>
      </c>
      <c r="AM122" s="166">
        <v>-4.6200298985814237E-2</v>
      </c>
      <c r="AN122" s="166">
        <v>-5.998100796538075E-2</v>
      </c>
      <c r="AO122" s="166">
        <v>-4.0052448873232782E-2</v>
      </c>
      <c r="AP122" s="166">
        <v>-4.0052448873232782E-2</v>
      </c>
      <c r="AQ122" s="166">
        <v>-4.1036263151616792E-2</v>
      </c>
      <c r="AR122" s="168">
        <v>-6.5595359999999991E-2</v>
      </c>
      <c r="AS122" s="168">
        <v>-0.14649999999999999</v>
      </c>
      <c r="AT122" s="166">
        <v>-0.11587238501282648</v>
      </c>
      <c r="AU122" s="168">
        <v>-9.5534099999999997E-2</v>
      </c>
      <c r="AV122" s="168">
        <v>-0.13687640000000001</v>
      </c>
      <c r="AW122" s="166">
        <v>-8.7627420342611284E-2</v>
      </c>
      <c r="AX122" s="166">
        <v>-8.7627420342611284E-2</v>
      </c>
      <c r="AY122" s="168">
        <v>-8.1879199999999999E-2</v>
      </c>
      <c r="AZ122" s="166">
        <v>-0.12441095748537101</v>
      </c>
      <c r="BA122" s="166">
        <v>-0.18883201043989584</v>
      </c>
      <c r="BB122" s="168">
        <v>-6.1999989999999998E-2</v>
      </c>
      <c r="BC122" s="168">
        <v>-2.5831931820329279E-2</v>
      </c>
      <c r="BD122" s="168">
        <v>7.373977916848462E-3</v>
      </c>
    </row>
    <row r="123" spans="1:56" ht="12.75" customHeight="1">
      <c r="A123" s="169">
        <v>39507</v>
      </c>
      <c r="B123" s="166">
        <v>1.7687244068611108E-2</v>
      </c>
      <c r="C123" s="173">
        <v>2.9327299625794057E-2</v>
      </c>
      <c r="D123" s="166">
        <v>1.4825885517859794E-2</v>
      </c>
      <c r="E123" s="168">
        <v>1.6899083365915057E-2</v>
      </c>
      <c r="F123" s="171">
        <v>3.6407458717721816E-2</v>
      </c>
      <c r="G123" s="166" t="s">
        <v>336</v>
      </c>
      <c r="H123" s="166" t="s">
        <v>336</v>
      </c>
      <c r="I123" s="166" t="s">
        <v>336</v>
      </c>
      <c r="J123" s="167" t="s">
        <v>336</v>
      </c>
      <c r="K123" s="167" t="s">
        <v>336</v>
      </c>
      <c r="L123" s="172">
        <v>1.0525109096026618E-2</v>
      </c>
      <c r="M123" s="168">
        <v>8.4770685555426439E-3</v>
      </c>
      <c r="N123" s="166">
        <v>2.6026303917825455E-3</v>
      </c>
      <c r="O123" s="168">
        <v>5.1614296512255686E-2</v>
      </c>
      <c r="P123" s="168">
        <v>7.9724159999999995E-3</v>
      </c>
      <c r="Q123" s="168">
        <v>8.8081640000000003E-3</v>
      </c>
      <c r="R123" s="166">
        <v>7.7060929428145464E-3</v>
      </c>
      <c r="S123" s="166">
        <v>1.6487366555373306E-4</v>
      </c>
      <c r="T123" s="168">
        <v>1.4221640000000001E-2</v>
      </c>
      <c r="U123" s="166">
        <v>-3.9309485578749026E-3</v>
      </c>
      <c r="V123" s="166">
        <v>-9.6999482669413162E-4</v>
      </c>
      <c r="W123" s="166">
        <v>-3.9309485578749026E-3</v>
      </c>
      <c r="X123" s="166">
        <v>-2.3122712561234327E-3</v>
      </c>
      <c r="Y123" s="166">
        <v>1.866544960913652E-3</v>
      </c>
      <c r="Z123" s="166">
        <v>7.8032230703986016E-3</v>
      </c>
      <c r="AA123" s="166">
        <v>4.7269328737622462E-3</v>
      </c>
      <c r="AB123" s="166">
        <v>-1.1204240533118082E-2</v>
      </c>
      <c r="AC123" s="167">
        <v>-3.7497689973860264E-2</v>
      </c>
      <c r="AD123" s="167">
        <v>-1.1079739225607788E-2</v>
      </c>
      <c r="AE123" s="166">
        <v>-3.8806358005976094E-3</v>
      </c>
      <c r="AF123" s="166">
        <v>-1.7605677835568212E-3</v>
      </c>
      <c r="AG123" s="166">
        <v>2.8266703844410657E-3</v>
      </c>
      <c r="AH123" s="166">
        <v>2.8266703844410657E-3</v>
      </c>
      <c r="AI123" s="166">
        <v>-1.3466334164588534E-2</v>
      </c>
      <c r="AJ123" s="168">
        <v>5.1000000000000004E-3</v>
      </c>
      <c r="AK123" s="166">
        <v>-3.2483048111075274E-2</v>
      </c>
      <c r="AL123" s="168">
        <v>-3.0121820000000001E-2</v>
      </c>
      <c r="AM123" s="166">
        <v>-3.0032474396813447E-2</v>
      </c>
      <c r="AN123" s="166">
        <v>-3.2483048111075274E-2</v>
      </c>
      <c r="AO123" s="166">
        <v>-4.1898323533492099E-2</v>
      </c>
      <c r="AP123" s="166">
        <v>-4.1898323533492099E-2</v>
      </c>
      <c r="AQ123" s="166">
        <v>-3.9743885897732034E-2</v>
      </c>
      <c r="AR123" s="168">
        <v>-2.9320550000000001E-2</v>
      </c>
      <c r="AS123" s="168">
        <v>1.581722E-2</v>
      </c>
      <c r="AT123" s="166">
        <v>-8.4389047813648865E-3</v>
      </c>
      <c r="AU123" s="168">
        <v>-7.1265290000000004E-3</v>
      </c>
      <c r="AV123" s="168">
        <v>-2.1527959999999999E-2</v>
      </c>
      <c r="AW123" s="166">
        <v>-1.6109706600086482E-2</v>
      </c>
      <c r="AX123" s="166">
        <v>-1.6109706600086482E-2</v>
      </c>
      <c r="AY123" s="168">
        <v>-1.9005850000000001E-2</v>
      </c>
      <c r="AZ123" s="166">
        <v>5.6841890830713115E-2</v>
      </c>
      <c r="BA123" s="166">
        <v>1.4829483552453393E-2</v>
      </c>
      <c r="BB123" s="168">
        <v>0.1460554</v>
      </c>
      <c r="BC123" s="168">
        <v>1.4926675977653625E-2</v>
      </c>
      <c r="BD123" s="168">
        <v>2.5663267973117243E-3</v>
      </c>
    </row>
    <row r="124" spans="1:56" ht="12.75" customHeight="1">
      <c r="A124" s="169">
        <v>39538</v>
      </c>
      <c r="B124" s="166">
        <v>-2.464866838792612E-2</v>
      </c>
      <c r="C124" s="173">
        <v>-2.5448089279675346E-2</v>
      </c>
      <c r="D124" s="166">
        <v>-3.6485775718788083E-2</v>
      </c>
      <c r="E124" s="168">
        <v>-7.4993786118188188E-3</v>
      </c>
      <c r="F124" s="171">
        <v>1.8439059196773425E-2</v>
      </c>
      <c r="G124" s="166">
        <v>1.9386E-2</v>
      </c>
      <c r="H124" s="166">
        <v>1.9386E-2</v>
      </c>
      <c r="I124" s="166">
        <v>1.9386E-2</v>
      </c>
      <c r="J124" s="167">
        <v>-3.2425000000000002E-2</v>
      </c>
      <c r="K124" s="167">
        <v>-3.2425000000000002E-2</v>
      </c>
      <c r="L124" s="172">
        <v>-1.6645779700337916E-2</v>
      </c>
      <c r="M124" s="168">
        <v>6.4292933509966232E-3</v>
      </c>
      <c r="N124" s="166">
        <v>-2.0940052609718984E-2</v>
      </c>
      <c r="O124" s="168">
        <v>-5.8527569565663851E-2</v>
      </c>
      <c r="P124" s="168">
        <v>3.5424699999999998E-3</v>
      </c>
      <c r="Q124" s="168">
        <v>2.0653939999999999E-2</v>
      </c>
      <c r="R124" s="166">
        <v>1.7708511985612407E-3</v>
      </c>
      <c r="S124" s="166">
        <v>5.6185177553402799E-3</v>
      </c>
      <c r="T124" s="168">
        <v>-1.3942779999999999E-3</v>
      </c>
      <c r="U124" s="166">
        <v>-1.2593226801158486E-2</v>
      </c>
      <c r="V124" s="166">
        <v>-1.0421386497508012E-2</v>
      </c>
      <c r="W124" s="166">
        <v>-1.2593226801158486E-2</v>
      </c>
      <c r="X124" s="166">
        <v>-1.3934507033518173E-2</v>
      </c>
      <c r="Y124" s="166">
        <v>-9.6073541521874972E-3</v>
      </c>
      <c r="Z124" s="166">
        <v>-8.5002524827468839E-3</v>
      </c>
      <c r="AA124" s="166">
        <v>-5.8997328395483661E-3</v>
      </c>
      <c r="AB124" s="166">
        <v>-5.3204118354150953E-3</v>
      </c>
      <c r="AC124" s="167">
        <v>-1.69336723109723E-2</v>
      </c>
      <c r="AD124" s="167">
        <v>-2.149347576771099E-3</v>
      </c>
      <c r="AE124" s="166">
        <v>-1.1043766359122298E-3</v>
      </c>
      <c r="AF124" s="166">
        <v>-2.0351585632267799E-3</v>
      </c>
      <c r="AG124" s="166">
        <v>-1.4670462010072272E-2</v>
      </c>
      <c r="AH124" s="166">
        <v>-1.4670462010072272E-2</v>
      </c>
      <c r="AI124" s="166">
        <v>-6.5722952477250685E-3</v>
      </c>
      <c r="AJ124" s="168">
        <v>-1.2999999999999999E-2</v>
      </c>
      <c r="AK124" s="166">
        <v>-4.319469077178284E-3</v>
      </c>
      <c r="AL124" s="168">
        <v>-1.86395E-2</v>
      </c>
      <c r="AM124" s="166">
        <v>-3.1242075955950632E-5</v>
      </c>
      <c r="AN124" s="166">
        <v>-4.319469077178284E-3</v>
      </c>
      <c r="AO124" s="166">
        <v>-7.5195402234838893E-3</v>
      </c>
      <c r="AP124" s="166">
        <v>-7.5195402234838893E-3</v>
      </c>
      <c r="AQ124" s="166">
        <v>1.5075159911424052E-2</v>
      </c>
      <c r="AR124" s="168">
        <v>-6.7128719999999999E-3</v>
      </c>
      <c r="AS124" s="168">
        <v>-4.1522490000000002E-2</v>
      </c>
      <c r="AT124" s="166">
        <v>-3.7195787911884048E-2</v>
      </c>
      <c r="AU124" s="168">
        <v>-3.2641200000000002E-2</v>
      </c>
      <c r="AV124" s="168">
        <v>-2.2538239999999998E-2</v>
      </c>
      <c r="AW124" s="166">
        <v>-7.5485051549678439E-2</v>
      </c>
      <c r="AX124" s="166">
        <v>-7.5485051549678439E-2</v>
      </c>
      <c r="AY124" s="168">
        <v>-7.7496280000000001E-2</v>
      </c>
      <c r="AZ124" s="166">
        <v>-5.3800213273310082E-2</v>
      </c>
      <c r="BA124" s="166">
        <v>-0.13148162738118252</v>
      </c>
      <c r="BB124" s="168">
        <v>3.5348850000000001E-2</v>
      </c>
      <c r="BC124" s="168">
        <v>-1.6245711609950031E-2</v>
      </c>
      <c r="BD124" s="168">
        <v>3.2939352838596836E-3</v>
      </c>
    </row>
    <row r="125" spans="1:56" ht="12.75" customHeight="1">
      <c r="A125" s="169">
        <v>39568</v>
      </c>
      <c r="B125" s="166">
        <v>1.1953118896092407E-2</v>
      </c>
      <c r="C125" s="173">
        <v>8.9355426390214099E-3</v>
      </c>
      <c r="D125" s="166">
        <v>2.502686846657376E-2</v>
      </c>
      <c r="E125" s="168">
        <v>4.6701909945726428E-2</v>
      </c>
      <c r="F125" s="171">
        <v>-3.9563679273200501E-2</v>
      </c>
      <c r="G125" s="166" t="s">
        <v>336</v>
      </c>
      <c r="H125" s="166" t="s">
        <v>336</v>
      </c>
      <c r="I125" s="166" t="s">
        <v>336</v>
      </c>
      <c r="J125" s="167" t="s">
        <v>336</v>
      </c>
      <c r="K125" s="167" t="s">
        <v>336</v>
      </c>
      <c r="L125" s="172">
        <v>-1.640907484789224E-3</v>
      </c>
      <c r="M125" s="168">
        <v>-2.6523688055671846E-3</v>
      </c>
      <c r="N125" s="166">
        <v>5.6483543677307679E-2</v>
      </c>
      <c r="O125" s="168">
        <v>-4.2916348565819606E-2</v>
      </c>
      <c r="P125" s="168">
        <v>-9.5701290000000001E-3</v>
      </c>
      <c r="Q125" s="168">
        <v>-3.0476109999999997E-2</v>
      </c>
      <c r="R125" s="166">
        <v>-1.3818091445781722E-2</v>
      </c>
      <c r="S125" s="166">
        <v>9.5623189989635371E-4</v>
      </c>
      <c r="T125" s="168">
        <v>-1.970121E-2</v>
      </c>
      <c r="U125" s="166">
        <v>1.2715225686787957E-2</v>
      </c>
      <c r="V125" s="168">
        <v>8.6372510000000003E-3</v>
      </c>
      <c r="W125" s="166">
        <v>1.2715225686787957E-2</v>
      </c>
      <c r="X125" s="166">
        <v>7.9250896951985617E-3</v>
      </c>
      <c r="Y125" s="166">
        <v>5.7259786057153317E-3</v>
      </c>
      <c r="Z125" s="166">
        <v>1.4430014430013571E-3</v>
      </c>
      <c r="AA125" s="166">
        <v>2.4232391554579458E-4</v>
      </c>
      <c r="AB125" s="166">
        <v>3.5559552154109886E-2</v>
      </c>
      <c r="AC125" s="167">
        <v>5.1262674049516406E-2</v>
      </c>
      <c r="AD125" s="167">
        <v>4.8054588855579006E-2</v>
      </c>
      <c r="AE125" s="166">
        <v>6.5378253678070042E-3</v>
      </c>
      <c r="AF125" s="166">
        <v>1.2058140029076236E-2</v>
      </c>
      <c r="AG125" s="166">
        <v>5.5785537918871198E-2</v>
      </c>
      <c r="AH125" s="166">
        <v>5.5785537918871198E-2</v>
      </c>
      <c r="AI125" s="166">
        <v>7.2519083969465603E-2</v>
      </c>
      <c r="AJ125" s="168">
        <v>1.8499999999999999E-2</v>
      </c>
      <c r="AK125" s="166">
        <v>4.8701889466678194E-2</v>
      </c>
      <c r="AL125" s="168">
        <v>5.7229620000000002E-2</v>
      </c>
      <c r="AM125" s="166">
        <v>4.2289287411375165E-2</v>
      </c>
      <c r="AN125" s="166">
        <v>4.8701889466678194E-2</v>
      </c>
      <c r="AO125" s="166">
        <v>4.8745828429385352E-2</v>
      </c>
      <c r="AP125" s="166">
        <v>4.8745828429385352E-2</v>
      </c>
      <c r="AQ125" s="166">
        <v>3.1640992920730415E-2</v>
      </c>
      <c r="AR125" s="168">
        <v>4.5541080000000005E-2</v>
      </c>
      <c r="AS125" s="168">
        <v>6.4380259999999995E-2</v>
      </c>
      <c r="AT125" s="166">
        <v>6.2368905440691735E-2</v>
      </c>
      <c r="AU125" s="168">
        <v>4.5313990000000005E-2</v>
      </c>
      <c r="AV125" s="168">
        <v>5.9173759999999999E-2</v>
      </c>
      <c r="AW125" s="166">
        <v>0.12011724137931035</v>
      </c>
      <c r="AX125" s="166">
        <v>0.12011724137931035</v>
      </c>
      <c r="AY125" s="168">
        <v>0.1211632</v>
      </c>
      <c r="AZ125" s="166">
        <v>7.9773811557821928E-2</v>
      </c>
      <c r="BA125" s="166">
        <v>0.10781001598929763</v>
      </c>
      <c r="BB125" s="168">
        <v>1.976642E-2</v>
      </c>
      <c r="BC125" s="168">
        <v>1.3560902635439076E-2</v>
      </c>
      <c r="BD125" s="168">
        <v>1.9217669159732331E-3</v>
      </c>
    </row>
    <row r="126" spans="1:56" ht="12.75" customHeight="1">
      <c r="A126" s="169">
        <v>39599</v>
      </c>
      <c r="B126" s="166">
        <v>1.440868878562318E-2</v>
      </c>
      <c r="C126" s="173">
        <v>2.5365434221840122E-2</v>
      </c>
      <c r="D126" s="166">
        <v>2.4391106384846761E-3</v>
      </c>
      <c r="E126" s="168">
        <v>5.889895772583853E-2</v>
      </c>
      <c r="F126" s="171">
        <v>4.0889964363531046E-2</v>
      </c>
      <c r="G126" s="166" t="s">
        <v>336</v>
      </c>
      <c r="H126" s="166" t="s">
        <v>336</v>
      </c>
      <c r="I126" s="166" t="s">
        <v>336</v>
      </c>
      <c r="J126" s="167" t="s">
        <v>336</v>
      </c>
      <c r="K126" s="167" t="s">
        <v>336</v>
      </c>
      <c r="L126" s="172">
        <v>1.7912599149817006E-3</v>
      </c>
      <c r="M126" s="168">
        <v>3.8947752651352641E-3</v>
      </c>
      <c r="N126" s="166">
        <v>-4.8076360016396369E-2</v>
      </c>
      <c r="O126" s="168">
        <v>1.0198849068429272E-2</v>
      </c>
      <c r="P126" s="168">
        <v>-1.0296210000000001E-3</v>
      </c>
      <c r="Q126" s="168">
        <v>-1.4582690000000001E-2</v>
      </c>
      <c r="R126" s="166">
        <v>2.0811208449214025E-3</v>
      </c>
      <c r="S126" s="166">
        <v>-5.302017086551869E-3</v>
      </c>
      <c r="T126" s="168">
        <v>1.0698260000000001E-3</v>
      </c>
      <c r="U126" s="166">
        <v>-5.7827904957546972E-3</v>
      </c>
      <c r="V126" s="168">
        <v>-1.236918E-2</v>
      </c>
      <c r="W126" s="166">
        <v>-5.7827904957546972E-3</v>
      </c>
      <c r="X126" s="166">
        <v>-7.3845725362479131E-3</v>
      </c>
      <c r="Y126" s="166">
        <v>-9.4342388404504707E-3</v>
      </c>
      <c r="Z126" s="166">
        <v>3.3904051534161539E-4</v>
      </c>
      <c r="AA126" s="166">
        <v>-1.5783724302191882E-3</v>
      </c>
      <c r="AB126" s="166">
        <v>4.7182142689738971E-3</v>
      </c>
      <c r="AC126" s="167">
        <v>1.7807341413309842E-2</v>
      </c>
      <c r="AD126" s="167">
        <v>2.0398773006136128E-3</v>
      </c>
      <c r="AE126" s="166">
        <v>-4.5233997284229721E-3</v>
      </c>
      <c r="AF126" s="166">
        <v>3.7715020802175925E-3</v>
      </c>
      <c r="AG126" s="166">
        <v>1.5630345535408763E-2</v>
      </c>
      <c r="AH126" s="166">
        <v>1.5630345535408763E-2</v>
      </c>
      <c r="AI126" s="166">
        <v>4.6737841043890782E-2</v>
      </c>
      <c r="AJ126" s="168">
        <v>3.7000000000000002E-3</v>
      </c>
      <c r="AK126" s="166">
        <v>1.2953568966225681E-2</v>
      </c>
      <c r="AL126" s="168">
        <v>2.6513479999999999E-2</v>
      </c>
      <c r="AM126" s="166">
        <v>1.0768144361589904E-2</v>
      </c>
      <c r="AN126" s="166">
        <v>1.2953568966225681E-2</v>
      </c>
      <c r="AO126" s="166">
        <v>-1.586388625085311E-3</v>
      </c>
      <c r="AP126" s="166">
        <v>-1.586388625085311E-3</v>
      </c>
      <c r="AQ126" s="166">
        <v>3.4188990724815183E-2</v>
      </c>
      <c r="AR126" s="168">
        <v>4.5798319999999997E-2</v>
      </c>
      <c r="AS126" s="168">
        <v>2.317694E-2</v>
      </c>
      <c r="AT126" s="166">
        <v>6.2656136674994478E-3</v>
      </c>
      <c r="AU126" s="168">
        <v>2.1210090000000001E-2</v>
      </c>
      <c r="AV126" s="168">
        <v>3.8961040000000001E-3</v>
      </c>
      <c r="AW126" s="166">
        <v>3.6467857428717387E-2</v>
      </c>
      <c r="AX126" s="166">
        <v>3.6467857428717387E-2</v>
      </c>
      <c r="AY126" s="168">
        <v>3.4582130000000003E-2</v>
      </c>
      <c r="AZ126" s="166">
        <v>-1.0200013997632706E-2</v>
      </c>
      <c r="BA126" s="166">
        <v>-0.10042315473600782</v>
      </c>
      <c r="BB126" s="168">
        <v>-2.202643E-2</v>
      </c>
      <c r="BC126" s="168">
        <v>9.9962621838429744E-3</v>
      </c>
      <c r="BD126" s="168">
        <v>2.8471566808825344E-3</v>
      </c>
    </row>
    <row r="127" spans="1:56" ht="12.75" customHeight="1">
      <c r="A127" s="169">
        <v>39629</v>
      </c>
      <c r="B127" s="166">
        <v>-8.3246798460909766E-3</v>
      </c>
      <c r="C127" s="173">
        <v>8.721174004193033E-3</v>
      </c>
      <c r="D127" s="166">
        <v>-4.1710796755652146E-2</v>
      </c>
      <c r="E127" s="168">
        <v>-3.6900655611533439E-2</v>
      </c>
      <c r="F127" s="171">
        <v>4.9543999589892695E-2</v>
      </c>
      <c r="G127" s="166">
        <v>-6.3699999999999998E-3</v>
      </c>
      <c r="H127" s="166">
        <v>-6.3699999999999998E-3</v>
      </c>
      <c r="I127" s="166">
        <v>-6.3699999999999998E-3</v>
      </c>
      <c r="J127" s="167">
        <v>8.8210000000000007E-3</v>
      </c>
      <c r="K127" s="167">
        <v>8.8210000000000007E-3</v>
      </c>
      <c r="L127" s="172">
        <v>-2.1542880913171737E-2</v>
      </c>
      <c r="M127" s="168">
        <v>6.3519154067339656E-3</v>
      </c>
      <c r="N127" s="166">
        <v>-0.11028894825646807</v>
      </c>
      <c r="O127" s="168">
        <v>4.3880428652002257E-2</v>
      </c>
      <c r="P127" s="168">
        <v>1.8235149999999999E-3</v>
      </c>
      <c r="Q127" s="168">
        <v>9.7607049999999997E-3</v>
      </c>
      <c r="R127" s="166">
        <v>1.2164264296706806E-2</v>
      </c>
      <c r="S127" s="166">
        <v>-5.6938622908531134E-4</v>
      </c>
      <c r="T127" s="168">
        <v>1.786366E-2</v>
      </c>
      <c r="U127" s="166">
        <v>-1.1421589603231586E-2</v>
      </c>
      <c r="V127" s="168">
        <v>-1.0597270000000001E-2</v>
      </c>
      <c r="W127" s="166">
        <v>-1.1421589603231586E-2</v>
      </c>
      <c r="X127" s="166">
        <v>-8.5201648312742684E-3</v>
      </c>
      <c r="Y127" s="166">
        <v>-5.303658103468667E-3</v>
      </c>
      <c r="Z127" s="166">
        <v>-2.5419420437211571E-4</v>
      </c>
      <c r="AA127" s="166">
        <v>-1.1204207461286142E-3</v>
      </c>
      <c r="AB127" s="166">
        <v>-2.9009840846752288E-2</v>
      </c>
      <c r="AC127" s="167">
        <v>-2.6699491519878958E-2</v>
      </c>
      <c r="AD127" s="167">
        <v>-1.576538655809645E-3</v>
      </c>
      <c r="AE127" s="166">
        <v>-1.3501537819944787E-2</v>
      </c>
      <c r="AF127" s="166">
        <v>-1.9753836105508848E-2</v>
      </c>
      <c r="AG127" s="166">
        <v>-8.2110939177666986E-2</v>
      </c>
      <c r="AH127" s="166">
        <v>-8.2110939177666986E-2</v>
      </c>
      <c r="AI127" s="166">
        <v>-9.6441523118766859E-2</v>
      </c>
      <c r="AJ127" s="168">
        <v>-3.3000000000000002E-2</v>
      </c>
      <c r="AK127" s="166">
        <v>-8.4304710389903059E-2</v>
      </c>
      <c r="AL127" s="168">
        <v>-9.8361610000000002E-2</v>
      </c>
      <c r="AM127" s="166">
        <v>-6.7092380734311896E-2</v>
      </c>
      <c r="AN127" s="166">
        <v>-8.4304710389903059E-2</v>
      </c>
      <c r="AO127" s="166">
        <v>-9.5721734563733119E-2</v>
      </c>
      <c r="AP127" s="166">
        <v>-9.5721734563733119E-2</v>
      </c>
      <c r="AQ127" s="166">
        <v>-9.5950669129666211E-2</v>
      </c>
      <c r="AR127" s="168">
        <v>-7.5264499999999998E-2</v>
      </c>
      <c r="AS127" s="168">
        <v>-8.2320439999999995E-2</v>
      </c>
      <c r="AT127" s="166">
        <v>-9.994594269926127E-2</v>
      </c>
      <c r="AU127" s="168">
        <v>-9.424906999999999E-2</v>
      </c>
      <c r="AV127" s="168">
        <v>-0.1104787</v>
      </c>
      <c r="AW127" s="166">
        <v>-6.1963882618510269E-2</v>
      </c>
      <c r="AX127" s="166">
        <v>-6.1963882618510269E-2</v>
      </c>
      <c r="AY127" s="168">
        <v>-6.1977719999999993E-2</v>
      </c>
      <c r="AZ127" s="166">
        <v>-9.6312351087541215E-2</v>
      </c>
      <c r="BA127" s="166">
        <v>-0.20000073556386955</v>
      </c>
      <c r="BB127" s="168">
        <v>-0.118919</v>
      </c>
      <c r="BC127" s="168">
        <v>-2.8316031200774194E-2</v>
      </c>
      <c r="BD127" s="168">
        <v>2.4228576860294559E-3</v>
      </c>
    </row>
    <row r="128" spans="1:56" ht="12.75" customHeight="1">
      <c r="A128" s="169">
        <v>39660</v>
      </c>
      <c r="B128" s="166">
        <v>-2.8236184535981312E-2</v>
      </c>
      <c r="C128" s="173">
        <v>-3.383489899409764E-2</v>
      </c>
      <c r="D128" s="166">
        <v>-1.586649701009113E-2</v>
      </c>
      <c r="E128" s="168">
        <v>-9.5016404259608001E-3</v>
      </c>
      <c r="F128" s="171">
        <v>-2.5927338075611157E-2</v>
      </c>
      <c r="G128" s="166" t="s">
        <v>336</v>
      </c>
      <c r="H128" s="166" t="s">
        <v>336</v>
      </c>
      <c r="I128" s="166" t="s">
        <v>336</v>
      </c>
      <c r="J128" s="167" t="s">
        <v>336</v>
      </c>
      <c r="K128" s="167" t="s">
        <v>336</v>
      </c>
      <c r="L128" s="172">
        <v>-7.3352550291675882E-3</v>
      </c>
      <c r="M128" s="168">
        <v>6.9693048268979485E-3</v>
      </c>
      <c r="N128" s="166">
        <v>-5.2823926828786338E-2</v>
      </c>
      <c r="O128" s="168">
        <v>-1.2210935811540868E-2</v>
      </c>
      <c r="P128" s="168">
        <v>4.9857549999999997E-3</v>
      </c>
      <c r="Q128" s="168">
        <v>6.1739949999999998E-3</v>
      </c>
      <c r="R128" s="166">
        <v>-1.0271508889700964E-3</v>
      </c>
      <c r="S128" s="166">
        <v>-1.3933886112790228E-3</v>
      </c>
      <c r="T128" s="168">
        <v>-6.0997049999999995E-3</v>
      </c>
      <c r="U128" s="166">
        <v>-8.6978300343287795E-4</v>
      </c>
      <c r="V128" s="168">
        <v>6.815939E-3</v>
      </c>
      <c r="W128" s="166">
        <v>-8.6978300343287795E-4</v>
      </c>
      <c r="X128" s="166">
        <v>1.2054095255384922E-3</v>
      </c>
      <c r="Y128" s="166">
        <v>-5.9032158244269883E-3</v>
      </c>
      <c r="Z128" s="166">
        <v>-4.2376472582417168E-4</v>
      </c>
      <c r="AA128" s="166">
        <v>4.1801327720800696E-3</v>
      </c>
      <c r="AB128" s="166">
        <v>-9.2447572260577759E-3</v>
      </c>
      <c r="AC128" s="167">
        <v>-1.3660831971407762E-2</v>
      </c>
      <c r="AD128" s="167">
        <v>-7.5042158516019919E-3</v>
      </c>
      <c r="AE128" s="166">
        <v>1.1158669766786478E-2</v>
      </c>
      <c r="AF128" s="166">
        <v>6.617298944124439E-3</v>
      </c>
      <c r="AG128" s="166">
        <v>-2.5970460778031557E-2</v>
      </c>
      <c r="AH128" s="166">
        <v>-2.5970460778031557E-2</v>
      </c>
      <c r="AI128" s="166">
        <v>-1.9691458673021578E-2</v>
      </c>
      <c r="AJ128" s="168">
        <v>-4.4000000000000003E-3</v>
      </c>
      <c r="AK128" s="166">
        <v>-8.4077047655145565E-3</v>
      </c>
      <c r="AL128" s="168">
        <v>-5.0311449999999999E-3</v>
      </c>
      <c r="AM128" s="166">
        <v>1.9320975104884841E-2</v>
      </c>
      <c r="AN128" s="166">
        <v>-8.4077047655145565E-3</v>
      </c>
      <c r="AO128" s="166">
        <v>-3.6105040927442156E-3</v>
      </c>
      <c r="AP128" s="166">
        <v>-3.6105040927442156E-3</v>
      </c>
      <c r="AQ128" s="166">
        <v>5.1263258916102616E-2</v>
      </c>
      <c r="AR128" s="168">
        <v>3.6839860000000002E-2</v>
      </c>
      <c r="AS128" s="168">
        <v>-4.0939189999999993E-2</v>
      </c>
      <c r="AT128" s="166">
        <v>-1.8529640751862919E-2</v>
      </c>
      <c r="AU128" s="168">
        <v>-2.0464079999999999E-2</v>
      </c>
      <c r="AV128" s="168">
        <v>3.6310369999999997E-3</v>
      </c>
      <c r="AW128" s="166">
        <v>-1.2443875903209944E-2</v>
      </c>
      <c r="AX128" s="168">
        <v>3.7199950000000002E-2</v>
      </c>
      <c r="AY128" s="168">
        <v>-7.9267810000000008E-3</v>
      </c>
      <c r="AZ128" s="166">
        <v>-3.3179450717306103E-2</v>
      </c>
      <c r="BA128" s="166">
        <v>6.4235242736299991E-2</v>
      </c>
      <c r="BB128" s="168">
        <v>-3.8854819999999998E-2</v>
      </c>
      <c r="BC128" s="168">
        <v>-1.7568702513721002E-2</v>
      </c>
      <c r="BD128" s="168">
        <v>2.7094961355165204E-3</v>
      </c>
    </row>
    <row r="129" spans="1:56" ht="12.75" customHeight="1">
      <c r="A129" s="169">
        <v>39691</v>
      </c>
      <c r="B129" s="166">
        <v>-1.2754014855964169E-2</v>
      </c>
      <c r="C129" s="173">
        <v>-1.9790053347100267E-2</v>
      </c>
      <c r="D129" s="166">
        <v>-2.548382677415173E-2</v>
      </c>
      <c r="E129" s="168">
        <v>1.9000529231725682E-2</v>
      </c>
      <c r="F129" s="171">
        <v>-1.6374008248060942E-2</v>
      </c>
      <c r="G129" s="166" t="s">
        <v>336</v>
      </c>
      <c r="H129" s="166" t="s">
        <v>336</v>
      </c>
      <c r="I129" s="166" t="s">
        <v>336</v>
      </c>
      <c r="J129" s="167" t="s">
        <v>336</v>
      </c>
      <c r="K129" s="167" t="s">
        <v>336</v>
      </c>
      <c r="L129" s="172">
        <v>-2.1737879757712146E-3</v>
      </c>
      <c r="M129" s="168">
        <v>1.1385409979716377E-2</v>
      </c>
      <c r="N129" s="166">
        <v>-2.3619830229211547E-2</v>
      </c>
      <c r="O129" s="168">
        <v>-9.0744995077125079E-2</v>
      </c>
      <c r="P129" s="168">
        <v>3.0214980000000001E-3</v>
      </c>
      <c r="Q129" s="168">
        <v>1.630098E-2</v>
      </c>
      <c r="R129" s="166">
        <v>1.4684197366974239E-2</v>
      </c>
      <c r="S129" s="166">
        <v>1.2509880743719393E-2</v>
      </c>
      <c r="T129" s="168">
        <v>7.774329E-3</v>
      </c>
      <c r="U129" s="166">
        <v>6.9479733034343294E-3</v>
      </c>
      <c r="V129" s="168">
        <v>2.9013280000000003E-3</v>
      </c>
      <c r="W129" s="166">
        <v>6.9479733034343294E-3</v>
      </c>
      <c r="X129" s="166">
        <v>7.4257425742574323E-3</v>
      </c>
      <c r="Y129" s="166">
        <v>7.9196896774658132E-3</v>
      </c>
      <c r="Z129" s="166">
        <v>5.3416991690689031E-3</v>
      </c>
      <c r="AA129" s="166">
        <v>5.0567757880990438E-3</v>
      </c>
      <c r="AB129" s="166">
        <v>4.3400442953491769E-3</v>
      </c>
      <c r="AC129" s="167">
        <v>-1.4313270200853366E-2</v>
      </c>
      <c r="AD129" s="167">
        <v>-2.2551571273004001E-3</v>
      </c>
      <c r="AE129" s="166">
        <v>5.3566295912412798E-3</v>
      </c>
      <c r="AF129" s="166">
        <v>4.8345485598950688E-3</v>
      </c>
      <c r="AG129" s="166">
        <v>-2.1555945895627926E-2</v>
      </c>
      <c r="AH129" s="166">
        <v>-2.1555945895627926E-2</v>
      </c>
      <c r="AI129" s="166">
        <v>4.8618219037872556E-3</v>
      </c>
      <c r="AJ129" s="168">
        <v>-1.4E-3</v>
      </c>
      <c r="AK129" s="166">
        <v>1.4465917721990129E-2</v>
      </c>
      <c r="AL129" s="168">
        <v>2.9617149999999998E-2</v>
      </c>
      <c r="AM129" s="166">
        <v>1.8774885589747603E-2</v>
      </c>
      <c r="AN129" s="166">
        <v>1.4465917721990129E-2</v>
      </c>
      <c r="AO129" s="166">
        <v>1.6987887673261426E-2</v>
      </c>
      <c r="AP129" s="166">
        <v>1.6987887673261426E-2</v>
      </c>
      <c r="AQ129" s="166">
        <v>4.7530962844586355E-2</v>
      </c>
      <c r="AR129" s="168">
        <v>3.5754350000000004E-2</v>
      </c>
      <c r="AS129" s="168">
        <v>2.5109849999999999E-3</v>
      </c>
      <c r="AT129" s="166">
        <v>1.8244866506504698E-2</v>
      </c>
      <c r="AU129" s="168">
        <v>4.5047579999999997E-2</v>
      </c>
      <c r="AV129" s="168">
        <v>0</v>
      </c>
      <c r="AW129" s="166">
        <v>-3.7327502180269811E-2</v>
      </c>
      <c r="AX129" s="168">
        <v>-2.9116810000000003E-2</v>
      </c>
      <c r="AY129" s="168">
        <v>-3.7965070000000004E-2</v>
      </c>
      <c r="AZ129" s="166">
        <v>-6.5430656523360886E-2</v>
      </c>
      <c r="BA129" s="166">
        <v>-1.1063319775655667E-2</v>
      </c>
      <c r="BB129" s="168">
        <v>-3.085106E-2</v>
      </c>
      <c r="BC129" s="168">
        <v>-2.8131492360758958E-2</v>
      </c>
      <c r="BD129" s="168">
        <v>2.5137316502805707E-3</v>
      </c>
    </row>
    <row r="130" spans="1:56" ht="12.75" customHeight="1">
      <c r="A130" s="169">
        <v>39721</v>
      </c>
      <c r="B130" s="166">
        <v>-6.9020826089126075E-2</v>
      </c>
      <c r="C130" s="173">
        <v>-7.6281601123595499E-2</v>
      </c>
      <c r="D130" s="166">
        <v>-5.7827127654654809E-2</v>
      </c>
      <c r="E130" s="168">
        <v>-6.8000305080682999E-2</v>
      </c>
      <c r="F130" s="171">
        <v>2.7102141430551455E-2</v>
      </c>
      <c r="G130" s="166">
        <v>-4.0919999999999998E-2</v>
      </c>
      <c r="H130" s="166">
        <v>-4.0919999999999998E-2</v>
      </c>
      <c r="I130" s="166">
        <v>-4.0919999999999998E-2</v>
      </c>
      <c r="J130" s="167">
        <v>-9.3011999999999997E-2</v>
      </c>
      <c r="K130" s="167">
        <v>-9.3011999999999997E-2</v>
      </c>
      <c r="L130" s="172">
        <v>-2.7271570584533156E-2</v>
      </c>
      <c r="M130" s="168">
        <v>-2.5069053023309751E-2</v>
      </c>
      <c r="N130" s="166">
        <v>-0.13289685887919334</v>
      </c>
      <c r="O130" s="168">
        <v>4.7885459904950967E-2</v>
      </c>
      <c r="P130" s="168">
        <v>8.6707499999999996E-3</v>
      </c>
      <c r="Q130" s="168">
        <v>7.0134780000000001E-3</v>
      </c>
      <c r="R130" s="166">
        <v>-3.3110791013534646E-2</v>
      </c>
      <c r="S130" s="166">
        <v>7.5218084925834372E-3</v>
      </c>
      <c r="T130" s="168">
        <v>-4.0212640000000001E-2</v>
      </c>
      <c r="U130" s="166">
        <v>-6.2731438575508669E-2</v>
      </c>
      <c r="V130" s="168">
        <v>-6.1716519999999997E-2</v>
      </c>
      <c r="W130" s="166">
        <v>-6.2731438575508669E-2</v>
      </c>
      <c r="X130" s="166">
        <v>-5.9946757226584824E-2</v>
      </c>
      <c r="Y130" s="166">
        <v>-6.5668893838158882E-2</v>
      </c>
      <c r="Z130" s="166">
        <v>-5.1783756430800243E-2</v>
      </c>
      <c r="AA130" s="166">
        <v>-2.5316887011039846E-2</v>
      </c>
      <c r="AB130" s="166">
        <v>-7.7068890248400801E-2</v>
      </c>
      <c r="AC130" s="167">
        <v>-6.5065081883867157E-2</v>
      </c>
      <c r="AD130" s="167">
        <v>-7.7057644226675825E-2</v>
      </c>
      <c r="AE130" s="166">
        <v>-4.9209017032557756E-2</v>
      </c>
      <c r="AF130" s="166">
        <v>-6.872732134772308E-2</v>
      </c>
      <c r="AG130" s="166">
        <v>-0.12497555722017162</v>
      </c>
      <c r="AH130" s="166">
        <v>-0.12497555722017162</v>
      </c>
      <c r="AI130" s="166">
        <v>-0.14756811815635351</v>
      </c>
      <c r="AJ130" s="168">
        <v>-4.2700000000000002E-2</v>
      </c>
      <c r="AK130" s="166">
        <v>-8.9105616262056264E-2</v>
      </c>
      <c r="AL130" s="168">
        <v>-0.109086</v>
      </c>
      <c r="AM130" s="166">
        <v>-2.8894487565645832E-2</v>
      </c>
      <c r="AN130" s="166">
        <v>-8.9105616262056264E-2</v>
      </c>
      <c r="AO130" s="166">
        <v>-7.3470348542245656E-2</v>
      </c>
      <c r="AP130" s="166">
        <v>-7.3470348542245656E-2</v>
      </c>
      <c r="AQ130" s="166">
        <v>-4.6875059592596302E-2</v>
      </c>
      <c r="AR130" s="168">
        <v>-7.7492489999999997E-2</v>
      </c>
      <c r="AS130" s="168">
        <v>-0.13149660000000002</v>
      </c>
      <c r="AT130" s="166">
        <v>-0.11037905936296655</v>
      </c>
      <c r="AU130" s="168">
        <v>-9.5850110000000002E-2</v>
      </c>
      <c r="AV130" s="168">
        <v>-9.2531990000000008E-2</v>
      </c>
      <c r="AW130" s="166">
        <v>-0.12633640414859815</v>
      </c>
      <c r="AX130" s="168">
        <v>-6.5541210000000003E-2</v>
      </c>
      <c r="AY130" s="168">
        <v>-0.1231255</v>
      </c>
      <c r="AZ130" s="166">
        <v>-0.16684550770145967</v>
      </c>
      <c r="BA130" s="166">
        <v>-0.18898610992049469</v>
      </c>
      <c r="BB130" s="168">
        <v>-0.2052689</v>
      </c>
      <c r="BC130" s="168">
        <v>-6.8334543669261283E-2</v>
      </c>
      <c r="BD130" s="168">
        <v>-1.1514056860029154E-4</v>
      </c>
    </row>
    <row r="131" spans="1:56" ht="12.75" customHeight="1">
      <c r="A131" s="169">
        <v>39752</v>
      </c>
      <c r="B131" s="166">
        <v>-9.3469767663464376E-2</v>
      </c>
      <c r="C131" s="173">
        <v>-4.1718141214482585E-2</v>
      </c>
      <c r="D131" s="166">
        <v>-7.2047888931917936E-2</v>
      </c>
      <c r="E131" s="168">
        <v>-9.6900402939823937E-2</v>
      </c>
      <c r="F131" s="171">
        <v>7.1465805263673257E-2</v>
      </c>
      <c r="G131" s="166" t="s">
        <v>336</v>
      </c>
      <c r="H131" s="166" t="s">
        <v>336</v>
      </c>
      <c r="I131" s="166" t="s">
        <v>336</v>
      </c>
      <c r="J131" s="167" t="s">
        <v>336</v>
      </c>
      <c r="K131" s="167" t="s">
        <v>336</v>
      </c>
      <c r="L131" s="172">
        <v>-1.5355576996645737E-2</v>
      </c>
      <c r="M131" s="168">
        <v>-1.8312094027249648E-2</v>
      </c>
      <c r="N131" s="166">
        <v>-0.28432242012169595</v>
      </c>
      <c r="O131" s="168">
        <v>-0.16889603306734025</v>
      </c>
      <c r="P131" s="168">
        <v>6.7034700000000004E-3</v>
      </c>
      <c r="Q131" s="168">
        <v>-1.247124E-2</v>
      </c>
      <c r="R131" s="166">
        <v>-6.6603050729552082E-2</v>
      </c>
      <c r="S131" s="166">
        <v>-1.2566284624662361E-2</v>
      </c>
      <c r="T131" s="168">
        <v>-8.0990319999999991E-2</v>
      </c>
      <c r="U131" s="166">
        <v>-5.6993001188722525E-2</v>
      </c>
      <c r="V131" s="168">
        <v>-3.4943389999999998E-2</v>
      </c>
      <c r="W131" s="166">
        <v>-5.6993001188722525E-2</v>
      </c>
      <c r="X131" s="166">
        <v>-4.2024496691538737E-2</v>
      </c>
      <c r="Y131" s="166">
        <v>-5.8073456311420246E-2</v>
      </c>
      <c r="Z131" s="166">
        <v>-2.0190340656408567E-2</v>
      </c>
      <c r="AA131" s="166">
        <v>-1.0204286559037934E-2</v>
      </c>
      <c r="AB131" s="166">
        <v>-0.17191332788225666</v>
      </c>
      <c r="AC131" s="167">
        <v>-0.16178818551200702</v>
      </c>
      <c r="AD131" s="167">
        <v>-0.12070382608987362</v>
      </c>
      <c r="AE131" s="166">
        <v>-0.15222422685109238</v>
      </c>
      <c r="AF131" s="166">
        <v>-0.19450619450619466</v>
      </c>
      <c r="AG131" s="166">
        <v>-0.19815396093046289</v>
      </c>
      <c r="AH131" s="166">
        <v>-0.19815396093046289</v>
      </c>
      <c r="AI131" s="166">
        <v>-0.18581030619865579</v>
      </c>
      <c r="AJ131" s="168">
        <v>-5.8200000000000002E-2</v>
      </c>
      <c r="AK131" s="166">
        <v>-0.16795061887570917</v>
      </c>
      <c r="AL131" s="168">
        <v>-0.20906929999999999</v>
      </c>
      <c r="AM131" s="166">
        <v>-0.14526478455900516</v>
      </c>
      <c r="AN131" s="166">
        <v>-0.16795061887570917</v>
      </c>
      <c r="AO131" s="166">
        <v>-0.17311333855126609</v>
      </c>
      <c r="AP131" s="166">
        <v>-0.17311333855126609</v>
      </c>
      <c r="AQ131" s="166">
        <v>-0.19977671649196804</v>
      </c>
      <c r="AR131" s="168">
        <v>-0.20955880000000002</v>
      </c>
      <c r="AS131" s="168">
        <v>-0.12617159999999999</v>
      </c>
      <c r="AT131" s="166">
        <v>-0.13193054443554852</v>
      </c>
      <c r="AU131" s="168">
        <v>-8.9033630000000002E-2</v>
      </c>
      <c r="AV131" s="168">
        <v>-0.1478565</v>
      </c>
      <c r="AW131" s="166">
        <v>-0.20255876544904183</v>
      </c>
      <c r="AX131" s="168">
        <v>-0.18278430000000001</v>
      </c>
      <c r="AY131" s="168">
        <v>-0.20612059999999999</v>
      </c>
      <c r="AZ131" s="166">
        <v>-0.24184196850215778</v>
      </c>
      <c r="BA131" s="166">
        <v>-0.29926086568378441</v>
      </c>
      <c r="BB131" s="168">
        <v>-0.18370159999999999</v>
      </c>
      <c r="BC131" s="168">
        <v>-0.11886307746355174</v>
      </c>
      <c r="BD131" s="168">
        <v>6.4319655925912933E-3</v>
      </c>
    </row>
    <row r="132" spans="1:56" ht="12.75" customHeight="1">
      <c r="A132" s="169">
        <v>39782</v>
      </c>
      <c r="B132" s="166">
        <v>-3.0380017700560091E-2</v>
      </c>
      <c r="C132" s="173">
        <v>-9.9166997223324449E-3</v>
      </c>
      <c r="D132" s="166">
        <v>-4.2489336673381395E-3</v>
      </c>
      <c r="E132" s="168">
        <v>-2.4699242280408096E-2</v>
      </c>
      <c r="F132" s="171">
        <v>2.5885630029624712E-2</v>
      </c>
      <c r="G132" s="166" t="s">
        <v>336</v>
      </c>
      <c r="H132" s="166" t="s">
        <v>336</v>
      </c>
      <c r="I132" s="166" t="s">
        <v>336</v>
      </c>
      <c r="J132" s="167" t="s">
        <v>336</v>
      </c>
      <c r="K132" s="167" t="s">
        <v>336</v>
      </c>
      <c r="L132" s="172">
        <v>-1.1504037513918198E-2</v>
      </c>
      <c r="M132" s="168">
        <v>1.6264447305083252E-3</v>
      </c>
      <c r="N132" s="166">
        <v>-1.4801301137634892E-2</v>
      </c>
      <c r="O132" s="168">
        <v>0.13013745941838772</v>
      </c>
      <c r="P132" s="168">
        <v>9.6357230000000006E-3</v>
      </c>
      <c r="Q132" s="168">
        <v>7.9193119999999992E-2</v>
      </c>
      <c r="R132" s="166">
        <v>-1.089284795592893E-3</v>
      </c>
      <c r="S132" s="166">
        <v>3.9284057100745118E-2</v>
      </c>
      <c r="T132" s="168">
        <v>8.7690809999999998E-3</v>
      </c>
      <c r="U132" s="166">
        <v>1.211658742526156E-2</v>
      </c>
      <c r="V132" s="168">
        <v>1.3844529999999999E-2</v>
      </c>
      <c r="W132" s="166">
        <v>1.211658742526156E-2</v>
      </c>
      <c r="X132" s="166">
        <v>2.4837974869571511E-2</v>
      </c>
      <c r="Y132" s="166">
        <v>3.9269276970212319E-2</v>
      </c>
      <c r="Z132" s="166">
        <v>1.3525780682643429E-2</v>
      </c>
      <c r="AA132" s="166">
        <v>8.8253241112306036E-3</v>
      </c>
      <c r="AB132" s="166">
        <v>-6.1799132303239301E-2</v>
      </c>
      <c r="AC132" s="167">
        <v>-0.14473725645591373</v>
      </c>
      <c r="AD132" s="167">
        <v>-9.5944373438126007E-2</v>
      </c>
      <c r="AE132" s="166">
        <v>4.9849527085124468E-2</v>
      </c>
      <c r="AF132" s="166">
        <v>3.5847027114779051E-2</v>
      </c>
      <c r="AG132" s="166">
        <v>-6.5694878119107902E-2</v>
      </c>
      <c r="AH132" s="166">
        <v>-6.5694878119107902E-2</v>
      </c>
      <c r="AI132" s="166">
        <v>-0.10493487433498438</v>
      </c>
      <c r="AJ132" s="168">
        <v>-1.8800000000000001E-2</v>
      </c>
      <c r="AK132" s="166">
        <v>-7.1751861106268633E-2</v>
      </c>
      <c r="AL132" s="168">
        <v>-9.6333330000000009E-2</v>
      </c>
      <c r="AM132" s="166">
        <v>-5.1223377977824058E-2</v>
      </c>
      <c r="AN132" s="166">
        <v>-7.1751861106268633E-2</v>
      </c>
      <c r="AO132" s="166">
        <v>-7.170882887284169E-2</v>
      </c>
      <c r="AP132" s="166">
        <v>-7.170882887284169E-2</v>
      </c>
      <c r="AQ132" s="166">
        <v>-0.11580850180767177</v>
      </c>
      <c r="AR132" s="168">
        <v>-0.1192558</v>
      </c>
      <c r="AS132" s="168">
        <v>-5.6930690000000006E-2</v>
      </c>
      <c r="AT132" s="166">
        <v>-6.7790747946389951E-2</v>
      </c>
      <c r="AU132" s="168">
        <v>-3.608194E-2</v>
      </c>
      <c r="AV132" s="168">
        <v>-6.1413669999999997E-2</v>
      </c>
      <c r="AW132" s="166">
        <v>-3.7192848264652523E-2</v>
      </c>
      <c r="AX132" s="168">
        <v>2.6007799999999996E-3</v>
      </c>
      <c r="AY132" s="168">
        <v>-3.5147390000000001E-2</v>
      </c>
      <c r="AZ132" s="166">
        <v>-6.0750198189176818E-2</v>
      </c>
      <c r="BA132" s="166">
        <v>-0.10616523114620791</v>
      </c>
      <c r="BB132" s="168">
        <v>-6.7681829999999998E-2</v>
      </c>
      <c r="BC132" s="168">
        <v>-2.8432239817595129E-2</v>
      </c>
      <c r="BD132" s="168">
        <v>4.1407560679393995E-3</v>
      </c>
    </row>
    <row r="133" spans="1:56" ht="12.75" customHeight="1">
      <c r="A133" s="169">
        <v>39813</v>
      </c>
      <c r="B133" s="166">
        <v>-1.2212367623529619E-2</v>
      </c>
      <c r="C133" s="173">
        <v>-1.171875E-2</v>
      </c>
      <c r="D133" s="166">
        <v>3.2002184260891742E-2</v>
      </c>
      <c r="E133" s="168">
        <v>2.7302410363501339E-2</v>
      </c>
      <c r="F133" s="171">
        <v>7.8996622267825372E-3</v>
      </c>
      <c r="G133" s="166">
        <v>-0.150672</v>
      </c>
      <c r="H133" s="166">
        <v>-0.150672</v>
      </c>
      <c r="I133" s="166">
        <v>-0.150672</v>
      </c>
      <c r="J133" s="167">
        <v>-0.16623299999999999</v>
      </c>
      <c r="K133" s="167">
        <v>-0.16623299999999999</v>
      </c>
      <c r="L133" s="172">
        <v>-1.8655478418056527E-2</v>
      </c>
      <c r="M133" s="168">
        <v>1.3242182140424941E-3</v>
      </c>
      <c r="N133" s="166">
        <v>-1.4726691473193165E-2</v>
      </c>
      <c r="O133" s="168">
        <v>7.8234826722082929E-2</v>
      </c>
      <c r="P133" s="168">
        <v>8.3022970000000001E-3</v>
      </c>
      <c r="Q133" s="168">
        <v>6.7555089999999998E-2</v>
      </c>
      <c r="R133" s="166">
        <v>5.8069045273734021E-2</v>
      </c>
      <c r="S133" s="166">
        <v>1.6696759791208438E-2</v>
      </c>
      <c r="T133" s="168">
        <v>6.5035410000000002E-2</v>
      </c>
      <c r="U133" s="166">
        <v>3.8745843690235926E-2</v>
      </c>
      <c r="V133" s="168">
        <v>4.3067209999999995E-2</v>
      </c>
      <c r="W133" s="166">
        <v>3.8745843690235926E-2</v>
      </c>
      <c r="X133" s="166">
        <v>3.5482131666836336E-2</v>
      </c>
      <c r="Y133" s="166">
        <v>6.2707385016980366E-2</v>
      </c>
      <c r="Z133" s="166">
        <v>2.2480967308553534E-2</v>
      </c>
      <c r="AA133" s="166">
        <v>1.0646127258912674E-2</v>
      </c>
      <c r="AB133" s="166">
        <v>6.7412407398536711E-2</v>
      </c>
      <c r="AC133" s="167">
        <v>2.4991441551830126E-2</v>
      </c>
      <c r="AD133" s="167">
        <v>-5.5495183735480014E-3</v>
      </c>
      <c r="AE133" s="166">
        <v>5.922520936137099E-2</v>
      </c>
      <c r="AF133" s="166">
        <v>8.6913983737452849E-2</v>
      </c>
      <c r="AG133" s="166">
        <v>3.6242400740680525E-2</v>
      </c>
      <c r="AH133" s="166">
        <v>3.6242400740680525E-2</v>
      </c>
      <c r="AI133" s="166">
        <v>3.115392498462799E-2</v>
      </c>
      <c r="AJ133" s="168">
        <v>-1.1999999999999999E-3</v>
      </c>
      <c r="AK133" s="166">
        <v>1.0642145679149673E-2</v>
      </c>
      <c r="AL133" s="168">
        <v>3.0830479999999997E-2</v>
      </c>
      <c r="AM133" s="166">
        <v>-1.4915550862926175E-4</v>
      </c>
      <c r="AN133" s="166">
        <v>1.0642145679149673E-2</v>
      </c>
      <c r="AO133" s="166">
        <v>1.3880665745674703E-2</v>
      </c>
      <c r="AP133" s="166">
        <v>1.3880665745674703E-2</v>
      </c>
      <c r="AQ133" s="166">
        <v>6.1516840429472808E-2</v>
      </c>
      <c r="AR133" s="168">
        <v>4.8173310000000004E-2</v>
      </c>
      <c r="AS133" s="168">
        <v>-5.774278E-2</v>
      </c>
      <c r="AT133" s="166">
        <v>-3.7627925671706475E-2</v>
      </c>
      <c r="AU133" s="168">
        <v>-2.12455E-2</v>
      </c>
      <c r="AV133" s="168">
        <v>-3.2921809999999999E-3</v>
      </c>
      <c r="AW133" s="166">
        <v>3.0317775571002903E-2</v>
      </c>
      <c r="AX133" s="168">
        <v>9.5979250000000002E-2</v>
      </c>
      <c r="AY133" s="168">
        <v>3.7602820000000002E-2</v>
      </c>
      <c r="AZ133" s="166">
        <v>8.9441987092024888E-2</v>
      </c>
      <c r="BA133" s="166">
        <v>0.11050934162744741</v>
      </c>
      <c r="BB133" s="168">
        <v>5.2631569999999996E-2</v>
      </c>
      <c r="BC133" s="168">
        <v>1.1990407673860837E-2</v>
      </c>
      <c r="BD133" s="168">
        <v>4.3330396590677278E-3</v>
      </c>
    </row>
    <row r="134" spans="1:56" ht="12.75" customHeight="1">
      <c r="A134" s="169">
        <v>39844</v>
      </c>
      <c r="B134" s="166">
        <v>1.0963081421555332E-2</v>
      </c>
      <c r="C134" s="173">
        <v>1.4898145332927992E-2</v>
      </c>
      <c r="D134" s="166">
        <v>-1.2330625049863486E-2</v>
      </c>
      <c r="E134" s="168">
        <v>8.4196472792265054E-2</v>
      </c>
      <c r="F134" s="171">
        <v>5.3355382059401988E-3</v>
      </c>
      <c r="G134" s="166" t="s">
        <v>336</v>
      </c>
      <c r="H134" s="166" t="s">
        <v>336</v>
      </c>
      <c r="I134" s="166" t="s">
        <v>336</v>
      </c>
      <c r="J134" s="167" t="s">
        <v>336</v>
      </c>
      <c r="K134" s="167" t="s">
        <v>336</v>
      </c>
      <c r="L134" s="172">
        <v>5.7989291009292575E-4</v>
      </c>
      <c r="M134" s="168">
        <v>-6.2477765081092596E-4</v>
      </c>
      <c r="N134" s="166">
        <v>-8.4042553191489344E-2</v>
      </c>
      <c r="O134" s="168">
        <v>5.192449407629951E-2</v>
      </c>
      <c r="P134" s="168">
        <v>-3.0781070000000001E-3</v>
      </c>
      <c r="Q134" s="168">
        <v>-5.2039989999999994E-2</v>
      </c>
      <c r="R134" s="166">
        <v>2.1453036635146194E-3</v>
      </c>
      <c r="S134" s="166">
        <v>1.8921781359786394E-3</v>
      </c>
      <c r="T134" s="168">
        <v>-4.0306329999999999E-4</v>
      </c>
      <c r="U134" s="166">
        <v>5.4032253367732874E-3</v>
      </c>
      <c r="V134" s="168">
        <v>0</v>
      </c>
      <c r="W134" s="166">
        <v>5.4032253367732874E-3</v>
      </c>
      <c r="X134" s="166">
        <v>-1.0580332629593903E-3</v>
      </c>
      <c r="Y134" s="166">
        <v>-4.8882425545904162E-5</v>
      </c>
      <c r="Z134" s="166">
        <v>2.5490539593552963E-2</v>
      </c>
      <c r="AA134" s="166">
        <v>1.0920197648501828E-2</v>
      </c>
      <c r="AB134" s="168">
        <v>-3.5376999999999999E-2</v>
      </c>
      <c r="AC134" s="167">
        <v>5.9764465016717352E-2</v>
      </c>
      <c r="AD134" s="167">
        <v>8.3442078572413703E-2</v>
      </c>
      <c r="AE134" s="166">
        <v>1.1385712766883049E-2</v>
      </c>
      <c r="AF134" s="166">
        <v>2.1585425753260612E-2</v>
      </c>
      <c r="AG134" s="168">
        <v>-6.5086725946502555E-2</v>
      </c>
      <c r="AH134" s="166">
        <v>-8.5434240346493273E-2</v>
      </c>
      <c r="AI134" s="166">
        <v>-3.6970781156827615E-2</v>
      </c>
      <c r="AJ134" s="168">
        <v>-3.2599999999999997E-2</v>
      </c>
      <c r="AK134" s="166">
        <v>-8.4288840864981007E-2</v>
      </c>
      <c r="AL134" s="168">
        <v>-8.3453239999999998E-2</v>
      </c>
      <c r="AM134" s="166">
        <v>-8.9220053468925475E-2</v>
      </c>
      <c r="AN134" s="166">
        <v>-8.4288840864981007E-2</v>
      </c>
      <c r="AO134" s="166">
        <v>-0.11498953737347528</v>
      </c>
      <c r="AP134" s="166">
        <v>-0.11498953737347528</v>
      </c>
      <c r="AQ134" s="166">
        <v>-0.14284839024182339</v>
      </c>
      <c r="AR134" s="168">
        <v>-9.6669379999999999E-2</v>
      </c>
      <c r="AS134" s="168">
        <v>-9.2850509999999997E-4</v>
      </c>
      <c r="AT134" s="166">
        <v>-3.4794062841354445E-2</v>
      </c>
      <c r="AU134" s="168">
        <v>-4.2494509999999999E-2</v>
      </c>
      <c r="AV134" s="168">
        <v>-7.4234999999999995E-2</v>
      </c>
      <c r="AW134" s="166">
        <v>-7.5824313513826014E-2</v>
      </c>
      <c r="AX134" s="168">
        <v>-9.8224850000000002E-2</v>
      </c>
      <c r="AY134" s="168">
        <v>-7.9275200000000004E-2</v>
      </c>
      <c r="AZ134" s="168">
        <v>-6.0807617976243455E-2</v>
      </c>
      <c r="BA134" s="166">
        <v>-3.3172251676102826E-2</v>
      </c>
      <c r="BB134" s="168">
        <v>-9.8275889999999991E-2</v>
      </c>
      <c r="BC134" s="168">
        <v>-2.6345135210482207E-2</v>
      </c>
      <c r="BD134" s="168">
        <v>2.2800247686143305E-3</v>
      </c>
    </row>
    <row r="135" spans="1:56" ht="12.75" customHeight="1">
      <c r="A135" s="169">
        <v>39872</v>
      </c>
      <c r="B135" s="166">
        <v>-3.8043857540533965E-3</v>
      </c>
      <c r="C135" s="173">
        <v>4.6934291991211907E-3</v>
      </c>
      <c r="D135" s="166">
        <v>-1.0021632760055521E-2</v>
      </c>
      <c r="E135" s="168">
        <v>2.7011460009136457E-3</v>
      </c>
      <c r="F135" s="171">
        <v>-6.1899985064011419E-3</v>
      </c>
      <c r="G135" s="166" t="s">
        <v>336</v>
      </c>
      <c r="H135" s="166" t="s">
        <v>336</v>
      </c>
      <c r="I135" s="166" t="s">
        <v>336</v>
      </c>
      <c r="J135" s="167" t="s">
        <v>336</v>
      </c>
      <c r="K135" s="167" t="s">
        <v>336</v>
      </c>
      <c r="L135" s="172">
        <v>-1.8105246373604934E-2</v>
      </c>
      <c r="M135" s="168">
        <v>4.6705224997674044E-3</v>
      </c>
      <c r="N135" s="166">
        <v>-0.17648083623693378</v>
      </c>
      <c r="O135" s="168">
        <v>1.559519318855429E-2</v>
      </c>
      <c r="P135" s="168">
        <v>-1.2316950000000001E-3</v>
      </c>
      <c r="Q135" s="168">
        <v>-8.607913E-3</v>
      </c>
      <c r="R135" s="166">
        <v>-2.3639501669982188E-2</v>
      </c>
      <c r="S135" s="166">
        <v>5.7624999194281212E-3</v>
      </c>
      <c r="T135" s="168">
        <v>-2.1975809999999998E-2</v>
      </c>
      <c r="U135" s="166">
        <v>-1.4720002085375938E-2</v>
      </c>
      <c r="V135" s="168">
        <v>-1.7119850000000002E-2</v>
      </c>
      <c r="W135" s="166">
        <v>-1.4720002085375938E-2</v>
      </c>
      <c r="X135" s="166">
        <v>-1.2751436408137362E-2</v>
      </c>
      <c r="Y135" s="166">
        <v>-1.7079132294531063E-2</v>
      </c>
      <c r="Z135" s="166">
        <v>-1.1360724352951213E-2</v>
      </c>
      <c r="AA135" s="166">
        <v>-5.8998168519533989E-3</v>
      </c>
      <c r="AB135" s="168">
        <v>-4.1142499999999999E-2</v>
      </c>
      <c r="AC135" s="167">
        <v>-1.3913786771993952E-2</v>
      </c>
      <c r="AD135" s="167">
        <v>-3.534987563894143E-3</v>
      </c>
      <c r="AE135" s="166">
        <v>4.1188444300035432E-3</v>
      </c>
      <c r="AF135" s="166">
        <v>-1.547944173723026E-2</v>
      </c>
      <c r="AG135" s="168">
        <v>-6.3448992345610855E-2</v>
      </c>
      <c r="AH135" s="166">
        <v>-9.7920840621992578E-2</v>
      </c>
      <c r="AI135" s="166">
        <v>-5.1805985552115685E-2</v>
      </c>
      <c r="AJ135" s="168">
        <v>-1.9900000000000001E-2</v>
      </c>
      <c r="AK135" s="166">
        <v>-0.10647796709532442</v>
      </c>
      <c r="AL135" s="168">
        <v>-0.11245580000000001</v>
      </c>
      <c r="AM135" s="166">
        <v>-9.6214933788639767E-2</v>
      </c>
      <c r="AN135" s="166">
        <v>-0.10647796709532442</v>
      </c>
      <c r="AO135" s="166">
        <v>-0.13360963908420453</v>
      </c>
      <c r="AP135" s="166">
        <v>-0.13360963908420453</v>
      </c>
      <c r="AQ135" s="166">
        <v>-0.13890226961242857</v>
      </c>
      <c r="AR135" s="168">
        <v>-0.11982910000000001</v>
      </c>
      <c r="AS135" s="168">
        <v>-8.8289969999999995E-2</v>
      </c>
      <c r="AT135" s="166">
        <v>-9.2866890789867984E-2</v>
      </c>
      <c r="AU135" s="168">
        <v>-9.4038670000000005E-2</v>
      </c>
      <c r="AV135" s="168">
        <v>-0.1148497</v>
      </c>
      <c r="AW135" s="166">
        <v>-4.657614250255504E-2</v>
      </c>
      <c r="AX135" s="168">
        <v>-5.5118109999999998E-2</v>
      </c>
      <c r="AY135" s="168">
        <v>-4.920049E-2</v>
      </c>
      <c r="AZ135" s="168">
        <v>-4.6362314125683701E-2</v>
      </c>
      <c r="BA135" s="166">
        <v>-0.10617728651104408</v>
      </c>
      <c r="BB135" s="168">
        <v>4.816956E-2</v>
      </c>
      <c r="BC135" s="168">
        <v>-3.6012234007939181E-2</v>
      </c>
      <c r="BD135" s="168">
        <v>1.4180233184541979E-3</v>
      </c>
    </row>
    <row r="136" spans="1:56" ht="12.75" customHeight="1">
      <c r="A136" s="169">
        <v>39903</v>
      </c>
      <c r="B136" s="166">
        <v>-2.8118885480243883E-4</v>
      </c>
      <c r="C136" s="173">
        <v>-1.6896928734718708E-3</v>
      </c>
      <c r="D136" s="166">
        <v>2.8242505470833734E-2</v>
      </c>
      <c r="E136" s="168">
        <v>4.5700703179162083E-2</v>
      </c>
      <c r="F136" s="171">
        <v>-2.6033766020653295E-2</v>
      </c>
      <c r="G136" s="166">
        <v>-4.3111999999999998E-2</v>
      </c>
      <c r="H136" s="166">
        <v>-4.3111999999999998E-2</v>
      </c>
      <c r="I136" s="166">
        <v>-4.3111999999999998E-2</v>
      </c>
      <c r="J136" s="167">
        <v>-2.6768E-2</v>
      </c>
      <c r="K136" s="167">
        <v>-2.6768E-2</v>
      </c>
      <c r="L136" s="172">
        <v>-8.3410675396305353E-2</v>
      </c>
      <c r="M136" s="168">
        <v>-7.2355167591294789E-3</v>
      </c>
      <c r="N136" s="166">
        <v>7.4418823308182169E-2</v>
      </c>
      <c r="O136" s="168">
        <v>-2.4376008150097661E-2</v>
      </c>
      <c r="P136" s="168">
        <v>4.1235509999999996E-3</v>
      </c>
      <c r="Q136" s="168">
        <v>3.0993039999999999E-2</v>
      </c>
      <c r="R136" s="166">
        <v>4.2469383390381532E-2</v>
      </c>
      <c r="S136" s="166">
        <v>1.4176306597878829E-2</v>
      </c>
      <c r="T136" s="168">
        <v>5.9059990000000007E-2</v>
      </c>
      <c r="U136" s="166">
        <v>-4.9973653595847267E-4</v>
      </c>
      <c r="V136" s="168">
        <v>9.2213269999999996E-3</v>
      </c>
      <c r="W136" s="166">
        <v>-4.9973653595847267E-4</v>
      </c>
      <c r="X136" s="166">
        <v>-4.1452959947764212E-3</v>
      </c>
      <c r="Y136" s="166">
        <v>-6.7141214136956506E-4</v>
      </c>
      <c r="Z136" s="166">
        <v>8.6400552963539212E-4</v>
      </c>
      <c r="AA136" s="166">
        <v>-2.4862923879842569E-4</v>
      </c>
      <c r="AB136" s="168">
        <v>2.8272229999999999E-2</v>
      </c>
      <c r="AC136" s="167">
        <v>3.1982498902983283E-2</v>
      </c>
      <c r="AD136" s="167">
        <v>2.9480842365935844E-2</v>
      </c>
      <c r="AE136" s="166">
        <v>2.997944266788477E-2</v>
      </c>
      <c r="AF136" s="166">
        <v>4.1511897700525546E-2</v>
      </c>
      <c r="AG136" s="168">
        <v>4.7432462216466353E-2</v>
      </c>
      <c r="AH136" s="166">
        <v>8.2373481380683788E-2</v>
      </c>
      <c r="AI136" s="166">
        <v>0.12059207662168037</v>
      </c>
      <c r="AJ136" s="168">
        <v>1.5E-3</v>
      </c>
      <c r="AK136" s="166">
        <v>8.7597994683893621E-2</v>
      </c>
      <c r="AL136" s="168">
        <v>0.10290850000000001</v>
      </c>
      <c r="AM136" s="166">
        <v>6.6204260507108925E-2</v>
      </c>
      <c r="AN136" s="166">
        <v>8.7597994683893621E-2</v>
      </c>
      <c r="AO136" s="166">
        <v>8.5501750600281312E-2</v>
      </c>
      <c r="AP136" s="166">
        <v>8.5501750600281312E-2</v>
      </c>
      <c r="AQ136" s="166">
        <v>8.878727289788424E-2</v>
      </c>
      <c r="AR136" s="168">
        <v>7.7705900000000008E-2</v>
      </c>
      <c r="AS136" s="168">
        <v>-1.121305E-2</v>
      </c>
      <c r="AT136" s="166">
        <v>2.3300187135361305E-2</v>
      </c>
      <c r="AU136" s="168">
        <v>3.376146E-2</v>
      </c>
      <c r="AV136" s="168">
        <v>4.764318E-2</v>
      </c>
      <c r="AW136" s="166">
        <v>3.4478232334281378E-2</v>
      </c>
      <c r="AX136" s="168">
        <v>9.7222219999999998E-2</v>
      </c>
      <c r="AY136" s="168">
        <v>3.1047869999999998E-2</v>
      </c>
      <c r="AZ136" s="168">
        <v>6.2329189288357956E-2</v>
      </c>
      <c r="BA136" s="166">
        <v>0.11629236979170754</v>
      </c>
      <c r="BB136" s="168">
        <v>0.14338229999999999</v>
      </c>
      <c r="BC136" s="168">
        <v>-2.1750283523248815E-2</v>
      </c>
      <c r="BD136" s="168">
        <v>2.0578016182546399E-3</v>
      </c>
    </row>
    <row r="137" spans="1:56" s="165" customFormat="1" ht="12.75" customHeight="1">
      <c r="A137" s="169">
        <v>39933</v>
      </c>
      <c r="B137" s="166">
        <v>1.6082881585222308E-2</v>
      </c>
      <c r="C137" s="173">
        <v>-4.5798486658701343E-3</v>
      </c>
      <c r="D137" s="166">
        <v>4.7897140639614921E-2</v>
      </c>
      <c r="E137" s="168">
        <v>3.969904645004374E-2</v>
      </c>
      <c r="F137" s="171">
        <v>-1.965481723231511E-2</v>
      </c>
      <c r="G137" s="166" t="s">
        <v>336</v>
      </c>
      <c r="H137" s="166" t="s">
        <v>336</v>
      </c>
      <c r="I137" s="166" t="s">
        <v>336</v>
      </c>
      <c r="J137" s="167" t="s">
        <v>336</v>
      </c>
      <c r="K137" s="167" t="s">
        <v>336</v>
      </c>
      <c r="L137" s="172">
        <v>2.2271751767862624E-2</v>
      </c>
      <c r="M137" s="168">
        <v>7.0473692175756497E-3</v>
      </c>
      <c r="N137" s="166">
        <v>5.1171541709510215E-2</v>
      </c>
      <c r="O137" s="168">
        <v>-3.3882634470005946E-2</v>
      </c>
      <c r="P137" s="168">
        <v>-6.1986669999999997E-4</v>
      </c>
      <c r="Q137" s="168">
        <v>-2.9989990000000001E-2</v>
      </c>
      <c r="R137" s="166">
        <v>-2.9337399796708352E-3</v>
      </c>
      <c r="S137" s="166">
        <v>2.8436558039015569E-3</v>
      </c>
      <c r="T137" s="168">
        <v>-1.7967489999999999E-2</v>
      </c>
      <c r="U137" s="166">
        <v>3.9465102787644701E-2</v>
      </c>
      <c r="V137" s="168">
        <v>2.2334949999999999E-2</v>
      </c>
      <c r="W137" s="166">
        <v>3.9465102787644701E-2</v>
      </c>
      <c r="X137" s="166">
        <v>2.990775973112636E-2</v>
      </c>
      <c r="Y137" s="166">
        <v>2.7602381381923058E-2</v>
      </c>
      <c r="Z137" s="166">
        <v>3.1163674033149125E-2</v>
      </c>
      <c r="AA137" s="166">
        <v>2.1353686386621495E-2</v>
      </c>
      <c r="AB137" s="168">
        <v>8.1503669999999986E-2</v>
      </c>
      <c r="AC137" s="167">
        <v>7.2962705039939735E-2</v>
      </c>
      <c r="AD137" s="167">
        <v>0.10039041246265312</v>
      </c>
      <c r="AE137" s="166">
        <v>4.8178743693519044E-2</v>
      </c>
      <c r="AF137" s="166">
        <v>5.6134181580862919E-2</v>
      </c>
      <c r="AG137" s="168">
        <v>3.4947685178906784E-2</v>
      </c>
      <c r="AH137" s="166">
        <v>0.11804118534645758</v>
      </c>
      <c r="AI137" s="166">
        <v>0.1315073815073815</v>
      </c>
      <c r="AJ137" s="168">
        <v>2.0500000000000001E-2</v>
      </c>
      <c r="AK137" s="166">
        <v>9.570913703228201E-2</v>
      </c>
      <c r="AL137" s="168">
        <v>0.18691970000000002</v>
      </c>
      <c r="AM137" s="166">
        <v>7.2714274088290232E-2</v>
      </c>
      <c r="AN137" s="166">
        <v>9.570913703228201E-2</v>
      </c>
      <c r="AO137" s="166">
        <v>0.1071916665245598</v>
      </c>
      <c r="AP137" s="166">
        <v>0.1071916665245598</v>
      </c>
      <c r="AQ137" s="166">
        <v>0.15867196589752686</v>
      </c>
      <c r="AR137" s="168">
        <v>0.15386449999999999</v>
      </c>
      <c r="AS137" s="168">
        <v>0.14845359999999999</v>
      </c>
      <c r="AT137" s="166">
        <v>0.14274956970740105</v>
      </c>
      <c r="AU137" s="168">
        <v>0.1402407</v>
      </c>
      <c r="AV137" s="168">
        <v>0.162298</v>
      </c>
      <c r="AW137" s="166">
        <v>8.2910375163896433E-2</v>
      </c>
      <c r="AX137" s="168">
        <v>8.6075940000000004E-2</v>
      </c>
      <c r="AY137" s="168">
        <v>8.6574659999999998E-2</v>
      </c>
      <c r="AZ137" s="168">
        <v>9.5141686821502924E-2</v>
      </c>
      <c r="BA137" s="166">
        <v>0.19903736458236132</v>
      </c>
      <c r="BB137" s="168">
        <v>0.16720260000000001</v>
      </c>
      <c r="BC137" s="168">
        <v>3.5345101232455045E-2</v>
      </c>
      <c r="BD137" s="168">
        <v>1.9404320323843649E-3</v>
      </c>
    </row>
    <row r="138" spans="1:56" s="165" customFormat="1" ht="12.75" customHeight="1">
      <c r="A138" s="169">
        <v>39964</v>
      </c>
      <c r="B138" s="166">
        <v>3.1499547420295704E-2</v>
      </c>
      <c r="C138" s="173">
        <v>3.4206841368273677E-2</v>
      </c>
      <c r="D138" s="166">
        <v>7.6852197916285059E-2</v>
      </c>
      <c r="E138" s="168">
        <v>6.0013117621338097E-3</v>
      </c>
      <c r="F138" s="171">
        <v>-1.9523745088182545E-3</v>
      </c>
      <c r="G138" s="166" t="s">
        <v>336</v>
      </c>
      <c r="H138" s="166" t="s">
        <v>336</v>
      </c>
      <c r="I138" s="166" t="s">
        <v>336</v>
      </c>
      <c r="J138" s="167" t="s">
        <v>336</v>
      </c>
      <c r="K138" s="167" t="s">
        <v>336</v>
      </c>
      <c r="L138" s="172">
        <v>3.2704097438348852E-2</v>
      </c>
      <c r="M138" s="168">
        <v>4.6712118100256106E-3</v>
      </c>
      <c r="N138" s="166">
        <v>0.11147186147186128</v>
      </c>
      <c r="O138" s="168">
        <v>0.10243188471065068</v>
      </c>
      <c r="P138" s="168">
        <v>7.7531400000000004E-4</v>
      </c>
      <c r="Q138" s="168">
        <v>-2.644175E-2</v>
      </c>
      <c r="R138" s="166">
        <v>1.2654566578163218E-2</v>
      </c>
      <c r="S138" s="166">
        <v>2.9238107840727778E-3</v>
      </c>
      <c r="T138" s="168">
        <v>2.0023949999999999E-2</v>
      </c>
      <c r="U138" s="166">
        <v>3.8775959159969675E-2</v>
      </c>
      <c r="V138" s="168">
        <v>3.3763670000000003E-2</v>
      </c>
      <c r="W138" s="166">
        <v>3.8775959159969675E-2</v>
      </c>
      <c r="X138" s="166">
        <v>3.3024799747532141E-2</v>
      </c>
      <c r="Y138" s="166">
        <v>3.3792619139868307E-2</v>
      </c>
      <c r="Z138" s="166">
        <v>2.6035998325659282E-2</v>
      </c>
      <c r="AA138" s="166">
        <v>2.0612033083257542E-2</v>
      </c>
      <c r="AB138" s="168">
        <v>7.0825189999999996E-2</v>
      </c>
      <c r="AC138" s="167">
        <v>5.8457069686877999E-2</v>
      </c>
      <c r="AD138" s="167">
        <v>5.3366644112493367E-2</v>
      </c>
      <c r="AE138" s="166">
        <v>4.0348742903487445E-2</v>
      </c>
      <c r="AF138" s="166">
        <v>4.5259357411445045E-2</v>
      </c>
      <c r="AG138" s="168">
        <v>6.3857294429708222E-2</v>
      </c>
      <c r="AH138" s="166">
        <v>9.964125510809474E-2</v>
      </c>
      <c r="AI138" s="166">
        <v>4.6180257510729517E-2</v>
      </c>
      <c r="AJ138" s="168">
        <v>4.0399999999999998E-2</v>
      </c>
      <c r="AK138" s="166">
        <v>5.5931617174761694E-2</v>
      </c>
      <c r="AL138" s="168">
        <v>6.4625849999999999E-2</v>
      </c>
      <c r="AM138" s="166">
        <v>4.4327519861867337E-2</v>
      </c>
      <c r="AN138" s="166">
        <v>5.5931617174761694E-2</v>
      </c>
      <c r="AO138" s="166">
        <v>6.1836344033972201E-2</v>
      </c>
      <c r="AP138" s="166">
        <v>6.1836344033972201E-2</v>
      </c>
      <c r="AQ138" s="166">
        <v>2.1625131956503729E-2</v>
      </c>
      <c r="AR138" s="168">
        <v>3.4006599999999998E-2</v>
      </c>
      <c r="AS138" s="168">
        <v>4.4883300000000001E-2</v>
      </c>
      <c r="AT138" s="166">
        <v>4.9075904483981247E-2</v>
      </c>
      <c r="AU138" s="168">
        <v>3.6616900000000001E-2</v>
      </c>
      <c r="AV138" s="168">
        <v>4.4258870000000006E-2</v>
      </c>
      <c r="AW138" s="166">
        <v>7.1826818860886821E-2</v>
      </c>
      <c r="AX138" s="168">
        <v>7.1095569999999997E-2</v>
      </c>
      <c r="AY138" s="168">
        <v>6.4665130000000001E-2</v>
      </c>
      <c r="AZ138" s="168">
        <v>0.11890852032556953</v>
      </c>
      <c r="BA138" s="166">
        <v>0.40112086335197583</v>
      </c>
      <c r="BB138" s="168">
        <v>0.19421479999999999</v>
      </c>
      <c r="BC138" s="168">
        <v>5.1387666959929801E-2</v>
      </c>
      <c r="BD138" s="168">
        <v>2.0028010729533641E-3</v>
      </c>
    </row>
    <row r="139" spans="1:56" s="165" customFormat="1" ht="12.75" customHeight="1">
      <c r="A139" s="169">
        <v>39994</v>
      </c>
      <c r="B139" s="166">
        <v>3.742219572644423E-4</v>
      </c>
      <c r="C139" s="173">
        <v>1.1411992263056003E-2</v>
      </c>
      <c r="D139" s="166">
        <v>1.5876119717185277E-2</v>
      </c>
      <c r="E139" s="168">
        <v>1.9598894551355217E-2</v>
      </c>
      <c r="F139" s="171">
        <v>-1.9067189365537973E-2</v>
      </c>
      <c r="G139" s="166">
        <v>-2.215E-2</v>
      </c>
      <c r="H139" s="166">
        <v>-2.215E-2</v>
      </c>
      <c r="I139" s="166">
        <v>-2.215E-2</v>
      </c>
      <c r="J139" s="167">
        <v>0.103703</v>
      </c>
      <c r="K139" s="167">
        <v>0.103703</v>
      </c>
      <c r="L139" s="172">
        <v>-2.9996885019937958E-2</v>
      </c>
      <c r="M139" s="168">
        <v>1.2409035722566131E-2</v>
      </c>
      <c r="N139" s="166">
        <v>3.3106134371957197E-2</v>
      </c>
      <c r="O139" s="168">
        <v>-5.3800118466471925E-2</v>
      </c>
      <c r="P139" s="168">
        <v>-5.4229929999999999E-4</v>
      </c>
      <c r="Q139" s="168">
        <v>1.558846E-3</v>
      </c>
      <c r="R139" s="166">
        <v>9.4543025319333562E-3</v>
      </c>
      <c r="S139" s="166">
        <v>1.2503062936273235E-3</v>
      </c>
      <c r="T139" s="168">
        <v>2.0078639999999998E-3</v>
      </c>
      <c r="U139" s="166">
        <v>2.5773409990541563E-2</v>
      </c>
      <c r="V139" s="168">
        <v>2.0172919999999997E-2</v>
      </c>
      <c r="W139" s="166">
        <v>2.5773409990541563E-2</v>
      </c>
      <c r="X139" s="166">
        <v>2.4961846174644142E-2</v>
      </c>
      <c r="Y139" s="166">
        <v>2.4255413841162587E-2</v>
      </c>
      <c r="Z139" s="166">
        <v>1.1422976501305415E-2</v>
      </c>
      <c r="AA139" s="166">
        <v>1.1495191218219958E-2</v>
      </c>
      <c r="AB139" s="168">
        <v>3.2738540000000003E-2</v>
      </c>
      <c r="AC139" s="167">
        <v>3.4428318606338236E-2</v>
      </c>
      <c r="AD139" s="167">
        <v>3.3838425430289254E-2</v>
      </c>
      <c r="AE139" s="166">
        <v>1.6150763051528072E-2</v>
      </c>
      <c r="AF139" s="166">
        <v>1.8159873166362139E-2</v>
      </c>
      <c r="AG139" s="168">
        <v>-1.9869814612857195E-2</v>
      </c>
      <c r="AH139" s="166">
        <v>-5.6000008067712548E-3</v>
      </c>
      <c r="AI139" s="166">
        <v>2.0511978995733537E-2</v>
      </c>
      <c r="AJ139" s="168">
        <v>1.1999999999999999E-3</v>
      </c>
      <c r="AK139" s="166">
        <v>1.9853339304933826E-3</v>
      </c>
      <c r="AL139" s="168">
        <v>-1.198626E-2</v>
      </c>
      <c r="AM139" s="166">
        <v>1.0769892852807716E-2</v>
      </c>
      <c r="AN139" s="166">
        <v>1.9853339304933826E-3</v>
      </c>
      <c r="AO139" s="166">
        <v>-7.3850897441742891E-3</v>
      </c>
      <c r="AP139" s="166">
        <v>-7.3850897441742891E-3</v>
      </c>
      <c r="AQ139" s="166">
        <v>-3.1531254025414235E-3</v>
      </c>
      <c r="AR139" s="168">
        <v>1.8138330000000001E-2</v>
      </c>
      <c r="AS139" s="168">
        <v>1.7182130000000001E-3</v>
      </c>
      <c r="AT139" s="166">
        <v>-8.9432596536356268E-3</v>
      </c>
      <c r="AU139" s="168">
        <v>-6.0678030000000001E-3</v>
      </c>
      <c r="AV139" s="168">
        <v>-1.5593760000000002E-2</v>
      </c>
      <c r="AW139" s="166">
        <v>3.4527052264300417E-2</v>
      </c>
      <c r="AX139" s="168">
        <v>2.1762790000000001E-2</v>
      </c>
      <c r="AY139" s="168">
        <v>3.6876359999999997E-2</v>
      </c>
      <c r="AZ139" s="168">
        <v>8.1064722818913193E-3</v>
      </c>
      <c r="BA139" s="166">
        <v>-1.9363934585234222E-2</v>
      </c>
      <c r="BB139" s="168">
        <v>-6.2283730000000002E-2</v>
      </c>
      <c r="BC139" s="168">
        <v>1.3058968214725297E-3</v>
      </c>
      <c r="BD139" s="168">
        <v>1.1456029154155445E-3</v>
      </c>
    </row>
    <row r="140" spans="1:56" s="165" customFormat="1" ht="12.75" customHeight="1">
      <c r="A140" s="169">
        <v>40025</v>
      </c>
      <c r="B140" s="166">
        <v>1.592679503649852E-2</v>
      </c>
      <c r="C140" s="173">
        <v>1.6924842226047065E-2</v>
      </c>
      <c r="D140" s="166">
        <v>4.3507697886804531E-2</v>
      </c>
      <c r="E140" s="168">
        <v>2.2600515811835198E-2</v>
      </c>
      <c r="F140" s="171">
        <v>1.0151071230872935E-2</v>
      </c>
      <c r="G140" s="166" t="s">
        <v>336</v>
      </c>
      <c r="H140" s="166" t="s">
        <v>336</v>
      </c>
      <c r="I140" s="166" t="s">
        <v>336</v>
      </c>
      <c r="J140" s="167" t="s">
        <v>336</v>
      </c>
      <c r="K140" s="167" t="s">
        <v>336</v>
      </c>
      <c r="L140" s="172">
        <v>3.5537515885908873E-2</v>
      </c>
      <c r="M140" s="168">
        <v>1.6056528435975048E-2</v>
      </c>
      <c r="N140" s="166">
        <v>5.8779815848618799E-2</v>
      </c>
      <c r="O140" s="168">
        <v>2.9681597409606075E-2</v>
      </c>
      <c r="P140" s="168">
        <v>6.9762039999999995E-4</v>
      </c>
      <c r="Q140" s="168">
        <v>1.7958689999999999E-3</v>
      </c>
      <c r="R140" s="166">
        <v>8.0393248304437837E-3</v>
      </c>
      <c r="S140" s="166">
        <v>8.1827309236948143E-3</v>
      </c>
      <c r="T140" s="168">
        <v>8.8455580000000003E-4</v>
      </c>
      <c r="U140" s="166">
        <v>4.0064977050912942E-2</v>
      </c>
      <c r="V140" s="168">
        <v>4.1431310000000006E-2</v>
      </c>
      <c r="W140" s="166">
        <v>4.0064977050912942E-2</v>
      </c>
      <c r="X140" s="166">
        <v>3.6601363814750432E-2</v>
      </c>
      <c r="Y140" s="166">
        <v>3.8065725981659027E-2</v>
      </c>
      <c r="Z140" s="166">
        <v>1.5650209745079247E-2</v>
      </c>
      <c r="AA140" s="166">
        <v>1.6408122030841854E-2</v>
      </c>
      <c r="AB140" s="168">
        <v>8.5191920000000004E-2</v>
      </c>
      <c r="AC140" s="167">
        <v>4.5459741195969093E-2</v>
      </c>
      <c r="AD140" s="167">
        <v>5.413457172671432E-2</v>
      </c>
      <c r="AE140" s="166">
        <v>3.5340521518691714E-2</v>
      </c>
      <c r="AF140" s="166">
        <v>3.4597149015733963E-2</v>
      </c>
      <c r="AG140" s="168">
        <v>9.485805736397146E-2</v>
      </c>
      <c r="AH140" s="166">
        <v>8.802661923180688E-2</v>
      </c>
      <c r="AI140" s="166">
        <v>9.7282521305676051E-2</v>
      </c>
      <c r="AJ140" s="168">
        <v>6.0699999999999997E-2</v>
      </c>
      <c r="AK140" s="166">
        <v>7.563344763632962E-2</v>
      </c>
      <c r="AL140" s="168">
        <v>9.185328999999999E-2</v>
      </c>
      <c r="AM140" s="166">
        <v>6.2910075437504709E-2</v>
      </c>
      <c r="AN140" s="166">
        <v>7.563344763632962E-2</v>
      </c>
      <c r="AO140" s="166">
        <v>8.1850823539235673E-2</v>
      </c>
      <c r="AP140" s="166">
        <v>8.1850823539235673E-2</v>
      </c>
      <c r="AQ140" s="166">
        <v>0.11564132816450368</v>
      </c>
      <c r="AR140" s="168">
        <v>9.1840270000000002E-2</v>
      </c>
      <c r="AS140" s="168">
        <v>8.1475120000000012E-2</v>
      </c>
      <c r="AT140" s="166">
        <v>9.3891470996559478E-2</v>
      </c>
      <c r="AU140" s="168">
        <v>7.5983790000000009E-2</v>
      </c>
      <c r="AV140" s="168">
        <v>9.8968039999999993E-2</v>
      </c>
      <c r="AW140" s="166">
        <v>2.2094241759790245E-2</v>
      </c>
      <c r="AX140" s="168">
        <v>3.8338659999999997E-2</v>
      </c>
      <c r="AY140" s="168">
        <v>2.0479299999999999E-2</v>
      </c>
      <c r="AZ140" s="168">
        <v>0.13171860471962593</v>
      </c>
      <c r="BA140" s="166">
        <v>9.0144280400149324E-2</v>
      </c>
      <c r="BB140" s="168">
        <v>0.1094711</v>
      </c>
      <c r="BC140" s="168">
        <v>5.0027856564019535E-2</v>
      </c>
      <c r="BD140" s="168">
        <v>1.143615915428553E-3</v>
      </c>
    </row>
    <row r="141" spans="1:56" s="165" customFormat="1" ht="12.75" customHeight="1">
      <c r="A141" s="169">
        <v>40056</v>
      </c>
      <c r="B141" s="166">
        <v>1.2509342489734676E-2</v>
      </c>
      <c r="C141" s="173">
        <v>1.495063469675606E-2</v>
      </c>
      <c r="D141" s="166">
        <v>-2.8400968954094274E-3</v>
      </c>
      <c r="E141" s="168">
        <v>1.8401306190509281E-2</v>
      </c>
      <c r="F141" s="171">
        <v>1.5439715030228061E-2</v>
      </c>
      <c r="G141" s="166" t="s">
        <v>336</v>
      </c>
      <c r="H141" s="166" t="s">
        <v>336</v>
      </c>
      <c r="I141" s="166" t="s">
        <v>336</v>
      </c>
      <c r="J141" s="167" t="s">
        <v>336</v>
      </c>
      <c r="K141" s="167" t="s">
        <v>336</v>
      </c>
      <c r="L141" s="172">
        <v>9.4524451494065291E-3</v>
      </c>
      <c r="M141" s="168">
        <v>1.7802223369371761E-2</v>
      </c>
      <c r="N141" s="166">
        <v>9.2031156381066515E-2</v>
      </c>
      <c r="O141" s="168">
        <v>-2.945492662473792E-3</v>
      </c>
      <c r="P141" s="168">
        <v>3.4514070000000001E-3</v>
      </c>
      <c r="Q141" s="168">
        <v>8.6047209999999992E-3</v>
      </c>
      <c r="R141" s="166">
        <v>1.5090139874442521E-2</v>
      </c>
      <c r="S141" s="166">
        <v>6.6785340835531226E-3</v>
      </c>
      <c r="T141" s="168">
        <v>8.4370599999999997E-3</v>
      </c>
      <c r="U141" s="166">
        <v>1.9042835049539297E-2</v>
      </c>
      <c r="V141" s="168">
        <v>1.989144E-2</v>
      </c>
      <c r="W141" s="166">
        <v>1.9042835049539297E-2</v>
      </c>
      <c r="X141" s="166">
        <v>1.843383217884087E-2</v>
      </c>
      <c r="Y141" s="166">
        <v>1.7657490939933629E-2</v>
      </c>
      <c r="Z141" s="166">
        <v>1.1834789515488442E-2</v>
      </c>
      <c r="AA141" s="166">
        <v>9.6847128983699182E-3</v>
      </c>
      <c r="AB141" s="168">
        <v>9.0560669999999992E-3</v>
      </c>
      <c r="AC141" s="167">
        <v>2.9628501244916602E-2</v>
      </c>
      <c r="AD141" s="167">
        <v>1.2385234442891191E-2</v>
      </c>
      <c r="AE141" s="166">
        <v>2.0535317485731008E-2</v>
      </c>
      <c r="AF141" s="166">
        <v>2.9333583919042949E-2</v>
      </c>
      <c r="AG141" s="168">
        <v>1.5885717702005531E-2</v>
      </c>
      <c r="AH141" s="166">
        <v>3.5762588164454989E-2</v>
      </c>
      <c r="AI141" s="166">
        <v>2.6230949589683528E-2</v>
      </c>
      <c r="AJ141" s="168">
        <v>1.32E-2</v>
      </c>
      <c r="AK141" s="166">
        <v>3.6103478859524474E-2</v>
      </c>
      <c r="AL141" s="168">
        <v>5.6480379999999997E-2</v>
      </c>
      <c r="AM141" s="166">
        <v>3.0183902261160744E-2</v>
      </c>
      <c r="AN141" s="166">
        <v>3.6103478859524474E-2</v>
      </c>
      <c r="AO141" s="166">
        <v>5.2305982374927229E-2</v>
      </c>
      <c r="AP141" s="166">
        <v>5.2305982374927229E-2</v>
      </c>
      <c r="AQ141" s="166">
        <v>4.7330200984021076E-2</v>
      </c>
      <c r="AR141" s="168">
        <v>2.933237E-2</v>
      </c>
      <c r="AS141" s="168">
        <v>5.3925460000000001E-2</v>
      </c>
      <c r="AT141" s="166">
        <v>5.1786453303904079E-2</v>
      </c>
      <c r="AU141" s="168">
        <v>5.1063839999999999E-2</v>
      </c>
      <c r="AV141" s="168">
        <v>5.2252939999999998E-2</v>
      </c>
      <c r="AW141" s="166">
        <v>1.6516180170244921E-2</v>
      </c>
      <c r="AX141" s="168">
        <v>2.1948740000000001E-2</v>
      </c>
      <c r="AY141" s="168">
        <v>1.882845E-2</v>
      </c>
      <c r="AZ141" s="168">
        <v>-3.8168535511360124E-2</v>
      </c>
      <c r="BA141" s="166">
        <v>7.5935582580433092E-4</v>
      </c>
      <c r="BB141" s="168">
        <v>-3.9911370000000002E-2</v>
      </c>
      <c r="BC141" s="168">
        <v>1.6966729774379852E-2</v>
      </c>
      <c r="BD141" s="168">
        <v>9.8867347572761943E-4</v>
      </c>
    </row>
    <row r="142" spans="1:56" s="165" customFormat="1" ht="12.75" customHeight="1">
      <c r="A142" s="169">
        <v>40086</v>
      </c>
      <c r="B142" s="166">
        <v>2.2185564628711019E-2</v>
      </c>
      <c r="C142" s="173">
        <v>2.0196405410413343E-2</v>
      </c>
      <c r="D142" s="166">
        <v>2.4357226735522097E-2</v>
      </c>
      <c r="E142" s="168">
        <v>3.0400092783047894E-2</v>
      </c>
      <c r="F142" s="171">
        <v>5.8161465724654053E-3</v>
      </c>
      <c r="G142" s="166">
        <v>3.0010999999999999E-2</v>
      </c>
      <c r="H142" s="166">
        <v>3.0010999999999999E-2</v>
      </c>
      <c r="I142" s="166">
        <v>3.0010999999999999E-2</v>
      </c>
      <c r="J142" s="167">
        <v>0.108152</v>
      </c>
      <c r="K142" s="167">
        <v>0.108152</v>
      </c>
      <c r="L142" s="172">
        <v>2.4374099372014135E-2</v>
      </c>
      <c r="M142" s="168">
        <v>3.2408846027919047E-2</v>
      </c>
      <c r="N142" s="166">
        <v>0.10589268078569081</v>
      </c>
      <c r="O142" s="168">
        <v>5.9409791944827095E-2</v>
      </c>
      <c r="P142" s="168">
        <v>3.2590980000000002E-3</v>
      </c>
      <c r="Q142" s="168">
        <v>1.534451E-2</v>
      </c>
      <c r="R142" s="166">
        <v>1.2326024202362396E-2</v>
      </c>
      <c r="S142" s="166">
        <v>8.037740282062833E-3</v>
      </c>
      <c r="T142" s="168">
        <v>2.0221380000000001E-2</v>
      </c>
      <c r="U142" s="166">
        <v>2.2039176582740572E-2</v>
      </c>
      <c r="V142" s="168">
        <v>2.3936209999999999E-2</v>
      </c>
      <c r="W142" s="166">
        <v>2.2039176582740572E-2</v>
      </c>
      <c r="X142" s="166">
        <v>1.6316799327803944E-2</v>
      </c>
      <c r="Y142" s="166">
        <v>1.7324053428008579E-2</v>
      </c>
      <c r="Z142" s="166">
        <v>9.184394379464722E-3</v>
      </c>
      <c r="AA142" s="166">
        <v>9.4908024165309968E-3</v>
      </c>
      <c r="AB142" s="168">
        <v>6.9364160000000008E-2</v>
      </c>
      <c r="AC142" s="167">
        <v>4.0470337726157088E-2</v>
      </c>
      <c r="AD142" s="167">
        <v>3.2357024497290388E-2</v>
      </c>
      <c r="AE142" s="166">
        <v>2.393677458736998E-2</v>
      </c>
      <c r="AF142" s="166">
        <v>4.553237956174927E-2</v>
      </c>
      <c r="AG142" s="168">
        <v>4.1755208745876127E-2</v>
      </c>
      <c r="AH142" s="166">
        <v>4.587386307494179E-2</v>
      </c>
      <c r="AI142" s="166">
        <v>4.9550192774525215E-2</v>
      </c>
      <c r="AJ142" s="168">
        <v>3.4700000000000002E-2</v>
      </c>
      <c r="AK142" s="166">
        <v>3.7317721428058226E-2</v>
      </c>
      <c r="AL142" s="168">
        <v>5.2847640000000001E-2</v>
      </c>
      <c r="AM142" s="166">
        <v>3.4916828887930462E-2</v>
      </c>
      <c r="AN142" s="166">
        <v>3.7317721428058226E-2</v>
      </c>
      <c r="AO142" s="166">
        <v>3.8636021901691908E-2</v>
      </c>
      <c r="AP142" s="166">
        <v>3.8636021901691908E-2</v>
      </c>
      <c r="AQ142" s="166">
        <v>5.0153506610280729E-2</v>
      </c>
      <c r="AR142" s="168">
        <v>5.5614819999999995E-2</v>
      </c>
      <c r="AS142" s="168">
        <v>2.4830700000000001E-2</v>
      </c>
      <c r="AT142" s="166">
        <v>2.8277634961439535E-2</v>
      </c>
      <c r="AU142" s="168">
        <v>3.3063429999999998E-2</v>
      </c>
      <c r="AV142" s="168">
        <v>3.418496E-2</v>
      </c>
      <c r="AW142" s="166">
        <v>-5.1006483875068676E-2</v>
      </c>
      <c r="AX142" s="168">
        <v>-5.750707E-2</v>
      </c>
      <c r="AY142" s="168">
        <v>-5.4414780000000003E-2</v>
      </c>
      <c r="AZ142" s="168">
        <v>7.502756636395147E-2</v>
      </c>
      <c r="BA142" s="166">
        <v>0.10600528979721635</v>
      </c>
      <c r="BB142" s="168">
        <v>0.14434179999999999</v>
      </c>
      <c r="BC142" s="168">
        <v>3.1956269120402059E-2</v>
      </c>
      <c r="BD142" s="168">
        <v>4.9857107775008735E-4</v>
      </c>
    </row>
    <row r="143" spans="1:56" s="165" customFormat="1" ht="12.75" customHeight="1">
      <c r="A143" s="169">
        <v>40117</v>
      </c>
      <c r="B143" s="166">
        <v>-5.8530745856499866E-4</v>
      </c>
      <c r="C143" s="173">
        <v>-9.0810025426879548E-5</v>
      </c>
      <c r="D143" s="166">
        <v>4.0709713263840097E-3</v>
      </c>
      <c r="E143" s="168">
        <v>2.297488322204444E-3</v>
      </c>
      <c r="F143" s="171">
        <v>9.6392858453666335E-3</v>
      </c>
      <c r="G143" s="166" t="s">
        <v>336</v>
      </c>
      <c r="H143" s="166" t="s">
        <v>336</v>
      </c>
      <c r="I143" s="166" t="s">
        <v>336</v>
      </c>
      <c r="J143" s="167" t="s">
        <v>336</v>
      </c>
      <c r="K143" s="167" t="s">
        <v>336</v>
      </c>
      <c r="L143" s="172">
        <v>1.1905557882508754E-2</v>
      </c>
      <c r="M143" s="168">
        <v>1.640900148302582E-2</v>
      </c>
      <c r="N143" s="166">
        <v>-5.9932526294899868E-2</v>
      </c>
      <c r="O143" s="168">
        <v>3.7461546095068021E-2</v>
      </c>
      <c r="P143" s="168">
        <v>2.0883289999999999E-3</v>
      </c>
      <c r="Q143" s="168">
        <v>-3.2345829999999996E-3</v>
      </c>
      <c r="R143" s="166">
        <v>7.9758268792937681E-3</v>
      </c>
      <c r="S143" s="166">
        <v>7.1456172525254935E-3</v>
      </c>
      <c r="T143" s="168">
        <v>1.1448769999999999E-2</v>
      </c>
      <c r="U143" s="166">
        <v>9.1257684220589219E-3</v>
      </c>
      <c r="V143" s="168">
        <v>1.0389600000000001E-2</v>
      </c>
      <c r="W143" s="166">
        <v>9.1257684220589219E-3</v>
      </c>
      <c r="X143" s="166">
        <v>7.532389273877671E-3</v>
      </c>
      <c r="Y143" s="166">
        <v>5.7561458294541623E-3</v>
      </c>
      <c r="Z143" s="166">
        <v>7.3117610454263016E-3</v>
      </c>
      <c r="AA143" s="166">
        <v>6.0711642531998677E-3</v>
      </c>
      <c r="AB143" s="168">
        <v>2.04955E-2</v>
      </c>
      <c r="AC143" s="167">
        <v>1.9186033227558762E-2</v>
      </c>
      <c r="AD143" s="167">
        <v>-6.2902631065222536E-3</v>
      </c>
      <c r="AE143" s="166">
        <v>1.738316507321036E-3</v>
      </c>
      <c r="AF143" s="166">
        <v>5.5118439439183486E-3</v>
      </c>
      <c r="AG143" s="168">
        <v>-1.5701001904176559E-2</v>
      </c>
      <c r="AH143" s="166">
        <v>-1.5449188046432805E-2</v>
      </c>
      <c r="AI143" s="166">
        <v>-1.8367346938775397E-2</v>
      </c>
      <c r="AJ143" s="168">
        <v>9.9000000000000008E-3</v>
      </c>
      <c r="AK143" s="166">
        <v>-1.8576226584951949E-2</v>
      </c>
      <c r="AL143" s="168">
        <v>-3.699732E-2</v>
      </c>
      <c r="AM143" s="166">
        <v>-2.5139106427355062E-2</v>
      </c>
      <c r="AN143" s="166">
        <v>-1.8576226584951949E-2</v>
      </c>
      <c r="AO143" s="166">
        <v>-3.0604714556086043E-2</v>
      </c>
      <c r="AP143" s="166">
        <v>-3.0604714556086043E-2</v>
      </c>
      <c r="AQ143" s="166">
        <v>-6.6407358906969804E-2</v>
      </c>
      <c r="AR143" s="168">
        <v>-6.4907039999999999E-2</v>
      </c>
      <c r="AS143" s="168">
        <v>-3.0102790000000001E-2</v>
      </c>
      <c r="AT143" s="166">
        <v>-2.2295918367347012E-2</v>
      </c>
      <c r="AU143" s="168">
        <v>-1.390312E-2</v>
      </c>
      <c r="AV143" s="168">
        <v>-4.1050069999999994E-2</v>
      </c>
      <c r="AW143" s="166">
        <v>-1.6638831084158867E-2</v>
      </c>
      <c r="AX143" s="168">
        <v>-2.5875829999999999E-2</v>
      </c>
      <c r="AY143" s="168">
        <v>-1.4115089999999999E-2</v>
      </c>
      <c r="AZ143" s="168">
        <v>2.5911837875907118E-3</v>
      </c>
      <c r="BA143" s="166">
        <v>-4.0252386400781326E-2</v>
      </c>
      <c r="BB143" s="168">
        <v>-3.43088E-2</v>
      </c>
      <c r="BC143" s="168">
        <v>4.9064105068425956E-3</v>
      </c>
      <c r="BD143" s="168">
        <v>3.2502233685649529E-4</v>
      </c>
    </row>
    <row r="144" spans="1:56" s="165" customFormat="1" ht="12.75" customHeight="1">
      <c r="A144" s="169">
        <v>40147</v>
      </c>
      <c r="B144" s="166">
        <v>1.658105690877365E-2</v>
      </c>
      <c r="C144" s="173">
        <v>9.9900099900098738E-3</v>
      </c>
      <c r="D144" s="166">
        <v>1.2392910944470037E-2</v>
      </c>
      <c r="E144" s="168">
        <v>2.480157747148759E-2</v>
      </c>
      <c r="F144" s="171">
        <v>2.9401412361681152E-2</v>
      </c>
      <c r="G144" s="166" t="s">
        <v>336</v>
      </c>
      <c r="H144" s="166" t="s">
        <v>336</v>
      </c>
      <c r="I144" s="166" t="s">
        <v>336</v>
      </c>
      <c r="J144" s="167" t="s">
        <v>336</v>
      </c>
      <c r="K144" s="167" t="s">
        <v>336</v>
      </c>
      <c r="L144" s="172">
        <v>2.0151457555308405E-2</v>
      </c>
      <c r="M144" s="168">
        <v>-1.7254857467026041E-2</v>
      </c>
      <c r="N144" s="166">
        <v>1.6812931632437689E-2</v>
      </c>
      <c r="O144" s="168">
        <v>0.12834664498541293</v>
      </c>
      <c r="P144" s="168">
        <v>6.5606670000000001E-3</v>
      </c>
      <c r="Q144" s="168">
        <v>2.0963240000000001E-2</v>
      </c>
      <c r="R144" s="166">
        <v>1.9071826200677489E-2</v>
      </c>
      <c r="S144" s="166">
        <v>1.2825665948039466E-2</v>
      </c>
      <c r="T144" s="168">
        <v>2.7987769999999999E-2</v>
      </c>
      <c r="U144" s="166">
        <v>1.1199749308290041E-2</v>
      </c>
      <c r="V144" s="168">
        <v>1.456727E-2</v>
      </c>
      <c r="W144" s="166">
        <v>1.1199749308290041E-2</v>
      </c>
      <c r="X144" s="166">
        <v>1.1508373205741718E-2</v>
      </c>
      <c r="Y144" s="166">
        <v>1.4672978762793942E-2</v>
      </c>
      <c r="Z144" s="166">
        <v>9.4208494208494198E-3</v>
      </c>
      <c r="AA144" s="166">
        <v>6.2214377929650233E-3</v>
      </c>
      <c r="AB144" s="168">
        <v>1.066725E-2</v>
      </c>
      <c r="AC144" s="167">
        <v>5.9229808021638687E-3</v>
      </c>
      <c r="AD144" s="167">
        <v>1.5133986714104264E-3</v>
      </c>
      <c r="AE144" s="166">
        <v>1.7171312672881189E-2</v>
      </c>
      <c r="AF144" s="166">
        <v>1.6239710849092148E-2</v>
      </c>
      <c r="AG144" s="168">
        <v>2.7820236456412406E-2</v>
      </c>
      <c r="AH144" s="166">
        <v>4.1125041730682987E-2</v>
      </c>
      <c r="AI144" s="166">
        <v>3.7560637560637433E-2</v>
      </c>
      <c r="AJ144" s="168">
        <v>3.4700000000000002E-2</v>
      </c>
      <c r="AK144" s="166">
        <v>5.9982242292743404E-2</v>
      </c>
      <c r="AL144" s="168">
        <v>5.5400890000000001E-2</v>
      </c>
      <c r="AM144" s="166">
        <v>5.7491672259669002E-2</v>
      </c>
      <c r="AN144" s="166">
        <v>5.9982242292743404E-2</v>
      </c>
      <c r="AO144" s="166">
        <v>5.6363268807334332E-2</v>
      </c>
      <c r="AP144" s="166">
        <v>5.6363268807334332E-2</v>
      </c>
      <c r="AQ144" s="166">
        <v>3.1822205656245606E-2</v>
      </c>
      <c r="AR144" s="168">
        <v>3.124445E-2</v>
      </c>
      <c r="AS144" s="168">
        <v>1.514004E-3</v>
      </c>
      <c r="AT144" s="166">
        <v>1.2028388039451166E-2</v>
      </c>
      <c r="AU144" s="168">
        <v>6.9076780000000004E-3</v>
      </c>
      <c r="AV144" s="168">
        <v>2.0727269999999999E-2</v>
      </c>
      <c r="AW144" s="166">
        <v>-6.1124028191527957E-2</v>
      </c>
      <c r="AX144" s="168">
        <v>-5.8919940000000004E-2</v>
      </c>
      <c r="AY144" s="168">
        <v>-5.8370040000000005E-2</v>
      </c>
      <c r="AZ144" s="168">
        <v>2.7199097506859005E-2</v>
      </c>
      <c r="BA144" s="166">
        <v>8.3052449279150675E-2</v>
      </c>
      <c r="BB144" s="168">
        <v>2.5078450000000002E-2</v>
      </c>
      <c r="BC144" s="168">
        <v>2.3131631906330163E-2</v>
      </c>
      <c r="BD144" s="168">
        <v>3.4143220868565471E-4</v>
      </c>
    </row>
    <row r="145" spans="1:56" s="165" customFormat="1" ht="12.75" customHeight="1">
      <c r="A145" s="169">
        <v>40178</v>
      </c>
      <c r="B145" s="166">
        <v>5.5472235207838505E-3</v>
      </c>
      <c r="C145" s="173">
        <v>5.1254383598597908E-3</v>
      </c>
      <c r="D145" s="166">
        <v>2.3123424405251614E-2</v>
      </c>
      <c r="E145" s="168">
        <v>1.6698251856435808E-2</v>
      </c>
      <c r="F145" s="171">
        <v>-3.9066899183265787E-2</v>
      </c>
      <c r="G145" s="166">
        <v>6.0937999999999999E-2</v>
      </c>
      <c r="H145" s="166">
        <v>6.0937999999999999E-2</v>
      </c>
      <c r="I145" s="166">
        <v>6.0937999999999999E-2</v>
      </c>
      <c r="J145" s="167">
        <v>5.3587000000000003E-2</v>
      </c>
      <c r="K145" s="167">
        <v>5.3587000000000003E-2</v>
      </c>
      <c r="L145" s="172">
        <v>8.6549687120613793E-4</v>
      </c>
      <c r="M145" s="168">
        <v>6.9963413521874074E-3</v>
      </c>
      <c r="N145" s="166">
        <v>4.9827235923065594E-3</v>
      </c>
      <c r="O145" s="168">
        <v>-7.0064342208997821E-2</v>
      </c>
      <c r="P145" s="168">
        <v>-7.3613989999999994E-3</v>
      </c>
      <c r="Q145" s="168">
        <v>-3.9262450000000004E-2</v>
      </c>
      <c r="R145" s="166">
        <v>-1.3004210332562827E-2</v>
      </c>
      <c r="S145" s="166">
        <v>-1.4076292180772887E-2</v>
      </c>
      <c r="T145" s="168">
        <v>-2.0896720000000001E-2</v>
      </c>
      <c r="U145" s="166">
        <v>2.3001814921275177E-4</v>
      </c>
      <c r="V145" s="168">
        <v>0</v>
      </c>
      <c r="W145" s="166">
        <v>2.3001814921275177E-4</v>
      </c>
      <c r="X145" s="166">
        <v>-4.2873816993664882E-3</v>
      </c>
      <c r="Y145" s="166">
        <v>-1.0008914189199802E-2</v>
      </c>
      <c r="Z145" s="166">
        <v>-3.8249694002456813E-4</v>
      </c>
      <c r="AA145" s="166">
        <v>9.9444992125330423E-4</v>
      </c>
      <c r="AB145" s="168">
        <v>2.2492359999999999E-2</v>
      </c>
      <c r="AC145" s="167">
        <v>2.474380592821292E-2</v>
      </c>
      <c r="AD145" s="167">
        <v>4.2434633519074172E-2</v>
      </c>
      <c r="AE145" s="166">
        <v>2.3685409641849287E-3</v>
      </c>
      <c r="AF145" s="166">
        <v>1.9946133636734587E-3</v>
      </c>
      <c r="AG145" s="168">
        <v>2.1410763502405228E-3</v>
      </c>
      <c r="AH145" s="166">
        <v>2.070596886256082E-2</v>
      </c>
      <c r="AI145" s="166">
        <v>6.2783863211327784E-2</v>
      </c>
      <c r="AJ145" s="168">
        <v>1.7399999999999999E-2</v>
      </c>
      <c r="AK145" s="166">
        <v>1.9315685534870175E-2</v>
      </c>
      <c r="AL145" s="168">
        <v>4.610653E-2</v>
      </c>
      <c r="AM145" s="166">
        <v>1.9434978444516471E-2</v>
      </c>
      <c r="AN145" s="166">
        <v>1.9315685534870175E-2</v>
      </c>
      <c r="AO145" s="166">
        <v>1.7695666940790833E-2</v>
      </c>
      <c r="AP145" s="166">
        <v>1.7695666940790833E-2</v>
      </c>
      <c r="AQ145" s="166">
        <v>7.574137185282348E-2</v>
      </c>
      <c r="AR145" s="168">
        <v>7.919495E-2</v>
      </c>
      <c r="AS145" s="168">
        <v>5.9712769999999998E-2</v>
      </c>
      <c r="AT145" s="166">
        <v>6.2443602237863161E-2</v>
      </c>
      <c r="AU145" s="168">
        <v>6.3903719999999997E-2</v>
      </c>
      <c r="AV145" s="168">
        <v>6.3412899999999994E-2</v>
      </c>
      <c r="AW145" s="166">
        <v>8.0155551686110549E-2</v>
      </c>
      <c r="AX145" s="168">
        <v>0.12754089999999998</v>
      </c>
      <c r="AY145" s="168">
        <v>7.7192980000000008E-2</v>
      </c>
      <c r="AZ145" s="168">
        <v>2.5205894247099847E-2</v>
      </c>
      <c r="BA145" s="166">
        <v>3.6936789947925375E-2</v>
      </c>
      <c r="BB145" s="168">
        <v>8.460753E-2</v>
      </c>
      <c r="BC145" s="168">
        <v>2.0898758367884351E-3</v>
      </c>
      <c r="BD145" s="168">
        <v>2.607880854210709E-4</v>
      </c>
    </row>
    <row r="146" spans="1:56" s="165" customFormat="1" ht="12.75" customHeight="1">
      <c r="A146" s="169">
        <v>40209</v>
      </c>
      <c r="B146" s="166">
        <v>-1.8751674256634043E-4</v>
      </c>
      <c r="C146" s="173">
        <v>-2.9522275899087624E-3</v>
      </c>
      <c r="D146" s="166">
        <v>-1.4908344200853518E-2</v>
      </c>
      <c r="E146" s="168">
        <v>-3.9698465381530657E-2</v>
      </c>
      <c r="F146" s="171">
        <v>3.9403133237403678E-3</v>
      </c>
      <c r="G146" s="166" t="s">
        <v>336</v>
      </c>
      <c r="H146" s="166" t="s">
        <v>336</v>
      </c>
      <c r="I146" s="166" t="s">
        <v>336</v>
      </c>
      <c r="J146" s="167" t="s">
        <v>336</v>
      </c>
      <c r="K146" s="167" t="s">
        <v>336</v>
      </c>
      <c r="L146" s="172">
        <v>8.6378193615777692E-3</v>
      </c>
      <c r="M146" s="168">
        <v>1.4709473565940989E-2</v>
      </c>
      <c r="N146" s="166">
        <v>-2.4627779663267901E-2</v>
      </c>
      <c r="O146" s="168">
        <v>-1.4384947765683997E-2</v>
      </c>
      <c r="P146" s="168">
        <v>6.5662419999999999E-3</v>
      </c>
      <c r="Q146" s="168">
        <v>1.6649509999999999E-2</v>
      </c>
      <c r="R146" s="166">
        <v>5.2679739619396759E-3</v>
      </c>
      <c r="S146" s="166">
        <v>1.3264864271469223E-2</v>
      </c>
      <c r="T146" s="168">
        <v>1.5303180000000001E-2</v>
      </c>
      <c r="U146" s="166">
        <v>1.6707606085733184E-2</v>
      </c>
      <c r="V146" s="168">
        <v>1.85811E-2</v>
      </c>
      <c r="W146" s="166">
        <v>1.6707606085733184E-2</v>
      </c>
      <c r="X146" s="166">
        <v>1.6744151245463801E-2</v>
      </c>
      <c r="Y146" s="166">
        <v>1.5502161561590011E-2</v>
      </c>
      <c r="Z146" s="166">
        <v>9.9487257978114751E-3</v>
      </c>
      <c r="AA146" s="166">
        <v>8.8364432868413001E-3</v>
      </c>
      <c r="AB146" s="168">
        <v>-1.5661710000000001E-3</v>
      </c>
      <c r="AC146" s="167">
        <v>2.8580633741536028E-2</v>
      </c>
      <c r="AD146" s="167">
        <v>1.4593554861730418E-2</v>
      </c>
      <c r="AE146" s="166">
        <v>1.2189301017638821E-2</v>
      </c>
      <c r="AF146" s="166">
        <v>7.7626431338919666E-3</v>
      </c>
      <c r="AG146" s="168">
        <v>-4.1099999999999998E-2</v>
      </c>
      <c r="AH146" s="166">
        <v>-4.3209267364383463E-2</v>
      </c>
      <c r="AI146" s="166">
        <v>-6.1840120663650078E-2</v>
      </c>
      <c r="AJ146" s="168">
        <v>-3.6900000000000002E-2</v>
      </c>
      <c r="AK146" s="166">
        <v>-3.5972789115646164E-2</v>
      </c>
      <c r="AL146" s="168">
        <v>-3.3174169999999996E-2</v>
      </c>
      <c r="AM146" s="166">
        <v>-2.5763796850471921E-2</v>
      </c>
      <c r="AN146" s="166">
        <v>-3.5972789115646164E-2</v>
      </c>
      <c r="AO146" s="168">
        <v>-4.24E-2</v>
      </c>
      <c r="AP146" s="166">
        <v>-2.8123321807983492E-2</v>
      </c>
      <c r="AQ146" s="166">
        <v>-2.9310009632293577E-2</v>
      </c>
      <c r="AR146" s="168">
        <v>-3.731582E-2</v>
      </c>
      <c r="AS146" s="168">
        <v>-1.7831670000000001E-2</v>
      </c>
      <c r="AT146" s="166">
        <v>-2.681453080637719E-2</v>
      </c>
      <c r="AU146" s="168">
        <v>-3.8866040000000001E-3</v>
      </c>
      <c r="AV146" s="168">
        <v>-6.4565559999999994E-2</v>
      </c>
      <c r="AW146" s="166">
        <v>-7.1287838079883148E-3</v>
      </c>
      <c r="AX146" s="168">
        <v>2.7815099999999996E-3</v>
      </c>
      <c r="AY146" s="168">
        <v>-5.4288820000000003E-3</v>
      </c>
      <c r="AZ146" s="168">
        <v>-6.799106511461972E-2</v>
      </c>
      <c r="BA146" s="166">
        <v>-4.658938607919183E-2</v>
      </c>
      <c r="BB146" s="168">
        <v>-6.9548940000000004E-2</v>
      </c>
      <c r="BC146" s="168">
        <v>-1.3639506613432051E-2</v>
      </c>
      <c r="BD146" s="168">
        <v>2.2703532622525557E-4</v>
      </c>
    </row>
    <row r="147" spans="1:56" s="165" customFormat="1" ht="12.75" customHeight="1">
      <c r="A147" s="169">
        <v>40237</v>
      </c>
      <c r="B147" s="166">
        <v>2.6309125308012771E-3</v>
      </c>
      <c r="C147" s="173">
        <v>5.9219380888291262E-3</v>
      </c>
      <c r="D147" s="166">
        <v>2.7172023775929866E-3</v>
      </c>
      <c r="E147" s="168">
        <v>3.2099825042088748E-2</v>
      </c>
      <c r="F147" s="171">
        <v>2.0116381868704857E-2</v>
      </c>
      <c r="G147" s="166" t="s">
        <v>336</v>
      </c>
      <c r="H147" s="166" t="s">
        <v>336</v>
      </c>
      <c r="I147" s="166" t="s">
        <v>336</v>
      </c>
      <c r="J147" s="167" t="s">
        <v>336</v>
      </c>
      <c r="K147" s="167" t="s">
        <v>336</v>
      </c>
      <c r="L147" s="172">
        <v>1.0531392130696936E-2</v>
      </c>
      <c r="M147" s="168">
        <v>1.53809302677681E-2</v>
      </c>
      <c r="N147" s="166">
        <v>1.1860816944024188E-2</v>
      </c>
      <c r="O147" s="168">
        <v>3.36570477247502E-2</v>
      </c>
      <c r="P147" s="168">
        <v>2.0530639999999998E-3</v>
      </c>
      <c r="Q147" s="168">
        <v>6.2529780000000002E-3</v>
      </c>
      <c r="R147" s="166">
        <v>-5.225418387157843E-3</v>
      </c>
      <c r="S147" s="166">
        <v>1.7755895559219415E-3</v>
      </c>
      <c r="T147" s="168">
        <v>-1.3030099999999999E-2</v>
      </c>
      <c r="U147" s="166">
        <v>3.2162145402898634E-3</v>
      </c>
      <c r="V147" s="168">
        <v>4.9750799999999998E-3</v>
      </c>
      <c r="W147" s="166">
        <v>3.2162145402898634E-3</v>
      </c>
      <c r="X147" s="166">
        <v>3.4085042063138893E-3</v>
      </c>
      <c r="Y147" s="168">
        <v>1.102211E-2</v>
      </c>
      <c r="Z147" s="166">
        <v>2.8794422974918188E-3</v>
      </c>
      <c r="AA147" s="166">
        <v>3.4614419411929109E-3</v>
      </c>
      <c r="AB147" s="168">
        <v>1.8039220000000002E-2</v>
      </c>
      <c r="AC147" s="167">
        <v>8.5543585952636454E-3</v>
      </c>
      <c r="AD147" s="167">
        <v>-1.7378522070036206E-3</v>
      </c>
      <c r="AE147" s="166">
        <v>8.7711734240181194E-3</v>
      </c>
      <c r="AF147" s="166">
        <v>8.0407161481486078E-3</v>
      </c>
      <c r="AG147" s="168">
        <v>1.32E-2</v>
      </c>
      <c r="AH147" s="166">
        <v>1.2734813159421599E-2</v>
      </c>
      <c r="AI147" s="166">
        <v>2.2508038585209E-2</v>
      </c>
      <c r="AJ147" s="168">
        <v>1.4999999999999999E-2</v>
      </c>
      <c r="AK147" s="166">
        <v>3.0975499604832368E-2</v>
      </c>
      <c r="AL147" s="168">
        <v>4.1900380000000001E-2</v>
      </c>
      <c r="AM147" s="166">
        <v>2.1215219569720833E-2</v>
      </c>
      <c r="AN147" s="166">
        <v>3.0975499604832368E-2</v>
      </c>
      <c r="AO147" s="168">
        <v>2.4331659999999998E-2</v>
      </c>
      <c r="AP147" s="166">
        <v>3.1565718190248448E-2</v>
      </c>
      <c r="AQ147" s="166">
        <v>4.6367925494506856E-2</v>
      </c>
      <c r="AR147" s="168">
        <v>4.4751289999999999E-2</v>
      </c>
      <c r="AS147" s="168">
        <v>-2.541757E-2</v>
      </c>
      <c r="AT147" s="166">
        <v>-2.8426092160384053E-3</v>
      </c>
      <c r="AU147" s="168">
        <v>8.2468769999999997E-3</v>
      </c>
      <c r="AV147" s="168">
        <v>-1.5473190000000001E-2</v>
      </c>
      <c r="AW147" s="166">
        <v>-7.4235098859865012E-3</v>
      </c>
      <c r="AX147" s="168">
        <v>-1.695089E-2</v>
      </c>
      <c r="AY147" s="168">
        <v>-8.7336240000000006E-3</v>
      </c>
      <c r="AZ147" s="168">
        <v>4.4932101117809431E-3</v>
      </c>
      <c r="BA147" s="166">
        <v>7.0896207833848202E-3</v>
      </c>
      <c r="BB147" s="168">
        <v>-3.7373730000000001E-2</v>
      </c>
      <c r="BC147" s="168">
        <v>6.4674423074748688E-3</v>
      </c>
      <c r="BD147" s="168">
        <v>2.1250263102512434E-4</v>
      </c>
    </row>
    <row r="148" spans="1:56" s="165" customFormat="1" ht="12.75" customHeight="1">
      <c r="A148" s="169">
        <v>40268</v>
      </c>
      <c r="B148" s="166">
        <v>1.3820872595053491E-2</v>
      </c>
      <c r="C148" s="173">
        <v>1.5074480421015002E-2</v>
      </c>
      <c r="D148" s="166">
        <v>3.1560816801981861E-2</v>
      </c>
      <c r="E148" s="168">
        <v>2.7701548676812182E-2</v>
      </c>
      <c r="F148" s="171">
        <v>1.5881704677958578E-2</v>
      </c>
      <c r="G148" s="166">
        <v>1.2311000000000001E-2</v>
      </c>
      <c r="H148" s="166">
        <v>1.2311000000000001E-2</v>
      </c>
      <c r="I148" s="166">
        <v>1.2311000000000001E-2</v>
      </c>
      <c r="J148" s="167">
        <v>4.3985000000000003E-2</v>
      </c>
      <c r="K148" s="167">
        <v>4.3985000000000003E-2</v>
      </c>
      <c r="L148" s="172">
        <v>1.4183388374747152E-2</v>
      </c>
      <c r="M148" s="168">
        <v>8.4892118352677404E-3</v>
      </c>
      <c r="N148" s="166">
        <v>1.3785060702111052E-2</v>
      </c>
      <c r="O148" s="168">
        <v>-3.8833561502875646E-3</v>
      </c>
      <c r="P148" s="168">
        <v>-2.6931360000000001E-3</v>
      </c>
      <c r="Q148" s="168">
        <v>-1.195478E-2</v>
      </c>
      <c r="R148" s="166">
        <v>1.3397103958014078E-2</v>
      </c>
      <c r="S148" s="166">
        <v>3.3045536749654048E-4</v>
      </c>
      <c r="T148" s="168">
        <v>-5.3419849999999996E-5</v>
      </c>
      <c r="U148" s="166">
        <v>1.0885708886757772E-2</v>
      </c>
      <c r="V148" s="168">
        <v>1.3201309999999999E-2</v>
      </c>
      <c r="W148" s="166">
        <v>1.0885708886757772E-2</v>
      </c>
      <c r="X148" s="166">
        <v>6.831685704041357E-3</v>
      </c>
      <c r="Y148" s="168">
        <v>7.9286340000000004E-3</v>
      </c>
      <c r="Z148" s="166">
        <v>3.8534189648660178E-3</v>
      </c>
      <c r="AA148" s="166">
        <v>3.749999181651642E-3</v>
      </c>
      <c r="AB148" s="168">
        <v>3.0186299999999999E-2</v>
      </c>
      <c r="AC148" s="167">
        <v>3.4652308810918894E-2</v>
      </c>
      <c r="AD148" s="167">
        <v>2.9120134315931301E-2</v>
      </c>
      <c r="AE148" s="166">
        <v>1.5534191515941487E-2</v>
      </c>
      <c r="AF148" s="166">
        <v>2.9992214352059676E-2</v>
      </c>
      <c r="AG148" s="168">
        <v>5.7500000000000002E-2</v>
      </c>
      <c r="AH148" s="166">
        <v>6.4328095864937485E-2</v>
      </c>
      <c r="AI148" s="166">
        <v>7.5864779874214028E-2</v>
      </c>
      <c r="AJ148" s="168">
        <v>4.1300000000000003E-2</v>
      </c>
      <c r="AK148" s="166">
        <v>6.034704616513431E-2</v>
      </c>
      <c r="AL148" s="168">
        <v>7.2239609999999996E-2</v>
      </c>
      <c r="AM148" s="166">
        <v>3.6933696248891534E-2</v>
      </c>
      <c r="AN148" s="166">
        <v>6.034704616513431E-2</v>
      </c>
      <c r="AO148" s="168">
        <v>6.8202670000000007E-2</v>
      </c>
      <c r="AP148" s="166">
        <v>6.5099585840510565E-2</v>
      </c>
      <c r="AQ148" s="166">
        <v>8.317781402936375E-2</v>
      </c>
      <c r="AR148" s="168">
        <v>8.2374799999999998E-2</v>
      </c>
      <c r="AS148" s="168">
        <v>0.11251860000000001</v>
      </c>
      <c r="AT148" s="166">
        <v>7.5293823455863995E-2</v>
      </c>
      <c r="AU148" s="168">
        <v>5.2682550000000002E-2</v>
      </c>
      <c r="AV148" s="168">
        <v>7.3830409999999999E-2</v>
      </c>
      <c r="AW148" s="166">
        <v>0.10408847611344862</v>
      </c>
      <c r="AX148" s="168">
        <v>0.1056536</v>
      </c>
      <c r="AY148" s="168">
        <v>0.1057269</v>
      </c>
      <c r="AZ148" s="168">
        <v>5.9977894381356034E-2</v>
      </c>
      <c r="BA148" s="166">
        <v>9.3060367699847157E-2</v>
      </c>
      <c r="BB148" s="168">
        <v>6.9254969999999999E-2</v>
      </c>
      <c r="BC148" s="168">
        <v>3.2545076672470863E-2</v>
      </c>
      <c r="BD148" s="168">
        <v>1.9292890317390565E-4</v>
      </c>
    </row>
    <row r="149" spans="1:56" s="165" customFormat="1" ht="12.75" customHeight="1">
      <c r="A149" s="169">
        <v>40298</v>
      </c>
      <c r="B149" s="166">
        <v>8.0427518302170764E-3</v>
      </c>
      <c r="C149" s="173">
        <v>1.1687170474516728E-2</v>
      </c>
      <c r="D149" s="166">
        <v>1.2761413054866999E-2</v>
      </c>
      <c r="E149" s="168">
        <v>1.4798562158629291E-2</v>
      </c>
      <c r="F149" s="171">
        <v>7.993847896613297E-4</v>
      </c>
      <c r="G149" s="166" t="s">
        <v>336</v>
      </c>
      <c r="H149" s="166" t="s">
        <v>336</v>
      </c>
      <c r="I149" s="166" t="s">
        <v>336</v>
      </c>
      <c r="J149" s="167" t="s">
        <v>336</v>
      </c>
      <c r="K149" s="167" t="s">
        <v>336</v>
      </c>
      <c r="L149" s="172">
        <v>2.0013587368850793E-2</v>
      </c>
      <c r="M149" s="168">
        <v>1.3151288923412663E-2</v>
      </c>
      <c r="N149" s="166">
        <v>4.8417544170132443E-2</v>
      </c>
      <c r="O149" s="168">
        <v>5.9088255108915355E-2</v>
      </c>
      <c r="P149" s="168">
        <v>3.0090270000000001E-3</v>
      </c>
      <c r="Q149" s="168">
        <v>1.530866E-2</v>
      </c>
      <c r="R149" s="166">
        <v>8.4936822618564278E-3</v>
      </c>
      <c r="S149" s="166">
        <v>6.0243134805275655E-3</v>
      </c>
      <c r="T149" s="168">
        <v>2.5146209999999999E-2</v>
      </c>
      <c r="U149" s="166">
        <v>1.3112955551168648E-2</v>
      </c>
      <c r="V149" s="168">
        <v>1.3029299999999999E-2</v>
      </c>
      <c r="W149" s="166">
        <v>1.3112955551168648E-2</v>
      </c>
      <c r="X149" s="166">
        <v>1.151372935336159E-2</v>
      </c>
      <c r="Y149" s="168">
        <v>1.5732530000000002E-2</v>
      </c>
      <c r="Z149" s="166">
        <v>5.4192382959505903E-3</v>
      </c>
      <c r="AA149" s="166">
        <v>3.2585548478829551E-3</v>
      </c>
      <c r="AB149" s="168">
        <v>1.6180570000000002E-2</v>
      </c>
      <c r="AC149" s="167">
        <v>2.71010134567089E-2</v>
      </c>
      <c r="AD149" s="167">
        <v>1.474983451568268E-2</v>
      </c>
      <c r="AE149" s="166">
        <v>1.3315014155860894E-2</v>
      </c>
      <c r="AF149" s="166">
        <v>1.0547541236066715E-2</v>
      </c>
      <c r="AG149" s="168">
        <v>8.0999999999999996E-3</v>
      </c>
      <c r="AH149" s="166">
        <v>1.6889480756119291E-3</v>
      </c>
      <c r="AI149" s="166">
        <v>1.9364267446108974E-2</v>
      </c>
      <c r="AJ149" s="168">
        <v>7.7000000000000002E-3</v>
      </c>
      <c r="AK149" s="166">
        <v>1.5786375278856513E-2</v>
      </c>
      <c r="AL149" s="168">
        <v>2.6544520000000002E-2</v>
      </c>
      <c r="AM149" s="166">
        <v>8.6440906378144611E-3</v>
      </c>
      <c r="AN149" s="166">
        <v>1.5786375278856513E-2</v>
      </c>
      <c r="AO149" s="168">
        <v>2.5481959999999998E-2</v>
      </c>
      <c r="AP149" s="166">
        <v>2.5875458293869613E-2</v>
      </c>
      <c r="AQ149" s="166">
        <v>6.9969135988401598E-2</v>
      </c>
      <c r="AR149" s="168">
        <v>5.6745700000000003E-2</v>
      </c>
      <c r="AS149" s="168">
        <v>-7.3677159999999998E-3</v>
      </c>
      <c r="AT149" s="166">
        <v>-9.9300016278690562E-3</v>
      </c>
      <c r="AU149" s="168">
        <v>-3.5091129999999999E-3</v>
      </c>
      <c r="AV149" s="168">
        <v>-3.7032740000000001E-2</v>
      </c>
      <c r="AW149" s="166">
        <v>8.420099592575836E-3</v>
      </c>
      <c r="AX149" s="168">
        <v>1.512287E-2</v>
      </c>
      <c r="AY149" s="168">
        <v>4.9800800000000004E-3</v>
      </c>
      <c r="AZ149" s="168">
        <v>2.0852552379709177E-2</v>
      </c>
      <c r="BA149" s="166">
        <v>2.6724362566795445E-2</v>
      </c>
      <c r="BB149" s="168">
        <v>2.649661E-2</v>
      </c>
      <c r="BC149" s="168">
        <v>1.5678039864218007E-2</v>
      </c>
      <c r="BD149" s="168">
        <v>1.8716889872294473E-4</v>
      </c>
    </row>
    <row r="150" spans="1:56" s="165" customFormat="1" ht="12.75" customHeight="1">
      <c r="A150" s="169">
        <v>40329</v>
      </c>
      <c r="B150" s="166">
        <v>-2.643247980471497E-2</v>
      </c>
      <c r="C150" s="173">
        <v>-2.3104316859202667E-2</v>
      </c>
      <c r="D150" s="166">
        <v>-4.2320736235502809E-2</v>
      </c>
      <c r="E150" s="168">
        <v>-5.0599564510687811E-2</v>
      </c>
      <c r="F150" s="171">
        <v>8.9980808832377419E-3</v>
      </c>
      <c r="G150" s="166" t="s">
        <v>336</v>
      </c>
      <c r="H150" s="166" t="s">
        <v>336</v>
      </c>
      <c r="I150" s="166" t="s">
        <v>336</v>
      </c>
      <c r="J150" s="167" t="s">
        <v>336</v>
      </c>
      <c r="K150" s="167" t="s">
        <v>336</v>
      </c>
      <c r="L150" s="172">
        <v>2.8973000582668924E-3</v>
      </c>
      <c r="M150" s="168">
        <v>3.1125506143421244E-3</v>
      </c>
      <c r="N150" s="166">
        <v>-0.1055859556330796</v>
      </c>
      <c r="O150" s="168">
        <v>3.161073085502486E-2</v>
      </c>
      <c r="P150" s="168">
        <v>4.6522619999999999E-3</v>
      </c>
      <c r="Q150" s="168">
        <v>3.0319370000000002E-2</v>
      </c>
      <c r="R150" s="166">
        <v>1.3990810923809605E-3</v>
      </c>
      <c r="S150" s="166">
        <v>1.1200334338338447E-2</v>
      </c>
      <c r="T150" s="168">
        <v>1.922652E-3</v>
      </c>
      <c r="U150" s="166">
        <v>-1.0198011094691206E-2</v>
      </c>
      <c r="V150" s="168">
        <v>-1.286173E-2</v>
      </c>
      <c r="W150" s="166">
        <v>-1.0198011094691206E-2</v>
      </c>
      <c r="X150" s="166">
        <v>-5.2769739786258096E-3</v>
      </c>
      <c r="Y150" s="168">
        <v>-4.8402899999999997E-3</v>
      </c>
      <c r="Z150" s="166">
        <v>-4.1173828417429004E-3</v>
      </c>
      <c r="AA150" s="166">
        <v>-2.8026428447441853E-3</v>
      </c>
      <c r="AB150" s="168">
        <v>-2.6761219999999999E-2</v>
      </c>
      <c r="AC150" s="167">
        <v>-3.3071062700548791E-2</v>
      </c>
      <c r="AD150" s="167">
        <v>-3.5482021783391771E-2</v>
      </c>
      <c r="AE150" s="166">
        <v>-1.4465654238156378E-2</v>
      </c>
      <c r="AF150" s="166">
        <v>-2.5343620025719771E-2</v>
      </c>
      <c r="AG150" s="168">
        <v>-9.5299999999999996E-2</v>
      </c>
      <c r="AH150" s="166">
        <v>-9.4810902811998221E-2</v>
      </c>
      <c r="AI150" s="166">
        <v>-9.4623655913978477E-2</v>
      </c>
      <c r="AJ150" s="168">
        <v>-6.5100000000000005E-2</v>
      </c>
      <c r="AK150" s="166">
        <v>-7.985053760707661E-2</v>
      </c>
      <c r="AL150" s="168">
        <v>-7.368421E-2</v>
      </c>
      <c r="AM150" s="166">
        <v>-5.844256903578926E-2</v>
      </c>
      <c r="AN150" s="166">
        <v>-7.985053760707661E-2</v>
      </c>
      <c r="AO150" s="168">
        <v>-9.4741739999999991E-2</v>
      </c>
      <c r="AP150" s="166">
        <v>-8.2196038890443912E-2</v>
      </c>
      <c r="AQ150" s="166">
        <v>-8.4498953709872815E-2</v>
      </c>
      <c r="AR150" s="168">
        <v>-7.5366359999999993E-2</v>
      </c>
      <c r="AS150" s="168">
        <v>-7.4224020000000002E-2</v>
      </c>
      <c r="AT150" s="166">
        <v>-4.9302391130737089E-2</v>
      </c>
      <c r="AU150" s="168">
        <v>-3.5046540000000001E-2</v>
      </c>
      <c r="AV150" s="168">
        <v>-5.8094219999999995E-2</v>
      </c>
      <c r="AW150" s="166">
        <v>-0.10793516054783792</v>
      </c>
      <c r="AX150" s="168">
        <v>-0.1002793</v>
      </c>
      <c r="AY150" s="168">
        <v>-0.10604559999999999</v>
      </c>
      <c r="AZ150" s="168">
        <v>-7.292037086111669E-2</v>
      </c>
      <c r="BA150" s="166">
        <v>-8.2675450985845833E-2</v>
      </c>
      <c r="BB150" s="168">
        <v>-0.1003824</v>
      </c>
      <c r="BC150" s="168">
        <v>-4.0737844525617795E-2</v>
      </c>
      <c r="BD150" s="168">
        <v>7.3372633690338418E-5</v>
      </c>
    </row>
    <row r="151" spans="1:56" s="165" customFormat="1" ht="12.75" customHeight="1">
      <c r="A151" s="169">
        <v>40359</v>
      </c>
      <c r="B151" s="166">
        <v>-9.4289437295748124E-3</v>
      </c>
      <c r="C151" s="173">
        <v>-1.4048190628612067E-2</v>
      </c>
      <c r="D151" s="166">
        <v>-4.972972532265918E-3</v>
      </c>
      <c r="E151" s="168">
        <v>-5.6901324736490233E-2</v>
      </c>
      <c r="F151" s="171">
        <v>-8.1065174423794097E-3</v>
      </c>
      <c r="G151" s="166">
        <v>1.5488E-2</v>
      </c>
      <c r="H151" s="166">
        <v>1.5488E-2</v>
      </c>
      <c r="I151" s="166">
        <v>1.5488E-2</v>
      </c>
      <c r="J151" s="167">
        <v>1.9239999999999999E-3</v>
      </c>
      <c r="K151" s="167">
        <v>1.9239999999999999E-3</v>
      </c>
      <c r="L151" s="172">
        <v>1.2260269983369139E-3</v>
      </c>
      <c r="M151" s="168">
        <v>-4.5425133213763402E-3</v>
      </c>
      <c r="N151" s="166">
        <v>-9.3263922746646966E-3</v>
      </c>
      <c r="O151" s="168">
        <v>2.1442078434596779E-2</v>
      </c>
      <c r="P151" s="168">
        <v>4.5276650000000002E-3</v>
      </c>
      <c r="Q151" s="168">
        <v>3.0529939999999998E-2</v>
      </c>
      <c r="R151" s="166">
        <v>4.2602149563286673E-3</v>
      </c>
      <c r="S151" s="166">
        <v>1.122388130199381E-2</v>
      </c>
      <c r="T151" s="168">
        <v>1.28121E-2</v>
      </c>
      <c r="U151" s="166">
        <v>1.2879142908080121E-2</v>
      </c>
      <c r="V151" s="168">
        <v>1.3029299999999999E-2</v>
      </c>
      <c r="W151" s="166">
        <v>1.2879142908080121E-2</v>
      </c>
      <c r="X151" s="166">
        <v>1.3046670849507391E-2</v>
      </c>
      <c r="Y151" s="168">
        <v>2.2373590000000002E-2</v>
      </c>
      <c r="Z151" s="166">
        <v>5.5626550402165797E-3</v>
      </c>
      <c r="AA151" s="166">
        <v>3.1156283412001606E-3</v>
      </c>
      <c r="AB151" s="168">
        <v>1.498591E-2</v>
      </c>
      <c r="AC151" s="167">
        <v>1.2762522838940037E-2</v>
      </c>
      <c r="AD151" s="167">
        <v>-4.7000314246286035E-3</v>
      </c>
      <c r="AE151" s="166">
        <v>2.1877373275328349E-2</v>
      </c>
      <c r="AF151" s="166">
        <v>2.5143882447210109E-2</v>
      </c>
      <c r="AG151" s="168">
        <v>-3.6200000000000003E-2</v>
      </c>
      <c r="AH151" s="166">
        <v>-3.0804111670841183E-2</v>
      </c>
      <c r="AI151" s="166">
        <v>-5.4235946159936654E-2</v>
      </c>
      <c r="AJ151" s="168">
        <v>4.3E-3</v>
      </c>
      <c r="AK151" s="166">
        <v>-5.234864473640588E-2</v>
      </c>
      <c r="AL151" s="168">
        <v>-6.3072240000000002E-2</v>
      </c>
      <c r="AM151" s="166">
        <v>-1.6117488004665614E-2</v>
      </c>
      <c r="AN151" s="166">
        <v>-5.234864473640588E-2</v>
      </c>
      <c r="AO151" s="168">
        <v>-4.5646139999999995E-2</v>
      </c>
      <c r="AP151" s="166">
        <v>-5.6294503998409295E-2</v>
      </c>
      <c r="AQ151" s="166">
        <v>-8.7294054459616577E-2</v>
      </c>
      <c r="AR151" s="168">
        <v>-7.7509430000000004E-2</v>
      </c>
      <c r="AS151" s="168">
        <v>1.4577260000000001E-3</v>
      </c>
      <c r="AT151" s="166">
        <v>-4.8424953675108018E-3</v>
      </c>
      <c r="AU151" s="168">
        <v>1.103488E-2</v>
      </c>
      <c r="AV151" s="168">
        <v>-9.3545529999999998E-3</v>
      </c>
      <c r="AW151" s="166">
        <v>-4.3360111259538536E-2</v>
      </c>
      <c r="AX151" s="168">
        <v>-5.2261200000000001E-2</v>
      </c>
      <c r="AY151" s="168">
        <v>-4.3237249999999998E-2</v>
      </c>
      <c r="AZ151" s="168">
        <v>-6.4785082669305272E-4</v>
      </c>
      <c r="BA151" s="166">
        <v>4.3315703600672384E-2</v>
      </c>
      <c r="BB151" s="168">
        <v>0</v>
      </c>
      <c r="BC151" s="168">
        <v>6.1418202121719112E-3</v>
      </c>
      <c r="BD151" s="168">
        <v>7.1146040204594918E-4</v>
      </c>
    </row>
    <row r="152" spans="1:56" s="165" customFormat="1" ht="12.75" customHeight="1">
      <c r="A152" s="169">
        <v>40390</v>
      </c>
      <c r="B152" s="166">
        <v>1.2317539395922061E-2</v>
      </c>
      <c r="C152" s="173">
        <v>2.8857426278292575E-3</v>
      </c>
      <c r="D152" s="166">
        <v>1.9204698669854636E-2</v>
      </c>
      <c r="E152" s="168">
        <v>3.7601556398909386E-2</v>
      </c>
      <c r="F152" s="171">
        <v>-6.6951181263083734E-3</v>
      </c>
      <c r="G152" s="166" t="s">
        <v>336</v>
      </c>
      <c r="H152" s="166" t="s">
        <v>336</v>
      </c>
      <c r="I152" s="166" t="s">
        <v>336</v>
      </c>
      <c r="J152" s="167" t="s">
        <v>336</v>
      </c>
      <c r="K152" s="167" t="s">
        <v>336</v>
      </c>
      <c r="L152" s="172">
        <v>1.2479954250192615E-2</v>
      </c>
      <c r="M152" s="168">
        <v>5.5557252108209276E-3</v>
      </c>
      <c r="N152" s="166">
        <v>8.3473567232894119E-2</v>
      </c>
      <c r="O152" s="168">
        <v>-4.9405173940340386E-2</v>
      </c>
      <c r="P152" s="168">
        <v>2.902979E-3</v>
      </c>
      <c r="Q152" s="168">
        <v>1.0204660000000001E-2</v>
      </c>
      <c r="R152" s="166">
        <v>-2.8700259108549453E-4</v>
      </c>
      <c r="S152" s="166">
        <v>8.5770003269654005E-3</v>
      </c>
      <c r="T152" s="168">
        <v>-2.4174970000000002E-3</v>
      </c>
      <c r="U152" s="166">
        <v>1.9515682664760003E-2</v>
      </c>
      <c r="V152" s="168">
        <v>2.170422E-2</v>
      </c>
      <c r="W152" s="166">
        <v>1.9515682664760003E-2</v>
      </c>
      <c r="X152" s="166">
        <v>1.6387705874312486E-2</v>
      </c>
      <c r="Y152" s="168">
        <v>1.9029480000000001E-2</v>
      </c>
      <c r="Z152" s="166">
        <v>9.7181729834789898E-3</v>
      </c>
      <c r="AA152" s="166">
        <v>7.4811897892903545E-3</v>
      </c>
      <c r="AB152" s="168">
        <v>3.8740259999999999E-2</v>
      </c>
      <c r="AC152" s="167">
        <v>3.0961186858355465E-2</v>
      </c>
      <c r="AD152" s="167">
        <v>2.2252117451645015E-2</v>
      </c>
      <c r="AE152" s="166">
        <v>2.9780832251484979E-2</v>
      </c>
      <c r="AF152" s="166">
        <v>4.1635380804992073E-2</v>
      </c>
      <c r="AG152" s="168">
        <v>7.7799999999999994E-2</v>
      </c>
      <c r="AH152" s="166">
        <v>8.1364391169024497E-2</v>
      </c>
      <c r="AI152" s="166">
        <v>6.9903725408120732E-2</v>
      </c>
      <c r="AJ152" s="168">
        <v>6.4299999999999996E-2</v>
      </c>
      <c r="AK152" s="166">
        <v>7.0060574966622546E-2</v>
      </c>
      <c r="AL152" s="168">
        <v>7.3544970000000001E-2</v>
      </c>
      <c r="AM152" s="166">
        <v>4.7856820216972462E-2</v>
      </c>
      <c r="AN152" s="166">
        <v>7.0060574966622546E-2</v>
      </c>
      <c r="AO152" s="168">
        <v>5.4723689999999998E-2</v>
      </c>
      <c r="AP152" s="166">
        <v>6.7699740749469717E-2</v>
      </c>
      <c r="AQ152" s="166">
        <v>7.1381404583718888E-2</v>
      </c>
      <c r="AR152" s="168">
        <v>6.7441719999999997E-2</v>
      </c>
      <c r="AS152" s="168">
        <v>3.3478889999999997E-2</v>
      </c>
      <c r="AT152" s="166">
        <v>5.0472951165619673E-2</v>
      </c>
      <c r="AU152" s="168">
        <v>2.9477489999999999E-2</v>
      </c>
      <c r="AV152" s="168">
        <v>6.5549099999999999E-2</v>
      </c>
      <c r="AW152" s="166">
        <v>9.6504232222276443E-3</v>
      </c>
      <c r="AX152" s="168">
        <v>1.6597519999999998E-2</v>
      </c>
      <c r="AY152" s="168">
        <v>1.428517E-2</v>
      </c>
      <c r="AZ152" s="168">
        <v>4.8671622625109823E-2</v>
      </c>
      <c r="BA152" s="166">
        <v>1.3137413384432195E-2</v>
      </c>
      <c r="BB152" s="168">
        <v>7.757710000000001E-2</v>
      </c>
      <c r="BC152" s="168">
        <v>2.03884572697004E-2</v>
      </c>
      <c r="BD152" s="168">
        <v>8.7473646083857659E-4</v>
      </c>
    </row>
    <row r="153" spans="1:56" s="165" customFormat="1" ht="12.75" customHeight="1">
      <c r="A153" s="169">
        <v>40421</v>
      </c>
      <c r="B153" s="166">
        <v>1.670105373021924E-3</v>
      </c>
      <c r="C153" s="173">
        <v>4.7657584749571935E-3</v>
      </c>
      <c r="D153" s="166">
        <v>-3.087143054109065E-4</v>
      </c>
      <c r="E153" s="168">
        <v>-2.6900248899100254E-2</v>
      </c>
      <c r="F153" s="171">
        <v>2.5231435534133727E-2</v>
      </c>
      <c r="G153" s="166" t="s">
        <v>336</v>
      </c>
      <c r="H153" s="166" t="s">
        <v>336</v>
      </c>
      <c r="I153" s="166" t="s">
        <v>336</v>
      </c>
      <c r="J153" s="167" t="s">
        <v>336</v>
      </c>
      <c r="K153" s="167" t="s">
        <v>336</v>
      </c>
      <c r="L153" s="172">
        <v>8.6693167099914474E-3</v>
      </c>
      <c r="M153" s="168">
        <v>9.5391903998542915E-3</v>
      </c>
      <c r="N153" s="166">
        <v>1.4549876919470073E-2</v>
      </c>
      <c r="O153" s="168">
        <v>5.6223539373412512E-2</v>
      </c>
      <c r="P153" s="168">
        <v>1.6773950000000001E-3</v>
      </c>
      <c r="Q153" s="168">
        <v>3.2661760000000005E-2</v>
      </c>
      <c r="R153" s="166">
        <v>2.7424492166931547E-2</v>
      </c>
      <c r="S153" s="166">
        <v>1.5398776202522058E-3</v>
      </c>
      <c r="T153" s="168">
        <v>1.941789E-2</v>
      </c>
      <c r="U153" s="166">
        <v>1.7100750973160883E-2</v>
      </c>
      <c r="V153" s="168">
        <v>2.1243080000000001E-2</v>
      </c>
      <c r="W153" s="166">
        <v>1.7100750973160883E-2</v>
      </c>
      <c r="X153" s="166">
        <v>1.9681983432335626E-2</v>
      </c>
      <c r="Y153" s="168">
        <v>2.3342669999999999E-2</v>
      </c>
      <c r="Z153" s="166">
        <v>3.7017842600133299E-3</v>
      </c>
      <c r="AA153" s="166">
        <v>4.9046233638891934E-3</v>
      </c>
      <c r="AB153" s="168">
        <v>-9.0630499999999996E-3</v>
      </c>
      <c r="AC153" s="167">
        <v>1.4503849339320141E-2</v>
      </c>
      <c r="AD153" s="167">
        <v>5.9085781812329152E-4</v>
      </c>
      <c r="AE153" s="166">
        <v>2.430072628518265E-2</v>
      </c>
      <c r="AF153" s="166">
        <v>2.0129081867257259E-2</v>
      </c>
      <c r="AG153" s="168">
        <v>-1.2E-2</v>
      </c>
      <c r="AH153" s="166">
        <v>-3.4957740900363965E-2</v>
      </c>
      <c r="AI153" s="166">
        <v>-6.937923839332294E-2</v>
      </c>
      <c r="AJ153" s="168">
        <v>-2.3999999999999998E-3</v>
      </c>
      <c r="AK153" s="166">
        <v>-4.5140023972976007E-2</v>
      </c>
      <c r="AL153" s="168">
        <v>-4.7560369999999998E-2</v>
      </c>
      <c r="AM153" s="166">
        <v>-1.3422057458929437E-2</v>
      </c>
      <c r="AN153" s="166">
        <v>-4.5140023972976007E-2</v>
      </c>
      <c r="AO153" s="168">
        <v>-5.5459090000000003E-2</v>
      </c>
      <c r="AP153" s="166">
        <v>-4.2789798542792412E-2</v>
      </c>
      <c r="AQ153" s="166">
        <v>-7.519354980723636E-2</v>
      </c>
      <c r="AR153" s="168">
        <v>-7.4438630000000006E-2</v>
      </c>
      <c r="AS153" s="168">
        <v>-3.5915490000000001E-2</v>
      </c>
      <c r="AT153" s="166">
        <v>-1.3825865002836113E-2</v>
      </c>
      <c r="AU153" s="168">
        <v>9.1827879999999997E-4</v>
      </c>
      <c r="AV153" s="168">
        <v>-4.2607429999999995E-2</v>
      </c>
      <c r="AW153" s="166">
        <v>-5.248001212534581E-2</v>
      </c>
      <c r="AX153" s="168">
        <v>-4.704618E-2</v>
      </c>
      <c r="AY153" s="168">
        <v>-5.7043080000000003E-2</v>
      </c>
      <c r="AZ153" s="168">
        <v>-9.5691627576804938E-3</v>
      </c>
      <c r="BA153" s="166">
        <v>-9.3949781103553898E-3</v>
      </c>
      <c r="BB153" s="168">
        <v>-2.9586479999999999E-3</v>
      </c>
      <c r="BC153" s="168">
        <v>-3.6546765720003593E-3</v>
      </c>
      <c r="BD153" s="168">
        <v>8.5784330196747582E-4</v>
      </c>
    </row>
    <row r="154" spans="1:56" s="165" customFormat="1" ht="12.75" customHeight="1">
      <c r="A154" s="169">
        <v>40451</v>
      </c>
      <c r="B154" s="166">
        <v>1.7155376527263178E-2</v>
      </c>
      <c r="C154" s="173">
        <v>1.9599069267943525E-2</v>
      </c>
      <c r="D154" s="166">
        <v>4.0142438446156836E-2</v>
      </c>
      <c r="E154" s="168">
        <v>7.3901317909663033E-2</v>
      </c>
      <c r="F154" s="171">
        <v>2.9037090574522237E-2</v>
      </c>
      <c r="G154" s="166">
        <v>6.0204000000000001E-2</v>
      </c>
      <c r="H154" s="166">
        <v>6.0204000000000001E-2</v>
      </c>
      <c r="I154" s="166">
        <v>6.0204000000000001E-2</v>
      </c>
      <c r="J154" s="167">
        <v>4.5766000000000001E-2</v>
      </c>
      <c r="K154" s="167">
        <v>4.5766000000000001E-2</v>
      </c>
      <c r="L154" s="172">
        <v>1.844948266848585E-2</v>
      </c>
      <c r="M154" s="168">
        <v>3.1685219186897706E-2</v>
      </c>
      <c r="N154" s="166">
        <v>6.6521280744067823E-2</v>
      </c>
      <c r="O154" s="168">
        <v>4.9013949013948954E-2</v>
      </c>
      <c r="P154" s="168">
        <v>1.6768289999999999E-3</v>
      </c>
      <c r="Q154" s="168">
        <v>1.412967E-3</v>
      </c>
      <c r="R154" s="166">
        <v>-1.1686768428031957E-4</v>
      </c>
      <c r="S154" s="166">
        <v>-3.8148745426485053E-3</v>
      </c>
      <c r="T154" s="168">
        <v>7.8570930000000008E-3</v>
      </c>
      <c r="U154" s="166">
        <v>7.4691687377499427E-3</v>
      </c>
      <c r="V154" s="168">
        <v>1.078585E-2</v>
      </c>
      <c r="W154" s="166">
        <v>7.4691687377499427E-3</v>
      </c>
      <c r="X154" s="166">
        <v>3.3294733915754104E-3</v>
      </c>
      <c r="Y154" s="168">
        <v>1.0036460000000001E-2</v>
      </c>
      <c r="Z154" s="166">
        <v>6.1960610754592249E-3</v>
      </c>
      <c r="AA154" s="166">
        <v>2.8746165198652029E-3</v>
      </c>
      <c r="AB154" s="168">
        <v>4.2242399999999999E-2</v>
      </c>
      <c r="AC154" s="167">
        <v>2.7511338651420792E-2</v>
      </c>
      <c r="AD154" s="167">
        <v>1.784276358170489E-2</v>
      </c>
      <c r="AE154" s="166">
        <v>1.0531151568269337E-2</v>
      </c>
      <c r="AF154" s="166">
        <v>1.7643501302659237E-2</v>
      </c>
      <c r="AG154" s="168">
        <v>8.0399999999999999E-2</v>
      </c>
      <c r="AH154" s="166">
        <v>9.5667356789390201E-2</v>
      </c>
      <c r="AI154" s="166">
        <v>0.11701233183856496</v>
      </c>
      <c r="AJ154" s="168">
        <v>6.0999999999999999E-2</v>
      </c>
      <c r="AK154" s="166">
        <v>8.924139111580276E-2</v>
      </c>
      <c r="AL154" s="168">
        <v>0.1018859</v>
      </c>
      <c r="AM154" s="166">
        <v>7.1101749028211092E-2</v>
      </c>
      <c r="AN154" s="166">
        <v>8.924139111580276E-2</v>
      </c>
      <c r="AO154" s="168">
        <v>8.4234430000000013E-2</v>
      </c>
      <c r="AP154" s="166">
        <v>7.7583179741616437E-2</v>
      </c>
      <c r="AQ154" s="166">
        <v>0.10736929915831905</v>
      </c>
      <c r="AR154" s="168">
        <v>0.12449339999999999</v>
      </c>
      <c r="AS154" s="168">
        <v>8.5463839999999999E-2</v>
      </c>
      <c r="AT154" s="166">
        <v>3.4366237687828205E-2</v>
      </c>
      <c r="AU154" s="168">
        <v>1.4178459999999999E-2</v>
      </c>
      <c r="AV154" s="168">
        <v>4.5264360000000003E-2</v>
      </c>
      <c r="AW154" s="166">
        <v>3.9100615852195375E-2</v>
      </c>
      <c r="AX154" s="168">
        <v>4.5987359999999998E-2</v>
      </c>
      <c r="AY154" s="168">
        <v>3.8271609999999998E-2</v>
      </c>
      <c r="AZ154" s="168">
        <v>0.11007730098770785</v>
      </c>
      <c r="BA154" s="166">
        <v>0.15471512014586719</v>
      </c>
      <c r="BB154" s="168">
        <v>0.10385759999999999</v>
      </c>
      <c r="BC154" s="168">
        <v>4.3372888942260435E-2</v>
      </c>
      <c r="BD154" s="168">
        <v>3.0148179308486789E-4</v>
      </c>
    </row>
    <row r="155" spans="1:56" s="165" customFormat="1" ht="12.75" customHeight="1">
      <c r="A155" s="169">
        <v>40482</v>
      </c>
      <c r="B155" s="166">
        <v>1.1230171450280491E-2</v>
      </c>
      <c r="C155" s="173">
        <v>1.2990432721846634E-2</v>
      </c>
      <c r="D155" s="166">
        <v>2.0526503381395278E-2</v>
      </c>
      <c r="E155" s="168">
        <v>5.2399153425782607E-2</v>
      </c>
      <c r="F155" s="171">
        <v>2.6864778871143413E-2</v>
      </c>
      <c r="G155" s="166" t="s">
        <v>336</v>
      </c>
      <c r="H155" s="166" t="s">
        <v>336</v>
      </c>
      <c r="I155" s="166" t="s">
        <v>336</v>
      </c>
      <c r="J155" s="167" t="s">
        <v>336</v>
      </c>
      <c r="K155" s="167" t="s">
        <v>336</v>
      </c>
      <c r="L155" s="172">
        <v>1.4407109289138752E-2</v>
      </c>
      <c r="M155" s="168">
        <v>1.4387575199969138E-2</v>
      </c>
      <c r="N155" s="166">
        <v>2.2817446883421244E-2</v>
      </c>
      <c r="O155" s="168">
        <v>3.8867745731884451E-2</v>
      </c>
      <c r="P155" s="168">
        <v>2.2827580000000002E-3</v>
      </c>
      <c r="Q155" s="168">
        <v>-5.9774909999999999E-4</v>
      </c>
      <c r="R155" s="166">
        <v>7.1939766802791016E-3</v>
      </c>
      <c r="S155" s="166">
        <v>9.794194270860368E-3</v>
      </c>
      <c r="T155" s="168">
        <v>2.4741849999999999E-2</v>
      </c>
      <c r="U155" s="166">
        <v>4.8267315865264671E-3</v>
      </c>
      <c r="V155" s="168">
        <v>7.6219800000000004E-3</v>
      </c>
      <c r="W155" s="166">
        <v>4.8267315865264671E-3</v>
      </c>
      <c r="X155" s="166">
        <v>1.2544998363694937E-3</v>
      </c>
      <c r="Y155" s="168">
        <v>2.7100890000000002E-3</v>
      </c>
      <c r="Z155" s="166">
        <v>4.398504508467127E-3</v>
      </c>
      <c r="AA155" s="166">
        <v>3.1947491152188867E-3</v>
      </c>
      <c r="AB155" s="168">
        <v>2.2285349999999999E-2</v>
      </c>
      <c r="AC155" s="167">
        <v>2.038635148888801E-2</v>
      </c>
      <c r="AD155" s="167">
        <v>1.8710072981151571E-2</v>
      </c>
      <c r="AE155" s="166">
        <v>6.4266253969789133E-3</v>
      </c>
      <c r="AF155" s="166">
        <v>1.6717467296693433E-2</v>
      </c>
      <c r="AG155" s="168">
        <v>3.5900000000000001E-2</v>
      </c>
      <c r="AH155" s="166">
        <v>3.6140399886354535E-2</v>
      </c>
      <c r="AI155" s="166">
        <v>5.1311002383640725E-2</v>
      </c>
      <c r="AJ155" s="168">
        <v>3.6999999999999998E-2</v>
      </c>
      <c r="AK155" s="166">
        <v>3.8052332434060476E-2</v>
      </c>
      <c r="AL155" s="168">
        <v>3.5630009999999997E-2</v>
      </c>
      <c r="AM155" s="166">
        <v>3.2491023817924347E-2</v>
      </c>
      <c r="AN155" s="166">
        <v>3.8052332434060476E-2</v>
      </c>
      <c r="AO155" s="168">
        <v>3.6601180000000004E-2</v>
      </c>
      <c r="AP155" s="166">
        <v>3.0005804018715665E-2</v>
      </c>
      <c r="AQ155" s="166">
        <v>3.8742615239116596E-2</v>
      </c>
      <c r="AR155" s="168">
        <v>4.1481480000000001E-2</v>
      </c>
      <c r="AS155" s="168">
        <v>1.076716E-2</v>
      </c>
      <c r="AT155" s="166">
        <v>2.4837237320729288E-2</v>
      </c>
      <c r="AU155" s="168">
        <v>2.3930950000000003E-2</v>
      </c>
      <c r="AV155" s="168">
        <v>3.8914520000000001E-2</v>
      </c>
      <c r="AW155" s="166">
        <v>-2.2398614518689408E-2</v>
      </c>
      <c r="AX155" s="168">
        <v>-1.1422389999999999E-2</v>
      </c>
      <c r="AY155" s="168">
        <v>-2.3781210000000001E-2</v>
      </c>
      <c r="AZ155" s="168">
        <v>3.8350153924533448E-2</v>
      </c>
      <c r="BA155" s="166">
        <v>2.1137957813419428E-2</v>
      </c>
      <c r="BB155" s="168">
        <v>3.3154110000000001E-2</v>
      </c>
      <c r="BC155" s="168">
        <v>2.6168204741875423E-2</v>
      </c>
      <c r="BD155" s="168">
        <v>2.8360282314010554E-4</v>
      </c>
    </row>
    <row r="156" spans="1:56" s="165" customFormat="1" ht="12.75" customHeight="1">
      <c r="A156" s="169">
        <v>40512</v>
      </c>
      <c r="B156" s="166">
        <v>-2.722065079661995E-3</v>
      </c>
      <c r="C156" s="173">
        <v>3.9857897929123087E-3</v>
      </c>
      <c r="D156" s="166">
        <v>3.0508731391338806E-3</v>
      </c>
      <c r="E156" s="168">
        <v>-9.800154881467682E-3</v>
      </c>
      <c r="F156" s="171">
        <v>-6.7181900960047135E-3</v>
      </c>
      <c r="G156" s="166" t="s">
        <v>336</v>
      </c>
      <c r="H156" s="166" t="s">
        <v>336</v>
      </c>
      <c r="I156" s="166" t="s">
        <v>336</v>
      </c>
      <c r="J156" s="167" t="s">
        <v>336</v>
      </c>
      <c r="K156" s="167" t="s">
        <v>336</v>
      </c>
      <c r="L156" s="172">
        <v>-3.0518688210422933E-3</v>
      </c>
      <c r="M156" s="168">
        <v>3.547930425248591E-3</v>
      </c>
      <c r="N156" s="166">
        <v>-2.7511518296880921E-2</v>
      </c>
      <c r="O156" s="168">
        <v>1.9736648521406552E-2</v>
      </c>
      <c r="P156" s="168">
        <v>-1.5942909999999999E-3</v>
      </c>
      <c r="Q156" s="168">
        <v>-5.4261440000000008E-3</v>
      </c>
      <c r="R156" s="166">
        <v>-1.6211162391752354E-2</v>
      </c>
      <c r="S156" s="166">
        <v>-1.7984888097221097E-3</v>
      </c>
      <c r="T156" s="168">
        <v>-1.693126E-2</v>
      </c>
      <c r="U156" s="166">
        <v>-1.2165888650577661E-2</v>
      </c>
      <c r="V156" s="168">
        <v>-1.7397920000000001E-2</v>
      </c>
      <c r="W156" s="166">
        <v>-1.2165888650577661E-2</v>
      </c>
      <c r="X156" s="166">
        <v>-1.1105845181674567E-2</v>
      </c>
      <c r="Y156" s="168">
        <v>-7.2072000000000004E-3</v>
      </c>
      <c r="Z156" s="166">
        <v>-1.8976717027953116E-3</v>
      </c>
      <c r="AA156" s="166">
        <v>-2.0660497868230099E-3</v>
      </c>
      <c r="AB156" s="168">
        <v>-2.8777870000000001E-2</v>
      </c>
      <c r="AC156" s="167">
        <v>-6.2738715384622942E-3</v>
      </c>
      <c r="AD156" s="167">
        <v>2.5239287863776383E-4</v>
      </c>
      <c r="AE156" s="166">
        <v>-1.4027789680063907E-2</v>
      </c>
      <c r="AF156" s="166">
        <v>-2.3522964539033797E-2</v>
      </c>
      <c r="AG156" s="168">
        <v>-7.0000000000000001E-3</v>
      </c>
      <c r="AH156" s="166">
        <v>-2.2248825633024549E-2</v>
      </c>
      <c r="AI156" s="166">
        <v>-9.3078758949880491E-3</v>
      </c>
      <c r="AJ156" s="168">
        <v>-3.6299999999999999E-2</v>
      </c>
      <c r="AK156" s="166">
        <v>1.2616131490372773E-4</v>
      </c>
      <c r="AL156" s="168">
        <v>8.2023240000000004E-3</v>
      </c>
      <c r="AM156" s="166">
        <v>-8.3634329584136857E-3</v>
      </c>
      <c r="AN156" s="166">
        <v>1.2616131490372773E-4</v>
      </c>
      <c r="AO156" s="168">
        <v>-3.8070040000000001E-3</v>
      </c>
      <c r="AP156" s="166">
        <v>-5.291804785604759E-3</v>
      </c>
      <c r="AQ156" s="166">
        <v>2.5416213403963495E-2</v>
      </c>
      <c r="AR156" s="168">
        <v>3.4850640000000002E-2</v>
      </c>
      <c r="AS156" s="168">
        <v>2.8628490000000003E-2</v>
      </c>
      <c r="AT156" s="166">
        <v>-1.3474103045237662E-2</v>
      </c>
      <c r="AU156" s="168">
        <v>4.5779430000000001E-3</v>
      </c>
      <c r="AV156" s="168">
        <v>-6.4233060000000008E-2</v>
      </c>
      <c r="AW156" s="166">
        <v>6.1737872390681625E-2</v>
      </c>
      <c r="AX156" s="168">
        <v>5.3520789999999999E-2</v>
      </c>
      <c r="AY156" s="168">
        <v>6.6991469999999997E-2</v>
      </c>
      <c r="AZ156" s="168">
        <v>6.7176844355933962E-3</v>
      </c>
      <c r="BA156" s="166">
        <v>-7.2851971540987548E-2</v>
      </c>
      <c r="BB156" s="168">
        <v>1.300959E-2</v>
      </c>
      <c r="BC156" s="168">
        <v>-1.3703798113688603E-2</v>
      </c>
      <c r="BD156" s="168">
        <v>2.6473276418581548E-4</v>
      </c>
    </row>
    <row r="157" spans="1:56" s="165" customFormat="1" ht="12.75" customHeight="1">
      <c r="A157" s="169">
        <v>40543</v>
      </c>
      <c r="B157" s="166">
        <v>2.3606010943206135E-2</v>
      </c>
      <c r="C157" s="173">
        <v>1.7519634072667545E-2</v>
      </c>
      <c r="D157" s="166">
        <v>2.242599380502841E-2</v>
      </c>
      <c r="E157" s="168">
        <v>3.639968110872327E-2</v>
      </c>
      <c r="F157" s="171">
        <v>1.3237080449830138E-2</v>
      </c>
      <c r="G157" s="166">
        <v>8.9296E-2</v>
      </c>
      <c r="H157" s="166">
        <v>8.9296E-2</v>
      </c>
      <c r="I157" s="166">
        <v>8.9296E-2</v>
      </c>
      <c r="J157" s="167">
        <v>5.2082999999999997E-2</v>
      </c>
      <c r="K157" s="167">
        <v>5.2082999999999997E-2</v>
      </c>
      <c r="L157" s="172">
        <v>1.5810329404333311E-2</v>
      </c>
      <c r="M157" s="168">
        <v>1.6950626313878336E-2</v>
      </c>
      <c r="N157" s="166">
        <v>7.2821085305089017E-2</v>
      </c>
      <c r="O157" s="168">
        <v>2.5370970185322861E-2</v>
      </c>
      <c r="P157" s="168">
        <v>-2.8895140000000001E-3</v>
      </c>
      <c r="Q157" s="168">
        <v>-3.9347519999999997E-2</v>
      </c>
      <c r="R157" s="166">
        <v>2.5134017047296897E-3</v>
      </c>
      <c r="S157" s="166">
        <v>-5.4972887717157359E-3</v>
      </c>
      <c r="T157" s="168">
        <v>-1.3854249999999999E-2</v>
      </c>
      <c r="U157" s="166">
        <v>-1.3955051905715221E-3</v>
      </c>
      <c r="V157" s="168">
        <v>-7.6984060000000003E-4</v>
      </c>
      <c r="W157" s="166">
        <v>-1.3955051905715221E-3</v>
      </c>
      <c r="X157" s="166">
        <v>-5.1219817188551398E-3</v>
      </c>
      <c r="Y157" s="168">
        <v>-1.633397E-2</v>
      </c>
      <c r="Z157" s="166">
        <v>-2.1937842778796401E-4</v>
      </c>
      <c r="AA157" s="166">
        <v>6.7646885813599233E-4</v>
      </c>
      <c r="AB157" s="168">
        <v>2.1618870000000002E-2</v>
      </c>
      <c r="AC157" s="167">
        <v>1.1757395953067728E-2</v>
      </c>
      <c r="AD157" s="167">
        <v>1.7967132505176009E-2</v>
      </c>
      <c r="AE157" s="166">
        <v>-5.4172034590821427E-3</v>
      </c>
      <c r="AF157" s="166">
        <v>-5.1348530696473382E-3</v>
      </c>
      <c r="AG157" s="168">
        <v>6.8500000000000005E-2</v>
      </c>
      <c r="AH157" s="166">
        <v>7.3225547942147085E-2</v>
      </c>
      <c r="AI157" s="166">
        <v>6.7092266923632904E-2</v>
      </c>
      <c r="AJ157" s="168">
        <v>5.1299999999999998E-2</v>
      </c>
      <c r="AK157" s="166">
        <v>6.6831833044039834E-2</v>
      </c>
      <c r="AL157" s="168">
        <v>7.2153140000000004E-2</v>
      </c>
      <c r="AM157" s="166">
        <v>4.9567921556950223E-2</v>
      </c>
      <c r="AN157" s="166">
        <v>6.6831833044039834E-2</v>
      </c>
      <c r="AO157" s="168">
        <v>6.9659079999999998E-2</v>
      </c>
      <c r="AP157" s="166">
        <v>7.890372808405588E-2</v>
      </c>
      <c r="AQ157" s="166">
        <v>8.3083971871642737E-2</v>
      </c>
      <c r="AR157" s="168">
        <v>8.0334959999999997E-2</v>
      </c>
      <c r="AS157" s="168">
        <v>5.6310680000000002E-2</v>
      </c>
      <c r="AT157" s="166">
        <v>5.4036711964617234E-2</v>
      </c>
      <c r="AU157" s="168">
        <v>3.8215530000000004E-2</v>
      </c>
      <c r="AV157" s="168">
        <v>6.1515380000000001E-2</v>
      </c>
      <c r="AW157" s="166">
        <v>4.4985168705969469E-2</v>
      </c>
      <c r="AX157" s="168">
        <v>6.4666319999999999E-2</v>
      </c>
      <c r="AY157" s="168">
        <v>4.2237440000000001E-2</v>
      </c>
      <c r="AZ157" s="168">
        <v>6.8499999999999783E-2</v>
      </c>
      <c r="BA157" s="166">
        <v>6.8594098677632331E-2</v>
      </c>
      <c r="BB157" s="168">
        <v>9.6746580000000013E-2</v>
      </c>
      <c r="BC157" s="168">
        <v>3.0641676401567342E-2</v>
      </c>
      <c r="BD157" s="168">
        <v>3.0994719157328987E-4</v>
      </c>
    </row>
    <row r="158" spans="1:56" s="165" customFormat="1" ht="12.75" customHeight="1">
      <c r="A158" s="169">
        <v>40574</v>
      </c>
      <c r="B158" s="166">
        <v>5.5713281152447447E-3</v>
      </c>
      <c r="C158" s="173">
        <v>3.223070398642891E-3</v>
      </c>
      <c r="D158" s="166">
        <v>-4.1908340188161475E-3</v>
      </c>
      <c r="E158" s="168">
        <v>2.5998754025287951E-2</v>
      </c>
      <c r="F158" s="171">
        <v>-2.3704067152870833E-3</v>
      </c>
      <c r="G158" s="166" t="s">
        <v>336</v>
      </c>
      <c r="H158" s="166" t="s">
        <v>336</v>
      </c>
      <c r="I158" s="166" t="s">
        <v>336</v>
      </c>
      <c r="J158" s="167" t="s">
        <v>336</v>
      </c>
      <c r="K158" s="167" t="s">
        <v>336</v>
      </c>
      <c r="L158" s="172">
        <v>1.1999045843826894E-2</v>
      </c>
      <c r="M158" s="168">
        <v>8.3280103408558404E-3</v>
      </c>
      <c r="N158" s="166">
        <v>-6.4972145730493036E-3</v>
      </c>
      <c r="O158" s="168">
        <v>-6.2417335021809461E-2</v>
      </c>
      <c r="P158" s="168">
        <v>2.3640659999999997E-3</v>
      </c>
      <c r="Q158" s="168">
        <v>4.9334560000000001E-3</v>
      </c>
      <c r="R158" s="166">
        <v>-5.5460933033268933E-3</v>
      </c>
      <c r="S158" s="166">
        <v>5.151446746194388E-4</v>
      </c>
      <c r="T158" s="168">
        <v>1.8601190000000001E-4</v>
      </c>
      <c r="U158" s="166">
        <v>3.4897626983512176E-3</v>
      </c>
      <c r="V158" s="168">
        <v>3.8520949999999998E-3</v>
      </c>
      <c r="W158" s="166">
        <v>3.4897626983512176E-3</v>
      </c>
      <c r="X158" s="166">
        <v>-1.8825978743253202E-4</v>
      </c>
      <c r="Y158" s="168">
        <v>1.476013E-2</v>
      </c>
      <c r="Z158" s="166">
        <v>4.2422469280281039E-3</v>
      </c>
      <c r="AA158" s="166">
        <v>1.0229626685716031E-3</v>
      </c>
      <c r="AB158" s="168">
        <v>1.8485089999999999E-2</v>
      </c>
      <c r="AC158" s="167">
        <v>2.3962453629229285E-2</v>
      </c>
      <c r="AD158" s="167">
        <v>2.4476124497098795E-2</v>
      </c>
      <c r="AE158" s="166">
        <v>-1.4733638841269991E-3</v>
      </c>
      <c r="AF158" s="166">
        <v>-2.7893841669983654E-3</v>
      </c>
      <c r="AG158" s="168">
        <v>1.4999999999999999E-2</v>
      </c>
      <c r="AH158" s="166">
        <v>1.5693144285688243E-2</v>
      </c>
      <c r="AI158" s="166">
        <v>3.5895699288858607E-2</v>
      </c>
      <c r="AJ158" s="168">
        <v>1.35E-2</v>
      </c>
      <c r="AK158" s="166">
        <v>2.3700627633862936E-2</v>
      </c>
      <c r="AL158" s="168">
        <v>2.1137179999999998E-2</v>
      </c>
      <c r="AM158" s="166">
        <v>-1.5364052113905347E-3</v>
      </c>
      <c r="AN158" s="168">
        <v>1.1900000000000001E-2</v>
      </c>
      <c r="AO158" s="168">
        <v>2.8647369999999998E-2</v>
      </c>
      <c r="AP158" s="166">
        <v>2.2621673628385075E-2</v>
      </c>
      <c r="AQ158" s="166">
        <v>5.4475122435948542E-4</v>
      </c>
      <c r="AR158" s="168">
        <v>-3.706544E-3</v>
      </c>
      <c r="AS158" s="168">
        <v>1.2254900000000001E-3</v>
      </c>
      <c r="AT158" s="168">
        <v>2.7799999999999998E-2</v>
      </c>
      <c r="AU158" s="168">
        <v>-4.3123179999999999E-3</v>
      </c>
      <c r="AV158" s="168">
        <v>5.3885690000000007E-2</v>
      </c>
      <c r="AW158" s="168">
        <v>1.7399999999999999E-2</v>
      </c>
      <c r="AX158" s="168">
        <v>2.721088E-2</v>
      </c>
      <c r="AY158" s="168">
        <v>1.4238770000000001E-2</v>
      </c>
      <c r="AZ158" s="168">
        <v>-2.9937671301394124E-2</v>
      </c>
      <c r="BA158" s="166">
        <v>-0.13277077506163804</v>
      </c>
      <c r="BB158" s="168">
        <v>4.3715810000000001E-2</v>
      </c>
      <c r="BC158" s="168">
        <v>6.5600080244745396E-3</v>
      </c>
      <c r="BD158" s="168">
        <v>3.0817447034392487E-4</v>
      </c>
    </row>
    <row r="159" spans="1:56" s="165" customFormat="1" ht="12.75" customHeight="1">
      <c r="A159" s="169">
        <v>40602</v>
      </c>
      <c r="B159" s="166">
        <v>7.2952390600007355E-3</v>
      </c>
      <c r="C159" s="173">
        <v>9.8072370645925222E-3</v>
      </c>
      <c r="D159" s="166">
        <v>-9.8627925686711748E-4</v>
      </c>
      <c r="E159" s="168">
        <v>1.0100059864876387E-2</v>
      </c>
      <c r="F159" s="171">
        <v>7.7483683004317527E-3</v>
      </c>
      <c r="G159" s="166" t="s">
        <v>336</v>
      </c>
      <c r="H159" s="166" t="s">
        <v>336</v>
      </c>
      <c r="I159" s="166" t="s">
        <v>336</v>
      </c>
      <c r="J159" s="167" t="s">
        <v>336</v>
      </c>
      <c r="K159" s="167" t="s">
        <v>336</v>
      </c>
      <c r="L159" s="172">
        <v>1.2409344097495344E-2</v>
      </c>
      <c r="M159" s="168">
        <v>3.9954349287805169E-3</v>
      </c>
      <c r="N159" s="166">
        <v>1.5084747927603503E-2</v>
      </c>
      <c r="O159" s="168">
        <v>5.9016418044841812E-2</v>
      </c>
      <c r="P159" s="168">
        <v>-1.7255129999999999E-3</v>
      </c>
      <c r="Q159" s="168">
        <v>-6.1080029999999999E-3</v>
      </c>
      <c r="R159" s="166">
        <v>1.1091313820825288E-2</v>
      </c>
      <c r="S159" s="166">
        <v>2.5107604017218232E-3</v>
      </c>
      <c r="T159" s="168">
        <v>7.2106740000000002E-3</v>
      </c>
      <c r="U159" s="166">
        <v>8.3329517121366603E-3</v>
      </c>
      <c r="V159" s="168">
        <v>1.151194E-2</v>
      </c>
      <c r="W159" s="166">
        <v>8.3329517121366603E-3</v>
      </c>
      <c r="X159" s="166">
        <v>7.1939856286431514E-3</v>
      </c>
      <c r="Y159" s="168">
        <v>3.6363599999999999E-3</v>
      </c>
      <c r="Z159" s="166">
        <v>2.2578295702839757E-3</v>
      </c>
      <c r="AA159" s="166">
        <v>2.798304421563591E-3</v>
      </c>
      <c r="AB159" s="168">
        <v>1.7416279999999999E-2</v>
      </c>
      <c r="AC159" s="167">
        <v>1.0544122145017475E-2</v>
      </c>
      <c r="AD159" s="167">
        <v>1.7371020175198648E-3</v>
      </c>
      <c r="AE159" s="166">
        <v>3.4541000568459879E-3</v>
      </c>
      <c r="AF159" s="166">
        <v>4.8018765338222469E-3</v>
      </c>
      <c r="AG159" s="168">
        <v>2.3199999999999998E-2</v>
      </c>
      <c r="AH159" s="166">
        <v>2.9125599611936392E-2</v>
      </c>
      <c r="AI159" s="166">
        <v>7.3008608477715953E-3</v>
      </c>
      <c r="AJ159" s="168">
        <v>1.5599999999999999E-2</v>
      </c>
      <c r="AK159" s="166">
        <v>3.425891702088335E-2</v>
      </c>
      <c r="AL159" s="168">
        <v>4.0157319999999996E-2</v>
      </c>
      <c r="AM159" s="166">
        <v>3.1011505752876367E-2</v>
      </c>
      <c r="AN159" s="168">
        <v>2.53E-2</v>
      </c>
      <c r="AO159" s="168">
        <v>3.7830249999999996E-2</v>
      </c>
      <c r="AP159" s="166">
        <v>3.6885010785258521E-2</v>
      </c>
      <c r="AQ159" s="166">
        <v>5.0776158207520572E-2</v>
      </c>
      <c r="AR159" s="168">
        <v>5.5394480000000003E-2</v>
      </c>
      <c r="AS159" s="168">
        <v>1.9583839999999998E-2</v>
      </c>
      <c r="AT159" s="168">
        <v>3.15E-2</v>
      </c>
      <c r="AU159" s="168">
        <v>2.0262920000000004E-2</v>
      </c>
      <c r="AV159" s="168">
        <v>1.8530999999999999E-2</v>
      </c>
      <c r="AW159" s="168">
        <v>4.8399999999999999E-2</v>
      </c>
      <c r="AX159" s="168">
        <v>4.1627239999999996E-2</v>
      </c>
      <c r="AY159" s="168">
        <v>4.2116629999999995E-2</v>
      </c>
      <c r="AZ159" s="168">
        <v>-3.1174605120251601E-2</v>
      </c>
      <c r="BA159" s="166">
        <v>-2.4501629601312636E-2</v>
      </c>
      <c r="BB159" s="168">
        <v>-8.9753170000000007E-2</v>
      </c>
      <c r="BC159" s="168">
        <v>1.9212946815613474E-2</v>
      </c>
      <c r="BD159" s="168">
        <v>2.8461318754713361E-4</v>
      </c>
    </row>
    <row r="160" spans="1:56" s="165" customFormat="1" ht="12.75" customHeight="1">
      <c r="A160" s="169">
        <v>40633</v>
      </c>
      <c r="B160" s="166">
        <v>-8.7573883874986214E-3</v>
      </c>
      <c r="C160" s="173">
        <v>3.0140656396517862E-3</v>
      </c>
      <c r="D160" s="166">
        <v>1.2690600341881408E-2</v>
      </c>
      <c r="E160" s="168">
        <v>-1.5900297178078282E-2</v>
      </c>
      <c r="F160" s="171">
        <v>-4.2800783061162492E-3</v>
      </c>
      <c r="G160" s="166">
        <v>4.5000999999999999E-2</v>
      </c>
      <c r="H160" s="166">
        <v>4.5000999999999999E-2</v>
      </c>
      <c r="I160" s="166">
        <v>4.5000999999999999E-2</v>
      </c>
      <c r="J160" s="167">
        <v>5.1226000000000001E-2</v>
      </c>
      <c r="K160" s="167">
        <v>5.1226000000000001E-2</v>
      </c>
      <c r="L160" s="172">
        <v>3.4692814605120177E-3</v>
      </c>
      <c r="M160" s="168">
        <v>-6.3583131541267157E-3</v>
      </c>
      <c r="N160" s="166">
        <v>-1.1916146567344521E-2</v>
      </c>
      <c r="O160" s="168">
        <v>1.478746997513003E-2</v>
      </c>
      <c r="P160" s="168">
        <v>-5.7356989999999999E-4</v>
      </c>
      <c r="Q160" s="168">
        <v>-1.1486990000000001E-4</v>
      </c>
      <c r="R160" s="166">
        <v>6.4922034572025833E-3</v>
      </c>
      <c r="S160" s="166">
        <v>2.7872352703559589E-3</v>
      </c>
      <c r="T160" s="168">
        <v>1.189139E-2</v>
      </c>
      <c r="U160" s="166">
        <v>-1.0183054215872067E-3</v>
      </c>
      <c r="V160" s="168">
        <v>2.2761560000000001E-3</v>
      </c>
      <c r="W160" s="166">
        <v>-1.0183054215872067E-3</v>
      </c>
      <c r="X160" s="166">
        <v>-1.6984986239906297E-3</v>
      </c>
      <c r="Y160" s="168">
        <v>1.8116360000000001E-3</v>
      </c>
      <c r="Z160" s="166">
        <v>0</v>
      </c>
      <c r="AA160" s="166">
        <v>-1.6740428516792694E-4</v>
      </c>
      <c r="AB160" s="168">
        <v>-2.4025469999999999E-4</v>
      </c>
      <c r="AC160" s="167">
        <v>-7.3200802570724246E-4</v>
      </c>
      <c r="AD160" s="167">
        <v>-1.4120444917877784E-3</v>
      </c>
      <c r="AE160" s="166">
        <v>4.4317540845171255E-3</v>
      </c>
      <c r="AF160" s="166">
        <v>1.3709624657405106E-2</v>
      </c>
      <c r="AG160" s="168">
        <v>-1.23E-2</v>
      </c>
      <c r="AH160" s="166">
        <v>-1.0034537803741417E-3</v>
      </c>
      <c r="AI160" s="166">
        <v>-2.4881003894417941E-2</v>
      </c>
      <c r="AJ160" s="168">
        <v>8.9999999999999998E-4</v>
      </c>
      <c r="AK160" s="166">
        <v>3.9757878984159056E-4</v>
      </c>
      <c r="AL160" s="168">
        <v>8.3289869999999995E-3</v>
      </c>
      <c r="AM160" s="166">
        <v>1.5746462544897533E-2</v>
      </c>
      <c r="AN160" s="168">
        <v>8.8999999999999999E-3</v>
      </c>
      <c r="AO160" s="168">
        <v>-8.457374999999999E-5</v>
      </c>
      <c r="AP160" s="166">
        <v>3.9711411048375389E-3</v>
      </c>
      <c r="AQ160" s="166">
        <v>1.3897093323521847E-2</v>
      </c>
      <c r="AR160" s="168">
        <v>2.5240019999999998E-2</v>
      </c>
      <c r="AS160" s="168">
        <v>-3.6014409999999997E-2</v>
      </c>
      <c r="AT160" s="168">
        <v>-2.9600000000000001E-2</v>
      </c>
      <c r="AU160" s="168">
        <v>-3.2140670000000003E-2</v>
      </c>
      <c r="AV160" s="168">
        <v>-3.3410519999999999E-2</v>
      </c>
      <c r="AW160" s="168">
        <v>-4.3900000000000002E-2</v>
      </c>
      <c r="AX160" s="168">
        <v>-8.991826E-2</v>
      </c>
      <c r="AY160" s="168">
        <v>-7.7720209999999998E-2</v>
      </c>
      <c r="AZ160" s="168">
        <v>4.9678879308868308E-2</v>
      </c>
      <c r="BA160" s="166">
        <v>0.10809427495978174</v>
      </c>
      <c r="BB160" s="168">
        <v>1.6433839999999998E-2</v>
      </c>
      <c r="BC160" s="168">
        <v>1.0080467749347344E-2</v>
      </c>
      <c r="BD160" s="168">
        <v>3.4820843576000016E-4</v>
      </c>
    </row>
    <row r="161" spans="1:56" s="165" customFormat="1" ht="12.75" customHeight="1">
      <c r="A161" s="169">
        <v>40663</v>
      </c>
      <c r="B161" s="166">
        <v>4.6881980137749579E-3</v>
      </c>
      <c r="C161" s="173">
        <v>1.3856427378964975E-2</v>
      </c>
      <c r="D161" s="166">
        <v>1.5317989435060131E-2</v>
      </c>
      <c r="E161" s="168">
        <v>1.8500196444497963E-2</v>
      </c>
      <c r="F161" s="171">
        <v>4.9751337085530485E-2</v>
      </c>
      <c r="G161" s="166" t="s">
        <v>336</v>
      </c>
      <c r="H161" s="166" t="s">
        <v>336</v>
      </c>
      <c r="I161" s="166" t="s">
        <v>336</v>
      </c>
      <c r="J161" s="167" t="s">
        <v>336</v>
      </c>
      <c r="K161" s="167" t="s">
        <v>336</v>
      </c>
      <c r="L161" s="172">
        <v>1.886492631626575E-2</v>
      </c>
      <c r="M161" s="168">
        <v>4.9999999999994493E-4</v>
      </c>
      <c r="N161" s="166">
        <v>4.7666348296720784E-2</v>
      </c>
      <c r="O161" s="168">
        <v>9.1816785365172349E-2</v>
      </c>
      <c r="P161" s="168">
        <v>4.4381530000000002E-3</v>
      </c>
      <c r="Q161" s="168">
        <v>1.4855409999999999E-2</v>
      </c>
      <c r="R161" s="166">
        <v>1.8085721327629534E-2</v>
      </c>
      <c r="S161" s="166">
        <v>1.0974086883462908E-2</v>
      </c>
      <c r="T161" s="168">
        <v>2.376694E-2</v>
      </c>
      <c r="U161" s="166">
        <v>1.4096079005962103E-2</v>
      </c>
      <c r="V161" s="168">
        <v>1.665407E-2</v>
      </c>
      <c r="W161" s="166">
        <v>1.4096079005962103E-2</v>
      </c>
      <c r="X161" s="166">
        <v>1.3844642141116692E-2</v>
      </c>
      <c r="Y161" s="168">
        <v>1.6274810000000001E-2</v>
      </c>
      <c r="Z161" s="166">
        <v>7.3395828791511519E-3</v>
      </c>
      <c r="AA161" s="166">
        <v>5.1012742681362244E-3</v>
      </c>
      <c r="AB161" s="168">
        <v>1.465906E-2</v>
      </c>
      <c r="AC161" s="167">
        <v>1.7269037313989165E-2</v>
      </c>
      <c r="AD161" s="167">
        <v>5.4080873232447146E-3</v>
      </c>
      <c r="AE161" s="166">
        <v>1.3301521994051546E-2</v>
      </c>
      <c r="AF161" s="166">
        <v>1.3691249417632889E-2</v>
      </c>
      <c r="AG161" s="168">
        <v>3.61E-2</v>
      </c>
      <c r="AH161" s="166">
        <v>4.0911718510265205E-2</v>
      </c>
      <c r="AI161" s="166">
        <v>3.2504992234302144E-2</v>
      </c>
      <c r="AJ161" s="168">
        <v>3.6799999999999999E-2</v>
      </c>
      <c r="AK161" s="166">
        <v>2.9614546493766269E-2</v>
      </c>
      <c r="AL161" s="168">
        <v>3.1311930000000002E-2</v>
      </c>
      <c r="AM161" s="166">
        <v>4.0229694716970466E-2</v>
      </c>
      <c r="AN161" s="168">
        <v>3.6700000000000003E-2</v>
      </c>
      <c r="AO161" s="168">
        <v>3.264823E-2</v>
      </c>
      <c r="AP161" s="166">
        <v>2.662856812204395E-2</v>
      </c>
      <c r="AQ161" s="166">
        <v>1.6248510150949302E-2</v>
      </c>
      <c r="AR161" s="168">
        <v>2.6375190000000003E-2</v>
      </c>
      <c r="AS161" s="168">
        <v>3.0510590000000001E-2</v>
      </c>
      <c r="AT161" s="168">
        <v>3.6700000000000003E-2</v>
      </c>
      <c r="AU161" s="168">
        <v>4.1588390000000003E-2</v>
      </c>
      <c r="AV161" s="168">
        <v>4.0122629999999999E-2</v>
      </c>
      <c r="AW161" s="168">
        <v>-1.6000000000000001E-3</v>
      </c>
      <c r="AX161" s="168">
        <v>-9.9800400000000004E-4</v>
      </c>
      <c r="AY161" s="168">
        <v>-1.9101119999999999E-2</v>
      </c>
      <c r="AZ161" s="168">
        <v>4.0962469426499573E-2</v>
      </c>
      <c r="BA161" s="166">
        <v>-2.6061291132881692E-3</v>
      </c>
      <c r="BB161" s="168">
        <v>7.6798690000000003E-2</v>
      </c>
      <c r="BC161" s="168">
        <v>2.968792349092042E-2</v>
      </c>
      <c r="BD161" s="168">
        <v>3.7488894040760279E-4</v>
      </c>
    </row>
    <row r="162" spans="1:56" s="165" customFormat="1" ht="12.75" customHeight="1">
      <c r="A162" s="169">
        <v>40694</v>
      </c>
      <c r="B162" s="166">
        <v>-1.3936257887141812E-2</v>
      </c>
      <c r="C162" s="173">
        <v>-7.9038366540424843E-3</v>
      </c>
      <c r="D162" s="166">
        <v>-1.2636081713304326E-2</v>
      </c>
      <c r="E162" s="168">
        <v>3.1000985499085587E-3</v>
      </c>
      <c r="F162" s="171">
        <v>-8.3719407183806618E-3</v>
      </c>
      <c r="G162" s="166" t="s">
        <v>336</v>
      </c>
      <c r="H162" s="166" t="s">
        <v>336</v>
      </c>
      <c r="I162" s="166" t="s">
        <v>336</v>
      </c>
      <c r="J162" s="167" t="s">
        <v>336</v>
      </c>
      <c r="K162" s="167" t="s">
        <v>336</v>
      </c>
      <c r="L162" s="172">
        <v>1.8394415811305393E-3</v>
      </c>
      <c r="M162" s="168">
        <v>3.3983008495752642E-3</v>
      </c>
      <c r="N162" s="166">
        <v>-1.1073564447901862E-2</v>
      </c>
      <c r="O162" s="168">
        <v>-1.7887062735818859E-2</v>
      </c>
      <c r="P162" s="168">
        <v>3.5043619999999996E-3</v>
      </c>
      <c r="Q162" s="168">
        <v>2.61376E-2</v>
      </c>
      <c r="R162" s="166">
        <v>9.4331531616771436E-3</v>
      </c>
      <c r="S162" s="166">
        <v>1.0741120218579203E-2</v>
      </c>
      <c r="T162" s="168">
        <v>2.6488109999999996E-3</v>
      </c>
      <c r="U162" s="166">
        <v>8.2180164414340506E-3</v>
      </c>
      <c r="V162" s="168">
        <v>8.9352110000000002E-3</v>
      </c>
      <c r="W162" s="166">
        <v>8.2180164414340506E-3</v>
      </c>
      <c r="X162" s="166">
        <v>8.961206315816872E-3</v>
      </c>
      <c r="Y162" s="168">
        <v>1.512456E-2</v>
      </c>
      <c r="Z162" s="166">
        <v>3.8955417688644189E-3</v>
      </c>
      <c r="AA162" s="166">
        <v>2.7780645643484814E-3</v>
      </c>
      <c r="AB162" s="168">
        <v>4.4999699999999998E-3</v>
      </c>
      <c r="AC162" s="167">
        <v>1.7799914645090342E-3</v>
      </c>
      <c r="AD162" s="167">
        <v>-4.0712593762336491E-3</v>
      </c>
      <c r="AE162" s="166">
        <v>9.7977345241604397E-3</v>
      </c>
      <c r="AF162" s="166">
        <v>1.2951970581190242E-2</v>
      </c>
      <c r="AG162" s="168">
        <v>-3.1E-2</v>
      </c>
      <c r="AH162" s="166">
        <v>-2.149016953341043E-2</v>
      </c>
      <c r="AI162" s="166">
        <v>-1.912538949178022E-2</v>
      </c>
      <c r="AJ162" s="168">
        <v>-7.7000000000000002E-3</v>
      </c>
      <c r="AK162" s="166">
        <v>-1.1319478176393227E-2</v>
      </c>
      <c r="AL162" s="168">
        <v>-6.1491159999999996E-3</v>
      </c>
      <c r="AM162" s="166">
        <v>1.0980573678951444E-2</v>
      </c>
      <c r="AN162" s="168">
        <v>-1.5800000000000002E-2</v>
      </c>
      <c r="AO162" s="168">
        <v>-1.4579409999999999E-2</v>
      </c>
      <c r="AP162" s="166">
        <v>-1.0565445236960902E-2</v>
      </c>
      <c r="AQ162" s="166">
        <v>-1.7913391308336135E-2</v>
      </c>
      <c r="AR162" s="168">
        <v>-1.7941890000000002E-2</v>
      </c>
      <c r="AS162" s="168">
        <v>-9.0634440000000004E-3</v>
      </c>
      <c r="AT162" s="168">
        <v>-8.6E-3</v>
      </c>
      <c r="AU162" s="168">
        <v>2.0527829999999997E-2</v>
      </c>
      <c r="AV162" s="168">
        <v>-3.1662269999999999E-2</v>
      </c>
      <c r="AW162" s="168">
        <v>-2.1299999999999999E-2</v>
      </c>
      <c r="AX162" s="168">
        <v>-1.2287699999999999E-2</v>
      </c>
      <c r="AY162" s="168">
        <v>-1.0309280000000001E-2</v>
      </c>
      <c r="AZ162" s="168">
        <v>-2.6465620496601297E-2</v>
      </c>
      <c r="BA162" s="166">
        <v>-4.4566595143612053E-2</v>
      </c>
      <c r="BB162" s="168">
        <v>2.4024070000000002E-2</v>
      </c>
      <c r="BC162" s="168">
        <v>-1.1807285546415969E-2</v>
      </c>
      <c r="BD162" s="168">
        <v>3.6269220091211807E-4</v>
      </c>
    </row>
    <row r="163" spans="1:56" s="165" customFormat="1" ht="12.75" customHeight="1">
      <c r="A163" s="169">
        <v>40724</v>
      </c>
      <c r="B163" s="166">
        <v>-1.5933632575867218E-2</v>
      </c>
      <c r="C163" s="173">
        <v>-9.7095435684647624E-3</v>
      </c>
      <c r="D163" s="166">
        <v>-8.8677207576786099E-3</v>
      </c>
      <c r="E163" s="168">
        <v>-1.1898913967960834E-2</v>
      </c>
      <c r="F163" s="171">
        <v>-1.2991790533901959E-2</v>
      </c>
      <c r="G163" s="166">
        <v>5.2698000000000002E-2</v>
      </c>
      <c r="H163" s="166">
        <v>5.2698000000000002E-2</v>
      </c>
      <c r="I163" s="166">
        <v>5.2698000000000002E-2</v>
      </c>
      <c r="J163" s="167">
        <v>1.5136E-2</v>
      </c>
      <c r="K163" s="167">
        <v>1.5136E-2</v>
      </c>
      <c r="L163" s="172">
        <v>1.9210738319100458E-3</v>
      </c>
      <c r="M163" s="168">
        <v>8.7658133280206219E-3</v>
      </c>
      <c r="N163" s="166">
        <v>-2.0612854456285357E-2</v>
      </c>
      <c r="O163" s="168">
        <v>-2.3148600339903513E-2</v>
      </c>
      <c r="P163" s="168">
        <v>1.5183149999999998E-4</v>
      </c>
      <c r="Q163" s="168">
        <v>-5.1167349999999999E-3</v>
      </c>
      <c r="R163" s="166">
        <v>3.5905153142767876E-3</v>
      </c>
      <c r="S163" s="166">
        <v>9.3485839148033101E-4</v>
      </c>
      <c r="T163" s="168">
        <v>7.484002E-3</v>
      </c>
      <c r="U163" s="166">
        <v>-7.6715587139424279E-3</v>
      </c>
      <c r="V163" s="168">
        <v>-8.1181259999999998E-3</v>
      </c>
      <c r="W163" s="166">
        <v>-7.6715587139424279E-3</v>
      </c>
      <c r="X163" s="166">
        <v>-6.9356835290841357E-3</v>
      </c>
      <c r="Y163" s="168">
        <v>-6.1349430000000003E-3</v>
      </c>
      <c r="Z163" s="166">
        <v>-3.592986490369432E-4</v>
      </c>
      <c r="AA163" s="166">
        <v>-4.3267266007784855E-4</v>
      </c>
      <c r="AB163" s="168">
        <v>-8.8417330000000009E-3</v>
      </c>
      <c r="AC163" s="167">
        <v>-9.7582262113284461E-3</v>
      </c>
      <c r="AD163" s="167">
        <v>-6.4972871193915704E-3</v>
      </c>
      <c r="AE163" s="166">
        <v>-3.5823902164344723E-3</v>
      </c>
      <c r="AF163" s="166">
        <v>6.7071184465641309E-3</v>
      </c>
      <c r="AG163" s="168">
        <v>-2.1299999999999999E-2</v>
      </c>
      <c r="AH163" s="166">
        <v>-1.5758222934727062E-2</v>
      </c>
      <c r="AI163" s="166">
        <v>-2.9466535217439027E-2</v>
      </c>
      <c r="AJ163" s="168">
        <v>-1.55E-2</v>
      </c>
      <c r="AK163" s="166">
        <v>-1.6669152417465805E-2</v>
      </c>
      <c r="AL163" s="168">
        <v>-1.80349E-2</v>
      </c>
      <c r="AM163" s="166">
        <v>-1.1392444927330825E-2</v>
      </c>
      <c r="AN163" s="168">
        <v>-8.9999999999999993E-3</v>
      </c>
      <c r="AO163" s="168">
        <v>-1.961599E-2</v>
      </c>
      <c r="AP163" s="166">
        <v>-2.0503409775231574E-2</v>
      </c>
      <c r="AQ163" s="166">
        <v>-2.4589822152022101E-2</v>
      </c>
      <c r="AR163" s="168">
        <v>-2.4045260000000002E-2</v>
      </c>
      <c r="AS163" s="168">
        <v>-2.073171E-2</v>
      </c>
      <c r="AT163" s="168">
        <v>-1.3299999999999999E-2</v>
      </c>
      <c r="AU163" s="168">
        <v>-2.9030380000000001E-2</v>
      </c>
      <c r="AV163" s="168">
        <v>1.021798E-3</v>
      </c>
      <c r="AW163" s="168">
        <v>5.1999999999999998E-3</v>
      </c>
      <c r="AX163" s="168">
        <v>1.6486279999999999E-2</v>
      </c>
      <c r="AY163" s="168">
        <v>1.1574070000000001E-2</v>
      </c>
      <c r="AZ163" s="168">
        <v>-1.6663389001089993E-2</v>
      </c>
      <c r="BA163" s="166">
        <v>1.4999024517136084E-2</v>
      </c>
      <c r="BB163" s="168">
        <v>-3.0058709999999999E-2</v>
      </c>
      <c r="BC163" s="168">
        <v>-9.532054148155833E-3</v>
      </c>
      <c r="BD163" s="168">
        <v>2.9661014112081219E-4</v>
      </c>
    </row>
    <row r="164" spans="1:56" s="165" customFormat="1" ht="12.75" customHeight="1">
      <c r="A164" s="169">
        <v>40755</v>
      </c>
      <c r="B164" s="166">
        <v>-1.0540962886745886E-3</v>
      </c>
      <c r="C164" s="173">
        <v>3.9386575043995897E-3</v>
      </c>
      <c r="D164" s="166">
        <v>1.1462141685842031E-2</v>
      </c>
      <c r="E164" s="168">
        <v>-9.5991045759803439E-3</v>
      </c>
      <c r="F164" s="171">
        <v>4.2065917943013176E-2</v>
      </c>
      <c r="G164" s="166" t="s">
        <v>336</v>
      </c>
      <c r="H164" s="166" t="s">
        <v>336</v>
      </c>
      <c r="I164" s="166" t="s">
        <v>336</v>
      </c>
      <c r="J164" s="167" t="s">
        <v>336</v>
      </c>
      <c r="K164" s="167" t="s">
        <v>336</v>
      </c>
      <c r="L164" s="172">
        <v>1.0043298117505661E-2</v>
      </c>
      <c r="M164" s="168">
        <v>1.3133208255159401E-2</v>
      </c>
      <c r="N164" s="166">
        <v>-1.5499497991967703E-2</v>
      </c>
      <c r="O164" s="168">
        <v>8.4569851617805725E-2</v>
      </c>
      <c r="P164" s="168">
        <v>2.8084559999999995E-3</v>
      </c>
      <c r="Q164" s="168">
        <v>2.9087740000000001E-2</v>
      </c>
      <c r="R164" s="166">
        <v>2.1411957222301492E-2</v>
      </c>
      <c r="S164" s="166">
        <v>9.2948411381117424E-3</v>
      </c>
      <c r="T164" s="168">
        <v>3.8986170000000001E-2</v>
      </c>
      <c r="U164" s="166">
        <v>1.6872940077686582E-2</v>
      </c>
      <c r="V164" s="168">
        <v>1.7113130000000001E-2</v>
      </c>
      <c r="W164" s="166">
        <v>1.6872940077686582E-2</v>
      </c>
      <c r="X164" s="166">
        <v>1.8539021843209769E-2</v>
      </c>
      <c r="Y164" s="168">
        <v>1.322748E-2</v>
      </c>
      <c r="Z164" s="166">
        <v>4.4569046078641872E-3</v>
      </c>
      <c r="AA164" s="166">
        <v>4.2691997083093014E-3</v>
      </c>
      <c r="AB164" s="168">
        <v>4.9955399999999997E-3</v>
      </c>
      <c r="AC164" s="167">
        <v>8.3410642874287792E-3</v>
      </c>
      <c r="AD164" s="167">
        <v>1.1471107148868231E-3</v>
      </c>
      <c r="AE164" s="166">
        <v>2.2623854540013255E-2</v>
      </c>
      <c r="AF164" s="166">
        <v>1.9510349637204882E-2</v>
      </c>
      <c r="AG164" s="168">
        <v>-5.4000000000000003E-3</v>
      </c>
      <c r="AH164" s="166">
        <v>-1.6279663250549747E-2</v>
      </c>
      <c r="AI164" s="166">
        <v>4.0632054176072963E-3</v>
      </c>
      <c r="AJ164" s="168">
        <v>-1.2500000000000001E-2</v>
      </c>
      <c r="AK164" s="166">
        <v>-2.0333145972181277E-2</v>
      </c>
      <c r="AL164" s="168">
        <v>-3.6151719999999998E-2</v>
      </c>
      <c r="AM164" s="166">
        <v>-3.3272460733497544E-2</v>
      </c>
      <c r="AN164" s="168">
        <v>2.3E-3</v>
      </c>
      <c r="AO164" s="168">
        <v>-3.5438749999999998E-2</v>
      </c>
      <c r="AP164" s="166">
        <v>-3.3169245681448301E-2</v>
      </c>
      <c r="AQ164" s="166">
        <v>-3.3066923842452467E-2</v>
      </c>
      <c r="AR164" s="168">
        <v>-3.4070710000000004E-2</v>
      </c>
      <c r="AS164" s="168">
        <v>-3.4869240000000003E-2</v>
      </c>
      <c r="AT164" s="168">
        <v>-3.6400000000000002E-2</v>
      </c>
      <c r="AU164" s="168">
        <v>2.8076730000000001E-3</v>
      </c>
      <c r="AV164" s="168">
        <v>-6.3927250000000005E-2</v>
      </c>
      <c r="AW164" s="168">
        <v>-5.7000000000000002E-3</v>
      </c>
      <c r="AX164" s="168">
        <v>-2.1194020000000001E-2</v>
      </c>
      <c r="AY164" s="168">
        <v>-9.2156089999999996E-3</v>
      </c>
      <c r="AZ164" s="168">
        <v>3.1989077118033116E-2</v>
      </c>
      <c r="BA164" s="166">
        <v>-1.6057947688866925E-2</v>
      </c>
      <c r="BB164" s="168">
        <v>3.4769469999999997E-2</v>
      </c>
      <c r="BC164" s="168">
        <v>8.8362131064090299E-3</v>
      </c>
      <c r="BD164" s="168">
        <v>2.5301441914460376E-4</v>
      </c>
    </row>
    <row r="165" spans="1:56" s="165" customFormat="1" ht="12.75" customHeight="1">
      <c r="A165" s="169">
        <v>40786</v>
      </c>
      <c r="B165" s="166">
        <v>-3.4672339252919016E-2</v>
      </c>
      <c r="C165" s="173">
        <v>-2.1619365609348962E-2</v>
      </c>
      <c r="D165" s="166">
        <v>-3.6463628851762797E-2</v>
      </c>
      <c r="E165" s="168">
        <v>-6.010044946978621E-2</v>
      </c>
      <c r="F165" s="171">
        <v>8.7016443268112011E-3</v>
      </c>
      <c r="G165" s="166" t="s">
        <v>336</v>
      </c>
      <c r="H165" s="166" t="s">
        <v>336</v>
      </c>
      <c r="I165" s="166" t="s">
        <v>336</v>
      </c>
      <c r="J165" s="167" t="s">
        <v>336</v>
      </c>
      <c r="K165" s="167" t="s">
        <v>336</v>
      </c>
      <c r="L165" s="172">
        <v>7.1886796966054807E-3</v>
      </c>
      <c r="M165" s="168">
        <v>9.74658869395717E-3</v>
      </c>
      <c r="N165" s="166">
        <v>-1.0899356236853897E-2</v>
      </c>
      <c r="O165" s="168">
        <v>0.12199993853907376</v>
      </c>
      <c r="P165" s="168">
        <v>3.7629489999999998E-3</v>
      </c>
      <c r="Q165" s="168">
        <v>5.374553E-2</v>
      </c>
      <c r="R165" s="166">
        <v>-1.2357436848259296E-3</v>
      </c>
      <c r="S165" s="166">
        <v>1.2453661119937731E-2</v>
      </c>
      <c r="T165" s="168">
        <v>6.4244339999999997E-3</v>
      </c>
      <c r="U165" s="166">
        <v>-1.2318635526492594E-2</v>
      </c>
      <c r="V165" s="168">
        <v>-1.536211E-2</v>
      </c>
      <c r="W165" s="166">
        <v>-1.2318635526492594E-2</v>
      </c>
      <c r="X165" s="166">
        <v>-6.0175095474198637E-3</v>
      </c>
      <c r="Y165" s="168">
        <v>6.0923110000000004E-3</v>
      </c>
      <c r="Z165" s="166">
        <v>-4.3655621555857005E-3</v>
      </c>
      <c r="AA165" s="166">
        <v>-4.3498396102824577E-3</v>
      </c>
      <c r="AB165" s="168">
        <v>-4.8582750000000001E-2</v>
      </c>
      <c r="AC165" s="167">
        <v>-3.8383647438563775E-2</v>
      </c>
      <c r="AD165" s="167">
        <v>-4.9051293068554713E-2</v>
      </c>
      <c r="AE165" s="166">
        <v>-4.7089151048764766E-3</v>
      </c>
      <c r="AF165" s="166">
        <v>-2.9407202443696434E-3</v>
      </c>
      <c r="AG165" s="168">
        <v>-8.8499999999999995E-2</v>
      </c>
      <c r="AH165" s="166">
        <v>-7.3050408481791784E-2</v>
      </c>
      <c r="AI165" s="166">
        <v>-6.9019784172661858E-2</v>
      </c>
      <c r="AJ165" s="168">
        <v>-4.3999999999999997E-2</v>
      </c>
      <c r="AK165" s="166">
        <v>-5.432406833995107E-2</v>
      </c>
      <c r="AL165" s="168">
        <v>-6.3537610000000008E-2</v>
      </c>
      <c r="AM165" s="166">
        <v>-2.6120712926901435E-3</v>
      </c>
      <c r="AN165" s="168">
        <v>-6.2700000000000006E-2</v>
      </c>
      <c r="AO165" s="168">
        <v>-6.7680409999999996E-2</v>
      </c>
      <c r="AP165" s="166">
        <v>-6.2405742594393465E-2</v>
      </c>
      <c r="AQ165" s="166">
        <v>-8.8329124489810451E-2</v>
      </c>
      <c r="AR165" s="168">
        <v>-8.8913969999999995E-2</v>
      </c>
      <c r="AS165" s="168">
        <v>-0.1148387</v>
      </c>
      <c r="AT165" s="168">
        <v>-0.1149</v>
      </c>
      <c r="AU165" s="168">
        <v>-6.5682879999999999E-2</v>
      </c>
      <c r="AV165" s="168">
        <v>-0.13243550000000001</v>
      </c>
      <c r="AW165" s="168">
        <v>-0.1017</v>
      </c>
      <c r="AX165" s="168">
        <v>-8.8441600000000009E-2</v>
      </c>
      <c r="AY165" s="168">
        <v>-8.3924350000000009E-2</v>
      </c>
      <c r="AZ165" s="168">
        <v>-0.11630116289683294</v>
      </c>
      <c r="BA165" s="166">
        <v>-0.12644819826077303</v>
      </c>
      <c r="BB165" s="168">
        <v>-8.7655209999999997E-2</v>
      </c>
      <c r="BC165" s="168">
        <v>-2.5486257223644837E-2</v>
      </c>
      <c r="BD165" s="168">
        <v>2.0878447285954671E-4</v>
      </c>
    </row>
    <row r="166" spans="1:56" s="165" customFormat="1" ht="12.75" customHeight="1">
      <c r="A166" s="169">
        <v>40816</v>
      </c>
      <c r="B166" s="166">
        <v>-2.9850759258356674E-2</v>
      </c>
      <c r="C166" s="173">
        <v>-1.8769729545260572E-2</v>
      </c>
      <c r="D166" s="166">
        <v>-5.4643331500807912E-2</v>
      </c>
      <c r="E166" s="168">
        <v>-3.5800170898437567E-2</v>
      </c>
      <c r="F166" s="171">
        <v>5.2203086000756716E-5</v>
      </c>
      <c r="G166" s="166">
        <v>5.5710000000000004E-3</v>
      </c>
      <c r="H166" s="166">
        <v>5.5710000000000004E-3</v>
      </c>
      <c r="I166" s="166">
        <v>5.5710000000000004E-3</v>
      </c>
      <c r="J166" s="167">
        <v>-5.4286000000000001E-2</v>
      </c>
      <c r="K166" s="167">
        <v>-5.4286000000000001E-2</v>
      </c>
      <c r="L166" s="172">
        <v>-7.656285311360882E-4</v>
      </c>
      <c r="M166" s="168">
        <v>2.8474903474903446E-2</v>
      </c>
      <c r="N166" s="166">
        <v>-0.11471839154530217</v>
      </c>
      <c r="O166" s="168">
        <v>-0.11052011722494592</v>
      </c>
      <c r="P166" s="168">
        <v>-1.5124589999999999E-3</v>
      </c>
      <c r="Q166" s="168">
        <v>1.500583E-2</v>
      </c>
      <c r="R166" s="166">
        <v>8.9131849549226594E-3</v>
      </c>
      <c r="S166" s="166">
        <v>1.7068698759490353E-3</v>
      </c>
      <c r="T166" s="168">
        <v>-8.6701150000000006E-5</v>
      </c>
      <c r="U166" s="166">
        <v>-8.9052369264972508E-3</v>
      </c>
      <c r="V166" s="168">
        <v>-2.0802360000000002E-2</v>
      </c>
      <c r="W166" s="166">
        <v>-8.9052369264972508E-3</v>
      </c>
      <c r="X166" s="166">
        <v>-3.7028428450085471E-3</v>
      </c>
      <c r="Y166" s="168">
        <v>1.730061E-3</v>
      </c>
      <c r="Z166" s="166">
        <v>-4.3847038527891069E-3</v>
      </c>
      <c r="AA166" s="166">
        <v>-5.0911908368675984E-3</v>
      </c>
      <c r="AB166" s="168">
        <v>-3.5576570000000002E-2</v>
      </c>
      <c r="AC166" s="167">
        <v>-1.601152202947187E-2</v>
      </c>
      <c r="AD166" s="167">
        <v>-2.6193438543598013E-5</v>
      </c>
      <c r="AE166" s="166">
        <v>-4.8383300214976055E-2</v>
      </c>
      <c r="AF166" s="166">
        <v>-4.4871677840726321E-2</v>
      </c>
      <c r="AG166" s="168">
        <v>-9.5399999999999999E-2</v>
      </c>
      <c r="AH166" s="166">
        <v>-9.4414011004976262E-2</v>
      </c>
      <c r="AI166" s="166">
        <v>-4.3467761410287298E-2</v>
      </c>
      <c r="AJ166" s="168">
        <v>-6.8000000000000005E-2</v>
      </c>
      <c r="AK166" s="166">
        <v>-7.0296324117143039E-2</v>
      </c>
      <c r="AL166" s="168">
        <v>-9.0500700000000003E-2</v>
      </c>
      <c r="AM166" s="166">
        <v>-2.6911513555824329E-2</v>
      </c>
      <c r="AN166" s="168">
        <v>-7.8E-2</v>
      </c>
      <c r="AO166" s="168">
        <v>-8.088998E-2</v>
      </c>
      <c r="AP166" s="166">
        <v>-7.5573437939167376E-2</v>
      </c>
      <c r="AQ166" s="166">
        <v>-0.10921036296767572</v>
      </c>
      <c r="AR166" s="168">
        <v>-0.11154</v>
      </c>
      <c r="AS166" s="168">
        <v>-2.6967930000000001E-2</v>
      </c>
      <c r="AT166" s="168">
        <v>-6.8000000000000005E-2</v>
      </c>
      <c r="AU166" s="168">
        <v>-3.3854380000000003E-2</v>
      </c>
      <c r="AV166" s="168">
        <v>-5.30401E-2</v>
      </c>
      <c r="AW166" s="168">
        <v>-2.3199999999999998E-2</v>
      </c>
      <c r="AX166" s="168">
        <v>-2.0854259999999999E-2</v>
      </c>
      <c r="AY166" s="168">
        <v>-3.8709680000000002E-3</v>
      </c>
      <c r="AZ166" s="168">
        <v>-0.17728656783442057</v>
      </c>
      <c r="BA166" s="166">
        <v>-6.7041433762433655E-2</v>
      </c>
      <c r="BB166" s="168">
        <v>-0.1096877</v>
      </c>
      <c r="BC166" s="168">
        <v>-5.3204376709652279E-2</v>
      </c>
      <c r="BD166" s="168">
        <v>3.3920394787911867E-4</v>
      </c>
    </row>
    <row r="167" spans="1:56" s="165" customFormat="1" ht="12.75" customHeight="1">
      <c r="A167" s="169">
        <v>40847</v>
      </c>
      <c r="B167" s="166">
        <v>8.1428739312310316E-3</v>
      </c>
      <c r="C167" s="173">
        <v>5.3908355795146967E-3</v>
      </c>
      <c r="D167" s="166">
        <v>3.3875992153287848E-2</v>
      </c>
      <c r="E167" s="168">
        <v>9.7300513690500745E-2</v>
      </c>
      <c r="F167" s="171">
        <v>-2.4832463457914102E-2</v>
      </c>
      <c r="G167" s="166" t="s">
        <v>336</v>
      </c>
      <c r="H167" s="166" t="s">
        <v>336</v>
      </c>
      <c r="I167" s="166" t="s">
        <v>336</v>
      </c>
      <c r="J167" s="167" t="s">
        <v>336</v>
      </c>
      <c r="K167" s="167" t="s">
        <v>336</v>
      </c>
      <c r="L167" s="172">
        <v>-5.3605403238259812E-3</v>
      </c>
      <c r="M167" s="168">
        <v>1.5767245424683329E-2</v>
      </c>
      <c r="N167" s="166">
        <v>7.4451513342747688E-2</v>
      </c>
      <c r="O167" s="168">
        <v>5.5986303647639124E-2</v>
      </c>
      <c r="P167" s="168">
        <v>6.0589999999999993E-4</v>
      </c>
      <c r="Q167" s="168">
        <v>-1.39747E-2</v>
      </c>
      <c r="R167" s="166">
        <v>2.7398955965565186E-3</v>
      </c>
      <c r="S167" s="166">
        <v>-2.7483248959736528E-5</v>
      </c>
      <c r="T167" s="168">
        <v>2.068975E-2</v>
      </c>
      <c r="U167" s="166">
        <v>2.4689242157089897E-2</v>
      </c>
      <c r="V167" s="168">
        <v>2.4279190000000003E-2</v>
      </c>
      <c r="W167" s="166">
        <v>2.4689242157089897E-2</v>
      </c>
      <c r="X167" s="166">
        <v>1.7685319572112057E-2</v>
      </c>
      <c r="Y167" s="168">
        <v>6.9084559999999995E-3</v>
      </c>
      <c r="Z167" s="166">
        <v>7.2918922821458843E-3</v>
      </c>
      <c r="AA167" s="166">
        <v>8.0118911124731351E-3</v>
      </c>
      <c r="AB167" s="168">
        <v>7.2101119999999991E-2</v>
      </c>
      <c r="AC167" s="167">
        <v>4.1114577098940529E-2</v>
      </c>
      <c r="AD167" s="167">
        <v>4.3469149869684198E-2</v>
      </c>
      <c r="AE167" s="166">
        <v>4.475637225454987E-2</v>
      </c>
      <c r="AF167" s="166">
        <v>4.7665813247583788E-2</v>
      </c>
      <c r="AG167" s="168">
        <v>9.1899999999999996E-2</v>
      </c>
      <c r="AH167" s="166">
        <v>0.10714768217512427</v>
      </c>
      <c r="AI167" s="166">
        <v>0.11108305983337541</v>
      </c>
      <c r="AJ167" s="168">
        <v>6.1699999999999998E-2</v>
      </c>
      <c r="AK167" s="166">
        <v>0.10929205144008414</v>
      </c>
      <c r="AL167" s="168">
        <v>0.1306763</v>
      </c>
      <c r="AM167" s="168">
        <v>2.3659309999999999E-2</v>
      </c>
      <c r="AN167" s="168">
        <v>0.1033</v>
      </c>
      <c r="AO167" s="168">
        <v>0.15263099999999999</v>
      </c>
      <c r="AP167" s="166">
        <v>0.11449103894086665</v>
      </c>
      <c r="AQ167" s="166">
        <v>0.14410520287352435</v>
      </c>
      <c r="AR167" s="168">
        <v>0.1510109</v>
      </c>
      <c r="AS167" s="168">
        <v>0.10112360000000001</v>
      </c>
      <c r="AT167" s="168">
        <v>8.9599999999999999E-2</v>
      </c>
      <c r="AU167" s="168">
        <v>6.1279219999999995E-2</v>
      </c>
      <c r="AV167" s="168">
        <v>9.4613119999999995E-2</v>
      </c>
      <c r="AW167" s="168">
        <v>3.5700000000000003E-2</v>
      </c>
      <c r="AX167" s="168">
        <v>1.093391E-2</v>
      </c>
      <c r="AY167" s="168">
        <v>6.4766839999999999E-3</v>
      </c>
      <c r="AZ167" s="168">
        <v>0.12338462162682837</v>
      </c>
      <c r="BA167" s="166">
        <v>7.7181311010999121E-2</v>
      </c>
      <c r="BB167" s="168">
        <v>6.4748230000000004E-2</v>
      </c>
      <c r="BC167" s="168">
        <v>2.4155436779000006E-2</v>
      </c>
      <c r="BD167" s="168">
        <v>4.3305735819609836E-4</v>
      </c>
    </row>
    <row r="168" spans="1:56" s="165" customFormat="1" ht="12.75" customHeight="1">
      <c r="A168" s="169">
        <v>40877</v>
      </c>
      <c r="B168" s="166">
        <v>-8.6546110764073036E-3</v>
      </c>
      <c r="C168" s="173">
        <v>-4.8430338147539276E-3</v>
      </c>
      <c r="D168" s="166">
        <v>-2.7115643491482433E-2</v>
      </c>
      <c r="E168" s="168">
        <v>-5.8005543841632701E-3</v>
      </c>
      <c r="F168" s="171">
        <v>2.299595599995736E-3</v>
      </c>
      <c r="G168" s="166" t="s">
        <v>336</v>
      </c>
      <c r="H168" s="166" t="s">
        <v>336</v>
      </c>
      <c r="I168" s="166" t="s">
        <v>336</v>
      </c>
      <c r="J168" s="167" t="s">
        <v>336</v>
      </c>
      <c r="K168" s="167" t="s">
        <v>336</v>
      </c>
      <c r="L168" s="172">
        <v>-8.9584976267416579E-3</v>
      </c>
      <c r="M168" s="168">
        <v>3.5110413009331598E-3</v>
      </c>
      <c r="N168" s="166">
        <v>-2.31291410918254E-2</v>
      </c>
      <c r="O168" s="168">
        <v>1.8458039307167384E-2</v>
      </c>
      <c r="P168" s="168">
        <v>1.1353749999999999E-4</v>
      </c>
      <c r="Q168" s="168">
        <v>9.6957620000000001E-3</v>
      </c>
      <c r="R168" s="166">
        <v>6.5184521210435165E-3</v>
      </c>
      <c r="S168" s="166">
        <v>1.8194410852883092E-3</v>
      </c>
      <c r="T168" s="168">
        <v>5.2154279999999994E-3</v>
      </c>
      <c r="U168" s="166">
        <v>-2.1688744263150594E-2</v>
      </c>
      <c r="V168" s="168">
        <v>-1.4074040000000001E-2</v>
      </c>
      <c r="W168" s="166">
        <v>-2.1688744263150594E-2</v>
      </c>
      <c r="X168" s="166">
        <v>-2.044686245510241E-2</v>
      </c>
      <c r="Y168" s="168">
        <v>-1.2006810000000001E-2</v>
      </c>
      <c r="Z168" s="166">
        <v>-4.2287844036696942E-3</v>
      </c>
      <c r="AA168" s="166">
        <v>-7.3325443727322304E-3</v>
      </c>
      <c r="AB168" s="168">
        <v>-3.1761310000000001E-2</v>
      </c>
      <c r="AC168" s="167">
        <v>-1.1239776088905385E-2</v>
      </c>
      <c r="AD168" s="167">
        <v>-1.3423787528868414E-2</v>
      </c>
      <c r="AE168" s="166">
        <v>-9.8518099013639171E-3</v>
      </c>
      <c r="AF168" s="166">
        <v>-1.2597706278366871E-2</v>
      </c>
      <c r="AG168" s="168">
        <v>-1.89E-2</v>
      </c>
      <c r="AH168" s="166">
        <v>-2.9940626680241889E-2</v>
      </c>
      <c r="AI168" s="166">
        <v>-2.8061804135423807E-2</v>
      </c>
      <c r="AJ168" s="168">
        <v>-2.41E-2</v>
      </c>
      <c r="AK168" s="166">
        <v>-2.2084125109136377E-3</v>
      </c>
      <c r="AL168" s="168">
        <v>-8.7588119999999995E-3</v>
      </c>
      <c r="AM168" s="168">
        <v>1.540832E-3</v>
      </c>
      <c r="AN168" s="168">
        <v>-3.7000000000000002E-3</v>
      </c>
      <c r="AO168" s="168">
        <v>-2.8655339999999998E-2</v>
      </c>
      <c r="AP168" s="166">
        <v>-5.181915633372447E-3</v>
      </c>
      <c r="AQ168" s="166">
        <v>-1.9984621358040133E-3</v>
      </c>
      <c r="AR168" s="168">
        <v>-3.7832729999999998E-3</v>
      </c>
      <c r="AS168" s="168">
        <v>-2.653061E-2</v>
      </c>
      <c r="AT168" s="168">
        <v>-7.9000000000000008E-3</v>
      </c>
      <c r="AU168" s="168">
        <v>7.4249800000000003E-3</v>
      </c>
      <c r="AV168" s="168">
        <v>-1.8789139999999999E-2</v>
      </c>
      <c r="AW168" s="168">
        <v>-3.3599999999999998E-2</v>
      </c>
      <c r="AX168" s="168">
        <v>-1.554753E-2</v>
      </c>
      <c r="AY168" s="168">
        <v>-4.7619049999999996E-2</v>
      </c>
      <c r="AZ168" s="168">
        <v>-5.4004026625436193E-2</v>
      </c>
      <c r="BA168" s="166">
        <v>-0.16240490855793299</v>
      </c>
      <c r="BB168" s="168">
        <v>-8.7837829999999992E-2</v>
      </c>
      <c r="BC168" s="168">
        <v>-1.9898241902171154E-2</v>
      </c>
      <c r="BD168" s="168">
        <v>4.3520973800181828E-4</v>
      </c>
    </row>
    <row r="169" spans="1:56" s="165" customFormat="1" ht="12.75" customHeight="1">
      <c r="A169" s="169">
        <v>40908</v>
      </c>
      <c r="B169" s="166">
        <v>-4.2241586689500954E-3</v>
      </c>
      <c r="C169" s="173">
        <v>-2.4333014686711563E-3</v>
      </c>
      <c r="D169" s="166">
        <v>-6.306372310892483E-3</v>
      </c>
      <c r="E169" s="168">
        <v>-1.0099222467216062E-2</v>
      </c>
      <c r="F169" s="171">
        <v>1.0404653566152647E-2</v>
      </c>
      <c r="G169" s="166">
        <v>1.2446E-2</v>
      </c>
      <c r="H169" s="166">
        <v>1.2446E-2</v>
      </c>
      <c r="I169" s="166">
        <v>1.2446E-2</v>
      </c>
      <c r="J169" s="167">
        <v>2.3774E-2</v>
      </c>
      <c r="K169" s="167">
        <v>2.3774E-2</v>
      </c>
      <c r="L169" s="172">
        <v>-1.0870249883637429E-2</v>
      </c>
      <c r="M169" s="168">
        <v>3.6829021268758311E-4</v>
      </c>
      <c r="N169" s="166">
        <v>-3.3954727030625853E-2</v>
      </c>
      <c r="O169" s="168">
        <v>-0.10389669882898611</v>
      </c>
      <c r="P169" s="168">
        <v>3.4057369999999996E-4</v>
      </c>
      <c r="Q169" s="168">
        <v>1.6220709999999999E-2</v>
      </c>
      <c r="R169" s="166">
        <v>2.1799216534373E-2</v>
      </c>
      <c r="S169" s="166">
        <v>7.0121533016926918E-3</v>
      </c>
      <c r="T169" s="168">
        <v>1.6369819999999999E-3</v>
      </c>
      <c r="U169" s="166">
        <v>2.1451634544219056E-2</v>
      </c>
      <c r="V169" s="168">
        <v>1.953413E-2</v>
      </c>
      <c r="W169" s="166">
        <v>2.1451634544219056E-2</v>
      </c>
      <c r="X169" s="166">
        <v>2.0486494939309319E-2</v>
      </c>
      <c r="Y169" s="168">
        <v>1.7361089999999999E-2</v>
      </c>
      <c r="Z169" s="166">
        <v>2.5192543007268586E-3</v>
      </c>
      <c r="AA169" s="166">
        <v>5.5857374836694174E-3</v>
      </c>
      <c r="AB169" s="168">
        <v>2.4850899999999999E-2</v>
      </c>
      <c r="AC169" s="167">
        <v>1.692810761243866E-2</v>
      </c>
      <c r="AD169" s="167">
        <v>7.0544829999046321E-3</v>
      </c>
      <c r="AE169" s="166">
        <v>1.4364302935697459E-2</v>
      </c>
      <c r="AF169" s="166">
        <v>1.4366254289128522E-2</v>
      </c>
      <c r="AG169" s="168">
        <v>-6.1000000000000004E-3</v>
      </c>
      <c r="AH169" s="166">
        <v>-2.0173955156584933E-3</v>
      </c>
      <c r="AI169" s="166">
        <v>-1.0286382232612468E-2</v>
      </c>
      <c r="AJ169" s="168">
        <v>1.2699999999999999E-2</v>
      </c>
      <c r="AK169" s="166">
        <v>1.0228910475976516E-2</v>
      </c>
      <c r="AL169" s="168">
        <v>1.5639739999999999E-3</v>
      </c>
      <c r="AM169" s="168">
        <v>3.0738599999999998E-2</v>
      </c>
      <c r="AN169" s="168">
        <v>-1.23E-2</v>
      </c>
      <c r="AO169" s="168">
        <v>1.4017409999999999E-2</v>
      </c>
      <c r="AP169" s="166">
        <v>2.0151542701120517E-2</v>
      </c>
      <c r="AQ169" s="166">
        <v>1.5649732814091211E-2</v>
      </c>
      <c r="AR169" s="168">
        <v>5.11364E-3</v>
      </c>
      <c r="AS169" s="168">
        <v>1.6072679999999999E-2</v>
      </c>
      <c r="AT169" s="168">
        <v>1.78E-2</v>
      </c>
      <c r="AU169" s="168">
        <v>2.7991220000000001E-2</v>
      </c>
      <c r="AV169" s="168">
        <v>-1.1148940000000001E-2</v>
      </c>
      <c r="AW169" s="168">
        <v>-1.5800000000000002E-2</v>
      </c>
      <c r="AX169" s="168">
        <v>-1.1444270000000001E-2</v>
      </c>
      <c r="AY169" s="168">
        <v>0</v>
      </c>
      <c r="AZ169" s="168">
        <v>7.7405924956991433E-4</v>
      </c>
      <c r="BA169" s="166">
        <v>-6.850948709156679E-2</v>
      </c>
      <c r="BB169" s="168">
        <v>2.7777799999999998E-2</v>
      </c>
      <c r="BC169" s="168">
        <v>-1.1646792763157832E-2</v>
      </c>
      <c r="BD169" s="168">
        <v>7.153446267127439E-4</v>
      </c>
    </row>
    <row r="170" spans="1:56" s="165" customFormat="1" ht="12.75" customHeight="1">
      <c r="A170" s="169">
        <v>40939</v>
      </c>
      <c r="B170" s="166">
        <v>1.7215300325772898E-2</v>
      </c>
      <c r="C170" s="173">
        <v>1.6203502047216656E-2</v>
      </c>
      <c r="D170" s="166">
        <v>2.9247192046770509E-2</v>
      </c>
      <c r="E170" s="168">
        <v>8.849967321123442E-2</v>
      </c>
      <c r="F170" s="171">
        <v>1.6817844823427269E-2</v>
      </c>
      <c r="G170" s="166" t="s">
        <v>336</v>
      </c>
      <c r="H170" s="166" t="s">
        <v>336</v>
      </c>
      <c r="I170" s="166" t="s">
        <v>336</v>
      </c>
      <c r="J170" s="167" t="s">
        <v>336</v>
      </c>
      <c r="K170" s="167" t="s">
        <v>336</v>
      </c>
      <c r="L170" s="172">
        <v>9.0225517643827795E-3</v>
      </c>
      <c r="M170" s="168">
        <v>-3.6815462494255158E-4</v>
      </c>
      <c r="N170" s="166">
        <v>7.0856305995864899E-2</v>
      </c>
      <c r="O170" s="168">
        <v>0.1104536363113533</v>
      </c>
      <c r="P170" s="168">
        <v>1.0213729999999999E-3</v>
      </c>
      <c r="Q170" s="168">
        <v>9.9601600000000009E-3</v>
      </c>
      <c r="R170" s="166">
        <v>1.7358425184067272E-2</v>
      </c>
      <c r="S170" s="166">
        <v>4.0755613431917581E-3</v>
      </c>
      <c r="T170" s="168">
        <v>2.2881140000000001E-2</v>
      </c>
      <c r="U170" s="166">
        <v>2.5267029450305456E-2</v>
      </c>
      <c r="V170" s="168">
        <v>2.9476829999999999E-2</v>
      </c>
      <c r="W170" s="166">
        <v>2.5267029450305456E-2</v>
      </c>
      <c r="X170" s="166">
        <v>2.30126363156955E-2</v>
      </c>
      <c r="Y170" s="168">
        <v>1.7918090000000001E-2</v>
      </c>
      <c r="Z170" s="166">
        <v>1.0985066053992076E-2</v>
      </c>
      <c r="AA170" s="166">
        <v>1.2938895661215088E-2</v>
      </c>
      <c r="AB170" s="168">
        <v>5.8135300000000001E-2</v>
      </c>
      <c r="AC170" s="167">
        <v>3.0565003422050041E-2</v>
      </c>
      <c r="AD170" s="167">
        <v>2.8917215154692588E-2</v>
      </c>
      <c r="AE170" s="166">
        <v>1.4750602437001659E-2</v>
      </c>
      <c r="AF170" s="166">
        <v>2.3425870037107277E-2</v>
      </c>
      <c r="AG170" s="168">
        <v>4.9500000000000002E-2</v>
      </c>
      <c r="AH170" s="166">
        <v>5.8142970022160512E-2</v>
      </c>
      <c r="AI170" s="166">
        <v>7.5115152946734431E-2</v>
      </c>
      <c r="AJ170" s="168">
        <v>1.09E-2</v>
      </c>
      <c r="AK170" s="166">
        <v>4.4813658554661018E-2</v>
      </c>
      <c r="AL170" s="168">
        <v>5.6828000000000004E-2</v>
      </c>
      <c r="AM170" s="168">
        <v>1.3098799999999999E-2</v>
      </c>
      <c r="AN170" s="168">
        <v>6.6059999999999994E-2</v>
      </c>
      <c r="AO170" s="168">
        <v>5.2764730000000003E-2</v>
      </c>
      <c r="AP170" s="166">
        <v>3.7829790777618832E-2</v>
      </c>
      <c r="AQ170" s="166">
        <v>6.6471383506083725E-2</v>
      </c>
      <c r="AR170" s="168">
        <v>7.1457629999999994E-2</v>
      </c>
      <c r="AS170" s="168">
        <v>4.7455299999999999E-2</v>
      </c>
      <c r="AT170" s="168">
        <v>4.8500000000000001E-2</v>
      </c>
      <c r="AU170" s="168">
        <v>1.006782E-2</v>
      </c>
      <c r="AV170" s="168">
        <v>5.3595259999999999E-2</v>
      </c>
      <c r="AW170" s="168">
        <v>3.7600000000000001E-2</v>
      </c>
      <c r="AX170" s="168">
        <v>4.2718249999999999E-2</v>
      </c>
      <c r="AY170" s="168">
        <v>3.2432429999999998E-2</v>
      </c>
      <c r="AZ170" s="168">
        <v>7.5600000000000001E-2</v>
      </c>
      <c r="BA170" s="166">
        <v>0.21563265784185814</v>
      </c>
      <c r="BB170" s="168">
        <v>0.1081081</v>
      </c>
      <c r="BC170" s="168">
        <v>3.2980748229273882E-2</v>
      </c>
      <c r="BD170" s="168">
        <v>9.9328771221296464E-4</v>
      </c>
    </row>
    <row r="171" spans="1:56" s="165" customFormat="1" ht="12.75" customHeight="1">
      <c r="A171" s="169">
        <v>40968</v>
      </c>
      <c r="B171" s="166">
        <v>1.4219378622193135E-2</v>
      </c>
      <c r="C171" s="173">
        <v>8.6583797685382269E-3</v>
      </c>
      <c r="D171" s="166">
        <v>3.6019916070325397E-2</v>
      </c>
      <c r="E171" s="168">
        <v>3.3199154538968045E-2</v>
      </c>
      <c r="F171" s="171">
        <v>6.137849433023904E-3</v>
      </c>
      <c r="G171" s="166" t="s">
        <v>336</v>
      </c>
      <c r="H171" s="166" t="s">
        <v>336</v>
      </c>
      <c r="I171" s="166" t="s">
        <v>336</v>
      </c>
      <c r="J171" s="167" t="s">
        <v>336</v>
      </c>
      <c r="K171" s="167" t="s">
        <v>336</v>
      </c>
      <c r="L171" s="172">
        <v>6.1687825494030719E-3</v>
      </c>
      <c r="M171" s="168">
        <v>1.657305957094346E-3</v>
      </c>
      <c r="N171" s="166">
        <v>4.01297882895566E-2</v>
      </c>
      <c r="O171" s="168">
        <v>-2.3593591750299181E-2</v>
      </c>
      <c r="P171" s="168">
        <v>-1.5047360000000002E-3</v>
      </c>
      <c r="Q171" s="168">
        <v>-8.2688520000000001E-3</v>
      </c>
      <c r="R171" s="166">
        <v>1.3359587615717761E-3</v>
      </c>
      <c r="S171" s="166">
        <v>9.225042191001176E-4</v>
      </c>
      <c r="T171" s="168">
        <v>-5.7808309999999993E-3</v>
      </c>
      <c r="U171" s="166">
        <v>1.3747495735388471E-2</v>
      </c>
      <c r="V171" s="168">
        <v>7.8739910000000003E-3</v>
      </c>
      <c r="W171" s="166">
        <v>1.3747495735388471E-2</v>
      </c>
      <c r="X171" s="166">
        <v>1.1042683673263776E-2</v>
      </c>
      <c r="Y171" s="168">
        <v>1.42498E-2</v>
      </c>
      <c r="Z171" s="166">
        <v>4.7581847880120431E-3</v>
      </c>
      <c r="AA171" s="166">
        <v>6.6466943835588044E-3</v>
      </c>
      <c r="AB171" s="168">
        <v>1.214552E-2</v>
      </c>
      <c r="AC171" s="167">
        <v>1.9711607530793464E-2</v>
      </c>
      <c r="AD171" s="167">
        <v>7.3422881418363506E-3</v>
      </c>
      <c r="AE171" s="166">
        <v>1.9202273309604001E-2</v>
      </c>
      <c r="AF171" s="166">
        <v>2.7309155151975739E-2</v>
      </c>
      <c r="AG171" s="168">
        <v>4.1300000000000003E-2</v>
      </c>
      <c r="AH171" s="166">
        <v>5.0314329618754483E-2</v>
      </c>
      <c r="AI171" s="166">
        <v>7.2833131934527007E-2</v>
      </c>
      <c r="AJ171" s="168">
        <v>3.4099999999999998E-2</v>
      </c>
      <c r="AK171" s="166">
        <v>4.3241757511005563E-2</v>
      </c>
      <c r="AL171" s="168">
        <v>4.0073600000000001E-2</v>
      </c>
      <c r="AM171" s="168">
        <v>2.098264E-2</v>
      </c>
      <c r="AN171" s="168">
        <v>4.6249999999999999E-2</v>
      </c>
      <c r="AO171" s="168">
        <v>4.7545489999999996E-2</v>
      </c>
      <c r="AP171" s="166">
        <v>3.9863115708331121E-2</v>
      </c>
      <c r="AQ171" s="166">
        <v>1.4877808296358985E-2</v>
      </c>
      <c r="AR171" s="168">
        <v>2.5689700000000003E-2</v>
      </c>
      <c r="AS171" s="168">
        <v>6.2376889999999997E-2</v>
      </c>
      <c r="AT171" s="168">
        <v>4.3400000000000001E-2</v>
      </c>
      <c r="AU171" s="168">
        <v>3.9417059999999997E-2</v>
      </c>
      <c r="AV171" s="168">
        <v>3.8193020000000001E-2</v>
      </c>
      <c r="AW171" s="168">
        <v>0.105</v>
      </c>
      <c r="AX171" s="168">
        <v>0.13023199999999999</v>
      </c>
      <c r="AY171" s="168">
        <v>0.1086387</v>
      </c>
      <c r="AZ171" s="168">
        <v>5.4600000000000003E-2</v>
      </c>
      <c r="BA171" s="166">
        <v>5.506599936684653E-2</v>
      </c>
      <c r="BB171" s="168">
        <v>7.6422730000000008E-2</v>
      </c>
      <c r="BC171" s="168">
        <v>2.2191344972714022E-2</v>
      </c>
      <c r="BD171" s="168">
        <v>8.6888971237919499E-4</v>
      </c>
    </row>
    <row r="172" spans="1:56" s="165" customFormat="1" ht="12.75" customHeight="1">
      <c r="A172" s="169">
        <v>40999</v>
      </c>
      <c r="B172" s="166">
        <v>-2.3503590195250723E-4</v>
      </c>
      <c r="C172" s="173">
        <v>-2.2097569267379713E-3</v>
      </c>
      <c r="D172" s="166">
        <v>-9.3074327561656345E-3</v>
      </c>
      <c r="E172" s="168">
        <v>3.0998762134341051E-2</v>
      </c>
      <c r="F172" s="171">
        <v>-1.3539787686310749E-2</v>
      </c>
      <c r="G172" s="166">
        <v>2.8510000000000001E-2</v>
      </c>
      <c r="H172" s="166">
        <v>2.8510000000000001E-2</v>
      </c>
      <c r="I172" s="166">
        <v>2.8510000000000001E-2</v>
      </c>
      <c r="J172" s="167">
        <v>5.5920999999999998E-2</v>
      </c>
      <c r="K172" s="167">
        <v>5.5920999999999998E-2</v>
      </c>
      <c r="L172" s="172">
        <v>5.5531865628351646E-3</v>
      </c>
      <c r="M172" s="168">
        <v>3.1252872506664087E-3</v>
      </c>
      <c r="N172" s="166">
        <v>-2.6193668144786963E-2</v>
      </c>
      <c r="O172" s="168">
        <v>-1.6861547891275031E-2</v>
      </c>
      <c r="P172" s="168">
        <v>-6.444764999999999E-4</v>
      </c>
      <c r="Q172" s="168">
        <v>-1.134654E-2</v>
      </c>
      <c r="R172" s="166">
        <v>-6.0653243519045441E-3</v>
      </c>
      <c r="S172" s="166">
        <v>6.5057928663980746E-4</v>
      </c>
      <c r="T172" s="168">
        <v>-8.595264E-3</v>
      </c>
      <c r="U172" s="166">
        <v>-1.2668748907536109E-3</v>
      </c>
      <c r="V172" s="168">
        <v>0</v>
      </c>
      <c r="W172" s="166">
        <v>-1.2668748907536109E-3</v>
      </c>
      <c r="X172" s="166">
        <v>-1.906088243047388E-3</v>
      </c>
      <c r="Y172" s="168">
        <v>-4.9587120000000005E-3</v>
      </c>
      <c r="Z172" s="166">
        <v>1.6256714729998567E-3</v>
      </c>
      <c r="AA172" s="166">
        <v>3.6329371442440639E-3</v>
      </c>
      <c r="AB172" s="168">
        <v>1.8565689999999999E-2</v>
      </c>
      <c r="AC172" s="167">
        <v>4.5275771457753845E-3</v>
      </c>
      <c r="AD172" s="167">
        <v>6.9962459168249058E-3</v>
      </c>
      <c r="AE172" s="166">
        <v>1.5348932654761782E-3</v>
      </c>
      <c r="AF172" s="166">
        <v>3.5018038076548574E-3</v>
      </c>
      <c r="AG172" s="168">
        <v>1.03E-2</v>
      </c>
      <c r="AH172" s="166">
        <v>6.6411153728103134E-3</v>
      </c>
      <c r="AI172" s="166">
        <v>4.1572803604341679E-2</v>
      </c>
      <c r="AJ172" s="168">
        <v>3.3999999999999998E-3</v>
      </c>
      <c r="AK172" s="166">
        <v>3.2907960547842841E-2</v>
      </c>
      <c r="AL172" s="168">
        <v>2.3198079999999999E-2</v>
      </c>
      <c r="AM172" s="168">
        <v>2.581195E-2</v>
      </c>
      <c r="AN172" s="168">
        <v>3.3309999999999999E-2</v>
      </c>
      <c r="AO172" s="168">
        <v>3.801409E-2</v>
      </c>
      <c r="AP172" s="166">
        <v>2.9644009264937488E-2</v>
      </c>
      <c r="AQ172" s="166">
        <v>3.1014382123835338E-2</v>
      </c>
      <c r="AR172" s="168">
        <v>2.4820999999999999E-2</v>
      </c>
      <c r="AS172" s="168">
        <v>-1.2360939999999999E-3</v>
      </c>
      <c r="AT172" s="168">
        <v>1.55E-2</v>
      </c>
      <c r="AU172" s="168">
        <v>1.7508200000000002E-2</v>
      </c>
      <c r="AV172" s="168">
        <v>-1.2856009999999999E-2</v>
      </c>
      <c r="AW172" s="168">
        <v>2.75E-2</v>
      </c>
      <c r="AX172" s="168">
        <v>2.455796E-2</v>
      </c>
      <c r="AY172" s="168">
        <v>3.1877209999999996E-2</v>
      </c>
      <c r="AZ172" s="168">
        <v>-1.2500000000000001E-2</v>
      </c>
      <c r="BA172" s="166">
        <v>-5.3090674409824623E-2</v>
      </c>
      <c r="BB172" s="168">
        <v>-1.510573E-2</v>
      </c>
      <c r="BC172" s="168">
        <v>-3.9400327022713899E-3</v>
      </c>
      <c r="BD172" s="168">
        <v>7.4249737726472809E-4</v>
      </c>
    </row>
    <row r="173" spans="1:56" s="165" customFormat="1" ht="12.75" customHeight="1">
      <c r="A173" s="169">
        <v>41029</v>
      </c>
      <c r="B173" s="166">
        <v>1.1841952322815263E-3</v>
      </c>
      <c r="C173" s="173">
        <v>-1.9591141396934075E-3</v>
      </c>
      <c r="D173" s="166">
        <v>-3.3072478379992942E-3</v>
      </c>
      <c r="E173" s="168">
        <v>-3.2897730145088677E-2</v>
      </c>
      <c r="F173" s="171">
        <v>2.0540828970383219E-2</v>
      </c>
      <c r="G173" s="166" t="s">
        <v>336</v>
      </c>
      <c r="H173" s="166" t="s">
        <v>336</v>
      </c>
      <c r="I173" s="166" t="s">
        <v>336</v>
      </c>
      <c r="J173" s="167" t="s">
        <v>336</v>
      </c>
      <c r="K173" s="167" t="s">
        <v>336</v>
      </c>
      <c r="L173" s="172">
        <v>-2.4193702878544847E-3</v>
      </c>
      <c r="M173" s="168">
        <v>3.2988179235773352E-3</v>
      </c>
      <c r="N173" s="166">
        <v>4.9984115217621472E-2</v>
      </c>
      <c r="O173" s="168">
        <v>-2.0381860144471631E-3</v>
      </c>
      <c r="P173" s="168">
        <v>1.7070669999999998E-3</v>
      </c>
      <c r="Q173" s="168">
        <v>1.982049E-2</v>
      </c>
      <c r="R173" s="166">
        <v>4.5991197313903776E-3</v>
      </c>
      <c r="S173" s="166">
        <v>6.4853091764145443E-3</v>
      </c>
      <c r="T173" s="168">
        <v>1.783065E-2</v>
      </c>
      <c r="U173" s="166">
        <v>7.6542626553519622E-3</v>
      </c>
      <c r="V173" s="168">
        <v>1.278411E-2</v>
      </c>
      <c r="W173" s="166">
        <v>7.6542626553519622E-3</v>
      </c>
      <c r="X173" s="166">
        <v>7.6716720897627155E-3</v>
      </c>
      <c r="Y173" s="168">
        <v>9.1361840000000003E-3</v>
      </c>
      <c r="Z173" s="166">
        <v>2.1169995060332791E-3</v>
      </c>
      <c r="AA173" s="166">
        <v>1.2547113361995876E-3</v>
      </c>
      <c r="AB173" s="168">
        <v>-9.280356E-3</v>
      </c>
      <c r="AC173" s="167">
        <v>7.8649287640870195E-3</v>
      </c>
      <c r="AD173" s="168">
        <v>7.000000000000001E-4</v>
      </c>
      <c r="AE173" s="166">
        <v>9.9944051291356306E-3</v>
      </c>
      <c r="AF173" s="166">
        <v>1.3638679330097547E-2</v>
      </c>
      <c r="AG173" s="168">
        <v>-1.7999999999999999E-2</v>
      </c>
      <c r="AH173" s="166">
        <v>-1.1432788358215928E-2</v>
      </c>
      <c r="AI173" s="166">
        <v>-2.0349980338183138E-2</v>
      </c>
      <c r="AJ173" s="168">
        <v>8.6E-3</v>
      </c>
      <c r="AK173" s="166">
        <v>-6.2739902989710217E-3</v>
      </c>
      <c r="AL173" s="168">
        <v>-7.5187970000000007E-3</v>
      </c>
      <c r="AM173" s="168">
        <v>1.310616E-2</v>
      </c>
      <c r="AN173" s="168">
        <v>-7.3800000000000003E-3</v>
      </c>
      <c r="AO173" s="168">
        <v>-7.1823199999999999E-3</v>
      </c>
      <c r="AP173" s="166">
        <v>-1.0197252947355739E-2</v>
      </c>
      <c r="AQ173" s="166">
        <v>-1.4469439849769561E-2</v>
      </c>
      <c r="AR173" s="168">
        <v>-1.6181620000000001E-2</v>
      </c>
      <c r="AS173" s="168">
        <v>-1.2376239999999999E-3</v>
      </c>
      <c r="AT173" s="168">
        <v>-1.0500000000000001E-2</v>
      </c>
      <c r="AU173" s="168">
        <v>9.852955E-3</v>
      </c>
      <c r="AV173" s="168">
        <v>-6.1797069999999996E-2</v>
      </c>
      <c r="AW173" s="168">
        <v>-3.6799999999999999E-2</v>
      </c>
      <c r="AX173" s="168">
        <v>-6.8456400000000001E-2</v>
      </c>
      <c r="AY173" s="168">
        <v>-5.6064070000000001E-2</v>
      </c>
      <c r="AZ173" s="168">
        <v>7.1999999999999998E-3</v>
      </c>
      <c r="BA173" s="166">
        <v>-4.6149571667839728E-2</v>
      </c>
      <c r="BB173" s="168">
        <v>-3.6042959999999999E-2</v>
      </c>
      <c r="BC173" s="168">
        <v>4.2522893138974283E-4</v>
      </c>
      <c r="BD173" s="168">
        <v>7.1963480781311873E-4</v>
      </c>
    </row>
    <row r="174" spans="1:56" s="165" customFormat="1" ht="12.75" customHeight="1">
      <c r="A174" s="169">
        <v>41060</v>
      </c>
      <c r="B174" s="166">
        <v>-1.6866388731764936E-2</v>
      </c>
      <c r="C174" s="173">
        <v>-1.1948450968678026E-2</v>
      </c>
      <c r="D174" s="166">
        <v>-3.5051978754854107E-2</v>
      </c>
      <c r="E174" s="168">
        <v>-6.140013852406534E-2</v>
      </c>
      <c r="F174" s="171">
        <v>1.6266037652372133E-2</v>
      </c>
      <c r="G174" s="166" t="s">
        <v>336</v>
      </c>
      <c r="H174" s="166" t="s">
        <v>336</v>
      </c>
      <c r="I174" s="166" t="s">
        <v>336</v>
      </c>
      <c r="J174" s="167" t="s">
        <v>336</v>
      </c>
      <c r="K174" s="167" t="s">
        <v>336</v>
      </c>
      <c r="L174" s="172">
        <v>6.748179629845706E-3</v>
      </c>
      <c r="M174" s="168">
        <v>9.5899168873869733E-3</v>
      </c>
      <c r="N174" s="166">
        <v>-6.6578416540595153E-2</v>
      </c>
      <c r="O174" s="168">
        <v>-6.2616008409671076E-2</v>
      </c>
      <c r="P174" s="168">
        <v>4.9231230000000006E-4</v>
      </c>
      <c r="Q174" s="168">
        <v>2.9320200000000001E-2</v>
      </c>
      <c r="R174" s="168">
        <v>9.5001449999999998E-3</v>
      </c>
      <c r="S174" s="166">
        <v>3.1652383618276936E-3</v>
      </c>
      <c r="T174" s="168">
        <v>1.9462779999999999E-2</v>
      </c>
      <c r="U174" s="166">
        <v>2.1247463065061645E-3</v>
      </c>
      <c r="V174" s="168">
        <v>5.610093E-3</v>
      </c>
      <c r="W174" s="166">
        <v>2.1247463065061645E-3</v>
      </c>
      <c r="X174" s="166">
        <v>5.7460141852185842E-3</v>
      </c>
      <c r="Y174" s="168">
        <v>4.9383059999999999E-3</v>
      </c>
      <c r="Z174" s="166">
        <v>-1.9012745581296064E-3</v>
      </c>
      <c r="AA174" s="166">
        <v>-1.2229503106354622E-3</v>
      </c>
      <c r="AB174" s="168">
        <v>-5.5530630000000004E-3</v>
      </c>
      <c r="AC174" s="167">
        <v>-1.4272502991614E-2</v>
      </c>
      <c r="AD174" s="168">
        <v>-8.8937740000000001E-3</v>
      </c>
      <c r="AE174" s="166">
        <v>-3.5834620270552842E-3</v>
      </c>
      <c r="AF174" s="166">
        <v>-2.6756187726562852E-2</v>
      </c>
      <c r="AG174" s="168">
        <v>-7.9000000000000001E-2</v>
      </c>
      <c r="AH174" s="166">
        <v>-8.9660158559431435E-2</v>
      </c>
      <c r="AI174" s="166">
        <v>-8.7907676869041662E-2</v>
      </c>
      <c r="AJ174" s="168">
        <v>-4.8800000000000003E-2</v>
      </c>
      <c r="AK174" s="168">
        <v>1.0117360000000001E-3</v>
      </c>
      <c r="AL174" s="168">
        <v>-6.9930070000000011E-2</v>
      </c>
      <c r="AM174" s="168">
        <v>-2.188735E-2</v>
      </c>
      <c r="AN174" s="168">
        <v>-7.3550000000000004E-2</v>
      </c>
      <c r="AO174" s="168">
        <v>-7.4727719999999997E-2</v>
      </c>
      <c r="AP174" s="166">
        <v>-5.864053631510513E-2</v>
      </c>
      <c r="AQ174" s="166">
        <v>-6.1107620439551535E-2</v>
      </c>
      <c r="AR174" s="168">
        <v>-6.5791089999999997E-2</v>
      </c>
      <c r="AS174" s="168">
        <v>-7.311028E-2</v>
      </c>
      <c r="AT174" s="168">
        <v>-4.7899999999999998E-2</v>
      </c>
      <c r="AU174" s="168">
        <v>-2.1493269999999998E-2</v>
      </c>
      <c r="AV174" s="168">
        <v>-6.6915769999999999E-2</v>
      </c>
      <c r="AW174" s="168">
        <v>-9.0700000000000003E-2</v>
      </c>
      <c r="AX174" s="168">
        <v>-9.8703140000000009E-2</v>
      </c>
      <c r="AY174" s="168">
        <v>-0.1090909</v>
      </c>
      <c r="AZ174" s="168">
        <v>-9.6600000000000005E-2</v>
      </c>
      <c r="BA174" s="166">
        <v>-0.11801300821548466</v>
      </c>
      <c r="BB174" s="168">
        <v>-3.3412899999999995E-2</v>
      </c>
      <c r="BC174" s="168">
        <v>-3.1295408491078924E-2</v>
      </c>
      <c r="BD174" s="168">
        <v>7.1113081113183263E-4</v>
      </c>
    </row>
    <row r="175" spans="1:56" s="165" customFormat="1" ht="12.75" customHeight="1">
      <c r="A175" s="169">
        <v>41090</v>
      </c>
      <c r="B175" s="166">
        <v>-2.9513349374484799E-3</v>
      </c>
      <c r="C175" s="173">
        <v>-7.342143906020504E-3</v>
      </c>
      <c r="D175" s="166">
        <v>4.5600311416760242E-3</v>
      </c>
      <c r="E175" s="168">
        <v>4.3997293331068388E-3</v>
      </c>
      <c r="F175" s="171">
        <v>-2.0276896381218424E-2</v>
      </c>
      <c r="G175" s="166">
        <v>5.646E-3</v>
      </c>
      <c r="H175" s="166">
        <v>5.646E-3</v>
      </c>
      <c r="I175" s="166">
        <v>5.646E-3</v>
      </c>
      <c r="J175" s="167">
        <v>1.2747E-2</v>
      </c>
      <c r="K175" s="167">
        <v>1.2747E-2</v>
      </c>
      <c r="L175" s="172">
        <v>8.0568725415159758E-4</v>
      </c>
      <c r="M175" s="168">
        <v>1.6283698208793274E-2</v>
      </c>
      <c r="N175" s="166">
        <v>6.4857710125744594E-2</v>
      </c>
      <c r="O175" s="168">
        <v>2.3671748338684129E-2</v>
      </c>
      <c r="P175" s="168">
        <v>-9.0843709999999993E-4</v>
      </c>
      <c r="Q175" s="168">
        <v>-4.7598980000000003E-3</v>
      </c>
      <c r="R175" s="168">
        <v>-7.4040390000000003E-3</v>
      </c>
      <c r="S175" s="166">
        <v>1.15907188392117E-3</v>
      </c>
      <c r="T175" s="168">
        <v>-6.713119E-3</v>
      </c>
      <c r="U175" s="166">
        <v>5.6871582904671758E-3</v>
      </c>
      <c r="V175" s="168">
        <v>9.0655589999999991E-3</v>
      </c>
      <c r="W175" s="166">
        <v>5.6871582904671758E-3</v>
      </c>
      <c r="X175" s="166">
        <v>2.6106311121167902E-3</v>
      </c>
      <c r="Y175" s="168">
        <v>1.146604E-2</v>
      </c>
      <c r="Z175" s="166">
        <v>2.6809651474530849E-3</v>
      </c>
      <c r="AA175" s="166">
        <v>2.7098231552014074E-3</v>
      </c>
      <c r="AB175" s="168">
        <v>8.2915000000000003E-3</v>
      </c>
      <c r="AC175" s="167">
        <v>1.5994948894589436E-2</v>
      </c>
      <c r="AD175" s="168">
        <v>9.2870439999999995E-3</v>
      </c>
      <c r="AE175" s="166">
        <v>1.7403265939032631E-2</v>
      </c>
      <c r="AF175" s="166">
        <v>2.7543766527847513E-2</v>
      </c>
      <c r="AG175" s="168">
        <v>3.44E-2</v>
      </c>
      <c r="AH175" s="166">
        <v>4.9391361773748033E-2</v>
      </c>
      <c r="AI175" s="166">
        <v>2.7395753108152565E-2</v>
      </c>
      <c r="AJ175" s="168">
        <v>5.0799999999999998E-2</v>
      </c>
      <c r="AK175" s="168">
        <v>4.1693309999999997E-2</v>
      </c>
      <c r="AL175" s="168">
        <v>3.8560449999999996E-2</v>
      </c>
      <c r="AM175" s="168">
        <v>3.6479869999999998E-2</v>
      </c>
      <c r="AN175" s="168">
        <v>3.2149999999999998E-2</v>
      </c>
      <c r="AO175" s="168">
        <v>4.5278799999999994E-2</v>
      </c>
      <c r="AP175" s="166">
        <v>4.9649072801519534E-2</v>
      </c>
      <c r="AQ175" s="166">
        <v>4.821257760530151E-2</v>
      </c>
      <c r="AR175" s="168">
        <v>5.0503159999999998E-2</v>
      </c>
      <c r="AS175" s="168">
        <v>4.5454549999999996E-2</v>
      </c>
      <c r="AT175" s="168">
        <v>3.7100000000000001E-2</v>
      </c>
      <c r="AU175" s="168">
        <v>3.7572340000000003E-2</v>
      </c>
      <c r="AV175" s="168">
        <v>7.640965999999999E-2</v>
      </c>
      <c r="AW175" s="168">
        <v>5.4899999999999997E-2</v>
      </c>
      <c r="AX175" s="168">
        <v>8.7472849999999991E-2</v>
      </c>
      <c r="AY175" s="168">
        <v>7.891157E-2</v>
      </c>
      <c r="AZ175" s="168">
        <v>1.7399999999999999E-2</v>
      </c>
      <c r="BA175" s="166">
        <v>7.1640047849109934E-2</v>
      </c>
      <c r="BB175" s="168">
        <v>1.4814840000000001E-2</v>
      </c>
      <c r="BC175" s="168">
        <v>1.254094429534991E-2</v>
      </c>
      <c r="BD175" s="168">
        <v>6.8169499303327719E-4</v>
      </c>
    </row>
    <row r="176" spans="1:56" s="165" customFormat="1" ht="12.75" customHeight="1">
      <c r="A176" s="169">
        <v>41121</v>
      </c>
      <c r="B176" s="166">
        <v>5.4178918665723774E-3</v>
      </c>
      <c r="C176" s="173">
        <v>1.3052558301427153E-2</v>
      </c>
      <c r="D176" s="166">
        <v>-2.3175639783892255E-3</v>
      </c>
      <c r="E176" s="168">
        <v>-1.9601156662313879E-2</v>
      </c>
      <c r="F176" s="171">
        <v>5.2931552025494773E-2</v>
      </c>
      <c r="G176" s="166" t="s">
        <v>336</v>
      </c>
      <c r="H176" s="166" t="s">
        <v>336</v>
      </c>
      <c r="I176" s="166" t="s">
        <v>336</v>
      </c>
      <c r="J176" s="167" t="s">
        <v>336</v>
      </c>
      <c r="K176" s="167" t="s">
        <v>336</v>
      </c>
      <c r="L176" s="172">
        <v>1.0975482989112505E-2</v>
      </c>
      <c r="M176" s="168">
        <v>7.8333630051627967E-3</v>
      </c>
      <c r="N176" s="166">
        <v>6.4179804923834016E-2</v>
      </c>
      <c r="O176" s="168">
        <v>1.072334032364064E-2</v>
      </c>
      <c r="P176" s="168">
        <v>2.121614E-3</v>
      </c>
      <c r="Q176" s="168">
        <v>1.2903230000000002E-2</v>
      </c>
      <c r="R176" s="168">
        <v>1.5257140000000001E-2</v>
      </c>
      <c r="S176" s="166">
        <v>8.0397916086014654E-3</v>
      </c>
      <c r="T176" s="168">
        <v>1.7534899999999999E-2</v>
      </c>
      <c r="U176" s="166">
        <v>2.4758387659996606E-2</v>
      </c>
      <c r="V176" s="168">
        <v>2.2114699999999998E-2</v>
      </c>
      <c r="W176" s="166">
        <v>2.4758387659996606E-2</v>
      </c>
      <c r="X176" s="166">
        <v>2.5727526887137087E-2</v>
      </c>
      <c r="Y176" s="168">
        <v>2.2672040000000001E-2</v>
      </c>
      <c r="Z176" s="166">
        <v>7.7399380804952234E-3</v>
      </c>
      <c r="AA176" s="166">
        <v>8.1597901487020508E-3</v>
      </c>
      <c r="AB176" s="168">
        <v>1.6670400000000002E-2</v>
      </c>
      <c r="AC176" s="167">
        <v>2.2696880435106578E-2</v>
      </c>
      <c r="AD176" s="168">
        <v>1.2114160000000001E-2</v>
      </c>
      <c r="AE176" s="166">
        <v>2.6341031887328503E-2</v>
      </c>
      <c r="AF176" s="166">
        <v>3.824501859006979E-2</v>
      </c>
      <c r="AG176" s="168">
        <v>1.89E-2</v>
      </c>
      <c r="AH176" s="166">
        <v>1.3687609049018112E-2</v>
      </c>
      <c r="AI176" s="166">
        <v>5.4615549368173255E-3</v>
      </c>
      <c r="AJ176" s="168">
        <v>3.56E-2</v>
      </c>
      <c r="AK176" s="168">
        <v>2.4679359999999997E-2</v>
      </c>
      <c r="AL176" s="168">
        <v>1.211632E-3</v>
      </c>
      <c r="AM176" s="168">
        <v>1.9354780000000002E-2</v>
      </c>
      <c r="AN176" s="168">
        <v>2.0480000000000002E-2</v>
      </c>
      <c r="AO176" s="168">
        <v>8.0552360000000003E-3</v>
      </c>
      <c r="AP176" s="166">
        <v>1.0349787600150595E-2</v>
      </c>
      <c r="AQ176" s="166">
        <v>-1.0218420915667714E-2</v>
      </c>
      <c r="AR176" s="168">
        <v>-1.5208649999999999E-2</v>
      </c>
      <c r="AS176" s="168">
        <v>3.7723779999999998E-2</v>
      </c>
      <c r="AT176" s="168">
        <v>5.2999999999999999E-2</v>
      </c>
      <c r="AU176" s="168">
        <v>4.0946999999999997E-2</v>
      </c>
      <c r="AV176" s="168">
        <v>3.1629350000000001E-2</v>
      </c>
      <c r="AW176" s="168">
        <v>-1.9300000000000001E-2</v>
      </c>
      <c r="AX176" s="168">
        <v>-4.6623930000000001E-2</v>
      </c>
      <c r="AY176" s="168">
        <v>-4.6128850000000006E-2</v>
      </c>
      <c r="AZ176" s="168">
        <v>3.0200000000000001E-2</v>
      </c>
      <c r="BA176" s="166">
        <v>-5.8802139114201291E-3</v>
      </c>
      <c r="BB176" s="168">
        <v>-8.1103310000000001E-3</v>
      </c>
      <c r="BC176" s="168">
        <v>1.2304994557987614E-2</v>
      </c>
      <c r="BD176" s="168">
        <v>7.5201212258169114E-4</v>
      </c>
    </row>
    <row r="177" spans="1:56" s="165" customFormat="1" ht="12.75" customHeight="1">
      <c r="A177" s="169">
        <v>41152</v>
      </c>
      <c r="B177" s="166">
        <v>5.1185530942490232E-3</v>
      </c>
      <c r="C177" s="173">
        <v>8.1601099467445426E-3</v>
      </c>
      <c r="D177" s="166">
        <v>2.251326948867538E-3</v>
      </c>
      <c r="E177" s="168">
        <v>2.7099481651363222E-2</v>
      </c>
      <c r="F177" s="171">
        <v>1.5725078067445553E-2</v>
      </c>
      <c r="G177" s="166" t="s">
        <v>336</v>
      </c>
      <c r="H177" s="166" t="s">
        <v>336</v>
      </c>
      <c r="I177" s="166" t="s">
        <v>336</v>
      </c>
      <c r="J177" s="167" t="s">
        <v>336</v>
      </c>
      <c r="K177" s="167" t="s">
        <v>336</v>
      </c>
      <c r="L177" s="172">
        <v>8.9923903189853098E-3</v>
      </c>
      <c r="M177" s="168">
        <v>1.4838367779544281E-2</v>
      </c>
      <c r="N177" s="168">
        <v>1.6704718561495469E-2</v>
      </c>
      <c r="O177" s="168">
        <v>4.7857647189981201E-2</v>
      </c>
      <c r="P177" s="168">
        <v>-3.2350629999999998E-4</v>
      </c>
      <c r="Q177" s="168">
        <v>-4.8446990000000001E-3</v>
      </c>
      <c r="R177" s="168">
        <v>1.6872010000000002E-3</v>
      </c>
      <c r="S177" s="166">
        <v>1.1219107575821674E-3</v>
      </c>
      <c r="T177" s="168">
        <v>-2.4703559999999999E-3</v>
      </c>
      <c r="U177" s="166">
        <v>7.1260782397695177E-3</v>
      </c>
      <c r="V177" s="168">
        <v>7.4374350000000001E-3</v>
      </c>
      <c r="W177" s="166">
        <v>7.1260782397695177E-3</v>
      </c>
      <c r="X177" s="166">
        <v>5.5327928227899559E-3</v>
      </c>
      <c r="Y177" s="168">
        <v>1.5834919999999999E-3</v>
      </c>
      <c r="Z177" s="166">
        <v>3.910068426197455E-3</v>
      </c>
      <c r="AA177" s="166">
        <v>4.6088713909477885E-3</v>
      </c>
      <c r="AB177" s="168">
        <v>3.009794E-2</v>
      </c>
      <c r="AC177" s="167">
        <v>1.3780638227521158E-2</v>
      </c>
      <c r="AD177" s="168">
        <v>1.1836500000000002E-2</v>
      </c>
      <c r="AE177" s="166">
        <v>7.4486890868392663E-3</v>
      </c>
      <c r="AF177" s="166">
        <v>1.2245733983557994E-2</v>
      </c>
      <c r="AG177" s="168">
        <v>1.37E-2</v>
      </c>
      <c r="AH177" s="166">
        <v>2.1747013785245572E-2</v>
      </c>
      <c r="AI177" s="166">
        <v>3.8981787197784667E-2</v>
      </c>
      <c r="AJ177" s="168">
        <v>1.6999999999999999E-3</v>
      </c>
      <c r="AK177" s="168">
        <v>1.9533470000000001E-2</v>
      </c>
      <c r="AL177" s="168">
        <v>3.0657519999999997E-2</v>
      </c>
      <c r="AM177" s="168">
        <v>-1.694915E-3</v>
      </c>
      <c r="AN177" s="168">
        <v>1.8110000000000001E-2</v>
      </c>
      <c r="AO177" s="168">
        <v>3.7018919999999997E-2</v>
      </c>
      <c r="AP177" s="166">
        <v>2.1711623129438307E-2</v>
      </c>
      <c r="AQ177" s="166">
        <v>3.0849049989483346E-2</v>
      </c>
      <c r="AR177" s="168">
        <v>3.5354179999999999E-2</v>
      </c>
      <c r="AS177" s="168">
        <v>1.047443E-2</v>
      </c>
      <c r="AT177" s="168">
        <v>8.3999999999999995E-3</v>
      </c>
      <c r="AU177" s="168">
        <v>9.5665500000000001E-3</v>
      </c>
      <c r="AV177" s="168">
        <v>4.6327920000000002E-2</v>
      </c>
      <c r="AW177" s="168">
        <v>4.4000000000000003E-3</v>
      </c>
      <c r="AX177" s="168">
        <v>-2.0927680000000001E-3</v>
      </c>
      <c r="AY177" s="168">
        <v>-6.7385450000000003E-3</v>
      </c>
      <c r="AZ177" s="168">
        <v>-2.8E-3</v>
      </c>
      <c r="BA177" s="166">
        <v>7.8154286677203366E-3</v>
      </c>
      <c r="BB177" s="168">
        <v>6.4595340000000001E-2</v>
      </c>
      <c r="BC177" s="168">
        <v>1.3300281735009856E-2</v>
      </c>
      <c r="BD177" s="168">
        <v>6.9134454560026981E-4</v>
      </c>
    </row>
    <row r="178" spans="1:56" s="165" customFormat="1" ht="12.75" customHeight="1">
      <c r="A178" s="169">
        <v>41182</v>
      </c>
      <c r="B178" s="166">
        <v>3.8596803514954203E-3</v>
      </c>
      <c r="C178" s="173">
        <v>8.434864104967188E-3</v>
      </c>
      <c r="D178" s="166">
        <v>2.3317074281604011E-2</v>
      </c>
      <c r="E178" s="168">
        <v>-1.3598343639697585E-2</v>
      </c>
      <c r="F178" s="171">
        <v>-2.4774049085918754E-2</v>
      </c>
      <c r="G178" s="166">
        <v>3.9997999999999999E-2</v>
      </c>
      <c r="H178" s="166">
        <v>3.9997999999999999E-2</v>
      </c>
      <c r="I178" s="166">
        <v>3.9997999999999999E-2</v>
      </c>
      <c r="J178" s="167">
        <v>4.7489000000000003E-2</v>
      </c>
      <c r="K178" s="167">
        <v>4.7489000000000003E-2</v>
      </c>
      <c r="L178" s="172">
        <v>8.4686917825019352E-3</v>
      </c>
      <c r="M178" s="168">
        <v>1.9147084421235805E-2</v>
      </c>
      <c r="N178" s="168">
        <v>4.8818560524182653E-2</v>
      </c>
      <c r="O178" s="168">
        <v>4.7521943434701619E-2</v>
      </c>
      <c r="P178" s="168">
        <v>2.6495080000000002E-4</v>
      </c>
      <c r="Q178" s="168">
        <v>1.6804230000000001E-3</v>
      </c>
      <c r="R178" s="168">
        <v>1.067414E-3</v>
      </c>
      <c r="S178" s="166">
        <v>2.07666119617822E-3</v>
      </c>
      <c r="T178" s="168">
        <v>5.1180449999999999E-3</v>
      </c>
      <c r="U178" s="166">
        <v>9.2844259122675243E-3</v>
      </c>
      <c r="V178" s="168">
        <v>1.0738309999999999E-2</v>
      </c>
      <c r="W178" s="166">
        <v>9.2844259122675243E-3</v>
      </c>
      <c r="X178" s="166">
        <v>7.8198222310352783E-3</v>
      </c>
      <c r="Y178" s="168">
        <v>1.027669E-2</v>
      </c>
      <c r="Z178" s="166">
        <v>3.9643900403394383E-3</v>
      </c>
      <c r="AA178" s="166">
        <v>4.7833114363966533E-3</v>
      </c>
      <c r="AB178" s="168">
        <v>2.8844609999999996E-3</v>
      </c>
      <c r="AC178" s="167">
        <v>1.6746102817730212E-2</v>
      </c>
      <c r="AD178" s="168">
        <v>1.2869419999999999E-2</v>
      </c>
      <c r="AE178" s="166">
        <v>1.5327131636793778E-2</v>
      </c>
      <c r="AF178" s="166">
        <v>1.589798323335545E-2</v>
      </c>
      <c r="AG178" s="168">
        <v>3.7199999999999997E-2</v>
      </c>
      <c r="AH178" s="166">
        <v>3.1497514149836148E-2</v>
      </c>
      <c r="AI178" s="166">
        <v>2.2757560225525442E-2</v>
      </c>
      <c r="AJ178" s="168">
        <v>1.29E-2</v>
      </c>
      <c r="AK178" s="168">
        <v>1.9499829999999999E-2</v>
      </c>
      <c r="AL178" s="168">
        <v>2.5145550000000003E-2</v>
      </c>
      <c r="AM178" s="168">
        <v>1.5779689999999999E-2</v>
      </c>
      <c r="AN178" s="168">
        <v>3.0519999999999999E-2</v>
      </c>
      <c r="AO178" s="168">
        <v>2.9014000000000002E-2</v>
      </c>
      <c r="AP178" s="166">
        <v>3.1742538387309782E-2</v>
      </c>
      <c r="AQ178" s="166">
        <v>3.5627082908249896E-2</v>
      </c>
      <c r="AR178" s="168">
        <v>3.2617960000000001E-2</v>
      </c>
      <c r="AS178" s="168">
        <v>1.4024389999999999E-2</v>
      </c>
      <c r="AT178" s="168">
        <v>-7.4999999999999997E-3</v>
      </c>
      <c r="AU178" s="168">
        <v>6.2288940000000004E-3</v>
      </c>
      <c r="AV178" s="168">
        <v>9.9979600000000002E-3</v>
      </c>
      <c r="AW178" s="168">
        <v>2.29E-2</v>
      </c>
      <c r="AX178" s="168">
        <v>4.635775E-3</v>
      </c>
      <c r="AY178" s="168">
        <v>1.8995930000000001E-2</v>
      </c>
      <c r="AZ178" s="168">
        <v>5.1700000000000003E-2</v>
      </c>
      <c r="BA178" s="166">
        <v>0.15017332824903806</v>
      </c>
      <c r="BB178" s="168">
        <v>5.6067549999999994E-2</v>
      </c>
      <c r="BC178" s="168">
        <v>1.6210640074667104E-2</v>
      </c>
      <c r="BD178" s="168">
        <v>6.3976533089094012E-4</v>
      </c>
    </row>
    <row r="179" spans="1:56" s="165" customFormat="1" ht="12.75" customHeight="1">
      <c r="A179" s="169">
        <v>41213</v>
      </c>
      <c r="B179" s="166">
        <v>-5.2089688366021569E-3</v>
      </c>
      <c r="C179" s="173">
        <v>2.027712064886833E-3</v>
      </c>
      <c r="D179" s="166">
        <v>8.6261043059538967E-3</v>
      </c>
      <c r="E179" s="168">
        <v>-5.4001624486765487E-2</v>
      </c>
      <c r="F179" s="171">
        <v>1.4741030011083036E-3</v>
      </c>
      <c r="G179" s="166" t="s">
        <v>336</v>
      </c>
      <c r="H179" s="166" t="s">
        <v>336</v>
      </c>
      <c r="I179" s="166" t="s">
        <v>336</v>
      </c>
      <c r="J179" s="167" t="s">
        <v>336</v>
      </c>
      <c r="K179" s="167" t="s">
        <v>336</v>
      </c>
      <c r="L179" s="172">
        <v>1.4475857142320454E-3</v>
      </c>
      <c r="M179" s="168">
        <v>-1.1443210930828229E-2</v>
      </c>
      <c r="N179" s="168">
        <v>3.7210248760519482E-2</v>
      </c>
      <c r="O179" s="168">
        <v>-2.9115531104528136E-2</v>
      </c>
      <c r="P179" s="168">
        <v>-1.0216820000000001E-3</v>
      </c>
      <c r="Q179" s="168">
        <v>-5.7796259999999995E-3</v>
      </c>
      <c r="R179" s="168">
        <v>-9.880167E-4</v>
      </c>
      <c r="S179" s="166">
        <v>-1.6748465607344665E-3</v>
      </c>
      <c r="T179" s="168">
        <v>6.2417869999999995E-3</v>
      </c>
      <c r="U179" s="166">
        <v>1.1644565097850945E-2</v>
      </c>
      <c r="V179" s="168">
        <v>8.6320819999999993E-3</v>
      </c>
      <c r="W179" s="166">
        <v>1.1644565097850945E-2</v>
      </c>
      <c r="X179" s="166">
        <v>1.158226314514188E-2</v>
      </c>
      <c r="Y179" s="168">
        <v>1.5649440000000001E-2</v>
      </c>
      <c r="Z179" s="166">
        <v>3.0481468652581167E-3</v>
      </c>
      <c r="AA179" s="166">
        <v>3.9825319908306511E-3</v>
      </c>
      <c r="AB179" s="168">
        <v>1.2782960000000001E-2</v>
      </c>
      <c r="AC179" s="167">
        <v>7.7196190060990315E-3</v>
      </c>
      <c r="AD179" s="168">
        <v>5.6601569999999999E-3</v>
      </c>
      <c r="AE179" s="166">
        <v>1.1455106617036526E-2</v>
      </c>
      <c r="AF179" s="166">
        <v>1.2270627932172484E-2</v>
      </c>
      <c r="AG179" s="168">
        <v>-2.3599999999999999E-2</v>
      </c>
      <c r="AH179" s="166">
        <v>-6.6700911632632254E-3</v>
      </c>
      <c r="AI179" s="166">
        <v>-5.2119875714142561E-2</v>
      </c>
      <c r="AJ179" s="168">
        <v>-1.0999999999999999E-2</v>
      </c>
      <c r="AK179" s="168">
        <v>-1.9244870000000001E-2</v>
      </c>
      <c r="AL179" s="168">
        <v>-8.2407050000000009E-3</v>
      </c>
      <c r="AM179" s="168">
        <v>-1.1099900000000001E-2</v>
      </c>
      <c r="AN179" s="168">
        <v>-3.1969999999999998E-2</v>
      </c>
      <c r="AO179" s="168">
        <v>-8.940169999999999E-3</v>
      </c>
      <c r="AP179" s="166">
        <v>-4.9099299230568327E-3</v>
      </c>
      <c r="AQ179" s="166">
        <v>-1.2542010563594053E-2</v>
      </c>
      <c r="AR179" s="168">
        <v>-2.169223E-2</v>
      </c>
      <c r="AS179" s="168">
        <v>2.8262179999999998E-2</v>
      </c>
      <c r="AT179" s="168">
        <v>1.11E-2</v>
      </c>
      <c r="AU179" s="168">
        <v>-6.5918770000000001E-5</v>
      </c>
      <c r="AV179" s="168">
        <v>1.9748040000000001E-2</v>
      </c>
      <c r="AW179" s="168">
        <v>-8.8999999999999999E-3</v>
      </c>
      <c r="AX179" s="168">
        <v>-9.8882050000000002E-4</v>
      </c>
      <c r="AY179" s="168">
        <v>5.3262319999999993E-3</v>
      </c>
      <c r="AZ179" s="168">
        <v>-4.4999999999999997E-3</v>
      </c>
      <c r="BA179" s="166">
        <v>-3.5932011314368517E-2</v>
      </c>
      <c r="BB179" s="168">
        <v>-4.2909100000000006E-2</v>
      </c>
      <c r="BC179" s="168">
        <v>-3.5094503794652621E-3</v>
      </c>
      <c r="BD179" s="168">
        <v>5.8264989970258085E-4</v>
      </c>
    </row>
    <row r="180" spans="1:56" s="165" customFormat="1" ht="12.75" customHeight="1">
      <c r="A180" s="169">
        <v>41243</v>
      </c>
      <c r="B180" s="166">
        <v>4.1182258185492593E-3</v>
      </c>
      <c r="C180" s="173">
        <v>8.9376053962899604E-3</v>
      </c>
      <c r="D180" s="166">
        <v>1.4503432610926126E-2</v>
      </c>
      <c r="E180" s="168">
        <v>1.4015106809865951E-3</v>
      </c>
      <c r="F180" s="171">
        <v>3.6236697084210984E-2</v>
      </c>
      <c r="G180" s="166" t="s">
        <v>336</v>
      </c>
      <c r="H180" s="166" t="s">
        <v>336</v>
      </c>
      <c r="I180" s="166" t="s">
        <v>336</v>
      </c>
      <c r="J180" s="167" t="s">
        <v>336</v>
      </c>
      <c r="K180" s="167" t="s">
        <v>336</v>
      </c>
      <c r="L180" s="172">
        <v>4.4548617730955737E-3</v>
      </c>
      <c r="M180" s="168">
        <v>1.053904630269531E-2</v>
      </c>
      <c r="N180" s="168">
        <v>1.0354953763926034E-2</v>
      </c>
      <c r="O180" s="168">
        <v>-3.2952663237730828E-3</v>
      </c>
      <c r="P180" s="168">
        <v>8.3333340000000004E-4</v>
      </c>
      <c r="Q180" s="168">
        <v>1.0310049999999999E-2</v>
      </c>
      <c r="R180" s="168">
        <v>5.7772900000000009E-3</v>
      </c>
      <c r="S180" s="166">
        <v>-1.7201286911094904E-3</v>
      </c>
      <c r="T180" s="168">
        <v>5.5794629999999998E-3</v>
      </c>
      <c r="U180" s="166">
        <v>4.0366242835421229E-3</v>
      </c>
      <c r="V180" s="168">
        <v>8.5582699999999998E-3</v>
      </c>
      <c r="W180" s="166">
        <v>4.0366242835421229E-3</v>
      </c>
      <c r="X180" s="166">
        <v>2.7455207435085338E-3</v>
      </c>
      <c r="Y180" s="168">
        <v>-3.0816609999999999E-3</v>
      </c>
      <c r="Z180" s="166">
        <v>3.4532771600259693E-4</v>
      </c>
      <c r="AA180" s="166">
        <v>1.9773460211029992E-3</v>
      </c>
      <c r="AB180" s="168">
        <v>8.309229999999999E-3</v>
      </c>
      <c r="AC180" s="167">
        <v>6.4128456377824383E-3</v>
      </c>
      <c r="AD180" s="168">
        <v>4.5671640000000003E-3</v>
      </c>
      <c r="AE180" s="166">
        <v>8.1042551859862311E-3</v>
      </c>
      <c r="AF180" s="166">
        <v>1.0334546730031535E-2</v>
      </c>
      <c r="AG180" s="168">
        <v>1.15E-2</v>
      </c>
      <c r="AH180" s="166">
        <v>1.2789678884417732E-2</v>
      </c>
      <c r="AI180" s="166">
        <v>2.484931796552825E-2</v>
      </c>
      <c r="AJ180" s="168">
        <v>8.3000000000000001E-3</v>
      </c>
      <c r="AK180" s="168">
        <v>8.0358809999999999E-3</v>
      </c>
      <c r="AL180" s="168">
        <v>1.275362E-2</v>
      </c>
      <c r="AM180" s="168">
        <v>3.4013609999999999E-3</v>
      </c>
      <c r="AN180" s="168">
        <v>8.5500000000000003E-3</v>
      </c>
      <c r="AO180" s="168">
        <v>-1.5420200000000001E-3</v>
      </c>
      <c r="AP180" s="166">
        <v>-4.1477354886332307E-4</v>
      </c>
      <c r="AQ180" s="166">
        <v>3.0610175015046703E-3</v>
      </c>
      <c r="AR180" s="168">
        <v>5.5126790000000004E-3</v>
      </c>
      <c r="AS180" s="168">
        <v>3.2163740000000003E-2</v>
      </c>
      <c r="AT180" s="168">
        <v>4.0599999999999997E-2</v>
      </c>
      <c r="AU180" s="168">
        <v>1.8901539999999998E-2</v>
      </c>
      <c r="AV180" s="168">
        <v>3.0864199999999998E-2</v>
      </c>
      <c r="AW180" s="168">
        <v>4.7300000000000002E-2</v>
      </c>
      <c r="AX180" s="168">
        <v>5.0808329999999999E-2</v>
      </c>
      <c r="AY180" s="168">
        <v>5.1655629999999994E-2</v>
      </c>
      <c r="AZ180" s="168">
        <v>3.3000000000000002E-2</v>
      </c>
      <c r="BA180" s="166">
        <v>4.4978052446118966E-2</v>
      </c>
      <c r="BB180" s="168">
        <v>6.2310009999999999E-2</v>
      </c>
      <c r="BC180" s="168">
        <v>6.7525613163614828E-3</v>
      </c>
      <c r="BD180" s="168">
        <v>3.9837072339743429E-4</v>
      </c>
    </row>
    <row r="181" spans="1:56" s="165" customFormat="1" ht="12.75" customHeight="1">
      <c r="A181" s="169">
        <v>41274</v>
      </c>
      <c r="B181" s="166">
        <v>9.1517696292013895E-3</v>
      </c>
      <c r="C181" s="173">
        <v>1.6129032258064502E-2</v>
      </c>
      <c r="D181" s="174">
        <v>8.0000000000000002E-3</v>
      </c>
      <c r="E181" s="168">
        <v>1.1800409552291669E-2</v>
      </c>
      <c r="F181" s="171">
        <v>2.7096723001779253E-3</v>
      </c>
      <c r="G181" s="166">
        <v>4.2949000000000001E-2</v>
      </c>
      <c r="H181" s="166">
        <v>4.2949000000000001E-2</v>
      </c>
      <c r="I181" s="166">
        <v>4.2949000000000001E-2</v>
      </c>
      <c r="J181" s="167">
        <v>3.9465E-2</v>
      </c>
      <c r="K181" s="167">
        <v>3.9465E-2</v>
      </c>
      <c r="L181" s="172">
        <v>6.9446535254518811E-3</v>
      </c>
      <c r="M181" s="168">
        <v>1.8293725423149221E-2</v>
      </c>
      <c r="N181" s="168">
        <v>-1.2229017497045191E-4</v>
      </c>
      <c r="O181" s="168">
        <v>-2.3108141202812904E-2</v>
      </c>
      <c r="P181" s="168">
        <v>3.0277800000000002E-4</v>
      </c>
      <c r="Q181" s="168">
        <v>-4.8299609999999998E-3</v>
      </c>
      <c r="R181" s="168">
        <v>-5.9388209999999993E-4</v>
      </c>
      <c r="S181" s="166">
        <v>1.3667740940468409E-3</v>
      </c>
      <c r="T181" s="168">
        <v>-8.2304049999999997E-3</v>
      </c>
      <c r="U181" s="166">
        <v>5.461678261038827E-3</v>
      </c>
      <c r="V181" s="168">
        <v>5.8746839999999998E-3</v>
      </c>
      <c r="W181" s="166">
        <v>5.461678261038827E-3</v>
      </c>
      <c r="X181" s="166">
        <v>2.8617415727922868E-3</v>
      </c>
      <c r="Y181" s="168">
        <v>3.8640029999999995E-3</v>
      </c>
      <c r="Z181" s="166">
        <v>1.7260425296878878E-3</v>
      </c>
      <c r="AA181" s="166">
        <v>2.7997182854833103E-3</v>
      </c>
      <c r="AB181" s="168">
        <v>1.418662E-2</v>
      </c>
      <c r="AC181" s="167">
        <v>1.1689020164847429E-2</v>
      </c>
      <c r="AD181" s="168">
        <v>7.6657349999999999E-3</v>
      </c>
      <c r="AE181" s="166">
        <v>9.5332435654071901E-4</v>
      </c>
      <c r="AF181" s="166">
        <v>9.9555340647390356E-3</v>
      </c>
      <c r="AG181" s="168">
        <v>3.1399999999999997E-2</v>
      </c>
      <c r="AH181" s="166">
        <v>2.2651339614002675E-2</v>
      </c>
      <c r="AI181" s="166">
        <v>7.4288072637227476E-3</v>
      </c>
      <c r="AJ181" s="168">
        <v>7.4000000000000003E-3</v>
      </c>
      <c r="AK181" s="168">
        <v>-1.4409689999999999E-2</v>
      </c>
      <c r="AL181" s="168">
        <v>2.271658E-2</v>
      </c>
      <c r="AM181" s="168">
        <v>-8.517798E-3</v>
      </c>
      <c r="AN181" s="168">
        <v>1.455E-2</v>
      </c>
      <c r="AO181" s="168">
        <v>2.2084940000000001E-2</v>
      </c>
      <c r="AP181" s="166">
        <v>2.0654649738914177E-2</v>
      </c>
      <c r="AQ181" s="166">
        <v>4.2133355434917696E-2</v>
      </c>
      <c r="AR181" s="168">
        <v>3.6137059999999999E-2</v>
      </c>
      <c r="AS181" s="168">
        <v>2.322946E-2</v>
      </c>
      <c r="AT181" s="168">
        <v>1.49E-2</v>
      </c>
      <c r="AU181" s="168">
        <v>5.4940909999999996E-3</v>
      </c>
      <c r="AV181" s="168">
        <v>2.1440990000000004E-2</v>
      </c>
      <c r="AW181" s="168">
        <v>8.5900000000000004E-2</v>
      </c>
      <c r="AX181" s="168">
        <v>0.10099420000000001</v>
      </c>
      <c r="AY181" s="168">
        <v>0.10327460000000001</v>
      </c>
      <c r="AZ181" s="168">
        <v>2.4199999999999999E-2</v>
      </c>
      <c r="BA181" s="166">
        <v>1.3572445044560677E-3</v>
      </c>
      <c r="BB181" s="168">
        <v>-5.0071320000000001E-3</v>
      </c>
      <c r="BC181" s="168">
        <v>1.2441215018117235E-2</v>
      </c>
      <c r="BD181" s="168">
        <v>4.2372151392155999E-4</v>
      </c>
    </row>
    <row r="182" spans="1:56" s="165" customFormat="1" ht="12.75" customHeight="1">
      <c r="A182" s="169">
        <v>41305</v>
      </c>
      <c r="B182" s="166">
        <v>1.9590085131877766E-2</v>
      </c>
      <c r="C182" s="173">
        <v>2.4426350851221246E-2</v>
      </c>
      <c r="D182" s="174">
        <v>9.8699999999999996E-2</v>
      </c>
      <c r="E182" s="168">
        <v>1.2300524170063998E-2</v>
      </c>
      <c r="F182" s="171">
        <v>4.4486233567801521E-2</v>
      </c>
      <c r="G182" s="166" t="s">
        <v>336</v>
      </c>
      <c r="H182" s="166" t="s">
        <v>336</v>
      </c>
      <c r="I182" s="166" t="s">
        <v>336</v>
      </c>
      <c r="J182" s="167" t="s">
        <v>336</v>
      </c>
      <c r="K182" s="167" t="s">
        <v>336</v>
      </c>
      <c r="L182" s="172">
        <v>7.3715298076600473E-3</v>
      </c>
      <c r="M182" s="168">
        <v>8.3948959032908999E-3</v>
      </c>
      <c r="N182" s="168">
        <v>4.4644839197662378E-2</v>
      </c>
      <c r="O182" s="168">
        <v>-6.9537708538514043E-3</v>
      </c>
      <c r="P182" s="168">
        <v>-7.5671580000000001E-5</v>
      </c>
      <c r="Q182" s="168">
        <v>-1.9015379999999998E-2</v>
      </c>
      <c r="R182" s="168">
        <v>-6.0397649999999995E-4</v>
      </c>
      <c r="S182" s="166">
        <v>-5.0028944559219468E-3</v>
      </c>
      <c r="T182" s="168">
        <v>-5.1890289999999995E-3</v>
      </c>
      <c r="U182" s="166">
        <v>-4.5360427419538496E-3</v>
      </c>
      <c r="V182" s="168">
        <v>-2.5957150000000002E-3</v>
      </c>
      <c r="W182" s="166">
        <v>-4.5360427419538496E-3</v>
      </c>
      <c r="X182" s="166">
        <v>-8.0352680955504407E-3</v>
      </c>
      <c r="Y182" s="168">
        <v>-6.9284179999999996E-3</v>
      </c>
      <c r="Z182" s="166">
        <v>1.5852229650561434E-3</v>
      </c>
      <c r="AA182" s="166">
        <v>3.5295774394694668E-4</v>
      </c>
      <c r="AB182" s="168">
        <v>9.051169999999999E-3</v>
      </c>
      <c r="AC182" s="167">
        <v>7.2317711201620675E-3</v>
      </c>
      <c r="AD182" s="168">
        <v>1.4982800000000001E-2</v>
      </c>
      <c r="AE182" s="168">
        <v>-9.1710000000000003E-3</v>
      </c>
      <c r="AF182" s="166">
        <v>-6.5875949348934704E-3</v>
      </c>
      <c r="AG182" s="168">
        <v>3.4500000000000003E-2</v>
      </c>
      <c r="AH182" s="166">
        <v>4.6067087213920832E-2</v>
      </c>
      <c r="AI182" s="166">
        <v>1.8127816468660241E-2</v>
      </c>
      <c r="AJ182" s="168">
        <v>3.95E-2</v>
      </c>
      <c r="AK182" s="168">
        <v>7.7613920000000003E-2</v>
      </c>
      <c r="AL182" s="168">
        <v>6.5078769999999994E-2</v>
      </c>
      <c r="AM182" s="168">
        <v>4.9931130000000004E-2</v>
      </c>
      <c r="AN182" s="168">
        <v>5.6180000000000001E-2</v>
      </c>
      <c r="AO182" s="168">
        <v>5.8476879999999995E-2</v>
      </c>
      <c r="AP182" s="166">
        <v>6.4995549101614758E-2</v>
      </c>
      <c r="AQ182" s="166">
        <v>5.9598245884716405E-2</v>
      </c>
      <c r="AR182" s="168">
        <v>6.2408970000000001E-2</v>
      </c>
      <c r="AS182" s="168">
        <v>4.4850500000000001E-2</v>
      </c>
      <c r="AT182" s="168">
        <v>3.8399999999999997E-2</v>
      </c>
      <c r="AU182" s="168">
        <v>2.0699420000000003E-2</v>
      </c>
      <c r="AV182" s="168">
        <v>3.2047119999999998E-2</v>
      </c>
      <c r="AW182" s="168">
        <v>7.1499999999999994E-2</v>
      </c>
      <c r="AX182" s="168">
        <v>9.6958179999999991E-2</v>
      </c>
      <c r="AY182" s="168">
        <v>9.2465749999999999E-2</v>
      </c>
      <c r="AZ182" s="168">
        <v>7.1999999999999998E-3</v>
      </c>
      <c r="BA182" s="166">
        <v>4.4221453838554359E-2</v>
      </c>
      <c r="BB182" s="168">
        <v>-1.0783579999999999E-2</v>
      </c>
      <c r="BC182" s="168">
        <v>1.7694819101647719E-2</v>
      </c>
      <c r="BD182" s="168">
        <v>4.1029601251207914E-4</v>
      </c>
    </row>
    <row r="183" spans="1:56" s="165" customFormat="1" ht="12.75" customHeight="1">
      <c r="A183" s="169">
        <v>41333</v>
      </c>
      <c r="B183" s="166">
        <v>4.3328163220683891E-3</v>
      </c>
      <c r="C183" s="173">
        <v>3.4521515735388419E-3</v>
      </c>
      <c r="D183" s="174">
        <v>1.55E-2</v>
      </c>
      <c r="E183" s="168">
        <v>-5.802246104986919E-3</v>
      </c>
      <c r="F183" s="171">
        <v>3.041764987207702E-2</v>
      </c>
      <c r="G183" s="166" t="s">
        <v>336</v>
      </c>
      <c r="H183" s="166" t="s">
        <v>336</v>
      </c>
      <c r="I183" s="166" t="s">
        <v>336</v>
      </c>
      <c r="J183" s="167" t="s">
        <v>336</v>
      </c>
      <c r="K183" s="167" t="s">
        <v>336</v>
      </c>
      <c r="L183" s="172">
        <v>4.5565146968500987E-3</v>
      </c>
      <c r="M183" s="168">
        <v>1.1322011322011383E-2</v>
      </c>
      <c r="N183" s="168">
        <v>1.1912039543779285E-2</v>
      </c>
      <c r="O183" s="168">
        <v>-5.0543968263509154E-2</v>
      </c>
      <c r="P183" s="168">
        <v>6.4819110000000004E-4</v>
      </c>
      <c r="Q183" s="168">
        <v>1.136652E-2</v>
      </c>
      <c r="R183" s="168">
        <v>3.538322E-3</v>
      </c>
      <c r="S183" s="166">
        <v>3.3893962604549799E-3</v>
      </c>
      <c r="T183" s="168">
        <v>1.9042890000000002E-3</v>
      </c>
      <c r="U183" s="166">
        <v>8.0254879819325886E-3</v>
      </c>
      <c r="V183" s="168">
        <v>9.1086759999999996E-3</v>
      </c>
      <c r="W183" s="166">
        <v>8.0254879819325886E-3</v>
      </c>
      <c r="X183" s="166">
        <v>8.6521625123543444E-3</v>
      </c>
      <c r="Y183" s="168">
        <v>5.4264069999999994E-3</v>
      </c>
      <c r="Z183" s="166">
        <v>2.1332232314892341E-3</v>
      </c>
      <c r="AA183" s="166">
        <v>3.4893946364558115E-3</v>
      </c>
      <c r="AB183" s="168">
        <v>4.6378879999999997E-3</v>
      </c>
      <c r="AC183" s="167">
        <v>1.2337919256759089E-3</v>
      </c>
      <c r="AD183" s="168">
        <v>2.9022219999999999E-3</v>
      </c>
      <c r="AE183" s="168">
        <v>1.3214E-2</v>
      </c>
      <c r="AF183" s="166">
        <v>-2.4502917807230906E-3</v>
      </c>
      <c r="AG183" s="168">
        <v>-3.0000000000000001E-3</v>
      </c>
      <c r="AH183" s="166">
        <v>-1.5758560692169521E-4</v>
      </c>
      <c r="AI183" s="166">
        <v>7.0415451161855991E-3</v>
      </c>
      <c r="AJ183" s="168">
        <v>8.3999999999999995E-3</v>
      </c>
      <c r="AK183" s="168">
        <v>1.6492670000000001E-2</v>
      </c>
      <c r="AL183" s="168">
        <v>9.6848029999999988E-3</v>
      </c>
      <c r="AM183" s="168">
        <v>2.7550020000000001E-2</v>
      </c>
      <c r="AN183" s="168">
        <v>3.46E-3</v>
      </c>
      <c r="AO183" s="168">
        <v>1.284797E-2</v>
      </c>
      <c r="AP183" s="166">
        <v>1.4354256896370599E-2</v>
      </c>
      <c r="AQ183" s="166">
        <v>1.1414640883148586E-2</v>
      </c>
      <c r="AR183" s="168">
        <v>1.0046889999999999E-2</v>
      </c>
      <c r="AS183" s="168">
        <v>1.0068889999999999E-2</v>
      </c>
      <c r="AT183" s="168">
        <v>1.1599999999999999E-2</v>
      </c>
      <c r="AU183" s="168">
        <v>2.6451679999999998E-2</v>
      </c>
      <c r="AV183" s="168">
        <v>-2.8017479999999997E-2</v>
      </c>
      <c r="AW183" s="168">
        <v>4.6300000000000001E-2</v>
      </c>
      <c r="AX183" s="168">
        <v>1.9930679999999999E-2</v>
      </c>
      <c r="AY183" s="168">
        <v>3.5527690000000001E-2</v>
      </c>
      <c r="AZ183" s="168">
        <v>1.5599999999999999E-2</v>
      </c>
      <c r="BA183" s="166">
        <v>-7.9840386368751681E-2</v>
      </c>
      <c r="BB183" s="168">
        <v>-8.720921999999999E-3</v>
      </c>
      <c r="BC183" s="168">
        <v>7.3888400456412207E-4</v>
      </c>
      <c r="BD183" s="168">
        <v>3.53855167642525E-4</v>
      </c>
    </row>
    <row r="184" spans="1:56" s="165" customFormat="1" ht="12.75" customHeight="1">
      <c r="A184" s="169">
        <v>41364</v>
      </c>
      <c r="B184" s="166">
        <v>7.1587415650073982E-3</v>
      </c>
      <c r="C184" s="173">
        <v>1.0800864069125504E-2</v>
      </c>
      <c r="D184" s="174">
        <v>1.37E-2</v>
      </c>
      <c r="E184" s="168">
        <v>1.780056538206698E-2</v>
      </c>
      <c r="F184" s="171">
        <v>2.0982152380197648E-2</v>
      </c>
      <c r="G184" s="166">
        <v>1.0063000000000001E-2</v>
      </c>
      <c r="H184" s="166">
        <v>1.0063000000000001E-2</v>
      </c>
      <c r="I184" s="166">
        <v>1.0063000000000001E-2</v>
      </c>
      <c r="J184" s="167">
        <v>3.9264E-2</v>
      </c>
      <c r="K184" s="167">
        <v>3.9264E-2</v>
      </c>
      <c r="L184" s="172">
        <v>5.974501894215732E-3</v>
      </c>
      <c r="M184" s="168">
        <v>9.5488969377675037E-3</v>
      </c>
      <c r="N184" s="168">
        <v>6.4982000851990795E-2</v>
      </c>
      <c r="O184" s="168">
        <v>1.1325580364773602E-2</v>
      </c>
      <c r="P184" s="168">
        <v>2.2706629999999999E-4</v>
      </c>
      <c r="Q184" s="168">
        <v>5.3183480000000005E-3</v>
      </c>
      <c r="R184" s="168">
        <v>7.5859120000000002E-3</v>
      </c>
      <c r="S184" s="166">
        <v>1.1649927653416547E-3</v>
      </c>
      <c r="T184" s="168">
        <v>2.1320549999999999E-3</v>
      </c>
      <c r="U184" s="166">
        <v>4.209312450725422E-3</v>
      </c>
      <c r="V184" s="168">
        <v>3.2237389999999998E-3</v>
      </c>
      <c r="W184" s="166">
        <v>4.209312450725422E-3</v>
      </c>
      <c r="X184" s="166">
        <v>3.1353111742775663E-3</v>
      </c>
      <c r="Y184" s="168">
        <v>3.084037E-3</v>
      </c>
      <c r="Z184" s="166">
        <v>1.0986747236145789E-3</v>
      </c>
      <c r="AA184" s="166">
        <v>1.6792335579276507E-3</v>
      </c>
      <c r="AB184" s="168">
        <v>9.3851460000000005E-3</v>
      </c>
      <c r="AC184" s="167">
        <v>5.0868865747536575E-3</v>
      </c>
      <c r="AD184" s="168">
        <v>7.802514E-3</v>
      </c>
      <c r="AE184" s="168">
        <v>2.6080000000000001E-3</v>
      </c>
      <c r="AF184" s="166">
        <v>-5.6582527968153107E-3</v>
      </c>
      <c r="AG184" s="168">
        <v>2.3E-2</v>
      </c>
      <c r="AH184" s="166">
        <v>1.8283460113531325E-2</v>
      </c>
      <c r="AI184" s="166">
        <v>1.6981320547397871E-2</v>
      </c>
      <c r="AJ184" s="168">
        <v>2.7099999999999999E-2</v>
      </c>
      <c r="AK184" s="168">
        <v>3.1036879999999999E-2</v>
      </c>
      <c r="AL184" s="168">
        <v>4.3647369999999998E-2</v>
      </c>
      <c r="AM184" s="168">
        <v>4.9616399999999998E-2</v>
      </c>
      <c r="AN184" s="168">
        <v>3.1739999999999997E-2</v>
      </c>
      <c r="AO184" s="168">
        <v>3.0725859999999997E-2</v>
      </c>
      <c r="AP184" s="166">
        <v>3.9616483255956236E-2</v>
      </c>
      <c r="AQ184" s="166">
        <v>4.1630180210933787E-2</v>
      </c>
      <c r="AR184" s="168">
        <v>4.6588739999999997E-2</v>
      </c>
      <c r="AS184" s="168">
        <v>2.7282270000000001E-2</v>
      </c>
      <c r="AT184" s="168">
        <v>1.3899999999999999E-2</v>
      </c>
      <c r="AU184" s="168">
        <v>3.6875749999999999E-2</v>
      </c>
      <c r="AV184" s="168">
        <v>-3.7778620000000003E-3</v>
      </c>
      <c r="AW184" s="168">
        <v>9.1899999999999996E-2</v>
      </c>
      <c r="AX184" s="168">
        <v>5.4375530000000005E-2</v>
      </c>
      <c r="AY184" s="168">
        <v>7.4672050000000004E-2</v>
      </c>
      <c r="AZ184" s="168">
        <v>-8.0000000000000002E-3</v>
      </c>
      <c r="BA184" s="166">
        <v>-1.6423843365910296E-3</v>
      </c>
      <c r="BB184" s="168">
        <v>5.1319420000000004E-3</v>
      </c>
      <c r="BC184" s="168">
        <v>9.0095983999549656E-3</v>
      </c>
      <c r="BD184" s="168">
        <v>3.3519970854500869E-4</v>
      </c>
    </row>
    <row r="185" spans="1:56" s="165" customFormat="1" ht="12.75" customHeight="1">
      <c r="A185" s="169">
        <v>41394</v>
      </c>
      <c r="B185" s="166">
        <v>6.2018554059997122E-3</v>
      </c>
      <c r="C185" s="173">
        <v>1.3693208801646373E-2</v>
      </c>
      <c r="D185" s="174">
        <v>1.1000000000000001E-3</v>
      </c>
      <c r="E185" s="168">
        <v>-9.1994803260186941E-3</v>
      </c>
      <c r="F185" s="171">
        <v>4.4910259425089638E-2</v>
      </c>
      <c r="G185" s="166" t="s">
        <v>336</v>
      </c>
      <c r="H185" s="166" t="s">
        <v>336</v>
      </c>
      <c r="I185" s="166" t="s">
        <v>336</v>
      </c>
      <c r="J185" s="167" t="s">
        <v>336</v>
      </c>
      <c r="K185" s="167" t="s">
        <v>336</v>
      </c>
      <c r="L185" s="172">
        <v>2.5868178021119469E-2</v>
      </c>
      <c r="M185" s="168">
        <v>1.108936725375087E-2</v>
      </c>
      <c r="N185" s="168">
        <v>1.882353953028626E-2</v>
      </c>
      <c r="O185" s="168">
        <v>-7.5611893583724554E-2</v>
      </c>
      <c r="P185" s="168">
        <v>9.8373059999999992E-4</v>
      </c>
      <c r="Q185" s="168">
        <v>1.4918910000000001E-2</v>
      </c>
      <c r="R185" s="168">
        <v>3.7595799999999997E-4</v>
      </c>
      <c r="S185" s="166">
        <v>5.3187249937567405E-3</v>
      </c>
      <c r="T185" s="168">
        <v>7.9406860000000006E-3</v>
      </c>
      <c r="U185" s="166">
        <v>1.685010391288011E-2</v>
      </c>
      <c r="V185" s="168">
        <v>1.735215E-2</v>
      </c>
      <c r="W185" s="166">
        <v>1.685010391288011E-2</v>
      </c>
      <c r="X185" s="166">
        <v>1.6357082001371648E-2</v>
      </c>
      <c r="Y185" s="168">
        <v>1.6910019999999998E-2</v>
      </c>
      <c r="Z185" s="166">
        <v>3.0180396460661729E-3</v>
      </c>
      <c r="AA185" s="166">
        <v>3.9595180401219565E-3</v>
      </c>
      <c r="AB185" s="168">
        <v>2.3018550000000002E-2</v>
      </c>
      <c r="AC185" s="167">
        <v>1.3864086600315659E-2</v>
      </c>
      <c r="AD185" s="168">
        <v>7.1316650000000006E-3</v>
      </c>
      <c r="AE185" s="168">
        <v>1.5592999999999999E-2</v>
      </c>
      <c r="AF185" s="166">
        <v>2.0079248495072477E-2</v>
      </c>
      <c r="AG185" s="168">
        <v>3.7600000000000001E-2</v>
      </c>
      <c r="AH185" s="166">
        <v>2.8568152793215118E-2</v>
      </c>
      <c r="AI185" s="166">
        <v>1.5126215499459805E-2</v>
      </c>
      <c r="AJ185" s="168">
        <v>5.1999999999999998E-2</v>
      </c>
      <c r="AK185" s="168">
        <v>1.9502349999999998E-2</v>
      </c>
      <c r="AL185" s="168">
        <v>1.6934939999999999E-2</v>
      </c>
      <c r="AM185" s="168">
        <v>2.7777780000000002E-2</v>
      </c>
      <c r="AN185" s="168">
        <v>1.2279999999999999E-2</v>
      </c>
      <c r="AO185" s="168">
        <v>1.4357990000000001E-2</v>
      </c>
      <c r="AP185" s="166">
        <v>1.5120736741541574E-2</v>
      </c>
      <c r="AQ185" s="166">
        <v>-9.6606655600117719E-4</v>
      </c>
      <c r="AR185" s="168">
        <v>-3.4946519999999996E-3</v>
      </c>
      <c r="AS185" s="168">
        <v>1.685393E-2</v>
      </c>
      <c r="AT185" s="168">
        <v>2.1299999999999999E-2</v>
      </c>
      <c r="AU185" s="168">
        <v>1.497129E-2</v>
      </c>
      <c r="AV185" s="168">
        <v>4.2680160000000002E-2</v>
      </c>
      <c r="AW185" s="168">
        <v>0.11600000000000001</v>
      </c>
      <c r="AX185" s="168">
        <v>0.1184529</v>
      </c>
      <c r="AY185" s="168">
        <v>0.1220657</v>
      </c>
      <c r="AZ185" s="168">
        <v>1.7000000000000001E-2</v>
      </c>
      <c r="BA185" s="166">
        <v>4.2469302832691902E-2</v>
      </c>
      <c r="BB185" s="168">
        <v>3.5740319999999999E-2</v>
      </c>
      <c r="BC185" s="168">
        <v>1.4847954353887305E-2</v>
      </c>
      <c r="BD185" s="168">
        <v>3.7114318717401673E-4</v>
      </c>
    </row>
    <row r="186" spans="1:56" s="165" customFormat="1" ht="12.75" customHeight="1">
      <c r="A186" s="169">
        <v>41425</v>
      </c>
      <c r="B186" s="166">
        <v>7.4827888304462853E-3</v>
      </c>
      <c r="C186" s="173">
        <v>9.682205044116543E-3</v>
      </c>
      <c r="D186" s="174">
        <v>6.0499999999999998E-2</v>
      </c>
      <c r="E186" s="168">
        <v>3.0898965061129324E-2</v>
      </c>
      <c r="F186" s="171">
        <v>-2.2598924563690836E-2</v>
      </c>
      <c r="G186" s="166" t="s">
        <v>336</v>
      </c>
      <c r="H186" s="166" t="s">
        <v>336</v>
      </c>
      <c r="I186" s="166" t="s">
        <v>336</v>
      </c>
      <c r="J186" s="167" t="s">
        <v>336</v>
      </c>
      <c r="K186" s="167" t="s">
        <v>336</v>
      </c>
      <c r="L186" s="172">
        <v>1.6422555606379714E-3</v>
      </c>
      <c r="M186" s="168">
        <v>4.516129032258176E-3</v>
      </c>
      <c r="N186" s="168">
        <v>-9.4527821697530046E-2</v>
      </c>
      <c r="O186" s="168">
        <v>-6.0208165448869533E-2</v>
      </c>
      <c r="P186" s="168">
        <v>-1.6253400000000001E-3</v>
      </c>
      <c r="Q186" s="168">
        <v>-3.2243670000000002E-2</v>
      </c>
      <c r="R186" s="168">
        <v>-2.1016819999999999E-2</v>
      </c>
      <c r="S186" s="166">
        <v>-1.5332656814866508E-2</v>
      </c>
      <c r="T186" s="168">
        <v>-4.1930249999999995E-2</v>
      </c>
      <c r="U186" s="166">
        <v>-1.3184799222666577E-2</v>
      </c>
      <c r="V186" s="168">
        <v>-1.9583039999999999E-2</v>
      </c>
      <c r="W186" s="166">
        <v>-1.3184799222666577E-2</v>
      </c>
      <c r="X186" s="166">
        <v>-1.5161230214863042E-2</v>
      </c>
      <c r="Y186" s="168">
        <v>-1.5117139999999999E-2</v>
      </c>
      <c r="Z186" s="166">
        <v>-8.2062504274071912E-4</v>
      </c>
      <c r="AA186" s="166">
        <v>1.6205377335976046E-4</v>
      </c>
      <c r="AB186" s="168">
        <v>-4.9619260000000002E-3</v>
      </c>
      <c r="AC186" s="167">
        <v>-6.9923707859825598E-3</v>
      </c>
      <c r="AD186" s="168">
        <v>2.8411320000000001E-3</v>
      </c>
      <c r="AE186" s="168">
        <v>-2.0992E-2</v>
      </c>
      <c r="AF186" s="166">
        <v>-2.6537429369540178E-2</v>
      </c>
      <c r="AG186" s="168">
        <v>1.24E-2</v>
      </c>
      <c r="AH186" s="166">
        <v>-2.7390117511839618E-3</v>
      </c>
      <c r="AI186" s="166">
        <v>2.8253507498790631E-2</v>
      </c>
      <c r="AJ186" s="168">
        <v>-1.2500000000000001E-2</v>
      </c>
      <c r="AK186" s="168">
        <v>4.1144460000000001E-2</v>
      </c>
      <c r="AL186" s="168">
        <v>2.6875510000000002E-2</v>
      </c>
      <c r="AM186" s="168">
        <v>-2.3379489999999999E-2</v>
      </c>
      <c r="AN186" s="168">
        <v>2.776E-2</v>
      </c>
      <c r="AO186" s="168">
        <v>4.8598000000000002E-2</v>
      </c>
      <c r="AP186" s="166">
        <v>2.5666639039987338E-2</v>
      </c>
      <c r="AQ186" s="166">
        <v>2.9875758945826503E-2</v>
      </c>
      <c r="AR186" s="168">
        <v>3.931987E-2</v>
      </c>
      <c r="AS186" s="168">
        <v>4.3194379999999997E-2</v>
      </c>
      <c r="AT186" s="168">
        <v>2.69E-2</v>
      </c>
      <c r="AU186" s="168">
        <v>5.8302240000000002E-3</v>
      </c>
      <c r="AV186" s="168">
        <v>3.3205619999999998E-2</v>
      </c>
      <c r="AW186" s="168">
        <v>-2.64E-2</v>
      </c>
      <c r="AX186" s="168">
        <v>-3.7463980000000001E-2</v>
      </c>
      <c r="AY186" s="168">
        <v>4.1840999999999996E-3</v>
      </c>
      <c r="AZ186" s="168">
        <v>-1.8700000000000001E-2</v>
      </c>
      <c r="BA186" s="166">
        <v>-3.0983129842452217E-2</v>
      </c>
      <c r="BB186" s="168">
        <v>1.4788730000000002E-2</v>
      </c>
      <c r="BC186" s="168">
        <v>-7.5207184841736829E-3</v>
      </c>
      <c r="BD186" s="168">
        <v>3.343017392287706E-4</v>
      </c>
    </row>
    <row r="187" spans="1:56" s="165" customFormat="1" ht="12.75" customHeight="1">
      <c r="A187" s="169">
        <v>41455</v>
      </c>
      <c r="B187" s="166">
        <v>-1.3252705972505163E-2</v>
      </c>
      <c r="C187" s="173">
        <v>-1.3842703580542959E-2</v>
      </c>
      <c r="D187" s="174">
        <v>-2.3900000000000001E-2</v>
      </c>
      <c r="E187" s="168">
        <v>-8.1994589359073444E-3</v>
      </c>
      <c r="F187" s="171">
        <v>-1.5073453695034971E-2</v>
      </c>
      <c r="G187" s="166">
        <v>2.2467999999999998E-2</v>
      </c>
      <c r="H187" s="166">
        <v>2.2467999999999998E-2</v>
      </c>
      <c r="I187" s="166">
        <v>2.2467999999999998E-2</v>
      </c>
      <c r="J187" s="167">
        <v>3.3427999999999999E-2</v>
      </c>
      <c r="K187" s="167">
        <v>3.3427999999999999E-2</v>
      </c>
      <c r="L187" s="172">
        <v>-4.9302019214607796E-4</v>
      </c>
      <c r="M187" s="168">
        <v>1.5253692999357416E-3</v>
      </c>
      <c r="N187" s="168">
        <v>-3.5438697827152477E-2</v>
      </c>
      <c r="O187" s="168">
        <v>-0.11044098573281447</v>
      </c>
      <c r="P187" s="168">
        <v>-4.1646160000000001E-4</v>
      </c>
      <c r="Q187" s="168">
        <v>-2.5737549999999998E-2</v>
      </c>
      <c r="R187" s="168">
        <v>-2.9047279999999998E-2</v>
      </c>
      <c r="S187" s="166">
        <v>-9.6187393654423303E-3</v>
      </c>
      <c r="T187" s="168">
        <v>-3.8018139999999999E-2</v>
      </c>
      <c r="U187" s="166">
        <v>-2.4984772503064079E-2</v>
      </c>
      <c r="V187" s="168">
        <v>-3.1572209999999996E-2</v>
      </c>
      <c r="W187" s="166">
        <v>-2.4984772503064079E-2</v>
      </c>
      <c r="X187" s="166">
        <v>-2.4565024003581071E-2</v>
      </c>
      <c r="Y187" s="168">
        <v>-2.762852E-2</v>
      </c>
      <c r="Z187" s="166">
        <v>-3.9696119362124804E-3</v>
      </c>
      <c r="AA187" s="166">
        <v>-3.9634423190945123E-3</v>
      </c>
      <c r="AB187" s="168">
        <v>-2.4390239999999997E-2</v>
      </c>
      <c r="AC187" s="167">
        <v>-2.1849561078747845E-2</v>
      </c>
      <c r="AD187" s="168">
        <v>-6.7902569999999992E-3</v>
      </c>
      <c r="AE187" s="168">
        <v>-4.2653999999999997E-2</v>
      </c>
      <c r="AF187" s="166">
        <v>-4.4682848777953477E-2</v>
      </c>
      <c r="AG187" s="168">
        <v>-2.3800000000000002E-2</v>
      </c>
      <c r="AH187" s="166">
        <v>-2.9230132023673749E-2</v>
      </c>
      <c r="AI187" s="166">
        <v>-3.8110473322668703E-2</v>
      </c>
      <c r="AJ187" s="168">
        <v>-3.5299999999999998E-2</v>
      </c>
      <c r="AK187" s="168">
        <v>-2.5655529999999999E-2</v>
      </c>
      <c r="AL187" s="168">
        <v>-1.2316519999999999E-2</v>
      </c>
      <c r="AM187" s="168">
        <v>-4.2739480000000005E-3</v>
      </c>
      <c r="AN187" s="168">
        <v>-2.1160000000000002E-2</v>
      </c>
      <c r="AO187" s="168">
        <v>-3.8567849999999997E-3</v>
      </c>
      <c r="AP187" s="166">
        <v>-8.8142354687387181E-3</v>
      </c>
      <c r="AQ187" s="166">
        <v>-4.0521601364938986E-3</v>
      </c>
      <c r="AR187" s="168">
        <v>-8.1799590000000005E-3</v>
      </c>
      <c r="AS187" s="168">
        <v>-4.4776119999999996E-2</v>
      </c>
      <c r="AT187" s="168">
        <v>-4.9299999999999997E-2</v>
      </c>
      <c r="AU187" s="168">
        <v>-2.370746E-2</v>
      </c>
      <c r="AV187" s="168">
        <v>-5.9509100000000002E-2</v>
      </c>
      <c r="AW187" s="168">
        <v>9.9000000000000008E-3</v>
      </c>
      <c r="AX187" s="168">
        <v>1.347305E-2</v>
      </c>
      <c r="AY187" s="168">
        <v>-2.666667E-2</v>
      </c>
      <c r="AZ187" s="168">
        <v>-5.8700000000000002E-2</v>
      </c>
      <c r="BA187" s="166">
        <v>-7.1231513647183609E-2</v>
      </c>
      <c r="BB187" s="168">
        <v>-4.4413559999999998E-2</v>
      </c>
      <c r="BC187" s="168">
        <v>-2.826006989148433E-2</v>
      </c>
      <c r="BD187" s="168">
        <v>3.1667066085994122E-4</v>
      </c>
    </row>
    <row r="188" spans="1:56" s="165" customFormat="1" ht="12.75" customHeight="1">
      <c r="A188" s="169">
        <v>41486</v>
      </c>
      <c r="B188" s="166">
        <v>1.0065216253585252E-2</v>
      </c>
      <c r="C188" s="173">
        <v>1.9604767879548568E-3</v>
      </c>
      <c r="D188" s="174">
        <v>6.7000000000000002E-3</v>
      </c>
      <c r="E188" s="168">
        <v>7.2990857200585513E-3</v>
      </c>
      <c r="F188" s="171">
        <v>7.1039346992467084E-3</v>
      </c>
      <c r="G188" s="166" t="s">
        <v>336</v>
      </c>
      <c r="H188" s="166" t="s">
        <v>336</v>
      </c>
      <c r="I188" s="166" t="s">
        <v>336</v>
      </c>
      <c r="J188" s="167" t="s">
        <v>336</v>
      </c>
      <c r="K188" s="167" t="s">
        <v>336</v>
      </c>
      <c r="L188" s="172">
        <v>1.2453597479727806E-2</v>
      </c>
      <c r="M188" s="168">
        <v>6.0120240480960874E-3</v>
      </c>
      <c r="N188" s="168">
        <v>-2.1300762546550889E-2</v>
      </c>
      <c r="O188" s="168">
        <v>7.333965152730193E-2</v>
      </c>
      <c r="P188" s="168">
        <v>8.3327020000000006E-4</v>
      </c>
      <c r="Q188" s="168">
        <v>-1.030413E-2</v>
      </c>
      <c r="R188" s="168">
        <v>1.0086980000000001E-2</v>
      </c>
      <c r="S188" s="166">
        <v>-8.9967535810864252E-4</v>
      </c>
      <c r="T188" s="168">
        <v>9.0174079999999993E-3</v>
      </c>
      <c r="U188" s="166">
        <v>1.1165219474220001E-2</v>
      </c>
      <c r="V188" s="168">
        <v>7.3187369999999996E-3</v>
      </c>
      <c r="W188" s="166">
        <v>1.1165219474220001E-2</v>
      </c>
      <c r="X188" s="166">
        <v>9.2977898425317118E-3</v>
      </c>
      <c r="Y188" s="168">
        <v>8.6818989999999999E-3</v>
      </c>
      <c r="Z188" s="166">
        <v>4.3290043290042934E-3</v>
      </c>
      <c r="AA188" s="166">
        <v>4.2944284453596548E-3</v>
      </c>
      <c r="AB188" s="168">
        <v>1.9281380000000001E-2</v>
      </c>
      <c r="AC188" s="167">
        <v>1.27790129156921E-2</v>
      </c>
      <c r="AD188" s="168">
        <v>1.052174E-2</v>
      </c>
      <c r="AE188" s="168">
        <v>1.4323000000000001E-2</v>
      </c>
      <c r="AF188" s="166">
        <v>1.1134507236066682E-2</v>
      </c>
      <c r="AG188" s="168">
        <v>4.4200000000000003E-2</v>
      </c>
      <c r="AH188" s="166">
        <v>4.7873085565920404E-2</v>
      </c>
      <c r="AI188" s="166">
        <v>3.962042653101161E-2</v>
      </c>
      <c r="AJ188" s="168">
        <v>1.43E-2</v>
      </c>
      <c r="AK188" s="168">
        <v>5.2232109999999998E-2</v>
      </c>
      <c r="AL188" s="168">
        <v>5.6308150000000001E-2</v>
      </c>
      <c r="AM188" s="168">
        <v>3.6843720000000003E-2</v>
      </c>
      <c r="AN188" s="168">
        <v>4.9630000000000001E-2</v>
      </c>
      <c r="AO188" s="168">
        <v>5.9043680000000001E-2</v>
      </c>
      <c r="AP188" s="166">
        <v>5.3992881615559929E-2</v>
      </c>
      <c r="AQ188" s="166">
        <v>6.4255699025805191E-2</v>
      </c>
      <c r="AR188" s="168">
        <v>7.3294860000000003E-2</v>
      </c>
      <c r="AS188" s="168">
        <v>7.0060479999999994E-2</v>
      </c>
      <c r="AT188" s="168">
        <v>4.9599999999999998E-2</v>
      </c>
      <c r="AU188" s="168">
        <v>4.0076000000000001E-2</v>
      </c>
      <c r="AV188" s="168">
        <v>6.5984760000000003E-2</v>
      </c>
      <c r="AW188" s="168">
        <v>-1.3599999999999999E-2</v>
      </c>
      <c r="AX188" s="168">
        <v>-1.6986710000000002E-2</v>
      </c>
      <c r="AY188" s="168">
        <v>-5.4371119999999992E-3</v>
      </c>
      <c r="AZ188" s="168">
        <v>-8.0000000000000004E-4</v>
      </c>
      <c r="BA188" s="166">
        <v>-3.4223607068707085E-2</v>
      </c>
      <c r="BB188" s="168">
        <v>2.0334040000000001E-2</v>
      </c>
      <c r="BC188" s="168">
        <v>1.3419516026763167E-2</v>
      </c>
      <c r="BD188" s="168">
        <v>3.6349421036341312E-4</v>
      </c>
    </row>
    <row r="189" spans="1:56" s="165" customFormat="1" ht="12.75" customHeight="1">
      <c r="A189" s="169">
        <v>41517</v>
      </c>
      <c r="B189" s="166">
        <v>-8.6378215574487438E-3</v>
      </c>
      <c r="C189" s="173">
        <v>-8.6874853251937001E-3</v>
      </c>
      <c r="D189" s="174">
        <v>-8.0000000000000002E-3</v>
      </c>
      <c r="E189" s="168">
        <v>-2.1097822241166519E-2</v>
      </c>
      <c r="F189" s="171">
        <v>-1.0325714822918715E-3</v>
      </c>
      <c r="G189" s="166" t="s">
        <v>336</v>
      </c>
      <c r="H189" s="166" t="s">
        <v>336</v>
      </c>
      <c r="I189" s="166" t="s">
        <v>336</v>
      </c>
      <c r="J189" s="167" t="s">
        <v>336</v>
      </c>
      <c r="K189" s="167" t="s">
        <v>336</v>
      </c>
      <c r="L189" s="172">
        <v>1.5315684811295178E-3</v>
      </c>
      <c r="M189" s="168">
        <v>1.0438247011952173E-2</v>
      </c>
      <c r="N189" s="168">
        <v>-4.2634121304888528E-2</v>
      </c>
      <c r="O189" s="168">
        <v>5.2978333220131901E-2</v>
      </c>
      <c r="P189" s="168">
        <v>-8.6782489999999999E-4</v>
      </c>
      <c r="Q189" s="168">
        <v>-4.037077E-3</v>
      </c>
      <c r="R189" s="168">
        <v>-1.5907750000000002E-2</v>
      </c>
      <c r="S189" s="166">
        <v>-2.8587702405814541E-3</v>
      </c>
      <c r="T189" s="168">
        <v>-1.8258119999999999E-2</v>
      </c>
      <c r="U189" s="166">
        <v>-5.1424161206737873E-3</v>
      </c>
      <c r="V189" s="168">
        <v>-8.5865330000000004E-3</v>
      </c>
      <c r="W189" s="166">
        <v>-5.1424161206737873E-3</v>
      </c>
      <c r="X189" s="166">
        <v>-5.3160284253631618E-3</v>
      </c>
      <c r="Y189" s="168">
        <v>-6.2597749999999995E-3</v>
      </c>
      <c r="Z189" s="166">
        <v>-2.7367268746569806E-4</v>
      </c>
      <c r="AA189" s="166">
        <v>2.7292770738340799E-4</v>
      </c>
      <c r="AB189" s="168">
        <v>-3.0286480000000001E-3</v>
      </c>
      <c r="AC189" s="167">
        <v>-5.8971559326432173E-3</v>
      </c>
      <c r="AD189" s="168">
        <v>2.312944E-4</v>
      </c>
      <c r="AE189" s="168">
        <v>-5.5999999999999999E-3</v>
      </c>
      <c r="AF189" s="166">
        <v>-1.9556627276637206E-2</v>
      </c>
      <c r="AG189" s="168">
        <v>-2.0799999999999999E-2</v>
      </c>
      <c r="AH189" s="166">
        <v>-2.0836767059668082E-2</v>
      </c>
      <c r="AI189" s="166">
        <v>7.5279947304029982E-4</v>
      </c>
      <c r="AJ189" s="168">
        <v>-3.3799999999999997E-2</v>
      </c>
      <c r="AK189" s="168">
        <v>-3.4204609999999996E-2</v>
      </c>
      <c r="AL189" s="168">
        <v>-2.9202720000000001E-2</v>
      </c>
      <c r="AM189" s="168">
        <v>-3.2573289999999998E-2</v>
      </c>
      <c r="AN189" s="168">
        <v>-2.8729999999999999E-2</v>
      </c>
      <c r="AO189" s="168">
        <v>-3.51572E-2</v>
      </c>
      <c r="AP189" s="166">
        <v>-3.7936305680624671E-2</v>
      </c>
      <c r="AQ189" s="166">
        <v>-4.4221864514847775E-2</v>
      </c>
      <c r="AR189" s="168">
        <v>-3.1595200000000004E-2</v>
      </c>
      <c r="AS189" s="168">
        <v>-1.507301E-2</v>
      </c>
      <c r="AT189" s="168">
        <v>-0.01</v>
      </c>
      <c r="AU189" s="168">
        <v>-9.0192180000000007E-3</v>
      </c>
      <c r="AV189" s="168">
        <v>-1.521145E-2</v>
      </c>
      <c r="AW189" s="168">
        <v>-2.1899999999999999E-2</v>
      </c>
      <c r="AX189" s="168">
        <v>-3.080391E-2</v>
      </c>
      <c r="AY189" s="168">
        <v>-2.2747160000000002E-2</v>
      </c>
      <c r="AZ189" s="168">
        <v>-3.7100000000000001E-2</v>
      </c>
      <c r="BA189" s="166">
        <v>-0.10828941859769681</v>
      </c>
      <c r="BB189" s="168">
        <v>0</v>
      </c>
      <c r="BC189" s="168">
        <v>-1.1813045711350667E-2</v>
      </c>
      <c r="BD189" s="168">
        <v>3.280169049277859E-4</v>
      </c>
    </row>
    <row r="190" spans="1:56" s="165" customFormat="1" ht="12.75" customHeight="1">
      <c r="A190" s="169">
        <v>41547</v>
      </c>
      <c r="B190" s="166">
        <v>9.5695554607666544E-3</v>
      </c>
      <c r="C190" s="173">
        <v>1.2158534659718834E-2</v>
      </c>
      <c r="D190" s="174">
        <v>2.87E-2</v>
      </c>
      <c r="E190" s="168">
        <v>1.2997546773523494E-2</v>
      </c>
      <c r="F190" s="171">
        <v>1.1582696284349221E-2</v>
      </c>
      <c r="G190" s="166">
        <v>3.8838999999999999E-2</v>
      </c>
      <c r="H190" s="166">
        <v>3.8838999999999999E-2</v>
      </c>
      <c r="I190" s="166">
        <v>3.8838999999999999E-2</v>
      </c>
      <c r="J190" s="167">
        <v>3.5954E-2</v>
      </c>
      <c r="K190" s="167">
        <v>3.5954E-2</v>
      </c>
      <c r="L190" s="172">
        <v>8.6339553620947244E-3</v>
      </c>
      <c r="M190" s="168">
        <v>1.4273322293194557E-2</v>
      </c>
      <c r="N190" s="168">
        <v>8.0233934923678252E-2</v>
      </c>
      <c r="O190" s="168">
        <v>-4.7474682319551098E-2</v>
      </c>
      <c r="P190" s="168">
        <v>2.1610560000000002E-3</v>
      </c>
      <c r="Q190" s="168">
        <v>1.4053709999999999E-2</v>
      </c>
      <c r="R190" s="168">
        <v>9.4235709999999986E-3</v>
      </c>
      <c r="S190" s="166">
        <v>1.4079143500636437E-2</v>
      </c>
      <c r="T190" s="168">
        <v>1.75669E-2</v>
      </c>
      <c r="U190" s="166">
        <v>8.0225656685051216E-3</v>
      </c>
      <c r="V190" s="168">
        <v>1.065955E-2</v>
      </c>
      <c r="W190" s="166">
        <v>8.0225656685051216E-3</v>
      </c>
      <c r="X190" s="166">
        <v>7.2939470843822463E-3</v>
      </c>
      <c r="Y190" s="168">
        <v>3.1496030000000004E-3</v>
      </c>
      <c r="Z190" s="166">
        <v>3.9693402682725587E-3</v>
      </c>
      <c r="AA190" s="166">
        <v>3.4426960747095947E-3</v>
      </c>
      <c r="AB190" s="168">
        <v>1.777888E-2</v>
      </c>
      <c r="AC190" s="167">
        <v>9.3184892330034907E-3</v>
      </c>
      <c r="AD190" s="168">
        <v>2.4926010000000001E-3</v>
      </c>
      <c r="AE190" s="168">
        <v>1.21E-2</v>
      </c>
      <c r="AF190" s="166">
        <v>2.2607494435535225E-2</v>
      </c>
      <c r="AG190" s="168">
        <v>4.2500000000000003E-2</v>
      </c>
      <c r="AH190" s="166">
        <v>5.1654335211105851E-2</v>
      </c>
      <c r="AI190" s="166">
        <v>4.3723554301833722E-2</v>
      </c>
      <c r="AJ190" s="168">
        <v>3.1600000000000003E-2</v>
      </c>
      <c r="AK190" s="168">
        <v>3.1622949999999997E-2</v>
      </c>
      <c r="AL190" s="168">
        <v>4.1122500000000006E-2</v>
      </c>
      <c r="AM190" s="168">
        <v>2.54589E-2</v>
      </c>
      <c r="AN190" s="168">
        <v>3.755E-2</v>
      </c>
      <c r="AO190" s="168">
        <v>2.5386799999999998E-2</v>
      </c>
      <c r="AP190" s="166">
        <v>2.5050434098210728E-2</v>
      </c>
      <c r="AQ190" s="166">
        <v>5.7734422204663627E-2</v>
      </c>
      <c r="AR190" s="168">
        <v>6.4885680000000001E-2</v>
      </c>
      <c r="AS190" s="168">
        <v>4.4476329999999994E-2</v>
      </c>
      <c r="AT190" s="168">
        <v>5.6800000000000003E-2</v>
      </c>
      <c r="AU190" s="168">
        <v>3.2776420000000001E-2</v>
      </c>
      <c r="AV190" s="168">
        <v>6.4013150000000005E-2</v>
      </c>
      <c r="AW190" s="168">
        <v>9.4200000000000006E-2</v>
      </c>
      <c r="AX190" s="168">
        <v>9.3798449999999992E-2</v>
      </c>
      <c r="AY190" s="168">
        <v>8.8630260000000002E-2</v>
      </c>
      <c r="AZ190" s="168">
        <v>4.2099999999999999E-2</v>
      </c>
      <c r="BA190" s="166">
        <v>9.511819651617115E-2</v>
      </c>
      <c r="BB190" s="168">
        <v>1.4946619999999999E-2</v>
      </c>
      <c r="BC190" s="168">
        <v>2.1120771120771042E-2</v>
      </c>
      <c r="BD190" s="168">
        <v>3.2856978690176675E-4</v>
      </c>
    </row>
    <row r="191" spans="1:56" s="165" customFormat="1" ht="12.75" customHeight="1">
      <c r="A191" s="169">
        <v>41578</v>
      </c>
      <c r="B191" s="166">
        <v>1.2004702683836355E-2</v>
      </c>
      <c r="C191" s="173">
        <v>1.3962558502340183E-2</v>
      </c>
      <c r="D191" s="174">
        <v>2.86E-2</v>
      </c>
      <c r="E191" s="168">
        <v>2.1200142720282367E-2</v>
      </c>
      <c r="F191" s="171">
        <v>1.4859570090346172E-2</v>
      </c>
      <c r="G191" s="166" t="s">
        <v>336</v>
      </c>
      <c r="H191" s="166" t="s">
        <v>336</v>
      </c>
      <c r="I191" s="166" t="s">
        <v>336</v>
      </c>
      <c r="J191" s="167" t="s">
        <v>336</v>
      </c>
      <c r="K191" s="167" t="s">
        <v>336</v>
      </c>
      <c r="L191" s="172">
        <v>2.3488310385267507E-2</v>
      </c>
      <c r="M191" s="168">
        <v>9.3298087389208639E-3</v>
      </c>
      <c r="N191" s="168">
        <v>1.114819557959823E-2</v>
      </c>
      <c r="O191" s="168">
        <v>-4.4919979232974638E-3</v>
      </c>
      <c r="P191" s="168">
        <v>1.1727759999999999E-3</v>
      </c>
      <c r="Q191" s="168">
        <v>8.8812969999999998E-3</v>
      </c>
      <c r="R191" s="168">
        <v>4.8597639999999999E-3</v>
      </c>
      <c r="S191" s="166">
        <v>6.8130854157055776E-3</v>
      </c>
      <c r="T191" s="168">
        <v>3.4426299999999999E-3</v>
      </c>
      <c r="U191" s="166">
        <v>1.5790818893612668E-2</v>
      </c>
      <c r="V191" s="168">
        <v>1.31839E-2</v>
      </c>
      <c r="W191" s="166">
        <v>1.5790818893612668E-2</v>
      </c>
      <c r="X191" s="166">
        <v>1.3802999711566066E-2</v>
      </c>
      <c r="Y191" s="168">
        <v>1.3343810000000001E-2</v>
      </c>
      <c r="Z191" s="166">
        <v>3.8173142467621268E-3</v>
      </c>
      <c r="AA191" s="166">
        <v>3.9676253124090177E-3</v>
      </c>
      <c r="AB191" s="168">
        <v>1.5364290000000001E-2</v>
      </c>
      <c r="AC191" s="167">
        <v>1.4926933560973965E-2</v>
      </c>
      <c r="AD191" s="168">
        <v>8.2881489999999999E-3</v>
      </c>
      <c r="AE191" s="168">
        <v>1.9599999999999999E-2</v>
      </c>
      <c r="AF191" s="166">
        <v>2.1392335303744403E-2</v>
      </c>
      <c r="AG191" s="168">
        <v>4.2599999999999999E-2</v>
      </c>
      <c r="AH191" s="166">
        <v>4.0188916480870418E-2</v>
      </c>
      <c r="AI191" s="166">
        <v>3.9909909909910057E-2</v>
      </c>
      <c r="AJ191" s="168">
        <v>4.4600000000000001E-2</v>
      </c>
      <c r="AK191" s="168">
        <v>4.9112379999999997E-2</v>
      </c>
      <c r="AL191" s="168">
        <v>4.2791410000000002E-2</v>
      </c>
      <c r="AM191" s="168">
        <v>4.718344E-2</v>
      </c>
      <c r="AN191" s="168">
        <v>6.2210000000000001E-2</v>
      </c>
      <c r="AO191" s="168">
        <v>3.9046620000000004E-2</v>
      </c>
      <c r="AP191" s="166">
        <v>4.3793789919843062E-2</v>
      </c>
      <c r="AQ191" s="166">
        <v>3.2502494326376752E-2</v>
      </c>
      <c r="AR191" s="168">
        <v>2.4200360000000001E-2</v>
      </c>
      <c r="AS191" s="168">
        <v>6.3644690000000004E-2</v>
      </c>
      <c r="AT191" s="168">
        <v>1.8200000000000001E-2</v>
      </c>
      <c r="AU191" s="168">
        <v>2.3816190000000001E-2</v>
      </c>
      <c r="AV191" s="168">
        <v>6.0456960000000004E-2</v>
      </c>
      <c r="AW191" s="168">
        <v>-6.0000000000000001E-3</v>
      </c>
      <c r="AX191" s="168">
        <v>-6.3784549999999999E-3</v>
      </c>
      <c r="AY191" s="168">
        <v>8.2236840000000011E-4</v>
      </c>
      <c r="AZ191" s="168">
        <v>5.2999999999999999E-2</v>
      </c>
      <c r="BA191" s="166">
        <v>0.1072759124354794</v>
      </c>
      <c r="BB191" s="168">
        <v>4.6283299999999999E-2</v>
      </c>
      <c r="BC191" s="168">
        <v>1.7648419786219893E-2</v>
      </c>
      <c r="BD191" s="168">
        <v>3.0073242044026394E-4</v>
      </c>
    </row>
    <row r="192" spans="1:56" s="165" customFormat="1" ht="12.75" customHeight="1">
      <c r="A192" s="169">
        <v>41608</v>
      </c>
      <c r="B192" s="166">
        <v>5.5231433236715421E-3</v>
      </c>
      <c r="C192" s="173">
        <v>1.2924071082390798E-2</v>
      </c>
      <c r="D192" s="174">
        <v>2.6200000000000001E-2</v>
      </c>
      <c r="E192" s="168">
        <v>2.2600533168999126E-2</v>
      </c>
      <c r="F192" s="171">
        <v>2.3675983295984727E-2</v>
      </c>
      <c r="G192" s="166" t="s">
        <v>336</v>
      </c>
      <c r="H192" s="166" t="s">
        <v>336</v>
      </c>
      <c r="I192" s="166" t="s">
        <v>336</v>
      </c>
      <c r="J192" s="167" t="s">
        <v>336</v>
      </c>
      <c r="K192" s="167" t="s">
        <v>336</v>
      </c>
      <c r="L192" s="172">
        <v>9.690175760070318E-3</v>
      </c>
      <c r="M192" s="168">
        <v>4.8528732090586946E-3</v>
      </c>
      <c r="N192" s="168">
        <v>-2.5074448784606851E-2</v>
      </c>
      <c r="O192" s="168">
        <v>-5.2688464619896291E-2</v>
      </c>
      <c r="P192" s="168">
        <v>7.1795650000000002E-4</v>
      </c>
      <c r="Q192" s="168">
        <v>-8.5499319999999997E-3</v>
      </c>
      <c r="R192" s="168">
        <v>-6.6561429999999998E-3</v>
      </c>
      <c r="S192" s="166">
        <v>-6.2234915492658249E-3</v>
      </c>
      <c r="T192" s="168">
        <v>-1.056182E-2</v>
      </c>
      <c r="U192" s="166">
        <v>1.5999278172085241E-4</v>
      </c>
      <c r="V192" s="168">
        <v>0</v>
      </c>
      <c r="W192" s="166">
        <v>1.5999278172085241E-4</v>
      </c>
      <c r="X192" s="166">
        <v>-1.0479332243672479E-3</v>
      </c>
      <c r="Y192" s="168">
        <v>-3.0983699999999996E-3</v>
      </c>
      <c r="Z192" s="166">
        <v>2.6483770202363477E-3</v>
      </c>
      <c r="AA192" s="166">
        <v>2.3139370844629248E-3</v>
      </c>
      <c r="AB192" s="168">
        <v>4.2407599999999997E-3</v>
      </c>
      <c r="AC192" s="167">
        <v>1.732329966213508E-3</v>
      </c>
      <c r="AD192" s="168">
        <v>4.3387649999999996E-3</v>
      </c>
      <c r="AE192" s="168">
        <v>-2.0000000000000001E-4</v>
      </c>
      <c r="AF192" s="166">
        <v>-1.2464428378517578E-2</v>
      </c>
      <c r="AG192" s="168">
        <v>2.7199999999999998E-2</v>
      </c>
      <c r="AH192" s="166">
        <v>1.4163860357205404E-2</v>
      </c>
      <c r="AI192" s="166">
        <v>3.1880793554535103E-2</v>
      </c>
      <c r="AJ192" s="168">
        <v>-4.5999999999999999E-3</v>
      </c>
      <c r="AK192" s="168">
        <v>2.9370110000000001E-2</v>
      </c>
      <c r="AL192" s="168">
        <v>2.220915E-2</v>
      </c>
      <c r="AM192" s="168">
        <v>1.321839E-2</v>
      </c>
      <c r="AN192" s="168">
        <v>3.3689999999999998E-2</v>
      </c>
      <c r="AO192" s="168">
        <v>3.1474129999999996E-2</v>
      </c>
      <c r="AP192" s="166">
        <v>2.7897742552955851E-2</v>
      </c>
      <c r="AQ192" s="166">
        <v>3.902090987038509E-2</v>
      </c>
      <c r="AR192" s="168">
        <v>3.9564059999999998E-2</v>
      </c>
      <c r="AS192" s="168">
        <v>2.152389E-2</v>
      </c>
      <c r="AT192" s="168">
        <v>9.5999999999999992E-3</v>
      </c>
      <c r="AU192" s="168">
        <v>1.7051670000000001E-2</v>
      </c>
      <c r="AV192" s="168">
        <v>7.9468049999999995E-3</v>
      </c>
      <c r="AW192" s="168">
        <v>7.0599999999999996E-2</v>
      </c>
      <c r="AX192" s="168">
        <v>5.4921540000000005E-2</v>
      </c>
      <c r="AY192" s="168">
        <v>5.3410019999999996E-2</v>
      </c>
      <c r="AZ192" s="168">
        <v>3.0000000000000001E-3</v>
      </c>
      <c r="BA192" s="166">
        <v>-2.9801031178429471E-2</v>
      </c>
      <c r="BB192" s="168">
        <v>6.7024390000000001E-3</v>
      </c>
      <c r="BC192" s="168">
        <v>2.9373783670723075E-3</v>
      </c>
      <c r="BD192" s="168">
        <v>2.7325091364160947E-4</v>
      </c>
    </row>
    <row r="193" spans="1:56" s="165" customFormat="1" ht="12.75" customHeight="1">
      <c r="A193" s="162">
        <v>41639</v>
      </c>
      <c r="B193" s="173">
        <v>1.6115645317471339E-2</v>
      </c>
      <c r="C193" s="173">
        <v>9.1136933242197404E-3</v>
      </c>
      <c r="D193" s="168">
        <v>3.2800000000000003E-2</v>
      </c>
      <c r="E193" s="168">
        <v>2.7500524613803368E-2</v>
      </c>
      <c r="F193" s="171">
        <v>-7.6233580448717871E-3</v>
      </c>
      <c r="G193" s="166">
        <v>7.2693999999999995E-2</v>
      </c>
      <c r="H193" s="166">
        <v>7.2693999999999995E-2</v>
      </c>
      <c r="I193" s="166">
        <v>7.2693999999999995E-2</v>
      </c>
      <c r="J193" s="167">
        <v>4.2661999999999999E-2</v>
      </c>
      <c r="K193" s="167">
        <v>4.2661999999999999E-2</v>
      </c>
      <c r="L193" s="172">
        <v>4.1352844899800829E-3</v>
      </c>
      <c r="M193" s="168">
        <v>3.3729398236872488E-3</v>
      </c>
      <c r="N193" s="168">
        <v>-3.6843714591121568E-3</v>
      </c>
      <c r="O193" s="168">
        <v>-4.125743008736571E-2</v>
      </c>
      <c r="P193" s="168">
        <v>-1.170562E-3</v>
      </c>
      <c r="Q193" s="168">
        <v>-1.7963750000000001E-2</v>
      </c>
      <c r="R193" s="168">
        <v>-1.152892E-2</v>
      </c>
      <c r="S193" s="166">
        <v>-4.7182962661118655E-3</v>
      </c>
      <c r="T193" s="168">
        <v>-1.452295E-2</v>
      </c>
      <c r="U193" s="166">
        <v>-1.1486016124133691E-3</v>
      </c>
      <c r="V193" s="168">
        <v>-5.2049399999999999E-3</v>
      </c>
      <c r="W193" s="166">
        <v>-1.1486016124133691E-3</v>
      </c>
      <c r="X193" s="166">
        <v>-2.8793807195413024E-3</v>
      </c>
      <c r="Y193" s="168">
        <v>8.5469819999999998E-3</v>
      </c>
      <c r="Z193" s="166">
        <v>-6.095496105655851E-4</v>
      </c>
      <c r="AA193" s="166">
        <v>-1.8210292457188082E-5</v>
      </c>
      <c r="AB193" s="168">
        <v>7.1500549999999998E-3</v>
      </c>
      <c r="AC193" s="167">
        <v>3.2386060555405711E-3</v>
      </c>
      <c r="AD193" s="168">
        <v>5.0416870000000004E-3</v>
      </c>
      <c r="AE193" s="168">
        <v>-5.1999999999999998E-3</v>
      </c>
      <c r="AF193" s="166">
        <v>3.0508442103958089E-3</v>
      </c>
      <c r="AG193" s="168">
        <v>2.2800000000000001E-2</v>
      </c>
      <c r="AH193" s="166">
        <v>1.7253994032132125E-2</v>
      </c>
      <c r="AI193" s="166">
        <v>3.7108555117118636E-2</v>
      </c>
      <c r="AJ193" s="168">
        <v>1.09E-2</v>
      </c>
      <c r="AK193" s="168">
        <v>1.7843120000000001E-2</v>
      </c>
      <c r="AL193" s="168">
        <v>2.8818690000000001E-2</v>
      </c>
      <c r="AM193" s="168">
        <v>1.2703880000000001E-2</v>
      </c>
      <c r="AN193" s="168">
        <v>3.3090000000000001E-2</v>
      </c>
      <c r="AO193" s="168">
        <v>3.0054020000000001E-2</v>
      </c>
      <c r="AP193" s="166">
        <v>2.5327426069424952E-2</v>
      </c>
      <c r="AQ193" s="168">
        <v>2.1479979999999999E-2</v>
      </c>
      <c r="AR193" s="168">
        <v>2.0165099999999998E-2</v>
      </c>
      <c r="AS193" s="168">
        <v>1.8963339999999999E-2</v>
      </c>
      <c r="AT193" s="168">
        <v>1.04E-2</v>
      </c>
      <c r="AU193" s="168">
        <v>5.0886330000000004E-3</v>
      </c>
      <c r="AV193" s="168">
        <v>6.11424E-3</v>
      </c>
      <c r="AW193" s="168">
        <v>3.9E-2</v>
      </c>
      <c r="AX193" s="168">
        <v>3.1102100000000001E-2</v>
      </c>
      <c r="AY193" s="168">
        <v>3.5881440000000001E-2</v>
      </c>
      <c r="AZ193" s="168">
        <v>-9.5371058999514455E-3</v>
      </c>
      <c r="BA193" s="166">
        <v>3.8357753261071936E-2</v>
      </c>
      <c r="BB193" s="168">
        <v>1.1318180000000001E-2</v>
      </c>
      <c r="BC193" s="168">
        <v>4.9145396019405485E-3</v>
      </c>
      <c r="BD193" s="168">
        <v>2.8571334307692098E-4</v>
      </c>
    </row>
    <row r="194" spans="1:56" s="165" customFormat="1" ht="12.75" customHeight="1">
      <c r="A194" s="162">
        <v>41670</v>
      </c>
      <c r="B194" s="173">
        <v>2.9950309713431267E-3</v>
      </c>
      <c r="C194" s="173">
        <v>5.7198765710844146E-3</v>
      </c>
      <c r="D194" s="168">
        <v>0.02</v>
      </c>
      <c r="E194" s="168">
        <v>5.0009949623486261E-3</v>
      </c>
      <c r="F194" s="171">
        <v>-2.618155320792538E-4</v>
      </c>
      <c r="G194" s="166" t="s">
        <v>336</v>
      </c>
      <c r="H194" s="166" t="s">
        <v>336</v>
      </c>
      <c r="I194" s="166" t="s">
        <v>336</v>
      </c>
      <c r="J194" s="167" t="s">
        <v>336</v>
      </c>
      <c r="K194" s="167" t="s">
        <v>336</v>
      </c>
      <c r="L194" s="172">
        <v>7.5509284622151214E-3</v>
      </c>
      <c r="M194" s="168">
        <v>4.9660019864008476E-3</v>
      </c>
      <c r="N194" s="168">
        <v>-1.4206974849158782E-2</v>
      </c>
      <c r="O194" s="168">
        <v>3.5709530308578152E-2</v>
      </c>
      <c r="P194" s="168">
        <v>1.587782E-3</v>
      </c>
      <c r="Q194" s="168">
        <v>2.607404E-2</v>
      </c>
      <c r="R194" s="168">
        <v>1.39162E-2</v>
      </c>
      <c r="S194" s="166">
        <v>1.563341737237911E-2</v>
      </c>
      <c r="T194" s="168">
        <v>2.1019109999999997E-2</v>
      </c>
      <c r="U194" s="166">
        <v>1.3839572321972637E-2</v>
      </c>
      <c r="V194" s="168">
        <v>1.1118380000000001E-2</v>
      </c>
      <c r="W194" s="166">
        <v>1.3839572321972637E-2</v>
      </c>
      <c r="X194" s="166">
        <v>1.5716661184202563E-2</v>
      </c>
      <c r="Y194" s="168">
        <v>9.2450569999999992E-3</v>
      </c>
      <c r="Z194" s="166">
        <v>2.9140688533477732E-3</v>
      </c>
      <c r="AA194" s="166">
        <v>2.9836051513743023E-3</v>
      </c>
      <c r="AB194" s="168">
        <v>4.4787500000000001E-3</v>
      </c>
      <c r="AC194" s="167">
        <v>4.575960257931987E-3</v>
      </c>
      <c r="AD194" s="168">
        <v>5.9374059999999992E-3</v>
      </c>
      <c r="AE194" s="168">
        <v>1.9949999999999998E-3</v>
      </c>
      <c r="AF194" s="166">
        <v>-2.7849752632660429E-3</v>
      </c>
      <c r="AG194" s="168">
        <v>-5.0910999999999998E-2</v>
      </c>
      <c r="AH194" s="166">
        <v>-4.0002010789765285E-2</v>
      </c>
      <c r="AI194" s="166">
        <v>-2.5580830567473511E-2</v>
      </c>
      <c r="AJ194" s="168">
        <v>-2.87E-2</v>
      </c>
      <c r="AK194" s="168">
        <v>-2.8714279999999998E-2</v>
      </c>
      <c r="AL194" s="168">
        <v>-2.9614039999999998E-2</v>
      </c>
      <c r="AM194" s="168">
        <v>-3.042253E-2</v>
      </c>
      <c r="AN194" s="168">
        <v>-4.9070595435698389E-2</v>
      </c>
      <c r="AO194" s="168">
        <v>-2.9902370000000001E-2</v>
      </c>
      <c r="AP194" s="166">
        <v>-3.5514632418816916E-2</v>
      </c>
      <c r="AQ194" s="168">
        <v>-1.6055119999999999E-2</v>
      </c>
      <c r="AR194" s="168">
        <v>-2.7739250000000003E-2</v>
      </c>
      <c r="AS194" s="168">
        <v>-1.53019E-2</v>
      </c>
      <c r="AT194" s="168">
        <v>-2.8799999999999999E-2</v>
      </c>
      <c r="AU194" s="168">
        <v>-1.726714E-2</v>
      </c>
      <c r="AV194" s="168">
        <v>-2.6772909999999997E-2</v>
      </c>
      <c r="AW194" s="168">
        <v>-6.6000000000000003E-2</v>
      </c>
      <c r="AX194" s="168">
        <v>-7.6721310000000001E-2</v>
      </c>
      <c r="AY194" s="168">
        <v>-6.4006019999999997E-2</v>
      </c>
      <c r="AZ194" s="168">
        <v>-2.7099999999999999E-2</v>
      </c>
      <c r="BA194" s="166">
        <v>-4.1009230463717294E-2</v>
      </c>
      <c r="BB194" s="168">
        <v>-3.2258049999999996E-2</v>
      </c>
      <c r="BC194" s="168">
        <v>-1.3155638968843308E-2</v>
      </c>
      <c r="BD194" s="168">
        <v>3.1201803767699765E-4</v>
      </c>
    </row>
    <row r="195" spans="1:56" s="165" customFormat="1" ht="12.75" customHeight="1">
      <c r="A195" s="162">
        <v>41698</v>
      </c>
      <c r="B195" s="173">
        <v>1.3902758252944736E-2</v>
      </c>
      <c r="C195" s="173">
        <v>1.182369228466662E-2</v>
      </c>
      <c r="D195" s="168">
        <v>1.5699999999999999E-2</v>
      </c>
      <c r="E195" s="168">
        <v>4.3000359530422028E-2</v>
      </c>
      <c r="F195" s="171">
        <v>1.0873824011046654E-2</v>
      </c>
      <c r="G195" s="166" t="s">
        <v>336</v>
      </c>
      <c r="H195" s="166" t="s">
        <v>336</v>
      </c>
      <c r="I195" s="166" t="s">
        <v>336</v>
      </c>
      <c r="J195" s="167" t="s">
        <v>336</v>
      </c>
      <c r="K195" s="167" t="s">
        <v>336</v>
      </c>
      <c r="L195" s="172">
        <v>1.2297591830025722E-2</v>
      </c>
      <c r="M195" s="168">
        <v>4.3332826516651046E-3</v>
      </c>
      <c r="N195" s="168">
        <v>1.5261546234627721E-2</v>
      </c>
      <c r="O195" s="168">
        <v>6.5758707966734997E-2</v>
      </c>
      <c r="P195" s="168">
        <v>5.512653E-4</v>
      </c>
      <c r="Q195" s="168">
        <v>2.8176430000000003E-3</v>
      </c>
      <c r="R195" s="168">
        <v>1.0301469999999999E-3</v>
      </c>
      <c r="S195" s="166">
        <v>3.4424229565586106E-3</v>
      </c>
      <c r="T195" s="168">
        <v>4.3668120000000003E-3</v>
      </c>
      <c r="U195" s="166">
        <v>1.0412830429196385E-2</v>
      </c>
      <c r="V195" s="168">
        <v>1.1642969999999999E-2</v>
      </c>
      <c r="W195" s="166">
        <v>1.0412830429196385E-2</v>
      </c>
      <c r="X195" s="166">
        <v>8.2600161600860922E-3</v>
      </c>
      <c r="Y195" s="168">
        <v>1.2977099999999998E-2</v>
      </c>
      <c r="Z195" s="166">
        <v>2.5001689303332242E-3</v>
      </c>
      <c r="AA195" s="166">
        <v>2.2824417734286229E-3</v>
      </c>
      <c r="AB195" s="168">
        <v>1.7882550000000001E-2</v>
      </c>
      <c r="AC195" s="167">
        <v>1.0933372246126939E-2</v>
      </c>
      <c r="AD195" s="168">
        <v>1.9040350000000001E-3</v>
      </c>
      <c r="AE195" s="168">
        <v>1.1835999999999999E-2</v>
      </c>
      <c r="AF195" s="166">
        <v>2.3066635266849156E-2</v>
      </c>
      <c r="AG195" s="168">
        <v>4.0951000000000001E-2</v>
      </c>
      <c r="AH195" s="166">
        <v>4.8309348316080802E-2</v>
      </c>
      <c r="AI195" s="166">
        <v>4.9015535432416657E-2</v>
      </c>
      <c r="AJ195" s="168">
        <v>3.3099999999999997E-2</v>
      </c>
      <c r="AK195" s="168">
        <v>4.5300779999999999E-2</v>
      </c>
      <c r="AL195" s="168">
        <v>5.3369980000000004E-2</v>
      </c>
      <c r="AM195" s="168">
        <v>4.386984E-2</v>
      </c>
      <c r="AN195" s="168">
        <v>4.1287494036877329E-2</v>
      </c>
      <c r="AO195" s="168">
        <v>3.3526939999999998E-2</v>
      </c>
      <c r="AP195" s="166">
        <v>4.3242959328779973E-2</v>
      </c>
      <c r="AQ195" s="168">
        <v>5.3567879999999998E-2</v>
      </c>
      <c r="AR195" s="168">
        <v>4.7788870000000004E-2</v>
      </c>
      <c r="AS195" s="168">
        <v>7.475851E-2</v>
      </c>
      <c r="AT195" s="168">
        <v>4.8899999999999999E-2</v>
      </c>
      <c r="AU195" s="168">
        <v>4.9674639999999999E-2</v>
      </c>
      <c r="AV195" s="168">
        <v>4.3836519999999997E-2</v>
      </c>
      <c r="AW195" s="168">
        <v>-1.6799999999999999E-2</v>
      </c>
      <c r="AX195" s="168">
        <v>-7.8125E-3</v>
      </c>
      <c r="AY195" s="168">
        <v>-7.2405470000000008E-3</v>
      </c>
      <c r="AZ195" s="168">
        <v>5.67E-2</v>
      </c>
      <c r="BA195" s="166">
        <v>3.5562852929579281E-2</v>
      </c>
      <c r="BB195" s="168">
        <v>1.360543E-2</v>
      </c>
      <c r="BC195" s="168">
        <v>2.0910861395825098E-2</v>
      </c>
      <c r="BD195" s="168">
        <v>2.7103469969547156E-4</v>
      </c>
    </row>
    <row r="196" spans="1:56" s="165" customFormat="1" ht="12.75" customHeight="1">
      <c r="A196" s="162">
        <v>41729</v>
      </c>
      <c r="B196" s="173">
        <v>-1.5605427475879452E-2</v>
      </c>
      <c r="C196" s="133">
        <v>-3.6000000000000476E-3</v>
      </c>
      <c r="D196" s="168">
        <v>-3.2000000000000001E-2</v>
      </c>
      <c r="E196" s="168">
        <v>4.0198431829024939E-2</v>
      </c>
      <c r="F196" s="171">
        <v>9.0275733129290062E-3</v>
      </c>
      <c r="G196" s="166">
        <v>2.1297E-2</v>
      </c>
      <c r="H196" s="166">
        <v>2.1297E-2</v>
      </c>
      <c r="I196" s="166">
        <v>2.1297E-2</v>
      </c>
      <c r="J196" s="167">
        <v>2.8081999999999999E-2</v>
      </c>
      <c r="K196" s="167">
        <v>2.8081999999999999E-2</v>
      </c>
      <c r="L196" s="172">
        <v>9.4000387264277611E-3</v>
      </c>
      <c r="M196" s="168">
        <v>4.9958368026643551E-3</v>
      </c>
      <c r="N196" s="168">
        <v>2.6764399373029324E-3</v>
      </c>
      <c r="O196" s="168">
        <v>-3.1951386847005825E-2</v>
      </c>
      <c r="P196" s="168">
        <v>-1.1708720000000001E-3</v>
      </c>
      <c r="Q196" s="168">
        <v>-6.30219E-3</v>
      </c>
      <c r="R196" s="168">
        <v>-1.452828E-3</v>
      </c>
      <c r="S196" s="166">
        <v>-3.2138873765058529E-3</v>
      </c>
      <c r="T196" s="168">
        <v>-5.3238680000000007E-3</v>
      </c>
      <c r="U196" s="166">
        <v>1.882407263492647E-3</v>
      </c>
      <c r="V196" s="168">
        <v>1.2787409999999999E-3</v>
      </c>
      <c r="W196" s="166">
        <v>1.882407263492647E-3</v>
      </c>
      <c r="X196" s="166">
        <v>1.5009696570780218E-3</v>
      </c>
      <c r="Y196" s="168">
        <v>6.7821549999999998E-3</v>
      </c>
      <c r="Z196" s="166">
        <v>-2.6961445133477646E-4</v>
      </c>
      <c r="AA196" s="166">
        <v>5.7617723351932604E-4</v>
      </c>
      <c r="AB196" s="168">
        <v>1.3048140000000001E-3</v>
      </c>
      <c r="AC196" s="167">
        <v>3.5660014805601326E-3</v>
      </c>
      <c r="AD196" s="168">
        <v>3.0431029999999997E-3</v>
      </c>
      <c r="AE196" s="168">
        <v>1.3669999999999999E-3</v>
      </c>
      <c r="AF196" s="166">
        <v>7.8256347479972455E-3</v>
      </c>
      <c r="AG196" s="168">
        <v>-6.2880000000000002E-3</v>
      </c>
      <c r="AH196" s="166">
        <v>4.4451177808004783E-3</v>
      </c>
      <c r="AI196" s="166">
        <v>-1.3463213748317049E-3</v>
      </c>
      <c r="AJ196" s="168">
        <v>-5.0000000000000001E-4</v>
      </c>
      <c r="AK196" s="168">
        <v>4.0756300000000002E-3</v>
      </c>
      <c r="AL196" s="168">
        <v>6.0710810000000007E-3</v>
      </c>
      <c r="AM196" s="168">
        <v>8.4471140000000004E-3</v>
      </c>
      <c r="AN196" s="168">
        <v>-1.17330698268091E-3</v>
      </c>
      <c r="AO196" s="168">
        <v>2.1867350000000001E-2</v>
      </c>
      <c r="AP196" s="166">
        <v>2.3872879364807087E-2</v>
      </c>
      <c r="AQ196" s="168">
        <v>-2.9086240000000003E-3</v>
      </c>
      <c r="AR196" s="168">
        <v>-7.4832650000000002E-3</v>
      </c>
      <c r="AS196" s="168">
        <v>-1.8757330000000003E-2</v>
      </c>
      <c r="AT196" s="168">
        <v>-6.6E-3</v>
      </c>
      <c r="AU196" s="168">
        <v>-1.2089259999999999E-2</v>
      </c>
      <c r="AV196" s="168">
        <v>4.8942220000000002E-3</v>
      </c>
      <c r="AW196" s="168">
        <v>-0.01</v>
      </c>
      <c r="AX196" s="168">
        <v>-2.7201140000000002E-2</v>
      </c>
      <c r="AY196" s="168">
        <v>2.4311179999999999E-3</v>
      </c>
      <c r="AZ196" s="168">
        <v>-7.7999999999999996E-3</v>
      </c>
      <c r="BA196" s="166">
        <v>9.2476474253461616E-2</v>
      </c>
      <c r="BB196" s="168">
        <v>2.3489960000000001E-2</v>
      </c>
      <c r="BC196" s="168">
        <v>5.4542523464928827E-3</v>
      </c>
      <c r="BD196" s="168">
        <v>3.1018801151372344E-4</v>
      </c>
    </row>
    <row r="197" spans="1:56" s="165" customFormat="1" ht="12.75" customHeight="1">
      <c r="A197" s="162">
        <v>41759</v>
      </c>
      <c r="B197" s="173">
        <v>-1.1015376844395686E-2</v>
      </c>
      <c r="C197" s="133">
        <v>-9.5343235648334135E-3</v>
      </c>
      <c r="D197" s="168">
        <v>-3.44E-2</v>
      </c>
      <c r="E197" s="168">
        <v>3.8013409152033439E-3</v>
      </c>
      <c r="F197" s="171">
        <v>1.3371661360802563E-2</v>
      </c>
      <c r="G197" s="166" t="s">
        <v>336</v>
      </c>
      <c r="H197" s="166" t="s">
        <v>336</v>
      </c>
      <c r="I197" s="166" t="s">
        <v>336</v>
      </c>
      <c r="J197" s="167" t="s">
        <v>336</v>
      </c>
      <c r="K197" s="167" t="s">
        <v>336</v>
      </c>
      <c r="L197" s="172">
        <v>1.8949814404564846E-2</v>
      </c>
      <c r="M197" s="168">
        <v>3.5399563154328018E-3</v>
      </c>
      <c r="N197" s="168">
        <v>3.541080816375497E-2</v>
      </c>
      <c r="O197" s="168">
        <v>5.9111689161299719E-3</v>
      </c>
      <c r="P197" s="168">
        <v>1.2100590000000001E-3</v>
      </c>
      <c r="Q197" s="168">
        <v>8.8794790000000009E-3</v>
      </c>
      <c r="R197" s="168">
        <v>9.3459830000000004E-3</v>
      </c>
      <c r="S197" s="166">
        <v>9.2432028254609833E-3</v>
      </c>
      <c r="T197" s="168">
        <v>1.3202499999999999E-2</v>
      </c>
      <c r="U197" s="166">
        <v>9.6960058352943967E-3</v>
      </c>
      <c r="V197" s="168">
        <v>8.3014120000000011E-3</v>
      </c>
      <c r="W197" s="166">
        <v>9.6960058352943967E-3</v>
      </c>
      <c r="X197" s="166">
        <v>1.0435343617211323E-2</v>
      </c>
      <c r="Y197" s="168">
        <v>5.9880189999999998E-3</v>
      </c>
      <c r="Z197" s="166">
        <v>2.3597626752966949E-3</v>
      </c>
      <c r="AA197" s="166">
        <v>2.4160979754885847E-3</v>
      </c>
      <c r="AB197" s="168">
        <v>6.9809650000000004E-3</v>
      </c>
      <c r="AC197" s="167">
        <v>6.0157542187145863E-3</v>
      </c>
      <c r="AD197" s="168">
        <v>-9.7365030000000002E-5</v>
      </c>
      <c r="AE197" s="168">
        <v>8.8489999999999992E-3</v>
      </c>
      <c r="AF197" s="166">
        <v>1.0950293732687966E-2</v>
      </c>
      <c r="AG197" s="168">
        <v>-1.475E-3</v>
      </c>
      <c r="AH197" s="166">
        <v>9.5170591167033081E-3</v>
      </c>
      <c r="AI197" s="166">
        <v>-3.885804916732738E-3</v>
      </c>
      <c r="AJ197" s="168">
        <v>1.6799999999999999E-2</v>
      </c>
      <c r="AK197" s="168">
        <v>5.3490990000000004E-3</v>
      </c>
      <c r="AL197" s="168">
        <v>3.8361420000000003E-3</v>
      </c>
      <c r="AM197" s="168">
        <v>1.331484E-2</v>
      </c>
      <c r="AN197" s="168">
        <v>-9.2194139911347178E-4</v>
      </c>
      <c r="AO197" s="168">
        <v>-1.437517E-2</v>
      </c>
      <c r="AP197" s="168">
        <v>-2E-3</v>
      </c>
      <c r="AQ197" s="168">
        <v>-1.7426879999999999E-2</v>
      </c>
      <c r="AR197" s="168">
        <v>-3.747636E-2</v>
      </c>
      <c r="AS197" s="168">
        <v>-1.4735169999999999E-2</v>
      </c>
      <c r="AT197" s="168">
        <v>1.0500000000000001E-2</v>
      </c>
      <c r="AU197" s="168">
        <v>7.5306059999999996E-3</v>
      </c>
      <c r="AV197" s="168">
        <v>1.688595E-2</v>
      </c>
      <c r="AW197" s="168">
        <v>-3.39E-2</v>
      </c>
      <c r="AX197" s="168">
        <v>-3.8263430000000001E-2</v>
      </c>
      <c r="AY197" s="168">
        <v>-3.1527889999999996E-2</v>
      </c>
      <c r="AZ197" s="168">
        <v>1.0031916562707065E-3</v>
      </c>
      <c r="BA197" s="166">
        <v>-7.0529655902533683E-3</v>
      </c>
      <c r="BB197" s="168">
        <v>1.7704950000000001E-2</v>
      </c>
      <c r="BC197" s="168">
        <v>2.8236761234576857E-3</v>
      </c>
      <c r="BD197" s="168">
        <v>2.982285880934743E-4</v>
      </c>
    </row>
    <row r="198" spans="1:56" s="165" customFormat="1" ht="12.75" customHeight="1">
      <c r="A198" s="162">
        <v>41790</v>
      </c>
      <c r="B198" s="173">
        <v>1.0293381002425939E-2</v>
      </c>
      <c r="C198" s="133">
        <v>1.1855304488803231E-2</v>
      </c>
      <c r="D198" s="168">
        <v>-5.1999999999999998E-3</v>
      </c>
      <c r="E198" s="168">
        <v>2.749901319330661E-2</v>
      </c>
      <c r="F198" s="171">
        <v>2.4169998969106068E-2</v>
      </c>
      <c r="G198" s="166" t="s">
        <v>336</v>
      </c>
      <c r="H198" s="166" t="s">
        <v>336</v>
      </c>
      <c r="I198" s="166" t="s">
        <v>336</v>
      </c>
      <c r="J198" s="167" t="s">
        <v>336</v>
      </c>
      <c r="K198" s="167" t="s">
        <v>336</v>
      </c>
      <c r="L198" s="172">
        <v>7.538832930150295E-3</v>
      </c>
      <c r="M198" s="168">
        <v>-1.0507355148605679E-3</v>
      </c>
      <c r="N198" s="168">
        <v>5.140656716566161E-2</v>
      </c>
      <c r="O198" s="168">
        <v>-3.2455868689996836E-2</v>
      </c>
      <c r="P198" s="168">
        <v>1.7751259999999999E-3</v>
      </c>
      <c r="Q198" s="168">
        <v>1.9272009999999999E-2</v>
      </c>
      <c r="R198" s="168">
        <v>1.1822060000000001E-2</v>
      </c>
      <c r="S198" s="166">
        <v>1.2032745883119311E-2</v>
      </c>
      <c r="T198" s="168">
        <v>2.000741E-2</v>
      </c>
      <c r="U198" s="166">
        <v>1.1466419514702286E-2</v>
      </c>
      <c r="V198" s="168">
        <v>1.5199540000000001E-2</v>
      </c>
      <c r="W198" s="166">
        <v>1.1466419514702286E-2</v>
      </c>
      <c r="X198" s="166">
        <v>1.1806220337457152E-2</v>
      </c>
      <c r="Y198" s="168">
        <v>1.3392880000000001E-2</v>
      </c>
      <c r="Z198" s="166">
        <v>2.9595748974240443E-3</v>
      </c>
      <c r="AA198" s="166">
        <v>2.8035390310661157E-3</v>
      </c>
      <c r="AB198" s="168">
        <v>7.2098720000000008E-3</v>
      </c>
      <c r="AC198" s="167">
        <v>1.0152900624713723E-2</v>
      </c>
      <c r="AD198" s="168">
        <v>5.2793350000000005E-3</v>
      </c>
      <c r="AE198" s="168">
        <v>2.1965445437700532E-2</v>
      </c>
      <c r="AF198" s="166">
        <v>2.6471163846981227E-2</v>
      </c>
      <c r="AG198" s="168">
        <v>2.3345999999999999E-2</v>
      </c>
      <c r="AH198" s="166">
        <v>2.1269569915232545E-2</v>
      </c>
      <c r="AI198" s="166">
        <v>3.8531964015603659E-2</v>
      </c>
      <c r="AJ198" s="168">
        <v>2.0400000000000001E-2</v>
      </c>
      <c r="AK198" s="168">
        <v>2.4642960000000002E-2</v>
      </c>
      <c r="AL198" s="168">
        <v>2.1564079999999999E-2</v>
      </c>
      <c r="AM198" s="168">
        <v>1.14974E-2</v>
      </c>
      <c r="AN198" s="168">
        <v>2.2887742594432665E-2</v>
      </c>
      <c r="AO198" s="168">
        <v>2.24297E-2</v>
      </c>
      <c r="AP198" s="168">
        <v>1.3026050000000001E-2</v>
      </c>
      <c r="AQ198" s="168">
        <v>1.264651E-2</v>
      </c>
      <c r="AR198" s="168">
        <v>7.8585459999999992E-3</v>
      </c>
      <c r="AS198" s="168">
        <v>2.2231200000000003E-2</v>
      </c>
      <c r="AT198" s="168">
        <v>3.8399999999999997E-2</v>
      </c>
      <c r="AU198" s="168">
        <v>3.5554809999999999E-2</v>
      </c>
      <c r="AV198" s="168">
        <v>2.9589460000000001E-2</v>
      </c>
      <c r="AW198" s="168">
        <v>3.5099999999999999E-2</v>
      </c>
      <c r="AX198" s="168">
        <v>5.0497319999999998E-2</v>
      </c>
      <c r="AY198" s="168">
        <v>3.005008E-2</v>
      </c>
      <c r="AZ198" s="168">
        <v>2.6630488656672009E-2</v>
      </c>
      <c r="BA198" s="166">
        <v>0.10609682036621559</v>
      </c>
      <c r="BB198" s="168">
        <v>4.3814450000000005E-2</v>
      </c>
      <c r="BC198" s="168">
        <v>1.4753690643264594E-2</v>
      </c>
      <c r="BD198" s="168">
        <v>2.6486662779312553E-4</v>
      </c>
    </row>
    <row r="199" spans="1:56" s="165" customFormat="1" ht="12.75" customHeight="1">
      <c r="A199" s="162">
        <v>41820</v>
      </c>
      <c r="B199" s="173">
        <v>1.2346759218753167E-3</v>
      </c>
      <c r="C199" s="133">
        <v>6.7093931504105253E-3</v>
      </c>
      <c r="D199" s="168">
        <v>3.1600000000000003E-2</v>
      </c>
      <c r="E199" s="168">
        <v>4.3500733393867286E-2</v>
      </c>
      <c r="F199" s="171">
        <v>-6.5646144522571448E-3</v>
      </c>
      <c r="G199" s="166">
        <v>3.9134000000000002E-2</v>
      </c>
      <c r="H199" s="166">
        <v>3.9134000000000002E-2</v>
      </c>
      <c r="I199" s="166">
        <v>3.9134000000000002E-2</v>
      </c>
      <c r="J199" s="167">
        <v>3.6921000000000002E-2</v>
      </c>
      <c r="K199" s="167">
        <v>3.6921000000000002E-2</v>
      </c>
      <c r="L199" s="172">
        <v>1.1249563596542011E-2</v>
      </c>
      <c r="M199" s="168">
        <v>2.7798647633359153E-3</v>
      </c>
      <c r="N199" s="168">
        <v>1.4857696589066993E-2</v>
      </c>
      <c r="O199" s="168">
        <v>6.2135906792138762E-2</v>
      </c>
      <c r="P199" s="168">
        <v>-3.77017E-4</v>
      </c>
      <c r="Q199" s="168">
        <v>-2.2595639999999999E-3</v>
      </c>
      <c r="R199" s="168">
        <v>3.7099700000000004E-3</v>
      </c>
      <c r="S199" s="166">
        <v>2.6219600839028079E-3</v>
      </c>
      <c r="T199" s="168">
        <v>3.7180390000000002E-3</v>
      </c>
      <c r="U199" s="166">
        <v>3.182888620218316E-3</v>
      </c>
      <c r="V199" s="168">
        <v>6.2382079999999994E-3</v>
      </c>
      <c r="W199" s="168">
        <v>-2.3999999999999998E-3</v>
      </c>
      <c r="X199" s="166">
        <v>1.9244650858722956E-3</v>
      </c>
      <c r="Y199" s="168">
        <v>2.2026239999999998E-3</v>
      </c>
      <c r="Z199" s="166">
        <v>-4.6945208235549263E-4</v>
      </c>
      <c r="AA199" s="166">
        <v>5.2404872374967049E-4</v>
      </c>
      <c r="AB199" s="168">
        <v>6.3323090000000004E-3</v>
      </c>
      <c r="AC199" s="167">
        <v>5.845902495627598E-3</v>
      </c>
      <c r="AD199" s="168">
        <v>5.4238410000000004E-3</v>
      </c>
      <c r="AE199" s="168">
        <v>5.424E-3</v>
      </c>
      <c r="AF199" s="166">
        <v>6.9239690909257412E-3</v>
      </c>
      <c r="AG199" s="168">
        <v>1.8460000000000001E-2</v>
      </c>
      <c r="AH199" s="166">
        <v>1.8829330141663991E-2</v>
      </c>
      <c r="AI199" s="166">
        <v>2.6676887696435614E-2</v>
      </c>
      <c r="AJ199" s="168">
        <v>1.4999999999999999E-2</v>
      </c>
      <c r="AK199" s="168">
        <v>2.3723900000000003E-2</v>
      </c>
      <c r="AL199" s="168">
        <v>2.8585600000000003E-2</v>
      </c>
      <c r="AM199" s="168">
        <v>1.2424049999999999E-2</v>
      </c>
      <c r="AN199" s="168">
        <v>2.3882956609440148E-2</v>
      </c>
      <c r="AO199" s="168">
        <v>1.4426969999999999E-2</v>
      </c>
      <c r="AP199" s="168">
        <v>2.5717110000000001E-2</v>
      </c>
      <c r="AQ199" s="168">
        <v>2.7261649999999998E-2</v>
      </c>
      <c r="AR199" s="168">
        <v>5.2720179999999998E-2</v>
      </c>
      <c r="AS199" s="168">
        <v>0</v>
      </c>
      <c r="AT199" s="168">
        <v>-6.4000000000000003E-3</v>
      </c>
      <c r="AU199" s="168">
        <v>-6.2653499999999994E-3</v>
      </c>
      <c r="AV199" s="168">
        <v>-2.1065300000000001E-3</v>
      </c>
      <c r="AW199" s="168">
        <v>4.3299999999999998E-2</v>
      </c>
      <c r="AX199" s="168">
        <v>4.6613249999999995E-2</v>
      </c>
      <c r="AY199" s="168">
        <v>5.5105349999999997E-2</v>
      </c>
      <c r="AZ199" s="168">
        <v>2.9481915628446678E-2</v>
      </c>
      <c r="BA199" s="166">
        <v>4.561860970931364E-2</v>
      </c>
      <c r="BB199" s="168">
        <v>3.2715969999999997E-2</v>
      </c>
      <c r="BC199" s="168">
        <v>1.1090395035144196E-2</v>
      </c>
      <c r="BD199" s="168">
        <v>2.8554547089321147E-4</v>
      </c>
    </row>
    <row r="200" spans="1:56" s="165" customFormat="1" ht="12.75" customHeight="1">
      <c r="A200" s="162">
        <v>41851</v>
      </c>
      <c r="B200" s="173">
        <v>-4.0393055501612984E-3</v>
      </c>
      <c r="C200" s="133">
        <v>6.9630955933552841E-4</v>
      </c>
      <c r="D200" s="168">
        <v>2.3300000000000001E-2</v>
      </c>
      <c r="E200" s="168">
        <v>-1.9400081214831055E-2</v>
      </c>
      <c r="F200" s="171">
        <v>-2.518259849908366E-3</v>
      </c>
      <c r="G200" s="166" t="s">
        <v>336</v>
      </c>
      <c r="H200" s="166" t="s">
        <v>336</v>
      </c>
      <c r="I200" s="166" t="s">
        <v>336</v>
      </c>
      <c r="J200" s="167" t="s">
        <v>336</v>
      </c>
      <c r="K200" s="167" t="s">
        <v>336</v>
      </c>
      <c r="L200" s="172">
        <v>1.1454737931953602E-3</v>
      </c>
      <c r="M200" s="168">
        <v>4.0458530006741711E-3</v>
      </c>
      <c r="N200" s="168">
        <v>1.7061576777174903E-2</v>
      </c>
      <c r="O200" s="168">
        <v>-3.3706764708098191E-2</v>
      </c>
      <c r="P200" s="168">
        <v>-1.282341E-3</v>
      </c>
      <c r="Q200" s="168">
        <v>-2.6291130000000002E-3</v>
      </c>
      <c r="R200" s="168">
        <v>1.3010820000000001E-3</v>
      </c>
      <c r="S200" s="166">
        <v>-5.8671527479299268E-3</v>
      </c>
      <c r="T200" s="168">
        <v>-9.1184780000000008E-4</v>
      </c>
      <c r="U200" s="166">
        <v>-8.943672573032968E-4</v>
      </c>
      <c r="V200" s="168">
        <v>-1.8598129999999999E-3</v>
      </c>
      <c r="W200" s="168">
        <v>8.0192459999999996E-4</v>
      </c>
      <c r="X200" s="166">
        <v>1.5052591179869346E-3</v>
      </c>
      <c r="Y200" s="168">
        <v>-7.3254760000000005E-4</v>
      </c>
      <c r="Z200" s="166">
        <v>1.3419216317767102E-4</v>
      </c>
      <c r="AA200" s="166">
        <v>7.4094892562404091E-4</v>
      </c>
      <c r="AB200" s="168">
        <v>-9.7122790000000007E-3</v>
      </c>
      <c r="AC200" s="167">
        <v>-3.9105167313948867E-3</v>
      </c>
      <c r="AD200" s="168">
        <v>4.1112950000000005E-4</v>
      </c>
      <c r="AE200" s="168">
        <v>4.6629999999999996E-3</v>
      </c>
      <c r="AF200" s="166">
        <v>-1.1592326659427554E-3</v>
      </c>
      <c r="AG200" s="168">
        <v>-8.8439999999999994E-3</v>
      </c>
      <c r="AH200" s="166">
        <v>-1.2128394917853003E-2</v>
      </c>
      <c r="AI200" s="166">
        <v>1.0005226610916074E-2</v>
      </c>
      <c r="AJ200" s="168">
        <v>-4.0000000000000001E-3</v>
      </c>
      <c r="AK200" s="168">
        <v>-8.4416460000000006E-3</v>
      </c>
      <c r="AL200" s="168">
        <v>-2.3334640000000004E-2</v>
      </c>
      <c r="AM200" s="168">
        <v>-1.4239660000000001E-2</v>
      </c>
      <c r="AN200" s="168">
        <v>-1.1580105456071035E-2</v>
      </c>
      <c r="AO200" s="168">
        <v>-1.1238950000000001E-2</v>
      </c>
      <c r="AP200" s="168">
        <v>-1.6393439999999999E-2</v>
      </c>
      <c r="AQ200" s="168">
        <v>-1.24166E-2</v>
      </c>
      <c r="AR200" s="168">
        <v>-6.0528159999999998E-2</v>
      </c>
      <c r="AS200" s="168">
        <v>-1.3444050000000001E-2</v>
      </c>
      <c r="AT200" s="168">
        <v>-2.0199999999999999E-2</v>
      </c>
      <c r="AU200" s="168">
        <v>-9.2807250000000001E-3</v>
      </c>
      <c r="AV200" s="168">
        <v>-3.3911839999999999E-2</v>
      </c>
      <c r="AW200" s="168">
        <v>2.12E-2</v>
      </c>
      <c r="AX200" s="168">
        <v>2.5052189999999998E-2</v>
      </c>
      <c r="AY200" s="168">
        <v>2.0601289999999998E-2</v>
      </c>
      <c r="AZ200" s="168">
        <v>1.1092271266221905E-2</v>
      </c>
      <c r="BA200" s="166">
        <v>8.3103218012563485E-3</v>
      </c>
      <c r="BB200" s="168">
        <v>-2.271364E-2</v>
      </c>
      <c r="BC200" s="168">
        <v>-3.9217383776296577E-3</v>
      </c>
      <c r="BD200" s="168">
        <v>2.8085439000435919E-4</v>
      </c>
    </row>
    <row r="201" spans="1:56" s="165" customFormat="1" ht="12.75" customHeight="1">
      <c r="A201" s="162">
        <v>41882</v>
      </c>
      <c r="B201" s="173">
        <v>9.9344850446516642E-3</v>
      </c>
      <c r="C201" s="133">
        <v>1.1332007952286283E-2</v>
      </c>
      <c r="D201" s="168">
        <v>1.6400000000000001E-2</v>
      </c>
      <c r="E201" s="168">
        <v>3.5699739931148944E-2</v>
      </c>
      <c r="F201" s="171">
        <v>1.7304003021808855E-2</v>
      </c>
      <c r="G201" s="166" t="s">
        <v>336</v>
      </c>
      <c r="H201" s="166" t="s">
        <v>336</v>
      </c>
      <c r="I201" s="166" t="s">
        <v>336</v>
      </c>
      <c r="J201" s="167" t="s">
        <v>336</v>
      </c>
      <c r="K201" s="167" t="s">
        <v>336</v>
      </c>
      <c r="L201" s="172">
        <v>1.0197345652132327E-2</v>
      </c>
      <c r="M201" s="168">
        <v>8.2083426609955712E-3</v>
      </c>
      <c r="N201" s="168">
        <v>1.364623295186318E-2</v>
      </c>
      <c r="O201" s="168">
        <v>3.6878503652766348E-3</v>
      </c>
      <c r="P201" s="168">
        <v>1.7205440000000001E-3</v>
      </c>
      <c r="Q201" s="168">
        <v>1.9209190000000001E-2</v>
      </c>
      <c r="R201" s="168">
        <v>6.0047640000000001E-3</v>
      </c>
      <c r="S201" s="166">
        <v>9.3657540525899918E-3</v>
      </c>
      <c r="T201" s="168">
        <v>6.0594970000000005E-3</v>
      </c>
      <c r="U201" s="166">
        <v>1.327906193498074E-2</v>
      </c>
      <c r="V201" s="168">
        <v>1.4906820000000001E-2</v>
      </c>
      <c r="W201" s="168">
        <v>5.4086540000000006E-3</v>
      </c>
      <c r="X201" s="166">
        <v>1.3465438993127909E-2</v>
      </c>
      <c r="Y201" s="168">
        <v>1.246335E-2</v>
      </c>
      <c r="Z201" s="166">
        <v>2.0796994498859522E-3</v>
      </c>
      <c r="AA201" s="166">
        <v>2.2716828208557693E-3</v>
      </c>
      <c r="AB201" s="168">
        <v>1.229395E-2</v>
      </c>
      <c r="AC201" s="167">
        <v>5.0806738994466864E-3</v>
      </c>
      <c r="AD201" s="168">
        <v>2.3121750000000001E-3</v>
      </c>
      <c r="AE201" s="168">
        <v>1.1252E-2</v>
      </c>
      <c r="AF201" s="166">
        <v>8.3216576794422625E-3</v>
      </c>
      <c r="AG201" s="168">
        <v>2.5731E-2</v>
      </c>
      <c r="AH201" s="166">
        <v>2.2090922161440929E-2</v>
      </c>
      <c r="AI201" s="166">
        <v>3.0309750868632968E-2</v>
      </c>
      <c r="AJ201" s="168">
        <v>2.46E-2</v>
      </c>
      <c r="AK201" s="168">
        <v>3.2162160000000002E-2</v>
      </c>
      <c r="AL201" s="168">
        <v>4.2044850000000002E-2</v>
      </c>
      <c r="AM201" s="168">
        <v>3.9792859999999999E-2</v>
      </c>
      <c r="AN201" s="168">
        <v>3.941636786845977E-2</v>
      </c>
      <c r="AO201" s="168">
        <v>3.4046219999999995E-2</v>
      </c>
      <c r="AP201" s="168">
        <v>3.7254900000000001E-2</v>
      </c>
      <c r="AQ201" s="168">
        <v>3.5578909999999998E-2</v>
      </c>
      <c r="AR201" s="168">
        <v>4.8296890000000002E-2</v>
      </c>
      <c r="AS201" s="168">
        <v>1.0821639999999999E-2</v>
      </c>
      <c r="AT201" s="168">
        <v>2.47E-2</v>
      </c>
      <c r="AU201" s="168">
        <v>3.0444939999999997E-2</v>
      </c>
      <c r="AV201" s="168">
        <v>1.8092049999999998E-2</v>
      </c>
      <c r="AW201" s="168">
        <v>-7.4384097316829434E-3</v>
      </c>
      <c r="AX201" s="168">
        <v>-1.4935510000000001E-2</v>
      </c>
      <c r="AY201" s="168">
        <v>-9.9388380000000002E-3</v>
      </c>
      <c r="AZ201" s="168">
        <v>4.6324616681217186E-3</v>
      </c>
      <c r="BA201" s="166">
        <v>2.422314226030764E-2</v>
      </c>
      <c r="BB201" s="168">
        <v>4.281339E-2</v>
      </c>
      <c r="BC201" s="168">
        <v>1.303701643533195E-2</v>
      </c>
      <c r="BD201" s="168">
        <v>2.9953779014846305E-4</v>
      </c>
    </row>
    <row r="202" spans="1:56" s="165" customFormat="1" ht="12.75" customHeight="1">
      <c r="A202" s="162">
        <v>41912</v>
      </c>
      <c r="B202" s="173">
        <v>5.9561158787924118E-3</v>
      </c>
      <c r="C202" s="133">
        <v>9.1409475132691043E-3</v>
      </c>
      <c r="D202" s="168">
        <v>-6.3E-3</v>
      </c>
      <c r="E202" s="168">
        <v>7.5990412773594418E-3</v>
      </c>
      <c r="F202" s="171">
        <v>2.3902521576127336E-2</v>
      </c>
      <c r="G202" s="166">
        <v>1.2655E-2</v>
      </c>
      <c r="H202" s="166">
        <v>1.2655E-2</v>
      </c>
      <c r="I202" s="166">
        <v>1.2655E-2</v>
      </c>
      <c r="J202" s="167">
        <v>1.0388E-2</v>
      </c>
      <c r="K202" s="167">
        <v>1.0388E-2</v>
      </c>
      <c r="L202" s="172">
        <v>1.4179611607708182E-3</v>
      </c>
      <c r="M202" s="168">
        <v>1.1324106283768565E-2</v>
      </c>
      <c r="N202" s="168">
        <v>-2.0654013834085494E-2</v>
      </c>
      <c r="O202" s="168">
        <v>-6.1499860174626275E-2</v>
      </c>
      <c r="P202" s="168">
        <v>-5.6635829999999998E-4</v>
      </c>
      <c r="Q202" s="168">
        <v>-1.001255E-2</v>
      </c>
      <c r="R202" s="168">
        <v>-1.277936E-2</v>
      </c>
      <c r="S202" s="166">
        <v>-1.6152837842022816E-3</v>
      </c>
      <c r="T202" s="168">
        <v>-2.5944250000000002E-2</v>
      </c>
      <c r="U202" s="166">
        <v>-1.0118411126053717E-2</v>
      </c>
      <c r="V202" s="168">
        <v>-8.5678939999999995E-3</v>
      </c>
      <c r="W202" s="168">
        <v>-6.3757719999999992E-3</v>
      </c>
      <c r="X202" s="166">
        <v>-8.3700407095851359E-3</v>
      </c>
      <c r="Y202" s="168">
        <v>-1.230993E-2</v>
      </c>
      <c r="Z202" s="166">
        <v>-1.6736961906674841E-3</v>
      </c>
      <c r="AA202" s="166">
        <v>-1.5457588025757918E-4</v>
      </c>
      <c r="AB202" s="168">
        <v>-1.7102569999999997E-2</v>
      </c>
      <c r="AC202" s="167">
        <v>-1.0426149642283023E-2</v>
      </c>
      <c r="AD202" s="168">
        <v>-6.6090329999999994E-3</v>
      </c>
      <c r="AE202" s="168">
        <v>-9.5949999999999994E-3</v>
      </c>
      <c r="AF202" s="166">
        <v>-1.4831245178912211E-2</v>
      </c>
      <c r="AG202" s="168">
        <v>-1.6494658606100377E-2</v>
      </c>
      <c r="AH202" s="166">
        <v>-3.2430496693263144E-2</v>
      </c>
      <c r="AI202" s="166">
        <v>-1.7579105976896159E-2</v>
      </c>
      <c r="AJ202" s="168">
        <v>-5.5999999999999999E-3</v>
      </c>
      <c r="AK202" s="168">
        <v>-7.9065510000000012E-3</v>
      </c>
      <c r="AL202" s="168">
        <v>-2.584908E-2</v>
      </c>
      <c r="AM202" s="168">
        <v>-7.8618259999999988E-3</v>
      </c>
      <c r="AN202" s="168">
        <v>-1.3678096915847499E-2</v>
      </c>
      <c r="AO202" s="168">
        <v>-2.198489E-2</v>
      </c>
      <c r="AP202" s="168">
        <v>-1.8903589999999998E-2</v>
      </c>
      <c r="AQ202" s="168">
        <v>-1.4423950000000001E-2</v>
      </c>
      <c r="AR202" s="168">
        <v>-5.9305529999999995E-2</v>
      </c>
      <c r="AS202" s="168">
        <v>6.3441709999999991E-3</v>
      </c>
      <c r="AT202" s="168">
        <v>4.0000000000000002E-4</v>
      </c>
      <c r="AU202" s="168">
        <v>7.6581180000000002E-3</v>
      </c>
      <c r="AV202" s="168">
        <v>1.8677849999999999E-2</v>
      </c>
      <c r="AW202" s="168">
        <v>4.8684025276331179E-2</v>
      </c>
      <c r="AX202" s="168">
        <v>5.651275E-2</v>
      </c>
      <c r="AY202" s="168">
        <v>4.4787649999999998E-2</v>
      </c>
      <c r="AZ202" s="168">
        <v>-5.0918417936358727E-2</v>
      </c>
      <c r="BA202" s="166">
        <v>-1.187581080120037E-2</v>
      </c>
      <c r="BB202" s="168">
        <v>-6.392958E-2</v>
      </c>
      <c r="BC202" s="168">
        <v>-1.0956012937875848E-2</v>
      </c>
      <c r="BD202" s="168">
        <v>3.0504217940285905E-4</v>
      </c>
    </row>
    <row r="203" spans="1:56" s="165" customFormat="1" ht="12.75" customHeight="1">
      <c r="A203" s="162">
        <v>41943</v>
      </c>
      <c r="B203" s="173">
        <v>-1.8894902502686883E-2</v>
      </c>
      <c r="C203" s="133">
        <v>-8.5711502873282441E-3</v>
      </c>
      <c r="D203" s="168">
        <v>-2.3999999999999998E-3</v>
      </c>
      <c r="E203" s="168">
        <v>4.7007727058661075E-3</v>
      </c>
      <c r="F203" s="171">
        <v>3.1990264314067554E-2</v>
      </c>
      <c r="G203" s="166" t="s">
        <v>336</v>
      </c>
      <c r="H203" s="166" t="s">
        <v>336</v>
      </c>
      <c r="I203" s="166" t="s">
        <v>336</v>
      </c>
      <c r="J203" s="167" t="s">
        <v>336</v>
      </c>
      <c r="K203" s="167" t="s">
        <v>336</v>
      </c>
      <c r="L203" s="172">
        <v>3.0074217728820003E-3</v>
      </c>
      <c r="M203" s="168">
        <v>6.5866510538641343E-3</v>
      </c>
      <c r="N203" s="168">
        <v>2.6218602256400159E-2</v>
      </c>
      <c r="O203" s="168">
        <v>-2.9143732152464574E-2</v>
      </c>
      <c r="P203" s="168">
        <v>2.5689459999999999E-3</v>
      </c>
      <c r="Q203" s="168">
        <v>1.417187E-2</v>
      </c>
      <c r="R203" s="168">
        <v>3.7699999999999999E-3</v>
      </c>
      <c r="S203" s="166">
        <v>9.681537881019997E-3</v>
      </c>
      <c r="T203" s="168">
        <v>9.0122250000000004E-3</v>
      </c>
      <c r="U203" s="166">
        <v>7.9584198739146572E-3</v>
      </c>
      <c r="V203" s="168">
        <v>1.1728309999999999E-2</v>
      </c>
      <c r="W203" s="168">
        <v>1.002607E-4</v>
      </c>
      <c r="X203" s="166">
        <v>7.7509922278486965E-3</v>
      </c>
      <c r="Y203" s="168">
        <v>2.1993939999999999E-3</v>
      </c>
      <c r="Z203" s="166">
        <v>2.7494635193132666E-3</v>
      </c>
      <c r="AA203" s="166">
        <v>2.0856494348711063E-3</v>
      </c>
      <c r="AB203" s="168">
        <v>1.198575E-2</v>
      </c>
      <c r="AC203" s="167">
        <v>7.8020878124219761E-3</v>
      </c>
      <c r="AD203" s="168">
        <v>3.759302E-3</v>
      </c>
      <c r="AE203" s="168">
        <v>1.1183E-2</v>
      </c>
      <c r="AF203" s="166">
        <v>1.2019720385017196E-2</v>
      </c>
      <c r="AG203" s="168">
        <v>1.3294243487682747E-2</v>
      </c>
      <c r="AH203" s="166">
        <v>7.0428310636512226E-3</v>
      </c>
      <c r="AI203" s="166">
        <v>1.256208004674253E-2</v>
      </c>
      <c r="AJ203" s="168">
        <v>7.1000000000000004E-3</v>
      </c>
      <c r="AK203" s="168">
        <v>1.510334E-2</v>
      </c>
      <c r="AL203" s="168">
        <v>3.021507E-2</v>
      </c>
      <c r="AM203" s="168">
        <v>4.2462840000000002E-2</v>
      </c>
      <c r="AN203" s="168">
        <v>2.1842927366731081E-2</v>
      </c>
      <c r="AO203" s="168">
        <v>2.3384649999999996E-2</v>
      </c>
      <c r="AP203" s="168">
        <v>1.4450869999999999E-2</v>
      </c>
      <c r="AQ203" s="168">
        <v>2.5666479999999998E-2</v>
      </c>
      <c r="AR203" s="168">
        <v>6.5935069999999998E-2</v>
      </c>
      <c r="AS203" s="168">
        <v>-1.103231E-2</v>
      </c>
      <c r="AT203" s="168">
        <v>-8.8999999999999999E-3</v>
      </c>
      <c r="AU203" s="168">
        <v>8.7276230000000003E-3</v>
      </c>
      <c r="AV203" s="168">
        <v>-3.4153549999999998E-2</v>
      </c>
      <c r="AW203" s="168">
        <v>1.2730667520465583E-2</v>
      </c>
      <c r="AX203" s="168">
        <v>1.696021E-2</v>
      </c>
      <c r="AY203" s="168">
        <v>7.3909830000000003E-3</v>
      </c>
      <c r="AZ203" s="168">
        <v>1.6973239636253714E-2</v>
      </c>
      <c r="BA203" s="166">
        <v>3.9301819409182315E-2</v>
      </c>
      <c r="BB203" s="168">
        <v>6.2658080000000001E-4</v>
      </c>
      <c r="BC203" s="168">
        <v>-3.4698126301169196E-4</v>
      </c>
      <c r="BD203" s="168">
        <v>2.9540921578075086E-4</v>
      </c>
    </row>
    <row r="204" spans="1:56" s="165" customFormat="1" ht="12.75" customHeight="1">
      <c r="A204" s="162">
        <v>41973</v>
      </c>
      <c r="B204" s="173">
        <v>1.2470779252535813E-2</v>
      </c>
      <c r="C204" s="133">
        <v>1.7094017094017033E-2</v>
      </c>
      <c r="D204" s="168">
        <v>4.7000000000000002E-3</v>
      </c>
      <c r="E204" s="168">
        <v>3.8400274303174387E-2</v>
      </c>
      <c r="F204" s="171">
        <v>5.4317608178131381E-2</v>
      </c>
      <c r="G204" s="166" t="s">
        <v>336</v>
      </c>
      <c r="H204" s="166" t="s">
        <v>336</v>
      </c>
      <c r="I204" s="166" t="s">
        <v>336</v>
      </c>
      <c r="J204" s="167" t="s">
        <v>336</v>
      </c>
      <c r="K204" s="167" t="s">
        <v>336</v>
      </c>
      <c r="L204" s="172">
        <v>1.3953245795225677E-2</v>
      </c>
      <c r="M204" s="168">
        <v>-5.0894285298819231E-4</v>
      </c>
      <c r="N204" s="168">
        <v>3.7838948331836431E-2</v>
      </c>
      <c r="O204" s="168">
        <v>-4.7402254164747859E-3</v>
      </c>
      <c r="P204" s="168">
        <v>8.2899999999999998E-4</v>
      </c>
      <c r="Q204" s="168">
        <v>1.2672280000000001E-2</v>
      </c>
      <c r="R204" s="168">
        <v>2.8492579999999999E-3</v>
      </c>
      <c r="S204" s="166">
        <v>6.5477592226648174E-3</v>
      </c>
      <c r="T204" s="168">
        <v>1.591793E-3</v>
      </c>
      <c r="U204" s="166">
        <v>5.1174672416347544E-3</v>
      </c>
      <c r="V204" s="168">
        <v>9.1520149999999995E-3</v>
      </c>
      <c r="W204" s="168">
        <v>5.5137840000000007E-3</v>
      </c>
      <c r="X204" s="166">
        <v>7.5323400109270633E-3</v>
      </c>
      <c r="Y204" s="168">
        <v>7.3154559999999988E-4</v>
      </c>
      <c r="Z204" s="166">
        <v>1.5381528790208154E-3</v>
      </c>
      <c r="AA204" s="166">
        <v>1.671633994783317E-3</v>
      </c>
      <c r="AB204" s="168">
        <v>7.7739159999999999E-4</v>
      </c>
      <c r="AC204" s="167">
        <v>4.1639227947359847E-4</v>
      </c>
      <c r="AD204" s="168">
        <v>3.4763929999999999E-3</v>
      </c>
      <c r="AE204" s="168">
        <v>8.0160000000000006E-3</v>
      </c>
      <c r="AF204" s="166">
        <v>-3.8332393688402799E-3</v>
      </c>
      <c r="AG204" s="168">
        <v>2.5194999999999999E-2</v>
      </c>
      <c r="AH204" s="166">
        <v>1.6728529191373243E-2</v>
      </c>
      <c r="AI204" s="166">
        <v>4.4215233698788436E-2</v>
      </c>
      <c r="AJ204" s="168">
        <v>2.5100000000000001E-2</v>
      </c>
      <c r="AK204" s="168">
        <v>3.2237010000000003E-2</v>
      </c>
      <c r="AL204" s="168">
        <v>2.6639339999999997E-2</v>
      </c>
      <c r="AM204" s="168">
        <v>3.5641550000000001E-2</v>
      </c>
      <c r="AN204" s="168">
        <v>2.5064860354670378E-2</v>
      </c>
      <c r="AO204" s="168">
        <v>2.7118470000000002E-2</v>
      </c>
      <c r="AP204" s="168">
        <v>1.9943019999999999E-2</v>
      </c>
      <c r="AQ204" s="168">
        <v>3.513426E-2</v>
      </c>
      <c r="AR204" s="168">
        <v>1.115305E-3</v>
      </c>
      <c r="AS204" s="168">
        <v>3.3864539999999999E-2</v>
      </c>
      <c r="AT204" s="168">
        <v>5.1400000000000001E-2</v>
      </c>
      <c r="AU204" s="168">
        <v>3.7330519999999999E-2</v>
      </c>
      <c r="AV204" s="168">
        <v>4.5195220000000001E-2</v>
      </c>
      <c r="AW204" s="168">
        <v>6.1531077356238154E-2</v>
      </c>
      <c r="AX204" s="168">
        <v>4.1693389999999997E-2</v>
      </c>
      <c r="AY204" s="168">
        <v>5.722671E-2</v>
      </c>
      <c r="AZ204" s="168">
        <v>4.0371506366261292E-3</v>
      </c>
      <c r="BA204" s="166">
        <v>1.8552790042561274E-2</v>
      </c>
      <c r="BB204" s="168">
        <v>8.1402699999999998E-3</v>
      </c>
      <c r="BC204" s="168">
        <v>1.3155154460256835E-2</v>
      </c>
      <c r="BD204" s="168">
        <v>2.4862295441030469E-4</v>
      </c>
    </row>
    <row r="205" spans="1:56" s="165" customFormat="1" ht="12.75" customHeight="1">
      <c r="A205" s="162">
        <v>42004</v>
      </c>
      <c r="B205" s="173">
        <v>9.6508684815581613E-3</v>
      </c>
      <c r="C205" s="133">
        <v>6.1817830580508382E-3</v>
      </c>
      <c r="D205" s="168">
        <v>8.3999999999999995E-3</v>
      </c>
      <c r="E205" s="168">
        <v>3.7598824657940844E-2</v>
      </c>
      <c r="F205" s="171">
        <v>2.3031405955407737E-2</v>
      </c>
      <c r="G205" s="166">
        <v>3.2183000000000003E-2</v>
      </c>
      <c r="H205" s="166">
        <v>3.2183000000000003E-2</v>
      </c>
      <c r="I205" s="166">
        <v>3.2183000000000003E-2</v>
      </c>
      <c r="J205" s="167">
        <v>1.5209E-2</v>
      </c>
      <c r="K205" s="167">
        <v>1.5209E-2</v>
      </c>
      <c r="L205" s="172">
        <v>6.7011698169868279E-3</v>
      </c>
      <c r="M205" s="168">
        <v>1.0184040154217477E-3</v>
      </c>
      <c r="N205" s="168">
        <v>1.2164083705943129E-2</v>
      </c>
      <c r="O205" s="168">
        <v>1.4553958436841263E-2</v>
      </c>
      <c r="P205" s="168">
        <v>-2.4849399999999997E-3</v>
      </c>
      <c r="Q205" s="168">
        <v>2.0134060000000001E-3</v>
      </c>
      <c r="R205" s="168">
        <v>-1.1076559999999999E-2</v>
      </c>
      <c r="S205" s="166">
        <v>1.5461846368245435E-3</v>
      </c>
      <c r="T205" s="168">
        <v>-1.0510489999999999E-2</v>
      </c>
      <c r="U205" s="166">
        <v>-1.0736665188304517E-3</v>
      </c>
      <c r="V205" s="168">
        <v>-6.650581E-3</v>
      </c>
      <c r="W205" s="168">
        <v>-1.1964110000000001E-3</v>
      </c>
      <c r="X205" s="166">
        <v>2.1579875690693751E-3</v>
      </c>
      <c r="Y205" s="168">
        <v>2.9239739999999998E-3</v>
      </c>
      <c r="Z205" s="166">
        <v>-2.9380341880341776E-3</v>
      </c>
      <c r="AA205" s="166">
        <v>-1.1133320065644936E-3</v>
      </c>
      <c r="AB205" s="168">
        <v>-6.4884629999999999E-3</v>
      </c>
      <c r="AC205" s="167">
        <v>-1.3201124963792322E-2</v>
      </c>
      <c r="AD205" s="168">
        <v>-1.1654400000000001E-2</v>
      </c>
      <c r="AE205" s="168">
        <v>-1.6662E-2</v>
      </c>
      <c r="AF205" s="166">
        <v>-2.5169321179938753E-2</v>
      </c>
      <c r="AG205" s="168">
        <v>-2.1798975043439524E-2</v>
      </c>
      <c r="AH205" s="166">
        <v>-1.9300394506554741E-2</v>
      </c>
      <c r="AI205" s="166">
        <v>-1.7061545900393771E-2</v>
      </c>
      <c r="AJ205" s="168">
        <v>-1.6E-2</v>
      </c>
      <c r="AK205" s="168">
        <v>7.0629539999999998E-3</v>
      </c>
      <c r="AL205" s="168">
        <v>2.7989069999999998E-3</v>
      </c>
      <c r="AM205" s="168">
        <v>3.8204109999999999E-4</v>
      </c>
      <c r="AN205" s="168">
        <v>-1.7459309754173251E-2</v>
      </c>
      <c r="AO205" s="168">
        <v>2.0270610000000001E-4</v>
      </c>
      <c r="AP205" s="168">
        <v>1.117318E-2</v>
      </c>
      <c r="AQ205" s="168">
        <v>8.9703179999999997E-3</v>
      </c>
      <c r="AR205" s="168">
        <v>2.891844E-2</v>
      </c>
      <c r="AS205" s="168">
        <v>-8.0924859999999994E-3</v>
      </c>
      <c r="AT205" s="168">
        <v>1.2999999999999999E-3</v>
      </c>
      <c r="AU205" s="168">
        <v>2.8583510000000003E-3</v>
      </c>
      <c r="AV205" s="168">
        <v>-2.9213550000000001E-2</v>
      </c>
      <c r="AW205" s="168">
        <v>-3.5017914013186179E-3</v>
      </c>
      <c r="AX205" s="168">
        <v>-1.9088670000000002E-2</v>
      </c>
      <c r="AY205" s="168">
        <v>6.9396250000000007E-4</v>
      </c>
      <c r="AZ205" s="168">
        <v>-2.5956745213504787E-2</v>
      </c>
      <c r="BA205" s="166">
        <v>-5.1692892002672575E-2</v>
      </c>
      <c r="BB205" s="168">
        <v>-2.4223620000000001E-2</v>
      </c>
      <c r="BC205" s="168">
        <v>-8.2137106444207797E-3</v>
      </c>
      <c r="BD205" s="168">
        <v>2.7683663186461871E-4</v>
      </c>
    </row>
    <row r="206" spans="1:56" s="165" customFormat="1" ht="12.75" customHeight="1">
      <c r="A206" s="162">
        <v>42035</v>
      </c>
      <c r="B206" s="173">
        <v>1.763416991187694E-2</v>
      </c>
      <c r="C206" s="133">
        <v>1.3439569933761941E-3</v>
      </c>
      <c r="D206" s="168">
        <v>-7.7000000000000002E-3</v>
      </c>
      <c r="E206" s="168">
        <v>9.099881165783863E-3</v>
      </c>
      <c r="F206" s="171">
        <v>6.3077348303659381E-2</v>
      </c>
      <c r="G206" s="166" t="s">
        <v>336</v>
      </c>
      <c r="H206" s="166" t="s">
        <v>336</v>
      </c>
      <c r="I206" s="166" t="s">
        <v>336</v>
      </c>
      <c r="J206" s="167" t="s">
        <v>336</v>
      </c>
      <c r="K206" s="167" t="s">
        <v>336</v>
      </c>
      <c r="L206" s="172">
        <v>5.9560437839983422E-3</v>
      </c>
      <c r="M206" s="168">
        <v>2.4707506721892702E-3</v>
      </c>
      <c r="N206" s="168">
        <v>1.0591588047192513E-2</v>
      </c>
      <c r="O206" s="168">
        <v>8.3943362293877888E-2</v>
      </c>
      <c r="P206" s="168">
        <v>4.8312820000000001E-3</v>
      </c>
      <c r="Q206" s="168">
        <v>4.044155E-2</v>
      </c>
      <c r="R206" s="168">
        <v>1.5218789999999999E-2</v>
      </c>
      <c r="S206" s="166">
        <v>8.4858087417540862E-3</v>
      </c>
      <c r="T206" s="168">
        <v>3.231854E-2</v>
      </c>
      <c r="U206" s="166">
        <v>2.0599271374718064E-2</v>
      </c>
      <c r="V206" s="168">
        <v>2.2519710000000002E-2</v>
      </c>
      <c r="W206" s="168">
        <v>1.2976639999999999E-2</v>
      </c>
      <c r="X206" s="166">
        <v>2.422209627516736E-2</v>
      </c>
      <c r="Y206" s="168">
        <v>2.1137019999999999E-2</v>
      </c>
      <c r="Z206" s="166">
        <v>5.6255022769891028E-3</v>
      </c>
      <c r="AA206" s="166">
        <v>4.667923689293918E-3</v>
      </c>
      <c r="AB206" s="168">
        <v>1.0946050000000001E-2</v>
      </c>
      <c r="AC206" s="167">
        <v>5.7333004536086248E-3</v>
      </c>
      <c r="AD206" s="168">
        <v>3.0379689999999998E-4</v>
      </c>
      <c r="AE206" s="168">
        <v>1.8881214671424704E-2</v>
      </c>
      <c r="AF206" s="166">
        <v>5.2326987493054311E-3</v>
      </c>
      <c r="AG206" s="168">
        <v>-1.8173674526275187E-2</v>
      </c>
      <c r="AH206" s="166">
        <v>-1.5631007871986125E-2</v>
      </c>
      <c r="AI206" s="166">
        <v>-2.1222768798313529E-2</v>
      </c>
      <c r="AJ206" s="168">
        <v>6.927E-3</v>
      </c>
      <c r="AK206" s="168">
        <v>-3.70744E-2</v>
      </c>
      <c r="AL206" s="168">
        <v>-2.920675E-2</v>
      </c>
      <c r="AM206" s="168">
        <v>-4.9407119999999999E-3</v>
      </c>
      <c r="AN206" s="168">
        <v>-1.3118766223796213E-2</v>
      </c>
      <c r="AO206" s="168">
        <v>-4.9855600000000007E-2</v>
      </c>
      <c r="AP206" s="168">
        <v>-4.6040520000000001E-2</v>
      </c>
      <c r="AQ206" s="168">
        <v>-4.0814219999999998E-2</v>
      </c>
      <c r="AR206" s="168">
        <v>-3.2770439999999998E-2</v>
      </c>
      <c r="AS206" s="168">
        <v>7.2649569999999997E-2</v>
      </c>
      <c r="AT206" s="168">
        <v>8.2900000000000001E-2</v>
      </c>
      <c r="AU206" s="168">
        <v>8.5085469999999996E-2</v>
      </c>
      <c r="AV206" s="168">
        <v>6.5793809999999994E-2</v>
      </c>
      <c r="AW206" s="168">
        <v>-4.4000000000000003E-3</v>
      </c>
      <c r="AX206" s="168">
        <v>2.5109849999999999E-3</v>
      </c>
      <c r="AY206" s="168">
        <v>3.4674060000000001E-3</v>
      </c>
      <c r="AZ206" s="168">
        <v>1.7125758700287069E-2</v>
      </c>
      <c r="BA206" s="166">
        <v>7.7225769447566872E-2</v>
      </c>
      <c r="BB206" s="168">
        <v>1.7186469999999999E-2</v>
      </c>
      <c r="BC206" s="168">
        <v>1.0552950421858887E-2</v>
      </c>
      <c r="BD206" s="168">
        <v>3.1488847261673669E-4</v>
      </c>
    </row>
    <row r="207" spans="1:56" s="165" customFormat="1" ht="12.75" customHeight="1">
      <c r="A207" s="162">
        <v>42063</v>
      </c>
      <c r="B207" s="173">
        <v>1.8475685433826161E-2</v>
      </c>
      <c r="C207" s="133">
        <v>1.9557089444923736E-2</v>
      </c>
      <c r="D207" s="168">
        <v>-3.3E-3</v>
      </c>
      <c r="E207" s="168">
        <v>3.7600198000830254E-2</v>
      </c>
      <c r="F207" s="171">
        <v>3.8235577238431191E-3</v>
      </c>
      <c r="G207" s="166" t="s">
        <v>336</v>
      </c>
      <c r="H207" s="166" t="s">
        <v>336</v>
      </c>
      <c r="I207" s="166" t="s">
        <v>336</v>
      </c>
      <c r="J207" s="167" t="s">
        <v>336</v>
      </c>
      <c r="K207" s="167" t="s">
        <v>336</v>
      </c>
      <c r="L207" s="172">
        <v>1.0636889118778536E-2</v>
      </c>
      <c r="M207" s="168">
        <v>9.4237042406697391E-4</v>
      </c>
      <c r="N207" s="168">
        <v>6.9140881871330162E-3</v>
      </c>
      <c r="O207" s="168">
        <v>-5.5001207362574744E-2</v>
      </c>
      <c r="P207" s="168">
        <v>-2.352364E-3</v>
      </c>
      <c r="Q207" s="168">
        <v>-2.4446289999999999E-2</v>
      </c>
      <c r="R207" s="168">
        <v>-2.8497080000000003E-3</v>
      </c>
      <c r="S207" s="166">
        <v>-1.6264829697665295E-3</v>
      </c>
      <c r="T207" s="168">
        <v>-1.288593E-2</v>
      </c>
      <c r="U207" s="166">
        <v>-2.0831551030886519E-4</v>
      </c>
      <c r="V207" s="168">
        <v>5.9525170000000001E-4</v>
      </c>
      <c r="W207" s="168">
        <v>-3.9416629999999999E-4</v>
      </c>
      <c r="X207" s="166">
        <v>-6.1184748219836882E-3</v>
      </c>
      <c r="Y207" s="168">
        <v>-4.2826849999999996E-3</v>
      </c>
      <c r="Z207" s="166">
        <v>1.997868939798142E-4</v>
      </c>
      <c r="AA207" s="166">
        <v>9.4959555966367404E-4</v>
      </c>
      <c r="AB207" s="168">
        <v>1.9334880000000002E-2</v>
      </c>
      <c r="AC207" s="167">
        <v>1.2661954385691843E-2</v>
      </c>
      <c r="AD207" s="168">
        <v>1.55952E-2</v>
      </c>
      <c r="AE207" s="168">
        <v>6.0260160275757719E-3</v>
      </c>
      <c r="AF207" s="166">
        <v>1.1805511168800242E-2</v>
      </c>
      <c r="AG207" s="168">
        <v>7.0720849027454569E-2</v>
      </c>
      <c r="AH207" s="166">
        <v>5.567181049893466E-2</v>
      </c>
      <c r="AI207" s="166">
        <v>7.0361860999425652E-2</v>
      </c>
      <c r="AJ207" s="168">
        <v>4.2155999999999999E-2</v>
      </c>
      <c r="AK207" s="168">
        <v>5.3954950000000002E-2</v>
      </c>
      <c r="AL207" s="168">
        <v>5.723698E-2</v>
      </c>
      <c r="AM207" s="168">
        <v>3.6494539999999999E-2</v>
      </c>
      <c r="AN207" s="168">
        <v>7.1945337647969065E-2</v>
      </c>
      <c r="AO207" s="168">
        <v>6.6016099999999994E-2</v>
      </c>
      <c r="AP207" s="168">
        <v>5.4054060000000001E-2</v>
      </c>
      <c r="AQ207" s="168">
        <v>6.6098840000000006E-2</v>
      </c>
      <c r="AR207" s="168">
        <v>5.9464129999999997E-2</v>
      </c>
      <c r="AS207" s="168">
        <v>6.4469390000000001E-2</v>
      </c>
      <c r="AT207" s="168">
        <v>6.3700000000000007E-2</v>
      </c>
      <c r="AU207" s="168">
        <v>5.4041270000000002E-2</v>
      </c>
      <c r="AV207" s="168">
        <v>7.3653139999999992E-2</v>
      </c>
      <c r="AW207" s="168">
        <v>7.5956110681975705E-2</v>
      </c>
      <c r="AX207" s="168">
        <v>5.9486540000000004E-2</v>
      </c>
      <c r="AY207" s="168">
        <v>7.8092599999999998E-2</v>
      </c>
      <c r="AZ207" s="168">
        <v>1.4058961617836846E-2</v>
      </c>
      <c r="BA207" s="166">
        <v>1.8422878580515611E-2</v>
      </c>
      <c r="BB207" s="168">
        <v>4.0050139999999998E-2</v>
      </c>
      <c r="BC207" s="168">
        <v>1.8492723403891631E-2</v>
      </c>
      <c r="BD207" s="168">
        <v>2.8193033560564018E-4</v>
      </c>
    </row>
    <row r="208" spans="1:56" s="165" customFormat="1" ht="12.75" customHeight="1">
      <c r="A208" s="162">
        <v>42094</v>
      </c>
      <c r="B208" s="173">
        <v>9.2779793391861709E-3</v>
      </c>
      <c r="C208" s="133">
        <v>1.100141043723557E-2</v>
      </c>
      <c r="D208" s="168">
        <v>-2.0000000000000001E-4</v>
      </c>
      <c r="E208" s="168">
        <v>-1.1899677981556001E-2</v>
      </c>
      <c r="F208" s="171">
        <v>3.0882727707198968E-2</v>
      </c>
      <c r="G208" s="166">
        <v>3.5820000000000001E-3</v>
      </c>
      <c r="H208" s="166">
        <v>3.5820000000000001E-3</v>
      </c>
      <c r="I208" s="166">
        <v>3.5820000000000001E-3</v>
      </c>
      <c r="J208" s="167">
        <v>7.8519999999999996E-3</v>
      </c>
      <c r="K208" s="167">
        <v>7.8519999999999996E-3</v>
      </c>
      <c r="L208" s="172">
        <v>7.3659685064043174E-3</v>
      </c>
      <c r="M208" s="168">
        <v>-2.896871378912369E-4</v>
      </c>
      <c r="N208" s="168">
        <v>-9.6973716819075406E-3</v>
      </c>
      <c r="O208" s="168">
        <v>-2.4406930546168049E-2</v>
      </c>
      <c r="P208" s="168">
        <v>1.849196E-3</v>
      </c>
      <c r="Q208" s="168">
        <v>8.5701400000000004E-3</v>
      </c>
      <c r="R208" s="168">
        <v>6.3507820000000003E-4</v>
      </c>
      <c r="S208" s="166">
        <v>3.7021158550425426E-3</v>
      </c>
      <c r="T208" s="168">
        <v>-4.8186440000000004E-3</v>
      </c>
      <c r="U208" s="166">
        <v>1.5864370753937429E-3</v>
      </c>
      <c r="V208" s="168">
        <v>4.16417E-3</v>
      </c>
      <c r="W208" s="168">
        <v>7.8864349999999996E-4</v>
      </c>
      <c r="X208" s="166">
        <v>2.7451416729544764E-3</v>
      </c>
      <c r="Y208" s="168">
        <v>-2.867381E-3</v>
      </c>
      <c r="Z208" s="166">
        <v>1.9974698714961825E-3</v>
      </c>
      <c r="AA208" s="166">
        <v>1.4764491713279426E-3</v>
      </c>
      <c r="AB208" s="168">
        <v>1.562082E-3</v>
      </c>
      <c r="AC208" s="167">
        <v>2.4729668390449655E-3</v>
      </c>
      <c r="AD208" s="168">
        <v>4.1106950000000001E-3</v>
      </c>
      <c r="AE208" s="168">
        <v>4.4941333257809465E-3</v>
      </c>
      <c r="AF208" s="166">
        <v>5.7982485930918592E-3</v>
      </c>
      <c r="AG208" s="168">
        <v>-1.3074614249122507E-2</v>
      </c>
      <c r="AH208" s="166">
        <v>-1.5498072118832029E-2</v>
      </c>
      <c r="AI208" s="166">
        <v>-1.9251408639656575E-2</v>
      </c>
      <c r="AJ208" s="168">
        <v>-8.9610000000000002E-3</v>
      </c>
      <c r="AK208" s="168">
        <v>-1.3956980000000001E-2</v>
      </c>
      <c r="AL208" s="168">
        <v>-9.5910920000000007E-3</v>
      </c>
      <c r="AM208" s="168">
        <v>-7.4266869999999995E-3</v>
      </c>
      <c r="AN208" s="168">
        <v>-2.4978057089505061E-2</v>
      </c>
      <c r="AO208" s="168">
        <v>-1.5206839999999999E-2</v>
      </c>
      <c r="AP208" s="168">
        <v>-1.465201E-2</v>
      </c>
      <c r="AQ208" s="168">
        <v>-7.4857340000000008E-3</v>
      </c>
      <c r="AR208" s="168">
        <v>1.777712E-2</v>
      </c>
      <c r="AS208" s="168">
        <v>2.5518880000000001E-2</v>
      </c>
      <c r="AT208" s="168">
        <v>2.5899999999999999E-2</v>
      </c>
      <c r="AU208" s="168">
        <v>1.2337629999999999E-2</v>
      </c>
      <c r="AV208" s="168">
        <v>2.8320040000000001E-2</v>
      </c>
      <c r="AW208" s="168">
        <v>0.03</v>
      </c>
      <c r="AX208" s="168">
        <v>2.7186759999999997E-2</v>
      </c>
      <c r="AY208" s="168">
        <v>1.9230769999999998E-2</v>
      </c>
      <c r="AZ208" s="168">
        <v>1.1878E-2</v>
      </c>
      <c r="BA208" s="166">
        <v>-3.8183346466245105E-2</v>
      </c>
      <c r="BB208" s="168">
        <v>9.6269459999999991E-3</v>
      </c>
      <c r="BC208" s="168">
        <v>5.2692078568252754E-3</v>
      </c>
      <c r="BD208" s="168">
        <v>3.4360840730274234E-4</v>
      </c>
    </row>
    <row r="209" spans="1:56" s="165" customFormat="1" ht="12.75" customHeight="1">
      <c r="A209" s="162">
        <v>42124</v>
      </c>
      <c r="B209" s="173">
        <v>-2.0095860088176654E-2</v>
      </c>
      <c r="C209" s="133">
        <v>-1.6741071428570953E-3</v>
      </c>
      <c r="D209" s="168">
        <v>0.2243</v>
      </c>
      <c r="E209" s="168">
        <v>-7.798933146439313E-3</v>
      </c>
      <c r="F209" s="171">
        <v>-3.8162982668089922E-2</v>
      </c>
      <c r="G209" s="166" t="s">
        <v>336</v>
      </c>
      <c r="H209" s="166" t="s">
        <v>336</v>
      </c>
      <c r="I209" s="166" t="s">
        <v>336</v>
      </c>
      <c r="J209" s="167" t="s">
        <v>336</v>
      </c>
      <c r="K209" s="167" t="s">
        <v>336</v>
      </c>
      <c r="L209" s="172">
        <v>1.6601711215987287E-3</v>
      </c>
      <c r="M209" s="168">
        <v>7.2442770211522678E-4</v>
      </c>
      <c r="N209" s="168">
        <v>5.805084014188111E-3</v>
      </c>
      <c r="O209" s="168">
        <v>6.75921153797443E-4</v>
      </c>
      <c r="P209" s="168">
        <v>-1.130071E-4</v>
      </c>
      <c r="Q209" s="168">
        <v>-8.3606640000000003E-3</v>
      </c>
      <c r="R209" s="168">
        <v>6.4360019999999997E-3</v>
      </c>
      <c r="S209" s="166">
        <v>4.1708752305291696E-4</v>
      </c>
      <c r="T209" s="168">
        <v>6.7787660000000003E-3</v>
      </c>
      <c r="U209" s="166">
        <v>-2.3395774749565001E-3</v>
      </c>
      <c r="V209" s="168">
        <v>-3.554471E-3</v>
      </c>
      <c r="W209" s="168">
        <v>-2.7580769999999998E-3</v>
      </c>
      <c r="X209" s="166">
        <v>-6.0651690341327891E-3</v>
      </c>
      <c r="Y209" s="168">
        <v>-6.4701770000000006E-3</v>
      </c>
      <c r="Z209" s="166">
        <v>1.7276895474782616E-3</v>
      </c>
      <c r="AA209" s="166">
        <v>1.1973088076169258E-3</v>
      </c>
      <c r="AB209" s="168">
        <v>1.1630499999999998E-2</v>
      </c>
      <c r="AC209" s="167">
        <v>9.1121842522821732E-3</v>
      </c>
      <c r="AD209" s="168">
        <v>8.6698929999999997E-3</v>
      </c>
      <c r="AE209" s="168">
        <v>8.5174129876819955E-3</v>
      </c>
      <c r="AF209" s="166">
        <v>1.8227017741632601E-2</v>
      </c>
      <c r="AG209" s="168">
        <v>2.1300324755414209E-2</v>
      </c>
      <c r="AH209" s="166">
        <v>2.9017572489499877E-2</v>
      </c>
      <c r="AI209" s="166">
        <v>1.9492510772177063E-2</v>
      </c>
      <c r="AJ209" s="168">
        <v>1.5022000000000001E-2</v>
      </c>
      <c r="AK209" s="168">
        <v>1.189572E-2</v>
      </c>
      <c r="AL209" s="168">
        <v>4.0715610000000005E-3</v>
      </c>
      <c r="AM209" s="168">
        <v>-5.8167720000000004E-3</v>
      </c>
      <c r="AN209" s="168">
        <v>1.8473446782961693E-2</v>
      </c>
      <c r="AO209" s="168">
        <v>1.9556050000000002E-2</v>
      </c>
      <c r="AP209" s="168">
        <v>1.7657989999999998E-2</v>
      </c>
      <c r="AQ209" s="168">
        <v>-7.2039779999999998E-3</v>
      </c>
      <c r="AR209" s="168">
        <v>-2.5649269999999998E-2</v>
      </c>
      <c r="AS209" s="168">
        <v>-8.9581950000000004E-3</v>
      </c>
      <c r="AT209" s="168">
        <v>-1.09E-2</v>
      </c>
      <c r="AU209" s="168">
        <v>-5.6093599999999999E-3</v>
      </c>
      <c r="AV209" s="168">
        <v>-1.718182E-2</v>
      </c>
      <c r="AW209" s="168">
        <v>1.52E-2</v>
      </c>
      <c r="AX209" s="168">
        <v>2.1864210000000002E-2</v>
      </c>
      <c r="AY209" s="168">
        <v>3.1446540000000002E-2</v>
      </c>
      <c r="AZ209" s="168">
        <v>5.9041000000000003E-2</v>
      </c>
      <c r="BA209" s="166">
        <v>-6.312649900931655E-2</v>
      </c>
      <c r="BB209" s="168">
        <v>8.4028600000000009E-2</v>
      </c>
      <c r="BC209" s="168">
        <v>6.0511973024179877E-3</v>
      </c>
      <c r="BD209" s="168">
        <v>3.3331045586715291E-4</v>
      </c>
    </row>
    <row r="210" spans="1:56" s="165" customFormat="1" ht="12.75" customHeight="1">
      <c r="A210" s="162">
        <v>42155</v>
      </c>
      <c r="B210" s="173">
        <v>2.0797356458101879E-2</v>
      </c>
      <c r="C210" s="133">
        <v>1.4719582634618922E-2</v>
      </c>
      <c r="D210" s="168">
        <v>5.5E-2</v>
      </c>
      <c r="E210" s="168">
        <v>6.2599332095892413E-2</v>
      </c>
      <c r="F210" s="171">
        <v>1.9788456784409938E-3</v>
      </c>
      <c r="G210" s="166" t="s">
        <v>336</v>
      </c>
      <c r="H210" s="166" t="s">
        <v>336</v>
      </c>
      <c r="I210" s="166" t="s">
        <v>336</v>
      </c>
      <c r="J210" s="167" t="s">
        <v>336</v>
      </c>
      <c r="K210" s="167" t="s">
        <v>336</v>
      </c>
      <c r="L210" s="172">
        <v>8.4307581066363595E-3</v>
      </c>
      <c r="M210" s="168">
        <v>-6.5151295786869401E-4</v>
      </c>
      <c r="N210" s="168">
        <v>3.3016256836779778E-3</v>
      </c>
      <c r="O210" s="168">
        <v>5.2432939030877534E-3</v>
      </c>
      <c r="P210" s="168">
        <v>1.2808919999999998E-3</v>
      </c>
      <c r="Q210" s="168">
        <v>1.772062E-4</v>
      </c>
      <c r="R210" s="168">
        <v>-7.1239949999999993E-3</v>
      </c>
      <c r="S210" s="166">
        <v>-2.3106056800714647E-4</v>
      </c>
      <c r="T210" s="168">
        <v>-1.0055959999999999E-2</v>
      </c>
      <c r="U210" s="166">
        <v>-2.4448265586090034E-3</v>
      </c>
      <c r="V210" s="168">
        <v>-1.189088E-3</v>
      </c>
      <c r="W210" s="168">
        <v>-5.7289610000000003E-3</v>
      </c>
      <c r="X210" s="166">
        <v>-3.9644762691797286E-3</v>
      </c>
      <c r="Y210" s="168">
        <v>-5.0651009999999998E-3</v>
      </c>
      <c r="Z210" s="166">
        <v>9.2868988391359153E-4</v>
      </c>
      <c r="AA210" s="166">
        <v>1.2124863759945814E-3</v>
      </c>
      <c r="AB210" s="168">
        <v>3.3917719999999999E-3</v>
      </c>
      <c r="AC210" s="167">
        <v>1.3169038276142464E-3</v>
      </c>
      <c r="AD210" s="168">
        <v>2.5572099999999999E-3</v>
      </c>
      <c r="AE210" s="168">
        <v>7.0356577008053153E-4</v>
      </c>
      <c r="AF210" s="166">
        <v>6.4076197216356157E-4</v>
      </c>
      <c r="AG210" s="168">
        <v>1.6635591326857692E-2</v>
      </c>
      <c r="AH210" s="166">
        <v>-1.3047766917512194E-3</v>
      </c>
      <c r="AI210" s="166">
        <v>1.3887025358915839E-2</v>
      </c>
      <c r="AJ210" s="168">
        <v>5.4999999999999997E-3</v>
      </c>
      <c r="AK210" s="168">
        <v>4.0020009999999998E-3</v>
      </c>
      <c r="AL210" s="168">
        <v>7.2499389999999995E-3</v>
      </c>
      <c r="AM210" s="168">
        <v>1.023891E-2</v>
      </c>
      <c r="AN210" s="168">
        <v>2.8426537899121015E-2</v>
      </c>
      <c r="AO210" s="168">
        <v>4.683141E-3</v>
      </c>
      <c r="AP210" s="168">
        <v>4.5662100000000002E-3</v>
      </c>
      <c r="AQ210" s="168">
        <v>1.8736800000000001E-2</v>
      </c>
      <c r="AR210" s="168">
        <v>2.2363430000000004E-2</v>
      </c>
      <c r="AS210" s="168">
        <v>3.3143619999999999E-2</v>
      </c>
      <c r="AT210" s="168">
        <v>2.1499999999999998E-2</v>
      </c>
      <c r="AU210" s="168">
        <v>2.978774E-2</v>
      </c>
      <c r="AV210" s="168">
        <v>4.9146759999999998E-4</v>
      </c>
      <c r="AW210" s="168">
        <v>4.2599999999999999E-2</v>
      </c>
      <c r="AX210" s="168">
        <v>5.4617120000000005E-2</v>
      </c>
      <c r="AY210" s="168">
        <v>0.05</v>
      </c>
      <c r="AZ210" s="168">
        <v>-1.9502358034631129E-2</v>
      </c>
      <c r="BA210" s="166">
        <v>2.7762587529176486E-2</v>
      </c>
      <c r="BB210" s="168">
        <v>6.0472069999999998E-3</v>
      </c>
      <c r="BC210" s="168">
        <v>5.4755425764918542E-3</v>
      </c>
      <c r="BD210" s="168">
        <v>3.3287112175583999E-4</v>
      </c>
    </row>
    <row r="211" spans="1:56" s="165" customFormat="1" ht="12.75" customHeight="1">
      <c r="A211" s="162">
        <v>42185</v>
      </c>
      <c r="B211" s="173">
        <v>-9.7570343005018989E-3</v>
      </c>
      <c r="C211" s="133">
        <v>-9.3646713183987984E-3</v>
      </c>
      <c r="D211" s="168">
        <v>-1.3599999999999999E-2</v>
      </c>
      <c r="E211" s="168">
        <v>-2.2599610752680244E-2</v>
      </c>
      <c r="F211" s="171">
        <v>-3.7316906526730045E-2</v>
      </c>
      <c r="G211" s="166">
        <v>5.8873000000000002E-2</v>
      </c>
      <c r="H211" s="166">
        <v>5.8873000000000002E-2</v>
      </c>
      <c r="I211" s="166">
        <v>5.8873000000000002E-2</v>
      </c>
      <c r="J211" s="167">
        <v>2.0397999999999999E-2</v>
      </c>
      <c r="K211" s="167">
        <v>2.0397999999999999E-2</v>
      </c>
      <c r="L211" s="172">
        <v>2.2362809980940963E-3</v>
      </c>
      <c r="M211" s="168">
        <v>-7.2437522636736862E-4</v>
      </c>
      <c r="N211" s="168">
        <v>-2.6771908190551974E-2</v>
      </c>
      <c r="O211" s="168">
        <v>-1.5311864805389042E-2</v>
      </c>
      <c r="P211" s="168">
        <v>6.0200169999999993E-4</v>
      </c>
      <c r="Q211" s="168">
        <v>-1.6173530000000002E-2</v>
      </c>
      <c r="R211" s="168">
        <v>-6.6590579999999998E-3</v>
      </c>
      <c r="S211" s="166">
        <v>-7.6267609879618892E-3</v>
      </c>
      <c r="T211" s="168">
        <v>-1.0246440000000001E-2</v>
      </c>
      <c r="U211" s="166">
        <v>-1.7183627674761337E-2</v>
      </c>
      <c r="V211" s="168">
        <v>-1.7261850000000002E-2</v>
      </c>
      <c r="W211" s="168">
        <v>-6.9541030000000005E-3</v>
      </c>
      <c r="X211" s="166">
        <v>-1.768282645015995E-2</v>
      </c>
      <c r="Y211" s="168">
        <v>-2.1818199999999999E-2</v>
      </c>
      <c r="Z211" s="166">
        <v>-1.9882033269268407E-3</v>
      </c>
      <c r="AA211" s="166">
        <v>-1.8345464488626062E-3</v>
      </c>
      <c r="AB211" s="168">
        <v>-1.110672E-2</v>
      </c>
      <c r="AC211" s="167">
        <v>-1.090382588484894E-2</v>
      </c>
      <c r="AD211" s="168">
        <v>-7.5810520000000005E-3</v>
      </c>
      <c r="AE211" s="168">
        <v>-1.1538068998637015E-2</v>
      </c>
      <c r="AF211" s="166">
        <v>-1.4154016112373213E-2</v>
      </c>
      <c r="AG211" s="168">
        <v>-1.9907274559859009E-2</v>
      </c>
      <c r="AH211" s="166">
        <v>-2.3543399393873399E-2</v>
      </c>
      <c r="AI211" s="166">
        <v>-4.1288956527492982E-2</v>
      </c>
      <c r="AJ211" s="168">
        <v>-3.6999999999999998E-2</v>
      </c>
      <c r="AK211" s="168">
        <v>-1.997873E-2</v>
      </c>
      <c r="AL211" s="168">
        <v>-2.2686209999999998E-2</v>
      </c>
      <c r="AM211" s="168">
        <v>-2.2281840000000001E-2</v>
      </c>
      <c r="AN211" s="168">
        <v>-1.6278028772137056E-2</v>
      </c>
      <c r="AO211" s="168">
        <v>-2.2265199999999999E-2</v>
      </c>
      <c r="AP211" s="168">
        <v>-2.3636360000000002E-2</v>
      </c>
      <c r="AQ211" s="168">
        <v>-1.97298E-3</v>
      </c>
      <c r="AR211" s="168">
        <v>7.8295259999999998E-3</v>
      </c>
      <c r="AS211" s="168">
        <v>-3.4996760000000002E-2</v>
      </c>
      <c r="AT211" s="168">
        <v>-3.9399999999999998E-2</v>
      </c>
      <c r="AU211" s="168">
        <v>-5.6354689999999999E-2</v>
      </c>
      <c r="AV211" s="168">
        <v>-3.6923829999999998E-2</v>
      </c>
      <c r="AW211" s="168">
        <v>-2.0299999999999999E-2</v>
      </c>
      <c r="AX211" s="168">
        <v>-1.6550990000000002E-2</v>
      </c>
      <c r="AY211" s="168">
        <v>-2.3809520000000001E-2</v>
      </c>
      <c r="AZ211" s="168">
        <v>-3.2576269280316233E-2</v>
      </c>
      <c r="BA211" s="166">
        <v>-2.1948180880262402E-3</v>
      </c>
      <c r="BB211" s="168">
        <v>-2.021852E-2</v>
      </c>
      <c r="BC211" s="168">
        <v>-1.995115350341603E-2</v>
      </c>
      <c r="BD211" s="168">
        <v>3.813289280325538E-4</v>
      </c>
    </row>
    <row r="212" spans="1:56" s="165" customFormat="1" ht="12.75" customHeight="1">
      <c r="A212" s="162">
        <v>42216</v>
      </c>
      <c r="B212" s="173">
        <v>9.8162341859819868E-3</v>
      </c>
      <c r="C212" s="133">
        <v>1.3901760889712733E-2</v>
      </c>
      <c r="D212" s="168">
        <v>-4.4499999999999998E-2</v>
      </c>
      <c r="E212" s="168">
        <v>-2.7401245751616732E-2</v>
      </c>
      <c r="F212" s="171">
        <v>4.2156855614759584E-2</v>
      </c>
      <c r="G212" s="166" t="s">
        <v>336</v>
      </c>
      <c r="H212" s="166" t="s">
        <v>336</v>
      </c>
      <c r="I212" s="166" t="s">
        <v>336</v>
      </c>
      <c r="J212" s="167" t="s">
        <v>336</v>
      </c>
      <c r="K212" s="167" t="s">
        <v>336</v>
      </c>
      <c r="L212" s="172">
        <v>1.4485241558651895E-2</v>
      </c>
      <c r="M212" s="168">
        <v>5.2192823486769679E-3</v>
      </c>
      <c r="N212" s="168">
        <v>-6.8071217248966143E-3</v>
      </c>
      <c r="O212" s="168">
        <v>-6.5296199940290789E-2</v>
      </c>
      <c r="P212" s="168">
        <v>-7.5204929999999991E-5</v>
      </c>
      <c r="Q212" s="168">
        <v>1.301775E-2</v>
      </c>
      <c r="R212" s="168">
        <v>7.1932380000000007E-4</v>
      </c>
      <c r="S212" s="166">
        <v>6.3032229973978282E-3</v>
      </c>
      <c r="T212" s="168">
        <v>5.3547530000000003E-3</v>
      </c>
      <c r="U212" s="166">
        <v>6.231551328304441E-3</v>
      </c>
      <c r="V212" s="168">
        <v>1.2113799999999999E-2</v>
      </c>
      <c r="W212" s="168">
        <v>7.0028009999999999E-4</v>
      </c>
      <c r="X212" s="166">
        <v>8.3422622921007772E-3</v>
      </c>
      <c r="Y212" s="168">
        <v>9.6654359999999995E-3</v>
      </c>
      <c r="Z212" s="166">
        <v>6.6405471810870864E-4</v>
      </c>
      <c r="AA212" s="166">
        <v>1.2843076630357775E-3</v>
      </c>
      <c r="AB212" s="168">
        <v>1.5981529999999999E-3</v>
      </c>
      <c r="AC212" s="167">
        <v>-1.7039608783975295E-5</v>
      </c>
      <c r="AD212" s="168">
        <v>-8.7026780000000004E-6</v>
      </c>
      <c r="AE212" s="168">
        <v>6.2521724189774155E-3</v>
      </c>
      <c r="AF212" s="166">
        <v>1.2952427778565312E-3</v>
      </c>
      <c r="AG212" s="168">
        <v>3.13531525859502E-2</v>
      </c>
      <c r="AH212" s="166">
        <v>8.6850013250672209E-3</v>
      </c>
      <c r="AI212" s="166">
        <v>7.9370556974256434E-3</v>
      </c>
      <c r="AJ212" s="168">
        <v>2.52E-2</v>
      </c>
      <c r="AK212" s="168">
        <v>2.6040339999999999E-2</v>
      </c>
      <c r="AL212" s="168">
        <v>9.649122999999999E-3</v>
      </c>
      <c r="AM212" s="168">
        <v>4.0178570000000004E-2</v>
      </c>
      <c r="AN212" s="168">
        <v>3.2592230125470842E-2</v>
      </c>
      <c r="AO212" s="168">
        <v>8.1148249999999991E-3</v>
      </c>
      <c r="AP212" s="168">
        <v>8.3798889999999997E-3</v>
      </c>
      <c r="AQ212" s="168">
        <v>3.6622550000000004E-2</v>
      </c>
      <c r="AR212" s="168">
        <v>-1.1006999999999999E-2</v>
      </c>
      <c r="AS212" s="168">
        <v>3.1229010000000001E-2</v>
      </c>
      <c r="AT212" s="168">
        <v>3.9899999999999998E-2</v>
      </c>
      <c r="AU212" s="168">
        <v>5.708916E-2</v>
      </c>
      <c r="AV212" s="168">
        <v>5.0572309999999995E-2</v>
      </c>
      <c r="AW212" s="168">
        <v>-5.3E-3</v>
      </c>
      <c r="AX212" s="168">
        <v>7.0575460000000005E-3</v>
      </c>
      <c r="AY212" s="168">
        <v>1.7870480000000001E-2</v>
      </c>
      <c r="AZ212" s="168">
        <v>-6.2061130573429851E-2</v>
      </c>
      <c r="BA212" s="166">
        <v>2.4865103015937251E-2</v>
      </c>
      <c r="BB212" s="168">
        <v>-8.4216399999999997E-2</v>
      </c>
      <c r="BC212" s="168">
        <v>4.2432100220579638E-3</v>
      </c>
      <c r="BD212" s="168">
        <v>3.1918383414253348E-4</v>
      </c>
    </row>
    <row r="213" spans="1:56" s="165" customFormat="1" ht="12.75" customHeight="1">
      <c r="A213" s="162">
        <v>42247</v>
      </c>
      <c r="B213" s="173">
        <v>-2.6519619946412054E-2</v>
      </c>
      <c r="C213" s="133">
        <v>-1.1974405850091463E-2</v>
      </c>
      <c r="D213" s="168">
        <v>-5.8999999999999999E-3</v>
      </c>
      <c r="E213" s="168">
        <v>-1.5999922302186165E-2</v>
      </c>
      <c r="F213" s="171">
        <v>-1.1007370120054536E-2</v>
      </c>
      <c r="G213" s="166" t="s">
        <v>336</v>
      </c>
      <c r="H213" s="166" t="s">
        <v>336</v>
      </c>
      <c r="I213" s="166" t="s">
        <v>336</v>
      </c>
      <c r="J213" s="167" t="s">
        <v>336</v>
      </c>
      <c r="K213" s="167" t="s">
        <v>336</v>
      </c>
      <c r="L213" s="172">
        <v>5.6953875258065455E-4</v>
      </c>
      <c r="M213" s="168">
        <v>8.2209562270139092E-3</v>
      </c>
      <c r="N213" s="168">
        <v>-7.3912020611893281E-2</v>
      </c>
      <c r="O213" s="168">
        <v>3.5709070998357406E-2</v>
      </c>
      <c r="P213" s="168">
        <v>-3.6197390000000001E-4</v>
      </c>
      <c r="Q213" s="168">
        <v>5.3585939999999995E-3</v>
      </c>
      <c r="R213" s="168">
        <v>-9.0549690000000013E-3</v>
      </c>
      <c r="S213" s="166">
        <v>8.4522773353179481E-4</v>
      </c>
      <c r="T213" s="168">
        <v>-9.4984470000000001E-3</v>
      </c>
      <c r="U213" s="166">
        <v>-8.3790929781586421E-3</v>
      </c>
      <c r="V213" s="168">
        <v>-8.9766380000000003E-3</v>
      </c>
      <c r="W213" s="168">
        <v>-1.4995500000000001E-3</v>
      </c>
      <c r="X213" s="166">
        <v>-6.4463856878214099E-3</v>
      </c>
      <c r="Y213" s="168">
        <v>-5.8910110000000007E-3</v>
      </c>
      <c r="Z213" s="166">
        <v>-1.5926737009755998E-3</v>
      </c>
      <c r="AA213" s="166">
        <v>-1.1401425178146907E-3</v>
      </c>
      <c r="AB213" s="168">
        <v>-1.1257870000000001E-2</v>
      </c>
      <c r="AC213" s="167">
        <v>-9.4306625899660337E-3</v>
      </c>
      <c r="AD213" s="168">
        <v>-9.5314149999999997E-3</v>
      </c>
      <c r="AE213" s="168">
        <v>-8.9877047710962676E-3</v>
      </c>
      <c r="AF213" s="166">
        <v>-1.2706379118548772E-2</v>
      </c>
      <c r="AG213" s="168">
        <v>-7.2065885810679992E-2</v>
      </c>
      <c r="AH213" s="166">
        <v>-6.8550412970029728E-2</v>
      </c>
      <c r="AI213" s="166">
        <v>-6.1216105176663871E-2</v>
      </c>
      <c r="AJ213" s="168">
        <v>-6.7199999999999996E-2</v>
      </c>
      <c r="AK213" s="168">
        <v>-5.5362030000000007E-2</v>
      </c>
      <c r="AL213" s="168">
        <v>-5.4610900000000004E-2</v>
      </c>
      <c r="AM213" s="168">
        <v>-4.5302819999999994E-2</v>
      </c>
      <c r="AN213" s="168">
        <v>-6.743511252537876E-2</v>
      </c>
      <c r="AO213" s="168">
        <v>-5.9012929999999998E-2</v>
      </c>
      <c r="AP213" s="168">
        <v>-4.709141E-2</v>
      </c>
      <c r="AQ213" s="168">
        <v>-6.7910009999999993E-2</v>
      </c>
      <c r="AR213" s="168">
        <v>-6.3109960000000007E-2</v>
      </c>
      <c r="AS213" s="168">
        <v>-6.805601E-2</v>
      </c>
      <c r="AT213" s="168">
        <v>-8.4699999999999998E-2</v>
      </c>
      <c r="AU213" s="168">
        <v>-7.0796460000000005E-2</v>
      </c>
      <c r="AV213" s="168">
        <v>-9.0826569999999995E-2</v>
      </c>
      <c r="AW213" s="168">
        <v>-6.8499999999999991E-2</v>
      </c>
      <c r="AX213" s="168">
        <v>-7.9784359999999999E-2</v>
      </c>
      <c r="AY213" s="168">
        <v>-7.46888E-2</v>
      </c>
      <c r="AZ213" s="168">
        <v>-8.2879077445080884E-2</v>
      </c>
      <c r="BA213" s="166">
        <v>-8.9039623663632272E-2</v>
      </c>
      <c r="BB213" s="168">
        <v>-5.2984159999999995E-2</v>
      </c>
      <c r="BC213" s="168">
        <v>-3.2854915242869653E-2</v>
      </c>
      <c r="BD213" s="168">
        <v>3.790943252925949E-4</v>
      </c>
    </row>
    <row r="214" spans="1:56" s="165" customFormat="1" ht="12.75" customHeight="1">
      <c r="A214" s="162">
        <v>42277</v>
      </c>
      <c r="B214" s="173">
        <v>-7.5338412257052179E-3</v>
      </c>
      <c r="C214" s="133">
        <v>-9.8066426126376394E-3</v>
      </c>
      <c r="D214" s="168">
        <v>1.83E-2</v>
      </c>
      <c r="E214" s="168">
        <v>-8.9996012460075159E-3</v>
      </c>
      <c r="F214" s="171">
        <v>2.9312493015952165E-2</v>
      </c>
      <c r="G214" s="166">
        <v>1.4520999999999999E-2</v>
      </c>
      <c r="H214" s="166">
        <v>1.4520999999999999E-2</v>
      </c>
      <c r="I214" s="166">
        <v>1.4520999999999999E-2</v>
      </c>
      <c r="J214" s="167">
        <v>-3.4320000000000002E-3</v>
      </c>
      <c r="K214" s="167">
        <v>-3.4320000000000002E-3</v>
      </c>
      <c r="L214" s="172">
        <v>6.198452812070941E-3</v>
      </c>
      <c r="M214" s="168">
        <v>1.1014948859165985E-2</v>
      </c>
      <c r="N214" s="168">
        <v>1.2227329241124796E-2</v>
      </c>
      <c r="O214" s="168">
        <v>-1.7481254350488751E-2</v>
      </c>
      <c r="P214" s="168">
        <v>2.6407119999999999E-3</v>
      </c>
      <c r="Q214" s="168">
        <v>1.184732E-2</v>
      </c>
      <c r="R214" s="168">
        <v>-4.0298609999999996E-4</v>
      </c>
      <c r="S214" s="166">
        <v>5.8462481966108371E-3</v>
      </c>
      <c r="T214" s="168">
        <v>-5.2281739999999995E-3</v>
      </c>
      <c r="U214" s="166">
        <v>-2.8598164710372798E-3</v>
      </c>
      <c r="V214" s="168">
        <v>-6.642434E-3</v>
      </c>
      <c r="W214" s="168">
        <v>-2.3027629999999998E-3</v>
      </c>
      <c r="X214" s="166">
        <v>2.4975876079793569E-3</v>
      </c>
      <c r="Y214" s="168">
        <v>-1.4815149999999999E-3</v>
      </c>
      <c r="Z214" s="166">
        <v>3.9215686274509665E-3</v>
      </c>
      <c r="AA214" s="166">
        <v>1.2543276883811849E-3</v>
      </c>
      <c r="AB214" s="168">
        <v>-3.106509E-2</v>
      </c>
      <c r="AC214" s="167">
        <v>-8.36921211959556E-3</v>
      </c>
      <c r="AD214" s="168">
        <v>-1.0656350000000002E-2</v>
      </c>
      <c r="AE214" s="168">
        <v>2.7900171270106783E-4</v>
      </c>
      <c r="AF214" s="166">
        <v>-1.2587820273220807E-2</v>
      </c>
      <c r="AG214" s="168">
        <v>-4.2880298576672242E-2</v>
      </c>
      <c r="AH214" s="166">
        <v>-3.622889580219868E-2</v>
      </c>
      <c r="AI214" s="166">
        <v>-1.3274981765134863E-2</v>
      </c>
      <c r="AJ214" s="168">
        <v>-1.8599999999999998E-2</v>
      </c>
      <c r="AK214" s="168">
        <v>-3.752229E-2</v>
      </c>
      <c r="AL214" s="168">
        <v>-3.0145829999999998E-2</v>
      </c>
      <c r="AM214" s="168">
        <v>-6.2285819999999999E-3</v>
      </c>
      <c r="AN214" s="168">
        <v>-2.4566952934367642E-2</v>
      </c>
      <c r="AO214" s="168">
        <v>-4.3359709999999996E-2</v>
      </c>
      <c r="AP214" s="168">
        <v>-2.7131780000000001E-2</v>
      </c>
      <c r="AQ214" s="168">
        <v>-2.6805840000000001E-2</v>
      </c>
      <c r="AR214" s="168">
        <v>-4.9324920000000001E-2</v>
      </c>
      <c r="AS214" s="168">
        <v>-3.2145350000000003E-2</v>
      </c>
      <c r="AT214" s="168">
        <v>-3.78E-2</v>
      </c>
      <c r="AU214" s="168">
        <v>-9.8214189999999996E-3</v>
      </c>
      <c r="AV214" s="168">
        <v>-5.2582219999999999E-2</v>
      </c>
      <c r="AW214" s="168">
        <v>-7.9399999999999998E-2</v>
      </c>
      <c r="AX214" s="168">
        <v>-8.0843579999999998E-2</v>
      </c>
      <c r="AY214" s="168">
        <v>-7.3670730000000004E-2</v>
      </c>
      <c r="AZ214" s="168">
        <v>-5.9999999999999995E-4</v>
      </c>
      <c r="BA214" s="166">
        <v>7.3084916593166849E-3</v>
      </c>
      <c r="BB214" s="168">
        <v>-1.8649510000000001E-2</v>
      </c>
      <c r="BC214" s="168">
        <v>-1.7180551823375079E-2</v>
      </c>
      <c r="BD214" s="168">
        <v>4.5270836631927658E-4</v>
      </c>
    </row>
    <row r="215" spans="1:56" s="165" customFormat="1" ht="12.75" customHeight="1">
      <c r="A215" s="162">
        <v>42308</v>
      </c>
      <c r="B215" s="173">
        <v>-1.9592810290484097E-3</v>
      </c>
      <c r="C215" s="133">
        <v>1.3454171727552922E-2</v>
      </c>
      <c r="D215" s="168">
        <v>2.7099999999999999E-2</v>
      </c>
      <c r="E215" s="168">
        <v>5.5701079042825175E-2</v>
      </c>
      <c r="F215" s="171">
        <v>-1.2257978730528403E-2</v>
      </c>
      <c r="G215" s="166" t="s">
        <v>336</v>
      </c>
      <c r="H215" s="166" t="s">
        <v>336</v>
      </c>
      <c r="I215" s="166" t="s">
        <v>336</v>
      </c>
      <c r="J215" s="167" t="s">
        <v>336</v>
      </c>
      <c r="K215" s="167" t="s">
        <v>336</v>
      </c>
      <c r="L215" s="172">
        <v>-1.3635845309521348E-3</v>
      </c>
      <c r="M215" s="168">
        <v>3.4665723381677171E-3</v>
      </c>
      <c r="N215" s="168">
        <v>4.8295514462836087E-2</v>
      </c>
      <c r="O215" s="168">
        <v>2.4231227972629998E-2</v>
      </c>
      <c r="P215" s="168">
        <v>-1.1287529999999999E-3</v>
      </c>
      <c r="Q215" s="168">
        <v>-6.6407030000000004E-3</v>
      </c>
      <c r="R215" s="168">
        <v>4.4648710000000005E-3</v>
      </c>
      <c r="S215" s="166">
        <v>6.5968994572540574E-4</v>
      </c>
      <c r="T215" s="168">
        <v>2.9960080000000001E-3</v>
      </c>
      <c r="U215" s="166">
        <v>1.0547671260295211E-2</v>
      </c>
      <c r="V215" s="168">
        <v>1.2157979999999999E-2</v>
      </c>
      <c r="W215" s="168">
        <v>2.3080779999999999E-3</v>
      </c>
      <c r="X215" s="166">
        <v>6.3398010901829505E-3</v>
      </c>
      <c r="Y215" s="168">
        <v>8.1602830000000008E-3</v>
      </c>
      <c r="Z215" s="166">
        <v>1.3903601694915668E-3</v>
      </c>
      <c r="AA215" s="166">
        <v>2.4826207959838253E-3</v>
      </c>
      <c r="AB215" s="168">
        <v>4.0203559999999999E-2</v>
      </c>
      <c r="AC215" s="167">
        <v>1.1748414791544582E-2</v>
      </c>
      <c r="AD215" s="168">
        <v>1.09723E-3</v>
      </c>
      <c r="AE215" s="168">
        <v>2.1772610487934985E-2</v>
      </c>
      <c r="AF215" s="166">
        <v>2.6885263277998783E-2</v>
      </c>
      <c r="AG215" s="168">
        <v>9.8044899132908772E-2</v>
      </c>
      <c r="AH215" s="166">
        <v>7.8481924026599481E-2</v>
      </c>
      <c r="AI215" s="166">
        <v>0.10282377291543465</v>
      </c>
      <c r="AJ215" s="168">
        <v>7.0699999999999999E-2</v>
      </c>
      <c r="AK215" s="168">
        <v>9.1833930000000008E-2</v>
      </c>
      <c r="AL215" s="168">
        <v>6.9874930000000002E-2</v>
      </c>
      <c r="AM215" s="168">
        <v>5.9863600000000003E-2</v>
      </c>
      <c r="AN215" s="168">
        <v>9.8217200340790747E-2</v>
      </c>
      <c r="AO215" s="168">
        <v>7.7069239999999997E-2</v>
      </c>
      <c r="AP215" s="168">
        <v>5.5776890000000003E-2</v>
      </c>
      <c r="AQ215" s="168">
        <v>7.5541620000000004E-2</v>
      </c>
      <c r="AR215" s="168">
        <v>5.6227109999999997E-2</v>
      </c>
      <c r="AS215" s="168">
        <v>6.4259930000000007E-2</v>
      </c>
      <c r="AT215" s="168">
        <v>8.6699999999999999E-2</v>
      </c>
      <c r="AU215" s="168">
        <v>6.8573149999999999E-2</v>
      </c>
      <c r="AV215" s="168">
        <v>0.10458249999999999</v>
      </c>
      <c r="AW215" s="168">
        <v>9.4899999999999998E-2</v>
      </c>
      <c r="AX215" s="168">
        <v>9.5602289999999993E-2</v>
      </c>
      <c r="AY215" s="168">
        <v>0.104426</v>
      </c>
      <c r="AZ215" s="168">
        <v>5.0279999999999998E-2</v>
      </c>
      <c r="BA215" s="166">
        <v>1.8124833069846691E-2</v>
      </c>
      <c r="BB215" s="168">
        <v>5.5701199999999999E-2</v>
      </c>
      <c r="BC215" s="168">
        <v>2.738554078725719E-2</v>
      </c>
      <c r="BD215" s="168">
        <v>4.1908182089245294E-4</v>
      </c>
    </row>
    <row r="216" spans="1:56" s="165" customFormat="1" ht="12.75" customHeight="1">
      <c r="A216" s="162">
        <v>42338</v>
      </c>
      <c r="B216" s="173">
        <v>1.1788247790296191E-2</v>
      </c>
      <c r="C216" s="133">
        <v>1.207707200147512E-2</v>
      </c>
      <c r="D216" s="168">
        <v>-1.0200000000000001E-2</v>
      </c>
      <c r="E216" s="168">
        <v>2.9499115064285153E-2</v>
      </c>
      <c r="F216" s="171">
        <v>2.0492503525897744E-2</v>
      </c>
      <c r="G216" s="166" t="s">
        <v>336</v>
      </c>
      <c r="H216" s="166" t="s">
        <v>336</v>
      </c>
      <c r="I216" s="166" t="s">
        <v>336</v>
      </c>
      <c r="J216" s="167" t="s">
        <v>336</v>
      </c>
      <c r="K216" s="167" t="s">
        <v>336</v>
      </c>
      <c r="L216" s="172">
        <v>4.1812399159249598E-3</v>
      </c>
      <c r="M216" s="168">
        <v>1.1985335589395074E-3</v>
      </c>
      <c r="N216" s="168">
        <v>-1.1384628082160675E-2</v>
      </c>
      <c r="O216" s="168">
        <v>-6.7716769838281676E-2</v>
      </c>
      <c r="P216" s="168">
        <v>-2.523731E-3</v>
      </c>
      <c r="Q216" s="168">
        <v>-3.4605910000000003E-3</v>
      </c>
      <c r="R216" s="168">
        <v>1.5953919999999999E-3</v>
      </c>
      <c r="S216" s="166">
        <v>-1.358464934623882E-3</v>
      </c>
      <c r="T216" s="168">
        <v>-1.4419609999999999E-3</v>
      </c>
      <c r="U216" s="166">
        <v>-1.7991033150932534E-3</v>
      </c>
      <c r="V216" s="168">
        <v>-1.2012290000000001E-3</v>
      </c>
      <c r="W216" s="168">
        <v>-5.0060069999999994E-4</v>
      </c>
      <c r="X216" s="166">
        <v>1.2321022159760275E-3</v>
      </c>
      <c r="Y216" s="168">
        <v>-7.3585200000000006E-4</v>
      </c>
      <c r="Z216" s="166">
        <v>-6.6115702479330185E-4</v>
      </c>
      <c r="AA216" s="166">
        <v>4.5099432831818831E-4</v>
      </c>
      <c r="AB216" s="168">
        <v>-7.5609320000000002E-3</v>
      </c>
      <c r="AC216" s="167">
        <v>-6.7825331257004963E-3</v>
      </c>
      <c r="AD216" s="168">
        <v>-7.6491279999999998E-3</v>
      </c>
      <c r="AE216" s="168">
        <v>2.2879737769414209E-3</v>
      </c>
      <c r="AF216" s="166">
        <v>-2.6664630688573165E-3</v>
      </c>
      <c r="AG216" s="168">
        <v>9.9345786636609278E-3</v>
      </c>
      <c r="AH216" s="166">
        <v>-8.2565017041466016E-3</v>
      </c>
      <c r="AI216" s="166">
        <v>6.2336617735774258E-3</v>
      </c>
      <c r="AJ216" s="168">
        <v>-5.9999999999999995E-4</v>
      </c>
      <c r="AK216" s="168">
        <v>1.007303E-3</v>
      </c>
      <c r="AL216" s="168">
        <v>3.0495549999999998E-3</v>
      </c>
      <c r="AM216" s="168">
        <v>-2.1448999999999999E-3</v>
      </c>
      <c r="AN216" s="168">
        <v>7.2196687589221389E-3</v>
      </c>
      <c r="AO216" s="168">
        <v>-2.5425489999999999E-3</v>
      </c>
      <c r="AP216" s="168">
        <v>4.7169810000000003E-3</v>
      </c>
      <c r="AQ216" s="168">
        <v>9.7071300000000013E-3</v>
      </c>
      <c r="AR216" s="168">
        <v>3.259927E-2</v>
      </c>
      <c r="AS216" s="168">
        <v>2.6797830000000002E-2</v>
      </c>
      <c r="AT216" s="168">
        <v>2.29E-2</v>
      </c>
      <c r="AU216" s="168">
        <v>3.7048890000000001E-2</v>
      </c>
      <c r="AV216" s="168">
        <v>2.6545510000000001E-2</v>
      </c>
      <c r="AW216" s="168">
        <v>3.5699999999999996E-2</v>
      </c>
      <c r="AX216" s="168">
        <v>4.8283889999999996E-2</v>
      </c>
      <c r="AY216" s="168">
        <v>1.502818E-2</v>
      </c>
      <c r="AZ216" s="168">
        <v>-2.9399999999999999E-2</v>
      </c>
      <c r="BA216" s="166">
        <v>-4.041209281002478E-2</v>
      </c>
      <c r="BB216" s="168">
        <v>-1.2414700000000001E-2</v>
      </c>
      <c r="BC216" s="168">
        <v>-1.8199611970536322E-3</v>
      </c>
      <c r="BD216" s="168">
        <v>3.2588876744954476E-4</v>
      </c>
    </row>
    <row r="217" spans="1:56" s="165" customFormat="1" ht="12.75" customHeight="1">
      <c r="A217" s="162">
        <v>42369</v>
      </c>
      <c r="B217" s="173">
        <v>3.1775192853862322E-3</v>
      </c>
      <c r="C217" s="133">
        <v>-7.3783931499362687E-3</v>
      </c>
      <c r="D217" s="168">
        <v>7.9000000000000008E-3</v>
      </c>
      <c r="E217" s="168">
        <v>-1.4200463329521074E-2</v>
      </c>
      <c r="F217" s="171">
        <v>-1.070283759389447E-2</v>
      </c>
      <c r="G217" s="166">
        <v>3.529E-3</v>
      </c>
      <c r="H217" s="166">
        <v>3.529E-3</v>
      </c>
      <c r="I217" s="166">
        <v>3.529E-3</v>
      </c>
      <c r="J217" s="167">
        <v>-4.2339999999999999E-3</v>
      </c>
      <c r="K217" s="167">
        <v>-4.2339999999999999E-3</v>
      </c>
      <c r="L217" s="172">
        <v>-1.5677179800512213E-3</v>
      </c>
      <c r="M217" s="168">
        <v>1.0562636434054973E-3</v>
      </c>
      <c r="N217" s="168">
        <v>1.3689171377449627E-2</v>
      </c>
      <c r="O217" s="168">
        <v>-3.4467537590278097E-3</v>
      </c>
      <c r="P217" s="168">
        <v>-8.685473E-4</v>
      </c>
      <c r="Q217" s="168">
        <v>-6.137937999999999E-3</v>
      </c>
      <c r="R217" s="168">
        <v>-1.4525999999999999E-2</v>
      </c>
      <c r="S217" s="166">
        <v>-3.2507476719634276E-4</v>
      </c>
      <c r="T217" s="168">
        <v>-1.0108299999999999E-2</v>
      </c>
      <c r="U217" s="166">
        <v>-1.0098706940815827E-2</v>
      </c>
      <c r="V217" s="168">
        <v>-7.2158109999999999E-3</v>
      </c>
      <c r="W217" s="168">
        <v>-2.6044279999999998E-3</v>
      </c>
      <c r="X217" s="166">
        <v>-6.8615960709335067E-3</v>
      </c>
      <c r="Y217" s="168">
        <v>-1.0309299999999999E-2</v>
      </c>
      <c r="Z217" s="166">
        <v>-2.1832616606021205E-3</v>
      </c>
      <c r="AA217" s="166">
        <v>-1.0516555157705776E-3</v>
      </c>
      <c r="AB217" s="168">
        <v>-1.958412E-2</v>
      </c>
      <c r="AC217" s="167">
        <v>-1.5106557384951355E-2</v>
      </c>
      <c r="AD217" s="168">
        <v>-9.4345690000000003E-3</v>
      </c>
      <c r="AE217" s="168">
        <v>-1.8302971457316735E-3</v>
      </c>
      <c r="AF217" s="166">
        <v>-1.4002305152593486E-2</v>
      </c>
      <c r="AG217" s="168">
        <v>-3.2079155957917348E-2</v>
      </c>
      <c r="AH217" s="166">
        <v>-1.8033039592357802E-2</v>
      </c>
      <c r="AI217" s="166">
        <v>-2.1782573940847372E-2</v>
      </c>
      <c r="AJ217" s="168">
        <v>-1.7500000000000002E-2</v>
      </c>
      <c r="AK217" s="168">
        <v>-1.084543E-2</v>
      </c>
      <c r="AL217" s="168">
        <v>-2.4762080000000002E-2</v>
      </c>
      <c r="AM217" s="168">
        <v>5.0582999999999999E-3</v>
      </c>
      <c r="AN217" s="168">
        <v>-2.1605275115313235E-2</v>
      </c>
      <c r="AO217" s="168">
        <v>-2.174479E-2</v>
      </c>
      <c r="AP217" s="168">
        <v>-1.8779339999999999E-2</v>
      </c>
      <c r="AQ217" s="168">
        <v>-3.5600619999999999E-2</v>
      </c>
      <c r="AR217" s="168">
        <v>-5.0313280000000002E-2</v>
      </c>
      <c r="AS217" s="168">
        <v>-3.5678889999999998E-2</v>
      </c>
      <c r="AT217" s="168">
        <v>-5.2200000000000003E-2</v>
      </c>
      <c r="AU217" s="168">
        <v>-3.886386E-2</v>
      </c>
      <c r="AV217" s="168">
        <v>-5.884843E-2</v>
      </c>
      <c r="AW217" s="168">
        <v>-2.92E-2</v>
      </c>
      <c r="AX217" s="168">
        <v>-3.551609E-2</v>
      </c>
      <c r="AY217" s="168">
        <v>-1.9740899999999999E-2</v>
      </c>
      <c r="AZ217" s="168">
        <v>-2.5600000000000001E-2</v>
      </c>
      <c r="BA217" s="166">
        <v>2.3251575482022613E-2</v>
      </c>
      <c r="BB217" s="168">
        <v>-1.6341939999999999E-2</v>
      </c>
      <c r="BC217" s="168">
        <v>-1.3098371088979488E-2</v>
      </c>
      <c r="BD217" s="168">
        <v>2.1478732126145594E-4</v>
      </c>
    </row>
    <row r="218" spans="1:56" s="165" customFormat="1" ht="12.75" customHeight="1">
      <c r="A218" s="162">
        <v>42400</v>
      </c>
      <c r="B218" s="173">
        <v>-5.4659615420551422E-3</v>
      </c>
      <c r="C218" s="133">
        <v>-1.5325318895108797E-2</v>
      </c>
      <c r="D218" s="168">
        <v>-4.02E-2</v>
      </c>
      <c r="E218" s="168">
        <v>-3.5399019833862733E-2</v>
      </c>
      <c r="F218" s="171">
        <v>4.1503931959663495E-2</v>
      </c>
      <c r="G218" s="166" t="s">
        <v>336</v>
      </c>
      <c r="H218" s="166" t="s">
        <v>336</v>
      </c>
      <c r="I218" s="166" t="s">
        <v>336</v>
      </c>
      <c r="J218" s="167" t="s">
        <v>336</v>
      </c>
      <c r="K218" s="167" t="s">
        <v>336</v>
      </c>
      <c r="L218" s="172">
        <v>1.2654381851495334E-2</v>
      </c>
      <c r="M218" s="168">
        <v>1.2661789532921741E-3</v>
      </c>
      <c r="N218" s="168">
        <v>-9.1973059252661304E-3</v>
      </c>
      <c r="O218" s="168">
        <v>5.3821505984356088E-2</v>
      </c>
      <c r="P218" s="168">
        <v>5.7071580000000004E-3</v>
      </c>
      <c r="Q218" s="168">
        <v>3.538939E-2</v>
      </c>
      <c r="R218" s="168">
        <v>1.006394E-2</v>
      </c>
      <c r="S218" s="166">
        <v>1.2977202347302708E-2</v>
      </c>
      <c r="T218" s="168">
        <v>1.5681979999999998E-2</v>
      </c>
      <c r="U218" s="166">
        <v>1.2114775630487351E-3</v>
      </c>
      <c r="V218" s="168">
        <v>6.6626660000000002E-3</v>
      </c>
      <c r="W218" s="168">
        <v>1.8077729999999999E-3</v>
      </c>
      <c r="X218" s="168">
        <v>5.0000000000000001E-3</v>
      </c>
      <c r="Y218" s="168">
        <v>-3.7201820000000003E-3</v>
      </c>
      <c r="Z218" s="166">
        <v>2.5195597400875513E-3</v>
      </c>
      <c r="AA218" s="166">
        <v>2.3637177887758654E-3</v>
      </c>
      <c r="AB218" s="168">
        <v>-1.6867030000000002E-2</v>
      </c>
      <c r="AC218" s="167">
        <v>-3.933019861095754E-3</v>
      </c>
      <c r="AD218" s="168">
        <v>-8.7660840000000004E-3</v>
      </c>
      <c r="AE218" s="168">
        <v>5.9014581134642363E-3</v>
      </c>
      <c r="AF218" s="166">
        <v>-2.7163313976352743E-4</v>
      </c>
      <c r="AG218" s="168">
        <v>-8.5909692322178849E-2</v>
      </c>
      <c r="AH218" s="166">
        <v>-6.0310498850336125E-2</v>
      </c>
      <c r="AI218" s="166">
        <v>-5.944841675178747E-2</v>
      </c>
      <c r="AJ218" s="168">
        <v>-3.3413999999999999E-2</v>
      </c>
      <c r="AK218" s="168">
        <v>-6.9749619999999998E-2</v>
      </c>
      <c r="AL218" s="168">
        <v>-5.5584550000000003E-2</v>
      </c>
      <c r="AM218" s="168">
        <v>-1.386896E-2</v>
      </c>
      <c r="AN218" s="168">
        <v>-6.5791320561736949E-2</v>
      </c>
      <c r="AO218" s="168">
        <v>-7.0140919999999995E-2</v>
      </c>
      <c r="AP218" s="168">
        <v>-4.9760770000000003E-2</v>
      </c>
      <c r="AQ218" s="168">
        <v>-6.253402000000001E-2</v>
      </c>
      <c r="AR218" s="168">
        <v>-8.5775179999999993E-2</v>
      </c>
      <c r="AS218" s="168">
        <v>-6.8859199999999995E-2</v>
      </c>
      <c r="AT218" s="168">
        <v>-7.2020654899999995E-2</v>
      </c>
      <c r="AU218" s="168">
        <v>-3.309819E-2</v>
      </c>
      <c r="AV218" s="168">
        <v>-7.6323290000000002E-2</v>
      </c>
      <c r="AW218" s="168">
        <v>-6.6661820384615558E-2</v>
      </c>
      <c r="AX218" s="168">
        <v>-7.767549E-2</v>
      </c>
      <c r="AY218" s="168">
        <v>-7.0484580000000005E-2</v>
      </c>
      <c r="AZ218" s="168">
        <v>-7.7325020171690753E-2</v>
      </c>
      <c r="BA218" s="166">
        <v>-7.5314939865291364E-2</v>
      </c>
      <c r="BB218" s="168">
        <v>-5.2396149999999996E-2</v>
      </c>
      <c r="BC218" s="168">
        <v>-2.5341827086474145E-2</v>
      </c>
      <c r="BD218" s="168">
        <v>7.4111901114304324E-4</v>
      </c>
    </row>
    <row r="219" spans="1:56" s="165" customFormat="1" ht="12.75" customHeight="1">
      <c r="A219" s="162">
        <v>42429</v>
      </c>
      <c r="B219" s="173">
        <v>-1.8188480003006435E-2</v>
      </c>
      <c r="C219" s="133">
        <v>-6.6169617893755417E-3</v>
      </c>
      <c r="D219" s="168">
        <v>1.12E-2</v>
      </c>
      <c r="E219" s="168">
        <v>3.2798923728094787E-2</v>
      </c>
      <c r="F219" s="171">
        <v>3.3150598588497678E-2</v>
      </c>
      <c r="G219" s="166" t="s">
        <v>336</v>
      </c>
      <c r="H219" s="166" t="s">
        <v>336</v>
      </c>
      <c r="I219" s="166" t="s">
        <v>336</v>
      </c>
      <c r="J219" s="167" t="s">
        <v>336</v>
      </c>
      <c r="K219" s="167" t="s">
        <v>336</v>
      </c>
      <c r="L219" s="172">
        <v>-1.443190827310527E-3</v>
      </c>
      <c r="M219" s="168">
        <v>3.3019530701137167E-3</v>
      </c>
      <c r="N219" s="168">
        <v>3.6832180466504383E-2</v>
      </c>
      <c r="O219" s="168">
        <v>0.10772574024557113</v>
      </c>
      <c r="P219" s="168">
        <v>5.6371900000000007E-4</v>
      </c>
      <c r="Q219" s="168">
        <v>1.2276009999999999E-2</v>
      </c>
      <c r="R219" s="168">
        <v>1.0064309999999999E-5</v>
      </c>
      <c r="S219" s="166">
        <v>3.7336467752848712E-3</v>
      </c>
      <c r="T219" s="168">
        <v>1.220826E-2</v>
      </c>
      <c r="U219" s="166">
        <v>5.1179629655646597E-3</v>
      </c>
      <c r="V219" s="168">
        <v>3.0083779999999999E-3</v>
      </c>
      <c r="W219" s="168">
        <v>2.9072680000000002E-3</v>
      </c>
      <c r="X219" s="168">
        <v>0.01</v>
      </c>
      <c r="Y219" s="168">
        <v>4.4809159999999997E-3</v>
      </c>
      <c r="Z219" s="166">
        <v>1.9841269841269771E-4</v>
      </c>
      <c r="AA219" s="166">
        <v>9.2262803672271687E-4</v>
      </c>
      <c r="AB219" s="168">
        <v>1.4645710000000001E-2</v>
      </c>
      <c r="AC219" s="167">
        <v>1.9756434773693598E-3</v>
      </c>
      <c r="AD219" s="168">
        <v>-5.5987229999999999E-3</v>
      </c>
      <c r="AE219" s="168">
        <v>-5.3712698625790634E-3</v>
      </c>
      <c r="AF219" s="166">
        <v>1.4396780213052907E-2</v>
      </c>
      <c r="AG219" s="168">
        <v>-2.5294300835054864E-2</v>
      </c>
      <c r="AH219" s="166">
        <v>-6.8834637904254814E-3</v>
      </c>
      <c r="AI219" s="166">
        <v>-1.2235737040254824E-2</v>
      </c>
      <c r="AJ219" s="168">
        <v>-1.6233999999999998E-2</v>
      </c>
      <c r="AK219" s="168">
        <v>2.197199E-2</v>
      </c>
      <c r="AL219" s="168">
        <v>9.9474990000000003E-3</v>
      </c>
      <c r="AM219" s="168">
        <v>1.042677E-2</v>
      </c>
      <c r="AN219" s="168">
        <v>-1.0936019941552083E-2</v>
      </c>
      <c r="AO219" s="168">
        <v>1.3153380000000001E-3</v>
      </c>
      <c r="AP219" s="168">
        <v>-4.0281980000000002E-3</v>
      </c>
      <c r="AQ219" s="168">
        <v>-7.0407200000000003E-3</v>
      </c>
      <c r="AR219" s="168">
        <v>-2.233877E-3</v>
      </c>
      <c r="AS219" s="168">
        <v>-3.8631350000000002E-2</v>
      </c>
      <c r="AT219" s="168">
        <v>-3.1144000000000002E-2</v>
      </c>
      <c r="AU219" s="168">
        <v>-1.5135050000000001E-2</v>
      </c>
      <c r="AV219" s="168">
        <v>-3.0805910000000002E-2</v>
      </c>
      <c r="AW219" s="168">
        <v>-8.105727373124294E-2</v>
      </c>
      <c r="AX219" s="168">
        <v>-9.9189019999999989E-2</v>
      </c>
      <c r="AY219" s="168">
        <v>-9.681787E-2</v>
      </c>
      <c r="AZ219" s="168">
        <v>-9.9486299063651293E-3</v>
      </c>
      <c r="BA219" s="166">
        <v>-8.2867102461702702E-2</v>
      </c>
      <c r="BB219" s="168">
        <v>4.3830049999999995E-2</v>
      </c>
      <c r="BC219" s="168">
        <v>-2.2084529206120029E-3</v>
      </c>
      <c r="BD219" s="168">
        <v>7.4580387189970843E-4</v>
      </c>
    </row>
    <row r="220" spans="1:56" s="165" customFormat="1" ht="12.75" customHeight="1">
      <c r="A220" s="162">
        <v>42460</v>
      </c>
      <c r="B220" s="173">
        <v>-4.4208411080808308E-3</v>
      </c>
      <c r="C220" s="133">
        <v>1.8763486255735096E-4</v>
      </c>
      <c r="D220" s="168">
        <v>-4.5999999999999999E-3</v>
      </c>
      <c r="E220" s="168">
        <v>4.0700202483927361E-2</v>
      </c>
      <c r="F220" s="171">
        <v>-1.0340430210298316E-2</v>
      </c>
      <c r="G220" s="166">
        <v>5.4000000000000003E-3</v>
      </c>
      <c r="H220" s="166">
        <v>5.4000000000000003E-3</v>
      </c>
      <c r="I220" s="166">
        <v>5.4000000000000003E-3</v>
      </c>
      <c r="J220" s="167">
        <v>6.0939999999999996E-3</v>
      </c>
      <c r="K220" s="167">
        <v>6.0939999999999996E-3</v>
      </c>
      <c r="L220" s="172">
        <v>2.3046146886947904E-2</v>
      </c>
      <c r="M220" s="168">
        <v>4.6915482109095574E-3</v>
      </c>
      <c r="N220" s="168">
        <v>4.8408091830079769E-2</v>
      </c>
      <c r="O220" s="168">
        <v>-4.7793197542526089E-3</v>
      </c>
      <c r="P220" s="168">
        <v>1.4157849999999999E-3</v>
      </c>
      <c r="Q220" s="168">
        <v>-9.046455000000001E-4</v>
      </c>
      <c r="R220" s="168">
        <v>9.3395860000000004E-3</v>
      </c>
      <c r="S220" s="166">
        <v>2.9571096098681693E-3</v>
      </c>
      <c r="T220" s="168">
        <v>1.6672579999999999E-2</v>
      </c>
      <c r="U220" s="166">
        <v>2.6906667959626596E-2</v>
      </c>
      <c r="V220" s="168">
        <v>2.1595719999999999E-2</v>
      </c>
      <c r="W220" s="168">
        <v>7.1971209999999999E-3</v>
      </c>
      <c r="X220" s="168">
        <v>1.9900000000000001E-2</v>
      </c>
      <c r="Y220" s="168">
        <v>3.1226770000000001E-2</v>
      </c>
      <c r="Z220" s="166">
        <v>8.8606757918403556E-3</v>
      </c>
      <c r="AA220" s="166">
        <v>7.1834883957937468E-3</v>
      </c>
      <c r="AB220" s="168">
        <v>4.8893370000000005E-2</v>
      </c>
      <c r="AC220" s="167">
        <v>3.1810327085520118E-2</v>
      </c>
      <c r="AD220" s="168">
        <v>3.0590130000000004E-2</v>
      </c>
      <c r="AE220" s="168">
        <v>1.9627712718973563E-2</v>
      </c>
      <c r="AF220" s="166">
        <v>3.0674418263978653E-2</v>
      </c>
      <c r="AG220" s="168">
        <v>5.3141697983221006E-2</v>
      </c>
      <c r="AH220" s="166">
        <v>7.4109665984685824E-2</v>
      </c>
      <c r="AI220" s="166">
        <v>9.2428351535585929E-2</v>
      </c>
      <c r="AJ220" s="168">
        <v>4.3137000000000002E-2</v>
      </c>
      <c r="AK220" s="168">
        <v>5.9529649999999996E-2</v>
      </c>
      <c r="AL220" s="168">
        <v>7.9790239999999998E-2</v>
      </c>
      <c r="AM220" s="168">
        <v>5.9329060000000003E-2</v>
      </c>
      <c r="AN220" s="168">
        <v>6.6969651232473767E-2</v>
      </c>
      <c r="AO220" s="168">
        <v>6.4595349999999996E-2</v>
      </c>
      <c r="AP220" s="168">
        <v>6.3700710000000008E-2</v>
      </c>
      <c r="AQ220" s="168">
        <v>3.7390349999999996E-2</v>
      </c>
      <c r="AR220" s="168">
        <v>8.0191789999999999E-2</v>
      </c>
      <c r="AS220" s="168">
        <v>1.033295E-2</v>
      </c>
      <c r="AT220" s="168">
        <v>9.7885969399999998E-3</v>
      </c>
      <c r="AU220" s="168">
        <v>2.5316439999999999E-2</v>
      </c>
      <c r="AV220" s="168">
        <v>2.2868670000000001E-2</v>
      </c>
      <c r="AW220" s="168">
        <v>3.8349105036345872E-2</v>
      </c>
      <c r="AX220" s="168">
        <v>5.5401659999999998E-2</v>
      </c>
      <c r="AY220" s="168">
        <v>4.722639E-2</v>
      </c>
      <c r="AZ220" s="168">
        <v>8.3613621190595427E-2</v>
      </c>
      <c r="BA220" s="166">
        <v>0.13520180718623043</v>
      </c>
      <c r="BB220" s="168">
        <v>6.9121429999999998E-2</v>
      </c>
      <c r="BC220" s="168">
        <v>2.4965052510842689E-2</v>
      </c>
      <c r="BD220" s="168">
        <v>8.4199956592567737E-4</v>
      </c>
    </row>
    <row r="221" spans="1:56" s="165" customFormat="1" ht="12.75" customHeight="1">
      <c r="A221" s="162">
        <v>42490</v>
      </c>
      <c r="B221" s="173">
        <v>-3.0564285920244849E-3</v>
      </c>
      <c r="C221" s="133">
        <v>5.1589907138167579E-3</v>
      </c>
      <c r="D221" s="168">
        <v>1.2999999999999999E-3</v>
      </c>
      <c r="E221" s="168">
        <v>-5.4499743568592773E-2</v>
      </c>
      <c r="F221" s="171">
        <v>-1.4754911564064398E-2</v>
      </c>
      <c r="G221" s="166" t="s">
        <v>336</v>
      </c>
      <c r="H221" s="166" t="s">
        <v>336</v>
      </c>
      <c r="I221" s="166" t="s">
        <v>336</v>
      </c>
      <c r="J221" s="167" t="s">
        <v>336</v>
      </c>
      <c r="K221" s="167" t="s">
        <v>336</v>
      </c>
      <c r="L221" s="172">
        <v>8.1113195259413066E-3</v>
      </c>
      <c r="M221" s="168">
        <v>3.6241984945637462E-3</v>
      </c>
      <c r="N221" s="168">
        <v>1.7656822776195291E-2</v>
      </c>
      <c r="O221" s="168">
        <v>4.9304400730074915E-2</v>
      </c>
      <c r="P221" s="168">
        <v>7.1514610000000009E-4</v>
      </c>
      <c r="Q221" s="168">
        <v>-3.9155229999999997E-4</v>
      </c>
      <c r="R221" s="168">
        <v>7.4783130000000001E-4</v>
      </c>
      <c r="S221" s="166">
        <v>1.6189167974882679E-3</v>
      </c>
      <c r="T221" s="168">
        <v>2.0935100000000002E-3</v>
      </c>
      <c r="U221" s="166">
        <v>1.4560688819988954E-2</v>
      </c>
      <c r="V221" s="168">
        <v>9.982388E-3</v>
      </c>
      <c r="W221" s="168">
        <v>2.8781259999999999E-3</v>
      </c>
      <c r="X221" s="168">
        <v>1.0500000000000001E-2</v>
      </c>
      <c r="Y221" s="168">
        <v>1.2977669999999998E-2</v>
      </c>
      <c r="Z221" s="166">
        <v>4.1292521465556842E-3</v>
      </c>
      <c r="AA221" s="166">
        <v>3.6947302609489086E-3</v>
      </c>
      <c r="AB221" s="168">
        <v>2.5163829999999998E-2</v>
      </c>
      <c r="AC221" s="167">
        <v>2.1016347310273333E-2</v>
      </c>
      <c r="AD221" s="168">
        <v>1.9338620000000001E-2</v>
      </c>
      <c r="AE221" s="168">
        <v>9.5415625654972427E-3</v>
      </c>
      <c r="AF221" s="166">
        <v>1.7597706507155086E-2</v>
      </c>
      <c r="AG221" s="168">
        <v>1.0528044973026776E-3</v>
      </c>
      <c r="AH221" s="166">
        <v>1.4761363377729486E-2</v>
      </c>
      <c r="AI221" s="166">
        <v>-4.1398282340311288E-2</v>
      </c>
      <c r="AJ221" s="168">
        <v>8.6799999999999996E-4</v>
      </c>
      <c r="AK221" s="168">
        <v>-3.058884E-3</v>
      </c>
      <c r="AL221" s="168">
        <v>1.2479309999999999E-2</v>
      </c>
      <c r="AM221" s="168">
        <v>-3.6421579999999999E-3</v>
      </c>
      <c r="AN221" s="168">
        <v>3.0764839114930417E-3</v>
      </c>
      <c r="AO221" s="168">
        <v>1.963519E-2</v>
      </c>
      <c r="AP221" s="168">
        <v>1.045627E-2</v>
      </c>
      <c r="AQ221" s="168">
        <v>1.4973749999999999E-2</v>
      </c>
      <c r="AR221" s="168">
        <v>1.672241E-2</v>
      </c>
      <c r="AS221" s="168">
        <v>1.022727E-2</v>
      </c>
      <c r="AT221" s="168">
        <v>1.732E-3</v>
      </c>
      <c r="AU221" s="168">
        <v>-5.2851020000000007E-3</v>
      </c>
      <c r="AV221" s="168">
        <v>1.216505E-2</v>
      </c>
      <c r="AW221" s="168">
        <v>-9.5435128140067532E-3</v>
      </c>
      <c r="AX221" s="168">
        <v>-4.0026249999999999E-2</v>
      </c>
      <c r="AY221" s="168">
        <v>-5.7265570000000002E-3</v>
      </c>
      <c r="AZ221" s="168">
        <v>-2.4229127150389749E-2</v>
      </c>
      <c r="BA221" s="166">
        <v>9.7974675131640154E-3</v>
      </c>
      <c r="BB221" s="168">
        <v>-4.1087569999999997E-2</v>
      </c>
      <c r="BC221" s="168">
        <v>9.2059939500970245E-3</v>
      </c>
      <c r="BD221" s="168">
        <v>7.5964414949902803E-4</v>
      </c>
    </row>
    <row r="222" spans="1:56" s="165" customFormat="1" ht="12.75" customHeight="1">
      <c r="A222" s="162">
        <v>42521</v>
      </c>
      <c r="B222" s="173">
        <v>-2.7862135454327364E-3</v>
      </c>
      <c r="C222" s="133">
        <v>9.3318402388951061E-3</v>
      </c>
      <c r="D222" s="168">
        <v>1.18E-2</v>
      </c>
      <c r="E222" s="168">
        <v>4.0399270192048808E-2</v>
      </c>
      <c r="F222" s="171">
        <v>-8.6415098131694297E-3</v>
      </c>
      <c r="G222" s="166" t="s">
        <v>336</v>
      </c>
      <c r="H222" s="166" t="s">
        <v>336</v>
      </c>
      <c r="I222" s="166" t="s">
        <v>336</v>
      </c>
      <c r="J222" s="167" t="s">
        <v>336</v>
      </c>
      <c r="K222" s="167" t="s">
        <v>336</v>
      </c>
      <c r="L222" s="172">
        <v>-9.2520516484011946E-3</v>
      </c>
      <c r="M222" s="168">
        <v>4.6527777777776169E-3</v>
      </c>
      <c r="N222" s="168">
        <v>-1.7283280901705167E-2</v>
      </c>
      <c r="O222" s="168">
        <v>-6.0462455451361752E-2</v>
      </c>
      <c r="P222" s="168">
        <v>-1.3540450000000001E-3</v>
      </c>
      <c r="Q222" s="168">
        <v>-1.059253E-3</v>
      </c>
      <c r="R222" s="168">
        <v>2.2418170000000001E-3</v>
      </c>
      <c r="S222" s="168">
        <v>-9.9835270000000001E-5</v>
      </c>
      <c r="T222" s="168">
        <v>-6.4415039999999998E-3</v>
      </c>
      <c r="U222" s="166">
        <v>2.322285810116842E-3</v>
      </c>
      <c r="V222" s="168">
        <v>4.6511579999999999E-3</v>
      </c>
      <c r="W222" s="168">
        <v>4.7501239999999997E-3</v>
      </c>
      <c r="X222" s="168">
        <v>-2E-3</v>
      </c>
      <c r="Y222" s="168">
        <v>-7.1176010000000001E-4</v>
      </c>
      <c r="Z222" s="166">
        <v>-6.5274151435978922E-5</v>
      </c>
      <c r="AA222" s="166">
        <v>9.1465028706716467E-4</v>
      </c>
      <c r="AB222" s="168">
        <v>9.2474219999999999E-3</v>
      </c>
      <c r="AC222" s="167">
        <v>4.3190748855110647E-3</v>
      </c>
      <c r="AD222" s="168">
        <v>8.771428999999999E-3</v>
      </c>
      <c r="AE222" s="168">
        <v>5.49633300731266E-3</v>
      </c>
      <c r="AF222" s="166">
        <v>-7.6972303122424535E-5</v>
      </c>
      <c r="AG222" s="168">
        <v>1.6978115784654132E-2</v>
      </c>
      <c r="AH222" s="166">
        <v>1.2634852755368797E-3</v>
      </c>
      <c r="AI222" s="166">
        <v>4.3186113249807478E-2</v>
      </c>
      <c r="AJ222" s="168">
        <v>1.7302000000000001E-2</v>
      </c>
      <c r="AK222" s="168">
        <v>2.0710820000000001E-2</v>
      </c>
      <c r="AL222" s="168">
        <v>1.35832E-2</v>
      </c>
      <c r="AM222" s="168">
        <v>1.5764219999999999E-2</v>
      </c>
      <c r="AN222" s="168">
        <v>2.2870156637950844E-2</v>
      </c>
      <c r="AO222" s="168">
        <v>8.4183940000000009E-3</v>
      </c>
      <c r="AP222" s="168">
        <v>2.6340550000000001E-2</v>
      </c>
      <c r="AQ222" s="168">
        <v>-8.2615940000000006E-3</v>
      </c>
      <c r="AR222" s="168">
        <v>2.240398E-2</v>
      </c>
      <c r="AS222" s="168">
        <v>2.3622049999999999E-2</v>
      </c>
      <c r="AT222" s="168">
        <v>4.0432999999999997E-2</v>
      </c>
      <c r="AU222" s="168">
        <v>3.3622480000000003E-2</v>
      </c>
      <c r="AV222" s="168">
        <v>2.6699639999999997E-2</v>
      </c>
      <c r="AW222" s="168">
        <v>2.5347528072631693E-2</v>
      </c>
      <c r="AX222" s="168">
        <v>8.7491459999999993E-2</v>
      </c>
      <c r="AY222" s="168">
        <v>2.8797700000000002E-2</v>
      </c>
      <c r="AZ222" s="168">
        <v>1.1267466124799064E-2</v>
      </c>
      <c r="BA222" s="166">
        <v>1.5813440535060064E-2</v>
      </c>
      <c r="BB222" s="168">
        <v>2.004417E-2</v>
      </c>
      <c r="BC222" s="168">
        <v>-1.8625200329188685E-3</v>
      </c>
      <c r="BD222" s="168">
        <v>7.4438221497596935E-4</v>
      </c>
    </row>
    <row r="223" spans="1:56" s="165" customFormat="1" ht="12.75" customHeight="1">
      <c r="A223" s="162">
        <v>42551</v>
      </c>
      <c r="B223" s="173">
        <v>2.3695811903012398E-2</v>
      </c>
      <c r="C223" s="133">
        <v>-6.8417159763313196E-3</v>
      </c>
      <c r="D223" s="168">
        <v>1.3899999999999999E-2</v>
      </c>
      <c r="E223" s="168">
        <v>-1.5398413673543443E-2</v>
      </c>
      <c r="F223" s="171">
        <v>2.5067392939722329E-2</v>
      </c>
      <c r="G223" s="166">
        <v>-1.34E-4</v>
      </c>
      <c r="H223" s="166">
        <v>-1.34E-4</v>
      </c>
      <c r="I223" s="166">
        <v>-1.34E-4</v>
      </c>
      <c r="J223" s="167">
        <v>2.0697E-2</v>
      </c>
      <c r="K223" s="167">
        <v>2.0697E-2</v>
      </c>
      <c r="L223" s="172">
        <v>3.0422597274133283E-4</v>
      </c>
      <c r="M223" s="168">
        <v>4.838598188982024E-3</v>
      </c>
      <c r="N223" s="168">
        <v>1.9559348804835119E-2</v>
      </c>
      <c r="O223" s="168">
        <v>8.7697067439028498E-2</v>
      </c>
      <c r="P223" s="168">
        <v>5.6871680000000003E-3</v>
      </c>
      <c r="Q223" s="168">
        <v>3.2020189999999997E-2</v>
      </c>
      <c r="R223" s="168">
        <v>1.6293869999999998E-2</v>
      </c>
      <c r="S223" s="168">
        <v>8.248188E-3</v>
      </c>
      <c r="T223" s="168">
        <v>2.2489260000000001E-2</v>
      </c>
      <c r="U223" s="166">
        <v>1.6189056794923884E-2</v>
      </c>
      <c r="V223" s="168">
        <v>1.7361069999999999E-2</v>
      </c>
      <c r="W223" s="168">
        <v>7.8794439999999993E-3</v>
      </c>
      <c r="X223" s="168">
        <v>1.6500000000000001E-2</v>
      </c>
      <c r="Y223" s="168">
        <v>2.20798E-2</v>
      </c>
      <c r="Z223" s="166">
        <v>6.3972844180428812E-3</v>
      </c>
      <c r="AA223" s="166">
        <v>4.9106273696435387E-3</v>
      </c>
      <c r="AB223" s="168">
        <v>6.8403489999999999E-3</v>
      </c>
      <c r="AC223" s="167">
        <v>9.7658154574737591E-3</v>
      </c>
      <c r="AD223" s="168">
        <v>-2.7692820000000001E-3</v>
      </c>
      <c r="AE223" s="168">
        <v>1.4109990639613025E-2</v>
      </c>
      <c r="AF223" s="166">
        <v>2.8631006952714477E-2</v>
      </c>
      <c r="AG223" s="168">
        <v>-3.4806344915138933E-2</v>
      </c>
      <c r="AH223" s="166">
        <v>-6.0577163081531049E-3</v>
      </c>
      <c r="AI223" s="166">
        <v>-1.7377885131508397E-2</v>
      </c>
      <c r="AJ223" s="168">
        <v>-1.3693687100228477E-3</v>
      </c>
      <c r="AK223" s="168">
        <v>-4.2609859999999996E-3</v>
      </c>
      <c r="AL223" s="168">
        <v>-6.3406569999999998E-4</v>
      </c>
      <c r="AM223" s="168">
        <v>4.4873539999999996E-2</v>
      </c>
      <c r="AN223" s="168">
        <v>-1.3816943404556817E-2</v>
      </c>
      <c r="AO223" s="168">
        <v>-1.330481E-2</v>
      </c>
      <c r="AP223" s="168">
        <v>-2.2914759999999999E-2</v>
      </c>
      <c r="AQ223" s="168">
        <v>-1.571579E-2</v>
      </c>
      <c r="AR223" s="168">
        <v>-1.7391299999999999E-4</v>
      </c>
      <c r="AS223" s="168">
        <v>-6.1172160000000003E-2</v>
      </c>
      <c r="AT223" s="168">
        <v>-5.2586282586811119E-2</v>
      </c>
      <c r="AU223" s="168">
        <v>-1.25296E-2</v>
      </c>
      <c r="AV223" s="168">
        <v>-5.917066E-2</v>
      </c>
      <c r="AW223" s="168">
        <v>-7.202156959055675E-2</v>
      </c>
      <c r="AX223" s="168">
        <v>-7.3538660000000006E-2</v>
      </c>
      <c r="AY223" s="168">
        <v>-9.3771869999999993E-2</v>
      </c>
      <c r="AZ223" s="168">
        <v>-1.7396134912194706E-3</v>
      </c>
      <c r="BA223" s="166">
        <v>1.9863589402349779E-2</v>
      </c>
      <c r="BB223" s="168">
        <v>3.133155E-2</v>
      </c>
      <c r="BC223" s="168">
        <v>7.2122895330670733E-3</v>
      </c>
      <c r="BD223" s="168">
        <v>9.0394242160685145E-4</v>
      </c>
    </row>
    <row r="224" spans="1:56" s="165" customFormat="1" ht="12.75" customHeight="1">
      <c r="A224" s="162">
        <v>42582</v>
      </c>
      <c r="B224" s="173">
        <v>1.8085317366626885E-2</v>
      </c>
      <c r="C224" s="133">
        <v>1.2939862223049658E-2</v>
      </c>
      <c r="D224" s="168">
        <v>1.9900000000000001E-2</v>
      </c>
      <c r="E224" s="168">
        <v>4.2798213717053279E-2</v>
      </c>
      <c r="F224" s="171">
        <v>1.658546851803679E-2</v>
      </c>
      <c r="G224" s="166" t="s">
        <v>336</v>
      </c>
      <c r="H224" s="166" t="s">
        <v>336</v>
      </c>
      <c r="I224" s="166" t="s">
        <v>336</v>
      </c>
      <c r="J224" s="167" t="s">
        <v>336</v>
      </c>
      <c r="K224" s="167" t="s">
        <v>336</v>
      </c>
      <c r="L224" s="172">
        <v>9.0487278285829691E-3</v>
      </c>
      <c r="M224" s="168">
        <v>5.5031987342641919E-3</v>
      </c>
      <c r="N224" s="168">
        <v>3.546346664882849E-2</v>
      </c>
      <c r="O224" s="168">
        <v>2.2225584386110775E-2</v>
      </c>
      <c r="P224" s="168">
        <v>-1.872519E-4</v>
      </c>
      <c r="Q224" s="168">
        <v>6.9534360000000006E-4</v>
      </c>
      <c r="R224" s="168">
        <v>5.4485519999999997E-3</v>
      </c>
      <c r="S224" s="168">
        <v>2.4770870000000002E-3</v>
      </c>
      <c r="T224" s="168">
        <v>6.3525960000000003E-3</v>
      </c>
      <c r="U224" s="166">
        <v>1.8059662664567933E-2</v>
      </c>
      <c r="V224" s="168">
        <v>1.934017E-2</v>
      </c>
      <c r="W224" s="168">
        <v>8.1110130000000003E-3</v>
      </c>
      <c r="X224" s="168">
        <v>1.15E-2</v>
      </c>
      <c r="Y224" s="168">
        <v>1.6724719999999998E-2</v>
      </c>
      <c r="Z224" s="166">
        <v>2.0756307971721011E-3</v>
      </c>
      <c r="AA224" s="166">
        <v>2.7655632224325988E-3</v>
      </c>
      <c r="AB224" s="168">
        <v>2.0046129999999999E-2</v>
      </c>
      <c r="AC224" s="167">
        <v>2.0799050666784179E-2</v>
      </c>
      <c r="AD224" s="168">
        <v>1.76422E-2</v>
      </c>
      <c r="AE224" s="168">
        <v>1.67386319807445E-2</v>
      </c>
      <c r="AF224" s="166">
        <v>1.5168335517277587E-2</v>
      </c>
      <c r="AG224" s="168">
        <v>4.6300479764827276E-2</v>
      </c>
      <c r="AH224" s="166">
        <v>4.3096555817055737E-2</v>
      </c>
      <c r="AI224" s="166">
        <v>7.8456811198361232E-2</v>
      </c>
      <c r="AJ224" s="168">
        <v>3.0994253331973594E-2</v>
      </c>
      <c r="AK224" s="168">
        <v>4.4719550000000004E-2</v>
      </c>
      <c r="AL224" s="168">
        <v>4.1443680000000004E-2</v>
      </c>
      <c r="AM224" s="168">
        <v>1.471543E-2</v>
      </c>
      <c r="AN224" s="168">
        <v>3.8050696708955341E-2</v>
      </c>
      <c r="AO224" s="168">
        <v>2.9929670000000002E-2</v>
      </c>
      <c r="AP224" s="168">
        <v>4.2213880000000002E-2</v>
      </c>
      <c r="AQ224" s="168">
        <v>3.2786879999999997E-2</v>
      </c>
      <c r="AR224" s="168">
        <v>5.8702919999999999E-2</v>
      </c>
      <c r="AS224" s="168">
        <v>4.2138120000000001E-2</v>
      </c>
      <c r="AT224" s="168">
        <v>4.9967796513535126E-2</v>
      </c>
      <c r="AU224" s="168">
        <v>3.5829019999999996E-2</v>
      </c>
      <c r="AV224" s="168">
        <v>4.3837939999999999E-2</v>
      </c>
      <c r="AW224" s="168">
        <v>4.7899999999999998E-2</v>
      </c>
      <c r="AX224" s="168">
        <v>3.7991860000000002E-2</v>
      </c>
      <c r="AY224" s="168">
        <v>5.888993E-2</v>
      </c>
      <c r="AZ224" s="168">
        <v>4.9640777956990276E-2</v>
      </c>
      <c r="BA224" s="166">
        <v>5.7478921762630808E-2</v>
      </c>
      <c r="BB224" s="168">
        <v>5.7219779999999998E-2</v>
      </c>
      <c r="BC224" s="168">
        <v>1.8371233337067361E-2</v>
      </c>
      <c r="BD224" s="168">
        <v>5.8677128854123239E-4</v>
      </c>
    </row>
    <row r="225" spans="1:56" s="165" customFormat="1" ht="12.75" customHeight="1">
      <c r="A225" s="162">
        <v>42613</v>
      </c>
      <c r="B225" s="173">
        <v>-7.8848258844910202E-4</v>
      </c>
      <c r="C225" s="133">
        <v>3.7680360261005408E-3</v>
      </c>
      <c r="D225" s="168">
        <v>8.0000000000000004E-4</v>
      </c>
      <c r="E225" s="168">
        <v>3.3400090903925816E-2</v>
      </c>
      <c r="F225" s="171">
        <v>-1.9988067774675777E-2</v>
      </c>
      <c r="G225" s="166" t="s">
        <v>336</v>
      </c>
      <c r="H225" s="166" t="s">
        <v>336</v>
      </c>
      <c r="I225" s="166" t="s">
        <v>336</v>
      </c>
      <c r="J225" s="167" t="s">
        <v>336</v>
      </c>
      <c r="K225" s="167" t="s">
        <v>336</v>
      </c>
      <c r="L225" s="172">
        <v>9.7106338431769256E-4</v>
      </c>
      <c r="M225" s="168">
        <v>8.6885133748375587E-3</v>
      </c>
      <c r="N225" s="168">
        <v>-1.4279107189018259E-2</v>
      </c>
      <c r="O225" s="168">
        <v>-3.1311053223610164E-2</v>
      </c>
      <c r="P225" s="168">
        <v>-1.4608380000000001E-3</v>
      </c>
      <c r="Q225" s="168">
        <v>-8.0028749999999996E-3</v>
      </c>
      <c r="R225" s="168">
        <v>1.4885300000000001E-3</v>
      </c>
      <c r="S225" s="168">
        <v>2.4709660000000002E-4</v>
      </c>
      <c r="T225" s="168">
        <v>-3.4030709999999997E-3</v>
      </c>
      <c r="U225" s="166">
        <v>6.9952039125593668E-3</v>
      </c>
      <c r="V225" s="168">
        <v>5.5803780000000004E-3</v>
      </c>
      <c r="W225" s="168">
        <v>6.3008919999999998E-3</v>
      </c>
      <c r="X225" s="168">
        <v>1.5E-3</v>
      </c>
      <c r="Y225" s="168">
        <v>5.4832020000000004E-3</v>
      </c>
      <c r="Z225" s="166">
        <v>1.9418732604048472E-4</v>
      </c>
      <c r="AA225" s="166">
        <v>1.1140073440725207E-3</v>
      </c>
      <c r="AB225" s="168">
        <v>2.4421330000000002E-2</v>
      </c>
      <c r="AC225" s="167">
        <v>1.159025214557865E-2</v>
      </c>
      <c r="AD225" s="168">
        <v>8.6391349999999992E-3</v>
      </c>
      <c r="AE225" s="168">
        <v>7.666112643198943E-3</v>
      </c>
      <c r="AF225" s="166">
        <v>1.3915899631022022E-2</v>
      </c>
      <c r="AG225" s="168">
        <v>4.2468946401542215E-3</v>
      </c>
      <c r="AH225" s="166">
        <v>3.3627909776170473E-3</v>
      </c>
      <c r="AI225" s="166">
        <v>2.4249715081676726E-2</v>
      </c>
      <c r="AJ225" s="168">
        <v>-2.0826738240076588E-2</v>
      </c>
      <c r="AK225" s="168">
        <v>-1.20919E-3</v>
      </c>
      <c r="AL225" s="168">
        <v>1.553537E-3</v>
      </c>
      <c r="AM225" s="168">
        <v>-1.9620390000000001E-2</v>
      </c>
      <c r="AN225" s="168">
        <v>-1.6704732970768041E-3</v>
      </c>
      <c r="AO225" s="168">
        <v>1.124403E-2</v>
      </c>
      <c r="AP225" s="168">
        <v>1.4401440000000001E-2</v>
      </c>
      <c r="AQ225" s="168">
        <v>8.2291780000000002E-3</v>
      </c>
      <c r="AR225" s="168">
        <v>1.784092E-2</v>
      </c>
      <c r="AS225" s="168">
        <v>1.34781E-2</v>
      </c>
      <c r="AT225" s="168">
        <v>-7.8712285014194607E-3</v>
      </c>
      <c r="AU225" s="168">
        <v>1.2210449999999999E-2</v>
      </c>
      <c r="AV225" s="168">
        <v>1.0506379999999999E-2</v>
      </c>
      <c r="AW225" s="168">
        <v>-1.9E-3</v>
      </c>
      <c r="AX225" s="168">
        <v>-1.3071900000000001E-2</v>
      </c>
      <c r="AY225" s="168">
        <v>5.9612520000000002E-3</v>
      </c>
      <c r="AZ225" s="168">
        <v>2.8642126588436914E-2</v>
      </c>
      <c r="BA225" s="166">
        <v>1.5657828508337523E-2</v>
      </c>
      <c r="BB225" s="168">
        <v>2.242976E-2</v>
      </c>
      <c r="BC225" s="168">
        <v>1.7853667617171443E-3</v>
      </c>
      <c r="BD225" s="168">
        <v>1.0181886856346356E-3</v>
      </c>
    </row>
    <row r="226" spans="1:56" s="165" customFormat="1" ht="12.75" customHeight="1">
      <c r="A226" s="162">
        <v>42643</v>
      </c>
      <c r="B226" s="173">
        <v>3.9083895763900589E-3</v>
      </c>
      <c r="C226" s="133">
        <v>1.6480498077275918E-3</v>
      </c>
      <c r="D226" s="168">
        <v>6.4000000000000003E-3</v>
      </c>
      <c r="E226" s="168">
        <v>1.7900708537498922E-2</v>
      </c>
      <c r="F226" s="171">
        <v>-1.7090997931571079E-3</v>
      </c>
      <c r="G226" s="166">
        <v>2.2785E-2</v>
      </c>
      <c r="H226" s="166">
        <v>2.2785E-2</v>
      </c>
      <c r="I226" s="166">
        <v>2.2785E-2</v>
      </c>
      <c r="J226" s="167">
        <v>3.2287999999999997E-2</v>
      </c>
      <c r="K226" s="167">
        <v>3.2287999999999997E-2</v>
      </c>
      <c r="L226" s="172">
        <v>9.03274707189523E-3</v>
      </c>
      <c r="M226" s="168">
        <v>8.6814975583289211E-3</v>
      </c>
      <c r="N226" s="168">
        <v>5.7080163523606231E-3</v>
      </c>
      <c r="O226" s="168">
        <v>5.2713201983236591E-3</v>
      </c>
      <c r="P226" s="168">
        <v>1.5192790000000001E-3</v>
      </c>
      <c r="Q226" s="168">
        <v>1.859858E-3</v>
      </c>
      <c r="R226" s="168">
        <v>5.3429699999999998E-3</v>
      </c>
      <c r="S226" s="168">
        <v>3.458498E-3</v>
      </c>
      <c r="T226" s="168">
        <v>7.5045130000000008E-3</v>
      </c>
      <c r="U226" s="166">
        <v>-8.2752240754824236E-4</v>
      </c>
      <c r="V226" s="168">
        <v>1.109903E-3</v>
      </c>
      <c r="W226" s="168">
        <v>-1.2522880000000001E-3</v>
      </c>
      <c r="X226" s="168">
        <v>-1.4E-3</v>
      </c>
      <c r="Y226" s="168">
        <v>0</v>
      </c>
      <c r="Z226" s="166">
        <v>9.0603158167223974E-4</v>
      </c>
      <c r="AA226" s="166">
        <v>1.284563429711838E-3</v>
      </c>
      <c r="AB226" s="168">
        <v>-1.645463E-3</v>
      </c>
      <c r="AC226" s="167">
        <v>1.4241135594146299E-3</v>
      </c>
      <c r="AD226" s="168">
        <v>7.5798049999999994E-3</v>
      </c>
      <c r="AE226" s="168">
        <v>-1.0676709143785917E-2</v>
      </c>
      <c r="AF226" s="166">
        <v>1.9253040204603167E-3</v>
      </c>
      <c r="AG226" s="168">
        <v>6.5321707329849717E-3</v>
      </c>
      <c r="AH226" s="166">
        <v>6.1283042239308472E-3</v>
      </c>
      <c r="AI226" s="166">
        <v>2.7508190641033492E-2</v>
      </c>
      <c r="AJ226" s="168">
        <v>-3.4542838069167329E-3</v>
      </c>
      <c r="AK226" s="168">
        <v>2.247158E-3</v>
      </c>
      <c r="AL226" s="168">
        <v>1.030017E-3</v>
      </c>
      <c r="AM226" s="168">
        <v>-6.4555300000000001E-3</v>
      </c>
      <c r="AN226" s="168">
        <v>2.247435878379197E-3</v>
      </c>
      <c r="AO226" s="168">
        <v>-8.1234769999999996E-4</v>
      </c>
      <c r="AP226" s="168">
        <v>1.7746229999999999E-3</v>
      </c>
      <c r="AQ226" s="168">
        <v>-7.752203E-3</v>
      </c>
      <c r="AR226" s="168">
        <v>1.0768430000000001E-2</v>
      </c>
      <c r="AS226" s="168">
        <v>-1.1082380000000001E-3</v>
      </c>
      <c r="AT226" s="168">
        <v>-3.0239156867877068E-3</v>
      </c>
      <c r="AU226" s="168">
        <v>-8.1454979999999993E-3</v>
      </c>
      <c r="AV226" s="168">
        <v>1.6382699999999999E-4</v>
      </c>
      <c r="AW226" s="168">
        <v>-9.997623398427624E-4</v>
      </c>
      <c r="AX226" s="168">
        <v>2.119205E-2</v>
      </c>
      <c r="AY226" s="168">
        <v>2.2222220000000003E-3</v>
      </c>
      <c r="AZ226" s="168">
        <v>2.4474189489472654E-2</v>
      </c>
      <c r="BA226" s="166">
        <v>-5.8693898887909324E-3</v>
      </c>
      <c r="BB226" s="168">
        <v>1.6429840000000001E-2</v>
      </c>
      <c r="BC226" s="168">
        <v>5.2451982363972416E-3</v>
      </c>
      <c r="BD226" s="168">
        <v>1.1492170328730733E-3</v>
      </c>
    </row>
    <row r="227" spans="1:56" s="165" customFormat="1" ht="12.75" customHeight="1">
      <c r="A227" s="162">
        <v>42674</v>
      </c>
      <c r="B227" s="173">
        <v>3.7914516636128326E-4</v>
      </c>
      <c r="C227" s="133">
        <v>3.2906764168190161E-3</v>
      </c>
      <c r="D227" s="168">
        <v>-2.3E-3</v>
      </c>
      <c r="E227" s="168">
        <v>3.2001998437032331E-3</v>
      </c>
      <c r="F227" s="171">
        <v>4.6927101245559204E-3</v>
      </c>
      <c r="G227" s="166" t="s">
        <v>336</v>
      </c>
      <c r="H227" s="166" t="s">
        <v>336</v>
      </c>
      <c r="I227" s="166" t="s">
        <v>336</v>
      </c>
      <c r="J227" s="167" t="s">
        <v>336</v>
      </c>
      <c r="K227" s="167" t="s">
        <v>336</v>
      </c>
      <c r="L227" s="172">
        <v>-1.9928129525515386E-3</v>
      </c>
      <c r="M227" s="168">
        <v>5.3119956966110049E-3</v>
      </c>
      <c r="N227" s="168">
        <v>-3.0900219068962564E-2</v>
      </c>
      <c r="O227" s="168">
        <v>-2.9379801956120222E-2</v>
      </c>
      <c r="P227" s="168">
        <v>-1.5039859999999999E-3</v>
      </c>
      <c r="Q227" s="168">
        <v>-1.562274E-2</v>
      </c>
      <c r="R227" s="168">
        <v>-6.1455800000000003E-3</v>
      </c>
      <c r="S227" s="168">
        <v>-3.4465780000000001E-3</v>
      </c>
      <c r="T227" s="168">
        <v>-5.4081889999999999E-3</v>
      </c>
      <c r="U227" s="166">
        <v>-5.4675375506427759E-3</v>
      </c>
      <c r="V227" s="168">
        <v>-6.6519350000000003E-3</v>
      </c>
      <c r="W227" s="168">
        <v>-9.6450619999999989E-5</v>
      </c>
      <c r="X227" s="168">
        <v>-7.3152648861337655E-3</v>
      </c>
      <c r="Y227" s="168">
        <v>-1.0906620000000001E-2</v>
      </c>
      <c r="Z227" s="166">
        <v>5.8192163455328405E-4</v>
      </c>
      <c r="AA227" s="166">
        <v>8.4840652209039469E-4</v>
      </c>
      <c r="AB227" s="168">
        <v>5.2259210000000003E-4</v>
      </c>
      <c r="AC227" s="167">
        <v>-7.0577911726810193E-4</v>
      </c>
      <c r="AD227" s="168">
        <v>7.0816590000000006E-3</v>
      </c>
      <c r="AE227" s="168">
        <v>-5.0950380343354048E-3</v>
      </c>
      <c r="AF227" s="166">
        <v>-6.4431846480795807E-3</v>
      </c>
      <c r="AG227" s="168">
        <v>-7.7746671326246195E-3</v>
      </c>
      <c r="AH227" s="166">
        <v>-1.6972489453024764E-2</v>
      </c>
      <c r="AI227" s="166">
        <v>-7.2795090843460475E-3</v>
      </c>
      <c r="AJ227" s="168">
        <v>-1.2041321857406154E-2</v>
      </c>
      <c r="AK227" s="168">
        <v>-1.6019419999999999E-2</v>
      </c>
      <c r="AL227" s="168">
        <v>-2.4404829999999999E-2</v>
      </c>
      <c r="AM227" s="168">
        <v>-2.7514859999999999E-2</v>
      </c>
      <c r="AN227" s="168">
        <v>-1.36218836480533E-2</v>
      </c>
      <c r="AO227" s="168">
        <v>-2.0477639999999998E-2</v>
      </c>
      <c r="AP227" s="168">
        <v>-6.2001770000000003E-3</v>
      </c>
      <c r="AQ227" s="168">
        <v>-3.9717780000000001E-2</v>
      </c>
      <c r="AR227" s="168">
        <v>-4.5970539999999997E-2</v>
      </c>
      <c r="AS227" s="168">
        <v>1.4792900000000001E-3</v>
      </c>
      <c r="AT227" s="168">
        <v>-2.1444087182107236E-2</v>
      </c>
      <c r="AU227" s="168">
        <v>-3.9028609999999998E-2</v>
      </c>
      <c r="AV227" s="168">
        <v>1.834562E-2</v>
      </c>
      <c r="AW227" s="168">
        <v>4.3987851057073896E-2</v>
      </c>
      <c r="AX227" s="168">
        <v>3.6316470000000003E-2</v>
      </c>
      <c r="AY227" s="168">
        <v>5.6171470000000001E-2</v>
      </c>
      <c r="AZ227" s="168">
        <v>-2.7548002817479766E-2</v>
      </c>
      <c r="BA227" s="166">
        <v>3.8280197214173306E-3</v>
      </c>
      <c r="BB227" s="168">
        <v>1.869901E-3</v>
      </c>
      <c r="BC227" s="168">
        <v>-5.612737890182018E-3</v>
      </c>
      <c r="BD227" s="168">
        <v>1.2333484956787988E-3</v>
      </c>
    </row>
    <row r="228" spans="1:56" s="165" customFormat="1" ht="12.75" customHeight="1">
      <c r="A228" s="162">
        <v>42704</v>
      </c>
      <c r="B228" s="173">
        <v>-1.2747390898418365E-2</v>
      </c>
      <c r="C228" s="133">
        <v>8.5641399416909181E-3</v>
      </c>
      <c r="D228" s="168">
        <v>-1.55E-2</v>
      </c>
      <c r="E228" s="168">
        <v>1.5300517027587723E-2</v>
      </c>
      <c r="F228" s="171">
        <v>-1.1216022970096114E-2</v>
      </c>
      <c r="G228" s="166" t="s">
        <v>336</v>
      </c>
      <c r="H228" s="166" t="s">
        <v>336</v>
      </c>
      <c r="I228" s="166" t="s">
        <v>336</v>
      </c>
      <c r="J228" s="167" t="s">
        <v>336</v>
      </c>
      <c r="K228" s="167" t="s">
        <v>336</v>
      </c>
      <c r="L228" s="172">
        <v>2.9214791734531549E-3</v>
      </c>
      <c r="M228" s="168">
        <v>2.8760618018861539E-3</v>
      </c>
      <c r="N228" s="168">
        <v>-1.4891524617749674E-2</v>
      </c>
      <c r="O228" s="168">
        <v>-8.143531604043186E-2</v>
      </c>
      <c r="P228" s="168">
        <v>-4.3681279999999998E-3</v>
      </c>
      <c r="Q228" s="168">
        <v>-4.1790279999999999E-2</v>
      </c>
      <c r="R228" s="168">
        <v>-1.220188E-2</v>
      </c>
      <c r="S228" s="168">
        <v>-1.8873519999999998E-2</v>
      </c>
      <c r="T228" s="168">
        <v>-2.0714649999999998E-2</v>
      </c>
      <c r="U228" s="166">
        <v>-1.7789405632550825E-2</v>
      </c>
      <c r="V228" s="168">
        <v>-2.1205359999999999E-2</v>
      </c>
      <c r="W228" s="168">
        <v>-5.4982160000000002E-3</v>
      </c>
      <c r="X228" s="168">
        <v>-2.92348643002458E-2</v>
      </c>
      <c r="Y228" s="168">
        <v>-2.9634740000000003E-2</v>
      </c>
      <c r="Z228" s="166">
        <v>-3.9418416801293432E-3</v>
      </c>
      <c r="AA228" s="166">
        <v>-2.4050275707105939E-3</v>
      </c>
      <c r="AB228" s="168">
        <v>1.647314E-3</v>
      </c>
      <c r="AC228" s="167">
        <v>-1.0406469193692758E-2</v>
      </c>
      <c r="AD228" s="168">
        <v>3.900906E-3</v>
      </c>
      <c r="AE228" s="168">
        <v>-2.5203030339083703E-2</v>
      </c>
      <c r="AF228" s="166">
        <v>-3.076589705812649E-2</v>
      </c>
      <c r="AG228" s="168">
        <v>-3.3438553621786388E-3</v>
      </c>
      <c r="AH228" s="166">
        <v>7.5993829259592971E-3</v>
      </c>
      <c r="AI228" s="166">
        <v>-1.1150839343070151E-2</v>
      </c>
      <c r="AJ228" s="168">
        <v>6.1241410545690347E-3</v>
      </c>
      <c r="AK228" s="168">
        <v>3.7247160000000001E-2</v>
      </c>
      <c r="AL228" s="168">
        <v>5.2360520000000001E-2</v>
      </c>
      <c r="AM228" s="168">
        <v>6.1113629999999999E-3</v>
      </c>
      <c r="AN228" s="168">
        <v>5.4607313761773765E-3</v>
      </c>
      <c r="AO228" s="168">
        <v>8.3674839999999986E-2</v>
      </c>
      <c r="AP228" s="168">
        <v>7.6648839999999996E-2</v>
      </c>
      <c r="AQ228" s="168">
        <v>7.2112109999999993E-2</v>
      </c>
      <c r="AR228" s="168">
        <v>0.11063290000000001</v>
      </c>
      <c r="AS228" s="168">
        <v>2.8064990000000001E-2</v>
      </c>
      <c r="AT228" s="168">
        <v>6.6E-3</v>
      </c>
      <c r="AU228" s="168">
        <v>-9.1563909999999998E-3</v>
      </c>
      <c r="AV228" s="168">
        <v>7.6536409999999997E-4</v>
      </c>
      <c r="AW228" s="168">
        <v>2.951968321289912E-2</v>
      </c>
      <c r="AX228" s="168">
        <v>4.8811020000000004E-2</v>
      </c>
      <c r="AY228" s="168">
        <v>5.2484250000000003E-2</v>
      </c>
      <c r="AZ228" s="168">
        <v>-4.0892101648355106E-2</v>
      </c>
      <c r="BA228" s="166">
        <v>-8.0739456220939698E-2</v>
      </c>
      <c r="BB228" s="168">
        <v>-1.5268839999999999E-2</v>
      </c>
      <c r="BC228" s="168">
        <v>-3.1263994862565925E-3</v>
      </c>
      <c r="BD228" s="168">
        <v>1.1536229927608943E-3</v>
      </c>
    </row>
    <row r="229" spans="1:56" s="165" customFormat="1" ht="12.75" customHeight="1">
      <c r="A229" s="162">
        <v>42735</v>
      </c>
      <c r="B229" s="173">
        <v>1.4700374531835259E-3</v>
      </c>
      <c r="C229" s="133">
        <v>1.1111111111111072E-2</v>
      </c>
      <c r="D229" s="168">
        <v>-1.5E-3</v>
      </c>
      <c r="E229" s="168">
        <v>1.0700087662171009E-2</v>
      </c>
      <c r="F229" s="171">
        <v>6.5493671281446116E-4</v>
      </c>
      <c r="G229" s="166">
        <v>3.1681000000000001E-2</v>
      </c>
      <c r="H229" s="166">
        <v>3.1681000000000001E-2</v>
      </c>
      <c r="I229" s="166">
        <v>3.1681000000000001E-2</v>
      </c>
      <c r="J229" s="167">
        <v>2.4584999999999999E-2</v>
      </c>
      <c r="K229" s="167">
        <v>2.4584999999999999E-2</v>
      </c>
      <c r="L229" s="172">
        <v>-4.7917377533652121E-3</v>
      </c>
      <c r="M229" s="168">
        <v>1.6673336001067351E-3</v>
      </c>
      <c r="N229" s="168">
        <v>2.2204686964753195E-2</v>
      </c>
      <c r="O229" s="168">
        <v>-2.1905898397545198E-2</v>
      </c>
      <c r="P229" s="168">
        <v>7.564297E-4</v>
      </c>
      <c r="Q229" s="168">
        <v>-3.069146E-3</v>
      </c>
      <c r="R229" s="168">
        <v>4.5571759999999996E-3</v>
      </c>
      <c r="S229" s="168">
        <v>-3.935582E-3</v>
      </c>
      <c r="T229" s="168">
        <v>-4.025516E-4</v>
      </c>
      <c r="U229" s="166">
        <v>9.3102354586191982E-3</v>
      </c>
      <c r="V229" s="168">
        <v>1.1402509999999999E-2</v>
      </c>
      <c r="W229" s="168">
        <v>4.2677009999999996E-3</v>
      </c>
      <c r="X229" s="168">
        <v>2.6341629418620283E-3</v>
      </c>
      <c r="Y229" s="168">
        <v>5.6818179999999999E-3</v>
      </c>
      <c r="Z229" s="166">
        <v>1.5570260801869296E-3</v>
      </c>
      <c r="AA229" s="166">
        <v>1.9014334397868815E-3</v>
      </c>
      <c r="AB229" s="168">
        <v>1.2394700000000002E-2</v>
      </c>
      <c r="AC229" s="167">
        <v>1.0811102690294503E-2</v>
      </c>
      <c r="AD229" s="168">
        <v>1.354117E-2</v>
      </c>
      <c r="AE229" s="168">
        <v>5.3074602329415178E-4</v>
      </c>
      <c r="AF229" s="166">
        <v>1.1377593581318513E-2</v>
      </c>
      <c r="AG229" s="168">
        <v>1.7684577949010946E-2</v>
      </c>
      <c r="AH229" s="166">
        <v>2.1601902288549413E-2</v>
      </c>
      <c r="AI229" s="166">
        <v>9.7444383158669101E-3</v>
      </c>
      <c r="AJ229" s="168">
        <v>2.4265688385557229E-2</v>
      </c>
      <c r="AK229" s="168">
        <v>2.2418480000000001E-2</v>
      </c>
      <c r="AL229" s="168">
        <v>1.1257609999999999E-2</v>
      </c>
      <c r="AM229" s="168">
        <v>2.4334169999999999E-2</v>
      </c>
      <c r="AN229" s="168">
        <v>1.7270561857402542E-2</v>
      </c>
      <c r="AO229" s="168">
        <v>1.412159E-2</v>
      </c>
      <c r="AP229" s="168">
        <v>1.6556290000000001E-2</v>
      </c>
      <c r="AQ229" s="168">
        <v>1.0998559999999999E-2</v>
      </c>
      <c r="AR229" s="168">
        <v>2.888079E-2</v>
      </c>
      <c r="AS229" s="168">
        <v>4.8491380000000001E-2</v>
      </c>
      <c r="AT229" s="168">
        <v>5.3399999999999996E-2</v>
      </c>
      <c r="AU229" s="168">
        <v>2.5423029999999999E-2</v>
      </c>
      <c r="AV229" s="168">
        <v>7.6786289999999993E-2</v>
      </c>
      <c r="AW229" s="168">
        <v>3.2765045103840595E-2</v>
      </c>
      <c r="AX229" s="168">
        <v>9.5465389999999997E-3</v>
      </c>
      <c r="AY229" s="168">
        <v>3.4574470000000003E-2</v>
      </c>
      <c r="AZ229" s="168">
        <v>-3.207467139355577E-2</v>
      </c>
      <c r="BA229" s="166">
        <v>-3.1306554161733002E-3</v>
      </c>
      <c r="BB229" s="168">
        <v>-1.2543720000000001E-2</v>
      </c>
      <c r="BC229" s="168">
        <v>8.8152775540994988E-3</v>
      </c>
      <c r="BD229" s="168">
        <v>1.1412731500013429E-3</v>
      </c>
    </row>
    <row r="230" spans="1:56" s="165" customFormat="1" ht="12.75" customHeight="1">
      <c r="A230" s="162">
        <v>42766</v>
      </c>
      <c r="B230" s="173">
        <v>6.9560664566135078E-3</v>
      </c>
      <c r="C230" s="133">
        <v>1.518806396854977E-3</v>
      </c>
      <c r="D230" s="168">
        <v>1.1299999999999999E-2</v>
      </c>
      <c r="E230" s="168">
        <v>4.5798560443344183E-2</v>
      </c>
      <c r="F230" s="171">
        <v>-1.3992522404142744E-2</v>
      </c>
      <c r="G230" s="166" t="s">
        <v>336</v>
      </c>
      <c r="H230" s="166" t="s">
        <v>336</v>
      </c>
      <c r="I230" s="166" t="s">
        <v>336</v>
      </c>
      <c r="J230" s="167" t="s">
        <v>336</v>
      </c>
      <c r="K230" s="167" t="s">
        <v>336</v>
      </c>
      <c r="L230" s="172">
        <v>3.0229523935013198E-3</v>
      </c>
      <c r="M230" s="168">
        <v>3.9949397429921429E-3</v>
      </c>
      <c r="N230" s="168">
        <v>-6.4580236580421557E-3</v>
      </c>
      <c r="O230" s="168">
        <v>5.5093681917211423E-2</v>
      </c>
      <c r="P230" s="168">
        <v>1.2849579999999999E-3</v>
      </c>
      <c r="Q230" s="168">
        <v>5.4328140000000002E-3</v>
      </c>
      <c r="R230" s="168">
        <v>2.8120440000000001E-3</v>
      </c>
      <c r="S230" s="168">
        <v>3.2833980000000003E-3</v>
      </c>
      <c r="T230" s="168">
        <v>8.9246270000000009E-3</v>
      </c>
      <c r="U230" s="166">
        <v>3.5410565700904062E-3</v>
      </c>
      <c r="V230" s="168">
        <v>3.382187E-3</v>
      </c>
      <c r="W230" s="168">
        <v>4.1529840000000002E-3</v>
      </c>
      <c r="X230" s="168">
        <v>3.8026893911675568E-3</v>
      </c>
      <c r="Y230" s="168">
        <v>5.6497169999999994E-3</v>
      </c>
      <c r="Z230" s="166">
        <v>3.1092110376993443E-3</v>
      </c>
      <c r="AA230" s="166">
        <v>2.7598650138660474E-3</v>
      </c>
      <c r="AB230" s="168">
        <v>1.683902E-2</v>
      </c>
      <c r="AC230" s="167">
        <v>1.1299753353726436E-2</v>
      </c>
      <c r="AD230" s="168">
        <v>5.2972899999999996E-3</v>
      </c>
      <c r="AE230" s="168">
        <v>8.0259234398981725E-3</v>
      </c>
      <c r="AF230" s="166">
        <v>1.2511387019109144E-2</v>
      </c>
      <c r="AG230" s="168">
        <v>3.5307918574676439E-2</v>
      </c>
      <c r="AH230" s="166">
        <v>2.7343279854040281E-2</v>
      </c>
      <c r="AI230" s="166">
        <v>5.2015052197135425E-2</v>
      </c>
      <c r="AJ230" s="168">
        <v>5.7161580685284735E-3</v>
      </c>
      <c r="AK230" s="168">
        <v>7.2412989999999997E-3</v>
      </c>
      <c r="AL230" s="168">
        <v>2.00831E-2</v>
      </c>
      <c r="AM230" s="168">
        <v>1.2605040000000001E-2</v>
      </c>
      <c r="AN230" s="168">
        <v>3.0850881217621466E-2</v>
      </c>
      <c r="AO230" s="168">
        <v>5.1451499999999994E-3</v>
      </c>
      <c r="AP230" s="168">
        <v>4.0716609999999999E-3</v>
      </c>
      <c r="AQ230" s="168">
        <v>2.7643669999999999E-2</v>
      </c>
      <c r="AR230" s="168">
        <v>2.817946E-3</v>
      </c>
      <c r="AS230" s="168">
        <v>1.438849E-2</v>
      </c>
      <c r="AT230" s="168">
        <v>-2.6484877863656485E-3</v>
      </c>
      <c r="AU230" s="168">
        <v>5.9278250000000003E-3</v>
      </c>
      <c r="AV230" s="168">
        <v>-1.3811739999999999E-2</v>
      </c>
      <c r="AW230" s="168">
        <v>-3.019375050612652E-3</v>
      </c>
      <c r="AX230" s="168">
        <v>1.7139479999999999E-2</v>
      </c>
      <c r="AY230" s="168">
        <v>3.213367E-3</v>
      </c>
      <c r="AZ230" s="168">
        <v>6.1114042170284155E-2</v>
      </c>
      <c r="BA230" s="166">
        <v>4.8119466125916777E-2</v>
      </c>
      <c r="BB230" s="168">
        <v>5.9547719999999998E-2</v>
      </c>
      <c r="BC230" s="168">
        <v>7.2342606518396302E-3</v>
      </c>
      <c r="BD230" s="168">
        <v>1.2947311983919629E-3</v>
      </c>
    </row>
    <row r="231" spans="1:56" s="165" customFormat="1" ht="12.75" customHeight="1">
      <c r="A231" s="162">
        <v>42794</v>
      </c>
      <c r="B231" s="173">
        <v>1.0482725322884523E-2</v>
      </c>
      <c r="C231" s="133">
        <v>9.0990187332740113E-3</v>
      </c>
      <c r="D231" s="168">
        <v>-6.7999999999999996E-3</v>
      </c>
      <c r="E231" s="168">
        <v>2.6500251629319349E-2</v>
      </c>
      <c r="F231" s="171">
        <v>9.5383365299868076E-3</v>
      </c>
      <c r="G231" s="166" t="s">
        <v>336</v>
      </c>
      <c r="H231" s="166" t="s">
        <v>336</v>
      </c>
      <c r="I231" s="166" t="s">
        <v>336</v>
      </c>
      <c r="J231" s="167" t="s">
        <v>336</v>
      </c>
      <c r="K231" s="167" t="s">
        <v>336</v>
      </c>
      <c r="L231" s="172">
        <v>8.0054154916576296E-3</v>
      </c>
      <c r="M231" s="168">
        <v>2.0558392466343278E-3</v>
      </c>
      <c r="N231" s="168">
        <v>7.5293069242983179E-3</v>
      </c>
      <c r="O231" s="168">
        <v>3.1155015197568359E-2</v>
      </c>
      <c r="P231" s="168">
        <v>1.3210540000000001E-3</v>
      </c>
      <c r="Q231" s="168">
        <v>7.8221490000000005E-3</v>
      </c>
      <c r="R231" s="168">
        <v>3.2536050000000001E-3</v>
      </c>
      <c r="S231" s="168">
        <v>5.5226019999999997E-3</v>
      </c>
      <c r="T231" s="168">
        <v>4.1163070000000005E-3</v>
      </c>
      <c r="U231" s="166">
        <v>1.2466122680066194E-2</v>
      </c>
      <c r="V231" s="168">
        <v>1.3483149999999999E-2</v>
      </c>
      <c r="W231" s="168">
        <v>3.8472640000000004E-3</v>
      </c>
      <c r="X231" s="168">
        <v>1.1792714816851039E-2</v>
      </c>
      <c r="Y231" s="168">
        <v>1.2640450000000001E-2</v>
      </c>
      <c r="Z231" s="166">
        <v>3.228722717293131E-3</v>
      </c>
      <c r="AA231" s="166">
        <v>3.4769888976260432E-3</v>
      </c>
      <c r="AB231" s="168">
        <v>8.2605990000000004E-3</v>
      </c>
      <c r="AC231" s="167">
        <v>8.238414295957331E-3</v>
      </c>
      <c r="AD231" s="168">
        <v>3.300875E-3</v>
      </c>
      <c r="AE231" s="168">
        <v>1.6029469497514444E-2</v>
      </c>
      <c r="AF231" s="166">
        <v>1.6815642839251188E-2</v>
      </c>
      <c r="AG231" s="168">
        <v>2.4291100571626388E-2</v>
      </c>
      <c r="AH231" s="166">
        <v>2.8051273253106634E-2</v>
      </c>
      <c r="AI231" s="166">
        <v>4.3789303640454413E-2</v>
      </c>
      <c r="AJ231" s="168">
        <v>2.7643799118428802E-2</v>
      </c>
      <c r="AK231" s="168">
        <v>4.5222640000000001E-2</v>
      </c>
      <c r="AL231" s="168">
        <v>3.1341929999999997E-2</v>
      </c>
      <c r="AM231" s="168">
        <v>4.5424769999999996E-2</v>
      </c>
      <c r="AN231" s="168">
        <v>4.0354180360533287E-2</v>
      </c>
      <c r="AO231" s="168">
        <v>3.9729500000000001E-2</v>
      </c>
      <c r="AP231" s="168">
        <v>3.4063259999999998E-2</v>
      </c>
      <c r="AQ231" s="168">
        <v>5.2706090000000004E-2</v>
      </c>
      <c r="AR231" s="168">
        <v>1.930045E-2</v>
      </c>
      <c r="AS231" s="168">
        <v>1.4859839999999999E-2</v>
      </c>
      <c r="AT231" s="168">
        <v>2.8665686893532827E-2</v>
      </c>
      <c r="AU231" s="168">
        <v>3.9697389999999999E-2</v>
      </c>
      <c r="AV231" s="168">
        <v>2.633054E-2</v>
      </c>
      <c r="AW231" s="168">
        <v>-1.2608588012067625E-3</v>
      </c>
      <c r="AX231" s="168">
        <v>9.2969200000000002E-3</v>
      </c>
      <c r="AY231" s="168">
        <v>9.6092250000000008E-3</v>
      </c>
      <c r="AZ231" s="168">
        <v>1.2191050417924697E-2</v>
      </c>
      <c r="BA231" s="166">
        <v>6.5751123927671795E-2</v>
      </c>
      <c r="BB231" s="168">
        <v>5.8514400000000001E-2</v>
      </c>
      <c r="BC231" s="168">
        <v>1.2996546488930338E-2</v>
      </c>
      <c r="BD231" s="168">
        <v>1.1753594223244956E-3</v>
      </c>
    </row>
    <row r="232" spans="1:56" s="165" customFormat="1" ht="12.75" customHeight="1">
      <c r="A232" s="162">
        <v>42825</v>
      </c>
      <c r="B232" s="173">
        <v>-5.0629422034365046E-3</v>
      </c>
      <c r="C232" s="133">
        <v>2.3868458274398652E-3</v>
      </c>
      <c r="D232" s="168">
        <v>1.3899999999999999E-2</v>
      </c>
      <c r="E232" s="168">
        <v>2.8100973507283689E-2</v>
      </c>
      <c r="F232" s="171">
        <v>-9.5285038322078398E-3</v>
      </c>
      <c r="G232" s="166">
        <v>2.392E-2</v>
      </c>
      <c r="H232" s="166">
        <v>2.392E-2</v>
      </c>
      <c r="I232" s="166">
        <v>2.392E-2</v>
      </c>
      <c r="J232" s="167">
        <v>2.4802000000000001E-2</v>
      </c>
      <c r="K232" s="167">
        <v>2.4802000000000001E-2</v>
      </c>
      <c r="L232" s="172">
        <v>6.6584378187993327E-3</v>
      </c>
      <c r="M232" s="168">
        <v>1.919258769027099E-3</v>
      </c>
      <c r="N232" s="168">
        <v>9.1140590716689562E-3</v>
      </c>
      <c r="O232" s="168">
        <v>6.087597321458027E-4</v>
      </c>
      <c r="P232" s="168">
        <v>-8.939242999999999E-5</v>
      </c>
      <c r="Q232" s="168">
        <v>-2.0935459999999999E-3</v>
      </c>
      <c r="R232" s="168">
        <v>-3.7981710000000004E-3</v>
      </c>
      <c r="S232" s="168">
        <v>-1.322213E-3</v>
      </c>
      <c r="T232" s="168">
        <v>0</v>
      </c>
      <c r="U232" s="166">
        <v>-1.2395267013707301E-3</v>
      </c>
      <c r="V232" s="168">
        <v>2.2172949999999998E-3</v>
      </c>
      <c r="W232" s="168">
        <v>5.7487780000000006E-4</v>
      </c>
      <c r="X232" s="168">
        <v>-2.439192698131852E-3</v>
      </c>
      <c r="Y232" s="168">
        <v>-2.773925E-3</v>
      </c>
      <c r="Z232" s="166">
        <v>5.792996910400916E-4</v>
      </c>
      <c r="AA232" s="166">
        <v>5.7001909840703746E-4</v>
      </c>
      <c r="AB232" s="168">
        <v>3.5940640000000001E-3</v>
      </c>
      <c r="AC232" s="167">
        <v>1.5625855250270829E-4</v>
      </c>
      <c r="AD232" s="168">
        <v>-7.0805999999999994E-4</v>
      </c>
      <c r="AE232" s="168">
        <v>6.8626712518643214E-4</v>
      </c>
      <c r="AF232" s="166">
        <v>3.1926011633387485E-3</v>
      </c>
      <c r="AG232" s="168">
        <v>-4.7238109102772279E-3</v>
      </c>
      <c r="AH232" s="166">
        <v>1.2233487628714457E-2</v>
      </c>
      <c r="AI232" s="166">
        <v>2.9128896749944788E-2</v>
      </c>
      <c r="AJ232" s="168">
        <v>5.7810047922814854E-3</v>
      </c>
      <c r="AK232" s="168">
        <v>2.4097569999999998E-3</v>
      </c>
      <c r="AL232" s="168">
        <v>2.0929819999999997E-4</v>
      </c>
      <c r="AM232" s="168">
        <v>1.229199E-3</v>
      </c>
      <c r="AN232" s="168">
        <v>-3.7129874065012091E-3</v>
      </c>
      <c r="AO232" s="168">
        <v>-6.9105690000000001E-3</v>
      </c>
      <c r="AP232" s="168">
        <v>-1.5686279999999999E-3</v>
      </c>
      <c r="AQ232" s="168">
        <v>-9.9951090000000003E-3</v>
      </c>
      <c r="AR232" s="168">
        <v>2.5662230000000002E-4</v>
      </c>
      <c r="AS232" s="168">
        <v>2.0299499999999998E-2</v>
      </c>
      <c r="AT232" s="168">
        <v>3.8631777677075221E-2</v>
      </c>
      <c r="AU232" s="168">
        <v>2.4548100000000003E-2</v>
      </c>
      <c r="AV232" s="168">
        <v>5.6828000000000004E-2</v>
      </c>
      <c r="AW232" s="168">
        <v>-5.1719368660618024E-3</v>
      </c>
      <c r="AX232" s="168">
        <v>8.0598739999999999E-3</v>
      </c>
      <c r="AY232" s="168">
        <v>-6.9796959999999996E-3</v>
      </c>
      <c r="AZ232" s="168">
        <v>3.1321892968227356E-2</v>
      </c>
      <c r="BA232" s="166">
        <v>6.4003730864452546E-2</v>
      </c>
      <c r="BB232" s="168">
        <v>-7.8885529999999995E-3</v>
      </c>
      <c r="BC232" s="168">
        <v>7.8312856154683086E-3</v>
      </c>
      <c r="BD232" s="168">
        <v>1.1484653002642453E-3</v>
      </c>
    </row>
    <row r="233" spans="1:56" s="165" customFormat="1" ht="12.75" customHeight="1">
      <c r="A233" s="162">
        <v>42855</v>
      </c>
      <c r="B233" s="173">
        <v>6.8711384478985504E-3</v>
      </c>
      <c r="C233" s="133">
        <v>2.8221183525882765E-3</v>
      </c>
      <c r="D233" s="168">
        <v>-4.5999999999999999E-3</v>
      </c>
      <c r="E233" s="168">
        <v>1.7699009871573024E-2</v>
      </c>
      <c r="F233" s="171">
        <v>4.7980631910170494E-3</v>
      </c>
      <c r="G233" s="166" t="s">
        <v>336</v>
      </c>
      <c r="H233" s="166" t="s">
        <v>336</v>
      </c>
      <c r="I233" s="166" t="s">
        <v>336</v>
      </c>
      <c r="J233" s="167" t="s">
        <v>336</v>
      </c>
      <c r="K233" s="167" t="s">
        <v>336</v>
      </c>
      <c r="L233" s="172">
        <v>7.4743806974040912E-3</v>
      </c>
      <c r="M233" s="168">
        <v>2.3779641984280619E-3</v>
      </c>
      <c r="N233" s="168">
        <v>6.9082699470297548E-3</v>
      </c>
      <c r="O233" s="168">
        <v>1.5273775216138263E-2</v>
      </c>
      <c r="P233" s="168">
        <v>1.4762099999999999E-3</v>
      </c>
      <c r="Q233" s="168">
        <v>1.043852E-2</v>
      </c>
      <c r="R233" s="168">
        <v>5.9438270000000005E-3</v>
      </c>
      <c r="S233" s="168">
        <v>6.4161319999999997E-3</v>
      </c>
      <c r="T233" s="168">
        <v>4.495939E-3</v>
      </c>
      <c r="U233" s="166">
        <v>9.7907580417198048E-3</v>
      </c>
      <c r="V233" s="168">
        <v>9.955752E-3</v>
      </c>
      <c r="W233" s="168">
        <v>4.9794119999999999E-3</v>
      </c>
      <c r="X233" s="168">
        <v>1.3168653626490704E-2</v>
      </c>
      <c r="Y233" s="168">
        <v>9.0403340000000006E-3</v>
      </c>
      <c r="Z233" s="166">
        <v>2.7018333869412992E-3</v>
      </c>
      <c r="AA233" s="166">
        <v>2.7848651566630966E-3</v>
      </c>
      <c r="AB233" s="168">
        <v>9.4343259999999998E-3</v>
      </c>
      <c r="AC233" s="167">
        <v>9.5600534404154391E-3</v>
      </c>
      <c r="AD233" s="168">
        <v>3.942521E-3</v>
      </c>
      <c r="AE233" s="168">
        <v>8.4983593461580315E-3</v>
      </c>
      <c r="AF233" s="166">
        <v>1.2454583309207123E-2</v>
      </c>
      <c r="AG233" s="168">
        <v>1.9299283401434823E-2</v>
      </c>
      <c r="AH233" s="166">
        <v>1.5584570968560918E-2</v>
      </c>
      <c r="AI233" s="166">
        <v>2.7713625866050862E-2</v>
      </c>
      <c r="AJ233" s="168">
        <v>8.623238884029721E-3</v>
      </c>
      <c r="AK233" s="168">
        <v>7.5605960000000002E-3</v>
      </c>
      <c r="AL233" s="168">
        <v>6.6064750000000005E-3</v>
      </c>
      <c r="AM233" s="168">
        <v>1.4040239999999999E-2</v>
      </c>
      <c r="AN233" s="168">
        <v>1.1852393882654676E-2</v>
      </c>
      <c r="AO233" s="168">
        <v>2.4105150000000002E-3</v>
      </c>
      <c r="AP233" s="168">
        <v>-1.5710920000000001E-3</v>
      </c>
      <c r="AQ233" s="168">
        <v>2.871345E-3</v>
      </c>
      <c r="AR233" s="168">
        <v>1.1492579999999999E-2</v>
      </c>
      <c r="AS233" s="168">
        <v>3.0332680000000001E-2</v>
      </c>
      <c r="AT233" s="168">
        <v>2.1251104233514711E-2</v>
      </c>
      <c r="AU233" s="168">
        <v>2.9865810000000003E-2</v>
      </c>
      <c r="AV233" s="168">
        <v>2.2179630000000002E-2</v>
      </c>
      <c r="AW233" s="168">
        <v>1.5766123278740173E-2</v>
      </c>
      <c r="AX233" s="168">
        <v>7.995430999999999E-3</v>
      </c>
      <c r="AY233" s="168">
        <v>1.341853E-2</v>
      </c>
      <c r="AZ233" s="168">
        <v>2.4578360209850464E-2</v>
      </c>
      <c r="BA233" s="166">
        <v>2.8094903308172547E-2</v>
      </c>
      <c r="BB233" s="168">
        <v>8.0116279999999998E-3</v>
      </c>
      <c r="BC233" s="168">
        <v>7.3210389992401925E-3</v>
      </c>
      <c r="BD233" s="168">
        <v>1.1397281556404515E-3</v>
      </c>
    </row>
    <row r="234" spans="1:56" s="165" customFormat="1" ht="12.75" customHeight="1">
      <c r="A234" s="162">
        <v>42886</v>
      </c>
      <c r="B234" s="173">
        <v>2.2930941177549791E-2</v>
      </c>
      <c r="C234" s="133">
        <v>6.0680678920059794E-3</v>
      </c>
      <c r="D234" s="168">
        <v>3.2300000000000002E-2</v>
      </c>
      <c r="E234" s="168">
        <v>3.4500678043788868E-2</v>
      </c>
      <c r="F234" s="171">
        <v>-2.4936770688062655E-3</v>
      </c>
      <c r="G234" s="166" t="s">
        <v>336</v>
      </c>
      <c r="H234" s="166" t="s">
        <v>336</v>
      </c>
      <c r="I234" s="166" t="s">
        <v>336</v>
      </c>
      <c r="J234" s="167" t="s">
        <v>336</v>
      </c>
      <c r="K234" s="167" t="s">
        <v>336</v>
      </c>
      <c r="L234" s="172">
        <v>1.6245008387289216E-2</v>
      </c>
      <c r="M234" s="168">
        <v>2.5700164744644205E-3</v>
      </c>
      <c r="N234" s="168">
        <v>2.1440467961507226E-2</v>
      </c>
      <c r="O234" s="168">
        <v>5.046204308196689E-4</v>
      </c>
      <c r="P234" s="168">
        <v>1.020485E-3</v>
      </c>
      <c r="Q234" s="168">
        <v>9.2620559999999994E-3</v>
      </c>
      <c r="R234" s="168">
        <v>1.8950620000000001E-3</v>
      </c>
      <c r="S234" s="168">
        <v>6.7800039999999992E-3</v>
      </c>
      <c r="T234" s="168">
        <v>-3.9215149999999999E-4</v>
      </c>
      <c r="U234" s="166">
        <v>9.3561543473126285E-3</v>
      </c>
      <c r="V234" s="168">
        <v>9.857612E-3</v>
      </c>
      <c r="W234" s="168">
        <v>4.95474E-3</v>
      </c>
      <c r="X234" s="168">
        <v>8.9696260161680041E-3</v>
      </c>
      <c r="Y234" s="168">
        <v>1.1716059999999999E-2</v>
      </c>
      <c r="Z234" s="166">
        <v>2.5020850708923348E-3</v>
      </c>
      <c r="AA234" s="166">
        <v>2.4665999640380853E-3</v>
      </c>
      <c r="AB234" s="168">
        <v>8.4687570000000004E-3</v>
      </c>
      <c r="AC234" s="167">
        <v>7.602665690367715E-3</v>
      </c>
      <c r="AD234" s="168">
        <v>3.606293E-3</v>
      </c>
      <c r="AE234" s="168">
        <v>8.9312040404592626E-3</v>
      </c>
      <c r="AF234" s="168">
        <v>3.0983780000000002E-3</v>
      </c>
      <c r="AG234" s="168">
        <v>2.129094807482472E-2</v>
      </c>
      <c r="AH234" s="166">
        <v>2.2082839753656991E-2</v>
      </c>
      <c r="AI234" s="166">
        <v>4.8131695845309741E-2</v>
      </c>
      <c r="AJ234" s="168">
        <v>1.9385674024300723E-2</v>
      </c>
      <c r="AK234" s="168">
        <v>1.081439E-2</v>
      </c>
      <c r="AL234" s="168">
        <v>5.5786480000000003E-3</v>
      </c>
      <c r="AM234" s="168">
        <v>2.0045460000000001E-2</v>
      </c>
      <c r="AN234" s="168">
        <v>2.0358337723137485E-2</v>
      </c>
      <c r="AO234" s="168">
        <v>-3.176044E-4</v>
      </c>
      <c r="AP234" s="168">
        <v>4.7206920000000003E-3</v>
      </c>
      <c r="AQ234" s="168">
        <v>-4.7410869999999997E-3</v>
      </c>
      <c r="AR234" s="168">
        <v>-1.9703729999999999E-2</v>
      </c>
      <c r="AS234" s="168">
        <v>6.6476729999999998E-3</v>
      </c>
      <c r="AT234" s="168">
        <v>1.2628160653913881E-2</v>
      </c>
      <c r="AU234" s="168">
        <v>2.1196280000000001E-2</v>
      </c>
      <c r="AV234" s="168">
        <v>1.050597E-2</v>
      </c>
      <c r="AW234" s="168">
        <v>4.9890829604153052E-2</v>
      </c>
      <c r="AX234" s="168">
        <v>5.5524079999999996E-2</v>
      </c>
      <c r="AY234" s="168">
        <v>2.2698610000000001E-2</v>
      </c>
      <c r="AZ234" s="168">
        <v>3.7561777192371561E-2</v>
      </c>
      <c r="BA234" s="166">
        <v>9.6388593026972558E-3</v>
      </c>
      <c r="BB234" s="168">
        <v>9.0206509999999993E-3</v>
      </c>
      <c r="BC234" s="168">
        <v>8.2493125572868919E-3</v>
      </c>
      <c r="BD234" s="168">
        <v>1.2721551719971913E-3</v>
      </c>
    </row>
    <row r="235" spans="1:56" s="165" customFormat="1" ht="12.75" customHeight="1">
      <c r="A235" s="162">
        <v>42916</v>
      </c>
      <c r="B235" s="173">
        <v>-4.2054105431167388E-3</v>
      </c>
      <c r="C235" s="133">
        <v>-3.93356643356646E-3</v>
      </c>
      <c r="D235" s="168">
        <v>1.7999999999999999E-2</v>
      </c>
      <c r="E235" s="168">
        <v>-4.2200159730433673E-2</v>
      </c>
      <c r="F235" s="171">
        <v>-1.6776792430610477E-2</v>
      </c>
      <c r="G235" s="166">
        <v>4.8655999999999998E-2</v>
      </c>
      <c r="H235" s="166">
        <v>4.8655999999999998E-2</v>
      </c>
      <c r="I235" s="166">
        <v>4.8655999999999998E-2</v>
      </c>
      <c r="J235" s="167">
        <v>2.5593000000000001E-2</v>
      </c>
      <c r="K235" s="167">
        <v>2.5593000000000001E-2</v>
      </c>
      <c r="L235" s="172">
        <v>6.6021570620398802E-3</v>
      </c>
      <c r="M235" s="168">
        <v>4.5352964374920646E-3</v>
      </c>
      <c r="N235" s="168">
        <v>-2.1391958481568163E-2</v>
      </c>
      <c r="O235" s="168">
        <v>-2.152223938467368E-2</v>
      </c>
      <c r="P235" s="168">
        <v>-7.1738720000000006E-4</v>
      </c>
      <c r="Q235" s="168">
        <v>-3.2923060000000001E-3</v>
      </c>
      <c r="R235" s="168">
        <v>-8.8656959999999993E-3</v>
      </c>
      <c r="S235" s="168">
        <v>-1.9963239999999998E-3</v>
      </c>
      <c r="T235" s="168">
        <v>-8.6644010000000004E-3</v>
      </c>
      <c r="U235" s="166">
        <v>4.2755301361818709E-4</v>
      </c>
      <c r="V235" s="168">
        <v>0</v>
      </c>
      <c r="W235" s="168">
        <v>9.4813690000000001E-4</v>
      </c>
      <c r="X235" s="168">
        <v>-1.8287857051869168E-4</v>
      </c>
      <c r="Y235" s="168">
        <v>4.7683919999999998E-3</v>
      </c>
      <c r="Z235" s="166">
        <v>7.0395494688346716E-4</v>
      </c>
      <c r="AA235" s="166">
        <v>4.3136318469261248E-4</v>
      </c>
      <c r="AB235" s="168">
        <v>3.0640040000000004E-3</v>
      </c>
      <c r="AC235" s="167">
        <v>-1.8326724769359482E-3</v>
      </c>
      <c r="AD235" s="168">
        <v>-7.150418999999999E-4</v>
      </c>
      <c r="AE235" s="168">
        <v>-2.540999623169627E-4</v>
      </c>
      <c r="AF235" s="168">
        <v>-4.6596800000000002E-3</v>
      </c>
      <c r="AG235" s="168">
        <v>1.2638366343696675E-2</v>
      </c>
      <c r="AH235" s="166">
        <v>4.5474986941995699E-3</v>
      </c>
      <c r="AI235" s="166">
        <v>-1.0420821699242189E-2</v>
      </c>
      <c r="AJ235" s="168">
        <v>-8.1143530508947254E-3</v>
      </c>
      <c r="AK235" s="168">
        <v>8.793759E-3</v>
      </c>
      <c r="AL235" s="168">
        <v>1.1637219999999998E-2</v>
      </c>
      <c r="AM235" s="168">
        <v>-3.4957600000000001E-3</v>
      </c>
      <c r="AN235" s="168">
        <v>3.5106313080008776E-3</v>
      </c>
      <c r="AO235" s="168">
        <v>2.1513190000000001E-2</v>
      </c>
      <c r="AP235" s="168">
        <v>3.6021930000000001E-2</v>
      </c>
      <c r="AQ235" s="168">
        <v>3.0283350000000001E-2</v>
      </c>
      <c r="AR235" s="168">
        <v>3.3744130000000004E-2</v>
      </c>
      <c r="AS235" s="168">
        <v>-1.9496860000000001E-2</v>
      </c>
      <c r="AT235" s="168">
        <v>-3.8621465591830564E-2</v>
      </c>
      <c r="AU235" s="168">
        <v>-2.242678E-2</v>
      </c>
      <c r="AV235" s="168">
        <v>-2.7716789999999998E-2</v>
      </c>
      <c r="AW235" s="168">
        <v>1.7109014205147786E-2</v>
      </c>
      <c r="AX235" s="168">
        <v>1.6639830000000001E-2</v>
      </c>
      <c r="AY235" s="168">
        <v>2.9593099999999997E-2</v>
      </c>
      <c r="AZ235" s="168">
        <v>1.5691612261068723E-2</v>
      </c>
      <c r="BA235" s="166">
        <v>-1.3248674069864519E-3</v>
      </c>
      <c r="BB235" s="168">
        <v>2.701286E-2</v>
      </c>
      <c r="BC235" s="168">
        <v>5.3901850362025883E-4</v>
      </c>
      <c r="BD235" s="168">
        <v>9.5226050036956167E-4</v>
      </c>
    </row>
    <row r="236" spans="1:56" s="165" customFormat="1" ht="12.75" customHeight="1">
      <c r="A236" s="162">
        <v>42947</v>
      </c>
      <c r="B236" s="173">
        <v>7.5458785815909479E-3</v>
      </c>
      <c r="C236" s="133">
        <v>6.757349714787253E-3</v>
      </c>
      <c r="D236" s="168">
        <v>4.1200000000000001E-2</v>
      </c>
      <c r="E236" s="168">
        <v>3.179937152597212E-2</v>
      </c>
      <c r="F236" s="171">
        <v>1.3182988328089729E-2</v>
      </c>
      <c r="G236" s="166" t="s">
        <v>336</v>
      </c>
      <c r="H236" s="166" t="s">
        <v>336</v>
      </c>
      <c r="I236" s="166" t="s">
        <v>336</v>
      </c>
      <c r="J236" s="167" t="s">
        <v>336</v>
      </c>
      <c r="K236" s="167" t="s">
        <v>336</v>
      </c>
      <c r="L236" s="172">
        <v>8.3997009116810288E-3</v>
      </c>
      <c r="M236" s="168">
        <v>6.6086501341358073E-3</v>
      </c>
      <c r="N236" s="168">
        <v>2.2621808804717869E-2</v>
      </c>
      <c r="O236" s="168">
        <v>2.2414445759940893E-2</v>
      </c>
      <c r="P236" s="168">
        <v>2.1159220000000001E-3</v>
      </c>
      <c r="Q236" s="168">
        <v>2.3376359999999997E-3</v>
      </c>
      <c r="R236" s="168">
        <v>2.7989819999999998E-3</v>
      </c>
      <c r="S236" s="168">
        <v>3.1671429999999999E-3</v>
      </c>
      <c r="T236" s="168">
        <v>4.6173109999999998E-3</v>
      </c>
      <c r="U236" s="166">
        <v>8.0298347790397351E-3</v>
      </c>
      <c r="V236" s="168">
        <v>7.5921910000000007E-3</v>
      </c>
      <c r="W236" s="168">
        <v>2.178649E-3</v>
      </c>
      <c r="X236" s="168">
        <v>7.4201112859465165E-3</v>
      </c>
      <c r="Y236" s="168">
        <v>4.7457630000000001E-3</v>
      </c>
      <c r="Z236" s="166">
        <v>3.9649549146256735E-3</v>
      </c>
      <c r="AA236" s="166">
        <v>3.9905888978473136E-3</v>
      </c>
      <c r="AB236" s="168">
        <v>1.0182150000000001E-2</v>
      </c>
      <c r="AC236" s="167">
        <v>8.9482320499250975E-3</v>
      </c>
      <c r="AD236" s="168">
        <v>7.6303010000000008E-3</v>
      </c>
      <c r="AE236" s="168">
        <v>7.0116587562398568E-3</v>
      </c>
      <c r="AF236" s="168">
        <v>1.304889E-2</v>
      </c>
      <c r="AG236" s="168">
        <v>2.2475859984223964E-2</v>
      </c>
      <c r="AH236" s="166">
        <v>2.7946604025026467E-2</v>
      </c>
      <c r="AI236" s="166">
        <v>4.635461278782671E-2</v>
      </c>
      <c r="AJ236" s="168">
        <v>4.9289832342835661E-3</v>
      </c>
      <c r="AK236" s="168">
        <v>2.086503E-2</v>
      </c>
      <c r="AL236" s="168">
        <v>1.5968920000000001E-2</v>
      </c>
      <c r="AM236" s="168">
        <v>2.0232990000000003E-2</v>
      </c>
      <c r="AN236" s="168">
        <v>1.5566920001267325E-2</v>
      </c>
      <c r="AO236" s="168">
        <v>1.355134E-2</v>
      </c>
      <c r="AP236" s="168">
        <v>9.8261529999999989E-3</v>
      </c>
      <c r="AQ236" s="168">
        <v>2.3568619999999998E-2</v>
      </c>
      <c r="AR236" s="168">
        <v>8.5827419999999991E-3</v>
      </c>
      <c r="AS236" s="168">
        <v>-6.4143680000000002E-3</v>
      </c>
      <c r="AT236" s="168">
        <v>4.5017731537355249E-3</v>
      </c>
      <c r="AU236" s="168">
        <v>-2.3413929999999999E-2</v>
      </c>
      <c r="AV236" s="168">
        <v>3.3869600000000001E-3</v>
      </c>
      <c r="AW236" s="168">
        <v>5.3846045057292244E-3</v>
      </c>
      <c r="AX236" s="168">
        <v>1.5311509999999999E-2</v>
      </c>
      <c r="AY236" s="168">
        <v>4.2199579999999993E-3</v>
      </c>
      <c r="AZ236" s="168">
        <v>4.577864304168177E-2</v>
      </c>
      <c r="BA236" s="166">
        <v>7.0772961254036648E-2</v>
      </c>
      <c r="BB236" s="168">
        <v>4.9369280000000001E-2</v>
      </c>
      <c r="BC236" s="168">
        <v>1.4368763417948349E-2</v>
      </c>
      <c r="BD236" s="168">
        <v>1.2256044589884496E-3</v>
      </c>
    </row>
    <row r="237" spans="1:56" s="165" customFormat="1" ht="12.75" customHeight="1">
      <c r="A237" s="162">
        <v>42978</v>
      </c>
      <c r="B237" s="173">
        <v>2.6257462553176181E-2</v>
      </c>
      <c r="C237" s="133">
        <v>1.2116457461645691E-2</v>
      </c>
      <c r="D237" s="168">
        <v>3.1699999999999999E-2</v>
      </c>
      <c r="E237" s="168">
        <v>1.4600812139834218E-2</v>
      </c>
      <c r="F237" s="171">
        <v>2.744463426466006E-2</v>
      </c>
      <c r="G237" s="166" t="s">
        <v>336</v>
      </c>
      <c r="H237" s="166" t="s">
        <v>336</v>
      </c>
      <c r="I237" s="166" t="s">
        <v>336</v>
      </c>
      <c r="J237" s="167" t="s">
        <v>336</v>
      </c>
      <c r="K237" s="167" t="s">
        <v>336</v>
      </c>
      <c r="L237" s="172">
        <v>1.1615967206711163E-2</v>
      </c>
      <c r="M237" s="168">
        <v>1.3650546021841681E-3</v>
      </c>
      <c r="N237" s="168">
        <v>-1.2310958672678618E-2</v>
      </c>
      <c r="O237" s="168">
        <v>4.0955066801109163E-2</v>
      </c>
      <c r="P237" s="168">
        <v>1.696705E-3</v>
      </c>
      <c r="Q237" s="168">
        <v>1.41452E-2</v>
      </c>
      <c r="R237" s="168">
        <v>1.071575E-2</v>
      </c>
      <c r="S237" s="168">
        <v>6.8235049999999997E-3</v>
      </c>
      <c r="T237" s="168">
        <v>1.0376160000000001E-2</v>
      </c>
      <c r="U237" s="166">
        <v>6.8576975016880759E-3</v>
      </c>
      <c r="V237" s="168">
        <v>9.687836E-3</v>
      </c>
      <c r="W237" s="168">
        <v>5.3875240000000003E-3</v>
      </c>
      <c r="X237" s="168">
        <v>5.4883698550475509E-3</v>
      </c>
      <c r="Y237" s="168">
        <v>8.7719300000000007E-3</v>
      </c>
      <c r="Z237" s="166">
        <v>1.9109497420217725E-3</v>
      </c>
      <c r="AA237" s="166">
        <v>2.1977131075070488E-3</v>
      </c>
      <c r="AB237" s="168">
        <v>1.7919139999999999E-3</v>
      </c>
      <c r="AC237" s="167">
        <v>5.9513962035628535E-3</v>
      </c>
      <c r="AD237" s="168">
        <v>-1.2518989999999999E-3</v>
      </c>
      <c r="AE237" s="168">
        <v>8.0620362627143172E-3</v>
      </c>
      <c r="AF237" s="168">
        <v>1.6007179999999999E-2</v>
      </c>
      <c r="AG237" s="168">
        <v>9.4808804959881313E-3</v>
      </c>
      <c r="AH237" s="166">
        <v>3.8312223084542296E-3</v>
      </c>
      <c r="AI237" s="166">
        <v>2.8169692300284321E-2</v>
      </c>
      <c r="AJ237" s="168">
        <v>1.0430296329208187E-2</v>
      </c>
      <c r="AK237" s="168">
        <v>-8.5160740000000002E-4</v>
      </c>
      <c r="AL237" s="168">
        <v>-9.9830079999999998E-3</v>
      </c>
      <c r="AM237" s="168">
        <v>7.6121799999999996E-3</v>
      </c>
      <c r="AN237" s="168">
        <v>1.6095988534143943E-2</v>
      </c>
      <c r="AO237" s="168">
        <v>3.5069259999999998E-4</v>
      </c>
      <c r="AP237" s="168">
        <v>-1.8712579999999999E-2</v>
      </c>
      <c r="AQ237" s="168">
        <v>-4.4878560000000001E-3</v>
      </c>
      <c r="AR237" s="168">
        <v>-1.257862E-2</v>
      </c>
      <c r="AS237" s="168">
        <v>-6.7785670000000001E-3</v>
      </c>
      <c r="AT237" s="168">
        <v>-1.5367891159089415E-3</v>
      </c>
      <c r="AU237" s="168">
        <v>-4.1323849999999997E-3</v>
      </c>
      <c r="AV237" s="168">
        <v>-8.5745709999999996E-3</v>
      </c>
      <c r="AW237" s="168">
        <v>6.609295099459957E-3</v>
      </c>
      <c r="AX237" s="168">
        <v>1.6120639999999999E-2</v>
      </c>
      <c r="AY237" s="168">
        <v>0</v>
      </c>
      <c r="AZ237" s="168">
        <v>1.8923915996792211E-2</v>
      </c>
      <c r="BA237" s="166">
        <v>-5.8216997614209953E-3</v>
      </c>
      <c r="BB237" s="168">
        <v>1.9150830000000001E-2</v>
      </c>
      <c r="BC237" s="168">
        <v>7.8475514054252571E-3</v>
      </c>
      <c r="BD237" s="168">
        <v>1.2395178853439326E-3</v>
      </c>
    </row>
    <row r="238" spans="1:56" s="165" customFormat="1" ht="12.75" customHeight="1">
      <c r="A238" s="162">
        <v>43008</v>
      </c>
      <c r="B238" s="173">
        <v>-3.0479839763127847E-3</v>
      </c>
      <c r="C238" s="133">
        <v>2.583756782361446E-3</v>
      </c>
      <c r="D238" s="168">
        <v>7.6E-3</v>
      </c>
      <c r="E238" s="168">
        <v>2.3999504642568725E-2</v>
      </c>
      <c r="F238" s="171">
        <v>-7.9334390085511446E-3</v>
      </c>
      <c r="G238" s="166">
        <v>4.8029000000000002E-2</v>
      </c>
      <c r="H238" s="166">
        <v>4.8029000000000002E-2</v>
      </c>
      <c r="I238" s="166">
        <v>4.8029000000000002E-2</v>
      </c>
      <c r="J238" s="167">
        <v>2.3951E-2</v>
      </c>
      <c r="K238" s="167">
        <v>2.3951E-2</v>
      </c>
      <c r="L238" s="172">
        <v>-5.3081398171161325E-3</v>
      </c>
      <c r="M238" s="168">
        <v>-5.2645245050308431E-2</v>
      </c>
      <c r="N238" s="168">
        <v>-1.2971416779796519E-2</v>
      </c>
      <c r="O238" s="168">
        <v>-3.1541587522608161E-2</v>
      </c>
      <c r="P238" s="168">
        <v>-1.8474540000000001E-3</v>
      </c>
      <c r="Q238" s="168">
        <v>-1.2898059999999999E-2</v>
      </c>
      <c r="R238" s="168">
        <v>-6.6722029999999998E-3</v>
      </c>
      <c r="S238" s="168">
        <v>-1.8207570000000001E-3</v>
      </c>
      <c r="T238" s="168">
        <v>-7.0186680000000005E-3</v>
      </c>
      <c r="U238" s="166">
        <v>-6.8653224761128229E-4</v>
      </c>
      <c r="V238" s="168">
        <v>-1.0660980000000001E-3</v>
      </c>
      <c r="W238" s="168">
        <v>-1.3161610000000002E-3</v>
      </c>
      <c r="X238" s="168">
        <v>-2.7987064046310277E-3</v>
      </c>
      <c r="Y238" s="168">
        <v>-2.0066890000000003E-3</v>
      </c>
      <c r="Z238" s="166">
        <v>6.3576832602274536E-5</v>
      </c>
      <c r="AA238" s="166">
        <v>3.6621107094325644E-4</v>
      </c>
      <c r="AB238" s="168">
        <v>9.2789269999999993E-3</v>
      </c>
      <c r="AC238" s="172">
        <v>3.4999999999999996E-3</v>
      </c>
      <c r="AD238" s="168">
        <v>5.229292E-3</v>
      </c>
      <c r="AE238" s="168">
        <v>-2.513009123270021E-3</v>
      </c>
      <c r="AF238" s="168">
        <v>7.1621999999999996E-3</v>
      </c>
      <c r="AG238" s="168">
        <v>1.6210748548201117E-2</v>
      </c>
      <c r="AH238" s="166">
        <v>1.9319841417158923E-2</v>
      </c>
      <c r="AI238" s="166">
        <v>1.198950917946795E-2</v>
      </c>
      <c r="AJ238" s="168">
        <v>1.6298776519717607E-2</v>
      </c>
      <c r="AK238" s="168">
        <v>2.137257E-2</v>
      </c>
      <c r="AL238" s="168">
        <v>2.9340089999999999E-2</v>
      </c>
      <c r="AM238" s="168">
        <v>5.1728189999999995E-3</v>
      </c>
      <c r="AN238" s="168">
        <v>1.4548473533833468E-2</v>
      </c>
      <c r="AO238" s="168">
        <v>3.0937770000000003E-2</v>
      </c>
      <c r="AP238" s="168">
        <v>2.7459959999999999E-2</v>
      </c>
      <c r="AQ238" s="168">
        <v>2.79914E-2</v>
      </c>
      <c r="AR238" s="168">
        <v>6.3029570000000007E-2</v>
      </c>
      <c r="AS238" s="168">
        <v>2.3074419999999998E-2</v>
      </c>
      <c r="AT238" s="168">
        <v>4.3147928710562715E-2</v>
      </c>
      <c r="AU238" s="168">
        <v>3.506542E-2</v>
      </c>
      <c r="AV238" s="168">
        <v>5.1644550000000004E-2</v>
      </c>
      <c r="AW238" s="168">
        <v>3.8392519038667042E-2</v>
      </c>
      <c r="AX238" s="168">
        <v>6.2947799999999998E-2</v>
      </c>
      <c r="AY238" s="168">
        <v>4.3004239999999999E-2</v>
      </c>
      <c r="AZ238" s="168">
        <v>1.1500074349459951E-2</v>
      </c>
      <c r="BA238" s="166">
        <v>-3.376259358135536E-2</v>
      </c>
      <c r="BB238" s="168">
        <v>-4.1003379999999999E-2</v>
      </c>
      <c r="BC238" s="168">
        <v>-2.8314352230542905E-3</v>
      </c>
      <c r="BD238" s="168">
        <v>1.1481814793836698E-3</v>
      </c>
    </row>
    <row r="239" spans="1:56" s="165" customFormat="1" ht="12.75" customHeight="1">
      <c r="A239" s="162">
        <v>43039</v>
      </c>
      <c r="B239" s="173">
        <v>1.8867924528302105E-2</v>
      </c>
      <c r="C239" s="133">
        <v>1.7867880766257116E-2</v>
      </c>
      <c r="D239" s="168">
        <v>2.76E-2</v>
      </c>
      <c r="E239" s="168">
        <v>3.7700714077608444E-2</v>
      </c>
      <c r="F239" s="171">
        <v>4.5940890839478395E-2</v>
      </c>
      <c r="G239" s="166" t="s">
        <v>336</v>
      </c>
      <c r="H239" s="166" t="s">
        <v>336</v>
      </c>
      <c r="I239" s="166" t="s">
        <v>336</v>
      </c>
      <c r="J239" s="167" t="s">
        <v>336</v>
      </c>
      <c r="K239" s="167" t="s">
        <v>336</v>
      </c>
      <c r="L239" s="172">
        <v>3.2974812031330665E-3</v>
      </c>
      <c r="M239" s="168">
        <v>1.5759901329313486E-2</v>
      </c>
      <c r="N239" s="168">
        <v>1.010912734184588E-2</v>
      </c>
      <c r="O239" s="168">
        <v>-6.4856417268998046E-3</v>
      </c>
      <c r="P239" s="168">
        <v>-6.4462309999999991E-4</v>
      </c>
      <c r="Q239" s="168">
        <v>-2.5576090000000002E-3</v>
      </c>
      <c r="R239" s="168">
        <v>4.1896319999999996E-3</v>
      </c>
      <c r="S239" s="168">
        <v>-1.6214029999999998E-3</v>
      </c>
      <c r="T239" s="168">
        <v>2.3596509999999999E-3</v>
      </c>
      <c r="U239" s="166">
        <v>6.3624561107813449E-3</v>
      </c>
      <c r="V239" s="168">
        <v>4.8025610000000003E-3</v>
      </c>
      <c r="W239" s="168">
        <v>4.0478210000000001E-3</v>
      </c>
      <c r="X239" s="168">
        <v>2.9585066785584881E-3</v>
      </c>
      <c r="Y239" s="168">
        <v>5.36193E-3</v>
      </c>
      <c r="Z239" s="166">
        <v>8.9001907183705598E-4</v>
      </c>
      <c r="AA239" s="166">
        <v>2.0276295256953514E-3</v>
      </c>
      <c r="AB239" s="168">
        <v>8.455176E-3</v>
      </c>
      <c r="AC239" s="172">
        <v>5.3811659999999997E-3</v>
      </c>
      <c r="AD239" s="168">
        <v>5.2530940000000007E-3</v>
      </c>
      <c r="AE239" s="168">
        <v>6.624459594160941E-3</v>
      </c>
      <c r="AF239" s="168">
        <v>1.273555E-3</v>
      </c>
      <c r="AG239" s="168">
        <v>2.8870454197906282E-2</v>
      </c>
      <c r="AH239" s="166">
        <v>2.0765232912565601E-2</v>
      </c>
      <c r="AI239" s="166">
        <v>7.0760829322473073E-2</v>
      </c>
      <c r="AJ239" s="168">
        <v>2.5034756321122596E-2</v>
      </c>
      <c r="AK239" s="168">
        <v>2.5340310000000001E-2</v>
      </c>
      <c r="AL239" s="168">
        <v>1.0885489999999999E-2</v>
      </c>
      <c r="AM239" s="168">
        <v>1.9467620000000001E-2</v>
      </c>
      <c r="AN239" s="168">
        <v>3.9047555428766194E-2</v>
      </c>
      <c r="AO239" s="168">
        <v>2.2060699999999999E-2</v>
      </c>
      <c r="AP239" s="168">
        <v>1.4847810000000001E-3</v>
      </c>
      <c r="AQ239" s="168">
        <v>3.8120900000000002E-3</v>
      </c>
      <c r="AR239" s="168">
        <v>7.2884329999999995E-3</v>
      </c>
      <c r="AS239" s="168">
        <v>3.3354509999999997E-2</v>
      </c>
      <c r="AT239" s="168">
        <v>3.0349462100544206E-2</v>
      </c>
      <c r="AU239" s="168">
        <v>3.7922570000000003E-2</v>
      </c>
      <c r="AV239" s="168">
        <v>1.8930039999999999E-2</v>
      </c>
      <c r="AW239" s="168">
        <v>7.110529552320656E-2</v>
      </c>
      <c r="AX239" s="168">
        <v>7.5108330000000001E-2</v>
      </c>
      <c r="AY239" s="168">
        <v>5.4587690000000001E-2</v>
      </c>
      <c r="AZ239" s="168">
        <v>3.9279707669828079E-2</v>
      </c>
      <c r="BA239" s="166">
        <v>7.6549948513797039E-2</v>
      </c>
      <c r="BB239" s="168">
        <v>5.0722940000000001E-2</v>
      </c>
      <c r="BC239" s="168">
        <v>1.0924091367995992E-2</v>
      </c>
      <c r="BD239" s="168">
        <v>1.2762873876281944E-3</v>
      </c>
    </row>
    <row r="240" spans="1:56" s="165" customFormat="1" ht="12.75" customHeight="1">
      <c r="A240" s="162">
        <v>43069</v>
      </c>
      <c r="B240" s="173">
        <v>1.6460905349793276E-3</v>
      </c>
      <c r="C240" s="133">
        <v>-2.9538357667313608E-3</v>
      </c>
      <c r="D240" s="168">
        <v>3.78E-2</v>
      </c>
      <c r="E240" s="168">
        <v>4.7001330975982025E-3</v>
      </c>
      <c r="F240" s="171">
        <v>1.0093734339267994E-2</v>
      </c>
      <c r="G240" s="166" t="s">
        <v>336</v>
      </c>
      <c r="H240" s="166" t="s">
        <v>336</v>
      </c>
      <c r="I240" s="166" t="s">
        <v>336</v>
      </c>
      <c r="J240" s="167" t="s">
        <v>336</v>
      </c>
      <c r="K240" s="167" t="s">
        <v>336</v>
      </c>
      <c r="L240" s="172">
        <v>9.9989018583584548E-3</v>
      </c>
      <c r="M240" s="168">
        <v>1.0388559093362115E-2</v>
      </c>
      <c r="N240" s="168">
        <v>3.6043238190963223E-2</v>
      </c>
      <c r="O240" s="168">
        <v>2.7999528097839566E-3</v>
      </c>
      <c r="P240" s="168">
        <v>-1.8592300000000001E-3</v>
      </c>
      <c r="Q240" s="168">
        <v>-1.347612E-3</v>
      </c>
      <c r="R240" s="168">
        <v>1.452025E-3</v>
      </c>
      <c r="S240" s="168">
        <v>-1.015022E-3</v>
      </c>
      <c r="T240" s="168">
        <v>8.5805539999999996E-4</v>
      </c>
      <c r="U240" s="166">
        <v>-9.6552660948112656E-4</v>
      </c>
      <c r="V240" s="168">
        <v>0</v>
      </c>
      <c r="W240" s="168">
        <v>-1.1250699999999999E-3</v>
      </c>
      <c r="X240" s="168">
        <v>2.1857538782381041E-4</v>
      </c>
      <c r="Y240" s="168">
        <v>-1.3333329999999999E-3</v>
      </c>
      <c r="Z240" s="166">
        <v>-2.3501016260163432E-3</v>
      </c>
      <c r="AA240" s="166">
        <v>-1.1385404108232855E-3</v>
      </c>
      <c r="AB240" s="168">
        <v>-1.7207919999999999E-3</v>
      </c>
      <c r="AC240" s="172">
        <v>1.3678259999999999E-3</v>
      </c>
      <c r="AD240" s="168">
        <v>9.4193160000000001E-4</v>
      </c>
      <c r="AE240" s="168">
        <v>-1.7245378498956907E-3</v>
      </c>
      <c r="AF240" s="168">
        <v>4.2419370000000003E-3</v>
      </c>
      <c r="AG240" s="168">
        <v>2.0152508185228037E-2</v>
      </c>
      <c r="AH240" s="168">
        <v>2.7000000000000003E-2</v>
      </c>
      <c r="AI240" s="166">
        <v>8.8602671046376091E-3</v>
      </c>
      <c r="AJ240" s="168">
        <v>1.9071831176179027E-2</v>
      </c>
      <c r="AK240" s="168">
        <v>2.7777780000000002E-2</v>
      </c>
      <c r="AL240" s="168">
        <v>3.7999580000000005E-2</v>
      </c>
      <c r="AM240" s="168">
        <v>3.0787220000000001E-2</v>
      </c>
      <c r="AN240" s="168">
        <v>2.9467264519639089E-2</v>
      </c>
      <c r="AO240" s="168">
        <v>2.541069E-2</v>
      </c>
      <c r="AP240" s="168">
        <v>2.8169010000000001E-2</v>
      </c>
      <c r="AQ240" s="168">
        <v>4.351551E-2</v>
      </c>
      <c r="AR240" s="168">
        <v>2.9411759999999999E-2</v>
      </c>
      <c r="AS240" s="168">
        <v>-3.5351979999999998E-2</v>
      </c>
      <c r="AT240" s="168">
        <v>-2.8033670629060748E-2</v>
      </c>
      <c r="AU240" s="168">
        <v>-4.2452499999999999E-3</v>
      </c>
      <c r="AV240" s="168">
        <v>-2.231491E-2</v>
      </c>
      <c r="AW240" s="168">
        <v>2.950613596218371E-2</v>
      </c>
      <c r="AX240" s="168">
        <v>1.074787E-2</v>
      </c>
      <c r="AY240" s="168">
        <v>1.6519820000000001E-2</v>
      </c>
      <c r="AZ240" s="168">
        <v>1.3999947643633423E-2</v>
      </c>
      <c r="BA240" s="166">
        <v>4.4077332655079182E-4</v>
      </c>
      <c r="BB240" s="168">
        <v>-8.6138729999999993E-3</v>
      </c>
      <c r="BC240" s="168">
        <v>4.603297209153423E-3</v>
      </c>
      <c r="BD240" s="168">
        <v>1.0676561923097516E-3</v>
      </c>
    </row>
    <row r="241" spans="1:56" s="165" customFormat="1" ht="12.75" customHeight="1">
      <c r="A241" s="162">
        <v>43100</v>
      </c>
      <c r="B241" s="173">
        <v>-6.8902355519036007E-3</v>
      </c>
      <c r="C241" s="133">
        <v>3.3011681056374087E-3</v>
      </c>
      <c r="D241" s="168">
        <v>2.07E-2</v>
      </c>
      <c r="E241" s="168">
        <v>-3.1600218287079151E-2</v>
      </c>
      <c r="F241" s="171">
        <v>3.1925426722629164E-3</v>
      </c>
      <c r="G241" s="166">
        <v>6.0768000000000003E-2</v>
      </c>
      <c r="H241" s="166">
        <v>6.0768000000000003E-2</v>
      </c>
      <c r="I241" s="166">
        <v>6.0768000000000003E-2</v>
      </c>
      <c r="J241" s="167">
        <v>3.0204999999999999E-2</v>
      </c>
      <c r="K241" s="167">
        <v>3.0204999999999999E-2</v>
      </c>
      <c r="L241" s="172">
        <v>4.315672514786882E-3</v>
      </c>
      <c r="M241" s="168">
        <v>7.4108692749363936E-3</v>
      </c>
      <c r="N241" s="168">
        <v>1.0902039876131253E-2</v>
      </c>
      <c r="O241" s="168">
        <v>2.1795907483078469E-2</v>
      </c>
      <c r="P241" s="168">
        <v>-4.561697E-4</v>
      </c>
      <c r="Q241" s="168">
        <v>-7.9597390000000004E-4</v>
      </c>
      <c r="R241" s="168">
        <v>3.9631140000000002E-4</v>
      </c>
      <c r="S241" s="168">
        <v>2.876993E-3</v>
      </c>
      <c r="T241" s="168">
        <v>9.3308130000000003E-3</v>
      </c>
      <c r="U241" s="166">
        <v>5.6303426644468413E-3</v>
      </c>
      <c r="V241" s="168">
        <v>3.7174719999999999E-3</v>
      </c>
      <c r="W241" s="168">
        <v>9.3861459999999993E-5</v>
      </c>
      <c r="X241" s="168">
        <v>3.3842117183305136E-4</v>
      </c>
      <c r="Y241" s="168">
        <v>6.6755679999999998E-3</v>
      </c>
      <c r="Z241" s="166">
        <v>1.0823199847203036E-3</v>
      </c>
      <c r="AA241" s="166">
        <v>1.1234611775381431E-3</v>
      </c>
      <c r="AB241" s="168">
        <v>3.5575440000000002E-3</v>
      </c>
      <c r="AC241" s="172">
        <v>2.9595759999999998E-3</v>
      </c>
      <c r="AD241" s="168">
        <v>4.7316509999999999E-3</v>
      </c>
      <c r="AE241" s="168">
        <v>2.8921891127862175E-5</v>
      </c>
      <c r="AF241" s="168">
        <v>4.4202349999999998E-3</v>
      </c>
      <c r="AG241" s="168">
        <v>1.2150952920314538E-2</v>
      </c>
      <c r="AH241" s="168">
        <v>7.7896790000000007E-3</v>
      </c>
      <c r="AI241" s="166">
        <v>6.8545968640232324E-4</v>
      </c>
      <c r="AJ241" s="168">
        <v>6.9674445265331293E-3</v>
      </c>
      <c r="AK241" s="168">
        <v>2.200881E-2</v>
      </c>
      <c r="AL241" s="168">
        <v>1.238356E-2</v>
      </c>
      <c r="AM241" s="168">
        <v>2.3949129999999998E-3</v>
      </c>
      <c r="AN241" s="168">
        <v>3.6249631381690926E-3</v>
      </c>
      <c r="AO241" s="168">
        <v>2.0441270000000001E-2</v>
      </c>
      <c r="AP241" s="168">
        <v>1.369863E-2</v>
      </c>
      <c r="AQ241" s="168">
        <v>3.0783120000000001E-2</v>
      </c>
      <c r="AR241" s="168">
        <v>-3.99943E-3</v>
      </c>
      <c r="AS241" s="168">
        <v>5.7361379999999991E-3</v>
      </c>
      <c r="AT241" s="168">
        <v>3.6345964359450205E-3</v>
      </c>
      <c r="AU241" s="168">
        <v>1.1007830000000001E-2</v>
      </c>
      <c r="AV241" s="168">
        <v>-1.5594809999999999E-2</v>
      </c>
      <c r="AW241" s="168">
        <v>-5.3E-3</v>
      </c>
      <c r="AX241" s="168">
        <v>1.1962779999999999E-2</v>
      </c>
      <c r="AY241" s="168">
        <v>1.300108E-2</v>
      </c>
      <c r="AZ241" s="168">
        <v>1.9730170038232339E-2</v>
      </c>
      <c r="BA241" s="166">
        <v>5.2953385062958658E-2</v>
      </c>
      <c r="BB241" s="168">
        <v>2.4804300000000001E-2</v>
      </c>
      <c r="BC241" s="168">
        <v>8.4809605542137678E-3</v>
      </c>
      <c r="BD241" s="168">
        <v>9.4027406016539139E-4</v>
      </c>
    </row>
    <row r="242" spans="1:56" s="165" customFormat="1" ht="12.75" customHeight="1">
      <c r="A242" s="162">
        <v>43131</v>
      </c>
      <c r="B242" s="173">
        <v>2.9363854964792546E-2</v>
      </c>
      <c r="C242" s="133">
        <v>2.7587952417109651E-2</v>
      </c>
      <c r="D242" s="168">
        <v>4.58E-2</v>
      </c>
      <c r="E242" s="168">
        <v>2.3899458389651906E-2</v>
      </c>
      <c r="F242" s="171">
        <v>3.4154757000724831E-2</v>
      </c>
      <c r="G242" s="166" t="s">
        <v>336</v>
      </c>
      <c r="H242" s="166" t="s">
        <v>336</v>
      </c>
      <c r="I242" s="166" t="s">
        <v>336</v>
      </c>
      <c r="J242" s="167" t="s">
        <v>336</v>
      </c>
      <c r="K242" s="167" t="s">
        <v>336</v>
      </c>
      <c r="L242" s="172">
        <v>1.7755861091870061E-2</v>
      </c>
      <c r="M242" s="168">
        <v>9.6096494134800814E-3</v>
      </c>
      <c r="N242" s="168">
        <v>3.6101222568332147E-2</v>
      </c>
      <c r="O242" s="168">
        <v>3.2499232422474877E-2</v>
      </c>
      <c r="P242" s="168">
        <v>-3.3467710000000001E-3</v>
      </c>
      <c r="Q242" s="168">
        <v>-2.125144E-2</v>
      </c>
      <c r="R242" s="168">
        <v>-1.1082659999999999E-2</v>
      </c>
      <c r="S242" s="168">
        <v>-1.2538540000000001E-2</v>
      </c>
      <c r="T242" s="168">
        <v>-8.5028050000000004E-3</v>
      </c>
      <c r="U242" s="168">
        <v>-8.9999999999999998E-4</v>
      </c>
      <c r="V242" s="168">
        <v>-5.2910049999999997E-3</v>
      </c>
      <c r="W242" s="168">
        <v>2.3463159999999998E-3</v>
      </c>
      <c r="X242" s="168">
        <v>-6.5472047812555915E-3</v>
      </c>
      <c r="Y242" s="168">
        <v>-9.2838199999999999E-3</v>
      </c>
      <c r="Z242" s="166">
        <v>-1.7807173747138583E-3</v>
      </c>
      <c r="AA242" s="166">
        <v>-4.0514816262848807E-4</v>
      </c>
      <c r="AB242" s="168">
        <v>3.6180240000000001E-3</v>
      </c>
      <c r="AC242" s="172">
        <v>4.7766140000000002E-3</v>
      </c>
      <c r="AD242" s="168">
        <v>8.4473029999999998E-3</v>
      </c>
      <c r="AE242" s="168">
        <v>-5.7813516125411095E-3</v>
      </c>
      <c r="AF242" s="168">
        <v>1.6150620000000001E-2</v>
      </c>
      <c r="AG242" s="168">
        <v>6.9641160492013673E-2</v>
      </c>
      <c r="AH242" s="168">
        <v>7.1497580000000005E-2</v>
      </c>
      <c r="AI242" s="166">
        <v>7.6761709050432225E-2</v>
      </c>
      <c r="AJ242" s="168">
        <v>4.0097624725948494E-2</v>
      </c>
      <c r="AK242" s="168">
        <v>4.8809060000000001E-2</v>
      </c>
      <c r="AL242" s="168">
        <v>4.3848360000000003E-2</v>
      </c>
      <c r="AM242" s="168">
        <v>3.4861690000000001E-2</v>
      </c>
      <c r="AN242" s="168">
        <v>7.7710455629629333E-2</v>
      </c>
      <c r="AO242" s="168">
        <v>5.3298889999999995E-2</v>
      </c>
      <c r="AP242" s="168">
        <v>5.2631579999999997E-2</v>
      </c>
      <c r="AQ242" s="168">
        <v>4.5180640000000001E-2</v>
      </c>
      <c r="AR242" s="168">
        <v>2.5580479999999999E-2</v>
      </c>
      <c r="AS242" s="168">
        <v>3.2953099999999999E-2</v>
      </c>
      <c r="AT242" s="168">
        <v>2.0554398000608411E-2</v>
      </c>
      <c r="AU242" s="168">
        <v>2.1084649999999999E-3</v>
      </c>
      <c r="AV242" s="168">
        <v>2.7618109999999998E-2</v>
      </c>
      <c r="AW242" s="168">
        <v>3.4901702351819053E-2</v>
      </c>
      <c r="AX242" s="168">
        <v>3.108582E-2</v>
      </c>
      <c r="AY242" s="168">
        <v>1.1764710000000001E-2</v>
      </c>
      <c r="AZ242" s="168">
        <v>6.0697267570446793E-2</v>
      </c>
      <c r="BA242" s="166">
        <v>2.363660027051484E-2</v>
      </c>
      <c r="BB242" s="168">
        <v>5.7304060000000004E-2</v>
      </c>
      <c r="BC242" s="168">
        <v>1.8505825908156304E-2</v>
      </c>
      <c r="BD242" s="168">
        <v>1.6246159976780472E-3</v>
      </c>
    </row>
    <row r="243" spans="1:56" s="165" customFormat="1" ht="12.75" customHeight="1">
      <c r="A243" s="162">
        <v>43159</v>
      </c>
      <c r="B243" s="173">
        <v>-1.9483564144213483E-2</v>
      </c>
      <c r="C243" s="133">
        <v>-7.2249589490968047E-3</v>
      </c>
      <c r="D243" s="168">
        <v>-1.95E-2</v>
      </c>
      <c r="E243" s="168">
        <v>0</v>
      </c>
      <c r="F243" s="171">
        <v>-1.4694365711466761E-2</v>
      </c>
      <c r="G243" s="166" t="s">
        <v>336</v>
      </c>
      <c r="H243" s="166" t="s">
        <v>336</v>
      </c>
      <c r="I243" s="166" t="s">
        <v>336</v>
      </c>
      <c r="J243" s="167" t="s">
        <v>336</v>
      </c>
      <c r="K243" s="167" t="s">
        <v>336</v>
      </c>
      <c r="L243" s="172">
        <v>-3.7891309147241497E-3</v>
      </c>
      <c r="M243" s="168">
        <v>-4.6606275436523736E-3</v>
      </c>
      <c r="N243" s="168">
        <v>-4.9631677964279808E-2</v>
      </c>
      <c r="O243" s="168">
        <v>-1.9945879239335773E-2</v>
      </c>
      <c r="P243" s="168">
        <v>-8.3950239999999992E-4</v>
      </c>
      <c r="Q243" s="168">
        <v>-9.7143460000000004E-3</v>
      </c>
      <c r="R243" s="168">
        <v>1.152929E-3</v>
      </c>
      <c r="S243" s="168">
        <v>-8.6386350000000004E-3</v>
      </c>
      <c r="T243" s="168">
        <v>-1.033334E-2</v>
      </c>
      <c r="U243" s="168">
        <v>-8.8999999999999999E-3</v>
      </c>
      <c r="V243" s="168">
        <v>-7.9787239999999995E-3</v>
      </c>
      <c r="W243" s="168">
        <v>-3.7453180000000001E-3</v>
      </c>
      <c r="X243" s="168">
        <v>-1.1249978551475828E-2</v>
      </c>
      <c r="Y243" s="168">
        <v>-1.6733600000000001E-2</v>
      </c>
      <c r="Z243" s="166">
        <v>-2.357288481141695E-3</v>
      </c>
      <c r="AA243" s="166">
        <v>-5.8914853852976012E-4</v>
      </c>
      <c r="AB243" s="168">
        <v>-8.520864999999999E-3</v>
      </c>
      <c r="AC243" s="172">
        <v>-4.7637289999999995E-3</v>
      </c>
      <c r="AD243" s="168">
        <v>1.3499059999999999E-3</v>
      </c>
      <c r="AE243" s="168">
        <v>-1.0419891706218128E-2</v>
      </c>
      <c r="AF243" s="168">
        <v>-7.4401220000000004E-3</v>
      </c>
      <c r="AG243" s="168">
        <v>-5.3959882779198304E-2</v>
      </c>
      <c r="AH243" s="168">
        <v>-2.4346260000000002E-2</v>
      </c>
      <c r="AI243" s="166">
        <v>-1.1768915748876729E-2</v>
      </c>
      <c r="AJ243" s="168">
        <v>-3.5102912695596351E-2</v>
      </c>
      <c r="AK243" s="168">
        <v>-2.885331E-2</v>
      </c>
      <c r="AL243" s="168">
        <v>-4.3902900000000002E-2</v>
      </c>
      <c r="AM243" s="168">
        <v>-4.2566819999999998E-2</v>
      </c>
      <c r="AN243" s="168">
        <v>-2.9280972462110404E-2</v>
      </c>
      <c r="AO243" s="168">
        <v>-4.2828569999999996E-2</v>
      </c>
      <c r="AP243" s="168">
        <v>-3.9864860000000002E-2</v>
      </c>
      <c r="AQ243" s="168">
        <v>-3.7995580000000001E-2</v>
      </c>
      <c r="AR243" s="168">
        <v>-3.8436940000000003E-2</v>
      </c>
      <c r="AS243" s="168">
        <v>-3.711656E-2</v>
      </c>
      <c r="AT243" s="168">
        <v>-4.7988913802133076E-2</v>
      </c>
      <c r="AU243" s="168">
        <v>-3.173289E-2</v>
      </c>
      <c r="AV243" s="168">
        <v>-4.5700690000000002E-2</v>
      </c>
      <c r="AW243" s="168">
        <v>-4.6916642789766087E-2</v>
      </c>
      <c r="AX243" s="168">
        <v>-5.7324840000000002E-2</v>
      </c>
      <c r="AY243" s="168">
        <v>-3.6997889999999999E-2</v>
      </c>
      <c r="AZ243" s="168">
        <v>-4.930496540048146E-2</v>
      </c>
      <c r="BA243" s="166">
        <v>-6.4505147234004023E-2</v>
      </c>
      <c r="BB243" s="168">
        <v>-2.2517800000000001E-2</v>
      </c>
      <c r="BC243" s="168">
        <v>-2.0763077109199002E-2</v>
      </c>
      <c r="BD243" s="168">
        <v>1.196720971786025E-3</v>
      </c>
    </row>
    <row r="244" spans="1:56" s="165" customFormat="1" ht="12.75" customHeight="1">
      <c r="A244" s="162">
        <v>43190</v>
      </c>
      <c r="B244" s="173">
        <v>-3.3302876856207142E-3</v>
      </c>
      <c r="C244" s="133">
        <v>-7.4429374793250069E-4</v>
      </c>
      <c r="D244" s="168">
        <v>4.4600000000000001E-2</v>
      </c>
      <c r="E244" s="168">
        <v>-4.1995748578538272E-3</v>
      </c>
      <c r="F244" s="171">
        <v>1.8057014818443386E-2</v>
      </c>
      <c r="G244" s="166">
        <v>2.6674E-2</v>
      </c>
      <c r="H244" s="166">
        <v>2.6674E-2</v>
      </c>
      <c r="I244" s="166">
        <v>2.6674E-2</v>
      </c>
      <c r="J244" s="167">
        <v>2.1134E-2</v>
      </c>
      <c r="K244" s="167">
        <v>2.1134E-2</v>
      </c>
      <c r="L244" s="172">
        <v>1.6003868310100988E-2</v>
      </c>
      <c r="M244" s="168">
        <v>3.6932005539800361E-3</v>
      </c>
      <c r="N244" s="168">
        <v>1.6837371955447766E-2</v>
      </c>
      <c r="O244" s="168">
        <v>5.4387814702157034E-3</v>
      </c>
      <c r="P244" s="168">
        <v>2.6104629999999999E-3</v>
      </c>
      <c r="Q244" s="168">
        <v>1.341534E-2</v>
      </c>
      <c r="R244" s="168">
        <v>6.568033E-3</v>
      </c>
      <c r="S244" s="168">
        <v>7.0341209999999999E-3</v>
      </c>
      <c r="T244" s="168">
        <v>1.00965E-2</v>
      </c>
      <c r="U244" s="168">
        <v>-4.7000000000000002E-3</v>
      </c>
      <c r="V244" s="168">
        <v>5.8981229999999999E-3</v>
      </c>
      <c r="W244" s="168">
        <v>-6.5789479999999996E-4</v>
      </c>
      <c r="X244" s="168">
        <v>-3.6788565637875226E-3</v>
      </c>
      <c r="Y244" s="168">
        <v>-6.8073519999999998E-4</v>
      </c>
      <c r="Z244" s="166">
        <v>3.1930519190237483E-4</v>
      </c>
      <c r="AA244" s="166">
        <v>7.8381113426639892E-4</v>
      </c>
      <c r="AB244" s="168">
        <v>-4.6643159999999999E-3</v>
      </c>
      <c r="AC244" s="172">
        <v>3.029824E-3</v>
      </c>
      <c r="AD244" s="168">
        <v>2.4131719999999999E-3</v>
      </c>
      <c r="AE244" s="168">
        <v>-8.4758758754778941E-3</v>
      </c>
      <c r="AF244" s="168">
        <v>-4.6196860000000005E-3</v>
      </c>
      <c r="AG244" s="168">
        <v>-3.7199383603059535E-2</v>
      </c>
      <c r="AH244" s="168">
        <v>-1.3863220000000001E-2</v>
      </c>
      <c r="AI244" s="166">
        <v>-3.0376181854757656E-2</v>
      </c>
      <c r="AJ244" s="168">
        <v>-1.8748573674356575E-2</v>
      </c>
      <c r="AK244" s="168">
        <v>-3.8844030000000002E-2</v>
      </c>
      <c r="AL244" s="168">
        <v>-9.261941000000001E-3</v>
      </c>
      <c r="AM244" s="168">
        <v>-2.453064E-3</v>
      </c>
      <c r="AN244" s="168">
        <v>-3.5337454135768158E-2</v>
      </c>
      <c r="AO244" s="168">
        <v>-2.6925810000000001E-2</v>
      </c>
      <c r="AP244" s="168">
        <v>-2.8852920000000001E-2</v>
      </c>
      <c r="AQ244" s="168">
        <v>-4.6545400000000001E-2</v>
      </c>
      <c r="AR244" s="168">
        <v>1.222996E-2</v>
      </c>
      <c r="AS244" s="168">
        <v>-4.3963049999999997E-2</v>
      </c>
      <c r="AT244" s="168">
        <v>-2.2741484381412713E-2</v>
      </c>
      <c r="AU244" s="168">
        <v>-1.4961530000000001E-3</v>
      </c>
      <c r="AV244" s="168">
        <v>-2.0955930000000001E-2</v>
      </c>
      <c r="AW244" s="168">
        <v>-2.8175303351205494E-2</v>
      </c>
      <c r="AX244" s="168">
        <v>-2.792793E-2</v>
      </c>
      <c r="AY244" s="168">
        <v>-2.0307349999999998E-2</v>
      </c>
      <c r="AZ244" s="168">
        <v>-2.2443879509439928E-2</v>
      </c>
      <c r="BA244" s="166">
        <v>-3.9489611740632036E-2</v>
      </c>
      <c r="BB244" s="168">
        <v>-1.2339479999999999E-3</v>
      </c>
      <c r="BC244" s="168">
        <v>-1.1196219538559538E-3</v>
      </c>
      <c r="BD244" s="168">
        <v>1.6907279650544282E-3</v>
      </c>
    </row>
    <row r="245" spans="1:56" s="165" customFormat="1" ht="12.75" customHeight="1">
      <c r="A245" s="162">
        <v>43220</v>
      </c>
      <c r="B245" s="173">
        <v>2.5360487332608539E-3</v>
      </c>
      <c r="C245" s="133">
        <v>1.9035007862286957E-3</v>
      </c>
      <c r="D245" s="168">
        <v>-8.8999999999999999E-3</v>
      </c>
      <c r="E245" s="168">
        <v>-4.5100525992577301E-2</v>
      </c>
      <c r="F245" s="171">
        <v>6.7187002029874456E-3</v>
      </c>
      <c r="G245" s="166" t="s">
        <v>336</v>
      </c>
      <c r="H245" s="166" t="s">
        <v>336</v>
      </c>
      <c r="I245" s="166" t="s">
        <v>336</v>
      </c>
      <c r="J245" s="167" t="s">
        <v>336</v>
      </c>
      <c r="K245" s="167" t="s">
        <v>336</v>
      </c>
      <c r="L245" s="172">
        <v>5.5090039796297074E-4</v>
      </c>
      <c r="M245" s="168">
        <v>4.5995137656875684E-3</v>
      </c>
      <c r="N245" s="168">
        <v>1.032934249532147E-2</v>
      </c>
      <c r="O245" s="168">
        <v>-7.6123366629446965E-3</v>
      </c>
      <c r="P245" s="168">
        <v>-1.8402089999999998E-3</v>
      </c>
      <c r="Q245" s="168">
        <v>-1.2871490000000001E-2</v>
      </c>
      <c r="R245" s="168">
        <v>-4.072174E-4</v>
      </c>
      <c r="S245" s="168">
        <v>-5.8381989999999996E-3</v>
      </c>
      <c r="T245" s="168">
        <v>-1.311787E-3</v>
      </c>
      <c r="U245" s="168">
        <v>-5.7999999999999996E-3</v>
      </c>
      <c r="V245" s="168">
        <v>-4.7974410000000004E-3</v>
      </c>
      <c r="W245" s="168">
        <v>3.7618730000000004E-4</v>
      </c>
      <c r="X245" s="168">
        <v>-5.0237142120160821E-3</v>
      </c>
      <c r="Y245" s="168">
        <v>-7.4931879999999996E-3</v>
      </c>
      <c r="Z245" s="166">
        <v>9.5760980592451972E-4</v>
      </c>
      <c r="AA245" s="166">
        <v>1.502037076427154E-3</v>
      </c>
      <c r="AB245" s="168">
        <v>3.9112950000000004E-3</v>
      </c>
      <c r="AC245" s="172">
        <v>3.8865329999999997E-3</v>
      </c>
      <c r="AD245" s="168">
        <v>5.6511350000000007E-3</v>
      </c>
      <c r="AE245" s="168">
        <v>-6.0196536456538201E-3</v>
      </c>
      <c r="AF245" s="168">
        <v>-5.7126909999999998E-3</v>
      </c>
      <c r="AG245" s="168">
        <v>1.4502197599802025E-2</v>
      </c>
      <c r="AH245" s="168">
        <v>-9.3720709999999994E-4</v>
      </c>
      <c r="AI245" s="166">
        <v>-3.2780082987551307E-3</v>
      </c>
      <c r="AJ245" s="168">
        <v>-1.6945754357415646E-2</v>
      </c>
      <c r="AK245" s="168">
        <v>1.74209E-2</v>
      </c>
      <c r="AL245" s="168">
        <v>3.7193409999999997E-3</v>
      </c>
      <c r="AM245" s="168">
        <v>2.1182359999999999E-3</v>
      </c>
      <c r="AN245" s="168">
        <v>1.537130413733412E-2</v>
      </c>
      <c r="AO245" s="168">
        <v>6.0770570000000003E-3</v>
      </c>
      <c r="AP245" s="168">
        <v>4.3478259999999999E-3</v>
      </c>
      <c r="AQ245" s="168">
        <v>1.154677E-2</v>
      </c>
      <c r="AR245" s="168">
        <v>-5.7072440000000002E-3</v>
      </c>
      <c r="AS245" s="168">
        <v>3.7987340000000001E-2</v>
      </c>
      <c r="AT245" s="168">
        <v>4.7622526390289813E-2</v>
      </c>
      <c r="AU245" s="168">
        <v>1.751695E-2</v>
      </c>
      <c r="AV245" s="168">
        <v>5.7762789999999994E-2</v>
      </c>
      <c r="AW245" s="168">
        <v>1.5281486530750716E-2</v>
      </c>
      <c r="AX245" s="168">
        <v>2.9657090000000001E-2</v>
      </c>
      <c r="AY245" s="168">
        <v>3.5854339999999998E-2</v>
      </c>
      <c r="AZ245" s="168">
        <v>3.577264892250583E-3</v>
      </c>
      <c r="BA245" s="166">
        <v>4.3685247228387958E-2</v>
      </c>
      <c r="BB245" s="168">
        <v>-2.550612E-2</v>
      </c>
      <c r="BC245" s="168">
        <v>4.4525869066116552E-3</v>
      </c>
      <c r="BD245" s="168">
        <v>2.6885198169466218E-3</v>
      </c>
    </row>
    <row r="246" spans="1:56" s="165" customFormat="1" ht="12.75" customHeight="1">
      <c r="A246" s="162">
        <v>43251</v>
      </c>
      <c r="B246" s="173">
        <v>2.2775247194755988E-2</v>
      </c>
      <c r="C246" s="133">
        <v>1.2803568478440441E-2</v>
      </c>
      <c r="D246" s="168">
        <v>1.14E-2</v>
      </c>
      <c r="E246" s="168">
        <v>5.6400527348146046E-2</v>
      </c>
      <c r="F246" s="171">
        <v>-9.6169815074695457E-3</v>
      </c>
      <c r="G246" s="166" t="s">
        <v>336</v>
      </c>
      <c r="H246" s="166" t="s">
        <v>336</v>
      </c>
      <c r="I246" s="166" t="s">
        <v>336</v>
      </c>
      <c r="J246" s="167" t="s">
        <v>336</v>
      </c>
      <c r="K246" s="167" t="s">
        <v>336</v>
      </c>
      <c r="L246" s="172">
        <v>2.2310142724940125E-3</v>
      </c>
      <c r="M246" s="168">
        <v>5.3633331153117858E-3</v>
      </c>
      <c r="N246" s="168">
        <v>2.073285219512E-3</v>
      </c>
      <c r="O246" s="168">
        <v>-1.2832696006507605E-2</v>
      </c>
      <c r="P246" s="168">
        <v>3.6103859999999997E-3</v>
      </c>
      <c r="Q246" s="168">
        <v>1.0331840000000002E-2</v>
      </c>
      <c r="R246" s="168">
        <v>8.0021729999999996E-3</v>
      </c>
      <c r="S246" s="168">
        <v>3.7751679999999998E-3</v>
      </c>
      <c r="T246" s="168">
        <v>3.3049149999999998E-3</v>
      </c>
      <c r="U246" s="168">
        <v>-6.3E-3</v>
      </c>
      <c r="V246" s="168">
        <v>-1.0712370000000001E-3</v>
      </c>
      <c r="W246" s="168">
        <v>9.4011469999999995E-4</v>
      </c>
      <c r="X246" s="168">
        <v>1.5183830604682876E-3</v>
      </c>
      <c r="Y246" s="168">
        <v>2.7453670000000003E-3</v>
      </c>
      <c r="Z246" s="166">
        <v>3.8905542445308861E-3</v>
      </c>
      <c r="AA246" s="168">
        <v>2.9999999999974492E-4</v>
      </c>
      <c r="AB246" s="168">
        <v>-3.1977060000000002E-3</v>
      </c>
      <c r="AC246" s="172">
        <v>1.734818E-3</v>
      </c>
      <c r="AD246" s="168">
        <v>1.6781879999999999E-3</v>
      </c>
      <c r="AE246" s="168">
        <v>-1.7152672366973667E-3</v>
      </c>
      <c r="AF246" s="168">
        <v>-6.6693150000000003E-3</v>
      </c>
      <c r="AG246" s="168">
        <v>1.5698997306910641E-3</v>
      </c>
      <c r="AH246" s="168">
        <v>2.6266419999999999E-2</v>
      </c>
      <c r="AI246" s="166">
        <v>5.3786270346779741E-2</v>
      </c>
      <c r="AJ246" s="168">
        <v>-8.9473269480967645E-3</v>
      </c>
      <c r="AK246" s="168">
        <v>1.6335370000000002E-2</v>
      </c>
      <c r="AL246" s="168">
        <v>1.452178E-2</v>
      </c>
      <c r="AM246" s="168">
        <v>9.9923130000000009E-3</v>
      </c>
      <c r="AN246" s="168">
        <v>3.3293184844171743E-2</v>
      </c>
      <c r="AO246" s="168">
        <v>-2.4161399999999998E-3</v>
      </c>
      <c r="AP246" s="168">
        <v>-3.6075030000000002E-3</v>
      </c>
      <c r="AQ246" s="168">
        <v>-1.2783659999999999E-2</v>
      </c>
      <c r="AR246" s="168">
        <v>6.0726630000000004E-2</v>
      </c>
      <c r="AS246" s="168">
        <v>1.9903690000000002E-2</v>
      </c>
      <c r="AT246" s="168">
        <v>-2.9682121780384004E-3</v>
      </c>
      <c r="AU246" s="168">
        <v>4.4072790000000001E-2</v>
      </c>
      <c r="AV246" s="168">
        <v>-2.2571089999999999E-2</v>
      </c>
      <c r="AW246" s="168">
        <v>-4.0571458824549599E-4</v>
      </c>
      <c r="AX246" s="168">
        <v>-2.5202520000000003E-2</v>
      </c>
      <c r="AY246" s="168">
        <v>-1.730665E-2</v>
      </c>
      <c r="AZ246" s="168">
        <v>-8.9904228981328334E-3</v>
      </c>
      <c r="BA246" s="166">
        <v>-4.2699321362141163E-2</v>
      </c>
      <c r="BB246" s="168">
        <v>-9.8801700000000006E-3</v>
      </c>
      <c r="BC246" s="168">
        <v>-3.216894081068844E-3</v>
      </c>
      <c r="BD246" s="168">
        <v>2.7352035726297963E-3</v>
      </c>
    </row>
    <row r="247" spans="1:56" s="165" customFormat="1" ht="12.75" customHeight="1">
      <c r="A247" s="162">
        <v>43281</v>
      </c>
      <c r="B247" s="173">
        <v>-4.996741255702819E-3</v>
      </c>
      <c r="C247" s="133">
        <v>-2.6099013131065663E-3</v>
      </c>
      <c r="D247" s="168">
        <v>-9.7000000000000003E-3</v>
      </c>
      <c r="E247" s="168">
        <v>-2.9100644637045869E-2</v>
      </c>
      <c r="F247" s="171">
        <v>7.0059949687329218E-3</v>
      </c>
      <c r="G247" s="166">
        <v>2.8594000000000001E-2</v>
      </c>
      <c r="H247" s="166">
        <v>2.8594000000000001E-2</v>
      </c>
      <c r="I247" s="166">
        <v>2.8594000000000001E-2</v>
      </c>
      <c r="J247" s="167">
        <v>1.7318E-2</v>
      </c>
      <c r="K247" s="167">
        <v>1.7318E-2</v>
      </c>
      <c r="L247" s="172">
        <v>4.1226953833713538E-3</v>
      </c>
      <c r="M247" s="168">
        <v>9.1080606336602088E-4</v>
      </c>
      <c r="N247" s="168">
        <v>-1.4543097443109998E-2</v>
      </c>
      <c r="O247" s="168">
        <v>-3.5355907925237462E-2</v>
      </c>
      <c r="P247" s="168">
        <v>-2.2962110000000001E-4</v>
      </c>
      <c r="Q247" s="168">
        <v>1.2737499999999999E-3</v>
      </c>
      <c r="R247" s="168">
        <v>3.4352690000000003E-3</v>
      </c>
      <c r="S247" s="168">
        <v>2.3132199999999999E-3</v>
      </c>
      <c r="T247" s="168">
        <v>6.4759550000000003E-3</v>
      </c>
      <c r="U247" s="168">
        <v>-1.2E-2</v>
      </c>
      <c r="V247" s="168">
        <v>-2.680965E-3</v>
      </c>
      <c r="W247" s="168">
        <v>9.3923170000000014E-5</v>
      </c>
      <c r="X247" s="168">
        <v>-4.1221107911190904E-3</v>
      </c>
      <c r="Y247" s="168">
        <v>-4.1067759999999995E-3</v>
      </c>
      <c r="Z247" s="166">
        <v>-1.2706480304958134E-4</v>
      </c>
      <c r="AA247" s="168">
        <v>1.3995801259623075E-3</v>
      </c>
      <c r="AB247" s="168">
        <v>1.9174040000000002E-3</v>
      </c>
      <c r="AC247" s="172">
        <v>9.0993590000000004E-4</v>
      </c>
      <c r="AD247" s="168">
        <v>-4.2581660000000002E-4</v>
      </c>
      <c r="AE247" s="168">
        <v>-1.0806043251017092E-2</v>
      </c>
      <c r="AF247" s="168">
        <v>-4.6997109999999996E-3</v>
      </c>
      <c r="AG247" s="168">
        <v>-7.9348844884772618E-3</v>
      </c>
      <c r="AH247" s="168">
        <v>-9.1407680000000005E-4</v>
      </c>
      <c r="AI247" s="166">
        <v>-1.1180026073558946E-2</v>
      </c>
      <c r="AJ247" s="168">
        <v>-2.486287968366865E-2</v>
      </c>
      <c r="AK247" s="168">
        <v>1.087664E-2</v>
      </c>
      <c r="AL247" s="168">
        <v>9.7199769999999994E-3</v>
      </c>
      <c r="AM247" s="168">
        <v>1.6954029999999998E-2</v>
      </c>
      <c r="AN247" s="168">
        <v>8.0271209177218677E-3</v>
      </c>
      <c r="AO247" s="168">
        <v>-6.5797439999999994E-3</v>
      </c>
      <c r="AP247" s="168">
        <v>1.303403E-2</v>
      </c>
      <c r="AQ247" s="168">
        <v>2.4096050000000001E-2</v>
      </c>
      <c r="AR247" s="168">
        <v>6.5797570000000003E-3</v>
      </c>
      <c r="AS247" s="168">
        <v>-9.4428710000000003E-3</v>
      </c>
      <c r="AT247" s="168">
        <v>-1.6461092159123412E-2</v>
      </c>
      <c r="AU247" s="168">
        <v>4.5335480000000001E-3</v>
      </c>
      <c r="AV247" s="168">
        <v>2.8595939999999999E-4</v>
      </c>
      <c r="AW247" s="168">
        <v>-1.8645938730646659E-2</v>
      </c>
      <c r="AX247" s="168">
        <v>-2.770083E-3</v>
      </c>
      <c r="AY247" s="168">
        <v>-8.2553660000000001E-3</v>
      </c>
      <c r="AZ247" s="168">
        <v>-4.2975799766025204E-2</v>
      </c>
      <c r="BA247" s="166">
        <v>-2.1443929646598359E-2</v>
      </c>
      <c r="BB247" s="168">
        <v>-7.2853789999999998E-3</v>
      </c>
      <c r="BC247" s="168">
        <v>-5.8986573605824821E-3</v>
      </c>
      <c r="BD247" s="168">
        <v>2.2674281667565133E-3</v>
      </c>
    </row>
    <row r="248" spans="1:56" s="165" customFormat="1" ht="12.75" customHeight="1">
      <c r="A248" s="162">
        <v>43312</v>
      </c>
      <c r="B248" s="173">
        <v>4.6691299966408195E-3</v>
      </c>
      <c r="C248" s="133">
        <v>3.4344590726960167E-3</v>
      </c>
      <c r="D248" s="168">
        <v>-1.8100000000000002E-2</v>
      </c>
      <c r="E248" s="168">
        <v>3.6399820072788636E-2</v>
      </c>
      <c r="F248" s="171">
        <v>8.0323564980294311E-3</v>
      </c>
      <c r="G248" s="166" t="s">
        <v>336</v>
      </c>
      <c r="H248" s="166" t="s">
        <v>336</v>
      </c>
      <c r="I248" s="166" t="s">
        <v>336</v>
      </c>
      <c r="J248" s="167" t="s">
        <v>336</v>
      </c>
      <c r="K248" s="167" t="s">
        <v>336</v>
      </c>
      <c r="L248" s="172">
        <v>2.1890521282766317E-2</v>
      </c>
      <c r="M248" s="168">
        <v>7.1498212544685025E-3</v>
      </c>
      <c r="N248" s="168">
        <v>2.4231433402451596E-2</v>
      </c>
      <c r="O248" s="168">
        <v>-2.2712757464473765E-2</v>
      </c>
      <c r="P248" s="168">
        <v>-1.5311590000000001E-4</v>
      </c>
      <c r="Q248" s="168">
        <v>-4.8764970000000005E-3</v>
      </c>
      <c r="R248" s="168">
        <v>-2.6946940000000001E-3</v>
      </c>
      <c r="S248" s="168">
        <v>-1.163898E-3</v>
      </c>
      <c r="T248" s="168">
        <v>-5.3289819999999995E-3</v>
      </c>
      <c r="U248" s="168">
        <v>2.1499999999999998E-2</v>
      </c>
      <c r="V248" s="168">
        <v>5.9139779999999994E-3</v>
      </c>
      <c r="W248" s="168">
        <v>2.629602E-3</v>
      </c>
      <c r="X248" s="168">
        <v>6.3344706600167678E-3</v>
      </c>
      <c r="Y248" s="168">
        <v>6.8728520000000005E-3</v>
      </c>
      <c r="Z248" s="166">
        <v>2.2874571101791918E-3</v>
      </c>
      <c r="AA248" s="168">
        <v>2.994908655286066E-3</v>
      </c>
      <c r="AB248" s="168">
        <v>9.8630939999999993E-3</v>
      </c>
      <c r="AC248" s="172">
        <v>6.1389269999999998E-3</v>
      </c>
      <c r="AD248" s="168">
        <v>7.5708839999999999E-3</v>
      </c>
      <c r="AE248" s="168">
        <v>1.1456755531802039E-2</v>
      </c>
      <c r="AF248" s="168">
        <v>1.9667199999999999E-2</v>
      </c>
      <c r="AG248" s="168">
        <v>2.7765415568851825E-2</v>
      </c>
      <c r="AH248" s="168">
        <v>2.1042999999999999E-2</v>
      </c>
      <c r="AI248" s="166">
        <v>1.610067918497804E-2</v>
      </c>
      <c r="AJ248" s="168">
        <v>3.744280259550934E-2</v>
      </c>
      <c r="AK248" s="168">
        <v>2.9038460000000002E-2</v>
      </c>
      <c r="AL248" s="168">
        <v>3.1013840000000001E-2</v>
      </c>
      <c r="AM248" s="168">
        <v>3.2919489999999996E-2</v>
      </c>
      <c r="AN248" s="168">
        <v>2.4823903294369464E-2</v>
      </c>
      <c r="AO248" s="168">
        <v>4.6485169999999999E-2</v>
      </c>
      <c r="AP248" s="168">
        <v>3.8599000000000001E-2</v>
      </c>
      <c r="AQ248" s="168">
        <v>3.4738579999999998E-2</v>
      </c>
      <c r="AR248" s="168">
        <v>1.7157739999999998E-2</v>
      </c>
      <c r="AS248" s="168">
        <v>2.1290119999999999E-2</v>
      </c>
      <c r="AT248" s="168">
        <v>2.9114001786267833E-2</v>
      </c>
      <c r="AU248" s="168">
        <v>2.440411E-2</v>
      </c>
      <c r="AV248" s="168">
        <v>3.9022299999999996E-2</v>
      </c>
      <c r="AW248" s="168">
        <v>1.0824098669410734E-2</v>
      </c>
      <c r="AX248" s="168">
        <v>6.4814809999999999E-3</v>
      </c>
      <c r="AY248" s="168">
        <v>1.3092010000000001E-2</v>
      </c>
      <c r="AZ248" s="168">
        <v>5.5637314444629686E-5</v>
      </c>
      <c r="BA248" s="166">
        <v>6.0302139648626296E-2</v>
      </c>
      <c r="BB248" s="168">
        <v>2.2603650000000003E-2</v>
      </c>
      <c r="BC248" s="168">
        <v>1.9913480432131925E-2</v>
      </c>
      <c r="BD248" s="168">
        <v>2.4790022922649424E-3</v>
      </c>
    </row>
    <row r="249" spans="1:56" s="165" customFormat="1" ht="12.75" customHeight="1">
      <c r="A249" s="162">
        <v>43343</v>
      </c>
      <c r="B249" s="173">
        <v>1.3365542144504916E-2</v>
      </c>
      <c r="C249" s="133">
        <v>3.1782250835303838E-3</v>
      </c>
      <c r="D249" s="168">
        <v>4.8999999999999998E-3</v>
      </c>
      <c r="E249" s="168">
        <v>-2.2989896545466681E-3</v>
      </c>
      <c r="F249" s="171">
        <v>1.6502850124532648E-2</v>
      </c>
      <c r="G249" s="166" t="s">
        <v>336</v>
      </c>
      <c r="H249" s="166" t="s">
        <v>336</v>
      </c>
      <c r="I249" s="166" t="s">
        <v>336</v>
      </c>
      <c r="J249" s="167" t="s">
        <v>336</v>
      </c>
      <c r="K249" s="167" t="s">
        <v>336</v>
      </c>
      <c r="L249" s="172">
        <v>3.89099165869584E-3</v>
      </c>
      <c r="M249" s="168">
        <v>3.2268473701193567E-3</v>
      </c>
      <c r="N249" s="168">
        <v>-8.0151119450588837E-4</v>
      </c>
      <c r="O249" s="168">
        <v>-1.8788547155168867E-2</v>
      </c>
      <c r="P249" s="168">
        <v>2.9096480000000004E-3</v>
      </c>
      <c r="Q249" s="168">
        <v>1.1718329999999999E-2</v>
      </c>
      <c r="R249" s="168">
        <v>4.9327870000000001E-3</v>
      </c>
      <c r="S249" s="168">
        <v>6.4088979999999997E-3</v>
      </c>
      <c r="T249" s="168">
        <v>6.4552250000000002E-3</v>
      </c>
      <c r="U249" s="168">
        <v>-3.7000000000000002E-3</v>
      </c>
      <c r="V249" s="168">
        <v>3.2068410000000002E-3</v>
      </c>
      <c r="W249" s="168">
        <v>6.556763E-4</v>
      </c>
      <c r="X249" s="168">
        <v>6.9907840280828294E-3</v>
      </c>
      <c r="Y249" s="168">
        <v>7.5085320000000001E-3</v>
      </c>
      <c r="Z249" s="166">
        <v>4.1207049575249233E-3</v>
      </c>
      <c r="AA249" s="168">
        <v>3.78222354931812E-3</v>
      </c>
      <c r="AB249" s="168">
        <v>1.0276970000000002E-2</v>
      </c>
      <c r="AC249" s="172">
        <v>6.8884440000000005E-3</v>
      </c>
      <c r="AD249" s="168">
        <v>3.6084840000000003E-3</v>
      </c>
      <c r="AE249" s="168">
        <v>3.6865365394260202E-3</v>
      </c>
      <c r="AF249" s="168">
        <v>-1.0771930000000001E-2</v>
      </c>
      <c r="AG249" s="168">
        <v>2.2490693894424724E-3</v>
      </c>
      <c r="AH249" s="168">
        <v>1.792115E-2</v>
      </c>
      <c r="AI249" s="166">
        <v>5.1940392403570179E-2</v>
      </c>
      <c r="AJ249" s="168">
        <v>6.3709064814845848E-3</v>
      </c>
      <c r="AK249" s="168">
        <v>3.0704539999999999E-2</v>
      </c>
      <c r="AL249" s="168">
        <v>1.9609709999999999E-2</v>
      </c>
      <c r="AM249" s="168">
        <v>3.0595520000000001E-2</v>
      </c>
      <c r="AN249" s="168">
        <v>5.238779632665494E-2</v>
      </c>
      <c r="AO249" s="168">
        <v>2.0346350000000003E-2</v>
      </c>
      <c r="AP249" s="168">
        <v>2.6152790000000002E-2</v>
      </c>
      <c r="AQ249" s="168">
        <v>3.3572329999999997E-2</v>
      </c>
      <c r="AR249" s="168">
        <v>4.2917420000000005E-2</v>
      </c>
      <c r="AS249" s="168">
        <v>-1.6179220000000001E-2</v>
      </c>
      <c r="AT249" s="168">
        <v>-3.2549518049354416E-2</v>
      </c>
      <c r="AU249" s="168">
        <v>1.6806450000000001E-2</v>
      </c>
      <c r="AV249" s="168">
        <v>-3.8776129999999999E-2</v>
      </c>
      <c r="AW249" s="168">
        <v>7.3000000000000001E-3</v>
      </c>
      <c r="AX249" s="168">
        <v>-8.2796689999999999E-3</v>
      </c>
      <c r="AY249" s="168">
        <v>-1.0590860000000001E-2</v>
      </c>
      <c r="AZ249" s="168">
        <v>-1.1771692903579854E-2</v>
      </c>
      <c r="BA249" s="166">
        <v>9.375438506971534E-3</v>
      </c>
      <c r="BB249" s="168">
        <v>-7.5376339999999997E-3</v>
      </c>
      <c r="BC249" s="168">
        <v>-2.9545921825147037E-3</v>
      </c>
      <c r="BD249" s="168">
        <v>2.4067945297894244E-3</v>
      </c>
    </row>
    <row r="250" spans="1:56" s="165" customFormat="1" ht="12.75" customHeight="1">
      <c r="A250" s="162">
        <v>43373</v>
      </c>
      <c r="B250" s="173">
        <v>9.3289891532974956E-3</v>
      </c>
      <c r="C250" s="133">
        <v>3.3306255077174551E-3</v>
      </c>
      <c r="D250" s="168">
        <v>2.3300000000000001E-2</v>
      </c>
      <c r="E250" s="168">
        <v>-2.3899729233073042E-2</v>
      </c>
      <c r="F250" s="171">
        <v>1.1801293949353114E-2</v>
      </c>
      <c r="G250" s="166">
        <v>4.2116000000000001E-2</v>
      </c>
      <c r="H250" s="166">
        <v>4.2116000000000001E-2</v>
      </c>
      <c r="I250" s="166">
        <v>4.2116000000000001E-2</v>
      </c>
      <c r="J250" s="167">
        <v>1.8754E-2</v>
      </c>
      <c r="K250" s="167">
        <v>1.8754E-2</v>
      </c>
      <c r="L250" s="172">
        <v>7.8576990103294657E-3</v>
      </c>
      <c r="M250" s="168">
        <v>3.7954326149887141E-3</v>
      </c>
      <c r="N250" s="168">
        <v>-6.5115151952467309E-3</v>
      </c>
      <c r="O250" s="168">
        <v>-8.5501394496940719E-3</v>
      </c>
      <c r="P250" s="168">
        <v>-1.2329210000000001E-3</v>
      </c>
      <c r="Q250" s="168">
        <v>-1.4109719999999999E-2</v>
      </c>
      <c r="R250" s="168">
        <v>-4.4397239999999999E-3</v>
      </c>
      <c r="S250" s="168">
        <v>-4.473449E-3</v>
      </c>
      <c r="T250" s="168">
        <v>-9.7023149999999996E-3</v>
      </c>
      <c r="U250" s="168">
        <v>2.0999999999999999E-3</v>
      </c>
      <c r="V250" s="168">
        <v>-2.6638250000000003E-3</v>
      </c>
      <c r="W250" s="168">
        <v>9.3606670000000007E-4</v>
      </c>
      <c r="X250" s="168">
        <v>-3.9972657639904367E-3</v>
      </c>
      <c r="Y250" s="168">
        <v>-4.7425480000000001E-3</v>
      </c>
      <c r="Z250" s="166">
        <v>5.0508239156510371E-4</v>
      </c>
      <c r="AA250" s="168">
        <v>1.7848289538919815E-3</v>
      </c>
      <c r="AB250" s="168">
        <v>-6.8537619999999998E-4</v>
      </c>
      <c r="AC250" s="172">
        <v>8.7132730000000005E-3</v>
      </c>
      <c r="AD250" s="168">
        <v>7.3881390000000002E-3</v>
      </c>
      <c r="AE250" s="168">
        <v>-6.5793498989086209E-4</v>
      </c>
      <c r="AF250" s="168">
        <v>7.5532419999999999E-3</v>
      </c>
      <c r="AG250" s="168">
        <v>-8.3418473667222644E-4</v>
      </c>
      <c r="AH250" s="168">
        <v>7.0422540000000004E-3</v>
      </c>
      <c r="AI250" s="166">
        <v>-7.8492935635793293E-3</v>
      </c>
      <c r="AJ250" s="168">
        <v>2.2512248672974479E-3</v>
      </c>
      <c r="AK250" s="168">
        <v>7.8308530000000005E-3</v>
      </c>
      <c r="AL250" s="168">
        <v>1.713806E-3</v>
      </c>
      <c r="AM250" s="168">
        <v>1.2458439999999999E-2</v>
      </c>
      <c r="AN250" s="168">
        <v>-1.5992104966074834E-3</v>
      </c>
      <c r="AO250" s="168">
        <v>7.0401100000000005E-3</v>
      </c>
      <c r="AP250" s="168">
        <v>-6.036217E-3</v>
      </c>
      <c r="AQ250" s="168">
        <v>5.291273E-3</v>
      </c>
      <c r="AR250" s="168">
        <v>-2.2991080000000001E-2</v>
      </c>
      <c r="AS250" s="168">
        <v>-6.0088549999999996E-3</v>
      </c>
      <c r="AT250" s="168">
        <v>-3.1420393522296028E-3</v>
      </c>
      <c r="AU250" s="168">
        <v>-1.643238E-2</v>
      </c>
      <c r="AV250" s="168">
        <v>3.931276E-3</v>
      </c>
      <c r="AW250" s="168">
        <v>3.5799999999999998E-2</v>
      </c>
      <c r="AX250" s="168">
        <v>6.3079780000000002E-2</v>
      </c>
      <c r="AY250" s="168">
        <v>5.6901409999999999E-2</v>
      </c>
      <c r="AZ250" s="168">
        <v>-1.0016270455857694E-2</v>
      </c>
      <c r="BA250" s="166">
        <v>-0.10578324810002282</v>
      </c>
      <c r="BB250" s="168">
        <v>-4.4088E-3</v>
      </c>
      <c r="BC250" s="168">
        <v>5.3844332597590139E-3</v>
      </c>
      <c r="BD250" s="168">
        <v>1.8742927456298908E-3</v>
      </c>
    </row>
    <row r="251" spans="1:56" s="165" customFormat="1" ht="12.75" customHeight="1">
      <c r="A251" s="162">
        <v>43404</v>
      </c>
      <c r="B251" s="173">
        <v>-3.7551280584476099E-2</v>
      </c>
      <c r="C251" s="133">
        <v>-1.586916039187114E-2</v>
      </c>
      <c r="D251" s="168">
        <v>1.72E-2</v>
      </c>
      <c r="E251" s="168">
        <v>-4.3100467819830013E-2</v>
      </c>
      <c r="F251" s="171">
        <v>-2.5827687280543191E-3</v>
      </c>
      <c r="G251" s="166" t="s">
        <v>336</v>
      </c>
      <c r="H251" s="166" t="s">
        <v>336</v>
      </c>
      <c r="I251" s="166" t="s">
        <v>336</v>
      </c>
      <c r="J251" s="167" t="s">
        <v>336</v>
      </c>
      <c r="K251" s="167" t="s">
        <v>336</v>
      </c>
      <c r="L251" s="172">
        <v>-1.2704306599383309E-2</v>
      </c>
      <c r="M251" s="168">
        <v>6.4086131761076359E-4</v>
      </c>
      <c r="N251" s="168">
        <v>-3.1574078354104973E-2</v>
      </c>
      <c r="O251" s="168">
        <v>2.0052398226521495E-2</v>
      </c>
      <c r="P251" s="168">
        <v>1.851852E-3</v>
      </c>
      <c r="Q251" s="168">
        <v>-3.2041009999999996E-3</v>
      </c>
      <c r="R251" s="168">
        <v>-1.239824E-3</v>
      </c>
      <c r="S251" s="168">
        <v>-9.0928320000000003E-3</v>
      </c>
      <c r="T251" s="168">
        <v>-1.518508E-2</v>
      </c>
      <c r="U251" s="168">
        <v>-9.5999999999999992E-3</v>
      </c>
      <c r="V251" s="168">
        <v>-5.8760679999999999E-3</v>
      </c>
      <c r="W251" s="168">
        <v>-2.4314969999999999E-3</v>
      </c>
      <c r="X251" s="168">
        <v>-7.4728036149065979E-3</v>
      </c>
      <c r="Y251" s="168">
        <v>-1.429544E-2</v>
      </c>
      <c r="Z251" s="166">
        <v>1.8931027954827151E-4</v>
      </c>
      <c r="AA251" s="168">
        <v>2.9694150252401741E-4</v>
      </c>
      <c r="AB251" s="168">
        <v>-1.119012E-2</v>
      </c>
      <c r="AC251" s="172">
        <v>-7.3944399999999995E-3</v>
      </c>
      <c r="AD251" s="168">
        <v>-1.9019479999999999E-3</v>
      </c>
      <c r="AE251" s="168">
        <v>-1.0744215607954881E-2</v>
      </c>
      <c r="AF251" s="168">
        <v>-1.6536550000000001E-2</v>
      </c>
      <c r="AG251" s="168">
        <v>-9.0877049473802859E-2</v>
      </c>
      <c r="AH251" s="168">
        <v>-9.6153849999999999E-2</v>
      </c>
      <c r="AI251" s="166">
        <v>-9.4333936106087979E-2</v>
      </c>
      <c r="AJ251" s="168">
        <v>-6.5859525487650922E-2</v>
      </c>
      <c r="AK251" s="168">
        <v>-6.8503049999999996E-2</v>
      </c>
      <c r="AL251" s="168">
        <v>-7.2465119999999994E-2</v>
      </c>
      <c r="AM251" s="168">
        <v>-4.0497889999999995E-2</v>
      </c>
      <c r="AN251" s="168">
        <v>-8.5288688356265491E-2</v>
      </c>
      <c r="AO251" s="168">
        <v>-5.5058009999999998E-2</v>
      </c>
      <c r="AP251" s="168">
        <v>-4.5883939999999998E-2</v>
      </c>
      <c r="AQ251" s="168">
        <v>-2.9716930000000003E-2</v>
      </c>
      <c r="AR251" s="168">
        <v>-0.10896259999999999</v>
      </c>
      <c r="AS251" s="168">
        <v>-7.9541840000000003E-2</v>
      </c>
      <c r="AT251" s="168">
        <v>-5.1649503052217827E-2</v>
      </c>
      <c r="AU251" s="168">
        <v>-5.6222670000000002E-2</v>
      </c>
      <c r="AV251" s="168">
        <v>-5.7432920000000005E-2</v>
      </c>
      <c r="AW251" s="168">
        <v>-9.2600000000000002E-2</v>
      </c>
      <c r="AX251" s="168">
        <v>-0.1042757</v>
      </c>
      <c r="AY251" s="168">
        <v>-9.4882729999999998E-2</v>
      </c>
      <c r="AZ251" s="168">
        <v>-9.4565510285406815E-2</v>
      </c>
      <c r="BA251" s="166">
        <v>-6.3954519597347215E-2</v>
      </c>
      <c r="BB251" s="168">
        <v>-0.1236585</v>
      </c>
      <c r="BC251" s="168">
        <v>-3.3683282942615467E-2</v>
      </c>
      <c r="BD251" s="168">
        <v>2.1430545294587322E-3</v>
      </c>
    </row>
    <row r="252" spans="1:56" s="165" customFormat="1" ht="12.75" customHeight="1">
      <c r="A252" s="162">
        <v>43434</v>
      </c>
      <c r="B252" s="173">
        <v>-1.8018018018018056E-2</v>
      </c>
      <c r="C252" s="133">
        <v>-4.3603455368160793E-3</v>
      </c>
      <c r="D252" s="168">
        <v>2E-3</v>
      </c>
      <c r="E252" s="168">
        <v>3.7900364410295984E-2</v>
      </c>
      <c r="F252" s="171">
        <v>2.293271573484165E-3</v>
      </c>
      <c r="G252" s="166" t="s">
        <v>336</v>
      </c>
      <c r="H252" s="166" t="s">
        <v>336</v>
      </c>
      <c r="I252" s="166" t="s">
        <v>336</v>
      </c>
      <c r="J252" s="167" t="s">
        <v>336</v>
      </c>
      <c r="K252" s="167" t="s">
        <v>336</v>
      </c>
      <c r="L252" s="172">
        <v>-7.4474058402465475E-3</v>
      </c>
      <c r="M252" s="168">
        <v>-4.7393364928908222E-3</v>
      </c>
      <c r="N252" s="168">
        <v>4.0508125963425901E-2</v>
      </c>
      <c r="O252" s="168">
        <v>4.7416773683690572E-3</v>
      </c>
      <c r="P252" s="168">
        <v>3.5428219999999997E-3</v>
      </c>
      <c r="Q252" s="168">
        <v>1.322483E-2</v>
      </c>
      <c r="R252" s="168">
        <v>9.0455930000000009E-4</v>
      </c>
      <c r="S252" s="168">
        <v>9.3363209999999999E-3</v>
      </c>
      <c r="T252" s="168">
        <v>4.7955289999999998E-3</v>
      </c>
      <c r="U252" s="168">
        <v>-6.4000000000000003E-3</v>
      </c>
      <c r="V252" s="168">
        <v>-1.612037E-3</v>
      </c>
      <c r="W252" s="168">
        <v>-2.1561830000000003E-3</v>
      </c>
      <c r="X252" s="168">
        <v>-2.8039045873869311E-3</v>
      </c>
      <c r="Y252" s="168">
        <v>-1.3812150000000001E-3</v>
      </c>
      <c r="Z252" s="166">
        <v>6.309148264984632E-4</v>
      </c>
      <c r="AA252" s="168">
        <v>-2.4737779536908588E-3</v>
      </c>
      <c r="AB252" s="168">
        <v>-9.1629249999999988E-3</v>
      </c>
      <c r="AC252" s="172">
        <v>-6.7267379999999995E-3</v>
      </c>
      <c r="AD252" s="168">
        <v>-1.0623759999999999E-2</v>
      </c>
      <c r="AE252" s="168">
        <v>-4.6739670135613233E-3</v>
      </c>
      <c r="AF252" s="168">
        <v>-1.4187399999999999E-3</v>
      </c>
      <c r="AG252" s="168">
        <v>4.5653910425892067E-3</v>
      </c>
      <c r="AH252" s="168">
        <v>2.224371E-2</v>
      </c>
      <c r="AI252" s="166">
        <v>-9.5257903494175844E-3</v>
      </c>
      <c r="AJ252" s="168">
        <v>-4.5732772624273044E-3</v>
      </c>
      <c r="AK252" s="168">
        <v>1.0034899999999999E-2</v>
      </c>
      <c r="AL252" s="168">
        <v>2.6143130000000001E-2</v>
      </c>
      <c r="AM252" s="168">
        <v>3.2340580000000001E-2</v>
      </c>
      <c r="AN252" s="168">
        <v>5.7173193428548237E-3</v>
      </c>
      <c r="AO252" s="168">
        <v>9.7976490000000003E-3</v>
      </c>
      <c r="AP252" s="168">
        <v>3.1824610000000003E-2</v>
      </c>
      <c r="AQ252" s="168">
        <v>2.6058970000000001E-2</v>
      </c>
      <c r="AR252" s="168">
        <v>1.5843430000000002E-2</v>
      </c>
      <c r="AS252" s="168">
        <v>-2.3850669999999997E-2</v>
      </c>
      <c r="AT252" s="168">
        <v>-1.569673532617627E-2</v>
      </c>
      <c r="AU252" s="168">
        <v>5.0478860000000006E-3</v>
      </c>
      <c r="AV252" s="168">
        <v>-8.2325639999999995E-3</v>
      </c>
      <c r="AW252" s="168">
        <v>1.83E-2</v>
      </c>
      <c r="AX252" s="168">
        <v>3.8967369999999999E-3</v>
      </c>
      <c r="AY252" s="168">
        <v>1.295642E-2</v>
      </c>
      <c r="AZ252" s="168">
        <v>2.8211412763010826E-2</v>
      </c>
      <c r="BA252" s="166">
        <v>9.969711885442667E-2</v>
      </c>
      <c r="BB252" s="168">
        <v>2.4135779999999999E-2</v>
      </c>
      <c r="BC252" s="168">
        <v>2.1382975378132496E-3</v>
      </c>
      <c r="BD252" s="168">
        <v>2.2056897102620265E-3</v>
      </c>
    </row>
    <row r="253" spans="1:56" s="165" customFormat="1" ht="12.75" customHeight="1">
      <c r="A253" s="162">
        <v>43465</v>
      </c>
      <c r="B253" s="173">
        <v>1.2339060432861482E-2</v>
      </c>
      <c r="C253" s="133">
        <v>-1.1403073872087166E-2</v>
      </c>
      <c r="D253" s="168">
        <v>6.1000000000000004E-3</v>
      </c>
      <c r="E253" s="168">
        <v>-1.7100990486758172E-2</v>
      </c>
      <c r="F253" s="171">
        <v>2.2065285289650821E-2</v>
      </c>
      <c r="G253" s="166">
        <v>-1.029E-3</v>
      </c>
      <c r="H253" s="166">
        <v>-1.029E-3</v>
      </c>
      <c r="I253" s="166">
        <v>-1.029E-3</v>
      </c>
      <c r="J253" s="167">
        <v>-5.9319999999999998E-3</v>
      </c>
      <c r="K253" s="167">
        <v>-5.9319999999999998E-3</v>
      </c>
      <c r="L253" s="172">
        <v>8.6930367606484309E-3</v>
      </c>
      <c r="M253" s="168">
        <v>3.8610038610031872E-4</v>
      </c>
      <c r="N253" s="168">
        <v>7.8699671651105696E-4</v>
      </c>
      <c r="O253" s="168">
        <v>5.0773440828499439E-2</v>
      </c>
      <c r="P253" s="168">
        <v>6.4466610000000002E-3</v>
      </c>
      <c r="Q253" s="168">
        <v>2.2607949999999998E-2</v>
      </c>
      <c r="R253" s="168">
        <v>-2.72084E-3</v>
      </c>
      <c r="S253" s="168">
        <v>1.309809E-2</v>
      </c>
      <c r="T253" s="168">
        <v>5.3121430000000001E-3</v>
      </c>
      <c r="U253" s="168">
        <v>5.4999999999999997E-3</v>
      </c>
      <c r="V253" s="168">
        <v>8.6114099999999999E-3</v>
      </c>
      <c r="W253" s="168">
        <v>8.7373169999999997E-3</v>
      </c>
      <c r="X253" s="168">
        <v>8.371872515095153E-3</v>
      </c>
      <c r="Y253" s="168">
        <v>8.9903180000000006E-3</v>
      </c>
      <c r="Z253" s="168">
        <v>2.7882889999999998E-3</v>
      </c>
      <c r="AA253" s="168">
        <v>3.9678603313162419E-3</v>
      </c>
      <c r="AB253" s="168">
        <v>-9.3581899999999989E-3</v>
      </c>
      <c r="AC253" s="172">
        <v>-1.754199E-2</v>
      </c>
      <c r="AD253" s="168">
        <v>-2.3710870000000002E-2</v>
      </c>
      <c r="AE253" s="168">
        <v>1.0699463667773822E-2</v>
      </c>
      <c r="AF253" s="168">
        <v>3.0978260000000001E-3</v>
      </c>
      <c r="AG253" s="168">
        <v>-8.8937824104538293E-2</v>
      </c>
      <c r="AH253" s="168">
        <v>-5.5818349999999996E-2</v>
      </c>
      <c r="AI253" s="166">
        <v>-7.5973289656041332E-2</v>
      </c>
      <c r="AJ253" s="168">
        <v>-6.1878474314516006E-2</v>
      </c>
      <c r="AK253" s="168">
        <v>-8.2155839999999994E-2</v>
      </c>
      <c r="AL253" s="168">
        <v>-9.5373830000000007E-2</v>
      </c>
      <c r="AM253" s="168">
        <v>-6.6780000000000006E-2</v>
      </c>
      <c r="AN253" s="168">
        <v>-9.2117688042971518E-2</v>
      </c>
      <c r="AO253" s="168">
        <v>-0.10831250000000001</v>
      </c>
      <c r="AP253" s="168">
        <v>-9.3214530000000004E-2</v>
      </c>
      <c r="AQ253" s="168">
        <v>-9.6074069999999998E-2</v>
      </c>
      <c r="AR253" s="168">
        <v>-0.1193393</v>
      </c>
      <c r="AS253" s="168">
        <v>-5.028328E-2</v>
      </c>
      <c r="AT253" s="168">
        <v>-6.0824345612498429E-2</v>
      </c>
      <c r="AU253" s="168">
        <v>-5.0328530000000003E-2</v>
      </c>
      <c r="AV253" s="168">
        <v>-5.4604850000000003E-2</v>
      </c>
      <c r="AW253" s="168">
        <v>-0.11940000000000001</v>
      </c>
      <c r="AX253" s="168">
        <v>-0.10334789999999999</v>
      </c>
      <c r="AY253" s="168">
        <v>-0.1005814</v>
      </c>
      <c r="AZ253" s="168">
        <v>-3.1648647892220237E-2</v>
      </c>
      <c r="BA253" s="168">
        <v>-2.5999999999999999E-3</v>
      </c>
      <c r="BB253" s="168">
        <v>-6.3270340000000005E-3</v>
      </c>
      <c r="BC253" s="168">
        <v>-2.0803916031252978E-2</v>
      </c>
      <c r="BD253" s="168">
        <v>2.7639122897704649E-3</v>
      </c>
    </row>
    <row r="254" spans="1:56" s="165" customFormat="1" ht="12.75" customHeight="1">
      <c r="A254" s="162">
        <v>43496</v>
      </c>
      <c r="B254" s="173">
        <v>4.3048959650140439E-3</v>
      </c>
      <c r="C254" s="133">
        <v>1.8221330658642509E-2</v>
      </c>
      <c r="D254" s="168">
        <v>-3.8E-3</v>
      </c>
      <c r="E254" s="168">
        <v>4.7899892089316998E-2</v>
      </c>
      <c r="F254" s="171">
        <v>3.8710176477937898E-4</v>
      </c>
      <c r="G254" s="166" t="s">
        <v>336</v>
      </c>
      <c r="H254" s="166" t="s">
        <v>336</v>
      </c>
      <c r="I254" s="166" t="s">
        <v>336</v>
      </c>
      <c r="J254" s="167" t="s">
        <v>336</v>
      </c>
      <c r="K254" s="167" t="s">
        <v>336</v>
      </c>
      <c r="L254" s="172">
        <v>1.2555430934722511E-2</v>
      </c>
      <c r="M254" s="168">
        <v>6.1108966936831433E-3</v>
      </c>
      <c r="N254" s="168">
        <v>7.9749117590707908E-2</v>
      </c>
      <c r="O254" s="168">
        <v>3.0222457874915287E-2</v>
      </c>
      <c r="P254" s="168">
        <v>4.1177369999999998E-3</v>
      </c>
      <c r="Q254" s="168">
        <v>1.0896900000000001E-2</v>
      </c>
      <c r="R254" s="168">
        <v>6.6326680000000004E-3</v>
      </c>
      <c r="S254" s="168">
        <v>1.2184779999999999E-2</v>
      </c>
      <c r="T254" s="168">
        <v>1.4245270000000001E-2</v>
      </c>
      <c r="U254" s="168">
        <v>3.2582478352828292E-2</v>
      </c>
      <c r="V254" s="168">
        <v>2.1344720000000001E-2</v>
      </c>
      <c r="W254" s="168">
        <v>1.005868E-2</v>
      </c>
      <c r="X254" s="168">
        <v>2.3239008180250272E-2</v>
      </c>
      <c r="Y254" s="168">
        <v>1.919123E-2</v>
      </c>
      <c r="Z254" s="168">
        <v>6.4548159999999995E-3</v>
      </c>
      <c r="AA254" s="168">
        <v>8.9912064025294836E-3</v>
      </c>
      <c r="AB254" s="168">
        <v>3.5220170000000002E-2</v>
      </c>
      <c r="AC254" s="172">
        <v>2.7780249999999999E-2</v>
      </c>
      <c r="AD254" s="168">
        <v>2.2909929999999998E-2</v>
      </c>
      <c r="AE254" s="168">
        <v>2.6411585477841205E-2</v>
      </c>
      <c r="AF254" s="168">
        <v>4.1298430000000004E-2</v>
      </c>
      <c r="AG254" s="168">
        <v>9.1752100049661375E-2</v>
      </c>
      <c r="AH254" s="168">
        <v>6.4128259999999992E-2</v>
      </c>
      <c r="AI254" s="168">
        <v>0.107418663579069</v>
      </c>
      <c r="AJ254" s="168">
        <v>5.8536921310060275E-2</v>
      </c>
      <c r="AK254" s="168">
        <v>7.6858419999999997E-2</v>
      </c>
      <c r="AL254" s="168">
        <v>9.8140040000000012E-2</v>
      </c>
      <c r="AM254" s="168">
        <v>5.6488549999999998E-2</v>
      </c>
      <c r="AN254" s="168">
        <v>7.6129038574927907E-2</v>
      </c>
      <c r="AO254" s="168">
        <v>8.7848640000000006E-2</v>
      </c>
      <c r="AP254" s="168">
        <v>7.558579E-2</v>
      </c>
      <c r="AQ254" s="168">
        <v>6.2069739999999998E-2</v>
      </c>
      <c r="AR254" s="168">
        <v>0.11244680000000001</v>
      </c>
      <c r="AS254" s="168">
        <v>6.1148399999999999E-2</v>
      </c>
      <c r="AT254" s="168">
        <v>6.5186697712075692E-2</v>
      </c>
      <c r="AU254" s="168">
        <v>5.0677390000000003E-2</v>
      </c>
      <c r="AV254" s="168">
        <v>5.6606880000000005E-2</v>
      </c>
      <c r="AW254" s="168">
        <v>5.5199999999999999E-2</v>
      </c>
      <c r="AX254" s="168">
        <v>6.9264069999999997E-2</v>
      </c>
      <c r="AY254" s="168">
        <v>4.7834519999999998E-2</v>
      </c>
      <c r="AZ254" s="168">
        <v>7.620874182699991E-2</v>
      </c>
      <c r="BA254" s="168">
        <v>-2.7070379999999998E-2</v>
      </c>
      <c r="BB254" s="168">
        <v>3.7606679999999996E-2</v>
      </c>
      <c r="BC254" s="168">
        <v>3.2365570723578818E-2</v>
      </c>
      <c r="BD254" s="168">
        <v>2.8944199354106193E-3</v>
      </c>
    </row>
    <row r="255" spans="1:56" s="165" customFormat="1" ht="12.75" customHeight="1">
      <c r="A255" s="162">
        <v>43524</v>
      </c>
      <c r="B255" s="173">
        <v>1.0392923966660916E-2</v>
      </c>
      <c r="C255" s="133">
        <v>7.3058611065506263E-3</v>
      </c>
      <c r="D255" s="168">
        <v>1.89E-2</v>
      </c>
      <c r="E255" s="168">
        <v>2.4700208464531359E-2</v>
      </c>
      <c r="F255" s="171">
        <v>-9.7019745456339138E-4</v>
      </c>
      <c r="G255" s="166" t="s">
        <v>336</v>
      </c>
      <c r="H255" s="166" t="s">
        <v>336</v>
      </c>
      <c r="I255" s="166" t="s">
        <v>336</v>
      </c>
      <c r="J255" s="167" t="s">
        <v>336</v>
      </c>
      <c r="K255" s="167" t="s">
        <v>336</v>
      </c>
      <c r="L255" s="172">
        <v>-2.8212885592176091E-4</v>
      </c>
      <c r="M255" s="168">
        <v>4.4754171728151881E-3</v>
      </c>
      <c r="N255" s="168">
        <v>-1.9874988770669511E-3</v>
      </c>
      <c r="O255" s="168">
        <v>-6.0018921475875064E-3</v>
      </c>
      <c r="P255" s="168">
        <v>4.5565010000000002E-4</v>
      </c>
      <c r="Q255" s="168">
        <v>-4.7678269999999997E-3</v>
      </c>
      <c r="R255" s="168">
        <v>4.5969530000000003E-4</v>
      </c>
      <c r="S255" s="168">
        <v>0</v>
      </c>
      <c r="T255" s="168">
        <v>-1.710633E-3</v>
      </c>
      <c r="U255" s="168">
        <v>1.1262713088667147E-2</v>
      </c>
      <c r="V255" s="168">
        <v>7.3145249999999997E-3</v>
      </c>
      <c r="W255" s="168">
        <v>6.1779620000000004E-3</v>
      </c>
      <c r="X255" s="168">
        <v>4.260233526074372E-3</v>
      </c>
      <c r="Y255" s="168">
        <v>5.3799600000000005E-3</v>
      </c>
      <c r="Z255" s="168">
        <v>3.157375E-3</v>
      </c>
      <c r="AA255" s="168">
        <v>3.3294163728945225E-3</v>
      </c>
      <c r="AB255" s="168">
        <v>2.284893E-2</v>
      </c>
      <c r="AC255" s="172">
        <v>1.28757E-2</v>
      </c>
      <c r="AD255" s="168">
        <v>1.7279030000000001E-2</v>
      </c>
      <c r="AE255" s="168">
        <v>1.1304434555010985E-2</v>
      </c>
      <c r="AF255" s="168">
        <v>9.4791420000000012E-3</v>
      </c>
      <c r="AG255" s="168">
        <v>2.624588531001645E-2</v>
      </c>
      <c r="AH255" s="168">
        <v>3.6723159999999998E-2</v>
      </c>
      <c r="AI255" s="168">
        <v>4.2438065436739607E-2</v>
      </c>
      <c r="AJ255" s="168">
        <v>2.5049244000308606E-2</v>
      </c>
      <c r="AK255" s="168">
        <v>3.6003509999999996E-2</v>
      </c>
      <c r="AL255" s="168">
        <v>3.6664340000000004E-2</v>
      </c>
      <c r="AM255" s="168">
        <v>3.8294800000000004E-2</v>
      </c>
      <c r="AN255" s="168">
        <v>3.0180689271352684E-2</v>
      </c>
      <c r="AO255" s="168">
        <v>2.0576469999999999E-2</v>
      </c>
      <c r="AP255" s="168">
        <v>1.4757549999999999E-2</v>
      </c>
      <c r="AQ255" s="168">
        <v>1.9340219999999998E-2</v>
      </c>
      <c r="AR255" s="168">
        <v>5.1815559999999997E-2</v>
      </c>
      <c r="AS255" s="168">
        <v>4.4272660000000005E-2</v>
      </c>
      <c r="AT255" s="168">
        <v>4.2791216742403188E-2</v>
      </c>
      <c r="AU255" s="168">
        <v>4.5061200000000003E-2</v>
      </c>
      <c r="AV255" s="168">
        <v>4.551144E-2</v>
      </c>
      <c r="AW255" s="168">
        <v>3.8699999999999998E-2</v>
      </c>
      <c r="AX255" s="168">
        <v>2.6821860000000003E-2</v>
      </c>
      <c r="AY255" s="168">
        <v>2.5293030000000001E-2</v>
      </c>
      <c r="AZ255" s="168">
        <v>2.2109562713871475E-2</v>
      </c>
      <c r="BA255" s="168">
        <v>-2.5999999999999999E-3</v>
      </c>
      <c r="BB255" s="168">
        <v>4.6742400000000003E-2</v>
      </c>
      <c r="BC255" s="168">
        <v>8.6835733796870596E-3</v>
      </c>
      <c r="BD255" s="168">
        <v>2.5591195388001697E-3</v>
      </c>
    </row>
    <row r="256" spans="1:56" s="165" customFormat="1" ht="12.75" customHeight="1">
      <c r="A256" s="162">
        <v>43555</v>
      </c>
      <c r="B256" s="173">
        <v>1.0269187387417666E-2</v>
      </c>
      <c r="C256" s="133">
        <v>9.3716893488713371E-3</v>
      </c>
      <c r="D256" s="168">
        <v>1.9199999999999998E-2</v>
      </c>
      <c r="E256" s="168">
        <v>3.0300765829373466E-2</v>
      </c>
      <c r="F256" s="171">
        <v>2.082055057590769E-2</v>
      </c>
      <c r="G256" s="166">
        <v>1.5023999999999999E-2</v>
      </c>
      <c r="H256" s="166">
        <v>1.5023999999999999E-2</v>
      </c>
      <c r="I256" s="166">
        <v>1.5023999999999999E-2</v>
      </c>
      <c r="J256" s="167">
        <v>2.2492000000000002E-2</v>
      </c>
      <c r="K256" s="167">
        <v>2.2492000000000002E-2</v>
      </c>
      <c r="L256" s="172">
        <v>2.7807676188003711E-3</v>
      </c>
      <c r="M256" s="168">
        <v>7.001463942459818E-4</v>
      </c>
      <c r="N256" s="168">
        <v>4.7810203096096515E-2</v>
      </c>
      <c r="O256" s="168">
        <v>-1.5944324307860858E-2</v>
      </c>
      <c r="P256" s="168">
        <v>6.2787320000000004E-3</v>
      </c>
      <c r="Q256" s="168">
        <v>2.59321E-2</v>
      </c>
      <c r="R256" s="168">
        <v>9.6395920000000006E-3</v>
      </c>
      <c r="S256" s="168">
        <v>1.475976E-2</v>
      </c>
      <c r="T256" s="168">
        <v>1.9751080000000001E-2</v>
      </c>
      <c r="U256" s="168">
        <v>1.4648947075817929E-2</v>
      </c>
      <c r="V256" s="168">
        <v>1.9190869999999999E-2</v>
      </c>
      <c r="W256" s="168">
        <v>1.0355570000000001E-2</v>
      </c>
      <c r="X256" s="168">
        <v>1.600973895577399E-2</v>
      </c>
      <c r="Y256" s="168">
        <v>2.3411369999999997E-2</v>
      </c>
      <c r="Z256" s="168">
        <v>5.9014460000000003E-3</v>
      </c>
      <c r="AA256" s="168">
        <v>8.1983212961156404E-3</v>
      </c>
      <c r="AB256" s="168">
        <v>6.5680870000000002E-3</v>
      </c>
      <c r="AC256" s="172">
        <v>4.9994309999999995E-3</v>
      </c>
      <c r="AD256" s="168">
        <v>-6.8110149999999999E-4</v>
      </c>
      <c r="AE256" s="168">
        <v>1.7958096133034181E-2</v>
      </c>
      <c r="AF256" s="168">
        <v>3.3313399999999999E-3</v>
      </c>
      <c r="AG256" s="168">
        <v>5.6316489757901444E-3</v>
      </c>
      <c r="AH256" s="168">
        <v>3.723887E-2</v>
      </c>
      <c r="AI256" s="168">
        <v>1.7092153137920764E-2</v>
      </c>
      <c r="AJ256" s="168">
        <v>2.6453841603389174E-2</v>
      </c>
      <c r="AK256" s="168">
        <v>1.486818E-2</v>
      </c>
      <c r="AL256" s="168">
        <v>8.3480600000000009E-3</v>
      </c>
      <c r="AM256" s="168">
        <v>2.7159019999999999E-2</v>
      </c>
      <c r="AN256" s="168">
        <v>2.3797190130063057E-2</v>
      </c>
      <c r="AO256" s="168">
        <v>-7.5606050000000006E-3</v>
      </c>
      <c r="AP256" s="168">
        <v>-1.1080330000000001E-2</v>
      </c>
      <c r="AQ256" s="168">
        <v>-2.3264229999999998E-3</v>
      </c>
      <c r="AR256" s="168">
        <v>-2.0345529999999997E-2</v>
      </c>
      <c r="AS256" s="168">
        <v>1.4131899999999999E-2</v>
      </c>
      <c r="AT256" s="168">
        <v>3.0114030772619038E-2</v>
      </c>
      <c r="AU256" s="168">
        <v>3.7938770000000004E-2</v>
      </c>
      <c r="AV256" s="168">
        <v>1.856565E-2</v>
      </c>
      <c r="AW256" s="168">
        <v>1.7399999999999999E-2</v>
      </c>
      <c r="AX256" s="168">
        <v>-9.8570730000000005E-4</v>
      </c>
      <c r="AY256" s="168">
        <v>-6.0168470000000003E-4</v>
      </c>
      <c r="AZ256" s="168">
        <v>1.4426394739966574E-3</v>
      </c>
      <c r="BA256" s="168">
        <v>8.8129139999999995E-2</v>
      </c>
      <c r="BB256" s="168">
        <v>4.0610429999999996E-2</v>
      </c>
      <c r="BC256" s="168">
        <v>8.093366055561102E-3</v>
      </c>
      <c r="BD256" s="168">
        <v>2.2385415909269568E-3</v>
      </c>
    </row>
    <row r="257" spans="1:56" s="165" customFormat="1" ht="12.75" customHeight="1" thickBot="1">
      <c r="A257" s="183">
        <v>43585</v>
      </c>
      <c r="B257" s="184">
        <v>7.5319524753794109E-3</v>
      </c>
      <c r="C257" s="185">
        <v>1.0334248344905594E-2</v>
      </c>
      <c r="D257" s="186">
        <v>-1.8800000000000001E-2</v>
      </c>
      <c r="E257" s="186">
        <v>5.8000175072217441E-2</v>
      </c>
      <c r="F257" s="187">
        <v>7.582808328531504E-3</v>
      </c>
      <c r="G257" s="191" t="s">
        <v>336</v>
      </c>
      <c r="H257" s="191" t="s">
        <v>336</v>
      </c>
      <c r="I257" s="191" t="s">
        <v>336</v>
      </c>
      <c r="J257" s="188" t="s">
        <v>336</v>
      </c>
      <c r="K257" s="188" t="s">
        <v>336</v>
      </c>
      <c r="L257" s="189">
        <v>9.2794138526808949E-3</v>
      </c>
      <c r="M257" s="186">
        <v>-1.2721027859052825E-4</v>
      </c>
      <c r="N257" s="186">
        <v>-5.849450417727442E-3</v>
      </c>
      <c r="O257" s="186">
        <v>-6.8478311332581532E-3</v>
      </c>
      <c r="P257" s="186">
        <v>1.984127E-3</v>
      </c>
      <c r="Q257" s="186">
        <v>-3.8574760000000003E-3</v>
      </c>
      <c r="R257" s="186">
        <v>2.986575E-3</v>
      </c>
      <c r="S257" s="186">
        <v>-4.1262640000000006E-4</v>
      </c>
      <c r="T257" s="186">
        <v>2.2110199999999997E-3</v>
      </c>
      <c r="U257" s="186">
        <v>1.0200091550242062E-2</v>
      </c>
      <c r="V257" s="186">
        <v>7.1246820000000002E-3</v>
      </c>
      <c r="W257" s="186">
        <v>3.3560089999999996E-3</v>
      </c>
      <c r="X257" s="186">
        <v>6.581565613540427E-3</v>
      </c>
      <c r="Y257" s="186">
        <v>2.614379E-3</v>
      </c>
      <c r="Z257" s="186">
        <v>6.8446270000000007E-4</v>
      </c>
      <c r="AA257" s="186">
        <v>3.1461761858664339E-3</v>
      </c>
      <c r="AB257" s="186">
        <v>2.0657410000000001E-2</v>
      </c>
      <c r="AC257" s="189">
        <v>9.2600459999999992E-3</v>
      </c>
      <c r="AD257" s="186">
        <v>1.634795E-2</v>
      </c>
      <c r="AE257" s="186">
        <v>6.223168960619971E-3</v>
      </c>
      <c r="AF257" s="186">
        <v>5.2374770000000008E-3</v>
      </c>
      <c r="AG257" s="186">
        <v>4.0931464452987266E-2</v>
      </c>
      <c r="AH257" s="186">
        <v>4.9036780000000002E-2</v>
      </c>
      <c r="AI257" s="186">
        <v>3.8577207029009852E-2</v>
      </c>
      <c r="AJ257" s="186">
        <v>1.8764458799870366E-2</v>
      </c>
      <c r="AK257" s="186">
        <v>3.7749919999999999E-2</v>
      </c>
      <c r="AL257" s="186">
        <v>3.5905779999999998E-2</v>
      </c>
      <c r="AM257" s="186">
        <v>2.1768709999999997E-2</v>
      </c>
      <c r="AN257" s="186">
        <v>3.1361815402708833E-2</v>
      </c>
      <c r="AO257" s="186">
        <v>3.8453790000000002E-2</v>
      </c>
      <c r="AP257" s="186">
        <v>3.7815120000000001E-2</v>
      </c>
      <c r="AQ257" s="186">
        <v>4.8476520000000002E-2</v>
      </c>
      <c r="AR257" s="186">
        <v>3.3505319999999998E-2</v>
      </c>
      <c r="AS257" s="186">
        <v>2.090245E-2</v>
      </c>
      <c r="AT257" s="186">
        <v>3.9782575653678133E-2</v>
      </c>
      <c r="AU257" s="186">
        <v>3.7473779999999998E-2</v>
      </c>
      <c r="AV257" s="186">
        <v>5.2623839999999998E-2</v>
      </c>
      <c r="AW257" s="186">
        <v>4.5400000000000003E-2</v>
      </c>
      <c r="AX257" s="186">
        <v>2.1706960000000001E-2</v>
      </c>
      <c r="AY257" s="186">
        <v>1.6857319999999999E-2</v>
      </c>
      <c r="AZ257" s="186">
        <v>1.6008964192968312E-2</v>
      </c>
      <c r="BA257" s="186">
        <v>2.5799319999999996E-3</v>
      </c>
      <c r="BB257" s="186">
        <v>2.639555E-2</v>
      </c>
      <c r="BC257" s="186">
        <v>1.4324417140458623E-2</v>
      </c>
      <c r="BD257" s="186">
        <v>2.4672377865246897E-3</v>
      </c>
    </row>
    <row r="258" spans="1:56" s="165" customFormat="1" ht="12.75" customHeight="1">
      <c r="A258" s="162">
        <v>43616</v>
      </c>
      <c r="B258" s="173">
        <v>1.1883300530903362E-2</v>
      </c>
      <c r="C258" s="133">
        <v>-7.3517660220553394E-3</v>
      </c>
      <c r="D258" s="168">
        <v>-2.1499999999999998E-2</v>
      </c>
      <c r="E258" s="168">
        <v>-7.240107274856955E-2</v>
      </c>
      <c r="F258" s="171">
        <v>9.9660852650433739E-3</v>
      </c>
      <c r="G258" s="166" t="s">
        <v>336</v>
      </c>
      <c r="H258" s="168">
        <v>2.2092999999999918E-2</v>
      </c>
      <c r="I258" s="166" t="s">
        <v>336</v>
      </c>
      <c r="J258" s="167" t="s">
        <v>336</v>
      </c>
      <c r="K258" s="167" t="s">
        <v>336</v>
      </c>
      <c r="L258" s="172">
        <v>1.002602872519549E-2</v>
      </c>
      <c r="M258" s="168">
        <v>-4.3893129770992134E-3</v>
      </c>
      <c r="N258" s="168">
        <v>1.9511502323233287E-2</v>
      </c>
      <c r="O258" s="168">
        <v>1.7179185527412599E-2</v>
      </c>
      <c r="P258" s="168">
        <v>6.3975630000000002E-3</v>
      </c>
      <c r="Q258" s="168">
        <v>2.6965200000000002E-2</v>
      </c>
      <c r="R258" s="168">
        <v>8.7061740000000006E-3</v>
      </c>
      <c r="S258" s="168">
        <v>1.001032E-2</v>
      </c>
      <c r="T258" s="168">
        <v>1.7521220000000001E-2</v>
      </c>
      <c r="U258" s="168">
        <v>5.550108638976951E-3</v>
      </c>
      <c r="V258" s="168">
        <v>9.0955020000000001E-3</v>
      </c>
      <c r="W258" s="168">
        <v>6.5991679999999999E-3</v>
      </c>
      <c r="X258" s="168">
        <v>1.1544766991864798E-2</v>
      </c>
      <c r="Y258" s="168">
        <v>1.694915E-2</v>
      </c>
      <c r="Z258" s="168">
        <v>2.241659E-3</v>
      </c>
      <c r="AA258" s="168">
        <v>5.5971049457177457E-3</v>
      </c>
      <c r="AB258" s="168">
        <v>-1.4051279999999999E-2</v>
      </c>
      <c r="AC258" s="172">
        <v>3.8346430000000002E-4</v>
      </c>
      <c r="AD258" s="168">
        <v>-4.3455359999999997E-3</v>
      </c>
      <c r="AE258" s="168">
        <v>8.8976252367255256E-3</v>
      </c>
      <c r="AF258" s="168">
        <v>3.9593570000000002E-3</v>
      </c>
      <c r="AG258" s="168">
        <v>-7.7953836924518266E-2</v>
      </c>
      <c r="AH258" s="168">
        <v>-6.1769610000000003E-2</v>
      </c>
      <c r="AI258" s="168">
        <v>-9.6255983377407567E-2</v>
      </c>
      <c r="AJ258" s="168">
        <v>-5.0777412395041834E-2</v>
      </c>
      <c r="AK258" s="168">
        <v>-5.4789600000000001E-2</v>
      </c>
      <c r="AL258" s="168">
        <v>-6.932249E-2</v>
      </c>
      <c r="AM258" s="168">
        <v>-1.6145139999999999E-2</v>
      </c>
      <c r="AN258" s="168">
        <v>-7.6584698719441832E-2</v>
      </c>
      <c r="AO258" s="168">
        <v>-6.944067000000001E-2</v>
      </c>
      <c r="AP258" s="168">
        <v>-5.9379220000000003E-2</v>
      </c>
      <c r="AQ258" s="168">
        <v>-5.1276349999999998E-2</v>
      </c>
      <c r="AR258" s="168">
        <v>-7.7540449999999997E-2</v>
      </c>
      <c r="AS258" s="168">
        <v>-4.7123819999999997E-2</v>
      </c>
      <c r="AT258" s="168">
        <v>-3.3838080429420839E-2</v>
      </c>
      <c r="AU258" s="168">
        <v>-1.5930880000000001E-2</v>
      </c>
      <c r="AV258" s="168">
        <v>-5.0960359999999996E-2</v>
      </c>
      <c r="AW258" s="168">
        <v>-5.9900000000000002E-2</v>
      </c>
      <c r="AX258" s="168">
        <v>-6.9531629999999997E-2</v>
      </c>
      <c r="AY258" s="168">
        <v>-6.3943159999999999E-2</v>
      </c>
      <c r="AZ258" s="168">
        <v>-6.4436416127556351E-2</v>
      </c>
      <c r="BA258" s="168">
        <v>1.911589E-2</v>
      </c>
      <c r="BB258" s="168">
        <v>-8.072435E-2</v>
      </c>
      <c r="BC258" s="168">
        <v>-1.1029854339713374E-2</v>
      </c>
      <c r="BD258" s="168">
        <v>2.4522348503746016E-3</v>
      </c>
    </row>
    <row r="259" spans="1:56" s="165" customFormat="1" ht="12.75" customHeight="1">
      <c r="A259" s="162">
        <v>43646</v>
      </c>
      <c r="B259" s="173">
        <v>2.3781698716115018E-2</v>
      </c>
      <c r="C259" s="133">
        <v>1.6905490259217393E-2</v>
      </c>
      <c r="D259" s="168">
        <v>-1.04E-2</v>
      </c>
      <c r="E259" s="168">
        <v>2.6000387361811317E-2</v>
      </c>
      <c r="F259" s="171">
        <v>2.6606409624431275E-2</v>
      </c>
      <c r="G259" s="166">
        <v>4.1521000000000002E-2</v>
      </c>
      <c r="H259" s="168">
        <v>4.0172469628498853E-3</v>
      </c>
      <c r="I259" s="166">
        <v>4.1521000000000002E-2</v>
      </c>
      <c r="J259" s="167">
        <v>1.7690999999999998E-2</v>
      </c>
      <c r="K259" s="167">
        <v>1.7690999999999998E-2</v>
      </c>
      <c r="L259" s="172">
        <v>4.3888488337505234E-3</v>
      </c>
      <c r="M259" s="168">
        <v>7.6033480288799637E-3</v>
      </c>
      <c r="N259" s="168">
        <v>5.2905960464472601E-2</v>
      </c>
      <c r="O259" s="168">
        <v>7.9635104704422588E-2</v>
      </c>
      <c r="P259" s="168">
        <v>5.2974120000000005E-3</v>
      </c>
      <c r="Q259" s="168">
        <v>1.4976380000000001E-2</v>
      </c>
      <c r="R259" s="168">
        <v>7.4221239999999996E-3</v>
      </c>
      <c r="S259" s="168">
        <v>1.0069399999999999E-2</v>
      </c>
      <c r="T259" s="168">
        <v>7.4805310000000003E-3</v>
      </c>
      <c r="U259" s="168">
        <v>2.4819837107331346E-2</v>
      </c>
      <c r="V259" s="168">
        <v>2.0030050000000001E-2</v>
      </c>
      <c r="W259" s="168">
        <v>1.6524469999999999E-2</v>
      </c>
      <c r="X259" s="168">
        <v>1.6258746827445707E-2</v>
      </c>
      <c r="Y259" s="168">
        <v>2.1794870000000001E-2</v>
      </c>
      <c r="Z259" s="168">
        <v>6.7147230000000006E-3</v>
      </c>
      <c r="AA259" s="168">
        <v>5.6139340722614062E-3</v>
      </c>
      <c r="AB259" s="168">
        <v>2.7220080000000001E-2</v>
      </c>
      <c r="AC259" s="172">
        <v>1.4070549999999999E-2</v>
      </c>
      <c r="AD259" s="168">
        <v>3.3020939999999998E-3</v>
      </c>
      <c r="AE259" s="168">
        <v>1.9689456029084351E-2</v>
      </c>
      <c r="AF259" s="168">
        <v>2.8317290000000002E-2</v>
      </c>
      <c r="AG259" s="168">
        <v>7.0763355050930496E-2</v>
      </c>
      <c r="AH259" s="168">
        <v>6.58363E-2</v>
      </c>
      <c r="AI259" s="168">
        <v>7.4528227541385217E-2</v>
      </c>
      <c r="AJ259" s="168">
        <v>5.9721299300913765E-2</v>
      </c>
      <c r="AK259" s="168">
        <v>6.1807210000000001E-2</v>
      </c>
      <c r="AL259" s="168">
        <v>7.5518099999999991E-2</v>
      </c>
      <c r="AM259" s="168">
        <v>4.9851979999999997E-2</v>
      </c>
      <c r="AN259" s="168">
        <v>7.2721288935039916E-2</v>
      </c>
      <c r="AO259" s="168">
        <v>6.4611660000000001E-2</v>
      </c>
      <c r="AP259" s="168">
        <v>6.384505E-2</v>
      </c>
      <c r="AQ259" s="168">
        <v>7.3583040000000002E-2</v>
      </c>
      <c r="AR259" s="168">
        <v>6.9084939999999997E-2</v>
      </c>
      <c r="AS259" s="168">
        <v>5.0136430000000003E-2</v>
      </c>
      <c r="AT259" s="168">
        <v>3.5743099814061575E-2</v>
      </c>
      <c r="AU259" s="168">
        <v>2.4189780000000001E-2</v>
      </c>
      <c r="AV259" s="168">
        <v>6.0192740000000002E-2</v>
      </c>
      <c r="AW259" s="168">
        <v>3.0800000000000001E-2</v>
      </c>
      <c r="AX259" s="168">
        <v>4.2553189999999998E-2</v>
      </c>
      <c r="AY259" s="168">
        <v>2.7830489999999999E-2</v>
      </c>
      <c r="AZ259" s="168">
        <v>6.8227479713453415E-2</v>
      </c>
      <c r="BA259" s="168">
        <v>9.5590220000000004E-3</v>
      </c>
      <c r="BB259" s="168">
        <v>5.8518860000000006E-2</v>
      </c>
      <c r="BC259" s="168">
        <v>2.3096937145291596E-2</v>
      </c>
      <c r="BD259" s="168">
        <v>2.3285783844642083E-3</v>
      </c>
    </row>
    <row r="260" spans="1:56" s="165" customFormat="1" ht="12.75" customHeight="1">
      <c r="A260" s="162">
        <v>43677</v>
      </c>
      <c r="B260" s="173">
        <v>8.4695026063077439E-3</v>
      </c>
      <c r="C260" s="133">
        <v>4.9873337555415009E-3</v>
      </c>
      <c r="D260" s="168">
        <v>-8.3000000000000001E-3</v>
      </c>
      <c r="E260" s="168">
        <v>5.0799738202014E-2</v>
      </c>
      <c r="F260" s="171">
        <v>2.515770448078683E-2</v>
      </c>
      <c r="G260" s="166" t="s">
        <v>336</v>
      </c>
      <c r="H260" s="168">
        <v>1.4504009456255629E-2</v>
      </c>
      <c r="I260" s="166" t="s">
        <v>336</v>
      </c>
      <c r="J260" s="167" t="s">
        <v>336</v>
      </c>
      <c r="K260" s="167" t="s">
        <v>336</v>
      </c>
      <c r="L260" s="172">
        <v>6.8773849570127983E-3</v>
      </c>
      <c r="M260" s="168">
        <v>1.008243500317052E-2</v>
      </c>
      <c r="N260" s="168">
        <v>6.3462034842536319E-3</v>
      </c>
      <c r="O260" s="168">
        <v>3.0009577524741093E-3</v>
      </c>
      <c r="P260" s="168">
        <v>6.0222820000000008E-4</v>
      </c>
      <c r="Q260" s="168">
        <v>0</v>
      </c>
      <c r="R260" s="168">
        <v>8.4558140000000007E-3</v>
      </c>
      <c r="S260" s="168">
        <v>1.9513200000000001E-3</v>
      </c>
      <c r="T260" s="168">
        <v>3.1581930000000001E-3</v>
      </c>
      <c r="U260" s="168">
        <v>7.7044394572902582E-3</v>
      </c>
      <c r="V260" s="168">
        <v>6.0000000000000001E-3</v>
      </c>
      <c r="W260" s="168">
        <v>6.3609859999999999E-3</v>
      </c>
      <c r="X260" s="168">
        <v>7.0563028322940475E-3</v>
      </c>
      <c r="Y260" s="168">
        <v>5.0188209999999997E-3</v>
      </c>
      <c r="Z260" s="168">
        <v>2.5502699999999999E-3</v>
      </c>
      <c r="AA260" s="168">
        <v>2.6242962114704227E-3</v>
      </c>
      <c r="AB260" s="168">
        <v>4.7596539999999994E-3</v>
      </c>
      <c r="AC260" s="172">
        <v>6.6933419999999997E-3</v>
      </c>
      <c r="AD260" s="168">
        <v>4.9900750000000001E-3</v>
      </c>
      <c r="AE260" s="168">
        <v>6.453966135100595E-3</v>
      </c>
      <c r="AF260" s="168">
        <v>6.7382350000000004E-3</v>
      </c>
      <c r="AG260" s="168">
        <v>6.2178847261798236E-3</v>
      </c>
      <c r="AH260" s="168">
        <v>2.0868109999999999E-2</v>
      </c>
      <c r="AI260" s="168">
        <v>2.0712742096701691E-2</v>
      </c>
      <c r="AJ260" s="168">
        <v>9.960230559411266E-3</v>
      </c>
      <c r="AK260" s="168">
        <v>2.8439209999999999E-2</v>
      </c>
      <c r="AL260" s="168">
        <v>8.441558E-3</v>
      </c>
      <c r="AM260" s="168">
        <v>1.668557E-2</v>
      </c>
      <c r="AN260" s="168">
        <v>2.0905716285240482E-2</v>
      </c>
      <c r="AO260" s="168">
        <v>1.406574E-2</v>
      </c>
      <c r="AP260" s="168">
        <v>1.955496E-2</v>
      </c>
      <c r="AQ260" s="168">
        <v>1.479972E-3</v>
      </c>
      <c r="AR260" s="168">
        <v>6.6233679999999993E-3</v>
      </c>
      <c r="AS260" s="168">
        <v>3.5725889999999997E-3</v>
      </c>
      <c r="AT260" s="168">
        <v>1.491796888473787E-2</v>
      </c>
      <c r="AU260" s="168">
        <v>5.1978840000000007E-3</v>
      </c>
      <c r="AV260" s="168">
        <v>-1.398406E-3</v>
      </c>
      <c r="AW260" s="168">
        <v>3.5700000000000003E-2</v>
      </c>
      <c r="AX260" s="168">
        <v>1.49328E-2</v>
      </c>
      <c r="AY260" s="168">
        <v>7.982346999999999E-3</v>
      </c>
      <c r="AZ260" s="168">
        <v>1.1847627755762139E-4</v>
      </c>
      <c r="BA260" s="168">
        <v>-7.1281819999999996E-2</v>
      </c>
      <c r="BB260" s="168">
        <v>2.602616E-2</v>
      </c>
      <c r="BC260" s="168">
        <v>8.4546630775865772E-3</v>
      </c>
      <c r="BD260" s="168">
        <v>2.2014935093792598E-3</v>
      </c>
    </row>
    <row r="261" spans="1:56" s="165" customFormat="1" ht="12.75" customHeight="1">
      <c r="A261" s="162">
        <v>43708</v>
      </c>
      <c r="B261" s="173">
        <v>1.0337676318330935E-2</v>
      </c>
      <c r="C261" s="133">
        <v>1.1027963765262161E-3</v>
      </c>
      <c r="D261" s="168">
        <v>0.02</v>
      </c>
      <c r="E261" s="168">
        <v>-1.6599594612961566E-2</v>
      </c>
      <c r="F261" s="171">
        <v>1.2982857383488233E-2</v>
      </c>
      <c r="G261" s="166" t="s">
        <v>336</v>
      </c>
      <c r="H261" s="168">
        <v>1.1910673788737558E-3</v>
      </c>
      <c r="I261" s="166" t="s">
        <v>336</v>
      </c>
      <c r="J261" s="167" t="s">
        <v>336</v>
      </c>
      <c r="K261" s="167" t="s">
        <v>336</v>
      </c>
      <c r="L261" s="172">
        <v>6.2452904389718828E-3</v>
      </c>
      <c r="M261" s="168">
        <v>5.0222863958815367E-4</v>
      </c>
      <c r="N261" s="168">
        <v>1.7139322766735354E-2</v>
      </c>
      <c r="O261" s="168">
        <v>7.5400698835745406E-2</v>
      </c>
      <c r="P261" s="168">
        <v>7.0719229999999999E-3</v>
      </c>
      <c r="Q261" s="168">
        <v>3.8720539999999998E-2</v>
      </c>
      <c r="R261" s="168">
        <v>7.5639469999999997E-3</v>
      </c>
      <c r="S261" s="168">
        <v>9.3275930000000003E-3</v>
      </c>
      <c r="T261" s="168">
        <v>2.3302550000000002E-2</v>
      </c>
      <c r="U261" s="168">
        <v>1.0184602137566279E-2</v>
      </c>
      <c r="V261" s="168">
        <v>2.0874750000000001E-2</v>
      </c>
      <c r="W261" s="168">
        <v>1.1939249999999998E-2</v>
      </c>
      <c r="X261" s="168">
        <v>2.1776009045203881E-2</v>
      </c>
      <c r="Y261" s="168">
        <v>3.4956309999999997E-2</v>
      </c>
      <c r="Z261" s="168">
        <v>5.4789160000000003E-3</v>
      </c>
      <c r="AA261" s="168">
        <v>5.0920858516156908E-3</v>
      </c>
      <c r="AB261" s="168">
        <v>8.8358810000000003E-3</v>
      </c>
      <c r="AC261" s="172">
        <v>-1.131035E-2</v>
      </c>
      <c r="AD261" s="168">
        <v>-1.5640019999999999E-3</v>
      </c>
      <c r="AE261" s="168">
        <v>1.5081092375663241E-2</v>
      </c>
      <c r="AF261" s="168">
        <v>-4.8119289999999995E-3</v>
      </c>
      <c r="AG261" s="168">
        <v>-3.3310567118771936E-2</v>
      </c>
      <c r="AH261" s="168">
        <v>-6.5412919999999998E-3</v>
      </c>
      <c r="AI261" s="168">
        <v>-2.7057600031488993E-2</v>
      </c>
      <c r="AJ261" s="168">
        <v>-1.0276871529277904E-2</v>
      </c>
      <c r="AK261" s="168">
        <v>-2.8570180000000001E-2</v>
      </c>
      <c r="AL261" s="168">
        <v>-3.2655690000000001E-2</v>
      </c>
      <c r="AM261" s="168">
        <v>1.5854049999999998E-2</v>
      </c>
      <c r="AN261" s="168">
        <v>-1.8259585517543673E-2</v>
      </c>
      <c r="AO261" s="168">
        <v>-2.9518589999999997E-2</v>
      </c>
      <c r="AP261" s="168">
        <v>-4.1666670000000003E-2</v>
      </c>
      <c r="AQ261" s="168">
        <v>-1.0174909999999999E-3</v>
      </c>
      <c r="AR261" s="168">
        <v>-4.9060940000000004E-2</v>
      </c>
      <c r="AS261" s="168">
        <v>-2.3300969999999997E-2</v>
      </c>
      <c r="AT261" s="168">
        <v>-1.1250141870631147E-2</v>
      </c>
      <c r="AU261" s="168">
        <v>1.0886329999999999E-3</v>
      </c>
      <c r="AV261" s="168">
        <v>-1.0089539999999999E-2</v>
      </c>
      <c r="AW261" s="168">
        <v>-3.5400000000000001E-2</v>
      </c>
      <c r="AX261" s="168">
        <v>-4.4139290000000005E-2</v>
      </c>
      <c r="AY261" s="168">
        <v>-3.3021809999999999E-2</v>
      </c>
      <c r="AZ261" s="168">
        <v>-3.3396374668656123E-2</v>
      </c>
      <c r="BA261" s="168">
        <v>-1.7312689999999999E-3</v>
      </c>
      <c r="BB261" s="168">
        <v>-1.0241E-2</v>
      </c>
      <c r="BC261" s="168">
        <v>-1.909761906517593E-3</v>
      </c>
      <c r="BD261" s="168">
        <v>2.0697450250277694E-3</v>
      </c>
    </row>
    <row r="262" spans="1:56" s="165" customFormat="1" ht="12.75" customHeight="1">
      <c r="A262" s="162">
        <v>43738</v>
      </c>
      <c r="B262" s="173">
        <v>-2.6551237856471399E-2</v>
      </c>
      <c r="C262" s="133">
        <v>-4.3276418286253282E-3</v>
      </c>
      <c r="D262" s="168">
        <v>9.4999999999999998E-3</v>
      </c>
      <c r="E262" s="168">
        <v>5.4200418239069181E-2</v>
      </c>
      <c r="F262" s="171">
        <v>-8.909142334229854E-3</v>
      </c>
      <c r="G262" s="166">
        <v>1.5789000000000001E-2</v>
      </c>
      <c r="H262" s="168">
        <v>1.0914083254423224E-2</v>
      </c>
      <c r="I262" s="166">
        <v>1.5789000000000001E-2</v>
      </c>
      <c r="J262" s="167">
        <v>4.5209999999999998E-3</v>
      </c>
      <c r="K262" s="167">
        <v>4.5209999999999998E-3</v>
      </c>
      <c r="L262" s="172">
        <v>1.4573948511385588E-3</v>
      </c>
      <c r="M262" s="168">
        <v>2.484783836355664E-2</v>
      </c>
      <c r="N262" s="168">
        <v>5.6154311700740145E-3</v>
      </c>
      <c r="O262" s="168">
        <v>-3.1498704271300637E-2</v>
      </c>
      <c r="P262" s="168">
        <v>-1.5342559999999999E-3</v>
      </c>
      <c r="Q262" s="168">
        <v>-1.02965E-2</v>
      </c>
      <c r="R262" s="168">
        <v>-5.566288E-3</v>
      </c>
      <c r="S262" s="168">
        <v>4.5699200000000003E-4</v>
      </c>
      <c r="T262" s="168">
        <v>-1.1059159999999998E-2</v>
      </c>
      <c r="U262" s="168">
        <v>2.6212781597360919E-3</v>
      </c>
      <c r="V262" s="168">
        <v>-3.1941580000000003E-3</v>
      </c>
      <c r="W262" s="168">
        <v>-1.7350570000000001E-3</v>
      </c>
      <c r="X262" s="168">
        <v>-3.9151819647404509E-3</v>
      </c>
      <c r="Y262" s="168">
        <v>-9.6501810000000007E-3</v>
      </c>
      <c r="Z262" s="168">
        <v>1.9460930000000001E-3</v>
      </c>
      <c r="AA262" s="168">
        <v>4.7348484848486194E-4</v>
      </c>
      <c r="AB262" s="168">
        <v>3.6965500000000003E-3</v>
      </c>
      <c r="AC262" s="172">
        <v>1.0439339999999998E-2</v>
      </c>
      <c r="AD262" s="168">
        <v>2.3804249999999998E-3</v>
      </c>
      <c r="AE262" s="168">
        <v>-1.5687266024939943E-3</v>
      </c>
      <c r="AF262" s="168">
        <v>7.471671E-3</v>
      </c>
      <c r="AG262" s="168">
        <v>1.5998842870055235E-2</v>
      </c>
      <c r="AH262" s="168">
        <v>1.3991769999999999E-2</v>
      </c>
      <c r="AI262" s="168">
        <v>-1.2219877488747471E-3</v>
      </c>
      <c r="AJ262" s="168">
        <v>2.7217815068410551E-2</v>
      </c>
      <c r="AK262" s="168">
        <v>2.013475E-2</v>
      </c>
      <c r="AL262" s="168">
        <v>3.2694770000000005E-2</v>
      </c>
      <c r="AM262" s="168">
        <v>9.9214000000000004E-3</v>
      </c>
      <c r="AN262" s="168">
        <v>3.2039929141125484E-3</v>
      </c>
      <c r="AO262" s="168">
        <v>3.0734930000000001E-2</v>
      </c>
      <c r="AP262" s="168">
        <v>3.6576949999999997E-2</v>
      </c>
      <c r="AQ262" s="168">
        <v>9.215249E-3</v>
      </c>
      <c r="AR262" s="168">
        <v>2.021916E-2</v>
      </c>
      <c r="AS262" s="168">
        <v>3.6447980000000005E-2</v>
      </c>
      <c r="AT262" s="168">
        <v>2.5984887692170958E-2</v>
      </c>
      <c r="AU262" s="168">
        <v>1.5798220000000002E-2</v>
      </c>
      <c r="AV262" s="168">
        <v>4.1342549999999999E-2</v>
      </c>
      <c r="AW262" s="168">
        <v>6.0100000000000001E-2</v>
      </c>
      <c r="AX262" s="168">
        <v>8.5684970000000013E-2</v>
      </c>
      <c r="AY262" s="168">
        <v>5.8634019999999995E-2</v>
      </c>
      <c r="AZ262" s="168">
        <v>9.4120788283579542E-3</v>
      </c>
      <c r="BA262" s="168">
        <v>5.7230949999999996E-2</v>
      </c>
      <c r="BB262" s="168">
        <v>1.925578E-2</v>
      </c>
      <c r="BC262" s="168">
        <v>7.3507683215130459E-3</v>
      </c>
      <c r="BD262" s="168">
        <v>1.9748310513876266E-3</v>
      </c>
    </row>
    <row r="263" spans="1:56" s="165" customFormat="1" ht="12.75" customHeight="1">
      <c r="A263" s="162">
        <v>43769</v>
      </c>
      <c r="B263" s="173">
        <v>-1.1887228271804662E-2</v>
      </c>
      <c r="C263" s="133">
        <v>2.8449502133711668E-3</v>
      </c>
      <c r="D263" s="168">
        <v>4.1999999999999997E-3</v>
      </c>
      <c r="E263" s="168">
        <v>2.6100200876010948E-2</v>
      </c>
      <c r="F263" s="171">
        <v>-1.4532304535613882E-2</v>
      </c>
      <c r="G263" s="166" t="s">
        <v>336</v>
      </c>
      <c r="H263" s="168">
        <v>5.2643117246955473E-3</v>
      </c>
      <c r="I263" s="166" t="s">
        <v>336</v>
      </c>
      <c r="J263" s="167" t="s">
        <v>336</v>
      </c>
      <c r="K263" s="167" t="s">
        <v>336</v>
      </c>
      <c r="L263" s="172">
        <v>-1.3986859927285671E-3</v>
      </c>
      <c r="M263" s="168">
        <v>1.126553603134739E-2</v>
      </c>
      <c r="N263" s="168">
        <v>4.7427102088645201E-2</v>
      </c>
      <c r="O263" s="168">
        <v>2.7504431269482321E-2</v>
      </c>
      <c r="P263" s="168">
        <v>3.6336110000000001E-3</v>
      </c>
      <c r="Q263" s="168">
        <v>5.7797899999999995E-4</v>
      </c>
      <c r="R263" s="168">
        <v>-5.5053810000000002E-3</v>
      </c>
      <c r="S263" s="168">
        <v>2.8929609999999999E-3</v>
      </c>
      <c r="T263" s="168">
        <v>-2.9292240000000001E-4</v>
      </c>
      <c r="U263" s="168">
        <v>8.1734890190019345E-3</v>
      </c>
      <c r="V263" s="168">
        <v>3.9254169999999996E-3</v>
      </c>
      <c r="W263" s="168">
        <v>-8.6903619999999997E-4</v>
      </c>
      <c r="X263" s="168">
        <v>6.4115096012919807E-3</v>
      </c>
      <c r="Y263" s="168">
        <v>5.4811200000000008E-3</v>
      </c>
      <c r="Z263" s="168">
        <v>2.4278920000000001E-3</v>
      </c>
      <c r="AA263" s="168">
        <v>3.2654992901088864E-3</v>
      </c>
      <c r="AB263" s="168">
        <v>9.2902879999999998E-4</v>
      </c>
      <c r="AC263" s="172">
        <v>-7.1504529999999998E-4</v>
      </c>
      <c r="AD263" s="168">
        <v>-5.805747E-3</v>
      </c>
      <c r="AE263" s="168">
        <v>6.4346096741880491E-3</v>
      </c>
      <c r="AF263" s="168">
        <v>1.2274849999999999E-2</v>
      </c>
      <c r="AG263" s="168">
        <v>3.2962663498404723E-2</v>
      </c>
      <c r="AH263" s="168">
        <v>2.7597399999999998E-2</v>
      </c>
      <c r="AI263" s="168">
        <v>4.4855445324469292E-2</v>
      </c>
      <c r="AJ263" s="168">
        <v>3.4650272979051995E-2</v>
      </c>
      <c r="AK263" s="168">
        <v>1.7527549999999999E-2</v>
      </c>
      <c r="AL263" s="168">
        <v>1.2305699999999999E-2</v>
      </c>
      <c r="AM263" s="168">
        <v>-2.340094E-3</v>
      </c>
      <c r="AN263" s="168">
        <v>4.5065864367421209E-2</v>
      </c>
      <c r="AO263" s="168">
        <v>1.6222479999999997E-2</v>
      </c>
      <c r="AP263" s="168">
        <v>1.9307589999999999E-2</v>
      </c>
      <c r="AQ263" s="168">
        <v>8.1699349999999997E-3</v>
      </c>
      <c r="AR263" s="168">
        <v>2.702703E-2</v>
      </c>
      <c r="AS263" s="168">
        <v>1.6943730000000001E-2</v>
      </c>
      <c r="AT263" s="168">
        <v>6.266653824945739E-3</v>
      </c>
      <c r="AU263" s="168">
        <v>9.0995599999999996E-3</v>
      </c>
      <c r="AV263" s="168">
        <v>1.1896530000000001E-2</v>
      </c>
      <c r="AW263" s="168">
        <v>4.9200000000000001E-2</v>
      </c>
      <c r="AX263" s="168">
        <v>4.064272E-2</v>
      </c>
      <c r="AY263" s="168">
        <v>4.930006E-2</v>
      </c>
      <c r="AZ263" s="168">
        <v>3.861833846449908E-2</v>
      </c>
      <c r="BA263" s="168">
        <v>2.7066439999999997E-2</v>
      </c>
      <c r="BB263" s="168">
        <v>5.7901100000000004E-2</v>
      </c>
      <c r="BC263" s="168">
        <v>7.3411316050016051E-3</v>
      </c>
      <c r="BD263" s="168">
        <v>2.250848027553598E-3</v>
      </c>
    </row>
    <row r="264" spans="1:56" s="165" customFormat="1" ht="12.75" customHeight="1">
      <c r="A264" s="162">
        <v>43799</v>
      </c>
      <c r="B264" s="173">
        <v>1.7511851043381377E-3</v>
      </c>
      <c r="C264" s="133">
        <v>8.7470449172575293E-3</v>
      </c>
      <c r="D264" s="168">
        <v>2.1100000000000001E-2</v>
      </c>
      <c r="E264" s="168">
        <v>-2.2009839431500478E-3</v>
      </c>
      <c r="F264" s="171">
        <v>7.8779999999999996E-3</v>
      </c>
      <c r="G264" s="166" t="s">
        <v>336</v>
      </c>
      <c r="H264" s="168">
        <v>9.6068335400842919E-3</v>
      </c>
      <c r="I264" s="166" t="s">
        <v>336</v>
      </c>
      <c r="J264" s="167" t="s">
        <v>336</v>
      </c>
      <c r="K264" s="167" t="s">
        <v>336</v>
      </c>
      <c r="L264" s="172">
        <v>8.4057874916008794E-3</v>
      </c>
      <c r="M264" s="168">
        <v>7.2652418720098311E-4</v>
      </c>
      <c r="N264" s="168">
        <v>-1.4620608755099518E-2</v>
      </c>
      <c r="O264" s="168">
        <v>-3.2392811585007175E-2</v>
      </c>
      <c r="P264" s="168">
        <v>-5.2798310000000002E-4</v>
      </c>
      <c r="Q264" s="168">
        <v>-4.9201850000000005E-3</v>
      </c>
      <c r="R264" s="168">
        <v>-1.4904229999999998E-3</v>
      </c>
      <c r="S264" s="168">
        <v>-6.072874E-4</v>
      </c>
      <c r="T264" s="168">
        <v>2.9281839999999999E-3</v>
      </c>
      <c r="U264" s="168">
        <v>3.8160472750190951E-3</v>
      </c>
      <c r="V264" s="168">
        <v>1.955034E-3</v>
      </c>
      <c r="W264" s="168">
        <v>3.4791690000000002E-4</v>
      </c>
      <c r="X264" s="168">
        <v>1.5762615080931787E-3</v>
      </c>
      <c r="Y264" s="168">
        <v>2.4227739999999999E-3</v>
      </c>
      <c r="Z264" s="168">
        <v>1.3772860000000001E-3</v>
      </c>
      <c r="AA264" s="168">
        <v>1.3679890560875929E-3</v>
      </c>
      <c r="AB264" s="168">
        <v>1.3524710000000001E-2</v>
      </c>
      <c r="AC264" s="172">
        <v>4.8529440000000005E-3</v>
      </c>
      <c r="AD264" s="168">
        <v>4.569488E-3</v>
      </c>
      <c r="AE264" s="168">
        <v>3.2278706014476958E-3</v>
      </c>
      <c r="AF264" s="168">
        <v>-3.8436399999999997E-3</v>
      </c>
      <c r="AG264" s="168">
        <v>3.285259043144436E-2</v>
      </c>
      <c r="AH264" s="168">
        <v>2.4486569999999999E-2</v>
      </c>
      <c r="AI264" s="168">
        <v>4.8564069454515274E-2</v>
      </c>
      <c r="AJ264" s="168">
        <v>1.4441508011065141E-2</v>
      </c>
      <c r="AK264" s="168">
        <v>4.0845619999999999E-2</v>
      </c>
      <c r="AL264" s="168">
        <v>3.4000549999999997E-2</v>
      </c>
      <c r="AM264" s="168">
        <v>1.391712E-2</v>
      </c>
      <c r="AN264" s="168">
        <v>3.1733936029062181E-2</v>
      </c>
      <c r="AO264" s="168">
        <v>3.6373999999999997E-2</v>
      </c>
      <c r="AP264" s="168">
        <v>3.46179E-2</v>
      </c>
      <c r="AQ264" s="168">
        <v>5.4056629999999994E-2</v>
      </c>
      <c r="AR264" s="168">
        <v>4.0535330000000001E-2</v>
      </c>
      <c r="AS264" s="168">
        <v>2.703552E-2</v>
      </c>
      <c r="AT264" s="168">
        <v>2.4466635747507341E-2</v>
      </c>
      <c r="AU264" s="168">
        <v>3.1207639999999998E-2</v>
      </c>
      <c r="AV264" s="168">
        <v>2.7146259999999998E-2</v>
      </c>
      <c r="AW264" s="168">
        <v>2.06E-2</v>
      </c>
      <c r="AX264" s="168">
        <v>3.1789280000000003E-2</v>
      </c>
      <c r="AY264" s="168">
        <v>1.914153E-2</v>
      </c>
      <c r="AZ264" s="168">
        <v>-1.5608010775326573E-3</v>
      </c>
      <c r="BA264" s="168">
        <v>-1.08252E-2</v>
      </c>
      <c r="BB264" s="168">
        <v>8.7373209999999993E-3</v>
      </c>
      <c r="BC264" s="168">
        <v>9.7483910422553333E-3</v>
      </c>
      <c r="BD264" s="168">
        <v>1.6741642929838374E-3</v>
      </c>
    </row>
    <row r="265" spans="1:56" s="165" customFormat="1" ht="12.75" customHeight="1">
      <c r="A265" s="162">
        <v>43830</v>
      </c>
      <c r="B265" s="173">
        <v>6.0411906755888367E-3</v>
      </c>
      <c r="C265" s="133">
        <v>1.1717834544176187E-2</v>
      </c>
      <c r="D265" s="168">
        <v>2.5700000000000001E-2</v>
      </c>
      <c r="E265" s="168">
        <v>4.3200370572037405E-2</v>
      </c>
      <c r="F265" s="171">
        <v>8.5030000000000001E-3</v>
      </c>
      <c r="G265" s="166">
        <v>4.811E-2</v>
      </c>
      <c r="H265" s="168">
        <v>2.6236602575971046E-2</v>
      </c>
      <c r="I265" s="166">
        <v>4.811E-2</v>
      </c>
      <c r="J265" s="167">
        <v>2.3337E-2</v>
      </c>
      <c r="K265" s="167">
        <v>2.3337E-2</v>
      </c>
      <c r="L265" s="172">
        <v>8.4694365667208997E-3</v>
      </c>
      <c r="M265" s="168">
        <v>3.1459858430638032E-3</v>
      </c>
      <c r="N265" s="168">
        <v>-4.7021678155915181E-3</v>
      </c>
      <c r="O265" s="168">
        <v>3.640077050232926E-2</v>
      </c>
      <c r="P265" s="168">
        <v>2.3394460000000002E-3</v>
      </c>
      <c r="Q265" s="168">
        <v>-6.1202510000000002E-3</v>
      </c>
      <c r="R265" s="168">
        <v>-6.9533300000000002E-4</v>
      </c>
      <c r="S265" s="168">
        <v>3.4778209999999999E-3</v>
      </c>
      <c r="T265" s="168">
        <v>3.4646939999999999E-3</v>
      </c>
      <c r="U265" s="168">
        <v>9.504473300114509E-3</v>
      </c>
      <c r="V265" s="168">
        <v>2.293561E-3</v>
      </c>
      <c r="W265" s="168">
        <v>3.564907E-3</v>
      </c>
      <c r="X265" s="168">
        <v>5.1201786128746726E-4</v>
      </c>
      <c r="Y265" s="168">
        <v>0</v>
      </c>
      <c r="Z265" s="168">
        <v>2.7531959999999999E-3</v>
      </c>
      <c r="AA265" s="168">
        <v>2.355379687205561E-3</v>
      </c>
      <c r="AB265" s="168">
        <v>1.177433E-2</v>
      </c>
      <c r="AC265" s="172">
        <v>1.9190209999999999E-2</v>
      </c>
      <c r="AD265" s="168">
        <v>1.7132750000000002E-2</v>
      </c>
      <c r="AE265" s="168">
        <v>2.8043314738712458E-3</v>
      </c>
      <c r="AF265" s="168">
        <v>2.471771E-2</v>
      </c>
      <c r="AG265" s="168">
        <v>4.4320846387165151E-2</v>
      </c>
      <c r="AH265" s="168">
        <v>3.0069390000000001E-2</v>
      </c>
      <c r="AI265" s="168">
        <v>4.3674174801054698E-2</v>
      </c>
      <c r="AJ265" s="168">
        <v>4.0664916515841004E-2</v>
      </c>
      <c r="AK265" s="168">
        <v>2.5437310000000001E-2</v>
      </c>
      <c r="AL265" s="168">
        <v>2.704935E-2</v>
      </c>
      <c r="AM265" s="168">
        <v>1.7700320000000002E-2</v>
      </c>
      <c r="AN265" s="168">
        <v>3.5171735100123849E-2</v>
      </c>
      <c r="AO265" s="168">
        <v>2.4241760000000001E-2</v>
      </c>
      <c r="AP265" s="168">
        <v>1.8308080000000001E-2</v>
      </c>
      <c r="AQ265" s="168">
        <v>1.4720509999999999E-2</v>
      </c>
      <c r="AR265" s="168">
        <v>2.8221710000000001E-2</v>
      </c>
      <c r="AS265" s="168">
        <v>2.2956839999999999E-2</v>
      </c>
      <c r="AT265" s="168">
        <v>2.1033210803376994E-2</v>
      </c>
      <c r="AU265" s="168">
        <v>1.817506E-2</v>
      </c>
      <c r="AV265" s="168">
        <v>1.9620930000000002E-2</v>
      </c>
      <c r="AW265" s="168">
        <v>1.8599999999999998E-2</v>
      </c>
      <c r="AX265" s="168">
        <v>1.0563380000000001E-2</v>
      </c>
      <c r="AY265" s="168">
        <v>1.4797949999999999E-2</v>
      </c>
      <c r="AZ265" s="168">
        <v>5.5805442376944757E-2</v>
      </c>
      <c r="BA265" s="168">
        <v>1.5787580000000002E-2</v>
      </c>
      <c r="BB265" s="168">
        <v>4.7460889999999999E-2</v>
      </c>
      <c r="BC265" s="168">
        <v>1.5177187353545563E-2</v>
      </c>
      <c r="BD265" s="168">
        <v>1.8898057283351921E-3</v>
      </c>
    </row>
    <row r="266" spans="1:56" s="165" customFormat="1" ht="12.75" customHeight="1">
      <c r="A266" s="162">
        <v>43861</v>
      </c>
      <c r="B266" s="173">
        <v>9.8196101251091239E-3</v>
      </c>
      <c r="C266" s="133">
        <v>9.9606208014826336E-3</v>
      </c>
      <c r="D266" s="168">
        <v>4.3E-3</v>
      </c>
      <c r="E266" s="168">
        <v>-8.400329608867052E-3</v>
      </c>
      <c r="F266" s="171">
        <v>1.2782999999999999E-2</v>
      </c>
      <c r="G266" s="166" t="s">
        <v>336</v>
      </c>
      <c r="H266" s="168">
        <v>4.1567955680286151E-3</v>
      </c>
      <c r="I266" s="166" t="s">
        <v>336</v>
      </c>
      <c r="J266" s="167" t="s">
        <v>336</v>
      </c>
      <c r="K266" s="167" t="s">
        <v>336</v>
      </c>
      <c r="L266" s="172">
        <v>1.785598677652332E-3</v>
      </c>
      <c r="M266" s="168">
        <v>4.342319522344873E-3</v>
      </c>
      <c r="N266" s="168">
        <v>8.5859567421218141E-3</v>
      </c>
      <c r="O266" s="168">
        <v>4.7381151673729915E-2</v>
      </c>
      <c r="P266" s="168">
        <v>5.0444210000000003E-3</v>
      </c>
      <c r="Q266" s="168">
        <v>3.0001479999999997E-2</v>
      </c>
      <c r="R266" s="168">
        <v>1.3304020000000001E-2</v>
      </c>
      <c r="S266" s="168">
        <v>7.5788610000000001E-3</v>
      </c>
      <c r="T266" s="168">
        <v>2.1360560000000001E-2</v>
      </c>
      <c r="U266" s="168">
        <v>1.2740261822685653E-2</v>
      </c>
      <c r="V266" s="168">
        <v>2.2526929999999997E-2</v>
      </c>
      <c r="W266" s="168">
        <v>6.8445679999999997E-3</v>
      </c>
      <c r="X266" s="168">
        <v>1.8688331800026138E-2</v>
      </c>
      <c r="Y266" s="168">
        <v>2.4773409999999999E-2</v>
      </c>
      <c r="Z266" s="168">
        <v>3.6281619999999999E-3</v>
      </c>
      <c r="AA266" s="168">
        <v>7.2375223235265906E-3</v>
      </c>
      <c r="AB266" s="168">
        <v>5.7216750000000007E-3</v>
      </c>
      <c r="AC266" s="172">
        <v>7.6945820000000002E-3</v>
      </c>
      <c r="AD266" s="168">
        <v>4.7834640000000003E-3</v>
      </c>
      <c r="AE266" s="168">
        <v>1.6638586875418776E-2</v>
      </c>
      <c r="AF266" s="168">
        <v>9.0981199999999995E-3</v>
      </c>
      <c r="AG266" s="168">
        <v>-2.3022578317452688E-3</v>
      </c>
      <c r="AH266" s="168">
        <v>-5.9880239999999998E-3</v>
      </c>
      <c r="AI266" s="168">
        <v>1.7218687516078756E-2</v>
      </c>
      <c r="AJ266" s="168">
        <v>-3.1347602026356768E-3</v>
      </c>
      <c r="AK266" s="168">
        <v>6.7064690000000005E-3</v>
      </c>
      <c r="AL266" s="168">
        <v>-1.8838580000000001E-2</v>
      </c>
      <c r="AM266" s="168">
        <v>2.3475609999999997E-2</v>
      </c>
      <c r="AN266" s="168">
        <v>2.8974012650893499E-2</v>
      </c>
      <c r="AO266" s="168">
        <v>-4.1606990000000003E-2</v>
      </c>
      <c r="AP266" s="168">
        <v>-3.0378180000000001E-2</v>
      </c>
      <c r="AQ266" s="168">
        <v>-4.7554319999999997E-2</v>
      </c>
      <c r="AR266" s="168">
        <v>-3.108402E-2</v>
      </c>
      <c r="AS266" s="168">
        <v>-1.0472769999999999E-2</v>
      </c>
      <c r="AT266" s="168">
        <v>-1.6462636510483483E-3</v>
      </c>
      <c r="AU266" s="168">
        <v>6.7641530000000002E-3</v>
      </c>
      <c r="AV266" s="168">
        <v>-3.2464979999999997E-2</v>
      </c>
      <c r="AW266" s="168">
        <v>-1.1724E-2</v>
      </c>
      <c r="AX266" s="168">
        <v>-4.3989550000000002E-2</v>
      </c>
      <c r="AY266" s="168">
        <v>-2.0190690000000001E-2</v>
      </c>
      <c r="AZ266" s="168">
        <v>-3.7718156412919784E-2</v>
      </c>
      <c r="BA266" s="168">
        <v>6.1109150000000001E-2</v>
      </c>
      <c r="BB266" s="168">
        <v>-5.5873650000000004E-2</v>
      </c>
      <c r="BC266" s="168">
        <v>8.6647727272737285E-4</v>
      </c>
      <c r="BD266" s="168">
        <v>2.0415857264632908E-3</v>
      </c>
    </row>
    <row r="267" spans="1:56" s="165" customFormat="1" ht="12.75" customHeight="1">
      <c r="A267" s="162">
        <v>43890</v>
      </c>
      <c r="B267" s="173">
        <v>-2.1929298022361765E-3</v>
      </c>
      <c r="C267" s="133">
        <v>-7.6452599388379117E-3</v>
      </c>
      <c r="D267" s="168">
        <v>-2.2100000000000002E-2</v>
      </c>
      <c r="E267" s="168">
        <v>-4.7899995478999924E-2</v>
      </c>
      <c r="F267" s="171">
        <v>-2.1677999999999999E-2</v>
      </c>
      <c r="G267" s="166" t="s">
        <v>336</v>
      </c>
      <c r="H267" s="168">
        <v>-1.368278159997538E-2</v>
      </c>
      <c r="I267" s="166" t="s">
        <v>336</v>
      </c>
      <c r="J267" s="167" t="s">
        <v>336</v>
      </c>
      <c r="K267" s="167" t="s">
        <v>336</v>
      </c>
      <c r="L267" s="172">
        <v>-4.4757721797497501E-3</v>
      </c>
      <c r="M267" s="168">
        <v>1.2610340479193294E-3</v>
      </c>
      <c r="N267" s="168">
        <v>-7.1225852771665155E-2</v>
      </c>
      <c r="O267" s="168">
        <v>-2.1835435072616871E-3</v>
      </c>
      <c r="P267" s="168">
        <v>8.1654050000000006E-3</v>
      </c>
      <c r="Q267" s="168">
        <v>2.984504E-2</v>
      </c>
      <c r="R267" s="168">
        <v>4.3947589999999998E-3</v>
      </c>
      <c r="S267" s="168">
        <v>5.0823339999999991E-3</v>
      </c>
      <c r="T267" s="168">
        <v>9.2239620000000005E-3</v>
      </c>
      <c r="U267" s="168">
        <v>-9.6909902305563553E-3</v>
      </c>
      <c r="V267" s="168">
        <v>8.6206900000000003E-3</v>
      </c>
      <c r="W267" s="168">
        <v>-2.581533E-4</v>
      </c>
      <c r="X267" s="168">
        <v>9.715304247590574E-3</v>
      </c>
      <c r="Y267" s="168">
        <v>1.2971699999999999E-2</v>
      </c>
      <c r="Z267" s="168">
        <v>4.4943819999999999E-3</v>
      </c>
      <c r="AA267" s="168">
        <v>4.3393057110863165E-3</v>
      </c>
      <c r="AB267" s="168">
        <v>-1.970301E-2</v>
      </c>
      <c r="AC267" s="172">
        <v>-1.2969349999999999E-2</v>
      </c>
      <c r="AD267" s="168">
        <v>-1.695559E-2</v>
      </c>
      <c r="AE267" s="168">
        <v>7.4026041285266582E-3</v>
      </c>
      <c r="AF267" s="168">
        <v>-1.529515E-2</v>
      </c>
      <c r="AG267" s="168">
        <v>-6.7801157167802925E-2</v>
      </c>
      <c r="AH267" s="168">
        <v>-7.078313E-2</v>
      </c>
      <c r="AI267" s="168">
        <v>-5.0769678111225271E-2</v>
      </c>
      <c r="AJ267" s="168">
        <v>-7.8062929095045697E-2</v>
      </c>
      <c r="AK267" s="168">
        <v>-9.7570890000000007E-2</v>
      </c>
      <c r="AL267" s="168">
        <v>-8.8691209999999993E-2</v>
      </c>
      <c r="AM267" s="168">
        <v>-8.7429260000000009E-2</v>
      </c>
      <c r="AN267" s="168">
        <v>-6.6682667290087982E-2</v>
      </c>
      <c r="AO267" s="168">
        <v>-9.9454539999999994E-2</v>
      </c>
      <c r="AP267" s="168">
        <v>-7.9923270000000005E-2</v>
      </c>
      <c r="AQ267" s="168">
        <v>-9.7143259999999995E-2</v>
      </c>
      <c r="AR267" s="168">
        <v>-8.2414500000000002E-2</v>
      </c>
      <c r="AS267" s="168">
        <v>-9.011189E-2</v>
      </c>
      <c r="AT267" s="168">
        <v>-7.7399924108813384E-2</v>
      </c>
      <c r="AU267" s="168">
        <v>-6.3869530000000008E-2</v>
      </c>
      <c r="AV267" s="168">
        <v>-8.3398869999999986E-2</v>
      </c>
      <c r="AW267" s="168">
        <v>-8.8719999999999993E-2</v>
      </c>
      <c r="AX267" s="168">
        <v>-0.104328</v>
      </c>
      <c r="AY267" s="168">
        <v>-0.10360620000000001</v>
      </c>
      <c r="AZ267" s="168">
        <v>-3.2523490680890658E-2</v>
      </c>
      <c r="BA267" s="168">
        <v>-1.3731690000000001E-2</v>
      </c>
      <c r="BB267" s="168">
        <v>-1.0051520000000001E-2</v>
      </c>
      <c r="BC267" s="168">
        <v>-3.3458225117440898E-2</v>
      </c>
      <c r="BD267" s="168">
        <v>2.0543492943803088E-3</v>
      </c>
    </row>
    <row r="268" spans="1:56" s="165" customFormat="1" ht="12.75" customHeight="1">
      <c r="A268" s="162">
        <v>43921</v>
      </c>
      <c r="B268" s="173">
        <v>-2.17208216694873E-2</v>
      </c>
      <c r="C268" s="133">
        <v>-1.9722650231124961E-2</v>
      </c>
      <c r="D268" s="168">
        <v>-7.8E-2</v>
      </c>
      <c r="E268" s="168">
        <v>-4.6199034707783637E-2</v>
      </c>
      <c r="F268" s="171">
        <v>-3.372E-2</v>
      </c>
      <c r="G268" s="166">
        <v>-5.3856000000000001E-2</v>
      </c>
      <c r="H268" s="168">
        <v>-3.4361795203700529E-2</v>
      </c>
      <c r="I268" s="166">
        <v>-5.3856000000000001E-2</v>
      </c>
      <c r="J268" s="167">
        <v>-8.8913000000000006E-2</v>
      </c>
      <c r="K268" s="167">
        <v>-8.8913000000000006E-2</v>
      </c>
      <c r="L268" s="172">
        <v>-2.7609229877111275E-2</v>
      </c>
      <c r="M268" s="168">
        <v>-1.0795250089960517E-2</v>
      </c>
      <c r="N268" s="168">
        <v>-0.19893732950705734</v>
      </c>
      <c r="O268" s="168">
        <v>-5.366748860117676E-3</v>
      </c>
      <c r="P268" s="168">
        <v>1.3067800000000001E-2</v>
      </c>
      <c r="Q268" s="168">
        <v>3.905815E-2</v>
      </c>
      <c r="R268" s="168">
        <v>-1.6645239999999999E-2</v>
      </c>
      <c r="S268" s="168">
        <v>4.4498380000000002E-3</v>
      </c>
      <c r="T268" s="168">
        <v>-1.7578940000000001E-2</v>
      </c>
      <c r="U268" s="168">
        <v>-0.15112713860110283</v>
      </c>
      <c r="V268" s="168">
        <v>-6.5697820000000004E-2</v>
      </c>
      <c r="W268" s="168">
        <v>-3.692546E-2</v>
      </c>
      <c r="X268" s="168">
        <v>-5.2417657687928172E-2</v>
      </c>
      <c r="Y268" s="168">
        <v>-7.3341089999999998E-2</v>
      </c>
      <c r="Z268" s="168">
        <v>-1.8821129999999998E-2</v>
      </c>
      <c r="AA268" s="168">
        <v>-3.5772357723577231E-2</v>
      </c>
      <c r="AB268" s="168">
        <v>-0.10738060000000001</v>
      </c>
      <c r="AC268" s="172">
        <v>-0.134883</v>
      </c>
      <c r="AD268" s="168">
        <v>-0.13636200000000001</v>
      </c>
      <c r="AE268" s="168">
        <v>-7.8579733522357351E-2</v>
      </c>
      <c r="AF268" s="168">
        <v>-8.6435070000000003E-2</v>
      </c>
      <c r="AG268" s="168">
        <v>-0.11448533143328737</v>
      </c>
      <c r="AH268" s="168">
        <v>-0.12560779999999999</v>
      </c>
      <c r="AI268" s="168">
        <v>-8.419770968971467E-2</v>
      </c>
      <c r="AJ268" s="168">
        <v>-0.11760913818916298</v>
      </c>
      <c r="AK268" s="168">
        <v>-9.3854129999999994E-2</v>
      </c>
      <c r="AL268" s="168">
        <v>-0.17970520000000001</v>
      </c>
      <c r="AM268" s="168">
        <v>-0.1131004</v>
      </c>
      <c r="AN268" s="168">
        <v>-9.5907146936112603E-2</v>
      </c>
      <c r="AO268" s="168">
        <v>-0.18445070000000002</v>
      </c>
      <c r="AP268" s="168">
        <v>-0.15496869999999999</v>
      </c>
      <c r="AQ268" s="168">
        <v>-0.20990439999999999</v>
      </c>
      <c r="AR268" s="168">
        <v>-0.22005330000000001</v>
      </c>
      <c r="AS268" s="168">
        <v>-0.182785</v>
      </c>
      <c r="AT268" s="168">
        <v>-0.10479437499545208</v>
      </c>
      <c r="AU268" s="168">
        <v>-0.13142139999999999</v>
      </c>
      <c r="AV268" s="168">
        <v>-0.1632623</v>
      </c>
      <c r="AW268" s="168">
        <v>-7.1900000000000006E-2</v>
      </c>
      <c r="AX268" s="168">
        <v>-8.8504579999999999E-2</v>
      </c>
      <c r="AY268" s="168">
        <v>-5.9386970000000004E-2</v>
      </c>
      <c r="AZ268" s="168">
        <v>-0.12973057009636316</v>
      </c>
      <c r="BA268" s="168">
        <v>-0.24934599999999998</v>
      </c>
      <c r="BB268" s="168">
        <v>-0.1323928</v>
      </c>
      <c r="BC268" s="168">
        <v>-7.8696395926787788E-2</v>
      </c>
      <c r="BD268" s="168">
        <v>1.2391902589814485E-3</v>
      </c>
    </row>
    <row r="269" spans="1:56" s="165" customFormat="1" ht="12.75" customHeight="1">
      <c r="A269" s="162">
        <v>43951</v>
      </c>
      <c r="B269" s="173">
        <v>1.0740786291147941E-3</v>
      </c>
      <c r="C269" s="133">
        <v>2.0119459289531738E-2</v>
      </c>
      <c r="D269" s="168">
        <v>1.4200000000000001E-2</v>
      </c>
      <c r="E269" s="168">
        <v>-2.0200655258903133E-2</v>
      </c>
      <c r="F269" s="171">
        <v>1.1110999999999999E-2</v>
      </c>
      <c r="G269" s="166" t="s">
        <v>336</v>
      </c>
      <c r="H269" s="168">
        <v>2.724718539118709E-2</v>
      </c>
      <c r="I269" s="166" t="s">
        <v>336</v>
      </c>
      <c r="J269" s="167" t="s">
        <v>336</v>
      </c>
      <c r="K269" s="167" t="s">
        <v>336</v>
      </c>
      <c r="L269" s="172">
        <v>1.5106984851091031E-2</v>
      </c>
      <c r="M269" s="168">
        <v>4.0620831817632652E-3</v>
      </c>
      <c r="N269" s="168">
        <v>5.9286771515765002E-2</v>
      </c>
      <c r="O269" s="168">
        <v>6.9313585006150147E-2</v>
      </c>
      <c r="P269" s="168">
        <v>3.1115720000000004E-3</v>
      </c>
      <c r="Q269" s="168">
        <v>8.8946499999999987E-3</v>
      </c>
      <c r="R269" s="168">
        <v>1.2764770000000002E-2</v>
      </c>
      <c r="S269" s="168">
        <v>1.8324609999999998E-2</v>
      </c>
      <c r="T269" s="168">
        <v>3.027672E-2</v>
      </c>
      <c r="U269" s="168">
        <v>7.0270983457920475E-2</v>
      </c>
      <c r="V269" s="168">
        <v>4.1922290000000001E-2</v>
      </c>
      <c r="W269" s="168">
        <v>1.8857809999999999E-2</v>
      </c>
      <c r="X269" s="168">
        <v>3.8409805399558947E-2</v>
      </c>
      <c r="Y269" s="168">
        <v>6.218593E-2</v>
      </c>
      <c r="Z269" s="168">
        <v>2.5923169999999999E-2</v>
      </c>
      <c r="AA269" s="168">
        <v>2.1633341363526792E-2</v>
      </c>
      <c r="AB269" s="168">
        <v>5.9212460000000001E-2</v>
      </c>
      <c r="AC269" s="172">
        <v>3.9079740000000002E-2</v>
      </c>
      <c r="AD269" s="168">
        <v>2.8183509999999998E-2</v>
      </c>
      <c r="AE269" s="168">
        <v>3.0237032349717891E-2</v>
      </c>
      <c r="AF269" s="168">
        <v>1.7202349999999998E-2</v>
      </c>
      <c r="AG269" s="168">
        <v>0.12934221989357245</v>
      </c>
      <c r="AH269" s="168">
        <v>9.638555E-2</v>
      </c>
      <c r="AI269" s="168">
        <v>0.15217664102166492</v>
      </c>
      <c r="AJ269" s="168">
        <v>0.10601392769776172</v>
      </c>
      <c r="AK269" s="168">
        <v>0.10493180000000001</v>
      </c>
      <c r="AL269" s="168">
        <v>0.1442514</v>
      </c>
      <c r="AM269" s="168">
        <v>9.3686349999999988E-2</v>
      </c>
      <c r="AN269" s="168">
        <v>0.15452918899863802</v>
      </c>
      <c r="AO269" s="168">
        <v>0.1223421</v>
      </c>
      <c r="AP269" s="168">
        <v>0.115954</v>
      </c>
      <c r="AQ269" s="168">
        <v>0.1517269</v>
      </c>
      <c r="AR269" s="168">
        <v>0.1372652</v>
      </c>
      <c r="AS269" s="168">
        <v>0.10573399999999999</v>
      </c>
      <c r="AT269" s="168">
        <v>6.5454820150381815E-2</v>
      </c>
      <c r="AU269" s="168">
        <v>7.0595900000000003E-2</v>
      </c>
      <c r="AV269" s="168">
        <v>5.430745E-2</v>
      </c>
      <c r="AW269" s="168">
        <v>8.2471000000000003E-2</v>
      </c>
      <c r="AX269" s="168">
        <v>5.5245540000000003E-2</v>
      </c>
      <c r="AY269" s="168">
        <v>4.0733199999999997E-2</v>
      </c>
      <c r="AZ269" s="168">
        <v>0.10042739631079065</v>
      </c>
      <c r="BA269" s="168">
        <v>0.1264613</v>
      </c>
      <c r="BB269" s="168">
        <v>0.13790479999999999</v>
      </c>
      <c r="BC269" s="168">
        <v>4.8036465638148673E-2</v>
      </c>
      <c r="BD269" s="168">
        <v>3.5494146959744732E-3</v>
      </c>
    </row>
    <row r="270" spans="1:56" s="165" customFormat="1" ht="12.75" customHeight="1">
      <c r="A270" s="162">
        <v>43982</v>
      </c>
      <c r="B270" s="173">
        <v>2.8846153846153966E-2</v>
      </c>
      <c r="C270" s="133">
        <v>1.4252696456086289E-2</v>
      </c>
      <c r="D270" s="168">
        <v>2.8799999999999999E-2</v>
      </c>
      <c r="E270" s="168">
        <v>8.6003527729454632E-3</v>
      </c>
      <c r="F270" s="171">
        <v>-5.7140000000000003E-3</v>
      </c>
      <c r="G270" s="166" t="s">
        <v>336</v>
      </c>
      <c r="H270" s="168">
        <v>2.061653923347162E-2</v>
      </c>
      <c r="I270" s="166" t="s">
        <v>336</v>
      </c>
      <c r="J270" s="167" t="s">
        <v>336</v>
      </c>
      <c r="K270" s="167" t="s">
        <v>336</v>
      </c>
      <c r="L270" s="172">
        <v>1.723363053201042E-3</v>
      </c>
      <c r="M270" s="168">
        <v>2.4756959120826316E-3</v>
      </c>
      <c r="N270" s="168">
        <v>6.0167999999999999E-2</v>
      </c>
      <c r="O270" s="168">
        <v>2.5953157426623186E-2</v>
      </c>
      <c r="P270" s="168">
        <v>-4.800591E-4</v>
      </c>
      <c r="Q270" s="168">
        <v>-3.5785840000000001E-3</v>
      </c>
      <c r="R270" s="168">
        <v>5.7573319999999996E-3</v>
      </c>
      <c r="S270" s="168">
        <v>-1.9774570000000001E-4</v>
      </c>
      <c r="T270" s="168">
        <v>6.5106959999999998E-3</v>
      </c>
      <c r="U270" s="168">
        <v>4.5085825984261405E-2</v>
      </c>
      <c r="V270" s="168">
        <v>1.2757609999999999E-2</v>
      </c>
      <c r="W270" s="168">
        <v>1.263158E-2</v>
      </c>
      <c r="X270" s="168">
        <v>2.0190630885495948E-2</v>
      </c>
      <c r="Y270" s="168">
        <v>1.123595E-2</v>
      </c>
      <c r="Z270" s="168">
        <v>5.9452699999999999E-3</v>
      </c>
      <c r="AA270" s="168">
        <v>9.0548953027731471E-3</v>
      </c>
      <c r="AB270" s="168">
        <v>2.6841449999999999E-2</v>
      </c>
      <c r="AC270" s="172">
        <v>4.6546580000000004E-2</v>
      </c>
      <c r="AD270" s="168">
        <v>4.0566459999999999E-2</v>
      </c>
      <c r="AE270" s="168">
        <v>2.476755544258635E-2</v>
      </c>
      <c r="AF270" s="168">
        <v>5.0330670000000001E-2</v>
      </c>
      <c r="AG270" s="168">
        <v>4.5345256190809542E-2</v>
      </c>
      <c r="AH270" s="168">
        <v>5.325444E-2</v>
      </c>
      <c r="AI270" s="168">
        <v>8.838026538375876E-2</v>
      </c>
      <c r="AJ270" s="168">
        <v>2.4071036727899613E-2</v>
      </c>
      <c r="AK270" s="168">
        <v>3.5544699999999999E-2</v>
      </c>
      <c r="AL270" s="168">
        <v>4.7534850000000003E-2</v>
      </c>
      <c r="AM270" s="168">
        <v>4.3169120000000005E-2</v>
      </c>
      <c r="AN270" s="168">
        <v>5.9057321725443417E-2</v>
      </c>
      <c r="AO270" s="168">
        <v>3.7256949999999997E-2</v>
      </c>
      <c r="AP270" s="168">
        <v>3.6109059999999998E-2</v>
      </c>
      <c r="AQ270" s="168">
        <v>4.7073900000000002E-2</v>
      </c>
      <c r="AR270" s="168">
        <v>6.5534729999999999E-2</v>
      </c>
      <c r="AS270" s="168">
        <v>2.9790359999999998E-2</v>
      </c>
      <c r="AT270" s="168">
        <v>5.4718056919684829E-2</v>
      </c>
      <c r="AU270" s="168">
        <v>4.858287E-2</v>
      </c>
      <c r="AV270" s="168">
        <v>4.9770799999999997E-2</v>
      </c>
      <c r="AW270" s="168">
        <v>9.3704999999999997E-2</v>
      </c>
      <c r="AX270" s="168">
        <v>6.5044950000000004E-2</v>
      </c>
      <c r="AY270" s="168">
        <v>6.979777999999999E-2</v>
      </c>
      <c r="AZ270" s="168">
        <v>3.0421731453553421E-2</v>
      </c>
      <c r="BA270" s="168">
        <v>-1.307255E-2</v>
      </c>
      <c r="BB270" s="168">
        <v>2.2801559999999998E-2</v>
      </c>
      <c r="BC270" s="168">
        <v>2.0271297788862164E-2</v>
      </c>
      <c r="BD270" s="168">
        <v>1.0456910565199706E-3</v>
      </c>
    </row>
    <row r="271" spans="1:56" s="165" customFormat="1" ht="12.75" customHeight="1">
      <c r="A271" s="162">
        <v>44012</v>
      </c>
      <c r="B271" s="173">
        <v>1.5443646611154271E-2</v>
      </c>
      <c r="C271" s="133">
        <v>1.4660083554880465E-2</v>
      </c>
      <c r="D271" s="168">
        <v>6.8199999999999997E-2</v>
      </c>
      <c r="E271" s="168">
        <v>1.4999346289985782E-2</v>
      </c>
      <c r="F271" s="171">
        <v>6.3689999999999997E-3</v>
      </c>
      <c r="G271" s="166">
        <v>-6.2579999999999997E-3</v>
      </c>
      <c r="H271" s="168">
        <v>1.4066178922813588E-2</v>
      </c>
      <c r="I271" s="166">
        <v>-6.2579999999999997E-3</v>
      </c>
      <c r="J271" s="167">
        <v>4.8557999999999997E-2</v>
      </c>
      <c r="K271" s="167">
        <v>4.8557999999999997E-2</v>
      </c>
      <c r="L271" s="172">
        <v>5.128474975277862E-3</v>
      </c>
      <c r="M271" s="168">
        <v>8.7338874834357316E-3</v>
      </c>
      <c r="N271" s="168">
        <v>-1.241630640908753E-2</v>
      </c>
      <c r="O271" s="168">
        <v>2.9296005825680371E-2</v>
      </c>
      <c r="P271" s="168">
        <v>3.3250819999999998E-4</v>
      </c>
      <c r="Q271" s="168">
        <v>2.422394E-3</v>
      </c>
      <c r="R271" s="168">
        <v>6.2977220000000004E-3</v>
      </c>
      <c r="S271" s="168">
        <v>-7.0146520000000003E-4</v>
      </c>
      <c r="T271" s="168">
        <v>9.8522169999999999E-3</v>
      </c>
      <c r="U271" s="168">
        <v>2.6810579210364109E-2</v>
      </c>
      <c r="V271" s="168">
        <v>1.8394250000000001E-2</v>
      </c>
      <c r="W271" s="168">
        <v>9.9618850000000002E-3</v>
      </c>
      <c r="X271" s="168">
        <v>1.8924095822377109E-2</v>
      </c>
      <c r="Y271" s="168">
        <v>2.2807019999999997E-2</v>
      </c>
      <c r="Z271" s="168">
        <v>5.4490609999999998E-3</v>
      </c>
      <c r="AA271" s="168">
        <v>9.0671153486632239E-3</v>
      </c>
      <c r="AB271" s="168">
        <v>1.2732190000000001E-2</v>
      </c>
      <c r="AC271" s="172">
        <v>3.5707450000000002E-2</v>
      </c>
      <c r="AD271" s="168">
        <v>2.170325E-2</v>
      </c>
      <c r="AE271" s="168">
        <v>2.3011452983507225E-2</v>
      </c>
      <c r="AF271" s="168">
        <v>2.1165900000000001E-2</v>
      </c>
      <c r="AG271" s="168">
        <v>4.7080431434817209E-2</v>
      </c>
      <c r="AH271" s="168">
        <v>2.8892459999999998E-2</v>
      </c>
      <c r="AI271" s="168">
        <v>8.1347996621384214E-2</v>
      </c>
      <c r="AJ271" s="168">
        <v>4.9670158709295802E-2</v>
      </c>
      <c r="AK271" s="168">
        <v>2.16153E-2</v>
      </c>
      <c r="AL271" s="168">
        <v>1.46094E-2</v>
      </c>
      <c r="AM271" s="168">
        <v>-1.1149560000000001E-2</v>
      </c>
      <c r="AN271" s="168">
        <v>4.5963855111961244E-2</v>
      </c>
      <c r="AO271" s="168">
        <v>2.2285339999999999E-3</v>
      </c>
      <c r="AP271" s="168">
        <v>-3.5561880000000001E-3</v>
      </c>
      <c r="AQ271" s="168">
        <v>7.0713659999999999E-3</v>
      </c>
      <c r="AR271" s="168">
        <v>3.5130700000000001E-2</v>
      </c>
      <c r="AS271" s="168">
        <v>4.3214290000000002E-2</v>
      </c>
      <c r="AT271" s="168">
        <v>4.0221691761221402E-2</v>
      </c>
      <c r="AU271" s="168">
        <v>1.539307E-2</v>
      </c>
      <c r="AV271" s="168">
        <v>6.1244170000000001E-2</v>
      </c>
      <c r="AW271" s="168">
        <v>2.8361999999999998E-2</v>
      </c>
      <c r="AX271" s="168">
        <v>-4.9652430000000003E-4</v>
      </c>
      <c r="AY271" s="168">
        <v>-4.8780489999999998E-3</v>
      </c>
      <c r="AZ271" s="168">
        <v>9.2041451889351686E-2</v>
      </c>
      <c r="BA271" s="168">
        <v>7.108189999999999E-2</v>
      </c>
      <c r="BB271" s="168">
        <v>8.6333730000000011E-2</v>
      </c>
      <c r="BC271" s="168">
        <v>1.5307567333919581E-2</v>
      </c>
      <c r="BD271" s="168">
        <v>5.2259919190511539E-4</v>
      </c>
    </row>
    <row r="272" spans="1:56" s="165" customFormat="1" ht="12.75" customHeight="1">
      <c r="A272" s="162">
        <v>44043</v>
      </c>
      <c r="B272" s="173">
        <v>1.1171388701610274E-2</v>
      </c>
      <c r="C272" s="133">
        <v>2.1410390777062416E-2</v>
      </c>
      <c r="D272" s="168">
        <v>4.0500000000000001E-2</v>
      </c>
      <c r="E272" s="168">
        <v>1.9100504840417365E-2</v>
      </c>
      <c r="F272" s="171">
        <v>1.4038999999999999E-2</v>
      </c>
      <c r="G272" s="166" t="s">
        <v>336</v>
      </c>
      <c r="H272" s="168">
        <v>2.2041902645350886E-2</v>
      </c>
      <c r="I272" s="166" t="s">
        <v>336</v>
      </c>
      <c r="J272" s="167" t="s">
        <v>336</v>
      </c>
      <c r="K272" s="167" t="s">
        <v>336</v>
      </c>
      <c r="L272" s="172">
        <v>6.6389349055225406E-3</v>
      </c>
      <c r="M272" s="168">
        <v>1.1106466829880146E-2</v>
      </c>
      <c r="N272" s="168">
        <v>5.6071000000000003E-2</v>
      </c>
      <c r="O272" s="168">
        <v>0.10943536070433924</v>
      </c>
      <c r="P272" s="168">
        <v>1.329591E-3</v>
      </c>
      <c r="Q272" s="168">
        <v>7.8761300000000003E-3</v>
      </c>
      <c r="R272" s="168">
        <v>1.0517939999999998E-2</v>
      </c>
      <c r="S272" s="168">
        <v>3.2089849999999997E-3</v>
      </c>
      <c r="T272" s="168">
        <v>2.325203E-2</v>
      </c>
      <c r="U272" s="168">
        <v>2.4180510420748858E-2</v>
      </c>
      <c r="V272" s="168">
        <v>2.3900569999999999E-2</v>
      </c>
      <c r="W272" s="168">
        <v>8.6628350000000007E-3</v>
      </c>
      <c r="X272" s="168">
        <v>1.934540749061045E-2</v>
      </c>
      <c r="Y272" s="168">
        <v>3.20183E-2</v>
      </c>
      <c r="Z272" s="168">
        <v>2.0323240000000003E-3</v>
      </c>
      <c r="AA272" s="168">
        <v>6.9476609541454515E-3</v>
      </c>
      <c r="AB272" s="168">
        <v>3.6349079999999999E-2</v>
      </c>
      <c r="AC272" s="172">
        <v>2.4798969999999997E-2</v>
      </c>
      <c r="AD272" s="168">
        <v>2.001265E-2</v>
      </c>
      <c r="AE272" s="168">
        <v>2.1964070470945882E-2</v>
      </c>
      <c r="AF272" s="168">
        <v>2.4963329999999999E-2</v>
      </c>
      <c r="AG272" s="168">
        <v>6.6013278555395516E-2</v>
      </c>
      <c r="AH272" s="168">
        <v>3.9781589999999999E-2</v>
      </c>
      <c r="AI272" s="168">
        <v>0.11178230919454678</v>
      </c>
      <c r="AJ272" s="168">
        <v>7.513455124850893E-2</v>
      </c>
      <c r="AK272" s="168">
        <v>5.6441929999999994E-2</v>
      </c>
      <c r="AL272" s="168">
        <v>4.9921379999999994E-2</v>
      </c>
      <c r="AM272" s="168">
        <v>4.5686959999999999E-2</v>
      </c>
      <c r="AN272" s="168">
        <v>8.5359481310047711E-2</v>
      </c>
      <c r="AO272" s="168">
        <v>4.1245200000000003E-2</v>
      </c>
      <c r="AP272" s="168">
        <v>3.9971449999999999E-2</v>
      </c>
      <c r="AQ272" s="168">
        <v>5.4175219999999996E-2</v>
      </c>
      <c r="AR272" s="168">
        <v>2.9981130000000002E-2</v>
      </c>
      <c r="AS272" s="168">
        <v>1.369394E-2</v>
      </c>
      <c r="AT272" s="168">
        <v>1.5817516406501121E-3</v>
      </c>
      <c r="AU272" s="168">
        <v>1.7746500000000002E-2</v>
      </c>
      <c r="AV272" s="168">
        <v>-1.5146930000000001E-2</v>
      </c>
      <c r="AW272" s="168">
        <v>-5.7710000000000001E-3</v>
      </c>
      <c r="AX272" s="168">
        <v>-3.7257820000000004E-2</v>
      </c>
      <c r="AY272" s="168">
        <v>-3.5766969999999995E-2</v>
      </c>
      <c r="AZ272" s="168">
        <v>9.2342792111195879E-2</v>
      </c>
      <c r="BA272" s="168">
        <v>0.1066742</v>
      </c>
      <c r="BB272" s="168">
        <v>0.1111746</v>
      </c>
      <c r="BC272" s="168">
        <v>2.1829765994304084E-2</v>
      </c>
      <c r="BD272" s="168">
        <v>4.8097165263971675E-4</v>
      </c>
    </row>
    <row r="273" spans="1:56" s="165" customFormat="1" ht="12.75" customHeight="1">
      <c r="A273" s="162">
        <v>44074</v>
      </c>
      <c r="B273" s="173">
        <v>5.2022359535752738E-3</v>
      </c>
      <c r="C273" s="133">
        <v>2.1474640867780836E-2</v>
      </c>
      <c r="D273" s="168">
        <v>6.2700000000000006E-2</v>
      </c>
      <c r="E273" s="168">
        <v>-5.0600031772867871E-2</v>
      </c>
      <c r="F273" s="171">
        <v>-5.855E-3</v>
      </c>
      <c r="G273" s="166" t="s">
        <v>336</v>
      </c>
      <c r="H273" s="168">
        <v>9.285262736109523E-4</v>
      </c>
      <c r="I273" s="166" t="s">
        <v>336</v>
      </c>
      <c r="J273" s="167" t="s">
        <v>336</v>
      </c>
      <c r="K273" s="167" t="s">
        <v>336</v>
      </c>
      <c r="L273" s="172">
        <v>1.4522842039581606E-2</v>
      </c>
      <c r="M273" s="168">
        <v>1.0157680269296643E-2</v>
      </c>
      <c r="N273" s="168">
        <v>2.9894E-2</v>
      </c>
      <c r="O273" s="168">
        <v>-4.0792363831445577E-3</v>
      </c>
      <c r="P273" s="168">
        <v>-3.6884039999999997E-4</v>
      </c>
      <c r="Q273" s="168">
        <v>-1.0345439999999999E-2</v>
      </c>
      <c r="R273" s="168">
        <v>4.6359280000000001E-3</v>
      </c>
      <c r="S273" s="168">
        <v>-2.6989200000000001E-3</v>
      </c>
      <c r="T273" s="168">
        <v>8.8987760000000006E-3</v>
      </c>
      <c r="U273" s="168">
        <v>1.865510014449627E-2</v>
      </c>
      <c r="V273" s="168">
        <v>-2.8011209999999997E-3</v>
      </c>
      <c r="W273" s="168">
        <v>3.9115650000000005E-3</v>
      </c>
      <c r="X273" s="168">
        <v>3.8819395149746853E-3</v>
      </c>
      <c r="Y273" s="168">
        <v>-1.4404429999999999E-2</v>
      </c>
      <c r="Z273" s="168">
        <v>1.062391E-3</v>
      </c>
      <c r="AA273" s="168">
        <v>1.7479300827967226E-3</v>
      </c>
      <c r="AB273" s="168">
        <v>2.5098949999999998E-3</v>
      </c>
      <c r="AC273" s="172">
        <v>1.3898790000000001E-2</v>
      </c>
      <c r="AD273" s="168">
        <v>1.698581E-2</v>
      </c>
      <c r="AE273" s="168">
        <v>1.4337596074188013E-2</v>
      </c>
      <c r="AF273" s="168">
        <v>2.9749860000000002E-3</v>
      </c>
      <c r="AG273" s="168">
        <v>6.8596361936247338E-2</v>
      </c>
      <c r="AH273" s="168">
        <v>7.8019499999999992E-2</v>
      </c>
      <c r="AI273" s="168">
        <v>8.4130463932228741E-2</v>
      </c>
      <c r="AJ273" s="168">
        <v>5.2356731895432849E-2</v>
      </c>
      <c r="AK273" s="168">
        <v>7.8353359999999997E-2</v>
      </c>
      <c r="AL273" s="168">
        <v>4.2680639999999999E-2</v>
      </c>
      <c r="AM273" s="168">
        <v>2.728707E-2</v>
      </c>
      <c r="AN273" s="168">
        <v>0.12433365431984153</v>
      </c>
      <c r="AO273" s="168">
        <v>2.8431449999999997E-2</v>
      </c>
      <c r="AP273" s="168">
        <v>2.6767329999999999E-2</v>
      </c>
      <c r="AQ273" s="168">
        <v>5.7898240000000004E-2</v>
      </c>
      <c r="AR273" s="168">
        <v>5.3942189999999994E-2</v>
      </c>
      <c r="AS273" s="168">
        <v>1.8237080000000003E-2</v>
      </c>
      <c r="AT273" s="168">
        <v>3.0263270434683204E-2</v>
      </c>
      <c r="AU273" s="168">
        <v>2.2963710000000002E-2</v>
      </c>
      <c r="AV273" s="168">
        <v>3.4005010000000002E-2</v>
      </c>
      <c r="AW273" s="168">
        <v>3.9822999999999997E-2</v>
      </c>
      <c r="AX273" s="168">
        <v>8.1527349999999998E-2</v>
      </c>
      <c r="AY273" s="168">
        <v>7.6523999999999995E-2</v>
      </c>
      <c r="AZ273" s="168">
        <v>5.755704429503479E-2</v>
      </c>
      <c r="BA273" s="168">
        <v>6.0308789999999994E-2</v>
      </c>
      <c r="BB273" s="168">
        <v>-3.2172770000000003E-2</v>
      </c>
      <c r="BC273" s="168">
        <v>2.1478342073127044E-2</v>
      </c>
      <c r="BD273" s="168">
        <v>3.5643682980879277E-4</v>
      </c>
    </row>
    <row r="274" spans="1:56" s="165" customFormat="1" ht="12.75" customHeight="1">
      <c r="A274" s="162">
        <v>44104</v>
      </c>
      <c r="B274" s="173">
        <v>6.0931402039265947E-4</v>
      </c>
      <c r="C274" s="133">
        <v>2.7983066657097933E-3</v>
      </c>
      <c r="D274" s="168">
        <v>-1.34E-2</v>
      </c>
      <c r="E274" s="168">
        <v>-4.0700592987963247E-2</v>
      </c>
      <c r="F274" s="171">
        <v>-9.2759999999999995E-3</v>
      </c>
      <c r="G274" s="166">
        <v>7.1194999999999994E-2</v>
      </c>
      <c r="H274" s="168">
        <v>4.096179317014359E-2</v>
      </c>
      <c r="I274" s="166">
        <v>7.1194999999999994E-2</v>
      </c>
      <c r="J274" s="167">
        <v>4.4331000000000002E-2</v>
      </c>
      <c r="K274" s="167">
        <v>4.4331000000000002E-2</v>
      </c>
      <c r="L274" s="172">
        <v>6.44775881068622E-3</v>
      </c>
      <c r="M274" s="168">
        <v>1.2394036831335775E-2</v>
      </c>
      <c r="N274" s="168">
        <v>-1.1444905364542679E-2</v>
      </c>
      <c r="O274" s="168">
        <v>-4.1660737879865906E-2</v>
      </c>
      <c r="P274" s="168">
        <v>-8.0255450000000001E-5</v>
      </c>
      <c r="Q274" s="168">
        <v>3.3648879999999999E-3</v>
      </c>
      <c r="R274" s="168">
        <v>-2.2092750000000001E-3</v>
      </c>
      <c r="S274" s="168">
        <v>-6.013832E-4</v>
      </c>
      <c r="T274" s="168">
        <v>-3.7801230000000003E-3</v>
      </c>
      <c r="U274" s="168">
        <v>-6.8773165634432552E-3</v>
      </c>
      <c r="V274" s="168">
        <v>1.4544009999999999E-3</v>
      </c>
      <c r="W274" s="168">
        <v>-6.7762149999999995E-4</v>
      </c>
      <c r="X274" s="168">
        <v>-2.1289569603798772E-3</v>
      </c>
      <c r="Y274" s="168">
        <v>-1.124227E-3</v>
      </c>
      <c r="Z274" s="168">
        <v>-4.8239270000000002E-4</v>
      </c>
      <c r="AA274" s="168">
        <v>-7.8060427954806944E-4</v>
      </c>
      <c r="AB274" s="168">
        <v>-7.0935640000000001E-3</v>
      </c>
      <c r="AC274" s="172">
        <v>-2.748768E-3</v>
      </c>
      <c r="AD274" s="168">
        <v>4.9576229999999995E-3</v>
      </c>
      <c r="AE274" s="168">
        <v>-7.1611339522932981E-3</v>
      </c>
      <c r="AF274" s="168">
        <v>-1.7862670000000001E-2</v>
      </c>
      <c r="AG274" s="168">
        <v>-4.8963794653003573E-2</v>
      </c>
      <c r="AH274" s="168">
        <v>-3.5490609999999999E-2</v>
      </c>
      <c r="AI274" s="168">
        <v>-3.1720080484209684E-2</v>
      </c>
      <c r="AJ274" s="168">
        <v>-2.4755491638665333E-2</v>
      </c>
      <c r="AK274" s="168">
        <v>-3.3005840000000002E-2</v>
      </c>
      <c r="AL274" s="168">
        <v>-2.5010379999999999E-2</v>
      </c>
      <c r="AM274" s="168">
        <v>-1.6549049999999999E-2</v>
      </c>
      <c r="AN274" s="168">
        <v>-5.7279550128657382E-2</v>
      </c>
      <c r="AO274" s="168">
        <v>-3.2694109999999998E-2</v>
      </c>
      <c r="AP274" s="168">
        <v>-3.3422460000000001E-2</v>
      </c>
      <c r="AQ274" s="168">
        <v>-2.1407470000000001E-2</v>
      </c>
      <c r="AR274" s="168">
        <v>-3.2390240000000001E-2</v>
      </c>
      <c r="AS274" s="168">
        <v>-2.8192370000000001E-2</v>
      </c>
      <c r="AT274" s="168">
        <v>-7.7933916239580547E-3</v>
      </c>
      <c r="AU274" s="168">
        <v>-2.2823789999999997E-3</v>
      </c>
      <c r="AV274" s="168">
        <v>-2.1991260000000002E-2</v>
      </c>
      <c r="AW274" s="168">
        <v>2.9481E-2</v>
      </c>
      <c r="AX274" s="168">
        <v>1.956107E-2</v>
      </c>
      <c r="AY274" s="168">
        <v>1.566265E-2</v>
      </c>
      <c r="AZ274" s="168">
        <v>-1.9295748926153683E-2</v>
      </c>
      <c r="BA274" s="168">
        <v>1.8503620000000002E-2</v>
      </c>
      <c r="BB274" s="168">
        <v>7.1194259999999999E-3</v>
      </c>
      <c r="BC274" s="168">
        <v>-7.2784810126581556E-3</v>
      </c>
      <c r="BD274" s="168">
        <v>3.2726608559219272E-4</v>
      </c>
    </row>
    <row r="275" spans="1:56" s="165" customFormat="1" ht="12.75" customHeight="1">
      <c r="A275" s="162">
        <v>44135</v>
      </c>
      <c r="B275" s="173">
        <v>1.4028813023672093E-3</v>
      </c>
      <c r="C275" s="133">
        <v>2.9336004579278985E-3</v>
      </c>
      <c r="D275" s="168">
        <v>-1.7600000000000001E-2</v>
      </c>
      <c r="E275" s="168">
        <v>1.230055053908008E-2</v>
      </c>
      <c r="F275" s="172">
        <v>-4.7520000000000001E-3</v>
      </c>
      <c r="G275" s="166" t="s">
        <v>336</v>
      </c>
      <c r="H275" s="168">
        <v>8.8888926289427683E-3</v>
      </c>
      <c r="I275" s="166" t="s">
        <v>336</v>
      </c>
      <c r="J275" s="167" t="s">
        <v>336</v>
      </c>
      <c r="K275" s="167" t="s">
        <v>336</v>
      </c>
      <c r="L275" s="172">
        <v>3.674670051492311E-3</v>
      </c>
      <c r="M275" s="168">
        <v>3.3493099266617143E-3</v>
      </c>
      <c r="N275" s="168">
        <v>-2.901419420486806E-2</v>
      </c>
      <c r="O275" s="168">
        <v>-3.7172158530506261E-3</v>
      </c>
      <c r="P275" s="168">
        <v>-2.9727619999999998E-4</v>
      </c>
      <c r="Q275" s="168">
        <v>-1.1983539999999999E-2</v>
      </c>
      <c r="R275" s="168">
        <v>-2.4909379999999998E-3</v>
      </c>
      <c r="S275" s="168">
        <v>2.3066890000000002E-3</v>
      </c>
      <c r="T275" s="168">
        <v>-6.7626280000000006E-3</v>
      </c>
      <c r="U275" s="168">
        <v>9.1881770278300166E-3</v>
      </c>
      <c r="V275" s="168">
        <v>0</v>
      </c>
      <c r="W275" s="168">
        <v>1.101882E-3</v>
      </c>
      <c r="X275" s="168">
        <v>1.1529444786781554E-3</v>
      </c>
      <c r="Y275" s="168">
        <v>0</v>
      </c>
      <c r="Z275" s="168">
        <v>9.6525089999999994E-5</v>
      </c>
      <c r="AA275" s="168">
        <v>7.8121409861675595E-4</v>
      </c>
      <c r="AB275" s="168">
        <v>3.9115540000000002E-3</v>
      </c>
      <c r="AC275" s="172">
        <v>-2.1230099999999998E-3</v>
      </c>
      <c r="AD275" s="168">
        <v>-1.4266200000000002E-3</v>
      </c>
      <c r="AE275" s="168">
        <v>1.785069519509427E-3</v>
      </c>
      <c r="AF275" s="168">
        <v>4.2721160000000003E-3</v>
      </c>
      <c r="AG275" s="168">
        <v>-2.0418229953983586E-2</v>
      </c>
      <c r="AH275" s="168">
        <v>-2.8860030000000002E-2</v>
      </c>
      <c r="AI275" s="168">
        <v>-1.8078470055143334E-2</v>
      </c>
      <c r="AJ275" s="168">
        <v>-3.6708079517418613E-2</v>
      </c>
      <c r="AK275" s="168">
        <v>-3.158594E-2</v>
      </c>
      <c r="AL275" s="168">
        <v>-5.5499030000000001E-3</v>
      </c>
      <c r="AM275" s="168">
        <v>-3.2480780000000001E-2</v>
      </c>
      <c r="AN275" s="168">
        <v>-4.3565623531324774E-2</v>
      </c>
      <c r="AO275" s="168">
        <v>-4.7142010000000003E-3</v>
      </c>
      <c r="AP275" s="168">
        <v>-1.3831260000000001E-3</v>
      </c>
      <c r="AQ275" s="168">
        <v>-6.0158379999999997E-2</v>
      </c>
      <c r="AR275" s="168">
        <v>2.2777370000000002E-2</v>
      </c>
      <c r="AS275" s="168">
        <v>-4.9146759999999998E-2</v>
      </c>
      <c r="AT275" s="168">
        <v>-3.9061532118628194E-2</v>
      </c>
      <c r="AU275" s="168">
        <v>-4.4941219999999997E-2</v>
      </c>
      <c r="AV275" s="168">
        <v>-7.5311879999999998E-2</v>
      </c>
      <c r="AW275" s="168">
        <v>-2.7562E-2</v>
      </c>
      <c r="AX275" s="168">
        <v>-2.0589610000000001E-2</v>
      </c>
      <c r="AY275" s="168">
        <v>-2.6690390000000001E-2</v>
      </c>
      <c r="AZ275" s="168">
        <v>3.735786925350356E-2</v>
      </c>
      <c r="BA275" s="168">
        <v>1.556082E-2</v>
      </c>
      <c r="BB275" s="168">
        <v>1.5339640000000002E-2</v>
      </c>
      <c r="BC275" s="168">
        <v>-9.8678850989977196E-3</v>
      </c>
      <c r="BD275" s="168">
        <v>3.3613867950488263E-4</v>
      </c>
    </row>
    <row r="276" spans="1:56" s="165" customFormat="1" ht="12.75" customHeight="1">
      <c r="A276" s="162">
        <v>44165</v>
      </c>
      <c r="B276" s="173">
        <v>3.1074163876380734E-2</v>
      </c>
      <c r="C276" s="133">
        <v>2.1830634229863755E-2</v>
      </c>
      <c r="D276" s="168">
        <v>6.4500000000000002E-2</v>
      </c>
      <c r="E276" s="168">
        <v>0.13080056799815876</v>
      </c>
      <c r="F276" s="172">
        <v>-1.9840000000000001E-3</v>
      </c>
      <c r="G276" s="166" t="s">
        <v>336</v>
      </c>
      <c r="H276" s="168">
        <v>3.3877721244474079E-2</v>
      </c>
      <c r="I276" s="166" t="s">
        <v>336</v>
      </c>
      <c r="J276" s="167" t="s">
        <v>336</v>
      </c>
      <c r="K276" s="167" t="s">
        <v>336</v>
      </c>
      <c r="L276" s="172">
        <v>4.8023004578115876E-2</v>
      </c>
      <c r="M276" s="168">
        <v>1.0935251798560586E-3</v>
      </c>
      <c r="N276" s="168">
        <v>7.5534731433613223E-2</v>
      </c>
      <c r="O276" s="168">
        <v>-5.4215168111730216E-2</v>
      </c>
      <c r="P276" s="168">
        <v>4.0887640000000005E-4</v>
      </c>
      <c r="Q276" s="168">
        <v>2.4396680000000003E-3</v>
      </c>
      <c r="R276" s="168">
        <v>4.349889E-3</v>
      </c>
      <c r="S276" s="168">
        <v>-8.5051029999999995E-4</v>
      </c>
      <c r="T276" s="168">
        <v>1.2061779999999999E-2</v>
      </c>
      <c r="U276" s="168">
        <v>3.4830531058498065E-2</v>
      </c>
      <c r="V276" s="168">
        <v>2.1596239999999999E-2</v>
      </c>
      <c r="W276" s="168">
        <v>1.3038689999999999E-2</v>
      </c>
      <c r="X276" s="168">
        <v>1.4321129488655143E-2</v>
      </c>
      <c r="Y276" s="168">
        <v>2.5886330000000003E-2</v>
      </c>
      <c r="Z276" s="168">
        <v>1.532301E-3</v>
      </c>
      <c r="AA276" s="168">
        <v>3.0764992193956786E-3</v>
      </c>
      <c r="AB276" s="168">
        <v>3.216873E-2</v>
      </c>
      <c r="AC276" s="172">
        <v>3.7017170000000002E-2</v>
      </c>
      <c r="AD276" s="168">
        <v>3.0922869999999998E-2</v>
      </c>
      <c r="AE276" s="168">
        <v>1.9033401918810026E-2</v>
      </c>
      <c r="AF276" s="168">
        <v>3.5573229999999997E-2</v>
      </c>
      <c r="AG276" s="168">
        <v>9.1408118413700265E-2</v>
      </c>
      <c r="AH276" s="168">
        <v>0.1389302</v>
      </c>
      <c r="AI276" s="168">
        <v>0.11554075271317039</v>
      </c>
      <c r="AJ276" s="168">
        <v>0.10665099924507236</v>
      </c>
      <c r="AK276" s="168">
        <v>0.1036209</v>
      </c>
      <c r="AL276" s="168">
        <v>0.14296340000000002</v>
      </c>
      <c r="AM276" s="168">
        <v>8.0927670000000007E-2</v>
      </c>
      <c r="AN276" s="168">
        <v>0.11589679527788596</v>
      </c>
      <c r="AO276" s="168">
        <v>0.14695930000000001</v>
      </c>
      <c r="AP276" s="168">
        <v>0.16274239999999998</v>
      </c>
      <c r="AQ276" s="168">
        <v>0.15919320000000001</v>
      </c>
      <c r="AR276" s="168">
        <v>0.18312439999999999</v>
      </c>
      <c r="AS276" s="168">
        <v>0.1586504</v>
      </c>
      <c r="AT276" s="168">
        <v>9.8230625732439153E-2</v>
      </c>
      <c r="AU276" s="168">
        <v>9.8356680000000002E-2</v>
      </c>
      <c r="AV276" s="168">
        <v>0.1804917</v>
      </c>
      <c r="AW276" s="168">
        <v>0.153534</v>
      </c>
      <c r="AX276" s="168">
        <v>8.8389869999999995E-2</v>
      </c>
      <c r="AY276" s="168">
        <v>0.1078611</v>
      </c>
      <c r="AZ276" s="168">
        <v>7.6852758924819062E-2</v>
      </c>
      <c r="BA276" s="168">
        <v>0.12841250000000001</v>
      </c>
      <c r="BB276" s="168">
        <v>7.4041049999999997E-2</v>
      </c>
      <c r="BC276" s="168">
        <v>6.7767507082963752E-2</v>
      </c>
      <c r="BD276" s="168">
        <v>2.6780322955732849E-4</v>
      </c>
    </row>
    <row r="277" spans="1:56" s="165" customFormat="1" ht="12.75" customHeight="1">
      <c r="A277" s="162">
        <v>44196</v>
      </c>
      <c r="B277" s="173">
        <v>4.6845138557095156E-2</v>
      </c>
      <c r="C277" s="133">
        <v>2.9812190183620801E-2</v>
      </c>
      <c r="D277" s="168">
        <v>2.8899999999999999E-2</v>
      </c>
      <c r="E277" s="168">
        <v>7.5200012457330878E-2</v>
      </c>
      <c r="F277" s="172">
        <v>3.1043999999999999E-2</v>
      </c>
      <c r="G277" s="166">
        <v>0.18107699999999999</v>
      </c>
      <c r="H277" s="168">
        <v>2.9335643912623999E-2</v>
      </c>
      <c r="I277" s="166">
        <v>0.18107699999999999</v>
      </c>
      <c r="J277" s="167">
        <v>6.053E-2</v>
      </c>
      <c r="K277" s="167">
        <v>6.053E-2</v>
      </c>
      <c r="L277" s="172">
        <v>1.9637953841945843E-2</v>
      </c>
      <c r="M277" s="168">
        <v>4.0243762216851664E-4</v>
      </c>
      <c r="N277" s="168">
        <v>5.5900888102155433E-2</v>
      </c>
      <c r="O277" s="168">
        <v>6.8324938799628532E-2</v>
      </c>
      <c r="P277" s="168">
        <v>6.6879690000000002E-4</v>
      </c>
      <c r="Q277" s="168">
        <v>-3.3171260000000001E-3</v>
      </c>
      <c r="R277" s="168">
        <v>5.6321460000000002E-3</v>
      </c>
      <c r="S277" s="168">
        <v>3.0248829999999999E-3</v>
      </c>
      <c r="T277" s="168">
        <v>1.0978479999999999E-2</v>
      </c>
      <c r="U277" s="168">
        <v>1.1761797544861868E-2</v>
      </c>
      <c r="V277" s="168">
        <v>6.4900939999999992E-3</v>
      </c>
      <c r="W277" s="168">
        <v>5.8503970000000002E-3</v>
      </c>
      <c r="X277" s="168">
        <v>4.7372986211302592E-3</v>
      </c>
      <c r="Y277" s="168">
        <v>4.9369169999999999E-3</v>
      </c>
      <c r="Z277" s="168">
        <v>1.459286E-3</v>
      </c>
      <c r="AA277" s="168">
        <v>3.4790569924467718E-3</v>
      </c>
      <c r="AB277" s="168">
        <v>1.241655E-2</v>
      </c>
      <c r="AC277" s="172">
        <v>1.6016140000000002E-2</v>
      </c>
      <c r="AD277" s="168">
        <v>1.5117259999999999E-2</v>
      </c>
      <c r="AE277" s="168">
        <v>8.1291085525427766E-3</v>
      </c>
      <c r="AF277" s="168">
        <v>3.0078019999999997E-2</v>
      </c>
      <c r="AG277" s="168">
        <v>4.0036936840224052E-2</v>
      </c>
      <c r="AH277" s="168">
        <v>4.1095889999999996E-2</v>
      </c>
      <c r="AI277" s="168">
        <v>6.7223639664796192E-2</v>
      </c>
      <c r="AJ277" s="168">
        <v>5.7020468273628139E-2</v>
      </c>
      <c r="AK277" s="168">
        <v>3.8225410000000001E-2</v>
      </c>
      <c r="AL277" s="168">
        <v>4.157603E-2</v>
      </c>
      <c r="AM277" s="168">
        <v>2.3096070000000003E-2</v>
      </c>
      <c r="AN277" s="168">
        <v>6.0693549537179731E-2</v>
      </c>
      <c r="AO277" s="168">
        <v>3.9342210000000002E-2</v>
      </c>
      <c r="AP277" s="168">
        <v>4.4669449999999999E-2</v>
      </c>
      <c r="AQ277" s="168">
        <v>3.1618400000000005E-2</v>
      </c>
      <c r="AR277" s="168">
        <v>8.5844879999999998E-2</v>
      </c>
      <c r="AS277" s="168">
        <v>4.3060720000000004E-2</v>
      </c>
      <c r="AT277" s="168">
        <v>3.6541180108869906E-2</v>
      </c>
      <c r="AU277" s="168">
        <v>3.1055039999999999E-2</v>
      </c>
      <c r="AV277" s="168">
        <v>2.3900440000000002E-2</v>
      </c>
      <c r="AW277" s="168">
        <v>3.3605999999999997E-2</v>
      </c>
      <c r="AX277" s="168">
        <v>5.838455E-2</v>
      </c>
      <c r="AY277" s="168">
        <v>3.1353140000000002E-2</v>
      </c>
      <c r="AZ277" s="168">
        <v>6.3248716803078503E-2</v>
      </c>
      <c r="BA277" s="168">
        <v>9.9531300000000003E-2</v>
      </c>
      <c r="BB277" s="168">
        <v>7.1811340000000001E-2</v>
      </c>
      <c r="BC277" s="168">
        <v>3.0332877703626249E-2</v>
      </c>
      <c r="BD277" s="168">
        <v>3.0273107100686758E-4</v>
      </c>
    </row>
    <row r="278" spans="1:56" s="165" customFormat="1" ht="12.75" customHeight="1">
      <c r="A278" s="162">
        <v>44227</v>
      </c>
      <c r="B278" s="173">
        <v>-8.6217347586412529E-3</v>
      </c>
      <c r="C278" s="133">
        <v>-6.3728813559321695E-3</v>
      </c>
      <c r="D278" s="168">
        <v>5.7200000000000001E-2</v>
      </c>
      <c r="E278" s="168">
        <v>-5.0100395270819109E-2</v>
      </c>
      <c r="F278" s="172">
        <v>-7.5859999999999999E-3</v>
      </c>
      <c r="G278" s="166" t="s">
        <v>336</v>
      </c>
      <c r="H278" s="168">
        <v>1.1387452405323906E-2</v>
      </c>
      <c r="I278" s="166" t="s">
        <v>336</v>
      </c>
      <c r="J278" s="167" t="s">
        <v>336</v>
      </c>
      <c r="K278" s="167" t="s">
        <v>336</v>
      </c>
      <c r="L278" s="172">
        <v>4.9277197961539827E-3</v>
      </c>
      <c r="M278" s="168">
        <v>3.103269927015706E-3</v>
      </c>
      <c r="N278" s="168">
        <v>-7.3408430516619383E-3</v>
      </c>
      <c r="O278" s="168">
        <v>-2.6712530816072722E-2</v>
      </c>
      <c r="P278" s="168">
        <v>-1.4852219999999999E-4</v>
      </c>
      <c r="Q278" s="168">
        <v>-9.8021329999999993E-3</v>
      </c>
      <c r="R278" s="168">
        <v>4.2802069999999994E-3</v>
      </c>
      <c r="S278" s="168">
        <v>-8.0848909999999994E-4</v>
      </c>
      <c r="T278" s="168">
        <v>2.663533E-3</v>
      </c>
      <c r="U278" s="168">
        <v>9.1746514662509066E-4</v>
      </c>
      <c r="V278" s="168">
        <v>-6.4161319999999997E-3</v>
      </c>
      <c r="W278" s="168">
        <v>-2.7420030000000002E-3</v>
      </c>
      <c r="X278" s="168">
        <v>-8.7738935030790769E-4</v>
      </c>
      <c r="Y278" s="168">
        <v>-1.146288E-2</v>
      </c>
      <c r="Z278" s="168">
        <v>1.4571600000000001E-3</v>
      </c>
      <c r="AA278" s="168">
        <v>9.1236713653564117E-4</v>
      </c>
      <c r="AB278" s="168">
        <v>1.6023670000000002E-3</v>
      </c>
      <c r="AC278" s="172">
        <v>4.8699369999999995E-3</v>
      </c>
      <c r="AD278" s="168">
        <v>1.9676840000000001E-2</v>
      </c>
      <c r="AE278" s="168">
        <v>-5.8429647029084415E-3</v>
      </c>
      <c r="AF278" s="168">
        <v>-6.2985100000000002E-3</v>
      </c>
      <c r="AG278" s="168">
        <v>-3.1464005564372753E-3</v>
      </c>
      <c r="AH278" s="168">
        <v>-2.1303260000000001E-2</v>
      </c>
      <c r="AI278" s="168">
        <v>1.7166180054297403E-2</v>
      </c>
      <c r="AJ278" s="168">
        <v>5.7953078112631638E-3</v>
      </c>
      <c r="AK278" s="168">
        <v>7.067388E-4</v>
      </c>
      <c r="AL278" s="168">
        <v>-8.1543049999999988E-3</v>
      </c>
      <c r="AM278" s="168">
        <v>-2.7253980000000001E-2</v>
      </c>
      <c r="AN278" s="168">
        <v>-7.1253380846425197E-3</v>
      </c>
      <c r="AO278" s="168">
        <v>-6.740457E-3</v>
      </c>
      <c r="AP278" s="168">
        <v>0</v>
      </c>
      <c r="AQ278" s="168">
        <v>6.7067399999999999E-2</v>
      </c>
      <c r="AR278" s="168">
        <v>4.7883729999999999E-2</v>
      </c>
      <c r="AS278" s="168">
        <v>-3.2670030000000001E-3</v>
      </c>
      <c r="AT278" s="168">
        <v>-1.7664628196906555E-2</v>
      </c>
      <c r="AU278" s="168">
        <v>-2.4015419999999999E-2</v>
      </c>
      <c r="AV278" s="168">
        <v>-2.430939E-2</v>
      </c>
      <c r="AW278" s="168">
        <v>-4.2310000000000004E-3</v>
      </c>
      <c r="AX278" s="168">
        <v>2.5300710000000001E-2</v>
      </c>
      <c r="AY278" s="168">
        <v>1.6000000000000001E-3</v>
      </c>
      <c r="AZ278" s="168">
        <v>6.530161784110608E-2</v>
      </c>
      <c r="BA278" s="168">
        <v>-2.2943829999999998E-2</v>
      </c>
      <c r="BB278" s="168">
        <v>4.8765650000000001E-2</v>
      </c>
      <c r="BC278" s="168">
        <v>-8.1940027703530927E-4</v>
      </c>
      <c r="BD278" s="168">
        <v>3.9085945118788601E-4</v>
      </c>
    </row>
    <row r="279" spans="1:56" s="165" customFormat="1" ht="12.75" customHeight="1">
      <c r="A279" s="162">
        <v>44255</v>
      </c>
      <c r="B279" s="173">
        <v>3.1053532636061476E-2</v>
      </c>
      <c r="C279" s="133">
        <v>1.883187772925754E-2</v>
      </c>
      <c r="D279" s="168">
        <v>3.3700000000000001E-2</v>
      </c>
      <c r="E279" s="168">
        <v>0.11720036417177071</v>
      </c>
      <c r="F279" s="172">
        <v>-3.8830000000000002E-3</v>
      </c>
      <c r="G279" s="166" t="s">
        <v>336</v>
      </c>
      <c r="H279" s="168">
        <v>4.1149807773832592E-4</v>
      </c>
      <c r="I279" s="166" t="s">
        <v>336</v>
      </c>
      <c r="J279" s="167" t="s">
        <v>336</v>
      </c>
      <c r="K279" s="167" t="s">
        <v>336</v>
      </c>
      <c r="L279" s="172">
        <v>9.6513686308206774E-3</v>
      </c>
      <c r="M279" s="168">
        <v>-1.2832999140647394E-2</v>
      </c>
      <c r="N279" s="168">
        <v>1.2395321331786224E-3</v>
      </c>
      <c r="O279" s="168">
        <v>-6.1488918355749211E-2</v>
      </c>
      <c r="P279" s="168">
        <v>-1.336898E-3</v>
      </c>
      <c r="Q279" s="168">
        <v>-3.2644229999999996E-2</v>
      </c>
      <c r="R279" s="168">
        <v>-1.5080119999999999E-2</v>
      </c>
      <c r="S279" s="168">
        <v>-1.233944E-2</v>
      </c>
      <c r="T279" s="168">
        <v>-1.687632E-2</v>
      </c>
      <c r="U279" s="168">
        <v>7.5112299063871332E-4</v>
      </c>
      <c r="V279" s="168">
        <v>-1.5682660000000001E-2</v>
      </c>
      <c r="W279" s="168">
        <v>-7.6653889999999999E-3</v>
      </c>
      <c r="X279" s="168">
        <v>-1.1911376741072444E-2</v>
      </c>
      <c r="Y279" s="168">
        <v>-1.987852E-2</v>
      </c>
      <c r="Z279" s="168">
        <v>3.8801049999999995E-4</v>
      </c>
      <c r="AA279" s="168">
        <v>-1.0938425778221905E-3</v>
      </c>
      <c r="AB279" s="168">
        <v>2.0920499999999998E-3</v>
      </c>
      <c r="AC279" s="172">
        <v>9.1860859999999996E-3</v>
      </c>
      <c r="AD279" s="168">
        <v>7.742723E-3</v>
      </c>
      <c r="AE279" s="168">
        <v>-7.7729952808437888E-3</v>
      </c>
      <c r="AF279" s="168">
        <v>-2.6125839999999998E-3</v>
      </c>
      <c r="AG279" s="168">
        <v>1.2757800241333035E-2</v>
      </c>
      <c r="AH279" s="168">
        <v>4.4174140000000001E-2</v>
      </c>
      <c r="AI279" s="168">
        <v>2.3661330871243634E-2</v>
      </c>
      <c r="AJ279" s="168">
        <v>9.135689616210519E-3</v>
      </c>
      <c r="AK279" s="168">
        <v>3.0050500000000001E-2</v>
      </c>
      <c r="AL279" s="168">
        <v>6.0869569999999998E-2</v>
      </c>
      <c r="AM279" s="168">
        <v>-3.786158E-3</v>
      </c>
      <c r="AN279" s="168">
        <v>-8.7998439786200998E-3</v>
      </c>
      <c r="AO279" s="168">
        <v>7.3790980000000006E-2</v>
      </c>
      <c r="AP279" s="168">
        <v>6.5564419999999998E-2</v>
      </c>
      <c r="AQ279" s="168">
        <v>6.2439380000000003E-2</v>
      </c>
      <c r="AR279" s="168">
        <v>6.2290129999999999E-2</v>
      </c>
      <c r="AS279" s="168">
        <v>3.9034559999999996E-2</v>
      </c>
      <c r="AT279" s="168">
        <v>2.3437173281034979E-2</v>
      </c>
      <c r="AU279" s="168">
        <v>1.157623E-2</v>
      </c>
      <c r="AV279" s="168">
        <v>4.6391270000000005E-2</v>
      </c>
      <c r="AW279" s="168">
        <v>8.7320771881045818E-3</v>
      </c>
      <c r="AX279" s="168">
        <v>6.2702259999999996E-2</v>
      </c>
      <c r="AY279" s="168">
        <v>3.2481360000000001E-2</v>
      </c>
      <c r="AZ279" s="168">
        <v>1.7285498338228636E-3</v>
      </c>
      <c r="BA279" s="168">
        <v>5.1713079999999995E-2</v>
      </c>
      <c r="BB279" s="168">
        <v>7.1192370000000005E-2</v>
      </c>
      <c r="BC279" s="168">
        <v>1.0836668944645078E-2</v>
      </c>
      <c r="BD279" s="168">
        <v>2.6515445919850222E-4</v>
      </c>
    </row>
    <row r="280" spans="1:56" s="165" customFormat="1" ht="12.75" customHeight="1">
      <c r="A280" s="162">
        <v>44286</v>
      </c>
      <c r="B280" s="173">
        <v>-1.8013744026232237E-2</v>
      </c>
      <c r="C280" s="133">
        <v>0</v>
      </c>
      <c r="D280" s="168">
        <v>3.1800000000000002E-2</v>
      </c>
      <c r="E280" s="168">
        <v>6.7499978067332211E-2</v>
      </c>
      <c r="F280" s="172">
        <v>2.5746000000000002E-2</v>
      </c>
      <c r="G280" s="166">
        <v>6.3611000000000001E-2</v>
      </c>
      <c r="H280" s="168">
        <v>2.3733905113956011E-2</v>
      </c>
      <c r="I280" s="166">
        <v>6.3611000000000001E-2</v>
      </c>
      <c r="J280" s="167">
        <v>4.2462E-2</v>
      </c>
      <c r="K280" s="167">
        <v>4.2462E-2</v>
      </c>
      <c r="L280" s="172">
        <v>2.4148155567598039E-2</v>
      </c>
      <c r="M280" s="168">
        <v>1.2883756021124793E-2</v>
      </c>
      <c r="N280" s="168">
        <v>2.7781894282383757E-2</v>
      </c>
      <c r="O280" s="168">
        <v>-1.5184194136236728E-2</v>
      </c>
      <c r="P280" s="168">
        <v>7.0013839999999992E-4</v>
      </c>
      <c r="Q280" s="168">
        <v>-1.3612569999999999E-2</v>
      </c>
      <c r="R280" s="168">
        <v>7.0686890000000004E-3</v>
      </c>
      <c r="S280" s="168">
        <v>-2.5601639999999998E-3</v>
      </c>
      <c r="T280" s="168">
        <v>-2.6225860000000001E-3</v>
      </c>
      <c r="U280" s="168">
        <v>-5.9915126913441738E-3</v>
      </c>
      <c r="V280" s="168">
        <v>-9.6367380000000006E-3</v>
      </c>
      <c r="W280" s="168">
        <v>-1.175483E-3</v>
      </c>
      <c r="X280" s="168">
        <v>-9.881253299277323E-3</v>
      </c>
      <c r="Y280" s="168">
        <v>-1.0704229999999999E-2</v>
      </c>
      <c r="Z280" s="168">
        <v>-1.5514400000000001E-3</v>
      </c>
      <c r="AA280" s="168">
        <v>-2.8210977779818958E-4</v>
      </c>
      <c r="AB280" s="168">
        <v>1.7806710000000002E-3</v>
      </c>
      <c r="AC280" s="172">
        <v>-7.027642000000001E-4</v>
      </c>
      <c r="AD280" s="168">
        <v>6.9617070000000001E-3</v>
      </c>
      <c r="AE280" s="168">
        <v>-1.5734200116220592E-2</v>
      </c>
      <c r="AF280" s="168">
        <v>-9.820601E-3</v>
      </c>
      <c r="AG280" s="168">
        <v>2.6114722257434945E-2</v>
      </c>
      <c r="AH280" s="168">
        <v>1.226242E-3</v>
      </c>
      <c r="AI280" s="168">
        <v>-4.5449039576542803E-2</v>
      </c>
      <c r="AJ280" s="168">
        <v>2.1072890110294396E-2</v>
      </c>
      <c r="AK280" s="168">
        <v>3.7964199999999997E-2</v>
      </c>
      <c r="AL280" s="168">
        <v>6.0459529999999997E-2</v>
      </c>
      <c r="AM280" s="168">
        <v>5.6051979999999994E-2</v>
      </c>
      <c r="AN280" s="168">
        <v>7.4492525834938868E-3</v>
      </c>
      <c r="AO280" s="168">
        <v>7.3576370000000002E-2</v>
      </c>
      <c r="AP280" s="168">
        <v>7.0625999999999994E-2</v>
      </c>
      <c r="AQ280" s="168">
        <v>5.9604959999999998E-2</v>
      </c>
      <c r="AR280" s="168">
        <v>1.377041E-2</v>
      </c>
      <c r="AS280" s="168">
        <v>6.8827070000000004E-2</v>
      </c>
      <c r="AT280" s="168">
        <v>4.9451842180788852E-2</v>
      </c>
      <c r="AU280" s="168">
        <v>6.3184729999999995E-2</v>
      </c>
      <c r="AV280" s="168">
        <v>7.8904559999999999E-2</v>
      </c>
      <c r="AW280" s="168">
        <v>2.1175347303315949E-2</v>
      </c>
      <c r="AX280" s="168">
        <v>6.0905979999999998E-2</v>
      </c>
      <c r="AY280" s="168">
        <v>5.8277460000000003E-2</v>
      </c>
      <c r="AZ280" s="168">
        <v>-5.5479529029697348E-2</v>
      </c>
      <c r="BA280" s="168">
        <v>5.1000490000000002E-2</v>
      </c>
      <c r="BB280" s="168">
        <v>3.3058070000000002E-2</v>
      </c>
      <c r="BC280" s="168">
        <v>2.1415234048032916E-2</v>
      </c>
      <c r="BD280" s="168">
        <v>2.9377422778176232E-4</v>
      </c>
    </row>
    <row r="281" spans="1:56" s="165" customFormat="1" ht="12.75" customHeight="1">
      <c r="A281" s="162">
        <v>44316</v>
      </c>
      <c r="B281" s="173">
        <v>1.4955276264093875E-2</v>
      </c>
      <c r="C281" s="133">
        <v>1.6541655504955788E-2</v>
      </c>
      <c r="D281" s="168">
        <v>6.1699999999999998E-2</v>
      </c>
      <c r="E281" s="168">
        <v>8.0996207697288103E-3</v>
      </c>
      <c r="F281" s="172">
        <v>3.3724999999999998E-2</v>
      </c>
      <c r="G281" s="166" t="s">
        <v>336</v>
      </c>
      <c r="H281" s="168">
        <v>2.8714936776290667E-2</v>
      </c>
      <c r="I281" s="166" t="s">
        <v>336</v>
      </c>
      <c r="J281" s="167" t="s">
        <v>336</v>
      </c>
      <c r="K281" s="167" t="s">
        <v>336</v>
      </c>
      <c r="L281" s="172">
        <v>2.3114194497452067E-2</v>
      </c>
      <c r="M281" s="168">
        <v>5.1567065833955095E-3</v>
      </c>
      <c r="N281" s="168">
        <v>3.294581669120844E-2</v>
      </c>
      <c r="O281" s="168">
        <v>3.5966294042899527E-2</v>
      </c>
      <c r="P281" s="168">
        <v>4.850384E-4</v>
      </c>
      <c r="Q281" s="168">
        <v>8.1065430000000008E-3</v>
      </c>
      <c r="R281" s="168">
        <v>4.6349010000000003E-3</v>
      </c>
      <c r="S281" s="168">
        <v>4.5687879999999998E-3</v>
      </c>
      <c r="T281" s="168">
        <v>1.429068E-2</v>
      </c>
      <c r="U281" s="168">
        <v>8.4518590194650588E-3</v>
      </c>
      <c r="V281" s="168">
        <v>9.496675999999999E-3</v>
      </c>
      <c r="W281" s="168">
        <v>4.7074650000000001E-3</v>
      </c>
      <c r="X281" s="168">
        <v>8.1193584632168383E-3</v>
      </c>
      <c r="Y281" s="168">
        <v>1.0250570000000001E-2</v>
      </c>
      <c r="Z281" s="168">
        <v>1.748082E-3</v>
      </c>
      <c r="AA281" s="168">
        <v>-7.111418985425666E-3</v>
      </c>
      <c r="AB281" s="168">
        <v>8.856880000000001E-3</v>
      </c>
      <c r="AC281" s="172">
        <v>8.7153809999999995E-3</v>
      </c>
      <c r="AD281" s="168">
        <v>6.4988769999999993E-3</v>
      </c>
      <c r="AE281" s="168">
        <v>-1.474398790304412E-3</v>
      </c>
      <c r="AF281" s="168">
        <v>9.9089109999999994E-3</v>
      </c>
      <c r="AG281" s="168">
        <v>4.3776021925176045E-2</v>
      </c>
      <c r="AH281" s="168">
        <v>1E-3</v>
      </c>
      <c r="AI281" s="168">
        <v>6.4438503036978539E-2</v>
      </c>
      <c r="AJ281" s="168">
        <v>4.0203409266528545E-2</v>
      </c>
      <c r="AK281" s="168">
        <v>5.1655020000000003E-2</v>
      </c>
      <c r="AL281" s="168">
        <v>4.6731610000000007E-2</v>
      </c>
      <c r="AM281" s="168">
        <v>3.9890160000000001E-2</v>
      </c>
      <c r="AN281" s="168">
        <v>6.7379175492336005E-2</v>
      </c>
      <c r="AO281" s="168">
        <v>3.50725E-2</v>
      </c>
      <c r="AP281" s="168">
        <v>3.098451E-2</v>
      </c>
      <c r="AQ281" s="168">
        <v>9.7599999999999996E-3</v>
      </c>
      <c r="AR281" s="168">
        <v>1.8425460000000001E-2</v>
      </c>
      <c r="AS281" s="168">
        <v>2.629461E-2</v>
      </c>
      <c r="AT281" s="168">
        <v>1.4854037057050079E-2</v>
      </c>
      <c r="AU281" s="168">
        <v>2.6220480000000001E-2</v>
      </c>
      <c r="AV281" s="168">
        <v>1.796934E-2</v>
      </c>
      <c r="AW281" s="168">
        <v>-6.360463134821334E-3</v>
      </c>
      <c r="AX281" s="168">
        <v>-1.5069969999999999E-2</v>
      </c>
      <c r="AY281" s="168">
        <v>-2.8752440000000001E-2</v>
      </c>
      <c r="AZ281" s="168">
        <v>4.1551517749804381E-2</v>
      </c>
      <c r="BA281" s="168">
        <v>1.4685399999999999E-2</v>
      </c>
      <c r="BB281" s="168">
        <v>7.947361E-2</v>
      </c>
      <c r="BC281" s="168">
        <v>2.6456794170301778E-2</v>
      </c>
      <c r="BD281" s="168">
        <v>3.0982136721746656E-4</v>
      </c>
    </row>
    <row r="282" spans="1:56" s="165" customFormat="1" ht="12.75" customHeight="1">
      <c r="A282" s="162">
        <v>44347</v>
      </c>
      <c r="B282" s="173">
        <v>-3.9059765641406008E-3</v>
      </c>
      <c r="C282" s="133">
        <v>-2.239936754727001E-3</v>
      </c>
      <c r="D282" s="168">
        <v>-1.37E-2</v>
      </c>
      <c r="E282" s="168">
        <v>3.0199740394553087E-2</v>
      </c>
      <c r="F282" s="172">
        <v>1.0695E-2</v>
      </c>
      <c r="G282" s="166" t="s">
        <v>336</v>
      </c>
      <c r="H282" s="168">
        <v>1.8949986980756561E-2</v>
      </c>
      <c r="I282" s="166" t="s">
        <v>336</v>
      </c>
      <c r="J282" s="167" t="s">
        <v>336</v>
      </c>
      <c r="K282" s="167" t="s">
        <v>336</v>
      </c>
      <c r="L282" s="172">
        <v>1.9900615359339135E-2</v>
      </c>
      <c r="M282" s="168">
        <v>5.6432765205494118E-3</v>
      </c>
      <c r="N282" s="168">
        <v>7.6040846059335365E-3</v>
      </c>
      <c r="O282" s="168">
        <v>7.7857477969397237E-2</v>
      </c>
      <c r="P282" s="168">
        <v>1.081484E-3</v>
      </c>
      <c r="Q282" s="168">
        <v>6.1319159999999994E-3</v>
      </c>
      <c r="R282" s="168">
        <v>7.5976940000000003E-3</v>
      </c>
      <c r="S282" s="168">
        <v>-1.6352389999999999E-3</v>
      </c>
      <c r="T282" s="168">
        <v>1.023055E-2</v>
      </c>
      <c r="U282" s="168">
        <v>7.5571919160025754E-3</v>
      </c>
      <c r="V282" s="168">
        <v>3.7629350000000002E-3</v>
      </c>
      <c r="W282" s="168">
        <v>1.924364E-3</v>
      </c>
      <c r="X282" s="168">
        <v>7.4014642566850907E-3</v>
      </c>
      <c r="Y282" s="168">
        <v>5.6369789999999994E-3</v>
      </c>
      <c r="Z282" s="168">
        <v>1.5601529999999999E-3</v>
      </c>
      <c r="AA282" s="168">
        <v>1.0127980848912976E-3</v>
      </c>
      <c r="AB282" s="168">
        <v>2.0656759999999998E-3</v>
      </c>
      <c r="AC282" s="172">
        <v>4.373989E-3</v>
      </c>
      <c r="AD282" s="168">
        <v>9.7290279999999989E-3</v>
      </c>
      <c r="AE282" s="168">
        <v>5.728005806760964E-3</v>
      </c>
      <c r="AF282" s="168">
        <v>1.384438E-2</v>
      </c>
      <c r="AG282" s="168">
        <v>2.630375589256775E-2</v>
      </c>
      <c r="AH282" s="168">
        <v>2.9970029999999998E-3</v>
      </c>
      <c r="AI282" s="168">
        <v>-3.1925080573891977E-2</v>
      </c>
      <c r="AJ282" s="168">
        <v>1.2402445212090793E-2</v>
      </c>
      <c r="AK282" s="168">
        <v>8.3490860000000004E-3</v>
      </c>
      <c r="AL282" s="168">
        <v>1.9152949999999998E-2</v>
      </c>
      <c r="AM282" s="168">
        <v>8.7560810000000006E-3</v>
      </c>
      <c r="AN282" s="168">
        <v>-5.5438424559635076E-3</v>
      </c>
      <c r="AO282" s="168">
        <v>3.4213359999999998E-2</v>
      </c>
      <c r="AP282" s="168">
        <v>2.7144940000000003E-2</v>
      </c>
      <c r="AQ282" s="168">
        <v>2.8125499999999998E-2</v>
      </c>
      <c r="AR282" s="168">
        <v>2.5782359999999998E-3</v>
      </c>
      <c r="AS282" s="168">
        <v>3.2156859999999995E-2</v>
      </c>
      <c r="AT282" s="168">
        <v>2.8081284985195912E-2</v>
      </c>
      <c r="AU282" s="168">
        <v>2.758861E-2</v>
      </c>
      <c r="AV282" s="168">
        <v>2.5930589999999996E-2</v>
      </c>
      <c r="AW282" s="168">
        <v>-1.1347471004080113E-2</v>
      </c>
      <c r="AX282" s="168">
        <v>1.1657560000000001E-2</v>
      </c>
      <c r="AY282" s="168">
        <v>1.2543899999999998E-2</v>
      </c>
      <c r="AZ282" s="168">
        <v>-1.5840297608180797E-2</v>
      </c>
      <c r="BA282" s="168">
        <v>8.3004409999999987E-2</v>
      </c>
      <c r="BB282" s="168">
        <v>-2.9693070000000002E-2</v>
      </c>
      <c r="BC282" s="168">
        <v>1.7060423869854402E-2</v>
      </c>
      <c r="BD282" s="168">
        <v>3.1330950110319833E-4</v>
      </c>
    </row>
    <row r="283" spans="1:56" s="165" customFormat="1" ht="12.75" customHeight="1">
      <c r="A283" s="162">
        <v>44377</v>
      </c>
      <c r="B283" s="173">
        <v>-1.140548137737174E-2</v>
      </c>
      <c r="C283" s="133">
        <v>1.4526246285901934E-3</v>
      </c>
      <c r="D283" s="168">
        <v>2.3699999999999999E-2</v>
      </c>
      <c r="E283" s="168">
        <v>4.3998055081977405E-3</v>
      </c>
      <c r="F283" s="172">
        <v>9.0019999999999996E-3</v>
      </c>
      <c r="G283" s="166">
        <v>0.13283400000000001</v>
      </c>
      <c r="H283" s="168">
        <v>1.6985625382140546E-2</v>
      </c>
      <c r="I283" s="166">
        <v>0.13283400000000001</v>
      </c>
      <c r="J283" s="167">
        <v>4.7447999999999997E-2</v>
      </c>
      <c r="K283" s="167">
        <v>4.7447999999999997E-2</v>
      </c>
      <c r="L283" s="172">
        <v>1.1113464296597163E-2</v>
      </c>
      <c r="M283" s="168">
        <v>1.133658315383812E-3</v>
      </c>
      <c r="N283" s="168">
        <v>1.6205984485500036E-2</v>
      </c>
      <c r="O283" s="168">
        <v>-7.171962430579959E-2</v>
      </c>
      <c r="P283" s="168">
        <v>-2.160632E-3</v>
      </c>
      <c r="Q283" s="168">
        <v>1.0334929999999999E-2</v>
      </c>
      <c r="R283" s="168">
        <v>-1.054602E-4</v>
      </c>
      <c r="S283" s="168">
        <v>-1.9828479999999999E-4</v>
      </c>
      <c r="T283" s="168">
        <v>7.2289060000000002E-3</v>
      </c>
      <c r="U283" s="168">
        <v>8.2692383676979155E-3</v>
      </c>
      <c r="V283" s="168">
        <v>9.1931119999999998E-3</v>
      </c>
      <c r="W283" s="168">
        <v>7.5156579999999999E-4</v>
      </c>
      <c r="X283" s="168">
        <v>3.8370167307297596E-3</v>
      </c>
      <c r="Y283" s="168">
        <v>1.961883E-2</v>
      </c>
      <c r="Z283" s="168">
        <v>-2.6269700000000002E-3</v>
      </c>
      <c r="AA283" s="168">
        <v>-6.4385577630599045E-4</v>
      </c>
      <c r="AB283" s="168">
        <v>1.0943700000000001E-2</v>
      </c>
      <c r="AC283" s="172">
        <v>8.0653159999999995E-3</v>
      </c>
      <c r="AD283" s="168">
        <v>6.0805039999999996E-3</v>
      </c>
      <c r="AE283" s="168">
        <v>4.0697705980299011E-3</v>
      </c>
      <c r="AF283" s="168">
        <v>-2.530409E-3</v>
      </c>
      <c r="AG283" s="168">
        <v>1.4546792738447369E-2</v>
      </c>
      <c r="AH283" s="168">
        <v>2.49004E-2</v>
      </c>
      <c r="AI283" s="168">
        <v>6.4194723514783308E-2</v>
      </c>
      <c r="AJ283" s="168">
        <v>1.0215959961549517E-2</v>
      </c>
      <c r="AK283" s="168">
        <v>2.0342809999999999E-2</v>
      </c>
      <c r="AL283" s="168">
        <v>2.3252050000000001E-4</v>
      </c>
      <c r="AM283" s="168">
        <v>1.713895E-2</v>
      </c>
      <c r="AN283" s="168">
        <v>4.7023630129056242E-2</v>
      </c>
      <c r="AO283" s="168">
        <v>-1.8523339999999999E-2</v>
      </c>
      <c r="AP283" s="168">
        <v>-2.3596039999999999E-2</v>
      </c>
      <c r="AQ283" s="168">
        <v>3.1709950000000001E-2</v>
      </c>
      <c r="AR283" s="168">
        <v>1.9054310000000001E-2</v>
      </c>
      <c r="AS283" s="168">
        <v>1.013171E-3</v>
      </c>
      <c r="AT283" s="168">
        <v>1.0208834535419641E-2</v>
      </c>
      <c r="AU283" s="168">
        <v>1.3206269999999999E-2</v>
      </c>
      <c r="AV283" s="168">
        <v>6.9032340000000003E-3</v>
      </c>
      <c r="AW283" s="168">
        <v>1.7005840628799913E-2</v>
      </c>
      <c r="AX283" s="168">
        <v>2.2686350000000001E-2</v>
      </c>
      <c r="AY283" s="168">
        <v>1.0901879999999999E-2</v>
      </c>
      <c r="AZ283" s="168">
        <v>3.8120555583935715E-4</v>
      </c>
      <c r="BA283" s="168">
        <v>1.912107E-2</v>
      </c>
      <c r="BB283" s="168">
        <v>6.2856320000000002E-3</v>
      </c>
      <c r="BC283" s="168">
        <v>7.3666604271456215E-3</v>
      </c>
      <c r="BD283" s="168">
        <v>1.1853661915650626E-4</v>
      </c>
    </row>
    <row r="284" spans="1:56" s="165" customFormat="1" ht="12.75" customHeight="1">
      <c r="A284" s="162">
        <v>44408</v>
      </c>
      <c r="B284" s="173">
        <v>-1.3719371325803253E-3</v>
      </c>
      <c r="C284" s="133">
        <v>-6.5932616865560512E-4</v>
      </c>
      <c r="D284" s="168">
        <v>1.24E-2</v>
      </c>
      <c r="E284" s="168">
        <v>3.0400226905255678E-2</v>
      </c>
      <c r="F284" s="172">
        <v>1.167E-2</v>
      </c>
      <c r="G284" s="166" t="s">
        <v>336</v>
      </c>
      <c r="H284" s="168">
        <v>-1.1640956006420122E-4</v>
      </c>
      <c r="I284" s="166" t="s">
        <v>336</v>
      </c>
      <c r="J284" s="167" t="s">
        <v>336</v>
      </c>
      <c r="K284" s="167" t="s">
        <v>336</v>
      </c>
      <c r="L284" s="172">
        <v>1.0818745773470372E-2</v>
      </c>
      <c r="M284" s="168">
        <v>7.1339599139395027E-3</v>
      </c>
      <c r="N284" s="168">
        <v>8.8675118179672996E-3</v>
      </c>
      <c r="O284" s="168">
        <v>2.4902407195033227E-2</v>
      </c>
      <c r="P284" s="168">
        <v>2.090644E-3</v>
      </c>
      <c r="Q284" s="168">
        <v>1.8990340000000001E-2</v>
      </c>
      <c r="R284" s="168">
        <v>1.8703580000000001E-2</v>
      </c>
      <c r="S284" s="168">
        <v>6.1095580000000002E-3</v>
      </c>
      <c r="T284" s="168">
        <v>2.6755360000000002E-2</v>
      </c>
      <c r="U284" s="168">
        <v>-2.8989965366302264E-3</v>
      </c>
      <c r="V284" s="168">
        <v>1.304753E-2</v>
      </c>
      <c r="W284" s="168">
        <v>1.752336E-3</v>
      </c>
      <c r="X284" s="168">
        <v>7.6320993111829542E-3</v>
      </c>
      <c r="Y284" s="168">
        <v>1.1544799999999999E-2</v>
      </c>
      <c r="Z284" s="168">
        <v>8.7796320000000001E-4</v>
      </c>
      <c r="AA284" s="168">
        <v>1.3805798435340133E-3</v>
      </c>
      <c r="AB284" s="168">
        <v>4.1681660000000001E-3</v>
      </c>
      <c r="AC284" s="172">
        <v>1.4345669999999999E-3</v>
      </c>
      <c r="AD284" s="168">
        <v>-6.8131720000000004E-4</v>
      </c>
      <c r="AE284" s="168">
        <v>3.2251870092119828E-3</v>
      </c>
      <c r="AF284" s="168">
        <v>-6.5245450000000005E-3</v>
      </c>
      <c r="AG284" s="168">
        <v>1.18170168316729E-2</v>
      </c>
      <c r="AH284" s="168">
        <v>2.623907E-2</v>
      </c>
      <c r="AI284" s="168">
        <v>2.383847739180895E-2</v>
      </c>
      <c r="AJ284" s="168">
        <v>1.1233648346465987E-2</v>
      </c>
      <c r="AK284" s="168">
        <v>2.432134E-2</v>
      </c>
      <c r="AL284" s="168">
        <v>1.293704E-2</v>
      </c>
      <c r="AM284" s="168">
        <v>3.5457139999999998E-2</v>
      </c>
      <c r="AN284" s="168">
        <v>2.3733799089068395E-2</v>
      </c>
      <c r="AO284" s="168">
        <v>5.8977910000000004E-5</v>
      </c>
      <c r="AP284" s="168">
        <v>1.256646E-2</v>
      </c>
      <c r="AQ284" s="168">
        <v>-5.9005860000000002E-3</v>
      </c>
      <c r="AR284" s="168">
        <v>-3.6602900000000001E-2</v>
      </c>
      <c r="AS284" s="168">
        <v>2.0748989999999998E-2</v>
      </c>
      <c r="AT284" s="168">
        <v>2.9157567428463455E-2</v>
      </c>
      <c r="AU284" s="168">
        <v>2.740511E-2</v>
      </c>
      <c r="AV284" s="168">
        <v>6.9761850000000002E-3</v>
      </c>
      <c r="AW284" s="168">
        <v>-2.9534231173988214E-2</v>
      </c>
      <c r="AX284" s="168">
        <v>-1.6549299999999999E-2</v>
      </c>
      <c r="AY284" s="168">
        <v>-2.0475159999999999E-2</v>
      </c>
      <c r="AZ284" s="168">
        <v>-9.4663464897421085E-2</v>
      </c>
      <c r="BA284" s="168">
        <v>4.047891E-2</v>
      </c>
      <c r="BB284" s="168">
        <v>-1.390198E-3</v>
      </c>
      <c r="BC284" s="168">
        <v>8.475643015986245E-3</v>
      </c>
      <c r="BD284" s="168">
        <v>2.2390913707526217E-4</v>
      </c>
    </row>
    <row r="285" spans="1:56" s="165" customFormat="1" ht="12.75" customHeight="1">
      <c r="A285" s="162">
        <v>44439</v>
      </c>
      <c r="B285" s="173">
        <v>-1.1310896614560972E-2</v>
      </c>
      <c r="C285" s="133">
        <v>1.042422643003249E-2</v>
      </c>
      <c r="D285" s="168">
        <v>1.72E-2</v>
      </c>
      <c r="E285" s="168">
        <v>2.3399945966794844E-2</v>
      </c>
      <c r="F285" s="172">
        <v>8.8629999999999994E-3</v>
      </c>
      <c r="G285" s="166" t="s">
        <v>336</v>
      </c>
      <c r="H285" s="168">
        <v>3.0341708935119005E-2</v>
      </c>
      <c r="I285" s="166" t="s">
        <v>336</v>
      </c>
      <c r="J285" s="167" t="s">
        <v>336</v>
      </c>
      <c r="K285" s="167" t="s">
        <v>336</v>
      </c>
      <c r="L285" s="172">
        <v>1.4396029279609101E-2</v>
      </c>
      <c r="M285" s="168">
        <v>1.686530245108564E-4</v>
      </c>
      <c r="N285" s="168">
        <v>-7.0361192013460583E-3</v>
      </c>
      <c r="O285" s="168">
        <v>-3.1418980371411553E-4</v>
      </c>
      <c r="P285" s="168">
        <v>-3.7255049999999998E-4</v>
      </c>
      <c r="Q285" s="168">
        <v>-4.3686390000000005E-3</v>
      </c>
      <c r="R285" s="168">
        <v>-8.8867420000000006E-4</v>
      </c>
      <c r="S285" s="168">
        <v>-2.1613830000000002E-3</v>
      </c>
      <c r="T285" s="168">
        <v>-1.643381E-3</v>
      </c>
      <c r="U285" s="168">
        <v>7.9472864585068883E-3</v>
      </c>
      <c r="V285" s="168">
        <v>-1.839926E-3</v>
      </c>
      <c r="W285" s="168">
        <v>3.7484380000000002E-3</v>
      </c>
      <c r="X285" s="168">
        <v>-2.951294405805423E-4</v>
      </c>
      <c r="Y285" s="168">
        <v>-5.4347819999999998E-4</v>
      </c>
      <c r="Z285" s="168">
        <v>2.1442499999999999E-3</v>
      </c>
      <c r="AA285" s="168">
        <v>3.836157528411821E-4</v>
      </c>
      <c r="AB285" s="168">
        <v>4.0612779999999998E-3</v>
      </c>
      <c r="AC285" s="172">
        <v>5.410804E-3</v>
      </c>
      <c r="AD285" s="168">
        <v>7.8348259999999996E-3</v>
      </c>
      <c r="AE285" s="168">
        <v>9.317021325756623E-3</v>
      </c>
      <c r="AF285" s="168">
        <v>6.7734649999999993E-3</v>
      </c>
      <c r="AG285" s="168">
        <v>2.615250456239886E-2</v>
      </c>
      <c r="AH285" s="168">
        <v>1.6098479999999998E-2</v>
      </c>
      <c r="AI285" s="168">
        <v>5.7928726181752078E-2</v>
      </c>
      <c r="AJ285" s="168">
        <v>3.4394568662043871E-2</v>
      </c>
      <c r="AK285" s="168">
        <v>3.1598510000000003E-2</v>
      </c>
      <c r="AL285" s="168">
        <v>2.370972E-2</v>
      </c>
      <c r="AM285" s="168">
        <v>1.8761480000000001E-2</v>
      </c>
      <c r="AN285" s="168">
        <v>4.5740975332295583E-2</v>
      </c>
      <c r="AO285" s="168">
        <v>1.68372E-2</v>
      </c>
      <c r="AP285" s="168">
        <v>1.8138430000000001E-2</v>
      </c>
      <c r="AQ285" s="168">
        <v>2.6184300000000001E-2</v>
      </c>
      <c r="AR285" s="168">
        <v>2.1846310000000001E-2</v>
      </c>
      <c r="AS285" s="168">
        <v>1.1155180000000001E-2</v>
      </c>
      <c r="AT285" s="168">
        <v>2.268077364516817E-2</v>
      </c>
      <c r="AU285" s="168">
        <v>2.857939E-2</v>
      </c>
      <c r="AV285" s="168">
        <v>2.5238090000000001E-2</v>
      </c>
      <c r="AW285" s="168">
        <v>5.4674647085201776E-2</v>
      </c>
      <c r="AX285" s="168">
        <v>5.0125309999999998E-3</v>
      </c>
      <c r="AY285" s="168">
        <v>3.1600410000000002E-2</v>
      </c>
      <c r="AZ285" s="168">
        <v>-3.8098850458615596E-3</v>
      </c>
      <c r="BA285" s="168">
        <v>7.2677459999999999E-2</v>
      </c>
      <c r="BB285" s="168">
        <v>1.499404E-3</v>
      </c>
      <c r="BC285" s="168">
        <v>1.1715058396980504E-2</v>
      </c>
      <c r="BD285" s="168">
        <v>1.5968609593763894E-4</v>
      </c>
    </row>
    <row r="286" spans="1:56" s="165" customFormat="1" ht="12.75" customHeight="1">
      <c r="A286" s="162">
        <v>44469</v>
      </c>
      <c r="B286" s="173">
        <v>4.4854026422838089E-3</v>
      </c>
      <c r="C286" s="133">
        <v>5.6154097290237459E-3</v>
      </c>
      <c r="D286" s="168">
        <v>-2.5999999999999999E-3</v>
      </c>
      <c r="E286" s="168">
        <v>-1.4899588825142307E-2</v>
      </c>
      <c r="F286" s="172">
        <v>2.5909000000000001E-2</v>
      </c>
      <c r="G286" s="166">
        <v>9.7767000000000007E-2</v>
      </c>
      <c r="H286" s="168">
        <v>-1.6329106598060861E-3</v>
      </c>
      <c r="I286" s="166">
        <v>9.7767000000000007E-2</v>
      </c>
      <c r="J286" s="167">
        <v>2.8768999999999999E-2</v>
      </c>
      <c r="K286" s="167">
        <v>2.8768999999999999E-2</v>
      </c>
      <c r="L286" s="172">
        <v>7.6337527914290366E-3</v>
      </c>
      <c r="M286" s="168">
        <v>5.4521949300208039E-3</v>
      </c>
      <c r="N286" s="168">
        <v>-4.5407505607990784E-2</v>
      </c>
      <c r="O286" s="168">
        <v>-3.124689846825679E-2</v>
      </c>
      <c r="P286" s="168">
        <v>-1.1544939999999998E-3</v>
      </c>
      <c r="Q286" s="168">
        <v>-1.839145E-2</v>
      </c>
      <c r="R286" s="168">
        <v>-3.6269429999999999E-4</v>
      </c>
      <c r="S286" s="168">
        <v>-5.5183079999999995E-3</v>
      </c>
      <c r="T286" s="168">
        <v>-7.8028889999999995E-3</v>
      </c>
      <c r="U286" s="168">
        <v>-1.1846670275720599E-2</v>
      </c>
      <c r="V286" s="168">
        <v>-8.9052079999999995E-3</v>
      </c>
      <c r="W286" s="168">
        <v>-5.3112040000000008E-3</v>
      </c>
      <c r="X286" s="168">
        <v>-6.7884317504451151E-3</v>
      </c>
      <c r="Y286" s="168">
        <v>-1.0331699999999999E-2</v>
      </c>
      <c r="Z286" s="168">
        <v>-5.835441E-4</v>
      </c>
      <c r="AA286" s="168">
        <v>-1E-3</v>
      </c>
      <c r="AB286" s="168">
        <v>-8.9224639999999989E-4</v>
      </c>
      <c r="AC286" s="172">
        <v>1.970299E-3</v>
      </c>
      <c r="AD286" s="168">
        <v>8.1182630000000006E-3</v>
      </c>
      <c r="AE286" s="168">
        <v>-1.3971470191036532E-2</v>
      </c>
      <c r="AF286" s="168">
        <v>-1.670404E-2</v>
      </c>
      <c r="AG286" s="168">
        <v>-6.06434147437004E-2</v>
      </c>
      <c r="AH286" s="168">
        <v>-5.4054060000000001E-2</v>
      </c>
      <c r="AI286" s="168">
        <v>-4.8053479606587637E-2</v>
      </c>
      <c r="AJ286" s="168">
        <v>-4.5758284294764071E-2</v>
      </c>
      <c r="AK286" s="168">
        <v>-3.9149440000000001E-2</v>
      </c>
      <c r="AL286" s="168">
        <v>-3.7904889999999997E-2</v>
      </c>
      <c r="AM286" s="168">
        <v>-4.9869329999999996E-2</v>
      </c>
      <c r="AN286" s="168">
        <v>-5.2401914042086099E-2</v>
      </c>
      <c r="AO286" s="168">
        <v>-3.6335690000000004E-2</v>
      </c>
      <c r="AP286" s="168">
        <v>-3.281763E-2</v>
      </c>
      <c r="AQ286" s="168">
        <v>-1.6107780000000002E-2</v>
      </c>
      <c r="AR286" s="168">
        <v>-2.9145069999999999E-2</v>
      </c>
      <c r="AS286" s="168">
        <v>-3.1380240000000004E-2</v>
      </c>
      <c r="AT286" s="168">
        <v>-5.271043264430475E-2</v>
      </c>
      <c r="AU286" s="168">
        <v>-4.1316529999999997E-2</v>
      </c>
      <c r="AV286" s="168">
        <v>-3.1525699999999997E-2</v>
      </c>
      <c r="AW286" s="168">
        <v>3.7108470164971187E-2</v>
      </c>
      <c r="AX286" s="168">
        <v>4.8450300000000002E-2</v>
      </c>
      <c r="AY286" s="168">
        <v>4.4960470000000002E-2</v>
      </c>
      <c r="AZ286" s="168">
        <v>-3.1932391168862095E-2</v>
      </c>
      <c r="BA286" s="168">
        <v>-4.7366960000000003E-3</v>
      </c>
      <c r="BB286" s="168">
        <v>-4.4569640000000001E-2</v>
      </c>
      <c r="BC286" s="168">
        <v>-9.0238285472576951E-3</v>
      </c>
      <c r="BD286" s="168">
        <v>1.2862377337374831E-4</v>
      </c>
    </row>
    <row r="287" spans="1:56" s="165" customFormat="1" ht="12.75" customHeight="1">
      <c r="A287" s="162">
        <v>44500</v>
      </c>
      <c r="B287" s="173">
        <v>9.1027681016075945E-4</v>
      </c>
      <c r="C287" s="133">
        <v>6.363223167326959E-3</v>
      </c>
      <c r="D287" s="168">
        <v>-1.9E-3</v>
      </c>
      <c r="E287" s="168">
        <v>6.1998114016865724E-3</v>
      </c>
      <c r="F287" s="172">
        <v>4.8500000000000001E-3</v>
      </c>
      <c r="G287" s="166" t="s">
        <v>336</v>
      </c>
      <c r="H287" s="168">
        <v>2.9472210988622738E-2</v>
      </c>
      <c r="I287" s="166" t="s">
        <v>336</v>
      </c>
      <c r="J287" s="167" t="s">
        <v>336</v>
      </c>
      <c r="K287" s="167" t="s">
        <v>336</v>
      </c>
      <c r="L287" s="172">
        <v>8.0334583779236406E-3</v>
      </c>
      <c r="M287" s="168">
        <v>9.0563506261180926E-3</v>
      </c>
      <c r="N287" s="168">
        <v>2.0664218900196651E-2</v>
      </c>
      <c r="O287" s="168">
        <v>1.5043114488175524E-2</v>
      </c>
      <c r="P287" s="168">
        <v>-3.1411260000000002E-3</v>
      </c>
      <c r="Q287" s="168">
        <v>-2.4252219999999999E-3</v>
      </c>
      <c r="R287" s="168">
        <v>2.997633E-3</v>
      </c>
      <c r="S287" s="168">
        <v>-2.1262249999999998E-3</v>
      </c>
      <c r="T287" s="168">
        <v>1.1081190000000001E-2</v>
      </c>
      <c r="U287" s="168">
        <v>-1.4775055836843855E-2</v>
      </c>
      <c r="V287" s="168">
        <v>-3.734827E-3</v>
      </c>
      <c r="W287" s="168">
        <v>-3.837811E-3</v>
      </c>
      <c r="X287" s="168">
        <v>-4.887810843435255E-3</v>
      </c>
      <c r="Y287" s="168">
        <v>-3.8461540000000001E-3</v>
      </c>
      <c r="Z287" s="168">
        <v>-3.503309E-3</v>
      </c>
      <c r="AA287" s="168">
        <v>-3.3275030987475196E-3</v>
      </c>
      <c r="AB287" s="168">
        <v>-2.8875060000000002E-3</v>
      </c>
      <c r="AC287" s="172">
        <v>1.3001150000000001E-3</v>
      </c>
      <c r="AD287" s="168">
        <v>1.2222330000000001E-3</v>
      </c>
      <c r="AE287" s="168">
        <v>-2.1322605871502281E-2</v>
      </c>
      <c r="AF287" s="168">
        <v>-4.4890529999999998E-3</v>
      </c>
      <c r="AG287" s="168">
        <v>5.9063428161199208E-2</v>
      </c>
      <c r="AH287" s="168">
        <v>5.2216750000000006E-2</v>
      </c>
      <c r="AI287" s="168">
        <v>0.11717078439122748</v>
      </c>
      <c r="AJ287" s="168">
        <v>4.4570596022987512E-2</v>
      </c>
      <c r="AK287" s="168">
        <v>5.7428030000000005E-2</v>
      </c>
      <c r="AL287" s="168">
        <v>5.2996930000000005E-2</v>
      </c>
      <c r="AM287" s="168">
        <v>5.5102039999999998E-2</v>
      </c>
      <c r="AN287" s="168">
        <v>0.10226005893648947</v>
      </c>
      <c r="AO287" s="168">
        <v>4.6161719999999996E-2</v>
      </c>
      <c r="AP287" s="168">
        <v>4.6534180000000001E-2</v>
      </c>
      <c r="AQ287" s="168">
        <v>6.8388150000000009E-2</v>
      </c>
      <c r="AR287" s="168">
        <v>4.3261540000000001E-2</v>
      </c>
      <c r="AS287" s="168">
        <v>3.695267E-2</v>
      </c>
      <c r="AT287" s="168">
        <v>6.4482986320088101E-2</v>
      </c>
      <c r="AU287" s="168">
        <v>5.9450040000000003E-2</v>
      </c>
      <c r="AV287" s="168">
        <v>5.0771280000000002E-2</v>
      </c>
      <c r="AW287" s="168">
        <v>-5.3039450339910565E-3</v>
      </c>
      <c r="AX287" s="168">
        <v>-6.1162079999999997E-3</v>
      </c>
      <c r="AY287" s="168">
        <v>-1.560284E-2</v>
      </c>
      <c r="AZ287" s="168">
        <v>1.1986571972984117E-2</v>
      </c>
      <c r="BA287" s="168">
        <v>2.472938E-3</v>
      </c>
      <c r="BB287" s="168">
        <v>9.551473999999999E-3</v>
      </c>
      <c r="BC287" s="168">
        <v>1.3949490158880806E-2</v>
      </c>
      <c r="BD287" s="168">
        <v>1.5397060653388195E-4</v>
      </c>
    </row>
    <row r="288" spans="1:56" s="165" customFormat="1" ht="12.75" customHeight="1">
      <c r="A288" s="162">
        <v>44530</v>
      </c>
      <c r="B288" s="173">
        <v>-1.7250886175659841E-2</v>
      </c>
      <c r="C288" s="133">
        <v>-6.9036712045940085E-3</v>
      </c>
      <c r="D288" s="168">
        <v>3.7100000000000001E-2</v>
      </c>
      <c r="E288" s="168">
        <v>7.880027403547385E-2</v>
      </c>
      <c r="F288" s="172">
        <v>-2.4680000000000001E-3</v>
      </c>
      <c r="G288" s="166" t="s">
        <v>336</v>
      </c>
      <c r="H288" s="168">
        <v>1.4188205388099284E-2</v>
      </c>
      <c r="I288" s="166" t="s">
        <v>336</v>
      </c>
      <c r="J288" s="167" t="s">
        <v>336</v>
      </c>
      <c r="K288" s="167" t="s">
        <v>336</v>
      </c>
      <c r="L288" s="172">
        <v>5.3247780741272994E-3</v>
      </c>
      <c r="M288" s="168">
        <v>5.1523545706371188E-3</v>
      </c>
      <c r="N288" s="168">
        <v>-2.9443477293391029E-2</v>
      </c>
      <c r="O288" s="168">
        <v>-4.9680942928597149E-3</v>
      </c>
      <c r="P288" s="168">
        <v>-6.0019510000000002E-4</v>
      </c>
      <c r="Q288" s="168">
        <v>9.5904739999999999E-3</v>
      </c>
      <c r="R288" s="168">
        <v>8.8109899999999994E-3</v>
      </c>
      <c r="S288" s="168">
        <v>1.247272E-3</v>
      </c>
      <c r="T288" s="168">
        <v>8.652410000000001E-3</v>
      </c>
      <c r="U288" s="168">
        <v>-2.1825969043812007E-2</v>
      </c>
      <c r="V288" s="168">
        <v>9.3720709999999994E-4</v>
      </c>
      <c r="W288" s="168">
        <v>-4.9413729999999998E-3</v>
      </c>
      <c r="X288" s="168">
        <v>-1.1403711479700852E-3</v>
      </c>
      <c r="Y288" s="168">
        <v>2.2062880000000003E-3</v>
      </c>
      <c r="Z288" s="168">
        <v>-3.6207040000000002E-3</v>
      </c>
      <c r="AA288" s="168">
        <v>-1.2916320693789896E-3</v>
      </c>
      <c r="AB288" s="168">
        <v>-6.5082399999999993E-3</v>
      </c>
      <c r="AC288" s="172">
        <v>-5.8266929999999991E-3</v>
      </c>
      <c r="AD288" s="168">
        <v>-1.5364349999999998E-3</v>
      </c>
      <c r="AE288" s="168">
        <v>-1.4407290636052918E-2</v>
      </c>
      <c r="AF288" s="168">
        <v>-2.2255560000000001E-2</v>
      </c>
      <c r="AG288" s="168">
        <v>-2.4187742717397251E-2</v>
      </c>
      <c r="AH288" s="168">
        <v>-3.5580529999999999E-2</v>
      </c>
      <c r="AI288" s="168">
        <v>-8.1751254559956667E-3</v>
      </c>
      <c r="AJ288" s="168">
        <v>-7.8379051748342159E-4</v>
      </c>
      <c r="AK288" s="168">
        <v>-7.1723659999999999E-4</v>
      </c>
      <c r="AL288" s="168">
        <v>-2.6432549999999999E-2</v>
      </c>
      <c r="AM288" s="168">
        <v>-2.0502900000000001E-2</v>
      </c>
      <c r="AN288" s="168">
        <v>4.6098181205120317E-3</v>
      </c>
      <c r="AO288" s="168">
        <v>-2.2321300000000002E-2</v>
      </c>
      <c r="AP288" s="168">
        <v>-3.7980550000000002E-2</v>
      </c>
      <c r="AQ288" s="168">
        <v>-1.99206E-2</v>
      </c>
      <c r="AR288" s="168">
        <v>-4.3220970000000004E-2</v>
      </c>
      <c r="AS288" s="168">
        <v>-1.0983650000000001E-2</v>
      </c>
      <c r="AT288" s="168">
        <v>-3.2576781899282458E-3</v>
      </c>
      <c r="AU288" s="168">
        <v>-2.270807E-2</v>
      </c>
      <c r="AV288" s="168">
        <v>-4.0921960000000007E-2</v>
      </c>
      <c r="AW288" s="168">
        <v>-6.6494121907106508E-3</v>
      </c>
      <c r="AX288" s="168">
        <v>-3.8632479999999997E-2</v>
      </c>
      <c r="AY288" s="168">
        <v>-3.5542749999999998E-2</v>
      </c>
      <c r="AZ288" s="168">
        <v>-6.2151177038603025E-2</v>
      </c>
      <c r="BA288" s="168">
        <v>-2.0944850000000001E-3</v>
      </c>
      <c r="BB288" s="168">
        <v>3.9956770000000003E-2</v>
      </c>
      <c r="BC288" s="168">
        <v>-4.2272543895037762E-3</v>
      </c>
      <c r="BD288" s="168">
        <v>1.276923926063489E-4</v>
      </c>
    </row>
    <row r="289" spans="1:56" s="165" customFormat="1" ht="12.75" customHeight="1">
      <c r="A289" s="162">
        <v>44561</v>
      </c>
      <c r="B289" s="173">
        <v>-4.0076947739653423E-4</v>
      </c>
      <c r="C289" s="133">
        <v>5.5223492723495138E-3</v>
      </c>
      <c r="D289" s="168">
        <v>-1.4800000000000001E-2</v>
      </c>
      <c r="E289" s="168">
        <v>0.12720034407426772</v>
      </c>
      <c r="F289" s="172">
        <v>2.1621000000000001E-2</v>
      </c>
      <c r="G289" s="173">
        <v>-7.0000000000000001E-3</v>
      </c>
      <c r="H289" s="168">
        <v>1.8810930288049921E-2</v>
      </c>
      <c r="I289" s="166">
        <v>8.9758000000000004E-2</v>
      </c>
      <c r="J289" s="167">
        <v>2.8783E-2</v>
      </c>
      <c r="K289" s="167">
        <v>2.8783E-2</v>
      </c>
      <c r="L289" s="172">
        <v>7.168505500616605E-3</v>
      </c>
      <c r="M289" s="168">
        <v>3.2519428980875009E-3</v>
      </c>
      <c r="N289" s="168">
        <v>3.2127060740619884E-2</v>
      </c>
      <c r="O289" s="168">
        <v>3.0813966593783215E-2</v>
      </c>
      <c r="P289" s="168">
        <v>-1.8767359999999999E-3</v>
      </c>
      <c r="Q289" s="168">
        <v>-1.994965E-3</v>
      </c>
      <c r="R289" s="168">
        <v>2.3905470000000002E-3</v>
      </c>
      <c r="S289" s="168">
        <v>-1.9880470000000002E-3</v>
      </c>
      <c r="T289" s="168">
        <v>4.022762E-3</v>
      </c>
      <c r="U289" s="168">
        <v>7.9798048259437492E-3</v>
      </c>
      <c r="V289" s="168">
        <v>8.5331950000000001E-4</v>
      </c>
      <c r="W289" s="168">
        <v>5.8075920000000003E-3</v>
      </c>
      <c r="X289" s="168">
        <v>-4.4797294940154727E-4</v>
      </c>
      <c r="Y289" s="168">
        <v>-5.5035769999999993E-4</v>
      </c>
      <c r="Z289" s="168">
        <v>1.7695640000000002E-3</v>
      </c>
      <c r="AA289" s="168">
        <v>-9.2378752886823623E-4</v>
      </c>
      <c r="AB289" s="168">
        <v>1.2380549999999999E-2</v>
      </c>
      <c r="AC289" s="172">
        <v>8.325987E-3</v>
      </c>
      <c r="AD289" s="168">
        <v>6.2227520000000007E-3</v>
      </c>
      <c r="AE289" s="168">
        <v>-4.3120059386827199E-3</v>
      </c>
      <c r="AF289" s="168">
        <v>1.5872129999999998E-2</v>
      </c>
      <c r="AG289" s="168">
        <v>3.0016299006936548E-2</v>
      </c>
      <c r="AH289" s="168">
        <v>6.0194169999999998E-2</v>
      </c>
      <c r="AI289" s="168">
        <v>-2.7153367887593777E-2</v>
      </c>
      <c r="AJ289" s="168">
        <v>5.471757231739776E-2</v>
      </c>
      <c r="AK289" s="168">
        <v>4.2079720000000001E-2</v>
      </c>
      <c r="AL289" s="168">
        <v>6.2743930000000003E-2</v>
      </c>
      <c r="AM289" s="168">
        <v>6.841933E-2</v>
      </c>
      <c r="AN289" s="168">
        <v>1.3684325455136655E-2</v>
      </c>
      <c r="AO289" s="168">
        <v>6.6727469999999997E-2</v>
      </c>
      <c r="AP289" s="168">
        <v>6.6923450000000009E-2</v>
      </c>
      <c r="AQ289" s="168">
        <v>3.4361449999999995E-2</v>
      </c>
      <c r="AR289" s="168">
        <v>2.2656900000000001E-2</v>
      </c>
      <c r="AS289" s="168">
        <v>5.2073049999999996E-2</v>
      </c>
      <c r="AT289" s="168">
        <v>3.1404936747631944E-2</v>
      </c>
      <c r="AU289" s="168">
        <v>5.4072500000000003E-2</v>
      </c>
      <c r="AV289" s="168">
        <v>5.9726759999999997E-2</v>
      </c>
      <c r="AW289" s="168">
        <v>3.5563002686167786E-2</v>
      </c>
      <c r="AX289" s="168">
        <v>4.2674260000000006E-2</v>
      </c>
      <c r="AY289" s="168">
        <v>3.2619519999999999E-2</v>
      </c>
      <c r="AZ289" s="168">
        <v>-2.6710191711182482E-3</v>
      </c>
      <c r="BA289" s="168">
        <v>4.2630600000000005E-2</v>
      </c>
      <c r="BB289" s="168">
        <v>6.3365210000000005E-2</v>
      </c>
      <c r="BC289" s="168">
        <v>1.782044507075331E-2</v>
      </c>
      <c r="BD289" s="168">
        <v>2.4252490802401105E-4</v>
      </c>
    </row>
    <row r="290" spans="1:56" s="165" customFormat="1" ht="12.75" customHeight="1">
      <c r="A290" s="162">
        <v>44592</v>
      </c>
      <c r="B290" s="173">
        <v>2.2524985238481232E-3</v>
      </c>
      <c r="C290" s="133">
        <v>-1.0725592815145069E-2</v>
      </c>
      <c r="D290" s="168">
        <v>-5.1400000000000001E-2</v>
      </c>
      <c r="E290" s="168">
        <v>-3.0001239720649497E-3</v>
      </c>
      <c r="F290" s="172">
        <v>1.6643999999999999E-2</v>
      </c>
      <c r="G290" s="173"/>
      <c r="H290" s="168">
        <v>-2.1728919211395858E-2</v>
      </c>
      <c r="I290" s="166" t="s">
        <v>336</v>
      </c>
      <c r="J290" s="167" t="s">
        <v>336</v>
      </c>
      <c r="K290" s="167" t="s">
        <v>336</v>
      </c>
      <c r="L290" s="172">
        <v>1.4103525881470347E-3</v>
      </c>
      <c r="M290" s="168">
        <v>2.9667069552796743E-3</v>
      </c>
      <c r="N290" s="168">
        <v>-7.5939626149213346E-2</v>
      </c>
      <c r="O290" s="168">
        <v>-1.7510387054450072E-2</v>
      </c>
      <c r="P290" s="168">
        <v>-7.445849E-3</v>
      </c>
      <c r="Q290" s="168">
        <v>-2.393984E-2</v>
      </c>
      <c r="R290" s="168">
        <v>-6.2602209999999998E-3</v>
      </c>
      <c r="S290" s="168">
        <v>-1.6929550000000002E-2</v>
      </c>
      <c r="T290" s="168">
        <v>-2.0588240000000001E-2</v>
      </c>
      <c r="U290" s="168">
        <v>-6.1999999999999998E-3</v>
      </c>
      <c r="V290" s="168">
        <v>-2.3474179999999997E-2</v>
      </c>
      <c r="W290" s="168">
        <v>-9.2887030000000006E-3</v>
      </c>
      <c r="X290" s="168">
        <v>-1.8217636137280745E-2</v>
      </c>
      <c r="Y290" s="168">
        <v>-3.414097E-2</v>
      </c>
      <c r="Z290" s="168">
        <v>-5.691855E-3</v>
      </c>
      <c r="AA290" s="168">
        <v>-5.8999999999999999E-3</v>
      </c>
      <c r="AB290" s="168">
        <v>-1.7215789999999998E-2</v>
      </c>
      <c r="AC290" s="172">
        <v>-7.0348420000000004E-3</v>
      </c>
      <c r="AD290" s="168">
        <v>3.3086589999999998E-3</v>
      </c>
      <c r="AE290" s="168">
        <v>-2.5638696257677968E-2</v>
      </c>
      <c r="AF290" s="168">
        <v>-1.0342869999999999E-2</v>
      </c>
      <c r="AG290" s="168">
        <v>-4.591169743447393E-2</v>
      </c>
      <c r="AH290" s="168">
        <v>-4.0293039999999995E-2</v>
      </c>
      <c r="AI290" s="168">
        <v>-0.15176269273659598</v>
      </c>
      <c r="AJ290" s="168">
        <v>-4.4053391700328466E-2</v>
      </c>
      <c r="AK290" s="168">
        <v>-6.4171270000000002E-2</v>
      </c>
      <c r="AL290" s="168">
        <v>-4.3686639999999999E-2</v>
      </c>
      <c r="AM290" s="168">
        <v>-5.9826949999999997E-2</v>
      </c>
      <c r="AN290" s="168">
        <v>-6.6000000000000003E-2</v>
      </c>
      <c r="AO290" s="168">
        <v>-9.3775E-4</v>
      </c>
      <c r="AP290" s="168">
        <v>1.353791E-3</v>
      </c>
      <c r="AQ290" s="168">
        <v>-2.6108759999999998E-3</v>
      </c>
      <c r="AR290" s="168">
        <v>-9.607694E-2</v>
      </c>
      <c r="AS290" s="168">
        <v>-4.2223790000000004E-2</v>
      </c>
      <c r="AT290" s="168">
        <v>2.1099999999999997E-2</v>
      </c>
      <c r="AU290" s="168">
        <v>-4.6786269999999998E-2</v>
      </c>
      <c r="AV290" s="168">
        <v>-3.1032510000000003E-2</v>
      </c>
      <c r="AW290" s="168">
        <v>-7.4900000000000008E-2</v>
      </c>
      <c r="AX290" s="168">
        <v>-1.944065E-2</v>
      </c>
      <c r="AY290" s="168">
        <v>-4.822763E-2</v>
      </c>
      <c r="AZ290" s="168">
        <v>-4.0897875299433908E-2</v>
      </c>
      <c r="BA290" s="168">
        <v>-4.9342400000000002E-2</v>
      </c>
      <c r="BB290" s="168">
        <v>-4.9989510000000001E-2</v>
      </c>
      <c r="BC290" s="168">
        <v>-2.2861922755199271E-2</v>
      </c>
      <c r="BD290" s="168">
        <v>2.0160773219335404E-4</v>
      </c>
    </row>
    <row r="291" spans="1:56" s="165" customFormat="1" ht="12.75" customHeight="1">
      <c r="A291" s="162">
        <v>44620</v>
      </c>
      <c r="B291" s="173">
        <v>6.3277329260302828E-4</v>
      </c>
      <c r="C291" s="133">
        <v>0</v>
      </c>
      <c r="D291" s="168">
        <v>-3.3999999999999998E-3</v>
      </c>
      <c r="E291" s="168">
        <v>1.3100448747706439E-2</v>
      </c>
      <c r="F291" s="172">
        <v>1.6171999999999999E-2</v>
      </c>
      <c r="G291" s="173"/>
      <c r="H291" s="168">
        <v>-3.9161356727130947E-3</v>
      </c>
      <c r="I291" s="166" t="s">
        <v>336</v>
      </c>
      <c r="J291" s="167" t="s">
        <v>336</v>
      </c>
      <c r="K291" s="167" t="s">
        <v>336</v>
      </c>
      <c r="L291" s="172">
        <v>-5.0441487874065549E-3</v>
      </c>
      <c r="M291" s="168">
        <v>1.6432953549516682E-4</v>
      </c>
      <c r="N291" s="168">
        <v>-1.2775754358232416E-2</v>
      </c>
      <c r="O291" s="168">
        <v>6.2220045961149939E-2</v>
      </c>
      <c r="P291" s="168">
        <v>-3.7887400000000001E-3</v>
      </c>
      <c r="Q291" s="168">
        <v>-5.6075680000000003E-3</v>
      </c>
      <c r="R291" s="168">
        <v>7.3624579999999997E-3</v>
      </c>
      <c r="S291" s="168">
        <v>-1.1017220000000001E-2</v>
      </c>
      <c r="T291" s="168">
        <v>8.5776619999999998E-3</v>
      </c>
      <c r="U291" s="168">
        <v>-2.243912E-2</v>
      </c>
      <c r="V291" s="168">
        <v>-2.3076919999999997E-2</v>
      </c>
      <c r="W291" s="168">
        <v>-1.0642789999999999E-2</v>
      </c>
      <c r="X291" s="168">
        <v>-1.2930945608097367E-2</v>
      </c>
      <c r="Y291" s="168">
        <v>-2.1094640000000001E-2</v>
      </c>
      <c r="Z291" s="168">
        <v>-7.6983820000000001E-3</v>
      </c>
      <c r="AA291" s="168">
        <v>-1.4083090000000002E-3</v>
      </c>
      <c r="AB291" s="168">
        <v>-1.9510719999999999E-2</v>
      </c>
      <c r="AC291" s="172">
        <v>-1.27508E-2</v>
      </c>
      <c r="AD291" s="168">
        <v>-3.7040469999999998E-3</v>
      </c>
      <c r="AE291" s="168">
        <v>-2.4146682506324159E-2</v>
      </c>
      <c r="AF291" s="168">
        <v>-3.1954049999999998E-2</v>
      </c>
      <c r="AG291" s="168">
        <v>-1.5700000000000002E-2</v>
      </c>
      <c r="AH291" s="168">
        <v>-4.8664120000000005E-2</v>
      </c>
      <c r="AI291" s="168">
        <v>-5.1399999999999994E-2</v>
      </c>
      <c r="AJ291" s="168">
        <v>-2.3E-2</v>
      </c>
      <c r="AK291" s="168">
        <v>-1.6796059999999998E-2</v>
      </c>
      <c r="AL291" s="168">
        <v>-8.9308659999999991E-3</v>
      </c>
      <c r="AM291" s="168">
        <v>-3.0633710000000001E-2</v>
      </c>
      <c r="AN291" s="168">
        <v>-2.9229120000000001E-2</v>
      </c>
      <c r="AO291" s="168">
        <v>-1.1870909999999998E-2</v>
      </c>
      <c r="AP291" s="168">
        <v>-3.1545739999999998E-3</v>
      </c>
      <c r="AQ291" s="168">
        <v>-1.002308E-2</v>
      </c>
      <c r="AR291" s="168">
        <v>1.0091969999999999E-2</v>
      </c>
      <c r="AS291" s="168">
        <v>-5.4616699999999997E-2</v>
      </c>
      <c r="AT291" s="168">
        <v>-3.2709820000000001E-2</v>
      </c>
      <c r="AU291" s="168">
        <v>-3.7123440000000001E-2</v>
      </c>
      <c r="AV291" s="168">
        <v>-6.0254519999999999E-2</v>
      </c>
      <c r="AW291" s="168">
        <v>-5.9453029999999999E-3</v>
      </c>
      <c r="AX291" s="168">
        <v>-5.217391E-3</v>
      </c>
      <c r="AY291" s="168">
        <v>-3.2936409999999999E-3</v>
      </c>
      <c r="AZ291" s="168">
        <v>-4.8300000000000003E-2</v>
      </c>
      <c r="BA291" s="168">
        <v>-6.0655970000000003E-2</v>
      </c>
      <c r="BB291" s="168">
        <v>-1.5791619999999999E-2</v>
      </c>
      <c r="BC291" s="168">
        <v>-1.6896718659597743E-2</v>
      </c>
      <c r="BD291" s="168">
        <v>4.1476306026555498E-4</v>
      </c>
    </row>
    <row r="292" spans="1:56" s="165" customFormat="1" ht="12.75" customHeight="1">
      <c r="A292" s="162">
        <v>44651</v>
      </c>
      <c r="B292" s="173">
        <v>2.3579522739992899E-2</v>
      </c>
      <c r="C292" s="133">
        <v>9.3396904186531238E-3</v>
      </c>
      <c r="D292" s="168">
        <v>-2.3599999999999999E-2</v>
      </c>
      <c r="E292" s="168">
        <v>1.7400044185393204E-2</v>
      </c>
      <c r="F292" s="172">
        <v>5.5105000000000001E-2</v>
      </c>
      <c r="G292" s="173">
        <v>3.4000000000000002E-2</v>
      </c>
      <c r="H292" s="168">
        <v>2.139472515561347E-2</v>
      </c>
      <c r="I292" s="166">
        <v>1.3925999999999999E-2</v>
      </c>
      <c r="J292" s="167">
        <v>1.5257E-2</v>
      </c>
      <c r="K292" s="167">
        <v>1.5257E-2</v>
      </c>
      <c r="L292" s="172">
        <v>1.3311782835228936E-2</v>
      </c>
      <c r="M292" s="168">
        <v>2.6836080836847298E-3</v>
      </c>
      <c r="N292" s="168">
        <v>4.9629035492279927E-2</v>
      </c>
      <c r="O292" s="168">
        <v>1.4903168691297486E-2</v>
      </c>
      <c r="P292" s="168">
        <v>-1.369972E-2</v>
      </c>
      <c r="Q292" s="168">
        <v>-3.5894669999999997E-2</v>
      </c>
      <c r="R292" s="168">
        <v>-3.3437699999999998E-3</v>
      </c>
      <c r="S292" s="168">
        <v>-2.2928829999999997E-2</v>
      </c>
      <c r="T292" s="168">
        <v>-1.8767519999999999E-2</v>
      </c>
      <c r="U292" s="168">
        <v>-1.3484299999999999E-2</v>
      </c>
      <c r="V292" s="168">
        <v>-1.6398740000000002E-2</v>
      </c>
      <c r="W292" s="168">
        <v>-9.6474000000000004E-3</v>
      </c>
      <c r="X292" s="168">
        <v>-2.37810300358412E-2</v>
      </c>
      <c r="Y292" s="168">
        <v>-2.2131620000000001E-2</v>
      </c>
      <c r="Z292" s="168">
        <v>-4.177442E-3</v>
      </c>
      <c r="AA292" s="168">
        <v>-1.1080890000000001E-2</v>
      </c>
      <c r="AB292" s="168">
        <v>-6.0682599999999998E-3</v>
      </c>
      <c r="AC292" s="172">
        <v>3.4683510000000002E-4</v>
      </c>
      <c r="AD292" s="168">
        <v>3.423918E-4</v>
      </c>
      <c r="AE292" s="168">
        <v>-2.7813976058945606E-2</v>
      </c>
      <c r="AF292" s="168">
        <v>2.248994E-2</v>
      </c>
      <c r="AG292" s="168">
        <v>3.2612009999999997E-2</v>
      </c>
      <c r="AH292" s="168">
        <v>7.0210629999999993E-3</v>
      </c>
      <c r="AI292" s="168">
        <v>2.4035419999999998E-2</v>
      </c>
      <c r="AJ292" s="168">
        <v>2.3643809999999998E-2</v>
      </c>
      <c r="AK292" s="168">
        <v>4.794727E-2</v>
      </c>
      <c r="AL292" s="168">
        <v>2.6716839999999999E-2</v>
      </c>
      <c r="AM292" s="168">
        <v>5.5779379999999996E-2</v>
      </c>
      <c r="AN292" s="168">
        <v>4.7314439999999999E-2</v>
      </c>
      <c r="AO292" s="168">
        <v>1.187383E-2</v>
      </c>
      <c r="AP292" s="168">
        <v>1.3562390000000001E-2</v>
      </c>
      <c r="AQ292" s="168">
        <v>1.7117810000000001E-2</v>
      </c>
      <c r="AR292" s="168">
        <v>1.2543749999999999E-2</v>
      </c>
      <c r="AS292" s="168">
        <v>2.2538860000000001E-2</v>
      </c>
      <c r="AT292" s="168">
        <v>2.3590159999999999E-2</v>
      </c>
      <c r="AU292" s="168">
        <v>-1.2679069999999999E-2</v>
      </c>
      <c r="AV292" s="168">
        <v>-2.260738E-3</v>
      </c>
      <c r="AW292" s="168">
        <v>5.8938669999999999E-2</v>
      </c>
      <c r="AX292" s="168">
        <v>3.0769229999999998E-2</v>
      </c>
      <c r="AY292" s="168">
        <v>4.1687849999999999E-2</v>
      </c>
      <c r="AZ292" s="168">
        <v>-2.0804870000000003E-2</v>
      </c>
      <c r="BA292" s="168">
        <v>2.785292E-2</v>
      </c>
      <c r="BB292" s="168">
        <v>-3.9039730000000002E-2</v>
      </c>
      <c r="BC292" s="168">
        <v>1.1452077828489005E-2</v>
      </c>
      <c r="BD292" s="168">
        <v>3.6481632660345653E-4</v>
      </c>
    </row>
    <row r="293" spans="1:56" s="165" customFormat="1" ht="12.75" customHeight="1">
      <c r="A293" s="162">
        <v>44681</v>
      </c>
      <c r="B293" s="173">
        <v>2.7424886913173463E-2</v>
      </c>
      <c r="C293" s="133">
        <v>2.9118674776758002E-3</v>
      </c>
      <c r="D293" s="168">
        <v>5.0000000000000001E-4</v>
      </c>
      <c r="E293" s="168">
        <v>1.9700200929449574E-2</v>
      </c>
      <c r="F293" s="172">
        <v>4.4498000000000003E-2</v>
      </c>
      <c r="G293" s="173"/>
      <c r="H293" s="168">
        <v>-1.6463147931709443E-2</v>
      </c>
      <c r="I293" s="166" t="s">
        <v>336</v>
      </c>
      <c r="J293" s="167" t="s">
        <v>336</v>
      </c>
      <c r="K293" s="167" t="s">
        <v>336</v>
      </c>
      <c r="L293" s="172">
        <v>6.6972467975072725E-3</v>
      </c>
      <c r="M293" s="168">
        <v>4.369674459252515E-4</v>
      </c>
      <c r="N293" s="168">
        <v>-2.836947177380833E-2</v>
      </c>
      <c r="O293" s="168">
        <v>-2.090903460236182E-2</v>
      </c>
      <c r="P293" s="168">
        <v>-4.248745E-3</v>
      </c>
      <c r="Q293" s="168">
        <v>-4.2164689999999998E-2</v>
      </c>
      <c r="R293" s="168">
        <v>-2.8257030000000002E-3</v>
      </c>
      <c r="S293" s="168">
        <v>-3.0219170000000004E-2</v>
      </c>
      <c r="T293" s="168">
        <v>-2.1792829999999999E-2</v>
      </c>
      <c r="U293" s="168">
        <v>-3.0571790000000001E-2</v>
      </c>
      <c r="V293" s="168">
        <v>-4.6231159999999993E-2</v>
      </c>
      <c r="W293" s="168">
        <v>-1.258621E-2</v>
      </c>
      <c r="X293" s="168">
        <v>-2.4679831111778003E-2</v>
      </c>
      <c r="Y293" s="168">
        <v>-5.3603329999999998E-2</v>
      </c>
      <c r="Z293" s="168">
        <v>-6.4922089999999997E-3</v>
      </c>
      <c r="AA293" s="168">
        <v>-7.0286239999999998E-3</v>
      </c>
      <c r="AB293" s="168">
        <v>-3.3315769999999995E-2</v>
      </c>
      <c r="AC293" s="172">
        <v>-1.022809E-2</v>
      </c>
      <c r="AD293" s="168">
        <v>-1.6570399999999998E-3</v>
      </c>
      <c r="AE293" s="168">
        <v>-1.9164029919664025E-2</v>
      </c>
      <c r="AF293" s="168">
        <v>-3.9290619999999998E-2</v>
      </c>
      <c r="AG293" s="168">
        <v>-9.3663910000000003E-2</v>
      </c>
      <c r="AH293" s="168">
        <v>-7.0717130000000003E-2</v>
      </c>
      <c r="AI293" s="168">
        <v>-0.1746963</v>
      </c>
      <c r="AJ293" s="168">
        <v>-8.4091590000000008E-2</v>
      </c>
      <c r="AK293" s="168">
        <v>-7.8627469999999991E-2</v>
      </c>
      <c r="AL293" s="168">
        <v>-6.505611E-2</v>
      </c>
      <c r="AM293" s="168">
        <v>-5.3371149999999999E-2</v>
      </c>
      <c r="AN293" s="168">
        <v>-0.14637740000000002</v>
      </c>
      <c r="AO293" s="168">
        <v>-5.6684520000000002E-2</v>
      </c>
      <c r="AP293" s="168">
        <v>-6.4674399999999993E-2</v>
      </c>
      <c r="AQ293" s="168">
        <v>-6.5471710000000002E-2</v>
      </c>
      <c r="AR293" s="168">
        <v>-9.8865239999999993E-2</v>
      </c>
      <c r="AS293" s="168">
        <v>-3.546998E-3</v>
      </c>
      <c r="AT293" s="168">
        <v>-3.3827889999999999E-2</v>
      </c>
      <c r="AU293" s="168">
        <v>-1.207948E-2</v>
      </c>
      <c r="AV293" s="168">
        <v>-1.9763340000000001E-2</v>
      </c>
      <c r="AW293" s="168">
        <v>-4.9804890000000004E-2</v>
      </c>
      <c r="AX293" s="168">
        <v>7.123473E-3</v>
      </c>
      <c r="AY293" s="168">
        <v>-2.3914100000000001E-2</v>
      </c>
      <c r="AZ293" s="168">
        <v>-5.0971140000000005E-2</v>
      </c>
      <c r="BA293" s="168">
        <v>-4.2353059999999998E-2</v>
      </c>
      <c r="BB293" s="168">
        <v>-9.4610470000000002E-2</v>
      </c>
      <c r="BC293" s="168">
        <v>-2.1231750253819182E-2</v>
      </c>
      <c r="BD293" s="168">
        <v>2.0528331928537646E-4</v>
      </c>
    </row>
    <row r="294" spans="1:56" s="165" customFormat="1" ht="12.75" customHeight="1">
      <c r="A294" s="162">
        <v>44712</v>
      </c>
      <c r="B294" s="173">
        <v>-1.6380639052272827E-2</v>
      </c>
      <c r="C294" s="133">
        <v>-6.7746306213304353E-3</v>
      </c>
      <c r="D294" s="168">
        <v>7.1000000000000004E-3</v>
      </c>
      <c r="E294" s="168">
        <v>4.2099693715247133E-2</v>
      </c>
      <c r="F294" s="172">
        <v>3.4120000000000001E-3</v>
      </c>
      <c r="G294" s="173"/>
      <c r="H294" s="168">
        <v>2.3387549483476322E-2</v>
      </c>
      <c r="I294" s="166" t="s">
        <v>336</v>
      </c>
      <c r="J294" s="167" t="s">
        <v>336</v>
      </c>
      <c r="K294" s="167" t="s">
        <v>336</v>
      </c>
      <c r="L294" s="172">
        <v>2.5587277218466209E-3</v>
      </c>
      <c r="M294" s="168">
        <v>2.0200917230837057E-3</v>
      </c>
      <c r="N294" s="168">
        <v>-1.6909162406606337E-2</v>
      </c>
      <c r="O294" s="168">
        <v>-3.1408644493998272E-2</v>
      </c>
      <c r="P294" s="168">
        <v>4.7323510000000001E-3</v>
      </c>
      <c r="Q294" s="168">
        <v>5.3339149999999998E-3</v>
      </c>
      <c r="R294" s="168">
        <v>-4.04938E-3</v>
      </c>
      <c r="S294" s="168">
        <v>5.2505420000000004E-3</v>
      </c>
      <c r="T294" s="168">
        <v>-9.8102730000000013E-3</v>
      </c>
      <c r="U294" s="168">
        <v>-1.453019E-2</v>
      </c>
      <c r="V294" s="168">
        <v>-3.161222E-3</v>
      </c>
      <c r="W294" s="168">
        <v>-4.8018159999999995E-3</v>
      </c>
      <c r="X294" s="168">
        <v>5.1706365526266798E-3</v>
      </c>
      <c r="Y294" s="168">
        <v>1.88798E-3</v>
      </c>
      <c r="Z294" s="168">
        <v>4.766106E-3</v>
      </c>
      <c r="AA294" s="168">
        <v>3.5904799999999996E-3</v>
      </c>
      <c r="AB294" s="168">
        <v>1.231085E-2</v>
      </c>
      <c r="AC294" s="172">
        <v>-2.2527479999999999E-2</v>
      </c>
      <c r="AD294" s="168">
        <v>-2.6819590000000001E-2</v>
      </c>
      <c r="AE294" s="168">
        <v>-5.5172038553606712E-3</v>
      </c>
      <c r="AF294" s="168">
        <v>4.9699469999999997E-3</v>
      </c>
      <c r="AG294" s="168">
        <v>-7.1645679999999996E-3</v>
      </c>
      <c r="AH294" s="168">
        <v>-8.5744910000000001E-3</v>
      </c>
      <c r="AI294" s="168">
        <v>-4.6027189999999996E-2</v>
      </c>
      <c r="AJ294" s="168">
        <v>1.582969E-2</v>
      </c>
      <c r="AK294" s="168">
        <v>-2.3798379999999997E-2</v>
      </c>
      <c r="AL294" s="168">
        <v>1.0037300000000001E-2</v>
      </c>
      <c r="AM294" s="168">
        <v>4.0855239999999999E-4</v>
      </c>
      <c r="AN294" s="168">
        <v>-2.8867500000000001E-2</v>
      </c>
      <c r="AO294" s="168">
        <v>3.4216299999999998E-2</v>
      </c>
      <c r="AP294" s="168">
        <v>4.0057229999999999E-2</v>
      </c>
      <c r="AQ294" s="168">
        <v>4.9890190000000001E-2</v>
      </c>
      <c r="AR294" s="168">
        <v>7.5663400000000006E-4</v>
      </c>
      <c r="AS294" s="168">
        <v>-1.5509790000000001E-2</v>
      </c>
      <c r="AT294" s="168">
        <v>-3.6752659999999999E-2</v>
      </c>
      <c r="AU294" s="168">
        <v>-1.3360669999999998E-2</v>
      </c>
      <c r="AV294" s="168">
        <v>1.0727500000000001E-2</v>
      </c>
      <c r="AW294" s="168">
        <v>9.9427209999999999E-3</v>
      </c>
      <c r="AX294" s="168">
        <v>4.7153919999999997E-3</v>
      </c>
      <c r="AY294" s="168">
        <v>7.4999999999999997E-3</v>
      </c>
      <c r="AZ294" s="168">
        <v>1.5829940000000001E-2</v>
      </c>
      <c r="BA294" s="168">
        <v>-7.2420989999999991E-2</v>
      </c>
      <c r="BB294" s="168">
        <v>1.1904890000000001E-3</v>
      </c>
      <c r="BC294" s="168">
        <v>-2.9602489520839104E-3</v>
      </c>
      <c r="BD294" s="168">
        <v>-1.2540862060650415E-4</v>
      </c>
    </row>
    <row r="295" spans="1:56" s="165" customFormat="1" ht="12.75" customHeight="1">
      <c r="A295" s="162">
        <v>44742</v>
      </c>
      <c r="B295" s="173">
        <v>7.3781031950699294E-3</v>
      </c>
      <c r="C295" s="133">
        <v>-1.0393659867480309E-3</v>
      </c>
      <c r="D295" s="168">
        <v>-2.9999999999999997E-4</v>
      </c>
      <c r="E295" s="168">
        <v>-7.079979792029456E-2</v>
      </c>
      <c r="F295" s="172">
        <v>8.3199999999999993E-3</v>
      </c>
      <c r="G295" s="173">
        <v>6.0000000000000001E-3</v>
      </c>
      <c r="H295" s="168">
        <v>-4.6369303003319651E-3</v>
      </c>
      <c r="I295" s="166">
        <v>-2.6057E-2</v>
      </c>
      <c r="J295" s="167">
        <v>-1.2017999999999999E-2</v>
      </c>
      <c r="K295" s="167">
        <v>-1.2017999999999999E-2</v>
      </c>
      <c r="L295" s="172">
        <v>-2.3264260402657833E-3</v>
      </c>
      <c r="M295" s="168">
        <v>0</v>
      </c>
      <c r="N295" s="168">
        <v>-5.9000000000000052E-2</v>
      </c>
      <c r="O295" s="168">
        <v>-1.6371404468391915E-2</v>
      </c>
      <c r="P295" s="168">
        <v>-6.2543429999999999E-3</v>
      </c>
      <c r="Q295" s="168">
        <v>-9.1533180000000006E-3</v>
      </c>
      <c r="R295" s="168">
        <v>-1.5180300000000001E-2</v>
      </c>
      <c r="S295" s="168">
        <v>-1.5835660000000001E-2</v>
      </c>
      <c r="T295" s="168">
        <v>-3.111158E-2</v>
      </c>
      <c r="U295" s="168">
        <v>-5.7230230000000007E-2</v>
      </c>
      <c r="V295" s="168">
        <v>-3.2517529999999996E-2</v>
      </c>
      <c r="W295" s="168">
        <v>-2.0177209999999998E-2</v>
      </c>
      <c r="X295" s="168">
        <v>-2.0310047170944916E-2</v>
      </c>
      <c r="Y295" s="168">
        <v>-3.015075E-2</v>
      </c>
      <c r="Z295" s="168">
        <v>-8.3475809999999998E-3</v>
      </c>
      <c r="AA295" s="168">
        <v>-5.7242159999999999E-3</v>
      </c>
      <c r="AB295" s="168">
        <v>-5.9918930000000002E-2</v>
      </c>
      <c r="AC295" s="172">
        <v>-4.8260620000000004E-2</v>
      </c>
      <c r="AD295" s="168">
        <v>-2.7328559999999998E-2</v>
      </c>
      <c r="AE295" s="168">
        <v>-2.8657327067229801E-2</v>
      </c>
      <c r="AF295" s="168">
        <v>-8.1090499999999996E-2</v>
      </c>
      <c r="AG295" s="168">
        <v>-9.8841020000000002E-2</v>
      </c>
      <c r="AH295" s="168">
        <v>-8.9729729999999994E-2</v>
      </c>
      <c r="AI295" s="168">
        <v>-0.1191161</v>
      </c>
      <c r="AJ295" s="168">
        <v>-9.8871570000000006E-2</v>
      </c>
      <c r="AK295" s="168">
        <v>-8.0925030000000009E-2</v>
      </c>
      <c r="AL295" s="168">
        <v>-9.3926449999999995E-2</v>
      </c>
      <c r="AM295" s="168">
        <v>-4.1260999999999999E-2</v>
      </c>
      <c r="AN295" s="168">
        <v>-9.7052840000000001E-2</v>
      </c>
      <c r="AO295" s="168">
        <v>-9.0762430000000005E-2</v>
      </c>
      <c r="AP295" s="168">
        <v>-9.4910590000000003E-2</v>
      </c>
      <c r="AQ295" s="168">
        <v>-0.11756090000000001</v>
      </c>
      <c r="AR295" s="168">
        <v>-8.2270559999999993E-2</v>
      </c>
      <c r="AS295" s="168">
        <v>-8.6776859999999997E-2</v>
      </c>
      <c r="AT295" s="168">
        <v>-8.0986290000000002E-2</v>
      </c>
      <c r="AU295" s="168">
        <v>-8.1493979999999994E-2</v>
      </c>
      <c r="AV295" s="168">
        <v>-8.7463189999999996E-2</v>
      </c>
      <c r="AW295" s="168">
        <v>-5.189941E-2</v>
      </c>
      <c r="AX295" s="168">
        <v>-6.7046589999999991E-3</v>
      </c>
      <c r="AY295" s="168">
        <v>-2.0099260000000001E-2</v>
      </c>
      <c r="AZ295" s="168">
        <v>-7.6246660000000008E-2</v>
      </c>
      <c r="BA295" s="168">
        <v>-7.6319540000000005E-2</v>
      </c>
      <c r="BB295" s="168">
        <v>-0.10168770000000001</v>
      </c>
      <c r="BC295" s="168">
        <v>-2.9416596192573863E-2</v>
      </c>
      <c r="BD295" s="168">
        <v>-2.7885318647868917E-4</v>
      </c>
    </row>
    <row r="296" spans="1:56" s="165" customFormat="1" ht="12.75" customHeight="1">
      <c r="A296" s="162">
        <v>44773</v>
      </c>
      <c r="B296" s="173">
        <v>-5.6290674720814726E-3</v>
      </c>
      <c r="C296" s="133">
        <v>4.16178956951474E-3</v>
      </c>
      <c r="D296" s="168">
        <v>-4.4999999999999997E-3</v>
      </c>
      <c r="E296" s="168">
        <v>3.0799743968983107E-2</v>
      </c>
      <c r="F296" s="172">
        <v>-1.3975E-2</v>
      </c>
      <c r="G296" s="173"/>
      <c r="H296" s="168">
        <v>2.9556951524595476E-2</v>
      </c>
      <c r="I296" s="166" t="s">
        <v>336</v>
      </c>
      <c r="J296" s="167" t="s">
        <v>336</v>
      </c>
      <c r="K296" s="167" t="s">
        <v>336</v>
      </c>
      <c r="L296" s="172">
        <v>6.7298988547366267E-3</v>
      </c>
      <c r="M296" s="168">
        <v>4.7948564267421556E-3</v>
      </c>
      <c r="N296" s="168">
        <v>5.3241232731137123E-2</v>
      </c>
      <c r="O296" s="168">
        <v>-2.2868746783823113E-2</v>
      </c>
      <c r="P296" s="168">
        <v>4.8174050000000003E-3</v>
      </c>
      <c r="Q296" s="168">
        <v>3.3567859999999998E-2</v>
      </c>
      <c r="R296" s="168">
        <v>3.2792469999999997E-2</v>
      </c>
      <c r="S296" s="168">
        <v>3.3383919999999997E-2</v>
      </c>
      <c r="T296" s="168">
        <v>4.3017880000000001E-2</v>
      </c>
      <c r="U296" s="168">
        <v>1.6913810000000001E-2</v>
      </c>
      <c r="V296" s="168">
        <v>3.4065930000000001E-2</v>
      </c>
      <c r="W296" s="168">
        <v>1.280329E-2</v>
      </c>
      <c r="X296" s="168">
        <v>2.0476397365814823E-2</v>
      </c>
      <c r="Y296" s="168">
        <v>2.914508E-2</v>
      </c>
      <c r="Z296" s="168">
        <v>9.4320489999999996E-3</v>
      </c>
      <c r="AA296" s="168">
        <v>1.6449059999999998E-3</v>
      </c>
      <c r="AB296" s="168">
        <v>5.15766E-2</v>
      </c>
      <c r="AC296" s="172">
        <v>1.890785E-2</v>
      </c>
      <c r="AD296" s="168">
        <v>1.4519599999999999E-2</v>
      </c>
      <c r="AE296" s="168">
        <v>-1.8588883789732251E-4</v>
      </c>
      <c r="AF296" s="168">
        <v>4.212744E-3</v>
      </c>
      <c r="AG296" s="168">
        <v>7.8379030000000002E-2</v>
      </c>
      <c r="AH296" s="168">
        <v>8.194775E-2</v>
      </c>
      <c r="AI296" s="168">
        <v>0.1356687</v>
      </c>
      <c r="AJ296" s="168">
        <v>6.8097789999999991E-2</v>
      </c>
      <c r="AK296" s="168">
        <v>8.3670629999999996E-2</v>
      </c>
      <c r="AL296" s="168">
        <v>8.6493330000000007E-2</v>
      </c>
      <c r="AM296" s="168">
        <v>5.1274749999999994E-2</v>
      </c>
      <c r="AN296" s="168">
        <v>0.13632529999999998</v>
      </c>
      <c r="AO296" s="168">
        <v>6.0945619999999999E-2</v>
      </c>
      <c r="AP296" s="168">
        <v>6.6869300000000007E-2</v>
      </c>
      <c r="AQ296" s="168">
        <v>9.1580729999999999E-2</v>
      </c>
      <c r="AR296" s="168">
        <v>0.10449609999999999</v>
      </c>
      <c r="AS296" s="168">
        <v>8.3993219999999993E-2</v>
      </c>
      <c r="AT296" s="168">
        <v>0.1180756</v>
      </c>
      <c r="AU296" s="168">
        <v>0.1005402</v>
      </c>
      <c r="AV296" s="168">
        <v>7.4936849999999999E-2</v>
      </c>
      <c r="AW296" s="168">
        <v>5.8690740000000005E-2</v>
      </c>
      <c r="AX296" s="168">
        <v>1.8562270000000002E-2</v>
      </c>
      <c r="AY296" s="168">
        <v>3.6363220000000002E-2</v>
      </c>
      <c r="AZ296" s="168">
        <v>-2.8678149999999999E-2</v>
      </c>
      <c r="BA296" s="168">
        <v>0.1111969</v>
      </c>
      <c r="BB296" s="168">
        <v>3.092642E-2</v>
      </c>
      <c r="BC296" s="168">
        <v>2.6998395266034869E-2</v>
      </c>
      <c r="BD296" s="168">
        <v>-4.3866066647213486E-4</v>
      </c>
    </row>
    <row r="297" spans="1:56" s="165" customFormat="1" ht="12.75" customHeight="1">
      <c r="A297" s="162">
        <v>44804</v>
      </c>
      <c r="B297" s="173">
        <v>1.7859648138275563E-2</v>
      </c>
      <c r="C297" s="133">
        <v>4.7921253723610668E-3</v>
      </c>
      <c r="D297" s="168">
        <v>-5.0000000000000001E-3</v>
      </c>
      <c r="E297" s="168">
        <v>-7.5899738910271464E-2</v>
      </c>
      <c r="F297" s="172">
        <v>1.7288999999999999E-2</v>
      </c>
      <c r="G297" s="173"/>
      <c r="H297" s="168">
        <v>1.8487821925400549E-2</v>
      </c>
      <c r="I297" s="166" t="s">
        <v>336</v>
      </c>
      <c r="J297" s="167" t="s">
        <v>336</v>
      </c>
      <c r="K297" s="167" t="s">
        <v>336</v>
      </c>
      <c r="L297" s="172">
        <v>4.3002345582476842E-4</v>
      </c>
      <c r="M297" s="168">
        <v>1.0140447914972039E-2</v>
      </c>
      <c r="N297" s="168">
        <v>-4.2780748663101553E-2</v>
      </c>
      <c r="O297" s="168">
        <v>-3.1088258944245051E-2</v>
      </c>
      <c r="P297" s="168">
        <v>-7.6554290000000001E-3</v>
      </c>
      <c r="Q297" s="168">
        <v>-3.6582829999999997E-2</v>
      </c>
      <c r="R297" s="168">
        <v>-1.6310869999999998E-2</v>
      </c>
      <c r="S297" s="168">
        <v>-3.1175869999999998E-2</v>
      </c>
      <c r="T297" s="168">
        <v>-2.7048290000000003E-2</v>
      </c>
      <c r="U297" s="168">
        <v>-3.615615E-3</v>
      </c>
      <c r="V297" s="168">
        <v>-3.0818279999999997E-2</v>
      </c>
      <c r="W297" s="168">
        <v>-3.6244700000000003E-3</v>
      </c>
      <c r="X297" s="168">
        <v>-1.5626715099000467E-2</v>
      </c>
      <c r="Y297" s="168">
        <v>-2.4543740000000001E-2</v>
      </c>
      <c r="Z297" s="168">
        <v>-7.2340000000000008E-3</v>
      </c>
      <c r="AA297" s="168">
        <v>-4.3466830000000005E-3</v>
      </c>
      <c r="AB297" s="168">
        <v>-2.127182E-2</v>
      </c>
      <c r="AC297" s="172">
        <v>1.6286849999999999E-2</v>
      </c>
      <c r="AD297" s="168">
        <v>1.772746E-2</v>
      </c>
      <c r="AE297" s="168">
        <v>-5.6674588317306845E-3</v>
      </c>
      <c r="AF297" s="168">
        <v>5.694808E-3</v>
      </c>
      <c r="AG297" s="168">
        <v>-6.0981100000000003E-2</v>
      </c>
      <c r="AH297" s="168">
        <v>-5.3787050000000003E-2</v>
      </c>
      <c r="AI297" s="168">
        <v>-3.7250030000000003E-2</v>
      </c>
      <c r="AJ297" s="168">
        <v>-4.8024560000000001E-2</v>
      </c>
      <c r="AK297" s="168">
        <v>-2.6305619999999998E-2</v>
      </c>
      <c r="AL297" s="168">
        <v>-3.4832689999999999E-2</v>
      </c>
      <c r="AM297" s="168">
        <v>-3.1567539999999998E-2</v>
      </c>
      <c r="AN297" s="168">
        <v>-5.670422E-2</v>
      </c>
      <c r="AO297" s="168">
        <v>-2.4908320000000001E-2</v>
      </c>
      <c r="AP297" s="168">
        <v>-3.4662869999999998E-2</v>
      </c>
      <c r="AQ297" s="168">
        <v>-2.5950989999999997E-2</v>
      </c>
      <c r="AR297" s="168">
        <v>-1.99797E-2</v>
      </c>
      <c r="AS297" s="168">
        <v>-2.7393689999999998E-2</v>
      </c>
      <c r="AT297" s="168">
        <v>-6.2474139999999997E-2</v>
      </c>
      <c r="AU297" s="168">
        <v>-5.8372630000000002E-2</v>
      </c>
      <c r="AV297" s="168">
        <v>-5.1176739999999998E-2</v>
      </c>
      <c r="AW297" s="168">
        <v>2.9850749999999998E-3</v>
      </c>
      <c r="AX297" s="168">
        <v>2.2862819999999999E-2</v>
      </c>
      <c r="AY297" s="168">
        <v>2.2767080000000002E-2</v>
      </c>
      <c r="AZ297" s="168">
        <v>-2.4810819999999999E-4</v>
      </c>
      <c r="BA297" s="168">
        <v>3.645694E-2</v>
      </c>
      <c r="BB297" s="168">
        <v>-1.5679780000000001E-2</v>
      </c>
      <c r="BC297" s="168">
        <v>-1.3647877437665934E-2</v>
      </c>
      <c r="BD297" s="168">
        <v>-5.0384637515321629E-4</v>
      </c>
    </row>
    <row r="298" spans="1:56" s="165" customFormat="1" ht="12.75" customHeight="1">
      <c r="A298" s="162">
        <v>44834</v>
      </c>
      <c r="B298" s="173">
        <v>2.1178205676007256E-2</v>
      </c>
      <c r="C298" s="133">
        <v>3.6091776230986472E-3</v>
      </c>
      <c r="D298" s="168">
        <v>-0.03</v>
      </c>
      <c r="E298" s="168">
        <v>-7.3200173011983227E-2</v>
      </c>
      <c r="F298" s="172">
        <v>1.5239000000000001E-2</v>
      </c>
      <c r="G298" s="173">
        <v>1.6E-2</v>
      </c>
      <c r="H298" s="168">
        <v>-3.0061775275990965E-2</v>
      </c>
      <c r="I298" s="166">
        <v>-2.3441E-2</v>
      </c>
      <c r="J298" s="167">
        <v>3.7000000000000002E-3</v>
      </c>
      <c r="K298" s="167">
        <v>3.7000000000000002E-3</v>
      </c>
      <c r="L298" s="172">
        <v>-6.2326599195029475E-3</v>
      </c>
      <c r="M298" s="168">
        <v>-8.9542624006871407E-2</v>
      </c>
      <c r="N298" s="168">
        <v>-0.10034784441867828</v>
      </c>
      <c r="O298" s="168">
        <v>-2.9473302786609312E-2</v>
      </c>
      <c r="P298" s="168">
        <v>-1.082136E-2</v>
      </c>
      <c r="Q298" s="168">
        <v>-4.4875949999999998E-2</v>
      </c>
      <c r="R298" s="168">
        <v>-4.3712840000000003E-2</v>
      </c>
      <c r="S298" s="168">
        <v>-4.9667719999999999E-2</v>
      </c>
      <c r="T298" s="168">
        <v>-6.723061000000001E-2</v>
      </c>
      <c r="U298" s="168">
        <v>-6.4542290000000002E-2</v>
      </c>
      <c r="V298" s="168">
        <v>-4.5639820000000005E-2</v>
      </c>
      <c r="W298" s="168">
        <v>-1.455062E-2</v>
      </c>
      <c r="X298" s="168">
        <v>-3.337748504310082E-2</v>
      </c>
      <c r="Y298" s="168">
        <v>-5.1612900000000003E-2</v>
      </c>
      <c r="Z298" s="168">
        <v>-1.2144520000000001E-2</v>
      </c>
      <c r="AA298" s="168">
        <v>-8.3082350000000006E-3</v>
      </c>
      <c r="AB298" s="168">
        <v>-4.1307980000000001E-2</v>
      </c>
      <c r="AC298" s="172">
        <v>-4.0016969999999999E-2</v>
      </c>
      <c r="AD298" s="168">
        <v>-1.9239590000000001E-2</v>
      </c>
      <c r="AE298" s="168">
        <v>-4.6555250382273247E-2</v>
      </c>
      <c r="AF298" s="168">
        <v>-4.9701229999999999E-2</v>
      </c>
      <c r="AG298" s="168">
        <v>-9.9568650000000009E-2</v>
      </c>
      <c r="AH298" s="168">
        <v>-8.8167060000000005E-2</v>
      </c>
      <c r="AI298" s="168">
        <v>-0.1158023</v>
      </c>
      <c r="AJ298" s="168">
        <v>-0.1072611</v>
      </c>
      <c r="AK298" s="168">
        <v>-7.8244519999999998E-2</v>
      </c>
      <c r="AL298" s="168">
        <v>-9.1670370000000001E-2</v>
      </c>
      <c r="AM298" s="168">
        <v>-7.0690780000000009E-2</v>
      </c>
      <c r="AN298" s="168">
        <v>-9.633810000000001E-2</v>
      </c>
      <c r="AO298" s="168">
        <v>-7.9100980000000001E-2</v>
      </c>
      <c r="AP298" s="168">
        <v>-8.4604029999999997E-2</v>
      </c>
      <c r="AQ298" s="168">
        <v>-7.8069260000000001E-2</v>
      </c>
      <c r="AR298" s="168">
        <v>-9.5851140000000001E-2</v>
      </c>
      <c r="AS298" s="168">
        <v>-5.5257509999999996E-2</v>
      </c>
      <c r="AT298" s="168">
        <v>-6.0127979999999998E-2</v>
      </c>
      <c r="AU298" s="168">
        <v>-5.8087880000000001E-2</v>
      </c>
      <c r="AV298" s="168">
        <v>-5.6675060000000006E-2</v>
      </c>
      <c r="AW298" s="168">
        <v>-8.450255000000001E-2</v>
      </c>
      <c r="AX298" s="168">
        <v>-4.6647230000000005E-2</v>
      </c>
      <c r="AY298" s="168">
        <v>-6.482388E-2</v>
      </c>
      <c r="AZ298" s="168">
        <v>-0.12805559999999999</v>
      </c>
      <c r="BA298" s="168">
        <v>-3.5484040000000001E-2</v>
      </c>
      <c r="BB298" s="168">
        <v>-0.13584599999999999</v>
      </c>
      <c r="BC298" s="168">
        <v>-3.8589347706359467E-2</v>
      </c>
      <c r="BD298" s="168">
        <v>2.3564454898972187E-4</v>
      </c>
    </row>
    <row r="299" spans="1:56" s="165" customFormat="1" ht="12.75" customHeight="1">
      <c r="A299" s="162">
        <v>44865</v>
      </c>
      <c r="B299" s="173">
        <v>1.1067993926101583E-3</v>
      </c>
      <c r="C299" s="133">
        <v>1.2201387105059691E-3</v>
      </c>
      <c r="D299" s="168">
        <v>1.9E-2</v>
      </c>
      <c r="E299" s="168">
        <v>3.9199811785546324E-2</v>
      </c>
      <c r="F299" s="172">
        <v>2.2539999999999999E-3</v>
      </c>
      <c r="G299" s="173"/>
      <c r="H299" s="168">
        <v>3.0154190221462596E-2</v>
      </c>
      <c r="I299" s="166" t="s">
        <v>336</v>
      </c>
      <c r="J299" s="167" t="s">
        <v>336</v>
      </c>
      <c r="K299" s="167" t="s">
        <v>336</v>
      </c>
      <c r="L299" s="172">
        <v>-2.2609755618030469E-4</v>
      </c>
      <c r="M299" s="168">
        <v>1.0141509433962304E-2</v>
      </c>
      <c r="N299" s="168">
        <v>8.6701816051553138E-3</v>
      </c>
      <c r="O299" s="168">
        <v>-1.6289194934391515E-2</v>
      </c>
      <c r="P299" s="168">
        <v>-2.2181729999999999E-3</v>
      </c>
      <c r="Q299" s="168">
        <v>-1.9087420000000001E-2</v>
      </c>
      <c r="R299" s="168">
        <v>1.9585289999999998E-2</v>
      </c>
      <c r="S299" s="168">
        <v>-2.1837810000000003E-2</v>
      </c>
      <c r="T299" s="168">
        <v>1.4204000000000001E-2</v>
      </c>
      <c r="U299" s="168">
        <v>-2.6879719999999999E-2</v>
      </c>
      <c r="V299" s="168">
        <v>-5.7803469999999999E-3</v>
      </c>
      <c r="W299" s="168">
        <v>-5.8521650000000003E-3</v>
      </c>
      <c r="X299" s="168">
        <v>-2.7345286458829291E-3</v>
      </c>
      <c r="Y299" s="168">
        <v>-1.2346939999999999E-2</v>
      </c>
      <c r="Z299" s="168">
        <v>2.3563159999999998E-3</v>
      </c>
      <c r="AA299" s="168">
        <v>-5.0267039999999999E-3</v>
      </c>
      <c r="AB299" s="168">
        <v>3.5098500000000005E-2</v>
      </c>
      <c r="AC299" s="172">
        <v>7.6299389999999996E-3</v>
      </c>
      <c r="AD299" s="168">
        <v>6.5331930000000005E-3</v>
      </c>
      <c r="AE299" s="168">
        <v>-4.3900582099269121E-2</v>
      </c>
      <c r="AF299" s="168">
        <v>6.2550069999999999E-4</v>
      </c>
      <c r="AG299" s="168">
        <v>3.885562E-2</v>
      </c>
      <c r="AH299" s="168">
        <v>4.961832E-2</v>
      </c>
      <c r="AI299" s="168">
        <v>1.41256E-2</v>
      </c>
      <c r="AJ299" s="168">
        <v>3.8018280000000002E-2</v>
      </c>
      <c r="AK299" s="168">
        <v>5.7171659999999999E-2</v>
      </c>
      <c r="AL299" s="168">
        <v>9.6480200000000002E-2</v>
      </c>
      <c r="AM299" s="168">
        <v>7.7004539999999996E-2</v>
      </c>
      <c r="AN299" s="168">
        <v>3.7182279999999998E-2</v>
      </c>
      <c r="AO299" s="168">
        <v>0.11102040000000001</v>
      </c>
      <c r="AP299" s="168">
        <v>0.1300376</v>
      </c>
      <c r="AQ299" s="168">
        <v>0.14300109999999999</v>
      </c>
      <c r="AR299" s="168">
        <v>0.11109090000000001</v>
      </c>
      <c r="AS299" s="168">
        <v>7.1834179999999997E-2</v>
      </c>
      <c r="AT299" s="168">
        <v>5.1766639999999996E-2</v>
      </c>
      <c r="AU299" s="168">
        <v>5.7280730000000002E-2</v>
      </c>
      <c r="AV299" s="168">
        <v>9.2716220000000002E-2</v>
      </c>
      <c r="AW299" s="168">
        <v>8.2201330000000003E-2</v>
      </c>
      <c r="AX299" s="168">
        <v>4.2133869999999997E-2</v>
      </c>
      <c r="AY299" s="168">
        <v>4.9960769999999995E-2</v>
      </c>
      <c r="AZ299" s="168">
        <v>-5.2654050000000001E-2</v>
      </c>
      <c r="BA299" s="168">
        <v>3.2083850000000002E-3</v>
      </c>
      <c r="BB299" s="168">
        <v>-5.0181380000000005E-2</v>
      </c>
      <c r="BC299" s="168">
        <v>1.4475776085683068E-2</v>
      </c>
      <c r="BD299" s="168">
        <v>7.3867599559473973E-4</v>
      </c>
    </row>
    <row r="300" spans="1:56" s="165" customFormat="1" ht="12.75" customHeight="1">
      <c r="A300" s="162">
        <v>44895</v>
      </c>
      <c r="B300" s="173">
        <v>-1.9731830469397971E-2</v>
      </c>
      <c r="C300" s="133">
        <v>-1.2827913539870117E-4</v>
      </c>
      <c r="D300" s="168">
        <v>4.0500000000000001E-2</v>
      </c>
      <c r="E300" s="168">
        <v>0.10209976258277953</v>
      </c>
      <c r="F300" s="172">
        <v>-2.3555E-2</v>
      </c>
      <c r="G300" s="173"/>
      <c r="H300" s="168">
        <v>3.402643920275028E-2</v>
      </c>
      <c r="I300" s="166" t="s">
        <v>336</v>
      </c>
      <c r="J300" s="167" t="s">
        <v>336</v>
      </c>
      <c r="K300" s="167" t="s">
        <v>336</v>
      </c>
      <c r="L300" s="172">
        <v>4.7491224447657743E-3</v>
      </c>
      <c r="M300" s="168">
        <v>1.9437310296521293E-2</v>
      </c>
      <c r="N300" s="168">
        <v>6.2725055174816857E-2</v>
      </c>
      <c r="O300" s="168">
        <v>8.2617106197507395E-2</v>
      </c>
      <c r="P300" s="168">
        <v>2.7788810000000004E-3</v>
      </c>
      <c r="Q300" s="168">
        <v>2.346645E-2</v>
      </c>
      <c r="R300" s="168">
        <v>1.4988369999999999E-2</v>
      </c>
      <c r="S300" s="168">
        <v>3.2484639999999995E-2</v>
      </c>
      <c r="T300" s="168">
        <v>1.8328789999999998E-2</v>
      </c>
      <c r="U300" s="168">
        <v>9.0893710000000003E-2</v>
      </c>
      <c r="V300" s="168">
        <v>4.1860470000000004E-2</v>
      </c>
      <c r="W300" s="168">
        <v>1.5848580000000001E-2</v>
      </c>
      <c r="X300" s="168">
        <v>3.3489957892391106E-2</v>
      </c>
      <c r="Y300" s="168">
        <v>3.804801E-2</v>
      </c>
      <c r="Z300" s="168">
        <v>9.0350859999999995E-3</v>
      </c>
      <c r="AA300" s="168">
        <v>1.3098700000000001E-2</v>
      </c>
      <c r="AB300" s="168">
        <v>3.2753899999999996E-2</v>
      </c>
      <c r="AC300" s="172">
        <v>2.8310590000000004E-2</v>
      </c>
      <c r="AD300" s="168">
        <v>7.770323E-3</v>
      </c>
      <c r="AE300" s="168">
        <v>5.3647774697506673E-2</v>
      </c>
      <c r="AF300" s="168">
        <v>7.0385160000000002E-2</v>
      </c>
      <c r="AG300" s="168">
        <v>9.1712570000000007E-2</v>
      </c>
      <c r="AH300" s="168">
        <v>9.3333329999999992E-2</v>
      </c>
      <c r="AI300" s="168">
        <v>3.4519300000000003E-2</v>
      </c>
      <c r="AJ300" s="168">
        <v>0.10330959999999999</v>
      </c>
      <c r="AK300" s="168">
        <v>2.3872770000000001E-2</v>
      </c>
      <c r="AL300" s="168">
        <v>6.6351389999999996E-2</v>
      </c>
      <c r="AM300" s="168">
        <v>5.7170949999999998E-2</v>
      </c>
      <c r="AN300" s="168">
        <v>4.6352049999999999E-2</v>
      </c>
      <c r="AO300" s="168">
        <v>5.69034E-2</v>
      </c>
      <c r="AP300" s="168">
        <v>6.5145030000000007E-2</v>
      </c>
      <c r="AQ300" s="168">
        <v>5.3422190000000001E-2</v>
      </c>
      <c r="AR300" s="168">
        <v>2.1873130000000001E-2</v>
      </c>
      <c r="AS300" s="168">
        <v>4.6887420000000006E-2</v>
      </c>
      <c r="AT300" s="168">
        <v>7.1540179999999995E-2</v>
      </c>
      <c r="AU300" s="168">
        <v>7.364620999999999E-2</v>
      </c>
      <c r="AV300" s="168">
        <v>9.6605670000000005E-2</v>
      </c>
      <c r="AW300" s="168">
        <v>2.7143009999999999E-2</v>
      </c>
      <c r="AX300" s="168">
        <v>2.641017E-2</v>
      </c>
      <c r="AY300" s="168">
        <v>2.9646240000000001E-2</v>
      </c>
      <c r="AZ300" s="168">
        <v>0.170347</v>
      </c>
      <c r="BA300" s="168">
        <v>2.84633E-2</v>
      </c>
      <c r="BB300" s="168">
        <v>0.16968830000000001</v>
      </c>
      <c r="BC300" s="168">
        <v>2.9781996294698354E-2</v>
      </c>
      <c r="BD300" s="168">
        <v>8.5315638061445043E-4</v>
      </c>
    </row>
    <row r="301" spans="1:56" s="165" customFormat="1" ht="12.75" customHeight="1">
      <c r="A301" s="162">
        <v>44926</v>
      </c>
      <c r="B301" s="173">
        <v>1.4764943746045756E-2</v>
      </c>
      <c r="C301" s="133">
        <v>8.4675091410610914E-3</v>
      </c>
      <c r="D301" s="168">
        <v>-1E-3</v>
      </c>
      <c r="E301" s="168">
        <v>-7.49984895578093E-3</v>
      </c>
      <c r="F301" s="172">
        <v>6.4669999999999997E-3</v>
      </c>
      <c r="G301" s="173">
        <v>2.1000000000000001E-2</v>
      </c>
      <c r="H301" s="168">
        <v>2.7703542666337455E-3</v>
      </c>
      <c r="I301" s="166">
        <v>1.1455999999999999E-2</v>
      </c>
      <c r="J301" s="167">
        <v>3.0591E-2</v>
      </c>
      <c r="K301" s="167">
        <v>3.0591E-2</v>
      </c>
      <c r="L301" s="172">
        <v>-3.7187090208046225E-4</v>
      </c>
      <c r="M301" s="168">
        <v>1.0420841683366655E-2</v>
      </c>
      <c r="N301" s="168">
        <v>-7.979014099901538E-3</v>
      </c>
      <c r="O301" s="168">
        <v>3.1382172664148555E-2</v>
      </c>
      <c r="P301" s="168">
        <v>6.2549479999999998E-3</v>
      </c>
      <c r="Q301" s="168">
        <v>-1.7067760000000001E-3</v>
      </c>
      <c r="R301" s="168">
        <v>-1.551363E-2</v>
      </c>
      <c r="S301" s="168">
        <v>1.2367109999999999E-2</v>
      </c>
      <c r="T301" s="168">
        <v>-1.3187530000000001E-2</v>
      </c>
      <c r="U301" s="168">
        <v>2.4277590000000002E-2</v>
      </c>
      <c r="V301" s="168">
        <v>-3.252703E-3</v>
      </c>
      <c r="W301" s="168">
        <v>3.566016E-3</v>
      </c>
      <c r="X301" s="168">
        <v>-3.938053022200772E-3</v>
      </c>
      <c r="Y301" s="168">
        <v>3.8816530000000001E-3</v>
      </c>
      <c r="Z301" s="168">
        <v>5.0680860000000003E-3</v>
      </c>
      <c r="AA301" s="168">
        <v>4.7219309999999995E-3</v>
      </c>
      <c r="AB301" s="168">
        <v>-8.9428300000000006E-3</v>
      </c>
      <c r="AC301" s="172">
        <v>8.6344960000000002E-3</v>
      </c>
      <c r="AD301" s="168">
        <v>2.276302E-3</v>
      </c>
      <c r="AE301" s="168">
        <v>2.9329440775406362E-2</v>
      </c>
      <c r="AF301" s="168">
        <v>1.4057090000000001E-2</v>
      </c>
      <c r="AG301" s="168">
        <v>-5.2328989999999999E-2</v>
      </c>
      <c r="AH301" s="168">
        <v>-3.5476719999999996E-2</v>
      </c>
      <c r="AI301" s="168">
        <v>-0.1033221</v>
      </c>
      <c r="AJ301" s="168">
        <v>-2.8797950000000003E-2</v>
      </c>
      <c r="AK301" s="168">
        <v>-3.138171E-2</v>
      </c>
      <c r="AL301" s="168">
        <v>-4.693957E-2</v>
      </c>
      <c r="AM301" s="168">
        <v>-3.751902E-2</v>
      </c>
      <c r="AN301" s="168">
        <v>-8.6991429999999995E-2</v>
      </c>
      <c r="AO301" s="168">
        <v>-4.4769059999999999E-2</v>
      </c>
      <c r="AP301" s="168">
        <v>-3.3482140000000001E-2</v>
      </c>
      <c r="AQ301" s="168">
        <v>-5.2487110000000003E-2</v>
      </c>
      <c r="AR301" s="168">
        <v>-6.5246150000000003E-2</v>
      </c>
      <c r="AS301" s="168">
        <v>-2.6315789999999999E-2</v>
      </c>
      <c r="AT301" s="168">
        <v>-4.864077E-2</v>
      </c>
      <c r="AU301" s="168">
        <v>-4.5849750000000002E-2</v>
      </c>
      <c r="AV301" s="168">
        <v>-3.883375E-2</v>
      </c>
      <c r="AW301" s="168">
        <v>-5.7342799999999999E-2</v>
      </c>
      <c r="AX301" s="168">
        <v>-5.6543840000000005E-2</v>
      </c>
      <c r="AY301" s="168">
        <v>-4.4519719999999999E-2</v>
      </c>
      <c r="AZ301" s="168">
        <v>2.5413939999999999E-2</v>
      </c>
      <c r="BA301" s="168">
        <v>-4.8043530000000001E-2</v>
      </c>
      <c r="BB301" s="168">
        <v>-2.855721E-2</v>
      </c>
      <c r="BC301" s="168">
        <v>-1.4004411420403429E-2</v>
      </c>
      <c r="BD301" s="168">
        <v>1.2213287711653198E-3</v>
      </c>
    </row>
    <row r="302" spans="1:56" s="165" customFormat="1" ht="12.75" customHeight="1">
      <c r="A302" s="162">
        <v>44957</v>
      </c>
      <c r="B302" s="173">
        <v>7.4004296586449581E-3</v>
      </c>
      <c r="C302" s="133">
        <v>5.9156542204692464E-3</v>
      </c>
      <c r="D302" s="168">
        <v>7.4399999999999994E-2</v>
      </c>
      <c r="E302" s="168">
        <v>1.7299781258581559E-2</v>
      </c>
      <c r="F302" s="172">
        <v>-1.2579999999999999E-2</v>
      </c>
      <c r="G302" s="173"/>
      <c r="H302" s="168">
        <v>3.1294037465645852E-2</v>
      </c>
      <c r="I302" s="166" t="s">
        <v>336</v>
      </c>
      <c r="J302" s="167" t="s">
        <v>336</v>
      </c>
      <c r="K302" s="168">
        <v>0</v>
      </c>
      <c r="L302" s="172">
        <v>6.3339468222578521E-3</v>
      </c>
      <c r="M302" s="168">
        <v>1.473338244460809E-2</v>
      </c>
      <c r="N302" s="168">
        <v>3.569854561480823E-2</v>
      </c>
      <c r="O302" s="168">
        <v>5.720332013903362E-2</v>
      </c>
      <c r="P302" s="168">
        <v>5.8226449999999996E-3</v>
      </c>
      <c r="Q302" s="168">
        <v>3.0546530000000002E-2</v>
      </c>
      <c r="R302" s="168">
        <v>1.1728190000000001E-2</v>
      </c>
      <c r="S302" s="168">
        <v>2.0524650000000002E-2</v>
      </c>
      <c r="T302" s="168">
        <v>2.0762870000000003E-2</v>
      </c>
      <c r="U302" s="168">
        <v>4.1196099999999999E-2</v>
      </c>
      <c r="V302" s="168">
        <v>3.3821870000000004E-2</v>
      </c>
      <c r="W302" s="168">
        <v>1.8033220000000003E-2</v>
      </c>
      <c r="X302" s="168">
        <v>2.9104547935893663E-2</v>
      </c>
      <c r="Y302" s="168">
        <v>3.6571180000000002E-2</v>
      </c>
      <c r="Z302" s="168">
        <v>7.0799169999999998E-3</v>
      </c>
      <c r="AA302" s="168">
        <v>1.2911649999999998E-2</v>
      </c>
      <c r="AB302" s="168">
        <v>3.1324519999999995E-2</v>
      </c>
      <c r="AC302" s="172">
        <v>3.3129100000000002E-2</v>
      </c>
      <c r="AD302" s="168">
        <v>2.2673969999999998E-2</v>
      </c>
      <c r="AE302" s="168">
        <v>4.7077249616688514E-2</v>
      </c>
      <c r="AF302" s="168">
        <v>3.8949619999999997E-2</v>
      </c>
      <c r="AG302" s="168">
        <v>9.9665719999999999E-2</v>
      </c>
      <c r="AH302" s="168">
        <v>6.2068969999999994E-2</v>
      </c>
      <c r="AI302" s="168">
        <v>0.12795820000000002</v>
      </c>
      <c r="AJ302" s="168">
        <v>6.1316849999999999E-2</v>
      </c>
      <c r="AK302" s="168">
        <v>5.7254610000000004E-2</v>
      </c>
      <c r="AL302" s="168">
        <v>7.4194690000000008E-2</v>
      </c>
      <c r="AM302" s="168">
        <v>1.525659E-2</v>
      </c>
      <c r="AN302" s="168">
        <v>0.10656700000000001</v>
      </c>
      <c r="AO302" s="168">
        <v>4.6575980000000003E-2</v>
      </c>
      <c r="AP302" s="168">
        <v>5.0808319999999997E-2</v>
      </c>
      <c r="AQ302" s="168">
        <v>7.5461029999999998E-2</v>
      </c>
      <c r="AR302" s="168">
        <v>9.8439659999999998E-2</v>
      </c>
      <c r="AS302" s="168">
        <v>6.288980999999999E-2</v>
      </c>
      <c r="AT302" s="168">
        <v>7.1272169999999996E-2</v>
      </c>
      <c r="AU302" s="168">
        <v>7.6648129999999995E-2</v>
      </c>
      <c r="AV302" s="168">
        <v>9.5133599999999999E-2</v>
      </c>
      <c r="AW302" s="168">
        <v>6.2049859999999998E-2</v>
      </c>
      <c r="AX302" s="168">
        <v>5.4545450000000002E-2</v>
      </c>
      <c r="AY302" s="168">
        <v>4.4315020000000004E-2</v>
      </c>
      <c r="AZ302" s="168">
        <v>9.3378390000000006E-2</v>
      </c>
      <c r="BA302" s="168">
        <v>-2.0797039999999999E-2</v>
      </c>
      <c r="BB302" s="168">
        <v>9.6072600000000008E-2</v>
      </c>
      <c r="BC302" s="168">
        <v>2.6282079321140017E-2</v>
      </c>
      <c r="BD302" s="168">
        <v>2.1188085069938634E-3</v>
      </c>
    </row>
    <row r="303" spans="1:56" s="165" customFormat="1" ht="12.75" customHeight="1">
      <c r="A303" s="162">
        <v>44985</v>
      </c>
      <c r="B303" s="173">
        <v>4.1977517810172227E-3</v>
      </c>
      <c r="C303" s="133">
        <v>2.1499936764892702E-3</v>
      </c>
      <c r="D303" s="168">
        <v>-3.3099999999999997E-2</v>
      </c>
      <c r="E303" s="168">
        <v>1.9399814498997525E-2</v>
      </c>
      <c r="F303" s="172">
        <v>2.6675000000000001E-2</v>
      </c>
      <c r="G303" s="173"/>
      <c r="H303" s="168">
        <v>5.5621499701508093E-3</v>
      </c>
      <c r="I303" s="166" t="s">
        <v>336</v>
      </c>
      <c r="J303" s="167" t="s">
        <v>336</v>
      </c>
      <c r="K303" s="168">
        <f>_xll.BDH(K$7&amp;" Equity","PX_LAST",$A303,$A303,"days=a","fill=P")/_xll.BDH(K$7&amp;" Equity","PX_LAST",$A302,$A302,"days=a","fill=P")-1</f>
        <v>6.5100000000000158E-3</v>
      </c>
      <c r="L303" s="172">
        <v>6.3329928498467858E-3</v>
      </c>
      <c r="M303" s="168">
        <v>1.1392192997152106E-2</v>
      </c>
      <c r="N303" s="168">
        <v>-3.2872340425531998E-2</v>
      </c>
      <c r="O303" s="168">
        <v>-5.2604285506855475E-2</v>
      </c>
      <c r="P303" s="168">
        <v>-6.8841430000000006E-3</v>
      </c>
      <c r="Q303" s="168">
        <v>-3.2129619999999998E-2</v>
      </c>
      <c r="R303" s="168">
        <v>-5.8832759999999998E-3</v>
      </c>
      <c r="S303" s="168">
        <v>-2.427704E-2</v>
      </c>
      <c r="T303" s="168">
        <v>-1.3529679999999999E-2</v>
      </c>
      <c r="U303" s="168">
        <v>-3.1253530000000002E-2</v>
      </c>
      <c r="V303" s="168">
        <v>-2.071974E-2</v>
      </c>
      <c r="W303" s="168">
        <v>-8.8326810000000002E-3</v>
      </c>
      <c r="X303" s="168">
        <v>-2.4799999999999999E-2</v>
      </c>
      <c r="Y303" s="168">
        <v>-3.2322240000000002E-2</v>
      </c>
      <c r="Z303" s="168">
        <v>-3.6920900000000003E-3</v>
      </c>
      <c r="AA303" s="168">
        <v>-1.979579E-3</v>
      </c>
      <c r="AB303" s="168">
        <v>-1.268671E-2</v>
      </c>
      <c r="AC303" s="172">
        <v>2.8399840000000001E-4</v>
      </c>
      <c r="AD303" s="168">
        <v>7.7113099999999999E-3</v>
      </c>
      <c r="AE303" s="168">
        <v>-1.9695467298229848E-2</v>
      </c>
      <c r="AF303" s="168">
        <v>-2.1482269999999998E-2</v>
      </c>
      <c r="AG303" s="168">
        <v>-1.5874800000000001E-2</v>
      </c>
      <c r="AH303" s="168">
        <v>-3.7878790000000002E-2</v>
      </c>
      <c r="AI303" s="168">
        <v>1.1141659999999999E-2</v>
      </c>
      <c r="AJ303" s="168">
        <v>-2.6354820000000001E-2</v>
      </c>
      <c r="AK303" s="168">
        <v>-1.3819630000000001E-2</v>
      </c>
      <c r="AL303" s="168">
        <v>-3.3810060000000003E-2</v>
      </c>
      <c r="AM303" s="168">
        <v>-3.4972679999999999E-2</v>
      </c>
      <c r="AN303" s="168">
        <v>-3.9740360000000002E-3</v>
      </c>
      <c r="AO303" s="168">
        <v>-3.117172E-2</v>
      </c>
      <c r="AP303" s="168">
        <v>-3.120879E-2</v>
      </c>
      <c r="AQ303" s="168">
        <v>-5.3347350000000002E-2</v>
      </c>
      <c r="AR303" s="168">
        <v>-1.744308E-2</v>
      </c>
      <c r="AS303" s="168">
        <v>2.3471880000000001E-2</v>
      </c>
      <c r="AT303" s="168">
        <v>1.798671E-2</v>
      </c>
      <c r="AU303" s="168">
        <v>5.1669319999999999E-3</v>
      </c>
      <c r="AV303" s="168">
        <v>1.777948E-2</v>
      </c>
      <c r="AW303" s="168">
        <v>1.6901409999999999E-2</v>
      </c>
      <c r="AX303" s="168">
        <v>1.1174969999999999E-2</v>
      </c>
      <c r="AY303" s="168">
        <v>8.7293889999999989E-3</v>
      </c>
      <c r="AZ303" s="168">
        <v>-6.4682310000000007E-2</v>
      </c>
      <c r="BA303" s="168">
        <v>-3.5305240000000002E-2</v>
      </c>
      <c r="BB303" s="168">
        <v>-5.3187269999999997E-3</v>
      </c>
      <c r="BC303" s="168">
        <v>-7.2516272018218197E-3</v>
      </c>
      <c r="BD303" s="168">
        <v>2.6205805338139765E-3</v>
      </c>
    </row>
    <row r="304" spans="1:56" s="165" customFormat="1" ht="12.75" customHeight="1">
      <c r="A304" s="162">
        <v>45016</v>
      </c>
      <c r="B304" s="173">
        <v>-2.2086752637749174E-2</v>
      </c>
      <c r="C304" s="133">
        <v>-3.4073700151437958E-3</v>
      </c>
      <c r="D304" s="168">
        <v>1.0800000000000001E-2</v>
      </c>
      <c r="E304" s="168">
        <v>3.2399933994819996E-2</v>
      </c>
      <c r="F304" s="172">
        <v>-3.0811999999999999E-2</v>
      </c>
      <c r="G304" s="173">
        <v>3.1E-2</v>
      </c>
      <c r="H304" s="168">
        <v>1.2734078936274207E-2</v>
      </c>
      <c r="I304" s="166">
        <v>1.5436999999999999E-2</v>
      </c>
      <c r="J304" s="167">
        <v>2.6109E-2</v>
      </c>
      <c r="K304" s="168">
        <f>_xll.BDH(K$7&amp;" Equity","PX_LAST",$A304,$A304,"days=a","fill=P")/_xll.BDH(K$7&amp;" Equity","PX_LAST",$A303,$A303,"days=a","fill=P")-1</f>
        <v>-1.4919871635651893E-2</v>
      </c>
      <c r="L304" s="172">
        <v>-1.7690389188561584E-3</v>
      </c>
      <c r="M304" s="168">
        <v>1.8055325492794427E-2</v>
      </c>
      <c r="N304" s="168">
        <v>-1.5619843801562006E-2</v>
      </c>
      <c r="O304" s="168">
        <v>7.7923499660631057E-2</v>
      </c>
      <c r="P304" s="168">
        <v>1.535807E-2</v>
      </c>
      <c r="Q304" s="168">
        <v>3.6281569999999999E-2</v>
      </c>
      <c r="R304" s="168">
        <v>1.9639299999999998E-2</v>
      </c>
      <c r="S304" s="168">
        <v>1.9270640000000002E-2</v>
      </c>
      <c r="T304" s="168">
        <v>2.8643399999999999E-2</v>
      </c>
      <c r="U304" s="168">
        <v>-7.5704629999999995E-3</v>
      </c>
      <c r="V304" s="168">
        <v>1.3524599999999999E-2</v>
      </c>
      <c r="W304" s="168">
        <v>7.4936709999999995E-3</v>
      </c>
      <c r="X304" s="168">
        <v>1.6509430000000002E-2</v>
      </c>
      <c r="Y304" s="168">
        <v>2.4104169999999998E-2</v>
      </c>
      <c r="Z304" s="168">
        <v>5.4317479999999993E-3</v>
      </c>
      <c r="AA304" s="168">
        <v>3.4450360000000003E-3</v>
      </c>
      <c r="AB304" s="168">
        <v>1.455881E-2</v>
      </c>
      <c r="AC304" s="172">
        <v>-4.5092819999999998E-4</v>
      </c>
      <c r="AD304" s="168">
        <v>-4.0390490000000003E-3</v>
      </c>
      <c r="AE304" s="168">
        <v>-4.1999999999999997E-3</v>
      </c>
      <c r="AF304" s="168">
        <v>1.0952099999999999E-2</v>
      </c>
      <c r="AG304" s="168">
        <v>4.8735840000000002E-2</v>
      </c>
      <c r="AH304" s="168">
        <v>4.4994370000000006E-2</v>
      </c>
      <c r="AI304" s="168">
        <v>8.2856319999999997E-2</v>
      </c>
      <c r="AJ304" s="168">
        <v>3.7262710000000004E-2</v>
      </c>
      <c r="AK304" s="168">
        <v>2.6556419999999997E-2</v>
      </c>
      <c r="AL304" s="168">
        <v>-8.6035230000000001E-3</v>
      </c>
      <c r="AM304" s="168">
        <v>3.4464419999999996E-2</v>
      </c>
      <c r="AN304" s="168">
        <v>6.3705280000000003E-2</v>
      </c>
      <c r="AO304" s="168">
        <v>-1.884516E-2</v>
      </c>
      <c r="AP304" s="168">
        <v>-2.8130670000000003E-2</v>
      </c>
      <c r="AQ304" s="168">
        <v>-1.6621560000000001E-2</v>
      </c>
      <c r="AR304" s="168">
        <v>-4.841753E-2</v>
      </c>
      <c r="AS304" s="168">
        <v>-1.027234E-2</v>
      </c>
      <c r="AT304" s="168">
        <v>1.0239940000000001E-2</v>
      </c>
      <c r="AU304" s="168">
        <v>9.9551090000000002E-3</v>
      </c>
      <c r="AV304" s="168">
        <v>2.1994650000000001E-2</v>
      </c>
      <c r="AW304" s="168">
        <v>2.7700829999999999E-2</v>
      </c>
      <c r="AX304" s="168">
        <v>1.9261130000000001E-2</v>
      </c>
      <c r="AY304" s="168">
        <v>1.8749999999999999E-2</v>
      </c>
      <c r="AZ304" s="168">
        <v>2.9008569999999997E-2</v>
      </c>
      <c r="BA304" s="168">
        <v>-3.1122119999999996E-3</v>
      </c>
      <c r="BB304" s="168">
        <v>4.3309389999999996E-2</v>
      </c>
      <c r="BC304" s="168">
        <v>5.3174525293164798E-3</v>
      </c>
      <c r="BD304" s="168">
        <v>3.52710144005286E-3</v>
      </c>
    </row>
    <row r="305" spans="1:56" s="165" customFormat="1" ht="12.75" customHeight="1">
      <c r="A305" s="162">
        <v>45046</v>
      </c>
      <c r="B305" s="173">
        <v>1.1652440778747497E-2</v>
      </c>
      <c r="C305" s="133">
        <v>3.7989109788538755E-4</v>
      </c>
      <c r="D305" s="168">
        <v>2.2000000000000001E-3</v>
      </c>
      <c r="E305" s="168">
        <v>-1.9799872258888684E-2</v>
      </c>
      <c r="F305" s="172">
        <v>1.9640732162019559E-2</v>
      </c>
      <c r="G305" s="173"/>
      <c r="H305" s="168">
        <v>4.7011217912162895E-3</v>
      </c>
      <c r="I305" s="166" t="s">
        <v>336</v>
      </c>
      <c r="J305" s="167" t="s">
        <v>336</v>
      </c>
      <c r="K305" s="168">
        <f>_xll.BDH(K$7&amp;" Equity","PX_LAST",$A305,$A305,"days=a","fill=P")/_xll.BDH(K$7&amp;" Equity","PX_LAST",$A304,$A304,"days=a","fill=P")-1</f>
        <v>4.7685661926004652E-3</v>
      </c>
      <c r="L305" s="172">
        <v>4.2125446674994294E-3</v>
      </c>
      <c r="M305" s="168">
        <v>1.1497993274758755E-2</v>
      </c>
      <c r="N305" s="168">
        <v>2.0449212202480638E-2</v>
      </c>
      <c r="O305" s="168">
        <v>1.0521611959700916E-2</v>
      </c>
      <c r="P305" s="168">
        <v>3.5338459999999998E-3</v>
      </c>
      <c r="Q305" s="168">
        <v>1.047582E-2</v>
      </c>
      <c r="R305" s="168">
        <v>9.6305150000000009E-4</v>
      </c>
      <c r="S305" s="168">
        <v>4.9060670000000001E-3</v>
      </c>
      <c r="T305" s="168">
        <v>5.192409E-4</v>
      </c>
      <c r="U305" s="168">
        <v>6.5675950000000007E-3</v>
      </c>
      <c r="V305" s="168">
        <v>9.955752E-3</v>
      </c>
      <c r="W305" s="168">
        <v>6.3338190000000009E-3</v>
      </c>
      <c r="X305" s="168">
        <v>8.1227469999999996E-3</v>
      </c>
      <c r="Y305" s="168">
        <v>1.147887E-2</v>
      </c>
      <c r="Z305" s="168">
        <v>8.4822779999999993E-3</v>
      </c>
      <c r="AA305" s="168">
        <v>4.4281939999999999E-3</v>
      </c>
      <c r="AB305" s="168">
        <v>7.4245070000000003E-3</v>
      </c>
      <c r="AC305" s="172">
        <v>1.180461E-2</v>
      </c>
      <c r="AD305" s="168">
        <v>8.1955389999999999E-3</v>
      </c>
      <c r="AE305" s="168">
        <v>7.1299460000000007E-3</v>
      </c>
      <c r="AF305" s="168">
        <v>1.168872E-2</v>
      </c>
      <c r="AG305" s="168">
        <v>1.7999350000000001E-2</v>
      </c>
      <c r="AH305" s="168">
        <v>3.0139939999999997E-2</v>
      </c>
      <c r="AI305" s="168">
        <v>-4.2817499999999994E-2</v>
      </c>
      <c r="AJ305" s="168">
        <v>1.4346090000000001E-2</v>
      </c>
      <c r="AK305" s="168">
        <v>1.8066059999999998E-2</v>
      </c>
      <c r="AL305" s="168">
        <v>3.5956300000000003E-3</v>
      </c>
      <c r="AM305" s="168">
        <v>1.48474E-2</v>
      </c>
      <c r="AN305" s="168">
        <v>1.175294E-2</v>
      </c>
      <c r="AO305" s="168">
        <v>2.2544940000000001E-3</v>
      </c>
      <c r="AP305" s="168">
        <v>1.1671339999999999E-2</v>
      </c>
      <c r="AQ305" s="168">
        <v>1.8913860000000001E-2</v>
      </c>
      <c r="AR305" s="168">
        <v>-1.7659919999999999E-2</v>
      </c>
      <c r="AS305" s="168">
        <v>1.2792660000000001E-2</v>
      </c>
      <c r="AT305" s="168">
        <v>2.086853E-2</v>
      </c>
      <c r="AU305" s="168">
        <v>2.4296999999999999E-2</v>
      </c>
      <c r="AV305" s="168">
        <v>1.6397180000000001E-2</v>
      </c>
      <c r="AW305" s="168">
        <v>6.1894780000000009E-3</v>
      </c>
      <c r="AX305" s="168">
        <v>2.5092940000000001E-2</v>
      </c>
      <c r="AY305" s="168">
        <v>2.6191599999999999E-2</v>
      </c>
      <c r="AZ305" s="168">
        <v>-3.3186630000000002E-2</v>
      </c>
      <c r="BA305" s="168">
        <v>4.5036710000000001E-2</v>
      </c>
      <c r="BB305" s="168">
        <v>-1.942135E-2</v>
      </c>
      <c r="BC305" s="168">
        <v>7.2232559558307319E-3</v>
      </c>
      <c r="BD305" s="168">
        <v>3.29674996726248E-3</v>
      </c>
    </row>
    <row r="306" spans="1:56" s="165" customFormat="1" ht="12.75" customHeight="1">
      <c r="A306" s="162">
        <v>45077</v>
      </c>
      <c r="B306" s="173">
        <v>1.0732737897737765E-2</v>
      </c>
      <c r="C306" s="133">
        <v>5.189873417721369E-3</v>
      </c>
      <c r="D306" s="168">
        <v>2.29E-2</v>
      </c>
      <c r="E306" s="168">
        <v>2.1900063678339299E-2</v>
      </c>
      <c r="F306" s="172">
        <v>3.7384508719364717E-3</v>
      </c>
      <c r="G306" s="173"/>
      <c r="H306" s="168">
        <v>-5.5600079007054326E-3</v>
      </c>
      <c r="I306" s="166" t="s">
        <v>336</v>
      </c>
      <c r="J306" s="167" t="s">
        <v>336</v>
      </c>
      <c r="K306" s="168">
        <f>_xll.BDH(K$7&amp;" Equity","PX_LAST",$A306,$A306,"days=a","fill=P")/_xll.BDH(K$7&amp;" Equity","PX_LAST",$A305,$A305,"days=a","fill=P")-1</f>
        <v>4.0984881868582068E-3</v>
      </c>
      <c r="L306" s="172">
        <v>5.4581573415108942E-3</v>
      </c>
      <c r="M306" s="168">
        <v>1.061662198391411E-2</v>
      </c>
      <c r="N306" s="168">
        <v>-1.6973280770915422E-2</v>
      </c>
      <c r="O306" s="168">
        <v>-1.370351758793964E-2</v>
      </c>
      <c r="P306" s="168">
        <v>-4.225683E-3</v>
      </c>
      <c r="Q306" s="168">
        <v>-1.502672E-2</v>
      </c>
      <c r="R306" s="168">
        <v>-5.1714210000000007E-3</v>
      </c>
      <c r="S306" s="168">
        <v>-7.9780900000000002E-3</v>
      </c>
      <c r="T306" s="168">
        <v>-1.1916970000000001E-2</v>
      </c>
      <c r="U306" s="168">
        <v>7.1106900000000005E-4</v>
      </c>
      <c r="V306" s="168">
        <v>-8.7623219999999995E-3</v>
      </c>
      <c r="W306" s="168">
        <v>-1.4054810000000001E-3</v>
      </c>
      <c r="X306" s="168">
        <v>-6.7786319999999997E-3</v>
      </c>
      <c r="Y306" s="168">
        <v>-1.5146310000000001E-2</v>
      </c>
      <c r="Z306" s="168">
        <v>-1.108146E-3</v>
      </c>
      <c r="AA306" s="168">
        <v>2.0944599999999998E-3</v>
      </c>
      <c r="AB306" s="168">
        <v>-3.09655E-3</v>
      </c>
      <c r="AC306" s="172">
        <v>1.2550369999999999E-3</v>
      </c>
      <c r="AD306" s="168">
        <v>2.6055230000000002E-3</v>
      </c>
      <c r="AE306" s="168">
        <v>-1.1865589999999999E-2</v>
      </c>
      <c r="AF306" s="168">
        <v>-3.5953400000000006E-4</v>
      </c>
      <c r="AG306" s="168">
        <v>1.9502790000000002E-2</v>
      </c>
      <c r="AH306" s="168">
        <v>6.2695930000000004E-3</v>
      </c>
      <c r="AI306" s="168">
        <v>0.14731459999999999</v>
      </c>
      <c r="AJ306" s="168">
        <v>1.3701710000000001E-2</v>
      </c>
      <c r="AK306" s="168">
        <v>4.5077929999999995E-3</v>
      </c>
      <c r="AL306" s="168">
        <v>-3.8101139999999999E-2</v>
      </c>
      <c r="AM306" s="168">
        <v>-3.224059E-2</v>
      </c>
      <c r="AN306" s="168">
        <v>6.290163E-2</v>
      </c>
      <c r="AO306" s="168">
        <v>-2.4013320000000001E-2</v>
      </c>
      <c r="AP306" s="168">
        <v>-2.2150439999999997E-2</v>
      </c>
      <c r="AQ306" s="168">
        <v>-6.3203460000000003E-2</v>
      </c>
      <c r="AR306" s="168">
        <v>-8.9030929999999991E-3</v>
      </c>
      <c r="AS306" s="168">
        <v>-2.2640609999999999E-2</v>
      </c>
      <c r="AT306" s="168">
        <v>-4.3804149999999995E-3</v>
      </c>
      <c r="AU306" s="168">
        <v>-2.04155E-2</v>
      </c>
      <c r="AV306" s="168">
        <v>-2.0570789999999999E-2</v>
      </c>
      <c r="AW306" s="168">
        <v>8.2151000000000002E-2</v>
      </c>
      <c r="AX306" s="168">
        <v>3.1429430000000001E-2</v>
      </c>
      <c r="AY306" s="168">
        <v>3.4950559999999999E-2</v>
      </c>
      <c r="AZ306" s="168">
        <v>-2.7928149999999999E-2</v>
      </c>
      <c r="BA306" s="168">
        <v>4.6193850000000002E-2</v>
      </c>
      <c r="BB306" s="168">
        <v>5.2547339999999998E-2</v>
      </c>
      <c r="BC306" s="168">
        <v>-4.5245579924773072E-3</v>
      </c>
      <c r="BD306" s="168">
        <v>4.1413491132611391E-3</v>
      </c>
    </row>
    <row r="307" spans="1:56" s="165" customFormat="1" ht="12.75" customHeight="1">
      <c r="A307" s="162">
        <v>45107</v>
      </c>
      <c r="B307" s="173">
        <v>-3.0147925822703314E-3</v>
      </c>
      <c r="C307" s="133">
        <v>1.2026193174663025E-2</v>
      </c>
      <c r="D307" s="168">
        <v>-1.6500000000000001E-2</v>
      </c>
      <c r="E307" s="168">
        <v>1.9999659419234206E-3</v>
      </c>
      <c r="F307" s="172">
        <v>1.1264413207938695E-2</v>
      </c>
      <c r="G307" s="173">
        <v>1.4999999999999999E-2</v>
      </c>
      <c r="H307" s="168">
        <v>2.2442570853252519E-2</v>
      </c>
      <c r="I307" s="166">
        <v>1.7440000000000001E-2</v>
      </c>
      <c r="J307" s="167">
        <v>2.3519999999999999E-2</v>
      </c>
      <c r="K307" s="168">
        <f>_xll.BDH(K$7&amp;" Equity","PX_LAST",$A307,$A307,"days=a","fill=P")/_xll.BDH(K$7&amp;" Equity","PX_LAST",$A306,$A306,"days=a","fill=P")-1</f>
        <v>-1.3605863817399588E-2</v>
      </c>
      <c r="L307" s="172">
        <v>6.4164045116241741E-3</v>
      </c>
      <c r="M307" s="168">
        <v>8.1175721561970171E-3</v>
      </c>
      <c r="N307" s="168">
        <v>-1.1250974713155726E-2</v>
      </c>
      <c r="O307" s="168">
        <v>-2.2101868316069972E-2</v>
      </c>
      <c r="P307" s="168">
        <v>-4.1650300000000001E-3</v>
      </c>
      <c r="Q307" s="168">
        <v>-1.118166E-2</v>
      </c>
      <c r="R307" s="168">
        <v>-4.3175280000000002E-3</v>
      </c>
      <c r="S307" s="168">
        <v>-2.7277320000000001E-3</v>
      </c>
      <c r="T307" s="168">
        <v>-3.4070230000000003E-3</v>
      </c>
      <c r="U307" s="168">
        <v>3.4343910000000002E-3</v>
      </c>
      <c r="V307" s="168">
        <v>-1.337637E-3</v>
      </c>
      <c r="W307" s="168">
        <v>2.8149190000000004E-3</v>
      </c>
      <c r="X307" s="168">
        <v>1.0186409999999999E-4</v>
      </c>
      <c r="Y307" s="168">
        <v>2.3640510000000003E-3</v>
      </c>
      <c r="Z307" s="168">
        <v>-7.1501529999999994E-4</v>
      </c>
      <c r="AA307" s="168">
        <v>-5.2252069999999997E-4</v>
      </c>
      <c r="AB307" s="168">
        <v>7.4548050000000001E-3</v>
      </c>
      <c r="AC307" s="172">
        <v>1.4579759999999999E-2</v>
      </c>
      <c r="AD307" s="168">
        <v>2.1598600000000003E-2</v>
      </c>
      <c r="AE307" s="168">
        <v>8.0726539999999996E-4</v>
      </c>
      <c r="AF307" s="168">
        <v>2.4379339999999999E-2</v>
      </c>
      <c r="AG307" s="168">
        <v>5.202859E-2</v>
      </c>
      <c r="AH307" s="168">
        <v>5.1921080000000001E-2</v>
      </c>
      <c r="AI307" s="168">
        <v>5.6678699999999999E-2</v>
      </c>
      <c r="AJ307" s="168">
        <v>5.4952360000000006E-2</v>
      </c>
      <c r="AK307" s="168">
        <v>6.6262760000000004E-2</v>
      </c>
      <c r="AL307" s="168">
        <v>7.6530299999999996E-2</v>
      </c>
      <c r="AM307" s="168">
        <v>4.4510790000000001E-2</v>
      </c>
      <c r="AN307" s="168">
        <v>7.6502730000000005E-2</v>
      </c>
      <c r="AO307" s="168">
        <v>6.9172979999999995E-2</v>
      </c>
      <c r="AP307" s="168">
        <v>6.7484660000000002E-2</v>
      </c>
      <c r="AQ307" s="168">
        <v>7.970424999999999E-2</v>
      </c>
      <c r="AR307" s="168">
        <v>8.0839839999999996E-2</v>
      </c>
      <c r="AS307" s="168">
        <v>3.3650329999999999E-2</v>
      </c>
      <c r="AT307" s="168">
        <v>2.1216270000000002E-2</v>
      </c>
      <c r="AU307" s="168">
        <v>1.6847230000000001E-2</v>
      </c>
      <c r="AV307" s="168">
        <v>4.4693379999999998E-2</v>
      </c>
      <c r="AW307" s="168">
        <v>7.2888969999999997E-2</v>
      </c>
      <c r="AX307" s="168">
        <v>8.555523000000001E-2</v>
      </c>
      <c r="AY307" s="168">
        <v>7.5094419999999995E-2</v>
      </c>
      <c r="AZ307" s="168">
        <v>1.455512E-2</v>
      </c>
      <c r="BA307" s="168">
        <v>5.4835809999999999E-2</v>
      </c>
      <c r="BB307" s="168">
        <v>1.3777330000000001E-2</v>
      </c>
      <c r="BC307" s="168">
        <v>2.1003699376947127E-2</v>
      </c>
      <c r="BD307" s="168">
        <v>3.9205147256429207E-3</v>
      </c>
    </row>
    <row r="308" spans="1:56" s="165" customFormat="1" ht="12.75" customHeight="1">
      <c r="A308" s="162">
        <v>45138</v>
      </c>
      <c r="B308" s="173">
        <v>-5.3758382947854955E-4</v>
      </c>
      <c r="C308" s="133">
        <v>8.3369626081004622E-3</v>
      </c>
      <c r="D308" s="168">
        <v>-6.3E-3</v>
      </c>
      <c r="E308" s="168">
        <v>-2.2699720148196767E-2</v>
      </c>
      <c r="F308" s="172">
        <v>2.7985729569002249E-3</v>
      </c>
      <c r="G308" s="173"/>
      <c r="H308" s="168">
        <v>1.7793973739989033E-2</v>
      </c>
      <c r="I308" s="166" t="s">
        <v>336</v>
      </c>
      <c r="J308" s="167" t="s">
        <v>336</v>
      </c>
      <c r="K308" s="168">
        <f>_xll.BDH(K$7&amp;" Equity","PX_LAST",$A308,$A308,"days=a","fill=P")/_xll.BDH(K$7&amp;" Equity","PX_LAST",$A307,$A307,"days=a","fill=P")-1</f>
        <v>6.5937362546037992E-3</v>
      </c>
      <c r="L308" s="172">
        <v>5.5559261624085199E-3</v>
      </c>
      <c r="M308" s="168">
        <v>2.0262091468870258E-2</v>
      </c>
      <c r="N308" s="168">
        <v>2.4335286164939074E-2</v>
      </c>
      <c r="O308" s="168">
        <v>2.3830984447859915E-2</v>
      </c>
      <c r="P308" s="168">
        <v>2.998737E-3</v>
      </c>
      <c r="Q308" s="168">
        <v>-6.1370610000000001E-3</v>
      </c>
      <c r="R308" s="168">
        <v>5.2381900000000002E-3</v>
      </c>
      <c r="S308" s="168">
        <v>-1.222195E-4</v>
      </c>
      <c r="T308" s="168">
        <v>4.152634E-4</v>
      </c>
      <c r="U308" s="168">
        <v>1.4266129999999998E-2</v>
      </c>
      <c r="V308" s="168">
        <v>7.803791E-3</v>
      </c>
      <c r="W308" s="168">
        <v>5.4462420000000004E-3</v>
      </c>
      <c r="X308" s="168">
        <v>4.4804470000000002E-3</v>
      </c>
      <c r="Y308" s="168">
        <v>5.5031090000000008E-3</v>
      </c>
      <c r="Z308" s="168">
        <v>6.3886330000000003E-3</v>
      </c>
      <c r="AA308" s="168">
        <v>8.0764110000000004E-3</v>
      </c>
      <c r="AB308" s="168">
        <v>1.45218E-2</v>
      </c>
      <c r="AC308" s="172">
        <v>1.449216E-2</v>
      </c>
      <c r="AD308" s="168">
        <v>1.1278749999999999E-2</v>
      </c>
      <c r="AE308" s="168">
        <v>7.7833879999999996E-3</v>
      </c>
      <c r="AF308" s="168">
        <v>1.289594E-2</v>
      </c>
      <c r="AG308" s="168">
        <v>2.6576080000000002E-2</v>
      </c>
      <c r="AH308" s="168">
        <v>2.1717670000000001E-2</v>
      </c>
      <c r="AI308" s="168">
        <v>3.3823029999999997E-2</v>
      </c>
      <c r="AJ308" s="168">
        <v>2.060795E-2</v>
      </c>
      <c r="AK308" s="168">
        <v>3.3066699999999997E-2</v>
      </c>
      <c r="AL308" s="168">
        <v>3.5017380000000001E-2</v>
      </c>
      <c r="AM308" s="168">
        <v>1.3857120000000001E-2</v>
      </c>
      <c r="AN308" s="168">
        <v>3.499298E-2</v>
      </c>
      <c r="AO308" s="168">
        <v>4.0397530000000001E-2</v>
      </c>
      <c r="AP308" s="168">
        <v>2.519894E-2</v>
      </c>
      <c r="AQ308" s="168">
        <v>5.6940359999999995E-2</v>
      </c>
      <c r="AR308" s="168">
        <v>6.1541750000000006E-2</v>
      </c>
      <c r="AS308" s="168">
        <v>3.0667609999999999E-3</v>
      </c>
      <c r="AT308" s="168">
        <v>5.1699379999999998E-3</v>
      </c>
      <c r="AU308" s="168">
        <v>8.8483590000000001E-3</v>
      </c>
      <c r="AV308" s="168">
        <v>1.7687379999999999E-2</v>
      </c>
      <c r="AW308" s="168">
        <v>1.965476E-2</v>
      </c>
      <c r="AX308" s="168">
        <v>2.5910929999999999E-2</v>
      </c>
      <c r="AY308" s="168">
        <v>1.449582E-2</v>
      </c>
      <c r="AZ308" s="168">
        <v>5.8757489999999996E-2</v>
      </c>
      <c r="BA308" s="168">
        <v>2.8975339999999999E-2</v>
      </c>
      <c r="BB308" s="168">
        <v>7.3000410000000002E-3</v>
      </c>
      <c r="BC308" s="168">
        <v>1.1948463683821631E-2</v>
      </c>
      <c r="BD308" s="168">
        <v>4.4012282497440935E-3</v>
      </c>
    </row>
    <row r="309" spans="1:56" s="165" customFormat="1" ht="12.75" customHeight="1">
      <c r="A309" s="162">
        <v>45169</v>
      </c>
      <c r="B309" s="173">
        <v>5.4459639356168044E-3</v>
      </c>
      <c r="C309" s="133">
        <v>8.5765410008022958E-3</v>
      </c>
      <c r="D309" s="168">
        <v>-1.14E-2</v>
      </c>
      <c r="E309" s="168">
        <v>2.0899953949254035E-2</v>
      </c>
      <c r="F309" s="172">
        <v>1.7729346772126231E-3</v>
      </c>
      <c r="G309" s="173"/>
      <c r="H309" s="168">
        <v>-2.0274572759148457E-2</v>
      </c>
      <c r="I309" s="166" t="s">
        <v>336</v>
      </c>
      <c r="J309" s="167" t="s">
        <v>336</v>
      </c>
      <c r="K309" s="168">
        <f>_xll.BDH(K$7&amp;" Equity","PX_LAST",$A309,$A309,"days=a","fill=P")/_xll.BDH(K$7&amp;" Equity","PX_LAST",$A308,$A308,"days=a","fill=P")-1</f>
        <v>5.7521143777690131E-3</v>
      </c>
      <c r="L309" s="168">
        <v>1.0070000000000023E-2</v>
      </c>
      <c r="M309" s="168">
        <v>1.3618074899411914E-2</v>
      </c>
      <c r="N309" s="168">
        <v>-1.1218653761548625E-2</v>
      </c>
      <c r="O309" s="168">
        <v>-1.2671175366013698E-2</v>
      </c>
      <c r="P309" s="168">
        <v>3.5405189999999998E-3</v>
      </c>
      <c r="Q309" s="168">
        <v>-7.2612919999999999E-3</v>
      </c>
      <c r="R309" s="168">
        <v>-3.2697500000000001E-3</v>
      </c>
      <c r="S309" s="168">
        <v>-8.3119419999999992E-3</v>
      </c>
      <c r="T309" s="168">
        <v>-8.1176870000000002E-3</v>
      </c>
      <c r="U309" s="168">
        <v>-5.7960730000000005E-3</v>
      </c>
      <c r="V309" s="168">
        <v>-3.3185839999999999E-3</v>
      </c>
      <c r="W309" s="168">
        <v>-4.1272399999999999E-3</v>
      </c>
      <c r="X309" s="168">
        <v>-1.537673E-3</v>
      </c>
      <c r="Y309" s="168">
        <v>-5.9280049999999992E-3</v>
      </c>
      <c r="Z309" s="168">
        <v>3.9104159999999999E-3</v>
      </c>
      <c r="AA309" s="168">
        <v>5.3481540000000008E-3</v>
      </c>
      <c r="AB309" s="168">
        <v>-2.1273360000000001E-4</v>
      </c>
      <c r="AC309" s="172">
        <v>6.9302560000000001E-3</v>
      </c>
      <c r="AD309" s="168">
        <v>1.2663230000000001E-2</v>
      </c>
      <c r="AE309" s="168">
        <v>-9.6476080000000002E-3</v>
      </c>
      <c r="AF309" s="168">
        <v>-1.621682E-2</v>
      </c>
      <c r="AG309" s="168">
        <v>-3.3576640000000005E-2</v>
      </c>
      <c r="AH309" s="168">
        <v>-3.1884059999999999E-2</v>
      </c>
      <c r="AI309" s="168">
        <v>-2.2802380000000001E-2</v>
      </c>
      <c r="AJ309" s="168">
        <v>-1.1298850000000001E-2</v>
      </c>
      <c r="AK309" s="168">
        <v>-1.2463660000000001E-2</v>
      </c>
      <c r="AL309" s="168">
        <v>-3.2024789999999997E-2</v>
      </c>
      <c r="AM309" s="168">
        <v>-6.3694269999999996E-3</v>
      </c>
      <c r="AN309" s="168">
        <v>-5.5306269999999998E-3</v>
      </c>
      <c r="AO309" s="168">
        <v>-1.052122E-2</v>
      </c>
      <c r="AP309" s="168">
        <v>-2.8029320000000003E-2</v>
      </c>
      <c r="AQ309" s="168">
        <v>-2.5883569999999998E-2</v>
      </c>
      <c r="AR309" s="168">
        <v>-5.107946E-2</v>
      </c>
      <c r="AS309" s="168">
        <v>-1.152399E-2</v>
      </c>
      <c r="AT309" s="168">
        <v>-3.8860840000000001E-2</v>
      </c>
      <c r="AU309" s="168">
        <v>-2.4902669999999998E-2</v>
      </c>
      <c r="AV309" s="168">
        <v>-3.8149950000000002E-2</v>
      </c>
      <c r="AW309" s="168">
        <v>-4.525645E-3</v>
      </c>
      <c r="AX309" s="168">
        <v>9.7342810000000009E-3</v>
      </c>
      <c r="AY309" s="168">
        <v>3.5401919999999997E-3</v>
      </c>
      <c r="AZ309" s="168">
        <v>-5.8206670000000002E-2</v>
      </c>
      <c r="BA309" s="168">
        <v>9.2565529999999994E-4</v>
      </c>
      <c r="BB309" s="168">
        <v>-3.9171089999999999E-2</v>
      </c>
      <c r="BC309" s="168">
        <v>-3.5039367760246742E-3</v>
      </c>
      <c r="BD309" s="168">
        <v>4.4803640034454251E-3</v>
      </c>
    </row>
    <row r="310" spans="1:56" s="165" customFormat="1" ht="12.75" customHeight="1">
      <c r="A310" s="162">
        <v>45199</v>
      </c>
      <c r="B310" s="173">
        <v>1.0124110629647465E-2</v>
      </c>
      <c r="C310" s="133">
        <v>5.0165178025205481E-3</v>
      </c>
      <c r="D310" s="168">
        <v>-2.8799999999999999E-2</v>
      </c>
      <c r="E310" s="168">
        <v>3.1998284003695865E-3</v>
      </c>
      <c r="F310" s="172">
        <v>3.7749160265059922E-2</v>
      </c>
      <c r="G310" s="173">
        <v>3.1E-2</v>
      </c>
      <c r="H310" s="168">
        <v>-6.5968651454988425E-3</v>
      </c>
      <c r="I310" s="166">
        <v>2.872E-3</v>
      </c>
      <c r="J310" s="167">
        <v>1.6774000000000001E-2</v>
      </c>
      <c r="K310" s="168">
        <f>_xll.BDH(K$7&amp;" Equity","PX_LAST",$A310,$A310,"days=a","fill=P")/_xll.BDH(K$7&amp;" Equity","PX_LAST",$A309,$A309,"days=a","fill=P")-1</f>
        <v>-1.3086224726277407E-2</v>
      </c>
      <c r="L310" s="168">
        <v>8.8607720257010136E-3</v>
      </c>
      <c r="M310" s="168">
        <v>1.5470737913485966E-2</v>
      </c>
      <c r="N310" s="168">
        <v>-3.8264738598442816E-2</v>
      </c>
      <c r="O310" s="168">
        <v>-4.7191254464768906E-2</v>
      </c>
      <c r="P310" s="168">
        <v>1.8629010000000001E-4</v>
      </c>
      <c r="Q310" s="168">
        <v>-3.0063930000000003E-2</v>
      </c>
      <c r="R310" s="168">
        <v>-8.465186999999999E-3</v>
      </c>
      <c r="S310" s="168">
        <v>-2.908912E-2</v>
      </c>
      <c r="T310" s="168">
        <v>-1.9149960000000001E-2</v>
      </c>
      <c r="U310" s="168">
        <v>-1.3682329999999999E-2</v>
      </c>
      <c r="V310" s="168">
        <v>-1.9968589999999998E-2</v>
      </c>
      <c r="W310" s="168">
        <v>-8.187607999999999E-3</v>
      </c>
      <c r="X310" s="168">
        <v>-1.8993839999999998E-2</v>
      </c>
      <c r="Y310" s="168">
        <v>-2.412419E-2</v>
      </c>
      <c r="Z310" s="168">
        <v>-7.0821529999999999E-4</v>
      </c>
      <c r="AA310" s="168">
        <v>3.129238E-4</v>
      </c>
      <c r="AB310" s="168">
        <v>-8.6631409999999992E-3</v>
      </c>
      <c r="AC310" s="172">
        <v>4.3761940000000001E-4</v>
      </c>
      <c r="AD310" s="168">
        <v>1.3456109999999999E-2</v>
      </c>
      <c r="AE310" s="168">
        <v>-1.076702E-2</v>
      </c>
      <c r="AF310" s="168">
        <v>-2.454052E-2</v>
      </c>
      <c r="AG310" s="168">
        <v>-5.166163E-2</v>
      </c>
      <c r="AH310" s="168">
        <v>-5.2894209999999997E-2</v>
      </c>
      <c r="AI310" s="168">
        <v>-6.0083419999999998E-2</v>
      </c>
      <c r="AJ310" s="168">
        <v>-3.7638919999999999E-2</v>
      </c>
      <c r="AK310" s="168">
        <v>-4.4693509999999999E-2</v>
      </c>
      <c r="AL310" s="168">
        <v>-5.0785109999999994E-2</v>
      </c>
      <c r="AM310" s="168">
        <v>-2.8255629999999997E-2</v>
      </c>
      <c r="AN310" s="168">
        <v>-6.0860440000000002E-2</v>
      </c>
      <c r="AO310" s="168">
        <v>-2.4665509999999998E-2</v>
      </c>
      <c r="AP310" s="168">
        <v>-2.085182E-2</v>
      </c>
      <c r="AQ310" s="168">
        <v>-3.8210839999999996E-2</v>
      </c>
      <c r="AR310" s="168">
        <v>-5.849762E-2</v>
      </c>
      <c r="AS310" s="168">
        <v>-1.3085889999999999E-2</v>
      </c>
      <c r="AT310" s="168">
        <v>-2.2792590000000001E-2</v>
      </c>
      <c r="AU310" s="168">
        <v>-4.1715429999999998E-2</v>
      </c>
      <c r="AV310" s="168">
        <v>-2.8545219999999996E-2</v>
      </c>
      <c r="AW310" s="168">
        <v>-2.2310150000000001E-2</v>
      </c>
      <c r="AX310" s="168">
        <v>4.6899429999999994E-3</v>
      </c>
      <c r="AY310" s="168">
        <v>7.4704300000000001E-3</v>
      </c>
      <c r="AZ310" s="168">
        <v>-3.2153130000000002E-2</v>
      </c>
      <c r="BA310" s="168">
        <v>4.088586E-3</v>
      </c>
      <c r="BB310" s="168">
        <v>-2.6275960000000001E-2</v>
      </c>
      <c r="BC310" s="168">
        <v>-9.7686952616214962E-3</v>
      </c>
      <c r="BD310" s="168">
        <v>4.2236606504144625E-3</v>
      </c>
    </row>
    <row r="311" spans="1:56" s="165" customFormat="1" ht="12.75" customHeight="1">
      <c r="A311" s="162">
        <v>45230</v>
      </c>
      <c r="B311" s="173">
        <v>-8.0366481748731511E-3</v>
      </c>
      <c r="C311" s="133">
        <v>1.0956902848795469E-3</v>
      </c>
      <c r="D311" s="168">
        <v>-6.7999999999999996E-3</v>
      </c>
      <c r="E311" s="168">
        <v>-1.7998222816991705E-3</v>
      </c>
      <c r="F311" s="172">
        <v>-3.7826265611928811E-3</v>
      </c>
      <c r="G311" s="173"/>
      <c r="H311" s="168">
        <v>-6.2653597960911078E-3</v>
      </c>
      <c r="I311" s="166" t="s">
        <v>336</v>
      </c>
      <c r="J311" s="167" t="s">
        <v>336</v>
      </c>
      <c r="K311" s="168">
        <f>_xll.BDH(K$7&amp;" Equity","PX_LAST",$A311,$A311,"days=a","fill=P")/_xll.BDH(K$7&amp;" Equity","PX_LAST",$A310,$A310,"days=a","fill=P")-1</f>
        <v>4.6204205343456373E-3</v>
      </c>
      <c r="L311" s="168">
        <v>-1.9430433161272687E-3</v>
      </c>
      <c r="M311" s="168">
        <v>1.728976646286462E-2</v>
      </c>
      <c r="N311" s="168">
        <v>-6.6851723340272784E-2</v>
      </c>
      <c r="O311" s="168">
        <v>7.3162287748224308E-2</v>
      </c>
      <c r="P311" s="168">
        <v>2.9526770000000003E-3</v>
      </c>
      <c r="Q311" s="168">
        <v>-1.799181E-2</v>
      </c>
      <c r="R311" s="168">
        <v>-1.745901E-4</v>
      </c>
      <c r="S311" s="168">
        <v>-2.3866950000000001E-2</v>
      </c>
      <c r="T311" s="168">
        <v>-7.2186360000000005E-3</v>
      </c>
      <c r="U311" s="168">
        <v>-1.1735390000000002E-2</v>
      </c>
      <c r="V311" s="168">
        <v>-1.141553E-2</v>
      </c>
      <c r="W311" s="168">
        <v>-3.1509189999999999E-3</v>
      </c>
      <c r="X311" s="168">
        <v>-8.4442969999999999E-3</v>
      </c>
      <c r="Y311" s="168">
        <v>-1.9752659999999998E-2</v>
      </c>
      <c r="Z311" s="168">
        <v>2.8854919999999999E-3</v>
      </c>
      <c r="AA311" s="168">
        <v>3.2752710000000002E-3</v>
      </c>
      <c r="AB311" s="168">
        <v>-7.2363779999999999E-3</v>
      </c>
      <c r="AC311" s="172">
        <v>-3.5710019999999998E-3</v>
      </c>
      <c r="AD311" s="168">
        <v>-4.387869E-3</v>
      </c>
      <c r="AE311" s="168">
        <v>-7.2624690000000006E-3</v>
      </c>
      <c r="AF311" s="168">
        <v>-1.5990939999999999E-2</v>
      </c>
      <c r="AG311" s="168">
        <v>-3.0582989999999997E-2</v>
      </c>
      <c r="AH311" s="168">
        <v>-2.3182299999999999E-2</v>
      </c>
      <c r="AI311" s="168">
        <v>-3.6459579999999998E-2</v>
      </c>
      <c r="AJ311" s="168">
        <v>-6.9347619999999997E-3</v>
      </c>
      <c r="AK311" s="168">
        <v>-3.1709109999999999E-2</v>
      </c>
      <c r="AL311" s="168">
        <v>-4.1357890000000001E-2</v>
      </c>
      <c r="AM311" s="168">
        <v>-8.7040620000000003E-3</v>
      </c>
      <c r="AN311" s="168">
        <v>-2.7821229999999999E-2</v>
      </c>
      <c r="AO311" s="168">
        <v>-3.9565039999999996E-2</v>
      </c>
      <c r="AP311" s="168">
        <v>-3.4435880000000002E-2</v>
      </c>
      <c r="AQ311" s="168">
        <v>-3.8864490000000002E-2</v>
      </c>
      <c r="AR311" s="168">
        <v>-6.8481520000000004E-2</v>
      </c>
      <c r="AS311" s="168">
        <v>-3.5679849999999999E-2</v>
      </c>
      <c r="AT311" s="168">
        <v>-3.1944020000000004E-2</v>
      </c>
      <c r="AU311" s="168">
        <v>-4.0466439999999999E-2</v>
      </c>
      <c r="AV311" s="168">
        <v>-2.7495869999999999E-2</v>
      </c>
      <c r="AW311" s="168">
        <v>-2.7985880000000001E-2</v>
      </c>
      <c r="AX311" s="168">
        <v>-2.6711619999999998E-2</v>
      </c>
      <c r="AY311" s="168">
        <v>-2.9248199999999999E-2</v>
      </c>
      <c r="AZ311" s="168">
        <v>-2.3914170000000002E-2</v>
      </c>
      <c r="BA311" s="168">
        <v>-2.7485579999999999E-2</v>
      </c>
      <c r="BB311" s="168">
        <v>-3.7015329999999999E-2</v>
      </c>
      <c r="BC311" s="168">
        <v>-1.1977727514158931E-2</v>
      </c>
      <c r="BD311" s="168">
        <v>4.8414003191334931E-3</v>
      </c>
    </row>
    <row r="312" spans="1:56" s="165" customFormat="1" ht="12.75" customHeight="1">
      <c r="A312" s="162">
        <v>45260</v>
      </c>
      <c r="B312" s="173">
        <v>-1.6030004538052922E-2</v>
      </c>
      <c r="C312" s="133">
        <v>1.2282621914143199E-2</v>
      </c>
      <c r="D312" s="168">
        <v>5.9299999999999999E-2</v>
      </c>
      <c r="E312" s="168">
        <v>4.9099883764517571E-2</v>
      </c>
      <c r="F312" s="172">
        <v>-1.7789713516356054E-2</v>
      </c>
      <c r="G312" s="173"/>
      <c r="H312" s="168">
        <v>3.0054423242359629E-2</v>
      </c>
      <c r="I312" s="166" t="s">
        <v>336</v>
      </c>
      <c r="J312" s="167" t="s">
        <v>336</v>
      </c>
      <c r="K312" s="168">
        <f>_xll.BDH(K$7&amp;" Equity","PX_LAST",$A312,$A312,"days=a","fill=P")/_xll.BDH(K$7&amp;" Equity","PX_LAST",$A311,$A311,"days=a","fill=P")-1</f>
        <v>7.8756376237383297E-3</v>
      </c>
      <c r="L312" s="168">
        <v>9.0950208448046244E-3</v>
      </c>
      <c r="M312" s="168">
        <v>7.5865806197348284E-3</v>
      </c>
      <c r="N312" s="168">
        <v>7.7590480912245852E-2</v>
      </c>
      <c r="O312" s="168">
        <v>2.647841603322787E-2</v>
      </c>
      <c r="P312" s="168">
        <v>1.1298539999999999E-2</v>
      </c>
      <c r="Q312" s="168">
        <v>4.4189619999999999E-2</v>
      </c>
      <c r="R312" s="168">
        <v>1.3279900000000001E-2</v>
      </c>
      <c r="S312" s="168">
        <v>5.1502150000000003E-2</v>
      </c>
      <c r="T312" s="168">
        <v>2.7726399999999998E-2</v>
      </c>
      <c r="U312" s="168">
        <v>4.6543380000000002E-2</v>
      </c>
      <c r="V312" s="168">
        <v>4.5034640000000001E-2</v>
      </c>
      <c r="W312" s="168">
        <v>1.4053940000000001E-2</v>
      </c>
      <c r="X312" s="168">
        <v>4.4615220000000004E-2</v>
      </c>
      <c r="Y312" s="168">
        <v>5.4130549999999999E-2</v>
      </c>
      <c r="Z312" s="168">
        <v>1.3924890000000001E-2</v>
      </c>
      <c r="AA312" s="168">
        <v>1.3345940000000001E-2</v>
      </c>
      <c r="AB312" s="168">
        <v>4.4352470000000005E-2</v>
      </c>
      <c r="AC312" s="172">
        <v>2.7082039999999998E-2</v>
      </c>
      <c r="AD312" s="168">
        <v>9.3324110000000005E-3</v>
      </c>
      <c r="AE312" s="168">
        <v>4.1556240000000001E-2</v>
      </c>
      <c r="AF312" s="168">
        <v>5.3851880000000005E-2</v>
      </c>
      <c r="AG312" s="168">
        <v>0.10636430000000001</v>
      </c>
      <c r="AH312" s="168">
        <v>0.1046386</v>
      </c>
      <c r="AI312" s="168">
        <v>0.15857599999999999</v>
      </c>
      <c r="AJ312" s="168">
        <v>9.0708459999999991E-2</v>
      </c>
      <c r="AK312" s="168">
        <v>9.1920599999999991E-2</v>
      </c>
      <c r="AL312" s="168">
        <v>9.1805929999999994E-2</v>
      </c>
      <c r="AM312" s="168">
        <v>6.4111500000000002E-2</v>
      </c>
      <c r="AN312" s="168">
        <v>0.12354900000000001</v>
      </c>
      <c r="AO312" s="168">
        <v>6.3751959999999996E-2</v>
      </c>
      <c r="AP312" s="168">
        <v>6.2412010000000004E-2</v>
      </c>
      <c r="AQ312" s="168">
        <v>7.8605599999999998E-2</v>
      </c>
      <c r="AR312" s="168">
        <v>9.1196310000000003E-2</v>
      </c>
      <c r="AS312" s="168">
        <v>6.25E-2</v>
      </c>
      <c r="AT312" s="168">
        <v>8.0138269999999998E-2</v>
      </c>
      <c r="AU312" s="168">
        <v>5.747012E-2</v>
      </c>
      <c r="AV312" s="168">
        <v>8.234066000000001E-2</v>
      </c>
      <c r="AW312" s="168">
        <v>9.5942589999999994E-2</v>
      </c>
      <c r="AX312" s="168">
        <v>4.0500930000000004E-2</v>
      </c>
      <c r="AY312" s="168">
        <v>5.3256949999999997E-2</v>
      </c>
      <c r="AZ312" s="168">
        <v>5.0721759999999998E-2</v>
      </c>
      <c r="BA312" s="168">
        <v>7.6064199999999998E-2</v>
      </c>
      <c r="BB312" s="168">
        <v>0.12272569999999999</v>
      </c>
      <c r="BC312" s="168">
        <v>3.2207014025635194E-2</v>
      </c>
      <c r="BD312" s="168">
        <v>4.818074093678737E-3</v>
      </c>
    </row>
    <row r="313" spans="1:56" s="165" customFormat="1" ht="12.75" customHeight="1">
      <c r="A313" s="162">
        <v>45291</v>
      </c>
      <c r="B313" s="173">
        <v>1.133327003160578E-2</v>
      </c>
      <c r="C313" s="133">
        <v>1.0451705910619946E-2</v>
      </c>
      <c r="D313" s="168">
        <v>2.2499999999999999E-2</v>
      </c>
      <c r="E313" s="168">
        <v>-7.8998048919340924E-3</v>
      </c>
      <c r="F313" s="172">
        <v>-1.0183272929467635E-2</v>
      </c>
      <c r="G313" s="173">
        <v>3.2000000000000001E-2</v>
      </c>
      <c r="H313" s="168">
        <v>3.8216272966457243E-2</v>
      </c>
      <c r="I313" s="166">
        <v>2.5464000000000001E-2</v>
      </c>
      <c r="J313" s="167">
        <v>3.0477000000000001E-2</v>
      </c>
      <c r="K313" s="168">
        <f>_xll.BDH(K$7&amp;" Equity","PX_LAST",$A313,$A313,"days=a","fill=P")/_xll.BDH(K$7&amp;" Equity","PX_LAST",$A312,$A312,"days=a","fill=P")-1</f>
        <v>-9.182565347887528E-3</v>
      </c>
      <c r="L313" s="168">
        <v>7.5027526332713812E-3</v>
      </c>
      <c r="M313" s="168">
        <v>9.142913020094845E-3</v>
      </c>
      <c r="N313" s="168">
        <v>7.2693811824246612E-2</v>
      </c>
      <c r="O313" s="168">
        <v>1.3047470794191662E-2</v>
      </c>
      <c r="P313" s="168">
        <v>1.0700240000000001E-2</v>
      </c>
      <c r="Q313" s="168">
        <v>3.6932319999999998E-2</v>
      </c>
      <c r="R313" s="168">
        <v>2.0274869999999997E-2</v>
      </c>
      <c r="S313" s="168">
        <v>3.8386170000000004E-2</v>
      </c>
      <c r="T313" s="168">
        <v>2.4342240000000001E-2</v>
      </c>
      <c r="U313" s="168">
        <v>3.7713469999999999E-2</v>
      </c>
      <c r="V313" s="168">
        <v>4.0289859999999997E-2</v>
      </c>
      <c r="W313" s="168">
        <v>1.762967E-2</v>
      </c>
      <c r="X313" s="168">
        <v>3.003985E-2</v>
      </c>
      <c r="Y313" s="168">
        <v>4.4164839999999997E-2</v>
      </c>
      <c r="Z313" s="168">
        <v>9.3591049999999995E-3</v>
      </c>
      <c r="AA313" s="168">
        <v>9.5405999999999998E-3</v>
      </c>
      <c r="AB313" s="168">
        <v>2.614379E-2</v>
      </c>
      <c r="AC313" s="172">
        <v>2.4984650000000001E-2</v>
      </c>
      <c r="AD313" s="168">
        <v>1.4113180000000001E-2</v>
      </c>
      <c r="AE313" s="168">
        <v>2.8091599999999998E-2</v>
      </c>
      <c r="AF313" s="168">
        <v>3.5764379999999998E-2</v>
      </c>
      <c r="AG313" s="168">
        <v>5.2574259999999998E-2</v>
      </c>
      <c r="AH313" s="168">
        <v>6.25E-2</v>
      </c>
      <c r="AI313" s="168">
        <v>6.4568109999999998E-2</v>
      </c>
      <c r="AJ313" s="168">
        <v>4.6843380000000004E-2</v>
      </c>
      <c r="AK313" s="168">
        <v>5.3997650000000001E-2</v>
      </c>
      <c r="AL313" s="168">
        <v>6.8217410000000006E-2</v>
      </c>
      <c r="AM313" s="168">
        <v>2.7747549999999999E-2</v>
      </c>
      <c r="AN313" s="168">
        <v>5.0225039999999999E-2</v>
      </c>
      <c r="AO313" s="168">
        <v>6.0122270000000005E-2</v>
      </c>
      <c r="AP313" s="168">
        <v>6.0512370000000003E-2</v>
      </c>
      <c r="AQ313" s="168">
        <v>0.1033287</v>
      </c>
      <c r="AR313" s="168">
        <v>0.12188549999999999</v>
      </c>
      <c r="AS313" s="168">
        <v>3.0352939999999998E-2</v>
      </c>
      <c r="AT313" s="168">
        <v>4.5000489999999997E-2</v>
      </c>
      <c r="AU313" s="168">
        <v>3.5538979999999998E-2</v>
      </c>
      <c r="AV313" s="168">
        <v>3.494382E-2</v>
      </c>
      <c r="AW313" s="168">
        <v>2.190607E-2</v>
      </c>
      <c r="AX313" s="168">
        <v>-7.4263760000000002E-3</v>
      </c>
      <c r="AY313" s="168">
        <v>-3.0217569999999999E-3</v>
      </c>
      <c r="AZ313" s="168">
        <v>1.827577E-2</v>
      </c>
      <c r="BA313" s="168">
        <v>5.7578280000000003E-2</v>
      </c>
      <c r="BB313" s="168">
        <v>4.6415709999999999E-2</v>
      </c>
      <c r="BC313" s="168">
        <v>2.0563416546703683E-2</v>
      </c>
      <c r="BD313" s="168">
        <v>4.6578583543563923E-3</v>
      </c>
    </row>
    <row r="314" spans="1:56" s="165" customFormat="1" ht="12.75" customHeight="1">
      <c r="A314" s="162">
        <v>45322</v>
      </c>
      <c r="B314" s="173">
        <v>-1.582692320589163E-3</v>
      </c>
      <c r="C314" s="133">
        <v>9.9274759243845878E-3</v>
      </c>
      <c r="D314" s="168">
        <v>1.35E-2</v>
      </c>
      <c r="E314" s="168">
        <v>5.4700268026410592E-2</v>
      </c>
      <c r="F314" s="172">
        <v>9.6828666488921744E-3</v>
      </c>
      <c r="G314" s="173"/>
      <c r="H314" s="168">
        <v>1.054186121120182E-3</v>
      </c>
      <c r="I314" s="166" t="s">
        <v>336</v>
      </c>
      <c r="J314" s="167"/>
      <c r="K314" s="168">
        <f>_xll.BDH(K$7&amp;" Equity","PX_LAST",$A314,$A314,"days=a","fill=P")/_xll.BDH(K$7&amp;" Equity","PX_LAST",$A313,$A313,"days=a","fill=P")-1</f>
        <v>4.8512178599233735E-3</v>
      </c>
      <c r="L314" s="168">
        <v>4.8549792551184634E-3</v>
      </c>
      <c r="M314" s="168">
        <v>1.4874031007751976E-2</v>
      </c>
      <c r="N314" s="168">
        <v>-4.7930516834655768E-2</v>
      </c>
      <c r="O314" s="168">
        <v>-1.1371898903527966E-2</v>
      </c>
      <c r="P314" s="168">
        <v>4.125798E-3</v>
      </c>
      <c r="Q314" s="168">
        <v>-9.6568959999999992E-4</v>
      </c>
      <c r="R314" s="168">
        <v>-1.57084E-3</v>
      </c>
      <c r="S314" s="168">
        <v>-3.5738079999999999E-3</v>
      </c>
      <c r="T314" s="168">
        <v>3.349149E-3</v>
      </c>
      <c r="U314" s="168">
        <v>7.5992409999999996E-3</v>
      </c>
      <c r="V314" s="168">
        <v>1.070664E-3</v>
      </c>
      <c r="W314" s="168">
        <v>1.6523779999999999E-3</v>
      </c>
      <c r="X314" s="168">
        <v>5.1788260000000001E-3</v>
      </c>
      <c r="Y314" s="168">
        <v>-6.2453309999999996E-4</v>
      </c>
      <c r="Z314" s="168">
        <v>5.0393069999999998E-3</v>
      </c>
      <c r="AA314" s="168">
        <v>4.791188E-3</v>
      </c>
      <c r="AB314" s="168">
        <v>7.6951899999999993E-3</v>
      </c>
      <c r="AC314" s="172">
        <v>1.047053E-2</v>
      </c>
      <c r="AD314" s="168">
        <v>5.3578210000000005E-3</v>
      </c>
      <c r="AE314" s="168">
        <v>6.0653699999999996E-3</v>
      </c>
      <c r="AF314" s="168">
        <v>-3.0539349999999998E-3</v>
      </c>
      <c r="AG314" s="168">
        <v>1.994168E-2</v>
      </c>
      <c r="AH314" s="168">
        <v>1.8382349999999999E-3</v>
      </c>
      <c r="AI314" s="168">
        <v>4.9147239999999995E-2</v>
      </c>
      <c r="AJ314" s="168">
        <v>2.3079230000000003E-2</v>
      </c>
      <c r="AK314" s="168">
        <v>2.038792E-2</v>
      </c>
      <c r="AL314" s="168">
        <v>-8.4917619999999999E-3</v>
      </c>
      <c r="AM314" s="168">
        <v>2.1658339999999998E-2</v>
      </c>
      <c r="AN314" s="168">
        <v>3.3310609999999997E-2</v>
      </c>
      <c r="AO314" s="168">
        <v>1.4879649999999999E-2</v>
      </c>
      <c r="AP314" s="168">
        <v>1.6243230000000001E-2</v>
      </c>
      <c r="AQ314" s="168">
        <v>-5.3808950000000001E-3</v>
      </c>
      <c r="AR314" s="168">
        <v>-3.9503839999999998E-2</v>
      </c>
      <c r="AS314" s="168">
        <v>1.667047E-2</v>
      </c>
      <c r="AT314" s="168">
        <v>1.6890950000000002E-2</v>
      </c>
      <c r="AU314" s="168">
        <v>1.0847269999999999E-2</v>
      </c>
      <c r="AV314" s="168">
        <v>2.6598630000000002E-2</v>
      </c>
      <c r="AW314" s="168">
        <v>7.2298689999999999E-2</v>
      </c>
      <c r="AX314" s="168">
        <v>5.6759549999999999E-2</v>
      </c>
      <c r="AY314" s="168">
        <v>7.9005859999999997E-2</v>
      </c>
      <c r="AZ314" s="168">
        <v>-4.1094190000000003E-2</v>
      </c>
      <c r="BA314" s="168">
        <v>1.699444E-2</v>
      </c>
      <c r="BB314" s="168">
        <v>-5.2181400000000003E-2</v>
      </c>
      <c r="BC314" s="168">
        <v>3.933486238532069E-3</v>
      </c>
      <c r="BD314" s="168">
        <v>5.3010591903845938E-3</v>
      </c>
    </row>
    <row r="315" spans="1:56" s="165" customFormat="1" ht="12.75" customHeight="1">
      <c r="A315" s="162">
        <v>45351</v>
      </c>
      <c r="B315" s="173">
        <v>-2.8278377452528591E-3</v>
      </c>
      <c r="C315" s="133">
        <v>1.7305315203955729E-2</v>
      </c>
      <c r="D315" s="168">
        <v>2.3199999999999998E-2</v>
      </c>
      <c r="E315" s="168">
        <v>-1.6300084077259247E-2</v>
      </c>
      <c r="F315" s="172">
        <v>1.5979550201852932E-2</v>
      </c>
      <c r="G315" s="173"/>
      <c r="H315" s="168">
        <v>6.6521771604346469E-3</v>
      </c>
      <c r="I315" s="166" t="s">
        <v>336</v>
      </c>
      <c r="J315" s="167"/>
      <c r="K315" s="168">
        <f>_xll.BDH(K$7&amp;" Equity","PX_LAST",$A315,$A315,"days=a","fill=P")/_xll.BDH(K$7&amp;" Equity","PX_LAST",$A314,$A314,"days=a","fill=P")-1</f>
        <v>6.7345657397457348E-3</v>
      </c>
      <c r="L315" s="168">
        <v>9.1914418533025621E-3</v>
      </c>
      <c r="M315" s="168">
        <v>1.1457487945767841E-2</v>
      </c>
      <c r="N315" s="168">
        <v>-2.0159927919810805E-2</v>
      </c>
      <c r="O315" s="168">
        <v>2.3436887110692695E-3</v>
      </c>
      <c r="P315" s="168">
        <v>-3.9537949999999995E-3</v>
      </c>
      <c r="Q315" s="168">
        <v>-1.825212E-2</v>
      </c>
      <c r="R315" s="168">
        <v>-6.7584710000000003E-3</v>
      </c>
      <c r="S315" s="168">
        <v>-1.264438E-2</v>
      </c>
      <c r="T315" s="168">
        <v>-1.0477520000000001E-2</v>
      </c>
      <c r="U315" s="168">
        <v>-3.4598089999999999E-3</v>
      </c>
      <c r="V315" s="168">
        <v>-8.5561500000000002E-3</v>
      </c>
      <c r="W315" s="168">
        <v>1.517451E-3</v>
      </c>
      <c r="X315" s="168">
        <v>-1.2992200000000001E-2</v>
      </c>
      <c r="Y315" s="168">
        <v>-1.3925989999999999E-2</v>
      </c>
      <c r="Z315" s="168">
        <v>3.0084240000000003E-4</v>
      </c>
      <c r="AA315" s="168">
        <v>4.1407869999999998E-4</v>
      </c>
      <c r="AB315" s="168">
        <v>-4.2615259999999999E-3</v>
      </c>
      <c r="AC315" s="172">
        <v>4.6220219999999999E-3</v>
      </c>
      <c r="AD315" s="168">
        <v>1.066831E-2</v>
      </c>
      <c r="AE315" s="168">
        <v>-4.995504E-4</v>
      </c>
      <c r="AF315" s="168">
        <v>9.3266230000000009E-3</v>
      </c>
      <c r="AG315" s="168">
        <v>4.6850500000000003E-2</v>
      </c>
      <c r="AH315" s="168">
        <v>4.5871560000000006E-2</v>
      </c>
      <c r="AI315" s="168">
        <v>8.8784150000000006E-2</v>
      </c>
      <c r="AJ315" s="168">
        <v>5.1576750000000005E-2</v>
      </c>
      <c r="AK315" s="168">
        <v>4.0906140000000007E-2</v>
      </c>
      <c r="AL315" s="168">
        <v>4.0457630000000001E-2</v>
      </c>
      <c r="AM315" s="168">
        <v>2.0948319999999999E-2</v>
      </c>
      <c r="AN315" s="168">
        <v>8.79442E-2</v>
      </c>
      <c r="AO315" s="168">
        <v>4.3527889999999993E-2</v>
      </c>
      <c r="AP315" s="168">
        <v>3.9344259999999999E-2</v>
      </c>
      <c r="AQ315" s="168">
        <v>3.9116159999999997E-2</v>
      </c>
      <c r="AR315" s="168">
        <v>5.5987759999999998E-2</v>
      </c>
      <c r="AS315" s="168">
        <v>3.1671160000000004E-2</v>
      </c>
      <c r="AT315" s="168">
        <v>3.550242E-2</v>
      </c>
      <c r="AU315" s="168">
        <v>-1.352631E-4</v>
      </c>
      <c r="AV315" s="168">
        <v>5.1439789999999999E-2</v>
      </c>
      <c r="AW315" s="168">
        <v>6.9415760000000007E-2</v>
      </c>
      <c r="AX315" s="168">
        <v>4.3945309999999994E-2</v>
      </c>
      <c r="AY315" s="168">
        <v>5.0561800000000004E-2</v>
      </c>
      <c r="AZ315" s="168">
        <v>4.6211439999999999E-2</v>
      </c>
      <c r="BA315" s="168">
        <v>2.5453290000000003E-2</v>
      </c>
      <c r="BB315" s="168">
        <v>5.2192570000000001E-2</v>
      </c>
      <c r="BC315" s="168">
        <v>1.3353437739168195E-2</v>
      </c>
      <c r="BD315" s="168">
        <v>4.6978992529931318E-3</v>
      </c>
    </row>
    <row r="316" spans="1:56" s="165" customFormat="1" ht="12.75" customHeight="1">
      <c r="A316" s="162">
        <v>45382</v>
      </c>
      <c r="B316" s="173">
        <v>1.8187206983887538E-2</v>
      </c>
      <c r="C316" s="133">
        <v>1.6027310073482459E-2</v>
      </c>
      <c r="D316" s="133">
        <v>2.841510765972477E-2</v>
      </c>
      <c r="E316" s="168">
        <v>3.3300214755405788E-2</v>
      </c>
      <c r="F316" s="172">
        <v>2.5483580690979224E-2</v>
      </c>
      <c r="G316" s="173">
        <v>1.7000000000000001E-2</v>
      </c>
      <c r="H316" s="168">
        <v>2.1937937055116485E-3</v>
      </c>
      <c r="I316" s="166">
        <v>1.1233E-2</v>
      </c>
      <c r="J316" s="168">
        <f>_xll.BDH(J$13&amp;" Equity","PX_LAST",$A316,$A316,"days=a","fill=P")/_xll.BDH(J$13&amp;" Equity","PX_LAST",$A315,$A315,"days=a","fill=P")-1</f>
        <v>1.1299999999999866E-2</v>
      </c>
      <c r="K316" s="168">
        <f>_xll.BDH(K$7&amp;" Equity","PX_LAST",$A316,$A316,"days=a","fill=P")/_xll.BDH(K$7&amp;" Equity","PX_LAST",$A315,$A315,"days=a","fill=P")-1</f>
        <v>-9.7779057111243572E-3</v>
      </c>
      <c r="L316" s="168">
        <v>1.4791714351110041E-2</v>
      </c>
      <c r="M316" s="168">
        <v>9.9589370840609259E-3</v>
      </c>
      <c r="N316" s="168">
        <v>4.4137931034482714E-2</v>
      </c>
      <c r="O316" s="168">
        <v>9.0774348187643739E-2</v>
      </c>
      <c r="P316" s="168">
        <v>2.935965E-3</v>
      </c>
      <c r="Q316" s="168">
        <v>6.2550679999999999E-3</v>
      </c>
      <c r="R316" s="168">
        <v>9.4019059999999998E-3</v>
      </c>
      <c r="S316" s="168">
        <v>8.1270779999999994E-3</v>
      </c>
      <c r="T316" s="168">
        <v>6.4655169999999996E-3</v>
      </c>
      <c r="U316" s="168">
        <v>1.2845740000000001E-2</v>
      </c>
      <c r="V316" s="168">
        <v>1.193635E-2</v>
      </c>
      <c r="W316" s="168">
        <v>8.7878790000000002E-3</v>
      </c>
      <c r="X316" s="168">
        <v>1.2758199999999999E-2</v>
      </c>
      <c r="Y316" s="168">
        <v>1.385549E-2</v>
      </c>
      <c r="Z316" s="168">
        <v>5.0125309999999998E-3</v>
      </c>
      <c r="AA316" s="168">
        <v>1.7591060000000001E-3</v>
      </c>
      <c r="AB316" s="168">
        <v>8.6169760000000001E-3</v>
      </c>
      <c r="AC316" s="172">
        <v>1.0411449999999999E-2</v>
      </c>
      <c r="AD316" s="168">
        <v>7.6045240000000005E-3</v>
      </c>
      <c r="AE316" s="168">
        <v>9.7960820000000011E-3</v>
      </c>
      <c r="AF316" s="168">
        <v>2.2401070000000002E-2</v>
      </c>
      <c r="AG316" s="168">
        <v>2.5988899999999999E-2</v>
      </c>
      <c r="AH316" s="168">
        <v>2.4561400000000001E-2</v>
      </c>
      <c r="AI316" s="168">
        <v>2.350031E-2</v>
      </c>
      <c r="AJ316" s="168">
        <v>2.1316959999999999E-2</v>
      </c>
      <c r="AK316" s="168">
        <v>3.5259619999999998E-2</v>
      </c>
      <c r="AL316" s="168">
        <v>4.473013E-2</v>
      </c>
      <c r="AM316" s="168">
        <v>3.1370809999999999E-2</v>
      </c>
      <c r="AN316" s="168">
        <v>2.4692430000000001E-2</v>
      </c>
      <c r="AO316" s="168">
        <v>6.0891130000000002E-2</v>
      </c>
      <c r="AP316" s="168">
        <v>5.9148259999999994E-2</v>
      </c>
      <c r="AQ316" s="168">
        <v>7.2099209999999997E-2</v>
      </c>
      <c r="AR316" s="168">
        <v>3.5525170000000002E-2</v>
      </c>
      <c r="AS316" s="168">
        <v>6.7929459999999997E-2</v>
      </c>
      <c r="AT316" s="168">
        <v>2.6705450000000002E-2</v>
      </c>
      <c r="AU316" s="168">
        <v>3.7901329999999997E-2</v>
      </c>
      <c r="AV316" s="168">
        <v>4.257466E-2</v>
      </c>
      <c r="AW316" s="168">
        <v>3.1937639999999996E-2</v>
      </c>
      <c r="AX316" s="168">
        <v>5.8699719999999997E-2</v>
      </c>
      <c r="AY316" s="168">
        <v>4.2958999999999997E-2</v>
      </c>
      <c r="AZ316" s="168">
        <v>4.7378159999999996E-2</v>
      </c>
      <c r="BA316" s="168">
        <v>-4.8299039999999994E-3</v>
      </c>
      <c r="BB316" s="168">
        <v>5.1948980000000006E-2</v>
      </c>
      <c r="BC316" s="168">
        <v>1.6407024979709472E-2</v>
      </c>
      <c r="BD316" s="168">
        <v>4.722846023196281E-3</v>
      </c>
    </row>
    <row r="317" spans="1:56" s="165" customFormat="1" ht="12.75" customHeight="1">
      <c r="A317" s="162">
        <v>45412</v>
      </c>
      <c r="B317" s="173">
        <v>1.2351477943316924E-2</v>
      </c>
      <c r="C317" s="133">
        <v>3.0182232346240845E-3</v>
      </c>
      <c r="D317" s="133">
        <v>-2.5700000000000001E-2</v>
      </c>
      <c r="E317" s="168">
        <v>-6.2999648245375406E-3</v>
      </c>
      <c r="F317" s="168">
        <v>1.8958801435572159E-2</v>
      </c>
      <c r="G317" s="173" t="s">
        <v>336</v>
      </c>
      <c r="H317" s="168">
        <v>-1.025974912445593E-2</v>
      </c>
      <c r="I317" s="166" t="s">
        <v>336</v>
      </c>
      <c r="J317" s="168">
        <f>_xll.BDH(J$13&amp;" Equity","PX_LAST",$A317,$A317,"days=a","fill=P")/_xll.BDH(J$13&amp;" Equity","PX_LAST",$A316,$A316,"days=a","fill=P")-1</f>
        <v>6.822901216256172E-3</v>
      </c>
      <c r="K317" s="168">
        <f>_xll.BDH(K$7&amp;" Equity","PX_LAST",$A317,$A317,"days=a","fill=P")/_xll.BDH(K$7&amp;" Equity","PX_LAST",$A316,$A316,"days=a","fill=P")-1</f>
        <v>9.8855600572502755E-3</v>
      </c>
      <c r="L317" s="168">
        <v>4.9338859285572578E-3</v>
      </c>
      <c r="M317" s="168">
        <v>6.1688008225069257E-3</v>
      </c>
      <c r="N317" s="168">
        <v>-3.9850286217525399E-2</v>
      </c>
      <c r="O317" s="168">
        <v>2.528398516505459E-2</v>
      </c>
      <c r="P317" s="168">
        <v>-4.040564E-3</v>
      </c>
      <c r="Q317" s="168">
        <v>-2.975711E-2</v>
      </c>
      <c r="R317" s="168">
        <v>-6.8591959999999997E-3</v>
      </c>
      <c r="S317" s="168">
        <v>-2.9436909999999997E-2</v>
      </c>
      <c r="T317" s="168">
        <v>-1.6905659999999999E-2</v>
      </c>
      <c r="U317" s="168">
        <v>-1.632173E-2</v>
      </c>
      <c r="V317" s="168">
        <v>-1.8279570000000002E-2</v>
      </c>
      <c r="W317" s="168">
        <v>-3.8407860000000001E-3</v>
      </c>
      <c r="X317" s="168">
        <v>-2.3645220000000002E-2</v>
      </c>
      <c r="Y317" s="168">
        <v>-2.2227399999999998E-2</v>
      </c>
      <c r="Z317" s="168">
        <v>-1.1970069999999999E-3</v>
      </c>
      <c r="AA317" s="168">
        <v>-6.5335640000000003E-6</v>
      </c>
      <c r="AB317" s="168">
        <v>-8.2301010000000001E-3</v>
      </c>
      <c r="AC317" s="172">
        <v>-1.604021E-3</v>
      </c>
      <c r="AD317" s="168">
        <v>-1.9137080000000001E-3</v>
      </c>
      <c r="AE317" s="168">
        <v>-2.063891E-2</v>
      </c>
      <c r="AF317" s="168">
        <v>-1.2200830000000001E-2</v>
      </c>
      <c r="AG317" s="168">
        <v>-3.7180149999999995E-2</v>
      </c>
      <c r="AH317" s="168">
        <v>-3.8527399999999996E-2</v>
      </c>
      <c r="AI317" s="168">
        <v>-4.6870950000000002E-2</v>
      </c>
      <c r="AJ317" s="168">
        <v>-3.5984990000000001E-2</v>
      </c>
      <c r="AK317" s="168">
        <v>-3.1517829999999997E-2</v>
      </c>
      <c r="AL317" s="168">
        <v>-4.8237589999999997E-2</v>
      </c>
      <c r="AM317" s="168">
        <v>-3.744915E-2</v>
      </c>
      <c r="AN317" s="168">
        <v>-4.100786E-2</v>
      </c>
      <c r="AO317" s="168">
        <v>-4.2755020000000005E-2</v>
      </c>
      <c r="AP317" s="168">
        <v>-4.5793E-2</v>
      </c>
      <c r="AQ317" s="168">
        <v>-5.4646150000000004E-2</v>
      </c>
      <c r="AR317" s="168">
        <v>-6.8850750000000002E-2</v>
      </c>
      <c r="AS317" s="168">
        <v>-1.1416919999999999E-2</v>
      </c>
      <c r="AT317" s="168">
        <v>-2.2061980000000002E-2</v>
      </c>
      <c r="AU317" s="168">
        <v>-2.834923E-2</v>
      </c>
      <c r="AV317" s="168">
        <v>-2.186956E-2</v>
      </c>
      <c r="AW317" s="168">
        <v>-4.2179149999999999E-2</v>
      </c>
      <c r="AX317" s="168">
        <v>-6.6269060000000005E-4</v>
      </c>
      <c r="AY317" s="168">
        <v>-1.1109210000000001E-2</v>
      </c>
      <c r="AZ317" s="168">
        <v>-8.2459649999999998E-4</v>
      </c>
      <c r="BA317" s="168">
        <v>3.329816E-2</v>
      </c>
      <c r="BB317" s="168">
        <v>-2.4258459999999999E-2</v>
      </c>
      <c r="BC317" s="168">
        <v>-7.0369035406325775E-3</v>
      </c>
      <c r="BD317" s="168">
        <v>5.1765258504750111E-3</v>
      </c>
    </row>
    <row r="318" spans="1:56" s="165" customFormat="1" ht="12.75" customHeight="1">
      <c r="A318" s="162">
        <v>45443</v>
      </c>
      <c r="B318" s="173">
        <v>-8.6522940995797937E-3</v>
      </c>
      <c r="C318" s="133">
        <v>5.2801907681825355E-3</v>
      </c>
      <c r="D318" s="133">
        <v>2.07E-2</v>
      </c>
      <c r="E318" s="168">
        <v>2.0599864883523056E-2</v>
      </c>
      <c r="F318" s="168">
        <v>-1.0077354180270004E-2</v>
      </c>
      <c r="G318" s="173" t="s">
        <v>336</v>
      </c>
      <c r="H318" s="168">
        <v>6.9029543923309067E-3</v>
      </c>
      <c r="I318" s="166" t="s">
        <v>336</v>
      </c>
      <c r="J318" s="168">
        <f>_xll.BDH(J$13&amp;" Equity","PX_LAST",$A318,$A318,"days=a","fill=P")/_xll.BDH(J$13&amp;" Equity","PX_LAST",$A317,$A317,"days=a","fill=P")-1</f>
        <v>1.1294441170693448E-2</v>
      </c>
      <c r="K318" s="168">
        <f>_xll.BDH(K$7&amp;" Equity","PX_LAST",$A318,$A318,"days=a","fill=P")/_xll.BDH(K$7&amp;" Equity","PX_LAST",$A317,$A317,"days=a","fill=P")-1</f>
        <v>1.2603295047034946E-2</v>
      </c>
      <c r="L318" s="168">
        <v>5.0218830658737001E-3</v>
      </c>
      <c r="M318" s="168">
        <v>7.524384579656207E-3</v>
      </c>
      <c r="N318" s="168">
        <v>-1.3758312313689736E-3</v>
      </c>
      <c r="O318" s="168">
        <v>1.7968288682340017E-2</v>
      </c>
      <c r="P318" s="168">
        <v>6.9206909999999996E-3</v>
      </c>
      <c r="Q318" s="168">
        <v>1.5880169999999999E-2</v>
      </c>
      <c r="R318" s="168">
        <v>7.4757460000000001E-3</v>
      </c>
      <c r="S318" s="168">
        <v>1.938082E-2</v>
      </c>
      <c r="T318" s="168">
        <v>1.7762429999999999E-2</v>
      </c>
      <c r="U318" s="168">
        <v>1.1575709999999999E-2</v>
      </c>
      <c r="V318" s="168">
        <v>1.4238770000000001E-2</v>
      </c>
      <c r="W318" s="168">
        <v>-4.062976E-4</v>
      </c>
      <c r="X318" s="168">
        <v>1.52458E-2</v>
      </c>
      <c r="Y318" s="168">
        <v>1.73676E-2</v>
      </c>
      <c r="Z318" s="168">
        <v>5.2168309999999999E-3</v>
      </c>
      <c r="AA318" s="168">
        <v>7.5313810000000002E-3</v>
      </c>
      <c r="AB318" s="168">
        <v>1.203124E-2</v>
      </c>
      <c r="AC318" s="172">
        <v>1.311932E-2</v>
      </c>
      <c r="AD318" s="168">
        <v>9.2975060000000005E-3</v>
      </c>
      <c r="AE318" s="168">
        <v>1.6319409999999999E-2</v>
      </c>
      <c r="AF318" s="168">
        <v>6.8778620000000002E-3</v>
      </c>
      <c r="AG318" s="168">
        <v>6.0733080000000002E-2</v>
      </c>
      <c r="AH318" s="168">
        <v>2.582369E-2</v>
      </c>
      <c r="AI318" s="168">
        <v>6.0586849999999998E-2</v>
      </c>
      <c r="AJ318" s="168">
        <v>4.2001289999999997E-2</v>
      </c>
      <c r="AK318" s="168">
        <v>2.667843E-2</v>
      </c>
      <c r="AL318" s="168">
        <v>2.8411909999999999E-2</v>
      </c>
      <c r="AM318" s="168">
        <v>2.9210690000000001E-2</v>
      </c>
      <c r="AN318" s="168">
        <v>6.021866E-2</v>
      </c>
      <c r="AO318" s="168">
        <v>3.2553020000000002E-2</v>
      </c>
      <c r="AP318" s="168">
        <v>1.8337889999999999E-2</v>
      </c>
      <c r="AQ318" s="168">
        <v>2.631959E-2</v>
      </c>
      <c r="AR318" s="168">
        <v>5.024766E-2</v>
      </c>
      <c r="AS318" s="168">
        <v>3.2171579999999998E-2</v>
      </c>
      <c r="AT318" s="168">
        <v>2.6773169999999999E-2</v>
      </c>
      <c r="AU318" s="168">
        <v>4.3753349999999996E-2</v>
      </c>
      <c r="AV318" s="168">
        <v>2.1774040000000001E-2</v>
      </c>
      <c r="AW318" s="168">
        <v>4.3687620000000003E-2</v>
      </c>
      <c r="AX318" s="168">
        <v>1.4809900000000001E-2</v>
      </c>
      <c r="AY318" s="168">
        <v>1.9702729999999998E-2</v>
      </c>
      <c r="AZ318" s="168">
        <v>1.391181E-2</v>
      </c>
      <c r="BA318" s="168">
        <v>7.4742690000000004E-3</v>
      </c>
      <c r="BB318" s="168">
        <v>4.7780550000000005E-2</v>
      </c>
      <c r="BC318" s="168">
        <v>1.1777780259792481E-2</v>
      </c>
      <c r="BD318" s="168">
        <v>4.9918721439849989E-3</v>
      </c>
    </row>
    <row r="319" spans="1:56" s="165" customFormat="1" ht="12.75" customHeight="1">
      <c r="A319" s="162">
        <v>45473</v>
      </c>
      <c r="B319" s="173">
        <v>7.0072973454009535E-3</v>
      </c>
      <c r="C319" s="133">
        <v>9.4318310177339271E-3</v>
      </c>
      <c r="D319" s="133">
        <v>0.05</v>
      </c>
      <c r="E319" s="168">
        <v>2.5800320451081049E-2</v>
      </c>
      <c r="F319" s="168">
        <v>-1.5536750832900847E-2</v>
      </c>
      <c r="G319" s="173">
        <v>8.0400000000000003E-3</v>
      </c>
      <c r="H319" s="168">
        <v>1.14515158572015E-2</v>
      </c>
      <c r="I319" s="166">
        <v>8.0400000000000003E-3</v>
      </c>
      <c r="J319" s="168">
        <f>_xll.BDH(J$13&amp;" Equity","PX_LAST",$A319,$A319,"days=a","fill=P")/_xll.BDH(J$13&amp;" Equity","PX_LAST",$A318,$A318,"days=a","fill=P")-1</f>
        <v>9.9057978051859674E-3</v>
      </c>
      <c r="K319" s="168">
        <f>_xll.BDH(K$7&amp;" Equity","PX_LAST",$A319,$A319,"days=a","fill=P")/_xll.BDH(K$7&amp;" Equity","PX_LAST",$A318,$A318,"days=a","fill=P")-1</f>
        <v>-1.3173869013425543E-2</v>
      </c>
      <c r="L319" s="168">
        <v>2.1587620616176917E-3</v>
      </c>
      <c r="M319" s="168">
        <v>9.2199889360131682E-3</v>
      </c>
      <c r="N319" s="168">
        <v>-1.3318025258323707E-2</v>
      </c>
      <c r="O319" s="168">
        <v>-2.4921261703325648E-4</v>
      </c>
      <c r="P319" s="168">
        <v>6.0831089999999997E-3</v>
      </c>
      <c r="Q319" s="168">
        <v>1.6898730000000001E-2</v>
      </c>
      <c r="R319" s="168">
        <v>2.4368860000000001E-3</v>
      </c>
      <c r="S319" s="168">
        <v>1.6156690000000001E-2</v>
      </c>
      <c r="T319" s="168">
        <v>7.5841279999999999E-3</v>
      </c>
      <c r="U319" s="168">
        <v>7.5899110000000004E-3</v>
      </c>
      <c r="V319" s="168">
        <v>6.7750089999999994E-3</v>
      </c>
      <c r="W319" s="168">
        <v>7.1130979999999998E-4</v>
      </c>
      <c r="X319" s="168">
        <v>8.070283000000001E-3</v>
      </c>
      <c r="Y319" s="168">
        <v>1.4120170000000001E-2</v>
      </c>
      <c r="Z319" s="168">
        <v>5.9481439999999998E-3</v>
      </c>
      <c r="AA319" s="168">
        <v>3.6337209999999999E-3</v>
      </c>
      <c r="AB319" s="168">
        <v>6.24202E-3</v>
      </c>
      <c r="AC319" s="168">
        <v>5.2319999999999997E-3</v>
      </c>
      <c r="AD319" s="168">
        <v>7.2892290000000004E-3</v>
      </c>
      <c r="AE319" s="168">
        <v>9.4930320000000002E-3</v>
      </c>
      <c r="AF319" s="168">
        <v>-4.0416779999999999E-3</v>
      </c>
      <c r="AG319" s="168">
        <v>3.884311E-2</v>
      </c>
      <c r="AH319" s="168">
        <v>3.2986109999999999E-2</v>
      </c>
      <c r="AI319" s="168">
        <v>7.8814789999999996E-2</v>
      </c>
      <c r="AJ319" s="168">
        <v>4.8458540000000001E-2</v>
      </c>
      <c r="AK319" s="168">
        <v>5.7033110000000005E-2</v>
      </c>
      <c r="AL319" s="168">
        <v>-5.0810999999999999E-3</v>
      </c>
      <c r="AM319" s="168">
        <v>1.7690640000000001E-2</v>
      </c>
      <c r="AN319" s="168">
        <v>5.6299380000000003E-2</v>
      </c>
      <c r="AO319" s="168">
        <v>-3.407668E-3</v>
      </c>
      <c r="AP319" s="168">
        <v>-7.6628349999999998E-3</v>
      </c>
      <c r="AQ319" s="168">
        <v>-1.8164949999999999E-2</v>
      </c>
      <c r="AR319" s="168">
        <v>-1.065455E-2</v>
      </c>
      <c r="AS319" s="168">
        <v>-2.3776220000000001E-2</v>
      </c>
      <c r="AT319" s="168">
        <v>-1.1968879999999999E-3</v>
      </c>
      <c r="AU319" s="168">
        <v>-1.816429E-2</v>
      </c>
      <c r="AV319" s="168">
        <v>-1.6059540000000001E-2</v>
      </c>
      <c r="AW319" s="168">
        <v>1.337345E-2</v>
      </c>
      <c r="AX319" s="168">
        <v>2.2435200000000002E-2</v>
      </c>
      <c r="AY319" s="168">
        <v>6.2711859999999998E-3</v>
      </c>
      <c r="AZ319" s="168">
        <v>4.5813949999999999E-2</v>
      </c>
      <c r="BA319" s="168">
        <v>6.9201769999999996E-2</v>
      </c>
      <c r="BB319" s="168">
        <v>7.6944390000000001E-2</v>
      </c>
      <c r="BC319" s="168">
        <v>5.514005795501653E-3</v>
      </c>
      <c r="BD319" s="168">
        <v>4.5095613328571815E-3</v>
      </c>
    </row>
    <row r="320" spans="1:56" s="165" customFormat="1" ht="12.75" customHeight="1">
      <c r="A320" s="162">
        <v>45504</v>
      </c>
      <c r="B320" s="173">
        <v>0</v>
      </c>
      <c r="C320" s="133">
        <v>-4.4760252895414965E-4</v>
      </c>
      <c r="D320" s="133">
        <v>1.1999999999999999E-3</v>
      </c>
      <c r="E320" s="168">
        <v>-1.9000185068499764E-2</v>
      </c>
      <c r="F320" s="168">
        <v>-2.5009720674291858E-2</v>
      </c>
      <c r="G320" s="133"/>
      <c r="H320" s="168">
        <v>7.7052221215718752E-3</v>
      </c>
      <c r="I320" s="166" t="s">
        <v>336</v>
      </c>
      <c r="J320" s="168">
        <f>_xll.BDH(J$13&amp;" Equity","PX_LAST",$A320,$A320,"days=a","fill=P")/_xll.BDH(J$13&amp;" Equity","PX_LAST",$A319,$A319,"days=a","fill=P")-1</f>
        <v>7.2122319453793438E-3</v>
      </c>
      <c r="K320" s="168">
        <f>_xll.BDH(K$7&amp;" Equity","PX_LAST",$A320,$A320,"days=a","fill=P")/_xll.BDH(K$7&amp;" Equity","PX_LAST",$A319,$A319,"days=a","fill=P")-1</f>
        <v>6.9554258623016896E-3</v>
      </c>
      <c r="L320" s="168">
        <v>3.9925348882554612E-3</v>
      </c>
      <c r="M320" s="168">
        <v>1.201352092088448E-2</v>
      </c>
      <c r="N320" s="168">
        <v>3.4908075401442806E-2</v>
      </c>
      <c r="O320" s="168">
        <v>5.193940045127321E-2</v>
      </c>
      <c r="P320" s="168">
        <v>9.8939930000000002E-3</v>
      </c>
      <c r="Q320" s="168">
        <v>2.0596839999999998E-2</v>
      </c>
      <c r="R320" s="168">
        <v>1.169217E-2</v>
      </c>
      <c r="S320" s="168">
        <v>1.6687270000000001E-2</v>
      </c>
      <c r="T320" s="168">
        <v>1.7291899999999999E-2</v>
      </c>
      <c r="U320" s="168">
        <v>1.9281309999999999E-2</v>
      </c>
      <c r="V320" s="168">
        <v>2.2751899999999999E-2</v>
      </c>
      <c r="W320" s="168">
        <v>1.5817870000000001E-2</v>
      </c>
      <c r="X320" s="168">
        <v>2.0419200000000002E-2</v>
      </c>
      <c r="Y320" s="168">
        <v>1.426376E-2</v>
      </c>
      <c r="Z320" s="168">
        <v>9.6528020000000003E-3</v>
      </c>
      <c r="AA320" s="168">
        <v>1.3595390000000001E-2</v>
      </c>
      <c r="AB320" s="168">
        <v>1.3280700000000001E-2</v>
      </c>
      <c r="AC320" s="168">
        <v>1.5014629999999999E-2</v>
      </c>
      <c r="AD320" s="168">
        <v>6.6801509999999996E-3</v>
      </c>
      <c r="AE320" s="168">
        <v>2.038415E-2</v>
      </c>
      <c r="AF320" s="168">
        <v>1.9175540000000001E-2</v>
      </c>
      <c r="AG320" s="168">
        <v>1.2787310000000001E-2</v>
      </c>
      <c r="AH320" s="168">
        <v>5.0420169999999993E-3</v>
      </c>
      <c r="AI320" s="168">
        <v>-3.7755259999999999E-2</v>
      </c>
      <c r="AJ320" s="168">
        <v>3.3955700000000001E-3</v>
      </c>
      <c r="AK320" s="168">
        <v>5.5379750000000005E-3</v>
      </c>
      <c r="AL320" s="168">
        <v>4.4558069999999998E-2</v>
      </c>
      <c r="AM320" s="168">
        <v>3.6684139999999997E-2</v>
      </c>
      <c r="AN320" s="168">
        <v>-1.6769010000000001E-2</v>
      </c>
      <c r="AO320" s="168">
        <v>3.4914279999999999E-2</v>
      </c>
      <c r="AP320" s="168">
        <v>6.2162160000000001E-2</v>
      </c>
      <c r="AQ320" s="168">
        <v>5.1407619999999994E-2</v>
      </c>
      <c r="AR320" s="168">
        <v>0.1037406</v>
      </c>
      <c r="AS320" s="168">
        <v>1.064265E-2</v>
      </c>
      <c r="AT320" s="168">
        <v>-7.7035010000000006E-3</v>
      </c>
      <c r="AU320" s="168">
        <v>1.562057E-2</v>
      </c>
      <c r="AV320" s="168">
        <v>-3.184713E-3</v>
      </c>
      <c r="AW320" s="168">
        <v>-2.7251729999999998E-2</v>
      </c>
      <c r="AX320" s="168">
        <v>-1.1077969999999999E-2</v>
      </c>
      <c r="AY320" s="168">
        <v>-4.0806790000000003E-3</v>
      </c>
      <c r="AZ320" s="168">
        <v>-2.1458750000000002E-2</v>
      </c>
      <c r="BA320" s="168">
        <v>3.43141E-2</v>
      </c>
      <c r="BB320" s="168">
        <v>-2.7656670000000001E-2</v>
      </c>
      <c r="BC320" s="168">
        <v>6.9713570542448977E-3</v>
      </c>
      <c r="BD320" s="168">
        <v>5.3084865523025382E-3</v>
      </c>
    </row>
    <row r="321" spans="1:60" s="165" customFormat="1" ht="12.75" customHeight="1">
      <c r="A321" s="162">
        <v>45535</v>
      </c>
      <c r="B321" s="133">
        <v>3.8000000000000256E-3</v>
      </c>
      <c r="C321" s="133">
        <v>4.2541281835992706E-3</v>
      </c>
      <c r="D321" s="133">
        <v>6.2927496580027498E-3</v>
      </c>
      <c r="E321" s="168">
        <v>2.5000110646886009E-2</v>
      </c>
      <c r="F321" s="168">
        <v>-5.8828639523734738E-3</v>
      </c>
      <c r="G321" s="133"/>
      <c r="H321" s="168">
        <v>8.0262430803570428E-3</v>
      </c>
      <c r="I321" s="166" t="s">
        <v>336</v>
      </c>
      <c r="J321" s="168">
        <f>_xll.BDH(J$13&amp;" Equity","PX_LAST",$A321,$A321,"days=a","fill=P")/_xll.BDH(J$13&amp;" Equity","PX_LAST",$A320,$A320,"days=a","fill=P")-1</f>
        <v>6.3013175482147243E-3</v>
      </c>
      <c r="K321" s="168">
        <f>_xll.BDH(K$7&amp;" Equity","PX_LAST",$A321,$A321,"days=a","fill=P")/_xll.BDH(K$7&amp;" Equity","PX_LAST",$A320,$A320,"days=a","fill=P")-1</f>
        <v>5.1244153209986099E-3</v>
      </c>
      <c r="L321" s="168">
        <v>7.0007675874634856E-3</v>
      </c>
      <c r="M321" s="168">
        <v>1.7332430602572613E-2</v>
      </c>
      <c r="N321" s="168">
        <v>6.9260175399145529E-2</v>
      </c>
      <c r="O321" s="168">
        <v>2.2793757149861094E-2</v>
      </c>
      <c r="P321" s="168">
        <v>1.166317E-2</v>
      </c>
      <c r="Q321" s="168">
        <v>2.2245149999999998E-2</v>
      </c>
      <c r="R321" s="168">
        <v>3.018134E-3</v>
      </c>
      <c r="S321" s="168">
        <v>2.0911849999999999E-2</v>
      </c>
      <c r="T321" s="168">
        <v>7.9899710000000002E-3</v>
      </c>
      <c r="U321" s="168">
        <v>1.571709E-2</v>
      </c>
      <c r="V321" s="168">
        <v>1.1652539999999999E-2</v>
      </c>
      <c r="W321" s="168">
        <v>1.738779E-2</v>
      </c>
      <c r="X321" s="168">
        <v>1.6187409999999999E-2</v>
      </c>
      <c r="Y321" s="168">
        <v>2.2424400000000001E-2</v>
      </c>
      <c r="Z321" s="168">
        <v>9.510461999999999E-3</v>
      </c>
      <c r="AA321" s="168">
        <v>9.4037410000000002E-3</v>
      </c>
      <c r="AB321" s="168">
        <v>1.391362E-2</v>
      </c>
      <c r="AC321" s="168">
        <v>1.1625509999999999E-2</v>
      </c>
      <c r="AD321" s="168">
        <v>3.5719739999999999E-3</v>
      </c>
      <c r="AE321" s="168">
        <v>1.60199E-2</v>
      </c>
      <c r="AF321" s="168">
        <v>1.9086039999999999E-2</v>
      </c>
      <c r="AG321" s="168">
        <v>3.0206170000000001E-2</v>
      </c>
      <c r="AH321" s="168">
        <v>3.5953180000000001E-2</v>
      </c>
      <c r="AI321" s="168">
        <v>8.1434569999999998E-3</v>
      </c>
      <c r="AJ321" s="168">
        <v>3.3186589999999995E-2</v>
      </c>
      <c r="AK321" s="168">
        <v>1.3804449999999999E-2</v>
      </c>
      <c r="AL321" s="168">
        <v>2.4883449999999998E-2</v>
      </c>
      <c r="AM321" s="168">
        <v>4.9172789999999994E-2</v>
      </c>
      <c r="AN321" s="168">
        <v>2.9706139999999999E-2</v>
      </c>
      <c r="AO321" s="168">
        <v>1.5306120000000001E-2</v>
      </c>
      <c r="AP321" s="168">
        <v>9.8146129999999998E-3</v>
      </c>
      <c r="AQ321" s="168">
        <v>6.5918499999999998E-3</v>
      </c>
      <c r="AR321" s="168">
        <v>-1.7592429999999999E-2</v>
      </c>
      <c r="AS321" s="168">
        <v>1.1948160000000001E-2</v>
      </c>
      <c r="AT321" s="168">
        <v>2.639524E-2</v>
      </c>
      <c r="AU321" s="168">
        <v>1.9891309999999999E-2</v>
      </c>
      <c r="AV321" s="168">
        <v>1.6983459999999999E-2</v>
      </c>
      <c r="AW321" s="168">
        <v>-2.8829199999999999E-2</v>
      </c>
      <c r="AX321" s="168">
        <v>-3.9638090000000001E-2</v>
      </c>
      <c r="AY321" s="168">
        <v>-3.0856750000000002E-2</v>
      </c>
      <c r="AZ321" s="168">
        <v>1.6475400000000001E-2</v>
      </c>
      <c r="BA321" s="168">
        <v>1.7595949999999999E-2</v>
      </c>
      <c r="BB321" s="168">
        <v>2.773105E-2</v>
      </c>
      <c r="BC321" s="168">
        <v>1.2919474062929259E-2</v>
      </c>
      <c r="BD321" s="168">
        <v>4.8265762636050535E-3</v>
      </c>
    </row>
    <row r="322" spans="1:60" s="165" customFormat="1" ht="12.75" customHeight="1">
      <c r="A322" s="162">
        <f t="shared" ref="A322:A331" si="1">EOMONTH(A321,1)</f>
        <v>45565</v>
      </c>
      <c r="B322" s="133">
        <f>_xll.BDH(B$7&amp;" Equity","PX_LAST",$A322,$A322,"days=a","fill=P")/_xll.BDH(B$7&amp;" Equity","PX_LAST",$A321,$A321,"days=a","fill=P")-1</f>
        <v>1.5142458657103175E-2</v>
      </c>
      <c r="C322" s="133">
        <f>_xll.BDH(C$7&amp;" Equity","PX_LAST",$A322,$A322,"days=a","fill=P")/_xll.BDH(C$7&amp;" Equity","PX_LAST",$A321,$A321,"days=a","fill=P")-1</f>
        <v>1.0646006354160908E-2</v>
      </c>
      <c r="D322" s="206">
        <v>1.4681892332789603E-2</v>
      </c>
      <c r="E322" s="168">
        <f>_xll.BDH(E$7&amp;" Equity","PX_LAST",$A322,$A322,"days=a","fill=P")/_xll.BDH(E$7&amp;" Equity","PX_LAST",$A321,$A321,"days=a","fill=P")-1</f>
        <v>-1.530003384175127E-2</v>
      </c>
      <c r="F322" s="168">
        <f>_xll.BDH(F$7&amp;" Equity","PX_LAST",$A322,$A322,"days=a","fill=P")/_xll.BDH(F$7&amp;" Equity","PX_LAST",$A321,$A321,"days=a","fill=P")-1</f>
        <v>7.5870994275737402E-3</v>
      </c>
      <c r="G322" s="133">
        <v>3.5800000000000054E-2</v>
      </c>
      <c r="H322" s="168">
        <f>_xll.BDH(H$7&amp;" Equity","PX_LAST",$A322,$A322,"days=a","fill=P")/_xll.BDH(H$7&amp;" Equity","PX_LAST",$A321,$A321,"days=a","fill=P")-1</f>
        <v>1.7120533974408936E-2</v>
      </c>
      <c r="I322" s="166">
        <v>1.3287999999999999E-2</v>
      </c>
      <c r="J322" s="168">
        <f>_xll.BDH(J$13&amp;" Equity","PX_LAST",$A322,$A322,"days=a","fill=P")/_xll.BDH(J$13&amp;" Equity","PX_LAST",$A321,$A321,"days=a","fill=P")-1</f>
        <v>8.7286527514229828E-3</v>
      </c>
      <c r="K322" s="168">
        <f>_xll.BDH(K$7&amp;" Equity","PX_LAST",$A322,$A322,"days=a","fill=P")/_xll.BDH(K$7&amp;" Equity","PX_LAST",$A321,$A321,"days=a","fill=P")-1</f>
        <v>-1.4303671875308788E-2</v>
      </c>
      <c r="L322" s="168">
        <f>_xll.BDH(L$7&amp;" Equity","PX_LAST",$A322,$A322,"days=a","fill=P")/_xll.BDH(L$7&amp;" Equity","PX_LAST",$A321,$A321,"days=a","fill=P")-1</f>
        <v>6.1714789508484635E-3</v>
      </c>
      <c r="M322" s="168">
        <v>1.6904033009450314E-2</v>
      </c>
      <c r="N322" s="168">
        <f>_xll.BDH(N$7&amp;" Equity","PX_LAST",$A322,$A322,"days=a","fill=P")/_xll.BDH(N$7&amp;" Equity","PX_LAST",$A321,$A321,"days=a","fill=P")-1</f>
        <v>4.0483701366982316E-2</v>
      </c>
      <c r="O322" s="168">
        <f>_xll.BDH(O$8,"PX_LAST",$A322,$A322,"days=a","fill=P")/_xll.BDH(O$8,"PX_LAST",$A321,$A321,"days=a","fill=P")-1</f>
        <v>5.2404938902847809E-2</v>
      </c>
      <c r="P322" s="168" t="e">
        <f>_xll.BDP(P$7&amp;" Equity","CUST_TRR_RETURN_HOLDING_PER", "CUST_TRR_START_DT",TEXT($A321,"YYYYMMDD"), "CUST_TRR_END_DT",TEXT($A322,"YYYYMMDD"),"CUST_TRR_CRNCY",P$11)/100</f>
        <v>#VALUE!</v>
      </c>
      <c r="Q322" s="168" t="e">
        <f>_xll.BDP(Q$7&amp;" Equity","CUST_TRR_RETURN_HOLDING_PER", "CUST_TRR_START_DT",TEXT($A321,"YYYYMMDD"), "CUST_TRR_END_DT",TEXT($A322,"YYYYMMDD"),"CUST_TRR_CRNCY",Q$11)/100</f>
        <v>#VALUE!</v>
      </c>
      <c r="R322" s="168" t="e">
        <f>_xll.BDP(R$7&amp;" Equity","CUST_TRR_RETURN_HOLDING_PER", "CUST_TRR_START_DT",TEXT($A321,"YYYYMMDD"), "CUST_TRR_END_DT",TEXT($A322,"YYYYMMDD"),"CUST_TRR_CRNCY",R$11)/100</f>
        <v>#VALUE!</v>
      </c>
      <c r="S322" s="168" t="e">
        <f>_xll.BDP(S$7&amp;" Equity","CUST_TRR_RETURN_HOLDING_PER", "CUST_TRR_START_DT",TEXT($A321,"YYYYMMDD"), "CUST_TRR_END_DT",TEXT($A322,"YYYYMMDD"),"CUST_TRR_CRNCY",S$11)/100</f>
        <v>#VALUE!</v>
      </c>
      <c r="T322" s="168" t="e">
        <f>_xll.BDP(T$7&amp;" Equity","CUST_TRR_RETURN_HOLDING_PER", "CUST_TRR_START_DT",TEXT($A321,"YYYYMMDD"), "CUST_TRR_END_DT",TEXT($A322,"YYYYMMDD"),"CUST_TRR_CRNCY",T$11)/100</f>
        <v>#VALUE!</v>
      </c>
      <c r="U322" s="168" t="e">
        <f>_xll.BDP(U$7&amp;" Equity","CUST_TRR_RETURN_HOLDING_PER", "CUST_TRR_START_DT",TEXT($A321,"YYYYMMDD"), "CUST_TRR_END_DT",TEXT($A322,"YYYYMMDD"),"CUST_TRR_CRNCY",U$11)/100</f>
        <v>#VALUE!</v>
      </c>
      <c r="V322" s="168" t="e">
        <f>_xll.BDP(V$7&amp;" Equity","CUST_TRR_RETURN_HOLDING_PER", "CUST_TRR_START_DT",TEXT($A321,"YYYYMMDD"), "CUST_TRR_END_DT",TEXT($A322,"YYYYMMDD"),"CUST_TRR_CRNCY",V$11)/100</f>
        <v>#VALUE!</v>
      </c>
      <c r="W322" s="168" t="e">
        <f>_xll.BDP(W$7&amp;" Equity","CUST_TRR_RETURN_HOLDING_PER", "CUST_TRR_START_DT",TEXT($A321,"YYYYMMDD"), "CUST_TRR_END_DT",TEXT($A322,"YYYYMMDD"),"CUST_TRR_CRNCY",W$11)/100</f>
        <v>#VALUE!</v>
      </c>
      <c r="X322" s="168" t="e">
        <f>_xll.BDP(X$7&amp;" Equity","CUST_TRR_RETURN_HOLDING_PER", "CUST_TRR_START_DT",TEXT($A321,"YYYYMMDD"), "CUST_TRR_END_DT",TEXT($A322,"YYYYMMDD"),"CUST_TRR_CRNCY",X$11)/100</f>
        <v>#VALUE!</v>
      </c>
      <c r="Y322" s="168" t="e">
        <f>_xll.BDP(Y$7&amp;" Equity","CUST_TRR_RETURN_HOLDING_PER", "CUST_TRR_START_DT",TEXT($A321,"YYYYMMDD"), "CUST_TRR_END_DT",TEXT($A322,"YYYYMMDD"),"CUST_TRR_CRNCY",Y$11)/100</f>
        <v>#VALUE!</v>
      </c>
      <c r="Z322" s="168" t="e">
        <f>_xll.BDP(Z$7&amp;" Equity","CUST_TRR_RETURN_HOLDING_PER", "CUST_TRR_START_DT",TEXT($A321,"YYYYMMDD"), "CUST_TRR_END_DT",TEXT($A322,"YYYYMMDD"),"CUST_TRR_CRNCY",Z$11)/100</f>
        <v>#VALUE!</v>
      </c>
      <c r="AA322" s="168" t="e">
        <f>_xll.BDP(AA$7&amp;" Equity","CUST_TRR_RETURN_HOLDING_PER", "CUST_TRR_START_DT",TEXT($A321,"YYYYMMDD"), "CUST_TRR_END_DT",TEXT($A322,"YYYYMMDD"),"CUST_TRR_CRNCY",AA$11)/100</f>
        <v>#VALUE!</v>
      </c>
      <c r="AB322" s="168" t="e">
        <f>_xll.BDP(AB$7&amp;" Equity","CUST_TRR_RETURN_HOLDING_PER", "CUST_TRR_START_DT",TEXT($A321,"YYYYMMDD"), "CUST_TRR_END_DT",TEXT($A322,"YYYYMMDD"),"CUST_TRR_CRNCY",AB$11)/100</f>
        <v>#VALUE!</v>
      </c>
      <c r="AC322" s="168" t="e">
        <f>_xll.BDP(AC$7&amp;" Equity","CUST_TRR_RETURN_HOLDING_PER", "CUST_TRR_START_DT",TEXT($A321,"YYYYMMDD"), "CUST_TRR_END_DT",TEXT($A322,"YYYYMMDD"),"CUST_TRR_CRNCY",AC$11)/100</f>
        <v>#VALUE!</v>
      </c>
      <c r="AD322" s="168" t="e">
        <f>_xll.BDP(AD$7&amp;" Equity","CUST_TRR_RETURN_HOLDING_PER", "CUST_TRR_START_DT",TEXT($A321,"YYYYMMDD"), "CUST_TRR_END_DT",TEXT($A322,"YYYYMMDD"),"CUST_TRR_CRNCY",AD$11)/100</f>
        <v>#VALUE!</v>
      </c>
      <c r="AE322" s="168" t="e">
        <f>_xll.BDP(AE$7&amp;" Equity","CUST_TRR_RETURN_HOLDING_PER", "CUST_TRR_START_DT",TEXT($A321,"YYYYMMDD"), "CUST_TRR_END_DT",TEXT($A322,"YYYYMMDD"),"CUST_TRR_CRNCY",AE$11)/100</f>
        <v>#VALUE!</v>
      </c>
      <c r="AF322" s="168" t="e">
        <f>_xll.BDP(AF$7&amp;" Equity","CUST_TRR_RETURN_HOLDING_PER", "CUST_TRR_START_DT",TEXT($A321,"YYYYMMDD"), "CUST_TRR_END_DT",TEXT($A322,"YYYYMMDD"),"CUST_TRR_CRNCY",AF$11)/100</f>
        <v>#VALUE!</v>
      </c>
      <c r="AG322" s="168" t="e">
        <f>_xll.BDP(AG$7&amp;" Equity","CUST_TRR_RETURN_HOLDING_PER", "CUST_TRR_START_DT",TEXT($A321,"YYYYMMDD"), "CUST_TRR_END_DT",TEXT($A322,"YYYYMMDD"),"CUST_TRR_CRNCY",AG$11)/100</f>
        <v>#VALUE!</v>
      </c>
      <c r="AH322" s="168" t="e">
        <f>_xll.BDP(AH$7&amp;" Equity","CUST_TRR_RETURN_HOLDING_PER", "CUST_TRR_START_DT",TEXT($A321,"YYYYMMDD"), "CUST_TRR_END_DT",TEXT($A322,"YYYYMMDD"),"CUST_TRR_CRNCY",AH$11)/100</f>
        <v>#VALUE!</v>
      </c>
      <c r="AI322" s="168" t="e">
        <f>_xll.BDP(AI$7&amp;" Equity","CUST_TRR_RETURN_HOLDING_PER", "CUST_TRR_START_DT",TEXT($A321,"YYYYMMDD"), "CUST_TRR_END_DT",TEXT($A322,"YYYYMMDD"),"CUST_TRR_CRNCY",AI$11)/100</f>
        <v>#VALUE!</v>
      </c>
      <c r="AJ322" s="168" t="e">
        <f>_xll.BDP(AJ$7&amp;" Equity","CUST_TRR_RETURN_HOLDING_PER", "CUST_TRR_START_DT",TEXT($A321,"YYYYMMDD"), "CUST_TRR_END_DT",TEXT($A322,"YYYYMMDD"),"CUST_TRR_CRNCY",AJ$11)/100</f>
        <v>#VALUE!</v>
      </c>
      <c r="AK322" s="168" t="e">
        <f>_xll.BDP(AK$7&amp;" Equity","CUST_TRR_RETURN_HOLDING_PER", "CUST_TRR_START_DT",TEXT($A321,"YYYYMMDD"), "CUST_TRR_END_DT",TEXT($A322,"YYYYMMDD"),"CUST_TRR_CRNCY",AK$11)/100</f>
        <v>#VALUE!</v>
      </c>
      <c r="AL322" s="168" t="e">
        <f>_xll.BDP(AL$7&amp;" Equity","CUST_TRR_RETURN_HOLDING_PER", "CUST_TRR_START_DT",TEXT($A321,"YYYYMMDD"), "CUST_TRR_END_DT",TEXT($A322,"YYYYMMDD"),"CUST_TRR_CRNCY",AL$11)/100</f>
        <v>#VALUE!</v>
      </c>
      <c r="AM322" s="168" t="e">
        <f>_xll.BDP(AM$7&amp;" Equity","CUST_TRR_RETURN_HOLDING_PER", "CUST_TRR_START_DT",TEXT($A321,"YYYYMMDD"), "CUST_TRR_END_DT",TEXT($A322,"YYYYMMDD"),"CUST_TRR_CRNCY",AM$11)/100</f>
        <v>#VALUE!</v>
      </c>
      <c r="AN322" s="168" t="e">
        <f>_xll.BDP(AN$7&amp;" Equity","CUST_TRR_RETURN_HOLDING_PER", "CUST_TRR_START_DT",TEXT($A321,"YYYYMMDD"), "CUST_TRR_END_DT",TEXT($A322,"YYYYMMDD"),"CUST_TRR_CRNCY",AN$11)/100</f>
        <v>#VALUE!</v>
      </c>
      <c r="AO322" s="168" t="e">
        <f>_xll.BDP(AO$7&amp;" Equity","CUST_TRR_RETURN_HOLDING_PER", "CUST_TRR_START_DT",TEXT($A321,"YYYYMMDD"), "CUST_TRR_END_DT",TEXT($A322,"YYYYMMDD"),"CUST_TRR_CRNCY",AO$11)/100</f>
        <v>#VALUE!</v>
      </c>
      <c r="AP322" s="168" t="e">
        <f>_xll.BDP(AP$7&amp;" Equity","CUST_TRR_RETURN_HOLDING_PER", "CUST_TRR_START_DT",TEXT($A321,"YYYYMMDD"), "CUST_TRR_END_DT",TEXT($A322,"YYYYMMDD"),"CUST_TRR_CRNCY",AP$11)/100</f>
        <v>#VALUE!</v>
      </c>
      <c r="AQ322" s="168" t="e">
        <f>_xll.BDP(AQ$7&amp;" Equity","CUST_TRR_RETURN_HOLDING_PER", "CUST_TRR_START_DT",TEXT($A321,"YYYYMMDD"), "CUST_TRR_END_DT",TEXT($A322,"YYYYMMDD"),"CUST_TRR_CRNCY",AQ$11)/100</f>
        <v>#VALUE!</v>
      </c>
      <c r="AR322" s="168" t="e">
        <f>_xll.BDP(AR$7&amp;" Equity","CUST_TRR_RETURN_HOLDING_PER", "CUST_TRR_START_DT",TEXT($A321,"YYYYMMDD"), "CUST_TRR_END_DT",TEXT($A322,"YYYYMMDD"),"CUST_TRR_CRNCY",AR$11)/100</f>
        <v>#VALUE!</v>
      </c>
      <c r="AS322" s="168">
        <v>-2.6015610000000001E-3</v>
      </c>
      <c r="AT322" s="168" t="e">
        <f>_xll.BDP(AT$7&amp;" Equity","CUST_TRR_RETURN_HOLDING_PER", "CUST_TRR_START_DT",TEXT($A321,"YYYYMMDD"), "CUST_TRR_END_DT",TEXT($A322,"YYYYMMDD"),"CUST_TRR_CRNCY",AT$11)/100</f>
        <v>#VALUE!</v>
      </c>
      <c r="AU322" s="168" t="e">
        <f>_xll.BDP(AU$7&amp;" Equity","CUST_TRR_RETURN_HOLDING_PER", "CUST_TRR_START_DT",TEXT($A321,"YYYYMMDD"), "CUST_TRR_END_DT",TEXT($A322,"YYYYMMDD"),"CUST_TRR_CRNCY",AU$11)/100</f>
        <v>#VALUE!</v>
      </c>
      <c r="AV322" s="168" t="e">
        <f>_xll.BDP(AV$7&amp;" Equity","CUST_TRR_RETURN_HOLDING_PER", "CUST_TRR_START_DT",TEXT($A321,"YYYYMMDD"), "CUST_TRR_END_DT",TEXT($A322,"YYYYMMDD"),"CUST_TRR_CRNCY",AV$11)/100</f>
        <v>#VALUE!</v>
      </c>
      <c r="AW322" s="168" t="e">
        <f>_xll.BDP(AW$7&amp;" Equity","CUST_TRR_RETURN_HOLDING_PER", "CUST_TRR_START_DT",TEXT($A321,"YYYYMMDD"), "CUST_TRR_END_DT",TEXT($A322,"YYYYMMDD"),"CUST_TRR_CRNCY",AW$11)/100</f>
        <v>#VALUE!</v>
      </c>
      <c r="AX322" s="168" t="e">
        <f>_xll.BDP(AX$7&amp;" Equity","CUST_TRR_RETURN_HOLDING_PER", "CUST_TRR_START_DT",TEXT($A321,"YYYYMMDD"), "CUST_TRR_END_DT",TEXT($A322,"YYYYMMDD"),"CUST_TRR_CRNCY",AX$11)/100</f>
        <v>#VALUE!</v>
      </c>
      <c r="AY322" s="168" t="e">
        <f>_xll.BDP(AY$7&amp;" Equity","CUST_TRR_RETURN_HOLDING_PER", "CUST_TRR_START_DT",TEXT($A321,"YYYYMMDD"), "CUST_TRR_END_DT",TEXT($A322,"YYYYMMDD"),"CUST_TRR_CRNCY",AY$11)/100</f>
        <v>#VALUE!</v>
      </c>
      <c r="AZ322" s="168" t="e">
        <f>_xll.BDP(AZ$7&amp;" Equity","CUST_TRR_RETURN_HOLDING_PER", "CUST_TRR_START_DT",TEXT($A321,"YYYYMMDD"), "CUST_TRR_END_DT",TEXT($A322,"YYYYMMDD"),"CUST_TRR_CRNCY",AZ$11)/100</f>
        <v>#VALUE!</v>
      </c>
      <c r="BA322" s="168" t="e">
        <f>_xll.BDP(BA$7&amp;" Equity","CUST_TRR_RETURN_HOLDING_PER", "CUST_TRR_START_DT",TEXT($A321,"YYYYMMDD"), "CUST_TRR_END_DT",TEXT($A322,"YYYYMMDD"),"CUST_TRR_CRNCY",BA$11)/100</f>
        <v>#VALUE!</v>
      </c>
      <c r="BB322" s="168" t="e">
        <f>_xll.BDP(BB$7&amp;" Equity","CUST_TRR_RETURN_HOLDING_PER", "CUST_TRR_START_DT",TEXT($A321,"YYYYMMDD"), "CUST_TRR_END_DT",TEXT($A322,"YYYYMMDD"),"CUST_TRR_CRNCY",BB$11)/100</f>
        <v>#VALUE!</v>
      </c>
      <c r="BC322" s="168">
        <f>_xll.BDH(BC$7&amp;" Equity","PX_LAST",$A322,$A322,"days=a","fill=P")/_xll.BDH(BC$7&amp;" Equity","PX_LAST",$A321,$A321,"days=a","fill=P")-1</f>
        <v>1.0386730816838385E-2</v>
      </c>
      <c r="BD322" s="168">
        <f>_xll.BDH(BD$7&amp;" Equity","PX_LAST",$A322,$A322,"days=a","fill=P")/_xll.BDH(BD$7&amp;" Equity","PX_LAST",$A321,$A321,"days=a","fill=P")-1</f>
        <v>5.1628966446899405E-3</v>
      </c>
    </row>
    <row r="323" spans="1:60" s="165" customFormat="1" ht="12.75" customHeight="1">
      <c r="A323" s="162">
        <f t="shared" si="1"/>
        <v>45596</v>
      </c>
      <c r="B323" s="133">
        <f>_xll.BDH(B$7&amp;" Equity","PX_LAST",$A323,$A323,"days=a","fill=P")/_xll.BDH(B$7&amp;" Equity","PX_LAST",$A322,$A322,"days=a","fill=P")-1</f>
        <v>2.9440628066734753E-4</v>
      </c>
      <c r="C323" s="133">
        <f>_xll.BDH(C$7&amp;" Equity","PX_LAST",$A323,$A323,"days=a","fill=P")/_xll.BDH(C$7&amp;" Equity","PX_LAST",$A322,$A322,"days=a","fill=P")-1</f>
        <v>5.5151114052502948E-3</v>
      </c>
      <c r="D323" s="206">
        <v>-3.0546623794212024E-3</v>
      </c>
      <c r="E323" s="168">
        <f>_xll.BDH(E$7&amp;" Equity","PX_LAST",$A323,$A323,"days=a","fill=P")/_xll.BDH(E$7&amp;" Equity","PX_LAST",$A322,$A322,"days=a","fill=P")-1</f>
        <v>-8.4000495507001727E-3</v>
      </c>
      <c r="F323" s="168">
        <f>_xll.BDH(F$7&amp;" Equity","PX_LAST",$A323,$A323,"days=a","fill=P")/_xll.BDH(F$7&amp;" Equity","PX_LAST",$A322,$A322,"days=a","fill=P")-1</f>
        <v>-1.0890832962397012E-2</v>
      </c>
      <c r="G323" s="133"/>
      <c r="H323" s="168">
        <f>_xll.BDH(H$7&amp;" Equity","PX_LAST",$A323,$A323,"days=a","fill=P")/_xll.BDH(H$7&amp;" Equity","PX_LAST",$A322,$A322,"days=a","fill=P")-1</f>
        <v>-3.3799828782490327E-3</v>
      </c>
      <c r="I323" s="166" t="s">
        <v>336</v>
      </c>
      <c r="J323" s="168">
        <f>_xll.BDH(J$13&amp;" Equity","PX_LAST",$A323,$A323,"days=a","fill=P")/_xll.BDH(J$13&amp;" Equity","PX_LAST",$A322,$A322,"days=a","fill=P")-1</f>
        <v>8.8412340105343823E-3</v>
      </c>
      <c r="K323" s="168">
        <f>_xll.BDH(K$7&amp;" Equity","PX_LAST",$A323,$A323,"days=a","fill=P")/_xll.BDH(K$7&amp;" Equity","PX_LAST",$A322,$A322,"days=a","fill=P")-1</f>
        <v>6.890681488699979E-3</v>
      </c>
      <c r="L323" s="168">
        <f>_xll.BDH(L$7&amp;" Equity","PX_LAST",$A323,$A323,"days=a","fill=P")/_xll.BDH(L$7&amp;" Equity","PX_LAST",$A322,$A322,"days=a","fill=P")-1</f>
        <v>1.0313983205549881E-3</v>
      </c>
      <c r="M323" s="168">
        <v>6.3263525305410351E-3</v>
      </c>
      <c r="N323" s="168">
        <f>_xll.BDH(N$7&amp;" Equity","PX_LAST",$A323,$A323,"days=a","fill=P")/_xll.BDH(N$7&amp;" Equity","PX_LAST",$A322,$A322,"days=a","fill=P")-1</f>
        <v>-7.7311773623041979E-2</v>
      </c>
      <c r="O323" s="168">
        <f>_xll.BDH(O$8,"PX_LAST",$A323,$A323,"days=a","fill=P")/_xll.BDH(O$8,"PX_LAST",$A322,$A322,"days=a","fill=P")-1</f>
        <v>4.1520849623089884E-2</v>
      </c>
      <c r="P323" s="168" t="e">
        <f>_xll.BDP(P$7&amp;" Equity","CUST_TRR_RETURN_HOLDING_PER", "CUST_TRR_START_DT",TEXT($A322,"YYYYMMDD"), "CUST_TRR_END_DT",TEXT($A323,"YYYYMMDD"),"CUST_TRR_CRNCY",P$11)/100</f>
        <v>#VALUE!</v>
      </c>
      <c r="Q323" s="168" t="e">
        <f>_xll.BDP(Q$7&amp;" Equity","CUST_TRR_RETURN_HOLDING_PER", "CUST_TRR_START_DT",TEXT($A322,"YYYYMMDD"), "CUST_TRR_END_DT",TEXT($A323,"YYYYMMDD"),"CUST_TRR_CRNCY",Q$11)/100</f>
        <v>#VALUE!</v>
      </c>
      <c r="R323" s="168" t="e">
        <f>_xll.BDP(R$7&amp;" Equity","CUST_TRR_RETURN_HOLDING_PER", "CUST_TRR_START_DT",TEXT($A322,"YYYYMMDD"), "CUST_TRR_END_DT",TEXT($A323,"YYYYMMDD"),"CUST_TRR_CRNCY",R$11)/100</f>
        <v>#VALUE!</v>
      </c>
      <c r="S323" s="168" t="e">
        <f>_xll.BDP(S$7&amp;" Equity","CUST_TRR_RETURN_HOLDING_PER", "CUST_TRR_START_DT",TEXT($A322,"YYYYMMDD"), "CUST_TRR_END_DT",TEXT($A323,"YYYYMMDD"),"CUST_TRR_CRNCY",S$11)/100</f>
        <v>#VALUE!</v>
      </c>
      <c r="T323" s="168" t="e">
        <f>_xll.BDP(T$7&amp;" Equity","CUST_TRR_RETURN_HOLDING_PER", "CUST_TRR_START_DT",TEXT($A322,"YYYYMMDD"), "CUST_TRR_END_DT",TEXT($A323,"YYYYMMDD"),"CUST_TRR_CRNCY",T$11)/100</f>
        <v>#VALUE!</v>
      </c>
      <c r="U323" s="168" t="e">
        <f>_xll.BDP(U$7&amp;" Equity","CUST_TRR_RETURN_HOLDING_PER", "CUST_TRR_START_DT",TEXT($A322,"YYYYMMDD"), "CUST_TRR_END_DT",TEXT($A323,"YYYYMMDD"),"CUST_TRR_CRNCY",U$11)/100</f>
        <v>#VALUE!</v>
      </c>
      <c r="V323" s="168" t="e">
        <f>_xll.BDP(V$7&amp;" Equity","CUST_TRR_RETURN_HOLDING_PER", "CUST_TRR_START_DT",TEXT($A322,"YYYYMMDD"), "CUST_TRR_END_DT",TEXT($A323,"YYYYMMDD"),"CUST_TRR_CRNCY",V$11)/100</f>
        <v>#VALUE!</v>
      </c>
      <c r="W323" s="168" t="e">
        <f>_xll.BDP(W$7&amp;" Equity","CUST_TRR_RETURN_HOLDING_PER", "CUST_TRR_START_DT",TEXT($A322,"YYYYMMDD"), "CUST_TRR_END_DT",TEXT($A323,"YYYYMMDD"),"CUST_TRR_CRNCY",W$11)/100</f>
        <v>#VALUE!</v>
      </c>
      <c r="X323" s="168" t="e">
        <f>_xll.BDP(X$7&amp;" Equity","CUST_TRR_RETURN_HOLDING_PER", "CUST_TRR_START_DT",TEXT($A322,"YYYYMMDD"), "CUST_TRR_END_DT",TEXT($A323,"YYYYMMDD"),"CUST_TRR_CRNCY",X$11)/100</f>
        <v>#VALUE!</v>
      </c>
      <c r="Y323" s="168" t="e">
        <f>_xll.BDP(Y$7&amp;" Equity","CUST_TRR_RETURN_HOLDING_PER", "CUST_TRR_START_DT",TEXT($A322,"YYYYMMDD"), "CUST_TRR_END_DT",TEXT($A323,"YYYYMMDD"),"CUST_TRR_CRNCY",Y$11)/100</f>
        <v>#VALUE!</v>
      </c>
      <c r="Z323" s="168" t="e">
        <f>_xll.BDP(Z$7&amp;" Equity","CUST_TRR_RETURN_HOLDING_PER", "CUST_TRR_START_DT",TEXT($A322,"YYYYMMDD"), "CUST_TRR_END_DT",TEXT($A323,"YYYYMMDD"),"CUST_TRR_CRNCY",Z$11)/100</f>
        <v>#VALUE!</v>
      </c>
      <c r="AA323" s="168" t="e">
        <f>_xll.BDP(AA$7&amp;" Equity","CUST_TRR_RETURN_HOLDING_PER", "CUST_TRR_START_DT",TEXT($A322,"YYYYMMDD"), "CUST_TRR_END_DT",TEXT($A323,"YYYYMMDD"),"CUST_TRR_CRNCY",AA$11)/100</f>
        <v>#VALUE!</v>
      </c>
      <c r="AB323" s="168" t="e">
        <f>_xll.BDP(AB$7&amp;" Equity","CUST_TRR_RETURN_HOLDING_PER", "CUST_TRR_START_DT",TEXT($A322,"YYYYMMDD"), "CUST_TRR_END_DT",TEXT($A323,"YYYYMMDD"),"CUST_TRR_CRNCY",AB$11)/100</f>
        <v>#VALUE!</v>
      </c>
      <c r="AC323" s="168" t="e">
        <f>_xll.BDP(AC$7&amp;" Equity","CUST_TRR_RETURN_HOLDING_PER", "CUST_TRR_START_DT",TEXT($A322,"YYYYMMDD"), "CUST_TRR_END_DT",TEXT($A323,"YYYYMMDD"),"CUST_TRR_CRNCY",AC$11)/100</f>
        <v>#VALUE!</v>
      </c>
      <c r="AD323" s="168" t="e">
        <f>_xll.BDP(AD$7&amp;" Equity","CUST_TRR_RETURN_HOLDING_PER", "CUST_TRR_START_DT",TEXT($A322,"YYYYMMDD"), "CUST_TRR_END_DT",TEXT($A323,"YYYYMMDD"),"CUST_TRR_CRNCY",AD$11)/100</f>
        <v>#VALUE!</v>
      </c>
      <c r="AE323" s="168" t="e">
        <f>_xll.BDP(AE$7&amp;" Equity","CUST_TRR_RETURN_HOLDING_PER", "CUST_TRR_START_DT",TEXT($A322,"YYYYMMDD"), "CUST_TRR_END_DT",TEXT($A323,"YYYYMMDD"),"CUST_TRR_CRNCY",AE$11)/100</f>
        <v>#VALUE!</v>
      </c>
      <c r="AF323" s="168" t="e">
        <f>_xll.BDP(AF$7&amp;" Equity","CUST_TRR_RETURN_HOLDING_PER", "CUST_TRR_START_DT",TEXT($A322,"YYYYMMDD"), "CUST_TRR_END_DT",TEXT($A323,"YYYYMMDD"),"CUST_TRR_CRNCY",AF$11)/100</f>
        <v>#VALUE!</v>
      </c>
      <c r="AG323" s="168" t="e">
        <f>_xll.BDP(AG$7&amp;" Equity","CUST_TRR_RETURN_HOLDING_PER", "CUST_TRR_START_DT",TEXT($A322,"YYYYMMDD"), "CUST_TRR_END_DT",TEXT($A323,"YYYYMMDD"),"CUST_TRR_CRNCY",AG$11)/100</f>
        <v>#VALUE!</v>
      </c>
      <c r="AH323" s="168" t="e">
        <f>_xll.BDP(AH$7&amp;" Equity","CUST_TRR_RETURN_HOLDING_PER", "CUST_TRR_START_DT",TEXT($A322,"YYYYMMDD"), "CUST_TRR_END_DT",TEXT($A323,"YYYYMMDD"),"CUST_TRR_CRNCY",AH$11)/100</f>
        <v>#VALUE!</v>
      </c>
      <c r="AI323" s="168" t="e">
        <f>_xll.BDP(AI$7&amp;" Equity","CUST_TRR_RETURN_HOLDING_PER", "CUST_TRR_START_DT",TEXT($A322,"YYYYMMDD"), "CUST_TRR_END_DT",TEXT($A323,"YYYYMMDD"),"CUST_TRR_CRNCY",AI$11)/100</f>
        <v>#VALUE!</v>
      </c>
      <c r="AJ323" s="168" t="e">
        <f>_xll.BDP(AJ$7&amp;" Equity","CUST_TRR_RETURN_HOLDING_PER", "CUST_TRR_START_DT",TEXT($A322,"YYYYMMDD"), "CUST_TRR_END_DT",TEXT($A323,"YYYYMMDD"),"CUST_TRR_CRNCY",AJ$11)/100</f>
        <v>#VALUE!</v>
      </c>
      <c r="AK323" s="168" t="e">
        <f>_xll.BDP(AK$7&amp;" Equity","CUST_TRR_RETURN_HOLDING_PER", "CUST_TRR_START_DT",TEXT($A322,"YYYYMMDD"), "CUST_TRR_END_DT",TEXT($A323,"YYYYMMDD"),"CUST_TRR_CRNCY",AK$11)/100</f>
        <v>#VALUE!</v>
      </c>
      <c r="AL323" s="168" t="e">
        <f>_xll.BDP(AL$7&amp;" Equity","CUST_TRR_RETURN_HOLDING_PER", "CUST_TRR_START_DT",TEXT($A322,"YYYYMMDD"), "CUST_TRR_END_DT",TEXT($A323,"YYYYMMDD"),"CUST_TRR_CRNCY",AL$11)/100</f>
        <v>#VALUE!</v>
      </c>
      <c r="AM323" s="168" t="e">
        <f>_xll.BDP(AM$7&amp;" Equity","CUST_TRR_RETURN_HOLDING_PER", "CUST_TRR_START_DT",TEXT($A322,"YYYYMMDD"), "CUST_TRR_END_DT",TEXT($A323,"YYYYMMDD"),"CUST_TRR_CRNCY",AM$11)/100</f>
        <v>#VALUE!</v>
      </c>
      <c r="AN323" s="168" t="e">
        <f>_xll.BDP(AN$7&amp;" Equity","CUST_TRR_RETURN_HOLDING_PER", "CUST_TRR_START_DT",TEXT($A322,"YYYYMMDD"), "CUST_TRR_END_DT",TEXT($A323,"YYYYMMDD"),"CUST_TRR_CRNCY",AN$11)/100</f>
        <v>#VALUE!</v>
      </c>
      <c r="AO323" s="168" t="e">
        <f>_xll.BDP(AO$7&amp;" Equity","CUST_TRR_RETURN_HOLDING_PER", "CUST_TRR_START_DT",TEXT($A322,"YYYYMMDD"), "CUST_TRR_END_DT",TEXT($A323,"YYYYMMDD"),"CUST_TRR_CRNCY",AO$11)/100</f>
        <v>#VALUE!</v>
      </c>
      <c r="AP323" s="168" t="e">
        <f>_xll.BDP(AP$7&amp;" Equity","CUST_TRR_RETURN_HOLDING_PER", "CUST_TRR_START_DT",TEXT($A322,"YYYYMMDD"), "CUST_TRR_END_DT",TEXT($A323,"YYYYMMDD"),"CUST_TRR_CRNCY",AP$11)/100</f>
        <v>#VALUE!</v>
      </c>
      <c r="AQ323" s="168" t="e">
        <f>_xll.BDP(AQ$7&amp;" Equity","CUST_TRR_RETURN_HOLDING_PER", "CUST_TRR_START_DT",TEXT($A322,"YYYYMMDD"), "CUST_TRR_END_DT",TEXT($A323,"YYYYMMDD"),"CUST_TRR_CRNCY",AQ$11)/100</f>
        <v>#VALUE!</v>
      </c>
      <c r="AR323" s="168" t="e">
        <f>_xll.BDP(AR$7&amp;" Equity","CUST_TRR_RETURN_HOLDING_PER", "CUST_TRR_START_DT",TEXT($A322,"YYYYMMDD"), "CUST_TRR_END_DT",TEXT($A323,"YYYYMMDD"),"CUST_TRR_CRNCY",AR$11)/100</f>
        <v>#VALUE!</v>
      </c>
      <c r="AS323" s="168">
        <v>-1.9863559999999999E-2</v>
      </c>
      <c r="AT323" s="168" t="e">
        <f>_xll.BDP(AT$7&amp;" Equity","CUST_TRR_RETURN_HOLDING_PER", "CUST_TRR_START_DT",TEXT($A322,"YYYYMMDD"), "CUST_TRR_END_DT",TEXT($A323,"YYYYMMDD"),"CUST_TRR_CRNCY",AT$11)/100</f>
        <v>#VALUE!</v>
      </c>
      <c r="AU323" s="168" t="e">
        <f>_xll.BDP(AU$7&amp;" Equity","CUST_TRR_RETURN_HOLDING_PER", "CUST_TRR_START_DT",TEXT($A322,"YYYYMMDD"), "CUST_TRR_END_DT",TEXT($A323,"YYYYMMDD"),"CUST_TRR_CRNCY",AU$11)/100</f>
        <v>#VALUE!</v>
      </c>
      <c r="AV323" s="168" t="e">
        <f>_xll.BDP(AV$7&amp;" Equity","CUST_TRR_RETURN_HOLDING_PER", "CUST_TRR_START_DT",TEXT($A322,"YYYYMMDD"), "CUST_TRR_END_DT",TEXT($A323,"YYYYMMDD"),"CUST_TRR_CRNCY",AV$11)/100</f>
        <v>#VALUE!</v>
      </c>
      <c r="AW323" s="168" t="e">
        <f>_xll.BDP(AW$7&amp;" Equity","CUST_TRR_RETURN_HOLDING_PER", "CUST_TRR_START_DT",TEXT($A322,"YYYYMMDD"), "CUST_TRR_END_DT",TEXT($A323,"YYYYMMDD"),"CUST_TRR_CRNCY",AW$11)/100</f>
        <v>#VALUE!</v>
      </c>
      <c r="AX323" s="168" t="e">
        <f>_xll.BDP(AX$7&amp;" Equity","CUST_TRR_RETURN_HOLDING_PER", "CUST_TRR_START_DT",TEXT($A322,"YYYYMMDD"), "CUST_TRR_END_DT",TEXT($A323,"YYYYMMDD"),"CUST_TRR_CRNCY",AX$11)/100</f>
        <v>#VALUE!</v>
      </c>
      <c r="AY323" s="168" t="e">
        <f>_xll.BDP(AY$7&amp;" Equity","CUST_TRR_RETURN_HOLDING_PER", "CUST_TRR_START_DT",TEXT($A322,"YYYYMMDD"), "CUST_TRR_END_DT",TEXT($A323,"YYYYMMDD"),"CUST_TRR_CRNCY",AY$11)/100</f>
        <v>#VALUE!</v>
      </c>
      <c r="AZ323" s="168" t="e">
        <f>_xll.BDP(AZ$7&amp;" Equity","CUST_TRR_RETURN_HOLDING_PER", "CUST_TRR_START_DT",TEXT($A322,"YYYYMMDD"), "CUST_TRR_END_DT",TEXT($A323,"YYYYMMDD"),"CUST_TRR_CRNCY",AZ$11)/100</f>
        <v>#VALUE!</v>
      </c>
      <c r="BA323" s="168" t="e">
        <f>_xll.BDP(BA$7&amp;" Equity","CUST_TRR_RETURN_HOLDING_PER", "CUST_TRR_START_DT",TEXT($A322,"YYYYMMDD"), "CUST_TRR_END_DT",TEXT($A323,"YYYYMMDD"),"CUST_TRR_CRNCY",BA$11)/100</f>
        <v>#VALUE!</v>
      </c>
      <c r="BB323" s="168" t="e">
        <f>_xll.BDP(BB$7&amp;" Equity","CUST_TRR_RETURN_HOLDING_PER", "CUST_TRR_START_DT",TEXT($A322,"YYYYMMDD"), "CUST_TRR_END_DT",TEXT($A323,"YYYYMMDD"),"CUST_TRR_CRNCY",BB$11)/100</f>
        <v>#VALUE!</v>
      </c>
      <c r="BC323" s="168">
        <f>_xll.BDH(BC$7&amp;" Equity","PX_LAST",$A323,$A323,"days=a","fill=P")/_xll.BDH(BC$7&amp;" Equity","PX_LAST",$A322,$A322,"days=a","fill=P")-1</f>
        <v>-1.0471706153059479E-2</v>
      </c>
      <c r="BD323" s="168">
        <f>_xll.BDH(BD$7&amp;" Equity","PX_LAST",$A323,$A323,"days=a","fill=P")/_xll.BDH(BD$7&amp;" Equity","PX_LAST",$A322,$A322,"days=a","fill=P")-1</f>
        <v>5.52008677135718E-3</v>
      </c>
    </row>
    <row r="324" spans="1:60" s="165" customFormat="1" ht="12.75" customHeight="1">
      <c r="A324" s="162">
        <f>EOMONTH(A323,1)</f>
        <v>45626</v>
      </c>
      <c r="B324" s="133">
        <f>_xll.BDH(B$7&amp;" Equity","PX_LAST",$A324,$A324,"days=a","fill=P")/_xll.BDH(B$7&amp;" Equity","PX_LAST",$A323,$A323,"days=a","fill=P")-1</f>
        <v>3.2080839792014038E-2</v>
      </c>
      <c r="C324" s="133">
        <f>_xll.BDH(C$7&amp;" Equity","PX_LAST",$A324,$A324,"days=a","fill=P")/_xll.BDH(C$7&amp;" Equity","PX_LAST",$A323,$A323,"days=a","fill=P")-1</f>
        <v>2.2049144361562245E-2</v>
      </c>
      <c r="D324" s="206">
        <v>-1.0804708917916406E-2</v>
      </c>
      <c r="E324" s="168">
        <f>_xll.BDH(E$7&amp;" Equity","PX_LAST",$A324,$A324,"days=a","fill=P")/_xll.BDH(E$7&amp;" Equity","PX_LAST",$A323,$A323,"days=a","fill=P")-1</f>
        <v>3.6199835384941093E-2</v>
      </c>
      <c r="F324" s="168">
        <f>_xll.BDH(F$7&amp;" Equity","PX_LAST",$A324,$A324,"days=a","fill=P")/_xll.BDH(F$7&amp;" Equity","PX_LAST",$A323,$A323,"days=a","fill=P")-1</f>
        <v>1.1950336287011698E-2</v>
      </c>
      <c r="G324" s="133"/>
      <c r="H324" s="168">
        <f>_xll.BDH(H$7&amp;" Equity","PX_LAST",$A324,$A324,"days=a","fill=P")/_xll.BDH(H$7&amp;" Equity","PX_LAST",$A323,$A323,"days=a","fill=P")-1</f>
        <v>6.2203488777976546E-3</v>
      </c>
      <c r="I324" s="166" t="s">
        <v>336</v>
      </c>
      <c r="J324" s="168">
        <f>_xll.BDH(J$13&amp;" Equity","PX_LAST",$A324,$A324,"days=a","fill=P")/_xll.BDH(J$13&amp;" Equity","PX_LAST",$A323,$A323,"days=a","fill=P")-1</f>
        <v>1.0628379638262242E-2</v>
      </c>
      <c r="K324" s="168">
        <f>_xll.BDH(K$7&amp;" Equity","PX_LAST",$A324,$A324,"days=a","fill=P")/_xll.BDH(K$7&amp;" Equity","PX_LAST",$A323,$A323,"days=a","fill=P")-1</f>
        <v>6.5936013589469322E-3</v>
      </c>
      <c r="L324" s="168">
        <f>_xll.BDH(L$7&amp;" Equity","PX_LAST",$A324,$A324,"days=a","fill=P")/_xll.BDH(L$7&amp;" Equity","PX_LAST",$A323,$A323,"days=a","fill=P")-1</f>
        <v>1.5728574945519824E-2</v>
      </c>
      <c r="M324" s="168">
        <v>1.1315846520702388E-2</v>
      </c>
      <c r="N324" s="168">
        <f>_xll.BDH(N$7&amp;" Equity","PX_LAST",$A324,$A324,"days=a","fill=P")/_xll.BDH(N$7&amp;" Equity","PX_LAST",$A323,$A323,"days=a","fill=P")-1</f>
        <v>-5.2573932092004894E-3</v>
      </c>
      <c r="O324" s="168">
        <f>_xll.BDH(O$8,"PX_LAST",$A324,$A324,"days=a","fill=P")/_xll.BDH(O$8,"PX_LAST",$A323,$A323,"days=a","fill=P")-1</f>
        <v>-3.6742384209739853E-2</v>
      </c>
      <c r="P324" s="168" t="e">
        <f>_xll.BDP(P$7&amp;" Equity","CUST_TRR_RETURN_HOLDING_PER", "CUST_TRR_START_DT",TEXT($A323,"YYYYMMDD"), "CUST_TRR_END_DT",TEXT($A324,"YYYYMMDD"),"CUST_TRR_CRNCY",P$11)/100</f>
        <v>#VALUE!</v>
      </c>
      <c r="Q324" s="168" t="e">
        <f>_xll.BDP(Q$7&amp;" Equity","CUST_TRR_RETURN_HOLDING_PER", "CUST_TRR_START_DT",TEXT($A323,"YYYYMMDD"), "CUST_TRR_END_DT",TEXT($A324,"YYYYMMDD"),"CUST_TRR_CRNCY",Q$11)/100</f>
        <v>#VALUE!</v>
      </c>
      <c r="R324" s="168" t="e">
        <f>_xll.BDP(R$7&amp;" Equity","CUST_TRR_RETURN_HOLDING_PER", "CUST_TRR_START_DT",TEXT($A323,"YYYYMMDD"), "CUST_TRR_END_DT",TEXT($A324,"YYYYMMDD"),"CUST_TRR_CRNCY",R$11)/100</f>
        <v>#VALUE!</v>
      </c>
      <c r="S324" s="168" t="e">
        <f>_xll.BDP(S$7&amp;" Equity","CUST_TRR_RETURN_HOLDING_PER", "CUST_TRR_START_DT",TEXT($A323,"YYYYMMDD"), "CUST_TRR_END_DT",TEXT($A324,"YYYYMMDD"),"CUST_TRR_CRNCY",S$11)/100</f>
        <v>#VALUE!</v>
      </c>
      <c r="T324" s="168" t="e">
        <f>_xll.BDP(T$7&amp;" Equity","CUST_TRR_RETURN_HOLDING_PER", "CUST_TRR_START_DT",TEXT($A323,"YYYYMMDD"), "CUST_TRR_END_DT",TEXT($A324,"YYYYMMDD"),"CUST_TRR_CRNCY",T$11)/100</f>
        <v>#VALUE!</v>
      </c>
      <c r="U324" s="168" t="e">
        <f>_xll.BDP(U$7&amp;" Equity","CUST_TRR_RETURN_HOLDING_PER", "CUST_TRR_START_DT",TEXT($A323,"YYYYMMDD"), "CUST_TRR_END_DT",TEXT($A324,"YYYYMMDD"),"CUST_TRR_CRNCY",U$11)/100</f>
        <v>#VALUE!</v>
      </c>
      <c r="V324" s="168" t="e">
        <f>_xll.BDP(V$7&amp;" Equity","CUST_TRR_RETURN_HOLDING_PER", "CUST_TRR_START_DT",TEXT($A323,"YYYYMMDD"), "CUST_TRR_END_DT",TEXT($A324,"YYYYMMDD"),"CUST_TRR_CRNCY",V$11)/100</f>
        <v>#VALUE!</v>
      </c>
      <c r="W324" s="168" t="e">
        <f>_xll.BDP(W$7&amp;" Equity","CUST_TRR_RETURN_HOLDING_PER", "CUST_TRR_START_DT",TEXT($A323,"YYYYMMDD"), "CUST_TRR_END_DT",TEXT($A324,"YYYYMMDD"),"CUST_TRR_CRNCY",W$11)/100</f>
        <v>#VALUE!</v>
      </c>
      <c r="X324" s="168" t="e">
        <f>_xll.BDP(X$7&amp;" Equity","CUST_TRR_RETURN_HOLDING_PER", "CUST_TRR_START_DT",TEXT($A323,"YYYYMMDD"), "CUST_TRR_END_DT",TEXT($A324,"YYYYMMDD"),"CUST_TRR_CRNCY",X$11)/100</f>
        <v>#VALUE!</v>
      </c>
      <c r="Y324" s="168" t="e">
        <f>_xll.BDP(Y$7&amp;" Equity","CUST_TRR_RETURN_HOLDING_PER", "CUST_TRR_START_DT",TEXT($A323,"YYYYMMDD"), "CUST_TRR_END_DT",TEXT($A324,"YYYYMMDD"),"CUST_TRR_CRNCY",Y$11)/100</f>
        <v>#VALUE!</v>
      </c>
      <c r="Z324" s="168" t="e">
        <f>_xll.BDP(Z$7&amp;" Equity","CUST_TRR_RETURN_HOLDING_PER", "CUST_TRR_START_DT",TEXT($A323,"YYYYMMDD"), "CUST_TRR_END_DT",TEXT($A324,"YYYYMMDD"),"CUST_TRR_CRNCY",Z$11)/100</f>
        <v>#VALUE!</v>
      </c>
      <c r="AA324" s="168" t="e">
        <f>_xll.BDP(AA$7&amp;" Equity","CUST_TRR_RETURN_HOLDING_PER", "CUST_TRR_START_DT",TEXT($A323,"YYYYMMDD"), "CUST_TRR_END_DT",TEXT($A324,"YYYYMMDD"),"CUST_TRR_CRNCY",AA$11)/100</f>
        <v>#VALUE!</v>
      </c>
      <c r="AB324" s="168" t="e">
        <f>_xll.BDP(AB$7&amp;" Equity","CUST_TRR_RETURN_HOLDING_PER", "CUST_TRR_START_DT",TEXT($A323,"YYYYMMDD"), "CUST_TRR_END_DT",TEXT($A324,"YYYYMMDD"),"CUST_TRR_CRNCY",AB$11)/100</f>
        <v>#VALUE!</v>
      </c>
      <c r="AC324" s="168" t="e">
        <f>_xll.BDP(AC$7&amp;" Equity","CUST_TRR_RETURN_HOLDING_PER", "CUST_TRR_START_DT",TEXT($A323,"YYYYMMDD"), "CUST_TRR_END_DT",TEXT($A324,"YYYYMMDD"),"CUST_TRR_CRNCY",AC$11)/100</f>
        <v>#VALUE!</v>
      </c>
      <c r="AD324" s="168" t="e">
        <f>_xll.BDP(AD$7&amp;" Equity","CUST_TRR_RETURN_HOLDING_PER", "CUST_TRR_START_DT",TEXT($A323,"YYYYMMDD"), "CUST_TRR_END_DT",TEXT($A324,"YYYYMMDD"),"CUST_TRR_CRNCY",AD$11)/100</f>
        <v>#VALUE!</v>
      </c>
      <c r="AE324" s="168" t="e">
        <f>_xll.BDP(AE$7&amp;" Equity","CUST_TRR_RETURN_HOLDING_PER", "CUST_TRR_START_DT",TEXT($A323,"YYYYMMDD"), "CUST_TRR_END_DT",TEXT($A324,"YYYYMMDD"),"CUST_TRR_CRNCY",AE$11)/100</f>
        <v>#VALUE!</v>
      </c>
      <c r="AF324" s="168" t="e">
        <f>_xll.BDP(AF$7&amp;" Equity","CUST_TRR_RETURN_HOLDING_PER", "CUST_TRR_START_DT",TEXT($A323,"YYYYMMDD"), "CUST_TRR_END_DT",TEXT($A324,"YYYYMMDD"),"CUST_TRR_CRNCY",AF$11)/100</f>
        <v>#VALUE!</v>
      </c>
      <c r="AG324" s="168" t="e">
        <f>_xll.BDP(AG$7&amp;" Equity","CUST_TRR_RETURN_HOLDING_PER", "CUST_TRR_START_DT",TEXT($A323,"YYYYMMDD"), "CUST_TRR_END_DT",TEXT($A324,"YYYYMMDD"),"CUST_TRR_CRNCY",AG$11)/100</f>
        <v>#VALUE!</v>
      </c>
      <c r="AH324" s="168" t="e">
        <f>_xll.BDP(AH$7&amp;" Equity","CUST_TRR_RETURN_HOLDING_PER", "CUST_TRR_START_DT",TEXT($A323,"YYYYMMDD"), "CUST_TRR_END_DT",TEXT($A324,"YYYYMMDD"),"CUST_TRR_CRNCY",AH$11)/100</f>
        <v>#VALUE!</v>
      </c>
      <c r="AI324" s="168" t="e">
        <f>_xll.BDP(AI$7&amp;" Equity","CUST_TRR_RETURN_HOLDING_PER", "CUST_TRR_START_DT",TEXT($A323,"YYYYMMDD"), "CUST_TRR_END_DT",TEXT($A324,"YYYYMMDD"),"CUST_TRR_CRNCY",AI$11)/100</f>
        <v>#VALUE!</v>
      </c>
      <c r="AJ324" s="168" t="e">
        <f>_xll.BDP(AJ$7&amp;" Equity","CUST_TRR_RETURN_HOLDING_PER", "CUST_TRR_START_DT",TEXT($A323,"YYYYMMDD"), "CUST_TRR_END_DT",TEXT($A324,"YYYYMMDD"),"CUST_TRR_CRNCY",AJ$11)/100</f>
        <v>#VALUE!</v>
      </c>
      <c r="AK324" s="168" t="e">
        <f>_xll.BDP(AK$7&amp;" Equity","CUST_TRR_RETURN_HOLDING_PER", "CUST_TRR_START_DT",TEXT($A323,"YYYYMMDD"), "CUST_TRR_END_DT",TEXT($A324,"YYYYMMDD"),"CUST_TRR_CRNCY",AK$11)/100</f>
        <v>#VALUE!</v>
      </c>
      <c r="AL324" s="168" t="e">
        <f>_xll.BDP(AL$7&amp;" Equity","CUST_TRR_RETURN_HOLDING_PER", "CUST_TRR_START_DT",TEXT($A323,"YYYYMMDD"), "CUST_TRR_END_DT",TEXT($A324,"YYYYMMDD"),"CUST_TRR_CRNCY",AL$11)/100</f>
        <v>#VALUE!</v>
      </c>
      <c r="AM324" s="168" t="e">
        <f>_xll.BDP(AM$7&amp;" Equity","CUST_TRR_RETURN_HOLDING_PER", "CUST_TRR_START_DT",TEXT($A323,"YYYYMMDD"), "CUST_TRR_END_DT",TEXT($A324,"YYYYMMDD"),"CUST_TRR_CRNCY",AM$11)/100</f>
        <v>#VALUE!</v>
      </c>
      <c r="AN324" s="168" t="e">
        <f>_xll.BDP(AN$7&amp;" Equity","CUST_TRR_RETURN_HOLDING_PER", "CUST_TRR_START_DT",TEXT($A323,"YYYYMMDD"), "CUST_TRR_END_DT",TEXT($A324,"YYYYMMDD"),"CUST_TRR_CRNCY",AN$11)/100</f>
        <v>#VALUE!</v>
      </c>
      <c r="AO324" s="168" t="e">
        <f>_xll.BDP(AO$7&amp;" Equity","CUST_TRR_RETURN_HOLDING_PER", "CUST_TRR_START_DT",TEXT($A323,"YYYYMMDD"), "CUST_TRR_END_DT",TEXT($A324,"YYYYMMDD"),"CUST_TRR_CRNCY",AO$11)/100</f>
        <v>#VALUE!</v>
      </c>
      <c r="AP324" s="168" t="e">
        <f>_xll.BDP(AP$7&amp;" Equity","CUST_TRR_RETURN_HOLDING_PER", "CUST_TRR_START_DT",TEXT($A323,"YYYYMMDD"), "CUST_TRR_END_DT",TEXT($A324,"YYYYMMDD"),"CUST_TRR_CRNCY",AP$11)/100</f>
        <v>#VALUE!</v>
      </c>
      <c r="AQ324" s="168" t="e">
        <f>_xll.BDP(AQ$7&amp;" Equity","CUST_TRR_RETURN_HOLDING_PER", "CUST_TRR_START_DT",TEXT($A323,"YYYYMMDD"), "CUST_TRR_END_DT",TEXT($A324,"YYYYMMDD"),"CUST_TRR_CRNCY",AQ$11)/100</f>
        <v>#VALUE!</v>
      </c>
      <c r="AR324" s="168" t="e">
        <f>_xll.BDP(AR$7&amp;" Equity","CUST_TRR_RETURN_HOLDING_PER", "CUST_TRR_START_DT",TEXT($A323,"YYYYMMDD"), "CUST_TRR_END_DT",TEXT($A324,"YYYYMMDD"),"CUST_TRR_CRNCY",AR$11)/100</f>
        <v>#VALUE!</v>
      </c>
      <c r="AS324" s="168">
        <v>2.0470829999999999E-3</v>
      </c>
      <c r="AT324" s="168" t="e">
        <f>_xll.BDP(AT$7&amp;" Equity","CUST_TRR_RETURN_HOLDING_PER", "CUST_TRR_START_DT",TEXT($A323,"YYYYMMDD"), "CUST_TRR_END_DT",TEXT($A324,"YYYYMMDD"),"CUST_TRR_CRNCY",AT$11)/100</f>
        <v>#VALUE!</v>
      </c>
      <c r="AU324" s="168" t="e">
        <f>_xll.BDP(AU$7&amp;" Equity","CUST_TRR_RETURN_HOLDING_PER", "CUST_TRR_START_DT",TEXT($A323,"YYYYMMDD"), "CUST_TRR_END_DT",TEXT($A324,"YYYYMMDD"),"CUST_TRR_CRNCY",AU$11)/100</f>
        <v>#VALUE!</v>
      </c>
      <c r="AV324" s="168" t="e">
        <f>_xll.BDP(AV$7&amp;" Equity","CUST_TRR_RETURN_HOLDING_PER", "CUST_TRR_START_DT",TEXT($A323,"YYYYMMDD"), "CUST_TRR_END_DT",TEXT($A324,"YYYYMMDD"),"CUST_TRR_CRNCY",AV$11)/100</f>
        <v>#VALUE!</v>
      </c>
      <c r="AW324" s="168" t="e">
        <f>_xll.BDP(AW$7&amp;" Equity","CUST_TRR_RETURN_HOLDING_PER", "CUST_TRR_START_DT",TEXT($A323,"YYYYMMDD"), "CUST_TRR_END_DT",TEXT($A324,"YYYYMMDD"),"CUST_TRR_CRNCY",AW$11)/100</f>
        <v>#VALUE!</v>
      </c>
      <c r="AX324" s="168" t="e">
        <f>_xll.BDP(AX$7&amp;" Equity","CUST_TRR_RETURN_HOLDING_PER", "CUST_TRR_START_DT",TEXT($A323,"YYYYMMDD"), "CUST_TRR_END_DT",TEXT($A324,"YYYYMMDD"),"CUST_TRR_CRNCY",AX$11)/100</f>
        <v>#VALUE!</v>
      </c>
      <c r="AY324" s="168" t="e">
        <f>_xll.BDP(AY$7&amp;" Equity","CUST_TRR_RETURN_HOLDING_PER", "CUST_TRR_START_DT",TEXT($A323,"YYYYMMDD"), "CUST_TRR_END_DT",TEXT($A324,"YYYYMMDD"),"CUST_TRR_CRNCY",AY$11)/100</f>
        <v>#VALUE!</v>
      </c>
      <c r="AZ324" s="168" t="e">
        <f>_xll.BDP(AZ$7&amp;" Equity","CUST_TRR_RETURN_HOLDING_PER", "CUST_TRR_START_DT",TEXT($A323,"YYYYMMDD"), "CUST_TRR_END_DT",TEXT($A324,"YYYYMMDD"),"CUST_TRR_CRNCY",AZ$11)/100</f>
        <v>#VALUE!</v>
      </c>
      <c r="BA324" s="168" t="e">
        <f>_xll.BDP(BA$7&amp;" Equity","CUST_TRR_RETURN_HOLDING_PER", "CUST_TRR_START_DT",TEXT($A323,"YYYYMMDD"), "CUST_TRR_END_DT",TEXT($A324,"YYYYMMDD"),"CUST_TRR_CRNCY",BA$11)/100</f>
        <v>#VALUE!</v>
      </c>
      <c r="BB324" s="168" t="e">
        <f>_xll.BDP(BB$7&amp;" Equity","CUST_TRR_RETURN_HOLDING_PER", "CUST_TRR_START_DT",TEXT($A323,"YYYYMMDD"), "CUST_TRR_END_DT",TEXT($A324,"YYYYMMDD"),"CUST_TRR_CRNCY",BB$11)/100</f>
        <v>#VALUE!</v>
      </c>
      <c r="BC324" s="168">
        <f>_xll.BDH(BC$7&amp;" Equity","PX_LAST",$A324,$A324,"days=a","fill=P")/_xll.BDH(BC$7&amp;" Equity","PX_LAST",$A323,$A323,"days=a","fill=P")-1</f>
        <v>2.0659066197289189E-2</v>
      </c>
      <c r="BD324" s="168">
        <f>_xll.BDH(BD$7&amp;" Equity","PX_LAST",$A324,$A324,"days=a","fill=P")/_xll.BDH(BD$7&amp;" Equity","PX_LAST",$A323,$A323,"days=a","fill=P")-1</f>
        <v>5.3621321579768733E-3</v>
      </c>
      <c r="BE324" s="619"/>
    </row>
    <row r="325" spans="1:60" s="165" customFormat="1" ht="12.75" customHeight="1">
      <c r="A325" s="162">
        <f t="shared" si="1"/>
        <v>45657</v>
      </c>
      <c r="B325" s="133">
        <f>_xll.BDH(B$7&amp;" Equity","PX_LAST",$A325,$A325,"days=a","fill=P")/_xll.BDH(B$7&amp;" Equity","PX_LAST",$A324,$A324,"days=a","fill=P")-1</f>
        <v>1.2357414448669113E-2</v>
      </c>
      <c r="C325" s="133">
        <f>_xll.BDH(C$7&amp;" Equity","PX_LAST",$A325,$A325,"days=a","fill=P")/_xll.BDH(C$7&amp;" Equity","PX_LAST",$A324,$A324,"days=a","fill=P")-1</f>
        <v>8.425458838681843E-3</v>
      </c>
      <c r="D325" s="206">
        <v>-2.0269535920008797E-2</v>
      </c>
      <c r="E325" s="168">
        <f>_xll.BDH(E$7&amp;" Equity","PX_LAST",$A325,$A325,"days=a","fill=P")/_xll.BDH(E$7&amp;" Equity","PX_LAST",$A324,$A324,"days=a","fill=P")-1</f>
        <v>1.4000107758793012E-2</v>
      </c>
      <c r="F325" s="168">
        <f>_xll.BDH(F$7&amp;" Equity","PX_LAST",$A325,$A325,"days=a","fill=P")/_xll.BDH(F$7&amp;" Equity","PX_LAST",$A324,$A324,"days=a","fill=P")-1</f>
        <v>1.6371000940665459E-2</v>
      </c>
      <c r="G325" s="168">
        <f>_xll.BDH(G$7&amp;" Equity","PX_LAST",$A325,$A325,"days=a","fill=P")/_xll.BDH(G$7&amp;" Equity","PX_LAST",$A322,$A322,"days=a","fill=P")-1</f>
        <v>1.8352963892643404E-2</v>
      </c>
      <c r="H325" s="168">
        <f>_xll.BDH(H$7&amp;" Equity","PX_LAST",$A325,$A325,"days=a","fill=P")/_xll.BDH(H$7&amp;" Equity","PX_LAST",$A324,$A324,"days=a","fill=P")-1</f>
        <v>-4.9873456160126617E-3</v>
      </c>
      <c r="I325" s="166">
        <v>-2.6199999999999999E-3</v>
      </c>
      <c r="J325" s="168">
        <f>_xll.BDH(J$13&amp;" Equity","PX_LAST",$A325,$A325,"days=a","fill=P")/_xll.BDH(J$13&amp;" Equity","PX_LAST",$A324,$A324,"days=a","fill=P")-1</f>
        <v>8.4870848708484825E-3</v>
      </c>
      <c r="K325" s="168">
        <f>_xll.BDH(K$7&amp;" Equity","PX_LAST",$A325,$A325,"days=a","fill=P")/_xll.BDH(K$7&amp;" Equity","PX_LAST",$A324,$A324,"days=a","fill=P")-1</f>
        <v>-1.3604318404160876E-2</v>
      </c>
      <c r="L325" s="168">
        <f>_xll.BDH(L$7&amp;" Equity","PX_LAST",$A325,$A325,"days=a","fill=P")/_xll.BDH(L$7&amp;" Equity","PX_LAST",$A324,$A324,"days=a","fill=P")-1</f>
        <v>4.1652453365408348E-3</v>
      </c>
      <c r="M325" s="168">
        <v>2.3836062762582433E-2</v>
      </c>
      <c r="N325" s="168">
        <f>_xll.BDH(N$7&amp;" Equity","PX_LAST",$A325,$A325,"days=a","fill=P")/_xll.BDH(N$7&amp;" Equity","PX_LAST",$A324,$A324,"days=a","fill=P")-1</f>
        <v>-5.2521471041620749E-2</v>
      </c>
      <c r="O325" s="168">
        <f>_xll.BDH(O$8,"PX_LAST",$A325,$A325,"days=a","fill=P")/_xll.BDH(O$8,"PX_LAST",$A324,$A324,"days=a","fill=P")-1</f>
        <v>-7.0559748784594367E-3</v>
      </c>
      <c r="P325" s="168" t="e">
        <f>_xll.BDP(P$7&amp;" Equity","CUST_TRR_RETURN_HOLDING_PER", "CUST_TRR_START_DT",TEXT($A324,"YYYYMMDD"), "CUST_TRR_END_DT",TEXT($A325,"YYYYMMDD"),"CUST_TRR_CRNCY",P$11)/100</f>
        <v>#VALUE!</v>
      </c>
      <c r="Q325" s="168" t="e">
        <f>_xll.BDP(Q$7&amp;" Equity","CUST_TRR_RETURN_HOLDING_PER", "CUST_TRR_START_DT",TEXT($A324,"YYYYMMDD"), "CUST_TRR_END_DT",TEXT($A325,"YYYYMMDD"),"CUST_TRR_CRNCY",Q$11)/100</f>
        <v>#VALUE!</v>
      </c>
      <c r="R325" s="168" t="e">
        <f>_xll.BDP(R$7&amp;" Equity","CUST_TRR_RETURN_HOLDING_PER", "CUST_TRR_START_DT",TEXT($A324,"YYYYMMDD"), "CUST_TRR_END_DT",TEXT($A325,"YYYYMMDD"),"CUST_TRR_CRNCY",R$11)/100</f>
        <v>#VALUE!</v>
      </c>
      <c r="S325" s="168" t="e">
        <f>_xll.BDP(S$7&amp;" Equity","CUST_TRR_RETURN_HOLDING_PER", "CUST_TRR_START_DT",TEXT($A324,"YYYYMMDD"), "CUST_TRR_END_DT",TEXT($A325,"YYYYMMDD"),"CUST_TRR_CRNCY",S$11)/100</f>
        <v>#VALUE!</v>
      </c>
      <c r="T325" s="168" t="e">
        <f>_xll.BDP(T$7&amp;" Equity","CUST_TRR_RETURN_HOLDING_PER", "CUST_TRR_START_DT",TEXT($A324,"YYYYMMDD"), "CUST_TRR_END_DT",TEXT($A325,"YYYYMMDD"),"CUST_TRR_CRNCY",T$11)/100</f>
        <v>#VALUE!</v>
      </c>
      <c r="U325" s="168" t="e">
        <f>_xll.BDP(U$7&amp;" Equity","CUST_TRR_RETURN_HOLDING_PER", "CUST_TRR_START_DT",TEXT($A324,"YYYYMMDD"), "CUST_TRR_END_DT",TEXT($A325,"YYYYMMDD"),"CUST_TRR_CRNCY",U$11)/100</f>
        <v>#VALUE!</v>
      </c>
      <c r="V325" s="168" t="e">
        <f>_xll.BDP(V$7&amp;" Equity","CUST_TRR_RETURN_HOLDING_PER", "CUST_TRR_START_DT",TEXT($A324,"YYYYMMDD"), "CUST_TRR_END_DT",TEXT($A325,"YYYYMMDD"),"CUST_TRR_CRNCY",V$11)/100</f>
        <v>#VALUE!</v>
      </c>
      <c r="W325" s="168" t="e">
        <f>_xll.BDP(W$7&amp;" Equity","CUST_TRR_RETURN_HOLDING_PER", "CUST_TRR_START_DT",TEXT($A324,"YYYYMMDD"), "CUST_TRR_END_DT",TEXT($A325,"YYYYMMDD"),"CUST_TRR_CRNCY",W$11)/100</f>
        <v>#VALUE!</v>
      </c>
      <c r="X325" s="168" t="e">
        <f>_xll.BDP(X$7&amp;" Equity","CUST_TRR_RETURN_HOLDING_PER", "CUST_TRR_START_DT",TEXT($A324,"YYYYMMDD"), "CUST_TRR_END_DT",TEXT($A325,"YYYYMMDD"),"CUST_TRR_CRNCY",X$11)/100</f>
        <v>#VALUE!</v>
      </c>
      <c r="Y325" s="168" t="e">
        <f>_xll.BDP(Y$7&amp;" Equity","CUST_TRR_RETURN_HOLDING_PER", "CUST_TRR_START_DT",TEXT($A324,"YYYYMMDD"), "CUST_TRR_END_DT",TEXT($A325,"YYYYMMDD"),"CUST_TRR_CRNCY",Y$11)/100</f>
        <v>#VALUE!</v>
      </c>
      <c r="Z325" s="168" t="e">
        <f>_xll.BDP(Z$7&amp;" Equity","CUST_TRR_RETURN_HOLDING_PER", "CUST_TRR_START_DT",TEXT($A324,"YYYYMMDD"), "CUST_TRR_END_DT",TEXT($A325,"YYYYMMDD"),"CUST_TRR_CRNCY",Z$11)/100</f>
        <v>#VALUE!</v>
      </c>
      <c r="AA325" s="168" t="e">
        <f>_xll.BDP(AA$7&amp;" Equity","CUST_TRR_RETURN_HOLDING_PER", "CUST_TRR_START_DT",TEXT($A324,"YYYYMMDD"), "CUST_TRR_END_DT",TEXT($A325,"YYYYMMDD"),"CUST_TRR_CRNCY",AA$11)/100</f>
        <v>#VALUE!</v>
      </c>
      <c r="AB325" s="168" t="e">
        <f>_xll.BDP(AB$7&amp;" Equity","CUST_TRR_RETURN_HOLDING_PER", "CUST_TRR_START_DT",TEXT($A324,"YYYYMMDD"), "CUST_TRR_END_DT",TEXT($A325,"YYYYMMDD"),"CUST_TRR_CRNCY",AB$11)/100</f>
        <v>#VALUE!</v>
      </c>
      <c r="AC325" s="168" t="e">
        <f>_xll.BDP(AC$7&amp;" Equity","CUST_TRR_RETURN_HOLDING_PER", "CUST_TRR_START_DT",TEXT($A324,"YYYYMMDD"), "CUST_TRR_END_DT",TEXT($A325,"YYYYMMDD"),"CUST_TRR_CRNCY",AC$11)/100</f>
        <v>#VALUE!</v>
      </c>
      <c r="AD325" s="168" t="e">
        <f>_xll.BDP(AD$7&amp;" Equity","CUST_TRR_RETURN_HOLDING_PER", "CUST_TRR_START_DT",TEXT($A324,"YYYYMMDD"), "CUST_TRR_END_DT",TEXT($A325,"YYYYMMDD"),"CUST_TRR_CRNCY",AD$11)/100</f>
        <v>#VALUE!</v>
      </c>
      <c r="AE325" s="168" t="e">
        <f>_xll.BDP(AE$7&amp;" Equity","CUST_TRR_RETURN_HOLDING_PER", "CUST_TRR_START_DT",TEXT($A324,"YYYYMMDD"), "CUST_TRR_END_DT",TEXT($A325,"YYYYMMDD"),"CUST_TRR_CRNCY",AE$11)/100</f>
        <v>#VALUE!</v>
      </c>
      <c r="AF325" s="168" t="e">
        <f>_xll.BDP(AF$7&amp;" Equity","CUST_TRR_RETURN_HOLDING_PER", "CUST_TRR_START_DT",TEXT($A324,"YYYYMMDD"), "CUST_TRR_END_DT",TEXT($A325,"YYYYMMDD"),"CUST_TRR_CRNCY",AF$11)/100</f>
        <v>#VALUE!</v>
      </c>
      <c r="AG325" s="168" t="e">
        <f>_xll.BDP(AG$7&amp;" Equity","CUST_TRR_RETURN_HOLDING_PER", "CUST_TRR_START_DT",TEXT($A324,"YYYYMMDD"), "CUST_TRR_END_DT",TEXT($A325,"YYYYMMDD"),"CUST_TRR_CRNCY",AG$11)/100</f>
        <v>#VALUE!</v>
      </c>
      <c r="AH325" s="168" t="e">
        <f>_xll.BDP(AH$7&amp;" Equity","CUST_TRR_RETURN_HOLDING_PER", "CUST_TRR_START_DT",TEXT($A324,"YYYYMMDD"), "CUST_TRR_END_DT",TEXT($A325,"YYYYMMDD"),"CUST_TRR_CRNCY",AH$11)/100</f>
        <v>#VALUE!</v>
      </c>
      <c r="AI325" s="168" t="e">
        <f>_xll.BDP(AI$7&amp;" Equity","CUST_TRR_RETURN_HOLDING_PER", "CUST_TRR_START_DT",TEXT($A324,"YYYYMMDD"), "CUST_TRR_END_DT",TEXT($A325,"YYYYMMDD"),"CUST_TRR_CRNCY",AI$11)/100</f>
        <v>#VALUE!</v>
      </c>
      <c r="AJ325" s="168" t="e">
        <f>_xll.BDP(AJ$7&amp;" Equity","CUST_TRR_RETURN_HOLDING_PER", "CUST_TRR_START_DT",TEXT($A324,"YYYYMMDD"), "CUST_TRR_END_DT",TEXT($A325,"YYYYMMDD"),"CUST_TRR_CRNCY",AJ$11)/100</f>
        <v>#VALUE!</v>
      </c>
      <c r="AK325" s="168" t="e">
        <f>_xll.BDP(AK$7&amp;" Equity","CUST_TRR_RETURN_HOLDING_PER", "CUST_TRR_START_DT",TEXT($A324,"YYYYMMDD"), "CUST_TRR_END_DT",TEXT($A325,"YYYYMMDD"),"CUST_TRR_CRNCY",AK$11)/100</f>
        <v>#VALUE!</v>
      </c>
      <c r="AL325" s="168" t="e">
        <f>_xll.BDP(AL$7&amp;" Equity","CUST_TRR_RETURN_HOLDING_PER", "CUST_TRR_START_DT",TEXT($A324,"YYYYMMDD"), "CUST_TRR_END_DT",TEXT($A325,"YYYYMMDD"),"CUST_TRR_CRNCY",AL$11)/100</f>
        <v>#VALUE!</v>
      </c>
      <c r="AM325" s="168" t="e">
        <f>_xll.BDP(AM$7&amp;" Equity","CUST_TRR_RETURN_HOLDING_PER", "CUST_TRR_START_DT",TEXT($A324,"YYYYMMDD"), "CUST_TRR_END_DT",TEXT($A325,"YYYYMMDD"),"CUST_TRR_CRNCY",AM$11)/100</f>
        <v>#VALUE!</v>
      </c>
      <c r="AN325" s="168" t="e">
        <f>_xll.BDP(AN$7&amp;" Equity","CUST_TRR_RETURN_HOLDING_PER", "CUST_TRR_START_DT",TEXT($A324,"YYYYMMDD"), "CUST_TRR_END_DT",TEXT($A325,"YYYYMMDD"),"CUST_TRR_CRNCY",AN$11)/100</f>
        <v>#VALUE!</v>
      </c>
      <c r="AO325" s="168" t="e">
        <f>_xll.BDP(AO$7&amp;" Equity","CUST_TRR_RETURN_HOLDING_PER", "CUST_TRR_START_DT",TEXT($A324,"YYYYMMDD"), "CUST_TRR_END_DT",TEXT($A325,"YYYYMMDD"),"CUST_TRR_CRNCY",AO$11)/100</f>
        <v>#VALUE!</v>
      </c>
      <c r="AP325" s="168" t="e">
        <f>_xll.BDP(AP$7&amp;" Equity","CUST_TRR_RETURN_HOLDING_PER", "CUST_TRR_START_DT",TEXT($A324,"YYYYMMDD"), "CUST_TRR_END_DT",TEXT($A325,"YYYYMMDD"),"CUST_TRR_CRNCY",AP$11)/100</f>
        <v>#VALUE!</v>
      </c>
      <c r="AQ325" s="168" t="e">
        <f>_xll.BDP(AQ$7&amp;" Equity","CUST_TRR_RETURN_HOLDING_PER", "CUST_TRR_START_DT",TEXT($A324,"YYYYMMDD"), "CUST_TRR_END_DT",TEXT($A325,"YYYYMMDD"),"CUST_TRR_CRNCY",AQ$11)/100</f>
        <v>#VALUE!</v>
      </c>
      <c r="AR325" s="168" t="e">
        <f>_xll.BDP(AR$7&amp;" Equity","CUST_TRR_RETURN_HOLDING_PER", "CUST_TRR_START_DT",TEXT($A324,"YYYYMMDD"), "CUST_TRR_END_DT",TEXT($A325,"YYYYMMDD"),"CUST_TRR_CRNCY",AR$11)/100</f>
        <v>#VALUE!</v>
      </c>
      <c r="AS325" s="168">
        <v>-8.7844740000000004E-3</v>
      </c>
      <c r="AT325" s="168" t="e">
        <f>_xll.BDP(AT$7&amp;" Equity","CUST_TRR_RETURN_HOLDING_PER", "CUST_TRR_START_DT",TEXT($A324,"YYYYMMDD"), "CUST_TRR_END_DT",TEXT($A325,"YYYYMMDD"),"CUST_TRR_CRNCY",AT$11)/100</f>
        <v>#VALUE!</v>
      </c>
      <c r="AU325" s="168" t="e">
        <f>_xll.BDP(AU$7&amp;" Equity","CUST_TRR_RETURN_HOLDING_PER", "CUST_TRR_START_DT",TEXT($A324,"YYYYMMDD"), "CUST_TRR_END_DT",TEXT($A325,"YYYYMMDD"),"CUST_TRR_CRNCY",AU$11)/100</f>
        <v>#VALUE!</v>
      </c>
      <c r="AV325" s="168" t="e">
        <f>_xll.BDP(AV$7&amp;" Equity","CUST_TRR_RETURN_HOLDING_PER", "CUST_TRR_START_DT",TEXT($A324,"YYYYMMDD"), "CUST_TRR_END_DT",TEXT($A325,"YYYYMMDD"),"CUST_TRR_CRNCY",AV$11)/100</f>
        <v>#VALUE!</v>
      </c>
      <c r="AW325" s="168" t="e">
        <f>_xll.BDP(AW$7&amp;" Equity","CUST_TRR_RETURN_HOLDING_PER", "CUST_TRR_START_DT",TEXT($A324,"YYYYMMDD"), "CUST_TRR_END_DT",TEXT($A325,"YYYYMMDD"),"CUST_TRR_CRNCY",AW$11)/100</f>
        <v>#VALUE!</v>
      </c>
      <c r="AX325" s="168" t="e">
        <f>_xll.BDP(AX$7&amp;" Equity","CUST_TRR_RETURN_HOLDING_PER", "CUST_TRR_START_DT",TEXT($A324,"YYYYMMDD"), "CUST_TRR_END_DT",TEXT($A325,"YYYYMMDD"),"CUST_TRR_CRNCY",AX$11)/100</f>
        <v>#VALUE!</v>
      </c>
      <c r="AY325" s="168" t="e">
        <f>_xll.BDP(AY$7&amp;" Equity","CUST_TRR_RETURN_HOLDING_PER", "CUST_TRR_START_DT",TEXT($A324,"YYYYMMDD"), "CUST_TRR_END_DT",TEXT($A325,"YYYYMMDD"),"CUST_TRR_CRNCY",AY$11)/100</f>
        <v>#VALUE!</v>
      </c>
      <c r="AZ325" s="168" t="e">
        <f>_xll.BDP(AZ$7&amp;" Equity","CUST_TRR_RETURN_HOLDING_PER", "CUST_TRR_START_DT",TEXT($A324,"YYYYMMDD"), "CUST_TRR_END_DT",TEXT($A325,"YYYYMMDD"),"CUST_TRR_CRNCY",AZ$11)/100</f>
        <v>#VALUE!</v>
      </c>
      <c r="BA325" s="168" t="e">
        <f>_xll.BDP(BA$7&amp;" Equity","CUST_TRR_RETURN_HOLDING_PER", "CUST_TRR_START_DT",TEXT($A324,"YYYYMMDD"), "CUST_TRR_END_DT",TEXT($A325,"YYYYMMDD"),"CUST_TRR_CRNCY",BA$11)/100</f>
        <v>#VALUE!</v>
      </c>
      <c r="BB325" s="168" t="e">
        <f>_xll.BDP(BB$7&amp;" Equity","CUST_TRR_RETURN_HOLDING_PER", "CUST_TRR_START_DT",TEXT($A324,"YYYYMMDD"), "CUST_TRR_END_DT",TEXT($A325,"YYYYMMDD"),"CUST_TRR_CRNCY",BB$11)/100</f>
        <v>#VALUE!</v>
      </c>
      <c r="BC325" s="168">
        <f>_xll.BDH(BC$7&amp;" Equity","PX_LAST",$A325,$A325,"days=a","fill=P")/_xll.BDH(BC$7&amp;" Equity","PX_LAST",$A324,$A324,"days=a","fill=P")-1</f>
        <v>-4.8677326807864407E-3</v>
      </c>
      <c r="BD325" s="168">
        <f>_xll.BDH(BD$7&amp;" Equity","PX_LAST",$A325,$A325,"days=a","fill=P")/_xll.BDH(BD$7&amp;" Equity","PX_LAST",$A324,$A324,"days=a","fill=P")-1</f>
        <v>5.4733876323451724E-3</v>
      </c>
      <c r="BE325" s="620"/>
      <c r="BF325" s="620"/>
      <c r="BG325" s="620"/>
      <c r="BH325" s="620"/>
    </row>
    <row r="326" spans="1:60" s="165" customFormat="1" ht="12.75" customHeight="1">
      <c r="A326" s="162">
        <f>EOMONTH(A325,1)</f>
        <v>45688</v>
      </c>
      <c r="B326" s="133">
        <f>_xll.BDH(B$7&amp;" Equity","PX_LAST",$A326,$A326,"days=a","fill=P")/_xll.BDH(B$7&amp;" Equity","PX_LAST",$A325,$A325,"days=a","fill=P")-1</f>
        <v>7.5117370892019419E-3</v>
      </c>
      <c r="C326" s="133">
        <f>_xll.BDH(C$7&amp;" Equity","PX_LAST",$A326,$A326,"days=a","fill=P")/_xll.BDH(C$7&amp;" Equity","PX_LAST",$A325,$A325,"days=a","fill=P")-1</f>
        <v>1.1814166356234335E-2</v>
      </c>
      <c r="D326" s="206">
        <v>2.9230683898164189E-2</v>
      </c>
      <c r="E326" s="168">
        <f>_xll.BDH(E$7&amp;" Equity","PX_LAST",$A326,$A326,"days=a","fill=P")/_xll.BDH(E$7&amp;" Equity","PX_LAST",$A325,$A325,"days=a","fill=P")-1</f>
        <v>2.2001251051531057E-3</v>
      </c>
      <c r="F326" s="168">
        <f>_xll.BDH(F$7&amp;" Equity","PX_LAST",$A326,$A326,"days=a","fill=P")/_xll.BDH(F$7&amp;" Equity","PX_LAST",$A325,$A325,"days=a","fill=P")-1</f>
        <v>1.9347215048273414E-2</v>
      </c>
      <c r="G326" s="133"/>
      <c r="H326" s="168">
        <f>_xll.BDH(H$7&amp;" Equity","PX_LAST",$A326,$A326,"days=a","fill=P")/_xll.BDH(H$7&amp;" Equity","PX_LAST",$A325,$A325,"days=a","fill=P")-1</f>
        <v>1.6532145192242664E-2</v>
      </c>
      <c r="I326" s="166"/>
      <c r="J326" s="168">
        <f>_xll.BDH(J$13&amp;" Equity","PX_LAST",$A326,$A326,"days=a","fill=P")/_xll.BDH(J$13&amp;" Equity","PX_LAST",$A325,$A325,"days=a","fill=P")-1</f>
        <v>6.9520673252836396E-3</v>
      </c>
      <c r="K326" s="168">
        <f>_xll.BDH(K$7&amp;" Equity","PX_LAST",$A326,$A326,"days=a","fill=P")/_xll.BDH(K$7&amp;" Equity","PX_LAST",$A325,$A325,"days=a","fill=P")-1</f>
        <v>5.7632754899836769E-3</v>
      </c>
      <c r="L326" s="168">
        <f>_xll.BDH(L$7&amp;" Equity","PX_LAST",$A326,$A326,"days=a","fill=P")/_xll.BDH(L$7&amp;" Equity","PX_LAST",$A325,$A325,"days=a","fill=P")-1</f>
        <v>2.3958091219538069E-3</v>
      </c>
      <c r="M326" s="168">
        <v>-8.7932333975379029E-3</v>
      </c>
      <c r="N326" s="168">
        <f>_xll.BDH(N$7&amp;" Equity","PX_LAST",$A326,$A326,"days=a","fill=P")/_xll.BDH(N$7&amp;" Equity","PX_LAST",$A325,$A325,"days=a","fill=P")-1</f>
        <v>2.196397443346898E-2</v>
      </c>
      <c r="O326" s="168">
        <f>_xll.BDH(O$8,"PX_LAST",$A326,$A326,"days=a","fill=P")/_xll.BDH(O$8,"PX_LAST",$A325,$A325,"days=a","fill=P")-1</f>
        <v>6.6264050295294252E-2</v>
      </c>
      <c r="P326" s="168" t="e">
        <f>_xll.BDP(P$7&amp;" Equity","CUST_TRR_RETURN_HOLDING_PER", "CUST_TRR_START_DT",TEXT($A325,"YYYYMMDD"), "CUST_TRR_END_DT",TEXT($A326,"YYYYMMDD"),"CUST_TRR_CRNCY",P$11)/100</f>
        <v>#VALUE!</v>
      </c>
      <c r="Q326" s="168" t="e">
        <f>_xll.BDP(Q$7&amp;" Equity","CUST_TRR_RETURN_HOLDING_PER", "CUST_TRR_START_DT",TEXT($A325,"YYYYMMDD"), "CUST_TRR_END_DT",TEXT($A326,"YYYYMMDD"),"CUST_TRR_CRNCY",Q$11)/100</f>
        <v>#VALUE!</v>
      </c>
      <c r="R326" s="168" t="e">
        <f>_xll.BDP(R$7&amp;" Equity","CUST_TRR_RETURN_HOLDING_PER", "CUST_TRR_START_DT",TEXT($A325,"YYYYMMDD"), "CUST_TRR_END_DT",TEXT($A326,"YYYYMMDD"),"CUST_TRR_CRNCY",R$11)/100</f>
        <v>#VALUE!</v>
      </c>
      <c r="S326" s="168" t="e">
        <f>_xll.BDP(S$7&amp;" Equity","CUST_TRR_RETURN_HOLDING_PER", "CUST_TRR_START_DT",TEXT($A325,"YYYYMMDD"), "CUST_TRR_END_DT",TEXT($A326,"YYYYMMDD"),"CUST_TRR_CRNCY",S$11)/100</f>
        <v>#VALUE!</v>
      </c>
      <c r="T326" s="168" t="e">
        <f>_xll.BDP(T$7&amp;" Equity","CUST_TRR_RETURN_HOLDING_PER", "CUST_TRR_START_DT",TEXT($A325,"YYYYMMDD"), "CUST_TRR_END_DT",TEXT($A326,"YYYYMMDD"),"CUST_TRR_CRNCY",T$11)/100</f>
        <v>#VALUE!</v>
      </c>
      <c r="U326" s="168" t="e">
        <f>_xll.BDP(U$7&amp;" Equity","CUST_TRR_RETURN_HOLDING_PER", "CUST_TRR_START_DT",TEXT($A325,"YYYYMMDD"), "CUST_TRR_END_DT",TEXT($A326,"YYYYMMDD"),"CUST_TRR_CRNCY",U$11)/100</f>
        <v>#VALUE!</v>
      </c>
      <c r="V326" s="168" t="e">
        <f>_xll.BDP(V$7&amp;" Equity","CUST_TRR_RETURN_HOLDING_PER", "CUST_TRR_START_DT",TEXT($A325,"YYYYMMDD"), "CUST_TRR_END_DT",TEXT($A326,"YYYYMMDD"),"CUST_TRR_CRNCY",V$11)/100</f>
        <v>#VALUE!</v>
      </c>
      <c r="W326" s="168" t="e">
        <f>_xll.BDP(W$7&amp;" Equity","CUST_TRR_RETURN_HOLDING_PER", "CUST_TRR_START_DT",TEXT($A325,"YYYYMMDD"), "CUST_TRR_END_DT",TEXT($A326,"YYYYMMDD"),"CUST_TRR_CRNCY",W$11)/100</f>
        <v>#VALUE!</v>
      </c>
      <c r="X326" s="168" t="e">
        <f>_xll.BDP(X$7&amp;" Equity","CUST_TRR_RETURN_HOLDING_PER", "CUST_TRR_START_DT",TEXT($A325,"YYYYMMDD"), "CUST_TRR_END_DT",TEXT($A326,"YYYYMMDD"),"CUST_TRR_CRNCY",X$11)/100</f>
        <v>#VALUE!</v>
      </c>
      <c r="Y326" s="168" t="e">
        <f>_xll.BDP(Y$7&amp;" Equity","CUST_TRR_RETURN_HOLDING_PER", "CUST_TRR_START_DT",TEXT($A325,"YYYYMMDD"), "CUST_TRR_END_DT",TEXT($A326,"YYYYMMDD"),"CUST_TRR_CRNCY",Y$11)/100</f>
        <v>#VALUE!</v>
      </c>
      <c r="Z326" s="168" t="e">
        <f>_xll.BDP(Z$7&amp;" Equity","CUST_TRR_RETURN_HOLDING_PER", "CUST_TRR_START_DT",TEXT($A325,"YYYYMMDD"), "CUST_TRR_END_DT",TEXT($A326,"YYYYMMDD"),"CUST_TRR_CRNCY",Z$11)/100</f>
        <v>#VALUE!</v>
      </c>
      <c r="AA326" s="168" t="e">
        <f>_xll.BDP(AA$7&amp;" Equity","CUST_TRR_RETURN_HOLDING_PER", "CUST_TRR_START_DT",TEXT($A325,"YYYYMMDD"), "CUST_TRR_END_DT",TEXT($A326,"YYYYMMDD"),"CUST_TRR_CRNCY",AA$11)/100</f>
        <v>#VALUE!</v>
      </c>
      <c r="AB326" s="168" t="e">
        <f>_xll.BDP(AB$7&amp;" Equity","CUST_TRR_RETURN_HOLDING_PER", "CUST_TRR_START_DT",TEXT($A325,"YYYYMMDD"), "CUST_TRR_END_DT",TEXT($A326,"YYYYMMDD"),"CUST_TRR_CRNCY",AB$11)/100</f>
        <v>#VALUE!</v>
      </c>
      <c r="AC326" s="168" t="e">
        <f>_xll.BDP(AC$7&amp;" Equity","CUST_TRR_RETURN_HOLDING_PER", "CUST_TRR_START_DT",TEXT($A325,"YYYYMMDD"), "CUST_TRR_END_DT",TEXT($A326,"YYYYMMDD"),"CUST_TRR_CRNCY",AC$11)/100</f>
        <v>#VALUE!</v>
      </c>
      <c r="AD326" s="168" t="e">
        <f>_xll.BDP(AD$7&amp;" Equity","CUST_TRR_RETURN_HOLDING_PER", "CUST_TRR_START_DT",TEXT($A325,"YYYYMMDD"), "CUST_TRR_END_DT",TEXT($A326,"YYYYMMDD"),"CUST_TRR_CRNCY",AD$11)/100</f>
        <v>#VALUE!</v>
      </c>
      <c r="AE326" s="168" t="e">
        <f>_xll.BDP(AE$7&amp;" Equity","CUST_TRR_RETURN_HOLDING_PER", "CUST_TRR_START_DT",TEXT($A325,"YYYYMMDD"), "CUST_TRR_END_DT",TEXT($A326,"YYYYMMDD"),"CUST_TRR_CRNCY",AE$11)/100</f>
        <v>#VALUE!</v>
      </c>
      <c r="AF326" s="168" t="e">
        <f>_xll.BDP(AF$7&amp;" Equity","CUST_TRR_RETURN_HOLDING_PER", "CUST_TRR_START_DT",TEXT($A325,"YYYYMMDD"), "CUST_TRR_END_DT",TEXT($A326,"YYYYMMDD"),"CUST_TRR_CRNCY",AF$11)/100</f>
        <v>#VALUE!</v>
      </c>
      <c r="AG326" s="168" t="e">
        <f>_xll.BDP(AG$7&amp;" Equity","CUST_TRR_RETURN_HOLDING_PER", "CUST_TRR_START_DT",TEXT($A325,"YYYYMMDD"), "CUST_TRR_END_DT",TEXT($A326,"YYYYMMDD"),"CUST_TRR_CRNCY",AG$11)/100</f>
        <v>#VALUE!</v>
      </c>
      <c r="AH326" s="168" t="e">
        <f>_xll.BDP(AH$7&amp;" Equity","CUST_TRR_RETURN_HOLDING_PER", "CUST_TRR_START_DT",TEXT($A325,"YYYYMMDD"), "CUST_TRR_END_DT",TEXT($A326,"YYYYMMDD"),"CUST_TRR_CRNCY",AH$11)/100</f>
        <v>#VALUE!</v>
      </c>
      <c r="AI326" s="168" t="e">
        <f>_xll.BDP(AI$7&amp;" Equity","CUST_TRR_RETURN_HOLDING_PER", "CUST_TRR_START_DT",TEXT($A325,"YYYYMMDD"), "CUST_TRR_END_DT",TEXT($A326,"YYYYMMDD"),"CUST_TRR_CRNCY",AI$11)/100</f>
        <v>#VALUE!</v>
      </c>
      <c r="AJ326" s="168" t="e">
        <f>_xll.BDP(AJ$7&amp;" Equity","CUST_TRR_RETURN_HOLDING_PER", "CUST_TRR_START_DT",TEXT($A325,"YYYYMMDD"), "CUST_TRR_END_DT",TEXT($A326,"YYYYMMDD"),"CUST_TRR_CRNCY",AJ$11)/100</f>
        <v>#VALUE!</v>
      </c>
      <c r="AK326" s="168" t="e">
        <f>_xll.BDP(AK$7&amp;" Equity","CUST_TRR_RETURN_HOLDING_PER", "CUST_TRR_START_DT",TEXT($A325,"YYYYMMDD"), "CUST_TRR_END_DT",TEXT($A326,"YYYYMMDD"),"CUST_TRR_CRNCY",AK$11)/100</f>
        <v>#VALUE!</v>
      </c>
      <c r="AL326" s="168" t="e">
        <f>_xll.BDP(AL$7&amp;" Equity","CUST_TRR_RETURN_HOLDING_PER", "CUST_TRR_START_DT",TEXT($A325,"YYYYMMDD"), "CUST_TRR_END_DT",TEXT($A326,"YYYYMMDD"),"CUST_TRR_CRNCY",AL$11)/100</f>
        <v>#VALUE!</v>
      </c>
      <c r="AM326" s="168" t="e">
        <f>_xll.BDP(AM$7&amp;" Equity","CUST_TRR_RETURN_HOLDING_PER", "CUST_TRR_START_DT",TEXT($A325,"YYYYMMDD"), "CUST_TRR_END_DT",TEXT($A326,"YYYYMMDD"),"CUST_TRR_CRNCY",AM$11)/100</f>
        <v>#VALUE!</v>
      </c>
      <c r="AN326" s="168" t="e">
        <f>_xll.BDP(AN$7&amp;" Equity","CUST_TRR_RETURN_HOLDING_PER", "CUST_TRR_START_DT",TEXT($A325,"YYYYMMDD"), "CUST_TRR_END_DT",TEXT($A326,"YYYYMMDD"),"CUST_TRR_CRNCY",AN$11)/100</f>
        <v>#VALUE!</v>
      </c>
      <c r="AO326" s="168" t="e">
        <f>_xll.BDP(AO$7&amp;" Equity","CUST_TRR_RETURN_HOLDING_PER", "CUST_TRR_START_DT",TEXT($A325,"YYYYMMDD"), "CUST_TRR_END_DT",TEXT($A326,"YYYYMMDD"),"CUST_TRR_CRNCY",AO$11)/100</f>
        <v>#VALUE!</v>
      </c>
      <c r="AP326" s="168" t="e">
        <f>_xll.BDP(AP$7&amp;" Equity","CUST_TRR_RETURN_HOLDING_PER", "CUST_TRR_START_DT",TEXT($A325,"YYYYMMDD"), "CUST_TRR_END_DT",TEXT($A326,"YYYYMMDD"),"CUST_TRR_CRNCY",AP$11)/100</f>
        <v>#VALUE!</v>
      </c>
      <c r="AQ326" s="168" t="e">
        <f>_xll.BDP(AQ$7&amp;" Equity","CUST_TRR_RETURN_HOLDING_PER", "CUST_TRR_START_DT",TEXT($A325,"YYYYMMDD"), "CUST_TRR_END_DT",TEXT($A326,"YYYYMMDD"),"CUST_TRR_CRNCY",AQ$11)/100</f>
        <v>#VALUE!</v>
      </c>
      <c r="AR326" s="168" t="e">
        <f>_xll.BDP(AR$7&amp;" Equity","CUST_TRR_RETURN_HOLDING_PER", "CUST_TRR_START_DT",TEXT($A325,"YYYYMMDD"), "CUST_TRR_END_DT",TEXT($A326,"YYYYMMDD"),"CUST_TRR_CRNCY",AR$11)/100</f>
        <v>#VALUE!</v>
      </c>
      <c r="AS326" s="168">
        <v>6.0593570000000006E-2</v>
      </c>
      <c r="AT326" s="168" t="e">
        <f>_xll.BDP(AT$7&amp;" Equity","CUST_TRR_RETURN_HOLDING_PER", "CUST_TRR_START_DT",TEXT($A325,"YYYYMMDD"), "CUST_TRR_END_DT",TEXT($A326,"YYYYMMDD"),"CUST_TRR_CRNCY",AT$11)/100</f>
        <v>#VALUE!</v>
      </c>
      <c r="AU326" s="168" t="e">
        <f>_xll.BDP(AU$7&amp;" Equity","CUST_TRR_RETURN_HOLDING_PER", "CUST_TRR_START_DT",TEXT($A325,"YYYYMMDD"), "CUST_TRR_END_DT",TEXT($A326,"YYYYMMDD"),"CUST_TRR_CRNCY",AU$11)/100</f>
        <v>#VALUE!</v>
      </c>
      <c r="AV326" s="168" t="e">
        <f>_xll.BDP(AV$7&amp;" Equity","CUST_TRR_RETURN_HOLDING_PER", "CUST_TRR_START_DT",TEXT($A325,"YYYYMMDD"), "CUST_TRR_END_DT",TEXT($A326,"YYYYMMDD"),"CUST_TRR_CRNCY",AV$11)/100</f>
        <v>#VALUE!</v>
      </c>
      <c r="AW326" s="168" t="e">
        <f>_xll.BDP(AW$7&amp;" Equity","CUST_TRR_RETURN_HOLDING_PER", "CUST_TRR_START_DT",TEXT($A325,"YYYYMMDD"), "CUST_TRR_END_DT",TEXT($A326,"YYYYMMDD"),"CUST_TRR_CRNCY",AW$11)/100</f>
        <v>#VALUE!</v>
      </c>
      <c r="AX326" s="168" t="e">
        <f>_xll.BDP(AX$7&amp;" Equity","CUST_TRR_RETURN_HOLDING_PER", "CUST_TRR_START_DT",TEXT($A325,"YYYYMMDD"), "CUST_TRR_END_DT",TEXT($A326,"YYYYMMDD"),"CUST_TRR_CRNCY",AX$11)/100</f>
        <v>#VALUE!</v>
      </c>
      <c r="AY326" s="168" t="e">
        <f>_xll.BDP(AY$7&amp;" Equity","CUST_TRR_RETURN_HOLDING_PER", "CUST_TRR_START_DT",TEXT($A325,"YYYYMMDD"), "CUST_TRR_END_DT",TEXT($A326,"YYYYMMDD"),"CUST_TRR_CRNCY",AY$11)/100</f>
        <v>#VALUE!</v>
      </c>
      <c r="AZ326" s="168" t="e">
        <f>_xll.BDP(AZ$7&amp;" Equity","CUST_TRR_RETURN_HOLDING_PER", "CUST_TRR_START_DT",TEXT($A325,"YYYYMMDD"), "CUST_TRR_END_DT",TEXT($A326,"YYYYMMDD"),"CUST_TRR_CRNCY",AZ$11)/100</f>
        <v>#VALUE!</v>
      </c>
      <c r="BA326" s="168" t="e">
        <f>_xll.BDP(BA$7&amp;" Equity","CUST_TRR_RETURN_HOLDING_PER", "CUST_TRR_START_DT",TEXT($A325,"YYYYMMDD"), "CUST_TRR_END_DT",TEXT($A326,"YYYYMMDD"),"CUST_TRR_CRNCY",BA$11)/100</f>
        <v>#VALUE!</v>
      </c>
      <c r="BB326" s="168" t="e">
        <f>_xll.BDP(BB$7&amp;" Equity","CUST_TRR_RETURN_HOLDING_PER", "CUST_TRR_START_DT",TEXT($A325,"YYYYMMDD"), "CUST_TRR_END_DT",TEXT($A326,"YYYYMMDD"),"CUST_TRR_CRNCY",BB$11)/100</f>
        <v>#VALUE!</v>
      </c>
      <c r="BC326" s="168">
        <f>_xll.BDH(BC$7&amp;" Equity","PX_LAST",$A326,$A326,"days=a","fill=P")/_xll.BDH(BC$7&amp;" Equity","PX_LAST",$A325,$A325,"days=a","fill=P")-1</f>
        <v>1.1171585591410294E-2</v>
      </c>
      <c r="BD326" s="168">
        <f>_xll.BDH(BD$7&amp;" Equity","PX_LAST",$A326,$A326,"days=a","fill=P")/_xll.BDH(BD$7&amp;" Equity","PX_LAST",$A325,$A325,"days=a","fill=P")-1</f>
        <v>5.0399285792088744E-3</v>
      </c>
      <c r="BE326" s="619"/>
      <c r="BF326" s="621"/>
      <c r="BG326" s="621"/>
      <c r="BH326" s="621"/>
    </row>
    <row r="327" spans="1:60" s="165" customFormat="1" ht="12.75" customHeight="1">
      <c r="A327" s="162">
        <f t="shared" si="1"/>
        <v>45716</v>
      </c>
      <c r="B327" s="133">
        <f>_xll.BDH(B$7&amp;" Equity","PX_LAST",$A327,$A327,"days=a","fill=P")/_xll.BDH(B$7&amp;" Equity","PX_LAST",$A326,$A326,"days=a","fill=P")-1</f>
        <v>5.7781919850885544E-3</v>
      </c>
      <c r="C327" s="133">
        <f>_xll.BDH(C$7&amp;" Equity","PX_LAST",$A327,$A327,"days=a","fill=P")/_xll.BDH(C$7&amp;" Equity","PX_LAST",$A326,$A326,"days=a","fill=P")-1</f>
        <v>-9.6249934255508984E-3</v>
      </c>
      <c r="D327" s="206">
        <v>1.0670403104117154E-2</v>
      </c>
      <c r="E327" s="168">
        <f>_xll.BDH(E$7&amp;" Equity","PX_LAST",$A327,$A327,"days=a","fill=P")/_xll.BDH(E$7&amp;" Equity","PX_LAST",$A326,$A326,"days=a","fill=P")-1</f>
        <v>-2.0200180264075884E-2</v>
      </c>
      <c r="F327" s="168">
        <f>_xll.BDH(F$7&amp;" Equity","PX_LAST",$A327,$A327,"days=a","fill=P")/_xll.BDH(F$7&amp;" Equity","PX_LAST",$A326,$A326,"days=a","fill=P")-1</f>
        <v>-1.8491675177858657E-2</v>
      </c>
      <c r="G327" s="133"/>
      <c r="H327" s="168">
        <f>_xll.BDH(H$7&amp;" Equity","PX_LAST",$A327,$A327,"days=a","fill=P")/_xll.BDH(H$7&amp;" Equity","PX_LAST",$A326,$A326,"days=a","fill=P")-1</f>
        <v>7.595063804997082E-4</v>
      </c>
      <c r="I327" s="275"/>
      <c r="J327" s="168">
        <f>_xll.BDH(J$13&amp;" Equity","PX_LAST",$A327,$A327,"days=a","fill=P")/_xll.BDH(J$13&amp;" Equity","PX_LAST",$A326,$A326,"days=a","fill=P")-1</f>
        <v>2.5436046511628785E-3</v>
      </c>
      <c r="K327" s="168">
        <f>_xll.BDH(K$7&amp;" Equity","PX_LAST",$A327,$A327,"days=a","fill=P")/_xll.BDH(K$7&amp;" Equity","PX_LAST",$A326,$A326,"days=a","fill=P")-1</f>
        <v>5.2446698300865346E-3</v>
      </c>
      <c r="L327" s="168">
        <f>_xll.BDH(L$7&amp;" Equity","PX_LAST",$A327,$A327,"days=a","fill=P")/_xll.BDH(L$7&amp;" Equity","PX_LAST",$A326,$A326,"days=a","fill=P")-1</f>
        <v>-1.382324088112008E-3</v>
      </c>
      <c r="M327" s="168">
        <v>-2.2811760729976038E-3</v>
      </c>
      <c r="N327" s="168">
        <f>_xll.BDH(N$7&amp;" Equity","PX_LAST",$A327,$A327,"days=a","fill=P")/_xll.BDH(N$7&amp;" Equity","PX_LAST",$A326,$A326,"days=a","fill=P")-1</f>
        <v>-1.5919945417329773E-3</v>
      </c>
      <c r="O327" s="168">
        <f>_xll.BDH(O$8,"PX_LAST",$A327,$A327,"days=a","fill=P")/_xll.BDH(O$8,"PX_LAST",$A326,$A326,"days=a","fill=P")-1</f>
        <v>2.1233486158211301E-2</v>
      </c>
      <c r="P327" s="168" t="e">
        <f>_xll.BDP(P$7&amp;" Equity","CUST_TRR_RETURN_HOLDING_PER", "CUST_TRR_START_DT",TEXT($A326,"YYYYMMDD"), "CUST_TRR_END_DT",TEXT($A327,"YYYYMMDD"),"CUST_TRR_CRNCY",P$11)/100</f>
        <v>#VALUE!</v>
      </c>
      <c r="Q327" s="168" t="e">
        <f>_xll.BDP(Q$7&amp;" Equity","CUST_TRR_RETURN_HOLDING_PER", "CUST_TRR_START_DT",TEXT($A326,"YYYYMMDD"), "CUST_TRR_END_DT",TEXT($A327,"YYYYMMDD"),"CUST_TRR_CRNCY",Q$11)/100</f>
        <v>#VALUE!</v>
      </c>
      <c r="R327" s="168" t="e">
        <f>_xll.BDP(R$7&amp;" Equity","CUST_TRR_RETURN_HOLDING_PER", "CUST_TRR_START_DT",TEXT($A326,"YYYYMMDD"), "CUST_TRR_END_DT",TEXT($A327,"YYYYMMDD"),"CUST_TRR_CRNCY",R$11)/100</f>
        <v>#VALUE!</v>
      </c>
      <c r="S327" s="168" t="e">
        <f>_xll.BDP(S$7&amp;" Equity","CUST_TRR_RETURN_HOLDING_PER", "CUST_TRR_START_DT",TEXT($A326,"YYYYMMDD"), "CUST_TRR_END_DT",TEXT($A327,"YYYYMMDD"),"CUST_TRR_CRNCY",S$11)/100</f>
        <v>#VALUE!</v>
      </c>
      <c r="T327" s="168" t="e">
        <f>_xll.BDP(T$7&amp;" Equity","CUST_TRR_RETURN_HOLDING_PER", "CUST_TRR_START_DT",TEXT($A326,"YYYYMMDD"), "CUST_TRR_END_DT",TEXT($A327,"YYYYMMDD"),"CUST_TRR_CRNCY",T$11)/100</f>
        <v>#VALUE!</v>
      </c>
      <c r="U327" s="168" t="e">
        <f>_xll.BDP(U$7&amp;" Equity","CUST_TRR_RETURN_HOLDING_PER", "CUST_TRR_START_DT",TEXT($A326,"YYYYMMDD"), "CUST_TRR_END_DT",TEXT($A327,"YYYYMMDD"),"CUST_TRR_CRNCY",U$11)/100</f>
        <v>#VALUE!</v>
      </c>
      <c r="V327" s="168" t="e">
        <f>_xll.BDP(V$7&amp;" Equity","CUST_TRR_RETURN_HOLDING_PER", "CUST_TRR_START_DT",TEXT($A326,"YYYYMMDD"), "CUST_TRR_END_DT",TEXT($A327,"YYYYMMDD"),"CUST_TRR_CRNCY",V$11)/100</f>
        <v>#VALUE!</v>
      </c>
      <c r="W327" s="168" t="e">
        <f>_xll.BDP(W$7&amp;" Equity","CUST_TRR_RETURN_HOLDING_PER", "CUST_TRR_START_DT",TEXT($A326,"YYYYMMDD"), "CUST_TRR_END_DT",TEXT($A327,"YYYYMMDD"),"CUST_TRR_CRNCY",W$11)/100</f>
        <v>#VALUE!</v>
      </c>
      <c r="X327" s="168" t="e">
        <f>_xll.BDP(X$7&amp;" Equity","CUST_TRR_RETURN_HOLDING_PER", "CUST_TRR_START_DT",TEXT($A326,"YYYYMMDD"), "CUST_TRR_END_DT",TEXT($A327,"YYYYMMDD"),"CUST_TRR_CRNCY",X$11)/100</f>
        <v>#VALUE!</v>
      </c>
      <c r="Y327" s="168" t="e">
        <f>_xll.BDP(Y$7&amp;" Equity","CUST_TRR_RETURN_HOLDING_PER", "CUST_TRR_START_DT",TEXT($A326,"YYYYMMDD"), "CUST_TRR_END_DT",TEXT($A327,"YYYYMMDD"),"CUST_TRR_CRNCY",Y$11)/100</f>
        <v>#VALUE!</v>
      </c>
      <c r="Z327" s="168" t="e">
        <f>_xll.BDP(Z$7&amp;" Equity","CUST_TRR_RETURN_HOLDING_PER", "CUST_TRR_START_DT",TEXT($A326,"YYYYMMDD"), "CUST_TRR_END_DT",TEXT($A327,"YYYYMMDD"),"CUST_TRR_CRNCY",Z$11)/100</f>
        <v>#VALUE!</v>
      </c>
      <c r="AA327" s="168" t="e">
        <f>_xll.BDP(AA$7&amp;" Equity","CUST_TRR_RETURN_HOLDING_PER", "CUST_TRR_START_DT",TEXT($A326,"YYYYMMDD"), "CUST_TRR_END_DT",TEXT($A327,"YYYYMMDD"),"CUST_TRR_CRNCY",AA$11)/100</f>
        <v>#VALUE!</v>
      </c>
      <c r="AB327" s="168" t="e">
        <f>_xll.BDP(AB$7&amp;" Equity","CUST_TRR_RETURN_HOLDING_PER", "CUST_TRR_START_DT",TEXT($A326,"YYYYMMDD"), "CUST_TRR_END_DT",TEXT($A327,"YYYYMMDD"),"CUST_TRR_CRNCY",AB$11)/100</f>
        <v>#VALUE!</v>
      </c>
      <c r="AC327" s="168" t="e">
        <f>_xll.BDP(AC$7&amp;" Equity","CUST_TRR_RETURN_HOLDING_PER", "CUST_TRR_START_DT",TEXT($A326,"YYYYMMDD"), "CUST_TRR_END_DT",TEXT($A327,"YYYYMMDD"),"CUST_TRR_CRNCY",AC$11)/100</f>
        <v>#VALUE!</v>
      </c>
      <c r="AD327" s="168" t="e">
        <f>_xll.BDP(AD$7&amp;" Equity","CUST_TRR_RETURN_HOLDING_PER", "CUST_TRR_START_DT",TEXT($A326,"YYYYMMDD"), "CUST_TRR_END_DT",TEXT($A327,"YYYYMMDD"),"CUST_TRR_CRNCY",AD$11)/100</f>
        <v>#VALUE!</v>
      </c>
      <c r="AE327" s="168" t="e">
        <f>_xll.BDP(AE$7&amp;" Equity","CUST_TRR_RETURN_HOLDING_PER", "CUST_TRR_START_DT",TEXT($A326,"YYYYMMDD"), "CUST_TRR_END_DT",TEXT($A327,"YYYYMMDD"),"CUST_TRR_CRNCY",AE$11)/100</f>
        <v>#VALUE!</v>
      </c>
      <c r="AF327" s="168" t="e">
        <f>_xll.BDP(AF$7&amp;" Equity","CUST_TRR_RETURN_HOLDING_PER", "CUST_TRR_START_DT",TEXT($A326,"YYYYMMDD"), "CUST_TRR_END_DT",TEXT($A327,"YYYYMMDD"),"CUST_TRR_CRNCY",AF$11)/100</f>
        <v>#VALUE!</v>
      </c>
      <c r="AG327" s="168" t="e">
        <f>_xll.BDP(AG$7&amp;" Equity","CUST_TRR_RETURN_HOLDING_PER", "CUST_TRR_START_DT",TEXT($A326,"YYYYMMDD"), "CUST_TRR_END_DT",TEXT($A327,"YYYYMMDD"),"CUST_TRR_CRNCY",AG$11)/100</f>
        <v>#VALUE!</v>
      </c>
      <c r="AH327" s="168" t="e">
        <f>_xll.BDP(AH$7&amp;" Equity","CUST_TRR_RETURN_HOLDING_PER", "CUST_TRR_START_DT",TEXT($A326,"YYYYMMDD"), "CUST_TRR_END_DT",TEXT($A327,"YYYYMMDD"),"CUST_TRR_CRNCY",AH$11)/100</f>
        <v>#VALUE!</v>
      </c>
      <c r="AI327" s="168" t="e">
        <f>_xll.BDP(AI$7&amp;" Equity","CUST_TRR_RETURN_HOLDING_PER", "CUST_TRR_START_DT",TEXT($A326,"YYYYMMDD"), "CUST_TRR_END_DT",TEXT($A327,"YYYYMMDD"),"CUST_TRR_CRNCY",AI$11)/100</f>
        <v>#VALUE!</v>
      </c>
      <c r="AJ327" s="168" t="e">
        <f>_xll.BDP(AJ$7&amp;" Equity","CUST_TRR_RETURN_HOLDING_PER", "CUST_TRR_START_DT",TEXT($A326,"YYYYMMDD"), "CUST_TRR_END_DT",TEXT($A327,"YYYYMMDD"),"CUST_TRR_CRNCY",AJ$11)/100</f>
        <v>#VALUE!</v>
      </c>
      <c r="AK327" s="168" t="e">
        <f>_xll.BDP(AK$7&amp;" Equity","CUST_TRR_RETURN_HOLDING_PER", "CUST_TRR_START_DT",TEXT($A326,"YYYYMMDD"), "CUST_TRR_END_DT",TEXT($A327,"YYYYMMDD"),"CUST_TRR_CRNCY",AK$11)/100</f>
        <v>#VALUE!</v>
      </c>
      <c r="AL327" s="168" t="e">
        <f>_xll.BDP(AL$7&amp;" Equity","CUST_TRR_RETURN_HOLDING_PER", "CUST_TRR_START_DT",TEXT($A326,"YYYYMMDD"), "CUST_TRR_END_DT",TEXT($A327,"YYYYMMDD"),"CUST_TRR_CRNCY",AL$11)/100</f>
        <v>#VALUE!</v>
      </c>
      <c r="AM327" s="168" t="e">
        <f>_xll.BDP(AM$7&amp;" Equity","CUST_TRR_RETURN_HOLDING_PER", "CUST_TRR_START_DT",TEXT($A326,"YYYYMMDD"), "CUST_TRR_END_DT",TEXT($A327,"YYYYMMDD"),"CUST_TRR_CRNCY",AM$11)/100</f>
        <v>#VALUE!</v>
      </c>
      <c r="AN327" s="168" t="e">
        <f>_xll.BDP(AN$7&amp;" Equity","CUST_TRR_RETURN_HOLDING_PER", "CUST_TRR_START_DT",TEXT($A326,"YYYYMMDD"), "CUST_TRR_END_DT",TEXT($A327,"YYYYMMDD"),"CUST_TRR_CRNCY",AN$11)/100</f>
        <v>#VALUE!</v>
      </c>
      <c r="AO327" s="168" t="e">
        <f>_xll.BDP(AO$7&amp;" Equity","CUST_TRR_RETURN_HOLDING_PER", "CUST_TRR_START_DT",TEXT($A326,"YYYYMMDD"), "CUST_TRR_END_DT",TEXT($A327,"YYYYMMDD"),"CUST_TRR_CRNCY",AO$11)/100</f>
        <v>#VALUE!</v>
      </c>
      <c r="AP327" s="168" t="e">
        <f>_xll.BDP(AP$7&amp;" Equity","CUST_TRR_RETURN_HOLDING_PER", "CUST_TRR_START_DT",TEXT($A326,"YYYYMMDD"), "CUST_TRR_END_DT",TEXT($A327,"YYYYMMDD"),"CUST_TRR_CRNCY",AP$11)/100</f>
        <v>#VALUE!</v>
      </c>
      <c r="AQ327" s="168" t="e">
        <f>_xll.BDP(AQ$7&amp;" Equity","CUST_TRR_RETURN_HOLDING_PER", "CUST_TRR_START_DT",TEXT($A326,"YYYYMMDD"), "CUST_TRR_END_DT",TEXT($A327,"YYYYMMDD"),"CUST_TRR_CRNCY",AQ$11)/100</f>
        <v>#VALUE!</v>
      </c>
      <c r="AR327" s="168" t="e">
        <f>_xll.BDP(AR$7&amp;" Equity","CUST_TRR_RETURN_HOLDING_PER", "CUST_TRR_START_DT",TEXT($A326,"YYYYMMDD"), "CUST_TRR_END_DT",TEXT($A327,"YYYYMMDD"),"CUST_TRR_CRNCY",AR$11)/100</f>
        <v>#VALUE!</v>
      </c>
      <c r="AS327" s="168">
        <v>4.6443839999999993E-2</v>
      </c>
      <c r="AT327" s="168" t="e">
        <f>_xll.BDP(AT$7&amp;" Equity","CUST_TRR_RETURN_HOLDING_PER", "CUST_TRR_START_DT",TEXT($A326,"YYYYMMDD"), "CUST_TRR_END_DT",TEXT($A327,"YYYYMMDD"),"CUST_TRR_CRNCY",AT$11)/100</f>
        <v>#VALUE!</v>
      </c>
      <c r="AU327" s="168" t="e">
        <f>_xll.BDP(AU$7&amp;" Equity","CUST_TRR_RETURN_HOLDING_PER", "CUST_TRR_START_DT",TEXT($A326,"YYYYMMDD"), "CUST_TRR_END_DT",TEXT($A327,"YYYYMMDD"),"CUST_TRR_CRNCY",AU$11)/100</f>
        <v>#VALUE!</v>
      </c>
      <c r="AV327" s="168" t="e">
        <f>_xll.BDP(AV$7&amp;" Equity","CUST_TRR_RETURN_HOLDING_PER", "CUST_TRR_START_DT",TEXT($A326,"YYYYMMDD"), "CUST_TRR_END_DT",TEXT($A327,"YYYYMMDD"),"CUST_TRR_CRNCY",AV$11)/100</f>
        <v>#VALUE!</v>
      </c>
      <c r="AW327" s="168" t="e">
        <f>_xll.BDP(AW$7&amp;" Equity","CUST_TRR_RETURN_HOLDING_PER", "CUST_TRR_START_DT",TEXT($A326,"YYYYMMDD"), "CUST_TRR_END_DT",TEXT($A327,"YYYYMMDD"),"CUST_TRR_CRNCY",AW$11)/100</f>
        <v>#VALUE!</v>
      </c>
      <c r="AX327" s="168" t="e">
        <f>_xll.BDP(AX$7&amp;" Equity","CUST_TRR_RETURN_HOLDING_PER", "CUST_TRR_START_DT",TEXT($A326,"YYYYMMDD"), "CUST_TRR_END_DT",TEXT($A327,"YYYYMMDD"),"CUST_TRR_CRNCY",AX$11)/100</f>
        <v>#VALUE!</v>
      </c>
      <c r="AY327" s="168" t="e">
        <f>_xll.BDP(AY$7&amp;" Equity","CUST_TRR_RETURN_HOLDING_PER", "CUST_TRR_START_DT",TEXT($A326,"YYYYMMDD"), "CUST_TRR_END_DT",TEXT($A327,"YYYYMMDD"),"CUST_TRR_CRNCY",AY$11)/100</f>
        <v>#VALUE!</v>
      </c>
      <c r="AZ327" s="168" t="e">
        <f>_xll.BDP(AZ$7&amp;" Equity","CUST_TRR_RETURN_HOLDING_PER", "CUST_TRR_START_DT",TEXT($A326,"YYYYMMDD"), "CUST_TRR_END_DT",TEXT($A327,"YYYYMMDD"),"CUST_TRR_CRNCY",AZ$11)/100</f>
        <v>#VALUE!</v>
      </c>
      <c r="BA327" s="168" t="e">
        <f>_xll.BDP(BA$7&amp;" Equity","CUST_TRR_RETURN_HOLDING_PER", "CUST_TRR_START_DT",TEXT($A326,"YYYYMMDD"), "CUST_TRR_END_DT",TEXT($A327,"YYYYMMDD"),"CUST_TRR_CRNCY",BA$11)/100</f>
        <v>#VALUE!</v>
      </c>
      <c r="BB327" s="168" t="e">
        <f>_xll.BDP(BB$7&amp;" Equity","CUST_TRR_RETURN_HOLDING_PER", "CUST_TRR_START_DT",TEXT($A326,"YYYYMMDD"), "CUST_TRR_END_DT",TEXT($A327,"YYYYMMDD"),"CUST_TRR_CRNCY",BB$11)/100</f>
        <v>#VALUE!</v>
      </c>
      <c r="BC327" s="168">
        <f>_xll.BDH(BC$7&amp;" Equity","PX_LAST",$A327,$A327,"days=a","fill=P")/_xll.BDH(BC$7&amp;" Equity","PX_LAST",$A326,$A326,"days=a","fill=P")-1</f>
        <v>-2.2693801395170521E-3</v>
      </c>
      <c r="BD327" s="168">
        <f>_xll.BDH(BD$7&amp;" Equity","PX_LAST",$A327,$A327,"days=a","fill=P")/_xll.BDH(BD$7&amp;" Equity","PX_LAST",$A326,$A326,"days=a","fill=P")-1</f>
        <v>4.2318291139005204E-3</v>
      </c>
      <c r="BE327" s="619"/>
      <c r="BF327" s="621"/>
      <c r="BG327" s="621"/>
      <c r="BH327" s="621"/>
    </row>
    <row r="328" spans="1:60" s="165" customFormat="1" ht="12.75" customHeight="1">
      <c r="A328" s="162">
        <f t="shared" si="1"/>
        <v>45747</v>
      </c>
      <c r="B328" s="133">
        <f>_xll.BDH(B$7&amp;" Equity","PX_LAST",$A328,$A328,"days=a","fill=P")/_xll.BDH(B$7&amp;" Equity","PX_LAST",$A327,$A327,"days=a","fill=P")-1</f>
        <v>-1.6123054114158597E-2</v>
      </c>
      <c r="C328" s="133">
        <f>_xll.BDH(C$7&amp;" Equity","PX_LAST",$A328,$A328,"days=a","fill=P")/_xll.BDH(C$7&amp;" Equity","PX_LAST",$A327,$A327,"days=a","fill=P")-1</f>
        <v>-5.4168879447690221E-3</v>
      </c>
      <c r="D328" s="206">
        <v>5.4921616721765876E-3</v>
      </c>
      <c r="E328" s="168">
        <f>_xll.BDH(E$7&amp;" Equity","PX_LAST",$A328,$A328,"days=a","fill=P")/_xll.BDH(E$7&amp;" Equity","PX_LAST",$A327,$A327,"days=a","fill=P")-1</f>
        <v>-7.6599971497485764E-2</v>
      </c>
      <c r="F328" s="168">
        <f>_xll.BDH(F$7&amp;" Equity","PX_LAST",$A328,$A328,"days=a","fill=P")/_xll.BDH(F$7&amp;" Equity","PX_LAST",$A327,$A327,"days=a","fill=P")-1</f>
        <v>5.2056799399964326E-3</v>
      </c>
      <c r="G328" s="168">
        <f>_xll.BDH(G$7&amp;" Equity","PX_LAST",$A328,$A328,"days=a","fill=P")/_xll.BDH(G$7&amp;" Equity","PX_LAST",$A325,$A325,"days=a","fill=P")-1</f>
        <v>2.4867037665551095E-2</v>
      </c>
      <c r="H328" s="168">
        <f>_xll.BDH(H$7&amp;" Equity","PX_LAST",$A328,$A328,"days=a","fill=P")/_xll.BDH(H$7&amp;" Equity","PX_LAST",$A327,$A327,"days=a","fill=P")-1</f>
        <v>-1.631600095561514E-3</v>
      </c>
      <c r="I328" s="133">
        <v>2.2992399999999899E-2</v>
      </c>
      <c r="J328" s="168">
        <f>_xll.BDH(J$13&amp;" Equity","PX_LAST",$A328,$A328,"days=a","fill=P")/_xll.BDH(J$13&amp;" Equity","PX_LAST",$A327,$A327,"days=a","fill=P")-1</f>
        <v>3.3526640086989357E-3</v>
      </c>
      <c r="K328" s="168">
        <f>_xll.BDH(K$7&amp;" Equity","PX_LAST",$A328,$A328,"days=a","fill=P")/_xll.BDH(K$7&amp;" Equity","PX_LAST",$A327,$A327,"days=a","fill=P")-1</f>
        <v>-1.6360125096336664E-2</v>
      </c>
      <c r="L328" s="168">
        <f>_xll.BDH(L$7&amp;" Equity","PX_LAST",$A328,$A328,"days=a","fill=P")/_xll.BDH(L$7&amp;" Equity","PX_LAST",$A327,$A327,"days=a","fill=P")-1</f>
        <v>1.9290020093771787E-3</v>
      </c>
      <c r="M328" s="168">
        <v>1.1347277500211694E-2</v>
      </c>
      <c r="N328" s="168">
        <f>_xll.BDH(N$7&amp;" Equity","PX_LAST",$A328,$A328,"days=a","fill=P")/_xll.BDH(N$7&amp;" Equity","PX_LAST",$A327,$A327,"days=a","fill=P")-1</f>
        <v>7.175398633257446E-3</v>
      </c>
      <c r="O328" s="168">
        <f>_xll.BDH(O$8,"PX_LAST",$A328,$A328,"days=a","fill=P")/_xll.BDH(O$8,"PX_LAST",$A327,$A327,"days=a","fill=P")-1</f>
        <v>9.2986636713870308E-2</v>
      </c>
      <c r="P328" s="168" t="e">
        <f>_xll.BDP(P$7&amp;" Equity","CUST_TRR_RETURN_HOLDING_PER", "CUST_TRR_START_DT",TEXT($A327,"YYYYMMDD"), "CUST_TRR_END_DT",TEXT($A328,"YYYYMMDD"),"CUST_TRR_CRNCY",P$11)/100</f>
        <v>#VALUE!</v>
      </c>
      <c r="Q328" s="168" t="e">
        <f>_xll.BDP(Q$7&amp;" Equity","CUST_TRR_RETURN_HOLDING_PER", "CUST_TRR_START_DT",TEXT($A327,"YYYYMMDD"), "CUST_TRR_END_DT",TEXT($A328,"YYYYMMDD"),"CUST_TRR_CRNCY",Q$11)/100</f>
        <v>#VALUE!</v>
      </c>
      <c r="R328" s="168" t="e">
        <f>_xll.BDP(R$7&amp;" Equity","CUST_TRR_RETURN_HOLDING_PER", "CUST_TRR_START_DT",TEXT($A327,"YYYYMMDD"), "CUST_TRR_END_DT",TEXT($A328,"YYYYMMDD"),"CUST_TRR_CRNCY",R$11)/100</f>
        <v>#VALUE!</v>
      </c>
      <c r="S328" s="168" t="e">
        <f>_xll.BDP(S$7&amp;" Equity","CUST_TRR_RETURN_HOLDING_PER", "CUST_TRR_START_DT",TEXT($A327,"YYYYMMDD"), "CUST_TRR_END_DT",TEXT($A328,"YYYYMMDD"),"CUST_TRR_CRNCY",S$11)/100</f>
        <v>#VALUE!</v>
      </c>
      <c r="T328" s="168" t="e">
        <f>_xll.BDP(T$7&amp;" Equity","CUST_TRR_RETURN_HOLDING_PER", "CUST_TRR_START_DT",TEXT($A327,"YYYYMMDD"), "CUST_TRR_END_DT",TEXT($A328,"YYYYMMDD"),"CUST_TRR_CRNCY",T$11)/100</f>
        <v>#VALUE!</v>
      </c>
      <c r="U328" s="168" t="e">
        <f>_xll.BDP(U$7&amp;" Equity","CUST_TRR_RETURN_HOLDING_PER", "CUST_TRR_START_DT",TEXT($A327,"YYYYMMDD"), "CUST_TRR_END_DT",TEXT($A328,"YYYYMMDD"),"CUST_TRR_CRNCY",U$11)/100</f>
        <v>#VALUE!</v>
      </c>
      <c r="V328" s="168" t="e">
        <f>_xll.BDP(V$7&amp;" Equity","CUST_TRR_RETURN_HOLDING_PER", "CUST_TRR_START_DT",TEXT($A327,"YYYYMMDD"), "CUST_TRR_END_DT",TEXT($A328,"YYYYMMDD"),"CUST_TRR_CRNCY",V$11)/100</f>
        <v>#VALUE!</v>
      </c>
      <c r="W328" s="168" t="e">
        <f>_xll.BDP(W$7&amp;" Equity","CUST_TRR_RETURN_HOLDING_PER", "CUST_TRR_START_DT",TEXT($A327,"YYYYMMDD"), "CUST_TRR_END_DT",TEXT($A328,"YYYYMMDD"),"CUST_TRR_CRNCY",W$11)/100</f>
        <v>#VALUE!</v>
      </c>
      <c r="X328" s="168" t="e">
        <f>_xll.BDP(X$7&amp;" Equity","CUST_TRR_RETURN_HOLDING_PER", "CUST_TRR_START_DT",TEXT($A327,"YYYYMMDD"), "CUST_TRR_END_DT",TEXT($A328,"YYYYMMDD"),"CUST_TRR_CRNCY",X$11)/100</f>
        <v>#VALUE!</v>
      </c>
      <c r="Y328" s="168" t="e">
        <f>_xll.BDP(Y$7&amp;" Equity","CUST_TRR_RETURN_HOLDING_PER", "CUST_TRR_START_DT",TEXT($A327,"YYYYMMDD"), "CUST_TRR_END_DT",TEXT($A328,"YYYYMMDD"),"CUST_TRR_CRNCY",Y$11)/100</f>
        <v>#VALUE!</v>
      </c>
      <c r="Z328" s="168" t="e">
        <f>_xll.BDP(Z$7&amp;" Equity","CUST_TRR_RETURN_HOLDING_PER", "CUST_TRR_START_DT",TEXT($A327,"YYYYMMDD"), "CUST_TRR_END_DT",TEXT($A328,"YYYYMMDD"),"CUST_TRR_CRNCY",Z$11)/100</f>
        <v>#VALUE!</v>
      </c>
      <c r="AA328" s="168" t="e">
        <f>_xll.BDP(AA$7&amp;" Equity","CUST_TRR_RETURN_HOLDING_PER", "CUST_TRR_START_DT",TEXT($A327,"YYYYMMDD"), "CUST_TRR_END_DT",TEXT($A328,"YYYYMMDD"),"CUST_TRR_CRNCY",AA$11)/100</f>
        <v>#VALUE!</v>
      </c>
      <c r="AB328" s="168" t="e">
        <f>_xll.BDP(AB$7&amp;" Equity","CUST_TRR_RETURN_HOLDING_PER", "CUST_TRR_START_DT",TEXT($A327,"YYYYMMDD"), "CUST_TRR_END_DT",TEXT($A328,"YYYYMMDD"),"CUST_TRR_CRNCY",AB$11)/100</f>
        <v>#VALUE!</v>
      </c>
      <c r="AC328" s="168" t="e">
        <f>_xll.BDP(AC$7&amp;" Equity","CUST_TRR_RETURN_HOLDING_PER", "CUST_TRR_START_DT",TEXT($A327,"YYYYMMDD"), "CUST_TRR_END_DT",TEXT($A328,"YYYYMMDD"),"CUST_TRR_CRNCY",AC$11)/100</f>
        <v>#VALUE!</v>
      </c>
      <c r="AD328" s="168" t="e">
        <f>_xll.BDP(AD$7&amp;" Equity","CUST_TRR_RETURN_HOLDING_PER", "CUST_TRR_START_DT",TEXT($A327,"YYYYMMDD"), "CUST_TRR_END_DT",TEXT($A328,"YYYYMMDD"),"CUST_TRR_CRNCY",AD$11)/100</f>
        <v>#VALUE!</v>
      </c>
      <c r="AE328" s="168" t="e">
        <f>_xll.BDP(AE$7&amp;" Equity","CUST_TRR_RETURN_HOLDING_PER", "CUST_TRR_START_DT",TEXT($A327,"YYYYMMDD"), "CUST_TRR_END_DT",TEXT($A328,"YYYYMMDD"),"CUST_TRR_CRNCY",AE$11)/100</f>
        <v>#VALUE!</v>
      </c>
      <c r="AF328" s="168" t="e">
        <f>_xll.BDP(AF$7&amp;" Equity","CUST_TRR_RETURN_HOLDING_PER", "CUST_TRR_START_DT",TEXT($A327,"YYYYMMDD"), "CUST_TRR_END_DT",TEXT($A328,"YYYYMMDD"),"CUST_TRR_CRNCY",AF$11)/100</f>
        <v>#VALUE!</v>
      </c>
      <c r="AG328" s="168" t="e">
        <f>_xll.BDP(AG$7&amp;" Equity","CUST_TRR_RETURN_HOLDING_PER", "CUST_TRR_START_DT",TEXT($A327,"YYYYMMDD"), "CUST_TRR_END_DT",TEXT($A328,"YYYYMMDD"),"CUST_TRR_CRNCY",AG$11)/100</f>
        <v>#VALUE!</v>
      </c>
      <c r="AH328" s="168" t="e">
        <f>_xll.BDP(AH$7&amp;" Equity","CUST_TRR_RETURN_HOLDING_PER", "CUST_TRR_START_DT",TEXT($A327,"YYYYMMDD"), "CUST_TRR_END_DT",TEXT($A328,"YYYYMMDD"),"CUST_TRR_CRNCY",AH$11)/100</f>
        <v>#VALUE!</v>
      </c>
      <c r="AI328" s="168" t="e">
        <f>_xll.BDP(AI$7&amp;" Equity","CUST_TRR_RETURN_HOLDING_PER", "CUST_TRR_START_DT",TEXT($A327,"YYYYMMDD"), "CUST_TRR_END_DT",TEXT($A328,"YYYYMMDD"),"CUST_TRR_CRNCY",AI$11)/100</f>
        <v>#VALUE!</v>
      </c>
      <c r="AJ328" s="168" t="e">
        <f>_xll.BDP(AJ$7&amp;" Equity","CUST_TRR_RETURN_HOLDING_PER", "CUST_TRR_START_DT",TEXT($A327,"YYYYMMDD"), "CUST_TRR_END_DT",TEXT($A328,"YYYYMMDD"),"CUST_TRR_CRNCY",AJ$11)/100</f>
        <v>#VALUE!</v>
      </c>
      <c r="AK328" s="168" t="e">
        <f>_xll.BDP(AK$7&amp;" Equity","CUST_TRR_RETURN_HOLDING_PER", "CUST_TRR_START_DT",TEXT($A327,"YYYYMMDD"), "CUST_TRR_END_DT",TEXT($A328,"YYYYMMDD"),"CUST_TRR_CRNCY",AK$11)/100</f>
        <v>#VALUE!</v>
      </c>
      <c r="AL328" s="168" t="e">
        <f>_xll.BDP(AL$7&amp;" Equity","CUST_TRR_RETURN_HOLDING_PER", "CUST_TRR_START_DT",TEXT($A327,"YYYYMMDD"), "CUST_TRR_END_DT",TEXT($A328,"YYYYMMDD"),"CUST_TRR_CRNCY",AL$11)/100</f>
        <v>#VALUE!</v>
      </c>
      <c r="AM328" s="168" t="e">
        <f>_xll.BDP(AM$7&amp;" Equity","CUST_TRR_RETURN_HOLDING_PER", "CUST_TRR_START_DT",TEXT($A327,"YYYYMMDD"), "CUST_TRR_END_DT",TEXT($A328,"YYYYMMDD"),"CUST_TRR_CRNCY",AM$11)/100</f>
        <v>#VALUE!</v>
      </c>
      <c r="AN328" s="168" t="e">
        <f>_xll.BDP(AN$7&amp;" Equity","CUST_TRR_RETURN_HOLDING_PER", "CUST_TRR_START_DT",TEXT($A327,"YYYYMMDD"), "CUST_TRR_END_DT",TEXT($A328,"YYYYMMDD"),"CUST_TRR_CRNCY",AN$11)/100</f>
        <v>#VALUE!</v>
      </c>
      <c r="AO328" s="168" t="e">
        <f>_xll.BDP(AO$7&amp;" Equity","CUST_TRR_RETURN_HOLDING_PER", "CUST_TRR_START_DT",TEXT($A327,"YYYYMMDD"), "CUST_TRR_END_DT",TEXT($A328,"YYYYMMDD"),"CUST_TRR_CRNCY",AO$11)/100</f>
        <v>#VALUE!</v>
      </c>
      <c r="AP328" s="168" t="e">
        <f>_xll.BDP(AP$7&amp;" Equity","CUST_TRR_RETURN_HOLDING_PER", "CUST_TRR_START_DT",TEXT($A327,"YYYYMMDD"), "CUST_TRR_END_DT",TEXT($A328,"YYYYMMDD"),"CUST_TRR_CRNCY",AP$11)/100</f>
        <v>#VALUE!</v>
      </c>
      <c r="AQ328" s="168" t="e">
        <f>_xll.BDP(AQ$7&amp;" Equity","CUST_TRR_RETURN_HOLDING_PER", "CUST_TRR_START_DT",TEXT($A327,"YYYYMMDD"), "CUST_TRR_END_DT",TEXT($A328,"YYYYMMDD"),"CUST_TRR_CRNCY",AQ$11)/100</f>
        <v>#VALUE!</v>
      </c>
      <c r="AR328" s="168" t="e">
        <f>_xll.BDP(AR$7&amp;" Equity","CUST_TRR_RETURN_HOLDING_PER", "CUST_TRR_START_DT",TEXT($A327,"YYYYMMDD"), "CUST_TRR_END_DT",TEXT($A328,"YYYYMMDD"),"CUST_TRR_CRNCY",AR$11)/100</f>
        <v>#VALUE!</v>
      </c>
      <c r="AS328" s="168">
        <v>-2.1355620000000002E-2</v>
      </c>
      <c r="AT328" s="168" t="e">
        <f>_xll.BDP(AT$7&amp;" Equity","CUST_TRR_RETURN_HOLDING_PER", "CUST_TRR_START_DT",TEXT($A327,"YYYYMMDD"), "CUST_TRR_END_DT",TEXT($A328,"YYYYMMDD"),"CUST_TRR_CRNCY",AT$11)/100</f>
        <v>#VALUE!</v>
      </c>
      <c r="AU328" s="168" t="e">
        <f>_xll.BDP(AU$7&amp;" Equity","CUST_TRR_RETURN_HOLDING_PER", "CUST_TRR_START_DT",TEXT($A327,"YYYYMMDD"), "CUST_TRR_END_DT",TEXT($A328,"YYYYMMDD"),"CUST_TRR_CRNCY",AU$11)/100</f>
        <v>#VALUE!</v>
      </c>
      <c r="AV328" s="168" t="e">
        <f>_xll.BDP(AV$7&amp;" Equity","CUST_TRR_RETURN_HOLDING_PER", "CUST_TRR_START_DT",TEXT($A327,"YYYYMMDD"), "CUST_TRR_END_DT",TEXT($A328,"YYYYMMDD"),"CUST_TRR_CRNCY",AV$11)/100</f>
        <v>#VALUE!</v>
      </c>
      <c r="AW328" s="168" t="e">
        <f>_xll.BDP(AW$7&amp;" Equity","CUST_TRR_RETURN_HOLDING_PER", "CUST_TRR_START_DT",TEXT($A327,"YYYYMMDD"), "CUST_TRR_END_DT",TEXT($A328,"YYYYMMDD"),"CUST_TRR_CRNCY",AW$11)/100</f>
        <v>#VALUE!</v>
      </c>
      <c r="AX328" s="168" t="e">
        <f>_xll.BDP(AX$7&amp;" Equity","CUST_TRR_RETURN_HOLDING_PER", "CUST_TRR_START_DT",TEXT($A327,"YYYYMMDD"), "CUST_TRR_END_DT",TEXT($A328,"YYYYMMDD"),"CUST_TRR_CRNCY",AX$11)/100</f>
        <v>#VALUE!</v>
      </c>
      <c r="AY328" s="168" t="e">
        <f>_xll.BDP(AY$7&amp;" Equity","CUST_TRR_RETURN_HOLDING_PER", "CUST_TRR_START_DT",TEXT($A327,"YYYYMMDD"), "CUST_TRR_END_DT",TEXT($A328,"YYYYMMDD"),"CUST_TRR_CRNCY",AY$11)/100</f>
        <v>#VALUE!</v>
      </c>
      <c r="AZ328" s="168" t="e">
        <f>_xll.BDP(AZ$7&amp;" Equity","CUST_TRR_RETURN_HOLDING_PER", "CUST_TRR_START_DT",TEXT($A327,"YYYYMMDD"), "CUST_TRR_END_DT",TEXT($A328,"YYYYMMDD"),"CUST_TRR_CRNCY",AZ$11)/100</f>
        <v>#VALUE!</v>
      </c>
      <c r="BA328" s="168" t="e">
        <f>_xll.BDP(BA$7&amp;" Equity","CUST_TRR_RETURN_HOLDING_PER", "CUST_TRR_START_DT",TEXT($A327,"YYYYMMDD"), "CUST_TRR_END_DT",TEXT($A328,"YYYYMMDD"),"CUST_TRR_CRNCY",BA$11)/100</f>
        <v>#VALUE!</v>
      </c>
      <c r="BB328" s="168" t="e">
        <f>_xll.BDP(BB$7&amp;" Equity","CUST_TRR_RETURN_HOLDING_PER", "CUST_TRR_START_DT",TEXT($A327,"YYYYMMDD"), "CUST_TRR_END_DT",TEXT($A328,"YYYYMMDD"),"CUST_TRR_CRNCY",BB$11)/100</f>
        <v>#VALUE!</v>
      </c>
      <c r="BC328" s="168">
        <f>_xll.BDH(BC$7&amp;" Equity","PX_LAST",$A328,$A328,"days=a","fill=P")/_xll.BDH(BC$7&amp;" Equity","PX_LAST",$A327,$A327,"days=a","fill=P")-1</f>
        <v>-1.4314380568162699E-2</v>
      </c>
      <c r="BD328" s="168">
        <f>_xll.BDH(BD$7&amp;" Equity","PX_LAST",$A328,$A328,"days=a","fill=P")/_xll.BDH(BD$7&amp;" Equity","PX_LAST",$A327,$A327,"days=a","fill=P")-1</f>
        <v>4.4076215375916661E-3</v>
      </c>
      <c r="BE328" s="619"/>
      <c r="BF328" s="621"/>
      <c r="BG328" s="621"/>
      <c r="BH328" s="621"/>
    </row>
    <row r="329" spans="1:60" s="165" customFormat="1" ht="12.75" customHeight="1">
      <c r="A329" s="162">
        <f t="shared" si="1"/>
        <v>45777</v>
      </c>
      <c r="B329" s="133">
        <f>_xll.BDH(B$7&amp;" Equity","PX_LAST",$A329,$A329,"days=a","fill=P")/_xll.BDH(B$7&amp;" Equity","PX_LAST",$A328,$A328,"days=a","fill=P")-1</f>
        <v>-1.2055000941797012E-2</v>
      </c>
      <c r="C329" s="133">
        <f>_xll.BDH(C$7&amp;" Equity","PX_LAST",$A329,$A329,"days=a","fill=P")/_xll.BDH(C$7&amp;" Equity","PX_LAST",$A328,$A328,"days=a","fill=P")-1</f>
        <v>5.1794105083298181E-3</v>
      </c>
      <c r="D329" s="206">
        <v>-3.287903696240102E-3</v>
      </c>
      <c r="E329" s="168">
        <f>_xll.BDH(E$7&amp;" Equity","PX_LAST",$A329,$A329,"days=a","fill=P")/_xll.BDH(E$7&amp;" Equity","PX_LAST",$A328,$A328,"days=a","fill=P")-1</f>
        <v>-8.2000408464497632E-3</v>
      </c>
      <c r="F329" s="168">
        <f>_xll.BDH(F$7&amp;" Equity","PX_LAST",$A329,$A329,"days=a","fill=P")/_xll.BDH(F$7&amp;" Equity","PX_LAST",$A328,$A328,"days=a","fill=P")-1</f>
        <v>-1.0975280916021402E-2</v>
      </c>
      <c r="G329" s="273"/>
      <c r="H329" s="168">
        <f>_xll.BDH(H$7&amp;" Equity","PX_LAST",$A329,$A329,"days=a","fill=P")/_xll.BDH(H$7&amp;" Equity","PX_LAST",$A328,$A328,"days=a","fill=P")-1</f>
        <v>9.4941683797029608E-3</v>
      </c>
      <c r="I329" s="273"/>
      <c r="J329" s="168">
        <f>_xll.BDH(J$7&amp;" Equity","PX_LAST",$A329,$A329,"days=a","fill=P")/_xll.BDH(J$7&amp;" Equity","PX_LAST",$A328,$A328,"days=a","fill=P")-1</f>
        <v>7.2810692200278027E-3</v>
      </c>
      <c r="K329" s="168">
        <f>_xll.BDH(K$7&amp;" Equity","PX_LAST",$A329,$A329,"days=a","fill=P")/_xll.BDH(K$7&amp;" Equity","PX_LAST",$A328,$A328,"days=a","fill=P")-1</f>
        <v>6.5443904288542409E-3</v>
      </c>
      <c r="L329" s="168">
        <f>_xll.BDH(L$7&amp;" Equity","PX_LAST",$A329,$A329,"days=a","fill=P")/_xll.BDH(L$7&amp;" Equity","PX_LAST",$A328,$A328,"days=a","fill=P")-1</f>
        <v>4.6527796347299866E-3</v>
      </c>
      <c r="M329" s="168">
        <f>_xll.BDH(M$7&amp;" Equity","PX_LAST",$A329,$A329,"days=a","fill=P")/_xll.BDH(M$7&amp;" Equity","PX_LAST",$A328,$A328,"days=a","fill=P")-1</f>
        <v>5.0447136059592612E-3</v>
      </c>
      <c r="N329" s="168">
        <f>_xll.BDH(N$7&amp;" Equity","PX_LAST",$A329,$A329,"days=a","fill=P")/_xll.BDH(N$7&amp;" Equity","PX_LAST",$A328,$A328,"days=a","fill=P")-1</f>
        <v>3.7317652380413957E-2</v>
      </c>
      <c r="O329" s="168">
        <f>_xll.BDH(O$8,"PX_LAST",$A329,$A329,"days=a","fill=P")/_xll.BDH(O$8,"PX_LAST",$A328,$A328,"days=a","fill=P")-1</f>
        <v>5.286899285112856E-2</v>
      </c>
      <c r="P329" s="168" t="e">
        <f>_xll.BDP(P$7&amp;" Equity","CUST_TRR_RETURN_HOLDING_PER", "CUST_TRR_START_DT",TEXT($A328,"YYYYMMDD"), "CUST_TRR_END_DT",TEXT($A329,"YYYYMMDD"),"CUST_TRR_CRNCY",P$11)/100</f>
        <v>#VALUE!</v>
      </c>
      <c r="Q329" s="168" t="e">
        <f>_xll.BDP(Q$7&amp;" Equity","CUST_TRR_RETURN_HOLDING_PER", "CUST_TRR_START_DT",TEXT($A328,"YYYYMMDD"), "CUST_TRR_END_DT",TEXT($A329,"YYYYMMDD"),"CUST_TRR_CRNCY",Q$11)/100</f>
        <v>#VALUE!</v>
      </c>
      <c r="R329" s="168" t="e">
        <f>_xll.BDP(R$7&amp;" Equity","CUST_TRR_RETURN_HOLDING_PER", "CUST_TRR_START_DT",TEXT($A328,"YYYYMMDD"), "CUST_TRR_END_DT",TEXT($A329,"YYYYMMDD"),"CUST_TRR_CRNCY",R$11)/100</f>
        <v>#VALUE!</v>
      </c>
      <c r="S329" s="168" t="e">
        <f>_xll.BDP(S$7&amp;" Equity","CUST_TRR_RETURN_HOLDING_PER", "CUST_TRR_START_DT",TEXT($A328,"YYYYMMDD"), "CUST_TRR_END_DT",TEXT($A329,"YYYYMMDD"),"CUST_TRR_CRNCY",S$11)/100</f>
        <v>#VALUE!</v>
      </c>
      <c r="T329" s="168" t="e">
        <f>_xll.BDP(T$7&amp;" Equity","CUST_TRR_RETURN_HOLDING_PER", "CUST_TRR_START_DT",TEXT($A328,"YYYYMMDD"), "CUST_TRR_END_DT",TEXT($A329,"YYYYMMDD"),"CUST_TRR_CRNCY",T$11)/100</f>
        <v>#VALUE!</v>
      </c>
      <c r="U329" s="168" t="e">
        <f>_xll.BDP(U$7&amp;" Equity","CUST_TRR_RETURN_HOLDING_PER", "CUST_TRR_START_DT",TEXT($A328,"YYYYMMDD"), "CUST_TRR_END_DT",TEXT($A329,"YYYYMMDD"),"CUST_TRR_CRNCY",U$11)/100</f>
        <v>#VALUE!</v>
      </c>
      <c r="V329" s="168" t="e">
        <f>_xll.BDP(V$7&amp;" Equity","CUST_TRR_RETURN_HOLDING_PER", "CUST_TRR_START_DT",TEXT($A328,"YYYYMMDD"), "CUST_TRR_END_DT",TEXT($A329,"YYYYMMDD"),"CUST_TRR_CRNCY",V$11)/100</f>
        <v>#VALUE!</v>
      </c>
      <c r="W329" s="168" t="e">
        <f>_xll.BDP(W$7&amp;" Equity","CUST_TRR_RETURN_HOLDING_PER", "CUST_TRR_START_DT",TEXT($A328,"YYYYMMDD"), "CUST_TRR_END_DT",TEXT($A329,"YYYYMMDD"),"CUST_TRR_CRNCY",W$11)/100</f>
        <v>#VALUE!</v>
      </c>
      <c r="X329" s="168" t="e">
        <f>_xll.BDP(X$7&amp;" Equity","CUST_TRR_RETURN_HOLDING_PER", "CUST_TRR_START_DT",TEXT($A328,"YYYYMMDD"), "CUST_TRR_END_DT",TEXT($A329,"YYYYMMDD"),"CUST_TRR_CRNCY",X$11)/100</f>
        <v>#VALUE!</v>
      </c>
      <c r="Y329" s="168" t="e">
        <f>_xll.BDP(Y$7&amp;" Equity","CUST_TRR_RETURN_HOLDING_PER", "CUST_TRR_START_DT",TEXT($A328,"YYYYMMDD"), "CUST_TRR_END_DT",TEXT($A329,"YYYYMMDD"),"CUST_TRR_CRNCY",Y$11)/100</f>
        <v>#VALUE!</v>
      </c>
      <c r="Z329" s="168" t="e">
        <f>_xll.BDP(Z$7&amp;" Equity","CUST_TRR_RETURN_HOLDING_PER", "CUST_TRR_START_DT",TEXT($A328,"YYYYMMDD"), "CUST_TRR_END_DT",TEXT($A329,"YYYYMMDD"),"CUST_TRR_CRNCY",Z$11)/100</f>
        <v>#VALUE!</v>
      </c>
      <c r="AA329" s="168" t="e">
        <f>_xll.BDP(AA$7&amp;" Equity","CUST_TRR_RETURN_HOLDING_PER", "CUST_TRR_START_DT",TEXT($A328,"YYYYMMDD"), "CUST_TRR_END_DT",TEXT($A329,"YYYYMMDD"),"CUST_TRR_CRNCY",AA$11)/100</f>
        <v>#VALUE!</v>
      </c>
      <c r="AB329" s="168" t="e">
        <f>_xll.BDP(AB$7&amp;" Equity","CUST_TRR_RETURN_HOLDING_PER", "CUST_TRR_START_DT",TEXT($A328,"YYYYMMDD"), "CUST_TRR_END_DT",TEXT($A329,"YYYYMMDD"),"CUST_TRR_CRNCY",AB$11)/100</f>
        <v>#VALUE!</v>
      </c>
      <c r="AC329" s="168" t="e">
        <f>_xll.BDP(AC$7&amp;" Equity","CUST_TRR_RETURN_HOLDING_PER", "CUST_TRR_START_DT",TEXT($A328,"YYYYMMDD"), "CUST_TRR_END_DT",TEXT($A329,"YYYYMMDD"),"CUST_TRR_CRNCY",AC$11)/100</f>
        <v>#VALUE!</v>
      </c>
      <c r="AD329" s="168" t="e">
        <f>_xll.BDP(AD$7&amp;" Equity","CUST_TRR_RETURN_HOLDING_PER", "CUST_TRR_START_DT",TEXT($A328,"YYYYMMDD"), "CUST_TRR_END_DT",TEXT($A329,"YYYYMMDD"),"CUST_TRR_CRNCY",AD$11)/100</f>
        <v>#VALUE!</v>
      </c>
      <c r="AE329" s="168" t="e">
        <f>_xll.BDP(AE$7&amp;" Equity","CUST_TRR_RETURN_HOLDING_PER", "CUST_TRR_START_DT",TEXT($A328,"YYYYMMDD"), "CUST_TRR_END_DT",TEXT($A329,"YYYYMMDD"),"CUST_TRR_CRNCY",AE$11)/100</f>
        <v>#VALUE!</v>
      </c>
      <c r="AF329" s="168" t="e">
        <f>_xll.BDP(AF$7&amp;" Equity","CUST_TRR_RETURN_HOLDING_PER", "CUST_TRR_START_DT",TEXT($A328,"YYYYMMDD"), "CUST_TRR_END_DT",TEXT($A329,"YYYYMMDD"),"CUST_TRR_CRNCY",AF$11)/100</f>
        <v>#VALUE!</v>
      </c>
      <c r="AG329" s="168" t="e">
        <f>_xll.BDP(AG$7&amp;" Equity","CUST_TRR_RETURN_HOLDING_PER", "CUST_TRR_START_DT",TEXT($A328,"YYYYMMDD"), "CUST_TRR_END_DT",TEXT($A329,"YYYYMMDD"),"CUST_TRR_CRNCY",AG$11)/100</f>
        <v>#VALUE!</v>
      </c>
      <c r="AH329" s="168" t="e">
        <f>_xll.BDP(AH$7&amp;" Equity","CUST_TRR_RETURN_HOLDING_PER", "CUST_TRR_START_DT",TEXT($A328,"YYYYMMDD"), "CUST_TRR_END_DT",TEXT($A329,"YYYYMMDD"),"CUST_TRR_CRNCY",AH$11)/100</f>
        <v>#VALUE!</v>
      </c>
      <c r="AI329" s="168" t="e">
        <f>_xll.BDP(AI$7&amp;" Equity","CUST_TRR_RETURN_HOLDING_PER", "CUST_TRR_START_DT",TEXT($A328,"YYYYMMDD"), "CUST_TRR_END_DT",TEXT($A329,"YYYYMMDD"),"CUST_TRR_CRNCY",AI$11)/100</f>
        <v>#VALUE!</v>
      </c>
      <c r="AJ329" s="168" t="e">
        <f>_xll.BDP(AJ$7&amp;" Equity","CUST_TRR_RETURN_HOLDING_PER", "CUST_TRR_START_DT",TEXT($A328,"YYYYMMDD"), "CUST_TRR_END_DT",TEXT($A329,"YYYYMMDD"),"CUST_TRR_CRNCY",AJ$11)/100</f>
        <v>#VALUE!</v>
      </c>
      <c r="AK329" s="168" t="e">
        <f>_xll.BDP(AK$7&amp;" Equity","CUST_TRR_RETURN_HOLDING_PER", "CUST_TRR_START_DT",TEXT($A328,"YYYYMMDD"), "CUST_TRR_END_DT",TEXT($A329,"YYYYMMDD"),"CUST_TRR_CRNCY",AK$11)/100</f>
        <v>#VALUE!</v>
      </c>
      <c r="AL329" s="168" t="e">
        <f>_xll.BDP(AL$7&amp;" Equity","CUST_TRR_RETURN_HOLDING_PER", "CUST_TRR_START_DT",TEXT($A328,"YYYYMMDD"), "CUST_TRR_END_DT",TEXT($A329,"YYYYMMDD"),"CUST_TRR_CRNCY",AL$11)/100</f>
        <v>#VALUE!</v>
      </c>
      <c r="AM329" s="168" t="e">
        <f>_xll.BDP(AM$7&amp;" Equity","CUST_TRR_RETURN_HOLDING_PER", "CUST_TRR_START_DT",TEXT($A328,"YYYYMMDD"), "CUST_TRR_END_DT",TEXT($A329,"YYYYMMDD"),"CUST_TRR_CRNCY",AM$11)/100</f>
        <v>#VALUE!</v>
      </c>
      <c r="AN329" s="168" t="e">
        <f>_xll.BDP(AN$7&amp;" Equity","CUST_TRR_RETURN_HOLDING_PER", "CUST_TRR_START_DT",TEXT($A328,"YYYYMMDD"), "CUST_TRR_END_DT",TEXT($A329,"YYYYMMDD"),"CUST_TRR_CRNCY",AN$11)/100</f>
        <v>#VALUE!</v>
      </c>
      <c r="AO329" s="168" t="e">
        <f>_xll.BDP(AO$7&amp;" Equity","CUST_TRR_RETURN_HOLDING_PER", "CUST_TRR_START_DT",TEXT($A328,"YYYYMMDD"), "CUST_TRR_END_DT",TEXT($A329,"YYYYMMDD"),"CUST_TRR_CRNCY",AO$11)/100</f>
        <v>#VALUE!</v>
      </c>
      <c r="AP329" s="168" t="e">
        <f>_xll.BDP(AP$7&amp;" Equity","CUST_TRR_RETURN_HOLDING_PER", "CUST_TRR_START_DT",TEXT($A328,"YYYYMMDD"), "CUST_TRR_END_DT",TEXT($A329,"YYYYMMDD"),"CUST_TRR_CRNCY",AP$11)/100</f>
        <v>#VALUE!</v>
      </c>
      <c r="AQ329" s="168" t="e">
        <f>_xll.BDP(AQ$7&amp;" Equity","CUST_TRR_RETURN_HOLDING_PER", "CUST_TRR_START_DT",TEXT($A328,"YYYYMMDD"), "CUST_TRR_END_DT",TEXT($A329,"YYYYMMDD"),"CUST_TRR_CRNCY",AQ$11)/100</f>
        <v>#VALUE!</v>
      </c>
      <c r="AR329" s="168" t="e">
        <f>_xll.BDP(AR$7&amp;" Equity","CUST_TRR_RETURN_HOLDING_PER", "CUST_TRR_START_DT",TEXT($A328,"YYYYMMDD"), "CUST_TRR_END_DT",TEXT($A329,"YYYYMMDD"),"CUST_TRR_CRNCY",AR$11)/100</f>
        <v>#VALUE!</v>
      </c>
      <c r="AS329" s="168">
        <v>-2.8463E-3</v>
      </c>
      <c r="AT329" s="168" t="e">
        <f>_xll.BDP(AT$7&amp;" Equity","CUST_TRR_RETURN_HOLDING_PER", "CUST_TRR_START_DT",TEXT($A328,"YYYYMMDD"), "CUST_TRR_END_DT",TEXT($A329,"YYYYMMDD"),"CUST_TRR_CRNCY",AT$11)/100</f>
        <v>#VALUE!</v>
      </c>
      <c r="AU329" s="168" t="e">
        <f>_xll.BDP(AU$7&amp;" Equity","CUST_TRR_RETURN_HOLDING_PER", "CUST_TRR_START_DT",TEXT($A328,"YYYYMMDD"), "CUST_TRR_END_DT",TEXT($A329,"YYYYMMDD"),"CUST_TRR_CRNCY",AU$11)/100</f>
        <v>#VALUE!</v>
      </c>
      <c r="AV329" s="168" t="e">
        <f>_xll.BDP(AV$7&amp;" Equity","CUST_TRR_RETURN_HOLDING_PER", "CUST_TRR_START_DT",TEXT($A328,"YYYYMMDD"), "CUST_TRR_END_DT",TEXT($A329,"YYYYMMDD"),"CUST_TRR_CRNCY",AV$11)/100</f>
        <v>#VALUE!</v>
      </c>
      <c r="AW329" s="168" t="e">
        <f>_xll.BDP(AW$7&amp;" Equity","CUST_TRR_RETURN_HOLDING_PER", "CUST_TRR_START_DT",TEXT($A328,"YYYYMMDD"), "CUST_TRR_END_DT",TEXT($A329,"YYYYMMDD"),"CUST_TRR_CRNCY",AW$11)/100</f>
        <v>#VALUE!</v>
      </c>
      <c r="AX329" s="168" t="e">
        <f>_xll.BDP(AX$7&amp;" Equity","CUST_TRR_RETURN_HOLDING_PER", "CUST_TRR_START_DT",TEXT($A328,"YYYYMMDD"), "CUST_TRR_END_DT",TEXT($A329,"YYYYMMDD"),"CUST_TRR_CRNCY",AX$11)/100</f>
        <v>#VALUE!</v>
      </c>
      <c r="AY329" s="168" t="e">
        <f>_xll.BDP(AY$7&amp;" Equity","CUST_TRR_RETURN_HOLDING_PER", "CUST_TRR_START_DT",TEXT($A328,"YYYYMMDD"), "CUST_TRR_END_DT",TEXT($A329,"YYYYMMDD"),"CUST_TRR_CRNCY",AY$11)/100</f>
        <v>#VALUE!</v>
      </c>
      <c r="AZ329" s="168" t="e">
        <f>_xll.BDP(AZ$7&amp;" Equity","CUST_TRR_RETURN_HOLDING_PER", "CUST_TRR_START_DT",TEXT($A328,"YYYYMMDD"), "CUST_TRR_END_DT",TEXT($A329,"YYYYMMDD"),"CUST_TRR_CRNCY",AZ$11)/100</f>
        <v>#VALUE!</v>
      </c>
      <c r="BA329" s="168" t="e">
        <f>_xll.BDP(BA$7&amp;" Equity","CUST_TRR_RETURN_HOLDING_PER", "CUST_TRR_START_DT",TEXT($A328,"YYYYMMDD"), "CUST_TRR_END_DT",TEXT($A329,"YYYYMMDD"),"CUST_TRR_CRNCY",BA$11)/100</f>
        <v>#VALUE!</v>
      </c>
      <c r="BB329" s="168" t="e">
        <f>_xll.BDP(BB$7&amp;" Equity","CUST_TRR_RETURN_HOLDING_PER", "CUST_TRR_START_DT",TEXT($A328,"YYYYMMDD"), "CUST_TRR_END_DT",TEXT($A329,"YYYYMMDD"),"CUST_TRR_CRNCY",BB$11)/100</f>
        <v>#VALUE!</v>
      </c>
      <c r="BC329" s="168">
        <f>_xll.BDH(BC$7&amp;" Equity","PX_LAST",$A329,$A329,"days=a","fill=P")/_xll.BDH(BC$7&amp;" Equity","PX_LAST",$A328,$A328,"days=a","fill=P")-1</f>
        <v>2.9204393449262511E-3</v>
      </c>
      <c r="BD329" s="168">
        <f>_xll.BDH(BD$7&amp;" Equity","PX_LAST",$A329,$A329,"days=a","fill=P")/_xll.BDH(BD$7&amp;" Equity","PX_LAST",$A328,$A328,"days=a","fill=P")-1</f>
        <v>4.0085221586658726E-3</v>
      </c>
      <c r="BE329" s="619"/>
      <c r="BF329" s="621"/>
      <c r="BG329" s="621"/>
      <c r="BH329" s="621"/>
    </row>
    <row r="330" spans="1:60" s="165" customFormat="1" ht="12.75" customHeight="1">
      <c r="A330" s="162">
        <f t="shared" si="1"/>
        <v>45808</v>
      </c>
      <c r="B330" s="133">
        <f>_xll.BDH(B$7&amp;" Equity","PX_LAST",$A330,$A330,"days=a","fill=P")/_xll.BDH(B$7&amp;" Equity","PX_LAST",$A329,$A329,"days=a","fill=P")-1</f>
        <v>-2.8598665395616063E-3</v>
      </c>
      <c r="C330" s="133">
        <f>_xll.BDH(C$7&amp;" Equity","PX_LAST",$A330,$A330,"days=a","fill=P")/_xll.BDH(C$7&amp;" Equity","PX_LAST",$A329,$A329,"days=a","fill=P")-1</f>
        <v>8.4462151394422147E-3</v>
      </c>
      <c r="D330" s="206">
        <v>1.6068103218941365E-2</v>
      </c>
      <c r="E330" s="168">
        <f>_xll.BDH(E$7&amp;" Equity","PX_LAST",$A330,$A330,"days=a","fill=P")/_xll.BDH(E$7&amp;" Equity","PX_LAST",$A329,$A329,"days=a","fill=P")-1</f>
        <v>-3.6001041304087877E-3</v>
      </c>
      <c r="F330" s="168">
        <f>_xll.BDH(F$7&amp;" Equity","PX_LAST",$A330,$A330,"days=a","fill=P")/_xll.BDH(F$7&amp;" Equity","PX_LAST",$A329,$A329,"days=a","fill=P")-1</f>
        <v>2.2132947885824539E-3</v>
      </c>
      <c r="G330" s="273"/>
      <c r="H330" s="168">
        <f>_xll.BDH(H$7&amp;" Equity","PX_LAST",$A330,$A330,"days=a","fill=P")/_xll.BDH(H$7&amp;" Equity","PX_LAST",$A329,$A329,"days=a","fill=P")-1</f>
        <v>2.3642295334029839E-2</v>
      </c>
      <c r="I330" s="273"/>
      <c r="J330" s="168">
        <f>_xll.BDH(J$7&amp;" Equity","PX_LAST",$A330,$A330,"days=a","fill=P")/_xll.BDH(J$7&amp;" Equity","PX_LAST",$A329,$A329,"days=a","fill=P")-1</f>
        <v>1.2773541934845145E-2</v>
      </c>
      <c r="K330" s="168">
        <f>_xll.BDH(K$7&amp;" Equity","PX_LAST",$A330,$A330,"days=a","fill=P")/_xll.BDH(K$7&amp;" Equity","PX_LAST",$A329,$A329,"days=a","fill=P")-1</f>
        <v>6.8274327550470471E-3</v>
      </c>
      <c r="L330" s="168">
        <f>_xll.BDH(L$7&amp;" Equity","PX_LAST",$A330,$A330,"days=a","fill=P")/_xll.BDH(L$7&amp;" Equity","PX_LAST",$A329,$A329,"days=a","fill=P")-1</f>
        <v>1.1107858011054628E-2</v>
      </c>
      <c r="M330" s="168">
        <f>_xll.BDH(M$7&amp;" Equity","PX_LAST",$A330,$A330,"days=a","fill=P")/_xll.BDH(M$7&amp;" Equity","PX_LAST",$A329,$A329,"days=a","fill=P")-1</f>
        <v>5.1002547168974566E-3</v>
      </c>
      <c r="N330" s="168">
        <f>_xll.BDH(N$7&amp;" Equity","PX_LAST",$A330,$A330,"days=a","fill=P")/_xll.BDH(N$7&amp;" Equity","PX_LAST",$A329,$A329,"days=a","fill=P")-1</f>
        <v>2.7362912896544023E-2</v>
      </c>
      <c r="O330" s="168">
        <f>_xll.BDH(O$8,"PX_LAST",$A330,$A330,"days=a","fill=P")/_xll.BDH(O$8,"PX_LAST",$A329,$A329,"days=a","fill=P")-1</f>
        <v>1.6419812023560354E-4</v>
      </c>
      <c r="P330" s="168" t="e">
        <f>_xll.BDP(P$7&amp;" Equity","CUST_TRR_RETURN_HOLDING_PER", "CUST_TRR_START_DT",TEXT($A329,"YYYYMMDD"), "CUST_TRR_END_DT",TEXT($A330,"YYYYMMDD"),"CUST_TRR_CRNCY",P$11)/100</f>
        <v>#VALUE!</v>
      </c>
      <c r="Q330" s="168" t="e">
        <f>_xll.BDP(Q$7&amp;" Equity","CUST_TRR_RETURN_HOLDING_PER", "CUST_TRR_START_DT",TEXT($A329,"YYYYMMDD"), "CUST_TRR_END_DT",TEXT($A330,"YYYYMMDD"),"CUST_TRR_CRNCY",Q$11)/100</f>
        <v>#VALUE!</v>
      </c>
      <c r="R330" s="168" t="e">
        <f>_xll.BDP(R$7&amp;" Equity","CUST_TRR_RETURN_HOLDING_PER", "CUST_TRR_START_DT",TEXT($A329,"YYYYMMDD"), "CUST_TRR_END_DT",TEXT($A330,"YYYYMMDD"),"CUST_TRR_CRNCY",R$11)/100</f>
        <v>#VALUE!</v>
      </c>
      <c r="S330" s="168" t="e">
        <f>_xll.BDP(S$7&amp;" Equity","CUST_TRR_RETURN_HOLDING_PER", "CUST_TRR_START_DT",TEXT($A329,"YYYYMMDD"), "CUST_TRR_END_DT",TEXT($A330,"YYYYMMDD"),"CUST_TRR_CRNCY",S$11)/100</f>
        <v>#VALUE!</v>
      </c>
      <c r="T330" s="168" t="e">
        <f>_xll.BDP(T$7&amp;" Equity","CUST_TRR_RETURN_HOLDING_PER", "CUST_TRR_START_DT",TEXT($A329,"YYYYMMDD"), "CUST_TRR_END_DT",TEXT($A330,"YYYYMMDD"),"CUST_TRR_CRNCY",T$11)/100</f>
        <v>#VALUE!</v>
      </c>
      <c r="U330" s="168" t="e">
        <f>_xll.BDP(U$7&amp;" Equity","CUST_TRR_RETURN_HOLDING_PER", "CUST_TRR_START_DT",TEXT($A329,"YYYYMMDD"), "CUST_TRR_END_DT",TEXT($A330,"YYYYMMDD"),"CUST_TRR_CRNCY",U$11)/100</f>
        <v>#VALUE!</v>
      </c>
      <c r="V330" s="168" t="e">
        <f>_xll.BDP(V$7&amp;" Equity","CUST_TRR_RETURN_HOLDING_PER", "CUST_TRR_START_DT",TEXT($A329,"YYYYMMDD"), "CUST_TRR_END_DT",TEXT($A330,"YYYYMMDD"),"CUST_TRR_CRNCY",V$11)/100</f>
        <v>#VALUE!</v>
      </c>
      <c r="W330" s="168" t="e">
        <f>_xll.BDP(W$7&amp;" Equity","CUST_TRR_RETURN_HOLDING_PER", "CUST_TRR_START_DT",TEXT($A329,"YYYYMMDD"), "CUST_TRR_END_DT",TEXT($A330,"YYYYMMDD"),"CUST_TRR_CRNCY",W$11)/100</f>
        <v>#VALUE!</v>
      </c>
      <c r="X330" s="168" t="e">
        <f>_xll.BDP(X$7&amp;" Equity","CUST_TRR_RETURN_HOLDING_PER", "CUST_TRR_START_DT",TEXT($A329,"YYYYMMDD"), "CUST_TRR_END_DT",TEXT($A330,"YYYYMMDD"),"CUST_TRR_CRNCY",X$11)/100</f>
        <v>#VALUE!</v>
      </c>
      <c r="Y330" s="168" t="e">
        <f>_xll.BDP(Y$7&amp;" Equity","CUST_TRR_RETURN_HOLDING_PER", "CUST_TRR_START_DT",TEXT($A329,"YYYYMMDD"), "CUST_TRR_END_DT",TEXT($A330,"YYYYMMDD"),"CUST_TRR_CRNCY",Y$11)/100</f>
        <v>#VALUE!</v>
      </c>
      <c r="Z330" s="168" t="e">
        <f>_xll.BDP(Z$7&amp;" Equity","CUST_TRR_RETURN_HOLDING_PER", "CUST_TRR_START_DT",TEXT($A329,"YYYYMMDD"), "CUST_TRR_END_DT",TEXT($A330,"YYYYMMDD"),"CUST_TRR_CRNCY",Z$11)/100</f>
        <v>#VALUE!</v>
      </c>
      <c r="AA330" s="168" t="e">
        <f>_xll.BDP(AA$7&amp;" Equity","CUST_TRR_RETURN_HOLDING_PER", "CUST_TRR_START_DT",TEXT($A329,"YYYYMMDD"), "CUST_TRR_END_DT",TEXT($A330,"YYYYMMDD"),"CUST_TRR_CRNCY",AA$11)/100</f>
        <v>#VALUE!</v>
      </c>
      <c r="AB330" s="168" t="e">
        <f>_xll.BDP(AB$7&amp;" Equity","CUST_TRR_RETURN_HOLDING_PER", "CUST_TRR_START_DT",TEXT($A329,"YYYYMMDD"), "CUST_TRR_END_DT",TEXT($A330,"YYYYMMDD"),"CUST_TRR_CRNCY",AB$11)/100</f>
        <v>#VALUE!</v>
      </c>
      <c r="AC330" s="168" t="e">
        <f>_xll.BDP(AC$7&amp;" Equity","CUST_TRR_RETURN_HOLDING_PER", "CUST_TRR_START_DT",TEXT($A329,"YYYYMMDD"), "CUST_TRR_END_DT",TEXT($A330,"YYYYMMDD"),"CUST_TRR_CRNCY",AC$11)/100</f>
        <v>#VALUE!</v>
      </c>
      <c r="AD330" s="168" t="e">
        <f>_xll.BDP(AD$7&amp;" Equity","CUST_TRR_RETURN_HOLDING_PER", "CUST_TRR_START_DT",TEXT($A329,"YYYYMMDD"), "CUST_TRR_END_DT",TEXT($A330,"YYYYMMDD"),"CUST_TRR_CRNCY",AD$11)/100</f>
        <v>#VALUE!</v>
      </c>
      <c r="AE330" s="168" t="e">
        <f>_xll.BDP(AE$7&amp;" Equity","CUST_TRR_RETURN_HOLDING_PER", "CUST_TRR_START_DT",TEXT($A329,"YYYYMMDD"), "CUST_TRR_END_DT",TEXT($A330,"YYYYMMDD"),"CUST_TRR_CRNCY",AE$11)/100</f>
        <v>#VALUE!</v>
      </c>
      <c r="AF330" s="168" t="e">
        <f>_xll.BDP(AF$7&amp;" Equity","CUST_TRR_RETURN_HOLDING_PER", "CUST_TRR_START_DT",TEXT($A329,"YYYYMMDD"), "CUST_TRR_END_DT",TEXT($A330,"YYYYMMDD"),"CUST_TRR_CRNCY",AF$11)/100</f>
        <v>#VALUE!</v>
      </c>
      <c r="AG330" s="168" t="e">
        <f>_xll.BDP(AG$7&amp;" Equity","CUST_TRR_RETURN_HOLDING_PER", "CUST_TRR_START_DT",TEXT($A329,"YYYYMMDD"), "CUST_TRR_END_DT",TEXT($A330,"YYYYMMDD"),"CUST_TRR_CRNCY",AG$11)/100</f>
        <v>#VALUE!</v>
      </c>
      <c r="AH330" s="168" t="e">
        <f>_xll.BDP(AH$7&amp;" Equity","CUST_TRR_RETURN_HOLDING_PER", "CUST_TRR_START_DT",TEXT($A329,"YYYYMMDD"), "CUST_TRR_END_DT",TEXT($A330,"YYYYMMDD"),"CUST_TRR_CRNCY",AH$11)/100</f>
        <v>#VALUE!</v>
      </c>
      <c r="AI330" s="168" t="e">
        <f>_xll.BDP(AI$7&amp;" Equity","CUST_TRR_RETURN_HOLDING_PER", "CUST_TRR_START_DT",TEXT($A329,"YYYYMMDD"), "CUST_TRR_END_DT",TEXT($A330,"YYYYMMDD"),"CUST_TRR_CRNCY",AI$11)/100</f>
        <v>#VALUE!</v>
      </c>
      <c r="AJ330" s="168" t="e">
        <f>_xll.BDP(AJ$7&amp;" Equity","CUST_TRR_RETURN_HOLDING_PER", "CUST_TRR_START_DT",TEXT($A329,"YYYYMMDD"), "CUST_TRR_END_DT",TEXT($A330,"YYYYMMDD"),"CUST_TRR_CRNCY",AJ$11)/100</f>
        <v>#VALUE!</v>
      </c>
      <c r="AK330" s="168" t="e">
        <f>_xll.BDP(AK$7&amp;" Equity","CUST_TRR_RETURN_HOLDING_PER", "CUST_TRR_START_DT",TEXT($A329,"YYYYMMDD"), "CUST_TRR_END_DT",TEXT($A330,"YYYYMMDD"),"CUST_TRR_CRNCY",AK$11)/100</f>
        <v>#VALUE!</v>
      </c>
      <c r="AL330" s="168" t="e">
        <f>_xll.BDP(AL$7&amp;" Equity","CUST_TRR_RETURN_HOLDING_PER", "CUST_TRR_START_DT",TEXT($A329,"YYYYMMDD"), "CUST_TRR_END_DT",TEXT($A330,"YYYYMMDD"),"CUST_TRR_CRNCY",AL$11)/100</f>
        <v>#VALUE!</v>
      </c>
      <c r="AM330" s="168" t="e">
        <f>_xll.BDP(AM$7&amp;" Equity","CUST_TRR_RETURN_HOLDING_PER", "CUST_TRR_START_DT",TEXT($A329,"YYYYMMDD"), "CUST_TRR_END_DT",TEXT($A330,"YYYYMMDD"),"CUST_TRR_CRNCY",AM$11)/100</f>
        <v>#VALUE!</v>
      </c>
      <c r="AN330" s="168" t="e">
        <f>_xll.BDP(AN$7&amp;" Equity","CUST_TRR_RETURN_HOLDING_PER", "CUST_TRR_START_DT",TEXT($A329,"YYYYMMDD"), "CUST_TRR_END_DT",TEXT($A330,"YYYYMMDD"),"CUST_TRR_CRNCY",AN$11)/100</f>
        <v>#VALUE!</v>
      </c>
      <c r="AO330" s="168" t="e">
        <f>_xll.BDP(AO$7&amp;" Equity","CUST_TRR_RETURN_HOLDING_PER", "CUST_TRR_START_DT",TEXT($A329,"YYYYMMDD"), "CUST_TRR_END_DT",TEXT($A330,"YYYYMMDD"),"CUST_TRR_CRNCY",AO$11)/100</f>
        <v>#VALUE!</v>
      </c>
      <c r="AP330" s="168" t="e">
        <f>_xll.BDP(AP$7&amp;" Equity","CUST_TRR_RETURN_HOLDING_PER", "CUST_TRR_START_DT",TEXT($A329,"YYYYMMDD"), "CUST_TRR_END_DT",TEXT($A330,"YYYYMMDD"),"CUST_TRR_CRNCY",AP$11)/100</f>
        <v>#VALUE!</v>
      </c>
      <c r="AQ330" s="168" t="e">
        <f>_xll.BDP(AQ$7&amp;" Equity","CUST_TRR_RETURN_HOLDING_PER", "CUST_TRR_START_DT",TEXT($A329,"YYYYMMDD"), "CUST_TRR_END_DT",TEXT($A330,"YYYYMMDD"),"CUST_TRR_CRNCY",AQ$11)/100</f>
        <v>#VALUE!</v>
      </c>
      <c r="AR330" s="168" t="e">
        <f>_xll.BDP(AR$7&amp;" Equity","CUST_TRR_RETURN_HOLDING_PER", "CUST_TRR_START_DT",TEXT($A329,"YYYYMMDD"), "CUST_TRR_END_DT",TEXT($A330,"YYYYMMDD"),"CUST_TRR_CRNCY",AR$11)/100</f>
        <v>#VALUE!</v>
      </c>
      <c r="AS330" s="168" t="e">
        <f>_xll.BDP(AS$7&amp;" Equity","CUST_TRR_RETURN_HOLDING_PER", "CUST_TRR_START_DT",TEXT($A329,"YYYYMMDD"), "CUST_TRR_END_DT",TEXT($A330,"YYYYMMDD"),"CUST_TRR_CRNCY",AS$11)/100</f>
        <v>#VALUE!</v>
      </c>
      <c r="AT330" s="168" t="e">
        <f>_xll.BDP(AT$7&amp;" Equity","CUST_TRR_RETURN_HOLDING_PER", "CUST_TRR_START_DT",TEXT($A329,"YYYYMMDD"), "CUST_TRR_END_DT",TEXT($A330,"YYYYMMDD"),"CUST_TRR_CRNCY",AT$11)/100</f>
        <v>#VALUE!</v>
      </c>
      <c r="AU330" s="168" t="e">
        <f>_xll.BDP(AU$7&amp;" Equity","CUST_TRR_RETURN_HOLDING_PER", "CUST_TRR_START_DT",TEXT($A329,"YYYYMMDD"), "CUST_TRR_END_DT",TEXT($A330,"YYYYMMDD"),"CUST_TRR_CRNCY",AU$11)/100</f>
        <v>#VALUE!</v>
      </c>
      <c r="AV330" s="168" t="e">
        <f>_xll.BDP(AV$7&amp;" Equity","CUST_TRR_RETURN_HOLDING_PER", "CUST_TRR_START_DT",TEXT($A329,"YYYYMMDD"), "CUST_TRR_END_DT",TEXT($A330,"YYYYMMDD"),"CUST_TRR_CRNCY",AV$11)/100</f>
        <v>#VALUE!</v>
      </c>
      <c r="AW330" s="168" t="e">
        <f>_xll.BDP(AW$7&amp;" Equity","CUST_TRR_RETURN_HOLDING_PER", "CUST_TRR_START_DT",TEXT($A329,"YYYYMMDD"), "CUST_TRR_END_DT",TEXT($A330,"YYYYMMDD"),"CUST_TRR_CRNCY",AW$11)/100</f>
        <v>#VALUE!</v>
      </c>
      <c r="AX330" s="168" t="e">
        <f>_xll.BDP(AX$7&amp;" Equity","CUST_TRR_RETURN_HOLDING_PER", "CUST_TRR_START_DT",TEXT($A329,"YYYYMMDD"), "CUST_TRR_END_DT",TEXT($A330,"YYYYMMDD"),"CUST_TRR_CRNCY",AX$11)/100</f>
        <v>#VALUE!</v>
      </c>
      <c r="AY330" s="168" t="e">
        <f>_xll.BDP(AY$7&amp;" Equity","CUST_TRR_RETURN_HOLDING_PER", "CUST_TRR_START_DT",TEXT($A329,"YYYYMMDD"), "CUST_TRR_END_DT",TEXT($A330,"YYYYMMDD"),"CUST_TRR_CRNCY",AY$11)/100</f>
        <v>#VALUE!</v>
      </c>
      <c r="AZ330" s="168" t="e">
        <f>_xll.BDP(AZ$7&amp;" Equity","CUST_TRR_RETURN_HOLDING_PER", "CUST_TRR_START_DT",TEXT($A329,"YYYYMMDD"), "CUST_TRR_END_DT",TEXT($A330,"YYYYMMDD"),"CUST_TRR_CRNCY",AZ$11)/100</f>
        <v>#VALUE!</v>
      </c>
      <c r="BA330" s="168" t="e">
        <f>_xll.BDP(BA$7&amp;" Equity","CUST_TRR_RETURN_HOLDING_PER", "CUST_TRR_START_DT",TEXT($A329,"YYYYMMDD"), "CUST_TRR_END_DT",TEXT($A330,"YYYYMMDD"),"CUST_TRR_CRNCY",BA$11)/100</f>
        <v>#VALUE!</v>
      </c>
      <c r="BB330" s="168" t="e">
        <f>_xll.BDP(BB$7&amp;" Equity","CUST_TRR_RETURN_HOLDING_PER", "CUST_TRR_START_DT",TEXT($A329,"YYYYMMDD"), "CUST_TRR_END_DT",TEXT($A330,"YYYYMMDD"),"CUST_TRR_CRNCY",BB$11)/100</f>
        <v>#VALUE!</v>
      </c>
      <c r="BC330" s="168">
        <f>_xll.BDH(BC$7&amp;" Equity","PX_LAST",$A330,$A330,"days=a","fill=P")/_xll.BDH(BC$7&amp;" Equity","PX_LAST",$A329,$A329,"days=a","fill=P")-1</f>
        <v>1.8847872640030516E-2</v>
      </c>
      <c r="BD330" s="168">
        <f>_xll.BDH(BD$7&amp;" Equity","PX_LAST",$A330,$A330,"days=a","fill=P")/_xll.BDH(BD$7&amp;" Equity","PX_LAST",$A329,$A329,"days=a","fill=P")-1</f>
        <v>4.0604546082880777E-3</v>
      </c>
      <c r="BE330" s="619"/>
      <c r="BF330" s="621"/>
      <c r="BG330" s="621"/>
      <c r="BH330" s="621"/>
    </row>
    <row r="331" spans="1:60" s="165" customFormat="1" ht="12.75" customHeight="1">
      <c r="A331" s="162">
        <f t="shared" si="1"/>
        <v>45838</v>
      </c>
      <c r="B331" s="133">
        <f>_xll.BDH(B$7&amp;" Equity","PX_LAST",$A331,$A331,"days=a","fill=P")/_xll.BDH(B$7&amp;" Equity","PX_LAST",$A330,$A330,"days=a","fill=P")-1</f>
        <v>1.711281070745696E-2</v>
      </c>
      <c r="C331" s="133">
        <f>_xll.BDH(C$7&amp;" Equity","PX_LAST",$A331,$A331,"days=a","fill=P")/_xll.BDH(C$7&amp;" Equity","PX_LAST",$A330,$A330,"days=a","fill=P")-1</f>
        <v>1.3063632532658964E-2</v>
      </c>
      <c r="D331" s="206">
        <v>8.6999999999999994E-3</v>
      </c>
      <c r="E331" s="205">
        <v>6.7799999999999999E-2</v>
      </c>
      <c r="F331" s="205">
        <v>0</v>
      </c>
      <c r="G331" s="273"/>
      <c r="H331" s="205">
        <v>0</v>
      </c>
      <c r="I331" s="273"/>
      <c r="J331" s="205">
        <v>0</v>
      </c>
      <c r="K331" s="205">
        <v>0</v>
      </c>
      <c r="L331" s="205">
        <v>0</v>
      </c>
      <c r="M331" s="168">
        <f>_xll.BDH(M$7&amp;" Equity","PX_LAST",$A331,$A331,"days=a","fill=P")/_xll.BDH(M$7&amp;" Equity","PX_LAST",$A330,$A330,"days=a","fill=P")-1</f>
        <v>1.2196354338874338E-2</v>
      </c>
      <c r="N331" s="168">
        <f>_xll.BDH(N$7&amp;" Equity","PX_LAST",$A331,$A331,"days=a","fill=P")/_xll.BDH(N$7&amp;" Equity","PX_LAST",$A330,$A330,"days=a","fill=P")-1</f>
        <v>3.5865874363327777E-2</v>
      </c>
      <c r="O331" s="168">
        <f>_xll.BDH(O$8,"PX_LAST",$A331,$A331,"days=a","fill=P")/_xll.BDH(O$8,"PX_LAST",$A330,$A330,"days=a","fill=P")-1</f>
        <v>4.2228471536063239E-3</v>
      </c>
      <c r="P331" s="168" t="e">
        <f>_xll.BDP(P$7&amp;" Equity","CUST_TRR_RETURN_HOLDING_PER", "CUST_TRR_START_DT",TEXT($A330,"YYYYMMDD"), "CUST_TRR_END_DT",TEXT($A331,"YYYYMMDD"),"CUST_TRR_CRNCY",P$11)/100</f>
        <v>#VALUE!</v>
      </c>
      <c r="Q331" s="168" t="e">
        <f>_xll.BDP(Q$7&amp;" Equity","CUST_TRR_RETURN_HOLDING_PER", "CUST_TRR_START_DT",TEXT($A330,"YYYYMMDD"), "CUST_TRR_END_DT",TEXT($A331,"YYYYMMDD"),"CUST_TRR_CRNCY",Q$11)/100</f>
        <v>#VALUE!</v>
      </c>
      <c r="R331" s="168" t="e">
        <f>_xll.BDP(R$7&amp;" Equity","CUST_TRR_RETURN_HOLDING_PER", "CUST_TRR_START_DT",TEXT($A330,"YYYYMMDD"), "CUST_TRR_END_DT",TEXT($A331,"YYYYMMDD"),"CUST_TRR_CRNCY",R$11)/100</f>
        <v>#VALUE!</v>
      </c>
      <c r="S331" s="168" t="e">
        <f>_xll.BDP(S$7&amp;" Equity","CUST_TRR_RETURN_HOLDING_PER", "CUST_TRR_START_DT",TEXT($A330,"YYYYMMDD"), "CUST_TRR_END_DT",TEXT($A331,"YYYYMMDD"),"CUST_TRR_CRNCY",S$11)/100</f>
        <v>#VALUE!</v>
      </c>
      <c r="T331" s="168" t="e">
        <f>_xll.BDP(T$7&amp;" Equity","CUST_TRR_RETURN_HOLDING_PER", "CUST_TRR_START_DT",TEXT($A330,"YYYYMMDD"), "CUST_TRR_END_DT",TEXT($A331,"YYYYMMDD"),"CUST_TRR_CRNCY",T$11)/100</f>
        <v>#VALUE!</v>
      </c>
      <c r="U331" s="168" t="e">
        <f>_xll.BDP(U$7&amp;" Equity","CUST_TRR_RETURN_HOLDING_PER", "CUST_TRR_START_DT",TEXT($A330,"YYYYMMDD"), "CUST_TRR_END_DT",TEXT($A331,"YYYYMMDD"),"CUST_TRR_CRNCY",U$11)/100</f>
        <v>#VALUE!</v>
      </c>
      <c r="V331" s="168" t="e">
        <f>_xll.BDP(V$7&amp;" Equity","CUST_TRR_RETURN_HOLDING_PER", "CUST_TRR_START_DT",TEXT($A330,"YYYYMMDD"), "CUST_TRR_END_DT",TEXT($A331,"YYYYMMDD"),"CUST_TRR_CRNCY",V$11)/100</f>
        <v>#VALUE!</v>
      </c>
      <c r="W331" s="168" t="e">
        <f>_xll.BDP(W$7&amp;" Equity","CUST_TRR_RETURN_HOLDING_PER", "CUST_TRR_START_DT",TEXT($A330,"YYYYMMDD"), "CUST_TRR_END_DT",TEXT($A331,"YYYYMMDD"),"CUST_TRR_CRNCY",W$11)/100</f>
        <v>#VALUE!</v>
      </c>
      <c r="X331" s="168" t="e">
        <f>_xll.BDP(X$7&amp;" Equity","CUST_TRR_RETURN_HOLDING_PER", "CUST_TRR_START_DT",TEXT($A330,"YYYYMMDD"), "CUST_TRR_END_DT",TEXT($A331,"YYYYMMDD"),"CUST_TRR_CRNCY",X$11)/100</f>
        <v>#VALUE!</v>
      </c>
      <c r="Y331" s="168" t="e">
        <f>_xll.BDP(Y$7&amp;" Equity","CUST_TRR_RETURN_HOLDING_PER", "CUST_TRR_START_DT",TEXT($A330,"YYYYMMDD"), "CUST_TRR_END_DT",TEXT($A331,"YYYYMMDD"),"CUST_TRR_CRNCY",Y$11)/100</f>
        <v>#VALUE!</v>
      </c>
      <c r="Z331" s="168" t="e">
        <f>_xll.BDP(Z$7&amp;" Equity","CUST_TRR_RETURN_HOLDING_PER", "CUST_TRR_START_DT",TEXT($A330,"YYYYMMDD"), "CUST_TRR_END_DT",TEXT($A331,"YYYYMMDD"),"CUST_TRR_CRNCY",Z$11)/100</f>
        <v>#VALUE!</v>
      </c>
      <c r="AA331" s="168" t="e">
        <f>_xll.BDP(AA$7&amp;" Equity","CUST_TRR_RETURN_HOLDING_PER", "CUST_TRR_START_DT",TEXT($A330,"YYYYMMDD"), "CUST_TRR_END_DT",TEXT($A331,"YYYYMMDD"),"CUST_TRR_CRNCY",AA$11)/100</f>
        <v>#VALUE!</v>
      </c>
      <c r="AB331" s="168" t="e">
        <f>_xll.BDP(AB$7&amp;" Equity","CUST_TRR_RETURN_HOLDING_PER", "CUST_TRR_START_DT",TEXT($A330,"YYYYMMDD"), "CUST_TRR_END_DT",TEXT($A331,"YYYYMMDD"),"CUST_TRR_CRNCY",AB$11)/100</f>
        <v>#VALUE!</v>
      </c>
      <c r="AC331" s="168" t="e">
        <f>_xll.BDP(AC$7&amp;" Equity","CUST_TRR_RETURN_HOLDING_PER", "CUST_TRR_START_DT",TEXT($A330,"YYYYMMDD"), "CUST_TRR_END_DT",TEXT($A331,"YYYYMMDD"),"CUST_TRR_CRNCY",AC$11)/100</f>
        <v>#VALUE!</v>
      </c>
      <c r="AD331" s="168" t="e">
        <f>_xll.BDP(AD$7&amp;" Equity","CUST_TRR_RETURN_HOLDING_PER", "CUST_TRR_START_DT",TEXT($A330,"YYYYMMDD"), "CUST_TRR_END_DT",TEXT($A331,"YYYYMMDD"),"CUST_TRR_CRNCY",AD$11)/100</f>
        <v>#VALUE!</v>
      </c>
      <c r="AE331" s="168" t="e">
        <f>_xll.BDP(AE$7&amp;" Equity","CUST_TRR_RETURN_HOLDING_PER", "CUST_TRR_START_DT",TEXT($A330,"YYYYMMDD"), "CUST_TRR_END_DT",TEXT($A331,"YYYYMMDD"),"CUST_TRR_CRNCY",AE$11)/100</f>
        <v>#VALUE!</v>
      </c>
      <c r="AF331" s="168" t="e">
        <f>_xll.BDP(AF$7&amp;" Equity","CUST_TRR_RETURN_HOLDING_PER", "CUST_TRR_START_DT",TEXT($A330,"YYYYMMDD"), "CUST_TRR_END_DT",TEXT($A331,"YYYYMMDD"),"CUST_TRR_CRNCY",AF$11)/100</f>
        <v>#VALUE!</v>
      </c>
      <c r="AG331" s="168" t="e">
        <f>_xll.BDP(AG$7&amp;" Equity","CUST_TRR_RETURN_HOLDING_PER", "CUST_TRR_START_DT",TEXT($A330,"YYYYMMDD"), "CUST_TRR_END_DT",TEXT($A331,"YYYYMMDD"),"CUST_TRR_CRNCY",AG$11)/100</f>
        <v>#VALUE!</v>
      </c>
      <c r="AH331" s="168" t="e">
        <f>_xll.BDP(AH$7&amp;" Equity","CUST_TRR_RETURN_HOLDING_PER", "CUST_TRR_START_DT",TEXT($A330,"YYYYMMDD"), "CUST_TRR_END_DT",TEXT($A331,"YYYYMMDD"),"CUST_TRR_CRNCY",AH$11)/100</f>
        <v>#VALUE!</v>
      </c>
      <c r="AI331" s="168" t="e">
        <f>_xll.BDP(AI$7&amp;" Equity","CUST_TRR_RETURN_HOLDING_PER", "CUST_TRR_START_DT",TEXT($A330,"YYYYMMDD"), "CUST_TRR_END_DT",TEXT($A331,"YYYYMMDD"),"CUST_TRR_CRNCY",AI$11)/100</f>
        <v>#VALUE!</v>
      </c>
      <c r="AJ331" s="168" t="e">
        <f>_xll.BDP(AJ$7&amp;" Equity","CUST_TRR_RETURN_HOLDING_PER", "CUST_TRR_START_DT",TEXT($A330,"YYYYMMDD"), "CUST_TRR_END_DT",TEXT($A331,"YYYYMMDD"),"CUST_TRR_CRNCY",AJ$11)/100</f>
        <v>#VALUE!</v>
      </c>
      <c r="AK331" s="168" t="e">
        <f>_xll.BDP(AK$7&amp;" Equity","CUST_TRR_RETURN_HOLDING_PER", "CUST_TRR_START_DT",TEXT($A330,"YYYYMMDD"), "CUST_TRR_END_DT",TEXT($A331,"YYYYMMDD"),"CUST_TRR_CRNCY",AK$11)/100</f>
        <v>#VALUE!</v>
      </c>
      <c r="AL331" s="168" t="e">
        <f>_xll.BDP(AL$7&amp;" Equity","CUST_TRR_RETURN_HOLDING_PER", "CUST_TRR_START_DT",TEXT($A330,"YYYYMMDD"), "CUST_TRR_END_DT",TEXT($A331,"YYYYMMDD"),"CUST_TRR_CRNCY",AL$11)/100</f>
        <v>#VALUE!</v>
      </c>
      <c r="AM331" s="168" t="e">
        <f>_xll.BDP(AM$7&amp;" Equity","CUST_TRR_RETURN_HOLDING_PER", "CUST_TRR_START_DT",TEXT($A330,"YYYYMMDD"), "CUST_TRR_END_DT",TEXT($A331,"YYYYMMDD"),"CUST_TRR_CRNCY",AM$11)/100</f>
        <v>#VALUE!</v>
      </c>
      <c r="AN331" s="168" t="e">
        <f>_xll.BDP(AN$7&amp;" Equity","CUST_TRR_RETURN_HOLDING_PER", "CUST_TRR_START_DT",TEXT($A330,"YYYYMMDD"), "CUST_TRR_END_DT",TEXT($A331,"YYYYMMDD"),"CUST_TRR_CRNCY",AN$11)/100</f>
        <v>#VALUE!</v>
      </c>
      <c r="AO331" s="168" t="e">
        <f>_xll.BDP(AO$7&amp;" Equity","CUST_TRR_RETURN_HOLDING_PER", "CUST_TRR_START_DT",TEXT($A330,"YYYYMMDD"), "CUST_TRR_END_DT",TEXT($A331,"YYYYMMDD"),"CUST_TRR_CRNCY",AO$11)/100</f>
        <v>#VALUE!</v>
      </c>
      <c r="AP331" s="168" t="e">
        <f>_xll.BDP(AP$7&amp;" Equity","CUST_TRR_RETURN_HOLDING_PER", "CUST_TRR_START_DT",TEXT($A330,"YYYYMMDD"), "CUST_TRR_END_DT",TEXT($A331,"YYYYMMDD"),"CUST_TRR_CRNCY",AP$11)/100</f>
        <v>#VALUE!</v>
      </c>
      <c r="AQ331" s="168" t="e">
        <f>_xll.BDP(AQ$7&amp;" Equity","CUST_TRR_RETURN_HOLDING_PER", "CUST_TRR_START_DT",TEXT($A330,"YYYYMMDD"), "CUST_TRR_END_DT",TEXT($A331,"YYYYMMDD"),"CUST_TRR_CRNCY",AQ$11)/100</f>
        <v>#VALUE!</v>
      </c>
      <c r="AR331" s="168" t="e">
        <f>_xll.BDP(AR$7&amp;" Equity","CUST_TRR_RETURN_HOLDING_PER", "CUST_TRR_START_DT",TEXT($A330,"YYYYMMDD"), "CUST_TRR_END_DT",TEXT($A331,"YYYYMMDD"),"CUST_TRR_CRNCY",AR$11)/100</f>
        <v>#VALUE!</v>
      </c>
      <c r="AS331" s="168" t="e">
        <f>_xll.BDP(AS$7&amp;" Equity","CUST_TRR_RETURN_HOLDING_PER", "CUST_TRR_START_DT",TEXT($A330,"YYYYMMDD"), "CUST_TRR_END_DT",TEXT($A331,"YYYYMMDD"),"CUST_TRR_CRNCY",AS$11)/100</f>
        <v>#VALUE!</v>
      </c>
      <c r="AT331" s="168" t="e">
        <f>_xll.BDP(AT$7&amp;" Equity","CUST_TRR_RETURN_HOLDING_PER", "CUST_TRR_START_DT",TEXT($A330,"YYYYMMDD"), "CUST_TRR_END_DT",TEXT($A331,"YYYYMMDD"),"CUST_TRR_CRNCY",AT$11)/100</f>
        <v>#VALUE!</v>
      </c>
      <c r="AU331" s="168" t="e">
        <f>_xll.BDP(AU$7&amp;" Equity","CUST_TRR_RETURN_HOLDING_PER", "CUST_TRR_START_DT",TEXT($A330,"YYYYMMDD"), "CUST_TRR_END_DT",TEXT($A331,"YYYYMMDD"),"CUST_TRR_CRNCY",AU$11)/100</f>
        <v>#VALUE!</v>
      </c>
      <c r="AV331" s="168" t="e">
        <f>_xll.BDP(AV$7&amp;" Equity","CUST_TRR_RETURN_HOLDING_PER", "CUST_TRR_START_DT",TEXT($A330,"YYYYMMDD"), "CUST_TRR_END_DT",TEXT($A331,"YYYYMMDD"),"CUST_TRR_CRNCY",AV$11)/100</f>
        <v>#VALUE!</v>
      </c>
      <c r="AW331" s="168" t="e">
        <f>_xll.BDP(AW$7&amp;" Equity","CUST_TRR_RETURN_HOLDING_PER", "CUST_TRR_START_DT",TEXT($A330,"YYYYMMDD"), "CUST_TRR_END_DT",TEXT($A331,"YYYYMMDD"),"CUST_TRR_CRNCY",AW$11)/100</f>
        <v>#VALUE!</v>
      </c>
      <c r="AX331" s="168" t="e">
        <f>_xll.BDP(AX$7&amp;" Equity","CUST_TRR_RETURN_HOLDING_PER", "CUST_TRR_START_DT",TEXT($A330,"YYYYMMDD"), "CUST_TRR_END_DT",TEXT($A331,"YYYYMMDD"),"CUST_TRR_CRNCY",AX$11)/100</f>
        <v>#VALUE!</v>
      </c>
      <c r="AY331" s="168" t="e">
        <f>_xll.BDP(AY$7&amp;" Equity","CUST_TRR_RETURN_HOLDING_PER", "CUST_TRR_START_DT",TEXT($A330,"YYYYMMDD"), "CUST_TRR_END_DT",TEXT($A331,"YYYYMMDD"),"CUST_TRR_CRNCY",AY$11)/100</f>
        <v>#VALUE!</v>
      </c>
      <c r="AZ331" s="168" t="e">
        <f>_xll.BDP(AZ$7&amp;" Equity","CUST_TRR_RETURN_HOLDING_PER", "CUST_TRR_START_DT",TEXT($A330,"YYYYMMDD"), "CUST_TRR_END_DT",TEXT($A331,"YYYYMMDD"),"CUST_TRR_CRNCY",AZ$11)/100</f>
        <v>#VALUE!</v>
      </c>
      <c r="BA331" s="168" t="e">
        <f>_xll.BDP(BA$7&amp;" Equity","CUST_TRR_RETURN_HOLDING_PER", "CUST_TRR_START_DT",TEXT($A330,"YYYYMMDD"), "CUST_TRR_END_DT",TEXT($A331,"YYYYMMDD"),"CUST_TRR_CRNCY",BA$11)/100</f>
        <v>#VALUE!</v>
      </c>
      <c r="BB331" s="168" t="e">
        <f>_xll.BDP(BB$7&amp;" Equity","CUST_TRR_RETURN_HOLDING_PER", "CUST_TRR_START_DT",TEXT($A330,"YYYYMMDD"), "CUST_TRR_END_DT",TEXT($A331,"YYYYMMDD"),"CUST_TRR_CRNCY",BB$11)/100</f>
        <v>#VALUE!</v>
      </c>
      <c r="BC331" s="205">
        <v>1.24E-2</v>
      </c>
      <c r="BD331" s="168">
        <f>_xll.BDH(BD$7&amp;" Equity","PX_LAST",$A331,$A331,"days=a","fill=P")/_xll.BDH(BD$7&amp;" Equity","PX_LAST",$A330,$A330,"days=a","fill=P")-1</f>
        <v>4.1793576099027341E-3</v>
      </c>
      <c r="BE331" s="619"/>
      <c r="BF331" s="621"/>
      <c r="BG331" s="621"/>
      <c r="BH331" s="621"/>
    </row>
    <row r="332" spans="1:60" s="165" customFormat="1" ht="12.75" customHeight="1">
      <c r="A332" s="162" t="s">
        <v>336</v>
      </c>
      <c r="B332" s="137"/>
      <c r="C332" s="137"/>
      <c r="D332" s="137"/>
      <c r="E332" s="137"/>
      <c r="F332" s="274"/>
      <c r="G332" s="137"/>
      <c r="H332" s="168"/>
      <c r="I332" s="137"/>
      <c r="J332" s="137"/>
      <c r="K332" s="92"/>
      <c r="L332" s="137"/>
      <c r="M332" s="137"/>
      <c r="N332" s="137"/>
      <c r="O332" s="137"/>
      <c r="P332" s="137"/>
      <c r="Q332" s="137"/>
      <c r="R332" s="137"/>
      <c r="S332" s="175"/>
      <c r="T332" s="175"/>
      <c r="U332" s="137"/>
      <c r="V332" s="176"/>
      <c r="W332" s="177"/>
      <c r="X332" s="176"/>
      <c r="Y332" s="178"/>
      <c r="AC332" s="92"/>
      <c r="AG332" s="137"/>
      <c r="AH332" s="175"/>
      <c r="AI332" s="137"/>
      <c r="AJ332" s="176"/>
      <c r="AK332" s="177"/>
      <c r="AL332" s="177"/>
      <c r="AM332" s="177"/>
      <c r="AN332" s="176"/>
      <c r="AO332" s="178"/>
      <c r="AS332" s="178"/>
      <c r="AT332" s="178"/>
      <c r="AZ332" s="178"/>
      <c r="BC332" s="180"/>
      <c r="BE332" s="619"/>
      <c r="BF332" s="621"/>
      <c r="BG332" s="621"/>
      <c r="BH332" s="621"/>
    </row>
    <row r="333" spans="1:60" s="165" customFormat="1" ht="12.75" customHeight="1">
      <c r="A333" s="162" t="s">
        <v>336</v>
      </c>
      <c r="B333" s="137"/>
      <c r="C333" s="137"/>
      <c r="D333" s="137"/>
      <c r="E333" s="137"/>
      <c r="F333" s="137"/>
      <c r="G333" s="137"/>
      <c r="H333" s="137"/>
      <c r="I333" s="137"/>
      <c r="J333" s="137"/>
      <c r="K333" s="137"/>
      <c r="L333" s="137"/>
      <c r="M333" s="137"/>
      <c r="N333" s="137"/>
      <c r="O333" s="137"/>
      <c r="P333" s="137"/>
      <c r="Q333" s="137"/>
      <c r="R333" s="137"/>
      <c r="S333" s="175"/>
      <c r="T333" s="175"/>
      <c r="U333" s="137"/>
      <c r="V333" s="176"/>
      <c r="W333" s="177"/>
      <c r="X333" s="176"/>
      <c r="Y333" s="178"/>
      <c r="AG333" s="137"/>
      <c r="AH333" s="175"/>
      <c r="AI333" s="137"/>
      <c r="AJ333" s="176"/>
      <c r="AK333" s="177"/>
      <c r="AL333" s="177"/>
      <c r="AM333" s="177"/>
      <c r="AN333" s="176"/>
      <c r="AO333" s="178"/>
      <c r="AS333" s="178"/>
      <c r="AT333" s="178"/>
      <c r="AZ333" s="178"/>
      <c r="BC333" s="106"/>
    </row>
    <row r="334" spans="1:60" s="165" customFormat="1" ht="12.75" customHeight="1">
      <c r="A334" s="162" t="s">
        <v>336</v>
      </c>
      <c r="B334" s="137"/>
      <c r="C334" s="137"/>
      <c r="D334" s="137"/>
      <c r="E334" s="137"/>
      <c r="F334" s="137"/>
      <c r="G334" s="137"/>
      <c r="H334" s="137"/>
      <c r="I334" s="137"/>
      <c r="J334" s="137"/>
      <c r="K334" s="137"/>
      <c r="L334" s="137"/>
      <c r="M334" s="137"/>
      <c r="N334" s="137"/>
      <c r="O334" s="137"/>
      <c r="P334" s="137"/>
      <c r="Q334" s="137"/>
      <c r="R334" s="137"/>
      <c r="S334" s="175"/>
      <c r="T334" s="175"/>
      <c r="U334" s="137"/>
      <c r="V334" s="176"/>
      <c r="W334" s="177"/>
      <c r="X334" s="176"/>
      <c r="Y334" s="178"/>
      <c r="AG334" s="137"/>
      <c r="AH334" s="175"/>
      <c r="AI334" s="137"/>
      <c r="AJ334" s="176"/>
      <c r="AK334" s="177"/>
      <c r="AL334" s="177"/>
      <c r="AM334" s="177"/>
      <c r="AN334" s="176"/>
      <c r="AO334" s="178"/>
      <c r="AS334" s="178"/>
      <c r="AT334" s="178"/>
      <c r="AZ334" s="178"/>
      <c r="BE334" s="620"/>
      <c r="BF334" s="622"/>
      <c r="BG334" s="622"/>
      <c r="BH334" s="622"/>
    </row>
    <row r="335" spans="1:60" s="165" customFormat="1" ht="12.75" customHeight="1">
      <c r="A335" s="162" t="s">
        <v>336</v>
      </c>
      <c r="B335" s="137"/>
      <c r="C335" s="137"/>
      <c r="D335" s="137"/>
      <c r="E335" s="137"/>
      <c r="F335" s="137"/>
      <c r="G335" s="137"/>
      <c r="H335" s="137"/>
      <c r="I335" s="137"/>
      <c r="J335" s="137"/>
      <c r="K335" s="137"/>
      <c r="L335" s="137"/>
      <c r="M335" s="137"/>
      <c r="N335" s="137"/>
      <c r="O335" s="137"/>
      <c r="P335" s="137"/>
      <c r="Q335" s="137"/>
      <c r="R335" s="137"/>
      <c r="S335" s="175"/>
      <c r="T335" s="175"/>
      <c r="U335" s="137"/>
      <c r="V335" s="176"/>
      <c r="W335" s="177"/>
      <c r="X335" s="176"/>
      <c r="Y335" s="178"/>
      <c r="AG335" s="137"/>
      <c r="AH335" s="175"/>
      <c r="AI335" s="137"/>
      <c r="AJ335" s="176"/>
      <c r="AK335" s="177"/>
      <c r="AL335" s="177"/>
      <c r="AM335" s="177"/>
      <c r="AN335" s="176"/>
      <c r="AO335" s="178"/>
      <c r="AS335" s="178"/>
      <c r="AT335" s="178"/>
      <c r="AZ335" s="178"/>
      <c r="BE335" s="817"/>
      <c r="BF335" s="820" t="s">
        <v>608</v>
      </c>
      <c r="BG335" s="820"/>
      <c r="BH335" s="820" t="s">
        <v>605</v>
      </c>
    </row>
    <row r="336" spans="1:60" s="165" customFormat="1" ht="12.75" customHeight="1">
      <c r="A336" s="162" t="s">
        <v>336</v>
      </c>
      <c r="B336" s="137"/>
      <c r="C336" s="137"/>
      <c r="D336" s="137"/>
      <c r="E336" s="137"/>
      <c r="F336" s="137"/>
      <c r="G336" s="137"/>
      <c r="H336" s="137"/>
      <c r="I336" s="137"/>
      <c r="J336" s="137"/>
      <c r="K336" s="137"/>
      <c r="L336" s="137"/>
      <c r="M336" s="137"/>
      <c r="N336" s="137"/>
      <c r="O336" s="137"/>
      <c r="P336" s="137"/>
      <c r="Q336" s="137"/>
      <c r="R336" s="137"/>
      <c r="S336" s="175"/>
      <c r="T336" s="175"/>
      <c r="U336" s="137"/>
      <c r="V336" s="176"/>
      <c r="W336" s="177"/>
      <c r="X336" s="176"/>
      <c r="Y336" s="178"/>
      <c r="AG336" s="137"/>
      <c r="AH336" s="175"/>
      <c r="AI336" s="137"/>
      <c r="AJ336" s="176"/>
      <c r="AK336" s="177"/>
      <c r="AL336" s="177"/>
      <c r="AM336" s="177"/>
      <c r="AN336" s="176"/>
      <c r="AO336" s="178"/>
      <c r="AS336" s="178"/>
      <c r="AT336" s="178"/>
      <c r="AZ336" s="178"/>
      <c r="BE336" s="819">
        <f>A328</f>
        <v>45747</v>
      </c>
      <c r="BF336" s="818">
        <f>BC328</f>
        <v>-1.4314380568162699E-2</v>
      </c>
      <c r="BG336" s="818"/>
      <c r="BH336" s="818">
        <f>'Performance Summary'!E246</f>
        <v>-5.6000000000000008E-3</v>
      </c>
    </row>
    <row r="337" spans="1:60" s="165" customFormat="1" ht="12.75" customHeight="1">
      <c r="A337" s="162" t="s">
        <v>336</v>
      </c>
      <c r="B337" s="137"/>
      <c r="C337" s="137"/>
      <c r="D337" s="137"/>
      <c r="E337" s="137"/>
      <c r="F337" s="137"/>
      <c r="G337" s="137"/>
      <c r="H337" s="137"/>
      <c r="I337" s="137"/>
      <c r="J337" s="137"/>
      <c r="K337" s="137"/>
      <c r="L337" s="137"/>
      <c r="M337" s="137"/>
      <c r="N337" s="137"/>
      <c r="O337" s="137"/>
      <c r="P337" s="137"/>
      <c r="Q337" s="137"/>
      <c r="R337" s="137"/>
      <c r="S337" s="175"/>
      <c r="T337" s="175"/>
      <c r="U337" s="137"/>
      <c r="V337" s="176"/>
      <c r="W337" s="177"/>
      <c r="X337" s="176"/>
      <c r="Y337" s="178"/>
      <c r="AG337" s="137"/>
      <c r="AH337" s="175"/>
      <c r="AI337" s="137"/>
      <c r="AJ337" s="176"/>
      <c r="AK337" s="177"/>
      <c r="AL337" s="177"/>
      <c r="AM337" s="177"/>
      <c r="AN337" s="176"/>
      <c r="AO337" s="178"/>
      <c r="AS337" s="178"/>
      <c r="AT337" s="178"/>
      <c r="AZ337" s="178"/>
      <c r="BE337" s="819">
        <f>A329</f>
        <v>45777</v>
      </c>
      <c r="BF337" s="818">
        <f>BC329</f>
        <v>2.9204393449262511E-3</v>
      </c>
      <c r="BG337" s="818"/>
      <c r="BH337" s="818">
        <f>'Performance Summary'!E247</f>
        <v>5.6315366049886095E-4</v>
      </c>
    </row>
    <row r="338" spans="1:60" s="165" customFormat="1" ht="12.75" customHeight="1">
      <c r="A338" s="162" t="s">
        <v>336</v>
      </c>
      <c r="B338" s="137"/>
      <c r="C338" s="137"/>
      <c r="D338" s="137"/>
      <c r="E338" s="137"/>
      <c r="F338" s="137"/>
      <c r="G338" s="137"/>
      <c r="H338" s="137"/>
      <c r="I338" s="137"/>
      <c r="J338" s="137"/>
      <c r="K338" s="137"/>
      <c r="L338" s="137"/>
      <c r="M338" s="137"/>
      <c r="N338" s="137"/>
      <c r="O338" s="137"/>
      <c r="P338" s="137"/>
      <c r="Q338" s="137"/>
      <c r="R338" s="137"/>
      <c r="S338" s="175"/>
      <c r="T338" s="175"/>
      <c r="U338" s="137"/>
      <c r="V338" s="176"/>
      <c r="W338" s="177"/>
      <c r="X338" s="176"/>
      <c r="Y338" s="178"/>
      <c r="AG338" s="137"/>
      <c r="AH338" s="175"/>
      <c r="AI338" s="137"/>
      <c r="AJ338" s="176"/>
      <c r="AK338" s="177"/>
      <c r="AL338" s="177"/>
      <c r="AM338" s="177"/>
      <c r="AN338" s="176"/>
      <c r="AO338" s="178"/>
      <c r="AS338" s="178"/>
      <c r="AT338" s="178"/>
      <c r="AZ338" s="178"/>
      <c r="BE338" s="819">
        <f>A330</f>
        <v>45808</v>
      </c>
      <c r="BF338" s="818">
        <f>BC330</f>
        <v>1.8847872640030516E-2</v>
      </c>
      <c r="BG338" s="818"/>
      <c r="BH338" s="818">
        <f>'Performance Summary'!E248</f>
        <v>1.6603682560102799E-2</v>
      </c>
    </row>
    <row r="339" spans="1:60" s="165" customFormat="1" ht="12.75" customHeight="1">
      <c r="A339" s="162" t="s">
        <v>336</v>
      </c>
      <c r="B339" s="137"/>
      <c r="C339" s="137"/>
      <c r="D339" s="137"/>
      <c r="E339" s="137"/>
      <c r="F339" s="137"/>
      <c r="G339" s="137"/>
      <c r="H339" s="137"/>
      <c r="I339" s="137"/>
      <c r="J339" s="137"/>
      <c r="K339" s="137"/>
      <c r="L339" s="137"/>
      <c r="M339" s="137"/>
      <c r="N339" s="137"/>
      <c r="O339" s="137"/>
      <c r="P339" s="137"/>
      <c r="Q339" s="137"/>
      <c r="R339" s="137"/>
      <c r="S339" s="175"/>
      <c r="T339" s="175"/>
      <c r="U339" s="137"/>
      <c r="V339" s="176"/>
      <c r="W339" s="177"/>
      <c r="X339" s="176"/>
      <c r="Y339" s="178"/>
      <c r="AG339" s="137"/>
      <c r="AH339" s="175"/>
      <c r="AI339" s="137"/>
      <c r="AJ339" s="176"/>
      <c r="AK339" s="177"/>
      <c r="AL339" s="177"/>
      <c r="AM339" s="177"/>
      <c r="AN339" s="176"/>
      <c r="AO339" s="178"/>
      <c r="AS339" s="178"/>
      <c r="AT339" s="178"/>
      <c r="AZ339" s="178"/>
      <c r="BE339" s="819">
        <v>45838</v>
      </c>
      <c r="BF339" s="818">
        <f>BC331</f>
        <v>1.24E-2</v>
      </c>
      <c r="BG339" s="818"/>
      <c r="BH339" s="818">
        <f>'Performance Summary'!E249</f>
        <v>0</v>
      </c>
    </row>
    <row r="340" spans="1:60" s="165" customFormat="1" ht="12.75" customHeight="1">
      <c r="A340" s="162" t="s">
        <v>336</v>
      </c>
      <c r="B340" s="137"/>
      <c r="C340" s="137"/>
      <c r="D340" s="137"/>
      <c r="E340" s="137"/>
      <c r="F340" s="137"/>
      <c r="G340" s="137"/>
      <c r="H340" s="137"/>
      <c r="I340" s="137"/>
      <c r="J340" s="137"/>
      <c r="K340" s="137"/>
      <c r="L340" s="137"/>
      <c r="M340" s="137"/>
      <c r="N340" s="137"/>
      <c r="O340" s="137"/>
      <c r="P340" s="137"/>
      <c r="Q340" s="137"/>
      <c r="R340" s="137"/>
      <c r="S340" s="175"/>
      <c r="T340" s="175"/>
      <c r="U340" s="137"/>
      <c r="V340" s="176"/>
      <c r="W340" s="177"/>
      <c r="X340" s="176"/>
      <c r="Y340" s="178"/>
      <c r="AG340" s="137"/>
      <c r="AH340" s="175"/>
      <c r="AI340" s="137"/>
      <c r="AJ340" s="176"/>
      <c r="AK340" s="177"/>
      <c r="AL340" s="177"/>
      <c r="AM340" s="177"/>
      <c r="AN340" s="176"/>
      <c r="AO340" s="178"/>
      <c r="AS340" s="178"/>
      <c r="AT340" s="178"/>
      <c r="AZ340" s="178"/>
      <c r="BE340" s="819"/>
      <c r="BF340" s="818"/>
      <c r="BG340" s="818"/>
      <c r="BH340" s="818"/>
    </row>
    <row r="341" spans="1:60" s="165" customFormat="1" ht="12.75" customHeight="1">
      <c r="A341" s="162" t="s">
        <v>336</v>
      </c>
      <c r="B341" s="137"/>
      <c r="C341" s="137"/>
      <c r="D341" s="137"/>
      <c r="E341" s="137"/>
      <c r="F341" s="137"/>
      <c r="G341" s="137"/>
      <c r="H341" s="137"/>
      <c r="I341" s="137"/>
      <c r="J341" s="137"/>
      <c r="K341" s="137"/>
      <c r="L341" s="137"/>
      <c r="M341" s="137"/>
      <c r="N341" s="137"/>
      <c r="O341" s="137"/>
      <c r="P341" s="137"/>
      <c r="Q341" s="137"/>
      <c r="R341" s="137"/>
      <c r="S341" s="175"/>
      <c r="T341" s="175"/>
      <c r="U341" s="137"/>
      <c r="V341" s="176"/>
      <c r="W341" s="177"/>
      <c r="X341" s="176"/>
      <c r="Y341" s="178"/>
      <c r="AG341" s="137"/>
      <c r="AH341" s="175"/>
      <c r="AI341" s="137"/>
      <c r="AJ341" s="176"/>
      <c r="AK341" s="177"/>
      <c r="AL341" s="177"/>
      <c r="AM341" s="177"/>
      <c r="AN341" s="176"/>
      <c r="AO341" s="178"/>
      <c r="AS341" s="178"/>
      <c r="AT341" s="178"/>
      <c r="AZ341" s="178"/>
      <c r="BE341" s="817" t="s">
        <v>1181</v>
      </c>
      <c r="BF341" s="818" cm="1">
        <f t="array" ref="BF341">PRODUCT(1+BF336:BF339)-1</f>
        <v>1.9685825348798147E-2</v>
      </c>
      <c r="BG341" s="818"/>
      <c r="BH341" s="818" cm="1">
        <f t="array" ref="BH341">PRODUCT(1+BH336:BH339)-1</f>
        <v>1.1479999999999935E-2</v>
      </c>
    </row>
    <row r="342" spans="1:60" s="165" customFormat="1" ht="12.75" customHeight="1">
      <c r="A342" s="162" t="s">
        <v>336</v>
      </c>
      <c r="B342" s="137"/>
      <c r="C342" s="137"/>
      <c r="D342" s="137"/>
      <c r="E342" s="137"/>
      <c r="F342" s="137"/>
      <c r="G342" s="137"/>
      <c r="H342" s="137"/>
      <c r="I342" s="137"/>
      <c r="J342" s="137"/>
      <c r="K342" s="137"/>
      <c r="L342" s="137"/>
      <c r="M342" s="137"/>
      <c r="N342" s="137"/>
      <c r="O342" s="137"/>
      <c r="P342" s="137"/>
      <c r="Q342" s="137"/>
      <c r="R342" s="137"/>
      <c r="S342" s="175"/>
      <c r="T342" s="175"/>
      <c r="U342" s="137"/>
      <c r="V342" s="176"/>
      <c r="W342" s="177"/>
      <c r="X342" s="176"/>
      <c r="Y342" s="178"/>
      <c r="AG342" s="137"/>
      <c r="AH342" s="175"/>
      <c r="AI342" s="137"/>
      <c r="AJ342" s="176"/>
      <c r="AK342" s="177"/>
      <c r="AL342" s="177"/>
      <c r="AM342" s="177"/>
      <c r="AN342" s="176"/>
      <c r="AO342" s="178"/>
      <c r="AS342" s="178"/>
      <c r="AT342" s="178"/>
      <c r="AZ342" s="178"/>
    </row>
    <row r="343" spans="1:60" s="165" customFormat="1" ht="12.75" customHeight="1">
      <c r="A343" s="162" t="s">
        <v>336</v>
      </c>
      <c r="B343" s="137"/>
      <c r="C343" s="137"/>
      <c r="D343" s="137"/>
      <c r="E343" s="137"/>
      <c r="F343" s="137"/>
      <c r="G343" s="137"/>
      <c r="H343" s="137"/>
      <c r="I343" s="137"/>
      <c r="J343" s="137"/>
      <c r="K343" s="137"/>
      <c r="L343" s="137"/>
      <c r="M343" s="137"/>
      <c r="N343" s="137"/>
      <c r="O343" s="137"/>
      <c r="P343" s="137"/>
      <c r="Q343" s="137"/>
      <c r="R343" s="137"/>
      <c r="S343" s="175"/>
      <c r="T343" s="175"/>
      <c r="U343" s="137"/>
      <c r="V343" s="176"/>
      <c r="W343" s="177"/>
      <c r="X343" s="176"/>
      <c r="Y343" s="178"/>
      <c r="AG343" s="137"/>
      <c r="AH343" s="175"/>
      <c r="AI343" s="137"/>
      <c r="AJ343" s="176"/>
      <c r="AK343" s="177"/>
      <c r="AL343" s="177"/>
      <c r="AM343" s="177"/>
      <c r="AN343" s="176"/>
      <c r="AO343" s="178"/>
      <c r="AS343" s="178"/>
      <c r="AT343" s="178"/>
      <c r="AZ343" s="178"/>
    </row>
    <row r="344" spans="1:60" s="165" customFormat="1" ht="12.75" customHeight="1">
      <c r="A344" s="162" t="s">
        <v>336</v>
      </c>
      <c r="B344" s="137"/>
      <c r="C344" s="137"/>
      <c r="D344" s="137"/>
      <c r="E344" s="137"/>
      <c r="F344" s="137"/>
      <c r="G344" s="137"/>
      <c r="H344" s="137"/>
      <c r="I344" s="137"/>
      <c r="J344" s="137"/>
      <c r="K344" s="137"/>
      <c r="L344" s="137"/>
      <c r="M344" s="137"/>
      <c r="N344" s="137"/>
      <c r="O344" s="137"/>
      <c r="P344" s="137"/>
      <c r="Q344" s="137"/>
      <c r="R344" s="137"/>
      <c r="S344" s="175"/>
      <c r="T344" s="175"/>
      <c r="U344" s="137"/>
      <c r="V344" s="176"/>
      <c r="W344" s="177"/>
      <c r="X344" s="176"/>
      <c r="Y344" s="178"/>
      <c r="AG344" s="137"/>
      <c r="AH344" s="175"/>
      <c r="AI344" s="137"/>
      <c r="AJ344" s="176"/>
      <c r="AK344" s="177"/>
      <c r="AL344" s="177"/>
      <c r="AM344" s="177"/>
      <c r="AN344" s="176"/>
      <c r="AO344" s="178"/>
      <c r="AS344" s="178"/>
      <c r="AT344" s="178"/>
      <c r="AZ344" s="178"/>
    </row>
    <row r="345" spans="1:60" s="165" customFormat="1" ht="12.75" customHeight="1">
      <c r="A345" s="162" t="s">
        <v>336</v>
      </c>
      <c r="B345" s="137"/>
      <c r="C345" s="137"/>
      <c r="D345" s="137"/>
      <c r="E345" s="137"/>
      <c r="F345" s="137"/>
      <c r="G345" s="137"/>
      <c r="H345" s="137"/>
      <c r="I345" s="137"/>
      <c r="J345" s="137"/>
      <c r="K345" s="137"/>
      <c r="L345" s="137"/>
      <c r="M345" s="137"/>
      <c r="N345" s="137"/>
      <c r="O345" s="137"/>
      <c r="P345" s="137"/>
      <c r="Q345" s="137"/>
      <c r="R345" s="137"/>
      <c r="S345" s="175"/>
      <c r="T345" s="175"/>
      <c r="U345" s="137"/>
      <c r="V345" s="176"/>
      <c r="W345" s="177"/>
      <c r="X345" s="176"/>
      <c r="Y345" s="178"/>
      <c r="AG345" s="137"/>
      <c r="AH345" s="175"/>
      <c r="AI345" s="137"/>
      <c r="AJ345" s="176"/>
      <c r="AK345" s="177"/>
      <c r="AL345" s="177"/>
      <c r="AM345" s="177"/>
      <c r="AN345" s="176"/>
      <c r="AO345" s="178"/>
      <c r="AS345" s="178"/>
      <c r="AT345" s="178"/>
      <c r="AZ345" s="178"/>
    </row>
    <row r="346" spans="1:60" s="165" customFormat="1" ht="12.75" customHeight="1">
      <c r="A346" s="162" t="s">
        <v>336</v>
      </c>
      <c r="B346" s="137"/>
      <c r="C346" s="137"/>
      <c r="D346" s="137"/>
      <c r="E346" s="137"/>
      <c r="F346" s="137"/>
      <c r="G346" s="137"/>
      <c r="H346" s="137"/>
      <c r="I346" s="137"/>
      <c r="J346" s="137"/>
      <c r="K346" s="137"/>
      <c r="L346" s="137"/>
      <c r="M346" s="137"/>
      <c r="N346" s="137"/>
      <c r="O346" s="137"/>
      <c r="P346" s="137"/>
      <c r="Q346" s="137"/>
      <c r="R346" s="137"/>
      <c r="S346" s="175"/>
      <c r="T346" s="175"/>
      <c r="U346" s="137"/>
      <c r="V346" s="176"/>
      <c r="W346" s="177"/>
      <c r="X346" s="176"/>
      <c r="Y346" s="178"/>
      <c r="AG346" s="137"/>
      <c r="AH346" s="175"/>
      <c r="AI346" s="137"/>
      <c r="AJ346" s="176"/>
      <c r="AK346" s="177"/>
      <c r="AL346" s="177"/>
      <c r="AM346" s="177"/>
      <c r="AN346" s="176"/>
      <c r="AO346" s="178"/>
      <c r="AS346" s="178"/>
      <c r="AT346" s="178"/>
      <c r="AZ346" s="178"/>
    </row>
    <row r="347" spans="1:60" s="165" customFormat="1" ht="12.75" customHeight="1">
      <c r="A347" s="162" t="s">
        <v>336</v>
      </c>
      <c r="B347" s="137"/>
      <c r="C347" s="137"/>
      <c r="D347" s="137"/>
      <c r="E347" s="137"/>
      <c r="F347" s="137"/>
      <c r="G347" s="137"/>
      <c r="H347" s="137"/>
      <c r="I347" s="137"/>
      <c r="J347" s="137"/>
      <c r="K347" s="137"/>
      <c r="L347" s="137"/>
      <c r="M347" s="137"/>
      <c r="N347" s="137"/>
      <c r="O347" s="137"/>
      <c r="P347" s="137"/>
      <c r="Q347" s="137"/>
      <c r="R347" s="137"/>
      <c r="S347" s="175"/>
      <c r="T347" s="175"/>
      <c r="U347" s="137"/>
      <c r="V347" s="176"/>
      <c r="W347" s="177"/>
      <c r="X347" s="176"/>
      <c r="Y347" s="178"/>
      <c r="AG347" s="137"/>
      <c r="AH347" s="175"/>
      <c r="AI347" s="137"/>
      <c r="AJ347" s="176"/>
      <c r="AK347" s="177"/>
      <c r="AL347" s="177"/>
      <c r="AM347" s="177"/>
      <c r="AN347" s="176"/>
      <c r="AO347" s="178"/>
      <c r="AS347" s="178"/>
      <c r="AT347" s="178"/>
      <c r="AZ347" s="178"/>
    </row>
    <row r="348" spans="1:60" s="165" customFormat="1" ht="12.75" customHeight="1">
      <c r="A348" s="162" t="s">
        <v>336</v>
      </c>
      <c r="B348" s="137"/>
      <c r="C348" s="137"/>
      <c r="D348" s="137"/>
      <c r="E348" s="137"/>
      <c r="F348" s="137"/>
      <c r="G348" s="137"/>
      <c r="H348" s="137"/>
      <c r="I348" s="137"/>
      <c r="J348" s="137"/>
      <c r="K348" s="137"/>
      <c r="L348" s="137"/>
      <c r="M348" s="137"/>
      <c r="N348" s="137"/>
      <c r="O348" s="137"/>
      <c r="P348" s="137"/>
      <c r="Q348" s="137"/>
      <c r="R348" s="137"/>
      <c r="S348" s="175"/>
      <c r="T348" s="175"/>
      <c r="U348" s="137"/>
      <c r="V348" s="176"/>
      <c r="W348" s="177"/>
      <c r="X348" s="176"/>
      <c r="Y348" s="178"/>
      <c r="AG348" s="137"/>
      <c r="AH348" s="175"/>
      <c r="AI348" s="137"/>
      <c r="AJ348" s="176"/>
      <c r="AK348" s="177"/>
      <c r="AL348" s="177"/>
      <c r="AM348" s="177"/>
      <c r="AN348" s="176"/>
      <c r="AO348" s="178"/>
      <c r="AS348" s="178"/>
      <c r="AT348" s="178"/>
      <c r="AZ348" s="178"/>
    </row>
    <row r="349" spans="1:60" s="165" customFormat="1" ht="12.75" customHeight="1">
      <c r="A349" s="162" t="s">
        <v>336</v>
      </c>
      <c r="B349" s="137"/>
      <c r="C349" s="137"/>
      <c r="D349" s="137"/>
      <c r="E349" s="137"/>
      <c r="F349" s="137"/>
      <c r="G349" s="137"/>
      <c r="H349" s="137"/>
      <c r="I349" s="137"/>
      <c r="J349" s="137"/>
      <c r="K349" s="137"/>
      <c r="L349" s="137"/>
      <c r="M349" s="137"/>
      <c r="N349" s="137"/>
      <c r="O349" s="137"/>
      <c r="P349" s="137"/>
      <c r="Q349" s="137"/>
      <c r="R349" s="137"/>
      <c r="S349" s="175"/>
      <c r="T349" s="175"/>
      <c r="U349" s="137"/>
      <c r="V349" s="176"/>
      <c r="W349" s="177"/>
      <c r="X349" s="176"/>
      <c r="Y349" s="178"/>
      <c r="AG349" s="137"/>
      <c r="AH349" s="175"/>
      <c r="AI349" s="137"/>
      <c r="AJ349" s="176"/>
      <c r="AK349" s="177"/>
      <c r="AL349" s="177"/>
      <c r="AM349" s="177"/>
      <c r="AN349" s="176"/>
      <c r="AO349" s="178"/>
      <c r="AS349" s="178"/>
      <c r="AT349" s="178"/>
      <c r="AZ349" s="178"/>
    </row>
    <row r="350" spans="1:60" s="165" customFormat="1" ht="12.75" customHeight="1">
      <c r="A350" s="162" t="s">
        <v>336</v>
      </c>
      <c r="B350" s="137"/>
      <c r="C350" s="137"/>
      <c r="D350" s="137"/>
      <c r="E350" s="137"/>
      <c r="F350" s="137"/>
      <c r="G350" s="137"/>
      <c r="H350" s="137"/>
      <c r="I350" s="137"/>
      <c r="J350" s="137"/>
      <c r="K350" s="137"/>
      <c r="L350" s="137"/>
      <c r="M350" s="137"/>
      <c r="N350" s="137"/>
      <c r="O350" s="137"/>
      <c r="P350" s="137"/>
      <c r="Q350" s="137"/>
      <c r="R350" s="137"/>
      <c r="S350" s="175"/>
      <c r="T350" s="175"/>
      <c r="U350" s="137"/>
      <c r="V350" s="176"/>
      <c r="W350" s="177"/>
      <c r="X350" s="176"/>
      <c r="Y350" s="178"/>
      <c r="AG350" s="137"/>
      <c r="AH350" s="175"/>
      <c r="AI350" s="137"/>
      <c r="AJ350" s="176"/>
      <c r="AK350" s="177"/>
      <c r="AL350" s="177"/>
      <c r="AM350" s="177"/>
      <c r="AN350" s="176"/>
      <c r="AO350" s="178"/>
      <c r="AS350" s="178"/>
      <c r="AT350" s="178"/>
      <c r="AZ350" s="178"/>
    </row>
    <row r="351" spans="1:60" s="165" customFormat="1" ht="12.75" customHeight="1">
      <c r="A351" s="162" t="s">
        <v>336</v>
      </c>
      <c r="B351" s="137"/>
      <c r="C351" s="137"/>
      <c r="D351" s="137"/>
      <c r="E351" s="137"/>
      <c r="F351" s="137"/>
      <c r="G351" s="137"/>
      <c r="H351" s="137"/>
      <c r="I351" s="137"/>
      <c r="J351" s="137"/>
      <c r="K351" s="137"/>
      <c r="L351" s="137"/>
      <c r="M351" s="137"/>
      <c r="N351" s="137"/>
      <c r="O351" s="137"/>
      <c r="P351" s="137"/>
      <c r="Q351" s="137"/>
      <c r="R351" s="137"/>
      <c r="S351" s="175"/>
      <c r="T351" s="175"/>
      <c r="U351" s="137"/>
      <c r="V351" s="176"/>
      <c r="W351" s="177"/>
      <c r="X351" s="176"/>
      <c r="Y351" s="178"/>
      <c r="AG351" s="137"/>
      <c r="AH351" s="175"/>
      <c r="AI351" s="137"/>
      <c r="AJ351" s="176"/>
      <c r="AK351" s="177"/>
      <c r="AL351" s="177"/>
      <c r="AM351" s="177"/>
      <c r="AN351" s="176"/>
      <c r="AO351" s="178"/>
      <c r="AS351" s="178"/>
      <c r="AT351" s="178"/>
      <c r="AZ351" s="178"/>
    </row>
    <row r="352" spans="1:60" s="165" customFormat="1" ht="12.75" customHeight="1">
      <c r="A352" s="162" t="s">
        <v>336</v>
      </c>
      <c r="B352" s="137"/>
      <c r="C352" s="137"/>
      <c r="D352" s="137"/>
      <c r="E352" s="137"/>
      <c r="F352" s="137"/>
      <c r="G352" s="137"/>
      <c r="H352" s="137"/>
      <c r="I352" s="137"/>
      <c r="J352" s="137"/>
      <c r="K352" s="137"/>
      <c r="L352" s="137"/>
      <c r="M352" s="137"/>
      <c r="N352" s="137"/>
      <c r="O352" s="137"/>
      <c r="P352" s="137"/>
      <c r="Q352" s="137"/>
      <c r="R352" s="137"/>
      <c r="S352" s="175"/>
      <c r="T352" s="175"/>
      <c r="U352" s="137"/>
      <c r="V352" s="176"/>
      <c r="W352" s="177"/>
      <c r="X352" s="176"/>
      <c r="Y352" s="178"/>
      <c r="AG352" s="137"/>
      <c r="AH352" s="175"/>
      <c r="AI352" s="137"/>
      <c r="AJ352" s="176"/>
      <c r="AK352" s="177"/>
      <c r="AL352" s="177"/>
      <c r="AM352" s="177"/>
      <c r="AN352" s="176"/>
      <c r="AO352" s="178"/>
      <c r="AS352" s="178"/>
      <c r="AT352" s="178"/>
      <c r="AZ352" s="178"/>
    </row>
    <row r="353" spans="1:52" s="165" customFormat="1" ht="12.75" customHeight="1">
      <c r="A353" s="162" t="s">
        <v>336</v>
      </c>
      <c r="B353" s="137"/>
      <c r="C353" s="137"/>
      <c r="D353" s="137"/>
      <c r="E353" s="137"/>
      <c r="F353" s="137"/>
      <c r="G353" s="137"/>
      <c r="H353" s="137"/>
      <c r="I353" s="137"/>
      <c r="J353" s="137"/>
      <c r="K353" s="137"/>
      <c r="L353" s="137"/>
      <c r="M353" s="137"/>
      <c r="N353" s="137"/>
      <c r="O353" s="137"/>
      <c r="P353" s="137"/>
      <c r="Q353" s="137"/>
      <c r="R353" s="137"/>
      <c r="S353" s="175"/>
      <c r="T353" s="175"/>
      <c r="U353" s="137"/>
      <c r="V353" s="176"/>
      <c r="W353" s="177"/>
      <c r="X353" s="176"/>
      <c r="Y353" s="178"/>
      <c r="AG353" s="137"/>
      <c r="AH353" s="175"/>
      <c r="AI353" s="137"/>
      <c r="AJ353" s="176"/>
      <c r="AK353" s="177"/>
      <c r="AL353" s="177"/>
      <c r="AM353" s="177"/>
      <c r="AN353" s="176"/>
      <c r="AO353" s="178"/>
      <c r="AS353" s="178"/>
      <c r="AT353" s="178"/>
      <c r="AZ353" s="178"/>
    </row>
    <row r="354" spans="1:52" s="165" customFormat="1" ht="12.75" customHeight="1">
      <c r="A354" s="162" t="s">
        <v>336</v>
      </c>
      <c r="B354" s="137"/>
      <c r="C354" s="137"/>
      <c r="D354" s="137"/>
      <c r="E354" s="137"/>
      <c r="F354" s="137"/>
      <c r="G354" s="137"/>
      <c r="H354" s="137"/>
      <c r="I354" s="137"/>
      <c r="J354" s="137"/>
      <c r="K354" s="137"/>
      <c r="L354" s="137"/>
      <c r="M354" s="137"/>
      <c r="N354" s="137"/>
      <c r="O354" s="137"/>
      <c r="P354" s="137"/>
      <c r="Q354" s="137"/>
      <c r="R354" s="137"/>
      <c r="S354" s="175"/>
      <c r="T354" s="175"/>
      <c r="U354" s="137"/>
      <c r="V354" s="176"/>
      <c r="W354" s="177"/>
      <c r="X354" s="176"/>
      <c r="Y354" s="178"/>
      <c r="AG354" s="137"/>
      <c r="AH354" s="175"/>
      <c r="AI354" s="137"/>
      <c r="AJ354" s="176"/>
      <c r="AK354" s="177"/>
      <c r="AL354" s="177"/>
      <c r="AM354" s="177"/>
      <c r="AN354" s="176"/>
      <c r="AO354" s="178"/>
      <c r="AS354" s="178"/>
      <c r="AT354" s="178"/>
      <c r="AZ354" s="178"/>
    </row>
    <row r="355" spans="1:52" s="165" customFormat="1" ht="12.75" customHeight="1">
      <c r="A355" s="162" t="s">
        <v>336</v>
      </c>
      <c r="B355" s="137"/>
      <c r="C355" s="137"/>
      <c r="D355" s="137"/>
      <c r="E355" s="137"/>
      <c r="F355" s="137"/>
      <c r="G355" s="137"/>
      <c r="H355" s="137"/>
      <c r="I355" s="137"/>
      <c r="J355" s="137"/>
      <c r="K355" s="137"/>
      <c r="L355" s="137"/>
      <c r="M355" s="137"/>
      <c r="N355" s="137"/>
      <c r="O355" s="137"/>
      <c r="P355" s="137"/>
      <c r="Q355" s="137"/>
      <c r="R355" s="137"/>
      <c r="S355" s="175"/>
      <c r="T355" s="175"/>
      <c r="U355" s="137"/>
      <c r="V355" s="176"/>
      <c r="W355" s="177"/>
      <c r="X355" s="176"/>
      <c r="Y355" s="178"/>
      <c r="AG355" s="137"/>
      <c r="AH355" s="175"/>
      <c r="AI355" s="137"/>
      <c r="AJ355" s="176"/>
      <c r="AK355" s="177"/>
      <c r="AL355" s="177"/>
      <c r="AM355" s="177"/>
      <c r="AN355" s="176"/>
      <c r="AO355" s="178"/>
      <c r="AS355" s="178"/>
      <c r="AT355" s="178"/>
      <c r="AZ355" s="178"/>
    </row>
    <row r="356" spans="1:52" s="165" customFormat="1" ht="12.75" customHeight="1">
      <c r="A356" s="162" t="s">
        <v>336</v>
      </c>
      <c r="B356" s="137"/>
      <c r="C356" s="137"/>
      <c r="D356" s="137"/>
      <c r="E356" s="137"/>
      <c r="F356" s="137"/>
      <c r="G356" s="137"/>
      <c r="H356" s="137"/>
      <c r="I356" s="137"/>
      <c r="J356" s="137"/>
      <c r="K356" s="137"/>
      <c r="L356" s="137"/>
      <c r="M356" s="137"/>
      <c r="N356" s="137"/>
      <c r="O356" s="137"/>
      <c r="P356" s="137"/>
      <c r="Q356" s="137"/>
      <c r="R356" s="137"/>
      <c r="S356" s="175"/>
      <c r="T356" s="175"/>
      <c r="U356" s="137"/>
      <c r="V356" s="176"/>
      <c r="W356" s="177"/>
      <c r="X356" s="176"/>
      <c r="Y356" s="178"/>
      <c r="AG356" s="137"/>
      <c r="AH356" s="175"/>
      <c r="AI356" s="137"/>
      <c r="AJ356" s="176"/>
      <c r="AK356" s="177"/>
      <c r="AL356" s="177"/>
      <c r="AM356" s="177"/>
      <c r="AN356" s="176"/>
      <c r="AO356" s="178"/>
      <c r="AS356" s="178"/>
      <c r="AT356" s="178"/>
      <c r="AZ356" s="178"/>
    </row>
    <row r="357" spans="1:52" s="165" customFormat="1" ht="12.75" customHeight="1">
      <c r="A357" s="162" t="s">
        <v>336</v>
      </c>
      <c r="B357" s="137"/>
      <c r="C357" s="137"/>
      <c r="D357" s="137"/>
      <c r="E357" s="137"/>
      <c r="F357" s="137"/>
      <c r="G357" s="137"/>
      <c r="H357" s="137"/>
      <c r="I357" s="137"/>
      <c r="J357" s="137"/>
      <c r="K357" s="137"/>
      <c r="L357" s="137"/>
      <c r="M357" s="137"/>
      <c r="N357" s="137"/>
      <c r="O357" s="137"/>
      <c r="P357" s="137"/>
      <c r="Q357" s="137"/>
      <c r="R357" s="137"/>
      <c r="S357" s="175"/>
      <c r="T357" s="175"/>
      <c r="U357" s="137"/>
      <c r="V357" s="176"/>
      <c r="W357" s="177"/>
      <c r="X357" s="176"/>
      <c r="Y357" s="178"/>
      <c r="AG357" s="137"/>
      <c r="AH357" s="175"/>
      <c r="AI357" s="137"/>
      <c r="AJ357" s="176"/>
      <c r="AK357" s="177"/>
      <c r="AL357" s="177"/>
      <c r="AM357" s="177"/>
      <c r="AN357" s="176"/>
      <c r="AO357" s="178"/>
      <c r="AS357" s="178"/>
      <c r="AT357" s="178"/>
      <c r="AZ357" s="178"/>
    </row>
    <row r="358" spans="1:52" s="165" customFormat="1" ht="12.75" customHeight="1">
      <c r="A358" s="162" t="s">
        <v>336</v>
      </c>
      <c r="B358" s="137"/>
      <c r="C358" s="137"/>
      <c r="D358" s="137"/>
      <c r="E358" s="137"/>
      <c r="F358" s="137"/>
      <c r="G358" s="137"/>
      <c r="H358" s="137"/>
      <c r="I358" s="137"/>
      <c r="J358" s="137"/>
      <c r="K358" s="137"/>
      <c r="L358" s="137"/>
      <c r="M358" s="137"/>
      <c r="N358" s="137"/>
      <c r="O358" s="137"/>
      <c r="P358" s="137"/>
      <c r="Q358" s="137"/>
      <c r="R358" s="137"/>
      <c r="S358" s="175"/>
      <c r="T358" s="175"/>
      <c r="U358" s="137"/>
      <c r="V358" s="176"/>
      <c r="W358" s="177"/>
      <c r="X358" s="176"/>
      <c r="Y358" s="178"/>
      <c r="AG358" s="137"/>
      <c r="AH358" s="175"/>
      <c r="AI358" s="137"/>
      <c r="AJ358" s="176"/>
      <c r="AK358" s="177"/>
      <c r="AL358" s="177"/>
      <c r="AM358" s="177"/>
      <c r="AN358" s="176"/>
      <c r="AO358" s="178"/>
      <c r="AS358" s="178"/>
      <c r="AT358" s="178"/>
      <c r="AZ358" s="178"/>
    </row>
    <row r="359" spans="1:52" s="165" customFormat="1" ht="12.75" customHeight="1">
      <c r="A359" s="162" t="s">
        <v>336</v>
      </c>
      <c r="B359" s="137"/>
      <c r="C359" s="137"/>
      <c r="D359" s="137"/>
      <c r="E359" s="137"/>
      <c r="F359" s="137"/>
      <c r="G359" s="137"/>
      <c r="H359" s="137"/>
      <c r="I359" s="137"/>
      <c r="J359" s="137"/>
      <c r="K359" s="137"/>
      <c r="L359" s="137"/>
      <c r="M359" s="137"/>
      <c r="N359" s="137"/>
      <c r="O359" s="137"/>
      <c r="P359" s="137"/>
      <c r="Q359" s="137"/>
      <c r="R359" s="137"/>
      <c r="S359" s="175"/>
      <c r="T359" s="175"/>
      <c r="U359" s="137"/>
      <c r="V359" s="176"/>
      <c r="W359" s="177"/>
      <c r="X359" s="176"/>
      <c r="Y359" s="178"/>
      <c r="AG359" s="137"/>
      <c r="AH359" s="175"/>
      <c r="AI359" s="137"/>
      <c r="AJ359" s="176"/>
      <c r="AK359" s="177"/>
      <c r="AL359" s="177"/>
      <c r="AM359" s="177"/>
      <c r="AN359" s="176"/>
      <c r="AO359" s="178"/>
      <c r="AS359" s="178"/>
      <c r="AT359" s="178"/>
      <c r="AZ359" s="178"/>
    </row>
    <row r="360" spans="1:52" s="165" customFormat="1" ht="12.75" customHeight="1">
      <c r="A360" s="162" t="s">
        <v>336</v>
      </c>
      <c r="B360" s="137"/>
      <c r="C360" s="137"/>
      <c r="D360" s="137"/>
      <c r="E360" s="137"/>
      <c r="F360" s="137"/>
      <c r="G360" s="137"/>
      <c r="H360" s="137"/>
      <c r="I360" s="137"/>
      <c r="J360" s="137"/>
      <c r="K360" s="137"/>
      <c r="L360" s="137"/>
      <c r="M360" s="137"/>
      <c r="N360" s="137"/>
      <c r="O360" s="137"/>
      <c r="P360" s="137"/>
      <c r="Q360" s="137"/>
      <c r="R360" s="137"/>
      <c r="S360" s="175"/>
      <c r="T360" s="175"/>
      <c r="U360" s="137"/>
      <c r="V360" s="176"/>
      <c r="W360" s="177"/>
      <c r="X360" s="176"/>
      <c r="Y360" s="178"/>
      <c r="AG360" s="137"/>
      <c r="AH360" s="175"/>
      <c r="AI360" s="137"/>
      <c r="AJ360" s="176"/>
      <c r="AK360" s="177"/>
      <c r="AL360" s="177"/>
      <c r="AM360" s="177"/>
      <c r="AN360" s="176"/>
      <c r="AO360" s="178"/>
      <c r="AS360" s="178"/>
      <c r="AT360" s="178"/>
      <c r="AZ360" s="178"/>
    </row>
    <row r="361" spans="1:52" s="165" customFormat="1" ht="12.75" customHeight="1">
      <c r="A361" s="162" t="s">
        <v>336</v>
      </c>
      <c r="B361" s="137"/>
      <c r="C361" s="137"/>
      <c r="D361" s="137"/>
      <c r="E361" s="137"/>
      <c r="F361" s="137"/>
      <c r="G361" s="137"/>
      <c r="H361" s="137"/>
      <c r="I361" s="137"/>
      <c r="J361" s="137"/>
      <c r="K361" s="137"/>
      <c r="L361" s="137"/>
      <c r="M361" s="137"/>
      <c r="N361" s="137"/>
      <c r="O361" s="137"/>
      <c r="P361" s="137"/>
      <c r="Q361" s="137"/>
      <c r="R361" s="137"/>
      <c r="S361" s="175"/>
      <c r="T361" s="175"/>
      <c r="U361" s="137"/>
      <c r="V361" s="176"/>
      <c r="W361" s="177"/>
      <c r="X361" s="176"/>
      <c r="Y361" s="178"/>
      <c r="AG361" s="137"/>
      <c r="AH361" s="175"/>
      <c r="AI361" s="137"/>
      <c r="AJ361" s="176"/>
      <c r="AK361" s="177"/>
      <c r="AL361" s="177"/>
      <c r="AM361" s="177"/>
      <c r="AN361" s="176"/>
      <c r="AO361" s="178"/>
      <c r="AS361" s="178"/>
      <c r="AT361" s="178"/>
      <c r="AZ361" s="178"/>
    </row>
    <row r="362" spans="1:52" s="165" customFormat="1" ht="12.75" customHeight="1">
      <c r="A362" s="162" t="s">
        <v>336</v>
      </c>
      <c r="B362" s="137"/>
      <c r="C362" s="137"/>
      <c r="D362" s="137"/>
      <c r="E362" s="137"/>
      <c r="F362" s="137"/>
      <c r="G362" s="137"/>
      <c r="H362" s="137"/>
      <c r="I362" s="137"/>
      <c r="J362" s="137"/>
      <c r="K362" s="137"/>
      <c r="L362" s="137"/>
      <c r="M362" s="137"/>
      <c r="N362" s="137"/>
      <c r="O362" s="137"/>
      <c r="P362" s="137"/>
      <c r="Q362" s="137"/>
      <c r="R362" s="137"/>
      <c r="S362" s="175"/>
      <c r="T362" s="175"/>
      <c r="U362" s="137"/>
      <c r="V362" s="176"/>
      <c r="W362" s="177"/>
      <c r="X362" s="176"/>
      <c r="Y362" s="178"/>
      <c r="AG362" s="137"/>
      <c r="AH362" s="175"/>
      <c r="AI362" s="137"/>
      <c r="AJ362" s="176"/>
      <c r="AK362" s="177"/>
      <c r="AL362" s="177"/>
      <c r="AM362" s="177"/>
      <c r="AN362" s="176"/>
      <c r="AO362" s="178"/>
      <c r="AS362" s="178"/>
      <c r="AT362" s="178"/>
      <c r="AZ362" s="178"/>
    </row>
    <row r="363" spans="1:52" s="165" customFormat="1" ht="12.75" customHeight="1">
      <c r="A363" s="162" t="s">
        <v>336</v>
      </c>
      <c r="B363" s="137"/>
      <c r="C363" s="137"/>
      <c r="D363" s="137"/>
      <c r="E363" s="137"/>
      <c r="F363" s="137"/>
      <c r="G363" s="137"/>
      <c r="H363" s="137"/>
      <c r="I363" s="137"/>
      <c r="J363" s="137"/>
      <c r="K363" s="137"/>
      <c r="L363" s="137"/>
      <c r="M363" s="137"/>
      <c r="N363" s="137"/>
      <c r="O363" s="137"/>
      <c r="P363" s="137"/>
      <c r="Q363" s="137"/>
      <c r="R363" s="137"/>
      <c r="S363" s="175"/>
      <c r="T363" s="175"/>
      <c r="U363" s="137"/>
      <c r="V363" s="176"/>
      <c r="W363" s="177"/>
      <c r="X363" s="176"/>
      <c r="Y363" s="178"/>
      <c r="AG363" s="137"/>
      <c r="AH363" s="175"/>
      <c r="AI363" s="137"/>
      <c r="AJ363" s="176"/>
      <c r="AK363" s="177"/>
      <c r="AL363" s="177"/>
      <c r="AM363" s="177"/>
      <c r="AN363" s="176"/>
      <c r="AO363" s="178"/>
      <c r="AS363" s="178"/>
      <c r="AT363" s="178"/>
      <c r="AZ363" s="178"/>
    </row>
    <row r="364" spans="1:52" s="165" customFormat="1" ht="12.75" customHeight="1">
      <c r="A364" s="162" t="s">
        <v>336</v>
      </c>
      <c r="B364" s="137"/>
      <c r="C364" s="137"/>
      <c r="D364" s="137"/>
      <c r="E364" s="137"/>
      <c r="F364" s="137"/>
      <c r="G364" s="137"/>
      <c r="H364" s="137"/>
      <c r="I364" s="137"/>
      <c r="J364" s="137"/>
      <c r="K364" s="137"/>
      <c r="L364" s="137"/>
      <c r="M364" s="137"/>
      <c r="N364" s="137"/>
      <c r="O364" s="137"/>
      <c r="P364" s="137"/>
      <c r="Q364" s="137"/>
      <c r="R364" s="137"/>
      <c r="S364" s="175"/>
      <c r="T364" s="175"/>
      <c r="U364" s="137"/>
      <c r="V364" s="176"/>
      <c r="W364" s="177"/>
      <c r="X364" s="176"/>
      <c r="Y364" s="178"/>
      <c r="AG364" s="137"/>
      <c r="AH364" s="175"/>
      <c r="AI364" s="137"/>
      <c r="AJ364" s="176"/>
      <c r="AK364" s="177"/>
      <c r="AL364" s="177"/>
      <c r="AM364" s="177"/>
      <c r="AN364" s="176"/>
      <c r="AO364" s="178"/>
      <c r="AS364" s="178"/>
      <c r="AT364" s="178"/>
      <c r="AZ364" s="178"/>
    </row>
    <row r="365" spans="1:52" s="165" customFormat="1" ht="12.75" customHeight="1">
      <c r="A365" s="162" t="s">
        <v>336</v>
      </c>
      <c r="B365" s="137"/>
      <c r="C365" s="137"/>
      <c r="D365" s="137"/>
      <c r="E365" s="137"/>
      <c r="F365" s="137"/>
      <c r="G365" s="137"/>
      <c r="H365" s="137"/>
      <c r="I365" s="137"/>
      <c r="J365" s="137"/>
      <c r="K365" s="137"/>
      <c r="L365" s="137"/>
      <c r="M365" s="137"/>
      <c r="N365" s="137"/>
      <c r="O365" s="137"/>
      <c r="P365" s="137"/>
      <c r="Q365" s="137"/>
      <c r="R365" s="137"/>
      <c r="S365" s="175"/>
      <c r="T365" s="175"/>
      <c r="U365" s="137"/>
      <c r="V365" s="176"/>
      <c r="W365" s="177"/>
      <c r="X365" s="176"/>
      <c r="Y365" s="178"/>
      <c r="AG365" s="137"/>
      <c r="AH365" s="175"/>
      <c r="AI365" s="137"/>
      <c r="AJ365" s="176"/>
      <c r="AK365" s="177"/>
      <c r="AL365" s="177"/>
      <c r="AM365" s="177"/>
      <c r="AN365" s="176"/>
      <c r="AO365" s="178"/>
      <c r="AS365" s="178"/>
      <c r="AT365" s="178"/>
      <c r="AZ365" s="178"/>
    </row>
    <row r="366" spans="1:52" s="165" customFormat="1" ht="12.75" customHeight="1">
      <c r="A366" s="162" t="s">
        <v>336</v>
      </c>
      <c r="B366" s="137"/>
      <c r="C366" s="137"/>
      <c r="D366" s="137"/>
      <c r="E366" s="137"/>
      <c r="F366" s="137"/>
      <c r="G366" s="137"/>
      <c r="H366" s="137"/>
      <c r="I366" s="137"/>
      <c r="J366" s="137"/>
      <c r="K366" s="137"/>
      <c r="L366" s="137"/>
      <c r="M366" s="137"/>
      <c r="N366" s="137"/>
      <c r="O366" s="137"/>
      <c r="P366" s="137"/>
      <c r="Q366" s="137"/>
      <c r="R366" s="137"/>
      <c r="S366" s="175"/>
      <c r="T366" s="175"/>
      <c r="U366" s="137"/>
      <c r="V366" s="176"/>
      <c r="W366" s="177"/>
      <c r="X366" s="176"/>
      <c r="Y366" s="178"/>
      <c r="AG366" s="137"/>
      <c r="AH366" s="175"/>
      <c r="AI366" s="137"/>
      <c r="AJ366" s="176"/>
      <c r="AK366" s="177"/>
      <c r="AL366" s="177"/>
      <c r="AM366" s="177"/>
      <c r="AN366" s="176"/>
      <c r="AO366" s="178"/>
      <c r="AS366" s="178"/>
      <c r="AT366" s="178"/>
      <c r="AZ366" s="178"/>
    </row>
    <row r="367" spans="1:52" s="165" customFormat="1" ht="12.75" customHeight="1">
      <c r="A367" s="162" t="s">
        <v>336</v>
      </c>
      <c r="B367" s="137"/>
      <c r="C367" s="137"/>
      <c r="D367" s="137"/>
      <c r="E367" s="137"/>
      <c r="F367" s="137"/>
      <c r="G367" s="137"/>
      <c r="H367" s="137"/>
      <c r="I367" s="137"/>
      <c r="J367" s="137"/>
      <c r="K367" s="137"/>
      <c r="L367" s="137"/>
      <c r="M367" s="137"/>
      <c r="N367" s="137"/>
      <c r="O367" s="137"/>
      <c r="P367" s="137"/>
      <c r="Q367" s="137"/>
      <c r="R367" s="137"/>
      <c r="S367" s="175"/>
      <c r="T367" s="175"/>
      <c r="U367" s="137"/>
      <c r="V367" s="176"/>
      <c r="W367" s="177"/>
      <c r="X367" s="176"/>
      <c r="Y367" s="178"/>
      <c r="AG367" s="137"/>
      <c r="AH367" s="175"/>
      <c r="AI367" s="137"/>
      <c r="AJ367" s="176"/>
      <c r="AK367" s="177"/>
      <c r="AL367" s="177"/>
      <c r="AM367" s="177"/>
      <c r="AN367" s="176"/>
      <c r="AO367" s="178"/>
      <c r="AS367" s="178"/>
      <c r="AT367" s="178"/>
      <c r="AZ367" s="178"/>
    </row>
    <row r="368" spans="1:52" s="165" customFormat="1" ht="12.75" customHeight="1">
      <c r="A368" s="162" t="s">
        <v>336</v>
      </c>
      <c r="B368" s="137"/>
      <c r="C368" s="137"/>
      <c r="D368" s="137"/>
      <c r="E368" s="137"/>
      <c r="F368" s="137"/>
      <c r="G368" s="137"/>
      <c r="H368" s="137"/>
      <c r="I368" s="137"/>
      <c r="J368" s="137"/>
      <c r="K368" s="137"/>
      <c r="L368" s="137"/>
      <c r="M368" s="137"/>
      <c r="N368" s="137"/>
      <c r="O368" s="137"/>
      <c r="P368" s="137"/>
      <c r="Q368" s="137"/>
      <c r="R368" s="137"/>
      <c r="S368" s="175"/>
      <c r="T368" s="175"/>
      <c r="U368" s="137"/>
      <c r="V368" s="176"/>
      <c r="W368" s="177"/>
      <c r="X368" s="176"/>
      <c r="Y368" s="178"/>
      <c r="AG368" s="137"/>
      <c r="AH368" s="175"/>
      <c r="AI368" s="137"/>
      <c r="AJ368" s="176"/>
      <c r="AK368" s="177"/>
      <c r="AL368" s="177"/>
      <c r="AM368" s="177"/>
      <c r="AN368" s="176"/>
      <c r="AO368" s="178"/>
      <c r="AS368" s="178"/>
      <c r="AT368" s="178"/>
      <c r="AZ368" s="178"/>
    </row>
    <row r="369" spans="1:52" s="165" customFormat="1" ht="12.75" customHeight="1">
      <c r="A369" s="162" t="s">
        <v>336</v>
      </c>
      <c r="B369" s="137"/>
      <c r="C369" s="137"/>
      <c r="D369" s="137"/>
      <c r="E369" s="137"/>
      <c r="F369" s="137"/>
      <c r="G369" s="137"/>
      <c r="H369" s="137"/>
      <c r="I369" s="137"/>
      <c r="J369" s="137"/>
      <c r="K369" s="137"/>
      <c r="L369" s="137"/>
      <c r="M369" s="137"/>
      <c r="N369" s="137"/>
      <c r="O369" s="137"/>
      <c r="P369" s="137"/>
      <c r="Q369" s="137"/>
      <c r="R369" s="137"/>
      <c r="S369" s="175"/>
      <c r="T369" s="175"/>
      <c r="U369" s="137"/>
      <c r="V369" s="176"/>
      <c r="W369" s="177"/>
      <c r="X369" s="176"/>
      <c r="Y369" s="178"/>
      <c r="AG369" s="137"/>
      <c r="AH369" s="175"/>
      <c r="AI369" s="137"/>
      <c r="AJ369" s="176"/>
      <c r="AK369" s="177"/>
      <c r="AL369" s="177"/>
      <c r="AM369" s="177"/>
      <c r="AN369" s="176"/>
      <c r="AO369" s="178"/>
      <c r="AS369" s="178"/>
      <c r="AT369" s="178"/>
      <c r="AZ369" s="178"/>
    </row>
    <row r="370" spans="1:52" s="165" customFormat="1" ht="12.75" customHeight="1">
      <c r="A370" s="162" t="s">
        <v>336</v>
      </c>
      <c r="B370" s="137"/>
      <c r="C370" s="137"/>
      <c r="D370" s="137"/>
      <c r="E370" s="137"/>
      <c r="F370" s="137"/>
      <c r="G370" s="137"/>
      <c r="H370" s="137"/>
      <c r="I370" s="137"/>
      <c r="J370" s="137"/>
      <c r="K370" s="137"/>
      <c r="L370" s="137"/>
      <c r="M370" s="137"/>
      <c r="N370" s="137"/>
      <c r="O370" s="137"/>
      <c r="P370" s="137"/>
      <c r="Q370" s="137"/>
      <c r="R370" s="137"/>
      <c r="S370" s="175"/>
      <c r="T370" s="175"/>
      <c r="U370" s="137"/>
      <c r="V370" s="176"/>
      <c r="W370" s="177"/>
      <c r="X370" s="176"/>
      <c r="Y370" s="178"/>
      <c r="AG370" s="137"/>
      <c r="AH370" s="175"/>
      <c r="AI370" s="137"/>
      <c r="AJ370" s="176"/>
      <c r="AK370" s="177"/>
      <c r="AL370" s="177"/>
      <c r="AM370" s="177"/>
      <c r="AN370" s="176"/>
      <c r="AO370" s="178"/>
      <c r="AS370" s="178"/>
      <c r="AT370" s="178"/>
      <c r="AZ370" s="178"/>
    </row>
    <row r="371" spans="1:52" s="165" customFormat="1" ht="12.75" customHeight="1">
      <c r="A371" s="162" t="s">
        <v>336</v>
      </c>
      <c r="B371" s="137"/>
      <c r="C371" s="137"/>
      <c r="D371" s="137"/>
      <c r="E371" s="137"/>
      <c r="F371" s="137"/>
      <c r="G371" s="137"/>
      <c r="H371" s="137"/>
      <c r="I371" s="137"/>
      <c r="J371" s="137"/>
      <c r="K371" s="137"/>
      <c r="L371" s="137"/>
      <c r="M371" s="137"/>
      <c r="N371" s="137"/>
      <c r="O371" s="137"/>
      <c r="P371" s="137"/>
      <c r="Q371" s="137"/>
      <c r="R371" s="137"/>
      <c r="S371" s="175"/>
      <c r="T371" s="175"/>
      <c r="U371" s="137"/>
      <c r="V371" s="176"/>
      <c r="W371" s="177"/>
      <c r="X371" s="176"/>
      <c r="Y371" s="178"/>
      <c r="AG371" s="137"/>
      <c r="AH371" s="175"/>
      <c r="AI371" s="137"/>
      <c r="AJ371" s="176"/>
      <c r="AK371" s="177"/>
      <c r="AL371" s="177"/>
      <c r="AM371" s="177"/>
      <c r="AN371" s="176"/>
      <c r="AO371" s="178"/>
      <c r="AS371" s="178"/>
      <c r="AT371" s="178"/>
      <c r="AZ371" s="178"/>
    </row>
    <row r="372" spans="1:52" s="165" customFormat="1" ht="12.75" customHeight="1">
      <c r="A372" s="162" t="s">
        <v>336</v>
      </c>
      <c r="B372" s="137"/>
      <c r="C372" s="137"/>
      <c r="D372" s="137"/>
      <c r="E372" s="137"/>
      <c r="F372" s="137"/>
      <c r="G372" s="137"/>
      <c r="H372" s="137"/>
      <c r="I372" s="137"/>
      <c r="J372" s="137"/>
      <c r="K372" s="137"/>
      <c r="L372" s="137"/>
      <c r="M372" s="137"/>
      <c r="N372" s="137"/>
      <c r="O372" s="137"/>
      <c r="P372" s="137"/>
      <c r="Q372" s="137"/>
      <c r="R372" s="137"/>
      <c r="S372" s="175"/>
      <c r="T372" s="175"/>
      <c r="U372" s="137"/>
      <c r="V372" s="176"/>
      <c r="W372" s="177"/>
      <c r="X372" s="176"/>
      <c r="Y372" s="178"/>
      <c r="AG372" s="137"/>
      <c r="AH372" s="175"/>
      <c r="AI372" s="137"/>
      <c r="AJ372" s="176"/>
      <c r="AK372" s="177"/>
      <c r="AL372" s="177"/>
      <c r="AM372" s="177"/>
      <c r="AN372" s="176"/>
      <c r="AO372" s="178"/>
      <c r="AS372" s="178"/>
      <c r="AT372" s="178"/>
      <c r="AZ372" s="178"/>
    </row>
    <row r="373" spans="1:52" s="165" customFormat="1" ht="12.75" customHeight="1">
      <c r="A373" s="162" t="s">
        <v>336</v>
      </c>
      <c r="B373" s="137"/>
      <c r="C373" s="137"/>
      <c r="D373" s="137"/>
      <c r="E373" s="137"/>
      <c r="F373" s="137"/>
      <c r="G373" s="137"/>
      <c r="H373" s="137"/>
      <c r="I373" s="137"/>
      <c r="J373" s="137"/>
      <c r="K373" s="137"/>
      <c r="L373" s="137"/>
      <c r="M373" s="137"/>
      <c r="N373" s="137"/>
      <c r="O373" s="137"/>
      <c r="P373" s="137"/>
      <c r="Q373" s="137"/>
      <c r="R373" s="137"/>
      <c r="S373" s="175"/>
      <c r="T373" s="175"/>
      <c r="U373" s="137"/>
      <c r="V373" s="176"/>
      <c r="W373" s="177"/>
      <c r="X373" s="176"/>
      <c r="Y373" s="178"/>
      <c r="AG373" s="137"/>
      <c r="AH373" s="175"/>
      <c r="AI373" s="137"/>
      <c r="AJ373" s="176"/>
      <c r="AK373" s="177"/>
      <c r="AL373" s="177"/>
      <c r="AM373" s="177"/>
      <c r="AN373" s="176"/>
      <c r="AO373" s="178"/>
      <c r="AS373" s="178"/>
      <c r="AT373" s="178"/>
      <c r="AZ373" s="178"/>
    </row>
    <row r="374" spans="1:52" s="165" customFormat="1" ht="12.75" customHeight="1">
      <c r="A374" s="162" t="s">
        <v>336</v>
      </c>
      <c r="B374" s="137"/>
      <c r="C374" s="137"/>
      <c r="D374" s="137"/>
      <c r="E374" s="137"/>
      <c r="F374" s="137"/>
      <c r="G374" s="137"/>
      <c r="H374" s="137"/>
      <c r="I374" s="137"/>
      <c r="J374" s="137"/>
      <c r="K374" s="137"/>
      <c r="L374" s="137"/>
      <c r="M374" s="137"/>
      <c r="N374" s="137"/>
      <c r="O374" s="137"/>
      <c r="P374" s="137"/>
      <c r="Q374" s="137"/>
      <c r="R374" s="137"/>
      <c r="S374" s="175"/>
      <c r="T374" s="175"/>
      <c r="U374" s="137"/>
      <c r="V374" s="176"/>
      <c r="W374" s="177"/>
      <c r="X374" s="176"/>
      <c r="Y374" s="178"/>
      <c r="AG374" s="137"/>
      <c r="AH374" s="175"/>
      <c r="AI374" s="137"/>
      <c r="AJ374" s="176"/>
      <c r="AK374" s="177"/>
      <c r="AL374" s="177"/>
      <c r="AM374" s="177"/>
      <c r="AN374" s="176"/>
      <c r="AO374" s="178"/>
      <c r="AS374" s="178"/>
      <c r="AT374" s="178"/>
      <c r="AZ374" s="178"/>
    </row>
    <row r="375" spans="1:52" s="165" customFormat="1" ht="12.75" customHeight="1">
      <c r="A375" s="162" t="s">
        <v>336</v>
      </c>
      <c r="B375" s="137"/>
      <c r="C375" s="137"/>
      <c r="D375" s="137"/>
      <c r="E375" s="137"/>
      <c r="F375" s="137"/>
      <c r="G375" s="137"/>
      <c r="H375" s="137"/>
      <c r="I375" s="137"/>
      <c r="J375" s="137"/>
      <c r="K375" s="137"/>
      <c r="L375" s="137"/>
      <c r="M375" s="137"/>
      <c r="N375" s="137"/>
      <c r="O375" s="137"/>
      <c r="P375" s="137"/>
      <c r="Q375" s="137"/>
      <c r="R375" s="137"/>
      <c r="S375" s="175"/>
      <c r="T375" s="175"/>
      <c r="U375" s="137"/>
      <c r="V375" s="176"/>
      <c r="W375" s="177"/>
      <c r="X375" s="176"/>
      <c r="Y375" s="178"/>
      <c r="AG375" s="137"/>
      <c r="AH375" s="175"/>
      <c r="AI375" s="137"/>
      <c r="AJ375" s="176"/>
      <c r="AK375" s="177"/>
      <c r="AL375" s="177"/>
      <c r="AM375" s="177"/>
      <c r="AN375" s="176"/>
      <c r="AO375" s="178"/>
      <c r="AS375" s="178"/>
      <c r="AT375" s="178"/>
      <c r="AZ375" s="178"/>
    </row>
    <row r="376" spans="1:52" s="165" customFormat="1" ht="12.75" customHeight="1">
      <c r="A376" s="162" t="s">
        <v>336</v>
      </c>
      <c r="B376" s="137"/>
      <c r="C376" s="137"/>
      <c r="D376" s="137"/>
      <c r="E376" s="137"/>
      <c r="F376" s="137"/>
      <c r="G376" s="137"/>
      <c r="H376" s="137"/>
      <c r="I376" s="137"/>
      <c r="J376" s="137"/>
      <c r="K376" s="137"/>
      <c r="L376" s="137"/>
      <c r="M376" s="137"/>
      <c r="N376" s="137"/>
      <c r="O376" s="137"/>
      <c r="P376" s="137"/>
      <c r="Q376" s="137"/>
      <c r="R376" s="137"/>
      <c r="S376" s="175"/>
      <c r="T376" s="175"/>
      <c r="U376" s="137"/>
      <c r="V376" s="176"/>
      <c r="W376" s="177"/>
      <c r="X376" s="176"/>
      <c r="Y376" s="178"/>
      <c r="AG376" s="137"/>
      <c r="AH376" s="175"/>
      <c r="AI376" s="137"/>
      <c r="AJ376" s="176"/>
      <c r="AK376" s="177"/>
      <c r="AL376" s="177"/>
      <c r="AM376" s="177"/>
      <c r="AN376" s="176"/>
      <c r="AO376" s="178"/>
      <c r="AS376" s="178"/>
      <c r="AT376" s="178"/>
      <c r="AZ376" s="178"/>
    </row>
    <row r="377" spans="1:52" s="165" customFormat="1" ht="12.75" customHeight="1">
      <c r="A377" s="162" t="s">
        <v>336</v>
      </c>
      <c r="B377" s="137"/>
      <c r="C377" s="137"/>
      <c r="D377" s="137"/>
      <c r="E377" s="137"/>
      <c r="F377" s="137"/>
      <c r="G377" s="137"/>
      <c r="H377" s="137"/>
      <c r="I377" s="137"/>
      <c r="J377" s="137"/>
      <c r="K377" s="137"/>
      <c r="L377" s="137"/>
      <c r="M377" s="137"/>
      <c r="N377" s="137"/>
      <c r="O377" s="137"/>
      <c r="P377" s="137"/>
      <c r="Q377" s="137"/>
      <c r="R377" s="137"/>
      <c r="S377" s="175"/>
      <c r="T377" s="175"/>
      <c r="U377" s="137"/>
      <c r="V377" s="176"/>
      <c r="W377" s="177"/>
      <c r="X377" s="176"/>
      <c r="Y377" s="178"/>
      <c r="AG377" s="137"/>
      <c r="AH377" s="175"/>
      <c r="AI377" s="137"/>
      <c r="AJ377" s="176"/>
      <c r="AK377" s="177"/>
      <c r="AL377" s="177"/>
      <c r="AM377" s="177"/>
      <c r="AN377" s="176"/>
      <c r="AO377" s="178"/>
      <c r="AS377" s="178"/>
      <c r="AT377" s="178"/>
      <c r="AZ377" s="178"/>
    </row>
    <row r="378" spans="1:52" s="165" customFormat="1" ht="12.75" customHeight="1">
      <c r="A378" s="162" t="s">
        <v>336</v>
      </c>
      <c r="B378" s="137"/>
      <c r="C378" s="137"/>
      <c r="D378" s="137"/>
      <c r="E378" s="137"/>
      <c r="F378" s="137"/>
      <c r="G378" s="137"/>
      <c r="H378" s="137"/>
      <c r="I378" s="137"/>
      <c r="J378" s="137"/>
      <c r="K378" s="137"/>
      <c r="L378" s="137"/>
      <c r="M378" s="137"/>
      <c r="N378" s="137"/>
      <c r="O378" s="137"/>
      <c r="P378" s="137"/>
      <c r="Q378" s="137"/>
      <c r="R378" s="137"/>
      <c r="S378" s="175"/>
      <c r="T378" s="175"/>
      <c r="U378" s="137"/>
      <c r="V378" s="176"/>
      <c r="W378" s="177"/>
      <c r="X378" s="176"/>
      <c r="Y378" s="178"/>
      <c r="AG378" s="137"/>
      <c r="AH378" s="175"/>
      <c r="AI378" s="137"/>
      <c r="AJ378" s="176"/>
      <c r="AK378" s="177"/>
      <c r="AL378" s="177"/>
      <c r="AM378" s="177"/>
      <c r="AN378" s="176"/>
      <c r="AO378" s="178"/>
      <c r="AS378" s="178"/>
      <c r="AT378" s="178"/>
      <c r="AZ378" s="178"/>
    </row>
    <row r="379" spans="1:52" s="165" customFormat="1" ht="12.75" customHeight="1">
      <c r="A379" s="162" t="s">
        <v>336</v>
      </c>
      <c r="B379" s="137"/>
      <c r="C379" s="137"/>
      <c r="D379" s="137"/>
      <c r="E379" s="137"/>
      <c r="F379" s="137"/>
      <c r="G379" s="137"/>
      <c r="H379" s="137"/>
      <c r="I379" s="137"/>
      <c r="J379" s="137"/>
      <c r="K379" s="137"/>
      <c r="L379" s="137"/>
      <c r="M379" s="137"/>
      <c r="N379" s="137"/>
      <c r="O379" s="137"/>
      <c r="P379" s="137"/>
      <c r="Q379" s="137"/>
      <c r="R379" s="137"/>
      <c r="S379" s="175"/>
      <c r="T379" s="175"/>
      <c r="U379" s="137"/>
      <c r="V379" s="176"/>
      <c r="W379" s="177"/>
      <c r="X379" s="176"/>
      <c r="Y379" s="178"/>
      <c r="AG379" s="137"/>
      <c r="AH379" s="175"/>
      <c r="AI379" s="137"/>
      <c r="AJ379" s="176"/>
      <c r="AK379" s="177"/>
      <c r="AL379" s="177"/>
      <c r="AM379" s="177"/>
      <c r="AN379" s="176"/>
      <c r="AO379" s="178"/>
      <c r="AS379" s="178"/>
      <c r="AT379" s="178"/>
      <c r="AZ379" s="178"/>
    </row>
    <row r="380" spans="1:52" s="165" customFormat="1" ht="12.75" customHeight="1">
      <c r="A380" s="162" t="s">
        <v>336</v>
      </c>
      <c r="B380" s="137"/>
      <c r="C380" s="137"/>
      <c r="D380" s="137"/>
      <c r="E380" s="137"/>
      <c r="F380" s="137"/>
      <c r="G380" s="137"/>
      <c r="H380" s="137"/>
      <c r="I380" s="137"/>
      <c r="J380" s="137"/>
      <c r="K380" s="137"/>
      <c r="L380" s="137"/>
      <c r="M380" s="137"/>
      <c r="N380" s="137"/>
      <c r="O380" s="137"/>
      <c r="P380" s="137"/>
      <c r="Q380" s="137"/>
      <c r="R380" s="137"/>
      <c r="S380" s="175"/>
      <c r="T380" s="175"/>
      <c r="U380" s="137"/>
      <c r="V380" s="176"/>
      <c r="W380" s="177"/>
      <c r="X380" s="176"/>
      <c r="Y380" s="178"/>
      <c r="AG380" s="137"/>
      <c r="AH380" s="175"/>
      <c r="AI380" s="137"/>
      <c r="AJ380" s="176"/>
      <c r="AK380" s="177"/>
      <c r="AL380" s="177"/>
      <c r="AM380" s="177"/>
      <c r="AN380" s="176"/>
      <c r="AO380" s="178"/>
      <c r="AS380" s="178"/>
      <c r="AT380" s="178"/>
      <c r="AZ380" s="178"/>
    </row>
    <row r="381" spans="1:52" s="165" customFormat="1" ht="12.75" customHeight="1">
      <c r="A381" s="162" t="s">
        <v>336</v>
      </c>
      <c r="B381" s="137"/>
      <c r="C381" s="137"/>
      <c r="D381" s="137"/>
      <c r="E381" s="137"/>
      <c r="F381" s="137"/>
      <c r="G381" s="137"/>
      <c r="H381" s="137"/>
      <c r="I381" s="137"/>
      <c r="J381" s="137"/>
      <c r="K381" s="137"/>
      <c r="L381" s="137"/>
      <c r="M381" s="137"/>
      <c r="N381" s="137"/>
      <c r="O381" s="137"/>
      <c r="P381" s="137"/>
      <c r="Q381" s="137"/>
      <c r="R381" s="137"/>
      <c r="S381" s="175"/>
      <c r="T381" s="175"/>
      <c r="U381" s="137"/>
      <c r="V381" s="176"/>
      <c r="W381" s="177"/>
      <c r="X381" s="176"/>
      <c r="Y381" s="178"/>
      <c r="AG381" s="137"/>
      <c r="AH381" s="175"/>
      <c r="AI381" s="137"/>
      <c r="AJ381" s="176"/>
      <c r="AK381" s="177"/>
      <c r="AL381" s="177"/>
      <c r="AM381" s="177"/>
      <c r="AN381" s="176"/>
      <c r="AO381" s="178"/>
      <c r="AS381" s="178"/>
      <c r="AT381" s="178"/>
      <c r="AZ381" s="178"/>
    </row>
    <row r="382" spans="1:52" s="165" customFormat="1" ht="12.75" customHeight="1">
      <c r="A382" s="162" t="s">
        <v>336</v>
      </c>
      <c r="B382" s="137"/>
      <c r="C382" s="137"/>
      <c r="D382" s="137"/>
      <c r="E382" s="137"/>
      <c r="F382" s="137"/>
      <c r="G382" s="137"/>
      <c r="H382" s="137"/>
      <c r="I382" s="137"/>
      <c r="J382" s="137"/>
      <c r="K382" s="137"/>
      <c r="L382" s="137"/>
      <c r="M382" s="137"/>
      <c r="N382" s="137"/>
      <c r="O382" s="137"/>
      <c r="P382" s="137"/>
      <c r="Q382" s="137"/>
      <c r="R382" s="137"/>
      <c r="S382" s="175"/>
      <c r="T382" s="175"/>
      <c r="U382" s="137"/>
      <c r="V382" s="176"/>
      <c r="W382" s="177"/>
      <c r="X382" s="176"/>
      <c r="Y382" s="178"/>
      <c r="AG382" s="137"/>
      <c r="AH382" s="175"/>
      <c r="AI382" s="137"/>
      <c r="AJ382" s="176"/>
      <c r="AK382" s="177"/>
      <c r="AL382" s="177"/>
      <c r="AM382" s="177"/>
      <c r="AN382" s="176"/>
      <c r="AO382" s="178"/>
      <c r="AS382" s="178"/>
      <c r="AT382" s="178"/>
      <c r="AZ382" s="178"/>
    </row>
    <row r="383" spans="1:52" s="165" customFormat="1" ht="12.75" customHeight="1">
      <c r="A383" s="162" t="s">
        <v>336</v>
      </c>
      <c r="B383" s="137"/>
      <c r="C383" s="137"/>
      <c r="D383" s="137"/>
      <c r="E383" s="137"/>
      <c r="F383" s="137"/>
      <c r="G383" s="137"/>
      <c r="H383" s="137"/>
      <c r="I383" s="137"/>
      <c r="J383" s="137"/>
      <c r="K383" s="137"/>
      <c r="L383" s="137"/>
      <c r="M383" s="137"/>
      <c r="N383" s="137"/>
      <c r="O383" s="137"/>
      <c r="P383" s="137"/>
      <c r="Q383" s="137"/>
      <c r="R383" s="137"/>
      <c r="S383" s="175"/>
      <c r="T383" s="175"/>
      <c r="U383" s="137"/>
      <c r="V383" s="176"/>
      <c r="W383" s="177"/>
      <c r="X383" s="176"/>
      <c r="Y383" s="178"/>
      <c r="AG383" s="137"/>
      <c r="AH383" s="175"/>
      <c r="AI383" s="137"/>
      <c r="AJ383" s="176"/>
      <c r="AK383" s="177"/>
      <c r="AL383" s="177"/>
      <c r="AM383" s="177"/>
      <c r="AN383" s="176"/>
      <c r="AO383" s="178"/>
      <c r="AS383" s="178"/>
      <c r="AT383" s="178"/>
      <c r="AZ383" s="178"/>
    </row>
    <row r="384" spans="1:52" s="165" customFormat="1" ht="12.75" customHeight="1">
      <c r="A384" s="162" t="s">
        <v>336</v>
      </c>
      <c r="B384" s="137"/>
      <c r="C384" s="137"/>
      <c r="D384" s="137"/>
      <c r="E384" s="137"/>
      <c r="F384" s="137"/>
      <c r="G384" s="137"/>
      <c r="H384" s="137"/>
      <c r="I384" s="137"/>
      <c r="J384" s="137"/>
      <c r="K384" s="137"/>
      <c r="L384" s="137"/>
      <c r="M384" s="137"/>
      <c r="N384" s="137"/>
      <c r="O384" s="137"/>
      <c r="P384" s="137"/>
      <c r="Q384" s="137"/>
      <c r="R384" s="137"/>
      <c r="S384" s="175"/>
      <c r="T384" s="175"/>
      <c r="U384" s="137"/>
      <c r="V384" s="176"/>
      <c r="W384" s="177"/>
      <c r="X384" s="176"/>
      <c r="Y384" s="178"/>
      <c r="AG384" s="137"/>
      <c r="AH384" s="175"/>
      <c r="AI384" s="137"/>
      <c r="AJ384" s="176"/>
      <c r="AK384" s="177"/>
      <c r="AL384" s="177"/>
      <c r="AM384" s="177"/>
      <c r="AN384" s="176"/>
      <c r="AO384" s="178"/>
      <c r="AS384" s="178"/>
      <c r="AT384" s="178"/>
      <c r="AZ384" s="178"/>
    </row>
    <row r="385" spans="1:52" s="165" customFormat="1" ht="12.75" customHeight="1">
      <c r="A385" s="162" t="s">
        <v>336</v>
      </c>
      <c r="B385" s="137"/>
      <c r="C385" s="137"/>
      <c r="D385" s="137"/>
      <c r="E385" s="137"/>
      <c r="F385" s="137"/>
      <c r="G385" s="137"/>
      <c r="H385" s="137"/>
      <c r="I385" s="137"/>
      <c r="J385" s="137"/>
      <c r="K385" s="137"/>
      <c r="L385" s="137"/>
      <c r="M385" s="137"/>
      <c r="N385" s="137"/>
      <c r="O385" s="137"/>
      <c r="P385" s="137"/>
      <c r="Q385" s="137"/>
      <c r="R385" s="137"/>
      <c r="S385" s="175"/>
      <c r="T385" s="175"/>
      <c r="U385" s="137"/>
      <c r="V385" s="176"/>
      <c r="W385" s="177"/>
      <c r="X385" s="176"/>
      <c r="Y385" s="178"/>
      <c r="AG385" s="137"/>
      <c r="AH385" s="175"/>
      <c r="AI385" s="137"/>
      <c r="AJ385" s="176"/>
      <c r="AK385" s="177"/>
      <c r="AL385" s="177"/>
      <c r="AM385" s="177"/>
      <c r="AN385" s="176"/>
      <c r="AO385" s="178"/>
      <c r="AS385" s="178"/>
      <c r="AT385" s="178"/>
      <c r="AZ385" s="178"/>
    </row>
    <row r="386" spans="1:52" s="165" customFormat="1" ht="12.75" customHeight="1">
      <c r="A386" s="162" t="s">
        <v>336</v>
      </c>
      <c r="B386" s="137"/>
      <c r="C386" s="137"/>
      <c r="D386" s="137"/>
      <c r="E386" s="137"/>
      <c r="F386" s="137"/>
      <c r="G386" s="137"/>
      <c r="H386" s="137"/>
      <c r="I386" s="137"/>
      <c r="J386" s="137"/>
      <c r="K386" s="137"/>
      <c r="L386" s="137"/>
      <c r="M386" s="137"/>
      <c r="N386" s="137"/>
      <c r="O386" s="137"/>
      <c r="P386" s="137"/>
      <c r="Q386" s="137"/>
      <c r="R386" s="137"/>
      <c r="S386" s="175"/>
      <c r="T386" s="175"/>
      <c r="U386" s="137"/>
      <c r="V386" s="176"/>
      <c r="W386" s="177"/>
      <c r="X386" s="176"/>
      <c r="Y386" s="178"/>
      <c r="AG386" s="137"/>
      <c r="AH386" s="175"/>
      <c r="AI386" s="137"/>
      <c r="AJ386" s="176"/>
      <c r="AK386" s="177"/>
      <c r="AL386" s="177"/>
      <c r="AM386" s="177"/>
      <c r="AN386" s="176"/>
      <c r="AO386" s="178"/>
      <c r="AS386" s="178"/>
      <c r="AT386" s="178"/>
      <c r="AZ386" s="178"/>
    </row>
    <row r="387" spans="1:52" s="165" customFormat="1" ht="12.75" customHeight="1">
      <c r="A387" s="162" t="s">
        <v>336</v>
      </c>
      <c r="B387" s="137"/>
      <c r="C387" s="137"/>
      <c r="D387" s="137"/>
      <c r="E387" s="137"/>
      <c r="F387" s="137"/>
      <c r="G387" s="137"/>
      <c r="H387" s="137"/>
      <c r="I387" s="137"/>
      <c r="J387" s="137"/>
      <c r="K387" s="137"/>
      <c r="L387" s="137"/>
      <c r="M387" s="137"/>
      <c r="N387" s="137"/>
      <c r="O387" s="137"/>
      <c r="P387" s="137"/>
      <c r="Q387" s="137"/>
      <c r="R387" s="137"/>
      <c r="S387" s="175"/>
      <c r="T387" s="175"/>
      <c r="U387" s="137"/>
      <c r="V387" s="176"/>
      <c r="W387" s="177"/>
      <c r="X387" s="176"/>
      <c r="Y387" s="178"/>
      <c r="AG387" s="137"/>
      <c r="AH387" s="175"/>
      <c r="AI387" s="137"/>
      <c r="AJ387" s="176"/>
      <c r="AK387" s="177"/>
      <c r="AL387" s="177"/>
      <c r="AM387" s="177"/>
      <c r="AN387" s="176"/>
      <c r="AO387" s="178"/>
      <c r="AS387" s="178"/>
      <c r="AT387" s="178"/>
      <c r="AZ387" s="178"/>
    </row>
    <row r="388" spans="1:52" s="165" customFormat="1" ht="12.75" customHeight="1">
      <c r="A388" s="162" t="s">
        <v>336</v>
      </c>
      <c r="B388" s="137"/>
      <c r="C388" s="137"/>
      <c r="D388" s="137"/>
      <c r="E388" s="137"/>
      <c r="F388" s="137"/>
      <c r="G388" s="137"/>
      <c r="H388" s="137"/>
      <c r="I388" s="137"/>
      <c r="J388" s="137"/>
      <c r="K388" s="137"/>
      <c r="L388" s="137"/>
      <c r="M388" s="137"/>
      <c r="N388" s="137"/>
      <c r="O388" s="137"/>
      <c r="P388" s="137"/>
      <c r="Q388" s="137"/>
      <c r="R388" s="137"/>
      <c r="S388" s="175"/>
      <c r="T388" s="175"/>
      <c r="U388" s="137"/>
      <c r="V388" s="176"/>
      <c r="W388" s="177"/>
      <c r="X388" s="176"/>
      <c r="Y388" s="178"/>
      <c r="AG388" s="137"/>
      <c r="AH388" s="175"/>
      <c r="AI388" s="137"/>
      <c r="AJ388" s="176"/>
      <c r="AK388" s="177"/>
      <c r="AL388" s="177"/>
      <c r="AM388" s="177"/>
      <c r="AN388" s="176"/>
      <c r="AO388" s="178"/>
      <c r="AS388" s="178"/>
      <c r="AT388" s="178"/>
      <c r="AZ388" s="178"/>
    </row>
    <row r="389" spans="1:52" s="165" customFormat="1" ht="12.75" customHeight="1">
      <c r="A389" s="162" t="s">
        <v>336</v>
      </c>
      <c r="B389" s="137"/>
      <c r="C389" s="137"/>
      <c r="D389" s="137"/>
      <c r="E389" s="137"/>
      <c r="F389" s="137"/>
      <c r="G389" s="137"/>
      <c r="H389" s="137"/>
      <c r="I389" s="137"/>
      <c r="J389" s="137"/>
      <c r="K389" s="137"/>
      <c r="L389" s="137"/>
      <c r="M389" s="137"/>
      <c r="N389" s="137"/>
      <c r="O389" s="137"/>
      <c r="P389" s="137"/>
      <c r="Q389" s="137"/>
      <c r="R389" s="137"/>
      <c r="S389" s="175"/>
      <c r="T389" s="175"/>
      <c r="U389" s="137"/>
      <c r="V389" s="176"/>
      <c r="W389" s="177"/>
      <c r="X389" s="176"/>
      <c r="Y389" s="178"/>
      <c r="AG389" s="137"/>
      <c r="AH389" s="175"/>
      <c r="AI389" s="137"/>
      <c r="AJ389" s="176"/>
      <c r="AK389" s="177"/>
      <c r="AL389" s="177"/>
      <c r="AM389" s="177"/>
      <c r="AN389" s="176"/>
      <c r="AO389" s="178"/>
      <c r="AS389" s="178"/>
      <c r="AT389" s="178"/>
      <c r="AZ389" s="178"/>
    </row>
    <row r="390" spans="1:52" s="165" customFormat="1" ht="12.75" customHeight="1">
      <c r="A390" s="162" t="s">
        <v>336</v>
      </c>
      <c r="B390" s="137"/>
      <c r="C390" s="137"/>
      <c r="D390" s="137"/>
      <c r="E390" s="137"/>
      <c r="F390" s="137"/>
      <c r="G390" s="137"/>
      <c r="H390" s="137"/>
      <c r="I390" s="137"/>
      <c r="J390" s="137"/>
      <c r="K390" s="137"/>
      <c r="L390" s="137"/>
      <c r="M390" s="137"/>
      <c r="N390" s="137"/>
      <c r="O390" s="137"/>
      <c r="P390" s="137"/>
      <c r="Q390" s="137"/>
      <c r="R390" s="137"/>
      <c r="S390" s="175"/>
      <c r="T390" s="175"/>
      <c r="U390" s="137"/>
      <c r="V390" s="176"/>
      <c r="W390" s="177"/>
      <c r="X390" s="176"/>
      <c r="Y390" s="178"/>
      <c r="AG390" s="137"/>
      <c r="AH390" s="175"/>
      <c r="AI390" s="137"/>
      <c r="AJ390" s="176"/>
      <c r="AK390" s="177"/>
      <c r="AL390" s="177"/>
      <c r="AM390" s="177"/>
      <c r="AN390" s="176"/>
      <c r="AO390" s="178"/>
      <c r="AS390" s="178"/>
      <c r="AT390" s="178"/>
      <c r="AZ390" s="178"/>
    </row>
    <row r="391" spans="1:52" s="165" customFormat="1" ht="12.75" customHeight="1">
      <c r="A391" s="162" t="s">
        <v>336</v>
      </c>
      <c r="B391" s="137"/>
      <c r="C391" s="137"/>
      <c r="D391" s="137"/>
      <c r="E391" s="137"/>
      <c r="F391" s="137"/>
      <c r="G391" s="137"/>
      <c r="H391" s="137"/>
      <c r="I391" s="137"/>
      <c r="J391" s="137"/>
      <c r="K391" s="137"/>
      <c r="L391" s="137"/>
      <c r="M391" s="137"/>
      <c r="N391" s="137"/>
      <c r="O391" s="137"/>
      <c r="P391" s="137"/>
      <c r="Q391" s="137"/>
      <c r="R391" s="137"/>
      <c r="S391" s="175"/>
      <c r="T391" s="175"/>
      <c r="U391" s="137"/>
      <c r="V391" s="176"/>
      <c r="W391" s="177"/>
      <c r="X391" s="176"/>
      <c r="Y391" s="178"/>
      <c r="AG391" s="137"/>
      <c r="AH391" s="175"/>
      <c r="AI391" s="137"/>
      <c r="AJ391" s="176"/>
      <c r="AK391" s="177"/>
      <c r="AL391" s="177"/>
      <c r="AM391" s="177"/>
      <c r="AN391" s="176"/>
      <c r="AO391" s="178"/>
      <c r="AS391" s="178"/>
      <c r="AT391" s="178"/>
      <c r="AZ391" s="178"/>
    </row>
    <row r="392" spans="1:52" s="165" customFormat="1" ht="12.75" customHeight="1">
      <c r="A392" s="162" t="s">
        <v>336</v>
      </c>
      <c r="B392" s="137"/>
      <c r="C392" s="137"/>
      <c r="D392" s="137"/>
      <c r="E392" s="137"/>
      <c r="F392" s="137"/>
      <c r="G392" s="137"/>
      <c r="H392" s="137"/>
      <c r="I392" s="137"/>
      <c r="J392" s="137"/>
      <c r="K392" s="137"/>
      <c r="L392" s="137"/>
      <c r="M392" s="137"/>
      <c r="N392" s="137"/>
      <c r="O392" s="137"/>
      <c r="P392" s="137"/>
      <c r="Q392" s="137"/>
      <c r="R392" s="137"/>
      <c r="S392" s="175"/>
      <c r="T392" s="175"/>
      <c r="U392" s="137"/>
      <c r="V392" s="176"/>
      <c r="W392" s="177"/>
      <c r="X392" s="176"/>
      <c r="Y392" s="178"/>
      <c r="AG392" s="137"/>
      <c r="AH392" s="175"/>
      <c r="AI392" s="137"/>
      <c r="AJ392" s="176"/>
      <c r="AK392" s="177"/>
      <c r="AL392" s="177"/>
      <c r="AM392" s="177"/>
      <c r="AN392" s="176"/>
      <c r="AO392" s="178"/>
      <c r="AS392" s="178"/>
      <c r="AT392" s="178"/>
      <c r="AZ392" s="178"/>
    </row>
    <row r="393" spans="1:52" s="165" customFormat="1" ht="12.75" customHeight="1">
      <c r="A393" s="162" t="s">
        <v>336</v>
      </c>
      <c r="B393" s="137"/>
      <c r="C393" s="137"/>
      <c r="D393" s="137"/>
      <c r="E393" s="137"/>
      <c r="F393" s="137"/>
      <c r="G393" s="137"/>
      <c r="H393" s="137"/>
      <c r="I393" s="137"/>
      <c r="J393" s="137"/>
      <c r="K393" s="137"/>
      <c r="L393" s="137"/>
      <c r="M393" s="137"/>
      <c r="N393" s="137"/>
      <c r="O393" s="137"/>
      <c r="P393" s="137"/>
      <c r="Q393" s="137"/>
      <c r="R393" s="137"/>
      <c r="S393" s="175"/>
      <c r="T393" s="175"/>
      <c r="U393" s="137"/>
      <c r="V393" s="176"/>
      <c r="W393" s="177"/>
      <c r="X393" s="176"/>
      <c r="Y393" s="178"/>
      <c r="AG393" s="137"/>
      <c r="AH393" s="175"/>
      <c r="AI393" s="137"/>
      <c r="AJ393" s="176"/>
      <c r="AK393" s="177"/>
      <c r="AL393" s="177"/>
      <c r="AM393" s="177"/>
      <c r="AN393" s="176"/>
      <c r="AO393" s="178"/>
      <c r="AS393" s="178"/>
      <c r="AT393" s="178"/>
      <c r="AZ393" s="178"/>
    </row>
    <row r="394" spans="1:52" s="165" customFormat="1" ht="12.75" customHeight="1">
      <c r="A394" s="162" t="s">
        <v>336</v>
      </c>
      <c r="B394" s="137"/>
      <c r="C394" s="137"/>
      <c r="D394" s="137"/>
      <c r="E394" s="137"/>
      <c r="F394" s="137"/>
      <c r="G394" s="137"/>
      <c r="H394" s="137"/>
      <c r="I394" s="137"/>
      <c r="J394" s="137"/>
      <c r="K394" s="137"/>
      <c r="L394" s="137"/>
      <c r="M394" s="137"/>
      <c r="N394" s="137"/>
      <c r="O394" s="137"/>
      <c r="P394" s="137"/>
      <c r="Q394" s="137"/>
      <c r="R394" s="137"/>
      <c r="S394" s="175"/>
      <c r="T394" s="175"/>
      <c r="U394" s="137"/>
      <c r="V394" s="176"/>
      <c r="W394" s="177"/>
      <c r="X394" s="176"/>
      <c r="Y394" s="178"/>
      <c r="AG394" s="137"/>
      <c r="AH394" s="175"/>
      <c r="AI394" s="137"/>
      <c r="AJ394" s="176"/>
      <c r="AK394" s="177"/>
      <c r="AL394" s="177"/>
      <c r="AM394" s="177"/>
      <c r="AN394" s="176"/>
      <c r="AO394" s="178"/>
      <c r="AS394" s="178"/>
      <c r="AT394" s="178"/>
      <c r="AZ394" s="178"/>
    </row>
    <row r="395" spans="1:52" s="165" customFormat="1" ht="12.75" customHeight="1">
      <c r="A395" s="162" t="s">
        <v>336</v>
      </c>
      <c r="B395" s="137"/>
      <c r="C395" s="137"/>
      <c r="D395" s="137"/>
      <c r="E395" s="137"/>
      <c r="F395" s="137"/>
      <c r="G395" s="137"/>
      <c r="H395" s="137"/>
      <c r="I395" s="137"/>
      <c r="J395" s="137"/>
      <c r="K395" s="137"/>
      <c r="L395" s="137"/>
      <c r="M395" s="137"/>
      <c r="N395" s="137"/>
      <c r="O395" s="137"/>
      <c r="P395" s="137"/>
      <c r="Q395" s="137"/>
      <c r="R395" s="137"/>
      <c r="S395" s="175"/>
      <c r="T395" s="175"/>
      <c r="U395" s="137"/>
      <c r="V395" s="176"/>
      <c r="W395" s="177"/>
      <c r="X395" s="176"/>
      <c r="Y395" s="178"/>
      <c r="AG395" s="137"/>
      <c r="AH395" s="175"/>
      <c r="AI395" s="137"/>
      <c r="AJ395" s="176"/>
      <c r="AK395" s="177"/>
      <c r="AL395" s="177"/>
      <c r="AM395" s="177"/>
      <c r="AN395" s="176"/>
      <c r="AO395" s="178"/>
      <c r="AS395" s="178"/>
      <c r="AT395" s="178"/>
      <c r="AZ395" s="178"/>
    </row>
    <row r="396" spans="1:52" s="165" customFormat="1" ht="12.75" customHeight="1">
      <c r="A396" s="162" t="s">
        <v>336</v>
      </c>
      <c r="B396" s="137"/>
      <c r="C396" s="137"/>
      <c r="D396" s="137"/>
      <c r="E396" s="137"/>
      <c r="F396" s="137"/>
      <c r="G396" s="137"/>
      <c r="H396" s="137"/>
      <c r="I396" s="137"/>
      <c r="J396" s="137"/>
      <c r="K396" s="137"/>
      <c r="L396" s="137"/>
      <c r="M396" s="137"/>
      <c r="N396" s="137"/>
      <c r="O396" s="137"/>
      <c r="P396" s="137"/>
      <c r="Q396" s="137"/>
      <c r="R396" s="137"/>
      <c r="S396" s="175"/>
      <c r="T396" s="175"/>
      <c r="U396" s="137"/>
      <c r="V396" s="176"/>
      <c r="W396" s="177"/>
      <c r="X396" s="176"/>
      <c r="Y396" s="178"/>
      <c r="AG396" s="137"/>
      <c r="AH396" s="175"/>
      <c r="AI396" s="137"/>
      <c r="AJ396" s="176"/>
      <c r="AK396" s="177"/>
      <c r="AL396" s="177"/>
      <c r="AM396" s="177"/>
      <c r="AN396" s="176"/>
      <c r="AO396" s="178"/>
      <c r="AS396" s="178"/>
      <c r="AT396" s="178"/>
      <c r="AZ396" s="178"/>
    </row>
    <row r="397" spans="1:52" s="165" customFormat="1" ht="12.75" customHeight="1">
      <c r="A397" s="162" t="s">
        <v>336</v>
      </c>
      <c r="B397" s="137"/>
      <c r="C397" s="137"/>
      <c r="D397" s="137"/>
      <c r="E397" s="137"/>
      <c r="F397" s="137"/>
      <c r="G397" s="137"/>
      <c r="H397" s="137"/>
      <c r="I397" s="137"/>
      <c r="J397" s="137"/>
      <c r="K397" s="137"/>
      <c r="L397" s="137"/>
      <c r="M397" s="137"/>
      <c r="N397" s="137"/>
      <c r="O397" s="137"/>
      <c r="P397" s="137"/>
      <c r="Q397" s="137"/>
      <c r="R397" s="137"/>
      <c r="S397" s="175"/>
      <c r="T397" s="175"/>
      <c r="U397" s="137"/>
      <c r="V397" s="176"/>
      <c r="W397" s="177"/>
      <c r="X397" s="176"/>
      <c r="Y397" s="178"/>
      <c r="AG397" s="137"/>
      <c r="AH397" s="175"/>
      <c r="AI397" s="137"/>
      <c r="AJ397" s="176"/>
      <c r="AK397" s="177"/>
      <c r="AL397" s="177"/>
      <c r="AM397" s="177"/>
      <c r="AN397" s="176"/>
      <c r="AO397" s="178"/>
      <c r="AS397" s="178"/>
      <c r="AT397" s="178"/>
      <c r="AZ397" s="178"/>
    </row>
    <row r="398" spans="1:52" s="165" customFormat="1" ht="12.75" customHeight="1">
      <c r="A398" s="162" t="s">
        <v>336</v>
      </c>
      <c r="B398" s="137"/>
      <c r="C398" s="137"/>
      <c r="D398" s="137"/>
      <c r="E398" s="137"/>
      <c r="F398" s="137"/>
      <c r="G398" s="137"/>
      <c r="H398" s="137"/>
      <c r="I398" s="137"/>
      <c r="J398" s="137"/>
      <c r="K398" s="137"/>
      <c r="L398" s="137"/>
      <c r="M398" s="137"/>
      <c r="N398" s="137"/>
      <c r="O398" s="137"/>
      <c r="P398" s="137"/>
      <c r="Q398" s="137"/>
      <c r="R398" s="137"/>
      <c r="S398" s="175"/>
      <c r="T398" s="175"/>
      <c r="U398" s="137"/>
      <c r="V398" s="176"/>
      <c r="W398" s="177"/>
      <c r="X398" s="176"/>
      <c r="Y398" s="178"/>
      <c r="AG398" s="137"/>
      <c r="AH398" s="175"/>
      <c r="AI398" s="137"/>
      <c r="AJ398" s="176"/>
      <c r="AK398" s="177"/>
      <c r="AL398" s="177"/>
      <c r="AM398" s="177"/>
      <c r="AN398" s="176"/>
      <c r="AO398" s="178"/>
      <c r="AS398" s="178"/>
      <c r="AT398" s="178"/>
      <c r="AZ398" s="178"/>
    </row>
    <row r="399" spans="1:52" s="165" customFormat="1" ht="12.75" customHeight="1">
      <c r="A399" s="162" t="s">
        <v>336</v>
      </c>
      <c r="B399" s="137"/>
      <c r="C399" s="137"/>
      <c r="D399" s="137"/>
      <c r="E399" s="137"/>
      <c r="F399" s="137"/>
      <c r="G399" s="137"/>
      <c r="H399" s="137"/>
      <c r="I399" s="137"/>
      <c r="J399" s="137"/>
      <c r="K399" s="137"/>
      <c r="L399" s="137"/>
      <c r="M399" s="137"/>
      <c r="N399" s="137"/>
      <c r="O399" s="137"/>
      <c r="P399" s="137"/>
      <c r="Q399" s="137"/>
      <c r="R399" s="137"/>
      <c r="S399" s="175"/>
      <c r="T399" s="175"/>
      <c r="U399" s="137"/>
      <c r="V399" s="176"/>
      <c r="W399" s="177"/>
      <c r="X399" s="176"/>
      <c r="Y399" s="178"/>
      <c r="AG399" s="137"/>
      <c r="AH399" s="175"/>
      <c r="AI399" s="137"/>
      <c r="AJ399" s="176"/>
      <c r="AK399" s="177"/>
      <c r="AL399" s="177"/>
      <c r="AM399" s="177"/>
      <c r="AN399" s="176"/>
      <c r="AO399" s="178"/>
      <c r="AS399" s="178"/>
      <c r="AT399" s="178"/>
      <c r="AZ399" s="178"/>
    </row>
    <row r="400" spans="1:52" s="165" customFormat="1" ht="12.75" customHeight="1">
      <c r="A400" s="162" t="s">
        <v>336</v>
      </c>
      <c r="B400" s="137"/>
      <c r="C400" s="137"/>
      <c r="D400" s="137"/>
      <c r="E400" s="137"/>
      <c r="F400" s="137"/>
      <c r="G400" s="137"/>
      <c r="H400" s="137"/>
      <c r="I400" s="137"/>
      <c r="J400" s="137"/>
      <c r="K400" s="137"/>
      <c r="L400" s="137"/>
      <c r="M400" s="137"/>
      <c r="N400" s="137"/>
      <c r="O400" s="137"/>
      <c r="P400" s="137"/>
      <c r="Q400" s="137"/>
      <c r="R400" s="137"/>
      <c r="S400" s="175"/>
      <c r="T400" s="175"/>
      <c r="U400" s="137"/>
      <c r="V400" s="176"/>
      <c r="W400" s="177"/>
      <c r="X400" s="176"/>
      <c r="Y400" s="178"/>
      <c r="AG400" s="137"/>
      <c r="AH400" s="175"/>
      <c r="AI400" s="137"/>
      <c r="AJ400" s="176"/>
      <c r="AK400" s="177"/>
      <c r="AL400" s="177"/>
      <c r="AM400" s="177"/>
      <c r="AN400" s="176"/>
      <c r="AO400" s="178"/>
      <c r="AS400" s="178"/>
      <c r="AT400" s="178"/>
      <c r="AZ400" s="178"/>
    </row>
    <row r="401" spans="1:52" s="165" customFormat="1" ht="12.75" customHeight="1">
      <c r="A401" s="162" t="s">
        <v>336</v>
      </c>
      <c r="B401" s="137"/>
      <c r="C401" s="137"/>
      <c r="D401" s="137"/>
      <c r="E401" s="137"/>
      <c r="F401" s="137"/>
      <c r="G401" s="137"/>
      <c r="H401" s="137"/>
      <c r="I401" s="137"/>
      <c r="J401" s="137"/>
      <c r="K401" s="137"/>
      <c r="L401" s="137"/>
      <c r="M401" s="137"/>
      <c r="N401" s="137"/>
      <c r="O401" s="137"/>
      <c r="P401" s="137"/>
      <c r="Q401" s="137"/>
      <c r="R401" s="137"/>
      <c r="S401" s="175"/>
      <c r="T401" s="175"/>
      <c r="U401" s="137"/>
      <c r="V401" s="176"/>
      <c r="W401" s="177"/>
      <c r="X401" s="176"/>
      <c r="Y401" s="178"/>
      <c r="AG401" s="137"/>
      <c r="AH401" s="175"/>
      <c r="AI401" s="137"/>
      <c r="AJ401" s="176"/>
      <c r="AK401" s="177"/>
      <c r="AL401" s="177"/>
      <c r="AM401" s="177"/>
      <c r="AN401" s="176"/>
      <c r="AO401" s="178"/>
      <c r="AS401" s="178"/>
      <c r="AT401" s="178"/>
      <c r="AZ401" s="178"/>
    </row>
    <row r="402" spans="1:52" s="165" customFormat="1" ht="12.75" customHeight="1">
      <c r="A402" s="162" t="s">
        <v>336</v>
      </c>
      <c r="B402" s="137"/>
      <c r="C402" s="137"/>
      <c r="D402" s="137"/>
      <c r="E402" s="137"/>
      <c r="F402" s="137"/>
      <c r="G402" s="137"/>
      <c r="H402" s="137"/>
      <c r="I402" s="137"/>
      <c r="J402" s="137"/>
      <c r="K402" s="137"/>
      <c r="L402" s="137"/>
      <c r="M402" s="137"/>
      <c r="N402" s="137"/>
      <c r="O402" s="137"/>
      <c r="P402" s="137"/>
      <c r="Q402" s="137"/>
      <c r="R402" s="137"/>
      <c r="S402" s="175"/>
      <c r="T402" s="175"/>
      <c r="U402" s="137"/>
      <c r="V402" s="176"/>
      <c r="W402" s="177"/>
      <c r="X402" s="176"/>
      <c r="Y402" s="178"/>
      <c r="AG402" s="137"/>
      <c r="AH402" s="175"/>
      <c r="AI402" s="137"/>
      <c r="AJ402" s="176"/>
      <c r="AK402" s="177"/>
      <c r="AL402" s="177"/>
      <c r="AM402" s="177"/>
      <c r="AN402" s="176"/>
      <c r="AO402" s="178"/>
      <c r="AS402" s="178"/>
      <c r="AT402" s="178"/>
      <c r="AZ402" s="178"/>
    </row>
    <row r="403" spans="1:52" s="165" customFormat="1" ht="12.75" customHeight="1">
      <c r="A403" s="162" t="s">
        <v>336</v>
      </c>
      <c r="B403" s="137"/>
      <c r="C403" s="137"/>
      <c r="D403" s="137"/>
      <c r="E403" s="137"/>
      <c r="F403" s="137"/>
      <c r="G403" s="137"/>
      <c r="H403" s="137"/>
      <c r="I403" s="137"/>
      <c r="J403" s="137"/>
      <c r="K403" s="137"/>
      <c r="L403" s="137"/>
      <c r="M403" s="137"/>
      <c r="N403" s="137"/>
      <c r="O403" s="137"/>
      <c r="P403" s="137"/>
      <c r="Q403" s="137"/>
      <c r="R403" s="137"/>
      <c r="S403" s="175"/>
      <c r="T403" s="175"/>
      <c r="U403" s="137"/>
      <c r="V403" s="176"/>
      <c r="W403" s="177"/>
      <c r="X403" s="176"/>
      <c r="Y403" s="178"/>
      <c r="AG403" s="137"/>
      <c r="AH403" s="175"/>
      <c r="AI403" s="137"/>
      <c r="AJ403" s="176"/>
      <c r="AK403" s="177"/>
      <c r="AL403" s="177"/>
      <c r="AM403" s="177"/>
      <c r="AN403" s="176"/>
      <c r="AO403" s="178"/>
      <c r="AS403" s="178"/>
      <c r="AT403" s="178"/>
      <c r="AZ403" s="178"/>
    </row>
    <row r="404" spans="1:52" s="165" customFormat="1" ht="12.75" customHeight="1">
      <c r="A404" s="162" t="s">
        <v>336</v>
      </c>
      <c r="B404" s="137"/>
      <c r="C404" s="137"/>
      <c r="D404" s="137"/>
      <c r="E404" s="137"/>
      <c r="F404" s="137"/>
      <c r="G404" s="137"/>
      <c r="H404" s="137"/>
      <c r="I404" s="137"/>
      <c r="J404" s="137"/>
      <c r="K404" s="137"/>
      <c r="L404" s="137"/>
      <c r="M404" s="137"/>
      <c r="N404" s="137"/>
      <c r="O404" s="137"/>
      <c r="P404" s="137"/>
      <c r="Q404" s="137"/>
      <c r="R404" s="137"/>
      <c r="S404" s="175"/>
      <c r="T404" s="175"/>
      <c r="U404" s="137"/>
      <c r="V404" s="176"/>
      <c r="W404" s="177"/>
      <c r="X404" s="176"/>
      <c r="Y404" s="178"/>
      <c r="AG404" s="137"/>
      <c r="AH404" s="175"/>
      <c r="AI404" s="137"/>
      <c r="AJ404" s="176"/>
      <c r="AK404" s="177"/>
      <c r="AL404" s="177"/>
      <c r="AM404" s="177"/>
      <c r="AN404" s="176"/>
      <c r="AO404" s="178"/>
      <c r="AS404" s="178"/>
      <c r="AT404" s="178"/>
      <c r="AZ404" s="178"/>
    </row>
    <row r="405" spans="1:52" s="165" customFormat="1" ht="12.75" customHeight="1">
      <c r="A405" s="162" t="s">
        <v>336</v>
      </c>
      <c r="B405" s="137"/>
      <c r="C405" s="137"/>
      <c r="D405" s="137"/>
      <c r="E405" s="137"/>
      <c r="F405" s="137"/>
      <c r="G405" s="137"/>
      <c r="H405" s="137"/>
      <c r="I405" s="137"/>
      <c r="J405" s="137"/>
      <c r="K405" s="137"/>
      <c r="L405" s="137"/>
      <c r="M405" s="137"/>
      <c r="N405" s="137"/>
      <c r="O405" s="137"/>
      <c r="P405" s="137"/>
      <c r="Q405" s="137"/>
      <c r="R405" s="137"/>
      <c r="S405" s="175"/>
      <c r="T405" s="175"/>
      <c r="U405" s="137"/>
      <c r="V405" s="176"/>
      <c r="W405" s="177"/>
      <c r="X405" s="176"/>
      <c r="Y405" s="178"/>
      <c r="AG405" s="137"/>
      <c r="AH405" s="175"/>
      <c r="AI405" s="137"/>
      <c r="AJ405" s="176"/>
      <c r="AK405" s="177"/>
      <c r="AL405" s="177"/>
      <c r="AM405" s="177"/>
      <c r="AN405" s="176"/>
      <c r="AO405" s="178"/>
      <c r="AS405" s="178"/>
      <c r="AT405" s="178"/>
      <c r="AZ405" s="178"/>
    </row>
    <row r="406" spans="1:52" s="165" customFormat="1" ht="12.75" customHeight="1">
      <c r="A406" s="162" t="s">
        <v>336</v>
      </c>
      <c r="B406" s="137"/>
      <c r="C406" s="137"/>
      <c r="D406" s="137"/>
      <c r="E406" s="137"/>
      <c r="F406" s="137"/>
      <c r="G406" s="137"/>
      <c r="H406" s="137"/>
      <c r="I406" s="137"/>
      <c r="J406" s="137"/>
      <c r="K406" s="137"/>
      <c r="L406" s="137"/>
      <c r="M406" s="137"/>
      <c r="N406" s="137"/>
      <c r="O406" s="137"/>
      <c r="P406" s="137"/>
      <c r="Q406" s="137"/>
      <c r="R406" s="137"/>
      <c r="S406" s="175"/>
      <c r="T406" s="175"/>
      <c r="U406" s="137"/>
      <c r="V406" s="176"/>
      <c r="W406" s="177"/>
      <c r="X406" s="176"/>
      <c r="Y406" s="178"/>
      <c r="AG406" s="137"/>
      <c r="AH406" s="175"/>
      <c r="AI406" s="137"/>
      <c r="AJ406" s="176"/>
      <c r="AK406" s="177"/>
      <c r="AL406" s="177"/>
      <c r="AM406" s="177"/>
      <c r="AN406" s="176"/>
      <c r="AO406" s="178"/>
      <c r="AS406" s="178"/>
      <c r="AT406" s="178"/>
      <c r="AZ406" s="178"/>
    </row>
    <row r="407" spans="1:52" s="165" customFormat="1" ht="12.75" customHeight="1">
      <c r="A407" s="162" t="s">
        <v>336</v>
      </c>
      <c r="B407" s="137"/>
      <c r="C407" s="137"/>
      <c r="D407" s="137"/>
      <c r="E407" s="137"/>
      <c r="F407" s="137"/>
      <c r="G407" s="137"/>
      <c r="H407" s="137"/>
      <c r="I407" s="137"/>
      <c r="J407" s="137"/>
      <c r="K407" s="137"/>
      <c r="L407" s="137"/>
      <c r="M407" s="137"/>
      <c r="N407" s="137"/>
      <c r="O407" s="137"/>
      <c r="P407" s="137"/>
      <c r="Q407" s="137"/>
      <c r="R407" s="137"/>
      <c r="S407" s="175"/>
      <c r="T407" s="175"/>
      <c r="U407" s="137"/>
      <c r="V407" s="176"/>
      <c r="W407" s="177"/>
      <c r="X407" s="176"/>
      <c r="Y407" s="178"/>
      <c r="AG407" s="137"/>
      <c r="AH407" s="175"/>
      <c r="AI407" s="137"/>
      <c r="AJ407" s="176"/>
      <c r="AK407" s="177"/>
      <c r="AL407" s="177"/>
      <c r="AM407" s="177"/>
      <c r="AN407" s="176"/>
      <c r="AO407" s="178"/>
      <c r="AS407" s="178"/>
      <c r="AT407" s="178"/>
      <c r="AZ407" s="178"/>
    </row>
    <row r="408" spans="1:52" s="165" customFormat="1" ht="12.75" customHeight="1">
      <c r="A408" s="162" t="s">
        <v>336</v>
      </c>
      <c r="B408" s="137"/>
      <c r="C408" s="137"/>
      <c r="D408" s="137"/>
      <c r="E408" s="137"/>
      <c r="F408" s="137"/>
      <c r="G408" s="137"/>
      <c r="H408" s="137"/>
      <c r="I408" s="137"/>
      <c r="J408" s="137"/>
      <c r="K408" s="137"/>
      <c r="L408" s="137"/>
      <c r="M408" s="137"/>
      <c r="N408" s="137"/>
      <c r="O408" s="137"/>
      <c r="P408" s="137"/>
      <c r="Q408" s="137"/>
      <c r="R408" s="137"/>
      <c r="S408" s="175"/>
      <c r="T408" s="175"/>
      <c r="U408" s="137"/>
      <c r="V408" s="176"/>
      <c r="W408" s="177"/>
      <c r="X408" s="176"/>
      <c r="Y408" s="178"/>
      <c r="AG408" s="137"/>
      <c r="AH408" s="175"/>
      <c r="AI408" s="137"/>
      <c r="AJ408" s="176"/>
      <c r="AK408" s="177"/>
      <c r="AL408" s="177"/>
      <c r="AM408" s="177"/>
      <c r="AN408" s="176"/>
      <c r="AO408" s="178"/>
      <c r="AS408" s="178"/>
      <c r="AT408" s="178"/>
      <c r="AZ408" s="178"/>
    </row>
    <row r="409" spans="1:52" s="165" customFormat="1" ht="12.75" customHeight="1">
      <c r="A409" s="162" t="s">
        <v>336</v>
      </c>
      <c r="B409" s="137"/>
      <c r="C409" s="137"/>
      <c r="D409" s="137"/>
      <c r="E409" s="137"/>
      <c r="F409" s="137"/>
      <c r="G409" s="137"/>
      <c r="H409" s="137"/>
      <c r="I409" s="137"/>
      <c r="J409" s="137"/>
      <c r="K409" s="137"/>
      <c r="L409" s="137"/>
      <c r="M409" s="137"/>
      <c r="N409" s="137"/>
      <c r="O409" s="137"/>
      <c r="P409" s="137"/>
      <c r="Q409" s="137"/>
      <c r="R409" s="137"/>
      <c r="S409" s="175"/>
      <c r="T409" s="175"/>
      <c r="U409" s="137"/>
      <c r="V409" s="176"/>
      <c r="W409" s="177"/>
      <c r="X409" s="176"/>
      <c r="Y409" s="178"/>
      <c r="AG409" s="137"/>
      <c r="AH409" s="175"/>
      <c r="AI409" s="137"/>
      <c r="AJ409" s="176"/>
      <c r="AK409" s="177"/>
      <c r="AL409" s="177"/>
      <c r="AM409" s="177"/>
      <c r="AN409" s="176"/>
      <c r="AO409" s="178"/>
      <c r="AS409" s="178"/>
      <c r="AT409" s="178"/>
      <c r="AZ409" s="178"/>
    </row>
    <row r="410" spans="1:52" s="165" customFormat="1" ht="12.75" customHeight="1">
      <c r="A410" s="162" t="s">
        <v>336</v>
      </c>
      <c r="B410" s="137"/>
      <c r="C410" s="137"/>
      <c r="D410" s="137"/>
      <c r="E410" s="137"/>
      <c r="F410" s="137"/>
      <c r="G410" s="137"/>
      <c r="H410" s="137"/>
      <c r="I410" s="137"/>
      <c r="J410" s="137"/>
      <c r="K410" s="137"/>
      <c r="L410" s="137"/>
      <c r="M410" s="137"/>
      <c r="N410" s="137"/>
      <c r="O410" s="137"/>
      <c r="P410" s="137"/>
      <c r="Q410" s="137"/>
      <c r="R410" s="137"/>
      <c r="S410" s="175"/>
      <c r="T410" s="175"/>
      <c r="U410" s="137"/>
      <c r="V410" s="176"/>
      <c r="W410" s="177"/>
      <c r="X410" s="176"/>
      <c r="Y410" s="178"/>
      <c r="AG410" s="137"/>
      <c r="AH410" s="175"/>
      <c r="AI410" s="137"/>
      <c r="AJ410" s="176"/>
      <c r="AK410" s="177"/>
      <c r="AL410" s="177"/>
      <c r="AM410" s="177"/>
      <c r="AN410" s="176"/>
      <c r="AO410" s="178"/>
      <c r="AS410" s="178"/>
      <c r="AT410" s="178"/>
      <c r="AZ410" s="178"/>
    </row>
    <row r="411" spans="1:52" s="165" customFormat="1" ht="12.75" customHeight="1">
      <c r="A411" s="162" t="s">
        <v>336</v>
      </c>
      <c r="B411" s="137"/>
      <c r="C411" s="137"/>
      <c r="D411" s="137"/>
      <c r="E411" s="137"/>
      <c r="F411" s="137"/>
      <c r="G411" s="137"/>
      <c r="H411" s="137"/>
      <c r="I411" s="137"/>
      <c r="J411" s="137"/>
      <c r="K411" s="137"/>
      <c r="L411" s="137"/>
      <c r="M411" s="137"/>
      <c r="N411" s="137"/>
      <c r="O411" s="137"/>
      <c r="P411" s="137"/>
      <c r="Q411" s="137"/>
      <c r="R411" s="137"/>
      <c r="S411" s="175"/>
      <c r="T411" s="175"/>
      <c r="U411" s="137"/>
      <c r="V411" s="176"/>
      <c r="W411" s="177"/>
      <c r="X411" s="176"/>
      <c r="Y411" s="178"/>
      <c r="AG411" s="137"/>
      <c r="AH411" s="175"/>
      <c r="AI411" s="137"/>
      <c r="AJ411" s="176"/>
      <c r="AK411" s="177"/>
      <c r="AL411" s="177"/>
      <c r="AM411" s="177"/>
      <c r="AN411" s="176"/>
      <c r="AO411" s="178"/>
      <c r="AS411" s="178"/>
      <c r="AT411" s="178"/>
      <c r="AZ411" s="178"/>
    </row>
    <row r="412" spans="1:52" s="165" customFormat="1" ht="12.75" customHeight="1">
      <c r="A412" s="162" t="s">
        <v>336</v>
      </c>
      <c r="B412" s="137"/>
      <c r="C412" s="137"/>
      <c r="D412" s="137"/>
      <c r="E412" s="137"/>
      <c r="F412" s="137"/>
      <c r="G412" s="137"/>
      <c r="H412" s="137"/>
      <c r="I412" s="137"/>
      <c r="J412" s="137"/>
      <c r="K412" s="137"/>
      <c r="L412" s="137"/>
      <c r="M412" s="137"/>
      <c r="N412" s="137"/>
      <c r="O412" s="137"/>
      <c r="P412" s="137"/>
      <c r="Q412" s="137"/>
      <c r="R412" s="137"/>
      <c r="S412" s="175"/>
      <c r="T412" s="175"/>
      <c r="U412" s="137"/>
      <c r="V412" s="176"/>
      <c r="W412" s="177"/>
      <c r="X412" s="176"/>
      <c r="Y412" s="178"/>
      <c r="AG412" s="137"/>
      <c r="AH412" s="175"/>
      <c r="AI412" s="137"/>
      <c r="AJ412" s="176"/>
      <c r="AK412" s="177"/>
      <c r="AL412" s="177"/>
      <c r="AM412" s="177"/>
      <c r="AN412" s="176"/>
      <c r="AO412" s="178"/>
      <c r="AS412" s="178"/>
      <c r="AT412" s="178"/>
      <c r="AZ412" s="178"/>
    </row>
    <row r="413" spans="1:52" s="165" customFormat="1" ht="12.75" customHeight="1">
      <c r="A413" s="162" t="s">
        <v>336</v>
      </c>
      <c r="B413" s="137"/>
      <c r="C413" s="137"/>
      <c r="D413" s="137"/>
      <c r="E413" s="137"/>
      <c r="F413" s="137"/>
      <c r="G413" s="137"/>
      <c r="H413" s="137"/>
      <c r="I413" s="137"/>
      <c r="J413" s="137"/>
      <c r="K413" s="137"/>
      <c r="L413" s="137"/>
      <c r="M413" s="137"/>
      <c r="N413" s="137"/>
      <c r="O413" s="137"/>
      <c r="P413" s="137"/>
      <c r="Q413" s="137"/>
      <c r="R413" s="137"/>
      <c r="S413" s="175"/>
      <c r="T413" s="175"/>
      <c r="U413" s="137"/>
      <c r="V413" s="176"/>
      <c r="W413" s="177"/>
      <c r="X413" s="176"/>
      <c r="Y413" s="178"/>
      <c r="AG413" s="137"/>
      <c r="AH413" s="175"/>
      <c r="AI413" s="137"/>
      <c r="AJ413" s="176"/>
      <c r="AK413" s="177"/>
      <c r="AL413" s="177"/>
      <c r="AM413" s="177"/>
      <c r="AN413" s="176"/>
      <c r="AO413" s="178"/>
      <c r="AS413" s="178"/>
      <c r="AT413" s="178"/>
      <c r="AZ413" s="178"/>
    </row>
    <row r="414" spans="1:52" s="165" customFormat="1" ht="12.75" customHeight="1">
      <c r="A414" s="162" t="s">
        <v>336</v>
      </c>
      <c r="B414" s="137"/>
      <c r="C414" s="137"/>
      <c r="D414" s="137"/>
      <c r="E414" s="137"/>
      <c r="F414" s="137"/>
      <c r="G414" s="137"/>
      <c r="H414" s="137"/>
      <c r="I414" s="137"/>
      <c r="J414" s="137"/>
      <c r="K414" s="137"/>
      <c r="L414" s="137"/>
      <c r="M414" s="137"/>
      <c r="N414" s="137"/>
      <c r="O414" s="137"/>
      <c r="P414" s="137"/>
      <c r="Q414" s="137"/>
      <c r="R414" s="137"/>
      <c r="S414" s="175"/>
      <c r="T414" s="175"/>
      <c r="U414" s="137"/>
      <c r="V414" s="176"/>
      <c r="W414" s="177"/>
      <c r="X414" s="176"/>
      <c r="Y414" s="178"/>
      <c r="AG414" s="137"/>
      <c r="AH414" s="175"/>
      <c r="AI414" s="137"/>
      <c r="AJ414" s="176"/>
      <c r="AK414" s="177"/>
      <c r="AL414" s="177"/>
      <c r="AM414" s="177"/>
      <c r="AN414" s="176"/>
      <c r="AO414" s="178"/>
      <c r="AS414" s="178"/>
      <c r="AT414" s="178"/>
      <c r="AZ414" s="178"/>
    </row>
    <row r="415" spans="1:52" s="165" customFormat="1" ht="12.75" customHeight="1">
      <c r="A415" s="162" t="s">
        <v>336</v>
      </c>
      <c r="B415" s="137"/>
      <c r="C415" s="137"/>
      <c r="D415" s="137"/>
      <c r="E415" s="137"/>
      <c r="F415" s="137"/>
      <c r="G415" s="137"/>
      <c r="H415" s="137"/>
      <c r="I415" s="137"/>
      <c r="J415" s="137"/>
      <c r="K415" s="137"/>
      <c r="L415" s="137"/>
      <c r="M415" s="137"/>
      <c r="N415" s="137"/>
      <c r="O415" s="137"/>
      <c r="P415" s="137"/>
      <c r="Q415" s="137"/>
      <c r="R415" s="137"/>
      <c r="S415" s="175"/>
      <c r="T415" s="175"/>
      <c r="U415" s="137"/>
      <c r="V415" s="176"/>
      <c r="W415" s="177"/>
      <c r="X415" s="176"/>
      <c r="Y415" s="178"/>
      <c r="AG415" s="137"/>
      <c r="AH415" s="175"/>
      <c r="AI415" s="137"/>
      <c r="AJ415" s="176"/>
      <c r="AK415" s="177"/>
      <c r="AL415" s="177"/>
      <c r="AM415" s="177"/>
      <c r="AN415" s="176"/>
      <c r="AO415" s="178"/>
      <c r="AS415" s="178"/>
      <c r="AT415" s="178"/>
      <c r="AZ415" s="178"/>
    </row>
    <row r="416" spans="1:52" s="165" customFormat="1" ht="12.75" customHeight="1">
      <c r="A416" s="162" t="s">
        <v>336</v>
      </c>
      <c r="B416" s="137"/>
      <c r="C416" s="137"/>
      <c r="D416" s="137"/>
      <c r="E416" s="137"/>
      <c r="F416" s="137"/>
      <c r="G416" s="137"/>
      <c r="H416" s="137"/>
      <c r="I416" s="137"/>
      <c r="J416" s="137"/>
      <c r="K416" s="137"/>
      <c r="L416" s="137"/>
      <c r="M416" s="137"/>
      <c r="N416" s="137"/>
      <c r="O416" s="137"/>
      <c r="P416" s="137"/>
      <c r="Q416" s="137"/>
      <c r="R416" s="137"/>
      <c r="S416" s="175"/>
      <c r="T416" s="175"/>
      <c r="U416" s="137"/>
      <c r="V416" s="176"/>
      <c r="W416" s="177"/>
      <c r="X416" s="176"/>
      <c r="Y416" s="178"/>
      <c r="AG416" s="137"/>
      <c r="AH416" s="175"/>
      <c r="AI416" s="137"/>
      <c r="AJ416" s="176"/>
      <c r="AK416" s="177"/>
      <c r="AL416" s="177"/>
      <c r="AM416" s="177"/>
      <c r="AN416" s="176"/>
      <c r="AO416" s="178"/>
      <c r="AS416" s="178"/>
      <c r="AT416" s="178"/>
      <c r="AZ416" s="178"/>
    </row>
    <row r="417" spans="1:52" s="165" customFormat="1" ht="12.75" customHeight="1">
      <c r="A417" s="162" t="s">
        <v>336</v>
      </c>
      <c r="B417" s="137"/>
      <c r="C417" s="137"/>
      <c r="D417" s="137"/>
      <c r="E417" s="137"/>
      <c r="F417" s="137"/>
      <c r="G417" s="137"/>
      <c r="H417" s="137"/>
      <c r="I417" s="137"/>
      <c r="J417" s="137"/>
      <c r="K417" s="137"/>
      <c r="L417" s="137"/>
      <c r="M417" s="137"/>
      <c r="N417" s="137"/>
      <c r="O417" s="137"/>
      <c r="P417" s="137"/>
      <c r="Q417" s="137"/>
      <c r="R417" s="137"/>
      <c r="S417" s="175"/>
      <c r="T417" s="175"/>
      <c r="U417" s="137"/>
      <c r="V417" s="176"/>
      <c r="W417" s="177"/>
      <c r="X417" s="176"/>
      <c r="Y417" s="178"/>
      <c r="AG417" s="137"/>
      <c r="AH417" s="175"/>
      <c r="AI417" s="137"/>
      <c r="AJ417" s="176"/>
      <c r="AK417" s="177"/>
      <c r="AL417" s="177"/>
      <c r="AM417" s="177"/>
      <c r="AN417" s="176"/>
      <c r="AO417" s="178"/>
      <c r="AS417" s="178"/>
      <c r="AT417" s="178"/>
      <c r="AZ417" s="178"/>
    </row>
    <row r="418" spans="1:52" s="165" customFormat="1" ht="12.75" customHeight="1">
      <c r="A418" s="162" t="s">
        <v>336</v>
      </c>
      <c r="B418" s="137"/>
      <c r="C418" s="137"/>
      <c r="D418" s="137"/>
      <c r="E418" s="137"/>
      <c r="F418" s="137"/>
      <c r="G418" s="137"/>
      <c r="H418" s="137"/>
      <c r="I418" s="137"/>
      <c r="J418" s="137"/>
      <c r="K418" s="137"/>
      <c r="L418" s="137"/>
      <c r="M418" s="137"/>
      <c r="N418" s="137"/>
      <c r="O418" s="137"/>
      <c r="P418" s="137"/>
      <c r="Q418" s="137"/>
      <c r="R418" s="137"/>
      <c r="S418" s="175"/>
      <c r="T418" s="175"/>
      <c r="U418" s="137"/>
      <c r="V418" s="176"/>
      <c r="W418" s="177"/>
      <c r="X418" s="176"/>
      <c r="Y418" s="178"/>
      <c r="AG418" s="137"/>
      <c r="AH418" s="175"/>
      <c r="AI418" s="137"/>
      <c r="AJ418" s="176"/>
      <c r="AK418" s="177"/>
      <c r="AL418" s="177"/>
      <c r="AM418" s="177"/>
      <c r="AN418" s="176"/>
      <c r="AO418" s="178"/>
      <c r="AS418" s="178"/>
      <c r="AT418" s="178"/>
      <c r="AZ418" s="178"/>
    </row>
    <row r="419" spans="1:52" s="165" customFormat="1" ht="12.75" customHeight="1">
      <c r="A419" s="162" t="s">
        <v>336</v>
      </c>
      <c r="B419" s="137"/>
      <c r="C419" s="137"/>
      <c r="D419" s="137"/>
      <c r="E419" s="137"/>
      <c r="F419" s="137"/>
      <c r="G419" s="137"/>
      <c r="H419" s="137"/>
      <c r="I419" s="137"/>
      <c r="J419" s="137"/>
      <c r="K419" s="137"/>
      <c r="L419" s="137"/>
      <c r="M419" s="137"/>
      <c r="N419" s="137"/>
      <c r="O419" s="137"/>
      <c r="P419" s="137"/>
      <c r="Q419" s="137"/>
      <c r="R419" s="137"/>
      <c r="S419" s="175"/>
      <c r="T419" s="175"/>
      <c r="U419" s="137"/>
      <c r="V419" s="176"/>
      <c r="W419" s="177"/>
      <c r="X419" s="176"/>
      <c r="Y419" s="178"/>
      <c r="AG419" s="137"/>
      <c r="AH419" s="175"/>
      <c r="AI419" s="137"/>
      <c r="AJ419" s="176"/>
      <c r="AK419" s="177"/>
      <c r="AL419" s="177"/>
      <c r="AM419" s="177"/>
      <c r="AN419" s="176"/>
      <c r="AO419" s="178"/>
      <c r="AS419" s="178"/>
      <c r="AT419" s="178"/>
      <c r="AZ419" s="178"/>
    </row>
    <row r="420" spans="1:52" s="165" customFormat="1" ht="12.75" customHeight="1">
      <c r="A420" s="162" t="s">
        <v>336</v>
      </c>
      <c r="B420" s="137"/>
      <c r="C420" s="137"/>
      <c r="D420" s="137"/>
      <c r="E420" s="137"/>
      <c r="F420" s="137"/>
      <c r="G420" s="137"/>
      <c r="H420" s="137"/>
      <c r="I420" s="137"/>
      <c r="J420" s="137"/>
      <c r="K420" s="137"/>
      <c r="L420" s="137"/>
      <c r="M420" s="137"/>
      <c r="N420" s="137"/>
      <c r="O420" s="137"/>
      <c r="P420" s="137"/>
      <c r="Q420" s="137"/>
      <c r="R420" s="137"/>
      <c r="S420" s="175"/>
      <c r="T420" s="175"/>
      <c r="U420" s="137"/>
      <c r="V420" s="176"/>
      <c r="W420" s="177"/>
      <c r="X420" s="176"/>
      <c r="Y420" s="178"/>
      <c r="AG420" s="137"/>
      <c r="AH420" s="175"/>
      <c r="AI420" s="137"/>
      <c r="AJ420" s="176"/>
      <c r="AK420" s="177"/>
      <c r="AL420" s="177"/>
      <c r="AM420" s="177"/>
      <c r="AN420" s="176"/>
      <c r="AO420" s="178"/>
      <c r="AS420" s="178"/>
      <c r="AT420" s="178"/>
      <c r="AZ420" s="178"/>
    </row>
    <row r="421" spans="1:52" s="165" customFormat="1" ht="12.75" customHeight="1">
      <c r="A421" s="162" t="s">
        <v>336</v>
      </c>
      <c r="B421" s="137"/>
      <c r="C421" s="137"/>
      <c r="D421" s="137"/>
      <c r="E421" s="137"/>
      <c r="F421" s="137"/>
      <c r="G421" s="137"/>
      <c r="H421" s="137"/>
      <c r="I421" s="137"/>
      <c r="J421" s="137"/>
      <c r="K421" s="137"/>
      <c r="L421" s="137"/>
      <c r="M421" s="137"/>
      <c r="N421" s="137"/>
      <c r="O421" s="137"/>
      <c r="P421" s="137"/>
      <c r="Q421" s="137"/>
      <c r="R421" s="137"/>
      <c r="S421" s="175"/>
      <c r="T421" s="175"/>
      <c r="U421" s="137"/>
      <c r="V421" s="176"/>
      <c r="W421" s="177"/>
      <c r="X421" s="176"/>
      <c r="Y421" s="178"/>
      <c r="AG421" s="137"/>
      <c r="AH421" s="175"/>
      <c r="AI421" s="137"/>
      <c r="AJ421" s="176"/>
      <c r="AK421" s="177"/>
      <c r="AL421" s="177"/>
      <c r="AM421" s="177"/>
      <c r="AN421" s="176"/>
      <c r="AO421" s="178"/>
      <c r="AS421" s="178"/>
      <c r="AT421" s="178"/>
      <c r="AZ421" s="178"/>
    </row>
    <row r="422" spans="1:52" s="165" customFormat="1" ht="12.75" customHeight="1">
      <c r="A422" s="162" t="s">
        <v>336</v>
      </c>
      <c r="B422" s="137"/>
      <c r="C422" s="137"/>
      <c r="D422" s="137"/>
      <c r="E422" s="137"/>
      <c r="F422" s="137"/>
      <c r="G422" s="137"/>
      <c r="H422" s="137"/>
      <c r="I422" s="137"/>
      <c r="J422" s="137"/>
      <c r="K422" s="137"/>
      <c r="L422" s="137"/>
      <c r="M422" s="137"/>
      <c r="N422" s="137"/>
      <c r="O422" s="137"/>
      <c r="P422" s="137"/>
      <c r="Q422" s="137"/>
      <c r="R422" s="137"/>
      <c r="S422" s="175"/>
      <c r="T422" s="175"/>
      <c r="U422" s="137"/>
      <c r="V422" s="176"/>
      <c r="W422" s="177"/>
      <c r="X422" s="176"/>
      <c r="Y422" s="178"/>
      <c r="AG422" s="137"/>
      <c r="AH422" s="175"/>
      <c r="AI422" s="137"/>
      <c r="AJ422" s="176"/>
      <c r="AK422" s="177"/>
      <c r="AL422" s="177"/>
      <c r="AM422" s="177"/>
      <c r="AN422" s="176"/>
      <c r="AO422" s="178"/>
      <c r="AS422" s="178"/>
      <c r="AT422" s="178"/>
      <c r="AZ422" s="178"/>
    </row>
    <row r="423" spans="1:52" s="165" customFormat="1" ht="12.75" customHeight="1">
      <c r="A423" s="162" t="s">
        <v>336</v>
      </c>
      <c r="B423" s="137"/>
      <c r="C423" s="137"/>
      <c r="D423" s="137"/>
      <c r="E423" s="137"/>
      <c r="F423" s="137"/>
      <c r="G423" s="137"/>
      <c r="H423" s="137"/>
      <c r="I423" s="137"/>
      <c r="J423" s="137"/>
      <c r="K423" s="137"/>
      <c r="L423" s="137"/>
      <c r="M423" s="137"/>
      <c r="N423" s="137"/>
      <c r="O423" s="137"/>
      <c r="P423" s="137"/>
      <c r="Q423" s="137"/>
      <c r="R423" s="137"/>
      <c r="S423" s="175"/>
      <c r="T423" s="175"/>
      <c r="U423" s="137"/>
      <c r="V423" s="176"/>
      <c r="W423" s="177"/>
      <c r="X423" s="176"/>
      <c r="Y423" s="178"/>
      <c r="AG423" s="137"/>
      <c r="AH423" s="175"/>
      <c r="AI423" s="137"/>
      <c r="AJ423" s="176"/>
      <c r="AK423" s="177"/>
      <c r="AL423" s="177"/>
      <c r="AM423" s="177"/>
      <c r="AN423" s="176"/>
      <c r="AO423" s="178"/>
      <c r="AS423" s="178"/>
      <c r="AT423" s="178"/>
      <c r="AZ423" s="178"/>
    </row>
    <row r="424" spans="1:52" s="165" customFormat="1" ht="12.75" customHeight="1">
      <c r="A424" s="162" t="s">
        <v>336</v>
      </c>
      <c r="B424" s="137"/>
      <c r="C424" s="137"/>
      <c r="D424" s="137"/>
      <c r="E424" s="137"/>
      <c r="F424" s="137"/>
      <c r="G424" s="137"/>
      <c r="H424" s="137"/>
      <c r="I424" s="137"/>
      <c r="J424" s="137"/>
      <c r="K424" s="137"/>
      <c r="L424" s="137"/>
      <c r="M424" s="137"/>
      <c r="N424" s="137"/>
      <c r="O424" s="137"/>
      <c r="P424" s="137"/>
      <c r="Q424" s="137"/>
      <c r="R424" s="137"/>
      <c r="S424" s="175"/>
      <c r="T424" s="175"/>
      <c r="U424" s="137"/>
      <c r="V424" s="176"/>
      <c r="W424" s="177"/>
      <c r="X424" s="176"/>
      <c r="Y424" s="178"/>
      <c r="AG424" s="137"/>
      <c r="AH424" s="175"/>
      <c r="AI424" s="137"/>
      <c r="AJ424" s="176"/>
      <c r="AK424" s="177"/>
      <c r="AL424" s="177"/>
      <c r="AM424" s="177"/>
      <c r="AN424" s="176"/>
      <c r="AO424" s="178"/>
      <c r="AS424" s="178"/>
      <c r="AT424" s="178"/>
      <c r="AZ424" s="178"/>
    </row>
    <row r="425" spans="1:52" s="165" customFormat="1" ht="12.75" customHeight="1">
      <c r="A425" s="162" t="s">
        <v>336</v>
      </c>
      <c r="B425" s="137"/>
      <c r="C425" s="137"/>
      <c r="D425" s="137"/>
      <c r="E425" s="137"/>
      <c r="F425" s="137"/>
      <c r="G425" s="137"/>
      <c r="H425" s="137"/>
      <c r="I425" s="137"/>
      <c r="J425" s="137"/>
      <c r="K425" s="137"/>
      <c r="L425" s="137"/>
      <c r="M425" s="137"/>
      <c r="N425" s="137"/>
      <c r="O425" s="137"/>
      <c r="P425" s="137"/>
      <c r="Q425" s="137"/>
      <c r="R425" s="137"/>
      <c r="S425" s="175"/>
      <c r="T425" s="175"/>
      <c r="U425" s="137"/>
      <c r="V425" s="176"/>
      <c r="W425" s="177"/>
      <c r="X425" s="176"/>
      <c r="Y425" s="178"/>
      <c r="AG425" s="137"/>
      <c r="AH425" s="175"/>
      <c r="AI425" s="137"/>
      <c r="AJ425" s="176"/>
      <c r="AK425" s="177"/>
      <c r="AL425" s="177"/>
      <c r="AM425" s="177"/>
      <c r="AN425" s="176"/>
      <c r="AO425" s="178"/>
      <c r="AS425" s="178"/>
      <c r="AT425" s="178"/>
      <c r="AZ425" s="178"/>
    </row>
    <row r="426" spans="1:52" s="165" customFormat="1" ht="12.75" customHeight="1">
      <c r="A426" s="162" t="s">
        <v>336</v>
      </c>
      <c r="B426" s="137"/>
      <c r="C426" s="137"/>
      <c r="D426" s="137"/>
      <c r="E426" s="137"/>
      <c r="F426" s="137"/>
      <c r="G426" s="137"/>
      <c r="H426" s="137"/>
      <c r="I426" s="137"/>
      <c r="J426" s="137"/>
      <c r="K426" s="137"/>
      <c r="L426" s="137"/>
      <c r="M426" s="137"/>
      <c r="N426" s="137"/>
      <c r="O426" s="137"/>
      <c r="P426" s="137"/>
      <c r="Q426" s="137"/>
      <c r="R426" s="137"/>
      <c r="S426" s="175"/>
      <c r="T426" s="175"/>
      <c r="U426" s="137"/>
      <c r="V426" s="176"/>
      <c r="W426" s="177"/>
      <c r="X426" s="176"/>
      <c r="Y426" s="178"/>
      <c r="AG426" s="137"/>
      <c r="AH426" s="175"/>
      <c r="AI426" s="137"/>
      <c r="AJ426" s="176"/>
      <c r="AK426" s="177"/>
      <c r="AL426" s="177"/>
      <c r="AM426" s="177"/>
      <c r="AN426" s="176"/>
      <c r="AO426" s="178"/>
      <c r="AS426" s="178"/>
      <c r="AT426" s="178"/>
      <c r="AZ426" s="178"/>
    </row>
    <row r="427" spans="1:52" s="165" customFormat="1" ht="12.75" customHeight="1">
      <c r="A427" s="162" t="s">
        <v>336</v>
      </c>
      <c r="B427" s="137"/>
      <c r="C427" s="137"/>
      <c r="D427" s="137"/>
      <c r="E427" s="137"/>
      <c r="F427" s="137"/>
      <c r="G427" s="137"/>
      <c r="H427" s="137"/>
      <c r="I427" s="137"/>
      <c r="J427" s="137"/>
      <c r="K427" s="137"/>
      <c r="L427" s="137"/>
      <c r="M427" s="137"/>
      <c r="N427" s="137"/>
      <c r="O427" s="137"/>
      <c r="P427" s="137"/>
      <c r="Q427" s="137"/>
      <c r="R427" s="137"/>
      <c r="S427" s="175"/>
      <c r="T427" s="175"/>
      <c r="U427" s="137"/>
      <c r="V427" s="176"/>
      <c r="W427" s="177"/>
      <c r="X427" s="176"/>
      <c r="Y427" s="178"/>
      <c r="AG427" s="137"/>
      <c r="AH427" s="175"/>
      <c r="AI427" s="137"/>
      <c r="AJ427" s="176"/>
      <c r="AK427" s="177"/>
      <c r="AL427" s="177"/>
      <c r="AM427" s="177"/>
      <c r="AN427" s="176"/>
      <c r="AO427" s="178"/>
      <c r="AS427" s="178"/>
      <c r="AT427" s="178"/>
      <c r="AZ427" s="178"/>
    </row>
    <row r="428" spans="1:52" s="165" customFormat="1" ht="12.75" customHeight="1">
      <c r="A428" s="162" t="s">
        <v>336</v>
      </c>
      <c r="B428" s="137"/>
      <c r="C428" s="137"/>
      <c r="D428" s="137"/>
      <c r="E428" s="137"/>
      <c r="F428" s="137"/>
      <c r="G428" s="137"/>
      <c r="H428" s="137"/>
      <c r="I428" s="137"/>
      <c r="J428" s="137"/>
      <c r="K428" s="137"/>
      <c r="L428" s="137"/>
      <c r="M428" s="137"/>
      <c r="N428" s="137"/>
      <c r="O428" s="137"/>
      <c r="P428" s="137"/>
      <c r="Q428" s="137"/>
      <c r="R428" s="137"/>
      <c r="S428" s="175"/>
      <c r="T428" s="175"/>
      <c r="U428" s="137"/>
      <c r="V428" s="176"/>
      <c r="W428" s="177"/>
      <c r="X428" s="176"/>
      <c r="Y428" s="178"/>
      <c r="AG428" s="137"/>
      <c r="AH428" s="175"/>
      <c r="AI428" s="137"/>
      <c r="AJ428" s="176"/>
      <c r="AK428" s="177"/>
      <c r="AL428" s="177"/>
      <c r="AM428" s="177"/>
      <c r="AN428" s="176"/>
      <c r="AO428" s="178"/>
      <c r="AS428" s="178"/>
      <c r="AT428" s="178"/>
      <c r="AZ428" s="178"/>
    </row>
    <row r="429" spans="1:52" s="165" customFormat="1" ht="12.75" customHeight="1">
      <c r="A429" s="162" t="s">
        <v>336</v>
      </c>
      <c r="B429" s="137"/>
      <c r="C429" s="137"/>
      <c r="D429" s="137"/>
      <c r="E429" s="137"/>
      <c r="F429" s="137"/>
      <c r="G429" s="137"/>
      <c r="H429" s="137"/>
      <c r="I429" s="137"/>
      <c r="J429" s="137"/>
      <c r="K429" s="137"/>
      <c r="L429" s="137"/>
      <c r="M429" s="137"/>
      <c r="N429" s="137"/>
      <c r="O429" s="137"/>
      <c r="P429" s="137"/>
      <c r="Q429" s="137"/>
      <c r="R429" s="137"/>
      <c r="S429" s="175"/>
      <c r="T429" s="175"/>
      <c r="U429" s="137"/>
      <c r="V429" s="176"/>
      <c r="W429" s="177"/>
      <c r="X429" s="176"/>
      <c r="Y429" s="178"/>
      <c r="AG429" s="137"/>
      <c r="AH429" s="175"/>
      <c r="AI429" s="137"/>
      <c r="AJ429" s="176"/>
      <c r="AK429" s="177"/>
      <c r="AL429" s="177"/>
      <c r="AM429" s="177"/>
      <c r="AN429" s="176"/>
      <c r="AO429" s="178"/>
      <c r="AS429" s="178"/>
      <c r="AT429" s="178"/>
      <c r="AZ429" s="178"/>
    </row>
    <row r="430" spans="1:52" s="165" customFormat="1" ht="12.75" customHeight="1">
      <c r="A430" s="162" t="s">
        <v>336</v>
      </c>
      <c r="B430" s="137"/>
      <c r="C430" s="137"/>
      <c r="D430" s="137"/>
      <c r="E430" s="137"/>
      <c r="F430" s="137"/>
      <c r="G430" s="137"/>
      <c r="H430" s="137"/>
      <c r="I430" s="137"/>
      <c r="J430" s="137"/>
      <c r="K430" s="137"/>
      <c r="L430" s="137"/>
      <c r="M430" s="137"/>
      <c r="N430" s="137"/>
      <c r="O430" s="137"/>
      <c r="P430" s="137"/>
      <c r="Q430" s="137"/>
      <c r="R430" s="137"/>
      <c r="S430" s="175"/>
      <c r="T430" s="175"/>
      <c r="U430" s="137"/>
      <c r="V430" s="176"/>
      <c r="W430" s="177"/>
      <c r="X430" s="176"/>
      <c r="Y430" s="178"/>
      <c r="AG430" s="137"/>
      <c r="AH430" s="175"/>
      <c r="AI430" s="137"/>
      <c r="AJ430" s="176"/>
      <c r="AK430" s="177"/>
      <c r="AL430" s="177"/>
      <c r="AM430" s="177"/>
      <c r="AN430" s="176"/>
      <c r="AO430" s="178"/>
      <c r="AS430" s="178"/>
      <c r="AT430" s="178"/>
      <c r="AZ430" s="178"/>
    </row>
    <row r="431" spans="1:52" s="165" customFormat="1" ht="12.75" customHeight="1">
      <c r="A431" s="162" t="s">
        <v>336</v>
      </c>
      <c r="B431" s="137"/>
      <c r="C431" s="137"/>
      <c r="D431" s="137"/>
      <c r="E431" s="137"/>
      <c r="F431" s="137"/>
      <c r="G431" s="137"/>
      <c r="H431" s="137"/>
      <c r="I431" s="137"/>
      <c r="J431" s="137"/>
      <c r="K431" s="137"/>
      <c r="L431" s="137"/>
      <c r="M431" s="137"/>
      <c r="N431" s="137"/>
      <c r="O431" s="137"/>
      <c r="P431" s="137"/>
      <c r="Q431" s="137"/>
      <c r="R431" s="137"/>
      <c r="S431" s="175"/>
      <c r="T431" s="175"/>
      <c r="U431" s="137"/>
      <c r="V431" s="176"/>
      <c r="W431" s="177"/>
      <c r="X431" s="176"/>
      <c r="Y431" s="178"/>
      <c r="AG431" s="137"/>
      <c r="AH431" s="175"/>
      <c r="AI431" s="137"/>
      <c r="AJ431" s="176"/>
      <c r="AK431" s="177"/>
      <c r="AL431" s="177"/>
      <c r="AM431" s="177"/>
      <c r="AN431" s="176"/>
      <c r="AO431" s="178"/>
      <c r="AS431" s="178"/>
      <c r="AT431" s="178"/>
      <c r="AZ431" s="178"/>
    </row>
    <row r="432" spans="1:52" s="165" customFormat="1" ht="12.75" customHeight="1">
      <c r="A432" s="162" t="s">
        <v>336</v>
      </c>
      <c r="B432" s="137"/>
      <c r="C432" s="137"/>
      <c r="D432" s="137"/>
      <c r="E432" s="137"/>
      <c r="F432" s="137"/>
      <c r="G432" s="137"/>
      <c r="H432" s="137"/>
      <c r="I432" s="137"/>
      <c r="J432" s="137"/>
      <c r="K432" s="137"/>
      <c r="L432" s="137"/>
      <c r="M432" s="137"/>
      <c r="N432" s="137"/>
      <c r="O432" s="137"/>
      <c r="P432" s="137"/>
      <c r="Q432" s="137"/>
      <c r="R432" s="137"/>
      <c r="S432" s="175"/>
      <c r="T432" s="175"/>
      <c r="U432" s="137"/>
      <c r="V432" s="176"/>
      <c r="W432" s="177"/>
      <c r="X432" s="176"/>
      <c r="Y432" s="178"/>
      <c r="AG432" s="137"/>
      <c r="AH432" s="175"/>
      <c r="AI432" s="137"/>
      <c r="AJ432" s="176"/>
      <c r="AK432" s="177"/>
      <c r="AL432" s="177"/>
      <c r="AM432" s="177"/>
      <c r="AN432" s="176"/>
      <c r="AO432" s="178"/>
      <c r="AS432" s="178"/>
      <c r="AT432" s="178"/>
      <c r="AZ432" s="178"/>
    </row>
    <row r="433" spans="1:52" s="165" customFormat="1" ht="12.75" customHeight="1">
      <c r="A433" s="162" t="s">
        <v>336</v>
      </c>
      <c r="B433" s="137"/>
      <c r="C433" s="137"/>
      <c r="D433" s="137"/>
      <c r="E433" s="137"/>
      <c r="F433" s="137"/>
      <c r="G433" s="137"/>
      <c r="H433" s="137"/>
      <c r="I433" s="137"/>
      <c r="J433" s="137"/>
      <c r="K433" s="137"/>
      <c r="L433" s="137"/>
      <c r="M433" s="137"/>
      <c r="N433" s="137"/>
      <c r="O433" s="137"/>
      <c r="P433" s="137"/>
      <c r="Q433" s="137"/>
      <c r="R433" s="137"/>
      <c r="S433" s="175"/>
      <c r="T433" s="175"/>
      <c r="U433" s="137"/>
      <c r="V433" s="176"/>
      <c r="W433" s="177"/>
      <c r="X433" s="176"/>
      <c r="Y433" s="178"/>
      <c r="AG433" s="137"/>
      <c r="AH433" s="175"/>
      <c r="AI433" s="137"/>
      <c r="AJ433" s="176"/>
      <c r="AK433" s="177"/>
      <c r="AL433" s="177"/>
      <c r="AM433" s="177"/>
      <c r="AN433" s="176"/>
      <c r="AO433" s="178"/>
      <c r="AS433" s="178"/>
      <c r="AT433" s="178"/>
      <c r="AZ433" s="178"/>
    </row>
    <row r="434" spans="1:52" s="165" customFormat="1" ht="12.75" customHeight="1">
      <c r="A434" s="162" t="s">
        <v>336</v>
      </c>
      <c r="B434" s="137"/>
      <c r="C434" s="137"/>
      <c r="D434" s="137"/>
      <c r="E434" s="137"/>
      <c r="F434" s="137"/>
      <c r="G434" s="137"/>
      <c r="H434" s="137"/>
      <c r="I434" s="137"/>
      <c r="J434" s="137"/>
      <c r="K434" s="137"/>
      <c r="L434" s="137"/>
      <c r="M434" s="137"/>
      <c r="N434" s="137"/>
      <c r="O434" s="137"/>
      <c r="P434" s="137"/>
      <c r="Q434" s="137"/>
      <c r="R434" s="137"/>
      <c r="S434" s="175"/>
      <c r="T434" s="175"/>
      <c r="U434" s="137"/>
      <c r="V434" s="176"/>
      <c r="W434" s="177"/>
      <c r="X434" s="176"/>
      <c r="Y434" s="178"/>
      <c r="AG434" s="137"/>
      <c r="AH434" s="175"/>
      <c r="AI434" s="137"/>
      <c r="AJ434" s="176"/>
      <c r="AK434" s="177"/>
      <c r="AL434" s="177"/>
      <c r="AM434" s="177"/>
      <c r="AN434" s="176"/>
      <c r="AO434" s="178"/>
      <c r="AS434" s="178"/>
      <c r="AT434" s="178"/>
      <c r="AZ434" s="178"/>
    </row>
    <row r="435" spans="1:52" s="165" customFormat="1" ht="12.75" customHeight="1">
      <c r="A435" s="162" t="s">
        <v>336</v>
      </c>
      <c r="B435" s="137"/>
      <c r="C435" s="137"/>
      <c r="D435" s="137"/>
      <c r="E435" s="137"/>
      <c r="F435" s="137"/>
      <c r="G435" s="137"/>
      <c r="H435" s="137"/>
      <c r="I435" s="137"/>
      <c r="J435" s="137"/>
      <c r="K435" s="137"/>
      <c r="L435" s="137"/>
      <c r="M435" s="137"/>
      <c r="N435" s="137"/>
      <c r="O435" s="137"/>
      <c r="P435" s="137"/>
      <c r="Q435" s="137"/>
      <c r="R435" s="137"/>
      <c r="S435" s="175"/>
      <c r="T435" s="175"/>
      <c r="U435" s="137"/>
      <c r="V435" s="176"/>
      <c r="W435" s="177"/>
      <c r="X435" s="176"/>
      <c r="Y435" s="178"/>
      <c r="AG435" s="137"/>
      <c r="AH435" s="175"/>
      <c r="AI435" s="137"/>
      <c r="AJ435" s="176"/>
      <c r="AK435" s="177"/>
      <c r="AL435" s="177"/>
      <c r="AM435" s="177"/>
      <c r="AN435" s="176"/>
      <c r="AO435" s="178"/>
      <c r="AS435" s="178"/>
      <c r="AT435" s="178"/>
      <c r="AZ435" s="178"/>
    </row>
    <row r="436" spans="1:52" s="165" customFormat="1" ht="12.75" customHeight="1">
      <c r="A436" s="162" t="s">
        <v>336</v>
      </c>
      <c r="B436" s="137"/>
      <c r="C436" s="137"/>
      <c r="D436" s="137"/>
      <c r="E436" s="137"/>
      <c r="F436" s="137"/>
      <c r="G436" s="137"/>
      <c r="H436" s="137"/>
      <c r="I436" s="137"/>
      <c r="J436" s="137"/>
      <c r="K436" s="137"/>
      <c r="L436" s="137"/>
      <c r="M436" s="137"/>
      <c r="N436" s="137"/>
      <c r="O436" s="137"/>
      <c r="P436" s="137"/>
      <c r="Q436" s="137"/>
      <c r="R436" s="137"/>
      <c r="S436" s="175"/>
      <c r="T436" s="175"/>
      <c r="U436" s="137"/>
      <c r="V436" s="176"/>
      <c r="W436" s="177"/>
      <c r="X436" s="176"/>
      <c r="Y436" s="178"/>
      <c r="AG436" s="137"/>
      <c r="AH436" s="175"/>
      <c r="AI436" s="137"/>
      <c r="AJ436" s="176"/>
      <c r="AK436" s="177"/>
      <c r="AL436" s="177"/>
      <c r="AM436" s="177"/>
      <c r="AN436" s="176"/>
      <c r="AO436" s="178"/>
      <c r="AS436" s="178"/>
      <c r="AT436" s="178"/>
      <c r="AZ436" s="178"/>
    </row>
    <row r="437" spans="1:52" s="165" customFormat="1" ht="12.75" customHeight="1">
      <c r="A437" s="162" t="s">
        <v>336</v>
      </c>
      <c r="B437" s="137"/>
      <c r="C437" s="137"/>
      <c r="D437" s="137"/>
      <c r="E437" s="137"/>
      <c r="F437" s="137"/>
      <c r="G437" s="137"/>
      <c r="H437" s="137"/>
      <c r="I437" s="137"/>
      <c r="J437" s="137"/>
      <c r="K437" s="137"/>
      <c r="L437" s="137"/>
      <c r="M437" s="137"/>
      <c r="N437" s="137"/>
      <c r="O437" s="137"/>
      <c r="P437" s="137"/>
      <c r="Q437" s="137"/>
      <c r="R437" s="137"/>
      <c r="S437" s="175"/>
      <c r="T437" s="175"/>
      <c r="U437" s="137"/>
      <c r="V437" s="176"/>
      <c r="W437" s="177"/>
      <c r="X437" s="176"/>
      <c r="Y437" s="178"/>
      <c r="AG437" s="137"/>
      <c r="AH437" s="175"/>
      <c r="AI437" s="137"/>
      <c r="AJ437" s="176"/>
      <c r="AK437" s="177"/>
      <c r="AL437" s="177"/>
      <c r="AM437" s="177"/>
      <c r="AN437" s="176"/>
      <c r="AO437" s="178"/>
      <c r="AS437" s="178"/>
      <c r="AT437" s="178"/>
      <c r="AZ437" s="178"/>
    </row>
    <row r="438" spans="1:52" s="165" customFormat="1" ht="12.75" customHeight="1">
      <c r="A438" s="162" t="s">
        <v>336</v>
      </c>
      <c r="B438" s="137"/>
      <c r="C438" s="137"/>
      <c r="D438" s="137"/>
      <c r="E438" s="137"/>
      <c r="F438" s="137"/>
      <c r="G438" s="137"/>
      <c r="H438" s="137"/>
      <c r="I438" s="137"/>
      <c r="J438" s="137"/>
      <c r="K438" s="137"/>
      <c r="L438" s="137"/>
      <c r="M438" s="137"/>
      <c r="N438" s="137"/>
      <c r="O438" s="137"/>
      <c r="P438" s="137"/>
      <c r="Q438" s="137"/>
      <c r="R438" s="137"/>
      <c r="S438" s="175"/>
      <c r="T438" s="175"/>
      <c r="U438" s="137"/>
      <c r="V438" s="176"/>
      <c r="W438" s="177"/>
      <c r="X438" s="176"/>
      <c r="Y438" s="178"/>
      <c r="AG438" s="137"/>
      <c r="AH438" s="175"/>
      <c r="AI438" s="137"/>
      <c r="AJ438" s="176"/>
      <c r="AK438" s="177"/>
      <c r="AL438" s="177"/>
      <c r="AM438" s="177"/>
      <c r="AN438" s="176"/>
      <c r="AO438" s="178"/>
      <c r="AS438" s="178"/>
      <c r="AT438" s="178"/>
      <c r="AZ438" s="178"/>
    </row>
    <row r="439" spans="1:52" s="165" customFormat="1" ht="12.75" customHeight="1">
      <c r="A439" s="162" t="s">
        <v>336</v>
      </c>
      <c r="B439" s="137"/>
      <c r="C439" s="137"/>
      <c r="D439" s="137"/>
      <c r="E439" s="137"/>
      <c r="F439" s="137"/>
      <c r="G439" s="137"/>
      <c r="H439" s="137"/>
      <c r="I439" s="137"/>
      <c r="J439" s="137"/>
      <c r="K439" s="137"/>
      <c r="L439" s="137"/>
      <c r="M439" s="137"/>
      <c r="N439" s="137"/>
      <c r="O439" s="137"/>
      <c r="P439" s="137"/>
      <c r="Q439" s="137"/>
      <c r="R439" s="137"/>
      <c r="S439" s="175"/>
      <c r="T439" s="175"/>
      <c r="U439" s="137"/>
      <c r="V439" s="176"/>
      <c r="W439" s="177"/>
      <c r="X439" s="176"/>
      <c r="Y439" s="178"/>
      <c r="AG439" s="137"/>
      <c r="AH439" s="175"/>
      <c r="AI439" s="137"/>
      <c r="AJ439" s="176"/>
      <c r="AK439" s="177"/>
      <c r="AL439" s="177"/>
      <c r="AM439" s="177"/>
      <c r="AN439" s="176"/>
      <c r="AO439" s="178"/>
      <c r="AS439" s="178"/>
      <c r="AT439" s="178"/>
      <c r="AZ439" s="178"/>
    </row>
    <row r="440" spans="1:52" s="165" customFormat="1" ht="12.75" customHeight="1">
      <c r="A440" s="162" t="s">
        <v>336</v>
      </c>
      <c r="B440" s="137"/>
      <c r="C440" s="137"/>
      <c r="D440" s="137"/>
      <c r="E440" s="137"/>
      <c r="F440" s="137"/>
      <c r="G440" s="137"/>
      <c r="H440" s="137"/>
      <c r="I440" s="137"/>
      <c r="J440" s="137"/>
      <c r="K440" s="137"/>
      <c r="L440" s="137"/>
      <c r="M440" s="137"/>
      <c r="N440" s="137"/>
      <c r="O440" s="137"/>
      <c r="P440" s="137"/>
      <c r="Q440" s="137"/>
      <c r="R440" s="137"/>
      <c r="S440" s="175"/>
      <c r="T440" s="175"/>
      <c r="U440" s="137"/>
      <c r="V440" s="176"/>
      <c r="W440" s="177"/>
      <c r="X440" s="176"/>
      <c r="Y440" s="178"/>
      <c r="AG440" s="137"/>
      <c r="AH440" s="175"/>
      <c r="AI440" s="137"/>
      <c r="AJ440" s="176"/>
      <c r="AK440" s="177"/>
      <c r="AL440" s="177"/>
      <c r="AM440" s="177"/>
      <c r="AN440" s="176"/>
      <c r="AO440" s="178"/>
      <c r="AS440" s="178"/>
      <c r="AT440" s="178"/>
      <c r="AZ440" s="178"/>
    </row>
    <row r="441" spans="1:52" s="165" customFormat="1" ht="12.75" customHeight="1">
      <c r="A441" s="162" t="s">
        <v>336</v>
      </c>
      <c r="B441" s="137"/>
      <c r="C441" s="137"/>
      <c r="D441" s="137"/>
      <c r="E441" s="137"/>
      <c r="F441" s="137"/>
      <c r="G441" s="137"/>
      <c r="H441" s="137"/>
      <c r="I441" s="137"/>
      <c r="J441" s="137"/>
      <c r="K441" s="137"/>
      <c r="L441" s="137"/>
      <c r="M441" s="137"/>
      <c r="N441" s="137"/>
      <c r="O441" s="137"/>
      <c r="P441" s="137"/>
      <c r="Q441" s="137"/>
      <c r="R441" s="137"/>
      <c r="S441" s="175"/>
      <c r="T441" s="175"/>
      <c r="U441" s="137"/>
      <c r="V441" s="176"/>
      <c r="W441" s="177"/>
      <c r="X441" s="176"/>
      <c r="Y441" s="178"/>
      <c r="AG441" s="137"/>
      <c r="AH441" s="175"/>
      <c r="AI441" s="137"/>
      <c r="AJ441" s="176"/>
      <c r="AK441" s="177"/>
      <c r="AL441" s="177"/>
      <c r="AM441" s="177"/>
      <c r="AN441" s="176"/>
      <c r="AO441" s="178"/>
      <c r="AS441" s="178"/>
      <c r="AT441" s="178"/>
      <c r="AZ441" s="178"/>
    </row>
    <row r="442" spans="1:52" s="165" customFormat="1" ht="12.75" customHeight="1">
      <c r="A442" s="162" t="s">
        <v>336</v>
      </c>
      <c r="B442" s="137"/>
      <c r="C442" s="137"/>
      <c r="D442" s="137"/>
      <c r="E442" s="137"/>
      <c r="F442" s="137"/>
      <c r="G442" s="137"/>
      <c r="H442" s="137"/>
      <c r="I442" s="137"/>
      <c r="J442" s="137"/>
      <c r="K442" s="137"/>
      <c r="L442" s="137"/>
      <c r="M442" s="137"/>
      <c r="N442" s="137"/>
      <c r="O442" s="137"/>
      <c r="P442" s="137"/>
      <c r="Q442" s="137"/>
      <c r="R442" s="137"/>
      <c r="S442" s="175"/>
      <c r="T442" s="175"/>
      <c r="U442" s="137"/>
      <c r="V442" s="176"/>
      <c r="W442" s="177"/>
      <c r="X442" s="176"/>
      <c r="Y442" s="178"/>
      <c r="AG442" s="137"/>
      <c r="AH442" s="175"/>
      <c r="AI442" s="137"/>
      <c r="AJ442" s="176"/>
      <c r="AK442" s="177"/>
      <c r="AL442" s="177"/>
      <c r="AM442" s="177"/>
      <c r="AN442" s="176"/>
      <c r="AO442" s="178"/>
      <c r="AS442" s="178"/>
      <c r="AT442" s="178"/>
      <c r="AZ442" s="178"/>
    </row>
    <row r="443" spans="1:52" s="165" customFormat="1" ht="12.75" customHeight="1">
      <c r="A443" s="162" t="s">
        <v>336</v>
      </c>
      <c r="B443" s="137"/>
      <c r="C443" s="137"/>
      <c r="D443" s="137"/>
      <c r="E443" s="137"/>
      <c r="F443" s="137"/>
      <c r="G443" s="137"/>
      <c r="H443" s="137"/>
      <c r="I443" s="137"/>
      <c r="J443" s="137"/>
      <c r="K443" s="137"/>
      <c r="L443" s="137"/>
      <c r="M443" s="137"/>
      <c r="N443" s="137"/>
      <c r="O443" s="137"/>
      <c r="P443" s="137"/>
      <c r="Q443" s="137"/>
      <c r="R443" s="137"/>
      <c r="S443" s="175"/>
      <c r="T443" s="175"/>
      <c r="U443" s="137"/>
      <c r="V443" s="176"/>
      <c r="W443" s="177"/>
      <c r="X443" s="176"/>
      <c r="Y443" s="178"/>
      <c r="AG443" s="137"/>
      <c r="AH443" s="175"/>
      <c r="AI443" s="137"/>
      <c r="AJ443" s="176"/>
      <c r="AK443" s="177"/>
      <c r="AL443" s="177"/>
      <c r="AM443" s="177"/>
      <c r="AN443" s="176"/>
      <c r="AO443" s="178"/>
      <c r="AS443" s="178"/>
      <c r="AT443" s="178"/>
      <c r="AZ443" s="178"/>
    </row>
    <row r="444" spans="1:52" s="165" customFormat="1" ht="12.75" customHeight="1">
      <c r="A444" s="162" t="s">
        <v>336</v>
      </c>
      <c r="B444" s="137"/>
      <c r="C444" s="137"/>
      <c r="D444" s="137"/>
      <c r="E444" s="137"/>
      <c r="F444" s="137"/>
      <c r="G444" s="137"/>
      <c r="H444" s="137"/>
      <c r="I444" s="137"/>
      <c r="J444" s="137"/>
      <c r="K444" s="137"/>
      <c r="L444" s="137"/>
      <c r="M444" s="137"/>
      <c r="N444" s="137"/>
      <c r="O444" s="137"/>
      <c r="P444" s="137"/>
      <c r="Q444" s="137"/>
      <c r="R444" s="137"/>
      <c r="S444" s="175"/>
      <c r="T444" s="175"/>
      <c r="U444" s="137"/>
      <c r="V444" s="176"/>
      <c r="W444" s="177"/>
      <c r="X444" s="176"/>
      <c r="Y444" s="178"/>
      <c r="AG444" s="137"/>
      <c r="AH444" s="175"/>
      <c r="AI444" s="137"/>
      <c r="AJ444" s="176"/>
      <c r="AK444" s="177"/>
      <c r="AL444" s="177"/>
      <c r="AM444" s="177"/>
      <c r="AN444" s="176"/>
      <c r="AO444" s="178"/>
      <c r="AS444" s="178"/>
      <c r="AT444" s="178"/>
      <c r="AZ444" s="178"/>
    </row>
    <row r="445" spans="1:52" s="165" customFormat="1" ht="12.75" customHeight="1">
      <c r="A445" s="162" t="s">
        <v>336</v>
      </c>
      <c r="B445" s="137"/>
      <c r="C445" s="137"/>
      <c r="D445" s="137"/>
      <c r="E445" s="137"/>
      <c r="F445" s="137"/>
      <c r="G445" s="137"/>
      <c r="H445" s="137"/>
      <c r="I445" s="137"/>
      <c r="J445" s="137"/>
      <c r="K445" s="137"/>
      <c r="L445" s="137"/>
      <c r="M445" s="137"/>
      <c r="N445" s="137"/>
      <c r="O445" s="137"/>
      <c r="P445" s="137"/>
      <c r="Q445" s="137"/>
      <c r="R445" s="137"/>
      <c r="S445" s="175"/>
      <c r="T445" s="175"/>
      <c r="U445" s="137"/>
      <c r="V445" s="176"/>
      <c r="W445" s="177"/>
      <c r="X445" s="176"/>
      <c r="Y445" s="178"/>
      <c r="AG445" s="137"/>
      <c r="AH445" s="175"/>
      <c r="AI445" s="137"/>
      <c r="AJ445" s="176"/>
      <c r="AK445" s="177"/>
      <c r="AL445" s="177"/>
      <c r="AM445" s="177"/>
      <c r="AN445" s="176"/>
      <c r="AO445" s="178"/>
      <c r="AS445" s="178"/>
      <c r="AT445" s="178"/>
      <c r="AZ445" s="178"/>
    </row>
    <row r="446" spans="1:52" s="165" customFormat="1" ht="12.75" customHeight="1">
      <c r="A446" s="162" t="s">
        <v>336</v>
      </c>
      <c r="B446" s="137"/>
      <c r="C446" s="137"/>
      <c r="D446" s="137"/>
      <c r="E446" s="137"/>
      <c r="F446" s="137"/>
      <c r="G446" s="137"/>
      <c r="H446" s="137"/>
      <c r="I446" s="137"/>
      <c r="J446" s="137"/>
      <c r="K446" s="137"/>
      <c r="L446" s="137"/>
      <c r="M446" s="137"/>
      <c r="N446" s="137"/>
      <c r="O446" s="137"/>
      <c r="P446" s="137"/>
      <c r="Q446" s="137"/>
      <c r="R446" s="137"/>
      <c r="S446" s="175"/>
      <c r="T446" s="175"/>
      <c r="U446" s="137"/>
      <c r="V446" s="176"/>
      <c r="W446" s="177"/>
      <c r="X446" s="176"/>
      <c r="Y446" s="178"/>
      <c r="AG446" s="137"/>
      <c r="AH446" s="175"/>
      <c r="AI446" s="137"/>
      <c r="AJ446" s="176"/>
      <c r="AK446" s="177"/>
      <c r="AL446" s="177"/>
      <c r="AM446" s="177"/>
      <c r="AN446" s="176"/>
      <c r="AO446" s="178"/>
      <c r="AS446" s="178"/>
      <c r="AT446" s="178"/>
      <c r="AZ446" s="178"/>
    </row>
    <row r="447" spans="1:52" s="165" customFormat="1" ht="12.75" customHeight="1">
      <c r="A447" s="162" t="s">
        <v>336</v>
      </c>
      <c r="B447" s="137"/>
      <c r="C447" s="137"/>
      <c r="D447" s="137"/>
      <c r="E447" s="137"/>
      <c r="F447" s="137"/>
      <c r="G447" s="137"/>
      <c r="H447" s="137"/>
      <c r="I447" s="137"/>
      <c r="J447" s="137"/>
      <c r="K447" s="137"/>
      <c r="L447" s="137"/>
      <c r="M447" s="137"/>
      <c r="N447" s="137"/>
      <c r="O447" s="137"/>
      <c r="P447" s="137"/>
      <c r="Q447" s="137"/>
      <c r="R447" s="137"/>
      <c r="S447" s="175"/>
      <c r="T447" s="175"/>
      <c r="U447" s="137"/>
      <c r="V447" s="176"/>
      <c r="W447" s="177"/>
      <c r="X447" s="176"/>
      <c r="Y447" s="178"/>
      <c r="AG447" s="137"/>
      <c r="AH447" s="175"/>
      <c r="AI447" s="137"/>
      <c r="AJ447" s="176"/>
      <c r="AK447" s="177"/>
      <c r="AL447" s="177"/>
      <c r="AM447" s="177"/>
      <c r="AN447" s="176"/>
      <c r="AO447" s="178"/>
      <c r="AS447" s="178"/>
      <c r="AT447" s="178"/>
      <c r="AZ447" s="178"/>
    </row>
    <row r="448" spans="1:52" s="165" customFormat="1" ht="12.75" customHeight="1">
      <c r="A448" s="162" t="s">
        <v>336</v>
      </c>
      <c r="B448" s="137"/>
      <c r="C448" s="137"/>
      <c r="D448" s="137"/>
      <c r="E448" s="137"/>
      <c r="F448" s="137"/>
      <c r="G448" s="137"/>
      <c r="H448" s="137"/>
      <c r="I448" s="137"/>
      <c r="J448" s="137"/>
      <c r="K448" s="137"/>
      <c r="L448" s="137"/>
      <c r="M448" s="137"/>
      <c r="N448" s="137"/>
      <c r="O448" s="137"/>
      <c r="P448" s="137"/>
      <c r="Q448" s="137"/>
      <c r="R448" s="137"/>
      <c r="S448" s="175"/>
      <c r="T448" s="175"/>
      <c r="U448" s="137"/>
      <c r="V448" s="176"/>
      <c r="W448" s="177"/>
      <c r="X448" s="176"/>
      <c r="Y448" s="178"/>
      <c r="AG448" s="137"/>
      <c r="AH448" s="175"/>
      <c r="AI448" s="137"/>
      <c r="AJ448" s="176"/>
      <c r="AK448" s="177"/>
      <c r="AL448" s="177"/>
      <c r="AM448" s="177"/>
      <c r="AN448" s="176"/>
      <c r="AO448" s="178"/>
      <c r="AS448" s="178"/>
      <c r="AT448" s="178"/>
      <c r="AZ448" s="178"/>
    </row>
    <row r="449" spans="1:52" s="165" customFormat="1" ht="12.75" customHeight="1">
      <c r="A449" s="162" t="s">
        <v>336</v>
      </c>
      <c r="B449" s="137"/>
      <c r="C449" s="137"/>
      <c r="D449" s="137"/>
      <c r="E449" s="137"/>
      <c r="F449" s="137"/>
      <c r="G449" s="137"/>
      <c r="H449" s="137"/>
      <c r="I449" s="137"/>
      <c r="J449" s="137"/>
      <c r="K449" s="137"/>
      <c r="L449" s="137"/>
      <c r="M449" s="137"/>
      <c r="N449" s="137"/>
      <c r="O449" s="137"/>
      <c r="P449" s="137"/>
      <c r="Q449" s="137"/>
      <c r="R449" s="137"/>
      <c r="S449" s="175"/>
      <c r="T449" s="175"/>
      <c r="U449" s="137"/>
      <c r="V449" s="176"/>
      <c r="W449" s="177"/>
      <c r="X449" s="176"/>
      <c r="Y449" s="178"/>
      <c r="AG449" s="137"/>
      <c r="AH449" s="175"/>
      <c r="AI449" s="137"/>
      <c r="AJ449" s="176"/>
      <c r="AK449" s="177"/>
      <c r="AL449" s="177"/>
      <c r="AM449" s="177"/>
      <c r="AN449" s="176"/>
      <c r="AO449" s="178"/>
      <c r="AS449" s="178"/>
      <c r="AT449" s="178"/>
      <c r="AZ449" s="178"/>
    </row>
    <row r="450" spans="1:52" s="165" customFormat="1" ht="12.75" customHeight="1">
      <c r="A450" s="162" t="s">
        <v>336</v>
      </c>
      <c r="B450" s="137"/>
      <c r="C450" s="137"/>
      <c r="D450" s="137"/>
      <c r="E450" s="137"/>
      <c r="F450" s="137"/>
      <c r="G450" s="137"/>
      <c r="H450" s="137"/>
      <c r="I450" s="137"/>
      <c r="J450" s="137"/>
      <c r="K450" s="137"/>
      <c r="L450" s="137"/>
      <c r="M450" s="137"/>
      <c r="N450" s="137"/>
      <c r="O450" s="137"/>
      <c r="P450" s="137"/>
      <c r="Q450" s="137"/>
      <c r="R450" s="137"/>
      <c r="S450" s="175"/>
      <c r="T450" s="175"/>
      <c r="U450" s="137"/>
      <c r="V450" s="176"/>
      <c r="W450" s="177"/>
      <c r="X450" s="176"/>
      <c r="Y450" s="178"/>
      <c r="AG450" s="137"/>
      <c r="AH450" s="175"/>
      <c r="AI450" s="137"/>
      <c r="AJ450" s="176"/>
      <c r="AK450" s="177"/>
      <c r="AL450" s="177"/>
      <c r="AM450" s="177"/>
      <c r="AN450" s="176"/>
      <c r="AO450" s="178"/>
      <c r="AS450" s="178"/>
      <c r="AT450" s="178"/>
      <c r="AZ450" s="178"/>
    </row>
    <row r="451" spans="1:52" s="165" customFormat="1" ht="12.75" customHeight="1">
      <c r="A451" s="162" t="s">
        <v>336</v>
      </c>
      <c r="B451" s="137"/>
      <c r="C451" s="137"/>
      <c r="D451" s="137"/>
      <c r="E451" s="137"/>
      <c r="F451" s="137"/>
      <c r="G451" s="137"/>
      <c r="H451" s="137"/>
      <c r="I451" s="137"/>
      <c r="J451" s="137"/>
      <c r="K451" s="137"/>
      <c r="L451" s="137"/>
      <c r="M451" s="137"/>
      <c r="N451" s="137"/>
      <c r="O451" s="137"/>
      <c r="P451" s="137"/>
      <c r="Q451" s="137"/>
      <c r="R451" s="137"/>
      <c r="S451" s="175"/>
      <c r="T451" s="175"/>
      <c r="U451" s="137"/>
      <c r="V451" s="176"/>
      <c r="W451" s="177"/>
      <c r="X451" s="176"/>
      <c r="Y451" s="178"/>
      <c r="AG451" s="137"/>
      <c r="AH451" s="175"/>
      <c r="AI451" s="137"/>
      <c r="AJ451" s="176"/>
      <c r="AK451" s="177"/>
      <c r="AL451" s="177"/>
      <c r="AM451" s="177"/>
      <c r="AN451" s="176"/>
      <c r="AO451" s="178"/>
      <c r="AS451" s="178"/>
      <c r="AT451" s="178"/>
      <c r="AZ451" s="178"/>
    </row>
    <row r="452" spans="1:52" s="165" customFormat="1" ht="12.75" customHeight="1">
      <c r="A452" s="162" t="s">
        <v>336</v>
      </c>
      <c r="B452" s="137"/>
      <c r="C452" s="137"/>
      <c r="D452" s="137"/>
      <c r="E452" s="137"/>
      <c r="F452" s="137"/>
      <c r="G452" s="137"/>
      <c r="H452" s="137"/>
      <c r="I452" s="137"/>
      <c r="J452" s="137"/>
      <c r="K452" s="137"/>
      <c r="L452" s="137"/>
      <c r="M452" s="137"/>
      <c r="N452" s="137"/>
      <c r="O452" s="137"/>
      <c r="P452" s="137"/>
      <c r="Q452" s="137"/>
      <c r="R452" s="137"/>
      <c r="S452" s="175"/>
      <c r="T452" s="175"/>
      <c r="U452" s="137"/>
      <c r="V452" s="176"/>
      <c r="W452" s="177"/>
      <c r="X452" s="176"/>
      <c r="Y452" s="178"/>
      <c r="AG452" s="137"/>
      <c r="AH452" s="175"/>
      <c r="AI452" s="137"/>
      <c r="AJ452" s="176"/>
      <c r="AK452" s="177"/>
      <c r="AL452" s="177"/>
      <c r="AM452" s="177"/>
      <c r="AN452" s="176"/>
      <c r="AO452" s="178"/>
      <c r="AS452" s="178"/>
      <c r="AT452" s="178"/>
      <c r="AZ452" s="178"/>
    </row>
    <row r="453" spans="1:52" s="165" customFormat="1" ht="12.75" customHeight="1">
      <c r="A453" s="162" t="s">
        <v>336</v>
      </c>
      <c r="B453" s="137"/>
      <c r="C453" s="137"/>
      <c r="D453" s="137"/>
      <c r="E453" s="137"/>
      <c r="F453" s="137"/>
      <c r="G453" s="137"/>
      <c r="H453" s="137"/>
      <c r="I453" s="137"/>
      <c r="J453" s="137"/>
      <c r="K453" s="137"/>
      <c r="L453" s="137"/>
      <c r="M453" s="137"/>
      <c r="N453" s="137"/>
      <c r="O453" s="137"/>
      <c r="P453" s="137"/>
      <c r="Q453" s="137"/>
      <c r="R453" s="137"/>
      <c r="S453" s="175"/>
      <c r="T453" s="175"/>
      <c r="U453" s="137"/>
      <c r="V453" s="176"/>
      <c r="W453" s="177"/>
      <c r="X453" s="176"/>
      <c r="Y453" s="178"/>
      <c r="AG453" s="137"/>
      <c r="AH453" s="175"/>
      <c r="AI453" s="137"/>
      <c r="AJ453" s="176"/>
      <c r="AK453" s="177"/>
      <c r="AL453" s="177"/>
      <c r="AM453" s="177"/>
      <c r="AN453" s="176"/>
      <c r="AO453" s="178"/>
      <c r="AS453" s="178"/>
      <c r="AT453" s="178"/>
      <c r="AZ453" s="178"/>
    </row>
    <row r="454" spans="1:52" s="165" customFormat="1" ht="12.75" customHeight="1">
      <c r="A454" s="162" t="s">
        <v>336</v>
      </c>
      <c r="B454" s="137"/>
      <c r="C454" s="137"/>
      <c r="D454" s="137"/>
      <c r="E454" s="137"/>
      <c r="F454" s="137"/>
      <c r="G454" s="137"/>
      <c r="H454" s="137"/>
      <c r="I454" s="137"/>
      <c r="J454" s="137"/>
      <c r="K454" s="137"/>
      <c r="L454" s="137"/>
      <c r="M454" s="137"/>
      <c r="N454" s="137"/>
      <c r="O454" s="137"/>
      <c r="P454" s="137"/>
      <c r="Q454" s="137"/>
      <c r="R454" s="137"/>
      <c r="S454" s="175"/>
      <c r="T454" s="175"/>
      <c r="U454" s="137"/>
      <c r="V454" s="176"/>
      <c r="W454" s="177"/>
      <c r="X454" s="176"/>
      <c r="Y454" s="178"/>
      <c r="AG454" s="137"/>
      <c r="AH454" s="175"/>
      <c r="AI454" s="137"/>
      <c r="AJ454" s="176"/>
      <c r="AK454" s="177"/>
      <c r="AL454" s="177"/>
      <c r="AM454" s="177"/>
      <c r="AN454" s="176"/>
      <c r="AO454" s="178"/>
      <c r="AS454" s="178"/>
      <c r="AT454" s="178"/>
      <c r="AZ454" s="178"/>
    </row>
    <row r="455" spans="1:52" s="165" customFormat="1" ht="12.75" customHeight="1">
      <c r="A455" s="162" t="s">
        <v>336</v>
      </c>
      <c r="B455" s="137"/>
      <c r="C455" s="137"/>
      <c r="D455" s="137"/>
      <c r="E455" s="137"/>
      <c r="F455" s="137"/>
      <c r="G455" s="137"/>
      <c r="H455" s="137"/>
      <c r="I455" s="137"/>
      <c r="J455" s="137"/>
      <c r="K455" s="137"/>
      <c r="L455" s="137"/>
      <c r="M455" s="137"/>
      <c r="N455" s="137"/>
      <c r="O455" s="137"/>
      <c r="P455" s="137"/>
      <c r="Q455" s="137"/>
      <c r="R455" s="137"/>
      <c r="S455" s="175"/>
      <c r="T455" s="175"/>
      <c r="U455" s="137"/>
      <c r="V455" s="176"/>
      <c r="W455" s="177"/>
      <c r="X455" s="176"/>
      <c r="Y455" s="178"/>
      <c r="AG455" s="137"/>
      <c r="AH455" s="175"/>
      <c r="AI455" s="137"/>
      <c r="AJ455" s="176"/>
      <c r="AK455" s="177"/>
      <c r="AL455" s="177"/>
      <c r="AM455" s="177"/>
      <c r="AN455" s="176"/>
      <c r="AO455" s="178"/>
      <c r="AS455" s="178"/>
      <c r="AT455" s="178"/>
      <c r="AZ455" s="178"/>
    </row>
    <row r="456" spans="1:52" s="165" customFormat="1" ht="12.75" customHeight="1">
      <c r="A456" s="162" t="s">
        <v>336</v>
      </c>
      <c r="B456" s="137"/>
      <c r="C456" s="137"/>
      <c r="D456" s="137"/>
      <c r="E456" s="137"/>
      <c r="F456" s="137"/>
      <c r="G456" s="137"/>
      <c r="H456" s="137"/>
      <c r="I456" s="137"/>
      <c r="J456" s="137"/>
      <c r="K456" s="137"/>
      <c r="L456" s="137"/>
      <c r="M456" s="137"/>
      <c r="N456" s="137"/>
      <c r="O456" s="137"/>
      <c r="P456" s="137"/>
      <c r="Q456" s="137"/>
      <c r="R456" s="137"/>
      <c r="S456" s="175"/>
      <c r="T456" s="175"/>
      <c r="U456" s="137"/>
      <c r="V456" s="176"/>
      <c r="W456" s="177"/>
      <c r="X456" s="176"/>
      <c r="Y456" s="178"/>
      <c r="AG456" s="137"/>
      <c r="AH456" s="175"/>
      <c r="AI456" s="137"/>
      <c r="AJ456" s="176"/>
      <c r="AK456" s="177"/>
      <c r="AL456" s="177"/>
      <c r="AM456" s="177"/>
      <c r="AN456" s="176"/>
      <c r="AO456" s="178"/>
      <c r="AS456" s="178"/>
      <c r="AT456" s="178"/>
      <c r="AZ456" s="178"/>
    </row>
    <row r="457" spans="1:52" s="165" customFormat="1" ht="12.75" customHeight="1">
      <c r="A457" s="162" t="s">
        <v>336</v>
      </c>
      <c r="B457" s="137"/>
      <c r="C457" s="137"/>
      <c r="D457" s="137"/>
      <c r="E457" s="137"/>
      <c r="F457" s="137"/>
      <c r="G457" s="137"/>
      <c r="H457" s="137"/>
      <c r="I457" s="137"/>
      <c r="J457" s="137"/>
      <c r="K457" s="137"/>
      <c r="L457" s="137"/>
      <c r="M457" s="137"/>
      <c r="N457" s="137"/>
      <c r="O457" s="137"/>
      <c r="P457" s="137"/>
      <c r="Q457" s="137"/>
      <c r="R457" s="137"/>
      <c r="S457" s="175"/>
      <c r="T457" s="175"/>
      <c r="U457" s="137"/>
      <c r="V457" s="176"/>
      <c r="W457" s="177"/>
      <c r="X457" s="176"/>
      <c r="Y457" s="178"/>
      <c r="AG457" s="137"/>
      <c r="AH457" s="175"/>
      <c r="AI457" s="137"/>
      <c r="AJ457" s="176"/>
      <c r="AK457" s="177"/>
      <c r="AL457" s="177"/>
      <c r="AM457" s="177"/>
      <c r="AN457" s="176"/>
      <c r="AO457" s="178"/>
      <c r="AS457" s="178"/>
      <c r="AT457" s="178"/>
      <c r="AZ457" s="178"/>
    </row>
    <row r="458" spans="1:52" s="165" customFormat="1" ht="12.75" customHeight="1">
      <c r="A458" s="162" t="s">
        <v>336</v>
      </c>
      <c r="B458" s="137"/>
      <c r="C458" s="137"/>
      <c r="D458" s="137"/>
      <c r="E458" s="137"/>
      <c r="F458" s="137"/>
      <c r="G458" s="137"/>
      <c r="H458" s="137"/>
      <c r="I458" s="137"/>
      <c r="J458" s="137"/>
      <c r="K458" s="137"/>
      <c r="L458" s="137"/>
      <c r="M458" s="137"/>
      <c r="N458" s="137"/>
      <c r="O458" s="137"/>
      <c r="P458" s="137"/>
      <c r="Q458" s="137"/>
      <c r="R458" s="137"/>
      <c r="S458" s="175"/>
      <c r="T458" s="175"/>
      <c r="U458" s="137"/>
      <c r="V458" s="176"/>
      <c r="W458" s="177"/>
      <c r="X458" s="176"/>
      <c r="Y458" s="178"/>
      <c r="AG458" s="137"/>
      <c r="AH458" s="175"/>
      <c r="AI458" s="137"/>
      <c r="AJ458" s="176"/>
      <c r="AK458" s="177"/>
      <c r="AL458" s="177"/>
      <c r="AM458" s="177"/>
      <c r="AN458" s="176"/>
      <c r="AO458" s="178"/>
      <c r="AS458" s="178"/>
      <c r="AT458" s="178"/>
      <c r="AZ458" s="178"/>
    </row>
    <row r="459" spans="1:52" s="165" customFormat="1" ht="12.75" customHeight="1">
      <c r="A459" s="162" t="s">
        <v>336</v>
      </c>
      <c r="B459" s="137"/>
      <c r="C459" s="137"/>
      <c r="D459" s="137"/>
      <c r="E459" s="137"/>
      <c r="F459" s="137"/>
      <c r="G459" s="137"/>
      <c r="H459" s="137"/>
      <c r="I459" s="137"/>
      <c r="J459" s="137"/>
      <c r="K459" s="137"/>
      <c r="L459" s="137"/>
      <c r="M459" s="137"/>
      <c r="N459" s="137"/>
      <c r="O459" s="137"/>
      <c r="P459" s="137"/>
      <c r="Q459" s="137"/>
      <c r="R459" s="137"/>
      <c r="S459" s="175"/>
      <c r="T459" s="175"/>
      <c r="U459" s="137"/>
      <c r="V459" s="176"/>
      <c r="W459" s="177"/>
      <c r="X459" s="176"/>
      <c r="Y459" s="178"/>
      <c r="AG459" s="137"/>
      <c r="AH459" s="175"/>
      <c r="AI459" s="137"/>
      <c r="AJ459" s="176"/>
      <c r="AK459" s="177"/>
      <c r="AL459" s="177"/>
      <c r="AM459" s="177"/>
      <c r="AN459" s="176"/>
      <c r="AO459" s="178"/>
      <c r="AS459" s="178"/>
      <c r="AT459" s="178"/>
      <c r="AZ459" s="178"/>
    </row>
    <row r="460" spans="1:52" s="165" customFormat="1" ht="12.75" customHeight="1">
      <c r="A460" s="162" t="s">
        <v>336</v>
      </c>
      <c r="B460" s="137"/>
      <c r="C460" s="137"/>
      <c r="D460" s="137"/>
      <c r="E460" s="137"/>
      <c r="F460" s="137"/>
      <c r="G460" s="137"/>
      <c r="H460" s="137"/>
      <c r="I460" s="137"/>
      <c r="J460" s="137"/>
      <c r="K460" s="137"/>
      <c r="L460" s="137"/>
      <c r="M460" s="137"/>
      <c r="N460" s="137"/>
      <c r="O460" s="137"/>
      <c r="P460" s="137"/>
      <c r="Q460" s="137"/>
      <c r="R460" s="137"/>
      <c r="S460" s="175"/>
      <c r="T460" s="175"/>
      <c r="U460" s="137"/>
      <c r="V460" s="176"/>
      <c r="W460" s="177"/>
      <c r="X460" s="176"/>
      <c r="Y460" s="178"/>
      <c r="AG460" s="137"/>
      <c r="AH460" s="175"/>
      <c r="AI460" s="137"/>
      <c r="AJ460" s="176"/>
      <c r="AK460" s="177"/>
      <c r="AL460" s="177"/>
      <c r="AM460" s="177"/>
      <c r="AN460" s="176"/>
      <c r="AO460" s="178"/>
      <c r="AS460" s="178"/>
      <c r="AT460" s="178"/>
      <c r="AZ460" s="178"/>
    </row>
    <row r="461" spans="1:52" s="165" customFormat="1" ht="12.75" customHeight="1">
      <c r="A461" s="162" t="s">
        <v>336</v>
      </c>
      <c r="B461" s="137"/>
      <c r="C461" s="137"/>
      <c r="D461" s="137"/>
      <c r="E461" s="137"/>
      <c r="F461" s="137"/>
      <c r="G461" s="137"/>
      <c r="H461" s="137"/>
      <c r="I461" s="137"/>
      <c r="J461" s="137"/>
      <c r="K461" s="137"/>
      <c r="L461" s="137"/>
      <c r="M461" s="137"/>
      <c r="N461" s="137"/>
      <c r="O461" s="137"/>
      <c r="P461" s="137"/>
      <c r="Q461" s="137"/>
      <c r="R461" s="137"/>
      <c r="S461" s="175"/>
      <c r="T461" s="175"/>
      <c r="U461" s="137"/>
      <c r="V461" s="176"/>
      <c r="W461" s="177"/>
      <c r="X461" s="176"/>
      <c r="Y461" s="178"/>
      <c r="AG461" s="137"/>
      <c r="AH461" s="175"/>
      <c r="AI461" s="137"/>
      <c r="AJ461" s="176"/>
      <c r="AK461" s="177"/>
      <c r="AL461" s="177"/>
      <c r="AM461" s="177"/>
      <c r="AN461" s="176"/>
      <c r="AO461" s="178"/>
      <c r="AS461" s="178"/>
      <c r="AT461" s="178"/>
      <c r="AZ461" s="178"/>
    </row>
    <row r="462" spans="1:52" s="165" customFormat="1" ht="12.75" customHeight="1">
      <c r="A462" s="162" t="s">
        <v>336</v>
      </c>
      <c r="B462" s="137"/>
      <c r="C462" s="137"/>
      <c r="D462" s="137"/>
      <c r="E462" s="137"/>
      <c r="F462" s="137"/>
      <c r="G462" s="137"/>
      <c r="H462" s="137"/>
      <c r="I462" s="137"/>
      <c r="J462" s="137"/>
      <c r="K462" s="137"/>
      <c r="L462" s="137"/>
      <c r="M462" s="137"/>
      <c r="N462" s="137"/>
      <c r="O462" s="137"/>
      <c r="P462" s="137"/>
      <c r="Q462" s="137"/>
      <c r="R462" s="137"/>
      <c r="S462" s="175"/>
      <c r="T462" s="175"/>
      <c r="U462" s="137"/>
      <c r="V462" s="176"/>
      <c r="W462" s="177"/>
      <c r="X462" s="176"/>
      <c r="Y462" s="178"/>
      <c r="AG462" s="137"/>
      <c r="AH462" s="175"/>
      <c r="AI462" s="137"/>
      <c r="AJ462" s="176"/>
      <c r="AK462" s="177"/>
      <c r="AL462" s="177"/>
      <c r="AM462" s="177"/>
      <c r="AN462" s="176"/>
      <c r="AO462" s="178"/>
      <c r="AS462" s="178"/>
      <c r="AT462" s="178"/>
      <c r="AZ462" s="178"/>
    </row>
    <row r="463" spans="1:52" s="165" customFormat="1" ht="12.75" customHeight="1">
      <c r="A463" s="162" t="s">
        <v>336</v>
      </c>
      <c r="B463" s="137"/>
      <c r="C463" s="137"/>
      <c r="D463" s="137"/>
      <c r="E463" s="137"/>
      <c r="F463" s="137"/>
      <c r="G463" s="137"/>
      <c r="H463" s="137"/>
      <c r="I463" s="137"/>
      <c r="J463" s="137"/>
      <c r="K463" s="137"/>
      <c r="L463" s="137"/>
      <c r="M463" s="137"/>
      <c r="N463" s="137"/>
      <c r="O463" s="137"/>
      <c r="P463" s="137"/>
      <c r="Q463" s="137"/>
      <c r="R463" s="137"/>
      <c r="S463" s="175"/>
      <c r="T463" s="175"/>
      <c r="U463" s="137"/>
      <c r="V463" s="176"/>
      <c r="W463" s="177"/>
      <c r="X463" s="176"/>
      <c r="Y463" s="178"/>
      <c r="AG463" s="137"/>
      <c r="AH463" s="175"/>
      <c r="AI463" s="137"/>
      <c r="AJ463" s="176"/>
      <c r="AK463" s="177"/>
      <c r="AL463" s="177"/>
      <c r="AM463" s="177"/>
      <c r="AN463" s="176"/>
      <c r="AO463" s="178"/>
      <c r="AS463" s="178"/>
      <c r="AT463" s="178"/>
      <c r="AZ463" s="178"/>
    </row>
    <row r="464" spans="1:52" s="165" customFormat="1" ht="12.75" customHeight="1">
      <c r="A464" s="162" t="s">
        <v>336</v>
      </c>
      <c r="B464" s="137"/>
      <c r="C464" s="137"/>
      <c r="D464" s="137"/>
      <c r="E464" s="137"/>
      <c r="F464" s="137"/>
      <c r="G464" s="137"/>
      <c r="H464" s="137"/>
      <c r="I464" s="137"/>
      <c r="J464" s="137"/>
      <c r="K464" s="137"/>
      <c r="L464" s="137"/>
      <c r="M464" s="137"/>
      <c r="N464" s="137"/>
      <c r="O464" s="137"/>
      <c r="P464" s="137"/>
      <c r="Q464" s="137"/>
      <c r="R464" s="137"/>
      <c r="S464" s="175"/>
      <c r="T464" s="175"/>
      <c r="U464" s="137"/>
      <c r="V464" s="176"/>
      <c r="W464" s="177"/>
      <c r="X464" s="176"/>
      <c r="Y464" s="178"/>
      <c r="AG464" s="137"/>
      <c r="AH464" s="175"/>
      <c r="AI464" s="137"/>
      <c r="AJ464" s="176"/>
      <c r="AK464" s="177"/>
      <c r="AL464" s="177"/>
      <c r="AM464" s="177"/>
      <c r="AN464" s="176"/>
      <c r="AO464" s="178"/>
      <c r="AS464" s="178"/>
      <c r="AT464" s="178"/>
      <c r="AZ464" s="178"/>
    </row>
    <row r="465" spans="1:52" s="165" customFormat="1" ht="12.75" customHeight="1">
      <c r="A465" s="162" t="s">
        <v>336</v>
      </c>
      <c r="B465" s="137"/>
      <c r="C465" s="137"/>
      <c r="D465" s="137"/>
      <c r="E465" s="137"/>
      <c r="F465" s="137"/>
      <c r="G465" s="137"/>
      <c r="H465" s="137"/>
      <c r="I465" s="137"/>
      <c r="J465" s="137"/>
      <c r="K465" s="137"/>
      <c r="L465" s="137"/>
      <c r="M465" s="137"/>
      <c r="N465" s="137"/>
      <c r="O465" s="137"/>
      <c r="P465" s="137"/>
      <c r="Q465" s="137"/>
      <c r="R465" s="137"/>
      <c r="S465" s="175"/>
      <c r="T465" s="175"/>
      <c r="U465" s="137"/>
      <c r="V465" s="176"/>
      <c r="W465" s="177"/>
      <c r="X465" s="176"/>
      <c r="Y465" s="178"/>
      <c r="AG465" s="137"/>
      <c r="AH465" s="175"/>
      <c r="AI465" s="137"/>
      <c r="AJ465" s="176"/>
      <c r="AK465" s="177"/>
      <c r="AL465" s="177"/>
      <c r="AM465" s="177"/>
      <c r="AN465" s="176"/>
      <c r="AO465" s="178"/>
      <c r="AS465" s="178"/>
      <c r="AT465" s="178"/>
      <c r="AZ465" s="178"/>
    </row>
    <row r="466" spans="1:52" s="165" customFormat="1" ht="12.75" customHeight="1">
      <c r="A466" s="162" t="s">
        <v>336</v>
      </c>
      <c r="B466" s="137"/>
      <c r="C466" s="137"/>
      <c r="D466" s="137"/>
      <c r="E466" s="137"/>
      <c r="F466" s="137"/>
      <c r="G466" s="137"/>
      <c r="H466" s="137"/>
      <c r="I466" s="137"/>
      <c r="J466" s="137"/>
      <c r="K466" s="137"/>
      <c r="L466" s="137"/>
      <c r="M466" s="137"/>
      <c r="N466" s="137"/>
      <c r="O466" s="137"/>
      <c r="P466" s="137"/>
      <c r="Q466" s="137"/>
      <c r="R466" s="137"/>
      <c r="S466" s="175"/>
      <c r="T466" s="175"/>
      <c r="U466" s="137"/>
      <c r="V466" s="176"/>
      <c r="W466" s="177"/>
      <c r="X466" s="176"/>
      <c r="Y466" s="178"/>
      <c r="AG466" s="137"/>
      <c r="AH466" s="175"/>
      <c r="AI466" s="137"/>
      <c r="AJ466" s="176"/>
      <c r="AK466" s="177"/>
      <c r="AL466" s="177"/>
      <c r="AM466" s="177"/>
      <c r="AN466" s="176"/>
      <c r="AO466" s="178"/>
      <c r="AS466" s="178"/>
      <c r="AT466" s="178"/>
      <c r="AZ466" s="178"/>
    </row>
    <row r="467" spans="1:52" s="165" customFormat="1" ht="12.75" customHeight="1">
      <c r="A467" s="162" t="s">
        <v>336</v>
      </c>
      <c r="B467" s="137"/>
      <c r="C467" s="137"/>
      <c r="D467" s="137"/>
      <c r="E467" s="137"/>
      <c r="F467" s="137"/>
      <c r="G467" s="137"/>
      <c r="H467" s="137"/>
      <c r="I467" s="137"/>
      <c r="J467" s="137"/>
      <c r="K467" s="137"/>
      <c r="L467" s="137"/>
      <c r="M467" s="137"/>
      <c r="N467" s="137"/>
      <c r="O467" s="137"/>
      <c r="P467" s="137"/>
      <c r="Q467" s="137"/>
      <c r="R467" s="137"/>
      <c r="S467" s="175"/>
      <c r="T467" s="175"/>
      <c r="U467" s="137"/>
      <c r="V467" s="176"/>
      <c r="W467" s="177"/>
      <c r="X467" s="176"/>
      <c r="Y467" s="178"/>
      <c r="AG467" s="137"/>
      <c r="AH467" s="175"/>
      <c r="AI467" s="137"/>
      <c r="AJ467" s="176"/>
      <c r="AK467" s="177"/>
      <c r="AL467" s="177"/>
      <c r="AM467" s="177"/>
      <c r="AN467" s="176"/>
      <c r="AO467" s="178"/>
      <c r="AS467" s="178"/>
      <c r="AT467" s="178"/>
      <c r="AZ467" s="178"/>
    </row>
    <row r="468" spans="1:52" s="165" customFormat="1" ht="12.75" customHeight="1">
      <c r="A468" s="162" t="s">
        <v>336</v>
      </c>
      <c r="B468" s="137"/>
      <c r="C468" s="137"/>
      <c r="D468" s="137"/>
      <c r="E468" s="137"/>
      <c r="F468" s="137"/>
      <c r="G468" s="137"/>
      <c r="H468" s="137"/>
      <c r="I468" s="137"/>
      <c r="J468" s="137"/>
      <c r="K468" s="137"/>
      <c r="L468" s="137"/>
      <c r="M468" s="137"/>
      <c r="N468" s="137"/>
      <c r="O468" s="137"/>
      <c r="P468" s="137"/>
      <c r="Q468" s="137"/>
      <c r="R468" s="137"/>
      <c r="S468" s="175"/>
      <c r="T468" s="175"/>
      <c r="U468" s="137"/>
      <c r="V468" s="176"/>
      <c r="W468" s="177"/>
      <c r="X468" s="176"/>
      <c r="Y468" s="178"/>
      <c r="AG468" s="137"/>
      <c r="AH468" s="175"/>
      <c r="AI468" s="137"/>
      <c r="AJ468" s="176"/>
      <c r="AK468" s="177"/>
      <c r="AL468" s="177"/>
      <c r="AM468" s="177"/>
      <c r="AN468" s="176"/>
      <c r="AO468" s="178"/>
      <c r="AS468" s="178"/>
      <c r="AT468" s="178"/>
      <c r="AZ468" s="178"/>
    </row>
    <row r="469" spans="1:52" s="165" customFormat="1" ht="12.75" customHeight="1">
      <c r="A469" s="162" t="s">
        <v>336</v>
      </c>
      <c r="B469" s="137"/>
      <c r="C469" s="137"/>
      <c r="D469" s="137"/>
      <c r="E469" s="137"/>
      <c r="F469" s="137"/>
      <c r="G469" s="137"/>
      <c r="H469" s="137"/>
      <c r="I469" s="137"/>
      <c r="J469" s="137"/>
      <c r="K469" s="137"/>
      <c r="L469" s="137"/>
      <c r="M469" s="137"/>
      <c r="N469" s="137"/>
      <c r="O469" s="137"/>
      <c r="P469" s="137"/>
      <c r="Q469" s="137"/>
      <c r="R469" s="137"/>
      <c r="S469" s="175"/>
      <c r="T469" s="175"/>
      <c r="U469" s="137"/>
      <c r="V469" s="176"/>
      <c r="W469" s="177"/>
      <c r="X469" s="176"/>
      <c r="Y469" s="178"/>
      <c r="AG469" s="137"/>
      <c r="AH469" s="175"/>
      <c r="AI469" s="137"/>
      <c r="AJ469" s="176"/>
      <c r="AK469" s="177"/>
      <c r="AL469" s="177"/>
      <c r="AM469" s="177"/>
      <c r="AN469" s="176"/>
      <c r="AO469" s="178"/>
      <c r="AS469" s="178"/>
      <c r="AT469" s="178"/>
      <c r="AZ469" s="178"/>
    </row>
    <row r="470" spans="1:52" s="165" customFormat="1" ht="12.75" customHeight="1">
      <c r="A470" s="162" t="s">
        <v>336</v>
      </c>
      <c r="B470" s="137"/>
      <c r="C470" s="137"/>
      <c r="D470" s="137"/>
      <c r="E470" s="137"/>
      <c r="F470" s="137"/>
      <c r="G470" s="137"/>
      <c r="H470" s="137"/>
      <c r="I470" s="137"/>
      <c r="J470" s="137"/>
      <c r="K470" s="137"/>
      <c r="L470" s="137"/>
      <c r="M470" s="137"/>
      <c r="N470" s="137"/>
      <c r="O470" s="137"/>
      <c r="P470" s="137"/>
      <c r="Q470" s="137"/>
      <c r="R470" s="137"/>
      <c r="S470" s="175"/>
      <c r="T470" s="175"/>
      <c r="U470" s="137"/>
      <c r="V470" s="176"/>
      <c r="W470" s="177"/>
      <c r="X470" s="176"/>
      <c r="Y470" s="178"/>
      <c r="AG470" s="137"/>
      <c r="AH470" s="175"/>
      <c r="AI470" s="137"/>
      <c r="AJ470" s="176"/>
      <c r="AK470" s="177"/>
      <c r="AL470" s="177"/>
      <c r="AM470" s="177"/>
      <c r="AN470" s="176"/>
      <c r="AO470" s="178"/>
      <c r="AS470" s="178"/>
      <c r="AT470" s="178"/>
      <c r="AZ470" s="178"/>
    </row>
    <row r="471" spans="1:52" s="165" customFormat="1" ht="12.75" customHeight="1">
      <c r="A471" s="162" t="s">
        <v>336</v>
      </c>
      <c r="B471" s="137"/>
      <c r="C471" s="137"/>
      <c r="D471" s="137"/>
      <c r="E471" s="137"/>
      <c r="F471" s="137"/>
      <c r="G471" s="137"/>
      <c r="H471" s="137"/>
      <c r="I471" s="137"/>
      <c r="J471" s="137"/>
      <c r="K471" s="137"/>
      <c r="L471" s="137"/>
      <c r="M471" s="137"/>
      <c r="N471" s="137"/>
      <c r="O471" s="137"/>
      <c r="P471" s="137"/>
      <c r="Q471" s="137"/>
      <c r="R471" s="137"/>
      <c r="S471" s="175"/>
      <c r="T471" s="175"/>
      <c r="U471" s="137"/>
      <c r="V471" s="176"/>
      <c r="W471" s="177"/>
      <c r="X471" s="176"/>
      <c r="Y471" s="178"/>
      <c r="AG471" s="137"/>
      <c r="AH471" s="175"/>
      <c r="AI471" s="137"/>
      <c r="AJ471" s="176"/>
      <c r="AK471" s="177"/>
      <c r="AL471" s="177"/>
      <c r="AM471" s="177"/>
      <c r="AN471" s="176"/>
      <c r="AO471" s="178"/>
      <c r="AS471" s="178"/>
      <c r="AT471" s="178"/>
      <c r="AZ471" s="178"/>
    </row>
    <row r="472" spans="1:52" s="165" customFormat="1" ht="12.75" customHeight="1">
      <c r="A472" s="162" t="s">
        <v>336</v>
      </c>
      <c r="B472" s="137"/>
      <c r="C472" s="137"/>
      <c r="D472" s="137"/>
      <c r="E472" s="137"/>
      <c r="F472" s="137"/>
      <c r="G472" s="137"/>
      <c r="H472" s="137"/>
      <c r="I472" s="137"/>
      <c r="J472" s="137"/>
      <c r="K472" s="137"/>
      <c r="L472" s="137"/>
      <c r="M472" s="137"/>
      <c r="N472" s="137"/>
      <c r="O472" s="137"/>
      <c r="P472" s="137"/>
      <c r="Q472" s="137"/>
      <c r="R472" s="137"/>
      <c r="S472" s="175"/>
      <c r="T472" s="175"/>
      <c r="U472" s="137"/>
      <c r="V472" s="176"/>
      <c r="W472" s="177"/>
      <c r="X472" s="176"/>
      <c r="Y472" s="178"/>
      <c r="AG472" s="137"/>
      <c r="AH472" s="175"/>
      <c r="AI472" s="137"/>
      <c r="AJ472" s="176"/>
      <c r="AK472" s="177"/>
      <c r="AL472" s="177"/>
      <c r="AM472" s="177"/>
      <c r="AN472" s="176"/>
      <c r="AO472" s="178"/>
      <c r="AS472" s="178"/>
      <c r="AT472" s="178"/>
      <c r="AZ472" s="178"/>
    </row>
    <row r="473" spans="1:52" s="165" customFormat="1" ht="12.75" customHeight="1">
      <c r="A473" s="162" t="s">
        <v>336</v>
      </c>
      <c r="B473" s="137"/>
      <c r="C473" s="137"/>
      <c r="D473" s="137"/>
      <c r="E473" s="137"/>
      <c r="F473" s="137"/>
      <c r="G473" s="137"/>
      <c r="H473" s="137"/>
      <c r="I473" s="137"/>
      <c r="J473" s="137"/>
      <c r="K473" s="137"/>
      <c r="L473" s="137"/>
      <c r="M473" s="137"/>
      <c r="N473" s="137"/>
      <c r="O473" s="137"/>
      <c r="P473" s="137"/>
      <c r="Q473" s="137"/>
      <c r="R473" s="137"/>
      <c r="S473" s="175"/>
      <c r="T473" s="175"/>
      <c r="U473" s="137"/>
      <c r="V473" s="176"/>
      <c r="W473" s="177"/>
      <c r="X473" s="176"/>
      <c r="Y473" s="178"/>
      <c r="AG473" s="137"/>
      <c r="AH473" s="175"/>
      <c r="AI473" s="137"/>
      <c r="AJ473" s="176"/>
      <c r="AK473" s="177"/>
      <c r="AL473" s="177"/>
      <c r="AM473" s="177"/>
      <c r="AN473" s="176"/>
      <c r="AO473" s="178"/>
      <c r="AS473" s="178"/>
      <c r="AT473" s="178"/>
      <c r="AZ473" s="178"/>
    </row>
    <row r="474" spans="1:52" s="165" customFormat="1" ht="12.75" customHeight="1">
      <c r="A474" s="162" t="s">
        <v>336</v>
      </c>
      <c r="B474" s="137"/>
      <c r="C474" s="137"/>
      <c r="D474" s="137"/>
      <c r="E474" s="137"/>
      <c r="F474" s="137"/>
      <c r="G474" s="137"/>
      <c r="H474" s="137"/>
      <c r="I474" s="137"/>
      <c r="J474" s="137"/>
      <c r="K474" s="137"/>
      <c r="L474" s="137"/>
      <c r="M474" s="137"/>
      <c r="N474" s="137"/>
      <c r="O474" s="137"/>
      <c r="P474" s="137"/>
      <c r="Q474" s="137"/>
      <c r="R474" s="137"/>
      <c r="S474" s="175"/>
      <c r="T474" s="175"/>
      <c r="U474" s="137"/>
      <c r="V474" s="176"/>
      <c r="W474" s="177"/>
      <c r="X474" s="176"/>
      <c r="Y474" s="178"/>
      <c r="AG474" s="137"/>
      <c r="AH474" s="175"/>
      <c r="AI474" s="137"/>
      <c r="AJ474" s="176"/>
      <c r="AK474" s="177"/>
      <c r="AL474" s="177"/>
      <c r="AM474" s="177"/>
      <c r="AN474" s="176"/>
      <c r="AO474" s="178"/>
      <c r="AS474" s="178"/>
      <c r="AT474" s="178"/>
      <c r="AZ474" s="178"/>
    </row>
    <row r="475" spans="1:52" s="165" customFormat="1" ht="12.75" customHeight="1">
      <c r="A475" s="162" t="s">
        <v>336</v>
      </c>
      <c r="B475" s="137"/>
      <c r="C475" s="137"/>
      <c r="D475" s="137"/>
      <c r="E475" s="137"/>
      <c r="F475" s="137"/>
      <c r="G475" s="137"/>
      <c r="H475" s="137"/>
      <c r="I475" s="137"/>
      <c r="J475" s="137"/>
      <c r="K475" s="137"/>
      <c r="L475" s="137"/>
      <c r="M475" s="137"/>
      <c r="N475" s="137"/>
      <c r="O475" s="137"/>
      <c r="P475" s="137"/>
      <c r="Q475" s="137"/>
      <c r="R475" s="137"/>
      <c r="S475" s="175"/>
      <c r="T475" s="175"/>
      <c r="U475" s="137"/>
      <c r="V475" s="176"/>
      <c r="W475" s="177"/>
      <c r="X475" s="176"/>
      <c r="Y475" s="178"/>
      <c r="AG475" s="137"/>
      <c r="AH475" s="175"/>
      <c r="AI475" s="137"/>
      <c r="AJ475" s="176"/>
      <c r="AK475" s="177"/>
      <c r="AL475" s="177"/>
      <c r="AM475" s="177"/>
      <c r="AN475" s="176"/>
      <c r="AO475" s="178"/>
      <c r="AS475" s="178"/>
      <c r="AT475" s="178"/>
      <c r="AZ475" s="178"/>
    </row>
    <row r="476" spans="1:52" s="165" customFormat="1" ht="12.75" customHeight="1">
      <c r="A476" s="162" t="s">
        <v>336</v>
      </c>
      <c r="B476" s="137"/>
      <c r="C476" s="137"/>
      <c r="D476" s="137"/>
      <c r="E476" s="137"/>
      <c r="F476" s="137"/>
      <c r="G476" s="137"/>
      <c r="H476" s="137"/>
      <c r="I476" s="137"/>
      <c r="J476" s="137"/>
      <c r="K476" s="137"/>
      <c r="L476" s="137"/>
      <c r="M476" s="137"/>
      <c r="N476" s="137"/>
      <c r="O476" s="137"/>
      <c r="P476" s="137"/>
      <c r="Q476" s="137"/>
      <c r="R476" s="137"/>
      <c r="S476" s="175"/>
      <c r="T476" s="175"/>
      <c r="U476" s="137"/>
      <c r="V476" s="176"/>
      <c r="W476" s="177"/>
      <c r="X476" s="176"/>
      <c r="Y476" s="178"/>
      <c r="AG476" s="137"/>
      <c r="AH476" s="175"/>
      <c r="AI476" s="137"/>
      <c r="AJ476" s="176"/>
      <c r="AK476" s="177"/>
      <c r="AL476" s="177"/>
      <c r="AM476" s="177"/>
      <c r="AN476" s="176"/>
      <c r="AO476" s="178"/>
      <c r="AS476" s="178"/>
      <c r="AT476" s="178"/>
      <c r="AZ476" s="178"/>
    </row>
    <row r="477" spans="1:52" s="165" customFormat="1" ht="12.75" customHeight="1">
      <c r="A477" s="162" t="s">
        <v>336</v>
      </c>
      <c r="B477" s="137"/>
      <c r="C477" s="137"/>
      <c r="D477" s="137"/>
      <c r="E477" s="137"/>
      <c r="F477" s="137"/>
      <c r="G477" s="137"/>
      <c r="H477" s="137"/>
      <c r="I477" s="137"/>
      <c r="J477" s="137"/>
      <c r="K477" s="137"/>
      <c r="L477" s="137"/>
      <c r="M477" s="137"/>
      <c r="N477" s="137"/>
      <c r="O477" s="137"/>
      <c r="P477" s="137"/>
      <c r="Q477" s="137"/>
      <c r="R477" s="137"/>
      <c r="S477" s="175"/>
      <c r="T477" s="175"/>
      <c r="U477" s="137"/>
      <c r="V477" s="176"/>
      <c r="W477" s="177"/>
      <c r="X477" s="176"/>
      <c r="Y477" s="178"/>
      <c r="AG477" s="137"/>
      <c r="AH477" s="175"/>
      <c r="AI477" s="137"/>
      <c r="AJ477" s="176"/>
      <c r="AK477" s="177"/>
      <c r="AL477" s="177"/>
      <c r="AM477" s="177"/>
      <c r="AN477" s="176"/>
      <c r="AO477" s="178"/>
      <c r="AS477" s="178"/>
      <c r="AT477" s="178"/>
      <c r="AZ477" s="178"/>
    </row>
    <row r="478" spans="1:52" s="165" customFormat="1" ht="12.75" customHeight="1">
      <c r="A478" s="162" t="s">
        <v>336</v>
      </c>
      <c r="B478" s="137"/>
      <c r="C478" s="137"/>
      <c r="D478" s="137"/>
      <c r="E478" s="137"/>
      <c r="F478" s="137"/>
      <c r="G478" s="137"/>
      <c r="H478" s="137"/>
      <c r="I478" s="137"/>
      <c r="J478" s="137"/>
      <c r="K478" s="137"/>
      <c r="L478" s="137"/>
      <c r="M478" s="137"/>
      <c r="N478" s="137"/>
      <c r="O478" s="137"/>
      <c r="P478" s="137"/>
      <c r="Q478" s="137"/>
      <c r="R478" s="137"/>
      <c r="S478" s="175"/>
      <c r="T478" s="175"/>
      <c r="U478" s="137"/>
      <c r="V478" s="176"/>
      <c r="W478" s="177"/>
      <c r="X478" s="176"/>
      <c r="Y478" s="178"/>
      <c r="AG478" s="137"/>
      <c r="AH478" s="175"/>
      <c r="AI478" s="137"/>
      <c r="AJ478" s="176"/>
      <c r="AK478" s="177"/>
      <c r="AL478" s="177"/>
      <c r="AM478" s="177"/>
      <c r="AN478" s="176"/>
      <c r="AO478" s="178"/>
      <c r="AS478" s="178"/>
      <c r="AT478" s="178"/>
      <c r="AZ478" s="178"/>
    </row>
    <row r="479" spans="1:52" s="165" customFormat="1" ht="12.75" customHeight="1">
      <c r="A479" s="162" t="s">
        <v>336</v>
      </c>
      <c r="B479" s="137"/>
      <c r="C479" s="137"/>
      <c r="D479" s="137"/>
      <c r="E479" s="137"/>
      <c r="F479" s="137"/>
      <c r="G479" s="137"/>
      <c r="H479" s="137"/>
      <c r="I479" s="137"/>
      <c r="J479" s="137"/>
      <c r="K479" s="137"/>
      <c r="L479" s="137"/>
      <c r="M479" s="137"/>
      <c r="N479" s="137"/>
      <c r="O479" s="137"/>
      <c r="P479" s="137"/>
      <c r="Q479" s="137"/>
      <c r="R479" s="137"/>
      <c r="S479" s="175"/>
      <c r="T479" s="175"/>
      <c r="U479" s="137"/>
      <c r="V479" s="176"/>
      <c r="W479" s="177"/>
      <c r="X479" s="176"/>
      <c r="Y479" s="178"/>
      <c r="AG479" s="137"/>
      <c r="AH479" s="175"/>
      <c r="AI479" s="137"/>
      <c r="AJ479" s="176"/>
      <c r="AK479" s="177"/>
      <c r="AL479" s="177"/>
      <c r="AM479" s="177"/>
      <c r="AN479" s="176"/>
      <c r="AO479" s="178"/>
      <c r="AS479" s="178"/>
      <c r="AT479" s="178"/>
      <c r="AZ479" s="178"/>
    </row>
    <row r="480" spans="1:52" s="165" customFormat="1" ht="12.75" customHeight="1">
      <c r="A480" s="162" t="s">
        <v>336</v>
      </c>
      <c r="B480" s="137"/>
      <c r="C480" s="137"/>
      <c r="D480" s="137"/>
      <c r="E480" s="137"/>
      <c r="F480" s="137"/>
      <c r="G480" s="137"/>
      <c r="H480" s="137"/>
      <c r="I480" s="137"/>
      <c r="J480" s="137"/>
      <c r="K480" s="137"/>
      <c r="L480" s="137"/>
      <c r="M480" s="137"/>
      <c r="N480" s="137"/>
      <c r="O480" s="137"/>
      <c r="P480" s="137"/>
      <c r="Q480" s="137"/>
      <c r="R480" s="137"/>
      <c r="S480" s="175"/>
      <c r="T480" s="175"/>
      <c r="U480" s="137"/>
      <c r="V480" s="176"/>
      <c r="W480" s="177"/>
      <c r="X480" s="176"/>
      <c r="Y480" s="178"/>
      <c r="AG480" s="137"/>
      <c r="AH480" s="175"/>
      <c r="AI480" s="137"/>
      <c r="AJ480" s="176"/>
      <c r="AK480" s="177"/>
      <c r="AL480" s="177"/>
      <c r="AM480" s="177"/>
      <c r="AN480" s="176"/>
      <c r="AO480" s="178"/>
      <c r="AS480" s="178"/>
      <c r="AT480" s="178"/>
      <c r="AZ480" s="178"/>
    </row>
    <row r="481" spans="1:52" s="165" customFormat="1" ht="12.75" customHeight="1">
      <c r="A481" s="162" t="s">
        <v>336</v>
      </c>
      <c r="B481" s="137"/>
      <c r="C481" s="137"/>
      <c r="D481" s="137"/>
      <c r="E481" s="137"/>
      <c r="F481" s="137"/>
      <c r="G481" s="137"/>
      <c r="H481" s="137"/>
      <c r="I481" s="137"/>
      <c r="J481" s="137"/>
      <c r="K481" s="137"/>
      <c r="L481" s="137"/>
      <c r="M481" s="137"/>
      <c r="N481" s="137"/>
      <c r="O481" s="137"/>
      <c r="P481" s="137"/>
      <c r="Q481" s="137"/>
      <c r="R481" s="137"/>
      <c r="S481" s="175"/>
      <c r="T481" s="175"/>
      <c r="U481" s="137"/>
      <c r="V481" s="176"/>
      <c r="W481" s="177"/>
      <c r="X481" s="176"/>
      <c r="Y481" s="178"/>
      <c r="AG481" s="137"/>
      <c r="AH481" s="175"/>
      <c r="AI481" s="137"/>
      <c r="AJ481" s="176"/>
      <c r="AK481" s="177"/>
      <c r="AL481" s="177"/>
      <c r="AM481" s="177"/>
      <c r="AN481" s="176"/>
      <c r="AO481" s="178"/>
      <c r="AS481" s="178"/>
      <c r="AT481" s="178"/>
      <c r="AZ481" s="178"/>
    </row>
    <row r="482" spans="1:52" s="165" customFormat="1" ht="12.75" customHeight="1">
      <c r="A482" s="162" t="s">
        <v>336</v>
      </c>
      <c r="B482" s="137"/>
      <c r="C482" s="137"/>
      <c r="D482" s="137"/>
      <c r="E482" s="137"/>
      <c r="F482" s="137"/>
      <c r="G482" s="137"/>
      <c r="H482" s="137"/>
      <c r="I482" s="137"/>
      <c r="J482" s="137"/>
      <c r="K482" s="137"/>
      <c r="L482" s="137"/>
      <c r="M482" s="137"/>
      <c r="N482" s="137"/>
      <c r="O482" s="137"/>
      <c r="P482" s="137"/>
      <c r="Q482" s="137"/>
      <c r="R482" s="137"/>
      <c r="S482" s="175"/>
      <c r="T482" s="175"/>
      <c r="U482" s="137"/>
      <c r="V482" s="176"/>
      <c r="W482" s="177"/>
      <c r="X482" s="176"/>
      <c r="Y482" s="178"/>
      <c r="AG482" s="137"/>
      <c r="AH482" s="175"/>
      <c r="AI482" s="137"/>
      <c r="AJ482" s="176"/>
      <c r="AK482" s="177"/>
      <c r="AL482" s="177"/>
      <c r="AM482" s="177"/>
      <c r="AN482" s="176"/>
      <c r="AO482" s="178"/>
      <c r="AS482" s="178"/>
      <c r="AT482" s="178"/>
      <c r="AZ482" s="178"/>
    </row>
    <row r="483" spans="1:52" s="165" customFormat="1" ht="12.75" customHeight="1">
      <c r="A483" s="162" t="s">
        <v>336</v>
      </c>
      <c r="B483" s="137"/>
      <c r="C483" s="137"/>
      <c r="D483" s="137"/>
      <c r="E483" s="137"/>
      <c r="F483" s="137"/>
      <c r="G483" s="137"/>
      <c r="H483" s="137"/>
      <c r="I483" s="137"/>
      <c r="J483" s="137"/>
      <c r="K483" s="137"/>
      <c r="L483" s="137"/>
      <c r="M483" s="137"/>
      <c r="N483" s="137"/>
      <c r="O483" s="137"/>
      <c r="P483" s="137"/>
      <c r="Q483" s="137"/>
      <c r="R483" s="137"/>
      <c r="S483" s="175"/>
      <c r="T483" s="175"/>
      <c r="U483" s="137"/>
      <c r="V483" s="176"/>
      <c r="W483" s="177"/>
      <c r="X483" s="176"/>
      <c r="Y483" s="178"/>
      <c r="AG483" s="137"/>
      <c r="AH483" s="175"/>
      <c r="AI483" s="137"/>
      <c r="AJ483" s="176"/>
      <c r="AK483" s="177"/>
      <c r="AL483" s="177"/>
      <c r="AM483" s="177"/>
      <c r="AN483" s="176"/>
      <c r="AO483" s="178"/>
      <c r="AS483" s="178"/>
      <c r="AT483" s="178"/>
      <c r="AZ483" s="178"/>
    </row>
    <row r="484" spans="1:52" s="165" customFormat="1" ht="12.75" customHeight="1">
      <c r="A484" s="162" t="s">
        <v>336</v>
      </c>
      <c r="B484" s="137"/>
      <c r="C484" s="137"/>
      <c r="D484" s="137"/>
      <c r="E484" s="137"/>
      <c r="F484" s="137"/>
      <c r="G484" s="137"/>
      <c r="H484" s="137"/>
      <c r="I484" s="137"/>
      <c r="J484" s="137"/>
      <c r="K484" s="137"/>
      <c r="L484" s="137"/>
      <c r="M484" s="137"/>
      <c r="N484" s="137"/>
      <c r="O484" s="137"/>
      <c r="P484" s="137"/>
      <c r="Q484" s="137"/>
      <c r="R484" s="137"/>
      <c r="S484" s="175"/>
      <c r="T484" s="175"/>
      <c r="U484" s="137"/>
      <c r="V484" s="176"/>
      <c r="W484" s="177"/>
      <c r="X484" s="176"/>
      <c r="Y484" s="178"/>
      <c r="AG484" s="137"/>
      <c r="AH484" s="175"/>
      <c r="AI484" s="137"/>
      <c r="AJ484" s="176"/>
      <c r="AK484" s="177"/>
      <c r="AL484" s="177"/>
      <c r="AM484" s="177"/>
      <c r="AN484" s="176"/>
      <c r="AO484" s="178"/>
      <c r="AS484" s="178"/>
      <c r="AT484" s="178"/>
      <c r="AZ484" s="178"/>
    </row>
    <row r="485" spans="1:52" s="165" customFormat="1" ht="12.75" customHeight="1">
      <c r="A485" s="162" t="s">
        <v>336</v>
      </c>
      <c r="B485" s="137" t="s">
        <v>336</v>
      </c>
      <c r="C485" s="137"/>
      <c r="D485" s="137"/>
      <c r="E485" s="137"/>
      <c r="F485" s="137"/>
      <c r="G485" s="137"/>
      <c r="H485" s="137" t="s">
        <v>336</v>
      </c>
      <c r="I485" s="137" t="s">
        <v>336</v>
      </c>
      <c r="J485" s="137" t="s">
        <v>336</v>
      </c>
      <c r="K485" s="137" t="s">
        <v>336</v>
      </c>
      <c r="L485" s="137" t="s">
        <v>336</v>
      </c>
      <c r="M485" s="137" t="s">
        <v>336</v>
      </c>
      <c r="N485" s="137" t="s">
        <v>336</v>
      </c>
      <c r="O485" s="137" t="s">
        <v>336</v>
      </c>
      <c r="P485" s="137" t="s">
        <v>336</v>
      </c>
      <c r="Q485" s="137" t="s">
        <v>336</v>
      </c>
      <c r="R485" s="137" t="s">
        <v>336</v>
      </c>
      <c r="S485" s="175"/>
      <c r="T485" s="175"/>
      <c r="U485" s="137" t="s">
        <v>336</v>
      </c>
      <c r="V485" s="176" t="s">
        <v>336</v>
      </c>
      <c r="W485" s="177" t="s">
        <v>336</v>
      </c>
      <c r="X485" s="176" t="s">
        <v>336</v>
      </c>
      <c r="Y485" s="178" t="s">
        <v>336</v>
      </c>
      <c r="AG485" s="137" t="s">
        <v>336</v>
      </c>
      <c r="AH485" s="175"/>
      <c r="AI485" s="137" t="s">
        <v>336</v>
      </c>
      <c r="AJ485" s="176" t="s">
        <v>336</v>
      </c>
      <c r="AK485" s="177" t="s">
        <v>336</v>
      </c>
      <c r="AL485" s="177" t="s">
        <v>336</v>
      </c>
      <c r="AM485" s="177" t="s">
        <v>336</v>
      </c>
      <c r="AN485" s="176" t="s">
        <v>336</v>
      </c>
      <c r="AO485" s="178" t="s">
        <v>336</v>
      </c>
      <c r="AS485" s="178" t="s">
        <v>336</v>
      </c>
      <c r="AT485" s="178" t="s">
        <v>336</v>
      </c>
      <c r="AZ485" s="178" t="s">
        <v>336</v>
      </c>
    </row>
    <row r="486" spans="1:52" s="165" customFormat="1" ht="12.75" customHeight="1">
      <c r="A486" s="162" t="s">
        <v>336</v>
      </c>
      <c r="B486" s="137" t="s">
        <v>336</v>
      </c>
      <c r="C486" s="137"/>
      <c r="D486" s="137"/>
      <c r="E486" s="137"/>
      <c r="F486" s="137"/>
      <c r="G486" s="137"/>
      <c r="H486" s="137" t="s">
        <v>336</v>
      </c>
      <c r="I486" s="137" t="s">
        <v>336</v>
      </c>
      <c r="J486" s="137" t="s">
        <v>336</v>
      </c>
      <c r="K486" s="137" t="s">
        <v>336</v>
      </c>
      <c r="L486" s="137" t="s">
        <v>336</v>
      </c>
      <c r="M486" s="137" t="s">
        <v>336</v>
      </c>
      <c r="N486" s="137" t="s">
        <v>336</v>
      </c>
      <c r="O486" s="137" t="s">
        <v>336</v>
      </c>
      <c r="P486" s="137" t="s">
        <v>336</v>
      </c>
      <c r="Q486" s="137" t="s">
        <v>336</v>
      </c>
      <c r="R486" s="137" t="s">
        <v>336</v>
      </c>
      <c r="S486" s="175"/>
      <c r="T486" s="175"/>
      <c r="U486" s="137" t="s">
        <v>336</v>
      </c>
      <c r="V486" s="176" t="s">
        <v>336</v>
      </c>
      <c r="W486" s="177" t="s">
        <v>336</v>
      </c>
      <c r="X486" s="176" t="s">
        <v>336</v>
      </c>
      <c r="Y486" s="178" t="s">
        <v>336</v>
      </c>
      <c r="AG486" s="137" t="s">
        <v>336</v>
      </c>
      <c r="AH486" s="175"/>
      <c r="AI486" s="137" t="s">
        <v>336</v>
      </c>
      <c r="AJ486" s="176" t="s">
        <v>336</v>
      </c>
      <c r="AK486" s="177" t="s">
        <v>336</v>
      </c>
      <c r="AL486" s="177" t="s">
        <v>336</v>
      </c>
      <c r="AM486" s="177" t="s">
        <v>336</v>
      </c>
      <c r="AN486" s="176" t="s">
        <v>336</v>
      </c>
      <c r="AO486" s="178" t="s">
        <v>336</v>
      </c>
      <c r="AS486" s="178" t="s">
        <v>336</v>
      </c>
      <c r="AT486" s="178" t="s">
        <v>336</v>
      </c>
      <c r="AZ486" s="178" t="s">
        <v>336</v>
      </c>
    </row>
    <row r="487" spans="1:52" s="165" customFormat="1" ht="12.75" customHeight="1">
      <c r="A487" s="162" t="s">
        <v>336</v>
      </c>
      <c r="B487" s="137" t="s">
        <v>336</v>
      </c>
      <c r="C487" s="137"/>
      <c r="D487" s="137"/>
      <c r="E487" s="137"/>
      <c r="F487" s="137"/>
      <c r="G487" s="137"/>
      <c r="H487" s="137" t="s">
        <v>336</v>
      </c>
      <c r="I487" s="137" t="s">
        <v>336</v>
      </c>
      <c r="J487" s="137" t="s">
        <v>336</v>
      </c>
      <c r="K487" s="137" t="s">
        <v>336</v>
      </c>
      <c r="L487" s="137" t="s">
        <v>336</v>
      </c>
      <c r="M487" s="137" t="s">
        <v>336</v>
      </c>
      <c r="N487" s="137" t="s">
        <v>336</v>
      </c>
      <c r="O487" s="137" t="s">
        <v>336</v>
      </c>
      <c r="P487" s="137" t="s">
        <v>336</v>
      </c>
      <c r="Q487" s="137" t="s">
        <v>336</v>
      </c>
      <c r="R487" s="137" t="s">
        <v>336</v>
      </c>
      <c r="S487" s="175"/>
      <c r="T487" s="175"/>
      <c r="U487" s="137" t="s">
        <v>336</v>
      </c>
      <c r="V487" s="176" t="s">
        <v>336</v>
      </c>
      <c r="W487" s="177" t="s">
        <v>336</v>
      </c>
      <c r="X487" s="176" t="s">
        <v>336</v>
      </c>
      <c r="Y487" s="178" t="s">
        <v>336</v>
      </c>
      <c r="AG487" s="137" t="s">
        <v>336</v>
      </c>
      <c r="AH487" s="175"/>
      <c r="AI487" s="137" t="s">
        <v>336</v>
      </c>
      <c r="AJ487" s="176" t="s">
        <v>336</v>
      </c>
      <c r="AK487" s="177" t="s">
        <v>336</v>
      </c>
      <c r="AL487" s="177" t="s">
        <v>336</v>
      </c>
      <c r="AM487" s="177" t="s">
        <v>336</v>
      </c>
      <c r="AN487" s="176" t="s">
        <v>336</v>
      </c>
      <c r="AO487" s="178" t="s">
        <v>336</v>
      </c>
      <c r="AS487" s="178" t="s">
        <v>336</v>
      </c>
      <c r="AT487" s="178" t="s">
        <v>336</v>
      </c>
      <c r="AZ487" s="178" t="s">
        <v>336</v>
      </c>
    </row>
    <row r="488" spans="1:52" s="165" customFormat="1" ht="12.75" customHeight="1">
      <c r="A488" s="162" t="s">
        <v>336</v>
      </c>
      <c r="B488" s="137" t="s">
        <v>336</v>
      </c>
      <c r="C488" s="137"/>
      <c r="D488" s="137"/>
      <c r="E488" s="137"/>
      <c r="F488" s="137"/>
      <c r="G488" s="137"/>
      <c r="H488" s="137" t="s">
        <v>336</v>
      </c>
      <c r="I488" s="137" t="s">
        <v>336</v>
      </c>
      <c r="J488" s="137" t="s">
        <v>336</v>
      </c>
      <c r="K488" s="137" t="s">
        <v>336</v>
      </c>
      <c r="L488" s="137" t="s">
        <v>336</v>
      </c>
      <c r="M488" s="137" t="s">
        <v>336</v>
      </c>
      <c r="N488" s="137" t="s">
        <v>336</v>
      </c>
      <c r="O488" s="137" t="s">
        <v>336</v>
      </c>
      <c r="P488" s="137" t="s">
        <v>336</v>
      </c>
      <c r="Q488" s="137" t="s">
        <v>336</v>
      </c>
      <c r="R488" s="137" t="s">
        <v>336</v>
      </c>
      <c r="S488" s="175"/>
      <c r="T488" s="175"/>
      <c r="U488" s="137" t="s">
        <v>336</v>
      </c>
      <c r="V488" s="176" t="s">
        <v>336</v>
      </c>
      <c r="W488" s="177" t="s">
        <v>336</v>
      </c>
      <c r="X488" s="176" t="s">
        <v>336</v>
      </c>
      <c r="Y488" s="178" t="s">
        <v>336</v>
      </c>
      <c r="AG488" s="137" t="s">
        <v>336</v>
      </c>
      <c r="AH488" s="175"/>
      <c r="AI488" s="137" t="s">
        <v>336</v>
      </c>
      <c r="AJ488" s="176" t="s">
        <v>336</v>
      </c>
      <c r="AK488" s="177" t="s">
        <v>336</v>
      </c>
      <c r="AL488" s="177" t="s">
        <v>336</v>
      </c>
      <c r="AM488" s="177" t="s">
        <v>336</v>
      </c>
      <c r="AN488" s="176" t="s">
        <v>336</v>
      </c>
      <c r="AO488" s="178" t="s">
        <v>336</v>
      </c>
      <c r="AS488" s="178" t="s">
        <v>336</v>
      </c>
      <c r="AT488" s="178" t="s">
        <v>336</v>
      </c>
      <c r="AZ488" s="178" t="s">
        <v>336</v>
      </c>
    </row>
    <row r="489" spans="1:52" s="165" customFormat="1" ht="12.75" customHeight="1">
      <c r="A489" s="162" t="s">
        <v>336</v>
      </c>
      <c r="B489" s="137" t="s">
        <v>336</v>
      </c>
      <c r="C489" s="137"/>
      <c r="D489" s="137"/>
      <c r="E489" s="137"/>
      <c r="F489" s="137"/>
      <c r="G489" s="137"/>
      <c r="H489" s="137" t="s">
        <v>336</v>
      </c>
      <c r="I489" s="137" t="s">
        <v>336</v>
      </c>
      <c r="J489" s="137" t="s">
        <v>336</v>
      </c>
      <c r="K489" s="137" t="s">
        <v>336</v>
      </c>
      <c r="L489" s="137" t="s">
        <v>336</v>
      </c>
      <c r="M489" s="137" t="s">
        <v>336</v>
      </c>
      <c r="N489" s="137" t="s">
        <v>336</v>
      </c>
      <c r="O489" s="137" t="s">
        <v>336</v>
      </c>
      <c r="P489" s="137" t="s">
        <v>336</v>
      </c>
      <c r="Q489" s="137" t="s">
        <v>336</v>
      </c>
      <c r="R489" s="137" t="s">
        <v>336</v>
      </c>
      <c r="S489" s="175"/>
      <c r="T489" s="175"/>
      <c r="U489" s="137" t="s">
        <v>336</v>
      </c>
      <c r="V489" s="176" t="s">
        <v>336</v>
      </c>
      <c r="W489" s="177" t="s">
        <v>336</v>
      </c>
      <c r="X489" s="176" t="s">
        <v>336</v>
      </c>
      <c r="Y489" s="178" t="s">
        <v>336</v>
      </c>
      <c r="AG489" s="137" t="s">
        <v>336</v>
      </c>
      <c r="AH489" s="175"/>
      <c r="AI489" s="137" t="s">
        <v>336</v>
      </c>
      <c r="AJ489" s="176" t="s">
        <v>336</v>
      </c>
      <c r="AK489" s="177" t="s">
        <v>336</v>
      </c>
      <c r="AL489" s="177" t="s">
        <v>336</v>
      </c>
      <c r="AM489" s="177" t="s">
        <v>336</v>
      </c>
      <c r="AN489" s="176" t="s">
        <v>336</v>
      </c>
      <c r="AO489" s="178" t="s">
        <v>336</v>
      </c>
      <c r="AS489" s="178" t="s">
        <v>336</v>
      </c>
      <c r="AT489" s="178" t="s">
        <v>336</v>
      </c>
      <c r="AZ489" s="178" t="s">
        <v>336</v>
      </c>
    </row>
    <row r="490" spans="1:52" s="165" customFormat="1" ht="12.75" customHeight="1">
      <c r="A490" s="162" t="s">
        <v>336</v>
      </c>
      <c r="B490" s="137" t="s">
        <v>336</v>
      </c>
      <c r="C490" s="137"/>
      <c r="D490" s="137"/>
      <c r="E490" s="137"/>
      <c r="F490" s="137"/>
      <c r="G490" s="137"/>
      <c r="H490" s="137" t="s">
        <v>336</v>
      </c>
      <c r="I490" s="137" t="s">
        <v>336</v>
      </c>
      <c r="J490" s="137" t="s">
        <v>336</v>
      </c>
      <c r="K490" s="137" t="s">
        <v>336</v>
      </c>
      <c r="L490" s="137" t="s">
        <v>336</v>
      </c>
      <c r="M490" s="137" t="s">
        <v>336</v>
      </c>
      <c r="N490" s="137" t="s">
        <v>336</v>
      </c>
      <c r="O490" s="137" t="s">
        <v>336</v>
      </c>
      <c r="P490" s="137" t="s">
        <v>336</v>
      </c>
      <c r="Q490" s="137" t="s">
        <v>336</v>
      </c>
      <c r="R490" s="137" t="s">
        <v>336</v>
      </c>
      <c r="S490" s="175"/>
      <c r="T490" s="175"/>
      <c r="U490" s="137" t="s">
        <v>336</v>
      </c>
      <c r="V490" s="176" t="s">
        <v>336</v>
      </c>
      <c r="W490" s="177" t="s">
        <v>336</v>
      </c>
      <c r="X490" s="176" t="s">
        <v>336</v>
      </c>
      <c r="Y490" s="178" t="s">
        <v>336</v>
      </c>
      <c r="AG490" s="137" t="s">
        <v>336</v>
      </c>
      <c r="AH490" s="175"/>
      <c r="AI490" s="137" t="s">
        <v>336</v>
      </c>
      <c r="AJ490" s="176" t="s">
        <v>336</v>
      </c>
      <c r="AK490" s="177" t="s">
        <v>336</v>
      </c>
      <c r="AL490" s="177" t="s">
        <v>336</v>
      </c>
      <c r="AM490" s="177" t="s">
        <v>336</v>
      </c>
      <c r="AN490" s="176" t="s">
        <v>336</v>
      </c>
      <c r="AO490" s="178" t="s">
        <v>336</v>
      </c>
      <c r="AS490" s="178" t="s">
        <v>336</v>
      </c>
      <c r="AT490" s="178" t="s">
        <v>336</v>
      </c>
      <c r="AZ490" s="178" t="s">
        <v>336</v>
      </c>
    </row>
    <row r="491" spans="1:52" s="165" customFormat="1" ht="12.75" customHeight="1">
      <c r="A491" s="162" t="s">
        <v>336</v>
      </c>
      <c r="B491" s="137" t="s">
        <v>336</v>
      </c>
      <c r="C491" s="137"/>
      <c r="D491" s="137"/>
      <c r="E491" s="137"/>
      <c r="F491" s="137"/>
      <c r="G491" s="137"/>
      <c r="H491" s="137" t="s">
        <v>336</v>
      </c>
      <c r="I491" s="137" t="s">
        <v>336</v>
      </c>
      <c r="J491" s="137" t="s">
        <v>336</v>
      </c>
      <c r="K491" s="137" t="s">
        <v>336</v>
      </c>
      <c r="L491" s="137" t="s">
        <v>336</v>
      </c>
      <c r="M491" s="137" t="s">
        <v>336</v>
      </c>
      <c r="N491" s="137" t="s">
        <v>336</v>
      </c>
      <c r="O491" s="137" t="s">
        <v>336</v>
      </c>
      <c r="P491" s="137" t="s">
        <v>336</v>
      </c>
      <c r="Q491" s="137" t="s">
        <v>336</v>
      </c>
      <c r="R491" s="137" t="s">
        <v>336</v>
      </c>
      <c r="S491" s="175"/>
      <c r="T491" s="175"/>
      <c r="U491" s="137" t="s">
        <v>336</v>
      </c>
      <c r="V491" s="176" t="s">
        <v>336</v>
      </c>
      <c r="W491" s="177" t="s">
        <v>336</v>
      </c>
      <c r="X491" s="176" t="s">
        <v>336</v>
      </c>
      <c r="Y491" s="178" t="s">
        <v>336</v>
      </c>
      <c r="AG491" s="137" t="s">
        <v>336</v>
      </c>
      <c r="AH491" s="175"/>
      <c r="AI491" s="137" t="s">
        <v>336</v>
      </c>
      <c r="AJ491" s="176" t="s">
        <v>336</v>
      </c>
      <c r="AK491" s="177" t="s">
        <v>336</v>
      </c>
      <c r="AL491" s="177" t="s">
        <v>336</v>
      </c>
      <c r="AM491" s="177" t="s">
        <v>336</v>
      </c>
      <c r="AN491" s="176" t="s">
        <v>336</v>
      </c>
      <c r="AO491" s="178" t="s">
        <v>336</v>
      </c>
      <c r="AS491" s="178" t="s">
        <v>336</v>
      </c>
      <c r="AT491" s="178" t="s">
        <v>336</v>
      </c>
      <c r="AZ491" s="178" t="s">
        <v>336</v>
      </c>
    </row>
    <row r="492" spans="1:52" s="165" customFormat="1" ht="12.75" customHeight="1">
      <c r="A492" s="162" t="s">
        <v>336</v>
      </c>
      <c r="B492" s="137" t="s">
        <v>336</v>
      </c>
      <c r="C492" s="137"/>
      <c r="D492" s="137"/>
      <c r="E492" s="137"/>
      <c r="F492" s="137"/>
      <c r="G492" s="137"/>
      <c r="H492" s="137" t="s">
        <v>336</v>
      </c>
      <c r="I492" s="137" t="s">
        <v>336</v>
      </c>
      <c r="J492" s="137" t="s">
        <v>336</v>
      </c>
      <c r="K492" s="137" t="s">
        <v>336</v>
      </c>
      <c r="L492" s="137" t="s">
        <v>336</v>
      </c>
      <c r="M492" s="137" t="s">
        <v>336</v>
      </c>
      <c r="N492" s="137" t="s">
        <v>336</v>
      </c>
      <c r="O492" s="137" t="s">
        <v>336</v>
      </c>
      <c r="P492" s="137" t="s">
        <v>336</v>
      </c>
      <c r="Q492" s="137" t="s">
        <v>336</v>
      </c>
      <c r="R492" s="137" t="s">
        <v>336</v>
      </c>
      <c r="S492" s="175"/>
      <c r="T492" s="175"/>
      <c r="U492" s="137" t="s">
        <v>336</v>
      </c>
      <c r="V492" s="176" t="s">
        <v>336</v>
      </c>
      <c r="W492" s="177" t="s">
        <v>336</v>
      </c>
      <c r="X492" s="176" t="s">
        <v>336</v>
      </c>
      <c r="Y492" s="178" t="s">
        <v>336</v>
      </c>
      <c r="AG492" s="137" t="s">
        <v>336</v>
      </c>
      <c r="AH492" s="175"/>
      <c r="AI492" s="137" t="s">
        <v>336</v>
      </c>
      <c r="AJ492" s="176" t="s">
        <v>336</v>
      </c>
      <c r="AK492" s="177" t="s">
        <v>336</v>
      </c>
      <c r="AL492" s="177" t="s">
        <v>336</v>
      </c>
      <c r="AM492" s="177" t="s">
        <v>336</v>
      </c>
      <c r="AN492" s="176" t="s">
        <v>336</v>
      </c>
      <c r="AO492" s="178" t="s">
        <v>336</v>
      </c>
      <c r="AS492" s="178" t="s">
        <v>336</v>
      </c>
      <c r="AT492" s="178" t="s">
        <v>336</v>
      </c>
      <c r="AZ492" s="178" t="s">
        <v>336</v>
      </c>
    </row>
    <row r="493" spans="1:52" s="165" customFormat="1" ht="12.75" customHeight="1">
      <c r="A493" s="162" t="s">
        <v>336</v>
      </c>
      <c r="B493" s="137" t="s">
        <v>336</v>
      </c>
      <c r="C493" s="137"/>
      <c r="D493" s="137"/>
      <c r="E493" s="137"/>
      <c r="F493" s="137"/>
      <c r="G493" s="137"/>
      <c r="H493" s="137" t="s">
        <v>336</v>
      </c>
      <c r="I493" s="137" t="s">
        <v>336</v>
      </c>
      <c r="J493" s="137" t="s">
        <v>336</v>
      </c>
      <c r="K493" s="137" t="s">
        <v>336</v>
      </c>
      <c r="L493" s="137" t="s">
        <v>336</v>
      </c>
      <c r="M493" s="137" t="s">
        <v>336</v>
      </c>
      <c r="N493" s="137" t="s">
        <v>336</v>
      </c>
      <c r="O493" s="137" t="s">
        <v>336</v>
      </c>
      <c r="P493" s="137" t="s">
        <v>336</v>
      </c>
      <c r="Q493" s="137" t="s">
        <v>336</v>
      </c>
      <c r="R493" s="137" t="s">
        <v>336</v>
      </c>
      <c r="S493" s="175"/>
      <c r="T493" s="175"/>
      <c r="U493" s="137" t="s">
        <v>336</v>
      </c>
      <c r="V493" s="176" t="s">
        <v>336</v>
      </c>
      <c r="W493" s="177" t="s">
        <v>336</v>
      </c>
      <c r="X493" s="176" t="s">
        <v>336</v>
      </c>
      <c r="Y493" s="178" t="s">
        <v>336</v>
      </c>
      <c r="AG493" s="137" t="s">
        <v>336</v>
      </c>
      <c r="AH493" s="175"/>
      <c r="AI493" s="137" t="s">
        <v>336</v>
      </c>
      <c r="AJ493" s="176" t="s">
        <v>336</v>
      </c>
      <c r="AK493" s="177" t="s">
        <v>336</v>
      </c>
      <c r="AL493" s="177" t="s">
        <v>336</v>
      </c>
      <c r="AM493" s="177" t="s">
        <v>336</v>
      </c>
      <c r="AN493" s="176" t="s">
        <v>336</v>
      </c>
      <c r="AO493" s="178" t="s">
        <v>336</v>
      </c>
      <c r="AS493" s="178" t="s">
        <v>336</v>
      </c>
      <c r="AT493" s="178" t="s">
        <v>336</v>
      </c>
      <c r="AZ493" s="178" t="s">
        <v>336</v>
      </c>
    </row>
    <row r="494" spans="1:52" s="165" customFormat="1" ht="12.75" customHeight="1">
      <c r="A494" s="162" t="s">
        <v>336</v>
      </c>
      <c r="B494" s="137" t="s">
        <v>336</v>
      </c>
      <c r="C494" s="137"/>
      <c r="D494" s="137"/>
      <c r="E494" s="137"/>
      <c r="F494" s="137"/>
      <c r="G494" s="137"/>
      <c r="H494" s="137" t="s">
        <v>336</v>
      </c>
      <c r="I494" s="137" t="s">
        <v>336</v>
      </c>
      <c r="J494" s="137" t="s">
        <v>336</v>
      </c>
      <c r="K494" s="137" t="s">
        <v>336</v>
      </c>
      <c r="L494" s="137" t="s">
        <v>336</v>
      </c>
      <c r="M494" s="137" t="s">
        <v>336</v>
      </c>
      <c r="N494" s="137" t="s">
        <v>336</v>
      </c>
      <c r="O494" s="137" t="s">
        <v>336</v>
      </c>
      <c r="P494" s="137" t="s">
        <v>336</v>
      </c>
      <c r="Q494" s="137" t="s">
        <v>336</v>
      </c>
      <c r="R494" s="137" t="s">
        <v>336</v>
      </c>
      <c r="S494" s="175"/>
      <c r="T494" s="175"/>
      <c r="U494" s="137" t="s">
        <v>336</v>
      </c>
      <c r="V494" s="176" t="s">
        <v>336</v>
      </c>
      <c r="W494" s="177" t="s">
        <v>336</v>
      </c>
      <c r="X494" s="176" t="s">
        <v>336</v>
      </c>
      <c r="Y494" s="178" t="s">
        <v>336</v>
      </c>
      <c r="AG494" s="137" t="s">
        <v>336</v>
      </c>
      <c r="AH494" s="175"/>
      <c r="AI494" s="137" t="s">
        <v>336</v>
      </c>
      <c r="AJ494" s="176" t="s">
        <v>336</v>
      </c>
      <c r="AK494" s="177" t="s">
        <v>336</v>
      </c>
      <c r="AL494" s="177" t="s">
        <v>336</v>
      </c>
      <c r="AM494" s="177" t="s">
        <v>336</v>
      </c>
      <c r="AN494" s="176" t="s">
        <v>336</v>
      </c>
      <c r="AO494" s="178" t="s">
        <v>336</v>
      </c>
      <c r="AS494" s="178" t="s">
        <v>336</v>
      </c>
      <c r="AT494" s="178" t="s">
        <v>336</v>
      </c>
      <c r="AZ494" s="178" t="s">
        <v>336</v>
      </c>
    </row>
    <row r="495" spans="1:52" s="165" customFormat="1" ht="12.75" customHeight="1">
      <c r="A495" s="162" t="s">
        <v>336</v>
      </c>
      <c r="B495" s="137" t="s">
        <v>336</v>
      </c>
      <c r="C495" s="137"/>
      <c r="D495" s="137"/>
      <c r="E495" s="137"/>
      <c r="F495" s="137"/>
      <c r="G495" s="137"/>
      <c r="H495" s="137" t="s">
        <v>336</v>
      </c>
      <c r="I495" s="137" t="s">
        <v>336</v>
      </c>
      <c r="J495" s="137" t="s">
        <v>336</v>
      </c>
      <c r="K495" s="137" t="s">
        <v>336</v>
      </c>
      <c r="L495" s="137" t="s">
        <v>336</v>
      </c>
      <c r="M495" s="137" t="s">
        <v>336</v>
      </c>
      <c r="N495" s="137" t="s">
        <v>336</v>
      </c>
      <c r="O495" s="137" t="s">
        <v>336</v>
      </c>
      <c r="P495" s="137" t="s">
        <v>336</v>
      </c>
      <c r="Q495" s="137" t="s">
        <v>336</v>
      </c>
      <c r="R495" s="137" t="s">
        <v>336</v>
      </c>
      <c r="S495" s="175"/>
      <c r="T495" s="175"/>
      <c r="U495" s="137" t="s">
        <v>336</v>
      </c>
      <c r="V495" s="176" t="s">
        <v>336</v>
      </c>
      <c r="W495" s="177" t="s">
        <v>336</v>
      </c>
      <c r="X495" s="176" t="s">
        <v>336</v>
      </c>
      <c r="Y495" s="178" t="s">
        <v>336</v>
      </c>
      <c r="AG495" s="137" t="s">
        <v>336</v>
      </c>
      <c r="AH495" s="175"/>
      <c r="AI495" s="137" t="s">
        <v>336</v>
      </c>
      <c r="AJ495" s="176" t="s">
        <v>336</v>
      </c>
      <c r="AK495" s="177" t="s">
        <v>336</v>
      </c>
      <c r="AL495" s="177" t="s">
        <v>336</v>
      </c>
      <c r="AM495" s="177" t="s">
        <v>336</v>
      </c>
      <c r="AN495" s="176" t="s">
        <v>336</v>
      </c>
      <c r="AO495" s="178" t="s">
        <v>336</v>
      </c>
      <c r="AS495" s="178" t="s">
        <v>336</v>
      </c>
      <c r="AT495" s="178" t="s">
        <v>336</v>
      </c>
      <c r="AZ495" s="178" t="s">
        <v>336</v>
      </c>
    </row>
    <row r="496" spans="1:52" s="165" customFormat="1" ht="12.75" customHeight="1">
      <c r="A496" s="162" t="s">
        <v>336</v>
      </c>
      <c r="B496" s="137" t="s">
        <v>336</v>
      </c>
      <c r="C496" s="137"/>
      <c r="D496" s="137"/>
      <c r="E496" s="137"/>
      <c r="F496" s="137"/>
      <c r="G496" s="137"/>
      <c r="H496" s="137" t="s">
        <v>336</v>
      </c>
      <c r="I496" s="137" t="s">
        <v>336</v>
      </c>
      <c r="J496" s="137" t="s">
        <v>336</v>
      </c>
      <c r="K496" s="137" t="s">
        <v>336</v>
      </c>
      <c r="L496" s="137" t="s">
        <v>336</v>
      </c>
      <c r="M496" s="137" t="s">
        <v>336</v>
      </c>
      <c r="N496" s="137" t="s">
        <v>336</v>
      </c>
      <c r="O496" s="137" t="s">
        <v>336</v>
      </c>
      <c r="P496" s="137" t="s">
        <v>336</v>
      </c>
      <c r="Q496" s="137" t="s">
        <v>336</v>
      </c>
      <c r="R496" s="137" t="s">
        <v>336</v>
      </c>
      <c r="S496" s="175"/>
      <c r="T496" s="175"/>
      <c r="U496" s="137" t="s">
        <v>336</v>
      </c>
      <c r="V496" s="176" t="s">
        <v>336</v>
      </c>
      <c r="W496" s="177" t="s">
        <v>336</v>
      </c>
      <c r="X496" s="176" t="s">
        <v>336</v>
      </c>
      <c r="Y496" s="178" t="s">
        <v>336</v>
      </c>
      <c r="AG496" s="137" t="s">
        <v>336</v>
      </c>
      <c r="AH496" s="175"/>
      <c r="AI496" s="137" t="s">
        <v>336</v>
      </c>
      <c r="AJ496" s="176" t="s">
        <v>336</v>
      </c>
      <c r="AK496" s="177" t="s">
        <v>336</v>
      </c>
      <c r="AL496" s="177" t="s">
        <v>336</v>
      </c>
      <c r="AM496" s="177" t="s">
        <v>336</v>
      </c>
      <c r="AN496" s="176" t="s">
        <v>336</v>
      </c>
      <c r="AO496" s="178" t="s">
        <v>336</v>
      </c>
      <c r="AS496" s="178" t="s">
        <v>336</v>
      </c>
      <c r="AT496" s="178" t="s">
        <v>336</v>
      </c>
      <c r="AZ496" s="178" t="s">
        <v>336</v>
      </c>
    </row>
    <row r="497" spans="1:52" s="165" customFormat="1" ht="12.75" customHeight="1">
      <c r="A497" s="162" t="s">
        <v>336</v>
      </c>
      <c r="B497" s="137" t="s">
        <v>336</v>
      </c>
      <c r="C497" s="137"/>
      <c r="D497" s="137"/>
      <c r="E497" s="137"/>
      <c r="F497" s="137"/>
      <c r="G497" s="137"/>
      <c r="H497" s="137" t="s">
        <v>336</v>
      </c>
      <c r="I497" s="137" t="s">
        <v>336</v>
      </c>
      <c r="J497" s="137" t="s">
        <v>336</v>
      </c>
      <c r="K497" s="137" t="s">
        <v>336</v>
      </c>
      <c r="L497" s="137" t="s">
        <v>336</v>
      </c>
      <c r="M497" s="137" t="s">
        <v>336</v>
      </c>
      <c r="N497" s="137" t="s">
        <v>336</v>
      </c>
      <c r="O497" s="137" t="s">
        <v>336</v>
      </c>
      <c r="P497" s="137" t="s">
        <v>336</v>
      </c>
      <c r="Q497" s="137" t="s">
        <v>336</v>
      </c>
      <c r="R497" s="137" t="s">
        <v>336</v>
      </c>
      <c r="S497" s="175"/>
      <c r="T497" s="175"/>
      <c r="U497" s="137" t="s">
        <v>336</v>
      </c>
      <c r="V497" s="176" t="s">
        <v>336</v>
      </c>
      <c r="W497" s="177" t="s">
        <v>336</v>
      </c>
      <c r="X497" s="176" t="s">
        <v>336</v>
      </c>
      <c r="Y497" s="178" t="s">
        <v>336</v>
      </c>
      <c r="AG497" s="137" t="s">
        <v>336</v>
      </c>
      <c r="AH497" s="175"/>
      <c r="AI497" s="137" t="s">
        <v>336</v>
      </c>
      <c r="AJ497" s="176" t="s">
        <v>336</v>
      </c>
      <c r="AK497" s="177" t="s">
        <v>336</v>
      </c>
      <c r="AL497" s="177" t="s">
        <v>336</v>
      </c>
      <c r="AM497" s="177" t="s">
        <v>336</v>
      </c>
      <c r="AN497" s="176" t="s">
        <v>336</v>
      </c>
      <c r="AO497" s="178" t="s">
        <v>336</v>
      </c>
      <c r="AS497" s="178" t="s">
        <v>336</v>
      </c>
      <c r="AT497" s="178" t="s">
        <v>336</v>
      </c>
      <c r="AZ497" s="178" t="s">
        <v>336</v>
      </c>
    </row>
    <row r="498" spans="1:52" s="165" customFormat="1" ht="12.75" customHeight="1">
      <c r="A498" s="162" t="s">
        <v>336</v>
      </c>
      <c r="B498" s="137" t="s">
        <v>336</v>
      </c>
      <c r="C498" s="137"/>
      <c r="D498" s="137"/>
      <c r="E498" s="137"/>
      <c r="F498" s="137"/>
      <c r="G498" s="137"/>
      <c r="H498" s="137" t="s">
        <v>336</v>
      </c>
      <c r="I498" s="137" t="s">
        <v>336</v>
      </c>
      <c r="J498" s="137" t="s">
        <v>336</v>
      </c>
      <c r="K498" s="137" t="s">
        <v>336</v>
      </c>
      <c r="L498" s="137" t="s">
        <v>336</v>
      </c>
      <c r="M498" s="137" t="s">
        <v>336</v>
      </c>
      <c r="N498" s="137" t="s">
        <v>336</v>
      </c>
      <c r="O498" s="137" t="s">
        <v>336</v>
      </c>
      <c r="P498" s="137" t="s">
        <v>336</v>
      </c>
      <c r="Q498" s="137" t="s">
        <v>336</v>
      </c>
      <c r="R498" s="137" t="s">
        <v>336</v>
      </c>
      <c r="S498" s="175"/>
      <c r="T498" s="175"/>
      <c r="U498" s="137" t="s">
        <v>336</v>
      </c>
      <c r="V498" s="176" t="s">
        <v>336</v>
      </c>
      <c r="W498" s="177" t="s">
        <v>336</v>
      </c>
      <c r="X498" s="176" t="s">
        <v>336</v>
      </c>
      <c r="Y498" s="178" t="s">
        <v>336</v>
      </c>
      <c r="AG498" s="137" t="s">
        <v>336</v>
      </c>
      <c r="AH498" s="175"/>
      <c r="AI498" s="137" t="s">
        <v>336</v>
      </c>
      <c r="AJ498" s="176" t="s">
        <v>336</v>
      </c>
      <c r="AK498" s="177" t="s">
        <v>336</v>
      </c>
      <c r="AL498" s="177" t="s">
        <v>336</v>
      </c>
      <c r="AM498" s="177" t="s">
        <v>336</v>
      </c>
      <c r="AN498" s="176" t="s">
        <v>336</v>
      </c>
      <c r="AO498" s="178" t="s">
        <v>336</v>
      </c>
      <c r="AS498" s="178" t="s">
        <v>336</v>
      </c>
      <c r="AT498" s="178" t="s">
        <v>336</v>
      </c>
      <c r="AZ498" s="178" t="s">
        <v>336</v>
      </c>
    </row>
    <row r="499" spans="1:52" s="165" customFormat="1" ht="12.75" customHeight="1">
      <c r="A499" s="162" t="s">
        <v>336</v>
      </c>
      <c r="B499" s="137" t="s">
        <v>336</v>
      </c>
      <c r="C499" s="137"/>
      <c r="D499" s="137"/>
      <c r="E499" s="137"/>
      <c r="F499" s="137"/>
      <c r="G499" s="137"/>
      <c r="H499" s="137" t="s">
        <v>336</v>
      </c>
      <c r="I499" s="137" t="s">
        <v>336</v>
      </c>
      <c r="J499" s="137" t="s">
        <v>336</v>
      </c>
      <c r="K499" s="137" t="s">
        <v>336</v>
      </c>
      <c r="L499" s="137" t="s">
        <v>336</v>
      </c>
      <c r="M499" s="137" t="s">
        <v>336</v>
      </c>
      <c r="N499" s="137" t="s">
        <v>336</v>
      </c>
      <c r="O499" s="137" t="s">
        <v>336</v>
      </c>
      <c r="P499" s="137" t="s">
        <v>336</v>
      </c>
      <c r="Q499" s="137" t="s">
        <v>336</v>
      </c>
      <c r="R499" s="137" t="s">
        <v>336</v>
      </c>
      <c r="S499" s="175"/>
      <c r="T499" s="175"/>
      <c r="U499" s="137" t="s">
        <v>336</v>
      </c>
      <c r="V499" s="176" t="s">
        <v>336</v>
      </c>
      <c r="W499" s="177" t="s">
        <v>336</v>
      </c>
      <c r="X499" s="176" t="s">
        <v>336</v>
      </c>
      <c r="Y499" s="178" t="s">
        <v>336</v>
      </c>
      <c r="AG499" s="137" t="s">
        <v>336</v>
      </c>
      <c r="AH499" s="175"/>
      <c r="AI499" s="137" t="s">
        <v>336</v>
      </c>
      <c r="AJ499" s="176" t="s">
        <v>336</v>
      </c>
      <c r="AK499" s="177" t="s">
        <v>336</v>
      </c>
      <c r="AL499" s="177" t="s">
        <v>336</v>
      </c>
      <c r="AM499" s="177" t="s">
        <v>336</v>
      </c>
      <c r="AN499" s="176" t="s">
        <v>336</v>
      </c>
      <c r="AO499" s="178" t="s">
        <v>336</v>
      </c>
      <c r="AS499" s="178" t="s">
        <v>336</v>
      </c>
      <c r="AT499" s="178" t="s">
        <v>336</v>
      </c>
      <c r="AZ499" s="178" t="s">
        <v>336</v>
      </c>
    </row>
    <row r="500" spans="1:52" s="165" customFormat="1" ht="12.75" customHeight="1">
      <c r="A500" s="162" t="s">
        <v>336</v>
      </c>
      <c r="B500" s="137" t="s">
        <v>336</v>
      </c>
      <c r="C500" s="137"/>
      <c r="D500" s="137"/>
      <c r="E500" s="137"/>
      <c r="F500" s="137"/>
      <c r="G500" s="137"/>
      <c r="H500" s="137" t="s">
        <v>336</v>
      </c>
      <c r="I500" s="137" t="s">
        <v>336</v>
      </c>
      <c r="J500" s="137" t="s">
        <v>336</v>
      </c>
      <c r="K500" s="137" t="s">
        <v>336</v>
      </c>
      <c r="L500" s="137" t="s">
        <v>336</v>
      </c>
      <c r="M500" s="137" t="s">
        <v>336</v>
      </c>
      <c r="N500" s="137" t="s">
        <v>336</v>
      </c>
      <c r="O500" s="137" t="s">
        <v>336</v>
      </c>
      <c r="P500" s="137" t="s">
        <v>336</v>
      </c>
      <c r="Q500" s="137" t="s">
        <v>336</v>
      </c>
      <c r="R500" s="137" t="s">
        <v>336</v>
      </c>
      <c r="S500" s="175"/>
      <c r="T500" s="175"/>
      <c r="U500" s="137" t="s">
        <v>336</v>
      </c>
      <c r="V500" s="176" t="s">
        <v>336</v>
      </c>
      <c r="W500" s="177" t="s">
        <v>336</v>
      </c>
      <c r="X500" s="176" t="s">
        <v>336</v>
      </c>
      <c r="Y500" s="178" t="s">
        <v>336</v>
      </c>
      <c r="AG500" s="137" t="s">
        <v>336</v>
      </c>
      <c r="AH500" s="175"/>
      <c r="AI500" s="137" t="s">
        <v>336</v>
      </c>
      <c r="AJ500" s="176" t="s">
        <v>336</v>
      </c>
      <c r="AK500" s="177" t="s">
        <v>336</v>
      </c>
      <c r="AL500" s="177" t="s">
        <v>336</v>
      </c>
      <c r="AM500" s="177" t="s">
        <v>336</v>
      </c>
      <c r="AN500" s="176" t="s">
        <v>336</v>
      </c>
      <c r="AO500" s="178" t="s">
        <v>336</v>
      </c>
      <c r="AS500" s="178" t="s">
        <v>336</v>
      </c>
      <c r="AT500" s="178" t="s">
        <v>336</v>
      </c>
      <c r="AZ500" s="178" t="s">
        <v>336</v>
      </c>
    </row>
    <row r="501" spans="1:52" s="165" customFormat="1" ht="12.75" customHeight="1">
      <c r="A501" s="162" t="s">
        <v>336</v>
      </c>
      <c r="B501" s="137" t="s">
        <v>336</v>
      </c>
      <c r="C501" s="137"/>
      <c r="D501" s="137"/>
      <c r="E501" s="137"/>
      <c r="F501" s="137"/>
      <c r="G501" s="137"/>
      <c r="H501" s="137" t="s">
        <v>336</v>
      </c>
      <c r="I501" s="137" t="s">
        <v>336</v>
      </c>
      <c r="J501" s="137" t="s">
        <v>336</v>
      </c>
      <c r="K501" s="137" t="s">
        <v>336</v>
      </c>
      <c r="L501" s="137" t="s">
        <v>336</v>
      </c>
      <c r="M501" s="137" t="s">
        <v>336</v>
      </c>
      <c r="N501" s="137" t="s">
        <v>336</v>
      </c>
      <c r="O501" s="137" t="s">
        <v>336</v>
      </c>
      <c r="P501" s="137" t="s">
        <v>336</v>
      </c>
      <c r="Q501" s="137" t="s">
        <v>336</v>
      </c>
      <c r="R501" s="137" t="s">
        <v>336</v>
      </c>
      <c r="S501" s="175"/>
      <c r="T501" s="175"/>
      <c r="U501" s="137" t="s">
        <v>336</v>
      </c>
      <c r="V501" s="176" t="s">
        <v>336</v>
      </c>
      <c r="W501" s="177" t="s">
        <v>336</v>
      </c>
      <c r="X501" s="176" t="s">
        <v>336</v>
      </c>
      <c r="Y501" s="178" t="s">
        <v>336</v>
      </c>
      <c r="AG501" s="137" t="s">
        <v>336</v>
      </c>
      <c r="AH501" s="175"/>
      <c r="AI501" s="137" t="s">
        <v>336</v>
      </c>
      <c r="AJ501" s="176" t="s">
        <v>336</v>
      </c>
      <c r="AK501" s="177" t="s">
        <v>336</v>
      </c>
      <c r="AL501" s="177" t="s">
        <v>336</v>
      </c>
      <c r="AM501" s="177" t="s">
        <v>336</v>
      </c>
      <c r="AN501" s="176" t="s">
        <v>336</v>
      </c>
      <c r="AO501" s="178" t="s">
        <v>336</v>
      </c>
      <c r="AS501" s="178" t="s">
        <v>336</v>
      </c>
      <c r="AT501" s="178" t="s">
        <v>336</v>
      </c>
      <c r="AZ501" s="178" t="s">
        <v>336</v>
      </c>
    </row>
    <row r="502" spans="1:52" s="165" customFormat="1" ht="12.75" customHeight="1">
      <c r="A502" s="162" t="s">
        <v>336</v>
      </c>
      <c r="B502" s="137" t="s">
        <v>336</v>
      </c>
      <c r="C502" s="137"/>
      <c r="D502" s="137"/>
      <c r="E502" s="137"/>
      <c r="F502" s="137"/>
      <c r="G502" s="137"/>
      <c r="H502" s="137" t="s">
        <v>336</v>
      </c>
      <c r="I502" s="137" t="s">
        <v>336</v>
      </c>
      <c r="J502" s="137" t="s">
        <v>336</v>
      </c>
      <c r="K502" s="137" t="s">
        <v>336</v>
      </c>
      <c r="L502" s="137" t="s">
        <v>336</v>
      </c>
      <c r="M502" s="137" t="s">
        <v>336</v>
      </c>
      <c r="N502" s="137" t="s">
        <v>336</v>
      </c>
      <c r="O502" s="137" t="s">
        <v>336</v>
      </c>
      <c r="P502" s="137" t="s">
        <v>336</v>
      </c>
      <c r="Q502" s="137" t="s">
        <v>336</v>
      </c>
      <c r="R502" s="137" t="s">
        <v>336</v>
      </c>
      <c r="S502" s="175"/>
      <c r="T502" s="175"/>
      <c r="U502" s="137" t="s">
        <v>336</v>
      </c>
      <c r="V502" s="176" t="s">
        <v>336</v>
      </c>
      <c r="W502" s="177" t="s">
        <v>336</v>
      </c>
      <c r="X502" s="176" t="s">
        <v>336</v>
      </c>
      <c r="Y502" s="178" t="s">
        <v>336</v>
      </c>
      <c r="AG502" s="137" t="s">
        <v>336</v>
      </c>
      <c r="AH502" s="175"/>
      <c r="AI502" s="137" t="s">
        <v>336</v>
      </c>
      <c r="AJ502" s="176" t="s">
        <v>336</v>
      </c>
      <c r="AK502" s="177" t="s">
        <v>336</v>
      </c>
      <c r="AL502" s="177" t="s">
        <v>336</v>
      </c>
      <c r="AM502" s="177" t="s">
        <v>336</v>
      </c>
      <c r="AN502" s="176" t="s">
        <v>336</v>
      </c>
      <c r="AO502" s="178" t="s">
        <v>336</v>
      </c>
      <c r="AS502" s="178" t="s">
        <v>336</v>
      </c>
      <c r="AT502" s="178" t="s">
        <v>336</v>
      </c>
      <c r="AZ502" s="178" t="s">
        <v>336</v>
      </c>
    </row>
    <row r="503" spans="1:52" s="165" customFormat="1" ht="12.75" customHeight="1">
      <c r="A503" s="162" t="s">
        <v>336</v>
      </c>
      <c r="B503" s="137" t="s">
        <v>336</v>
      </c>
      <c r="C503" s="137"/>
      <c r="D503" s="137"/>
      <c r="E503" s="137"/>
      <c r="F503" s="137"/>
      <c r="G503" s="137"/>
      <c r="H503" s="137" t="s">
        <v>336</v>
      </c>
      <c r="I503" s="137" t="s">
        <v>336</v>
      </c>
      <c r="J503" s="137" t="s">
        <v>336</v>
      </c>
      <c r="K503" s="137" t="s">
        <v>336</v>
      </c>
      <c r="L503" s="137" t="s">
        <v>336</v>
      </c>
      <c r="M503" s="137" t="s">
        <v>336</v>
      </c>
      <c r="N503" s="137" t="s">
        <v>336</v>
      </c>
      <c r="O503" s="137" t="s">
        <v>336</v>
      </c>
      <c r="P503" s="137" t="s">
        <v>336</v>
      </c>
      <c r="Q503" s="137" t="s">
        <v>336</v>
      </c>
      <c r="R503" s="137" t="s">
        <v>336</v>
      </c>
      <c r="S503" s="175"/>
      <c r="T503" s="175"/>
      <c r="U503" s="137" t="s">
        <v>336</v>
      </c>
      <c r="V503" s="176" t="s">
        <v>336</v>
      </c>
      <c r="W503" s="177" t="s">
        <v>336</v>
      </c>
      <c r="X503" s="176" t="s">
        <v>336</v>
      </c>
      <c r="Y503" s="178" t="s">
        <v>336</v>
      </c>
      <c r="AG503" s="137" t="s">
        <v>336</v>
      </c>
      <c r="AH503" s="175"/>
      <c r="AI503" s="137" t="s">
        <v>336</v>
      </c>
      <c r="AJ503" s="176" t="s">
        <v>336</v>
      </c>
      <c r="AK503" s="177" t="s">
        <v>336</v>
      </c>
      <c r="AL503" s="177" t="s">
        <v>336</v>
      </c>
      <c r="AM503" s="177" t="s">
        <v>336</v>
      </c>
      <c r="AN503" s="176" t="s">
        <v>336</v>
      </c>
      <c r="AO503" s="178" t="s">
        <v>336</v>
      </c>
      <c r="AS503" s="178" t="s">
        <v>336</v>
      </c>
      <c r="AT503" s="178" t="s">
        <v>336</v>
      </c>
      <c r="AZ503" s="178" t="s">
        <v>336</v>
      </c>
    </row>
    <row r="504" spans="1:52" s="165" customFormat="1" ht="12.75" customHeight="1">
      <c r="A504" s="162" t="s">
        <v>336</v>
      </c>
      <c r="B504" s="137" t="s">
        <v>336</v>
      </c>
      <c r="C504" s="137"/>
      <c r="D504" s="137"/>
      <c r="E504" s="137"/>
      <c r="F504" s="137"/>
      <c r="G504" s="137"/>
      <c r="H504" s="137" t="s">
        <v>336</v>
      </c>
      <c r="I504" s="137" t="s">
        <v>336</v>
      </c>
      <c r="J504" s="137" t="s">
        <v>336</v>
      </c>
      <c r="K504" s="137" t="s">
        <v>336</v>
      </c>
      <c r="L504" s="137" t="s">
        <v>336</v>
      </c>
      <c r="M504" s="137" t="s">
        <v>336</v>
      </c>
      <c r="N504" s="137" t="s">
        <v>336</v>
      </c>
      <c r="O504" s="137" t="s">
        <v>336</v>
      </c>
      <c r="P504" s="137" t="s">
        <v>336</v>
      </c>
      <c r="Q504" s="137" t="s">
        <v>336</v>
      </c>
      <c r="R504" s="137" t="s">
        <v>336</v>
      </c>
      <c r="S504" s="175"/>
      <c r="T504" s="175"/>
      <c r="U504" s="137" t="s">
        <v>336</v>
      </c>
      <c r="V504" s="176" t="s">
        <v>336</v>
      </c>
      <c r="W504" s="177" t="s">
        <v>336</v>
      </c>
      <c r="X504" s="176" t="s">
        <v>336</v>
      </c>
      <c r="Y504" s="178" t="s">
        <v>336</v>
      </c>
      <c r="AG504" s="137" t="s">
        <v>336</v>
      </c>
      <c r="AH504" s="175"/>
      <c r="AI504" s="137" t="s">
        <v>336</v>
      </c>
      <c r="AJ504" s="176" t="s">
        <v>336</v>
      </c>
      <c r="AK504" s="177" t="s">
        <v>336</v>
      </c>
      <c r="AL504" s="177" t="s">
        <v>336</v>
      </c>
      <c r="AM504" s="177" t="s">
        <v>336</v>
      </c>
      <c r="AN504" s="176" t="s">
        <v>336</v>
      </c>
      <c r="AO504" s="178" t="s">
        <v>336</v>
      </c>
      <c r="AS504" s="178" t="s">
        <v>336</v>
      </c>
      <c r="AT504" s="178" t="s">
        <v>336</v>
      </c>
      <c r="AZ504" s="178" t="s">
        <v>336</v>
      </c>
    </row>
    <row r="505" spans="1:52" s="165" customFormat="1" ht="12.75" customHeight="1">
      <c r="A505" s="162" t="s">
        <v>336</v>
      </c>
      <c r="B505" s="137" t="s">
        <v>336</v>
      </c>
      <c r="C505" s="137"/>
      <c r="D505" s="137"/>
      <c r="E505" s="137"/>
      <c r="F505" s="137"/>
      <c r="G505" s="137"/>
      <c r="H505" s="137" t="s">
        <v>336</v>
      </c>
      <c r="I505" s="137" t="s">
        <v>336</v>
      </c>
      <c r="J505" s="137" t="s">
        <v>336</v>
      </c>
      <c r="K505" s="137" t="s">
        <v>336</v>
      </c>
      <c r="L505" s="137" t="s">
        <v>336</v>
      </c>
      <c r="M505" s="137" t="s">
        <v>336</v>
      </c>
      <c r="N505" s="137" t="s">
        <v>336</v>
      </c>
      <c r="O505" s="137" t="s">
        <v>336</v>
      </c>
      <c r="P505" s="137" t="s">
        <v>336</v>
      </c>
      <c r="Q505" s="137" t="s">
        <v>336</v>
      </c>
      <c r="R505" s="137" t="s">
        <v>336</v>
      </c>
      <c r="S505" s="175"/>
      <c r="T505" s="175"/>
      <c r="U505" s="137" t="s">
        <v>336</v>
      </c>
      <c r="V505" s="176" t="s">
        <v>336</v>
      </c>
      <c r="W505" s="177" t="s">
        <v>336</v>
      </c>
      <c r="X505" s="176" t="s">
        <v>336</v>
      </c>
      <c r="Y505" s="178" t="s">
        <v>336</v>
      </c>
      <c r="AG505" s="137" t="s">
        <v>336</v>
      </c>
      <c r="AH505" s="175"/>
      <c r="AI505" s="137" t="s">
        <v>336</v>
      </c>
      <c r="AJ505" s="176" t="s">
        <v>336</v>
      </c>
      <c r="AK505" s="177" t="s">
        <v>336</v>
      </c>
      <c r="AL505" s="177" t="s">
        <v>336</v>
      </c>
      <c r="AM505" s="177" t="s">
        <v>336</v>
      </c>
      <c r="AN505" s="176" t="s">
        <v>336</v>
      </c>
      <c r="AO505" s="178" t="s">
        <v>336</v>
      </c>
      <c r="AS505" s="178" t="s">
        <v>336</v>
      </c>
      <c r="AT505" s="178" t="s">
        <v>336</v>
      </c>
      <c r="AZ505" s="178" t="s">
        <v>336</v>
      </c>
    </row>
    <row r="506" spans="1:52" s="165" customFormat="1" ht="12.75" customHeight="1">
      <c r="A506" s="162" t="s">
        <v>336</v>
      </c>
      <c r="B506" s="137" t="s">
        <v>336</v>
      </c>
      <c r="C506" s="137"/>
      <c r="D506" s="137"/>
      <c r="E506" s="137"/>
      <c r="F506" s="137"/>
      <c r="G506" s="137"/>
      <c r="H506" s="137" t="s">
        <v>336</v>
      </c>
      <c r="I506" s="137" t="s">
        <v>336</v>
      </c>
      <c r="J506" s="137" t="s">
        <v>336</v>
      </c>
      <c r="K506" s="137" t="s">
        <v>336</v>
      </c>
      <c r="L506" s="137" t="s">
        <v>336</v>
      </c>
      <c r="M506" s="137" t="s">
        <v>336</v>
      </c>
      <c r="N506" s="137" t="s">
        <v>336</v>
      </c>
      <c r="O506" s="137" t="s">
        <v>336</v>
      </c>
      <c r="P506" s="137" t="s">
        <v>336</v>
      </c>
      <c r="Q506" s="137" t="s">
        <v>336</v>
      </c>
      <c r="R506" s="137" t="s">
        <v>336</v>
      </c>
      <c r="S506" s="175"/>
      <c r="T506" s="175"/>
      <c r="U506" s="137" t="s">
        <v>336</v>
      </c>
      <c r="V506" s="176" t="s">
        <v>336</v>
      </c>
      <c r="W506" s="177" t="s">
        <v>336</v>
      </c>
      <c r="X506" s="176" t="s">
        <v>336</v>
      </c>
      <c r="Y506" s="178" t="s">
        <v>336</v>
      </c>
      <c r="AG506" s="137" t="s">
        <v>336</v>
      </c>
      <c r="AH506" s="175"/>
      <c r="AI506" s="137" t="s">
        <v>336</v>
      </c>
      <c r="AJ506" s="176" t="s">
        <v>336</v>
      </c>
      <c r="AK506" s="177" t="s">
        <v>336</v>
      </c>
      <c r="AL506" s="177" t="s">
        <v>336</v>
      </c>
      <c r="AM506" s="177" t="s">
        <v>336</v>
      </c>
      <c r="AN506" s="176" t="s">
        <v>336</v>
      </c>
      <c r="AO506" s="178" t="s">
        <v>336</v>
      </c>
      <c r="AS506" s="178" t="s">
        <v>336</v>
      </c>
      <c r="AT506" s="178" t="s">
        <v>336</v>
      </c>
      <c r="AZ506" s="178" t="s">
        <v>336</v>
      </c>
    </row>
    <row r="507" spans="1:52" s="165" customFormat="1" ht="12.75" customHeight="1">
      <c r="A507" s="162" t="s">
        <v>336</v>
      </c>
      <c r="B507" s="137" t="s">
        <v>336</v>
      </c>
      <c r="C507" s="137"/>
      <c r="D507" s="137"/>
      <c r="E507" s="137"/>
      <c r="F507" s="137"/>
      <c r="G507" s="137"/>
      <c r="H507" s="137" t="s">
        <v>336</v>
      </c>
      <c r="I507" s="137" t="s">
        <v>336</v>
      </c>
      <c r="J507" s="137" t="s">
        <v>336</v>
      </c>
      <c r="K507" s="137" t="s">
        <v>336</v>
      </c>
      <c r="L507" s="137" t="s">
        <v>336</v>
      </c>
      <c r="M507" s="137" t="s">
        <v>336</v>
      </c>
      <c r="N507" s="137" t="s">
        <v>336</v>
      </c>
      <c r="O507" s="137" t="s">
        <v>336</v>
      </c>
      <c r="P507" s="137" t="s">
        <v>336</v>
      </c>
      <c r="Q507" s="137" t="s">
        <v>336</v>
      </c>
      <c r="R507" s="137" t="s">
        <v>336</v>
      </c>
      <c r="S507" s="175"/>
      <c r="T507" s="175"/>
      <c r="U507" s="137" t="s">
        <v>336</v>
      </c>
      <c r="V507" s="176" t="s">
        <v>336</v>
      </c>
      <c r="W507" s="177" t="s">
        <v>336</v>
      </c>
      <c r="X507" s="176" t="s">
        <v>336</v>
      </c>
      <c r="Y507" s="178" t="s">
        <v>336</v>
      </c>
      <c r="AG507" s="137" t="s">
        <v>336</v>
      </c>
      <c r="AH507" s="175"/>
      <c r="AI507" s="137" t="s">
        <v>336</v>
      </c>
      <c r="AJ507" s="176" t="s">
        <v>336</v>
      </c>
      <c r="AK507" s="177" t="s">
        <v>336</v>
      </c>
      <c r="AL507" s="177" t="s">
        <v>336</v>
      </c>
      <c r="AM507" s="177" t="s">
        <v>336</v>
      </c>
      <c r="AN507" s="176" t="s">
        <v>336</v>
      </c>
      <c r="AO507" s="178" t="s">
        <v>336</v>
      </c>
      <c r="AS507" s="178" t="s">
        <v>336</v>
      </c>
      <c r="AT507" s="178" t="s">
        <v>336</v>
      </c>
      <c r="AZ507" s="178" t="s">
        <v>336</v>
      </c>
    </row>
    <row r="508" spans="1:52" s="165" customFormat="1" ht="12.75" customHeight="1">
      <c r="A508" s="162" t="s">
        <v>336</v>
      </c>
      <c r="B508" s="137" t="s">
        <v>336</v>
      </c>
      <c r="C508" s="137"/>
      <c r="D508" s="137"/>
      <c r="E508" s="137"/>
      <c r="F508" s="137"/>
      <c r="G508" s="137"/>
      <c r="H508" s="137" t="s">
        <v>336</v>
      </c>
      <c r="I508" s="137" t="s">
        <v>336</v>
      </c>
      <c r="J508" s="137" t="s">
        <v>336</v>
      </c>
      <c r="K508" s="137" t="s">
        <v>336</v>
      </c>
      <c r="L508" s="137" t="s">
        <v>336</v>
      </c>
      <c r="M508" s="137" t="s">
        <v>336</v>
      </c>
      <c r="N508" s="137" t="s">
        <v>336</v>
      </c>
      <c r="O508" s="137" t="s">
        <v>336</v>
      </c>
      <c r="P508" s="137" t="s">
        <v>336</v>
      </c>
      <c r="Q508" s="137" t="s">
        <v>336</v>
      </c>
      <c r="R508" s="137" t="s">
        <v>336</v>
      </c>
      <c r="S508" s="175"/>
      <c r="T508" s="175"/>
      <c r="U508" s="137" t="s">
        <v>336</v>
      </c>
      <c r="V508" s="176" t="s">
        <v>336</v>
      </c>
      <c r="W508" s="177" t="s">
        <v>336</v>
      </c>
      <c r="X508" s="176" t="s">
        <v>336</v>
      </c>
      <c r="Y508" s="178" t="s">
        <v>336</v>
      </c>
      <c r="AG508" s="137" t="s">
        <v>336</v>
      </c>
      <c r="AH508" s="175"/>
      <c r="AI508" s="137" t="s">
        <v>336</v>
      </c>
      <c r="AJ508" s="176" t="s">
        <v>336</v>
      </c>
      <c r="AK508" s="177" t="s">
        <v>336</v>
      </c>
      <c r="AL508" s="177" t="s">
        <v>336</v>
      </c>
      <c r="AM508" s="177" t="s">
        <v>336</v>
      </c>
      <c r="AN508" s="176" t="s">
        <v>336</v>
      </c>
      <c r="AO508" s="178" t="s">
        <v>336</v>
      </c>
      <c r="AS508" s="178" t="s">
        <v>336</v>
      </c>
      <c r="AT508" s="178" t="s">
        <v>336</v>
      </c>
      <c r="AZ508" s="178" t="s">
        <v>336</v>
      </c>
    </row>
    <row r="509" spans="1:52" s="165" customFormat="1" ht="12.75" customHeight="1">
      <c r="A509" s="162" t="s">
        <v>336</v>
      </c>
      <c r="B509" s="137" t="s">
        <v>336</v>
      </c>
      <c r="C509" s="137"/>
      <c r="D509" s="137"/>
      <c r="E509" s="137"/>
      <c r="F509" s="137"/>
      <c r="G509" s="137"/>
      <c r="H509" s="137" t="s">
        <v>336</v>
      </c>
      <c r="I509" s="137" t="s">
        <v>336</v>
      </c>
      <c r="J509" s="137" t="s">
        <v>336</v>
      </c>
      <c r="K509" s="137" t="s">
        <v>336</v>
      </c>
      <c r="L509" s="137" t="s">
        <v>336</v>
      </c>
      <c r="M509" s="137" t="s">
        <v>336</v>
      </c>
      <c r="N509" s="137" t="s">
        <v>336</v>
      </c>
      <c r="O509" s="137" t="s">
        <v>336</v>
      </c>
      <c r="P509" s="137" t="s">
        <v>336</v>
      </c>
      <c r="Q509" s="137" t="s">
        <v>336</v>
      </c>
      <c r="R509" s="137" t="s">
        <v>336</v>
      </c>
      <c r="S509" s="175"/>
      <c r="T509" s="175"/>
      <c r="U509" s="137" t="s">
        <v>336</v>
      </c>
      <c r="V509" s="176" t="s">
        <v>336</v>
      </c>
      <c r="W509" s="177" t="s">
        <v>336</v>
      </c>
      <c r="X509" s="176" t="s">
        <v>336</v>
      </c>
      <c r="Y509" s="178" t="s">
        <v>336</v>
      </c>
      <c r="AG509" s="137" t="s">
        <v>336</v>
      </c>
      <c r="AH509" s="175"/>
      <c r="AI509" s="137" t="s">
        <v>336</v>
      </c>
      <c r="AJ509" s="176" t="s">
        <v>336</v>
      </c>
      <c r="AK509" s="177" t="s">
        <v>336</v>
      </c>
      <c r="AL509" s="177" t="s">
        <v>336</v>
      </c>
      <c r="AM509" s="177" t="s">
        <v>336</v>
      </c>
      <c r="AN509" s="176" t="s">
        <v>336</v>
      </c>
      <c r="AO509" s="178" t="s">
        <v>336</v>
      </c>
      <c r="AS509" s="178" t="s">
        <v>336</v>
      </c>
      <c r="AT509" s="178" t="s">
        <v>336</v>
      </c>
      <c r="AZ509" s="178" t="s">
        <v>336</v>
      </c>
    </row>
    <row r="510" spans="1:52" s="165" customFormat="1" ht="12.75" customHeight="1">
      <c r="A510" s="162" t="s">
        <v>336</v>
      </c>
      <c r="B510" s="137" t="s">
        <v>336</v>
      </c>
      <c r="C510" s="137"/>
      <c r="D510" s="137"/>
      <c r="E510" s="137"/>
      <c r="F510" s="137"/>
      <c r="G510" s="137"/>
      <c r="H510" s="137" t="s">
        <v>336</v>
      </c>
      <c r="I510" s="137" t="s">
        <v>336</v>
      </c>
      <c r="J510" s="137" t="s">
        <v>336</v>
      </c>
      <c r="K510" s="137" t="s">
        <v>336</v>
      </c>
      <c r="L510" s="137" t="s">
        <v>336</v>
      </c>
      <c r="M510" s="137" t="s">
        <v>336</v>
      </c>
      <c r="N510" s="137" t="s">
        <v>336</v>
      </c>
      <c r="O510" s="137" t="s">
        <v>336</v>
      </c>
      <c r="P510" s="137" t="s">
        <v>336</v>
      </c>
      <c r="Q510" s="137" t="s">
        <v>336</v>
      </c>
      <c r="R510" s="137" t="s">
        <v>336</v>
      </c>
      <c r="S510" s="175"/>
      <c r="T510" s="175"/>
      <c r="U510" s="137" t="s">
        <v>336</v>
      </c>
      <c r="V510" s="176" t="s">
        <v>336</v>
      </c>
      <c r="W510" s="177" t="s">
        <v>336</v>
      </c>
      <c r="X510" s="176" t="s">
        <v>336</v>
      </c>
      <c r="Y510" s="178" t="s">
        <v>336</v>
      </c>
      <c r="AG510" s="137" t="s">
        <v>336</v>
      </c>
      <c r="AH510" s="175"/>
      <c r="AI510" s="137" t="s">
        <v>336</v>
      </c>
      <c r="AJ510" s="176" t="s">
        <v>336</v>
      </c>
      <c r="AK510" s="177" t="s">
        <v>336</v>
      </c>
      <c r="AL510" s="177" t="s">
        <v>336</v>
      </c>
      <c r="AM510" s="177" t="s">
        <v>336</v>
      </c>
      <c r="AN510" s="176" t="s">
        <v>336</v>
      </c>
      <c r="AO510" s="178" t="s">
        <v>336</v>
      </c>
      <c r="AS510" s="178" t="s">
        <v>336</v>
      </c>
      <c r="AT510" s="178" t="s">
        <v>336</v>
      </c>
      <c r="AZ510" s="178" t="s">
        <v>336</v>
      </c>
    </row>
    <row r="511" spans="1:52" s="165" customFormat="1" ht="12.75" customHeight="1">
      <c r="A511" s="162" t="s">
        <v>336</v>
      </c>
      <c r="B511" s="137" t="s">
        <v>336</v>
      </c>
      <c r="C511" s="137"/>
      <c r="D511" s="137"/>
      <c r="E511" s="137"/>
      <c r="F511" s="137"/>
      <c r="G511" s="137"/>
      <c r="H511" s="137" t="s">
        <v>336</v>
      </c>
      <c r="I511" s="137" t="s">
        <v>336</v>
      </c>
      <c r="J511" s="137" t="s">
        <v>336</v>
      </c>
      <c r="K511" s="137" t="s">
        <v>336</v>
      </c>
      <c r="L511" s="137" t="s">
        <v>336</v>
      </c>
      <c r="M511" s="137" t="s">
        <v>336</v>
      </c>
      <c r="N511" s="137" t="s">
        <v>336</v>
      </c>
      <c r="O511" s="137" t="s">
        <v>336</v>
      </c>
      <c r="P511" s="137" t="s">
        <v>336</v>
      </c>
      <c r="Q511" s="137" t="s">
        <v>336</v>
      </c>
      <c r="R511" s="137" t="s">
        <v>336</v>
      </c>
      <c r="S511" s="175"/>
      <c r="T511" s="175"/>
      <c r="U511" s="137" t="s">
        <v>336</v>
      </c>
      <c r="V511" s="176" t="s">
        <v>336</v>
      </c>
      <c r="W511" s="177" t="s">
        <v>336</v>
      </c>
      <c r="X511" s="176" t="s">
        <v>336</v>
      </c>
      <c r="Y511" s="178" t="s">
        <v>336</v>
      </c>
      <c r="AG511" s="137" t="s">
        <v>336</v>
      </c>
      <c r="AH511" s="175"/>
      <c r="AI511" s="137" t="s">
        <v>336</v>
      </c>
      <c r="AJ511" s="176" t="s">
        <v>336</v>
      </c>
      <c r="AK511" s="177" t="s">
        <v>336</v>
      </c>
      <c r="AL511" s="177" t="s">
        <v>336</v>
      </c>
      <c r="AM511" s="177" t="s">
        <v>336</v>
      </c>
      <c r="AN511" s="176" t="s">
        <v>336</v>
      </c>
      <c r="AO511" s="178" t="s">
        <v>336</v>
      </c>
      <c r="AS511" s="178" t="s">
        <v>336</v>
      </c>
      <c r="AT511" s="178" t="s">
        <v>336</v>
      </c>
      <c r="AZ511" s="178" t="s">
        <v>336</v>
      </c>
    </row>
    <row r="512" spans="1:52" s="165" customFormat="1" ht="12.75" customHeight="1">
      <c r="A512" s="162" t="s">
        <v>336</v>
      </c>
      <c r="B512" s="137" t="s">
        <v>336</v>
      </c>
      <c r="C512" s="137"/>
      <c r="D512" s="137"/>
      <c r="E512" s="137"/>
      <c r="F512" s="137"/>
      <c r="G512" s="137"/>
      <c r="H512" s="137" t="s">
        <v>336</v>
      </c>
      <c r="I512" s="137" t="s">
        <v>336</v>
      </c>
      <c r="J512" s="137" t="s">
        <v>336</v>
      </c>
      <c r="K512" s="137" t="s">
        <v>336</v>
      </c>
      <c r="L512" s="137" t="s">
        <v>336</v>
      </c>
      <c r="M512" s="137" t="s">
        <v>336</v>
      </c>
      <c r="N512" s="137" t="s">
        <v>336</v>
      </c>
      <c r="O512" s="137" t="s">
        <v>336</v>
      </c>
      <c r="P512" s="137" t="s">
        <v>336</v>
      </c>
      <c r="Q512" s="137" t="s">
        <v>336</v>
      </c>
      <c r="R512" s="137" t="s">
        <v>336</v>
      </c>
      <c r="S512" s="175"/>
      <c r="T512" s="175"/>
      <c r="U512" s="137" t="s">
        <v>336</v>
      </c>
      <c r="V512" s="176" t="s">
        <v>336</v>
      </c>
      <c r="W512" s="177" t="s">
        <v>336</v>
      </c>
      <c r="X512" s="176" t="s">
        <v>336</v>
      </c>
      <c r="Y512" s="178" t="s">
        <v>336</v>
      </c>
      <c r="AG512" s="137" t="s">
        <v>336</v>
      </c>
      <c r="AH512" s="175"/>
      <c r="AI512" s="137" t="s">
        <v>336</v>
      </c>
      <c r="AJ512" s="176" t="s">
        <v>336</v>
      </c>
      <c r="AK512" s="177" t="s">
        <v>336</v>
      </c>
      <c r="AL512" s="177" t="s">
        <v>336</v>
      </c>
      <c r="AM512" s="177" t="s">
        <v>336</v>
      </c>
      <c r="AN512" s="176" t="s">
        <v>336</v>
      </c>
      <c r="AO512" s="178" t="s">
        <v>336</v>
      </c>
      <c r="AS512" s="178" t="s">
        <v>336</v>
      </c>
      <c r="AT512" s="178" t="s">
        <v>336</v>
      </c>
      <c r="AZ512" s="178" t="s">
        <v>336</v>
      </c>
    </row>
    <row r="513" spans="1:52" s="165" customFormat="1" ht="12.75" customHeight="1">
      <c r="A513" s="162" t="s">
        <v>336</v>
      </c>
      <c r="B513" s="137" t="s">
        <v>336</v>
      </c>
      <c r="C513" s="137"/>
      <c r="D513" s="137"/>
      <c r="E513" s="137"/>
      <c r="F513" s="137"/>
      <c r="G513" s="137"/>
      <c r="H513" s="137" t="s">
        <v>336</v>
      </c>
      <c r="I513" s="137" t="s">
        <v>336</v>
      </c>
      <c r="J513" s="137" t="s">
        <v>336</v>
      </c>
      <c r="K513" s="137" t="s">
        <v>336</v>
      </c>
      <c r="L513" s="137" t="s">
        <v>336</v>
      </c>
      <c r="M513" s="137" t="s">
        <v>336</v>
      </c>
      <c r="N513" s="137" t="s">
        <v>336</v>
      </c>
      <c r="O513" s="137" t="s">
        <v>336</v>
      </c>
      <c r="P513" s="137" t="s">
        <v>336</v>
      </c>
      <c r="Q513" s="137" t="s">
        <v>336</v>
      </c>
      <c r="R513" s="137" t="s">
        <v>336</v>
      </c>
      <c r="S513" s="175"/>
      <c r="T513" s="175"/>
      <c r="U513" s="137" t="s">
        <v>336</v>
      </c>
      <c r="V513" s="176" t="s">
        <v>336</v>
      </c>
      <c r="W513" s="177" t="s">
        <v>336</v>
      </c>
      <c r="X513" s="176" t="s">
        <v>336</v>
      </c>
      <c r="Y513" s="178" t="s">
        <v>336</v>
      </c>
      <c r="AG513" s="137" t="s">
        <v>336</v>
      </c>
      <c r="AH513" s="175"/>
      <c r="AI513" s="137" t="s">
        <v>336</v>
      </c>
      <c r="AJ513" s="176" t="s">
        <v>336</v>
      </c>
      <c r="AK513" s="177" t="s">
        <v>336</v>
      </c>
      <c r="AL513" s="177" t="s">
        <v>336</v>
      </c>
      <c r="AM513" s="177" t="s">
        <v>336</v>
      </c>
      <c r="AN513" s="176" t="s">
        <v>336</v>
      </c>
      <c r="AO513" s="178" t="s">
        <v>336</v>
      </c>
      <c r="AS513" s="178" t="s">
        <v>336</v>
      </c>
      <c r="AT513" s="178" t="s">
        <v>336</v>
      </c>
      <c r="AZ513" s="178" t="s">
        <v>336</v>
      </c>
    </row>
    <row r="514" spans="1:52" s="165" customFormat="1" ht="12.75" customHeight="1">
      <c r="A514" s="162" t="s">
        <v>336</v>
      </c>
      <c r="B514" s="137" t="s">
        <v>336</v>
      </c>
      <c r="C514" s="137"/>
      <c r="D514" s="137"/>
      <c r="E514" s="137"/>
      <c r="F514" s="137"/>
      <c r="G514" s="137"/>
      <c r="H514" s="137" t="s">
        <v>336</v>
      </c>
      <c r="I514" s="137" t="s">
        <v>336</v>
      </c>
      <c r="J514" s="137" t="s">
        <v>336</v>
      </c>
      <c r="K514" s="137" t="s">
        <v>336</v>
      </c>
      <c r="L514" s="137" t="s">
        <v>336</v>
      </c>
      <c r="M514" s="137" t="s">
        <v>336</v>
      </c>
      <c r="N514" s="137" t="s">
        <v>336</v>
      </c>
      <c r="O514" s="137" t="s">
        <v>336</v>
      </c>
      <c r="P514" s="137" t="s">
        <v>336</v>
      </c>
      <c r="Q514" s="137" t="s">
        <v>336</v>
      </c>
      <c r="R514" s="137" t="s">
        <v>336</v>
      </c>
      <c r="S514" s="175"/>
      <c r="T514" s="175"/>
      <c r="U514" s="137" t="s">
        <v>336</v>
      </c>
      <c r="V514" s="176" t="s">
        <v>336</v>
      </c>
      <c r="W514" s="177" t="s">
        <v>336</v>
      </c>
      <c r="X514" s="176" t="s">
        <v>336</v>
      </c>
      <c r="Y514" s="178" t="s">
        <v>336</v>
      </c>
      <c r="AG514" s="137" t="s">
        <v>336</v>
      </c>
      <c r="AH514" s="175"/>
      <c r="AI514" s="137" t="s">
        <v>336</v>
      </c>
      <c r="AJ514" s="176" t="s">
        <v>336</v>
      </c>
      <c r="AK514" s="177" t="s">
        <v>336</v>
      </c>
      <c r="AL514" s="177" t="s">
        <v>336</v>
      </c>
      <c r="AM514" s="177" t="s">
        <v>336</v>
      </c>
      <c r="AN514" s="176" t="s">
        <v>336</v>
      </c>
      <c r="AO514" s="178" t="s">
        <v>336</v>
      </c>
      <c r="AS514" s="178" t="s">
        <v>336</v>
      </c>
      <c r="AT514" s="178" t="s">
        <v>336</v>
      </c>
      <c r="AZ514" s="178" t="s">
        <v>336</v>
      </c>
    </row>
    <row r="515" spans="1:52" s="165" customFormat="1" ht="12.75" customHeight="1">
      <c r="A515" s="162" t="s">
        <v>336</v>
      </c>
      <c r="B515" s="137" t="s">
        <v>336</v>
      </c>
      <c r="C515" s="137"/>
      <c r="D515" s="137"/>
      <c r="E515" s="137"/>
      <c r="F515" s="137"/>
      <c r="G515" s="137"/>
      <c r="H515" s="137" t="s">
        <v>336</v>
      </c>
      <c r="I515" s="137" t="s">
        <v>336</v>
      </c>
      <c r="J515" s="137" t="s">
        <v>336</v>
      </c>
      <c r="K515" s="137" t="s">
        <v>336</v>
      </c>
      <c r="L515" s="137" t="s">
        <v>336</v>
      </c>
      <c r="M515" s="137" t="s">
        <v>336</v>
      </c>
      <c r="N515" s="137" t="s">
        <v>336</v>
      </c>
      <c r="O515" s="137" t="s">
        <v>336</v>
      </c>
      <c r="P515" s="137" t="s">
        <v>336</v>
      </c>
      <c r="Q515" s="137" t="s">
        <v>336</v>
      </c>
      <c r="R515" s="137" t="s">
        <v>336</v>
      </c>
      <c r="S515" s="175"/>
      <c r="T515" s="175"/>
      <c r="U515" s="137" t="s">
        <v>336</v>
      </c>
      <c r="V515" s="176" t="s">
        <v>336</v>
      </c>
      <c r="W515" s="177" t="s">
        <v>336</v>
      </c>
      <c r="X515" s="176" t="s">
        <v>336</v>
      </c>
      <c r="Y515" s="178" t="s">
        <v>336</v>
      </c>
      <c r="AG515" s="137" t="s">
        <v>336</v>
      </c>
      <c r="AH515" s="175"/>
      <c r="AI515" s="137" t="s">
        <v>336</v>
      </c>
      <c r="AJ515" s="176" t="s">
        <v>336</v>
      </c>
      <c r="AK515" s="177" t="s">
        <v>336</v>
      </c>
      <c r="AL515" s="177" t="s">
        <v>336</v>
      </c>
      <c r="AM515" s="177" t="s">
        <v>336</v>
      </c>
      <c r="AN515" s="176" t="s">
        <v>336</v>
      </c>
      <c r="AO515" s="178" t="s">
        <v>336</v>
      </c>
      <c r="AS515" s="178" t="s">
        <v>336</v>
      </c>
      <c r="AT515" s="178" t="s">
        <v>336</v>
      </c>
      <c r="AZ515" s="178" t="s">
        <v>336</v>
      </c>
    </row>
    <row r="516" spans="1:52" s="165" customFormat="1" ht="12.75" customHeight="1">
      <c r="A516" s="162" t="s">
        <v>336</v>
      </c>
      <c r="B516" s="137" t="s">
        <v>336</v>
      </c>
      <c r="C516" s="137"/>
      <c r="D516" s="137"/>
      <c r="E516" s="137"/>
      <c r="F516" s="137"/>
      <c r="G516" s="137"/>
      <c r="H516" s="137" t="s">
        <v>336</v>
      </c>
      <c r="I516" s="137" t="s">
        <v>336</v>
      </c>
      <c r="J516" s="137" t="s">
        <v>336</v>
      </c>
      <c r="K516" s="137" t="s">
        <v>336</v>
      </c>
      <c r="L516" s="137" t="s">
        <v>336</v>
      </c>
      <c r="M516" s="137" t="s">
        <v>336</v>
      </c>
      <c r="N516" s="137" t="s">
        <v>336</v>
      </c>
      <c r="O516" s="137" t="s">
        <v>336</v>
      </c>
      <c r="P516" s="137" t="s">
        <v>336</v>
      </c>
      <c r="Q516" s="137" t="s">
        <v>336</v>
      </c>
      <c r="R516" s="137" t="s">
        <v>336</v>
      </c>
      <c r="S516" s="175"/>
      <c r="T516" s="175"/>
      <c r="U516" s="137" t="s">
        <v>336</v>
      </c>
      <c r="V516" s="176" t="s">
        <v>336</v>
      </c>
      <c r="W516" s="177" t="s">
        <v>336</v>
      </c>
      <c r="X516" s="176" t="s">
        <v>336</v>
      </c>
      <c r="Y516" s="178" t="s">
        <v>336</v>
      </c>
      <c r="AG516" s="137" t="s">
        <v>336</v>
      </c>
      <c r="AH516" s="175"/>
      <c r="AI516" s="137" t="s">
        <v>336</v>
      </c>
      <c r="AJ516" s="176" t="s">
        <v>336</v>
      </c>
      <c r="AK516" s="177" t="s">
        <v>336</v>
      </c>
      <c r="AL516" s="177" t="s">
        <v>336</v>
      </c>
      <c r="AM516" s="177" t="s">
        <v>336</v>
      </c>
      <c r="AN516" s="176" t="s">
        <v>336</v>
      </c>
      <c r="AO516" s="178" t="s">
        <v>336</v>
      </c>
      <c r="AS516" s="178" t="s">
        <v>336</v>
      </c>
      <c r="AT516" s="178" t="s">
        <v>336</v>
      </c>
      <c r="AZ516" s="178" t="s">
        <v>336</v>
      </c>
    </row>
    <row r="517" spans="1:52" s="165" customFormat="1" ht="12.75" customHeight="1">
      <c r="A517" s="162" t="s">
        <v>336</v>
      </c>
      <c r="B517" s="137" t="s">
        <v>336</v>
      </c>
      <c r="C517" s="137"/>
      <c r="D517" s="137"/>
      <c r="E517" s="137"/>
      <c r="F517" s="137"/>
      <c r="G517" s="137"/>
      <c r="H517" s="137" t="s">
        <v>336</v>
      </c>
      <c r="I517" s="137" t="s">
        <v>336</v>
      </c>
      <c r="J517" s="137" t="s">
        <v>336</v>
      </c>
      <c r="K517" s="137" t="s">
        <v>336</v>
      </c>
      <c r="L517" s="137" t="s">
        <v>336</v>
      </c>
      <c r="M517" s="137" t="s">
        <v>336</v>
      </c>
      <c r="N517" s="137" t="s">
        <v>336</v>
      </c>
      <c r="O517" s="137" t="s">
        <v>336</v>
      </c>
      <c r="P517" s="137" t="s">
        <v>336</v>
      </c>
      <c r="Q517" s="137" t="s">
        <v>336</v>
      </c>
      <c r="R517" s="137" t="s">
        <v>336</v>
      </c>
      <c r="S517" s="175"/>
      <c r="T517" s="175"/>
      <c r="U517" s="137" t="s">
        <v>336</v>
      </c>
      <c r="V517" s="176" t="s">
        <v>336</v>
      </c>
      <c r="W517" s="177" t="s">
        <v>336</v>
      </c>
      <c r="X517" s="176" t="s">
        <v>336</v>
      </c>
      <c r="Y517" s="178" t="s">
        <v>336</v>
      </c>
      <c r="AG517" s="137" t="s">
        <v>336</v>
      </c>
      <c r="AH517" s="175"/>
      <c r="AI517" s="137" t="s">
        <v>336</v>
      </c>
      <c r="AJ517" s="176" t="s">
        <v>336</v>
      </c>
      <c r="AK517" s="177" t="s">
        <v>336</v>
      </c>
      <c r="AL517" s="177" t="s">
        <v>336</v>
      </c>
      <c r="AM517" s="177" t="s">
        <v>336</v>
      </c>
      <c r="AN517" s="176" t="s">
        <v>336</v>
      </c>
      <c r="AO517" s="178" t="s">
        <v>336</v>
      </c>
      <c r="AS517" s="178" t="s">
        <v>336</v>
      </c>
      <c r="AT517" s="178" t="s">
        <v>336</v>
      </c>
      <c r="AZ517" s="178" t="s">
        <v>336</v>
      </c>
    </row>
    <row r="518" spans="1:52" s="165" customFormat="1" ht="12.75" customHeight="1">
      <c r="A518" s="162" t="s">
        <v>336</v>
      </c>
      <c r="B518" s="137" t="s">
        <v>336</v>
      </c>
      <c r="C518" s="137"/>
      <c r="D518" s="137"/>
      <c r="E518" s="137"/>
      <c r="F518" s="137"/>
      <c r="G518" s="137"/>
      <c r="H518" s="137" t="s">
        <v>336</v>
      </c>
      <c r="I518" s="137" t="s">
        <v>336</v>
      </c>
      <c r="J518" s="137" t="s">
        <v>336</v>
      </c>
      <c r="K518" s="137" t="s">
        <v>336</v>
      </c>
      <c r="L518" s="137" t="s">
        <v>336</v>
      </c>
      <c r="M518" s="137" t="s">
        <v>336</v>
      </c>
      <c r="N518" s="137" t="s">
        <v>336</v>
      </c>
      <c r="O518" s="137" t="s">
        <v>336</v>
      </c>
      <c r="P518" s="137" t="s">
        <v>336</v>
      </c>
      <c r="Q518" s="137" t="s">
        <v>336</v>
      </c>
      <c r="R518" s="137" t="s">
        <v>336</v>
      </c>
      <c r="S518" s="175"/>
      <c r="T518" s="175"/>
      <c r="U518" s="137" t="s">
        <v>336</v>
      </c>
      <c r="V518" s="176" t="s">
        <v>336</v>
      </c>
      <c r="W518" s="177" t="s">
        <v>336</v>
      </c>
      <c r="X518" s="176" t="s">
        <v>336</v>
      </c>
      <c r="Y518" s="178" t="s">
        <v>336</v>
      </c>
      <c r="AG518" s="137" t="s">
        <v>336</v>
      </c>
      <c r="AH518" s="175"/>
      <c r="AI518" s="137" t="s">
        <v>336</v>
      </c>
      <c r="AJ518" s="176" t="s">
        <v>336</v>
      </c>
      <c r="AK518" s="177" t="s">
        <v>336</v>
      </c>
      <c r="AL518" s="177" t="s">
        <v>336</v>
      </c>
      <c r="AM518" s="177" t="s">
        <v>336</v>
      </c>
      <c r="AN518" s="176" t="s">
        <v>336</v>
      </c>
      <c r="AO518" s="178" t="s">
        <v>336</v>
      </c>
      <c r="AS518" s="178" t="s">
        <v>336</v>
      </c>
      <c r="AT518" s="178" t="s">
        <v>336</v>
      </c>
      <c r="AZ518" s="178" t="s">
        <v>336</v>
      </c>
    </row>
    <row r="519" spans="1:52" s="165" customFormat="1" ht="12.75" customHeight="1">
      <c r="A519" s="162" t="s">
        <v>336</v>
      </c>
      <c r="B519" s="137" t="s">
        <v>336</v>
      </c>
      <c r="C519" s="137"/>
      <c r="D519" s="137"/>
      <c r="E519" s="137"/>
      <c r="F519" s="137"/>
      <c r="G519" s="137"/>
      <c r="H519" s="137" t="s">
        <v>336</v>
      </c>
      <c r="I519" s="137" t="s">
        <v>336</v>
      </c>
      <c r="J519" s="137" t="s">
        <v>336</v>
      </c>
      <c r="K519" s="137" t="s">
        <v>336</v>
      </c>
      <c r="L519" s="137" t="s">
        <v>336</v>
      </c>
      <c r="M519" s="137" t="s">
        <v>336</v>
      </c>
      <c r="N519" s="137" t="s">
        <v>336</v>
      </c>
      <c r="O519" s="137" t="s">
        <v>336</v>
      </c>
      <c r="P519" s="137" t="s">
        <v>336</v>
      </c>
      <c r="Q519" s="137" t="s">
        <v>336</v>
      </c>
      <c r="R519" s="137" t="s">
        <v>336</v>
      </c>
      <c r="S519" s="175"/>
      <c r="T519" s="175"/>
      <c r="U519" s="137" t="s">
        <v>336</v>
      </c>
      <c r="V519" s="176" t="s">
        <v>336</v>
      </c>
      <c r="W519" s="177" t="s">
        <v>336</v>
      </c>
      <c r="X519" s="176" t="s">
        <v>336</v>
      </c>
      <c r="Y519" s="178" t="s">
        <v>336</v>
      </c>
      <c r="AG519" s="137" t="s">
        <v>336</v>
      </c>
      <c r="AH519" s="175"/>
      <c r="AI519" s="137" t="s">
        <v>336</v>
      </c>
      <c r="AJ519" s="176" t="s">
        <v>336</v>
      </c>
      <c r="AK519" s="177" t="s">
        <v>336</v>
      </c>
      <c r="AL519" s="177" t="s">
        <v>336</v>
      </c>
      <c r="AM519" s="177" t="s">
        <v>336</v>
      </c>
      <c r="AN519" s="176" t="s">
        <v>336</v>
      </c>
      <c r="AO519" s="178" t="s">
        <v>336</v>
      </c>
      <c r="AS519" s="178" t="s">
        <v>336</v>
      </c>
      <c r="AT519" s="178" t="s">
        <v>336</v>
      </c>
      <c r="AZ519" s="178" t="s">
        <v>336</v>
      </c>
    </row>
    <row r="520" spans="1:52" s="165" customFormat="1" ht="12.75" customHeight="1">
      <c r="A520" s="162" t="s">
        <v>336</v>
      </c>
      <c r="B520" s="137" t="s">
        <v>336</v>
      </c>
      <c r="C520" s="137"/>
      <c r="D520" s="137"/>
      <c r="E520" s="137"/>
      <c r="F520" s="137"/>
      <c r="G520" s="137"/>
      <c r="H520" s="137" t="s">
        <v>336</v>
      </c>
      <c r="I520" s="137" t="s">
        <v>336</v>
      </c>
      <c r="J520" s="137" t="s">
        <v>336</v>
      </c>
      <c r="K520" s="137" t="s">
        <v>336</v>
      </c>
      <c r="L520" s="137" t="s">
        <v>336</v>
      </c>
      <c r="M520" s="137" t="s">
        <v>336</v>
      </c>
      <c r="N520" s="137" t="s">
        <v>336</v>
      </c>
      <c r="O520" s="137" t="s">
        <v>336</v>
      </c>
      <c r="P520" s="137" t="s">
        <v>336</v>
      </c>
      <c r="Q520" s="137" t="s">
        <v>336</v>
      </c>
      <c r="R520" s="137" t="s">
        <v>336</v>
      </c>
      <c r="S520" s="175"/>
      <c r="T520" s="175"/>
      <c r="U520" s="137" t="s">
        <v>336</v>
      </c>
      <c r="V520" s="176" t="s">
        <v>336</v>
      </c>
      <c r="W520" s="177" t="s">
        <v>336</v>
      </c>
      <c r="X520" s="176" t="s">
        <v>336</v>
      </c>
      <c r="Y520" s="178" t="s">
        <v>336</v>
      </c>
      <c r="AG520" s="137" t="s">
        <v>336</v>
      </c>
      <c r="AH520" s="175"/>
      <c r="AI520" s="137" t="s">
        <v>336</v>
      </c>
      <c r="AJ520" s="176" t="s">
        <v>336</v>
      </c>
      <c r="AK520" s="177" t="s">
        <v>336</v>
      </c>
      <c r="AL520" s="177" t="s">
        <v>336</v>
      </c>
      <c r="AM520" s="177" t="s">
        <v>336</v>
      </c>
      <c r="AN520" s="176" t="s">
        <v>336</v>
      </c>
      <c r="AO520" s="178" t="s">
        <v>336</v>
      </c>
      <c r="AS520" s="178" t="s">
        <v>336</v>
      </c>
      <c r="AT520" s="178" t="s">
        <v>336</v>
      </c>
      <c r="AZ520" s="178" t="s">
        <v>336</v>
      </c>
    </row>
    <row r="521" spans="1:52" s="165" customFormat="1" ht="12.75" customHeight="1">
      <c r="A521" s="162" t="s">
        <v>336</v>
      </c>
      <c r="B521" s="137" t="s">
        <v>336</v>
      </c>
      <c r="C521" s="137"/>
      <c r="D521" s="137"/>
      <c r="E521" s="137"/>
      <c r="F521" s="137"/>
      <c r="G521" s="137"/>
      <c r="H521" s="137" t="s">
        <v>336</v>
      </c>
      <c r="I521" s="137" t="s">
        <v>336</v>
      </c>
      <c r="J521" s="137" t="s">
        <v>336</v>
      </c>
      <c r="K521" s="137" t="s">
        <v>336</v>
      </c>
      <c r="L521" s="137" t="s">
        <v>336</v>
      </c>
      <c r="M521" s="137" t="s">
        <v>336</v>
      </c>
      <c r="N521" s="137" t="s">
        <v>336</v>
      </c>
      <c r="O521" s="137" t="s">
        <v>336</v>
      </c>
      <c r="P521" s="137" t="s">
        <v>336</v>
      </c>
      <c r="Q521" s="137" t="s">
        <v>336</v>
      </c>
      <c r="R521" s="137" t="s">
        <v>336</v>
      </c>
      <c r="S521" s="175"/>
      <c r="T521" s="175"/>
      <c r="U521" s="137" t="s">
        <v>336</v>
      </c>
      <c r="V521" s="176" t="s">
        <v>336</v>
      </c>
      <c r="W521" s="177" t="s">
        <v>336</v>
      </c>
      <c r="X521" s="176" t="s">
        <v>336</v>
      </c>
      <c r="Y521" s="178" t="s">
        <v>336</v>
      </c>
      <c r="AG521" s="137" t="s">
        <v>336</v>
      </c>
      <c r="AH521" s="175"/>
      <c r="AI521" s="137" t="s">
        <v>336</v>
      </c>
      <c r="AJ521" s="176" t="s">
        <v>336</v>
      </c>
      <c r="AK521" s="177" t="s">
        <v>336</v>
      </c>
      <c r="AL521" s="177" t="s">
        <v>336</v>
      </c>
      <c r="AM521" s="177" t="s">
        <v>336</v>
      </c>
      <c r="AN521" s="176" t="s">
        <v>336</v>
      </c>
      <c r="AO521" s="178" t="s">
        <v>336</v>
      </c>
      <c r="AS521" s="178" t="s">
        <v>336</v>
      </c>
      <c r="AT521" s="178" t="s">
        <v>336</v>
      </c>
      <c r="AZ521" s="178" t="s">
        <v>336</v>
      </c>
    </row>
    <row r="522" spans="1:52" s="165" customFormat="1" ht="12.75" customHeight="1">
      <c r="A522" s="162" t="s">
        <v>336</v>
      </c>
      <c r="B522" s="137" t="s">
        <v>336</v>
      </c>
      <c r="C522" s="137"/>
      <c r="D522" s="137"/>
      <c r="E522" s="137"/>
      <c r="F522" s="137"/>
      <c r="G522" s="137"/>
      <c r="H522" s="137" t="s">
        <v>336</v>
      </c>
      <c r="I522" s="137" t="s">
        <v>336</v>
      </c>
      <c r="J522" s="137" t="s">
        <v>336</v>
      </c>
      <c r="K522" s="137" t="s">
        <v>336</v>
      </c>
      <c r="L522" s="137" t="s">
        <v>336</v>
      </c>
      <c r="M522" s="137" t="s">
        <v>336</v>
      </c>
      <c r="N522" s="137" t="s">
        <v>336</v>
      </c>
      <c r="O522" s="137" t="s">
        <v>336</v>
      </c>
      <c r="P522" s="137" t="s">
        <v>336</v>
      </c>
      <c r="Q522" s="137" t="s">
        <v>336</v>
      </c>
      <c r="R522" s="137" t="s">
        <v>336</v>
      </c>
      <c r="S522" s="175"/>
      <c r="T522" s="175"/>
      <c r="U522" s="137" t="s">
        <v>336</v>
      </c>
      <c r="V522" s="176" t="s">
        <v>336</v>
      </c>
      <c r="W522" s="177" t="s">
        <v>336</v>
      </c>
      <c r="X522" s="176" t="s">
        <v>336</v>
      </c>
      <c r="Y522" s="178" t="s">
        <v>336</v>
      </c>
      <c r="AG522" s="137" t="s">
        <v>336</v>
      </c>
      <c r="AH522" s="175"/>
      <c r="AI522" s="137" t="s">
        <v>336</v>
      </c>
      <c r="AJ522" s="176" t="s">
        <v>336</v>
      </c>
      <c r="AK522" s="177" t="s">
        <v>336</v>
      </c>
      <c r="AL522" s="177" t="s">
        <v>336</v>
      </c>
      <c r="AM522" s="177" t="s">
        <v>336</v>
      </c>
      <c r="AN522" s="176" t="s">
        <v>336</v>
      </c>
      <c r="AO522" s="178" t="s">
        <v>336</v>
      </c>
      <c r="AS522" s="178" t="s">
        <v>336</v>
      </c>
      <c r="AT522" s="178" t="s">
        <v>336</v>
      </c>
      <c r="AZ522" s="178" t="s">
        <v>336</v>
      </c>
    </row>
    <row r="523" spans="1:52" s="165" customFormat="1" ht="12.75" customHeight="1">
      <c r="A523" s="162" t="s">
        <v>336</v>
      </c>
      <c r="B523" s="137" t="s">
        <v>336</v>
      </c>
      <c r="C523" s="137"/>
      <c r="D523" s="137"/>
      <c r="E523" s="137"/>
      <c r="F523" s="137"/>
      <c r="G523" s="137"/>
      <c r="H523" s="137" t="s">
        <v>336</v>
      </c>
      <c r="I523" s="137" t="s">
        <v>336</v>
      </c>
      <c r="J523" s="137" t="s">
        <v>336</v>
      </c>
      <c r="K523" s="137" t="s">
        <v>336</v>
      </c>
      <c r="L523" s="137" t="s">
        <v>336</v>
      </c>
      <c r="M523" s="137" t="s">
        <v>336</v>
      </c>
      <c r="N523" s="137" t="s">
        <v>336</v>
      </c>
      <c r="O523" s="137" t="s">
        <v>336</v>
      </c>
      <c r="P523" s="137" t="s">
        <v>336</v>
      </c>
      <c r="Q523" s="137" t="s">
        <v>336</v>
      </c>
      <c r="R523" s="137" t="s">
        <v>336</v>
      </c>
      <c r="S523" s="175"/>
      <c r="T523" s="175"/>
      <c r="U523" s="137" t="s">
        <v>336</v>
      </c>
      <c r="V523" s="176" t="s">
        <v>336</v>
      </c>
      <c r="W523" s="177" t="s">
        <v>336</v>
      </c>
      <c r="X523" s="176" t="s">
        <v>336</v>
      </c>
      <c r="Y523" s="178" t="s">
        <v>336</v>
      </c>
      <c r="AG523" s="137" t="s">
        <v>336</v>
      </c>
      <c r="AH523" s="175"/>
      <c r="AI523" s="137" t="s">
        <v>336</v>
      </c>
      <c r="AJ523" s="176" t="s">
        <v>336</v>
      </c>
      <c r="AK523" s="177" t="s">
        <v>336</v>
      </c>
      <c r="AL523" s="177" t="s">
        <v>336</v>
      </c>
      <c r="AM523" s="177" t="s">
        <v>336</v>
      </c>
      <c r="AN523" s="176" t="s">
        <v>336</v>
      </c>
      <c r="AO523" s="178" t="s">
        <v>336</v>
      </c>
      <c r="AS523" s="178" t="s">
        <v>336</v>
      </c>
      <c r="AT523" s="178" t="s">
        <v>336</v>
      </c>
      <c r="AZ523" s="178" t="s">
        <v>336</v>
      </c>
    </row>
    <row r="524" spans="1:52" s="165" customFormat="1" ht="12.75" customHeight="1">
      <c r="A524" s="162" t="s">
        <v>336</v>
      </c>
      <c r="B524" s="137" t="s">
        <v>336</v>
      </c>
      <c r="C524" s="137"/>
      <c r="D524" s="137"/>
      <c r="E524" s="137"/>
      <c r="F524" s="137"/>
      <c r="G524" s="137"/>
      <c r="H524" s="137" t="s">
        <v>336</v>
      </c>
      <c r="I524" s="137" t="s">
        <v>336</v>
      </c>
      <c r="J524" s="137" t="s">
        <v>336</v>
      </c>
      <c r="K524" s="137" t="s">
        <v>336</v>
      </c>
      <c r="L524" s="137" t="s">
        <v>336</v>
      </c>
      <c r="M524" s="137" t="s">
        <v>336</v>
      </c>
      <c r="N524" s="137" t="s">
        <v>336</v>
      </c>
      <c r="O524" s="137" t="s">
        <v>336</v>
      </c>
      <c r="P524" s="137" t="s">
        <v>336</v>
      </c>
      <c r="Q524" s="137" t="s">
        <v>336</v>
      </c>
      <c r="R524" s="137" t="s">
        <v>336</v>
      </c>
      <c r="S524" s="175"/>
      <c r="T524" s="175"/>
      <c r="U524" s="137" t="s">
        <v>336</v>
      </c>
      <c r="V524" s="176" t="s">
        <v>336</v>
      </c>
      <c r="W524" s="177" t="s">
        <v>336</v>
      </c>
      <c r="X524" s="176" t="s">
        <v>336</v>
      </c>
      <c r="Y524" s="178" t="s">
        <v>336</v>
      </c>
      <c r="AG524" s="137" t="s">
        <v>336</v>
      </c>
      <c r="AH524" s="175"/>
      <c r="AI524" s="137" t="s">
        <v>336</v>
      </c>
      <c r="AJ524" s="176" t="s">
        <v>336</v>
      </c>
      <c r="AK524" s="177" t="s">
        <v>336</v>
      </c>
      <c r="AL524" s="177" t="s">
        <v>336</v>
      </c>
      <c r="AM524" s="177" t="s">
        <v>336</v>
      </c>
      <c r="AN524" s="176" t="s">
        <v>336</v>
      </c>
      <c r="AO524" s="178" t="s">
        <v>336</v>
      </c>
      <c r="AS524" s="178" t="s">
        <v>336</v>
      </c>
      <c r="AT524" s="178" t="s">
        <v>336</v>
      </c>
      <c r="AZ524" s="178" t="s">
        <v>336</v>
      </c>
    </row>
    <row r="525" spans="1:52" s="165" customFormat="1" ht="12.75" customHeight="1">
      <c r="A525" s="162" t="s">
        <v>336</v>
      </c>
      <c r="B525" s="137" t="s">
        <v>336</v>
      </c>
      <c r="C525" s="137"/>
      <c r="D525" s="137"/>
      <c r="E525" s="137"/>
      <c r="F525" s="137"/>
      <c r="G525" s="137"/>
      <c r="H525" s="137" t="s">
        <v>336</v>
      </c>
      <c r="I525" s="137" t="s">
        <v>336</v>
      </c>
      <c r="J525" s="137" t="s">
        <v>336</v>
      </c>
      <c r="K525" s="137" t="s">
        <v>336</v>
      </c>
      <c r="L525" s="137" t="s">
        <v>336</v>
      </c>
      <c r="M525" s="137" t="s">
        <v>336</v>
      </c>
      <c r="N525" s="137" t="s">
        <v>336</v>
      </c>
      <c r="O525" s="137" t="s">
        <v>336</v>
      </c>
      <c r="P525" s="137" t="s">
        <v>336</v>
      </c>
      <c r="Q525" s="137" t="s">
        <v>336</v>
      </c>
      <c r="R525" s="137" t="s">
        <v>336</v>
      </c>
      <c r="S525" s="175"/>
      <c r="T525" s="175"/>
      <c r="U525" s="137" t="s">
        <v>336</v>
      </c>
      <c r="V525" s="176" t="s">
        <v>336</v>
      </c>
      <c r="W525" s="177" t="s">
        <v>336</v>
      </c>
      <c r="X525" s="176" t="s">
        <v>336</v>
      </c>
      <c r="Y525" s="178" t="s">
        <v>336</v>
      </c>
      <c r="AG525" s="137" t="s">
        <v>336</v>
      </c>
      <c r="AH525" s="175"/>
      <c r="AI525" s="137" t="s">
        <v>336</v>
      </c>
      <c r="AJ525" s="176" t="s">
        <v>336</v>
      </c>
      <c r="AK525" s="177" t="s">
        <v>336</v>
      </c>
      <c r="AL525" s="177" t="s">
        <v>336</v>
      </c>
      <c r="AM525" s="177" t="s">
        <v>336</v>
      </c>
      <c r="AN525" s="176" t="s">
        <v>336</v>
      </c>
      <c r="AO525" s="178" t="s">
        <v>336</v>
      </c>
      <c r="AS525" s="178" t="s">
        <v>336</v>
      </c>
      <c r="AT525" s="178" t="s">
        <v>336</v>
      </c>
      <c r="AZ525" s="178" t="s">
        <v>336</v>
      </c>
    </row>
    <row r="526" spans="1:52" s="165" customFormat="1" ht="12.75" customHeight="1">
      <c r="A526" s="162" t="s">
        <v>336</v>
      </c>
      <c r="B526" s="137" t="s">
        <v>336</v>
      </c>
      <c r="C526" s="137"/>
      <c r="D526" s="137"/>
      <c r="E526" s="137"/>
      <c r="F526" s="137"/>
      <c r="G526" s="137"/>
      <c r="H526" s="137" t="s">
        <v>336</v>
      </c>
      <c r="I526" s="137" t="s">
        <v>336</v>
      </c>
      <c r="J526" s="137" t="s">
        <v>336</v>
      </c>
      <c r="K526" s="137" t="s">
        <v>336</v>
      </c>
      <c r="L526" s="137" t="s">
        <v>336</v>
      </c>
      <c r="M526" s="137" t="s">
        <v>336</v>
      </c>
      <c r="N526" s="137" t="s">
        <v>336</v>
      </c>
      <c r="O526" s="137" t="s">
        <v>336</v>
      </c>
      <c r="P526" s="137" t="s">
        <v>336</v>
      </c>
      <c r="Q526" s="137" t="s">
        <v>336</v>
      </c>
      <c r="R526" s="137" t="s">
        <v>336</v>
      </c>
      <c r="S526" s="175"/>
      <c r="T526" s="175"/>
      <c r="U526" s="137" t="s">
        <v>336</v>
      </c>
      <c r="V526" s="176" t="s">
        <v>336</v>
      </c>
      <c r="W526" s="177" t="s">
        <v>336</v>
      </c>
      <c r="X526" s="176" t="s">
        <v>336</v>
      </c>
      <c r="Y526" s="178" t="s">
        <v>336</v>
      </c>
      <c r="AG526" s="137" t="s">
        <v>336</v>
      </c>
      <c r="AH526" s="175"/>
      <c r="AI526" s="137" t="s">
        <v>336</v>
      </c>
      <c r="AJ526" s="176" t="s">
        <v>336</v>
      </c>
      <c r="AK526" s="177" t="s">
        <v>336</v>
      </c>
      <c r="AL526" s="177" t="s">
        <v>336</v>
      </c>
      <c r="AM526" s="177" t="s">
        <v>336</v>
      </c>
      <c r="AN526" s="176" t="s">
        <v>336</v>
      </c>
      <c r="AO526" s="178" t="s">
        <v>336</v>
      </c>
      <c r="AS526" s="178" t="s">
        <v>336</v>
      </c>
      <c r="AT526" s="178" t="s">
        <v>336</v>
      </c>
      <c r="AZ526" s="178" t="s">
        <v>336</v>
      </c>
    </row>
    <row r="527" spans="1:52" s="165" customFormat="1" ht="12.75" customHeight="1">
      <c r="A527" s="162" t="s">
        <v>336</v>
      </c>
      <c r="B527" s="137" t="s">
        <v>336</v>
      </c>
      <c r="C527" s="137"/>
      <c r="D527" s="137"/>
      <c r="E527" s="137"/>
      <c r="F527" s="137"/>
      <c r="G527" s="137"/>
      <c r="H527" s="137" t="s">
        <v>336</v>
      </c>
      <c r="I527" s="137" t="s">
        <v>336</v>
      </c>
      <c r="J527" s="137" t="s">
        <v>336</v>
      </c>
      <c r="K527" s="137" t="s">
        <v>336</v>
      </c>
      <c r="L527" s="137" t="s">
        <v>336</v>
      </c>
      <c r="M527" s="137" t="s">
        <v>336</v>
      </c>
      <c r="N527" s="137" t="s">
        <v>336</v>
      </c>
      <c r="O527" s="137" t="s">
        <v>336</v>
      </c>
      <c r="P527" s="137" t="s">
        <v>336</v>
      </c>
      <c r="Q527" s="137" t="s">
        <v>336</v>
      </c>
      <c r="R527" s="137" t="s">
        <v>336</v>
      </c>
      <c r="S527" s="175"/>
      <c r="T527" s="175"/>
      <c r="U527" s="137" t="s">
        <v>336</v>
      </c>
      <c r="V527" s="176" t="s">
        <v>336</v>
      </c>
      <c r="W527" s="177" t="s">
        <v>336</v>
      </c>
      <c r="X527" s="176" t="s">
        <v>336</v>
      </c>
      <c r="Y527" s="178" t="s">
        <v>336</v>
      </c>
      <c r="AG527" s="137" t="s">
        <v>336</v>
      </c>
      <c r="AH527" s="175"/>
      <c r="AI527" s="137" t="s">
        <v>336</v>
      </c>
      <c r="AJ527" s="176" t="s">
        <v>336</v>
      </c>
      <c r="AK527" s="177" t="s">
        <v>336</v>
      </c>
      <c r="AL527" s="177" t="s">
        <v>336</v>
      </c>
      <c r="AM527" s="177" t="s">
        <v>336</v>
      </c>
      <c r="AN527" s="176" t="s">
        <v>336</v>
      </c>
      <c r="AO527" s="178" t="s">
        <v>336</v>
      </c>
      <c r="AS527" s="178" t="s">
        <v>336</v>
      </c>
      <c r="AT527" s="178" t="s">
        <v>336</v>
      </c>
      <c r="AZ527" s="178" t="s">
        <v>336</v>
      </c>
    </row>
    <row r="528" spans="1:52" s="165" customFormat="1" ht="12.75" customHeight="1">
      <c r="A528" s="162" t="s">
        <v>336</v>
      </c>
      <c r="B528" s="137" t="s">
        <v>336</v>
      </c>
      <c r="C528" s="137"/>
      <c r="D528" s="137"/>
      <c r="E528" s="137"/>
      <c r="F528" s="137"/>
      <c r="G528" s="137"/>
      <c r="H528" s="137" t="s">
        <v>336</v>
      </c>
      <c r="I528" s="137" t="s">
        <v>336</v>
      </c>
      <c r="J528" s="137" t="s">
        <v>336</v>
      </c>
      <c r="K528" s="137" t="s">
        <v>336</v>
      </c>
      <c r="L528" s="137" t="s">
        <v>336</v>
      </c>
      <c r="M528" s="137" t="s">
        <v>336</v>
      </c>
      <c r="N528" s="137" t="s">
        <v>336</v>
      </c>
      <c r="O528" s="137" t="s">
        <v>336</v>
      </c>
      <c r="P528" s="137" t="s">
        <v>336</v>
      </c>
      <c r="Q528" s="137" t="s">
        <v>336</v>
      </c>
      <c r="R528" s="137" t="s">
        <v>336</v>
      </c>
      <c r="S528" s="175"/>
      <c r="T528" s="175"/>
      <c r="U528" s="137" t="s">
        <v>336</v>
      </c>
      <c r="V528" s="176" t="s">
        <v>336</v>
      </c>
      <c r="W528" s="177" t="s">
        <v>336</v>
      </c>
      <c r="X528" s="176" t="s">
        <v>336</v>
      </c>
      <c r="Y528" s="178" t="s">
        <v>336</v>
      </c>
      <c r="AG528" s="137" t="s">
        <v>336</v>
      </c>
      <c r="AH528" s="175"/>
      <c r="AI528" s="137" t="s">
        <v>336</v>
      </c>
      <c r="AJ528" s="176" t="s">
        <v>336</v>
      </c>
      <c r="AK528" s="177" t="s">
        <v>336</v>
      </c>
      <c r="AL528" s="177" t="s">
        <v>336</v>
      </c>
      <c r="AM528" s="177" t="s">
        <v>336</v>
      </c>
      <c r="AN528" s="176" t="s">
        <v>336</v>
      </c>
      <c r="AO528" s="178" t="s">
        <v>336</v>
      </c>
      <c r="AS528" s="178" t="s">
        <v>336</v>
      </c>
      <c r="AT528" s="178" t="s">
        <v>336</v>
      </c>
      <c r="AZ528" s="178" t="s">
        <v>336</v>
      </c>
    </row>
    <row r="529" spans="1:52" s="165" customFormat="1" ht="12.75" customHeight="1">
      <c r="A529" s="162" t="s">
        <v>336</v>
      </c>
      <c r="B529" s="137" t="s">
        <v>336</v>
      </c>
      <c r="C529" s="137"/>
      <c r="D529" s="137"/>
      <c r="E529" s="137"/>
      <c r="F529" s="137"/>
      <c r="G529" s="137"/>
      <c r="H529" s="137" t="s">
        <v>336</v>
      </c>
      <c r="I529" s="137" t="s">
        <v>336</v>
      </c>
      <c r="J529" s="137" t="s">
        <v>336</v>
      </c>
      <c r="K529" s="137" t="s">
        <v>336</v>
      </c>
      <c r="L529" s="137" t="s">
        <v>336</v>
      </c>
      <c r="M529" s="137" t="s">
        <v>336</v>
      </c>
      <c r="N529" s="137" t="s">
        <v>336</v>
      </c>
      <c r="O529" s="137" t="s">
        <v>336</v>
      </c>
      <c r="P529" s="137" t="s">
        <v>336</v>
      </c>
      <c r="Q529" s="137" t="s">
        <v>336</v>
      </c>
      <c r="R529" s="137" t="s">
        <v>336</v>
      </c>
      <c r="S529" s="175"/>
      <c r="T529" s="175"/>
      <c r="U529" s="137" t="s">
        <v>336</v>
      </c>
      <c r="V529" s="176" t="s">
        <v>336</v>
      </c>
      <c r="W529" s="177" t="s">
        <v>336</v>
      </c>
      <c r="X529" s="176" t="s">
        <v>336</v>
      </c>
      <c r="Y529" s="178" t="s">
        <v>336</v>
      </c>
      <c r="AG529" s="137" t="s">
        <v>336</v>
      </c>
      <c r="AH529" s="175"/>
      <c r="AI529" s="137" t="s">
        <v>336</v>
      </c>
      <c r="AJ529" s="176" t="s">
        <v>336</v>
      </c>
      <c r="AK529" s="177" t="s">
        <v>336</v>
      </c>
      <c r="AL529" s="177" t="s">
        <v>336</v>
      </c>
      <c r="AM529" s="177" t="s">
        <v>336</v>
      </c>
      <c r="AN529" s="176" t="s">
        <v>336</v>
      </c>
      <c r="AO529" s="178" t="s">
        <v>336</v>
      </c>
      <c r="AS529" s="178" t="s">
        <v>336</v>
      </c>
      <c r="AT529" s="178" t="s">
        <v>336</v>
      </c>
      <c r="AZ529" s="178" t="s">
        <v>336</v>
      </c>
    </row>
    <row r="530" spans="1:52" s="165" customFormat="1" ht="12.75" customHeight="1">
      <c r="A530" s="162" t="s">
        <v>336</v>
      </c>
      <c r="B530" s="137" t="s">
        <v>336</v>
      </c>
      <c r="C530" s="137"/>
      <c r="D530" s="137"/>
      <c r="E530" s="137"/>
      <c r="F530" s="137"/>
      <c r="G530" s="137"/>
      <c r="H530" s="137" t="s">
        <v>336</v>
      </c>
      <c r="I530" s="137" t="s">
        <v>336</v>
      </c>
      <c r="J530" s="137" t="s">
        <v>336</v>
      </c>
      <c r="K530" s="137" t="s">
        <v>336</v>
      </c>
      <c r="L530" s="137" t="s">
        <v>336</v>
      </c>
      <c r="M530" s="137" t="s">
        <v>336</v>
      </c>
      <c r="N530" s="137" t="s">
        <v>336</v>
      </c>
      <c r="O530" s="137" t="s">
        <v>336</v>
      </c>
      <c r="P530" s="137" t="s">
        <v>336</v>
      </c>
      <c r="Q530" s="137" t="s">
        <v>336</v>
      </c>
      <c r="R530" s="137" t="s">
        <v>336</v>
      </c>
      <c r="S530" s="175"/>
      <c r="T530" s="175"/>
      <c r="U530" s="137" t="s">
        <v>336</v>
      </c>
      <c r="V530" s="176" t="s">
        <v>336</v>
      </c>
      <c r="W530" s="177" t="s">
        <v>336</v>
      </c>
      <c r="X530" s="176" t="s">
        <v>336</v>
      </c>
      <c r="Y530" s="178" t="s">
        <v>336</v>
      </c>
      <c r="AG530" s="137" t="s">
        <v>336</v>
      </c>
      <c r="AH530" s="175"/>
      <c r="AI530" s="137" t="s">
        <v>336</v>
      </c>
      <c r="AJ530" s="176" t="s">
        <v>336</v>
      </c>
      <c r="AK530" s="177" t="s">
        <v>336</v>
      </c>
      <c r="AL530" s="177" t="s">
        <v>336</v>
      </c>
      <c r="AM530" s="177" t="s">
        <v>336</v>
      </c>
      <c r="AN530" s="176" t="s">
        <v>336</v>
      </c>
      <c r="AO530" s="178" t="s">
        <v>336</v>
      </c>
      <c r="AS530" s="178" t="s">
        <v>336</v>
      </c>
      <c r="AT530" s="178" t="s">
        <v>336</v>
      </c>
      <c r="AZ530" s="178" t="s">
        <v>336</v>
      </c>
    </row>
    <row r="531" spans="1:52" s="165" customFormat="1" ht="12.75" customHeight="1">
      <c r="A531" s="162" t="s">
        <v>336</v>
      </c>
      <c r="B531" s="137" t="s">
        <v>336</v>
      </c>
      <c r="C531" s="137"/>
      <c r="D531" s="137"/>
      <c r="E531" s="137"/>
      <c r="F531" s="137"/>
      <c r="G531" s="137"/>
      <c r="H531" s="137" t="s">
        <v>336</v>
      </c>
      <c r="I531" s="137" t="s">
        <v>336</v>
      </c>
      <c r="J531" s="137" t="s">
        <v>336</v>
      </c>
      <c r="K531" s="137" t="s">
        <v>336</v>
      </c>
      <c r="L531" s="137" t="s">
        <v>336</v>
      </c>
      <c r="M531" s="137" t="s">
        <v>336</v>
      </c>
      <c r="N531" s="137" t="s">
        <v>336</v>
      </c>
      <c r="O531" s="137" t="s">
        <v>336</v>
      </c>
      <c r="P531" s="137" t="s">
        <v>336</v>
      </c>
      <c r="Q531" s="137" t="s">
        <v>336</v>
      </c>
      <c r="R531" s="137" t="s">
        <v>336</v>
      </c>
      <c r="S531" s="175"/>
      <c r="T531" s="175"/>
      <c r="U531" s="137" t="s">
        <v>336</v>
      </c>
      <c r="V531" s="176" t="s">
        <v>336</v>
      </c>
      <c r="W531" s="177" t="s">
        <v>336</v>
      </c>
      <c r="X531" s="176" t="s">
        <v>336</v>
      </c>
      <c r="Y531" s="178" t="s">
        <v>336</v>
      </c>
      <c r="AG531" s="137" t="s">
        <v>336</v>
      </c>
      <c r="AH531" s="175"/>
      <c r="AI531" s="137" t="s">
        <v>336</v>
      </c>
      <c r="AJ531" s="176" t="s">
        <v>336</v>
      </c>
      <c r="AK531" s="177" t="s">
        <v>336</v>
      </c>
      <c r="AL531" s="177" t="s">
        <v>336</v>
      </c>
      <c r="AM531" s="177" t="s">
        <v>336</v>
      </c>
      <c r="AN531" s="176" t="s">
        <v>336</v>
      </c>
      <c r="AO531" s="178" t="s">
        <v>336</v>
      </c>
      <c r="AS531" s="178" t="s">
        <v>336</v>
      </c>
      <c r="AT531" s="178" t="s">
        <v>336</v>
      </c>
      <c r="AZ531" s="178" t="s">
        <v>336</v>
      </c>
    </row>
    <row r="532" spans="1:52" s="165" customFormat="1" ht="12.75" customHeight="1">
      <c r="A532" s="162" t="s">
        <v>336</v>
      </c>
      <c r="B532" s="137" t="s">
        <v>336</v>
      </c>
      <c r="C532" s="137"/>
      <c r="D532" s="137"/>
      <c r="E532" s="137"/>
      <c r="F532" s="137"/>
      <c r="G532" s="137"/>
      <c r="H532" s="137" t="s">
        <v>336</v>
      </c>
      <c r="I532" s="137" t="s">
        <v>336</v>
      </c>
      <c r="J532" s="137" t="s">
        <v>336</v>
      </c>
      <c r="K532" s="137" t="s">
        <v>336</v>
      </c>
      <c r="L532" s="137" t="s">
        <v>336</v>
      </c>
      <c r="M532" s="137" t="s">
        <v>336</v>
      </c>
      <c r="N532" s="137" t="s">
        <v>336</v>
      </c>
      <c r="O532" s="137" t="s">
        <v>336</v>
      </c>
      <c r="P532" s="137" t="s">
        <v>336</v>
      </c>
      <c r="Q532" s="137" t="s">
        <v>336</v>
      </c>
      <c r="R532" s="137" t="s">
        <v>336</v>
      </c>
      <c r="S532" s="175"/>
      <c r="T532" s="175"/>
      <c r="U532" s="137" t="s">
        <v>336</v>
      </c>
      <c r="V532" s="176" t="s">
        <v>336</v>
      </c>
      <c r="W532" s="177" t="s">
        <v>336</v>
      </c>
      <c r="X532" s="176" t="s">
        <v>336</v>
      </c>
      <c r="Y532" s="178" t="s">
        <v>336</v>
      </c>
      <c r="AG532" s="137" t="s">
        <v>336</v>
      </c>
      <c r="AH532" s="175"/>
      <c r="AI532" s="137" t="s">
        <v>336</v>
      </c>
      <c r="AJ532" s="176" t="s">
        <v>336</v>
      </c>
      <c r="AK532" s="177" t="s">
        <v>336</v>
      </c>
      <c r="AL532" s="177" t="s">
        <v>336</v>
      </c>
      <c r="AM532" s="177" t="s">
        <v>336</v>
      </c>
      <c r="AN532" s="176" t="s">
        <v>336</v>
      </c>
      <c r="AO532" s="178" t="s">
        <v>336</v>
      </c>
      <c r="AS532" s="178" t="s">
        <v>336</v>
      </c>
      <c r="AT532" s="178" t="s">
        <v>336</v>
      </c>
      <c r="AZ532" s="178" t="s">
        <v>336</v>
      </c>
    </row>
    <row r="533" spans="1:52" s="165" customFormat="1" ht="12.75" customHeight="1">
      <c r="A533" s="162" t="s">
        <v>336</v>
      </c>
      <c r="B533" s="137" t="s">
        <v>336</v>
      </c>
      <c r="C533" s="137"/>
      <c r="D533" s="137"/>
      <c r="E533" s="137"/>
      <c r="F533" s="137"/>
      <c r="G533" s="137"/>
      <c r="H533" s="137" t="s">
        <v>336</v>
      </c>
      <c r="I533" s="137" t="s">
        <v>336</v>
      </c>
      <c r="J533" s="137" t="s">
        <v>336</v>
      </c>
      <c r="K533" s="137" t="s">
        <v>336</v>
      </c>
      <c r="L533" s="137" t="s">
        <v>336</v>
      </c>
      <c r="M533" s="137" t="s">
        <v>336</v>
      </c>
      <c r="N533" s="137" t="s">
        <v>336</v>
      </c>
      <c r="O533" s="137" t="s">
        <v>336</v>
      </c>
      <c r="P533" s="137" t="s">
        <v>336</v>
      </c>
      <c r="Q533" s="137" t="s">
        <v>336</v>
      </c>
      <c r="R533" s="137" t="s">
        <v>336</v>
      </c>
      <c r="S533" s="175"/>
      <c r="T533" s="175"/>
      <c r="U533" s="137" t="s">
        <v>336</v>
      </c>
      <c r="V533" s="176" t="s">
        <v>336</v>
      </c>
      <c r="W533" s="177" t="s">
        <v>336</v>
      </c>
      <c r="X533" s="176" t="s">
        <v>336</v>
      </c>
      <c r="Y533" s="178" t="s">
        <v>336</v>
      </c>
      <c r="AG533" s="137" t="s">
        <v>336</v>
      </c>
      <c r="AH533" s="175"/>
      <c r="AI533" s="137" t="s">
        <v>336</v>
      </c>
      <c r="AJ533" s="176" t="s">
        <v>336</v>
      </c>
      <c r="AK533" s="177" t="s">
        <v>336</v>
      </c>
      <c r="AL533" s="177" t="s">
        <v>336</v>
      </c>
      <c r="AM533" s="177" t="s">
        <v>336</v>
      </c>
      <c r="AN533" s="176" t="s">
        <v>336</v>
      </c>
      <c r="AO533" s="178" t="s">
        <v>336</v>
      </c>
      <c r="AS533" s="178" t="s">
        <v>336</v>
      </c>
      <c r="AT533" s="178" t="s">
        <v>336</v>
      </c>
      <c r="AZ533" s="178" t="s">
        <v>336</v>
      </c>
    </row>
    <row r="534" spans="1:52" s="165" customFormat="1" ht="12.75" customHeight="1">
      <c r="A534" s="162" t="s">
        <v>336</v>
      </c>
      <c r="B534" s="137" t="s">
        <v>336</v>
      </c>
      <c r="C534" s="137"/>
      <c r="D534" s="137"/>
      <c r="E534" s="137"/>
      <c r="F534" s="137"/>
      <c r="G534" s="137"/>
      <c r="H534" s="137" t="s">
        <v>336</v>
      </c>
      <c r="I534" s="137" t="s">
        <v>336</v>
      </c>
      <c r="J534" s="137" t="s">
        <v>336</v>
      </c>
      <c r="K534" s="137" t="s">
        <v>336</v>
      </c>
      <c r="L534" s="137" t="s">
        <v>336</v>
      </c>
      <c r="M534" s="137" t="s">
        <v>336</v>
      </c>
      <c r="N534" s="137" t="s">
        <v>336</v>
      </c>
      <c r="O534" s="137" t="s">
        <v>336</v>
      </c>
      <c r="P534" s="137" t="s">
        <v>336</v>
      </c>
      <c r="Q534" s="137" t="s">
        <v>336</v>
      </c>
      <c r="R534" s="137" t="s">
        <v>336</v>
      </c>
      <c r="S534" s="175"/>
      <c r="T534" s="175"/>
      <c r="U534" s="137" t="s">
        <v>336</v>
      </c>
      <c r="V534" s="176" t="s">
        <v>336</v>
      </c>
      <c r="W534" s="177" t="s">
        <v>336</v>
      </c>
      <c r="X534" s="176" t="s">
        <v>336</v>
      </c>
      <c r="Y534" s="178" t="s">
        <v>336</v>
      </c>
      <c r="AG534" s="137" t="s">
        <v>336</v>
      </c>
      <c r="AH534" s="175"/>
      <c r="AI534" s="137" t="s">
        <v>336</v>
      </c>
      <c r="AJ534" s="176" t="s">
        <v>336</v>
      </c>
      <c r="AK534" s="177" t="s">
        <v>336</v>
      </c>
      <c r="AL534" s="177" t="s">
        <v>336</v>
      </c>
      <c r="AM534" s="177" t="s">
        <v>336</v>
      </c>
      <c r="AN534" s="176" t="s">
        <v>336</v>
      </c>
      <c r="AO534" s="178" t="s">
        <v>336</v>
      </c>
      <c r="AS534" s="178" t="s">
        <v>336</v>
      </c>
      <c r="AT534" s="178" t="s">
        <v>336</v>
      </c>
      <c r="AZ534" s="178" t="s">
        <v>336</v>
      </c>
    </row>
    <row r="535" spans="1:52" s="165" customFormat="1" ht="12.75" customHeight="1">
      <c r="A535" s="162" t="s">
        <v>336</v>
      </c>
      <c r="B535" s="137" t="s">
        <v>336</v>
      </c>
      <c r="C535" s="137"/>
      <c r="D535" s="137"/>
      <c r="E535" s="137"/>
      <c r="F535" s="137"/>
      <c r="G535" s="137"/>
      <c r="H535" s="137" t="s">
        <v>336</v>
      </c>
      <c r="I535" s="137" t="s">
        <v>336</v>
      </c>
      <c r="J535" s="137" t="s">
        <v>336</v>
      </c>
      <c r="K535" s="137" t="s">
        <v>336</v>
      </c>
      <c r="L535" s="137" t="s">
        <v>336</v>
      </c>
      <c r="M535" s="137" t="s">
        <v>336</v>
      </c>
      <c r="N535" s="137" t="s">
        <v>336</v>
      </c>
      <c r="O535" s="137" t="s">
        <v>336</v>
      </c>
      <c r="P535" s="137" t="s">
        <v>336</v>
      </c>
      <c r="Q535" s="137" t="s">
        <v>336</v>
      </c>
      <c r="R535" s="137" t="s">
        <v>336</v>
      </c>
      <c r="S535" s="175"/>
      <c r="T535" s="175"/>
      <c r="U535" s="137" t="s">
        <v>336</v>
      </c>
      <c r="V535" s="176" t="s">
        <v>336</v>
      </c>
      <c r="W535" s="177" t="s">
        <v>336</v>
      </c>
      <c r="X535" s="176" t="s">
        <v>336</v>
      </c>
      <c r="Y535" s="178" t="s">
        <v>336</v>
      </c>
      <c r="AG535" s="137" t="s">
        <v>336</v>
      </c>
      <c r="AH535" s="175"/>
      <c r="AI535" s="137" t="s">
        <v>336</v>
      </c>
      <c r="AJ535" s="176" t="s">
        <v>336</v>
      </c>
      <c r="AK535" s="177" t="s">
        <v>336</v>
      </c>
      <c r="AL535" s="177" t="s">
        <v>336</v>
      </c>
      <c r="AM535" s="177" t="s">
        <v>336</v>
      </c>
      <c r="AN535" s="176" t="s">
        <v>336</v>
      </c>
      <c r="AO535" s="178" t="s">
        <v>336</v>
      </c>
      <c r="AS535" s="178" t="s">
        <v>336</v>
      </c>
      <c r="AT535" s="178" t="s">
        <v>336</v>
      </c>
      <c r="AZ535" s="178" t="s">
        <v>336</v>
      </c>
    </row>
    <row r="536" spans="1:52" s="165" customFormat="1" ht="12.75" customHeight="1">
      <c r="A536" s="162" t="s">
        <v>336</v>
      </c>
      <c r="B536" s="137" t="s">
        <v>336</v>
      </c>
      <c r="C536" s="137"/>
      <c r="D536" s="137"/>
      <c r="E536" s="137"/>
      <c r="F536" s="137"/>
      <c r="G536" s="137"/>
      <c r="H536" s="137" t="s">
        <v>336</v>
      </c>
      <c r="I536" s="137" t="s">
        <v>336</v>
      </c>
      <c r="J536" s="137" t="s">
        <v>336</v>
      </c>
      <c r="K536" s="137" t="s">
        <v>336</v>
      </c>
      <c r="L536" s="137" t="s">
        <v>336</v>
      </c>
      <c r="M536" s="137" t="s">
        <v>336</v>
      </c>
      <c r="N536" s="137" t="s">
        <v>336</v>
      </c>
      <c r="O536" s="137" t="s">
        <v>336</v>
      </c>
      <c r="P536" s="137" t="s">
        <v>336</v>
      </c>
      <c r="Q536" s="137" t="s">
        <v>336</v>
      </c>
      <c r="R536" s="137" t="s">
        <v>336</v>
      </c>
      <c r="S536" s="175"/>
      <c r="T536" s="175"/>
      <c r="U536" s="137" t="s">
        <v>336</v>
      </c>
      <c r="V536" s="176" t="s">
        <v>336</v>
      </c>
      <c r="W536" s="177" t="s">
        <v>336</v>
      </c>
      <c r="X536" s="176" t="s">
        <v>336</v>
      </c>
      <c r="Y536" s="178" t="s">
        <v>336</v>
      </c>
      <c r="AG536" s="137" t="s">
        <v>336</v>
      </c>
      <c r="AH536" s="175"/>
      <c r="AI536" s="137" t="s">
        <v>336</v>
      </c>
      <c r="AJ536" s="176" t="s">
        <v>336</v>
      </c>
      <c r="AK536" s="177" t="s">
        <v>336</v>
      </c>
      <c r="AL536" s="177" t="s">
        <v>336</v>
      </c>
      <c r="AM536" s="177" t="s">
        <v>336</v>
      </c>
      <c r="AN536" s="176" t="s">
        <v>336</v>
      </c>
      <c r="AO536" s="178" t="s">
        <v>336</v>
      </c>
      <c r="AS536" s="178" t="s">
        <v>336</v>
      </c>
      <c r="AT536" s="178" t="s">
        <v>336</v>
      </c>
      <c r="AZ536" s="178" t="s">
        <v>336</v>
      </c>
    </row>
    <row r="537" spans="1:52" s="165" customFormat="1" ht="12.75" customHeight="1">
      <c r="A537" s="162" t="s">
        <v>336</v>
      </c>
      <c r="B537" s="137"/>
      <c r="C537" s="135"/>
      <c r="D537" s="137"/>
      <c r="E537" s="234"/>
      <c r="F537" s="137"/>
      <c r="G537" s="137"/>
      <c r="H537" s="137" t="s">
        <v>336</v>
      </c>
      <c r="I537" s="137" t="s">
        <v>336</v>
      </c>
      <c r="J537" s="137" t="s">
        <v>336</v>
      </c>
      <c r="K537" s="137" t="s">
        <v>336</v>
      </c>
      <c r="L537" s="137" t="s">
        <v>336</v>
      </c>
      <c r="M537" s="137" t="s">
        <v>336</v>
      </c>
      <c r="N537" s="137" t="s">
        <v>336</v>
      </c>
      <c r="O537" s="137" t="s">
        <v>336</v>
      </c>
      <c r="P537" s="137" t="s">
        <v>336</v>
      </c>
      <c r="Q537" s="137" t="s">
        <v>336</v>
      </c>
      <c r="R537" s="137" t="s">
        <v>336</v>
      </c>
      <c r="S537" s="175"/>
      <c r="T537" s="175"/>
      <c r="U537" s="137" t="s">
        <v>336</v>
      </c>
      <c r="V537" s="176" t="s">
        <v>336</v>
      </c>
      <c r="W537" s="177" t="s">
        <v>336</v>
      </c>
      <c r="X537" s="176" t="s">
        <v>336</v>
      </c>
      <c r="Y537" s="178" t="s">
        <v>336</v>
      </c>
      <c r="AG537" s="137" t="s">
        <v>336</v>
      </c>
      <c r="AH537" s="175"/>
      <c r="AI537" s="137" t="s">
        <v>336</v>
      </c>
      <c r="AJ537" s="176" t="s">
        <v>336</v>
      </c>
      <c r="AK537" s="177" t="s">
        <v>336</v>
      </c>
      <c r="AL537" s="177" t="s">
        <v>336</v>
      </c>
      <c r="AM537" s="177" t="s">
        <v>336</v>
      </c>
      <c r="AN537" s="176" t="s">
        <v>336</v>
      </c>
      <c r="AO537" s="178" t="s">
        <v>336</v>
      </c>
      <c r="AS537" s="178" t="s">
        <v>336</v>
      </c>
      <c r="AT537" s="178" t="s">
        <v>336</v>
      </c>
      <c r="AZ537" s="178" t="s">
        <v>336</v>
      </c>
    </row>
    <row r="538" spans="1:52" s="165" customFormat="1" ht="12.75" customHeight="1">
      <c r="A538" s="162" t="s">
        <v>336</v>
      </c>
      <c r="B538" s="139"/>
      <c r="C538" s="137"/>
      <c r="D538" s="137"/>
      <c r="E538" s="234"/>
      <c r="F538" s="137"/>
      <c r="G538" s="137"/>
      <c r="H538" s="137" t="s">
        <v>336</v>
      </c>
      <c r="I538" s="137" t="s">
        <v>336</v>
      </c>
      <c r="J538" s="137" t="s">
        <v>336</v>
      </c>
      <c r="K538" s="137" t="s">
        <v>336</v>
      </c>
      <c r="L538" s="137" t="s">
        <v>336</v>
      </c>
      <c r="M538" s="137" t="s">
        <v>336</v>
      </c>
      <c r="N538" s="137" t="s">
        <v>336</v>
      </c>
      <c r="O538" s="137" t="s">
        <v>336</v>
      </c>
      <c r="P538" s="137" t="s">
        <v>336</v>
      </c>
      <c r="Q538" s="137" t="s">
        <v>336</v>
      </c>
      <c r="R538" s="137" t="s">
        <v>336</v>
      </c>
      <c r="S538" s="175"/>
      <c r="T538" s="175"/>
      <c r="U538" s="137" t="s">
        <v>336</v>
      </c>
      <c r="V538" s="176" t="s">
        <v>336</v>
      </c>
      <c r="W538" s="177" t="s">
        <v>336</v>
      </c>
      <c r="X538" s="176" t="s">
        <v>336</v>
      </c>
      <c r="Y538" s="178" t="s">
        <v>336</v>
      </c>
      <c r="AG538" s="137" t="s">
        <v>336</v>
      </c>
      <c r="AH538" s="175"/>
      <c r="AI538" s="137" t="s">
        <v>336</v>
      </c>
      <c r="AJ538" s="176" t="s">
        <v>336</v>
      </c>
      <c r="AK538" s="177" t="s">
        <v>336</v>
      </c>
      <c r="AL538" s="177" t="s">
        <v>336</v>
      </c>
      <c r="AM538" s="177" t="s">
        <v>336</v>
      </c>
      <c r="AN538" s="176" t="s">
        <v>336</v>
      </c>
      <c r="AO538" s="178" t="s">
        <v>336</v>
      </c>
      <c r="AS538" s="178" t="s">
        <v>336</v>
      </c>
      <c r="AT538" s="178" t="s">
        <v>336</v>
      </c>
      <c r="AZ538" s="178" t="s">
        <v>336</v>
      </c>
    </row>
    <row r="539" spans="1:52" s="165" customFormat="1" ht="12.75" customHeight="1">
      <c r="A539" s="162" t="s">
        <v>336</v>
      </c>
      <c r="B539" s="137" t="s">
        <v>336</v>
      </c>
      <c r="C539" s="137"/>
      <c r="D539" s="137"/>
      <c r="E539" s="137"/>
      <c r="F539" s="137"/>
      <c r="G539" s="137"/>
      <c r="H539" s="137" t="s">
        <v>336</v>
      </c>
      <c r="I539" s="137" t="s">
        <v>336</v>
      </c>
      <c r="J539" s="137" t="s">
        <v>336</v>
      </c>
      <c r="K539" s="137" t="s">
        <v>336</v>
      </c>
      <c r="L539" s="137" t="s">
        <v>336</v>
      </c>
      <c r="M539" s="137" t="s">
        <v>336</v>
      </c>
      <c r="N539" s="137" t="s">
        <v>336</v>
      </c>
      <c r="O539" s="137" t="s">
        <v>336</v>
      </c>
      <c r="P539" s="137" t="s">
        <v>336</v>
      </c>
      <c r="Q539" s="137" t="s">
        <v>336</v>
      </c>
      <c r="R539" s="137" t="s">
        <v>336</v>
      </c>
      <c r="S539" s="175"/>
      <c r="T539" s="175"/>
      <c r="U539" s="137" t="s">
        <v>336</v>
      </c>
      <c r="V539" s="176" t="s">
        <v>336</v>
      </c>
      <c r="W539" s="177" t="s">
        <v>336</v>
      </c>
      <c r="X539" s="176" t="s">
        <v>336</v>
      </c>
      <c r="Y539" s="178" t="s">
        <v>336</v>
      </c>
      <c r="AG539" s="137" t="s">
        <v>336</v>
      </c>
      <c r="AH539" s="175"/>
      <c r="AI539" s="137" t="s">
        <v>336</v>
      </c>
      <c r="AJ539" s="176" t="s">
        <v>336</v>
      </c>
      <c r="AK539" s="177" t="s">
        <v>336</v>
      </c>
      <c r="AL539" s="177" t="s">
        <v>336</v>
      </c>
      <c r="AM539" s="177" t="s">
        <v>336</v>
      </c>
      <c r="AN539" s="176" t="s">
        <v>336</v>
      </c>
      <c r="AO539" s="178" t="s">
        <v>336</v>
      </c>
      <c r="AS539" s="178" t="s">
        <v>336</v>
      </c>
      <c r="AT539" s="178" t="s">
        <v>336</v>
      </c>
      <c r="AZ539" s="178" t="s">
        <v>336</v>
      </c>
    </row>
    <row r="540" spans="1:52" s="165" customFormat="1" ht="12.75" customHeight="1">
      <c r="A540" s="162" t="s">
        <v>336</v>
      </c>
      <c r="B540" s="137" t="s">
        <v>336</v>
      </c>
      <c r="C540" s="137"/>
      <c r="D540" s="137"/>
      <c r="E540" s="137"/>
      <c r="F540" s="137"/>
      <c r="G540" s="137"/>
      <c r="H540" s="137" t="s">
        <v>336</v>
      </c>
      <c r="I540" s="137" t="s">
        <v>336</v>
      </c>
      <c r="J540" s="137" t="s">
        <v>336</v>
      </c>
      <c r="K540" s="137" t="s">
        <v>336</v>
      </c>
      <c r="L540" s="137" t="s">
        <v>336</v>
      </c>
      <c r="M540" s="137" t="s">
        <v>336</v>
      </c>
      <c r="N540" s="137" t="s">
        <v>336</v>
      </c>
      <c r="O540" s="137" t="s">
        <v>336</v>
      </c>
      <c r="P540" s="137" t="s">
        <v>336</v>
      </c>
      <c r="Q540" s="137" t="s">
        <v>336</v>
      </c>
      <c r="R540" s="137" t="s">
        <v>336</v>
      </c>
      <c r="S540" s="175"/>
      <c r="T540" s="175"/>
      <c r="U540" s="137" t="s">
        <v>336</v>
      </c>
      <c r="V540" s="176" t="s">
        <v>336</v>
      </c>
      <c r="W540" s="177" t="s">
        <v>336</v>
      </c>
      <c r="X540" s="176" t="s">
        <v>336</v>
      </c>
      <c r="Y540" s="178" t="s">
        <v>336</v>
      </c>
      <c r="AG540" s="137" t="s">
        <v>336</v>
      </c>
      <c r="AH540" s="175"/>
      <c r="AI540" s="137" t="s">
        <v>336</v>
      </c>
      <c r="AJ540" s="176" t="s">
        <v>336</v>
      </c>
      <c r="AK540" s="177" t="s">
        <v>336</v>
      </c>
      <c r="AL540" s="177" t="s">
        <v>336</v>
      </c>
      <c r="AM540" s="177" t="s">
        <v>336</v>
      </c>
      <c r="AN540" s="176" t="s">
        <v>336</v>
      </c>
      <c r="AO540" s="178" t="s">
        <v>336</v>
      </c>
      <c r="AS540" s="178" t="s">
        <v>336</v>
      </c>
      <c r="AT540" s="178" t="s">
        <v>336</v>
      </c>
      <c r="AZ540" s="178" t="s">
        <v>336</v>
      </c>
    </row>
    <row r="541" spans="1:52" s="165" customFormat="1" ht="12.75" customHeight="1">
      <c r="A541" s="162" t="s">
        <v>336</v>
      </c>
      <c r="B541" s="137" t="s">
        <v>336</v>
      </c>
      <c r="C541" s="137"/>
      <c r="D541" s="137"/>
      <c r="E541" s="137"/>
      <c r="F541" s="137"/>
      <c r="G541" s="137"/>
      <c r="H541" s="137" t="s">
        <v>336</v>
      </c>
      <c r="I541" s="137" t="s">
        <v>336</v>
      </c>
      <c r="J541" s="137" t="s">
        <v>336</v>
      </c>
      <c r="K541" s="137" t="s">
        <v>336</v>
      </c>
      <c r="L541" s="137" t="s">
        <v>336</v>
      </c>
      <c r="M541" s="137" t="s">
        <v>336</v>
      </c>
      <c r="N541" s="137" t="s">
        <v>336</v>
      </c>
      <c r="O541" s="137" t="s">
        <v>336</v>
      </c>
      <c r="P541" s="137" t="s">
        <v>336</v>
      </c>
      <c r="Q541" s="137" t="s">
        <v>336</v>
      </c>
      <c r="R541" s="137" t="s">
        <v>336</v>
      </c>
      <c r="S541" s="175"/>
      <c r="T541" s="175"/>
      <c r="U541" s="137" t="s">
        <v>336</v>
      </c>
      <c r="V541" s="176" t="s">
        <v>336</v>
      </c>
      <c r="W541" s="177" t="s">
        <v>336</v>
      </c>
      <c r="X541" s="176" t="s">
        <v>336</v>
      </c>
      <c r="Y541" s="178" t="s">
        <v>336</v>
      </c>
      <c r="AG541" s="137" t="s">
        <v>336</v>
      </c>
      <c r="AH541" s="175"/>
      <c r="AI541" s="137" t="s">
        <v>336</v>
      </c>
      <c r="AJ541" s="176" t="s">
        <v>336</v>
      </c>
      <c r="AK541" s="177" t="s">
        <v>336</v>
      </c>
      <c r="AL541" s="177" t="s">
        <v>336</v>
      </c>
      <c r="AM541" s="177" t="s">
        <v>336</v>
      </c>
      <c r="AN541" s="176" t="s">
        <v>336</v>
      </c>
      <c r="AO541" s="178" t="s">
        <v>336</v>
      </c>
      <c r="AS541" s="178" t="s">
        <v>336</v>
      </c>
      <c r="AT541" s="178" t="s">
        <v>336</v>
      </c>
      <c r="AZ541" s="178" t="s">
        <v>336</v>
      </c>
    </row>
    <row r="542" spans="1:52" s="165" customFormat="1" ht="12.75" customHeight="1">
      <c r="A542" s="162" t="s">
        <v>336</v>
      </c>
      <c r="B542" s="137" t="s">
        <v>336</v>
      </c>
      <c r="C542" s="137"/>
      <c r="D542" s="137"/>
      <c r="E542" s="137"/>
      <c r="F542" s="137"/>
      <c r="G542" s="137"/>
      <c r="H542" s="137" t="s">
        <v>336</v>
      </c>
      <c r="I542" s="137" t="s">
        <v>336</v>
      </c>
      <c r="J542" s="137" t="s">
        <v>336</v>
      </c>
      <c r="K542" s="137" t="s">
        <v>336</v>
      </c>
      <c r="L542" s="137" t="s">
        <v>336</v>
      </c>
      <c r="M542" s="137" t="s">
        <v>336</v>
      </c>
      <c r="N542" s="137" t="s">
        <v>336</v>
      </c>
      <c r="O542" s="137" t="s">
        <v>336</v>
      </c>
      <c r="P542" s="137" t="s">
        <v>336</v>
      </c>
      <c r="Q542" s="137" t="s">
        <v>336</v>
      </c>
      <c r="R542" s="137" t="s">
        <v>336</v>
      </c>
      <c r="S542" s="175"/>
      <c r="T542" s="175"/>
      <c r="U542" s="137" t="s">
        <v>336</v>
      </c>
      <c r="V542" s="176" t="s">
        <v>336</v>
      </c>
      <c r="W542" s="177" t="s">
        <v>336</v>
      </c>
      <c r="X542" s="176" t="s">
        <v>336</v>
      </c>
      <c r="Y542" s="178" t="s">
        <v>336</v>
      </c>
      <c r="AG542" s="137" t="s">
        <v>336</v>
      </c>
      <c r="AH542" s="175"/>
      <c r="AI542" s="137" t="s">
        <v>336</v>
      </c>
      <c r="AJ542" s="176" t="s">
        <v>336</v>
      </c>
      <c r="AK542" s="177" t="s">
        <v>336</v>
      </c>
      <c r="AL542" s="177" t="s">
        <v>336</v>
      </c>
      <c r="AM542" s="177" t="s">
        <v>336</v>
      </c>
      <c r="AN542" s="176" t="s">
        <v>336</v>
      </c>
      <c r="AO542" s="178" t="s">
        <v>336</v>
      </c>
      <c r="AS542" s="178" t="s">
        <v>336</v>
      </c>
      <c r="AT542" s="178" t="s">
        <v>336</v>
      </c>
      <c r="AZ542" s="178" t="s">
        <v>336</v>
      </c>
    </row>
    <row r="543" spans="1:52" s="165" customFormat="1" ht="12.75" customHeight="1">
      <c r="A543" s="162" t="s">
        <v>336</v>
      </c>
      <c r="B543" s="137" t="s">
        <v>336</v>
      </c>
      <c r="C543" s="137"/>
      <c r="D543" s="137"/>
      <c r="E543" s="137"/>
      <c r="F543" s="137"/>
      <c r="G543" s="137"/>
      <c r="H543" s="137" t="s">
        <v>336</v>
      </c>
      <c r="I543" s="137" t="s">
        <v>336</v>
      </c>
      <c r="J543" s="137" t="s">
        <v>336</v>
      </c>
      <c r="K543" s="137" t="s">
        <v>336</v>
      </c>
      <c r="L543" s="137" t="s">
        <v>336</v>
      </c>
      <c r="M543" s="137" t="s">
        <v>336</v>
      </c>
      <c r="N543" s="137" t="s">
        <v>336</v>
      </c>
      <c r="O543" s="137" t="s">
        <v>336</v>
      </c>
      <c r="P543" s="137" t="s">
        <v>336</v>
      </c>
      <c r="Q543" s="137" t="s">
        <v>336</v>
      </c>
      <c r="R543" s="137" t="s">
        <v>336</v>
      </c>
      <c r="S543" s="175"/>
      <c r="T543" s="175"/>
      <c r="U543" s="137" t="s">
        <v>336</v>
      </c>
      <c r="V543" s="176" t="s">
        <v>336</v>
      </c>
      <c r="W543" s="177" t="s">
        <v>336</v>
      </c>
      <c r="X543" s="176" t="s">
        <v>336</v>
      </c>
      <c r="Y543" s="178" t="s">
        <v>336</v>
      </c>
      <c r="AG543" s="137" t="s">
        <v>336</v>
      </c>
      <c r="AH543" s="175"/>
      <c r="AI543" s="137" t="s">
        <v>336</v>
      </c>
      <c r="AJ543" s="176" t="s">
        <v>336</v>
      </c>
      <c r="AK543" s="177" t="s">
        <v>336</v>
      </c>
      <c r="AL543" s="177" t="s">
        <v>336</v>
      </c>
      <c r="AM543" s="177" t="s">
        <v>336</v>
      </c>
      <c r="AN543" s="176" t="s">
        <v>336</v>
      </c>
      <c r="AO543" s="178" t="s">
        <v>336</v>
      </c>
      <c r="AS543" s="178" t="s">
        <v>336</v>
      </c>
      <c r="AT543" s="178" t="s">
        <v>336</v>
      </c>
      <c r="AZ543" s="178" t="s">
        <v>336</v>
      </c>
    </row>
    <row r="544" spans="1:52" s="165" customFormat="1" ht="12.75" customHeight="1">
      <c r="A544" s="162" t="s">
        <v>336</v>
      </c>
      <c r="B544" s="137" t="s">
        <v>336</v>
      </c>
      <c r="C544" s="137"/>
      <c r="D544" s="137"/>
      <c r="E544" s="137"/>
      <c r="F544" s="137"/>
      <c r="G544" s="137"/>
      <c r="H544" s="137" t="s">
        <v>336</v>
      </c>
      <c r="I544" s="137" t="s">
        <v>336</v>
      </c>
      <c r="J544" s="137" t="s">
        <v>336</v>
      </c>
      <c r="K544" s="137" t="s">
        <v>336</v>
      </c>
      <c r="L544" s="137" t="s">
        <v>336</v>
      </c>
      <c r="M544" s="137" t="s">
        <v>336</v>
      </c>
      <c r="N544" s="137" t="s">
        <v>336</v>
      </c>
      <c r="O544" s="137" t="s">
        <v>336</v>
      </c>
      <c r="P544" s="137" t="s">
        <v>336</v>
      </c>
      <c r="Q544" s="137" t="s">
        <v>336</v>
      </c>
      <c r="R544" s="137" t="s">
        <v>336</v>
      </c>
      <c r="S544" s="175"/>
      <c r="T544" s="175"/>
      <c r="U544" s="137" t="s">
        <v>336</v>
      </c>
      <c r="V544" s="176" t="s">
        <v>336</v>
      </c>
      <c r="W544" s="177" t="s">
        <v>336</v>
      </c>
      <c r="X544" s="176" t="s">
        <v>336</v>
      </c>
      <c r="Y544" s="178" t="s">
        <v>336</v>
      </c>
      <c r="AG544" s="137" t="s">
        <v>336</v>
      </c>
      <c r="AH544" s="175"/>
      <c r="AI544" s="137" t="s">
        <v>336</v>
      </c>
      <c r="AJ544" s="176" t="s">
        <v>336</v>
      </c>
      <c r="AK544" s="177" t="s">
        <v>336</v>
      </c>
      <c r="AL544" s="177" t="s">
        <v>336</v>
      </c>
      <c r="AM544" s="177" t="s">
        <v>336</v>
      </c>
      <c r="AN544" s="176" t="s">
        <v>336</v>
      </c>
      <c r="AO544" s="178" t="s">
        <v>336</v>
      </c>
      <c r="AS544" s="178" t="s">
        <v>336</v>
      </c>
      <c r="AT544" s="178" t="s">
        <v>336</v>
      </c>
      <c r="AZ544" s="178" t="s">
        <v>336</v>
      </c>
    </row>
    <row r="545" spans="1:52" s="165" customFormat="1" ht="12.75" customHeight="1">
      <c r="A545" s="162" t="s">
        <v>336</v>
      </c>
      <c r="B545" s="137" t="s">
        <v>336</v>
      </c>
      <c r="C545" s="137"/>
      <c r="D545" s="137"/>
      <c r="E545" s="137"/>
      <c r="F545" s="137"/>
      <c r="G545" s="137"/>
      <c r="H545" s="137" t="s">
        <v>336</v>
      </c>
      <c r="I545" s="137" t="s">
        <v>336</v>
      </c>
      <c r="J545" s="137" t="s">
        <v>336</v>
      </c>
      <c r="K545" s="137" t="s">
        <v>336</v>
      </c>
      <c r="L545" s="137" t="s">
        <v>336</v>
      </c>
      <c r="M545" s="137" t="s">
        <v>336</v>
      </c>
      <c r="N545" s="137" t="s">
        <v>336</v>
      </c>
      <c r="O545" s="137" t="s">
        <v>336</v>
      </c>
      <c r="P545" s="137" t="s">
        <v>336</v>
      </c>
      <c r="Q545" s="137" t="s">
        <v>336</v>
      </c>
      <c r="R545" s="137" t="s">
        <v>336</v>
      </c>
      <c r="S545" s="175"/>
      <c r="T545" s="175"/>
      <c r="U545" s="137" t="s">
        <v>336</v>
      </c>
      <c r="V545" s="176" t="s">
        <v>336</v>
      </c>
      <c r="W545" s="177" t="s">
        <v>336</v>
      </c>
      <c r="X545" s="176" t="s">
        <v>336</v>
      </c>
      <c r="Y545" s="178" t="s">
        <v>336</v>
      </c>
      <c r="AG545" s="137" t="s">
        <v>336</v>
      </c>
      <c r="AH545" s="175"/>
      <c r="AI545" s="137" t="s">
        <v>336</v>
      </c>
      <c r="AJ545" s="176" t="s">
        <v>336</v>
      </c>
      <c r="AK545" s="177" t="s">
        <v>336</v>
      </c>
      <c r="AL545" s="177" t="s">
        <v>336</v>
      </c>
      <c r="AM545" s="177" t="s">
        <v>336</v>
      </c>
      <c r="AN545" s="176" t="s">
        <v>336</v>
      </c>
      <c r="AO545" s="178" t="s">
        <v>336</v>
      </c>
      <c r="AS545" s="178" t="s">
        <v>336</v>
      </c>
      <c r="AT545" s="178" t="s">
        <v>336</v>
      </c>
      <c r="AZ545" s="178" t="s">
        <v>336</v>
      </c>
    </row>
    <row r="546" spans="1:52" s="165" customFormat="1" ht="12.75" customHeight="1">
      <c r="A546" s="162" t="s">
        <v>336</v>
      </c>
      <c r="B546" s="137" t="s">
        <v>336</v>
      </c>
      <c r="C546" s="137"/>
      <c r="D546" s="137"/>
      <c r="E546" s="137"/>
      <c r="F546" s="137"/>
      <c r="G546" s="137"/>
      <c r="H546" s="137" t="s">
        <v>336</v>
      </c>
      <c r="I546" s="137" t="s">
        <v>336</v>
      </c>
      <c r="J546" s="137" t="s">
        <v>336</v>
      </c>
      <c r="K546" s="137" t="s">
        <v>336</v>
      </c>
      <c r="L546" s="137" t="s">
        <v>336</v>
      </c>
      <c r="M546" s="137" t="s">
        <v>336</v>
      </c>
      <c r="N546" s="137" t="s">
        <v>336</v>
      </c>
      <c r="O546" s="137" t="s">
        <v>336</v>
      </c>
      <c r="P546" s="137" t="s">
        <v>336</v>
      </c>
      <c r="Q546" s="137" t="s">
        <v>336</v>
      </c>
      <c r="R546" s="137" t="s">
        <v>336</v>
      </c>
      <c r="S546" s="175"/>
      <c r="T546" s="175"/>
      <c r="U546" s="137" t="s">
        <v>336</v>
      </c>
      <c r="V546" s="176" t="s">
        <v>336</v>
      </c>
      <c r="W546" s="177" t="s">
        <v>336</v>
      </c>
      <c r="X546" s="176" t="s">
        <v>336</v>
      </c>
      <c r="Y546" s="178" t="s">
        <v>336</v>
      </c>
      <c r="AG546" s="137" t="s">
        <v>336</v>
      </c>
      <c r="AH546" s="175"/>
      <c r="AI546" s="137" t="s">
        <v>336</v>
      </c>
      <c r="AJ546" s="176" t="s">
        <v>336</v>
      </c>
      <c r="AK546" s="177" t="s">
        <v>336</v>
      </c>
      <c r="AL546" s="177" t="s">
        <v>336</v>
      </c>
      <c r="AM546" s="177" t="s">
        <v>336</v>
      </c>
      <c r="AN546" s="176" t="s">
        <v>336</v>
      </c>
      <c r="AO546" s="178" t="s">
        <v>336</v>
      </c>
      <c r="AS546" s="178" t="s">
        <v>336</v>
      </c>
      <c r="AT546" s="178" t="s">
        <v>336</v>
      </c>
      <c r="AZ546" s="178" t="s">
        <v>336</v>
      </c>
    </row>
    <row r="547" spans="1:52" s="165" customFormat="1" ht="12.75" customHeight="1">
      <c r="A547" s="162" t="s">
        <v>336</v>
      </c>
      <c r="B547" s="137" t="s">
        <v>336</v>
      </c>
      <c r="C547" s="137"/>
      <c r="D547" s="137"/>
      <c r="E547" s="137"/>
      <c r="F547" s="137"/>
      <c r="G547" s="137"/>
      <c r="H547" s="137" t="s">
        <v>336</v>
      </c>
      <c r="I547" s="137" t="s">
        <v>336</v>
      </c>
      <c r="J547" s="137" t="s">
        <v>336</v>
      </c>
      <c r="K547" s="137" t="s">
        <v>336</v>
      </c>
      <c r="L547" s="137" t="s">
        <v>336</v>
      </c>
      <c r="M547" s="137" t="s">
        <v>336</v>
      </c>
      <c r="N547" s="137" t="s">
        <v>336</v>
      </c>
      <c r="O547" s="137" t="s">
        <v>336</v>
      </c>
      <c r="P547" s="137" t="s">
        <v>336</v>
      </c>
      <c r="Q547" s="137" t="s">
        <v>336</v>
      </c>
      <c r="R547" s="137" t="s">
        <v>336</v>
      </c>
      <c r="S547" s="175"/>
      <c r="T547" s="175"/>
      <c r="U547" s="137" t="s">
        <v>336</v>
      </c>
      <c r="V547" s="176" t="s">
        <v>336</v>
      </c>
      <c r="W547" s="177" t="s">
        <v>336</v>
      </c>
      <c r="X547" s="176" t="s">
        <v>336</v>
      </c>
      <c r="Y547" s="178" t="s">
        <v>336</v>
      </c>
      <c r="AG547" s="137" t="s">
        <v>336</v>
      </c>
      <c r="AH547" s="175"/>
      <c r="AI547" s="137" t="s">
        <v>336</v>
      </c>
      <c r="AJ547" s="176" t="s">
        <v>336</v>
      </c>
      <c r="AK547" s="177" t="s">
        <v>336</v>
      </c>
      <c r="AL547" s="177" t="s">
        <v>336</v>
      </c>
      <c r="AM547" s="177" t="s">
        <v>336</v>
      </c>
      <c r="AN547" s="176" t="s">
        <v>336</v>
      </c>
      <c r="AO547" s="178" t="s">
        <v>336</v>
      </c>
      <c r="AS547" s="178" t="s">
        <v>336</v>
      </c>
      <c r="AT547" s="178" t="s">
        <v>336</v>
      </c>
      <c r="AZ547" s="178" t="s">
        <v>336</v>
      </c>
    </row>
    <row r="548" spans="1:52" s="165" customFormat="1" ht="12.75" customHeight="1">
      <c r="A548" s="162" t="s">
        <v>336</v>
      </c>
      <c r="B548" s="137" t="s">
        <v>336</v>
      </c>
      <c r="C548" s="137"/>
      <c r="D548" s="137"/>
      <c r="E548" s="137"/>
      <c r="F548" s="137"/>
      <c r="G548" s="137"/>
      <c r="H548" s="137" t="s">
        <v>336</v>
      </c>
      <c r="I548" s="137" t="s">
        <v>336</v>
      </c>
      <c r="J548" s="137" t="s">
        <v>336</v>
      </c>
      <c r="K548" s="137" t="s">
        <v>336</v>
      </c>
      <c r="L548" s="137" t="s">
        <v>336</v>
      </c>
      <c r="M548" s="137" t="s">
        <v>336</v>
      </c>
      <c r="N548" s="137" t="s">
        <v>336</v>
      </c>
      <c r="O548" s="137" t="s">
        <v>336</v>
      </c>
      <c r="P548" s="137" t="s">
        <v>336</v>
      </c>
      <c r="Q548" s="137" t="s">
        <v>336</v>
      </c>
      <c r="R548" s="137" t="s">
        <v>336</v>
      </c>
      <c r="S548" s="175"/>
      <c r="T548" s="175"/>
      <c r="U548" s="137" t="s">
        <v>336</v>
      </c>
      <c r="V548" s="176" t="s">
        <v>336</v>
      </c>
      <c r="W548" s="177" t="s">
        <v>336</v>
      </c>
      <c r="X548" s="176" t="s">
        <v>336</v>
      </c>
      <c r="Y548" s="178" t="s">
        <v>336</v>
      </c>
      <c r="AG548" s="137" t="s">
        <v>336</v>
      </c>
      <c r="AH548" s="175"/>
      <c r="AI548" s="137" t="s">
        <v>336</v>
      </c>
      <c r="AJ548" s="176" t="s">
        <v>336</v>
      </c>
      <c r="AK548" s="177" t="s">
        <v>336</v>
      </c>
      <c r="AL548" s="177" t="s">
        <v>336</v>
      </c>
      <c r="AM548" s="177" t="s">
        <v>336</v>
      </c>
      <c r="AN548" s="176" t="s">
        <v>336</v>
      </c>
      <c r="AO548" s="178" t="s">
        <v>336</v>
      </c>
      <c r="AS548" s="178" t="s">
        <v>336</v>
      </c>
      <c r="AT548" s="178" t="s">
        <v>336</v>
      </c>
      <c r="AZ548" s="178" t="s">
        <v>336</v>
      </c>
    </row>
    <row r="549" spans="1:52" s="165" customFormat="1" ht="12.75" customHeight="1">
      <c r="A549" s="162" t="s">
        <v>336</v>
      </c>
      <c r="B549" s="137" t="s">
        <v>336</v>
      </c>
      <c r="C549" s="137"/>
      <c r="D549" s="137"/>
      <c r="E549" s="137"/>
      <c r="F549" s="137"/>
      <c r="G549" s="137"/>
      <c r="H549" s="137" t="s">
        <v>336</v>
      </c>
      <c r="I549" s="137" t="s">
        <v>336</v>
      </c>
      <c r="J549" s="137" t="s">
        <v>336</v>
      </c>
      <c r="K549" s="137" t="s">
        <v>336</v>
      </c>
      <c r="L549" s="137" t="s">
        <v>336</v>
      </c>
      <c r="M549" s="137" t="s">
        <v>336</v>
      </c>
      <c r="N549" s="137" t="s">
        <v>336</v>
      </c>
      <c r="O549" s="137" t="s">
        <v>336</v>
      </c>
      <c r="P549" s="137" t="s">
        <v>336</v>
      </c>
      <c r="Q549" s="137" t="s">
        <v>336</v>
      </c>
      <c r="R549" s="137" t="s">
        <v>336</v>
      </c>
      <c r="S549" s="175"/>
      <c r="T549" s="175"/>
      <c r="U549" s="137" t="s">
        <v>336</v>
      </c>
      <c r="V549" s="176" t="s">
        <v>336</v>
      </c>
      <c r="W549" s="177" t="s">
        <v>336</v>
      </c>
      <c r="X549" s="176" t="s">
        <v>336</v>
      </c>
      <c r="Y549" s="178" t="s">
        <v>336</v>
      </c>
      <c r="AG549" s="137" t="s">
        <v>336</v>
      </c>
      <c r="AH549" s="175"/>
      <c r="AI549" s="137" t="s">
        <v>336</v>
      </c>
      <c r="AJ549" s="176" t="s">
        <v>336</v>
      </c>
      <c r="AK549" s="177" t="s">
        <v>336</v>
      </c>
      <c r="AL549" s="177" t="s">
        <v>336</v>
      </c>
      <c r="AM549" s="177" t="s">
        <v>336</v>
      </c>
      <c r="AN549" s="176" t="s">
        <v>336</v>
      </c>
      <c r="AO549" s="178" t="s">
        <v>336</v>
      </c>
      <c r="AS549" s="178" t="s">
        <v>336</v>
      </c>
      <c r="AT549" s="178" t="s">
        <v>336</v>
      </c>
      <c r="AZ549" s="178" t="s">
        <v>336</v>
      </c>
    </row>
    <row r="550" spans="1:52" s="165" customFormat="1" ht="12.75" customHeight="1">
      <c r="A550" s="162" t="s">
        <v>336</v>
      </c>
      <c r="B550" s="137" t="s">
        <v>336</v>
      </c>
      <c r="C550" s="137"/>
      <c r="D550" s="137"/>
      <c r="E550" s="137"/>
      <c r="F550" s="137"/>
      <c r="G550" s="137"/>
      <c r="H550" s="137" t="s">
        <v>336</v>
      </c>
      <c r="I550" s="137" t="s">
        <v>336</v>
      </c>
      <c r="J550" s="137" t="s">
        <v>336</v>
      </c>
      <c r="K550" s="137" t="s">
        <v>336</v>
      </c>
      <c r="L550" s="137" t="s">
        <v>336</v>
      </c>
      <c r="M550" s="137" t="s">
        <v>336</v>
      </c>
      <c r="N550" s="137" t="s">
        <v>336</v>
      </c>
      <c r="O550" s="137" t="s">
        <v>336</v>
      </c>
      <c r="P550" s="137" t="s">
        <v>336</v>
      </c>
      <c r="Q550" s="137" t="s">
        <v>336</v>
      </c>
      <c r="R550" s="137" t="s">
        <v>336</v>
      </c>
      <c r="S550" s="175"/>
      <c r="T550" s="175"/>
      <c r="U550" s="137" t="s">
        <v>336</v>
      </c>
      <c r="V550" s="176" t="s">
        <v>336</v>
      </c>
      <c r="W550" s="177" t="s">
        <v>336</v>
      </c>
      <c r="X550" s="176" t="s">
        <v>336</v>
      </c>
      <c r="Y550" s="178" t="s">
        <v>336</v>
      </c>
      <c r="AG550" s="137" t="s">
        <v>336</v>
      </c>
      <c r="AH550" s="175"/>
      <c r="AI550" s="137" t="s">
        <v>336</v>
      </c>
      <c r="AJ550" s="176" t="s">
        <v>336</v>
      </c>
      <c r="AK550" s="177" t="s">
        <v>336</v>
      </c>
      <c r="AL550" s="177" t="s">
        <v>336</v>
      </c>
      <c r="AM550" s="177" t="s">
        <v>336</v>
      </c>
      <c r="AN550" s="176" t="s">
        <v>336</v>
      </c>
      <c r="AO550" s="178" t="s">
        <v>336</v>
      </c>
      <c r="AS550" s="178" t="s">
        <v>336</v>
      </c>
      <c r="AT550" s="178" t="s">
        <v>336</v>
      </c>
      <c r="AZ550" s="178" t="s">
        <v>336</v>
      </c>
    </row>
    <row r="551" spans="1:52" s="165" customFormat="1" ht="12.75" customHeight="1">
      <c r="A551" s="162" t="s">
        <v>336</v>
      </c>
      <c r="B551" s="137" t="s">
        <v>336</v>
      </c>
      <c r="C551" s="137"/>
      <c r="D551" s="137"/>
      <c r="E551" s="137"/>
      <c r="F551" s="137"/>
      <c r="G551" s="137"/>
      <c r="H551" s="137" t="s">
        <v>336</v>
      </c>
      <c r="I551" s="137" t="s">
        <v>336</v>
      </c>
      <c r="J551" s="137" t="s">
        <v>336</v>
      </c>
      <c r="K551" s="137" t="s">
        <v>336</v>
      </c>
      <c r="L551" s="137" t="s">
        <v>336</v>
      </c>
      <c r="M551" s="137" t="s">
        <v>336</v>
      </c>
      <c r="N551" s="137" t="s">
        <v>336</v>
      </c>
      <c r="O551" s="137" t="s">
        <v>336</v>
      </c>
      <c r="P551" s="137" t="s">
        <v>336</v>
      </c>
      <c r="Q551" s="137" t="s">
        <v>336</v>
      </c>
      <c r="R551" s="137" t="s">
        <v>336</v>
      </c>
      <c r="S551" s="175"/>
      <c r="T551" s="175"/>
      <c r="U551" s="137" t="s">
        <v>336</v>
      </c>
      <c r="V551" s="176" t="s">
        <v>336</v>
      </c>
      <c r="W551" s="177" t="s">
        <v>336</v>
      </c>
      <c r="X551" s="176" t="s">
        <v>336</v>
      </c>
      <c r="Y551" s="178" t="s">
        <v>336</v>
      </c>
      <c r="AG551" s="137" t="s">
        <v>336</v>
      </c>
      <c r="AH551" s="175"/>
      <c r="AI551" s="137" t="s">
        <v>336</v>
      </c>
      <c r="AJ551" s="176" t="s">
        <v>336</v>
      </c>
      <c r="AK551" s="177" t="s">
        <v>336</v>
      </c>
      <c r="AL551" s="177" t="s">
        <v>336</v>
      </c>
      <c r="AM551" s="177" t="s">
        <v>336</v>
      </c>
      <c r="AN551" s="176" t="s">
        <v>336</v>
      </c>
      <c r="AO551" s="178" t="s">
        <v>336</v>
      </c>
      <c r="AS551" s="178" t="s">
        <v>336</v>
      </c>
      <c r="AT551" s="178" t="s">
        <v>336</v>
      </c>
      <c r="AZ551" s="178" t="s">
        <v>336</v>
      </c>
    </row>
    <row r="552" spans="1:52" s="165" customFormat="1" ht="12.75" customHeight="1">
      <c r="A552" s="162" t="s">
        <v>336</v>
      </c>
      <c r="B552" s="137" t="s">
        <v>336</v>
      </c>
      <c r="C552" s="137"/>
      <c r="D552" s="137"/>
      <c r="E552" s="137"/>
      <c r="F552" s="137"/>
      <c r="G552" s="137"/>
      <c r="H552" s="137" t="s">
        <v>336</v>
      </c>
      <c r="I552" s="137" t="s">
        <v>336</v>
      </c>
      <c r="J552" s="137" t="s">
        <v>336</v>
      </c>
      <c r="K552" s="137" t="s">
        <v>336</v>
      </c>
      <c r="L552" s="137" t="s">
        <v>336</v>
      </c>
      <c r="M552" s="137" t="s">
        <v>336</v>
      </c>
      <c r="N552" s="137" t="s">
        <v>336</v>
      </c>
      <c r="O552" s="137" t="s">
        <v>336</v>
      </c>
      <c r="P552" s="137" t="s">
        <v>336</v>
      </c>
      <c r="Q552" s="137" t="s">
        <v>336</v>
      </c>
      <c r="R552" s="137" t="s">
        <v>336</v>
      </c>
      <c r="S552" s="175"/>
      <c r="T552" s="175"/>
      <c r="U552" s="137" t="s">
        <v>336</v>
      </c>
      <c r="V552" s="176" t="s">
        <v>336</v>
      </c>
      <c r="W552" s="177" t="s">
        <v>336</v>
      </c>
      <c r="X552" s="176" t="s">
        <v>336</v>
      </c>
      <c r="Y552" s="178" t="s">
        <v>336</v>
      </c>
      <c r="AG552" s="137" t="s">
        <v>336</v>
      </c>
      <c r="AH552" s="175"/>
      <c r="AI552" s="137" t="s">
        <v>336</v>
      </c>
      <c r="AJ552" s="176" t="s">
        <v>336</v>
      </c>
      <c r="AK552" s="177" t="s">
        <v>336</v>
      </c>
      <c r="AL552" s="177" t="s">
        <v>336</v>
      </c>
      <c r="AM552" s="177" t="s">
        <v>336</v>
      </c>
      <c r="AN552" s="176" t="s">
        <v>336</v>
      </c>
      <c r="AO552" s="178" t="s">
        <v>336</v>
      </c>
      <c r="AS552" s="178" t="s">
        <v>336</v>
      </c>
      <c r="AT552" s="178" t="s">
        <v>336</v>
      </c>
      <c r="AZ552" s="178" t="s">
        <v>336</v>
      </c>
    </row>
    <row r="553" spans="1:52" s="165" customFormat="1" ht="12.75" customHeight="1">
      <c r="A553" s="162" t="s">
        <v>336</v>
      </c>
      <c r="B553" s="137" t="s">
        <v>336</v>
      </c>
      <c r="C553" s="137"/>
      <c r="D553" s="137"/>
      <c r="E553" s="137"/>
      <c r="F553" s="137"/>
      <c r="G553" s="137"/>
      <c r="H553" s="137" t="s">
        <v>336</v>
      </c>
      <c r="I553" s="137" t="s">
        <v>336</v>
      </c>
      <c r="J553" s="137" t="s">
        <v>336</v>
      </c>
      <c r="K553" s="137" t="s">
        <v>336</v>
      </c>
      <c r="L553" s="137" t="s">
        <v>336</v>
      </c>
      <c r="M553" s="137" t="s">
        <v>336</v>
      </c>
      <c r="N553" s="137" t="s">
        <v>336</v>
      </c>
      <c r="O553" s="137" t="s">
        <v>336</v>
      </c>
      <c r="P553" s="137" t="s">
        <v>336</v>
      </c>
      <c r="Q553" s="137" t="s">
        <v>336</v>
      </c>
      <c r="R553" s="137" t="s">
        <v>336</v>
      </c>
      <c r="S553" s="175"/>
      <c r="T553" s="175"/>
      <c r="U553" s="137" t="s">
        <v>336</v>
      </c>
      <c r="V553" s="176" t="s">
        <v>336</v>
      </c>
      <c r="W553" s="177" t="s">
        <v>336</v>
      </c>
      <c r="X553" s="176" t="s">
        <v>336</v>
      </c>
      <c r="Y553" s="178" t="s">
        <v>336</v>
      </c>
      <c r="AG553" s="137" t="s">
        <v>336</v>
      </c>
      <c r="AH553" s="175"/>
      <c r="AI553" s="137" t="s">
        <v>336</v>
      </c>
      <c r="AJ553" s="176" t="s">
        <v>336</v>
      </c>
      <c r="AK553" s="177" t="s">
        <v>336</v>
      </c>
      <c r="AL553" s="177" t="s">
        <v>336</v>
      </c>
      <c r="AM553" s="177" t="s">
        <v>336</v>
      </c>
      <c r="AN553" s="176" t="s">
        <v>336</v>
      </c>
      <c r="AO553" s="178" t="s">
        <v>336</v>
      </c>
      <c r="AS553" s="178" t="s">
        <v>336</v>
      </c>
      <c r="AT553" s="178" t="s">
        <v>336</v>
      </c>
      <c r="AZ553" s="178" t="s">
        <v>336</v>
      </c>
    </row>
    <row r="554" spans="1:52" s="165" customFormat="1" ht="12.75" customHeight="1">
      <c r="A554" s="162" t="s">
        <v>336</v>
      </c>
      <c r="B554" s="137" t="s">
        <v>336</v>
      </c>
      <c r="C554" s="137"/>
      <c r="D554" s="137"/>
      <c r="E554" s="137"/>
      <c r="F554" s="137"/>
      <c r="G554" s="137"/>
      <c r="H554" s="137" t="s">
        <v>336</v>
      </c>
      <c r="I554" s="137" t="s">
        <v>336</v>
      </c>
      <c r="J554" s="137" t="s">
        <v>336</v>
      </c>
      <c r="K554" s="137" t="s">
        <v>336</v>
      </c>
      <c r="L554" s="137" t="s">
        <v>336</v>
      </c>
      <c r="M554" s="137" t="s">
        <v>336</v>
      </c>
      <c r="N554" s="137" t="s">
        <v>336</v>
      </c>
      <c r="O554" s="137" t="s">
        <v>336</v>
      </c>
      <c r="P554" s="137" t="s">
        <v>336</v>
      </c>
      <c r="Q554" s="137" t="s">
        <v>336</v>
      </c>
      <c r="R554" s="137" t="s">
        <v>336</v>
      </c>
      <c r="S554" s="175"/>
      <c r="T554" s="175"/>
      <c r="U554" s="137" t="s">
        <v>336</v>
      </c>
      <c r="V554" s="176" t="s">
        <v>336</v>
      </c>
      <c r="W554" s="177" t="s">
        <v>336</v>
      </c>
      <c r="X554" s="176" t="s">
        <v>336</v>
      </c>
      <c r="Y554" s="178" t="s">
        <v>336</v>
      </c>
      <c r="AG554" s="137" t="s">
        <v>336</v>
      </c>
      <c r="AH554" s="175"/>
      <c r="AI554" s="137" t="s">
        <v>336</v>
      </c>
      <c r="AJ554" s="176" t="s">
        <v>336</v>
      </c>
      <c r="AK554" s="177" t="s">
        <v>336</v>
      </c>
      <c r="AL554" s="177" t="s">
        <v>336</v>
      </c>
      <c r="AM554" s="177" t="s">
        <v>336</v>
      </c>
      <c r="AN554" s="176" t="s">
        <v>336</v>
      </c>
      <c r="AO554" s="178" t="s">
        <v>336</v>
      </c>
      <c r="AS554" s="178" t="s">
        <v>336</v>
      </c>
      <c r="AT554" s="178" t="s">
        <v>336</v>
      </c>
      <c r="AZ554" s="178" t="s">
        <v>336</v>
      </c>
    </row>
    <row r="555" spans="1:52" s="165" customFormat="1" ht="12.75" customHeight="1">
      <c r="A555" s="162" t="s">
        <v>336</v>
      </c>
      <c r="B555" s="137" t="s">
        <v>336</v>
      </c>
      <c r="C555" s="137"/>
      <c r="D555" s="137"/>
      <c r="E555" s="137"/>
      <c r="F555" s="137"/>
      <c r="G555" s="137"/>
      <c r="H555" s="137" t="s">
        <v>336</v>
      </c>
      <c r="I555" s="137" t="s">
        <v>336</v>
      </c>
      <c r="J555" s="137" t="s">
        <v>336</v>
      </c>
      <c r="K555" s="137" t="s">
        <v>336</v>
      </c>
      <c r="L555" s="137" t="s">
        <v>336</v>
      </c>
      <c r="M555" s="137" t="s">
        <v>336</v>
      </c>
      <c r="N555" s="137" t="s">
        <v>336</v>
      </c>
      <c r="O555" s="137" t="s">
        <v>336</v>
      </c>
      <c r="P555" s="137" t="s">
        <v>336</v>
      </c>
      <c r="Q555" s="137" t="s">
        <v>336</v>
      </c>
      <c r="R555" s="137" t="s">
        <v>336</v>
      </c>
      <c r="S555" s="175"/>
      <c r="T555" s="175"/>
      <c r="U555" s="137" t="s">
        <v>336</v>
      </c>
      <c r="V555" s="176" t="s">
        <v>336</v>
      </c>
      <c r="W555" s="177" t="s">
        <v>336</v>
      </c>
      <c r="X555" s="176" t="s">
        <v>336</v>
      </c>
      <c r="Y555" s="178" t="s">
        <v>336</v>
      </c>
      <c r="AG555" s="137" t="s">
        <v>336</v>
      </c>
      <c r="AH555" s="175"/>
      <c r="AI555" s="137" t="s">
        <v>336</v>
      </c>
      <c r="AJ555" s="176" t="s">
        <v>336</v>
      </c>
      <c r="AK555" s="177" t="s">
        <v>336</v>
      </c>
      <c r="AL555" s="177" t="s">
        <v>336</v>
      </c>
      <c r="AM555" s="177" t="s">
        <v>336</v>
      </c>
      <c r="AN555" s="176" t="s">
        <v>336</v>
      </c>
      <c r="AO555" s="178" t="s">
        <v>336</v>
      </c>
      <c r="AS555" s="178" t="s">
        <v>336</v>
      </c>
      <c r="AT555" s="178" t="s">
        <v>336</v>
      </c>
      <c r="AZ555" s="178" t="s">
        <v>336</v>
      </c>
    </row>
    <row r="556" spans="1:52" s="165" customFormat="1" ht="12.75" customHeight="1">
      <c r="A556" s="162" t="s">
        <v>336</v>
      </c>
      <c r="B556" s="137" t="s">
        <v>336</v>
      </c>
      <c r="C556" s="137"/>
      <c r="D556" s="137"/>
      <c r="E556" s="137"/>
      <c r="F556" s="137"/>
      <c r="G556" s="137"/>
      <c r="H556" s="137" t="s">
        <v>336</v>
      </c>
      <c r="I556" s="137" t="s">
        <v>336</v>
      </c>
      <c r="J556" s="137" t="s">
        <v>336</v>
      </c>
      <c r="K556" s="137" t="s">
        <v>336</v>
      </c>
      <c r="L556" s="137" t="s">
        <v>336</v>
      </c>
      <c r="M556" s="137" t="s">
        <v>336</v>
      </c>
      <c r="N556" s="137" t="s">
        <v>336</v>
      </c>
      <c r="O556" s="137" t="s">
        <v>336</v>
      </c>
      <c r="P556" s="137" t="s">
        <v>336</v>
      </c>
      <c r="Q556" s="137" t="s">
        <v>336</v>
      </c>
      <c r="R556" s="137" t="s">
        <v>336</v>
      </c>
      <c r="S556" s="175"/>
      <c r="T556" s="175"/>
      <c r="U556" s="137" t="s">
        <v>336</v>
      </c>
      <c r="V556" s="176" t="s">
        <v>336</v>
      </c>
      <c r="W556" s="177" t="s">
        <v>336</v>
      </c>
      <c r="X556" s="176" t="s">
        <v>336</v>
      </c>
      <c r="Y556" s="178" t="s">
        <v>336</v>
      </c>
      <c r="AG556" s="137" t="s">
        <v>336</v>
      </c>
      <c r="AH556" s="175"/>
      <c r="AI556" s="137" t="s">
        <v>336</v>
      </c>
      <c r="AJ556" s="176" t="s">
        <v>336</v>
      </c>
      <c r="AK556" s="177" t="s">
        <v>336</v>
      </c>
      <c r="AL556" s="177" t="s">
        <v>336</v>
      </c>
      <c r="AM556" s="177" t="s">
        <v>336</v>
      </c>
      <c r="AN556" s="176" t="s">
        <v>336</v>
      </c>
      <c r="AO556" s="178" t="s">
        <v>336</v>
      </c>
      <c r="AS556" s="178" t="s">
        <v>336</v>
      </c>
      <c r="AT556" s="178" t="s">
        <v>336</v>
      </c>
      <c r="AZ556" s="178" t="s">
        <v>336</v>
      </c>
    </row>
    <row r="557" spans="1:52" s="165" customFormat="1" ht="12.75" customHeight="1">
      <c r="A557" s="162" t="s">
        <v>336</v>
      </c>
      <c r="B557" s="137" t="s">
        <v>336</v>
      </c>
      <c r="C557" s="137"/>
      <c r="D557" s="137"/>
      <c r="E557" s="137"/>
      <c r="F557" s="137"/>
      <c r="G557" s="137"/>
      <c r="H557" s="137" t="s">
        <v>336</v>
      </c>
      <c r="I557" s="137" t="s">
        <v>336</v>
      </c>
      <c r="J557" s="137" t="s">
        <v>336</v>
      </c>
      <c r="K557" s="137" t="s">
        <v>336</v>
      </c>
      <c r="L557" s="137" t="s">
        <v>336</v>
      </c>
      <c r="M557" s="137" t="s">
        <v>336</v>
      </c>
      <c r="N557" s="137" t="s">
        <v>336</v>
      </c>
      <c r="O557" s="137" t="s">
        <v>336</v>
      </c>
      <c r="P557" s="137" t="s">
        <v>336</v>
      </c>
      <c r="Q557" s="137" t="s">
        <v>336</v>
      </c>
      <c r="R557" s="137" t="s">
        <v>336</v>
      </c>
      <c r="S557" s="175"/>
      <c r="T557" s="175"/>
      <c r="U557" s="137" t="s">
        <v>336</v>
      </c>
      <c r="V557" s="176" t="s">
        <v>336</v>
      </c>
      <c r="W557" s="177" t="s">
        <v>336</v>
      </c>
      <c r="X557" s="176" t="s">
        <v>336</v>
      </c>
      <c r="Y557" s="178" t="s">
        <v>336</v>
      </c>
      <c r="AG557" s="137" t="s">
        <v>336</v>
      </c>
      <c r="AH557" s="175"/>
      <c r="AI557" s="137" t="s">
        <v>336</v>
      </c>
      <c r="AJ557" s="176" t="s">
        <v>336</v>
      </c>
      <c r="AK557" s="177" t="s">
        <v>336</v>
      </c>
      <c r="AL557" s="177" t="s">
        <v>336</v>
      </c>
      <c r="AM557" s="177" t="s">
        <v>336</v>
      </c>
      <c r="AN557" s="176" t="s">
        <v>336</v>
      </c>
      <c r="AO557" s="178" t="s">
        <v>336</v>
      </c>
      <c r="AS557" s="178" t="s">
        <v>336</v>
      </c>
      <c r="AT557" s="178" t="s">
        <v>336</v>
      </c>
      <c r="AZ557" s="178" t="s">
        <v>336</v>
      </c>
    </row>
    <row r="558" spans="1:52" s="165" customFormat="1" ht="12.75" customHeight="1">
      <c r="A558" s="162" t="s">
        <v>336</v>
      </c>
      <c r="B558" s="137" t="s">
        <v>336</v>
      </c>
      <c r="C558" s="137"/>
      <c r="D558" s="137"/>
      <c r="E558" s="137"/>
      <c r="F558" s="137"/>
      <c r="G558" s="137"/>
      <c r="H558" s="137" t="s">
        <v>336</v>
      </c>
      <c r="I558" s="137" t="s">
        <v>336</v>
      </c>
      <c r="J558" s="137" t="s">
        <v>336</v>
      </c>
      <c r="K558" s="137" t="s">
        <v>336</v>
      </c>
      <c r="L558" s="137" t="s">
        <v>336</v>
      </c>
      <c r="M558" s="137" t="s">
        <v>336</v>
      </c>
      <c r="N558" s="137" t="s">
        <v>336</v>
      </c>
      <c r="O558" s="137" t="s">
        <v>336</v>
      </c>
      <c r="P558" s="137" t="s">
        <v>336</v>
      </c>
      <c r="Q558" s="137" t="s">
        <v>336</v>
      </c>
      <c r="R558" s="137" t="s">
        <v>336</v>
      </c>
      <c r="S558" s="175"/>
      <c r="T558" s="175"/>
      <c r="U558" s="137" t="s">
        <v>336</v>
      </c>
      <c r="V558" s="176" t="s">
        <v>336</v>
      </c>
      <c r="W558" s="177" t="s">
        <v>336</v>
      </c>
      <c r="X558" s="176" t="s">
        <v>336</v>
      </c>
      <c r="Y558" s="178" t="s">
        <v>336</v>
      </c>
      <c r="AG558" s="137" t="s">
        <v>336</v>
      </c>
      <c r="AH558" s="175"/>
      <c r="AI558" s="137" t="s">
        <v>336</v>
      </c>
      <c r="AJ558" s="176" t="s">
        <v>336</v>
      </c>
      <c r="AK558" s="177" t="s">
        <v>336</v>
      </c>
      <c r="AL558" s="177" t="s">
        <v>336</v>
      </c>
      <c r="AM558" s="177" t="s">
        <v>336</v>
      </c>
      <c r="AN558" s="176" t="s">
        <v>336</v>
      </c>
      <c r="AO558" s="178" t="s">
        <v>336</v>
      </c>
      <c r="AS558" s="178" t="s">
        <v>336</v>
      </c>
      <c r="AT558" s="178" t="s">
        <v>336</v>
      </c>
      <c r="AZ558" s="178" t="s">
        <v>336</v>
      </c>
    </row>
    <row r="559" spans="1:52" s="165" customFormat="1" ht="12.75" customHeight="1">
      <c r="A559" s="162" t="s">
        <v>336</v>
      </c>
      <c r="B559" s="137" t="s">
        <v>336</v>
      </c>
      <c r="C559" s="137"/>
      <c r="D559" s="137"/>
      <c r="E559" s="137"/>
      <c r="F559" s="137"/>
      <c r="G559" s="137"/>
      <c r="H559" s="137" t="s">
        <v>336</v>
      </c>
      <c r="I559" s="137" t="s">
        <v>336</v>
      </c>
      <c r="J559" s="137" t="s">
        <v>336</v>
      </c>
      <c r="K559" s="137" t="s">
        <v>336</v>
      </c>
      <c r="L559" s="137" t="s">
        <v>336</v>
      </c>
      <c r="M559" s="137" t="s">
        <v>336</v>
      </c>
      <c r="N559" s="137" t="s">
        <v>336</v>
      </c>
      <c r="O559" s="137" t="s">
        <v>336</v>
      </c>
      <c r="P559" s="137" t="s">
        <v>336</v>
      </c>
      <c r="Q559" s="137" t="s">
        <v>336</v>
      </c>
      <c r="R559" s="137" t="s">
        <v>336</v>
      </c>
      <c r="S559" s="175"/>
      <c r="T559" s="175"/>
      <c r="U559" s="137" t="s">
        <v>336</v>
      </c>
      <c r="V559" s="176" t="s">
        <v>336</v>
      </c>
      <c r="W559" s="177" t="s">
        <v>336</v>
      </c>
      <c r="X559" s="176" t="s">
        <v>336</v>
      </c>
      <c r="Y559" s="178" t="s">
        <v>336</v>
      </c>
      <c r="AG559" s="137" t="s">
        <v>336</v>
      </c>
      <c r="AH559" s="175"/>
      <c r="AI559" s="137" t="s">
        <v>336</v>
      </c>
      <c r="AJ559" s="176" t="s">
        <v>336</v>
      </c>
      <c r="AK559" s="177" t="s">
        <v>336</v>
      </c>
      <c r="AL559" s="177" t="s">
        <v>336</v>
      </c>
      <c r="AM559" s="177" t="s">
        <v>336</v>
      </c>
      <c r="AN559" s="176" t="s">
        <v>336</v>
      </c>
      <c r="AO559" s="178" t="s">
        <v>336</v>
      </c>
      <c r="AS559" s="178" t="s">
        <v>336</v>
      </c>
      <c r="AT559" s="178" t="s">
        <v>336</v>
      </c>
      <c r="AZ559" s="178" t="s">
        <v>336</v>
      </c>
    </row>
    <row r="560" spans="1:52" s="165" customFormat="1" ht="12.75" customHeight="1">
      <c r="A560" s="162" t="s">
        <v>336</v>
      </c>
      <c r="B560" s="137" t="s">
        <v>336</v>
      </c>
      <c r="C560" s="137"/>
      <c r="D560" s="137"/>
      <c r="E560" s="137"/>
      <c r="F560" s="137"/>
      <c r="G560" s="137"/>
      <c r="H560" s="137" t="s">
        <v>336</v>
      </c>
      <c r="I560" s="137" t="s">
        <v>336</v>
      </c>
      <c r="J560" s="137" t="s">
        <v>336</v>
      </c>
      <c r="K560" s="137" t="s">
        <v>336</v>
      </c>
      <c r="L560" s="137" t="s">
        <v>336</v>
      </c>
      <c r="M560" s="137" t="s">
        <v>336</v>
      </c>
      <c r="N560" s="137" t="s">
        <v>336</v>
      </c>
      <c r="O560" s="137" t="s">
        <v>336</v>
      </c>
      <c r="P560" s="137" t="s">
        <v>336</v>
      </c>
      <c r="Q560" s="137" t="s">
        <v>336</v>
      </c>
      <c r="R560" s="137" t="s">
        <v>336</v>
      </c>
      <c r="S560" s="175"/>
      <c r="T560" s="175"/>
      <c r="U560" s="137" t="s">
        <v>336</v>
      </c>
      <c r="V560" s="176" t="s">
        <v>336</v>
      </c>
      <c r="W560" s="177" t="s">
        <v>336</v>
      </c>
      <c r="X560" s="176" t="s">
        <v>336</v>
      </c>
      <c r="Y560" s="178" t="s">
        <v>336</v>
      </c>
      <c r="AG560" s="137" t="s">
        <v>336</v>
      </c>
      <c r="AH560" s="175"/>
      <c r="AI560" s="137" t="s">
        <v>336</v>
      </c>
      <c r="AJ560" s="176" t="s">
        <v>336</v>
      </c>
      <c r="AK560" s="177" t="s">
        <v>336</v>
      </c>
      <c r="AL560" s="177" t="s">
        <v>336</v>
      </c>
      <c r="AM560" s="177" t="s">
        <v>336</v>
      </c>
      <c r="AN560" s="176" t="s">
        <v>336</v>
      </c>
      <c r="AO560" s="178" t="s">
        <v>336</v>
      </c>
      <c r="AS560" s="178" t="s">
        <v>336</v>
      </c>
      <c r="AT560" s="178" t="s">
        <v>336</v>
      </c>
      <c r="AZ560" s="178" t="s">
        <v>336</v>
      </c>
    </row>
    <row r="561" spans="1:52" s="165" customFormat="1" ht="12.75" customHeight="1">
      <c r="A561" s="162" t="s">
        <v>336</v>
      </c>
      <c r="B561" s="137" t="s">
        <v>336</v>
      </c>
      <c r="C561" s="137"/>
      <c r="D561" s="137"/>
      <c r="E561" s="137"/>
      <c r="F561" s="137"/>
      <c r="G561" s="137"/>
      <c r="H561" s="137" t="s">
        <v>336</v>
      </c>
      <c r="I561" s="137" t="s">
        <v>336</v>
      </c>
      <c r="J561" s="137" t="s">
        <v>336</v>
      </c>
      <c r="K561" s="137" t="s">
        <v>336</v>
      </c>
      <c r="L561" s="137" t="s">
        <v>336</v>
      </c>
      <c r="M561" s="137" t="s">
        <v>336</v>
      </c>
      <c r="N561" s="137" t="s">
        <v>336</v>
      </c>
      <c r="O561" s="137" t="s">
        <v>336</v>
      </c>
      <c r="P561" s="137" t="s">
        <v>336</v>
      </c>
      <c r="Q561" s="137" t="s">
        <v>336</v>
      </c>
      <c r="R561" s="137" t="s">
        <v>336</v>
      </c>
      <c r="S561" s="175"/>
      <c r="T561" s="175"/>
      <c r="U561" s="137" t="s">
        <v>336</v>
      </c>
      <c r="V561" s="176" t="s">
        <v>336</v>
      </c>
      <c r="W561" s="177" t="s">
        <v>336</v>
      </c>
      <c r="X561" s="176" t="s">
        <v>336</v>
      </c>
      <c r="Y561" s="178" t="s">
        <v>336</v>
      </c>
      <c r="AG561" s="137" t="s">
        <v>336</v>
      </c>
      <c r="AH561" s="175"/>
      <c r="AI561" s="137" t="s">
        <v>336</v>
      </c>
      <c r="AJ561" s="176" t="s">
        <v>336</v>
      </c>
      <c r="AK561" s="177" t="s">
        <v>336</v>
      </c>
      <c r="AL561" s="177" t="s">
        <v>336</v>
      </c>
      <c r="AM561" s="177" t="s">
        <v>336</v>
      </c>
      <c r="AN561" s="176" t="s">
        <v>336</v>
      </c>
      <c r="AO561" s="178" t="s">
        <v>336</v>
      </c>
      <c r="AS561" s="178" t="s">
        <v>336</v>
      </c>
      <c r="AT561" s="178" t="s">
        <v>336</v>
      </c>
      <c r="AZ561" s="178" t="s">
        <v>336</v>
      </c>
    </row>
    <row r="562" spans="1:52" s="165" customFormat="1" ht="12.75" customHeight="1">
      <c r="A562" s="162" t="s">
        <v>336</v>
      </c>
      <c r="B562" s="137" t="s">
        <v>336</v>
      </c>
      <c r="C562" s="137"/>
      <c r="D562" s="137"/>
      <c r="E562" s="137"/>
      <c r="F562" s="137"/>
      <c r="G562" s="137"/>
      <c r="H562" s="137" t="s">
        <v>336</v>
      </c>
      <c r="I562" s="137" t="s">
        <v>336</v>
      </c>
      <c r="J562" s="137" t="s">
        <v>336</v>
      </c>
      <c r="K562" s="137" t="s">
        <v>336</v>
      </c>
      <c r="L562" s="137" t="s">
        <v>336</v>
      </c>
      <c r="M562" s="137" t="s">
        <v>336</v>
      </c>
      <c r="N562" s="137" t="s">
        <v>336</v>
      </c>
      <c r="O562" s="137" t="s">
        <v>336</v>
      </c>
      <c r="P562" s="137" t="s">
        <v>336</v>
      </c>
      <c r="Q562" s="137" t="s">
        <v>336</v>
      </c>
      <c r="R562" s="137" t="s">
        <v>336</v>
      </c>
      <c r="S562" s="175"/>
      <c r="T562" s="175"/>
      <c r="U562" s="137" t="s">
        <v>336</v>
      </c>
      <c r="V562" s="176" t="s">
        <v>336</v>
      </c>
      <c r="W562" s="177" t="s">
        <v>336</v>
      </c>
      <c r="X562" s="176" t="s">
        <v>336</v>
      </c>
      <c r="Y562" s="178" t="s">
        <v>336</v>
      </c>
      <c r="AG562" s="137" t="s">
        <v>336</v>
      </c>
      <c r="AH562" s="175"/>
      <c r="AI562" s="137" t="s">
        <v>336</v>
      </c>
      <c r="AJ562" s="176" t="s">
        <v>336</v>
      </c>
      <c r="AK562" s="177" t="s">
        <v>336</v>
      </c>
      <c r="AL562" s="177" t="s">
        <v>336</v>
      </c>
      <c r="AM562" s="177" t="s">
        <v>336</v>
      </c>
      <c r="AN562" s="176" t="s">
        <v>336</v>
      </c>
      <c r="AO562" s="178" t="s">
        <v>336</v>
      </c>
      <c r="AS562" s="178" t="s">
        <v>336</v>
      </c>
      <c r="AT562" s="178" t="s">
        <v>336</v>
      </c>
      <c r="AZ562" s="178" t="s">
        <v>336</v>
      </c>
    </row>
    <row r="563" spans="1:52" s="165" customFormat="1" ht="12.75" customHeight="1">
      <c r="A563" s="162" t="s">
        <v>336</v>
      </c>
      <c r="B563" s="137" t="s">
        <v>336</v>
      </c>
      <c r="C563" s="137"/>
      <c r="D563" s="137"/>
      <c r="E563" s="137"/>
      <c r="F563" s="137"/>
      <c r="G563" s="137"/>
      <c r="H563" s="137" t="s">
        <v>336</v>
      </c>
      <c r="I563" s="137" t="s">
        <v>336</v>
      </c>
      <c r="J563" s="137" t="s">
        <v>336</v>
      </c>
      <c r="K563" s="137" t="s">
        <v>336</v>
      </c>
      <c r="L563" s="137" t="s">
        <v>336</v>
      </c>
      <c r="M563" s="137" t="s">
        <v>336</v>
      </c>
      <c r="N563" s="137" t="s">
        <v>336</v>
      </c>
      <c r="O563" s="137" t="s">
        <v>336</v>
      </c>
      <c r="P563" s="137" t="s">
        <v>336</v>
      </c>
      <c r="Q563" s="137" t="s">
        <v>336</v>
      </c>
      <c r="R563" s="137" t="s">
        <v>336</v>
      </c>
      <c r="S563" s="175"/>
      <c r="T563" s="175"/>
      <c r="U563" s="137" t="s">
        <v>336</v>
      </c>
      <c r="V563" s="176" t="s">
        <v>336</v>
      </c>
      <c r="W563" s="177" t="s">
        <v>336</v>
      </c>
      <c r="X563" s="176" t="s">
        <v>336</v>
      </c>
      <c r="Y563" s="178" t="s">
        <v>336</v>
      </c>
      <c r="AG563" s="137" t="s">
        <v>336</v>
      </c>
      <c r="AH563" s="175"/>
      <c r="AI563" s="137" t="s">
        <v>336</v>
      </c>
      <c r="AJ563" s="176" t="s">
        <v>336</v>
      </c>
      <c r="AK563" s="177" t="s">
        <v>336</v>
      </c>
      <c r="AL563" s="177" t="s">
        <v>336</v>
      </c>
      <c r="AM563" s="177" t="s">
        <v>336</v>
      </c>
      <c r="AN563" s="176" t="s">
        <v>336</v>
      </c>
      <c r="AO563" s="178" t="s">
        <v>336</v>
      </c>
      <c r="AS563" s="178" t="s">
        <v>336</v>
      </c>
      <c r="AT563" s="178" t="s">
        <v>336</v>
      </c>
      <c r="AZ563" s="178" t="s">
        <v>336</v>
      </c>
    </row>
    <row r="564" spans="1:52" s="165" customFormat="1" ht="12.75" customHeight="1">
      <c r="A564" s="162" t="s">
        <v>336</v>
      </c>
      <c r="B564" s="137" t="s">
        <v>336</v>
      </c>
      <c r="C564" s="137"/>
      <c r="D564" s="137"/>
      <c r="E564" s="137"/>
      <c r="F564" s="137"/>
      <c r="G564" s="137"/>
      <c r="H564" s="137" t="s">
        <v>336</v>
      </c>
      <c r="I564" s="137" t="s">
        <v>336</v>
      </c>
      <c r="J564" s="137" t="s">
        <v>336</v>
      </c>
      <c r="K564" s="137" t="s">
        <v>336</v>
      </c>
      <c r="L564" s="137" t="s">
        <v>336</v>
      </c>
      <c r="M564" s="137" t="s">
        <v>336</v>
      </c>
      <c r="N564" s="137" t="s">
        <v>336</v>
      </c>
      <c r="O564" s="137" t="s">
        <v>336</v>
      </c>
      <c r="P564" s="137" t="s">
        <v>336</v>
      </c>
      <c r="Q564" s="137" t="s">
        <v>336</v>
      </c>
      <c r="R564" s="137" t="s">
        <v>336</v>
      </c>
      <c r="S564" s="175"/>
      <c r="T564" s="175"/>
      <c r="U564" s="137" t="s">
        <v>336</v>
      </c>
      <c r="V564" s="176" t="s">
        <v>336</v>
      </c>
      <c r="W564" s="177" t="s">
        <v>336</v>
      </c>
      <c r="X564" s="176" t="s">
        <v>336</v>
      </c>
      <c r="Y564" s="178" t="s">
        <v>336</v>
      </c>
      <c r="AG564" s="137" t="s">
        <v>336</v>
      </c>
      <c r="AH564" s="175"/>
      <c r="AI564" s="137" t="s">
        <v>336</v>
      </c>
      <c r="AJ564" s="176" t="s">
        <v>336</v>
      </c>
      <c r="AK564" s="177" t="s">
        <v>336</v>
      </c>
      <c r="AL564" s="177" t="s">
        <v>336</v>
      </c>
      <c r="AM564" s="177" t="s">
        <v>336</v>
      </c>
      <c r="AN564" s="176" t="s">
        <v>336</v>
      </c>
      <c r="AO564" s="178" t="s">
        <v>336</v>
      </c>
      <c r="AS564" s="178" t="s">
        <v>336</v>
      </c>
      <c r="AT564" s="178" t="s">
        <v>336</v>
      </c>
      <c r="AZ564" s="178" t="s">
        <v>336</v>
      </c>
    </row>
    <row r="565" spans="1:52" s="165" customFormat="1" ht="12.75" customHeight="1">
      <c r="A565" s="162" t="s">
        <v>336</v>
      </c>
      <c r="B565" s="137" t="s">
        <v>336</v>
      </c>
      <c r="C565" s="137"/>
      <c r="D565" s="137"/>
      <c r="E565" s="137"/>
      <c r="F565" s="137"/>
      <c r="G565" s="137"/>
      <c r="H565" s="137" t="s">
        <v>336</v>
      </c>
      <c r="I565" s="137" t="s">
        <v>336</v>
      </c>
      <c r="J565" s="137" t="s">
        <v>336</v>
      </c>
      <c r="K565" s="137" t="s">
        <v>336</v>
      </c>
      <c r="L565" s="137" t="s">
        <v>336</v>
      </c>
      <c r="M565" s="137" t="s">
        <v>336</v>
      </c>
      <c r="N565" s="137" t="s">
        <v>336</v>
      </c>
      <c r="O565" s="137" t="s">
        <v>336</v>
      </c>
      <c r="P565" s="137" t="s">
        <v>336</v>
      </c>
      <c r="Q565" s="137" t="s">
        <v>336</v>
      </c>
      <c r="R565" s="137" t="s">
        <v>336</v>
      </c>
      <c r="S565" s="175"/>
      <c r="T565" s="175"/>
      <c r="U565" s="137" t="s">
        <v>336</v>
      </c>
      <c r="V565" s="176" t="s">
        <v>336</v>
      </c>
      <c r="W565" s="177" t="s">
        <v>336</v>
      </c>
      <c r="X565" s="176" t="s">
        <v>336</v>
      </c>
      <c r="Y565" s="178" t="s">
        <v>336</v>
      </c>
      <c r="AG565" s="137" t="s">
        <v>336</v>
      </c>
      <c r="AH565" s="175"/>
      <c r="AI565" s="137" t="s">
        <v>336</v>
      </c>
      <c r="AJ565" s="176" t="s">
        <v>336</v>
      </c>
      <c r="AK565" s="177" t="s">
        <v>336</v>
      </c>
      <c r="AL565" s="177" t="s">
        <v>336</v>
      </c>
      <c r="AM565" s="177" t="s">
        <v>336</v>
      </c>
      <c r="AN565" s="176" t="s">
        <v>336</v>
      </c>
      <c r="AO565" s="178" t="s">
        <v>336</v>
      </c>
      <c r="AS565" s="178" t="s">
        <v>336</v>
      </c>
      <c r="AT565" s="178" t="s">
        <v>336</v>
      </c>
      <c r="AZ565" s="178" t="s">
        <v>336</v>
      </c>
    </row>
    <row r="566" spans="1:52" s="165" customFormat="1" ht="12.75" customHeight="1">
      <c r="A566" s="162" t="s">
        <v>336</v>
      </c>
      <c r="B566" s="137" t="s">
        <v>336</v>
      </c>
      <c r="C566" s="137"/>
      <c r="D566" s="137"/>
      <c r="E566" s="137"/>
      <c r="F566" s="137"/>
      <c r="G566" s="137"/>
      <c r="H566" s="137" t="s">
        <v>336</v>
      </c>
      <c r="I566" s="137" t="s">
        <v>336</v>
      </c>
      <c r="J566" s="137" t="s">
        <v>336</v>
      </c>
      <c r="K566" s="137" t="s">
        <v>336</v>
      </c>
      <c r="L566" s="137" t="s">
        <v>336</v>
      </c>
      <c r="M566" s="137" t="s">
        <v>336</v>
      </c>
      <c r="N566" s="137" t="s">
        <v>336</v>
      </c>
      <c r="O566" s="137" t="s">
        <v>336</v>
      </c>
      <c r="P566" s="137" t="s">
        <v>336</v>
      </c>
      <c r="Q566" s="137" t="s">
        <v>336</v>
      </c>
      <c r="R566" s="137" t="s">
        <v>336</v>
      </c>
      <c r="S566" s="175"/>
      <c r="T566" s="175"/>
      <c r="U566" s="137" t="s">
        <v>336</v>
      </c>
      <c r="V566" s="176" t="s">
        <v>336</v>
      </c>
      <c r="W566" s="177" t="s">
        <v>336</v>
      </c>
      <c r="X566" s="176" t="s">
        <v>336</v>
      </c>
      <c r="Y566" s="178" t="s">
        <v>336</v>
      </c>
      <c r="AG566" s="137" t="s">
        <v>336</v>
      </c>
      <c r="AH566" s="175"/>
      <c r="AI566" s="137" t="s">
        <v>336</v>
      </c>
      <c r="AJ566" s="176" t="s">
        <v>336</v>
      </c>
      <c r="AK566" s="177" t="s">
        <v>336</v>
      </c>
      <c r="AL566" s="177" t="s">
        <v>336</v>
      </c>
      <c r="AM566" s="177" t="s">
        <v>336</v>
      </c>
      <c r="AN566" s="176" t="s">
        <v>336</v>
      </c>
      <c r="AO566" s="178" t="s">
        <v>336</v>
      </c>
      <c r="AS566" s="178" t="s">
        <v>336</v>
      </c>
      <c r="AT566" s="178" t="s">
        <v>336</v>
      </c>
      <c r="AZ566" s="178" t="s">
        <v>336</v>
      </c>
    </row>
    <row r="567" spans="1:52" s="165" customFormat="1" ht="12.75" customHeight="1">
      <c r="A567" s="162" t="s">
        <v>336</v>
      </c>
      <c r="B567" s="137" t="s">
        <v>336</v>
      </c>
      <c r="C567" s="137"/>
      <c r="D567" s="137"/>
      <c r="E567" s="137"/>
      <c r="F567" s="137"/>
      <c r="G567" s="137"/>
      <c r="H567" s="137" t="s">
        <v>336</v>
      </c>
      <c r="I567" s="137" t="s">
        <v>336</v>
      </c>
      <c r="J567" s="137" t="s">
        <v>336</v>
      </c>
      <c r="K567" s="137" t="s">
        <v>336</v>
      </c>
      <c r="L567" s="137" t="s">
        <v>336</v>
      </c>
      <c r="M567" s="137" t="s">
        <v>336</v>
      </c>
      <c r="N567" s="137" t="s">
        <v>336</v>
      </c>
      <c r="O567" s="137" t="s">
        <v>336</v>
      </c>
      <c r="P567" s="137" t="s">
        <v>336</v>
      </c>
      <c r="Q567" s="137" t="s">
        <v>336</v>
      </c>
      <c r="R567" s="137" t="s">
        <v>336</v>
      </c>
      <c r="S567" s="175"/>
      <c r="T567" s="175"/>
      <c r="U567" s="137" t="s">
        <v>336</v>
      </c>
      <c r="V567" s="176" t="s">
        <v>336</v>
      </c>
      <c r="W567" s="177" t="s">
        <v>336</v>
      </c>
      <c r="X567" s="176" t="s">
        <v>336</v>
      </c>
      <c r="Y567" s="178" t="s">
        <v>336</v>
      </c>
      <c r="AG567" s="137" t="s">
        <v>336</v>
      </c>
      <c r="AH567" s="175"/>
      <c r="AI567" s="137" t="s">
        <v>336</v>
      </c>
      <c r="AJ567" s="176" t="s">
        <v>336</v>
      </c>
      <c r="AK567" s="177" t="s">
        <v>336</v>
      </c>
      <c r="AL567" s="177" t="s">
        <v>336</v>
      </c>
      <c r="AM567" s="177" t="s">
        <v>336</v>
      </c>
      <c r="AN567" s="176" t="s">
        <v>336</v>
      </c>
      <c r="AO567" s="178" t="s">
        <v>336</v>
      </c>
      <c r="AS567" s="178" t="s">
        <v>336</v>
      </c>
      <c r="AT567" s="178" t="s">
        <v>336</v>
      </c>
      <c r="AZ567" s="178" t="s">
        <v>336</v>
      </c>
    </row>
    <row r="568" spans="1:52" s="165" customFormat="1" ht="12.75" customHeight="1">
      <c r="A568" s="162" t="s">
        <v>336</v>
      </c>
      <c r="B568" s="137" t="s">
        <v>336</v>
      </c>
      <c r="C568" s="137"/>
      <c r="D568" s="137"/>
      <c r="E568" s="137"/>
      <c r="F568" s="137"/>
      <c r="G568" s="137"/>
      <c r="H568" s="137" t="s">
        <v>336</v>
      </c>
      <c r="I568" s="137" t="s">
        <v>336</v>
      </c>
      <c r="J568" s="137" t="s">
        <v>336</v>
      </c>
      <c r="K568" s="137" t="s">
        <v>336</v>
      </c>
      <c r="L568" s="137" t="s">
        <v>336</v>
      </c>
      <c r="M568" s="137" t="s">
        <v>336</v>
      </c>
      <c r="N568" s="137" t="s">
        <v>336</v>
      </c>
      <c r="O568" s="137" t="s">
        <v>336</v>
      </c>
      <c r="P568" s="137" t="s">
        <v>336</v>
      </c>
      <c r="Q568" s="137" t="s">
        <v>336</v>
      </c>
      <c r="R568" s="137" t="s">
        <v>336</v>
      </c>
      <c r="S568" s="175"/>
      <c r="T568" s="175"/>
      <c r="U568" s="137" t="s">
        <v>336</v>
      </c>
      <c r="V568" s="176" t="s">
        <v>336</v>
      </c>
      <c r="W568" s="177" t="s">
        <v>336</v>
      </c>
      <c r="X568" s="176" t="s">
        <v>336</v>
      </c>
      <c r="Y568" s="178" t="s">
        <v>336</v>
      </c>
      <c r="AG568" s="137" t="s">
        <v>336</v>
      </c>
      <c r="AH568" s="175"/>
      <c r="AI568" s="137" t="s">
        <v>336</v>
      </c>
      <c r="AJ568" s="176" t="s">
        <v>336</v>
      </c>
      <c r="AK568" s="177" t="s">
        <v>336</v>
      </c>
      <c r="AL568" s="177" t="s">
        <v>336</v>
      </c>
      <c r="AM568" s="177" t="s">
        <v>336</v>
      </c>
      <c r="AN568" s="176" t="s">
        <v>336</v>
      </c>
      <c r="AO568" s="178" t="s">
        <v>336</v>
      </c>
      <c r="AS568" s="178" t="s">
        <v>336</v>
      </c>
      <c r="AT568" s="178" t="s">
        <v>336</v>
      </c>
      <c r="AZ568" s="178" t="s">
        <v>336</v>
      </c>
    </row>
    <row r="569" spans="1:52" s="165" customFormat="1" ht="12.75" customHeight="1">
      <c r="A569" s="162" t="s">
        <v>336</v>
      </c>
      <c r="B569" s="137" t="s">
        <v>336</v>
      </c>
      <c r="C569" s="137"/>
      <c r="D569" s="137"/>
      <c r="E569" s="137"/>
      <c r="F569" s="137"/>
      <c r="G569" s="137"/>
      <c r="H569" s="137" t="s">
        <v>336</v>
      </c>
      <c r="I569" s="137" t="s">
        <v>336</v>
      </c>
      <c r="J569" s="137" t="s">
        <v>336</v>
      </c>
      <c r="K569" s="137" t="s">
        <v>336</v>
      </c>
      <c r="L569" s="137" t="s">
        <v>336</v>
      </c>
      <c r="M569" s="137" t="s">
        <v>336</v>
      </c>
      <c r="N569" s="137" t="s">
        <v>336</v>
      </c>
      <c r="O569" s="137" t="s">
        <v>336</v>
      </c>
      <c r="P569" s="137" t="s">
        <v>336</v>
      </c>
      <c r="Q569" s="137" t="s">
        <v>336</v>
      </c>
      <c r="R569" s="137" t="s">
        <v>336</v>
      </c>
      <c r="S569" s="175"/>
      <c r="T569" s="175"/>
      <c r="U569" s="137" t="s">
        <v>336</v>
      </c>
      <c r="V569" s="176" t="s">
        <v>336</v>
      </c>
      <c r="W569" s="177" t="s">
        <v>336</v>
      </c>
      <c r="X569" s="176" t="s">
        <v>336</v>
      </c>
      <c r="Y569" s="178" t="s">
        <v>336</v>
      </c>
      <c r="AG569" s="137" t="s">
        <v>336</v>
      </c>
      <c r="AH569" s="175"/>
      <c r="AI569" s="137" t="s">
        <v>336</v>
      </c>
      <c r="AJ569" s="176" t="s">
        <v>336</v>
      </c>
      <c r="AK569" s="177" t="s">
        <v>336</v>
      </c>
      <c r="AL569" s="177" t="s">
        <v>336</v>
      </c>
      <c r="AM569" s="177" t="s">
        <v>336</v>
      </c>
      <c r="AN569" s="176" t="s">
        <v>336</v>
      </c>
      <c r="AO569" s="178" t="s">
        <v>336</v>
      </c>
      <c r="AS569" s="178" t="s">
        <v>336</v>
      </c>
      <c r="AT569" s="178" t="s">
        <v>336</v>
      </c>
      <c r="AZ569" s="178" t="s">
        <v>336</v>
      </c>
    </row>
    <row r="570" spans="1:52" s="165" customFormat="1" ht="12.75" customHeight="1">
      <c r="A570" s="162" t="s">
        <v>336</v>
      </c>
      <c r="B570" s="137" t="s">
        <v>336</v>
      </c>
      <c r="C570" s="137"/>
      <c r="D570" s="137"/>
      <c r="E570" s="137"/>
      <c r="F570" s="137"/>
      <c r="G570" s="137"/>
      <c r="H570" s="137" t="s">
        <v>336</v>
      </c>
      <c r="I570" s="137" t="s">
        <v>336</v>
      </c>
      <c r="J570" s="137" t="s">
        <v>336</v>
      </c>
      <c r="K570" s="137" t="s">
        <v>336</v>
      </c>
      <c r="L570" s="137" t="s">
        <v>336</v>
      </c>
      <c r="M570" s="137" t="s">
        <v>336</v>
      </c>
      <c r="N570" s="137" t="s">
        <v>336</v>
      </c>
      <c r="O570" s="137" t="s">
        <v>336</v>
      </c>
      <c r="P570" s="137" t="s">
        <v>336</v>
      </c>
      <c r="Q570" s="137" t="s">
        <v>336</v>
      </c>
      <c r="R570" s="137" t="s">
        <v>336</v>
      </c>
      <c r="S570" s="175"/>
      <c r="T570" s="175"/>
      <c r="U570" s="137" t="s">
        <v>336</v>
      </c>
      <c r="V570" s="176" t="s">
        <v>336</v>
      </c>
      <c r="W570" s="177" t="s">
        <v>336</v>
      </c>
      <c r="X570" s="176" t="s">
        <v>336</v>
      </c>
      <c r="Y570" s="178" t="s">
        <v>336</v>
      </c>
      <c r="AG570" s="137" t="s">
        <v>336</v>
      </c>
      <c r="AH570" s="175"/>
      <c r="AI570" s="137" t="s">
        <v>336</v>
      </c>
      <c r="AJ570" s="176" t="s">
        <v>336</v>
      </c>
      <c r="AK570" s="177" t="s">
        <v>336</v>
      </c>
      <c r="AL570" s="177" t="s">
        <v>336</v>
      </c>
      <c r="AM570" s="177" t="s">
        <v>336</v>
      </c>
      <c r="AN570" s="176" t="s">
        <v>336</v>
      </c>
      <c r="AO570" s="178" t="s">
        <v>336</v>
      </c>
      <c r="AS570" s="178" t="s">
        <v>336</v>
      </c>
      <c r="AT570" s="178" t="s">
        <v>336</v>
      </c>
      <c r="AZ570" s="178" t="s">
        <v>336</v>
      </c>
    </row>
    <row r="571" spans="1:52" s="165" customFormat="1" ht="12.75" customHeight="1">
      <c r="A571" s="162" t="s">
        <v>336</v>
      </c>
      <c r="B571" s="137" t="s">
        <v>336</v>
      </c>
      <c r="C571" s="137"/>
      <c r="D571" s="137"/>
      <c r="E571" s="137"/>
      <c r="F571" s="137"/>
      <c r="G571" s="137"/>
      <c r="H571" s="137" t="s">
        <v>336</v>
      </c>
      <c r="I571" s="137" t="s">
        <v>336</v>
      </c>
      <c r="J571" s="137" t="s">
        <v>336</v>
      </c>
      <c r="K571" s="137" t="s">
        <v>336</v>
      </c>
      <c r="L571" s="137" t="s">
        <v>336</v>
      </c>
      <c r="M571" s="137" t="s">
        <v>336</v>
      </c>
      <c r="N571" s="137" t="s">
        <v>336</v>
      </c>
      <c r="O571" s="137" t="s">
        <v>336</v>
      </c>
      <c r="P571" s="137" t="s">
        <v>336</v>
      </c>
      <c r="Q571" s="137" t="s">
        <v>336</v>
      </c>
      <c r="R571" s="137" t="s">
        <v>336</v>
      </c>
      <c r="S571" s="175"/>
      <c r="T571" s="175"/>
      <c r="U571" s="137" t="s">
        <v>336</v>
      </c>
      <c r="V571" s="176" t="s">
        <v>336</v>
      </c>
      <c r="W571" s="177" t="s">
        <v>336</v>
      </c>
      <c r="X571" s="176" t="s">
        <v>336</v>
      </c>
      <c r="Y571" s="178" t="s">
        <v>336</v>
      </c>
      <c r="AG571" s="137" t="s">
        <v>336</v>
      </c>
      <c r="AH571" s="175"/>
      <c r="AI571" s="137" t="s">
        <v>336</v>
      </c>
      <c r="AJ571" s="176" t="s">
        <v>336</v>
      </c>
      <c r="AK571" s="177" t="s">
        <v>336</v>
      </c>
      <c r="AL571" s="177" t="s">
        <v>336</v>
      </c>
      <c r="AM571" s="177" t="s">
        <v>336</v>
      </c>
      <c r="AN571" s="176" t="s">
        <v>336</v>
      </c>
      <c r="AO571" s="178" t="s">
        <v>336</v>
      </c>
      <c r="AS571" s="178" t="s">
        <v>336</v>
      </c>
      <c r="AT571" s="178" t="s">
        <v>336</v>
      </c>
      <c r="AZ571" s="178" t="s">
        <v>336</v>
      </c>
    </row>
    <row r="572" spans="1:52" s="165" customFormat="1" ht="12.75" customHeight="1">
      <c r="A572" s="162" t="s">
        <v>336</v>
      </c>
      <c r="B572" s="137" t="s">
        <v>336</v>
      </c>
      <c r="C572" s="137"/>
      <c r="D572" s="137"/>
      <c r="E572" s="137"/>
      <c r="F572" s="137"/>
      <c r="G572" s="137"/>
      <c r="H572" s="137" t="s">
        <v>336</v>
      </c>
      <c r="I572" s="137" t="s">
        <v>336</v>
      </c>
      <c r="J572" s="137" t="s">
        <v>336</v>
      </c>
      <c r="K572" s="137" t="s">
        <v>336</v>
      </c>
      <c r="L572" s="137" t="s">
        <v>336</v>
      </c>
      <c r="M572" s="137" t="s">
        <v>336</v>
      </c>
      <c r="N572" s="137" t="s">
        <v>336</v>
      </c>
      <c r="O572" s="137" t="s">
        <v>336</v>
      </c>
      <c r="P572" s="137" t="s">
        <v>336</v>
      </c>
      <c r="Q572" s="137" t="s">
        <v>336</v>
      </c>
      <c r="R572" s="137" t="s">
        <v>336</v>
      </c>
      <c r="S572" s="175"/>
      <c r="T572" s="175"/>
      <c r="U572" s="137" t="s">
        <v>336</v>
      </c>
      <c r="V572" s="176" t="s">
        <v>336</v>
      </c>
      <c r="W572" s="177" t="s">
        <v>336</v>
      </c>
      <c r="X572" s="176" t="s">
        <v>336</v>
      </c>
      <c r="Y572" s="178" t="s">
        <v>336</v>
      </c>
      <c r="AG572" s="137" t="s">
        <v>336</v>
      </c>
      <c r="AH572" s="175"/>
      <c r="AI572" s="137" t="s">
        <v>336</v>
      </c>
      <c r="AJ572" s="176" t="s">
        <v>336</v>
      </c>
      <c r="AK572" s="177" t="s">
        <v>336</v>
      </c>
      <c r="AL572" s="177" t="s">
        <v>336</v>
      </c>
      <c r="AM572" s="177" t="s">
        <v>336</v>
      </c>
      <c r="AN572" s="176" t="s">
        <v>336</v>
      </c>
      <c r="AO572" s="178" t="s">
        <v>336</v>
      </c>
      <c r="AS572" s="178" t="s">
        <v>336</v>
      </c>
      <c r="AT572" s="178" t="s">
        <v>336</v>
      </c>
      <c r="AZ572" s="178" t="s">
        <v>336</v>
      </c>
    </row>
    <row r="573" spans="1:52" s="165" customFormat="1" ht="12.75" customHeight="1">
      <c r="A573" s="162" t="s">
        <v>336</v>
      </c>
      <c r="B573" s="137" t="s">
        <v>336</v>
      </c>
      <c r="C573" s="137"/>
      <c r="D573" s="137"/>
      <c r="E573" s="137"/>
      <c r="F573" s="137"/>
      <c r="G573" s="137"/>
      <c r="H573" s="137" t="s">
        <v>336</v>
      </c>
      <c r="I573" s="137" t="s">
        <v>336</v>
      </c>
      <c r="J573" s="137" t="s">
        <v>336</v>
      </c>
      <c r="K573" s="137" t="s">
        <v>336</v>
      </c>
      <c r="L573" s="137" t="s">
        <v>336</v>
      </c>
      <c r="M573" s="137" t="s">
        <v>336</v>
      </c>
      <c r="N573" s="137" t="s">
        <v>336</v>
      </c>
      <c r="O573" s="137" t="s">
        <v>336</v>
      </c>
      <c r="P573" s="137" t="s">
        <v>336</v>
      </c>
      <c r="Q573" s="137" t="s">
        <v>336</v>
      </c>
      <c r="R573" s="137" t="s">
        <v>336</v>
      </c>
      <c r="S573" s="175"/>
      <c r="T573" s="175"/>
      <c r="U573" s="137" t="s">
        <v>336</v>
      </c>
      <c r="V573" s="176" t="s">
        <v>336</v>
      </c>
      <c r="W573" s="177" t="s">
        <v>336</v>
      </c>
      <c r="X573" s="176" t="s">
        <v>336</v>
      </c>
      <c r="Y573" s="178" t="s">
        <v>336</v>
      </c>
      <c r="AG573" s="137" t="s">
        <v>336</v>
      </c>
      <c r="AH573" s="175"/>
      <c r="AI573" s="137" t="s">
        <v>336</v>
      </c>
      <c r="AJ573" s="176" t="s">
        <v>336</v>
      </c>
      <c r="AK573" s="177" t="s">
        <v>336</v>
      </c>
      <c r="AL573" s="177" t="s">
        <v>336</v>
      </c>
      <c r="AM573" s="177" t="s">
        <v>336</v>
      </c>
      <c r="AN573" s="176" t="s">
        <v>336</v>
      </c>
      <c r="AO573" s="178" t="s">
        <v>336</v>
      </c>
      <c r="AS573" s="178" t="s">
        <v>336</v>
      </c>
      <c r="AT573" s="178" t="s">
        <v>336</v>
      </c>
      <c r="AZ573" s="178" t="s">
        <v>336</v>
      </c>
    </row>
    <row r="574" spans="1:52" s="165" customFormat="1" ht="12.75" customHeight="1">
      <c r="A574" s="162" t="s">
        <v>336</v>
      </c>
      <c r="B574" s="137" t="s">
        <v>336</v>
      </c>
      <c r="C574" s="137"/>
      <c r="D574" s="137"/>
      <c r="E574" s="137"/>
      <c r="F574" s="137"/>
      <c r="G574" s="137"/>
      <c r="H574" s="137" t="s">
        <v>336</v>
      </c>
      <c r="I574" s="137" t="s">
        <v>336</v>
      </c>
      <c r="J574" s="137" t="s">
        <v>336</v>
      </c>
      <c r="K574" s="137" t="s">
        <v>336</v>
      </c>
      <c r="L574" s="137" t="s">
        <v>336</v>
      </c>
      <c r="M574" s="137" t="s">
        <v>336</v>
      </c>
      <c r="N574" s="137" t="s">
        <v>336</v>
      </c>
      <c r="O574" s="137" t="s">
        <v>336</v>
      </c>
      <c r="P574" s="137" t="s">
        <v>336</v>
      </c>
      <c r="Q574" s="137" t="s">
        <v>336</v>
      </c>
      <c r="R574" s="137" t="s">
        <v>336</v>
      </c>
      <c r="S574" s="175"/>
      <c r="T574" s="175"/>
      <c r="U574" s="137" t="s">
        <v>336</v>
      </c>
      <c r="V574" s="176" t="s">
        <v>336</v>
      </c>
      <c r="W574" s="177" t="s">
        <v>336</v>
      </c>
      <c r="X574" s="176" t="s">
        <v>336</v>
      </c>
      <c r="Y574" s="178" t="s">
        <v>336</v>
      </c>
      <c r="AG574" s="137" t="s">
        <v>336</v>
      </c>
      <c r="AH574" s="175"/>
      <c r="AI574" s="137" t="s">
        <v>336</v>
      </c>
      <c r="AJ574" s="176" t="s">
        <v>336</v>
      </c>
      <c r="AK574" s="177" t="s">
        <v>336</v>
      </c>
      <c r="AL574" s="177" t="s">
        <v>336</v>
      </c>
      <c r="AM574" s="177" t="s">
        <v>336</v>
      </c>
      <c r="AN574" s="176" t="s">
        <v>336</v>
      </c>
      <c r="AO574" s="178" t="s">
        <v>336</v>
      </c>
      <c r="AS574" s="178" t="s">
        <v>336</v>
      </c>
      <c r="AT574" s="178" t="s">
        <v>336</v>
      </c>
      <c r="AZ574" s="178" t="s">
        <v>336</v>
      </c>
    </row>
    <row r="575" spans="1:52" s="165" customFormat="1" ht="12.75" customHeight="1">
      <c r="A575" s="162" t="s">
        <v>336</v>
      </c>
      <c r="B575" s="137" t="s">
        <v>336</v>
      </c>
      <c r="C575" s="137"/>
      <c r="D575" s="137"/>
      <c r="E575" s="137"/>
      <c r="F575" s="137"/>
      <c r="G575" s="137"/>
      <c r="H575" s="137" t="s">
        <v>336</v>
      </c>
      <c r="I575" s="137" t="s">
        <v>336</v>
      </c>
      <c r="J575" s="137" t="s">
        <v>336</v>
      </c>
      <c r="K575" s="137" t="s">
        <v>336</v>
      </c>
      <c r="L575" s="137" t="s">
        <v>336</v>
      </c>
      <c r="M575" s="137" t="s">
        <v>336</v>
      </c>
      <c r="N575" s="137" t="s">
        <v>336</v>
      </c>
      <c r="O575" s="137" t="s">
        <v>336</v>
      </c>
      <c r="P575" s="137" t="s">
        <v>336</v>
      </c>
      <c r="Q575" s="137" t="s">
        <v>336</v>
      </c>
      <c r="R575" s="137" t="s">
        <v>336</v>
      </c>
      <c r="S575" s="175"/>
      <c r="T575" s="175"/>
      <c r="U575" s="137" t="s">
        <v>336</v>
      </c>
      <c r="V575" s="176" t="s">
        <v>336</v>
      </c>
      <c r="W575" s="177" t="s">
        <v>336</v>
      </c>
      <c r="X575" s="176" t="s">
        <v>336</v>
      </c>
      <c r="Y575" s="178" t="s">
        <v>336</v>
      </c>
      <c r="AG575" s="137" t="s">
        <v>336</v>
      </c>
      <c r="AH575" s="175"/>
      <c r="AI575" s="137" t="s">
        <v>336</v>
      </c>
      <c r="AJ575" s="176" t="s">
        <v>336</v>
      </c>
      <c r="AK575" s="177" t="s">
        <v>336</v>
      </c>
      <c r="AL575" s="177" t="s">
        <v>336</v>
      </c>
      <c r="AM575" s="177" t="s">
        <v>336</v>
      </c>
      <c r="AN575" s="176" t="s">
        <v>336</v>
      </c>
      <c r="AO575" s="178" t="s">
        <v>336</v>
      </c>
      <c r="AS575" s="178" t="s">
        <v>336</v>
      </c>
      <c r="AT575" s="178" t="s">
        <v>336</v>
      </c>
      <c r="AZ575" s="178" t="s">
        <v>336</v>
      </c>
    </row>
    <row r="576" spans="1:52" s="165" customFormat="1" ht="12.75" customHeight="1">
      <c r="A576" s="162" t="s">
        <v>336</v>
      </c>
      <c r="B576" s="137" t="s">
        <v>336</v>
      </c>
      <c r="C576" s="137"/>
      <c r="D576" s="137"/>
      <c r="E576" s="137"/>
      <c r="F576" s="137"/>
      <c r="G576" s="137"/>
      <c r="H576" s="137" t="s">
        <v>336</v>
      </c>
      <c r="I576" s="137" t="s">
        <v>336</v>
      </c>
      <c r="J576" s="137" t="s">
        <v>336</v>
      </c>
      <c r="K576" s="137" t="s">
        <v>336</v>
      </c>
      <c r="L576" s="137" t="s">
        <v>336</v>
      </c>
      <c r="M576" s="137" t="s">
        <v>336</v>
      </c>
      <c r="N576" s="137" t="s">
        <v>336</v>
      </c>
      <c r="O576" s="137" t="s">
        <v>336</v>
      </c>
      <c r="P576" s="137" t="s">
        <v>336</v>
      </c>
      <c r="Q576" s="137" t="s">
        <v>336</v>
      </c>
      <c r="R576" s="137" t="s">
        <v>336</v>
      </c>
      <c r="S576" s="175"/>
      <c r="T576" s="175"/>
      <c r="U576" s="137" t="s">
        <v>336</v>
      </c>
      <c r="V576" s="176" t="s">
        <v>336</v>
      </c>
      <c r="W576" s="177" t="s">
        <v>336</v>
      </c>
      <c r="X576" s="176" t="s">
        <v>336</v>
      </c>
      <c r="Y576" s="178" t="s">
        <v>336</v>
      </c>
      <c r="AG576" s="137" t="s">
        <v>336</v>
      </c>
      <c r="AH576" s="175"/>
      <c r="AI576" s="137" t="s">
        <v>336</v>
      </c>
      <c r="AJ576" s="176" t="s">
        <v>336</v>
      </c>
      <c r="AK576" s="177" t="s">
        <v>336</v>
      </c>
      <c r="AL576" s="177" t="s">
        <v>336</v>
      </c>
      <c r="AM576" s="177" t="s">
        <v>336</v>
      </c>
      <c r="AN576" s="176" t="s">
        <v>336</v>
      </c>
      <c r="AO576" s="178" t="s">
        <v>336</v>
      </c>
      <c r="AS576" s="178" t="s">
        <v>336</v>
      </c>
      <c r="AT576" s="178" t="s">
        <v>336</v>
      </c>
      <c r="AZ576" s="178" t="s">
        <v>336</v>
      </c>
    </row>
    <row r="577" spans="1:52" s="165" customFormat="1" ht="12.75" customHeight="1">
      <c r="A577" s="162" t="s">
        <v>336</v>
      </c>
      <c r="B577" s="137" t="s">
        <v>336</v>
      </c>
      <c r="C577" s="137"/>
      <c r="D577" s="137"/>
      <c r="E577" s="137"/>
      <c r="F577" s="137"/>
      <c r="G577" s="137"/>
      <c r="H577" s="137" t="s">
        <v>336</v>
      </c>
      <c r="I577" s="137" t="s">
        <v>336</v>
      </c>
      <c r="J577" s="137" t="s">
        <v>336</v>
      </c>
      <c r="K577" s="137" t="s">
        <v>336</v>
      </c>
      <c r="L577" s="137" t="s">
        <v>336</v>
      </c>
      <c r="M577" s="137" t="s">
        <v>336</v>
      </c>
      <c r="N577" s="137" t="s">
        <v>336</v>
      </c>
      <c r="O577" s="137" t="s">
        <v>336</v>
      </c>
      <c r="P577" s="137" t="s">
        <v>336</v>
      </c>
      <c r="Q577" s="137" t="s">
        <v>336</v>
      </c>
      <c r="R577" s="137" t="s">
        <v>336</v>
      </c>
      <c r="S577" s="175"/>
      <c r="T577" s="175"/>
      <c r="U577" s="137" t="s">
        <v>336</v>
      </c>
      <c r="V577" s="176" t="s">
        <v>336</v>
      </c>
      <c r="W577" s="177" t="s">
        <v>336</v>
      </c>
      <c r="X577" s="176" t="s">
        <v>336</v>
      </c>
      <c r="Y577" s="178" t="s">
        <v>336</v>
      </c>
      <c r="AG577" s="137" t="s">
        <v>336</v>
      </c>
      <c r="AH577" s="175"/>
      <c r="AI577" s="137" t="s">
        <v>336</v>
      </c>
      <c r="AJ577" s="176" t="s">
        <v>336</v>
      </c>
      <c r="AK577" s="177" t="s">
        <v>336</v>
      </c>
      <c r="AL577" s="177" t="s">
        <v>336</v>
      </c>
      <c r="AM577" s="177" t="s">
        <v>336</v>
      </c>
      <c r="AN577" s="176" t="s">
        <v>336</v>
      </c>
      <c r="AO577" s="178" t="s">
        <v>336</v>
      </c>
      <c r="AS577" s="178" t="s">
        <v>336</v>
      </c>
      <c r="AT577" s="178" t="s">
        <v>336</v>
      </c>
      <c r="AZ577" s="178" t="s">
        <v>336</v>
      </c>
    </row>
    <row r="578" spans="1:52" s="165" customFormat="1" ht="12.75" customHeight="1">
      <c r="A578" s="162" t="s">
        <v>336</v>
      </c>
      <c r="B578" s="137" t="s">
        <v>336</v>
      </c>
      <c r="C578" s="137"/>
      <c r="D578" s="137"/>
      <c r="E578" s="137"/>
      <c r="F578" s="137"/>
      <c r="G578" s="137"/>
      <c r="H578" s="137" t="s">
        <v>336</v>
      </c>
      <c r="I578" s="137" t="s">
        <v>336</v>
      </c>
      <c r="J578" s="137" t="s">
        <v>336</v>
      </c>
      <c r="K578" s="137" t="s">
        <v>336</v>
      </c>
      <c r="L578" s="137" t="s">
        <v>336</v>
      </c>
      <c r="M578" s="137" t="s">
        <v>336</v>
      </c>
      <c r="N578" s="137" t="s">
        <v>336</v>
      </c>
      <c r="O578" s="137" t="s">
        <v>336</v>
      </c>
      <c r="P578" s="137" t="s">
        <v>336</v>
      </c>
      <c r="Q578" s="137" t="s">
        <v>336</v>
      </c>
      <c r="R578" s="137" t="s">
        <v>336</v>
      </c>
      <c r="S578" s="175"/>
      <c r="T578" s="175"/>
      <c r="U578" s="137" t="s">
        <v>336</v>
      </c>
      <c r="V578" s="176" t="s">
        <v>336</v>
      </c>
      <c r="W578" s="177" t="s">
        <v>336</v>
      </c>
      <c r="X578" s="176" t="s">
        <v>336</v>
      </c>
      <c r="Y578" s="178" t="s">
        <v>336</v>
      </c>
      <c r="AG578" s="137" t="s">
        <v>336</v>
      </c>
      <c r="AH578" s="175"/>
      <c r="AI578" s="137" t="s">
        <v>336</v>
      </c>
      <c r="AJ578" s="176" t="s">
        <v>336</v>
      </c>
      <c r="AK578" s="177" t="s">
        <v>336</v>
      </c>
      <c r="AL578" s="177" t="s">
        <v>336</v>
      </c>
      <c r="AM578" s="177" t="s">
        <v>336</v>
      </c>
      <c r="AN578" s="176" t="s">
        <v>336</v>
      </c>
      <c r="AO578" s="178" t="s">
        <v>336</v>
      </c>
      <c r="AS578" s="178" t="s">
        <v>336</v>
      </c>
      <c r="AT578" s="178" t="s">
        <v>336</v>
      </c>
      <c r="AZ578" s="178" t="s">
        <v>336</v>
      </c>
    </row>
    <row r="579" spans="1:52" s="165" customFormat="1" ht="12.75" customHeight="1">
      <c r="A579" s="162" t="s">
        <v>336</v>
      </c>
      <c r="H579" s="137" t="s">
        <v>336</v>
      </c>
      <c r="I579" s="137" t="s">
        <v>336</v>
      </c>
      <c r="J579" s="137" t="s">
        <v>336</v>
      </c>
      <c r="K579" s="137" t="s">
        <v>336</v>
      </c>
      <c r="L579" s="137" t="s">
        <v>336</v>
      </c>
      <c r="M579" s="137" t="s">
        <v>336</v>
      </c>
      <c r="N579" s="137" t="s">
        <v>336</v>
      </c>
      <c r="O579" s="137" t="s">
        <v>336</v>
      </c>
      <c r="P579" s="137" t="s">
        <v>336</v>
      </c>
      <c r="Q579" s="137" t="s">
        <v>336</v>
      </c>
      <c r="R579" s="137" t="s">
        <v>336</v>
      </c>
      <c r="S579" s="175"/>
      <c r="T579" s="175"/>
      <c r="U579" s="137" t="s">
        <v>336</v>
      </c>
      <c r="V579" s="176" t="s">
        <v>336</v>
      </c>
      <c r="W579" s="177" t="s">
        <v>336</v>
      </c>
      <c r="X579" s="176" t="s">
        <v>336</v>
      </c>
      <c r="Y579" s="178" t="s">
        <v>336</v>
      </c>
      <c r="AG579" s="137" t="s">
        <v>336</v>
      </c>
      <c r="AH579" s="175"/>
      <c r="AI579" s="137" t="s">
        <v>336</v>
      </c>
      <c r="AJ579" s="176" t="s">
        <v>336</v>
      </c>
      <c r="AK579" s="177" t="s">
        <v>336</v>
      </c>
      <c r="AL579" s="177" t="s">
        <v>336</v>
      </c>
      <c r="AM579" s="177" t="s">
        <v>336</v>
      </c>
      <c r="AN579" s="176" t="s">
        <v>336</v>
      </c>
      <c r="AO579" s="178" t="s">
        <v>336</v>
      </c>
      <c r="AS579" s="178" t="s">
        <v>336</v>
      </c>
      <c r="AT579" s="178" t="s">
        <v>336</v>
      </c>
      <c r="AZ579" s="178" t="s">
        <v>336</v>
      </c>
    </row>
    <row r="580" spans="1:52" s="165" customFormat="1" ht="12.75" customHeight="1">
      <c r="A580" s="162" t="s">
        <v>336</v>
      </c>
      <c r="H580" s="137" t="s">
        <v>336</v>
      </c>
      <c r="I580" s="137" t="s">
        <v>336</v>
      </c>
      <c r="J580" s="137" t="s">
        <v>336</v>
      </c>
      <c r="K580" s="137" t="s">
        <v>336</v>
      </c>
      <c r="L580" s="137" t="s">
        <v>336</v>
      </c>
      <c r="M580" s="137" t="s">
        <v>336</v>
      </c>
      <c r="N580" s="137" t="s">
        <v>336</v>
      </c>
      <c r="O580" s="137" t="s">
        <v>336</v>
      </c>
      <c r="P580" s="137" t="s">
        <v>336</v>
      </c>
      <c r="Q580" s="137" t="s">
        <v>336</v>
      </c>
      <c r="R580" s="137" t="s">
        <v>336</v>
      </c>
      <c r="S580" s="175"/>
      <c r="T580" s="175"/>
      <c r="U580" s="137" t="s">
        <v>336</v>
      </c>
      <c r="V580" s="176" t="s">
        <v>336</v>
      </c>
      <c r="W580" s="177" t="s">
        <v>336</v>
      </c>
      <c r="X580" s="176" t="s">
        <v>336</v>
      </c>
      <c r="Y580" s="178" t="s">
        <v>336</v>
      </c>
      <c r="AG580" s="137" t="s">
        <v>336</v>
      </c>
      <c r="AH580" s="175"/>
      <c r="AI580" s="137" t="s">
        <v>336</v>
      </c>
      <c r="AJ580" s="176" t="s">
        <v>336</v>
      </c>
      <c r="AK580" s="177" t="s">
        <v>336</v>
      </c>
      <c r="AL580" s="177" t="s">
        <v>336</v>
      </c>
      <c r="AM580" s="177" t="s">
        <v>336</v>
      </c>
      <c r="AN580" s="176" t="s">
        <v>336</v>
      </c>
      <c r="AO580" s="178" t="s">
        <v>336</v>
      </c>
      <c r="AS580" s="178" t="s">
        <v>336</v>
      </c>
      <c r="AT580" s="178" t="s">
        <v>336</v>
      </c>
      <c r="AZ580" s="178" t="s">
        <v>336</v>
      </c>
    </row>
    <row r="581" spans="1:52" s="165" customFormat="1" ht="12.75" customHeight="1">
      <c r="A581" s="162" t="s">
        <v>336</v>
      </c>
      <c r="H581" s="137" t="s">
        <v>336</v>
      </c>
      <c r="I581" s="137" t="s">
        <v>336</v>
      </c>
      <c r="J581" s="137" t="s">
        <v>336</v>
      </c>
      <c r="K581" s="137" t="s">
        <v>336</v>
      </c>
      <c r="L581" s="137" t="s">
        <v>336</v>
      </c>
      <c r="M581" s="137" t="s">
        <v>336</v>
      </c>
      <c r="N581" s="137" t="s">
        <v>336</v>
      </c>
      <c r="O581" s="137" t="s">
        <v>336</v>
      </c>
      <c r="P581" s="137" t="s">
        <v>336</v>
      </c>
      <c r="Q581" s="137" t="s">
        <v>336</v>
      </c>
      <c r="R581" s="137" t="s">
        <v>336</v>
      </c>
      <c r="S581" s="175"/>
      <c r="T581" s="175"/>
      <c r="U581" s="137" t="s">
        <v>336</v>
      </c>
      <c r="V581" s="176" t="s">
        <v>336</v>
      </c>
      <c r="W581" s="177" t="s">
        <v>336</v>
      </c>
      <c r="X581" s="176" t="s">
        <v>336</v>
      </c>
      <c r="Y581" s="178" t="s">
        <v>336</v>
      </c>
      <c r="AG581" s="137" t="s">
        <v>336</v>
      </c>
      <c r="AH581" s="175"/>
      <c r="AI581" s="137" t="s">
        <v>336</v>
      </c>
      <c r="AJ581" s="176" t="s">
        <v>336</v>
      </c>
      <c r="AK581" s="177" t="s">
        <v>336</v>
      </c>
      <c r="AL581" s="177" t="s">
        <v>336</v>
      </c>
      <c r="AM581" s="177" t="s">
        <v>336</v>
      </c>
      <c r="AN581" s="176" t="s">
        <v>336</v>
      </c>
      <c r="AO581" s="178" t="s">
        <v>336</v>
      </c>
      <c r="AS581" s="178" t="s">
        <v>336</v>
      </c>
      <c r="AT581" s="178" t="s">
        <v>336</v>
      </c>
      <c r="AZ581" s="178" t="s">
        <v>336</v>
      </c>
    </row>
    <row r="582" spans="1:52" s="165" customFormat="1" ht="12.75" customHeight="1">
      <c r="A582" s="161"/>
      <c r="S582" s="179"/>
      <c r="T582" s="179"/>
      <c r="Y582" s="180"/>
      <c r="AH582" s="179"/>
      <c r="AO582" s="180"/>
      <c r="AS582" s="180"/>
      <c r="AT582" s="180"/>
      <c r="AZ582" s="180"/>
    </row>
    <row r="583" spans="1:52" s="165" customFormat="1" ht="12.75" customHeight="1">
      <c r="A583" s="161"/>
      <c r="S583" s="179"/>
      <c r="T583" s="179"/>
      <c r="Y583" s="180"/>
      <c r="AH583" s="179"/>
      <c r="AO583" s="180"/>
      <c r="AS583" s="180"/>
      <c r="AT583" s="180"/>
      <c r="AZ583" s="180"/>
    </row>
    <row r="584" spans="1:52" s="165" customFormat="1" ht="12.75" customHeight="1">
      <c r="A584" s="161"/>
      <c r="S584" s="179"/>
      <c r="T584" s="179"/>
      <c r="Y584" s="180"/>
      <c r="AH584" s="179"/>
      <c r="AO584" s="180"/>
      <c r="AS584" s="180"/>
      <c r="AT584" s="180"/>
      <c r="AZ584" s="180"/>
    </row>
    <row r="585" spans="1:52" s="165" customFormat="1" ht="12.75" customHeight="1">
      <c r="A585" s="161"/>
      <c r="S585" s="179"/>
      <c r="T585" s="179"/>
      <c r="Y585" s="180"/>
      <c r="AH585" s="179"/>
      <c r="AO585" s="180"/>
      <c r="AS585" s="180"/>
      <c r="AT585" s="180"/>
      <c r="AZ585" s="180"/>
    </row>
    <row r="586" spans="1:52" s="165" customFormat="1" ht="12.75" customHeight="1">
      <c r="A586" s="161"/>
      <c r="S586" s="179"/>
      <c r="T586" s="179"/>
      <c r="Y586" s="180"/>
      <c r="AH586" s="179"/>
      <c r="AO586" s="180"/>
      <c r="AS586" s="180"/>
      <c r="AT586" s="180"/>
      <c r="AZ586" s="180"/>
    </row>
    <row r="587" spans="1:52" s="165" customFormat="1" ht="12.75" customHeight="1">
      <c r="A587" s="161"/>
      <c r="S587" s="179"/>
      <c r="T587" s="179"/>
      <c r="Y587" s="180"/>
      <c r="AH587" s="179"/>
      <c r="AO587" s="180"/>
      <c r="AS587" s="180"/>
      <c r="AT587" s="180"/>
      <c r="AZ587" s="180"/>
    </row>
    <row r="588" spans="1:52" s="165" customFormat="1" ht="12.75" customHeight="1">
      <c r="A588" s="161"/>
      <c r="S588" s="179"/>
      <c r="T588" s="179"/>
      <c r="Y588" s="180"/>
      <c r="AH588" s="179"/>
      <c r="AO588" s="180"/>
      <c r="AS588" s="180"/>
      <c r="AT588" s="180"/>
      <c r="AZ588" s="180"/>
    </row>
    <row r="589" spans="1:52" s="165" customFormat="1" ht="12.75" customHeight="1">
      <c r="A589" s="161"/>
      <c r="S589" s="179"/>
      <c r="T589" s="179"/>
      <c r="Y589" s="180"/>
      <c r="AH589" s="179"/>
      <c r="AO589" s="180"/>
      <c r="AS589" s="180"/>
      <c r="AT589" s="180"/>
      <c r="AZ589" s="180"/>
    </row>
    <row r="590" spans="1:52" s="165" customFormat="1" ht="12.75" customHeight="1">
      <c r="A590" s="161"/>
      <c r="S590" s="179"/>
      <c r="T590" s="179"/>
      <c r="Y590" s="180"/>
      <c r="AH590" s="179"/>
      <c r="AO590" s="180"/>
      <c r="AS590" s="180"/>
      <c r="AT590" s="180"/>
      <c r="AZ590" s="180"/>
    </row>
    <row r="591" spans="1:52" s="165" customFormat="1" ht="12.75" customHeight="1">
      <c r="A591" s="161"/>
      <c r="S591" s="179"/>
      <c r="T591" s="179"/>
      <c r="Y591" s="180"/>
      <c r="AH591" s="179"/>
      <c r="AO591" s="180"/>
      <c r="AS591" s="180"/>
      <c r="AT591" s="180"/>
      <c r="AZ591" s="180"/>
    </row>
    <row r="592" spans="1:52" s="165" customFormat="1" ht="12.75" customHeight="1">
      <c r="A592" s="161"/>
      <c r="S592" s="179"/>
      <c r="T592" s="179"/>
      <c r="Y592" s="180"/>
      <c r="AH592" s="179"/>
      <c r="AO592" s="180"/>
      <c r="AS592" s="180"/>
      <c r="AT592" s="180"/>
      <c r="AZ592" s="180"/>
    </row>
    <row r="593" spans="1:56" s="165" customFormat="1" ht="12.75" customHeight="1">
      <c r="A593" s="161"/>
      <c r="S593" s="179"/>
      <c r="T593" s="179"/>
      <c r="Y593" s="180"/>
      <c r="AH593" s="179"/>
      <c r="AO593" s="180"/>
      <c r="AS593" s="180"/>
      <c r="AT593" s="180"/>
      <c r="AZ593" s="180"/>
    </row>
    <row r="594" spans="1:56" s="165" customFormat="1" ht="12.75" customHeight="1">
      <c r="A594" s="161"/>
      <c r="S594" s="179"/>
      <c r="T594" s="179"/>
      <c r="Y594" s="180"/>
      <c r="AH594" s="179"/>
      <c r="AO594" s="180"/>
      <c r="AS594" s="180"/>
      <c r="AT594" s="180"/>
      <c r="AZ594" s="180"/>
    </row>
    <row r="595" spans="1:56" s="165" customFormat="1" ht="12.75" customHeight="1">
      <c r="A595" s="161"/>
      <c r="S595" s="179"/>
      <c r="T595" s="179"/>
      <c r="Y595" s="180"/>
      <c r="AH595" s="179"/>
      <c r="AO595" s="180"/>
      <c r="AS595" s="180"/>
      <c r="AT595" s="180"/>
      <c r="AZ595" s="180"/>
    </row>
    <row r="596" spans="1:56" s="161" customFormat="1" ht="12.75" customHeight="1">
      <c r="B596" s="165"/>
      <c r="C596" s="165"/>
      <c r="D596" s="165"/>
      <c r="E596" s="165"/>
      <c r="F596" s="165"/>
      <c r="G596" s="165"/>
      <c r="H596" s="165"/>
      <c r="I596" s="165"/>
      <c r="J596" s="165"/>
      <c r="K596" s="165"/>
      <c r="L596" s="165"/>
      <c r="M596" s="165"/>
      <c r="N596" s="165"/>
      <c r="O596" s="165"/>
      <c r="P596" s="165"/>
      <c r="Q596" s="165"/>
      <c r="R596" s="165"/>
      <c r="S596" s="179"/>
      <c r="T596" s="179"/>
      <c r="U596" s="165"/>
      <c r="V596" s="165"/>
      <c r="W596" s="165"/>
      <c r="X596" s="165"/>
      <c r="Y596" s="180"/>
      <c r="Z596" s="165"/>
      <c r="AA596" s="165"/>
      <c r="AB596" s="165"/>
      <c r="AC596" s="165"/>
      <c r="AD596" s="165"/>
      <c r="AE596" s="165"/>
      <c r="AF596" s="165"/>
      <c r="AG596" s="165"/>
      <c r="AH596" s="179"/>
      <c r="AI596" s="165"/>
      <c r="AJ596" s="165"/>
      <c r="AK596" s="165"/>
      <c r="AL596" s="165"/>
      <c r="AM596" s="165"/>
      <c r="AN596" s="165"/>
      <c r="AO596" s="180"/>
      <c r="AP596" s="165"/>
      <c r="AQ596" s="165"/>
      <c r="AR596" s="165"/>
      <c r="AS596" s="180"/>
      <c r="AT596" s="180"/>
      <c r="AU596" s="165"/>
      <c r="AV596" s="165"/>
      <c r="AW596" s="165"/>
      <c r="AX596" s="165"/>
      <c r="AY596" s="165"/>
      <c r="AZ596" s="180"/>
      <c r="BA596" s="165"/>
      <c r="BB596" s="165"/>
      <c r="BC596" s="165"/>
      <c r="BD596" s="165"/>
    </row>
    <row r="597" spans="1:56" s="161" customFormat="1" ht="12.75" customHeight="1">
      <c r="B597" s="165"/>
      <c r="C597" s="165"/>
      <c r="D597" s="165"/>
      <c r="E597" s="165"/>
      <c r="F597" s="165"/>
      <c r="G597" s="165"/>
      <c r="H597" s="165"/>
      <c r="I597" s="165"/>
      <c r="J597" s="165"/>
      <c r="K597" s="165"/>
      <c r="L597" s="165"/>
      <c r="M597" s="165"/>
      <c r="N597" s="165"/>
      <c r="O597" s="165"/>
      <c r="P597" s="165"/>
      <c r="Q597" s="165"/>
      <c r="R597" s="165"/>
      <c r="S597" s="179"/>
      <c r="T597" s="179"/>
      <c r="U597" s="165"/>
      <c r="V597" s="165"/>
      <c r="W597" s="165"/>
      <c r="X597" s="165"/>
      <c r="Y597" s="180"/>
      <c r="Z597" s="165"/>
      <c r="AA597" s="165"/>
      <c r="AB597" s="165"/>
      <c r="AC597" s="165"/>
      <c r="AD597" s="165"/>
      <c r="AE597" s="165"/>
      <c r="AF597" s="165"/>
      <c r="AG597" s="165"/>
      <c r="AH597" s="179"/>
      <c r="AI597" s="165"/>
      <c r="AJ597" s="165"/>
      <c r="AK597" s="165"/>
      <c r="AL597" s="165"/>
      <c r="AM597" s="165"/>
      <c r="AN597" s="165"/>
      <c r="AO597" s="180"/>
      <c r="AP597" s="165"/>
      <c r="AQ597" s="165"/>
      <c r="AR597" s="165"/>
      <c r="AS597" s="180"/>
      <c r="AT597" s="180"/>
      <c r="AU597" s="165"/>
      <c r="AV597" s="165"/>
      <c r="AW597" s="165"/>
      <c r="AX597" s="165"/>
      <c r="AY597" s="165"/>
      <c r="AZ597" s="180"/>
      <c r="BA597" s="165"/>
      <c r="BB597" s="165"/>
      <c r="BC597" s="165"/>
      <c r="BD597" s="165"/>
    </row>
    <row r="598" spans="1:56" s="161" customFormat="1" ht="12.75" customHeight="1">
      <c r="B598" s="165"/>
      <c r="C598" s="165"/>
      <c r="D598" s="165"/>
      <c r="E598" s="165"/>
      <c r="F598" s="165"/>
      <c r="G598" s="165"/>
      <c r="H598" s="165"/>
      <c r="I598" s="165"/>
      <c r="J598" s="165"/>
      <c r="K598" s="165"/>
      <c r="L598" s="165"/>
      <c r="M598" s="165"/>
      <c r="N598" s="165"/>
      <c r="O598" s="165"/>
      <c r="P598" s="165"/>
      <c r="Q598" s="165"/>
      <c r="R598" s="165"/>
      <c r="S598" s="179"/>
      <c r="T598" s="179"/>
      <c r="U598" s="165"/>
      <c r="V598" s="165"/>
      <c r="W598" s="165"/>
      <c r="X598" s="165"/>
      <c r="Y598" s="180"/>
      <c r="Z598" s="165"/>
      <c r="AA598" s="165"/>
      <c r="AB598" s="165"/>
      <c r="AC598" s="165"/>
      <c r="AD598" s="165"/>
      <c r="AE598" s="165"/>
      <c r="AF598" s="165"/>
      <c r="AG598" s="165"/>
      <c r="AH598" s="179"/>
      <c r="AI598" s="165"/>
      <c r="AJ598" s="165"/>
      <c r="AK598" s="165"/>
      <c r="AL598" s="165"/>
      <c r="AM598" s="165"/>
      <c r="AN598" s="165"/>
      <c r="AO598" s="180"/>
      <c r="AP598" s="165"/>
      <c r="AQ598" s="165"/>
      <c r="AR598" s="165"/>
      <c r="AS598" s="180"/>
      <c r="AT598" s="180"/>
      <c r="AU598" s="165"/>
      <c r="AV598" s="165"/>
      <c r="AW598" s="165"/>
      <c r="AX598" s="165"/>
      <c r="AY598" s="165"/>
      <c r="AZ598" s="180"/>
      <c r="BA598" s="165"/>
      <c r="BB598" s="165"/>
      <c r="BC598" s="165"/>
      <c r="BD598" s="165"/>
    </row>
    <row r="599" spans="1:56" s="161" customFormat="1" ht="12.75" customHeight="1">
      <c r="B599" s="165"/>
      <c r="C599" s="165"/>
      <c r="D599" s="165"/>
      <c r="E599" s="165"/>
      <c r="F599" s="165"/>
      <c r="G599" s="165"/>
      <c r="H599" s="165"/>
      <c r="I599" s="165"/>
      <c r="J599" s="165"/>
      <c r="K599" s="165"/>
      <c r="L599" s="165"/>
      <c r="M599" s="165"/>
      <c r="N599" s="165"/>
      <c r="O599" s="165"/>
      <c r="P599" s="165"/>
      <c r="Q599" s="165"/>
      <c r="R599" s="165"/>
      <c r="S599" s="179"/>
      <c r="T599" s="179"/>
      <c r="U599" s="165"/>
      <c r="V599" s="165"/>
      <c r="W599" s="165"/>
      <c r="X599" s="165"/>
      <c r="Y599" s="180"/>
      <c r="Z599" s="165"/>
      <c r="AA599" s="165"/>
      <c r="AB599" s="165"/>
      <c r="AC599" s="165"/>
      <c r="AD599" s="165"/>
      <c r="AE599" s="165"/>
      <c r="AF599" s="165"/>
      <c r="AG599" s="165"/>
      <c r="AH599" s="179"/>
      <c r="AI599" s="165"/>
      <c r="AJ599" s="165"/>
      <c r="AK599" s="165"/>
      <c r="AL599" s="165"/>
      <c r="AM599" s="165"/>
      <c r="AN599" s="165"/>
      <c r="AO599" s="180"/>
      <c r="AP599" s="165"/>
      <c r="AQ599" s="165"/>
      <c r="AR599" s="165"/>
      <c r="AS599" s="180"/>
      <c r="AT599" s="180"/>
      <c r="AU599" s="165"/>
      <c r="AV599" s="165"/>
      <c r="AW599" s="165"/>
      <c r="AX599" s="165"/>
      <c r="AY599" s="165"/>
      <c r="AZ599" s="180"/>
      <c r="BA599" s="165"/>
      <c r="BB599" s="165"/>
      <c r="BC599" s="165"/>
      <c r="BD599" s="165"/>
    </row>
    <row r="600" spans="1:56" s="161" customFormat="1" ht="12.75" customHeight="1">
      <c r="B600" s="165"/>
      <c r="C600" s="165"/>
      <c r="D600" s="165"/>
      <c r="E600" s="165"/>
      <c r="F600" s="165"/>
      <c r="G600" s="165"/>
      <c r="H600" s="165"/>
      <c r="I600" s="165"/>
      <c r="J600" s="165"/>
      <c r="K600" s="165"/>
      <c r="L600" s="165"/>
      <c r="M600" s="165"/>
      <c r="N600" s="165"/>
      <c r="O600" s="165"/>
      <c r="P600" s="165"/>
      <c r="Q600" s="165"/>
      <c r="R600" s="165"/>
      <c r="S600" s="179"/>
      <c r="T600" s="179"/>
      <c r="U600" s="165"/>
      <c r="V600" s="165"/>
      <c r="W600" s="165"/>
      <c r="X600" s="165"/>
      <c r="Y600" s="180"/>
      <c r="Z600" s="165"/>
      <c r="AA600" s="165"/>
      <c r="AB600" s="165"/>
      <c r="AC600" s="165"/>
      <c r="AD600" s="165"/>
      <c r="AE600" s="165"/>
      <c r="AF600" s="165"/>
      <c r="AG600" s="165"/>
      <c r="AH600" s="179"/>
      <c r="AI600" s="165"/>
      <c r="AJ600" s="165"/>
      <c r="AK600" s="165"/>
      <c r="AL600" s="165"/>
      <c r="AM600" s="165"/>
      <c r="AN600" s="165"/>
      <c r="AO600" s="180"/>
      <c r="AP600" s="165"/>
      <c r="AQ600" s="165"/>
      <c r="AR600" s="165"/>
      <c r="AS600" s="180"/>
      <c r="AT600" s="180"/>
      <c r="AU600" s="165"/>
      <c r="AV600" s="165"/>
      <c r="AW600" s="165"/>
      <c r="AX600" s="165"/>
      <c r="AY600" s="165"/>
      <c r="AZ600" s="180"/>
      <c r="BA600" s="165"/>
      <c r="BB600" s="165"/>
      <c r="BC600" s="165"/>
      <c r="BD600" s="165"/>
    </row>
    <row r="601" spans="1:56" s="161" customFormat="1" ht="12.75" customHeight="1">
      <c r="B601" s="165"/>
      <c r="C601" s="165"/>
      <c r="D601" s="165"/>
      <c r="E601" s="165"/>
      <c r="F601" s="165"/>
      <c r="G601" s="165"/>
      <c r="H601" s="165"/>
      <c r="I601" s="165"/>
      <c r="J601" s="165"/>
      <c r="K601" s="165"/>
      <c r="L601" s="165"/>
      <c r="M601" s="165"/>
      <c r="N601" s="165"/>
      <c r="O601" s="165"/>
      <c r="P601" s="165"/>
      <c r="Q601" s="165"/>
      <c r="R601" s="165"/>
      <c r="S601" s="179"/>
      <c r="T601" s="179"/>
      <c r="U601" s="165"/>
      <c r="V601" s="165"/>
      <c r="W601" s="165"/>
      <c r="X601" s="165"/>
      <c r="Y601" s="180"/>
      <c r="Z601" s="165"/>
      <c r="AA601" s="165"/>
      <c r="AB601" s="165"/>
      <c r="AC601" s="165"/>
      <c r="AD601" s="165"/>
      <c r="AE601" s="165"/>
      <c r="AF601" s="165"/>
      <c r="AG601" s="165"/>
      <c r="AH601" s="179"/>
      <c r="AI601" s="165"/>
      <c r="AJ601" s="165"/>
      <c r="AK601" s="165"/>
      <c r="AL601" s="165"/>
      <c r="AM601" s="165"/>
      <c r="AN601" s="165"/>
      <c r="AO601" s="180"/>
      <c r="AP601" s="165"/>
      <c r="AQ601" s="165"/>
      <c r="AR601" s="165"/>
      <c r="AS601" s="180"/>
      <c r="AT601" s="180"/>
      <c r="AU601" s="165"/>
      <c r="AV601" s="165"/>
      <c r="AW601" s="165"/>
      <c r="AX601" s="165"/>
      <c r="AY601" s="165"/>
      <c r="AZ601" s="180"/>
      <c r="BA601" s="165"/>
      <c r="BB601" s="165"/>
      <c r="BC601" s="165"/>
      <c r="BD601" s="165"/>
    </row>
    <row r="602" spans="1:56" s="161" customFormat="1" ht="12.75" customHeight="1">
      <c r="B602" s="165"/>
      <c r="C602" s="165"/>
      <c r="D602" s="165"/>
      <c r="E602" s="165"/>
      <c r="F602" s="165"/>
      <c r="G602" s="165"/>
      <c r="H602" s="165"/>
      <c r="I602" s="165"/>
      <c r="J602" s="165"/>
      <c r="K602" s="165"/>
      <c r="L602" s="165"/>
      <c r="M602" s="165"/>
      <c r="N602" s="165"/>
      <c r="O602" s="165"/>
      <c r="P602" s="165"/>
      <c r="Q602" s="165"/>
      <c r="R602" s="165"/>
      <c r="S602" s="179"/>
      <c r="T602" s="179"/>
      <c r="U602" s="165"/>
      <c r="V602" s="165"/>
      <c r="W602" s="165"/>
      <c r="X602" s="165"/>
      <c r="Y602" s="180"/>
      <c r="Z602" s="165"/>
      <c r="AA602" s="165"/>
      <c r="AB602" s="165"/>
      <c r="AC602" s="165"/>
      <c r="AD602" s="165"/>
      <c r="AE602" s="165"/>
      <c r="AF602" s="165"/>
      <c r="AG602" s="165"/>
      <c r="AH602" s="179"/>
      <c r="AI602" s="165"/>
      <c r="AJ602" s="165"/>
      <c r="AK602" s="165"/>
      <c r="AL602" s="165"/>
      <c r="AM602" s="165"/>
      <c r="AN602" s="165"/>
      <c r="AO602" s="180"/>
      <c r="AP602" s="165"/>
      <c r="AQ602" s="165"/>
      <c r="AR602" s="165"/>
      <c r="AS602" s="180"/>
      <c r="AT602" s="180"/>
      <c r="AU602" s="165"/>
      <c r="AV602" s="165"/>
      <c r="AW602" s="165"/>
      <c r="AX602" s="165"/>
      <c r="AY602" s="165"/>
      <c r="AZ602" s="180"/>
      <c r="BA602" s="165"/>
      <c r="BB602" s="165"/>
      <c r="BC602" s="165"/>
      <c r="BD602" s="165"/>
    </row>
    <row r="603" spans="1:56" s="161" customFormat="1" ht="12.75" customHeight="1">
      <c r="B603" s="165"/>
      <c r="C603" s="165"/>
      <c r="D603" s="165"/>
      <c r="E603" s="165"/>
      <c r="F603" s="165"/>
      <c r="G603" s="165"/>
      <c r="H603" s="165"/>
      <c r="I603" s="165"/>
      <c r="J603" s="165"/>
      <c r="K603" s="165"/>
      <c r="L603" s="165"/>
      <c r="M603" s="165"/>
      <c r="N603" s="165"/>
      <c r="O603" s="165"/>
      <c r="P603" s="165"/>
      <c r="Q603" s="165"/>
      <c r="R603" s="165"/>
      <c r="S603" s="179"/>
      <c r="T603" s="179"/>
      <c r="U603" s="165"/>
      <c r="V603" s="165"/>
      <c r="W603" s="165"/>
      <c r="X603" s="165"/>
      <c r="Y603" s="180"/>
      <c r="Z603" s="165"/>
      <c r="AA603" s="165"/>
      <c r="AB603" s="165"/>
      <c r="AC603" s="165"/>
      <c r="AD603" s="165"/>
      <c r="AE603" s="165"/>
      <c r="AF603" s="165"/>
      <c r="AG603" s="165"/>
      <c r="AH603" s="179"/>
      <c r="AI603" s="165"/>
      <c r="AJ603" s="165"/>
      <c r="AK603" s="165"/>
      <c r="AL603" s="165"/>
      <c r="AM603" s="165"/>
      <c r="AN603" s="165"/>
      <c r="AO603" s="180"/>
      <c r="AP603" s="165"/>
      <c r="AQ603" s="165"/>
      <c r="AR603" s="165"/>
      <c r="AS603" s="180"/>
      <c r="AT603" s="180"/>
      <c r="AU603" s="165"/>
      <c r="AV603" s="165"/>
      <c r="AW603" s="165"/>
      <c r="AX603" s="165"/>
      <c r="AY603" s="165"/>
      <c r="AZ603" s="180"/>
      <c r="BA603" s="165"/>
      <c r="BB603" s="165"/>
      <c r="BC603" s="165"/>
      <c r="BD603" s="165"/>
    </row>
    <row r="604" spans="1:56" s="161" customFormat="1" ht="12.75" customHeight="1">
      <c r="B604" s="165"/>
      <c r="C604" s="165"/>
      <c r="D604" s="165"/>
      <c r="E604" s="165"/>
      <c r="F604" s="165"/>
      <c r="G604" s="165"/>
      <c r="H604" s="165"/>
      <c r="I604" s="165"/>
      <c r="J604" s="165"/>
      <c r="K604" s="165"/>
      <c r="L604" s="165"/>
      <c r="M604" s="165"/>
      <c r="N604" s="165"/>
      <c r="O604" s="165"/>
      <c r="P604" s="165"/>
      <c r="Q604" s="165"/>
      <c r="R604" s="165"/>
      <c r="S604" s="179"/>
      <c r="T604" s="179"/>
      <c r="U604" s="165"/>
      <c r="V604" s="165"/>
      <c r="W604" s="165"/>
      <c r="X604" s="165"/>
      <c r="Y604" s="180"/>
      <c r="Z604" s="165"/>
      <c r="AA604" s="165"/>
      <c r="AB604" s="165"/>
      <c r="AC604" s="165"/>
      <c r="AD604" s="165"/>
      <c r="AE604" s="165"/>
      <c r="AF604" s="165"/>
      <c r="AG604" s="165"/>
      <c r="AH604" s="179"/>
      <c r="AI604" s="165"/>
      <c r="AJ604" s="165"/>
      <c r="AK604" s="165"/>
      <c r="AL604" s="165"/>
      <c r="AM604" s="165"/>
      <c r="AN604" s="165"/>
      <c r="AO604" s="180"/>
      <c r="AP604" s="165"/>
      <c r="AQ604" s="165"/>
      <c r="AR604" s="165"/>
      <c r="AS604" s="180"/>
      <c r="AT604" s="180"/>
      <c r="AU604" s="165"/>
      <c r="AV604" s="165"/>
      <c r="AW604" s="165"/>
      <c r="AX604" s="165"/>
      <c r="AY604" s="165"/>
      <c r="AZ604" s="180"/>
      <c r="BA604" s="165"/>
      <c r="BB604" s="165"/>
      <c r="BC604" s="165"/>
      <c r="BD604" s="165"/>
    </row>
    <row r="605" spans="1:56" s="161" customFormat="1" ht="12.75" customHeight="1">
      <c r="B605" s="165"/>
      <c r="C605" s="165"/>
      <c r="D605" s="165"/>
      <c r="E605" s="165"/>
      <c r="F605" s="165"/>
      <c r="G605" s="165"/>
      <c r="H605" s="165"/>
      <c r="I605" s="165"/>
      <c r="J605" s="165"/>
      <c r="K605" s="165"/>
      <c r="L605" s="165"/>
      <c r="M605" s="165"/>
      <c r="N605" s="165"/>
      <c r="O605" s="165"/>
      <c r="P605" s="165"/>
      <c r="Q605" s="165"/>
      <c r="R605" s="165"/>
      <c r="S605" s="179"/>
      <c r="T605" s="179"/>
      <c r="U605" s="165"/>
      <c r="V605" s="165"/>
      <c r="W605" s="165"/>
      <c r="X605" s="165"/>
      <c r="Y605" s="180"/>
      <c r="Z605" s="165"/>
      <c r="AA605" s="165"/>
      <c r="AB605" s="165"/>
      <c r="AC605" s="165"/>
      <c r="AD605" s="165"/>
      <c r="AE605" s="165"/>
      <c r="AF605" s="165"/>
      <c r="AG605" s="165"/>
      <c r="AH605" s="179"/>
      <c r="AI605" s="165"/>
      <c r="AJ605" s="165"/>
      <c r="AK605" s="165"/>
      <c r="AL605" s="165"/>
      <c r="AM605" s="165"/>
      <c r="AN605" s="165"/>
      <c r="AO605" s="180"/>
      <c r="AP605" s="165"/>
      <c r="AQ605" s="165"/>
      <c r="AR605" s="165"/>
      <c r="AS605" s="180"/>
      <c r="AT605" s="180"/>
      <c r="AU605" s="165"/>
      <c r="AV605" s="165"/>
      <c r="AW605" s="165"/>
      <c r="AX605" s="165"/>
      <c r="AY605" s="165"/>
      <c r="AZ605" s="180"/>
      <c r="BA605" s="165"/>
      <c r="BB605" s="165"/>
      <c r="BC605" s="165"/>
      <c r="BD605" s="165"/>
    </row>
    <row r="606" spans="1:56" s="161" customFormat="1" ht="12.75" customHeight="1">
      <c r="B606" s="165"/>
      <c r="C606" s="165"/>
      <c r="D606" s="165"/>
      <c r="E606" s="165"/>
      <c r="F606" s="165"/>
      <c r="G606" s="165"/>
      <c r="H606" s="165"/>
      <c r="I606" s="165"/>
      <c r="J606" s="165"/>
      <c r="K606" s="165"/>
      <c r="L606" s="165"/>
      <c r="M606" s="165"/>
      <c r="N606" s="165"/>
      <c r="O606" s="165"/>
      <c r="P606" s="165"/>
      <c r="Q606" s="165"/>
      <c r="R606" s="165"/>
      <c r="S606" s="179"/>
      <c r="T606" s="179"/>
      <c r="U606" s="165"/>
      <c r="V606" s="165"/>
      <c r="W606" s="165"/>
      <c r="X606" s="165"/>
      <c r="Y606" s="180"/>
      <c r="Z606" s="165"/>
      <c r="AA606" s="165"/>
      <c r="AB606" s="165"/>
      <c r="AC606" s="165"/>
      <c r="AD606" s="165"/>
      <c r="AE606" s="165"/>
      <c r="AF606" s="165"/>
      <c r="AG606" s="165"/>
      <c r="AH606" s="179"/>
      <c r="AI606" s="165"/>
      <c r="AJ606" s="165"/>
      <c r="AK606" s="165"/>
      <c r="AL606" s="165"/>
      <c r="AM606" s="165"/>
      <c r="AN606" s="165"/>
      <c r="AO606" s="180"/>
      <c r="AP606" s="165"/>
      <c r="AQ606" s="165"/>
      <c r="AR606" s="165"/>
      <c r="AS606" s="180"/>
      <c r="AT606" s="180"/>
      <c r="AU606" s="165"/>
      <c r="AV606" s="165"/>
      <c r="AW606" s="165"/>
      <c r="AX606" s="165"/>
      <c r="AY606" s="165"/>
      <c r="AZ606" s="180"/>
      <c r="BA606" s="165"/>
      <c r="BB606" s="165"/>
      <c r="BC606" s="165"/>
      <c r="BD606" s="165"/>
    </row>
    <row r="607" spans="1:56" s="161" customFormat="1" ht="12.75" customHeight="1">
      <c r="B607" s="165"/>
      <c r="C607" s="165"/>
      <c r="D607" s="165"/>
      <c r="E607" s="165"/>
      <c r="F607" s="165"/>
      <c r="G607" s="165"/>
      <c r="H607" s="165"/>
      <c r="I607" s="165"/>
      <c r="J607" s="165"/>
      <c r="K607" s="165"/>
      <c r="L607" s="165"/>
      <c r="M607" s="165"/>
      <c r="N607" s="165"/>
      <c r="O607" s="165"/>
      <c r="P607" s="165"/>
      <c r="Q607" s="165"/>
      <c r="R607" s="165"/>
      <c r="S607" s="179"/>
      <c r="T607" s="179"/>
      <c r="U607" s="165"/>
      <c r="V607" s="165"/>
      <c r="W607" s="165"/>
      <c r="X607" s="165"/>
      <c r="Y607" s="180"/>
      <c r="Z607" s="165"/>
      <c r="AA607" s="165"/>
      <c r="AB607" s="165"/>
      <c r="AC607" s="165"/>
      <c r="AD607" s="165"/>
      <c r="AE607" s="165"/>
      <c r="AF607" s="165"/>
      <c r="AG607" s="165"/>
      <c r="AH607" s="179"/>
      <c r="AI607" s="165"/>
      <c r="AJ607" s="165"/>
      <c r="AK607" s="165"/>
      <c r="AL607" s="165"/>
      <c r="AM607" s="165"/>
      <c r="AN607" s="165"/>
      <c r="AO607" s="180"/>
      <c r="AP607" s="165"/>
      <c r="AQ607" s="165"/>
      <c r="AR607" s="165"/>
      <c r="AS607" s="180"/>
      <c r="AT607" s="180"/>
      <c r="AU607" s="165"/>
      <c r="AV607" s="165"/>
      <c r="AW607" s="165"/>
      <c r="AX607" s="165"/>
      <c r="AY607" s="165"/>
      <c r="AZ607" s="180"/>
      <c r="BA607" s="165"/>
      <c r="BB607" s="165"/>
      <c r="BC607" s="165"/>
      <c r="BD607" s="165"/>
    </row>
    <row r="608" spans="1:56" s="161" customFormat="1" ht="12.75" customHeight="1">
      <c r="B608" s="165"/>
      <c r="C608" s="165"/>
      <c r="D608" s="165"/>
      <c r="E608" s="165"/>
      <c r="F608" s="165"/>
      <c r="G608" s="165"/>
      <c r="H608" s="165"/>
      <c r="I608" s="165"/>
      <c r="J608" s="165"/>
      <c r="K608" s="165"/>
      <c r="L608" s="165"/>
      <c r="M608" s="165"/>
      <c r="N608" s="165"/>
      <c r="O608" s="165"/>
      <c r="P608" s="165"/>
      <c r="Q608" s="165"/>
      <c r="R608" s="165"/>
      <c r="S608" s="179"/>
      <c r="T608" s="179"/>
      <c r="U608" s="165"/>
      <c r="V608" s="165"/>
      <c r="W608" s="165"/>
      <c r="X608" s="165"/>
      <c r="Y608" s="180"/>
      <c r="Z608" s="165"/>
      <c r="AA608" s="165"/>
      <c r="AB608" s="165"/>
      <c r="AC608" s="165"/>
      <c r="AD608" s="165"/>
      <c r="AE608" s="165"/>
      <c r="AF608" s="165"/>
      <c r="AG608" s="165"/>
      <c r="AH608" s="179"/>
      <c r="AI608" s="165"/>
      <c r="AJ608" s="165"/>
      <c r="AK608" s="165"/>
      <c r="AL608" s="165"/>
      <c r="AM608" s="165"/>
      <c r="AN608" s="165"/>
      <c r="AO608" s="180"/>
      <c r="AP608" s="165"/>
      <c r="AQ608" s="165"/>
      <c r="AR608" s="165"/>
      <c r="AS608" s="180"/>
      <c r="AT608" s="180"/>
      <c r="AU608" s="165"/>
      <c r="AV608" s="165"/>
      <c r="AW608" s="165"/>
      <c r="AX608" s="165"/>
      <c r="AY608" s="165"/>
      <c r="AZ608" s="180"/>
      <c r="BA608" s="165"/>
      <c r="BB608" s="165"/>
      <c r="BC608" s="165"/>
      <c r="BD608" s="165"/>
    </row>
    <row r="609" spans="2:56" s="161" customFormat="1" ht="12.75" customHeight="1">
      <c r="B609" s="165"/>
      <c r="C609" s="165"/>
      <c r="D609" s="165"/>
      <c r="E609" s="165"/>
      <c r="F609" s="165"/>
      <c r="G609" s="165"/>
      <c r="H609" s="165"/>
      <c r="I609" s="165"/>
      <c r="J609" s="165"/>
      <c r="K609" s="165"/>
      <c r="L609" s="165"/>
      <c r="M609" s="165"/>
      <c r="N609" s="165"/>
      <c r="O609" s="165"/>
      <c r="P609" s="165"/>
      <c r="Q609" s="165"/>
      <c r="R609" s="165"/>
      <c r="S609" s="179"/>
      <c r="T609" s="179"/>
      <c r="U609" s="165"/>
      <c r="V609" s="165"/>
      <c r="W609" s="165"/>
      <c r="X609" s="165"/>
      <c r="Y609" s="180"/>
      <c r="Z609" s="165"/>
      <c r="AA609" s="165"/>
      <c r="AB609" s="165"/>
      <c r="AC609" s="165"/>
      <c r="AD609" s="165"/>
      <c r="AE609" s="165"/>
      <c r="AF609" s="165"/>
      <c r="AG609" s="165"/>
      <c r="AH609" s="179"/>
      <c r="AI609" s="165"/>
      <c r="AJ609" s="165"/>
      <c r="AK609" s="165"/>
      <c r="AL609" s="165"/>
      <c r="AM609" s="165"/>
      <c r="AN609" s="165"/>
      <c r="AO609" s="180"/>
      <c r="AP609" s="165"/>
      <c r="AQ609" s="165"/>
      <c r="AR609" s="165"/>
      <c r="AS609" s="180"/>
      <c r="AT609" s="180"/>
      <c r="AU609" s="165"/>
      <c r="AV609" s="165"/>
      <c r="AW609" s="165"/>
      <c r="AX609" s="165"/>
      <c r="AY609" s="165"/>
      <c r="AZ609" s="180"/>
      <c r="BA609" s="165"/>
      <c r="BB609" s="165"/>
      <c r="BC609" s="165"/>
      <c r="BD609" s="165"/>
    </row>
    <row r="610" spans="2:56" s="161" customFormat="1" ht="12.75" customHeight="1">
      <c r="B610" s="165"/>
      <c r="C610" s="165"/>
      <c r="D610" s="165"/>
      <c r="E610" s="165"/>
      <c r="F610" s="165"/>
      <c r="G610" s="165"/>
      <c r="H610" s="165"/>
      <c r="I610" s="165"/>
      <c r="J610" s="165"/>
      <c r="K610" s="165"/>
      <c r="L610" s="165"/>
      <c r="M610" s="165"/>
      <c r="N610" s="165"/>
      <c r="O610" s="165"/>
      <c r="P610" s="165"/>
      <c r="Q610" s="165"/>
      <c r="R610" s="165"/>
      <c r="S610" s="179"/>
      <c r="T610" s="179"/>
      <c r="U610" s="165"/>
      <c r="V610" s="165"/>
      <c r="W610" s="165"/>
      <c r="X610" s="165"/>
      <c r="Y610" s="180"/>
      <c r="Z610" s="165"/>
      <c r="AA610" s="165"/>
      <c r="AB610" s="165"/>
      <c r="AC610" s="165"/>
      <c r="AD610" s="165"/>
      <c r="AE610" s="165"/>
      <c r="AF610" s="165"/>
      <c r="AG610" s="165"/>
      <c r="AH610" s="179"/>
      <c r="AI610" s="165"/>
      <c r="AJ610" s="165"/>
      <c r="AK610" s="165"/>
      <c r="AL610" s="165"/>
      <c r="AM610" s="165"/>
      <c r="AN610" s="165"/>
      <c r="AO610" s="180"/>
      <c r="AP610" s="165"/>
      <c r="AQ610" s="165"/>
      <c r="AR610" s="165"/>
      <c r="AS610" s="180"/>
      <c r="AT610" s="180"/>
      <c r="AU610" s="165"/>
      <c r="AV610" s="165"/>
      <c r="AW610" s="165"/>
      <c r="AX610" s="165"/>
      <c r="AY610" s="165"/>
      <c r="AZ610" s="180"/>
      <c r="BA610" s="165"/>
      <c r="BB610" s="165"/>
      <c r="BC610" s="165"/>
      <c r="BD610" s="165"/>
    </row>
    <row r="611" spans="2:56" s="161" customFormat="1" ht="12.75" customHeight="1">
      <c r="B611" s="165"/>
      <c r="C611" s="165"/>
      <c r="D611" s="165"/>
      <c r="E611" s="165"/>
      <c r="F611" s="165"/>
      <c r="G611" s="165"/>
      <c r="H611" s="165"/>
      <c r="I611" s="165"/>
      <c r="J611" s="165"/>
      <c r="K611" s="165"/>
      <c r="L611" s="165"/>
      <c r="M611" s="165"/>
      <c r="N611" s="165"/>
      <c r="O611" s="165"/>
      <c r="P611" s="165"/>
      <c r="Q611" s="165"/>
      <c r="R611" s="165"/>
      <c r="S611" s="179"/>
      <c r="T611" s="179"/>
      <c r="U611" s="165"/>
      <c r="V611" s="165"/>
      <c r="W611" s="165"/>
      <c r="X611" s="165"/>
      <c r="Y611" s="180"/>
      <c r="Z611" s="165"/>
      <c r="AA611" s="165"/>
      <c r="AB611" s="165"/>
      <c r="AC611" s="165"/>
      <c r="AD611" s="165"/>
      <c r="AE611" s="165"/>
      <c r="AF611" s="165"/>
      <c r="AG611" s="165"/>
      <c r="AH611" s="179"/>
      <c r="AI611" s="165"/>
      <c r="AJ611" s="165"/>
      <c r="AK611" s="165"/>
      <c r="AL611" s="165"/>
      <c r="AM611" s="165"/>
      <c r="AN611" s="165"/>
      <c r="AO611" s="180"/>
      <c r="AP611" s="165"/>
      <c r="AQ611" s="165"/>
      <c r="AR611" s="165"/>
      <c r="AS611" s="180"/>
      <c r="AT611" s="180"/>
      <c r="AU611" s="165"/>
      <c r="AV611" s="165"/>
      <c r="AW611" s="165"/>
      <c r="AX611" s="165"/>
      <c r="AY611" s="165"/>
      <c r="AZ611" s="180"/>
      <c r="BA611" s="165"/>
      <c r="BB611" s="165"/>
      <c r="BC611" s="165"/>
      <c r="BD611" s="165"/>
    </row>
    <row r="612" spans="2:56" s="161" customFormat="1" ht="12.75" customHeight="1">
      <c r="B612" s="165"/>
      <c r="C612" s="165"/>
      <c r="D612" s="165"/>
      <c r="E612" s="165"/>
      <c r="F612" s="165"/>
      <c r="G612" s="165"/>
      <c r="H612" s="165"/>
      <c r="I612" s="165"/>
      <c r="J612" s="165"/>
      <c r="K612" s="165"/>
      <c r="L612" s="165"/>
      <c r="M612" s="165"/>
      <c r="N612" s="165"/>
      <c r="O612" s="165"/>
      <c r="P612" s="165"/>
      <c r="Q612" s="165"/>
      <c r="R612" s="165"/>
      <c r="S612" s="179"/>
      <c r="T612" s="179"/>
      <c r="U612" s="165"/>
      <c r="V612" s="165"/>
      <c r="W612" s="165"/>
      <c r="X612" s="165"/>
      <c r="Y612" s="180"/>
      <c r="Z612" s="165"/>
      <c r="AA612" s="165"/>
      <c r="AB612" s="165"/>
      <c r="AC612" s="165"/>
      <c r="AD612" s="165"/>
      <c r="AE612" s="165"/>
      <c r="AF612" s="165"/>
      <c r="AG612" s="165"/>
      <c r="AH612" s="179"/>
      <c r="AI612" s="165"/>
      <c r="AJ612" s="165"/>
      <c r="AK612" s="165"/>
      <c r="AL612" s="165"/>
      <c r="AM612" s="165"/>
      <c r="AN612" s="165"/>
      <c r="AO612" s="180"/>
      <c r="AP612" s="165"/>
      <c r="AQ612" s="165"/>
      <c r="AR612" s="165"/>
      <c r="AS612" s="180"/>
      <c r="AT612" s="180"/>
      <c r="AU612" s="165"/>
      <c r="AV612" s="165"/>
      <c r="AW612" s="165"/>
      <c r="AX612" s="165"/>
      <c r="AY612" s="165"/>
      <c r="AZ612" s="180"/>
      <c r="BA612" s="165"/>
      <c r="BB612" s="165"/>
      <c r="BC612" s="165"/>
      <c r="BD612" s="165"/>
    </row>
    <row r="613" spans="2:56" s="161" customFormat="1" ht="12.75" customHeight="1">
      <c r="B613" s="165"/>
      <c r="C613" s="165"/>
      <c r="D613" s="165"/>
      <c r="E613" s="165"/>
      <c r="F613" s="165"/>
      <c r="G613" s="165"/>
      <c r="H613" s="165"/>
      <c r="I613" s="165"/>
      <c r="J613" s="165"/>
      <c r="K613" s="165"/>
      <c r="L613" s="165"/>
      <c r="M613" s="165"/>
      <c r="N613" s="165"/>
      <c r="O613" s="165"/>
      <c r="P613" s="165"/>
      <c r="Q613" s="165"/>
      <c r="R613" s="165"/>
      <c r="S613" s="179"/>
      <c r="T613" s="179"/>
      <c r="U613" s="165"/>
      <c r="V613" s="165"/>
      <c r="W613" s="165"/>
      <c r="X613" s="165"/>
      <c r="Y613" s="180"/>
      <c r="Z613" s="165"/>
      <c r="AA613" s="165"/>
      <c r="AB613" s="165"/>
      <c r="AC613" s="165"/>
      <c r="AD613" s="165"/>
      <c r="AE613" s="165"/>
      <c r="AF613" s="165"/>
      <c r="AG613" s="165"/>
      <c r="AH613" s="179"/>
      <c r="AI613" s="165"/>
      <c r="AJ613" s="165"/>
      <c r="AK613" s="165"/>
      <c r="AL613" s="165"/>
      <c r="AM613" s="165"/>
      <c r="AN613" s="165"/>
      <c r="AO613" s="180"/>
      <c r="AP613" s="165"/>
      <c r="AQ613" s="165"/>
      <c r="AR613" s="165"/>
      <c r="AS613" s="180"/>
      <c r="AT613" s="180"/>
      <c r="AU613" s="165"/>
      <c r="AV613" s="165"/>
      <c r="AW613" s="165"/>
      <c r="AX613" s="165"/>
      <c r="AY613" s="165"/>
      <c r="AZ613" s="180"/>
      <c r="BA613" s="165"/>
      <c r="BB613" s="165"/>
      <c r="BC613" s="165"/>
      <c r="BD613" s="165"/>
    </row>
    <row r="614" spans="2:56" s="161" customFormat="1" ht="12.75" customHeight="1">
      <c r="B614" s="165"/>
      <c r="C614" s="165"/>
      <c r="D614" s="165"/>
      <c r="E614" s="165"/>
      <c r="F614" s="165"/>
      <c r="G614" s="165"/>
      <c r="H614" s="165"/>
      <c r="I614" s="165"/>
      <c r="J614" s="165"/>
      <c r="K614" s="165"/>
      <c r="L614" s="165"/>
      <c r="M614" s="165"/>
      <c r="N614" s="165"/>
      <c r="O614" s="165"/>
      <c r="P614" s="165"/>
      <c r="Q614" s="165"/>
      <c r="R614" s="165"/>
      <c r="S614" s="179"/>
      <c r="T614" s="179"/>
      <c r="U614" s="165"/>
      <c r="V614" s="165"/>
      <c r="W614" s="165"/>
      <c r="X614" s="165"/>
      <c r="Y614" s="180"/>
      <c r="Z614" s="165"/>
      <c r="AA614" s="165"/>
      <c r="AB614" s="165"/>
      <c r="AC614" s="165"/>
      <c r="AD614" s="165"/>
      <c r="AE614" s="165"/>
      <c r="AF614" s="165"/>
      <c r="AG614" s="165"/>
      <c r="AH614" s="179"/>
      <c r="AI614" s="165"/>
      <c r="AJ614" s="165"/>
      <c r="AK614" s="165"/>
      <c r="AL614" s="165"/>
      <c r="AM614" s="165"/>
      <c r="AN614" s="165"/>
      <c r="AO614" s="180"/>
      <c r="AP614" s="165"/>
      <c r="AQ614" s="165"/>
      <c r="AR614" s="165"/>
      <c r="AS614" s="180"/>
      <c r="AT614" s="180"/>
      <c r="AU614" s="165"/>
      <c r="AV614" s="165"/>
      <c r="AW614" s="165"/>
      <c r="AX614" s="165"/>
      <c r="AY614" s="165"/>
      <c r="AZ614" s="180"/>
      <c r="BA614" s="165"/>
      <c r="BB614" s="165"/>
      <c r="BC614" s="165"/>
      <c r="BD614" s="165"/>
    </row>
    <row r="615" spans="2:56" s="161" customFormat="1" ht="12.75" customHeight="1">
      <c r="B615" s="165"/>
      <c r="C615" s="165"/>
      <c r="D615" s="165"/>
      <c r="E615" s="165"/>
      <c r="F615" s="165"/>
      <c r="G615" s="165"/>
      <c r="H615" s="165"/>
      <c r="I615" s="165"/>
      <c r="J615" s="165"/>
      <c r="K615" s="165"/>
      <c r="L615" s="165"/>
      <c r="M615" s="165"/>
      <c r="N615" s="165"/>
      <c r="O615" s="165"/>
      <c r="P615" s="165"/>
      <c r="Q615" s="165"/>
      <c r="R615" s="165"/>
      <c r="S615" s="179"/>
      <c r="T615" s="179"/>
      <c r="U615" s="165"/>
      <c r="V615" s="165"/>
      <c r="W615" s="165"/>
      <c r="X615" s="165"/>
      <c r="Y615" s="180"/>
      <c r="Z615" s="165"/>
      <c r="AA615" s="165"/>
      <c r="AB615" s="165"/>
      <c r="AC615" s="165"/>
      <c r="AD615" s="165"/>
      <c r="AE615" s="165"/>
      <c r="AF615" s="165"/>
      <c r="AG615" s="165"/>
      <c r="AH615" s="179"/>
      <c r="AI615" s="165"/>
      <c r="AJ615" s="165"/>
      <c r="AK615" s="165"/>
      <c r="AL615" s="165"/>
      <c r="AM615" s="165"/>
      <c r="AN615" s="165"/>
      <c r="AO615" s="180"/>
      <c r="AP615" s="165"/>
      <c r="AQ615" s="165"/>
      <c r="AR615" s="165"/>
      <c r="AS615" s="180"/>
      <c r="AT615" s="180"/>
      <c r="AU615" s="165"/>
      <c r="AV615" s="165"/>
      <c r="AW615" s="165"/>
      <c r="AX615" s="165"/>
      <c r="AY615" s="165"/>
      <c r="AZ615" s="180"/>
      <c r="BA615" s="165"/>
      <c r="BB615" s="165"/>
      <c r="BC615" s="165"/>
      <c r="BD615" s="165"/>
    </row>
    <row r="616" spans="2:56" s="161" customFormat="1" ht="12.75" customHeight="1">
      <c r="B616" s="165"/>
      <c r="C616" s="165"/>
      <c r="D616" s="165"/>
      <c r="E616" s="165"/>
      <c r="F616" s="165"/>
      <c r="G616" s="165"/>
      <c r="H616" s="165"/>
      <c r="I616" s="165"/>
      <c r="J616" s="165"/>
      <c r="K616" s="165"/>
      <c r="L616" s="165"/>
      <c r="M616" s="165"/>
      <c r="N616" s="165"/>
      <c r="O616" s="165"/>
      <c r="P616" s="165"/>
      <c r="Q616" s="165"/>
      <c r="R616" s="165"/>
      <c r="S616" s="179"/>
      <c r="T616" s="179"/>
      <c r="U616" s="165"/>
      <c r="V616" s="165"/>
      <c r="W616" s="165"/>
      <c r="X616" s="165"/>
      <c r="Y616" s="180"/>
      <c r="Z616" s="165"/>
      <c r="AA616" s="165"/>
      <c r="AB616" s="165"/>
      <c r="AC616" s="165"/>
      <c r="AD616" s="165"/>
      <c r="AE616" s="165"/>
      <c r="AF616" s="165"/>
      <c r="AG616" s="165"/>
      <c r="AH616" s="179"/>
      <c r="AI616" s="165"/>
      <c r="AJ616" s="165"/>
      <c r="AK616" s="165"/>
      <c r="AL616" s="165"/>
      <c r="AM616" s="165"/>
      <c r="AN616" s="165"/>
      <c r="AO616" s="180"/>
      <c r="AP616" s="165"/>
      <c r="AQ616" s="165"/>
      <c r="AR616" s="165"/>
      <c r="AS616" s="180"/>
      <c r="AT616" s="180"/>
      <c r="AU616" s="165"/>
      <c r="AV616" s="165"/>
      <c r="AW616" s="165"/>
      <c r="AX616" s="165"/>
      <c r="AY616" s="165"/>
      <c r="AZ616" s="180"/>
      <c r="BA616" s="165"/>
      <c r="BB616" s="165"/>
      <c r="BC616" s="165"/>
      <c r="BD616" s="165"/>
    </row>
    <row r="617" spans="2:56" s="161" customFormat="1" ht="12.75" customHeight="1">
      <c r="B617" s="165"/>
      <c r="C617" s="165"/>
      <c r="D617" s="165"/>
      <c r="E617" s="165"/>
      <c r="F617" s="165"/>
      <c r="G617" s="165"/>
      <c r="H617" s="165"/>
      <c r="I617" s="165"/>
      <c r="J617" s="165"/>
      <c r="K617" s="165"/>
      <c r="L617" s="165"/>
      <c r="M617" s="165"/>
      <c r="N617" s="165"/>
      <c r="O617" s="165"/>
      <c r="P617" s="165"/>
      <c r="Q617" s="165"/>
      <c r="R617" s="165"/>
      <c r="S617" s="179"/>
      <c r="T617" s="179"/>
      <c r="U617" s="165"/>
      <c r="V617" s="165"/>
      <c r="W617" s="165"/>
      <c r="X617" s="165"/>
      <c r="Y617" s="180"/>
      <c r="Z617" s="165"/>
      <c r="AA617" s="165"/>
      <c r="AB617" s="165"/>
      <c r="AC617" s="165"/>
      <c r="AD617" s="165"/>
      <c r="AE617" s="165"/>
      <c r="AF617" s="165"/>
      <c r="AG617" s="165"/>
      <c r="AH617" s="179"/>
      <c r="AI617" s="165"/>
      <c r="AJ617" s="165"/>
      <c r="AK617" s="165"/>
      <c r="AL617" s="165"/>
      <c r="AM617" s="165"/>
      <c r="AN617" s="165"/>
      <c r="AO617" s="180"/>
      <c r="AP617" s="165"/>
      <c r="AQ617" s="165"/>
      <c r="AR617" s="165"/>
      <c r="AS617" s="180"/>
      <c r="AT617" s="180"/>
      <c r="AU617" s="165"/>
      <c r="AV617" s="165"/>
      <c r="AW617" s="165"/>
      <c r="AX617" s="165"/>
      <c r="AY617" s="165"/>
      <c r="AZ617" s="180"/>
      <c r="BA617" s="165"/>
      <c r="BB617" s="165"/>
      <c r="BC617" s="165"/>
      <c r="BD617" s="165"/>
    </row>
    <row r="618" spans="2:56" s="161" customFormat="1" ht="12.75" customHeight="1">
      <c r="B618" s="165"/>
      <c r="C618" s="165"/>
      <c r="D618" s="165"/>
      <c r="E618" s="165"/>
      <c r="F618" s="165"/>
      <c r="G618" s="165"/>
      <c r="H618" s="165"/>
      <c r="I618" s="165"/>
      <c r="J618" s="165"/>
      <c r="K618" s="165"/>
      <c r="L618" s="165"/>
      <c r="M618" s="165"/>
      <c r="N618" s="165"/>
      <c r="O618" s="165"/>
      <c r="P618" s="165"/>
      <c r="Q618" s="165"/>
      <c r="R618" s="165"/>
      <c r="S618" s="179"/>
      <c r="T618" s="179"/>
      <c r="U618" s="165"/>
      <c r="V618" s="165"/>
      <c r="W618" s="165"/>
      <c r="X618" s="165"/>
      <c r="Y618" s="180"/>
      <c r="Z618" s="165"/>
      <c r="AA618" s="165"/>
      <c r="AB618" s="165"/>
      <c r="AC618" s="165"/>
      <c r="AD618" s="165"/>
      <c r="AE618" s="165"/>
      <c r="AF618" s="165"/>
      <c r="AG618" s="165"/>
      <c r="AH618" s="179"/>
      <c r="AI618" s="165"/>
      <c r="AJ618" s="165"/>
      <c r="AK618" s="165"/>
      <c r="AL618" s="165"/>
      <c r="AM618" s="165"/>
      <c r="AN618" s="165"/>
      <c r="AO618" s="180"/>
      <c r="AP618" s="165"/>
      <c r="AQ618" s="165"/>
      <c r="AR618" s="165"/>
      <c r="AS618" s="180"/>
      <c r="AT618" s="180"/>
      <c r="AU618" s="165"/>
      <c r="AV618" s="165"/>
      <c r="AW618" s="165"/>
      <c r="AX618" s="165"/>
      <c r="AY618" s="165"/>
      <c r="AZ618" s="180"/>
      <c r="BA618" s="165"/>
      <c r="BB618" s="165"/>
      <c r="BC618" s="165"/>
      <c r="BD618" s="165"/>
    </row>
    <row r="619" spans="2:56" s="161" customFormat="1" ht="12.75" customHeight="1">
      <c r="B619" s="165"/>
      <c r="C619" s="165"/>
      <c r="D619" s="165"/>
      <c r="E619" s="165"/>
      <c r="F619" s="165"/>
      <c r="G619" s="165"/>
      <c r="H619" s="165"/>
      <c r="I619" s="165"/>
      <c r="J619" s="165"/>
      <c r="K619" s="165"/>
      <c r="L619" s="165"/>
      <c r="M619" s="165"/>
      <c r="N619" s="165"/>
      <c r="O619" s="165"/>
      <c r="P619" s="165"/>
      <c r="Q619" s="165"/>
      <c r="R619" s="165"/>
      <c r="S619" s="179"/>
      <c r="T619" s="179"/>
      <c r="U619" s="165"/>
      <c r="V619" s="165"/>
      <c r="W619" s="165"/>
      <c r="X619" s="165"/>
      <c r="Y619" s="180"/>
      <c r="Z619" s="165"/>
      <c r="AA619" s="165"/>
      <c r="AB619" s="165"/>
      <c r="AC619" s="165"/>
      <c r="AD619" s="165"/>
      <c r="AE619" s="165"/>
      <c r="AF619" s="165"/>
      <c r="AG619" s="165"/>
      <c r="AH619" s="179"/>
      <c r="AI619" s="165"/>
      <c r="AJ619" s="165"/>
      <c r="AK619" s="165"/>
      <c r="AL619" s="165"/>
      <c r="AM619" s="165"/>
      <c r="AN619" s="165"/>
      <c r="AO619" s="180"/>
      <c r="AP619" s="165"/>
      <c r="AQ619" s="165"/>
      <c r="AR619" s="165"/>
      <c r="AS619" s="180"/>
      <c r="AT619" s="180"/>
      <c r="AU619" s="165"/>
      <c r="AV619" s="165"/>
      <c r="AW619" s="165"/>
      <c r="AX619" s="165"/>
      <c r="AY619" s="165"/>
      <c r="AZ619" s="180"/>
      <c r="BA619" s="165"/>
      <c r="BB619" s="165"/>
      <c r="BC619" s="165"/>
      <c r="BD619" s="165"/>
    </row>
    <row r="620" spans="2:56" s="161" customFormat="1" ht="12.75" customHeight="1">
      <c r="B620" s="165"/>
      <c r="C620" s="165"/>
      <c r="D620" s="165"/>
      <c r="E620" s="165"/>
      <c r="F620" s="165"/>
      <c r="G620" s="165"/>
      <c r="H620" s="165"/>
      <c r="I620" s="165"/>
      <c r="J620" s="165"/>
      <c r="K620" s="165"/>
      <c r="L620" s="165"/>
      <c r="M620" s="165"/>
      <c r="N620" s="165"/>
      <c r="O620" s="165"/>
      <c r="P620" s="165"/>
      <c r="Q620" s="165"/>
      <c r="R620" s="165"/>
      <c r="S620" s="179"/>
      <c r="T620" s="179"/>
      <c r="U620" s="165"/>
      <c r="V620" s="165"/>
      <c r="W620" s="165"/>
      <c r="X620" s="165"/>
      <c r="Y620" s="180"/>
      <c r="Z620" s="165"/>
      <c r="AA620" s="165"/>
      <c r="AB620" s="165"/>
      <c r="AC620" s="165"/>
      <c r="AD620" s="165"/>
      <c r="AE620" s="165"/>
      <c r="AF620" s="165"/>
      <c r="AG620" s="165"/>
      <c r="AH620" s="179"/>
      <c r="AI620" s="165"/>
      <c r="AJ620" s="165"/>
      <c r="AK620" s="165"/>
      <c r="AL620" s="165"/>
      <c r="AM620" s="165"/>
      <c r="AN620" s="165"/>
      <c r="AO620" s="180"/>
      <c r="AP620" s="165"/>
      <c r="AQ620" s="165"/>
      <c r="AR620" s="165"/>
      <c r="AS620" s="180"/>
      <c r="AT620" s="180"/>
      <c r="AU620" s="165"/>
      <c r="AV620" s="165"/>
      <c r="AW620" s="165"/>
      <c r="AX620" s="165"/>
      <c r="AY620" s="165"/>
      <c r="AZ620" s="180"/>
      <c r="BA620" s="165"/>
      <c r="BB620" s="165"/>
      <c r="BC620" s="165"/>
      <c r="BD620" s="165"/>
    </row>
    <row r="621" spans="2:56" s="161" customFormat="1" ht="12.75" customHeight="1">
      <c r="B621" s="165"/>
      <c r="C621" s="165"/>
      <c r="D621" s="165"/>
      <c r="E621" s="165"/>
      <c r="F621" s="165"/>
      <c r="G621" s="165"/>
      <c r="H621" s="165"/>
      <c r="I621" s="165"/>
      <c r="J621" s="165"/>
      <c r="K621" s="165"/>
      <c r="L621" s="165"/>
      <c r="M621" s="165"/>
      <c r="N621" s="165"/>
      <c r="O621" s="165"/>
      <c r="P621" s="165"/>
      <c r="Q621" s="165"/>
      <c r="R621" s="165"/>
      <c r="S621" s="179"/>
      <c r="T621" s="179"/>
      <c r="U621" s="165"/>
      <c r="V621" s="165"/>
      <c r="W621" s="165"/>
      <c r="X621" s="165"/>
      <c r="Y621" s="180"/>
      <c r="Z621" s="165"/>
      <c r="AA621" s="165"/>
      <c r="AB621" s="165"/>
      <c r="AC621" s="165"/>
      <c r="AD621" s="165"/>
      <c r="AE621" s="165"/>
      <c r="AF621" s="165"/>
      <c r="AG621" s="165"/>
      <c r="AH621" s="179"/>
      <c r="AI621" s="165"/>
      <c r="AJ621" s="165"/>
      <c r="AK621" s="165"/>
      <c r="AL621" s="165"/>
      <c r="AM621" s="165"/>
      <c r="AN621" s="165"/>
      <c r="AO621" s="180"/>
      <c r="AP621" s="165"/>
      <c r="AQ621" s="165"/>
      <c r="AR621" s="165"/>
      <c r="AS621" s="180"/>
      <c r="AT621" s="180"/>
      <c r="AU621" s="165"/>
      <c r="AV621" s="165"/>
      <c r="AW621" s="165"/>
      <c r="AX621" s="165"/>
      <c r="AY621" s="165"/>
      <c r="AZ621" s="180"/>
      <c r="BA621" s="165"/>
      <c r="BB621" s="165"/>
      <c r="BC621" s="165"/>
      <c r="BD621" s="165"/>
    </row>
    <row r="622" spans="2:56" s="161" customFormat="1" ht="12.75" customHeight="1">
      <c r="B622" s="165"/>
      <c r="C622" s="165"/>
      <c r="D622" s="165"/>
      <c r="E622" s="165"/>
      <c r="F622" s="165"/>
      <c r="G622" s="165"/>
      <c r="H622" s="165"/>
      <c r="I622" s="165"/>
      <c r="J622" s="165"/>
      <c r="K622" s="165"/>
      <c r="L622" s="165"/>
      <c r="M622" s="165"/>
      <c r="N622" s="165"/>
      <c r="O622" s="165"/>
      <c r="P622" s="165"/>
      <c r="Q622" s="165"/>
      <c r="R622" s="165"/>
      <c r="S622" s="179"/>
      <c r="T622" s="179"/>
      <c r="U622" s="165"/>
      <c r="V622" s="165"/>
      <c r="W622" s="165"/>
      <c r="X622" s="165"/>
      <c r="Y622" s="180"/>
      <c r="Z622" s="165"/>
      <c r="AA622" s="165"/>
      <c r="AB622" s="165"/>
      <c r="AC622" s="165"/>
      <c r="AD622" s="165"/>
      <c r="AE622" s="165"/>
      <c r="AF622" s="165"/>
      <c r="AG622" s="165"/>
      <c r="AH622" s="179"/>
      <c r="AI622" s="165"/>
      <c r="AJ622" s="165"/>
      <c r="AK622" s="165"/>
      <c r="AL622" s="165"/>
      <c r="AM622" s="165"/>
      <c r="AN622" s="165"/>
      <c r="AO622" s="180"/>
      <c r="AP622" s="165"/>
      <c r="AQ622" s="165"/>
      <c r="AR622" s="165"/>
      <c r="AS622" s="180"/>
      <c r="AT622" s="180"/>
      <c r="AU622" s="165"/>
      <c r="AV622" s="165"/>
      <c r="AW622" s="165"/>
      <c r="AX622" s="165"/>
      <c r="AY622" s="165"/>
      <c r="AZ622" s="180"/>
      <c r="BA622" s="165"/>
      <c r="BB622" s="165"/>
      <c r="BC622" s="165"/>
      <c r="BD622" s="165"/>
    </row>
    <row r="623" spans="2:56" s="161" customFormat="1" ht="12.75" customHeight="1">
      <c r="B623" s="165"/>
      <c r="C623" s="165"/>
      <c r="D623" s="165"/>
      <c r="E623" s="165"/>
      <c r="F623" s="165"/>
      <c r="G623" s="165"/>
      <c r="H623" s="165"/>
      <c r="I623" s="165"/>
      <c r="J623" s="165"/>
      <c r="K623" s="165"/>
      <c r="L623" s="165"/>
      <c r="M623" s="165"/>
      <c r="N623" s="165"/>
      <c r="O623" s="165"/>
      <c r="P623" s="165"/>
      <c r="Q623" s="165"/>
      <c r="R623" s="165"/>
      <c r="S623" s="179"/>
      <c r="T623" s="179"/>
      <c r="U623" s="165"/>
      <c r="V623" s="165"/>
      <c r="W623" s="165"/>
      <c r="X623" s="165"/>
      <c r="Y623" s="180"/>
      <c r="Z623" s="165"/>
      <c r="AA623" s="165"/>
      <c r="AB623" s="165"/>
      <c r="AC623" s="165"/>
      <c r="AD623" s="165"/>
      <c r="AE623" s="165"/>
      <c r="AF623" s="165"/>
      <c r="AG623" s="165"/>
      <c r="AH623" s="179"/>
      <c r="AI623" s="165"/>
      <c r="AJ623" s="165"/>
      <c r="AK623" s="165"/>
      <c r="AL623" s="165"/>
      <c r="AM623" s="165"/>
      <c r="AN623" s="165"/>
      <c r="AO623" s="180"/>
      <c r="AP623" s="165"/>
      <c r="AQ623" s="165"/>
      <c r="AR623" s="165"/>
      <c r="AS623" s="180"/>
      <c r="AT623" s="180"/>
      <c r="AU623" s="165"/>
      <c r="AV623" s="165"/>
      <c r="AW623" s="165"/>
      <c r="AX623" s="165"/>
      <c r="AY623" s="165"/>
      <c r="AZ623" s="180"/>
      <c r="BA623" s="165"/>
      <c r="BB623" s="165"/>
      <c r="BC623" s="165"/>
      <c r="BD623" s="165"/>
    </row>
    <row r="624" spans="2:56" s="161" customFormat="1" ht="12.75" customHeight="1">
      <c r="B624" s="165"/>
      <c r="C624" s="165"/>
      <c r="D624" s="165"/>
      <c r="E624" s="165"/>
      <c r="F624" s="165"/>
      <c r="G624" s="165"/>
      <c r="H624" s="165"/>
      <c r="I624" s="165"/>
      <c r="J624" s="165"/>
      <c r="K624" s="165"/>
      <c r="L624" s="165"/>
      <c r="M624" s="165"/>
      <c r="N624" s="165"/>
      <c r="O624" s="165"/>
      <c r="P624" s="165"/>
      <c r="Q624" s="165"/>
      <c r="R624" s="165"/>
      <c r="S624" s="179"/>
      <c r="T624" s="179"/>
      <c r="U624" s="165"/>
      <c r="V624" s="165"/>
      <c r="W624" s="165"/>
      <c r="X624" s="165"/>
      <c r="Y624" s="180"/>
      <c r="Z624" s="165"/>
      <c r="AA624" s="165"/>
      <c r="AB624" s="165"/>
      <c r="AC624" s="165"/>
      <c r="AD624" s="165"/>
      <c r="AE624" s="165"/>
      <c r="AF624" s="165"/>
      <c r="AG624" s="165"/>
      <c r="AH624" s="179"/>
      <c r="AI624" s="165"/>
      <c r="AJ624" s="165"/>
      <c r="AK624" s="165"/>
      <c r="AL624" s="165"/>
      <c r="AM624" s="165"/>
      <c r="AN624" s="165"/>
      <c r="AO624" s="180"/>
      <c r="AP624" s="165"/>
      <c r="AQ624" s="165"/>
      <c r="AR624" s="165"/>
      <c r="AS624" s="180"/>
      <c r="AT624" s="180"/>
      <c r="AU624" s="165"/>
      <c r="AV624" s="165"/>
      <c r="AW624" s="165"/>
      <c r="AX624" s="165"/>
      <c r="AY624" s="165"/>
      <c r="AZ624" s="180"/>
      <c r="BA624" s="165"/>
      <c r="BB624" s="165"/>
      <c r="BC624" s="165"/>
      <c r="BD624" s="165"/>
    </row>
    <row r="625" spans="2:56" s="161" customFormat="1" ht="12.75" customHeight="1">
      <c r="B625" s="165"/>
      <c r="C625" s="165"/>
      <c r="D625" s="165"/>
      <c r="E625" s="165"/>
      <c r="F625" s="165"/>
      <c r="G625" s="165"/>
      <c r="H625" s="165"/>
      <c r="I625" s="165"/>
      <c r="J625" s="165"/>
      <c r="K625" s="165"/>
      <c r="L625" s="165"/>
      <c r="M625" s="165"/>
      <c r="N625" s="165"/>
      <c r="O625" s="165"/>
      <c r="P625" s="165"/>
      <c r="Q625" s="165"/>
      <c r="R625" s="165"/>
      <c r="S625" s="179"/>
      <c r="T625" s="179"/>
      <c r="U625" s="165"/>
      <c r="V625" s="165"/>
      <c r="W625" s="165"/>
      <c r="X625" s="165"/>
      <c r="Y625" s="180"/>
      <c r="Z625" s="165"/>
      <c r="AA625" s="165"/>
      <c r="AB625" s="165"/>
      <c r="AC625" s="165"/>
      <c r="AD625" s="165"/>
      <c r="AE625" s="165"/>
      <c r="AF625" s="165"/>
      <c r="AG625" s="165"/>
      <c r="AH625" s="179"/>
      <c r="AI625" s="165"/>
      <c r="AJ625" s="165"/>
      <c r="AK625" s="165"/>
      <c r="AL625" s="165"/>
      <c r="AM625" s="165"/>
      <c r="AN625" s="165"/>
      <c r="AO625" s="180"/>
      <c r="AP625" s="165"/>
      <c r="AQ625" s="165"/>
      <c r="AR625" s="165"/>
      <c r="AS625" s="180"/>
      <c r="AT625" s="180"/>
      <c r="AU625" s="165"/>
      <c r="AV625" s="165"/>
      <c r="AW625" s="165"/>
      <c r="AX625" s="165"/>
      <c r="AY625" s="165"/>
      <c r="AZ625" s="180"/>
      <c r="BA625" s="165"/>
      <c r="BB625" s="165"/>
      <c r="BC625" s="165"/>
      <c r="BD625" s="165"/>
    </row>
    <row r="626" spans="2:56" s="161" customFormat="1" ht="12.75" customHeight="1">
      <c r="B626" s="165"/>
      <c r="C626" s="165"/>
      <c r="D626" s="165"/>
      <c r="E626" s="165"/>
      <c r="F626" s="165"/>
      <c r="G626" s="165"/>
      <c r="H626" s="165"/>
      <c r="I626" s="165"/>
      <c r="J626" s="165"/>
      <c r="K626" s="165"/>
      <c r="L626" s="165"/>
      <c r="M626" s="165"/>
      <c r="N626" s="165"/>
      <c r="O626" s="165"/>
      <c r="P626" s="165"/>
      <c r="Q626" s="165"/>
      <c r="R626" s="165"/>
      <c r="S626" s="179"/>
      <c r="T626" s="179"/>
      <c r="U626" s="165"/>
      <c r="V626" s="165"/>
      <c r="W626" s="165"/>
      <c r="X626" s="165"/>
      <c r="Y626" s="180"/>
      <c r="Z626" s="165"/>
      <c r="AA626" s="165"/>
      <c r="AB626" s="165"/>
      <c r="AC626" s="165"/>
      <c r="AD626" s="165"/>
      <c r="AE626" s="165"/>
      <c r="AF626" s="165"/>
      <c r="AG626" s="165"/>
      <c r="AH626" s="179"/>
      <c r="AI626" s="165"/>
      <c r="AJ626" s="165"/>
      <c r="AK626" s="165"/>
      <c r="AL626" s="165"/>
      <c r="AM626" s="165"/>
      <c r="AN626" s="165"/>
      <c r="AO626" s="180"/>
      <c r="AP626" s="165"/>
      <c r="AQ626" s="165"/>
      <c r="AR626" s="165"/>
      <c r="AS626" s="180"/>
      <c r="AT626" s="180"/>
      <c r="AU626" s="165"/>
      <c r="AV626" s="165"/>
      <c r="AW626" s="165"/>
      <c r="AX626" s="165"/>
      <c r="AY626" s="165"/>
      <c r="AZ626" s="180"/>
      <c r="BA626" s="165"/>
      <c r="BB626" s="165"/>
      <c r="BC626" s="165"/>
      <c r="BD626" s="165"/>
    </row>
    <row r="627" spans="2:56" s="161" customFormat="1" ht="12.75" customHeight="1">
      <c r="B627" s="165"/>
      <c r="C627" s="165"/>
      <c r="D627" s="165"/>
      <c r="E627" s="165"/>
      <c r="F627" s="165"/>
      <c r="G627" s="165"/>
      <c r="H627" s="165"/>
      <c r="I627" s="165"/>
      <c r="J627" s="165"/>
      <c r="K627" s="165"/>
      <c r="L627" s="165"/>
      <c r="M627" s="165"/>
      <c r="N627" s="165"/>
      <c r="O627" s="165"/>
      <c r="P627" s="165"/>
      <c r="Q627" s="165"/>
      <c r="R627" s="165"/>
      <c r="S627" s="179"/>
      <c r="T627" s="179"/>
      <c r="U627" s="165"/>
      <c r="V627" s="165"/>
      <c r="W627" s="165"/>
      <c r="X627" s="165"/>
      <c r="Y627" s="180"/>
      <c r="Z627" s="165"/>
      <c r="AA627" s="165"/>
      <c r="AB627" s="165"/>
      <c r="AC627" s="165"/>
      <c r="AD627" s="165"/>
      <c r="AE627" s="165"/>
      <c r="AF627" s="165"/>
      <c r="AG627" s="165"/>
      <c r="AH627" s="179"/>
      <c r="AI627" s="165"/>
      <c r="AJ627" s="165"/>
      <c r="AK627" s="165"/>
      <c r="AL627" s="165"/>
      <c r="AM627" s="165"/>
      <c r="AN627" s="165"/>
      <c r="AO627" s="180"/>
      <c r="AP627" s="165"/>
      <c r="AQ627" s="165"/>
      <c r="AR627" s="165"/>
      <c r="AS627" s="180"/>
      <c r="AT627" s="180"/>
      <c r="AU627" s="165"/>
      <c r="AV627" s="165"/>
      <c r="AW627" s="165"/>
      <c r="AX627" s="165"/>
      <c r="AY627" s="165"/>
      <c r="AZ627" s="180"/>
      <c r="BA627" s="165"/>
      <c r="BB627" s="165"/>
      <c r="BC627" s="165"/>
      <c r="BD627" s="165"/>
    </row>
    <row r="628" spans="2:56" s="161" customFormat="1" ht="12.75" customHeight="1">
      <c r="B628" s="165"/>
      <c r="C628" s="165"/>
      <c r="D628" s="165"/>
      <c r="E628" s="165"/>
      <c r="F628" s="165"/>
      <c r="G628" s="165"/>
      <c r="H628" s="165"/>
      <c r="I628" s="165"/>
      <c r="J628" s="165"/>
      <c r="K628" s="165"/>
      <c r="L628" s="165"/>
      <c r="M628" s="165"/>
      <c r="N628" s="165"/>
      <c r="O628" s="165"/>
      <c r="P628" s="165"/>
      <c r="Q628" s="165"/>
      <c r="R628" s="165"/>
      <c r="S628" s="179"/>
      <c r="T628" s="179"/>
      <c r="U628" s="165"/>
      <c r="V628" s="165"/>
      <c r="W628" s="165"/>
      <c r="X628" s="165"/>
      <c r="Y628" s="180"/>
      <c r="Z628" s="165"/>
      <c r="AA628" s="165"/>
      <c r="AB628" s="165"/>
      <c r="AC628" s="165"/>
      <c r="AD628" s="165"/>
      <c r="AE628" s="165"/>
      <c r="AF628" s="165"/>
      <c r="AG628" s="165"/>
      <c r="AH628" s="179"/>
      <c r="AI628" s="165"/>
      <c r="AJ628" s="165"/>
      <c r="AK628" s="165"/>
      <c r="AL628" s="165"/>
      <c r="AM628" s="165"/>
      <c r="AN628" s="165"/>
      <c r="AO628" s="180"/>
      <c r="AP628" s="165"/>
      <c r="AQ628" s="165"/>
      <c r="AR628" s="165"/>
      <c r="AS628" s="180"/>
      <c r="AT628" s="180"/>
      <c r="AU628" s="165"/>
      <c r="AV628" s="165"/>
      <c r="AW628" s="165"/>
      <c r="AX628" s="165"/>
      <c r="AY628" s="165"/>
      <c r="AZ628" s="180"/>
      <c r="BA628" s="165"/>
      <c r="BB628" s="165"/>
      <c r="BC628" s="165"/>
      <c r="BD628" s="165"/>
    </row>
    <row r="629" spans="2:56" s="161" customFormat="1" ht="12.75" customHeight="1">
      <c r="B629" s="165"/>
      <c r="C629" s="165"/>
      <c r="D629" s="165"/>
      <c r="E629" s="165"/>
      <c r="F629" s="165"/>
      <c r="G629" s="165"/>
      <c r="H629" s="165"/>
      <c r="I629" s="165"/>
      <c r="J629" s="165"/>
      <c r="K629" s="165"/>
      <c r="L629" s="165"/>
      <c r="M629" s="165"/>
      <c r="N629" s="165"/>
      <c r="O629" s="165"/>
      <c r="P629" s="165"/>
      <c r="Q629" s="165"/>
      <c r="R629" s="165"/>
      <c r="S629" s="179"/>
      <c r="T629" s="179"/>
      <c r="U629" s="165"/>
      <c r="V629" s="165"/>
      <c r="W629" s="165"/>
      <c r="X629" s="165"/>
      <c r="Y629" s="180"/>
      <c r="Z629" s="165"/>
      <c r="AA629" s="165"/>
      <c r="AB629" s="165"/>
      <c r="AC629" s="165"/>
      <c r="AD629" s="165"/>
      <c r="AE629" s="165"/>
      <c r="AF629" s="165"/>
      <c r="AG629" s="165"/>
      <c r="AH629" s="179"/>
      <c r="AI629" s="165"/>
      <c r="AJ629" s="165"/>
      <c r="AK629" s="165"/>
      <c r="AL629" s="165"/>
      <c r="AM629" s="165"/>
      <c r="AN629" s="165"/>
      <c r="AO629" s="180"/>
      <c r="AP629" s="165"/>
      <c r="AQ629" s="165"/>
      <c r="AR629" s="165"/>
      <c r="AS629" s="180"/>
      <c r="AT629" s="180"/>
      <c r="AU629" s="165"/>
      <c r="AV629" s="165"/>
      <c r="AW629" s="165"/>
      <c r="AX629" s="165"/>
      <c r="AY629" s="165"/>
      <c r="AZ629" s="180"/>
      <c r="BA629" s="165"/>
      <c r="BB629" s="165"/>
      <c r="BC629" s="165"/>
      <c r="BD629" s="165"/>
    </row>
    <row r="630" spans="2:56" s="161" customFormat="1" ht="12.75" customHeight="1">
      <c r="B630" s="165"/>
      <c r="C630" s="165"/>
      <c r="D630" s="165"/>
      <c r="E630" s="165"/>
      <c r="F630" s="165"/>
      <c r="G630" s="165"/>
      <c r="H630" s="165"/>
      <c r="I630" s="165"/>
      <c r="J630" s="165"/>
      <c r="K630" s="165"/>
      <c r="L630" s="165"/>
      <c r="M630" s="165"/>
      <c r="N630" s="165"/>
      <c r="O630" s="165"/>
      <c r="P630" s="165"/>
      <c r="Q630" s="165"/>
      <c r="R630" s="165"/>
      <c r="S630" s="179"/>
      <c r="T630" s="179"/>
      <c r="U630" s="165"/>
      <c r="V630" s="165"/>
      <c r="W630" s="165"/>
      <c r="X630" s="165"/>
      <c r="Y630" s="180"/>
      <c r="Z630" s="165"/>
      <c r="AA630" s="165"/>
      <c r="AB630" s="165"/>
      <c r="AC630" s="165"/>
      <c r="AD630" s="165"/>
      <c r="AE630" s="165"/>
      <c r="AF630" s="165"/>
      <c r="AG630" s="165"/>
      <c r="AH630" s="179"/>
      <c r="AI630" s="165"/>
      <c r="AJ630" s="165"/>
      <c r="AK630" s="165"/>
      <c r="AL630" s="165"/>
      <c r="AM630" s="165"/>
      <c r="AN630" s="165"/>
      <c r="AO630" s="180"/>
      <c r="AP630" s="165"/>
      <c r="AQ630" s="165"/>
      <c r="AR630" s="165"/>
      <c r="AS630" s="180"/>
      <c r="AT630" s="180"/>
      <c r="AU630" s="165"/>
      <c r="AV630" s="165"/>
      <c r="AW630" s="165"/>
      <c r="AX630" s="165"/>
      <c r="AY630" s="165"/>
      <c r="AZ630" s="180"/>
      <c r="BA630" s="165"/>
      <c r="BB630" s="165"/>
      <c r="BC630" s="165"/>
      <c r="BD630" s="165"/>
    </row>
    <row r="631" spans="2:56" s="161" customFormat="1" ht="12.75" customHeight="1">
      <c r="B631" s="165"/>
      <c r="C631" s="165"/>
      <c r="D631" s="165"/>
      <c r="E631" s="165"/>
      <c r="F631" s="165"/>
      <c r="G631" s="165"/>
      <c r="H631" s="165"/>
      <c r="I631" s="165"/>
      <c r="J631" s="165"/>
      <c r="K631" s="165"/>
      <c r="L631" s="165"/>
      <c r="M631" s="165"/>
      <c r="N631" s="165"/>
      <c r="O631" s="165"/>
      <c r="P631" s="165"/>
      <c r="Q631" s="165"/>
      <c r="R631" s="165"/>
      <c r="S631" s="179"/>
      <c r="T631" s="179"/>
      <c r="U631" s="165"/>
      <c r="V631" s="165"/>
      <c r="W631" s="165"/>
      <c r="X631" s="165"/>
      <c r="Y631" s="180"/>
      <c r="Z631" s="165"/>
      <c r="AA631" s="165"/>
      <c r="AB631" s="165"/>
      <c r="AC631" s="165"/>
      <c r="AD631" s="165"/>
      <c r="AE631" s="165"/>
      <c r="AF631" s="165"/>
      <c r="AG631" s="165"/>
      <c r="AH631" s="179"/>
      <c r="AI631" s="165"/>
      <c r="AJ631" s="165"/>
      <c r="AK631" s="165"/>
      <c r="AL631" s="165"/>
      <c r="AM631" s="165"/>
      <c r="AN631" s="165"/>
      <c r="AO631" s="180"/>
      <c r="AP631" s="165"/>
      <c r="AQ631" s="165"/>
      <c r="AR631" s="165"/>
      <c r="AS631" s="180"/>
      <c r="AT631" s="180"/>
      <c r="AU631" s="165"/>
      <c r="AV631" s="165"/>
      <c r="AW631" s="165"/>
      <c r="AX631" s="165"/>
      <c r="AY631" s="165"/>
      <c r="AZ631" s="180"/>
      <c r="BA631" s="165"/>
      <c r="BB631" s="165"/>
      <c r="BC631" s="165"/>
      <c r="BD631" s="165"/>
    </row>
    <row r="632" spans="2:56" s="161" customFormat="1" ht="12.75" customHeight="1">
      <c r="B632" s="165"/>
      <c r="C632" s="165"/>
      <c r="D632" s="165"/>
      <c r="E632" s="165"/>
      <c r="F632" s="165"/>
      <c r="G632" s="165"/>
      <c r="H632" s="165"/>
      <c r="I632" s="165"/>
      <c r="J632" s="165"/>
      <c r="K632" s="165"/>
      <c r="L632" s="165"/>
      <c r="M632" s="165"/>
      <c r="N632" s="165"/>
      <c r="O632" s="165"/>
      <c r="P632" s="165"/>
      <c r="Q632" s="165"/>
      <c r="R632" s="165"/>
      <c r="S632" s="179"/>
      <c r="T632" s="179"/>
      <c r="U632" s="165"/>
      <c r="V632" s="165"/>
      <c r="W632" s="165"/>
      <c r="X632" s="165"/>
      <c r="Y632" s="180"/>
      <c r="Z632" s="165"/>
      <c r="AA632" s="165"/>
      <c r="AB632" s="165"/>
      <c r="AC632" s="165"/>
      <c r="AD632" s="165"/>
      <c r="AE632" s="165"/>
      <c r="AF632" s="165"/>
      <c r="AG632" s="165"/>
      <c r="AH632" s="179"/>
      <c r="AI632" s="165"/>
      <c r="AJ632" s="165"/>
      <c r="AK632" s="165"/>
      <c r="AL632" s="165"/>
      <c r="AM632" s="165"/>
      <c r="AN632" s="165"/>
      <c r="AO632" s="180"/>
      <c r="AP632" s="165"/>
      <c r="AQ632" s="165"/>
      <c r="AR632" s="165"/>
      <c r="AS632" s="180"/>
      <c r="AT632" s="180"/>
      <c r="AU632" s="165"/>
      <c r="AV632" s="165"/>
      <c r="AW632" s="165"/>
      <c r="AX632" s="165"/>
      <c r="AY632" s="165"/>
      <c r="AZ632" s="180"/>
      <c r="BA632" s="165"/>
      <c r="BB632" s="165"/>
      <c r="BC632" s="165"/>
      <c r="BD632" s="165"/>
    </row>
    <row r="633" spans="2:56" s="161" customFormat="1" ht="12.75" customHeight="1">
      <c r="B633" s="165"/>
      <c r="C633" s="165"/>
      <c r="D633" s="165"/>
      <c r="E633" s="165"/>
      <c r="F633" s="165"/>
      <c r="G633" s="165"/>
      <c r="H633" s="165"/>
      <c r="I633" s="165"/>
      <c r="J633" s="165"/>
      <c r="K633" s="165"/>
      <c r="L633" s="165"/>
      <c r="M633" s="165"/>
      <c r="N633" s="165"/>
      <c r="O633" s="165"/>
      <c r="P633" s="165"/>
      <c r="Q633" s="165"/>
      <c r="R633" s="165"/>
      <c r="S633" s="179"/>
      <c r="T633" s="179"/>
      <c r="U633" s="165"/>
      <c r="V633" s="165"/>
      <c r="W633" s="165"/>
      <c r="X633" s="165"/>
      <c r="Y633" s="180"/>
      <c r="Z633" s="165"/>
      <c r="AA633" s="165"/>
      <c r="AB633" s="165"/>
      <c r="AC633" s="165"/>
      <c r="AD633" s="165"/>
      <c r="AE633" s="165"/>
      <c r="AF633" s="165"/>
      <c r="AG633" s="165"/>
      <c r="AH633" s="179"/>
      <c r="AI633" s="165"/>
      <c r="AJ633" s="165"/>
      <c r="AK633" s="165"/>
      <c r="AL633" s="165"/>
      <c r="AM633" s="165"/>
      <c r="AN633" s="165"/>
      <c r="AO633" s="180"/>
      <c r="AP633" s="165"/>
      <c r="AQ633" s="165"/>
      <c r="AR633" s="165"/>
      <c r="AS633" s="180"/>
      <c r="AT633" s="180"/>
      <c r="AU633" s="165"/>
      <c r="AV633" s="165"/>
      <c r="AW633" s="165"/>
      <c r="AX633" s="165"/>
      <c r="AY633" s="165"/>
      <c r="AZ633" s="180"/>
      <c r="BA633" s="165"/>
      <c r="BB633" s="165"/>
      <c r="BC633" s="165"/>
      <c r="BD633" s="165"/>
    </row>
    <row r="634" spans="2:56" s="161" customFormat="1" ht="12.75" customHeight="1">
      <c r="B634" s="165"/>
      <c r="C634" s="165"/>
      <c r="D634" s="165"/>
      <c r="E634" s="165"/>
      <c r="F634" s="165"/>
      <c r="G634" s="165"/>
      <c r="H634" s="165"/>
      <c r="I634" s="165"/>
      <c r="J634" s="165"/>
      <c r="K634" s="165"/>
      <c r="L634" s="165"/>
      <c r="M634" s="165"/>
      <c r="N634" s="165"/>
      <c r="O634" s="165"/>
      <c r="P634" s="165"/>
      <c r="Q634" s="165"/>
      <c r="R634" s="165"/>
      <c r="S634" s="179"/>
      <c r="T634" s="179"/>
      <c r="U634" s="165"/>
      <c r="V634" s="165"/>
      <c r="W634" s="165"/>
      <c r="X634" s="165"/>
      <c r="Y634" s="180"/>
      <c r="Z634" s="165"/>
      <c r="AA634" s="165"/>
      <c r="AB634" s="165"/>
      <c r="AC634" s="165"/>
      <c r="AD634" s="165"/>
      <c r="AE634" s="165"/>
      <c r="AF634" s="165"/>
      <c r="AG634" s="165"/>
      <c r="AH634" s="179"/>
      <c r="AI634" s="165"/>
      <c r="AJ634" s="165"/>
      <c r="AK634" s="165"/>
      <c r="AL634" s="165"/>
      <c r="AM634" s="165"/>
      <c r="AN634" s="165"/>
      <c r="AO634" s="180"/>
      <c r="AP634" s="165"/>
      <c r="AQ634" s="165"/>
      <c r="AR634" s="165"/>
      <c r="AS634" s="180"/>
      <c r="AT634" s="180"/>
      <c r="AU634" s="165"/>
      <c r="AV634" s="165"/>
      <c r="AW634" s="165"/>
      <c r="AX634" s="165"/>
      <c r="AY634" s="165"/>
      <c r="AZ634" s="180"/>
      <c r="BA634" s="165"/>
      <c r="BB634" s="165"/>
      <c r="BC634" s="165"/>
      <c r="BD634" s="165"/>
    </row>
    <row r="635" spans="2:56" s="161" customFormat="1" ht="12.75" customHeight="1">
      <c r="B635" s="165"/>
      <c r="C635" s="165"/>
      <c r="D635" s="165"/>
      <c r="E635" s="165"/>
      <c r="F635" s="165"/>
      <c r="G635" s="165"/>
      <c r="H635" s="165"/>
      <c r="I635" s="165"/>
      <c r="J635" s="165"/>
      <c r="K635" s="165"/>
      <c r="L635" s="165"/>
      <c r="M635" s="165"/>
      <c r="N635" s="165"/>
      <c r="O635" s="165"/>
      <c r="P635" s="165"/>
      <c r="Q635" s="165"/>
      <c r="R635" s="165"/>
      <c r="S635" s="179"/>
      <c r="T635" s="179"/>
      <c r="U635" s="165"/>
      <c r="V635" s="165"/>
      <c r="W635" s="165"/>
      <c r="X635" s="165"/>
      <c r="Y635" s="180"/>
      <c r="Z635" s="165"/>
      <c r="AA635" s="165"/>
      <c r="AB635" s="165"/>
      <c r="AC635" s="165"/>
      <c r="AD635" s="165"/>
      <c r="AE635" s="165"/>
      <c r="AF635" s="165"/>
      <c r="AG635" s="165"/>
      <c r="AH635" s="179"/>
      <c r="AI635" s="165"/>
      <c r="AJ635" s="165"/>
      <c r="AK635" s="165"/>
      <c r="AL635" s="165"/>
      <c r="AM635" s="165"/>
      <c r="AN635" s="165"/>
      <c r="AO635" s="180"/>
      <c r="AP635" s="165"/>
      <c r="AQ635" s="165"/>
      <c r="AR635" s="165"/>
      <c r="AS635" s="180"/>
      <c r="AT635" s="180"/>
      <c r="AU635" s="165"/>
      <c r="AV635" s="165"/>
      <c r="AW635" s="165"/>
      <c r="AX635" s="165"/>
      <c r="AY635" s="165"/>
      <c r="AZ635" s="180"/>
      <c r="BA635" s="165"/>
      <c r="BB635" s="165"/>
      <c r="BC635" s="165"/>
      <c r="BD635" s="165"/>
    </row>
    <row r="636" spans="2:56" s="161" customFormat="1" ht="12.75" customHeight="1">
      <c r="B636" s="165"/>
      <c r="C636" s="165"/>
      <c r="D636" s="165"/>
      <c r="E636" s="165"/>
      <c r="F636" s="165"/>
      <c r="G636" s="165"/>
      <c r="H636" s="165"/>
      <c r="I636" s="165"/>
      <c r="J636" s="165"/>
      <c r="K636" s="165"/>
      <c r="L636" s="165"/>
      <c r="M636" s="165"/>
      <c r="N636" s="165"/>
      <c r="O636" s="165"/>
      <c r="P636" s="165"/>
      <c r="Q636" s="165"/>
      <c r="R636" s="165"/>
      <c r="S636" s="179"/>
      <c r="T636" s="179"/>
      <c r="U636" s="165"/>
      <c r="V636" s="165"/>
      <c r="W636" s="165"/>
      <c r="X636" s="165"/>
      <c r="Y636" s="180"/>
      <c r="Z636" s="165"/>
      <c r="AA636" s="165"/>
      <c r="AB636" s="165"/>
      <c r="AC636" s="165"/>
      <c r="AD636" s="165"/>
      <c r="AE636" s="165"/>
      <c r="AF636" s="165"/>
      <c r="AG636" s="165"/>
      <c r="AH636" s="179"/>
      <c r="AI636" s="165"/>
      <c r="AJ636" s="165"/>
      <c r="AK636" s="165"/>
      <c r="AL636" s="165"/>
      <c r="AM636" s="165"/>
      <c r="AN636" s="165"/>
      <c r="AO636" s="180"/>
      <c r="AP636" s="165"/>
      <c r="AQ636" s="165"/>
      <c r="AR636" s="165"/>
      <c r="AS636" s="180"/>
      <c r="AT636" s="180"/>
      <c r="AU636" s="165"/>
      <c r="AV636" s="165"/>
      <c r="AW636" s="165"/>
      <c r="AX636" s="165"/>
      <c r="AY636" s="165"/>
      <c r="AZ636" s="180"/>
      <c r="BA636" s="165"/>
      <c r="BB636" s="165"/>
      <c r="BC636" s="165"/>
      <c r="BD636" s="165"/>
    </row>
    <row r="637" spans="2:56" s="161" customFormat="1" ht="12.75" customHeight="1">
      <c r="B637" s="165"/>
      <c r="C637" s="165"/>
      <c r="D637" s="165"/>
      <c r="E637" s="165"/>
      <c r="F637" s="165"/>
      <c r="G637" s="165"/>
      <c r="H637" s="165"/>
      <c r="I637" s="165"/>
      <c r="J637" s="165"/>
      <c r="K637" s="165"/>
      <c r="L637" s="165"/>
      <c r="M637" s="165"/>
      <c r="N637" s="165"/>
      <c r="O637" s="165"/>
      <c r="P637" s="165"/>
      <c r="Q637" s="165"/>
      <c r="R637" s="165"/>
      <c r="S637" s="179"/>
      <c r="T637" s="179"/>
      <c r="U637" s="165"/>
      <c r="V637" s="165"/>
      <c r="W637" s="165"/>
      <c r="X637" s="165"/>
      <c r="Y637" s="180"/>
      <c r="Z637" s="165"/>
      <c r="AA637" s="165"/>
      <c r="AB637" s="165"/>
      <c r="AC637" s="165"/>
      <c r="AD637" s="165"/>
      <c r="AE637" s="165"/>
      <c r="AF637" s="165"/>
      <c r="AG637" s="165"/>
      <c r="AH637" s="179"/>
      <c r="AI637" s="165"/>
      <c r="AJ637" s="165"/>
      <c r="AK637" s="165"/>
      <c r="AL637" s="165"/>
      <c r="AM637" s="165"/>
      <c r="AN637" s="165"/>
      <c r="AO637" s="180"/>
      <c r="AP637" s="165"/>
      <c r="AQ637" s="165"/>
      <c r="AR637" s="165"/>
      <c r="AS637" s="180"/>
      <c r="AT637" s="180"/>
      <c r="AU637" s="165"/>
      <c r="AV637" s="165"/>
      <c r="AW637" s="165"/>
      <c r="AX637" s="165"/>
      <c r="AY637" s="165"/>
      <c r="AZ637" s="180"/>
      <c r="BA637" s="165"/>
      <c r="BB637" s="165"/>
      <c r="BC637" s="165"/>
      <c r="BD637" s="165"/>
    </row>
    <row r="638" spans="2:56" s="161" customFormat="1" ht="12.75" customHeight="1">
      <c r="B638" s="165"/>
      <c r="C638" s="165"/>
      <c r="D638" s="165"/>
      <c r="E638" s="165"/>
      <c r="F638" s="165"/>
      <c r="G638" s="165"/>
      <c r="H638" s="165"/>
      <c r="I638" s="165"/>
      <c r="J638" s="165"/>
      <c r="K638" s="165"/>
      <c r="L638" s="165"/>
      <c r="M638" s="165"/>
      <c r="N638" s="165"/>
      <c r="O638" s="165"/>
      <c r="P638" s="165"/>
      <c r="Q638" s="165"/>
      <c r="R638" s="165"/>
      <c r="S638" s="179"/>
      <c r="T638" s="179"/>
      <c r="U638" s="165"/>
      <c r="V638" s="165"/>
      <c r="W638" s="165"/>
      <c r="X638" s="165"/>
      <c r="Y638" s="180"/>
      <c r="Z638" s="165"/>
      <c r="AA638" s="165"/>
      <c r="AB638" s="165"/>
      <c r="AC638" s="165"/>
      <c r="AD638" s="165"/>
      <c r="AE638" s="165"/>
      <c r="AF638" s="165"/>
      <c r="AG638" s="165"/>
      <c r="AH638" s="179"/>
      <c r="AI638" s="165"/>
      <c r="AJ638" s="165"/>
      <c r="AK638" s="165"/>
      <c r="AL638" s="165"/>
      <c r="AM638" s="165"/>
      <c r="AN638" s="165"/>
      <c r="AO638" s="180"/>
      <c r="AP638" s="165"/>
      <c r="AQ638" s="165"/>
      <c r="AR638" s="165"/>
      <c r="AS638" s="180"/>
      <c r="AT638" s="180"/>
      <c r="AU638" s="165"/>
      <c r="AV638" s="165"/>
      <c r="AW638" s="165"/>
      <c r="AX638" s="165"/>
      <c r="AY638" s="165"/>
      <c r="AZ638" s="180"/>
      <c r="BA638" s="165"/>
      <c r="BB638" s="165"/>
      <c r="BC638" s="165"/>
      <c r="BD638" s="165"/>
    </row>
    <row r="639" spans="2:56" s="161" customFormat="1" ht="12.75" customHeight="1">
      <c r="B639" s="165"/>
      <c r="C639" s="165"/>
      <c r="D639" s="165"/>
      <c r="E639" s="165"/>
      <c r="F639" s="165"/>
      <c r="G639" s="165"/>
      <c r="H639" s="165"/>
      <c r="I639" s="165"/>
      <c r="J639" s="165"/>
      <c r="K639" s="165"/>
      <c r="L639" s="165"/>
      <c r="M639" s="165"/>
      <c r="N639" s="165"/>
      <c r="O639" s="165"/>
      <c r="P639" s="165"/>
      <c r="Q639" s="165"/>
      <c r="R639" s="165"/>
      <c r="S639" s="179"/>
      <c r="T639" s="179"/>
      <c r="U639" s="165"/>
      <c r="V639" s="165"/>
      <c r="W639" s="165"/>
      <c r="X639" s="165"/>
      <c r="Y639" s="180"/>
      <c r="Z639" s="165"/>
      <c r="AA639" s="165"/>
      <c r="AB639" s="165"/>
      <c r="AC639" s="165"/>
      <c r="AD639" s="165"/>
      <c r="AE639" s="165"/>
      <c r="AF639" s="165"/>
      <c r="AG639" s="165"/>
      <c r="AH639" s="179"/>
      <c r="AI639" s="165"/>
      <c r="AJ639" s="165"/>
      <c r="AK639" s="165"/>
      <c r="AL639" s="165"/>
      <c r="AM639" s="165"/>
      <c r="AN639" s="165"/>
      <c r="AO639" s="180"/>
      <c r="AP639" s="165"/>
      <c r="AQ639" s="165"/>
      <c r="AR639" s="165"/>
      <c r="AS639" s="180"/>
      <c r="AT639" s="180"/>
      <c r="AU639" s="165"/>
      <c r="AV639" s="165"/>
      <c r="AW639" s="165"/>
      <c r="AX639" s="165"/>
      <c r="AY639" s="165"/>
      <c r="AZ639" s="180"/>
      <c r="BA639" s="165"/>
      <c r="BB639" s="165"/>
      <c r="BC639" s="165"/>
      <c r="BD639" s="165"/>
    </row>
    <row r="640" spans="2:56" s="161" customFormat="1" ht="12.75" customHeight="1">
      <c r="B640" s="165"/>
      <c r="C640" s="165"/>
      <c r="D640" s="165"/>
      <c r="E640" s="165"/>
      <c r="F640" s="165"/>
      <c r="G640" s="165"/>
      <c r="H640" s="165"/>
      <c r="I640" s="165"/>
      <c r="J640" s="165"/>
      <c r="K640" s="165"/>
      <c r="L640" s="165"/>
      <c r="M640" s="165"/>
      <c r="N640" s="165"/>
      <c r="O640" s="165"/>
      <c r="P640" s="165"/>
      <c r="Q640" s="165"/>
      <c r="R640" s="165"/>
      <c r="S640" s="179"/>
      <c r="T640" s="179"/>
      <c r="U640" s="165"/>
      <c r="V640" s="165"/>
      <c r="W640" s="165"/>
      <c r="X640" s="165"/>
      <c r="Y640" s="180"/>
      <c r="Z640" s="165"/>
      <c r="AA640" s="165"/>
      <c r="AB640" s="165"/>
      <c r="AC640" s="165"/>
      <c r="AD640" s="165"/>
      <c r="AE640" s="165"/>
      <c r="AF640" s="165"/>
      <c r="AG640" s="165"/>
      <c r="AH640" s="179"/>
      <c r="AI640" s="165"/>
      <c r="AJ640" s="165"/>
      <c r="AK640" s="165"/>
      <c r="AL640" s="165"/>
      <c r="AM640" s="165"/>
      <c r="AN640" s="165"/>
      <c r="AO640" s="180"/>
      <c r="AP640" s="165"/>
      <c r="AQ640" s="165"/>
      <c r="AR640" s="165"/>
      <c r="AS640" s="180"/>
      <c r="AT640" s="180"/>
      <c r="AU640" s="165"/>
      <c r="AV640" s="165"/>
      <c r="AW640" s="165"/>
      <c r="AX640" s="165"/>
      <c r="AY640" s="165"/>
      <c r="AZ640" s="180"/>
      <c r="BA640" s="165"/>
      <c r="BB640" s="165"/>
      <c r="BC640" s="165"/>
      <c r="BD640" s="165"/>
    </row>
    <row r="641" spans="2:56" s="161" customFormat="1" ht="12.75" customHeight="1">
      <c r="B641" s="165"/>
      <c r="C641" s="165"/>
      <c r="D641" s="165"/>
      <c r="E641" s="165"/>
      <c r="F641" s="165"/>
      <c r="G641" s="165"/>
      <c r="H641" s="165"/>
      <c r="I641" s="165"/>
      <c r="J641" s="165"/>
      <c r="K641" s="165"/>
      <c r="L641" s="165"/>
      <c r="M641" s="165"/>
      <c r="N641" s="165"/>
      <c r="O641" s="165"/>
      <c r="P641" s="165"/>
      <c r="Q641" s="165"/>
      <c r="R641" s="165"/>
      <c r="S641" s="179"/>
      <c r="T641" s="179"/>
      <c r="U641" s="165"/>
      <c r="V641" s="165"/>
      <c r="W641" s="165"/>
      <c r="X641" s="165"/>
      <c r="Y641" s="180"/>
      <c r="Z641" s="165"/>
      <c r="AA641" s="165"/>
      <c r="AB641" s="165"/>
      <c r="AC641" s="165"/>
      <c r="AD641" s="165"/>
      <c r="AE641" s="165"/>
      <c r="AF641" s="165"/>
      <c r="AG641" s="165"/>
      <c r="AH641" s="179"/>
      <c r="AI641" s="165"/>
      <c r="AJ641" s="165"/>
      <c r="AK641" s="165"/>
      <c r="AL641" s="165"/>
      <c r="AM641" s="165"/>
      <c r="AN641" s="165"/>
      <c r="AO641" s="180"/>
      <c r="AP641" s="165"/>
      <c r="AQ641" s="165"/>
      <c r="AR641" s="165"/>
      <c r="AS641" s="180"/>
      <c r="AT641" s="180"/>
      <c r="AU641" s="165"/>
      <c r="AV641" s="165"/>
      <c r="AW641" s="165"/>
      <c r="AX641" s="165"/>
      <c r="AY641" s="165"/>
      <c r="AZ641" s="180"/>
      <c r="BA641" s="165"/>
      <c r="BB641" s="165"/>
      <c r="BC641" s="165"/>
      <c r="BD641" s="165"/>
    </row>
    <row r="642" spans="2:56" s="161" customFormat="1" ht="12.75" customHeight="1">
      <c r="B642" s="165"/>
      <c r="C642" s="165"/>
      <c r="D642" s="165"/>
      <c r="E642" s="165"/>
      <c r="F642" s="165"/>
      <c r="G642" s="165"/>
      <c r="H642" s="165"/>
      <c r="I642" s="165"/>
      <c r="J642" s="165"/>
      <c r="K642" s="165"/>
      <c r="L642" s="165"/>
      <c r="M642" s="165"/>
      <c r="N642" s="165"/>
      <c r="O642" s="165"/>
      <c r="P642" s="165"/>
      <c r="Q642" s="165"/>
      <c r="R642" s="165"/>
      <c r="S642" s="179"/>
      <c r="T642" s="179"/>
      <c r="U642" s="165"/>
      <c r="V642" s="165"/>
      <c r="W642" s="165"/>
      <c r="X642" s="165"/>
      <c r="Y642" s="180"/>
      <c r="Z642" s="165"/>
      <c r="AA642" s="165"/>
      <c r="AB642" s="165"/>
      <c r="AC642" s="165"/>
      <c r="AD642" s="165"/>
      <c r="AE642" s="165"/>
      <c r="AF642" s="165"/>
      <c r="AG642" s="165"/>
      <c r="AH642" s="179"/>
      <c r="AI642" s="165"/>
      <c r="AJ642" s="165"/>
      <c r="AK642" s="165"/>
      <c r="AL642" s="165"/>
      <c r="AM642" s="165"/>
      <c r="AN642" s="165"/>
      <c r="AO642" s="180"/>
      <c r="AP642" s="165"/>
      <c r="AQ642" s="165"/>
      <c r="AR642" s="165"/>
      <c r="AS642" s="180"/>
      <c r="AT642" s="180"/>
      <c r="AU642" s="165"/>
      <c r="AV642" s="165"/>
      <c r="AW642" s="165"/>
      <c r="AX642" s="165"/>
      <c r="AY642" s="165"/>
      <c r="AZ642" s="180"/>
      <c r="BA642" s="165"/>
      <c r="BB642" s="165"/>
      <c r="BC642" s="165"/>
      <c r="BD642" s="165"/>
    </row>
    <row r="643" spans="2:56" s="161" customFormat="1" ht="12.75" customHeight="1">
      <c r="B643" s="165"/>
      <c r="C643" s="165"/>
      <c r="D643" s="165"/>
      <c r="E643" s="165"/>
      <c r="F643" s="165"/>
      <c r="G643" s="165"/>
      <c r="H643" s="165"/>
      <c r="I643" s="165"/>
      <c r="J643" s="165"/>
      <c r="K643" s="165"/>
      <c r="L643" s="165"/>
      <c r="M643" s="165"/>
      <c r="N643" s="165"/>
      <c r="O643" s="165"/>
      <c r="P643" s="165"/>
      <c r="Q643" s="165"/>
      <c r="R643" s="165"/>
      <c r="S643" s="179"/>
      <c r="T643" s="179"/>
      <c r="U643" s="165"/>
      <c r="V643" s="165"/>
      <c r="W643" s="165"/>
      <c r="X643" s="165"/>
      <c r="Y643" s="180"/>
      <c r="Z643" s="165"/>
      <c r="AA643" s="165"/>
      <c r="AB643" s="165"/>
      <c r="AC643" s="165"/>
      <c r="AD643" s="165"/>
      <c r="AE643" s="165"/>
      <c r="AF643" s="165"/>
      <c r="AG643" s="165"/>
      <c r="AH643" s="179"/>
      <c r="AI643" s="165"/>
      <c r="AJ643" s="165"/>
      <c r="AK643" s="165"/>
      <c r="AL643" s="165"/>
      <c r="AM643" s="165"/>
      <c r="AN643" s="165"/>
      <c r="AO643" s="180"/>
      <c r="AP643" s="165"/>
      <c r="AQ643" s="165"/>
      <c r="AR643" s="165"/>
      <c r="AS643" s="180"/>
      <c r="AT643" s="180"/>
      <c r="AU643" s="165"/>
      <c r="AV643" s="165"/>
      <c r="AW643" s="165"/>
      <c r="AX643" s="165"/>
      <c r="AY643" s="165"/>
      <c r="AZ643" s="180"/>
      <c r="BA643" s="165"/>
      <c r="BB643" s="165"/>
      <c r="BC643" s="165"/>
      <c r="BD643" s="165"/>
    </row>
    <row r="644" spans="2:56" s="161" customFormat="1" ht="12.75" customHeight="1">
      <c r="B644" s="165"/>
      <c r="C644" s="165"/>
      <c r="D644" s="165"/>
      <c r="E644" s="165"/>
      <c r="F644" s="165"/>
      <c r="G644" s="165"/>
      <c r="H644" s="165"/>
      <c r="I644" s="165"/>
      <c r="J644" s="165"/>
      <c r="K644" s="165"/>
      <c r="L644" s="165"/>
      <c r="M644" s="165"/>
      <c r="N644" s="165"/>
      <c r="O644" s="165"/>
      <c r="P644" s="165"/>
      <c r="Q644" s="165"/>
      <c r="R644" s="165"/>
      <c r="S644" s="179"/>
      <c r="T644" s="179"/>
      <c r="U644" s="165"/>
      <c r="V644" s="165"/>
      <c r="W644" s="165"/>
      <c r="X644" s="165"/>
      <c r="Y644" s="180"/>
      <c r="Z644" s="165"/>
      <c r="AA644" s="165"/>
      <c r="AB644" s="165"/>
      <c r="AC644" s="165"/>
      <c r="AD644" s="165"/>
      <c r="AE644" s="165"/>
      <c r="AF644" s="165"/>
      <c r="AG644" s="165"/>
      <c r="AH644" s="179"/>
      <c r="AI644" s="165"/>
      <c r="AJ644" s="165"/>
      <c r="AK644" s="165"/>
      <c r="AL644" s="165"/>
      <c r="AM644" s="165"/>
      <c r="AN644" s="165"/>
      <c r="AO644" s="180"/>
      <c r="AP644" s="165"/>
      <c r="AQ644" s="165"/>
      <c r="AR644" s="165"/>
      <c r="AS644" s="180"/>
      <c r="AT644" s="180"/>
      <c r="AU644" s="165"/>
      <c r="AV644" s="165"/>
      <c r="AW644" s="165"/>
      <c r="AX644" s="165"/>
      <c r="AY644" s="165"/>
      <c r="AZ644" s="180"/>
      <c r="BA644" s="165"/>
      <c r="BB644" s="165"/>
      <c r="BC644" s="165"/>
      <c r="BD644" s="165"/>
    </row>
    <row r="645" spans="2:56" s="161" customFormat="1" ht="12.75" customHeight="1">
      <c r="B645" s="165"/>
      <c r="C645" s="165"/>
      <c r="D645" s="165"/>
      <c r="E645" s="165"/>
      <c r="F645" s="165"/>
      <c r="G645" s="165"/>
      <c r="H645" s="165"/>
      <c r="I645" s="165"/>
      <c r="J645" s="165"/>
      <c r="K645" s="165"/>
      <c r="L645" s="165"/>
      <c r="M645" s="165"/>
      <c r="N645" s="165"/>
      <c r="O645" s="165"/>
      <c r="P645" s="165"/>
      <c r="Q645" s="165"/>
      <c r="R645" s="165"/>
      <c r="S645" s="179"/>
      <c r="T645" s="179"/>
      <c r="U645" s="165"/>
      <c r="V645" s="165"/>
      <c r="W645" s="165"/>
      <c r="X645" s="165"/>
      <c r="Y645" s="180"/>
      <c r="Z645" s="165"/>
      <c r="AA645" s="165"/>
      <c r="AB645" s="165"/>
      <c r="AC645" s="165"/>
      <c r="AD645" s="165"/>
      <c r="AE645" s="165"/>
      <c r="AF645" s="165"/>
      <c r="AG645" s="165"/>
      <c r="AH645" s="179"/>
      <c r="AI645" s="165"/>
      <c r="AJ645" s="165"/>
      <c r="AK645" s="165"/>
      <c r="AL645" s="165"/>
      <c r="AM645" s="165"/>
      <c r="AN645" s="165"/>
      <c r="AO645" s="180"/>
      <c r="AP645" s="165"/>
      <c r="AQ645" s="165"/>
      <c r="AR645" s="165"/>
      <c r="AS645" s="180"/>
      <c r="AT645" s="180"/>
      <c r="AU645" s="165"/>
      <c r="AV645" s="165"/>
      <c r="AW645" s="165"/>
      <c r="AX645" s="165"/>
      <c r="AY645" s="165"/>
      <c r="AZ645" s="180"/>
      <c r="BA645" s="165"/>
      <c r="BB645" s="165"/>
      <c r="BC645" s="165"/>
      <c r="BD645" s="165"/>
    </row>
    <row r="646" spans="2:56" s="161" customFormat="1" ht="12.75" customHeight="1">
      <c r="B646" s="165"/>
      <c r="C646" s="165"/>
      <c r="D646" s="165"/>
      <c r="E646" s="165"/>
      <c r="F646" s="165"/>
      <c r="G646" s="165"/>
      <c r="H646" s="165"/>
      <c r="I646" s="165"/>
      <c r="J646" s="165"/>
      <c r="K646" s="165"/>
      <c r="L646" s="165"/>
      <c r="M646" s="165"/>
      <c r="N646" s="165"/>
      <c r="O646" s="165"/>
      <c r="P646" s="165"/>
      <c r="Q646" s="165"/>
      <c r="R646" s="165"/>
      <c r="S646" s="179"/>
      <c r="T646" s="179"/>
      <c r="U646" s="165"/>
      <c r="V646" s="165"/>
      <c r="W646" s="165"/>
      <c r="X646" s="165"/>
      <c r="Y646" s="180"/>
      <c r="Z646" s="165"/>
      <c r="AA646" s="165"/>
      <c r="AB646" s="165"/>
      <c r="AC646" s="165"/>
      <c r="AD646" s="165"/>
      <c r="AE646" s="165"/>
      <c r="AF646" s="165"/>
      <c r="AG646" s="165"/>
      <c r="AH646" s="179"/>
      <c r="AI646" s="165"/>
      <c r="AJ646" s="165"/>
      <c r="AK646" s="165"/>
      <c r="AL646" s="165"/>
      <c r="AM646" s="165"/>
      <c r="AN646" s="165"/>
      <c r="AO646" s="180"/>
      <c r="AP646" s="165"/>
      <c r="AQ646" s="165"/>
      <c r="AR646" s="165"/>
      <c r="AS646" s="180"/>
      <c r="AT646" s="180"/>
      <c r="AU646" s="165"/>
      <c r="AV646" s="165"/>
      <c r="AW646" s="165"/>
      <c r="AX646" s="165"/>
      <c r="AY646" s="165"/>
      <c r="AZ646" s="180"/>
      <c r="BA646" s="165"/>
      <c r="BB646" s="165"/>
      <c r="BC646" s="165"/>
      <c r="BD646" s="165"/>
    </row>
    <row r="647" spans="2:56" s="161" customFormat="1" ht="12.75" customHeight="1">
      <c r="B647" s="165"/>
      <c r="C647" s="165"/>
      <c r="D647" s="165"/>
      <c r="E647" s="165"/>
      <c r="F647" s="165"/>
      <c r="G647" s="165"/>
      <c r="H647" s="165"/>
      <c r="I647" s="165"/>
      <c r="J647" s="165"/>
      <c r="K647" s="165"/>
      <c r="L647" s="165"/>
      <c r="M647" s="165"/>
      <c r="N647" s="165"/>
      <c r="O647" s="165"/>
      <c r="P647" s="165"/>
      <c r="Q647" s="165"/>
      <c r="R647" s="165"/>
      <c r="S647" s="179"/>
      <c r="T647" s="179"/>
      <c r="U647" s="165"/>
      <c r="V647" s="165"/>
      <c r="W647" s="165"/>
      <c r="X647" s="165"/>
      <c r="Y647" s="180"/>
      <c r="Z647" s="165"/>
      <c r="AA647" s="165"/>
      <c r="AB647" s="165"/>
      <c r="AC647" s="165"/>
      <c r="AD647" s="165"/>
      <c r="AE647" s="165"/>
      <c r="AF647" s="165"/>
      <c r="AG647" s="165"/>
      <c r="AH647" s="179"/>
      <c r="AI647" s="165"/>
      <c r="AJ647" s="165"/>
      <c r="AK647" s="165"/>
      <c r="AL647" s="165"/>
      <c r="AM647" s="165"/>
      <c r="AN647" s="165"/>
      <c r="AO647" s="180"/>
      <c r="AP647" s="165"/>
      <c r="AQ647" s="165"/>
      <c r="AR647" s="165"/>
      <c r="AS647" s="180"/>
      <c r="AT647" s="180"/>
      <c r="AU647" s="165"/>
      <c r="AV647" s="165"/>
      <c r="AW647" s="165"/>
      <c r="AX647" s="165"/>
      <c r="AY647" s="165"/>
      <c r="AZ647" s="180"/>
      <c r="BA647" s="165"/>
      <c r="BB647" s="165"/>
      <c r="BC647" s="165"/>
      <c r="BD647" s="165"/>
    </row>
    <row r="648" spans="2:56" s="161" customFormat="1" ht="12.75" customHeight="1">
      <c r="B648" s="165"/>
      <c r="C648" s="165"/>
      <c r="D648" s="165"/>
      <c r="E648" s="165"/>
      <c r="F648" s="165"/>
      <c r="G648" s="165"/>
      <c r="H648" s="165"/>
      <c r="I648" s="165"/>
      <c r="J648" s="165"/>
      <c r="K648" s="165"/>
      <c r="L648" s="165"/>
      <c r="M648" s="165"/>
      <c r="N648" s="165"/>
      <c r="O648" s="165"/>
      <c r="P648" s="165"/>
      <c r="Q648" s="165"/>
      <c r="R648" s="165"/>
      <c r="S648" s="179"/>
      <c r="T648" s="179"/>
      <c r="U648" s="165"/>
      <c r="V648" s="165"/>
      <c r="W648" s="165"/>
      <c r="X648" s="165"/>
      <c r="Y648" s="180"/>
      <c r="Z648" s="165"/>
      <c r="AA648" s="165"/>
      <c r="AB648" s="165"/>
      <c r="AC648" s="165"/>
      <c r="AD648" s="165"/>
      <c r="AE648" s="165"/>
      <c r="AF648" s="165"/>
      <c r="AG648" s="165"/>
      <c r="AH648" s="179"/>
      <c r="AI648" s="165"/>
      <c r="AJ648" s="165"/>
      <c r="AK648" s="165"/>
      <c r="AL648" s="165"/>
      <c r="AM648" s="165"/>
      <c r="AN648" s="165"/>
      <c r="AO648" s="180"/>
      <c r="AP648" s="165"/>
      <c r="AQ648" s="165"/>
      <c r="AR648" s="165"/>
      <c r="AS648" s="180"/>
      <c r="AT648" s="180"/>
      <c r="AU648" s="165"/>
      <c r="AV648" s="165"/>
      <c r="AW648" s="165"/>
      <c r="AX648" s="165"/>
      <c r="AY648" s="165"/>
      <c r="AZ648" s="180"/>
      <c r="BA648" s="165"/>
      <c r="BB648" s="165"/>
      <c r="BC648" s="165"/>
      <c r="BD648" s="165"/>
    </row>
    <row r="649" spans="2:56" s="161" customFormat="1" ht="12.75" customHeight="1">
      <c r="B649" s="165"/>
      <c r="C649" s="165"/>
      <c r="D649" s="165"/>
      <c r="E649" s="165"/>
      <c r="F649" s="165"/>
      <c r="G649" s="165"/>
      <c r="H649" s="165"/>
      <c r="I649" s="165"/>
      <c r="J649" s="165"/>
      <c r="K649" s="165"/>
      <c r="L649" s="165"/>
      <c r="M649" s="165"/>
      <c r="N649" s="165"/>
      <c r="O649" s="165"/>
      <c r="P649" s="165"/>
      <c r="Q649" s="165"/>
      <c r="R649" s="165"/>
      <c r="S649" s="179"/>
      <c r="T649" s="179"/>
      <c r="U649" s="165"/>
      <c r="V649" s="165"/>
      <c r="W649" s="165"/>
      <c r="X649" s="165"/>
      <c r="Y649" s="180"/>
      <c r="Z649" s="165"/>
      <c r="AA649" s="165"/>
      <c r="AB649" s="165"/>
      <c r="AC649" s="165"/>
      <c r="AD649" s="165"/>
      <c r="AE649" s="165"/>
      <c r="AF649" s="165"/>
      <c r="AG649" s="165"/>
      <c r="AH649" s="179"/>
      <c r="AI649" s="165"/>
      <c r="AJ649" s="165"/>
      <c r="AK649" s="165"/>
      <c r="AL649" s="165"/>
      <c r="AM649" s="165"/>
      <c r="AN649" s="165"/>
      <c r="AO649" s="180"/>
      <c r="AP649" s="165"/>
      <c r="AQ649" s="165"/>
      <c r="AR649" s="165"/>
      <c r="AS649" s="180"/>
      <c r="AT649" s="180"/>
      <c r="AU649" s="165"/>
      <c r="AV649" s="165"/>
      <c r="AW649" s="165"/>
      <c r="AX649" s="165"/>
      <c r="AY649" s="165"/>
      <c r="AZ649" s="180"/>
      <c r="BA649" s="165"/>
      <c r="BB649" s="165"/>
      <c r="BC649" s="165"/>
      <c r="BD649" s="165"/>
    </row>
    <row r="650" spans="2:56" s="161" customFormat="1" ht="12.75" customHeight="1">
      <c r="B650" s="165"/>
      <c r="C650" s="165"/>
      <c r="D650" s="165"/>
      <c r="E650" s="165"/>
      <c r="F650" s="165"/>
      <c r="G650" s="165"/>
      <c r="H650" s="165"/>
      <c r="I650" s="165"/>
      <c r="J650" s="165"/>
      <c r="K650" s="165"/>
      <c r="L650" s="165"/>
      <c r="M650" s="165"/>
      <c r="N650" s="165"/>
      <c r="O650" s="165"/>
      <c r="P650" s="165"/>
      <c r="Q650" s="165"/>
      <c r="R650" s="165"/>
      <c r="S650" s="179"/>
      <c r="T650" s="179"/>
      <c r="U650" s="165"/>
      <c r="V650" s="165"/>
      <c r="W650" s="165"/>
      <c r="X650" s="165"/>
      <c r="Y650" s="180"/>
      <c r="Z650" s="165"/>
      <c r="AA650" s="165"/>
      <c r="AB650" s="165"/>
      <c r="AC650" s="165"/>
      <c r="AD650" s="165"/>
      <c r="AE650" s="165"/>
      <c r="AF650" s="165"/>
      <c r="AG650" s="165"/>
      <c r="AH650" s="179"/>
      <c r="AI650" s="165"/>
      <c r="AJ650" s="165"/>
      <c r="AK650" s="165"/>
      <c r="AL650" s="165"/>
      <c r="AM650" s="165"/>
      <c r="AN650" s="165"/>
      <c r="AO650" s="180"/>
      <c r="AP650" s="165"/>
      <c r="AQ650" s="165"/>
      <c r="AR650" s="165"/>
      <c r="AS650" s="180"/>
      <c r="AT650" s="180"/>
      <c r="AU650" s="165"/>
      <c r="AV650" s="165"/>
      <c r="AW650" s="165"/>
      <c r="AX650" s="165"/>
      <c r="AY650" s="165"/>
      <c r="AZ650" s="180"/>
      <c r="BA650" s="165"/>
      <c r="BB650" s="165"/>
      <c r="BC650" s="165"/>
      <c r="BD650" s="165"/>
    </row>
    <row r="651" spans="2:56" s="161" customFormat="1" ht="12.75" customHeight="1">
      <c r="B651" s="165"/>
      <c r="C651" s="165"/>
      <c r="D651" s="165"/>
      <c r="E651" s="165"/>
      <c r="F651" s="165"/>
      <c r="G651" s="165"/>
      <c r="H651" s="165"/>
      <c r="I651" s="165"/>
      <c r="J651" s="165"/>
      <c r="K651" s="165"/>
      <c r="L651" s="165"/>
      <c r="M651" s="165"/>
      <c r="N651" s="165"/>
      <c r="O651" s="165"/>
      <c r="P651" s="165"/>
      <c r="Q651" s="165"/>
      <c r="R651" s="165"/>
      <c r="S651" s="179"/>
      <c r="T651" s="179"/>
      <c r="U651" s="165"/>
      <c r="V651" s="165"/>
      <c r="W651" s="165"/>
      <c r="X651" s="165"/>
      <c r="Y651" s="180"/>
      <c r="Z651" s="165"/>
      <c r="AA651" s="165"/>
      <c r="AB651" s="165"/>
      <c r="AC651" s="165"/>
      <c r="AD651" s="165"/>
      <c r="AE651" s="165"/>
      <c r="AF651" s="165"/>
      <c r="AG651" s="165"/>
      <c r="AH651" s="179"/>
      <c r="AI651" s="165"/>
      <c r="AJ651" s="165"/>
      <c r="AK651" s="165"/>
      <c r="AL651" s="165"/>
      <c r="AM651" s="165"/>
      <c r="AN651" s="165"/>
      <c r="AO651" s="180"/>
      <c r="AP651" s="165"/>
      <c r="AQ651" s="165"/>
      <c r="AR651" s="165"/>
      <c r="AS651" s="180"/>
      <c r="AT651" s="180"/>
      <c r="AU651" s="165"/>
      <c r="AV651" s="165"/>
      <c r="AW651" s="165"/>
      <c r="AX651" s="165"/>
      <c r="AY651" s="165"/>
      <c r="AZ651" s="180"/>
      <c r="BA651" s="165"/>
      <c r="BB651" s="165"/>
      <c r="BC651" s="165"/>
      <c r="BD651" s="165"/>
    </row>
    <row r="652" spans="2:56" s="161" customFormat="1" ht="12.75" customHeight="1">
      <c r="B652" s="165"/>
      <c r="C652" s="165"/>
      <c r="D652" s="165"/>
      <c r="E652" s="165"/>
      <c r="F652" s="165"/>
      <c r="G652" s="165"/>
      <c r="H652" s="165"/>
      <c r="I652" s="165"/>
      <c r="J652" s="165"/>
      <c r="K652" s="165"/>
      <c r="L652" s="165"/>
      <c r="M652" s="165"/>
      <c r="N652" s="165"/>
      <c r="O652" s="165"/>
      <c r="P652" s="165"/>
      <c r="Q652" s="165"/>
      <c r="R652" s="165"/>
      <c r="S652" s="179"/>
      <c r="T652" s="179"/>
      <c r="U652" s="165"/>
      <c r="V652" s="165"/>
      <c r="W652" s="165"/>
      <c r="X652" s="165"/>
      <c r="Y652" s="180"/>
      <c r="Z652" s="165"/>
      <c r="AA652" s="165"/>
      <c r="AB652" s="165"/>
      <c r="AC652" s="165"/>
      <c r="AD652" s="165"/>
      <c r="AE652" s="165"/>
      <c r="AF652" s="165"/>
      <c r="AG652" s="165"/>
      <c r="AH652" s="179"/>
      <c r="AI652" s="165"/>
      <c r="AJ652" s="165"/>
      <c r="AK652" s="165"/>
      <c r="AL652" s="165"/>
      <c r="AM652" s="165"/>
      <c r="AN652" s="165"/>
      <c r="AO652" s="180"/>
      <c r="AP652" s="165"/>
      <c r="AQ652" s="165"/>
      <c r="AR652" s="165"/>
      <c r="AS652" s="180"/>
      <c r="AT652" s="180"/>
      <c r="AU652" s="165"/>
      <c r="AV652" s="165"/>
      <c r="AW652" s="165"/>
      <c r="AX652" s="165"/>
      <c r="AY652" s="165"/>
      <c r="AZ652" s="180"/>
      <c r="BA652" s="165"/>
      <c r="BB652" s="165"/>
      <c r="BC652" s="165"/>
      <c r="BD652" s="165"/>
    </row>
    <row r="653" spans="2:56" s="161" customFormat="1" ht="12.75" customHeight="1">
      <c r="B653" s="165"/>
      <c r="C653" s="165"/>
      <c r="D653" s="165"/>
      <c r="E653" s="165"/>
      <c r="F653" s="165"/>
      <c r="G653" s="165"/>
      <c r="H653" s="165"/>
      <c r="I653" s="165"/>
      <c r="J653" s="165"/>
      <c r="K653" s="165"/>
      <c r="L653" s="165"/>
      <c r="M653" s="165"/>
      <c r="N653" s="165"/>
      <c r="O653" s="165"/>
      <c r="P653" s="165"/>
      <c r="Q653" s="165"/>
      <c r="R653" s="165"/>
      <c r="S653" s="179"/>
      <c r="T653" s="179"/>
      <c r="U653" s="165"/>
      <c r="V653" s="165"/>
      <c r="W653" s="165"/>
      <c r="X653" s="165"/>
      <c r="Y653" s="180"/>
      <c r="Z653" s="165"/>
      <c r="AA653" s="165"/>
      <c r="AB653" s="165"/>
      <c r="AC653" s="165"/>
      <c r="AD653" s="165"/>
      <c r="AE653" s="165"/>
      <c r="AF653" s="165"/>
      <c r="AG653" s="165"/>
      <c r="AH653" s="179"/>
      <c r="AI653" s="165"/>
      <c r="AJ653" s="165"/>
      <c r="AK653" s="165"/>
      <c r="AL653" s="165"/>
      <c r="AM653" s="165"/>
      <c r="AN653" s="165"/>
      <c r="AO653" s="180"/>
      <c r="AP653" s="165"/>
      <c r="AQ653" s="165"/>
      <c r="AR653" s="165"/>
      <c r="AS653" s="180"/>
      <c r="AT653" s="180"/>
      <c r="AU653" s="165"/>
      <c r="AV653" s="165"/>
      <c r="AW653" s="165"/>
      <c r="AX653" s="165"/>
      <c r="AY653" s="165"/>
      <c r="AZ653" s="180"/>
      <c r="BA653" s="165"/>
      <c r="BB653" s="165"/>
      <c r="BC653" s="165"/>
      <c r="BD653" s="165"/>
    </row>
    <row r="654" spans="2:56" s="161" customFormat="1" ht="12.75" customHeight="1">
      <c r="B654" s="165"/>
      <c r="C654" s="165"/>
      <c r="D654" s="165"/>
      <c r="E654" s="165"/>
      <c r="F654" s="165"/>
      <c r="G654" s="165"/>
      <c r="H654" s="165"/>
      <c r="I654" s="165"/>
      <c r="J654" s="165"/>
      <c r="K654" s="165"/>
      <c r="L654" s="165"/>
      <c r="M654" s="165"/>
      <c r="N654" s="165"/>
      <c r="O654" s="165"/>
      <c r="P654" s="165"/>
      <c r="Q654" s="165"/>
      <c r="R654" s="165"/>
      <c r="S654" s="179"/>
      <c r="T654" s="179"/>
      <c r="U654" s="165"/>
      <c r="V654" s="165"/>
      <c r="W654" s="165"/>
      <c r="X654" s="165"/>
      <c r="Y654" s="180"/>
      <c r="Z654" s="165"/>
      <c r="AA654" s="165"/>
      <c r="AB654" s="165"/>
      <c r="AC654" s="165"/>
      <c r="AD654" s="165"/>
      <c r="AE654" s="165"/>
      <c r="AF654" s="165"/>
      <c r="AG654" s="165"/>
      <c r="AH654" s="179"/>
      <c r="AI654" s="165"/>
      <c r="AJ654" s="165"/>
      <c r="AK654" s="165"/>
      <c r="AL654" s="165"/>
      <c r="AM654" s="165"/>
      <c r="AN654" s="165"/>
      <c r="AO654" s="180"/>
      <c r="AP654" s="165"/>
      <c r="AQ654" s="165"/>
      <c r="AR654" s="165"/>
      <c r="AS654" s="180"/>
      <c r="AT654" s="180"/>
      <c r="AU654" s="165"/>
      <c r="AV654" s="165"/>
      <c r="AW654" s="165"/>
      <c r="AX654" s="165"/>
      <c r="AY654" s="165"/>
      <c r="AZ654" s="180"/>
      <c r="BA654" s="165"/>
      <c r="BB654" s="165"/>
      <c r="BC654" s="165"/>
      <c r="BD654" s="165"/>
    </row>
    <row r="655" spans="2:56" s="161" customFormat="1" ht="12.75" customHeight="1">
      <c r="B655" s="165"/>
      <c r="C655" s="165"/>
      <c r="D655" s="165"/>
      <c r="E655" s="165"/>
      <c r="F655" s="165"/>
      <c r="G655" s="165"/>
      <c r="H655" s="165"/>
      <c r="I655" s="165"/>
      <c r="J655" s="165"/>
      <c r="K655" s="165"/>
      <c r="L655" s="165"/>
      <c r="M655" s="165"/>
      <c r="N655" s="165"/>
      <c r="O655" s="165"/>
      <c r="P655" s="165"/>
      <c r="Q655" s="165"/>
      <c r="R655" s="165"/>
      <c r="S655" s="179"/>
      <c r="T655" s="179"/>
      <c r="U655" s="165"/>
      <c r="V655" s="165"/>
      <c r="W655" s="165"/>
      <c r="X655" s="165"/>
      <c r="Y655" s="180"/>
      <c r="Z655" s="165"/>
      <c r="AA655" s="165"/>
      <c r="AB655" s="165"/>
      <c r="AC655" s="165"/>
      <c r="AD655" s="165"/>
      <c r="AE655" s="165"/>
      <c r="AF655" s="165"/>
      <c r="AG655" s="165"/>
      <c r="AH655" s="179"/>
      <c r="AI655" s="165"/>
      <c r="AJ655" s="165"/>
      <c r="AK655" s="165"/>
      <c r="AL655" s="165"/>
      <c r="AM655" s="165"/>
      <c r="AN655" s="165"/>
      <c r="AO655" s="180"/>
      <c r="AP655" s="165"/>
      <c r="AQ655" s="165"/>
      <c r="AR655" s="165"/>
      <c r="AS655" s="180"/>
      <c r="AT655" s="180"/>
      <c r="AU655" s="165"/>
      <c r="AV655" s="165"/>
      <c r="AW655" s="165"/>
      <c r="AX655" s="165"/>
      <c r="AY655" s="165"/>
      <c r="AZ655" s="180"/>
      <c r="BA655" s="165"/>
      <c r="BB655" s="165"/>
      <c r="BC655" s="165"/>
      <c r="BD655" s="165"/>
    </row>
    <row r="656" spans="2:56" s="161" customFormat="1" ht="12.75" customHeight="1">
      <c r="B656" s="165"/>
      <c r="C656" s="165"/>
      <c r="D656" s="165"/>
      <c r="E656" s="165"/>
      <c r="F656" s="165"/>
      <c r="G656" s="165"/>
      <c r="H656" s="165"/>
      <c r="I656" s="165"/>
      <c r="J656" s="165"/>
      <c r="K656" s="165"/>
      <c r="L656" s="165"/>
      <c r="M656" s="165"/>
      <c r="N656" s="165"/>
      <c r="O656" s="165"/>
      <c r="P656" s="165"/>
      <c r="Q656" s="165"/>
      <c r="R656" s="165"/>
      <c r="S656" s="179"/>
      <c r="T656" s="179"/>
      <c r="U656" s="165"/>
      <c r="V656" s="165"/>
      <c r="W656" s="165"/>
      <c r="X656" s="165"/>
      <c r="Y656" s="180"/>
      <c r="Z656" s="165"/>
      <c r="AA656" s="165"/>
      <c r="AB656" s="165"/>
      <c r="AC656" s="165"/>
      <c r="AD656" s="165"/>
      <c r="AE656" s="165"/>
      <c r="AF656" s="165"/>
      <c r="AG656" s="165"/>
      <c r="AH656" s="179"/>
      <c r="AI656" s="165"/>
      <c r="AJ656" s="165"/>
      <c r="AK656" s="165"/>
      <c r="AL656" s="165"/>
      <c r="AM656" s="165"/>
      <c r="AN656" s="165"/>
      <c r="AO656" s="180"/>
      <c r="AP656" s="165"/>
      <c r="AQ656" s="165"/>
      <c r="AR656" s="165"/>
      <c r="AS656" s="180"/>
      <c r="AT656" s="180"/>
      <c r="AU656" s="165"/>
      <c r="AV656" s="165"/>
      <c r="AW656" s="165"/>
      <c r="AX656" s="165"/>
      <c r="AY656" s="165"/>
      <c r="AZ656" s="180"/>
      <c r="BA656" s="165"/>
      <c r="BB656" s="165"/>
      <c r="BC656" s="165"/>
      <c r="BD656" s="165"/>
    </row>
    <row r="657" spans="2:56" s="161" customFormat="1" ht="12.75" customHeight="1">
      <c r="B657" s="165"/>
      <c r="C657" s="165"/>
      <c r="D657" s="165"/>
      <c r="E657" s="165"/>
      <c r="F657" s="165"/>
      <c r="G657" s="165"/>
      <c r="H657" s="165"/>
      <c r="I657" s="165"/>
      <c r="J657" s="165"/>
      <c r="K657" s="165"/>
      <c r="L657" s="165"/>
      <c r="M657" s="165"/>
      <c r="N657" s="165"/>
      <c r="O657" s="165"/>
      <c r="P657" s="165"/>
      <c r="Q657" s="165"/>
      <c r="R657" s="165"/>
      <c r="S657" s="179"/>
      <c r="T657" s="179"/>
      <c r="U657" s="165"/>
      <c r="V657" s="165"/>
      <c r="W657" s="165"/>
      <c r="X657" s="165"/>
      <c r="Y657" s="180"/>
      <c r="Z657" s="165"/>
      <c r="AA657" s="165"/>
      <c r="AB657" s="165"/>
      <c r="AC657" s="165"/>
      <c r="AD657" s="165"/>
      <c r="AE657" s="165"/>
      <c r="AF657" s="165"/>
      <c r="AG657" s="165"/>
      <c r="AH657" s="179"/>
      <c r="AI657" s="165"/>
      <c r="AJ657" s="165"/>
      <c r="AK657" s="165"/>
      <c r="AL657" s="165"/>
      <c r="AM657" s="165"/>
      <c r="AN657" s="165"/>
      <c r="AO657" s="180"/>
      <c r="AP657" s="165"/>
      <c r="AQ657" s="165"/>
      <c r="AR657" s="165"/>
      <c r="AS657" s="180"/>
      <c r="AT657" s="180"/>
      <c r="AU657" s="165"/>
      <c r="AV657" s="165"/>
      <c r="AW657" s="165"/>
      <c r="AX657" s="165"/>
      <c r="AY657" s="165"/>
      <c r="AZ657" s="180"/>
      <c r="BA657" s="165"/>
      <c r="BB657" s="165"/>
      <c r="BC657" s="165"/>
      <c r="BD657" s="165"/>
    </row>
    <row r="658" spans="2:56" s="161" customFormat="1" ht="12.75" customHeight="1">
      <c r="B658" s="165"/>
      <c r="C658" s="165"/>
      <c r="D658" s="165"/>
      <c r="E658" s="165"/>
      <c r="F658" s="165"/>
      <c r="G658" s="165"/>
      <c r="H658" s="165"/>
      <c r="I658" s="165"/>
      <c r="J658" s="165"/>
      <c r="K658" s="165"/>
      <c r="L658" s="165"/>
      <c r="M658" s="165"/>
      <c r="N658" s="165"/>
      <c r="O658" s="165"/>
      <c r="P658" s="165"/>
      <c r="Q658" s="165"/>
      <c r="R658" s="165"/>
      <c r="S658" s="179"/>
      <c r="T658" s="179"/>
      <c r="U658" s="165"/>
      <c r="V658" s="165"/>
      <c r="W658" s="165"/>
      <c r="X658" s="165"/>
      <c r="Y658" s="180"/>
      <c r="Z658" s="165"/>
      <c r="AA658" s="165"/>
      <c r="AB658" s="165"/>
      <c r="AC658" s="165"/>
      <c r="AD658" s="165"/>
      <c r="AE658" s="165"/>
      <c r="AF658" s="165"/>
      <c r="AG658" s="165"/>
      <c r="AH658" s="179"/>
      <c r="AI658" s="165"/>
      <c r="AJ658" s="165"/>
      <c r="AK658" s="165"/>
      <c r="AL658" s="165"/>
      <c r="AM658" s="165"/>
      <c r="AN658" s="165"/>
      <c r="AO658" s="180"/>
      <c r="AP658" s="165"/>
      <c r="AQ658" s="165"/>
      <c r="AR658" s="165"/>
      <c r="AS658" s="180"/>
      <c r="AT658" s="180"/>
      <c r="AU658" s="165"/>
      <c r="AV658" s="165"/>
      <c r="AW658" s="165"/>
      <c r="AX658" s="165"/>
      <c r="AY658" s="165"/>
      <c r="AZ658" s="180"/>
      <c r="BA658" s="165"/>
      <c r="BB658" s="165"/>
      <c r="BC658" s="165"/>
      <c r="BD658" s="165"/>
    </row>
    <row r="659" spans="2:56" s="161" customFormat="1" ht="12.75" customHeight="1">
      <c r="B659" s="165"/>
      <c r="C659" s="165"/>
      <c r="D659" s="165"/>
      <c r="E659" s="165"/>
      <c r="F659" s="165"/>
      <c r="G659" s="165"/>
      <c r="H659" s="165"/>
      <c r="I659" s="165"/>
      <c r="J659" s="165"/>
      <c r="K659" s="165"/>
      <c r="L659" s="165"/>
      <c r="M659" s="165"/>
      <c r="N659" s="165"/>
      <c r="O659" s="165"/>
      <c r="P659" s="165"/>
      <c r="Q659" s="165"/>
      <c r="R659" s="165"/>
      <c r="S659" s="179"/>
      <c r="T659" s="179"/>
      <c r="U659" s="165"/>
      <c r="V659" s="165"/>
      <c r="W659" s="165"/>
      <c r="X659" s="165"/>
      <c r="Y659" s="180"/>
      <c r="Z659" s="165"/>
      <c r="AA659" s="165"/>
      <c r="AB659" s="165"/>
      <c r="AC659" s="165"/>
      <c r="AD659" s="165"/>
      <c r="AE659" s="165"/>
      <c r="AF659" s="165"/>
      <c r="AG659" s="165"/>
      <c r="AH659" s="179"/>
      <c r="AI659" s="165"/>
      <c r="AJ659" s="165"/>
      <c r="AK659" s="165"/>
      <c r="AL659" s="165"/>
      <c r="AM659" s="165"/>
      <c r="AN659" s="165"/>
      <c r="AO659" s="180"/>
      <c r="AP659" s="165"/>
      <c r="AQ659" s="165"/>
      <c r="AR659" s="165"/>
      <c r="AS659" s="180"/>
      <c r="AT659" s="180"/>
      <c r="AU659" s="165"/>
      <c r="AV659" s="165"/>
      <c r="AW659" s="165"/>
      <c r="AX659" s="165"/>
      <c r="AY659" s="165"/>
      <c r="AZ659" s="180"/>
      <c r="BA659" s="165"/>
      <c r="BB659" s="165"/>
      <c r="BC659" s="165"/>
      <c r="BD659" s="165"/>
    </row>
    <row r="660" spans="2:56" s="161" customFormat="1" ht="12.75" customHeight="1">
      <c r="B660" s="165"/>
      <c r="C660" s="165"/>
      <c r="D660" s="165"/>
      <c r="E660" s="165"/>
      <c r="F660" s="165"/>
      <c r="G660" s="165"/>
      <c r="H660" s="165"/>
      <c r="I660" s="165"/>
      <c r="J660" s="165"/>
      <c r="K660" s="165"/>
      <c r="L660" s="165"/>
      <c r="M660" s="165"/>
      <c r="N660" s="165"/>
      <c r="O660" s="165"/>
      <c r="P660" s="165"/>
      <c r="Q660" s="165"/>
      <c r="R660" s="165"/>
      <c r="S660" s="179"/>
      <c r="T660" s="179"/>
      <c r="U660" s="165"/>
      <c r="V660" s="165"/>
      <c r="W660" s="165"/>
      <c r="X660" s="165"/>
      <c r="Y660" s="180"/>
      <c r="Z660" s="165"/>
      <c r="AA660" s="165"/>
      <c r="AB660" s="165"/>
      <c r="AC660" s="165"/>
      <c r="AD660" s="165"/>
      <c r="AE660" s="165"/>
      <c r="AF660" s="165"/>
      <c r="AG660" s="165"/>
      <c r="AH660" s="179"/>
      <c r="AI660" s="165"/>
      <c r="AJ660" s="165"/>
      <c r="AK660" s="165"/>
      <c r="AL660" s="165"/>
      <c r="AM660" s="165"/>
      <c r="AN660" s="165"/>
      <c r="AO660" s="180"/>
      <c r="AP660" s="165"/>
      <c r="AQ660" s="165"/>
      <c r="AR660" s="165"/>
      <c r="AS660" s="180"/>
      <c r="AT660" s="180"/>
      <c r="AU660" s="165"/>
      <c r="AV660" s="165"/>
      <c r="AW660" s="165"/>
      <c r="AX660" s="165"/>
      <c r="AY660" s="165"/>
      <c r="AZ660" s="180"/>
      <c r="BA660" s="165"/>
      <c r="BB660" s="165"/>
      <c r="BC660" s="165"/>
      <c r="BD660" s="165"/>
    </row>
    <row r="661" spans="2:56" s="161" customFormat="1" ht="12.75" customHeight="1">
      <c r="B661" s="165"/>
      <c r="C661" s="165"/>
      <c r="D661" s="165"/>
      <c r="E661" s="165"/>
      <c r="F661" s="165"/>
      <c r="G661" s="165"/>
      <c r="H661" s="165"/>
      <c r="I661" s="165"/>
      <c r="J661" s="165"/>
      <c r="K661" s="165"/>
      <c r="L661" s="165"/>
      <c r="M661" s="165"/>
      <c r="N661" s="165"/>
      <c r="O661" s="165"/>
      <c r="P661" s="165"/>
      <c r="Q661" s="165"/>
      <c r="R661" s="165"/>
      <c r="S661" s="179"/>
      <c r="T661" s="179"/>
      <c r="U661" s="165"/>
      <c r="V661" s="165"/>
      <c r="W661" s="165"/>
      <c r="X661" s="165"/>
      <c r="Y661" s="180"/>
      <c r="Z661" s="165"/>
      <c r="AA661" s="165"/>
      <c r="AB661" s="165"/>
      <c r="AC661" s="165"/>
      <c r="AD661" s="165"/>
      <c r="AE661" s="165"/>
      <c r="AF661" s="165"/>
      <c r="AG661" s="165"/>
      <c r="AH661" s="179"/>
      <c r="AI661" s="165"/>
      <c r="AJ661" s="165"/>
      <c r="AK661" s="165"/>
      <c r="AL661" s="165"/>
      <c r="AM661" s="165"/>
      <c r="AN661" s="165"/>
      <c r="AO661" s="180"/>
      <c r="AP661" s="165"/>
      <c r="AQ661" s="165"/>
      <c r="AR661" s="165"/>
      <c r="AS661" s="180"/>
      <c r="AT661" s="180"/>
      <c r="AU661" s="165"/>
      <c r="AV661" s="165"/>
      <c r="AW661" s="165"/>
      <c r="AX661" s="165"/>
      <c r="AY661" s="165"/>
      <c r="AZ661" s="180"/>
      <c r="BA661" s="165"/>
      <c r="BB661" s="165"/>
      <c r="BC661" s="165"/>
      <c r="BD661" s="165"/>
    </row>
    <row r="662" spans="2:56" s="161" customFormat="1" ht="12.75" customHeight="1">
      <c r="B662" s="165"/>
      <c r="C662" s="165"/>
      <c r="D662" s="165"/>
      <c r="E662" s="165"/>
      <c r="F662" s="165"/>
      <c r="G662" s="165"/>
      <c r="H662" s="165"/>
      <c r="I662" s="165"/>
      <c r="J662" s="165"/>
      <c r="K662" s="165"/>
      <c r="L662" s="165"/>
      <c r="M662" s="165"/>
      <c r="N662" s="165"/>
      <c r="O662" s="165"/>
      <c r="P662" s="165"/>
      <c r="Q662" s="165"/>
      <c r="R662" s="165"/>
      <c r="S662" s="179"/>
      <c r="T662" s="179"/>
      <c r="U662" s="165"/>
      <c r="V662" s="165"/>
      <c r="W662" s="165"/>
      <c r="X662" s="165"/>
      <c r="Y662" s="180"/>
      <c r="Z662" s="165"/>
      <c r="AA662" s="165"/>
      <c r="AB662" s="165"/>
      <c r="AC662" s="165"/>
      <c r="AD662" s="165"/>
      <c r="AE662" s="165"/>
      <c r="AF662" s="165"/>
      <c r="AG662" s="165"/>
      <c r="AH662" s="179"/>
      <c r="AI662" s="165"/>
      <c r="AJ662" s="165"/>
      <c r="AK662" s="165"/>
      <c r="AL662" s="165"/>
      <c r="AM662" s="165"/>
      <c r="AN662" s="165"/>
      <c r="AO662" s="180"/>
      <c r="AP662" s="165"/>
      <c r="AQ662" s="165"/>
      <c r="AR662" s="165"/>
      <c r="AS662" s="180"/>
      <c r="AT662" s="180"/>
      <c r="AU662" s="165"/>
      <c r="AV662" s="165"/>
      <c r="AW662" s="165"/>
      <c r="AX662" s="165"/>
      <c r="AY662" s="165"/>
      <c r="AZ662" s="180"/>
      <c r="BA662" s="165"/>
      <c r="BB662" s="165"/>
      <c r="BC662" s="165"/>
      <c r="BD662" s="165"/>
    </row>
    <row r="663" spans="2:56" s="161" customFormat="1" ht="12.75" customHeight="1">
      <c r="B663" s="165"/>
      <c r="C663" s="165"/>
      <c r="D663" s="165"/>
      <c r="E663" s="165"/>
      <c r="F663" s="165"/>
      <c r="G663" s="165"/>
      <c r="H663" s="165"/>
      <c r="I663" s="165"/>
      <c r="J663" s="165"/>
      <c r="K663" s="165"/>
      <c r="L663" s="165"/>
      <c r="M663" s="165"/>
      <c r="N663" s="165"/>
      <c r="O663" s="165"/>
      <c r="P663" s="165"/>
      <c r="Q663" s="165"/>
      <c r="R663" s="165"/>
      <c r="S663" s="179"/>
      <c r="T663" s="179"/>
      <c r="U663" s="165"/>
      <c r="V663" s="165"/>
      <c r="W663" s="165"/>
      <c r="X663" s="165"/>
      <c r="Y663" s="180"/>
      <c r="Z663" s="165"/>
      <c r="AA663" s="165"/>
      <c r="AB663" s="165"/>
      <c r="AC663" s="165"/>
      <c r="AD663" s="165"/>
      <c r="AE663" s="165"/>
      <c r="AF663" s="165"/>
      <c r="AG663" s="165"/>
      <c r="AH663" s="179"/>
      <c r="AI663" s="165"/>
      <c r="AJ663" s="165"/>
      <c r="AK663" s="165"/>
      <c r="AL663" s="165"/>
      <c r="AM663" s="165"/>
      <c r="AN663" s="165"/>
      <c r="AO663" s="180"/>
      <c r="AP663" s="165"/>
      <c r="AQ663" s="165"/>
      <c r="AR663" s="165"/>
      <c r="AS663" s="180"/>
      <c r="AT663" s="180"/>
      <c r="AU663" s="165"/>
      <c r="AV663" s="165"/>
      <c r="AW663" s="165"/>
      <c r="AX663" s="165"/>
      <c r="AY663" s="165"/>
      <c r="AZ663" s="180"/>
      <c r="BA663" s="165"/>
      <c r="BB663" s="165"/>
      <c r="BC663" s="165"/>
      <c r="BD663" s="165"/>
    </row>
    <row r="664" spans="2:56" s="161" customFormat="1" ht="12.75" customHeight="1">
      <c r="B664" s="165"/>
      <c r="C664" s="165"/>
      <c r="D664" s="165"/>
      <c r="E664" s="165"/>
      <c r="F664" s="165"/>
      <c r="G664" s="165"/>
      <c r="H664" s="165"/>
      <c r="I664" s="165"/>
      <c r="J664" s="165"/>
      <c r="K664" s="165"/>
      <c r="L664" s="165"/>
      <c r="M664" s="165"/>
      <c r="N664" s="165"/>
      <c r="O664" s="165"/>
      <c r="P664" s="165"/>
      <c r="Q664" s="165"/>
      <c r="R664" s="165"/>
      <c r="S664" s="179"/>
      <c r="T664" s="179"/>
      <c r="U664" s="165"/>
      <c r="V664" s="165"/>
      <c r="W664" s="165"/>
      <c r="X664" s="165"/>
      <c r="Y664" s="180"/>
      <c r="Z664" s="165"/>
      <c r="AA664" s="165"/>
      <c r="AB664" s="165"/>
      <c r="AC664" s="165"/>
      <c r="AD664" s="165"/>
      <c r="AE664" s="165"/>
      <c r="AF664" s="165"/>
      <c r="AG664" s="165"/>
      <c r="AH664" s="179"/>
      <c r="AI664" s="165"/>
      <c r="AJ664" s="165"/>
      <c r="AK664" s="165"/>
      <c r="AL664" s="165"/>
      <c r="AM664" s="165"/>
      <c r="AN664" s="165"/>
      <c r="AO664" s="180"/>
      <c r="AP664" s="165"/>
      <c r="AQ664" s="165"/>
      <c r="AR664" s="165"/>
      <c r="AS664" s="180"/>
      <c r="AT664" s="180"/>
      <c r="AU664" s="165"/>
      <c r="AV664" s="165"/>
      <c r="AW664" s="165"/>
      <c r="AX664" s="165"/>
      <c r="AY664" s="165"/>
      <c r="AZ664" s="180"/>
      <c r="BA664" s="165"/>
      <c r="BB664" s="165"/>
      <c r="BC664" s="165"/>
      <c r="BD664" s="165"/>
    </row>
    <row r="665" spans="2:56" s="161" customFormat="1" ht="12.75" customHeight="1">
      <c r="B665" s="165"/>
      <c r="C665" s="165"/>
      <c r="D665" s="165"/>
      <c r="E665" s="165"/>
      <c r="F665" s="165"/>
      <c r="G665" s="165"/>
      <c r="H665" s="165"/>
      <c r="I665" s="165"/>
      <c r="J665" s="165"/>
      <c r="K665" s="165"/>
      <c r="L665" s="165"/>
      <c r="M665" s="165"/>
      <c r="N665" s="165"/>
      <c r="O665" s="165"/>
      <c r="P665" s="165"/>
      <c r="Q665" s="165"/>
      <c r="R665" s="165"/>
      <c r="S665" s="179"/>
      <c r="T665" s="179"/>
      <c r="U665" s="165"/>
      <c r="V665" s="165"/>
      <c r="W665" s="165"/>
      <c r="X665" s="165"/>
      <c r="Y665" s="180"/>
      <c r="Z665" s="165"/>
      <c r="AA665" s="165"/>
      <c r="AB665" s="165"/>
      <c r="AC665" s="165"/>
      <c r="AD665" s="165"/>
      <c r="AE665" s="165"/>
      <c r="AF665" s="165"/>
      <c r="AG665" s="165"/>
      <c r="AH665" s="179"/>
      <c r="AI665" s="165"/>
      <c r="AJ665" s="165"/>
      <c r="AK665" s="165"/>
      <c r="AL665" s="165"/>
      <c r="AM665" s="165"/>
      <c r="AN665" s="165"/>
      <c r="AO665" s="180"/>
      <c r="AP665" s="165"/>
      <c r="AQ665" s="165"/>
      <c r="AR665" s="165"/>
      <c r="AS665" s="180"/>
      <c r="AT665" s="180"/>
      <c r="AU665" s="165"/>
      <c r="AV665" s="165"/>
      <c r="AW665" s="165"/>
      <c r="AX665" s="165"/>
      <c r="AY665" s="165"/>
      <c r="AZ665" s="180"/>
      <c r="BA665" s="165"/>
      <c r="BB665" s="165"/>
      <c r="BC665" s="165"/>
      <c r="BD665" s="165"/>
    </row>
    <row r="666" spans="2:56" s="161" customFormat="1" ht="12.75" customHeight="1">
      <c r="B666" s="165"/>
      <c r="C666" s="165"/>
      <c r="D666" s="165"/>
      <c r="E666" s="165"/>
      <c r="F666" s="165"/>
      <c r="G666" s="165"/>
      <c r="H666" s="165"/>
      <c r="I666" s="165"/>
      <c r="J666" s="165"/>
      <c r="K666" s="165"/>
      <c r="L666" s="165"/>
      <c r="M666" s="165"/>
      <c r="N666" s="165"/>
      <c r="O666" s="165"/>
      <c r="P666" s="165"/>
      <c r="Q666" s="165"/>
      <c r="R666" s="165"/>
      <c r="S666" s="179"/>
      <c r="T666" s="179"/>
      <c r="U666" s="165"/>
      <c r="V666" s="165"/>
      <c r="W666" s="165"/>
      <c r="X666" s="165"/>
      <c r="Y666" s="180"/>
      <c r="Z666" s="165"/>
      <c r="AA666" s="165"/>
      <c r="AB666" s="165"/>
      <c r="AC666" s="165"/>
      <c r="AD666" s="165"/>
      <c r="AE666" s="165"/>
      <c r="AF666" s="165"/>
      <c r="AG666" s="165"/>
      <c r="AH666" s="179"/>
      <c r="AI666" s="165"/>
      <c r="AJ666" s="165"/>
      <c r="AK666" s="165"/>
      <c r="AL666" s="165"/>
      <c r="AM666" s="165"/>
      <c r="AN666" s="165"/>
      <c r="AO666" s="180"/>
      <c r="AP666" s="165"/>
      <c r="AQ666" s="165"/>
      <c r="AR666" s="165"/>
      <c r="AS666" s="180"/>
      <c r="AT666" s="180"/>
      <c r="AU666" s="165"/>
      <c r="AV666" s="165"/>
      <c r="AW666" s="165"/>
      <c r="AX666" s="165"/>
      <c r="AY666" s="165"/>
      <c r="AZ666" s="180"/>
      <c r="BA666" s="165"/>
      <c r="BB666" s="165"/>
      <c r="BC666" s="165"/>
      <c r="BD666" s="165"/>
    </row>
    <row r="667" spans="2:56" s="161" customFormat="1" ht="12.75" customHeight="1">
      <c r="B667" s="165"/>
      <c r="C667" s="165"/>
      <c r="D667" s="165"/>
      <c r="E667" s="165"/>
      <c r="F667" s="165"/>
      <c r="G667" s="165"/>
      <c r="H667" s="165"/>
      <c r="I667" s="165"/>
      <c r="J667" s="165"/>
      <c r="K667" s="165"/>
      <c r="L667" s="165"/>
      <c r="M667" s="165"/>
      <c r="N667" s="165"/>
      <c r="O667" s="165"/>
      <c r="P667" s="165"/>
      <c r="Q667" s="165"/>
      <c r="R667" s="165"/>
      <c r="S667" s="179"/>
      <c r="T667" s="179"/>
      <c r="U667" s="165"/>
      <c r="V667" s="165"/>
      <c r="W667" s="165"/>
      <c r="X667" s="165"/>
      <c r="Y667" s="180"/>
      <c r="Z667" s="165"/>
      <c r="AA667" s="165"/>
      <c r="AB667" s="165"/>
      <c r="AC667" s="165"/>
      <c r="AD667" s="165"/>
      <c r="AE667" s="165"/>
      <c r="AF667" s="165"/>
      <c r="AG667" s="165"/>
      <c r="AH667" s="179"/>
      <c r="AI667" s="165"/>
      <c r="AJ667" s="165"/>
      <c r="AK667" s="165"/>
      <c r="AL667" s="165"/>
      <c r="AM667" s="165"/>
      <c r="AN667" s="165"/>
      <c r="AO667" s="180"/>
      <c r="AP667" s="165"/>
      <c r="AQ667" s="165"/>
      <c r="AR667" s="165"/>
      <c r="AS667" s="180"/>
      <c r="AT667" s="180"/>
      <c r="AU667" s="165"/>
      <c r="AV667" s="165"/>
      <c r="AW667" s="165"/>
      <c r="AX667" s="165"/>
      <c r="AY667" s="165"/>
      <c r="AZ667" s="180"/>
      <c r="BA667" s="165"/>
      <c r="BB667" s="165"/>
      <c r="BC667" s="165"/>
      <c r="BD667" s="165"/>
    </row>
    <row r="668" spans="2:56" s="161" customFormat="1" ht="12.75" customHeight="1">
      <c r="B668" s="165"/>
      <c r="C668" s="165"/>
      <c r="D668" s="165"/>
      <c r="E668" s="165"/>
      <c r="F668" s="165"/>
      <c r="G668" s="165"/>
      <c r="H668" s="165"/>
      <c r="I668" s="165"/>
      <c r="J668" s="165"/>
      <c r="K668" s="165"/>
      <c r="L668" s="165"/>
      <c r="M668" s="165"/>
      <c r="N668" s="165"/>
      <c r="O668" s="165"/>
      <c r="P668" s="165"/>
      <c r="Q668" s="165"/>
      <c r="R668" s="165"/>
      <c r="S668" s="179"/>
      <c r="T668" s="179"/>
      <c r="U668" s="165"/>
      <c r="V668" s="165"/>
      <c r="W668" s="165"/>
      <c r="X668" s="165"/>
      <c r="Y668" s="180"/>
      <c r="Z668" s="165"/>
      <c r="AA668" s="165"/>
      <c r="AB668" s="165"/>
      <c r="AC668" s="165"/>
      <c r="AD668" s="165"/>
      <c r="AE668" s="165"/>
      <c r="AF668" s="165"/>
      <c r="AG668" s="165"/>
      <c r="AH668" s="179"/>
      <c r="AI668" s="165"/>
      <c r="AJ668" s="165"/>
      <c r="AK668" s="165"/>
      <c r="AL668" s="165"/>
      <c r="AM668" s="165"/>
      <c r="AN668" s="165"/>
      <c r="AO668" s="180"/>
      <c r="AP668" s="165"/>
      <c r="AQ668" s="165"/>
      <c r="AR668" s="165"/>
      <c r="AS668" s="180"/>
      <c r="AT668" s="180"/>
      <c r="AU668" s="165"/>
      <c r="AV668" s="165"/>
      <c r="AW668" s="165"/>
      <c r="AX668" s="165"/>
      <c r="AY668" s="165"/>
      <c r="AZ668" s="180"/>
      <c r="BA668" s="165"/>
      <c r="BB668" s="165"/>
      <c r="BC668" s="165"/>
      <c r="BD668" s="165"/>
    </row>
    <row r="669" spans="2:56" s="161" customFormat="1" ht="12.75" customHeight="1">
      <c r="B669" s="165"/>
      <c r="C669" s="165"/>
      <c r="D669" s="165"/>
      <c r="E669" s="165"/>
      <c r="F669" s="165"/>
      <c r="G669" s="165"/>
      <c r="H669" s="165"/>
      <c r="I669" s="165"/>
      <c r="J669" s="165"/>
      <c r="K669" s="165"/>
      <c r="L669" s="165"/>
      <c r="M669" s="165"/>
      <c r="N669" s="165"/>
      <c r="O669" s="165"/>
      <c r="P669" s="165"/>
      <c r="Q669" s="165"/>
      <c r="R669" s="165"/>
      <c r="S669" s="179"/>
      <c r="T669" s="179"/>
      <c r="U669" s="165"/>
      <c r="V669" s="165"/>
      <c r="W669" s="165"/>
      <c r="X669" s="165"/>
      <c r="Y669" s="180"/>
      <c r="Z669" s="165"/>
      <c r="AA669" s="165"/>
      <c r="AB669" s="165"/>
      <c r="AC669" s="165"/>
      <c r="AD669" s="165"/>
      <c r="AE669" s="165"/>
      <c r="AF669" s="165"/>
      <c r="AG669" s="165"/>
      <c r="AH669" s="179"/>
      <c r="AI669" s="165"/>
      <c r="AJ669" s="165"/>
      <c r="AK669" s="165"/>
      <c r="AL669" s="165"/>
      <c r="AM669" s="165"/>
      <c r="AN669" s="165"/>
      <c r="AO669" s="180"/>
      <c r="AP669" s="165"/>
      <c r="AQ669" s="165"/>
      <c r="AR669" s="165"/>
      <c r="AS669" s="180"/>
      <c r="AT669" s="180"/>
      <c r="AU669" s="165"/>
      <c r="AV669" s="165"/>
      <c r="AW669" s="165"/>
      <c r="AX669" s="165"/>
      <c r="AY669" s="165"/>
      <c r="AZ669" s="180"/>
      <c r="BA669" s="165"/>
      <c r="BB669" s="165"/>
      <c r="BC669" s="165"/>
      <c r="BD669" s="165"/>
    </row>
    <row r="670" spans="2:56" s="161" customFormat="1" ht="12.75" customHeight="1">
      <c r="B670" s="165"/>
      <c r="C670" s="165"/>
      <c r="D670" s="165"/>
      <c r="E670" s="165"/>
      <c r="F670" s="165"/>
      <c r="G670" s="165"/>
      <c r="H670" s="165"/>
      <c r="I670" s="165"/>
      <c r="J670" s="165"/>
      <c r="K670" s="165"/>
      <c r="L670" s="165"/>
      <c r="M670" s="165"/>
      <c r="N670" s="165"/>
      <c r="O670" s="165"/>
      <c r="P670" s="165"/>
      <c r="Q670" s="165"/>
      <c r="R670" s="165"/>
      <c r="S670" s="179"/>
      <c r="T670" s="179"/>
      <c r="U670" s="165"/>
      <c r="V670" s="165"/>
      <c r="W670" s="165"/>
      <c r="X670" s="165"/>
      <c r="Y670" s="180"/>
      <c r="Z670" s="165"/>
      <c r="AA670" s="165"/>
      <c r="AB670" s="165"/>
      <c r="AC670" s="165"/>
      <c r="AD670" s="165"/>
      <c r="AE670" s="165"/>
      <c r="AF670" s="165"/>
      <c r="AG670" s="165"/>
      <c r="AH670" s="179"/>
      <c r="AI670" s="165"/>
      <c r="AJ670" s="165"/>
      <c r="AK670" s="165"/>
      <c r="AL670" s="165"/>
      <c r="AM670" s="165"/>
      <c r="AN670" s="165"/>
      <c r="AO670" s="180"/>
      <c r="AP670" s="165"/>
      <c r="AQ670" s="165"/>
      <c r="AR670" s="165"/>
      <c r="AS670" s="180"/>
      <c r="AT670" s="180"/>
      <c r="AU670" s="165"/>
      <c r="AV670" s="165"/>
      <c r="AW670" s="165"/>
      <c r="AX670" s="165"/>
      <c r="AY670" s="165"/>
      <c r="AZ670" s="180"/>
      <c r="BA670" s="165"/>
      <c r="BB670" s="165"/>
      <c r="BC670" s="165"/>
      <c r="BD670" s="165"/>
    </row>
    <row r="671" spans="2:56" s="161" customFormat="1" ht="12.75" customHeight="1">
      <c r="B671" s="165"/>
      <c r="C671" s="165"/>
      <c r="D671" s="165"/>
      <c r="E671" s="165"/>
      <c r="F671" s="165"/>
      <c r="G671" s="165"/>
      <c r="H671" s="165"/>
      <c r="I671" s="165"/>
      <c r="J671" s="165"/>
      <c r="K671" s="165"/>
      <c r="L671" s="165"/>
      <c r="M671" s="165"/>
      <c r="N671" s="165"/>
      <c r="O671" s="165"/>
      <c r="P671" s="165"/>
      <c r="Q671" s="165"/>
      <c r="R671" s="165"/>
      <c r="S671" s="179"/>
      <c r="T671" s="179"/>
      <c r="U671" s="165"/>
      <c r="V671" s="165"/>
      <c r="W671" s="165"/>
      <c r="X671" s="165"/>
      <c r="Y671" s="180"/>
      <c r="Z671" s="165"/>
      <c r="AA671" s="165"/>
      <c r="AB671" s="165"/>
      <c r="AC671" s="165"/>
      <c r="AD671" s="165"/>
      <c r="AE671" s="165"/>
      <c r="AF671" s="165"/>
      <c r="AG671" s="165"/>
      <c r="AH671" s="179"/>
      <c r="AI671" s="165"/>
      <c r="AJ671" s="165"/>
      <c r="AK671" s="165"/>
      <c r="AL671" s="165"/>
      <c r="AM671" s="165"/>
      <c r="AN671" s="165"/>
      <c r="AO671" s="180"/>
      <c r="AP671" s="165"/>
      <c r="AQ671" s="165"/>
      <c r="AR671" s="165"/>
      <c r="AS671" s="180"/>
      <c r="AT671" s="180"/>
      <c r="AU671" s="165"/>
      <c r="AV671" s="165"/>
      <c r="AW671" s="165"/>
      <c r="AX671" s="165"/>
      <c r="AY671" s="165"/>
      <c r="AZ671" s="180"/>
      <c r="BA671" s="165"/>
      <c r="BB671" s="165"/>
      <c r="BC671" s="165"/>
      <c r="BD671" s="165"/>
    </row>
    <row r="672" spans="2:56" s="161" customFormat="1" ht="12.75" customHeight="1">
      <c r="B672" s="165"/>
      <c r="C672" s="165"/>
      <c r="D672" s="165"/>
      <c r="E672" s="165"/>
      <c r="F672" s="165"/>
      <c r="G672" s="165"/>
      <c r="H672" s="165"/>
      <c r="I672" s="165"/>
      <c r="J672" s="165"/>
      <c r="K672" s="165"/>
      <c r="L672" s="165"/>
      <c r="M672" s="165"/>
      <c r="N672" s="165"/>
      <c r="O672" s="165"/>
      <c r="P672" s="165"/>
      <c r="Q672" s="165"/>
      <c r="R672" s="165"/>
      <c r="S672" s="179"/>
      <c r="T672" s="179"/>
      <c r="U672" s="165"/>
      <c r="V672" s="165"/>
      <c r="W672" s="165"/>
      <c r="X672" s="165"/>
      <c r="Y672" s="180"/>
      <c r="Z672" s="165"/>
      <c r="AA672" s="165"/>
      <c r="AB672" s="165"/>
      <c r="AC672" s="165"/>
      <c r="AD672" s="165"/>
      <c r="AE672" s="165"/>
      <c r="AF672" s="165"/>
      <c r="AG672" s="165"/>
      <c r="AH672" s="179"/>
      <c r="AI672" s="165"/>
      <c r="AJ672" s="165"/>
      <c r="AK672" s="165"/>
      <c r="AL672" s="165"/>
      <c r="AM672" s="165"/>
      <c r="AN672" s="165"/>
      <c r="AO672" s="180"/>
      <c r="AP672" s="165"/>
      <c r="AQ672" s="165"/>
      <c r="AR672" s="165"/>
      <c r="AS672" s="180"/>
      <c r="AT672" s="180"/>
      <c r="AU672" s="165"/>
      <c r="AV672" s="165"/>
      <c r="AW672" s="165"/>
      <c r="AX672" s="165"/>
      <c r="AY672" s="165"/>
      <c r="AZ672" s="180"/>
      <c r="BA672" s="165"/>
      <c r="BB672" s="165"/>
      <c r="BC672" s="165"/>
      <c r="BD672" s="165"/>
    </row>
    <row r="673" spans="2:56" s="161" customFormat="1" ht="12.75" customHeight="1">
      <c r="B673" s="165"/>
      <c r="C673" s="165"/>
      <c r="D673" s="165"/>
      <c r="E673" s="165"/>
      <c r="F673" s="165"/>
      <c r="G673" s="165"/>
      <c r="H673" s="165"/>
      <c r="I673" s="165"/>
      <c r="J673" s="165"/>
      <c r="K673" s="165"/>
      <c r="L673" s="165"/>
      <c r="M673" s="165"/>
      <c r="N673" s="165"/>
      <c r="O673" s="165"/>
      <c r="P673" s="165"/>
      <c r="Q673" s="165"/>
      <c r="R673" s="165"/>
      <c r="S673" s="179"/>
      <c r="T673" s="179"/>
      <c r="U673" s="165"/>
      <c r="V673" s="165"/>
      <c r="W673" s="165"/>
      <c r="X673" s="165"/>
      <c r="Y673" s="180"/>
      <c r="Z673" s="165"/>
      <c r="AA673" s="165"/>
      <c r="AB673" s="165"/>
      <c r="AC673" s="165"/>
      <c r="AD673" s="165"/>
      <c r="AE673" s="165"/>
      <c r="AF673" s="165"/>
      <c r="AG673" s="165"/>
      <c r="AH673" s="179"/>
      <c r="AI673" s="165"/>
      <c r="AJ673" s="165"/>
      <c r="AK673" s="165"/>
      <c r="AL673" s="165"/>
      <c r="AM673" s="165"/>
      <c r="AN673" s="165"/>
      <c r="AO673" s="180"/>
      <c r="AP673" s="165"/>
      <c r="AQ673" s="165"/>
      <c r="AR673" s="165"/>
      <c r="AS673" s="180"/>
      <c r="AT673" s="180"/>
      <c r="AU673" s="165"/>
      <c r="AV673" s="165"/>
      <c r="AW673" s="165"/>
      <c r="AX673" s="165"/>
      <c r="AY673" s="165"/>
      <c r="AZ673" s="180"/>
      <c r="BA673" s="165"/>
      <c r="BB673" s="165"/>
      <c r="BC673" s="165"/>
      <c r="BD673" s="165"/>
    </row>
    <row r="674" spans="2:56" s="161" customFormat="1" ht="12.75" customHeight="1">
      <c r="B674" s="165"/>
      <c r="C674" s="165"/>
      <c r="D674" s="165"/>
      <c r="E674" s="165"/>
      <c r="F674" s="165"/>
      <c r="G674" s="165"/>
      <c r="H674" s="165"/>
      <c r="I674" s="165"/>
      <c r="J674" s="165"/>
      <c r="K674" s="165"/>
      <c r="L674" s="165"/>
      <c r="M674" s="165"/>
      <c r="N674" s="165"/>
      <c r="O674" s="165"/>
      <c r="P674" s="165"/>
      <c r="Q674" s="165"/>
      <c r="R674" s="165"/>
      <c r="S674" s="179"/>
      <c r="T674" s="179"/>
      <c r="U674" s="165"/>
      <c r="V674" s="165"/>
      <c r="W674" s="165"/>
      <c r="X674" s="165"/>
      <c r="Y674" s="180"/>
      <c r="Z674" s="165"/>
      <c r="AA674" s="165"/>
      <c r="AB674" s="165"/>
      <c r="AC674" s="165"/>
      <c r="AD674" s="165"/>
      <c r="AE674" s="165"/>
      <c r="AF674" s="165"/>
      <c r="AG674" s="165"/>
      <c r="AH674" s="179"/>
      <c r="AI674" s="165"/>
      <c r="AJ674" s="165"/>
      <c r="AK674" s="165"/>
      <c r="AL674" s="165"/>
      <c r="AM674" s="165"/>
      <c r="AN674" s="165"/>
      <c r="AO674" s="180"/>
      <c r="AP674" s="165"/>
      <c r="AQ674" s="165"/>
      <c r="AR674" s="165"/>
      <c r="AS674" s="180"/>
      <c r="AT674" s="180"/>
      <c r="AU674" s="165"/>
      <c r="AV674" s="165"/>
      <c r="AW674" s="165"/>
      <c r="AX674" s="165"/>
      <c r="AY674" s="165"/>
      <c r="AZ674" s="180"/>
      <c r="BA674" s="165"/>
      <c r="BB674" s="165"/>
      <c r="BC674" s="165"/>
      <c r="BD674" s="165"/>
    </row>
    <row r="675" spans="2:56" s="161" customFormat="1" ht="12.75" customHeight="1">
      <c r="B675" s="165"/>
      <c r="C675" s="165"/>
      <c r="D675" s="165"/>
      <c r="E675" s="165"/>
      <c r="F675" s="165"/>
      <c r="G675" s="165"/>
      <c r="H675" s="165"/>
      <c r="I675" s="165"/>
      <c r="J675" s="165"/>
      <c r="K675" s="165"/>
      <c r="L675" s="165"/>
      <c r="M675" s="165"/>
      <c r="N675" s="165"/>
      <c r="O675" s="165"/>
      <c r="P675" s="165"/>
      <c r="Q675" s="165"/>
      <c r="R675" s="165"/>
      <c r="S675" s="179"/>
      <c r="T675" s="179"/>
      <c r="U675" s="165"/>
      <c r="V675" s="165"/>
      <c r="W675" s="165"/>
      <c r="X675" s="165"/>
      <c r="Y675" s="180"/>
      <c r="Z675" s="165"/>
      <c r="AA675" s="165"/>
      <c r="AB675" s="165"/>
      <c r="AC675" s="165"/>
      <c r="AD675" s="165"/>
      <c r="AE675" s="165"/>
      <c r="AF675" s="165"/>
      <c r="AG675" s="165"/>
      <c r="AH675" s="179"/>
      <c r="AI675" s="165"/>
      <c r="AJ675" s="165"/>
      <c r="AK675" s="165"/>
      <c r="AL675" s="165"/>
      <c r="AM675" s="165"/>
      <c r="AN675" s="165"/>
      <c r="AO675" s="180"/>
      <c r="AP675" s="165"/>
      <c r="AQ675" s="165"/>
      <c r="AR675" s="165"/>
      <c r="AS675" s="180"/>
      <c r="AT675" s="180"/>
      <c r="AU675" s="165"/>
      <c r="AV675" s="165"/>
      <c r="AW675" s="165"/>
      <c r="AX675" s="165"/>
      <c r="AY675" s="165"/>
      <c r="AZ675" s="180"/>
      <c r="BA675" s="165"/>
      <c r="BB675" s="165"/>
      <c r="BC675" s="165"/>
      <c r="BD675" s="165"/>
    </row>
    <row r="676" spans="2:56" s="161" customFormat="1" ht="12.75" customHeight="1">
      <c r="B676" s="165"/>
      <c r="C676" s="165"/>
      <c r="D676" s="165"/>
      <c r="E676" s="165"/>
      <c r="F676" s="165"/>
      <c r="G676" s="165"/>
      <c r="H676" s="165"/>
      <c r="I676" s="165"/>
      <c r="J676" s="165"/>
      <c r="K676" s="165"/>
      <c r="L676" s="165"/>
      <c r="M676" s="165"/>
      <c r="N676" s="165"/>
      <c r="O676" s="165"/>
      <c r="P676" s="165"/>
      <c r="Q676" s="165"/>
      <c r="R676" s="165"/>
      <c r="S676" s="179"/>
      <c r="T676" s="179"/>
      <c r="U676" s="165"/>
      <c r="V676" s="165"/>
      <c r="W676" s="165"/>
      <c r="X676" s="165"/>
      <c r="Y676" s="180"/>
      <c r="Z676" s="165"/>
      <c r="AA676" s="165"/>
      <c r="AB676" s="165"/>
      <c r="AC676" s="165"/>
      <c r="AD676" s="165"/>
      <c r="AE676" s="165"/>
      <c r="AF676" s="165"/>
      <c r="AG676" s="165"/>
      <c r="AH676" s="179"/>
      <c r="AI676" s="165"/>
      <c r="AJ676" s="165"/>
      <c r="AK676" s="165"/>
      <c r="AL676" s="165"/>
      <c r="AM676" s="165"/>
      <c r="AN676" s="165"/>
      <c r="AO676" s="180"/>
      <c r="AP676" s="165"/>
      <c r="AQ676" s="165"/>
      <c r="AR676" s="165"/>
      <c r="AS676" s="180"/>
      <c r="AT676" s="180"/>
      <c r="AU676" s="165"/>
      <c r="AV676" s="165"/>
      <c r="AW676" s="165"/>
      <c r="AX676" s="165"/>
      <c r="AY676" s="165"/>
      <c r="AZ676" s="180"/>
      <c r="BA676" s="165"/>
      <c r="BB676" s="165"/>
      <c r="BC676" s="165"/>
      <c r="BD676" s="165"/>
    </row>
    <row r="677" spans="2:56" s="161" customFormat="1" ht="12.75" customHeight="1">
      <c r="B677" s="165"/>
      <c r="C677" s="165"/>
      <c r="D677" s="165"/>
      <c r="E677" s="165"/>
      <c r="F677" s="165"/>
      <c r="G677" s="165"/>
      <c r="H677" s="165"/>
      <c r="I677" s="165"/>
      <c r="J677" s="165"/>
      <c r="K677" s="165"/>
      <c r="L677" s="165"/>
      <c r="M677" s="165"/>
      <c r="N677" s="165"/>
      <c r="O677" s="165"/>
      <c r="P677" s="165"/>
      <c r="Q677" s="165"/>
      <c r="R677" s="165"/>
      <c r="S677" s="179"/>
      <c r="T677" s="179"/>
      <c r="U677" s="165"/>
      <c r="V677" s="165"/>
      <c r="W677" s="165"/>
      <c r="X677" s="165"/>
      <c r="Y677" s="180"/>
      <c r="Z677" s="165"/>
      <c r="AA677" s="165"/>
      <c r="AB677" s="165"/>
      <c r="AC677" s="165"/>
      <c r="AD677" s="165"/>
      <c r="AE677" s="165"/>
      <c r="AF677" s="165"/>
      <c r="AG677" s="165"/>
      <c r="AH677" s="179"/>
      <c r="AI677" s="165"/>
      <c r="AJ677" s="165"/>
      <c r="AK677" s="165"/>
      <c r="AL677" s="165"/>
      <c r="AM677" s="165"/>
      <c r="AN677" s="165"/>
      <c r="AO677" s="180"/>
      <c r="AP677" s="165"/>
      <c r="AQ677" s="165"/>
      <c r="AR677" s="165"/>
      <c r="AS677" s="180"/>
      <c r="AT677" s="180"/>
      <c r="AU677" s="165"/>
      <c r="AV677" s="165"/>
      <c r="AW677" s="165"/>
      <c r="AX677" s="165"/>
      <c r="AY677" s="165"/>
      <c r="AZ677" s="180"/>
      <c r="BA677" s="165"/>
      <c r="BB677" s="165"/>
      <c r="BC677" s="165"/>
      <c r="BD677" s="165"/>
    </row>
    <row r="678" spans="2:56" s="161" customFormat="1" ht="12.75" customHeight="1">
      <c r="B678" s="165"/>
      <c r="C678" s="165"/>
      <c r="D678" s="165"/>
      <c r="E678" s="165"/>
      <c r="F678" s="165"/>
      <c r="G678" s="165"/>
      <c r="H678" s="165"/>
      <c r="I678" s="165"/>
      <c r="J678" s="165"/>
      <c r="K678" s="165"/>
      <c r="L678" s="165"/>
      <c r="M678" s="165"/>
      <c r="N678" s="165"/>
      <c r="O678" s="165"/>
      <c r="P678" s="165"/>
      <c r="Q678" s="165"/>
      <c r="R678" s="165"/>
      <c r="S678" s="179"/>
      <c r="T678" s="179"/>
      <c r="U678" s="165"/>
      <c r="V678" s="165"/>
      <c r="W678" s="165"/>
      <c r="X678" s="165"/>
      <c r="Y678" s="180"/>
      <c r="Z678" s="165"/>
      <c r="AA678" s="165"/>
      <c r="AB678" s="165"/>
      <c r="AC678" s="165"/>
      <c r="AD678" s="165"/>
      <c r="AE678" s="165"/>
      <c r="AF678" s="165"/>
      <c r="AG678" s="165"/>
      <c r="AH678" s="179"/>
      <c r="AI678" s="165"/>
      <c r="AJ678" s="165"/>
      <c r="AK678" s="165"/>
      <c r="AL678" s="165"/>
      <c r="AM678" s="165"/>
      <c r="AN678" s="165"/>
      <c r="AO678" s="180"/>
      <c r="AP678" s="165"/>
      <c r="AQ678" s="165"/>
      <c r="AR678" s="165"/>
      <c r="AS678" s="180"/>
      <c r="AT678" s="180"/>
      <c r="AU678" s="165"/>
      <c r="AV678" s="165"/>
      <c r="AW678" s="165"/>
      <c r="AX678" s="165"/>
      <c r="AY678" s="165"/>
      <c r="AZ678" s="180"/>
      <c r="BA678" s="165"/>
      <c r="BB678" s="165"/>
      <c r="BC678" s="165"/>
      <c r="BD678" s="165"/>
    </row>
    <row r="679" spans="2:56" s="161" customFormat="1" ht="12.75" customHeight="1">
      <c r="B679" s="165"/>
      <c r="C679" s="165"/>
      <c r="D679" s="165"/>
      <c r="E679" s="165"/>
      <c r="F679" s="165"/>
      <c r="G679" s="165"/>
      <c r="H679" s="165"/>
      <c r="I679" s="165"/>
      <c r="J679" s="165"/>
      <c r="K679" s="165"/>
      <c r="L679" s="165"/>
      <c r="M679" s="165"/>
      <c r="N679" s="165"/>
      <c r="O679" s="165"/>
      <c r="P679" s="165"/>
      <c r="Q679" s="165"/>
      <c r="R679" s="165"/>
      <c r="S679" s="179"/>
      <c r="T679" s="179"/>
      <c r="U679" s="165"/>
      <c r="V679" s="165"/>
      <c r="W679" s="165"/>
      <c r="X679" s="165"/>
      <c r="Y679" s="180"/>
      <c r="Z679" s="165"/>
      <c r="AA679" s="165"/>
      <c r="AB679" s="165"/>
      <c r="AC679" s="165"/>
      <c r="AD679" s="165"/>
      <c r="AE679" s="165"/>
      <c r="AF679" s="165"/>
      <c r="AG679" s="165"/>
      <c r="AH679" s="179"/>
      <c r="AI679" s="165"/>
      <c r="AJ679" s="165"/>
      <c r="AK679" s="165"/>
      <c r="AL679" s="165"/>
      <c r="AM679" s="165"/>
      <c r="AN679" s="165"/>
      <c r="AO679" s="180"/>
      <c r="AP679" s="165"/>
      <c r="AQ679" s="165"/>
      <c r="AR679" s="165"/>
      <c r="AS679" s="180"/>
      <c r="AT679" s="180"/>
      <c r="AU679" s="165"/>
      <c r="AV679" s="165"/>
      <c r="AW679" s="165"/>
      <c r="AX679" s="165"/>
      <c r="AY679" s="165"/>
      <c r="AZ679" s="180"/>
      <c r="BA679" s="165"/>
      <c r="BB679" s="165"/>
      <c r="BC679" s="165"/>
      <c r="BD679" s="165"/>
    </row>
    <row r="680" spans="2:56" s="161" customFormat="1" ht="12.75" customHeight="1">
      <c r="B680" s="165"/>
      <c r="C680" s="165"/>
      <c r="D680" s="165"/>
      <c r="E680" s="165"/>
      <c r="F680" s="165"/>
      <c r="G680" s="165"/>
      <c r="H680" s="165"/>
      <c r="I680" s="165"/>
      <c r="J680" s="165"/>
      <c r="K680" s="165"/>
      <c r="L680" s="165"/>
      <c r="M680" s="165"/>
      <c r="N680" s="165"/>
      <c r="O680" s="165"/>
      <c r="P680" s="165"/>
      <c r="Q680" s="165"/>
      <c r="R680" s="165"/>
      <c r="S680" s="179"/>
      <c r="T680" s="179"/>
      <c r="U680" s="165"/>
      <c r="V680" s="165"/>
      <c r="W680" s="165"/>
      <c r="X680" s="165"/>
      <c r="Y680" s="180"/>
      <c r="Z680" s="165"/>
      <c r="AA680" s="165"/>
      <c r="AB680" s="165"/>
      <c r="AC680" s="165"/>
      <c r="AD680" s="165"/>
      <c r="AE680" s="165"/>
      <c r="AF680" s="165"/>
      <c r="AG680" s="165"/>
      <c r="AH680" s="179"/>
      <c r="AI680" s="165"/>
      <c r="AJ680" s="165"/>
      <c r="AK680" s="165"/>
      <c r="AL680" s="165"/>
      <c r="AM680" s="165"/>
      <c r="AN680" s="165"/>
      <c r="AO680" s="180"/>
      <c r="AP680" s="165"/>
      <c r="AQ680" s="165"/>
      <c r="AR680" s="165"/>
      <c r="AS680" s="180"/>
      <c r="AT680" s="180"/>
      <c r="AU680" s="165"/>
      <c r="AV680" s="165"/>
      <c r="AW680" s="165"/>
      <c r="AX680" s="165"/>
      <c r="AY680" s="165"/>
      <c r="AZ680" s="180"/>
      <c r="BA680" s="165"/>
      <c r="BB680" s="165"/>
      <c r="BC680" s="165"/>
      <c r="BD680" s="165"/>
    </row>
    <row r="681" spans="2:56" s="161" customFormat="1" ht="12.75" customHeight="1">
      <c r="B681" s="165"/>
      <c r="C681" s="165"/>
      <c r="D681" s="165"/>
      <c r="E681" s="165"/>
      <c r="F681" s="165"/>
      <c r="G681" s="165"/>
      <c r="H681" s="165"/>
      <c r="I681" s="165"/>
      <c r="J681" s="165"/>
      <c r="K681" s="165"/>
      <c r="L681" s="165"/>
      <c r="M681" s="165"/>
      <c r="N681" s="165"/>
      <c r="O681" s="165"/>
      <c r="P681" s="165"/>
      <c r="Q681" s="165"/>
      <c r="R681" s="165"/>
      <c r="S681" s="179"/>
      <c r="T681" s="179"/>
      <c r="U681" s="165"/>
      <c r="V681" s="165"/>
      <c r="W681" s="165"/>
      <c r="X681" s="165"/>
      <c r="Y681" s="180"/>
      <c r="Z681" s="165"/>
      <c r="AA681" s="165"/>
      <c r="AB681" s="165"/>
      <c r="AC681" s="165"/>
      <c r="AD681" s="165"/>
      <c r="AE681" s="165"/>
      <c r="AF681" s="165"/>
      <c r="AG681" s="165"/>
      <c r="AH681" s="179"/>
      <c r="AI681" s="165"/>
      <c r="AJ681" s="165"/>
      <c r="AK681" s="165"/>
      <c r="AL681" s="165"/>
      <c r="AM681" s="165"/>
      <c r="AN681" s="165"/>
      <c r="AO681" s="180"/>
      <c r="AP681" s="165"/>
      <c r="AQ681" s="165"/>
      <c r="AR681" s="165"/>
      <c r="AS681" s="180"/>
      <c r="AT681" s="180"/>
      <c r="AU681" s="165"/>
      <c r="AV681" s="165"/>
      <c r="AW681" s="165"/>
      <c r="AX681" s="165"/>
      <c r="AY681" s="165"/>
      <c r="AZ681" s="180"/>
      <c r="BA681" s="165"/>
      <c r="BB681" s="165"/>
      <c r="BC681" s="165"/>
      <c r="BD681" s="165"/>
    </row>
    <row r="682" spans="2:56" s="161" customFormat="1" ht="12.75" customHeight="1">
      <c r="B682" s="165"/>
      <c r="C682" s="165"/>
      <c r="D682" s="165"/>
      <c r="E682" s="165"/>
      <c r="F682" s="165"/>
      <c r="G682" s="165"/>
      <c r="H682" s="165"/>
      <c r="I682" s="165"/>
      <c r="J682" s="165"/>
      <c r="K682" s="165"/>
      <c r="L682" s="165"/>
      <c r="M682" s="165"/>
      <c r="N682" s="165"/>
      <c r="O682" s="165"/>
      <c r="P682" s="165"/>
      <c r="Q682" s="165"/>
      <c r="R682" s="165"/>
      <c r="S682" s="179"/>
      <c r="T682" s="179"/>
      <c r="U682" s="165"/>
      <c r="V682" s="165"/>
      <c r="W682" s="165"/>
      <c r="X682" s="165"/>
      <c r="Y682" s="180"/>
      <c r="Z682" s="165"/>
      <c r="AA682" s="165"/>
      <c r="AB682" s="165"/>
      <c r="AC682" s="165"/>
      <c r="AD682" s="165"/>
      <c r="AE682" s="165"/>
      <c r="AF682" s="165"/>
      <c r="AG682" s="165"/>
      <c r="AH682" s="179"/>
      <c r="AI682" s="165"/>
      <c r="AJ682" s="165"/>
      <c r="AK682" s="165"/>
      <c r="AL682" s="165"/>
      <c r="AM682" s="165"/>
      <c r="AN682" s="165"/>
      <c r="AO682" s="180"/>
      <c r="AP682" s="165"/>
      <c r="AQ682" s="165"/>
      <c r="AR682" s="165"/>
      <c r="AS682" s="180"/>
      <c r="AT682" s="180"/>
      <c r="AU682" s="165"/>
      <c r="AV682" s="165"/>
      <c r="AW682" s="165"/>
      <c r="AX682" s="165"/>
      <c r="AY682" s="165"/>
      <c r="AZ682" s="180"/>
      <c r="BA682" s="165"/>
      <c r="BB682" s="165"/>
      <c r="BC682" s="165"/>
      <c r="BD682" s="165"/>
    </row>
    <row r="683" spans="2:56" s="161" customFormat="1" ht="12.75" customHeight="1">
      <c r="B683" s="165"/>
      <c r="C683" s="165"/>
      <c r="D683" s="165"/>
      <c r="E683" s="165"/>
      <c r="F683" s="165"/>
      <c r="G683" s="165"/>
      <c r="H683" s="165"/>
      <c r="I683" s="165"/>
      <c r="J683" s="165"/>
      <c r="K683" s="165"/>
      <c r="L683" s="165"/>
      <c r="M683" s="165"/>
      <c r="N683" s="165"/>
      <c r="O683" s="165"/>
      <c r="P683" s="165"/>
      <c r="Q683" s="165"/>
      <c r="R683" s="165"/>
      <c r="S683" s="179"/>
      <c r="T683" s="179"/>
      <c r="U683" s="165"/>
      <c r="V683" s="165"/>
      <c r="W683" s="165"/>
      <c r="X683" s="165"/>
      <c r="Y683" s="180"/>
      <c r="Z683" s="165"/>
      <c r="AA683" s="165"/>
      <c r="AB683" s="165"/>
      <c r="AC683" s="165"/>
      <c r="AD683" s="165"/>
      <c r="AE683" s="165"/>
      <c r="AF683" s="165"/>
      <c r="AG683" s="165"/>
      <c r="AH683" s="179"/>
      <c r="AI683" s="165"/>
      <c r="AJ683" s="165"/>
      <c r="AK683" s="165"/>
      <c r="AL683" s="165"/>
      <c r="AM683" s="165"/>
      <c r="AN683" s="165"/>
      <c r="AO683" s="180"/>
      <c r="AP683" s="165"/>
      <c r="AQ683" s="165"/>
      <c r="AR683" s="165"/>
      <c r="AS683" s="180"/>
      <c r="AT683" s="180"/>
      <c r="AU683" s="165"/>
      <c r="AV683" s="165"/>
      <c r="AW683" s="165"/>
      <c r="AX683" s="165"/>
      <c r="AY683" s="165"/>
      <c r="AZ683" s="180"/>
      <c r="BA683" s="165"/>
      <c r="BB683" s="165"/>
      <c r="BC683" s="165"/>
      <c r="BD683" s="165"/>
    </row>
    <row r="684" spans="2:56" s="161" customFormat="1" ht="12.75" customHeight="1">
      <c r="B684" s="165"/>
      <c r="C684" s="165"/>
      <c r="D684" s="165"/>
      <c r="E684" s="165"/>
      <c r="F684" s="165"/>
      <c r="G684" s="165"/>
      <c r="H684" s="165"/>
      <c r="I684" s="165"/>
      <c r="J684" s="165"/>
      <c r="K684" s="165"/>
      <c r="L684" s="165"/>
      <c r="M684" s="165"/>
      <c r="N684" s="165"/>
      <c r="O684" s="165"/>
      <c r="P684" s="165"/>
      <c r="Q684" s="165"/>
      <c r="R684" s="165"/>
      <c r="S684" s="179"/>
      <c r="T684" s="179"/>
      <c r="U684" s="165"/>
      <c r="V684" s="165"/>
      <c r="W684" s="165"/>
      <c r="X684" s="165"/>
      <c r="Y684" s="180"/>
      <c r="Z684" s="165"/>
      <c r="AA684" s="165"/>
      <c r="AB684" s="165"/>
      <c r="AC684" s="165"/>
      <c r="AD684" s="165"/>
      <c r="AE684" s="165"/>
      <c r="AF684" s="165"/>
      <c r="AG684" s="165"/>
      <c r="AH684" s="179"/>
      <c r="AI684" s="165"/>
      <c r="AJ684" s="165"/>
      <c r="AK684" s="165"/>
      <c r="AL684" s="165"/>
      <c r="AM684" s="165"/>
      <c r="AN684" s="165"/>
      <c r="AO684" s="180"/>
      <c r="AP684" s="165"/>
      <c r="AQ684" s="165"/>
      <c r="AR684" s="165"/>
      <c r="AS684" s="180"/>
      <c r="AT684" s="180"/>
      <c r="AU684" s="165"/>
      <c r="AV684" s="165"/>
      <c r="AW684" s="165"/>
      <c r="AX684" s="165"/>
      <c r="AY684" s="165"/>
      <c r="AZ684" s="180"/>
      <c r="BA684" s="165"/>
      <c r="BB684" s="165"/>
      <c r="BC684" s="165"/>
      <c r="BD684" s="165"/>
    </row>
    <row r="685" spans="2:56" s="161" customFormat="1" ht="12.75" customHeight="1">
      <c r="B685" s="165"/>
      <c r="C685" s="165"/>
      <c r="D685" s="165"/>
      <c r="E685" s="165"/>
      <c r="F685" s="165"/>
      <c r="G685" s="165"/>
      <c r="H685" s="165"/>
      <c r="I685" s="165"/>
      <c r="J685" s="165"/>
      <c r="K685" s="165"/>
      <c r="L685" s="165"/>
      <c r="M685" s="165"/>
      <c r="N685" s="165"/>
      <c r="O685" s="165"/>
      <c r="P685" s="165"/>
      <c r="Q685" s="165"/>
      <c r="R685" s="165"/>
      <c r="S685" s="179"/>
      <c r="T685" s="179"/>
      <c r="U685" s="165"/>
      <c r="V685" s="165"/>
      <c r="W685" s="165"/>
      <c r="X685" s="165"/>
      <c r="Y685" s="180"/>
      <c r="Z685" s="165"/>
      <c r="AA685" s="165"/>
      <c r="AB685" s="165"/>
      <c r="AC685" s="165"/>
      <c r="AD685" s="165"/>
      <c r="AE685" s="165"/>
      <c r="AF685" s="165"/>
      <c r="AG685" s="165"/>
      <c r="AH685" s="179"/>
      <c r="AI685" s="165"/>
      <c r="AJ685" s="165"/>
      <c r="AK685" s="165"/>
      <c r="AL685" s="165"/>
      <c r="AM685" s="165"/>
      <c r="AN685" s="165"/>
      <c r="AO685" s="180"/>
      <c r="AP685" s="165"/>
      <c r="AQ685" s="165"/>
      <c r="AR685" s="165"/>
      <c r="AS685" s="180"/>
      <c r="AT685" s="180"/>
      <c r="AU685" s="165"/>
      <c r="AV685" s="165"/>
      <c r="AW685" s="165"/>
      <c r="AX685" s="165"/>
      <c r="AY685" s="165"/>
      <c r="AZ685" s="180"/>
      <c r="BA685" s="165"/>
      <c r="BB685" s="165"/>
      <c r="BC685" s="165"/>
      <c r="BD685" s="165"/>
    </row>
    <row r="686" spans="2:56" s="161" customFormat="1" ht="12.75" customHeight="1">
      <c r="B686" s="165"/>
      <c r="C686" s="165"/>
      <c r="D686" s="165"/>
      <c r="E686" s="165"/>
      <c r="F686" s="165"/>
      <c r="G686" s="165"/>
      <c r="H686" s="165"/>
      <c r="I686" s="165"/>
      <c r="J686" s="165"/>
      <c r="K686" s="165"/>
      <c r="L686" s="165"/>
      <c r="M686" s="165"/>
      <c r="N686" s="165"/>
      <c r="O686" s="165"/>
      <c r="P686" s="165"/>
      <c r="Q686" s="165"/>
      <c r="R686" s="165"/>
      <c r="S686" s="179"/>
      <c r="T686" s="179"/>
      <c r="U686" s="165"/>
      <c r="V686" s="165"/>
      <c r="W686" s="165"/>
      <c r="X686" s="165"/>
      <c r="Y686" s="180"/>
      <c r="Z686" s="165"/>
      <c r="AA686" s="165"/>
      <c r="AB686" s="165"/>
      <c r="AC686" s="165"/>
      <c r="AD686" s="165"/>
      <c r="AE686" s="165"/>
      <c r="AF686" s="165"/>
      <c r="AG686" s="165"/>
      <c r="AH686" s="179"/>
      <c r="AI686" s="165"/>
      <c r="AJ686" s="165"/>
      <c r="AK686" s="165"/>
      <c r="AL686" s="165"/>
      <c r="AM686" s="165"/>
      <c r="AN686" s="165"/>
      <c r="AO686" s="180"/>
      <c r="AP686" s="165"/>
      <c r="AQ686" s="165"/>
      <c r="AR686" s="165"/>
      <c r="AS686" s="180"/>
      <c r="AT686" s="180"/>
      <c r="AU686" s="165"/>
      <c r="AV686" s="165"/>
      <c r="AW686" s="165"/>
      <c r="AX686" s="165"/>
      <c r="AY686" s="165"/>
      <c r="AZ686" s="180"/>
      <c r="BA686" s="165"/>
      <c r="BB686" s="165"/>
      <c r="BC686" s="165"/>
      <c r="BD686" s="165"/>
    </row>
    <row r="687" spans="2:56" s="161" customFormat="1" ht="12.75" customHeight="1">
      <c r="B687" s="165"/>
      <c r="C687" s="165"/>
      <c r="D687" s="165"/>
      <c r="E687" s="165"/>
      <c r="F687" s="165"/>
      <c r="G687" s="165"/>
      <c r="H687" s="165"/>
      <c r="I687" s="165"/>
      <c r="J687" s="165"/>
      <c r="K687" s="165"/>
      <c r="L687" s="165"/>
      <c r="M687" s="165"/>
      <c r="N687" s="165"/>
      <c r="O687" s="165"/>
      <c r="P687" s="165"/>
      <c r="Q687" s="165"/>
      <c r="R687" s="165"/>
      <c r="S687" s="179"/>
      <c r="T687" s="179"/>
      <c r="U687" s="165"/>
      <c r="V687" s="165"/>
      <c r="W687" s="165"/>
      <c r="X687" s="165"/>
      <c r="Y687" s="180"/>
      <c r="Z687" s="165"/>
      <c r="AA687" s="165"/>
      <c r="AB687" s="165"/>
      <c r="AC687" s="165"/>
      <c r="AD687" s="165"/>
      <c r="AE687" s="165"/>
      <c r="AF687" s="165"/>
      <c r="AG687" s="165"/>
      <c r="AH687" s="179"/>
      <c r="AI687" s="165"/>
      <c r="AJ687" s="165"/>
      <c r="AK687" s="165"/>
      <c r="AL687" s="165"/>
      <c r="AM687" s="165"/>
      <c r="AN687" s="165"/>
      <c r="AO687" s="180"/>
      <c r="AP687" s="165"/>
      <c r="AQ687" s="165"/>
      <c r="AR687" s="165"/>
      <c r="AS687" s="180"/>
      <c r="AT687" s="180"/>
      <c r="AU687" s="165"/>
      <c r="AV687" s="165"/>
      <c r="AW687" s="165"/>
      <c r="AX687" s="165"/>
      <c r="AY687" s="165"/>
      <c r="AZ687" s="180"/>
      <c r="BA687" s="165"/>
      <c r="BB687" s="165"/>
      <c r="BC687" s="165"/>
      <c r="BD687" s="165"/>
    </row>
    <row r="688" spans="2:56" s="161" customFormat="1" ht="12.75" customHeight="1">
      <c r="B688" s="165"/>
      <c r="C688" s="165"/>
      <c r="D688" s="165"/>
      <c r="E688" s="165"/>
      <c r="F688" s="165"/>
      <c r="G688" s="165"/>
      <c r="H688" s="165"/>
      <c r="I688" s="165"/>
      <c r="J688" s="165"/>
      <c r="K688" s="165"/>
      <c r="L688" s="165"/>
      <c r="M688" s="165"/>
      <c r="N688" s="165"/>
      <c r="O688" s="165"/>
      <c r="P688" s="165"/>
      <c r="Q688" s="165"/>
      <c r="R688" s="165"/>
      <c r="S688" s="179"/>
      <c r="T688" s="179"/>
      <c r="U688" s="165"/>
      <c r="V688" s="165"/>
      <c r="W688" s="165"/>
      <c r="X688" s="165"/>
      <c r="Y688" s="180"/>
      <c r="Z688" s="165"/>
      <c r="AA688" s="165"/>
      <c r="AB688" s="165"/>
      <c r="AC688" s="165"/>
      <c r="AD688" s="165"/>
      <c r="AE688" s="165"/>
      <c r="AF688" s="165"/>
      <c r="AG688" s="165"/>
      <c r="AH688" s="179"/>
      <c r="AI688" s="165"/>
      <c r="AJ688" s="165"/>
      <c r="AK688" s="165"/>
      <c r="AL688" s="165"/>
      <c r="AM688" s="165"/>
      <c r="AN688" s="165"/>
      <c r="AO688" s="180"/>
      <c r="AP688" s="165"/>
      <c r="AQ688" s="165"/>
      <c r="AR688" s="165"/>
      <c r="AS688" s="180"/>
      <c r="AT688" s="180"/>
      <c r="AU688" s="165"/>
      <c r="AV688" s="165"/>
      <c r="AW688" s="165"/>
      <c r="AX688" s="165"/>
      <c r="AY688" s="165"/>
      <c r="AZ688" s="180"/>
      <c r="BA688" s="165"/>
      <c r="BB688" s="165"/>
      <c r="BC688" s="165"/>
      <c r="BD688" s="165"/>
    </row>
    <row r="689" spans="2:56" s="161" customFormat="1" ht="12.75" customHeight="1">
      <c r="B689" s="165"/>
      <c r="C689" s="165"/>
      <c r="D689" s="165"/>
      <c r="E689" s="165"/>
      <c r="F689" s="165"/>
      <c r="G689" s="165"/>
      <c r="H689" s="165"/>
      <c r="I689" s="165"/>
      <c r="J689" s="165"/>
      <c r="K689" s="165"/>
      <c r="L689" s="165"/>
      <c r="M689" s="165"/>
      <c r="N689" s="165"/>
      <c r="O689" s="165"/>
      <c r="P689" s="165"/>
      <c r="Q689" s="165"/>
      <c r="R689" s="165"/>
      <c r="S689" s="179"/>
      <c r="T689" s="179"/>
      <c r="U689" s="165"/>
      <c r="V689" s="165"/>
      <c r="W689" s="165"/>
      <c r="X689" s="165"/>
      <c r="Y689" s="180"/>
      <c r="Z689" s="165"/>
      <c r="AA689" s="165"/>
      <c r="AB689" s="165"/>
      <c r="AC689" s="165"/>
      <c r="AD689" s="165"/>
      <c r="AE689" s="165"/>
      <c r="AF689" s="165"/>
      <c r="AG689" s="165"/>
      <c r="AH689" s="179"/>
      <c r="AI689" s="165"/>
      <c r="AJ689" s="165"/>
      <c r="AK689" s="165"/>
      <c r="AL689" s="165"/>
      <c r="AM689" s="165"/>
      <c r="AN689" s="165"/>
      <c r="AO689" s="180"/>
      <c r="AP689" s="165"/>
      <c r="AQ689" s="165"/>
      <c r="AR689" s="165"/>
      <c r="AS689" s="180"/>
      <c r="AT689" s="180"/>
      <c r="AU689" s="165"/>
      <c r="AV689" s="165"/>
      <c r="AW689" s="165"/>
      <c r="AX689" s="165"/>
      <c r="AY689" s="165"/>
      <c r="AZ689" s="180"/>
      <c r="BA689" s="165"/>
      <c r="BB689" s="165"/>
      <c r="BC689" s="165"/>
      <c r="BD689" s="165"/>
    </row>
    <row r="690" spans="2:56" s="161" customFormat="1" ht="12.75" customHeight="1">
      <c r="B690" s="165"/>
      <c r="C690" s="165"/>
      <c r="D690" s="165"/>
      <c r="E690" s="165"/>
      <c r="F690" s="165"/>
      <c r="G690" s="165"/>
      <c r="H690" s="165"/>
      <c r="I690" s="165"/>
      <c r="J690" s="165"/>
      <c r="K690" s="165"/>
      <c r="L690" s="165"/>
      <c r="M690" s="165"/>
      <c r="N690" s="165"/>
      <c r="O690" s="165"/>
      <c r="P690" s="165"/>
      <c r="Q690" s="165"/>
      <c r="R690" s="165"/>
      <c r="S690" s="179"/>
      <c r="T690" s="179"/>
      <c r="U690" s="165"/>
      <c r="V690" s="165"/>
      <c r="W690" s="165"/>
      <c r="X690" s="165"/>
      <c r="Y690" s="180"/>
      <c r="Z690" s="165"/>
      <c r="AA690" s="165"/>
      <c r="AB690" s="165"/>
      <c r="AC690" s="165"/>
      <c r="AD690" s="165"/>
      <c r="AE690" s="165"/>
      <c r="AF690" s="165"/>
      <c r="AG690" s="165"/>
      <c r="AH690" s="179"/>
      <c r="AI690" s="165"/>
      <c r="AJ690" s="165"/>
      <c r="AK690" s="165"/>
      <c r="AL690" s="165"/>
      <c r="AM690" s="165"/>
      <c r="AN690" s="165"/>
      <c r="AO690" s="180"/>
      <c r="AP690" s="165"/>
      <c r="AQ690" s="165"/>
      <c r="AR690" s="165"/>
      <c r="AS690" s="180"/>
      <c r="AT690" s="180"/>
      <c r="AU690" s="165"/>
      <c r="AV690" s="165"/>
      <c r="AW690" s="165"/>
      <c r="AX690" s="165"/>
      <c r="AY690" s="165"/>
      <c r="AZ690" s="180"/>
      <c r="BA690" s="165"/>
      <c r="BB690" s="165"/>
      <c r="BC690" s="165"/>
      <c r="BD690" s="165"/>
    </row>
    <row r="691" spans="2:56" s="161" customFormat="1" ht="12.75" customHeight="1">
      <c r="B691" s="165"/>
      <c r="C691" s="165"/>
      <c r="D691" s="165"/>
      <c r="E691" s="165"/>
      <c r="F691" s="165"/>
      <c r="G691" s="165"/>
      <c r="H691" s="165"/>
      <c r="I691" s="165"/>
      <c r="J691" s="165"/>
      <c r="K691" s="165"/>
      <c r="L691" s="165"/>
      <c r="M691" s="165"/>
      <c r="N691" s="165"/>
      <c r="O691" s="165"/>
      <c r="P691" s="165"/>
      <c r="Q691" s="165"/>
      <c r="R691" s="165"/>
      <c r="S691" s="179"/>
      <c r="T691" s="179"/>
      <c r="U691" s="165"/>
      <c r="V691" s="165"/>
      <c r="W691" s="165"/>
      <c r="X691" s="165"/>
      <c r="Y691" s="180"/>
      <c r="Z691" s="165"/>
      <c r="AA691" s="165"/>
      <c r="AB691" s="165"/>
      <c r="AC691" s="165"/>
      <c r="AD691" s="165"/>
      <c r="AE691" s="165"/>
      <c r="AF691" s="165"/>
      <c r="AG691" s="165"/>
      <c r="AH691" s="179"/>
      <c r="AI691" s="165"/>
      <c r="AJ691" s="165"/>
      <c r="AK691" s="165"/>
      <c r="AL691" s="165"/>
      <c r="AM691" s="165"/>
      <c r="AN691" s="165"/>
      <c r="AO691" s="180"/>
      <c r="AP691" s="165"/>
      <c r="AQ691" s="165"/>
      <c r="AR691" s="165"/>
      <c r="AS691" s="180"/>
      <c r="AT691" s="180"/>
      <c r="AU691" s="165"/>
      <c r="AV691" s="165"/>
      <c r="AW691" s="165"/>
      <c r="AX691" s="165"/>
      <c r="AY691" s="165"/>
      <c r="AZ691" s="180"/>
      <c r="BA691" s="165"/>
      <c r="BB691" s="165"/>
      <c r="BC691" s="165"/>
      <c r="BD691" s="165"/>
    </row>
    <row r="692" spans="2:56" s="161" customFormat="1" ht="12.75" customHeight="1">
      <c r="B692" s="165"/>
      <c r="C692" s="165"/>
      <c r="D692" s="165"/>
      <c r="E692" s="165"/>
      <c r="F692" s="165"/>
      <c r="G692" s="165"/>
      <c r="H692" s="165"/>
      <c r="I692" s="165"/>
      <c r="J692" s="165"/>
      <c r="K692" s="165"/>
      <c r="L692" s="165"/>
      <c r="M692" s="165"/>
      <c r="N692" s="165"/>
      <c r="O692" s="165"/>
      <c r="P692" s="165"/>
      <c r="Q692" s="165"/>
      <c r="R692" s="165"/>
      <c r="S692" s="179"/>
      <c r="T692" s="179"/>
      <c r="U692" s="165"/>
      <c r="V692" s="165"/>
      <c r="W692" s="165"/>
      <c r="X692" s="165"/>
      <c r="Y692" s="180"/>
      <c r="Z692" s="165"/>
      <c r="AA692" s="165"/>
      <c r="AB692" s="165"/>
      <c r="AC692" s="165"/>
      <c r="AD692" s="165"/>
      <c r="AE692" s="165"/>
      <c r="AF692" s="165"/>
      <c r="AG692" s="165"/>
      <c r="AH692" s="179"/>
      <c r="AI692" s="165"/>
      <c r="AJ692" s="165"/>
      <c r="AK692" s="165"/>
      <c r="AL692" s="165"/>
      <c r="AM692" s="165"/>
      <c r="AN692" s="165"/>
      <c r="AO692" s="180"/>
      <c r="AP692" s="165"/>
      <c r="AQ692" s="165"/>
      <c r="AR692" s="165"/>
      <c r="AS692" s="180"/>
      <c r="AT692" s="180"/>
      <c r="AU692" s="165"/>
      <c r="AV692" s="165"/>
      <c r="AW692" s="165"/>
      <c r="AX692" s="165"/>
      <c r="AY692" s="165"/>
      <c r="AZ692" s="180"/>
      <c r="BA692" s="165"/>
      <c r="BB692" s="165"/>
      <c r="BC692" s="165"/>
      <c r="BD692" s="165"/>
    </row>
    <row r="693" spans="2:56" s="161" customFormat="1" ht="12.75" customHeight="1">
      <c r="B693" s="165"/>
      <c r="C693" s="165"/>
      <c r="D693" s="165"/>
      <c r="E693" s="165"/>
      <c r="F693" s="165"/>
      <c r="G693" s="165"/>
      <c r="H693" s="165"/>
      <c r="I693" s="165"/>
      <c r="J693" s="165"/>
      <c r="K693" s="165"/>
      <c r="L693" s="165"/>
      <c r="M693" s="165"/>
      <c r="N693" s="165"/>
      <c r="O693" s="165"/>
      <c r="P693" s="165"/>
      <c r="Q693" s="165"/>
      <c r="R693" s="165"/>
      <c r="S693" s="179"/>
      <c r="T693" s="179"/>
      <c r="U693" s="165"/>
      <c r="V693" s="165"/>
      <c r="W693" s="165"/>
      <c r="X693" s="165"/>
      <c r="Y693" s="180"/>
      <c r="Z693" s="165"/>
      <c r="AA693" s="165"/>
      <c r="AB693" s="165"/>
      <c r="AC693" s="165"/>
      <c r="AD693" s="165"/>
      <c r="AE693" s="165"/>
      <c r="AF693" s="165"/>
      <c r="AG693" s="165"/>
      <c r="AH693" s="179"/>
      <c r="AI693" s="165"/>
      <c r="AJ693" s="165"/>
      <c r="AK693" s="165"/>
      <c r="AL693" s="165"/>
      <c r="AM693" s="165"/>
      <c r="AN693" s="165"/>
      <c r="AO693" s="180"/>
      <c r="AP693" s="165"/>
      <c r="AQ693" s="165"/>
      <c r="AR693" s="165"/>
      <c r="AS693" s="180"/>
      <c r="AT693" s="180"/>
      <c r="AU693" s="165"/>
      <c r="AV693" s="165"/>
      <c r="AW693" s="165"/>
      <c r="AX693" s="165"/>
      <c r="AY693" s="165"/>
      <c r="AZ693" s="180"/>
      <c r="BA693" s="165"/>
      <c r="BB693" s="165"/>
      <c r="BC693" s="165"/>
      <c r="BD693" s="165"/>
    </row>
    <row r="694" spans="2:56" s="161" customFormat="1" ht="12.75" customHeight="1">
      <c r="B694" s="165"/>
      <c r="C694" s="165"/>
      <c r="D694" s="165"/>
      <c r="E694" s="165"/>
      <c r="F694" s="165"/>
      <c r="G694" s="165"/>
      <c r="H694" s="165"/>
      <c r="I694" s="165"/>
      <c r="J694" s="165"/>
      <c r="K694" s="165"/>
      <c r="L694" s="165"/>
      <c r="M694" s="165"/>
      <c r="N694" s="165"/>
      <c r="O694" s="165"/>
      <c r="P694" s="165"/>
      <c r="Q694" s="165"/>
      <c r="R694" s="165"/>
      <c r="S694" s="179"/>
      <c r="T694" s="179"/>
      <c r="U694" s="165"/>
      <c r="V694" s="165"/>
      <c r="W694" s="165"/>
      <c r="X694" s="165"/>
      <c r="Y694" s="180"/>
      <c r="Z694" s="165"/>
      <c r="AA694" s="165"/>
      <c r="AB694" s="165"/>
      <c r="AC694" s="165"/>
      <c r="AD694" s="165"/>
      <c r="AE694" s="165"/>
      <c r="AF694" s="165"/>
      <c r="AG694" s="165"/>
      <c r="AH694" s="179"/>
      <c r="AI694" s="165"/>
      <c r="AJ694" s="165"/>
      <c r="AK694" s="165"/>
      <c r="AL694" s="165"/>
      <c r="AM694" s="165"/>
      <c r="AN694" s="165"/>
      <c r="AO694" s="180"/>
      <c r="AP694" s="165"/>
      <c r="AQ694" s="165"/>
      <c r="AR694" s="165"/>
      <c r="AS694" s="180"/>
      <c r="AT694" s="180"/>
      <c r="AU694" s="165"/>
      <c r="AV694" s="165"/>
      <c r="AW694" s="165"/>
      <c r="AX694" s="165"/>
      <c r="AY694" s="165"/>
      <c r="AZ694" s="180"/>
      <c r="BA694" s="165"/>
      <c r="BB694" s="165"/>
      <c r="BC694" s="165"/>
      <c r="BD694" s="165"/>
    </row>
    <row r="695" spans="2:56" s="161" customFormat="1" ht="12.75" customHeight="1">
      <c r="B695" s="165"/>
      <c r="C695" s="165"/>
      <c r="D695" s="165"/>
      <c r="E695" s="165"/>
      <c r="F695" s="165"/>
      <c r="G695" s="165"/>
      <c r="H695" s="165"/>
      <c r="I695" s="165"/>
      <c r="J695" s="165"/>
      <c r="K695" s="165"/>
      <c r="L695" s="165"/>
      <c r="M695" s="165"/>
      <c r="N695" s="165"/>
      <c r="O695" s="165"/>
      <c r="P695" s="165"/>
      <c r="Q695" s="165"/>
      <c r="R695" s="165"/>
      <c r="S695" s="179"/>
      <c r="T695" s="179"/>
      <c r="U695" s="165"/>
      <c r="V695" s="165"/>
      <c r="W695" s="165"/>
      <c r="X695" s="165"/>
      <c r="Y695" s="180"/>
      <c r="Z695" s="165"/>
      <c r="AA695" s="165"/>
      <c r="AB695" s="165"/>
      <c r="AC695" s="165"/>
      <c r="AD695" s="165"/>
      <c r="AE695" s="165"/>
      <c r="AF695" s="165"/>
      <c r="AG695" s="165"/>
      <c r="AH695" s="179"/>
      <c r="AI695" s="165"/>
      <c r="AJ695" s="165"/>
      <c r="AK695" s="165"/>
      <c r="AL695" s="165"/>
      <c r="AM695" s="165"/>
      <c r="AN695" s="165"/>
      <c r="AO695" s="180"/>
      <c r="AP695" s="165"/>
      <c r="AQ695" s="165"/>
      <c r="AR695" s="165"/>
      <c r="AS695" s="180"/>
      <c r="AT695" s="180"/>
      <c r="AU695" s="165"/>
      <c r="AV695" s="165"/>
      <c r="AW695" s="165"/>
      <c r="AX695" s="165"/>
      <c r="AY695" s="165"/>
      <c r="AZ695" s="180"/>
      <c r="BA695" s="165"/>
      <c r="BB695" s="165"/>
      <c r="BC695" s="165"/>
      <c r="BD695" s="165"/>
    </row>
    <row r="696" spans="2:56" s="161" customFormat="1" ht="12.75" customHeight="1">
      <c r="B696" s="165"/>
      <c r="C696" s="165"/>
      <c r="D696" s="165"/>
      <c r="E696" s="165"/>
      <c r="F696" s="165"/>
      <c r="G696" s="165"/>
      <c r="H696" s="165"/>
      <c r="I696" s="165"/>
      <c r="J696" s="165"/>
      <c r="K696" s="165"/>
      <c r="L696" s="165"/>
      <c r="M696" s="165"/>
      <c r="N696" s="165"/>
      <c r="O696" s="165"/>
      <c r="P696" s="165"/>
      <c r="Q696" s="165"/>
      <c r="R696" s="165"/>
      <c r="S696" s="179"/>
      <c r="T696" s="179"/>
      <c r="U696" s="165"/>
      <c r="V696" s="165"/>
      <c r="W696" s="165"/>
      <c r="X696" s="165"/>
      <c r="Y696" s="180"/>
      <c r="Z696" s="165"/>
      <c r="AA696" s="165"/>
      <c r="AB696" s="165"/>
      <c r="AC696" s="165"/>
      <c r="AD696" s="165"/>
      <c r="AE696" s="165"/>
      <c r="AF696" s="165"/>
      <c r="AG696" s="165"/>
      <c r="AH696" s="179"/>
      <c r="AI696" s="165"/>
      <c r="AJ696" s="165"/>
      <c r="AK696" s="165"/>
      <c r="AL696" s="165"/>
      <c r="AM696" s="165"/>
      <c r="AN696" s="165"/>
      <c r="AO696" s="180"/>
      <c r="AP696" s="165"/>
      <c r="AQ696" s="165"/>
      <c r="AR696" s="165"/>
      <c r="AS696" s="180"/>
      <c r="AT696" s="180"/>
      <c r="AU696" s="165"/>
      <c r="AV696" s="165"/>
      <c r="AW696" s="165"/>
      <c r="AX696" s="165"/>
      <c r="AY696" s="165"/>
      <c r="AZ696" s="180"/>
      <c r="BA696" s="165"/>
      <c r="BB696" s="165"/>
      <c r="BC696" s="165"/>
      <c r="BD696" s="165"/>
    </row>
    <row r="697" spans="2:56" s="161" customFormat="1" ht="12.75" customHeight="1">
      <c r="B697" s="165"/>
      <c r="C697" s="165"/>
      <c r="D697" s="165"/>
      <c r="E697" s="165"/>
      <c r="F697" s="165"/>
      <c r="G697" s="165"/>
      <c r="H697" s="165"/>
      <c r="I697" s="165"/>
      <c r="J697" s="165"/>
      <c r="K697" s="165"/>
      <c r="L697" s="165"/>
      <c r="M697" s="165"/>
      <c r="N697" s="165"/>
      <c r="O697" s="165"/>
      <c r="P697" s="165"/>
      <c r="Q697" s="165"/>
      <c r="R697" s="165"/>
      <c r="S697" s="179"/>
      <c r="T697" s="179"/>
      <c r="U697" s="165"/>
      <c r="V697" s="165"/>
      <c r="W697" s="165"/>
      <c r="X697" s="165"/>
      <c r="Y697" s="180"/>
      <c r="Z697" s="165"/>
      <c r="AA697" s="165"/>
      <c r="AB697" s="165"/>
      <c r="AC697" s="165"/>
      <c r="AD697" s="165"/>
      <c r="AE697" s="165"/>
      <c r="AF697" s="165"/>
      <c r="AG697" s="165"/>
      <c r="AH697" s="179"/>
      <c r="AI697" s="165"/>
      <c r="AJ697" s="165"/>
      <c r="AK697" s="165"/>
      <c r="AL697" s="165"/>
      <c r="AM697" s="165"/>
      <c r="AN697" s="165"/>
      <c r="AO697" s="180"/>
      <c r="AP697" s="165"/>
      <c r="AQ697" s="165"/>
      <c r="AR697" s="165"/>
      <c r="AS697" s="180"/>
      <c r="AT697" s="180"/>
      <c r="AU697" s="165"/>
      <c r="AV697" s="165"/>
      <c r="AW697" s="165"/>
      <c r="AX697" s="165"/>
      <c r="AY697" s="165"/>
      <c r="AZ697" s="180"/>
      <c r="BA697" s="165"/>
      <c r="BB697" s="165"/>
      <c r="BC697" s="165"/>
      <c r="BD697" s="165"/>
    </row>
    <row r="698" spans="2:56" s="161" customFormat="1" ht="12.75" customHeight="1">
      <c r="B698" s="165"/>
      <c r="C698" s="165"/>
      <c r="D698" s="165"/>
      <c r="E698" s="165"/>
      <c r="F698" s="165"/>
      <c r="G698" s="165"/>
      <c r="H698" s="165"/>
      <c r="I698" s="165"/>
      <c r="J698" s="165"/>
      <c r="K698" s="165"/>
      <c r="L698" s="165"/>
      <c r="M698" s="165"/>
      <c r="N698" s="165"/>
      <c r="O698" s="165"/>
      <c r="P698" s="165"/>
      <c r="Q698" s="165"/>
      <c r="R698" s="165"/>
      <c r="S698" s="179"/>
      <c r="T698" s="179"/>
      <c r="U698" s="165"/>
      <c r="V698" s="165"/>
      <c r="W698" s="165"/>
      <c r="X698" s="165"/>
      <c r="Y698" s="180"/>
      <c r="Z698" s="165"/>
      <c r="AA698" s="165"/>
      <c r="AB698" s="165"/>
      <c r="AC698" s="165"/>
      <c r="AD698" s="165"/>
      <c r="AE698" s="165"/>
      <c r="AF698" s="165"/>
      <c r="AG698" s="165"/>
      <c r="AH698" s="179"/>
      <c r="AI698" s="165"/>
      <c r="AJ698" s="165"/>
      <c r="AK698" s="165"/>
      <c r="AL698" s="165"/>
      <c r="AM698" s="165"/>
      <c r="AN698" s="165"/>
      <c r="AO698" s="180"/>
      <c r="AP698" s="165"/>
      <c r="AQ698" s="165"/>
      <c r="AR698" s="165"/>
      <c r="AS698" s="180"/>
      <c r="AT698" s="180"/>
      <c r="AU698" s="165"/>
      <c r="AV698" s="165"/>
      <c r="AW698" s="165"/>
      <c r="AX698" s="165"/>
      <c r="AY698" s="165"/>
      <c r="AZ698" s="180"/>
      <c r="BA698" s="165"/>
      <c r="BB698" s="165"/>
      <c r="BC698" s="165"/>
      <c r="BD698" s="165"/>
    </row>
    <row r="699" spans="2:56" s="161" customFormat="1" ht="12.75" customHeight="1">
      <c r="B699" s="165"/>
      <c r="C699" s="165"/>
      <c r="D699" s="165"/>
      <c r="E699" s="165"/>
      <c r="F699" s="165"/>
      <c r="G699" s="165"/>
      <c r="H699" s="165"/>
      <c r="I699" s="165"/>
      <c r="J699" s="165"/>
      <c r="K699" s="165"/>
      <c r="L699" s="165"/>
      <c r="M699" s="165"/>
      <c r="N699" s="165"/>
      <c r="O699" s="165"/>
      <c r="P699" s="165"/>
      <c r="Q699" s="165"/>
      <c r="R699" s="165"/>
      <c r="S699" s="179"/>
      <c r="T699" s="179"/>
      <c r="U699" s="165"/>
      <c r="V699" s="165"/>
      <c r="W699" s="165"/>
      <c r="X699" s="165"/>
      <c r="Y699" s="180"/>
      <c r="Z699" s="165"/>
      <c r="AA699" s="165"/>
      <c r="AB699" s="165"/>
      <c r="AC699" s="165"/>
      <c r="AD699" s="165"/>
      <c r="AE699" s="165"/>
      <c r="AF699" s="165"/>
      <c r="AG699" s="165"/>
      <c r="AH699" s="179"/>
      <c r="AI699" s="165"/>
      <c r="AJ699" s="165"/>
      <c r="AK699" s="165"/>
      <c r="AL699" s="165"/>
      <c r="AM699" s="165"/>
      <c r="AN699" s="165"/>
      <c r="AO699" s="180"/>
      <c r="AP699" s="165"/>
      <c r="AQ699" s="165"/>
      <c r="AR699" s="165"/>
      <c r="AS699" s="180"/>
      <c r="AT699" s="180"/>
      <c r="AU699" s="165"/>
      <c r="AV699" s="165"/>
      <c r="AW699" s="165"/>
      <c r="AX699" s="165"/>
      <c r="AY699" s="165"/>
      <c r="AZ699" s="180"/>
      <c r="BA699" s="165"/>
      <c r="BB699" s="165"/>
      <c r="BC699" s="165"/>
      <c r="BD699" s="165"/>
    </row>
    <row r="700" spans="2:56" s="161" customFormat="1" ht="12.75" customHeight="1">
      <c r="B700" s="165"/>
      <c r="C700" s="165"/>
      <c r="D700" s="165"/>
      <c r="E700" s="165"/>
      <c r="F700" s="165"/>
      <c r="G700" s="165"/>
      <c r="H700" s="165"/>
      <c r="I700" s="165"/>
      <c r="J700" s="165"/>
      <c r="K700" s="165"/>
      <c r="L700" s="165"/>
      <c r="M700" s="165"/>
      <c r="N700" s="165"/>
      <c r="O700" s="165"/>
      <c r="P700" s="165"/>
      <c r="Q700" s="165"/>
      <c r="R700" s="165"/>
      <c r="S700" s="179"/>
      <c r="T700" s="179"/>
      <c r="U700" s="165"/>
      <c r="V700" s="165"/>
      <c r="W700" s="165"/>
      <c r="X700" s="165"/>
      <c r="Y700" s="180"/>
      <c r="Z700" s="165"/>
      <c r="AA700" s="165"/>
      <c r="AB700" s="165"/>
      <c r="AC700" s="165"/>
      <c r="AD700" s="165"/>
      <c r="AE700" s="165"/>
      <c r="AF700" s="165"/>
      <c r="AG700" s="165"/>
      <c r="AH700" s="179"/>
      <c r="AI700" s="165"/>
      <c r="AJ700" s="165"/>
      <c r="AK700" s="165"/>
      <c r="AL700" s="165"/>
      <c r="AM700" s="165"/>
      <c r="AN700" s="165"/>
      <c r="AO700" s="180"/>
      <c r="AP700" s="165"/>
      <c r="AQ700" s="165"/>
      <c r="AR700" s="165"/>
      <c r="AS700" s="180"/>
      <c r="AT700" s="180"/>
      <c r="AU700" s="165"/>
      <c r="AV700" s="165"/>
      <c r="AW700" s="165"/>
      <c r="AX700" s="165"/>
      <c r="AY700" s="165"/>
      <c r="AZ700" s="180"/>
      <c r="BA700" s="165"/>
      <c r="BB700" s="165"/>
      <c r="BC700" s="165"/>
      <c r="BD700" s="165"/>
    </row>
    <row r="701" spans="2:56" s="161" customFormat="1" ht="12.75" customHeight="1">
      <c r="B701" s="165"/>
      <c r="C701" s="165"/>
      <c r="D701" s="165"/>
      <c r="E701" s="165"/>
      <c r="F701" s="165"/>
      <c r="G701" s="165"/>
      <c r="H701" s="165"/>
      <c r="I701" s="165"/>
      <c r="J701" s="165"/>
      <c r="K701" s="165"/>
      <c r="L701" s="165"/>
      <c r="M701" s="165"/>
      <c r="N701" s="165"/>
      <c r="O701" s="165"/>
      <c r="P701" s="165"/>
      <c r="Q701" s="165"/>
      <c r="R701" s="165"/>
      <c r="S701" s="179"/>
      <c r="T701" s="179"/>
      <c r="U701" s="165"/>
      <c r="V701" s="165"/>
      <c r="W701" s="165"/>
      <c r="X701" s="165"/>
      <c r="Y701" s="180"/>
      <c r="Z701" s="165"/>
      <c r="AA701" s="165"/>
      <c r="AB701" s="165"/>
      <c r="AC701" s="165"/>
      <c r="AD701" s="165"/>
      <c r="AE701" s="165"/>
      <c r="AF701" s="165"/>
      <c r="AG701" s="165"/>
      <c r="AH701" s="179"/>
      <c r="AI701" s="165"/>
      <c r="AJ701" s="165"/>
      <c r="AK701" s="165"/>
      <c r="AL701" s="165"/>
      <c r="AM701" s="165"/>
      <c r="AN701" s="165"/>
      <c r="AO701" s="180"/>
      <c r="AP701" s="165"/>
      <c r="AQ701" s="165"/>
      <c r="AR701" s="165"/>
      <c r="AS701" s="180"/>
      <c r="AT701" s="180"/>
      <c r="AU701" s="165"/>
      <c r="AV701" s="165"/>
      <c r="AW701" s="165"/>
      <c r="AX701" s="165"/>
      <c r="AY701" s="165"/>
      <c r="AZ701" s="180"/>
      <c r="BA701" s="165"/>
      <c r="BB701" s="165"/>
      <c r="BC701" s="165"/>
      <c r="BD701" s="165"/>
    </row>
    <row r="702" spans="2:56" s="161" customFormat="1" ht="12.75" customHeight="1">
      <c r="B702" s="165"/>
      <c r="C702" s="165"/>
      <c r="D702" s="165"/>
      <c r="E702" s="165"/>
      <c r="F702" s="165"/>
      <c r="G702" s="165"/>
      <c r="H702" s="165"/>
      <c r="I702" s="165"/>
      <c r="J702" s="165"/>
      <c r="K702" s="165"/>
      <c r="L702" s="165"/>
      <c r="M702" s="165"/>
      <c r="N702" s="165"/>
      <c r="O702" s="165"/>
      <c r="P702" s="165"/>
      <c r="Q702" s="165"/>
      <c r="R702" s="165"/>
      <c r="S702" s="179"/>
      <c r="T702" s="179"/>
      <c r="U702" s="165"/>
      <c r="V702" s="165"/>
      <c r="W702" s="165"/>
      <c r="X702" s="165"/>
      <c r="Y702" s="180"/>
      <c r="Z702" s="165"/>
      <c r="AA702" s="165"/>
      <c r="AB702" s="165"/>
      <c r="AC702" s="165"/>
      <c r="AD702" s="165"/>
      <c r="AE702" s="165"/>
      <c r="AF702" s="165"/>
      <c r="AG702" s="165"/>
      <c r="AH702" s="179"/>
      <c r="AI702" s="165"/>
      <c r="AJ702" s="165"/>
      <c r="AK702" s="165"/>
      <c r="AL702" s="165"/>
      <c r="AM702" s="165"/>
      <c r="AN702" s="165"/>
      <c r="AO702" s="180"/>
      <c r="AP702" s="165"/>
      <c r="AQ702" s="165"/>
      <c r="AR702" s="165"/>
      <c r="AS702" s="180"/>
      <c r="AT702" s="180"/>
      <c r="AU702" s="165"/>
      <c r="AV702" s="165"/>
      <c r="AW702" s="165"/>
      <c r="AX702" s="165"/>
      <c r="AY702" s="165"/>
      <c r="AZ702" s="180"/>
      <c r="BA702" s="165"/>
      <c r="BB702" s="165"/>
      <c r="BC702" s="165"/>
      <c r="BD702" s="165"/>
    </row>
    <row r="703" spans="2:56" s="161" customFormat="1" ht="12.75" customHeight="1">
      <c r="B703" s="165"/>
      <c r="C703" s="165"/>
      <c r="D703" s="165"/>
      <c r="E703" s="165"/>
      <c r="F703" s="165"/>
      <c r="G703" s="165"/>
      <c r="H703" s="165"/>
      <c r="I703" s="165"/>
      <c r="J703" s="165"/>
      <c r="K703" s="165"/>
      <c r="L703" s="165"/>
      <c r="M703" s="165"/>
      <c r="N703" s="165"/>
      <c r="O703" s="165"/>
      <c r="P703" s="165"/>
      <c r="Q703" s="165"/>
      <c r="R703" s="165"/>
      <c r="S703" s="179"/>
      <c r="T703" s="179"/>
      <c r="U703" s="165"/>
      <c r="V703" s="165"/>
      <c r="W703" s="165"/>
      <c r="X703" s="165"/>
      <c r="Y703" s="180"/>
      <c r="Z703" s="165"/>
      <c r="AA703" s="165"/>
      <c r="AB703" s="165"/>
      <c r="AC703" s="165"/>
      <c r="AD703" s="165"/>
      <c r="AE703" s="165"/>
      <c r="AF703" s="165"/>
      <c r="AG703" s="165"/>
      <c r="AH703" s="179"/>
      <c r="AI703" s="165"/>
      <c r="AJ703" s="165"/>
      <c r="AK703" s="165"/>
      <c r="AL703" s="165"/>
      <c r="AM703" s="165"/>
      <c r="AN703" s="165"/>
      <c r="AO703" s="180"/>
      <c r="AP703" s="165"/>
      <c r="AQ703" s="165"/>
      <c r="AR703" s="165"/>
      <c r="AS703" s="180"/>
      <c r="AT703" s="180"/>
      <c r="AU703" s="165"/>
      <c r="AV703" s="165"/>
      <c r="AW703" s="165"/>
      <c r="AX703" s="165"/>
      <c r="AY703" s="165"/>
      <c r="AZ703" s="180"/>
      <c r="BA703" s="165"/>
      <c r="BB703" s="165"/>
      <c r="BC703" s="165"/>
      <c r="BD703" s="165"/>
    </row>
    <row r="704" spans="2:56" s="161" customFormat="1" ht="12.75" customHeight="1">
      <c r="B704" s="165"/>
      <c r="C704" s="165"/>
      <c r="D704" s="165"/>
      <c r="E704" s="165"/>
      <c r="F704" s="165"/>
      <c r="G704" s="165"/>
      <c r="H704" s="165"/>
      <c r="I704" s="165"/>
      <c r="J704" s="165"/>
      <c r="K704" s="165"/>
      <c r="L704" s="165"/>
      <c r="M704" s="165"/>
      <c r="N704" s="165"/>
      <c r="O704" s="165"/>
      <c r="P704" s="165"/>
      <c r="Q704" s="165"/>
      <c r="R704" s="165"/>
      <c r="S704" s="179"/>
      <c r="T704" s="179"/>
      <c r="U704" s="165"/>
      <c r="V704" s="165"/>
      <c r="W704" s="165"/>
      <c r="X704" s="165"/>
      <c r="Y704" s="180"/>
      <c r="Z704" s="165"/>
      <c r="AA704" s="165"/>
      <c r="AB704" s="165"/>
      <c r="AC704" s="165"/>
      <c r="AD704" s="165"/>
      <c r="AE704" s="165"/>
      <c r="AF704" s="165"/>
      <c r="AG704" s="165"/>
      <c r="AH704" s="179"/>
      <c r="AI704" s="165"/>
      <c r="AJ704" s="165"/>
      <c r="AK704" s="165"/>
      <c r="AL704" s="165"/>
      <c r="AM704" s="165"/>
      <c r="AN704" s="165"/>
      <c r="AO704" s="180"/>
      <c r="AP704" s="165"/>
      <c r="AQ704" s="165"/>
      <c r="AR704" s="165"/>
      <c r="AS704" s="180"/>
      <c r="AT704" s="180"/>
      <c r="AU704" s="165"/>
      <c r="AV704" s="165"/>
      <c r="AW704" s="165"/>
      <c r="AX704" s="165"/>
      <c r="AY704" s="165"/>
      <c r="AZ704" s="180"/>
      <c r="BA704" s="165"/>
      <c r="BB704" s="165"/>
      <c r="BC704" s="165"/>
      <c r="BD704" s="165"/>
    </row>
    <row r="705" spans="2:56" s="161" customFormat="1" ht="12.75" customHeight="1">
      <c r="B705" s="165"/>
      <c r="C705" s="165"/>
      <c r="D705" s="165"/>
      <c r="E705" s="165"/>
      <c r="F705" s="165"/>
      <c r="G705" s="165"/>
      <c r="H705" s="165"/>
      <c r="I705" s="165"/>
      <c r="J705" s="165"/>
      <c r="K705" s="165"/>
      <c r="L705" s="165"/>
      <c r="M705" s="165"/>
      <c r="N705" s="165"/>
      <c r="O705" s="165"/>
      <c r="P705" s="165"/>
      <c r="Q705" s="165"/>
      <c r="R705" s="165"/>
      <c r="S705" s="179"/>
      <c r="T705" s="179"/>
      <c r="U705" s="165"/>
      <c r="V705" s="165"/>
      <c r="W705" s="165"/>
      <c r="X705" s="165"/>
      <c r="Y705" s="180"/>
      <c r="Z705" s="165"/>
      <c r="AA705" s="165"/>
      <c r="AB705" s="165"/>
      <c r="AC705" s="165"/>
      <c r="AD705" s="165"/>
      <c r="AE705" s="165"/>
      <c r="AF705" s="165"/>
      <c r="AG705" s="165"/>
      <c r="AH705" s="179"/>
      <c r="AI705" s="165"/>
      <c r="AJ705" s="165"/>
      <c r="AK705" s="165"/>
      <c r="AL705" s="165"/>
      <c r="AM705" s="165"/>
      <c r="AN705" s="165"/>
      <c r="AO705" s="180"/>
      <c r="AP705" s="165"/>
      <c r="AQ705" s="165"/>
      <c r="AR705" s="165"/>
      <c r="AS705" s="180"/>
      <c r="AT705" s="180"/>
      <c r="AU705" s="165"/>
      <c r="AV705" s="165"/>
      <c r="AW705" s="165"/>
      <c r="AX705" s="165"/>
      <c r="AY705" s="165"/>
      <c r="AZ705" s="180"/>
      <c r="BA705" s="165"/>
      <c r="BB705" s="165"/>
      <c r="BC705" s="165"/>
      <c r="BD705" s="165"/>
    </row>
    <row r="706" spans="2:56" s="161" customFormat="1" ht="12.75" customHeight="1">
      <c r="B706" s="165"/>
      <c r="C706" s="165"/>
      <c r="D706" s="165"/>
      <c r="E706" s="165"/>
      <c r="F706" s="165"/>
      <c r="G706" s="165"/>
      <c r="H706" s="165"/>
      <c r="I706" s="165"/>
      <c r="J706" s="165"/>
      <c r="K706" s="165"/>
      <c r="L706" s="165"/>
      <c r="M706" s="165"/>
      <c r="N706" s="165"/>
      <c r="O706" s="165"/>
      <c r="P706" s="165"/>
      <c r="Q706" s="165"/>
      <c r="R706" s="165"/>
      <c r="S706" s="179"/>
      <c r="T706" s="179"/>
      <c r="U706" s="165"/>
      <c r="V706" s="165"/>
      <c r="W706" s="165"/>
      <c r="X706" s="165"/>
      <c r="Y706" s="180"/>
      <c r="Z706" s="165"/>
      <c r="AA706" s="165"/>
      <c r="AB706" s="165"/>
      <c r="AC706" s="165"/>
      <c r="AD706" s="165"/>
      <c r="AE706" s="165"/>
      <c r="AF706" s="165"/>
      <c r="AG706" s="165"/>
      <c r="AH706" s="179"/>
      <c r="AI706" s="165"/>
      <c r="AJ706" s="165"/>
      <c r="AK706" s="165"/>
      <c r="AL706" s="165"/>
      <c r="AM706" s="165"/>
      <c r="AN706" s="165"/>
      <c r="AO706" s="180"/>
      <c r="AP706" s="165"/>
      <c r="AQ706" s="165"/>
      <c r="AR706" s="165"/>
      <c r="AS706" s="180"/>
      <c r="AT706" s="180"/>
      <c r="AU706" s="165"/>
      <c r="AV706" s="165"/>
      <c r="AW706" s="165"/>
      <c r="AX706" s="165"/>
      <c r="AY706" s="165"/>
      <c r="AZ706" s="180"/>
      <c r="BA706" s="165"/>
      <c r="BB706" s="165"/>
      <c r="BC706" s="165"/>
      <c r="BD706" s="165"/>
    </row>
    <row r="707" spans="2:56" s="161" customFormat="1" ht="12.75" customHeight="1">
      <c r="B707" s="165"/>
      <c r="C707" s="165"/>
      <c r="D707" s="165"/>
      <c r="E707" s="165"/>
      <c r="F707" s="165"/>
      <c r="G707" s="165"/>
      <c r="H707" s="165"/>
      <c r="I707" s="165"/>
      <c r="J707" s="165"/>
      <c r="K707" s="165"/>
      <c r="L707" s="165"/>
      <c r="M707" s="165"/>
      <c r="N707" s="165"/>
      <c r="O707" s="165"/>
      <c r="P707" s="165"/>
      <c r="Q707" s="165"/>
      <c r="R707" s="165"/>
      <c r="S707" s="179"/>
      <c r="T707" s="179"/>
      <c r="U707" s="165"/>
      <c r="V707" s="165"/>
      <c r="W707" s="165"/>
      <c r="X707" s="165"/>
      <c r="Y707" s="180"/>
      <c r="Z707" s="165"/>
      <c r="AA707" s="165"/>
      <c r="AB707" s="165"/>
      <c r="AC707" s="165"/>
      <c r="AD707" s="165"/>
      <c r="AE707" s="165"/>
      <c r="AF707" s="165"/>
      <c r="AG707" s="165"/>
      <c r="AH707" s="179"/>
      <c r="AI707" s="165"/>
      <c r="AJ707" s="165"/>
      <c r="AK707" s="165"/>
      <c r="AL707" s="165"/>
      <c r="AM707" s="165"/>
      <c r="AN707" s="165"/>
      <c r="AO707" s="180"/>
      <c r="AP707" s="165"/>
      <c r="AQ707" s="165"/>
      <c r="AR707" s="165"/>
      <c r="AS707" s="180"/>
      <c r="AT707" s="180"/>
      <c r="AU707" s="165"/>
      <c r="AV707" s="165"/>
      <c r="AW707" s="165"/>
      <c r="AX707" s="165"/>
      <c r="AY707" s="165"/>
      <c r="AZ707" s="180"/>
      <c r="BA707" s="165"/>
      <c r="BB707" s="165"/>
      <c r="BC707" s="165"/>
      <c r="BD707" s="165"/>
    </row>
    <row r="708" spans="2:56" s="161" customFormat="1" ht="12.75" customHeight="1">
      <c r="B708" s="165"/>
      <c r="C708" s="165"/>
      <c r="D708" s="165"/>
      <c r="E708" s="165"/>
      <c r="F708" s="165"/>
      <c r="G708" s="165"/>
      <c r="H708" s="165"/>
      <c r="I708" s="165"/>
      <c r="J708" s="165"/>
      <c r="K708" s="165"/>
      <c r="L708" s="165"/>
      <c r="M708" s="165"/>
      <c r="N708" s="165"/>
      <c r="O708" s="165"/>
      <c r="P708" s="165"/>
      <c r="Q708" s="165"/>
      <c r="R708" s="165"/>
      <c r="S708" s="179"/>
      <c r="T708" s="179"/>
      <c r="U708" s="165"/>
      <c r="V708" s="165"/>
      <c r="W708" s="165"/>
      <c r="X708" s="165"/>
      <c r="Y708" s="180"/>
      <c r="Z708" s="165"/>
      <c r="AA708" s="165"/>
      <c r="AB708" s="165"/>
      <c r="AC708" s="165"/>
      <c r="AD708" s="165"/>
      <c r="AE708" s="165"/>
      <c r="AF708" s="165"/>
      <c r="AG708" s="165"/>
      <c r="AH708" s="179"/>
      <c r="AI708" s="165"/>
      <c r="AJ708" s="165"/>
      <c r="AK708" s="165"/>
      <c r="AL708" s="165"/>
      <c r="AM708" s="165"/>
      <c r="AN708" s="165"/>
      <c r="AO708" s="180"/>
      <c r="AP708" s="165"/>
      <c r="AQ708" s="165"/>
      <c r="AR708" s="165"/>
      <c r="AS708" s="180"/>
      <c r="AT708" s="180"/>
      <c r="AU708" s="165"/>
      <c r="AV708" s="165"/>
      <c r="AW708" s="165"/>
      <c r="AX708" s="165"/>
      <c r="AY708" s="165"/>
      <c r="AZ708" s="180"/>
      <c r="BA708" s="165"/>
      <c r="BB708" s="165"/>
      <c r="BC708" s="165"/>
      <c r="BD708" s="165"/>
    </row>
    <row r="709" spans="2:56" s="161" customFormat="1" ht="12.75" customHeight="1">
      <c r="B709" s="165"/>
      <c r="C709" s="165"/>
      <c r="D709" s="165"/>
      <c r="E709" s="165"/>
      <c r="F709" s="165"/>
      <c r="G709" s="165"/>
      <c r="H709" s="165"/>
      <c r="I709" s="165"/>
      <c r="J709" s="165"/>
      <c r="K709" s="165"/>
      <c r="L709" s="165"/>
      <c r="M709" s="165"/>
      <c r="N709" s="165"/>
      <c r="O709" s="165"/>
      <c r="P709" s="165"/>
      <c r="Q709" s="165"/>
      <c r="R709" s="165"/>
      <c r="S709" s="179"/>
      <c r="T709" s="179"/>
      <c r="U709" s="165"/>
      <c r="V709" s="165"/>
      <c r="W709" s="165"/>
      <c r="X709" s="165"/>
      <c r="Y709" s="180"/>
      <c r="Z709" s="165"/>
      <c r="AA709" s="165"/>
      <c r="AB709" s="165"/>
      <c r="AC709" s="165"/>
      <c r="AD709" s="165"/>
      <c r="AE709" s="165"/>
      <c r="AF709" s="165"/>
      <c r="AG709" s="165"/>
      <c r="AH709" s="179"/>
      <c r="AI709" s="165"/>
      <c r="AJ709" s="165"/>
      <c r="AK709" s="165"/>
      <c r="AL709" s="165"/>
      <c r="AM709" s="165"/>
      <c r="AN709" s="165"/>
      <c r="AO709" s="180"/>
      <c r="AP709" s="165"/>
      <c r="AQ709" s="165"/>
      <c r="AR709" s="165"/>
      <c r="AS709" s="180"/>
      <c r="AT709" s="180"/>
      <c r="AU709" s="165"/>
      <c r="AV709" s="165"/>
      <c r="AW709" s="165"/>
      <c r="AX709" s="165"/>
      <c r="AY709" s="165"/>
      <c r="AZ709" s="180"/>
      <c r="BA709" s="165"/>
      <c r="BB709" s="165"/>
      <c r="BC709" s="165"/>
      <c r="BD709" s="165"/>
    </row>
    <row r="710" spans="2:56" s="161" customFormat="1" ht="12.75" customHeight="1">
      <c r="B710" s="165"/>
      <c r="C710" s="165"/>
      <c r="D710" s="165"/>
      <c r="E710" s="165"/>
      <c r="F710" s="165"/>
      <c r="G710" s="165"/>
      <c r="H710" s="165"/>
      <c r="I710" s="165"/>
      <c r="J710" s="165"/>
      <c r="K710" s="165"/>
      <c r="L710" s="165"/>
      <c r="M710" s="165"/>
      <c r="N710" s="165"/>
      <c r="O710" s="165"/>
      <c r="P710" s="165"/>
      <c r="Q710" s="165"/>
      <c r="R710" s="165"/>
      <c r="S710" s="179"/>
      <c r="T710" s="179"/>
      <c r="U710" s="165"/>
      <c r="V710" s="165"/>
      <c r="W710" s="165"/>
      <c r="X710" s="165"/>
      <c r="Y710" s="180"/>
      <c r="Z710" s="165"/>
      <c r="AA710" s="165"/>
      <c r="AB710" s="165"/>
      <c r="AC710" s="165"/>
      <c r="AD710" s="165"/>
      <c r="AE710" s="165"/>
      <c r="AF710" s="165"/>
      <c r="AG710" s="165"/>
      <c r="AH710" s="179"/>
      <c r="AI710" s="165"/>
      <c r="AJ710" s="165"/>
      <c r="AK710" s="165"/>
      <c r="AL710" s="165"/>
      <c r="AM710" s="165"/>
      <c r="AN710" s="165"/>
      <c r="AO710" s="180"/>
      <c r="AP710" s="165"/>
      <c r="AQ710" s="165"/>
      <c r="AR710" s="165"/>
      <c r="AS710" s="180"/>
      <c r="AT710" s="180"/>
      <c r="AU710" s="165"/>
      <c r="AV710" s="165"/>
      <c r="AW710" s="165"/>
      <c r="AX710" s="165"/>
      <c r="AY710" s="165"/>
      <c r="AZ710" s="180"/>
      <c r="BA710" s="165"/>
      <c r="BB710" s="165"/>
      <c r="BC710" s="165"/>
      <c r="BD710" s="165"/>
    </row>
    <row r="711" spans="2:56" s="161" customFormat="1" ht="12.75" customHeight="1">
      <c r="B711" s="165"/>
      <c r="C711" s="165"/>
      <c r="D711" s="165"/>
      <c r="E711" s="165"/>
      <c r="F711" s="165"/>
      <c r="G711" s="165"/>
      <c r="H711" s="165"/>
      <c r="I711" s="165"/>
      <c r="J711" s="165"/>
      <c r="K711" s="165"/>
      <c r="L711" s="165"/>
      <c r="M711" s="165"/>
      <c r="N711" s="165"/>
      <c r="O711" s="165"/>
      <c r="P711" s="165"/>
      <c r="Q711" s="165"/>
      <c r="R711" s="165"/>
      <c r="S711" s="179"/>
      <c r="T711" s="179"/>
      <c r="U711" s="165"/>
      <c r="V711" s="165"/>
      <c r="W711" s="165"/>
      <c r="X711" s="165"/>
      <c r="Y711" s="180"/>
      <c r="Z711" s="165"/>
      <c r="AA711" s="165"/>
      <c r="AB711" s="165"/>
      <c r="AC711" s="165"/>
      <c r="AD711" s="165"/>
      <c r="AE711" s="165"/>
      <c r="AF711" s="165"/>
      <c r="AG711" s="165"/>
      <c r="AH711" s="179"/>
      <c r="AI711" s="165"/>
      <c r="AJ711" s="165"/>
      <c r="AK711" s="165"/>
      <c r="AL711" s="165"/>
      <c r="AM711" s="165"/>
      <c r="AN711" s="165"/>
      <c r="AO711" s="180"/>
      <c r="AP711" s="165"/>
      <c r="AQ711" s="165"/>
      <c r="AR711" s="165"/>
      <c r="AS711" s="180"/>
      <c r="AT711" s="180"/>
      <c r="AU711" s="165"/>
      <c r="AV711" s="165"/>
      <c r="AW711" s="165"/>
      <c r="AX711" s="165"/>
      <c r="AY711" s="165"/>
      <c r="AZ711" s="180"/>
      <c r="BA711" s="165"/>
      <c r="BB711" s="165"/>
      <c r="BC711" s="165"/>
      <c r="BD711" s="165"/>
    </row>
    <row r="712" spans="2:56" s="161" customFormat="1" ht="12.75" customHeight="1">
      <c r="B712" s="165"/>
      <c r="C712" s="165"/>
      <c r="D712" s="165"/>
      <c r="E712" s="165"/>
      <c r="F712" s="165"/>
      <c r="G712" s="165"/>
      <c r="H712" s="165"/>
      <c r="I712" s="165"/>
      <c r="J712" s="165"/>
      <c r="K712" s="165"/>
      <c r="L712" s="165"/>
      <c r="M712" s="165"/>
      <c r="N712" s="165"/>
      <c r="O712" s="165"/>
      <c r="P712" s="165"/>
      <c r="Q712" s="165"/>
      <c r="R712" s="165"/>
      <c r="S712" s="179"/>
      <c r="T712" s="179"/>
      <c r="U712" s="165"/>
      <c r="V712" s="165"/>
      <c r="W712" s="165"/>
      <c r="X712" s="165"/>
      <c r="Y712" s="180"/>
      <c r="Z712" s="165"/>
      <c r="AA712" s="165"/>
      <c r="AB712" s="165"/>
      <c r="AC712" s="165"/>
      <c r="AD712" s="165"/>
      <c r="AE712" s="165"/>
      <c r="AF712" s="165"/>
      <c r="AG712" s="165"/>
      <c r="AH712" s="179"/>
      <c r="AI712" s="165"/>
      <c r="AJ712" s="165"/>
      <c r="AK712" s="165"/>
      <c r="AL712" s="165"/>
      <c r="AM712" s="165"/>
      <c r="AN712" s="165"/>
      <c r="AO712" s="180"/>
      <c r="AP712" s="165"/>
      <c r="AQ712" s="165"/>
      <c r="AR712" s="165"/>
      <c r="AS712" s="180"/>
      <c r="AT712" s="180"/>
      <c r="AU712" s="165"/>
      <c r="AV712" s="165"/>
      <c r="AW712" s="165"/>
      <c r="AX712" s="165"/>
      <c r="AY712" s="165"/>
      <c r="AZ712" s="180"/>
      <c r="BA712" s="165"/>
      <c r="BB712" s="165"/>
      <c r="BC712" s="165"/>
      <c r="BD712" s="165"/>
    </row>
    <row r="713" spans="2:56" s="161" customFormat="1" ht="12.75" customHeight="1">
      <c r="B713" s="165"/>
      <c r="C713" s="165"/>
      <c r="D713" s="165"/>
      <c r="E713" s="165"/>
      <c r="F713" s="165"/>
      <c r="G713" s="165"/>
      <c r="H713" s="165"/>
      <c r="I713" s="165"/>
      <c r="J713" s="165"/>
      <c r="K713" s="165"/>
      <c r="L713" s="165"/>
      <c r="M713" s="165"/>
      <c r="N713" s="165"/>
      <c r="O713" s="165"/>
      <c r="P713" s="165"/>
      <c r="Q713" s="165"/>
      <c r="R713" s="165"/>
      <c r="S713" s="179"/>
      <c r="T713" s="179"/>
      <c r="U713" s="165"/>
      <c r="V713" s="165"/>
      <c r="W713" s="165"/>
      <c r="X713" s="165"/>
      <c r="Y713" s="180"/>
      <c r="Z713" s="165"/>
      <c r="AA713" s="165"/>
      <c r="AB713" s="165"/>
      <c r="AC713" s="165"/>
      <c r="AD713" s="165"/>
      <c r="AE713" s="165"/>
      <c r="AF713" s="165"/>
      <c r="AG713" s="165"/>
      <c r="AH713" s="179"/>
      <c r="AI713" s="165"/>
      <c r="AJ713" s="165"/>
      <c r="AK713" s="165"/>
      <c r="AL713" s="165"/>
      <c r="AM713" s="165"/>
      <c r="AN713" s="165"/>
      <c r="AO713" s="180"/>
      <c r="AP713" s="165"/>
      <c r="AQ713" s="165"/>
      <c r="AR713" s="165"/>
      <c r="AS713" s="180"/>
      <c r="AT713" s="180"/>
      <c r="AU713" s="165"/>
      <c r="AV713" s="165"/>
      <c r="AW713" s="165"/>
      <c r="AX713" s="165"/>
      <c r="AY713" s="165"/>
      <c r="AZ713" s="180"/>
      <c r="BA713" s="165"/>
      <c r="BB713" s="165"/>
      <c r="BC713" s="165"/>
      <c r="BD713" s="165"/>
    </row>
    <row r="714" spans="2:56" s="161" customFormat="1" ht="12.75" customHeight="1">
      <c r="B714" s="165"/>
      <c r="C714" s="165"/>
      <c r="D714" s="165"/>
      <c r="E714" s="165"/>
      <c r="F714" s="165"/>
      <c r="G714" s="165"/>
      <c r="H714" s="165"/>
      <c r="I714" s="165"/>
      <c r="J714" s="165"/>
      <c r="K714" s="165"/>
      <c r="L714" s="165"/>
      <c r="M714" s="165"/>
      <c r="N714" s="165"/>
      <c r="O714" s="165"/>
      <c r="P714" s="165"/>
      <c r="Q714" s="165"/>
      <c r="R714" s="165"/>
      <c r="S714" s="179"/>
      <c r="T714" s="179"/>
      <c r="U714" s="165"/>
      <c r="V714" s="165"/>
      <c r="W714" s="165"/>
      <c r="X714" s="165"/>
      <c r="Y714" s="180"/>
      <c r="Z714" s="165"/>
      <c r="AA714" s="165"/>
      <c r="AB714" s="165"/>
      <c r="AC714" s="165"/>
      <c r="AD714" s="165"/>
      <c r="AE714" s="165"/>
      <c r="AF714" s="165"/>
      <c r="AG714" s="165"/>
      <c r="AH714" s="179"/>
      <c r="AI714" s="165"/>
      <c r="AJ714" s="165"/>
      <c r="AK714" s="165"/>
      <c r="AL714" s="165"/>
      <c r="AM714" s="165"/>
      <c r="AN714" s="165"/>
      <c r="AO714" s="180"/>
      <c r="AP714" s="165"/>
      <c r="AQ714" s="165"/>
      <c r="AR714" s="165"/>
      <c r="AS714" s="180"/>
      <c r="AT714" s="180"/>
      <c r="AU714" s="165"/>
      <c r="AV714" s="165"/>
      <c r="AW714" s="165"/>
      <c r="AX714" s="165"/>
      <c r="AY714" s="165"/>
      <c r="AZ714" s="180"/>
      <c r="BA714" s="165"/>
      <c r="BB714" s="165"/>
      <c r="BC714" s="165"/>
      <c r="BD714" s="165"/>
    </row>
    <row r="715" spans="2:56" s="161" customFormat="1" ht="12.75" customHeight="1">
      <c r="B715" s="165"/>
      <c r="C715" s="165"/>
      <c r="D715" s="165"/>
      <c r="E715" s="165"/>
      <c r="F715" s="165"/>
      <c r="G715" s="165"/>
      <c r="H715" s="165"/>
      <c r="I715" s="165"/>
      <c r="J715" s="165"/>
      <c r="K715" s="165"/>
      <c r="L715" s="165"/>
      <c r="M715" s="165"/>
      <c r="N715" s="165"/>
      <c r="O715" s="165"/>
      <c r="P715" s="165"/>
      <c r="Q715" s="165"/>
      <c r="R715" s="165"/>
      <c r="S715" s="179"/>
      <c r="T715" s="179"/>
      <c r="U715" s="165"/>
      <c r="V715" s="165"/>
      <c r="W715" s="165"/>
      <c r="X715" s="165"/>
      <c r="Y715" s="180"/>
      <c r="Z715" s="165"/>
      <c r="AA715" s="165"/>
      <c r="AB715" s="165"/>
      <c r="AC715" s="165"/>
      <c r="AD715" s="165"/>
      <c r="AE715" s="165"/>
      <c r="AF715" s="165"/>
      <c r="AG715" s="165"/>
      <c r="AH715" s="179"/>
      <c r="AI715" s="165"/>
      <c r="AJ715" s="165"/>
      <c r="AK715" s="165"/>
      <c r="AL715" s="165"/>
      <c r="AM715" s="165"/>
      <c r="AN715" s="165"/>
      <c r="AO715" s="180"/>
      <c r="AP715" s="165"/>
      <c r="AQ715" s="165"/>
      <c r="AR715" s="165"/>
      <c r="AS715" s="180"/>
      <c r="AT715" s="180"/>
      <c r="AU715" s="165"/>
      <c r="AV715" s="165"/>
      <c r="AW715" s="165"/>
      <c r="AX715" s="165"/>
      <c r="AY715" s="165"/>
      <c r="AZ715" s="180"/>
      <c r="BA715" s="165"/>
      <c r="BB715" s="165"/>
      <c r="BC715" s="165"/>
      <c r="BD715" s="165"/>
    </row>
    <row r="716" spans="2:56" s="161" customFormat="1" ht="12.75" customHeight="1">
      <c r="B716" s="165"/>
      <c r="C716" s="165"/>
      <c r="D716" s="165"/>
      <c r="E716" s="165"/>
      <c r="F716" s="165"/>
      <c r="G716" s="165"/>
      <c r="H716" s="165"/>
      <c r="I716" s="165"/>
      <c r="J716" s="165"/>
      <c r="K716" s="165"/>
      <c r="L716" s="165"/>
      <c r="M716" s="165"/>
      <c r="N716" s="165"/>
      <c r="O716" s="165"/>
      <c r="P716" s="165"/>
      <c r="Q716" s="165"/>
      <c r="R716" s="165"/>
      <c r="S716" s="179"/>
      <c r="T716" s="179"/>
      <c r="U716" s="165"/>
      <c r="V716" s="165"/>
      <c r="W716" s="165"/>
      <c r="X716" s="165"/>
      <c r="Y716" s="180"/>
      <c r="Z716" s="165"/>
      <c r="AA716" s="165"/>
      <c r="AB716" s="165"/>
      <c r="AC716" s="165"/>
      <c r="AD716" s="165"/>
      <c r="AE716" s="165"/>
      <c r="AF716" s="165"/>
      <c r="AG716" s="165"/>
      <c r="AH716" s="179"/>
      <c r="AI716" s="165"/>
      <c r="AJ716" s="165"/>
      <c r="AK716" s="165"/>
      <c r="AL716" s="165"/>
      <c r="AM716" s="165"/>
      <c r="AN716" s="165"/>
      <c r="AO716" s="180"/>
      <c r="AP716" s="165"/>
      <c r="AQ716" s="165"/>
      <c r="AR716" s="165"/>
      <c r="AS716" s="180"/>
      <c r="AT716" s="180"/>
      <c r="AU716" s="165"/>
      <c r="AV716" s="165"/>
      <c r="AW716" s="165"/>
      <c r="AX716" s="165"/>
      <c r="AY716" s="165"/>
      <c r="AZ716" s="180"/>
      <c r="BA716" s="165"/>
      <c r="BB716" s="165"/>
      <c r="BC716" s="165"/>
      <c r="BD716" s="165"/>
    </row>
    <row r="717" spans="2:56" s="161" customFormat="1" ht="12.75" customHeight="1">
      <c r="B717" s="165"/>
      <c r="C717" s="165"/>
      <c r="D717" s="165"/>
      <c r="E717" s="165"/>
      <c r="F717" s="165"/>
      <c r="G717" s="165"/>
      <c r="H717" s="165"/>
      <c r="I717" s="165"/>
      <c r="J717" s="165"/>
      <c r="K717" s="165"/>
      <c r="L717" s="165"/>
      <c r="M717" s="165"/>
      <c r="N717" s="165"/>
      <c r="O717" s="165"/>
      <c r="P717" s="165"/>
      <c r="Q717" s="165"/>
      <c r="R717" s="165"/>
      <c r="S717" s="179"/>
      <c r="T717" s="179"/>
      <c r="U717" s="165"/>
      <c r="V717" s="165"/>
      <c r="W717" s="165"/>
      <c r="X717" s="165"/>
      <c r="Y717" s="180"/>
      <c r="Z717" s="165"/>
      <c r="AA717" s="165"/>
      <c r="AB717" s="165"/>
      <c r="AC717" s="165"/>
      <c r="AD717" s="165"/>
      <c r="AE717" s="165"/>
      <c r="AF717" s="165"/>
      <c r="AG717" s="165"/>
      <c r="AH717" s="179"/>
      <c r="AI717" s="165"/>
      <c r="AJ717" s="165"/>
      <c r="AK717" s="165"/>
      <c r="AL717" s="165"/>
      <c r="AM717" s="165"/>
      <c r="AN717" s="165"/>
      <c r="AO717" s="180"/>
      <c r="AP717" s="165"/>
      <c r="AQ717" s="165"/>
      <c r="AR717" s="165"/>
      <c r="AS717" s="180"/>
      <c r="AT717" s="180"/>
      <c r="AU717" s="165"/>
      <c r="AV717" s="165"/>
      <c r="AW717" s="165"/>
      <c r="AX717" s="165"/>
      <c r="AY717" s="165"/>
      <c r="AZ717" s="180"/>
      <c r="BA717" s="165"/>
      <c r="BB717" s="165"/>
      <c r="BC717" s="165"/>
      <c r="BD717" s="165"/>
    </row>
    <row r="718" spans="2:56" s="161" customFormat="1" ht="12.75" customHeight="1">
      <c r="B718" s="165"/>
      <c r="C718" s="165"/>
      <c r="D718" s="165"/>
      <c r="E718" s="165"/>
      <c r="F718" s="165"/>
      <c r="G718" s="165"/>
      <c r="H718" s="165"/>
      <c r="I718" s="165"/>
      <c r="J718" s="165"/>
      <c r="K718" s="165"/>
      <c r="L718" s="165"/>
      <c r="M718" s="165"/>
      <c r="N718" s="165"/>
      <c r="O718" s="165"/>
      <c r="P718" s="165"/>
      <c r="Q718" s="165"/>
      <c r="R718" s="165"/>
      <c r="S718" s="179"/>
      <c r="T718" s="179"/>
      <c r="U718" s="165"/>
      <c r="V718" s="165"/>
      <c r="W718" s="165"/>
      <c r="X718" s="165"/>
      <c r="Y718" s="180"/>
      <c r="Z718" s="165"/>
      <c r="AA718" s="165"/>
      <c r="AB718" s="165"/>
      <c r="AC718" s="165"/>
      <c r="AD718" s="165"/>
      <c r="AE718" s="165"/>
      <c r="AF718" s="165"/>
      <c r="AG718" s="165"/>
      <c r="AH718" s="179"/>
      <c r="AI718" s="165"/>
      <c r="AJ718" s="165"/>
      <c r="AK718" s="165"/>
      <c r="AL718" s="165"/>
      <c r="AM718" s="165"/>
      <c r="AN718" s="165"/>
      <c r="AO718" s="180"/>
      <c r="AP718" s="165"/>
      <c r="AQ718" s="165"/>
      <c r="AR718" s="165"/>
      <c r="AS718" s="180"/>
      <c r="AT718" s="180"/>
      <c r="AU718" s="165"/>
      <c r="AV718" s="165"/>
      <c r="AW718" s="165"/>
      <c r="AX718" s="165"/>
      <c r="AY718" s="165"/>
      <c r="AZ718" s="180"/>
      <c r="BA718" s="165"/>
      <c r="BB718" s="165"/>
      <c r="BC718" s="165"/>
      <c r="BD718" s="165"/>
    </row>
    <row r="719" spans="2:56" s="161" customFormat="1" ht="12.75" customHeight="1">
      <c r="B719" s="165"/>
      <c r="C719" s="165"/>
      <c r="D719" s="165"/>
      <c r="E719" s="165"/>
      <c r="F719" s="165"/>
      <c r="G719" s="165"/>
      <c r="H719" s="165"/>
      <c r="I719" s="165"/>
      <c r="J719" s="165"/>
      <c r="K719" s="165"/>
      <c r="L719" s="165"/>
      <c r="M719" s="165"/>
      <c r="N719" s="165"/>
      <c r="O719" s="165"/>
      <c r="P719" s="165"/>
      <c r="Q719" s="165"/>
      <c r="R719" s="165"/>
      <c r="S719" s="179"/>
      <c r="T719" s="179"/>
      <c r="U719" s="165"/>
      <c r="V719" s="165"/>
      <c r="W719" s="165"/>
      <c r="X719" s="165"/>
      <c r="Y719" s="180"/>
      <c r="Z719" s="165"/>
      <c r="AA719" s="165"/>
      <c r="AB719" s="165"/>
      <c r="AC719" s="165"/>
      <c r="AD719" s="165"/>
      <c r="AE719" s="165"/>
      <c r="AF719" s="165"/>
      <c r="AG719" s="165"/>
      <c r="AH719" s="179"/>
      <c r="AI719" s="165"/>
      <c r="AJ719" s="165"/>
      <c r="AK719" s="165"/>
      <c r="AL719" s="165"/>
      <c r="AM719" s="165"/>
      <c r="AN719" s="165"/>
      <c r="AO719" s="180"/>
      <c r="AP719" s="165"/>
      <c r="AQ719" s="165"/>
      <c r="AR719" s="165"/>
      <c r="AS719" s="180"/>
      <c r="AT719" s="180"/>
      <c r="AU719" s="165"/>
      <c r="AV719" s="165"/>
      <c r="AW719" s="165"/>
      <c r="AX719" s="165"/>
      <c r="AY719" s="165"/>
      <c r="AZ719" s="180"/>
      <c r="BA719" s="165"/>
      <c r="BB719" s="165"/>
      <c r="BC719" s="165"/>
      <c r="BD719" s="165"/>
    </row>
    <row r="720" spans="2:56" s="161" customFormat="1" ht="12.75" customHeight="1">
      <c r="B720" s="165"/>
      <c r="C720" s="165"/>
      <c r="D720" s="165"/>
      <c r="E720" s="165"/>
      <c r="F720" s="165"/>
      <c r="G720" s="165"/>
      <c r="H720" s="165"/>
      <c r="I720" s="165"/>
      <c r="J720" s="165"/>
      <c r="K720" s="165"/>
      <c r="L720" s="165"/>
      <c r="M720" s="165"/>
      <c r="N720" s="165"/>
      <c r="O720" s="165"/>
      <c r="P720" s="165"/>
      <c r="Q720" s="165"/>
      <c r="R720" s="165"/>
      <c r="S720" s="179"/>
      <c r="T720" s="179"/>
      <c r="U720" s="165"/>
      <c r="V720" s="165"/>
      <c r="W720" s="165"/>
      <c r="X720" s="165"/>
      <c r="Y720" s="180"/>
      <c r="Z720" s="165"/>
      <c r="AA720" s="165"/>
      <c r="AB720" s="165"/>
      <c r="AC720" s="165"/>
      <c r="AD720" s="165"/>
      <c r="AE720" s="165"/>
      <c r="AF720" s="165"/>
      <c r="AG720" s="165"/>
      <c r="AH720" s="179"/>
      <c r="AI720" s="165"/>
      <c r="AJ720" s="165"/>
      <c r="AK720" s="165"/>
      <c r="AL720" s="165"/>
      <c r="AM720" s="165"/>
      <c r="AN720" s="165"/>
      <c r="AO720" s="180"/>
      <c r="AP720" s="165"/>
      <c r="AQ720" s="165"/>
      <c r="AR720" s="165"/>
      <c r="AS720" s="180"/>
      <c r="AT720" s="180"/>
      <c r="AU720" s="165"/>
      <c r="AV720" s="165"/>
      <c r="AW720" s="165"/>
      <c r="AX720" s="165"/>
      <c r="AY720" s="165"/>
      <c r="AZ720" s="180"/>
      <c r="BA720" s="165"/>
      <c r="BB720" s="165"/>
      <c r="BC720" s="165"/>
      <c r="BD720" s="165"/>
    </row>
    <row r="721" spans="2:56" s="161" customFormat="1" ht="12.75" customHeight="1">
      <c r="B721" s="165"/>
      <c r="C721" s="165"/>
      <c r="D721" s="165"/>
      <c r="E721" s="165"/>
      <c r="F721" s="165"/>
      <c r="G721" s="165"/>
      <c r="H721" s="165"/>
      <c r="I721" s="165"/>
      <c r="J721" s="165"/>
      <c r="K721" s="165"/>
      <c r="L721" s="165"/>
      <c r="M721" s="165"/>
      <c r="N721" s="165"/>
      <c r="O721" s="165"/>
      <c r="P721" s="165"/>
      <c r="Q721" s="165"/>
      <c r="R721" s="165"/>
      <c r="S721" s="179"/>
      <c r="T721" s="179"/>
      <c r="U721" s="165"/>
      <c r="V721" s="165"/>
      <c r="W721" s="165"/>
      <c r="X721" s="165"/>
      <c r="Y721" s="180"/>
      <c r="Z721" s="165"/>
      <c r="AA721" s="165"/>
      <c r="AB721" s="165"/>
      <c r="AC721" s="165"/>
      <c r="AD721" s="165"/>
      <c r="AE721" s="165"/>
      <c r="AF721" s="165"/>
      <c r="AG721" s="165"/>
      <c r="AH721" s="179"/>
      <c r="AI721" s="165"/>
      <c r="AJ721" s="165"/>
      <c r="AK721" s="165"/>
      <c r="AL721" s="165"/>
      <c r="AM721" s="165"/>
      <c r="AN721" s="165"/>
      <c r="AO721" s="180"/>
      <c r="AP721" s="165"/>
      <c r="AQ721" s="165"/>
      <c r="AR721" s="165"/>
      <c r="AS721" s="180"/>
      <c r="AT721" s="180"/>
      <c r="AU721" s="165"/>
      <c r="AV721" s="165"/>
      <c r="AW721" s="165"/>
      <c r="AX721" s="165"/>
      <c r="AY721" s="165"/>
      <c r="AZ721" s="180"/>
      <c r="BA721" s="165"/>
      <c r="BB721" s="165"/>
      <c r="BC721" s="165"/>
      <c r="BD721" s="165"/>
    </row>
    <row r="722" spans="2:56" s="161" customFormat="1" ht="12.75" customHeight="1">
      <c r="B722" s="165"/>
      <c r="C722" s="165"/>
      <c r="D722" s="165"/>
      <c r="E722" s="165"/>
      <c r="F722" s="165"/>
      <c r="G722" s="165"/>
      <c r="H722" s="165"/>
      <c r="I722" s="165"/>
      <c r="J722" s="165"/>
      <c r="K722" s="165"/>
      <c r="L722" s="165"/>
      <c r="M722" s="165"/>
      <c r="N722" s="165"/>
      <c r="O722" s="165"/>
      <c r="P722" s="165"/>
      <c r="Q722" s="165"/>
      <c r="R722" s="165"/>
      <c r="S722" s="179"/>
      <c r="T722" s="179"/>
      <c r="U722" s="165"/>
      <c r="V722" s="165"/>
      <c r="W722" s="165"/>
      <c r="X722" s="165"/>
      <c r="Y722" s="180"/>
      <c r="Z722" s="165"/>
      <c r="AA722" s="165"/>
      <c r="AB722" s="165"/>
      <c r="AC722" s="165"/>
      <c r="AD722" s="165"/>
      <c r="AE722" s="165"/>
      <c r="AF722" s="165"/>
      <c r="AG722" s="165"/>
      <c r="AH722" s="179"/>
      <c r="AI722" s="165"/>
      <c r="AJ722" s="165"/>
      <c r="AK722" s="165"/>
      <c r="AL722" s="165"/>
      <c r="AM722" s="165"/>
      <c r="AN722" s="165"/>
      <c r="AO722" s="180"/>
      <c r="AP722" s="165"/>
      <c r="AQ722" s="165"/>
      <c r="AR722" s="165"/>
      <c r="AS722" s="180"/>
      <c r="AT722" s="180"/>
      <c r="AU722" s="165"/>
      <c r="AV722" s="165"/>
      <c r="AW722" s="165"/>
      <c r="AX722" s="165"/>
      <c r="AY722" s="165"/>
      <c r="AZ722" s="180"/>
      <c r="BA722" s="165"/>
      <c r="BB722" s="165"/>
      <c r="BC722" s="165"/>
      <c r="BD722" s="165"/>
    </row>
    <row r="723" spans="2:56" s="161" customFormat="1" ht="12.75" customHeight="1">
      <c r="B723" s="165"/>
      <c r="C723" s="165"/>
      <c r="D723" s="165"/>
      <c r="E723" s="165"/>
      <c r="F723" s="165"/>
      <c r="G723" s="165"/>
      <c r="H723" s="165"/>
      <c r="I723" s="165"/>
      <c r="J723" s="165"/>
      <c r="K723" s="165"/>
      <c r="L723" s="165"/>
      <c r="M723" s="165"/>
      <c r="N723" s="165"/>
      <c r="O723" s="165"/>
      <c r="P723" s="165"/>
      <c r="Q723" s="165"/>
      <c r="R723" s="165"/>
      <c r="S723" s="179"/>
      <c r="T723" s="179"/>
      <c r="U723" s="165"/>
      <c r="V723" s="165"/>
      <c r="W723" s="165"/>
      <c r="X723" s="165"/>
      <c r="Y723" s="180"/>
      <c r="Z723" s="165"/>
      <c r="AA723" s="165"/>
      <c r="AB723" s="165"/>
      <c r="AC723" s="165"/>
      <c r="AD723" s="165"/>
      <c r="AE723" s="165"/>
      <c r="AF723" s="165"/>
      <c r="AG723" s="165"/>
      <c r="AH723" s="179"/>
      <c r="AI723" s="165"/>
      <c r="AJ723" s="165"/>
      <c r="AK723" s="165"/>
      <c r="AL723" s="165"/>
      <c r="AM723" s="165"/>
      <c r="AN723" s="165"/>
      <c r="AO723" s="180"/>
      <c r="AP723" s="165"/>
      <c r="AQ723" s="165"/>
      <c r="AR723" s="165"/>
      <c r="AS723" s="180"/>
      <c r="AT723" s="180"/>
      <c r="AU723" s="165"/>
      <c r="AV723" s="165"/>
      <c r="AW723" s="165"/>
      <c r="AX723" s="165"/>
      <c r="AY723" s="165"/>
      <c r="AZ723" s="180"/>
      <c r="BA723" s="165"/>
      <c r="BB723" s="165"/>
      <c r="BC723" s="165"/>
      <c r="BD723" s="165"/>
    </row>
    <row r="724" spans="2:56" s="161" customFormat="1" ht="12.75" customHeight="1">
      <c r="B724" s="165"/>
      <c r="C724" s="165"/>
      <c r="D724" s="165"/>
      <c r="E724" s="165"/>
      <c r="F724" s="165"/>
      <c r="G724" s="165"/>
      <c r="H724" s="165"/>
      <c r="I724" s="165"/>
      <c r="J724" s="165"/>
      <c r="K724" s="165"/>
      <c r="L724" s="165"/>
      <c r="M724" s="165"/>
      <c r="N724" s="165"/>
      <c r="O724" s="165"/>
      <c r="P724" s="165"/>
      <c r="Q724" s="165"/>
      <c r="R724" s="165"/>
      <c r="S724" s="179"/>
      <c r="T724" s="179"/>
      <c r="U724" s="165"/>
      <c r="V724" s="165"/>
      <c r="W724" s="165"/>
      <c r="X724" s="165"/>
      <c r="Y724" s="180"/>
      <c r="Z724" s="165"/>
      <c r="AA724" s="165"/>
      <c r="AB724" s="165"/>
      <c r="AC724" s="165"/>
      <c r="AD724" s="165"/>
      <c r="AE724" s="165"/>
      <c r="AF724" s="165"/>
      <c r="AG724" s="165"/>
      <c r="AH724" s="179"/>
      <c r="AI724" s="165"/>
      <c r="AJ724" s="165"/>
      <c r="AK724" s="165"/>
      <c r="AL724" s="165"/>
      <c r="AM724" s="165"/>
      <c r="AN724" s="165"/>
      <c r="AO724" s="180"/>
      <c r="AP724" s="165"/>
      <c r="AQ724" s="165"/>
      <c r="AR724" s="165"/>
      <c r="AS724" s="180"/>
      <c r="AT724" s="180"/>
      <c r="AU724" s="165"/>
      <c r="AV724" s="165"/>
      <c r="AW724" s="165"/>
      <c r="AX724" s="165"/>
      <c r="AY724" s="165"/>
      <c r="AZ724" s="180"/>
      <c r="BA724" s="165"/>
      <c r="BB724" s="165"/>
      <c r="BC724" s="165"/>
      <c r="BD724" s="165"/>
    </row>
    <row r="725" spans="2:56" s="161" customFormat="1" ht="12.75" customHeight="1">
      <c r="B725" s="165"/>
      <c r="C725" s="165"/>
      <c r="D725" s="165"/>
      <c r="E725" s="165"/>
      <c r="F725" s="165"/>
      <c r="G725" s="165"/>
      <c r="H725" s="165"/>
      <c r="I725" s="165"/>
      <c r="J725" s="165"/>
      <c r="K725" s="165"/>
      <c r="L725" s="165"/>
      <c r="M725" s="165"/>
      <c r="N725" s="165"/>
      <c r="O725" s="165"/>
      <c r="P725" s="165"/>
      <c r="Q725" s="165"/>
      <c r="R725" s="165"/>
      <c r="S725" s="179"/>
      <c r="T725" s="179"/>
      <c r="U725" s="165"/>
      <c r="V725" s="165"/>
      <c r="W725" s="165"/>
      <c r="X725" s="165"/>
      <c r="Y725" s="180"/>
      <c r="Z725" s="165"/>
      <c r="AA725" s="165"/>
      <c r="AB725" s="165"/>
      <c r="AC725" s="165"/>
      <c r="AD725" s="165"/>
      <c r="AE725" s="165"/>
      <c r="AF725" s="165"/>
      <c r="AG725" s="165"/>
      <c r="AH725" s="179"/>
      <c r="AI725" s="165"/>
      <c r="AJ725" s="165"/>
      <c r="AK725" s="165"/>
      <c r="AL725" s="165"/>
      <c r="AM725" s="165"/>
      <c r="AN725" s="165"/>
      <c r="AO725" s="180"/>
      <c r="AP725" s="165"/>
      <c r="AQ725" s="165"/>
      <c r="AR725" s="165"/>
      <c r="AS725" s="180"/>
      <c r="AT725" s="180"/>
      <c r="AU725" s="165"/>
      <c r="AV725" s="165"/>
      <c r="AW725" s="165"/>
      <c r="AX725" s="165"/>
      <c r="AY725" s="165"/>
      <c r="AZ725" s="180"/>
      <c r="BA725" s="165"/>
      <c r="BB725" s="165"/>
      <c r="BC725" s="165"/>
      <c r="BD725" s="165"/>
    </row>
    <row r="726" spans="2:56" s="161" customFormat="1" ht="12.75" customHeight="1">
      <c r="B726" s="165"/>
      <c r="C726" s="165"/>
      <c r="D726" s="165"/>
      <c r="E726" s="165"/>
      <c r="F726" s="165"/>
      <c r="G726" s="165"/>
      <c r="H726" s="165"/>
      <c r="I726" s="165"/>
      <c r="J726" s="165"/>
      <c r="K726" s="165"/>
      <c r="L726" s="165"/>
      <c r="M726" s="165"/>
      <c r="N726" s="165"/>
      <c r="O726" s="165"/>
      <c r="P726" s="165"/>
      <c r="Q726" s="165"/>
      <c r="R726" s="165"/>
      <c r="S726" s="179"/>
      <c r="T726" s="179"/>
      <c r="U726" s="165"/>
      <c r="V726" s="165"/>
      <c r="W726" s="165"/>
      <c r="X726" s="165"/>
      <c r="Y726" s="180"/>
      <c r="Z726" s="165"/>
      <c r="AA726" s="165"/>
      <c r="AB726" s="165"/>
      <c r="AC726" s="165"/>
      <c r="AD726" s="165"/>
      <c r="AE726" s="165"/>
      <c r="AF726" s="165"/>
      <c r="AG726" s="165"/>
      <c r="AH726" s="179"/>
      <c r="AI726" s="165"/>
      <c r="AJ726" s="165"/>
      <c r="AK726" s="165"/>
      <c r="AL726" s="165"/>
      <c r="AM726" s="165"/>
      <c r="AN726" s="165"/>
      <c r="AO726" s="180"/>
      <c r="AP726" s="165"/>
      <c r="AQ726" s="165"/>
      <c r="AR726" s="165"/>
      <c r="AS726" s="180"/>
      <c r="AT726" s="180"/>
      <c r="AU726" s="165"/>
      <c r="AV726" s="165"/>
      <c r="AW726" s="165"/>
      <c r="AX726" s="165"/>
      <c r="AY726" s="165"/>
      <c r="AZ726" s="180"/>
      <c r="BA726" s="165"/>
      <c r="BB726" s="165"/>
      <c r="BC726" s="165"/>
      <c r="BD726" s="165"/>
    </row>
    <row r="727" spans="2:56" s="161" customFormat="1" ht="12.75" customHeight="1">
      <c r="B727" s="165"/>
      <c r="C727" s="165"/>
      <c r="D727" s="165"/>
      <c r="E727" s="165"/>
      <c r="F727" s="165"/>
      <c r="G727" s="165"/>
      <c r="H727" s="165"/>
      <c r="I727" s="165"/>
      <c r="J727" s="165"/>
      <c r="K727" s="165"/>
      <c r="L727" s="165"/>
      <c r="M727" s="165"/>
      <c r="N727" s="165"/>
      <c r="O727" s="165"/>
      <c r="P727" s="165"/>
      <c r="Q727" s="165"/>
      <c r="R727" s="165"/>
      <c r="S727" s="179"/>
      <c r="T727" s="179"/>
      <c r="U727" s="165"/>
      <c r="V727" s="165"/>
      <c r="W727" s="165"/>
      <c r="X727" s="165"/>
      <c r="Y727" s="180"/>
      <c r="Z727" s="165"/>
      <c r="AA727" s="165"/>
      <c r="AB727" s="165"/>
      <c r="AC727" s="165"/>
      <c r="AD727" s="165"/>
      <c r="AE727" s="165"/>
      <c r="AF727" s="165"/>
      <c r="AG727" s="165"/>
      <c r="AH727" s="179"/>
      <c r="AI727" s="165"/>
      <c r="AJ727" s="165"/>
      <c r="AK727" s="165"/>
      <c r="AL727" s="165"/>
      <c r="AM727" s="165"/>
      <c r="AN727" s="165"/>
      <c r="AO727" s="180"/>
      <c r="AP727" s="165"/>
      <c r="AQ727" s="165"/>
      <c r="AR727" s="165"/>
      <c r="AS727" s="180"/>
      <c r="AT727" s="180"/>
      <c r="AU727" s="165"/>
      <c r="AV727" s="165"/>
      <c r="AW727" s="165"/>
      <c r="AX727" s="165"/>
      <c r="AY727" s="165"/>
      <c r="AZ727" s="180"/>
      <c r="BA727" s="165"/>
      <c r="BB727" s="165"/>
      <c r="BC727" s="165"/>
      <c r="BD727" s="165"/>
    </row>
    <row r="728" spans="2:56" s="161" customFormat="1" ht="12.75" customHeight="1">
      <c r="B728" s="165"/>
      <c r="C728" s="165"/>
      <c r="D728" s="165"/>
      <c r="E728" s="165"/>
      <c r="F728" s="165"/>
      <c r="G728" s="165"/>
      <c r="H728" s="165"/>
      <c r="I728" s="165"/>
      <c r="J728" s="165"/>
      <c r="K728" s="165"/>
      <c r="L728" s="165"/>
      <c r="M728" s="165"/>
      <c r="N728" s="165"/>
      <c r="O728" s="165"/>
      <c r="P728" s="165"/>
      <c r="Q728" s="165"/>
      <c r="R728" s="165"/>
      <c r="S728" s="179"/>
      <c r="T728" s="179"/>
      <c r="U728" s="165"/>
      <c r="V728" s="165"/>
      <c r="W728" s="165"/>
      <c r="X728" s="165"/>
      <c r="Y728" s="180"/>
      <c r="Z728" s="165"/>
      <c r="AA728" s="165"/>
      <c r="AB728" s="165"/>
      <c r="AC728" s="165"/>
      <c r="AD728" s="165"/>
      <c r="AE728" s="165"/>
      <c r="AF728" s="165"/>
      <c r="AG728" s="165"/>
      <c r="AH728" s="179"/>
      <c r="AI728" s="165"/>
      <c r="AJ728" s="165"/>
      <c r="AK728" s="165"/>
      <c r="AL728" s="165"/>
      <c r="AM728" s="165"/>
      <c r="AN728" s="165"/>
      <c r="AO728" s="180"/>
      <c r="AP728" s="165"/>
      <c r="AQ728" s="165"/>
      <c r="AR728" s="165"/>
      <c r="AS728" s="180"/>
      <c r="AT728" s="180"/>
      <c r="AU728" s="165"/>
      <c r="AV728" s="165"/>
      <c r="AW728" s="165"/>
      <c r="AX728" s="165"/>
      <c r="AY728" s="165"/>
      <c r="AZ728" s="180"/>
      <c r="BA728" s="165"/>
      <c r="BB728" s="165"/>
      <c r="BC728" s="165"/>
      <c r="BD728" s="165"/>
    </row>
    <row r="729" spans="2:56" s="161" customFormat="1" ht="12.75" customHeight="1">
      <c r="B729" s="165"/>
      <c r="C729" s="165"/>
      <c r="D729" s="165"/>
      <c r="E729" s="165"/>
      <c r="F729" s="165"/>
      <c r="G729" s="165"/>
      <c r="H729" s="165"/>
      <c r="I729" s="165"/>
      <c r="J729" s="165"/>
      <c r="K729" s="165"/>
      <c r="L729" s="165"/>
      <c r="M729" s="165"/>
      <c r="N729" s="165"/>
      <c r="O729" s="165"/>
      <c r="P729" s="165"/>
      <c r="Q729" s="165"/>
      <c r="R729" s="165"/>
      <c r="S729" s="179"/>
      <c r="T729" s="179"/>
      <c r="U729" s="165"/>
      <c r="V729" s="165"/>
      <c r="W729" s="165"/>
      <c r="X729" s="165"/>
      <c r="Y729" s="180"/>
      <c r="Z729" s="165"/>
      <c r="AA729" s="165"/>
      <c r="AB729" s="165"/>
      <c r="AC729" s="165"/>
      <c r="AD729" s="165"/>
      <c r="AE729" s="165"/>
      <c r="AF729" s="165"/>
      <c r="AG729" s="165"/>
      <c r="AH729" s="179"/>
      <c r="AI729" s="165"/>
      <c r="AJ729" s="165"/>
      <c r="AK729" s="165"/>
      <c r="AL729" s="165"/>
      <c r="AM729" s="165"/>
      <c r="AN729" s="165"/>
      <c r="AO729" s="180"/>
      <c r="AP729" s="165"/>
      <c r="AQ729" s="165"/>
      <c r="AR729" s="165"/>
      <c r="AS729" s="180"/>
      <c r="AT729" s="180"/>
      <c r="AU729" s="165"/>
      <c r="AV729" s="165"/>
      <c r="AW729" s="165"/>
      <c r="AX729" s="165"/>
      <c r="AY729" s="165"/>
      <c r="AZ729" s="180"/>
      <c r="BA729" s="165"/>
      <c r="BB729" s="165"/>
      <c r="BC729" s="165"/>
      <c r="BD729" s="165"/>
    </row>
    <row r="730" spans="2:56" s="161" customFormat="1" ht="12.75" customHeight="1">
      <c r="B730" s="165"/>
      <c r="C730" s="165"/>
      <c r="D730" s="165"/>
      <c r="E730" s="165"/>
      <c r="F730" s="165"/>
      <c r="G730" s="165"/>
      <c r="H730" s="165"/>
      <c r="I730" s="165"/>
      <c r="J730" s="165"/>
      <c r="K730" s="165"/>
      <c r="L730" s="165"/>
      <c r="M730" s="165"/>
      <c r="N730" s="165"/>
      <c r="O730" s="165"/>
      <c r="P730" s="165"/>
      <c r="Q730" s="165"/>
      <c r="R730" s="165"/>
      <c r="S730" s="179"/>
      <c r="T730" s="179"/>
      <c r="U730" s="165"/>
      <c r="V730" s="165"/>
      <c r="W730" s="165"/>
      <c r="X730" s="165"/>
      <c r="Y730" s="180"/>
      <c r="Z730" s="165"/>
      <c r="AA730" s="165"/>
      <c r="AB730" s="165"/>
      <c r="AC730" s="165"/>
      <c r="AD730" s="165"/>
      <c r="AE730" s="165"/>
      <c r="AF730" s="165"/>
      <c r="AG730" s="165"/>
      <c r="AH730" s="179"/>
      <c r="AI730" s="165"/>
      <c r="AJ730" s="165"/>
      <c r="AK730" s="165"/>
      <c r="AL730" s="165"/>
      <c r="AM730" s="165"/>
      <c r="AN730" s="165"/>
      <c r="AO730" s="180"/>
      <c r="AP730" s="165"/>
      <c r="AQ730" s="165"/>
      <c r="AR730" s="165"/>
      <c r="AS730" s="180"/>
      <c r="AT730" s="180"/>
      <c r="AU730" s="165"/>
      <c r="AV730" s="165"/>
      <c r="AW730" s="165"/>
      <c r="AX730" s="165"/>
      <c r="AY730" s="165"/>
      <c r="AZ730" s="180"/>
      <c r="BA730" s="165"/>
      <c r="BB730" s="165"/>
      <c r="BC730" s="165"/>
      <c r="BD730" s="165"/>
    </row>
    <row r="731" spans="2:56" s="161" customFormat="1" ht="12.75" customHeight="1">
      <c r="B731" s="165"/>
      <c r="C731" s="165"/>
      <c r="D731" s="165"/>
      <c r="E731" s="165"/>
      <c r="F731" s="165"/>
      <c r="G731" s="165"/>
      <c r="H731" s="165"/>
      <c r="I731" s="165"/>
      <c r="J731" s="165"/>
      <c r="K731" s="165"/>
      <c r="L731" s="165"/>
      <c r="M731" s="165"/>
      <c r="N731" s="165"/>
      <c r="O731" s="165"/>
      <c r="P731" s="165"/>
      <c r="Q731" s="165"/>
      <c r="R731" s="165"/>
      <c r="S731" s="179"/>
      <c r="T731" s="179"/>
      <c r="U731" s="165"/>
      <c r="V731" s="165"/>
      <c r="W731" s="165"/>
      <c r="X731" s="165"/>
      <c r="Y731" s="180"/>
      <c r="Z731" s="165"/>
      <c r="AA731" s="165"/>
      <c r="AB731" s="165"/>
      <c r="AC731" s="165"/>
      <c r="AD731" s="165"/>
      <c r="AE731" s="165"/>
      <c r="AF731" s="165"/>
      <c r="AG731" s="165"/>
      <c r="AH731" s="179"/>
      <c r="AI731" s="165"/>
      <c r="AJ731" s="165"/>
      <c r="AK731" s="165"/>
      <c r="AL731" s="165"/>
      <c r="AM731" s="165"/>
      <c r="AN731" s="165"/>
      <c r="AO731" s="180"/>
      <c r="AP731" s="165"/>
      <c r="AQ731" s="165"/>
      <c r="AR731" s="165"/>
      <c r="AS731" s="180"/>
      <c r="AT731" s="180"/>
      <c r="AU731" s="165"/>
      <c r="AV731" s="165"/>
      <c r="AW731" s="165"/>
      <c r="AX731" s="165"/>
      <c r="AY731" s="165"/>
      <c r="AZ731" s="180"/>
      <c r="BA731" s="165"/>
      <c r="BB731" s="165"/>
      <c r="BC731" s="165"/>
      <c r="BD731" s="165"/>
    </row>
    <row r="732" spans="2:56" s="161" customFormat="1" ht="12.75" customHeight="1">
      <c r="B732" s="165"/>
      <c r="C732" s="165"/>
      <c r="D732" s="165"/>
      <c r="E732" s="165"/>
      <c r="F732" s="165"/>
      <c r="G732" s="165"/>
      <c r="H732" s="165"/>
      <c r="I732" s="165"/>
      <c r="J732" s="165"/>
      <c r="K732" s="165"/>
      <c r="L732" s="165"/>
      <c r="M732" s="165"/>
      <c r="N732" s="165"/>
      <c r="O732" s="165"/>
      <c r="P732" s="165"/>
      <c r="Q732" s="165"/>
      <c r="R732" s="165"/>
      <c r="S732" s="179"/>
      <c r="T732" s="179"/>
      <c r="U732" s="165"/>
      <c r="V732" s="165"/>
      <c r="W732" s="165"/>
      <c r="X732" s="165"/>
      <c r="Y732" s="180"/>
      <c r="Z732" s="165"/>
      <c r="AA732" s="165"/>
      <c r="AB732" s="165"/>
      <c r="AC732" s="165"/>
      <c r="AD732" s="165"/>
      <c r="AE732" s="165"/>
      <c r="AF732" s="165"/>
      <c r="AG732" s="165"/>
      <c r="AH732" s="179"/>
      <c r="AI732" s="165"/>
      <c r="AJ732" s="165"/>
      <c r="AK732" s="165"/>
      <c r="AL732" s="165"/>
      <c r="AM732" s="165"/>
      <c r="AN732" s="165"/>
      <c r="AO732" s="180"/>
      <c r="AP732" s="165"/>
      <c r="AQ732" s="165"/>
      <c r="AR732" s="165"/>
      <c r="AS732" s="180"/>
      <c r="AT732" s="180"/>
      <c r="AU732" s="165"/>
      <c r="AV732" s="165"/>
      <c r="AW732" s="165"/>
      <c r="AX732" s="165"/>
      <c r="AY732" s="165"/>
      <c r="AZ732" s="180"/>
      <c r="BA732" s="165"/>
      <c r="BB732" s="165"/>
      <c r="BC732" s="165"/>
      <c r="BD732" s="165"/>
    </row>
    <row r="733" spans="2:56" s="161" customFormat="1" ht="12.75" customHeight="1">
      <c r="B733" s="165"/>
      <c r="C733" s="165"/>
      <c r="D733" s="165"/>
      <c r="E733" s="165"/>
      <c r="F733" s="165"/>
      <c r="G733" s="165"/>
      <c r="H733" s="165"/>
      <c r="I733" s="165"/>
      <c r="J733" s="165"/>
      <c r="K733" s="165"/>
      <c r="L733" s="165"/>
      <c r="M733" s="165"/>
      <c r="N733" s="165"/>
      <c r="O733" s="165"/>
      <c r="P733" s="165"/>
      <c r="Q733" s="165"/>
      <c r="R733" s="165"/>
      <c r="S733" s="179"/>
      <c r="T733" s="179"/>
      <c r="U733" s="165"/>
      <c r="V733" s="165"/>
      <c r="W733" s="165"/>
      <c r="X733" s="165"/>
      <c r="Y733" s="180"/>
      <c r="Z733" s="165"/>
      <c r="AA733" s="165"/>
      <c r="AB733" s="165"/>
      <c r="AC733" s="165"/>
      <c r="AD733" s="165"/>
      <c r="AE733" s="165"/>
      <c r="AF733" s="165"/>
      <c r="AG733" s="165"/>
      <c r="AH733" s="179"/>
      <c r="AI733" s="165"/>
      <c r="AJ733" s="165"/>
      <c r="AK733" s="165"/>
      <c r="AL733" s="165"/>
      <c r="AM733" s="165"/>
      <c r="AN733" s="165"/>
      <c r="AO733" s="180"/>
      <c r="AP733" s="165"/>
      <c r="AQ733" s="165"/>
      <c r="AR733" s="165"/>
      <c r="AS733" s="180"/>
      <c r="AT733" s="180"/>
      <c r="AU733" s="165"/>
      <c r="AV733" s="165"/>
      <c r="AW733" s="165"/>
      <c r="AX733" s="165"/>
      <c r="AY733" s="165"/>
      <c r="AZ733" s="180"/>
      <c r="BA733" s="165"/>
      <c r="BB733" s="165"/>
      <c r="BC733" s="165"/>
      <c r="BD733" s="165"/>
    </row>
    <row r="734" spans="2:56" s="161" customFormat="1" ht="12.75" customHeight="1">
      <c r="B734" s="165"/>
      <c r="C734" s="165"/>
      <c r="D734" s="165"/>
      <c r="E734" s="165"/>
      <c r="F734" s="165"/>
      <c r="G734" s="165"/>
      <c r="H734" s="165"/>
      <c r="I734" s="165"/>
      <c r="J734" s="165"/>
      <c r="K734" s="165"/>
      <c r="L734" s="165"/>
      <c r="M734" s="165"/>
      <c r="N734" s="165"/>
      <c r="O734" s="165"/>
      <c r="P734" s="165"/>
      <c r="Q734" s="165"/>
      <c r="R734" s="165"/>
      <c r="S734" s="179"/>
      <c r="T734" s="179"/>
      <c r="U734" s="165"/>
      <c r="V734" s="165"/>
      <c r="W734" s="165"/>
      <c r="X734" s="165"/>
      <c r="Y734" s="180"/>
      <c r="Z734" s="165"/>
      <c r="AA734" s="165"/>
      <c r="AB734" s="165"/>
      <c r="AC734" s="165"/>
      <c r="AD734" s="165"/>
      <c r="AE734" s="165"/>
      <c r="AF734" s="165"/>
      <c r="AG734" s="165"/>
      <c r="AH734" s="179"/>
      <c r="AI734" s="165"/>
      <c r="AJ734" s="165"/>
      <c r="AK734" s="165"/>
      <c r="AL734" s="165"/>
      <c r="AM734" s="165"/>
      <c r="AN734" s="165"/>
      <c r="AO734" s="180"/>
      <c r="AP734" s="165"/>
      <c r="AQ734" s="165"/>
      <c r="AR734" s="165"/>
      <c r="AS734" s="180"/>
      <c r="AT734" s="180"/>
      <c r="AU734" s="165"/>
      <c r="AV734" s="165"/>
      <c r="AW734" s="165"/>
      <c r="AX734" s="165"/>
      <c r="AY734" s="165"/>
      <c r="AZ734" s="180"/>
      <c r="BA734" s="165"/>
      <c r="BB734" s="165"/>
      <c r="BC734" s="165"/>
      <c r="BD734" s="165"/>
    </row>
    <row r="735" spans="2:56" s="161" customFormat="1" ht="12.75" customHeight="1">
      <c r="B735" s="165"/>
      <c r="C735" s="165"/>
      <c r="D735" s="165"/>
      <c r="E735" s="165"/>
      <c r="F735" s="165"/>
      <c r="G735" s="165"/>
      <c r="H735" s="165"/>
      <c r="I735" s="165"/>
      <c r="J735" s="165"/>
      <c r="K735" s="165"/>
      <c r="L735" s="165"/>
      <c r="M735" s="165"/>
      <c r="N735" s="165"/>
      <c r="O735" s="165"/>
      <c r="P735" s="165"/>
      <c r="Q735" s="165"/>
      <c r="R735" s="165"/>
      <c r="S735" s="179"/>
      <c r="T735" s="179"/>
      <c r="U735" s="165"/>
      <c r="V735" s="165"/>
      <c r="W735" s="165"/>
      <c r="X735" s="165"/>
      <c r="Y735" s="180"/>
      <c r="Z735" s="165"/>
      <c r="AA735" s="165"/>
      <c r="AB735" s="165"/>
      <c r="AC735" s="165"/>
      <c r="AD735" s="165"/>
      <c r="AE735" s="165"/>
      <c r="AF735" s="165"/>
      <c r="AG735" s="165"/>
      <c r="AH735" s="179"/>
      <c r="AI735" s="165"/>
      <c r="AJ735" s="165"/>
      <c r="AK735" s="165"/>
      <c r="AL735" s="165"/>
      <c r="AM735" s="165"/>
      <c r="AN735" s="165"/>
      <c r="AO735" s="180"/>
      <c r="AP735" s="165"/>
      <c r="AQ735" s="165"/>
      <c r="AR735" s="165"/>
      <c r="AS735" s="180"/>
      <c r="AT735" s="180"/>
      <c r="AU735" s="165"/>
      <c r="AV735" s="165"/>
      <c r="AW735" s="165"/>
      <c r="AX735" s="165"/>
      <c r="AY735" s="165"/>
      <c r="AZ735" s="180"/>
      <c r="BA735" s="165"/>
      <c r="BB735" s="165"/>
      <c r="BC735" s="165"/>
      <c r="BD735" s="165"/>
    </row>
    <row r="736" spans="2:56" s="161" customFormat="1" ht="12.75" customHeight="1">
      <c r="B736" s="165"/>
      <c r="C736" s="165"/>
      <c r="D736" s="165"/>
      <c r="E736" s="165"/>
      <c r="F736" s="165"/>
      <c r="G736" s="165"/>
      <c r="H736" s="165"/>
      <c r="I736" s="165"/>
      <c r="J736" s="165"/>
      <c r="K736" s="165"/>
      <c r="L736" s="165"/>
      <c r="M736" s="165"/>
      <c r="N736" s="165"/>
      <c r="O736" s="165"/>
      <c r="P736" s="165"/>
      <c r="Q736" s="165"/>
      <c r="R736" s="165"/>
      <c r="S736" s="179"/>
      <c r="T736" s="179"/>
      <c r="U736" s="165"/>
      <c r="V736" s="165"/>
      <c r="W736" s="165"/>
      <c r="X736" s="165"/>
      <c r="Y736" s="180"/>
      <c r="Z736" s="165"/>
      <c r="AA736" s="165"/>
      <c r="AB736" s="165"/>
      <c r="AC736" s="165"/>
      <c r="AD736" s="165"/>
      <c r="AE736" s="165"/>
      <c r="AF736" s="165"/>
      <c r="AG736" s="165"/>
      <c r="AH736" s="179"/>
      <c r="AI736" s="165"/>
      <c r="AJ736" s="165"/>
      <c r="AK736" s="165"/>
      <c r="AL736" s="165"/>
      <c r="AM736" s="165"/>
      <c r="AN736" s="165"/>
      <c r="AO736" s="180"/>
      <c r="AP736" s="165"/>
      <c r="AQ736" s="165"/>
      <c r="AR736" s="165"/>
      <c r="AS736" s="180"/>
      <c r="AT736" s="180"/>
      <c r="AU736" s="165"/>
      <c r="AV736" s="165"/>
      <c r="AW736" s="165"/>
      <c r="AX736" s="165"/>
      <c r="AY736" s="165"/>
      <c r="AZ736" s="180"/>
      <c r="BA736" s="165"/>
      <c r="BB736" s="165"/>
      <c r="BC736" s="165"/>
      <c r="BD736" s="165"/>
    </row>
    <row r="737" spans="2:56" s="161" customFormat="1" ht="12.75" customHeight="1">
      <c r="B737" s="165"/>
      <c r="C737" s="165"/>
      <c r="D737" s="165"/>
      <c r="E737" s="165"/>
      <c r="F737" s="165"/>
      <c r="G737" s="165"/>
      <c r="H737" s="165"/>
      <c r="I737" s="165"/>
      <c r="J737" s="165"/>
      <c r="K737" s="165"/>
      <c r="L737" s="165"/>
      <c r="M737" s="165"/>
      <c r="N737" s="165"/>
      <c r="O737" s="165"/>
      <c r="P737" s="165"/>
      <c r="Q737" s="165"/>
      <c r="R737" s="165"/>
      <c r="S737" s="179"/>
      <c r="T737" s="179"/>
      <c r="U737" s="165"/>
      <c r="V737" s="165"/>
      <c r="W737" s="165"/>
      <c r="X737" s="165"/>
      <c r="Y737" s="180"/>
      <c r="Z737" s="165"/>
      <c r="AA737" s="165"/>
      <c r="AB737" s="165"/>
      <c r="AC737" s="165"/>
      <c r="AD737" s="165"/>
      <c r="AE737" s="165"/>
      <c r="AF737" s="165"/>
      <c r="AG737" s="165"/>
      <c r="AH737" s="179"/>
      <c r="AI737" s="165"/>
      <c r="AJ737" s="165"/>
      <c r="AK737" s="165"/>
      <c r="AL737" s="165"/>
      <c r="AM737" s="165"/>
      <c r="AN737" s="165"/>
      <c r="AO737" s="180"/>
      <c r="AP737" s="165"/>
      <c r="AQ737" s="165"/>
      <c r="AR737" s="165"/>
      <c r="AS737" s="180"/>
      <c r="AT737" s="180"/>
      <c r="AU737" s="165"/>
      <c r="AV737" s="165"/>
      <c r="AW737" s="165"/>
      <c r="AX737" s="165"/>
      <c r="AY737" s="165"/>
      <c r="AZ737" s="180"/>
      <c r="BA737" s="165"/>
      <c r="BB737" s="165"/>
      <c r="BC737" s="165"/>
      <c r="BD737" s="165"/>
    </row>
    <row r="738" spans="2:56" s="161" customFormat="1" ht="12.75" customHeight="1">
      <c r="B738" s="165"/>
      <c r="C738" s="165"/>
      <c r="D738" s="165"/>
      <c r="E738" s="165"/>
      <c r="F738" s="165"/>
      <c r="G738" s="165"/>
      <c r="H738" s="165"/>
      <c r="I738" s="165"/>
      <c r="J738" s="165"/>
      <c r="K738" s="165"/>
      <c r="L738" s="165"/>
      <c r="M738" s="165"/>
      <c r="N738" s="165"/>
      <c r="O738" s="165"/>
      <c r="P738" s="165"/>
      <c r="Q738" s="165"/>
      <c r="R738" s="165"/>
      <c r="S738" s="179"/>
      <c r="T738" s="179"/>
      <c r="U738" s="165"/>
      <c r="V738" s="165"/>
      <c r="W738" s="165"/>
      <c r="X738" s="165"/>
      <c r="Y738" s="180"/>
      <c r="Z738" s="165"/>
      <c r="AA738" s="165"/>
      <c r="AB738" s="165"/>
      <c r="AC738" s="165"/>
      <c r="AD738" s="165"/>
      <c r="AE738" s="165"/>
      <c r="AF738" s="165"/>
      <c r="AG738" s="165"/>
      <c r="AH738" s="179"/>
      <c r="AI738" s="165"/>
      <c r="AJ738" s="165"/>
      <c r="AK738" s="165"/>
      <c r="AL738" s="165"/>
      <c r="AM738" s="165"/>
      <c r="AN738" s="165"/>
      <c r="AO738" s="180"/>
      <c r="AP738" s="165"/>
      <c r="AQ738" s="165"/>
      <c r="AR738" s="165"/>
      <c r="AS738" s="180"/>
      <c r="AT738" s="180"/>
      <c r="AU738" s="165"/>
      <c r="AV738" s="165"/>
      <c r="AW738" s="165"/>
      <c r="AX738" s="165"/>
      <c r="AY738" s="165"/>
      <c r="AZ738" s="180"/>
      <c r="BA738" s="165"/>
      <c r="BB738" s="165"/>
      <c r="BC738" s="165"/>
      <c r="BD738" s="165"/>
    </row>
    <row r="739" spans="2:56" s="161" customFormat="1" ht="12.75" customHeight="1">
      <c r="B739" s="165"/>
      <c r="C739" s="165"/>
      <c r="D739" s="165"/>
      <c r="E739" s="165"/>
      <c r="F739" s="165"/>
      <c r="G739" s="165"/>
      <c r="H739" s="165"/>
      <c r="I739" s="165"/>
      <c r="J739" s="165"/>
      <c r="K739" s="165"/>
      <c r="L739" s="165"/>
      <c r="M739" s="165"/>
      <c r="N739" s="165"/>
      <c r="O739" s="165"/>
      <c r="P739" s="165"/>
      <c r="Q739" s="165"/>
      <c r="R739" s="165"/>
      <c r="S739" s="179"/>
      <c r="T739" s="179"/>
      <c r="U739" s="165"/>
      <c r="V739" s="165"/>
      <c r="W739" s="165"/>
      <c r="X739" s="165"/>
      <c r="Y739" s="180"/>
      <c r="Z739" s="165"/>
      <c r="AA739" s="165"/>
      <c r="AB739" s="165"/>
      <c r="AC739" s="165"/>
      <c r="AD739" s="165"/>
      <c r="AE739" s="165"/>
      <c r="AF739" s="165"/>
      <c r="AG739" s="165"/>
      <c r="AH739" s="179"/>
      <c r="AI739" s="165"/>
      <c r="AJ739" s="165"/>
      <c r="AK739" s="165"/>
      <c r="AL739" s="165"/>
      <c r="AM739" s="165"/>
      <c r="AN739" s="165"/>
      <c r="AO739" s="180"/>
      <c r="AP739" s="165"/>
      <c r="AQ739" s="165"/>
      <c r="AR739" s="165"/>
      <c r="AS739" s="180"/>
      <c r="AT739" s="180"/>
      <c r="AU739" s="165"/>
      <c r="AV739" s="165"/>
      <c r="AW739" s="165"/>
      <c r="AX739" s="165"/>
      <c r="AY739" s="165"/>
      <c r="AZ739" s="180"/>
      <c r="BA739" s="165"/>
      <c r="BB739" s="165"/>
      <c r="BC739" s="165"/>
      <c r="BD739" s="165"/>
    </row>
    <row r="740" spans="2:56" s="161" customFormat="1" ht="12.75" customHeight="1">
      <c r="B740" s="165"/>
      <c r="C740" s="165"/>
      <c r="D740" s="165"/>
      <c r="E740" s="165"/>
      <c r="F740" s="165"/>
      <c r="G740" s="165"/>
      <c r="H740" s="165"/>
      <c r="I740" s="165"/>
      <c r="J740" s="165"/>
      <c r="K740" s="165"/>
      <c r="L740" s="165"/>
      <c r="M740" s="165"/>
      <c r="N740" s="165"/>
      <c r="O740" s="165"/>
      <c r="P740" s="165"/>
      <c r="Q740" s="165"/>
      <c r="R740" s="165"/>
      <c r="S740" s="179"/>
      <c r="T740" s="179"/>
      <c r="U740" s="165"/>
      <c r="V740" s="165"/>
      <c r="W740" s="165"/>
      <c r="X740" s="165"/>
      <c r="Y740" s="180"/>
      <c r="Z740" s="165"/>
      <c r="AA740" s="165"/>
      <c r="AB740" s="165"/>
      <c r="AC740" s="165"/>
      <c r="AD740" s="165"/>
      <c r="AE740" s="165"/>
      <c r="AF740" s="165"/>
      <c r="AG740" s="165"/>
      <c r="AH740" s="179"/>
      <c r="AI740" s="165"/>
      <c r="AJ740" s="165"/>
      <c r="AK740" s="165"/>
      <c r="AL740" s="165"/>
      <c r="AM740" s="165"/>
      <c r="AN740" s="165"/>
      <c r="AO740" s="180"/>
      <c r="AP740" s="165"/>
      <c r="AQ740" s="165"/>
      <c r="AR740" s="165"/>
      <c r="AS740" s="180"/>
      <c r="AT740" s="180"/>
      <c r="AU740" s="165"/>
      <c r="AV740" s="165"/>
      <c r="AW740" s="165"/>
      <c r="AX740" s="165"/>
      <c r="AY740" s="165"/>
      <c r="AZ740" s="180"/>
      <c r="BA740" s="165"/>
      <c r="BB740" s="165"/>
      <c r="BC740" s="165"/>
      <c r="BD740" s="165"/>
    </row>
    <row r="741" spans="2:56" s="161" customFormat="1" ht="12.75" customHeight="1">
      <c r="B741" s="165"/>
      <c r="C741" s="165"/>
      <c r="D741" s="165"/>
      <c r="E741" s="165"/>
      <c r="F741" s="165"/>
      <c r="G741" s="165"/>
      <c r="H741" s="165"/>
      <c r="I741" s="165"/>
      <c r="J741" s="165"/>
      <c r="K741" s="165"/>
      <c r="L741" s="165"/>
      <c r="M741" s="165"/>
      <c r="N741" s="165"/>
      <c r="O741" s="165"/>
      <c r="P741" s="165"/>
      <c r="Q741" s="165"/>
      <c r="R741" s="165"/>
      <c r="S741" s="179"/>
      <c r="T741" s="179"/>
      <c r="U741" s="165"/>
      <c r="V741" s="165"/>
      <c r="W741" s="165"/>
      <c r="X741" s="165"/>
      <c r="Y741" s="180"/>
      <c r="Z741" s="165"/>
      <c r="AA741" s="165"/>
      <c r="AB741" s="165"/>
      <c r="AC741" s="165"/>
      <c r="AD741" s="165"/>
      <c r="AE741" s="165"/>
      <c r="AF741" s="165"/>
      <c r="AG741" s="165"/>
      <c r="AH741" s="179"/>
      <c r="AI741" s="165"/>
      <c r="AJ741" s="165"/>
      <c r="AK741" s="165"/>
      <c r="AL741" s="165"/>
      <c r="AM741" s="165"/>
      <c r="AN741" s="165"/>
      <c r="AO741" s="180"/>
      <c r="AP741" s="165"/>
      <c r="AQ741" s="165"/>
      <c r="AR741" s="165"/>
      <c r="AS741" s="180"/>
      <c r="AT741" s="180"/>
      <c r="AU741" s="165"/>
      <c r="AV741" s="165"/>
      <c r="AW741" s="165"/>
      <c r="AX741" s="165"/>
      <c r="AY741" s="165"/>
      <c r="AZ741" s="180"/>
      <c r="BA741" s="165"/>
      <c r="BB741" s="165"/>
      <c r="BC741" s="165"/>
      <c r="BD741" s="165"/>
    </row>
    <row r="742" spans="2:56" s="161" customFormat="1" ht="12.75" customHeight="1">
      <c r="B742" s="165"/>
      <c r="C742" s="165"/>
      <c r="D742" s="165"/>
      <c r="E742" s="165"/>
      <c r="F742" s="165"/>
      <c r="G742" s="165"/>
      <c r="H742" s="165"/>
      <c r="I742" s="165"/>
      <c r="J742" s="165"/>
      <c r="K742" s="165"/>
      <c r="L742" s="165"/>
      <c r="M742" s="165"/>
      <c r="N742" s="165"/>
      <c r="O742" s="165"/>
      <c r="P742" s="165"/>
      <c r="Q742" s="165"/>
      <c r="R742" s="165"/>
      <c r="S742" s="179"/>
      <c r="T742" s="179"/>
      <c r="U742" s="165"/>
      <c r="V742" s="165"/>
      <c r="W742" s="165"/>
      <c r="X742" s="165"/>
      <c r="Y742" s="180"/>
      <c r="Z742" s="165"/>
      <c r="AA742" s="165"/>
      <c r="AB742" s="165"/>
      <c r="AC742" s="165"/>
      <c r="AD742" s="165"/>
      <c r="AE742" s="165"/>
      <c r="AF742" s="165"/>
      <c r="AG742" s="165"/>
      <c r="AH742" s="179"/>
      <c r="AI742" s="165"/>
      <c r="AJ742" s="165"/>
      <c r="AK742" s="165"/>
      <c r="AL742" s="165"/>
      <c r="AM742" s="165"/>
      <c r="AN742" s="165"/>
      <c r="AO742" s="180"/>
      <c r="AP742" s="165"/>
      <c r="AQ742" s="165"/>
      <c r="AR742" s="165"/>
      <c r="AS742" s="180"/>
      <c r="AT742" s="180"/>
      <c r="AU742" s="165"/>
      <c r="AV742" s="165"/>
      <c r="AW742" s="165"/>
      <c r="AX742" s="165"/>
      <c r="AY742" s="165"/>
      <c r="AZ742" s="180"/>
      <c r="BA742" s="165"/>
      <c r="BB742" s="165"/>
      <c r="BC742" s="165"/>
      <c r="BD742" s="165"/>
    </row>
    <row r="743" spans="2:56" s="161" customFormat="1" ht="12.75" customHeight="1">
      <c r="B743" s="165"/>
      <c r="C743" s="165"/>
      <c r="D743" s="165"/>
      <c r="E743" s="165"/>
      <c r="F743" s="165"/>
      <c r="G743" s="165"/>
      <c r="H743" s="165"/>
      <c r="I743" s="165"/>
      <c r="J743" s="165"/>
      <c r="K743" s="165"/>
      <c r="L743" s="165"/>
      <c r="M743" s="165"/>
      <c r="N743" s="165"/>
      <c r="O743" s="165"/>
      <c r="P743" s="165"/>
      <c r="Q743" s="165"/>
      <c r="R743" s="165"/>
      <c r="S743" s="179"/>
      <c r="T743" s="179"/>
      <c r="U743" s="165"/>
      <c r="V743" s="165"/>
      <c r="W743" s="165"/>
      <c r="X743" s="165"/>
      <c r="Y743" s="180"/>
      <c r="Z743" s="165"/>
      <c r="AA743" s="165"/>
      <c r="AB743" s="165"/>
      <c r="AC743" s="165"/>
      <c r="AD743" s="165"/>
      <c r="AE743" s="165"/>
      <c r="AF743" s="165"/>
      <c r="AG743" s="165"/>
      <c r="AH743" s="179"/>
      <c r="AI743" s="165"/>
      <c r="AJ743" s="165"/>
      <c r="AK743" s="165"/>
      <c r="AL743" s="165"/>
      <c r="AM743" s="165"/>
      <c r="AN743" s="165"/>
      <c r="AO743" s="180"/>
      <c r="AP743" s="165"/>
      <c r="AQ743" s="165"/>
      <c r="AR743" s="165"/>
      <c r="AS743" s="180"/>
      <c r="AT743" s="180"/>
      <c r="AU743" s="165"/>
      <c r="AV743" s="165"/>
      <c r="AW743" s="165"/>
      <c r="AX743" s="165"/>
      <c r="AY743" s="165"/>
      <c r="AZ743" s="180"/>
      <c r="BA743" s="165"/>
      <c r="BB743" s="165"/>
      <c r="BC743" s="165"/>
      <c r="BD743" s="165"/>
    </row>
    <row r="744" spans="2:56" s="161" customFormat="1" ht="12.75" customHeight="1">
      <c r="B744" s="165"/>
      <c r="C744" s="165"/>
      <c r="D744" s="165"/>
      <c r="E744" s="165"/>
      <c r="F744" s="165"/>
      <c r="G744" s="165"/>
      <c r="H744" s="165"/>
      <c r="I744" s="165"/>
      <c r="J744" s="165"/>
      <c r="K744" s="165"/>
      <c r="L744" s="165"/>
      <c r="M744" s="165"/>
      <c r="N744" s="165"/>
      <c r="O744" s="165"/>
      <c r="P744" s="165"/>
      <c r="Q744" s="165"/>
      <c r="R744" s="165"/>
      <c r="S744" s="179"/>
      <c r="T744" s="179"/>
      <c r="U744" s="165"/>
      <c r="V744" s="165"/>
      <c r="W744" s="165"/>
      <c r="X744" s="165"/>
      <c r="Y744" s="180"/>
      <c r="Z744" s="165"/>
      <c r="AA744" s="165"/>
      <c r="AB744" s="165"/>
      <c r="AC744" s="165"/>
      <c r="AD744" s="165"/>
      <c r="AE744" s="165"/>
      <c r="AF744" s="165"/>
      <c r="AG744" s="165"/>
      <c r="AH744" s="179"/>
      <c r="AI744" s="165"/>
      <c r="AJ744" s="165"/>
      <c r="AK744" s="165"/>
      <c r="AL744" s="165"/>
      <c r="AM744" s="165"/>
      <c r="AN744" s="165"/>
      <c r="AO744" s="180"/>
      <c r="AP744" s="165"/>
      <c r="AQ744" s="165"/>
      <c r="AR744" s="165"/>
      <c r="AS744" s="180"/>
      <c r="AT744" s="180"/>
      <c r="AU744" s="165"/>
      <c r="AV744" s="165"/>
      <c r="AW744" s="165"/>
      <c r="AX744" s="165"/>
      <c r="AY744" s="165"/>
      <c r="AZ744" s="180"/>
      <c r="BA744" s="165"/>
      <c r="BB744" s="165"/>
      <c r="BC744" s="165"/>
      <c r="BD744" s="165"/>
    </row>
    <row r="745" spans="2:56" s="161" customFormat="1" ht="12.75" customHeight="1">
      <c r="B745" s="165"/>
      <c r="C745" s="165"/>
      <c r="D745" s="165"/>
      <c r="E745" s="165"/>
      <c r="F745" s="165"/>
      <c r="G745" s="165"/>
      <c r="H745" s="165"/>
      <c r="I745" s="165"/>
      <c r="J745" s="165"/>
      <c r="K745" s="165"/>
      <c r="L745" s="165"/>
      <c r="M745" s="165"/>
      <c r="N745" s="165"/>
      <c r="O745" s="165"/>
      <c r="P745" s="165"/>
      <c r="Q745" s="165"/>
      <c r="R745" s="165"/>
      <c r="S745" s="179"/>
      <c r="T745" s="179"/>
      <c r="U745" s="165"/>
      <c r="V745" s="165"/>
      <c r="W745" s="165"/>
      <c r="X745" s="165"/>
      <c r="Y745" s="180"/>
      <c r="Z745" s="165"/>
      <c r="AA745" s="165"/>
      <c r="AB745" s="165"/>
      <c r="AC745" s="165"/>
      <c r="AD745" s="165"/>
      <c r="AE745" s="165"/>
      <c r="AF745" s="165"/>
      <c r="AG745" s="165"/>
      <c r="AH745" s="179"/>
      <c r="AI745" s="165"/>
      <c r="AJ745" s="165"/>
      <c r="AK745" s="165"/>
      <c r="AL745" s="165"/>
      <c r="AM745" s="165"/>
      <c r="AN745" s="165"/>
      <c r="AO745" s="180"/>
      <c r="AP745" s="165"/>
      <c r="AQ745" s="165"/>
      <c r="AR745" s="165"/>
      <c r="AS745" s="180"/>
      <c r="AT745" s="180"/>
      <c r="AU745" s="165"/>
      <c r="AV745" s="165"/>
      <c r="AW745" s="165"/>
      <c r="AX745" s="165"/>
      <c r="AY745" s="165"/>
      <c r="AZ745" s="180"/>
      <c r="BA745" s="165"/>
      <c r="BB745" s="165"/>
      <c r="BC745" s="165"/>
      <c r="BD745" s="165"/>
    </row>
    <row r="746" spans="2:56" s="161" customFormat="1" ht="12.75" customHeight="1">
      <c r="B746" s="165"/>
      <c r="C746" s="165"/>
      <c r="D746" s="165"/>
      <c r="E746" s="165"/>
      <c r="F746" s="165"/>
      <c r="G746" s="165"/>
      <c r="H746" s="165"/>
      <c r="I746" s="165"/>
      <c r="J746" s="165"/>
      <c r="K746" s="165"/>
      <c r="L746" s="165"/>
      <c r="M746" s="165"/>
      <c r="N746" s="165"/>
      <c r="O746" s="165"/>
      <c r="P746" s="165"/>
      <c r="Q746" s="165"/>
      <c r="R746" s="165"/>
      <c r="S746" s="179"/>
      <c r="T746" s="179"/>
      <c r="U746" s="165"/>
      <c r="V746" s="165"/>
      <c r="W746" s="165"/>
      <c r="X746" s="165"/>
      <c r="Y746" s="180"/>
      <c r="Z746" s="165"/>
      <c r="AA746" s="165"/>
      <c r="AB746" s="165"/>
      <c r="AC746" s="165"/>
      <c r="AD746" s="165"/>
      <c r="AE746" s="165"/>
      <c r="AF746" s="165"/>
      <c r="AG746" s="165"/>
      <c r="AH746" s="179"/>
      <c r="AI746" s="165"/>
      <c r="AJ746" s="165"/>
      <c r="AK746" s="165"/>
      <c r="AL746" s="165"/>
      <c r="AM746" s="165"/>
      <c r="AN746" s="165"/>
      <c r="AO746" s="180"/>
      <c r="AP746" s="165"/>
      <c r="AQ746" s="165"/>
      <c r="AR746" s="165"/>
      <c r="AS746" s="180"/>
      <c r="AT746" s="180"/>
      <c r="AU746" s="165"/>
      <c r="AV746" s="165"/>
      <c r="AW746" s="165"/>
      <c r="AX746" s="165"/>
      <c r="AY746" s="165"/>
      <c r="AZ746" s="180"/>
      <c r="BA746" s="165"/>
      <c r="BB746" s="165"/>
      <c r="BC746" s="165"/>
      <c r="BD746" s="165"/>
    </row>
    <row r="747" spans="2:56" s="161" customFormat="1" ht="12.75" customHeight="1">
      <c r="B747" s="165"/>
      <c r="C747" s="165"/>
      <c r="D747" s="165"/>
      <c r="E747" s="165"/>
      <c r="F747" s="165"/>
      <c r="G747" s="165"/>
      <c r="H747" s="165"/>
      <c r="I747" s="165"/>
      <c r="J747" s="165"/>
      <c r="K747" s="165"/>
      <c r="L747" s="165"/>
      <c r="M747" s="165"/>
      <c r="N747" s="165"/>
      <c r="O747" s="165"/>
      <c r="P747" s="165"/>
      <c r="Q747" s="165"/>
      <c r="R747" s="165"/>
      <c r="S747" s="179"/>
      <c r="T747" s="179"/>
      <c r="U747" s="165"/>
      <c r="V747" s="165"/>
      <c r="W747" s="165"/>
      <c r="X747" s="165"/>
      <c r="Y747" s="180"/>
      <c r="Z747" s="165"/>
      <c r="AA747" s="165"/>
      <c r="AB747" s="165"/>
      <c r="AC747" s="165"/>
      <c r="AD747" s="165"/>
      <c r="AE747" s="165"/>
      <c r="AF747" s="165"/>
      <c r="AG747" s="165"/>
      <c r="AH747" s="179"/>
      <c r="AI747" s="165"/>
      <c r="AJ747" s="165"/>
      <c r="AK747" s="165"/>
      <c r="AL747" s="165"/>
      <c r="AM747" s="165"/>
      <c r="AN747" s="165"/>
      <c r="AO747" s="180"/>
      <c r="AP747" s="165"/>
      <c r="AQ747" s="165"/>
      <c r="AR747" s="165"/>
      <c r="AS747" s="180"/>
      <c r="AT747" s="180"/>
      <c r="AU747" s="165"/>
      <c r="AV747" s="165"/>
      <c r="AW747" s="165"/>
      <c r="AX747" s="165"/>
      <c r="AY747" s="165"/>
      <c r="AZ747" s="180"/>
      <c r="BA747" s="165"/>
      <c r="BB747" s="165"/>
      <c r="BC747" s="165"/>
      <c r="BD747" s="165"/>
    </row>
    <row r="748" spans="2:56" s="161" customFormat="1" ht="12.75" customHeight="1">
      <c r="B748" s="165"/>
      <c r="C748" s="165"/>
      <c r="D748" s="165"/>
      <c r="E748" s="165"/>
      <c r="F748" s="165"/>
      <c r="G748" s="165"/>
      <c r="H748" s="165"/>
      <c r="I748" s="165"/>
      <c r="J748" s="165"/>
      <c r="K748" s="165"/>
      <c r="L748" s="165"/>
      <c r="M748" s="165"/>
      <c r="N748" s="165"/>
      <c r="O748" s="165"/>
      <c r="P748" s="165"/>
      <c r="Q748" s="165"/>
      <c r="R748" s="165"/>
      <c r="S748" s="179"/>
      <c r="T748" s="179"/>
      <c r="U748" s="165"/>
      <c r="V748" s="165"/>
      <c r="W748" s="165"/>
      <c r="X748" s="165"/>
      <c r="Y748" s="180"/>
      <c r="Z748" s="165"/>
      <c r="AA748" s="165"/>
      <c r="AB748" s="165"/>
      <c r="AC748" s="165"/>
      <c r="AD748" s="165"/>
      <c r="AE748" s="165"/>
      <c r="AF748" s="165"/>
      <c r="AG748" s="165"/>
      <c r="AH748" s="179"/>
      <c r="AI748" s="165"/>
      <c r="AJ748" s="165"/>
      <c r="AK748" s="165"/>
      <c r="AL748" s="165"/>
      <c r="AM748" s="165"/>
      <c r="AN748" s="165"/>
      <c r="AO748" s="180"/>
      <c r="AP748" s="165"/>
      <c r="AQ748" s="165"/>
      <c r="AR748" s="165"/>
      <c r="AS748" s="180"/>
      <c r="AT748" s="180"/>
      <c r="AU748" s="165"/>
      <c r="AV748" s="165"/>
      <c r="AW748" s="165"/>
      <c r="AX748" s="165"/>
      <c r="AY748" s="165"/>
      <c r="AZ748" s="180"/>
      <c r="BA748" s="165"/>
      <c r="BB748" s="165"/>
      <c r="BC748" s="165"/>
      <c r="BD748" s="165"/>
    </row>
    <row r="749" spans="2:56" s="161" customFormat="1" ht="12.75" customHeight="1">
      <c r="B749" s="165"/>
      <c r="C749" s="165"/>
      <c r="D749" s="165"/>
      <c r="E749" s="165"/>
      <c r="F749" s="165"/>
      <c r="G749" s="165"/>
      <c r="H749" s="165"/>
      <c r="I749" s="165"/>
      <c r="J749" s="165"/>
      <c r="K749" s="165"/>
      <c r="L749" s="165"/>
      <c r="M749" s="165"/>
      <c r="N749" s="165"/>
      <c r="O749" s="165"/>
      <c r="P749" s="165"/>
      <c r="Q749" s="165"/>
      <c r="R749" s="165"/>
      <c r="S749" s="179"/>
      <c r="T749" s="179"/>
      <c r="U749" s="165"/>
      <c r="V749" s="165"/>
      <c r="W749" s="165"/>
      <c r="X749" s="165"/>
      <c r="Y749" s="180"/>
      <c r="Z749" s="165"/>
      <c r="AA749" s="165"/>
      <c r="AB749" s="165"/>
      <c r="AC749" s="165"/>
      <c r="AD749" s="165"/>
      <c r="AE749" s="165"/>
      <c r="AF749" s="165"/>
      <c r="AG749" s="165"/>
      <c r="AH749" s="179"/>
      <c r="AI749" s="165"/>
      <c r="AJ749" s="165"/>
      <c r="AK749" s="165"/>
      <c r="AL749" s="165"/>
      <c r="AM749" s="165"/>
      <c r="AN749" s="165"/>
      <c r="AO749" s="180"/>
      <c r="AP749" s="165"/>
      <c r="AQ749" s="165"/>
      <c r="AR749" s="165"/>
      <c r="AS749" s="180"/>
      <c r="AT749" s="180"/>
      <c r="AU749" s="165"/>
      <c r="AV749" s="165"/>
      <c r="AW749" s="165"/>
      <c r="AX749" s="165"/>
      <c r="AY749" s="165"/>
      <c r="AZ749" s="180"/>
      <c r="BA749" s="165"/>
      <c r="BB749" s="165"/>
      <c r="BC749" s="165"/>
      <c r="BD749" s="165"/>
    </row>
    <row r="750" spans="2:56" s="161" customFormat="1" ht="12.75" customHeight="1">
      <c r="B750" s="165"/>
      <c r="C750" s="165"/>
      <c r="D750" s="165"/>
      <c r="E750" s="165"/>
      <c r="F750" s="165"/>
      <c r="G750" s="165"/>
      <c r="H750" s="165"/>
      <c r="I750" s="165"/>
      <c r="J750" s="165"/>
      <c r="K750" s="165"/>
      <c r="L750" s="165"/>
      <c r="M750" s="165"/>
      <c r="N750" s="165"/>
      <c r="O750" s="165"/>
      <c r="P750" s="165"/>
      <c r="Q750" s="165"/>
      <c r="R750" s="165"/>
      <c r="S750" s="179"/>
      <c r="T750" s="179"/>
      <c r="U750" s="165"/>
      <c r="V750" s="165"/>
      <c r="W750" s="165"/>
      <c r="X750" s="165"/>
      <c r="Y750" s="180"/>
      <c r="Z750" s="165"/>
      <c r="AA750" s="165"/>
      <c r="AB750" s="165"/>
      <c r="AC750" s="165"/>
      <c r="AD750" s="165"/>
      <c r="AE750" s="165"/>
      <c r="AF750" s="165"/>
      <c r="AG750" s="165"/>
      <c r="AH750" s="179"/>
      <c r="AI750" s="165"/>
      <c r="AJ750" s="165"/>
      <c r="AK750" s="165"/>
      <c r="AL750" s="165"/>
      <c r="AM750" s="165"/>
      <c r="AN750" s="165"/>
      <c r="AO750" s="180"/>
      <c r="AP750" s="165"/>
      <c r="AQ750" s="165"/>
      <c r="AR750" s="165"/>
      <c r="AS750" s="180"/>
      <c r="AT750" s="180"/>
      <c r="AU750" s="165"/>
      <c r="AV750" s="165"/>
      <c r="AW750" s="165"/>
      <c r="AX750" s="165"/>
      <c r="AY750" s="165"/>
      <c r="AZ750" s="180"/>
      <c r="BA750" s="165"/>
      <c r="BB750" s="165"/>
      <c r="BC750" s="165"/>
      <c r="BD750" s="165"/>
    </row>
    <row r="751" spans="2:56" s="161" customFormat="1" ht="12.75" customHeight="1">
      <c r="B751" s="165"/>
      <c r="C751" s="165"/>
      <c r="D751" s="165"/>
      <c r="E751" s="165"/>
      <c r="F751" s="165"/>
      <c r="G751" s="165"/>
      <c r="H751" s="165"/>
      <c r="I751" s="165"/>
      <c r="J751" s="165"/>
      <c r="K751" s="165"/>
      <c r="L751" s="165"/>
      <c r="M751" s="165"/>
      <c r="N751" s="165"/>
      <c r="O751" s="165"/>
      <c r="P751" s="165"/>
      <c r="Q751" s="165"/>
      <c r="R751" s="165"/>
      <c r="S751" s="179"/>
      <c r="T751" s="179"/>
      <c r="U751" s="165"/>
      <c r="V751" s="165"/>
      <c r="W751" s="165"/>
      <c r="X751" s="165"/>
      <c r="Y751" s="180"/>
      <c r="Z751" s="165"/>
      <c r="AA751" s="165"/>
      <c r="AB751" s="165"/>
      <c r="AC751" s="165"/>
      <c r="AD751" s="165"/>
      <c r="AE751" s="165"/>
      <c r="AF751" s="165"/>
      <c r="AG751" s="165"/>
      <c r="AH751" s="179"/>
      <c r="AI751" s="165"/>
      <c r="AJ751" s="165"/>
      <c r="AK751" s="165"/>
      <c r="AL751" s="165"/>
      <c r="AM751" s="165"/>
      <c r="AN751" s="165"/>
      <c r="AO751" s="180"/>
      <c r="AP751" s="165"/>
      <c r="AQ751" s="165"/>
      <c r="AR751" s="165"/>
      <c r="AS751" s="180"/>
      <c r="AT751" s="180"/>
      <c r="AU751" s="165"/>
      <c r="AV751" s="165"/>
      <c r="AW751" s="165"/>
      <c r="AX751" s="165"/>
      <c r="AY751" s="165"/>
      <c r="AZ751" s="180"/>
      <c r="BA751" s="165"/>
      <c r="BB751" s="165"/>
      <c r="BC751" s="165"/>
      <c r="BD751" s="165"/>
    </row>
    <row r="752" spans="2:56" s="161" customFormat="1" ht="12.75" customHeight="1">
      <c r="B752" s="165"/>
      <c r="C752" s="165"/>
      <c r="D752" s="165"/>
      <c r="E752" s="165"/>
      <c r="F752" s="165"/>
      <c r="G752" s="165"/>
      <c r="H752" s="165"/>
      <c r="I752" s="165"/>
      <c r="J752" s="165"/>
      <c r="K752" s="165"/>
      <c r="L752" s="165"/>
      <c r="M752" s="165"/>
      <c r="N752" s="165"/>
      <c r="O752" s="165"/>
      <c r="P752" s="165"/>
      <c r="Q752" s="165"/>
      <c r="R752" s="165"/>
      <c r="S752" s="179"/>
      <c r="T752" s="179"/>
      <c r="U752" s="165"/>
      <c r="V752" s="165"/>
      <c r="W752" s="165"/>
      <c r="X752" s="165"/>
      <c r="Y752" s="180"/>
      <c r="Z752" s="165"/>
      <c r="AA752" s="165"/>
      <c r="AB752" s="165"/>
      <c r="AC752" s="165"/>
      <c r="AD752" s="165"/>
      <c r="AE752" s="165"/>
      <c r="AF752" s="165"/>
      <c r="AG752" s="165"/>
      <c r="AH752" s="179"/>
      <c r="AI752" s="165"/>
      <c r="AJ752" s="165"/>
      <c r="AK752" s="165"/>
      <c r="AL752" s="165"/>
      <c r="AM752" s="165"/>
      <c r="AN752" s="165"/>
      <c r="AO752" s="180"/>
      <c r="AP752" s="165"/>
      <c r="AQ752" s="165"/>
      <c r="AR752" s="165"/>
      <c r="AS752" s="180"/>
      <c r="AT752" s="180"/>
      <c r="AU752" s="165"/>
      <c r="AV752" s="165"/>
      <c r="AW752" s="165"/>
      <c r="AX752" s="165"/>
      <c r="AY752" s="165"/>
      <c r="AZ752" s="180"/>
      <c r="BA752" s="165"/>
      <c r="BB752" s="165"/>
      <c r="BC752" s="165"/>
      <c r="BD752" s="165"/>
    </row>
    <row r="753" spans="2:56" s="161" customFormat="1" ht="12.75" customHeight="1">
      <c r="B753" s="165"/>
      <c r="C753" s="165"/>
      <c r="D753" s="165"/>
      <c r="E753" s="165"/>
      <c r="F753" s="165"/>
      <c r="G753" s="165"/>
      <c r="H753" s="165"/>
      <c r="I753" s="165"/>
      <c r="J753" s="165"/>
      <c r="K753" s="165"/>
      <c r="L753" s="165"/>
      <c r="M753" s="165"/>
      <c r="N753" s="165"/>
      <c r="O753" s="165"/>
      <c r="P753" s="165"/>
      <c r="Q753" s="165"/>
      <c r="R753" s="165"/>
      <c r="S753" s="179"/>
      <c r="T753" s="179"/>
      <c r="U753" s="165"/>
      <c r="V753" s="165"/>
      <c r="W753" s="165"/>
      <c r="X753" s="165"/>
      <c r="Y753" s="180"/>
      <c r="Z753" s="165"/>
      <c r="AA753" s="165"/>
      <c r="AB753" s="165"/>
      <c r="AC753" s="165"/>
      <c r="AD753" s="165"/>
      <c r="AE753" s="165"/>
      <c r="AF753" s="165"/>
      <c r="AG753" s="165"/>
      <c r="AH753" s="179"/>
      <c r="AI753" s="165"/>
      <c r="AJ753" s="165"/>
      <c r="AK753" s="165"/>
      <c r="AL753" s="165"/>
      <c r="AM753" s="165"/>
      <c r="AN753" s="165"/>
      <c r="AO753" s="180"/>
      <c r="AP753" s="165"/>
      <c r="AQ753" s="165"/>
      <c r="AR753" s="165"/>
      <c r="AS753" s="180"/>
      <c r="AT753" s="180"/>
      <c r="AU753" s="165"/>
      <c r="AV753" s="165"/>
      <c r="AW753" s="165"/>
      <c r="AX753" s="165"/>
      <c r="AY753" s="165"/>
      <c r="AZ753" s="180"/>
      <c r="BA753" s="165"/>
      <c r="BB753" s="165"/>
      <c r="BC753" s="165"/>
      <c r="BD753" s="165"/>
    </row>
    <row r="754" spans="2:56" s="161" customFormat="1" ht="12.75" customHeight="1">
      <c r="B754" s="165"/>
      <c r="C754" s="165"/>
      <c r="D754" s="165"/>
      <c r="E754" s="165"/>
      <c r="F754" s="165"/>
      <c r="G754" s="165"/>
      <c r="H754" s="165"/>
      <c r="I754" s="165"/>
      <c r="J754" s="165"/>
      <c r="K754" s="165"/>
      <c r="L754" s="165"/>
      <c r="M754" s="165"/>
      <c r="N754" s="165"/>
      <c r="O754" s="165"/>
      <c r="P754" s="165"/>
      <c r="Q754" s="165"/>
      <c r="R754" s="165"/>
      <c r="S754" s="179"/>
      <c r="T754" s="179"/>
      <c r="U754" s="165"/>
      <c r="V754" s="165"/>
      <c r="W754" s="165"/>
      <c r="X754" s="165"/>
      <c r="Y754" s="180"/>
      <c r="Z754" s="165"/>
      <c r="AA754" s="165"/>
      <c r="AB754" s="165"/>
      <c r="AC754" s="165"/>
      <c r="AD754" s="165"/>
      <c r="AE754" s="165"/>
      <c r="AF754" s="165"/>
      <c r="AG754" s="165"/>
      <c r="AH754" s="179"/>
      <c r="AI754" s="165"/>
      <c r="AJ754" s="165"/>
      <c r="AK754" s="165"/>
      <c r="AL754" s="165"/>
      <c r="AM754" s="165"/>
      <c r="AN754" s="165"/>
      <c r="AO754" s="180"/>
      <c r="AP754" s="165"/>
      <c r="AQ754" s="165"/>
      <c r="AR754" s="165"/>
      <c r="AS754" s="180"/>
      <c r="AT754" s="180"/>
      <c r="AU754" s="165"/>
      <c r="AV754" s="165"/>
      <c r="AW754" s="165"/>
      <c r="AX754" s="165"/>
      <c r="AY754" s="165"/>
      <c r="AZ754" s="180"/>
      <c r="BA754" s="165"/>
      <c r="BB754" s="165"/>
      <c r="BC754" s="165"/>
      <c r="BD754" s="165"/>
    </row>
    <row r="755" spans="2:56" s="161" customFormat="1" ht="12.75" customHeight="1">
      <c r="B755" s="165"/>
      <c r="C755" s="165"/>
      <c r="D755" s="165"/>
      <c r="E755" s="165"/>
      <c r="F755" s="165"/>
      <c r="G755" s="165"/>
      <c r="H755" s="165"/>
      <c r="I755" s="165"/>
      <c r="J755" s="165"/>
      <c r="K755" s="165"/>
      <c r="L755" s="165"/>
      <c r="M755" s="165"/>
      <c r="N755" s="165"/>
      <c r="O755" s="165"/>
      <c r="P755" s="165"/>
      <c r="Q755" s="165"/>
      <c r="R755" s="165"/>
      <c r="S755" s="179"/>
      <c r="T755" s="179"/>
      <c r="U755" s="165"/>
      <c r="V755" s="165"/>
      <c r="W755" s="165"/>
      <c r="X755" s="165"/>
      <c r="Y755" s="180"/>
      <c r="Z755" s="165"/>
      <c r="AA755" s="165"/>
      <c r="AB755" s="165"/>
      <c r="AC755" s="165"/>
      <c r="AD755" s="165"/>
      <c r="AE755" s="165"/>
      <c r="AF755" s="165"/>
      <c r="AG755" s="165"/>
      <c r="AH755" s="179"/>
      <c r="AI755" s="165"/>
      <c r="AJ755" s="165"/>
      <c r="AK755" s="165"/>
      <c r="AL755" s="165"/>
      <c r="AM755" s="165"/>
      <c r="AN755" s="165"/>
      <c r="AO755" s="180"/>
      <c r="AP755" s="165"/>
      <c r="AQ755" s="165"/>
      <c r="AR755" s="165"/>
      <c r="AS755" s="180"/>
      <c r="AT755" s="180"/>
      <c r="AU755" s="165"/>
      <c r="AV755" s="165"/>
      <c r="AW755" s="165"/>
      <c r="AX755" s="165"/>
      <c r="AY755" s="165"/>
      <c r="AZ755" s="180"/>
      <c r="BA755" s="165"/>
      <c r="BB755" s="165"/>
      <c r="BC755" s="165"/>
      <c r="BD755" s="165"/>
    </row>
    <row r="756" spans="2:56" s="161" customFormat="1" ht="12.75" customHeight="1">
      <c r="B756" s="165"/>
      <c r="C756" s="165"/>
      <c r="D756" s="165"/>
      <c r="E756" s="165"/>
      <c r="F756" s="165"/>
      <c r="G756" s="165"/>
      <c r="H756" s="165"/>
      <c r="I756" s="165"/>
      <c r="J756" s="165"/>
      <c r="K756" s="165"/>
      <c r="L756" s="165"/>
      <c r="M756" s="165"/>
      <c r="N756" s="165"/>
      <c r="O756" s="165"/>
      <c r="P756" s="165"/>
      <c r="Q756" s="165"/>
      <c r="R756" s="165"/>
      <c r="S756" s="179"/>
      <c r="T756" s="179"/>
      <c r="U756" s="165"/>
      <c r="V756" s="165"/>
      <c r="W756" s="165"/>
      <c r="X756" s="165"/>
      <c r="Y756" s="180"/>
      <c r="Z756" s="165"/>
      <c r="AA756" s="165"/>
      <c r="AB756" s="165"/>
      <c r="AC756" s="165"/>
      <c r="AD756" s="165"/>
      <c r="AE756" s="165"/>
      <c r="AF756" s="165"/>
      <c r="AG756" s="165"/>
      <c r="AH756" s="179"/>
      <c r="AI756" s="165"/>
      <c r="AJ756" s="165"/>
      <c r="AK756" s="165"/>
      <c r="AL756" s="165"/>
      <c r="AM756" s="165"/>
      <c r="AN756" s="165"/>
      <c r="AO756" s="180"/>
      <c r="AP756" s="165"/>
      <c r="AQ756" s="165"/>
      <c r="AR756" s="165"/>
      <c r="AS756" s="180"/>
      <c r="AT756" s="180"/>
      <c r="AU756" s="165"/>
      <c r="AV756" s="165"/>
      <c r="AW756" s="165"/>
      <c r="AX756" s="165"/>
      <c r="AY756" s="165"/>
      <c r="AZ756" s="180"/>
      <c r="BA756" s="165"/>
      <c r="BB756" s="165"/>
      <c r="BC756" s="165"/>
      <c r="BD756" s="165"/>
    </row>
    <row r="757" spans="2:56" s="161" customFormat="1" ht="12.75" customHeight="1">
      <c r="B757" s="165"/>
      <c r="C757" s="165"/>
      <c r="D757" s="165"/>
      <c r="E757" s="165"/>
      <c r="F757" s="165"/>
      <c r="G757" s="165"/>
      <c r="H757" s="165"/>
      <c r="I757" s="165"/>
      <c r="J757" s="165"/>
      <c r="K757" s="165"/>
      <c r="L757" s="165"/>
      <c r="M757" s="165"/>
      <c r="N757" s="165"/>
      <c r="O757" s="165"/>
      <c r="P757" s="165"/>
      <c r="Q757" s="165"/>
      <c r="R757" s="165"/>
      <c r="S757" s="179"/>
      <c r="T757" s="179"/>
      <c r="U757" s="165"/>
      <c r="V757" s="165"/>
      <c r="W757" s="165"/>
      <c r="X757" s="165"/>
      <c r="Y757" s="180"/>
      <c r="Z757" s="165"/>
      <c r="AA757" s="165"/>
      <c r="AB757" s="165"/>
      <c r="AC757" s="165"/>
      <c r="AD757" s="165"/>
      <c r="AE757" s="165"/>
      <c r="AF757" s="165"/>
      <c r="AG757" s="165"/>
      <c r="AH757" s="179"/>
      <c r="AI757" s="165"/>
      <c r="AJ757" s="165"/>
      <c r="AK757" s="165"/>
      <c r="AL757" s="165"/>
      <c r="AM757" s="165"/>
      <c r="AN757" s="165"/>
      <c r="AO757" s="180"/>
      <c r="AP757" s="165"/>
      <c r="AQ757" s="165"/>
      <c r="AR757" s="165"/>
      <c r="AS757" s="180"/>
      <c r="AT757" s="180"/>
      <c r="AU757" s="165"/>
      <c r="AV757" s="165"/>
      <c r="AW757" s="165"/>
      <c r="AX757" s="165"/>
      <c r="AY757" s="165"/>
      <c r="AZ757" s="180"/>
      <c r="BA757" s="165"/>
      <c r="BB757" s="165"/>
      <c r="BC757" s="165"/>
      <c r="BD757" s="165"/>
    </row>
    <row r="758" spans="2:56" s="161" customFormat="1" ht="12.75" customHeight="1">
      <c r="B758" s="165"/>
      <c r="C758" s="165"/>
      <c r="D758" s="165"/>
      <c r="E758" s="165"/>
      <c r="F758" s="165"/>
      <c r="G758" s="165"/>
      <c r="H758" s="165"/>
      <c r="I758" s="165"/>
      <c r="J758" s="165"/>
      <c r="K758" s="165"/>
      <c r="L758" s="165"/>
      <c r="M758" s="165"/>
      <c r="N758" s="165"/>
      <c r="O758" s="165"/>
      <c r="P758" s="165"/>
      <c r="Q758" s="165"/>
      <c r="R758" s="165"/>
      <c r="S758" s="179"/>
      <c r="T758" s="179"/>
      <c r="U758" s="165"/>
      <c r="V758" s="165"/>
      <c r="W758" s="165"/>
      <c r="X758" s="165"/>
      <c r="Y758" s="180"/>
      <c r="Z758" s="165"/>
      <c r="AA758" s="165"/>
      <c r="AB758" s="165"/>
      <c r="AC758" s="165"/>
      <c r="AD758" s="165"/>
      <c r="AE758" s="165"/>
      <c r="AF758" s="165"/>
      <c r="AG758" s="165"/>
      <c r="AH758" s="179"/>
      <c r="AI758" s="165"/>
      <c r="AJ758" s="165"/>
      <c r="AK758" s="165"/>
      <c r="AL758" s="165"/>
      <c r="AM758" s="165"/>
      <c r="AN758" s="165"/>
      <c r="AO758" s="180"/>
      <c r="AP758" s="165"/>
      <c r="AQ758" s="165"/>
      <c r="AR758" s="165"/>
      <c r="AS758" s="180"/>
      <c r="AT758" s="180"/>
      <c r="AU758" s="165"/>
      <c r="AV758" s="165"/>
      <c r="AW758" s="165"/>
      <c r="AX758" s="165"/>
      <c r="AY758" s="165"/>
      <c r="AZ758" s="180"/>
      <c r="BA758" s="165"/>
      <c r="BB758" s="165"/>
      <c r="BC758" s="165"/>
      <c r="BD758" s="165"/>
    </row>
    <row r="759" spans="2:56" s="161" customFormat="1" ht="12.75" customHeight="1">
      <c r="B759" s="165"/>
      <c r="C759" s="165"/>
      <c r="D759" s="165"/>
      <c r="E759" s="165"/>
      <c r="F759" s="165"/>
      <c r="G759" s="165"/>
      <c r="H759" s="165"/>
      <c r="I759" s="165"/>
      <c r="J759" s="165"/>
      <c r="K759" s="165"/>
      <c r="L759" s="165"/>
      <c r="M759" s="165"/>
      <c r="N759" s="165"/>
      <c r="O759" s="165"/>
      <c r="P759" s="165"/>
      <c r="Q759" s="165"/>
      <c r="R759" s="165"/>
      <c r="S759" s="179"/>
      <c r="T759" s="179"/>
      <c r="U759" s="165"/>
      <c r="V759" s="165"/>
      <c r="W759" s="165"/>
      <c r="X759" s="165"/>
      <c r="Y759" s="180"/>
      <c r="Z759" s="165"/>
      <c r="AA759" s="165"/>
      <c r="AB759" s="165"/>
      <c r="AC759" s="165"/>
      <c r="AD759" s="165"/>
      <c r="AE759" s="165"/>
      <c r="AF759" s="165"/>
      <c r="AG759" s="165"/>
      <c r="AH759" s="179"/>
      <c r="AI759" s="165"/>
      <c r="AJ759" s="165"/>
      <c r="AK759" s="165"/>
      <c r="AL759" s="165"/>
      <c r="AM759" s="165"/>
      <c r="AN759" s="165"/>
      <c r="AO759" s="180"/>
      <c r="AP759" s="165"/>
      <c r="AQ759" s="165"/>
      <c r="AR759" s="165"/>
      <c r="AS759" s="180"/>
      <c r="AT759" s="180"/>
      <c r="AU759" s="165"/>
      <c r="AV759" s="165"/>
      <c r="AW759" s="165"/>
      <c r="AX759" s="165"/>
      <c r="AY759" s="165"/>
      <c r="AZ759" s="180"/>
      <c r="BA759" s="165"/>
      <c r="BB759" s="165"/>
      <c r="BC759" s="165"/>
      <c r="BD759" s="165"/>
    </row>
    <row r="760" spans="2:56" s="161" customFormat="1" ht="12.75" customHeight="1">
      <c r="B760" s="165"/>
      <c r="C760" s="165"/>
      <c r="D760" s="165"/>
      <c r="E760" s="165"/>
      <c r="F760" s="165"/>
      <c r="G760" s="165"/>
      <c r="H760" s="165"/>
      <c r="I760" s="165"/>
      <c r="J760" s="165"/>
      <c r="K760" s="165"/>
      <c r="L760" s="165"/>
      <c r="M760" s="165"/>
      <c r="N760" s="165"/>
      <c r="O760" s="165"/>
      <c r="P760" s="165"/>
      <c r="Q760" s="165"/>
      <c r="R760" s="165"/>
      <c r="S760" s="179"/>
      <c r="T760" s="179"/>
      <c r="U760" s="165"/>
      <c r="V760" s="165"/>
      <c r="W760" s="165"/>
      <c r="X760" s="165"/>
      <c r="Y760" s="180"/>
      <c r="Z760" s="165"/>
      <c r="AA760" s="165"/>
      <c r="AB760" s="165"/>
      <c r="AC760" s="165"/>
      <c r="AD760" s="165"/>
      <c r="AE760" s="165"/>
      <c r="AF760" s="165"/>
      <c r="AG760" s="165"/>
      <c r="AH760" s="179"/>
      <c r="AI760" s="165"/>
      <c r="AJ760" s="165"/>
      <c r="AK760" s="165"/>
      <c r="AL760" s="165"/>
      <c r="AM760" s="165"/>
      <c r="AN760" s="165"/>
      <c r="AO760" s="180"/>
      <c r="AP760" s="165"/>
      <c r="AQ760" s="165"/>
      <c r="AR760" s="165"/>
      <c r="AS760" s="180"/>
      <c r="AT760" s="180"/>
      <c r="AU760" s="165"/>
      <c r="AV760" s="165"/>
      <c r="AW760" s="165"/>
      <c r="AX760" s="165"/>
      <c r="AY760" s="165"/>
      <c r="AZ760" s="180"/>
      <c r="BA760" s="165"/>
      <c r="BB760" s="165"/>
      <c r="BC760" s="165"/>
      <c r="BD760" s="165"/>
    </row>
    <row r="761" spans="2:56" s="161" customFormat="1" ht="12.75" customHeight="1">
      <c r="B761" s="165"/>
      <c r="C761" s="165"/>
      <c r="D761" s="165"/>
      <c r="E761" s="165"/>
      <c r="F761" s="165"/>
      <c r="G761" s="165"/>
      <c r="H761" s="165"/>
      <c r="I761" s="165"/>
      <c r="J761" s="165"/>
      <c r="K761" s="165"/>
      <c r="L761" s="165"/>
      <c r="M761" s="165"/>
      <c r="N761" s="165"/>
      <c r="O761" s="165"/>
      <c r="P761" s="165"/>
      <c r="Q761" s="165"/>
      <c r="R761" s="165"/>
      <c r="S761" s="179"/>
      <c r="T761" s="179"/>
      <c r="U761" s="165"/>
      <c r="V761" s="165"/>
      <c r="W761" s="165"/>
      <c r="X761" s="165"/>
      <c r="Y761" s="180"/>
      <c r="Z761" s="165"/>
      <c r="AA761" s="165"/>
      <c r="AB761" s="165"/>
      <c r="AC761" s="165"/>
      <c r="AD761" s="165"/>
      <c r="AE761" s="165"/>
      <c r="AF761" s="165"/>
      <c r="AG761" s="165"/>
      <c r="AH761" s="179"/>
      <c r="AI761" s="165"/>
      <c r="AJ761" s="165"/>
      <c r="AK761" s="165"/>
      <c r="AL761" s="165"/>
      <c r="AM761" s="165"/>
      <c r="AN761" s="165"/>
      <c r="AO761" s="180"/>
      <c r="AP761" s="165"/>
      <c r="AQ761" s="165"/>
      <c r="AR761" s="165"/>
      <c r="AS761" s="180"/>
      <c r="AT761" s="180"/>
      <c r="AU761" s="165"/>
      <c r="AV761" s="165"/>
      <c r="AW761" s="165"/>
      <c r="AX761" s="165"/>
      <c r="AY761" s="165"/>
      <c r="AZ761" s="180"/>
      <c r="BA761" s="165"/>
      <c r="BB761" s="165"/>
      <c r="BC761" s="165"/>
      <c r="BD761" s="165"/>
    </row>
    <row r="762" spans="2:56" s="161" customFormat="1" ht="12.75" customHeight="1">
      <c r="B762" s="165"/>
      <c r="C762" s="165"/>
      <c r="D762" s="165"/>
      <c r="E762" s="165"/>
      <c r="F762" s="165"/>
      <c r="G762" s="165"/>
      <c r="H762" s="165"/>
      <c r="I762" s="165"/>
      <c r="J762" s="165"/>
      <c r="K762" s="165"/>
      <c r="L762" s="165"/>
      <c r="M762" s="165"/>
      <c r="N762" s="165"/>
      <c r="O762" s="165"/>
      <c r="P762" s="165"/>
      <c r="Q762" s="165"/>
      <c r="R762" s="165"/>
      <c r="S762" s="179"/>
      <c r="T762" s="179"/>
      <c r="U762" s="165"/>
      <c r="V762" s="165"/>
      <c r="W762" s="165"/>
      <c r="X762" s="165"/>
      <c r="Y762" s="180"/>
      <c r="Z762" s="165"/>
      <c r="AA762" s="165"/>
      <c r="AB762" s="165"/>
      <c r="AC762" s="165"/>
      <c r="AD762" s="165"/>
      <c r="AE762" s="165"/>
      <c r="AF762" s="165"/>
      <c r="AG762" s="165"/>
      <c r="AH762" s="179"/>
      <c r="AI762" s="165"/>
      <c r="AJ762" s="165"/>
      <c r="AK762" s="165"/>
      <c r="AL762" s="165"/>
      <c r="AM762" s="165"/>
      <c r="AN762" s="165"/>
      <c r="AO762" s="180"/>
      <c r="AP762" s="165"/>
      <c r="AQ762" s="165"/>
      <c r="AR762" s="165"/>
      <c r="AS762" s="180"/>
      <c r="AT762" s="180"/>
      <c r="AU762" s="165"/>
      <c r="AV762" s="165"/>
      <c r="AW762" s="165"/>
      <c r="AX762" s="165"/>
      <c r="AY762" s="165"/>
      <c r="AZ762" s="180"/>
      <c r="BA762" s="165"/>
      <c r="BB762" s="165"/>
      <c r="BC762" s="165"/>
      <c r="BD762" s="165"/>
    </row>
    <row r="763" spans="2:56" s="161" customFormat="1" ht="12.75" customHeight="1">
      <c r="B763" s="165"/>
      <c r="C763" s="165"/>
      <c r="D763" s="165"/>
      <c r="E763" s="165"/>
      <c r="F763" s="165"/>
      <c r="G763" s="165"/>
      <c r="H763" s="165"/>
      <c r="I763" s="165"/>
      <c r="J763" s="165"/>
      <c r="K763" s="165"/>
      <c r="L763" s="165"/>
      <c r="M763" s="165"/>
      <c r="N763" s="165"/>
      <c r="O763" s="165"/>
      <c r="P763" s="165"/>
      <c r="Q763" s="165"/>
      <c r="R763" s="165"/>
      <c r="S763" s="179"/>
      <c r="T763" s="179"/>
      <c r="U763" s="165"/>
      <c r="V763" s="165"/>
      <c r="W763" s="165"/>
      <c r="X763" s="165"/>
      <c r="Y763" s="180"/>
      <c r="Z763" s="165"/>
      <c r="AA763" s="165"/>
      <c r="AB763" s="165"/>
      <c r="AC763" s="165"/>
      <c r="AD763" s="165"/>
      <c r="AE763" s="165"/>
      <c r="AF763" s="165"/>
      <c r="AG763" s="165"/>
      <c r="AH763" s="179"/>
      <c r="AI763" s="165"/>
      <c r="AJ763" s="165"/>
      <c r="AK763" s="165"/>
      <c r="AL763" s="165"/>
      <c r="AM763" s="165"/>
      <c r="AN763" s="165"/>
      <c r="AO763" s="180"/>
      <c r="AP763" s="165"/>
      <c r="AQ763" s="165"/>
      <c r="AR763" s="165"/>
      <c r="AS763" s="180"/>
      <c r="AT763" s="180"/>
      <c r="AU763" s="165"/>
      <c r="AV763" s="165"/>
      <c r="AW763" s="165"/>
      <c r="AX763" s="165"/>
      <c r="AY763" s="165"/>
      <c r="AZ763" s="180"/>
      <c r="BA763" s="165"/>
      <c r="BB763" s="165"/>
      <c r="BC763" s="165"/>
      <c r="BD763" s="165"/>
    </row>
    <row r="764" spans="2:56" s="161" customFormat="1" ht="12.75" customHeight="1">
      <c r="B764" s="165"/>
      <c r="C764" s="165"/>
      <c r="D764" s="165"/>
      <c r="E764" s="165"/>
      <c r="F764" s="165"/>
      <c r="G764" s="165"/>
      <c r="H764" s="165"/>
      <c r="I764" s="165"/>
      <c r="J764" s="165"/>
      <c r="K764" s="165"/>
      <c r="L764" s="165"/>
      <c r="M764" s="165"/>
      <c r="N764" s="165"/>
      <c r="O764" s="165"/>
      <c r="P764" s="165"/>
      <c r="Q764" s="165"/>
      <c r="R764" s="165"/>
      <c r="S764" s="179"/>
      <c r="T764" s="179"/>
      <c r="U764" s="165"/>
      <c r="V764" s="165"/>
      <c r="W764" s="165"/>
      <c r="X764" s="165"/>
      <c r="Y764" s="180"/>
      <c r="Z764" s="165"/>
      <c r="AA764" s="165"/>
      <c r="AB764" s="165"/>
      <c r="AC764" s="165"/>
      <c r="AD764" s="165"/>
      <c r="AE764" s="165"/>
      <c r="AF764" s="165"/>
      <c r="AG764" s="165"/>
      <c r="AH764" s="179"/>
      <c r="AI764" s="165"/>
      <c r="AJ764" s="165"/>
      <c r="AK764" s="165"/>
      <c r="AL764" s="165"/>
      <c r="AM764" s="165"/>
      <c r="AN764" s="165"/>
      <c r="AO764" s="180"/>
      <c r="AP764" s="165"/>
      <c r="AQ764" s="165"/>
      <c r="AR764" s="165"/>
      <c r="AS764" s="180"/>
      <c r="AT764" s="180"/>
      <c r="AU764" s="165"/>
      <c r="AV764" s="165"/>
      <c r="AW764" s="165"/>
      <c r="AX764" s="165"/>
      <c r="AY764" s="165"/>
      <c r="AZ764" s="180"/>
      <c r="BA764" s="165"/>
      <c r="BB764" s="165"/>
      <c r="BC764" s="165"/>
      <c r="BD764" s="165"/>
    </row>
    <row r="765" spans="2:56" s="161" customFormat="1" ht="12.75" customHeight="1">
      <c r="B765" s="165"/>
      <c r="C765" s="165"/>
      <c r="D765" s="165"/>
      <c r="E765" s="165"/>
      <c r="F765" s="165"/>
      <c r="G765" s="165"/>
      <c r="H765" s="165"/>
      <c r="I765" s="165"/>
      <c r="J765" s="165"/>
      <c r="K765" s="165"/>
      <c r="L765" s="165"/>
      <c r="M765" s="165"/>
      <c r="N765" s="165"/>
      <c r="O765" s="165"/>
      <c r="P765" s="165"/>
      <c r="Q765" s="165"/>
      <c r="R765" s="165"/>
      <c r="S765" s="179"/>
      <c r="T765" s="179"/>
      <c r="U765" s="165"/>
      <c r="V765" s="165"/>
      <c r="W765" s="165"/>
      <c r="X765" s="165"/>
      <c r="Y765" s="180"/>
      <c r="Z765" s="165"/>
      <c r="AA765" s="165"/>
      <c r="AB765" s="165"/>
      <c r="AC765" s="165"/>
      <c r="AD765" s="165"/>
      <c r="AE765" s="165"/>
      <c r="AF765" s="165"/>
      <c r="AG765" s="165"/>
      <c r="AH765" s="179"/>
      <c r="AI765" s="165"/>
      <c r="AJ765" s="165"/>
      <c r="AK765" s="165"/>
      <c r="AL765" s="165"/>
      <c r="AM765" s="165"/>
      <c r="AN765" s="165"/>
      <c r="AO765" s="180"/>
      <c r="AP765" s="165"/>
      <c r="AQ765" s="165"/>
      <c r="AR765" s="165"/>
      <c r="AS765" s="180"/>
      <c r="AT765" s="180"/>
      <c r="AU765" s="165"/>
      <c r="AV765" s="165"/>
      <c r="AW765" s="165"/>
      <c r="AX765" s="165"/>
      <c r="AY765" s="165"/>
      <c r="AZ765" s="180"/>
      <c r="BA765" s="165"/>
      <c r="BB765" s="165"/>
      <c r="BC765" s="165"/>
      <c r="BD765" s="165"/>
    </row>
    <row r="766" spans="2:56" s="161" customFormat="1" ht="12.75" customHeight="1">
      <c r="B766" s="165"/>
      <c r="C766" s="165"/>
      <c r="D766" s="165"/>
      <c r="E766" s="165"/>
      <c r="F766" s="165"/>
      <c r="G766" s="165"/>
      <c r="H766" s="165"/>
      <c r="I766" s="165"/>
      <c r="J766" s="165"/>
      <c r="K766" s="165"/>
      <c r="L766" s="165"/>
      <c r="M766" s="165"/>
      <c r="N766" s="165"/>
      <c r="O766" s="165"/>
      <c r="P766" s="165"/>
      <c r="Q766" s="165"/>
      <c r="R766" s="165"/>
      <c r="S766" s="179"/>
      <c r="T766" s="179"/>
      <c r="U766" s="165"/>
      <c r="V766" s="165"/>
      <c r="W766" s="165"/>
      <c r="X766" s="165"/>
      <c r="Y766" s="180"/>
      <c r="Z766" s="165"/>
      <c r="AA766" s="165"/>
      <c r="AB766" s="165"/>
      <c r="AC766" s="165"/>
      <c r="AD766" s="165"/>
      <c r="AE766" s="165"/>
      <c r="AF766" s="165"/>
      <c r="AG766" s="165"/>
      <c r="AH766" s="179"/>
      <c r="AI766" s="165"/>
      <c r="AJ766" s="165"/>
      <c r="AK766" s="165"/>
      <c r="AL766" s="165"/>
      <c r="AM766" s="165"/>
      <c r="AN766" s="165"/>
      <c r="AO766" s="180"/>
      <c r="AP766" s="165"/>
      <c r="AQ766" s="165"/>
      <c r="AR766" s="165"/>
      <c r="AS766" s="180"/>
      <c r="AT766" s="180"/>
      <c r="AU766" s="165"/>
      <c r="AV766" s="165"/>
      <c r="AW766" s="165"/>
      <c r="AX766" s="165"/>
      <c r="AY766" s="165"/>
      <c r="AZ766" s="180"/>
      <c r="BA766" s="165"/>
      <c r="BB766" s="165"/>
      <c r="BC766" s="165"/>
      <c r="BD766" s="165"/>
    </row>
    <row r="767" spans="2:56" s="161" customFormat="1" ht="12.75" customHeight="1">
      <c r="B767" s="165"/>
      <c r="C767" s="165"/>
      <c r="D767" s="165"/>
      <c r="E767" s="165"/>
      <c r="F767" s="165"/>
      <c r="G767" s="165"/>
      <c r="H767" s="165"/>
      <c r="I767" s="165"/>
      <c r="J767" s="165"/>
      <c r="K767" s="165"/>
      <c r="L767" s="165"/>
      <c r="M767" s="165"/>
      <c r="N767" s="165"/>
      <c r="O767" s="165"/>
      <c r="P767" s="165"/>
      <c r="Q767" s="165"/>
      <c r="R767" s="165"/>
      <c r="S767" s="179"/>
      <c r="T767" s="179"/>
      <c r="U767" s="165"/>
      <c r="V767" s="165"/>
      <c r="W767" s="165"/>
      <c r="X767" s="165"/>
      <c r="Y767" s="180"/>
      <c r="Z767" s="165"/>
      <c r="AA767" s="165"/>
      <c r="AB767" s="165"/>
      <c r="AC767" s="165"/>
      <c r="AD767" s="165"/>
      <c r="AE767" s="165"/>
      <c r="AF767" s="165"/>
      <c r="AG767" s="165"/>
      <c r="AH767" s="179"/>
      <c r="AI767" s="165"/>
      <c r="AJ767" s="165"/>
      <c r="AK767" s="165"/>
      <c r="AL767" s="165"/>
      <c r="AM767" s="165"/>
      <c r="AN767" s="165"/>
      <c r="AO767" s="180"/>
      <c r="AP767" s="165"/>
      <c r="AQ767" s="165"/>
      <c r="AR767" s="165"/>
      <c r="AS767" s="180"/>
      <c r="AT767" s="180"/>
      <c r="AU767" s="165"/>
      <c r="AV767" s="165"/>
      <c r="AW767" s="165"/>
      <c r="AX767" s="165"/>
      <c r="AY767" s="165"/>
      <c r="AZ767" s="180"/>
      <c r="BA767" s="165"/>
      <c r="BB767" s="165"/>
      <c r="BC767" s="165"/>
      <c r="BD767" s="165"/>
    </row>
    <row r="768" spans="2:56" s="161" customFormat="1" ht="12.75" customHeight="1">
      <c r="B768" s="165"/>
      <c r="C768" s="165"/>
      <c r="D768" s="165"/>
      <c r="E768" s="165"/>
      <c r="F768" s="165"/>
      <c r="G768" s="165"/>
      <c r="H768" s="165"/>
      <c r="I768" s="165"/>
      <c r="J768" s="165"/>
      <c r="K768" s="165"/>
      <c r="L768" s="165"/>
      <c r="M768" s="165"/>
      <c r="N768" s="165"/>
      <c r="O768" s="165"/>
      <c r="P768" s="165"/>
      <c r="Q768" s="165"/>
      <c r="R768" s="165"/>
      <c r="S768" s="179"/>
      <c r="T768" s="179"/>
      <c r="U768" s="165"/>
      <c r="V768" s="165"/>
      <c r="W768" s="165"/>
      <c r="X768" s="165"/>
      <c r="Y768" s="180"/>
      <c r="Z768" s="165"/>
      <c r="AA768" s="165"/>
      <c r="AB768" s="165"/>
      <c r="AC768" s="165"/>
      <c r="AD768" s="165"/>
      <c r="AE768" s="165"/>
      <c r="AF768" s="165"/>
      <c r="AG768" s="165"/>
      <c r="AH768" s="179"/>
      <c r="AI768" s="165"/>
      <c r="AJ768" s="165"/>
      <c r="AK768" s="165"/>
      <c r="AL768" s="165"/>
      <c r="AM768" s="165"/>
      <c r="AN768" s="165"/>
      <c r="AO768" s="180"/>
      <c r="AP768" s="165"/>
      <c r="AQ768" s="165"/>
      <c r="AR768" s="165"/>
      <c r="AS768" s="180"/>
      <c r="AT768" s="180"/>
      <c r="AU768" s="165"/>
      <c r="AV768" s="165"/>
      <c r="AW768" s="165"/>
      <c r="AX768" s="165"/>
      <c r="AY768" s="165"/>
      <c r="AZ768" s="180"/>
      <c r="BA768" s="165"/>
      <c r="BB768" s="165"/>
      <c r="BC768" s="165"/>
      <c r="BD768" s="165"/>
    </row>
    <row r="769" spans="2:56" s="161" customFormat="1" ht="12.75" customHeight="1">
      <c r="B769" s="165"/>
      <c r="C769" s="165"/>
      <c r="D769" s="165"/>
      <c r="E769" s="165"/>
      <c r="F769" s="165"/>
      <c r="G769" s="165"/>
      <c r="H769" s="165"/>
      <c r="I769" s="165"/>
      <c r="J769" s="165"/>
      <c r="K769" s="165"/>
      <c r="L769" s="165"/>
      <c r="M769" s="165"/>
      <c r="N769" s="165"/>
      <c r="O769" s="165"/>
      <c r="P769" s="165"/>
      <c r="Q769" s="165"/>
      <c r="R769" s="165"/>
      <c r="S769" s="179"/>
      <c r="T769" s="179"/>
      <c r="U769" s="165"/>
      <c r="V769" s="165"/>
      <c r="W769" s="165"/>
      <c r="X769" s="165"/>
      <c r="Y769" s="180"/>
      <c r="Z769" s="165"/>
      <c r="AA769" s="165"/>
      <c r="AB769" s="165"/>
      <c r="AC769" s="165"/>
      <c r="AD769" s="165"/>
      <c r="AE769" s="165"/>
      <c r="AF769" s="165"/>
      <c r="AG769" s="165"/>
      <c r="AH769" s="179"/>
      <c r="AI769" s="165"/>
      <c r="AJ769" s="165"/>
      <c r="AK769" s="165"/>
      <c r="AL769" s="165"/>
      <c r="AM769" s="165"/>
      <c r="AN769" s="165"/>
      <c r="AO769" s="180"/>
      <c r="AP769" s="165"/>
      <c r="AQ769" s="165"/>
      <c r="AR769" s="165"/>
      <c r="AS769" s="180"/>
      <c r="AT769" s="180"/>
      <c r="AU769" s="165"/>
      <c r="AV769" s="165"/>
      <c r="AW769" s="165"/>
      <c r="AX769" s="165"/>
      <c r="AY769" s="165"/>
      <c r="AZ769" s="180"/>
      <c r="BA769" s="165"/>
      <c r="BB769" s="165"/>
      <c r="BC769" s="165"/>
      <c r="BD769" s="165"/>
    </row>
    <row r="770" spans="2:56" s="161" customFormat="1" ht="12.75" customHeight="1">
      <c r="B770" s="165"/>
      <c r="C770" s="165"/>
      <c r="D770" s="165"/>
      <c r="E770" s="165"/>
      <c r="F770" s="165"/>
      <c r="G770" s="165"/>
      <c r="H770" s="165"/>
      <c r="I770" s="165"/>
      <c r="J770" s="165"/>
      <c r="K770" s="165"/>
      <c r="L770" s="165"/>
      <c r="M770" s="165"/>
      <c r="N770" s="165"/>
      <c r="O770" s="165"/>
      <c r="P770" s="165"/>
      <c r="Q770" s="165"/>
      <c r="R770" s="165"/>
      <c r="S770" s="179"/>
      <c r="T770" s="179"/>
      <c r="U770" s="165"/>
      <c r="V770" s="165"/>
      <c r="W770" s="165"/>
      <c r="X770" s="165"/>
      <c r="Y770" s="180"/>
      <c r="Z770" s="165"/>
      <c r="AA770" s="165"/>
      <c r="AB770" s="165"/>
      <c r="AC770" s="165"/>
      <c r="AD770" s="165"/>
      <c r="AE770" s="165"/>
      <c r="AF770" s="165"/>
      <c r="AG770" s="165"/>
      <c r="AH770" s="179"/>
      <c r="AI770" s="165"/>
      <c r="AJ770" s="165"/>
      <c r="AK770" s="165"/>
      <c r="AL770" s="165"/>
      <c r="AM770" s="165"/>
      <c r="AN770" s="165"/>
      <c r="AO770" s="180"/>
      <c r="AP770" s="165"/>
      <c r="AQ770" s="165"/>
      <c r="AR770" s="165"/>
      <c r="AS770" s="180"/>
      <c r="AT770" s="180"/>
      <c r="AU770" s="165"/>
      <c r="AV770" s="165"/>
      <c r="AW770" s="165"/>
      <c r="AX770" s="165"/>
      <c r="AY770" s="165"/>
      <c r="AZ770" s="180"/>
      <c r="BA770" s="165"/>
      <c r="BB770" s="165"/>
      <c r="BC770" s="165"/>
      <c r="BD770" s="165"/>
    </row>
    <row r="771" spans="2:56" s="161" customFormat="1" ht="12.75" customHeight="1">
      <c r="B771" s="165"/>
      <c r="C771" s="165"/>
      <c r="D771" s="165"/>
      <c r="E771" s="165"/>
      <c r="F771" s="165"/>
      <c r="G771" s="165"/>
      <c r="H771" s="165"/>
      <c r="I771" s="165"/>
      <c r="J771" s="165"/>
      <c r="K771" s="165"/>
      <c r="L771" s="165"/>
      <c r="M771" s="165"/>
      <c r="N771" s="165"/>
      <c r="O771" s="165"/>
      <c r="P771" s="165"/>
      <c r="Q771" s="165"/>
      <c r="R771" s="165"/>
      <c r="S771" s="179"/>
      <c r="T771" s="179"/>
      <c r="U771" s="165"/>
      <c r="V771" s="165"/>
      <c r="W771" s="165"/>
      <c r="X771" s="165"/>
      <c r="Y771" s="180"/>
      <c r="Z771" s="165"/>
      <c r="AA771" s="165"/>
      <c r="AB771" s="165"/>
      <c r="AC771" s="165"/>
      <c r="AD771" s="165"/>
      <c r="AE771" s="165"/>
      <c r="AF771" s="165"/>
      <c r="AG771" s="165"/>
      <c r="AH771" s="179"/>
      <c r="AI771" s="165"/>
      <c r="AJ771" s="165"/>
      <c r="AK771" s="165"/>
      <c r="AL771" s="165"/>
      <c r="AM771" s="165"/>
      <c r="AN771" s="165"/>
      <c r="AO771" s="180"/>
      <c r="AP771" s="165"/>
      <c r="AQ771" s="165"/>
      <c r="AR771" s="165"/>
      <c r="AS771" s="180"/>
      <c r="AT771" s="180"/>
      <c r="AU771" s="165"/>
      <c r="AV771" s="165"/>
      <c r="AW771" s="165"/>
      <c r="AX771" s="165"/>
      <c r="AY771" s="165"/>
      <c r="AZ771" s="180"/>
      <c r="BA771" s="165"/>
      <c r="BB771" s="165"/>
      <c r="BC771" s="165"/>
      <c r="BD771" s="165"/>
    </row>
    <row r="772" spans="2:56" s="161" customFormat="1" ht="12.75" customHeight="1">
      <c r="B772" s="165"/>
      <c r="C772" s="165"/>
      <c r="D772" s="165"/>
      <c r="E772" s="165"/>
      <c r="F772" s="165"/>
      <c r="G772" s="165"/>
      <c r="H772" s="165"/>
      <c r="I772" s="165"/>
      <c r="J772" s="165"/>
      <c r="K772" s="165"/>
      <c r="L772" s="165"/>
      <c r="M772" s="165"/>
      <c r="N772" s="165"/>
      <c r="O772" s="165"/>
      <c r="P772" s="165"/>
      <c r="Q772" s="165"/>
      <c r="R772" s="165"/>
      <c r="S772" s="179"/>
      <c r="T772" s="179"/>
      <c r="U772" s="165"/>
      <c r="V772" s="165"/>
      <c r="W772" s="165"/>
      <c r="X772" s="165"/>
      <c r="Y772" s="180"/>
      <c r="Z772" s="165"/>
      <c r="AA772" s="165"/>
      <c r="AB772" s="165"/>
      <c r="AC772" s="165"/>
      <c r="AD772" s="165"/>
      <c r="AE772" s="165"/>
      <c r="AF772" s="165"/>
      <c r="AG772" s="165"/>
      <c r="AH772" s="179"/>
      <c r="AI772" s="165"/>
      <c r="AJ772" s="165"/>
      <c r="AK772" s="165"/>
      <c r="AL772" s="165"/>
      <c r="AM772" s="165"/>
      <c r="AN772" s="165"/>
      <c r="AO772" s="180"/>
      <c r="AP772" s="165"/>
      <c r="AQ772" s="165"/>
      <c r="AR772" s="165"/>
      <c r="AS772" s="180"/>
      <c r="AT772" s="180"/>
      <c r="AU772" s="165"/>
      <c r="AV772" s="165"/>
      <c r="AW772" s="165"/>
      <c r="AX772" s="165"/>
      <c r="AY772" s="165"/>
      <c r="AZ772" s="180"/>
      <c r="BA772" s="165"/>
      <c r="BB772" s="165"/>
      <c r="BC772" s="165"/>
      <c r="BD772" s="165"/>
    </row>
    <row r="773" spans="2:56" s="161" customFormat="1" ht="12.75" customHeight="1">
      <c r="B773" s="165"/>
      <c r="C773" s="165"/>
      <c r="D773" s="165"/>
      <c r="E773" s="165"/>
      <c r="F773" s="165"/>
      <c r="G773" s="165"/>
      <c r="H773" s="165"/>
      <c r="I773" s="165"/>
      <c r="J773" s="165"/>
      <c r="K773" s="165"/>
      <c r="L773" s="165"/>
      <c r="M773" s="165"/>
      <c r="N773" s="165"/>
      <c r="O773" s="165"/>
      <c r="P773" s="165"/>
      <c r="Q773" s="165"/>
      <c r="R773" s="165"/>
      <c r="S773" s="179"/>
      <c r="T773" s="179"/>
      <c r="U773" s="165"/>
      <c r="V773" s="165"/>
      <c r="W773" s="165"/>
      <c r="X773" s="165"/>
      <c r="Y773" s="180"/>
      <c r="Z773" s="165"/>
      <c r="AA773" s="165"/>
      <c r="AB773" s="165"/>
      <c r="AC773" s="165"/>
      <c r="AD773" s="165"/>
      <c r="AE773" s="165"/>
      <c r="AF773" s="165"/>
      <c r="AG773" s="165"/>
      <c r="AH773" s="179"/>
      <c r="AI773" s="165"/>
      <c r="AJ773" s="165"/>
      <c r="AK773" s="165"/>
      <c r="AL773" s="165"/>
      <c r="AM773" s="165"/>
      <c r="AN773" s="165"/>
      <c r="AO773" s="180"/>
      <c r="AP773" s="165"/>
      <c r="AQ773" s="165"/>
      <c r="AR773" s="165"/>
      <c r="AS773" s="180"/>
      <c r="AT773" s="180"/>
      <c r="AU773" s="165"/>
      <c r="AV773" s="165"/>
      <c r="AW773" s="165"/>
      <c r="AX773" s="165"/>
      <c r="AY773" s="165"/>
      <c r="AZ773" s="180"/>
      <c r="BA773" s="165"/>
      <c r="BB773" s="165"/>
      <c r="BC773" s="165"/>
      <c r="BD773" s="165"/>
    </row>
    <row r="774" spans="2:56" s="161" customFormat="1" ht="12.75" customHeight="1">
      <c r="B774" s="165"/>
      <c r="C774" s="165"/>
      <c r="D774" s="165"/>
      <c r="E774" s="165"/>
      <c r="F774" s="165"/>
      <c r="G774" s="165"/>
      <c r="H774" s="165"/>
      <c r="I774" s="165"/>
      <c r="J774" s="165"/>
      <c r="K774" s="165"/>
      <c r="L774" s="165"/>
      <c r="M774" s="165"/>
      <c r="N774" s="165"/>
      <c r="O774" s="165"/>
      <c r="P774" s="165"/>
      <c r="Q774" s="165"/>
      <c r="R774" s="165"/>
      <c r="S774" s="179"/>
      <c r="T774" s="179"/>
      <c r="U774" s="165"/>
      <c r="V774" s="165"/>
      <c r="W774" s="165"/>
      <c r="X774" s="165"/>
      <c r="Y774" s="180"/>
      <c r="Z774" s="165"/>
      <c r="AA774" s="165"/>
      <c r="AB774" s="165"/>
      <c r="AC774" s="165"/>
      <c r="AD774" s="165"/>
      <c r="AE774" s="165"/>
      <c r="AF774" s="165"/>
      <c r="AG774" s="165"/>
      <c r="AH774" s="179"/>
      <c r="AI774" s="165"/>
      <c r="AJ774" s="165"/>
      <c r="AK774" s="165"/>
      <c r="AL774" s="165"/>
      <c r="AM774" s="165"/>
      <c r="AN774" s="165"/>
      <c r="AO774" s="180"/>
      <c r="AP774" s="165"/>
      <c r="AQ774" s="165"/>
      <c r="AR774" s="165"/>
      <c r="AS774" s="180"/>
      <c r="AT774" s="180"/>
      <c r="AU774" s="165"/>
      <c r="AV774" s="165"/>
      <c r="AW774" s="165"/>
      <c r="AX774" s="165"/>
      <c r="AY774" s="165"/>
      <c r="AZ774" s="180"/>
      <c r="BA774" s="165"/>
      <c r="BB774" s="165"/>
      <c r="BC774" s="165"/>
      <c r="BD774" s="165"/>
    </row>
    <row r="775" spans="2:56" s="161" customFormat="1" ht="12.75" customHeight="1">
      <c r="B775" s="165"/>
      <c r="C775" s="165"/>
      <c r="D775" s="165"/>
      <c r="E775" s="165"/>
      <c r="F775" s="165"/>
      <c r="G775" s="165"/>
      <c r="H775" s="165"/>
      <c r="I775" s="165"/>
      <c r="J775" s="165"/>
      <c r="K775" s="165"/>
      <c r="L775" s="165"/>
      <c r="M775" s="165"/>
      <c r="N775" s="165"/>
      <c r="O775" s="165"/>
      <c r="P775" s="165"/>
      <c r="Q775" s="165"/>
      <c r="R775" s="165"/>
      <c r="S775" s="179"/>
      <c r="T775" s="179"/>
      <c r="U775" s="165"/>
      <c r="V775" s="165"/>
      <c r="W775" s="165"/>
      <c r="X775" s="165"/>
      <c r="Y775" s="180"/>
      <c r="Z775" s="165"/>
      <c r="AA775" s="165"/>
      <c r="AB775" s="165"/>
      <c r="AC775" s="165"/>
      <c r="AD775" s="165"/>
      <c r="AE775" s="165"/>
      <c r="AF775" s="165"/>
      <c r="AG775" s="165"/>
      <c r="AH775" s="179"/>
      <c r="AI775" s="165"/>
      <c r="AJ775" s="165"/>
      <c r="AK775" s="165"/>
      <c r="AL775" s="165"/>
      <c r="AM775" s="165"/>
      <c r="AN775" s="165"/>
      <c r="AO775" s="180"/>
      <c r="AP775" s="165"/>
      <c r="AQ775" s="165"/>
      <c r="AR775" s="165"/>
      <c r="AS775" s="180"/>
      <c r="AT775" s="180"/>
      <c r="AU775" s="165"/>
      <c r="AV775" s="165"/>
      <c r="AW775" s="165"/>
      <c r="AX775" s="165"/>
      <c r="AY775" s="165"/>
      <c r="AZ775" s="180"/>
      <c r="BA775" s="165"/>
      <c r="BB775" s="165"/>
      <c r="BC775" s="165"/>
      <c r="BD775" s="165"/>
    </row>
    <row r="776" spans="2:56" s="161" customFormat="1" ht="12.75" customHeight="1">
      <c r="B776" s="165"/>
      <c r="C776" s="165"/>
      <c r="D776" s="165"/>
      <c r="E776" s="165"/>
      <c r="F776" s="165"/>
      <c r="G776" s="165"/>
      <c r="H776" s="165"/>
      <c r="I776" s="165"/>
      <c r="J776" s="165"/>
      <c r="K776" s="165"/>
      <c r="L776" s="165"/>
      <c r="M776" s="165"/>
      <c r="N776" s="165"/>
      <c r="O776" s="165"/>
      <c r="P776" s="165"/>
      <c r="Q776" s="165"/>
      <c r="R776" s="165"/>
      <c r="S776" s="179"/>
      <c r="T776" s="179"/>
      <c r="U776" s="165"/>
      <c r="V776" s="165"/>
      <c r="W776" s="165"/>
      <c r="X776" s="165"/>
      <c r="Y776" s="180"/>
      <c r="Z776" s="165"/>
      <c r="AA776" s="165"/>
      <c r="AB776" s="165"/>
      <c r="AC776" s="165"/>
      <c r="AD776" s="165"/>
      <c r="AE776" s="165"/>
      <c r="AF776" s="165"/>
      <c r="AG776" s="165"/>
      <c r="AH776" s="179"/>
      <c r="AI776" s="165"/>
      <c r="AJ776" s="165"/>
      <c r="AK776" s="165"/>
      <c r="AL776" s="165"/>
      <c r="AM776" s="165"/>
      <c r="AN776" s="165"/>
      <c r="AO776" s="180"/>
      <c r="AP776" s="165"/>
      <c r="AQ776" s="165"/>
      <c r="AR776" s="165"/>
      <c r="AS776" s="180"/>
      <c r="AT776" s="180"/>
      <c r="AU776" s="165"/>
      <c r="AV776" s="165"/>
      <c r="AW776" s="165"/>
      <c r="AX776" s="165"/>
      <c r="AY776" s="165"/>
      <c r="AZ776" s="180"/>
      <c r="BA776" s="165"/>
      <c r="BB776" s="165"/>
      <c r="BC776" s="165"/>
      <c r="BD776" s="165"/>
    </row>
    <row r="777" spans="2:56" s="161" customFormat="1" ht="12.75" customHeight="1">
      <c r="B777" s="165"/>
      <c r="C777" s="165"/>
      <c r="D777" s="165"/>
      <c r="E777" s="165"/>
      <c r="F777" s="165"/>
      <c r="G777" s="165"/>
      <c r="H777" s="165"/>
      <c r="I777" s="165"/>
      <c r="J777" s="165"/>
      <c r="K777" s="165"/>
      <c r="L777" s="165"/>
      <c r="M777" s="165"/>
      <c r="N777" s="165"/>
      <c r="O777" s="165"/>
      <c r="P777" s="165"/>
      <c r="Q777" s="165"/>
      <c r="R777" s="165"/>
      <c r="S777" s="179"/>
      <c r="T777" s="179"/>
      <c r="U777" s="165"/>
      <c r="V777" s="165"/>
      <c r="W777" s="165"/>
      <c r="X777" s="165"/>
      <c r="Y777" s="180"/>
      <c r="Z777" s="165"/>
      <c r="AA777" s="165"/>
      <c r="AB777" s="165"/>
      <c r="AC777" s="165"/>
      <c r="AD777" s="165"/>
      <c r="AE777" s="165"/>
      <c r="AF777" s="165"/>
      <c r="AG777" s="165"/>
      <c r="AH777" s="179"/>
      <c r="AI777" s="165"/>
      <c r="AJ777" s="165"/>
      <c r="AK777" s="165"/>
      <c r="AL777" s="165"/>
      <c r="AM777" s="165"/>
      <c r="AN777" s="165"/>
      <c r="AO777" s="180"/>
      <c r="AP777" s="165"/>
      <c r="AQ777" s="165"/>
      <c r="AR777" s="165"/>
      <c r="AS777" s="180"/>
      <c r="AT777" s="180"/>
      <c r="AU777" s="165"/>
      <c r="AV777" s="165"/>
      <c r="AW777" s="165"/>
      <c r="AX777" s="165"/>
      <c r="AY777" s="165"/>
      <c r="AZ777" s="180"/>
      <c r="BA777" s="165"/>
      <c r="BB777" s="165"/>
      <c r="BC777" s="165"/>
      <c r="BD777" s="165"/>
    </row>
    <row r="778" spans="2:56" s="161" customFormat="1" ht="12.75" customHeight="1">
      <c r="B778" s="165"/>
      <c r="C778" s="165"/>
      <c r="D778" s="165"/>
      <c r="E778" s="165"/>
      <c r="F778" s="165"/>
      <c r="G778" s="165"/>
      <c r="H778" s="165"/>
      <c r="I778" s="165"/>
      <c r="J778" s="165"/>
      <c r="K778" s="165"/>
      <c r="L778" s="165"/>
      <c r="M778" s="165"/>
      <c r="N778" s="165"/>
      <c r="O778" s="165"/>
      <c r="P778" s="165"/>
      <c r="Q778" s="165"/>
      <c r="R778" s="165"/>
      <c r="S778" s="179"/>
      <c r="T778" s="179"/>
      <c r="U778" s="165"/>
      <c r="V778" s="165"/>
      <c r="W778" s="165"/>
      <c r="X778" s="165"/>
      <c r="Y778" s="180"/>
      <c r="Z778" s="165"/>
      <c r="AA778" s="165"/>
      <c r="AB778" s="165"/>
      <c r="AC778" s="165"/>
      <c r="AD778" s="165"/>
      <c r="AE778" s="165"/>
      <c r="AF778" s="165"/>
      <c r="AG778" s="165"/>
      <c r="AH778" s="179"/>
      <c r="AI778" s="165"/>
      <c r="AJ778" s="165"/>
      <c r="AK778" s="165"/>
      <c r="AL778" s="165"/>
      <c r="AM778" s="165"/>
      <c r="AN778" s="165"/>
      <c r="AO778" s="180"/>
      <c r="AP778" s="165"/>
      <c r="AQ778" s="165"/>
      <c r="AR778" s="165"/>
      <c r="AS778" s="180"/>
      <c r="AT778" s="180"/>
      <c r="AU778" s="165"/>
      <c r="AV778" s="165"/>
      <c r="AW778" s="165"/>
      <c r="AX778" s="165"/>
      <c r="AY778" s="165"/>
      <c r="AZ778" s="180"/>
      <c r="BA778" s="165"/>
      <c r="BB778" s="165"/>
      <c r="BC778" s="165"/>
      <c r="BD778" s="165"/>
    </row>
    <row r="779" spans="2:56" s="161" customFormat="1" ht="12.75" customHeight="1">
      <c r="B779" s="165"/>
      <c r="C779" s="165"/>
      <c r="D779" s="165"/>
      <c r="E779" s="165"/>
      <c r="F779" s="165"/>
      <c r="G779" s="165"/>
      <c r="H779" s="165"/>
      <c r="I779" s="165"/>
      <c r="J779" s="165"/>
      <c r="K779" s="165"/>
      <c r="L779" s="165"/>
      <c r="M779" s="165"/>
      <c r="N779" s="165"/>
      <c r="O779" s="165"/>
      <c r="P779" s="165"/>
      <c r="Q779" s="165"/>
      <c r="R779" s="165"/>
      <c r="S779" s="179"/>
      <c r="T779" s="179"/>
      <c r="U779" s="165"/>
      <c r="V779" s="165"/>
      <c r="W779" s="165"/>
      <c r="X779" s="165"/>
      <c r="Y779" s="180"/>
      <c r="Z779" s="165"/>
      <c r="AA779" s="165"/>
      <c r="AB779" s="165"/>
      <c r="AC779" s="165"/>
      <c r="AD779" s="165"/>
      <c r="AE779" s="165"/>
      <c r="AF779" s="165"/>
      <c r="AG779" s="165"/>
      <c r="AH779" s="179"/>
      <c r="AI779" s="165"/>
      <c r="AJ779" s="165"/>
      <c r="AK779" s="165"/>
      <c r="AL779" s="165"/>
      <c r="AM779" s="165"/>
      <c r="AN779" s="165"/>
      <c r="AO779" s="180"/>
      <c r="AP779" s="165"/>
      <c r="AQ779" s="165"/>
      <c r="AR779" s="165"/>
      <c r="AS779" s="180"/>
      <c r="AT779" s="180"/>
      <c r="AU779" s="165"/>
      <c r="AV779" s="165"/>
      <c r="AW779" s="165"/>
      <c r="AX779" s="165"/>
      <c r="AY779" s="165"/>
      <c r="AZ779" s="180"/>
      <c r="BA779" s="165"/>
      <c r="BB779" s="165"/>
      <c r="BC779" s="165"/>
      <c r="BD779" s="165"/>
    </row>
    <row r="780" spans="2:56" s="161" customFormat="1" ht="12.75" customHeight="1">
      <c r="B780" s="165"/>
      <c r="C780" s="165"/>
      <c r="D780" s="165"/>
      <c r="E780" s="165"/>
      <c r="F780" s="165"/>
      <c r="G780" s="165"/>
      <c r="H780" s="165"/>
      <c r="I780" s="165"/>
      <c r="J780" s="165"/>
      <c r="K780" s="165"/>
      <c r="L780" s="165"/>
      <c r="M780" s="165"/>
      <c r="N780" s="165"/>
      <c r="O780" s="165"/>
      <c r="P780" s="165"/>
      <c r="Q780" s="165"/>
      <c r="R780" s="165"/>
      <c r="S780" s="179"/>
      <c r="T780" s="179"/>
      <c r="U780" s="165"/>
      <c r="V780" s="165"/>
      <c r="W780" s="165"/>
      <c r="X780" s="165"/>
      <c r="Y780" s="180"/>
      <c r="Z780" s="165"/>
      <c r="AA780" s="165"/>
      <c r="AB780" s="165"/>
      <c r="AC780" s="165"/>
      <c r="AD780" s="165"/>
      <c r="AE780" s="165"/>
      <c r="AF780" s="165"/>
      <c r="AG780" s="165"/>
      <c r="AH780" s="179"/>
      <c r="AI780" s="165"/>
      <c r="AJ780" s="165"/>
      <c r="AK780" s="165"/>
      <c r="AL780" s="165"/>
      <c r="AM780" s="165"/>
      <c r="AN780" s="165"/>
      <c r="AO780" s="180"/>
      <c r="AP780" s="165"/>
      <c r="AQ780" s="165"/>
      <c r="AR780" s="165"/>
      <c r="AS780" s="180"/>
      <c r="AT780" s="180"/>
      <c r="AU780" s="165"/>
      <c r="AV780" s="165"/>
      <c r="AW780" s="165"/>
      <c r="AX780" s="165"/>
      <c r="AY780" s="165"/>
      <c r="AZ780" s="180"/>
      <c r="BA780" s="165"/>
      <c r="BB780" s="165"/>
      <c r="BC780" s="165"/>
      <c r="BD780" s="165"/>
    </row>
    <row r="781" spans="2:56" s="161" customFormat="1" ht="12.75" customHeight="1">
      <c r="B781" s="165"/>
      <c r="C781" s="165"/>
      <c r="D781" s="165"/>
      <c r="E781" s="165"/>
      <c r="F781" s="165"/>
      <c r="G781" s="165"/>
      <c r="H781" s="165"/>
      <c r="I781" s="165"/>
      <c r="J781" s="165"/>
      <c r="K781" s="165"/>
      <c r="L781" s="165"/>
      <c r="M781" s="165"/>
      <c r="N781" s="165"/>
      <c r="O781" s="165"/>
      <c r="P781" s="165"/>
      <c r="Q781" s="165"/>
      <c r="R781" s="165"/>
      <c r="S781" s="179"/>
      <c r="T781" s="179"/>
      <c r="U781" s="165"/>
      <c r="V781" s="165"/>
      <c r="W781" s="165"/>
      <c r="X781" s="165"/>
      <c r="Y781" s="180"/>
      <c r="Z781" s="165"/>
      <c r="AA781" s="165"/>
      <c r="AB781" s="165"/>
      <c r="AC781" s="165"/>
      <c r="AD781" s="165"/>
      <c r="AE781" s="165"/>
      <c r="AF781" s="165"/>
      <c r="AG781" s="165"/>
      <c r="AH781" s="179"/>
      <c r="AI781" s="165"/>
      <c r="AJ781" s="165"/>
      <c r="AK781" s="165"/>
      <c r="AL781" s="165"/>
      <c r="AM781" s="165"/>
      <c r="AN781" s="165"/>
      <c r="AO781" s="180"/>
      <c r="AP781" s="165"/>
      <c r="AQ781" s="165"/>
      <c r="AR781" s="165"/>
      <c r="AS781" s="180"/>
      <c r="AT781" s="180"/>
      <c r="AU781" s="165"/>
      <c r="AV781" s="165"/>
      <c r="AW781" s="165"/>
      <c r="AX781" s="165"/>
      <c r="AY781" s="165"/>
      <c r="AZ781" s="180"/>
      <c r="BA781" s="165"/>
      <c r="BB781" s="165"/>
      <c r="BC781" s="165"/>
      <c r="BD781" s="165"/>
    </row>
    <row r="782" spans="2:56" s="161" customFormat="1" ht="12.75" customHeight="1">
      <c r="B782" s="165"/>
      <c r="C782" s="165"/>
      <c r="D782" s="165"/>
      <c r="E782" s="165"/>
      <c r="F782" s="165"/>
      <c r="G782" s="165"/>
      <c r="H782" s="165"/>
      <c r="I782" s="165"/>
      <c r="J782" s="165"/>
      <c r="K782" s="165"/>
      <c r="L782" s="165"/>
      <c r="M782" s="165"/>
      <c r="N782" s="165"/>
      <c r="O782" s="165"/>
      <c r="P782" s="165"/>
      <c r="Q782" s="165"/>
      <c r="R782" s="165"/>
      <c r="S782" s="179"/>
      <c r="T782" s="179"/>
      <c r="U782" s="165"/>
      <c r="V782" s="165"/>
      <c r="W782" s="165"/>
      <c r="X782" s="165"/>
      <c r="Y782" s="180"/>
      <c r="Z782" s="165"/>
      <c r="AA782" s="165"/>
      <c r="AB782" s="165"/>
      <c r="AC782" s="165"/>
      <c r="AD782" s="165"/>
      <c r="AE782" s="165"/>
      <c r="AF782" s="165"/>
      <c r="AG782" s="165"/>
      <c r="AH782" s="179"/>
      <c r="AI782" s="165"/>
      <c r="AJ782" s="165"/>
      <c r="AK782" s="165"/>
      <c r="AL782" s="165"/>
      <c r="AM782" s="165"/>
      <c r="AN782" s="165"/>
      <c r="AO782" s="180"/>
      <c r="AP782" s="165"/>
      <c r="AQ782" s="165"/>
      <c r="AR782" s="165"/>
      <c r="AS782" s="180"/>
      <c r="AT782" s="180"/>
      <c r="AU782" s="165"/>
      <c r="AV782" s="165"/>
      <c r="AW782" s="165"/>
      <c r="AX782" s="165"/>
      <c r="AY782" s="165"/>
      <c r="AZ782" s="180"/>
      <c r="BA782" s="165"/>
      <c r="BB782" s="165"/>
      <c r="BC782" s="165"/>
      <c r="BD782" s="165"/>
    </row>
    <row r="783" spans="2:56" s="161" customFormat="1" ht="12.75" customHeight="1">
      <c r="B783" s="165"/>
      <c r="C783" s="165"/>
      <c r="D783" s="165"/>
      <c r="E783" s="165"/>
      <c r="F783" s="165"/>
      <c r="G783" s="165"/>
      <c r="H783" s="165"/>
      <c r="I783" s="165"/>
      <c r="J783" s="165"/>
      <c r="K783" s="165"/>
      <c r="L783" s="165"/>
      <c r="M783" s="165"/>
      <c r="N783" s="165"/>
      <c r="O783" s="165"/>
      <c r="P783" s="165"/>
      <c r="Q783" s="165"/>
      <c r="R783" s="165"/>
      <c r="S783" s="179"/>
      <c r="T783" s="179"/>
      <c r="U783" s="165"/>
      <c r="V783" s="165"/>
      <c r="W783" s="165"/>
      <c r="X783" s="165"/>
      <c r="Y783" s="180"/>
      <c r="Z783" s="165"/>
      <c r="AA783" s="165"/>
      <c r="AB783" s="165"/>
      <c r="AC783" s="165"/>
      <c r="AD783" s="165"/>
      <c r="AE783" s="165"/>
      <c r="AF783" s="165"/>
      <c r="AG783" s="165"/>
      <c r="AH783" s="179"/>
      <c r="AI783" s="165"/>
      <c r="AJ783" s="165"/>
      <c r="AK783" s="165"/>
      <c r="AL783" s="165"/>
      <c r="AM783" s="165"/>
      <c r="AN783" s="165"/>
      <c r="AO783" s="180"/>
      <c r="AP783" s="165"/>
      <c r="AQ783" s="165"/>
      <c r="AR783" s="165"/>
      <c r="AS783" s="180"/>
      <c r="AT783" s="180"/>
      <c r="AU783" s="165"/>
      <c r="AV783" s="165"/>
      <c r="AW783" s="165"/>
      <c r="AX783" s="165"/>
      <c r="AY783" s="165"/>
      <c r="AZ783" s="180"/>
      <c r="BA783" s="165"/>
      <c r="BB783" s="165"/>
      <c r="BC783" s="165"/>
      <c r="BD783" s="165"/>
    </row>
    <row r="784" spans="2:56" s="161" customFormat="1" ht="12.75" customHeight="1">
      <c r="B784" s="165"/>
      <c r="C784" s="165"/>
      <c r="D784" s="165"/>
      <c r="E784" s="165"/>
      <c r="F784" s="165"/>
      <c r="G784" s="165"/>
      <c r="H784" s="165"/>
      <c r="I784" s="165"/>
      <c r="J784" s="165"/>
      <c r="K784" s="165"/>
      <c r="L784" s="165"/>
      <c r="M784" s="165"/>
      <c r="N784" s="165"/>
      <c r="O784" s="165"/>
      <c r="P784" s="165"/>
      <c r="Q784" s="165"/>
      <c r="R784" s="165"/>
      <c r="S784" s="179"/>
      <c r="T784" s="179"/>
      <c r="U784" s="165"/>
      <c r="V784" s="165"/>
      <c r="W784" s="165"/>
      <c r="X784" s="165"/>
      <c r="Y784" s="180"/>
      <c r="Z784" s="165"/>
      <c r="AA784" s="165"/>
      <c r="AB784" s="165"/>
      <c r="AC784" s="165"/>
      <c r="AD784" s="165"/>
      <c r="AE784" s="165"/>
      <c r="AF784" s="165"/>
      <c r="AG784" s="165"/>
      <c r="AH784" s="179"/>
      <c r="AI784" s="165"/>
      <c r="AJ784" s="165"/>
      <c r="AK784" s="165"/>
      <c r="AL784" s="165"/>
      <c r="AM784" s="165"/>
      <c r="AN784" s="165"/>
      <c r="AO784" s="180"/>
      <c r="AP784" s="165"/>
      <c r="AQ784" s="165"/>
      <c r="AR784" s="165"/>
      <c r="AS784" s="180"/>
      <c r="AT784" s="180"/>
      <c r="AU784" s="165"/>
      <c r="AV784" s="165"/>
      <c r="AW784" s="165"/>
      <c r="AX784" s="165"/>
      <c r="AY784" s="165"/>
      <c r="AZ784" s="180"/>
      <c r="BA784" s="165"/>
      <c r="BB784" s="165"/>
      <c r="BC784" s="165"/>
      <c r="BD784" s="165"/>
    </row>
    <row r="785" spans="2:56" s="161" customFormat="1" ht="12.75" customHeight="1">
      <c r="B785" s="165"/>
      <c r="C785" s="165"/>
      <c r="D785" s="165"/>
      <c r="E785" s="165"/>
      <c r="F785" s="165"/>
      <c r="G785" s="165"/>
      <c r="H785" s="165"/>
      <c r="I785" s="165"/>
      <c r="J785" s="165"/>
      <c r="K785" s="165"/>
      <c r="L785" s="165"/>
      <c r="M785" s="165"/>
      <c r="N785" s="165"/>
      <c r="O785" s="165"/>
      <c r="P785" s="165"/>
      <c r="Q785" s="165"/>
      <c r="R785" s="165"/>
      <c r="S785" s="179"/>
      <c r="T785" s="179"/>
      <c r="U785" s="165"/>
      <c r="V785" s="165"/>
      <c r="W785" s="165"/>
      <c r="X785" s="165"/>
      <c r="Y785" s="180"/>
      <c r="Z785" s="165"/>
      <c r="AA785" s="165"/>
      <c r="AB785" s="165"/>
      <c r="AC785" s="165"/>
      <c r="AD785" s="165"/>
      <c r="AE785" s="165"/>
      <c r="AF785" s="165"/>
      <c r="AG785" s="165"/>
      <c r="AH785" s="179"/>
      <c r="AI785" s="165"/>
      <c r="AJ785" s="165"/>
      <c r="AK785" s="165"/>
      <c r="AL785" s="165"/>
      <c r="AM785" s="165"/>
      <c r="AN785" s="165"/>
      <c r="AO785" s="180"/>
      <c r="AP785" s="165"/>
      <c r="AQ785" s="165"/>
      <c r="AR785" s="165"/>
      <c r="AS785" s="180"/>
      <c r="AT785" s="180"/>
      <c r="AU785" s="165"/>
      <c r="AV785" s="165"/>
      <c r="AW785" s="165"/>
      <c r="AX785" s="165"/>
      <c r="AY785" s="165"/>
      <c r="AZ785" s="180"/>
      <c r="BA785" s="165"/>
      <c r="BB785" s="165"/>
      <c r="BC785" s="165"/>
      <c r="BD785" s="165"/>
    </row>
    <row r="786" spans="2:56" s="161" customFormat="1" ht="12.75" customHeight="1">
      <c r="B786" s="165"/>
      <c r="C786" s="165"/>
      <c r="D786" s="165"/>
      <c r="E786" s="165"/>
      <c r="F786" s="165"/>
      <c r="G786" s="165"/>
      <c r="H786" s="165"/>
      <c r="I786" s="165"/>
      <c r="J786" s="165"/>
      <c r="K786" s="165"/>
      <c r="L786" s="165"/>
      <c r="M786" s="165"/>
      <c r="N786" s="165"/>
      <c r="O786" s="165"/>
      <c r="P786" s="165"/>
      <c r="Q786" s="165"/>
      <c r="R786" s="165"/>
      <c r="S786" s="179"/>
      <c r="T786" s="179"/>
      <c r="U786" s="165"/>
      <c r="V786" s="165"/>
      <c r="W786" s="165"/>
      <c r="X786" s="165"/>
      <c r="Y786" s="180"/>
      <c r="Z786" s="165"/>
      <c r="AA786" s="165"/>
      <c r="AB786" s="165"/>
      <c r="AC786" s="165"/>
      <c r="AD786" s="165"/>
      <c r="AE786" s="165"/>
      <c r="AF786" s="165"/>
      <c r="AG786" s="165"/>
      <c r="AH786" s="179"/>
      <c r="AI786" s="165"/>
      <c r="AJ786" s="165"/>
      <c r="AK786" s="165"/>
      <c r="AL786" s="165"/>
      <c r="AM786" s="165"/>
      <c r="AN786" s="165"/>
      <c r="AO786" s="180"/>
      <c r="AP786" s="165"/>
      <c r="AQ786" s="165"/>
      <c r="AR786" s="165"/>
      <c r="AS786" s="180"/>
      <c r="AT786" s="180"/>
      <c r="AU786" s="165"/>
      <c r="AV786" s="165"/>
      <c r="AW786" s="165"/>
      <c r="AX786" s="165"/>
      <c r="AY786" s="165"/>
      <c r="AZ786" s="180"/>
      <c r="BA786" s="165"/>
      <c r="BB786" s="165"/>
      <c r="BC786" s="165"/>
      <c r="BD786" s="165"/>
    </row>
    <row r="787" spans="2:56" s="161" customFormat="1" ht="12.75" customHeight="1">
      <c r="B787" s="165"/>
      <c r="C787" s="165"/>
      <c r="D787" s="165"/>
      <c r="E787" s="165"/>
      <c r="F787" s="165"/>
      <c r="G787" s="165"/>
      <c r="H787" s="165"/>
      <c r="I787" s="165"/>
      <c r="J787" s="165"/>
      <c r="K787" s="165"/>
      <c r="L787" s="165"/>
      <c r="M787" s="165"/>
      <c r="N787" s="165"/>
      <c r="O787" s="165"/>
      <c r="P787" s="165"/>
      <c r="Q787" s="165"/>
      <c r="R787" s="165"/>
      <c r="S787" s="179"/>
      <c r="T787" s="179"/>
      <c r="U787" s="165"/>
      <c r="V787" s="165"/>
      <c r="W787" s="165"/>
      <c r="X787" s="165"/>
      <c r="Y787" s="180"/>
      <c r="Z787" s="165"/>
      <c r="AA787" s="165"/>
      <c r="AB787" s="165"/>
      <c r="AC787" s="165"/>
      <c r="AD787" s="165"/>
      <c r="AE787" s="165"/>
      <c r="AF787" s="165"/>
      <c r="AG787" s="165"/>
      <c r="AH787" s="179"/>
      <c r="AI787" s="165"/>
      <c r="AJ787" s="165"/>
      <c r="AK787" s="165"/>
      <c r="AL787" s="165"/>
      <c r="AM787" s="165"/>
      <c r="AN787" s="165"/>
      <c r="AO787" s="180"/>
      <c r="AP787" s="165"/>
      <c r="AQ787" s="165"/>
      <c r="AR787" s="165"/>
      <c r="AS787" s="180"/>
      <c r="AT787" s="180"/>
      <c r="AU787" s="165"/>
      <c r="AV787" s="165"/>
      <c r="AW787" s="165"/>
      <c r="AX787" s="165"/>
      <c r="AY787" s="165"/>
      <c r="AZ787" s="180"/>
      <c r="BA787" s="165"/>
      <c r="BB787" s="165"/>
      <c r="BC787" s="165"/>
      <c r="BD787" s="165"/>
    </row>
    <row r="788" spans="2:56" s="161" customFormat="1" ht="12.75" customHeight="1">
      <c r="B788" s="165"/>
      <c r="C788" s="165"/>
      <c r="D788" s="165"/>
      <c r="E788" s="165"/>
      <c r="F788" s="165"/>
      <c r="G788" s="165"/>
      <c r="H788" s="165"/>
      <c r="I788" s="165"/>
      <c r="J788" s="165"/>
      <c r="K788" s="165"/>
      <c r="L788" s="165"/>
      <c r="M788" s="165"/>
      <c r="N788" s="165"/>
      <c r="O788" s="165"/>
      <c r="P788" s="165"/>
      <c r="Q788" s="165"/>
      <c r="R788" s="165"/>
      <c r="S788" s="179"/>
      <c r="T788" s="179"/>
      <c r="U788" s="165"/>
      <c r="V788" s="165"/>
      <c r="W788" s="165"/>
      <c r="X788" s="165"/>
      <c r="Y788" s="180"/>
      <c r="Z788" s="165"/>
      <c r="AA788" s="165"/>
      <c r="AB788" s="165"/>
      <c r="AC788" s="165"/>
      <c r="AD788" s="165"/>
      <c r="AE788" s="165"/>
      <c r="AF788" s="165"/>
      <c r="AG788" s="165"/>
      <c r="AH788" s="179"/>
      <c r="AI788" s="165"/>
      <c r="AJ788" s="165"/>
      <c r="AK788" s="165"/>
      <c r="AL788" s="165"/>
      <c r="AM788" s="165"/>
      <c r="AN788" s="165"/>
      <c r="AO788" s="180"/>
      <c r="AP788" s="165"/>
      <c r="AQ788" s="165"/>
      <c r="AR788" s="165"/>
      <c r="AS788" s="180"/>
      <c r="AT788" s="180"/>
      <c r="AU788" s="165"/>
      <c r="AV788" s="165"/>
      <c r="AW788" s="165"/>
      <c r="AX788" s="165"/>
      <c r="AY788" s="165"/>
      <c r="AZ788" s="180"/>
      <c r="BA788" s="165"/>
      <c r="BB788" s="165"/>
      <c r="BC788" s="165"/>
      <c r="BD788" s="165"/>
    </row>
    <row r="789" spans="2:56" s="161" customFormat="1" ht="12.75" customHeight="1">
      <c r="B789" s="165"/>
      <c r="C789" s="165"/>
      <c r="D789" s="165"/>
      <c r="E789" s="165"/>
      <c r="F789" s="165"/>
      <c r="G789" s="165"/>
      <c r="H789" s="165"/>
      <c r="I789" s="165"/>
      <c r="J789" s="165"/>
      <c r="K789" s="165"/>
      <c r="L789" s="165"/>
      <c r="M789" s="165"/>
      <c r="N789" s="165"/>
      <c r="O789" s="165"/>
      <c r="P789" s="165"/>
      <c r="Q789" s="165"/>
      <c r="R789" s="165"/>
      <c r="S789" s="179"/>
      <c r="T789" s="179"/>
      <c r="U789" s="165"/>
      <c r="V789" s="165"/>
      <c r="W789" s="165"/>
      <c r="X789" s="165"/>
      <c r="Y789" s="180"/>
      <c r="Z789" s="165"/>
      <c r="AA789" s="165"/>
      <c r="AB789" s="165"/>
      <c r="AC789" s="165"/>
      <c r="AD789" s="165"/>
      <c r="AE789" s="165"/>
      <c r="AF789" s="165"/>
      <c r="AG789" s="165"/>
      <c r="AH789" s="179"/>
      <c r="AI789" s="165"/>
      <c r="AJ789" s="165"/>
      <c r="AK789" s="165"/>
      <c r="AL789" s="165"/>
      <c r="AM789" s="165"/>
      <c r="AN789" s="165"/>
      <c r="AO789" s="180"/>
      <c r="AP789" s="165"/>
      <c r="AQ789" s="165"/>
      <c r="AR789" s="165"/>
      <c r="AS789" s="180"/>
      <c r="AT789" s="180"/>
      <c r="AU789" s="165"/>
      <c r="AV789" s="165"/>
      <c r="AW789" s="165"/>
      <c r="AX789" s="165"/>
      <c r="AY789" s="165"/>
      <c r="AZ789" s="180"/>
      <c r="BA789" s="165"/>
      <c r="BB789" s="165"/>
      <c r="BC789" s="165"/>
      <c r="BD789" s="165"/>
    </row>
    <row r="790" spans="2:56" s="161" customFormat="1" ht="12.75" customHeight="1">
      <c r="B790" s="165"/>
      <c r="C790" s="165"/>
      <c r="D790" s="165"/>
      <c r="E790" s="165"/>
      <c r="F790" s="165"/>
      <c r="G790" s="165"/>
      <c r="H790" s="165"/>
      <c r="I790" s="165"/>
      <c r="J790" s="165"/>
      <c r="K790" s="165"/>
      <c r="L790" s="165"/>
      <c r="M790" s="165"/>
      <c r="N790" s="165"/>
      <c r="O790" s="165"/>
      <c r="P790" s="165"/>
      <c r="Q790" s="165"/>
      <c r="R790" s="165"/>
      <c r="S790" s="179"/>
      <c r="T790" s="179"/>
      <c r="U790" s="165"/>
      <c r="V790" s="165"/>
      <c r="W790" s="165"/>
      <c r="X790" s="165"/>
      <c r="Y790" s="180"/>
      <c r="Z790" s="165"/>
      <c r="AA790" s="165"/>
      <c r="AB790" s="165"/>
      <c r="AC790" s="165"/>
      <c r="AD790" s="165"/>
      <c r="AE790" s="165"/>
      <c r="AF790" s="165"/>
      <c r="AG790" s="165"/>
      <c r="AH790" s="179"/>
      <c r="AI790" s="165"/>
      <c r="AJ790" s="165"/>
      <c r="AK790" s="165"/>
      <c r="AL790" s="165"/>
      <c r="AM790" s="165"/>
      <c r="AN790" s="165"/>
      <c r="AO790" s="180"/>
      <c r="AP790" s="165"/>
      <c r="AQ790" s="165"/>
      <c r="AR790" s="165"/>
      <c r="AS790" s="180"/>
      <c r="AT790" s="180"/>
      <c r="AU790" s="165"/>
      <c r="AV790" s="165"/>
      <c r="AW790" s="165"/>
      <c r="AX790" s="165"/>
      <c r="AY790" s="165"/>
      <c r="AZ790" s="180"/>
      <c r="BA790" s="165"/>
      <c r="BB790" s="165"/>
      <c r="BC790" s="165"/>
      <c r="BD790" s="165"/>
    </row>
    <row r="791" spans="2:56" s="161" customFormat="1" ht="12.75" customHeight="1">
      <c r="B791" s="165"/>
      <c r="C791" s="165"/>
      <c r="D791" s="165"/>
      <c r="E791" s="165"/>
      <c r="F791" s="165"/>
      <c r="G791" s="165"/>
      <c r="H791" s="165"/>
      <c r="I791" s="165"/>
      <c r="J791" s="165"/>
      <c r="K791" s="165"/>
      <c r="L791" s="165"/>
      <c r="M791" s="165"/>
      <c r="N791" s="165"/>
      <c r="O791" s="165"/>
      <c r="P791" s="165"/>
      <c r="Q791" s="165"/>
      <c r="R791" s="165"/>
      <c r="S791" s="179"/>
      <c r="T791" s="179"/>
      <c r="U791" s="165"/>
      <c r="V791" s="165"/>
      <c r="W791" s="165"/>
      <c r="X791" s="165"/>
      <c r="Y791" s="180"/>
      <c r="Z791" s="165"/>
      <c r="AA791" s="165"/>
      <c r="AB791" s="165"/>
      <c r="AC791" s="165"/>
      <c r="AD791" s="165"/>
      <c r="AE791" s="165"/>
      <c r="AF791" s="165"/>
      <c r="AG791" s="165"/>
      <c r="AH791" s="179"/>
      <c r="AI791" s="165"/>
      <c r="AJ791" s="165"/>
      <c r="AK791" s="165"/>
      <c r="AL791" s="165"/>
      <c r="AM791" s="165"/>
      <c r="AN791" s="165"/>
      <c r="AO791" s="180"/>
      <c r="AP791" s="165"/>
      <c r="AQ791" s="165"/>
      <c r="AR791" s="165"/>
      <c r="AS791" s="180"/>
      <c r="AT791" s="180"/>
      <c r="AU791" s="165"/>
      <c r="AV791" s="165"/>
      <c r="AW791" s="165"/>
      <c r="AX791" s="165"/>
      <c r="AY791" s="165"/>
      <c r="AZ791" s="180"/>
      <c r="BA791" s="165"/>
      <c r="BB791" s="165"/>
      <c r="BC791" s="165"/>
      <c r="BD791" s="165"/>
    </row>
    <row r="792" spans="2:56" s="161" customFormat="1" ht="12.75" customHeight="1">
      <c r="B792" s="165"/>
      <c r="C792" s="165"/>
      <c r="D792" s="165"/>
      <c r="E792" s="165"/>
      <c r="F792" s="165"/>
      <c r="G792" s="165"/>
      <c r="H792" s="165"/>
      <c r="I792" s="165"/>
      <c r="J792" s="165"/>
      <c r="K792" s="165"/>
      <c r="L792" s="165"/>
      <c r="M792" s="165"/>
      <c r="N792" s="165"/>
      <c r="O792" s="165"/>
      <c r="P792" s="165"/>
      <c r="Q792" s="165"/>
      <c r="R792" s="165"/>
      <c r="S792" s="179"/>
      <c r="T792" s="179"/>
      <c r="U792" s="165"/>
      <c r="V792" s="165"/>
      <c r="W792" s="165"/>
      <c r="X792" s="165"/>
      <c r="Y792" s="180"/>
      <c r="Z792" s="165"/>
      <c r="AA792" s="165"/>
      <c r="AB792" s="165"/>
      <c r="AC792" s="165"/>
      <c r="AD792" s="165"/>
      <c r="AE792" s="165"/>
      <c r="AF792" s="165"/>
      <c r="AG792" s="165"/>
      <c r="AH792" s="179"/>
      <c r="AI792" s="165"/>
      <c r="AJ792" s="165"/>
      <c r="AK792" s="165"/>
      <c r="AL792" s="165"/>
      <c r="AM792" s="165"/>
      <c r="AN792" s="165"/>
      <c r="AO792" s="180"/>
      <c r="AP792" s="165"/>
      <c r="AQ792" s="165"/>
      <c r="AR792" s="165"/>
      <c r="AS792" s="180"/>
      <c r="AT792" s="180"/>
      <c r="AU792" s="165"/>
      <c r="AV792" s="165"/>
      <c r="AW792" s="165"/>
      <c r="AX792" s="165"/>
      <c r="AY792" s="165"/>
      <c r="AZ792" s="180"/>
      <c r="BA792" s="165"/>
      <c r="BB792" s="165"/>
      <c r="BC792" s="165"/>
      <c r="BD792" s="165"/>
    </row>
    <row r="793" spans="2:56" s="161" customFormat="1" ht="12.75" customHeight="1">
      <c r="B793" s="165"/>
      <c r="C793" s="165"/>
      <c r="D793" s="165"/>
      <c r="E793" s="165"/>
      <c r="F793" s="165"/>
      <c r="G793" s="165"/>
      <c r="H793" s="165"/>
      <c r="I793" s="165"/>
      <c r="J793" s="165"/>
      <c r="K793" s="165"/>
      <c r="L793" s="165"/>
      <c r="M793" s="165"/>
      <c r="N793" s="165"/>
      <c r="O793" s="165"/>
      <c r="P793" s="165"/>
      <c r="Q793" s="165"/>
      <c r="R793" s="165"/>
      <c r="S793" s="179"/>
      <c r="T793" s="179"/>
      <c r="U793" s="165"/>
      <c r="V793" s="165"/>
      <c r="W793" s="165"/>
      <c r="X793" s="165"/>
      <c r="Y793" s="180"/>
      <c r="Z793" s="165"/>
      <c r="AA793" s="165"/>
      <c r="AB793" s="165"/>
      <c r="AC793" s="165"/>
      <c r="AD793" s="165"/>
      <c r="AE793" s="165"/>
      <c r="AF793" s="165"/>
      <c r="AG793" s="165"/>
      <c r="AH793" s="179"/>
      <c r="AI793" s="165"/>
      <c r="AJ793" s="165"/>
      <c r="AK793" s="165"/>
      <c r="AL793" s="165"/>
      <c r="AM793" s="165"/>
      <c r="AN793" s="165"/>
      <c r="AO793" s="180"/>
      <c r="AP793" s="165"/>
      <c r="AQ793" s="165"/>
      <c r="AR793" s="165"/>
      <c r="AS793" s="180"/>
      <c r="AT793" s="180"/>
      <c r="AU793" s="165"/>
      <c r="AV793" s="165"/>
      <c r="AW793" s="165"/>
      <c r="AX793" s="165"/>
      <c r="AY793" s="165"/>
      <c r="AZ793" s="180"/>
      <c r="BA793" s="165"/>
      <c r="BB793" s="165"/>
      <c r="BC793" s="165"/>
      <c r="BD793" s="165"/>
    </row>
    <row r="794" spans="2:56" s="161" customFormat="1" ht="12.75" customHeight="1">
      <c r="B794" s="165"/>
      <c r="C794" s="165"/>
      <c r="D794" s="165"/>
      <c r="E794" s="165"/>
      <c r="F794" s="165"/>
      <c r="G794" s="165"/>
      <c r="H794" s="165"/>
      <c r="I794" s="165"/>
      <c r="J794" s="165"/>
      <c r="K794" s="165"/>
      <c r="L794" s="165"/>
      <c r="M794" s="165"/>
      <c r="N794" s="165"/>
      <c r="O794" s="165"/>
      <c r="P794" s="165"/>
      <c r="Q794" s="165"/>
      <c r="R794" s="165"/>
      <c r="S794" s="179"/>
      <c r="T794" s="179"/>
      <c r="U794" s="165"/>
      <c r="V794" s="165"/>
      <c r="W794" s="165"/>
      <c r="X794" s="165"/>
      <c r="Y794" s="180"/>
      <c r="Z794" s="165"/>
      <c r="AA794" s="165"/>
      <c r="AB794" s="165"/>
      <c r="AC794" s="165"/>
      <c r="AD794" s="165"/>
      <c r="AE794" s="165"/>
      <c r="AF794" s="165"/>
      <c r="AG794" s="165"/>
      <c r="AH794" s="179"/>
      <c r="AI794" s="165"/>
      <c r="AJ794" s="165"/>
      <c r="AK794" s="165"/>
      <c r="AL794" s="165"/>
      <c r="AM794" s="165"/>
      <c r="AN794" s="165"/>
      <c r="AO794" s="180"/>
      <c r="AP794" s="165"/>
      <c r="AQ794" s="165"/>
      <c r="AR794" s="165"/>
      <c r="AS794" s="180"/>
      <c r="AT794" s="180"/>
      <c r="AU794" s="165"/>
      <c r="AV794" s="165"/>
      <c r="AW794" s="165"/>
      <c r="AX794" s="165"/>
      <c r="AY794" s="165"/>
      <c r="AZ794" s="180"/>
      <c r="BA794" s="165"/>
      <c r="BB794" s="165"/>
      <c r="BC794" s="165"/>
      <c r="BD794" s="165"/>
    </row>
    <row r="795" spans="2:56" s="161" customFormat="1" ht="12.75" customHeight="1">
      <c r="B795" s="165"/>
      <c r="C795" s="165"/>
      <c r="D795" s="165"/>
      <c r="E795" s="165"/>
      <c r="F795" s="165"/>
      <c r="G795" s="165"/>
      <c r="H795" s="165"/>
      <c r="I795" s="165"/>
      <c r="J795" s="165"/>
      <c r="K795" s="165"/>
      <c r="L795" s="165"/>
      <c r="M795" s="165"/>
      <c r="N795" s="165"/>
      <c r="O795" s="165"/>
      <c r="P795" s="165"/>
      <c r="Q795" s="165"/>
      <c r="R795" s="165"/>
      <c r="S795" s="179"/>
      <c r="T795" s="179"/>
      <c r="U795" s="165"/>
      <c r="V795" s="165"/>
      <c r="W795" s="165"/>
      <c r="X795" s="165"/>
      <c r="Y795" s="180"/>
      <c r="Z795" s="165"/>
      <c r="AA795" s="165"/>
      <c r="AB795" s="165"/>
      <c r="AC795" s="165"/>
      <c r="AD795" s="165"/>
      <c r="AE795" s="165"/>
      <c r="AF795" s="165"/>
      <c r="AG795" s="165"/>
      <c r="AH795" s="179"/>
      <c r="AI795" s="165"/>
      <c r="AJ795" s="165"/>
      <c r="AK795" s="165"/>
      <c r="AL795" s="165"/>
      <c r="AM795" s="165"/>
      <c r="AN795" s="165"/>
      <c r="AO795" s="180"/>
      <c r="AP795" s="165"/>
      <c r="AQ795" s="165"/>
      <c r="AR795" s="165"/>
      <c r="AS795" s="180"/>
      <c r="AT795" s="180"/>
      <c r="AU795" s="165"/>
      <c r="AV795" s="165"/>
      <c r="AW795" s="165"/>
      <c r="AX795" s="165"/>
      <c r="AY795" s="165"/>
      <c r="AZ795" s="180"/>
      <c r="BA795" s="165"/>
      <c r="BB795" s="165"/>
      <c r="BC795" s="165"/>
      <c r="BD795" s="165"/>
    </row>
    <row r="796" spans="2:56" s="161" customFormat="1" ht="12.75" customHeight="1">
      <c r="B796" s="165"/>
      <c r="C796" s="165"/>
      <c r="D796" s="165"/>
      <c r="E796" s="165"/>
      <c r="F796" s="165"/>
      <c r="G796" s="165"/>
      <c r="H796" s="165"/>
      <c r="I796" s="165"/>
      <c r="J796" s="165"/>
      <c r="K796" s="165"/>
      <c r="L796" s="165"/>
      <c r="M796" s="165"/>
      <c r="N796" s="165"/>
      <c r="O796" s="165"/>
      <c r="P796" s="165"/>
      <c r="Q796" s="165"/>
      <c r="R796" s="165"/>
      <c r="S796" s="179"/>
      <c r="T796" s="179"/>
      <c r="U796" s="165"/>
      <c r="V796" s="165"/>
      <c r="W796" s="165"/>
      <c r="X796" s="165"/>
      <c r="Y796" s="180"/>
      <c r="Z796" s="165"/>
      <c r="AA796" s="165"/>
      <c r="AB796" s="165"/>
      <c r="AC796" s="165"/>
      <c r="AD796" s="165"/>
      <c r="AE796" s="165"/>
      <c r="AF796" s="165"/>
      <c r="AG796" s="165"/>
      <c r="AH796" s="179"/>
      <c r="AI796" s="165"/>
      <c r="AJ796" s="165"/>
      <c r="AK796" s="165"/>
      <c r="AL796" s="165"/>
      <c r="AM796" s="165"/>
      <c r="AN796" s="165"/>
      <c r="AO796" s="180"/>
      <c r="AP796" s="165"/>
      <c r="AQ796" s="165"/>
      <c r="AR796" s="165"/>
      <c r="AS796" s="180"/>
      <c r="AT796" s="180"/>
      <c r="AU796" s="165"/>
      <c r="AV796" s="165"/>
      <c r="AW796" s="165"/>
      <c r="AX796" s="165"/>
      <c r="AY796" s="165"/>
      <c r="AZ796" s="180"/>
      <c r="BA796" s="165"/>
      <c r="BB796" s="165"/>
      <c r="BC796" s="165"/>
      <c r="BD796" s="165"/>
    </row>
    <row r="797" spans="2:56" s="161" customFormat="1" ht="12.75" customHeight="1">
      <c r="B797" s="165"/>
      <c r="C797" s="165"/>
      <c r="D797" s="165"/>
      <c r="E797" s="165"/>
      <c r="F797" s="165"/>
      <c r="G797" s="165"/>
      <c r="H797" s="165"/>
      <c r="I797" s="165"/>
      <c r="J797" s="165"/>
      <c r="K797" s="165"/>
      <c r="L797" s="165"/>
      <c r="M797" s="165"/>
      <c r="N797" s="165"/>
      <c r="O797" s="165"/>
      <c r="P797" s="165"/>
      <c r="Q797" s="165"/>
      <c r="R797" s="165"/>
      <c r="S797" s="179"/>
      <c r="T797" s="179"/>
      <c r="U797" s="165"/>
      <c r="V797" s="165"/>
      <c r="W797" s="165"/>
      <c r="X797" s="165"/>
      <c r="Y797" s="180"/>
      <c r="Z797" s="165"/>
      <c r="AA797" s="165"/>
      <c r="AB797" s="165"/>
      <c r="AC797" s="165"/>
      <c r="AD797" s="165"/>
      <c r="AE797" s="165"/>
      <c r="AF797" s="165"/>
      <c r="AG797" s="165"/>
      <c r="AH797" s="179"/>
      <c r="AI797" s="165"/>
      <c r="AJ797" s="165"/>
      <c r="AK797" s="165"/>
      <c r="AL797" s="165"/>
      <c r="AM797" s="165"/>
      <c r="AN797" s="165"/>
      <c r="AO797" s="180"/>
      <c r="AP797" s="165"/>
      <c r="AQ797" s="165"/>
      <c r="AR797" s="165"/>
      <c r="AS797" s="180"/>
      <c r="AT797" s="180"/>
      <c r="AU797" s="165"/>
      <c r="AV797" s="165"/>
      <c r="AW797" s="165"/>
      <c r="AX797" s="165"/>
      <c r="AY797" s="165"/>
      <c r="AZ797" s="180"/>
      <c r="BA797" s="165"/>
      <c r="BB797" s="165"/>
      <c r="BC797" s="165"/>
      <c r="BD797" s="165"/>
    </row>
    <row r="798" spans="2:56" s="161" customFormat="1" ht="12.75" customHeight="1">
      <c r="B798" s="165"/>
      <c r="C798" s="165"/>
      <c r="D798" s="165"/>
      <c r="E798" s="165"/>
      <c r="F798" s="165"/>
      <c r="G798" s="165"/>
      <c r="H798" s="165"/>
      <c r="I798" s="165"/>
      <c r="J798" s="165"/>
      <c r="K798" s="165"/>
      <c r="L798" s="165"/>
      <c r="M798" s="165"/>
      <c r="N798" s="165"/>
      <c r="O798" s="165"/>
      <c r="P798" s="165"/>
      <c r="Q798" s="165"/>
      <c r="R798" s="165"/>
      <c r="S798" s="179"/>
      <c r="T798" s="179"/>
      <c r="U798" s="165"/>
      <c r="V798" s="165"/>
      <c r="W798" s="165"/>
      <c r="X798" s="165"/>
      <c r="Y798" s="180"/>
      <c r="Z798" s="165"/>
      <c r="AA798" s="165"/>
      <c r="AB798" s="165"/>
      <c r="AC798" s="165"/>
      <c r="AD798" s="165"/>
      <c r="AE798" s="165"/>
      <c r="AF798" s="165"/>
      <c r="AG798" s="165"/>
      <c r="AH798" s="179"/>
      <c r="AI798" s="165"/>
      <c r="AJ798" s="165"/>
      <c r="AK798" s="165"/>
      <c r="AL798" s="165"/>
      <c r="AM798" s="165"/>
      <c r="AN798" s="165"/>
      <c r="AO798" s="180"/>
      <c r="AP798" s="165"/>
      <c r="AQ798" s="165"/>
      <c r="AR798" s="165"/>
      <c r="AS798" s="180"/>
      <c r="AT798" s="180"/>
      <c r="AU798" s="165"/>
      <c r="AV798" s="165"/>
      <c r="AW798" s="165"/>
      <c r="AX798" s="165"/>
      <c r="AY798" s="165"/>
      <c r="AZ798" s="180"/>
      <c r="BA798" s="165"/>
      <c r="BB798" s="165"/>
      <c r="BC798" s="165"/>
      <c r="BD798" s="165"/>
    </row>
    <row r="799" spans="2:56" s="161" customFormat="1" ht="12.75" customHeight="1">
      <c r="B799" s="165"/>
      <c r="C799" s="165"/>
      <c r="D799" s="165"/>
      <c r="E799" s="165"/>
      <c r="F799" s="165"/>
      <c r="G799" s="165"/>
      <c r="H799" s="165"/>
      <c r="I799" s="165"/>
      <c r="J799" s="165"/>
      <c r="K799" s="165"/>
      <c r="L799" s="165"/>
      <c r="M799" s="165"/>
      <c r="N799" s="165"/>
      <c r="O799" s="165"/>
      <c r="P799" s="165"/>
      <c r="Q799" s="165"/>
      <c r="R799" s="165"/>
      <c r="S799" s="179"/>
      <c r="T799" s="179"/>
      <c r="U799" s="165"/>
      <c r="V799" s="165"/>
      <c r="W799" s="165"/>
      <c r="X799" s="165"/>
      <c r="Y799" s="180"/>
      <c r="Z799" s="165"/>
      <c r="AA799" s="165"/>
      <c r="AB799" s="165"/>
      <c r="AC799" s="165"/>
      <c r="AD799" s="165"/>
      <c r="AE799" s="165"/>
      <c r="AF799" s="165"/>
      <c r="AG799" s="165"/>
      <c r="AH799" s="179"/>
      <c r="AI799" s="165"/>
      <c r="AJ799" s="165"/>
      <c r="AK799" s="165"/>
      <c r="AL799" s="165"/>
      <c r="AM799" s="165"/>
      <c r="AN799" s="165"/>
      <c r="AO799" s="180"/>
      <c r="AP799" s="165"/>
      <c r="AQ799" s="165"/>
      <c r="AR799" s="165"/>
      <c r="AS799" s="180"/>
      <c r="AT799" s="180"/>
      <c r="AU799" s="165"/>
      <c r="AV799" s="165"/>
      <c r="AW799" s="165"/>
      <c r="AX799" s="165"/>
      <c r="AY799" s="165"/>
      <c r="AZ799" s="180"/>
      <c r="BA799" s="165"/>
      <c r="BB799" s="165"/>
      <c r="BC799" s="165"/>
      <c r="BD799" s="165"/>
    </row>
    <row r="800" spans="2:56" s="161" customFormat="1" ht="12.75" customHeight="1">
      <c r="B800" s="165"/>
      <c r="C800" s="165"/>
      <c r="D800" s="165"/>
      <c r="E800" s="165"/>
      <c r="F800" s="165"/>
      <c r="G800" s="165"/>
      <c r="H800" s="165"/>
      <c r="I800" s="165"/>
      <c r="J800" s="165"/>
      <c r="K800" s="165"/>
      <c r="L800" s="165"/>
      <c r="M800" s="165"/>
      <c r="N800" s="165"/>
      <c r="O800" s="165"/>
      <c r="P800" s="165"/>
      <c r="Q800" s="165"/>
      <c r="R800" s="165"/>
      <c r="S800" s="179"/>
      <c r="T800" s="179"/>
      <c r="U800" s="165"/>
      <c r="V800" s="165"/>
      <c r="W800" s="165"/>
      <c r="X800" s="165"/>
      <c r="Y800" s="180"/>
      <c r="Z800" s="165"/>
      <c r="AA800" s="165"/>
      <c r="AB800" s="165"/>
      <c r="AC800" s="165"/>
      <c r="AD800" s="165"/>
      <c r="AE800" s="165"/>
      <c r="AF800" s="165"/>
      <c r="AG800" s="165"/>
      <c r="AH800" s="179"/>
      <c r="AI800" s="165"/>
      <c r="AJ800" s="165"/>
      <c r="AK800" s="165"/>
      <c r="AL800" s="165"/>
      <c r="AM800" s="165"/>
      <c r="AN800" s="165"/>
      <c r="AO800" s="180"/>
      <c r="AP800" s="165"/>
      <c r="AQ800" s="165"/>
      <c r="AR800" s="165"/>
      <c r="AS800" s="180"/>
      <c r="AT800" s="180"/>
      <c r="AU800" s="165"/>
      <c r="AV800" s="165"/>
      <c r="AW800" s="165"/>
      <c r="AX800" s="165"/>
      <c r="AY800" s="165"/>
      <c r="AZ800" s="180"/>
      <c r="BA800" s="165"/>
      <c r="BB800" s="165"/>
      <c r="BC800" s="165"/>
      <c r="BD800" s="165"/>
    </row>
    <row r="801" spans="2:56" s="161" customFormat="1" ht="12.75" customHeight="1">
      <c r="B801" s="165"/>
      <c r="C801" s="165"/>
      <c r="D801" s="165"/>
      <c r="E801" s="165"/>
      <c r="F801" s="165"/>
      <c r="G801" s="165"/>
      <c r="H801" s="165"/>
      <c r="I801" s="165"/>
      <c r="J801" s="165"/>
      <c r="K801" s="165"/>
      <c r="L801" s="165"/>
      <c r="M801" s="165"/>
      <c r="N801" s="165"/>
      <c r="O801" s="165"/>
      <c r="P801" s="165"/>
      <c r="Q801" s="165"/>
      <c r="R801" s="165"/>
      <c r="S801" s="179"/>
      <c r="T801" s="179"/>
      <c r="U801" s="165"/>
      <c r="V801" s="165"/>
      <c r="W801" s="165"/>
      <c r="X801" s="165"/>
      <c r="Y801" s="180"/>
      <c r="Z801" s="165"/>
      <c r="AA801" s="165"/>
      <c r="AB801" s="165"/>
      <c r="AC801" s="165"/>
      <c r="AD801" s="165"/>
      <c r="AE801" s="165"/>
      <c r="AF801" s="165"/>
      <c r="AG801" s="165"/>
      <c r="AH801" s="179"/>
      <c r="AI801" s="165"/>
      <c r="AJ801" s="165"/>
      <c r="AK801" s="165"/>
      <c r="AL801" s="165"/>
      <c r="AM801" s="165"/>
      <c r="AN801" s="165"/>
      <c r="AO801" s="180"/>
      <c r="AP801" s="165"/>
      <c r="AQ801" s="165"/>
      <c r="AR801" s="165"/>
      <c r="AS801" s="180"/>
      <c r="AT801" s="180"/>
      <c r="AU801" s="165"/>
      <c r="AV801" s="165"/>
      <c r="AW801" s="165"/>
      <c r="AX801" s="165"/>
      <c r="AY801" s="165"/>
      <c r="AZ801" s="180"/>
      <c r="BA801" s="165"/>
      <c r="BB801" s="165"/>
      <c r="BC801" s="165"/>
      <c r="BD801" s="165"/>
    </row>
    <row r="802" spans="2:56" s="161" customFormat="1" ht="12.75" customHeight="1">
      <c r="B802" s="165"/>
      <c r="C802" s="165"/>
      <c r="D802" s="165"/>
      <c r="E802" s="165"/>
      <c r="F802" s="165"/>
      <c r="G802" s="165"/>
      <c r="H802" s="165"/>
      <c r="I802" s="165"/>
      <c r="J802" s="165"/>
      <c r="K802" s="165"/>
      <c r="L802" s="165"/>
      <c r="M802" s="165"/>
      <c r="N802" s="165"/>
      <c r="O802" s="165"/>
      <c r="P802" s="165"/>
      <c r="Q802" s="165"/>
      <c r="R802" s="165"/>
      <c r="S802" s="179"/>
      <c r="T802" s="179"/>
      <c r="U802" s="165"/>
      <c r="V802" s="165"/>
      <c r="W802" s="165"/>
      <c r="X802" s="165"/>
      <c r="Y802" s="180"/>
      <c r="Z802" s="165"/>
      <c r="AA802" s="165"/>
      <c r="AB802" s="165"/>
      <c r="AC802" s="165"/>
      <c r="AD802" s="165"/>
      <c r="AE802" s="165"/>
      <c r="AF802" s="165"/>
      <c r="AG802" s="165"/>
      <c r="AH802" s="179"/>
      <c r="AI802" s="165"/>
      <c r="AJ802" s="165"/>
      <c r="AK802" s="165"/>
      <c r="AL802" s="165"/>
      <c r="AM802" s="165"/>
      <c r="AN802" s="165"/>
      <c r="AO802" s="180"/>
      <c r="AP802" s="165"/>
      <c r="AQ802" s="165"/>
      <c r="AR802" s="165"/>
      <c r="AS802" s="180"/>
      <c r="AT802" s="180"/>
      <c r="AU802" s="165"/>
      <c r="AV802" s="165"/>
      <c r="AW802" s="165"/>
      <c r="AX802" s="165"/>
      <c r="AY802" s="165"/>
      <c r="AZ802" s="180"/>
      <c r="BA802" s="165"/>
      <c r="BB802" s="165"/>
      <c r="BC802" s="165"/>
      <c r="BD802" s="165"/>
    </row>
    <row r="803" spans="2:56" s="161" customFormat="1" ht="12.75" customHeight="1">
      <c r="B803" s="165"/>
      <c r="C803" s="165"/>
      <c r="D803" s="165"/>
      <c r="E803" s="165"/>
      <c r="F803" s="165"/>
      <c r="G803" s="165"/>
      <c r="H803" s="165"/>
      <c r="I803" s="165"/>
      <c r="J803" s="165"/>
      <c r="K803" s="165"/>
      <c r="L803" s="165"/>
      <c r="M803" s="165"/>
      <c r="N803" s="165"/>
      <c r="O803" s="165"/>
      <c r="P803" s="165"/>
      <c r="Q803" s="165"/>
      <c r="R803" s="165"/>
      <c r="S803" s="179"/>
      <c r="T803" s="179"/>
      <c r="U803" s="165"/>
      <c r="V803" s="165"/>
      <c r="W803" s="165"/>
      <c r="X803" s="165"/>
      <c r="Y803" s="180"/>
      <c r="Z803" s="165"/>
      <c r="AA803" s="165"/>
      <c r="AB803" s="165"/>
      <c r="AC803" s="165"/>
      <c r="AD803" s="165"/>
      <c r="AE803" s="165"/>
      <c r="AF803" s="165"/>
      <c r="AG803" s="165"/>
      <c r="AH803" s="179"/>
      <c r="AI803" s="165"/>
      <c r="AJ803" s="165"/>
      <c r="AK803" s="165"/>
      <c r="AL803" s="165"/>
      <c r="AM803" s="165"/>
      <c r="AN803" s="165"/>
      <c r="AO803" s="180"/>
      <c r="AP803" s="165"/>
      <c r="AQ803" s="165"/>
      <c r="AR803" s="165"/>
      <c r="AS803" s="180"/>
      <c r="AT803" s="180"/>
      <c r="AU803" s="165"/>
      <c r="AV803" s="165"/>
      <c r="AW803" s="165"/>
      <c r="AX803" s="165"/>
      <c r="AY803" s="165"/>
      <c r="AZ803" s="180"/>
      <c r="BA803" s="165"/>
      <c r="BB803" s="165"/>
      <c r="BC803" s="165"/>
      <c r="BD803" s="165"/>
    </row>
    <row r="804" spans="2:56" s="161" customFormat="1" ht="12.75" customHeight="1">
      <c r="B804" s="165"/>
      <c r="C804" s="165"/>
      <c r="D804" s="165"/>
      <c r="E804" s="165"/>
      <c r="F804" s="165"/>
      <c r="G804" s="165"/>
      <c r="H804" s="165"/>
      <c r="I804" s="165"/>
      <c r="J804" s="165"/>
      <c r="K804" s="165"/>
      <c r="L804" s="165"/>
      <c r="M804" s="165"/>
      <c r="N804" s="165"/>
      <c r="O804" s="165"/>
      <c r="P804" s="165"/>
      <c r="Q804" s="165"/>
      <c r="R804" s="165"/>
      <c r="S804" s="179"/>
      <c r="T804" s="179"/>
      <c r="U804" s="165"/>
      <c r="V804" s="165"/>
      <c r="W804" s="165"/>
      <c r="X804" s="165"/>
      <c r="Y804" s="180"/>
      <c r="Z804" s="165"/>
      <c r="AA804" s="165"/>
      <c r="AB804" s="165"/>
      <c r="AC804" s="165"/>
      <c r="AD804" s="165"/>
      <c r="AE804" s="165"/>
      <c r="AF804" s="165"/>
      <c r="AG804" s="165"/>
      <c r="AH804" s="179"/>
      <c r="AI804" s="165"/>
      <c r="AJ804" s="165"/>
      <c r="AK804" s="165"/>
      <c r="AL804" s="165"/>
      <c r="AM804" s="165"/>
      <c r="AN804" s="165"/>
      <c r="AO804" s="180"/>
      <c r="AP804" s="165"/>
      <c r="AQ804" s="165"/>
      <c r="AR804" s="165"/>
      <c r="AS804" s="180"/>
      <c r="AT804" s="180"/>
      <c r="AU804" s="165"/>
      <c r="AV804" s="165"/>
      <c r="AW804" s="165"/>
      <c r="AX804" s="165"/>
      <c r="AY804" s="165"/>
      <c r="AZ804" s="180"/>
      <c r="BA804" s="165"/>
      <c r="BB804" s="165"/>
      <c r="BC804" s="165"/>
      <c r="BD804" s="165"/>
    </row>
    <row r="805" spans="2:56" s="161" customFormat="1" ht="12.75" customHeight="1">
      <c r="B805" s="165"/>
      <c r="C805" s="165"/>
      <c r="D805" s="165"/>
      <c r="E805" s="165"/>
      <c r="F805" s="165"/>
      <c r="G805" s="165"/>
      <c r="H805" s="165"/>
      <c r="I805" s="165"/>
      <c r="J805" s="165"/>
      <c r="K805" s="165"/>
      <c r="L805" s="165"/>
      <c r="M805" s="165"/>
      <c r="N805" s="165"/>
      <c r="O805" s="165"/>
      <c r="P805" s="165"/>
      <c r="Q805" s="165"/>
      <c r="R805" s="165"/>
      <c r="S805" s="179"/>
      <c r="T805" s="179"/>
      <c r="U805" s="165"/>
      <c r="V805" s="165"/>
      <c r="W805" s="165"/>
      <c r="X805" s="165"/>
      <c r="Y805" s="180"/>
      <c r="Z805" s="165"/>
      <c r="AA805" s="165"/>
      <c r="AB805" s="165"/>
      <c r="AC805" s="165"/>
      <c r="AD805" s="165"/>
      <c r="AE805" s="165"/>
      <c r="AF805" s="165"/>
      <c r="AG805" s="165"/>
      <c r="AH805" s="179"/>
      <c r="AI805" s="165"/>
      <c r="AJ805" s="165"/>
      <c r="AK805" s="165"/>
      <c r="AL805" s="165"/>
      <c r="AM805" s="165"/>
      <c r="AN805" s="165"/>
      <c r="AO805" s="180"/>
      <c r="AP805" s="165"/>
      <c r="AQ805" s="165"/>
      <c r="AR805" s="165"/>
      <c r="AS805" s="180"/>
      <c r="AT805" s="180"/>
      <c r="AU805" s="165"/>
      <c r="AV805" s="165"/>
      <c r="AW805" s="165"/>
      <c r="AX805" s="165"/>
      <c r="AY805" s="165"/>
      <c r="AZ805" s="180"/>
      <c r="BA805" s="165"/>
      <c r="BB805" s="165"/>
      <c r="BC805" s="165"/>
      <c r="BD805" s="165"/>
    </row>
    <row r="806" spans="2:56" s="161" customFormat="1" ht="12.75" customHeight="1">
      <c r="B806" s="165"/>
      <c r="C806" s="165"/>
      <c r="D806" s="165"/>
      <c r="E806" s="165"/>
      <c r="F806" s="165"/>
      <c r="G806" s="165"/>
      <c r="H806" s="165"/>
      <c r="I806" s="165"/>
      <c r="J806" s="165"/>
      <c r="K806" s="165"/>
      <c r="L806" s="165"/>
      <c r="M806" s="165"/>
      <c r="N806" s="165"/>
      <c r="O806" s="165"/>
      <c r="P806" s="165"/>
      <c r="Q806" s="165"/>
      <c r="R806" s="165"/>
      <c r="S806" s="179"/>
      <c r="T806" s="179"/>
      <c r="U806" s="165"/>
      <c r="V806" s="165"/>
      <c r="W806" s="165"/>
      <c r="X806" s="165"/>
      <c r="Y806" s="180"/>
      <c r="Z806" s="165"/>
      <c r="AA806" s="165"/>
      <c r="AB806" s="165"/>
      <c r="AC806" s="165"/>
      <c r="AD806" s="165"/>
      <c r="AE806" s="165"/>
      <c r="AF806" s="165"/>
      <c r="AG806" s="165"/>
      <c r="AH806" s="179"/>
      <c r="AI806" s="165"/>
      <c r="AJ806" s="165"/>
      <c r="AK806" s="165"/>
      <c r="AL806" s="165"/>
      <c r="AM806" s="165"/>
      <c r="AN806" s="165"/>
      <c r="AO806" s="180"/>
      <c r="AP806" s="165"/>
      <c r="AQ806" s="165"/>
      <c r="AR806" s="165"/>
      <c r="AS806" s="180"/>
      <c r="AT806" s="180"/>
      <c r="AU806" s="165"/>
      <c r="AV806" s="165"/>
      <c r="AW806" s="165"/>
      <c r="AX806" s="165"/>
      <c r="AY806" s="165"/>
      <c r="AZ806" s="180"/>
      <c r="BA806" s="165"/>
      <c r="BB806" s="165"/>
      <c r="BC806" s="165"/>
      <c r="BD806" s="165"/>
    </row>
    <row r="807" spans="2:56" s="161" customFormat="1" ht="12.75" customHeight="1">
      <c r="B807" s="165"/>
      <c r="C807" s="165"/>
      <c r="D807" s="165"/>
      <c r="E807" s="165"/>
      <c r="F807" s="165"/>
      <c r="G807" s="165"/>
      <c r="H807" s="165"/>
      <c r="I807" s="165"/>
      <c r="J807" s="165"/>
      <c r="K807" s="165"/>
      <c r="L807" s="165"/>
      <c r="M807" s="165"/>
      <c r="N807" s="165"/>
      <c r="O807" s="165"/>
      <c r="P807" s="165"/>
      <c r="Q807" s="165"/>
      <c r="R807" s="165"/>
      <c r="S807" s="179"/>
      <c r="T807" s="179"/>
      <c r="U807" s="165"/>
      <c r="V807" s="165"/>
      <c r="W807" s="165"/>
      <c r="X807" s="165"/>
      <c r="Y807" s="180"/>
      <c r="Z807" s="165"/>
      <c r="AA807" s="165"/>
      <c r="AB807" s="165"/>
      <c r="AC807" s="165"/>
      <c r="AD807" s="165"/>
      <c r="AE807" s="165"/>
      <c r="AF807" s="165"/>
      <c r="AG807" s="165"/>
      <c r="AH807" s="179"/>
      <c r="AI807" s="165"/>
      <c r="AJ807" s="165"/>
      <c r="AK807" s="165"/>
      <c r="AL807" s="165"/>
      <c r="AM807" s="165"/>
      <c r="AN807" s="165"/>
      <c r="AO807" s="180"/>
      <c r="AP807" s="165"/>
      <c r="AQ807" s="165"/>
      <c r="AR807" s="165"/>
      <c r="AS807" s="180"/>
      <c r="AT807" s="180"/>
      <c r="AU807" s="165"/>
      <c r="AV807" s="165"/>
      <c r="AW807" s="165"/>
      <c r="AX807" s="165"/>
      <c r="AY807" s="165"/>
      <c r="AZ807" s="180"/>
      <c r="BA807" s="165"/>
      <c r="BB807" s="165"/>
      <c r="BC807" s="165"/>
      <c r="BD807" s="165"/>
    </row>
    <row r="808" spans="2:56" s="161" customFormat="1" ht="12.75" customHeight="1">
      <c r="B808" s="165"/>
      <c r="C808" s="165"/>
      <c r="D808" s="165"/>
      <c r="E808" s="165"/>
      <c r="F808" s="165"/>
      <c r="G808" s="165"/>
      <c r="H808" s="165"/>
      <c r="I808" s="165"/>
      <c r="J808" s="165"/>
      <c r="K808" s="165"/>
      <c r="L808" s="165"/>
      <c r="M808" s="165"/>
      <c r="N808" s="165"/>
      <c r="O808" s="165"/>
      <c r="P808" s="165"/>
      <c r="Q808" s="165"/>
      <c r="R808" s="165"/>
      <c r="S808" s="179"/>
      <c r="T808" s="179"/>
      <c r="U808" s="165"/>
      <c r="V808" s="165"/>
      <c r="W808" s="165"/>
      <c r="X808" s="165"/>
      <c r="Y808" s="180"/>
      <c r="Z808" s="165"/>
      <c r="AA808" s="165"/>
      <c r="AB808" s="165"/>
      <c r="AC808" s="165"/>
      <c r="AD808" s="165"/>
      <c r="AE808" s="165"/>
      <c r="AF808" s="165"/>
      <c r="AG808" s="165"/>
      <c r="AH808" s="179"/>
      <c r="AI808" s="165"/>
      <c r="AJ808" s="165"/>
      <c r="AK808" s="165"/>
      <c r="AL808" s="165"/>
      <c r="AM808" s="165"/>
      <c r="AN808" s="165"/>
      <c r="AO808" s="180"/>
      <c r="AP808" s="165"/>
      <c r="AQ808" s="165"/>
      <c r="AR808" s="165"/>
      <c r="AS808" s="180"/>
      <c r="AT808" s="180"/>
      <c r="AU808" s="165"/>
      <c r="AV808" s="165"/>
      <c r="AW808" s="165"/>
      <c r="AX808" s="165"/>
      <c r="AY808" s="165"/>
      <c r="AZ808" s="180"/>
      <c r="BA808" s="165"/>
      <c r="BB808" s="165"/>
      <c r="BC808" s="165"/>
      <c r="BD808" s="165"/>
    </row>
    <row r="809" spans="2:56" s="161" customFormat="1" ht="12.75" customHeight="1">
      <c r="B809" s="165"/>
      <c r="C809" s="165"/>
      <c r="D809" s="165"/>
      <c r="E809" s="165"/>
      <c r="F809" s="165"/>
      <c r="G809" s="165"/>
      <c r="H809" s="165"/>
      <c r="I809" s="165"/>
      <c r="J809" s="165"/>
      <c r="K809" s="165"/>
      <c r="L809" s="165"/>
      <c r="M809" s="165"/>
      <c r="N809" s="165"/>
      <c r="O809" s="165"/>
      <c r="P809" s="165"/>
      <c r="Q809" s="165"/>
      <c r="R809" s="165"/>
      <c r="S809" s="179"/>
      <c r="T809" s="179"/>
      <c r="U809" s="165"/>
      <c r="V809" s="165"/>
      <c r="W809" s="165"/>
      <c r="X809" s="165"/>
      <c r="Y809" s="180"/>
      <c r="Z809" s="165"/>
      <c r="AA809" s="165"/>
      <c r="AB809" s="165"/>
      <c r="AC809" s="165"/>
      <c r="AD809" s="165"/>
      <c r="AE809" s="165"/>
      <c r="AF809" s="165"/>
      <c r="AG809" s="165"/>
      <c r="AH809" s="179"/>
      <c r="AI809" s="165"/>
      <c r="AJ809" s="165"/>
      <c r="AK809" s="165"/>
      <c r="AL809" s="165"/>
      <c r="AM809" s="165"/>
      <c r="AN809" s="165"/>
      <c r="AO809" s="180"/>
      <c r="AP809" s="165"/>
      <c r="AQ809" s="165"/>
      <c r="AR809" s="165"/>
      <c r="AS809" s="180"/>
      <c r="AT809" s="180"/>
      <c r="AU809" s="165"/>
      <c r="AV809" s="165"/>
      <c r="AW809" s="165"/>
      <c r="AX809" s="165"/>
      <c r="AY809" s="165"/>
      <c r="AZ809" s="180"/>
      <c r="BA809" s="165"/>
      <c r="BB809" s="165"/>
      <c r="BC809" s="165"/>
      <c r="BD809" s="165"/>
    </row>
    <row r="810" spans="2:56" s="161" customFormat="1" ht="12.75" customHeight="1">
      <c r="B810" s="165"/>
      <c r="C810" s="165"/>
      <c r="D810" s="165"/>
      <c r="E810" s="165"/>
      <c r="F810" s="165"/>
      <c r="G810" s="165"/>
      <c r="H810" s="165"/>
      <c r="I810" s="165"/>
      <c r="J810" s="165"/>
      <c r="K810" s="165"/>
      <c r="L810" s="165"/>
      <c r="M810" s="165"/>
      <c r="N810" s="165"/>
      <c r="O810" s="165"/>
      <c r="P810" s="165"/>
      <c r="Q810" s="165"/>
      <c r="R810" s="165"/>
      <c r="S810" s="179"/>
      <c r="T810" s="179"/>
      <c r="U810" s="165"/>
      <c r="V810" s="165"/>
      <c r="W810" s="165"/>
      <c r="X810" s="165"/>
      <c r="Y810" s="180"/>
      <c r="Z810" s="165"/>
      <c r="AA810" s="165"/>
      <c r="AB810" s="165"/>
      <c r="AC810" s="165"/>
      <c r="AD810" s="165"/>
      <c r="AE810" s="165"/>
      <c r="AF810" s="165"/>
      <c r="AG810" s="165"/>
      <c r="AH810" s="179"/>
      <c r="AI810" s="165"/>
      <c r="AJ810" s="165"/>
      <c r="AK810" s="165"/>
      <c r="AL810" s="165"/>
      <c r="AM810" s="165"/>
      <c r="AN810" s="165"/>
      <c r="AO810" s="180"/>
      <c r="AP810" s="165"/>
      <c r="AQ810" s="165"/>
      <c r="AR810" s="165"/>
      <c r="AS810" s="180"/>
      <c r="AT810" s="180"/>
      <c r="AU810" s="165"/>
      <c r="AV810" s="165"/>
      <c r="AW810" s="165"/>
      <c r="AX810" s="165"/>
      <c r="AY810" s="165"/>
      <c r="AZ810" s="180"/>
      <c r="BA810" s="165"/>
      <c r="BB810" s="165"/>
      <c r="BC810" s="165"/>
      <c r="BD810" s="165"/>
    </row>
    <row r="811" spans="2:56" s="161" customFormat="1" ht="12.75" customHeight="1">
      <c r="B811" s="165"/>
      <c r="C811" s="165"/>
      <c r="D811" s="165"/>
      <c r="E811" s="165"/>
      <c r="F811" s="165"/>
      <c r="G811" s="165"/>
      <c r="H811" s="165"/>
      <c r="I811" s="165"/>
      <c r="J811" s="165"/>
      <c r="K811" s="165"/>
      <c r="L811" s="165"/>
      <c r="M811" s="165"/>
      <c r="N811" s="165"/>
      <c r="O811" s="165"/>
      <c r="P811" s="165"/>
      <c r="Q811" s="165"/>
      <c r="R811" s="165"/>
      <c r="S811" s="179"/>
      <c r="T811" s="179"/>
      <c r="U811" s="165"/>
      <c r="V811" s="165"/>
      <c r="W811" s="165"/>
      <c r="X811" s="165"/>
      <c r="Y811" s="180"/>
      <c r="Z811" s="165"/>
      <c r="AA811" s="165"/>
      <c r="AB811" s="165"/>
      <c r="AC811" s="165"/>
      <c r="AD811" s="165"/>
      <c r="AE811" s="165"/>
      <c r="AF811" s="165"/>
      <c r="AG811" s="165"/>
      <c r="AH811" s="179"/>
      <c r="AI811" s="165"/>
      <c r="AJ811" s="165"/>
      <c r="AK811" s="165"/>
      <c r="AL811" s="165"/>
      <c r="AM811" s="165"/>
      <c r="AN811" s="165"/>
      <c r="AO811" s="180"/>
      <c r="AP811" s="165"/>
      <c r="AQ811" s="165"/>
      <c r="AR811" s="165"/>
      <c r="AS811" s="180"/>
      <c r="AT811" s="180"/>
      <c r="AU811" s="165"/>
      <c r="AV811" s="165"/>
      <c r="AW811" s="165"/>
      <c r="AX811" s="165"/>
      <c r="AY811" s="165"/>
      <c r="AZ811" s="180"/>
      <c r="BA811" s="165"/>
      <c r="BB811" s="165"/>
      <c r="BC811" s="165"/>
      <c r="BD811" s="165"/>
    </row>
    <row r="812" spans="2:56" s="161" customFormat="1" ht="12.75" customHeight="1">
      <c r="B812" s="165"/>
      <c r="C812" s="165"/>
      <c r="D812" s="165"/>
      <c r="E812" s="165"/>
      <c r="F812" s="165"/>
      <c r="G812" s="165"/>
      <c r="H812" s="165"/>
      <c r="I812" s="165"/>
      <c r="J812" s="165"/>
      <c r="K812" s="165"/>
      <c r="L812" s="165"/>
      <c r="M812" s="165"/>
      <c r="N812" s="165"/>
      <c r="O812" s="165"/>
      <c r="P812" s="165"/>
      <c r="Q812" s="165"/>
      <c r="R812" s="165"/>
      <c r="S812" s="179"/>
      <c r="T812" s="179"/>
      <c r="U812" s="165"/>
      <c r="V812" s="165"/>
      <c r="W812" s="165"/>
      <c r="X812" s="165"/>
      <c r="Y812" s="180"/>
      <c r="Z812" s="165"/>
      <c r="AA812" s="165"/>
      <c r="AB812" s="165"/>
      <c r="AC812" s="165"/>
      <c r="AD812" s="165"/>
      <c r="AE812" s="165"/>
      <c r="AF812" s="165"/>
      <c r="AG812" s="165"/>
      <c r="AH812" s="179"/>
      <c r="AI812" s="165"/>
      <c r="AJ812" s="165"/>
      <c r="AK812" s="165"/>
      <c r="AL812" s="165"/>
      <c r="AM812" s="165"/>
      <c r="AN812" s="165"/>
      <c r="AO812" s="180"/>
      <c r="AP812" s="165"/>
      <c r="AQ812" s="165"/>
      <c r="AR812" s="165"/>
      <c r="AS812" s="180"/>
      <c r="AT812" s="180"/>
      <c r="AU812" s="165"/>
      <c r="AV812" s="165"/>
      <c r="AW812" s="165"/>
      <c r="AX812" s="165"/>
      <c r="AY812" s="165"/>
      <c r="AZ812" s="180"/>
      <c r="BA812" s="165"/>
      <c r="BB812" s="165"/>
      <c r="BC812" s="165"/>
      <c r="BD812" s="165"/>
    </row>
    <row r="813" spans="2:56" s="161" customFormat="1" ht="12.75" customHeight="1">
      <c r="B813" s="165"/>
      <c r="C813" s="165"/>
      <c r="D813" s="165"/>
      <c r="E813" s="165"/>
      <c r="F813" s="165"/>
      <c r="G813" s="165"/>
      <c r="H813" s="165"/>
      <c r="I813" s="165"/>
      <c r="J813" s="165"/>
      <c r="K813" s="165"/>
      <c r="L813" s="165"/>
      <c r="M813" s="165"/>
      <c r="N813" s="165"/>
      <c r="O813" s="165"/>
      <c r="P813" s="165"/>
      <c r="Q813" s="165"/>
      <c r="R813" s="165"/>
      <c r="S813" s="179"/>
      <c r="T813" s="179"/>
      <c r="U813" s="165"/>
      <c r="V813" s="165"/>
      <c r="W813" s="165"/>
      <c r="X813" s="165"/>
      <c r="Y813" s="180"/>
      <c r="Z813" s="165"/>
      <c r="AA813" s="165"/>
      <c r="AB813" s="165"/>
      <c r="AC813" s="165"/>
      <c r="AD813" s="165"/>
      <c r="AE813" s="165"/>
      <c r="AF813" s="165"/>
      <c r="AG813" s="165"/>
      <c r="AH813" s="179"/>
      <c r="AI813" s="165"/>
      <c r="AJ813" s="165"/>
      <c r="AK813" s="165"/>
      <c r="AL813" s="165"/>
      <c r="AM813" s="165"/>
      <c r="AN813" s="165"/>
      <c r="AO813" s="180"/>
      <c r="AP813" s="165"/>
      <c r="AQ813" s="165"/>
      <c r="AR813" s="165"/>
      <c r="AS813" s="180"/>
      <c r="AT813" s="180"/>
      <c r="AU813" s="165"/>
      <c r="AV813" s="165"/>
      <c r="AW813" s="165"/>
      <c r="AX813" s="165"/>
      <c r="AY813" s="165"/>
      <c r="AZ813" s="180"/>
      <c r="BA813" s="165"/>
      <c r="BB813" s="165"/>
      <c r="BC813" s="165"/>
      <c r="BD813" s="165"/>
    </row>
    <row r="814" spans="2:56" s="161" customFormat="1" ht="12.75" customHeight="1">
      <c r="B814" s="165"/>
      <c r="C814" s="165"/>
      <c r="D814" s="165"/>
      <c r="E814" s="165"/>
      <c r="F814" s="165"/>
      <c r="G814" s="165"/>
      <c r="H814" s="165"/>
      <c r="I814" s="165"/>
      <c r="J814" s="165"/>
      <c r="K814" s="165"/>
      <c r="L814" s="165"/>
      <c r="M814" s="165"/>
      <c r="N814" s="165"/>
      <c r="O814" s="165"/>
      <c r="P814" s="165"/>
      <c r="Q814" s="165"/>
      <c r="R814" s="165"/>
      <c r="S814" s="179"/>
      <c r="T814" s="179"/>
      <c r="U814" s="165"/>
      <c r="V814" s="165"/>
      <c r="W814" s="165"/>
      <c r="X814" s="165"/>
      <c r="Y814" s="180"/>
      <c r="Z814" s="165"/>
      <c r="AA814" s="165"/>
      <c r="AB814" s="165"/>
      <c r="AC814" s="165"/>
      <c r="AD814" s="165"/>
      <c r="AE814" s="165"/>
      <c r="AF814" s="165"/>
      <c r="AG814" s="165"/>
      <c r="AH814" s="179"/>
      <c r="AI814" s="165"/>
      <c r="AJ814" s="165"/>
      <c r="AK814" s="165"/>
      <c r="AL814" s="165"/>
      <c r="AM814" s="165"/>
      <c r="AN814" s="165"/>
      <c r="AO814" s="180"/>
      <c r="AP814" s="165"/>
      <c r="AQ814" s="165"/>
      <c r="AR814" s="165"/>
      <c r="AS814" s="180"/>
      <c r="AT814" s="180"/>
      <c r="AU814" s="165"/>
      <c r="AV814" s="165"/>
      <c r="AW814" s="165"/>
      <c r="AX814" s="165"/>
      <c r="AY814" s="165"/>
      <c r="AZ814" s="180"/>
      <c r="BA814" s="165"/>
      <c r="BB814" s="165"/>
      <c r="BC814" s="165"/>
      <c r="BD814" s="165"/>
    </row>
    <row r="815" spans="2:56" s="161" customFormat="1" ht="12.75" customHeight="1">
      <c r="B815" s="165"/>
      <c r="C815" s="165"/>
      <c r="D815" s="165"/>
      <c r="E815" s="165"/>
      <c r="F815" s="165"/>
      <c r="G815" s="165"/>
      <c r="H815" s="165"/>
      <c r="I815" s="165"/>
      <c r="J815" s="165"/>
      <c r="K815" s="165"/>
      <c r="L815" s="165"/>
      <c r="M815" s="165"/>
      <c r="N815" s="165"/>
      <c r="O815" s="165"/>
      <c r="P815" s="165"/>
      <c r="Q815" s="165"/>
      <c r="R815" s="165"/>
      <c r="S815" s="179"/>
      <c r="T815" s="179"/>
      <c r="U815" s="165"/>
      <c r="V815" s="165"/>
      <c r="W815" s="165"/>
      <c r="X815" s="165"/>
      <c r="Y815" s="180"/>
      <c r="Z815" s="165"/>
      <c r="AA815" s="165"/>
      <c r="AB815" s="165"/>
      <c r="AC815" s="165"/>
      <c r="AD815" s="165"/>
      <c r="AE815" s="165"/>
      <c r="AF815" s="165"/>
      <c r="AG815" s="165"/>
      <c r="AH815" s="179"/>
      <c r="AI815" s="165"/>
      <c r="AJ815" s="165"/>
      <c r="AK815" s="165"/>
      <c r="AL815" s="165"/>
      <c r="AM815" s="165"/>
      <c r="AN815" s="165"/>
      <c r="AO815" s="180"/>
      <c r="AP815" s="165"/>
      <c r="AQ815" s="165"/>
      <c r="AR815" s="165"/>
      <c r="AS815" s="180"/>
      <c r="AT815" s="180"/>
      <c r="AU815" s="165"/>
      <c r="AV815" s="165"/>
      <c r="AW815" s="165"/>
      <c r="AX815" s="165"/>
      <c r="AY815" s="165"/>
      <c r="AZ815" s="180"/>
      <c r="BA815" s="165"/>
      <c r="BB815" s="165"/>
      <c r="BC815" s="165"/>
      <c r="BD815" s="165"/>
    </row>
    <row r="816" spans="2:56" s="161" customFormat="1" ht="12.75" customHeight="1">
      <c r="B816" s="165"/>
      <c r="C816" s="165"/>
      <c r="D816" s="165"/>
      <c r="E816" s="165"/>
      <c r="F816" s="165"/>
      <c r="G816" s="165"/>
      <c r="H816" s="165"/>
      <c r="I816" s="165"/>
      <c r="J816" s="165"/>
      <c r="K816" s="165"/>
      <c r="L816" s="165"/>
      <c r="M816" s="165"/>
      <c r="N816" s="165"/>
      <c r="O816" s="165"/>
      <c r="P816" s="165"/>
      <c r="Q816" s="165"/>
      <c r="R816" s="165"/>
      <c r="S816" s="179"/>
      <c r="T816" s="179"/>
      <c r="U816" s="165"/>
      <c r="V816" s="165"/>
      <c r="W816" s="165"/>
      <c r="X816" s="165"/>
      <c r="Y816" s="180"/>
      <c r="Z816" s="165"/>
      <c r="AA816" s="165"/>
      <c r="AB816" s="165"/>
      <c r="AC816" s="165"/>
      <c r="AD816" s="165"/>
      <c r="AE816" s="165"/>
      <c r="AF816" s="165"/>
      <c r="AG816" s="165"/>
      <c r="AH816" s="179"/>
      <c r="AI816" s="165"/>
      <c r="AJ816" s="165"/>
      <c r="AK816" s="165"/>
      <c r="AL816" s="165"/>
      <c r="AM816" s="165"/>
      <c r="AN816" s="165"/>
      <c r="AO816" s="180"/>
      <c r="AP816" s="165"/>
      <c r="AQ816" s="165"/>
      <c r="AR816" s="165"/>
      <c r="AS816" s="180"/>
      <c r="AT816" s="180"/>
      <c r="AU816" s="165"/>
      <c r="AV816" s="165"/>
      <c r="AW816" s="165"/>
      <c r="AX816" s="165"/>
      <c r="AY816" s="165"/>
      <c r="AZ816" s="180"/>
      <c r="BA816" s="165"/>
      <c r="BB816" s="165"/>
      <c r="BC816" s="165"/>
      <c r="BD816" s="165"/>
    </row>
    <row r="817" spans="2:56" s="161" customFormat="1" ht="12.75" customHeight="1">
      <c r="B817" s="165"/>
      <c r="C817" s="165"/>
      <c r="D817" s="165"/>
      <c r="E817" s="165"/>
      <c r="F817" s="165"/>
      <c r="G817" s="165"/>
      <c r="H817" s="165"/>
      <c r="I817" s="165"/>
      <c r="J817" s="165"/>
      <c r="K817" s="165"/>
      <c r="L817" s="165"/>
      <c r="M817" s="165"/>
      <c r="N817" s="165"/>
      <c r="O817" s="165"/>
      <c r="P817" s="165"/>
      <c r="Q817" s="165"/>
      <c r="R817" s="165"/>
      <c r="S817" s="179"/>
      <c r="T817" s="179"/>
      <c r="U817" s="165"/>
      <c r="V817" s="165"/>
      <c r="W817" s="165"/>
      <c r="X817" s="165"/>
      <c r="Y817" s="180"/>
      <c r="Z817" s="165"/>
      <c r="AA817" s="165"/>
      <c r="AB817" s="165"/>
      <c r="AC817" s="165"/>
      <c r="AD817" s="165"/>
      <c r="AE817" s="165"/>
      <c r="AF817" s="165"/>
      <c r="AG817" s="165"/>
      <c r="AH817" s="179"/>
      <c r="AI817" s="165"/>
      <c r="AJ817" s="165"/>
      <c r="AK817" s="165"/>
      <c r="AL817" s="165"/>
      <c r="AM817" s="165"/>
      <c r="AN817" s="165"/>
      <c r="AO817" s="180"/>
      <c r="AP817" s="165"/>
      <c r="AQ817" s="165"/>
      <c r="AR817" s="165"/>
      <c r="AS817" s="180"/>
      <c r="AT817" s="180"/>
      <c r="AU817" s="165"/>
      <c r="AV817" s="165"/>
      <c r="AW817" s="165"/>
      <c r="AX817" s="165"/>
      <c r="AY817" s="165"/>
      <c r="AZ817" s="180"/>
      <c r="BA817" s="165"/>
      <c r="BB817" s="165"/>
      <c r="BC817" s="165"/>
      <c r="BD817" s="165"/>
    </row>
    <row r="818" spans="2:56" s="161" customFormat="1" ht="12.75" customHeight="1">
      <c r="B818" s="165"/>
      <c r="C818" s="165"/>
      <c r="D818" s="165"/>
      <c r="E818" s="165"/>
      <c r="F818" s="165"/>
      <c r="G818" s="165"/>
      <c r="H818" s="165"/>
      <c r="I818" s="165"/>
      <c r="J818" s="165"/>
      <c r="K818" s="165"/>
      <c r="L818" s="165"/>
      <c r="M818" s="165"/>
      <c r="N818" s="165"/>
      <c r="O818" s="165"/>
      <c r="P818" s="165"/>
      <c r="Q818" s="165"/>
      <c r="R818" s="165"/>
      <c r="S818" s="179"/>
      <c r="T818" s="179"/>
      <c r="U818" s="165"/>
      <c r="V818" s="165"/>
      <c r="W818" s="165"/>
      <c r="X818" s="165"/>
      <c r="Y818" s="180"/>
      <c r="Z818" s="165"/>
      <c r="AA818" s="165"/>
      <c r="AB818" s="165"/>
      <c r="AC818" s="165"/>
      <c r="AD818" s="165"/>
      <c r="AE818" s="165"/>
      <c r="AF818" s="165"/>
      <c r="AG818" s="165"/>
      <c r="AH818" s="179"/>
      <c r="AI818" s="165"/>
      <c r="AJ818" s="165"/>
      <c r="AK818" s="165"/>
      <c r="AL818" s="165"/>
      <c r="AM818" s="165"/>
      <c r="AN818" s="165"/>
      <c r="AO818" s="180"/>
      <c r="AP818" s="165"/>
      <c r="AQ818" s="165"/>
      <c r="AR818" s="165"/>
      <c r="AS818" s="180"/>
      <c r="AT818" s="180"/>
      <c r="AU818" s="165"/>
      <c r="AV818" s="165"/>
      <c r="AW818" s="165"/>
      <c r="AX818" s="165"/>
      <c r="AY818" s="165"/>
      <c r="AZ818" s="180"/>
      <c r="BA818" s="165"/>
      <c r="BB818" s="165"/>
      <c r="BC818" s="165"/>
      <c r="BD818" s="165"/>
    </row>
    <row r="819" spans="2:56" s="161" customFormat="1" ht="12.75" customHeight="1">
      <c r="B819" s="165"/>
      <c r="C819" s="165"/>
      <c r="D819" s="165"/>
      <c r="E819" s="165"/>
      <c r="F819" s="165"/>
      <c r="G819" s="165"/>
      <c r="H819" s="165"/>
      <c r="I819" s="165"/>
      <c r="J819" s="165"/>
      <c r="K819" s="165"/>
      <c r="L819" s="165"/>
      <c r="M819" s="165"/>
      <c r="N819" s="165"/>
      <c r="O819" s="165"/>
      <c r="P819" s="165"/>
      <c r="Q819" s="165"/>
      <c r="R819" s="165"/>
      <c r="S819" s="179"/>
      <c r="T819" s="179"/>
      <c r="U819" s="165"/>
      <c r="V819" s="165"/>
      <c r="W819" s="165"/>
      <c r="X819" s="165"/>
      <c r="Y819" s="180"/>
      <c r="Z819" s="165"/>
      <c r="AA819" s="165"/>
      <c r="AB819" s="165"/>
      <c r="AC819" s="165"/>
      <c r="AD819" s="165"/>
      <c r="AE819" s="165"/>
      <c r="AF819" s="165"/>
      <c r="AG819" s="165"/>
      <c r="AH819" s="179"/>
      <c r="AI819" s="165"/>
      <c r="AJ819" s="165"/>
      <c r="AK819" s="165"/>
      <c r="AL819" s="165"/>
      <c r="AM819" s="165"/>
      <c r="AN819" s="165"/>
      <c r="AO819" s="180"/>
      <c r="AP819" s="165"/>
      <c r="AQ819" s="165"/>
      <c r="AR819" s="165"/>
      <c r="AS819" s="180"/>
      <c r="AT819" s="180"/>
      <c r="AU819" s="165"/>
      <c r="AV819" s="165"/>
      <c r="AW819" s="165"/>
      <c r="AX819" s="165"/>
      <c r="AY819" s="165"/>
      <c r="AZ819" s="180"/>
      <c r="BA819" s="165"/>
      <c r="BB819" s="165"/>
      <c r="BC819" s="165"/>
      <c r="BD819" s="165"/>
    </row>
    <row r="820" spans="2:56" s="161" customFormat="1" ht="12.75" customHeight="1">
      <c r="B820" s="165"/>
      <c r="C820" s="165"/>
      <c r="D820" s="165"/>
      <c r="E820" s="165"/>
      <c r="F820" s="165"/>
      <c r="G820" s="165"/>
      <c r="H820" s="165"/>
      <c r="I820" s="165"/>
      <c r="J820" s="165"/>
      <c r="K820" s="165"/>
      <c r="L820" s="165"/>
      <c r="M820" s="165"/>
      <c r="N820" s="165"/>
      <c r="O820" s="165"/>
      <c r="P820" s="165"/>
      <c r="Q820" s="165"/>
      <c r="R820" s="165"/>
      <c r="S820" s="179"/>
      <c r="T820" s="179"/>
      <c r="U820" s="165"/>
      <c r="V820" s="165"/>
      <c r="W820" s="165"/>
      <c r="X820" s="165"/>
      <c r="Y820" s="180"/>
      <c r="Z820" s="165"/>
      <c r="AA820" s="165"/>
      <c r="AB820" s="165"/>
      <c r="AC820" s="165"/>
      <c r="AD820" s="165"/>
      <c r="AE820" s="165"/>
      <c r="AF820" s="165"/>
      <c r="AG820" s="165"/>
      <c r="AH820" s="179"/>
      <c r="AI820" s="165"/>
      <c r="AJ820" s="165"/>
      <c r="AK820" s="165"/>
      <c r="AL820" s="165"/>
      <c r="AM820" s="165"/>
      <c r="AN820" s="165"/>
      <c r="AO820" s="180"/>
      <c r="AP820" s="165"/>
      <c r="AQ820" s="165"/>
      <c r="AR820" s="165"/>
      <c r="AS820" s="180"/>
      <c r="AT820" s="180"/>
      <c r="AU820" s="165"/>
      <c r="AV820" s="165"/>
      <c r="AW820" s="165"/>
      <c r="AX820" s="165"/>
      <c r="AY820" s="165"/>
      <c r="AZ820" s="180"/>
      <c r="BA820" s="165"/>
      <c r="BB820" s="165"/>
      <c r="BC820" s="165"/>
      <c r="BD820" s="165"/>
    </row>
    <row r="821" spans="2:56" s="161" customFormat="1" ht="12.75" customHeight="1">
      <c r="B821" s="165"/>
      <c r="C821" s="165"/>
      <c r="D821" s="165"/>
      <c r="E821" s="165"/>
      <c r="F821" s="165"/>
      <c r="G821" s="165"/>
      <c r="H821" s="165"/>
      <c r="I821" s="165"/>
      <c r="J821" s="165"/>
      <c r="K821" s="165"/>
      <c r="L821" s="165"/>
      <c r="M821" s="165"/>
      <c r="N821" s="165"/>
      <c r="O821" s="165"/>
      <c r="P821" s="165"/>
      <c r="Q821" s="165"/>
      <c r="R821" s="165"/>
      <c r="S821" s="179"/>
      <c r="T821" s="179"/>
      <c r="U821" s="165"/>
      <c r="V821" s="165"/>
      <c r="W821" s="165"/>
      <c r="X821" s="165"/>
      <c r="Y821" s="180"/>
      <c r="Z821" s="165"/>
      <c r="AA821" s="165"/>
      <c r="AB821" s="165"/>
      <c r="AC821" s="165"/>
      <c r="AD821" s="165"/>
      <c r="AE821" s="165"/>
      <c r="AF821" s="165"/>
      <c r="AG821" s="165"/>
      <c r="AH821" s="179"/>
      <c r="AI821" s="165"/>
      <c r="AJ821" s="165"/>
      <c r="AK821" s="165"/>
      <c r="AL821" s="165"/>
      <c r="AM821" s="165"/>
      <c r="AN821" s="165"/>
      <c r="AO821" s="180"/>
      <c r="AP821" s="165"/>
      <c r="AQ821" s="165"/>
      <c r="AR821" s="165"/>
      <c r="AS821" s="180"/>
      <c r="AT821" s="180"/>
      <c r="AU821" s="165"/>
      <c r="AV821" s="165"/>
      <c r="AW821" s="165"/>
      <c r="AX821" s="165"/>
      <c r="AY821" s="165"/>
      <c r="AZ821" s="180"/>
      <c r="BA821" s="165"/>
      <c r="BB821" s="165"/>
      <c r="BC821" s="165"/>
      <c r="BD821" s="165"/>
    </row>
    <row r="822" spans="2:56" s="161" customFormat="1" ht="12.75" customHeight="1">
      <c r="B822" s="165"/>
      <c r="C822" s="165"/>
      <c r="D822" s="165"/>
      <c r="E822" s="165"/>
      <c r="F822" s="165"/>
      <c r="G822" s="165"/>
      <c r="H822" s="165"/>
      <c r="I822" s="165"/>
      <c r="J822" s="165"/>
      <c r="K822" s="165"/>
      <c r="L822" s="165"/>
      <c r="M822" s="165"/>
      <c r="N822" s="165"/>
      <c r="O822" s="165"/>
      <c r="P822" s="165"/>
      <c r="Q822" s="165"/>
      <c r="R822" s="165"/>
      <c r="S822" s="179"/>
      <c r="T822" s="179"/>
      <c r="U822" s="165"/>
      <c r="V822" s="165"/>
      <c r="W822" s="165"/>
      <c r="X822" s="165"/>
      <c r="Y822" s="180"/>
      <c r="Z822" s="165"/>
      <c r="AA822" s="165"/>
      <c r="AB822" s="165"/>
      <c r="AC822" s="165"/>
      <c r="AD822" s="165"/>
      <c r="AE822" s="165"/>
      <c r="AF822" s="165"/>
      <c r="AG822" s="165"/>
      <c r="AH822" s="179"/>
      <c r="AI822" s="165"/>
      <c r="AJ822" s="165"/>
      <c r="AK822" s="165"/>
      <c r="AL822" s="165"/>
      <c r="AM822" s="165"/>
      <c r="AN822" s="165"/>
      <c r="AO822" s="180"/>
      <c r="AP822" s="165"/>
      <c r="AQ822" s="165"/>
      <c r="AR822" s="165"/>
      <c r="AS822" s="180"/>
      <c r="AT822" s="180"/>
      <c r="AU822" s="165"/>
      <c r="AV822" s="165"/>
      <c r="AW822" s="165"/>
      <c r="AX822" s="165"/>
      <c r="AY822" s="165"/>
      <c r="AZ822" s="180"/>
      <c r="BA822" s="165"/>
      <c r="BB822" s="165"/>
      <c r="BC822" s="165"/>
      <c r="BD822" s="165"/>
    </row>
    <row r="823" spans="2:56" s="161" customFormat="1" ht="12.75" customHeight="1">
      <c r="B823" s="165"/>
      <c r="C823" s="165"/>
      <c r="D823" s="165"/>
      <c r="E823" s="165"/>
      <c r="F823" s="165"/>
      <c r="G823" s="165"/>
      <c r="H823" s="165"/>
      <c r="I823" s="165"/>
      <c r="J823" s="165"/>
      <c r="K823" s="165"/>
      <c r="L823" s="165"/>
      <c r="M823" s="165"/>
      <c r="N823" s="165"/>
      <c r="O823" s="165"/>
      <c r="P823" s="165"/>
      <c r="Q823" s="165"/>
      <c r="R823" s="165"/>
      <c r="S823" s="179"/>
      <c r="T823" s="179"/>
      <c r="U823" s="165"/>
      <c r="V823" s="165"/>
      <c r="W823" s="165"/>
      <c r="X823" s="165"/>
      <c r="Y823" s="180"/>
      <c r="Z823" s="165"/>
      <c r="AA823" s="165"/>
      <c r="AB823" s="165"/>
      <c r="AC823" s="165"/>
      <c r="AD823" s="165"/>
      <c r="AE823" s="165"/>
      <c r="AF823" s="165"/>
      <c r="AG823" s="165"/>
      <c r="AH823" s="179"/>
      <c r="AI823" s="165"/>
      <c r="AJ823" s="165"/>
      <c r="AK823" s="165"/>
      <c r="AL823" s="165"/>
      <c r="AM823" s="165"/>
      <c r="AN823" s="165"/>
      <c r="AO823" s="180"/>
      <c r="AP823" s="165"/>
      <c r="AQ823" s="165"/>
      <c r="AR823" s="165"/>
      <c r="AS823" s="180"/>
      <c r="AT823" s="180"/>
      <c r="AU823" s="165"/>
      <c r="AV823" s="165"/>
      <c r="AW823" s="165"/>
      <c r="AX823" s="165"/>
      <c r="AY823" s="165"/>
      <c r="AZ823" s="180"/>
      <c r="BA823" s="165"/>
      <c r="BB823" s="165"/>
      <c r="BC823" s="165"/>
      <c r="BD823" s="165"/>
    </row>
    <row r="824" spans="2:56" s="161" customFormat="1" ht="12.75" customHeight="1">
      <c r="B824" s="165"/>
      <c r="C824" s="165"/>
      <c r="D824" s="165"/>
      <c r="E824" s="165"/>
      <c r="F824" s="165"/>
      <c r="G824" s="165"/>
      <c r="H824" s="165"/>
      <c r="I824" s="165"/>
      <c r="J824" s="165"/>
      <c r="K824" s="165"/>
      <c r="L824" s="165"/>
      <c r="M824" s="165"/>
      <c r="N824" s="165"/>
      <c r="O824" s="165"/>
      <c r="P824" s="165"/>
      <c r="Q824" s="165"/>
      <c r="R824" s="165"/>
      <c r="S824" s="179"/>
      <c r="T824" s="179"/>
      <c r="U824" s="165"/>
      <c r="V824" s="165"/>
      <c r="W824" s="165"/>
      <c r="X824" s="165"/>
      <c r="Y824" s="180"/>
      <c r="Z824" s="165"/>
      <c r="AA824" s="165"/>
      <c r="AB824" s="165"/>
      <c r="AC824" s="165"/>
      <c r="AD824" s="165"/>
      <c r="AE824" s="165"/>
      <c r="AF824" s="165"/>
      <c r="AG824" s="165"/>
      <c r="AH824" s="179"/>
      <c r="AI824" s="165"/>
      <c r="AJ824" s="165"/>
      <c r="AK824" s="165"/>
      <c r="AL824" s="165"/>
      <c r="AM824" s="165"/>
      <c r="AN824" s="165"/>
      <c r="AO824" s="180"/>
      <c r="AP824" s="165"/>
      <c r="AQ824" s="165"/>
      <c r="AR824" s="165"/>
      <c r="AS824" s="180"/>
      <c r="AT824" s="180"/>
      <c r="AU824" s="165"/>
      <c r="AV824" s="165"/>
      <c r="AW824" s="165"/>
      <c r="AX824" s="165"/>
      <c r="AY824" s="165"/>
      <c r="AZ824" s="180"/>
      <c r="BA824" s="165"/>
      <c r="BB824" s="165"/>
      <c r="BC824" s="165"/>
      <c r="BD824" s="165"/>
    </row>
    <row r="825" spans="2:56" s="161" customFormat="1" ht="12.75" customHeight="1">
      <c r="B825" s="165"/>
      <c r="C825" s="165"/>
      <c r="D825" s="165"/>
      <c r="E825" s="165"/>
      <c r="F825" s="165"/>
      <c r="G825" s="165"/>
      <c r="H825" s="165"/>
      <c r="I825" s="165"/>
      <c r="J825" s="165"/>
      <c r="K825" s="165"/>
      <c r="L825" s="165"/>
      <c r="M825" s="165"/>
      <c r="N825" s="165"/>
      <c r="O825" s="165"/>
      <c r="P825" s="165"/>
      <c r="Q825" s="165"/>
      <c r="R825" s="165"/>
      <c r="S825" s="179"/>
      <c r="T825" s="179"/>
      <c r="U825" s="165"/>
      <c r="V825" s="165"/>
      <c r="W825" s="165"/>
      <c r="X825" s="165"/>
      <c r="Y825" s="180"/>
      <c r="Z825" s="165"/>
      <c r="AA825" s="165"/>
      <c r="AB825" s="165"/>
      <c r="AC825" s="165"/>
      <c r="AD825" s="165"/>
      <c r="AE825" s="165"/>
      <c r="AF825" s="165"/>
      <c r="AG825" s="165"/>
      <c r="AH825" s="179"/>
      <c r="AI825" s="165"/>
      <c r="AJ825" s="165"/>
      <c r="AK825" s="165"/>
      <c r="AL825" s="165"/>
      <c r="AM825" s="165"/>
      <c r="AN825" s="165"/>
      <c r="AO825" s="180"/>
      <c r="AP825" s="165"/>
      <c r="AQ825" s="165"/>
      <c r="AR825" s="165"/>
      <c r="AS825" s="180"/>
      <c r="AT825" s="180"/>
      <c r="AU825" s="165"/>
      <c r="AV825" s="165"/>
      <c r="AW825" s="165"/>
      <c r="AX825" s="165"/>
      <c r="AY825" s="165"/>
      <c r="AZ825" s="180"/>
      <c r="BA825" s="165"/>
      <c r="BB825" s="165"/>
      <c r="BC825" s="165"/>
      <c r="BD825" s="165"/>
    </row>
    <row r="826" spans="2:56" s="161" customFormat="1" ht="12.75" customHeight="1">
      <c r="B826" s="165"/>
      <c r="C826" s="165"/>
      <c r="D826" s="165"/>
      <c r="E826" s="165"/>
      <c r="F826" s="165"/>
      <c r="G826" s="165"/>
      <c r="H826" s="165"/>
      <c r="I826" s="165"/>
      <c r="J826" s="165"/>
      <c r="K826" s="165"/>
      <c r="L826" s="165"/>
      <c r="M826" s="165"/>
      <c r="N826" s="165"/>
      <c r="O826" s="165"/>
      <c r="P826" s="165"/>
      <c r="Q826" s="165"/>
      <c r="R826" s="165"/>
      <c r="S826" s="179"/>
      <c r="T826" s="179"/>
      <c r="U826" s="165"/>
      <c r="V826" s="165"/>
      <c r="W826" s="165"/>
      <c r="X826" s="165"/>
      <c r="Y826" s="180"/>
      <c r="Z826" s="165"/>
      <c r="AA826" s="165"/>
      <c r="AB826" s="165"/>
      <c r="AC826" s="165"/>
      <c r="AD826" s="165"/>
      <c r="AE826" s="165"/>
      <c r="AF826" s="165"/>
      <c r="AG826" s="165"/>
      <c r="AH826" s="179"/>
      <c r="AI826" s="165"/>
      <c r="AJ826" s="165"/>
      <c r="AK826" s="165"/>
      <c r="AL826" s="165"/>
      <c r="AM826" s="165"/>
      <c r="AN826" s="165"/>
      <c r="AO826" s="180"/>
      <c r="AP826" s="165"/>
      <c r="AQ826" s="165"/>
      <c r="AR826" s="165"/>
      <c r="AS826" s="180"/>
      <c r="AT826" s="180"/>
      <c r="AU826" s="165"/>
      <c r="AV826" s="165"/>
      <c r="AW826" s="165"/>
      <c r="AX826" s="165"/>
      <c r="AY826" s="165"/>
      <c r="AZ826" s="180"/>
      <c r="BA826" s="165"/>
      <c r="BB826" s="165"/>
      <c r="BC826" s="165"/>
      <c r="BD826" s="165"/>
    </row>
    <row r="827" spans="2:56" s="161" customFormat="1" ht="12.75" customHeight="1">
      <c r="B827" s="165"/>
      <c r="C827" s="165"/>
      <c r="D827" s="165"/>
      <c r="E827" s="165"/>
      <c r="F827" s="165"/>
      <c r="G827" s="165"/>
      <c r="H827" s="165"/>
      <c r="I827" s="165"/>
      <c r="J827" s="165"/>
      <c r="K827" s="165"/>
      <c r="L827" s="165"/>
      <c r="M827" s="165"/>
      <c r="N827" s="165"/>
      <c r="O827" s="165"/>
      <c r="P827" s="165"/>
      <c r="Q827" s="165"/>
      <c r="R827" s="165"/>
      <c r="S827" s="179"/>
      <c r="T827" s="179"/>
      <c r="U827" s="165"/>
      <c r="V827" s="165"/>
      <c r="W827" s="165"/>
      <c r="X827" s="165"/>
      <c r="Y827" s="180"/>
      <c r="Z827" s="165"/>
      <c r="AA827" s="165"/>
      <c r="AB827" s="165"/>
      <c r="AC827" s="165"/>
      <c r="AD827" s="165"/>
      <c r="AE827" s="165"/>
      <c r="AF827" s="165"/>
      <c r="AG827" s="165"/>
      <c r="AH827" s="179"/>
      <c r="AI827" s="165"/>
      <c r="AJ827" s="165"/>
      <c r="AK827" s="165"/>
      <c r="AL827" s="165"/>
      <c r="AM827" s="165"/>
      <c r="AN827" s="165"/>
      <c r="AO827" s="180"/>
      <c r="AP827" s="165"/>
      <c r="AQ827" s="165"/>
      <c r="AR827" s="165"/>
      <c r="AS827" s="180"/>
      <c r="AT827" s="180"/>
      <c r="AU827" s="165"/>
      <c r="AV827" s="165"/>
      <c r="AW827" s="165"/>
      <c r="AX827" s="165"/>
      <c r="AY827" s="165"/>
      <c r="AZ827" s="180"/>
      <c r="BA827" s="165"/>
      <c r="BB827" s="165"/>
      <c r="BC827" s="165"/>
      <c r="BD827" s="165"/>
    </row>
    <row r="828" spans="2:56" s="161" customFormat="1" ht="12.75" customHeight="1">
      <c r="B828" s="165"/>
      <c r="C828" s="165"/>
      <c r="D828" s="165"/>
      <c r="E828" s="165"/>
      <c r="F828" s="165"/>
      <c r="G828" s="165"/>
      <c r="H828" s="165"/>
      <c r="I828" s="165"/>
      <c r="J828" s="165"/>
      <c r="K828" s="165"/>
      <c r="L828" s="165"/>
      <c r="M828" s="165"/>
      <c r="N828" s="165"/>
      <c r="O828" s="165"/>
      <c r="P828" s="165"/>
      <c r="Q828" s="165"/>
      <c r="R828" s="165"/>
      <c r="S828" s="179"/>
      <c r="T828" s="179"/>
      <c r="U828" s="165"/>
      <c r="V828" s="165"/>
      <c r="W828" s="165"/>
      <c r="X828" s="165"/>
      <c r="Y828" s="180"/>
      <c r="Z828" s="165"/>
      <c r="AA828" s="165"/>
      <c r="AB828" s="165"/>
      <c r="AC828" s="165"/>
      <c r="AD828" s="165"/>
      <c r="AE828" s="165"/>
      <c r="AF828" s="165"/>
      <c r="AG828" s="165"/>
      <c r="AH828" s="179"/>
      <c r="AI828" s="165"/>
      <c r="AJ828" s="165"/>
      <c r="AK828" s="165"/>
      <c r="AL828" s="165"/>
      <c r="AM828" s="165"/>
      <c r="AN828" s="165"/>
      <c r="AO828" s="180"/>
      <c r="AP828" s="165"/>
      <c r="AQ828" s="165"/>
      <c r="AR828" s="165"/>
      <c r="AS828" s="180"/>
      <c r="AT828" s="180"/>
      <c r="AU828" s="165"/>
      <c r="AV828" s="165"/>
      <c r="AW828" s="165"/>
      <c r="AX828" s="165"/>
      <c r="AY828" s="165"/>
      <c r="AZ828" s="180"/>
      <c r="BA828" s="165"/>
      <c r="BB828" s="165"/>
      <c r="BC828" s="165"/>
      <c r="BD828" s="165"/>
    </row>
    <row r="829" spans="2:56" s="161" customFormat="1" ht="12.75" customHeight="1">
      <c r="B829" s="165"/>
      <c r="C829" s="165"/>
      <c r="D829" s="165"/>
      <c r="E829" s="165"/>
      <c r="F829" s="165"/>
      <c r="G829" s="165"/>
      <c r="H829" s="165"/>
      <c r="I829" s="165"/>
      <c r="J829" s="165"/>
      <c r="K829" s="165"/>
      <c r="L829" s="165"/>
      <c r="M829" s="165"/>
      <c r="N829" s="165"/>
      <c r="O829" s="165"/>
      <c r="P829" s="165"/>
      <c r="Q829" s="165"/>
      <c r="R829" s="165"/>
      <c r="S829" s="179"/>
      <c r="T829" s="179"/>
      <c r="U829" s="165"/>
      <c r="V829" s="165"/>
      <c r="W829" s="165"/>
      <c r="X829" s="165"/>
      <c r="Y829" s="180"/>
      <c r="Z829" s="165"/>
      <c r="AA829" s="165"/>
      <c r="AB829" s="165"/>
      <c r="AC829" s="165"/>
      <c r="AD829" s="165"/>
      <c r="AE829" s="165"/>
      <c r="AF829" s="165"/>
      <c r="AG829" s="165"/>
      <c r="AH829" s="179"/>
      <c r="AI829" s="165"/>
      <c r="AJ829" s="165"/>
      <c r="AK829" s="165"/>
      <c r="AL829" s="165"/>
      <c r="AM829" s="165"/>
      <c r="AN829" s="165"/>
      <c r="AO829" s="180"/>
      <c r="AP829" s="165"/>
      <c r="AQ829" s="165"/>
      <c r="AR829" s="165"/>
      <c r="AS829" s="180"/>
      <c r="AT829" s="180"/>
      <c r="AU829" s="165"/>
      <c r="AV829" s="165"/>
      <c r="AW829" s="165"/>
      <c r="AX829" s="165"/>
      <c r="AY829" s="165"/>
      <c r="AZ829" s="180"/>
      <c r="BA829" s="165"/>
      <c r="BB829" s="165"/>
      <c r="BC829" s="165"/>
      <c r="BD829" s="165"/>
    </row>
    <row r="830" spans="2:56" s="161" customFormat="1" ht="12.75" customHeight="1">
      <c r="B830" s="165"/>
      <c r="C830" s="165"/>
      <c r="D830" s="165"/>
      <c r="E830" s="165"/>
      <c r="F830" s="165"/>
      <c r="G830" s="165"/>
      <c r="H830" s="165"/>
      <c r="I830" s="165"/>
      <c r="J830" s="165"/>
      <c r="K830" s="165"/>
      <c r="L830" s="165"/>
      <c r="M830" s="165"/>
      <c r="N830" s="165"/>
      <c r="O830" s="165"/>
      <c r="P830" s="165"/>
      <c r="Q830" s="165"/>
      <c r="R830" s="165"/>
      <c r="S830" s="179"/>
      <c r="T830" s="179"/>
      <c r="U830" s="165"/>
      <c r="V830" s="165"/>
      <c r="W830" s="165"/>
      <c r="X830" s="165"/>
      <c r="Y830" s="180"/>
      <c r="Z830" s="165"/>
      <c r="AA830" s="165"/>
      <c r="AB830" s="165"/>
      <c r="AC830" s="165"/>
      <c r="AD830" s="165"/>
      <c r="AE830" s="165"/>
      <c r="AF830" s="165"/>
      <c r="AG830" s="165"/>
      <c r="AH830" s="179"/>
      <c r="AI830" s="165"/>
      <c r="AJ830" s="165"/>
      <c r="AK830" s="165"/>
      <c r="AL830" s="165"/>
      <c r="AM830" s="165"/>
      <c r="AN830" s="165"/>
      <c r="AO830" s="180"/>
      <c r="AP830" s="165"/>
      <c r="AQ830" s="165"/>
      <c r="AR830" s="165"/>
      <c r="AS830" s="180"/>
      <c r="AT830" s="180"/>
      <c r="AU830" s="165"/>
      <c r="AV830" s="165"/>
      <c r="AW830" s="165"/>
      <c r="AX830" s="165"/>
      <c r="AY830" s="165"/>
      <c r="AZ830" s="180"/>
      <c r="BA830" s="165"/>
      <c r="BB830" s="165"/>
      <c r="BC830" s="165"/>
      <c r="BD830" s="165"/>
    </row>
    <row r="831" spans="2:56" s="161" customFormat="1" ht="12.75" customHeight="1">
      <c r="B831" s="165"/>
      <c r="C831" s="165"/>
      <c r="D831" s="165"/>
      <c r="E831" s="165"/>
      <c r="F831" s="165"/>
      <c r="G831" s="165"/>
      <c r="H831" s="165"/>
      <c r="I831" s="165"/>
      <c r="J831" s="165"/>
      <c r="K831" s="165"/>
      <c r="L831" s="165"/>
      <c r="M831" s="165"/>
      <c r="N831" s="165"/>
      <c r="O831" s="165"/>
      <c r="P831" s="165"/>
      <c r="Q831" s="165"/>
      <c r="R831" s="165"/>
      <c r="S831" s="179"/>
      <c r="T831" s="179"/>
      <c r="U831" s="165"/>
      <c r="V831" s="165"/>
      <c r="W831" s="165"/>
      <c r="X831" s="165"/>
      <c r="Y831" s="180"/>
      <c r="Z831" s="165"/>
      <c r="AA831" s="165"/>
      <c r="AB831" s="165"/>
      <c r="AC831" s="165"/>
      <c r="AD831" s="165"/>
      <c r="AE831" s="165"/>
      <c r="AF831" s="165"/>
      <c r="AG831" s="165"/>
      <c r="AH831" s="179"/>
      <c r="AI831" s="165"/>
      <c r="AJ831" s="165"/>
      <c r="AK831" s="165"/>
      <c r="AL831" s="165"/>
      <c r="AM831" s="165"/>
      <c r="AN831" s="165"/>
      <c r="AO831" s="180"/>
      <c r="AP831" s="165"/>
      <c r="AQ831" s="165"/>
      <c r="AR831" s="165"/>
      <c r="AS831" s="180"/>
      <c r="AT831" s="180"/>
      <c r="AU831" s="165"/>
      <c r="AV831" s="165"/>
      <c r="AW831" s="165"/>
      <c r="AX831" s="165"/>
      <c r="AY831" s="165"/>
      <c r="AZ831" s="180"/>
      <c r="BA831" s="165"/>
      <c r="BB831" s="165"/>
      <c r="BC831" s="165"/>
      <c r="BD831" s="165"/>
    </row>
    <row r="832" spans="2:56" s="161" customFormat="1" ht="12.75" customHeight="1">
      <c r="B832" s="165"/>
      <c r="C832" s="165"/>
      <c r="D832" s="165"/>
      <c r="E832" s="165"/>
      <c r="F832" s="165"/>
      <c r="G832" s="165"/>
      <c r="H832" s="165"/>
      <c r="I832" s="165"/>
      <c r="J832" s="165"/>
      <c r="K832" s="165"/>
      <c r="L832" s="165"/>
      <c r="M832" s="165"/>
      <c r="N832" s="165"/>
      <c r="O832" s="165"/>
      <c r="P832" s="165"/>
      <c r="Q832" s="165"/>
      <c r="R832" s="165"/>
      <c r="S832" s="179"/>
      <c r="T832" s="179"/>
      <c r="U832" s="165"/>
      <c r="V832" s="165"/>
      <c r="W832" s="165"/>
      <c r="X832" s="165"/>
      <c r="Y832" s="180"/>
      <c r="Z832" s="165"/>
      <c r="AA832" s="165"/>
      <c r="AB832" s="165"/>
      <c r="AC832" s="165"/>
      <c r="AD832" s="165"/>
      <c r="AE832" s="165"/>
      <c r="AF832" s="165"/>
      <c r="AG832" s="165"/>
      <c r="AH832" s="179"/>
      <c r="AI832" s="165"/>
      <c r="AJ832" s="165"/>
      <c r="AK832" s="165"/>
      <c r="AL832" s="165"/>
      <c r="AM832" s="165"/>
      <c r="AN832" s="165"/>
      <c r="AO832" s="180"/>
      <c r="AP832" s="165"/>
      <c r="AQ832" s="165"/>
      <c r="AR832" s="165"/>
      <c r="AS832" s="180"/>
      <c r="AT832" s="180"/>
      <c r="AU832" s="165"/>
      <c r="AV832" s="165"/>
      <c r="AW832" s="165"/>
      <c r="AX832" s="165"/>
      <c r="AY832" s="165"/>
      <c r="AZ832" s="180"/>
      <c r="BA832" s="165"/>
      <c r="BB832" s="165"/>
      <c r="BC832" s="165"/>
      <c r="BD832" s="165"/>
    </row>
    <row r="833" spans="2:56" s="161" customFormat="1" ht="12.75" customHeight="1">
      <c r="B833" s="165"/>
      <c r="C833" s="165"/>
      <c r="D833" s="165"/>
      <c r="E833" s="165"/>
      <c r="F833" s="165"/>
      <c r="G833" s="165"/>
      <c r="H833" s="165"/>
      <c r="I833" s="165"/>
      <c r="J833" s="165"/>
      <c r="K833" s="165"/>
      <c r="L833" s="165"/>
      <c r="M833" s="165"/>
      <c r="N833" s="165"/>
      <c r="O833" s="165"/>
      <c r="P833" s="165"/>
      <c r="Q833" s="165"/>
      <c r="R833" s="165"/>
      <c r="S833" s="179"/>
      <c r="T833" s="179"/>
      <c r="U833" s="165"/>
      <c r="V833" s="165"/>
      <c r="W833" s="165"/>
      <c r="X833" s="165"/>
      <c r="Y833" s="180"/>
      <c r="Z833" s="165"/>
      <c r="AA833" s="165"/>
      <c r="AB833" s="165"/>
      <c r="AC833" s="165"/>
      <c r="AD833" s="165"/>
      <c r="AE833" s="165"/>
      <c r="AF833" s="165"/>
      <c r="AG833" s="165"/>
      <c r="AH833" s="179"/>
      <c r="AI833" s="165"/>
      <c r="AJ833" s="165"/>
      <c r="AK833" s="165"/>
      <c r="AL833" s="165"/>
      <c r="AM833" s="165"/>
      <c r="AN833" s="165"/>
      <c r="AO833" s="180"/>
      <c r="AP833" s="165"/>
      <c r="AQ833" s="165"/>
      <c r="AR833" s="165"/>
      <c r="AS833" s="180"/>
      <c r="AT833" s="180"/>
      <c r="AU833" s="165"/>
      <c r="AV833" s="165"/>
      <c r="AW833" s="165"/>
      <c r="AX833" s="165"/>
      <c r="AY833" s="165"/>
      <c r="AZ833" s="180"/>
      <c r="BA833" s="165"/>
      <c r="BB833" s="165"/>
      <c r="BC833" s="165"/>
      <c r="BD833" s="165"/>
    </row>
    <row r="834" spans="2:56" s="161" customFormat="1" ht="12.75" customHeight="1">
      <c r="B834" s="165"/>
      <c r="C834" s="165"/>
      <c r="D834" s="165"/>
      <c r="E834" s="165"/>
      <c r="F834" s="165"/>
      <c r="G834" s="165"/>
      <c r="H834" s="165"/>
      <c r="I834" s="165"/>
      <c r="J834" s="165"/>
      <c r="K834" s="165"/>
      <c r="L834" s="165"/>
      <c r="M834" s="165"/>
      <c r="N834" s="165"/>
      <c r="O834" s="165"/>
      <c r="P834" s="165"/>
      <c r="Q834" s="165"/>
      <c r="R834" s="165"/>
      <c r="S834" s="179"/>
      <c r="T834" s="179"/>
      <c r="U834" s="165"/>
      <c r="V834" s="165"/>
      <c r="W834" s="165"/>
      <c r="X834" s="165"/>
      <c r="Y834" s="180"/>
      <c r="Z834" s="165"/>
      <c r="AA834" s="165"/>
      <c r="AB834" s="165"/>
      <c r="AC834" s="165"/>
      <c r="AD834" s="165"/>
      <c r="AE834" s="165"/>
      <c r="AF834" s="165"/>
      <c r="AG834" s="165"/>
      <c r="AH834" s="179"/>
      <c r="AI834" s="165"/>
      <c r="AJ834" s="165"/>
      <c r="AK834" s="165"/>
      <c r="AL834" s="165"/>
      <c r="AM834" s="165"/>
      <c r="AN834" s="165"/>
      <c r="AO834" s="180"/>
      <c r="AP834" s="165"/>
      <c r="AQ834" s="165"/>
      <c r="AR834" s="165"/>
      <c r="AS834" s="180"/>
      <c r="AT834" s="180"/>
      <c r="AU834" s="165"/>
      <c r="AV834" s="165"/>
      <c r="AW834" s="165"/>
      <c r="AX834" s="165"/>
      <c r="AY834" s="165"/>
      <c r="AZ834" s="180"/>
      <c r="BA834" s="165"/>
      <c r="BB834" s="165"/>
      <c r="BC834" s="165"/>
      <c r="BD834" s="165"/>
    </row>
    <row r="835" spans="2:56" s="161" customFormat="1" ht="12.75" customHeight="1">
      <c r="B835" s="165"/>
      <c r="C835" s="165"/>
      <c r="D835" s="165"/>
      <c r="E835" s="165"/>
      <c r="F835" s="165"/>
      <c r="G835" s="165"/>
      <c r="H835" s="165"/>
      <c r="I835" s="165"/>
      <c r="J835" s="165"/>
      <c r="K835" s="165"/>
      <c r="L835" s="165"/>
      <c r="M835" s="165"/>
      <c r="N835" s="165"/>
      <c r="O835" s="165"/>
      <c r="P835" s="165"/>
      <c r="Q835" s="165"/>
      <c r="R835" s="165"/>
      <c r="S835" s="179"/>
      <c r="T835" s="179"/>
      <c r="U835" s="165"/>
      <c r="V835" s="165"/>
      <c r="W835" s="165"/>
      <c r="X835" s="165"/>
      <c r="Y835" s="180"/>
      <c r="Z835" s="165"/>
      <c r="AA835" s="165"/>
      <c r="AB835" s="165"/>
      <c r="AC835" s="165"/>
      <c r="AD835" s="165"/>
      <c r="AE835" s="165"/>
      <c r="AF835" s="165"/>
      <c r="AG835" s="165"/>
      <c r="AH835" s="179"/>
      <c r="AI835" s="165"/>
      <c r="AJ835" s="165"/>
      <c r="AK835" s="165"/>
      <c r="AL835" s="165"/>
      <c r="AM835" s="165"/>
      <c r="AN835" s="165"/>
      <c r="AO835" s="180"/>
      <c r="AP835" s="165"/>
      <c r="AQ835" s="165"/>
      <c r="AR835" s="165"/>
      <c r="AS835" s="180"/>
      <c r="AT835" s="180"/>
      <c r="AU835" s="165"/>
      <c r="AV835" s="165"/>
      <c r="AW835" s="165"/>
      <c r="AX835" s="165"/>
      <c r="AY835" s="165"/>
      <c r="AZ835" s="180"/>
      <c r="BA835" s="165"/>
      <c r="BB835" s="165"/>
      <c r="BC835" s="165"/>
      <c r="BD835" s="165"/>
    </row>
    <row r="836" spans="2:56" s="161" customFormat="1" ht="12.75" customHeight="1">
      <c r="B836" s="165"/>
      <c r="C836" s="165"/>
      <c r="D836" s="165"/>
      <c r="E836" s="165"/>
      <c r="F836" s="165"/>
      <c r="G836" s="165"/>
      <c r="H836" s="165"/>
      <c r="I836" s="165"/>
      <c r="J836" s="165"/>
      <c r="K836" s="165"/>
      <c r="L836" s="165"/>
      <c r="M836" s="165"/>
      <c r="N836" s="165"/>
      <c r="O836" s="165"/>
      <c r="P836" s="165"/>
      <c r="Q836" s="165"/>
      <c r="R836" s="165"/>
      <c r="S836" s="179"/>
      <c r="T836" s="179"/>
      <c r="U836" s="165"/>
      <c r="V836" s="165"/>
      <c r="W836" s="165"/>
      <c r="X836" s="165"/>
      <c r="Y836" s="180"/>
      <c r="Z836" s="165"/>
      <c r="AA836" s="165"/>
      <c r="AB836" s="165"/>
      <c r="AC836" s="165"/>
      <c r="AD836" s="165"/>
      <c r="AE836" s="165"/>
      <c r="AF836" s="165"/>
      <c r="AG836" s="165"/>
      <c r="AH836" s="179"/>
      <c r="AI836" s="165"/>
      <c r="AJ836" s="165"/>
      <c r="AK836" s="165"/>
      <c r="AL836" s="165"/>
      <c r="AM836" s="165"/>
      <c r="AN836" s="165"/>
      <c r="AO836" s="180"/>
      <c r="AP836" s="165"/>
      <c r="AQ836" s="165"/>
      <c r="AR836" s="165"/>
      <c r="AS836" s="180"/>
      <c r="AT836" s="180"/>
      <c r="AU836" s="165"/>
      <c r="AV836" s="165"/>
      <c r="AW836" s="165"/>
      <c r="AX836" s="165"/>
      <c r="AY836" s="165"/>
      <c r="AZ836" s="180"/>
      <c r="BA836" s="165"/>
      <c r="BB836" s="165"/>
      <c r="BC836" s="165"/>
      <c r="BD836" s="165"/>
    </row>
    <row r="837" spans="2:56" s="161" customFormat="1" ht="12.75" customHeight="1">
      <c r="B837" s="165"/>
      <c r="C837" s="165"/>
      <c r="D837" s="165"/>
      <c r="E837" s="165"/>
      <c r="F837" s="165"/>
      <c r="G837" s="165"/>
      <c r="H837" s="165"/>
      <c r="I837" s="165"/>
      <c r="J837" s="165"/>
      <c r="K837" s="165"/>
      <c r="L837" s="165"/>
      <c r="M837" s="165"/>
      <c r="N837" s="165"/>
      <c r="O837" s="165"/>
      <c r="P837" s="165"/>
      <c r="Q837" s="165"/>
      <c r="R837" s="165"/>
      <c r="S837" s="179"/>
      <c r="T837" s="179"/>
      <c r="U837" s="165"/>
      <c r="V837" s="165"/>
      <c r="W837" s="165"/>
      <c r="X837" s="165"/>
      <c r="Y837" s="180"/>
      <c r="Z837" s="165"/>
      <c r="AA837" s="165"/>
      <c r="AB837" s="165"/>
      <c r="AC837" s="165"/>
      <c r="AD837" s="165"/>
      <c r="AE837" s="165"/>
      <c r="AF837" s="165"/>
      <c r="AG837" s="165"/>
      <c r="AH837" s="179"/>
      <c r="AI837" s="165"/>
      <c r="AJ837" s="165"/>
      <c r="AK837" s="165"/>
      <c r="AL837" s="165"/>
      <c r="AM837" s="165"/>
      <c r="AN837" s="165"/>
      <c r="AO837" s="180"/>
      <c r="AP837" s="165"/>
      <c r="AQ837" s="165"/>
      <c r="AR837" s="165"/>
      <c r="AS837" s="180"/>
      <c r="AT837" s="180"/>
      <c r="AU837" s="165"/>
      <c r="AV837" s="165"/>
      <c r="AW837" s="165"/>
      <c r="AX837" s="165"/>
      <c r="AY837" s="165"/>
      <c r="AZ837" s="180"/>
      <c r="BA837" s="165"/>
      <c r="BB837" s="165"/>
      <c r="BC837" s="165"/>
      <c r="BD837" s="165"/>
    </row>
    <row r="838" spans="2:56" s="161" customFormat="1" ht="12.75" customHeight="1">
      <c r="B838" s="165"/>
      <c r="C838" s="165"/>
      <c r="D838" s="165"/>
      <c r="E838" s="165"/>
      <c r="F838" s="165"/>
      <c r="G838" s="165"/>
      <c r="H838" s="165"/>
      <c r="I838" s="165"/>
      <c r="J838" s="165"/>
      <c r="K838" s="165"/>
      <c r="L838" s="165"/>
      <c r="M838" s="165"/>
      <c r="N838" s="165"/>
      <c r="O838" s="165"/>
      <c r="P838" s="165"/>
      <c r="Q838" s="165"/>
      <c r="R838" s="165"/>
      <c r="S838" s="179"/>
      <c r="T838" s="179"/>
      <c r="U838" s="165"/>
      <c r="V838" s="165"/>
      <c r="W838" s="165"/>
      <c r="X838" s="165"/>
      <c r="Y838" s="180"/>
      <c r="Z838" s="165"/>
      <c r="AA838" s="165"/>
      <c r="AB838" s="165"/>
      <c r="AC838" s="165"/>
      <c r="AD838" s="165"/>
      <c r="AE838" s="165"/>
      <c r="AF838" s="165"/>
      <c r="AG838" s="165"/>
      <c r="AH838" s="179"/>
      <c r="AI838" s="165"/>
      <c r="AJ838" s="165"/>
      <c r="AK838" s="165"/>
      <c r="AL838" s="165"/>
      <c r="AM838" s="165"/>
      <c r="AN838" s="165"/>
      <c r="AO838" s="180"/>
      <c r="AP838" s="165"/>
      <c r="AQ838" s="165"/>
      <c r="AR838" s="165"/>
      <c r="AS838" s="180"/>
      <c r="AT838" s="180"/>
      <c r="AU838" s="165"/>
      <c r="AV838" s="165"/>
      <c r="AW838" s="165"/>
      <c r="AX838" s="165"/>
      <c r="AY838" s="165"/>
      <c r="AZ838" s="180"/>
      <c r="BA838" s="165"/>
      <c r="BB838" s="165"/>
      <c r="BC838" s="165"/>
      <c r="BD838" s="165"/>
    </row>
    <row r="839" spans="2:56" s="161" customFormat="1" ht="12.75" customHeight="1">
      <c r="B839" s="165"/>
      <c r="C839" s="165"/>
      <c r="D839" s="165"/>
      <c r="E839" s="165"/>
      <c r="F839" s="165"/>
      <c r="G839" s="165"/>
      <c r="H839" s="165"/>
      <c r="I839" s="165"/>
      <c r="J839" s="165"/>
      <c r="K839" s="165"/>
      <c r="L839" s="165"/>
      <c r="M839" s="165"/>
      <c r="N839" s="165"/>
      <c r="O839" s="165"/>
      <c r="P839" s="165"/>
      <c r="Q839" s="165"/>
      <c r="R839" s="165"/>
      <c r="S839" s="179"/>
      <c r="T839" s="179"/>
      <c r="U839" s="165"/>
      <c r="V839" s="165"/>
      <c r="W839" s="165"/>
      <c r="X839" s="165"/>
      <c r="Y839" s="180"/>
      <c r="Z839" s="165"/>
      <c r="AA839" s="165"/>
      <c r="AB839" s="165"/>
      <c r="AC839" s="165"/>
      <c r="AD839" s="165"/>
      <c r="AE839" s="165"/>
      <c r="AF839" s="165"/>
      <c r="AG839" s="165"/>
      <c r="AH839" s="179"/>
      <c r="AI839" s="165"/>
      <c r="AJ839" s="165"/>
      <c r="AK839" s="165"/>
      <c r="AL839" s="165"/>
      <c r="AM839" s="165"/>
      <c r="AN839" s="165"/>
      <c r="AO839" s="180"/>
      <c r="AP839" s="165"/>
      <c r="AQ839" s="165"/>
      <c r="AR839" s="165"/>
      <c r="AS839" s="180"/>
      <c r="AT839" s="180"/>
      <c r="AU839" s="165"/>
      <c r="AV839" s="165"/>
      <c r="AW839" s="165"/>
      <c r="AX839" s="165"/>
      <c r="AY839" s="165"/>
      <c r="AZ839" s="180"/>
      <c r="BA839" s="165"/>
      <c r="BB839" s="165"/>
      <c r="BC839" s="165"/>
      <c r="BD839" s="165"/>
    </row>
    <row r="840" spans="2:56" s="161" customFormat="1" ht="12.75" customHeight="1">
      <c r="B840" s="165"/>
      <c r="C840" s="165"/>
      <c r="D840" s="165"/>
      <c r="E840" s="165"/>
      <c r="F840" s="165"/>
      <c r="G840" s="165"/>
      <c r="H840" s="165"/>
      <c r="I840" s="165"/>
      <c r="J840" s="165"/>
      <c r="K840" s="165"/>
      <c r="L840" s="165"/>
      <c r="M840" s="165"/>
      <c r="N840" s="165"/>
      <c r="O840" s="165"/>
      <c r="P840" s="165"/>
      <c r="Q840" s="165"/>
      <c r="R840" s="165"/>
      <c r="S840" s="179"/>
      <c r="T840" s="179"/>
      <c r="U840" s="165"/>
      <c r="V840" s="165"/>
      <c r="W840" s="165"/>
      <c r="X840" s="165"/>
      <c r="Y840" s="180"/>
      <c r="Z840" s="165"/>
      <c r="AA840" s="165"/>
      <c r="AB840" s="165"/>
      <c r="AC840" s="165"/>
      <c r="AD840" s="165"/>
      <c r="AE840" s="165"/>
      <c r="AF840" s="165"/>
      <c r="AG840" s="165"/>
      <c r="AH840" s="179"/>
      <c r="AI840" s="165"/>
      <c r="AJ840" s="165"/>
      <c r="AK840" s="165"/>
      <c r="AL840" s="165"/>
      <c r="AM840" s="165"/>
      <c r="AN840" s="165"/>
      <c r="AO840" s="180"/>
      <c r="AP840" s="165"/>
      <c r="AQ840" s="165"/>
      <c r="AR840" s="165"/>
      <c r="AS840" s="180"/>
      <c r="AT840" s="180"/>
      <c r="AU840" s="165"/>
      <c r="AV840" s="165"/>
      <c r="AW840" s="165"/>
      <c r="AX840" s="165"/>
      <c r="AY840" s="165"/>
      <c r="AZ840" s="180"/>
      <c r="BA840" s="165"/>
      <c r="BB840" s="165"/>
      <c r="BC840" s="165"/>
      <c r="BD840" s="165"/>
    </row>
    <row r="841" spans="2:56" s="161" customFormat="1" ht="12.75" customHeight="1">
      <c r="B841" s="165"/>
      <c r="C841" s="165"/>
      <c r="D841" s="165"/>
      <c r="E841" s="165"/>
      <c r="F841" s="165"/>
      <c r="G841" s="165"/>
      <c r="H841" s="165"/>
      <c r="I841" s="165"/>
      <c r="J841" s="165"/>
      <c r="K841" s="165"/>
      <c r="L841" s="165"/>
      <c r="M841" s="165"/>
      <c r="N841" s="165"/>
      <c r="O841" s="165"/>
      <c r="P841" s="165"/>
      <c r="Q841" s="165"/>
      <c r="R841" s="165"/>
      <c r="S841" s="179"/>
      <c r="T841" s="179"/>
      <c r="U841" s="165"/>
      <c r="V841" s="165"/>
      <c r="W841" s="165"/>
      <c r="X841" s="165"/>
      <c r="Y841" s="180"/>
      <c r="Z841" s="165"/>
      <c r="AA841" s="165"/>
      <c r="AB841" s="165"/>
      <c r="AC841" s="165"/>
      <c r="AD841" s="165"/>
      <c r="AE841" s="165"/>
      <c r="AF841" s="165"/>
      <c r="AG841" s="165"/>
      <c r="AH841" s="179"/>
      <c r="AI841" s="165"/>
      <c r="AJ841" s="165"/>
      <c r="AK841" s="165"/>
      <c r="AL841" s="165"/>
      <c r="AM841" s="165"/>
      <c r="AN841" s="165"/>
      <c r="AO841" s="180"/>
      <c r="AP841" s="165"/>
      <c r="AQ841" s="165"/>
      <c r="AR841" s="165"/>
      <c r="AS841" s="180"/>
      <c r="AT841" s="180"/>
      <c r="AU841" s="165"/>
      <c r="AV841" s="165"/>
      <c r="AW841" s="165"/>
      <c r="AX841" s="165"/>
      <c r="AY841" s="165"/>
      <c r="AZ841" s="180"/>
      <c r="BA841" s="165"/>
      <c r="BB841" s="165"/>
      <c r="BC841" s="165"/>
      <c r="BD841" s="165"/>
    </row>
  </sheetData>
  <pageMargins left="0.75" right="0.75" top="1" bottom="1" header="0.5" footer="0.5"/>
  <pageSetup paperSize="9" orientation="portrait" r:id="rId1"/>
  <headerFooter alignWithMargins="0"/>
  <ignoredErrors>
    <ignoredError sqref="G325:G328" formula="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06E3A-9E05-46A9-BB0B-1B1BDCF2560D}">
  <sheetPr codeName="Sheet2"/>
  <dimension ref="A1:AU60"/>
  <sheetViews>
    <sheetView zoomScale="70" zoomScaleNormal="70" workbookViewId="0">
      <pane xSplit="4" ySplit="4" topLeftCell="AJ5" activePane="bottomRight" state="frozen"/>
      <selection pane="topRight" activeCell="E1" sqref="E1"/>
      <selection pane="bottomLeft" activeCell="A5" sqref="A5"/>
      <selection pane="bottomRight" activeCell="F1" sqref="F1:F1048576"/>
    </sheetView>
  </sheetViews>
  <sheetFormatPr defaultColWidth="9.140625" defaultRowHeight="12.75" outlineLevelRow="1"/>
  <cols>
    <col min="1" max="1" width="5.140625" style="1" customWidth="1"/>
    <col min="2" max="2" width="52.7109375" style="2" customWidth="1"/>
    <col min="3" max="3" width="26.140625" style="2" bestFit="1" customWidth="1"/>
    <col min="4" max="4" width="11.42578125" style="17" bestFit="1" customWidth="1"/>
    <col min="5" max="5" width="17.7109375" style="17" customWidth="1"/>
    <col min="6" max="6" width="22" style="17" customWidth="1"/>
    <col min="7" max="7" width="10.5703125" style="17" bestFit="1" customWidth="1"/>
    <col min="8" max="8" width="8.7109375" style="17" bestFit="1" customWidth="1"/>
    <col min="9" max="10" width="12.5703125" style="17" customWidth="1"/>
    <col min="11" max="11" width="13.140625" style="17" customWidth="1"/>
    <col min="12" max="13" width="17.85546875" style="17" customWidth="1"/>
    <col min="14" max="39" width="18" style="1" customWidth="1"/>
    <col min="40" max="40" width="23" style="1" bestFit="1" customWidth="1"/>
    <col min="41" max="41" width="25.7109375" style="1" bestFit="1" customWidth="1"/>
    <col min="42" max="45" width="18" style="1" customWidth="1"/>
    <col min="46" max="46" width="11.5703125" style="1" customWidth="1"/>
    <col min="47" max="47" width="10" style="1" customWidth="1"/>
    <col min="48" max="16384" width="9.140625" style="1"/>
  </cols>
  <sheetData>
    <row r="1" spans="1:47">
      <c r="A1" s="10"/>
      <c r="B1" s="11"/>
      <c r="C1" s="11"/>
      <c r="D1" s="12"/>
      <c r="E1" s="12"/>
      <c r="F1" s="12"/>
      <c r="G1" s="12"/>
      <c r="H1" s="12"/>
      <c r="I1" s="12"/>
      <c r="J1" s="12"/>
      <c r="K1" s="12"/>
      <c r="L1" s="12"/>
      <c r="M1" s="12"/>
    </row>
    <row r="2" spans="1:47" ht="13.15" customHeight="1">
      <c r="A2" s="10"/>
      <c r="B2" s="11"/>
      <c r="C2" s="11"/>
      <c r="D2" s="12"/>
      <c r="E2" s="12"/>
      <c r="F2" s="12"/>
      <c r="G2" s="12"/>
      <c r="H2" s="12"/>
      <c r="I2" s="12"/>
      <c r="J2" s="12"/>
      <c r="K2" s="12"/>
      <c r="L2" s="13"/>
      <c r="M2" s="663"/>
    </row>
    <row r="3" spans="1:47" s="3" customFormat="1" ht="26.25" customHeight="1">
      <c r="A3" s="999" t="s">
        <v>1056</v>
      </c>
      <c r="B3" s="999"/>
      <c r="C3" s="999"/>
      <c r="D3" s="999"/>
      <c r="E3" s="999"/>
      <c r="F3" s="31"/>
      <c r="G3" s="31"/>
      <c r="H3" s="31"/>
      <c r="I3" s="31"/>
      <c r="J3" s="31"/>
      <c r="K3" s="68"/>
      <c r="L3" s="33"/>
      <c r="M3" s="648"/>
      <c r="N3" s="1001" t="s">
        <v>32</v>
      </c>
      <c r="O3" s="1001"/>
      <c r="P3" s="1001"/>
      <c r="Q3" s="1017"/>
      <c r="R3" s="1016" t="s">
        <v>34</v>
      </c>
      <c r="S3" s="1001"/>
      <c r="T3" s="1001"/>
      <c r="U3" s="1001"/>
      <c r="V3" s="1001"/>
      <c r="W3" s="1001"/>
      <c r="X3" s="1001"/>
      <c r="Y3" s="1001"/>
      <c r="Z3" s="1001"/>
      <c r="AA3" s="1001"/>
      <c r="AB3" s="1017"/>
      <c r="AC3" s="1018" t="s">
        <v>42</v>
      </c>
      <c r="AD3" s="1019"/>
      <c r="AE3" s="1019"/>
      <c r="AF3" s="1019"/>
      <c r="AG3" s="1019"/>
      <c r="AH3" s="1020"/>
      <c r="AI3" s="1018" t="s">
        <v>49</v>
      </c>
      <c r="AJ3" s="1019"/>
      <c r="AK3" s="1019"/>
      <c r="AL3" s="1019"/>
      <c r="AM3" s="1019"/>
      <c r="AN3" s="1019"/>
      <c r="AO3" s="1019"/>
      <c r="AP3" s="1019"/>
      <c r="AQ3" s="1019"/>
      <c r="AR3" s="1019"/>
      <c r="AS3" s="1020"/>
      <c r="AT3" s="1019" t="s">
        <v>171</v>
      </c>
      <c r="AU3" s="1019"/>
    </row>
    <row r="4" spans="1:47" ht="27.75" customHeight="1">
      <c r="A4" s="4"/>
      <c r="B4" s="5" t="s">
        <v>31</v>
      </c>
      <c r="C4" s="5" t="s">
        <v>1058</v>
      </c>
      <c r="D4" s="6" t="s">
        <v>1</v>
      </c>
      <c r="E4" s="6" t="s">
        <v>2</v>
      </c>
      <c r="F4" s="6" t="s">
        <v>104</v>
      </c>
      <c r="G4" s="6" t="s">
        <v>105</v>
      </c>
      <c r="H4" s="6" t="s">
        <v>3</v>
      </c>
      <c r="I4" s="15" t="s">
        <v>145</v>
      </c>
      <c r="J4" s="15" t="s">
        <v>146</v>
      </c>
      <c r="K4" s="69" t="s">
        <v>147</v>
      </c>
      <c r="L4" s="15" t="s">
        <v>148</v>
      </c>
      <c r="M4" s="69" t="s">
        <v>149</v>
      </c>
      <c r="N4" s="15" t="s">
        <v>33</v>
      </c>
      <c r="O4" s="15" t="s">
        <v>20</v>
      </c>
      <c r="P4" s="15" t="s">
        <v>42</v>
      </c>
      <c r="Q4" s="649" t="s">
        <v>49</v>
      </c>
      <c r="R4" s="650" t="s">
        <v>249</v>
      </c>
      <c r="S4" s="15" t="s">
        <v>92</v>
      </c>
      <c r="T4" s="15" t="s">
        <v>341</v>
      </c>
      <c r="U4" s="15" t="s">
        <v>344</v>
      </c>
      <c r="V4" s="15" t="s">
        <v>245</v>
      </c>
      <c r="W4" s="15" t="s">
        <v>349</v>
      </c>
      <c r="X4" s="15" t="s">
        <v>352</v>
      </c>
      <c r="Y4" s="15" t="s">
        <v>353</v>
      </c>
      <c r="Z4" s="15" t="s">
        <v>453</v>
      </c>
      <c r="AA4" s="15" t="s">
        <v>492</v>
      </c>
      <c r="AB4" s="649" t="s">
        <v>66</v>
      </c>
      <c r="AC4" s="650" t="s">
        <v>255</v>
      </c>
      <c r="AD4" s="15" t="s">
        <v>95</v>
      </c>
      <c r="AE4" s="15" t="s">
        <v>96</v>
      </c>
      <c r="AF4" s="15" t="s">
        <v>97</v>
      </c>
      <c r="AG4" s="15" t="s">
        <v>257</v>
      </c>
      <c r="AH4" s="649" t="s">
        <v>969</v>
      </c>
      <c r="AI4" s="650" t="s">
        <v>54</v>
      </c>
      <c r="AJ4" s="15" t="s">
        <v>51</v>
      </c>
      <c r="AK4" s="15" t="s">
        <v>69</v>
      </c>
      <c r="AL4" s="15" t="s">
        <v>773</v>
      </c>
      <c r="AM4" s="15" t="s">
        <v>102</v>
      </c>
      <c r="AN4" s="15" t="s">
        <v>365</v>
      </c>
      <c r="AO4" s="15" t="s">
        <v>1024</v>
      </c>
      <c r="AP4" s="15" t="s">
        <v>214</v>
      </c>
      <c r="AQ4" s="15" t="s">
        <v>240</v>
      </c>
      <c r="AR4" s="15" t="s">
        <v>967</v>
      </c>
      <c r="AS4" s="649" t="s">
        <v>70</v>
      </c>
      <c r="AT4" s="15" t="s">
        <v>169</v>
      </c>
      <c r="AU4" s="15" t="s">
        <v>170</v>
      </c>
    </row>
    <row r="5" spans="1:47" ht="18" customHeight="1" outlineLevel="1">
      <c r="A5" s="66">
        <f>ROW(A5)-ROW($A$4)</f>
        <v>1</v>
      </c>
      <c r="B5" s="66" t="s">
        <v>78</v>
      </c>
      <c r="C5" s="66" t="s">
        <v>33</v>
      </c>
      <c r="D5" s="72" t="s">
        <v>339</v>
      </c>
      <c r="E5" s="72" t="s">
        <v>16</v>
      </c>
      <c r="F5" s="126"/>
      <c r="G5" s="72" t="s">
        <v>115</v>
      </c>
      <c r="H5" s="72" t="s">
        <v>15</v>
      </c>
      <c r="I5" s="72" t="s">
        <v>143</v>
      </c>
      <c r="J5" s="72" t="s">
        <v>143</v>
      </c>
      <c r="K5" s="72" t="s">
        <v>143</v>
      </c>
      <c r="L5" s="74">
        <v>0</v>
      </c>
      <c r="M5" s="74">
        <v>0</v>
      </c>
      <c r="N5" s="656">
        <f>1-SUM($O5:$Q5)</f>
        <v>1</v>
      </c>
      <c r="O5" s="656">
        <f>SUM($R5:$AB5)</f>
        <v>0</v>
      </c>
      <c r="P5" s="656">
        <f>SUM($AC5:$AH5)</f>
        <v>0</v>
      </c>
      <c r="Q5" s="656">
        <f>SUM($AI5:$AS5)</f>
        <v>0</v>
      </c>
      <c r="R5" s="656">
        <v>0</v>
      </c>
      <c r="S5" s="656">
        <v>0</v>
      </c>
      <c r="T5" s="656">
        <v>0</v>
      </c>
      <c r="U5" s="656">
        <v>0</v>
      </c>
      <c r="V5" s="656">
        <v>0</v>
      </c>
      <c r="W5" s="656">
        <v>0</v>
      </c>
      <c r="X5" s="656">
        <v>0</v>
      </c>
      <c r="Y5" s="656">
        <v>0</v>
      </c>
      <c r="Z5" s="656">
        <v>0</v>
      </c>
      <c r="AA5" s="656">
        <v>0</v>
      </c>
      <c r="AB5" s="656">
        <v>0</v>
      </c>
      <c r="AC5" s="656">
        <v>0</v>
      </c>
      <c r="AD5" s="656">
        <v>0</v>
      </c>
      <c r="AE5" s="656">
        <v>0</v>
      </c>
      <c r="AF5" s="656">
        <v>0</v>
      </c>
      <c r="AG5" s="656">
        <v>0</v>
      </c>
      <c r="AH5" s="656">
        <v>0</v>
      </c>
      <c r="AI5" s="656">
        <v>0</v>
      </c>
      <c r="AJ5" s="656">
        <v>0</v>
      </c>
      <c r="AK5" s="656">
        <v>0</v>
      </c>
      <c r="AL5" s="656">
        <v>0</v>
      </c>
      <c r="AM5" s="656">
        <v>0</v>
      </c>
      <c r="AN5" s="656">
        <v>0</v>
      </c>
      <c r="AO5" s="656">
        <v>0</v>
      </c>
      <c r="AP5" s="656">
        <v>0</v>
      </c>
      <c r="AQ5" s="656">
        <v>0</v>
      </c>
      <c r="AR5" s="656">
        <v>0</v>
      </c>
      <c r="AS5" s="656">
        <v>0</v>
      </c>
      <c r="AT5" s="79">
        <v>0</v>
      </c>
      <c r="AU5" s="77">
        <v>0</v>
      </c>
    </row>
    <row r="6" spans="1:47" s="65" customFormat="1" ht="18" customHeight="1" outlineLevel="1">
      <c r="A6" s="66">
        <f>ROW(A6)-ROW($A$4)</f>
        <v>2</v>
      </c>
      <c r="B6" s="66" t="s">
        <v>216</v>
      </c>
      <c r="C6" s="66" t="str" cm="1">
        <f t="array" ref="C6">PROPER(_xll.BDP($D6&amp;" Equity","Name"))</f>
        <v>Ishares Usd Trsry 1-3Y Usd D</v>
      </c>
      <c r="D6" s="67" t="s">
        <v>27</v>
      </c>
      <c r="E6" s="72" t="str" cm="1">
        <f t="array" ref="E6">_xll.BDP($D6&amp;" Equity","ID_ISIN")</f>
        <v>IE00B14X4S71</v>
      </c>
      <c r="F6" s="71"/>
      <c r="G6" s="72" t="s">
        <v>115</v>
      </c>
      <c r="H6" s="67" t="str" cm="1">
        <f t="array" ref="H6">_xll.BDP($D6&amp;" Equity","Crncy")</f>
        <v>USD</v>
      </c>
      <c r="I6" s="72" t="s">
        <v>143</v>
      </c>
      <c r="J6" s="72" t="s">
        <v>143</v>
      </c>
      <c r="K6" s="72" t="s">
        <v>143</v>
      </c>
      <c r="L6" s="74">
        <v>6.9999999999999999E-4</v>
      </c>
      <c r="M6" s="74">
        <v>6.9999999999999999E-4</v>
      </c>
      <c r="N6" s="656">
        <f t="shared" ref="N6:N58" si="0">1-SUM($O6:$Q6)</f>
        <v>0</v>
      </c>
      <c r="O6" s="656">
        <f t="shared" ref="O6:O58" si="1">SUM($R6:$AB6)</f>
        <v>1</v>
      </c>
      <c r="P6" s="656">
        <f t="shared" ref="P6:P58" si="2">SUM($AC6:$AH6)</f>
        <v>0</v>
      </c>
      <c r="Q6" s="656">
        <f t="shared" ref="Q6:Q58" si="3">SUM($AI6:$AS6)</f>
        <v>0</v>
      </c>
      <c r="R6" s="656">
        <v>1</v>
      </c>
      <c r="S6" s="656">
        <v>0</v>
      </c>
      <c r="T6" s="656">
        <v>0</v>
      </c>
      <c r="U6" s="656">
        <v>0</v>
      </c>
      <c r="V6" s="656">
        <v>0</v>
      </c>
      <c r="W6" s="656">
        <v>0</v>
      </c>
      <c r="X6" s="656">
        <v>0</v>
      </c>
      <c r="Y6" s="656">
        <v>0</v>
      </c>
      <c r="Z6" s="656">
        <v>0</v>
      </c>
      <c r="AA6" s="656">
        <v>0</v>
      </c>
      <c r="AB6" s="656">
        <v>0</v>
      </c>
      <c r="AC6" s="656">
        <v>0</v>
      </c>
      <c r="AD6" s="656">
        <v>0</v>
      </c>
      <c r="AE6" s="656">
        <v>0</v>
      </c>
      <c r="AF6" s="656">
        <v>0</v>
      </c>
      <c r="AG6" s="656">
        <v>0</v>
      </c>
      <c r="AH6" s="656">
        <v>0</v>
      </c>
      <c r="AI6" s="656">
        <v>0</v>
      </c>
      <c r="AJ6" s="656">
        <v>0</v>
      </c>
      <c r="AK6" s="656">
        <v>0</v>
      </c>
      <c r="AL6" s="656">
        <v>0</v>
      </c>
      <c r="AM6" s="656">
        <v>0</v>
      </c>
      <c r="AN6" s="656">
        <v>0</v>
      </c>
      <c r="AO6" s="656">
        <v>0</v>
      </c>
      <c r="AP6" s="656">
        <v>0</v>
      </c>
      <c r="AQ6" s="656">
        <v>0</v>
      </c>
      <c r="AR6" s="656">
        <v>0</v>
      </c>
      <c r="AS6" s="656">
        <v>0</v>
      </c>
      <c r="AT6" s="79">
        <v>4.7</v>
      </c>
      <c r="AU6" s="77">
        <v>5.9400000000000001E-2</v>
      </c>
    </row>
    <row r="7" spans="1:47" s="65" customFormat="1" ht="18" customHeight="1" outlineLevel="1">
      <c r="A7" s="66">
        <f t="shared" ref="A7:A58" si="4">ROW(A7)-ROW($A$4)</f>
        <v>3</v>
      </c>
      <c r="B7" s="66" t="s">
        <v>217</v>
      </c>
      <c r="C7" s="66" t="str" cm="1">
        <f t="array" ref="C7">PROPER(_xll.BDP($D7&amp;" Equity","Name"))</f>
        <v>Ishares Usd Treasury 7-10Y</v>
      </c>
      <c r="D7" s="67" t="s">
        <v>4</v>
      </c>
      <c r="E7" s="72" t="str" cm="1">
        <f t="array" ref="E7">_xll.BDP($D7&amp;" Equity","ID_ISIN")</f>
        <v>IE00B1FZS798</v>
      </c>
      <c r="F7" s="71"/>
      <c r="G7" s="72" t="s">
        <v>115</v>
      </c>
      <c r="H7" s="67" t="str" cm="1">
        <f t="array" ref="H7">_xll.BDP($D7&amp;" Equity","Crncy")</f>
        <v>USD</v>
      </c>
      <c r="I7" s="72" t="s">
        <v>143</v>
      </c>
      <c r="J7" s="72" t="s">
        <v>143</v>
      </c>
      <c r="K7" s="72" t="s">
        <v>143</v>
      </c>
      <c r="L7" s="74">
        <v>6.9999999999999999E-4</v>
      </c>
      <c r="M7" s="74">
        <v>6.9999999999999999E-4</v>
      </c>
      <c r="N7" s="656">
        <f t="shared" si="0"/>
        <v>0</v>
      </c>
      <c r="O7" s="656">
        <f t="shared" si="1"/>
        <v>1</v>
      </c>
      <c r="P7" s="656">
        <f t="shared" si="2"/>
        <v>0</v>
      </c>
      <c r="Q7" s="656">
        <f t="shared" si="3"/>
        <v>0</v>
      </c>
      <c r="R7" s="656">
        <v>1</v>
      </c>
      <c r="S7" s="656">
        <v>0</v>
      </c>
      <c r="T7" s="656">
        <v>0</v>
      </c>
      <c r="U7" s="656">
        <v>0</v>
      </c>
      <c r="V7" s="656">
        <v>0</v>
      </c>
      <c r="W7" s="656">
        <v>0</v>
      </c>
      <c r="X7" s="656">
        <v>0</v>
      </c>
      <c r="Y7" s="656">
        <v>0</v>
      </c>
      <c r="Z7" s="656">
        <v>0</v>
      </c>
      <c r="AA7" s="656">
        <v>0</v>
      </c>
      <c r="AB7" s="656">
        <v>0</v>
      </c>
      <c r="AC7" s="656">
        <v>0</v>
      </c>
      <c r="AD7" s="656">
        <v>0</v>
      </c>
      <c r="AE7" s="656">
        <v>0</v>
      </c>
      <c r="AF7" s="656">
        <v>0</v>
      </c>
      <c r="AG7" s="656">
        <v>0</v>
      </c>
      <c r="AH7" s="656">
        <v>0</v>
      </c>
      <c r="AI7" s="656">
        <v>0</v>
      </c>
      <c r="AJ7" s="656">
        <v>0</v>
      </c>
      <c r="AK7" s="656">
        <v>0</v>
      </c>
      <c r="AL7" s="656">
        <v>0</v>
      </c>
      <c r="AM7" s="656">
        <v>0</v>
      </c>
      <c r="AN7" s="656">
        <v>0</v>
      </c>
      <c r="AO7" s="656">
        <v>0</v>
      </c>
      <c r="AP7" s="656">
        <v>0</v>
      </c>
      <c r="AQ7" s="656">
        <v>0</v>
      </c>
      <c r="AR7" s="656">
        <v>0</v>
      </c>
      <c r="AS7" s="656">
        <v>0</v>
      </c>
      <c r="AT7" s="79">
        <v>4.7</v>
      </c>
      <c r="AU7" s="77">
        <v>5.9400000000000001E-2</v>
      </c>
    </row>
    <row r="8" spans="1:47" s="65" customFormat="1" ht="18" customHeight="1" outlineLevel="1">
      <c r="A8" s="66">
        <f t="shared" si="4"/>
        <v>4</v>
      </c>
      <c r="B8" s="66" t="s">
        <v>156</v>
      </c>
      <c r="C8" s="66" t="str" cm="1">
        <f t="array" ref="C8">PROPER(_xll.BDP($D8&amp;" Equity","Name"))</f>
        <v>Lgt Bond Fd Gb Infla Lnkd-Li</v>
      </c>
      <c r="D8" s="67" t="s">
        <v>157</v>
      </c>
      <c r="E8" s="72" t="str" cm="1">
        <f t="array" ref="E8">_xll.BDP($D8&amp;" Equity","ID_ISIN")</f>
        <v>LI0247154698</v>
      </c>
      <c r="F8" s="71"/>
      <c r="G8" s="67" t="s">
        <v>114</v>
      </c>
      <c r="H8" s="67" t="str" cm="1">
        <f t="array" ref="H8">_xll.BDP($D8&amp;" Equity","Crncy")</f>
        <v>USD</v>
      </c>
      <c r="I8" s="72" t="s">
        <v>143</v>
      </c>
      <c r="J8" s="72" t="s">
        <v>143</v>
      </c>
      <c r="K8" s="72" t="s">
        <v>143</v>
      </c>
      <c r="L8" s="74">
        <v>4.4999999999999997E-3</v>
      </c>
      <c r="M8" s="74">
        <v>7.4000000000000003E-3</v>
      </c>
      <c r="N8" s="656">
        <f t="shared" si="0"/>
        <v>0</v>
      </c>
      <c r="O8" s="656">
        <f t="shared" si="1"/>
        <v>1</v>
      </c>
      <c r="P8" s="656">
        <f t="shared" si="2"/>
        <v>0</v>
      </c>
      <c r="Q8" s="656">
        <f t="shared" si="3"/>
        <v>0</v>
      </c>
      <c r="R8" s="656">
        <v>0</v>
      </c>
      <c r="S8" s="656">
        <v>1</v>
      </c>
      <c r="T8" s="656">
        <v>0</v>
      </c>
      <c r="U8" s="656">
        <v>0</v>
      </c>
      <c r="V8" s="656">
        <v>0</v>
      </c>
      <c r="W8" s="656">
        <v>0</v>
      </c>
      <c r="X8" s="656">
        <v>0</v>
      </c>
      <c r="Y8" s="656">
        <v>0</v>
      </c>
      <c r="Z8" s="656">
        <v>0</v>
      </c>
      <c r="AA8" s="656">
        <v>0</v>
      </c>
      <c r="AB8" s="656">
        <v>0</v>
      </c>
      <c r="AC8" s="656">
        <v>0</v>
      </c>
      <c r="AD8" s="656">
        <v>0</v>
      </c>
      <c r="AE8" s="656">
        <v>0</v>
      </c>
      <c r="AF8" s="656">
        <v>0</v>
      </c>
      <c r="AG8" s="656">
        <v>0</v>
      </c>
      <c r="AH8" s="656">
        <v>0</v>
      </c>
      <c r="AI8" s="656">
        <v>0</v>
      </c>
      <c r="AJ8" s="656">
        <v>0</v>
      </c>
      <c r="AK8" s="656">
        <v>0</v>
      </c>
      <c r="AL8" s="656">
        <v>0</v>
      </c>
      <c r="AM8" s="656">
        <v>0</v>
      </c>
      <c r="AN8" s="656">
        <v>0</v>
      </c>
      <c r="AO8" s="656">
        <v>0</v>
      </c>
      <c r="AP8" s="656">
        <v>0</v>
      </c>
      <c r="AQ8" s="656">
        <v>0</v>
      </c>
      <c r="AR8" s="656">
        <v>0</v>
      </c>
      <c r="AS8" s="656">
        <v>0</v>
      </c>
      <c r="AT8" s="657"/>
      <c r="AU8" s="658"/>
    </row>
    <row r="9" spans="1:47" s="65" customFormat="1" ht="18" customHeight="1" outlineLevel="1">
      <c r="A9" s="66">
        <f t="shared" si="4"/>
        <v>5</v>
      </c>
      <c r="B9" s="66" t="s">
        <v>218</v>
      </c>
      <c r="C9" s="66" t="str" cm="1">
        <f t="array" ref="C9">PROPER(_xll.BDP($D9&amp;" Equity","Name"))</f>
        <v>Ishares Tips Bond Etf</v>
      </c>
      <c r="D9" s="67" t="s">
        <v>189</v>
      </c>
      <c r="E9" s="72" t="str" cm="1">
        <f t="array" ref="E9">_xll.BDP($D9&amp;" Equity","ID_ISIN")</f>
        <v>US4642871762</v>
      </c>
      <c r="F9" s="71"/>
      <c r="G9" s="72" t="s">
        <v>115</v>
      </c>
      <c r="H9" s="67" t="str" cm="1">
        <f t="array" ref="H9">_xll.BDP($D9&amp;" Equity","Crncy")</f>
        <v>USD</v>
      </c>
      <c r="I9" s="72" t="s">
        <v>143</v>
      </c>
      <c r="J9" s="72" t="s">
        <v>143</v>
      </c>
      <c r="K9" s="72" t="s">
        <v>143</v>
      </c>
      <c r="L9" s="74">
        <v>2E-3</v>
      </c>
      <c r="M9" s="74">
        <v>1.9E-3</v>
      </c>
      <c r="N9" s="656">
        <f t="shared" si="0"/>
        <v>0</v>
      </c>
      <c r="O9" s="656">
        <f t="shared" si="1"/>
        <v>1</v>
      </c>
      <c r="P9" s="656">
        <f t="shared" si="2"/>
        <v>0</v>
      </c>
      <c r="Q9" s="656">
        <f t="shared" si="3"/>
        <v>0</v>
      </c>
      <c r="R9" s="656">
        <v>0</v>
      </c>
      <c r="S9" s="656">
        <v>1</v>
      </c>
      <c r="T9" s="656">
        <v>0</v>
      </c>
      <c r="U9" s="656">
        <v>0</v>
      </c>
      <c r="V9" s="656">
        <v>0</v>
      </c>
      <c r="W9" s="656">
        <v>0</v>
      </c>
      <c r="X9" s="656">
        <v>0</v>
      </c>
      <c r="Y9" s="656">
        <v>0</v>
      </c>
      <c r="Z9" s="656">
        <v>0</v>
      </c>
      <c r="AA9" s="656">
        <v>0</v>
      </c>
      <c r="AB9" s="656">
        <v>0</v>
      </c>
      <c r="AC9" s="656">
        <v>0</v>
      </c>
      <c r="AD9" s="656">
        <v>0</v>
      </c>
      <c r="AE9" s="656">
        <v>0</v>
      </c>
      <c r="AF9" s="656">
        <v>0</v>
      </c>
      <c r="AG9" s="656">
        <v>0</v>
      </c>
      <c r="AH9" s="656">
        <v>0</v>
      </c>
      <c r="AI9" s="656">
        <v>0</v>
      </c>
      <c r="AJ9" s="656">
        <v>0</v>
      </c>
      <c r="AK9" s="656">
        <v>0</v>
      </c>
      <c r="AL9" s="656">
        <v>0</v>
      </c>
      <c r="AM9" s="656">
        <v>0</v>
      </c>
      <c r="AN9" s="656">
        <v>0</v>
      </c>
      <c r="AO9" s="656">
        <v>0</v>
      </c>
      <c r="AP9" s="656">
        <v>0</v>
      </c>
      <c r="AQ9" s="656">
        <v>0</v>
      </c>
      <c r="AR9" s="656">
        <v>0</v>
      </c>
      <c r="AS9" s="656">
        <v>0</v>
      </c>
      <c r="AT9" s="657"/>
      <c r="AU9" s="658"/>
    </row>
    <row r="10" spans="1:47" s="65" customFormat="1" ht="18" customHeight="1" outlineLevel="1">
      <c r="A10" s="66">
        <f t="shared" si="4"/>
        <v>6</v>
      </c>
      <c r="B10" s="66" t="s">
        <v>89</v>
      </c>
      <c r="C10" s="66" t="str" cm="1">
        <f t="array" ref="C10">PROPER(_xll.BDP($D10&amp;" Equity","Name"))</f>
        <v>Ishares Us Mbs Usd Dist</v>
      </c>
      <c r="D10" s="67" t="s">
        <v>85</v>
      </c>
      <c r="E10" s="72" t="str" cm="1">
        <f t="array" ref="E10">_xll.BDP($D10&amp;" Equity","ID_ISIN")</f>
        <v>IE00BZ6V7883</v>
      </c>
      <c r="F10" s="71"/>
      <c r="G10" s="72" t="s">
        <v>115</v>
      </c>
      <c r="H10" s="67" t="str" cm="1">
        <f t="array" ref="H10">_xll.BDP($D10&amp;" Equity","Crncy")</f>
        <v>USD</v>
      </c>
      <c r="I10" s="72" t="s">
        <v>143</v>
      </c>
      <c r="J10" s="72" t="s">
        <v>143</v>
      </c>
      <c r="K10" s="72" t="s">
        <v>143</v>
      </c>
      <c r="L10" s="74">
        <v>2.8E-3</v>
      </c>
      <c r="M10" s="74">
        <v>2.8E-3</v>
      </c>
      <c r="N10" s="656">
        <f t="shared" si="0"/>
        <v>0</v>
      </c>
      <c r="O10" s="656">
        <f t="shared" si="1"/>
        <v>1</v>
      </c>
      <c r="P10" s="656">
        <f t="shared" si="2"/>
        <v>0</v>
      </c>
      <c r="Q10" s="656">
        <f t="shared" si="3"/>
        <v>0</v>
      </c>
      <c r="R10" s="656">
        <v>0</v>
      </c>
      <c r="S10" s="656">
        <v>0</v>
      </c>
      <c r="T10" s="656">
        <v>0</v>
      </c>
      <c r="U10" s="656">
        <v>0</v>
      </c>
      <c r="V10" s="656">
        <v>0</v>
      </c>
      <c r="W10" s="656">
        <v>1</v>
      </c>
      <c r="X10" s="656">
        <v>0</v>
      </c>
      <c r="Y10" s="656">
        <v>0</v>
      </c>
      <c r="Z10" s="656">
        <v>0</v>
      </c>
      <c r="AA10" s="656">
        <v>0</v>
      </c>
      <c r="AB10" s="656">
        <v>0</v>
      </c>
      <c r="AC10" s="656">
        <v>0</v>
      </c>
      <c r="AD10" s="656">
        <v>0</v>
      </c>
      <c r="AE10" s="656">
        <v>0</v>
      </c>
      <c r="AF10" s="656">
        <v>0</v>
      </c>
      <c r="AG10" s="656">
        <v>0</v>
      </c>
      <c r="AH10" s="656">
        <v>0</v>
      </c>
      <c r="AI10" s="656">
        <v>0</v>
      </c>
      <c r="AJ10" s="656">
        <v>0</v>
      </c>
      <c r="AK10" s="656">
        <v>0</v>
      </c>
      <c r="AL10" s="656">
        <v>0</v>
      </c>
      <c r="AM10" s="656">
        <v>0</v>
      </c>
      <c r="AN10" s="656">
        <v>0</v>
      </c>
      <c r="AO10" s="656">
        <v>0</v>
      </c>
      <c r="AP10" s="656">
        <v>0</v>
      </c>
      <c r="AQ10" s="656">
        <v>0</v>
      </c>
      <c r="AR10" s="656">
        <v>0</v>
      </c>
      <c r="AS10" s="656">
        <v>0</v>
      </c>
      <c r="AT10" s="657"/>
      <c r="AU10" s="658"/>
    </row>
    <row r="11" spans="1:47" ht="18" customHeight="1" outlineLevel="1">
      <c r="A11" s="66">
        <f t="shared" si="4"/>
        <v>7</v>
      </c>
      <c r="B11" s="66" t="s">
        <v>35</v>
      </c>
      <c r="C11" s="66" t="str" cm="1">
        <f t="array" ref="C11">PROPER(_xll.BDP($D11&amp;" Equity","Name"))</f>
        <v>Bny-Sust Glb Dy B -Wusdinhd</v>
      </c>
      <c r="D11" s="67" t="s">
        <v>29</v>
      </c>
      <c r="E11" s="72" t="str" cm="1">
        <f t="array" ref="E11">_xll.BDP($D11&amp;" Equity","ID_ISIN")</f>
        <v>IE00BGV59B94</v>
      </c>
      <c r="F11" s="71"/>
      <c r="G11" s="72" t="s">
        <v>115</v>
      </c>
      <c r="H11" s="67" t="str" cm="1">
        <f t="array" ref="H11">_xll.BDP($D11&amp;" Equity","Crncy")</f>
        <v>USD</v>
      </c>
      <c r="I11" s="72" t="s">
        <v>143</v>
      </c>
      <c r="J11" s="72" t="s">
        <v>143</v>
      </c>
      <c r="K11" s="72" t="s">
        <v>143</v>
      </c>
      <c r="L11" s="74">
        <v>5.0000000000000001E-3</v>
      </c>
      <c r="M11" s="74">
        <v>7.4000000000000003E-3</v>
      </c>
      <c r="N11" s="656">
        <f t="shared" si="0"/>
        <v>0</v>
      </c>
      <c r="O11" s="656">
        <f t="shared" si="1"/>
        <v>1</v>
      </c>
      <c r="P11" s="656">
        <f t="shared" si="2"/>
        <v>0</v>
      </c>
      <c r="Q11" s="656">
        <f t="shared" si="3"/>
        <v>0</v>
      </c>
      <c r="R11" s="656">
        <v>0.4</v>
      </c>
      <c r="S11" s="656">
        <v>0</v>
      </c>
      <c r="T11" s="656">
        <v>0.4</v>
      </c>
      <c r="U11" s="656">
        <v>0.1</v>
      </c>
      <c r="V11" s="656">
        <v>0.1</v>
      </c>
      <c r="W11" s="656">
        <v>0</v>
      </c>
      <c r="X11" s="656">
        <v>0</v>
      </c>
      <c r="Y11" s="656">
        <v>0</v>
      </c>
      <c r="Z11" s="656">
        <v>0</v>
      </c>
      <c r="AA11" s="656">
        <v>0</v>
      </c>
      <c r="AB11" s="656">
        <v>0</v>
      </c>
      <c r="AC11" s="656">
        <v>0</v>
      </c>
      <c r="AD11" s="656">
        <v>0</v>
      </c>
      <c r="AE11" s="656">
        <v>0</v>
      </c>
      <c r="AF11" s="656">
        <v>0</v>
      </c>
      <c r="AG11" s="656">
        <v>0</v>
      </c>
      <c r="AH11" s="656">
        <v>0</v>
      </c>
      <c r="AI11" s="656">
        <v>0</v>
      </c>
      <c r="AJ11" s="656">
        <v>0</v>
      </c>
      <c r="AK11" s="656">
        <v>0</v>
      </c>
      <c r="AL11" s="656">
        <v>0</v>
      </c>
      <c r="AM11" s="656">
        <v>0</v>
      </c>
      <c r="AN11" s="656">
        <v>0</v>
      </c>
      <c r="AO11" s="656">
        <v>0</v>
      </c>
      <c r="AP11" s="656">
        <v>0</v>
      </c>
      <c r="AQ11" s="656">
        <v>0</v>
      </c>
      <c r="AR11" s="656">
        <v>0</v>
      </c>
      <c r="AS11" s="656">
        <v>0</v>
      </c>
      <c r="AT11" s="79">
        <v>4.7</v>
      </c>
      <c r="AU11" s="77">
        <v>5.9400000000000001E-2</v>
      </c>
    </row>
    <row r="12" spans="1:47" ht="18" customHeight="1" outlineLevel="1">
      <c r="A12" s="66">
        <f t="shared" si="4"/>
        <v>8</v>
      </c>
      <c r="B12" s="66" t="s">
        <v>36</v>
      </c>
      <c r="C12" s="66" t="str" cm="1">
        <f t="array" ref="C12">PROPER(_xll.BDP($D12&amp;" Equity","Name"))</f>
        <v>Nordea I-Us Corp Bnd-Bi Usd</v>
      </c>
      <c r="D12" s="67" t="s">
        <v>5</v>
      </c>
      <c r="E12" s="72" t="str" cm="1">
        <f t="array" ref="E12">_xll.BDP($D12&amp;" Equity","ID_ISIN")</f>
        <v>LU0475887237</v>
      </c>
      <c r="F12" s="71"/>
      <c r="G12" s="72" t="s">
        <v>115</v>
      </c>
      <c r="H12" s="67" t="str" cm="1">
        <f t="array" ref="H12">_xll.BDP($D12&amp;" Equity","Crncy")</f>
        <v>USD</v>
      </c>
      <c r="I12" s="72" t="s">
        <v>143</v>
      </c>
      <c r="J12" s="72" t="s">
        <v>143</v>
      </c>
      <c r="K12" s="72" t="s">
        <v>143</v>
      </c>
      <c r="L12" s="74">
        <v>3.5000000000000001E-3</v>
      </c>
      <c r="M12" s="74">
        <v>5.6000000000000008E-3</v>
      </c>
      <c r="N12" s="656">
        <f t="shared" si="0"/>
        <v>0</v>
      </c>
      <c r="O12" s="656">
        <f t="shared" si="1"/>
        <v>1</v>
      </c>
      <c r="P12" s="656">
        <f t="shared" si="2"/>
        <v>0</v>
      </c>
      <c r="Q12" s="656">
        <f t="shared" si="3"/>
        <v>0</v>
      </c>
      <c r="R12" s="656">
        <v>0</v>
      </c>
      <c r="S12" s="656">
        <v>0</v>
      </c>
      <c r="T12" s="656">
        <v>1</v>
      </c>
      <c r="U12" s="656">
        <v>0</v>
      </c>
      <c r="V12" s="656">
        <v>0</v>
      </c>
      <c r="W12" s="656">
        <v>0</v>
      </c>
      <c r="X12" s="656">
        <v>0</v>
      </c>
      <c r="Y12" s="656">
        <v>0</v>
      </c>
      <c r="Z12" s="656">
        <v>0</v>
      </c>
      <c r="AA12" s="656">
        <v>0</v>
      </c>
      <c r="AB12" s="656">
        <v>0</v>
      </c>
      <c r="AC12" s="656">
        <v>0</v>
      </c>
      <c r="AD12" s="656">
        <v>0</v>
      </c>
      <c r="AE12" s="656">
        <v>0</v>
      </c>
      <c r="AF12" s="656">
        <v>0</v>
      </c>
      <c r="AG12" s="656">
        <v>0</v>
      </c>
      <c r="AH12" s="656">
        <v>0</v>
      </c>
      <c r="AI12" s="656">
        <v>0</v>
      </c>
      <c r="AJ12" s="656">
        <v>0</v>
      </c>
      <c r="AK12" s="656">
        <v>0</v>
      </c>
      <c r="AL12" s="656">
        <v>0</v>
      </c>
      <c r="AM12" s="656">
        <v>0</v>
      </c>
      <c r="AN12" s="656">
        <v>0</v>
      </c>
      <c r="AO12" s="656">
        <v>0</v>
      </c>
      <c r="AP12" s="656">
        <v>0</v>
      </c>
      <c r="AQ12" s="656">
        <v>0</v>
      </c>
      <c r="AR12" s="656">
        <v>0</v>
      </c>
      <c r="AS12" s="656">
        <v>0</v>
      </c>
      <c r="AT12" s="79">
        <v>6.35</v>
      </c>
      <c r="AU12" s="77">
        <v>5.6399999999999999E-2</v>
      </c>
    </row>
    <row r="13" spans="1:47" s="65" customFormat="1" ht="18" customHeight="1" outlineLevel="1">
      <c r="A13" s="66">
        <f t="shared" si="4"/>
        <v>9</v>
      </c>
      <c r="B13" s="66" t="s">
        <v>37</v>
      </c>
      <c r="C13" s="66" t="str" cm="1">
        <f t="array" ref="C13">PROPER(_xll.BDP($D13&amp;" Equity","Name"))</f>
        <v>Lgt Im Inv Grd Bond F-Im Usd</v>
      </c>
      <c r="D13" s="67" t="s">
        <v>28</v>
      </c>
      <c r="E13" s="72" t="str" cm="1">
        <f t="array" ref="E13">_xll.BDP($D13&amp;" Equity","ID_ISIN")</f>
        <v>LI1232082217</v>
      </c>
      <c r="F13" s="71"/>
      <c r="G13" s="67" t="s">
        <v>114</v>
      </c>
      <c r="H13" s="67" t="str" cm="1">
        <f t="array" ref="H13">_xll.BDP($D13&amp;" Equity","Crncy")</f>
        <v>USD</v>
      </c>
      <c r="I13" s="72" t="s">
        <v>143</v>
      </c>
      <c r="J13" s="72" t="s">
        <v>143</v>
      </c>
      <c r="K13" s="72" t="s">
        <v>143</v>
      </c>
      <c r="L13" s="74">
        <v>0</v>
      </c>
      <c r="M13" s="74">
        <v>2.0999999999999999E-3</v>
      </c>
      <c r="N13" s="656">
        <f t="shared" si="0"/>
        <v>0</v>
      </c>
      <c r="O13" s="656">
        <f t="shared" si="1"/>
        <v>1</v>
      </c>
      <c r="P13" s="656">
        <f t="shared" si="2"/>
        <v>0</v>
      </c>
      <c r="Q13" s="656">
        <f t="shared" si="3"/>
        <v>0</v>
      </c>
      <c r="R13" s="656">
        <v>0</v>
      </c>
      <c r="S13" s="656">
        <v>0</v>
      </c>
      <c r="T13" s="656">
        <v>1</v>
      </c>
      <c r="U13" s="656">
        <v>0</v>
      </c>
      <c r="V13" s="656">
        <v>0</v>
      </c>
      <c r="W13" s="656">
        <v>0</v>
      </c>
      <c r="X13" s="656">
        <v>0</v>
      </c>
      <c r="Y13" s="656">
        <v>0</v>
      </c>
      <c r="Z13" s="656">
        <v>0</v>
      </c>
      <c r="AA13" s="656">
        <v>0</v>
      </c>
      <c r="AB13" s="656">
        <v>0</v>
      </c>
      <c r="AC13" s="656">
        <v>0</v>
      </c>
      <c r="AD13" s="656">
        <v>0</v>
      </c>
      <c r="AE13" s="656">
        <v>0</v>
      </c>
      <c r="AF13" s="656">
        <v>0</v>
      </c>
      <c r="AG13" s="656">
        <v>0</v>
      </c>
      <c r="AH13" s="656">
        <v>0</v>
      </c>
      <c r="AI13" s="656">
        <v>0</v>
      </c>
      <c r="AJ13" s="656">
        <v>0</v>
      </c>
      <c r="AK13" s="656">
        <v>0</v>
      </c>
      <c r="AL13" s="656">
        <v>0</v>
      </c>
      <c r="AM13" s="656">
        <v>0</v>
      </c>
      <c r="AN13" s="656">
        <v>0</v>
      </c>
      <c r="AO13" s="656">
        <v>0</v>
      </c>
      <c r="AP13" s="656">
        <v>0</v>
      </c>
      <c r="AQ13" s="656">
        <v>0</v>
      </c>
      <c r="AR13" s="656">
        <v>0</v>
      </c>
      <c r="AS13" s="656">
        <v>0</v>
      </c>
      <c r="AT13" s="79">
        <v>5.4</v>
      </c>
      <c r="AU13" s="77">
        <v>5.0999999999999997E-2</v>
      </c>
    </row>
    <row r="14" spans="1:47" ht="18" customHeight="1" outlineLevel="1">
      <c r="A14" s="66">
        <f t="shared" si="4"/>
        <v>10</v>
      </c>
      <c r="B14" s="66" t="s">
        <v>139</v>
      </c>
      <c r="C14" s="66" t="str" cm="1">
        <f t="array" ref="C14">PROPER(_xll.BDP($D14&amp;" Equity","Name"))</f>
        <v>Pimco-Gb Inv Gd Crd Esg-Iinc</v>
      </c>
      <c r="D14" s="67" t="s">
        <v>140</v>
      </c>
      <c r="E14" s="72" t="str" cm="1">
        <f t="array" ref="E14">_xll.BDP($D14&amp;" Equity","ID_ISIN")</f>
        <v>IE00BK74P760</v>
      </c>
      <c r="F14" s="71"/>
      <c r="G14" s="72" t="s">
        <v>115</v>
      </c>
      <c r="H14" s="67" t="str" cm="1">
        <f t="array" ref="H14">_xll.BDP($D14&amp;" Equity","Crncy")</f>
        <v>USD</v>
      </c>
      <c r="I14" s="72" t="s">
        <v>143</v>
      </c>
      <c r="J14" s="72" t="s">
        <v>143</v>
      </c>
      <c r="K14" s="72" t="s">
        <v>143</v>
      </c>
      <c r="L14" s="74">
        <v>5.1999999999999998E-3</v>
      </c>
      <c r="M14" s="74">
        <v>5.1999999999999998E-3</v>
      </c>
      <c r="N14" s="656">
        <f t="shared" si="0"/>
        <v>0</v>
      </c>
      <c r="O14" s="656">
        <f t="shared" si="1"/>
        <v>1</v>
      </c>
      <c r="P14" s="656">
        <f t="shared" si="2"/>
        <v>0</v>
      </c>
      <c r="Q14" s="656">
        <f t="shared" si="3"/>
        <v>0</v>
      </c>
      <c r="R14" s="656">
        <v>0</v>
      </c>
      <c r="S14" s="656">
        <v>0</v>
      </c>
      <c r="T14" s="656">
        <v>1</v>
      </c>
      <c r="U14" s="656">
        <v>0</v>
      </c>
      <c r="V14" s="656">
        <v>0</v>
      </c>
      <c r="W14" s="656">
        <v>0</v>
      </c>
      <c r="X14" s="656">
        <v>0</v>
      </c>
      <c r="Y14" s="656">
        <v>0</v>
      </c>
      <c r="Z14" s="656">
        <v>0</v>
      </c>
      <c r="AA14" s="656">
        <v>0</v>
      </c>
      <c r="AB14" s="656">
        <v>0</v>
      </c>
      <c r="AC14" s="656">
        <v>0</v>
      </c>
      <c r="AD14" s="656">
        <v>0</v>
      </c>
      <c r="AE14" s="656">
        <v>0</v>
      </c>
      <c r="AF14" s="656">
        <v>0</v>
      </c>
      <c r="AG14" s="656">
        <v>0</v>
      </c>
      <c r="AH14" s="656">
        <v>0</v>
      </c>
      <c r="AI14" s="656">
        <v>0</v>
      </c>
      <c r="AJ14" s="656">
        <v>0</v>
      </c>
      <c r="AK14" s="656">
        <v>0</v>
      </c>
      <c r="AL14" s="656">
        <v>0</v>
      </c>
      <c r="AM14" s="656">
        <v>0</v>
      </c>
      <c r="AN14" s="656">
        <v>0</v>
      </c>
      <c r="AO14" s="656">
        <v>0</v>
      </c>
      <c r="AP14" s="656">
        <v>0</v>
      </c>
      <c r="AQ14" s="656">
        <v>0</v>
      </c>
      <c r="AR14" s="656">
        <v>0</v>
      </c>
      <c r="AS14" s="656">
        <v>0</v>
      </c>
      <c r="AT14" s="79">
        <v>6.44</v>
      </c>
      <c r="AU14" s="77">
        <v>4.8099999999999997E-2</v>
      </c>
    </row>
    <row r="15" spans="1:47" ht="18" customHeight="1" outlineLevel="1">
      <c r="A15" s="66">
        <f t="shared" si="4"/>
        <v>11</v>
      </c>
      <c r="B15" s="66" t="s">
        <v>38</v>
      </c>
      <c r="C15" s="66" t="str" cm="1">
        <f t="array" ref="C15">PROPER(_xll.BDP($D15&amp;" Equity","Name"))</f>
        <v>Lgt Im Fd Sicav-L Psdigb-Imu</v>
      </c>
      <c r="D15" s="67" t="s">
        <v>23</v>
      </c>
      <c r="E15" s="72" t="str" cm="1">
        <f t="array" ref="E15">_xll.BDP($D15&amp;" Equity","ID_ISIN")</f>
        <v>LI1151841536</v>
      </c>
      <c r="F15" s="71"/>
      <c r="G15" s="67" t="s">
        <v>114</v>
      </c>
      <c r="H15" s="67" t="str" cm="1">
        <f t="array" ref="H15">_xll.BDP($D15&amp;" Equity","Crncy")</f>
        <v>USD</v>
      </c>
      <c r="I15" s="72" t="s">
        <v>143</v>
      </c>
      <c r="J15" s="72" t="s">
        <v>143</v>
      </c>
      <c r="K15" s="72" t="s">
        <v>143</v>
      </c>
      <c r="L15" s="74">
        <v>0</v>
      </c>
      <c r="M15" s="74">
        <v>2.0999999999999999E-3</v>
      </c>
      <c r="N15" s="656">
        <f t="shared" si="0"/>
        <v>0</v>
      </c>
      <c r="O15" s="656">
        <f t="shared" si="1"/>
        <v>1</v>
      </c>
      <c r="P15" s="656">
        <f t="shared" si="2"/>
        <v>0</v>
      </c>
      <c r="Q15" s="656">
        <f t="shared" si="3"/>
        <v>0</v>
      </c>
      <c r="R15" s="656">
        <v>0</v>
      </c>
      <c r="S15" s="656">
        <v>0</v>
      </c>
      <c r="T15" s="656">
        <v>1</v>
      </c>
      <c r="U15" s="656">
        <v>0</v>
      </c>
      <c r="V15" s="656">
        <v>0</v>
      </c>
      <c r="W15" s="656">
        <v>0</v>
      </c>
      <c r="X15" s="656">
        <v>0</v>
      </c>
      <c r="Y15" s="656">
        <v>0</v>
      </c>
      <c r="Z15" s="656">
        <v>0</v>
      </c>
      <c r="AA15" s="656">
        <v>0</v>
      </c>
      <c r="AB15" s="656">
        <v>0</v>
      </c>
      <c r="AC15" s="656">
        <v>0</v>
      </c>
      <c r="AD15" s="656">
        <v>0</v>
      </c>
      <c r="AE15" s="656">
        <v>0</v>
      </c>
      <c r="AF15" s="656">
        <v>0</v>
      </c>
      <c r="AG15" s="656">
        <v>0</v>
      </c>
      <c r="AH15" s="656">
        <v>0</v>
      </c>
      <c r="AI15" s="656">
        <v>0</v>
      </c>
      <c r="AJ15" s="656">
        <v>0</v>
      </c>
      <c r="AK15" s="656">
        <v>0</v>
      </c>
      <c r="AL15" s="656">
        <v>0</v>
      </c>
      <c r="AM15" s="656">
        <v>0</v>
      </c>
      <c r="AN15" s="656">
        <v>0</v>
      </c>
      <c r="AO15" s="656">
        <v>0</v>
      </c>
      <c r="AP15" s="656">
        <v>0</v>
      </c>
      <c r="AQ15" s="656">
        <v>0</v>
      </c>
      <c r="AR15" s="656">
        <v>0</v>
      </c>
      <c r="AS15" s="656">
        <v>0</v>
      </c>
      <c r="AT15" s="79">
        <v>1.9</v>
      </c>
      <c r="AU15" s="77">
        <v>5.4000000000000006E-2</v>
      </c>
    </row>
    <row r="16" spans="1:47" ht="18" customHeight="1" outlineLevel="1">
      <c r="A16" s="66">
        <f t="shared" si="4"/>
        <v>12</v>
      </c>
      <c r="B16" s="66" t="s">
        <v>141</v>
      </c>
      <c r="C16" s="66" t="str" cm="1">
        <f t="array" ref="C16">PROPER(_xll.BDP($D16&amp;" Equity","Name"))</f>
        <v>Ishares $ Corp Bond 0-3Yr Es</v>
      </c>
      <c r="D16" s="67" t="s">
        <v>142</v>
      </c>
      <c r="E16" s="72" t="str" cm="1">
        <f t="array" ref="E16">_xll.BDP($D16&amp;" Equity","ID_ISIN")</f>
        <v>IE00BZ048579</v>
      </c>
      <c r="F16" s="71"/>
      <c r="G16" s="72" t="s">
        <v>115</v>
      </c>
      <c r="H16" s="67" t="str" cm="1">
        <f t="array" ref="H16">_xll.BDP($D16&amp;" Equity","Crncy")</f>
        <v>USD</v>
      </c>
      <c r="I16" s="72" t="s">
        <v>143</v>
      </c>
      <c r="J16" s="72" t="s">
        <v>143</v>
      </c>
      <c r="K16" s="72" t="s">
        <v>143</v>
      </c>
      <c r="L16" s="74">
        <v>1.1999999999999999E-3</v>
      </c>
      <c r="M16" s="74">
        <v>1.1999999999999999E-3</v>
      </c>
      <c r="N16" s="656">
        <f t="shared" si="0"/>
        <v>0</v>
      </c>
      <c r="O16" s="656">
        <f t="shared" si="1"/>
        <v>1</v>
      </c>
      <c r="P16" s="656">
        <f t="shared" si="2"/>
        <v>0</v>
      </c>
      <c r="Q16" s="656">
        <f t="shared" si="3"/>
        <v>0</v>
      </c>
      <c r="R16" s="656">
        <v>0</v>
      </c>
      <c r="S16" s="656">
        <v>0</v>
      </c>
      <c r="T16" s="656">
        <v>1</v>
      </c>
      <c r="U16" s="656">
        <v>0</v>
      </c>
      <c r="V16" s="656">
        <v>0</v>
      </c>
      <c r="W16" s="656">
        <v>0</v>
      </c>
      <c r="X16" s="656">
        <v>0</v>
      </c>
      <c r="Y16" s="656">
        <v>0</v>
      </c>
      <c r="Z16" s="656">
        <v>0</v>
      </c>
      <c r="AA16" s="656">
        <v>0</v>
      </c>
      <c r="AB16" s="656">
        <v>0</v>
      </c>
      <c r="AC16" s="656">
        <v>0</v>
      </c>
      <c r="AD16" s="656">
        <v>0</v>
      </c>
      <c r="AE16" s="656">
        <v>0</v>
      </c>
      <c r="AF16" s="656">
        <v>0</v>
      </c>
      <c r="AG16" s="656">
        <v>0</v>
      </c>
      <c r="AH16" s="656">
        <v>0</v>
      </c>
      <c r="AI16" s="656">
        <v>0</v>
      </c>
      <c r="AJ16" s="656">
        <v>0</v>
      </c>
      <c r="AK16" s="656">
        <v>0</v>
      </c>
      <c r="AL16" s="656">
        <v>0</v>
      </c>
      <c r="AM16" s="656">
        <v>0</v>
      </c>
      <c r="AN16" s="656">
        <v>0</v>
      </c>
      <c r="AO16" s="656">
        <v>0</v>
      </c>
      <c r="AP16" s="656">
        <v>0</v>
      </c>
      <c r="AQ16" s="656">
        <v>0</v>
      </c>
      <c r="AR16" s="656">
        <v>0</v>
      </c>
      <c r="AS16" s="656">
        <v>0</v>
      </c>
      <c r="AT16" s="79">
        <v>1.41</v>
      </c>
      <c r="AU16" s="77">
        <v>5.28E-2</v>
      </c>
    </row>
    <row r="17" spans="1:47" ht="18" customHeight="1" outlineLevel="1">
      <c r="A17" s="66">
        <f t="shared" si="4"/>
        <v>13</v>
      </c>
      <c r="B17" s="66" t="s">
        <v>39</v>
      </c>
      <c r="C17" s="66" t="str" cm="1">
        <f t="array" ref="C17">PROPER(_xll.BDP($D17&amp;" Equity","Name"))</f>
        <v>Robeco High Yld Bd-Iusd</v>
      </c>
      <c r="D17" s="67" t="s">
        <v>86</v>
      </c>
      <c r="E17" s="72" t="str" cm="1">
        <f t="array" ref="E17">_xll.BDP($D17&amp;" Equity","ID_ISIN")</f>
        <v>LU0398248921</v>
      </c>
      <c r="F17" s="71"/>
      <c r="G17" s="72" t="s">
        <v>115</v>
      </c>
      <c r="H17" s="67" t="str" cm="1">
        <f t="array" ref="H17">_xll.BDP($D17&amp;" Equity","Crncy")</f>
        <v>USD</v>
      </c>
      <c r="I17" s="72" t="s">
        <v>143</v>
      </c>
      <c r="J17" s="72" t="s">
        <v>143</v>
      </c>
      <c r="K17" s="72" t="s">
        <v>143</v>
      </c>
      <c r="L17" s="74">
        <v>5.4999999999999997E-3</v>
      </c>
      <c r="M17" s="74">
        <v>6.8000000000000005E-3</v>
      </c>
      <c r="N17" s="656">
        <f t="shared" si="0"/>
        <v>0</v>
      </c>
      <c r="O17" s="656">
        <f t="shared" si="1"/>
        <v>1</v>
      </c>
      <c r="P17" s="656">
        <f t="shared" si="2"/>
        <v>0</v>
      </c>
      <c r="Q17" s="656">
        <f t="shared" si="3"/>
        <v>0</v>
      </c>
      <c r="R17" s="656">
        <v>0</v>
      </c>
      <c r="S17" s="656">
        <v>0</v>
      </c>
      <c r="T17" s="656">
        <v>0</v>
      </c>
      <c r="U17" s="656">
        <v>1</v>
      </c>
      <c r="V17" s="656">
        <v>0</v>
      </c>
      <c r="W17" s="656">
        <v>0</v>
      </c>
      <c r="X17" s="656">
        <v>0</v>
      </c>
      <c r="Y17" s="656">
        <v>0</v>
      </c>
      <c r="Z17" s="656">
        <v>0</v>
      </c>
      <c r="AA17" s="656">
        <v>0</v>
      </c>
      <c r="AB17" s="656">
        <v>0</v>
      </c>
      <c r="AC17" s="656">
        <v>0</v>
      </c>
      <c r="AD17" s="656">
        <v>0</v>
      </c>
      <c r="AE17" s="656">
        <v>0</v>
      </c>
      <c r="AF17" s="656">
        <v>0</v>
      </c>
      <c r="AG17" s="656">
        <v>0</v>
      </c>
      <c r="AH17" s="656">
        <v>0</v>
      </c>
      <c r="AI17" s="656">
        <v>0</v>
      </c>
      <c r="AJ17" s="656">
        <v>0</v>
      </c>
      <c r="AK17" s="656">
        <v>0</v>
      </c>
      <c r="AL17" s="656">
        <v>0</v>
      </c>
      <c r="AM17" s="656">
        <v>0</v>
      </c>
      <c r="AN17" s="656">
        <v>0</v>
      </c>
      <c r="AO17" s="656">
        <v>0</v>
      </c>
      <c r="AP17" s="656">
        <v>0</v>
      </c>
      <c r="AQ17" s="656">
        <v>0</v>
      </c>
      <c r="AR17" s="656">
        <v>0</v>
      </c>
      <c r="AS17" s="656">
        <v>0</v>
      </c>
      <c r="AT17" s="79">
        <v>3.23</v>
      </c>
      <c r="AU17" s="77">
        <v>6.2199999999999998E-2</v>
      </c>
    </row>
    <row r="18" spans="1:47" ht="18" customHeight="1" outlineLevel="1">
      <c r="A18" s="66">
        <f t="shared" si="4"/>
        <v>14</v>
      </c>
      <c r="B18" s="66" t="s">
        <v>427</v>
      </c>
      <c r="C18" s="66" t="str" cm="1">
        <f t="array" ref="C18">PROPER(_xll.BDP($D18&amp;" Equity","Name"))</f>
        <v>Okatree Iii-Gbl Cr Fd-I2Ui</v>
      </c>
      <c r="D18" s="67" t="s">
        <v>426</v>
      </c>
      <c r="E18" s="72" t="str" cm="1">
        <f t="array" ref="E18">_xll.BDP($D18&amp;" Equity","ID_ISIN")</f>
        <v>LU2832945443</v>
      </c>
      <c r="F18" s="71"/>
      <c r="G18" s="72" t="s">
        <v>115</v>
      </c>
      <c r="H18" s="67" t="str" cm="1">
        <f t="array" ref="H18">_xll.BDP($D18&amp;" Equity","Crncy")</f>
        <v>USD</v>
      </c>
      <c r="I18" s="126" t="s">
        <v>1057</v>
      </c>
      <c r="J18" s="126" t="s">
        <v>1057</v>
      </c>
      <c r="K18" s="126" t="s">
        <v>1057</v>
      </c>
      <c r="L18" s="70" t="s">
        <v>1057</v>
      </c>
      <c r="M18" s="70" t="s">
        <v>1057</v>
      </c>
      <c r="N18" s="656">
        <f t="shared" si="0"/>
        <v>0</v>
      </c>
      <c r="O18" s="656">
        <f t="shared" si="1"/>
        <v>1</v>
      </c>
      <c r="P18" s="656">
        <f t="shared" si="2"/>
        <v>0</v>
      </c>
      <c r="Q18" s="656">
        <f t="shared" si="3"/>
        <v>0</v>
      </c>
      <c r="R18" s="656">
        <v>6.54E-2</v>
      </c>
      <c r="S18" s="656">
        <v>0</v>
      </c>
      <c r="T18" s="656">
        <v>0</v>
      </c>
      <c r="U18" s="656">
        <v>0.2671</v>
      </c>
      <c r="V18" s="656">
        <v>2.4500000000000001E-2</v>
      </c>
      <c r="W18" s="656">
        <v>0</v>
      </c>
      <c r="X18" s="656">
        <v>0</v>
      </c>
      <c r="Y18" s="656">
        <v>5.04E-2</v>
      </c>
      <c r="Z18" s="656">
        <v>0.30320000000000003</v>
      </c>
      <c r="AA18" s="656">
        <v>0.28939999999999999</v>
      </c>
      <c r="AB18" s="656">
        <v>0</v>
      </c>
      <c r="AC18" s="656">
        <v>0</v>
      </c>
      <c r="AD18" s="656">
        <v>0</v>
      </c>
      <c r="AE18" s="656">
        <v>0</v>
      </c>
      <c r="AF18" s="656">
        <v>0</v>
      </c>
      <c r="AG18" s="656">
        <v>0</v>
      </c>
      <c r="AH18" s="656">
        <v>0</v>
      </c>
      <c r="AI18" s="656">
        <v>0</v>
      </c>
      <c r="AJ18" s="656">
        <v>0</v>
      </c>
      <c r="AK18" s="656">
        <v>0</v>
      </c>
      <c r="AL18" s="656">
        <v>0</v>
      </c>
      <c r="AM18" s="656">
        <v>0</v>
      </c>
      <c r="AN18" s="656">
        <v>0</v>
      </c>
      <c r="AO18" s="656">
        <v>0</v>
      </c>
      <c r="AP18" s="656">
        <v>0</v>
      </c>
      <c r="AQ18" s="656">
        <v>0</v>
      </c>
      <c r="AR18" s="656">
        <v>0</v>
      </c>
      <c r="AS18" s="656">
        <v>0</v>
      </c>
      <c r="AT18" s="79">
        <v>1.9</v>
      </c>
      <c r="AU18" s="77">
        <v>7.3999999999999996E-2</v>
      </c>
    </row>
    <row r="19" spans="1:47" ht="18" customHeight="1" outlineLevel="1">
      <c r="A19" s="66">
        <f t="shared" si="4"/>
        <v>15</v>
      </c>
      <c r="B19" s="66" t="s">
        <v>195</v>
      </c>
      <c r="C19" s="66" t="str" cm="1">
        <f t="array" ref="C19">PROPER(_xll.BDP($D19&amp;" Equity","Name"))</f>
        <v>Invesco Us Senior Loan-Gx</v>
      </c>
      <c r="D19" s="67" t="s">
        <v>196</v>
      </c>
      <c r="E19" s="72" t="str" cm="1">
        <f t="array" ref="E19">_xll.BDP($D19&amp;" Equity","ID_ISIN")</f>
        <v>LU0564079365</v>
      </c>
      <c r="F19" s="71"/>
      <c r="G19" s="72" t="s">
        <v>115</v>
      </c>
      <c r="H19" s="67" t="str" cm="1">
        <f t="array" ref="H19">_xll.BDP($D19&amp;" Equity","Crncy")</f>
        <v>USD</v>
      </c>
      <c r="I19" s="126" t="s">
        <v>1057</v>
      </c>
      <c r="J19" s="126" t="s">
        <v>1057</v>
      </c>
      <c r="K19" s="126" t="s">
        <v>1057</v>
      </c>
      <c r="L19" s="70" t="s">
        <v>1057</v>
      </c>
      <c r="M19" s="70" t="s">
        <v>1057</v>
      </c>
      <c r="N19" s="656">
        <f t="shared" si="0"/>
        <v>0</v>
      </c>
      <c r="O19" s="656">
        <f t="shared" si="1"/>
        <v>1</v>
      </c>
      <c r="P19" s="656">
        <f t="shared" si="2"/>
        <v>0</v>
      </c>
      <c r="Q19" s="656">
        <f t="shared" si="3"/>
        <v>0</v>
      </c>
      <c r="R19" s="656">
        <v>0</v>
      </c>
      <c r="S19" s="656">
        <v>0</v>
      </c>
      <c r="T19" s="656">
        <v>0</v>
      </c>
      <c r="U19" s="656">
        <v>0</v>
      </c>
      <c r="V19" s="656">
        <v>0</v>
      </c>
      <c r="W19" s="656">
        <v>0</v>
      </c>
      <c r="X19" s="656">
        <v>0</v>
      </c>
      <c r="Y19" s="656">
        <v>0</v>
      </c>
      <c r="Z19" s="656">
        <v>0</v>
      </c>
      <c r="AA19" s="656">
        <v>1</v>
      </c>
      <c r="AB19" s="656">
        <v>0</v>
      </c>
      <c r="AC19" s="656">
        <v>0</v>
      </c>
      <c r="AD19" s="656">
        <v>0</v>
      </c>
      <c r="AE19" s="656">
        <v>0</v>
      </c>
      <c r="AF19" s="656">
        <v>0</v>
      </c>
      <c r="AG19" s="656">
        <v>0</v>
      </c>
      <c r="AH19" s="656">
        <v>0</v>
      </c>
      <c r="AI19" s="656">
        <v>0</v>
      </c>
      <c r="AJ19" s="656">
        <v>0</v>
      </c>
      <c r="AK19" s="656">
        <v>0</v>
      </c>
      <c r="AL19" s="656">
        <v>0</v>
      </c>
      <c r="AM19" s="656">
        <v>0</v>
      </c>
      <c r="AN19" s="656">
        <v>0</v>
      </c>
      <c r="AO19" s="656">
        <v>0</v>
      </c>
      <c r="AP19" s="656">
        <v>0</v>
      </c>
      <c r="AQ19" s="656">
        <v>0</v>
      </c>
      <c r="AR19" s="656">
        <v>0</v>
      </c>
      <c r="AS19" s="656">
        <v>0</v>
      </c>
      <c r="AT19" s="79">
        <v>1.56</v>
      </c>
      <c r="AU19" s="77">
        <v>0.11310000000000001</v>
      </c>
    </row>
    <row r="20" spans="1:47" ht="18" customHeight="1" outlineLevel="1">
      <c r="A20" s="66">
        <f t="shared" si="4"/>
        <v>16</v>
      </c>
      <c r="B20" s="66" t="s">
        <v>40</v>
      </c>
      <c r="C20" s="66" t="str" cm="1">
        <f t="array" ref="C20">PROPER(_xll.BDP($D20&amp;" Equity","Name"))</f>
        <v>Prin Gl Fin Un Em Fi-I3 Usd</v>
      </c>
      <c r="D20" s="67" t="s">
        <v>6</v>
      </c>
      <c r="E20" s="72" t="str" cm="1">
        <f t="array" ref="E20">_xll.BDP($D20&amp;" Equity","ID_ISIN")</f>
        <v>IE00BKDW9G15</v>
      </c>
      <c r="F20" s="71"/>
      <c r="G20" s="72" t="s">
        <v>115</v>
      </c>
      <c r="H20" s="67" t="str" cm="1">
        <f t="array" ref="H20">_xll.BDP($D20&amp;" Equity","Crncy")</f>
        <v>USD</v>
      </c>
      <c r="I20" s="72" t="s">
        <v>143</v>
      </c>
      <c r="J20" s="72" t="s">
        <v>143</v>
      </c>
      <c r="K20" s="72" t="s">
        <v>143</v>
      </c>
      <c r="L20" s="74">
        <v>7.0000000000000001E-3</v>
      </c>
      <c r="M20" s="74">
        <v>8.0000000000000002E-3</v>
      </c>
      <c r="N20" s="656">
        <f t="shared" si="0"/>
        <v>0</v>
      </c>
      <c r="O20" s="656">
        <f t="shared" si="1"/>
        <v>1</v>
      </c>
      <c r="P20" s="656">
        <f t="shared" si="2"/>
        <v>0</v>
      </c>
      <c r="Q20" s="656">
        <f t="shared" si="3"/>
        <v>0</v>
      </c>
      <c r="R20" s="656">
        <v>0</v>
      </c>
      <c r="S20" s="656">
        <v>0</v>
      </c>
      <c r="T20" s="656">
        <v>0</v>
      </c>
      <c r="U20" s="656">
        <v>0</v>
      </c>
      <c r="V20" s="656">
        <v>1</v>
      </c>
      <c r="W20" s="656">
        <v>0</v>
      </c>
      <c r="X20" s="656">
        <v>0</v>
      </c>
      <c r="Y20" s="656">
        <v>0</v>
      </c>
      <c r="Z20" s="656">
        <v>0</v>
      </c>
      <c r="AA20" s="656">
        <v>0</v>
      </c>
      <c r="AB20" s="656">
        <v>0</v>
      </c>
      <c r="AC20" s="656">
        <v>0</v>
      </c>
      <c r="AD20" s="656">
        <v>0</v>
      </c>
      <c r="AE20" s="656">
        <v>0</v>
      </c>
      <c r="AF20" s="656">
        <v>0</v>
      </c>
      <c r="AG20" s="656">
        <v>0</v>
      </c>
      <c r="AH20" s="656">
        <v>0</v>
      </c>
      <c r="AI20" s="656">
        <v>0</v>
      </c>
      <c r="AJ20" s="656">
        <v>0</v>
      </c>
      <c r="AK20" s="656">
        <v>0</v>
      </c>
      <c r="AL20" s="656">
        <v>0</v>
      </c>
      <c r="AM20" s="656">
        <v>0</v>
      </c>
      <c r="AN20" s="656">
        <v>0</v>
      </c>
      <c r="AO20" s="656">
        <v>0</v>
      </c>
      <c r="AP20" s="656">
        <v>0</v>
      </c>
      <c r="AQ20" s="656">
        <v>0</v>
      </c>
      <c r="AR20" s="656">
        <v>0</v>
      </c>
      <c r="AS20" s="656">
        <v>0</v>
      </c>
      <c r="AT20" s="79">
        <v>4.08</v>
      </c>
      <c r="AU20" s="77">
        <v>9.2100000000000015E-2</v>
      </c>
    </row>
    <row r="21" spans="1:47" ht="18" customHeight="1" outlineLevel="1">
      <c r="A21" s="66">
        <f t="shared" si="4"/>
        <v>17</v>
      </c>
      <c r="B21" s="66" t="s">
        <v>153</v>
      </c>
      <c r="C21" s="66" t="str" cm="1">
        <f t="array" ref="C21">PROPER(_xll.BDP($D21&amp;" Equity","Name"))</f>
        <v>Lgt Im Gb Opprnty Bd-Imusd</v>
      </c>
      <c r="D21" s="67" t="s">
        <v>152</v>
      </c>
      <c r="E21" s="72" t="str" cm="1">
        <f t="array" ref="E21">_xll.BDP($D21&amp;" Equity","ID_ISIN")</f>
        <v>LI1151841577</v>
      </c>
      <c r="F21" s="71"/>
      <c r="G21" s="67" t="s">
        <v>114</v>
      </c>
      <c r="H21" s="67" t="str" cm="1">
        <f t="array" ref="H21">_xll.BDP($D21&amp;" Equity","Crncy")</f>
        <v>USD</v>
      </c>
      <c r="I21" s="72" t="s">
        <v>143</v>
      </c>
      <c r="J21" s="72" t="s">
        <v>143</v>
      </c>
      <c r="K21" s="72" t="s">
        <v>143</v>
      </c>
      <c r="L21" s="74">
        <v>0</v>
      </c>
      <c r="M21" s="74">
        <v>2.0999999999999999E-3</v>
      </c>
      <c r="N21" s="656">
        <f t="shared" si="0"/>
        <v>0</v>
      </c>
      <c r="O21" s="656">
        <f t="shared" si="1"/>
        <v>1</v>
      </c>
      <c r="P21" s="656">
        <f t="shared" si="2"/>
        <v>0</v>
      </c>
      <c r="Q21" s="656">
        <f t="shared" si="3"/>
        <v>0</v>
      </c>
      <c r="R21" s="656">
        <v>0</v>
      </c>
      <c r="S21" s="656">
        <v>0</v>
      </c>
      <c r="T21" s="656">
        <v>0</v>
      </c>
      <c r="U21" s="656">
        <v>0.5</v>
      </c>
      <c r="V21" s="656">
        <v>0.5</v>
      </c>
      <c r="W21" s="656">
        <v>0</v>
      </c>
      <c r="X21" s="656">
        <v>0</v>
      </c>
      <c r="Y21" s="656">
        <v>0</v>
      </c>
      <c r="Z21" s="656">
        <v>0</v>
      </c>
      <c r="AA21" s="656">
        <v>0</v>
      </c>
      <c r="AB21" s="656">
        <v>0</v>
      </c>
      <c r="AC21" s="656">
        <v>0</v>
      </c>
      <c r="AD21" s="656">
        <v>0</v>
      </c>
      <c r="AE21" s="656">
        <v>0</v>
      </c>
      <c r="AF21" s="656">
        <v>0</v>
      </c>
      <c r="AG21" s="656">
        <v>0</v>
      </c>
      <c r="AH21" s="656">
        <v>0</v>
      </c>
      <c r="AI21" s="656">
        <v>0</v>
      </c>
      <c r="AJ21" s="656">
        <v>0</v>
      </c>
      <c r="AK21" s="656">
        <v>0</v>
      </c>
      <c r="AL21" s="656">
        <v>0</v>
      </c>
      <c r="AM21" s="656">
        <v>0</v>
      </c>
      <c r="AN21" s="656">
        <v>0</v>
      </c>
      <c r="AO21" s="656">
        <v>0</v>
      </c>
      <c r="AP21" s="656">
        <v>0</v>
      </c>
      <c r="AQ21" s="656">
        <v>0</v>
      </c>
      <c r="AR21" s="656">
        <v>0</v>
      </c>
      <c r="AS21" s="656">
        <v>0</v>
      </c>
      <c r="AT21" s="79">
        <v>5.0199999999999996</v>
      </c>
      <c r="AU21" s="77">
        <v>6.0299999999999999E-2</v>
      </c>
    </row>
    <row r="22" spans="1:47" s="65" customFormat="1" ht="18" customHeight="1" outlineLevel="1">
      <c r="A22" s="66">
        <f t="shared" si="4"/>
        <v>18</v>
      </c>
      <c r="B22" s="66" t="s">
        <v>155</v>
      </c>
      <c r="C22" s="66" t="str" cm="1">
        <f t="array" ref="C22">PROPER(_xll.BDP($D22&amp;" Equity","Name"))</f>
        <v>Lgt Im Asia Bond Fun-Im</v>
      </c>
      <c r="D22" s="67" t="s">
        <v>154</v>
      </c>
      <c r="E22" s="72" t="str" cm="1">
        <f t="array" ref="E22">_xll.BDP($D22&amp;" Equity","ID_ISIN")</f>
        <v>LI1232082233</v>
      </c>
      <c r="F22" s="71"/>
      <c r="G22" s="67" t="s">
        <v>114</v>
      </c>
      <c r="H22" s="67" t="str" cm="1">
        <f t="array" ref="H22">_xll.BDP($D22&amp;" Equity","Crncy")</f>
        <v>USD</v>
      </c>
      <c r="I22" s="72" t="s">
        <v>143</v>
      </c>
      <c r="J22" s="72" t="s">
        <v>143</v>
      </c>
      <c r="K22" s="72" t="s">
        <v>143</v>
      </c>
      <c r="L22" s="74">
        <v>0</v>
      </c>
      <c r="M22" s="74">
        <v>3.2000000000000002E-3</v>
      </c>
      <c r="N22" s="656">
        <f t="shared" si="0"/>
        <v>0</v>
      </c>
      <c r="O22" s="656">
        <f t="shared" si="1"/>
        <v>1</v>
      </c>
      <c r="P22" s="656">
        <f t="shared" si="2"/>
        <v>0</v>
      </c>
      <c r="Q22" s="656">
        <f t="shared" si="3"/>
        <v>0</v>
      </c>
      <c r="R22" s="656">
        <v>0</v>
      </c>
      <c r="S22" s="656">
        <v>0</v>
      </c>
      <c r="T22" s="656">
        <v>0</v>
      </c>
      <c r="U22" s="656">
        <v>0</v>
      </c>
      <c r="V22" s="656">
        <v>1</v>
      </c>
      <c r="W22" s="656">
        <v>0</v>
      </c>
      <c r="X22" s="656">
        <v>0</v>
      </c>
      <c r="Y22" s="656">
        <v>0</v>
      </c>
      <c r="Z22" s="656">
        <v>0</v>
      </c>
      <c r="AA22" s="656">
        <v>0</v>
      </c>
      <c r="AB22" s="656">
        <v>0</v>
      </c>
      <c r="AC22" s="656">
        <v>0</v>
      </c>
      <c r="AD22" s="656">
        <v>0</v>
      </c>
      <c r="AE22" s="656">
        <v>0</v>
      </c>
      <c r="AF22" s="656">
        <v>0</v>
      </c>
      <c r="AG22" s="656">
        <v>0</v>
      </c>
      <c r="AH22" s="656">
        <v>0</v>
      </c>
      <c r="AI22" s="656">
        <v>0</v>
      </c>
      <c r="AJ22" s="656">
        <v>0</v>
      </c>
      <c r="AK22" s="656">
        <v>0</v>
      </c>
      <c r="AL22" s="656">
        <v>0</v>
      </c>
      <c r="AM22" s="656">
        <v>0</v>
      </c>
      <c r="AN22" s="656">
        <v>0</v>
      </c>
      <c r="AO22" s="656">
        <v>0</v>
      </c>
      <c r="AP22" s="656">
        <v>0</v>
      </c>
      <c r="AQ22" s="656">
        <v>0</v>
      </c>
      <c r="AR22" s="656">
        <v>0</v>
      </c>
      <c r="AS22" s="656">
        <v>0</v>
      </c>
      <c r="AT22" s="79">
        <v>4.72</v>
      </c>
      <c r="AU22" s="77">
        <v>5.3399999999999996E-2</v>
      </c>
    </row>
    <row r="23" spans="1:47" s="65" customFormat="1" ht="18" customHeight="1" outlineLevel="1">
      <c r="A23" s="66">
        <f t="shared" si="4"/>
        <v>19</v>
      </c>
      <c r="B23" s="66" t="s">
        <v>161</v>
      </c>
      <c r="C23" s="66" t="str" cm="1">
        <f t="array" ref="C23">PROPER(_xll.BDP($D23&amp;" Equity","Name"))</f>
        <v>Brw Av G Lb L Sus-Si Usd Acc</v>
      </c>
      <c r="D23" s="67" t="s">
        <v>158</v>
      </c>
      <c r="E23" s="72" t="str" cm="1">
        <f t="array" ref="E23">_xll.BDP($D23&amp;" Equity","ID_ISIN")</f>
        <v>IE00BJXBPN02</v>
      </c>
      <c r="F23" s="71"/>
      <c r="G23" s="72" t="s">
        <v>115</v>
      </c>
      <c r="H23" s="67" t="str" cm="1">
        <f t="array" ref="H23">_xll.BDP($D23&amp;" Equity","Crncy")</f>
        <v>USD</v>
      </c>
      <c r="I23" s="72" t="s">
        <v>143</v>
      </c>
      <c r="J23" s="72" t="s">
        <v>143</v>
      </c>
      <c r="K23" s="72" t="s">
        <v>143</v>
      </c>
      <c r="L23" s="74">
        <v>6.4999999999999997E-3</v>
      </c>
      <c r="M23" s="74">
        <v>7.1000000000000004E-3</v>
      </c>
      <c r="N23" s="656">
        <f t="shared" si="0"/>
        <v>0</v>
      </c>
      <c r="O23" s="656">
        <f t="shared" si="1"/>
        <v>0</v>
      </c>
      <c r="P23" s="656">
        <f t="shared" si="2"/>
        <v>0.99999999999999989</v>
      </c>
      <c r="Q23" s="656">
        <f t="shared" si="3"/>
        <v>0</v>
      </c>
      <c r="R23" s="656">
        <v>0</v>
      </c>
      <c r="S23" s="656">
        <v>0</v>
      </c>
      <c r="T23" s="656">
        <v>0</v>
      </c>
      <c r="U23" s="656">
        <v>0</v>
      </c>
      <c r="V23" s="656">
        <v>0</v>
      </c>
      <c r="W23" s="656">
        <v>0</v>
      </c>
      <c r="X23" s="656">
        <v>0</v>
      </c>
      <c r="Y23" s="656">
        <v>0</v>
      </c>
      <c r="Z23" s="656">
        <v>0</v>
      </c>
      <c r="AA23" s="656">
        <v>0</v>
      </c>
      <c r="AB23" s="656">
        <v>0</v>
      </c>
      <c r="AC23" s="656">
        <v>0</v>
      </c>
      <c r="AD23" s="656">
        <v>0.60309999999999997</v>
      </c>
      <c r="AE23" s="656">
        <v>0.27159999999999995</v>
      </c>
      <c r="AF23" s="656">
        <v>0</v>
      </c>
      <c r="AG23" s="656">
        <v>0.11019999999999999</v>
      </c>
      <c r="AH23" s="656">
        <v>1.5100000000000011E-2</v>
      </c>
      <c r="AI23" s="656">
        <v>0</v>
      </c>
      <c r="AJ23" s="656">
        <v>0</v>
      </c>
      <c r="AK23" s="656">
        <v>0</v>
      </c>
      <c r="AL23" s="656">
        <v>0</v>
      </c>
      <c r="AM23" s="656">
        <v>0</v>
      </c>
      <c r="AN23" s="656">
        <v>0</v>
      </c>
      <c r="AO23" s="656">
        <v>0</v>
      </c>
      <c r="AP23" s="656">
        <v>0</v>
      </c>
      <c r="AQ23" s="656">
        <v>0</v>
      </c>
      <c r="AR23" s="656">
        <v>0</v>
      </c>
      <c r="AS23" s="656">
        <v>0</v>
      </c>
      <c r="AT23" s="659" t="s">
        <v>0</v>
      </c>
      <c r="AU23" s="659" t="s">
        <v>0</v>
      </c>
    </row>
    <row r="24" spans="1:47" s="65" customFormat="1" ht="18" customHeight="1" outlineLevel="1">
      <c r="A24" s="66">
        <f t="shared" si="4"/>
        <v>20</v>
      </c>
      <c r="B24" s="66" t="s">
        <v>160</v>
      </c>
      <c r="C24" s="66" t="str" cm="1">
        <f t="array" ref="C24">PROPER(_xll.BDP($D24&amp;" Equity","Name"))</f>
        <v>Lgt Im Sustai Glb Eq-Imusd</v>
      </c>
      <c r="D24" s="67" t="s">
        <v>159</v>
      </c>
      <c r="E24" s="72" t="str" cm="1">
        <f t="array" ref="E24">_xll.BDP($D24&amp;" Equity","ID_ISIN")</f>
        <v>LI1151841650</v>
      </c>
      <c r="F24" s="71"/>
      <c r="G24" s="67" t="s">
        <v>114</v>
      </c>
      <c r="H24" s="67" t="str" cm="1">
        <f t="array" ref="H24">_xll.BDP($D24&amp;" Equity","Crncy")</f>
        <v>USD</v>
      </c>
      <c r="I24" s="72" t="s">
        <v>143</v>
      </c>
      <c r="J24" s="72" t="s">
        <v>143</v>
      </c>
      <c r="K24" s="72" t="s">
        <v>143</v>
      </c>
      <c r="L24" s="74">
        <v>0</v>
      </c>
      <c r="M24" s="74">
        <v>1.9E-3</v>
      </c>
      <c r="N24" s="656">
        <f t="shared" si="0"/>
        <v>0</v>
      </c>
      <c r="O24" s="656">
        <f t="shared" si="1"/>
        <v>0</v>
      </c>
      <c r="P24" s="656">
        <f t="shared" si="2"/>
        <v>1</v>
      </c>
      <c r="Q24" s="656">
        <f t="shared" si="3"/>
        <v>0</v>
      </c>
      <c r="R24" s="656">
        <v>0</v>
      </c>
      <c r="S24" s="656">
        <v>0</v>
      </c>
      <c r="T24" s="656">
        <v>0</v>
      </c>
      <c r="U24" s="656">
        <v>0</v>
      </c>
      <c r="V24" s="656">
        <v>0</v>
      </c>
      <c r="W24" s="656">
        <v>0</v>
      </c>
      <c r="X24" s="656">
        <v>0</v>
      </c>
      <c r="Y24" s="656">
        <v>0</v>
      </c>
      <c r="Z24" s="656">
        <v>0</v>
      </c>
      <c r="AA24" s="656">
        <v>0</v>
      </c>
      <c r="AB24" s="656">
        <v>0</v>
      </c>
      <c r="AC24" s="656">
        <v>0</v>
      </c>
      <c r="AD24" s="656">
        <v>0.74230000000000007</v>
      </c>
      <c r="AE24" s="656">
        <v>0.20690000000000003</v>
      </c>
      <c r="AF24" s="656">
        <v>1.5300000000000001E-2</v>
      </c>
      <c r="AG24" s="656">
        <v>3.5499999999999997E-2</v>
      </c>
      <c r="AH24" s="656">
        <v>0</v>
      </c>
      <c r="AI24" s="656">
        <v>0</v>
      </c>
      <c r="AJ24" s="656">
        <v>0</v>
      </c>
      <c r="AK24" s="656">
        <v>0</v>
      </c>
      <c r="AL24" s="656">
        <v>0</v>
      </c>
      <c r="AM24" s="656">
        <v>0</v>
      </c>
      <c r="AN24" s="656">
        <v>0</v>
      </c>
      <c r="AO24" s="656">
        <v>0</v>
      </c>
      <c r="AP24" s="656">
        <v>0</v>
      </c>
      <c r="AQ24" s="656">
        <v>0</v>
      </c>
      <c r="AR24" s="656">
        <v>0</v>
      </c>
      <c r="AS24" s="656">
        <v>0</v>
      </c>
      <c r="AT24" s="659" t="s">
        <v>0</v>
      </c>
      <c r="AU24" s="659" t="s">
        <v>0</v>
      </c>
    </row>
    <row r="25" spans="1:47" s="65" customFormat="1" ht="18" customHeight="1" outlineLevel="1">
      <c r="A25" s="66">
        <f t="shared" si="4"/>
        <v>21</v>
      </c>
      <c r="B25" s="66" t="s">
        <v>123</v>
      </c>
      <c r="C25" s="66" t="str" cm="1">
        <f t="array" ref="C25">PROPER(_xll.BDP($D25&amp;" Equity","Name"))</f>
        <v>Lgt Im Gl Innov Mega-Im Usd</v>
      </c>
      <c r="D25" s="67" t="s">
        <v>124</v>
      </c>
      <c r="E25" s="72" t="str" cm="1">
        <f t="array" ref="E25">_xll.BDP($D25&amp;" Equity","ID_ISIN")</f>
        <v>LI1151841700</v>
      </c>
      <c r="F25" s="71"/>
      <c r="G25" s="67" t="s">
        <v>114</v>
      </c>
      <c r="H25" s="67" t="str" cm="1">
        <f t="array" ref="H25">_xll.BDP($D25&amp;" Equity","Crncy")</f>
        <v>USD</v>
      </c>
      <c r="I25" s="72" t="s">
        <v>143</v>
      </c>
      <c r="J25" s="72" t="s">
        <v>143</v>
      </c>
      <c r="K25" s="72" t="s">
        <v>143</v>
      </c>
      <c r="L25" s="74">
        <v>0</v>
      </c>
      <c r="M25" s="74">
        <v>1.7000000000000001E-3</v>
      </c>
      <c r="N25" s="656">
        <f t="shared" si="0"/>
        <v>0</v>
      </c>
      <c r="O25" s="656">
        <f t="shared" si="1"/>
        <v>0</v>
      </c>
      <c r="P25" s="656">
        <f t="shared" si="2"/>
        <v>0.99999999999999978</v>
      </c>
      <c r="Q25" s="656">
        <f t="shared" si="3"/>
        <v>0</v>
      </c>
      <c r="R25" s="656">
        <v>0</v>
      </c>
      <c r="S25" s="656">
        <v>0</v>
      </c>
      <c r="T25" s="656">
        <v>0</v>
      </c>
      <c r="U25" s="656">
        <v>0</v>
      </c>
      <c r="V25" s="656">
        <v>0</v>
      </c>
      <c r="W25" s="656">
        <v>0</v>
      </c>
      <c r="X25" s="656">
        <v>0</v>
      </c>
      <c r="Y25" s="656">
        <v>0</v>
      </c>
      <c r="Z25" s="656">
        <v>0</v>
      </c>
      <c r="AA25" s="656">
        <v>0</v>
      </c>
      <c r="AB25" s="656">
        <v>0</v>
      </c>
      <c r="AC25" s="656">
        <v>0</v>
      </c>
      <c r="AD25" s="656">
        <v>0.89910000000000001</v>
      </c>
      <c r="AE25" s="656">
        <v>4.7600000000000003E-2</v>
      </c>
      <c r="AF25" s="656">
        <v>1.8700000000000001E-2</v>
      </c>
      <c r="AG25" s="656">
        <v>3.4700000000000002E-2</v>
      </c>
      <c r="AH25" s="656">
        <v>-1.0000000000021103E-4</v>
      </c>
      <c r="AI25" s="656">
        <v>0</v>
      </c>
      <c r="AJ25" s="656">
        <v>0</v>
      </c>
      <c r="AK25" s="656">
        <v>0</v>
      </c>
      <c r="AL25" s="656">
        <v>0</v>
      </c>
      <c r="AM25" s="656">
        <v>0</v>
      </c>
      <c r="AN25" s="656">
        <v>0</v>
      </c>
      <c r="AO25" s="656">
        <v>0</v>
      </c>
      <c r="AP25" s="656">
        <v>0</v>
      </c>
      <c r="AQ25" s="656">
        <v>0</v>
      </c>
      <c r="AR25" s="656">
        <v>0</v>
      </c>
      <c r="AS25" s="656">
        <v>0</v>
      </c>
      <c r="AT25" s="659" t="s">
        <v>0</v>
      </c>
      <c r="AU25" s="659" t="s">
        <v>0</v>
      </c>
    </row>
    <row r="26" spans="1:47" s="65" customFormat="1" ht="18" customHeight="1" outlineLevel="1">
      <c r="A26" s="66">
        <f t="shared" si="4"/>
        <v>22</v>
      </c>
      <c r="B26" s="66" t="s">
        <v>125</v>
      </c>
      <c r="C26" s="66" t="str" cm="1">
        <f t="array" ref="C26">PROPER(_xll.BDP($D26&amp;" Equity","Name"))</f>
        <v>Lgt Im Div Yld F-Imusdinc</v>
      </c>
      <c r="D26" s="67" t="s">
        <v>126</v>
      </c>
      <c r="E26" s="72" t="str" cm="1">
        <f t="array" ref="E26">_xll.BDP($D26&amp;" Equity","ID_ISIN")</f>
        <v>LI1151841684</v>
      </c>
      <c r="F26" s="71"/>
      <c r="G26" s="67" t="s">
        <v>114</v>
      </c>
      <c r="H26" s="67" t="str" cm="1">
        <f t="array" ref="H26">_xll.BDP($D26&amp;" Equity","Crncy")</f>
        <v>USD</v>
      </c>
      <c r="I26" s="72" t="s">
        <v>143</v>
      </c>
      <c r="J26" s="72" t="s">
        <v>143</v>
      </c>
      <c r="K26" s="72" t="s">
        <v>143</v>
      </c>
      <c r="L26" s="74">
        <v>0</v>
      </c>
      <c r="M26" s="74">
        <v>1.8E-3</v>
      </c>
      <c r="N26" s="656">
        <f t="shared" si="0"/>
        <v>0</v>
      </c>
      <c r="O26" s="656">
        <f t="shared" si="1"/>
        <v>0</v>
      </c>
      <c r="P26" s="656">
        <f t="shared" si="2"/>
        <v>0.99999999999999989</v>
      </c>
      <c r="Q26" s="656">
        <f t="shared" si="3"/>
        <v>0</v>
      </c>
      <c r="R26" s="656">
        <v>0</v>
      </c>
      <c r="S26" s="656">
        <v>0</v>
      </c>
      <c r="T26" s="656">
        <v>0</v>
      </c>
      <c r="U26" s="656">
        <v>0</v>
      </c>
      <c r="V26" s="656">
        <v>0</v>
      </c>
      <c r="W26" s="656">
        <v>0</v>
      </c>
      <c r="X26" s="656">
        <v>0</v>
      </c>
      <c r="Y26" s="656">
        <v>0</v>
      </c>
      <c r="Z26" s="656">
        <v>0</v>
      </c>
      <c r="AA26" s="656">
        <v>0</v>
      </c>
      <c r="AB26" s="656">
        <v>0</v>
      </c>
      <c r="AC26" s="656">
        <v>0</v>
      </c>
      <c r="AD26" s="656">
        <v>0.5452999999999999</v>
      </c>
      <c r="AE26" s="656">
        <v>0.1401</v>
      </c>
      <c r="AF26" s="656">
        <v>0.1855</v>
      </c>
      <c r="AG26" s="656">
        <v>0.12909999999999999</v>
      </c>
      <c r="AH26" s="656">
        <v>0</v>
      </c>
      <c r="AI26" s="656">
        <v>0</v>
      </c>
      <c r="AJ26" s="656">
        <v>0</v>
      </c>
      <c r="AK26" s="656">
        <v>0</v>
      </c>
      <c r="AL26" s="656">
        <v>0</v>
      </c>
      <c r="AM26" s="656">
        <v>0</v>
      </c>
      <c r="AN26" s="656">
        <v>0</v>
      </c>
      <c r="AO26" s="656">
        <v>0</v>
      </c>
      <c r="AP26" s="656">
        <v>0</v>
      </c>
      <c r="AQ26" s="656">
        <v>0</v>
      </c>
      <c r="AR26" s="656">
        <v>0</v>
      </c>
      <c r="AS26" s="656">
        <v>0</v>
      </c>
      <c r="AT26" s="659" t="s">
        <v>0</v>
      </c>
      <c r="AU26" s="659" t="s">
        <v>0</v>
      </c>
    </row>
    <row r="27" spans="1:47" ht="18" customHeight="1" outlineLevel="1">
      <c r="A27" s="66">
        <f t="shared" si="4"/>
        <v>23</v>
      </c>
      <c r="B27" s="66" t="s">
        <v>41</v>
      </c>
      <c r="C27" s="66" t="str" cm="1">
        <f t="array" ref="C27">PROPER(_xll.BDP($D27&amp;" Equity","Name"))</f>
        <v>Vang S&amp;P500 Usdd</v>
      </c>
      <c r="D27" s="67" t="s">
        <v>10</v>
      </c>
      <c r="E27" s="72" t="str" cm="1">
        <f t="array" ref="E27">_xll.BDP($D27&amp;" Equity","ID_ISIN")</f>
        <v>IE00B3XXRP09</v>
      </c>
      <c r="F27" s="71"/>
      <c r="G27" s="72" t="s">
        <v>115</v>
      </c>
      <c r="H27" s="67" t="str" cm="1">
        <f t="array" ref="H27">_xll.BDP($D27&amp;" Equity","Crncy")</f>
        <v>USD</v>
      </c>
      <c r="I27" s="72" t="s">
        <v>143</v>
      </c>
      <c r="J27" s="72" t="s">
        <v>143</v>
      </c>
      <c r="K27" s="72" t="s">
        <v>143</v>
      </c>
      <c r="L27" s="74">
        <v>6.9999999999999999E-4</v>
      </c>
      <c r="M27" s="74">
        <v>6.9999999999999999E-4</v>
      </c>
      <c r="N27" s="656">
        <f t="shared" si="0"/>
        <v>0</v>
      </c>
      <c r="O27" s="656">
        <f t="shared" si="1"/>
        <v>0</v>
      </c>
      <c r="P27" s="656">
        <f t="shared" si="2"/>
        <v>1</v>
      </c>
      <c r="Q27" s="656">
        <f t="shared" si="3"/>
        <v>0</v>
      </c>
      <c r="R27" s="656">
        <v>0</v>
      </c>
      <c r="S27" s="656">
        <v>0</v>
      </c>
      <c r="T27" s="656">
        <v>0</v>
      </c>
      <c r="U27" s="656">
        <v>0</v>
      </c>
      <c r="V27" s="656">
        <v>0</v>
      </c>
      <c r="W27" s="656">
        <v>0</v>
      </c>
      <c r="X27" s="656">
        <v>0</v>
      </c>
      <c r="Y27" s="656">
        <v>0</v>
      </c>
      <c r="Z27" s="656">
        <v>0</v>
      </c>
      <c r="AA27" s="656">
        <v>0</v>
      </c>
      <c r="AB27" s="656">
        <v>0</v>
      </c>
      <c r="AC27" s="656">
        <v>0</v>
      </c>
      <c r="AD27" s="656">
        <v>1</v>
      </c>
      <c r="AE27" s="656">
        <v>0</v>
      </c>
      <c r="AF27" s="656">
        <v>0</v>
      </c>
      <c r="AG27" s="656">
        <v>0</v>
      </c>
      <c r="AH27" s="656">
        <v>0</v>
      </c>
      <c r="AI27" s="656">
        <v>0</v>
      </c>
      <c r="AJ27" s="656">
        <v>0</v>
      </c>
      <c r="AK27" s="656">
        <v>0</v>
      </c>
      <c r="AL27" s="656">
        <v>0</v>
      </c>
      <c r="AM27" s="656">
        <v>0</v>
      </c>
      <c r="AN27" s="656">
        <v>0</v>
      </c>
      <c r="AO27" s="656">
        <v>0</v>
      </c>
      <c r="AP27" s="656">
        <v>0</v>
      </c>
      <c r="AQ27" s="656">
        <v>0</v>
      </c>
      <c r="AR27" s="656">
        <v>0</v>
      </c>
      <c r="AS27" s="656">
        <v>0</v>
      </c>
      <c r="AT27" s="659" t="s">
        <v>0</v>
      </c>
      <c r="AU27" s="659" t="s">
        <v>0</v>
      </c>
    </row>
    <row r="28" spans="1:47" ht="18" customHeight="1" outlineLevel="1">
      <c r="A28" s="66">
        <f t="shared" si="4"/>
        <v>24</v>
      </c>
      <c r="B28" s="66" t="s">
        <v>82</v>
      </c>
      <c r="C28" s="66" t="str" cm="1">
        <f t="array" ref="C28">PROPER(_xll.BDP($D28&amp;" Equity","Name"))</f>
        <v>Lgt Im Us Equity F-Imusdacc</v>
      </c>
      <c r="D28" s="67" t="s">
        <v>22</v>
      </c>
      <c r="E28" s="72" t="str" cm="1">
        <f t="array" ref="E28">_xll.BDP($D28&amp;" Equity","ID_ISIN")</f>
        <v>LI1151841635</v>
      </c>
      <c r="F28" s="71"/>
      <c r="G28" s="67" t="s">
        <v>114</v>
      </c>
      <c r="H28" s="67" t="str" cm="1">
        <f t="array" ref="H28">_xll.BDP($D28&amp;" Equity","Crncy")</f>
        <v>USD</v>
      </c>
      <c r="I28" s="72" t="s">
        <v>143</v>
      </c>
      <c r="J28" s="72" t="s">
        <v>143</v>
      </c>
      <c r="K28" s="72" t="s">
        <v>143</v>
      </c>
      <c r="L28" s="74">
        <v>0</v>
      </c>
      <c r="M28" s="74">
        <v>1.9E-3</v>
      </c>
      <c r="N28" s="656">
        <f t="shared" si="0"/>
        <v>0</v>
      </c>
      <c r="O28" s="656">
        <f t="shared" si="1"/>
        <v>0</v>
      </c>
      <c r="P28" s="656">
        <f t="shared" si="2"/>
        <v>1</v>
      </c>
      <c r="Q28" s="656">
        <f t="shared" si="3"/>
        <v>0</v>
      </c>
      <c r="R28" s="656">
        <v>0</v>
      </c>
      <c r="S28" s="656">
        <v>0</v>
      </c>
      <c r="T28" s="656">
        <v>0</v>
      </c>
      <c r="U28" s="656">
        <v>0</v>
      </c>
      <c r="V28" s="656">
        <v>0</v>
      </c>
      <c r="W28" s="656">
        <v>0</v>
      </c>
      <c r="X28" s="656">
        <v>0</v>
      </c>
      <c r="Y28" s="656">
        <v>0</v>
      </c>
      <c r="Z28" s="656">
        <v>0</v>
      </c>
      <c r="AA28" s="656">
        <v>0</v>
      </c>
      <c r="AB28" s="656">
        <v>0</v>
      </c>
      <c r="AC28" s="656">
        <v>0</v>
      </c>
      <c r="AD28" s="656">
        <v>1</v>
      </c>
      <c r="AE28" s="656">
        <v>0</v>
      </c>
      <c r="AF28" s="656">
        <v>0</v>
      </c>
      <c r="AG28" s="656">
        <v>0</v>
      </c>
      <c r="AH28" s="656">
        <v>0</v>
      </c>
      <c r="AI28" s="656">
        <v>0</v>
      </c>
      <c r="AJ28" s="656">
        <v>0</v>
      </c>
      <c r="AK28" s="656">
        <v>0</v>
      </c>
      <c r="AL28" s="656">
        <v>0</v>
      </c>
      <c r="AM28" s="656">
        <v>0</v>
      </c>
      <c r="AN28" s="656">
        <v>0</v>
      </c>
      <c r="AO28" s="656">
        <v>0</v>
      </c>
      <c r="AP28" s="656">
        <v>0</v>
      </c>
      <c r="AQ28" s="656">
        <v>0</v>
      </c>
      <c r="AR28" s="656">
        <v>0</v>
      </c>
      <c r="AS28" s="656">
        <v>0</v>
      </c>
      <c r="AT28" s="659" t="s">
        <v>0</v>
      </c>
      <c r="AU28" s="659" t="s">
        <v>0</v>
      </c>
    </row>
    <row r="29" spans="1:47" ht="18" customHeight="1" outlineLevel="1">
      <c r="A29" s="66">
        <f t="shared" si="4"/>
        <v>25</v>
      </c>
      <c r="B29" s="66" t="s">
        <v>197</v>
      </c>
      <c r="C29" s="66" t="str" cm="1">
        <f t="array" ref="C29">PROPER(_xll.BDP($D29&amp;" Equity","Name"))</f>
        <v>Robeco Bp Us Lg Cap Eq-Iusd</v>
      </c>
      <c r="D29" s="67" t="s">
        <v>198</v>
      </c>
      <c r="E29" s="72" t="str" cm="1">
        <f t="array" ref="E29">_xll.BDP($D29&amp;" Equity","ID_ISIN")</f>
        <v>LU0474363545</v>
      </c>
      <c r="F29" s="71"/>
      <c r="G29" s="72" t="s">
        <v>115</v>
      </c>
      <c r="H29" s="67" t="str" cm="1">
        <f t="array" ref="H29">_xll.BDP($D29&amp;" Equity","Crncy")</f>
        <v>USD</v>
      </c>
      <c r="I29" s="126" t="s">
        <v>1057</v>
      </c>
      <c r="J29" s="126" t="s">
        <v>1057</v>
      </c>
      <c r="K29" s="126" t="s">
        <v>1057</v>
      </c>
      <c r="L29" s="70" t="s">
        <v>1057</v>
      </c>
      <c r="M29" s="70" t="s">
        <v>1057</v>
      </c>
      <c r="N29" s="656">
        <f t="shared" si="0"/>
        <v>0</v>
      </c>
      <c r="O29" s="656">
        <f t="shared" si="1"/>
        <v>0</v>
      </c>
      <c r="P29" s="656">
        <f t="shared" si="2"/>
        <v>1</v>
      </c>
      <c r="Q29" s="656">
        <f t="shared" si="3"/>
        <v>0</v>
      </c>
      <c r="R29" s="656">
        <v>0</v>
      </c>
      <c r="S29" s="656">
        <v>0</v>
      </c>
      <c r="T29" s="656">
        <v>0</v>
      </c>
      <c r="U29" s="656">
        <v>0</v>
      </c>
      <c r="V29" s="656">
        <v>0</v>
      </c>
      <c r="W29" s="656">
        <v>0</v>
      </c>
      <c r="X29" s="656">
        <v>0</v>
      </c>
      <c r="Y29" s="656">
        <v>0</v>
      </c>
      <c r="Z29" s="656">
        <v>0</v>
      </c>
      <c r="AA29" s="656">
        <v>0</v>
      </c>
      <c r="AB29" s="656">
        <v>0</v>
      </c>
      <c r="AC29" s="656">
        <v>0</v>
      </c>
      <c r="AD29" s="656">
        <v>1</v>
      </c>
      <c r="AE29" s="656">
        <v>0</v>
      </c>
      <c r="AF29" s="656">
        <v>0</v>
      </c>
      <c r="AG29" s="656">
        <v>0</v>
      </c>
      <c r="AH29" s="656">
        <v>0</v>
      </c>
      <c r="AI29" s="656">
        <v>0</v>
      </c>
      <c r="AJ29" s="656">
        <v>0</v>
      </c>
      <c r="AK29" s="656">
        <v>0</v>
      </c>
      <c r="AL29" s="656">
        <v>0</v>
      </c>
      <c r="AM29" s="656">
        <v>0</v>
      </c>
      <c r="AN29" s="656">
        <v>0</v>
      </c>
      <c r="AO29" s="656">
        <v>0</v>
      </c>
      <c r="AP29" s="656">
        <v>0</v>
      </c>
      <c r="AQ29" s="656">
        <v>0</v>
      </c>
      <c r="AR29" s="656">
        <v>0</v>
      </c>
      <c r="AS29" s="656">
        <v>0</v>
      </c>
      <c r="AT29" s="659" t="s">
        <v>0</v>
      </c>
      <c r="AU29" s="659" t="s">
        <v>0</v>
      </c>
    </row>
    <row r="30" spans="1:47" ht="18" customHeight="1" outlineLevel="1">
      <c r="A30" s="66">
        <f t="shared" si="4"/>
        <v>26</v>
      </c>
      <c r="B30" s="66" t="s">
        <v>61</v>
      </c>
      <c r="C30" s="66" t="str" cm="1">
        <f t="array" ref="C30">PROPER(_xll.BDP($D30&amp;" Equity","Name"))</f>
        <v>Brandes Us Value Fd-Us Si</v>
      </c>
      <c r="D30" s="67" t="s">
        <v>194</v>
      </c>
      <c r="E30" s="72" t="str" cm="1">
        <f t="array" ref="E30">_xll.BDP($D30&amp;" Equity","ID_ISIN")</f>
        <v>IE000K4LN5N7</v>
      </c>
      <c r="F30" s="71"/>
      <c r="G30" s="72" t="s">
        <v>115</v>
      </c>
      <c r="H30" s="67" t="str" cm="1">
        <f t="array" ref="H30">_xll.BDP($D30&amp;" Equity","Crncy")</f>
        <v>USD</v>
      </c>
      <c r="I30" s="72" t="s">
        <v>143</v>
      </c>
      <c r="J30" s="72" t="s">
        <v>143</v>
      </c>
      <c r="K30" s="72" t="s">
        <v>143</v>
      </c>
      <c r="L30" s="74">
        <v>7.0000000000000001E-3</v>
      </c>
      <c r="M30" s="74">
        <v>8.8000000000000005E-3</v>
      </c>
      <c r="N30" s="656">
        <f t="shared" si="0"/>
        <v>0</v>
      </c>
      <c r="O30" s="656">
        <f t="shared" si="1"/>
        <v>0</v>
      </c>
      <c r="P30" s="656">
        <f t="shared" si="2"/>
        <v>1</v>
      </c>
      <c r="Q30" s="656">
        <f t="shared" si="3"/>
        <v>0</v>
      </c>
      <c r="R30" s="656">
        <v>0</v>
      </c>
      <c r="S30" s="656">
        <v>0</v>
      </c>
      <c r="T30" s="656">
        <v>0</v>
      </c>
      <c r="U30" s="656">
        <v>0</v>
      </c>
      <c r="V30" s="656">
        <v>0</v>
      </c>
      <c r="W30" s="656">
        <v>0</v>
      </c>
      <c r="X30" s="656">
        <v>0</v>
      </c>
      <c r="Y30" s="656">
        <v>0</v>
      </c>
      <c r="Z30" s="656">
        <v>0</v>
      </c>
      <c r="AA30" s="656">
        <v>0</v>
      </c>
      <c r="AB30" s="656">
        <v>0</v>
      </c>
      <c r="AC30" s="656">
        <v>0</v>
      </c>
      <c r="AD30" s="656">
        <v>1</v>
      </c>
      <c r="AE30" s="656">
        <v>0</v>
      </c>
      <c r="AF30" s="656">
        <v>0</v>
      </c>
      <c r="AG30" s="656">
        <v>0</v>
      </c>
      <c r="AH30" s="656">
        <v>0</v>
      </c>
      <c r="AI30" s="656">
        <v>0</v>
      </c>
      <c r="AJ30" s="656">
        <v>0</v>
      </c>
      <c r="AK30" s="656">
        <v>0</v>
      </c>
      <c r="AL30" s="656">
        <v>0</v>
      </c>
      <c r="AM30" s="656">
        <v>0</v>
      </c>
      <c r="AN30" s="656">
        <v>0</v>
      </c>
      <c r="AO30" s="656">
        <v>0</v>
      </c>
      <c r="AP30" s="656">
        <v>0</v>
      </c>
      <c r="AQ30" s="656">
        <v>0</v>
      </c>
      <c r="AR30" s="656">
        <v>0</v>
      </c>
      <c r="AS30" s="656">
        <v>0</v>
      </c>
      <c r="AT30" s="659" t="s">
        <v>0</v>
      </c>
      <c r="AU30" s="659" t="s">
        <v>0</v>
      </c>
    </row>
    <row r="31" spans="1:47" ht="18" customHeight="1" outlineLevel="1">
      <c r="A31" s="66">
        <f t="shared" si="4"/>
        <v>27</v>
      </c>
      <c r="B31" s="66" t="s">
        <v>80</v>
      </c>
      <c r="C31" s="66" t="str" cm="1">
        <f t="array" ref="C31">PROPER(_xll.BDP($D31&amp;" Equity","Name"))</f>
        <v>Ishares Russell 2000 Etf</v>
      </c>
      <c r="D31" s="67" t="s">
        <v>81</v>
      </c>
      <c r="E31" s="72" t="str" cm="1">
        <f t="array" ref="E31">_xll.BDP($D31&amp;" Equity","ID_ISIN")</f>
        <v>US4642876555</v>
      </c>
      <c r="F31" s="71"/>
      <c r="G31" s="72" t="s">
        <v>115</v>
      </c>
      <c r="H31" s="67" t="str" cm="1">
        <f t="array" ref="H31">_xll.BDP($D31&amp;" Equity","Crncy")</f>
        <v>USD</v>
      </c>
      <c r="I31" s="72" t="s">
        <v>143</v>
      </c>
      <c r="J31" s="72" t="s">
        <v>143</v>
      </c>
      <c r="K31" s="72" t="s">
        <v>143</v>
      </c>
      <c r="L31" s="74">
        <v>2E-3</v>
      </c>
      <c r="M31" s="74">
        <v>1.9E-3</v>
      </c>
      <c r="N31" s="656">
        <f t="shared" si="0"/>
        <v>0</v>
      </c>
      <c r="O31" s="656">
        <f t="shared" si="1"/>
        <v>0</v>
      </c>
      <c r="P31" s="656">
        <f t="shared" si="2"/>
        <v>1</v>
      </c>
      <c r="Q31" s="656">
        <f t="shared" si="3"/>
        <v>0</v>
      </c>
      <c r="R31" s="656">
        <v>0</v>
      </c>
      <c r="S31" s="656">
        <v>0</v>
      </c>
      <c r="T31" s="656">
        <v>0</v>
      </c>
      <c r="U31" s="656">
        <v>0</v>
      </c>
      <c r="V31" s="656">
        <v>0</v>
      </c>
      <c r="W31" s="656">
        <v>0</v>
      </c>
      <c r="X31" s="656">
        <v>0</v>
      </c>
      <c r="Y31" s="656">
        <v>0</v>
      </c>
      <c r="Z31" s="656">
        <v>0</v>
      </c>
      <c r="AA31" s="656">
        <v>0</v>
      </c>
      <c r="AB31" s="656">
        <v>0</v>
      </c>
      <c r="AC31" s="656">
        <v>0</v>
      </c>
      <c r="AD31" s="656">
        <v>1</v>
      </c>
      <c r="AE31" s="656">
        <v>0</v>
      </c>
      <c r="AF31" s="656">
        <v>0</v>
      </c>
      <c r="AG31" s="656">
        <v>0</v>
      </c>
      <c r="AH31" s="656">
        <v>0</v>
      </c>
      <c r="AI31" s="656">
        <v>0</v>
      </c>
      <c r="AJ31" s="656">
        <v>0</v>
      </c>
      <c r="AK31" s="656">
        <v>0</v>
      </c>
      <c r="AL31" s="656">
        <v>0</v>
      </c>
      <c r="AM31" s="656">
        <v>0</v>
      </c>
      <c r="AN31" s="656">
        <v>0</v>
      </c>
      <c r="AO31" s="656">
        <v>0</v>
      </c>
      <c r="AP31" s="656">
        <v>0</v>
      </c>
      <c r="AQ31" s="656">
        <v>0</v>
      </c>
      <c r="AR31" s="656">
        <v>0</v>
      </c>
      <c r="AS31" s="656">
        <v>0</v>
      </c>
      <c r="AT31" s="659" t="s">
        <v>0</v>
      </c>
      <c r="AU31" s="659" t="s">
        <v>0</v>
      </c>
    </row>
    <row r="32" spans="1:47" ht="18" customHeight="1" outlineLevel="1">
      <c r="A32" s="66">
        <f t="shared" si="4"/>
        <v>28</v>
      </c>
      <c r="B32" s="66" t="s">
        <v>83</v>
      </c>
      <c r="C32" s="66" t="str" cm="1">
        <f t="array" ref="C32">PROPER(_xll.BDP($D32&amp;" Equity","Name"))</f>
        <v>Smead Us Value Ucits F-Y Usd</v>
      </c>
      <c r="D32" s="67" t="s">
        <v>120</v>
      </c>
      <c r="E32" s="72" t="str" cm="1">
        <f t="array" ref="E32">_xll.BDP($D32&amp;" Equity","ID_ISIN")</f>
        <v>LU2314635694</v>
      </c>
      <c r="F32" s="71"/>
      <c r="G32" s="72" t="s">
        <v>115</v>
      </c>
      <c r="H32" s="67" t="str" cm="1">
        <f t="array" ref="H32">_xll.BDP($D32&amp;" Equity","Crncy")</f>
        <v>USD</v>
      </c>
      <c r="I32" s="72" t="s">
        <v>143</v>
      </c>
      <c r="J32" s="72" t="s">
        <v>143</v>
      </c>
      <c r="K32" s="72" t="s">
        <v>143</v>
      </c>
      <c r="L32" s="74">
        <v>8.5000000000000006E-3</v>
      </c>
      <c r="M32" s="74">
        <v>9.4999999999999998E-3</v>
      </c>
      <c r="N32" s="656">
        <f t="shared" si="0"/>
        <v>0</v>
      </c>
      <c r="O32" s="656">
        <f t="shared" si="1"/>
        <v>0</v>
      </c>
      <c r="P32" s="656">
        <f t="shared" si="2"/>
        <v>1</v>
      </c>
      <c r="Q32" s="656">
        <f t="shared" si="3"/>
        <v>0</v>
      </c>
      <c r="R32" s="656">
        <v>0</v>
      </c>
      <c r="S32" s="656">
        <v>0</v>
      </c>
      <c r="T32" s="656">
        <v>0</v>
      </c>
      <c r="U32" s="656">
        <v>0</v>
      </c>
      <c r="V32" s="656">
        <v>0</v>
      </c>
      <c r="W32" s="656">
        <v>0</v>
      </c>
      <c r="X32" s="656">
        <v>0</v>
      </c>
      <c r="Y32" s="656">
        <v>0</v>
      </c>
      <c r="Z32" s="656">
        <v>0</v>
      </c>
      <c r="AA32" s="656">
        <v>0</v>
      </c>
      <c r="AB32" s="656">
        <v>0</v>
      </c>
      <c r="AC32" s="656">
        <v>0</v>
      </c>
      <c r="AD32" s="656">
        <v>1</v>
      </c>
      <c r="AE32" s="656">
        <v>0</v>
      </c>
      <c r="AF32" s="656">
        <v>0</v>
      </c>
      <c r="AG32" s="656">
        <v>0</v>
      </c>
      <c r="AH32" s="656">
        <v>0</v>
      </c>
      <c r="AI32" s="656">
        <v>0</v>
      </c>
      <c r="AJ32" s="656">
        <v>0</v>
      </c>
      <c r="AK32" s="656">
        <v>0</v>
      </c>
      <c r="AL32" s="656">
        <v>0</v>
      </c>
      <c r="AM32" s="656">
        <v>0</v>
      </c>
      <c r="AN32" s="656">
        <v>0</v>
      </c>
      <c r="AO32" s="656">
        <v>0</v>
      </c>
      <c r="AP32" s="656">
        <v>0</v>
      </c>
      <c r="AQ32" s="656">
        <v>0</v>
      </c>
      <c r="AR32" s="656">
        <v>0</v>
      </c>
      <c r="AS32" s="656">
        <v>0</v>
      </c>
      <c r="AT32" s="659" t="s">
        <v>0</v>
      </c>
      <c r="AU32" s="659" t="s">
        <v>0</v>
      </c>
    </row>
    <row r="33" spans="1:47" ht="18" customHeight="1" outlineLevel="1">
      <c r="A33" s="66">
        <f t="shared" si="4"/>
        <v>29</v>
      </c>
      <c r="B33" s="66" t="s">
        <v>127</v>
      </c>
      <c r="C33" s="66" t="str" cm="1">
        <f t="array" ref="C33">PROPER(_xll.BDP($D33&amp;" Equity","Name"))</f>
        <v>Invesco S&amp;P 500 Equal Weight</v>
      </c>
      <c r="D33" s="67" t="s">
        <v>128</v>
      </c>
      <c r="E33" s="72" t="str" cm="1">
        <f t="array" ref="E33">_xll.BDP($D33&amp;" Equity","ID_ISIN")</f>
        <v>US46137V3574</v>
      </c>
      <c r="F33" s="71"/>
      <c r="G33" s="72" t="s">
        <v>115</v>
      </c>
      <c r="H33" s="67" t="str" cm="1">
        <f t="array" ref="H33">_xll.BDP($D33&amp;" Equity","Crncy")</f>
        <v>USD</v>
      </c>
      <c r="I33" s="72" t="s">
        <v>143</v>
      </c>
      <c r="J33" s="72" t="s">
        <v>143</v>
      </c>
      <c r="K33" s="72" t="s">
        <v>143</v>
      </c>
      <c r="L33" s="74">
        <v>2E-3</v>
      </c>
      <c r="M33" s="74">
        <v>2E-3</v>
      </c>
      <c r="N33" s="656">
        <f t="shared" si="0"/>
        <v>0</v>
      </c>
      <c r="O33" s="656">
        <f t="shared" si="1"/>
        <v>0</v>
      </c>
      <c r="P33" s="656">
        <f t="shared" si="2"/>
        <v>1</v>
      </c>
      <c r="Q33" s="656">
        <f t="shared" si="3"/>
        <v>0</v>
      </c>
      <c r="R33" s="656">
        <v>0</v>
      </c>
      <c r="S33" s="656">
        <v>0</v>
      </c>
      <c r="T33" s="656">
        <v>0</v>
      </c>
      <c r="U33" s="656">
        <v>0</v>
      </c>
      <c r="V33" s="656">
        <v>0</v>
      </c>
      <c r="W33" s="656">
        <v>0</v>
      </c>
      <c r="X33" s="656">
        <v>0</v>
      </c>
      <c r="Y33" s="656">
        <v>0</v>
      </c>
      <c r="Z33" s="656">
        <v>0</v>
      </c>
      <c r="AA33" s="656">
        <v>0</v>
      </c>
      <c r="AB33" s="656">
        <v>0</v>
      </c>
      <c r="AC33" s="656">
        <v>0</v>
      </c>
      <c r="AD33" s="656">
        <v>1</v>
      </c>
      <c r="AE33" s="656">
        <v>0</v>
      </c>
      <c r="AF33" s="656">
        <v>0</v>
      </c>
      <c r="AG33" s="656">
        <v>0</v>
      </c>
      <c r="AH33" s="656">
        <v>0</v>
      </c>
      <c r="AI33" s="656">
        <v>0</v>
      </c>
      <c r="AJ33" s="656">
        <v>0</v>
      </c>
      <c r="AK33" s="656">
        <v>0</v>
      </c>
      <c r="AL33" s="656">
        <v>0</v>
      </c>
      <c r="AM33" s="656">
        <v>0</v>
      </c>
      <c r="AN33" s="656">
        <v>0</v>
      </c>
      <c r="AO33" s="656">
        <v>0</v>
      </c>
      <c r="AP33" s="656">
        <v>0</v>
      </c>
      <c r="AQ33" s="656">
        <v>0</v>
      </c>
      <c r="AR33" s="656">
        <v>0</v>
      </c>
      <c r="AS33" s="656">
        <v>0</v>
      </c>
      <c r="AT33" s="659" t="s">
        <v>0</v>
      </c>
      <c r="AU33" s="659" t="s">
        <v>0</v>
      </c>
    </row>
    <row r="34" spans="1:47" ht="18" customHeight="1" outlineLevel="1">
      <c r="A34" s="66">
        <f t="shared" si="4"/>
        <v>30</v>
      </c>
      <c r="B34" s="66" t="s">
        <v>44</v>
      </c>
      <c r="C34" s="66" t="str" cm="1">
        <f t="array" ref="C34">PROPER(_xll.BDP($D34&amp;" Equity","Name"))</f>
        <v>Ishares Msci Usa Min Vol Fac</v>
      </c>
      <c r="D34" s="67" t="s">
        <v>19</v>
      </c>
      <c r="E34" s="72" t="str" cm="1">
        <f t="array" ref="E34">_xll.BDP($D34&amp;" Equity","ID_ISIN")</f>
        <v>US46429B6974</v>
      </c>
      <c r="F34" s="71"/>
      <c r="G34" s="72" t="s">
        <v>115</v>
      </c>
      <c r="H34" s="67" t="str" cm="1">
        <f t="array" ref="H34">_xll.BDP($D34&amp;" Equity","Crncy")</f>
        <v>USD</v>
      </c>
      <c r="I34" s="72" t="s">
        <v>143</v>
      </c>
      <c r="J34" s="72" t="s">
        <v>143</v>
      </c>
      <c r="K34" s="72" t="s">
        <v>143</v>
      </c>
      <c r="L34" s="74">
        <v>1.5E-3</v>
      </c>
      <c r="M34" s="74">
        <v>1.5E-3</v>
      </c>
      <c r="N34" s="656">
        <f t="shared" si="0"/>
        <v>0</v>
      </c>
      <c r="O34" s="656">
        <f t="shared" si="1"/>
        <v>0</v>
      </c>
      <c r="P34" s="656">
        <f t="shared" si="2"/>
        <v>1</v>
      </c>
      <c r="Q34" s="656">
        <f t="shared" si="3"/>
        <v>0</v>
      </c>
      <c r="R34" s="656">
        <v>0</v>
      </c>
      <c r="S34" s="656">
        <v>0</v>
      </c>
      <c r="T34" s="656">
        <v>0</v>
      </c>
      <c r="U34" s="656">
        <v>0</v>
      </c>
      <c r="V34" s="656">
        <v>0</v>
      </c>
      <c r="W34" s="656">
        <v>0</v>
      </c>
      <c r="X34" s="656">
        <v>0</v>
      </c>
      <c r="Y34" s="656">
        <v>0</v>
      </c>
      <c r="Z34" s="656">
        <v>0</v>
      </c>
      <c r="AA34" s="656">
        <v>0</v>
      </c>
      <c r="AB34" s="656">
        <v>0</v>
      </c>
      <c r="AC34" s="656">
        <v>0</v>
      </c>
      <c r="AD34" s="656">
        <v>1</v>
      </c>
      <c r="AE34" s="656">
        <v>0</v>
      </c>
      <c r="AF34" s="656">
        <v>0</v>
      </c>
      <c r="AG34" s="656">
        <v>0</v>
      </c>
      <c r="AH34" s="656">
        <v>0</v>
      </c>
      <c r="AI34" s="656">
        <v>0</v>
      </c>
      <c r="AJ34" s="656">
        <v>0</v>
      </c>
      <c r="AK34" s="656">
        <v>0</v>
      </c>
      <c r="AL34" s="656">
        <v>0</v>
      </c>
      <c r="AM34" s="656">
        <v>0</v>
      </c>
      <c r="AN34" s="656">
        <v>0</v>
      </c>
      <c r="AO34" s="656">
        <v>0</v>
      </c>
      <c r="AP34" s="656">
        <v>0</v>
      </c>
      <c r="AQ34" s="656">
        <v>0</v>
      </c>
      <c r="AR34" s="656">
        <v>0</v>
      </c>
      <c r="AS34" s="656">
        <v>0</v>
      </c>
      <c r="AT34" s="659" t="s">
        <v>0</v>
      </c>
      <c r="AU34" s="659" t="s">
        <v>0</v>
      </c>
    </row>
    <row r="35" spans="1:47" s="65" customFormat="1" ht="18" customHeight="1" outlineLevel="1">
      <c r="A35" s="66">
        <f t="shared" si="4"/>
        <v>31</v>
      </c>
      <c r="B35" s="66" t="s">
        <v>45</v>
      </c>
      <c r="C35" s="66" t="str" cm="1">
        <f t="array" ref="C35">PROPER(_xll.BDP($D35&amp;" Equity","Name"))</f>
        <v>Ishares Core Euro Stoxx 50</v>
      </c>
      <c r="D35" s="67" t="s">
        <v>8</v>
      </c>
      <c r="E35" s="72" t="str" cm="1">
        <f t="array" ref="E35">_xll.BDP($D35&amp;" Equity","ID_ISIN")</f>
        <v>IE0008471009</v>
      </c>
      <c r="F35" s="71"/>
      <c r="G35" s="72" t="s">
        <v>115</v>
      </c>
      <c r="H35" s="67" t="str" cm="1">
        <f t="array" ref="H35">_xll.BDP($D35&amp;" Equity","Crncy")</f>
        <v>EUR</v>
      </c>
      <c r="I35" s="72" t="s">
        <v>143</v>
      </c>
      <c r="J35" s="72" t="s">
        <v>143</v>
      </c>
      <c r="K35" s="72" t="s">
        <v>143</v>
      </c>
      <c r="L35" s="74">
        <v>1E-3</v>
      </c>
      <c r="M35" s="74">
        <v>1E-3</v>
      </c>
      <c r="N35" s="656">
        <f t="shared" si="0"/>
        <v>0</v>
      </c>
      <c r="O35" s="656">
        <f t="shared" si="1"/>
        <v>0</v>
      </c>
      <c r="P35" s="656">
        <f t="shared" si="2"/>
        <v>1</v>
      </c>
      <c r="Q35" s="656">
        <f t="shared" si="3"/>
        <v>0</v>
      </c>
      <c r="R35" s="656">
        <v>0</v>
      </c>
      <c r="S35" s="656">
        <v>0</v>
      </c>
      <c r="T35" s="656">
        <v>0</v>
      </c>
      <c r="U35" s="656">
        <v>0</v>
      </c>
      <c r="V35" s="656">
        <v>0</v>
      </c>
      <c r="W35" s="656">
        <v>0</v>
      </c>
      <c r="X35" s="656">
        <v>0</v>
      </c>
      <c r="Y35" s="656">
        <v>0</v>
      </c>
      <c r="Z35" s="656">
        <v>0</v>
      </c>
      <c r="AA35" s="656">
        <v>0</v>
      </c>
      <c r="AB35" s="656">
        <v>0</v>
      </c>
      <c r="AC35" s="656">
        <v>0</v>
      </c>
      <c r="AD35" s="656">
        <v>0</v>
      </c>
      <c r="AE35" s="656">
        <v>1</v>
      </c>
      <c r="AF35" s="656">
        <v>0</v>
      </c>
      <c r="AG35" s="656">
        <v>0</v>
      </c>
      <c r="AH35" s="656">
        <v>0</v>
      </c>
      <c r="AI35" s="656">
        <v>0</v>
      </c>
      <c r="AJ35" s="656">
        <v>0</v>
      </c>
      <c r="AK35" s="656">
        <v>0</v>
      </c>
      <c r="AL35" s="656">
        <v>0</v>
      </c>
      <c r="AM35" s="656">
        <v>0</v>
      </c>
      <c r="AN35" s="656">
        <v>0</v>
      </c>
      <c r="AO35" s="656">
        <v>0</v>
      </c>
      <c r="AP35" s="656">
        <v>0</v>
      </c>
      <c r="AQ35" s="656">
        <v>0</v>
      </c>
      <c r="AR35" s="656">
        <v>0</v>
      </c>
      <c r="AS35" s="656">
        <v>0</v>
      </c>
      <c r="AT35" s="659" t="s">
        <v>0</v>
      </c>
      <c r="AU35" s="659" t="s">
        <v>0</v>
      </c>
    </row>
    <row r="36" spans="1:47" s="65" customFormat="1" ht="18" customHeight="1" outlineLevel="1">
      <c r="A36" s="66">
        <f t="shared" si="4"/>
        <v>32</v>
      </c>
      <c r="B36" s="66" t="s">
        <v>1126</v>
      </c>
      <c r="C36" s="66" t="str" cm="1">
        <f t="array" ref="C36">PROPER(_xll.BDP($D36&amp;" Equity","Name"))</f>
        <v>Jpmorgan F-Europe Dynamc-C</v>
      </c>
      <c r="D36" s="135" t="s">
        <v>1125</v>
      </c>
      <c r="E36" s="72" t="str" cm="1">
        <f t="array" ref="E36">_xll.BDP($D36&amp;" Equity","ID_ISIN")</f>
        <v>LU0129450945</v>
      </c>
      <c r="F36" s="71"/>
      <c r="G36" s="72" t="s">
        <v>115</v>
      </c>
      <c r="H36" s="67" t="str" cm="1">
        <f t="array" ref="H36">_xll.BDP($D36&amp;" Equity","Crncy")</f>
        <v>EUR</v>
      </c>
      <c r="I36" s="72" t="s">
        <v>143</v>
      </c>
      <c r="J36" s="72" t="s">
        <v>143</v>
      </c>
      <c r="K36" s="72" t="s">
        <v>143</v>
      </c>
      <c r="L36" s="74">
        <v>7.4999999999999997E-3</v>
      </c>
      <c r="M36" s="74">
        <v>9.4999999999999998E-3</v>
      </c>
      <c r="N36" s="656">
        <f t="shared" si="0"/>
        <v>0</v>
      </c>
      <c r="O36" s="656">
        <f t="shared" si="1"/>
        <v>0</v>
      </c>
      <c r="P36" s="656">
        <f t="shared" si="2"/>
        <v>1</v>
      </c>
      <c r="Q36" s="656">
        <f t="shared" si="3"/>
        <v>0</v>
      </c>
      <c r="R36" s="656">
        <v>0</v>
      </c>
      <c r="S36" s="656">
        <v>0</v>
      </c>
      <c r="T36" s="656">
        <v>0</v>
      </c>
      <c r="U36" s="656">
        <v>0</v>
      </c>
      <c r="V36" s="656">
        <v>0</v>
      </c>
      <c r="W36" s="656">
        <v>0</v>
      </c>
      <c r="X36" s="656">
        <v>0</v>
      </c>
      <c r="Y36" s="656">
        <v>0</v>
      </c>
      <c r="Z36" s="656">
        <v>0</v>
      </c>
      <c r="AA36" s="656">
        <v>0</v>
      </c>
      <c r="AB36" s="656">
        <v>0</v>
      </c>
      <c r="AC36" s="656">
        <v>0</v>
      </c>
      <c r="AD36" s="656">
        <v>0</v>
      </c>
      <c r="AE36" s="656">
        <v>1</v>
      </c>
      <c r="AF36" s="656">
        <v>0</v>
      </c>
      <c r="AG36" s="656">
        <v>0</v>
      </c>
      <c r="AH36" s="656">
        <v>0</v>
      </c>
      <c r="AI36" s="656">
        <v>0</v>
      </c>
      <c r="AJ36" s="656">
        <v>0</v>
      </c>
      <c r="AK36" s="656">
        <v>0</v>
      </c>
      <c r="AL36" s="656">
        <v>0</v>
      </c>
      <c r="AM36" s="656">
        <v>0</v>
      </c>
      <c r="AN36" s="656">
        <v>0</v>
      </c>
      <c r="AO36" s="656">
        <v>0</v>
      </c>
      <c r="AP36" s="656">
        <v>0</v>
      </c>
      <c r="AQ36" s="656">
        <v>0</v>
      </c>
      <c r="AR36" s="656">
        <v>0</v>
      </c>
      <c r="AS36" s="656">
        <v>0</v>
      </c>
      <c r="AT36" s="659" t="s">
        <v>0</v>
      </c>
      <c r="AU36" s="659" t="s">
        <v>0</v>
      </c>
    </row>
    <row r="37" spans="1:47" s="65" customFormat="1" ht="18" customHeight="1" outlineLevel="1">
      <c r="A37" s="66">
        <f t="shared" si="4"/>
        <v>33</v>
      </c>
      <c r="B37" s="66" t="s">
        <v>129</v>
      </c>
      <c r="C37" s="66" t="str" cm="1">
        <f t="array" ref="C37">PROPER(_xll.BDP($D37&amp;" Equity","Name"))</f>
        <v>Lgt Im Europe Eq Fund Eur Im</v>
      </c>
      <c r="D37" s="67" t="s">
        <v>130</v>
      </c>
      <c r="E37" s="72" t="str" cm="1">
        <f t="array" ref="E37">_xll.BDP($D37&amp;" Equity","ID_ISIN")</f>
        <v>LI1151841619</v>
      </c>
      <c r="F37" s="71"/>
      <c r="G37" s="67" t="s">
        <v>114</v>
      </c>
      <c r="H37" s="67" t="str" cm="1">
        <f t="array" ref="H37">_xll.BDP($D37&amp;" Equity","Crncy")</f>
        <v>EUR</v>
      </c>
      <c r="I37" s="72" t="s">
        <v>143</v>
      </c>
      <c r="J37" s="72" t="s">
        <v>143</v>
      </c>
      <c r="K37" s="72" t="s">
        <v>143</v>
      </c>
      <c r="L37" s="74">
        <v>0</v>
      </c>
      <c r="M37" s="74">
        <v>2.0999999999999999E-3</v>
      </c>
      <c r="N37" s="656">
        <f t="shared" si="0"/>
        <v>0</v>
      </c>
      <c r="O37" s="656">
        <f t="shared" si="1"/>
        <v>0</v>
      </c>
      <c r="P37" s="656">
        <f t="shared" si="2"/>
        <v>0.99999999999999989</v>
      </c>
      <c r="Q37" s="656">
        <f t="shared" si="3"/>
        <v>0</v>
      </c>
      <c r="R37" s="656">
        <v>0</v>
      </c>
      <c r="S37" s="656">
        <v>0</v>
      </c>
      <c r="T37" s="656">
        <v>0</v>
      </c>
      <c r="U37" s="656">
        <v>0</v>
      </c>
      <c r="V37" s="656">
        <v>0</v>
      </c>
      <c r="W37" s="656">
        <v>0</v>
      </c>
      <c r="X37" s="656">
        <v>0</v>
      </c>
      <c r="Y37" s="656">
        <v>0</v>
      </c>
      <c r="Z37" s="656">
        <v>0</v>
      </c>
      <c r="AA37" s="656">
        <v>0</v>
      </c>
      <c r="AB37" s="656">
        <v>0</v>
      </c>
      <c r="AC37" s="656">
        <v>0</v>
      </c>
      <c r="AD37" s="656">
        <v>2.7200000000000002E-2</v>
      </c>
      <c r="AE37" s="656">
        <v>0.9726999999999999</v>
      </c>
      <c r="AF37" s="656">
        <v>0</v>
      </c>
      <c r="AG37" s="656">
        <v>0</v>
      </c>
      <c r="AH37" s="656">
        <v>9.9999999999988987E-5</v>
      </c>
      <c r="AI37" s="656">
        <v>0</v>
      </c>
      <c r="AJ37" s="656">
        <v>0</v>
      </c>
      <c r="AK37" s="656">
        <v>0</v>
      </c>
      <c r="AL37" s="656">
        <v>0</v>
      </c>
      <c r="AM37" s="656">
        <v>0</v>
      </c>
      <c r="AN37" s="656">
        <v>0</v>
      </c>
      <c r="AO37" s="656">
        <v>0</v>
      </c>
      <c r="AP37" s="656">
        <v>0</v>
      </c>
      <c r="AQ37" s="656">
        <v>0</v>
      </c>
      <c r="AR37" s="656">
        <v>0</v>
      </c>
      <c r="AS37" s="656">
        <v>0</v>
      </c>
      <c r="AT37" s="659" t="s">
        <v>0</v>
      </c>
      <c r="AU37" s="659" t="s">
        <v>0</v>
      </c>
    </row>
    <row r="38" spans="1:47" ht="18" customHeight="1" outlineLevel="1">
      <c r="A38" s="66">
        <f t="shared" si="4"/>
        <v>34</v>
      </c>
      <c r="B38" s="66" t="s">
        <v>199</v>
      </c>
      <c r="C38" s="66" t="str" cm="1">
        <f t="array" ref="C38">PROPER(_xll.BDP($D38&amp;" Equity","Name"))</f>
        <v>Mfs Mer-European Value-I1</v>
      </c>
      <c r="D38" s="67" t="s">
        <v>200</v>
      </c>
      <c r="E38" s="72" t="str" cm="1">
        <f t="array" ref="E38">_xll.BDP($D38&amp;" Equity","ID_ISIN")</f>
        <v>LU0219424487</v>
      </c>
      <c r="F38" s="71"/>
      <c r="G38" s="72" t="s">
        <v>115</v>
      </c>
      <c r="H38" s="67" t="str" cm="1">
        <f t="array" ref="H38">_xll.BDP($D38&amp;" Equity","Crncy")</f>
        <v>EUR</v>
      </c>
      <c r="I38" s="126" t="s">
        <v>1057</v>
      </c>
      <c r="J38" s="126" t="s">
        <v>1057</v>
      </c>
      <c r="K38" s="126" t="s">
        <v>1057</v>
      </c>
      <c r="L38" s="70" t="s">
        <v>1057</v>
      </c>
      <c r="M38" s="70" t="s">
        <v>1057</v>
      </c>
      <c r="N38" s="656">
        <f t="shared" si="0"/>
        <v>0</v>
      </c>
      <c r="O38" s="656">
        <f t="shared" si="1"/>
        <v>0</v>
      </c>
      <c r="P38" s="656">
        <f t="shared" si="2"/>
        <v>1.0000000000000002</v>
      </c>
      <c r="Q38" s="656">
        <f t="shared" si="3"/>
        <v>0</v>
      </c>
      <c r="R38" s="656">
        <v>0</v>
      </c>
      <c r="S38" s="656">
        <v>0</v>
      </c>
      <c r="T38" s="656">
        <v>0</v>
      </c>
      <c r="U38" s="656">
        <v>0</v>
      </c>
      <c r="V38" s="656">
        <v>0</v>
      </c>
      <c r="W38" s="656">
        <v>0</v>
      </c>
      <c r="X38" s="656">
        <v>0</v>
      </c>
      <c r="Y38" s="656">
        <v>0</v>
      </c>
      <c r="Z38" s="656">
        <v>0</v>
      </c>
      <c r="AA38" s="656">
        <v>0</v>
      </c>
      <c r="AB38" s="656">
        <v>0</v>
      </c>
      <c r="AC38" s="656">
        <v>0</v>
      </c>
      <c r="AD38" s="656">
        <v>4.2900000000000001E-2</v>
      </c>
      <c r="AE38" s="656">
        <v>0.95150000000000012</v>
      </c>
      <c r="AF38" s="656">
        <v>0</v>
      </c>
      <c r="AG38" s="656">
        <v>0</v>
      </c>
      <c r="AH38" s="656">
        <v>5.6000000000000104E-3</v>
      </c>
      <c r="AI38" s="656">
        <v>0</v>
      </c>
      <c r="AJ38" s="656">
        <v>0</v>
      </c>
      <c r="AK38" s="656">
        <v>0</v>
      </c>
      <c r="AL38" s="656">
        <v>0</v>
      </c>
      <c r="AM38" s="656">
        <v>0</v>
      </c>
      <c r="AN38" s="656">
        <v>0</v>
      </c>
      <c r="AO38" s="656">
        <v>0</v>
      </c>
      <c r="AP38" s="656">
        <v>0</v>
      </c>
      <c r="AQ38" s="656">
        <v>0</v>
      </c>
      <c r="AR38" s="656">
        <v>0</v>
      </c>
      <c r="AS38" s="656">
        <v>0</v>
      </c>
      <c r="AT38" s="659" t="s">
        <v>0</v>
      </c>
      <c r="AU38" s="659" t="s">
        <v>0</v>
      </c>
    </row>
    <row r="39" spans="1:47" ht="18" customHeight="1" outlineLevel="1">
      <c r="A39" s="66">
        <f t="shared" si="4"/>
        <v>35</v>
      </c>
      <c r="B39" s="66" t="s">
        <v>131</v>
      </c>
      <c r="C39" s="66" t="str" cm="1">
        <f t="array" ref="C39">PROPER(_xll.BDP($D39&amp;" Equity","Name"))</f>
        <v>Lgt Im Japan Equ-Imjpyacc</v>
      </c>
      <c r="D39" s="67" t="s">
        <v>132</v>
      </c>
      <c r="E39" s="72" t="str" cm="1">
        <f t="array" ref="E39">_xll.BDP($D39&amp;" Equity","ID_ISIN")</f>
        <v>LI1151841676</v>
      </c>
      <c r="F39" s="71"/>
      <c r="G39" s="67" t="s">
        <v>114</v>
      </c>
      <c r="H39" s="67" t="str" cm="1">
        <f t="array" ref="H39">_xll.BDP($D39&amp;" Equity","Crncy")</f>
        <v>JPY</v>
      </c>
      <c r="I39" s="72" t="s">
        <v>143</v>
      </c>
      <c r="J39" s="72" t="s">
        <v>143</v>
      </c>
      <c r="K39" s="72" t="s">
        <v>143</v>
      </c>
      <c r="L39" s="74">
        <v>0</v>
      </c>
      <c r="M39" s="74">
        <v>2.0999999999999999E-3</v>
      </c>
      <c r="N39" s="656">
        <f t="shared" si="0"/>
        <v>0</v>
      </c>
      <c r="O39" s="656">
        <f t="shared" si="1"/>
        <v>0</v>
      </c>
      <c r="P39" s="656">
        <f t="shared" si="2"/>
        <v>1.0000000000000002</v>
      </c>
      <c r="Q39" s="656">
        <f t="shared" si="3"/>
        <v>0</v>
      </c>
      <c r="R39" s="656">
        <v>0</v>
      </c>
      <c r="S39" s="656">
        <v>0</v>
      </c>
      <c r="T39" s="656">
        <v>0</v>
      </c>
      <c r="U39" s="656">
        <v>0</v>
      </c>
      <c r="V39" s="656">
        <v>0</v>
      </c>
      <c r="W39" s="656">
        <v>0</v>
      </c>
      <c r="X39" s="656">
        <v>0</v>
      </c>
      <c r="Y39" s="656">
        <v>0</v>
      </c>
      <c r="Z39" s="656">
        <v>0</v>
      </c>
      <c r="AA39" s="656">
        <v>0</v>
      </c>
      <c r="AB39" s="656">
        <v>0</v>
      </c>
      <c r="AC39" s="656">
        <v>0</v>
      </c>
      <c r="AD39" s="656">
        <v>0</v>
      </c>
      <c r="AE39" s="656">
        <v>0</v>
      </c>
      <c r="AF39" s="656">
        <v>1.0000000000000002</v>
      </c>
      <c r="AG39" s="656">
        <v>0</v>
      </c>
      <c r="AH39" s="656">
        <v>0</v>
      </c>
      <c r="AI39" s="656">
        <v>0</v>
      </c>
      <c r="AJ39" s="656">
        <v>0</v>
      </c>
      <c r="AK39" s="656">
        <v>0</v>
      </c>
      <c r="AL39" s="656">
        <v>0</v>
      </c>
      <c r="AM39" s="656">
        <v>0</v>
      </c>
      <c r="AN39" s="656">
        <v>0</v>
      </c>
      <c r="AO39" s="656">
        <v>0</v>
      </c>
      <c r="AP39" s="656">
        <v>0</v>
      </c>
      <c r="AQ39" s="656">
        <v>0</v>
      </c>
      <c r="AR39" s="656">
        <v>0</v>
      </c>
      <c r="AS39" s="656">
        <v>0</v>
      </c>
      <c r="AT39" s="659" t="s">
        <v>0</v>
      </c>
      <c r="AU39" s="659" t="s">
        <v>0</v>
      </c>
    </row>
    <row r="40" spans="1:47" s="65" customFormat="1" ht="18" customHeight="1" outlineLevel="1">
      <c r="A40" s="66">
        <f t="shared" si="4"/>
        <v>36</v>
      </c>
      <c r="B40" s="66" t="s">
        <v>47</v>
      </c>
      <c r="C40" s="66" t="str" cm="1">
        <f t="array" ref="C40">PROPER(_xll.BDP($D40&amp;" Equity","Name"))</f>
        <v>Next Funds Topix Etf</v>
      </c>
      <c r="D40" s="67" t="s">
        <v>11</v>
      </c>
      <c r="E40" s="72" t="str" cm="1">
        <f t="array" ref="E40">_xll.BDP($D40&amp;" Equity","ID_ISIN")</f>
        <v>JP3027630007</v>
      </c>
      <c r="F40" s="71"/>
      <c r="G40" s="72" t="s">
        <v>115</v>
      </c>
      <c r="H40" s="67" t="str" cm="1">
        <f t="array" ref="H40">_xll.BDP($D40&amp;" Equity","Crncy")</f>
        <v>JPY</v>
      </c>
      <c r="I40" s="72" t="s">
        <v>143</v>
      </c>
      <c r="J40" s="72" t="s">
        <v>143</v>
      </c>
      <c r="K40" s="72" t="s">
        <v>143</v>
      </c>
      <c r="L40" s="74">
        <v>5.4000000000000001E-4</v>
      </c>
      <c r="M40" s="74">
        <v>5.4000000000000001E-4</v>
      </c>
      <c r="N40" s="656">
        <f t="shared" si="0"/>
        <v>0</v>
      </c>
      <c r="O40" s="656">
        <f t="shared" si="1"/>
        <v>0</v>
      </c>
      <c r="P40" s="656">
        <f t="shared" si="2"/>
        <v>1</v>
      </c>
      <c r="Q40" s="656">
        <f t="shared" si="3"/>
        <v>0</v>
      </c>
      <c r="R40" s="656">
        <v>0</v>
      </c>
      <c r="S40" s="656">
        <v>0</v>
      </c>
      <c r="T40" s="656">
        <v>0</v>
      </c>
      <c r="U40" s="656">
        <v>0</v>
      </c>
      <c r="V40" s="656">
        <v>0</v>
      </c>
      <c r="W40" s="656">
        <v>0</v>
      </c>
      <c r="X40" s="656">
        <v>0</v>
      </c>
      <c r="Y40" s="656">
        <v>0</v>
      </c>
      <c r="Z40" s="656">
        <v>0</v>
      </c>
      <c r="AA40" s="656">
        <v>0</v>
      </c>
      <c r="AB40" s="656">
        <v>0</v>
      </c>
      <c r="AC40" s="656">
        <v>0</v>
      </c>
      <c r="AD40" s="656">
        <v>0</v>
      </c>
      <c r="AE40" s="656">
        <v>0</v>
      </c>
      <c r="AF40" s="656">
        <v>1</v>
      </c>
      <c r="AG40" s="656">
        <v>0</v>
      </c>
      <c r="AH40" s="656">
        <v>0</v>
      </c>
      <c r="AI40" s="656">
        <v>0</v>
      </c>
      <c r="AJ40" s="656">
        <v>0</v>
      </c>
      <c r="AK40" s="656">
        <v>0</v>
      </c>
      <c r="AL40" s="656">
        <v>0</v>
      </c>
      <c r="AM40" s="656">
        <v>0</v>
      </c>
      <c r="AN40" s="656">
        <v>0</v>
      </c>
      <c r="AO40" s="656">
        <v>0</v>
      </c>
      <c r="AP40" s="656">
        <v>0</v>
      </c>
      <c r="AQ40" s="656">
        <v>0</v>
      </c>
      <c r="AR40" s="656">
        <v>0</v>
      </c>
      <c r="AS40" s="656">
        <v>0</v>
      </c>
      <c r="AT40" s="659" t="s">
        <v>0</v>
      </c>
      <c r="AU40" s="659" t="s">
        <v>0</v>
      </c>
    </row>
    <row r="41" spans="1:47" ht="18" customHeight="1" outlineLevel="1">
      <c r="A41" s="66">
        <f t="shared" si="4"/>
        <v>37</v>
      </c>
      <c r="B41" s="66" t="s">
        <v>163</v>
      </c>
      <c r="C41" s="66" t="str" cm="1">
        <f t="array" ref="C41">PROPER(_xll.BDP($D41&amp;" Equity","Name"))</f>
        <v>Fidelity Funds-Jpn Valuea-Y</v>
      </c>
      <c r="D41" s="67" t="s">
        <v>162</v>
      </c>
      <c r="E41" s="72" t="str" cm="1">
        <f t="array" ref="E41">_xll.BDP($D41&amp;" Equity","ID_ISIN")</f>
        <v>LU0370789561</v>
      </c>
      <c r="F41" s="71"/>
      <c r="G41" s="72" t="s">
        <v>115</v>
      </c>
      <c r="H41" s="67" t="str" cm="1">
        <f t="array" ref="H41">_xll.BDP($D41&amp;" Equity","Crncy")</f>
        <v>JPY</v>
      </c>
      <c r="I41" s="72" t="s">
        <v>143</v>
      </c>
      <c r="J41" s="72" t="s">
        <v>143</v>
      </c>
      <c r="K41" s="72" t="s">
        <v>143</v>
      </c>
      <c r="L41" s="74">
        <v>8.0000000000000002E-3</v>
      </c>
      <c r="M41" s="74">
        <v>1.06E-2</v>
      </c>
      <c r="N41" s="656">
        <f t="shared" si="0"/>
        <v>0</v>
      </c>
      <c r="O41" s="656">
        <f t="shared" si="1"/>
        <v>0</v>
      </c>
      <c r="P41" s="656">
        <f t="shared" si="2"/>
        <v>1</v>
      </c>
      <c r="Q41" s="656">
        <f t="shared" si="3"/>
        <v>0</v>
      </c>
      <c r="R41" s="656">
        <v>0</v>
      </c>
      <c r="S41" s="656">
        <v>0</v>
      </c>
      <c r="T41" s="656">
        <v>0</v>
      </c>
      <c r="U41" s="656">
        <v>0</v>
      </c>
      <c r="V41" s="656">
        <v>0</v>
      </c>
      <c r="W41" s="656">
        <v>0</v>
      </c>
      <c r="X41" s="656">
        <v>0</v>
      </c>
      <c r="Y41" s="656">
        <v>0</v>
      </c>
      <c r="Z41" s="656">
        <v>0</v>
      </c>
      <c r="AA41" s="656">
        <v>0</v>
      </c>
      <c r="AB41" s="656">
        <v>0</v>
      </c>
      <c r="AC41" s="656">
        <v>0</v>
      </c>
      <c r="AD41" s="656">
        <v>0</v>
      </c>
      <c r="AE41" s="656">
        <v>0</v>
      </c>
      <c r="AF41" s="656">
        <v>1</v>
      </c>
      <c r="AG41" s="656">
        <v>0</v>
      </c>
      <c r="AH41" s="656">
        <v>0</v>
      </c>
      <c r="AI41" s="656">
        <v>0</v>
      </c>
      <c r="AJ41" s="656">
        <v>0</v>
      </c>
      <c r="AK41" s="656">
        <v>0</v>
      </c>
      <c r="AL41" s="656">
        <v>0</v>
      </c>
      <c r="AM41" s="656">
        <v>0</v>
      </c>
      <c r="AN41" s="656">
        <v>0</v>
      </c>
      <c r="AO41" s="656">
        <v>0</v>
      </c>
      <c r="AP41" s="656">
        <v>0</v>
      </c>
      <c r="AQ41" s="656">
        <v>0</v>
      </c>
      <c r="AR41" s="656">
        <v>0</v>
      </c>
      <c r="AS41" s="656">
        <v>0</v>
      </c>
      <c r="AT41" s="659" t="s">
        <v>0</v>
      </c>
      <c r="AU41" s="659" t="s">
        <v>0</v>
      </c>
    </row>
    <row r="42" spans="1:47" ht="18" customHeight="1" outlineLevel="1">
      <c r="A42" s="66">
        <f t="shared" si="4"/>
        <v>38</v>
      </c>
      <c r="B42" s="66" t="s">
        <v>59</v>
      </c>
      <c r="C42" s="66" t="str" cm="1">
        <f t="array" ref="C42">PROPER(_xll.BDP($D42&amp;" Equity","Name"))</f>
        <v>Lgt Im Asia Fd-Imusdacc</v>
      </c>
      <c r="D42" s="67" t="s">
        <v>24</v>
      </c>
      <c r="E42" s="72" t="str" cm="1">
        <f t="array" ref="E42">_xll.BDP($D42&amp;" Equity","ID_ISIN")</f>
        <v>LI1151841718</v>
      </c>
      <c r="F42" s="71"/>
      <c r="G42" s="67" t="s">
        <v>114</v>
      </c>
      <c r="H42" s="67" t="str" cm="1">
        <f t="array" ref="H42">_xll.BDP($D42&amp;" Equity","Crncy")</f>
        <v>USD</v>
      </c>
      <c r="I42" s="72" t="s">
        <v>143</v>
      </c>
      <c r="J42" s="72" t="s">
        <v>143</v>
      </c>
      <c r="K42" s="72" t="s">
        <v>143</v>
      </c>
      <c r="L42" s="74">
        <v>0</v>
      </c>
      <c r="M42" s="74">
        <v>2.3E-3</v>
      </c>
      <c r="N42" s="656">
        <f t="shared" si="0"/>
        <v>0</v>
      </c>
      <c r="O42" s="656">
        <f t="shared" si="1"/>
        <v>0</v>
      </c>
      <c r="P42" s="656">
        <f t="shared" si="2"/>
        <v>1</v>
      </c>
      <c r="Q42" s="656">
        <f t="shared" si="3"/>
        <v>0</v>
      </c>
      <c r="R42" s="656">
        <v>0</v>
      </c>
      <c r="S42" s="656">
        <v>0</v>
      </c>
      <c r="T42" s="656">
        <v>0</v>
      </c>
      <c r="U42" s="656">
        <v>0</v>
      </c>
      <c r="V42" s="656">
        <v>0</v>
      </c>
      <c r="W42" s="656">
        <v>0</v>
      </c>
      <c r="X42" s="656">
        <v>0</v>
      </c>
      <c r="Y42" s="656">
        <v>0</v>
      </c>
      <c r="Z42" s="656">
        <v>0</v>
      </c>
      <c r="AA42" s="656">
        <v>0</v>
      </c>
      <c r="AB42" s="656">
        <v>0</v>
      </c>
      <c r="AC42" s="656">
        <v>0</v>
      </c>
      <c r="AD42" s="656">
        <v>9.1999999999999998E-3</v>
      </c>
      <c r="AE42" s="656">
        <v>1.5900000000000001E-2</v>
      </c>
      <c r="AF42" s="656">
        <v>0</v>
      </c>
      <c r="AG42" s="656">
        <v>0.9749000000000001</v>
      </c>
      <c r="AH42" s="656">
        <v>0</v>
      </c>
      <c r="AI42" s="656">
        <v>0</v>
      </c>
      <c r="AJ42" s="656">
        <v>0</v>
      </c>
      <c r="AK42" s="656">
        <v>0</v>
      </c>
      <c r="AL42" s="656">
        <v>0</v>
      </c>
      <c r="AM42" s="656">
        <v>0</v>
      </c>
      <c r="AN42" s="656">
        <v>0</v>
      </c>
      <c r="AO42" s="656">
        <v>0</v>
      </c>
      <c r="AP42" s="656">
        <v>0</v>
      </c>
      <c r="AQ42" s="656">
        <v>0</v>
      </c>
      <c r="AR42" s="656">
        <v>0</v>
      </c>
      <c r="AS42" s="656">
        <v>0</v>
      </c>
      <c r="AT42" s="659" t="s">
        <v>0</v>
      </c>
      <c r="AU42" s="659" t="s">
        <v>0</v>
      </c>
    </row>
    <row r="43" spans="1:47" ht="18" customHeight="1" outlineLevel="1">
      <c r="A43" s="66">
        <f t="shared" si="4"/>
        <v>39</v>
      </c>
      <c r="B43" s="66" t="s">
        <v>133</v>
      </c>
      <c r="C43" s="66" t="str" cm="1">
        <f t="array" ref="C43">PROPER(_xll.BDP($D43&amp;" Equity","Name"))</f>
        <v>Schroder Int-Taiwnse E-Cusda</v>
      </c>
      <c r="D43" s="67" t="s">
        <v>135</v>
      </c>
      <c r="E43" s="72" t="str" cm="1">
        <f t="array" ref="E43">_xll.BDP($D43&amp;" Equity","ID_ISIN")</f>
        <v>LU0270815920</v>
      </c>
      <c r="F43" s="71"/>
      <c r="G43" s="72" t="s">
        <v>115</v>
      </c>
      <c r="H43" s="67" t="str" cm="1">
        <f t="array" ref="H43">_xll.BDP($D43&amp;" Equity","Crncy")</f>
        <v>USD</v>
      </c>
      <c r="I43" s="72" t="s">
        <v>143</v>
      </c>
      <c r="J43" s="72" t="s">
        <v>143</v>
      </c>
      <c r="K43" s="72" t="s">
        <v>143</v>
      </c>
      <c r="L43" s="74">
        <v>0.01</v>
      </c>
      <c r="M43" s="74">
        <v>1.32E-2</v>
      </c>
      <c r="N43" s="656">
        <f t="shared" si="0"/>
        <v>0</v>
      </c>
      <c r="O43" s="656">
        <f t="shared" si="1"/>
        <v>0</v>
      </c>
      <c r="P43" s="656">
        <f t="shared" si="2"/>
        <v>1</v>
      </c>
      <c r="Q43" s="656">
        <f t="shared" si="3"/>
        <v>0</v>
      </c>
      <c r="R43" s="656">
        <v>0</v>
      </c>
      <c r="S43" s="656">
        <v>0</v>
      </c>
      <c r="T43" s="656">
        <v>0</v>
      </c>
      <c r="U43" s="656">
        <v>0</v>
      </c>
      <c r="V43" s="656">
        <v>0</v>
      </c>
      <c r="W43" s="656">
        <v>0</v>
      </c>
      <c r="X43" s="656">
        <v>0</v>
      </c>
      <c r="Y43" s="656">
        <v>0</v>
      </c>
      <c r="Z43" s="656">
        <v>0</v>
      </c>
      <c r="AA43" s="656">
        <v>0</v>
      </c>
      <c r="AB43" s="656">
        <v>0</v>
      </c>
      <c r="AC43" s="656">
        <v>0</v>
      </c>
      <c r="AD43" s="656">
        <v>0</v>
      </c>
      <c r="AE43" s="656">
        <v>0</v>
      </c>
      <c r="AF43" s="656">
        <v>0</v>
      </c>
      <c r="AG43" s="656">
        <v>1</v>
      </c>
      <c r="AH43" s="656">
        <v>0</v>
      </c>
      <c r="AI43" s="656">
        <v>0</v>
      </c>
      <c r="AJ43" s="656">
        <v>0</v>
      </c>
      <c r="AK43" s="656">
        <v>0</v>
      </c>
      <c r="AL43" s="656">
        <v>0</v>
      </c>
      <c r="AM43" s="656">
        <v>0</v>
      </c>
      <c r="AN43" s="656">
        <v>0</v>
      </c>
      <c r="AO43" s="656">
        <v>0</v>
      </c>
      <c r="AP43" s="656">
        <v>0</v>
      </c>
      <c r="AQ43" s="656">
        <v>0</v>
      </c>
      <c r="AR43" s="656">
        <v>0</v>
      </c>
      <c r="AS43" s="656">
        <v>0</v>
      </c>
      <c r="AT43" s="659" t="s">
        <v>0</v>
      </c>
      <c r="AU43" s="659" t="s">
        <v>0</v>
      </c>
    </row>
    <row r="44" spans="1:47" ht="18" customHeight="1" outlineLevel="1">
      <c r="A44" s="66">
        <f t="shared" si="4"/>
        <v>40</v>
      </c>
      <c r="B44" s="66" t="s">
        <v>134</v>
      </c>
      <c r="C44" s="66" t="str" cm="1">
        <f t="array" ref="C44">PROPER(_xll.BDP($D44&amp;" Equity","Name"))</f>
        <v>Awi-Ash Wo India Opp Fd-Dusd</v>
      </c>
      <c r="D44" s="67" t="s">
        <v>136</v>
      </c>
      <c r="E44" s="72" t="str" cm="1">
        <f t="array" ref="E44">_xll.BDP($D44&amp;" Equity","ID_ISIN")</f>
        <v>IE00BH3N4915</v>
      </c>
      <c r="F44" s="71"/>
      <c r="G44" s="72" t="s">
        <v>115</v>
      </c>
      <c r="H44" s="67" t="str" cm="1">
        <f t="array" ref="H44">_xll.BDP($D44&amp;" Equity","Crncy")</f>
        <v>USD</v>
      </c>
      <c r="I44" s="72" t="s">
        <v>143</v>
      </c>
      <c r="J44" s="72" t="s">
        <v>143</v>
      </c>
      <c r="K44" s="72" t="s">
        <v>143</v>
      </c>
      <c r="L44" s="74">
        <v>9.4999999999999998E-3</v>
      </c>
      <c r="M44" s="74">
        <v>1.1000000000000001E-2</v>
      </c>
      <c r="N44" s="656">
        <f t="shared" si="0"/>
        <v>0</v>
      </c>
      <c r="O44" s="656">
        <f t="shared" si="1"/>
        <v>0</v>
      </c>
      <c r="P44" s="656">
        <f t="shared" si="2"/>
        <v>1</v>
      </c>
      <c r="Q44" s="656">
        <f t="shared" si="3"/>
        <v>0</v>
      </c>
      <c r="R44" s="656">
        <v>0</v>
      </c>
      <c r="S44" s="656">
        <v>0</v>
      </c>
      <c r="T44" s="656">
        <v>0</v>
      </c>
      <c r="U44" s="656">
        <v>0</v>
      </c>
      <c r="V44" s="656">
        <v>0</v>
      </c>
      <c r="W44" s="656">
        <v>0</v>
      </c>
      <c r="X44" s="656">
        <v>0</v>
      </c>
      <c r="Y44" s="656">
        <v>0</v>
      </c>
      <c r="Z44" s="656">
        <v>0</v>
      </c>
      <c r="AA44" s="656">
        <v>0</v>
      </c>
      <c r="AB44" s="656">
        <v>0</v>
      </c>
      <c r="AC44" s="656">
        <v>0</v>
      </c>
      <c r="AD44" s="656">
        <v>0</v>
      </c>
      <c r="AE44" s="656">
        <v>0</v>
      </c>
      <c r="AF44" s="656">
        <v>0</v>
      </c>
      <c r="AG44" s="656">
        <v>1</v>
      </c>
      <c r="AH44" s="656">
        <v>0</v>
      </c>
      <c r="AI44" s="656">
        <v>0</v>
      </c>
      <c r="AJ44" s="656">
        <v>0</v>
      </c>
      <c r="AK44" s="656">
        <v>0</v>
      </c>
      <c r="AL44" s="656">
        <v>0</v>
      </c>
      <c r="AM44" s="656">
        <v>0</v>
      </c>
      <c r="AN44" s="656">
        <v>0</v>
      </c>
      <c r="AO44" s="656">
        <v>0</v>
      </c>
      <c r="AP44" s="656">
        <v>0</v>
      </c>
      <c r="AQ44" s="656">
        <v>0</v>
      </c>
      <c r="AR44" s="656">
        <v>0</v>
      </c>
      <c r="AS44" s="656">
        <v>0</v>
      </c>
      <c r="AT44" s="659" t="s">
        <v>0</v>
      </c>
      <c r="AU44" s="659" t="s">
        <v>0</v>
      </c>
    </row>
    <row r="45" spans="1:47" ht="18" customHeight="1" outlineLevel="1">
      <c r="A45" s="66">
        <f t="shared" si="4"/>
        <v>41</v>
      </c>
      <c r="B45" s="66" t="s">
        <v>79</v>
      </c>
      <c r="C45" s="66" t="str" cm="1">
        <f t="array" ref="C45">PROPER(_xll.BDP($D45&amp;" Equity","Name"))</f>
        <v>Lgt Multi-Alternatives Fd-J</v>
      </c>
      <c r="D45" s="67" t="s">
        <v>72</v>
      </c>
      <c r="E45" s="72" t="str" cm="1">
        <f t="array" ref="E45">_xll.BDP($D45&amp;" Equity","ID_ISIN")</f>
        <v>LI1256199475</v>
      </c>
      <c r="F45" s="71"/>
      <c r="G45" s="67" t="s">
        <v>114</v>
      </c>
      <c r="H45" s="67" t="str" cm="1">
        <f t="array" ref="H45">_xll.BDP($D45&amp;" Equity","Crncy")</f>
        <v>USD</v>
      </c>
      <c r="I45" s="72" t="s">
        <v>144</v>
      </c>
      <c r="J45" s="72" t="s">
        <v>150</v>
      </c>
      <c r="K45" s="72" t="s">
        <v>144</v>
      </c>
      <c r="L45" s="74">
        <v>0</v>
      </c>
      <c r="M45" s="74">
        <v>4.7500000000000001E-2</v>
      </c>
      <c r="N45" s="656">
        <f t="shared" si="0"/>
        <v>0</v>
      </c>
      <c r="O45" s="656">
        <f t="shared" si="1"/>
        <v>0</v>
      </c>
      <c r="P45" s="656">
        <f t="shared" si="2"/>
        <v>0</v>
      </c>
      <c r="Q45" s="656">
        <f t="shared" si="3"/>
        <v>1.0000000000000002</v>
      </c>
      <c r="R45" s="656">
        <v>0</v>
      </c>
      <c r="S45" s="656">
        <v>0</v>
      </c>
      <c r="T45" s="656">
        <v>0</v>
      </c>
      <c r="U45" s="656">
        <v>0</v>
      </c>
      <c r="V45" s="656">
        <v>0</v>
      </c>
      <c r="W45" s="656">
        <v>0</v>
      </c>
      <c r="X45" s="656">
        <v>0</v>
      </c>
      <c r="Y45" s="656">
        <v>0</v>
      </c>
      <c r="Z45" s="656">
        <v>0</v>
      </c>
      <c r="AA45" s="656">
        <v>0</v>
      </c>
      <c r="AB45" s="656">
        <v>0</v>
      </c>
      <c r="AC45" s="656">
        <v>0</v>
      </c>
      <c r="AD45" s="656">
        <v>0</v>
      </c>
      <c r="AE45" s="656">
        <v>0</v>
      </c>
      <c r="AF45" s="656">
        <v>0</v>
      </c>
      <c r="AG45" s="656">
        <v>0</v>
      </c>
      <c r="AH45" s="656">
        <v>0</v>
      </c>
      <c r="AI45" s="656">
        <v>0.22</v>
      </c>
      <c r="AJ45" s="656">
        <v>0.42</v>
      </c>
      <c r="AK45" s="656">
        <v>0.16</v>
      </c>
      <c r="AL45" s="656">
        <v>0.06</v>
      </c>
      <c r="AM45" s="656">
        <v>0.04</v>
      </c>
      <c r="AN45" s="656">
        <v>0</v>
      </c>
      <c r="AO45" s="656">
        <v>0</v>
      </c>
      <c r="AP45" s="656">
        <v>0</v>
      </c>
      <c r="AQ45" s="656">
        <v>0.1</v>
      </c>
      <c r="AR45" s="656">
        <v>0</v>
      </c>
      <c r="AS45" s="656">
        <v>0</v>
      </c>
      <c r="AT45" s="659" t="s">
        <v>0</v>
      </c>
      <c r="AU45" s="659" t="s">
        <v>0</v>
      </c>
    </row>
    <row r="46" spans="1:47" ht="18" customHeight="1" outlineLevel="1">
      <c r="A46" s="66">
        <f t="shared" si="4"/>
        <v>42</v>
      </c>
      <c r="B46" s="66" t="s">
        <v>601</v>
      </c>
      <c r="C46" s="66" t="str" cm="1">
        <f t="array" ref="C46">PROPER(_xll.BDP($D46&amp;" Equity","Name"))</f>
        <v>Fermat Cat Bond Fund-F Usd</v>
      </c>
      <c r="D46" s="67" t="s">
        <v>593</v>
      </c>
      <c r="E46" s="72" t="str" cm="1">
        <f t="array" ref="E46">_xll.BDP($D46&amp;" Equity","ID_ISIN")</f>
        <v>KYG3373F2356</v>
      </c>
      <c r="F46" s="71"/>
      <c r="G46" s="72" t="s">
        <v>115</v>
      </c>
      <c r="H46" s="67" t="str" cm="1">
        <f t="array" ref="H46">_xll.BDP($D46&amp;" Equity","Crncy")</f>
        <v>USD</v>
      </c>
      <c r="I46" s="126" t="s">
        <v>1057</v>
      </c>
      <c r="J46" s="126" t="s">
        <v>1057</v>
      </c>
      <c r="K46" s="126" t="s">
        <v>1057</v>
      </c>
      <c r="L46" s="70" t="s">
        <v>1057</v>
      </c>
      <c r="M46" s="70" t="s">
        <v>1057</v>
      </c>
      <c r="N46" s="656">
        <f t="shared" si="0"/>
        <v>0</v>
      </c>
      <c r="O46" s="656">
        <f t="shared" si="1"/>
        <v>0</v>
      </c>
      <c r="P46" s="656">
        <f t="shared" si="2"/>
        <v>0</v>
      </c>
      <c r="Q46" s="656">
        <f t="shared" si="3"/>
        <v>1</v>
      </c>
      <c r="R46" s="656">
        <v>0</v>
      </c>
      <c r="S46" s="656">
        <v>0</v>
      </c>
      <c r="T46" s="656">
        <v>0</v>
      </c>
      <c r="U46" s="656">
        <v>0</v>
      </c>
      <c r="V46" s="656">
        <v>0</v>
      </c>
      <c r="W46" s="656">
        <v>0</v>
      </c>
      <c r="X46" s="656">
        <v>0</v>
      </c>
      <c r="Y46" s="656">
        <v>0</v>
      </c>
      <c r="Z46" s="656">
        <v>0</v>
      </c>
      <c r="AA46" s="656">
        <v>0</v>
      </c>
      <c r="AB46" s="656">
        <v>0</v>
      </c>
      <c r="AC46" s="656">
        <v>0</v>
      </c>
      <c r="AD46" s="656">
        <v>0</v>
      </c>
      <c r="AE46" s="656">
        <v>0</v>
      </c>
      <c r="AF46" s="656">
        <v>0</v>
      </c>
      <c r="AG46" s="656">
        <v>0</v>
      </c>
      <c r="AH46" s="656">
        <v>0</v>
      </c>
      <c r="AI46" s="656">
        <v>0</v>
      </c>
      <c r="AJ46" s="656">
        <v>0</v>
      </c>
      <c r="AK46" s="656">
        <v>0</v>
      </c>
      <c r="AL46" s="656">
        <v>0</v>
      </c>
      <c r="AM46" s="656">
        <v>0</v>
      </c>
      <c r="AN46" s="656">
        <v>0</v>
      </c>
      <c r="AO46" s="656">
        <v>0</v>
      </c>
      <c r="AP46" s="656">
        <v>0</v>
      </c>
      <c r="AQ46" s="656">
        <v>1</v>
      </c>
      <c r="AR46" s="656">
        <v>0</v>
      </c>
      <c r="AS46" s="656">
        <v>0</v>
      </c>
      <c r="AT46" s="659" t="s">
        <v>0</v>
      </c>
      <c r="AU46" s="659" t="s">
        <v>0</v>
      </c>
    </row>
    <row r="47" spans="1:47" ht="18" customHeight="1" outlineLevel="1">
      <c r="A47" s="66">
        <f t="shared" si="4"/>
        <v>43</v>
      </c>
      <c r="B47" s="66" t="s">
        <v>50</v>
      </c>
      <c r="C47" s="66" t="str" cm="1">
        <f t="array" ref="C47">PROPER(_xll.BDP($D47&amp;" Equity","Name"))</f>
        <v>Hamilton Glbl Priv Fund-Iusd</v>
      </c>
      <c r="D47" s="67" t="s">
        <v>26</v>
      </c>
      <c r="E47" s="72" t="str" cm="1">
        <f t="array" ref="E47">_xll.BDP($D47&amp;" Equity","ID_ISIN")</f>
        <v>LU2008199189</v>
      </c>
      <c r="F47" s="71"/>
      <c r="G47" s="72" t="s">
        <v>115</v>
      </c>
      <c r="H47" s="67" t="str" cm="1">
        <f t="array" ref="H47">_xll.BDP($D47&amp;" Equity","Crncy")</f>
        <v>USD</v>
      </c>
      <c r="I47" s="72" t="s">
        <v>144</v>
      </c>
      <c r="J47" s="72" t="s">
        <v>144</v>
      </c>
      <c r="K47" s="72" t="s">
        <v>144</v>
      </c>
      <c r="L47" s="74">
        <v>1.4999999999999999E-2</v>
      </c>
      <c r="M47" s="74">
        <v>0.02</v>
      </c>
      <c r="N47" s="656">
        <f t="shared" si="0"/>
        <v>0</v>
      </c>
      <c r="O47" s="656">
        <f t="shared" si="1"/>
        <v>0</v>
      </c>
      <c r="P47" s="656">
        <f t="shared" si="2"/>
        <v>0</v>
      </c>
      <c r="Q47" s="656">
        <f t="shared" si="3"/>
        <v>1</v>
      </c>
      <c r="R47" s="656">
        <v>0</v>
      </c>
      <c r="S47" s="656">
        <v>0</v>
      </c>
      <c r="T47" s="656">
        <v>0</v>
      </c>
      <c r="U47" s="656">
        <v>0</v>
      </c>
      <c r="V47" s="656">
        <v>0</v>
      </c>
      <c r="W47" s="656">
        <v>0</v>
      </c>
      <c r="X47" s="656">
        <v>0</v>
      </c>
      <c r="Y47" s="656">
        <v>0</v>
      </c>
      <c r="Z47" s="656">
        <v>0</v>
      </c>
      <c r="AA47" s="656">
        <v>0</v>
      </c>
      <c r="AB47" s="656">
        <v>0</v>
      </c>
      <c r="AC47" s="656">
        <v>0</v>
      </c>
      <c r="AD47" s="656">
        <v>0</v>
      </c>
      <c r="AE47" s="656">
        <v>0</v>
      </c>
      <c r="AF47" s="656">
        <v>0</v>
      </c>
      <c r="AG47" s="656">
        <v>0</v>
      </c>
      <c r="AH47" s="656">
        <v>0</v>
      </c>
      <c r="AI47" s="656">
        <v>0</v>
      </c>
      <c r="AJ47" s="656">
        <v>0.86</v>
      </c>
      <c r="AK47" s="656">
        <v>0.14000000000000001</v>
      </c>
      <c r="AL47" s="656">
        <v>0</v>
      </c>
      <c r="AM47" s="656">
        <v>0</v>
      </c>
      <c r="AN47" s="656">
        <v>0</v>
      </c>
      <c r="AO47" s="656">
        <v>0</v>
      </c>
      <c r="AP47" s="656">
        <v>0</v>
      </c>
      <c r="AQ47" s="656">
        <v>0</v>
      </c>
      <c r="AR47" s="656">
        <v>0</v>
      </c>
      <c r="AS47" s="656">
        <v>0</v>
      </c>
      <c r="AT47" s="659" t="s">
        <v>0</v>
      </c>
      <c r="AU47" s="659" t="s">
        <v>0</v>
      </c>
    </row>
    <row r="48" spans="1:47" ht="18" customHeight="1" outlineLevel="1">
      <c r="A48" s="66">
        <f t="shared" si="4"/>
        <v>44</v>
      </c>
      <c r="B48" s="66" t="s">
        <v>436</v>
      </c>
      <c r="C48" s="66" t="str" cm="1">
        <f t="array" ref="C48">PROPER(_xll.BDP($D48&amp;" Equity","Name"))</f>
        <v>Frank Lexi Pe Seco Fd-K Acu</v>
      </c>
      <c r="D48" s="67" t="s">
        <v>779</v>
      </c>
      <c r="E48" s="72" t="str" cm="1">
        <f t="array" ref="E48">_xll.BDP($D48&amp;" Equity","ID_ISIN")</f>
        <v>LU2947921800</v>
      </c>
      <c r="F48" s="71"/>
      <c r="G48" s="72" t="s">
        <v>115</v>
      </c>
      <c r="H48" s="67" t="str" cm="1">
        <f t="array" ref="H48">_xll.BDP($D48&amp;" Equity","Crncy")</f>
        <v>USD</v>
      </c>
      <c r="I48" s="126" t="s">
        <v>1057</v>
      </c>
      <c r="J48" s="126" t="s">
        <v>1057</v>
      </c>
      <c r="K48" s="126" t="s">
        <v>1057</v>
      </c>
      <c r="L48" s="70" t="s">
        <v>1057</v>
      </c>
      <c r="M48" s="70" t="s">
        <v>1057</v>
      </c>
      <c r="N48" s="656">
        <f t="shared" si="0"/>
        <v>0</v>
      </c>
      <c r="O48" s="656">
        <f t="shared" si="1"/>
        <v>0</v>
      </c>
      <c r="P48" s="656">
        <f t="shared" si="2"/>
        <v>0</v>
      </c>
      <c r="Q48" s="656">
        <f t="shared" si="3"/>
        <v>1</v>
      </c>
      <c r="R48" s="656">
        <v>0</v>
      </c>
      <c r="S48" s="656">
        <v>0</v>
      </c>
      <c r="T48" s="656">
        <v>0</v>
      </c>
      <c r="U48" s="656">
        <v>0</v>
      </c>
      <c r="V48" s="656">
        <v>0</v>
      </c>
      <c r="W48" s="656">
        <v>0</v>
      </c>
      <c r="X48" s="656">
        <v>0</v>
      </c>
      <c r="Y48" s="656">
        <v>0</v>
      </c>
      <c r="Z48" s="656">
        <v>0</v>
      </c>
      <c r="AA48" s="656">
        <v>0</v>
      </c>
      <c r="AB48" s="656">
        <v>0</v>
      </c>
      <c r="AC48" s="656">
        <v>0</v>
      </c>
      <c r="AD48" s="656">
        <v>0</v>
      </c>
      <c r="AE48" s="656">
        <v>0</v>
      </c>
      <c r="AF48" s="656">
        <v>0</v>
      </c>
      <c r="AG48" s="656">
        <v>0</v>
      </c>
      <c r="AH48" s="656">
        <v>0</v>
      </c>
      <c r="AI48" s="656">
        <v>0</v>
      </c>
      <c r="AJ48" s="656">
        <v>1</v>
      </c>
      <c r="AK48" s="656">
        <v>0</v>
      </c>
      <c r="AL48" s="656">
        <v>0</v>
      </c>
      <c r="AM48" s="656">
        <v>0</v>
      </c>
      <c r="AN48" s="656">
        <v>0</v>
      </c>
      <c r="AO48" s="656">
        <v>0</v>
      </c>
      <c r="AP48" s="656">
        <v>0</v>
      </c>
      <c r="AQ48" s="656">
        <v>0</v>
      </c>
      <c r="AR48" s="656">
        <v>0</v>
      </c>
      <c r="AS48" s="656">
        <v>0</v>
      </c>
      <c r="AT48" s="659" t="s">
        <v>0</v>
      </c>
      <c r="AU48" s="659" t="s">
        <v>0</v>
      </c>
    </row>
    <row r="49" spans="1:47" ht="18" customHeight="1" outlineLevel="1">
      <c r="A49" s="66">
        <f t="shared" si="4"/>
        <v>45</v>
      </c>
      <c r="B49" s="66" t="s">
        <v>435</v>
      </c>
      <c r="C49" s="66" t="str" cm="1">
        <f t="array" ref="C49">PROPER(_xll.BDP($D49&amp;" Equity","Name"))</f>
        <v>Pg3 Longreach Altern Str-Usd</v>
      </c>
      <c r="D49" s="73" t="s">
        <v>434</v>
      </c>
      <c r="E49" s="72" t="str" cm="1">
        <f t="array" ref="E49">_xll.BDP($D49&amp;" Equity","ID_ISIN")</f>
        <v>GG00BSBGNY76</v>
      </c>
      <c r="F49" s="71"/>
      <c r="G49" s="72" t="s">
        <v>115</v>
      </c>
      <c r="H49" s="67" t="str" cm="1">
        <f t="array" ref="H49">_xll.BDP($D49&amp;" Equity","Crncy")</f>
        <v>USD</v>
      </c>
      <c r="I49" s="126" t="s">
        <v>1057</v>
      </c>
      <c r="J49" s="126" t="s">
        <v>1057</v>
      </c>
      <c r="K49" s="126" t="s">
        <v>1057</v>
      </c>
      <c r="L49" s="70" t="s">
        <v>1057</v>
      </c>
      <c r="M49" s="70" t="s">
        <v>1057</v>
      </c>
      <c r="N49" s="656">
        <f t="shared" si="0"/>
        <v>0</v>
      </c>
      <c r="O49" s="656">
        <f t="shared" si="1"/>
        <v>0</v>
      </c>
      <c r="P49" s="656">
        <f t="shared" si="2"/>
        <v>0</v>
      </c>
      <c r="Q49" s="656">
        <f t="shared" si="3"/>
        <v>1</v>
      </c>
      <c r="R49" s="656">
        <v>0</v>
      </c>
      <c r="S49" s="656">
        <v>0</v>
      </c>
      <c r="T49" s="656">
        <v>0</v>
      </c>
      <c r="U49" s="656">
        <v>0</v>
      </c>
      <c r="V49" s="656">
        <v>0</v>
      </c>
      <c r="W49" s="656">
        <v>0</v>
      </c>
      <c r="X49" s="656">
        <v>0</v>
      </c>
      <c r="Y49" s="656">
        <v>0</v>
      </c>
      <c r="Z49" s="656">
        <v>0</v>
      </c>
      <c r="AA49" s="656">
        <v>0</v>
      </c>
      <c r="AB49" s="656">
        <v>0</v>
      </c>
      <c r="AC49" s="656">
        <v>0</v>
      </c>
      <c r="AD49" s="656">
        <v>0</v>
      </c>
      <c r="AE49" s="656">
        <v>0</v>
      </c>
      <c r="AF49" s="656">
        <v>0</v>
      </c>
      <c r="AG49" s="656">
        <v>0</v>
      </c>
      <c r="AH49" s="656">
        <v>0</v>
      </c>
      <c r="AI49" s="656">
        <v>0</v>
      </c>
      <c r="AJ49" s="656">
        <v>1</v>
      </c>
      <c r="AK49" s="656">
        <v>0</v>
      </c>
      <c r="AL49" s="656">
        <v>0</v>
      </c>
      <c r="AM49" s="656">
        <v>0</v>
      </c>
      <c r="AN49" s="656">
        <v>0</v>
      </c>
      <c r="AO49" s="656">
        <v>0</v>
      </c>
      <c r="AP49" s="656">
        <v>0</v>
      </c>
      <c r="AQ49" s="656">
        <v>0</v>
      </c>
      <c r="AR49" s="656">
        <v>0</v>
      </c>
      <c r="AS49" s="656">
        <v>0</v>
      </c>
      <c r="AT49" s="659" t="s">
        <v>0</v>
      </c>
      <c r="AU49" s="659" t="s">
        <v>0</v>
      </c>
    </row>
    <row r="50" spans="1:47" s="65" customFormat="1" ht="18" customHeight="1" outlineLevel="1">
      <c r="A50" s="66">
        <f t="shared" si="4"/>
        <v>46</v>
      </c>
      <c r="B50" s="66" t="s">
        <v>438</v>
      </c>
      <c r="C50" s="66" t="str" cm="1">
        <f t="array" ref="C50">PROPER(_xll.BDP($D50&amp;" Equity","Name"))</f>
        <v>Ares Strg Inc Off Acces-D-Ua</v>
      </c>
      <c r="D50" s="67" t="s">
        <v>439</v>
      </c>
      <c r="E50" s="72" t="str" cm="1">
        <f t="array" ref="E50">_xll.BDP($D50&amp;" Equity","ID_ISIN")</f>
        <v>LU2842087228</v>
      </c>
      <c r="F50" s="71"/>
      <c r="G50" s="72" t="s">
        <v>115</v>
      </c>
      <c r="H50" s="67" t="str" cm="1">
        <f t="array" ref="H50">_xll.BDP($D50&amp;" Equity","Crncy")</f>
        <v>USD</v>
      </c>
      <c r="I50" s="126" t="s">
        <v>1057</v>
      </c>
      <c r="J50" s="126" t="s">
        <v>1057</v>
      </c>
      <c r="K50" s="126" t="s">
        <v>1057</v>
      </c>
      <c r="L50" s="70" t="s">
        <v>1057</v>
      </c>
      <c r="M50" s="70" t="s">
        <v>1057</v>
      </c>
      <c r="N50" s="656">
        <f t="shared" si="0"/>
        <v>0</v>
      </c>
      <c r="O50" s="656">
        <f t="shared" si="1"/>
        <v>0</v>
      </c>
      <c r="P50" s="656">
        <f t="shared" si="2"/>
        <v>0</v>
      </c>
      <c r="Q50" s="656">
        <f t="shared" si="3"/>
        <v>1</v>
      </c>
      <c r="R50" s="656">
        <v>0</v>
      </c>
      <c r="S50" s="656">
        <v>0</v>
      </c>
      <c r="T50" s="656">
        <v>0</v>
      </c>
      <c r="U50" s="656">
        <v>0</v>
      </c>
      <c r="V50" s="656">
        <v>0</v>
      </c>
      <c r="W50" s="656">
        <v>0</v>
      </c>
      <c r="X50" s="656">
        <v>0</v>
      </c>
      <c r="Y50" s="656">
        <v>0</v>
      </c>
      <c r="Z50" s="656">
        <v>0</v>
      </c>
      <c r="AA50" s="656">
        <v>0</v>
      </c>
      <c r="AB50" s="656">
        <v>0</v>
      </c>
      <c r="AC50" s="656">
        <v>0</v>
      </c>
      <c r="AD50" s="656">
        <v>0</v>
      </c>
      <c r="AE50" s="656">
        <v>0</v>
      </c>
      <c r="AF50" s="656">
        <v>0</v>
      </c>
      <c r="AG50" s="656">
        <v>0</v>
      </c>
      <c r="AH50" s="656">
        <v>0</v>
      </c>
      <c r="AI50" s="656">
        <v>0</v>
      </c>
      <c r="AJ50" s="656">
        <v>0</v>
      </c>
      <c r="AK50" s="656">
        <v>1</v>
      </c>
      <c r="AL50" s="656">
        <v>0</v>
      </c>
      <c r="AM50" s="656">
        <v>0</v>
      </c>
      <c r="AN50" s="656">
        <v>0</v>
      </c>
      <c r="AO50" s="656">
        <v>0</v>
      </c>
      <c r="AP50" s="656">
        <v>0</v>
      </c>
      <c r="AQ50" s="656">
        <v>0</v>
      </c>
      <c r="AR50" s="656">
        <v>0</v>
      </c>
      <c r="AS50" s="656">
        <v>0</v>
      </c>
      <c r="AT50" s="659" t="s">
        <v>0</v>
      </c>
      <c r="AU50" s="659" t="s">
        <v>0</v>
      </c>
    </row>
    <row r="51" spans="1:47" ht="18" customHeight="1" outlineLevel="1">
      <c r="A51" s="66">
        <f t="shared" si="4"/>
        <v>47</v>
      </c>
      <c r="B51" s="66" t="s">
        <v>440</v>
      </c>
      <c r="C51" s="66" t="str" cm="1">
        <f t="array" ref="C51">PROPER(_xll.BDP($D51&amp;" Equity","Name"))</f>
        <v>Ham La Se Cr Op Sa Si R-Iusd</v>
      </c>
      <c r="D51" s="67" t="s">
        <v>441</v>
      </c>
      <c r="E51" s="72" t="str" cm="1">
        <f t="array" ref="E51">_xll.BDP($D51&amp;" Equity","ID_ISIN")</f>
        <v>LU2547277413</v>
      </c>
      <c r="F51" s="71"/>
      <c r="G51" s="72" t="s">
        <v>115</v>
      </c>
      <c r="H51" s="67" t="str" cm="1">
        <f t="array" ref="H51">_xll.BDP($D51&amp;" Equity","Crncy")</f>
        <v>USD</v>
      </c>
      <c r="I51" s="126" t="s">
        <v>1057</v>
      </c>
      <c r="J51" s="126" t="s">
        <v>1057</v>
      </c>
      <c r="K51" s="126" t="s">
        <v>1057</v>
      </c>
      <c r="L51" s="70" t="s">
        <v>1057</v>
      </c>
      <c r="M51" s="70" t="s">
        <v>1057</v>
      </c>
      <c r="N51" s="656">
        <f t="shared" si="0"/>
        <v>0</v>
      </c>
      <c r="O51" s="656">
        <f t="shared" si="1"/>
        <v>0</v>
      </c>
      <c r="P51" s="656">
        <f t="shared" si="2"/>
        <v>0</v>
      </c>
      <c r="Q51" s="656">
        <f t="shared" si="3"/>
        <v>1</v>
      </c>
      <c r="R51" s="656">
        <v>0</v>
      </c>
      <c r="S51" s="656">
        <v>0</v>
      </c>
      <c r="T51" s="656">
        <v>0</v>
      </c>
      <c r="U51" s="656">
        <v>0</v>
      </c>
      <c r="V51" s="656">
        <v>0</v>
      </c>
      <c r="W51" s="656">
        <v>0</v>
      </c>
      <c r="X51" s="656">
        <v>0</v>
      </c>
      <c r="Y51" s="656">
        <v>0</v>
      </c>
      <c r="Z51" s="656">
        <v>0</v>
      </c>
      <c r="AA51" s="656">
        <v>0</v>
      </c>
      <c r="AB51" s="656">
        <v>0</v>
      </c>
      <c r="AC51" s="656">
        <v>0</v>
      </c>
      <c r="AD51" s="656">
        <v>0</v>
      </c>
      <c r="AE51" s="656">
        <v>0</v>
      </c>
      <c r="AF51" s="656">
        <v>0</v>
      </c>
      <c r="AG51" s="656">
        <v>0</v>
      </c>
      <c r="AH51" s="656">
        <v>0</v>
      </c>
      <c r="AI51" s="656">
        <v>0</v>
      </c>
      <c r="AJ51" s="656">
        <v>0</v>
      </c>
      <c r="AK51" s="656">
        <v>1</v>
      </c>
      <c r="AL51" s="656">
        <v>0</v>
      </c>
      <c r="AM51" s="656">
        <v>0</v>
      </c>
      <c r="AN51" s="656">
        <v>0</v>
      </c>
      <c r="AO51" s="656">
        <v>0</v>
      </c>
      <c r="AP51" s="656">
        <v>0</v>
      </c>
      <c r="AQ51" s="656">
        <v>0</v>
      </c>
      <c r="AR51" s="656">
        <v>0</v>
      </c>
      <c r="AS51" s="656">
        <v>0</v>
      </c>
      <c r="AT51" s="659" t="s">
        <v>0</v>
      </c>
      <c r="AU51" s="659" t="s">
        <v>0</v>
      </c>
    </row>
    <row r="52" spans="1:47" ht="18" customHeight="1" outlineLevel="1">
      <c r="A52" s="66">
        <f t="shared" si="4"/>
        <v>48</v>
      </c>
      <c r="B52" s="66" t="s">
        <v>52</v>
      </c>
      <c r="C52" s="66" t="s">
        <v>52</v>
      </c>
      <c r="D52" s="67" t="s">
        <v>9</v>
      </c>
      <c r="E52" s="72" t="str">
        <f>D52</f>
        <v>XAU</v>
      </c>
      <c r="F52" s="71"/>
      <c r="G52" s="72" t="s">
        <v>115</v>
      </c>
      <c r="H52" s="67" t="s">
        <v>9</v>
      </c>
      <c r="I52" s="72" t="s">
        <v>143</v>
      </c>
      <c r="J52" s="72" t="s">
        <v>143</v>
      </c>
      <c r="K52" s="72" t="s">
        <v>143</v>
      </c>
      <c r="L52" s="74">
        <v>0</v>
      </c>
      <c r="M52" s="74">
        <v>0</v>
      </c>
      <c r="N52" s="656">
        <f t="shared" si="0"/>
        <v>0</v>
      </c>
      <c r="O52" s="656">
        <f t="shared" si="1"/>
        <v>0</v>
      </c>
      <c r="P52" s="656">
        <f t="shared" si="2"/>
        <v>0</v>
      </c>
      <c r="Q52" s="656">
        <f t="shared" si="3"/>
        <v>1</v>
      </c>
      <c r="R52" s="656">
        <v>0</v>
      </c>
      <c r="S52" s="656">
        <v>0</v>
      </c>
      <c r="T52" s="656">
        <v>0</v>
      </c>
      <c r="U52" s="656">
        <v>0</v>
      </c>
      <c r="V52" s="656">
        <v>0</v>
      </c>
      <c r="W52" s="656">
        <v>0</v>
      </c>
      <c r="X52" s="656">
        <v>0</v>
      </c>
      <c r="Y52" s="656">
        <v>0</v>
      </c>
      <c r="Z52" s="656">
        <v>0</v>
      </c>
      <c r="AA52" s="656">
        <v>0</v>
      </c>
      <c r="AB52" s="656">
        <v>0</v>
      </c>
      <c r="AC52" s="656">
        <v>0</v>
      </c>
      <c r="AD52" s="656">
        <v>0</v>
      </c>
      <c r="AE52" s="656">
        <v>0</v>
      </c>
      <c r="AF52" s="656">
        <v>0</v>
      </c>
      <c r="AG52" s="656">
        <v>0</v>
      </c>
      <c r="AH52" s="656">
        <v>0</v>
      </c>
      <c r="AI52" s="656">
        <v>0</v>
      </c>
      <c r="AJ52" s="656">
        <v>0</v>
      </c>
      <c r="AK52" s="656">
        <v>0</v>
      </c>
      <c r="AL52" s="656">
        <v>0</v>
      </c>
      <c r="AM52" s="656">
        <v>0</v>
      </c>
      <c r="AN52" s="656">
        <v>1</v>
      </c>
      <c r="AO52" s="656">
        <v>0</v>
      </c>
      <c r="AP52" s="656">
        <v>0</v>
      </c>
      <c r="AQ52" s="656">
        <v>0</v>
      </c>
      <c r="AR52" s="656">
        <v>0</v>
      </c>
      <c r="AS52" s="656">
        <v>0</v>
      </c>
      <c r="AT52" s="659" t="s">
        <v>0</v>
      </c>
      <c r="AU52" s="659" t="s">
        <v>0</v>
      </c>
    </row>
    <row r="53" spans="1:47" ht="18" customHeight="1" outlineLevel="1">
      <c r="A53" s="66">
        <f t="shared" si="4"/>
        <v>49</v>
      </c>
      <c r="B53" s="66" t="s">
        <v>121</v>
      </c>
      <c r="C53" s="66" t="str" cm="1">
        <f t="array" ref="C53">PROPER(_xll.BDP($D53&amp;" Equity","Name"))</f>
        <v>Brumm Multi Strategy - B Usd</v>
      </c>
      <c r="D53" s="67" t="s">
        <v>193</v>
      </c>
      <c r="E53" s="72" t="str" cm="1">
        <f t="array" ref="E53">_xll.BDP($D53&amp;" Equity","ID_ISIN")</f>
        <v>SE0022240040</v>
      </c>
      <c r="F53" s="71"/>
      <c r="G53" s="72" t="s">
        <v>115</v>
      </c>
      <c r="H53" s="67" t="str" cm="1">
        <f t="array" ref="H53">_xll.BDP($D53&amp;" Equity","Crncy")</f>
        <v>USD</v>
      </c>
      <c r="I53" s="72" t="s">
        <v>144</v>
      </c>
      <c r="J53" s="72" t="s">
        <v>144</v>
      </c>
      <c r="K53" s="72" t="s">
        <v>144</v>
      </c>
      <c r="L53" s="74">
        <v>1.18E-2</v>
      </c>
      <c r="M53" s="74">
        <v>1.55E-2</v>
      </c>
      <c r="N53" s="656">
        <f t="shared" si="0"/>
        <v>0</v>
      </c>
      <c r="O53" s="656">
        <f t="shared" si="1"/>
        <v>0</v>
      </c>
      <c r="P53" s="656">
        <f t="shared" si="2"/>
        <v>0</v>
      </c>
      <c r="Q53" s="656">
        <f t="shared" si="3"/>
        <v>1</v>
      </c>
      <c r="R53" s="656">
        <v>0</v>
      </c>
      <c r="S53" s="656">
        <v>0</v>
      </c>
      <c r="T53" s="656">
        <v>0</v>
      </c>
      <c r="U53" s="656">
        <v>0</v>
      </c>
      <c r="V53" s="656">
        <v>0</v>
      </c>
      <c r="W53" s="656">
        <v>0</v>
      </c>
      <c r="X53" s="656">
        <v>0</v>
      </c>
      <c r="Y53" s="656">
        <v>0</v>
      </c>
      <c r="Z53" s="656">
        <v>0</v>
      </c>
      <c r="AA53" s="656">
        <v>0</v>
      </c>
      <c r="AB53" s="656">
        <v>0</v>
      </c>
      <c r="AC53" s="656">
        <v>0</v>
      </c>
      <c r="AD53" s="656">
        <v>0</v>
      </c>
      <c r="AE53" s="656">
        <v>0</v>
      </c>
      <c r="AF53" s="656">
        <v>0</v>
      </c>
      <c r="AG53" s="656">
        <v>0</v>
      </c>
      <c r="AH53" s="656">
        <v>0</v>
      </c>
      <c r="AI53" s="656">
        <v>1</v>
      </c>
      <c r="AJ53" s="656">
        <v>0</v>
      </c>
      <c r="AK53" s="656">
        <v>0</v>
      </c>
      <c r="AL53" s="656">
        <v>0</v>
      </c>
      <c r="AM53" s="656">
        <v>0</v>
      </c>
      <c r="AN53" s="656">
        <v>0</v>
      </c>
      <c r="AO53" s="656">
        <v>0</v>
      </c>
      <c r="AP53" s="656">
        <v>0</v>
      </c>
      <c r="AQ53" s="656">
        <v>0</v>
      </c>
      <c r="AR53" s="656">
        <v>0</v>
      </c>
      <c r="AS53" s="656">
        <v>0</v>
      </c>
      <c r="AT53" s="659" t="s">
        <v>0</v>
      </c>
      <c r="AU53" s="659" t="s">
        <v>0</v>
      </c>
    </row>
    <row r="54" spans="1:47" ht="18" customHeight="1" outlineLevel="1">
      <c r="A54" s="66">
        <f t="shared" si="4"/>
        <v>50</v>
      </c>
      <c r="B54" s="66" t="s">
        <v>137</v>
      </c>
      <c r="C54" s="66" t="str" cm="1">
        <f t="array" ref="C54">PROPER(_xll.BDP($D54&amp;" Equity","Name"))</f>
        <v>Hsbc Gh Fund-Inst Usd-R</v>
      </c>
      <c r="D54" s="67" t="s">
        <v>138</v>
      </c>
      <c r="E54" s="72" t="str" cm="1">
        <f t="array" ref="E54">_xll.BDP($D54&amp;" Equity","ID_ISIN")</f>
        <v>GG00B9115D25</v>
      </c>
      <c r="F54" s="71"/>
      <c r="G54" s="72" t="s">
        <v>115</v>
      </c>
      <c r="H54" s="67" t="str" cm="1">
        <f t="array" ref="H54">_xll.BDP($D54&amp;" Equity","Crncy")</f>
        <v>USD</v>
      </c>
      <c r="I54" s="72" t="s">
        <v>144</v>
      </c>
      <c r="J54" s="72" t="s">
        <v>144</v>
      </c>
      <c r="K54" s="72" t="s">
        <v>144</v>
      </c>
      <c r="L54" s="74">
        <v>7.4999999999999997E-3</v>
      </c>
      <c r="M54" s="74">
        <v>2.3E-2</v>
      </c>
      <c r="N54" s="656">
        <f t="shared" si="0"/>
        <v>0</v>
      </c>
      <c r="O54" s="656">
        <f t="shared" si="1"/>
        <v>0</v>
      </c>
      <c r="P54" s="656">
        <f t="shared" si="2"/>
        <v>0</v>
      </c>
      <c r="Q54" s="656">
        <f t="shared" si="3"/>
        <v>1</v>
      </c>
      <c r="R54" s="656">
        <v>0</v>
      </c>
      <c r="S54" s="656">
        <v>0</v>
      </c>
      <c r="T54" s="656">
        <v>0</v>
      </c>
      <c r="U54" s="656">
        <v>0</v>
      </c>
      <c r="V54" s="656">
        <v>0</v>
      </c>
      <c r="W54" s="656">
        <v>0</v>
      </c>
      <c r="X54" s="656">
        <v>0</v>
      </c>
      <c r="Y54" s="656">
        <v>0</v>
      </c>
      <c r="Z54" s="656">
        <v>0</v>
      </c>
      <c r="AA54" s="656">
        <v>0</v>
      </c>
      <c r="AB54" s="656">
        <v>0</v>
      </c>
      <c r="AC54" s="656">
        <v>0</v>
      </c>
      <c r="AD54" s="656">
        <v>0</v>
      </c>
      <c r="AE54" s="656">
        <v>0</v>
      </c>
      <c r="AF54" s="656">
        <v>0</v>
      </c>
      <c r="AG54" s="656">
        <v>0</v>
      </c>
      <c r="AH54" s="656">
        <v>0</v>
      </c>
      <c r="AI54" s="656">
        <v>1</v>
      </c>
      <c r="AJ54" s="656">
        <v>0</v>
      </c>
      <c r="AK54" s="656">
        <v>0</v>
      </c>
      <c r="AL54" s="656">
        <v>0</v>
      </c>
      <c r="AM54" s="656">
        <v>0</v>
      </c>
      <c r="AN54" s="656">
        <v>0</v>
      </c>
      <c r="AO54" s="656">
        <v>0</v>
      </c>
      <c r="AP54" s="656">
        <v>0</v>
      </c>
      <c r="AQ54" s="656">
        <v>0</v>
      </c>
      <c r="AR54" s="656">
        <v>0</v>
      </c>
      <c r="AS54" s="656">
        <v>0</v>
      </c>
      <c r="AT54" s="659" t="s">
        <v>0</v>
      </c>
      <c r="AU54" s="659" t="s">
        <v>0</v>
      </c>
    </row>
    <row r="55" spans="1:47" ht="18" customHeight="1" outlineLevel="1">
      <c r="A55" s="66">
        <f t="shared" si="4"/>
        <v>51</v>
      </c>
      <c r="B55" s="66" t="s">
        <v>190</v>
      </c>
      <c r="C55" s="66" t="str" cm="1">
        <f t="array" ref="C55">PROPER(_xll.BDP($D55&amp;" Equity","Name"))</f>
        <v>Seligman Tech Spectrum Offsh</v>
      </c>
      <c r="D55" s="67" t="s">
        <v>191</v>
      </c>
      <c r="E55" s="72" t="str" cm="1">
        <f t="array" ref="E55">_xll.BDP($D55&amp;" Equity","ID_ISIN")</f>
        <v>KYG8059L1095</v>
      </c>
      <c r="F55" s="71"/>
      <c r="G55" s="72" t="s">
        <v>115</v>
      </c>
      <c r="H55" s="67" t="str" cm="1">
        <f t="array" ref="H55">_xll.BDP($D55&amp;" Equity","Crncy")</f>
        <v>USD</v>
      </c>
      <c r="I55" s="72" t="s">
        <v>144</v>
      </c>
      <c r="J55" s="72" t="s">
        <v>144</v>
      </c>
      <c r="K55" s="72" t="s">
        <v>144</v>
      </c>
      <c r="L55" s="74">
        <v>1.4999999999999999E-2</v>
      </c>
      <c r="M55" s="74">
        <v>0</v>
      </c>
      <c r="N55" s="656">
        <f t="shared" si="0"/>
        <v>0</v>
      </c>
      <c r="O55" s="656">
        <f t="shared" si="1"/>
        <v>0</v>
      </c>
      <c r="P55" s="656">
        <f t="shared" si="2"/>
        <v>0</v>
      </c>
      <c r="Q55" s="656">
        <f t="shared" si="3"/>
        <v>1</v>
      </c>
      <c r="R55" s="656">
        <v>0</v>
      </c>
      <c r="S55" s="656">
        <v>0</v>
      </c>
      <c r="T55" s="656">
        <v>0</v>
      </c>
      <c r="U55" s="656">
        <v>0</v>
      </c>
      <c r="V55" s="656">
        <v>0</v>
      </c>
      <c r="W55" s="656">
        <v>0</v>
      </c>
      <c r="X55" s="656">
        <v>0</v>
      </c>
      <c r="Y55" s="656">
        <v>0</v>
      </c>
      <c r="Z55" s="656">
        <v>0</v>
      </c>
      <c r="AA55" s="656">
        <v>0</v>
      </c>
      <c r="AB55" s="656">
        <v>0</v>
      </c>
      <c r="AC55" s="656">
        <v>0</v>
      </c>
      <c r="AD55" s="656">
        <v>0</v>
      </c>
      <c r="AE55" s="656">
        <v>0</v>
      </c>
      <c r="AF55" s="656">
        <v>0</v>
      </c>
      <c r="AG55" s="656">
        <v>0</v>
      </c>
      <c r="AH55" s="656">
        <v>0</v>
      </c>
      <c r="AI55" s="656">
        <v>1</v>
      </c>
      <c r="AJ55" s="656">
        <v>0</v>
      </c>
      <c r="AK55" s="656">
        <v>0</v>
      </c>
      <c r="AL55" s="656">
        <v>0</v>
      </c>
      <c r="AM55" s="656">
        <v>0</v>
      </c>
      <c r="AN55" s="656">
        <v>0</v>
      </c>
      <c r="AO55" s="656">
        <v>0</v>
      </c>
      <c r="AP55" s="656">
        <v>0</v>
      </c>
      <c r="AQ55" s="656">
        <v>0</v>
      </c>
      <c r="AR55" s="656">
        <v>0</v>
      </c>
      <c r="AS55" s="656">
        <v>0</v>
      </c>
      <c r="AT55" s="659" t="s">
        <v>0</v>
      </c>
      <c r="AU55" s="659" t="s">
        <v>0</v>
      </c>
    </row>
    <row r="56" spans="1:47" ht="18" customHeight="1" outlineLevel="1">
      <c r="A56" s="66">
        <f t="shared" si="4"/>
        <v>52</v>
      </c>
      <c r="B56" s="66" t="s">
        <v>55</v>
      </c>
      <c r="C56" s="66" t="str" cm="1">
        <f t="array" ref="C56">PROPER(_xll.BDP($D56&amp;" Equity","Name"))</f>
        <v>#N/A Invalid Security</v>
      </c>
      <c r="D56" s="67" t="s">
        <v>30</v>
      </c>
      <c r="E56" s="72" t="str" cm="1">
        <f t="array" ref="E56">_xll.BDP($D56&amp;" Equity","ID_ISIN")</f>
        <v>#N/A Invalid Security</v>
      </c>
      <c r="F56" s="71"/>
      <c r="G56" s="72" t="s">
        <v>115</v>
      </c>
      <c r="H56" s="67" t="str" cm="1">
        <f t="array" ref="H56">_xll.BDP($D56&amp;" Equity","Crncy")</f>
        <v>#N/A Invalid Security</v>
      </c>
      <c r="I56" s="72" t="s">
        <v>144</v>
      </c>
      <c r="J56" s="72" t="s">
        <v>144</v>
      </c>
      <c r="K56" s="72" t="s">
        <v>144</v>
      </c>
      <c r="L56" s="74">
        <v>2.0500000000000001E-2</v>
      </c>
      <c r="M56" s="74">
        <v>2.18E-2</v>
      </c>
      <c r="N56" s="656">
        <f t="shared" si="0"/>
        <v>0</v>
      </c>
      <c r="O56" s="656">
        <f t="shared" si="1"/>
        <v>0</v>
      </c>
      <c r="P56" s="656">
        <f t="shared" si="2"/>
        <v>0</v>
      </c>
      <c r="Q56" s="656">
        <f t="shared" si="3"/>
        <v>1</v>
      </c>
      <c r="R56" s="656">
        <v>0</v>
      </c>
      <c r="S56" s="656">
        <v>0</v>
      </c>
      <c r="T56" s="656">
        <v>0</v>
      </c>
      <c r="U56" s="656">
        <v>0</v>
      </c>
      <c r="V56" s="656">
        <v>0</v>
      </c>
      <c r="W56" s="656">
        <v>0</v>
      </c>
      <c r="X56" s="656">
        <v>0</v>
      </c>
      <c r="Y56" s="656">
        <v>0</v>
      </c>
      <c r="Z56" s="656">
        <v>0</v>
      </c>
      <c r="AA56" s="656">
        <v>0</v>
      </c>
      <c r="AB56" s="656">
        <v>0</v>
      </c>
      <c r="AC56" s="656">
        <v>0</v>
      </c>
      <c r="AD56" s="656">
        <v>0</v>
      </c>
      <c r="AE56" s="656">
        <v>0</v>
      </c>
      <c r="AF56" s="656">
        <v>0</v>
      </c>
      <c r="AG56" s="656">
        <v>0</v>
      </c>
      <c r="AH56" s="656">
        <v>0</v>
      </c>
      <c r="AI56" s="656">
        <v>1</v>
      </c>
      <c r="AJ56" s="656">
        <v>0</v>
      </c>
      <c r="AK56" s="656">
        <v>0</v>
      </c>
      <c r="AL56" s="656">
        <v>0</v>
      </c>
      <c r="AM56" s="656">
        <v>0</v>
      </c>
      <c r="AN56" s="656">
        <v>0</v>
      </c>
      <c r="AO56" s="656">
        <v>0</v>
      </c>
      <c r="AP56" s="656">
        <v>0</v>
      </c>
      <c r="AQ56" s="656">
        <v>0</v>
      </c>
      <c r="AR56" s="656">
        <v>0</v>
      </c>
      <c r="AS56" s="656">
        <v>0</v>
      </c>
      <c r="AT56" s="659" t="s">
        <v>0</v>
      </c>
      <c r="AU56" s="659" t="s">
        <v>0</v>
      </c>
    </row>
    <row r="57" spans="1:47" ht="18" customHeight="1" outlineLevel="1">
      <c r="A57" s="66">
        <f t="shared" si="4"/>
        <v>53</v>
      </c>
      <c r="B57" s="66" t="s">
        <v>116</v>
      </c>
      <c r="C57" s="66" t="str" cm="1">
        <f t="array" ref="C57">PROPER(_xll.BDP($D57&amp;" Equity","Name"))</f>
        <v>Lgt Crown Syst Trad Sf-H</v>
      </c>
      <c r="D57" s="67" t="s">
        <v>88</v>
      </c>
      <c r="E57" s="72" t="str" cm="1">
        <f t="array" ref="E57">_xll.BDP($D57&amp;" Equity","ID_ISIN")</f>
        <v>IE00095QPAO5</v>
      </c>
      <c r="F57" s="71"/>
      <c r="G57" s="67" t="s">
        <v>114</v>
      </c>
      <c r="H57" s="67" t="str" cm="1">
        <f t="array" ref="H57">_xll.BDP($D57&amp;" Equity","Crncy")</f>
        <v>USD</v>
      </c>
      <c r="I57" s="72" t="s">
        <v>144</v>
      </c>
      <c r="J57" s="72" t="s">
        <v>144</v>
      </c>
      <c r="K57" s="72" t="s">
        <v>144</v>
      </c>
      <c r="L57" s="74">
        <v>6.0000000000000001E-3</v>
      </c>
      <c r="M57" s="74">
        <v>2.6000000000000002E-2</v>
      </c>
      <c r="N57" s="656">
        <f t="shared" si="0"/>
        <v>0</v>
      </c>
      <c r="O57" s="656">
        <f t="shared" si="1"/>
        <v>0</v>
      </c>
      <c r="P57" s="656">
        <f t="shared" si="2"/>
        <v>0</v>
      </c>
      <c r="Q57" s="656">
        <f t="shared" si="3"/>
        <v>1</v>
      </c>
      <c r="R57" s="656">
        <v>0</v>
      </c>
      <c r="S57" s="656">
        <v>0</v>
      </c>
      <c r="T57" s="656">
        <v>0</v>
      </c>
      <c r="U57" s="656">
        <v>0</v>
      </c>
      <c r="V57" s="656">
        <v>0</v>
      </c>
      <c r="W57" s="656">
        <v>0</v>
      </c>
      <c r="X57" s="656">
        <v>0</v>
      </c>
      <c r="Y57" s="656">
        <v>0</v>
      </c>
      <c r="Z57" s="656">
        <v>0</v>
      </c>
      <c r="AA57" s="656">
        <v>0</v>
      </c>
      <c r="AB57" s="656">
        <v>0</v>
      </c>
      <c r="AC57" s="656">
        <v>0</v>
      </c>
      <c r="AD57" s="656">
        <v>0</v>
      </c>
      <c r="AE57" s="656">
        <v>0</v>
      </c>
      <c r="AF57" s="656">
        <v>0</v>
      </c>
      <c r="AG57" s="656">
        <v>0</v>
      </c>
      <c r="AH57" s="656">
        <v>0</v>
      </c>
      <c r="AI57" s="656">
        <v>1</v>
      </c>
      <c r="AJ57" s="656">
        <v>0</v>
      </c>
      <c r="AK57" s="656">
        <v>0</v>
      </c>
      <c r="AL57" s="656">
        <v>0</v>
      </c>
      <c r="AM57" s="656">
        <v>0</v>
      </c>
      <c r="AN57" s="656">
        <v>0</v>
      </c>
      <c r="AO57" s="656">
        <v>0</v>
      </c>
      <c r="AP57" s="656">
        <v>0</v>
      </c>
      <c r="AQ57" s="656">
        <v>0</v>
      </c>
      <c r="AR57" s="656">
        <v>0</v>
      </c>
      <c r="AS57" s="656">
        <v>0</v>
      </c>
      <c r="AT57" s="659" t="s">
        <v>0</v>
      </c>
      <c r="AU57" s="659" t="s">
        <v>0</v>
      </c>
    </row>
    <row r="58" spans="1:47" s="65" customFormat="1" ht="18" customHeight="1" outlineLevel="1">
      <c r="A58" s="66">
        <f t="shared" si="4"/>
        <v>54</v>
      </c>
      <c r="B58" s="66" t="s">
        <v>56</v>
      </c>
      <c r="C58" s="66" t="str" cm="1">
        <f t="array" ref="C58">PROPER(_xll.BDP($D58&amp;" Equity","Name"))</f>
        <v>Lgt Im Asian Reits Fd-Imusd</v>
      </c>
      <c r="D58" s="67" t="s">
        <v>25</v>
      </c>
      <c r="E58" s="72" t="str" cm="1">
        <f t="array" ref="E58">_xll.BDP($D58&amp;" Equity","ID_ISIN")</f>
        <v>LI1151841551</v>
      </c>
      <c r="F58" s="71"/>
      <c r="G58" s="67" t="s">
        <v>114</v>
      </c>
      <c r="H58" s="67" t="str" cm="1">
        <f t="array" ref="H58">_xll.BDP($D58&amp;" Equity","Crncy")</f>
        <v>USD</v>
      </c>
      <c r="I58" s="72" t="s">
        <v>143</v>
      </c>
      <c r="J58" s="72" t="s">
        <v>143</v>
      </c>
      <c r="K58" s="72" t="s">
        <v>143</v>
      </c>
      <c r="L58" s="74">
        <v>0</v>
      </c>
      <c r="M58" s="74">
        <v>1.9E-3</v>
      </c>
      <c r="N58" s="656">
        <f t="shared" si="0"/>
        <v>0</v>
      </c>
      <c r="O58" s="656">
        <f t="shared" si="1"/>
        <v>0</v>
      </c>
      <c r="P58" s="656">
        <f t="shared" si="2"/>
        <v>0</v>
      </c>
      <c r="Q58" s="656">
        <f t="shared" si="3"/>
        <v>1</v>
      </c>
      <c r="R58" s="656">
        <v>0</v>
      </c>
      <c r="S58" s="656">
        <v>0</v>
      </c>
      <c r="T58" s="656">
        <v>0</v>
      </c>
      <c r="U58" s="656">
        <v>0</v>
      </c>
      <c r="V58" s="656">
        <v>0</v>
      </c>
      <c r="W58" s="656">
        <v>0</v>
      </c>
      <c r="X58" s="656">
        <v>0</v>
      </c>
      <c r="Y58" s="656">
        <v>0</v>
      </c>
      <c r="Z58" s="656">
        <v>0</v>
      </c>
      <c r="AA58" s="656">
        <v>0</v>
      </c>
      <c r="AB58" s="656">
        <v>0</v>
      </c>
      <c r="AC58" s="656">
        <v>0</v>
      </c>
      <c r="AD58" s="656">
        <v>0</v>
      </c>
      <c r="AE58" s="656">
        <v>0</v>
      </c>
      <c r="AF58" s="656">
        <v>0</v>
      </c>
      <c r="AG58" s="656">
        <v>0</v>
      </c>
      <c r="AH58" s="656">
        <v>0</v>
      </c>
      <c r="AI58" s="656">
        <v>0</v>
      </c>
      <c r="AJ58" s="656">
        <v>0</v>
      </c>
      <c r="AK58" s="656">
        <v>0</v>
      </c>
      <c r="AL58" s="656">
        <v>0</v>
      </c>
      <c r="AM58" s="656">
        <v>0</v>
      </c>
      <c r="AN58" s="656">
        <v>0</v>
      </c>
      <c r="AO58" s="656">
        <v>0</v>
      </c>
      <c r="AP58" s="656">
        <v>1</v>
      </c>
      <c r="AQ58" s="656">
        <v>0</v>
      </c>
      <c r="AR58" s="656">
        <v>0</v>
      </c>
      <c r="AS58" s="656">
        <v>0</v>
      </c>
      <c r="AT58" s="659" t="s">
        <v>0</v>
      </c>
      <c r="AU58" s="659" t="s">
        <v>0</v>
      </c>
    </row>
    <row r="59" spans="1:47" s="654" customFormat="1" ht="18" customHeight="1">
      <c r="A59" s="2"/>
      <c r="B59" s="651"/>
      <c r="C59" s="651"/>
      <c r="D59" s="652"/>
      <c r="E59" s="652"/>
      <c r="F59" s="652"/>
      <c r="G59" s="652"/>
      <c r="H59" s="652"/>
      <c r="I59" s="652"/>
      <c r="J59" s="652"/>
      <c r="K59" s="652"/>
      <c r="L59" s="653"/>
      <c r="M59" s="653"/>
      <c r="R59" s="655"/>
      <c r="S59" s="655"/>
      <c r="T59" s="655"/>
      <c r="U59" s="655"/>
      <c r="V59" s="655"/>
      <c r="W59" s="655"/>
      <c r="X59" s="655"/>
      <c r="Y59" s="655"/>
      <c r="Z59" s="655"/>
      <c r="AA59" s="655"/>
      <c r="AB59" s="655"/>
      <c r="AC59" s="655"/>
      <c r="AD59" s="655"/>
      <c r="AE59" s="655"/>
      <c r="AF59" s="655"/>
      <c r="AG59" s="655"/>
      <c r="AH59" s="655"/>
      <c r="AI59" s="655"/>
      <c r="AJ59" s="655"/>
      <c r="AK59" s="655"/>
      <c r="AL59" s="655"/>
      <c r="AM59" s="655"/>
      <c r="AN59" s="655"/>
      <c r="AO59" s="655"/>
      <c r="AP59" s="655"/>
      <c r="AQ59" s="655"/>
      <c r="AR59" s="655"/>
      <c r="AS59" s="655"/>
    </row>
    <row r="60" spans="1:47" s="654" customFormat="1" ht="18" customHeight="1">
      <c r="A60" s="1"/>
      <c r="D60" s="17"/>
      <c r="E60" s="17"/>
      <c r="F60" s="17"/>
      <c r="G60" s="17"/>
      <c r="H60" s="17"/>
      <c r="I60" s="17"/>
      <c r="J60" s="17"/>
      <c r="K60" s="17"/>
      <c r="L60" s="17"/>
      <c r="M60" s="17"/>
    </row>
  </sheetData>
  <mergeCells count="6">
    <mergeCell ref="R3:AB3"/>
    <mergeCell ref="AC3:AH3"/>
    <mergeCell ref="AI3:AS3"/>
    <mergeCell ref="AT3:AU3"/>
    <mergeCell ref="A3:E3"/>
    <mergeCell ref="N3:Q3"/>
  </mergeCells>
  <pageMargins left="0.7" right="0.7" top="0.75" bottom="0.75" header="0.3" footer="0.3"/>
  <pageSetup paperSize="9" scale="62" orientation="landscape" r:id="rId1"/>
  <ignoredErrors>
    <ignoredError sqref="E52" formula="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74679-BB2F-467D-AA84-0D5A8A75A54E}">
  <dimension ref="A1:AB22"/>
  <sheetViews>
    <sheetView tabSelected="1" zoomScale="85" zoomScaleNormal="85" workbookViewId="0">
      <selection activeCell="T18" sqref="A1:T18"/>
    </sheetView>
  </sheetViews>
  <sheetFormatPr defaultRowHeight="15"/>
  <cols>
    <col min="1" max="1" width="26.85546875" customWidth="1"/>
    <col min="2" max="2" width="14.140625" style="211" customWidth="1"/>
    <col min="3" max="3" width="16" style="211" customWidth="1"/>
    <col min="4" max="4" width="22" style="211" customWidth="1"/>
    <col min="5" max="5" width="19.7109375" style="211" customWidth="1"/>
    <col min="6" max="8" width="13.7109375" style="211" customWidth="1"/>
    <col min="9" max="9" width="11.7109375" style="211" customWidth="1"/>
    <col min="10" max="10" width="13.7109375" style="211" customWidth="1"/>
    <col min="11" max="11" width="11.140625" customWidth="1"/>
    <col min="12" max="12" width="10.140625" bestFit="1" customWidth="1"/>
    <col min="22" max="22" width="27.5703125" customWidth="1"/>
    <col min="23" max="28" width="9.140625" style="211"/>
  </cols>
  <sheetData>
    <row r="1" spans="1:21" ht="45">
      <c r="A1" s="256" t="s">
        <v>207</v>
      </c>
      <c r="B1" s="257" t="s">
        <v>1</v>
      </c>
      <c r="C1" s="259" t="s">
        <v>32</v>
      </c>
      <c r="D1" s="259" t="s">
        <v>416</v>
      </c>
      <c r="E1" s="259" t="s">
        <v>447</v>
      </c>
      <c r="F1" s="259" t="s">
        <v>448</v>
      </c>
      <c r="G1" s="259" t="s">
        <v>449</v>
      </c>
      <c r="H1" s="259" t="s">
        <v>419</v>
      </c>
      <c r="I1" s="258" t="s">
        <v>1128</v>
      </c>
      <c r="J1" s="258" t="s">
        <v>204</v>
      </c>
      <c r="K1" s="258" t="s">
        <v>242</v>
      </c>
      <c r="L1" s="258" t="s">
        <v>243</v>
      </c>
      <c r="M1" s="258" t="s">
        <v>245</v>
      </c>
      <c r="N1" s="258" t="s">
        <v>66</v>
      </c>
      <c r="O1" s="258" t="s">
        <v>42</v>
      </c>
      <c r="P1" s="258" t="s">
        <v>54</v>
      </c>
      <c r="Q1" s="258" t="s">
        <v>51</v>
      </c>
      <c r="R1" s="258" t="s">
        <v>69</v>
      </c>
      <c r="S1" s="258" t="s">
        <v>241</v>
      </c>
      <c r="T1" s="258" t="s">
        <v>240</v>
      </c>
    </row>
    <row r="2" spans="1:21">
      <c r="A2" s="220" t="s">
        <v>341</v>
      </c>
      <c r="B2" s="645" t="s">
        <v>297</v>
      </c>
      <c r="C2" s="221" t="s">
        <v>34</v>
      </c>
      <c r="D2" s="221" t="s">
        <v>243</v>
      </c>
      <c r="E2" s="263">
        <v>2.5000000000000001E-2</v>
      </c>
      <c r="F2" s="263">
        <v>0.06</v>
      </c>
      <c r="G2" s="263">
        <v>5.0000000000000001E-3</v>
      </c>
      <c r="H2" s="237" t="s">
        <v>420</v>
      </c>
      <c r="I2" s="221">
        <v>1</v>
      </c>
      <c r="J2" s="221" t="s">
        <v>337</v>
      </c>
      <c r="K2" s="237">
        <v>0</v>
      </c>
      <c r="L2" s="237">
        <v>1</v>
      </c>
      <c r="M2" s="237">
        <v>0</v>
      </c>
      <c r="N2" s="237">
        <v>0</v>
      </c>
      <c r="O2" s="237">
        <v>0</v>
      </c>
      <c r="P2" s="237">
        <v>0</v>
      </c>
      <c r="Q2" s="237">
        <v>0</v>
      </c>
      <c r="R2" s="237">
        <v>0</v>
      </c>
      <c r="S2" s="237">
        <v>0</v>
      </c>
      <c r="T2" s="237">
        <v>0</v>
      </c>
      <c r="U2" s="196"/>
    </row>
    <row r="3" spans="1:21">
      <c r="A3" s="220" t="s">
        <v>249</v>
      </c>
      <c r="B3" s="645" t="s">
        <v>366</v>
      </c>
      <c r="C3" s="221" t="s">
        <v>34</v>
      </c>
      <c r="D3" s="221" t="s">
        <v>242</v>
      </c>
      <c r="E3" s="263">
        <v>0</v>
      </c>
      <c r="F3" s="263">
        <v>0.04</v>
      </c>
      <c r="G3" s="263">
        <v>2.5000000000000001E-3</v>
      </c>
      <c r="H3" s="237" t="s">
        <v>420</v>
      </c>
      <c r="I3" s="221">
        <v>1</v>
      </c>
      <c r="J3" s="221" t="s">
        <v>337</v>
      </c>
      <c r="K3" s="237">
        <v>1</v>
      </c>
      <c r="L3" s="237">
        <v>0</v>
      </c>
      <c r="M3" s="237">
        <v>0</v>
      </c>
      <c r="N3" s="237">
        <v>0</v>
      </c>
      <c r="O3" s="237">
        <v>0</v>
      </c>
      <c r="P3" s="237">
        <v>0</v>
      </c>
      <c r="Q3" s="237">
        <v>0</v>
      </c>
      <c r="R3" s="237">
        <v>0</v>
      </c>
      <c r="S3" s="237">
        <v>0</v>
      </c>
      <c r="T3" s="237">
        <v>0</v>
      </c>
      <c r="U3" s="196"/>
    </row>
    <row r="4" spans="1:21">
      <c r="A4" s="220" t="s">
        <v>344</v>
      </c>
      <c r="B4" s="645" t="s">
        <v>301</v>
      </c>
      <c r="C4" s="221" t="s">
        <v>34</v>
      </c>
      <c r="D4" s="221" t="s">
        <v>243</v>
      </c>
      <c r="E4" s="263">
        <v>2.5000000000000001E-2</v>
      </c>
      <c r="F4" s="263">
        <v>0.05</v>
      </c>
      <c r="G4" s="263">
        <v>0.01</v>
      </c>
      <c r="H4" s="237" t="s">
        <v>420</v>
      </c>
      <c r="I4" s="221">
        <v>1</v>
      </c>
      <c r="J4" s="221" t="s">
        <v>337</v>
      </c>
      <c r="K4" s="237">
        <v>0</v>
      </c>
      <c r="L4" s="237">
        <v>1</v>
      </c>
      <c r="M4" s="237">
        <v>0</v>
      </c>
      <c r="N4" s="237">
        <v>0</v>
      </c>
      <c r="O4" s="237">
        <v>0</v>
      </c>
      <c r="P4" s="237">
        <v>0</v>
      </c>
      <c r="Q4" s="237">
        <v>0</v>
      </c>
      <c r="R4" s="237">
        <v>0</v>
      </c>
      <c r="S4" s="237">
        <v>0</v>
      </c>
      <c r="T4" s="237">
        <v>0</v>
      </c>
      <c r="U4" s="196"/>
    </row>
    <row r="5" spans="1:21">
      <c r="A5" s="262" t="s">
        <v>245</v>
      </c>
      <c r="B5" s="645" t="s">
        <v>304</v>
      </c>
      <c r="C5" s="221" t="s">
        <v>34</v>
      </c>
      <c r="D5" s="221" t="s">
        <v>245</v>
      </c>
      <c r="E5" s="263">
        <v>2.5000000000000001E-2</v>
      </c>
      <c r="F5" s="263">
        <v>0.05</v>
      </c>
      <c r="G5" s="263">
        <v>0.01</v>
      </c>
      <c r="H5" s="237" t="s">
        <v>420</v>
      </c>
      <c r="I5" s="221">
        <v>1</v>
      </c>
      <c r="J5" s="221" t="s">
        <v>337</v>
      </c>
      <c r="K5" s="237">
        <v>0</v>
      </c>
      <c r="L5" s="237">
        <v>0</v>
      </c>
      <c r="M5" s="237">
        <v>1</v>
      </c>
      <c r="N5" s="237">
        <v>0</v>
      </c>
      <c r="O5" s="237">
        <v>0</v>
      </c>
      <c r="P5" s="237">
        <v>0</v>
      </c>
      <c r="Q5" s="237">
        <v>0</v>
      </c>
      <c r="R5" s="237">
        <v>0</v>
      </c>
      <c r="S5" s="237">
        <v>0</v>
      </c>
      <c r="T5" s="237">
        <v>0</v>
      </c>
      <c r="U5" s="196"/>
    </row>
    <row r="6" spans="1:21">
      <c r="A6" s="220" t="s">
        <v>66</v>
      </c>
      <c r="B6" s="221" t="s">
        <v>375</v>
      </c>
      <c r="C6" s="221" t="s">
        <v>34</v>
      </c>
      <c r="D6" s="221" t="s">
        <v>66</v>
      </c>
      <c r="E6" s="263">
        <v>5.0000000000000001E-3</v>
      </c>
      <c r="F6" s="263">
        <v>0.1</v>
      </c>
      <c r="G6" s="263">
        <v>0.01</v>
      </c>
      <c r="H6" s="237" t="s">
        <v>420</v>
      </c>
      <c r="I6" s="221">
        <v>1</v>
      </c>
      <c r="J6" s="221" t="s">
        <v>337</v>
      </c>
      <c r="K6" s="237">
        <v>0</v>
      </c>
      <c r="L6" s="237">
        <v>0</v>
      </c>
      <c r="M6" s="237">
        <v>0</v>
      </c>
      <c r="N6" s="237">
        <v>1</v>
      </c>
      <c r="O6" s="237">
        <v>0</v>
      </c>
      <c r="P6" s="237">
        <v>0</v>
      </c>
      <c r="Q6" s="237">
        <v>0</v>
      </c>
      <c r="R6" s="237">
        <v>0</v>
      </c>
      <c r="S6" s="237">
        <v>0</v>
      </c>
      <c r="T6" s="237">
        <v>0</v>
      </c>
      <c r="U6" s="196"/>
    </row>
    <row r="7" spans="1:21">
      <c r="A7" s="220" t="s">
        <v>95</v>
      </c>
      <c r="B7" s="221" t="s">
        <v>381</v>
      </c>
      <c r="C7" s="221" t="s">
        <v>42</v>
      </c>
      <c r="D7" s="221" t="s">
        <v>42</v>
      </c>
      <c r="E7" s="263">
        <v>0.09</v>
      </c>
      <c r="F7" s="263">
        <v>0.16</v>
      </c>
      <c r="G7" s="263">
        <v>0.31</v>
      </c>
      <c r="H7" s="237" t="s">
        <v>420</v>
      </c>
      <c r="I7" s="221">
        <v>1</v>
      </c>
      <c r="J7" s="221" t="s">
        <v>337</v>
      </c>
      <c r="K7" s="237">
        <v>0</v>
      </c>
      <c r="L7" s="237">
        <v>0</v>
      </c>
      <c r="M7" s="237">
        <v>0</v>
      </c>
      <c r="N7" s="237">
        <v>0</v>
      </c>
      <c r="O7" s="237">
        <v>1</v>
      </c>
      <c r="P7" s="237">
        <v>0</v>
      </c>
      <c r="Q7" s="237">
        <v>0</v>
      </c>
      <c r="R7" s="237">
        <v>0</v>
      </c>
      <c r="S7" s="237">
        <v>0</v>
      </c>
      <c r="T7" s="237">
        <v>0</v>
      </c>
      <c r="U7" s="196"/>
    </row>
    <row r="8" spans="1:21">
      <c r="A8" s="220" t="s">
        <v>96</v>
      </c>
      <c r="B8" s="221" t="s">
        <v>382</v>
      </c>
      <c r="C8" s="221" t="s">
        <v>42</v>
      </c>
      <c r="D8" s="221" t="s">
        <v>42</v>
      </c>
      <c r="E8" s="263">
        <v>0.04</v>
      </c>
      <c r="F8" s="263">
        <v>0.1</v>
      </c>
      <c r="G8" s="263">
        <v>0.14000000000000001</v>
      </c>
      <c r="H8" s="237" t="s">
        <v>420</v>
      </c>
      <c r="I8" s="221">
        <v>1</v>
      </c>
      <c r="J8" s="221" t="s">
        <v>337</v>
      </c>
      <c r="K8" s="237">
        <v>0</v>
      </c>
      <c r="L8" s="237">
        <v>0</v>
      </c>
      <c r="M8" s="237">
        <v>0</v>
      </c>
      <c r="N8" s="237">
        <v>0</v>
      </c>
      <c r="O8" s="237">
        <v>1</v>
      </c>
      <c r="P8" s="237">
        <v>0</v>
      </c>
      <c r="Q8" s="237">
        <v>0</v>
      </c>
      <c r="R8" s="237">
        <v>0</v>
      </c>
      <c r="S8" s="237">
        <v>0</v>
      </c>
      <c r="T8" s="237">
        <v>0</v>
      </c>
      <c r="U8" s="196"/>
    </row>
    <row r="9" spans="1:21">
      <c r="A9" s="220" t="s">
        <v>97</v>
      </c>
      <c r="B9" s="221" t="s">
        <v>383</v>
      </c>
      <c r="C9" s="221" t="s">
        <v>42</v>
      </c>
      <c r="D9" s="221" t="s">
        <v>42</v>
      </c>
      <c r="E9" s="263">
        <v>0.04</v>
      </c>
      <c r="F9" s="263">
        <v>0.1</v>
      </c>
      <c r="G9" s="263">
        <v>0.14000000000000001</v>
      </c>
      <c r="H9" s="237" t="s">
        <v>420</v>
      </c>
      <c r="I9" s="221">
        <v>1</v>
      </c>
      <c r="J9" s="221" t="s">
        <v>337</v>
      </c>
      <c r="K9" s="237">
        <v>0</v>
      </c>
      <c r="L9" s="237">
        <v>0</v>
      </c>
      <c r="M9" s="237">
        <v>0</v>
      </c>
      <c r="N9" s="237">
        <v>0</v>
      </c>
      <c r="O9" s="237">
        <v>1</v>
      </c>
      <c r="P9" s="237">
        <v>0</v>
      </c>
      <c r="Q9" s="237">
        <v>0</v>
      </c>
      <c r="R9" s="237">
        <v>0</v>
      </c>
      <c r="S9" s="237">
        <v>0</v>
      </c>
      <c r="T9" s="237">
        <v>0</v>
      </c>
      <c r="U9" s="196"/>
    </row>
    <row r="10" spans="1:21">
      <c r="A10" s="220" t="s">
        <v>257</v>
      </c>
      <c r="B10" s="645" t="s">
        <v>384</v>
      </c>
      <c r="C10" s="221" t="s">
        <v>42</v>
      </c>
      <c r="D10" s="221" t="s">
        <v>42</v>
      </c>
      <c r="E10" s="263">
        <v>0.03</v>
      </c>
      <c r="F10" s="263">
        <v>7.0000000000000007E-2</v>
      </c>
      <c r="G10" s="263">
        <v>0.1</v>
      </c>
      <c r="H10" s="237" t="s">
        <v>420</v>
      </c>
      <c r="I10" s="221">
        <v>1</v>
      </c>
      <c r="J10" s="221" t="s">
        <v>337</v>
      </c>
      <c r="K10" s="237">
        <v>0</v>
      </c>
      <c r="L10" s="237">
        <v>0</v>
      </c>
      <c r="M10" s="237">
        <v>0</v>
      </c>
      <c r="N10" s="237">
        <v>0</v>
      </c>
      <c r="O10" s="237">
        <v>1</v>
      </c>
      <c r="P10" s="237">
        <v>0</v>
      </c>
      <c r="Q10" s="237">
        <v>0</v>
      </c>
      <c r="R10" s="237">
        <v>0</v>
      </c>
      <c r="S10" s="237">
        <v>0</v>
      </c>
      <c r="T10" s="237">
        <v>0</v>
      </c>
      <c r="U10" s="196"/>
    </row>
    <row r="11" spans="1:21">
      <c r="A11" s="220" t="s">
        <v>969</v>
      </c>
      <c r="B11" s="645" t="s">
        <v>511</v>
      </c>
      <c r="C11" s="221" t="s">
        <v>42</v>
      </c>
      <c r="D11" s="221" t="s">
        <v>42</v>
      </c>
      <c r="E11" s="263">
        <v>0</v>
      </c>
      <c r="F11" s="263">
        <v>7.0000000000000007E-2</v>
      </c>
      <c r="G11" s="263">
        <v>0.05</v>
      </c>
      <c r="H11" s="237" t="s">
        <v>420</v>
      </c>
      <c r="I11" s="221">
        <v>1</v>
      </c>
      <c r="J11" s="221" t="s">
        <v>337</v>
      </c>
      <c r="K11" s="237">
        <v>0</v>
      </c>
      <c r="L11" s="237">
        <v>0</v>
      </c>
      <c r="M11" s="237">
        <v>0</v>
      </c>
      <c r="N11" s="237">
        <v>0</v>
      </c>
      <c r="O11" s="237">
        <v>1</v>
      </c>
      <c r="P11" s="237">
        <v>0</v>
      </c>
      <c r="Q11" s="237">
        <v>0</v>
      </c>
      <c r="R11" s="237">
        <v>0</v>
      </c>
      <c r="S11" s="237">
        <v>0</v>
      </c>
      <c r="T11" s="237">
        <v>0</v>
      </c>
      <c r="U11" s="196"/>
    </row>
    <row r="12" spans="1:21">
      <c r="A12" s="220" t="s">
        <v>54</v>
      </c>
      <c r="B12" s="645" t="s">
        <v>284</v>
      </c>
      <c r="C12" s="221" t="s">
        <v>49</v>
      </c>
      <c r="D12" s="221" t="s">
        <v>54</v>
      </c>
      <c r="E12" s="263">
        <v>0.1</v>
      </c>
      <c r="F12" s="263">
        <v>0.18</v>
      </c>
      <c r="G12" s="263">
        <v>0.03</v>
      </c>
      <c r="H12" s="237" t="s">
        <v>433</v>
      </c>
      <c r="I12" s="221">
        <v>3</v>
      </c>
      <c r="J12" s="221" t="s">
        <v>338</v>
      </c>
      <c r="K12" s="237">
        <v>0</v>
      </c>
      <c r="L12" s="237">
        <v>0</v>
      </c>
      <c r="M12" s="237">
        <v>0</v>
      </c>
      <c r="N12" s="237">
        <v>0</v>
      </c>
      <c r="O12" s="237">
        <v>0</v>
      </c>
      <c r="P12" s="237">
        <v>1</v>
      </c>
      <c r="Q12" s="237">
        <v>0</v>
      </c>
      <c r="R12" s="237">
        <v>0</v>
      </c>
      <c r="S12" s="237">
        <v>0</v>
      </c>
      <c r="T12" s="237">
        <v>0</v>
      </c>
      <c r="U12" s="196"/>
    </row>
    <row r="13" spans="1:21">
      <c r="A13" s="220" t="s">
        <v>51</v>
      </c>
      <c r="B13" s="645" t="s">
        <v>451</v>
      </c>
      <c r="C13" s="221" t="s">
        <v>49</v>
      </c>
      <c r="D13" s="221" t="s">
        <v>51</v>
      </c>
      <c r="E13" s="263">
        <v>0.1</v>
      </c>
      <c r="F13" s="263">
        <v>0.21</v>
      </c>
      <c r="G13" s="263">
        <v>0.16</v>
      </c>
      <c r="H13" s="237" t="s">
        <v>433</v>
      </c>
      <c r="I13" s="221">
        <v>3</v>
      </c>
      <c r="J13" s="221" t="s">
        <v>338</v>
      </c>
      <c r="K13" s="237">
        <v>0</v>
      </c>
      <c r="L13" s="237">
        <v>0</v>
      </c>
      <c r="M13" s="237">
        <v>0</v>
      </c>
      <c r="N13" s="237">
        <v>0</v>
      </c>
      <c r="O13" s="237">
        <v>0</v>
      </c>
      <c r="P13" s="237">
        <v>0</v>
      </c>
      <c r="Q13" s="237">
        <v>1</v>
      </c>
      <c r="R13" s="237">
        <v>0</v>
      </c>
      <c r="S13" s="237">
        <v>0</v>
      </c>
      <c r="T13" s="237">
        <v>0</v>
      </c>
      <c r="U13" s="196"/>
    </row>
    <row r="14" spans="1:21">
      <c r="A14" s="220" t="s">
        <v>69</v>
      </c>
      <c r="B14" s="645" t="s">
        <v>484</v>
      </c>
      <c r="C14" s="221" t="s">
        <v>49</v>
      </c>
      <c r="D14" s="221" t="s">
        <v>69</v>
      </c>
      <c r="E14" s="263">
        <v>0.04</v>
      </c>
      <c r="F14" s="263">
        <v>0.08</v>
      </c>
      <c r="G14" s="263">
        <v>1.2500000000000001E-2</v>
      </c>
      <c r="H14" s="237" t="s">
        <v>433</v>
      </c>
      <c r="I14" s="221">
        <v>3</v>
      </c>
      <c r="J14" s="221" t="s">
        <v>338</v>
      </c>
      <c r="K14" s="237">
        <v>0</v>
      </c>
      <c r="L14" s="237">
        <v>0</v>
      </c>
      <c r="M14" s="237">
        <v>0</v>
      </c>
      <c r="N14" s="237">
        <v>0</v>
      </c>
      <c r="O14" s="237">
        <v>0</v>
      </c>
      <c r="P14" s="237">
        <v>0</v>
      </c>
      <c r="Q14" s="237">
        <v>0</v>
      </c>
      <c r="R14" s="237">
        <v>1</v>
      </c>
      <c r="S14" s="237">
        <v>0</v>
      </c>
      <c r="T14" s="237">
        <v>0</v>
      </c>
      <c r="U14" s="196"/>
    </row>
    <row r="15" spans="1:21">
      <c r="A15" s="220" t="s">
        <v>364</v>
      </c>
      <c r="B15" s="645" t="s">
        <v>396</v>
      </c>
      <c r="C15" s="221" t="s">
        <v>49</v>
      </c>
      <c r="D15" s="221" t="s">
        <v>241</v>
      </c>
      <c r="E15" s="263">
        <v>0</v>
      </c>
      <c r="F15" s="263">
        <v>0.01</v>
      </c>
      <c r="G15" s="263">
        <v>2.5000000000000001E-3</v>
      </c>
      <c r="H15" s="237" t="s">
        <v>420</v>
      </c>
      <c r="I15" s="221">
        <v>1</v>
      </c>
      <c r="J15" s="221" t="s">
        <v>337</v>
      </c>
      <c r="K15" s="237">
        <v>0</v>
      </c>
      <c r="L15" s="237">
        <v>0</v>
      </c>
      <c r="M15" s="237">
        <v>0</v>
      </c>
      <c r="N15" s="237">
        <v>0</v>
      </c>
      <c r="O15" s="237">
        <v>0</v>
      </c>
      <c r="P15" s="237">
        <v>0</v>
      </c>
      <c r="Q15" s="237">
        <v>0</v>
      </c>
      <c r="R15" s="237">
        <v>0</v>
      </c>
      <c r="S15" s="237">
        <v>1</v>
      </c>
      <c r="T15" s="237">
        <v>0</v>
      </c>
      <c r="U15" s="196"/>
    </row>
    <row r="16" spans="1:21">
      <c r="A16" s="220" t="s">
        <v>365</v>
      </c>
      <c r="B16" s="645" t="s">
        <v>397</v>
      </c>
      <c r="C16" s="221" t="s">
        <v>49</v>
      </c>
      <c r="D16" s="221" t="s">
        <v>241</v>
      </c>
      <c r="E16" s="263">
        <v>0</v>
      </c>
      <c r="F16" s="263">
        <v>0.02</v>
      </c>
      <c r="G16" s="263">
        <v>5.0000000000000001E-3</v>
      </c>
      <c r="H16" s="237" t="s">
        <v>420</v>
      </c>
      <c r="I16" s="221">
        <v>1</v>
      </c>
      <c r="J16" s="221" t="s">
        <v>337</v>
      </c>
      <c r="K16" s="237">
        <v>0</v>
      </c>
      <c r="L16" s="237">
        <v>0</v>
      </c>
      <c r="M16" s="237">
        <v>0</v>
      </c>
      <c r="N16" s="237">
        <v>0</v>
      </c>
      <c r="O16" s="237">
        <v>0</v>
      </c>
      <c r="P16" s="237">
        <v>0</v>
      </c>
      <c r="Q16" s="237">
        <v>0</v>
      </c>
      <c r="R16" s="237">
        <v>0</v>
      </c>
      <c r="S16" s="237">
        <v>1</v>
      </c>
      <c r="T16" s="237">
        <v>0</v>
      </c>
      <c r="U16" s="196"/>
    </row>
    <row r="17" spans="1:28">
      <c r="A17" s="220" t="s">
        <v>214</v>
      </c>
      <c r="B17" s="645" t="s">
        <v>398</v>
      </c>
      <c r="C17" s="221" t="s">
        <v>49</v>
      </c>
      <c r="D17" s="221" t="s">
        <v>241</v>
      </c>
      <c r="E17" s="263">
        <v>0</v>
      </c>
      <c r="F17" s="263">
        <v>0.02</v>
      </c>
      <c r="G17" s="263">
        <v>2.5000000000000001E-3</v>
      </c>
      <c r="H17" s="237" t="s">
        <v>420</v>
      </c>
      <c r="I17" s="221">
        <v>1</v>
      </c>
      <c r="J17" s="221" t="s">
        <v>337</v>
      </c>
      <c r="K17" s="237">
        <v>0</v>
      </c>
      <c r="L17" s="237">
        <v>0</v>
      </c>
      <c r="M17" s="237">
        <v>0</v>
      </c>
      <c r="N17" s="237">
        <v>0</v>
      </c>
      <c r="O17" s="237">
        <v>0</v>
      </c>
      <c r="P17" s="237">
        <v>0</v>
      </c>
      <c r="Q17" s="237">
        <v>0</v>
      </c>
      <c r="R17" s="237">
        <v>0</v>
      </c>
      <c r="S17" s="237">
        <v>1</v>
      </c>
      <c r="T17" s="237">
        <v>0</v>
      </c>
      <c r="U17" s="196"/>
    </row>
    <row r="18" spans="1:28">
      <c r="A18" s="220" t="s">
        <v>240</v>
      </c>
      <c r="B18" s="645" t="s">
        <v>399</v>
      </c>
      <c r="C18" s="221" t="s">
        <v>49</v>
      </c>
      <c r="D18" s="221" t="s">
        <v>240</v>
      </c>
      <c r="E18" s="263">
        <v>0.06</v>
      </c>
      <c r="F18" s="263">
        <v>0.08</v>
      </c>
      <c r="G18" s="263">
        <v>0.01</v>
      </c>
      <c r="H18" s="237" t="s">
        <v>433</v>
      </c>
      <c r="I18" s="221">
        <v>2</v>
      </c>
      <c r="J18" s="221" t="s">
        <v>338</v>
      </c>
      <c r="K18" s="237">
        <v>0</v>
      </c>
      <c r="L18" s="237">
        <v>0</v>
      </c>
      <c r="M18" s="237">
        <v>0</v>
      </c>
      <c r="N18" s="237">
        <v>0</v>
      </c>
      <c r="O18" s="237">
        <v>0</v>
      </c>
      <c r="P18" s="237">
        <v>0</v>
      </c>
      <c r="Q18" s="237">
        <v>0</v>
      </c>
      <c r="R18" s="237">
        <v>0</v>
      </c>
      <c r="S18" s="237">
        <v>0</v>
      </c>
      <c r="T18" s="237">
        <v>1</v>
      </c>
      <c r="U18" s="196"/>
    </row>
    <row r="19" spans="1:28">
      <c r="G19" s="212"/>
      <c r="H19" s="285"/>
    </row>
    <row r="20" spans="1:28">
      <c r="E20" s="212"/>
      <c r="F20" s="212"/>
      <c r="G20" s="212"/>
      <c r="I20" s="630"/>
      <c r="K20" s="211"/>
      <c r="L20" s="211"/>
      <c r="M20" s="211"/>
      <c r="N20" s="211"/>
      <c r="O20" s="211"/>
      <c r="P20" s="211"/>
      <c r="V20" s="211"/>
      <c r="W20" s="285"/>
      <c r="X20" s="285"/>
      <c r="Y20" s="285"/>
      <c r="Z20" s="285"/>
      <c r="AA20" s="285"/>
      <c r="AB20" s="285"/>
    </row>
    <row r="21" spans="1:28">
      <c r="E21" s="212"/>
      <c r="F21" s="212"/>
      <c r="I21" s="630"/>
    </row>
    <row r="22" spans="1:28">
      <c r="E22" s="212"/>
      <c r="I22" s="629"/>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FAEC8-0F77-4A3E-B6AC-4D42CF2D0EF4}">
  <sheetPr>
    <tabColor theme="9"/>
  </sheetPr>
  <dimension ref="A2:AB50"/>
  <sheetViews>
    <sheetView zoomScale="70" zoomScaleNormal="70" workbookViewId="0"/>
  </sheetViews>
  <sheetFormatPr defaultRowHeight="15"/>
  <cols>
    <col min="1" max="1" width="26.85546875" customWidth="1"/>
    <col min="2" max="2" width="14.140625" style="211" customWidth="1"/>
    <col min="3" max="3" width="16" style="211" customWidth="1"/>
    <col min="4" max="4" width="22" style="211" customWidth="1"/>
    <col min="5" max="5" width="19.7109375" style="211" customWidth="1"/>
    <col min="6" max="8" width="13.7109375" style="211" customWidth="1"/>
    <col min="9" max="9" width="11.7109375" style="211" customWidth="1"/>
    <col min="10" max="10" width="13.7109375" style="211" customWidth="1"/>
    <col min="11" max="11" width="11.140625" customWidth="1"/>
    <col min="12" max="12" width="10.140625" bestFit="1" customWidth="1"/>
    <col min="14" max="14" width="12" customWidth="1"/>
    <col min="21" max="21" width="4" customWidth="1"/>
    <col min="22" max="22" width="20.5703125" bestFit="1" customWidth="1"/>
    <col min="23" max="23" width="4" style="211" customWidth="1"/>
    <col min="24" max="24" width="21.28515625" style="211" customWidth="1"/>
    <col min="25" max="25" width="15.7109375" style="211" bestFit="1" customWidth="1"/>
    <col min="26" max="26" width="13.85546875" style="211" customWidth="1"/>
    <col min="27" max="27" width="9.140625" style="211"/>
    <col min="28" max="28" width="12.5703125" style="211" customWidth="1"/>
  </cols>
  <sheetData>
    <row r="2" spans="1:24">
      <c r="A2" s="208" t="s">
        <v>1201</v>
      </c>
      <c r="C2" s="830">
        <v>0.6</v>
      </c>
      <c r="D2" s="285" t="s">
        <v>1207</v>
      </c>
    </row>
    <row r="3" spans="1:24" ht="30">
      <c r="A3" s="256" t="s">
        <v>207</v>
      </c>
      <c r="B3" s="258" t="s">
        <v>1</v>
      </c>
      <c r="C3" s="259" t="s">
        <v>32</v>
      </c>
      <c r="D3" s="259" t="s">
        <v>416</v>
      </c>
      <c r="E3" s="259" t="s">
        <v>447</v>
      </c>
      <c r="F3" s="259" t="s">
        <v>448</v>
      </c>
      <c r="G3" s="259" t="s">
        <v>449</v>
      </c>
      <c r="H3" s="259" t="s">
        <v>419</v>
      </c>
      <c r="I3" s="258" t="s">
        <v>1128</v>
      </c>
      <c r="J3" s="258" t="s">
        <v>204</v>
      </c>
      <c r="K3" s="258" t="s">
        <v>242</v>
      </c>
      <c r="L3" s="258" t="s">
        <v>243</v>
      </c>
      <c r="M3" s="258" t="s">
        <v>245</v>
      </c>
      <c r="N3" s="258" t="s">
        <v>66</v>
      </c>
      <c r="O3" s="258" t="s">
        <v>42</v>
      </c>
      <c r="P3" s="258" t="s">
        <v>54</v>
      </c>
      <c r="Q3" s="258" t="s">
        <v>51</v>
      </c>
      <c r="R3" s="258" t="s">
        <v>69</v>
      </c>
      <c r="S3" s="258" t="s">
        <v>241</v>
      </c>
      <c r="T3" s="258" t="s">
        <v>240</v>
      </c>
      <c r="V3" s="258" t="s">
        <v>1205</v>
      </c>
      <c r="X3" s="258" t="s">
        <v>1204</v>
      </c>
    </row>
    <row r="4" spans="1:24">
      <c r="A4" s="220" t="s">
        <v>341</v>
      </c>
      <c r="B4" s="645" t="s">
        <v>297</v>
      </c>
      <c r="C4" s="221" t="s">
        <v>34</v>
      </c>
      <c r="D4" s="221" t="s">
        <v>243</v>
      </c>
      <c r="E4" s="263">
        <v>0</v>
      </c>
      <c r="F4" s="263">
        <v>1</v>
      </c>
      <c r="G4" s="836">
        <v>1.9625253223349699E-2</v>
      </c>
      <c r="H4" s="237" t="s">
        <v>420</v>
      </c>
      <c r="I4" s="221">
        <v>1</v>
      </c>
      <c r="J4" s="221" t="s">
        <v>337</v>
      </c>
      <c r="K4" s="832">
        <v>0</v>
      </c>
      <c r="L4" s="832">
        <v>1</v>
      </c>
      <c r="M4" s="832">
        <v>0</v>
      </c>
      <c r="N4" s="832">
        <v>0</v>
      </c>
      <c r="O4" s="832">
        <v>0</v>
      </c>
      <c r="P4" s="832">
        <v>0</v>
      </c>
      <c r="Q4" s="832">
        <v>0</v>
      </c>
      <c r="R4" s="832">
        <v>0</v>
      </c>
      <c r="S4" s="832">
        <v>0</v>
      </c>
      <c r="T4" s="832">
        <v>0</v>
      </c>
      <c r="U4" s="196"/>
      <c r="V4" s="837">
        <v>8.2709963810082596E-2</v>
      </c>
      <c r="W4" s="833"/>
      <c r="X4" s="834">
        <f>V4*$C$2</f>
        <v>4.9625978286049553E-2</v>
      </c>
    </row>
    <row r="5" spans="1:24">
      <c r="A5" s="220" t="s">
        <v>249</v>
      </c>
      <c r="B5" s="645" t="s">
        <v>366</v>
      </c>
      <c r="C5" s="221" t="s">
        <v>34</v>
      </c>
      <c r="D5" s="221" t="s">
        <v>242</v>
      </c>
      <c r="E5" s="263">
        <v>0</v>
      </c>
      <c r="F5" s="263">
        <v>1</v>
      </c>
      <c r="G5" s="836">
        <v>2.5000000000000001E-3</v>
      </c>
      <c r="H5" s="237" t="s">
        <v>420</v>
      </c>
      <c r="I5" s="221">
        <v>1</v>
      </c>
      <c r="J5" s="221" t="s">
        <v>337</v>
      </c>
      <c r="K5" s="832">
        <v>1</v>
      </c>
      <c r="L5" s="832">
        <v>0</v>
      </c>
      <c r="M5" s="832">
        <v>0</v>
      </c>
      <c r="N5" s="832">
        <v>0</v>
      </c>
      <c r="O5" s="832">
        <v>0</v>
      </c>
      <c r="P5" s="832">
        <v>0</v>
      </c>
      <c r="Q5" s="832">
        <v>0</v>
      </c>
      <c r="R5" s="832">
        <v>0</v>
      </c>
      <c r="S5" s="832">
        <v>0</v>
      </c>
      <c r="T5" s="832">
        <v>0</v>
      </c>
      <c r="U5" s="196"/>
      <c r="V5" s="837">
        <v>0</v>
      </c>
      <c r="W5" s="833"/>
      <c r="X5" s="834">
        <f t="shared" ref="X5:X22" si="0">V5*$C$2</f>
        <v>0</v>
      </c>
    </row>
    <row r="6" spans="1:24">
      <c r="A6" s="220" t="s">
        <v>344</v>
      </c>
      <c r="B6" s="645" t="s">
        <v>301</v>
      </c>
      <c r="C6" s="221" t="s">
        <v>34</v>
      </c>
      <c r="D6" s="221" t="s">
        <v>243</v>
      </c>
      <c r="E6" s="263">
        <v>0</v>
      </c>
      <c r="F6" s="263">
        <v>1</v>
      </c>
      <c r="G6" s="836">
        <v>4.9058272996025998E-2</v>
      </c>
      <c r="H6" s="237" t="s">
        <v>420</v>
      </c>
      <c r="I6" s="221">
        <v>1</v>
      </c>
      <c r="J6" s="221" t="s">
        <v>337</v>
      </c>
      <c r="K6" s="832">
        <v>0</v>
      </c>
      <c r="L6" s="832">
        <v>1</v>
      </c>
      <c r="M6" s="832">
        <v>0</v>
      </c>
      <c r="N6" s="832">
        <v>0</v>
      </c>
      <c r="O6" s="832">
        <v>0</v>
      </c>
      <c r="P6" s="832">
        <v>0</v>
      </c>
      <c r="Q6" s="832">
        <v>0</v>
      </c>
      <c r="R6" s="832">
        <v>0</v>
      </c>
      <c r="S6" s="832">
        <v>0</v>
      </c>
      <c r="T6" s="832">
        <v>0</v>
      </c>
      <c r="U6" s="196"/>
      <c r="V6" s="837">
        <v>4.7279513960979798E-2</v>
      </c>
      <c r="W6" s="833"/>
      <c r="X6" s="834">
        <f t="shared" si="0"/>
        <v>2.8367708376587877E-2</v>
      </c>
    </row>
    <row r="7" spans="1:24">
      <c r="A7" s="262" t="s">
        <v>245</v>
      </c>
      <c r="B7" s="645" t="s">
        <v>304</v>
      </c>
      <c r="C7" s="221" t="s">
        <v>34</v>
      </c>
      <c r="D7" s="221" t="s">
        <v>245</v>
      </c>
      <c r="E7" s="263">
        <v>0</v>
      </c>
      <c r="F7" s="263">
        <v>1</v>
      </c>
      <c r="G7" s="836">
        <v>4.26500881392868E-2</v>
      </c>
      <c r="H7" s="237" t="s">
        <v>420</v>
      </c>
      <c r="I7" s="221">
        <v>1</v>
      </c>
      <c r="J7" s="221" t="s">
        <v>337</v>
      </c>
      <c r="K7" s="832">
        <v>0</v>
      </c>
      <c r="L7" s="832">
        <v>0</v>
      </c>
      <c r="M7" s="832">
        <v>1</v>
      </c>
      <c r="N7" s="832">
        <v>0</v>
      </c>
      <c r="O7" s="832">
        <v>0</v>
      </c>
      <c r="P7" s="832">
        <v>0</v>
      </c>
      <c r="Q7" s="832">
        <v>0</v>
      </c>
      <c r="R7" s="832">
        <v>0</v>
      </c>
      <c r="S7" s="832">
        <v>0</v>
      </c>
      <c r="T7" s="832">
        <v>0</v>
      </c>
      <c r="U7" s="196"/>
      <c r="V7" s="837">
        <v>4.79116121568674E-2</v>
      </c>
      <c r="W7" s="833"/>
      <c r="X7" s="834">
        <f t="shared" si="0"/>
        <v>2.8746967294120438E-2</v>
      </c>
    </row>
    <row r="8" spans="1:24">
      <c r="A8" s="220" t="s">
        <v>66</v>
      </c>
      <c r="B8" s="221" t="s">
        <v>375</v>
      </c>
      <c r="C8" s="221" t="s">
        <v>34</v>
      </c>
      <c r="D8" s="221" t="s">
        <v>66</v>
      </c>
      <c r="E8" s="263">
        <v>0</v>
      </c>
      <c r="F8" s="263">
        <v>1</v>
      </c>
      <c r="G8" s="836">
        <v>0</v>
      </c>
      <c r="H8" s="237" t="s">
        <v>420</v>
      </c>
      <c r="I8" s="221">
        <v>1</v>
      </c>
      <c r="J8" s="221" t="s">
        <v>337</v>
      </c>
      <c r="K8" s="832">
        <v>0</v>
      </c>
      <c r="L8" s="832">
        <v>0</v>
      </c>
      <c r="M8" s="832">
        <v>0</v>
      </c>
      <c r="N8" s="832">
        <v>1</v>
      </c>
      <c r="O8" s="832">
        <v>0</v>
      </c>
      <c r="P8" s="832">
        <v>0</v>
      </c>
      <c r="Q8" s="832">
        <v>0</v>
      </c>
      <c r="R8" s="832">
        <v>0</v>
      </c>
      <c r="S8" s="832">
        <v>0</v>
      </c>
      <c r="T8" s="832">
        <v>0</v>
      </c>
      <c r="U8" s="196"/>
      <c r="V8" s="837">
        <v>0</v>
      </c>
      <c r="W8" s="833"/>
      <c r="X8" s="834">
        <f t="shared" si="0"/>
        <v>0</v>
      </c>
    </row>
    <row r="9" spans="1:24">
      <c r="A9" s="220" t="s">
        <v>95</v>
      </c>
      <c r="B9" s="221" t="s">
        <v>381</v>
      </c>
      <c r="C9" s="221" t="s">
        <v>42</v>
      </c>
      <c r="D9" s="221" t="s">
        <v>42</v>
      </c>
      <c r="E9" s="263">
        <v>0</v>
      </c>
      <c r="F9" s="263">
        <v>1</v>
      </c>
      <c r="G9" s="836">
        <f>39.9985777078394%-0.42%</f>
        <v>0.39578577707839402</v>
      </c>
      <c r="H9" s="237" t="s">
        <v>420</v>
      </c>
      <c r="I9" s="221">
        <v>1</v>
      </c>
      <c r="J9" s="221" t="s">
        <v>337</v>
      </c>
      <c r="K9" s="832">
        <v>0</v>
      </c>
      <c r="L9" s="832">
        <v>0</v>
      </c>
      <c r="M9" s="832">
        <v>0</v>
      </c>
      <c r="N9" s="832">
        <v>0</v>
      </c>
      <c r="O9" s="832">
        <v>1</v>
      </c>
      <c r="P9" s="832">
        <v>0</v>
      </c>
      <c r="Q9" s="832">
        <v>0</v>
      </c>
      <c r="R9" s="832">
        <v>0</v>
      </c>
      <c r="S9" s="832">
        <v>0</v>
      </c>
      <c r="T9" s="832">
        <v>0</v>
      </c>
      <c r="U9" s="196"/>
      <c r="V9" s="837">
        <v>0.18828654143943099</v>
      </c>
      <c r="W9" s="833"/>
      <c r="X9" s="834">
        <f t="shared" si="0"/>
        <v>0.11297192486365859</v>
      </c>
    </row>
    <row r="10" spans="1:24">
      <c r="A10" s="220" t="s">
        <v>96</v>
      </c>
      <c r="B10" s="221" t="s">
        <v>382</v>
      </c>
      <c r="C10" s="221" t="s">
        <v>42</v>
      </c>
      <c r="D10" s="221" t="s">
        <v>42</v>
      </c>
      <c r="E10" s="263">
        <v>0</v>
      </c>
      <c r="F10" s="263">
        <v>1</v>
      </c>
      <c r="G10" s="836">
        <v>7.1943505361049306E-2</v>
      </c>
      <c r="H10" s="237" t="s">
        <v>420</v>
      </c>
      <c r="I10" s="221">
        <v>1</v>
      </c>
      <c r="J10" s="221" t="s">
        <v>337</v>
      </c>
      <c r="K10" s="832">
        <v>0</v>
      </c>
      <c r="L10" s="832">
        <v>0</v>
      </c>
      <c r="M10" s="832">
        <v>0</v>
      </c>
      <c r="N10" s="832">
        <v>0</v>
      </c>
      <c r="O10" s="832">
        <v>1</v>
      </c>
      <c r="P10" s="832">
        <v>0</v>
      </c>
      <c r="Q10" s="832">
        <v>0</v>
      </c>
      <c r="R10" s="832">
        <v>0</v>
      </c>
      <c r="S10" s="832">
        <v>0</v>
      </c>
      <c r="T10" s="832">
        <v>0</v>
      </c>
      <c r="U10" s="196"/>
      <c r="V10" s="837">
        <v>2.8346645999119E-2</v>
      </c>
      <c r="W10" s="833"/>
      <c r="X10" s="834">
        <f t="shared" si="0"/>
        <v>1.7007987599471398E-2</v>
      </c>
    </row>
    <row r="11" spans="1:24">
      <c r="A11" s="220" t="s">
        <v>97</v>
      </c>
      <c r="B11" s="221" t="s">
        <v>383</v>
      </c>
      <c r="C11" s="221" t="s">
        <v>42</v>
      </c>
      <c r="D11" s="221" t="s">
        <v>42</v>
      </c>
      <c r="E11" s="263">
        <v>0</v>
      </c>
      <c r="F11" s="263">
        <v>1</v>
      </c>
      <c r="G11" s="836">
        <v>6.73526155138717E-2</v>
      </c>
      <c r="H11" s="237" t="s">
        <v>420</v>
      </c>
      <c r="I11" s="221">
        <v>1</v>
      </c>
      <c r="J11" s="221" t="s">
        <v>337</v>
      </c>
      <c r="K11" s="832">
        <v>0</v>
      </c>
      <c r="L11" s="832">
        <v>0</v>
      </c>
      <c r="M11" s="832">
        <v>0</v>
      </c>
      <c r="N11" s="832">
        <v>0</v>
      </c>
      <c r="O11" s="832">
        <v>1</v>
      </c>
      <c r="P11" s="832">
        <v>0</v>
      </c>
      <c r="Q11" s="832">
        <v>0</v>
      </c>
      <c r="R11" s="832">
        <v>0</v>
      </c>
      <c r="S11" s="832">
        <v>0</v>
      </c>
      <c r="T11" s="832">
        <v>0</v>
      </c>
      <c r="U11" s="196"/>
      <c r="V11" s="837">
        <v>3.87872983779241E-2</v>
      </c>
      <c r="W11" s="833"/>
      <c r="X11" s="834">
        <f t="shared" si="0"/>
        <v>2.3272379026754459E-2</v>
      </c>
    </row>
    <row r="12" spans="1:24">
      <c r="A12" s="220" t="s">
        <v>257</v>
      </c>
      <c r="B12" s="645" t="s">
        <v>384</v>
      </c>
      <c r="C12" s="221" t="s">
        <v>42</v>
      </c>
      <c r="D12" s="221" t="s">
        <v>42</v>
      </c>
      <c r="E12" s="263">
        <v>0</v>
      </c>
      <c r="F12" s="263">
        <v>1</v>
      </c>
      <c r="G12" s="836">
        <v>7.3863909444838102E-2</v>
      </c>
      <c r="H12" s="237" t="s">
        <v>420</v>
      </c>
      <c r="I12" s="221">
        <v>1</v>
      </c>
      <c r="J12" s="221" t="s">
        <v>337</v>
      </c>
      <c r="K12" s="832">
        <v>0</v>
      </c>
      <c r="L12" s="832">
        <v>0</v>
      </c>
      <c r="M12" s="832">
        <v>0</v>
      </c>
      <c r="N12" s="832">
        <v>0</v>
      </c>
      <c r="O12" s="832">
        <v>1</v>
      </c>
      <c r="P12" s="832">
        <v>0</v>
      </c>
      <c r="Q12" s="832">
        <v>0</v>
      </c>
      <c r="R12" s="832">
        <v>0</v>
      </c>
      <c r="S12" s="832">
        <v>0</v>
      </c>
      <c r="T12" s="832">
        <v>0</v>
      </c>
      <c r="U12" s="196"/>
      <c r="V12" s="837">
        <v>2.88370009129661E-2</v>
      </c>
      <c r="W12" s="833"/>
      <c r="X12" s="834">
        <f t="shared" si="0"/>
        <v>1.7302200547779659E-2</v>
      </c>
    </row>
    <row r="13" spans="1:24">
      <c r="A13" s="220" t="s">
        <v>969</v>
      </c>
      <c r="B13" s="645" t="s">
        <v>511</v>
      </c>
      <c r="C13" s="221" t="s">
        <v>42</v>
      </c>
      <c r="D13" s="221" t="s">
        <v>42</v>
      </c>
      <c r="E13" s="263">
        <v>0</v>
      </c>
      <c r="F13" s="263">
        <v>1</v>
      </c>
      <c r="G13" s="836">
        <v>0</v>
      </c>
      <c r="H13" s="237" t="s">
        <v>420</v>
      </c>
      <c r="I13" s="221">
        <v>1</v>
      </c>
      <c r="J13" s="221" t="s">
        <v>337</v>
      </c>
      <c r="K13" s="832">
        <v>0</v>
      </c>
      <c r="L13" s="832">
        <v>0</v>
      </c>
      <c r="M13" s="832">
        <v>0</v>
      </c>
      <c r="N13" s="832">
        <v>0</v>
      </c>
      <c r="O13" s="832">
        <v>1</v>
      </c>
      <c r="P13" s="832">
        <v>0</v>
      </c>
      <c r="Q13" s="832">
        <v>0</v>
      </c>
      <c r="R13" s="832">
        <v>0</v>
      </c>
      <c r="S13" s="832">
        <v>0</v>
      </c>
      <c r="T13" s="832">
        <v>0</v>
      </c>
      <c r="U13" s="196"/>
      <c r="V13" s="837">
        <v>0</v>
      </c>
      <c r="W13" s="833"/>
      <c r="X13" s="834">
        <f t="shared" si="0"/>
        <v>0</v>
      </c>
    </row>
    <row r="14" spans="1:24">
      <c r="A14" s="220" t="s">
        <v>54</v>
      </c>
      <c r="B14" s="645" t="s">
        <v>284</v>
      </c>
      <c r="C14" s="221" t="s">
        <v>49</v>
      </c>
      <c r="D14" s="221" t="s">
        <v>54</v>
      </c>
      <c r="E14" s="263">
        <v>0</v>
      </c>
      <c r="F14" s="263">
        <v>1</v>
      </c>
      <c r="G14" s="836">
        <v>9.1153530589063503E-2</v>
      </c>
      <c r="H14" s="237" t="s">
        <v>433</v>
      </c>
      <c r="I14" s="221">
        <v>3</v>
      </c>
      <c r="J14" s="221" t="s">
        <v>338</v>
      </c>
      <c r="K14" s="832">
        <v>0</v>
      </c>
      <c r="L14" s="832">
        <v>0</v>
      </c>
      <c r="M14" s="832">
        <v>0</v>
      </c>
      <c r="N14" s="832">
        <v>0</v>
      </c>
      <c r="O14" s="832">
        <v>0</v>
      </c>
      <c r="P14" s="832">
        <v>1</v>
      </c>
      <c r="Q14" s="832">
        <v>0</v>
      </c>
      <c r="R14" s="832">
        <v>0</v>
      </c>
      <c r="S14" s="832">
        <v>0</v>
      </c>
      <c r="T14" s="832">
        <v>0</v>
      </c>
      <c r="U14" s="196"/>
      <c r="V14" s="837">
        <v>0.159758807772584</v>
      </c>
      <c r="W14" s="833"/>
      <c r="X14" s="834">
        <f t="shared" si="0"/>
        <v>9.5855284663550394E-2</v>
      </c>
    </row>
    <row r="15" spans="1:24">
      <c r="A15" s="220" t="s">
        <v>51</v>
      </c>
      <c r="B15" s="645" t="s">
        <v>451</v>
      </c>
      <c r="C15" s="221" t="s">
        <v>49</v>
      </c>
      <c r="D15" s="221" t="s">
        <v>51</v>
      </c>
      <c r="E15" s="263">
        <v>0</v>
      </c>
      <c r="F15" s="263">
        <v>1</v>
      </c>
      <c r="G15" s="836">
        <v>0.120398447482472</v>
      </c>
      <c r="H15" s="237" t="s">
        <v>433</v>
      </c>
      <c r="I15" s="221">
        <v>3</v>
      </c>
      <c r="J15" s="221" t="s">
        <v>338</v>
      </c>
      <c r="K15" s="832">
        <v>0</v>
      </c>
      <c r="L15" s="832">
        <v>0</v>
      </c>
      <c r="M15" s="832">
        <v>0</v>
      </c>
      <c r="N15" s="832">
        <v>0</v>
      </c>
      <c r="O15" s="832">
        <v>0</v>
      </c>
      <c r="P15" s="832">
        <v>0</v>
      </c>
      <c r="Q15" s="832">
        <v>1</v>
      </c>
      <c r="R15" s="832">
        <v>0</v>
      </c>
      <c r="S15" s="832">
        <v>0</v>
      </c>
      <c r="T15" s="832">
        <v>0</v>
      </c>
      <c r="U15" s="196"/>
      <c r="V15" s="837">
        <v>0.17762663801508899</v>
      </c>
      <c r="W15" s="833"/>
      <c r="X15" s="834">
        <f t="shared" si="0"/>
        <v>0.10657598280905339</v>
      </c>
    </row>
    <row r="16" spans="1:24">
      <c r="A16" s="220" t="s">
        <v>69</v>
      </c>
      <c r="B16" s="645" t="s">
        <v>484</v>
      </c>
      <c r="C16" s="221" t="s">
        <v>49</v>
      </c>
      <c r="D16" s="221" t="s">
        <v>69</v>
      </c>
      <c r="E16" s="263">
        <v>0</v>
      </c>
      <c r="F16" s="263">
        <v>1</v>
      </c>
      <c r="G16" s="836">
        <v>1.08168142345878E-2</v>
      </c>
      <c r="H16" s="237" t="s">
        <v>433</v>
      </c>
      <c r="I16" s="221">
        <v>3</v>
      </c>
      <c r="J16" s="221" t="s">
        <v>338</v>
      </c>
      <c r="K16" s="832">
        <v>0</v>
      </c>
      <c r="L16" s="832">
        <v>0</v>
      </c>
      <c r="M16" s="832">
        <v>0</v>
      </c>
      <c r="N16" s="832">
        <v>0</v>
      </c>
      <c r="O16" s="832">
        <v>0</v>
      </c>
      <c r="P16" s="832">
        <v>0</v>
      </c>
      <c r="Q16" s="832">
        <v>0</v>
      </c>
      <c r="R16" s="832">
        <v>1</v>
      </c>
      <c r="S16" s="832">
        <v>0</v>
      </c>
      <c r="T16" s="832">
        <v>0</v>
      </c>
      <c r="U16" s="196"/>
      <c r="V16" s="837">
        <v>4.5152020992858297E-2</v>
      </c>
      <c r="W16" s="833"/>
      <c r="X16" s="834">
        <f t="shared" si="0"/>
        <v>2.7091212595714977E-2</v>
      </c>
    </row>
    <row r="17" spans="1:28">
      <c r="A17" s="262" t="s">
        <v>102</v>
      </c>
      <c r="B17" s="841" t="s">
        <v>774</v>
      </c>
      <c r="C17" s="645" t="s">
        <v>49</v>
      </c>
      <c r="D17" s="645" t="s">
        <v>51</v>
      </c>
      <c r="E17" s="263">
        <v>0</v>
      </c>
      <c r="F17" s="263">
        <v>1</v>
      </c>
      <c r="G17" s="836">
        <v>3.7209190949449799E-3</v>
      </c>
      <c r="H17" s="237" t="s">
        <v>433</v>
      </c>
      <c r="I17" s="645">
        <v>3</v>
      </c>
      <c r="J17" s="645" t="s">
        <v>338</v>
      </c>
      <c r="K17" s="832">
        <v>0</v>
      </c>
      <c r="L17" s="832">
        <v>0</v>
      </c>
      <c r="M17" s="832">
        <v>0</v>
      </c>
      <c r="N17" s="832">
        <v>0</v>
      </c>
      <c r="O17" s="832">
        <v>0</v>
      </c>
      <c r="P17" s="832">
        <v>0</v>
      </c>
      <c r="Q17" s="832">
        <v>1</v>
      </c>
      <c r="R17" s="832">
        <v>0</v>
      </c>
      <c r="S17" s="832">
        <v>0</v>
      </c>
      <c r="T17" s="832">
        <v>0</v>
      </c>
      <c r="U17" s="196"/>
      <c r="V17" s="837">
        <v>2.35140457314209E-2</v>
      </c>
      <c r="W17" s="833"/>
      <c r="X17" s="834">
        <f t="shared" si="0"/>
        <v>1.4108427438852539E-2</v>
      </c>
    </row>
    <row r="18" spans="1:28">
      <c r="A18" s="262" t="s">
        <v>773</v>
      </c>
      <c r="B18" s="841" t="s">
        <v>775</v>
      </c>
      <c r="C18" s="645" t="s">
        <v>49</v>
      </c>
      <c r="D18" s="645" t="s">
        <v>241</v>
      </c>
      <c r="E18" s="263">
        <v>0</v>
      </c>
      <c r="F18" s="263">
        <v>1</v>
      </c>
      <c r="G18" s="836">
        <v>3.3010057586336399E-3</v>
      </c>
      <c r="H18" s="237" t="s">
        <v>433</v>
      </c>
      <c r="I18" s="645">
        <v>3</v>
      </c>
      <c r="J18" s="645" t="s">
        <v>338</v>
      </c>
      <c r="K18" s="832">
        <v>0</v>
      </c>
      <c r="L18" s="832">
        <v>0</v>
      </c>
      <c r="M18" s="832">
        <v>0</v>
      </c>
      <c r="N18" s="832">
        <v>0</v>
      </c>
      <c r="O18" s="832">
        <v>0</v>
      </c>
      <c r="P18" s="832">
        <v>0</v>
      </c>
      <c r="Q18" s="832">
        <v>0</v>
      </c>
      <c r="R18" s="832">
        <v>0</v>
      </c>
      <c r="S18" s="832">
        <v>1</v>
      </c>
      <c r="T18" s="832">
        <v>0</v>
      </c>
      <c r="U18" s="196"/>
      <c r="V18" s="837">
        <v>2.6635147855784899E-2</v>
      </c>
      <c r="W18" s="833"/>
      <c r="X18" s="834">
        <f t="shared" si="0"/>
        <v>1.598108871347094E-2</v>
      </c>
    </row>
    <row r="19" spans="1:28">
      <c r="A19" s="220" t="s">
        <v>364</v>
      </c>
      <c r="B19" s="645" t="s">
        <v>396</v>
      </c>
      <c r="C19" s="221" t="s">
        <v>49</v>
      </c>
      <c r="D19" s="221" t="s">
        <v>241</v>
      </c>
      <c r="E19" s="263">
        <v>0</v>
      </c>
      <c r="F19" s="263">
        <v>1</v>
      </c>
      <c r="G19" s="836">
        <v>0</v>
      </c>
      <c r="H19" s="237" t="s">
        <v>420</v>
      </c>
      <c r="I19" s="221">
        <v>1</v>
      </c>
      <c r="J19" s="221" t="s">
        <v>337</v>
      </c>
      <c r="K19" s="832">
        <v>0</v>
      </c>
      <c r="L19" s="832">
        <v>0</v>
      </c>
      <c r="M19" s="832">
        <v>0</v>
      </c>
      <c r="N19" s="832">
        <v>0</v>
      </c>
      <c r="O19" s="832">
        <v>0</v>
      </c>
      <c r="P19" s="832">
        <v>0</v>
      </c>
      <c r="Q19" s="832">
        <v>0</v>
      </c>
      <c r="R19" s="832">
        <v>0</v>
      </c>
      <c r="S19" s="832">
        <v>1</v>
      </c>
      <c r="T19" s="832">
        <v>0</v>
      </c>
      <c r="U19" s="196"/>
      <c r="V19" s="837">
        <v>0</v>
      </c>
      <c r="W19" s="833"/>
      <c r="X19" s="834">
        <f t="shared" si="0"/>
        <v>0</v>
      </c>
    </row>
    <row r="20" spans="1:28">
      <c r="A20" s="220" t="s">
        <v>365</v>
      </c>
      <c r="B20" s="645" t="s">
        <v>397</v>
      </c>
      <c r="C20" s="221" t="s">
        <v>49</v>
      </c>
      <c r="D20" s="221" t="s">
        <v>241</v>
      </c>
      <c r="E20" s="263">
        <v>0</v>
      </c>
      <c r="F20" s="263">
        <v>1</v>
      </c>
      <c r="G20" s="836">
        <v>0</v>
      </c>
      <c r="H20" s="237" t="s">
        <v>420</v>
      </c>
      <c r="I20" s="221">
        <v>1</v>
      </c>
      <c r="J20" s="221" t="s">
        <v>337</v>
      </c>
      <c r="K20" s="832">
        <v>0</v>
      </c>
      <c r="L20" s="832">
        <v>0</v>
      </c>
      <c r="M20" s="832">
        <v>0</v>
      </c>
      <c r="N20" s="832">
        <v>0</v>
      </c>
      <c r="O20" s="832">
        <v>0</v>
      </c>
      <c r="P20" s="832">
        <v>0</v>
      </c>
      <c r="Q20" s="832">
        <v>0</v>
      </c>
      <c r="R20" s="832">
        <v>0</v>
      </c>
      <c r="S20" s="832">
        <v>1</v>
      </c>
      <c r="T20" s="832">
        <v>0</v>
      </c>
      <c r="U20" s="196"/>
      <c r="V20" s="837">
        <v>0</v>
      </c>
      <c r="W20" s="833"/>
      <c r="X20" s="834">
        <f t="shared" si="0"/>
        <v>0</v>
      </c>
    </row>
    <row r="21" spans="1:28">
      <c r="A21" s="220" t="s">
        <v>214</v>
      </c>
      <c r="B21" s="645" t="s">
        <v>398</v>
      </c>
      <c r="C21" s="221" t="s">
        <v>49</v>
      </c>
      <c r="D21" s="221" t="s">
        <v>241</v>
      </c>
      <c r="E21" s="263">
        <v>0</v>
      </c>
      <c r="F21" s="263">
        <v>1</v>
      </c>
      <c r="G21" s="836">
        <v>4.2361616779310697E-2</v>
      </c>
      <c r="H21" s="237" t="s">
        <v>420</v>
      </c>
      <c r="I21" s="221">
        <v>1</v>
      </c>
      <c r="J21" s="221" t="s">
        <v>337</v>
      </c>
      <c r="K21" s="832">
        <v>0</v>
      </c>
      <c r="L21" s="832">
        <v>0</v>
      </c>
      <c r="M21" s="832">
        <v>0</v>
      </c>
      <c r="N21" s="832">
        <v>0</v>
      </c>
      <c r="O21" s="832">
        <v>0</v>
      </c>
      <c r="P21" s="832">
        <v>0</v>
      </c>
      <c r="Q21" s="832">
        <v>0</v>
      </c>
      <c r="R21" s="832">
        <v>0</v>
      </c>
      <c r="S21" s="832">
        <v>1</v>
      </c>
      <c r="T21" s="832">
        <v>0</v>
      </c>
      <c r="U21" s="196"/>
      <c r="V21" s="837">
        <v>1.88093032190337E-2</v>
      </c>
      <c r="W21" s="833"/>
      <c r="X21" s="834">
        <f t="shared" si="0"/>
        <v>1.128558193142022E-2</v>
      </c>
    </row>
    <row r="22" spans="1:28">
      <c r="A22" s="220" t="s">
        <v>240</v>
      </c>
      <c r="B22" s="645" t="s">
        <v>399</v>
      </c>
      <c r="C22" s="221" t="s">
        <v>49</v>
      </c>
      <c r="D22" s="221" t="s">
        <v>240</v>
      </c>
      <c r="E22" s="263">
        <v>0</v>
      </c>
      <c r="F22" s="263">
        <v>1</v>
      </c>
      <c r="G22" s="836">
        <v>5.5072685671128203E-3</v>
      </c>
      <c r="H22" s="237" t="s">
        <v>433</v>
      </c>
      <c r="I22" s="221">
        <v>2</v>
      </c>
      <c r="J22" s="221" t="s">
        <v>338</v>
      </c>
      <c r="K22" s="832">
        <v>0</v>
      </c>
      <c r="L22" s="832">
        <v>0</v>
      </c>
      <c r="M22" s="832">
        <v>0</v>
      </c>
      <c r="N22" s="832">
        <v>0</v>
      </c>
      <c r="O22" s="832">
        <v>0</v>
      </c>
      <c r="P22" s="832">
        <v>0</v>
      </c>
      <c r="Q22" s="832">
        <v>0</v>
      </c>
      <c r="R22" s="832">
        <v>0</v>
      </c>
      <c r="S22" s="832">
        <v>0</v>
      </c>
      <c r="T22" s="832">
        <v>1</v>
      </c>
      <c r="U22" s="196"/>
      <c r="V22" s="837">
        <v>8.6345459755981499E-2</v>
      </c>
      <c r="W22" s="833"/>
      <c r="X22" s="834">
        <f t="shared" si="0"/>
        <v>5.1807275853588901E-2</v>
      </c>
    </row>
    <row r="23" spans="1:28">
      <c r="E23" s="212"/>
      <c r="F23" s="212"/>
      <c r="G23" s="212"/>
      <c r="H23" s="285"/>
      <c r="K23" s="217"/>
      <c r="L23" s="217"/>
      <c r="M23" s="217"/>
      <c r="N23" s="217"/>
      <c r="O23" s="217"/>
      <c r="P23" s="217"/>
      <c r="Q23" s="217"/>
      <c r="R23" s="217"/>
      <c r="S23" s="217"/>
      <c r="T23" s="217"/>
      <c r="V23" s="833"/>
      <c r="W23" s="833"/>
      <c r="X23" s="833"/>
    </row>
    <row r="24" spans="1:28">
      <c r="A24" s="208" t="s">
        <v>1202</v>
      </c>
      <c r="C24" s="830">
        <v>0.4</v>
      </c>
      <c r="E24" s="212"/>
      <c r="F24" s="212"/>
      <c r="I24" s="630"/>
      <c r="K24" s="217"/>
      <c r="L24" s="217"/>
      <c r="M24" s="217"/>
      <c r="N24" s="217"/>
      <c r="O24" s="217"/>
      <c r="P24" s="217"/>
      <c r="Q24" s="217"/>
      <c r="R24" s="217"/>
      <c r="S24" s="217"/>
      <c r="T24" s="217"/>
      <c r="V24" s="217"/>
      <c r="W24" s="833"/>
      <c r="X24" s="217"/>
    </row>
    <row r="25" spans="1:28" s="211" customFormat="1">
      <c r="A25" s="840" t="s">
        <v>51</v>
      </c>
      <c r="B25" s="645" t="s">
        <v>451</v>
      </c>
      <c r="C25" s="221" t="s">
        <v>49</v>
      </c>
      <c r="D25" s="221" t="s">
        <v>51</v>
      </c>
      <c r="E25" s="263">
        <v>1</v>
      </c>
      <c r="F25" s="263">
        <v>1</v>
      </c>
      <c r="G25" s="836">
        <v>1</v>
      </c>
      <c r="H25" s="237" t="s">
        <v>433</v>
      </c>
      <c r="I25" s="221">
        <v>3</v>
      </c>
      <c r="J25" s="221" t="s">
        <v>338</v>
      </c>
      <c r="K25" s="832">
        <v>0</v>
      </c>
      <c r="L25" s="832">
        <v>0</v>
      </c>
      <c r="M25" s="832">
        <v>0</v>
      </c>
      <c r="N25" s="832">
        <v>0</v>
      </c>
      <c r="O25" s="832">
        <v>0</v>
      </c>
      <c r="P25" s="832">
        <v>0</v>
      </c>
      <c r="Q25" s="832">
        <v>1</v>
      </c>
      <c r="R25" s="832">
        <v>0</v>
      </c>
      <c r="S25" s="832">
        <v>0</v>
      </c>
      <c r="T25" s="832">
        <v>0</v>
      </c>
      <c r="U25" s="196"/>
      <c r="V25" s="837">
        <v>1</v>
      </c>
      <c r="W25" s="833"/>
      <c r="X25" s="837">
        <f>V25*$C$24</f>
        <v>0.4</v>
      </c>
      <c r="Y25" s="643" t="s">
        <v>1217</v>
      </c>
    </row>
    <row r="26" spans="1:28" s="211" customFormat="1">
      <c r="A26"/>
      <c r="E26" s="212"/>
      <c r="H26" s="291"/>
      <c r="I26" s="629"/>
      <c r="K26"/>
      <c r="L26"/>
      <c r="M26"/>
      <c r="N26"/>
      <c r="O26"/>
      <c r="P26"/>
      <c r="Q26"/>
      <c r="R26"/>
      <c r="S26"/>
      <c r="T26"/>
      <c r="U26"/>
      <c r="V26"/>
      <c r="X26"/>
    </row>
    <row r="27" spans="1:28">
      <c r="A27" s="208" t="s">
        <v>1203</v>
      </c>
      <c r="D27" s="285" t="s">
        <v>1208</v>
      </c>
      <c r="H27" s="291"/>
      <c r="X27"/>
    </row>
    <row r="28" spans="1:28" ht="30">
      <c r="A28" s="256" t="s">
        <v>207</v>
      </c>
      <c r="B28" s="258" t="s">
        <v>1</v>
      </c>
      <c r="C28" s="259" t="s">
        <v>32</v>
      </c>
      <c r="D28" s="259" t="s">
        <v>416</v>
      </c>
      <c r="E28" s="259" t="s">
        <v>447</v>
      </c>
      <c r="F28" s="259" t="s">
        <v>448</v>
      </c>
      <c r="G28" s="259" t="s">
        <v>449</v>
      </c>
      <c r="H28" s="259" t="s">
        <v>419</v>
      </c>
      <c r="I28" s="258" t="s">
        <v>1128</v>
      </c>
      <c r="J28" s="258" t="s">
        <v>204</v>
      </c>
      <c r="K28" s="258" t="s">
        <v>242</v>
      </c>
      <c r="L28" s="258" t="s">
        <v>243</v>
      </c>
      <c r="M28" s="258" t="s">
        <v>245</v>
      </c>
      <c r="N28" s="258" t="s">
        <v>66</v>
      </c>
      <c r="O28" s="258" t="s">
        <v>42</v>
      </c>
      <c r="P28" s="258" t="s">
        <v>54</v>
      </c>
      <c r="Q28" s="258" t="s">
        <v>51</v>
      </c>
      <c r="R28" s="258" t="s">
        <v>69</v>
      </c>
      <c r="S28" s="258" t="s">
        <v>241</v>
      </c>
      <c r="T28" s="258" t="s">
        <v>240</v>
      </c>
      <c r="V28" s="258" t="s">
        <v>1205</v>
      </c>
      <c r="X28" s="258" t="s">
        <v>1204</v>
      </c>
      <c r="Z28" s="258" t="s">
        <v>1218</v>
      </c>
      <c r="AB28" s="258" t="s">
        <v>340</v>
      </c>
    </row>
    <row r="29" spans="1:28">
      <c r="A29" s="220" t="s">
        <v>341</v>
      </c>
      <c r="B29" s="645" t="s">
        <v>297</v>
      </c>
      <c r="C29" s="221" t="s">
        <v>34</v>
      </c>
      <c r="D29" s="221" t="s">
        <v>243</v>
      </c>
      <c r="E29" s="263">
        <v>0</v>
      </c>
      <c r="F29" s="263">
        <v>1</v>
      </c>
      <c r="G29" s="836">
        <v>8.30619020947416E-3</v>
      </c>
      <c r="H29" s="237" t="s">
        <v>420</v>
      </c>
      <c r="I29" s="221">
        <v>1</v>
      </c>
      <c r="J29" s="221" t="s">
        <v>337</v>
      </c>
      <c r="K29" s="832">
        <v>0</v>
      </c>
      <c r="L29" s="832">
        <v>1</v>
      </c>
      <c r="M29" s="832">
        <v>0</v>
      </c>
      <c r="N29" s="832">
        <v>0</v>
      </c>
      <c r="O29" s="832">
        <v>0</v>
      </c>
      <c r="P29" s="832">
        <v>0</v>
      </c>
      <c r="Q29" s="832">
        <v>0</v>
      </c>
      <c r="R29" s="832">
        <v>0</v>
      </c>
      <c r="S29" s="832">
        <v>0</v>
      </c>
      <c r="T29" s="832">
        <v>0</v>
      </c>
      <c r="U29" s="196"/>
      <c r="V29" s="842" t="s">
        <v>0</v>
      </c>
      <c r="W29" s="833"/>
      <c r="X29" s="837">
        <f>SUMIF($A$4:$A$25,$A29,$X$4:$X$25)</f>
        <v>4.9625978286049553E-2</v>
      </c>
      <c r="Z29" s="837">
        <v>6.8930969362787503E-2</v>
      </c>
      <c r="AB29" s="843">
        <f>X29-Z29</f>
        <v>-1.930499107673795E-2</v>
      </c>
    </row>
    <row r="30" spans="1:28">
      <c r="A30" s="220" t="s">
        <v>249</v>
      </c>
      <c r="B30" s="645" t="s">
        <v>366</v>
      </c>
      <c r="C30" s="221" t="s">
        <v>34</v>
      </c>
      <c r="D30" s="221" t="s">
        <v>242</v>
      </c>
      <c r="E30" s="263">
        <v>0</v>
      </c>
      <c r="F30" s="263">
        <v>1</v>
      </c>
      <c r="G30" s="836">
        <v>2.5000000000000001E-3</v>
      </c>
      <c r="H30" s="237" t="s">
        <v>420</v>
      </c>
      <c r="I30" s="221">
        <v>1</v>
      </c>
      <c r="J30" s="221" t="s">
        <v>337</v>
      </c>
      <c r="K30" s="832">
        <v>1</v>
      </c>
      <c r="L30" s="832">
        <v>0</v>
      </c>
      <c r="M30" s="832">
        <v>0</v>
      </c>
      <c r="N30" s="832">
        <v>0</v>
      </c>
      <c r="O30" s="832">
        <v>0</v>
      </c>
      <c r="P30" s="832">
        <v>0</v>
      </c>
      <c r="Q30" s="832">
        <v>0</v>
      </c>
      <c r="R30" s="832">
        <v>0</v>
      </c>
      <c r="S30" s="832">
        <v>0</v>
      </c>
      <c r="T30" s="832">
        <v>0</v>
      </c>
      <c r="U30" s="196"/>
      <c r="V30" s="842" t="s">
        <v>0</v>
      </c>
      <c r="W30" s="833"/>
      <c r="X30" s="837">
        <f t="shared" ref="X30:X47" si="1">SUMIF($A$4:$A$25,$A30,$X$4:$X$25)</f>
        <v>0</v>
      </c>
      <c r="Z30" s="837">
        <v>0</v>
      </c>
      <c r="AB30" s="843">
        <f t="shared" ref="AB30:AB47" si="2">X30-Z30</f>
        <v>0</v>
      </c>
    </row>
    <row r="31" spans="1:28">
      <c r="A31" s="220" t="s">
        <v>344</v>
      </c>
      <c r="B31" s="645" t="s">
        <v>301</v>
      </c>
      <c r="C31" s="221" t="s">
        <v>34</v>
      </c>
      <c r="D31" s="221" t="s">
        <v>243</v>
      </c>
      <c r="E31" s="263">
        <v>0</v>
      </c>
      <c r="F31" s="263">
        <v>1</v>
      </c>
      <c r="G31" s="836">
        <v>2.1260358834269199E-2</v>
      </c>
      <c r="H31" s="237" t="s">
        <v>420</v>
      </c>
      <c r="I31" s="221">
        <v>1</v>
      </c>
      <c r="J31" s="221" t="s">
        <v>337</v>
      </c>
      <c r="K31" s="832">
        <v>0</v>
      </c>
      <c r="L31" s="832">
        <v>1</v>
      </c>
      <c r="M31" s="832">
        <v>0</v>
      </c>
      <c r="N31" s="832">
        <v>0</v>
      </c>
      <c r="O31" s="832">
        <v>0</v>
      </c>
      <c r="P31" s="832">
        <v>0</v>
      </c>
      <c r="Q31" s="832">
        <v>0</v>
      </c>
      <c r="R31" s="832">
        <v>0</v>
      </c>
      <c r="S31" s="832">
        <v>0</v>
      </c>
      <c r="T31" s="832">
        <v>0</v>
      </c>
      <c r="U31" s="196"/>
      <c r="V31" s="842" t="s">
        <v>0</v>
      </c>
      <c r="W31" s="833"/>
      <c r="X31" s="837">
        <f t="shared" si="1"/>
        <v>2.8367708376587877E-2</v>
      </c>
      <c r="Z31" s="837">
        <v>3.2202085231395498E-2</v>
      </c>
      <c r="AB31" s="843">
        <f t="shared" si="2"/>
        <v>-3.834376854807621E-3</v>
      </c>
    </row>
    <row r="32" spans="1:28">
      <c r="A32" s="262" t="s">
        <v>245</v>
      </c>
      <c r="B32" s="645" t="s">
        <v>304</v>
      </c>
      <c r="C32" s="221" t="s">
        <v>34</v>
      </c>
      <c r="D32" s="221" t="s">
        <v>245</v>
      </c>
      <c r="E32" s="263">
        <v>0</v>
      </c>
      <c r="F32" s="263">
        <v>1</v>
      </c>
      <c r="G32" s="836">
        <v>1.7845918393101401E-2</v>
      </c>
      <c r="H32" s="237" t="s">
        <v>420</v>
      </c>
      <c r="I32" s="221">
        <v>1</v>
      </c>
      <c r="J32" s="221" t="s">
        <v>337</v>
      </c>
      <c r="K32" s="832">
        <v>0</v>
      </c>
      <c r="L32" s="832">
        <v>0</v>
      </c>
      <c r="M32" s="832">
        <v>1</v>
      </c>
      <c r="N32" s="832">
        <v>0</v>
      </c>
      <c r="O32" s="832">
        <v>0</v>
      </c>
      <c r="P32" s="832">
        <v>0</v>
      </c>
      <c r="Q32" s="832">
        <v>0</v>
      </c>
      <c r="R32" s="832">
        <v>0</v>
      </c>
      <c r="S32" s="832">
        <v>0</v>
      </c>
      <c r="T32" s="832">
        <v>0</v>
      </c>
      <c r="U32" s="196"/>
      <c r="V32" s="842" t="s">
        <v>0</v>
      </c>
      <c r="W32" s="833"/>
      <c r="X32" s="837">
        <f t="shared" si="1"/>
        <v>2.8746967294120438E-2</v>
      </c>
      <c r="Z32" s="837">
        <v>3.2367855066114198E-2</v>
      </c>
      <c r="AB32" s="843">
        <f t="shared" si="2"/>
        <v>-3.6208877719937603E-3</v>
      </c>
    </row>
    <row r="33" spans="1:28">
      <c r="A33" s="220" t="s">
        <v>66</v>
      </c>
      <c r="B33" s="221" t="s">
        <v>375</v>
      </c>
      <c r="C33" s="221" t="s">
        <v>34</v>
      </c>
      <c r="D33" s="221" t="s">
        <v>66</v>
      </c>
      <c r="E33" s="263">
        <v>0</v>
      </c>
      <c r="F33" s="263">
        <v>1</v>
      </c>
      <c r="G33" s="836">
        <v>0</v>
      </c>
      <c r="H33" s="237" t="s">
        <v>420</v>
      </c>
      <c r="I33" s="221">
        <v>1</v>
      </c>
      <c r="J33" s="221" t="s">
        <v>337</v>
      </c>
      <c r="K33" s="832">
        <v>0</v>
      </c>
      <c r="L33" s="832">
        <v>0</v>
      </c>
      <c r="M33" s="832">
        <v>0</v>
      </c>
      <c r="N33" s="832">
        <v>1</v>
      </c>
      <c r="O33" s="832">
        <v>0</v>
      </c>
      <c r="P33" s="832">
        <v>0</v>
      </c>
      <c r="Q33" s="832">
        <v>0</v>
      </c>
      <c r="R33" s="832">
        <v>0</v>
      </c>
      <c r="S33" s="832">
        <v>0</v>
      </c>
      <c r="T33" s="832">
        <v>0</v>
      </c>
      <c r="U33" s="196"/>
      <c r="V33" s="842" t="s">
        <v>0</v>
      </c>
      <c r="W33" s="833"/>
      <c r="X33" s="837">
        <f t="shared" si="1"/>
        <v>0</v>
      </c>
      <c r="Z33" s="837">
        <v>0</v>
      </c>
      <c r="AB33" s="843">
        <f t="shared" si="2"/>
        <v>0</v>
      </c>
    </row>
    <row r="34" spans="1:28">
      <c r="A34" s="220" t="s">
        <v>95</v>
      </c>
      <c r="B34" s="221" t="s">
        <v>381</v>
      </c>
      <c r="C34" s="221" t="s">
        <v>42</v>
      </c>
      <c r="D34" s="221" t="s">
        <v>42</v>
      </c>
      <c r="E34" s="263">
        <v>0</v>
      </c>
      <c r="F34" s="263">
        <v>1</v>
      </c>
      <c r="G34" s="836">
        <f>17.5176060513226%-0.38%</f>
        <v>0.17137606051322599</v>
      </c>
      <c r="H34" s="237" t="s">
        <v>420</v>
      </c>
      <c r="I34" s="221">
        <v>1</v>
      </c>
      <c r="J34" s="221" t="s">
        <v>337</v>
      </c>
      <c r="K34" s="832">
        <v>0</v>
      </c>
      <c r="L34" s="832">
        <v>0</v>
      </c>
      <c r="M34" s="832">
        <v>0</v>
      </c>
      <c r="N34" s="832">
        <v>0</v>
      </c>
      <c r="O34" s="832">
        <v>1</v>
      </c>
      <c r="P34" s="832">
        <v>0</v>
      </c>
      <c r="Q34" s="832">
        <v>0</v>
      </c>
      <c r="R34" s="832">
        <v>0</v>
      </c>
      <c r="S34" s="832">
        <v>0</v>
      </c>
      <c r="T34" s="832">
        <v>0</v>
      </c>
      <c r="U34" s="196"/>
      <c r="V34" s="842" t="s">
        <v>0</v>
      </c>
      <c r="W34" s="833"/>
      <c r="X34" s="837">
        <f t="shared" si="1"/>
        <v>0.11297192486365859</v>
      </c>
      <c r="Z34" s="837">
        <v>0.12628490533395401</v>
      </c>
      <c r="AB34" s="843">
        <f t="shared" si="2"/>
        <v>-1.3312980470295416E-2</v>
      </c>
    </row>
    <row r="35" spans="1:28">
      <c r="A35" s="220" t="s">
        <v>96</v>
      </c>
      <c r="B35" s="221" t="s">
        <v>382</v>
      </c>
      <c r="C35" s="221" t="s">
        <v>42</v>
      </c>
      <c r="D35" s="221" t="s">
        <v>42</v>
      </c>
      <c r="E35" s="263">
        <v>0</v>
      </c>
      <c r="F35" s="263">
        <v>1</v>
      </c>
      <c r="G35" s="836">
        <v>3.1630507483840199E-2</v>
      </c>
      <c r="H35" s="237" t="s">
        <v>420</v>
      </c>
      <c r="I35" s="221">
        <v>1</v>
      </c>
      <c r="J35" s="221" t="s">
        <v>337</v>
      </c>
      <c r="K35" s="832">
        <v>0</v>
      </c>
      <c r="L35" s="832">
        <v>0</v>
      </c>
      <c r="M35" s="832">
        <v>0</v>
      </c>
      <c r="N35" s="832">
        <v>0</v>
      </c>
      <c r="O35" s="832">
        <v>1</v>
      </c>
      <c r="P35" s="832">
        <v>0</v>
      </c>
      <c r="Q35" s="832">
        <v>0</v>
      </c>
      <c r="R35" s="832">
        <v>0</v>
      </c>
      <c r="S35" s="832">
        <v>0</v>
      </c>
      <c r="T35" s="832">
        <v>0</v>
      </c>
      <c r="U35" s="196"/>
      <c r="V35" s="842" t="s">
        <v>0</v>
      </c>
      <c r="W35" s="833"/>
      <c r="X35" s="837">
        <f t="shared" si="1"/>
        <v>1.7007987599471398E-2</v>
      </c>
      <c r="Z35" s="837">
        <v>1.91750766342169E-2</v>
      </c>
      <c r="AB35" s="843">
        <f t="shared" si="2"/>
        <v>-2.1670890347455021E-3</v>
      </c>
    </row>
    <row r="36" spans="1:28">
      <c r="A36" s="220" t="s">
        <v>97</v>
      </c>
      <c r="B36" s="221" t="s">
        <v>383</v>
      </c>
      <c r="C36" s="221" t="s">
        <v>42</v>
      </c>
      <c r="D36" s="221" t="s">
        <v>42</v>
      </c>
      <c r="E36" s="263">
        <v>0</v>
      </c>
      <c r="F36" s="263">
        <v>1</v>
      </c>
      <c r="G36" s="836">
        <v>2.9212924570239999E-2</v>
      </c>
      <c r="H36" s="237" t="s">
        <v>420</v>
      </c>
      <c r="I36" s="221">
        <v>1</v>
      </c>
      <c r="J36" s="221" t="s">
        <v>337</v>
      </c>
      <c r="K36" s="832">
        <v>0</v>
      </c>
      <c r="L36" s="832">
        <v>0</v>
      </c>
      <c r="M36" s="832">
        <v>0</v>
      </c>
      <c r="N36" s="832">
        <v>0</v>
      </c>
      <c r="O36" s="832">
        <v>1</v>
      </c>
      <c r="P36" s="832">
        <v>0</v>
      </c>
      <c r="Q36" s="832">
        <v>0</v>
      </c>
      <c r="R36" s="832">
        <v>0</v>
      </c>
      <c r="S36" s="832">
        <v>0</v>
      </c>
      <c r="T36" s="832">
        <v>0</v>
      </c>
      <c r="U36" s="196"/>
      <c r="V36" s="842" t="s">
        <v>0</v>
      </c>
      <c r="W36" s="833"/>
      <c r="X36" s="837">
        <f t="shared" si="1"/>
        <v>2.3272379026754459E-2</v>
      </c>
      <c r="Z36" s="837">
        <v>2.59837229879624E-2</v>
      </c>
      <c r="AB36" s="843">
        <f t="shared" si="2"/>
        <v>-2.7113439612079411E-3</v>
      </c>
    </row>
    <row r="37" spans="1:28">
      <c r="A37" s="220" t="s">
        <v>257</v>
      </c>
      <c r="B37" s="645" t="s">
        <v>384</v>
      </c>
      <c r="C37" s="221" t="s">
        <v>42</v>
      </c>
      <c r="D37" s="221" t="s">
        <v>42</v>
      </c>
      <c r="E37" s="263">
        <v>0</v>
      </c>
      <c r="F37" s="263">
        <v>1</v>
      </c>
      <c r="G37" s="836">
        <v>3.21823297696519E-2</v>
      </c>
      <c r="H37" s="237" t="s">
        <v>420</v>
      </c>
      <c r="I37" s="221">
        <v>1</v>
      </c>
      <c r="J37" s="221" t="s">
        <v>337</v>
      </c>
      <c r="K37" s="832">
        <v>0</v>
      </c>
      <c r="L37" s="832">
        <v>0</v>
      </c>
      <c r="M37" s="832">
        <v>0</v>
      </c>
      <c r="N37" s="832">
        <v>0</v>
      </c>
      <c r="O37" s="832">
        <v>1</v>
      </c>
      <c r="P37" s="832">
        <v>0</v>
      </c>
      <c r="Q37" s="832">
        <v>0</v>
      </c>
      <c r="R37" s="832">
        <v>0</v>
      </c>
      <c r="S37" s="832">
        <v>0</v>
      </c>
      <c r="T37" s="832">
        <v>0</v>
      </c>
      <c r="U37" s="196"/>
      <c r="V37" s="842" t="s">
        <v>0</v>
      </c>
      <c r="W37" s="833"/>
      <c r="X37" s="837">
        <f t="shared" si="1"/>
        <v>1.7302200547779659E-2</v>
      </c>
      <c r="Z37" s="837">
        <v>1.94615265510894E-2</v>
      </c>
      <c r="AB37" s="843">
        <f t="shared" si="2"/>
        <v>-2.159326003309741E-3</v>
      </c>
    </row>
    <row r="38" spans="1:28">
      <c r="A38" s="220" t="s">
        <v>969</v>
      </c>
      <c r="B38" s="645" t="s">
        <v>511</v>
      </c>
      <c r="C38" s="221" t="s">
        <v>42</v>
      </c>
      <c r="D38" s="221" t="s">
        <v>42</v>
      </c>
      <c r="E38" s="263">
        <v>0</v>
      </c>
      <c r="F38" s="263">
        <v>1</v>
      </c>
      <c r="G38" s="836">
        <v>0</v>
      </c>
      <c r="H38" s="237" t="s">
        <v>420</v>
      </c>
      <c r="I38" s="221">
        <v>1</v>
      </c>
      <c r="J38" s="221" t="s">
        <v>337</v>
      </c>
      <c r="K38" s="832">
        <v>0</v>
      </c>
      <c r="L38" s="832">
        <v>0</v>
      </c>
      <c r="M38" s="832">
        <v>0</v>
      </c>
      <c r="N38" s="832">
        <v>0</v>
      </c>
      <c r="O38" s="832">
        <v>1</v>
      </c>
      <c r="P38" s="832">
        <v>0</v>
      </c>
      <c r="Q38" s="832">
        <v>0</v>
      </c>
      <c r="R38" s="832">
        <v>0</v>
      </c>
      <c r="S38" s="832">
        <v>0</v>
      </c>
      <c r="T38" s="832">
        <v>0</v>
      </c>
      <c r="U38" s="196"/>
      <c r="V38" s="842" t="s">
        <v>0</v>
      </c>
      <c r="W38" s="833"/>
      <c r="X38" s="837">
        <f t="shared" si="1"/>
        <v>0</v>
      </c>
      <c r="Z38" s="837">
        <v>0</v>
      </c>
      <c r="AB38" s="843">
        <f t="shared" si="2"/>
        <v>0</v>
      </c>
    </row>
    <row r="39" spans="1:28">
      <c r="A39" s="220" t="s">
        <v>54</v>
      </c>
      <c r="B39" s="645" t="s">
        <v>284</v>
      </c>
      <c r="C39" s="221" t="s">
        <v>49</v>
      </c>
      <c r="D39" s="221" t="s">
        <v>54</v>
      </c>
      <c r="E39" s="263">
        <v>0</v>
      </c>
      <c r="F39" s="263">
        <v>1</v>
      </c>
      <c r="G39" s="836">
        <v>4.0404094699203003E-2</v>
      </c>
      <c r="H39" s="237" t="s">
        <v>433</v>
      </c>
      <c r="I39" s="221">
        <v>3</v>
      </c>
      <c r="J39" s="221" t="s">
        <v>338</v>
      </c>
      <c r="K39" s="832">
        <v>0</v>
      </c>
      <c r="L39" s="832">
        <v>0</v>
      </c>
      <c r="M39" s="832">
        <v>0</v>
      </c>
      <c r="N39" s="832">
        <v>0</v>
      </c>
      <c r="O39" s="832">
        <v>0</v>
      </c>
      <c r="P39" s="832">
        <v>1</v>
      </c>
      <c r="Q39" s="832">
        <v>0</v>
      </c>
      <c r="R39" s="832">
        <v>0</v>
      </c>
      <c r="S39" s="832">
        <v>0</v>
      </c>
      <c r="T39" s="832">
        <v>0</v>
      </c>
      <c r="U39" s="196"/>
      <c r="V39" s="842" t="s">
        <v>0</v>
      </c>
      <c r="W39" s="833"/>
      <c r="X39" s="837">
        <f t="shared" si="1"/>
        <v>9.5855284663550394E-2</v>
      </c>
      <c r="Z39" s="837">
        <v>8.8490190884436007E-2</v>
      </c>
      <c r="AB39" s="843">
        <f t="shared" si="2"/>
        <v>7.3650937791143872E-3</v>
      </c>
    </row>
    <row r="40" spans="1:28">
      <c r="A40" s="220" t="s">
        <v>51</v>
      </c>
      <c r="B40" s="645" t="s">
        <v>451</v>
      </c>
      <c r="C40" s="221" t="s">
        <v>49</v>
      </c>
      <c r="D40" s="221" t="s">
        <v>51</v>
      </c>
      <c r="E40" s="263">
        <v>0</v>
      </c>
      <c r="F40" s="263">
        <v>1</v>
      </c>
      <c r="G40" s="836">
        <v>0.61471953174210703</v>
      </c>
      <c r="H40" s="237" t="s">
        <v>433</v>
      </c>
      <c r="I40" s="221">
        <v>3</v>
      </c>
      <c r="J40" s="221" t="s">
        <v>338</v>
      </c>
      <c r="K40" s="832">
        <v>0</v>
      </c>
      <c r="L40" s="832">
        <v>0</v>
      </c>
      <c r="M40" s="832">
        <v>0</v>
      </c>
      <c r="N40" s="832">
        <v>0</v>
      </c>
      <c r="O40" s="832">
        <v>0</v>
      </c>
      <c r="P40" s="832">
        <v>0</v>
      </c>
      <c r="Q40" s="832">
        <v>1</v>
      </c>
      <c r="R40" s="832">
        <v>0</v>
      </c>
      <c r="S40" s="832">
        <v>0</v>
      </c>
      <c r="T40" s="832">
        <v>0</v>
      </c>
      <c r="U40" s="196"/>
      <c r="V40" s="842" t="s">
        <v>0</v>
      </c>
      <c r="W40" s="833"/>
      <c r="X40" s="837">
        <f t="shared" si="1"/>
        <v>0.50657598280905347</v>
      </c>
      <c r="Z40" s="837">
        <v>0.50080087677817098</v>
      </c>
      <c r="AB40" s="843">
        <f t="shared" si="2"/>
        <v>5.7751060308824931E-3</v>
      </c>
    </row>
    <row r="41" spans="1:28">
      <c r="A41" s="220" t="s">
        <v>69</v>
      </c>
      <c r="B41" s="645" t="s">
        <v>484</v>
      </c>
      <c r="C41" s="221" t="s">
        <v>49</v>
      </c>
      <c r="D41" s="221" t="s">
        <v>69</v>
      </c>
      <c r="E41" s="263">
        <v>0</v>
      </c>
      <c r="F41" s="263">
        <v>1</v>
      </c>
      <c r="G41" s="836">
        <v>5.6820863815919102E-3</v>
      </c>
      <c r="H41" s="237" t="s">
        <v>433</v>
      </c>
      <c r="I41" s="221">
        <v>3</v>
      </c>
      <c r="J41" s="221" t="s">
        <v>338</v>
      </c>
      <c r="K41" s="832">
        <v>0</v>
      </c>
      <c r="L41" s="832">
        <v>0</v>
      </c>
      <c r="M41" s="832">
        <v>0</v>
      </c>
      <c r="N41" s="832">
        <v>0</v>
      </c>
      <c r="O41" s="832">
        <v>0</v>
      </c>
      <c r="P41" s="832">
        <v>0</v>
      </c>
      <c r="Q41" s="832">
        <v>0</v>
      </c>
      <c r="R41" s="832">
        <v>1</v>
      </c>
      <c r="S41" s="832">
        <v>0</v>
      </c>
      <c r="T41" s="832">
        <v>0</v>
      </c>
      <c r="U41" s="196"/>
      <c r="V41" s="842" t="s">
        <v>0</v>
      </c>
      <c r="W41" s="833"/>
      <c r="X41" s="837">
        <f t="shared" si="1"/>
        <v>2.7091212595714977E-2</v>
      </c>
      <c r="Z41" s="837">
        <v>2.27411725278613E-2</v>
      </c>
      <c r="AB41" s="843">
        <f t="shared" si="2"/>
        <v>4.350040067853677E-3</v>
      </c>
    </row>
    <row r="42" spans="1:28">
      <c r="A42" s="220" t="s">
        <v>102</v>
      </c>
      <c r="B42" s="645" t="s">
        <v>774</v>
      </c>
      <c r="C42" s="221" t="s">
        <v>49</v>
      </c>
      <c r="D42" s="221" t="s">
        <v>51</v>
      </c>
      <c r="E42" s="263">
        <v>0</v>
      </c>
      <c r="F42" s="263">
        <v>1</v>
      </c>
      <c r="G42" s="836">
        <v>2.0650664561160802E-3</v>
      </c>
      <c r="H42" s="237" t="s">
        <v>420</v>
      </c>
      <c r="I42" s="221">
        <v>1</v>
      </c>
      <c r="J42" s="221" t="s">
        <v>337</v>
      </c>
      <c r="K42" s="832">
        <v>0</v>
      </c>
      <c r="L42" s="832">
        <v>0</v>
      </c>
      <c r="M42" s="832">
        <v>0</v>
      </c>
      <c r="N42" s="832">
        <v>0</v>
      </c>
      <c r="O42" s="832">
        <v>0</v>
      </c>
      <c r="P42" s="832">
        <v>0</v>
      </c>
      <c r="Q42" s="832">
        <v>0</v>
      </c>
      <c r="R42" s="832">
        <v>0</v>
      </c>
      <c r="S42" s="832">
        <v>1</v>
      </c>
      <c r="T42" s="832">
        <v>0</v>
      </c>
      <c r="U42" s="196"/>
      <c r="V42" s="842" t="s">
        <v>0</v>
      </c>
      <c r="W42" s="833"/>
      <c r="X42" s="837">
        <f t="shared" si="1"/>
        <v>1.4108427438852539E-2</v>
      </c>
      <c r="Z42" s="837">
        <v>1.08532593024486E-2</v>
      </c>
      <c r="AB42" s="843">
        <f t="shared" si="2"/>
        <v>3.2551681364039395E-3</v>
      </c>
    </row>
    <row r="43" spans="1:28">
      <c r="A43" s="220" t="s">
        <v>773</v>
      </c>
      <c r="B43" s="645" t="s">
        <v>775</v>
      </c>
      <c r="C43" s="221" t="s">
        <v>49</v>
      </c>
      <c r="D43" s="221" t="s">
        <v>241</v>
      </c>
      <c r="E43" s="263">
        <v>0</v>
      </c>
      <c r="F43" s="263">
        <v>1</v>
      </c>
      <c r="G43" s="836">
        <v>2.0743757279501401E-3</v>
      </c>
      <c r="H43" s="237" t="s">
        <v>420</v>
      </c>
      <c r="I43" s="221">
        <v>1</v>
      </c>
      <c r="J43" s="221" t="s">
        <v>337</v>
      </c>
      <c r="K43" s="832">
        <v>0</v>
      </c>
      <c r="L43" s="832">
        <v>0</v>
      </c>
      <c r="M43" s="832">
        <v>0</v>
      </c>
      <c r="N43" s="832">
        <v>0</v>
      </c>
      <c r="O43" s="832">
        <v>0</v>
      </c>
      <c r="P43" s="832">
        <v>0</v>
      </c>
      <c r="Q43" s="832">
        <v>0</v>
      </c>
      <c r="R43" s="832">
        <v>0</v>
      </c>
      <c r="S43" s="832">
        <v>1</v>
      </c>
      <c r="T43" s="832">
        <v>0</v>
      </c>
      <c r="U43" s="196"/>
      <c r="V43" s="842" t="s">
        <v>0</v>
      </c>
      <c r="W43" s="833"/>
      <c r="X43" s="837">
        <f t="shared" si="1"/>
        <v>1.598108871347094E-2</v>
      </c>
      <c r="Z43" s="837">
        <v>1.2152544394241E-2</v>
      </c>
      <c r="AB43" s="843">
        <f t="shared" si="2"/>
        <v>3.8285443192299391E-3</v>
      </c>
    </row>
    <row r="44" spans="1:28">
      <c r="A44" s="220" t="s">
        <v>364</v>
      </c>
      <c r="B44" s="645" t="s">
        <v>396</v>
      </c>
      <c r="C44" s="221" t="s">
        <v>49</v>
      </c>
      <c r="D44" s="221" t="s">
        <v>241</v>
      </c>
      <c r="E44" s="263">
        <v>0</v>
      </c>
      <c r="F44" s="263">
        <v>1</v>
      </c>
      <c r="G44" s="836">
        <v>0</v>
      </c>
      <c r="H44" s="237" t="s">
        <v>420</v>
      </c>
      <c r="I44" s="221">
        <v>1</v>
      </c>
      <c r="J44" s="221" t="s">
        <v>337</v>
      </c>
      <c r="K44" s="832">
        <v>0</v>
      </c>
      <c r="L44" s="832">
        <v>0</v>
      </c>
      <c r="M44" s="832">
        <v>0</v>
      </c>
      <c r="N44" s="832">
        <v>0</v>
      </c>
      <c r="O44" s="832">
        <v>0</v>
      </c>
      <c r="P44" s="832">
        <v>0</v>
      </c>
      <c r="Q44" s="832">
        <v>0</v>
      </c>
      <c r="R44" s="832">
        <v>0</v>
      </c>
      <c r="S44" s="832">
        <v>1</v>
      </c>
      <c r="T44" s="832">
        <v>0</v>
      </c>
      <c r="U44" s="196"/>
      <c r="V44" s="842" t="s">
        <v>0</v>
      </c>
      <c r="W44" s="833"/>
      <c r="X44" s="837">
        <f t="shared" si="1"/>
        <v>0</v>
      </c>
      <c r="Z44" s="837">
        <v>0</v>
      </c>
      <c r="AB44" s="843">
        <f t="shared" si="2"/>
        <v>0</v>
      </c>
    </row>
    <row r="45" spans="1:28">
      <c r="A45" s="220" t="s">
        <v>365</v>
      </c>
      <c r="B45" s="645" t="s">
        <v>397</v>
      </c>
      <c r="C45" s="221" t="s">
        <v>49</v>
      </c>
      <c r="D45" s="221" t="s">
        <v>241</v>
      </c>
      <c r="E45" s="263">
        <v>0</v>
      </c>
      <c r="F45" s="263">
        <v>1</v>
      </c>
      <c r="G45" s="836">
        <v>0</v>
      </c>
      <c r="H45" s="237" t="s">
        <v>420</v>
      </c>
      <c r="I45" s="221">
        <v>1</v>
      </c>
      <c r="J45" s="221" t="s">
        <v>337</v>
      </c>
      <c r="K45" s="832">
        <v>0</v>
      </c>
      <c r="L45" s="832">
        <v>0</v>
      </c>
      <c r="M45" s="832">
        <v>0</v>
      </c>
      <c r="N45" s="832">
        <v>0</v>
      </c>
      <c r="O45" s="832">
        <v>0</v>
      </c>
      <c r="P45" s="832">
        <v>0</v>
      </c>
      <c r="Q45" s="832">
        <v>0</v>
      </c>
      <c r="R45" s="832">
        <v>0</v>
      </c>
      <c r="S45" s="832">
        <v>1</v>
      </c>
      <c r="T45" s="832">
        <v>0</v>
      </c>
      <c r="U45" s="196"/>
      <c r="V45" s="842" t="s">
        <v>0</v>
      </c>
      <c r="W45" s="833"/>
      <c r="X45" s="837">
        <f t="shared" si="1"/>
        <v>0</v>
      </c>
      <c r="Z45" s="837">
        <v>0</v>
      </c>
      <c r="AB45" s="843">
        <f t="shared" si="2"/>
        <v>0</v>
      </c>
    </row>
    <row r="46" spans="1:28">
      <c r="A46" s="220" t="s">
        <v>214</v>
      </c>
      <c r="B46" s="645" t="s">
        <v>398</v>
      </c>
      <c r="C46" s="221" t="s">
        <v>49</v>
      </c>
      <c r="D46" s="221" t="s">
        <v>241</v>
      </c>
      <c r="E46" s="263">
        <v>0</v>
      </c>
      <c r="F46" s="263">
        <v>1</v>
      </c>
      <c r="G46" s="836">
        <v>1.8375586766213099E-2</v>
      </c>
      <c r="H46" s="237" t="s">
        <v>420</v>
      </c>
      <c r="I46" s="221">
        <v>1</v>
      </c>
      <c r="J46" s="221" t="s">
        <v>337</v>
      </c>
      <c r="K46" s="832">
        <v>0</v>
      </c>
      <c r="L46" s="832">
        <v>0</v>
      </c>
      <c r="M46" s="832">
        <v>0</v>
      </c>
      <c r="N46" s="832">
        <v>0</v>
      </c>
      <c r="O46" s="832">
        <v>0</v>
      </c>
      <c r="P46" s="832">
        <v>0</v>
      </c>
      <c r="Q46" s="832">
        <v>0</v>
      </c>
      <c r="R46" s="832">
        <v>0</v>
      </c>
      <c r="S46" s="832">
        <v>1</v>
      </c>
      <c r="T46" s="832">
        <v>0</v>
      </c>
      <c r="U46" s="196"/>
      <c r="V46" s="842" t="s">
        <v>0</v>
      </c>
      <c r="W46" s="833"/>
      <c r="X46" s="837">
        <f t="shared" si="1"/>
        <v>1.128558193142022E-2</v>
      </c>
      <c r="Z46" s="837">
        <v>1.21760743963156E-2</v>
      </c>
      <c r="AB46" s="843">
        <f t="shared" si="2"/>
        <v>-8.9049246489538054E-4</v>
      </c>
    </row>
    <row r="47" spans="1:28">
      <c r="A47" s="220" t="s">
        <v>240</v>
      </c>
      <c r="B47" s="645" t="s">
        <v>399</v>
      </c>
      <c r="C47" s="221" t="s">
        <v>49</v>
      </c>
      <c r="D47" s="221" t="s">
        <v>240</v>
      </c>
      <c r="E47" s="263">
        <v>0</v>
      </c>
      <c r="F47" s="263">
        <v>1</v>
      </c>
      <c r="G47" s="836">
        <v>2.3677498763709699E-3</v>
      </c>
      <c r="H47" s="237" t="s">
        <v>433</v>
      </c>
      <c r="I47" s="221">
        <v>2</v>
      </c>
      <c r="J47" s="221" t="s">
        <v>338</v>
      </c>
      <c r="K47" s="832">
        <v>0</v>
      </c>
      <c r="L47" s="832">
        <v>0</v>
      </c>
      <c r="M47" s="832">
        <v>0</v>
      </c>
      <c r="N47" s="832">
        <v>0</v>
      </c>
      <c r="O47" s="832">
        <v>0</v>
      </c>
      <c r="P47" s="832">
        <v>0</v>
      </c>
      <c r="Q47" s="832">
        <v>0</v>
      </c>
      <c r="R47" s="832">
        <v>0</v>
      </c>
      <c r="S47" s="832">
        <v>0</v>
      </c>
      <c r="T47" s="832">
        <v>1</v>
      </c>
      <c r="U47" s="196"/>
      <c r="V47" s="842" t="s">
        <v>0</v>
      </c>
      <c r="W47" s="833"/>
      <c r="X47" s="837">
        <f t="shared" si="1"/>
        <v>5.1807275853588901E-2</v>
      </c>
      <c r="Z47" s="837">
        <v>2.8379740548100101E-2</v>
      </c>
      <c r="AB47" s="843">
        <f t="shared" si="2"/>
        <v>2.34275353054888E-2</v>
      </c>
    </row>
    <row r="48" spans="1:28">
      <c r="V48" s="217"/>
      <c r="W48" s="833"/>
      <c r="X48" s="833"/>
      <c r="Z48" s="833"/>
    </row>
    <row r="49" spans="22:26">
      <c r="V49" s="217"/>
      <c r="W49" s="833"/>
      <c r="X49" s="835">
        <f>SUM(X40:X43)</f>
        <v>0.56375671155709195</v>
      </c>
      <c r="Y49" s="629" t="s">
        <v>1206</v>
      </c>
      <c r="Z49" s="835">
        <f>SUM(Z40:Z43)</f>
        <v>0.54654785300272191</v>
      </c>
    </row>
    <row r="50" spans="22:26">
      <c r="V50" s="217"/>
      <c r="W50" s="833"/>
      <c r="X50" s="835">
        <f>SUM(X39:X47)</f>
        <v>0.72270485400565154</v>
      </c>
      <c r="Y50" s="629" t="s">
        <v>49</v>
      </c>
      <c r="Z50" s="835">
        <f>SUM(Z39:Z47)</f>
        <v>0.67559385883157363</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3789D-EDD3-4EB9-A3C4-BD60848C84F2}">
  <sheetPr>
    <tabColor theme="9"/>
  </sheetPr>
  <dimension ref="A1:AB21"/>
  <sheetViews>
    <sheetView zoomScale="85" zoomScaleNormal="85" workbookViewId="0">
      <selection activeCell="G13" sqref="G13"/>
    </sheetView>
  </sheetViews>
  <sheetFormatPr defaultRowHeight="15"/>
  <cols>
    <col min="1" max="1" width="26.85546875" customWidth="1"/>
    <col min="2" max="2" width="14.140625" style="211" customWidth="1"/>
    <col min="3" max="3" width="16" style="211" customWidth="1"/>
    <col min="4" max="4" width="22" style="211" customWidth="1"/>
    <col min="5" max="5" width="19.7109375" style="211" customWidth="1"/>
    <col min="6" max="8" width="13.7109375" style="211" customWidth="1"/>
    <col min="9" max="9" width="11.7109375" style="211" customWidth="1"/>
    <col min="10" max="10" width="13.7109375" style="211" customWidth="1"/>
    <col min="11" max="11" width="11.140625" customWidth="1"/>
    <col min="12" max="12" width="10.140625" bestFit="1" customWidth="1"/>
    <col min="22" max="22" width="27.5703125" customWidth="1"/>
    <col min="23" max="28" width="9.140625" style="211"/>
  </cols>
  <sheetData>
    <row r="1" spans="1:21" ht="45">
      <c r="A1" s="256" t="s">
        <v>207</v>
      </c>
      <c r="B1" s="257" t="s">
        <v>1</v>
      </c>
      <c r="C1" s="259" t="s">
        <v>32</v>
      </c>
      <c r="D1" s="259" t="s">
        <v>416</v>
      </c>
      <c r="E1" s="259" t="s">
        <v>447</v>
      </c>
      <c r="F1" s="259" t="s">
        <v>448</v>
      </c>
      <c r="G1" s="259" t="s">
        <v>449</v>
      </c>
      <c r="H1" s="259" t="s">
        <v>419</v>
      </c>
      <c r="I1" s="258" t="s">
        <v>1128</v>
      </c>
      <c r="J1" s="258" t="s">
        <v>204</v>
      </c>
      <c r="K1" s="258" t="s">
        <v>242</v>
      </c>
      <c r="L1" s="258" t="s">
        <v>243</v>
      </c>
      <c r="M1" s="258" t="s">
        <v>245</v>
      </c>
      <c r="N1" s="258" t="s">
        <v>66</v>
      </c>
      <c r="O1" s="258" t="s">
        <v>42</v>
      </c>
      <c r="P1" s="258" t="s">
        <v>54</v>
      </c>
      <c r="Q1" s="258" t="s">
        <v>51</v>
      </c>
      <c r="R1" s="258" t="s">
        <v>69</v>
      </c>
      <c r="S1" s="258" t="s">
        <v>241</v>
      </c>
      <c r="T1" s="258" t="s">
        <v>240</v>
      </c>
    </row>
    <row r="2" spans="1:21">
      <c r="A2" s="220" t="s">
        <v>341</v>
      </c>
      <c r="B2" s="645" t="s">
        <v>297</v>
      </c>
      <c r="C2" s="221" t="s">
        <v>34</v>
      </c>
      <c r="D2" s="221" t="s">
        <v>243</v>
      </c>
      <c r="E2" s="263">
        <v>2.5000000000000001E-2</v>
      </c>
      <c r="F2" s="263">
        <v>0.06</v>
      </c>
      <c r="G2" s="263">
        <v>5.0000000000000001E-3</v>
      </c>
      <c r="H2" s="237" t="s">
        <v>420</v>
      </c>
      <c r="I2" s="221">
        <v>1</v>
      </c>
      <c r="J2" s="221" t="s">
        <v>337</v>
      </c>
      <c r="K2" s="237">
        <v>0</v>
      </c>
      <c r="L2" s="237">
        <v>1</v>
      </c>
      <c r="M2" s="237">
        <v>0</v>
      </c>
      <c r="N2" s="237">
        <v>0</v>
      </c>
      <c r="O2" s="237">
        <v>0</v>
      </c>
      <c r="P2" s="237">
        <v>0</v>
      </c>
      <c r="Q2" s="237">
        <v>0</v>
      </c>
      <c r="R2" s="237">
        <v>0</v>
      </c>
      <c r="S2" s="237">
        <v>0</v>
      </c>
      <c r="T2" s="237">
        <v>0</v>
      </c>
      <c r="U2" s="196"/>
    </row>
    <row r="3" spans="1:21">
      <c r="A3" s="220" t="s">
        <v>249</v>
      </c>
      <c r="B3" s="645" t="s">
        <v>366</v>
      </c>
      <c r="C3" s="221" t="s">
        <v>34</v>
      </c>
      <c r="D3" s="221" t="s">
        <v>242</v>
      </c>
      <c r="E3" s="263">
        <v>0</v>
      </c>
      <c r="F3" s="263">
        <v>0.04</v>
      </c>
      <c r="G3" s="263">
        <v>2.5000000000000001E-3</v>
      </c>
      <c r="H3" s="237" t="s">
        <v>420</v>
      </c>
      <c r="I3" s="221">
        <v>1</v>
      </c>
      <c r="J3" s="221" t="s">
        <v>337</v>
      </c>
      <c r="K3" s="237">
        <v>1</v>
      </c>
      <c r="L3" s="237">
        <v>0</v>
      </c>
      <c r="M3" s="237">
        <v>0</v>
      </c>
      <c r="N3" s="237">
        <v>0</v>
      </c>
      <c r="O3" s="237">
        <v>0</v>
      </c>
      <c r="P3" s="237">
        <v>0</v>
      </c>
      <c r="Q3" s="237">
        <v>0</v>
      </c>
      <c r="R3" s="237">
        <v>0</v>
      </c>
      <c r="S3" s="237">
        <v>0</v>
      </c>
      <c r="T3" s="237">
        <v>0</v>
      </c>
      <c r="U3" s="196"/>
    </row>
    <row r="4" spans="1:21">
      <c r="A4" s="220" t="s">
        <v>344</v>
      </c>
      <c r="B4" s="645" t="s">
        <v>301</v>
      </c>
      <c r="C4" s="221" t="s">
        <v>34</v>
      </c>
      <c r="D4" s="221" t="s">
        <v>243</v>
      </c>
      <c r="E4" s="263">
        <v>2.5000000000000001E-2</v>
      </c>
      <c r="F4" s="263">
        <v>0.05</v>
      </c>
      <c r="G4" s="263">
        <v>0.01</v>
      </c>
      <c r="H4" s="237" t="s">
        <v>420</v>
      </c>
      <c r="I4" s="221">
        <v>1</v>
      </c>
      <c r="J4" s="221" t="s">
        <v>337</v>
      </c>
      <c r="K4" s="237">
        <v>0</v>
      </c>
      <c r="L4" s="237">
        <v>1</v>
      </c>
      <c r="M4" s="237">
        <v>0</v>
      </c>
      <c r="N4" s="237">
        <v>0</v>
      </c>
      <c r="O4" s="237">
        <v>0</v>
      </c>
      <c r="P4" s="237">
        <v>0</v>
      </c>
      <c r="Q4" s="237">
        <v>0</v>
      </c>
      <c r="R4" s="237">
        <v>0</v>
      </c>
      <c r="S4" s="237">
        <v>0</v>
      </c>
      <c r="T4" s="237">
        <v>0</v>
      </c>
      <c r="U4" s="196"/>
    </row>
    <row r="5" spans="1:21">
      <c r="A5" s="262" t="s">
        <v>245</v>
      </c>
      <c r="B5" s="645" t="s">
        <v>304</v>
      </c>
      <c r="C5" s="221" t="s">
        <v>34</v>
      </c>
      <c r="D5" s="221" t="s">
        <v>245</v>
      </c>
      <c r="E5" s="263">
        <v>2.5000000000000001E-2</v>
      </c>
      <c r="F5" s="263">
        <v>0.05</v>
      </c>
      <c r="G5" s="263">
        <v>0.01</v>
      </c>
      <c r="H5" s="237" t="s">
        <v>420</v>
      </c>
      <c r="I5" s="221">
        <v>1</v>
      </c>
      <c r="J5" s="221" t="s">
        <v>337</v>
      </c>
      <c r="K5" s="237">
        <v>0</v>
      </c>
      <c r="L5" s="237">
        <v>0</v>
      </c>
      <c r="M5" s="237">
        <v>1</v>
      </c>
      <c r="N5" s="237">
        <v>0</v>
      </c>
      <c r="O5" s="237">
        <v>0</v>
      </c>
      <c r="P5" s="237">
        <v>0</v>
      </c>
      <c r="Q5" s="237">
        <v>0</v>
      </c>
      <c r="R5" s="237">
        <v>0</v>
      </c>
      <c r="S5" s="237">
        <v>0</v>
      </c>
      <c r="T5" s="237">
        <v>0</v>
      </c>
      <c r="U5" s="196"/>
    </row>
    <row r="6" spans="1:21">
      <c r="A6" s="220" t="s">
        <v>66</v>
      </c>
      <c r="B6" s="221" t="s">
        <v>375</v>
      </c>
      <c r="C6" s="221" t="s">
        <v>34</v>
      </c>
      <c r="D6" s="221" t="s">
        <v>66</v>
      </c>
      <c r="E6" s="263">
        <v>5.0000000000000001E-3</v>
      </c>
      <c r="F6" s="263">
        <v>0.1</v>
      </c>
      <c r="G6" s="263">
        <v>0.01</v>
      </c>
      <c r="H6" s="237" t="s">
        <v>420</v>
      </c>
      <c r="I6" s="221">
        <v>1</v>
      </c>
      <c r="J6" s="221" t="s">
        <v>337</v>
      </c>
      <c r="K6" s="237">
        <v>0</v>
      </c>
      <c r="L6" s="237">
        <v>0</v>
      </c>
      <c r="M6" s="237">
        <v>0</v>
      </c>
      <c r="N6" s="237">
        <v>1</v>
      </c>
      <c r="O6" s="237">
        <v>0</v>
      </c>
      <c r="P6" s="237">
        <v>0</v>
      </c>
      <c r="Q6" s="237">
        <v>0</v>
      </c>
      <c r="R6" s="237">
        <v>0</v>
      </c>
      <c r="S6" s="237">
        <v>0</v>
      </c>
      <c r="T6" s="237">
        <v>0</v>
      </c>
      <c r="U6" s="196"/>
    </row>
    <row r="7" spans="1:21">
      <c r="A7" s="220" t="s">
        <v>95</v>
      </c>
      <c r="B7" s="221" t="s">
        <v>381</v>
      </c>
      <c r="C7" s="221" t="s">
        <v>42</v>
      </c>
      <c r="D7" s="221" t="s">
        <v>42</v>
      </c>
      <c r="E7" s="263">
        <v>0.09</v>
      </c>
      <c r="F7" s="263">
        <v>0.16</v>
      </c>
      <c r="G7" s="263">
        <v>0.34499999999999997</v>
      </c>
      <c r="H7" s="237" t="s">
        <v>420</v>
      </c>
      <c r="I7" s="221">
        <v>1</v>
      </c>
      <c r="J7" s="221" t="s">
        <v>337</v>
      </c>
      <c r="K7" s="237">
        <v>0</v>
      </c>
      <c r="L7" s="237">
        <v>0</v>
      </c>
      <c r="M7" s="237">
        <v>0</v>
      </c>
      <c r="N7" s="237">
        <v>0</v>
      </c>
      <c r="O7" s="237">
        <v>1</v>
      </c>
      <c r="P7" s="237">
        <v>0</v>
      </c>
      <c r="Q7" s="237">
        <v>0</v>
      </c>
      <c r="R7" s="237">
        <v>0</v>
      </c>
      <c r="S7" s="237">
        <v>0</v>
      </c>
      <c r="T7" s="237">
        <v>0</v>
      </c>
      <c r="U7" s="196"/>
    </row>
    <row r="8" spans="1:21">
      <c r="A8" s="220" t="s">
        <v>96</v>
      </c>
      <c r="B8" s="221" t="s">
        <v>382</v>
      </c>
      <c r="C8" s="221" t="s">
        <v>42</v>
      </c>
      <c r="D8" s="221" t="s">
        <v>42</v>
      </c>
      <c r="E8" s="263">
        <v>0.04</v>
      </c>
      <c r="F8" s="263">
        <v>0.1</v>
      </c>
      <c r="G8" s="263">
        <v>0.14499999999999999</v>
      </c>
      <c r="H8" s="237" t="s">
        <v>420</v>
      </c>
      <c r="I8" s="221">
        <v>1</v>
      </c>
      <c r="J8" s="221" t="s">
        <v>337</v>
      </c>
      <c r="K8" s="237">
        <v>0</v>
      </c>
      <c r="L8" s="237">
        <v>0</v>
      </c>
      <c r="M8" s="237">
        <v>0</v>
      </c>
      <c r="N8" s="237">
        <v>0</v>
      </c>
      <c r="O8" s="237">
        <v>1</v>
      </c>
      <c r="P8" s="237">
        <v>0</v>
      </c>
      <c r="Q8" s="237">
        <v>0</v>
      </c>
      <c r="R8" s="237">
        <v>0</v>
      </c>
      <c r="S8" s="237">
        <v>0</v>
      </c>
      <c r="T8" s="237">
        <v>0</v>
      </c>
      <c r="U8" s="196"/>
    </row>
    <row r="9" spans="1:21">
      <c r="A9" s="220" t="s">
        <v>97</v>
      </c>
      <c r="B9" s="221" t="s">
        <v>383</v>
      </c>
      <c r="C9" s="221" t="s">
        <v>42</v>
      </c>
      <c r="D9" s="221" t="s">
        <v>42</v>
      </c>
      <c r="E9" s="263">
        <v>0.04</v>
      </c>
      <c r="F9" s="263">
        <v>0.1</v>
      </c>
      <c r="G9" s="263">
        <v>0.14499999999999999</v>
      </c>
      <c r="H9" s="237" t="s">
        <v>420</v>
      </c>
      <c r="I9" s="221">
        <v>1</v>
      </c>
      <c r="J9" s="221" t="s">
        <v>337</v>
      </c>
      <c r="K9" s="237">
        <v>0</v>
      </c>
      <c r="L9" s="237">
        <v>0</v>
      </c>
      <c r="M9" s="237">
        <v>0</v>
      </c>
      <c r="N9" s="237">
        <v>0</v>
      </c>
      <c r="O9" s="237">
        <v>1</v>
      </c>
      <c r="P9" s="237">
        <v>0</v>
      </c>
      <c r="Q9" s="237">
        <v>0</v>
      </c>
      <c r="R9" s="237">
        <v>0</v>
      </c>
      <c r="S9" s="237">
        <v>0</v>
      </c>
      <c r="T9" s="237">
        <v>0</v>
      </c>
      <c r="U9" s="196"/>
    </row>
    <row r="10" spans="1:21">
      <c r="A10" s="220" t="s">
        <v>257</v>
      </c>
      <c r="B10" s="645" t="s">
        <v>384</v>
      </c>
      <c r="C10" s="221" t="s">
        <v>42</v>
      </c>
      <c r="D10" s="221" t="s">
        <v>42</v>
      </c>
      <c r="E10" s="263">
        <v>0.03</v>
      </c>
      <c r="F10" s="263">
        <v>7.0000000000000007E-2</v>
      </c>
      <c r="G10" s="263">
        <v>0.105</v>
      </c>
      <c r="H10" s="237" t="s">
        <v>420</v>
      </c>
      <c r="I10" s="221">
        <v>1</v>
      </c>
      <c r="J10" s="221" t="s">
        <v>337</v>
      </c>
      <c r="K10" s="237">
        <v>0</v>
      </c>
      <c r="L10" s="237">
        <v>0</v>
      </c>
      <c r="M10" s="237">
        <v>0</v>
      </c>
      <c r="N10" s="237">
        <v>0</v>
      </c>
      <c r="O10" s="237">
        <v>1</v>
      </c>
      <c r="P10" s="237">
        <v>0</v>
      </c>
      <c r="Q10" s="237">
        <v>0</v>
      </c>
      <c r="R10" s="237">
        <v>0</v>
      </c>
      <c r="S10" s="237">
        <v>0</v>
      </c>
      <c r="T10" s="237">
        <v>0</v>
      </c>
      <c r="U10" s="196"/>
    </row>
    <row r="11" spans="1:21">
      <c r="A11" s="220" t="s">
        <v>969</v>
      </c>
      <c r="B11" s="645" t="s">
        <v>511</v>
      </c>
      <c r="C11" s="221" t="s">
        <v>42</v>
      </c>
      <c r="D11" s="221" t="s">
        <v>42</v>
      </c>
      <c r="E11" s="263">
        <v>0</v>
      </c>
      <c r="F11" s="263">
        <v>7.0000000000000007E-2</v>
      </c>
      <c r="G11" s="836">
        <v>0</v>
      </c>
      <c r="H11" s="237" t="s">
        <v>420</v>
      </c>
      <c r="I11" s="221">
        <v>1</v>
      </c>
      <c r="J11" s="221" t="s">
        <v>337</v>
      </c>
      <c r="K11" s="237">
        <v>0</v>
      </c>
      <c r="L11" s="237">
        <v>0</v>
      </c>
      <c r="M11" s="237">
        <v>0</v>
      </c>
      <c r="N11" s="237">
        <v>0</v>
      </c>
      <c r="O11" s="237">
        <v>1</v>
      </c>
      <c r="P11" s="237">
        <v>0</v>
      </c>
      <c r="Q11" s="237">
        <v>0</v>
      </c>
      <c r="R11" s="237">
        <v>0</v>
      </c>
      <c r="S11" s="237">
        <v>0</v>
      </c>
      <c r="T11" s="237">
        <v>0</v>
      </c>
      <c r="U11" s="196"/>
    </row>
    <row r="12" spans="1:21">
      <c r="A12" s="220" t="s">
        <v>54</v>
      </c>
      <c r="B12" s="645" t="s">
        <v>284</v>
      </c>
      <c r="C12" s="221" t="s">
        <v>49</v>
      </c>
      <c r="D12" s="221" t="s">
        <v>54</v>
      </c>
      <c r="E12" s="263">
        <v>0.1</v>
      </c>
      <c r="F12" s="263">
        <v>0.18</v>
      </c>
      <c r="G12" s="263">
        <v>0.03</v>
      </c>
      <c r="H12" s="237" t="s">
        <v>433</v>
      </c>
      <c r="I12" s="221">
        <v>3</v>
      </c>
      <c r="J12" s="221" t="s">
        <v>338</v>
      </c>
      <c r="K12" s="237">
        <v>0</v>
      </c>
      <c r="L12" s="237">
        <v>0</v>
      </c>
      <c r="M12" s="237">
        <v>0</v>
      </c>
      <c r="N12" s="237">
        <v>0</v>
      </c>
      <c r="O12" s="237">
        <v>0</v>
      </c>
      <c r="P12" s="237">
        <v>1</v>
      </c>
      <c r="Q12" s="237">
        <v>0</v>
      </c>
      <c r="R12" s="237">
        <v>0</v>
      </c>
      <c r="S12" s="237">
        <v>0</v>
      </c>
      <c r="T12" s="237">
        <v>0</v>
      </c>
      <c r="U12" s="196"/>
    </row>
    <row r="13" spans="1:21">
      <c r="A13" s="220" t="s">
        <v>51</v>
      </c>
      <c r="B13" s="645" t="s">
        <v>451</v>
      </c>
      <c r="C13" s="221" t="s">
        <v>49</v>
      </c>
      <c r="D13" s="221" t="s">
        <v>51</v>
      </c>
      <c r="E13" s="263">
        <v>0.1</v>
      </c>
      <c r="F13" s="263">
        <v>0.21</v>
      </c>
      <c r="G13" s="263">
        <v>0.16</v>
      </c>
      <c r="H13" s="237" t="s">
        <v>433</v>
      </c>
      <c r="I13" s="221">
        <v>3</v>
      </c>
      <c r="J13" s="221" t="s">
        <v>338</v>
      </c>
      <c r="K13" s="237">
        <v>0</v>
      </c>
      <c r="L13" s="237">
        <v>0</v>
      </c>
      <c r="M13" s="237">
        <v>0</v>
      </c>
      <c r="N13" s="237">
        <v>0</v>
      </c>
      <c r="O13" s="237">
        <v>0</v>
      </c>
      <c r="P13" s="237">
        <v>0</v>
      </c>
      <c r="Q13" s="237">
        <v>1</v>
      </c>
      <c r="R13" s="237">
        <v>0</v>
      </c>
      <c r="S13" s="237">
        <v>0</v>
      </c>
      <c r="T13" s="237">
        <v>0</v>
      </c>
      <c r="U13" s="196"/>
    </row>
    <row r="14" spans="1:21">
      <c r="A14" s="220" t="s">
        <v>69</v>
      </c>
      <c r="B14" s="645" t="s">
        <v>484</v>
      </c>
      <c r="C14" s="221" t="s">
        <v>49</v>
      </c>
      <c r="D14" s="221" t="s">
        <v>69</v>
      </c>
      <c r="E14" s="263">
        <v>0.04</v>
      </c>
      <c r="F14" s="263">
        <v>0.08</v>
      </c>
      <c r="G14" s="263">
        <v>1.2500000000000001E-2</v>
      </c>
      <c r="H14" s="237" t="s">
        <v>433</v>
      </c>
      <c r="I14" s="221">
        <v>3</v>
      </c>
      <c r="J14" s="221" t="s">
        <v>338</v>
      </c>
      <c r="K14" s="237">
        <v>0</v>
      </c>
      <c r="L14" s="237">
        <v>0</v>
      </c>
      <c r="M14" s="237">
        <v>0</v>
      </c>
      <c r="N14" s="237">
        <v>0</v>
      </c>
      <c r="O14" s="237">
        <v>0</v>
      </c>
      <c r="P14" s="237">
        <v>0</v>
      </c>
      <c r="Q14" s="237">
        <v>0</v>
      </c>
      <c r="R14" s="237">
        <v>1</v>
      </c>
      <c r="S14" s="237">
        <v>0</v>
      </c>
      <c r="T14" s="237">
        <v>0</v>
      </c>
      <c r="U14" s="196"/>
    </row>
    <row r="15" spans="1:21">
      <c r="A15" s="220" t="s">
        <v>364</v>
      </c>
      <c r="B15" s="645" t="s">
        <v>396</v>
      </c>
      <c r="C15" s="221" t="s">
        <v>49</v>
      </c>
      <c r="D15" s="221" t="s">
        <v>241</v>
      </c>
      <c r="E15" s="263">
        <v>0</v>
      </c>
      <c r="F15" s="263">
        <v>0.01</v>
      </c>
      <c r="G15" s="263">
        <v>2.5000000000000001E-3</v>
      </c>
      <c r="H15" s="237" t="s">
        <v>420</v>
      </c>
      <c r="I15" s="221">
        <v>1</v>
      </c>
      <c r="J15" s="221" t="s">
        <v>337</v>
      </c>
      <c r="K15" s="237">
        <v>0</v>
      </c>
      <c r="L15" s="237">
        <v>0</v>
      </c>
      <c r="M15" s="237">
        <v>0</v>
      </c>
      <c r="N15" s="237">
        <v>0</v>
      </c>
      <c r="O15" s="237">
        <v>0</v>
      </c>
      <c r="P15" s="237">
        <v>0</v>
      </c>
      <c r="Q15" s="237">
        <v>0</v>
      </c>
      <c r="R15" s="237">
        <v>0</v>
      </c>
      <c r="S15" s="237">
        <v>1</v>
      </c>
      <c r="T15" s="237">
        <v>0</v>
      </c>
      <c r="U15" s="196"/>
    </row>
    <row r="16" spans="1:21">
      <c r="A16" s="220" t="s">
        <v>365</v>
      </c>
      <c r="B16" s="645" t="s">
        <v>397</v>
      </c>
      <c r="C16" s="221" t="s">
        <v>49</v>
      </c>
      <c r="D16" s="221" t="s">
        <v>241</v>
      </c>
      <c r="E16" s="263">
        <v>0</v>
      </c>
      <c r="F16" s="263">
        <v>0.02</v>
      </c>
      <c r="G16" s="263">
        <v>5.0000000000000001E-3</v>
      </c>
      <c r="H16" s="237" t="s">
        <v>420</v>
      </c>
      <c r="I16" s="221">
        <v>1</v>
      </c>
      <c r="J16" s="221" t="s">
        <v>337</v>
      </c>
      <c r="K16" s="237">
        <v>0</v>
      </c>
      <c r="L16" s="237">
        <v>0</v>
      </c>
      <c r="M16" s="237">
        <v>0</v>
      </c>
      <c r="N16" s="237">
        <v>0</v>
      </c>
      <c r="O16" s="237">
        <v>0</v>
      </c>
      <c r="P16" s="237">
        <v>0</v>
      </c>
      <c r="Q16" s="237">
        <v>0</v>
      </c>
      <c r="R16" s="237">
        <v>0</v>
      </c>
      <c r="S16" s="237">
        <v>1</v>
      </c>
      <c r="T16" s="237">
        <v>0</v>
      </c>
      <c r="U16" s="196"/>
    </row>
    <row r="17" spans="1:28">
      <c r="A17" s="220" t="s">
        <v>214</v>
      </c>
      <c r="B17" s="645" t="s">
        <v>398</v>
      </c>
      <c r="C17" s="221" t="s">
        <v>49</v>
      </c>
      <c r="D17" s="221" t="s">
        <v>241</v>
      </c>
      <c r="E17" s="263">
        <v>0</v>
      </c>
      <c r="F17" s="263">
        <v>0.02</v>
      </c>
      <c r="G17" s="263">
        <v>2.5000000000000001E-3</v>
      </c>
      <c r="H17" s="237" t="s">
        <v>420</v>
      </c>
      <c r="I17" s="221">
        <v>1</v>
      </c>
      <c r="J17" s="221" t="s">
        <v>337</v>
      </c>
      <c r="K17" s="237">
        <v>0</v>
      </c>
      <c r="L17" s="237">
        <v>0</v>
      </c>
      <c r="M17" s="237">
        <v>0</v>
      </c>
      <c r="N17" s="237">
        <v>0</v>
      </c>
      <c r="O17" s="237">
        <v>0</v>
      </c>
      <c r="P17" s="237">
        <v>0</v>
      </c>
      <c r="Q17" s="237">
        <v>0</v>
      </c>
      <c r="R17" s="237">
        <v>0</v>
      </c>
      <c r="S17" s="237">
        <v>1</v>
      </c>
      <c r="T17" s="237">
        <v>0</v>
      </c>
      <c r="U17" s="196"/>
    </row>
    <row r="18" spans="1:28">
      <c r="A18" s="220" t="s">
        <v>240</v>
      </c>
      <c r="B18" s="645" t="s">
        <v>399</v>
      </c>
      <c r="C18" s="221" t="s">
        <v>49</v>
      </c>
      <c r="D18" s="221" t="s">
        <v>240</v>
      </c>
      <c r="E18" s="263">
        <v>0.06</v>
      </c>
      <c r="F18" s="263">
        <v>0.08</v>
      </c>
      <c r="G18" s="263">
        <v>0.01</v>
      </c>
      <c r="H18" s="237" t="s">
        <v>433</v>
      </c>
      <c r="I18" s="221">
        <v>2</v>
      </c>
      <c r="J18" s="221" t="s">
        <v>338</v>
      </c>
      <c r="K18" s="237">
        <v>0</v>
      </c>
      <c r="L18" s="237">
        <v>0</v>
      </c>
      <c r="M18" s="237">
        <v>0</v>
      </c>
      <c r="N18" s="237">
        <v>0</v>
      </c>
      <c r="O18" s="237">
        <v>0</v>
      </c>
      <c r="P18" s="237">
        <v>0</v>
      </c>
      <c r="Q18" s="237">
        <v>0</v>
      </c>
      <c r="R18" s="237">
        <v>0</v>
      </c>
      <c r="S18" s="237">
        <v>0</v>
      </c>
      <c r="T18" s="237">
        <v>1</v>
      </c>
      <c r="U18" s="196"/>
    </row>
    <row r="19" spans="1:28">
      <c r="G19" s="212"/>
      <c r="H19" s="285"/>
    </row>
    <row r="20" spans="1:28">
      <c r="E20" s="212"/>
      <c r="F20" s="212"/>
      <c r="G20" s="212"/>
      <c r="I20" s="630"/>
      <c r="K20" s="211"/>
      <c r="L20" s="211"/>
      <c r="M20" s="211"/>
      <c r="N20" s="211"/>
      <c r="O20" s="211"/>
      <c r="P20" s="211"/>
      <c r="V20" s="211"/>
      <c r="W20" s="285"/>
      <c r="X20" s="285"/>
      <c r="Y20" s="285"/>
      <c r="Z20" s="285"/>
      <c r="AA20" s="285"/>
      <c r="AB20" s="285"/>
    </row>
    <row r="21" spans="1:28">
      <c r="E21" s="212"/>
      <c r="F21" s="212"/>
      <c r="I21" s="630"/>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508A6D-68EA-4CDB-88A5-2FA977265B71}">
  <sheetPr>
    <tabColor theme="9"/>
  </sheetPr>
  <dimension ref="A1:AB21"/>
  <sheetViews>
    <sheetView zoomScale="85" zoomScaleNormal="85" workbookViewId="0">
      <selection activeCell="G2" sqref="G2:G18"/>
    </sheetView>
  </sheetViews>
  <sheetFormatPr defaultRowHeight="15"/>
  <cols>
    <col min="1" max="1" width="26.85546875" customWidth="1"/>
    <col min="2" max="2" width="14.140625" style="211" customWidth="1"/>
    <col min="3" max="3" width="16" style="211" customWidth="1"/>
    <col min="4" max="4" width="22" style="211" customWidth="1"/>
    <col min="5" max="5" width="19.7109375" style="211" customWidth="1"/>
    <col min="6" max="8" width="13.7109375" style="211" customWidth="1"/>
    <col min="9" max="9" width="11.7109375" style="211" customWidth="1"/>
    <col min="10" max="10" width="13.7109375" style="211" customWidth="1"/>
    <col min="11" max="11" width="11.140625" customWidth="1"/>
    <col min="12" max="12" width="10.140625" bestFit="1" customWidth="1"/>
    <col min="22" max="22" width="27.5703125" customWidth="1"/>
    <col min="23" max="28" width="9.140625" style="211"/>
  </cols>
  <sheetData>
    <row r="1" spans="1:21" ht="45">
      <c r="A1" s="256" t="s">
        <v>207</v>
      </c>
      <c r="B1" s="257" t="s">
        <v>1</v>
      </c>
      <c r="C1" s="259" t="s">
        <v>32</v>
      </c>
      <c r="D1" s="259" t="s">
        <v>416</v>
      </c>
      <c r="E1" s="259" t="s">
        <v>447</v>
      </c>
      <c r="F1" s="259" t="s">
        <v>448</v>
      </c>
      <c r="G1" s="259" t="s">
        <v>449</v>
      </c>
      <c r="H1" s="259" t="s">
        <v>419</v>
      </c>
      <c r="I1" s="258" t="s">
        <v>1128</v>
      </c>
      <c r="J1" s="258" t="s">
        <v>204</v>
      </c>
      <c r="K1" s="258" t="s">
        <v>242</v>
      </c>
      <c r="L1" s="258" t="s">
        <v>243</v>
      </c>
      <c r="M1" s="258" t="s">
        <v>245</v>
      </c>
      <c r="N1" s="258" t="s">
        <v>66</v>
      </c>
      <c r="O1" s="258" t="s">
        <v>42</v>
      </c>
      <c r="P1" s="258" t="s">
        <v>54</v>
      </c>
      <c r="Q1" s="258" t="s">
        <v>51</v>
      </c>
      <c r="R1" s="258" t="s">
        <v>69</v>
      </c>
      <c r="S1" s="258" t="s">
        <v>241</v>
      </c>
      <c r="T1" s="258" t="s">
        <v>240</v>
      </c>
    </row>
    <row r="2" spans="1:21">
      <c r="A2" s="220" t="s">
        <v>341</v>
      </c>
      <c r="B2" s="645" t="s">
        <v>297</v>
      </c>
      <c r="C2" s="221" t="s">
        <v>34</v>
      </c>
      <c r="D2" s="221" t="s">
        <v>243</v>
      </c>
      <c r="E2" s="263">
        <v>2.5000000000000001E-2</v>
      </c>
      <c r="F2" s="263">
        <v>0.06</v>
      </c>
      <c r="G2" s="263">
        <v>5.0000000000000001E-3</v>
      </c>
      <c r="H2" s="237" t="s">
        <v>420</v>
      </c>
      <c r="I2" s="221">
        <v>1</v>
      </c>
      <c r="J2" s="221" t="s">
        <v>337</v>
      </c>
      <c r="K2" s="237">
        <v>0</v>
      </c>
      <c r="L2" s="237">
        <v>1</v>
      </c>
      <c r="M2" s="237">
        <v>0</v>
      </c>
      <c r="N2" s="237">
        <v>0</v>
      </c>
      <c r="O2" s="237">
        <v>0</v>
      </c>
      <c r="P2" s="237">
        <v>0</v>
      </c>
      <c r="Q2" s="237">
        <v>0</v>
      </c>
      <c r="R2" s="237">
        <v>0</v>
      </c>
      <c r="S2" s="237">
        <v>0</v>
      </c>
      <c r="T2" s="237">
        <v>0</v>
      </c>
      <c r="U2" s="196"/>
    </row>
    <row r="3" spans="1:21">
      <c r="A3" s="220" t="s">
        <v>249</v>
      </c>
      <c r="B3" s="645" t="s">
        <v>366</v>
      </c>
      <c r="C3" s="221" t="s">
        <v>34</v>
      </c>
      <c r="D3" s="221" t="s">
        <v>242</v>
      </c>
      <c r="E3" s="263">
        <v>0</v>
      </c>
      <c r="F3" s="263">
        <v>0.04</v>
      </c>
      <c r="G3" s="263">
        <v>2.5000000000000001E-3</v>
      </c>
      <c r="H3" s="237" t="s">
        <v>420</v>
      </c>
      <c r="I3" s="221">
        <v>1</v>
      </c>
      <c r="J3" s="221" t="s">
        <v>337</v>
      </c>
      <c r="K3" s="237">
        <v>1</v>
      </c>
      <c r="L3" s="237">
        <v>0</v>
      </c>
      <c r="M3" s="237">
        <v>0</v>
      </c>
      <c r="N3" s="237">
        <v>0</v>
      </c>
      <c r="O3" s="237">
        <v>0</v>
      </c>
      <c r="P3" s="237">
        <v>0</v>
      </c>
      <c r="Q3" s="237">
        <v>0</v>
      </c>
      <c r="R3" s="237">
        <v>0</v>
      </c>
      <c r="S3" s="237">
        <v>0</v>
      </c>
      <c r="T3" s="237">
        <v>0</v>
      </c>
      <c r="U3" s="196"/>
    </row>
    <row r="4" spans="1:21">
      <c r="A4" s="220" t="s">
        <v>344</v>
      </c>
      <c r="B4" s="645" t="s">
        <v>301</v>
      </c>
      <c r="C4" s="221" t="s">
        <v>34</v>
      </c>
      <c r="D4" s="221" t="s">
        <v>243</v>
      </c>
      <c r="E4" s="263">
        <v>2.5000000000000001E-2</v>
      </c>
      <c r="F4" s="263">
        <v>0.05</v>
      </c>
      <c r="G4" s="263">
        <v>0.01</v>
      </c>
      <c r="H4" s="237" t="s">
        <v>420</v>
      </c>
      <c r="I4" s="221">
        <v>1</v>
      </c>
      <c r="J4" s="221" t="s">
        <v>337</v>
      </c>
      <c r="K4" s="237">
        <v>0</v>
      </c>
      <c r="L4" s="237">
        <v>1</v>
      </c>
      <c r="M4" s="237">
        <v>0</v>
      </c>
      <c r="N4" s="237">
        <v>0</v>
      </c>
      <c r="O4" s="237">
        <v>0</v>
      </c>
      <c r="P4" s="237">
        <v>0</v>
      </c>
      <c r="Q4" s="237">
        <v>0</v>
      </c>
      <c r="R4" s="237">
        <v>0</v>
      </c>
      <c r="S4" s="237">
        <v>0</v>
      </c>
      <c r="T4" s="237">
        <v>0</v>
      </c>
      <c r="U4" s="196"/>
    </row>
    <row r="5" spans="1:21">
      <c r="A5" s="262" t="s">
        <v>245</v>
      </c>
      <c r="B5" s="645" t="s">
        <v>304</v>
      </c>
      <c r="C5" s="221" t="s">
        <v>34</v>
      </c>
      <c r="D5" s="221" t="s">
        <v>245</v>
      </c>
      <c r="E5" s="263">
        <v>2.5000000000000001E-2</v>
      </c>
      <c r="F5" s="263">
        <v>0.05</v>
      </c>
      <c r="G5" s="263">
        <v>0.01</v>
      </c>
      <c r="H5" s="237" t="s">
        <v>420</v>
      </c>
      <c r="I5" s="221">
        <v>1</v>
      </c>
      <c r="J5" s="221" t="s">
        <v>337</v>
      </c>
      <c r="K5" s="237">
        <v>0</v>
      </c>
      <c r="L5" s="237">
        <v>0</v>
      </c>
      <c r="M5" s="237">
        <v>1</v>
      </c>
      <c r="N5" s="237">
        <v>0</v>
      </c>
      <c r="O5" s="237">
        <v>0</v>
      </c>
      <c r="P5" s="237">
        <v>0</v>
      </c>
      <c r="Q5" s="237">
        <v>0</v>
      </c>
      <c r="R5" s="237">
        <v>0</v>
      </c>
      <c r="S5" s="237">
        <v>0</v>
      </c>
      <c r="T5" s="237">
        <v>0</v>
      </c>
      <c r="U5" s="196"/>
    </row>
    <row r="6" spans="1:21">
      <c r="A6" s="220" t="s">
        <v>66</v>
      </c>
      <c r="B6" s="221" t="s">
        <v>375</v>
      </c>
      <c r="C6" s="221" t="s">
        <v>34</v>
      </c>
      <c r="D6" s="221" t="s">
        <v>66</v>
      </c>
      <c r="E6" s="263">
        <v>5.0000000000000001E-3</v>
      </c>
      <c r="F6" s="263">
        <v>0.1</v>
      </c>
      <c r="G6" s="263">
        <v>0.01</v>
      </c>
      <c r="H6" s="237" t="s">
        <v>420</v>
      </c>
      <c r="I6" s="221">
        <v>1</v>
      </c>
      <c r="J6" s="221" t="s">
        <v>337</v>
      </c>
      <c r="K6" s="237">
        <v>0</v>
      </c>
      <c r="L6" s="237">
        <v>0</v>
      </c>
      <c r="M6" s="237">
        <v>0</v>
      </c>
      <c r="N6" s="237">
        <v>1</v>
      </c>
      <c r="O6" s="237">
        <v>0</v>
      </c>
      <c r="P6" s="237">
        <v>0</v>
      </c>
      <c r="Q6" s="237">
        <v>0</v>
      </c>
      <c r="R6" s="237">
        <v>0</v>
      </c>
      <c r="S6" s="237">
        <v>0</v>
      </c>
      <c r="T6" s="237">
        <v>0</v>
      </c>
      <c r="U6" s="196"/>
    </row>
    <row r="7" spans="1:21">
      <c r="A7" s="220" t="s">
        <v>95</v>
      </c>
      <c r="B7" s="221" t="s">
        <v>381</v>
      </c>
      <c r="C7" s="221" t="s">
        <v>42</v>
      </c>
      <c r="D7" s="221" t="s">
        <v>42</v>
      </c>
      <c r="E7" s="263">
        <v>0.09</v>
      </c>
      <c r="F7" s="263">
        <v>0.16</v>
      </c>
      <c r="G7" s="836">
        <v>0.16500000000000001</v>
      </c>
      <c r="H7" s="237" t="s">
        <v>420</v>
      </c>
      <c r="I7" s="221">
        <v>1</v>
      </c>
      <c r="J7" s="221" t="s">
        <v>337</v>
      </c>
      <c r="K7" s="237">
        <v>0</v>
      </c>
      <c r="L7" s="237">
        <v>0</v>
      </c>
      <c r="M7" s="237">
        <v>0</v>
      </c>
      <c r="N7" s="237">
        <v>0</v>
      </c>
      <c r="O7" s="237">
        <v>1</v>
      </c>
      <c r="P7" s="237">
        <v>0</v>
      </c>
      <c r="Q7" s="237">
        <v>0</v>
      </c>
      <c r="R7" s="237">
        <v>0</v>
      </c>
      <c r="S7" s="237">
        <v>0</v>
      </c>
      <c r="T7" s="237">
        <v>0</v>
      </c>
      <c r="U7" s="196"/>
    </row>
    <row r="8" spans="1:21">
      <c r="A8" s="220" t="s">
        <v>96</v>
      </c>
      <c r="B8" s="221" t="s">
        <v>382</v>
      </c>
      <c r="C8" s="221" t="s">
        <v>42</v>
      </c>
      <c r="D8" s="221" t="s">
        <v>42</v>
      </c>
      <c r="E8" s="263">
        <v>0.04</v>
      </c>
      <c r="F8" s="263">
        <v>0.1</v>
      </c>
      <c r="G8" s="836">
        <v>6.5000000000000002E-2</v>
      </c>
      <c r="H8" s="237" t="s">
        <v>420</v>
      </c>
      <c r="I8" s="221">
        <v>1</v>
      </c>
      <c r="J8" s="221" t="s">
        <v>337</v>
      </c>
      <c r="K8" s="237">
        <v>0</v>
      </c>
      <c r="L8" s="237">
        <v>0</v>
      </c>
      <c r="M8" s="237">
        <v>0</v>
      </c>
      <c r="N8" s="237">
        <v>0</v>
      </c>
      <c r="O8" s="237">
        <v>1</v>
      </c>
      <c r="P8" s="237">
        <v>0</v>
      </c>
      <c r="Q8" s="237">
        <v>0</v>
      </c>
      <c r="R8" s="237">
        <v>0</v>
      </c>
      <c r="S8" s="237">
        <v>0</v>
      </c>
      <c r="T8" s="237">
        <v>0</v>
      </c>
      <c r="U8" s="196"/>
    </row>
    <row r="9" spans="1:21">
      <c r="A9" s="220" t="s">
        <v>97</v>
      </c>
      <c r="B9" s="221" t="s">
        <v>383</v>
      </c>
      <c r="C9" s="221" t="s">
        <v>42</v>
      </c>
      <c r="D9" s="221" t="s">
        <v>42</v>
      </c>
      <c r="E9" s="263">
        <v>0.04</v>
      </c>
      <c r="F9" s="263">
        <v>0.1</v>
      </c>
      <c r="G9" s="836">
        <v>6.5000000000000002E-2</v>
      </c>
      <c r="H9" s="237" t="s">
        <v>420</v>
      </c>
      <c r="I9" s="221">
        <v>1</v>
      </c>
      <c r="J9" s="221" t="s">
        <v>337</v>
      </c>
      <c r="K9" s="237">
        <v>0</v>
      </c>
      <c r="L9" s="237">
        <v>0</v>
      </c>
      <c r="M9" s="237">
        <v>0</v>
      </c>
      <c r="N9" s="237">
        <v>0</v>
      </c>
      <c r="O9" s="237">
        <v>1</v>
      </c>
      <c r="P9" s="237">
        <v>0</v>
      </c>
      <c r="Q9" s="237">
        <v>0</v>
      </c>
      <c r="R9" s="237">
        <v>0</v>
      </c>
      <c r="S9" s="237">
        <v>0</v>
      </c>
      <c r="T9" s="237">
        <v>0</v>
      </c>
      <c r="U9" s="196"/>
    </row>
    <row r="10" spans="1:21">
      <c r="A10" s="220" t="s">
        <v>257</v>
      </c>
      <c r="B10" s="645" t="s">
        <v>384</v>
      </c>
      <c r="C10" s="221" t="s">
        <v>42</v>
      </c>
      <c r="D10" s="221" t="s">
        <v>42</v>
      </c>
      <c r="E10" s="263">
        <v>0.03</v>
      </c>
      <c r="F10" s="263">
        <v>7.0000000000000007E-2</v>
      </c>
      <c r="G10" s="836">
        <v>5.5E-2</v>
      </c>
      <c r="H10" s="237" t="s">
        <v>420</v>
      </c>
      <c r="I10" s="221">
        <v>1</v>
      </c>
      <c r="J10" s="221" t="s">
        <v>337</v>
      </c>
      <c r="K10" s="237">
        <v>0</v>
      </c>
      <c r="L10" s="237">
        <v>0</v>
      </c>
      <c r="M10" s="237">
        <v>0</v>
      </c>
      <c r="N10" s="237">
        <v>0</v>
      </c>
      <c r="O10" s="237">
        <v>1</v>
      </c>
      <c r="P10" s="237">
        <v>0</v>
      </c>
      <c r="Q10" s="237">
        <v>0</v>
      </c>
      <c r="R10" s="237">
        <v>0</v>
      </c>
      <c r="S10" s="237">
        <v>0</v>
      </c>
      <c r="T10" s="237">
        <v>0</v>
      </c>
      <c r="U10" s="196"/>
    </row>
    <row r="11" spans="1:21">
      <c r="A11" s="220" t="s">
        <v>969</v>
      </c>
      <c r="B11" s="645" t="s">
        <v>511</v>
      </c>
      <c r="C11" s="221" t="s">
        <v>42</v>
      </c>
      <c r="D11" s="221" t="s">
        <v>42</v>
      </c>
      <c r="E11" s="263">
        <v>0</v>
      </c>
      <c r="F11" s="263">
        <v>7.0000000000000007E-2</v>
      </c>
      <c r="G11" s="836">
        <v>0</v>
      </c>
      <c r="H11" s="237" t="s">
        <v>420</v>
      </c>
      <c r="I11" s="221">
        <v>1</v>
      </c>
      <c r="J11" s="221" t="s">
        <v>337</v>
      </c>
      <c r="K11" s="237">
        <v>0</v>
      </c>
      <c r="L11" s="237">
        <v>0</v>
      </c>
      <c r="M11" s="237">
        <v>0</v>
      </c>
      <c r="N11" s="237">
        <v>0</v>
      </c>
      <c r="O11" s="237">
        <v>1</v>
      </c>
      <c r="P11" s="237">
        <v>0</v>
      </c>
      <c r="Q11" s="237">
        <v>0</v>
      </c>
      <c r="R11" s="237">
        <v>0</v>
      </c>
      <c r="S11" s="237">
        <v>0</v>
      </c>
      <c r="T11" s="237">
        <v>0</v>
      </c>
      <c r="U11" s="196"/>
    </row>
    <row r="12" spans="1:21">
      <c r="A12" s="220" t="s">
        <v>54</v>
      </c>
      <c r="B12" s="645" t="s">
        <v>284</v>
      </c>
      <c r="C12" s="221" t="s">
        <v>49</v>
      </c>
      <c r="D12" s="221" t="s">
        <v>54</v>
      </c>
      <c r="E12" s="263">
        <v>0.1</v>
      </c>
      <c r="F12" s="263">
        <v>0.18</v>
      </c>
      <c r="G12" s="263">
        <v>0.03</v>
      </c>
      <c r="H12" s="237" t="s">
        <v>433</v>
      </c>
      <c r="I12" s="221">
        <v>3</v>
      </c>
      <c r="J12" s="221" t="s">
        <v>338</v>
      </c>
      <c r="K12" s="237">
        <v>0</v>
      </c>
      <c r="L12" s="237">
        <v>0</v>
      </c>
      <c r="M12" s="237">
        <v>0</v>
      </c>
      <c r="N12" s="237">
        <v>0</v>
      </c>
      <c r="O12" s="237">
        <v>0</v>
      </c>
      <c r="P12" s="237">
        <v>1</v>
      </c>
      <c r="Q12" s="237">
        <v>0</v>
      </c>
      <c r="R12" s="237">
        <v>0</v>
      </c>
      <c r="S12" s="237">
        <v>0</v>
      </c>
      <c r="T12" s="237">
        <v>0</v>
      </c>
      <c r="U12" s="196"/>
    </row>
    <row r="13" spans="1:21">
      <c r="A13" s="220" t="s">
        <v>51</v>
      </c>
      <c r="B13" s="645" t="s">
        <v>451</v>
      </c>
      <c r="C13" s="221" t="s">
        <v>49</v>
      </c>
      <c r="D13" s="221" t="s">
        <v>51</v>
      </c>
      <c r="E13" s="836">
        <v>0.3</v>
      </c>
      <c r="F13" s="836">
        <v>0.4</v>
      </c>
      <c r="G13" s="836">
        <v>0.55000000000000004</v>
      </c>
      <c r="H13" s="237" t="s">
        <v>433</v>
      </c>
      <c r="I13" s="221">
        <v>3</v>
      </c>
      <c r="J13" s="221" t="s">
        <v>338</v>
      </c>
      <c r="K13" s="237">
        <v>0</v>
      </c>
      <c r="L13" s="237">
        <v>0</v>
      </c>
      <c r="M13" s="237">
        <v>0</v>
      </c>
      <c r="N13" s="237">
        <v>0</v>
      </c>
      <c r="O13" s="237">
        <v>0</v>
      </c>
      <c r="P13" s="237">
        <v>0</v>
      </c>
      <c r="Q13" s="237">
        <v>1</v>
      </c>
      <c r="R13" s="237">
        <v>0</v>
      </c>
      <c r="S13" s="237">
        <v>0</v>
      </c>
      <c r="T13" s="237">
        <v>0</v>
      </c>
      <c r="U13" s="196"/>
    </row>
    <row r="14" spans="1:21">
      <c r="A14" s="220" t="s">
        <v>69</v>
      </c>
      <c r="B14" s="645" t="s">
        <v>484</v>
      </c>
      <c r="C14" s="221" t="s">
        <v>49</v>
      </c>
      <c r="D14" s="221" t="s">
        <v>69</v>
      </c>
      <c r="E14" s="263">
        <v>0.04</v>
      </c>
      <c r="F14" s="263">
        <v>0.08</v>
      </c>
      <c r="G14" s="263">
        <v>1.2500000000000001E-2</v>
      </c>
      <c r="H14" s="237" t="s">
        <v>433</v>
      </c>
      <c r="I14" s="221">
        <v>3</v>
      </c>
      <c r="J14" s="221" t="s">
        <v>338</v>
      </c>
      <c r="K14" s="237">
        <v>0</v>
      </c>
      <c r="L14" s="237">
        <v>0</v>
      </c>
      <c r="M14" s="237">
        <v>0</v>
      </c>
      <c r="N14" s="237">
        <v>0</v>
      </c>
      <c r="O14" s="237">
        <v>0</v>
      </c>
      <c r="P14" s="237">
        <v>0</v>
      </c>
      <c r="Q14" s="237">
        <v>0</v>
      </c>
      <c r="R14" s="237">
        <v>1</v>
      </c>
      <c r="S14" s="237">
        <v>0</v>
      </c>
      <c r="T14" s="237">
        <v>0</v>
      </c>
      <c r="U14" s="196"/>
    </row>
    <row r="15" spans="1:21">
      <c r="A15" s="220" t="s">
        <v>364</v>
      </c>
      <c r="B15" s="645" t="s">
        <v>396</v>
      </c>
      <c r="C15" s="221" t="s">
        <v>49</v>
      </c>
      <c r="D15" s="221" t="s">
        <v>241</v>
      </c>
      <c r="E15" s="263">
        <v>0</v>
      </c>
      <c r="F15" s="263">
        <v>0.01</v>
      </c>
      <c r="G15" s="263">
        <v>2.5000000000000001E-3</v>
      </c>
      <c r="H15" s="237" t="s">
        <v>420</v>
      </c>
      <c r="I15" s="221">
        <v>1</v>
      </c>
      <c r="J15" s="221" t="s">
        <v>337</v>
      </c>
      <c r="K15" s="237">
        <v>0</v>
      </c>
      <c r="L15" s="237">
        <v>0</v>
      </c>
      <c r="M15" s="237">
        <v>0</v>
      </c>
      <c r="N15" s="237">
        <v>0</v>
      </c>
      <c r="O15" s="237">
        <v>0</v>
      </c>
      <c r="P15" s="237">
        <v>0</v>
      </c>
      <c r="Q15" s="237">
        <v>0</v>
      </c>
      <c r="R15" s="237">
        <v>0</v>
      </c>
      <c r="S15" s="237">
        <v>1</v>
      </c>
      <c r="T15" s="237">
        <v>0</v>
      </c>
      <c r="U15" s="196"/>
    </row>
    <row r="16" spans="1:21">
      <c r="A16" s="220" t="s">
        <v>365</v>
      </c>
      <c r="B16" s="645" t="s">
        <v>397</v>
      </c>
      <c r="C16" s="221" t="s">
        <v>49</v>
      </c>
      <c r="D16" s="221" t="s">
        <v>241</v>
      </c>
      <c r="E16" s="263">
        <v>0</v>
      </c>
      <c r="F16" s="263">
        <v>0.02</v>
      </c>
      <c r="G16" s="263">
        <v>5.0000000000000001E-3</v>
      </c>
      <c r="H16" s="237" t="s">
        <v>420</v>
      </c>
      <c r="I16" s="221">
        <v>1</v>
      </c>
      <c r="J16" s="221" t="s">
        <v>337</v>
      </c>
      <c r="K16" s="237">
        <v>0</v>
      </c>
      <c r="L16" s="237">
        <v>0</v>
      </c>
      <c r="M16" s="237">
        <v>0</v>
      </c>
      <c r="N16" s="237">
        <v>0</v>
      </c>
      <c r="O16" s="237">
        <v>0</v>
      </c>
      <c r="P16" s="237">
        <v>0</v>
      </c>
      <c r="Q16" s="237">
        <v>0</v>
      </c>
      <c r="R16" s="237">
        <v>0</v>
      </c>
      <c r="S16" s="237">
        <v>1</v>
      </c>
      <c r="T16" s="237">
        <v>0</v>
      </c>
      <c r="U16" s="196"/>
    </row>
    <row r="17" spans="1:28">
      <c r="A17" s="220" t="s">
        <v>214</v>
      </c>
      <c r="B17" s="645" t="s">
        <v>398</v>
      </c>
      <c r="C17" s="221" t="s">
        <v>49</v>
      </c>
      <c r="D17" s="221" t="s">
        <v>241</v>
      </c>
      <c r="E17" s="263">
        <v>0</v>
      </c>
      <c r="F17" s="263">
        <v>0.02</v>
      </c>
      <c r="G17" s="263">
        <v>2.5000000000000001E-3</v>
      </c>
      <c r="H17" s="237" t="s">
        <v>420</v>
      </c>
      <c r="I17" s="221">
        <v>1</v>
      </c>
      <c r="J17" s="221" t="s">
        <v>337</v>
      </c>
      <c r="K17" s="237">
        <v>0</v>
      </c>
      <c r="L17" s="237">
        <v>0</v>
      </c>
      <c r="M17" s="237">
        <v>0</v>
      </c>
      <c r="N17" s="237">
        <v>0</v>
      </c>
      <c r="O17" s="237">
        <v>0</v>
      </c>
      <c r="P17" s="237">
        <v>0</v>
      </c>
      <c r="Q17" s="237">
        <v>0</v>
      </c>
      <c r="R17" s="237">
        <v>0</v>
      </c>
      <c r="S17" s="237">
        <v>1</v>
      </c>
      <c r="T17" s="237">
        <v>0</v>
      </c>
      <c r="U17" s="196"/>
    </row>
    <row r="18" spans="1:28">
      <c r="A18" s="220" t="s">
        <v>240</v>
      </c>
      <c r="B18" s="645" t="s">
        <v>399</v>
      </c>
      <c r="C18" s="221" t="s">
        <v>49</v>
      </c>
      <c r="D18" s="221" t="s">
        <v>240</v>
      </c>
      <c r="E18" s="263">
        <v>0.06</v>
      </c>
      <c r="F18" s="263">
        <v>0.08</v>
      </c>
      <c r="G18" s="263">
        <v>0.01</v>
      </c>
      <c r="H18" s="237" t="s">
        <v>433</v>
      </c>
      <c r="I18" s="221">
        <v>2</v>
      </c>
      <c r="J18" s="221" t="s">
        <v>338</v>
      </c>
      <c r="K18" s="237">
        <v>0</v>
      </c>
      <c r="L18" s="237">
        <v>0</v>
      </c>
      <c r="M18" s="237">
        <v>0</v>
      </c>
      <c r="N18" s="237">
        <v>0</v>
      </c>
      <c r="O18" s="237">
        <v>0</v>
      </c>
      <c r="P18" s="237">
        <v>0</v>
      </c>
      <c r="Q18" s="237">
        <v>0</v>
      </c>
      <c r="R18" s="237">
        <v>0</v>
      </c>
      <c r="S18" s="237">
        <v>0</v>
      </c>
      <c r="T18" s="237">
        <v>1</v>
      </c>
      <c r="U18" s="196"/>
    </row>
    <row r="19" spans="1:28">
      <c r="G19" s="212"/>
      <c r="H19" s="285"/>
    </row>
    <row r="20" spans="1:28">
      <c r="E20" s="212"/>
      <c r="F20" s="212"/>
      <c r="G20" s="212"/>
      <c r="I20" s="630"/>
      <c r="K20" s="211"/>
      <c r="L20" s="211"/>
      <c r="M20" s="211"/>
      <c r="N20" s="211"/>
      <c r="O20" s="211"/>
      <c r="P20" s="211"/>
      <c r="V20" s="211"/>
      <c r="W20" s="285"/>
      <c r="X20" s="285"/>
      <c r="Y20" s="285"/>
      <c r="Z20" s="285"/>
      <c r="AA20" s="285"/>
      <c r="AB20" s="285"/>
    </row>
    <row r="21" spans="1:28">
      <c r="E21" s="212"/>
      <c r="F21" s="212"/>
      <c r="I21" s="630"/>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78D12-FCB6-4254-8C8B-C6DFF1BF521D}">
  <sheetPr>
    <tabColor theme="9"/>
  </sheetPr>
  <dimension ref="A1:AB21"/>
  <sheetViews>
    <sheetView zoomScale="85" zoomScaleNormal="85" workbookViewId="0">
      <selection activeCell="G2" sqref="G2:G18"/>
    </sheetView>
  </sheetViews>
  <sheetFormatPr defaultRowHeight="15"/>
  <cols>
    <col min="1" max="1" width="26.85546875" customWidth="1"/>
    <col min="2" max="2" width="14.140625" style="211" customWidth="1"/>
    <col min="3" max="3" width="16" style="211" customWidth="1"/>
    <col min="4" max="4" width="22" style="211" customWidth="1"/>
    <col min="5" max="5" width="19.7109375" style="211" customWidth="1"/>
    <col min="6" max="8" width="13.7109375" style="211" customWidth="1"/>
    <col min="9" max="9" width="11.7109375" style="211" customWidth="1"/>
    <col min="10" max="10" width="13.7109375" style="211" customWidth="1"/>
    <col min="11" max="11" width="11.140625" customWidth="1"/>
    <col min="12" max="12" width="10.140625" bestFit="1" customWidth="1"/>
    <col min="22" max="22" width="27.5703125" customWidth="1"/>
    <col min="23" max="28" width="9.140625" style="211"/>
  </cols>
  <sheetData>
    <row r="1" spans="1:21" ht="45">
      <c r="A1" s="256" t="s">
        <v>207</v>
      </c>
      <c r="B1" s="257" t="s">
        <v>1</v>
      </c>
      <c r="C1" s="259" t="s">
        <v>32</v>
      </c>
      <c r="D1" s="259" t="s">
        <v>416</v>
      </c>
      <c r="E1" s="259" t="s">
        <v>447</v>
      </c>
      <c r="F1" s="259" t="s">
        <v>448</v>
      </c>
      <c r="G1" s="259" t="s">
        <v>449</v>
      </c>
      <c r="H1" s="259" t="s">
        <v>419</v>
      </c>
      <c r="I1" s="258" t="s">
        <v>1128</v>
      </c>
      <c r="J1" s="258" t="s">
        <v>204</v>
      </c>
      <c r="K1" s="258" t="s">
        <v>242</v>
      </c>
      <c r="L1" s="258" t="s">
        <v>243</v>
      </c>
      <c r="M1" s="258" t="s">
        <v>245</v>
      </c>
      <c r="N1" s="258" t="s">
        <v>66</v>
      </c>
      <c r="O1" s="258" t="s">
        <v>42</v>
      </c>
      <c r="P1" s="258" t="s">
        <v>54</v>
      </c>
      <c r="Q1" s="258" t="s">
        <v>51</v>
      </c>
      <c r="R1" s="258" t="s">
        <v>69</v>
      </c>
      <c r="S1" s="258" t="s">
        <v>241</v>
      </c>
      <c r="T1" s="258" t="s">
        <v>240</v>
      </c>
    </row>
    <row r="2" spans="1:21">
      <c r="A2" s="220" t="s">
        <v>341</v>
      </c>
      <c r="B2" s="645" t="s">
        <v>297</v>
      </c>
      <c r="C2" s="221" t="s">
        <v>34</v>
      </c>
      <c r="D2" s="221" t="s">
        <v>243</v>
      </c>
      <c r="E2" s="263">
        <v>2.5000000000000001E-2</v>
      </c>
      <c r="F2" s="263">
        <v>0.06</v>
      </c>
      <c r="G2" s="263">
        <v>5.0000000000000001E-3</v>
      </c>
      <c r="H2" s="237" t="s">
        <v>420</v>
      </c>
      <c r="I2" s="221">
        <v>1</v>
      </c>
      <c r="J2" s="221" t="s">
        <v>337</v>
      </c>
      <c r="K2" s="237">
        <v>0</v>
      </c>
      <c r="L2" s="237">
        <v>1</v>
      </c>
      <c r="M2" s="237">
        <v>0</v>
      </c>
      <c r="N2" s="237">
        <v>0</v>
      </c>
      <c r="O2" s="237">
        <v>0</v>
      </c>
      <c r="P2" s="237">
        <v>0</v>
      </c>
      <c r="Q2" s="237">
        <v>0</v>
      </c>
      <c r="R2" s="237">
        <v>0</v>
      </c>
      <c r="S2" s="237">
        <v>0</v>
      </c>
      <c r="T2" s="237">
        <v>0</v>
      </c>
      <c r="U2" s="196"/>
    </row>
    <row r="3" spans="1:21">
      <c r="A3" s="220" t="s">
        <v>249</v>
      </c>
      <c r="B3" s="645" t="s">
        <v>366</v>
      </c>
      <c r="C3" s="221" t="s">
        <v>34</v>
      </c>
      <c r="D3" s="221" t="s">
        <v>242</v>
      </c>
      <c r="E3" s="263">
        <v>0</v>
      </c>
      <c r="F3" s="263">
        <v>0.04</v>
      </c>
      <c r="G3" s="263">
        <v>2.5000000000000001E-3</v>
      </c>
      <c r="H3" s="237" t="s">
        <v>420</v>
      </c>
      <c r="I3" s="221">
        <v>1</v>
      </c>
      <c r="J3" s="221" t="s">
        <v>337</v>
      </c>
      <c r="K3" s="237">
        <v>1</v>
      </c>
      <c r="L3" s="237">
        <v>0</v>
      </c>
      <c r="M3" s="237">
        <v>0</v>
      </c>
      <c r="N3" s="237">
        <v>0</v>
      </c>
      <c r="O3" s="237">
        <v>0</v>
      </c>
      <c r="P3" s="237">
        <v>0</v>
      </c>
      <c r="Q3" s="237">
        <v>0</v>
      </c>
      <c r="R3" s="237">
        <v>0</v>
      </c>
      <c r="S3" s="237">
        <v>0</v>
      </c>
      <c r="T3" s="237">
        <v>0</v>
      </c>
      <c r="U3" s="196"/>
    </row>
    <row r="4" spans="1:21">
      <c r="A4" s="220" t="s">
        <v>344</v>
      </c>
      <c r="B4" s="645" t="s">
        <v>301</v>
      </c>
      <c r="C4" s="221" t="s">
        <v>34</v>
      </c>
      <c r="D4" s="221" t="s">
        <v>243</v>
      </c>
      <c r="E4" s="263">
        <v>2.5000000000000001E-2</v>
      </c>
      <c r="F4" s="263">
        <v>0.05</v>
      </c>
      <c r="G4" s="263">
        <v>0.01</v>
      </c>
      <c r="H4" s="237" t="s">
        <v>420</v>
      </c>
      <c r="I4" s="221">
        <v>1</v>
      </c>
      <c r="J4" s="221" t="s">
        <v>337</v>
      </c>
      <c r="K4" s="237">
        <v>0</v>
      </c>
      <c r="L4" s="237">
        <v>1</v>
      </c>
      <c r="M4" s="237">
        <v>0</v>
      </c>
      <c r="N4" s="237">
        <v>0</v>
      </c>
      <c r="O4" s="237">
        <v>0</v>
      </c>
      <c r="P4" s="237">
        <v>0</v>
      </c>
      <c r="Q4" s="237">
        <v>0</v>
      </c>
      <c r="R4" s="237">
        <v>0</v>
      </c>
      <c r="S4" s="237">
        <v>0</v>
      </c>
      <c r="T4" s="237">
        <v>0</v>
      </c>
      <c r="U4" s="196"/>
    </row>
    <row r="5" spans="1:21">
      <c r="A5" s="262" t="s">
        <v>245</v>
      </c>
      <c r="B5" s="645" t="s">
        <v>304</v>
      </c>
      <c r="C5" s="221" t="s">
        <v>34</v>
      </c>
      <c r="D5" s="221" t="s">
        <v>245</v>
      </c>
      <c r="E5" s="263">
        <v>2.5000000000000001E-2</v>
      </c>
      <c r="F5" s="263">
        <v>0.05</v>
      </c>
      <c r="G5" s="263">
        <v>0.01</v>
      </c>
      <c r="H5" s="237" t="s">
        <v>420</v>
      </c>
      <c r="I5" s="221">
        <v>1</v>
      </c>
      <c r="J5" s="221" t="s">
        <v>337</v>
      </c>
      <c r="K5" s="237">
        <v>0</v>
      </c>
      <c r="L5" s="237">
        <v>0</v>
      </c>
      <c r="M5" s="237">
        <v>1</v>
      </c>
      <c r="N5" s="237">
        <v>0</v>
      </c>
      <c r="O5" s="237">
        <v>0</v>
      </c>
      <c r="P5" s="237">
        <v>0</v>
      </c>
      <c r="Q5" s="237">
        <v>0</v>
      </c>
      <c r="R5" s="237">
        <v>0</v>
      </c>
      <c r="S5" s="237">
        <v>0</v>
      </c>
      <c r="T5" s="237">
        <v>0</v>
      </c>
      <c r="U5" s="196"/>
    </row>
    <row r="6" spans="1:21">
      <c r="A6" s="220" t="s">
        <v>66</v>
      </c>
      <c r="B6" s="221" t="s">
        <v>375</v>
      </c>
      <c r="C6" s="221" t="s">
        <v>34</v>
      </c>
      <c r="D6" s="221" t="s">
        <v>66</v>
      </c>
      <c r="E6" s="263">
        <v>5.0000000000000001E-3</v>
      </c>
      <c r="F6" s="263">
        <v>0.1</v>
      </c>
      <c r="G6" s="263">
        <v>0.01</v>
      </c>
      <c r="H6" s="237" t="s">
        <v>420</v>
      </c>
      <c r="I6" s="221">
        <v>1</v>
      </c>
      <c r="J6" s="221" t="s">
        <v>337</v>
      </c>
      <c r="K6" s="237">
        <v>0</v>
      </c>
      <c r="L6" s="237">
        <v>0</v>
      </c>
      <c r="M6" s="237">
        <v>0</v>
      </c>
      <c r="N6" s="237">
        <v>1</v>
      </c>
      <c r="O6" s="237">
        <v>0</v>
      </c>
      <c r="P6" s="237">
        <v>0</v>
      </c>
      <c r="Q6" s="237">
        <v>0</v>
      </c>
      <c r="R6" s="237">
        <v>0</v>
      </c>
      <c r="S6" s="237">
        <v>0</v>
      </c>
      <c r="T6" s="237">
        <v>0</v>
      </c>
      <c r="U6" s="196"/>
    </row>
    <row r="7" spans="1:21">
      <c r="A7" s="220" t="s">
        <v>95</v>
      </c>
      <c r="B7" s="221" t="s">
        <v>381</v>
      </c>
      <c r="C7" s="221" t="s">
        <v>42</v>
      </c>
      <c r="D7" s="221" t="s">
        <v>42</v>
      </c>
      <c r="E7" s="263">
        <v>0.09</v>
      </c>
      <c r="F7" s="263">
        <v>0.16</v>
      </c>
      <c r="G7" s="836">
        <v>0.14749999999999999</v>
      </c>
      <c r="H7" s="237" t="s">
        <v>420</v>
      </c>
      <c r="I7" s="221">
        <v>1</v>
      </c>
      <c r="J7" s="221" t="s">
        <v>337</v>
      </c>
      <c r="K7" s="237">
        <v>0</v>
      </c>
      <c r="L7" s="237">
        <v>0</v>
      </c>
      <c r="M7" s="237">
        <v>0</v>
      </c>
      <c r="N7" s="237">
        <v>0</v>
      </c>
      <c r="O7" s="237">
        <v>1</v>
      </c>
      <c r="P7" s="237">
        <v>0</v>
      </c>
      <c r="Q7" s="237">
        <v>0</v>
      </c>
      <c r="R7" s="237">
        <v>0</v>
      </c>
      <c r="S7" s="237">
        <v>0</v>
      </c>
      <c r="T7" s="237">
        <v>0</v>
      </c>
      <c r="U7" s="196"/>
    </row>
    <row r="8" spans="1:21">
      <c r="A8" s="220" t="s">
        <v>96</v>
      </c>
      <c r="B8" s="221" t="s">
        <v>382</v>
      </c>
      <c r="C8" s="221" t="s">
        <v>42</v>
      </c>
      <c r="D8" s="221" t="s">
        <v>42</v>
      </c>
      <c r="E8" s="263">
        <v>0.04</v>
      </c>
      <c r="F8" s="263">
        <v>0.1</v>
      </c>
      <c r="G8" s="836">
        <v>5.5E-2</v>
      </c>
      <c r="H8" s="237" t="s">
        <v>420</v>
      </c>
      <c r="I8" s="221">
        <v>1</v>
      </c>
      <c r="J8" s="221" t="s">
        <v>337</v>
      </c>
      <c r="K8" s="237">
        <v>0</v>
      </c>
      <c r="L8" s="237">
        <v>0</v>
      </c>
      <c r="M8" s="237">
        <v>0</v>
      </c>
      <c r="N8" s="237">
        <v>0</v>
      </c>
      <c r="O8" s="237">
        <v>1</v>
      </c>
      <c r="P8" s="237">
        <v>0</v>
      </c>
      <c r="Q8" s="237">
        <v>0</v>
      </c>
      <c r="R8" s="237">
        <v>0</v>
      </c>
      <c r="S8" s="237">
        <v>0</v>
      </c>
      <c r="T8" s="237">
        <v>0</v>
      </c>
      <c r="U8" s="196"/>
    </row>
    <row r="9" spans="1:21">
      <c r="A9" s="220" t="s">
        <v>97</v>
      </c>
      <c r="B9" s="221" t="s">
        <v>383</v>
      </c>
      <c r="C9" s="221" t="s">
        <v>42</v>
      </c>
      <c r="D9" s="221" t="s">
        <v>42</v>
      </c>
      <c r="E9" s="263">
        <v>0.04</v>
      </c>
      <c r="F9" s="263">
        <v>0.1</v>
      </c>
      <c r="G9" s="836">
        <v>0.05</v>
      </c>
      <c r="H9" s="237" t="s">
        <v>420</v>
      </c>
      <c r="I9" s="221">
        <v>1</v>
      </c>
      <c r="J9" s="221" t="s">
        <v>337</v>
      </c>
      <c r="K9" s="237">
        <v>0</v>
      </c>
      <c r="L9" s="237">
        <v>0</v>
      </c>
      <c r="M9" s="237">
        <v>0</v>
      </c>
      <c r="N9" s="237">
        <v>0</v>
      </c>
      <c r="O9" s="237">
        <v>1</v>
      </c>
      <c r="P9" s="237">
        <v>0</v>
      </c>
      <c r="Q9" s="237">
        <v>0</v>
      </c>
      <c r="R9" s="237">
        <v>0</v>
      </c>
      <c r="S9" s="237">
        <v>0</v>
      </c>
      <c r="T9" s="237">
        <v>0</v>
      </c>
      <c r="U9" s="196"/>
    </row>
    <row r="10" spans="1:21">
      <c r="A10" s="220" t="s">
        <v>257</v>
      </c>
      <c r="B10" s="645" t="s">
        <v>384</v>
      </c>
      <c r="C10" s="221" t="s">
        <v>42</v>
      </c>
      <c r="D10" s="221" t="s">
        <v>42</v>
      </c>
      <c r="E10" s="263">
        <v>0.03</v>
      </c>
      <c r="F10" s="263">
        <v>7.0000000000000007E-2</v>
      </c>
      <c r="G10" s="836">
        <v>0.04</v>
      </c>
      <c r="H10" s="237" t="s">
        <v>420</v>
      </c>
      <c r="I10" s="221">
        <v>1</v>
      </c>
      <c r="J10" s="221" t="s">
        <v>337</v>
      </c>
      <c r="K10" s="237">
        <v>0</v>
      </c>
      <c r="L10" s="237">
        <v>0</v>
      </c>
      <c r="M10" s="237">
        <v>0</v>
      </c>
      <c r="N10" s="237">
        <v>0</v>
      </c>
      <c r="O10" s="237">
        <v>1</v>
      </c>
      <c r="P10" s="237">
        <v>0</v>
      </c>
      <c r="Q10" s="237">
        <v>0</v>
      </c>
      <c r="R10" s="237">
        <v>0</v>
      </c>
      <c r="S10" s="237">
        <v>0</v>
      </c>
      <c r="T10" s="237">
        <v>0</v>
      </c>
      <c r="U10" s="196"/>
    </row>
    <row r="11" spans="1:21">
      <c r="A11" s="220" t="s">
        <v>969</v>
      </c>
      <c r="B11" s="645" t="s">
        <v>511</v>
      </c>
      <c r="C11" s="221" t="s">
        <v>42</v>
      </c>
      <c r="D11" s="221" t="s">
        <v>42</v>
      </c>
      <c r="E11" s="263">
        <v>0</v>
      </c>
      <c r="F11" s="263">
        <v>7.0000000000000007E-2</v>
      </c>
      <c r="G11" s="836">
        <v>0</v>
      </c>
      <c r="H11" s="237" t="s">
        <v>420</v>
      </c>
      <c r="I11" s="221">
        <v>1</v>
      </c>
      <c r="J11" s="221" t="s">
        <v>337</v>
      </c>
      <c r="K11" s="237">
        <v>0</v>
      </c>
      <c r="L11" s="237">
        <v>0</v>
      </c>
      <c r="M11" s="237">
        <v>0</v>
      </c>
      <c r="N11" s="237">
        <v>0</v>
      </c>
      <c r="O11" s="237">
        <v>1</v>
      </c>
      <c r="P11" s="237">
        <v>0</v>
      </c>
      <c r="Q11" s="237">
        <v>0</v>
      </c>
      <c r="R11" s="237">
        <v>0</v>
      </c>
      <c r="S11" s="237">
        <v>0</v>
      </c>
      <c r="T11" s="237">
        <v>0</v>
      </c>
      <c r="U11" s="196"/>
    </row>
    <row r="12" spans="1:21">
      <c r="A12" s="220" t="s">
        <v>54</v>
      </c>
      <c r="B12" s="645" t="s">
        <v>284</v>
      </c>
      <c r="C12" s="221" t="s">
        <v>49</v>
      </c>
      <c r="D12" s="221" t="s">
        <v>54</v>
      </c>
      <c r="E12" s="263">
        <v>0.1</v>
      </c>
      <c r="F12" s="263">
        <v>0.18</v>
      </c>
      <c r="G12" s="263">
        <v>0.03</v>
      </c>
      <c r="H12" s="237" t="s">
        <v>433</v>
      </c>
      <c r="I12" s="221">
        <v>3</v>
      </c>
      <c r="J12" s="221" t="s">
        <v>338</v>
      </c>
      <c r="K12" s="237">
        <v>0</v>
      </c>
      <c r="L12" s="237">
        <v>0</v>
      </c>
      <c r="M12" s="237">
        <v>0</v>
      </c>
      <c r="N12" s="237">
        <v>0</v>
      </c>
      <c r="O12" s="237">
        <v>0</v>
      </c>
      <c r="P12" s="237">
        <v>1</v>
      </c>
      <c r="Q12" s="237">
        <v>0</v>
      </c>
      <c r="R12" s="237">
        <v>0</v>
      </c>
      <c r="S12" s="237">
        <v>0</v>
      </c>
      <c r="T12" s="237">
        <v>0</v>
      </c>
      <c r="U12" s="196"/>
    </row>
    <row r="13" spans="1:21">
      <c r="A13" s="220" t="s">
        <v>51</v>
      </c>
      <c r="B13" s="645" t="s">
        <v>451</v>
      </c>
      <c r="C13" s="221" t="s">
        <v>49</v>
      </c>
      <c r="D13" s="221" t="s">
        <v>51</v>
      </c>
      <c r="E13" s="836">
        <v>0.4</v>
      </c>
      <c r="F13" s="836">
        <v>0.5</v>
      </c>
      <c r="G13" s="836">
        <v>0.6</v>
      </c>
      <c r="H13" s="237" t="s">
        <v>433</v>
      </c>
      <c r="I13" s="221">
        <v>3</v>
      </c>
      <c r="J13" s="221" t="s">
        <v>338</v>
      </c>
      <c r="K13" s="237">
        <v>0</v>
      </c>
      <c r="L13" s="237">
        <v>0</v>
      </c>
      <c r="M13" s="237">
        <v>0</v>
      </c>
      <c r="N13" s="237">
        <v>0</v>
      </c>
      <c r="O13" s="237">
        <v>0</v>
      </c>
      <c r="P13" s="237">
        <v>0</v>
      </c>
      <c r="Q13" s="237">
        <v>1</v>
      </c>
      <c r="R13" s="237">
        <v>0</v>
      </c>
      <c r="S13" s="237">
        <v>0</v>
      </c>
      <c r="T13" s="237">
        <v>0</v>
      </c>
      <c r="U13" s="196"/>
    </row>
    <row r="14" spans="1:21">
      <c r="A14" s="220" t="s">
        <v>69</v>
      </c>
      <c r="B14" s="645" t="s">
        <v>484</v>
      </c>
      <c r="C14" s="221" t="s">
        <v>49</v>
      </c>
      <c r="D14" s="221" t="s">
        <v>69</v>
      </c>
      <c r="E14" s="836">
        <v>0.08</v>
      </c>
      <c r="F14" s="836">
        <v>0.1</v>
      </c>
      <c r="G14" s="836">
        <v>0.02</v>
      </c>
      <c r="H14" s="237" t="s">
        <v>433</v>
      </c>
      <c r="I14" s="221">
        <v>3</v>
      </c>
      <c r="J14" s="221" t="s">
        <v>338</v>
      </c>
      <c r="K14" s="237">
        <v>0</v>
      </c>
      <c r="L14" s="237">
        <v>0</v>
      </c>
      <c r="M14" s="237">
        <v>0</v>
      </c>
      <c r="N14" s="237">
        <v>0</v>
      </c>
      <c r="O14" s="237">
        <v>0</v>
      </c>
      <c r="P14" s="237">
        <v>0</v>
      </c>
      <c r="Q14" s="237">
        <v>0</v>
      </c>
      <c r="R14" s="237">
        <v>1</v>
      </c>
      <c r="S14" s="237">
        <v>0</v>
      </c>
      <c r="T14" s="237">
        <v>0</v>
      </c>
      <c r="U14" s="196"/>
    </row>
    <row r="15" spans="1:21">
      <c r="A15" s="220" t="s">
        <v>364</v>
      </c>
      <c r="B15" s="645" t="s">
        <v>396</v>
      </c>
      <c r="C15" s="221" t="s">
        <v>49</v>
      </c>
      <c r="D15" s="221" t="s">
        <v>241</v>
      </c>
      <c r="E15" s="263">
        <v>0</v>
      </c>
      <c r="F15" s="263">
        <v>0.01</v>
      </c>
      <c r="G15" s="263">
        <v>2.5000000000000001E-3</v>
      </c>
      <c r="H15" s="237" t="s">
        <v>420</v>
      </c>
      <c r="I15" s="221">
        <v>1</v>
      </c>
      <c r="J15" s="221" t="s">
        <v>337</v>
      </c>
      <c r="K15" s="237">
        <v>0</v>
      </c>
      <c r="L15" s="237">
        <v>0</v>
      </c>
      <c r="M15" s="237">
        <v>0</v>
      </c>
      <c r="N15" s="237">
        <v>0</v>
      </c>
      <c r="O15" s="237">
        <v>0</v>
      </c>
      <c r="P15" s="237">
        <v>0</v>
      </c>
      <c r="Q15" s="237">
        <v>0</v>
      </c>
      <c r="R15" s="237">
        <v>0</v>
      </c>
      <c r="S15" s="237">
        <v>1</v>
      </c>
      <c r="T15" s="237">
        <v>0</v>
      </c>
      <c r="U15" s="196"/>
    </row>
    <row r="16" spans="1:21">
      <c r="A16" s="220" t="s">
        <v>365</v>
      </c>
      <c r="B16" s="645" t="s">
        <v>397</v>
      </c>
      <c r="C16" s="221" t="s">
        <v>49</v>
      </c>
      <c r="D16" s="221" t="s">
        <v>241</v>
      </c>
      <c r="E16" s="263">
        <v>0</v>
      </c>
      <c r="F16" s="263">
        <v>0.02</v>
      </c>
      <c r="G16" s="263">
        <v>5.0000000000000001E-3</v>
      </c>
      <c r="H16" s="237" t="s">
        <v>420</v>
      </c>
      <c r="I16" s="221">
        <v>1</v>
      </c>
      <c r="J16" s="221" t="s">
        <v>337</v>
      </c>
      <c r="K16" s="237">
        <v>0</v>
      </c>
      <c r="L16" s="237">
        <v>0</v>
      </c>
      <c r="M16" s="237">
        <v>0</v>
      </c>
      <c r="N16" s="237">
        <v>0</v>
      </c>
      <c r="O16" s="237">
        <v>0</v>
      </c>
      <c r="P16" s="237">
        <v>0</v>
      </c>
      <c r="Q16" s="237">
        <v>0</v>
      </c>
      <c r="R16" s="237">
        <v>0</v>
      </c>
      <c r="S16" s="237">
        <v>1</v>
      </c>
      <c r="T16" s="237">
        <v>0</v>
      </c>
      <c r="U16" s="196"/>
    </row>
    <row r="17" spans="1:28">
      <c r="A17" s="220" t="s">
        <v>214</v>
      </c>
      <c r="B17" s="645" t="s">
        <v>398</v>
      </c>
      <c r="C17" s="221" t="s">
        <v>49</v>
      </c>
      <c r="D17" s="221" t="s">
        <v>241</v>
      </c>
      <c r="E17" s="263">
        <v>0</v>
      </c>
      <c r="F17" s="263">
        <v>0.02</v>
      </c>
      <c r="G17" s="263">
        <v>2.5000000000000001E-3</v>
      </c>
      <c r="H17" s="237" t="s">
        <v>420</v>
      </c>
      <c r="I17" s="221">
        <v>1</v>
      </c>
      <c r="J17" s="221" t="s">
        <v>337</v>
      </c>
      <c r="K17" s="237">
        <v>0</v>
      </c>
      <c r="L17" s="237">
        <v>0</v>
      </c>
      <c r="M17" s="237">
        <v>0</v>
      </c>
      <c r="N17" s="237">
        <v>0</v>
      </c>
      <c r="O17" s="237">
        <v>0</v>
      </c>
      <c r="P17" s="237">
        <v>0</v>
      </c>
      <c r="Q17" s="237">
        <v>0</v>
      </c>
      <c r="R17" s="237">
        <v>0</v>
      </c>
      <c r="S17" s="237">
        <v>1</v>
      </c>
      <c r="T17" s="237">
        <v>0</v>
      </c>
      <c r="U17" s="196"/>
    </row>
    <row r="18" spans="1:28">
      <c r="A18" s="220" t="s">
        <v>240</v>
      </c>
      <c r="B18" s="645" t="s">
        <v>399</v>
      </c>
      <c r="C18" s="221" t="s">
        <v>49</v>
      </c>
      <c r="D18" s="221" t="s">
        <v>240</v>
      </c>
      <c r="E18" s="263">
        <v>0.06</v>
      </c>
      <c r="F18" s="263">
        <v>0.08</v>
      </c>
      <c r="G18" s="263">
        <v>0.01</v>
      </c>
      <c r="H18" s="237" t="s">
        <v>433</v>
      </c>
      <c r="I18" s="221">
        <v>2</v>
      </c>
      <c r="J18" s="221" t="s">
        <v>338</v>
      </c>
      <c r="K18" s="237">
        <v>0</v>
      </c>
      <c r="L18" s="237">
        <v>0</v>
      </c>
      <c r="M18" s="237">
        <v>0</v>
      </c>
      <c r="N18" s="237">
        <v>0</v>
      </c>
      <c r="O18" s="237">
        <v>0</v>
      </c>
      <c r="P18" s="237">
        <v>0</v>
      </c>
      <c r="Q18" s="237">
        <v>0</v>
      </c>
      <c r="R18" s="237">
        <v>0</v>
      </c>
      <c r="S18" s="237">
        <v>0</v>
      </c>
      <c r="T18" s="237">
        <v>1</v>
      </c>
      <c r="U18" s="196"/>
    </row>
    <row r="19" spans="1:28">
      <c r="G19" s="212"/>
      <c r="H19" s="285"/>
    </row>
    <row r="20" spans="1:28">
      <c r="E20" s="212"/>
      <c r="F20" s="212"/>
      <c r="G20" s="212"/>
      <c r="I20" s="630"/>
      <c r="K20" s="211"/>
      <c r="L20" s="211"/>
      <c r="M20" s="211"/>
      <c r="N20" s="211"/>
      <c r="O20" s="211"/>
      <c r="P20" s="211"/>
      <c r="V20" s="211"/>
      <c r="W20" s="285"/>
      <c r="X20" s="285"/>
      <c r="Y20" s="285"/>
      <c r="Z20" s="285"/>
      <c r="AA20" s="285"/>
      <c r="AB20" s="285"/>
    </row>
    <row r="21" spans="1:28">
      <c r="E21" s="212"/>
      <c r="F21" s="212"/>
      <c r="I21" s="630"/>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948A1-B7E7-48ED-A17D-69732E2DA458}">
  <sheetPr>
    <tabColor theme="9"/>
  </sheetPr>
  <dimension ref="A1:C4"/>
  <sheetViews>
    <sheetView workbookViewId="0">
      <selection activeCell="C4" sqref="C4"/>
    </sheetView>
  </sheetViews>
  <sheetFormatPr defaultRowHeight="15"/>
  <cols>
    <col min="1" max="1" width="12.85546875" bestFit="1" customWidth="1"/>
    <col min="2" max="3" width="15.140625" customWidth="1"/>
  </cols>
  <sheetData>
    <row r="1" spans="1:3">
      <c r="A1" s="197"/>
      <c r="B1" s="236" t="s">
        <v>447</v>
      </c>
      <c r="C1" s="236" t="s">
        <v>448</v>
      </c>
    </row>
    <row r="2" spans="1:3">
      <c r="A2" s="210" t="s">
        <v>34</v>
      </c>
      <c r="B2" s="664">
        <v>0.1</v>
      </c>
      <c r="C2" s="664">
        <v>0.4</v>
      </c>
    </row>
    <row r="3" spans="1:3">
      <c r="A3" s="210" t="s">
        <v>42</v>
      </c>
      <c r="B3" s="664">
        <v>0.1</v>
      </c>
      <c r="C3" s="664">
        <v>0.4</v>
      </c>
    </row>
    <row r="4" spans="1:3">
      <c r="A4" s="210" t="s">
        <v>49</v>
      </c>
      <c r="B4" s="664">
        <v>0.5</v>
      </c>
      <c r="C4" s="664">
        <v>0.7</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94EE50-C9F0-4ED4-94D0-71DC3ABD6720}">
  <sheetPr>
    <tabColor theme="9"/>
  </sheetPr>
  <dimension ref="A1:AX198"/>
  <sheetViews>
    <sheetView zoomScale="70" zoomScaleNormal="70" workbookViewId="0">
      <pane xSplit="1" ySplit="1" topLeftCell="B14" activePane="bottomRight" state="frozen"/>
      <selection activeCell="F13" sqref="F13:G13"/>
      <selection pane="topRight" activeCell="F13" sqref="F13:G13"/>
      <selection pane="bottomLeft" activeCell="F13" sqref="F13:G13"/>
      <selection pane="bottomRight" activeCell="A32" sqref="A32"/>
    </sheetView>
  </sheetViews>
  <sheetFormatPr defaultRowHeight="15"/>
  <cols>
    <col min="1" max="1" width="67.42578125" bestFit="1" customWidth="1"/>
    <col min="2" max="3" width="17.5703125" style="211" customWidth="1"/>
    <col min="4" max="4" width="13.85546875" style="211" bestFit="1" customWidth="1"/>
    <col min="5" max="5" width="19.85546875" style="211" bestFit="1" customWidth="1"/>
    <col min="6" max="7" width="8.7109375" style="211" bestFit="1" customWidth="1"/>
    <col min="8" max="8" width="14.140625" style="211" customWidth="1"/>
    <col min="9" max="9" width="15.42578125" style="211" bestFit="1" customWidth="1"/>
    <col min="10" max="10" width="16.28515625" style="211" bestFit="1" customWidth="1"/>
    <col min="11" max="11" width="13.140625" style="211" bestFit="1" customWidth="1"/>
    <col min="12" max="12" width="11.5703125" style="211" customWidth="1"/>
    <col min="13" max="13" width="16" style="211" bestFit="1" customWidth="1"/>
    <col min="14" max="14" width="12.85546875" style="211" bestFit="1" customWidth="1"/>
    <col min="15" max="15" width="13.42578125" style="211" bestFit="1" customWidth="1"/>
    <col min="16" max="26" width="13.42578125" style="211" customWidth="1"/>
  </cols>
  <sheetData>
    <row r="1" spans="1:50" ht="30" customHeight="1">
      <c r="A1" s="647" t="s">
        <v>207</v>
      </c>
      <c r="B1" s="257" t="s">
        <v>1</v>
      </c>
      <c r="C1" s="257" t="s">
        <v>2</v>
      </c>
      <c r="D1" s="258" t="s">
        <v>32</v>
      </c>
      <c r="E1" s="258" t="s">
        <v>416</v>
      </c>
      <c r="F1" s="258" t="s">
        <v>447</v>
      </c>
      <c r="G1" s="258" t="s">
        <v>448</v>
      </c>
      <c r="H1" s="258" t="s">
        <v>419</v>
      </c>
      <c r="I1" s="258" t="s">
        <v>418</v>
      </c>
      <c r="J1" s="258" t="s">
        <v>1128</v>
      </c>
      <c r="K1" s="258" t="s">
        <v>204</v>
      </c>
      <c r="L1" s="258" t="s">
        <v>602</v>
      </c>
      <c r="M1" s="258" t="s">
        <v>417</v>
      </c>
      <c r="N1" s="258" t="s">
        <v>493</v>
      </c>
      <c r="O1" s="258" t="s">
        <v>494</v>
      </c>
      <c r="P1" s="644" t="s">
        <v>249</v>
      </c>
      <c r="Q1" s="644" t="s">
        <v>341</v>
      </c>
      <c r="R1" s="644" t="s">
        <v>344</v>
      </c>
      <c r="S1" s="644" t="s">
        <v>245</v>
      </c>
      <c r="T1" s="644" t="s">
        <v>349</v>
      </c>
      <c r="U1" s="644" t="s">
        <v>492</v>
      </c>
      <c r="V1" s="644" t="s">
        <v>352</v>
      </c>
      <c r="W1" s="644" t="s">
        <v>353</v>
      </c>
      <c r="X1" s="644" t="s">
        <v>453</v>
      </c>
      <c r="Y1" s="644" t="s">
        <v>95</v>
      </c>
      <c r="Z1" s="644" t="s">
        <v>96</v>
      </c>
      <c r="AA1" s="644" t="s">
        <v>97</v>
      </c>
      <c r="AB1" s="644" t="s">
        <v>257</v>
      </c>
      <c r="AC1" s="644" t="s">
        <v>969</v>
      </c>
      <c r="AD1" s="644" t="s">
        <v>54</v>
      </c>
      <c r="AE1" s="644" t="s">
        <v>51</v>
      </c>
      <c r="AF1" s="644" t="s">
        <v>69</v>
      </c>
      <c r="AG1" s="644" t="s">
        <v>364</v>
      </c>
      <c r="AH1" s="644" t="s">
        <v>365</v>
      </c>
      <c r="AI1" s="644" t="s">
        <v>214</v>
      </c>
      <c r="AJ1" s="644" t="s">
        <v>240</v>
      </c>
      <c r="AK1" s="644" t="s">
        <v>243</v>
      </c>
      <c r="AL1" s="644" t="s">
        <v>242</v>
      </c>
      <c r="AM1" s="644" t="s">
        <v>245</v>
      </c>
      <c r="AN1" s="644" t="s">
        <v>66</v>
      </c>
      <c r="AO1" s="644" t="s">
        <v>42</v>
      </c>
      <c r="AP1" s="644" t="s">
        <v>54</v>
      </c>
      <c r="AQ1" s="644" t="s">
        <v>51</v>
      </c>
      <c r="AR1" s="644" t="s">
        <v>69</v>
      </c>
      <c r="AS1" s="644" t="s">
        <v>241</v>
      </c>
      <c r="AT1" s="644" t="s">
        <v>240</v>
      </c>
      <c r="AV1" s="644" t="s">
        <v>1062</v>
      </c>
      <c r="AX1" s="644" t="s">
        <v>1063</v>
      </c>
    </row>
    <row r="2" spans="1:50">
      <c r="A2" s="220" t="s">
        <v>33</v>
      </c>
      <c r="B2" s="221" t="s">
        <v>339</v>
      </c>
      <c r="C2" s="221" t="s">
        <v>16</v>
      </c>
      <c r="D2" s="221" t="s">
        <v>16</v>
      </c>
      <c r="E2" s="221" t="s">
        <v>242</v>
      </c>
      <c r="F2" s="276">
        <v>0</v>
      </c>
      <c r="G2" s="276">
        <v>0.1</v>
      </c>
      <c r="H2" s="276" t="s">
        <v>420</v>
      </c>
      <c r="I2" s="277" t="s">
        <v>414</v>
      </c>
      <c r="J2" s="277">
        <v>1</v>
      </c>
      <c r="K2" s="277" t="s">
        <v>337</v>
      </c>
      <c r="L2" s="277" t="s">
        <v>603</v>
      </c>
      <c r="M2" s="276">
        <v>0</v>
      </c>
      <c r="N2" s="276">
        <f>F2</f>
        <v>0</v>
      </c>
      <c r="O2" s="276">
        <f>G2</f>
        <v>0.1</v>
      </c>
      <c r="P2" s="276">
        <v>1</v>
      </c>
      <c r="Q2" s="276">
        <v>0</v>
      </c>
      <c r="R2" s="276">
        <v>0</v>
      </c>
      <c r="S2" s="276">
        <v>0</v>
      </c>
      <c r="T2" s="276">
        <v>0</v>
      </c>
      <c r="U2" s="276">
        <v>0</v>
      </c>
      <c r="V2" s="276">
        <v>0</v>
      </c>
      <c r="W2" s="276">
        <v>0</v>
      </c>
      <c r="X2" s="276">
        <v>0</v>
      </c>
      <c r="Y2" s="276">
        <v>0</v>
      </c>
      <c r="Z2" s="276">
        <v>0</v>
      </c>
      <c r="AA2" s="276">
        <v>0</v>
      </c>
      <c r="AB2" s="276">
        <v>0</v>
      </c>
      <c r="AC2" s="276">
        <v>0</v>
      </c>
      <c r="AD2" s="276">
        <v>0</v>
      </c>
      <c r="AE2" s="276">
        <v>0</v>
      </c>
      <c r="AF2" s="276">
        <v>0</v>
      </c>
      <c r="AG2" s="276">
        <v>0</v>
      </c>
      <c r="AH2" s="276">
        <v>0</v>
      </c>
      <c r="AI2" s="276">
        <v>0</v>
      </c>
      <c r="AJ2" s="276">
        <v>0</v>
      </c>
      <c r="AK2" s="661">
        <f>SUM(Q2:R2)</f>
        <v>0</v>
      </c>
      <c r="AL2" s="661">
        <f>SUM(P2)</f>
        <v>1</v>
      </c>
      <c r="AM2" s="661">
        <f>S2</f>
        <v>0</v>
      </c>
      <c r="AN2" s="661">
        <f>SUM(T2:X2)</f>
        <v>0</v>
      </c>
      <c r="AO2" s="661">
        <f>SUM(Y2:AC2)</f>
        <v>0</v>
      </c>
      <c r="AP2" s="661">
        <f>AD2</f>
        <v>0</v>
      </c>
      <c r="AQ2" s="661">
        <f>AE2</f>
        <v>0</v>
      </c>
      <c r="AR2" s="661">
        <f>AF2</f>
        <v>0</v>
      </c>
      <c r="AS2" s="661">
        <f>SUM(AG2:AI2)</f>
        <v>0</v>
      </c>
      <c r="AT2" s="661">
        <f>AJ2</f>
        <v>0</v>
      </c>
      <c r="AV2" s="661">
        <f>SUM(P2:AJ2)</f>
        <v>1</v>
      </c>
      <c r="AX2" s="661">
        <f>SUM(AK2:AT2)</f>
        <v>1</v>
      </c>
    </row>
    <row r="3" spans="1:50">
      <c r="A3" s="220" t="s">
        <v>216</v>
      </c>
      <c r="B3" s="221" t="s">
        <v>27</v>
      </c>
      <c r="C3" s="221" t="s">
        <v>829</v>
      </c>
      <c r="D3" s="221" t="s">
        <v>34</v>
      </c>
      <c r="E3" s="221" t="s">
        <v>242</v>
      </c>
      <c r="F3" s="276">
        <v>0</v>
      </c>
      <c r="G3" s="276">
        <v>0.05</v>
      </c>
      <c r="H3" s="276" t="s">
        <v>420</v>
      </c>
      <c r="I3" s="277" t="s">
        <v>415</v>
      </c>
      <c r="J3" s="277">
        <v>1</v>
      </c>
      <c r="K3" s="277" t="s">
        <v>337</v>
      </c>
      <c r="L3" s="277" t="s">
        <v>603</v>
      </c>
      <c r="M3" s="276">
        <v>0</v>
      </c>
      <c r="N3" s="276">
        <f t="shared" ref="N3:O55" si="0">F3</f>
        <v>0</v>
      </c>
      <c r="O3" s="276">
        <f t="shared" si="0"/>
        <v>0.05</v>
      </c>
      <c r="P3" s="276">
        <f>_xlfn.XLOOKUP($B3,'Fund &amp; ETF Database'!$D$4:$D$59,'Fund &amp; ETF Database'!$R$4:$R$59,"CHECK",FALSE)+_xlfn.XLOOKUP($B3,'Fund &amp; ETF Database'!$D$4:$D$59,'Fund &amp; ETF Database'!$S$4:$S$59,"CHECK",FALSE)</f>
        <v>1</v>
      </c>
      <c r="Q3" s="276">
        <f>_xlfn.XLOOKUP($B3,'Fund &amp; ETF Database'!$D$4:$D$59,'Fund &amp; ETF Database'!$T$4:$T$59,"CHECK",FALSE)</f>
        <v>0</v>
      </c>
      <c r="R3" s="276">
        <f>_xlfn.XLOOKUP($B3,'Fund &amp; ETF Database'!$D$4:$D$59,'Fund &amp; ETF Database'!$U$4:$U$59,"CHECK",FALSE)</f>
        <v>0</v>
      </c>
      <c r="S3" s="276">
        <f>_xlfn.XLOOKUP($B3,'Fund &amp; ETF Database'!$D$4:$D$59,'Fund &amp; ETF Database'!$V$4:$V$59,"CHECK",FALSE)</f>
        <v>0</v>
      </c>
      <c r="T3" s="276">
        <f>_xlfn.XLOOKUP($B3,'Fund &amp; ETF Database'!$D$4:$D$59,'Fund &amp; ETF Database'!$W$4:$W$59,"CHECK",FALSE)</f>
        <v>0</v>
      </c>
      <c r="U3" s="276">
        <f>_xlfn.XLOOKUP($B3,'Fund &amp; ETF Database'!$D$4:$D$59,'Fund &amp; ETF Database'!$AA$4:$AA$59,"CHECK",FALSE)</f>
        <v>0</v>
      </c>
      <c r="V3" s="276">
        <f>_xlfn.XLOOKUP($B3,'Fund &amp; ETF Database'!$D$4:$D$59,'Fund &amp; ETF Database'!$X$4:$X$59,"CHECK",FALSE)</f>
        <v>0</v>
      </c>
      <c r="W3" s="276">
        <f>_xlfn.XLOOKUP($B3,'Fund &amp; ETF Database'!$D$4:$D$59,'Fund &amp; ETF Database'!$Y$4:$Y$59,"CHECK",FALSE)</f>
        <v>0</v>
      </c>
      <c r="X3" s="276">
        <f>_xlfn.XLOOKUP($B3,'Fund &amp; ETF Database'!$D$4:$D$59,'Fund &amp; ETF Database'!$Z$4:$Z$59,"CHECK",FALSE)</f>
        <v>0</v>
      </c>
      <c r="Y3" s="276">
        <f>_xlfn.XLOOKUP($B3,'Fund &amp; ETF Database'!$D$4:$D$59,'Fund &amp; ETF Database'!$AD$4:$AD$59,"CHECK",FALSE)</f>
        <v>0</v>
      </c>
      <c r="Z3" s="276">
        <f>_xlfn.XLOOKUP($B3,'Fund &amp; ETF Database'!$D$4:$D$59,'Fund &amp; ETF Database'!$AE$4:$AE$59,"CHECK",FALSE)</f>
        <v>0</v>
      </c>
      <c r="AA3" s="276">
        <f>_xlfn.XLOOKUP($B3,'Fund &amp; ETF Database'!$D$4:$D$59,'Fund &amp; ETF Database'!$AF$4:$AF$59,"CHECK",FALSE)</f>
        <v>0</v>
      </c>
      <c r="AB3" s="276">
        <f>_xlfn.XLOOKUP($B3,'Fund &amp; ETF Database'!$D$4:$D$59,'Fund &amp; ETF Database'!$AG$4:$AG$59,"CHECK",FALSE)</f>
        <v>0</v>
      </c>
      <c r="AC3" s="276">
        <f>_xlfn.XLOOKUP($B3,'Fund &amp; ETF Database'!$D$4:$D$59,'Fund &amp; ETF Database'!$AH$4:$AH$59,"CHECK",FALSE)</f>
        <v>0</v>
      </c>
      <c r="AD3" s="276">
        <f>_xlfn.XLOOKUP($B3,'Fund &amp; ETF Database'!$D$4:$D$59,'Fund &amp; ETF Database'!$AI$4:$AI$59,"CHECK",FALSE)</f>
        <v>0</v>
      </c>
      <c r="AE3" s="276">
        <f>_xlfn.XLOOKUP($B3,'Fund &amp; ETF Database'!$D$4:$D$59,'Fund &amp; ETF Database'!$AJ$4:$AJ$59,"CHECK",FALSE)+_xlfn.XLOOKUP($B3,'Fund &amp; ETF Database'!$D$4:$D$59,'Fund &amp; ETF Database'!$AL$4:$AL$59,"CHECK",FALSE)+_xlfn.XLOOKUP($B3,'Fund &amp; ETF Database'!$D$4:$D$59,'Fund &amp; ETF Database'!$AM$4:$AM$59,"CHECK",FALSE)</f>
        <v>0</v>
      </c>
      <c r="AF3" s="276">
        <f>_xlfn.XLOOKUP($B3,'Fund &amp; ETF Database'!$D$4:$D$59,'Fund &amp; ETF Database'!$AK$4:$AK$59,"CHECK",FALSE)</f>
        <v>0</v>
      </c>
      <c r="AG3" s="276">
        <f>_xlfn.XLOOKUP($B3,'Fund &amp; ETF Database'!$D$4:$D$59,'Fund &amp; ETF Database'!$AO$4:$AO$59,"CHECK",FALSE)</f>
        <v>0</v>
      </c>
      <c r="AH3" s="276">
        <f>_xlfn.XLOOKUP($B3,'Fund &amp; ETF Database'!$D$4:$D$59,'Fund &amp; ETF Database'!$AN$4:$AN$59,"CHECK",FALSE)</f>
        <v>0</v>
      </c>
      <c r="AI3" s="276">
        <f>_xlfn.XLOOKUP($B3,'Fund &amp; ETF Database'!$D$4:$D$59,'Fund &amp; ETF Database'!$AP$4:$AP$59,"CHECK",FALSE)</f>
        <v>0</v>
      </c>
      <c r="AJ3" s="276">
        <f>_xlfn.XLOOKUP($B3,'Fund &amp; ETF Database'!$D$4:$D$59,'Fund &amp; ETF Database'!$AQ$4:$AQ$59,"CHECK",FALSE)</f>
        <v>0</v>
      </c>
      <c r="AK3" s="661">
        <f t="shared" ref="AK3:AK55" si="1">SUM(Q3:R3)</f>
        <v>0</v>
      </c>
      <c r="AL3" s="661">
        <f t="shared" ref="AL3:AL55" si="2">SUM(P3)</f>
        <v>1</v>
      </c>
      <c r="AM3" s="661">
        <f t="shared" ref="AM3:AM55" si="3">S3</f>
        <v>0</v>
      </c>
      <c r="AN3" s="661">
        <f t="shared" ref="AN3:AN55" si="4">SUM(T3:X3)</f>
        <v>0</v>
      </c>
      <c r="AO3" s="661">
        <f t="shared" ref="AO3:AO55" si="5">SUM(Y3:AC3)</f>
        <v>0</v>
      </c>
      <c r="AP3" s="661">
        <f t="shared" ref="AP3:AR55" si="6">AD3</f>
        <v>0</v>
      </c>
      <c r="AQ3" s="661">
        <f t="shared" si="6"/>
        <v>0</v>
      </c>
      <c r="AR3" s="661">
        <f t="shared" si="6"/>
        <v>0</v>
      </c>
      <c r="AS3" s="661">
        <f t="shared" ref="AS3:AS55" si="7">SUM(AG3:AI3)</f>
        <v>0</v>
      </c>
      <c r="AT3" s="661">
        <f t="shared" ref="AT3:AT55" si="8">AJ3</f>
        <v>0</v>
      </c>
      <c r="AV3" s="661">
        <f t="shared" ref="AV3:AV55" si="9">SUM(P3:AJ3)</f>
        <v>1</v>
      </c>
      <c r="AX3" s="661">
        <f t="shared" ref="AX3:AX55" si="10">SUM(AK3:AT3)</f>
        <v>1</v>
      </c>
    </row>
    <row r="4" spans="1:50">
      <c r="A4" s="220" t="s">
        <v>217</v>
      </c>
      <c r="B4" s="221" t="s">
        <v>4</v>
      </c>
      <c r="C4" s="221" t="s">
        <v>1027</v>
      </c>
      <c r="D4" s="221" t="s">
        <v>34</v>
      </c>
      <c r="E4" s="221" t="s">
        <v>242</v>
      </c>
      <c r="F4" s="276">
        <v>0</v>
      </c>
      <c r="G4" s="276">
        <v>0.05</v>
      </c>
      <c r="H4" s="276" t="s">
        <v>420</v>
      </c>
      <c r="I4" s="277" t="s">
        <v>415</v>
      </c>
      <c r="J4" s="277">
        <v>1</v>
      </c>
      <c r="K4" s="277" t="s">
        <v>337</v>
      </c>
      <c r="L4" s="277" t="s">
        <v>603</v>
      </c>
      <c r="M4" s="276">
        <v>0</v>
      </c>
      <c r="N4" s="276">
        <f t="shared" si="0"/>
        <v>0</v>
      </c>
      <c r="O4" s="276">
        <f t="shared" si="0"/>
        <v>0.05</v>
      </c>
      <c r="P4" s="276">
        <f>_xlfn.XLOOKUP($B4,'Fund &amp; ETF Database'!$D$4:$D$59,'Fund &amp; ETF Database'!$R$4:$R$59,"CHECK",FALSE)+_xlfn.XLOOKUP($B4,'Fund &amp; ETF Database'!$D$4:$D$59,'Fund &amp; ETF Database'!$S$4:$S$59,"CHECK",FALSE)</f>
        <v>1</v>
      </c>
      <c r="Q4" s="276">
        <f>_xlfn.XLOOKUP($B4,'Fund &amp; ETF Database'!$D$4:$D$59,'Fund &amp; ETF Database'!$T$4:$T$59,"CHECK",FALSE)</f>
        <v>0</v>
      </c>
      <c r="R4" s="276">
        <f>_xlfn.XLOOKUP($B4,'Fund &amp; ETF Database'!$D$4:$D$59,'Fund &amp; ETF Database'!$U$4:$U$59,"CHECK",FALSE)</f>
        <v>0</v>
      </c>
      <c r="S4" s="276">
        <f>_xlfn.XLOOKUP($B4,'Fund &amp; ETF Database'!$D$4:$D$59,'Fund &amp; ETF Database'!$V$4:$V$59,"CHECK",FALSE)</f>
        <v>0</v>
      </c>
      <c r="T4" s="276">
        <f>_xlfn.XLOOKUP($B4,'Fund &amp; ETF Database'!$D$4:$D$59,'Fund &amp; ETF Database'!$W$4:$W$59,"CHECK",FALSE)</f>
        <v>0</v>
      </c>
      <c r="U4" s="276">
        <f>_xlfn.XLOOKUP($B4,'Fund &amp; ETF Database'!$D$4:$D$59,'Fund &amp; ETF Database'!$AA$4:$AA$59,"CHECK",FALSE)</f>
        <v>0</v>
      </c>
      <c r="V4" s="276">
        <f>_xlfn.XLOOKUP($B4,'Fund &amp; ETF Database'!$D$4:$D$59,'Fund &amp; ETF Database'!$X$4:$X$59,"CHECK",FALSE)</f>
        <v>0</v>
      </c>
      <c r="W4" s="276">
        <f>_xlfn.XLOOKUP($B4,'Fund &amp; ETF Database'!$D$4:$D$59,'Fund &amp; ETF Database'!$Y$4:$Y$59,"CHECK",FALSE)</f>
        <v>0</v>
      </c>
      <c r="X4" s="276">
        <f>_xlfn.XLOOKUP($B4,'Fund &amp; ETF Database'!$D$4:$D$59,'Fund &amp; ETF Database'!$Z$4:$Z$59,"CHECK",FALSE)</f>
        <v>0</v>
      </c>
      <c r="Y4" s="276">
        <f>_xlfn.XLOOKUP($B4,'Fund &amp; ETF Database'!$D$4:$D$59,'Fund &amp; ETF Database'!$AD$4:$AD$59,"CHECK",FALSE)</f>
        <v>0</v>
      </c>
      <c r="Z4" s="276">
        <f>_xlfn.XLOOKUP($B4,'Fund &amp; ETF Database'!$D$4:$D$59,'Fund &amp; ETF Database'!$AE$4:$AE$59,"CHECK",FALSE)</f>
        <v>0</v>
      </c>
      <c r="AA4" s="276">
        <f>_xlfn.XLOOKUP($B4,'Fund &amp; ETF Database'!$D$4:$D$59,'Fund &amp; ETF Database'!$AF$4:$AF$59,"CHECK",FALSE)</f>
        <v>0</v>
      </c>
      <c r="AB4" s="276">
        <f>_xlfn.XLOOKUP($B4,'Fund &amp; ETF Database'!$D$4:$D$59,'Fund &amp; ETF Database'!$AG$4:$AG$59,"CHECK",FALSE)</f>
        <v>0</v>
      </c>
      <c r="AC4" s="276">
        <f>_xlfn.XLOOKUP($B4,'Fund &amp; ETF Database'!$D$4:$D$59,'Fund &amp; ETF Database'!$AH$4:$AH$59,"CHECK",FALSE)</f>
        <v>0</v>
      </c>
      <c r="AD4" s="276">
        <f>_xlfn.XLOOKUP($B4,'Fund &amp; ETF Database'!$D$4:$D$59,'Fund &amp; ETF Database'!$AI$4:$AI$59,"CHECK",FALSE)</f>
        <v>0</v>
      </c>
      <c r="AE4" s="276">
        <f>_xlfn.XLOOKUP($B4,'Fund &amp; ETF Database'!$D$4:$D$59,'Fund &amp; ETF Database'!$AJ$4:$AJ$59,"CHECK",FALSE)+_xlfn.XLOOKUP($B4,'Fund &amp; ETF Database'!$D$4:$D$59,'Fund &amp; ETF Database'!$AL$4:$AL$59,"CHECK",FALSE)+_xlfn.XLOOKUP($B4,'Fund &amp; ETF Database'!$D$4:$D$59,'Fund &amp; ETF Database'!$AM$4:$AM$59,"CHECK",FALSE)</f>
        <v>0</v>
      </c>
      <c r="AF4" s="276">
        <f>_xlfn.XLOOKUP($B4,'Fund &amp; ETF Database'!$D$4:$D$59,'Fund &amp; ETF Database'!$AK$4:$AK$59,"CHECK",FALSE)</f>
        <v>0</v>
      </c>
      <c r="AG4" s="276">
        <f>_xlfn.XLOOKUP($B4,'Fund &amp; ETF Database'!$D$4:$D$59,'Fund &amp; ETF Database'!$AO$4:$AO$59,"CHECK",FALSE)</f>
        <v>0</v>
      </c>
      <c r="AH4" s="276">
        <f>_xlfn.XLOOKUP($B4,'Fund &amp; ETF Database'!$D$4:$D$59,'Fund &amp; ETF Database'!$AN$4:$AN$59,"CHECK",FALSE)</f>
        <v>0</v>
      </c>
      <c r="AI4" s="276">
        <f>_xlfn.XLOOKUP($B4,'Fund &amp; ETF Database'!$D$4:$D$59,'Fund &amp; ETF Database'!$AP$4:$AP$59,"CHECK",FALSE)</f>
        <v>0</v>
      </c>
      <c r="AJ4" s="276">
        <f>_xlfn.XLOOKUP($B4,'Fund &amp; ETF Database'!$D$4:$D$59,'Fund &amp; ETF Database'!$AQ$4:$AQ$59,"CHECK",FALSE)</f>
        <v>0</v>
      </c>
      <c r="AK4" s="661">
        <f t="shared" si="1"/>
        <v>0</v>
      </c>
      <c r="AL4" s="661">
        <f t="shared" si="2"/>
        <v>1</v>
      </c>
      <c r="AM4" s="661">
        <f t="shared" si="3"/>
        <v>0</v>
      </c>
      <c r="AN4" s="661">
        <f t="shared" si="4"/>
        <v>0</v>
      </c>
      <c r="AO4" s="661">
        <f t="shared" si="5"/>
        <v>0</v>
      </c>
      <c r="AP4" s="661">
        <f t="shared" si="6"/>
        <v>0</v>
      </c>
      <c r="AQ4" s="661">
        <f t="shared" si="6"/>
        <v>0</v>
      </c>
      <c r="AR4" s="661">
        <f t="shared" si="6"/>
        <v>0</v>
      </c>
      <c r="AS4" s="661">
        <f t="shared" si="7"/>
        <v>0</v>
      </c>
      <c r="AT4" s="661">
        <f t="shared" si="8"/>
        <v>0</v>
      </c>
      <c r="AV4" s="661">
        <f t="shared" si="9"/>
        <v>1</v>
      </c>
      <c r="AX4" s="661">
        <f t="shared" si="10"/>
        <v>1</v>
      </c>
    </row>
    <row r="5" spans="1:50">
      <c r="A5" s="220" t="s">
        <v>156</v>
      </c>
      <c r="B5" s="221" t="s">
        <v>157</v>
      </c>
      <c r="C5" s="221" t="s">
        <v>1028</v>
      </c>
      <c r="D5" s="221" t="s">
        <v>34</v>
      </c>
      <c r="E5" s="221" t="s">
        <v>242</v>
      </c>
      <c r="F5" s="276">
        <v>0</v>
      </c>
      <c r="G5" s="276">
        <v>0.05</v>
      </c>
      <c r="H5" s="276" t="s">
        <v>420</v>
      </c>
      <c r="I5" s="277" t="s">
        <v>415</v>
      </c>
      <c r="J5" s="277">
        <v>1</v>
      </c>
      <c r="K5" s="277" t="s">
        <v>337</v>
      </c>
      <c r="L5" s="277" t="s">
        <v>603</v>
      </c>
      <c r="M5" s="276">
        <v>0</v>
      </c>
      <c r="N5" s="276">
        <f t="shared" si="0"/>
        <v>0</v>
      </c>
      <c r="O5" s="276">
        <f t="shared" si="0"/>
        <v>0.05</v>
      </c>
      <c r="P5" s="276">
        <f>_xlfn.XLOOKUP($B5,'Fund &amp; ETF Database'!$D$4:$D$59,'Fund &amp; ETF Database'!$R$4:$R$59,"CHECK",FALSE)+_xlfn.XLOOKUP($B5,'Fund &amp; ETF Database'!$D$4:$D$59,'Fund &amp; ETF Database'!$S$4:$S$59,"CHECK",FALSE)</f>
        <v>1</v>
      </c>
      <c r="Q5" s="276">
        <f>_xlfn.XLOOKUP($B5,'Fund &amp; ETF Database'!$D$4:$D$59,'Fund &amp; ETF Database'!$T$4:$T$59,"CHECK",FALSE)</f>
        <v>0</v>
      </c>
      <c r="R5" s="276">
        <f>_xlfn.XLOOKUP($B5,'Fund &amp; ETF Database'!$D$4:$D$59,'Fund &amp; ETF Database'!$U$4:$U$59,"CHECK",FALSE)</f>
        <v>0</v>
      </c>
      <c r="S5" s="276">
        <f>_xlfn.XLOOKUP($B5,'Fund &amp; ETF Database'!$D$4:$D$59,'Fund &amp; ETF Database'!$V$4:$V$59,"CHECK",FALSE)</f>
        <v>0</v>
      </c>
      <c r="T5" s="276">
        <f>_xlfn.XLOOKUP($B5,'Fund &amp; ETF Database'!$D$4:$D$59,'Fund &amp; ETF Database'!$W$4:$W$59,"CHECK",FALSE)</f>
        <v>0</v>
      </c>
      <c r="U5" s="276">
        <f>_xlfn.XLOOKUP($B5,'Fund &amp; ETF Database'!$D$4:$D$59,'Fund &amp; ETF Database'!$AA$4:$AA$59,"CHECK",FALSE)</f>
        <v>0</v>
      </c>
      <c r="V5" s="276">
        <f>_xlfn.XLOOKUP($B5,'Fund &amp; ETF Database'!$D$4:$D$59,'Fund &amp; ETF Database'!$X$4:$X$59,"CHECK",FALSE)</f>
        <v>0</v>
      </c>
      <c r="W5" s="276">
        <f>_xlfn.XLOOKUP($B5,'Fund &amp; ETF Database'!$D$4:$D$59,'Fund &amp; ETF Database'!$Y$4:$Y$59,"CHECK",FALSE)</f>
        <v>0</v>
      </c>
      <c r="X5" s="276">
        <f>_xlfn.XLOOKUP($B5,'Fund &amp; ETF Database'!$D$4:$D$59,'Fund &amp; ETF Database'!$Z$4:$Z$59,"CHECK",FALSE)</f>
        <v>0</v>
      </c>
      <c r="Y5" s="276">
        <f>_xlfn.XLOOKUP($B5,'Fund &amp; ETF Database'!$D$4:$D$59,'Fund &amp; ETF Database'!$AD$4:$AD$59,"CHECK",FALSE)</f>
        <v>0</v>
      </c>
      <c r="Z5" s="276">
        <f>_xlfn.XLOOKUP($B5,'Fund &amp; ETF Database'!$D$4:$D$59,'Fund &amp; ETF Database'!$AE$4:$AE$59,"CHECK",FALSE)</f>
        <v>0</v>
      </c>
      <c r="AA5" s="276">
        <f>_xlfn.XLOOKUP($B5,'Fund &amp; ETF Database'!$D$4:$D$59,'Fund &amp; ETF Database'!$AF$4:$AF$59,"CHECK",FALSE)</f>
        <v>0</v>
      </c>
      <c r="AB5" s="276">
        <f>_xlfn.XLOOKUP($B5,'Fund &amp; ETF Database'!$D$4:$D$59,'Fund &amp; ETF Database'!$AG$4:$AG$59,"CHECK",FALSE)</f>
        <v>0</v>
      </c>
      <c r="AC5" s="276">
        <f>_xlfn.XLOOKUP($B5,'Fund &amp; ETF Database'!$D$4:$D$59,'Fund &amp; ETF Database'!$AH$4:$AH$59,"CHECK",FALSE)</f>
        <v>0</v>
      </c>
      <c r="AD5" s="276">
        <f>_xlfn.XLOOKUP($B5,'Fund &amp; ETF Database'!$D$4:$D$59,'Fund &amp; ETF Database'!$AI$4:$AI$59,"CHECK",FALSE)</f>
        <v>0</v>
      </c>
      <c r="AE5" s="276">
        <f>_xlfn.XLOOKUP($B5,'Fund &amp; ETF Database'!$D$4:$D$59,'Fund &amp; ETF Database'!$AJ$4:$AJ$59,"CHECK",FALSE)+_xlfn.XLOOKUP($B5,'Fund &amp; ETF Database'!$D$4:$D$59,'Fund &amp; ETF Database'!$AL$4:$AL$59,"CHECK",FALSE)+_xlfn.XLOOKUP($B5,'Fund &amp; ETF Database'!$D$4:$D$59,'Fund &amp; ETF Database'!$AM$4:$AM$59,"CHECK",FALSE)</f>
        <v>0</v>
      </c>
      <c r="AF5" s="276">
        <f>_xlfn.XLOOKUP($B5,'Fund &amp; ETF Database'!$D$4:$D$59,'Fund &amp; ETF Database'!$AK$4:$AK$59,"CHECK",FALSE)</f>
        <v>0</v>
      </c>
      <c r="AG5" s="276">
        <f>_xlfn.XLOOKUP($B5,'Fund &amp; ETF Database'!$D$4:$D$59,'Fund &amp; ETF Database'!$AO$4:$AO$59,"CHECK",FALSE)</f>
        <v>0</v>
      </c>
      <c r="AH5" s="276">
        <f>_xlfn.XLOOKUP($B5,'Fund &amp; ETF Database'!$D$4:$D$59,'Fund &amp; ETF Database'!$AN$4:$AN$59,"CHECK",FALSE)</f>
        <v>0</v>
      </c>
      <c r="AI5" s="276">
        <f>_xlfn.XLOOKUP($B5,'Fund &amp; ETF Database'!$D$4:$D$59,'Fund &amp; ETF Database'!$AP$4:$AP$59,"CHECK",FALSE)</f>
        <v>0</v>
      </c>
      <c r="AJ5" s="276">
        <f>_xlfn.XLOOKUP($B5,'Fund &amp; ETF Database'!$D$4:$D$59,'Fund &amp; ETF Database'!$AQ$4:$AQ$59,"CHECK",FALSE)</f>
        <v>0</v>
      </c>
      <c r="AK5" s="661">
        <f t="shared" si="1"/>
        <v>0</v>
      </c>
      <c r="AL5" s="661">
        <f t="shared" si="2"/>
        <v>1</v>
      </c>
      <c r="AM5" s="661">
        <f t="shared" si="3"/>
        <v>0</v>
      </c>
      <c r="AN5" s="661">
        <f t="shared" si="4"/>
        <v>0</v>
      </c>
      <c r="AO5" s="661">
        <f t="shared" si="5"/>
        <v>0</v>
      </c>
      <c r="AP5" s="661">
        <f t="shared" si="6"/>
        <v>0</v>
      </c>
      <c r="AQ5" s="661">
        <f t="shared" si="6"/>
        <v>0</v>
      </c>
      <c r="AR5" s="661">
        <f t="shared" si="6"/>
        <v>0</v>
      </c>
      <c r="AS5" s="661">
        <f t="shared" si="7"/>
        <v>0</v>
      </c>
      <c r="AT5" s="661">
        <f t="shared" si="8"/>
        <v>0</v>
      </c>
      <c r="AV5" s="661">
        <f t="shared" si="9"/>
        <v>1</v>
      </c>
      <c r="AX5" s="661">
        <f t="shared" si="10"/>
        <v>1</v>
      </c>
    </row>
    <row r="6" spans="1:50">
      <c r="A6" s="220" t="s">
        <v>218</v>
      </c>
      <c r="B6" s="221" t="s">
        <v>189</v>
      </c>
      <c r="C6" s="221" t="s">
        <v>1029</v>
      </c>
      <c r="D6" s="221" t="s">
        <v>34</v>
      </c>
      <c r="E6" s="221" t="s">
        <v>242</v>
      </c>
      <c r="F6" s="276">
        <v>0</v>
      </c>
      <c r="G6" s="276">
        <v>0.05</v>
      </c>
      <c r="H6" s="276" t="s">
        <v>420</v>
      </c>
      <c r="I6" s="277" t="s">
        <v>414</v>
      </c>
      <c r="J6" s="277">
        <v>1</v>
      </c>
      <c r="K6" s="277" t="s">
        <v>337</v>
      </c>
      <c r="L6" s="277" t="s">
        <v>603</v>
      </c>
      <c r="M6" s="276">
        <v>0</v>
      </c>
      <c r="N6" s="276">
        <f t="shared" si="0"/>
        <v>0</v>
      </c>
      <c r="O6" s="276">
        <f t="shared" si="0"/>
        <v>0.05</v>
      </c>
      <c r="P6" s="276">
        <f>_xlfn.XLOOKUP($B6,'Fund &amp; ETF Database'!$D$4:$D$59,'Fund &amp; ETF Database'!$R$4:$R$59,"CHECK",FALSE)+_xlfn.XLOOKUP($B6,'Fund &amp; ETF Database'!$D$4:$D$59,'Fund &amp; ETF Database'!$S$4:$S$59,"CHECK",FALSE)</f>
        <v>1</v>
      </c>
      <c r="Q6" s="276">
        <f>_xlfn.XLOOKUP($B6,'Fund &amp; ETF Database'!$D$4:$D$59,'Fund &amp; ETF Database'!$T$4:$T$59,"CHECK",FALSE)</f>
        <v>0</v>
      </c>
      <c r="R6" s="276">
        <f>_xlfn.XLOOKUP($B6,'Fund &amp; ETF Database'!$D$4:$D$59,'Fund &amp; ETF Database'!$U$4:$U$59,"CHECK",FALSE)</f>
        <v>0</v>
      </c>
      <c r="S6" s="276">
        <f>_xlfn.XLOOKUP($B6,'Fund &amp; ETF Database'!$D$4:$D$59,'Fund &amp; ETF Database'!$V$4:$V$59,"CHECK",FALSE)</f>
        <v>0</v>
      </c>
      <c r="T6" s="276">
        <f>_xlfn.XLOOKUP($B6,'Fund &amp; ETF Database'!$D$4:$D$59,'Fund &amp; ETF Database'!$W$4:$W$59,"CHECK",FALSE)</f>
        <v>0</v>
      </c>
      <c r="U6" s="276">
        <f>_xlfn.XLOOKUP($B6,'Fund &amp; ETF Database'!$D$4:$D$59,'Fund &amp; ETF Database'!$AA$4:$AA$59,"CHECK",FALSE)</f>
        <v>0</v>
      </c>
      <c r="V6" s="276">
        <f>_xlfn.XLOOKUP($B6,'Fund &amp; ETF Database'!$D$4:$D$59,'Fund &amp; ETF Database'!$X$4:$X$59,"CHECK",FALSE)</f>
        <v>0</v>
      </c>
      <c r="W6" s="276">
        <f>_xlfn.XLOOKUP($B6,'Fund &amp; ETF Database'!$D$4:$D$59,'Fund &amp; ETF Database'!$Y$4:$Y$59,"CHECK",FALSE)</f>
        <v>0</v>
      </c>
      <c r="X6" s="276">
        <f>_xlfn.XLOOKUP($B6,'Fund &amp; ETF Database'!$D$4:$D$59,'Fund &amp; ETF Database'!$Z$4:$Z$59,"CHECK",FALSE)</f>
        <v>0</v>
      </c>
      <c r="Y6" s="276">
        <f>_xlfn.XLOOKUP($B6,'Fund &amp; ETF Database'!$D$4:$D$59,'Fund &amp; ETF Database'!$AD$4:$AD$59,"CHECK",FALSE)</f>
        <v>0</v>
      </c>
      <c r="Z6" s="276">
        <f>_xlfn.XLOOKUP($B6,'Fund &amp; ETF Database'!$D$4:$D$59,'Fund &amp; ETF Database'!$AE$4:$AE$59,"CHECK",FALSE)</f>
        <v>0</v>
      </c>
      <c r="AA6" s="276">
        <f>_xlfn.XLOOKUP($B6,'Fund &amp; ETF Database'!$D$4:$D$59,'Fund &amp; ETF Database'!$AF$4:$AF$59,"CHECK",FALSE)</f>
        <v>0</v>
      </c>
      <c r="AB6" s="276">
        <f>_xlfn.XLOOKUP($B6,'Fund &amp; ETF Database'!$D$4:$D$59,'Fund &amp; ETF Database'!$AG$4:$AG$59,"CHECK",FALSE)</f>
        <v>0</v>
      </c>
      <c r="AC6" s="276">
        <f>_xlfn.XLOOKUP($B6,'Fund &amp; ETF Database'!$D$4:$D$59,'Fund &amp; ETF Database'!$AH$4:$AH$59,"CHECK",FALSE)</f>
        <v>0</v>
      </c>
      <c r="AD6" s="276">
        <f>_xlfn.XLOOKUP($B6,'Fund &amp; ETF Database'!$D$4:$D$59,'Fund &amp; ETF Database'!$AI$4:$AI$59,"CHECK",FALSE)</f>
        <v>0</v>
      </c>
      <c r="AE6" s="276">
        <f>_xlfn.XLOOKUP($B6,'Fund &amp; ETF Database'!$D$4:$D$59,'Fund &amp; ETF Database'!$AJ$4:$AJ$59,"CHECK",FALSE)+_xlfn.XLOOKUP($B6,'Fund &amp; ETF Database'!$D$4:$D$59,'Fund &amp; ETF Database'!$AL$4:$AL$59,"CHECK",FALSE)+_xlfn.XLOOKUP($B6,'Fund &amp; ETF Database'!$D$4:$D$59,'Fund &amp; ETF Database'!$AM$4:$AM$59,"CHECK",FALSE)</f>
        <v>0</v>
      </c>
      <c r="AF6" s="276">
        <f>_xlfn.XLOOKUP($B6,'Fund &amp; ETF Database'!$D$4:$D$59,'Fund &amp; ETF Database'!$AK$4:$AK$59,"CHECK",FALSE)</f>
        <v>0</v>
      </c>
      <c r="AG6" s="276">
        <f>_xlfn.XLOOKUP($B6,'Fund &amp; ETF Database'!$D$4:$D$59,'Fund &amp; ETF Database'!$AO$4:$AO$59,"CHECK",FALSE)</f>
        <v>0</v>
      </c>
      <c r="AH6" s="276">
        <f>_xlfn.XLOOKUP($B6,'Fund &amp; ETF Database'!$D$4:$D$59,'Fund &amp; ETF Database'!$AN$4:$AN$59,"CHECK",FALSE)</f>
        <v>0</v>
      </c>
      <c r="AI6" s="276">
        <f>_xlfn.XLOOKUP($B6,'Fund &amp; ETF Database'!$D$4:$D$59,'Fund &amp; ETF Database'!$AP$4:$AP$59,"CHECK",FALSE)</f>
        <v>0</v>
      </c>
      <c r="AJ6" s="276">
        <f>_xlfn.XLOOKUP($B6,'Fund &amp; ETF Database'!$D$4:$D$59,'Fund &amp; ETF Database'!$AQ$4:$AQ$59,"CHECK",FALSE)</f>
        <v>0</v>
      </c>
      <c r="AK6" s="661">
        <f t="shared" si="1"/>
        <v>0</v>
      </c>
      <c r="AL6" s="661">
        <f t="shared" si="2"/>
        <v>1</v>
      </c>
      <c r="AM6" s="661">
        <f t="shared" si="3"/>
        <v>0</v>
      </c>
      <c r="AN6" s="661">
        <f t="shared" si="4"/>
        <v>0</v>
      </c>
      <c r="AO6" s="661">
        <f t="shared" si="5"/>
        <v>0</v>
      </c>
      <c r="AP6" s="661">
        <f t="shared" si="6"/>
        <v>0</v>
      </c>
      <c r="AQ6" s="661">
        <f t="shared" si="6"/>
        <v>0</v>
      </c>
      <c r="AR6" s="661">
        <f t="shared" si="6"/>
        <v>0</v>
      </c>
      <c r="AS6" s="661">
        <f t="shared" si="7"/>
        <v>0</v>
      </c>
      <c r="AT6" s="661">
        <f t="shared" si="8"/>
        <v>0</v>
      </c>
      <c r="AV6" s="661">
        <f t="shared" si="9"/>
        <v>1</v>
      </c>
      <c r="AX6" s="661">
        <f t="shared" si="10"/>
        <v>1</v>
      </c>
    </row>
    <row r="7" spans="1:50">
      <c r="A7" s="220" t="s">
        <v>89</v>
      </c>
      <c r="B7" s="221" t="s">
        <v>85</v>
      </c>
      <c r="C7" s="221" t="s">
        <v>1030</v>
      </c>
      <c r="D7" s="221" t="s">
        <v>34</v>
      </c>
      <c r="E7" s="221" t="s">
        <v>242</v>
      </c>
      <c r="F7" s="276">
        <v>0</v>
      </c>
      <c r="G7" s="276">
        <v>0.05</v>
      </c>
      <c r="H7" s="276" t="s">
        <v>420</v>
      </c>
      <c r="I7" s="277" t="s">
        <v>414</v>
      </c>
      <c r="J7" s="277">
        <v>1</v>
      </c>
      <c r="K7" s="277" t="s">
        <v>337</v>
      </c>
      <c r="L7" s="277" t="s">
        <v>603</v>
      </c>
      <c r="M7" s="276">
        <v>0</v>
      </c>
      <c r="N7" s="276">
        <f t="shared" si="0"/>
        <v>0</v>
      </c>
      <c r="O7" s="276">
        <f t="shared" si="0"/>
        <v>0.05</v>
      </c>
      <c r="P7" s="276">
        <f>_xlfn.XLOOKUP($B7,'Fund &amp; ETF Database'!$D$4:$D$59,'Fund &amp; ETF Database'!$R$4:$R$59,"CHECK",FALSE)+_xlfn.XLOOKUP($B7,'Fund &amp; ETF Database'!$D$4:$D$59,'Fund &amp; ETF Database'!$S$4:$S$59,"CHECK",FALSE)</f>
        <v>0</v>
      </c>
      <c r="Q7" s="276">
        <f>_xlfn.XLOOKUP($B7,'Fund &amp; ETF Database'!$D$4:$D$59,'Fund &amp; ETF Database'!$T$4:$T$59,"CHECK",FALSE)</f>
        <v>0</v>
      </c>
      <c r="R7" s="276">
        <f>_xlfn.XLOOKUP($B7,'Fund &amp; ETF Database'!$D$4:$D$59,'Fund &amp; ETF Database'!$U$4:$U$59,"CHECK",FALSE)</f>
        <v>0</v>
      </c>
      <c r="S7" s="276">
        <f>_xlfn.XLOOKUP($B7,'Fund &amp; ETF Database'!$D$4:$D$59,'Fund &amp; ETF Database'!$V$4:$V$59,"CHECK",FALSE)</f>
        <v>0</v>
      </c>
      <c r="T7" s="276">
        <f>_xlfn.XLOOKUP($B7,'Fund &amp; ETF Database'!$D$4:$D$59,'Fund &amp; ETF Database'!$W$4:$W$59,"CHECK",FALSE)</f>
        <v>1</v>
      </c>
      <c r="U7" s="276">
        <f>_xlfn.XLOOKUP($B7,'Fund &amp; ETF Database'!$D$4:$D$59,'Fund &amp; ETF Database'!$AA$4:$AA$59,"CHECK",FALSE)</f>
        <v>0</v>
      </c>
      <c r="V7" s="276">
        <f>_xlfn.XLOOKUP($B7,'Fund &amp; ETF Database'!$D$4:$D$59,'Fund &amp; ETF Database'!$X$4:$X$59,"CHECK",FALSE)</f>
        <v>0</v>
      </c>
      <c r="W7" s="276">
        <f>_xlfn.XLOOKUP($B7,'Fund &amp; ETF Database'!$D$4:$D$59,'Fund &amp; ETF Database'!$Y$4:$Y$59,"CHECK",FALSE)</f>
        <v>0</v>
      </c>
      <c r="X7" s="276">
        <f>_xlfn.XLOOKUP($B7,'Fund &amp; ETF Database'!$D$4:$D$59,'Fund &amp; ETF Database'!$Z$4:$Z$59,"CHECK",FALSE)</f>
        <v>0</v>
      </c>
      <c r="Y7" s="276">
        <f>_xlfn.XLOOKUP($B7,'Fund &amp; ETF Database'!$D$4:$D$59,'Fund &amp; ETF Database'!$AD$4:$AD$59,"CHECK",FALSE)</f>
        <v>0</v>
      </c>
      <c r="Z7" s="276">
        <f>_xlfn.XLOOKUP($B7,'Fund &amp; ETF Database'!$D$4:$D$59,'Fund &amp; ETF Database'!$AE$4:$AE$59,"CHECK",FALSE)</f>
        <v>0</v>
      </c>
      <c r="AA7" s="276">
        <f>_xlfn.XLOOKUP($B7,'Fund &amp; ETF Database'!$D$4:$D$59,'Fund &amp; ETF Database'!$AF$4:$AF$59,"CHECK",FALSE)</f>
        <v>0</v>
      </c>
      <c r="AB7" s="276">
        <f>_xlfn.XLOOKUP($B7,'Fund &amp; ETF Database'!$D$4:$D$59,'Fund &amp; ETF Database'!$AG$4:$AG$59,"CHECK",FALSE)</f>
        <v>0</v>
      </c>
      <c r="AC7" s="276">
        <f>_xlfn.XLOOKUP($B7,'Fund &amp; ETF Database'!$D$4:$D$59,'Fund &amp; ETF Database'!$AH$4:$AH$59,"CHECK",FALSE)</f>
        <v>0</v>
      </c>
      <c r="AD7" s="276">
        <f>_xlfn.XLOOKUP($B7,'Fund &amp; ETF Database'!$D$4:$D$59,'Fund &amp; ETF Database'!$AI$4:$AI$59,"CHECK",FALSE)</f>
        <v>0</v>
      </c>
      <c r="AE7" s="276">
        <f>_xlfn.XLOOKUP($B7,'Fund &amp; ETF Database'!$D$4:$D$59,'Fund &amp; ETF Database'!$AJ$4:$AJ$59,"CHECK",FALSE)+_xlfn.XLOOKUP($B7,'Fund &amp; ETF Database'!$D$4:$D$59,'Fund &amp; ETF Database'!$AL$4:$AL$59,"CHECK",FALSE)+_xlfn.XLOOKUP($B7,'Fund &amp; ETF Database'!$D$4:$D$59,'Fund &amp; ETF Database'!$AM$4:$AM$59,"CHECK",FALSE)</f>
        <v>0</v>
      </c>
      <c r="AF7" s="276">
        <f>_xlfn.XLOOKUP($B7,'Fund &amp; ETF Database'!$D$4:$D$59,'Fund &amp; ETF Database'!$AK$4:$AK$59,"CHECK",FALSE)</f>
        <v>0</v>
      </c>
      <c r="AG7" s="276">
        <f>_xlfn.XLOOKUP($B7,'Fund &amp; ETF Database'!$D$4:$D$59,'Fund &amp; ETF Database'!$AO$4:$AO$59,"CHECK",FALSE)</f>
        <v>0</v>
      </c>
      <c r="AH7" s="276">
        <f>_xlfn.XLOOKUP($B7,'Fund &amp; ETF Database'!$D$4:$D$59,'Fund &amp; ETF Database'!$AN$4:$AN$59,"CHECK",FALSE)</f>
        <v>0</v>
      </c>
      <c r="AI7" s="276">
        <f>_xlfn.XLOOKUP($B7,'Fund &amp; ETF Database'!$D$4:$D$59,'Fund &amp; ETF Database'!$AP$4:$AP$59,"CHECK",FALSE)</f>
        <v>0</v>
      </c>
      <c r="AJ7" s="276">
        <f>_xlfn.XLOOKUP($B7,'Fund &amp; ETF Database'!$D$4:$D$59,'Fund &amp; ETF Database'!$AQ$4:$AQ$59,"CHECK",FALSE)</f>
        <v>0</v>
      </c>
      <c r="AK7" s="661">
        <f t="shared" si="1"/>
        <v>0</v>
      </c>
      <c r="AL7" s="661">
        <f t="shared" si="2"/>
        <v>0</v>
      </c>
      <c r="AM7" s="661">
        <f t="shared" si="3"/>
        <v>0</v>
      </c>
      <c r="AN7" s="661">
        <f t="shared" si="4"/>
        <v>1</v>
      </c>
      <c r="AO7" s="661">
        <f t="shared" si="5"/>
        <v>0</v>
      </c>
      <c r="AP7" s="661">
        <f t="shared" si="6"/>
        <v>0</v>
      </c>
      <c r="AQ7" s="661">
        <f t="shared" si="6"/>
        <v>0</v>
      </c>
      <c r="AR7" s="661">
        <f t="shared" si="6"/>
        <v>0</v>
      </c>
      <c r="AS7" s="661">
        <f t="shared" si="7"/>
        <v>0</v>
      </c>
      <c r="AT7" s="661">
        <f t="shared" si="8"/>
        <v>0</v>
      </c>
      <c r="AV7" s="661">
        <f t="shared" si="9"/>
        <v>1</v>
      </c>
      <c r="AX7" s="661">
        <f t="shared" si="10"/>
        <v>1</v>
      </c>
    </row>
    <row r="8" spans="1:50">
      <c r="A8" s="220" t="s">
        <v>219</v>
      </c>
      <c r="B8" s="221" t="s">
        <v>29</v>
      </c>
      <c r="C8" s="221" t="s">
        <v>495</v>
      </c>
      <c r="D8" s="221" t="s">
        <v>34</v>
      </c>
      <c r="E8" s="221" t="s">
        <v>243</v>
      </c>
      <c r="F8" s="276">
        <v>0</v>
      </c>
      <c r="G8" s="276">
        <v>0.05</v>
      </c>
      <c r="H8" s="276" t="s">
        <v>420</v>
      </c>
      <c r="I8" s="277" t="s">
        <v>415</v>
      </c>
      <c r="J8" s="277">
        <v>1</v>
      </c>
      <c r="K8" s="277" t="s">
        <v>337</v>
      </c>
      <c r="L8" s="277" t="s">
        <v>603</v>
      </c>
      <c r="M8" s="276">
        <v>0</v>
      </c>
      <c r="N8" s="276">
        <f t="shared" si="0"/>
        <v>0</v>
      </c>
      <c r="O8" s="276">
        <f t="shared" si="0"/>
        <v>0.05</v>
      </c>
      <c r="P8" s="276">
        <f>_xlfn.XLOOKUP($B8,'Fund &amp; ETF Database'!$D$4:$D$59,'Fund &amp; ETF Database'!$R$4:$R$59,"CHECK",FALSE)+_xlfn.XLOOKUP($B8,'Fund &amp; ETF Database'!$D$4:$D$59,'Fund &amp; ETF Database'!$S$4:$S$59,"CHECK",FALSE)</f>
        <v>0.4</v>
      </c>
      <c r="Q8" s="276">
        <f>_xlfn.XLOOKUP($B8,'Fund &amp; ETF Database'!$D$4:$D$59,'Fund &amp; ETF Database'!$T$4:$T$59,"CHECK",FALSE)</f>
        <v>0.4</v>
      </c>
      <c r="R8" s="276">
        <f>_xlfn.XLOOKUP($B8,'Fund &amp; ETF Database'!$D$4:$D$59,'Fund &amp; ETF Database'!$U$4:$U$59,"CHECK",FALSE)</f>
        <v>0.1</v>
      </c>
      <c r="S8" s="276">
        <f>_xlfn.XLOOKUP($B8,'Fund &amp; ETF Database'!$D$4:$D$59,'Fund &amp; ETF Database'!$V$4:$V$59,"CHECK",FALSE)</f>
        <v>0.1</v>
      </c>
      <c r="T8" s="276">
        <f>_xlfn.XLOOKUP($B8,'Fund &amp; ETF Database'!$D$4:$D$59,'Fund &amp; ETF Database'!$W$4:$W$59,"CHECK",FALSE)</f>
        <v>0</v>
      </c>
      <c r="U8" s="276">
        <f>_xlfn.XLOOKUP($B8,'Fund &amp; ETF Database'!$D$4:$D$59,'Fund &amp; ETF Database'!$AA$4:$AA$59,"CHECK",FALSE)</f>
        <v>0</v>
      </c>
      <c r="V8" s="276">
        <f>_xlfn.XLOOKUP($B8,'Fund &amp; ETF Database'!$D$4:$D$59,'Fund &amp; ETF Database'!$X$4:$X$59,"CHECK",FALSE)</f>
        <v>0</v>
      </c>
      <c r="W8" s="276">
        <f>_xlfn.XLOOKUP($B8,'Fund &amp; ETF Database'!$D$4:$D$59,'Fund &amp; ETF Database'!$Y$4:$Y$59,"CHECK",FALSE)</f>
        <v>0</v>
      </c>
      <c r="X8" s="276">
        <f>_xlfn.XLOOKUP($B8,'Fund &amp; ETF Database'!$D$4:$D$59,'Fund &amp; ETF Database'!$Z$4:$Z$59,"CHECK",FALSE)</f>
        <v>0</v>
      </c>
      <c r="Y8" s="276">
        <f>_xlfn.XLOOKUP($B8,'Fund &amp; ETF Database'!$D$4:$D$59,'Fund &amp; ETF Database'!$AD$4:$AD$59,"CHECK",FALSE)</f>
        <v>0</v>
      </c>
      <c r="Z8" s="276">
        <f>_xlfn.XLOOKUP($B8,'Fund &amp; ETF Database'!$D$4:$D$59,'Fund &amp; ETF Database'!$AE$4:$AE$59,"CHECK",FALSE)</f>
        <v>0</v>
      </c>
      <c r="AA8" s="276">
        <f>_xlfn.XLOOKUP($B8,'Fund &amp; ETF Database'!$D$4:$D$59,'Fund &amp; ETF Database'!$AF$4:$AF$59,"CHECK",FALSE)</f>
        <v>0</v>
      </c>
      <c r="AB8" s="276">
        <f>_xlfn.XLOOKUP($B8,'Fund &amp; ETF Database'!$D$4:$D$59,'Fund &amp; ETF Database'!$AG$4:$AG$59,"CHECK",FALSE)</f>
        <v>0</v>
      </c>
      <c r="AC8" s="276">
        <f>_xlfn.XLOOKUP($B8,'Fund &amp; ETF Database'!$D$4:$D$59,'Fund &amp; ETF Database'!$AH$4:$AH$59,"CHECK",FALSE)</f>
        <v>0</v>
      </c>
      <c r="AD8" s="276">
        <f>_xlfn.XLOOKUP($B8,'Fund &amp; ETF Database'!$D$4:$D$59,'Fund &amp; ETF Database'!$AI$4:$AI$59,"CHECK",FALSE)</f>
        <v>0</v>
      </c>
      <c r="AE8" s="276">
        <f>_xlfn.XLOOKUP($B8,'Fund &amp; ETF Database'!$D$4:$D$59,'Fund &amp; ETF Database'!$AJ$4:$AJ$59,"CHECK",FALSE)+_xlfn.XLOOKUP($B8,'Fund &amp; ETF Database'!$D$4:$D$59,'Fund &amp; ETF Database'!$AL$4:$AL$59,"CHECK",FALSE)+_xlfn.XLOOKUP($B8,'Fund &amp; ETF Database'!$D$4:$D$59,'Fund &amp; ETF Database'!$AM$4:$AM$59,"CHECK",FALSE)</f>
        <v>0</v>
      </c>
      <c r="AF8" s="276">
        <f>_xlfn.XLOOKUP($B8,'Fund &amp; ETF Database'!$D$4:$D$59,'Fund &amp; ETF Database'!$AK$4:$AK$59,"CHECK",FALSE)</f>
        <v>0</v>
      </c>
      <c r="AG8" s="276">
        <f>_xlfn.XLOOKUP($B8,'Fund &amp; ETF Database'!$D$4:$D$59,'Fund &amp; ETF Database'!$AO$4:$AO$59,"CHECK",FALSE)</f>
        <v>0</v>
      </c>
      <c r="AH8" s="276">
        <f>_xlfn.XLOOKUP($B8,'Fund &amp; ETF Database'!$D$4:$D$59,'Fund &amp; ETF Database'!$AN$4:$AN$59,"CHECK",FALSE)</f>
        <v>0</v>
      </c>
      <c r="AI8" s="276">
        <f>_xlfn.XLOOKUP($B8,'Fund &amp; ETF Database'!$D$4:$D$59,'Fund &amp; ETF Database'!$AP$4:$AP$59,"CHECK",FALSE)</f>
        <v>0</v>
      </c>
      <c r="AJ8" s="276">
        <f>_xlfn.XLOOKUP($B8,'Fund &amp; ETF Database'!$D$4:$D$59,'Fund &amp; ETF Database'!$AQ$4:$AQ$59,"CHECK",FALSE)</f>
        <v>0</v>
      </c>
      <c r="AK8" s="661">
        <f t="shared" si="1"/>
        <v>0.5</v>
      </c>
      <c r="AL8" s="661">
        <f t="shared" si="2"/>
        <v>0.4</v>
      </c>
      <c r="AM8" s="661">
        <f t="shared" si="3"/>
        <v>0.1</v>
      </c>
      <c r="AN8" s="661">
        <f t="shared" si="4"/>
        <v>0</v>
      </c>
      <c r="AO8" s="661">
        <f t="shared" si="5"/>
        <v>0</v>
      </c>
      <c r="AP8" s="661">
        <f t="shared" si="6"/>
        <v>0</v>
      </c>
      <c r="AQ8" s="661">
        <f t="shared" si="6"/>
        <v>0</v>
      </c>
      <c r="AR8" s="661">
        <f t="shared" si="6"/>
        <v>0</v>
      </c>
      <c r="AS8" s="661">
        <f t="shared" si="7"/>
        <v>0</v>
      </c>
      <c r="AT8" s="661">
        <f t="shared" si="8"/>
        <v>0</v>
      </c>
      <c r="AV8" s="661">
        <f t="shared" si="9"/>
        <v>1</v>
      </c>
      <c r="AX8" s="661">
        <f t="shared" si="10"/>
        <v>1</v>
      </c>
    </row>
    <row r="9" spans="1:50">
      <c r="A9" s="220" t="s">
        <v>221</v>
      </c>
      <c r="B9" s="221" t="s">
        <v>5</v>
      </c>
      <c r="C9" s="221" t="s">
        <v>1031</v>
      </c>
      <c r="D9" s="221" t="s">
        <v>34</v>
      </c>
      <c r="E9" s="221" t="s">
        <v>243</v>
      </c>
      <c r="F9" s="276">
        <v>0</v>
      </c>
      <c r="G9" s="276">
        <v>0.05</v>
      </c>
      <c r="H9" s="276" t="s">
        <v>420</v>
      </c>
      <c r="I9" s="277" t="s">
        <v>415</v>
      </c>
      <c r="J9" s="277">
        <v>1</v>
      </c>
      <c r="K9" s="277" t="s">
        <v>337</v>
      </c>
      <c r="L9" s="277" t="s">
        <v>603</v>
      </c>
      <c r="M9" s="276">
        <v>0</v>
      </c>
      <c r="N9" s="276">
        <f t="shared" si="0"/>
        <v>0</v>
      </c>
      <c r="O9" s="276">
        <f t="shared" si="0"/>
        <v>0.05</v>
      </c>
      <c r="P9" s="276">
        <f>_xlfn.XLOOKUP($B9,'Fund &amp; ETF Database'!$D$4:$D$59,'Fund &amp; ETF Database'!$R$4:$R$59,"CHECK",FALSE)+_xlfn.XLOOKUP($B9,'Fund &amp; ETF Database'!$D$4:$D$59,'Fund &amp; ETF Database'!$S$4:$S$59,"CHECK",FALSE)</f>
        <v>0</v>
      </c>
      <c r="Q9" s="276">
        <f>_xlfn.XLOOKUP($B9,'Fund &amp; ETF Database'!$D$4:$D$59,'Fund &amp; ETF Database'!$T$4:$T$59,"CHECK",FALSE)</f>
        <v>1</v>
      </c>
      <c r="R9" s="276">
        <f>_xlfn.XLOOKUP($B9,'Fund &amp; ETF Database'!$D$4:$D$59,'Fund &amp; ETF Database'!$U$4:$U$59,"CHECK",FALSE)</f>
        <v>0</v>
      </c>
      <c r="S9" s="276">
        <f>_xlfn.XLOOKUP($B9,'Fund &amp; ETF Database'!$D$4:$D$59,'Fund &amp; ETF Database'!$V$4:$V$59,"CHECK",FALSE)</f>
        <v>0</v>
      </c>
      <c r="T9" s="276">
        <f>_xlfn.XLOOKUP($B9,'Fund &amp; ETF Database'!$D$4:$D$59,'Fund &amp; ETF Database'!$W$4:$W$59,"CHECK",FALSE)</f>
        <v>0</v>
      </c>
      <c r="U9" s="276">
        <f>_xlfn.XLOOKUP($B9,'Fund &amp; ETF Database'!$D$4:$D$59,'Fund &amp; ETF Database'!$AA$4:$AA$59,"CHECK",FALSE)</f>
        <v>0</v>
      </c>
      <c r="V9" s="276">
        <f>_xlfn.XLOOKUP($B9,'Fund &amp; ETF Database'!$D$4:$D$59,'Fund &amp; ETF Database'!$X$4:$X$59,"CHECK",FALSE)</f>
        <v>0</v>
      </c>
      <c r="W9" s="276">
        <f>_xlfn.XLOOKUP($B9,'Fund &amp; ETF Database'!$D$4:$D$59,'Fund &amp; ETF Database'!$Y$4:$Y$59,"CHECK",FALSE)</f>
        <v>0</v>
      </c>
      <c r="X9" s="276">
        <f>_xlfn.XLOOKUP($B9,'Fund &amp; ETF Database'!$D$4:$D$59,'Fund &amp; ETF Database'!$Z$4:$Z$59,"CHECK",FALSE)</f>
        <v>0</v>
      </c>
      <c r="Y9" s="276">
        <f>_xlfn.XLOOKUP($B9,'Fund &amp; ETF Database'!$D$4:$D$59,'Fund &amp; ETF Database'!$AD$4:$AD$59,"CHECK",FALSE)</f>
        <v>0</v>
      </c>
      <c r="Z9" s="276">
        <f>_xlfn.XLOOKUP($B9,'Fund &amp; ETF Database'!$D$4:$D$59,'Fund &amp; ETF Database'!$AE$4:$AE$59,"CHECK",FALSE)</f>
        <v>0</v>
      </c>
      <c r="AA9" s="276">
        <f>_xlfn.XLOOKUP($B9,'Fund &amp; ETF Database'!$D$4:$D$59,'Fund &amp; ETF Database'!$AF$4:$AF$59,"CHECK",FALSE)</f>
        <v>0</v>
      </c>
      <c r="AB9" s="276">
        <f>_xlfn.XLOOKUP($B9,'Fund &amp; ETF Database'!$D$4:$D$59,'Fund &amp; ETF Database'!$AG$4:$AG$59,"CHECK",FALSE)</f>
        <v>0</v>
      </c>
      <c r="AC9" s="276">
        <f>_xlfn.XLOOKUP($B9,'Fund &amp; ETF Database'!$D$4:$D$59,'Fund &amp; ETF Database'!$AH$4:$AH$59,"CHECK",FALSE)</f>
        <v>0</v>
      </c>
      <c r="AD9" s="276">
        <f>_xlfn.XLOOKUP($B9,'Fund &amp; ETF Database'!$D$4:$D$59,'Fund &amp; ETF Database'!$AI$4:$AI$59,"CHECK",FALSE)</f>
        <v>0</v>
      </c>
      <c r="AE9" s="276">
        <f>_xlfn.XLOOKUP($B9,'Fund &amp; ETF Database'!$D$4:$D$59,'Fund &amp; ETF Database'!$AJ$4:$AJ$59,"CHECK",FALSE)+_xlfn.XLOOKUP($B9,'Fund &amp; ETF Database'!$D$4:$D$59,'Fund &amp; ETF Database'!$AL$4:$AL$59,"CHECK",FALSE)+_xlfn.XLOOKUP($B9,'Fund &amp; ETF Database'!$D$4:$D$59,'Fund &amp; ETF Database'!$AM$4:$AM$59,"CHECK",FALSE)</f>
        <v>0</v>
      </c>
      <c r="AF9" s="276">
        <f>_xlfn.XLOOKUP($B9,'Fund &amp; ETF Database'!$D$4:$D$59,'Fund &amp; ETF Database'!$AK$4:$AK$59,"CHECK",FALSE)</f>
        <v>0</v>
      </c>
      <c r="AG9" s="276">
        <f>_xlfn.XLOOKUP($B9,'Fund &amp; ETF Database'!$D$4:$D$59,'Fund &amp; ETF Database'!$AO$4:$AO$59,"CHECK",FALSE)</f>
        <v>0</v>
      </c>
      <c r="AH9" s="276">
        <f>_xlfn.XLOOKUP($B9,'Fund &amp; ETF Database'!$D$4:$D$59,'Fund &amp; ETF Database'!$AN$4:$AN$59,"CHECK",FALSE)</f>
        <v>0</v>
      </c>
      <c r="AI9" s="276">
        <f>_xlfn.XLOOKUP($B9,'Fund &amp; ETF Database'!$D$4:$D$59,'Fund &amp; ETF Database'!$AP$4:$AP$59,"CHECK",FALSE)</f>
        <v>0</v>
      </c>
      <c r="AJ9" s="276">
        <f>_xlfn.XLOOKUP($B9,'Fund &amp; ETF Database'!$D$4:$D$59,'Fund &amp; ETF Database'!$AQ$4:$AQ$59,"CHECK",FALSE)</f>
        <v>0</v>
      </c>
      <c r="AK9" s="661">
        <f t="shared" si="1"/>
        <v>1</v>
      </c>
      <c r="AL9" s="661">
        <f t="shared" si="2"/>
        <v>0</v>
      </c>
      <c r="AM9" s="661">
        <f t="shared" si="3"/>
        <v>0</v>
      </c>
      <c r="AN9" s="661">
        <f t="shared" si="4"/>
        <v>0</v>
      </c>
      <c r="AO9" s="661">
        <f t="shared" si="5"/>
        <v>0</v>
      </c>
      <c r="AP9" s="661">
        <f t="shared" si="6"/>
        <v>0</v>
      </c>
      <c r="AQ9" s="661">
        <f t="shared" si="6"/>
        <v>0</v>
      </c>
      <c r="AR9" s="661">
        <f t="shared" si="6"/>
        <v>0</v>
      </c>
      <c r="AS9" s="661">
        <f t="shared" si="7"/>
        <v>0</v>
      </c>
      <c r="AT9" s="661">
        <f t="shared" si="8"/>
        <v>0</v>
      </c>
      <c r="AV9" s="661">
        <f t="shared" si="9"/>
        <v>1</v>
      </c>
      <c r="AX9" s="661">
        <f t="shared" si="10"/>
        <v>1</v>
      </c>
    </row>
    <row r="10" spans="1:50">
      <c r="A10" s="220" t="s">
        <v>220</v>
      </c>
      <c r="B10" s="221" t="s">
        <v>28</v>
      </c>
      <c r="C10" s="221" t="s">
        <v>1032</v>
      </c>
      <c r="D10" s="221" t="s">
        <v>34</v>
      </c>
      <c r="E10" s="221" t="s">
        <v>243</v>
      </c>
      <c r="F10" s="276">
        <v>0</v>
      </c>
      <c r="G10" s="276">
        <v>0.05</v>
      </c>
      <c r="H10" s="276" t="s">
        <v>420</v>
      </c>
      <c r="I10" s="277" t="s">
        <v>415</v>
      </c>
      <c r="J10" s="277">
        <v>1</v>
      </c>
      <c r="K10" s="277" t="s">
        <v>337</v>
      </c>
      <c r="L10" s="277" t="s">
        <v>603</v>
      </c>
      <c r="M10" s="276">
        <v>0</v>
      </c>
      <c r="N10" s="276">
        <f t="shared" si="0"/>
        <v>0</v>
      </c>
      <c r="O10" s="276">
        <f t="shared" si="0"/>
        <v>0.05</v>
      </c>
      <c r="P10" s="276">
        <f>_xlfn.XLOOKUP($B10,'Fund &amp; ETF Database'!$D$4:$D$59,'Fund &amp; ETF Database'!$R$4:$R$59,"CHECK",FALSE)+_xlfn.XLOOKUP($B10,'Fund &amp; ETF Database'!$D$4:$D$59,'Fund &amp; ETF Database'!$S$4:$S$59,"CHECK",FALSE)</f>
        <v>0</v>
      </c>
      <c r="Q10" s="276">
        <f>_xlfn.XLOOKUP($B10,'Fund &amp; ETF Database'!$D$4:$D$59,'Fund &amp; ETF Database'!$T$4:$T$59,"CHECK",FALSE)</f>
        <v>1</v>
      </c>
      <c r="R10" s="276">
        <f>_xlfn.XLOOKUP($B10,'Fund &amp; ETF Database'!$D$4:$D$59,'Fund &amp; ETF Database'!$U$4:$U$59,"CHECK",FALSE)</f>
        <v>0</v>
      </c>
      <c r="S10" s="276">
        <f>_xlfn.XLOOKUP($B10,'Fund &amp; ETF Database'!$D$4:$D$59,'Fund &amp; ETF Database'!$V$4:$V$59,"CHECK",FALSE)</f>
        <v>0</v>
      </c>
      <c r="T10" s="276">
        <f>_xlfn.XLOOKUP($B10,'Fund &amp; ETF Database'!$D$4:$D$59,'Fund &amp; ETF Database'!$W$4:$W$59,"CHECK",FALSE)</f>
        <v>0</v>
      </c>
      <c r="U10" s="276">
        <f>_xlfn.XLOOKUP($B10,'Fund &amp; ETF Database'!$D$4:$D$59,'Fund &amp; ETF Database'!$AA$4:$AA$59,"CHECK",FALSE)</f>
        <v>0</v>
      </c>
      <c r="V10" s="276">
        <f>_xlfn.XLOOKUP($B10,'Fund &amp; ETF Database'!$D$4:$D$59,'Fund &amp; ETF Database'!$X$4:$X$59,"CHECK",FALSE)</f>
        <v>0</v>
      </c>
      <c r="W10" s="276">
        <f>_xlfn.XLOOKUP($B10,'Fund &amp; ETF Database'!$D$4:$D$59,'Fund &amp; ETF Database'!$Y$4:$Y$59,"CHECK",FALSE)</f>
        <v>0</v>
      </c>
      <c r="X10" s="276">
        <f>_xlfn.XLOOKUP($B10,'Fund &amp; ETF Database'!$D$4:$D$59,'Fund &amp; ETF Database'!$Z$4:$Z$59,"CHECK",FALSE)</f>
        <v>0</v>
      </c>
      <c r="Y10" s="276">
        <f>_xlfn.XLOOKUP($B10,'Fund &amp; ETF Database'!$D$4:$D$59,'Fund &amp; ETF Database'!$AD$4:$AD$59,"CHECK",FALSE)</f>
        <v>0</v>
      </c>
      <c r="Z10" s="276">
        <f>_xlfn.XLOOKUP($B10,'Fund &amp; ETF Database'!$D$4:$D$59,'Fund &amp; ETF Database'!$AE$4:$AE$59,"CHECK",FALSE)</f>
        <v>0</v>
      </c>
      <c r="AA10" s="276">
        <f>_xlfn.XLOOKUP($B10,'Fund &amp; ETF Database'!$D$4:$D$59,'Fund &amp; ETF Database'!$AF$4:$AF$59,"CHECK",FALSE)</f>
        <v>0</v>
      </c>
      <c r="AB10" s="276">
        <f>_xlfn.XLOOKUP($B10,'Fund &amp; ETF Database'!$D$4:$D$59,'Fund &amp; ETF Database'!$AG$4:$AG$59,"CHECK",FALSE)</f>
        <v>0</v>
      </c>
      <c r="AC10" s="276">
        <f>_xlfn.XLOOKUP($B10,'Fund &amp; ETF Database'!$D$4:$D$59,'Fund &amp; ETF Database'!$AH$4:$AH$59,"CHECK",FALSE)</f>
        <v>0</v>
      </c>
      <c r="AD10" s="276">
        <f>_xlfn.XLOOKUP($B10,'Fund &amp; ETF Database'!$D$4:$D$59,'Fund &amp; ETF Database'!$AI$4:$AI$59,"CHECK",FALSE)</f>
        <v>0</v>
      </c>
      <c r="AE10" s="276">
        <f>_xlfn.XLOOKUP($B10,'Fund &amp; ETF Database'!$D$4:$D$59,'Fund &amp; ETF Database'!$AJ$4:$AJ$59,"CHECK",FALSE)+_xlfn.XLOOKUP($B10,'Fund &amp; ETF Database'!$D$4:$D$59,'Fund &amp; ETF Database'!$AL$4:$AL$59,"CHECK",FALSE)+_xlfn.XLOOKUP($B10,'Fund &amp; ETF Database'!$D$4:$D$59,'Fund &amp; ETF Database'!$AM$4:$AM$59,"CHECK",FALSE)</f>
        <v>0</v>
      </c>
      <c r="AF10" s="276">
        <f>_xlfn.XLOOKUP($B10,'Fund &amp; ETF Database'!$D$4:$D$59,'Fund &amp; ETF Database'!$AK$4:$AK$59,"CHECK",FALSE)</f>
        <v>0</v>
      </c>
      <c r="AG10" s="276">
        <f>_xlfn.XLOOKUP($B10,'Fund &amp; ETF Database'!$D$4:$D$59,'Fund &amp; ETF Database'!$AO$4:$AO$59,"CHECK",FALSE)</f>
        <v>0</v>
      </c>
      <c r="AH10" s="276">
        <f>_xlfn.XLOOKUP($B10,'Fund &amp; ETF Database'!$D$4:$D$59,'Fund &amp; ETF Database'!$AN$4:$AN$59,"CHECK",FALSE)</f>
        <v>0</v>
      </c>
      <c r="AI10" s="276">
        <f>_xlfn.XLOOKUP($B10,'Fund &amp; ETF Database'!$D$4:$D$59,'Fund &amp; ETF Database'!$AP$4:$AP$59,"CHECK",FALSE)</f>
        <v>0</v>
      </c>
      <c r="AJ10" s="276">
        <f>_xlfn.XLOOKUP($B10,'Fund &amp; ETF Database'!$D$4:$D$59,'Fund &amp; ETF Database'!$AQ$4:$AQ$59,"CHECK",FALSE)</f>
        <v>0</v>
      </c>
      <c r="AK10" s="661">
        <f t="shared" si="1"/>
        <v>1</v>
      </c>
      <c r="AL10" s="661">
        <f t="shared" si="2"/>
        <v>0</v>
      </c>
      <c r="AM10" s="661">
        <f t="shared" si="3"/>
        <v>0</v>
      </c>
      <c r="AN10" s="661">
        <f t="shared" si="4"/>
        <v>0</v>
      </c>
      <c r="AO10" s="661">
        <f t="shared" si="5"/>
        <v>0</v>
      </c>
      <c r="AP10" s="661">
        <f t="shared" si="6"/>
        <v>0</v>
      </c>
      <c r="AQ10" s="661">
        <f t="shared" si="6"/>
        <v>0</v>
      </c>
      <c r="AR10" s="661">
        <f t="shared" si="6"/>
        <v>0</v>
      </c>
      <c r="AS10" s="661">
        <f t="shared" si="7"/>
        <v>0</v>
      </c>
      <c r="AT10" s="661">
        <f t="shared" si="8"/>
        <v>0</v>
      </c>
      <c r="AV10" s="661">
        <f t="shared" si="9"/>
        <v>1</v>
      </c>
      <c r="AX10" s="661">
        <f t="shared" si="10"/>
        <v>1</v>
      </c>
    </row>
    <row r="11" spans="1:50">
      <c r="A11" s="220" t="s">
        <v>139</v>
      </c>
      <c r="B11" s="221" t="s">
        <v>140</v>
      </c>
      <c r="C11" s="221" t="s">
        <v>1033</v>
      </c>
      <c r="D11" s="221" t="s">
        <v>34</v>
      </c>
      <c r="E11" s="221" t="s">
        <v>243</v>
      </c>
      <c r="F11" s="276">
        <v>0</v>
      </c>
      <c r="G11" s="276">
        <v>0.05</v>
      </c>
      <c r="H11" s="276" t="s">
        <v>420</v>
      </c>
      <c r="I11" s="277" t="s">
        <v>415</v>
      </c>
      <c r="J11" s="277">
        <v>1</v>
      </c>
      <c r="K11" s="277" t="s">
        <v>337</v>
      </c>
      <c r="L11" s="277" t="s">
        <v>603</v>
      </c>
      <c r="M11" s="276">
        <v>0</v>
      </c>
      <c r="N11" s="276">
        <f t="shared" si="0"/>
        <v>0</v>
      </c>
      <c r="O11" s="276">
        <f t="shared" si="0"/>
        <v>0.05</v>
      </c>
      <c r="P11" s="276">
        <f>_xlfn.XLOOKUP($B11,'Fund &amp; ETF Database'!$D$4:$D$59,'Fund &amp; ETF Database'!$R$4:$R$59,"CHECK",FALSE)+_xlfn.XLOOKUP($B11,'Fund &amp; ETF Database'!$D$4:$D$59,'Fund &amp; ETF Database'!$S$4:$S$59,"CHECK",FALSE)</f>
        <v>0</v>
      </c>
      <c r="Q11" s="276">
        <f>_xlfn.XLOOKUP($B11,'Fund &amp; ETF Database'!$D$4:$D$59,'Fund &amp; ETF Database'!$T$4:$T$59,"CHECK",FALSE)</f>
        <v>1</v>
      </c>
      <c r="R11" s="276">
        <f>_xlfn.XLOOKUP($B11,'Fund &amp; ETF Database'!$D$4:$D$59,'Fund &amp; ETF Database'!$U$4:$U$59,"CHECK",FALSE)</f>
        <v>0</v>
      </c>
      <c r="S11" s="276">
        <f>_xlfn.XLOOKUP($B11,'Fund &amp; ETF Database'!$D$4:$D$59,'Fund &amp; ETF Database'!$V$4:$V$59,"CHECK",FALSE)</f>
        <v>0</v>
      </c>
      <c r="T11" s="276">
        <f>_xlfn.XLOOKUP($B11,'Fund &amp; ETF Database'!$D$4:$D$59,'Fund &amp; ETF Database'!$W$4:$W$59,"CHECK",FALSE)</f>
        <v>0</v>
      </c>
      <c r="U11" s="276">
        <f>_xlfn.XLOOKUP($B11,'Fund &amp; ETF Database'!$D$4:$D$59,'Fund &amp; ETF Database'!$AA$4:$AA$59,"CHECK",FALSE)</f>
        <v>0</v>
      </c>
      <c r="V11" s="276">
        <f>_xlfn.XLOOKUP($B11,'Fund &amp; ETF Database'!$D$4:$D$59,'Fund &amp; ETF Database'!$X$4:$X$59,"CHECK",FALSE)</f>
        <v>0</v>
      </c>
      <c r="W11" s="276">
        <f>_xlfn.XLOOKUP($B11,'Fund &amp; ETF Database'!$D$4:$D$59,'Fund &amp; ETF Database'!$Y$4:$Y$59,"CHECK",FALSE)</f>
        <v>0</v>
      </c>
      <c r="X11" s="276">
        <f>_xlfn.XLOOKUP($B11,'Fund &amp; ETF Database'!$D$4:$D$59,'Fund &amp; ETF Database'!$Z$4:$Z$59,"CHECK",FALSE)</f>
        <v>0</v>
      </c>
      <c r="Y11" s="276">
        <f>_xlfn.XLOOKUP($B11,'Fund &amp; ETF Database'!$D$4:$D$59,'Fund &amp; ETF Database'!$AD$4:$AD$59,"CHECK",FALSE)</f>
        <v>0</v>
      </c>
      <c r="Z11" s="276">
        <f>_xlfn.XLOOKUP($B11,'Fund &amp; ETF Database'!$D$4:$D$59,'Fund &amp; ETF Database'!$AE$4:$AE$59,"CHECK",FALSE)</f>
        <v>0</v>
      </c>
      <c r="AA11" s="276">
        <f>_xlfn.XLOOKUP($B11,'Fund &amp; ETF Database'!$D$4:$D$59,'Fund &amp; ETF Database'!$AF$4:$AF$59,"CHECK",FALSE)</f>
        <v>0</v>
      </c>
      <c r="AB11" s="276">
        <f>_xlfn.XLOOKUP($B11,'Fund &amp; ETF Database'!$D$4:$D$59,'Fund &amp; ETF Database'!$AG$4:$AG$59,"CHECK",FALSE)</f>
        <v>0</v>
      </c>
      <c r="AC11" s="276">
        <f>_xlfn.XLOOKUP($B11,'Fund &amp; ETF Database'!$D$4:$D$59,'Fund &amp; ETF Database'!$AH$4:$AH$59,"CHECK",FALSE)</f>
        <v>0</v>
      </c>
      <c r="AD11" s="276">
        <f>_xlfn.XLOOKUP($B11,'Fund &amp; ETF Database'!$D$4:$D$59,'Fund &amp; ETF Database'!$AI$4:$AI$59,"CHECK",FALSE)</f>
        <v>0</v>
      </c>
      <c r="AE11" s="276">
        <f>_xlfn.XLOOKUP($B11,'Fund &amp; ETF Database'!$D$4:$D$59,'Fund &amp; ETF Database'!$AJ$4:$AJ$59,"CHECK",FALSE)+_xlfn.XLOOKUP($B11,'Fund &amp; ETF Database'!$D$4:$D$59,'Fund &amp; ETF Database'!$AL$4:$AL$59,"CHECK",FALSE)+_xlfn.XLOOKUP($B11,'Fund &amp; ETF Database'!$D$4:$D$59,'Fund &amp; ETF Database'!$AM$4:$AM$59,"CHECK",FALSE)</f>
        <v>0</v>
      </c>
      <c r="AF11" s="276">
        <f>_xlfn.XLOOKUP($B11,'Fund &amp; ETF Database'!$D$4:$D$59,'Fund &amp; ETF Database'!$AK$4:$AK$59,"CHECK",FALSE)</f>
        <v>0</v>
      </c>
      <c r="AG11" s="276">
        <f>_xlfn.XLOOKUP($B11,'Fund &amp; ETF Database'!$D$4:$D$59,'Fund &amp; ETF Database'!$AO$4:$AO$59,"CHECK",FALSE)</f>
        <v>0</v>
      </c>
      <c r="AH11" s="276">
        <f>_xlfn.XLOOKUP($B11,'Fund &amp; ETF Database'!$D$4:$D$59,'Fund &amp; ETF Database'!$AN$4:$AN$59,"CHECK",FALSE)</f>
        <v>0</v>
      </c>
      <c r="AI11" s="276">
        <f>_xlfn.XLOOKUP($B11,'Fund &amp; ETF Database'!$D$4:$D$59,'Fund &amp; ETF Database'!$AP$4:$AP$59,"CHECK",FALSE)</f>
        <v>0</v>
      </c>
      <c r="AJ11" s="276">
        <f>_xlfn.XLOOKUP($B11,'Fund &amp; ETF Database'!$D$4:$D$59,'Fund &amp; ETF Database'!$AQ$4:$AQ$59,"CHECK",FALSE)</f>
        <v>0</v>
      </c>
      <c r="AK11" s="661">
        <f t="shared" si="1"/>
        <v>1</v>
      </c>
      <c r="AL11" s="661">
        <f t="shared" si="2"/>
        <v>0</v>
      </c>
      <c r="AM11" s="661">
        <f t="shared" si="3"/>
        <v>0</v>
      </c>
      <c r="AN11" s="661">
        <f t="shared" si="4"/>
        <v>0</v>
      </c>
      <c r="AO11" s="661">
        <f t="shared" si="5"/>
        <v>0</v>
      </c>
      <c r="AP11" s="661">
        <f t="shared" si="6"/>
        <v>0</v>
      </c>
      <c r="AQ11" s="661">
        <f t="shared" si="6"/>
        <v>0</v>
      </c>
      <c r="AR11" s="661">
        <f t="shared" si="6"/>
        <v>0</v>
      </c>
      <c r="AS11" s="661">
        <f t="shared" si="7"/>
        <v>0</v>
      </c>
      <c r="AT11" s="661">
        <f t="shared" si="8"/>
        <v>0</v>
      </c>
      <c r="AV11" s="661">
        <f t="shared" si="9"/>
        <v>1</v>
      </c>
      <c r="AX11" s="661">
        <f t="shared" si="10"/>
        <v>1</v>
      </c>
    </row>
    <row r="12" spans="1:50">
      <c r="A12" s="220" t="s">
        <v>222</v>
      </c>
      <c r="B12" s="221" t="s">
        <v>23</v>
      </c>
      <c r="C12" s="221" t="s">
        <v>496</v>
      </c>
      <c r="D12" s="221" t="s">
        <v>34</v>
      </c>
      <c r="E12" s="221" t="s">
        <v>243</v>
      </c>
      <c r="F12" s="276">
        <v>0</v>
      </c>
      <c r="G12" s="276">
        <v>0.05</v>
      </c>
      <c r="H12" s="276" t="s">
        <v>420</v>
      </c>
      <c r="I12" s="277" t="s">
        <v>415</v>
      </c>
      <c r="J12" s="277">
        <v>1</v>
      </c>
      <c r="K12" s="277" t="s">
        <v>337</v>
      </c>
      <c r="L12" s="277" t="s">
        <v>603</v>
      </c>
      <c r="M12" s="276">
        <v>0</v>
      </c>
      <c r="N12" s="276">
        <f t="shared" si="0"/>
        <v>0</v>
      </c>
      <c r="O12" s="276">
        <f t="shared" si="0"/>
        <v>0.05</v>
      </c>
      <c r="P12" s="276">
        <f>_xlfn.XLOOKUP($B12,'Fund &amp; ETF Database'!$D$4:$D$59,'Fund &amp; ETF Database'!$R$4:$R$59,"CHECK",FALSE)+_xlfn.XLOOKUP($B12,'Fund &amp; ETF Database'!$D$4:$D$59,'Fund &amp; ETF Database'!$S$4:$S$59,"CHECK",FALSE)</f>
        <v>0</v>
      </c>
      <c r="Q12" s="276">
        <f>_xlfn.XLOOKUP($B12,'Fund &amp; ETF Database'!$D$4:$D$59,'Fund &amp; ETF Database'!$T$4:$T$59,"CHECK",FALSE)</f>
        <v>1</v>
      </c>
      <c r="R12" s="276">
        <f>_xlfn.XLOOKUP($B12,'Fund &amp; ETF Database'!$D$4:$D$59,'Fund &amp; ETF Database'!$U$4:$U$59,"CHECK",FALSE)</f>
        <v>0</v>
      </c>
      <c r="S12" s="276">
        <f>_xlfn.XLOOKUP($B12,'Fund &amp; ETF Database'!$D$4:$D$59,'Fund &amp; ETF Database'!$V$4:$V$59,"CHECK",FALSE)</f>
        <v>0</v>
      </c>
      <c r="T12" s="276">
        <f>_xlfn.XLOOKUP($B12,'Fund &amp; ETF Database'!$D$4:$D$59,'Fund &amp; ETF Database'!$W$4:$W$59,"CHECK",FALSE)</f>
        <v>0</v>
      </c>
      <c r="U12" s="276">
        <f>_xlfn.XLOOKUP($B12,'Fund &amp; ETF Database'!$D$4:$D$59,'Fund &amp; ETF Database'!$AA$4:$AA$59,"CHECK",FALSE)</f>
        <v>0</v>
      </c>
      <c r="V12" s="276">
        <f>_xlfn.XLOOKUP($B12,'Fund &amp; ETF Database'!$D$4:$D$59,'Fund &amp; ETF Database'!$X$4:$X$59,"CHECK",FALSE)</f>
        <v>0</v>
      </c>
      <c r="W12" s="276">
        <f>_xlfn.XLOOKUP($B12,'Fund &amp; ETF Database'!$D$4:$D$59,'Fund &amp; ETF Database'!$Y$4:$Y$59,"CHECK",FALSE)</f>
        <v>0</v>
      </c>
      <c r="X12" s="276">
        <f>_xlfn.XLOOKUP($B12,'Fund &amp; ETF Database'!$D$4:$D$59,'Fund &amp; ETF Database'!$Z$4:$Z$59,"CHECK",FALSE)</f>
        <v>0</v>
      </c>
      <c r="Y12" s="276">
        <f>_xlfn.XLOOKUP($B12,'Fund &amp; ETF Database'!$D$4:$D$59,'Fund &amp; ETF Database'!$AD$4:$AD$59,"CHECK",FALSE)</f>
        <v>0</v>
      </c>
      <c r="Z12" s="276">
        <f>_xlfn.XLOOKUP($B12,'Fund &amp; ETF Database'!$D$4:$D$59,'Fund &amp; ETF Database'!$AE$4:$AE$59,"CHECK",FALSE)</f>
        <v>0</v>
      </c>
      <c r="AA12" s="276">
        <f>_xlfn.XLOOKUP($B12,'Fund &amp; ETF Database'!$D$4:$D$59,'Fund &amp; ETF Database'!$AF$4:$AF$59,"CHECK",FALSE)</f>
        <v>0</v>
      </c>
      <c r="AB12" s="276">
        <f>_xlfn.XLOOKUP($B12,'Fund &amp; ETF Database'!$D$4:$D$59,'Fund &amp; ETF Database'!$AG$4:$AG$59,"CHECK",FALSE)</f>
        <v>0</v>
      </c>
      <c r="AC12" s="276">
        <f>_xlfn.XLOOKUP($B12,'Fund &amp; ETF Database'!$D$4:$D$59,'Fund &amp; ETF Database'!$AH$4:$AH$59,"CHECK",FALSE)</f>
        <v>0</v>
      </c>
      <c r="AD12" s="276">
        <f>_xlfn.XLOOKUP($B12,'Fund &amp; ETF Database'!$D$4:$D$59,'Fund &amp; ETF Database'!$AI$4:$AI$59,"CHECK",FALSE)</f>
        <v>0</v>
      </c>
      <c r="AE12" s="276">
        <f>_xlfn.XLOOKUP($B12,'Fund &amp; ETF Database'!$D$4:$D$59,'Fund &amp; ETF Database'!$AJ$4:$AJ$59,"CHECK",FALSE)+_xlfn.XLOOKUP($B12,'Fund &amp; ETF Database'!$D$4:$D$59,'Fund &amp; ETF Database'!$AL$4:$AL$59,"CHECK",FALSE)+_xlfn.XLOOKUP($B12,'Fund &amp; ETF Database'!$D$4:$D$59,'Fund &amp; ETF Database'!$AM$4:$AM$59,"CHECK",FALSE)</f>
        <v>0</v>
      </c>
      <c r="AF12" s="276">
        <f>_xlfn.XLOOKUP($B12,'Fund &amp; ETF Database'!$D$4:$D$59,'Fund &amp; ETF Database'!$AK$4:$AK$59,"CHECK",FALSE)</f>
        <v>0</v>
      </c>
      <c r="AG12" s="276">
        <f>_xlfn.XLOOKUP($B12,'Fund &amp; ETF Database'!$D$4:$D$59,'Fund &amp; ETF Database'!$AO$4:$AO$59,"CHECK",FALSE)</f>
        <v>0</v>
      </c>
      <c r="AH12" s="276">
        <f>_xlfn.XLOOKUP($B12,'Fund &amp; ETF Database'!$D$4:$D$59,'Fund &amp; ETF Database'!$AN$4:$AN$59,"CHECK",FALSE)</f>
        <v>0</v>
      </c>
      <c r="AI12" s="276">
        <f>_xlfn.XLOOKUP($B12,'Fund &amp; ETF Database'!$D$4:$D$59,'Fund &amp; ETF Database'!$AP$4:$AP$59,"CHECK",FALSE)</f>
        <v>0</v>
      </c>
      <c r="AJ12" s="276">
        <f>_xlfn.XLOOKUP($B12,'Fund &amp; ETF Database'!$D$4:$D$59,'Fund &amp; ETF Database'!$AQ$4:$AQ$59,"CHECK",FALSE)</f>
        <v>0</v>
      </c>
      <c r="AK12" s="661">
        <f t="shared" si="1"/>
        <v>1</v>
      </c>
      <c r="AL12" s="661">
        <f t="shared" si="2"/>
        <v>0</v>
      </c>
      <c r="AM12" s="661">
        <f t="shared" si="3"/>
        <v>0</v>
      </c>
      <c r="AN12" s="661">
        <f t="shared" si="4"/>
        <v>0</v>
      </c>
      <c r="AO12" s="661">
        <f t="shared" si="5"/>
        <v>0</v>
      </c>
      <c r="AP12" s="661">
        <f t="shared" si="6"/>
        <v>0</v>
      </c>
      <c r="AQ12" s="661">
        <f t="shared" si="6"/>
        <v>0</v>
      </c>
      <c r="AR12" s="661">
        <f t="shared" si="6"/>
        <v>0</v>
      </c>
      <c r="AS12" s="661">
        <f t="shared" si="7"/>
        <v>0</v>
      </c>
      <c r="AT12" s="661">
        <f t="shared" si="8"/>
        <v>0</v>
      </c>
      <c r="AV12" s="661">
        <f t="shared" si="9"/>
        <v>1</v>
      </c>
      <c r="AX12" s="661">
        <f t="shared" si="10"/>
        <v>1</v>
      </c>
    </row>
    <row r="13" spans="1:50">
      <c r="A13" s="220" t="s">
        <v>141</v>
      </c>
      <c r="B13" s="221" t="s">
        <v>142</v>
      </c>
      <c r="C13" s="221" t="s">
        <v>497</v>
      </c>
      <c r="D13" s="221" t="s">
        <v>34</v>
      </c>
      <c r="E13" s="221" t="s">
        <v>243</v>
      </c>
      <c r="F13" s="276">
        <v>0</v>
      </c>
      <c r="G13" s="276">
        <v>0.05</v>
      </c>
      <c r="H13" s="276" t="s">
        <v>420</v>
      </c>
      <c r="I13" s="277" t="s">
        <v>414</v>
      </c>
      <c r="J13" s="277">
        <v>1</v>
      </c>
      <c r="K13" s="277" t="s">
        <v>337</v>
      </c>
      <c r="L13" s="277" t="s">
        <v>603</v>
      </c>
      <c r="M13" s="276">
        <v>0</v>
      </c>
      <c r="N13" s="276">
        <f t="shared" si="0"/>
        <v>0</v>
      </c>
      <c r="O13" s="276">
        <f t="shared" si="0"/>
        <v>0.05</v>
      </c>
      <c r="P13" s="276">
        <f>_xlfn.XLOOKUP($B13,'Fund &amp; ETF Database'!$D$4:$D$59,'Fund &amp; ETF Database'!$R$4:$R$59,"CHECK",FALSE)+_xlfn.XLOOKUP($B13,'Fund &amp; ETF Database'!$D$4:$D$59,'Fund &amp; ETF Database'!$S$4:$S$59,"CHECK",FALSE)</f>
        <v>0</v>
      </c>
      <c r="Q13" s="276">
        <f>_xlfn.XLOOKUP($B13,'Fund &amp; ETF Database'!$D$4:$D$59,'Fund &amp; ETF Database'!$T$4:$T$59,"CHECK",FALSE)</f>
        <v>1</v>
      </c>
      <c r="R13" s="276">
        <f>_xlfn.XLOOKUP($B13,'Fund &amp; ETF Database'!$D$4:$D$59,'Fund &amp; ETF Database'!$U$4:$U$59,"CHECK",FALSE)</f>
        <v>0</v>
      </c>
      <c r="S13" s="276">
        <f>_xlfn.XLOOKUP($B13,'Fund &amp; ETF Database'!$D$4:$D$59,'Fund &amp; ETF Database'!$V$4:$V$59,"CHECK",FALSE)</f>
        <v>0</v>
      </c>
      <c r="T13" s="276">
        <f>_xlfn.XLOOKUP($B13,'Fund &amp; ETF Database'!$D$4:$D$59,'Fund &amp; ETF Database'!$W$4:$W$59,"CHECK",FALSE)</f>
        <v>0</v>
      </c>
      <c r="U13" s="276">
        <f>_xlfn.XLOOKUP($B13,'Fund &amp; ETF Database'!$D$4:$D$59,'Fund &amp; ETF Database'!$AA$4:$AA$59,"CHECK",FALSE)</f>
        <v>0</v>
      </c>
      <c r="V13" s="276">
        <f>_xlfn.XLOOKUP($B13,'Fund &amp; ETF Database'!$D$4:$D$59,'Fund &amp; ETF Database'!$X$4:$X$59,"CHECK",FALSE)</f>
        <v>0</v>
      </c>
      <c r="W13" s="276">
        <f>_xlfn.XLOOKUP($B13,'Fund &amp; ETF Database'!$D$4:$D$59,'Fund &amp; ETF Database'!$Y$4:$Y$59,"CHECK",FALSE)</f>
        <v>0</v>
      </c>
      <c r="X13" s="276">
        <f>_xlfn.XLOOKUP($B13,'Fund &amp; ETF Database'!$D$4:$D$59,'Fund &amp; ETF Database'!$Z$4:$Z$59,"CHECK",FALSE)</f>
        <v>0</v>
      </c>
      <c r="Y13" s="276">
        <f>_xlfn.XLOOKUP($B13,'Fund &amp; ETF Database'!$D$4:$D$59,'Fund &amp; ETF Database'!$AD$4:$AD$59,"CHECK",FALSE)</f>
        <v>0</v>
      </c>
      <c r="Z13" s="276">
        <f>_xlfn.XLOOKUP($B13,'Fund &amp; ETF Database'!$D$4:$D$59,'Fund &amp; ETF Database'!$AE$4:$AE$59,"CHECK",FALSE)</f>
        <v>0</v>
      </c>
      <c r="AA13" s="276">
        <f>_xlfn.XLOOKUP($B13,'Fund &amp; ETF Database'!$D$4:$D$59,'Fund &amp; ETF Database'!$AF$4:$AF$59,"CHECK",FALSE)</f>
        <v>0</v>
      </c>
      <c r="AB13" s="276">
        <f>_xlfn.XLOOKUP($B13,'Fund &amp; ETF Database'!$D$4:$D$59,'Fund &amp; ETF Database'!$AG$4:$AG$59,"CHECK",FALSE)</f>
        <v>0</v>
      </c>
      <c r="AC13" s="276">
        <f>_xlfn.XLOOKUP($B13,'Fund &amp; ETF Database'!$D$4:$D$59,'Fund &amp; ETF Database'!$AH$4:$AH$59,"CHECK",FALSE)</f>
        <v>0</v>
      </c>
      <c r="AD13" s="276">
        <f>_xlfn.XLOOKUP($B13,'Fund &amp; ETF Database'!$D$4:$D$59,'Fund &amp; ETF Database'!$AI$4:$AI$59,"CHECK",FALSE)</f>
        <v>0</v>
      </c>
      <c r="AE13" s="276">
        <f>_xlfn.XLOOKUP($B13,'Fund &amp; ETF Database'!$D$4:$D$59,'Fund &amp; ETF Database'!$AJ$4:$AJ$59,"CHECK",FALSE)+_xlfn.XLOOKUP($B13,'Fund &amp; ETF Database'!$D$4:$D$59,'Fund &amp; ETF Database'!$AL$4:$AL$59,"CHECK",FALSE)+_xlfn.XLOOKUP($B13,'Fund &amp; ETF Database'!$D$4:$D$59,'Fund &amp; ETF Database'!$AM$4:$AM$59,"CHECK",FALSE)</f>
        <v>0</v>
      </c>
      <c r="AF13" s="276">
        <f>_xlfn.XLOOKUP($B13,'Fund &amp; ETF Database'!$D$4:$D$59,'Fund &amp; ETF Database'!$AK$4:$AK$59,"CHECK",FALSE)</f>
        <v>0</v>
      </c>
      <c r="AG13" s="276">
        <f>_xlfn.XLOOKUP($B13,'Fund &amp; ETF Database'!$D$4:$D$59,'Fund &amp; ETF Database'!$AO$4:$AO$59,"CHECK",FALSE)</f>
        <v>0</v>
      </c>
      <c r="AH13" s="276">
        <f>_xlfn.XLOOKUP($B13,'Fund &amp; ETF Database'!$D$4:$D$59,'Fund &amp; ETF Database'!$AN$4:$AN$59,"CHECK",FALSE)</f>
        <v>0</v>
      </c>
      <c r="AI13" s="276">
        <f>_xlfn.XLOOKUP($B13,'Fund &amp; ETF Database'!$D$4:$D$59,'Fund &amp; ETF Database'!$AP$4:$AP$59,"CHECK",FALSE)</f>
        <v>0</v>
      </c>
      <c r="AJ13" s="276">
        <f>_xlfn.XLOOKUP($B13,'Fund &amp; ETF Database'!$D$4:$D$59,'Fund &amp; ETF Database'!$AQ$4:$AQ$59,"CHECK",FALSE)</f>
        <v>0</v>
      </c>
      <c r="AK13" s="661">
        <f t="shared" si="1"/>
        <v>1</v>
      </c>
      <c r="AL13" s="661">
        <f t="shared" si="2"/>
        <v>0</v>
      </c>
      <c r="AM13" s="661">
        <f t="shared" si="3"/>
        <v>0</v>
      </c>
      <c r="AN13" s="661">
        <f t="shared" si="4"/>
        <v>0</v>
      </c>
      <c r="AO13" s="661">
        <f t="shared" si="5"/>
        <v>0</v>
      </c>
      <c r="AP13" s="661">
        <f t="shared" si="6"/>
        <v>0</v>
      </c>
      <c r="AQ13" s="661">
        <f t="shared" si="6"/>
        <v>0</v>
      </c>
      <c r="AR13" s="661">
        <f t="shared" si="6"/>
        <v>0</v>
      </c>
      <c r="AS13" s="661">
        <f t="shared" si="7"/>
        <v>0</v>
      </c>
      <c r="AT13" s="661">
        <f t="shared" si="8"/>
        <v>0</v>
      </c>
      <c r="AV13" s="661">
        <f t="shared" si="9"/>
        <v>1</v>
      </c>
      <c r="AX13" s="661">
        <f t="shared" si="10"/>
        <v>1</v>
      </c>
    </row>
    <row r="14" spans="1:50">
      <c r="A14" s="220" t="s">
        <v>223</v>
      </c>
      <c r="B14" s="221" t="s">
        <v>86</v>
      </c>
      <c r="C14" s="221" t="s">
        <v>1034</v>
      </c>
      <c r="D14" s="221" t="s">
        <v>34</v>
      </c>
      <c r="E14" s="221" t="s">
        <v>243</v>
      </c>
      <c r="F14" s="276">
        <v>0</v>
      </c>
      <c r="G14" s="276">
        <v>0.05</v>
      </c>
      <c r="H14" s="276" t="s">
        <v>420</v>
      </c>
      <c r="I14" s="277" t="s">
        <v>415</v>
      </c>
      <c r="J14" s="277">
        <v>1</v>
      </c>
      <c r="K14" s="277" t="s">
        <v>337</v>
      </c>
      <c r="L14" s="277" t="s">
        <v>603</v>
      </c>
      <c r="M14" s="276">
        <v>0</v>
      </c>
      <c r="N14" s="276">
        <f t="shared" si="0"/>
        <v>0</v>
      </c>
      <c r="O14" s="276">
        <f t="shared" si="0"/>
        <v>0.05</v>
      </c>
      <c r="P14" s="276">
        <f>_xlfn.XLOOKUP($B14,'Fund &amp; ETF Database'!$D$4:$D$59,'Fund &amp; ETF Database'!$R$4:$R$59,"CHECK",FALSE)+_xlfn.XLOOKUP($B14,'Fund &amp; ETF Database'!$D$4:$D$59,'Fund &amp; ETF Database'!$S$4:$S$59,"CHECK",FALSE)</f>
        <v>0</v>
      </c>
      <c r="Q14" s="276">
        <f>_xlfn.XLOOKUP($B14,'Fund &amp; ETF Database'!$D$4:$D$59,'Fund &amp; ETF Database'!$T$4:$T$59,"CHECK",FALSE)</f>
        <v>0</v>
      </c>
      <c r="R14" s="276">
        <f>_xlfn.XLOOKUP($B14,'Fund &amp; ETF Database'!$D$4:$D$59,'Fund &amp; ETF Database'!$U$4:$U$59,"CHECK",FALSE)</f>
        <v>1</v>
      </c>
      <c r="S14" s="276">
        <f>_xlfn.XLOOKUP($B14,'Fund &amp; ETF Database'!$D$4:$D$59,'Fund &amp; ETF Database'!$V$4:$V$59,"CHECK",FALSE)</f>
        <v>0</v>
      </c>
      <c r="T14" s="276">
        <f>_xlfn.XLOOKUP($B14,'Fund &amp; ETF Database'!$D$4:$D$59,'Fund &amp; ETF Database'!$W$4:$W$59,"CHECK",FALSE)</f>
        <v>0</v>
      </c>
      <c r="U14" s="276">
        <f>_xlfn.XLOOKUP($B14,'Fund &amp; ETF Database'!$D$4:$D$59,'Fund &amp; ETF Database'!$AA$4:$AA$59,"CHECK",FALSE)</f>
        <v>0</v>
      </c>
      <c r="V14" s="276">
        <f>_xlfn.XLOOKUP($B14,'Fund &amp; ETF Database'!$D$4:$D$59,'Fund &amp; ETF Database'!$X$4:$X$59,"CHECK",FALSE)</f>
        <v>0</v>
      </c>
      <c r="W14" s="276">
        <f>_xlfn.XLOOKUP($B14,'Fund &amp; ETF Database'!$D$4:$D$59,'Fund &amp; ETF Database'!$Y$4:$Y$59,"CHECK",FALSE)</f>
        <v>0</v>
      </c>
      <c r="X14" s="276">
        <f>_xlfn.XLOOKUP($B14,'Fund &amp; ETF Database'!$D$4:$D$59,'Fund &amp; ETF Database'!$Z$4:$Z$59,"CHECK",FALSE)</f>
        <v>0</v>
      </c>
      <c r="Y14" s="276">
        <f>_xlfn.XLOOKUP($B14,'Fund &amp; ETF Database'!$D$4:$D$59,'Fund &amp; ETF Database'!$AD$4:$AD$59,"CHECK",FALSE)</f>
        <v>0</v>
      </c>
      <c r="Z14" s="276">
        <f>_xlfn.XLOOKUP($B14,'Fund &amp; ETF Database'!$D$4:$D$59,'Fund &amp; ETF Database'!$AE$4:$AE$59,"CHECK",FALSE)</f>
        <v>0</v>
      </c>
      <c r="AA14" s="276">
        <f>_xlfn.XLOOKUP($B14,'Fund &amp; ETF Database'!$D$4:$D$59,'Fund &amp; ETF Database'!$AF$4:$AF$59,"CHECK",FALSE)</f>
        <v>0</v>
      </c>
      <c r="AB14" s="276">
        <f>_xlfn.XLOOKUP($B14,'Fund &amp; ETF Database'!$D$4:$D$59,'Fund &amp; ETF Database'!$AG$4:$AG$59,"CHECK",FALSE)</f>
        <v>0</v>
      </c>
      <c r="AC14" s="276">
        <f>_xlfn.XLOOKUP($B14,'Fund &amp; ETF Database'!$D$4:$D$59,'Fund &amp; ETF Database'!$AH$4:$AH$59,"CHECK",FALSE)</f>
        <v>0</v>
      </c>
      <c r="AD14" s="276">
        <f>_xlfn.XLOOKUP($B14,'Fund &amp; ETF Database'!$D$4:$D$59,'Fund &amp; ETF Database'!$AI$4:$AI$59,"CHECK",FALSE)</f>
        <v>0</v>
      </c>
      <c r="AE14" s="276">
        <f>_xlfn.XLOOKUP($B14,'Fund &amp; ETF Database'!$D$4:$D$59,'Fund &amp; ETF Database'!$AJ$4:$AJ$59,"CHECK",FALSE)+_xlfn.XLOOKUP($B14,'Fund &amp; ETF Database'!$D$4:$D$59,'Fund &amp; ETF Database'!$AL$4:$AL$59,"CHECK",FALSE)+_xlfn.XLOOKUP($B14,'Fund &amp; ETF Database'!$D$4:$D$59,'Fund &amp; ETF Database'!$AM$4:$AM$59,"CHECK",FALSE)</f>
        <v>0</v>
      </c>
      <c r="AF14" s="276">
        <f>_xlfn.XLOOKUP($B14,'Fund &amp; ETF Database'!$D$4:$D$59,'Fund &amp; ETF Database'!$AK$4:$AK$59,"CHECK",FALSE)</f>
        <v>0</v>
      </c>
      <c r="AG14" s="276">
        <f>_xlfn.XLOOKUP($B14,'Fund &amp; ETF Database'!$D$4:$D$59,'Fund &amp; ETF Database'!$AO$4:$AO$59,"CHECK",FALSE)</f>
        <v>0</v>
      </c>
      <c r="AH14" s="276">
        <f>_xlfn.XLOOKUP($B14,'Fund &amp; ETF Database'!$D$4:$D$59,'Fund &amp; ETF Database'!$AN$4:$AN$59,"CHECK",FALSE)</f>
        <v>0</v>
      </c>
      <c r="AI14" s="276">
        <f>_xlfn.XLOOKUP($B14,'Fund &amp; ETF Database'!$D$4:$D$59,'Fund &amp; ETF Database'!$AP$4:$AP$59,"CHECK",FALSE)</f>
        <v>0</v>
      </c>
      <c r="AJ14" s="276">
        <f>_xlfn.XLOOKUP($B14,'Fund &amp; ETF Database'!$D$4:$D$59,'Fund &amp; ETF Database'!$AQ$4:$AQ$59,"CHECK",FALSE)</f>
        <v>0</v>
      </c>
      <c r="AK14" s="661">
        <f t="shared" si="1"/>
        <v>1</v>
      </c>
      <c r="AL14" s="661">
        <f t="shared" si="2"/>
        <v>0</v>
      </c>
      <c r="AM14" s="661">
        <f t="shared" si="3"/>
        <v>0</v>
      </c>
      <c r="AN14" s="661">
        <f t="shared" si="4"/>
        <v>0</v>
      </c>
      <c r="AO14" s="661">
        <f t="shared" si="5"/>
        <v>0</v>
      </c>
      <c r="AP14" s="661">
        <f t="shared" si="6"/>
        <v>0</v>
      </c>
      <c r="AQ14" s="661">
        <f t="shared" si="6"/>
        <v>0</v>
      </c>
      <c r="AR14" s="661">
        <f t="shared" si="6"/>
        <v>0</v>
      </c>
      <c r="AS14" s="661">
        <f t="shared" si="7"/>
        <v>0</v>
      </c>
      <c r="AT14" s="661">
        <f t="shared" si="8"/>
        <v>0</v>
      </c>
      <c r="AV14" s="661">
        <f t="shared" si="9"/>
        <v>1</v>
      </c>
      <c r="AX14" s="661">
        <f t="shared" si="10"/>
        <v>1</v>
      </c>
    </row>
    <row r="15" spans="1:50">
      <c r="A15" s="220" t="s">
        <v>427</v>
      </c>
      <c r="B15" s="221" t="s">
        <v>426</v>
      </c>
      <c r="C15" s="221" t="s">
        <v>498</v>
      </c>
      <c r="D15" s="221" t="s">
        <v>34</v>
      </c>
      <c r="E15" s="221" t="s">
        <v>66</v>
      </c>
      <c r="F15" s="276">
        <v>0</v>
      </c>
      <c r="G15" s="276">
        <v>0.06</v>
      </c>
      <c r="H15" s="276" t="s">
        <v>420</v>
      </c>
      <c r="I15" s="277" t="s">
        <v>415</v>
      </c>
      <c r="J15" s="277">
        <v>1</v>
      </c>
      <c r="K15" s="277" t="s">
        <v>337</v>
      </c>
      <c r="L15" s="277" t="s">
        <v>603</v>
      </c>
      <c r="M15" s="276">
        <v>0</v>
      </c>
      <c r="N15" s="276">
        <f t="shared" si="0"/>
        <v>0</v>
      </c>
      <c r="O15" s="276">
        <f t="shared" si="0"/>
        <v>0.06</v>
      </c>
      <c r="P15" s="276">
        <f>_xlfn.XLOOKUP($B15,'Fund &amp; ETF Database'!$D$4:$D$59,'Fund &amp; ETF Database'!$R$4:$R$59,"CHECK",FALSE)+_xlfn.XLOOKUP($B15,'Fund &amp; ETF Database'!$D$4:$D$59,'Fund &amp; ETF Database'!$S$4:$S$59,"CHECK",FALSE)</f>
        <v>6.54E-2</v>
      </c>
      <c r="Q15" s="276">
        <f>_xlfn.XLOOKUP($B15,'Fund &amp; ETF Database'!$D$4:$D$59,'Fund &amp; ETF Database'!$T$4:$T$59,"CHECK",FALSE)</f>
        <v>0</v>
      </c>
      <c r="R15" s="276">
        <f>_xlfn.XLOOKUP($B15,'Fund &amp; ETF Database'!$D$4:$D$59,'Fund &amp; ETF Database'!$U$4:$U$59,"CHECK",FALSE)</f>
        <v>0.2671</v>
      </c>
      <c r="S15" s="276">
        <f>_xlfn.XLOOKUP($B15,'Fund &amp; ETF Database'!$D$4:$D$59,'Fund &amp; ETF Database'!$V$4:$V$59,"CHECK",FALSE)</f>
        <v>2.4500000000000001E-2</v>
      </c>
      <c r="T15" s="276">
        <f>_xlfn.XLOOKUP($B15,'Fund &amp; ETF Database'!$D$4:$D$59,'Fund &amp; ETF Database'!$W$4:$W$59,"CHECK",FALSE)</f>
        <v>0</v>
      </c>
      <c r="U15" s="276">
        <f>_xlfn.XLOOKUP($B15,'Fund &amp; ETF Database'!$D$4:$D$59,'Fund &amp; ETF Database'!$AA$4:$AA$59,"CHECK",FALSE)</f>
        <v>0.28939999999999999</v>
      </c>
      <c r="V15" s="276">
        <f>_xlfn.XLOOKUP($B15,'Fund &amp; ETF Database'!$D$4:$D$59,'Fund &amp; ETF Database'!$X$4:$X$59,"CHECK",FALSE)</f>
        <v>0</v>
      </c>
      <c r="W15" s="276">
        <f>_xlfn.XLOOKUP($B15,'Fund &amp; ETF Database'!$D$4:$D$59,'Fund &amp; ETF Database'!$Y$4:$Y$59,"CHECK",FALSE)</f>
        <v>5.04E-2</v>
      </c>
      <c r="X15" s="276">
        <f>_xlfn.XLOOKUP($B15,'Fund &amp; ETF Database'!$D$4:$D$59,'Fund &amp; ETF Database'!$Z$4:$Z$59,"CHECK",FALSE)</f>
        <v>0.30320000000000003</v>
      </c>
      <c r="Y15" s="276">
        <f>_xlfn.XLOOKUP($B15,'Fund &amp; ETF Database'!$D$4:$D$59,'Fund &amp; ETF Database'!$AD$4:$AD$59,"CHECK",FALSE)</f>
        <v>0</v>
      </c>
      <c r="Z15" s="276">
        <f>_xlfn.XLOOKUP($B15,'Fund &amp; ETF Database'!$D$4:$D$59,'Fund &amp; ETF Database'!$AE$4:$AE$59,"CHECK",FALSE)</f>
        <v>0</v>
      </c>
      <c r="AA15" s="276">
        <f>_xlfn.XLOOKUP($B15,'Fund &amp; ETF Database'!$D$4:$D$59,'Fund &amp; ETF Database'!$AF$4:$AF$59,"CHECK",FALSE)</f>
        <v>0</v>
      </c>
      <c r="AB15" s="276">
        <f>_xlfn.XLOOKUP($B15,'Fund &amp; ETF Database'!$D$4:$D$59,'Fund &amp; ETF Database'!$AG$4:$AG$59,"CHECK",FALSE)</f>
        <v>0</v>
      </c>
      <c r="AC15" s="276">
        <f>_xlfn.XLOOKUP($B15,'Fund &amp; ETF Database'!$D$4:$D$59,'Fund &amp; ETF Database'!$AH$4:$AH$59,"CHECK",FALSE)</f>
        <v>0</v>
      </c>
      <c r="AD15" s="276">
        <f>_xlfn.XLOOKUP($B15,'Fund &amp; ETF Database'!$D$4:$D$59,'Fund &amp; ETF Database'!$AI$4:$AI$59,"CHECK",FALSE)</f>
        <v>0</v>
      </c>
      <c r="AE15" s="276">
        <f>_xlfn.XLOOKUP($B15,'Fund &amp; ETF Database'!$D$4:$D$59,'Fund &amp; ETF Database'!$AJ$4:$AJ$59,"CHECK",FALSE)+_xlfn.XLOOKUP($B15,'Fund &amp; ETF Database'!$D$4:$D$59,'Fund &amp; ETF Database'!$AL$4:$AL$59,"CHECK",FALSE)+_xlfn.XLOOKUP($B15,'Fund &amp; ETF Database'!$D$4:$D$59,'Fund &amp; ETF Database'!$AM$4:$AM$59,"CHECK",FALSE)</f>
        <v>0</v>
      </c>
      <c r="AF15" s="276">
        <f>_xlfn.XLOOKUP($B15,'Fund &amp; ETF Database'!$D$4:$D$59,'Fund &amp; ETF Database'!$AK$4:$AK$59,"CHECK",FALSE)</f>
        <v>0</v>
      </c>
      <c r="AG15" s="276">
        <f>_xlfn.XLOOKUP($B15,'Fund &amp; ETF Database'!$D$4:$D$59,'Fund &amp; ETF Database'!$AO$4:$AO$59,"CHECK",FALSE)</f>
        <v>0</v>
      </c>
      <c r="AH15" s="276">
        <f>_xlfn.XLOOKUP($B15,'Fund &amp; ETF Database'!$D$4:$D$59,'Fund &amp; ETF Database'!$AN$4:$AN$59,"CHECK",FALSE)</f>
        <v>0</v>
      </c>
      <c r="AI15" s="276">
        <f>_xlfn.XLOOKUP($B15,'Fund &amp; ETF Database'!$D$4:$D$59,'Fund &amp; ETF Database'!$AP$4:$AP$59,"CHECK",FALSE)</f>
        <v>0</v>
      </c>
      <c r="AJ15" s="276">
        <f>_xlfn.XLOOKUP($B15,'Fund &amp; ETF Database'!$D$4:$D$59,'Fund &amp; ETF Database'!$AQ$4:$AQ$59,"CHECK",FALSE)</f>
        <v>0</v>
      </c>
      <c r="AK15" s="661">
        <f t="shared" si="1"/>
        <v>0.2671</v>
      </c>
      <c r="AL15" s="661">
        <f t="shared" si="2"/>
        <v>6.54E-2</v>
      </c>
      <c r="AM15" s="661">
        <f t="shared" si="3"/>
        <v>2.4500000000000001E-2</v>
      </c>
      <c r="AN15" s="661">
        <f t="shared" si="4"/>
        <v>0.64300000000000002</v>
      </c>
      <c r="AO15" s="661">
        <f t="shared" si="5"/>
        <v>0</v>
      </c>
      <c r="AP15" s="661">
        <f t="shared" si="6"/>
        <v>0</v>
      </c>
      <c r="AQ15" s="661">
        <f t="shared" si="6"/>
        <v>0</v>
      </c>
      <c r="AR15" s="661">
        <f t="shared" si="6"/>
        <v>0</v>
      </c>
      <c r="AS15" s="661">
        <f t="shared" si="7"/>
        <v>0</v>
      </c>
      <c r="AT15" s="661">
        <f t="shared" si="8"/>
        <v>0</v>
      </c>
      <c r="AV15" s="661">
        <f t="shared" si="9"/>
        <v>1</v>
      </c>
      <c r="AX15" s="661">
        <f t="shared" si="10"/>
        <v>1</v>
      </c>
    </row>
    <row r="16" spans="1:50">
      <c r="A16" s="220" t="s">
        <v>195</v>
      </c>
      <c r="B16" s="221" t="s">
        <v>196</v>
      </c>
      <c r="C16" s="221" t="s">
        <v>1035</v>
      </c>
      <c r="D16" s="221" t="s">
        <v>34</v>
      </c>
      <c r="E16" s="221" t="s">
        <v>66</v>
      </c>
      <c r="F16" s="276">
        <v>0</v>
      </c>
      <c r="G16" s="276">
        <v>0.05</v>
      </c>
      <c r="H16" s="276" t="s">
        <v>420</v>
      </c>
      <c r="I16" s="277" t="s">
        <v>415</v>
      </c>
      <c r="J16" s="277">
        <v>1</v>
      </c>
      <c r="K16" s="277" t="s">
        <v>337</v>
      </c>
      <c r="L16" s="277" t="s">
        <v>603</v>
      </c>
      <c r="M16" s="276">
        <v>0</v>
      </c>
      <c r="N16" s="276">
        <f t="shared" si="0"/>
        <v>0</v>
      </c>
      <c r="O16" s="276">
        <f t="shared" si="0"/>
        <v>0.05</v>
      </c>
      <c r="P16" s="276">
        <f>_xlfn.XLOOKUP($B16,'Fund &amp; ETF Database'!$D$4:$D$59,'Fund &amp; ETF Database'!$R$4:$R$59,"CHECK",FALSE)+_xlfn.XLOOKUP($B16,'Fund &amp; ETF Database'!$D$4:$D$59,'Fund &amp; ETF Database'!$S$4:$S$59,"CHECK",FALSE)</f>
        <v>0</v>
      </c>
      <c r="Q16" s="276">
        <f>_xlfn.XLOOKUP($B16,'Fund &amp; ETF Database'!$D$4:$D$59,'Fund &amp; ETF Database'!$T$4:$T$59,"CHECK",FALSE)</f>
        <v>0</v>
      </c>
      <c r="R16" s="276">
        <f>_xlfn.XLOOKUP($B16,'Fund &amp; ETF Database'!$D$4:$D$59,'Fund &amp; ETF Database'!$U$4:$U$59,"CHECK",FALSE)</f>
        <v>0</v>
      </c>
      <c r="S16" s="276">
        <f>_xlfn.XLOOKUP($B16,'Fund &amp; ETF Database'!$D$4:$D$59,'Fund &amp; ETF Database'!$V$4:$V$59,"CHECK",FALSE)</f>
        <v>0</v>
      </c>
      <c r="T16" s="276">
        <f>_xlfn.XLOOKUP($B16,'Fund &amp; ETF Database'!$D$4:$D$59,'Fund &amp; ETF Database'!$W$4:$W$59,"CHECK",FALSE)</f>
        <v>0</v>
      </c>
      <c r="U16" s="276">
        <f>_xlfn.XLOOKUP($B16,'Fund &amp; ETF Database'!$D$4:$D$59,'Fund &amp; ETF Database'!$AA$4:$AA$59,"CHECK",FALSE)</f>
        <v>1</v>
      </c>
      <c r="V16" s="276">
        <f>_xlfn.XLOOKUP($B16,'Fund &amp; ETF Database'!$D$4:$D$59,'Fund &amp; ETF Database'!$X$4:$X$59,"CHECK",FALSE)</f>
        <v>0</v>
      </c>
      <c r="W16" s="276">
        <f>_xlfn.XLOOKUP($B16,'Fund &amp; ETF Database'!$D$4:$D$59,'Fund &amp; ETF Database'!$Y$4:$Y$59,"CHECK",FALSE)</f>
        <v>0</v>
      </c>
      <c r="X16" s="276">
        <f>_xlfn.XLOOKUP($B16,'Fund &amp; ETF Database'!$D$4:$D$59,'Fund &amp; ETF Database'!$Z$4:$Z$59,"CHECK",FALSE)</f>
        <v>0</v>
      </c>
      <c r="Y16" s="276">
        <f>_xlfn.XLOOKUP($B16,'Fund &amp; ETF Database'!$D$4:$D$59,'Fund &amp; ETF Database'!$AD$4:$AD$59,"CHECK",FALSE)</f>
        <v>0</v>
      </c>
      <c r="Z16" s="276">
        <f>_xlfn.XLOOKUP($B16,'Fund &amp; ETF Database'!$D$4:$D$59,'Fund &amp; ETF Database'!$AE$4:$AE$59,"CHECK",FALSE)</f>
        <v>0</v>
      </c>
      <c r="AA16" s="276">
        <f>_xlfn.XLOOKUP($B16,'Fund &amp; ETF Database'!$D$4:$D$59,'Fund &amp; ETF Database'!$AF$4:$AF$59,"CHECK",FALSE)</f>
        <v>0</v>
      </c>
      <c r="AB16" s="276">
        <f>_xlfn.XLOOKUP($B16,'Fund &amp; ETF Database'!$D$4:$D$59,'Fund &amp; ETF Database'!$AG$4:$AG$59,"CHECK",FALSE)</f>
        <v>0</v>
      </c>
      <c r="AC16" s="276">
        <f>_xlfn.XLOOKUP($B16,'Fund &amp; ETF Database'!$D$4:$D$59,'Fund &amp; ETF Database'!$AH$4:$AH$59,"CHECK",FALSE)</f>
        <v>0</v>
      </c>
      <c r="AD16" s="276">
        <f>_xlfn.XLOOKUP($B16,'Fund &amp; ETF Database'!$D$4:$D$59,'Fund &amp; ETF Database'!$AI$4:$AI$59,"CHECK",FALSE)</f>
        <v>0</v>
      </c>
      <c r="AE16" s="276">
        <f>_xlfn.XLOOKUP($B16,'Fund &amp; ETF Database'!$D$4:$D$59,'Fund &amp; ETF Database'!$AJ$4:$AJ$59,"CHECK",FALSE)+_xlfn.XLOOKUP($B16,'Fund &amp; ETF Database'!$D$4:$D$59,'Fund &amp; ETF Database'!$AL$4:$AL$59,"CHECK",FALSE)+_xlfn.XLOOKUP($B16,'Fund &amp; ETF Database'!$D$4:$D$59,'Fund &amp; ETF Database'!$AM$4:$AM$59,"CHECK",FALSE)</f>
        <v>0</v>
      </c>
      <c r="AF16" s="276">
        <f>_xlfn.XLOOKUP($B16,'Fund &amp; ETF Database'!$D$4:$D$59,'Fund &amp; ETF Database'!$AK$4:$AK$59,"CHECK",FALSE)</f>
        <v>0</v>
      </c>
      <c r="AG16" s="276">
        <f>_xlfn.XLOOKUP($B16,'Fund &amp; ETF Database'!$D$4:$D$59,'Fund &amp; ETF Database'!$AO$4:$AO$59,"CHECK",FALSE)</f>
        <v>0</v>
      </c>
      <c r="AH16" s="276">
        <f>_xlfn.XLOOKUP($B16,'Fund &amp; ETF Database'!$D$4:$D$59,'Fund &amp; ETF Database'!$AN$4:$AN$59,"CHECK",FALSE)</f>
        <v>0</v>
      </c>
      <c r="AI16" s="276">
        <f>_xlfn.XLOOKUP($B16,'Fund &amp; ETF Database'!$D$4:$D$59,'Fund &amp; ETF Database'!$AP$4:$AP$59,"CHECK",FALSE)</f>
        <v>0</v>
      </c>
      <c r="AJ16" s="276">
        <f>_xlfn.XLOOKUP($B16,'Fund &amp; ETF Database'!$D$4:$D$59,'Fund &amp; ETF Database'!$AQ$4:$AQ$59,"CHECK",FALSE)</f>
        <v>0</v>
      </c>
      <c r="AK16" s="661">
        <f t="shared" si="1"/>
        <v>0</v>
      </c>
      <c r="AL16" s="661">
        <f t="shared" si="2"/>
        <v>0</v>
      </c>
      <c r="AM16" s="661">
        <f t="shared" si="3"/>
        <v>0</v>
      </c>
      <c r="AN16" s="661">
        <f t="shared" si="4"/>
        <v>1</v>
      </c>
      <c r="AO16" s="661">
        <f t="shared" si="5"/>
        <v>0</v>
      </c>
      <c r="AP16" s="661">
        <f t="shared" si="6"/>
        <v>0</v>
      </c>
      <c r="AQ16" s="661">
        <f t="shared" si="6"/>
        <v>0</v>
      </c>
      <c r="AR16" s="661">
        <f t="shared" si="6"/>
        <v>0</v>
      </c>
      <c r="AS16" s="661">
        <f t="shared" si="7"/>
        <v>0</v>
      </c>
      <c r="AT16" s="661">
        <f t="shared" si="8"/>
        <v>0</v>
      </c>
      <c r="AV16" s="661">
        <f t="shared" si="9"/>
        <v>1</v>
      </c>
      <c r="AX16" s="661">
        <f t="shared" si="10"/>
        <v>1</v>
      </c>
    </row>
    <row r="17" spans="1:50">
      <c r="A17" s="220" t="s">
        <v>224</v>
      </c>
      <c r="B17" s="221" t="s">
        <v>6</v>
      </c>
      <c r="C17" s="221" t="s">
        <v>499</v>
      </c>
      <c r="D17" s="221" t="s">
        <v>34</v>
      </c>
      <c r="E17" s="221" t="s">
        <v>245</v>
      </c>
      <c r="F17" s="276">
        <v>0</v>
      </c>
      <c r="G17" s="276">
        <v>0.05</v>
      </c>
      <c r="H17" s="276" t="s">
        <v>420</v>
      </c>
      <c r="I17" s="277" t="s">
        <v>415</v>
      </c>
      <c r="J17" s="277">
        <v>1</v>
      </c>
      <c r="K17" s="277" t="s">
        <v>337</v>
      </c>
      <c r="L17" s="277" t="s">
        <v>603</v>
      </c>
      <c r="M17" s="276">
        <v>0</v>
      </c>
      <c r="N17" s="276">
        <f t="shared" si="0"/>
        <v>0</v>
      </c>
      <c r="O17" s="276">
        <f t="shared" si="0"/>
        <v>0.05</v>
      </c>
      <c r="P17" s="276">
        <f>_xlfn.XLOOKUP($B17,'Fund &amp; ETF Database'!$D$4:$D$59,'Fund &amp; ETF Database'!$R$4:$R$59,"CHECK",FALSE)+_xlfn.XLOOKUP($B17,'Fund &amp; ETF Database'!$D$4:$D$59,'Fund &amp; ETF Database'!$S$4:$S$59,"CHECK",FALSE)</f>
        <v>0</v>
      </c>
      <c r="Q17" s="276">
        <f>_xlfn.XLOOKUP($B17,'Fund &amp; ETF Database'!$D$4:$D$59,'Fund &amp; ETF Database'!$T$4:$T$59,"CHECK",FALSE)</f>
        <v>0</v>
      </c>
      <c r="R17" s="276">
        <f>_xlfn.XLOOKUP($B17,'Fund &amp; ETF Database'!$D$4:$D$59,'Fund &amp; ETF Database'!$U$4:$U$59,"CHECK",FALSE)</f>
        <v>0</v>
      </c>
      <c r="S17" s="276">
        <f>_xlfn.XLOOKUP($B17,'Fund &amp; ETF Database'!$D$4:$D$59,'Fund &amp; ETF Database'!$V$4:$V$59,"CHECK",FALSE)</f>
        <v>1</v>
      </c>
      <c r="T17" s="276">
        <f>_xlfn.XLOOKUP($B17,'Fund &amp; ETF Database'!$D$4:$D$59,'Fund &amp; ETF Database'!$W$4:$W$59,"CHECK",FALSE)</f>
        <v>0</v>
      </c>
      <c r="U17" s="276">
        <f>_xlfn.XLOOKUP($B17,'Fund &amp; ETF Database'!$D$4:$D$59,'Fund &amp; ETF Database'!$AA$4:$AA$59,"CHECK",FALSE)</f>
        <v>0</v>
      </c>
      <c r="V17" s="276">
        <f>_xlfn.XLOOKUP($B17,'Fund &amp; ETF Database'!$D$4:$D$59,'Fund &amp; ETF Database'!$X$4:$X$59,"CHECK",FALSE)</f>
        <v>0</v>
      </c>
      <c r="W17" s="276">
        <f>_xlfn.XLOOKUP($B17,'Fund &amp; ETF Database'!$D$4:$D$59,'Fund &amp; ETF Database'!$Y$4:$Y$59,"CHECK",FALSE)</f>
        <v>0</v>
      </c>
      <c r="X17" s="276">
        <f>_xlfn.XLOOKUP($B17,'Fund &amp; ETF Database'!$D$4:$D$59,'Fund &amp; ETF Database'!$Z$4:$Z$59,"CHECK",FALSE)</f>
        <v>0</v>
      </c>
      <c r="Y17" s="276">
        <f>_xlfn.XLOOKUP($B17,'Fund &amp; ETF Database'!$D$4:$D$59,'Fund &amp; ETF Database'!$AD$4:$AD$59,"CHECK",FALSE)</f>
        <v>0</v>
      </c>
      <c r="Z17" s="276">
        <f>_xlfn.XLOOKUP($B17,'Fund &amp; ETF Database'!$D$4:$D$59,'Fund &amp; ETF Database'!$AE$4:$AE$59,"CHECK",FALSE)</f>
        <v>0</v>
      </c>
      <c r="AA17" s="276">
        <f>_xlfn.XLOOKUP($B17,'Fund &amp; ETF Database'!$D$4:$D$59,'Fund &amp; ETF Database'!$AF$4:$AF$59,"CHECK",FALSE)</f>
        <v>0</v>
      </c>
      <c r="AB17" s="276">
        <f>_xlfn.XLOOKUP($B17,'Fund &amp; ETF Database'!$D$4:$D$59,'Fund &amp; ETF Database'!$AG$4:$AG$59,"CHECK",FALSE)</f>
        <v>0</v>
      </c>
      <c r="AC17" s="276">
        <f>_xlfn.XLOOKUP($B17,'Fund &amp; ETF Database'!$D$4:$D$59,'Fund &amp; ETF Database'!$AH$4:$AH$59,"CHECK",FALSE)</f>
        <v>0</v>
      </c>
      <c r="AD17" s="276">
        <f>_xlfn.XLOOKUP($B17,'Fund &amp; ETF Database'!$D$4:$D$59,'Fund &amp; ETF Database'!$AI$4:$AI$59,"CHECK",FALSE)</f>
        <v>0</v>
      </c>
      <c r="AE17" s="276">
        <f>_xlfn.XLOOKUP($B17,'Fund &amp; ETF Database'!$D$4:$D$59,'Fund &amp; ETF Database'!$AJ$4:$AJ$59,"CHECK",FALSE)+_xlfn.XLOOKUP($B17,'Fund &amp; ETF Database'!$D$4:$D$59,'Fund &amp; ETF Database'!$AL$4:$AL$59,"CHECK",FALSE)+_xlfn.XLOOKUP($B17,'Fund &amp; ETF Database'!$D$4:$D$59,'Fund &amp; ETF Database'!$AM$4:$AM$59,"CHECK",FALSE)</f>
        <v>0</v>
      </c>
      <c r="AF17" s="276">
        <f>_xlfn.XLOOKUP($B17,'Fund &amp; ETF Database'!$D$4:$D$59,'Fund &amp; ETF Database'!$AK$4:$AK$59,"CHECK",FALSE)</f>
        <v>0</v>
      </c>
      <c r="AG17" s="276">
        <f>_xlfn.XLOOKUP($B17,'Fund &amp; ETF Database'!$D$4:$D$59,'Fund &amp; ETF Database'!$AO$4:$AO$59,"CHECK",FALSE)</f>
        <v>0</v>
      </c>
      <c r="AH17" s="276">
        <f>_xlfn.XLOOKUP($B17,'Fund &amp; ETF Database'!$D$4:$D$59,'Fund &amp; ETF Database'!$AN$4:$AN$59,"CHECK",FALSE)</f>
        <v>0</v>
      </c>
      <c r="AI17" s="276">
        <f>_xlfn.XLOOKUP($B17,'Fund &amp; ETF Database'!$D$4:$D$59,'Fund &amp; ETF Database'!$AP$4:$AP$59,"CHECK",FALSE)</f>
        <v>0</v>
      </c>
      <c r="AJ17" s="276">
        <f>_xlfn.XLOOKUP($B17,'Fund &amp; ETF Database'!$D$4:$D$59,'Fund &amp; ETF Database'!$AQ$4:$AQ$59,"CHECK",FALSE)</f>
        <v>0</v>
      </c>
      <c r="AK17" s="661">
        <f t="shared" si="1"/>
        <v>0</v>
      </c>
      <c r="AL17" s="661">
        <f t="shared" si="2"/>
        <v>0</v>
      </c>
      <c r="AM17" s="661">
        <f t="shared" si="3"/>
        <v>1</v>
      </c>
      <c r="AN17" s="661">
        <f t="shared" si="4"/>
        <v>0</v>
      </c>
      <c r="AO17" s="661">
        <f t="shared" si="5"/>
        <v>0</v>
      </c>
      <c r="AP17" s="661">
        <f t="shared" si="6"/>
        <v>0</v>
      </c>
      <c r="AQ17" s="661">
        <f t="shared" si="6"/>
        <v>0</v>
      </c>
      <c r="AR17" s="661">
        <f t="shared" si="6"/>
        <v>0</v>
      </c>
      <c r="AS17" s="661">
        <f t="shared" si="7"/>
        <v>0</v>
      </c>
      <c r="AT17" s="661">
        <f t="shared" si="8"/>
        <v>0</v>
      </c>
      <c r="AV17" s="661">
        <f t="shared" si="9"/>
        <v>1</v>
      </c>
      <c r="AX17" s="661">
        <f t="shared" si="10"/>
        <v>1</v>
      </c>
    </row>
    <row r="18" spans="1:50">
      <c r="A18" s="220" t="s">
        <v>153</v>
      </c>
      <c r="B18" s="221" t="s">
        <v>152</v>
      </c>
      <c r="C18" s="221" t="s">
        <v>1036</v>
      </c>
      <c r="D18" s="221" t="s">
        <v>34</v>
      </c>
      <c r="E18" s="221" t="s">
        <v>243</v>
      </c>
      <c r="F18" s="276">
        <v>0</v>
      </c>
      <c r="G18" s="276">
        <v>0.05</v>
      </c>
      <c r="H18" s="276" t="s">
        <v>420</v>
      </c>
      <c r="I18" s="277" t="s">
        <v>415</v>
      </c>
      <c r="J18" s="277">
        <v>1</v>
      </c>
      <c r="K18" s="277" t="s">
        <v>337</v>
      </c>
      <c r="L18" s="277" t="s">
        <v>603</v>
      </c>
      <c r="M18" s="276">
        <v>0</v>
      </c>
      <c r="N18" s="276">
        <f t="shared" si="0"/>
        <v>0</v>
      </c>
      <c r="O18" s="276">
        <f t="shared" si="0"/>
        <v>0.05</v>
      </c>
      <c r="P18" s="276">
        <f>_xlfn.XLOOKUP($B18,'Fund &amp; ETF Database'!$D$4:$D$59,'Fund &amp; ETF Database'!$R$4:$R$59,"CHECK",FALSE)+_xlfn.XLOOKUP($B18,'Fund &amp; ETF Database'!$D$4:$D$59,'Fund &amp; ETF Database'!$S$4:$S$59,"CHECK",FALSE)</f>
        <v>0</v>
      </c>
      <c r="Q18" s="276">
        <f>_xlfn.XLOOKUP($B18,'Fund &amp; ETF Database'!$D$4:$D$59,'Fund &amp; ETF Database'!$T$4:$T$59,"CHECK",FALSE)</f>
        <v>0</v>
      </c>
      <c r="R18" s="276">
        <f>_xlfn.XLOOKUP($B18,'Fund &amp; ETF Database'!$D$4:$D$59,'Fund &amp; ETF Database'!$U$4:$U$59,"CHECK",FALSE)</f>
        <v>0.5</v>
      </c>
      <c r="S18" s="276">
        <f>_xlfn.XLOOKUP($B18,'Fund &amp; ETF Database'!$D$4:$D$59,'Fund &amp; ETF Database'!$V$4:$V$59,"CHECK",FALSE)</f>
        <v>0.5</v>
      </c>
      <c r="T18" s="276">
        <f>_xlfn.XLOOKUP($B18,'Fund &amp; ETF Database'!$D$4:$D$59,'Fund &amp; ETF Database'!$W$4:$W$59,"CHECK",FALSE)</f>
        <v>0</v>
      </c>
      <c r="U18" s="276">
        <f>_xlfn.XLOOKUP($B18,'Fund &amp; ETF Database'!$D$4:$D$59,'Fund &amp; ETF Database'!$AA$4:$AA$59,"CHECK",FALSE)</f>
        <v>0</v>
      </c>
      <c r="V18" s="276">
        <f>_xlfn.XLOOKUP($B18,'Fund &amp; ETF Database'!$D$4:$D$59,'Fund &amp; ETF Database'!$X$4:$X$59,"CHECK",FALSE)</f>
        <v>0</v>
      </c>
      <c r="W18" s="276">
        <f>_xlfn.XLOOKUP($B18,'Fund &amp; ETF Database'!$D$4:$D$59,'Fund &amp; ETF Database'!$Y$4:$Y$59,"CHECK",FALSE)</f>
        <v>0</v>
      </c>
      <c r="X18" s="276">
        <f>_xlfn.XLOOKUP($B18,'Fund &amp; ETF Database'!$D$4:$D$59,'Fund &amp; ETF Database'!$Z$4:$Z$59,"CHECK",FALSE)</f>
        <v>0</v>
      </c>
      <c r="Y18" s="276">
        <f>_xlfn.XLOOKUP($B18,'Fund &amp; ETF Database'!$D$4:$D$59,'Fund &amp; ETF Database'!$AD$4:$AD$59,"CHECK",FALSE)</f>
        <v>0</v>
      </c>
      <c r="Z18" s="276">
        <f>_xlfn.XLOOKUP($B18,'Fund &amp; ETF Database'!$D$4:$D$59,'Fund &amp; ETF Database'!$AE$4:$AE$59,"CHECK",FALSE)</f>
        <v>0</v>
      </c>
      <c r="AA18" s="276">
        <f>_xlfn.XLOOKUP($B18,'Fund &amp; ETF Database'!$D$4:$D$59,'Fund &amp; ETF Database'!$AF$4:$AF$59,"CHECK",FALSE)</f>
        <v>0</v>
      </c>
      <c r="AB18" s="276">
        <f>_xlfn.XLOOKUP($B18,'Fund &amp; ETF Database'!$D$4:$D$59,'Fund &amp; ETF Database'!$AG$4:$AG$59,"CHECK",FALSE)</f>
        <v>0</v>
      </c>
      <c r="AC18" s="276">
        <f>_xlfn.XLOOKUP($B18,'Fund &amp; ETF Database'!$D$4:$D$59,'Fund &amp; ETF Database'!$AH$4:$AH$59,"CHECK",FALSE)</f>
        <v>0</v>
      </c>
      <c r="AD18" s="276">
        <f>_xlfn.XLOOKUP($B18,'Fund &amp; ETF Database'!$D$4:$D$59,'Fund &amp; ETF Database'!$AI$4:$AI$59,"CHECK",FALSE)</f>
        <v>0</v>
      </c>
      <c r="AE18" s="276">
        <f>_xlfn.XLOOKUP($B18,'Fund &amp; ETF Database'!$D$4:$D$59,'Fund &amp; ETF Database'!$AJ$4:$AJ$59,"CHECK",FALSE)+_xlfn.XLOOKUP($B18,'Fund &amp; ETF Database'!$D$4:$D$59,'Fund &amp; ETF Database'!$AL$4:$AL$59,"CHECK",FALSE)+_xlfn.XLOOKUP($B18,'Fund &amp; ETF Database'!$D$4:$D$59,'Fund &amp; ETF Database'!$AM$4:$AM$59,"CHECK",FALSE)</f>
        <v>0</v>
      </c>
      <c r="AF18" s="276">
        <f>_xlfn.XLOOKUP($B18,'Fund &amp; ETF Database'!$D$4:$D$59,'Fund &amp; ETF Database'!$AK$4:$AK$59,"CHECK",FALSE)</f>
        <v>0</v>
      </c>
      <c r="AG18" s="276">
        <f>_xlfn.XLOOKUP($B18,'Fund &amp; ETF Database'!$D$4:$D$59,'Fund &amp; ETF Database'!$AO$4:$AO$59,"CHECK",FALSE)</f>
        <v>0</v>
      </c>
      <c r="AH18" s="276">
        <f>_xlfn.XLOOKUP($B18,'Fund &amp; ETF Database'!$D$4:$D$59,'Fund &amp; ETF Database'!$AN$4:$AN$59,"CHECK",FALSE)</f>
        <v>0</v>
      </c>
      <c r="AI18" s="276">
        <f>_xlfn.XLOOKUP($B18,'Fund &amp; ETF Database'!$D$4:$D$59,'Fund &amp; ETF Database'!$AP$4:$AP$59,"CHECK",FALSE)</f>
        <v>0</v>
      </c>
      <c r="AJ18" s="276">
        <f>_xlfn.XLOOKUP($B18,'Fund &amp; ETF Database'!$D$4:$D$59,'Fund &amp; ETF Database'!$AQ$4:$AQ$59,"CHECK",FALSE)</f>
        <v>0</v>
      </c>
      <c r="AK18" s="661">
        <f t="shared" si="1"/>
        <v>0.5</v>
      </c>
      <c r="AL18" s="661">
        <f t="shared" si="2"/>
        <v>0</v>
      </c>
      <c r="AM18" s="661">
        <f t="shared" si="3"/>
        <v>0.5</v>
      </c>
      <c r="AN18" s="661">
        <f t="shared" si="4"/>
        <v>0</v>
      </c>
      <c r="AO18" s="661">
        <f t="shared" si="5"/>
        <v>0</v>
      </c>
      <c r="AP18" s="661">
        <f t="shared" si="6"/>
        <v>0</v>
      </c>
      <c r="AQ18" s="661">
        <f t="shared" si="6"/>
        <v>0</v>
      </c>
      <c r="AR18" s="661">
        <f t="shared" si="6"/>
        <v>0</v>
      </c>
      <c r="AS18" s="661">
        <f t="shared" si="7"/>
        <v>0</v>
      </c>
      <c r="AT18" s="661">
        <f t="shared" si="8"/>
        <v>0</v>
      </c>
      <c r="AV18" s="661">
        <f t="shared" si="9"/>
        <v>1</v>
      </c>
      <c r="AX18" s="661">
        <f t="shared" si="10"/>
        <v>1</v>
      </c>
    </row>
    <row r="19" spans="1:50">
      <c r="A19" s="220" t="s">
        <v>155</v>
      </c>
      <c r="B19" s="221" t="s">
        <v>154</v>
      </c>
      <c r="C19" s="221" t="s">
        <v>1037</v>
      </c>
      <c r="D19" s="221" t="s">
        <v>34</v>
      </c>
      <c r="E19" s="221" t="s">
        <v>245</v>
      </c>
      <c r="F19" s="276">
        <v>0</v>
      </c>
      <c r="G19" s="276">
        <v>0.05</v>
      </c>
      <c r="H19" s="276" t="s">
        <v>420</v>
      </c>
      <c r="I19" s="277" t="s">
        <v>415</v>
      </c>
      <c r="J19" s="277">
        <v>1</v>
      </c>
      <c r="K19" s="277" t="s">
        <v>337</v>
      </c>
      <c r="L19" s="277" t="s">
        <v>603</v>
      </c>
      <c r="M19" s="276">
        <v>0</v>
      </c>
      <c r="N19" s="276">
        <f t="shared" si="0"/>
        <v>0</v>
      </c>
      <c r="O19" s="276">
        <f t="shared" si="0"/>
        <v>0.05</v>
      </c>
      <c r="P19" s="276">
        <f>_xlfn.XLOOKUP($B19,'Fund &amp; ETF Database'!$D$4:$D$59,'Fund &amp; ETF Database'!$R$4:$R$59,"CHECK",FALSE)+_xlfn.XLOOKUP($B19,'Fund &amp; ETF Database'!$D$4:$D$59,'Fund &amp; ETF Database'!$S$4:$S$59,"CHECK",FALSE)</f>
        <v>0</v>
      </c>
      <c r="Q19" s="276">
        <f>_xlfn.XLOOKUP($B19,'Fund &amp; ETF Database'!$D$4:$D$59,'Fund &amp; ETF Database'!$T$4:$T$59,"CHECK",FALSE)</f>
        <v>0</v>
      </c>
      <c r="R19" s="276">
        <f>_xlfn.XLOOKUP($B19,'Fund &amp; ETF Database'!$D$4:$D$59,'Fund &amp; ETF Database'!$U$4:$U$59,"CHECK",FALSE)</f>
        <v>0</v>
      </c>
      <c r="S19" s="276">
        <f>_xlfn.XLOOKUP($B19,'Fund &amp; ETF Database'!$D$4:$D$59,'Fund &amp; ETF Database'!$V$4:$V$59,"CHECK",FALSE)</f>
        <v>1</v>
      </c>
      <c r="T19" s="276">
        <f>_xlfn.XLOOKUP($B19,'Fund &amp; ETF Database'!$D$4:$D$59,'Fund &amp; ETF Database'!$W$4:$W$59,"CHECK",FALSE)</f>
        <v>0</v>
      </c>
      <c r="U19" s="276">
        <f>_xlfn.XLOOKUP($B19,'Fund &amp; ETF Database'!$D$4:$D$59,'Fund &amp; ETF Database'!$AA$4:$AA$59,"CHECK",FALSE)</f>
        <v>0</v>
      </c>
      <c r="V19" s="276">
        <f>_xlfn.XLOOKUP($B19,'Fund &amp; ETF Database'!$D$4:$D$59,'Fund &amp; ETF Database'!$X$4:$X$59,"CHECK",FALSE)</f>
        <v>0</v>
      </c>
      <c r="W19" s="276">
        <f>_xlfn.XLOOKUP($B19,'Fund &amp; ETF Database'!$D$4:$D$59,'Fund &amp; ETF Database'!$Y$4:$Y$59,"CHECK",FALSE)</f>
        <v>0</v>
      </c>
      <c r="X19" s="276">
        <f>_xlfn.XLOOKUP($B19,'Fund &amp; ETF Database'!$D$4:$D$59,'Fund &amp; ETF Database'!$Z$4:$Z$59,"CHECK",FALSE)</f>
        <v>0</v>
      </c>
      <c r="Y19" s="276">
        <f>_xlfn.XLOOKUP($B19,'Fund &amp; ETF Database'!$D$4:$D$59,'Fund &amp; ETF Database'!$AD$4:$AD$59,"CHECK",FALSE)</f>
        <v>0</v>
      </c>
      <c r="Z19" s="276">
        <f>_xlfn.XLOOKUP($B19,'Fund &amp; ETF Database'!$D$4:$D$59,'Fund &amp; ETF Database'!$AE$4:$AE$59,"CHECK",FALSE)</f>
        <v>0</v>
      </c>
      <c r="AA19" s="276">
        <f>_xlfn.XLOOKUP($B19,'Fund &amp; ETF Database'!$D$4:$D$59,'Fund &amp; ETF Database'!$AF$4:$AF$59,"CHECK",FALSE)</f>
        <v>0</v>
      </c>
      <c r="AB19" s="276">
        <f>_xlfn.XLOOKUP($B19,'Fund &amp; ETF Database'!$D$4:$D$59,'Fund &amp; ETF Database'!$AG$4:$AG$59,"CHECK",FALSE)</f>
        <v>0</v>
      </c>
      <c r="AC19" s="276">
        <f>_xlfn.XLOOKUP($B19,'Fund &amp; ETF Database'!$D$4:$D$59,'Fund &amp; ETF Database'!$AH$4:$AH$59,"CHECK",FALSE)</f>
        <v>0</v>
      </c>
      <c r="AD19" s="276">
        <f>_xlfn.XLOOKUP($B19,'Fund &amp; ETF Database'!$D$4:$D$59,'Fund &amp; ETF Database'!$AI$4:$AI$59,"CHECK",FALSE)</f>
        <v>0</v>
      </c>
      <c r="AE19" s="276">
        <f>_xlfn.XLOOKUP($B19,'Fund &amp; ETF Database'!$D$4:$D$59,'Fund &amp; ETF Database'!$AJ$4:$AJ$59,"CHECK",FALSE)+_xlfn.XLOOKUP($B19,'Fund &amp; ETF Database'!$D$4:$D$59,'Fund &amp; ETF Database'!$AL$4:$AL$59,"CHECK",FALSE)+_xlfn.XLOOKUP($B19,'Fund &amp; ETF Database'!$D$4:$D$59,'Fund &amp; ETF Database'!$AM$4:$AM$59,"CHECK",FALSE)</f>
        <v>0</v>
      </c>
      <c r="AF19" s="276">
        <f>_xlfn.XLOOKUP($B19,'Fund &amp; ETF Database'!$D$4:$D$59,'Fund &amp; ETF Database'!$AK$4:$AK$59,"CHECK",FALSE)</f>
        <v>0</v>
      </c>
      <c r="AG19" s="276">
        <f>_xlfn.XLOOKUP($B19,'Fund &amp; ETF Database'!$D$4:$D$59,'Fund &amp; ETF Database'!$AO$4:$AO$59,"CHECK",FALSE)</f>
        <v>0</v>
      </c>
      <c r="AH19" s="276">
        <f>_xlfn.XLOOKUP($B19,'Fund &amp; ETF Database'!$D$4:$D$59,'Fund &amp; ETF Database'!$AN$4:$AN$59,"CHECK",FALSE)</f>
        <v>0</v>
      </c>
      <c r="AI19" s="276">
        <f>_xlfn.XLOOKUP($B19,'Fund &amp; ETF Database'!$D$4:$D$59,'Fund &amp; ETF Database'!$AP$4:$AP$59,"CHECK",FALSE)</f>
        <v>0</v>
      </c>
      <c r="AJ19" s="276">
        <f>_xlfn.XLOOKUP($B19,'Fund &amp; ETF Database'!$D$4:$D$59,'Fund &amp; ETF Database'!$AQ$4:$AQ$59,"CHECK",FALSE)</f>
        <v>0</v>
      </c>
      <c r="AK19" s="661">
        <f t="shared" si="1"/>
        <v>0</v>
      </c>
      <c r="AL19" s="661">
        <f t="shared" si="2"/>
        <v>0</v>
      </c>
      <c r="AM19" s="661">
        <f t="shared" si="3"/>
        <v>1</v>
      </c>
      <c r="AN19" s="661">
        <f t="shared" si="4"/>
        <v>0</v>
      </c>
      <c r="AO19" s="661">
        <f t="shared" si="5"/>
        <v>0</v>
      </c>
      <c r="AP19" s="661">
        <f t="shared" si="6"/>
        <v>0</v>
      </c>
      <c r="AQ19" s="661">
        <f t="shared" si="6"/>
        <v>0</v>
      </c>
      <c r="AR19" s="661">
        <f t="shared" si="6"/>
        <v>0</v>
      </c>
      <c r="AS19" s="661">
        <f t="shared" si="7"/>
        <v>0</v>
      </c>
      <c r="AT19" s="661">
        <f t="shared" si="8"/>
        <v>0</v>
      </c>
      <c r="AV19" s="661">
        <f t="shared" si="9"/>
        <v>1</v>
      </c>
      <c r="AX19" s="661">
        <f t="shared" si="10"/>
        <v>1</v>
      </c>
    </row>
    <row r="20" spans="1:50">
      <c r="A20" s="220" t="s">
        <v>161</v>
      </c>
      <c r="B20" s="221" t="s">
        <v>158</v>
      </c>
      <c r="C20" s="221" t="s">
        <v>1038</v>
      </c>
      <c r="D20" s="221" t="s">
        <v>42</v>
      </c>
      <c r="E20" s="221" t="s">
        <v>42</v>
      </c>
      <c r="F20" s="276">
        <v>0</v>
      </c>
      <c r="G20" s="276">
        <v>0.05</v>
      </c>
      <c r="H20" s="276" t="s">
        <v>420</v>
      </c>
      <c r="I20" s="277" t="s">
        <v>415</v>
      </c>
      <c r="J20" s="277">
        <v>1</v>
      </c>
      <c r="K20" s="277" t="s">
        <v>337</v>
      </c>
      <c r="L20" s="277" t="s">
        <v>603</v>
      </c>
      <c r="M20" s="276">
        <v>0</v>
      </c>
      <c r="N20" s="276">
        <f t="shared" si="0"/>
        <v>0</v>
      </c>
      <c r="O20" s="276">
        <f t="shared" si="0"/>
        <v>0.05</v>
      </c>
      <c r="P20" s="276">
        <f>_xlfn.XLOOKUP($B20,'Fund &amp; ETF Database'!$D$4:$D$59,'Fund &amp; ETF Database'!$R$4:$R$59,"CHECK",FALSE)+_xlfn.XLOOKUP($B20,'Fund &amp; ETF Database'!$D$4:$D$59,'Fund &amp; ETF Database'!$S$4:$S$59,"CHECK",FALSE)</f>
        <v>0</v>
      </c>
      <c r="Q20" s="276">
        <f>_xlfn.XLOOKUP($B20,'Fund &amp; ETF Database'!$D$4:$D$59,'Fund &amp; ETF Database'!$T$4:$T$59,"CHECK",FALSE)</f>
        <v>0</v>
      </c>
      <c r="R20" s="276">
        <f>_xlfn.XLOOKUP($B20,'Fund &amp; ETF Database'!$D$4:$D$59,'Fund &amp; ETF Database'!$U$4:$U$59,"CHECK",FALSE)</f>
        <v>0</v>
      </c>
      <c r="S20" s="276">
        <f>_xlfn.XLOOKUP($B20,'Fund &amp; ETF Database'!$D$4:$D$59,'Fund &amp; ETF Database'!$V$4:$V$59,"CHECK",FALSE)</f>
        <v>0</v>
      </c>
      <c r="T20" s="276">
        <f>_xlfn.XLOOKUP($B20,'Fund &amp; ETF Database'!$D$4:$D$59,'Fund &amp; ETF Database'!$W$4:$W$59,"CHECK",FALSE)</f>
        <v>0</v>
      </c>
      <c r="U20" s="276">
        <f>_xlfn.XLOOKUP($B20,'Fund &amp; ETF Database'!$D$4:$D$59,'Fund &amp; ETF Database'!$AA$4:$AA$59,"CHECK",FALSE)</f>
        <v>0</v>
      </c>
      <c r="V20" s="276">
        <f>_xlfn.XLOOKUP($B20,'Fund &amp; ETF Database'!$D$4:$D$59,'Fund &amp; ETF Database'!$X$4:$X$59,"CHECK",FALSE)</f>
        <v>0</v>
      </c>
      <c r="W20" s="276">
        <f>_xlfn.XLOOKUP($B20,'Fund &amp; ETF Database'!$D$4:$D$59,'Fund &amp; ETF Database'!$Y$4:$Y$59,"CHECK",FALSE)</f>
        <v>0</v>
      </c>
      <c r="X20" s="276">
        <f>_xlfn.XLOOKUP($B20,'Fund &amp; ETF Database'!$D$4:$D$59,'Fund &amp; ETF Database'!$Z$4:$Z$59,"CHECK",FALSE)</f>
        <v>0</v>
      </c>
      <c r="Y20" s="276">
        <f>_xlfn.XLOOKUP($B20,'Fund &amp; ETF Database'!$D$4:$D$59,'Fund &amp; ETF Database'!$AD$4:$AD$59,"CHECK",FALSE)</f>
        <v>0.60309999999999997</v>
      </c>
      <c r="Z20" s="276">
        <f>_xlfn.XLOOKUP($B20,'Fund &amp; ETF Database'!$D$4:$D$59,'Fund &amp; ETF Database'!$AE$4:$AE$59,"CHECK",FALSE)</f>
        <v>0.27159999999999995</v>
      </c>
      <c r="AA20" s="276">
        <f>_xlfn.XLOOKUP($B20,'Fund &amp; ETF Database'!$D$4:$D$59,'Fund &amp; ETF Database'!$AF$4:$AF$59,"CHECK",FALSE)</f>
        <v>0</v>
      </c>
      <c r="AB20" s="276">
        <f>_xlfn.XLOOKUP($B20,'Fund &amp; ETF Database'!$D$4:$D$59,'Fund &amp; ETF Database'!$AG$4:$AG$59,"CHECK",FALSE)</f>
        <v>0.11019999999999999</v>
      </c>
      <c r="AC20" s="276">
        <f>_xlfn.XLOOKUP($B20,'Fund &amp; ETF Database'!$D$4:$D$59,'Fund &amp; ETF Database'!$AH$4:$AH$59,"CHECK",FALSE)</f>
        <v>1.5100000000000011E-2</v>
      </c>
      <c r="AD20" s="276">
        <f>_xlfn.XLOOKUP($B20,'Fund &amp; ETF Database'!$D$4:$D$59,'Fund &amp; ETF Database'!$AI$4:$AI$59,"CHECK",FALSE)</f>
        <v>0</v>
      </c>
      <c r="AE20" s="276">
        <f>_xlfn.XLOOKUP($B20,'Fund &amp; ETF Database'!$D$4:$D$59,'Fund &amp; ETF Database'!$AJ$4:$AJ$59,"CHECK",FALSE)+_xlfn.XLOOKUP($B20,'Fund &amp; ETF Database'!$D$4:$D$59,'Fund &amp; ETF Database'!$AL$4:$AL$59,"CHECK",FALSE)+_xlfn.XLOOKUP($B20,'Fund &amp; ETF Database'!$D$4:$D$59,'Fund &amp; ETF Database'!$AM$4:$AM$59,"CHECK",FALSE)</f>
        <v>0</v>
      </c>
      <c r="AF20" s="276">
        <f>_xlfn.XLOOKUP($B20,'Fund &amp; ETF Database'!$D$4:$D$59,'Fund &amp; ETF Database'!$AK$4:$AK$59,"CHECK",FALSE)</f>
        <v>0</v>
      </c>
      <c r="AG20" s="276">
        <f>_xlfn.XLOOKUP($B20,'Fund &amp; ETF Database'!$D$4:$D$59,'Fund &amp; ETF Database'!$AO$4:$AO$59,"CHECK",FALSE)</f>
        <v>0</v>
      </c>
      <c r="AH20" s="276">
        <f>_xlfn.XLOOKUP($B20,'Fund &amp; ETF Database'!$D$4:$D$59,'Fund &amp; ETF Database'!$AN$4:$AN$59,"CHECK",FALSE)</f>
        <v>0</v>
      </c>
      <c r="AI20" s="276">
        <f>_xlfn.XLOOKUP($B20,'Fund &amp; ETF Database'!$D$4:$D$59,'Fund &amp; ETF Database'!$AP$4:$AP$59,"CHECK",FALSE)</f>
        <v>0</v>
      </c>
      <c r="AJ20" s="276">
        <f>_xlfn.XLOOKUP($B20,'Fund &amp; ETF Database'!$D$4:$D$59,'Fund &amp; ETF Database'!$AQ$4:$AQ$59,"CHECK",FALSE)</f>
        <v>0</v>
      </c>
      <c r="AK20" s="661">
        <f t="shared" si="1"/>
        <v>0</v>
      </c>
      <c r="AL20" s="661">
        <f t="shared" si="2"/>
        <v>0</v>
      </c>
      <c r="AM20" s="661">
        <f t="shared" si="3"/>
        <v>0</v>
      </c>
      <c r="AN20" s="661">
        <f t="shared" si="4"/>
        <v>0</v>
      </c>
      <c r="AO20" s="661">
        <f t="shared" si="5"/>
        <v>0.99999999999999989</v>
      </c>
      <c r="AP20" s="661">
        <f t="shared" si="6"/>
        <v>0</v>
      </c>
      <c r="AQ20" s="661">
        <f t="shared" si="6"/>
        <v>0</v>
      </c>
      <c r="AR20" s="661">
        <f t="shared" si="6"/>
        <v>0</v>
      </c>
      <c r="AS20" s="661">
        <f t="shared" si="7"/>
        <v>0</v>
      </c>
      <c r="AT20" s="661">
        <f t="shared" si="8"/>
        <v>0</v>
      </c>
      <c r="AV20" s="661">
        <f t="shared" si="9"/>
        <v>0.99999999999999989</v>
      </c>
      <c r="AX20" s="661">
        <f t="shared" si="10"/>
        <v>0.99999999999999989</v>
      </c>
    </row>
    <row r="21" spans="1:50">
      <c r="A21" s="220" t="s">
        <v>160</v>
      </c>
      <c r="B21" s="221" t="s">
        <v>159</v>
      </c>
      <c r="C21" s="221" t="s">
        <v>1039</v>
      </c>
      <c r="D21" s="221" t="s">
        <v>42</v>
      </c>
      <c r="E21" s="221" t="s">
        <v>42</v>
      </c>
      <c r="F21" s="276">
        <v>0</v>
      </c>
      <c r="G21" s="276">
        <v>0.05</v>
      </c>
      <c r="H21" s="276" t="s">
        <v>420</v>
      </c>
      <c r="I21" s="277" t="s">
        <v>415</v>
      </c>
      <c r="J21" s="277">
        <v>1</v>
      </c>
      <c r="K21" s="277" t="s">
        <v>337</v>
      </c>
      <c r="L21" s="277" t="s">
        <v>603</v>
      </c>
      <c r="M21" s="276">
        <v>0</v>
      </c>
      <c r="N21" s="276">
        <f t="shared" si="0"/>
        <v>0</v>
      </c>
      <c r="O21" s="276">
        <f t="shared" si="0"/>
        <v>0.05</v>
      </c>
      <c r="P21" s="276">
        <f>_xlfn.XLOOKUP($B21,'Fund &amp; ETF Database'!$D$4:$D$59,'Fund &amp; ETF Database'!$R$4:$R$59,"CHECK",FALSE)+_xlfn.XLOOKUP($B21,'Fund &amp; ETF Database'!$D$4:$D$59,'Fund &amp; ETF Database'!$S$4:$S$59,"CHECK",FALSE)</f>
        <v>0</v>
      </c>
      <c r="Q21" s="276">
        <f>_xlfn.XLOOKUP($B21,'Fund &amp; ETF Database'!$D$4:$D$59,'Fund &amp; ETF Database'!$T$4:$T$59,"CHECK",FALSE)</f>
        <v>0</v>
      </c>
      <c r="R21" s="276">
        <f>_xlfn.XLOOKUP($B21,'Fund &amp; ETF Database'!$D$4:$D$59,'Fund &amp; ETF Database'!$U$4:$U$59,"CHECK",FALSE)</f>
        <v>0</v>
      </c>
      <c r="S21" s="276">
        <f>_xlfn.XLOOKUP($B21,'Fund &amp; ETF Database'!$D$4:$D$59,'Fund &amp; ETF Database'!$V$4:$V$59,"CHECK",FALSE)</f>
        <v>0</v>
      </c>
      <c r="T21" s="276">
        <f>_xlfn.XLOOKUP($B21,'Fund &amp; ETF Database'!$D$4:$D$59,'Fund &amp; ETF Database'!$W$4:$W$59,"CHECK",FALSE)</f>
        <v>0</v>
      </c>
      <c r="U21" s="276">
        <f>_xlfn.XLOOKUP($B21,'Fund &amp; ETF Database'!$D$4:$D$59,'Fund &amp; ETF Database'!$AA$4:$AA$59,"CHECK",FALSE)</f>
        <v>0</v>
      </c>
      <c r="V21" s="276">
        <f>_xlfn.XLOOKUP($B21,'Fund &amp; ETF Database'!$D$4:$D$59,'Fund &amp; ETF Database'!$X$4:$X$59,"CHECK",FALSE)</f>
        <v>0</v>
      </c>
      <c r="W21" s="276">
        <f>_xlfn.XLOOKUP($B21,'Fund &amp; ETF Database'!$D$4:$D$59,'Fund &amp; ETF Database'!$Y$4:$Y$59,"CHECK",FALSE)</f>
        <v>0</v>
      </c>
      <c r="X21" s="276">
        <f>_xlfn.XLOOKUP($B21,'Fund &amp; ETF Database'!$D$4:$D$59,'Fund &amp; ETF Database'!$Z$4:$Z$59,"CHECK",FALSE)</f>
        <v>0</v>
      </c>
      <c r="Y21" s="276">
        <f>_xlfn.XLOOKUP($B21,'Fund &amp; ETF Database'!$D$4:$D$59,'Fund &amp; ETF Database'!$AD$4:$AD$59,"CHECK",FALSE)</f>
        <v>0.74230000000000007</v>
      </c>
      <c r="Z21" s="276">
        <f>_xlfn.XLOOKUP($B21,'Fund &amp; ETF Database'!$D$4:$D$59,'Fund &amp; ETF Database'!$AE$4:$AE$59,"CHECK",FALSE)</f>
        <v>0.20690000000000003</v>
      </c>
      <c r="AA21" s="276">
        <f>_xlfn.XLOOKUP($B21,'Fund &amp; ETF Database'!$D$4:$D$59,'Fund &amp; ETF Database'!$AF$4:$AF$59,"CHECK",FALSE)</f>
        <v>1.5300000000000001E-2</v>
      </c>
      <c r="AB21" s="276">
        <f>_xlfn.XLOOKUP($B21,'Fund &amp; ETF Database'!$D$4:$D$59,'Fund &amp; ETF Database'!$AG$4:$AG$59,"CHECK",FALSE)</f>
        <v>3.5499999999999997E-2</v>
      </c>
      <c r="AC21" s="276">
        <f>_xlfn.XLOOKUP($B21,'Fund &amp; ETF Database'!$D$4:$D$59,'Fund &amp; ETF Database'!$AH$4:$AH$59,"CHECK",FALSE)</f>
        <v>0</v>
      </c>
      <c r="AD21" s="276">
        <f>_xlfn.XLOOKUP($B21,'Fund &amp; ETF Database'!$D$4:$D$59,'Fund &amp; ETF Database'!$AI$4:$AI$59,"CHECK",FALSE)</f>
        <v>0</v>
      </c>
      <c r="AE21" s="276">
        <f>_xlfn.XLOOKUP($B21,'Fund &amp; ETF Database'!$D$4:$D$59,'Fund &amp; ETF Database'!$AJ$4:$AJ$59,"CHECK",FALSE)+_xlfn.XLOOKUP($B21,'Fund &amp; ETF Database'!$D$4:$D$59,'Fund &amp; ETF Database'!$AL$4:$AL$59,"CHECK",FALSE)+_xlfn.XLOOKUP($B21,'Fund &amp; ETF Database'!$D$4:$D$59,'Fund &amp; ETF Database'!$AM$4:$AM$59,"CHECK",FALSE)</f>
        <v>0</v>
      </c>
      <c r="AF21" s="276">
        <f>_xlfn.XLOOKUP($B21,'Fund &amp; ETF Database'!$D$4:$D$59,'Fund &amp; ETF Database'!$AK$4:$AK$59,"CHECK",FALSE)</f>
        <v>0</v>
      </c>
      <c r="AG21" s="276">
        <f>_xlfn.XLOOKUP($B21,'Fund &amp; ETF Database'!$D$4:$D$59,'Fund &amp; ETF Database'!$AO$4:$AO$59,"CHECK",FALSE)</f>
        <v>0</v>
      </c>
      <c r="AH21" s="276">
        <f>_xlfn.XLOOKUP($B21,'Fund &amp; ETF Database'!$D$4:$D$59,'Fund &amp; ETF Database'!$AN$4:$AN$59,"CHECK",FALSE)</f>
        <v>0</v>
      </c>
      <c r="AI21" s="276">
        <f>_xlfn.XLOOKUP($B21,'Fund &amp; ETF Database'!$D$4:$D$59,'Fund &amp; ETF Database'!$AP$4:$AP$59,"CHECK",FALSE)</f>
        <v>0</v>
      </c>
      <c r="AJ21" s="276">
        <f>_xlfn.XLOOKUP($B21,'Fund &amp; ETF Database'!$D$4:$D$59,'Fund &amp; ETF Database'!$AQ$4:$AQ$59,"CHECK",FALSE)</f>
        <v>0</v>
      </c>
      <c r="AK21" s="661">
        <f t="shared" si="1"/>
        <v>0</v>
      </c>
      <c r="AL21" s="661">
        <f t="shared" si="2"/>
        <v>0</v>
      </c>
      <c r="AM21" s="661">
        <f t="shared" si="3"/>
        <v>0</v>
      </c>
      <c r="AN21" s="661">
        <f t="shared" si="4"/>
        <v>0</v>
      </c>
      <c r="AO21" s="661">
        <f t="shared" si="5"/>
        <v>1</v>
      </c>
      <c r="AP21" s="661">
        <f t="shared" si="6"/>
        <v>0</v>
      </c>
      <c r="AQ21" s="661">
        <f t="shared" si="6"/>
        <v>0</v>
      </c>
      <c r="AR21" s="661">
        <f t="shared" si="6"/>
        <v>0</v>
      </c>
      <c r="AS21" s="661">
        <f t="shared" si="7"/>
        <v>0</v>
      </c>
      <c r="AT21" s="661">
        <f t="shared" si="8"/>
        <v>0</v>
      </c>
      <c r="AV21" s="661">
        <f t="shared" si="9"/>
        <v>1</v>
      </c>
      <c r="AX21" s="661">
        <f t="shared" si="10"/>
        <v>1</v>
      </c>
    </row>
    <row r="22" spans="1:50">
      <c r="A22" s="220" t="s">
        <v>123</v>
      </c>
      <c r="B22" s="221" t="s">
        <v>124</v>
      </c>
      <c r="C22" s="221" t="s">
        <v>1040</v>
      </c>
      <c r="D22" s="221" t="s">
        <v>42</v>
      </c>
      <c r="E22" s="221" t="s">
        <v>42</v>
      </c>
      <c r="F22" s="276">
        <v>0</v>
      </c>
      <c r="G22" s="276">
        <v>0.05</v>
      </c>
      <c r="H22" s="276" t="s">
        <v>420</v>
      </c>
      <c r="I22" s="277" t="s">
        <v>415</v>
      </c>
      <c r="J22" s="277">
        <v>1</v>
      </c>
      <c r="K22" s="277" t="s">
        <v>337</v>
      </c>
      <c r="L22" s="277" t="s">
        <v>603</v>
      </c>
      <c r="M22" s="276">
        <v>0</v>
      </c>
      <c r="N22" s="276">
        <f t="shared" si="0"/>
        <v>0</v>
      </c>
      <c r="O22" s="276">
        <f t="shared" si="0"/>
        <v>0.05</v>
      </c>
      <c r="P22" s="276">
        <f>_xlfn.XLOOKUP($B22,'Fund &amp; ETF Database'!$D$4:$D$59,'Fund &amp; ETF Database'!$R$4:$R$59,"CHECK",FALSE)+_xlfn.XLOOKUP($B22,'Fund &amp; ETF Database'!$D$4:$D$59,'Fund &amp; ETF Database'!$S$4:$S$59,"CHECK",FALSE)</f>
        <v>0</v>
      </c>
      <c r="Q22" s="276">
        <f>_xlfn.XLOOKUP($B22,'Fund &amp; ETF Database'!$D$4:$D$59,'Fund &amp; ETF Database'!$T$4:$T$59,"CHECK",FALSE)</f>
        <v>0</v>
      </c>
      <c r="R22" s="276">
        <f>_xlfn.XLOOKUP($B22,'Fund &amp; ETF Database'!$D$4:$D$59,'Fund &amp; ETF Database'!$U$4:$U$59,"CHECK",FALSE)</f>
        <v>0</v>
      </c>
      <c r="S22" s="276">
        <f>_xlfn.XLOOKUP($B22,'Fund &amp; ETF Database'!$D$4:$D$59,'Fund &amp; ETF Database'!$V$4:$V$59,"CHECK",FALSE)</f>
        <v>0</v>
      </c>
      <c r="T22" s="276">
        <f>_xlfn.XLOOKUP($B22,'Fund &amp; ETF Database'!$D$4:$D$59,'Fund &amp; ETF Database'!$W$4:$W$59,"CHECK",FALSE)</f>
        <v>0</v>
      </c>
      <c r="U22" s="276">
        <f>_xlfn.XLOOKUP($B22,'Fund &amp; ETF Database'!$D$4:$D$59,'Fund &amp; ETF Database'!$AA$4:$AA$59,"CHECK",FALSE)</f>
        <v>0</v>
      </c>
      <c r="V22" s="276">
        <f>_xlfn.XLOOKUP($B22,'Fund &amp; ETF Database'!$D$4:$D$59,'Fund &amp; ETF Database'!$X$4:$X$59,"CHECK",FALSE)</f>
        <v>0</v>
      </c>
      <c r="W22" s="276">
        <f>_xlfn.XLOOKUP($B22,'Fund &amp; ETF Database'!$D$4:$D$59,'Fund &amp; ETF Database'!$Y$4:$Y$59,"CHECK",FALSE)</f>
        <v>0</v>
      </c>
      <c r="X22" s="276">
        <f>_xlfn.XLOOKUP($B22,'Fund &amp; ETF Database'!$D$4:$D$59,'Fund &amp; ETF Database'!$Z$4:$Z$59,"CHECK",FALSE)</f>
        <v>0</v>
      </c>
      <c r="Y22" s="276">
        <f>_xlfn.XLOOKUP($B22,'Fund &amp; ETF Database'!$D$4:$D$59,'Fund &amp; ETF Database'!$AD$4:$AD$59,"CHECK",FALSE)</f>
        <v>0.89910000000000001</v>
      </c>
      <c r="Z22" s="276">
        <f>_xlfn.XLOOKUP($B22,'Fund &amp; ETF Database'!$D$4:$D$59,'Fund &amp; ETF Database'!$AE$4:$AE$59,"CHECK",FALSE)</f>
        <v>4.7600000000000003E-2</v>
      </c>
      <c r="AA22" s="276">
        <f>_xlfn.XLOOKUP($B22,'Fund &amp; ETF Database'!$D$4:$D$59,'Fund &amp; ETF Database'!$AF$4:$AF$59,"CHECK",FALSE)</f>
        <v>1.8700000000000001E-2</v>
      </c>
      <c r="AB22" s="276">
        <f>_xlfn.XLOOKUP($B22,'Fund &amp; ETF Database'!$D$4:$D$59,'Fund &amp; ETF Database'!$AG$4:$AG$59,"CHECK",FALSE)</f>
        <v>3.4700000000000002E-2</v>
      </c>
      <c r="AC22" s="276">
        <f>_xlfn.XLOOKUP($B22,'Fund &amp; ETF Database'!$D$4:$D$59,'Fund &amp; ETF Database'!$AH$4:$AH$59,"CHECK",FALSE)</f>
        <v>-1.0000000000021103E-4</v>
      </c>
      <c r="AD22" s="276">
        <f>_xlfn.XLOOKUP($B22,'Fund &amp; ETF Database'!$D$4:$D$59,'Fund &amp; ETF Database'!$AI$4:$AI$59,"CHECK",FALSE)</f>
        <v>0</v>
      </c>
      <c r="AE22" s="276">
        <f>_xlfn.XLOOKUP($B22,'Fund &amp; ETF Database'!$D$4:$D$59,'Fund &amp; ETF Database'!$AJ$4:$AJ$59,"CHECK",FALSE)+_xlfn.XLOOKUP($B22,'Fund &amp; ETF Database'!$D$4:$D$59,'Fund &amp; ETF Database'!$AL$4:$AL$59,"CHECK",FALSE)+_xlfn.XLOOKUP($B22,'Fund &amp; ETF Database'!$D$4:$D$59,'Fund &amp; ETF Database'!$AM$4:$AM$59,"CHECK",FALSE)</f>
        <v>0</v>
      </c>
      <c r="AF22" s="276">
        <f>_xlfn.XLOOKUP($B22,'Fund &amp; ETF Database'!$D$4:$D$59,'Fund &amp; ETF Database'!$AK$4:$AK$59,"CHECK",FALSE)</f>
        <v>0</v>
      </c>
      <c r="AG22" s="276">
        <f>_xlfn.XLOOKUP($B22,'Fund &amp; ETF Database'!$D$4:$D$59,'Fund &amp; ETF Database'!$AO$4:$AO$59,"CHECK",FALSE)</f>
        <v>0</v>
      </c>
      <c r="AH22" s="276">
        <f>_xlfn.XLOOKUP($B22,'Fund &amp; ETF Database'!$D$4:$D$59,'Fund &amp; ETF Database'!$AN$4:$AN$59,"CHECK",FALSE)</f>
        <v>0</v>
      </c>
      <c r="AI22" s="276">
        <f>_xlfn.XLOOKUP($B22,'Fund &amp; ETF Database'!$D$4:$D$59,'Fund &amp; ETF Database'!$AP$4:$AP$59,"CHECK",FALSE)</f>
        <v>0</v>
      </c>
      <c r="AJ22" s="276">
        <f>_xlfn.XLOOKUP($B22,'Fund &amp; ETF Database'!$D$4:$D$59,'Fund &amp; ETF Database'!$AQ$4:$AQ$59,"CHECK",FALSE)</f>
        <v>0</v>
      </c>
      <c r="AK22" s="661">
        <f t="shared" si="1"/>
        <v>0</v>
      </c>
      <c r="AL22" s="661">
        <f t="shared" si="2"/>
        <v>0</v>
      </c>
      <c r="AM22" s="661">
        <f t="shared" si="3"/>
        <v>0</v>
      </c>
      <c r="AN22" s="661">
        <f t="shared" si="4"/>
        <v>0</v>
      </c>
      <c r="AO22" s="661">
        <f t="shared" si="5"/>
        <v>0.99999999999999978</v>
      </c>
      <c r="AP22" s="661">
        <f t="shared" si="6"/>
        <v>0</v>
      </c>
      <c r="AQ22" s="661">
        <f t="shared" si="6"/>
        <v>0</v>
      </c>
      <c r="AR22" s="661">
        <f t="shared" si="6"/>
        <v>0</v>
      </c>
      <c r="AS22" s="661">
        <f t="shared" si="7"/>
        <v>0</v>
      </c>
      <c r="AT22" s="661">
        <f t="shared" si="8"/>
        <v>0</v>
      </c>
      <c r="AV22" s="661">
        <f t="shared" si="9"/>
        <v>0.99999999999999978</v>
      </c>
      <c r="AX22" s="661">
        <f t="shared" si="10"/>
        <v>0.99999999999999978</v>
      </c>
    </row>
    <row r="23" spans="1:50">
      <c r="A23" s="220" t="s">
        <v>125</v>
      </c>
      <c r="B23" s="221" t="s">
        <v>126</v>
      </c>
      <c r="C23" s="221" t="s">
        <v>500</v>
      </c>
      <c r="D23" s="221" t="s">
        <v>42</v>
      </c>
      <c r="E23" s="221" t="s">
        <v>42</v>
      </c>
      <c r="F23" s="276">
        <v>0</v>
      </c>
      <c r="G23" s="276">
        <v>0.05</v>
      </c>
      <c r="H23" s="276" t="s">
        <v>420</v>
      </c>
      <c r="I23" s="277" t="s">
        <v>415</v>
      </c>
      <c r="J23" s="277">
        <v>1</v>
      </c>
      <c r="K23" s="277" t="s">
        <v>337</v>
      </c>
      <c r="L23" s="277" t="s">
        <v>603</v>
      </c>
      <c r="M23" s="276">
        <v>0</v>
      </c>
      <c r="N23" s="276">
        <f t="shared" si="0"/>
        <v>0</v>
      </c>
      <c r="O23" s="276">
        <f t="shared" si="0"/>
        <v>0.05</v>
      </c>
      <c r="P23" s="276">
        <f>_xlfn.XLOOKUP($B23,'Fund &amp; ETF Database'!$D$4:$D$59,'Fund &amp; ETF Database'!$R$4:$R$59,"CHECK",FALSE)+_xlfn.XLOOKUP($B23,'Fund &amp; ETF Database'!$D$4:$D$59,'Fund &amp; ETF Database'!$S$4:$S$59,"CHECK",FALSE)</f>
        <v>0</v>
      </c>
      <c r="Q23" s="276">
        <f>_xlfn.XLOOKUP($B23,'Fund &amp; ETF Database'!$D$4:$D$59,'Fund &amp; ETF Database'!$T$4:$T$59,"CHECK",FALSE)</f>
        <v>0</v>
      </c>
      <c r="R23" s="276">
        <f>_xlfn.XLOOKUP($B23,'Fund &amp; ETF Database'!$D$4:$D$59,'Fund &amp; ETF Database'!$U$4:$U$59,"CHECK",FALSE)</f>
        <v>0</v>
      </c>
      <c r="S23" s="276">
        <f>_xlfn.XLOOKUP($B23,'Fund &amp; ETF Database'!$D$4:$D$59,'Fund &amp; ETF Database'!$V$4:$V$59,"CHECK",FALSE)</f>
        <v>0</v>
      </c>
      <c r="T23" s="276">
        <f>_xlfn.XLOOKUP($B23,'Fund &amp; ETF Database'!$D$4:$D$59,'Fund &amp; ETF Database'!$W$4:$W$59,"CHECK",FALSE)</f>
        <v>0</v>
      </c>
      <c r="U23" s="276">
        <f>_xlfn.XLOOKUP($B23,'Fund &amp; ETF Database'!$D$4:$D$59,'Fund &amp; ETF Database'!$AA$4:$AA$59,"CHECK",FALSE)</f>
        <v>0</v>
      </c>
      <c r="V23" s="276">
        <f>_xlfn.XLOOKUP($B23,'Fund &amp; ETF Database'!$D$4:$D$59,'Fund &amp; ETF Database'!$X$4:$X$59,"CHECK",FALSE)</f>
        <v>0</v>
      </c>
      <c r="W23" s="276">
        <f>_xlfn.XLOOKUP($B23,'Fund &amp; ETF Database'!$D$4:$D$59,'Fund &amp; ETF Database'!$Y$4:$Y$59,"CHECK",FALSE)</f>
        <v>0</v>
      </c>
      <c r="X23" s="276">
        <f>_xlfn.XLOOKUP($B23,'Fund &amp; ETF Database'!$D$4:$D$59,'Fund &amp; ETF Database'!$Z$4:$Z$59,"CHECK",FALSE)</f>
        <v>0</v>
      </c>
      <c r="Y23" s="276">
        <f>_xlfn.XLOOKUP($B23,'Fund &amp; ETF Database'!$D$4:$D$59,'Fund &amp; ETF Database'!$AD$4:$AD$59,"CHECK",FALSE)</f>
        <v>0.5452999999999999</v>
      </c>
      <c r="Z23" s="276">
        <f>_xlfn.XLOOKUP($B23,'Fund &amp; ETF Database'!$D$4:$D$59,'Fund &amp; ETF Database'!$AE$4:$AE$59,"CHECK",FALSE)</f>
        <v>0.1401</v>
      </c>
      <c r="AA23" s="276">
        <f>_xlfn.XLOOKUP($B23,'Fund &amp; ETF Database'!$D$4:$D$59,'Fund &amp; ETF Database'!$AF$4:$AF$59,"CHECK",FALSE)</f>
        <v>0.1855</v>
      </c>
      <c r="AB23" s="276">
        <f>_xlfn.XLOOKUP($B23,'Fund &amp; ETF Database'!$D$4:$D$59,'Fund &amp; ETF Database'!$AG$4:$AG$59,"CHECK",FALSE)</f>
        <v>0.12909999999999999</v>
      </c>
      <c r="AC23" s="276">
        <f>_xlfn.XLOOKUP($B23,'Fund &amp; ETF Database'!$D$4:$D$59,'Fund &amp; ETF Database'!$AH$4:$AH$59,"CHECK",FALSE)</f>
        <v>0</v>
      </c>
      <c r="AD23" s="276">
        <f>_xlfn.XLOOKUP($B23,'Fund &amp; ETF Database'!$D$4:$D$59,'Fund &amp; ETF Database'!$AI$4:$AI$59,"CHECK",FALSE)</f>
        <v>0</v>
      </c>
      <c r="AE23" s="276">
        <f>_xlfn.XLOOKUP($B23,'Fund &amp; ETF Database'!$D$4:$D$59,'Fund &amp; ETF Database'!$AJ$4:$AJ$59,"CHECK",FALSE)+_xlfn.XLOOKUP($B23,'Fund &amp; ETF Database'!$D$4:$D$59,'Fund &amp; ETF Database'!$AL$4:$AL$59,"CHECK",FALSE)+_xlfn.XLOOKUP($B23,'Fund &amp; ETF Database'!$D$4:$D$59,'Fund &amp; ETF Database'!$AM$4:$AM$59,"CHECK",FALSE)</f>
        <v>0</v>
      </c>
      <c r="AF23" s="276">
        <f>_xlfn.XLOOKUP($B23,'Fund &amp; ETF Database'!$D$4:$D$59,'Fund &amp; ETF Database'!$AK$4:$AK$59,"CHECK",FALSE)</f>
        <v>0</v>
      </c>
      <c r="AG23" s="276">
        <f>_xlfn.XLOOKUP($B23,'Fund &amp; ETF Database'!$D$4:$D$59,'Fund &amp; ETF Database'!$AO$4:$AO$59,"CHECK",FALSE)</f>
        <v>0</v>
      </c>
      <c r="AH23" s="276">
        <f>_xlfn.XLOOKUP($B23,'Fund &amp; ETF Database'!$D$4:$D$59,'Fund &amp; ETF Database'!$AN$4:$AN$59,"CHECK",FALSE)</f>
        <v>0</v>
      </c>
      <c r="AI23" s="276">
        <f>_xlfn.XLOOKUP($B23,'Fund &amp; ETF Database'!$D$4:$D$59,'Fund &amp; ETF Database'!$AP$4:$AP$59,"CHECK",FALSE)</f>
        <v>0</v>
      </c>
      <c r="AJ23" s="276">
        <f>_xlfn.XLOOKUP($B23,'Fund &amp; ETF Database'!$D$4:$D$59,'Fund &amp; ETF Database'!$AQ$4:$AQ$59,"CHECK",FALSE)</f>
        <v>0</v>
      </c>
      <c r="AK23" s="661">
        <f t="shared" si="1"/>
        <v>0</v>
      </c>
      <c r="AL23" s="661">
        <f t="shared" si="2"/>
        <v>0</v>
      </c>
      <c r="AM23" s="661">
        <f t="shared" si="3"/>
        <v>0</v>
      </c>
      <c r="AN23" s="661">
        <f t="shared" si="4"/>
        <v>0</v>
      </c>
      <c r="AO23" s="661">
        <f t="shared" si="5"/>
        <v>0.99999999999999989</v>
      </c>
      <c r="AP23" s="661">
        <f t="shared" si="6"/>
        <v>0</v>
      </c>
      <c r="AQ23" s="661">
        <f t="shared" si="6"/>
        <v>0</v>
      </c>
      <c r="AR23" s="661">
        <f t="shared" si="6"/>
        <v>0</v>
      </c>
      <c r="AS23" s="661">
        <f t="shared" si="7"/>
        <v>0</v>
      </c>
      <c r="AT23" s="661">
        <f t="shared" si="8"/>
        <v>0</v>
      </c>
      <c r="AV23" s="661">
        <f t="shared" si="9"/>
        <v>0.99999999999999989</v>
      </c>
      <c r="AX23" s="661">
        <f t="shared" si="10"/>
        <v>0.99999999999999989</v>
      </c>
    </row>
    <row r="24" spans="1:50">
      <c r="A24" s="220" t="s">
        <v>225</v>
      </c>
      <c r="B24" s="221" t="s">
        <v>10</v>
      </c>
      <c r="C24" s="221" t="s">
        <v>1041</v>
      </c>
      <c r="D24" s="221" t="s">
        <v>42</v>
      </c>
      <c r="E24" s="221" t="s">
        <v>42</v>
      </c>
      <c r="F24" s="276">
        <v>0</v>
      </c>
      <c r="G24" s="276">
        <v>0.05</v>
      </c>
      <c r="H24" s="276" t="s">
        <v>420</v>
      </c>
      <c r="I24" s="277" t="s">
        <v>414</v>
      </c>
      <c r="J24" s="277">
        <v>1</v>
      </c>
      <c r="K24" s="277" t="s">
        <v>337</v>
      </c>
      <c r="L24" s="277" t="s">
        <v>603</v>
      </c>
      <c r="M24" s="276">
        <v>0</v>
      </c>
      <c r="N24" s="276">
        <f t="shared" si="0"/>
        <v>0</v>
      </c>
      <c r="O24" s="276">
        <f t="shared" si="0"/>
        <v>0.05</v>
      </c>
      <c r="P24" s="276">
        <f>_xlfn.XLOOKUP($B24,'Fund &amp; ETF Database'!$D$4:$D$59,'Fund &amp; ETF Database'!$R$4:$R$59,"CHECK",FALSE)+_xlfn.XLOOKUP($B24,'Fund &amp; ETF Database'!$D$4:$D$59,'Fund &amp; ETF Database'!$S$4:$S$59,"CHECK",FALSE)</f>
        <v>0</v>
      </c>
      <c r="Q24" s="276">
        <f>_xlfn.XLOOKUP($B24,'Fund &amp; ETF Database'!$D$4:$D$59,'Fund &amp; ETF Database'!$T$4:$T$59,"CHECK",FALSE)</f>
        <v>0</v>
      </c>
      <c r="R24" s="276">
        <f>_xlfn.XLOOKUP($B24,'Fund &amp; ETF Database'!$D$4:$D$59,'Fund &amp; ETF Database'!$U$4:$U$59,"CHECK",FALSE)</f>
        <v>0</v>
      </c>
      <c r="S24" s="276">
        <f>_xlfn.XLOOKUP($B24,'Fund &amp; ETF Database'!$D$4:$D$59,'Fund &amp; ETF Database'!$V$4:$V$59,"CHECK",FALSE)</f>
        <v>0</v>
      </c>
      <c r="T24" s="276">
        <f>_xlfn.XLOOKUP($B24,'Fund &amp; ETF Database'!$D$4:$D$59,'Fund &amp; ETF Database'!$W$4:$W$59,"CHECK",FALSE)</f>
        <v>0</v>
      </c>
      <c r="U24" s="276">
        <f>_xlfn.XLOOKUP($B24,'Fund &amp; ETF Database'!$D$4:$D$59,'Fund &amp; ETF Database'!$AA$4:$AA$59,"CHECK",FALSE)</f>
        <v>0</v>
      </c>
      <c r="V24" s="276">
        <f>_xlfn.XLOOKUP($B24,'Fund &amp; ETF Database'!$D$4:$D$59,'Fund &amp; ETF Database'!$X$4:$X$59,"CHECK",FALSE)</f>
        <v>0</v>
      </c>
      <c r="W24" s="276">
        <f>_xlfn.XLOOKUP($B24,'Fund &amp; ETF Database'!$D$4:$D$59,'Fund &amp; ETF Database'!$Y$4:$Y$59,"CHECK",FALSE)</f>
        <v>0</v>
      </c>
      <c r="X24" s="276">
        <f>_xlfn.XLOOKUP($B24,'Fund &amp; ETF Database'!$D$4:$D$59,'Fund &amp; ETF Database'!$Z$4:$Z$59,"CHECK",FALSE)</f>
        <v>0</v>
      </c>
      <c r="Y24" s="276">
        <f>_xlfn.XLOOKUP($B24,'Fund &amp; ETF Database'!$D$4:$D$59,'Fund &amp; ETF Database'!$AD$4:$AD$59,"CHECK",FALSE)</f>
        <v>1</v>
      </c>
      <c r="Z24" s="276">
        <f>_xlfn.XLOOKUP($B24,'Fund &amp; ETF Database'!$D$4:$D$59,'Fund &amp; ETF Database'!$AE$4:$AE$59,"CHECK",FALSE)</f>
        <v>0</v>
      </c>
      <c r="AA24" s="276">
        <f>_xlfn.XLOOKUP($B24,'Fund &amp; ETF Database'!$D$4:$D$59,'Fund &amp; ETF Database'!$AF$4:$AF$59,"CHECK",FALSE)</f>
        <v>0</v>
      </c>
      <c r="AB24" s="276">
        <f>_xlfn.XLOOKUP($B24,'Fund &amp; ETF Database'!$D$4:$D$59,'Fund &amp; ETF Database'!$AG$4:$AG$59,"CHECK",FALSE)</f>
        <v>0</v>
      </c>
      <c r="AC24" s="276">
        <f>_xlfn.XLOOKUP($B24,'Fund &amp; ETF Database'!$D$4:$D$59,'Fund &amp; ETF Database'!$AH$4:$AH$59,"CHECK",FALSE)</f>
        <v>0</v>
      </c>
      <c r="AD24" s="276">
        <f>_xlfn.XLOOKUP($B24,'Fund &amp; ETF Database'!$D$4:$D$59,'Fund &amp; ETF Database'!$AI$4:$AI$59,"CHECK",FALSE)</f>
        <v>0</v>
      </c>
      <c r="AE24" s="276">
        <f>_xlfn.XLOOKUP($B24,'Fund &amp; ETF Database'!$D$4:$D$59,'Fund &amp; ETF Database'!$AJ$4:$AJ$59,"CHECK",FALSE)+_xlfn.XLOOKUP($B24,'Fund &amp; ETF Database'!$D$4:$D$59,'Fund &amp; ETF Database'!$AL$4:$AL$59,"CHECK",FALSE)+_xlfn.XLOOKUP($B24,'Fund &amp; ETF Database'!$D$4:$D$59,'Fund &amp; ETF Database'!$AM$4:$AM$59,"CHECK",FALSE)</f>
        <v>0</v>
      </c>
      <c r="AF24" s="276">
        <f>_xlfn.XLOOKUP($B24,'Fund &amp; ETF Database'!$D$4:$D$59,'Fund &amp; ETF Database'!$AK$4:$AK$59,"CHECK",FALSE)</f>
        <v>0</v>
      </c>
      <c r="AG24" s="276">
        <f>_xlfn.XLOOKUP($B24,'Fund &amp; ETF Database'!$D$4:$D$59,'Fund &amp; ETF Database'!$AO$4:$AO$59,"CHECK",FALSE)</f>
        <v>0</v>
      </c>
      <c r="AH24" s="276">
        <f>_xlfn.XLOOKUP($B24,'Fund &amp; ETF Database'!$D$4:$D$59,'Fund &amp; ETF Database'!$AN$4:$AN$59,"CHECK",FALSE)</f>
        <v>0</v>
      </c>
      <c r="AI24" s="276">
        <f>_xlfn.XLOOKUP($B24,'Fund &amp; ETF Database'!$D$4:$D$59,'Fund &amp; ETF Database'!$AP$4:$AP$59,"CHECK",FALSE)</f>
        <v>0</v>
      </c>
      <c r="AJ24" s="276">
        <f>_xlfn.XLOOKUP($B24,'Fund &amp; ETF Database'!$D$4:$D$59,'Fund &amp; ETF Database'!$AQ$4:$AQ$59,"CHECK",FALSE)</f>
        <v>0</v>
      </c>
      <c r="AK24" s="661">
        <f t="shared" si="1"/>
        <v>0</v>
      </c>
      <c r="AL24" s="661">
        <f t="shared" si="2"/>
        <v>0</v>
      </c>
      <c r="AM24" s="661">
        <f t="shared" si="3"/>
        <v>0</v>
      </c>
      <c r="AN24" s="661">
        <f t="shared" si="4"/>
        <v>0</v>
      </c>
      <c r="AO24" s="661">
        <f t="shared" si="5"/>
        <v>1</v>
      </c>
      <c r="AP24" s="661">
        <f t="shared" si="6"/>
        <v>0</v>
      </c>
      <c r="AQ24" s="661">
        <f t="shared" si="6"/>
        <v>0</v>
      </c>
      <c r="AR24" s="661">
        <f t="shared" si="6"/>
        <v>0</v>
      </c>
      <c r="AS24" s="661">
        <f t="shared" si="7"/>
        <v>0</v>
      </c>
      <c r="AT24" s="661">
        <f t="shared" si="8"/>
        <v>0</v>
      </c>
      <c r="AV24" s="661">
        <f t="shared" si="9"/>
        <v>1</v>
      </c>
      <c r="AX24" s="661">
        <f t="shared" si="10"/>
        <v>1</v>
      </c>
    </row>
    <row r="25" spans="1:50">
      <c r="A25" s="220" t="s">
        <v>227</v>
      </c>
      <c r="B25" s="221" t="s">
        <v>22</v>
      </c>
      <c r="C25" s="221" t="s">
        <v>1042</v>
      </c>
      <c r="D25" s="221" t="s">
        <v>42</v>
      </c>
      <c r="E25" s="221" t="s">
        <v>42</v>
      </c>
      <c r="F25" s="276">
        <v>0</v>
      </c>
      <c r="G25" s="276">
        <v>0.05</v>
      </c>
      <c r="H25" s="276" t="s">
        <v>420</v>
      </c>
      <c r="I25" s="277" t="s">
        <v>415</v>
      </c>
      <c r="J25" s="277">
        <v>1</v>
      </c>
      <c r="K25" s="277" t="s">
        <v>337</v>
      </c>
      <c r="L25" s="277" t="s">
        <v>603</v>
      </c>
      <c r="M25" s="276">
        <v>0</v>
      </c>
      <c r="N25" s="276">
        <f t="shared" si="0"/>
        <v>0</v>
      </c>
      <c r="O25" s="276">
        <f t="shared" si="0"/>
        <v>0.05</v>
      </c>
      <c r="P25" s="276">
        <f>_xlfn.XLOOKUP($B25,'Fund &amp; ETF Database'!$D$4:$D$59,'Fund &amp; ETF Database'!$R$4:$R$59,"CHECK",FALSE)+_xlfn.XLOOKUP($B25,'Fund &amp; ETF Database'!$D$4:$D$59,'Fund &amp; ETF Database'!$S$4:$S$59,"CHECK",FALSE)</f>
        <v>0</v>
      </c>
      <c r="Q25" s="276">
        <f>_xlfn.XLOOKUP($B25,'Fund &amp; ETF Database'!$D$4:$D$59,'Fund &amp; ETF Database'!$T$4:$T$59,"CHECK",FALSE)</f>
        <v>0</v>
      </c>
      <c r="R25" s="276">
        <f>_xlfn.XLOOKUP($B25,'Fund &amp; ETF Database'!$D$4:$D$59,'Fund &amp; ETF Database'!$U$4:$U$59,"CHECK",FALSE)</f>
        <v>0</v>
      </c>
      <c r="S25" s="276">
        <f>_xlfn.XLOOKUP($B25,'Fund &amp; ETF Database'!$D$4:$D$59,'Fund &amp; ETF Database'!$V$4:$V$59,"CHECK",FALSE)</f>
        <v>0</v>
      </c>
      <c r="T25" s="276">
        <f>_xlfn.XLOOKUP($B25,'Fund &amp; ETF Database'!$D$4:$D$59,'Fund &amp; ETF Database'!$W$4:$W$59,"CHECK",FALSE)</f>
        <v>0</v>
      </c>
      <c r="U25" s="276">
        <f>_xlfn.XLOOKUP($B25,'Fund &amp; ETF Database'!$D$4:$D$59,'Fund &amp; ETF Database'!$AA$4:$AA$59,"CHECK",FALSE)</f>
        <v>0</v>
      </c>
      <c r="V25" s="276">
        <f>_xlfn.XLOOKUP($B25,'Fund &amp; ETF Database'!$D$4:$D$59,'Fund &amp; ETF Database'!$X$4:$X$59,"CHECK",FALSE)</f>
        <v>0</v>
      </c>
      <c r="W25" s="276">
        <f>_xlfn.XLOOKUP($B25,'Fund &amp; ETF Database'!$D$4:$D$59,'Fund &amp; ETF Database'!$Y$4:$Y$59,"CHECK",FALSE)</f>
        <v>0</v>
      </c>
      <c r="X25" s="276">
        <f>_xlfn.XLOOKUP($B25,'Fund &amp; ETF Database'!$D$4:$D$59,'Fund &amp; ETF Database'!$Z$4:$Z$59,"CHECK",FALSE)</f>
        <v>0</v>
      </c>
      <c r="Y25" s="276">
        <f>_xlfn.XLOOKUP($B25,'Fund &amp; ETF Database'!$D$4:$D$59,'Fund &amp; ETF Database'!$AD$4:$AD$59,"CHECK",FALSE)</f>
        <v>1</v>
      </c>
      <c r="Z25" s="276">
        <f>_xlfn.XLOOKUP($B25,'Fund &amp; ETF Database'!$D$4:$D$59,'Fund &amp; ETF Database'!$AE$4:$AE$59,"CHECK",FALSE)</f>
        <v>0</v>
      </c>
      <c r="AA25" s="276">
        <f>_xlfn.XLOOKUP($B25,'Fund &amp; ETF Database'!$D$4:$D$59,'Fund &amp; ETF Database'!$AF$4:$AF$59,"CHECK",FALSE)</f>
        <v>0</v>
      </c>
      <c r="AB25" s="276">
        <f>_xlfn.XLOOKUP($B25,'Fund &amp; ETF Database'!$D$4:$D$59,'Fund &amp; ETF Database'!$AG$4:$AG$59,"CHECK",FALSE)</f>
        <v>0</v>
      </c>
      <c r="AC25" s="276">
        <f>_xlfn.XLOOKUP($B25,'Fund &amp; ETF Database'!$D$4:$D$59,'Fund &amp; ETF Database'!$AH$4:$AH$59,"CHECK",FALSE)</f>
        <v>0</v>
      </c>
      <c r="AD25" s="276">
        <f>_xlfn.XLOOKUP($B25,'Fund &amp; ETF Database'!$D$4:$D$59,'Fund &amp; ETF Database'!$AI$4:$AI$59,"CHECK",FALSE)</f>
        <v>0</v>
      </c>
      <c r="AE25" s="276">
        <f>_xlfn.XLOOKUP($B25,'Fund &amp; ETF Database'!$D$4:$D$59,'Fund &amp; ETF Database'!$AJ$4:$AJ$59,"CHECK",FALSE)+_xlfn.XLOOKUP($B25,'Fund &amp; ETF Database'!$D$4:$D$59,'Fund &amp; ETF Database'!$AL$4:$AL$59,"CHECK",FALSE)+_xlfn.XLOOKUP($B25,'Fund &amp; ETF Database'!$D$4:$D$59,'Fund &amp; ETF Database'!$AM$4:$AM$59,"CHECK",FALSE)</f>
        <v>0</v>
      </c>
      <c r="AF25" s="276">
        <f>_xlfn.XLOOKUP($B25,'Fund &amp; ETF Database'!$D$4:$D$59,'Fund &amp; ETF Database'!$AK$4:$AK$59,"CHECK",FALSE)</f>
        <v>0</v>
      </c>
      <c r="AG25" s="276">
        <f>_xlfn.XLOOKUP($B25,'Fund &amp; ETF Database'!$D$4:$D$59,'Fund &amp; ETF Database'!$AO$4:$AO$59,"CHECK",FALSE)</f>
        <v>0</v>
      </c>
      <c r="AH25" s="276">
        <f>_xlfn.XLOOKUP($B25,'Fund &amp; ETF Database'!$D$4:$D$59,'Fund &amp; ETF Database'!$AN$4:$AN$59,"CHECK",FALSE)</f>
        <v>0</v>
      </c>
      <c r="AI25" s="276">
        <f>_xlfn.XLOOKUP($B25,'Fund &amp; ETF Database'!$D$4:$D$59,'Fund &amp; ETF Database'!$AP$4:$AP$59,"CHECK",FALSE)</f>
        <v>0</v>
      </c>
      <c r="AJ25" s="276">
        <f>_xlfn.XLOOKUP($B25,'Fund &amp; ETF Database'!$D$4:$D$59,'Fund &amp; ETF Database'!$AQ$4:$AQ$59,"CHECK",FALSE)</f>
        <v>0</v>
      </c>
      <c r="AK25" s="661">
        <f t="shared" si="1"/>
        <v>0</v>
      </c>
      <c r="AL25" s="661">
        <f t="shared" si="2"/>
        <v>0</v>
      </c>
      <c r="AM25" s="661">
        <f t="shared" si="3"/>
        <v>0</v>
      </c>
      <c r="AN25" s="661">
        <f t="shared" si="4"/>
        <v>0</v>
      </c>
      <c r="AO25" s="661">
        <f t="shared" si="5"/>
        <v>1</v>
      </c>
      <c r="AP25" s="661">
        <f t="shared" si="6"/>
        <v>0</v>
      </c>
      <c r="AQ25" s="661">
        <f t="shared" si="6"/>
        <v>0</v>
      </c>
      <c r="AR25" s="661">
        <f t="shared" si="6"/>
        <v>0</v>
      </c>
      <c r="AS25" s="661">
        <f t="shared" si="7"/>
        <v>0</v>
      </c>
      <c r="AT25" s="661">
        <f t="shared" si="8"/>
        <v>0</v>
      </c>
      <c r="AV25" s="661">
        <f t="shared" si="9"/>
        <v>1</v>
      </c>
      <c r="AX25" s="661">
        <f t="shared" si="10"/>
        <v>1</v>
      </c>
    </row>
    <row r="26" spans="1:50">
      <c r="A26" s="220" t="s">
        <v>197</v>
      </c>
      <c r="B26" s="221" t="s">
        <v>198</v>
      </c>
      <c r="C26" s="221" t="s">
        <v>1043</v>
      </c>
      <c r="D26" s="221" t="s">
        <v>42</v>
      </c>
      <c r="E26" s="221" t="s">
        <v>42</v>
      </c>
      <c r="F26" s="276">
        <v>0</v>
      </c>
      <c r="G26" s="276">
        <v>0.05</v>
      </c>
      <c r="H26" s="276" t="s">
        <v>420</v>
      </c>
      <c r="I26" s="277" t="s">
        <v>415</v>
      </c>
      <c r="J26" s="277">
        <v>1</v>
      </c>
      <c r="K26" s="277" t="s">
        <v>337</v>
      </c>
      <c r="L26" s="277" t="s">
        <v>603</v>
      </c>
      <c r="M26" s="276">
        <v>0</v>
      </c>
      <c r="N26" s="276">
        <f t="shared" si="0"/>
        <v>0</v>
      </c>
      <c r="O26" s="276">
        <f t="shared" si="0"/>
        <v>0.05</v>
      </c>
      <c r="P26" s="276">
        <f>_xlfn.XLOOKUP($B26,'Fund &amp; ETF Database'!$D$4:$D$59,'Fund &amp; ETF Database'!$R$4:$R$59,"CHECK",FALSE)+_xlfn.XLOOKUP($B26,'Fund &amp; ETF Database'!$D$4:$D$59,'Fund &amp; ETF Database'!$S$4:$S$59,"CHECK",FALSE)</f>
        <v>0</v>
      </c>
      <c r="Q26" s="276">
        <f>_xlfn.XLOOKUP($B26,'Fund &amp; ETF Database'!$D$4:$D$59,'Fund &amp; ETF Database'!$T$4:$T$59,"CHECK",FALSE)</f>
        <v>0</v>
      </c>
      <c r="R26" s="276">
        <f>_xlfn.XLOOKUP($B26,'Fund &amp; ETF Database'!$D$4:$D$59,'Fund &amp; ETF Database'!$U$4:$U$59,"CHECK",FALSE)</f>
        <v>0</v>
      </c>
      <c r="S26" s="276">
        <f>_xlfn.XLOOKUP($B26,'Fund &amp; ETF Database'!$D$4:$D$59,'Fund &amp; ETF Database'!$V$4:$V$59,"CHECK",FALSE)</f>
        <v>0</v>
      </c>
      <c r="T26" s="276">
        <f>_xlfn.XLOOKUP($B26,'Fund &amp; ETF Database'!$D$4:$D$59,'Fund &amp; ETF Database'!$W$4:$W$59,"CHECK",FALSE)</f>
        <v>0</v>
      </c>
      <c r="U26" s="276">
        <f>_xlfn.XLOOKUP($B26,'Fund &amp; ETF Database'!$D$4:$D$59,'Fund &amp; ETF Database'!$AA$4:$AA$59,"CHECK",FALSE)</f>
        <v>0</v>
      </c>
      <c r="V26" s="276">
        <f>_xlfn.XLOOKUP($B26,'Fund &amp; ETF Database'!$D$4:$D$59,'Fund &amp; ETF Database'!$X$4:$X$59,"CHECK",FALSE)</f>
        <v>0</v>
      </c>
      <c r="W26" s="276">
        <f>_xlfn.XLOOKUP($B26,'Fund &amp; ETF Database'!$D$4:$D$59,'Fund &amp; ETF Database'!$Y$4:$Y$59,"CHECK",FALSE)</f>
        <v>0</v>
      </c>
      <c r="X26" s="276">
        <f>_xlfn.XLOOKUP($B26,'Fund &amp; ETF Database'!$D$4:$D$59,'Fund &amp; ETF Database'!$Z$4:$Z$59,"CHECK",FALSE)</f>
        <v>0</v>
      </c>
      <c r="Y26" s="276">
        <f>_xlfn.XLOOKUP($B26,'Fund &amp; ETF Database'!$D$4:$D$59,'Fund &amp; ETF Database'!$AD$4:$AD$59,"CHECK",FALSE)</f>
        <v>1</v>
      </c>
      <c r="Z26" s="276">
        <f>_xlfn.XLOOKUP($B26,'Fund &amp; ETF Database'!$D$4:$D$59,'Fund &amp; ETF Database'!$AE$4:$AE$59,"CHECK",FALSE)</f>
        <v>0</v>
      </c>
      <c r="AA26" s="276">
        <f>_xlfn.XLOOKUP($B26,'Fund &amp; ETF Database'!$D$4:$D$59,'Fund &amp; ETF Database'!$AF$4:$AF$59,"CHECK",FALSE)</f>
        <v>0</v>
      </c>
      <c r="AB26" s="276">
        <f>_xlfn.XLOOKUP($B26,'Fund &amp; ETF Database'!$D$4:$D$59,'Fund &amp; ETF Database'!$AG$4:$AG$59,"CHECK",FALSE)</f>
        <v>0</v>
      </c>
      <c r="AC26" s="276">
        <f>_xlfn.XLOOKUP($B26,'Fund &amp; ETF Database'!$D$4:$D$59,'Fund &amp; ETF Database'!$AH$4:$AH$59,"CHECK",FALSE)</f>
        <v>0</v>
      </c>
      <c r="AD26" s="276">
        <f>_xlfn.XLOOKUP($B26,'Fund &amp; ETF Database'!$D$4:$D$59,'Fund &amp; ETF Database'!$AI$4:$AI$59,"CHECK",FALSE)</f>
        <v>0</v>
      </c>
      <c r="AE26" s="276">
        <f>_xlfn.XLOOKUP($B26,'Fund &amp; ETF Database'!$D$4:$D$59,'Fund &amp; ETF Database'!$AJ$4:$AJ$59,"CHECK",FALSE)+_xlfn.XLOOKUP($B26,'Fund &amp; ETF Database'!$D$4:$D$59,'Fund &amp; ETF Database'!$AL$4:$AL$59,"CHECK",FALSE)+_xlfn.XLOOKUP($B26,'Fund &amp; ETF Database'!$D$4:$D$59,'Fund &amp; ETF Database'!$AM$4:$AM$59,"CHECK",FALSE)</f>
        <v>0</v>
      </c>
      <c r="AF26" s="276">
        <f>_xlfn.XLOOKUP($B26,'Fund &amp; ETF Database'!$D$4:$D$59,'Fund &amp; ETF Database'!$AK$4:$AK$59,"CHECK",FALSE)</f>
        <v>0</v>
      </c>
      <c r="AG26" s="276">
        <f>_xlfn.XLOOKUP($B26,'Fund &amp; ETF Database'!$D$4:$D$59,'Fund &amp; ETF Database'!$AO$4:$AO$59,"CHECK",FALSE)</f>
        <v>0</v>
      </c>
      <c r="AH26" s="276">
        <f>_xlfn.XLOOKUP($B26,'Fund &amp; ETF Database'!$D$4:$D$59,'Fund &amp; ETF Database'!$AN$4:$AN$59,"CHECK",FALSE)</f>
        <v>0</v>
      </c>
      <c r="AI26" s="276">
        <f>_xlfn.XLOOKUP($B26,'Fund &amp; ETF Database'!$D$4:$D$59,'Fund &amp; ETF Database'!$AP$4:$AP$59,"CHECK",FALSE)</f>
        <v>0</v>
      </c>
      <c r="AJ26" s="276">
        <f>_xlfn.XLOOKUP($B26,'Fund &amp; ETF Database'!$D$4:$D$59,'Fund &amp; ETF Database'!$AQ$4:$AQ$59,"CHECK",FALSE)</f>
        <v>0</v>
      </c>
      <c r="AK26" s="661">
        <f t="shared" si="1"/>
        <v>0</v>
      </c>
      <c r="AL26" s="661">
        <f t="shared" si="2"/>
        <v>0</v>
      </c>
      <c r="AM26" s="661">
        <f t="shared" si="3"/>
        <v>0</v>
      </c>
      <c r="AN26" s="661">
        <f t="shared" si="4"/>
        <v>0</v>
      </c>
      <c r="AO26" s="661">
        <f t="shared" si="5"/>
        <v>1</v>
      </c>
      <c r="AP26" s="661">
        <f t="shared" si="6"/>
        <v>0</v>
      </c>
      <c r="AQ26" s="661">
        <f t="shared" si="6"/>
        <v>0</v>
      </c>
      <c r="AR26" s="661">
        <f t="shared" si="6"/>
        <v>0</v>
      </c>
      <c r="AS26" s="661">
        <f t="shared" si="7"/>
        <v>0</v>
      </c>
      <c r="AT26" s="661">
        <f t="shared" si="8"/>
        <v>0</v>
      </c>
      <c r="AV26" s="661">
        <f t="shared" si="9"/>
        <v>1</v>
      </c>
      <c r="AX26" s="661">
        <f t="shared" si="10"/>
        <v>1</v>
      </c>
    </row>
    <row r="27" spans="1:50">
      <c r="A27" s="220" t="s">
        <v>228</v>
      </c>
      <c r="B27" s="221" t="s">
        <v>194</v>
      </c>
      <c r="C27" s="221" t="s">
        <v>1044</v>
      </c>
      <c r="D27" s="221" t="s">
        <v>42</v>
      </c>
      <c r="E27" s="221" t="s">
        <v>42</v>
      </c>
      <c r="F27" s="276">
        <v>0</v>
      </c>
      <c r="G27" s="276">
        <v>0.05</v>
      </c>
      <c r="H27" s="276" t="s">
        <v>420</v>
      </c>
      <c r="I27" s="277" t="s">
        <v>415</v>
      </c>
      <c r="J27" s="277">
        <v>1</v>
      </c>
      <c r="K27" s="277" t="s">
        <v>337</v>
      </c>
      <c r="L27" s="277" t="s">
        <v>603</v>
      </c>
      <c r="M27" s="276">
        <v>0</v>
      </c>
      <c r="N27" s="276">
        <f t="shared" si="0"/>
        <v>0</v>
      </c>
      <c r="O27" s="276">
        <f t="shared" si="0"/>
        <v>0.05</v>
      </c>
      <c r="P27" s="276">
        <f>_xlfn.XLOOKUP($B27,'Fund &amp; ETF Database'!$D$4:$D$59,'Fund &amp; ETF Database'!$R$4:$R$59,"CHECK",FALSE)+_xlfn.XLOOKUP($B27,'Fund &amp; ETF Database'!$D$4:$D$59,'Fund &amp; ETF Database'!$S$4:$S$59,"CHECK",FALSE)</f>
        <v>0</v>
      </c>
      <c r="Q27" s="276">
        <f>_xlfn.XLOOKUP($B27,'Fund &amp; ETF Database'!$D$4:$D$59,'Fund &amp; ETF Database'!$T$4:$T$59,"CHECK",FALSE)</f>
        <v>0</v>
      </c>
      <c r="R27" s="276">
        <f>_xlfn.XLOOKUP($B27,'Fund &amp; ETF Database'!$D$4:$D$59,'Fund &amp; ETF Database'!$U$4:$U$59,"CHECK",FALSE)</f>
        <v>0</v>
      </c>
      <c r="S27" s="276">
        <f>_xlfn.XLOOKUP($B27,'Fund &amp; ETF Database'!$D$4:$D$59,'Fund &amp; ETF Database'!$V$4:$V$59,"CHECK",FALSE)</f>
        <v>0</v>
      </c>
      <c r="T27" s="276">
        <f>_xlfn.XLOOKUP($B27,'Fund &amp; ETF Database'!$D$4:$D$59,'Fund &amp; ETF Database'!$W$4:$W$59,"CHECK",FALSE)</f>
        <v>0</v>
      </c>
      <c r="U27" s="276">
        <f>_xlfn.XLOOKUP($B27,'Fund &amp; ETF Database'!$D$4:$D$59,'Fund &amp; ETF Database'!$AA$4:$AA$59,"CHECK",FALSE)</f>
        <v>0</v>
      </c>
      <c r="V27" s="276">
        <f>_xlfn.XLOOKUP($B27,'Fund &amp; ETF Database'!$D$4:$D$59,'Fund &amp; ETF Database'!$X$4:$X$59,"CHECK",FALSE)</f>
        <v>0</v>
      </c>
      <c r="W27" s="276">
        <f>_xlfn.XLOOKUP($B27,'Fund &amp; ETF Database'!$D$4:$D$59,'Fund &amp; ETF Database'!$Y$4:$Y$59,"CHECK",FALSE)</f>
        <v>0</v>
      </c>
      <c r="X27" s="276">
        <f>_xlfn.XLOOKUP($B27,'Fund &amp; ETF Database'!$D$4:$D$59,'Fund &amp; ETF Database'!$Z$4:$Z$59,"CHECK",FALSE)</f>
        <v>0</v>
      </c>
      <c r="Y27" s="276">
        <f>_xlfn.XLOOKUP($B27,'Fund &amp; ETF Database'!$D$4:$D$59,'Fund &amp; ETF Database'!$AD$4:$AD$59,"CHECK",FALSE)</f>
        <v>1</v>
      </c>
      <c r="Z27" s="276">
        <f>_xlfn.XLOOKUP($B27,'Fund &amp; ETF Database'!$D$4:$D$59,'Fund &amp; ETF Database'!$AE$4:$AE$59,"CHECK",FALSE)</f>
        <v>0</v>
      </c>
      <c r="AA27" s="276">
        <f>_xlfn.XLOOKUP($B27,'Fund &amp; ETF Database'!$D$4:$D$59,'Fund &amp; ETF Database'!$AF$4:$AF$59,"CHECK",FALSE)</f>
        <v>0</v>
      </c>
      <c r="AB27" s="276">
        <f>_xlfn.XLOOKUP($B27,'Fund &amp; ETF Database'!$D$4:$D$59,'Fund &amp; ETF Database'!$AG$4:$AG$59,"CHECK",FALSE)</f>
        <v>0</v>
      </c>
      <c r="AC27" s="276">
        <f>_xlfn.XLOOKUP($B27,'Fund &amp; ETF Database'!$D$4:$D$59,'Fund &amp; ETF Database'!$AH$4:$AH$59,"CHECK",FALSE)</f>
        <v>0</v>
      </c>
      <c r="AD27" s="276">
        <f>_xlfn.XLOOKUP($B27,'Fund &amp; ETF Database'!$D$4:$D$59,'Fund &amp; ETF Database'!$AI$4:$AI$59,"CHECK",FALSE)</f>
        <v>0</v>
      </c>
      <c r="AE27" s="276">
        <f>_xlfn.XLOOKUP($B27,'Fund &amp; ETF Database'!$D$4:$D$59,'Fund &amp; ETF Database'!$AJ$4:$AJ$59,"CHECK",FALSE)+_xlfn.XLOOKUP($B27,'Fund &amp; ETF Database'!$D$4:$D$59,'Fund &amp; ETF Database'!$AL$4:$AL$59,"CHECK",FALSE)+_xlfn.XLOOKUP($B27,'Fund &amp; ETF Database'!$D$4:$D$59,'Fund &amp; ETF Database'!$AM$4:$AM$59,"CHECK",FALSE)</f>
        <v>0</v>
      </c>
      <c r="AF27" s="276">
        <f>_xlfn.XLOOKUP($B27,'Fund &amp; ETF Database'!$D$4:$D$59,'Fund &amp; ETF Database'!$AK$4:$AK$59,"CHECK",FALSE)</f>
        <v>0</v>
      </c>
      <c r="AG27" s="276">
        <f>_xlfn.XLOOKUP($B27,'Fund &amp; ETF Database'!$D$4:$D$59,'Fund &amp; ETF Database'!$AO$4:$AO$59,"CHECK",FALSE)</f>
        <v>0</v>
      </c>
      <c r="AH27" s="276">
        <f>_xlfn.XLOOKUP($B27,'Fund &amp; ETF Database'!$D$4:$D$59,'Fund &amp; ETF Database'!$AN$4:$AN$59,"CHECK",FALSE)</f>
        <v>0</v>
      </c>
      <c r="AI27" s="276">
        <f>_xlfn.XLOOKUP($B27,'Fund &amp; ETF Database'!$D$4:$D$59,'Fund &amp; ETF Database'!$AP$4:$AP$59,"CHECK",FALSE)</f>
        <v>0</v>
      </c>
      <c r="AJ27" s="276">
        <f>_xlfn.XLOOKUP($B27,'Fund &amp; ETF Database'!$D$4:$D$59,'Fund &amp; ETF Database'!$AQ$4:$AQ$59,"CHECK",FALSE)</f>
        <v>0</v>
      </c>
      <c r="AK27" s="661">
        <f t="shared" si="1"/>
        <v>0</v>
      </c>
      <c r="AL27" s="661">
        <f t="shared" si="2"/>
        <v>0</v>
      </c>
      <c r="AM27" s="661">
        <f t="shared" si="3"/>
        <v>0</v>
      </c>
      <c r="AN27" s="661">
        <f t="shared" si="4"/>
        <v>0</v>
      </c>
      <c r="AO27" s="661">
        <f t="shared" si="5"/>
        <v>1</v>
      </c>
      <c r="AP27" s="661">
        <f t="shared" si="6"/>
        <v>0</v>
      </c>
      <c r="AQ27" s="661">
        <f t="shared" si="6"/>
        <v>0</v>
      </c>
      <c r="AR27" s="661">
        <f t="shared" si="6"/>
        <v>0</v>
      </c>
      <c r="AS27" s="661">
        <f t="shared" si="7"/>
        <v>0</v>
      </c>
      <c r="AT27" s="661">
        <f t="shared" si="8"/>
        <v>0</v>
      </c>
      <c r="AV27" s="661">
        <f t="shared" si="9"/>
        <v>1</v>
      </c>
      <c r="AX27" s="661">
        <f t="shared" si="10"/>
        <v>1</v>
      </c>
    </row>
    <row r="28" spans="1:50">
      <c r="A28" s="220" t="s">
        <v>230</v>
      </c>
      <c r="B28" s="221" t="s">
        <v>81</v>
      </c>
      <c r="C28" s="221" t="s">
        <v>1045</v>
      </c>
      <c r="D28" s="221" t="s">
        <v>42</v>
      </c>
      <c r="E28" s="221" t="s">
        <v>42</v>
      </c>
      <c r="F28" s="276">
        <v>0</v>
      </c>
      <c r="G28" s="276">
        <v>0.05</v>
      </c>
      <c r="H28" s="276" t="s">
        <v>420</v>
      </c>
      <c r="I28" s="277" t="s">
        <v>414</v>
      </c>
      <c r="J28" s="277">
        <v>1</v>
      </c>
      <c r="K28" s="277" t="s">
        <v>337</v>
      </c>
      <c r="L28" s="277" t="s">
        <v>603</v>
      </c>
      <c r="M28" s="276">
        <v>0</v>
      </c>
      <c r="N28" s="276">
        <f t="shared" si="0"/>
        <v>0</v>
      </c>
      <c r="O28" s="276">
        <f t="shared" si="0"/>
        <v>0.05</v>
      </c>
      <c r="P28" s="276">
        <f>_xlfn.XLOOKUP($B28,'Fund &amp; ETF Database'!$D$4:$D$59,'Fund &amp; ETF Database'!$R$4:$R$59,"CHECK",FALSE)+_xlfn.XLOOKUP($B28,'Fund &amp; ETF Database'!$D$4:$D$59,'Fund &amp; ETF Database'!$S$4:$S$59,"CHECK",FALSE)</f>
        <v>0</v>
      </c>
      <c r="Q28" s="276">
        <f>_xlfn.XLOOKUP($B28,'Fund &amp; ETF Database'!$D$4:$D$59,'Fund &amp; ETF Database'!$T$4:$T$59,"CHECK",FALSE)</f>
        <v>0</v>
      </c>
      <c r="R28" s="276">
        <f>_xlfn.XLOOKUP($B28,'Fund &amp; ETF Database'!$D$4:$D$59,'Fund &amp; ETF Database'!$U$4:$U$59,"CHECK",FALSE)</f>
        <v>0</v>
      </c>
      <c r="S28" s="276">
        <f>_xlfn.XLOOKUP($B28,'Fund &amp; ETF Database'!$D$4:$D$59,'Fund &amp; ETF Database'!$V$4:$V$59,"CHECK",FALSE)</f>
        <v>0</v>
      </c>
      <c r="T28" s="276">
        <f>_xlfn.XLOOKUP($B28,'Fund &amp; ETF Database'!$D$4:$D$59,'Fund &amp; ETF Database'!$W$4:$W$59,"CHECK",FALSE)</f>
        <v>0</v>
      </c>
      <c r="U28" s="276">
        <f>_xlfn.XLOOKUP($B28,'Fund &amp; ETF Database'!$D$4:$D$59,'Fund &amp; ETF Database'!$AA$4:$AA$59,"CHECK",FALSE)</f>
        <v>0</v>
      </c>
      <c r="V28" s="276">
        <f>_xlfn.XLOOKUP($B28,'Fund &amp; ETF Database'!$D$4:$D$59,'Fund &amp; ETF Database'!$X$4:$X$59,"CHECK",FALSE)</f>
        <v>0</v>
      </c>
      <c r="W28" s="276">
        <f>_xlfn.XLOOKUP($B28,'Fund &amp; ETF Database'!$D$4:$D$59,'Fund &amp; ETF Database'!$Y$4:$Y$59,"CHECK",FALSE)</f>
        <v>0</v>
      </c>
      <c r="X28" s="276">
        <f>_xlfn.XLOOKUP($B28,'Fund &amp; ETF Database'!$D$4:$D$59,'Fund &amp; ETF Database'!$Z$4:$Z$59,"CHECK",FALSE)</f>
        <v>0</v>
      </c>
      <c r="Y28" s="276">
        <f>_xlfn.XLOOKUP($B28,'Fund &amp; ETF Database'!$D$4:$D$59,'Fund &amp; ETF Database'!$AD$4:$AD$59,"CHECK",FALSE)</f>
        <v>1</v>
      </c>
      <c r="Z28" s="276">
        <f>_xlfn.XLOOKUP($B28,'Fund &amp; ETF Database'!$D$4:$D$59,'Fund &amp; ETF Database'!$AE$4:$AE$59,"CHECK",FALSE)</f>
        <v>0</v>
      </c>
      <c r="AA28" s="276">
        <f>_xlfn.XLOOKUP($B28,'Fund &amp; ETF Database'!$D$4:$D$59,'Fund &amp; ETF Database'!$AF$4:$AF$59,"CHECK",FALSE)</f>
        <v>0</v>
      </c>
      <c r="AB28" s="276">
        <f>_xlfn.XLOOKUP($B28,'Fund &amp; ETF Database'!$D$4:$D$59,'Fund &amp; ETF Database'!$AG$4:$AG$59,"CHECK",FALSE)</f>
        <v>0</v>
      </c>
      <c r="AC28" s="276">
        <f>_xlfn.XLOOKUP($B28,'Fund &amp; ETF Database'!$D$4:$D$59,'Fund &amp; ETF Database'!$AH$4:$AH$59,"CHECK",FALSE)</f>
        <v>0</v>
      </c>
      <c r="AD28" s="276">
        <f>_xlfn.XLOOKUP($B28,'Fund &amp; ETF Database'!$D$4:$D$59,'Fund &amp; ETF Database'!$AI$4:$AI$59,"CHECK",FALSE)</f>
        <v>0</v>
      </c>
      <c r="AE28" s="276">
        <f>_xlfn.XLOOKUP($B28,'Fund &amp; ETF Database'!$D$4:$D$59,'Fund &amp; ETF Database'!$AJ$4:$AJ$59,"CHECK",FALSE)+_xlfn.XLOOKUP($B28,'Fund &amp; ETF Database'!$D$4:$D$59,'Fund &amp; ETF Database'!$AL$4:$AL$59,"CHECK",FALSE)+_xlfn.XLOOKUP($B28,'Fund &amp; ETF Database'!$D$4:$D$59,'Fund &amp; ETF Database'!$AM$4:$AM$59,"CHECK",FALSE)</f>
        <v>0</v>
      </c>
      <c r="AF28" s="276">
        <f>_xlfn.XLOOKUP($B28,'Fund &amp; ETF Database'!$D$4:$D$59,'Fund &amp; ETF Database'!$AK$4:$AK$59,"CHECK",FALSE)</f>
        <v>0</v>
      </c>
      <c r="AG28" s="276">
        <f>_xlfn.XLOOKUP($B28,'Fund &amp; ETF Database'!$D$4:$D$59,'Fund &amp; ETF Database'!$AO$4:$AO$59,"CHECK",FALSE)</f>
        <v>0</v>
      </c>
      <c r="AH28" s="276">
        <f>_xlfn.XLOOKUP($B28,'Fund &amp; ETF Database'!$D$4:$D$59,'Fund &amp; ETF Database'!$AN$4:$AN$59,"CHECK",FALSE)</f>
        <v>0</v>
      </c>
      <c r="AI28" s="276">
        <f>_xlfn.XLOOKUP($B28,'Fund &amp; ETF Database'!$D$4:$D$59,'Fund &amp; ETF Database'!$AP$4:$AP$59,"CHECK",FALSE)</f>
        <v>0</v>
      </c>
      <c r="AJ28" s="276">
        <f>_xlfn.XLOOKUP($B28,'Fund &amp; ETF Database'!$D$4:$D$59,'Fund &amp; ETF Database'!$AQ$4:$AQ$59,"CHECK",FALSE)</f>
        <v>0</v>
      </c>
      <c r="AK28" s="661">
        <f t="shared" si="1"/>
        <v>0</v>
      </c>
      <c r="AL28" s="661">
        <f t="shared" si="2"/>
        <v>0</v>
      </c>
      <c r="AM28" s="661">
        <f t="shared" si="3"/>
        <v>0</v>
      </c>
      <c r="AN28" s="661">
        <f t="shared" si="4"/>
        <v>0</v>
      </c>
      <c r="AO28" s="661">
        <f t="shared" si="5"/>
        <v>1</v>
      </c>
      <c r="AP28" s="661">
        <f t="shared" si="6"/>
        <v>0</v>
      </c>
      <c r="AQ28" s="661">
        <f t="shared" si="6"/>
        <v>0</v>
      </c>
      <c r="AR28" s="661">
        <f t="shared" si="6"/>
        <v>0</v>
      </c>
      <c r="AS28" s="661">
        <f t="shared" si="7"/>
        <v>0</v>
      </c>
      <c r="AT28" s="661">
        <f t="shared" si="8"/>
        <v>0</v>
      </c>
      <c r="AV28" s="661">
        <f t="shared" si="9"/>
        <v>1</v>
      </c>
      <c r="AX28" s="661">
        <f t="shared" si="10"/>
        <v>1</v>
      </c>
    </row>
    <row r="29" spans="1:50">
      <c r="A29" s="220" t="s">
        <v>229</v>
      </c>
      <c r="B29" s="221" t="s">
        <v>120</v>
      </c>
      <c r="C29" s="221" t="s">
        <v>1046</v>
      </c>
      <c r="D29" s="221" t="s">
        <v>42</v>
      </c>
      <c r="E29" s="221" t="s">
        <v>42</v>
      </c>
      <c r="F29" s="276">
        <v>0</v>
      </c>
      <c r="G29" s="276">
        <v>0.05</v>
      </c>
      <c r="H29" s="276" t="s">
        <v>420</v>
      </c>
      <c r="I29" s="277" t="s">
        <v>415</v>
      </c>
      <c r="J29" s="277">
        <v>1</v>
      </c>
      <c r="K29" s="277" t="s">
        <v>337</v>
      </c>
      <c r="L29" s="277" t="s">
        <v>603</v>
      </c>
      <c r="M29" s="276">
        <v>0</v>
      </c>
      <c r="N29" s="276">
        <f t="shared" si="0"/>
        <v>0</v>
      </c>
      <c r="O29" s="276">
        <f t="shared" si="0"/>
        <v>0.05</v>
      </c>
      <c r="P29" s="276">
        <f>_xlfn.XLOOKUP($B29,'Fund &amp; ETF Database'!$D$4:$D$59,'Fund &amp; ETF Database'!$R$4:$R$59,"CHECK",FALSE)+_xlfn.XLOOKUP($B29,'Fund &amp; ETF Database'!$D$4:$D$59,'Fund &amp; ETF Database'!$S$4:$S$59,"CHECK",FALSE)</f>
        <v>0</v>
      </c>
      <c r="Q29" s="276">
        <f>_xlfn.XLOOKUP($B29,'Fund &amp; ETF Database'!$D$4:$D$59,'Fund &amp; ETF Database'!$T$4:$T$59,"CHECK",FALSE)</f>
        <v>0</v>
      </c>
      <c r="R29" s="276">
        <f>_xlfn.XLOOKUP($B29,'Fund &amp; ETF Database'!$D$4:$D$59,'Fund &amp; ETF Database'!$U$4:$U$59,"CHECK",FALSE)</f>
        <v>0</v>
      </c>
      <c r="S29" s="276">
        <f>_xlfn.XLOOKUP($B29,'Fund &amp; ETF Database'!$D$4:$D$59,'Fund &amp; ETF Database'!$V$4:$V$59,"CHECK",FALSE)</f>
        <v>0</v>
      </c>
      <c r="T29" s="276">
        <f>_xlfn.XLOOKUP($B29,'Fund &amp; ETF Database'!$D$4:$D$59,'Fund &amp; ETF Database'!$W$4:$W$59,"CHECK",FALSE)</f>
        <v>0</v>
      </c>
      <c r="U29" s="276">
        <f>_xlfn.XLOOKUP($B29,'Fund &amp; ETF Database'!$D$4:$D$59,'Fund &amp; ETF Database'!$AA$4:$AA$59,"CHECK",FALSE)</f>
        <v>0</v>
      </c>
      <c r="V29" s="276">
        <f>_xlfn.XLOOKUP($B29,'Fund &amp; ETF Database'!$D$4:$D$59,'Fund &amp; ETF Database'!$X$4:$X$59,"CHECK",FALSE)</f>
        <v>0</v>
      </c>
      <c r="W29" s="276">
        <f>_xlfn.XLOOKUP($B29,'Fund &amp; ETF Database'!$D$4:$D$59,'Fund &amp; ETF Database'!$Y$4:$Y$59,"CHECK",FALSE)</f>
        <v>0</v>
      </c>
      <c r="X29" s="276">
        <f>_xlfn.XLOOKUP($B29,'Fund &amp; ETF Database'!$D$4:$D$59,'Fund &amp; ETF Database'!$Z$4:$Z$59,"CHECK",FALSE)</f>
        <v>0</v>
      </c>
      <c r="Y29" s="276">
        <f>_xlfn.XLOOKUP($B29,'Fund &amp; ETF Database'!$D$4:$D$59,'Fund &amp; ETF Database'!$AD$4:$AD$59,"CHECK",FALSE)</f>
        <v>1</v>
      </c>
      <c r="Z29" s="276">
        <f>_xlfn.XLOOKUP($B29,'Fund &amp; ETF Database'!$D$4:$D$59,'Fund &amp; ETF Database'!$AE$4:$AE$59,"CHECK",FALSE)</f>
        <v>0</v>
      </c>
      <c r="AA29" s="276">
        <f>_xlfn.XLOOKUP($B29,'Fund &amp; ETF Database'!$D$4:$D$59,'Fund &amp; ETF Database'!$AF$4:$AF$59,"CHECK",FALSE)</f>
        <v>0</v>
      </c>
      <c r="AB29" s="276">
        <f>_xlfn.XLOOKUP($B29,'Fund &amp; ETF Database'!$D$4:$D$59,'Fund &amp; ETF Database'!$AG$4:$AG$59,"CHECK",FALSE)</f>
        <v>0</v>
      </c>
      <c r="AC29" s="276">
        <f>_xlfn.XLOOKUP($B29,'Fund &amp; ETF Database'!$D$4:$D$59,'Fund &amp; ETF Database'!$AH$4:$AH$59,"CHECK",FALSE)</f>
        <v>0</v>
      </c>
      <c r="AD29" s="276">
        <f>_xlfn.XLOOKUP($B29,'Fund &amp; ETF Database'!$D$4:$D$59,'Fund &amp; ETF Database'!$AI$4:$AI$59,"CHECK",FALSE)</f>
        <v>0</v>
      </c>
      <c r="AE29" s="276">
        <f>_xlfn.XLOOKUP($B29,'Fund &amp; ETF Database'!$D$4:$D$59,'Fund &amp; ETF Database'!$AJ$4:$AJ$59,"CHECK",FALSE)+_xlfn.XLOOKUP($B29,'Fund &amp; ETF Database'!$D$4:$D$59,'Fund &amp; ETF Database'!$AL$4:$AL$59,"CHECK",FALSE)+_xlfn.XLOOKUP($B29,'Fund &amp; ETF Database'!$D$4:$D$59,'Fund &amp; ETF Database'!$AM$4:$AM$59,"CHECK",FALSE)</f>
        <v>0</v>
      </c>
      <c r="AF29" s="276">
        <f>_xlfn.XLOOKUP($B29,'Fund &amp; ETF Database'!$D$4:$D$59,'Fund &amp; ETF Database'!$AK$4:$AK$59,"CHECK",FALSE)</f>
        <v>0</v>
      </c>
      <c r="AG29" s="276">
        <f>_xlfn.XLOOKUP($B29,'Fund &amp; ETF Database'!$D$4:$D$59,'Fund &amp; ETF Database'!$AO$4:$AO$59,"CHECK",FALSE)</f>
        <v>0</v>
      </c>
      <c r="AH29" s="276">
        <f>_xlfn.XLOOKUP($B29,'Fund &amp; ETF Database'!$D$4:$D$59,'Fund &amp; ETF Database'!$AN$4:$AN$59,"CHECK",FALSE)</f>
        <v>0</v>
      </c>
      <c r="AI29" s="276">
        <f>_xlfn.XLOOKUP($B29,'Fund &amp; ETF Database'!$D$4:$D$59,'Fund &amp; ETF Database'!$AP$4:$AP$59,"CHECK",FALSE)</f>
        <v>0</v>
      </c>
      <c r="AJ29" s="276">
        <f>_xlfn.XLOOKUP($B29,'Fund &amp; ETF Database'!$D$4:$D$59,'Fund &amp; ETF Database'!$AQ$4:$AQ$59,"CHECK",FALSE)</f>
        <v>0</v>
      </c>
      <c r="AK29" s="661">
        <f t="shared" si="1"/>
        <v>0</v>
      </c>
      <c r="AL29" s="661">
        <f t="shared" si="2"/>
        <v>0</v>
      </c>
      <c r="AM29" s="661">
        <f t="shared" si="3"/>
        <v>0</v>
      </c>
      <c r="AN29" s="661">
        <f t="shared" si="4"/>
        <v>0</v>
      </c>
      <c r="AO29" s="661">
        <f t="shared" si="5"/>
        <v>1</v>
      </c>
      <c r="AP29" s="661">
        <f t="shared" si="6"/>
        <v>0</v>
      </c>
      <c r="AQ29" s="661">
        <f t="shared" si="6"/>
        <v>0</v>
      </c>
      <c r="AR29" s="661">
        <f t="shared" si="6"/>
        <v>0</v>
      </c>
      <c r="AS29" s="661">
        <f t="shared" si="7"/>
        <v>0</v>
      </c>
      <c r="AT29" s="661">
        <f t="shared" si="8"/>
        <v>0</v>
      </c>
      <c r="AV29" s="661">
        <f t="shared" si="9"/>
        <v>1</v>
      </c>
      <c r="AX29" s="661">
        <f t="shared" si="10"/>
        <v>1</v>
      </c>
    </row>
    <row r="30" spans="1:50">
      <c r="A30" s="220" t="s">
        <v>127</v>
      </c>
      <c r="B30" s="221" t="s">
        <v>128</v>
      </c>
      <c r="C30" s="221" t="s">
        <v>1047</v>
      </c>
      <c r="D30" s="221" t="s">
        <v>42</v>
      </c>
      <c r="E30" s="221" t="s">
        <v>42</v>
      </c>
      <c r="F30" s="276">
        <v>0</v>
      </c>
      <c r="G30" s="276">
        <v>0.05</v>
      </c>
      <c r="H30" s="276" t="s">
        <v>420</v>
      </c>
      <c r="I30" s="277" t="s">
        <v>414</v>
      </c>
      <c r="J30" s="277">
        <v>1</v>
      </c>
      <c r="K30" s="277" t="s">
        <v>337</v>
      </c>
      <c r="L30" s="277" t="s">
        <v>603</v>
      </c>
      <c r="M30" s="276">
        <v>0</v>
      </c>
      <c r="N30" s="276">
        <f t="shared" si="0"/>
        <v>0</v>
      </c>
      <c r="O30" s="276">
        <f t="shared" si="0"/>
        <v>0.05</v>
      </c>
      <c r="P30" s="276">
        <f>_xlfn.XLOOKUP($B30,'Fund &amp; ETF Database'!$D$4:$D$59,'Fund &amp; ETF Database'!$R$4:$R$59,"CHECK",FALSE)+_xlfn.XLOOKUP($B30,'Fund &amp; ETF Database'!$D$4:$D$59,'Fund &amp; ETF Database'!$S$4:$S$59,"CHECK",FALSE)</f>
        <v>0</v>
      </c>
      <c r="Q30" s="276">
        <f>_xlfn.XLOOKUP($B30,'Fund &amp; ETF Database'!$D$4:$D$59,'Fund &amp; ETF Database'!$T$4:$T$59,"CHECK",FALSE)</f>
        <v>0</v>
      </c>
      <c r="R30" s="276">
        <f>_xlfn.XLOOKUP($B30,'Fund &amp; ETF Database'!$D$4:$D$59,'Fund &amp; ETF Database'!$U$4:$U$59,"CHECK",FALSE)</f>
        <v>0</v>
      </c>
      <c r="S30" s="276">
        <f>_xlfn.XLOOKUP($B30,'Fund &amp; ETF Database'!$D$4:$D$59,'Fund &amp; ETF Database'!$V$4:$V$59,"CHECK",FALSE)</f>
        <v>0</v>
      </c>
      <c r="T30" s="276">
        <f>_xlfn.XLOOKUP($B30,'Fund &amp; ETF Database'!$D$4:$D$59,'Fund &amp; ETF Database'!$W$4:$W$59,"CHECK",FALSE)</f>
        <v>0</v>
      </c>
      <c r="U30" s="276">
        <f>_xlfn.XLOOKUP($B30,'Fund &amp; ETF Database'!$D$4:$D$59,'Fund &amp; ETF Database'!$AA$4:$AA$59,"CHECK",FALSE)</f>
        <v>0</v>
      </c>
      <c r="V30" s="276">
        <f>_xlfn.XLOOKUP($B30,'Fund &amp; ETF Database'!$D$4:$D$59,'Fund &amp; ETF Database'!$X$4:$X$59,"CHECK",FALSE)</f>
        <v>0</v>
      </c>
      <c r="W30" s="276">
        <f>_xlfn.XLOOKUP($B30,'Fund &amp; ETF Database'!$D$4:$D$59,'Fund &amp; ETF Database'!$Y$4:$Y$59,"CHECK",FALSE)</f>
        <v>0</v>
      </c>
      <c r="X30" s="276">
        <f>_xlfn.XLOOKUP($B30,'Fund &amp; ETF Database'!$D$4:$D$59,'Fund &amp; ETF Database'!$Z$4:$Z$59,"CHECK",FALSE)</f>
        <v>0</v>
      </c>
      <c r="Y30" s="276">
        <f>_xlfn.XLOOKUP($B30,'Fund &amp; ETF Database'!$D$4:$D$59,'Fund &amp; ETF Database'!$AD$4:$AD$59,"CHECK",FALSE)</f>
        <v>1</v>
      </c>
      <c r="Z30" s="276">
        <f>_xlfn.XLOOKUP($B30,'Fund &amp; ETF Database'!$D$4:$D$59,'Fund &amp; ETF Database'!$AE$4:$AE$59,"CHECK",FALSE)</f>
        <v>0</v>
      </c>
      <c r="AA30" s="276">
        <f>_xlfn.XLOOKUP($B30,'Fund &amp; ETF Database'!$D$4:$D$59,'Fund &amp; ETF Database'!$AF$4:$AF$59,"CHECK",FALSE)</f>
        <v>0</v>
      </c>
      <c r="AB30" s="276">
        <f>_xlfn.XLOOKUP($B30,'Fund &amp; ETF Database'!$D$4:$D$59,'Fund &amp; ETF Database'!$AG$4:$AG$59,"CHECK",FALSE)</f>
        <v>0</v>
      </c>
      <c r="AC30" s="276">
        <f>_xlfn.XLOOKUP($B30,'Fund &amp; ETF Database'!$D$4:$D$59,'Fund &amp; ETF Database'!$AH$4:$AH$59,"CHECK",FALSE)</f>
        <v>0</v>
      </c>
      <c r="AD30" s="276">
        <f>_xlfn.XLOOKUP($B30,'Fund &amp; ETF Database'!$D$4:$D$59,'Fund &amp; ETF Database'!$AI$4:$AI$59,"CHECK",FALSE)</f>
        <v>0</v>
      </c>
      <c r="AE30" s="276">
        <f>_xlfn.XLOOKUP($B30,'Fund &amp; ETF Database'!$D$4:$D$59,'Fund &amp; ETF Database'!$AJ$4:$AJ$59,"CHECK",FALSE)+_xlfn.XLOOKUP($B30,'Fund &amp; ETF Database'!$D$4:$D$59,'Fund &amp; ETF Database'!$AL$4:$AL$59,"CHECK",FALSE)+_xlfn.XLOOKUP($B30,'Fund &amp; ETF Database'!$D$4:$D$59,'Fund &amp; ETF Database'!$AM$4:$AM$59,"CHECK",FALSE)</f>
        <v>0</v>
      </c>
      <c r="AF30" s="276">
        <f>_xlfn.XLOOKUP($B30,'Fund &amp; ETF Database'!$D$4:$D$59,'Fund &amp; ETF Database'!$AK$4:$AK$59,"CHECK",FALSE)</f>
        <v>0</v>
      </c>
      <c r="AG30" s="276">
        <f>_xlfn.XLOOKUP($B30,'Fund &amp; ETF Database'!$D$4:$D$59,'Fund &amp; ETF Database'!$AO$4:$AO$59,"CHECK",FALSE)</f>
        <v>0</v>
      </c>
      <c r="AH30" s="276">
        <f>_xlfn.XLOOKUP($B30,'Fund &amp; ETF Database'!$D$4:$D$59,'Fund &amp; ETF Database'!$AN$4:$AN$59,"CHECK",FALSE)</f>
        <v>0</v>
      </c>
      <c r="AI30" s="276">
        <f>_xlfn.XLOOKUP($B30,'Fund &amp; ETF Database'!$D$4:$D$59,'Fund &amp; ETF Database'!$AP$4:$AP$59,"CHECK",FALSE)</f>
        <v>0</v>
      </c>
      <c r="AJ30" s="276">
        <f>_xlfn.XLOOKUP($B30,'Fund &amp; ETF Database'!$D$4:$D$59,'Fund &amp; ETF Database'!$AQ$4:$AQ$59,"CHECK",FALSE)</f>
        <v>0</v>
      </c>
      <c r="AK30" s="661">
        <f t="shared" si="1"/>
        <v>0</v>
      </c>
      <c r="AL30" s="661">
        <f t="shared" si="2"/>
        <v>0</v>
      </c>
      <c r="AM30" s="661">
        <f t="shared" si="3"/>
        <v>0</v>
      </c>
      <c r="AN30" s="661">
        <f t="shared" si="4"/>
        <v>0</v>
      </c>
      <c r="AO30" s="661">
        <f t="shared" si="5"/>
        <v>1</v>
      </c>
      <c r="AP30" s="661">
        <f t="shared" si="6"/>
        <v>0</v>
      </c>
      <c r="AQ30" s="661">
        <f t="shared" si="6"/>
        <v>0</v>
      </c>
      <c r="AR30" s="661">
        <f t="shared" si="6"/>
        <v>0</v>
      </c>
      <c r="AS30" s="661">
        <f t="shared" si="7"/>
        <v>0</v>
      </c>
      <c r="AT30" s="661">
        <f t="shared" si="8"/>
        <v>0</v>
      </c>
      <c r="AV30" s="661">
        <f t="shared" si="9"/>
        <v>1</v>
      </c>
      <c r="AX30" s="661">
        <f t="shared" si="10"/>
        <v>1</v>
      </c>
    </row>
    <row r="31" spans="1:50">
      <c r="A31" s="220" t="s">
        <v>226</v>
      </c>
      <c r="B31" s="221" t="s">
        <v>19</v>
      </c>
      <c r="C31" s="221" t="s">
        <v>612</v>
      </c>
      <c r="D31" s="221" t="s">
        <v>42</v>
      </c>
      <c r="E31" s="221" t="s">
        <v>42</v>
      </c>
      <c r="F31" s="276">
        <v>0</v>
      </c>
      <c r="G31" s="276">
        <v>0.05</v>
      </c>
      <c r="H31" s="276" t="s">
        <v>420</v>
      </c>
      <c r="I31" s="277" t="s">
        <v>414</v>
      </c>
      <c r="J31" s="277">
        <v>1</v>
      </c>
      <c r="K31" s="277" t="s">
        <v>337</v>
      </c>
      <c r="L31" s="277" t="s">
        <v>603</v>
      </c>
      <c r="M31" s="276">
        <v>0</v>
      </c>
      <c r="N31" s="276">
        <f t="shared" si="0"/>
        <v>0</v>
      </c>
      <c r="O31" s="276">
        <f t="shared" si="0"/>
        <v>0.05</v>
      </c>
      <c r="P31" s="276">
        <f>_xlfn.XLOOKUP($B31,'Fund &amp; ETF Database'!$D$4:$D$59,'Fund &amp; ETF Database'!$R$4:$R$59,"CHECK",FALSE)+_xlfn.XLOOKUP($B31,'Fund &amp; ETF Database'!$D$4:$D$59,'Fund &amp; ETF Database'!$S$4:$S$59,"CHECK",FALSE)</f>
        <v>0</v>
      </c>
      <c r="Q31" s="276">
        <f>_xlfn.XLOOKUP($B31,'Fund &amp; ETF Database'!$D$4:$D$59,'Fund &amp; ETF Database'!$T$4:$T$59,"CHECK",FALSE)</f>
        <v>0</v>
      </c>
      <c r="R31" s="276">
        <f>_xlfn.XLOOKUP($B31,'Fund &amp; ETF Database'!$D$4:$D$59,'Fund &amp; ETF Database'!$U$4:$U$59,"CHECK",FALSE)</f>
        <v>0</v>
      </c>
      <c r="S31" s="276">
        <f>_xlfn.XLOOKUP($B31,'Fund &amp; ETF Database'!$D$4:$D$59,'Fund &amp; ETF Database'!$V$4:$V$59,"CHECK",FALSE)</f>
        <v>0</v>
      </c>
      <c r="T31" s="276">
        <f>_xlfn.XLOOKUP($B31,'Fund &amp; ETF Database'!$D$4:$D$59,'Fund &amp; ETF Database'!$W$4:$W$59,"CHECK",FALSE)</f>
        <v>0</v>
      </c>
      <c r="U31" s="276">
        <f>_xlfn.XLOOKUP($B31,'Fund &amp; ETF Database'!$D$4:$D$59,'Fund &amp; ETF Database'!$AA$4:$AA$59,"CHECK",FALSE)</f>
        <v>0</v>
      </c>
      <c r="V31" s="276">
        <f>_xlfn.XLOOKUP($B31,'Fund &amp; ETF Database'!$D$4:$D$59,'Fund &amp; ETF Database'!$X$4:$X$59,"CHECK",FALSE)</f>
        <v>0</v>
      </c>
      <c r="W31" s="276">
        <f>_xlfn.XLOOKUP($B31,'Fund &amp; ETF Database'!$D$4:$D$59,'Fund &amp; ETF Database'!$Y$4:$Y$59,"CHECK",FALSE)</f>
        <v>0</v>
      </c>
      <c r="X31" s="276">
        <f>_xlfn.XLOOKUP($B31,'Fund &amp; ETF Database'!$D$4:$D$59,'Fund &amp; ETF Database'!$Z$4:$Z$59,"CHECK",FALSE)</f>
        <v>0</v>
      </c>
      <c r="Y31" s="276">
        <f>_xlfn.XLOOKUP($B31,'Fund &amp; ETF Database'!$D$4:$D$59,'Fund &amp; ETF Database'!$AD$4:$AD$59,"CHECK",FALSE)</f>
        <v>1</v>
      </c>
      <c r="Z31" s="276">
        <f>_xlfn.XLOOKUP($B31,'Fund &amp; ETF Database'!$D$4:$D$59,'Fund &amp; ETF Database'!$AE$4:$AE$59,"CHECK",FALSE)</f>
        <v>0</v>
      </c>
      <c r="AA31" s="276">
        <f>_xlfn.XLOOKUP($B31,'Fund &amp; ETF Database'!$D$4:$D$59,'Fund &amp; ETF Database'!$AF$4:$AF$59,"CHECK",FALSE)</f>
        <v>0</v>
      </c>
      <c r="AB31" s="276">
        <f>_xlfn.XLOOKUP($B31,'Fund &amp; ETF Database'!$D$4:$D$59,'Fund &amp; ETF Database'!$AG$4:$AG$59,"CHECK",FALSE)</f>
        <v>0</v>
      </c>
      <c r="AC31" s="276">
        <f>_xlfn.XLOOKUP($B31,'Fund &amp; ETF Database'!$D$4:$D$59,'Fund &amp; ETF Database'!$AH$4:$AH$59,"CHECK",FALSE)</f>
        <v>0</v>
      </c>
      <c r="AD31" s="276">
        <f>_xlfn.XLOOKUP($B31,'Fund &amp; ETF Database'!$D$4:$D$59,'Fund &amp; ETF Database'!$AI$4:$AI$59,"CHECK",FALSE)</f>
        <v>0</v>
      </c>
      <c r="AE31" s="276">
        <f>_xlfn.XLOOKUP($B31,'Fund &amp; ETF Database'!$D$4:$D$59,'Fund &amp; ETF Database'!$AJ$4:$AJ$59,"CHECK",FALSE)+_xlfn.XLOOKUP($B31,'Fund &amp; ETF Database'!$D$4:$D$59,'Fund &amp; ETF Database'!$AL$4:$AL$59,"CHECK",FALSE)+_xlfn.XLOOKUP($B31,'Fund &amp; ETF Database'!$D$4:$D$59,'Fund &amp; ETF Database'!$AM$4:$AM$59,"CHECK",FALSE)</f>
        <v>0</v>
      </c>
      <c r="AF31" s="276">
        <f>_xlfn.XLOOKUP($B31,'Fund &amp; ETF Database'!$D$4:$D$59,'Fund &amp; ETF Database'!$AK$4:$AK$59,"CHECK",FALSE)</f>
        <v>0</v>
      </c>
      <c r="AG31" s="276">
        <f>_xlfn.XLOOKUP($B31,'Fund &amp; ETF Database'!$D$4:$D$59,'Fund &amp; ETF Database'!$AO$4:$AO$59,"CHECK",FALSE)</f>
        <v>0</v>
      </c>
      <c r="AH31" s="276">
        <f>_xlfn.XLOOKUP($B31,'Fund &amp; ETF Database'!$D$4:$D$59,'Fund &amp; ETF Database'!$AN$4:$AN$59,"CHECK",FALSE)</f>
        <v>0</v>
      </c>
      <c r="AI31" s="276">
        <f>_xlfn.XLOOKUP($B31,'Fund &amp; ETF Database'!$D$4:$D$59,'Fund &amp; ETF Database'!$AP$4:$AP$59,"CHECK",FALSE)</f>
        <v>0</v>
      </c>
      <c r="AJ31" s="276">
        <f>_xlfn.XLOOKUP($B31,'Fund &amp; ETF Database'!$D$4:$D$59,'Fund &amp; ETF Database'!$AQ$4:$AQ$59,"CHECK",FALSE)</f>
        <v>0</v>
      </c>
      <c r="AK31" s="661">
        <f t="shared" si="1"/>
        <v>0</v>
      </c>
      <c r="AL31" s="661">
        <f t="shared" si="2"/>
        <v>0</v>
      </c>
      <c r="AM31" s="661">
        <f t="shared" si="3"/>
        <v>0</v>
      </c>
      <c r="AN31" s="661">
        <f t="shared" si="4"/>
        <v>0</v>
      </c>
      <c r="AO31" s="661">
        <f t="shared" si="5"/>
        <v>1</v>
      </c>
      <c r="AP31" s="661">
        <f t="shared" si="6"/>
        <v>0</v>
      </c>
      <c r="AQ31" s="661">
        <f t="shared" si="6"/>
        <v>0</v>
      </c>
      <c r="AR31" s="661">
        <f t="shared" si="6"/>
        <v>0</v>
      </c>
      <c r="AS31" s="661">
        <f t="shared" si="7"/>
        <v>0</v>
      </c>
      <c r="AT31" s="661">
        <f t="shared" si="8"/>
        <v>0</v>
      </c>
      <c r="AV31" s="661">
        <f t="shared" si="9"/>
        <v>1</v>
      </c>
      <c r="AX31" s="661">
        <f t="shared" si="10"/>
        <v>1</v>
      </c>
    </row>
    <row r="32" spans="1:50">
      <c r="A32" s="220" t="s">
        <v>231</v>
      </c>
      <c r="B32" s="221" t="s">
        <v>8</v>
      </c>
      <c r="C32" s="221" t="s">
        <v>501</v>
      </c>
      <c r="D32" s="221" t="s">
        <v>42</v>
      </c>
      <c r="E32" s="221" t="s">
        <v>42</v>
      </c>
      <c r="F32" s="276">
        <v>0</v>
      </c>
      <c r="G32" s="276">
        <v>0.05</v>
      </c>
      <c r="H32" s="276" t="s">
        <v>420</v>
      </c>
      <c r="I32" s="277" t="s">
        <v>414</v>
      </c>
      <c r="J32" s="277">
        <v>1</v>
      </c>
      <c r="K32" s="277" t="s">
        <v>337</v>
      </c>
      <c r="L32" s="277" t="s">
        <v>603</v>
      </c>
      <c r="M32" s="276">
        <v>0</v>
      </c>
      <c r="N32" s="276">
        <f t="shared" si="0"/>
        <v>0</v>
      </c>
      <c r="O32" s="276">
        <f t="shared" si="0"/>
        <v>0.05</v>
      </c>
      <c r="P32" s="276">
        <f>_xlfn.XLOOKUP($B32,'Fund &amp; ETF Database'!$D$4:$D$59,'Fund &amp; ETF Database'!$R$4:$R$59,"CHECK",FALSE)+_xlfn.XLOOKUP($B32,'Fund &amp; ETF Database'!$D$4:$D$59,'Fund &amp; ETF Database'!$S$4:$S$59,"CHECK",FALSE)</f>
        <v>0</v>
      </c>
      <c r="Q32" s="276">
        <f>_xlfn.XLOOKUP($B32,'Fund &amp; ETF Database'!$D$4:$D$59,'Fund &amp; ETF Database'!$T$4:$T$59,"CHECK",FALSE)</f>
        <v>0</v>
      </c>
      <c r="R32" s="276">
        <f>_xlfn.XLOOKUP($B32,'Fund &amp; ETF Database'!$D$4:$D$59,'Fund &amp; ETF Database'!$U$4:$U$59,"CHECK",FALSE)</f>
        <v>0</v>
      </c>
      <c r="S32" s="276">
        <f>_xlfn.XLOOKUP($B32,'Fund &amp; ETF Database'!$D$4:$D$59,'Fund &amp; ETF Database'!$V$4:$V$59,"CHECK",FALSE)</f>
        <v>0</v>
      </c>
      <c r="T32" s="276">
        <f>_xlfn.XLOOKUP($B32,'Fund &amp; ETF Database'!$D$4:$D$59,'Fund &amp; ETF Database'!$W$4:$W$59,"CHECK",FALSE)</f>
        <v>0</v>
      </c>
      <c r="U32" s="276">
        <f>_xlfn.XLOOKUP($B32,'Fund &amp; ETF Database'!$D$4:$D$59,'Fund &amp; ETF Database'!$AA$4:$AA$59,"CHECK",FALSE)</f>
        <v>0</v>
      </c>
      <c r="V32" s="276">
        <f>_xlfn.XLOOKUP($B32,'Fund &amp; ETF Database'!$D$4:$D$59,'Fund &amp; ETF Database'!$X$4:$X$59,"CHECK",FALSE)</f>
        <v>0</v>
      </c>
      <c r="W32" s="276">
        <f>_xlfn.XLOOKUP($B32,'Fund &amp; ETF Database'!$D$4:$D$59,'Fund &amp; ETF Database'!$Y$4:$Y$59,"CHECK",FALSE)</f>
        <v>0</v>
      </c>
      <c r="X32" s="276">
        <f>_xlfn.XLOOKUP($B32,'Fund &amp; ETF Database'!$D$4:$D$59,'Fund &amp; ETF Database'!$Z$4:$Z$59,"CHECK",FALSE)</f>
        <v>0</v>
      </c>
      <c r="Y32" s="276">
        <f>_xlfn.XLOOKUP($B32,'Fund &amp; ETF Database'!$D$4:$D$59,'Fund &amp; ETF Database'!$AD$4:$AD$59,"CHECK",FALSE)</f>
        <v>0</v>
      </c>
      <c r="Z32" s="276">
        <f>_xlfn.XLOOKUP($B32,'Fund &amp; ETF Database'!$D$4:$D$59,'Fund &amp; ETF Database'!$AE$4:$AE$59,"CHECK",FALSE)</f>
        <v>1</v>
      </c>
      <c r="AA32" s="276">
        <f>_xlfn.XLOOKUP($B32,'Fund &amp; ETF Database'!$D$4:$D$59,'Fund &amp; ETF Database'!$AF$4:$AF$59,"CHECK",FALSE)</f>
        <v>0</v>
      </c>
      <c r="AB32" s="276">
        <f>_xlfn.XLOOKUP($B32,'Fund &amp; ETF Database'!$D$4:$D$59,'Fund &amp; ETF Database'!$AG$4:$AG$59,"CHECK",FALSE)</f>
        <v>0</v>
      </c>
      <c r="AC32" s="276">
        <f>_xlfn.XLOOKUP($B32,'Fund &amp; ETF Database'!$D$4:$D$59,'Fund &amp; ETF Database'!$AH$4:$AH$59,"CHECK",FALSE)</f>
        <v>0</v>
      </c>
      <c r="AD32" s="276">
        <f>_xlfn.XLOOKUP($B32,'Fund &amp; ETF Database'!$D$4:$D$59,'Fund &amp; ETF Database'!$AI$4:$AI$59,"CHECK",FALSE)</f>
        <v>0</v>
      </c>
      <c r="AE32" s="276">
        <f>_xlfn.XLOOKUP($B32,'Fund &amp; ETF Database'!$D$4:$D$59,'Fund &amp; ETF Database'!$AJ$4:$AJ$59,"CHECK",FALSE)+_xlfn.XLOOKUP($B32,'Fund &amp; ETF Database'!$D$4:$D$59,'Fund &amp; ETF Database'!$AL$4:$AL$59,"CHECK",FALSE)+_xlfn.XLOOKUP($B32,'Fund &amp; ETF Database'!$D$4:$D$59,'Fund &amp; ETF Database'!$AM$4:$AM$59,"CHECK",FALSE)</f>
        <v>0</v>
      </c>
      <c r="AF32" s="276">
        <f>_xlfn.XLOOKUP($B32,'Fund &amp; ETF Database'!$D$4:$D$59,'Fund &amp; ETF Database'!$AK$4:$AK$59,"CHECK",FALSE)</f>
        <v>0</v>
      </c>
      <c r="AG32" s="276">
        <f>_xlfn.XLOOKUP($B32,'Fund &amp; ETF Database'!$D$4:$D$59,'Fund &amp; ETF Database'!$AO$4:$AO$59,"CHECK",FALSE)</f>
        <v>0</v>
      </c>
      <c r="AH32" s="276">
        <f>_xlfn.XLOOKUP($B32,'Fund &amp; ETF Database'!$D$4:$D$59,'Fund &amp; ETF Database'!$AN$4:$AN$59,"CHECK",FALSE)</f>
        <v>0</v>
      </c>
      <c r="AI32" s="276">
        <f>_xlfn.XLOOKUP($B32,'Fund &amp; ETF Database'!$D$4:$D$59,'Fund &amp; ETF Database'!$AP$4:$AP$59,"CHECK",FALSE)</f>
        <v>0</v>
      </c>
      <c r="AJ32" s="276">
        <f>_xlfn.XLOOKUP($B32,'Fund &amp; ETF Database'!$D$4:$D$59,'Fund &amp; ETF Database'!$AQ$4:$AQ$59,"CHECK",FALSE)</f>
        <v>0</v>
      </c>
      <c r="AK32" s="661">
        <f t="shared" si="1"/>
        <v>0</v>
      </c>
      <c r="AL32" s="661">
        <f t="shared" si="2"/>
        <v>0</v>
      </c>
      <c r="AM32" s="661">
        <f t="shared" si="3"/>
        <v>0</v>
      </c>
      <c r="AN32" s="661">
        <f t="shared" si="4"/>
        <v>0</v>
      </c>
      <c r="AO32" s="661">
        <f t="shared" si="5"/>
        <v>1</v>
      </c>
      <c r="AP32" s="661">
        <f t="shared" si="6"/>
        <v>0</v>
      </c>
      <c r="AQ32" s="661">
        <f t="shared" si="6"/>
        <v>0</v>
      </c>
      <c r="AR32" s="661">
        <f t="shared" si="6"/>
        <v>0</v>
      </c>
      <c r="AS32" s="661">
        <f t="shared" si="7"/>
        <v>0</v>
      </c>
      <c r="AT32" s="661">
        <f t="shared" si="8"/>
        <v>0</v>
      </c>
      <c r="AV32" s="661">
        <f t="shared" si="9"/>
        <v>1</v>
      </c>
      <c r="AX32" s="661">
        <f t="shared" si="10"/>
        <v>1</v>
      </c>
    </row>
    <row r="33" spans="1:50">
      <c r="A33" s="220" t="s">
        <v>1126</v>
      </c>
      <c r="B33" s="221" t="s">
        <v>1125</v>
      </c>
      <c r="C33" s="221" t="s">
        <v>1127</v>
      </c>
      <c r="D33" s="221" t="s">
        <v>42</v>
      </c>
      <c r="E33" s="221" t="s">
        <v>42</v>
      </c>
      <c r="F33" s="276">
        <v>0</v>
      </c>
      <c r="G33" s="276">
        <v>0.05</v>
      </c>
      <c r="H33" s="276" t="s">
        <v>420</v>
      </c>
      <c r="I33" s="277" t="s">
        <v>415</v>
      </c>
      <c r="J33" s="277">
        <v>1</v>
      </c>
      <c r="K33" s="277" t="s">
        <v>337</v>
      </c>
      <c r="L33" s="277" t="s">
        <v>603</v>
      </c>
      <c r="M33" s="276">
        <v>0</v>
      </c>
      <c r="N33" s="276">
        <f t="shared" si="0"/>
        <v>0</v>
      </c>
      <c r="O33" s="276">
        <f t="shared" si="0"/>
        <v>0.05</v>
      </c>
      <c r="P33" s="276">
        <f>_xlfn.XLOOKUP($B33,'Fund &amp; ETF Database'!$D$4:$D$59,'Fund &amp; ETF Database'!$R$4:$R$59,"CHECK",FALSE)+_xlfn.XLOOKUP($B33,'Fund &amp; ETF Database'!$D$4:$D$59,'Fund &amp; ETF Database'!$S$4:$S$59,"CHECK",FALSE)</f>
        <v>0</v>
      </c>
      <c r="Q33" s="276">
        <f>_xlfn.XLOOKUP($B33,'Fund &amp; ETF Database'!$D$4:$D$59,'Fund &amp; ETF Database'!$T$4:$T$59,"CHECK",FALSE)</f>
        <v>0</v>
      </c>
      <c r="R33" s="276">
        <f>_xlfn.XLOOKUP($B33,'Fund &amp; ETF Database'!$D$4:$D$59,'Fund &amp; ETF Database'!$U$4:$U$59,"CHECK",FALSE)</f>
        <v>0</v>
      </c>
      <c r="S33" s="276">
        <f>_xlfn.XLOOKUP($B33,'Fund &amp; ETF Database'!$D$4:$D$59,'Fund &amp; ETF Database'!$V$4:$V$59,"CHECK",FALSE)</f>
        <v>0</v>
      </c>
      <c r="T33" s="276">
        <f>_xlfn.XLOOKUP($B33,'Fund &amp; ETF Database'!$D$4:$D$59,'Fund &amp; ETF Database'!$W$4:$W$59,"CHECK",FALSE)</f>
        <v>0</v>
      </c>
      <c r="U33" s="276">
        <f>_xlfn.XLOOKUP($B33,'Fund &amp; ETF Database'!$D$4:$D$59,'Fund &amp; ETF Database'!$AA$4:$AA$59,"CHECK",FALSE)</f>
        <v>0</v>
      </c>
      <c r="V33" s="276">
        <f>_xlfn.XLOOKUP($B33,'Fund &amp; ETF Database'!$D$4:$D$59,'Fund &amp; ETF Database'!$X$4:$X$59,"CHECK",FALSE)</f>
        <v>0</v>
      </c>
      <c r="W33" s="276">
        <f>_xlfn.XLOOKUP($B33,'Fund &amp; ETF Database'!$D$4:$D$59,'Fund &amp; ETF Database'!$Y$4:$Y$59,"CHECK",FALSE)</f>
        <v>0</v>
      </c>
      <c r="X33" s="276">
        <f>_xlfn.XLOOKUP($B33,'Fund &amp; ETF Database'!$D$4:$D$59,'Fund &amp; ETF Database'!$Z$4:$Z$59,"CHECK",FALSE)</f>
        <v>0</v>
      </c>
      <c r="Y33" s="276">
        <f>_xlfn.XLOOKUP($B33,'Fund &amp; ETF Database'!$D$4:$D$59,'Fund &amp; ETF Database'!$AD$4:$AD$59,"CHECK",FALSE)</f>
        <v>0</v>
      </c>
      <c r="Z33" s="276">
        <f>_xlfn.XLOOKUP($B33,'Fund &amp; ETF Database'!$D$4:$D$59,'Fund &amp; ETF Database'!$AE$4:$AE$59,"CHECK",FALSE)</f>
        <v>1</v>
      </c>
      <c r="AA33" s="276">
        <f>_xlfn.XLOOKUP($B33,'Fund &amp; ETF Database'!$D$4:$D$59,'Fund &amp; ETF Database'!$AF$4:$AF$59,"CHECK",FALSE)</f>
        <v>0</v>
      </c>
      <c r="AB33" s="276">
        <f>_xlfn.XLOOKUP($B33,'Fund &amp; ETF Database'!$D$4:$D$59,'Fund &amp; ETF Database'!$AG$4:$AG$59,"CHECK",FALSE)</f>
        <v>0</v>
      </c>
      <c r="AC33" s="276">
        <f>_xlfn.XLOOKUP($B33,'Fund &amp; ETF Database'!$D$4:$D$59,'Fund &amp; ETF Database'!$AH$4:$AH$59,"CHECK",FALSE)</f>
        <v>0</v>
      </c>
      <c r="AD33" s="276">
        <f>_xlfn.XLOOKUP($B33,'Fund &amp; ETF Database'!$D$4:$D$59,'Fund &amp; ETF Database'!$AI$4:$AI$59,"CHECK",FALSE)</f>
        <v>0</v>
      </c>
      <c r="AE33" s="276">
        <f>_xlfn.XLOOKUP($B33,'Fund &amp; ETF Database'!$D$4:$D$59,'Fund &amp; ETF Database'!$AJ$4:$AJ$59,"CHECK",FALSE)+_xlfn.XLOOKUP($B33,'Fund &amp; ETF Database'!$D$4:$D$59,'Fund &amp; ETF Database'!$AL$4:$AL$59,"CHECK",FALSE)+_xlfn.XLOOKUP($B33,'Fund &amp; ETF Database'!$D$4:$D$59,'Fund &amp; ETF Database'!$AM$4:$AM$59,"CHECK",FALSE)</f>
        <v>0</v>
      </c>
      <c r="AF33" s="276">
        <f>_xlfn.XLOOKUP($B33,'Fund &amp; ETF Database'!$D$4:$D$59,'Fund &amp; ETF Database'!$AK$4:$AK$59,"CHECK",FALSE)</f>
        <v>0</v>
      </c>
      <c r="AG33" s="276">
        <f>_xlfn.XLOOKUP($B33,'Fund &amp; ETF Database'!$D$4:$D$59,'Fund &amp; ETF Database'!$AO$4:$AO$59,"CHECK",FALSE)</f>
        <v>0</v>
      </c>
      <c r="AH33" s="276">
        <f>_xlfn.XLOOKUP($B33,'Fund &amp; ETF Database'!$D$4:$D$59,'Fund &amp; ETF Database'!$AN$4:$AN$59,"CHECK",FALSE)</f>
        <v>0</v>
      </c>
      <c r="AI33" s="276">
        <f>_xlfn.XLOOKUP($B33,'Fund &amp; ETF Database'!$D$4:$D$59,'Fund &amp; ETF Database'!$AP$4:$AP$59,"CHECK",FALSE)</f>
        <v>0</v>
      </c>
      <c r="AJ33" s="276">
        <f>_xlfn.XLOOKUP($B33,'Fund &amp; ETF Database'!$D$4:$D$59,'Fund &amp; ETF Database'!$AQ$4:$AQ$59,"CHECK",FALSE)</f>
        <v>0</v>
      </c>
      <c r="AK33" s="661">
        <f t="shared" si="1"/>
        <v>0</v>
      </c>
      <c r="AL33" s="661">
        <f t="shared" si="2"/>
        <v>0</v>
      </c>
      <c r="AM33" s="661">
        <f t="shared" si="3"/>
        <v>0</v>
      </c>
      <c r="AN33" s="661">
        <f t="shared" si="4"/>
        <v>0</v>
      </c>
      <c r="AO33" s="661">
        <f t="shared" si="5"/>
        <v>1</v>
      </c>
      <c r="AP33" s="661">
        <f t="shared" si="6"/>
        <v>0</v>
      </c>
      <c r="AQ33" s="661">
        <f t="shared" si="6"/>
        <v>0</v>
      </c>
      <c r="AR33" s="661">
        <f t="shared" si="6"/>
        <v>0</v>
      </c>
      <c r="AS33" s="661">
        <f t="shared" si="7"/>
        <v>0</v>
      </c>
      <c r="AT33" s="661">
        <f t="shared" si="8"/>
        <v>0</v>
      </c>
      <c r="AV33" s="661">
        <f t="shared" si="9"/>
        <v>1</v>
      </c>
      <c r="AX33" s="661">
        <f t="shared" si="10"/>
        <v>1</v>
      </c>
    </row>
    <row r="34" spans="1:50">
      <c r="A34" s="220" t="s">
        <v>129</v>
      </c>
      <c r="B34" s="221" t="s">
        <v>130</v>
      </c>
      <c r="C34" s="221" t="s">
        <v>1048</v>
      </c>
      <c r="D34" s="221" t="s">
        <v>42</v>
      </c>
      <c r="E34" s="221" t="s">
        <v>42</v>
      </c>
      <c r="F34" s="276">
        <v>0</v>
      </c>
      <c r="G34" s="276">
        <v>0.05</v>
      </c>
      <c r="H34" s="276" t="s">
        <v>420</v>
      </c>
      <c r="I34" s="277" t="s">
        <v>415</v>
      </c>
      <c r="J34" s="277">
        <v>1</v>
      </c>
      <c r="K34" s="277" t="s">
        <v>337</v>
      </c>
      <c r="L34" s="277" t="s">
        <v>603</v>
      </c>
      <c r="M34" s="276">
        <v>0</v>
      </c>
      <c r="N34" s="276">
        <f t="shared" si="0"/>
        <v>0</v>
      </c>
      <c r="O34" s="276">
        <f t="shared" si="0"/>
        <v>0.05</v>
      </c>
      <c r="P34" s="276">
        <f>_xlfn.XLOOKUP($B34,'Fund &amp; ETF Database'!$D$4:$D$59,'Fund &amp; ETF Database'!$R$4:$R$59,"CHECK",FALSE)+_xlfn.XLOOKUP($B34,'Fund &amp; ETF Database'!$D$4:$D$59,'Fund &amp; ETF Database'!$S$4:$S$59,"CHECK",FALSE)</f>
        <v>0</v>
      </c>
      <c r="Q34" s="276">
        <f>_xlfn.XLOOKUP($B34,'Fund &amp; ETF Database'!$D$4:$D$59,'Fund &amp; ETF Database'!$T$4:$T$59,"CHECK",FALSE)</f>
        <v>0</v>
      </c>
      <c r="R34" s="276">
        <f>_xlfn.XLOOKUP($B34,'Fund &amp; ETF Database'!$D$4:$D$59,'Fund &amp; ETF Database'!$U$4:$U$59,"CHECK",FALSE)</f>
        <v>0</v>
      </c>
      <c r="S34" s="276">
        <f>_xlfn.XLOOKUP($B34,'Fund &amp; ETF Database'!$D$4:$D$59,'Fund &amp; ETF Database'!$V$4:$V$59,"CHECK",FALSE)</f>
        <v>0</v>
      </c>
      <c r="T34" s="276">
        <f>_xlfn.XLOOKUP($B34,'Fund &amp; ETF Database'!$D$4:$D$59,'Fund &amp; ETF Database'!$W$4:$W$59,"CHECK",FALSE)</f>
        <v>0</v>
      </c>
      <c r="U34" s="276">
        <f>_xlfn.XLOOKUP($B34,'Fund &amp; ETF Database'!$D$4:$D$59,'Fund &amp; ETF Database'!$AA$4:$AA$59,"CHECK",FALSE)</f>
        <v>0</v>
      </c>
      <c r="V34" s="276">
        <f>_xlfn.XLOOKUP($B34,'Fund &amp; ETF Database'!$D$4:$D$59,'Fund &amp; ETF Database'!$X$4:$X$59,"CHECK",FALSE)</f>
        <v>0</v>
      </c>
      <c r="W34" s="276">
        <f>_xlfn.XLOOKUP($B34,'Fund &amp; ETF Database'!$D$4:$D$59,'Fund &amp; ETF Database'!$Y$4:$Y$59,"CHECK",FALSE)</f>
        <v>0</v>
      </c>
      <c r="X34" s="276">
        <f>_xlfn.XLOOKUP($B34,'Fund &amp; ETF Database'!$D$4:$D$59,'Fund &amp; ETF Database'!$Z$4:$Z$59,"CHECK",FALSE)</f>
        <v>0</v>
      </c>
      <c r="Y34" s="276">
        <f>_xlfn.XLOOKUP($B34,'Fund &amp; ETF Database'!$D$4:$D$59,'Fund &amp; ETF Database'!$AD$4:$AD$59,"CHECK",FALSE)</f>
        <v>2.7200000000000002E-2</v>
      </c>
      <c r="Z34" s="276">
        <f>_xlfn.XLOOKUP($B34,'Fund &amp; ETF Database'!$D$4:$D$59,'Fund &amp; ETF Database'!$AE$4:$AE$59,"CHECK",FALSE)</f>
        <v>0.9726999999999999</v>
      </c>
      <c r="AA34" s="276">
        <f>_xlfn.XLOOKUP($B34,'Fund &amp; ETF Database'!$D$4:$D$59,'Fund &amp; ETF Database'!$AF$4:$AF$59,"CHECK",FALSE)</f>
        <v>0</v>
      </c>
      <c r="AB34" s="276">
        <f>_xlfn.XLOOKUP($B34,'Fund &amp; ETF Database'!$D$4:$D$59,'Fund &amp; ETF Database'!$AG$4:$AG$59,"CHECK",FALSE)</f>
        <v>0</v>
      </c>
      <c r="AC34" s="276">
        <f>_xlfn.XLOOKUP($B34,'Fund &amp; ETF Database'!$D$4:$D$59,'Fund &amp; ETF Database'!$AH$4:$AH$59,"CHECK",FALSE)</f>
        <v>9.9999999999988987E-5</v>
      </c>
      <c r="AD34" s="276">
        <f>_xlfn.XLOOKUP($B34,'Fund &amp; ETF Database'!$D$4:$D$59,'Fund &amp; ETF Database'!$AI$4:$AI$59,"CHECK",FALSE)</f>
        <v>0</v>
      </c>
      <c r="AE34" s="276">
        <f>_xlfn.XLOOKUP($B34,'Fund &amp; ETF Database'!$D$4:$D$59,'Fund &amp; ETF Database'!$AJ$4:$AJ$59,"CHECK",FALSE)+_xlfn.XLOOKUP($B34,'Fund &amp; ETF Database'!$D$4:$D$59,'Fund &amp; ETF Database'!$AL$4:$AL$59,"CHECK",FALSE)+_xlfn.XLOOKUP($B34,'Fund &amp; ETF Database'!$D$4:$D$59,'Fund &amp; ETF Database'!$AM$4:$AM$59,"CHECK",FALSE)</f>
        <v>0</v>
      </c>
      <c r="AF34" s="276">
        <f>_xlfn.XLOOKUP($B34,'Fund &amp; ETF Database'!$D$4:$D$59,'Fund &amp; ETF Database'!$AK$4:$AK$59,"CHECK",FALSE)</f>
        <v>0</v>
      </c>
      <c r="AG34" s="276">
        <f>_xlfn.XLOOKUP($B34,'Fund &amp; ETF Database'!$D$4:$D$59,'Fund &amp; ETF Database'!$AO$4:$AO$59,"CHECK",FALSE)</f>
        <v>0</v>
      </c>
      <c r="AH34" s="276">
        <f>_xlfn.XLOOKUP($B34,'Fund &amp; ETF Database'!$D$4:$D$59,'Fund &amp; ETF Database'!$AN$4:$AN$59,"CHECK",FALSE)</f>
        <v>0</v>
      </c>
      <c r="AI34" s="276">
        <f>_xlfn.XLOOKUP($B34,'Fund &amp; ETF Database'!$D$4:$D$59,'Fund &amp; ETF Database'!$AP$4:$AP$59,"CHECK",FALSE)</f>
        <v>0</v>
      </c>
      <c r="AJ34" s="276">
        <f>_xlfn.XLOOKUP($B34,'Fund &amp; ETF Database'!$D$4:$D$59,'Fund &amp; ETF Database'!$AQ$4:$AQ$59,"CHECK",FALSE)</f>
        <v>0</v>
      </c>
      <c r="AK34" s="661">
        <f t="shared" si="1"/>
        <v>0</v>
      </c>
      <c r="AL34" s="661">
        <f t="shared" si="2"/>
        <v>0</v>
      </c>
      <c r="AM34" s="661">
        <f t="shared" si="3"/>
        <v>0</v>
      </c>
      <c r="AN34" s="661">
        <f t="shared" si="4"/>
        <v>0</v>
      </c>
      <c r="AO34" s="661">
        <f t="shared" si="5"/>
        <v>0.99999999999999989</v>
      </c>
      <c r="AP34" s="661">
        <f t="shared" si="6"/>
        <v>0</v>
      </c>
      <c r="AQ34" s="661">
        <f t="shared" si="6"/>
        <v>0</v>
      </c>
      <c r="AR34" s="661">
        <f t="shared" si="6"/>
        <v>0</v>
      </c>
      <c r="AS34" s="661">
        <f t="shared" si="7"/>
        <v>0</v>
      </c>
      <c r="AT34" s="661">
        <f t="shared" si="8"/>
        <v>0</v>
      </c>
      <c r="AV34" s="661">
        <f t="shared" si="9"/>
        <v>0.99999999999999989</v>
      </c>
      <c r="AX34" s="661">
        <f t="shared" si="10"/>
        <v>0.99999999999999989</v>
      </c>
    </row>
    <row r="35" spans="1:50">
      <c r="A35" s="220" t="s">
        <v>199</v>
      </c>
      <c r="B35" s="221" t="s">
        <v>200</v>
      </c>
      <c r="C35" s="221" t="s">
        <v>502</v>
      </c>
      <c r="D35" s="221" t="s">
        <v>42</v>
      </c>
      <c r="E35" s="221" t="s">
        <v>42</v>
      </c>
      <c r="F35" s="276">
        <v>0</v>
      </c>
      <c r="G35" s="276">
        <v>0.05</v>
      </c>
      <c r="H35" s="276" t="s">
        <v>420</v>
      </c>
      <c r="I35" s="277" t="s">
        <v>415</v>
      </c>
      <c r="J35" s="277">
        <v>1</v>
      </c>
      <c r="K35" s="277" t="s">
        <v>337</v>
      </c>
      <c r="L35" s="277" t="s">
        <v>603</v>
      </c>
      <c r="M35" s="276">
        <v>0</v>
      </c>
      <c r="N35" s="276">
        <f t="shared" si="0"/>
        <v>0</v>
      </c>
      <c r="O35" s="276">
        <f t="shared" si="0"/>
        <v>0.05</v>
      </c>
      <c r="P35" s="276">
        <f>_xlfn.XLOOKUP($B35,'Fund &amp; ETF Database'!$D$4:$D$59,'Fund &amp; ETF Database'!$R$4:$R$59,"CHECK",FALSE)+_xlfn.XLOOKUP($B35,'Fund &amp; ETF Database'!$D$4:$D$59,'Fund &amp; ETF Database'!$S$4:$S$59,"CHECK",FALSE)</f>
        <v>0</v>
      </c>
      <c r="Q35" s="276">
        <f>_xlfn.XLOOKUP($B35,'Fund &amp; ETF Database'!$D$4:$D$59,'Fund &amp; ETF Database'!$T$4:$T$59,"CHECK",FALSE)</f>
        <v>0</v>
      </c>
      <c r="R35" s="276">
        <f>_xlfn.XLOOKUP($B35,'Fund &amp; ETF Database'!$D$4:$D$59,'Fund &amp; ETF Database'!$U$4:$U$59,"CHECK",FALSE)</f>
        <v>0</v>
      </c>
      <c r="S35" s="276">
        <f>_xlfn.XLOOKUP($B35,'Fund &amp; ETF Database'!$D$4:$D$59,'Fund &amp; ETF Database'!$V$4:$V$59,"CHECK",FALSE)</f>
        <v>0</v>
      </c>
      <c r="T35" s="276">
        <f>_xlfn.XLOOKUP($B35,'Fund &amp; ETF Database'!$D$4:$D$59,'Fund &amp; ETF Database'!$W$4:$W$59,"CHECK",FALSE)</f>
        <v>0</v>
      </c>
      <c r="U35" s="276">
        <f>_xlfn.XLOOKUP($B35,'Fund &amp; ETF Database'!$D$4:$D$59,'Fund &amp; ETF Database'!$AA$4:$AA$59,"CHECK",FALSE)</f>
        <v>0</v>
      </c>
      <c r="V35" s="276">
        <f>_xlfn.XLOOKUP($B35,'Fund &amp; ETF Database'!$D$4:$D$59,'Fund &amp; ETF Database'!$X$4:$X$59,"CHECK",FALSE)</f>
        <v>0</v>
      </c>
      <c r="W35" s="276">
        <f>_xlfn.XLOOKUP($B35,'Fund &amp; ETF Database'!$D$4:$D$59,'Fund &amp; ETF Database'!$Y$4:$Y$59,"CHECK",FALSE)</f>
        <v>0</v>
      </c>
      <c r="X35" s="276">
        <f>_xlfn.XLOOKUP($B35,'Fund &amp; ETF Database'!$D$4:$D$59,'Fund &amp; ETF Database'!$Z$4:$Z$59,"CHECK",FALSE)</f>
        <v>0</v>
      </c>
      <c r="Y35" s="276">
        <f>_xlfn.XLOOKUP($B35,'Fund &amp; ETF Database'!$D$4:$D$59,'Fund &amp; ETF Database'!$AD$4:$AD$59,"CHECK",FALSE)</f>
        <v>4.2900000000000001E-2</v>
      </c>
      <c r="Z35" s="276">
        <f>_xlfn.XLOOKUP($B35,'Fund &amp; ETF Database'!$D$4:$D$59,'Fund &amp; ETF Database'!$AE$4:$AE$59,"CHECK",FALSE)</f>
        <v>0.95150000000000012</v>
      </c>
      <c r="AA35" s="276">
        <f>_xlfn.XLOOKUP($B35,'Fund &amp; ETF Database'!$D$4:$D$59,'Fund &amp; ETF Database'!$AF$4:$AF$59,"CHECK",FALSE)</f>
        <v>0</v>
      </c>
      <c r="AB35" s="276">
        <f>_xlfn.XLOOKUP($B35,'Fund &amp; ETF Database'!$D$4:$D$59,'Fund &amp; ETF Database'!$AG$4:$AG$59,"CHECK",FALSE)</f>
        <v>0</v>
      </c>
      <c r="AC35" s="276">
        <f>_xlfn.XLOOKUP($B35,'Fund &amp; ETF Database'!$D$4:$D$59,'Fund &amp; ETF Database'!$AH$4:$AH$59,"CHECK",FALSE)</f>
        <v>5.6000000000000104E-3</v>
      </c>
      <c r="AD35" s="276">
        <f>_xlfn.XLOOKUP($B35,'Fund &amp; ETF Database'!$D$4:$D$59,'Fund &amp; ETF Database'!$AI$4:$AI$59,"CHECK",FALSE)</f>
        <v>0</v>
      </c>
      <c r="AE35" s="276">
        <f>_xlfn.XLOOKUP($B35,'Fund &amp; ETF Database'!$D$4:$D$59,'Fund &amp; ETF Database'!$AJ$4:$AJ$59,"CHECK",FALSE)+_xlfn.XLOOKUP($B35,'Fund &amp; ETF Database'!$D$4:$D$59,'Fund &amp; ETF Database'!$AL$4:$AL$59,"CHECK",FALSE)+_xlfn.XLOOKUP($B35,'Fund &amp; ETF Database'!$D$4:$D$59,'Fund &amp; ETF Database'!$AM$4:$AM$59,"CHECK",FALSE)</f>
        <v>0</v>
      </c>
      <c r="AF35" s="276">
        <f>_xlfn.XLOOKUP($B35,'Fund &amp; ETF Database'!$D$4:$D$59,'Fund &amp; ETF Database'!$AK$4:$AK$59,"CHECK",FALSE)</f>
        <v>0</v>
      </c>
      <c r="AG35" s="276">
        <f>_xlfn.XLOOKUP($B35,'Fund &amp; ETF Database'!$D$4:$D$59,'Fund &amp; ETF Database'!$AO$4:$AO$59,"CHECK",FALSE)</f>
        <v>0</v>
      </c>
      <c r="AH35" s="276">
        <f>_xlfn.XLOOKUP($B35,'Fund &amp; ETF Database'!$D$4:$D$59,'Fund &amp; ETF Database'!$AN$4:$AN$59,"CHECK",FALSE)</f>
        <v>0</v>
      </c>
      <c r="AI35" s="276">
        <f>_xlfn.XLOOKUP($B35,'Fund &amp; ETF Database'!$D$4:$D$59,'Fund &amp; ETF Database'!$AP$4:$AP$59,"CHECK",FALSE)</f>
        <v>0</v>
      </c>
      <c r="AJ35" s="276">
        <f>_xlfn.XLOOKUP($B35,'Fund &amp; ETF Database'!$D$4:$D$59,'Fund &amp; ETF Database'!$AQ$4:$AQ$59,"CHECK",FALSE)</f>
        <v>0</v>
      </c>
      <c r="AK35" s="661">
        <f t="shared" si="1"/>
        <v>0</v>
      </c>
      <c r="AL35" s="661">
        <f t="shared" si="2"/>
        <v>0</v>
      </c>
      <c r="AM35" s="661">
        <f t="shared" si="3"/>
        <v>0</v>
      </c>
      <c r="AN35" s="661">
        <f t="shared" si="4"/>
        <v>0</v>
      </c>
      <c r="AO35" s="661">
        <f t="shared" si="5"/>
        <v>1.0000000000000002</v>
      </c>
      <c r="AP35" s="661">
        <f t="shared" si="6"/>
        <v>0</v>
      </c>
      <c r="AQ35" s="661">
        <f t="shared" si="6"/>
        <v>0</v>
      </c>
      <c r="AR35" s="661">
        <f t="shared" si="6"/>
        <v>0</v>
      </c>
      <c r="AS35" s="661">
        <f t="shared" si="7"/>
        <v>0</v>
      </c>
      <c r="AT35" s="661">
        <f t="shared" si="8"/>
        <v>0</v>
      </c>
      <c r="AV35" s="661">
        <f t="shared" si="9"/>
        <v>1.0000000000000002</v>
      </c>
      <c r="AX35" s="661">
        <f t="shared" si="10"/>
        <v>1.0000000000000002</v>
      </c>
    </row>
    <row r="36" spans="1:50">
      <c r="A36" s="220" t="s">
        <v>131</v>
      </c>
      <c r="B36" s="221" t="s">
        <v>132</v>
      </c>
      <c r="C36" s="221" t="s">
        <v>503</v>
      </c>
      <c r="D36" s="221" t="s">
        <v>42</v>
      </c>
      <c r="E36" s="221" t="s">
        <v>42</v>
      </c>
      <c r="F36" s="276">
        <v>0</v>
      </c>
      <c r="G36" s="276">
        <v>0.05</v>
      </c>
      <c r="H36" s="276" t="s">
        <v>420</v>
      </c>
      <c r="I36" s="277" t="s">
        <v>415</v>
      </c>
      <c r="J36" s="277">
        <v>1</v>
      </c>
      <c r="K36" s="277" t="s">
        <v>337</v>
      </c>
      <c r="L36" s="277" t="s">
        <v>603</v>
      </c>
      <c r="M36" s="276">
        <v>0</v>
      </c>
      <c r="N36" s="276">
        <f t="shared" si="0"/>
        <v>0</v>
      </c>
      <c r="O36" s="276">
        <f t="shared" si="0"/>
        <v>0.05</v>
      </c>
      <c r="P36" s="276">
        <f>_xlfn.XLOOKUP($B36,'Fund &amp; ETF Database'!$D$4:$D$59,'Fund &amp; ETF Database'!$R$4:$R$59,"CHECK",FALSE)+_xlfn.XLOOKUP($B36,'Fund &amp; ETF Database'!$D$4:$D$59,'Fund &amp; ETF Database'!$S$4:$S$59,"CHECK",FALSE)</f>
        <v>0</v>
      </c>
      <c r="Q36" s="276">
        <f>_xlfn.XLOOKUP($B36,'Fund &amp; ETF Database'!$D$4:$D$59,'Fund &amp; ETF Database'!$T$4:$T$59,"CHECK",FALSE)</f>
        <v>0</v>
      </c>
      <c r="R36" s="276">
        <f>_xlfn.XLOOKUP($B36,'Fund &amp; ETF Database'!$D$4:$D$59,'Fund &amp; ETF Database'!$U$4:$U$59,"CHECK",FALSE)</f>
        <v>0</v>
      </c>
      <c r="S36" s="276">
        <f>_xlfn.XLOOKUP($B36,'Fund &amp; ETF Database'!$D$4:$D$59,'Fund &amp; ETF Database'!$V$4:$V$59,"CHECK",FALSE)</f>
        <v>0</v>
      </c>
      <c r="T36" s="276">
        <f>_xlfn.XLOOKUP($B36,'Fund &amp; ETF Database'!$D$4:$D$59,'Fund &amp; ETF Database'!$W$4:$W$59,"CHECK",FALSE)</f>
        <v>0</v>
      </c>
      <c r="U36" s="276">
        <f>_xlfn.XLOOKUP($B36,'Fund &amp; ETF Database'!$D$4:$D$59,'Fund &amp; ETF Database'!$AA$4:$AA$59,"CHECK",FALSE)</f>
        <v>0</v>
      </c>
      <c r="V36" s="276">
        <f>_xlfn.XLOOKUP($B36,'Fund &amp; ETF Database'!$D$4:$D$59,'Fund &amp; ETF Database'!$X$4:$X$59,"CHECK",FALSE)</f>
        <v>0</v>
      </c>
      <c r="W36" s="276">
        <f>_xlfn.XLOOKUP($B36,'Fund &amp; ETF Database'!$D$4:$D$59,'Fund &amp; ETF Database'!$Y$4:$Y$59,"CHECK",FALSE)</f>
        <v>0</v>
      </c>
      <c r="X36" s="276">
        <f>_xlfn.XLOOKUP($B36,'Fund &amp; ETF Database'!$D$4:$D$59,'Fund &amp; ETF Database'!$Z$4:$Z$59,"CHECK",FALSE)</f>
        <v>0</v>
      </c>
      <c r="Y36" s="276">
        <f>_xlfn.XLOOKUP($B36,'Fund &amp; ETF Database'!$D$4:$D$59,'Fund &amp; ETF Database'!$AD$4:$AD$59,"CHECK",FALSE)</f>
        <v>0</v>
      </c>
      <c r="Z36" s="276">
        <f>_xlfn.XLOOKUP($B36,'Fund &amp; ETF Database'!$D$4:$D$59,'Fund &amp; ETF Database'!$AE$4:$AE$59,"CHECK",FALSE)</f>
        <v>0</v>
      </c>
      <c r="AA36" s="276">
        <f>_xlfn.XLOOKUP($B36,'Fund &amp; ETF Database'!$D$4:$D$59,'Fund &amp; ETF Database'!$AF$4:$AF$59,"CHECK",FALSE)</f>
        <v>1.0000000000000002</v>
      </c>
      <c r="AB36" s="276">
        <f>_xlfn.XLOOKUP($B36,'Fund &amp; ETF Database'!$D$4:$D$59,'Fund &amp; ETF Database'!$AG$4:$AG$59,"CHECK",FALSE)</f>
        <v>0</v>
      </c>
      <c r="AC36" s="276">
        <f>_xlfn.XLOOKUP($B36,'Fund &amp; ETF Database'!$D$4:$D$59,'Fund &amp; ETF Database'!$AH$4:$AH$59,"CHECK",FALSE)</f>
        <v>0</v>
      </c>
      <c r="AD36" s="276">
        <f>_xlfn.XLOOKUP($B36,'Fund &amp; ETF Database'!$D$4:$D$59,'Fund &amp; ETF Database'!$AI$4:$AI$59,"CHECK",FALSE)</f>
        <v>0</v>
      </c>
      <c r="AE36" s="276">
        <f>_xlfn.XLOOKUP($B36,'Fund &amp; ETF Database'!$D$4:$D$59,'Fund &amp; ETF Database'!$AJ$4:$AJ$59,"CHECK",FALSE)+_xlfn.XLOOKUP($B36,'Fund &amp; ETF Database'!$D$4:$D$59,'Fund &amp; ETF Database'!$AL$4:$AL$59,"CHECK",FALSE)+_xlfn.XLOOKUP($B36,'Fund &amp; ETF Database'!$D$4:$D$59,'Fund &amp; ETF Database'!$AM$4:$AM$59,"CHECK",FALSE)</f>
        <v>0</v>
      </c>
      <c r="AF36" s="276">
        <f>_xlfn.XLOOKUP($B36,'Fund &amp; ETF Database'!$D$4:$D$59,'Fund &amp; ETF Database'!$AK$4:$AK$59,"CHECK",FALSE)</f>
        <v>0</v>
      </c>
      <c r="AG36" s="276">
        <f>_xlfn.XLOOKUP($B36,'Fund &amp; ETF Database'!$D$4:$D$59,'Fund &amp; ETF Database'!$AO$4:$AO$59,"CHECK",FALSE)</f>
        <v>0</v>
      </c>
      <c r="AH36" s="276">
        <f>_xlfn.XLOOKUP($B36,'Fund &amp; ETF Database'!$D$4:$D$59,'Fund &amp; ETF Database'!$AN$4:$AN$59,"CHECK",FALSE)</f>
        <v>0</v>
      </c>
      <c r="AI36" s="276">
        <f>_xlfn.XLOOKUP($B36,'Fund &amp; ETF Database'!$D$4:$D$59,'Fund &amp; ETF Database'!$AP$4:$AP$59,"CHECK",FALSE)</f>
        <v>0</v>
      </c>
      <c r="AJ36" s="276">
        <f>_xlfn.XLOOKUP($B36,'Fund &amp; ETF Database'!$D$4:$D$59,'Fund &amp; ETF Database'!$AQ$4:$AQ$59,"CHECK",FALSE)</f>
        <v>0</v>
      </c>
      <c r="AK36" s="661">
        <f t="shared" si="1"/>
        <v>0</v>
      </c>
      <c r="AL36" s="661">
        <f t="shared" si="2"/>
        <v>0</v>
      </c>
      <c r="AM36" s="661">
        <f t="shared" si="3"/>
        <v>0</v>
      </c>
      <c r="AN36" s="661">
        <f t="shared" si="4"/>
        <v>0</v>
      </c>
      <c r="AO36" s="661">
        <f t="shared" si="5"/>
        <v>1.0000000000000002</v>
      </c>
      <c r="AP36" s="661">
        <f t="shared" si="6"/>
        <v>0</v>
      </c>
      <c r="AQ36" s="661">
        <f t="shared" si="6"/>
        <v>0</v>
      </c>
      <c r="AR36" s="661">
        <f t="shared" si="6"/>
        <v>0</v>
      </c>
      <c r="AS36" s="661">
        <f t="shared" si="7"/>
        <v>0</v>
      </c>
      <c r="AT36" s="661">
        <f t="shared" si="8"/>
        <v>0</v>
      </c>
      <c r="AV36" s="661">
        <f t="shared" si="9"/>
        <v>1.0000000000000002</v>
      </c>
      <c r="AX36" s="661">
        <f t="shared" si="10"/>
        <v>1.0000000000000002</v>
      </c>
    </row>
    <row r="37" spans="1:50">
      <c r="A37" s="220" t="s">
        <v>233</v>
      </c>
      <c r="B37" s="221" t="s">
        <v>11</v>
      </c>
      <c r="C37" s="221" t="s">
        <v>1049</v>
      </c>
      <c r="D37" s="221" t="s">
        <v>42</v>
      </c>
      <c r="E37" s="221" t="s">
        <v>42</v>
      </c>
      <c r="F37" s="276">
        <v>0</v>
      </c>
      <c r="G37" s="276">
        <v>0.05</v>
      </c>
      <c r="H37" s="276" t="s">
        <v>420</v>
      </c>
      <c r="I37" s="277" t="s">
        <v>414</v>
      </c>
      <c r="J37" s="277">
        <v>1</v>
      </c>
      <c r="K37" s="277" t="s">
        <v>337</v>
      </c>
      <c r="L37" s="277" t="s">
        <v>603</v>
      </c>
      <c r="M37" s="276">
        <v>0</v>
      </c>
      <c r="N37" s="276">
        <f t="shared" si="0"/>
        <v>0</v>
      </c>
      <c r="O37" s="276">
        <f t="shared" si="0"/>
        <v>0.05</v>
      </c>
      <c r="P37" s="276">
        <f>_xlfn.XLOOKUP($B37,'Fund &amp; ETF Database'!$D$4:$D$59,'Fund &amp; ETF Database'!$R$4:$R$59,"CHECK",FALSE)+_xlfn.XLOOKUP($B37,'Fund &amp; ETF Database'!$D$4:$D$59,'Fund &amp; ETF Database'!$S$4:$S$59,"CHECK",FALSE)</f>
        <v>0</v>
      </c>
      <c r="Q37" s="276">
        <f>_xlfn.XLOOKUP($B37,'Fund &amp; ETF Database'!$D$4:$D$59,'Fund &amp; ETF Database'!$T$4:$T$59,"CHECK",FALSE)</f>
        <v>0</v>
      </c>
      <c r="R37" s="276">
        <f>_xlfn.XLOOKUP($B37,'Fund &amp; ETF Database'!$D$4:$D$59,'Fund &amp; ETF Database'!$U$4:$U$59,"CHECK",FALSE)</f>
        <v>0</v>
      </c>
      <c r="S37" s="276">
        <f>_xlfn.XLOOKUP($B37,'Fund &amp; ETF Database'!$D$4:$D$59,'Fund &amp; ETF Database'!$V$4:$V$59,"CHECK",FALSE)</f>
        <v>0</v>
      </c>
      <c r="T37" s="276">
        <f>_xlfn.XLOOKUP($B37,'Fund &amp; ETF Database'!$D$4:$D$59,'Fund &amp; ETF Database'!$W$4:$W$59,"CHECK",FALSE)</f>
        <v>0</v>
      </c>
      <c r="U37" s="276">
        <f>_xlfn.XLOOKUP($B37,'Fund &amp; ETF Database'!$D$4:$D$59,'Fund &amp; ETF Database'!$AA$4:$AA$59,"CHECK",FALSE)</f>
        <v>0</v>
      </c>
      <c r="V37" s="276">
        <f>_xlfn.XLOOKUP($B37,'Fund &amp; ETF Database'!$D$4:$D$59,'Fund &amp; ETF Database'!$X$4:$X$59,"CHECK",FALSE)</f>
        <v>0</v>
      </c>
      <c r="W37" s="276">
        <f>_xlfn.XLOOKUP($B37,'Fund &amp; ETF Database'!$D$4:$D$59,'Fund &amp; ETF Database'!$Y$4:$Y$59,"CHECK",FALSE)</f>
        <v>0</v>
      </c>
      <c r="X37" s="276">
        <f>_xlfn.XLOOKUP($B37,'Fund &amp; ETF Database'!$D$4:$D$59,'Fund &amp; ETF Database'!$Z$4:$Z$59,"CHECK",FALSE)</f>
        <v>0</v>
      </c>
      <c r="Y37" s="276">
        <f>_xlfn.XLOOKUP($B37,'Fund &amp; ETF Database'!$D$4:$D$59,'Fund &amp; ETF Database'!$AD$4:$AD$59,"CHECK",FALSE)</f>
        <v>0</v>
      </c>
      <c r="Z37" s="276">
        <f>_xlfn.XLOOKUP($B37,'Fund &amp; ETF Database'!$D$4:$D$59,'Fund &amp; ETF Database'!$AE$4:$AE$59,"CHECK",FALSE)</f>
        <v>0</v>
      </c>
      <c r="AA37" s="276">
        <f>_xlfn.XLOOKUP($B37,'Fund &amp; ETF Database'!$D$4:$D$59,'Fund &amp; ETF Database'!$AF$4:$AF$59,"CHECK",FALSE)</f>
        <v>1</v>
      </c>
      <c r="AB37" s="276">
        <f>_xlfn.XLOOKUP($B37,'Fund &amp; ETF Database'!$D$4:$D$59,'Fund &amp; ETF Database'!$AG$4:$AG$59,"CHECK",FALSE)</f>
        <v>0</v>
      </c>
      <c r="AC37" s="276">
        <f>_xlfn.XLOOKUP($B37,'Fund &amp; ETF Database'!$D$4:$D$59,'Fund &amp; ETF Database'!$AH$4:$AH$59,"CHECK",FALSE)</f>
        <v>0</v>
      </c>
      <c r="AD37" s="276">
        <f>_xlfn.XLOOKUP($B37,'Fund &amp; ETF Database'!$D$4:$D$59,'Fund &amp; ETF Database'!$AI$4:$AI$59,"CHECK",FALSE)</f>
        <v>0</v>
      </c>
      <c r="AE37" s="276">
        <f>_xlfn.XLOOKUP($B37,'Fund &amp; ETF Database'!$D$4:$D$59,'Fund &amp; ETF Database'!$AJ$4:$AJ$59,"CHECK",FALSE)+_xlfn.XLOOKUP($B37,'Fund &amp; ETF Database'!$D$4:$D$59,'Fund &amp; ETF Database'!$AL$4:$AL$59,"CHECK",FALSE)+_xlfn.XLOOKUP($B37,'Fund &amp; ETF Database'!$D$4:$D$59,'Fund &amp; ETF Database'!$AM$4:$AM$59,"CHECK",FALSE)</f>
        <v>0</v>
      </c>
      <c r="AF37" s="276">
        <f>_xlfn.XLOOKUP($B37,'Fund &amp; ETF Database'!$D$4:$D$59,'Fund &amp; ETF Database'!$AK$4:$AK$59,"CHECK",FALSE)</f>
        <v>0</v>
      </c>
      <c r="AG37" s="276">
        <f>_xlfn.XLOOKUP($B37,'Fund &amp; ETF Database'!$D$4:$D$59,'Fund &amp; ETF Database'!$AO$4:$AO$59,"CHECK",FALSE)</f>
        <v>0</v>
      </c>
      <c r="AH37" s="276">
        <f>_xlfn.XLOOKUP($B37,'Fund &amp; ETF Database'!$D$4:$D$59,'Fund &amp; ETF Database'!$AN$4:$AN$59,"CHECK",FALSE)</f>
        <v>0</v>
      </c>
      <c r="AI37" s="276">
        <f>_xlfn.XLOOKUP($B37,'Fund &amp; ETF Database'!$D$4:$D$59,'Fund &amp; ETF Database'!$AP$4:$AP$59,"CHECK",FALSE)</f>
        <v>0</v>
      </c>
      <c r="AJ37" s="276">
        <f>_xlfn.XLOOKUP($B37,'Fund &amp; ETF Database'!$D$4:$D$59,'Fund &amp; ETF Database'!$AQ$4:$AQ$59,"CHECK",FALSE)</f>
        <v>0</v>
      </c>
      <c r="AK37" s="661">
        <f t="shared" si="1"/>
        <v>0</v>
      </c>
      <c r="AL37" s="661">
        <f t="shared" si="2"/>
        <v>0</v>
      </c>
      <c r="AM37" s="661">
        <f t="shared" si="3"/>
        <v>0</v>
      </c>
      <c r="AN37" s="661">
        <f t="shared" si="4"/>
        <v>0</v>
      </c>
      <c r="AO37" s="661">
        <f t="shared" si="5"/>
        <v>1</v>
      </c>
      <c r="AP37" s="661">
        <f t="shared" si="6"/>
        <v>0</v>
      </c>
      <c r="AQ37" s="661">
        <f t="shared" si="6"/>
        <v>0</v>
      </c>
      <c r="AR37" s="661">
        <f t="shared" si="6"/>
        <v>0</v>
      </c>
      <c r="AS37" s="661">
        <f t="shared" si="7"/>
        <v>0</v>
      </c>
      <c r="AT37" s="661">
        <f t="shared" si="8"/>
        <v>0</v>
      </c>
      <c r="AV37" s="661">
        <f t="shared" si="9"/>
        <v>1</v>
      </c>
      <c r="AX37" s="661">
        <f t="shared" si="10"/>
        <v>1</v>
      </c>
    </row>
    <row r="38" spans="1:50">
      <c r="A38" s="220" t="s">
        <v>232</v>
      </c>
      <c r="B38" s="221" t="s">
        <v>162</v>
      </c>
      <c r="C38" s="221" t="s">
        <v>830</v>
      </c>
      <c r="D38" s="221" t="s">
        <v>42</v>
      </c>
      <c r="E38" s="221" t="s">
        <v>42</v>
      </c>
      <c r="F38" s="276">
        <v>0</v>
      </c>
      <c r="G38" s="276">
        <v>0.05</v>
      </c>
      <c r="H38" s="276" t="s">
        <v>420</v>
      </c>
      <c r="I38" s="277" t="s">
        <v>415</v>
      </c>
      <c r="J38" s="277">
        <v>1</v>
      </c>
      <c r="K38" s="277" t="s">
        <v>337</v>
      </c>
      <c r="L38" s="277" t="s">
        <v>603</v>
      </c>
      <c r="M38" s="276">
        <v>0</v>
      </c>
      <c r="N38" s="276">
        <f t="shared" si="0"/>
        <v>0</v>
      </c>
      <c r="O38" s="276">
        <f t="shared" si="0"/>
        <v>0.05</v>
      </c>
      <c r="P38" s="276">
        <f>_xlfn.XLOOKUP($B38,'Fund &amp; ETF Database'!$D$4:$D$59,'Fund &amp; ETF Database'!$R$4:$R$59,"CHECK",FALSE)+_xlfn.XLOOKUP($B38,'Fund &amp; ETF Database'!$D$4:$D$59,'Fund &amp; ETF Database'!$S$4:$S$59,"CHECK",FALSE)</f>
        <v>0</v>
      </c>
      <c r="Q38" s="276">
        <f>_xlfn.XLOOKUP($B38,'Fund &amp; ETF Database'!$D$4:$D$59,'Fund &amp; ETF Database'!$T$4:$T$59,"CHECK",FALSE)</f>
        <v>0</v>
      </c>
      <c r="R38" s="276">
        <f>_xlfn.XLOOKUP($B38,'Fund &amp; ETF Database'!$D$4:$D$59,'Fund &amp; ETF Database'!$U$4:$U$59,"CHECK",FALSE)</f>
        <v>0</v>
      </c>
      <c r="S38" s="276">
        <f>_xlfn.XLOOKUP($B38,'Fund &amp; ETF Database'!$D$4:$D$59,'Fund &amp; ETF Database'!$V$4:$V$59,"CHECK",FALSE)</f>
        <v>0</v>
      </c>
      <c r="T38" s="276">
        <f>_xlfn.XLOOKUP($B38,'Fund &amp; ETF Database'!$D$4:$D$59,'Fund &amp; ETF Database'!$W$4:$W$59,"CHECK",FALSE)</f>
        <v>0</v>
      </c>
      <c r="U38" s="276">
        <f>_xlfn.XLOOKUP($B38,'Fund &amp; ETF Database'!$D$4:$D$59,'Fund &amp; ETF Database'!$AA$4:$AA$59,"CHECK",FALSE)</f>
        <v>0</v>
      </c>
      <c r="V38" s="276">
        <f>_xlfn.XLOOKUP($B38,'Fund &amp; ETF Database'!$D$4:$D$59,'Fund &amp; ETF Database'!$X$4:$X$59,"CHECK",FALSE)</f>
        <v>0</v>
      </c>
      <c r="W38" s="276">
        <f>_xlfn.XLOOKUP($B38,'Fund &amp; ETF Database'!$D$4:$D$59,'Fund &amp; ETF Database'!$Y$4:$Y$59,"CHECK",FALSE)</f>
        <v>0</v>
      </c>
      <c r="X38" s="276">
        <f>_xlfn.XLOOKUP($B38,'Fund &amp; ETF Database'!$D$4:$D$59,'Fund &amp; ETF Database'!$Z$4:$Z$59,"CHECK",FALSE)</f>
        <v>0</v>
      </c>
      <c r="Y38" s="276">
        <f>_xlfn.XLOOKUP($B38,'Fund &amp; ETF Database'!$D$4:$D$59,'Fund &amp; ETF Database'!$AD$4:$AD$59,"CHECK",FALSE)</f>
        <v>0</v>
      </c>
      <c r="Z38" s="276">
        <f>_xlfn.XLOOKUP($B38,'Fund &amp; ETF Database'!$D$4:$D$59,'Fund &amp; ETF Database'!$AE$4:$AE$59,"CHECK",FALSE)</f>
        <v>0</v>
      </c>
      <c r="AA38" s="276">
        <f>_xlfn.XLOOKUP($B38,'Fund &amp; ETF Database'!$D$4:$D$59,'Fund &amp; ETF Database'!$AF$4:$AF$59,"CHECK",FALSE)</f>
        <v>1</v>
      </c>
      <c r="AB38" s="276">
        <f>_xlfn.XLOOKUP($B38,'Fund &amp; ETF Database'!$D$4:$D$59,'Fund &amp; ETF Database'!$AG$4:$AG$59,"CHECK",FALSE)</f>
        <v>0</v>
      </c>
      <c r="AC38" s="276">
        <f>_xlfn.XLOOKUP($B38,'Fund &amp; ETF Database'!$D$4:$D$59,'Fund &amp; ETF Database'!$AH$4:$AH$59,"CHECK",FALSE)</f>
        <v>0</v>
      </c>
      <c r="AD38" s="276">
        <f>_xlfn.XLOOKUP($B38,'Fund &amp; ETF Database'!$D$4:$D$59,'Fund &amp; ETF Database'!$AI$4:$AI$59,"CHECK",FALSE)</f>
        <v>0</v>
      </c>
      <c r="AE38" s="276">
        <f>_xlfn.XLOOKUP($B38,'Fund &amp; ETF Database'!$D$4:$D$59,'Fund &amp; ETF Database'!$AJ$4:$AJ$59,"CHECK",FALSE)+_xlfn.XLOOKUP($B38,'Fund &amp; ETF Database'!$D$4:$D$59,'Fund &amp; ETF Database'!$AL$4:$AL$59,"CHECK",FALSE)+_xlfn.XLOOKUP($B38,'Fund &amp; ETF Database'!$D$4:$D$59,'Fund &amp; ETF Database'!$AM$4:$AM$59,"CHECK",FALSE)</f>
        <v>0</v>
      </c>
      <c r="AF38" s="276">
        <f>_xlfn.XLOOKUP($B38,'Fund &amp; ETF Database'!$D$4:$D$59,'Fund &amp; ETF Database'!$AK$4:$AK$59,"CHECK",FALSE)</f>
        <v>0</v>
      </c>
      <c r="AG38" s="276">
        <f>_xlfn.XLOOKUP($B38,'Fund &amp; ETF Database'!$D$4:$D$59,'Fund &amp; ETF Database'!$AO$4:$AO$59,"CHECK",FALSE)</f>
        <v>0</v>
      </c>
      <c r="AH38" s="276">
        <f>_xlfn.XLOOKUP($B38,'Fund &amp; ETF Database'!$D$4:$D$59,'Fund &amp; ETF Database'!$AN$4:$AN$59,"CHECK",FALSE)</f>
        <v>0</v>
      </c>
      <c r="AI38" s="276">
        <f>_xlfn.XLOOKUP($B38,'Fund &amp; ETF Database'!$D$4:$D$59,'Fund &amp; ETF Database'!$AP$4:$AP$59,"CHECK",FALSE)</f>
        <v>0</v>
      </c>
      <c r="AJ38" s="276">
        <f>_xlfn.XLOOKUP($B38,'Fund &amp; ETF Database'!$D$4:$D$59,'Fund &amp; ETF Database'!$AQ$4:$AQ$59,"CHECK",FALSE)</f>
        <v>0</v>
      </c>
      <c r="AK38" s="661">
        <f t="shared" si="1"/>
        <v>0</v>
      </c>
      <c r="AL38" s="661">
        <f t="shared" si="2"/>
        <v>0</v>
      </c>
      <c r="AM38" s="661">
        <f t="shared" si="3"/>
        <v>0</v>
      </c>
      <c r="AN38" s="661">
        <f t="shared" si="4"/>
        <v>0</v>
      </c>
      <c r="AO38" s="661">
        <f t="shared" si="5"/>
        <v>1</v>
      </c>
      <c r="AP38" s="661">
        <f t="shared" si="6"/>
        <v>0</v>
      </c>
      <c r="AQ38" s="661">
        <f t="shared" si="6"/>
        <v>0</v>
      </c>
      <c r="AR38" s="661">
        <f t="shared" si="6"/>
        <v>0</v>
      </c>
      <c r="AS38" s="661">
        <f t="shared" si="7"/>
        <v>0</v>
      </c>
      <c r="AT38" s="661">
        <f t="shared" si="8"/>
        <v>0</v>
      </c>
      <c r="AV38" s="661">
        <f t="shared" si="9"/>
        <v>1</v>
      </c>
      <c r="AX38" s="661">
        <f t="shared" si="10"/>
        <v>1</v>
      </c>
    </row>
    <row r="39" spans="1:50">
      <c r="A39" s="220" t="s">
        <v>234</v>
      </c>
      <c r="B39" s="221" t="s">
        <v>24</v>
      </c>
      <c r="C39" s="221" t="s">
        <v>504</v>
      </c>
      <c r="D39" s="221" t="s">
        <v>42</v>
      </c>
      <c r="E39" s="221" t="s">
        <v>42</v>
      </c>
      <c r="F39" s="276">
        <v>0</v>
      </c>
      <c r="G39" s="276">
        <v>0.05</v>
      </c>
      <c r="H39" s="276" t="s">
        <v>420</v>
      </c>
      <c r="I39" s="277" t="s">
        <v>415</v>
      </c>
      <c r="J39" s="277">
        <v>1</v>
      </c>
      <c r="K39" s="277" t="s">
        <v>337</v>
      </c>
      <c r="L39" s="277" t="s">
        <v>603</v>
      </c>
      <c r="M39" s="276">
        <v>0</v>
      </c>
      <c r="N39" s="276">
        <f t="shared" si="0"/>
        <v>0</v>
      </c>
      <c r="O39" s="276">
        <f t="shared" si="0"/>
        <v>0.05</v>
      </c>
      <c r="P39" s="276">
        <f>_xlfn.XLOOKUP($B39,'Fund &amp; ETF Database'!$D$4:$D$59,'Fund &amp; ETF Database'!$R$4:$R$59,"CHECK",FALSE)+_xlfn.XLOOKUP($B39,'Fund &amp; ETF Database'!$D$4:$D$59,'Fund &amp; ETF Database'!$S$4:$S$59,"CHECK",FALSE)</f>
        <v>0</v>
      </c>
      <c r="Q39" s="276">
        <f>_xlfn.XLOOKUP($B39,'Fund &amp; ETF Database'!$D$4:$D$59,'Fund &amp; ETF Database'!$T$4:$T$59,"CHECK",FALSE)</f>
        <v>0</v>
      </c>
      <c r="R39" s="276">
        <f>_xlfn.XLOOKUP($B39,'Fund &amp; ETF Database'!$D$4:$D$59,'Fund &amp; ETF Database'!$U$4:$U$59,"CHECK",FALSE)</f>
        <v>0</v>
      </c>
      <c r="S39" s="276">
        <f>_xlfn.XLOOKUP($B39,'Fund &amp; ETF Database'!$D$4:$D$59,'Fund &amp; ETF Database'!$V$4:$V$59,"CHECK",FALSE)</f>
        <v>0</v>
      </c>
      <c r="T39" s="276">
        <f>_xlfn.XLOOKUP($B39,'Fund &amp; ETF Database'!$D$4:$D$59,'Fund &amp; ETF Database'!$W$4:$W$59,"CHECK",FALSE)</f>
        <v>0</v>
      </c>
      <c r="U39" s="276">
        <f>_xlfn.XLOOKUP($B39,'Fund &amp; ETF Database'!$D$4:$D$59,'Fund &amp; ETF Database'!$AA$4:$AA$59,"CHECK",FALSE)</f>
        <v>0</v>
      </c>
      <c r="V39" s="276">
        <f>_xlfn.XLOOKUP($B39,'Fund &amp; ETF Database'!$D$4:$D$59,'Fund &amp; ETF Database'!$X$4:$X$59,"CHECK",FALSE)</f>
        <v>0</v>
      </c>
      <c r="W39" s="276">
        <f>_xlfn.XLOOKUP($B39,'Fund &amp; ETF Database'!$D$4:$D$59,'Fund &amp; ETF Database'!$Y$4:$Y$59,"CHECK",FALSE)</f>
        <v>0</v>
      </c>
      <c r="X39" s="276">
        <f>_xlfn.XLOOKUP($B39,'Fund &amp; ETF Database'!$D$4:$D$59,'Fund &amp; ETF Database'!$Z$4:$Z$59,"CHECK",FALSE)</f>
        <v>0</v>
      </c>
      <c r="Y39" s="276">
        <f>_xlfn.XLOOKUP($B39,'Fund &amp; ETF Database'!$D$4:$D$59,'Fund &amp; ETF Database'!$AD$4:$AD$59,"CHECK",FALSE)</f>
        <v>9.1999999999999998E-3</v>
      </c>
      <c r="Z39" s="276">
        <f>_xlfn.XLOOKUP($B39,'Fund &amp; ETF Database'!$D$4:$D$59,'Fund &amp; ETF Database'!$AE$4:$AE$59,"CHECK",FALSE)</f>
        <v>1.5900000000000001E-2</v>
      </c>
      <c r="AA39" s="276">
        <f>_xlfn.XLOOKUP($B39,'Fund &amp; ETF Database'!$D$4:$D$59,'Fund &amp; ETF Database'!$AF$4:$AF$59,"CHECK",FALSE)</f>
        <v>0</v>
      </c>
      <c r="AB39" s="276">
        <f>_xlfn.XLOOKUP($B39,'Fund &amp; ETF Database'!$D$4:$D$59,'Fund &amp; ETF Database'!$AG$4:$AG$59,"CHECK",FALSE)</f>
        <v>0.9749000000000001</v>
      </c>
      <c r="AC39" s="276">
        <f>_xlfn.XLOOKUP($B39,'Fund &amp; ETF Database'!$D$4:$D$59,'Fund &amp; ETF Database'!$AH$4:$AH$59,"CHECK",FALSE)</f>
        <v>0</v>
      </c>
      <c r="AD39" s="276">
        <f>_xlfn.XLOOKUP($B39,'Fund &amp; ETF Database'!$D$4:$D$59,'Fund &amp; ETF Database'!$AI$4:$AI$59,"CHECK",FALSE)</f>
        <v>0</v>
      </c>
      <c r="AE39" s="276">
        <f>_xlfn.XLOOKUP($B39,'Fund &amp; ETF Database'!$D$4:$D$59,'Fund &amp; ETF Database'!$AJ$4:$AJ$59,"CHECK",FALSE)+_xlfn.XLOOKUP($B39,'Fund &amp; ETF Database'!$D$4:$D$59,'Fund &amp; ETF Database'!$AL$4:$AL$59,"CHECK",FALSE)+_xlfn.XLOOKUP($B39,'Fund &amp; ETF Database'!$D$4:$D$59,'Fund &amp; ETF Database'!$AM$4:$AM$59,"CHECK",FALSE)</f>
        <v>0</v>
      </c>
      <c r="AF39" s="276">
        <f>_xlfn.XLOOKUP($B39,'Fund &amp; ETF Database'!$D$4:$D$59,'Fund &amp; ETF Database'!$AK$4:$AK$59,"CHECK",FALSE)</f>
        <v>0</v>
      </c>
      <c r="AG39" s="276">
        <f>_xlfn.XLOOKUP($B39,'Fund &amp; ETF Database'!$D$4:$D$59,'Fund &amp; ETF Database'!$AO$4:$AO$59,"CHECK",FALSE)</f>
        <v>0</v>
      </c>
      <c r="AH39" s="276">
        <f>_xlfn.XLOOKUP($B39,'Fund &amp; ETF Database'!$D$4:$D$59,'Fund &amp; ETF Database'!$AN$4:$AN$59,"CHECK",FALSE)</f>
        <v>0</v>
      </c>
      <c r="AI39" s="276">
        <f>_xlfn.XLOOKUP($B39,'Fund &amp; ETF Database'!$D$4:$D$59,'Fund &amp; ETF Database'!$AP$4:$AP$59,"CHECK",FALSE)</f>
        <v>0</v>
      </c>
      <c r="AJ39" s="276">
        <f>_xlfn.XLOOKUP($B39,'Fund &amp; ETF Database'!$D$4:$D$59,'Fund &amp; ETF Database'!$AQ$4:$AQ$59,"CHECK",FALSE)</f>
        <v>0</v>
      </c>
      <c r="AK39" s="661">
        <f t="shared" si="1"/>
        <v>0</v>
      </c>
      <c r="AL39" s="661">
        <f t="shared" si="2"/>
        <v>0</v>
      </c>
      <c r="AM39" s="661">
        <f t="shared" si="3"/>
        <v>0</v>
      </c>
      <c r="AN39" s="661">
        <f t="shared" si="4"/>
        <v>0</v>
      </c>
      <c r="AO39" s="661">
        <f t="shared" si="5"/>
        <v>1</v>
      </c>
      <c r="AP39" s="661">
        <f t="shared" si="6"/>
        <v>0</v>
      </c>
      <c r="AQ39" s="661">
        <f t="shared" si="6"/>
        <v>0</v>
      </c>
      <c r="AR39" s="661">
        <f t="shared" si="6"/>
        <v>0</v>
      </c>
      <c r="AS39" s="661">
        <f t="shared" si="7"/>
        <v>0</v>
      </c>
      <c r="AT39" s="661">
        <f t="shared" si="8"/>
        <v>0</v>
      </c>
      <c r="AV39" s="661">
        <f t="shared" si="9"/>
        <v>1</v>
      </c>
      <c r="AX39" s="661">
        <f t="shared" si="10"/>
        <v>1</v>
      </c>
    </row>
    <row r="40" spans="1:50">
      <c r="A40" s="220" t="s">
        <v>133</v>
      </c>
      <c r="B40" s="221" t="s">
        <v>135</v>
      </c>
      <c r="C40" s="221" t="s">
        <v>1050</v>
      </c>
      <c r="D40" s="221" t="s">
        <v>42</v>
      </c>
      <c r="E40" s="221" t="s">
        <v>42</v>
      </c>
      <c r="F40" s="276">
        <v>0</v>
      </c>
      <c r="G40" s="276">
        <v>0.05</v>
      </c>
      <c r="H40" s="276" t="s">
        <v>420</v>
      </c>
      <c r="I40" s="277" t="s">
        <v>415</v>
      </c>
      <c r="J40" s="277">
        <v>1</v>
      </c>
      <c r="K40" s="277" t="s">
        <v>337</v>
      </c>
      <c r="L40" s="277" t="s">
        <v>603</v>
      </c>
      <c r="M40" s="276">
        <v>0</v>
      </c>
      <c r="N40" s="276">
        <f t="shared" si="0"/>
        <v>0</v>
      </c>
      <c r="O40" s="276">
        <f t="shared" si="0"/>
        <v>0.05</v>
      </c>
      <c r="P40" s="276">
        <f>_xlfn.XLOOKUP($B40,'Fund &amp; ETF Database'!$D$4:$D$59,'Fund &amp; ETF Database'!$R$4:$R$59,"CHECK",FALSE)+_xlfn.XLOOKUP($B40,'Fund &amp; ETF Database'!$D$4:$D$59,'Fund &amp; ETF Database'!$S$4:$S$59,"CHECK",FALSE)</f>
        <v>0</v>
      </c>
      <c r="Q40" s="276">
        <f>_xlfn.XLOOKUP($B40,'Fund &amp; ETF Database'!$D$4:$D$59,'Fund &amp; ETF Database'!$T$4:$T$59,"CHECK",FALSE)</f>
        <v>0</v>
      </c>
      <c r="R40" s="276">
        <f>_xlfn.XLOOKUP($B40,'Fund &amp; ETF Database'!$D$4:$D$59,'Fund &amp; ETF Database'!$U$4:$U$59,"CHECK",FALSE)</f>
        <v>0</v>
      </c>
      <c r="S40" s="276">
        <f>_xlfn.XLOOKUP($B40,'Fund &amp; ETF Database'!$D$4:$D$59,'Fund &amp; ETF Database'!$V$4:$V$59,"CHECK",FALSE)</f>
        <v>0</v>
      </c>
      <c r="T40" s="276">
        <f>_xlfn.XLOOKUP($B40,'Fund &amp; ETF Database'!$D$4:$D$59,'Fund &amp; ETF Database'!$W$4:$W$59,"CHECK",FALSE)</f>
        <v>0</v>
      </c>
      <c r="U40" s="276">
        <f>_xlfn.XLOOKUP($B40,'Fund &amp; ETF Database'!$D$4:$D$59,'Fund &amp; ETF Database'!$AA$4:$AA$59,"CHECK",FALSE)</f>
        <v>0</v>
      </c>
      <c r="V40" s="276">
        <f>_xlfn.XLOOKUP($B40,'Fund &amp; ETF Database'!$D$4:$D$59,'Fund &amp; ETF Database'!$X$4:$X$59,"CHECK",FALSE)</f>
        <v>0</v>
      </c>
      <c r="W40" s="276">
        <f>_xlfn.XLOOKUP($B40,'Fund &amp; ETF Database'!$D$4:$D$59,'Fund &amp; ETF Database'!$Y$4:$Y$59,"CHECK",FALSE)</f>
        <v>0</v>
      </c>
      <c r="X40" s="276">
        <f>_xlfn.XLOOKUP($B40,'Fund &amp; ETF Database'!$D$4:$D$59,'Fund &amp; ETF Database'!$Z$4:$Z$59,"CHECK",FALSE)</f>
        <v>0</v>
      </c>
      <c r="Y40" s="276">
        <f>_xlfn.XLOOKUP($B40,'Fund &amp; ETF Database'!$D$4:$D$59,'Fund &amp; ETF Database'!$AD$4:$AD$59,"CHECK",FALSE)</f>
        <v>0</v>
      </c>
      <c r="Z40" s="276">
        <f>_xlfn.XLOOKUP($B40,'Fund &amp; ETF Database'!$D$4:$D$59,'Fund &amp; ETF Database'!$AE$4:$AE$59,"CHECK",FALSE)</f>
        <v>0</v>
      </c>
      <c r="AA40" s="276">
        <f>_xlfn.XLOOKUP($B40,'Fund &amp; ETF Database'!$D$4:$D$59,'Fund &amp; ETF Database'!$AF$4:$AF$59,"CHECK",FALSE)</f>
        <v>0</v>
      </c>
      <c r="AB40" s="276">
        <f>_xlfn.XLOOKUP($B40,'Fund &amp; ETF Database'!$D$4:$D$59,'Fund &amp; ETF Database'!$AG$4:$AG$59,"CHECK",FALSE)</f>
        <v>1</v>
      </c>
      <c r="AC40" s="276">
        <f>_xlfn.XLOOKUP($B40,'Fund &amp; ETF Database'!$D$4:$D$59,'Fund &amp; ETF Database'!$AH$4:$AH$59,"CHECK",FALSE)</f>
        <v>0</v>
      </c>
      <c r="AD40" s="276">
        <f>_xlfn.XLOOKUP($B40,'Fund &amp; ETF Database'!$D$4:$D$59,'Fund &amp; ETF Database'!$AI$4:$AI$59,"CHECK",FALSE)</f>
        <v>0</v>
      </c>
      <c r="AE40" s="276">
        <f>_xlfn.XLOOKUP($B40,'Fund &amp; ETF Database'!$D$4:$D$59,'Fund &amp; ETF Database'!$AJ$4:$AJ$59,"CHECK",FALSE)+_xlfn.XLOOKUP($B40,'Fund &amp; ETF Database'!$D$4:$D$59,'Fund &amp; ETF Database'!$AL$4:$AL$59,"CHECK",FALSE)+_xlfn.XLOOKUP($B40,'Fund &amp; ETF Database'!$D$4:$D$59,'Fund &amp; ETF Database'!$AM$4:$AM$59,"CHECK",FALSE)</f>
        <v>0</v>
      </c>
      <c r="AF40" s="276">
        <f>_xlfn.XLOOKUP($B40,'Fund &amp; ETF Database'!$D$4:$D$59,'Fund &amp; ETF Database'!$AK$4:$AK$59,"CHECK",FALSE)</f>
        <v>0</v>
      </c>
      <c r="AG40" s="276">
        <f>_xlfn.XLOOKUP($B40,'Fund &amp; ETF Database'!$D$4:$D$59,'Fund &amp; ETF Database'!$AO$4:$AO$59,"CHECK",FALSE)</f>
        <v>0</v>
      </c>
      <c r="AH40" s="276">
        <f>_xlfn.XLOOKUP($B40,'Fund &amp; ETF Database'!$D$4:$D$59,'Fund &amp; ETF Database'!$AN$4:$AN$59,"CHECK",FALSE)</f>
        <v>0</v>
      </c>
      <c r="AI40" s="276">
        <f>_xlfn.XLOOKUP($B40,'Fund &amp; ETF Database'!$D$4:$D$59,'Fund &amp; ETF Database'!$AP$4:$AP$59,"CHECK",FALSE)</f>
        <v>0</v>
      </c>
      <c r="AJ40" s="276">
        <f>_xlfn.XLOOKUP($B40,'Fund &amp; ETF Database'!$D$4:$D$59,'Fund &amp; ETF Database'!$AQ$4:$AQ$59,"CHECK",FALSE)</f>
        <v>0</v>
      </c>
      <c r="AK40" s="661">
        <f t="shared" si="1"/>
        <v>0</v>
      </c>
      <c r="AL40" s="661">
        <f t="shared" si="2"/>
        <v>0</v>
      </c>
      <c r="AM40" s="661">
        <f t="shared" si="3"/>
        <v>0</v>
      </c>
      <c r="AN40" s="661">
        <f t="shared" si="4"/>
        <v>0</v>
      </c>
      <c r="AO40" s="661">
        <f t="shared" si="5"/>
        <v>1</v>
      </c>
      <c r="AP40" s="661">
        <f t="shared" si="6"/>
        <v>0</v>
      </c>
      <c r="AQ40" s="661">
        <f t="shared" si="6"/>
        <v>0</v>
      </c>
      <c r="AR40" s="661">
        <f t="shared" si="6"/>
        <v>0</v>
      </c>
      <c r="AS40" s="661">
        <f t="shared" si="7"/>
        <v>0</v>
      </c>
      <c r="AT40" s="661">
        <f t="shared" si="8"/>
        <v>0</v>
      </c>
      <c r="AV40" s="661">
        <f t="shared" si="9"/>
        <v>1</v>
      </c>
      <c r="AX40" s="661">
        <f t="shared" si="10"/>
        <v>1</v>
      </c>
    </row>
    <row r="41" spans="1:50">
      <c r="A41" s="220" t="s">
        <v>134</v>
      </c>
      <c r="B41" s="221" t="s">
        <v>136</v>
      </c>
      <c r="C41" s="221" t="s">
        <v>1051</v>
      </c>
      <c r="D41" s="221" t="s">
        <v>42</v>
      </c>
      <c r="E41" s="221" t="s">
        <v>42</v>
      </c>
      <c r="F41" s="276">
        <v>0</v>
      </c>
      <c r="G41" s="276">
        <v>0.05</v>
      </c>
      <c r="H41" s="276" t="s">
        <v>420</v>
      </c>
      <c r="I41" s="277" t="s">
        <v>415</v>
      </c>
      <c r="J41" s="277">
        <v>1</v>
      </c>
      <c r="K41" s="277" t="s">
        <v>337</v>
      </c>
      <c r="L41" s="277" t="s">
        <v>603</v>
      </c>
      <c r="M41" s="276">
        <v>0</v>
      </c>
      <c r="N41" s="276">
        <f t="shared" si="0"/>
        <v>0</v>
      </c>
      <c r="O41" s="276">
        <f t="shared" si="0"/>
        <v>0.05</v>
      </c>
      <c r="P41" s="276">
        <f>_xlfn.XLOOKUP($B41,'Fund &amp; ETF Database'!$D$4:$D$59,'Fund &amp; ETF Database'!$R$4:$R$59,"CHECK",FALSE)+_xlfn.XLOOKUP($B41,'Fund &amp; ETF Database'!$D$4:$D$59,'Fund &amp; ETF Database'!$S$4:$S$59,"CHECK",FALSE)</f>
        <v>0</v>
      </c>
      <c r="Q41" s="276">
        <f>_xlfn.XLOOKUP($B41,'Fund &amp; ETF Database'!$D$4:$D$59,'Fund &amp; ETF Database'!$T$4:$T$59,"CHECK",FALSE)</f>
        <v>0</v>
      </c>
      <c r="R41" s="276">
        <f>_xlfn.XLOOKUP($B41,'Fund &amp; ETF Database'!$D$4:$D$59,'Fund &amp; ETF Database'!$U$4:$U$59,"CHECK",FALSE)</f>
        <v>0</v>
      </c>
      <c r="S41" s="276">
        <f>_xlfn.XLOOKUP($B41,'Fund &amp; ETF Database'!$D$4:$D$59,'Fund &amp; ETF Database'!$V$4:$V$59,"CHECK",FALSE)</f>
        <v>0</v>
      </c>
      <c r="T41" s="276">
        <f>_xlfn.XLOOKUP($B41,'Fund &amp; ETF Database'!$D$4:$D$59,'Fund &amp; ETF Database'!$W$4:$W$59,"CHECK",FALSE)</f>
        <v>0</v>
      </c>
      <c r="U41" s="276">
        <f>_xlfn.XLOOKUP($B41,'Fund &amp; ETF Database'!$D$4:$D$59,'Fund &amp; ETF Database'!$AA$4:$AA$59,"CHECK",FALSE)</f>
        <v>0</v>
      </c>
      <c r="V41" s="276">
        <f>_xlfn.XLOOKUP($B41,'Fund &amp; ETF Database'!$D$4:$D$59,'Fund &amp; ETF Database'!$X$4:$X$59,"CHECK",FALSE)</f>
        <v>0</v>
      </c>
      <c r="W41" s="276">
        <f>_xlfn.XLOOKUP($B41,'Fund &amp; ETF Database'!$D$4:$D$59,'Fund &amp; ETF Database'!$Y$4:$Y$59,"CHECK",FALSE)</f>
        <v>0</v>
      </c>
      <c r="X41" s="276">
        <f>_xlfn.XLOOKUP($B41,'Fund &amp; ETF Database'!$D$4:$D$59,'Fund &amp; ETF Database'!$Z$4:$Z$59,"CHECK",FALSE)</f>
        <v>0</v>
      </c>
      <c r="Y41" s="276">
        <f>_xlfn.XLOOKUP($B41,'Fund &amp; ETF Database'!$D$4:$D$59,'Fund &amp; ETF Database'!$AD$4:$AD$59,"CHECK",FALSE)</f>
        <v>0</v>
      </c>
      <c r="Z41" s="276">
        <f>_xlfn.XLOOKUP($B41,'Fund &amp; ETF Database'!$D$4:$D$59,'Fund &amp; ETF Database'!$AE$4:$AE$59,"CHECK",FALSE)</f>
        <v>0</v>
      </c>
      <c r="AA41" s="276">
        <f>_xlfn.XLOOKUP($B41,'Fund &amp; ETF Database'!$D$4:$D$59,'Fund &amp; ETF Database'!$AF$4:$AF$59,"CHECK",FALSE)</f>
        <v>0</v>
      </c>
      <c r="AB41" s="276">
        <f>_xlfn.XLOOKUP($B41,'Fund &amp; ETF Database'!$D$4:$D$59,'Fund &amp; ETF Database'!$AG$4:$AG$59,"CHECK",FALSE)</f>
        <v>1</v>
      </c>
      <c r="AC41" s="276">
        <f>_xlfn.XLOOKUP($B41,'Fund &amp; ETF Database'!$D$4:$D$59,'Fund &amp; ETF Database'!$AH$4:$AH$59,"CHECK",FALSE)</f>
        <v>0</v>
      </c>
      <c r="AD41" s="276">
        <f>_xlfn.XLOOKUP($B41,'Fund &amp; ETF Database'!$D$4:$D$59,'Fund &amp; ETF Database'!$AI$4:$AI$59,"CHECK",FALSE)</f>
        <v>0</v>
      </c>
      <c r="AE41" s="276">
        <f>_xlfn.XLOOKUP($B41,'Fund &amp; ETF Database'!$D$4:$D$59,'Fund &amp; ETF Database'!$AJ$4:$AJ$59,"CHECK",FALSE)+_xlfn.XLOOKUP($B41,'Fund &amp; ETF Database'!$D$4:$D$59,'Fund &amp; ETF Database'!$AL$4:$AL$59,"CHECK",FALSE)+_xlfn.XLOOKUP($B41,'Fund &amp; ETF Database'!$D$4:$D$59,'Fund &amp; ETF Database'!$AM$4:$AM$59,"CHECK",FALSE)</f>
        <v>0</v>
      </c>
      <c r="AF41" s="276">
        <f>_xlfn.XLOOKUP($B41,'Fund &amp; ETF Database'!$D$4:$D$59,'Fund &amp; ETF Database'!$AK$4:$AK$59,"CHECK",FALSE)</f>
        <v>0</v>
      </c>
      <c r="AG41" s="276">
        <f>_xlfn.XLOOKUP($B41,'Fund &amp; ETF Database'!$D$4:$D$59,'Fund &amp; ETF Database'!$AO$4:$AO$59,"CHECK",FALSE)</f>
        <v>0</v>
      </c>
      <c r="AH41" s="276">
        <f>_xlfn.XLOOKUP($B41,'Fund &amp; ETF Database'!$D$4:$D$59,'Fund &amp; ETF Database'!$AN$4:$AN$59,"CHECK",FALSE)</f>
        <v>0</v>
      </c>
      <c r="AI41" s="276">
        <f>_xlfn.XLOOKUP($B41,'Fund &amp; ETF Database'!$D$4:$D$59,'Fund &amp; ETF Database'!$AP$4:$AP$59,"CHECK",FALSE)</f>
        <v>0</v>
      </c>
      <c r="AJ41" s="276">
        <f>_xlfn.XLOOKUP($B41,'Fund &amp; ETF Database'!$D$4:$D$59,'Fund &amp; ETF Database'!$AQ$4:$AQ$59,"CHECK",FALSE)</f>
        <v>0</v>
      </c>
      <c r="AK41" s="661">
        <f t="shared" si="1"/>
        <v>0</v>
      </c>
      <c r="AL41" s="661">
        <f t="shared" si="2"/>
        <v>0</v>
      </c>
      <c r="AM41" s="661">
        <f t="shared" si="3"/>
        <v>0</v>
      </c>
      <c r="AN41" s="661">
        <f t="shared" si="4"/>
        <v>0</v>
      </c>
      <c r="AO41" s="661">
        <f t="shared" si="5"/>
        <v>1</v>
      </c>
      <c r="AP41" s="661">
        <f t="shared" si="6"/>
        <v>0</v>
      </c>
      <c r="AQ41" s="661">
        <f t="shared" si="6"/>
        <v>0</v>
      </c>
      <c r="AR41" s="661">
        <f t="shared" si="6"/>
        <v>0</v>
      </c>
      <c r="AS41" s="661">
        <f t="shared" si="7"/>
        <v>0</v>
      </c>
      <c r="AT41" s="661">
        <f t="shared" si="8"/>
        <v>0</v>
      </c>
      <c r="AV41" s="661">
        <f t="shared" si="9"/>
        <v>1</v>
      </c>
      <c r="AX41" s="661">
        <f t="shared" si="10"/>
        <v>1</v>
      </c>
    </row>
    <row r="42" spans="1:50">
      <c r="A42" s="220" t="s">
        <v>213</v>
      </c>
      <c r="B42" s="221" t="s">
        <v>72</v>
      </c>
      <c r="C42" s="221" t="s">
        <v>597</v>
      </c>
      <c r="D42" s="221" t="s">
        <v>49</v>
      </c>
      <c r="E42" s="221" t="s">
        <v>51</v>
      </c>
      <c r="F42" s="254">
        <v>0</v>
      </c>
      <c r="G42" s="254">
        <v>0.15</v>
      </c>
      <c r="H42" s="254" t="s">
        <v>433</v>
      </c>
      <c r="I42" s="277" t="s">
        <v>415</v>
      </c>
      <c r="J42" s="255">
        <v>5</v>
      </c>
      <c r="K42" s="255" t="s">
        <v>338</v>
      </c>
      <c r="L42" s="277" t="s">
        <v>603</v>
      </c>
      <c r="M42" s="276">
        <v>0</v>
      </c>
      <c r="N42" s="276">
        <f t="shared" si="0"/>
        <v>0</v>
      </c>
      <c r="O42" s="276">
        <f t="shared" si="0"/>
        <v>0.15</v>
      </c>
      <c r="P42" s="276">
        <f>_xlfn.XLOOKUP($B42,'Fund &amp; ETF Database'!$D$4:$D$59,'Fund &amp; ETF Database'!$R$4:$R$59,"CHECK",FALSE)+_xlfn.XLOOKUP($B42,'Fund &amp; ETF Database'!$D$4:$D$59,'Fund &amp; ETF Database'!$S$4:$S$59,"CHECK",FALSE)</f>
        <v>0</v>
      </c>
      <c r="Q42" s="276">
        <f>_xlfn.XLOOKUP($B42,'Fund &amp; ETF Database'!$D$4:$D$59,'Fund &amp; ETF Database'!$T$4:$T$59,"CHECK",FALSE)</f>
        <v>0</v>
      </c>
      <c r="R42" s="276">
        <f>_xlfn.XLOOKUP($B42,'Fund &amp; ETF Database'!$D$4:$D$59,'Fund &amp; ETF Database'!$U$4:$U$59,"CHECK",FALSE)</f>
        <v>0</v>
      </c>
      <c r="S42" s="276">
        <f>_xlfn.XLOOKUP($B42,'Fund &amp; ETF Database'!$D$4:$D$59,'Fund &amp; ETF Database'!$V$4:$V$59,"CHECK",FALSE)</f>
        <v>0</v>
      </c>
      <c r="T42" s="276">
        <f>_xlfn.XLOOKUP($B42,'Fund &amp; ETF Database'!$D$4:$D$59,'Fund &amp; ETF Database'!$W$4:$W$59,"CHECK",FALSE)</f>
        <v>0</v>
      </c>
      <c r="U42" s="276">
        <f>_xlfn.XLOOKUP($B42,'Fund &amp; ETF Database'!$D$4:$D$59,'Fund &amp; ETF Database'!$AA$4:$AA$59,"CHECK",FALSE)</f>
        <v>0</v>
      </c>
      <c r="V42" s="276">
        <f>_xlfn.XLOOKUP($B42,'Fund &amp; ETF Database'!$D$4:$D$59,'Fund &amp; ETF Database'!$X$4:$X$59,"CHECK",FALSE)</f>
        <v>0</v>
      </c>
      <c r="W42" s="276">
        <f>_xlfn.XLOOKUP($B42,'Fund &amp; ETF Database'!$D$4:$D$59,'Fund &amp; ETF Database'!$Y$4:$Y$59,"CHECK",FALSE)</f>
        <v>0</v>
      </c>
      <c r="X42" s="276">
        <f>_xlfn.XLOOKUP($B42,'Fund &amp; ETF Database'!$D$4:$D$59,'Fund &amp; ETF Database'!$Z$4:$Z$59,"CHECK",FALSE)</f>
        <v>0</v>
      </c>
      <c r="Y42" s="276">
        <f>_xlfn.XLOOKUP($B42,'Fund &amp; ETF Database'!$D$4:$D$59,'Fund &amp; ETF Database'!$AD$4:$AD$59,"CHECK",FALSE)</f>
        <v>0</v>
      </c>
      <c r="Z42" s="276">
        <f>_xlfn.XLOOKUP($B42,'Fund &amp; ETF Database'!$D$4:$D$59,'Fund &amp; ETF Database'!$AE$4:$AE$59,"CHECK",FALSE)</f>
        <v>0</v>
      </c>
      <c r="AA42" s="276">
        <f>_xlfn.XLOOKUP($B42,'Fund &amp; ETF Database'!$D$4:$D$59,'Fund &amp; ETF Database'!$AF$4:$AF$59,"CHECK",FALSE)</f>
        <v>0</v>
      </c>
      <c r="AB42" s="276">
        <f>_xlfn.XLOOKUP($B42,'Fund &amp; ETF Database'!$D$4:$D$59,'Fund &amp; ETF Database'!$AG$4:$AG$59,"CHECK",FALSE)</f>
        <v>0</v>
      </c>
      <c r="AC42" s="276">
        <f>_xlfn.XLOOKUP($B42,'Fund &amp; ETF Database'!$D$4:$D$59,'Fund &amp; ETF Database'!$AH$4:$AH$59,"CHECK",FALSE)</f>
        <v>0</v>
      </c>
      <c r="AD42" s="276">
        <f>_xlfn.XLOOKUP($B42,'Fund &amp; ETF Database'!$D$4:$D$59,'Fund &amp; ETF Database'!$AI$4:$AI$59,"CHECK",FALSE)</f>
        <v>0.22</v>
      </c>
      <c r="AE42" s="276">
        <f>_xlfn.XLOOKUP($B42,'Fund &amp; ETF Database'!$D$4:$D$59,'Fund &amp; ETF Database'!$AJ$4:$AJ$59,"CHECK",FALSE)+_xlfn.XLOOKUP($B42,'Fund &amp; ETF Database'!$D$4:$D$59,'Fund &amp; ETF Database'!$AL$4:$AL$59,"CHECK",FALSE)+_xlfn.XLOOKUP($B42,'Fund &amp; ETF Database'!$D$4:$D$59,'Fund &amp; ETF Database'!$AM$4:$AM$59,"CHECK",FALSE)</f>
        <v>0.52</v>
      </c>
      <c r="AF42" s="276">
        <f>_xlfn.XLOOKUP($B42,'Fund &amp; ETF Database'!$D$4:$D$59,'Fund &amp; ETF Database'!$AK$4:$AK$59,"CHECK",FALSE)</f>
        <v>0.16</v>
      </c>
      <c r="AG42" s="276">
        <f>_xlfn.XLOOKUP($B42,'Fund &amp; ETF Database'!$D$4:$D$59,'Fund &amp; ETF Database'!$AO$4:$AO$59,"CHECK",FALSE)</f>
        <v>0</v>
      </c>
      <c r="AH42" s="276">
        <f>_xlfn.XLOOKUP($B42,'Fund &amp; ETF Database'!$D$4:$D$59,'Fund &amp; ETF Database'!$AN$4:$AN$59,"CHECK",FALSE)</f>
        <v>0</v>
      </c>
      <c r="AI42" s="276">
        <f>_xlfn.XLOOKUP($B42,'Fund &amp; ETF Database'!$D$4:$D$59,'Fund &amp; ETF Database'!$AP$4:$AP$59,"CHECK",FALSE)</f>
        <v>0</v>
      </c>
      <c r="AJ42" s="276">
        <f>_xlfn.XLOOKUP($B42,'Fund &amp; ETF Database'!$D$4:$D$59,'Fund &amp; ETF Database'!$AQ$4:$AQ$59,"CHECK",FALSE)</f>
        <v>0.1</v>
      </c>
      <c r="AK42" s="661">
        <f t="shared" si="1"/>
        <v>0</v>
      </c>
      <c r="AL42" s="661">
        <f t="shared" si="2"/>
        <v>0</v>
      </c>
      <c r="AM42" s="661">
        <f t="shared" si="3"/>
        <v>0</v>
      </c>
      <c r="AN42" s="661">
        <f t="shared" si="4"/>
        <v>0</v>
      </c>
      <c r="AO42" s="661">
        <f t="shared" si="5"/>
        <v>0</v>
      </c>
      <c r="AP42" s="661">
        <f t="shared" si="6"/>
        <v>0.22</v>
      </c>
      <c r="AQ42" s="661">
        <f t="shared" si="6"/>
        <v>0.52</v>
      </c>
      <c r="AR42" s="661">
        <f t="shared" si="6"/>
        <v>0.16</v>
      </c>
      <c r="AS42" s="661">
        <f t="shared" si="7"/>
        <v>0</v>
      </c>
      <c r="AT42" s="661">
        <f t="shared" si="8"/>
        <v>0.1</v>
      </c>
      <c r="AV42" s="661">
        <f t="shared" si="9"/>
        <v>1</v>
      </c>
      <c r="AX42" s="661">
        <f t="shared" si="10"/>
        <v>1</v>
      </c>
    </row>
    <row r="43" spans="1:50">
      <c r="A43" s="220" t="s">
        <v>601</v>
      </c>
      <c r="B43" s="221" t="s">
        <v>593</v>
      </c>
      <c r="C43" s="221" t="s">
        <v>1052</v>
      </c>
      <c r="D43" s="221" t="s">
        <v>49</v>
      </c>
      <c r="E43" s="221" t="s">
        <v>240</v>
      </c>
      <c r="F43" s="254">
        <v>0</v>
      </c>
      <c r="G43" s="254">
        <v>0.1</v>
      </c>
      <c r="H43" s="254" t="s">
        <v>433</v>
      </c>
      <c r="I43" s="277" t="s">
        <v>415</v>
      </c>
      <c r="J43" s="255">
        <v>3</v>
      </c>
      <c r="K43" s="255" t="s">
        <v>338</v>
      </c>
      <c r="L43" s="277" t="s">
        <v>603</v>
      </c>
      <c r="M43" s="276">
        <v>0</v>
      </c>
      <c r="N43" s="276">
        <f t="shared" si="0"/>
        <v>0</v>
      </c>
      <c r="O43" s="276">
        <f t="shared" si="0"/>
        <v>0.1</v>
      </c>
      <c r="P43" s="276">
        <f>_xlfn.XLOOKUP($B43,'Fund &amp; ETF Database'!$D$4:$D$59,'Fund &amp; ETF Database'!$R$4:$R$59,"CHECK",FALSE)+_xlfn.XLOOKUP($B43,'Fund &amp; ETF Database'!$D$4:$D$59,'Fund &amp; ETF Database'!$S$4:$S$59,"CHECK",FALSE)</f>
        <v>0</v>
      </c>
      <c r="Q43" s="276">
        <f>_xlfn.XLOOKUP($B43,'Fund &amp; ETF Database'!$D$4:$D$59,'Fund &amp; ETF Database'!$T$4:$T$59,"CHECK",FALSE)</f>
        <v>0</v>
      </c>
      <c r="R43" s="276">
        <f>_xlfn.XLOOKUP($B43,'Fund &amp; ETF Database'!$D$4:$D$59,'Fund &amp; ETF Database'!$U$4:$U$59,"CHECK",FALSE)</f>
        <v>0</v>
      </c>
      <c r="S43" s="276">
        <f>_xlfn.XLOOKUP($B43,'Fund &amp; ETF Database'!$D$4:$D$59,'Fund &amp; ETF Database'!$V$4:$V$59,"CHECK",FALSE)</f>
        <v>0</v>
      </c>
      <c r="T43" s="276">
        <f>_xlfn.XLOOKUP($B43,'Fund &amp; ETF Database'!$D$4:$D$59,'Fund &amp; ETF Database'!$W$4:$W$59,"CHECK",FALSE)</f>
        <v>0</v>
      </c>
      <c r="U43" s="276">
        <f>_xlfn.XLOOKUP($B43,'Fund &amp; ETF Database'!$D$4:$D$59,'Fund &amp; ETF Database'!$AA$4:$AA$59,"CHECK",FALSE)</f>
        <v>0</v>
      </c>
      <c r="V43" s="276">
        <f>_xlfn.XLOOKUP($B43,'Fund &amp; ETF Database'!$D$4:$D$59,'Fund &amp; ETF Database'!$X$4:$X$59,"CHECK",FALSE)</f>
        <v>0</v>
      </c>
      <c r="W43" s="276">
        <f>_xlfn.XLOOKUP($B43,'Fund &amp; ETF Database'!$D$4:$D$59,'Fund &amp; ETF Database'!$Y$4:$Y$59,"CHECK",FALSE)</f>
        <v>0</v>
      </c>
      <c r="X43" s="276">
        <f>_xlfn.XLOOKUP($B43,'Fund &amp; ETF Database'!$D$4:$D$59,'Fund &amp; ETF Database'!$Z$4:$Z$59,"CHECK",FALSE)</f>
        <v>0</v>
      </c>
      <c r="Y43" s="276">
        <f>_xlfn.XLOOKUP($B43,'Fund &amp; ETF Database'!$D$4:$D$59,'Fund &amp; ETF Database'!$AD$4:$AD$59,"CHECK",FALSE)</f>
        <v>0</v>
      </c>
      <c r="Z43" s="276">
        <f>_xlfn.XLOOKUP($B43,'Fund &amp; ETF Database'!$D$4:$D$59,'Fund &amp; ETF Database'!$AE$4:$AE$59,"CHECK",FALSE)</f>
        <v>0</v>
      </c>
      <c r="AA43" s="276">
        <f>_xlfn.XLOOKUP($B43,'Fund &amp; ETF Database'!$D$4:$D$59,'Fund &amp; ETF Database'!$AF$4:$AF$59,"CHECK",FALSE)</f>
        <v>0</v>
      </c>
      <c r="AB43" s="276">
        <f>_xlfn.XLOOKUP($B43,'Fund &amp; ETF Database'!$D$4:$D$59,'Fund &amp; ETF Database'!$AG$4:$AG$59,"CHECK",FALSE)</f>
        <v>0</v>
      </c>
      <c r="AC43" s="276">
        <f>_xlfn.XLOOKUP($B43,'Fund &amp; ETF Database'!$D$4:$D$59,'Fund &amp; ETF Database'!$AH$4:$AH$59,"CHECK",FALSE)</f>
        <v>0</v>
      </c>
      <c r="AD43" s="276">
        <f>_xlfn.XLOOKUP($B43,'Fund &amp; ETF Database'!$D$4:$D$59,'Fund &amp; ETF Database'!$AI$4:$AI$59,"CHECK",FALSE)</f>
        <v>0</v>
      </c>
      <c r="AE43" s="276">
        <f>_xlfn.XLOOKUP($B43,'Fund &amp; ETF Database'!$D$4:$D$59,'Fund &amp; ETF Database'!$AJ$4:$AJ$59,"CHECK",FALSE)+_xlfn.XLOOKUP($B43,'Fund &amp; ETF Database'!$D$4:$D$59,'Fund &amp; ETF Database'!$AL$4:$AL$59,"CHECK",FALSE)+_xlfn.XLOOKUP($B43,'Fund &amp; ETF Database'!$D$4:$D$59,'Fund &amp; ETF Database'!$AM$4:$AM$59,"CHECK",FALSE)</f>
        <v>0</v>
      </c>
      <c r="AF43" s="276">
        <f>_xlfn.XLOOKUP($B43,'Fund &amp; ETF Database'!$D$4:$D$59,'Fund &amp; ETF Database'!$AK$4:$AK$59,"CHECK",FALSE)</f>
        <v>0</v>
      </c>
      <c r="AG43" s="276">
        <f>_xlfn.XLOOKUP($B43,'Fund &amp; ETF Database'!$D$4:$D$59,'Fund &amp; ETF Database'!$AO$4:$AO$59,"CHECK",FALSE)</f>
        <v>0</v>
      </c>
      <c r="AH43" s="276">
        <f>_xlfn.XLOOKUP($B43,'Fund &amp; ETF Database'!$D$4:$D$59,'Fund &amp; ETF Database'!$AN$4:$AN$59,"CHECK",FALSE)</f>
        <v>0</v>
      </c>
      <c r="AI43" s="276">
        <f>_xlfn.XLOOKUP($B43,'Fund &amp; ETF Database'!$D$4:$D$59,'Fund &amp; ETF Database'!$AP$4:$AP$59,"CHECK",FALSE)</f>
        <v>0</v>
      </c>
      <c r="AJ43" s="276">
        <f>_xlfn.XLOOKUP($B43,'Fund &amp; ETF Database'!$D$4:$D$59,'Fund &amp; ETF Database'!$AQ$4:$AQ$59,"CHECK",FALSE)</f>
        <v>1</v>
      </c>
      <c r="AK43" s="661">
        <f t="shared" si="1"/>
        <v>0</v>
      </c>
      <c r="AL43" s="661">
        <f t="shared" si="2"/>
        <v>0</v>
      </c>
      <c r="AM43" s="661">
        <f t="shared" si="3"/>
        <v>0</v>
      </c>
      <c r="AN43" s="661">
        <f t="shared" si="4"/>
        <v>0</v>
      </c>
      <c r="AO43" s="661">
        <f t="shared" si="5"/>
        <v>0</v>
      </c>
      <c r="AP43" s="661">
        <f t="shared" si="6"/>
        <v>0</v>
      </c>
      <c r="AQ43" s="661">
        <f t="shared" si="6"/>
        <v>0</v>
      </c>
      <c r="AR43" s="661">
        <f t="shared" si="6"/>
        <v>0</v>
      </c>
      <c r="AS43" s="661">
        <f t="shared" si="7"/>
        <v>0</v>
      </c>
      <c r="AT43" s="661">
        <f t="shared" si="8"/>
        <v>1</v>
      </c>
      <c r="AV43" s="661">
        <f t="shared" si="9"/>
        <v>1</v>
      </c>
      <c r="AX43" s="661">
        <f t="shared" si="10"/>
        <v>1</v>
      </c>
    </row>
    <row r="44" spans="1:50">
      <c r="A44" s="220" t="s">
        <v>212</v>
      </c>
      <c r="B44" s="221" t="s">
        <v>26</v>
      </c>
      <c r="C44" s="221" t="s">
        <v>600</v>
      </c>
      <c r="D44" s="221" t="s">
        <v>49</v>
      </c>
      <c r="E44" s="221" t="s">
        <v>51</v>
      </c>
      <c r="F44" s="254">
        <v>0</v>
      </c>
      <c r="G44" s="254">
        <v>0.1</v>
      </c>
      <c r="H44" s="254" t="s">
        <v>433</v>
      </c>
      <c r="I44" s="277" t="s">
        <v>415</v>
      </c>
      <c r="J44" s="255">
        <v>3</v>
      </c>
      <c r="K44" s="255" t="s">
        <v>338</v>
      </c>
      <c r="L44" s="277" t="s">
        <v>603</v>
      </c>
      <c r="M44" s="276">
        <v>0</v>
      </c>
      <c r="N44" s="276">
        <f t="shared" si="0"/>
        <v>0</v>
      </c>
      <c r="O44" s="276">
        <f t="shared" si="0"/>
        <v>0.1</v>
      </c>
      <c r="P44" s="276">
        <f>_xlfn.XLOOKUP($B44,'Fund &amp; ETF Database'!$D$4:$D$59,'Fund &amp; ETF Database'!$R$4:$R$59,"CHECK",FALSE)+_xlfn.XLOOKUP($B44,'Fund &amp; ETF Database'!$D$4:$D$59,'Fund &amp; ETF Database'!$S$4:$S$59,"CHECK",FALSE)</f>
        <v>0</v>
      </c>
      <c r="Q44" s="276">
        <f>_xlfn.XLOOKUP($B44,'Fund &amp; ETF Database'!$D$4:$D$59,'Fund &amp; ETF Database'!$T$4:$T$59,"CHECK",FALSE)</f>
        <v>0</v>
      </c>
      <c r="R44" s="276">
        <f>_xlfn.XLOOKUP($B44,'Fund &amp; ETF Database'!$D$4:$D$59,'Fund &amp; ETF Database'!$U$4:$U$59,"CHECK",FALSE)</f>
        <v>0</v>
      </c>
      <c r="S44" s="276">
        <f>_xlfn.XLOOKUP($B44,'Fund &amp; ETF Database'!$D$4:$D$59,'Fund &amp; ETF Database'!$V$4:$V$59,"CHECK",FALSE)</f>
        <v>0</v>
      </c>
      <c r="T44" s="276">
        <f>_xlfn.XLOOKUP($B44,'Fund &amp; ETF Database'!$D$4:$D$59,'Fund &amp; ETF Database'!$W$4:$W$59,"CHECK",FALSE)</f>
        <v>0</v>
      </c>
      <c r="U44" s="276">
        <f>_xlfn.XLOOKUP($B44,'Fund &amp; ETF Database'!$D$4:$D$59,'Fund &amp; ETF Database'!$AA$4:$AA$59,"CHECK",FALSE)</f>
        <v>0</v>
      </c>
      <c r="V44" s="276">
        <f>_xlfn.XLOOKUP($B44,'Fund &amp; ETF Database'!$D$4:$D$59,'Fund &amp; ETF Database'!$X$4:$X$59,"CHECK",FALSE)</f>
        <v>0</v>
      </c>
      <c r="W44" s="276">
        <f>_xlfn.XLOOKUP($B44,'Fund &amp; ETF Database'!$D$4:$D$59,'Fund &amp; ETF Database'!$Y$4:$Y$59,"CHECK",FALSE)</f>
        <v>0</v>
      </c>
      <c r="X44" s="276">
        <f>_xlfn.XLOOKUP($B44,'Fund &amp; ETF Database'!$D$4:$D$59,'Fund &amp; ETF Database'!$Z$4:$Z$59,"CHECK",FALSE)</f>
        <v>0</v>
      </c>
      <c r="Y44" s="276">
        <f>_xlfn.XLOOKUP($B44,'Fund &amp; ETF Database'!$D$4:$D$59,'Fund &amp; ETF Database'!$AD$4:$AD$59,"CHECK",FALSE)</f>
        <v>0</v>
      </c>
      <c r="Z44" s="276">
        <f>_xlfn.XLOOKUP($B44,'Fund &amp; ETF Database'!$D$4:$D$59,'Fund &amp; ETF Database'!$AE$4:$AE$59,"CHECK",FALSE)</f>
        <v>0</v>
      </c>
      <c r="AA44" s="276">
        <f>_xlfn.XLOOKUP($B44,'Fund &amp; ETF Database'!$D$4:$D$59,'Fund &amp; ETF Database'!$AF$4:$AF$59,"CHECK",FALSE)</f>
        <v>0</v>
      </c>
      <c r="AB44" s="276">
        <f>_xlfn.XLOOKUP($B44,'Fund &amp; ETF Database'!$D$4:$D$59,'Fund &amp; ETF Database'!$AG$4:$AG$59,"CHECK",FALSE)</f>
        <v>0</v>
      </c>
      <c r="AC44" s="276">
        <f>_xlfn.XLOOKUP($B44,'Fund &amp; ETF Database'!$D$4:$D$59,'Fund &amp; ETF Database'!$AH$4:$AH$59,"CHECK",FALSE)</f>
        <v>0</v>
      </c>
      <c r="AD44" s="276">
        <f>_xlfn.XLOOKUP($B44,'Fund &amp; ETF Database'!$D$4:$D$59,'Fund &amp; ETF Database'!$AI$4:$AI$59,"CHECK",FALSE)</f>
        <v>0</v>
      </c>
      <c r="AE44" s="276">
        <f>_xlfn.XLOOKUP($B44,'Fund &amp; ETF Database'!$D$4:$D$59,'Fund &amp; ETF Database'!$AJ$4:$AJ$59,"CHECK",FALSE)+_xlfn.XLOOKUP($B44,'Fund &amp; ETF Database'!$D$4:$D$59,'Fund &amp; ETF Database'!$AL$4:$AL$59,"CHECK",FALSE)+_xlfn.XLOOKUP($B44,'Fund &amp; ETF Database'!$D$4:$D$59,'Fund &amp; ETF Database'!$AM$4:$AM$59,"CHECK",FALSE)</f>
        <v>0.86</v>
      </c>
      <c r="AF44" s="276">
        <f>_xlfn.XLOOKUP($B44,'Fund &amp; ETF Database'!$D$4:$D$59,'Fund &amp; ETF Database'!$AK$4:$AK$59,"CHECK",FALSE)</f>
        <v>0.14000000000000001</v>
      </c>
      <c r="AG44" s="276">
        <f>_xlfn.XLOOKUP($B44,'Fund &amp; ETF Database'!$D$4:$D$59,'Fund &amp; ETF Database'!$AO$4:$AO$59,"CHECK",FALSE)</f>
        <v>0</v>
      </c>
      <c r="AH44" s="276">
        <f>_xlfn.XLOOKUP($B44,'Fund &amp; ETF Database'!$D$4:$D$59,'Fund &amp; ETF Database'!$AN$4:$AN$59,"CHECK",FALSE)</f>
        <v>0</v>
      </c>
      <c r="AI44" s="276">
        <f>_xlfn.XLOOKUP($B44,'Fund &amp; ETF Database'!$D$4:$D$59,'Fund &amp; ETF Database'!$AP$4:$AP$59,"CHECK",FALSE)</f>
        <v>0</v>
      </c>
      <c r="AJ44" s="276">
        <f>_xlfn.XLOOKUP($B44,'Fund &amp; ETF Database'!$D$4:$D$59,'Fund &amp; ETF Database'!$AQ$4:$AQ$59,"CHECK",FALSE)</f>
        <v>0</v>
      </c>
      <c r="AK44" s="661">
        <f t="shared" si="1"/>
        <v>0</v>
      </c>
      <c r="AL44" s="661">
        <f t="shared" si="2"/>
        <v>0</v>
      </c>
      <c r="AM44" s="661">
        <f t="shared" si="3"/>
        <v>0</v>
      </c>
      <c r="AN44" s="661">
        <f t="shared" si="4"/>
        <v>0</v>
      </c>
      <c r="AO44" s="661">
        <f t="shared" si="5"/>
        <v>0</v>
      </c>
      <c r="AP44" s="661">
        <f t="shared" si="6"/>
        <v>0</v>
      </c>
      <c r="AQ44" s="661">
        <f t="shared" si="6"/>
        <v>0.86</v>
      </c>
      <c r="AR44" s="661">
        <f t="shared" si="6"/>
        <v>0.14000000000000001</v>
      </c>
      <c r="AS44" s="661">
        <f t="shared" si="7"/>
        <v>0</v>
      </c>
      <c r="AT44" s="661">
        <f t="shared" si="8"/>
        <v>0</v>
      </c>
      <c r="AV44" s="661">
        <f t="shared" si="9"/>
        <v>1</v>
      </c>
      <c r="AX44" s="661">
        <f t="shared" si="10"/>
        <v>1</v>
      </c>
    </row>
    <row r="45" spans="1:50">
      <c r="A45" s="220" t="s">
        <v>436</v>
      </c>
      <c r="B45" s="221" t="s">
        <v>779</v>
      </c>
      <c r="C45" s="221" t="s">
        <v>437</v>
      </c>
      <c r="D45" s="221" t="s">
        <v>49</v>
      </c>
      <c r="E45" s="221" t="s">
        <v>51</v>
      </c>
      <c r="F45" s="254">
        <v>0</v>
      </c>
      <c r="G45" s="254">
        <v>0.1</v>
      </c>
      <c r="H45" s="254" t="s">
        <v>433</v>
      </c>
      <c r="I45" s="277" t="s">
        <v>415</v>
      </c>
      <c r="J45" s="255">
        <v>5</v>
      </c>
      <c r="K45" s="255" t="s">
        <v>338</v>
      </c>
      <c r="L45" s="277" t="s">
        <v>603</v>
      </c>
      <c r="M45" s="276">
        <v>0</v>
      </c>
      <c r="N45" s="276">
        <f t="shared" si="0"/>
        <v>0</v>
      </c>
      <c r="O45" s="276">
        <f t="shared" si="0"/>
        <v>0.1</v>
      </c>
      <c r="P45" s="276">
        <f>_xlfn.XLOOKUP($B45,'Fund &amp; ETF Database'!$D$4:$D$59,'Fund &amp; ETF Database'!$R$4:$R$59,"CHECK",FALSE)+_xlfn.XLOOKUP($B45,'Fund &amp; ETF Database'!$D$4:$D$59,'Fund &amp; ETF Database'!$S$4:$S$59,"CHECK",FALSE)</f>
        <v>0</v>
      </c>
      <c r="Q45" s="276">
        <f>_xlfn.XLOOKUP($B45,'Fund &amp; ETF Database'!$D$4:$D$59,'Fund &amp; ETF Database'!$T$4:$T$59,"CHECK",FALSE)</f>
        <v>0</v>
      </c>
      <c r="R45" s="276">
        <f>_xlfn.XLOOKUP($B45,'Fund &amp; ETF Database'!$D$4:$D$59,'Fund &amp; ETF Database'!$U$4:$U$59,"CHECK",FALSE)</f>
        <v>0</v>
      </c>
      <c r="S45" s="276">
        <f>_xlfn.XLOOKUP($B45,'Fund &amp; ETF Database'!$D$4:$D$59,'Fund &amp; ETF Database'!$V$4:$V$59,"CHECK",FALSE)</f>
        <v>0</v>
      </c>
      <c r="T45" s="276">
        <f>_xlfn.XLOOKUP($B45,'Fund &amp; ETF Database'!$D$4:$D$59,'Fund &amp; ETF Database'!$W$4:$W$59,"CHECK",FALSE)</f>
        <v>0</v>
      </c>
      <c r="U45" s="276">
        <f>_xlfn.XLOOKUP($B45,'Fund &amp; ETF Database'!$D$4:$D$59,'Fund &amp; ETF Database'!$AA$4:$AA$59,"CHECK",FALSE)</f>
        <v>0</v>
      </c>
      <c r="V45" s="276">
        <f>_xlfn.XLOOKUP($B45,'Fund &amp; ETF Database'!$D$4:$D$59,'Fund &amp; ETF Database'!$X$4:$X$59,"CHECK",FALSE)</f>
        <v>0</v>
      </c>
      <c r="W45" s="276">
        <f>_xlfn.XLOOKUP($B45,'Fund &amp; ETF Database'!$D$4:$D$59,'Fund &amp; ETF Database'!$Y$4:$Y$59,"CHECK",FALSE)</f>
        <v>0</v>
      </c>
      <c r="X45" s="276">
        <f>_xlfn.XLOOKUP($B45,'Fund &amp; ETF Database'!$D$4:$D$59,'Fund &amp; ETF Database'!$Z$4:$Z$59,"CHECK",FALSE)</f>
        <v>0</v>
      </c>
      <c r="Y45" s="276">
        <f>_xlfn.XLOOKUP($B45,'Fund &amp; ETF Database'!$D$4:$D$59,'Fund &amp; ETF Database'!$AD$4:$AD$59,"CHECK",FALSE)</f>
        <v>0</v>
      </c>
      <c r="Z45" s="276">
        <f>_xlfn.XLOOKUP($B45,'Fund &amp; ETF Database'!$D$4:$D$59,'Fund &amp; ETF Database'!$AE$4:$AE$59,"CHECK",FALSE)</f>
        <v>0</v>
      </c>
      <c r="AA45" s="276">
        <f>_xlfn.XLOOKUP($B45,'Fund &amp; ETF Database'!$D$4:$D$59,'Fund &amp; ETF Database'!$AF$4:$AF$59,"CHECK",FALSE)</f>
        <v>0</v>
      </c>
      <c r="AB45" s="276">
        <f>_xlfn.XLOOKUP($B45,'Fund &amp; ETF Database'!$D$4:$D$59,'Fund &amp; ETF Database'!$AG$4:$AG$59,"CHECK",FALSE)</f>
        <v>0</v>
      </c>
      <c r="AC45" s="276">
        <f>_xlfn.XLOOKUP($B45,'Fund &amp; ETF Database'!$D$4:$D$59,'Fund &amp; ETF Database'!$AH$4:$AH$59,"CHECK",FALSE)</f>
        <v>0</v>
      </c>
      <c r="AD45" s="276">
        <f>_xlfn.XLOOKUP($B45,'Fund &amp; ETF Database'!$D$4:$D$59,'Fund &amp; ETF Database'!$AI$4:$AI$59,"CHECK",FALSE)</f>
        <v>0</v>
      </c>
      <c r="AE45" s="276">
        <f>_xlfn.XLOOKUP($B45,'Fund &amp; ETF Database'!$D$4:$D$59,'Fund &amp; ETF Database'!$AJ$4:$AJ$59,"CHECK",FALSE)+_xlfn.XLOOKUP($B45,'Fund &amp; ETF Database'!$D$4:$D$59,'Fund &amp; ETF Database'!$AL$4:$AL$59,"CHECK",FALSE)+_xlfn.XLOOKUP($B45,'Fund &amp; ETF Database'!$D$4:$D$59,'Fund &amp; ETF Database'!$AM$4:$AM$59,"CHECK",FALSE)</f>
        <v>1</v>
      </c>
      <c r="AF45" s="276">
        <f>_xlfn.XLOOKUP($B45,'Fund &amp; ETF Database'!$D$4:$D$59,'Fund &amp; ETF Database'!$AK$4:$AK$59,"CHECK",FALSE)</f>
        <v>0</v>
      </c>
      <c r="AG45" s="276">
        <f>_xlfn.XLOOKUP($B45,'Fund &amp; ETF Database'!$D$4:$D$59,'Fund &amp; ETF Database'!$AO$4:$AO$59,"CHECK",FALSE)</f>
        <v>0</v>
      </c>
      <c r="AH45" s="276">
        <f>_xlfn.XLOOKUP($B45,'Fund &amp; ETF Database'!$D$4:$D$59,'Fund &amp; ETF Database'!$AN$4:$AN$59,"CHECK",FALSE)</f>
        <v>0</v>
      </c>
      <c r="AI45" s="276">
        <f>_xlfn.XLOOKUP($B45,'Fund &amp; ETF Database'!$D$4:$D$59,'Fund &amp; ETF Database'!$AP$4:$AP$59,"CHECK",FALSE)</f>
        <v>0</v>
      </c>
      <c r="AJ45" s="276">
        <f>_xlfn.XLOOKUP($B45,'Fund &amp; ETF Database'!$D$4:$D$59,'Fund &amp; ETF Database'!$AQ$4:$AQ$59,"CHECK",FALSE)</f>
        <v>0</v>
      </c>
      <c r="AK45" s="661">
        <f t="shared" si="1"/>
        <v>0</v>
      </c>
      <c r="AL45" s="661">
        <f t="shared" si="2"/>
        <v>0</v>
      </c>
      <c r="AM45" s="661">
        <f t="shared" si="3"/>
        <v>0</v>
      </c>
      <c r="AN45" s="661">
        <f t="shared" si="4"/>
        <v>0</v>
      </c>
      <c r="AO45" s="661">
        <f t="shared" si="5"/>
        <v>0</v>
      </c>
      <c r="AP45" s="661">
        <f t="shared" si="6"/>
        <v>0</v>
      </c>
      <c r="AQ45" s="661">
        <f t="shared" si="6"/>
        <v>1</v>
      </c>
      <c r="AR45" s="661">
        <f t="shared" si="6"/>
        <v>0</v>
      </c>
      <c r="AS45" s="661">
        <f t="shared" si="7"/>
        <v>0</v>
      </c>
      <c r="AT45" s="661">
        <f t="shared" si="8"/>
        <v>0</v>
      </c>
      <c r="AV45" s="661">
        <f t="shared" si="9"/>
        <v>1</v>
      </c>
      <c r="AX45" s="661">
        <f t="shared" si="10"/>
        <v>1</v>
      </c>
    </row>
    <row r="46" spans="1:50">
      <c r="A46" s="220" t="s">
        <v>1061</v>
      </c>
      <c r="B46" s="221" t="s">
        <v>434</v>
      </c>
      <c r="C46" s="221" t="s">
        <v>1054</v>
      </c>
      <c r="D46" s="221" t="s">
        <v>49</v>
      </c>
      <c r="E46" s="221" t="s">
        <v>51</v>
      </c>
      <c r="F46" s="276">
        <v>0</v>
      </c>
      <c r="G46" s="276">
        <v>0</v>
      </c>
      <c r="H46" s="276" t="s">
        <v>433</v>
      </c>
      <c r="I46" s="277" t="s">
        <v>415</v>
      </c>
      <c r="J46" s="277">
        <v>5</v>
      </c>
      <c r="K46" s="277" t="s">
        <v>338</v>
      </c>
      <c r="L46" s="277" t="s">
        <v>603</v>
      </c>
      <c r="M46" s="276">
        <v>0</v>
      </c>
      <c r="N46" s="276">
        <f t="shared" si="0"/>
        <v>0</v>
      </c>
      <c r="O46" s="276">
        <f t="shared" si="0"/>
        <v>0</v>
      </c>
      <c r="P46" s="276">
        <f>_xlfn.XLOOKUP($B46,'Fund &amp; ETF Database'!$D$4:$D$59,'Fund &amp; ETF Database'!$R$4:$R$59,"CHECK",FALSE)+_xlfn.XLOOKUP($B46,'Fund &amp; ETF Database'!$D$4:$D$59,'Fund &amp; ETF Database'!$S$4:$S$59,"CHECK",FALSE)</f>
        <v>0</v>
      </c>
      <c r="Q46" s="276">
        <f>_xlfn.XLOOKUP($B46,'Fund &amp; ETF Database'!$D$4:$D$59,'Fund &amp; ETF Database'!$T$4:$T$59,"CHECK",FALSE)</f>
        <v>0</v>
      </c>
      <c r="R46" s="276">
        <f>_xlfn.XLOOKUP($B46,'Fund &amp; ETF Database'!$D$4:$D$59,'Fund &amp; ETF Database'!$U$4:$U$59,"CHECK",FALSE)</f>
        <v>0</v>
      </c>
      <c r="S46" s="276">
        <f>_xlfn.XLOOKUP($B46,'Fund &amp; ETF Database'!$D$4:$D$59,'Fund &amp; ETF Database'!$V$4:$V$59,"CHECK",FALSE)</f>
        <v>0</v>
      </c>
      <c r="T46" s="276">
        <f>_xlfn.XLOOKUP($B46,'Fund &amp; ETF Database'!$D$4:$D$59,'Fund &amp; ETF Database'!$W$4:$W$59,"CHECK",FALSE)</f>
        <v>0</v>
      </c>
      <c r="U46" s="276">
        <f>_xlfn.XLOOKUP($B46,'Fund &amp; ETF Database'!$D$4:$D$59,'Fund &amp; ETF Database'!$AA$4:$AA$59,"CHECK",FALSE)</f>
        <v>0</v>
      </c>
      <c r="V46" s="276">
        <f>_xlfn.XLOOKUP($B46,'Fund &amp; ETF Database'!$D$4:$D$59,'Fund &amp; ETF Database'!$X$4:$X$59,"CHECK",FALSE)</f>
        <v>0</v>
      </c>
      <c r="W46" s="276">
        <f>_xlfn.XLOOKUP($B46,'Fund &amp; ETF Database'!$D$4:$D$59,'Fund &amp; ETF Database'!$Y$4:$Y$59,"CHECK",FALSE)</f>
        <v>0</v>
      </c>
      <c r="X46" s="276">
        <f>_xlfn.XLOOKUP($B46,'Fund &amp; ETF Database'!$D$4:$D$59,'Fund &amp; ETF Database'!$Z$4:$Z$59,"CHECK",FALSE)</f>
        <v>0</v>
      </c>
      <c r="Y46" s="276">
        <f>_xlfn.XLOOKUP($B46,'Fund &amp; ETF Database'!$D$4:$D$59,'Fund &amp; ETF Database'!$AD$4:$AD$59,"CHECK",FALSE)</f>
        <v>0</v>
      </c>
      <c r="Z46" s="276">
        <f>_xlfn.XLOOKUP($B46,'Fund &amp; ETF Database'!$D$4:$D$59,'Fund &amp; ETF Database'!$AE$4:$AE$59,"CHECK",FALSE)</f>
        <v>0</v>
      </c>
      <c r="AA46" s="276">
        <f>_xlfn.XLOOKUP($B46,'Fund &amp; ETF Database'!$D$4:$D$59,'Fund &amp; ETF Database'!$AF$4:$AF$59,"CHECK",FALSE)</f>
        <v>0</v>
      </c>
      <c r="AB46" s="276">
        <f>_xlfn.XLOOKUP($B46,'Fund &amp; ETF Database'!$D$4:$D$59,'Fund &amp; ETF Database'!$AG$4:$AG$59,"CHECK",FALSE)</f>
        <v>0</v>
      </c>
      <c r="AC46" s="276">
        <f>_xlfn.XLOOKUP($B46,'Fund &amp; ETF Database'!$D$4:$D$59,'Fund &amp; ETF Database'!$AH$4:$AH$59,"CHECK",FALSE)</f>
        <v>0</v>
      </c>
      <c r="AD46" s="276">
        <f>_xlfn.XLOOKUP($B46,'Fund &amp; ETF Database'!$D$4:$D$59,'Fund &amp; ETF Database'!$AI$4:$AI$59,"CHECK",FALSE)</f>
        <v>0</v>
      </c>
      <c r="AE46" s="276">
        <f>_xlfn.XLOOKUP($B46,'Fund &amp; ETF Database'!$D$4:$D$59,'Fund &amp; ETF Database'!$AJ$4:$AJ$59,"CHECK",FALSE)+_xlfn.XLOOKUP($B46,'Fund &amp; ETF Database'!$D$4:$D$59,'Fund &amp; ETF Database'!$AL$4:$AL$59,"CHECK",FALSE)+_xlfn.XLOOKUP($B46,'Fund &amp; ETF Database'!$D$4:$D$59,'Fund &amp; ETF Database'!$AM$4:$AM$59,"CHECK",FALSE)</f>
        <v>1</v>
      </c>
      <c r="AF46" s="276">
        <f>_xlfn.XLOOKUP($B46,'Fund &amp; ETF Database'!$D$4:$D$59,'Fund &amp; ETF Database'!$AK$4:$AK$59,"CHECK",FALSE)</f>
        <v>0</v>
      </c>
      <c r="AG46" s="276">
        <f>_xlfn.XLOOKUP($B46,'Fund &amp; ETF Database'!$D$4:$D$59,'Fund &amp; ETF Database'!$AO$4:$AO$59,"CHECK",FALSE)</f>
        <v>0</v>
      </c>
      <c r="AH46" s="276">
        <f>_xlfn.XLOOKUP($B46,'Fund &amp; ETF Database'!$D$4:$D$59,'Fund &amp; ETF Database'!$AN$4:$AN$59,"CHECK",FALSE)</f>
        <v>0</v>
      </c>
      <c r="AI46" s="276">
        <f>_xlfn.XLOOKUP($B46,'Fund &amp; ETF Database'!$D$4:$D$59,'Fund &amp; ETF Database'!$AP$4:$AP$59,"CHECK",FALSE)</f>
        <v>0</v>
      </c>
      <c r="AJ46" s="276">
        <f>_xlfn.XLOOKUP($B46,'Fund &amp; ETF Database'!$D$4:$D$59,'Fund &amp; ETF Database'!$AQ$4:$AQ$59,"CHECK",FALSE)</f>
        <v>0</v>
      </c>
      <c r="AK46" s="661">
        <f t="shared" si="1"/>
        <v>0</v>
      </c>
      <c r="AL46" s="661">
        <f t="shared" si="2"/>
        <v>0</v>
      </c>
      <c r="AM46" s="661">
        <f t="shared" si="3"/>
        <v>0</v>
      </c>
      <c r="AN46" s="661">
        <f t="shared" si="4"/>
        <v>0</v>
      </c>
      <c r="AO46" s="661">
        <f t="shared" si="5"/>
        <v>0</v>
      </c>
      <c r="AP46" s="661">
        <f t="shared" si="6"/>
        <v>0</v>
      </c>
      <c r="AQ46" s="661">
        <f t="shared" si="6"/>
        <v>1</v>
      </c>
      <c r="AR46" s="661">
        <f t="shared" si="6"/>
        <v>0</v>
      </c>
      <c r="AS46" s="661">
        <f t="shared" si="7"/>
        <v>0</v>
      </c>
      <c r="AT46" s="661">
        <f t="shared" si="8"/>
        <v>0</v>
      </c>
      <c r="AV46" s="661">
        <f t="shared" si="9"/>
        <v>1</v>
      </c>
      <c r="AX46" s="661">
        <f t="shared" si="10"/>
        <v>1</v>
      </c>
    </row>
    <row r="47" spans="1:50">
      <c r="A47" s="220" t="s">
        <v>438</v>
      </c>
      <c r="B47" s="221" t="s">
        <v>439</v>
      </c>
      <c r="C47" s="221" t="s">
        <v>442</v>
      </c>
      <c r="D47" s="221" t="s">
        <v>49</v>
      </c>
      <c r="E47" s="221" t="s">
        <v>69</v>
      </c>
      <c r="F47" s="254">
        <v>0</v>
      </c>
      <c r="G47" s="254">
        <v>0.05</v>
      </c>
      <c r="H47" s="254" t="s">
        <v>433</v>
      </c>
      <c r="I47" s="277" t="s">
        <v>415</v>
      </c>
      <c r="J47" s="255">
        <v>5</v>
      </c>
      <c r="K47" s="255" t="s">
        <v>338</v>
      </c>
      <c r="L47" s="277" t="s">
        <v>603</v>
      </c>
      <c r="M47" s="276">
        <v>0</v>
      </c>
      <c r="N47" s="276">
        <f t="shared" si="0"/>
        <v>0</v>
      </c>
      <c r="O47" s="276">
        <f t="shared" si="0"/>
        <v>0.05</v>
      </c>
      <c r="P47" s="276">
        <f>_xlfn.XLOOKUP($B47,'Fund &amp; ETF Database'!$D$4:$D$59,'Fund &amp; ETF Database'!$R$4:$R$59,"CHECK",FALSE)+_xlfn.XLOOKUP($B47,'Fund &amp; ETF Database'!$D$4:$D$59,'Fund &amp; ETF Database'!$S$4:$S$59,"CHECK",FALSE)</f>
        <v>0</v>
      </c>
      <c r="Q47" s="276">
        <f>_xlfn.XLOOKUP($B47,'Fund &amp; ETF Database'!$D$4:$D$59,'Fund &amp; ETF Database'!$T$4:$T$59,"CHECK",FALSE)</f>
        <v>0</v>
      </c>
      <c r="R47" s="276">
        <f>_xlfn.XLOOKUP($B47,'Fund &amp; ETF Database'!$D$4:$D$59,'Fund &amp; ETF Database'!$U$4:$U$59,"CHECK",FALSE)</f>
        <v>0</v>
      </c>
      <c r="S47" s="276">
        <f>_xlfn.XLOOKUP($B47,'Fund &amp; ETF Database'!$D$4:$D$59,'Fund &amp; ETF Database'!$V$4:$V$59,"CHECK",FALSE)</f>
        <v>0</v>
      </c>
      <c r="T47" s="276">
        <f>_xlfn.XLOOKUP($B47,'Fund &amp; ETF Database'!$D$4:$D$59,'Fund &amp; ETF Database'!$W$4:$W$59,"CHECK",FALSE)</f>
        <v>0</v>
      </c>
      <c r="U47" s="276">
        <f>_xlfn.XLOOKUP($B47,'Fund &amp; ETF Database'!$D$4:$D$59,'Fund &amp; ETF Database'!$AA$4:$AA$59,"CHECK",FALSE)</f>
        <v>0</v>
      </c>
      <c r="V47" s="276">
        <f>_xlfn.XLOOKUP($B47,'Fund &amp; ETF Database'!$D$4:$D$59,'Fund &amp; ETF Database'!$X$4:$X$59,"CHECK",FALSE)</f>
        <v>0</v>
      </c>
      <c r="W47" s="276">
        <f>_xlfn.XLOOKUP($B47,'Fund &amp; ETF Database'!$D$4:$D$59,'Fund &amp; ETF Database'!$Y$4:$Y$59,"CHECK",FALSE)</f>
        <v>0</v>
      </c>
      <c r="X47" s="276">
        <f>_xlfn.XLOOKUP($B47,'Fund &amp; ETF Database'!$D$4:$D$59,'Fund &amp; ETF Database'!$Z$4:$Z$59,"CHECK",FALSE)</f>
        <v>0</v>
      </c>
      <c r="Y47" s="276">
        <f>_xlfn.XLOOKUP($B47,'Fund &amp; ETF Database'!$D$4:$D$59,'Fund &amp; ETF Database'!$AD$4:$AD$59,"CHECK",FALSE)</f>
        <v>0</v>
      </c>
      <c r="Z47" s="276">
        <f>_xlfn.XLOOKUP($B47,'Fund &amp; ETF Database'!$D$4:$D$59,'Fund &amp; ETF Database'!$AE$4:$AE$59,"CHECK",FALSE)</f>
        <v>0</v>
      </c>
      <c r="AA47" s="276">
        <f>_xlfn.XLOOKUP($B47,'Fund &amp; ETF Database'!$D$4:$D$59,'Fund &amp; ETF Database'!$AF$4:$AF$59,"CHECK",FALSE)</f>
        <v>0</v>
      </c>
      <c r="AB47" s="276">
        <f>_xlfn.XLOOKUP($B47,'Fund &amp; ETF Database'!$D$4:$D$59,'Fund &amp; ETF Database'!$AG$4:$AG$59,"CHECK",FALSE)</f>
        <v>0</v>
      </c>
      <c r="AC47" s="276">
        <f>_xlfn.XLOOKUP($B47,'Fund &amp; ETF Database'!$D$4:$D$59,'Fund &amp; ETF Database'!$AH$4:$AH$59,"CHECK",FALSE)</f>
        <v>0</v>
      </c>
      <c r="AD47" s="276">
        <f>_xlfn.XLOOKUP($B47,'Fund &amp; ETF Database'!$D$4:$D$59,'Fund &amp; ETF Database'!$AI$4:$AI$59,"CHECK",FALSE)</f>
        <v>0</v>
      </c>
      <c r="AE47" s="276">
        <f>_xlfn.XLOOKUP($B47,'Fund &amp; ETF Database'!$D$4:$D$59,'Fund &amp; ETF Database'!$AJ$4:$AJ$59,"CHECK",FALSE)+_xlfn.XLOOKUP($B47,'Fund &amp; ETF Database'!$D$4:$D$59,'Fund &amp; ETF Database'!$AL$4:$AL$59,"CHECK",FALSE)+_xlfn.XLOOKUP($B47,'Fund &amp; ETF Database'!$D$4:$D$59,'Fund &amp; ETF Database'!$AM$4:$AM$59,"CHECK",FALSE)</f>
        <v>0</v>
      </c>
      <c r="AF47" s="276">
        <f>_xlfn.XLOOKUP($B47,'Fund &amp; ETF Database'!$D$4:$D$59,'Fund &amp; ETF Database'!$AK$4:$AK$59,"CHECK",FALSE)</f>
        <v>1</v>
      </c>
      <c r="AG47" s="276">
        <f>_xlfn.XLOOKUP($B47,'Fund &amp; ETF Database'!$D$4:$D$59,'Fund &amp; ETF Database'!$AO$4:$AO$59,"CHECK",FALSE)</f>
        <v>0</v>
      </c>
      <c r="AH47" s="276">
        <f>_xlfn.XLOOKUP($B47,'Fund &amp; ETF Database'!$D$4:$D$59,'Fund &amp; ETF Database'!$AN$4:$AN$59,"CHECK",FALSE)</f>
        <v>0</v>
      </c>
      <c r="AI47" s="276">
        <f>_xlfn.XLOOKUP($B47,'Fund &amp; ETF Database'!$D$4:$D$59,'Fund &amp; ETF Database'!$AP$4:$AP$59,"CHECK",FALSE)</f>
        <v>0</v>
      </c>
      <c r="AJ47" s="276">
        <f>_xlfn.XLOOKUP($B47,'Fund &amp; ETF Database'!$D$4:$D$59,'Fund &amp; ETF Database'!$AQ$4:$AQ$59,"CHECK",FALSE)</f>
        <v>0</v>
      </c>
      <c r="AK47" s="661">
        <f t="shared" si="1"/>
        <v>0</v>
      </c>
      <c r="AL47" s="661">
        <f t="shared" si="2"/>
        <v>0</v>
      </c>
      <c r="AM47" s="661">
        <f t="shared" si="3"/>
        <v>0</v>
      </c>
      <c r="AN47" s="661">
        <f t="shared" si="4"/>
        <v>0</v>
      </c>
      <c r="AO47" s="661">
        <f t="shared" si="5"/>
        <v>0</v>
      </c>
      <c r="AP47" s="661">
        <f t="shared" si="6"/>
        <v>0</v>
      </c>
      <c r="AQ47" s="661">
        <f t="shared" si="6"/>
        <v>0</v>
      </c>
      <c r="AR47" s="661">
        <f t="shared" si="6"/>
        <v>1</v>
      </c>
      <c r="AS47" s="661">
        <f t="shared" si="7"/>
        <v>0</v>
      </c>
      <c r="AT47" s="661">
        <f t="shared" si="8"/>
        <v>0</v>
      </c>
      <c r="AV47" s="661">
        <f t="shared" si="9"/>
        <v>1</v>
      </c>
      <c r="AX47" s="661">
        <f t="shared" si="10"/>
        <v>1</v>
      </c>
    </row>
    <row r="48" spans="1:50">
      <c r="A48" s="220" t="s">
        <v>440</v>
      </c>
      <c r="B48" s="221" t="s">
        <v>441</v>
      </c>
      <c r="C48" s="221" t="s">
        <v>590</v>
      </c>
      <c r="D48" s="221" t="s">
        <v>49</v>
      </c>
      <c r="E48" s="221" t="s">
        <v>69</v>
      </c>
      <c r="F48" s="254">
        <v>0</v>
      </c>
      <c r="G48" s="254">
        <v>0.05</v>
      </c>
      <c r="H48" s="254" t="s">
        <v>433</v>
      </c>
      <c r="I48" s="277" t="s">
        <v>415</v>
      </c>
      <c r="J48" s="255">
        <v>3</v>
      </c>
      <c r="K48" s="255" t="s">
        <v>338</v>
      </c>
      <c r="L48" s="277" t="s">
        <v>603</v>
      </c>
      <c r="M48" s="276">
        <v>0</v>
      </c>
      <c r="N48" s="276">
        <f t="shared" si="0"/>
        <v>0</v>
      </c>
      <c r="O48" s="276">
        <f t="shared" si="0"/>
        <v>0.05</v>
      </c>
      <c r="P48" s="276">
        <f>_xlfn.XLOOKUP($B48,'Fund &amp; ETF Database'!$D$4:$D$59,'Fund &amp; ETF Database'!$R$4:$R$59,"CHECK",FALSE)+_xlfn.XLOOKUP($B48,'Fund &amp; ETF Database'!$D$4:$D$59,'Fund &amp; ETF Database'!$S$4:$S$59,"CHECK",FALSE)</f>
        <v>0</v>
      </c>
      <c r="Q48" s="276">
        <f>_xlfn.XLOOKUP($B48,'Fund &amp; ETF Database'!$D$4:$D$59,'Fund &amp; ETF Database'!$T$4:$T$59,"CHECK",FALSE)</f>
        <v>0</v>
      </c>
      <c r="R48" s="276">
        <f>_xlfn.XLOOKUP($B48,'Fund &amp; ETF Database'!$D$4:$D$59,'Fund &amp; ETF Database'!$U$4:$U$59,"CHECK",FALSE)</f>
        <v>0</v>
      </c>
      <c r="S48" s="276">
        <f>_xlfn.XLOOKUP($B48,'Fund &amp; ETF Database'!$D$4:$D$59,'Fund &amp; ETF Database'!$V$4:$V$59,"CHECK",FALSE)</f>
        <v>0</v>
      </c>
      <c r="T48" s="276">
        <f>_xlfn.XLOOKUP($B48,'Fund &amp; ETF Database'!$D$4:$D$59,'Fund &amp; ETF Database'!$W$4:$W$59,"CHECK",FALSE)</f>
        <v>0</v>
      </c>
      <c r="U48" s="276">
        <f>_xlfn.XLOOKUP($B48,'Fund &amp; ETF Database'!$D$4:$D$59,'Fund &amp; ETF Database'!$AA$4:$AA$59,"CHECK",FALSE)</f>
        <v>0</v>
      </c>
      <c r="V48" s="276">
        <f>_xlfn.XLOOKUP($B48,'Fund &amp; ETF Database'!$D$4:$D$59,'Fund &amp; ETF Database'!$X$4:$X$59,"CHECK",FALSE)</f>
        <v>0</v>
      </c>
      <c r="W48" s="276">
        <f>_xlfn.XLOOKUP($B48,'Fund &amp; ETF Database'!$D$4:$D$59,'Fund &amp; ETF Database'!$Y$4:$Y$59,"CHECK",FALSE)</f>
        <v>0</v>
      </c>
      <c r="X48" s="276">
        <f>_xlfn.XLOOKUP($B48,'Fund &amp; ETF Database'!$D$4:$D$59,'Fund &amp; ETF Database'!$Z$4:$Z$59,"CHECK",FALSE)</f>
        <v>0</v>
      </c>
      <c r="Y48" s="276">
        <f>_xlfn.XLOOKUP($B48,'Fund &amp; ETF Database'!$D$4:$D$59,'Fund &amp; ETF Database'!$AD$4:$AD$59,"CHECK",FALSE)</f>
        <v>0</v>
      </c>
      <c r="Z48" s="276">
        <f>_xlfn.XLOOKUP($B48,'Fund &amp; ETF Database'!$D$4:$D$59,'Fund &amp; ETF Database'!$AE$4:$AE$59,"CHECK",FALSE)</f>
        <v>0</v>
      </c>
      <c r="AA48" s="276">
        <f>_xlfn.XLOOKUP($B48,'Fund &amp; ETF Database'!$D$4:$D$59,'Fund &amp; ETF Database'!$AF$4:$AF$59,"CHECK",FALSE)</f>
        <v>0</v>
      </c>
      <c r="AB48" s="276">
        <f>_xlfn.XLOOKUP($B48,'Fund &amp; ETF Database'!$D$4:$D$59,'Fund &amp; ETF Database'!$AG$4:$AG$59,"CHECK",FALSE)</f>
        <v>0</v>
      </c>
      <c r="AC48" s="276">
        <f>_xlfn.XLOOKUP($B48,'Fund &amp; ETF Database'!$D$4:$D$59,'Fund &amp; ETF Database'!$AH$4:$AH$59,"CHECK",FALSE)</f>
        <v>0</v>
      </c>
      <c r="AD48" s="276">
        <f>_xlfn.XLOOKUP($B48,'Fund &amp; ETF Database'!$D$4:$D$59,'Fund &amp; ETF Database'!$AI$4:$AI$59,"CHECK",FALSE)</f>
        <v>0</v>
      </c>
      <c r="AE48" s="276">
        <f>_xlfn.XLOOKUP($B48,'Fund &amp; ETF Database'!$D$4:$D$59,'Fund &amp; ETF Database'!$AJ$4:$AJ$59,"CHECK",FALSE)+_xlfn.XLOOKUP($B48,'Fund &amp; ETF Database'!$D$4:$D$59,'Fund &amp; ETF Database'!$AL$4:$AL$59,"CHECK",FALSE)+_xlfn.XLOOKUP($B48,'Fund &amp; ETF Database'!$D$4:$D$59,'Fund &amp; ETF Database'!$AM$4:$AM$59,"CHECK",FALSE)</f>
        <v>0</v>
      </c>
      <c r="AF48" s="276">
        <f>_xlfn.XLOOKUP($B48,'Fund &amp; ETF Database'!$D$4:$D$59,'Fund &amp; ETF Database'!$AK$4:$AK$59,"CHECK",FALSE)</f>
        <v>1</v>
      </c>
      <c r="AG48" s="276">
        <f>_xlfn.XLOOKUP($B48,'Fund &amp; ETF Database'!$D$4:$D$59,'Fund &amp; ETF Database'!$AO$4:$AO$59,"CHECK",FALSE)</f>
        <v>0</v>
      </c>
      <c r="AH48" s="276">
        <f>_xlfn.XLOOKUP($B48,'Fund &amp; ETF Database'!$D$4:$D$59,'Fund &amp; ETF Database'!$AN$4:$AN$59,"CHECK",FALSE)</f>
        <v>0</v>
      </c>
      <c r="AI48" s="276">
        <f>_xlfn.XLOOKUP($B48,'Fund &amp; ETF Database'!$D$4:$D$59,'Fund &amp; ETF Database'!$AP$4:$AP$59,"CHECK",FALSE)</f>
        <v>0</v>
      </c>
      <c r="AJ48" s="276">
        <f>_xlfn.XLOOKUP($B48,'Fund &amp; ETF Database'!$D$4:$D$59,'Fund &amp; ETF Database'!$AQ$4:$AQ$59,"CHECK",FALSE)</f>
        <v>0</v>
      </c>
      <c r="AK48" s="661">
        <f t="shared" si="1"/>
        <v>0</v>
      </c>
      <c r="AL48" s="661">
        <f t="shared" si="2"/>
        <v>0</v>
      </c>
      <c r="AM48" s="661">
        <f t="shared" si="3"/>
        <v>0</v>
      </c>
      <c r="AN48" s="661">
        <f t="shared" si="4"/>
        <v>0</v>
      </c>
      <c r="AO48" s="661">
        <f t="shared" si="5"/>
        <v>0</v>
      </c>
      <c r="AP48" s="661">
        <f t="shared" si="6"/>
        <v>0</v>
      </c>
      <c r="AQ48" s="661">
        <f t="shared" si="6"/>
        <v>0</v>
      </c>
      <c r="AR48" s="661">
        <f t="shared" si="6"/>
        <v>1</v>
      </c>
      <c r="AS48" s="661">
        <f t="shared" si="7"/>
        <v>0</v>
      </c>
      <c r="AT48" s="661">
        <f t="shared" si="8"/>
        <v>0</v>
      </c>
      <c r="AV48" s="661">
        <f t="shared" si="9"/>
        <v>1</v>
      </c>
      <c r="AX48" s="661">
        <f t="shared" si="10"/>
        <v>1</v>
      </c>
    </row>
    <row r="49" spans="1:50">
      <c r="A49" s="220" t="s">
        <v>215</v>
      </c>
      <c r="B49" s="221" t="s">
        <v>9</v>
      </c>
      <c r="C49" s="221" t="s">
        <v>9</v>
      </c>
      <c r="D49" s="221" t="s">
        <v>49</v>
      </c>
      <c r="E49" s="221" t="s">
        <v>241</v>
      </c>
      <c r="F49" s="254">
        <v>0</v>
      </c>
      <c r="G49" s="254">
        <v>0.05</v>
      </c>
      <c r="H49" s="254" t="s">
        <v>420</v>
      </c>
      <c r="I49" s="277" t="s">
        <v>414</v>
      </c>
      <c r="J49" s="255">
        <v>1</v>
      </c>
      <c r="K49" s="255" t="s">
        <v>337</v>
      </c>
      <c r="L49" s="277" t="s">
        <v>603</v>
      </c>
      <c r="M49" s="276">
        <v>0</v>
      </c>
      <c r="N49" s="276">
        <f t="shared" si="0"/>
        <v>0</v>
      </c>
      <c r="O49" s="276">
        <f t="shared" si="0"/>
        <v>0.05</v>
      </c>
      <c r="P49" s="276">
        <f>_xlfn.XLOOKUP($B49,'Fund &amp; ETF Database'!$D$4:$D$59,'Fund &amp; ETF Database'!$R$4:$R$59,"CHECK",FALSE)+_xlfn.XLOOKUP($B49,'Fund &amp; ETF Database'!$D$4:$D$59,'Fund &amp; ETF Database'!$S$4:$S$59,"CHECK",FALSE)</f>
        <v>0</v>
      </c>
      <c r="Q49" s="276">
        <f>_xlfn.XLOOKUP($B49,'Fund &amp; ETF Database'!$D$4:$D$59,'Fund &amp; ETF Database'!$T$4:$T$59,"CHECK",FALSE)</f>
        <v>0</v>
      </c>
      <c r="R49" s="276">
        <f>_xlfn.XLOOKUP($B49,'Fund &amp; ETF Database'!$D$4:$D$59,'Fund &amp; ETF Database'!$U$4:$U$59,"CHECK",FALSE)</f>
        <v>0</v>
      </c>
      <c r="S49" s="276">
        <f>_xlfn.XLOOKUP($B49,'Fund &amp; ETF Database'!$D$4:$D$59,'Fund &amp; ETF Database'!$V$4:$V$59,"CHECK",FALSE)</f>
        <v>0</v>
      </c>
      <c r="T49" s="276">
        <f>_xlfn.XLOOKUP($B49,'Fund &amp; ETF Database'!$D$4:$D$59,'Fund &amp; ETF Database'!$W$4:$W$59,"CHECK",FALSE)</f>
        <v>0</v>
      </c>
      <c r="U49" s="276">
        <f>_xlfn.XLOOKUP($B49,'Fund &amp; ETF Database'!$D$4:$D$59,'Fund &amp; ETF Database'!$AA$4:$AA$59,"CHECK",FALSE)</f>
        <v>0</v>
      </c>
      <c r="V49" s="276">
        <f>_xlfn.XLOOKUP($B49,'Fund &amp; ETF Database'!$D$4:$D$59,'Fund &amp; ETF Database'!$X$4:$X$59,"CHECK",FALSE)</f>
        <v>0</v>
      </c>
      <c r="W49" s="276">
        <f>_xlfn.XLOOKUP($B49,'Fund &amp; ETF Database'!$D$4:$D$59,'Fund &amp; ETF Database'!$Y$4:$Y$59,"CHECK",FALSE)</f>
        <v>0</v>
      </c>
      <c r="X49" s="276">
        <f>_xlfn.XLOOKUP($B49,'Fund &amp; ETF Database'!$D$4:$D$59,'Fund &amp; ETF Database'!$Z$4:$Z$59,"CHECK",FALSE)</f>
        <v>0</v>
      </c>
      <c r="Y49" s="276">
        <f>_xlfn.XLOOKUP($B49,'Fund &amp; ETF Database'!$D$4:$D$59,'Fund &amp; ETF Database'!$AD$4:$AD$59,"CHECK",FALSE)</f>
        <v>0</v>
      </c>
      <c r="Z49" s="276">
        <f>_xlfn.XLOOKUP($B49,'Fund &amp; ETF Database'!$D$4:$D$59,'Fund &amp; ETF Database'!$AE$4:$AE$59,"CHECK",FALSE)</f>
        <v>0</v>
      </c>
      <c r="AA49" s="276">
        <f>_xlfn.XLOOKUP($B49,'Fund &amp; ETF Database'!$D$4:$D$59,'Fund &amp; ETF Database'!$AF$4:$AF$59,"CHECK",FALSE)</f>
        <v>0</v>
      </c>
      <c r="AB49" s="276">
        <f>_xlfn.XLOOKUP($B49,'Fund &amp; ETF Database'!$D$4:$D$59,'Fund &amp; ETF Database'!$AG$4:$AG$59,"CHECK",FALSE)</f>
        <v>0</v>
      </c>
      <c r="AC49" s="276">
        <f>_xlfn.XLOOKUP($B49,'Fund &amp; ETF Database'!$D$4:$D$59,'Fund &amp; ETF Database'!$AH$4:$AH$59,"CHECK",FALSE)</f>
        <v>0</v>
      </c>
      <c r="AD49" s="276">
        <f>_xlfn.XLOOKUP($B49,'Fund &amp; ETF Database'!$D$4:$D$59,'Fund &amp; ETF Database'!$AI$4:$AI$59,"CHECK",FALSE)</f>
        <v>0</v>
      </c>
      <c r="AE49" s="276">
        <f>_xlfn.XLOOKUP($B49,'Fund &amp; ETF Database'!$D$4:$D$59,'Fund &amp; ETF Database'!$AJ$4:$AJ$59,"CHECK",FALSE)+_xlfn.XLOOKUP($B49,'Fund &amp; ETF Database'!$D$4:$D$59,'Fund &amp; ETF Database'!$AL$4:$AL$59,"CHECK",FALSE)+_xlfn.XLOOKUP($B49,'Fund &amp; ETF Database'!$D$4:$D$59,'Fund &amp; ETF Database'!$AM$4:$AM$59,"CHECK",FALSE)</f>
        <v>0</v>
      </c>
      <c r="AF49" s="276">
        <f>_xlfn.XLOOKUP($B49,'Fund &amp; ETF Database'!$D$4:$D$59,'Fund &amp; ETF Database'!$AK$4:$AK$59,"CHECK",FALSE)</f>
        <v>0</v>
      </c>
      <c r="AG49" s="276">
        <f>_xlfn.XLOOKUP($B49,'Fund &amp; ETF Database'!$D$4:$D$59,'Fund &amp; ETF Database'!$AO$4:$AO$59,"CHECK",FALSE)</f>
        <v>0</v>
      </c>
      <c r="AH49" s="276">
        <f>_xlfn.XLOOKUP($B49,'Fund &amp; ETF Database'!$D$4:$D$59,'Fund &amp; ETF Database'!$AN$4:$AN$59,"CHECK",FALSE)</f>
        <v>1</v>
      </c>
      <c r="AI49" s="276">
        <f>_xlfn.XLOOKUP($B49,'Fund &amp; ETF Database'!$D$4:$D$59,'Fund &amp; ETF Database'!$AP$4:$AP$59,"CHECK",FALSE)</f>
        <v>0</v>
      </c>
      <c r="AJ49" s="276">
        <f>_xlfn.XLOOKUP($B49,'Fund &amp; ETF Database'!$D$4:$D$59,'Fund &amp; ETF Database'!$AQ$4:$AQ$59,"CHECK",FALSE)</f>
        <v>0</v>
      </c>
      <c r="AK49" s="661">
        <f t="shared" si="1"/>
        <v>0</v>
      </c>
      <c r="AL49" s="661">
        <f t="shared" si="2"/>
        <v>0</v>
      </c>
      <c r="AM49" s="661">
        <f t="shared" si="3"/>
        <v>0</v>
      </c>
      <c r="AN49" s="661">
        <f t="shared" si="4"/>
        <v>0</v>
      </c>
      <c r="AO49" s="661">
        <f t="shared" si="5"/>
        <v>0</v>
      </c>
      <c r="AP49" s="661">
        <f t="shared" si="6"/>
        <v>0</v>
      </c>
      <c r="AQ49" s="661">
        <f t="shared" si="6"/>
        <v>0</v>
      </c>
      <c r="AR49" s="661">
        <f t="shared" si="6"/>
        <v>0</v>
      </c>
      <c r="AS49" s="661">
        <f t="shared" si="7"/>
        <v>1</v>
      </c>
      <c r="AT49" s="661">
        <f t="shared" si="8"/>
        <v>0</v>
      </c>
      <c r="AV49" s="661">
        <f t="shared" si="9"/>
        <v>1</v>
      </c>
      <c r="AX49" s="661">
        <f t="shared" si="10"/>
        <v>1</v>
      </c>
    </row>
    <row r="50" spans="1:50">
      <c r="A50" s="220" t="s">
        <v>208</v>
      </c>
      <c r="B50" s="221" t="s">
        <v>193</v>
      </c>
      <c r="C50" s="221" t="s">
        <v>122</v>
      </c>
      <c r="D50" s="221" t="s">
        <v>49</v>
      </c>
      <c r="E50" s="221" t="s">
        <v>54</v>
      </c>
      <c r="F50" s="254">
        <v>0</v>
      </c>
      <c r="G50" s="254">
        <v>0.05</v>
      </c>
      <c r="H50" s="254" t="s">
        <v>433</v>
      </c>
      <c r="I50" s="277" t="s">
        <v>415</v>
      </c>
      <c r="J50" s="255">
        <v>3</v>
      </c>
      <c r="K50" s="255" t="s">
        <v>338</v>
      </c>
      <c r="L50" s="277" t="s">
        <v>603</v>
      </c>
      <c r="M50" s="276">
        <v>0</v>
      </c>
      <c r="N50" s="276">
        <f t="shared" si="0"/>
        <v>0</v>
      </c>
      <c r="O50" s="276">
        <f t="shared" si="0"/>
        <v>0.05</v>
      </c>
      <c r="P50" s="276">
        <f>_xlfn.XLOOKUP($B50,'Fund &amp; ETF Database'!$D$4:$D$59,'Fund &amp; ETF Database'!$R$4:$R$59,"CHECK",FALSE)+_xlfn.XLOOKUP($B50,'Fund &amp; ETF Database'!$D$4:$D$59,'Fund &amp; ETF Database'!$S$4:$S$59,"CHECK",FALSE)</f>
        <v>0</v>
      </c>
      <c r="Q50" s="276">
        <f>_xlfn.XLOOKUP($B50,'Fund &amp; ETF Database'!$D$4:$D$59,'Fund &amp; ETF Database'!$T$4:$T$59,"CHECK",FALSE)</f>
        <v>0</v>
      </c>
      <c r="R50" s="276">
        <f>_xlfn.XLOOKUP($B50,'Fund &amp; ETF Database'!$D$4:$D$59,'Fund &amp; ETF Database'!$U$4:$U$59,"CHECK",FALSE)</f>
        <v>0</v>
      </c>
      <c r="S50" s="276">
        <f>_xlfn.XLOOKUP($B50,'Fund &amp; ETF Database'!$D$4:$D$59,'Fund &amp; ETF Database'!$V$4:$V$59,"CHECK",FALSE)</f>
        <v>0</v>
      </c>
      <c r="T50" s="276">
        <f>_xlfn.XLOOKUP($B50,'Fund &amp; ETF Database'!$D$4:$D$59,'Fund &amp; ETF Database'!$W$4:$W$59,"CHECK",FALSE)</f>
        <v>0</v>
      </c>
      <c r="U50" s="276">
        <f>_xlfn.XLOOKUP($B50,'Fund &amp; ETF Database'!$D$4:$D$59,'Fund &amp; ETF Database'!$AA$4:$AA$59,"CHECK",FALSE)</f>
        <v>0</v>
      </c>
      <c r="V50" s="276">
        <f>_xlfn.XLOOKUP($B50,'Fund &amp; ETF Database'!$D$4:$D$59,'Fund &amp; ETF Database'!$X$4:$X$59,"CHECK",FALSE)</f>
        <v>0</v>
      </c>
      <c r="W50" s="276">
        <f>_xlfn.XLOOKUP($B50,'Fund &amp; ETF Database'!$D$4:$D$59,'Fund &amp; ETF Database'!$Y$4:$Y$59,"CHECK",FALSE)</f>
        <v>0</v>
      </c>
      <c r="X50" s="276">
        <f>_xlfn.XLOOKUP($B50,'Fund &amp; ETF Database'!$D$4:$D$59,'Fund &amp; ETF Database'!$Z$4:$Z$59,"CHECK",FALSE)</f>
        <v>0</v>
      </c>
      <c r="Y50" s="276">
        <f>_xlfn.XLOOKUP($B50,'Fund &amp; ETF Database'!$D$4:$D$59,'Fund &amp; ETF Database'!$AD$4:$AD$59,"CHECK",FALSE)</f>
        <v>0</v>
      </c>
      <c r="Z50" s="276">
        <f>_xlfn.XLOOKUP($B50,'Fund &amp; ETF Database'!$D$4:$D$59,'Fund &amp; ETF Database'!$AE$4:$AE$59,"CHECK",FALSE)</f>
        <v>0</v>
      </c>
      <c r="AA50" s="276">
        <f>_xlfn.XLOOKUP($B50,'Fund &amp; ETF Database'!$D$4:$D$59,'Fund &amp; ETF Database'!$AF$4:$AF$59,"CHECK",FALSE)</f>
        <v>0</v>
      </c>
      <c r="AB50" s="276">
        <f>_xlfn.XLOOKUP($B50,'Fund &amp; ETF Database'!$D$4:$D$59,'Fund &amp; ETF Database'!$AG$4:$AG$59,"CHECK",FALSE)</f>
        <v>0</v>
      </c>
      <c r="AC50" s="276">
        <f>_xlfn.XLOOKUP($B50,'Fund &amp; ETF Database'!$D$4:$D$59,'Fund &amp; ETF Database'!$AH$4:$AH$59,"CHECK",FALSE)</f>
        <v>0</v>
      </c>
      <c r="AD50" s="276">
        <f>_xlfn.XLOOKUP($B50,'Fund &amp; ETF Database'!$D$4:$D$59,'Fund &amp; ETF Database'!$AI$4:$AI$59,"CHECK",FALSE)</f>
        <v>1</v>
      </c>
      <c r="AE50" s="276">
        <f>_xlfn.XLOOKUP($B50,'Fund &amp; ETF Database'!$D$4:$D$59,'Fund &amp; ETF Database'!$AJ$4:$AJ$59,"CHECK",FALSE)+_xlfn.XLOOKUP($B50,'Fund &amp; ETF Database'!$D$4:$D$59,'Fund &amp; ETF Database'!$AL$4:$AL$59,"CHECK",FALSE)+_xlfn.XLOOKUP($B50,'Fund &amp; ETF Database'!$D$4:$D$59,'Fund &amp; ETF Database'!$AM$4:$AM$59,"CHECK",FALSE)</f>
        <v>0</v>
      </c>
      <c r="AF50" s="276">
        <f>_xlfn.XLOOKUP($B50,'Fund &amp; ETF Database'!$D$4:$D$59,'Fund &amp; ETF Database'!$AK$4:$AK$59,"CHECK",FALSE)</f>
        <v>0</v>
      </c>
      <c r="AG50" s="276">
        <f>_xlfn.XLOOKUP($B50,'Fund &amp; ETF Database'!$D$4:$D$59,'Fund &amp; ETF Database'!$AO$4:$AO$59,"CHECK",FALSE)</f>
        <v>0</v>
      </c>
      <c r="AH50" s="276">
        <f>_xlfn.XLOOKUP($B50,'Fund &amp; ETF Database'!$D$4:$D$59,'Fund &amp; ETF Database'!$AN$4:$AN$59,"CHECK",FALSE)</f>
        <v>0</v>
      </c>
      <c r="AI50" s="276">
        <f>_xlfn.XLOOKUP($B50,'Fund &amp; ETF Database'!$D$4:$D$59,'Fund &amp; ETF Database'!$AP$4:$AP$59,"CHECK",FALSE)</f>
        <v>0</v>
      </c>
      <c r="AJ50" s="276">
        <f>_xlfn.XLOOKUP($B50,'Fund &amp; ETF Database'!$D$4:$D$59,'Fund &amp; ETF Database'!$AQ$4:$AQ$59,"CHECK",FALSE)</f>
        <v>0</v>
      </c>
      <c r="AK50" s="661">
        <f t="shared" si="1"/>
        <v>0</v>
      </c>
      <c r="AL50" s="661">
        <f t="shared" si="2"/>
        <v>0</v>
      </c>
      <c r="AM50" s="661">
        <f t="shared" si="3"/>
        <v>0</v>
      </c>
      <c r="AN50" s="661">
        <f t="shared" si="4"/>
        <v>0</v>
      </c>
      <c r="AO50" s="661">
        <f t="shared" si="5"/>
        <v>0</v>
      </c>
      <c r="AP50" s="661">
        <f t="shared" si="6"/>
        <v>1</v>
      </c>
      <c r="AQ50" s="661">
        <f t="shared" si="6"/>
        <v>0</v>
      </c>
      <c r="AR50" s="661">
        <f t="shared" si="6"/>
        <v>0</v>
      </c>
      <c r="AS50" s="661">
        <f t="shared" si="7"/>
        <v>0</v>
      </c>
      <c r="AT50" s="661">
        <f t="shared" si="8"/>
        <v>0</v>
      </c>
      <c r="AV50" s="661">
        <f t="shared" si="9"/>
        <v>1</v>
      </c>
      <c r="AX50" s="661">
        <f t="shared" si="10"/>
        <v>1</v>
      </c>
    </row>
    <row r="51" spans="1:50">
      <c r="A51" s="220" t="s">
        <v>209</v>
      </c>
      <c r="B51" s="221" t="s">
        <v>138</v>
      </c>
      <c r="C51" s="221" t="s">
        <v>596</v>
      </c>
      <c r="D51" s="221" t="s">
        <v>49</v>
      </c>
      <c r="E51" s="221" t="s">
        <v>54</v>
      </c>
      <c r="F51" s="254">
        <v>0</v>
      </c>
      <c r="G51" s="254">
        <v>0.05</v>
      </c>
      <c r="H51" s="254" t="s">
        <v>433</v>
      </c>
      <c r="I51" s="277" t="s">
        <v>415</v>
      </c>
      <c r="J51" s="255">
        <v>3</v>
      </c>
      <c r="K51" s="255" t="s">
        <v>338</v>
      </c>
      <c r="L51" s="277" t="s">
        <v>603</v>
      </c>
      <c r="M51" s="276">
        <v>0</v>
      </c>
      <c r="N51" s="276">
        <f t="shared" si="0"/>
        <v>0</v>
      </c>
      <c r="O51" s="276">
        <f t="shared" si="0"/>
        <v>0.05</v>
      </c>
      <c r="P51" s="276">
        <f>_xlfn.XLOOKUP($B51,'Fund &amp; ETF Database'!$D$4:$D$59,'Fund &amp; ETF Database'!$R$4:$R$59,"CHECK",FALSE)+_xlfn.XLOOKUP($B51,'Fund &amp; ETF Database'!$D$4:$D$59,'Fund &amp; ETF Database'!$S$4:$S$59,"CHECK",FALSE)</f>
        <v>0</v>
      </c>
      <c r="Q51" s="276">
        <f>_xlfn.XLOOKUP($B51,'Fund &amp; ETF Database'!$D$4:$D$59,'Fund &amp; ETF Database'!$T$4:$T$59,"CHECK",FALSE)</f>
        <v>0</v>
      </c>
      <c r="R51" s="276">
        <f>_xlfn.XLOOKUP($B51,'Fund &amp; ETF Database'!$D$4:$D$59,'Fund &amp; ETF Database'!$U$4:$U$59,"CHECK",FALSE)</f>
        <v>0</v>
      </c>
      <c r="S51" s="276">
        <f>_xlfn.XLOOKUP($B51,'Fund &amp; ETF Database'!$D$4:$D$59,'Fund &amp; ETF Database'!$V$4:$V$59,"CHECK",FALSE)</f>
        <v>0</v>
      </c>
      <c r="T51" s="276">
        <f>_xlfn.XLOOKUP($B51,'Fund &amp; ETF Database'!$D$4:$D$59,'Fund &amp; ETF Database'!$W$4:$W$59,"CHECK",FALSE)</f>
        <v>0</v>
      </c>
      <c r="U51" s="276">
        <f>_xlfn.XLOOKUP($B51,'Fund &amp; ETF Database'!$D$4:$D$59,'Fund &amp; ETF Database'!$AA$4:$AA$59,"CHECK",FALSE)</f>
        <v>0</v>
      </c>
      <c r="V51" s="276">
        <f>_xlfn.XLOOKUP($B51,'Fund &amp; ETF Database'!$D$4:$D$59,'Fund &amp; ETF Database'!$X$4:$X$59,"CHECK",FALSE)</f>
        <v>0</v>
      </c>
      <c r="W51" s="276">
        <f>_xlfn.XLOOKUP($B51,'Fund &amp; ETF Database'!$D$4:$D$59,'Fund &amp; ETF Database'!$Y$4:$Y$59,"CHECK",FALSE)</f>
        <v>0</v>
      </c>
      <c r="X51" s="276">
        <f>_xlfn.XLOOKUP($B51,'Fund &amp; ETF Database'!$D$4:$D$59,'Fund &amp; ETF Database'!$Z$4:$Z$59,"CHECK",FALSE)</f>
        <v>0</v>
      </c>
      <c r="Y51" s="276">
        <f>_xlfn.XLOOKUP($B51,'Fund &amp; ETF Database'!$D$4:$D$59,'Fund &amp; ETF Database'!$AD$4:$AD$59,"CHECK",FALSE)</f>
        <v>0</v>
      </c>
      <c r="Z51" s="276">
        <f>_xlfn.XLOOKUP($B51,'Fund &amp; ETF Database'!$D$4:$D$59,'Fund &amp; ETF Database'!$AE$4:$AE$59,"CHECK",FALSE)</f>
        <v>0</v>
      </c>
      <c r="AA51" s="276">
        <f>_xlfn.XLOOKUP($B51,'Fund &amp; ETF Database'!$D$4:$D$59,'Fund &amp; ETF Database'!$AF$4:$AF$59,"CHECK",FALSE)</f>
        <v>0</v>
      </c>
      <c r="AB51" s="276">
        <f>_xlfn.XLOOKUP($B51,'Fund &amp; ETF Database'!$D$4:$D$59,'Fund &amp; ETF Database'!$AG$4:$AG$59,"CHECK",FALSE)</f>
        <v>0</v>
      </c>
      <c r="AC51" s="276">
        <f>_xlfn.XLOOKUP($B51,'Fund &amp; ETF Database'!$D$4:$D$59,'Fund &amp; ETF Database'!$AH$4:$AH$59,"CHECK",FALSE)</f>
        <v>0</v>
      </c>
      <c r="AD51" s="276">
        <f>_xlfn.XLOOKUP($B51,'Fund &amp; ETF Database'!$D$4:$D$59,'Fund &amp; ETF Database'!$AI$4:$AI$59,"CHECK",FALSE)</f>
        <v>1</v>
      </c>
      <c r="AE51" s="276">
        <f>_xlfn.XLOOKUP($B51,'Fund &amp; ETF Database'!$D$4:$D$59,'Fund &amp; ETF Database'!$AJ$4:$AJ$59,"CHECK",FALSE)+_xlfn.XLOOKUP($B51,'Fund &amp; ETF Database'!$D$4:$D$59,'Fund &amp; ETF Database'!$AL$4:$AL$59,"CHECK",FALSE)+_xlfn.XLOOKUP($B51,'Fund &amp; ETF Database'!$D$4:$D$59,'Fund &amp; ETF Database'!$AM$4:$AM$59,"CHECK",FALSE)</f>
        <v>0</v>
      </c>
      <c r="AF51" s="276">
        <f>_xlfn.XLOOKUP($B51,'Fund &amp; ETF Database'!$D$4:$D$59,'Fund &amp; ETF Database'!$AK$4:$AK$59,"CHECK",FALSE)</f>
        <v>0</v>
      </c>
      <c r="AG51" s="276">
        <f>_xlfn.XLOOKUP($B51,'Fund &amp; ETF Database'!$D$4:$D$59,'Fund &amp; ETF Database'!$AO$4:$AO$59,"CHECK",FALSE)</f>
        <v>0</v>
      </c>
      <c r="AH51" s="276">
        <f>_xlfn.XLOOKUP($B51,'Fund &amp; ETF Database'!$D$4:$D$59,'Fund &amp; ETF Database'!$AN$4:$AN$59,"CHECK",FALSE)</f>
        <v>0</v>
      </c>
      <c r="AI51" s="276">
        <f>_xlfn.XLOOKUP($B51,'Fund &amp; ETF Database'!$D$4:$D$59,'Fund &amp; ETF Database'!$AP$4:$AP$59,"CHECK",FALSE)</f>
        <v>0</v>
      </c>
      <c r="AJ51" s="276">
        <f>_xlfn.XLOOKUP($B51,'Fund &amp; ETF Database'!$D$4:$D$59,'Fund &amp; ETF Database'!$AQ$4:$AQ$59,"CHECK",FALSE)</f>
        <v>0</v>
      </c>
      <c r="AK51" s="661">
        <f t="shared" si="1"/>
        <v>0</v>
      </c>
      <c r="AL51" s="661">
        <f t="shared" si="2"/>
        <v>0</v>
      </c>
      <c r="AM51" s="661">
        <f t="shared" si="3"/>
        <v>0</v>
      </c>
      <c r="AN51" s="661">
        <f t="shared" si="4"/>
        <v>0</v>
      </c>
      <c r="AO51" s="661">
        <f t="shared" si="5"/>
        <v>0</v>
      </c>
      <c r="AP51" s="661">
        <f t="shared" si="6"/>
        <v>1</v>
      </c>
      <c r="AQ51" s="661">
        <f t="shared" si="6"/>
        <v>0</v>
      </c>
      <c r="AR51" s="661">
        <f t="shared" si="6"/>
        <v>0</v>
      </c>
      <c r="AS51" s="661">
        <f t="shared" si="7"/>
        <v>0</v>
      </c>
      <c r="AT51" s="661">
        <f t="shared" si="8"/>
        <v>0</v>
      </c>
      <c r="AV51" s="661">
        <f t="shared" si="9"/>
        <v>1</v>
      </c>
      <c r="AX51" s="661">
        <f t="shared" si="10"/>
        <v>1</v>
      </c>
    </row>
    <row r="52" spans="1:50">
      <c r="A52" s="220" t="s">
        <v>190</v>
      </c>
      <c r="B52" s="221" t="s">
        <v>191</v>
      </c>
      <c r="C52" s="221" t="s">
        <v>192</v>
      </c>
      <c r="D52" s="221" t="s">
        <v>49</v>
      </c>
      <c r="E52" s="221" t="s">
        <v>54</v>
      </c>
      <c r="F52" s="254">
        <v>0</v>
      </c>
      <c r="G52" s="254">
        <v>0.05</v>
      </c>
      <c r="H52" s="254" t="s">
        <v>433</v>
      </c>
      <c r="I52" s="277" t="s">
        <v>415</v>
      </c>
      <c r="J52" s="255">
        <v>3</v>
      </c>
      <c r="K52" s="255" t="s">
        <v>338</v>
      </c>
      <c r="L52" s="277" t="s">
        <v>603</v>
      </c>
      <c r="M52" s="276">
        <v>0</v>
      </c>
      <c r="N52" s="276">
        <f t="shared" si="0"/>
        <v>0</v>
      </c>
      <c r="O52" s="276">
        <f t="shared" si="0"/>
        <v>0.05</v>
      </c>
      <c r="P52" s="276">
        <f>_xlfn.XLOOKUP($B52,'Fund &amp; ETF Database'!$D$4:$D$59,'Fund &amp; ETF Database'!$R$4:$R$59,"CHECK",FALSE)+_xlfn.XLOOKUP($B52,'Fund &amp; ETF Database'!$D$4:$D$59,'Fund &amp; ETF Database'!$S$4:$S$59,"CHECK",FALSE)</f>
        <v>0</v>
      </c>
      <c r="Q52" s="276">
        <f>_xlfn.XLOOKUP($B52,'Fund &amp; ETF Database'!$D$4:$D$59,'Fund &amp; ETF Database'!$T$4:$T$59,"CHECK",FALSE)</f>
        <v>0</v>
      </c>
      <c r="R52" s="276">
        <f>_xlfn.XLOOKUP($B52,'Fund &amp; ETF Database'!$D$4:$D$59,'Fund &amp; ETF Database'!$U$4:$U$59,"CHECK",FALSE)</f>
        <v>0</v>
      </c>
      <c r="S52" s="276">
        <f>_xlfn.XLOOKUP($B52,'Fund &amp; ETF Database'!$D$4:$D$59,'Fund &amp; ETF Database'!$V$4:$V$59,"CHECK",FALSE)</f>
        <v>0</v>
      </c>
      <c r="T52" s="276">
        <f>_xlfn.XLOOKUP($B52,'Fund &amp; ETF Database'!$D$4:$D$59,'Fund &amp; ETF Database'!$W$4:$W$59,"CHECK",FALSE)</f>
        <v>0</v>
      </c>
      <c r="U52" s="276">
        <f>_xlfn.XLOOKUP($B52,'Fund &amp; ETF Database'!$D$4:$D$59,'Fund &amp; ETF Database'!$AA$4:$AA$59,"CHECK",FALSE)</f>
        <v>0</v>
      </c>
      <c r="V52" s="276">
        <f>_xlfn.XLOOKUP($B52,'Fund &amp; ETF Database'!$D$4:$D$59,'Fund &amp; ETF Database'!$X$4:$X$59,"CHECK",FALSE)</f>
        <v>0</v>
      </c>
      <c r="W52" s="276">
        <f>_xlfn.XLOOKUP($B52,'Fund &amp; ETF Database'!$D$4:$D$59,'Fund &amp; ETF Database'!$Y$4:$Y$59,"CHECK",FALSE)</f>
        <v>0</v>
      </c>
      <c r="X52" s="276">
        <f>_xlfn.XLOOKUP($B52,'Fund &amp; ETF Database'!$D$4:$D$59,'Fund &amp; ETF Database'!$Z$4:$Z$59,"CHECK",FALSE)</f>
        <v>0</v>
      </c>
      <c r="Y52" s="276">
        <f>_xlfn.XLOOKUP($B52,'Fund &amp; ETF Database'!$D$4:$D$59,'Fund &amp; ETF Database'!$AD$4:$AD$59,"CHECK",FALSE)</f>
        <v>0</v>
      </c>
      <c r="Z52" s="276">
        <f>_xlfn.XLOOKUP($B52,'Fund &amp; ETF Database'!$D$4:$D$59,'Fund &amp; ETF Database'!$AE$4:$AE$59,"CHECK",FALSE)</f>
        <v>0</v>
      </c>
      <c r="AA52" s="276">
        <f>_xlfn.XLOOKUP($B52,'Fund &amp; ETF Database'!$D$4:$D$59,'Fund &amp; ETF Database'!$AF$4:$AF$59,"CHECK",FALSE)</f>
        <v>0</v>
      </c>
      <c r="AB52" s="276">
        <f>_xlfn.XLOOKUP($B52,'Fund &amp; ETF Database'!$D$4:$D$59,'Fund &amp; ETF Database'!$AG$4:$AG$59,"CHECK",FALSE)</f>
        <v>0</v>
      </c>
      <c r="AC52" s="276">
        <f>_xlfn.XLOOKUP($B52,'Fund &amp; ETF Database'!$D$4:$D$59,'Fund &amp; ETF Database'!$AH$4:$AH$59,"CHECK",FALSE)</f>
        <v>0</v>
      </c>
      <c r="AD52" s="276">
        <f>_xlfn.XLOOKUP($B52,'Fund &amp; ETF Database'!$D$4:$D$59,'Fund &amp; ETF Database'!$AI$4:$AI$59,"CHECK",FALSE)</f>
        <v>1</v>
      </c>
      <c r="AE52" s="276">
        <f>_xlfn.XLOOKUP($B52,'Fund &amp; ETF Database'!$D$4:$D$59,'Fund &amp; ETF Database'!$AJ$4:$AJ$59,"CHECK",FALSE)+_xlfn.XLOOKUP($B52,'Fund &amp; ETF Database'!$D$4:$D$59,'Fund &amp; ETF Database'!$AL$4:$AL$59,"CHECK",FALSE)+_xlfn.XLOOKUP($B52,'Fund &amp; ETF Database'!$D$4:$D$59,'Fund &amp; ETF Database'!$AM$4:$AM$59,"CHECK",FALSE)</f>
        <v>0</v>
      </c>
      <c r="AF52" s="276">
        <f>_xlfn.XLOOKUP($B52,'Fund &amp; ETF Database'!$D$4:$D$59,'Fund &amp; ETF Database'!$AK$4:$AK$59,"CHECK",FALSE)</f>
        <v>0</v>
      </c>
      <c r="AG52" s="276">
        <f>_xlfn.XLOOKUP($B52,'Fund &amp; ETF Database'!$D$4:$D$59,'Fund &amp; ETF Database'!$AO$4:$AO$59,"CHECK",FALSE)</f>
        <v>0</v>
      </c>
      <c r="AH52" s="276">
        <f>_xlfn.XLOOKUP($B52,'Fund &amp; ETF Database'!$D$4:$D$59,'Fund &amp; ETF Database'!$AN$4:$AN$59,"CHECK",FALSE)</f>
        <v>0</v>
      </c>
      <c r="AI52" s="276">
        <f>_xlfn.XLOOKUP($B52,'Fund &amp; ETF Database'!$D$4:$D$59,'Fund &amp; ETF Database'!$AP$4:$AP$59,"CHECK",FALSE)</f>
        <v>0</v>
      </c>
      <c r="AJ52" s="276">
        <f>_xlfn.XLOOKUP($B52,'Fund &amp; ETF Database'!$D$4:$D$59,'Fund &amp; ETF Database'!$AQ$4:$AQ$59,"CHECK",FALSE)</f>
        <v>0</v>
      </c>
      <c r="AK52" s="661">
        <f t="shared" si="1"/>
        <v>0</v>
      </c>
      <c r="AL52" s="661">
        <f t="shared" si="2"/>
        <v>0</v>
      </c>
      <c r="AM52" s="661">
        <f t="shared" si="3"/>
        <v>0</v>
      </c>
      <c r="AN52" s="661">
        <f t="shared" si="4"/>
        <v>0</v>
      </c>
      <c r="AO52" s="661">
        <f t="shared" si="5"/>
        <v>0</v>
      </c>
      <c r="AP52" s="661">
        <f t="shared" si="6"/>
        <v>1</v>
      </c>
      <c r="AQ52" s="661">
        <f t="shared" si="6"/>
        <v>0</v>
      </c>
      <c r="AR52" s="661">
        <f t="shared" si="6"/>
        <v>0</v>
      </c>
      <c r="AS52" s="661">
        <f t="shared" si="7"/>
        <v>0</v>
      </c>
      <c r="AT52" s="661">
        <f t="shared" si="8"/>
        <v>0</v>
      </c>
      <c r="AV52" s="661">
        <f t="shared" si="9"/>
        <v>1</v>
      </c>
      <c r="AX52" s="661">
        <f t="shared" si="10"/>
        <v>1</v>
      </c>
    </row>
    <row r="53" spans="1:50">
      <c r="A53" s="220" t="s">
        <v>210</v>
      </c>
      <c r="B53" s="221" t="s">
        <v>30</v>
      </c>
      <c r="C53" s="221" t="s">
        <v>844</v>
      </c>
      <c r="D53" s="221" t="s">
        <v>49</v>
      </c>
      <c r="E53" s="221" t="s">
        <v>54</v>
      </c>
      <c r="F53" s="254">
        <v>0</v>
      </c>
      <c r="G53" s="254">
        <v>0.05</v>
      </c>
      <c r="H53" s="254" t="s">
        <v>433</v>
      </c>
      <c r="I53" s="277" t="s">
        <v>415</v>
      </c>
      <c r="J53" s="255">
        <v>3</v>
      </c>
      <c r="K53" s="255" t="s">
        <v>338</v>
      </c>
      <c r="L53" s="277" t="s">
        <v>603</v>
      </c>
      <c r="M53" s="276">
        <v>0</v>
      </c>
      <c r="N53" s="276">
        <f t="shared" si="0"/>
        <v>0</v>
      </c>
      <c r="O53" s="276">
        <f t="shared" si="0"/>
        <v>0.05</v>
      </c>
      <c r="P53" s="276">
        <f>_xlfn.XLOOKUP($B53,'Fund &amp; ETF Database'!$D$4:$D$59,'Fund &amp; ETF Database'!$R$4:$R$59,"CHECK",FALSE)+_xlfn.XLOOKUP($B53,'Fund &amp; ETF Database'!$D$4:$D$59,'Fund &amp; ETF Database'!$S$4:$S$59,"CHECK",FALSE)</f>
        <v>0</v>
      </c>
      <c r="Q53" s="276">
        <f>_xlfn.XLOOKUP($B53,'Fund &amp; ETF Database'!$D$4:$D$59,'Fund &amp; ETF Database'!$T$4:$T$59,"CHECK",FALSE)</f>
        <v>0</v>
      </c>
      <c r="R53" s="276">
        <f>_xlfn.XLOOKUP($B53,'Fund &amp; ETF Database'!$D$4:$D$59,'Fund &amp; ETF Database'!$U$4:$U$59,"CHECK",FALSE)</f>
        <v>0</v>
      </c>
      <c r="S53" s="276">
        <f>_xlfn.XLOOKUP($B53,'Fund &amp; ETF Database'!$D$4:$D$59,'Fund &amp; ETF Database'!$V$4:$V$59,"CHECK",FALSE)</f>
        <v>0</v>
      </c>
      <c r="T53" s="276">
        <f>_xlfn.XLOOKUP($B53,'Fund &amp; ETF Database'!$D$4:$D$59,'Fund &amp; ETF Database'!$W$4:$W$59,"CHECK",FALSE)</f>
        <v>0</v>
      </c>
      <c r="U53" s="276">
        <f>_xlfn.XLOOKUP($B53,'Fund &amp; ETF Database'!$D$4:$D$59,'Fund &amp; ETF Database'!$AA$4:$AA$59,"CHECK",FALSE)</f>
        <v>0</v>
      </c>
      <c r="V53" s="276">
        <f>_xlfn.XLOOKUP($B53,'Fund &amp; ETF Database'!$D$4:$D$59,'Fund &amp; ETF Database'!$X$4:$X$59,"CHECK",FALSE)</f>
        <v>0</v>
      </c>
      <c r="W53" s="276">
        <f>_xlfn.XLOOKUP($B53,'Fund &amp; ETF Database'!$D$4:$D$59,'Fund &amp; ETF Database'!$Y$4:$Y$59,"CHECK",FALSE)</f>
        <v>0</v>
      </c>
      <c r="X53" s="276">
        <f>_xlfn.XLOOKUP($B53,'Fund &amp; ETF Database'!$D$4:$D$59,'Fund &amp; ETF Database'!$Z$4:$Z$59,"CHECK",FALSE)</f>
        <v>0</v>
      </c>
      <c r="Y53" s="276">
        <f>_xlfn.XLOOKUP($B53,'Fund &amp; ETF Database'!$D$4:$D$59,'Fund &amp; ETF Database'!$AD$4:$AD$59,"CHECK",FALSE)</f>
        <v>0</v>
      </c>
      <c r="Z53" s="276">
        <f>_xlfn.XLOOKUP($B53,'Fund &amp; ETF Database'!$D$4:$D$59,'Fund &amp; ETF Database'!$AE$4:$AE$59,"CHECK",FALSE)</f>
        <v>0</v>
      </c>
      <c r="AA53" s="276">
        <f>_xlfn.XLOOKUP($B53,'Fund &amp; ETF Database'!$D$4:$D$59,'Fund &amp; ETF Database'!$AF$4:$AF$59,"CHECK",FALSE)</f>
        <v>0</v>
      </c>
      <c r="AB53" s="276">
        <f>_xlfn.XLOOKUP($B53,'Fund &amp; ETF Database'!$D$4:$D$59,'Fund &amp; ETF Database'!$AG$4:$AG$59,"CHECK",FALSE)</f>
        <v>0</v>
      </c>
      <c r="AC53" s="276">
        <f>_xlfn.XLOOKUP($B53,'Fund &amp; ETF Database'!$D$4:$D$59,'Fund &amp; ETF Database'!$AH$4:$AH$59,"CHECK",FALSE)</f>
        <v>0</v>
      </c>
      <c r="AD53" s="276">
        <f>_xlfn.XLOOKUP($B53,'Fund &amp; ETF Database'!$D$4:$D$59,'Fund &amp; ETF Database'!$AI$4:$AI$59,"CHECK",FALSE)</f>
        <v>1</v>
      </c>
      <c r="AE53" s="276">
        <f>_xlfn.XLOOKUP($B53,'Fund &amp; ETF Database'!$D$4:$D$59,'Fund &amp; ETF Database'!$AJ$4:$AJ$59,"CHECK",FALSE)+_xlfn.XLOOKUP($B53,'Fund &amp; ETF Database'!$D$4:$D$59,'Fund &amp; ETF Database'!$AL$4:$AL$59,"CHECK",FALSE)+_xlfn.XLOOKUP($B53,'Fund &amp; ETF Database'!$D$4:$D$59,'Fund &amp; ETF Database'!$AM$4:$AM$59,"CHECK",FALSE)</f>
        <v>0</v>
      </c>
      <c r="AF53" s="276">
        <f>_xlfn.XLOOKUP($B53,'Fund &amp; ETF Database'!$D$4:$D$59,'Fund &amp; ETF Database'!$AK$4:$AK$59,"CHECK",FALSE)</f>
        <v>0</v>
      </c>
      <c r="AG53" s="276">
        <f>_xlfn.XLOOKUP($B53,'Fund &amp; ETF Database'!$D$4:$D$59,'Fund &amp; ETF Database'!$AO$4:$AO$59,"CHECK",FALSE)</f>
        <v>0</v>
      </c>
      <c r="AH53" s="276">
        <f>_xlfn.XLOOKUP($B53,'Fund &amp; ETF Database'!$D$4:$D$59,'Fund &amp; ETF Database'!$AN$4:$AN$59,"CHECK",FALSE)</f>
        <v>0</v>
      </c>
      <c r="AI53" s="276">
        <f>_xlfn.XLOOKUP($B53,'Fund &amp; ETF Database'!$D$4:$D$59,'Fund &amp; ETF Database'!$AP$4:$AP$59,"CHECK",FALSE)</f>
        <v>0</v>
      </c>
      <c r="AJ53" s="276">
        <f>_xlfn.XLOOKUP($B53,'Fund &amp; ETF Database'!$D$4:$D$59,'Fund &amp; ETF Database'!$AQ$4:$AQ$59,"CHECK",FALSE)</f>
        <v>0</v>
      </c>
      <c r="AK53" s="661">
        <f t="shared" si="1"/>
        <v>0</v>
      </c>
      <c r="AL53" s="661">
        <f t="shared" si="2"/>
        <v>0</v>
      </c>
      <c r="AM53" s="661">
        <f t="shared" si="3"/>
        <v>0</v>
      </c>
      <c r="AN53" s="661">
        <f t="shared" si="4"/>
        <v>0</v>
      </c>
      <c r="AO53" s="661">
        <f t="shared" si="5"/>
        <v>0</v>
      </c>
      <c r="AP53" s="661">
        <f t="shared" si="6"/>
        <v>1</v>
      </c>
      <c r="AQ53" s="661">
        <f t="shared" si="6"/>
        <v>0</v>
      </c>
      <c r="AR53" s="661">
        <f t="shared" si="6"/>
        <v>0</v>
      </c>
      <c r="AS53" s="661">
        <f t="shared" si="7"/>
        <v>0</v>
      </c>
      <c r="AT53" s="661">
        <f t="shared" si="8"/>
        <v>0</v>
      </c>
      <c r="AV53" s="661">
        <f t="shared" si="9"/>
        <v>1</v>
      </c>
      <c r="AX53" s="661">
        <f t="shared" si="10"/>
        <v>1</v>
      </c>
    </row>
    <row r="54" spans="1:50">
      <c r="A54" s="220" t="s">
        <v>211</v>
      </c>
      <c r="B54" s="221" t="s">
        <v>88</v>
      </c>
      <c r="C54" s="221" t="s">
        <v>87</v>
      </c>
      <c r="D54" s="221" t="s">
        <v>49</v>
      </c>
      <c r="E54" s="221" t="s">
        <v>54</v>
      </c>
      <c r="F54" s="254">
        <v>0</v>
      </c>
      <c r="G54" s="254">
        <v>0.02</v>
      </c>
      <c r="H54" s="254" t="s">
        <v>433</v>
      </c>
      <c r="I54" s="277" t="s">
        <v>415</v>
      </c>
      <c r="J54" s="255">
        <v>3</v>
      </c>
      <c r="K54" s="255" t="s">
        <v>338</v>
      </c>
      <c r="L54" s="277" t="s">
        <v>603</v>
      </c>
      <c r="M54" s="276">
        <v>0</v>
      </c>
      <c r="N54" s="276">
        <f t="shared" si="0"/>
        <v>0</v>
      </c>
      <c r="O54" s="276">
        <f t="shared" si="0"/>
        <v>0.02</v>
      </c>
      <c r="P54" s="276">
        <f>_xlfn.XLOOKUP($B54,'Fund &amp; ETF Database'!$D$4:$D$59,'Fund &amp; ETF Database'!$R$4:$R$59,"CHECK",FALSE)+_xlfn.XLOOKUP($B54,'Fund &amp; ETF Database'!$D$4:$D$59,'Fund &amp; ETF Database'!$S$4:$S$59,"CHECK",FALSE)</f>
        <v>0</v>
      </c>
      <c r="Q54" s="276">
        <f>_xlfn.XLOOKUP($B54,'Fund &amp; ETF Database'!$D$4:$D$59,'Fund &amp; ETF Database'!$T$4:$T$59,"CHECK",FALSE)</f>
        <v>0</v>
      </c>
      <c r="R54" s="276">
        <f>_xlfn.XLOOKUP($B54,'Fund &amp; ETF Database'!$D$4:$D$59,'Fund &amp; ETF Database'!$U$4:$U$59,"CHECK",FALSE)</f>
        <v>0</v>
      </c>
      <c r="S54" s="276">
        <f>_xlfn.XLOOKUP($B54,'Fund &amp; ETF Database'!$D$4:$D$59,'Fund &amp; ETF Database'!$V$4:$V$59,"CHECK",FALSE)</f>
        <v>0</v>
      </c>
      <c r="T54" s="276">
        <f>_xlfn.XLOOKUP($B54,'Fund &amp; ETF Database'!$D$4:$D$59,'Fund &amp; ETF Database'!$W$4:$W$59,"CHECK",FALSE)</f>
        <v>0</v>
      </c>
      <c r="U54" s="276">
        <f>_xlfn.XLOOKUP($B54,'Fund &amp; ETF Database'!$D$4:$D$59,'Fund &amp; ETF Database'!$AA$4:$AA$59,"CHECK",FALSE)</f>
        <v>0</v>
      </c>
      <c r="V54" s="276">
        <f>_xlfn.XLOOKUP($B54,'Fund &amp; ETF Database'!$D$4:$D$59,'Fund &amp; ETF Database'!$X$4:$X$59,"CHECK",FALSE)</f>
        <v>0</v>
      </c>
      <c r="W54" s="276">
        <f>_xlfn.XLOOKUP($B54,'Fund &amp; ETF Database'!$D$4:$D$59,'Fund &amp; ETF Database'!$Y$4:$Y$59,"CHECK",FALSE)</f>
        <v>0</v>
      </c>
      <c r="X54" s="276">
        <f>_xlfn.XLOOKUP($B54,'Fund &amp; ETF Database'!$D$4:$D$59,'Fund &amp; ETF Database'!$Z$4:$Z$59,"CHECK",FALSE)</f>
        <v>0</v>
      </c>
      <c r="Y54" s="276">
        <f>_xlfn.XLOOKUP($B54,'Fund &amp; ETF Database'!$D$4:$D$59,'Fund &amp; ETF Database'!$AD$4:$AD$59,"CHECK",FALSE)</f>
        <v>0</v>
      </c>
      <c r="Z54" s="276">
        <f>_xlfn.XLOOKUP($B54,'Fund &amp; ETF Database'!$D$4:$D$59,'Fund &amp; ETF Database'!$AE$4:$AE$59,"CHECK",FALSE)</f>
        <v>0</v>
      </c>
      <c r="AA54" s="276">
        <f>_xlfn.XLOOKUP($B54,'Fund &amp; ETF Database'!$D$4:$D$59,'Fund &amp; ETF Database'!$AF$4:$AF$59,"CHECK",FALSE)</f>
        <v>0</v>
      </c>
      <c r="AB54" s="276">
        <f>_xlfn.XLOOKUP($B54,'Fund &amp; ETF Database'!$D$4:$D$59,'Fund &amp; ETF Database'!$AG$4:$AG$59,"CHECK",FALSE)</f>
        <v>0</v>
      </c>
      <c r="AC54" s="276">
        <f>_xlfn.XLOOKUP($B54,'Fund &amp; ETF Database'!$D$4:$D$59,'Fund &amp; ETF Database'!$AH$4:$AH$59,"CHECK",FALSE)</f>
        <v>0</v>
      </c>
      <c r="AD54" s="276">
        <f>_xlfn.XLOOKUP($B54,'Fund &amp; ETF Database'!$D$4:$D$59,'Fund &amp; ETF Database'!$AI$4:$AI$59,"CHECK",FALSE)</f>
        <v>1</v>
      </c>
      <c r="AE54" s="276">
        <f>_xlfn.XLOOKUP($B54,'Fund &amp; ETF Database'!$D$4:$D$59,'Fund &amp; ETF Database'!$AJ$4:$AJ$59,"CHECK",FALSE)+_xlfn.XLOOKUP($B54,'Fund &amp; ETF Database'!$D$4:$D$59,'Fund &amp; ETF Database'!$AL$4:$AL$59,"CHECK",FALSE)+_xlfn.XLOOKUP($B54,'Fund &amp; ETF Database'!$D$4:$D$59,'Fund &amp; ETF Database'!$AM$4:$AM$59,"CHECK",FALSE)</f>
        <v>0</v>
      </c>
      <c r="AF54" s="276">
        <f>_xlfn.XLOOKUP($B54,'Fund &amp; ETF Database'!$D$4:$D$59,'Fund &amp; ETF Database'!$AK$4:$AK$59,"CHECK",FALSE)</f>
        <v>0</v>
      </c>
      <c r="AG54" s="276">
        <f>_xlfn.XLOOKUP($B54,'Fund &amp; ETF Database'!$D$4:$D$59,'Fund &amp; ETF Database'!$AO$4:$AO$59,"CHECK",FALSE)</f>
        <v>0</v>
      </c>
      <c r="AH54" s="276">
        <f>_xlfn.XLOOKUP($B54,'Fund &amp; ETF Database'!$D$4:$D$59,'Fund &amp; ETF Database'!$AN$4:$AN$59,"CHECK",FALSE)</f>
        <v>0</v>
      </c>
      <c r="AI54" s="276">
        <f>_xlfn.XLOOKUP($B54,'Fund &amp; ETF Database'!$D$4:$D$59,'Fund &amp; ETF Database'!$AP$4:$AP$59,"CHECK",FALSE)</f>
        <v>0</v>
      </c>
      <c r="AJ54" s="276">
        <f>_xlfn.XLOOKUP($B54,'Fund &amp; ETF Database'!$D$4:$D$59,'Fund &amp; ETF Database'!$AQ$4:$AQ$59,"CHECK",FALSE)</f>
        <v>0</v>
      </c>
      <c r="AK54" s="661">
        <f t="shared" si="1"/>
        <v>0</v>
      </c>
      <c r="AL54" s="661">
        <f t="shared" si="2"/>
        <v>0</v>
      </c>
      <c r="AM54" s="661">
        <f t="shared" si="3"/>
        <v>0</v>
      </c>
      <c r="AN54" s="661">
        <f t="shared" si="4"/>
        <v>0</v>
      </c>
      <c r="AO54" s="661">
        <f t="shared" si="5"/>
        <v>0</v>
      </c>
      <c r="AP54" s="661">
        <f t="shared" si="6"/>
        <v>1</v>
      </c>
      <c r="AQ54" s="661">
        <f t="shared" si="6"/>
        <v>0</v>
      </c>
      <c r="AR54" s="661">
        <f t="shared" si="6"/>
        <v>0</v>
      </c>
      <c r="AS54" s="661">
        <f t="shared" si="7"/>
        <v>0</v>
      </c>
      <c r="AT54" s="661">
        <f t="shared" si="8"/>
        <v>0</v>
      </c>
      <c r="AV54" s="661">
        <f t="shared" si="9"/>
        <v>1</v>
      </c>
      <c r="AX54" s="661">
        <f t="shared" si="10"/>
        <v>1</v>
      </c>
    </row>
    <row r="55" spans="1:50">
      <c r="A55" s="220" t="s">
        <v>56</v>
      </c>
      <c r="B55" s="221" t="s">
        <v>25</v>
      </c>
      <c r="C55" s="221" t="s">
        <v>1053</v>
      </c>
      <c r="D55" s="221" t="s">
        <v>49</v>
      </c>
      <c r="E55" s="221" t="s">
        <v>241</v>
      </c>
      <c r="F55" s="254">
        <v>0</v>
      </c>
      <c r="G55" s="254">
        <v>0.05</v>
      </c>
      <c r="H55" s="254" t="s">
        <v>420</v>
      </c>
      <c r="I55" s="277" t="s">
        <v>415</v>
      </c>
      <c r="J55" s="255">
        <v>1</v>
      </c>
      <c r="K55" s="255" t="s">
        <v>337</v>
      </c>
      <c r="L55" s="277" t="s">
        <v>603</v>
      </c>
      <c r="M55" s="276">
        <v>0</v>
      </c>
      <c r="N55" s="276">
        <f t="shared" si="0"/>
        <v>0</v>
      </c>
      <c r="O55" s="276">
        <f t="shared" si="0"/>
        <v>0.05</v>
      </c>
      <c r="P55" s="276">
        <f>_xlfn.XLOOKUP($B55,'Fund &amp; ETF Database'!$D$4:$D$59,'Fund &amp; ETF Database'!$R$4:$R$59,"CHECK",FALSE)+_xlfn.XLOOKUP($B55,'Fund &amp; ETF Database'!$D$4:$D$59,'Fund &amp; ETF Database'!$S$4:$S$59,"CHECK",FALSE)</f>
        <v>0</v>
      </c>
      <c r="Q55" s="276">
        <f>_xlfn.XLOOKUP($B55,'Fund &amp; ETF Database'!$D$4:$D$59,'Fund &amp; ETF Database'!$T$4:$T$59,"CHECK",FALSE)</f>
        <v>0</v>
      </c>
      <c r="R55" s="276">
        <f>_xlfn.XLOOKUP($B55,'Fund &amp; ETF Database'!$D$4:$D$59,'Fund &amp; ETF Database'!$U$4:$U$59,"CHECK",FALSE)</f>
        <v>0</v>
      </c>
      <c r="S55" s="276">
        <f>_xlfn.XLOOKUP($B55,'Fund &amp; ETF Database'!$D$4:$D$59,'Fund &amp; ETF Database'!$V$4:$V$59,"CHECK",FALSE)</f>
        <v>0</v>
      </c>
      <c r="T55" s="276">
        <f>_xlfn.XLOOKUP($B55,'Fund &amp; ETF Database'!$D$4:$D$59,'Fund &amp; ETF Database'!$W$4:$W$59,"CHECK",FALSE)</f>
        <v>0</v>
      </c>
      <c r="U55" s="276">
        <f>_xlfn.XLOOKUP($B55,'Fund &amp; ETF Database'!$D$4:$D$59,'Fund &amp; ETF Database'!$AA$4:$AA$59,"CHECK",FALSE)</f>
        <v>0</v>
      </c>
      <c r="V55" s="276">
        <f>_xlfn.XLOOKUP($B55,'Fund &amp; ETF Database'!$D$4:$D$59,'Fund &amp; ETF Database'!$X$4:$X$59,"CHECK",FALSE)</f>
        <v>0</v>
      </c>
      <c r="W55" s="276">
        <f>_xlfn.XLOOKUP($B55,'Fund &amp; ETF Database'!$D$4:$D$59,'Fund &amp; ETF Database'!$Y$4:$Y$59,"CHECK",FALSE)</f>
        <v>0</v>
      </c>
      <c r="X55" s="276">
        <f>_xlfn.XLOOKUP($B55,'Fund &amp; ETF Database'!$D$4:$D$59,'Fund &amp; ETF Database'!$Z$4:$Z$59,"CHECK",FALSE)</f>
        <v>0</v>
      </c>
      <c r="Y55" s="276">
        <f>_xlfn.XLOOKUP($B55,'Fund &amp; ETF Database'!$D$4:$D$59,'Fund &amp; ETF Database'!$AD$4:$AD$59,"CHECK",FALSE)</f>
        <v>0</v>
      </c>
      <c r="Z55" s="276">
        <f>_xlfn.XLOOKUP($B55,'Fund &amp; ETF Database'!$D$4:$D$59,'Fund &amp; ETF Database'!$AE$4:$AE$59,"CHECK",FALSE)</f>
        <v>0</v>
      </c>
      <c r="AA55" s="276">
        <f>_xlfn.XLOOKUP($B55,'Fund &amp; ETF Database'!$D$4:$D$59,'Fund &amp; ETF Database'!$AF$4:$AF$59,"CHECK",FALSE)</f>
        <v>0</v>
      </c>
      <c r="AB55" s="276">
        <f>_xlfn.XLOOKUP($B55,'Fund &amp; ETF Database'!$D$4:$D$59,'Fund &amp; ETF Database'!$AG$4:$AG$59,"CHECK",FALSE)</f>
        <v>0</v>
      </c>
      <c r="AC55" s="276">
        <f>_xlfn.XLOOKUP($B55,'Fund &amp; ETF Database'!$D$4:$D$59,'Fund &amp; ETF Database'!$AH$4:$AH$59,"CHECK",FALSE)</f>
        <v>0</v>
      </c>
      <c r="AD55" s="276">
        <f>_xlfn.XLOOKUP($B55,'Fund &amp; ETF Database'!$D$4:$D$59,'Fund &amp; ETF Database'!$AI$4:$AI$59,"CHECK",FALSE)</f>
        <v>0</v>
      </c>
      <c r="AE55" s="276">
        <f>_xlfn.XLOOKUP($B55,'Fund &amp; ETF Database'!$D$4:$D$59,'Fund &amp; ETF Database'!$AJ$4:$AJ$59,"CHECK",FALSE)+_xlfn.XLOOKUP($B55,'Fund &amp; ETF Database'!$D$4:$D$59,'Fund &amp; ETF Database'!$AL$4:$AL$59,"CHECK",FALSE)+_xlfn.XLOOKUP($B55,'Fund &amp; ETF Database'!$D$4:$D$59,'Fund &amp; ETF Database'!$AM$4:$AM$59,"CHECK",FALSE)</f>
        <v>0</v>
      </c>
      <c r="AF55" s="276">
        <f>_xlfn.XLOOKUP($B55,'Fund &amp; ETF Database'!$D$4:$D$59,'Fund &amp; ETF Database'!$AK$4:$AK$59,"CHECK",FALSE)</f>
        <v>0</v>
      </c>
      <c r="AG55" s="276">
        <f>_xlfn.XLOOKUP($B55,'Fund &amp; ETF Database'!$D$4:$D$59,'Fund &amp; ETF Database'!$AO$4:$AO$59,"CHECK",FALSE)</f>
        <v>0</v>
      </c>
      <c r="AH55" s="276">
        <f>_xlfn.XLOOKUP($B55,'Fund &amp; ETF Database'!$D$4:$D$59,'Fund &amp; ETF Database'!$AN$4:$AN$59,"CHECK",FALSE)</f>
        <v>0</v>
      </c>
      <c r="AI55" s="276">
        <f>_xlfn.XLOOKUP($B55,'Fund &amp; ETF Database'!$D$4:$D$59,'Fund &amp; ETF Database'!$AP$4:$AP$59,"CHECK",FALSE)</f>
        <v>1</v>
      </c>
      <c r="AJ55" s="276">
        <f>_xlfn.XLOOKUP($B55,'Fund &amp; ETF Database'!$D$4:$D$59,'Fund &amp; ETF Database'!$AQ$4:$AQ$59,"CHECK",FALSE)</f>
        <v>0</v>
      </c>
      <c r="AK55" s="661">
        <f t="shared" si="1"/>
        <v>0</v>
      </c>
      <c r="AL55" s="661">
        <f t="shared" si="2"/>
        <v>0</v>
      </c>
      <c r="AM55" s="661">
        <f t="shared" si="3"/>
        <v>0</v>
      </c>
      <c r="AN55" s="661">
        <f t="shared" si="4"/>
        <v>0</v>
      </c>
      <c r="AO55" s="661">
        <f t="shared" si="5"/>
        <v>0</v>
      </c>
      <c r="AP55" s="661">
        <f t="shared" si="6"/>
        <v>0</v>
      </c>
      <c r="AQ55" s="661">
        <f t="shared" si="6"/>
        <v>0</v>
      </c>
      <c r="AR55" s="661">
        <f t="shared" si="6"/>
        <v>0</v>
      </c>
      <c r="AS55" s="661">
        <f t="shared" si="7"/>
        <v>1</v>
      </c>
      <c r="AT55" s="661">
        <f t="shared" si="8"/>
        <v>0</v>
      </c>
      <c r="AV55" s="661">
        <f t="shared" si="9"/>
        <v>1</v>
      </c>
      <c r="AX55" s="661">
        <f t="shared" si="10"/>
        <v>1</v>
      </c>
    </row>
    <row r="56" spans="1:50">
      <c r="M56" s="212"/>
    </row>
    <row r="57" spans="1:50" s="646" customFormat="1" ht="42" customHeight="1">
      <c r="B57" s="642"/>
      <c r="C57" s="642"/>
      <c r="D57" s="642"/>
      <c r="E57" s="642"/>
      <c r="F57" s="642"/>
      <c r="G57" s="642"/>
      <c r="H57" s="642"/>
      <c r="I57" s="642"/>
      <c r="J57" s="642"/>
      <c r="K57" s="642"/>
      <c r="L57" s="642"/>
      <c r="M57" s="642"/>
      <c r="N57" s="642"/>
      <c r="O57" s="642"/>
    </row>
    <row r="58" spans="1:50">
      <c r="R58" s="472"/>
      <c r="Z58" s="646"/>
      <c r="AA58" s="211"/>
      <c r="AB58" s="211"/>
      <c r="AC58" s="211"/>
      <c r="AD58" s="211"/>
    </row>
    <row r="59" spans="1:50">
      <c r="R59" s="285"/>
      <c r="Z59" s="646"/>
    </row>
    <row r="60" spans="1:50">
      <c r="R60" s="285"/>
      <c r="Z60" s="646"/>
    </row>
    <row r="61" spans="1:50">
      <c r="L61" s="285"/>
      <c r="R61" s="285"/>
      <c r="Z61" s="646"/>
    </row>
    <row r="62" spans="1:50">
      <c r="R62" s="285"/>
      <c r="Z62" s="646"/>
    </row>
    <row r="63" spans="1:50">
      <c r="B63" s="285"/>
      <c r="C63" s="285"/>
      <c r="D63" s="511"/>
      <c r="F63" s="356"/>
      <c r="G63" s="356"/>
      <c r="H63" s="356"/>
      <c r="I63" s="356"/>
      <c r="J63" s="356"/>
      <c r="M63" s="630"/>
      <c r="Q63" s="285"/>
      <c r="R63" s="285"/>
      <c r="Z63" s="646"/>
    </row>
    <row r="64" spans="1:50">
      <c r="D64" s="511"/>
      <c r="F64" s="511"/>
      <c r="G64" s="511"/>
      <c r="H64" s="511"/>
      <c r="I64" s="511"/>
      <c r="J64" s="511"/>
      <c r="M64" s="629"/>
      <c r="R64" s="285"/>
      <c r="S64" s="629"/>
      <c r="Z64" s="646"/>
    </row>
    <row r="65" spans="4:26">
      <c r="D65" s="511"/>
      <c r="F65" s="511"/>
      <c r="G65" s="511"/>
      <c r="H65" s="511"/>
      <c r="I65" s="511"/>
      <c r="J65" s="511"/>
      <c r="M65" s="629"/>
      <c r="Q65" s="629"/>
      <c r="R65" s="285"/>
      <c r="T65" s="629"/>
      <c r="Z65" s="646"/>
    </row>
    <row r="66" spans="4:26">
      <c r="D66" s="511"/>
      <c r="F66" s="511"/>
      <c r="G66" s="511"/>
      <c r="H66" s="511"/>
      <c r="I66" s="511"/>
      <c r="J66" s="511"/>
      <c r="M66" s="629"/>
      <c r="R66" s="285"/>
      <c r="T66" s="629"/>
      <c r="Z66" s="646"/>
    </row>
    <row r="67" spans="4:26">
      <c r="D67" s="511"/>
      <c r="F67" s="511"/>
      <c r="G67" s="511"/>
      <c r="H67" s="511"/>
      <c r="I67" s="511"/>
      <c r="J67" s="511"/>
      <c r="M67" s="629"/>
      <c r="Q67" s="629"/>
      <c r="R67" s="285"/>
    </row>
    <row r="68" spans="4:26">
      <c r="D68" s="511"/>
      <c r="F68" s="511"/>
      <c r="G68" s="511"/>
      <c r="H68" s="511"/>
      <c r="I68" s="511"/>
      <c r="J68" s="511"/>
      <c r="M68" s="629"/>
      <c r="R68" s="285"/>
    </row>
    <row r="69" spans="4:26">
      <c r="D69" s="511"/>
      <c r="F69" s="511"/>
      <c r="G69" s="511"/>
      <c r="H69" s="511"/>
      <c r="I69" s="511"/>
      <c r="J69" s="511"/>
      <c r="M69" s="629"/>
      <c r="R69" s="285"/>
    </row>
    <row r="70" spans="4:26">
      <c r="D70" s="511"/>
      <c r="F70" s="511"/>
      <c r="G70" s="511"/>
      <c r="H70" s="511"/>
      <c r="I70" s="511"/>
      <c r="J70" s="511"/>
      <c r="M70" s="629"/>
      <c r="R70" s="285"/>
      <c r="T70" s="629"/>
    </row>
    <row r="71" spans="4:26">
      <c r="D71" s="511"/>
      <c r="F71" s="511"/>
      <c r="G71" s="511"/>
      <c r="H71" s="511"/>
      <c r="I71" s="511"/>
      <c r="J71" s="511"/>
      <c r="M71" s="629"/>
      <c r="R71" s="285"/>
      <c r="T71" s="629"/>
    </row>
    <row r="72" spans="4:26">
      <c r="D72" s="511"/>
      <c r="F72" s="511"/>
      <c r="G72" s="511"/>
      <c r="H72" s="511"/>
      <c r="I72" s="511"/>
      <c r="J72" s="511"/>
      <c r="M72" s="629"/>
      <c r="R72" s="285"/>
      <c r="T72" s="629"/>
    </row>
    <row r="73" spans="4:26">
      <c r="D73" s="511"/>
      <c r="F73" s="511"/>
      <c r="G73" s="511"/>
      <c r="H73" s="511"/>
      <c r="I73" s="511"/>
      <c r="J73" s="511"/>
      <c r="M73" s="629"/>
      <c r="Q73" s="629"/>
      <c r="R73" s="285"/>
      <c r="T73" s="629"/>
    </row>
    <row r="74" spans="4:26">
      <c r="D74" s="511"/>
      <c r="F74" s="511"/>
      <c r="G74" s="511"/>
      <c r="H74" s="511"/>
      <c r="I74" s="511"/>
      <c r="J74" s="511"/>
      <c r="Q74" s="629"/>
      <c r="R74" s="285"/>
      <c r="T74" s="629"/>
    </row>
    <row r="75" spans="4:26">
      <c r="D75" s="511"/>
      <c r="F75" s="511"/>
      <c r="G75" s="511"/>
      <c r="H75" s="511"/>
      <c r="I75" s="511"/>
      <c r="J75" s="511"/>
      <c r="Q75" s="629"/>
    </row>
    <row r="76" spans="4:26">
      <c r="D76" s="511"/>
      <c r="F76" s="511"/>
      <c r="G76" s="511"/>
      <c r="H76" s="511"/>
      <c r="I76" s="511"/>
      <c r="J76" s="511"/>
      <c r="Q76" s="629"/>
    </row>
    <row r="77" spans="4:26">
      <c r="D77" s="511"/>
      <c r="F77" s="511"/>
      <c r="G77" s="511"/>
      <c r="H77" s="511"/>
      <c r="I77" s="511"/>
      <c r="J77" s="511"/>
      <c r="Q77" s="629"/>
    </row>
    <row r="78" spans="4:26">
      <c r="D78" s="511"/>
      <c r="F78" s="511"/>
      <c r="G78" s="511"/>
      <c r="H78" s="511"/>
      <c r="I78" s="511"/>
      <c r="J78" s="511"/>
      <c r="M78"/>
      <c r="Q78" s="629"/>
    </row>
    <row r="79" spans="4:26">
      <c r="D79" s="511"/>
      <c r="F79" s="511"/>
      <c r="G79" s="511"/>
      <c r="H79" s="511"/>
      <c r="I79" s="511"/>
      <c r="J79" s="511"/>
      <c r="Q79" s="629"/>
    </row>
    <row r="80" spans="4:26">
      <c r="D80" s="511"/>
      <c r="F80" s="511"/>
      <c r="G80" s="511"/>
      <c r="H80" s="511"/>
      <c r="I80" s="511"/>
      <c r="J80" s="511"/>
      <c r="Q80" s="629"/>
    </row>
    <row r="81" spans="1:50" s="211" customFormat="1">
      <c r="A81"/>
      <c r="D81" s="511"/>
      <c r="F81" s="511"/>
      <c r="G81" s="511"/>
      <c r="H81" s="511"/>
      <c r="I81" s="511"/>
      <c r="J81" s="511"/>
      <c r="Q81" s="629"/>
      <c r="AA81"/>
      <c r="AB81"/>
      <c r="AC81"/>
      <c r="AD81"/>
      <c r="AE81"/>
      <c r="AF81"/>
      <c r="AG81"/>
      <c r="AH81"/>
      <c r="AI81"/>
      <c r="AJ81"/>
      <c r="AK81"/>
      <c r="AL81"/>
      <c r="AM81"/>
      <c r="AN81"/>
      <c r="AO81"/>
      <c r="AP81"/>
      <c r="AQ81"/>
      <c r="AR81"/>
      <c r="AS81"/>
      <c r="AT81"/>
      <c r="AU81"/>
      <c r="AV81"/>
      <c r="AW81"/>
      <c r="AX81"/>
    </row>
    <row r="82" spans="1:50" s="211" customFormat="1">
      <c r="A82"/>
      <c r="D82" s="511"/>
      <c r="F82" s="511"/>
      <c r="G82" s="511"/>
      <c r="H82" s="511"/>
      <c r="I82" s="511"/>
      <c r="J82" s="511"/>
      <c r="Q82" s="629"/>
      <c r="AA82"/>
      <c r="AB82"/>
      <c r="AC82"/>
      <c r="AD82"/>
      <c r="AE82"/>
      <c r="AF82"/>
      <c r="AG82"/>
      <c r="AH82"/>
      <c r="AI82"/>
      <c r="AJ82"/>
      <c r="AK82"/>
      <c r="AL82"/>
      <c r="AM82"/>
      <c r="AN82"/>
      <c r="AO82"/>
      <c r="AP82"/>
      <c r="AQ82"/>
      <c r="AR82"/>
      <c r="AS82"/>
      <c r="AT82"/>
      <c r="AU82"/>
      <c r="AV82"/>
      <c r="AW82"/>
      <c r="AX82"/>
    </row>
    <row r="83" spans="1:50" s="211" customFormat="1">
      <c r="A83"/>
      <c r="D83" s="511"/>
      <c r="F83" s="511"/>
      <c r="G83" s="511"/>
      <c r="H83" s="511"/>
      <c r="I83" s="511"/>
      <c r="J83" s="511"/>
      <c r="Q83" s="629"/>
      <c r="AA83"/>
      <c r="AB83"/>
      <c r="AC83"/>
      <c r="AD83"/>
      <c r="AE83"/>
      <c r="AF83"/>
      <c r="AG83"/>
      <c r="AH83"/>
      <c r="AI83"/>
      <c r="AJ83"/>
      <c r="AK83"/>
      <c r="AL83"/>
      <c r="AM83"/>
      <c r="AN83"/>
      <c r="AO83"/>
      <c r="AP83"/>
      <c r="AQ83"/>
      <c r="AR83"/>
      <c r="AS83"/>
      <c r="AT83"/>
      <c r="AU83"/>
      <c r="AV83"/>
      <c r="AW83"/>
      <c r="AX83"/>
    </row>
    <row r="84" spans="1:50" s="211" customFormat="1">
      <c r="A84"/>
      <c r="D84" s="511"/>
      <c r="F84" s="511"/>
      <c r="G84" s="511"/>
      <c r="H84" s="511"/>
      <c r="I84" s="511"/>
      <c r="J84" s="511"/>
      <c r="N84" s="285"/>
      <c r="Q84" s="629"/>
      <c r="AA84"/>
      <c r="AB84"/>
      <c r="AC84"/>
      <c r="AD84"/>
      <c r="AE84"/>
      <c r="AF84"/>
      <c r="AG84"/>
      <c r="AH84"/>
      <c r="AI84"/>
      <c r="AJ84"/>
      <c r="AK84"/>
      <c r="AL84"/>
      <c r="AM84"/>
      <c r="AN84"/>
      <c r="AO84"/>
      <c r="AP84"/>
      <c r="AQ84"/>
      <c r="AR84"/>
      <c r="AS84"/>
      <c r="AT84"/>
      <c r="AU84"/>
      <c r="AV84"/>
      <c r="AW84"/>
      <c r="AX84"/>
    </row>
    <row r="85" spans="1:50" s="211" customFormat="1">
      <c r="A85"/>
      <c r="D85" s="511"/>
      <c r="F85" s="511"/>
      <c r="G85" s="511"/>
      <c r="H85" s="511"/>
      <c r="I85" s="511"/>
      <c r="J85" s="511"/>
      <c r="AA85"/>
      <c r="AB85"/>
      <c r="AC85"/>
      <c r="AD85"/>
      <c r="AE85"/>
      <c r="AF85"/>
      <c r="AG85"/>
      <c r="AH85"/>
      <c r="AI85"/>
      <c r="AJ85"/>
      <c r="AK85"/>
      <c r="AL85"/>
      <c r="AM85"/>
      <c r="AN85"/>
      <c r="AO85"/>
      <c r="AP85"/>
      <c r="AQ85"/>
      <c r="AR85"/>
      <c r="AS85"/>
      <c r="AT85"/>
      <c r="AU85"/>
      <c r="AV85"/>
      <c r="AW85"/>
      <c r="AX85"/>
    </row>
    <row r="86" spans="1:50" s="211" customFormat="1">
      <c r="A86"/>
      <c r="D86" s="511"/>
      <c r="F86" s="511"/>
      <c r="G86" s="511"/>
      <c r="H86" s="511"/>
      <c r="I86" s="511"/>
      <c r="J86" s="511"/>
      <c r="AA86"/>
      <c r="AB86"/>
      <c r="AC86"/>
      <c r="AD86"/>
      <c r="AE86"/>
      <c r="AF86"/>
      <c r="AG86"/>
      <c r="AH86"/>
      <c r="AI86"/>
      <c r="AJ86"/>
      <c r="AK86"/>
      <c r="AL86"/>
      <c r="AM86"/>
      <c r="AN86"/>
      <c r="AO86"/>
      <c r="AP86"/>
      <c r="AQ86"/>
      <c r="AR86"/>
      <c r="AS86"/>
      <c r="AT86"/>
      <c r="AU86"/>
      <c r="AV86"/>
      <c r="AW86"/>
      <c r="AX86"/>
    </row>
    <row r="87" spans="1:50" s="211" customFormat="1">
      <c r="A87"/>
      <c r="D87" s="511"/>
      <c r="F87" s="511"/>
      <c r="G87" s="511"/>
      <c r="H87" s="511"/>
      <c r="I87" s="511"/>
      <c r="J87" s="511"/>
      <c r="AA87"/>
      <c r="AB87"/>
      <c r="AC87"/>
      <c r="AD87"/>
      <c r="AE87"/>
      <c r="AF87"/>
      <c r="AG87"/>
      <c r="AH87"/>
      <c r="AI87"/>
      <c r="AJ87"/>
      <c r="AK87"/>
      <c r="AL87"/>
      <c r="AM87"/>
      <c r="AN87"/>
      <c r="AO87"/>
      <c r="AP87"/>
      <c r="AQ87"/>
      <c r="AR87"/>
      <c r="AS87"/>
      <c r="AT87"/>
      <c r="AU87"/>
      <c r="AV87"/>
      <c r="AW87"/>
      <c r="AX87"/>
    </row>
    <row r="88" spans="1:50" s="211" customFormat="1">
      <c r="A88"/>
      <c r="D88" s="511"/>
      <c r="F88" s="511"/>
      <c r="G88" s="511"/>
      <c r="H88" s="511"/>
      <c r="I88" s="511"/>
      <c r="J88" s="511"/>
      <c r="AA88"/>
      <c r="AB88"/>
      <c r="AC88"/>
      <c r="AD88"/>
      <c r="AE88"/>
      <c r="AF88"/>
      <c r="AG88"/>
      <c r="AH88"/>
      <c r="AI88"/>
      <c r="AJ88"/>
      <c r="AK88"/>
      <c r="AL88"/>
      <c r="AM88"/>
      <c r="AN88"/>
      <c r="AO88"/>
      <c r="AP88"/>
      <c r="AQ88"/>
      <c r="AR88"/>
      <c r="AS88"/>
      <c r="AT88"/>
      <c r="AU88"/>
      <c r="AV88"/>
      <c r="AW88"/>
      <c r="AX88"/>
    </row>
    <row r="89" spans="1:50" s="211" customFormat="1">
      <c r="A89"/>
      <c r="D89" s="511"/>
      <c r="F89" s="511"/>
      <c r="G89" s="511"/>
      <c r="H89" s="511"/>
      <c r="I89" s="511"/>
      <c r="J89" s="511"/>
      <c r="AA89"/>
      <c r="AB89"/>
      <c r="AC89"/>
      <c r="AD89"/>
      <c r="AE89"/>
      <c r="AF89"/>
      <c r="AG89"/>
      <c r="AH89"/>
      <c r="AI89"/>
      <c r="AJ89"/>
      <c r="AK89"/>
      <c r="AL89"/>
      <c r="AM89"/>
      <c r="AN89"/>
      <c r="AO89"/>
      <c r="AP89"/>
      <c r="AQ89"/>
      <c r="AR89"/>
      <c r="AS89"/>
      <c r="AT89"/>
      <c r="AU89"/>
      <c r="AV89"/>
      <c r="AW89"/>
      <c r="AX89"/>
    </row>
    <row r="90" spans="1:50" s="211" customFormat="1">
      <c r="A90"/>
      <c r="D90" s="511"/>
      <c r="F90" s="511"/>
      <c r="G90" s="511"/>
      <c r="H90" s="511"/>
      <c r="I90" s="511"/>
      <c r="J90" s="511"/>
      <c r="M90" s="629"/>
      <c r="AA90"/>
      <c r="AB90"/>
      <c r="AC90"/>
      <c r="AD90"/>
      <c r="AE90"/>
      <c r="AF90"/>
      <c r="AG90"/>
      <c r="AH90"/>
      <c r="AI90"/>
      <c r="AJ90"/>
      <c r="AK90"/>
      <c r="AL90"/>
      <c r="AM90"/>
      <c r="AN90"/>
      <c r="AO90"/>
      <c r="AP90"/>
      <c r="AQ90"/>
      <c r="AR90"/>
      <c r="AS90"/>
      <c r="AT90"/>
      <c r="AU90"/>
      <c r="AV90"/>
      <c r="AW90"/>
      <c r="AX90"/>
    </row>
    <row r="91" spans="1:50" s="211" customFormat="1">
      <c r="A91"/>
      <c r="D91" s="511"/>
      <c r="F91" s="511"/>
      <c r="G91" s="511"/>
      <c r="H91" s="511"/>
      <c r="I91" s="511"/>
      <c r="J91" s="511"/>
      <c r="M91" s="629"/>
      <c r="AA91"/>
      <c r="AB91"/>
      <c r="AC91"/>
      <c r="AD91"/>
      <c r="AE91"/>
      <c r="AF91"/>
      <c r="AG91"/>
      <c r="AH91"/>
      <c r="AI91"/>
      <c r="AJ91"/>
      <c r="AK91"/>
      <c r="AL91"/>
      <c r="AM91"/>
      <c r="AN91"/>
      <c r="AO91"/>
      <c r="AP91"/>
      <c r="AQ91"/>
      <c r="AR91"/>
      <c r="AS91"/>
      <c r="AT91"/>
      <c r="AU91"/>
      <c r="AV91"/>
      <c r="AW91"/>
      <c r="AX91"/>
    </row>
    <row r="92" spans="1:50" s="211" customFormat="1">
      <c r="A92"/>
      <c r="D92" s="511"/>
      <c r="F92" s="511"/>
      <c r="G92" s="511"/>
      <c r="H92" s="511"/>
      <c r="I92" s="511"/>
      <c r="J92" s="511"/>
      <c r="M92" s="629"/>
      <c r="AA92"/>
      <c r="AB92"/>
      <c r="AC92"/>
      <c r="AD92"/>
      <c r="AE92"/>
      <c r="AF92"/>
      <c r="AG92"/>
      <c r="AH92"/>
      <c r="AI92"/>
      <c r="AJ92"/>
      <c r="AK92"/>
      <c r="AL92"/>
      <c r="AM92"/>
      <c r="AN92"/>
      <c r="AO92"/>
      <c r="AP92"/>
      <c r="AQ92"/>
      <c r="AR92"/>
      <c r="AS92"/>
      <c r="AT92"/>
      <c r="AU92"/>
      <c r="AV92"/>
      <c r="AW92"/>
      <c r="AX92"/>
    </row>
    <row r="93" spans="1:50" s="211" customFormat="1">
      <c r="A93"/>
      <c r="D93" s="511"/>
      <c r="F93" s="511"/>
      <c r="G93" s="511"/>
      <c r="H93" s="511"/>
      <c r="I93" s="511"/>
      <c r="J93" s="511"/>
      <c r="M93" s="629"/>
      <c r="AA93"/>
      <c r="AB93"/>
      <c r="AC93"/>
      <c r="AD93"/>
      <c r="AE93"/>
      <c r="AF93"/>
      <c r="AG93"/>
      <c r="AH93"/>
      <c r="AI93"/>
      <c r="AJ93"/>
      <c r="AK93"/>
      <c r="AL93"/>
      <c r="AM93"/>
      <c r="AN93"/>
      <c r="AO93"/>
      <c r="AP93"/>
      <c r="AQ93"/>
      <c r="AR93"/>
      <c r="AS93"/>
      <c r="AT93"/>
      <c r="AU93"/>
      <c r="AV93"/>
      <c r="AW93"/>
      <c r="AX93"/>
    </row>
    <row r="94" spans="1:50" s="211" customFormat="1">
      <c r="A94"/>
      <c r="D94" s="511"/>
      <c r="F94" s="511"/>
      <c r="G94" s="511"/>
      <c r="H94" s="511"/>
      <c r="I94" s="511"/>
      <c r="J94" s="511"/>
      <c r="M94" s="629"/>
      <c r="AA94"/>
      <c r="AB94"/>
      <c r="AC94"/>
      <c r="AD94"/>
      <c r="AE94"/>
      <c r="AF94"/>
      <c r="AG94"/>
      <c r="AH94"/>
      <c r="AI94"/>
      <c r="AJ94"/>
      <c r="AK94"/>
      <c r="AL94"/>
      <c r="AM94"/>
      <c r="AN94"/>
      <c r="AO94"/>
      <c r="AP94"/>
      <c r="AQ94"/>
      <c r="AR94"/>
      <c r="AS94"/>
      <c r="AT94"/>
      <c r="AU94"/>
      <c r="AV94"/>
      <c r="AW94"/>
      <c r="AX94"/>
    </row>
    <row r="95" spans="1:50" s="211" customFormat="1">
      <c r="A95"/>
      <c r="D95" s="511"/>
      <c r="F95" s="511"/>
      <c r="G95" s="511"/>
      <c r="H95" s="511"/>
      <c r="I95" s="511"/>
      <c r="J95" s="511"/>
      <c r="M95" s="629"/>
      <c r="AA95"/>
      <c r="AB95"/>
      <c r="AC95"/>
      <c r="AD95"/>
      <c r="AE95"/>
      <c r="AF95"/>
      <c r="AG95"/>
      <c r="AH95"/>
      <c r="AI95"/>
      <c r="AJ95"/>
      <c r="AK95"/>
      <c r="AL95"/>
      <c r="AM95"/>
      <c r="AN95"/>
      <c r="AO95"/>
      <c r="AP95"/>
      <c r="AQ95"/>
      <c r="AR95"/>
      <c r="AS95"/>
      <c r="AT95"/>
      <c r="AU95"/>
      <c r="AV95"/>
      <c r="AW95"/>
      <c r="AX95"/>
    </row>
    <row r="96" spans="1:50" s="211" customFormat="1">
      <c r="A96"/>
      <c r="D96" s="511"/>
      <c r="F96" s="511"/>
      <c r="G96" s="511"/>
      <c r="H96" s="511"/>
      <c r="I96" s="511"/>
      <c r="J96" s="511"/>
      <c r="M96" s="629"/>
      <c r="AA96"/>
      <c r="AB96"/>
      <c r="AC96"/>
      <c r="AD96"/>
      <c r="AE96"/>
      <c r="AF96"/>
      <c r="AG96"/>
      <c r="AH96"/>
      <c r="AI96"/>
      <c r="AJ96"/>
      <c r="AK96"/>
      <c r="AL96"/>
      <c r="AM96"/>
      <c r="AN96"/>
      <c r="AO96"/>
      <c r="AP96"/>
      <c r="AQ96"/>
      <c r="AR96"/>
      <c r="AS96"/>
      <c r="AT96"/>
      <c r="AU96"/>
      <c r="AV96"/>
      <c r="AW96"/>
      <c r="AX96"/>
    </row>
    <row r="97" spans="4:30">
      <c r="D97" s="511"/>
      <c r="F97" s="511"/>
      <c r="G97" s="511"/>
      <c r="H97" s="511"/>
      <c r="I97" s="511"/>
      <c r="J97" s="511"/>
      <c r="M97" s="629"/>
    </row>
    <row r="98" spans="4:30">
      <c r="D98" s="511"/>
      <c r="F98" s="511"/>
      <c r="G98" s="511"/>
      <c r="H98" s="511"/>
      <c r="I98" s="511"/>
      <c r="J98" s="511"/>
      <c r="M98" s="629"/>
    </row>
    <row r="99" spans="4:30">
      <c r="D99" s="511"/>
      <c r="F99" s="511"/>
      <c r="G99" s="511"/>
      <c r="H99" s="511"/>
      <c r="I99" s="511"/>
      <c r="J99" s="511"/>
      <c r="M99" s="629"/>
    </row>
    <row r="100" spans="4:30">
      <c r="D100" s="511"/>
      <c r="F100" s="511"/>
      <c r="G100" s="511"/>
      <c r="H100" s="511"/>
      <c r="I100" s="511"/>
      <c r="J100" s="511"/>
      <c r="M100" s="629"/>
      <c r="Z100" s="211" t="s">
        <v>449</v>
      </c>
      <c r="AA100" t="s">
        <v>960</v>
      </c>
    </row>
    <row r="101" spans="4:30">
      <c r="D101" s="511"/>
      <c r="F101" s="511"/>
      <c r="G101" s="511"/>
      <c r="H101" s="511"/>
      <c r="I101" s="511"/>
      <c r="J101" s="511"/>
      <c r="M101" s="629"/>
      <c r="Z101" s="211" t="s">
        <v>961</v>
      </c>
      <c r="AA101" t="s">
        <v>962</v>
      </c>
    </row>
    <row r="102" spans="4:30">
      <c r="D102" s="511"/>
      <c r="F102" s="511"/>
      <c r="G102" s="511"/>
      <c r="H102" s="511"/>
      <c r="I102" s="511"/>
      <c r="J102" s="511"/>
    </row>
    <row r="103" spans="4:30">
      <c r="D103" s="511"/>
      <c r="F103" s="511"/>
      <c r="G103" s="511"/>
      <c r="H103" s="511"/>
      <c r="I103" s="511"/>
      <c r="J103" s="511"/>
      <c r="AB103" s="208" t="s">
        <v>964</v>
      </c>
    </row>
    <row r="104" spans="4:30">
      <c r="D104" s="511"/>
      <c r="F104" s="511"/>
      <c r="G104" s="511"/>
      <c r="H104" s="511"/>
      <c r="I104" s="511"/>
      <c r="J104" s="511"/>
      <c r="AB104" t="s">
        <v>958</v>
      </c>
      <c r="AD104" s="208" t="s">
        <v>963</v>
      </c>
    </row>
    <row r="105" spans="4:30">
      <c r="D105" s="511"/>
      <c r="F105" s="511"/>
      <c r="G105" s="511"/>
      <c r="H105" s="511"/>
      <c r="I105" s="511"/>
      <c r="J105" s="511"/>
      <c r="L105" s="285"/>
      <c r="M105" s="285"/>
      <c r="N105" s="285"/>
      <c r="O105" s="285"/>
      <c r="Q105" s="285"/>
    </row>
    <row r="106" spans="4:30">
      <c r="D106" s="511"/>
      <c r="F106" s="511"/>
      <c r="G106" s="511"/>
      <c r="H106" s="511"/>
      <c r="I106" s="511"/>
      <c r="J106" s="511"/>
      <c r="AB106" t="s">
        <v>959</v>
      </c>
      <c r="AD106" t="s">
        <v>42</v>
      </c>
    </row>
    <row r="107" spans="4:30">
      <c r="D107" s="511"/>
      <c r="F107" s="511"/>
      <c r="G107" s="511"/>
      <c r="H107" s="511"/>
      <c r="I107" s="511"/>
      <c r="J107" s="511"/>
      <c r="AD107" t="s">
        <v>20</v>
      </c>
    </row>
    <row r="108" spans="4:30">
      <c r="D108" s="511"/>
      <c r="F108" s="511"/>
      <c r="G108" s="511"/>
      <c r="H108" s="511"/>
      <c r="I108" s="511"/>
      <c r="J108" s="511"/>
      <c r="AD108" t="s">
        <v>49</v>
      </c>
    </row>
    <row r="109" spans="4:30">
      <c r="D109" s="511"/>
      <c r="E109" s="511"/>
      <c r="F109" s="511"/>
      <c r="G109" s="511"/>
      <c r="H109" s="511"/>
      <c r="I109" s="511"/>
      <c r="J109" s="511"/>
    </row>
    <row r="110" spans="4:30">
      <c r="D110" s="511"/>
      <c r="E110" s="511"/>
      <c r="F110" s="511"/>
      <c r="G110" s="511"/>
      <c r="H110" s="511"/>
      <c r="I110" s="511"/>
      <c r="J110" s="511"/>
    </row>
    <row r="111" spans="4:30">
      <c r="D111" s="511"/>
      <c r="E111" s="511"/>
      <c r="F111" s="511"/>
      <c r="G111" s="511"/>
      <c r="H111" s="511"/>
      <c r="I111" s="511"/>
      <c r="J111" s="511"/>
    </row>
    <row r="112" spans="4:30">
      <c r="D112" s="511"/>
      <c r="E112" s="511"/>
      <c r="F112" s="511"/>
      <c r="G112" s="511"/>
      <c r="H112" s="511"/>
      <c r="I112" s="511"/>
      <c r="J112" s="511"/>
    </row>
    <row r="113" spans="1:50" s="211" customFormat="1">
      <c r="A113"/>
      <c r="D113" s="511"/>
      <c r="E113" s="511"/>
      <c r="F113" s="511"/>
      <c r="G113" s="511"/>
      <c r="H113" s="511"/>
      <c r="I113" s="511"/>
      <c r="J113" s="511"/>
      <c r="AA113"/>
      <c r="AB113"/>
      <c r="AC113"/>
      <c r="AD113"/>
      <c r="AE113"/>
      <c r="AF113"/>
      <c r="AG113"/>
      <c r="AH113"/>
      <c r="AI113"/>
      <c r="AJ113"/>
      <c r="AK113"/>
      <c r="AL113"/>
      <c r="AM113"/>
      <c r="AN113"/>
      <c r="AO113"/>
      <c r="AP113"/>
      <c r="AQ113"/>
      <c r="AR113"/>
      <c r="AS113"/>
      <c r="AT113"/>
      <c r="AU113"/>
      <c r="AV113"/>
      <c r="AW113"/>
      <c r="AX113"/>
    </row>
    <row r="114" spans="1:50" s="211" customFormat="1">
      <c r="A114"/>
      <c r="D114" s="511"/>
      <c r="E114" s="511"/>
      <c r="F114" s="511"/>
      <c r="G114" s="511"/>
      <c r="H114" s="511"/>
      <c r="I114" s="511"/>
      <c r="J114" s="511"/>
      <c r="AA114"/>
      <c r="AB114"/>
      <c r="AC114"/>
      <c r="AD114"/>
      <c r="AE114"/>
      <c r="AF114"/>
      <c r="AG114"/>
      <c r="AH114"/>
      <c r="AI114"/>
      <c r="AJ114"/>
      <c r="AK114"/>
      <c r="AL114"/>
      <c r="AM114"/>
      <c r="AN114"/>
      <c r="AO114"/>
      <c r="AP114"/>
      <c r="AQ114"/>
      <c r="AR114"/>
      <c r="AS114"/>
      <c r="AT114"/>
      <c r="AU114"/>
      <c r="AV114"/>
      <c r="AW114"/>
      <c r="AX114"/>
    </row>
    <row r="115" spans="1:50" s="211" customFormat="1">
      <c r="A115"/>
      <c r="D115" s="511"/>
      <c r="E115" s="511"/>
      <c r="F115" s="511"/>
      <c r="G115" s="511"/>
      <c r="H115" s="511"/>
      <c r="I115" s="511"/>
      <c r="J115" s="511"/>
      <c r="AA115"/>
      <c r="AB115"/>
      <c r="AC115"/>
      <c r="AD115"/>
      <c r="AE115"/>
      <c r="AF115"/>
      <c r="AG115"/>
      <c r="AH115"/>
      <c r="AI115"/>
      <c r="AJ115"/>
      <c r="AK115"/>
      <c r="AL115"/>
      <c r="AM115"/>
      <c r="AN115"/>
      <c r="AO115"/>
      <c r="AP115"/>
      <c r="AQ115"/>
      <c r="AR115"/>
      <c r="AS115"/>
      <c r="AT115"/>
      <c r="AU115"/>
      <c r="AV115"/>
      <c r="AW115"/>
      <c r="AX115"/>
    </row>
    <row r="116" spans="1:50" s="211" customFormat="1">
      <c r="A116"/>
      <c r="D116" s="511"/>
      <c r="E116" s="511"/>
      <c r="F116" s="511"/>
      <c r="G116" s="511"/>
      <c r="H116" s="511"/>
      <c r="I116" s="511"/>
      <c r="J116" s="511"/>
      <c r="AA116"/>
      <c r="AB116"/>
      <c r="AC116"/>
      <c r="AD116"/>
      <c r="AE116"/>
      <c r="AF116"/>
      <c r="AG116"/>
      <c r="AH116"/>
      <c r="AI116"/>
      <c r="AJ116"/>
      <c r="AK116"/>
      <c r="AL116"/>
      <c r="AM116"/>
      <c r="AN116"/>
      <c r="AO116"/>
      <c r="AP116"/>
      <c r="AQ116"/>
      <c r="AR116"/>
      <c r="AS116"/>
      <c r="AT116"/>
      <c r="AU116"/>
      <c r="AV116"/>
      <c r="AW116"/>
      <c r="AX116"/>
    </row>
    <row r="117" spans="1:50" s="211" customFormat="1">
      <c r="A117"/>
      <c r="D117" s="511"/>
      <c r="E117" s="511"/>
      <c r="F117" s="511"/>
      <c r="G117" s="511"/>
      <c r="H117" s="511"/>
      <c r="I117" s="511"/>
      <c r="J117" s="511"/>
      <c r="AA117"/>
      <c r="AB117"/>
      <c r="AC117"/>
      <c r="AD117"/>
      <c r="AE117"/>
      <c r="AF117"/>
      <c r="AG117"/>
      <c r="AH117"/>
      <c r="AI117"/>
      <c r="AJ117"/>
      <c r="AK117"/>
      <c r="AL117"/>
      <c r="AM117"/>
      <c r="AN117"/>
      <c r="AO117"/>
      <c r="AP117"/>
      <c r="AQ117"/>
      <c r="AR117"/>
      <c r="AS117"/>
      <c r="AT117"/>
      <c r="AU117"/>
      <c r="AV117"/>
      <c r="AW117"/>
      <c r="AX117"/>
    </row>
    <row r="118" spans="1:50" s="211" customFormat="1">
      <c r="A118"/>
      <c r="L118"/>
      <c r="AA118"/>
      <c r="AB118"/>
      <c r="AC118"/>
      <c r="AD118"/>
      <c r="AE118"/>
      <c r="AF118"/>
      <c r="AG118"/>
      <c r="AH118"/>
      <c r="AI118"/>
      <c r="AJ118"/>
      <c r="AK118"/>
      <c r="AL118"/>
      <c r="AM118"/>
      <c r="AN118"/>
      <c r="AO118"/>
      <c r="AP118"/>
      <c r="AQ118"/>
      <c r="AR118"/>
      <c r="AS118"/>
      <c r="AT118"/>
      <c r="AU118"/>
      <c r="AV118"/>
      <c r="AW118"/>
      <c r="AX118"/>
    </row>
    <row r="119" spans="1:50" s="211" customFormat="1">
      <c r="A119"/>
      <c r="L119"/>
      <c r="AA119"/>
      <c r="AB119"/>
      <c r="AC119"/>
      <c r="AD119"/>
      <c r="AE119"/>
      <c r="AF119"/>
      <c r="AG119"/>
      <c r="AH119"/>
      <c r="AI119"/>
      <c r="AJ119"/>
      <c r="AK119"/>
      <c r="AL119"/>
      <c r="AM119"/>
      <c r="AN119"/>
      <c r="AO119"/>
      <c r="AP119"/>
      <c r="AQ119"/>
      <c r="AR119"/>
      <c r="AS119"/>
      <c r="AT119"/>
      <c r="AU119"/>
      <c r="AV119"/>
      <c r="AW119"/>
      <c r="AX119"/>
    </row>
    <row r="120" spans="1:50" s="211" customFormat="1">
      <c r="A120"/>
      <c r="L120"/>
      <c r="AA120"/>
      <c r="AB120"/>
      <c r="AC120"/>
      <c r="AD120"/>
      <c r="AE120"/>
      <c r="AF120"/>
      <c r="AG120"/>
      <c r="AH120"/>
      <c r="AI120"/>
      <c r="AJ120"/>
      <c r="AK120"/>
      <c r="AL120"/>
      <c r="AM120"/>
      <c r="AN120"/>
      <c r="AO120"/>
      <c r="AP120"/>
      <c r="AQ120"/>
      <c r="AR120"/>
      <c r="AS120"/>
      <c r="AT120"/>
      <c r="AU120"/>
      <c r="AV120"/>
      <c r="AW120"/>
      <c r="AX120"/>
    </row>
    <row r="121" spans="1:50" s="211" customFormat="1">
      <c r="A121"/>
      <c r="L121"/>
      <c r="AA121"/>
      <c r="AB121"/>
      <c r="AC121"/>
      <c r="AD121"/>
      <c r="AE121"/>
      <c r="AF121"/>
      <c r="AG121"/>
      <c r="AH121"/>
      <c r="AI121"/>
      <c r="AJ121"/>
      <c r="AK121"/>
      <c r="AL121"/>
      <c r="AM121"/>
      <c r="AN121"/>
      <c r="AO121"/>
      <c r="AP121"/>
      <c r="AQ121"/>
      <c r="AR121"/>
      <c r="AS121"/>
      <c r="AT121"/>
      <c r="AU121"/>
      <c r="AV121"/>
      <c r="AW121"/>
      <c r="AX121"/>
    </row>
    <row r="122" spans="1:50" s="211" customFormat="1">
      <c r="A122"/>
      <c r="L122"/>
      <c r="R122" s="629"/>
      <c r="AA122"/>
      <c r="AB122"/>
      <c r="AC122"/>
      <c r="AD122"/>
      <c r="AE122"/>
      <c r="AF122"/>
      <c r="AG122"/>
      <c r="AH122"/>
      <c r="AI122"/>
      <c r="AJ122"/>
      <c r="AK122"/>
      <c r="AL122"/>
      <c r="AM122"/>
      <c r="AN122"/>
      <c r="AO122"/>
      <c r="AP122"/>
      <c r="AQ122"/>
      <c r="AR122"/>
      <c r="AS122"/>
      <c r="AT122"/>
      <c r="AU122"/>
      <c r="AV122"/>
      <c r="AW122"/>
      <c r="AX122"/>
    </row>
    <row r="123" spans="1:50" s="211" customFormat="1">
      <c r="A123"/>
      <c r="L123"/>
      <c r="R123" s="629"/>
      <c r="AA123"/>
      <c r="AB123"/>
      <c r="AC123"/>
      <c r="AD123"/>
      <c r="AE123"/>
      <c r="AF123"/>
      <c r="AG123"/>
      <c r="AH123"/>
      <c r="AI123"/>
      <c r="AJ123"/>
      <c r="AK123"/>
      <c r="AL123"/>
      <c r="AM123"/>
      <c r="AN123"/>
      <c r="AO123"/>
      <c r="AP123"/>
      <c r="AQ123"/>
      <c r="AR123"/>
      <c r="AS123"/>
      <c r="AT123"/>
      <c r="AU123"/>
      <c r="AV123"/>
      <c r="AW123"/>
      <c r="AX123"/>
    </row>
    <row r="124" spans="1:50" s="211" customFormat="1">
      <c r="A124"/>
      <c r="L124"/>
      <c r="R124" s="629"/>
      <c r="AA124"/>
      <c r="AB124"/>
      <c r="AC124"/>
      <c r="AD124"/>
      <c r="AE124"/>
      <c r="AF124"/>
      <c r="AG124"/>
      <c r="AH124"/>
      <c r="AI124"/>
      <c r="AJ124"/>
      <c r="AK124"/>
      <c r="AL124"/>
      <c r="AM124"/>
      <c r="AN124"/>
      <c r="AO124"/>
      <c r="AP124"/>
      <c r="AQ124"/>
      <c r="AR124"/>
      <c r="AS124"/>
      <c r="AT124"/>
      <c r="AU124"/>
      <c r="AV124"/>
      <c r="AW124"/>
      <c r="AX124"/>
    </row>
    <row r="125" spans="1:50" s="211" customFormat="1">
      <c r="A125"/>
      <c r="L125"/>
      <c r="R125" s="629"/>
      <c r="AA125"/>
      <c r="AB125"/>
      <c r="AC125"/>
      <c r="AD125"/>
      <c r="AE125"/>
      <c r="AF125"/>
      <c r="AG125"/>
      <c r="AH125"/>
      <c r="AI125"/>
      <c r="AJ125"/>
      <c r="AK125"/>
      <c r="AL125"/>
      <c r="AM125"/>
      <c r="AN125"/>
      <c r="AO125"/>
      <c r="AP125"/>
      <c r="AQ125"/>
      <c r="AR125"/>
      <c r="AS125"/>
      <c r="AT125"/>
      <c r="AU125"/>
      <c r="AV125"/>
      <c r="AW125"/>
      <c r="AX125"/>
    </row>
    <row r="126" spans="1:50" s="211" customFormat="1">
      <c r="A126"/>
      <c r="L126"/>
      <c r="M126" s="630"/>
      <c r="N126" s="849"/>
      <c r="O126" s="849"/>
      <c r="Q126" s="630"/>
      <c r="R126" s="629"/>
      <c r="AA126"/>
      <c r="AB126"/>
      <c r="AC126"/>
      <c r="AD126"/>
      <c r="AE126"/>
      <c r="AF126"/>
      <c r="AG126"/>
      <c r="AH126"/>
      <c r="AI126"/>
      <c r="AJ126"/>
      <c r="AK126"/>
      <c r="AL126"/>
      <c r="AM126"/>
      <c r="AN126"/>
      <c r="AO126"/>
      <c r="AP126"/>
      <c r="AQ126"/>
      <c r="AR126"/>
      <c r="AS126"/>
      <c r="AT126"/>
      <c r="AU126"/>
      <c r="AV126"/>
      <c r="AW126"/>
      <c r="AX126"/>
    </row>
    <row r="127" spans="1:50" s="211" customFormat="1">
      <c r="A127"/>
      <c r="L127"/>
      <c r="Q127" s="629"/>
      <c r="R127" s="629"/>
      <c r="AA127"/>
      <c r="AB127"/>
      <c r="AC127"/>
      <c r="AD127"/>
      <c r="AE127"/>
      <c r="AF127"/>
      <c r="AG127"/>
      <c r="AH127"/>
      <c r="AI127"/>
      <c r="AJ127"/>
      <c r="AK127"/>
      <c r="AL127"/>
      <c r="AM127"/>
      <c r="AN127"/>
      <c r="AO127"/>
      <c r="AP127"/>
      <c r="AQ127"/>
      <c r="AR127"/>
      <c r="AS127"/>
      <c r="AT127"/>
      <c r="AU127"/>
      <c r="AV127"/>
      <c r="AW127"/>
      <c r="AX127"/>
    </row>
    <row r="128" spans="1:50" s="211" customFormat="1">
      <c r="A128"/>
      <c r="L128"/>
      <c r="N128" s="630"/>
      <c r="O128" s="630"/>
      <c r="Q128" s="630"/>
      <c r="R128" s="629"/>
      <c r="AA128"/>
      <c r="AB128"/>
      <c r="AC128"/>
      <c r="AD128"/>
      <c r="AE128"/>
      <c r="AF128"/>
      <c r="AG128"/>
      <c r="AH128"/>
      <c r="AI128"/>
      <c r="AJ128"/>
      <c r="AK128"/>
      <c r="AL128"/>
      <c r="AM128"/>
      <c r="AN128"/>
      <c r="AO128"/>
      <c r="AP128"/>
      <c r="AQ128"/>
      <c r="AR128"/>
      <c r="AS128"/>
      <c r="AT128"/>
      <c r="AU128"/>
      <c r="AV128"/>
      <c r="AW128"/>
      <c r="AX128"/>
    </row>
    <row r="129" spans="1:50" s="211" customFormat="1">
      <c r="A129"/>
      <c r="L129"/>
      <c r="M129" s="629"/>
      <c r="N129" s="629"/>
      <c r="R129" s="629"/>
      <c r="AA129"/>
      <c r="AB129"/>
      <c r="AC129"/>
      <c r="AD129"/>
      <c r="AE129"/>
      <c r="AF129"/>
      <c r="AG129"/>
      <c r="AH129"/>
      <c r="AI129"/>
      <c r="AJ129"/>
      <c r="AK129"/>
      <c r="AL129"/>
      <c r="AM129"/>
      <c r="AN129"/>
      <c r="AO129"/>
      <c r="AP129"/>
      <c r="AQ129"/>
      <c r="AR129"/>
      <c r="AS129"/>
      <c r="AT129"/>
      <c r="AU129"/>
      <c r="AV129"/>
      <c r="AW129"/>
      <c r="AX129"/>
    </row>
    <row r="130" spans="1:50" s="211" customFormat="1">
      <c r="A130"/>
      <c r="L130"/>
      <c r="M130" s="629"/>
      <c r="N130" s="629"/>
      <c r="R130" s="629"/>
      <c r="AA130"/>
      <c r="AB130"/>
      <c r="AC130"/>
      <c r="AD130"/>
      <c r="AE130"/>
      <c r="AF130"/>
      <c r="AG130"/>
      <c r="AH130"/>
      <c r="AI130"/>
      <c r="AJ130"/>
      <c r="AK130"/>
      <c r="AL130"/>
      <c r="AM130"/>
      <c r="AN130"/>
      <c r="AO130"/>
      <c r="AP130"/>
      <c r="AQ130"/>
      <c r="AR130"/>
      <c r="AS130"/>
      <c r="AT130"/>
      <c r="AU130"/>
      <c r="AV130"/>
      <c r="AW130"/>
      <c r="AX130"/>
    </row>
    <row r="131" spans="1:50" s="211" customFormat="1">
      <c r="A131"/>
      <c r="L131"/>
      <c r="M131" s="629"/>
      <c r="N131" s="629"/>
      <c r="R131" s="629"/>
      <c r="AA131"/>
      <c r="AB131"/>
      <c r="AC131"/>
      <c r="AD131"/>
      <c r="AE131"/>
      <c r="AF131"/>
      <c r="AG131"/>
      <c r="AH131"/>
      <c r="AI131"/>
      <c r="AJ131"/>
      <c r="AK131"/>
      <c r="AL131"/>
      <c r="AM131"/>
      <c r="AN131"/>
      <c r="AO131"/>
      <c r="AP131"/>
      <c r="AQ131"/>
      <c r="AR131"/>
      <c r="AS131"/>
      <c r="AT131"/>
      <c r="AU131"/>
      <c r="AV131"/>
      <c r="AW131"/>
      <c r="AX131"/>
    </row>
    <row r="132" spans="1:50" s="211" customFormat="1">
      <c r="A132"/>
      <c r="L132"/>
      <c r="M132" s="629"/>
      <c r="N132" s="629"/>
      <c r="AA132"/>
      <c r="AB132"/>
      <c r="AC132"/>
      <c r="AD132"/>
      <c r="AE132"/>
      <c r="AF132"/>
      <c r="AG132"/>
      <c r="AH132"/>
      <c r="AI132"/>
      <c r="AJ132"/>
      <c r="AK132"/>
      <c r="AL132"/>
      <c r="AM132"/>
      <c r="AN132"/>
      <c r="AO132"/>
      <c r="AP132"/>
      <c r="AQ132"/>
      <c r="AR132"/>
      <c r="AS132"/>
      <c r="AT132"/>
      <c r="AU132"/>
      <c r="AV132"/>
      <c r="AW132"/>
      <c r="AX132"/>
    </row>
    <row r="133" spans="1:50" s="211" customFormat="1">
      <c r="A133"/>
      <c r="L133"/>
      <c r="M133" s="224"/>
      <c r="N133" s="629"/>
      <c r="AA133"/>
      <c r="AB133"/>
      <c r="AC133"/>
      <c r="AD133"/>
      <c r="AE133"/>
      <c r="AF133"/>
      <c r="AG133"/>
      <c r="AH133"/>
      <c r="AI133"/>
      <c r="AJ133"/>
      <c r="AK133"/>
      <c r="AL133"/>
      <c r="AM133"/>
      <c r="AN133"/>
      <c r="AO133"/>
      <c r="AP133"/>
      <c r="AQ133"/>
      <c r="AR133"/>
      <c r="AS133"/>
      <c r="AT133"/>
      <c r="AU133"/>
      <c r="AV133"/>
      <c r="AW133"/>
      <c r="AX133"/>
    </row>
    <row r="134" spans="1:50" s="211" customFormat="1">
      <c r="A134"/>
      <c r="L134"/>
      <c r="M134" s="224"/>
      <c r="N134" s="629"/>
      <c r="AA134"/>
      <c r="AB134"/>
      <c r="AC134"/>
      <c r="AD134"/>
      <c r="AE134"/>
      <c r="AF134"/>
      <c r="AG134"/>
      <c r="AH134"/>
      <c r="AI134"/>
      <c r="AJ134"/>
      <c r="AK134"/>
      <c r="AL134"/>
      <c r="AM134"/>
      <c r="AN134"/>
      <c r="AO134"/>
      <c r="AP134"/>
      <c r="AQ134"/>
      <c r="AR134"/>
      <c r="AS134"/>
      <c r="AT134"/>
      <c r="AU134"/>
      <c r="AV134"/>
      <c r="AW134"/>
      <c r="AX134"/>
    </row>
    <row r="135" spans="1:50" s="211" customFormat="1">
      <c r="A135"/>
      <c r="L135"/>
      <c r="M135" s="224"/>
      <c r="N135" s="629"/>
      <c r="AA135"/>
      <c r="AB135"/>
      <c r="AC135"/>
      <c r="AD135"/>
      <c r="AE135"/>
      <c r="AF135"/>
      <c r="AG135"/>
      <c r="AH135"/>
      <c r="AI135"/>
      <c r="AJ135"/>
      <c r="AK135"/>
      <c r="AL135"/>
      <c r="AM135"/>
      <c r="AN135"/>
      <c r="AO135"/>
      <c r="AP135"/>
      <c r="AQ135"/>
      <c r="AR135"/>
      <c r="AS135"/>
      <c r="AT135"/>
      <c r="AU135"/>
      <c r="AV135"/>
      <c r="AW135"/>
      <c r="AX135"/>
    </row>
    <row r="136" spans="1:50" s="211" customFormat="1">
      <c r="A136"/>
      <c r="L136"/>
      <c r="M136" s="224"/>
      <c r="N136" s="629"/>
      <c r="AA136"/>
      <c r="AB136"/>
      <c r="AC136"/>
      <c r="AD136"/>
      <c r="AE136"/>
      <c r="AF136"/>
      <c r="AG136"/>
      <c r="AH136"/>
      <c r="AI136"/>
      <c r="AJ136"/>
      <c r="AK136"/>
      <c r="AL136"/>
      <c r="AM136"/>
      <c r="AN136"/>
      <c r="AO136"/>
      <c r="AP136"/>
      <c r="AQ136"/>
      <c r="AR136"/>
      <c r="AS136"/>
      <c r="AT136"/>
      <c r="AU136"/>
      <c r="AV136"/>
      <c r="AW136"/>
      <c r="AX136"/>
    </row>
    <row r="137" spans="1:50" s="211" customFormat="1">
      <c r="A137"/>
      <c r="L137"/>
      <c r="M137" s="224"/>
      <c r="N137" s="629"/>
      <c r="AA137"/>
      <c r="AB137"/>
      <c r="AC137"/>
      <c r="AD137"/>
      <c r="AE137"/>
      <c r="AF137"/>
      <c r="AG137"/>
      <c r="AH137"/>
      <c r="AI137"/>
      <c r="AJ137"/>
      <c r="AK137"/>
      <c r="AL137"/>
      <c r="AM137"/>
      <c r="AN137"/>
      <c r="AO137"/>
      <c r="AP137"/>
      <c r="AQ137"/>
      <c r="AR137"/>
      <c r="AS137"/>
      <c r="AT137"/>
      <c r="AU137"/>
      <c r="AV137"/>
      <c r="AW137"/>
      <c r="AX137"/>
    </row>
    <row r="138" spans="1:50" s="211" customFormat="1">
      <c r="A138"/>
      <c r="L138"/>
      <c r="M138" s="224"/>
      <c r="N138" s="629"/>
      <c r="AA138"/>
      <c r="AB138"/>
      <c r="AC138"/>
      <c r="AD138"/>
      <c r="AE138"/>
      <c r="AF138"/>
      <c r="AG138"/>
      <c r="AH138"/>
      <c r="AI138"/>
      <c r="AJ138"/>
      <c r="AK138"/>
      <c r="AL138"/>
      <c r="AM138"/>
      <c r="AN138"/>
      <c r="AO138"/>
      <c r="AP138"/>
      <c r="AQ138"/>
      <c r="AR138"/>
      <c r="AS138"/>
      <c r="AT138"/>
      <c r="AU138"/>
      <c r="AV138"/>
      <c r="AW138"/>
      <c r="AX138"/>
    </row>
    <row r="139" spans="1:50" s="211" customFormat="1">
      <c r="A139"/>
      <c r="L139"/>
      <c r="M139" s="224"/>
      <c r="N139" s="629"/>
      <c r="AA139"/>
      <c r="AB139"/>
      <c r="AC139"/>
      <c r="AD139"/>
      <c r="AE139"/>
      <c r="AF139"/>
      <c r="AG139"/>
      <c r="AH139"/>
      <c r="AI139"/>
      <c r="AJ139"/>
      <c r="AK139"/>
      <c r="AL139"/>
      <c r="AM139"/>
      <c r="AN139"/>
      <c r="AO139"/>
      <c r="AP139"/>
      <c r="AQ139"/>
      <c r="AR139"/>
      <c r="AS139"/>
      <c r="AT139"/>
      <c r="AU139"/>
      <c r="AV139"/>
      <c r="AW139"/>
      <c r="AX139"/>
    </row>
    <row r="140" spans="1:50" s="211" customFormat="1">
      <c r="A140"/>
      <c r="L140"/>
      <c r="M140" s="224"/>
      <c r="N140" s="629"/>
      <c r="AA140"/>
      <c r="AB140"/>
      <c r="AC140"/>
      <c r="AD140"/>
      <c r="AE140"/>
      <c r="AF140"/>
      <c r="AG140"/>
      <c r="AH140"/>
      <c r="AI140"/>
      <c r="AJ140"/>
      <c r="AK140"/>
      <c r="AL140"/>
      <c r="AM140"/>
      <c r="AN140"/>
      <c r="AO140"/>
      <c r="AP140"/>
      <c r="AQ140"/>
      <c r="AR140"/>
      <c r="AS140"/>
      <c r="AT140"/>
      <c r="AU140"/>
      <c r="AV140"/>
      <c r="AW140"/>
      <c r="AX140"/>
    </row>
    <row r="141" spans="1:50" s="211" customFormat="1">
      <c r="A141"/>
      <c r="L141"/>
      <c r="M141" s="224"/>
      <c r="N141" s="629"/>
      <c r="AA141"/>
      <c r="AB141"/>
      <c r="AC141"/>
      <c r="AD141"/>
      <c r="AE141"/>
      <c r="AF141"/>
      <c r="AG141"/>
      <c r="AH141"/>
      <c r="AI141"/>
      <c r="AJ141"/>
      <c r="AK141"/>
      <c r="AL141"/>
      <c r="AM141"/>
      <c r="AN141"/>
      <c r="AO141"/>
      <c r="AP141"/>
      <c r="AQ141"/>
      <c r="AR141"/>
      <c r="AS141"/>
      <c r="AT141"/>
      <c r="AU141"/>
      <c r="AV141"/>
      <c r="AW141"/>
      <c r="AX141"/>
    </row>
    <row r="142" spans="1:50" s="211" customFormat="1">
      <c r="A142"/>
      <c r="L142"/>
      <c r="M142" s="224"/>
      <c r="N142" s="629"/>
      <c r="AA142"/>
      <c r="AB142"/>
      <c r="AC142"/>
      <c r="AD142"/>
      <c r="AE142"/>
      <c r="AF142"/>
      <c r="AG142"/>
      <c r="AH142"/>
      <c r="AI142"/>
      <c r="AJ142"/>
      <c r="AK142"/>
      <c r="AL142"/>
      <c r="AM142"/>
      <c r="AN142"/>
      <c r="AO142"/>
      <c r="AP142"/>
      <c r="AQ142"/>
      <c r="AR142"/>
      <c r="AS142"/>
      <c r="AT142"/>
      <c r="AU142"/>
      <c r="AV142"/>
      <c r="AW142"/>
      <c r="AX142"/>
    </row>
    <row r="143" spans="1:50" s="211" customFormat="1">
      <c r="A143"/>
      <c r="L143"/>
      <c r="M143" s="629"/>
      <c r="N143" s="629"/>
      <c r="AA143"/>
      <c r="AB143"/>
      <c r="AC143"/>
      <c r="AD143"/>
      <c r="AE143"/>
      <c r="AF143"/>
      <c r="AG143"/>
      <c r="AH143"/>
      <c r="AI143"/>
      <c r="AJ143"/>
      <c r="AK143"/>
      <c r="AL143"/>
      <c r="AM143"/>
      <c r="AN143"/>
      <c r="AO143"/>
      <c r="AP143"/>
      <c r="AQ143"/>
      <c r="AR143"/>
      <c r="AS143"/>
      <c r="AT143"/>
      <c r="AU143"/>
      <c r="AV143"/>
      <c r="AW143"/>
      <c r="AX143"/>
    </row>
    <row r="144" spans="1:50" s="211" customFormat="1">
      <c r="A144"/>
      <c r="L144"/>
      <c r="M144" s="629"/>
      <c r="N144" s="629"/>
      <c r="AA144"/>
      <c r="AB144"/>
      <c r="AC144"/>
      <c r="AD144"/>
      <c r="AE144"/>
      <c r="AF144"/>
      <c r="AG144"/>
      <c r="AH144"/>
      <c r="AI144"/>
      <c r="AJ144"/>
      <c r="AK144"/>
      <c r="AL144"/>
      <c r="AM144"/>
      <c r="AN144"/>
      <c r="AO144"/>
      <c r="AP144"/>
      <c r="AQ144"/>
      <c r="AR144"/>
      <c r="AS144"/>
      <c r="AT144"/>
      <c r="AU144"/>
      <c r="AV144"/>
      <c r="AW144"/>
      <c r="AX144"/>
    </row>
    <row r="145" spans="1:50" s="211" customFormat="1">
      <c r="A145"/>
      <c r="L145"/>
      <c r="M145" s="629"/>
      <c r="N145" s="629"/>
      <c r="AA145"/>
      <c r="AB145"/>
      <c r="AC145"/>
      <c r="AD145"/>
      <c r="AE145"/>
      <c r="AF145"/>
      <c r="AG145"/>
      <c r="AH145"/>
      <c r="AI145"/>
      <c r="AJ145"/>
      <c r="AK145"/>
      <c r="AL145"/>
      <c r="AM145"/>
      <c r="AN145"/>
      <c r="AO145"/>
      <c r="AP145"/>
      <c r="AQ145"/>
      <c r="AR145"/>
      <c r="AS145"/>
      <c r="AT145"/>
      <c r="AU145"/>
      <c r="AV145"/>
      <c r="AW145"/>
      <c r="AX145"/>
    </row>
    <row r="146" spans="1:50" s="211" customFormat="1">
      <c r="A146"/>
      <c r="L146"/>
      <c r="M146" s="629"/>
      <c r="N146" s="629"/>
      <c r="AA146"/>
      <c r="AB146"/>
      <c r="AC146"/>
      <c r="AD146"/>
      <c r="AE146"/>
      <c r="AF146"/>
      <c r="AG146"/>
      <c r="AH146"/>
      <c r="AI146"/>
      <c r="AJ146"/>
      <c r="AK146"/>
      <c r="AL146"/>
      <c r="AM146"/>
      <c r="AN146"/>
      <c r="AO146"/>
      <c r="AP146"/>
      <c r="AQ146"/>
      <c r="AR146"/>
      <c r="AS146"/>
      <c r="AT146"/>
      <c r="AU146"/>
      <c r="AV146"/>
      <c r="AW146"/>
      <c r="AX146"/>
    </row>
    <row r="147" spans="1:50" s="211" customFormat="1">
      <c r="A147"/>
      <c r="L147"/>
      <c r="M147" s="224"/>
      <c r="N147" s="629"/>
      <c r="AA147"/>
      <c r="AB147"/>
      <c r="AC147"/>
      <c r="AD147"/>
      <c r="AE147"/>
      <c r="AF147"/>
      <c r="AG147"/>
      <c r="AH147"/>
      <c r="AI147"/>
      <c r="AJ147"/>
      <c r="AK147"/>
      <c r="AL147"/>
      <c r="AM147"/>
      <c r="AN147"/>
      <c r="AO147"/>
      <c r="AP147"/>
      <c r="AQ147"/>
      <c r="AR147"/>
      <c r="AS147"/>
      <c r="AT147"/>
      <c r="AU147"/>
      <c r="AV147"/>
      <c r="AW147"/>
      <c r="AX147"/>
    </row>
    <row r="148" spans="1:50" s="211" customFormat="1">
      <c r="A148"/>
      <c r="L148"/>
      <c r="M148" s="224"/>
      <c r="N148" s="629"/>
      <c r="AA148"/>
      <c r="AB148"/>
      <c r="AC148"/>
      <c r="AD148"/>
      <c r="AE148"/>
      <c r="AF148"/>
      <c r="AG148"/>
      <c r="AH148"/>
      <c r="AI148"/>
      <c r="AJ148"/>
      <c r="AK148"/>
      <c r="AL148"/>
      <c r="AM148"/>
      <c r="AN148"/>
      <c r="AO148"/>
      <c r="AP148"/>
      <c r="AQ148"/>
      <c r="AR148"/>
      <c r="AS148"/>
      <c r="AT148"/>
      <c r="AU148"/>
      <c r="AV148"/>
      <c r="AW148"/>
      <c r="AX148"/>
    </row>
    <row r="149" spans="1:50" s="211" customFormat="1">
      <c r="A149"/>
      <c r="L149"/>
      <c r="M149" s="224"/>
      <c r="N149" s="629"/>
      <c r="AA149"/>
      <c r="AB149"/>
      <c r="AC149"/>
      <c r="AD149"/>
      <c r="AE149"/>
      <c r="AF149"/>
      <c r="AG149"/>
      <c r="AH149"/>
      <c r="AI149"/>
      <c r="AJ149"/>
      <c r="AK149"/>
      <c r="AL149"/>
      <c r="AM149"/>
      <c r="AN149"/>
      <c r="AO149"/>
      <c r="AP149"/>
      <c r="AQ149"/>
      <c r="AR149"/>
      <c r="AS149"/>
      <c r="AT149"/>
      <c r="AU149"/>
      <c r="AV149"/>
      <c r="AW149"/>
      <c r="AX149"/>
    </row>
    <row r="150" spans="1:50" s="211" customFormat="1">
      <c r="A150"/>
      <c r="L150"/>
      <c r="M150"/>
      <c r="AA150"/>
      <c r="AB150"/>
      <c r="AC150"/>
      <c r="AD150"/>
      <c r="AE150"/>
      <c r="AF150"/>
      <c r="AG150"/>
      <c r="AH150"/>
      <c r="AI150"/>
      <c r="AJ150"/>
      <c r="AK150"/>
      <c r="AL150"/>
      <c r="AM150"/>
      <c r="AN150"/>
      <c r="AO150"/>
      <c r="AP150"/>
      <c r="AQ150"/>
      <c r="AR150"/>
      <c r="AS150"/>
      <c r="AT150"/>
      <c r="AU150"/>
      <c r="AV150"/>
      <c r="AW150"/>
      <c r="AX150"/>
    </row>
    <row r="151" spans="1:50" s="211" customFormat="1">
      <c r="A151"/>
      <c r="L151"/>
      <c r="M151"/>
      <c r="AA151"/>
      <c r="AB151"/>
      <c r="AC151"/>
      <c r="AD151"/>
      <c r="AE151"/>
      <c r="AF151"/>
      <c r="AG151"/>
      <c r="AH151"/>
      <c r="AI151"/>
      <c r="AJ151"/>
      <c r="AK151"/>
      <c r="AL151"/>
      <c r="AM151"/>
      <c r="AN151"/>
      <c r="AO151"/>
      <c r="AP151"/>
      <c r="AQ151"/>
      <c r="AR151"/>
      <c r="AS151"/>
      <c r="AT151"/>
      <c r="AU151"/>
      <c r="AV151"/>
      <c r="AW151"/>
      <c r="AX151"/>
    </row>
    <row r="152" spans="1:50" s="211" customFormat="1">
      <c r="A152"/>
      <c r="L152"/>
      <c r="M152"/>
      <c r="AA152"/>
      <c r="AB152"/>
      <c r="AC152"/>
      <c r="AD152"/>
      <c r="AE152"/>
      <c r="AF152"/>
      <c r="AG152"/>
      <c r="AH152"/>
      <c r="AI152"/>
      <c r="AJ152"/>
      <c r="AK152"/>
      <c r="AL152"/>
      <c r="AM152"/>
      <c r="AN152"/>
      <c r="AO152"/>
      <c r="AP152"/>
      <c r="AQ152"/>
      <c r="AR152"/>
      <c r="AS152"/>
      <c r="AT152"/>
      <c r="AU152"/>
      <c r="AV152"/>
      <c r="AW152"/>
      <c r="AX152"/>
    </row>
    <row r="153" spans="1:50" s="211" customFormat="1">
      <c r="A153"/>
      <c r="L153"/>
      <c r="M153"/>
      <c r="N153" s="629"/>
      <c r="AA153"/>
      <c r="AB153"/>
      <c r="AC153"/>
      <c r="AD153"/>
      <c r="AE153"/>
      <c r="AF153"/>
      <c r="AG153"/>
      <c r="AH153"/>
      <c r="AI153"/>
      <c r="AJ153"/>
      <c r="AK153"/>
      <c r="AL153"/>
      <c r="AM153"/>
      <c r="AN153"/>
      <c r="AO153"/>
      <c r="AP153"/>
      <c r="AQ153"/>
      <c r="AR153"/>
      <c r="AS153"/>
      <c r="AT153"/>
      <c r="AU153"/>
      <c r="AV153"/>
      <c r="AW153"/>
      <c r="AX153"/>
    </row>
    <row r="154" spans="1:50" s="211" customFormat="1">
      <c r="A154"/>
      <c r="L154" s="208"/>
      <c r="M154" s="630"/>
      <c r="N154" s="630"/>
      <c r="O154" s="630"/>
      <c r="AA154"/>
      <c r="AB154"/>
      <c r="AC154"/>
      <c r="AD154"/>
      <c r="AE154"/>
      <c r="AF154"/>
      <c r="AG154"/>
      <c r="AH154"/>
      <c r="AI154"/>
      <c r="AJ154"/>
      <c r="AK154"/>
      <c r="AL154"/>
      <c r="AM154"/>
      <c r="AN154"/>
      <c r="AO154"/>
      <c r="AP154"/>
      <c r="AQ154"/>
      <c r="AR154"/>
      <c r="AS154"/>
      <c r="AT154"/>
      <c r="AU154"/>
      <c r="AV154"/>
      <c r="AW154"/>
      <c r="AX154"/>
    </row>
    <row r="155" spans="1:50" s="211" customFormat="1">
      <c r="A155"/>
      <c r="L155" s="629"/>
      <c r="M155" s="629"/>
      <c r="N155" s="629"/>
      <c r="O155" s="629"/>
      <c r="AA155"/>
      <c r="AB155"/>
      <c r="AC155"/>
      <c r="AD155"/>
      <c r="AE155"/>
      <c r="AF155"/>
      <c r="AG155"/>
      <c r="AH155"/>
      <c r="AI155"/>
      <c r="AJ155"/>
      <c r="AK155"/>
      <c r="AL155"/>
      <c r="AM155"/>
      <c r="AN155"/>
      <c r="AO155"/>
      <c r="AP155"/>
      <c r="AQ155"/>
      <c r="AR155"/>
      <c r="AS155"/>
      <c r="AT155"/>
      <c r="AU155"/>
      <c r="AV155"/>
      <c r="AW155"/>
      <c r="AX155"/>
    </row>
    <row r="156" spans="1:50" s="211" customFormat="1">
      <c r="A156"/>
      <c r="L156" s="629"/>
      <c r="M156" s="629"/>
      <c r="N156" s="629"/>
      <c r="O156" s="629"/>
      <c r="AA156"/>
      <c r="AB156"/>
      <c r="AC156"/>
      <c r="AD156"/>
      <c r="AE156"/>
      <c r="AF156"/>
      <c r="AG156"/>
      <c r="AH156"/>
      <c r="AI156"/>
      <c r="AJ156"/>
      <c r="AK156"/>
      <c r="AL156"/>
      <c r="AM156"/>
      <c r="AN156"/>
      <c r="AO156"/>
      <c r="AP156"/>
      <c r="AQ156"/>
      <c r="AR156"/>
      <c r="AS156"/>
      <c r="AT156"/>
      <c r="AU156"/>
      <c r="AV156"/>
      <c r="AW156"/>
      <c r="AX156"/>
    </row>
    <row r="157" spans="1:50" s="211" customFormat="1">
      <c r="A157"/>
      <c r="L157" s="629"/>
      <c r="M157" s="629"/>
      <c r="N157" s="629"/>
      <c r="O157" s="629"/>
      <c r="AA157"/>
      <c r="AB157"/>
      <c r="AC157"/>
      <c r="AD157"/>
      <c r="AE157"/>
      <c r="AF157"/>
      <c r="AG157"/>
      <c r="AH157"/>
      <c r="AI157"/>
      <c r="AJ157"/>
      <c r="AK157"/>
      <c r="AL157"/>
      <c r="AM157"/>
      <c r="AN157"/>
      <c r="AO157"/>
      <c r="AP157"/>
      <c r="AQ157"/>
      <c r="AR157"/>
      <c r="AS157"/>
      <c r="AT157"/>
      <c r="AU157"/>
      <c r="AV157"/>
      <c r="AW157"/>
      <c r="AX157"/>
    </row>
    <row r="158" spans="1:50" s="211" customFormat="1">
      <c r="A158"/>
      <c r="L158" s="629"/>
      <c r="M158" s="629"/>
      <c r="N158" s="629"/>
      <c r="O158" s="629"/>
      <c r="AA158"/>
      <c r="AB158"/>
      <c r="AC158"/>
      <c r="AD158"/>
      <c r="AE158"/>
      <c r="AF158"/>
      <c r="AG158"/>
      <c r="AH158"/>
      <c r="AI158"/>
      <c r="AJ158"/>
      <c r="AK158"/>
      <c r="AL158"/>
      <c r="AM158"/>
      <c r="AN158"/>
      <c r="AO158"/>
      <c r="AP158"/>
      <c r="AQ158"/>
      <c r="AR158"/>
      <c r="AS158"/>
      <c r="AT158"/>
      <c r="AU158"/>
      <c r="AV158"/>
      <c r="AW158"/>
      <c r="AX158"/>
    </row>
    <row r="159" spans="1:50" s="211" customFormat="1">
      <c r="A159"/>
      <c r="L159"/>
      <c r="M159" s="629"/>
      <c r="N159" s="629"/>
      <c r="O159" s="629"/>
      <c r="AA159"/>
      <c r="AB159"/>
      <c r="AC159"/>
      <c r="AD159"/>
      <c r="AE159"/>
      <c r="AF159"/>
      <c r="AG159"/>
      <c r="AH159"/>
      <c r="AI159"/>
      <c r="AJ159"/>
      <c r="AK159"/>
      <c r="AL159"/>
      <c r="AM159"/>
      <c r="AN159"/>
      <c r="AO159"/>
      <c r="AP159"/>
      <c r="AQ159"/>
      <c r="AR159"/>
      <c r="AS159"/>
      <c r="AT159"/>
      <c r="AU159"/>
      <c r="AV159"/>
      <c r="AW159"/>
      <c r="AX159"/>
    </row>
    <row r="160" spans="1:50" s="211" customFormat="1">
      <c r="A160"/>
      <c r="M160" s="629"/>
      <c r="N160" s="629"/>
      <c r="O160" s="629"/>
      <c r="AA160"/>
      <c r="AB160"/>
      <c r="AC160"/>
      <c r="AD160"/>
      <c r="AE160"/>
      <c r="AF160"/>
      <c r="AG160"/>
      <c r="AH160"/>
      <c r="AI160"/>
      <c r="AJ160"/>
      <c r="AK160"/>
      <c r="AL160"/>
      <c r="AM160"/>
      <c r="AN160"/>
      <c r="AO160"/>
      <c r="AP160"/>
      <c r="AQ160"/>
      <c r="AR160"/>
      <c r="AS160"/>
      <c r="AT160"/>
      <c r="AU160"/>
      <c r="AV160"/>
      <c r="AW160"/>
      <c r="AX160"/>
    </row>
    <row r="161" spans="1:50" s="211" customFormat="1">
      <c r="A161"/>
      <c r="M161" s="629"/>
      <c r="N161" s="629"/>
      <c r="O161" s="629"/>
      <c r="AA161"/>
      <c r="AB161"/>
      <c r="AC161"/>
      <c r="AD161"/>
      <c r="AE161"/>
      <c r="AF161"/>
      <c r="AG161"/>
      <c r="AH161"/>
      <c r="AI161"/>
      <c r="AJ161"/>
      <c r="AK161"/>
      <c r="AL161"/>
      <c r="AM161"/>
      <c r="AN161"/>
      <c r="AO161"/>
      <c r="AP161"/>
      <c r="AQ161"/>
      <c r="AR161"/>
      <c r="AS161"/>
      <c r="AT161"/>
      <c r="AU161"/>
      <c r="AV161"/>
      <c r="AW161"/>
      <c r="AX161"/>
    </row>
    <row r="162" spans="1:50" s="211" customFormat="1">
      <c r="A162"/>
      <c r="M162" s="629"/>
      <c r="N162" s="629"/>
      <c r="O162" s="629"/>
      <c r="AA162"/>
      <c r="AB162"/>
      <c r="AC162"/>
      <c r="AD162"/>
      <c r="AE162"/>
      <c r="AF162"/>
      <c r="AG162"/>
      <c r="AH162"/>
      <c r="AI162"/>
      <c r="AJ162"/>
      <c r="AK162"/>
      <c r="AL162"/>
      <c r="AM162"/>
      <c r="AN162"/>
      <c r="AO162"/>
      <c r="AP162"/>
      <c r="AQ162"/>
      <c r="AR162"/>
      <c r="AS162"/>
      <c r="AT162"/>
      <c r="AU162"/>
      <c r="AV162"/>
      <c r="AW162"/>
      <c r="AX162"/>
    </row>
    <row r="163" spans="1:50" s="211" customFormat="1">
      <c r="A163"/>
      <c r="M163" s="629"/>
      <c r="N163" s="629"/>
      <c r="O163" s="629"/>
      <c r="AA163"/>
      <c r="AB163"/>
      <c r="AC163"/>
      <c r="AD163"/>
      <c r="AE163"/>
      <c r="AF163"/>
      <c r="AG163"/>
      <c r="AH163"/>
      <c r="AI163"/>
      <c r="AJ163"/>
      <c r="AK163"/>
      <c r="AL163"/>
      <c r="AM163"/>
      <c r="AN163"/>
      <c r="AO163"/>
      <c r="AP163"/>
      <c r="AQ163"/>
      <c r="AR163"/>
      <c r="AS163"/>
      <c r="AT163"/>
      <c r="AU163"/>
      <c r="AV163"/>
      <c r="AW163"/>
      <c r="AX163"/>
    </row>
    <row r="164" spans="1:50" s="211" customFormat="1">
      <c r="A164"/>
      <c r="M164" s="629"/>
      <c r="N164" s="629"/>
      <c r="O164" s="629"/>
      <c r="AA164"/>
      <c r="AB164"/>
      <c r="AC164"/>
      <c r="AD164"/>
      <c r="AE164"/>
      <c r="AF164"/>
      <c r="AG164"/>
      <c r="AH164"/>
      <c r="AI164"/>
      <c r="AJ164"/>
      <c r="AK164"/>
      <c r="AL164"/>
      <c r="AM164"/>
      <c r="AN164"/>
      <c r="AO164"/>
      <c r="AP164"/>
      <c r="AQ164"/>
      <c r="AR164"/>
      <c r="AS164"/>
      <c r="AT164"/>
      <c r="AU164"/>
      <c r="AV164"/>
      <c r="AW164"/>
      <c r="AX164"/>
    </row>
    <row r="165" spans="1:50" s="211" customFormat="1">
      <c r="A165"/>
      <c r="M165" s="643"/>
      <c r="N165" s="629"/>
      <c r="O165" s="629"/>
      <c r="AA165"/>
      <c r="AB165"/>
      <c r="AC165"/>
      <c r="AD165"/>
      <c r="AE165"/>
      <c r="AF165"/>
      <c r="AG165"/>
      <c r="AH165"/>
      <c r="AI165"/>
      <c r="AJ165"/>
      <c r="AK165"/>
      <c r="AL165"/>
      <c r="AM165"/>
      <c r="AN165"/>
      <c r="AO165"/>
      <c r="AP165"/>
      <c r="AQ165"/>
      <c r="AR165"/>
      <c r="AS165"/>
      <c r="AT165"/>
      <c r="AU165"/>
      <c r="AV165"/>
      <c r="AW165"/>
      <c r="AX165"/>
    </row>
    <row r="166" spans="1:50" s="211" customFormat="1">
      <c r="A166"/>
      <c r="M166" s="643"/>
      <c r="N166" s="629"/>
      <c r="O166" s="629"/>
      <c r="AA166"/>
      <c r="AB166"/>
      <c r="AC166"/>
      <c r="AD166"/>
      <c r="AE166"/>
      <c r="AF166"/>
      <c r="AG166"/>
      <c r="AH166"/>
      <c r="AI166"/>
      <c r="AJ166"/>
      <c r="AK166"/>
      <c r="AL166"/>
      <c r="AM166"/>
      <c r="AN166"/>
      <c r="AO166"/>
      <c r="AP166"/>
      <c r="AQ166"/>
      <c r="AR166"/>
      <c r="AS166"/>
      <c r="AT166"/>
      <c r="AU166"/>
      <c r="AV166"/>
      <c r="AW166"/>
      <c r="AX166"/>
    </row>
    <row r="167" spans="1:50" s="211" customFormat="1">
      <c r="A167"/>
      <c r="N167" s="629"/>
      <c r="O167" s="629"/>
      <c r="AA167"/>
      <c r="AB167"/>
      <c r="AC167"/>
      <c r="AD167"/>
      <c r="AE167"/>
      <c r="AF167"/>
      <c r="AG167"/>
      <c r="AH167"/>
      <c r="AI167"/>
      <c r="AJ167"/>
      <c r="AK167"/>
      <c r="AL167"/>
      <c r="AM167"/>
      <c r="AN167"/>
      <c r="AO167"/>
      <c r="AP167"/>
      <c r="AQ167"/>
      <c r="AR167"/>
      <c r="AS167"/>
      <c r="AT167"/>
      <c r="AU167"/>
      <c r="AV167"/>
      <c r="AW167"/>
      <c r="AX167"/>
    </row>
    <row r="168" spans="1:50" s="211" customFormat="1">
      <c r="A168"/>
      <c r="N168" s="629"/>
      <c r="O168" s="629"/>
      <c r="AA168"/>
      <c r="AB168"/>
      <c r="AC168"/>
      <c r="AD168"/>
      <c r="AE168"/>
      <c r="AF168"/>
      <c r="AG168"/>
      <c r="AH168"/>
      <c r="AI168"/>
      <c r="AJ168"/>
      <c r="AK168"/>
      <c r="AL168"/>
      <c r="AM168"/>
      <c r="AN168"/>
      <c r="AO168"/>
      <c r="AP168"/>
      <c r="AQ168"/>
      <c r="AR168"/>
      <c r="AS168"/>
      <c r="AT168"/>
      <c r="AU168"/>
      <c r="AV168"/>
      <c r="AW168"/>
      <c r="AX168"/>
    </row>
    <row r="169" spans="1:50" s="211" customFormat="1">
      <c r="A169"/>
      <c r="N169" s="629"/>
      <c r="O169" s="629"/>
      <c r="AA169"/>
      <c r="AB169"/>
      <c r="AC169"/>
      <c r="AD169"/>
      <c r="AE169"/>
      <c r="AF169"/>
      <c r="AG169"/>
      <c r="AH169"/>
      <c r="AI169"/>
      <c r="AJ169"/>
      <c r="AK169"/>
      <c r="AL169"/>
      <c r="AM169"/>
      <c r="AN169"/>
      <c r="AO169"/>
      <c r="AP169"/>
      <c r="AQ169"/>
      <c r="AR169"/>
      <c r="AS169"/>
      <c r="AT169"/>
      <c r="AU169"/>
      <c r="AV169"/>
      <c r="AW169"/>
      <c r="AX169"/>
    </row>
    <row r="170" spans="1:50" s="211" customFormat="1">
      <c r="A170"/>
      <c r="N170" s="629"/>
      <c r="O170" s="629"/>
      <c r="AA170"/>
      <c r="AB170"/>
      <c r="AC170"/>
      <c r="AD170"/>
      <c r="AE170"/>
      <c r="AF170"/>
      <c r="AG170"/>
      <c r="AH170"/>
      <c r="AI170"/>
      <c r="AJ170"/>
      <c r="AK170"/>
      <c r="AL170"/>
      <c r="AM170"/>
      <c r="AN170"/>
      <c r="AO170"/>
      <c r="AP170"/>
      <c r="AQ170"/>
      <c r="AR170"/>
      <c r="AS170"/>
      <c r="AT170"/>
      <c r="AU170"/>
      <c r="AV170"/>
      <c r="AW170"/>
      <c r="AX170"/>
    </row>
    <row r="171" spans="1:50" s="211" customFormat="1">
      <c r="A171"/>
      <c r="N171" s="629"/>
      <c r="O171" s="629"/>
      <c r="AA171"/>
      <c r="AB171"/>
      <c r="AC171"/>
      <c r="AD171"/>
      <c r="AE171"/>
      <c r="AF171"/>
      <c r="AG171"/>
      <c r="AH171"/>
      <c r="AI171"/>
      <c r="AJ171"/>
      <c r="AK171"/>
      <c r="AL171"/>
      <c r="AM171"/>
      <c r="AN171"/>
      <c r="AO171"/>
      <c r="AP171"/>
      <c r="AQ171"/>
      <c r="AR171"/>
      <c r="AS171"/>
      <c r="AT171"/>
      <c r="AU171"/>
      <c r="AV171"/>
      <c r="AW171"/>
      <c r="AX171"/>
    </row>
    <row r="172" spans="1:50" s="211" customFormat="1">
      <c r="A172"/>
      <c r="N172" s="629"/>
      <c r="O172" s="629"/>
      <c r="AA172"/>
      <c r="AB172"/>
      <c r="AC172"/>
      <c r="AD172"/>
      <c r="AE172"/>
      <c r="AF172"/>
      <c r="AG172"/>
      <c r="AH172"/>
      <c r="AI172"/>
      <c r="AJ172"/>
      <c r="AK172"/>
      <c r="AL172"/>
      <c r="AM172"/>
      <c r="AN172"/>
      <c r="AO172"/>
      <c r="AP172"/>
      <c r="AQ172"/>
      <c r="AR172"/>
      <c r="AS172"/>
      <c r="AT172"/>
      <c r="AU172"/>
      <c r="AV172"/>
      <c r="AW172"/>
      <c r="AX172"/>
    </row>
    <row r="173" spans="1:50" s="211" customFormat="1">
      <c r="A173"/>
      <c r="N173" s="629"/>
      <c r="O173" s="629"/>
      <c r="AA173"/>
      <c r="AB173"/>
      <c r="AC173"/>
      <c r="AD173"/>
      <c r="AE173"/>
      <c r="AF173"/>
      <c r="AG173"/>
      <c r="AH173"/>
      <c r="AI173"/>
      <c r="AJ173"/>
      <c r="AK173"/>
      <c r="AL173"/>
      <c r="AM173"/>
      <c r="AN173"/>
      <c r="AO173"/>
      <c r="AP173"/>
      <c r="AQ173"/>
      <c r="AR173"/>
      <c r="AS173"/>
      <c r="AT173"/>
      <c r="AU173"/>
      <c r="AV173"/>
      <c r="AW173"/>
      <c r="AX173"/>
    </row>
    <row r="174" spans="1:50" s="211" customFormat="1">
      <c r="A174"/>
      <c r="N174" s="629"/>
      <c r="O174" s="629"/>
      <c r="AA174"/>
      <c r="AB174"/>
      <c r="AC174"/>
      <c r="AD174"/>
      <c r="AE174"/>
      <c r="AF174"/>
      <c r="AG174"/>
      <c r="AH174"/>
      <c r="AI174"/>
      <c r="AJ174"/>
      <c r="AK174"/>
      <c r="AL174"/>
      <c r="AM174"/>
      <c r="AN174"/>
      <c r="AO174"/>
      <c r="AP174"/>
      <c r="AQ174"/>
      <c r="AR174"/>
      <c r="AS174"/>
      <c r="AT174"/>
      <c r="AU174"/>
      <c r="AV174"/>
      <c r="AW174"/>
      <c r="AX174"/>
    </row>
    <row r="175" spans="1:50" s="211" customFormat="1">
      <c r="A175"/>
      <c r="N175" s="629"/>
      <c r="O175" s="629"/>
      <c r="AA175"/>
      <c r="AB175"/>
      <c r="AC175"/>
      <c r="AD175"/>
      <c r="AE175"/>
      <c r="AF175"/>
      <c r="AG175"/>
      <c r="AH175"/>
      <c r="AI175"/>
      <c r="AJ175"/>
      <c r="AK175"/>
      <c r="AL175"/>
      <c r="AM175"/>
      <c r="AN175"/>
      <c r="AO175"/>
      <c r="AP175"/>
      <c r="AQ175"/>
      <c r="AR175"/>
      <c r="AS175"/>
      <c r="AT175"/>
      <c r="AU175"/>
      <c r="AV175"/>
      <c r="AW175"/>
      <c r="AX175"/>
    </row>
    <row r="176" spans="1:50" s="211" customFormat="1">
      <c r="A176"/>
      <c r="O176" s="629"/>
      <c r="AA176"/>
      <c r="AB176"/>
      <c r="AC176"/>
      <c r="AD176"/>
      <c r="AE176"/>
      <c r="AF176"/>
      <c r="AG176"/>
      <c r="AH176"/>
      <c r="AI176"/>
      <c r="AJ176"/>
      <c r="AK176"/>
      <c r="AL176"/>
      <c r="AM176"/>
      <c r="AN176"/>
      <c r="AO176"/>
      <c r="AP176"/>
      <c r="AQ176"/>
      <c r="AR176"/>
      <c r="AS176"/>
      <c r="AT176"/>
      <c r="AU176"/>
      <c r="AV176"/>
      <c r="AW176"/>
      <c r="AX176"/>
    </row>
    <row r="177" spans="1:50" s="211" customFormat="1">
      <c r="A177"/>
      <c r="O177" s="629"/>
      <c r="AA177"/>
      <c r="AB177"/>
      <c r="AC177"/>
      <c r="AD177"/>
      <c r="AE177"/>
      <c r="AF177"/>
      <c r="AG177"/>
      <c r="AH177"/>
      <c r="AI177"/>
      <c r="AJ177"/>
      <c r="AK177"/>
      <c r="AL177"/>
      <c r="AM177"/>
      <c r="AN177"/>
      <c r="AO177"/>
      <c r="AP177"/>
      <c r="AQ177"/>
      <c r="AR177"/>
      <c r="AS177"/>
      <c r="AT177"/>
      <c r="AU177"/>
      <c r="AV177"/>
      <c r="AW177"/>
      <c r="AX177"/>
    </row>
    <row r="178" spans="1:50" s="211" customFormat="1">
      <c r="A178"/>
      <c r="O178" s="629"/>
      <c r="AA178"/>
      <c r="AB178"/>
      <c r="AC178"/>
      <c r="AD178"/>
      <c r="AE178"/>
      <c r="AF178"/>
      <c r="AG178"/>
      <c r="AH178"/>
      <c r="AI178"/>
      <c r="AJ178"/>
      <c r="AK178"/>
      <c r="AL178"/>
      <c r="AM178"/>
      <c r="AN178"/>
      <c r="AO178"/>
      <c r="AP178"/>
      <c r="AQ178"/>
      <c r="AR178"/>
      <c r="AS178"/>
      <c r="AT178"/>
      <c r="AU178"/>
      <c r="AV178"/>
      <c r="AW178"/>
      <c r="AX178"/>
    </row>
    <row r="179" spans="1:50" s="211" customFormat="1">
      <c r="A179"/>
      <c r="O179" s="629"/>
      <c r="AA179"/>
      <c r="AB179"/>
      <c r="AC179"/>
      <c r="AD179"/>
      <c r="AE179"/>
      <c r="AF179"/>
      <c r="AG179"/>
      <c r="AH179"/>
      <c r="AI179"/>
      <c r="AJ179"/>
      <c r="AK179"/>
      <c r="AL179"/>
      <c r="AM179"/>
      <c r="AN179"/>
      <c r="AO179"/>
      <c r="AP179"/>
      <c r="AQ179"/>
      <c r="AR179"/>
      <c r="AS179"/>
      <c r="AT179"/>
      <c r="AU179"/>
      <c r="AV179"/>
      <c r="AW179"/>
      <c r="AX179"/>
    </row>
    <row r="180" spans="1:50" s="211" customFormat="1">
      <c r="A180"/>
      <c r="O180" s="629"/>
      <c r="AA180"/>
      <c r="AB180"/>
      <c r="AC180"/>
      <c r="AD180"/>
      <c r="AE180"/>
      <c r="AF180"/>
      <c r="AG180"/>
      <c r="AH180"/>
      <c r="AI180"/>
      <c r="AJ180"/>
      <c r="AK180"/>
      <c r="AL180"/>
      <c r="AM180"/>
      <c r="AN180"/>
      <c r="AO180"/>
      <c r="AP180"/>
      <c r="AQ180"/>
      <c r="AR180"/>
      <c r="AS180"/>
      <c r="AT180"/>
      <c r="AU180"/>
      <c r="AV180"/>
      <c r="AW180"/>
      <c r="AX180"/>
    </row>
    <row r="181" spans="1:50" s="211" customFormat="1">
      <c r="A181"/>
      <c r="O181" s="629"/>
      <c r="AA181"/>
      <c r="AB181"/>
      <c r="AC181"/>
      <c r="AD181"/>
      <c r="AE181"/>
      <c r="AF181"/>
      <c r="AG181"/>
      <c r="AH181"/>
      <c r="AI181"/>
      <c r="AJ181"/>
      <c r="AK181"/>
      <c r="AL181"/>
      <c r="AM181"/>
      <c r="AN181"/>
      <c r="AO181"/>
      <c r="AP181"/>
      <c r="AQ181"/>
      <c r="AR181"/>
      <c r="AS181"/>
      <c r="AT181"/>
      <c r="AU181"/>
      <c r="AV181"/>
      <c r="AW181"/>
      <c r="AX181"/>
    </row>
    <row r="182" spans="1:50" s="211" customFormat="1">
      <c r="A182"/>
      <c r="O182" s="629"/>
      <c r="AA182"/>
      <c r="AB182"/>
      <c r="AC182"/>
      <c r="AD182"/>
      <c r="AE182"/>
      <c r="AF182"/>
      <c r="AG182"/>
      <c r="AH182"/>
      <c r="AI182"/>
      <c r="AJ182"/>
      <c r="AK182"/>
      <c r="AL182"/>
      <c r="AM182"/>
      <c r="AN182"/>
      <c r="AO182"/>
      <c r="AP182"/>
      <c r="AQ182"/>
      <c r="AR182"/>
      <c r="AS182"/>
      <c r="AT182"/>
      <c r="AU182"/>
      <c r="AV182"/>
      <c r="AW182"/>
      <c r="AX182"/>
    </row>
    <row r="183" spans="1:50" s="211" customFormat="1">
      <c r="A183"/>
      <c r="O183" s="629"/>
      <c r="AA183"/>
      <c r="AB183"/>
      <c r="AC183"/>
      <c r="AD183"/>
      <c r="AE183"/>
      <c r="AF183"/>
      <c r="AG183"/>
      <c r="AH183"/>
      <c r="AI183"/>
      <c r="AJ183"/>
      <c r="AK183"/>
      <c r="AL183"/>
      <c r="AM183"/>
      <c r="AN183"/>
      <c r="AO183"/>
      <c r="AP183"/>
      <c r="AQ183"/>
      <c r="AR183"/>
      <c r="AS183"/>
      <c r="AT183"/>
      <c r="AU183"/>
      <c r="AV183"/>
      <c r="AW183"/>
      <c r="AX183"/>
    </row>
    <row r="184" spans="1:50" s="211" customFormat="1">
      <c r="A184"/>
      <c r="O184" s="631"/>
      <c r="AA184"/>
      <c r="AB184"/>
      <c r="AC184"/>
      <c r="AD184"/>
      <c r="AE184"/>
      <c r="AF184"/>
      <c r="AG184"/>
      <c r="AH184"/>
      <c r="AI184"/>
      <c r="AJ184"/>
      <c r="AK184"/>
      <c r="AL184"/>
      <c r="AM184"/>
      <c r="AN184"/>
      <c r="AO184"/>
      <c r="AP184"/>
      <c r="AQ184"/>
      <c r="AR184"/>
      <c r="AS184"/>
      <c r="AT184"/>
      <c r="AU184"/>
      <c r="AV184"/>
      <c r="AW184"/>
      <c r="AX184"/>
    </row>
    <row r="185" spans="1:50" s="211" customFormat="1">
      <c r="A185"/>
      <c r="O185" s="629"/>
      <c r="AA185"/>
      <c r="AB185"/>
      <c r="AC185"/>
      <c r="AD185"/>
      <c r="AE185"/>
      <c r="AF185"/>
      <c r="AG185"/>
      <c r="AH185"/>
      <c r="AI185"/>
      <c r="AJ185"/>
      <c r="AK185"/>
      <c r="AL185"/>
      <c r="AM185"/>
      <c r="AN185"/>
      <c r="AO185"/>
      <c r="AP185"/>
      <c r="AQ185"/>
      <c r="AR185"/>
      <c r="AS185"/>
      <c r="AT185"/>
      <c r="AU185"/>
      <c r="AV185"/>
      <c r="AW185"/>
      <c r="AX185"/>
    </row>
    <row r="186" spans="1:50" s="211" customFormat="1">
      <c r="A186"/>
      <c r="O186" s="629"/>
      <c r="AA186"/>
      <c r="AB186"/>
      <c r="AC186"/>
      <c r="AD186"/>
      <c r="AE186"/>
      <c r="AF186"/>
      <c r="AG186"/>
      <c r="AH186"/>
      <c r="AI186"/>
      <c r="AJ186"/>
      <c r="AK186"/>
      <c r="AL186"/>
      <c r="AM186"/>
      <c r="AN186"/>
      <c r="AO186"/>
      <c r="AP186"/>
      <c r="AQ186"/>
      <c r="AR186"/>
      <c r="AS186"/>
      <c r="AT186"/>
      <c r="AU186"/>
      <c r="AV186"/>
      <c r="AW186"/>
      <c r="AX186"/>
    </row>
    <row r="187" spans="1:50" s="211" customFormat="1">
      <c r="A187"/>
      <c r="O187" s="629"/>
      <c r="AA187"/>
      <c r="AB187"/>
      <c r="AC187"/>
      <c r="AD187"/>
      <c r="AE187"/>
      <c r="AF187"/>
      <c r="AG187"/>
      <c r="AH187"/>
      <c r="AI187"/>
      <c r="AJ187"/>
      <c r="AK187"/>
      <c r="AL187"/>
      <c r="AM187"/>
      <c r="AN187"/>
      <c r="AO187"/>
      <c r="AP187"/>
      <c r="AQ187"/>
      <c r="AR187"/>
      <c r="AS187"/>
      <c r="AT187"/>
      <c r="AU187"/>
      <c r="AV187"/>
      <c r="AW187"/>
      <c r="AX187"/>
    </row>
    <row r="188" spans="1:50" s="211" customFormat="1">
      <c r="A188"/>
      <c r="O188" s="629"/>
      <c r="AA188"/>
      <c r="AB188"/>
      <c r="AC188"/>
      <c r="AD188"/>
      <c r="AE188"/>
      <c r="AF188"/>
      <c r="AG188"/>
      <c r="AH188"/>
      <c r="AI188"/>
      <c r="AJ188"/>
      <c r="AK188"/>
      <c r="AL188"/>
      <c r="AM188"/>
      <c r="AN188"/>
      <c r="AO188"/>
      <c r="AP188"/>
      <c r="AQ188"/>
      <c r="AR188"/>
      <c r="AS188"/>
      <c r="AT188"/>
      <c r="AU188"/>
      <c r="AV188"/>
      <c r="AW188"/>
      <c r="AX188"/>
    </row>
    <row r="189" spans="1:50" s="211" customFormat="1">
      <c r="A189"/>
      <c r="O189" s="629"/>
      <c r="AA189"/>
      <c r="AB189"/>
      <c r="AC189"/>
      <c r="AD189"/>
      <c r="AE189"/>
      <c r="AF189"/>
      <c r="AG189"/>
      <c r="AH189"/>
      <c r="AI189"/>
      <c r="AJ189"/>
      <c r="AK189"/>
      <c r="AL189"/>
      <c r="AM189"/>
      <c r="AN189"/>
      <c r="AO189"/>
      <c r="AP189"/>
      <c r="AQ189"/>
      <c r="AR189"/>
      <c r="AS189"/>
      <c r="AT189"/>
      <c r="AU189"/>
      <c r="AV189"/>
      <c r="AW189"/>
      <c r="AX189"/>
    </row>
    <row r="190" spans="1:50" s="211" customFormat="1">
      <c r="A190"/>
      <c r="O190" s="629"/>
      <c r="AA190"/>
      <c r="AB190"/>
      <c r="AC190"/>
      <c r="AD190"/>
      <c r="AE190"/>
      <c r="AF190"/>
      <c r="AG190"/>
      <c r="AH190"/>
      <c r="AI190"/>
      <c r="AJ190"/>
      <c r="AK190"/>
      <c r="AL190"/>
      <c r="AM190"/>
      <c r="AN190"/>
      <c r="AO190"/>
      <c r="AP190"/>
      <c r="AQ190"/>
      <c r="AR190"/>
      <c r="AS190"/>
      <c r="AT190"/>
      <c r="AU190"/>
      <c r="AV190"/>
      <c r="AW190"/>
      <c r="AX190"/>
    </row>
    <row r="195" spans="1:50" s="211" customFormat="1">
      <c r="A195"/>
      <c r="O195" s="629"/>
      <c r="AA195"/>
      <c r="AB195"/>
      <c r="AC195"/>
      <c r="AD195"/>
      <c r="AE195"/>
      <c r="AF195"/>
      <c r="AG195"/>
      <c r="AH195"/>
      <c r="AI195"/>
      <c r="AJ195"/>
      <c r="AK195"/>
      <c r="AL195"/>
      <c r="AM195"/>
      <c r="AN195"/>
      <c r="AO195"/>
      <c r="AP195"/>
      <c r="AQ195"/>
      <c r="AR195"/>
      <c r="AS195"/>
      <c r="AT195"/>
      <c r="AU195"/>
      <c r="AV195"/>
      <c r="AW195"/>
      <c r="AX195"/>
    </row>
    <row r="196" spans="1:50" s="211" customFormat="1">
      <c r="A196"/>
      <c r="O196" s="629"/>
      <c r="AA196"/>
      <c r="AB196"/>
      <c r="AC196"/>
      <c r="AD196"/>
      <c r="AE196"/>
      <c r="AF196"/>
      <c r="AG196"/>
      <c r="AH196"/>
      <c r="AI196"/>
      <c r="AJ196"/>
      <c r="AK196"/>
      <c r="AL196"/>
      <c r="AM196"/>
      <c r="AN196"/>
      <c r="AO196"/>
      <c r="AP196"/>
      <c r="AQ196"/>
      <c r="AR196"/>
      <c r="AS196"/>
      <c r="AT196"/>
      <c r="AU196"/>
      <c r="AV196"/>
      <c r="AW196"/>
      <c r="AX196"/>
    </row>
    <row r="197" spans="1:50" s="211" customFormat="1">
      <c r="A197"/>
      <c r="O197" s="629"/>
      <c r="AA197"/>
      <c r="AB197"/>
      <c r="AC197"/>
      <c r="AD197"/>
      <c r="AE197"/>
      <c r="AF197"/>
      <c r="AG197"/>
      <c r="AH197"/>
      <c r="AI197"/>
      <c r="AJ197"/>
      <c r="AK197"/>
      <c r="AL197"/>
      <c r="AM197"/>
      <c r="AN197"/>
      <c r="AO197"/>
      <c r="AP197"/>
      <c r="AQ197"/>
      <c r="AR197"/>
      <c r="AS197"/>
      <c r="AT197"/>
      <c r="AU197"/>
      <c r="AV197"/>
      <c r="AW197"/>
      <c r="AX197"/>
    </row>
    <row r="198" spans="1:50" s="211" customFormat="1">
      <c r="A198"/>
      <c r="O198" s="629"/>
      <c r="AA198"/>
      <c r="AB198"/>
      <c r="AC198"/>
      <c r="AD198"/>
      <c r="AE198"/>
      <c r="AF198"/>
      <c r="AG198"/>
      <c r="AH198"/>
      <c r="AI198"/>
      <c r="AJ198"/>
      <c r="AK198"/>
      <c r="AL198"/>
      <c r="AM198"/>
      <c r="AN198"/>
      <c r="AO198"/>
      <c r="AP198"/>
      <c r="AQ198"/>
      <c r="AR198"/>
      <c r="AS198"/>
      <c r="AT198"/>
      <c r="AU198"/>
      <c r="AV198"/>
      <c r="AW198"/>
      <c r="AX198"/>
    </row>
  </sheetData>
  <mergeCells count="1">
    <mergeCell ref="N126:O126"/>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752A8-E5EE-4266-9AF4-6CB156C31156}">
  <sheetPr>
    <tabColor theme="9"/>
  </sheetPr>
  <dimension ref="A1:AX199"/>
  <sheetViews>
    <sheetView zoomScale="70" zoomScaleNormal="70" workbookViewId="0">
      <pane xSplit="1" ySplit="1" topLeftCell="B2" activePane="bottomRight" state="frozen"/>
      <selection activeCell="F13" sqref="F13:G13"/>
      <selection pane="topRight" activeCell="F13" sqref="F13:G13"/>
      <selection pane="bottomLeft" activeCell="F13" sqref="F13:G13"/>
      <selection pane="bottomRight" activeCell="BA44" sqref="BA44"/>
    </sheetView>
  </sheetViews>
  <sheetFormatPr defaultRowHeight="15"/>
  <cols>
    <col min="1" max="1" width="67.42578125" bestFit="1" customWidth="1"/>
    <col min="2" max="3" width="17.5703125" style="211" customWidth="1"/>
    <col min="4" max="4" width="13.85546875" style="211" bestFit="1" customWidth="1"/>
    <col min="5" max="5" width="19.85546875" style="211" bestFit="1" customWidth="1"/>
    <col min="6" max="7" width="8.7109375" style="211" bestFit="1" customWidth="1"/>
    <col min="8" max="8" width="14.140625" style="211" customWidth="1"/>
    <col min="9" max="9" width="15.42578125" style="211" bestFit="1" customWidth="1"/>
    <col min="10" max="10" width="16.28515625" style="211" bestFit="1" customWidth="1"/>
    <col min="11" max="11" width="13.140625" style="211" bestFit="1" customWidth="1"/>
    <col min="12" max="12" width="11.5703125" style="211" customWidth="1"/>
    <col min="13" max="13" width="16" style="211" bestFit="1" customWidth="1"/>
    <col min="14" max="14" width="12.85546875" style="211" bestFit="1" customWidth="1"/>
    <col min="15" max="15" width="13.42578125" style="211" bestFit="1" customWidth="1"/>
    <col min="16" max="26" width="13.42578125" style="211" customWidth="1"/>
  </cols>
  <sheetData>
    <row r="1" spans="1:50" ht="30" customHeight="1">
      <c r="A1" s="647" t="s">
        <v>207</v>
      </c>
      <c r="B1" s="257" t="s">
        <v>1</v>
      </c>
      <c r="C1" s="257" t="s">
        <v>2</v>
      </c>
      <c r="D1" s="258" t="s">
        <v>32</v>
      </c>
      <c r="E1" s="258" t="s">
        <v>416</v>
      </c>
      <c r="F1" s="258" t="s">
        <v>447</v>
      </c>
      <c r="G1" s="258" t="s">
        <v>448</v>
      </c>
      <c r="H1" s="258" t="s">
        <v>419</v>
      </c>
      <c r="I1" s="258" t="s">
        <v>418</v>
      </c>
      <c r="J1" s="258" t="s">
        <v>1128</v>
      </c>
      <c r="K1" s="258" t="s">
        <v>204</v>
      </c>
      <c r="L1" s="258" t="s">
        <v>602</v>
      </c>
      <c r="M1" s="258" t="s">
        <v>417</v>
      </c>
      <c r="N1" s="258" t="s">
        <v>493</v>
      </c>
      <c r="O1" s="258" t="s">
        <v>494</v>
      </c>
      <c r="P1" s="644" t="s">
        <v>249</v>
      </c>
      <c r="Q1" s="644" t="s">
        <v>341</v>
      </c>
      <c r="R1" s="644" t="s">
        <v>344</v>
      </c>
      <c r="S1" s="644" t="s">
        <v>245</v>
      </c>
      <c r="T1" s="644" t="s">
        <v>349</v>
      </c>
      <c r="U1" s="644" t="s">
        <v>492</v>
      </c>
      <c r="V1" s="644" t="s">
        <v>352</v>
      </c>
      <c r="W1" s="644" t="s">
        <v>353</v>
      </c>
      <c r="X1" s="644" t="s">
        <v>453</v>
      </c>
      <c r="Y1" s="644" t="s">
        <v>95</v>
      </c>
      <c r="Z1" s="644" t="s">
        <v>96</v>
      </c>
      <c r="AA1" s="644" t="s">
        <v>97</v>
      </c>
      <c r="AB1" s="644" t="s">
        <v>257</v>
      </c>
      <c r="AC1" s="644" t="s">
        <v>969</v>
      </c>
      <c r="AD1" s="644" t="s">
        <v>54</v>
      </c>
      <c r="AE1" s="644" t="s">
        <v>51</v>
      </c>
      <c r="AF1" s="644" t="s">
        <v>69</v>
      </c>
      <c r="AG1" s="644" t="s">
        <v>364</v>
      </c>
      <c r="AH1" s="644" t="s">
        <v>365</v>
      </c>
      <c r="AI1" s="644" t="s">
        <v>214</v>
      </c>
      <c r="AJ1" s="644" t="s">
        <v>240</v>
      </c>
      <c r="AK1" s="644" t="s">
        <v>243</v>
      </c>
      <c r="AL1" s="644" t="s">
        <v>242</v>
      </c>
      <c r="AM1" s="644" t="s">
        <v>245</v>
      </c>
      <c r="AN1" s="644" t="s">
        <v>66</v>
      </c>
      <c r="AO1" s="644" t="s">
        <v>42</v>
      </c>
      <c r="AP1" s="644" t="s">
        <v>54</v>
      </c>
      <c r="AQ1" s="644" t="s">
        <v>51</v>
      </c>
      <c r="AR1" s="644" t="s">
        <v>69</v>
      </c>
      <c r="AS1" s="644" t="s">
        <v>241</v>
      </c>
      <c r="AT1" s="644" t="s">
        <v>240</v>
      </c>
      <c r="AV1" s="644" t="s">
        <v>1062</v>
      </c>
      <c r="AX1" s="644" t="s">
        <v>1063</v>
      </c>
    </row>
    <row r="2" spans="1:50">
      <c r="A2" s="220" t="s">
        <v>33</v>
      </c>
      <c r="B2" s="221" t="s">
        <v>339</v>
      </c>
      <c r="C2" s="221" t="s">
        <v>16</v>
      </c>
      <c r="D2" s="221" t="s">
        <v>16</v>
      </c>
      <c r="E2" s="221" t="s">
        <v>242</v>
      </c>
      <c r="F2" s="276">
        <v>0</v>
      </c>
      <c r="G2" s="276">
        <v>0.1</v>
      </c>
      <c r="H2" s="276" t="s">
        <v>420</v>
      </c>
      <c r="I2" s="277" t="s">
        <v>414</v>
      </c>
      <c r="J2" s="277">
        <v>1</v>
      </c>
      <c r="K2" s="277" t="s">
        <v>337</v>
      </c>
      <c r="L2" s="277" t="s">
        <v>603</v>
      </c>
      <c r="M2" s="276">
        <v>0</v>
      </c>
      <c r="N2" s="276">
        <f>F2</f>
        <v>0</v>
      </c>
      <c r="O2" s="276">
        <f>G2</f>
        <v>0.1</v>
      </c>
      <c r="P2" s="276">
        <v>1</v>
      </c>
      <c r="Q2" s="276">
        <v>0</v>
      </c>
      <c r="R2" s="276">
        <v>0</v>
      </c>
      <c r="S2" s="276">
        <v>0</v>
      </c>
      <c r="T2" s="276">
        <v>0</v>
      </c>
      <c r="U2" s="276">
        <v>0</v>
      </c>
      <c r="V2" s="276">
        <v>0</v>
      </c>
      <c r="W2" s="276">
        <v>0</v>
      </c>
      <c r="X2" s="276">
        <v>0</v>
      </c>
      <c r="Y2" s="276">
        <v>0</v>
      </c>
      <c r="Z2" s="276">
        <v>0</v>
      </c>
      <c r="AA2" s="276">
        <v>0</v>
      </c>
      <c r="AB2" s="276">
        <v>0</v>
      </c>
      <c r="AC2" s="276">
        <v>0</v>
      </c>
      <c r="AD2" s="276">
        <v>0</v>
      </c>
      <c r="AE2" s="276">
        <v>0</v>
      </c>
      <c r="AF2" s="276">
        <v>0</v>
      </c>
      <c r="AG2" s="276">
        <v>0</v>
      </c>
      <c r="AH2" s="276">
        <v>0</v>
      </c>
      <c r="AI2" s="276">
        <v>0</v>
      </c>
      <c r="AJ2" s="276">
        <v>0</v>
      </c>
      <c r="AK2" s="661">
        <f>SUM(Q2:R2)</f>
        <v>0</v>
      </c>
      <c r="AL2" s="661">
        <f>SUM(P2)</f>
        <v>1</v>
      </c>
      <c r="AM2" s="661">
        <f>S2</f>
        <v>0</v>
      </c>
      <c r="AN2" s="661">
        <f>SUM(T2:X2)</f>
        <v>0</v>
      </c>
      <c r="AO2" s="661">
        <f>SUM(Y2:AC2)</f>
        <v>0</v>
      </c>
      <c r="AP2" s="661">
        <f>AD2</f>
        <v>0</v>
      </c>
      <c r="AQ2" s="661">
        <f>AE2</f>
        <v>0</v>
      </c>
      <c r="AR2" s="661">
        <f>AF2</f>
        <v>0</v>
      </c>
      <c r="AS2" s="661">
        <f>SUM(AG2:AI2)</f>
        <v>0</v>
      </c>
      <c r="AT2" s="661">
        <f>AJ2</f>
        <v>0</v>
      </c>
      <c r="AV2" s="661">
        <f>SUM(P2:AJ2)</f>
        <v>1</v>
      </c>
      <c r="AX2" s="661">
        <f>SUM(AK2:AT2)</f>
        <v>1</v>
      </c>
    </row>
    <row r="3" spans="1:50">
      <c r="A3" s="220" t="s">
        <v>216</v>
      </c>
      <c r="B3" s="221" t="s">
        <v>27</v>
      </c>
      <c r="C3" s="221" t="s">
        <v>829</v>
      </c>
      <c r="D3" s="221" t="s">
        <v>34</v>
      </c>
      <c r="E3" s="221" t="s">
        <v>242</v>
      </c>
      <c r="F3" s="276">
        <v>0</v>
      </c>
      <c r="G3" s="276">
        <v>0.05</v>
      </c>
      <c r="H3" s="276" t="s">
        <v>420</v>
      </c>
      <c r="I3" s="277" t="s">
        <v>415</v>
      </c>
      <c r="J3" s="277">
        <v>1</v>
      </c>
      <c r="K3" s="277" t="s">
        <v>337</v>
      </c>
      <c r="L3" s="277" t="s">
        <v>603</v>
      </c>
      <c r="M3" s="276">
        <v>0</v>
      </c>
      <c r="N3" s="276">
        <f t="shared" ref="N3:N56" si="0">F3</f>
        <v>0</v>
      </c>
      <c r="O3" s="276">
        <f t="shared" ref="O3:O56" si="1">G3</f>
        <v>0.05</v>
      </c>
      <c r="P3" s="276">
        <f>_xlfn.XLOOKUP($B3,'Fund &amp; ETF Database'!$D$4:$D$59,'Fund &amp; ETF Database'!$R$4:$R$59,"CHECK",FALSE)+_xlfn.XLOOKUP($B3,'Fund &amp; ETF Database'!$D$4:$D$59,'Fund &amp; ETF Database'!$S$4:$S$59,"CHECK",FALSE)</f>
        <v>1</v>
      </c>
      <c r="Q3" s="276">
        <f>_xlfn.XLOOKUP($B3,'Fund &amp; ETF Database'!$D$4:$D$59,'Fund &amp; ETF Database'!$T$4:$T$59,"CHECK",FALSE)</f>
        <v>0</v>
      </c>
      <c r="R3" s="276">
        <f>_xlfn.XLOOKUP($B3,'Fund &amp; ETF Database'!$D$4:$D$59,'Fund &amp; ETF Database'!$U$4:$U$59,"CHECK",FALSE)</f>
        <v>0</v>
      </c>
      <c r="S3" s="276">
        <f>_xlfn.XLOOKUP($B3,'Fund &amp; ETF Database'!$D$4:$D$59,'Fund &amp; ETF Database'!$V$4:$V$59,"CHECK",FALSE)</f>
        <v>0</v>
      </c>
      <c r="T3" s="276">
        <f>_xlfn.XLOOKUP($B3,'Fund &amp; ETF Database'!$D$4:$D$59,'Fund &amp; ETF Database'!$W$4:$W$59,"CHECK",FALSE)</f>
        <v>0</v>
      </c>
      <c r="U3" s="276">
        <f>_xlfn.XLOOKUP($B3,'Fund &amp; ETF Database'!$D$4:$D$59,'Fund &amp; ETF Database'!$AA$4:$AA$59,"CHECK",FALSE)</f>
        <v>0</v>
      </c>
      <c r="V3" s="276">
        <f>_xlfn.XLOOKUP($B3,'Fund &amp; ETF Database'!$D$4:$D$59,'Fund &amp; ETF Database'!$X$4:$X$59,"CHECK",FALSE)</f>
        <v>0</v>
      </c>
      <c r="W3" s="276">
        <f>_xlfn.XLOOKUP($B3,'Fund &amp; ETF Database'!$D$4:$D$59,'Fund &amp; ETF Database'!$Y$4:$Y$59,"CHECK",FALSE)</f>
        <v>0</v>
      </c>
      <c r="X3" s="276">
        <f>_xlfn.XLOOKUP($B3,'Fund &amp; ETF Database'!$D$4:$D$59,'Fund &amp; ETF Database'!$Z$4:$Z$59,"CHECK",FALSE)</f>
        <v>0</v>
      </c>
      <c r="Y3" s="276">
        <f>_xlfn.XLOOKUP($B3,'Fund &amp; ETF Database'!$D$4:$D$59,'Fund &amp; ETF Database'!$AD$4:$AD$59,"CHECK",FALSE)</f>
        <v>0</v>
      </c>
      <c r="Z3" s="276">
        <f>_xlfn.XLOOKUP($B3,'Fund &amp; ETF Database'!$D$4:$D$59,'Fund &amp; ETF Database'!$AE$4:$AE$59,"CHECK",FALSE)</f>
        <v>0</v>
      </c>
      <c r="AA3" s="276">
        <f>_xlfn.XLOOKUP($B3,'Fund &amp; ETF Database'!$D$4:$D$59,'Fund &amp; ETF Database'!$AF$4:$AF$59,"CHECK",FALSE)</f>
        <v>0</v>
      </c>
      <c r="AB3" s="276">
        <f>_xlfn.XLOOKUP($B3,'Fund &amp; ETF Database'!$D$4:$D$59,'Fund &amp; ETF Database'!$AG$4:$AG$59,"CHECK",FALSE)</f>
        <v>0</v>
      </c>
      <c r="AC3" s="276">
        <f>_xlfn.XLOOKUP($B3,'Fund &amp; ETF Database'!$D$4:$D$59,'Fund &amp; ETF Database'!$AH$4:$AH$59,"CHECK",FALSE)</f>
        <v>0</v>
      </c>
      <c r="AD3" s="276">
        <f>_xlfn.XLOOKUP($B3,'Fund &amp; ETF Database'!$D$4:$D$59,'Fund &amp; ETF Database'!$AI$4:$AI$59,"CHECK",FALSE)</f>
        <v>0</v>
      </c>
      <c r="AE3" s="276">
        <f>_xlfn.XLOOKUP($B3,'Fund &amp; ETF Database'!$D$4:$D$59,'Fund &amp; ETF Database'!$AJ$4:$AJ$59,"CHECK",FALSE)+_xlfn.XLOOKUP($B3,'Fund &amp; ETF Database'!$D$4:$D$59,'Fund &amp; ETF Database'!$AL$4:$AL$59,"CHECK",FALSE)+_xlfn.XLOOKUP($B3,'Fund &amp; ETF Database'!$D$4:$D$59,'Fund &amp; ETF Database'!$AM$4:$AM$59,"CHECK",FALSE)</f>
        <v>0</v>
      </c>
      <c r="AF3" s="276">
        <f>_xlfn.XLOOKUP($B3,'Fund &amp; ETF Database'!$D$4:$D$59,'Fund &amp; ETF Database'!$AK$4:$AK$59,"CHECK",FALSE)</f>
        <v>0</v>
      </c>
      <c r="AG3" s="276">
        <f>_xlfn.XLOOKUP($B3,'Fund &amp; ETF Database'!$D$4:$D$59,'Fund &amp; ETF Database'!$AO$4:$AO$59,"CHECK",FALSE)</f>
        <v>0</v>
      </c>
      <c r="AH3" s="276">
        <f>_xlfn.XLOOKUP($B3,'Fund &amp; ETF Database'!$D$4:$D$59,'Fund &amp; ETF Database'!$AN$4:$AN$59,"CHECK",FALSE)</f>
        <v>0</v>
      </c>
      <c r="AI3" s="276">
        <f>_xlfn.XLOOKUP($B3,'Fund &amp; ETF Database'!$D$4:$D$59,'Fund &amp; ETF Database'!$AP$4:$AP$59,"CHECK",FALSE)</f>
        <v>0</v>
      </c>
      <c r="AJ3" s="276">
        <f>_xlfn.XLOOKUP($B3,'Fund &amp; ETF Database'!$D$4:$D$59,'Fund &amp; ETF Database'!$AQ$4:$AQ$59,"CHECK",FALSE)</f>
        <v>0</v>
      </c>
      <c r="AK3" s="661">
        <f t="shared" ref="AK3:AK56" si="2">SUM(Q3:R3)</f>
        <v>0</v>
      </c>
      <c r="AL3" s="661">
        <f t="shared" ref="AL3:AL56" si="3">SUM(P3)</f>
        <v>1</v>
      </c>
      <c r="AM3" s="661">
        <f t="shared" ref="AM3:AM56" si="4">S3</f>
        <v>0</v>
      </c>
      <c r="AN3" s="661">
        <f t="shared" ref="AN3:AN56" si="5">SUM(T3:X3)</f>
        <v>0</v>
      </c>
      <c r="AO3" s="661">
        <f t="shared" ref="AO3:AO56" si="6">SUM(Y3:AC3)</f>
        <v>0</v>
      </c>
      <c r="AP3" s="661">
        <f t="shared" ref="AP3:AR56" si="7">AD3</f>
        <v>0</v>
      </c>
      <c r="AQ3" s="661">
        <f t="shared" si="7"/>
        <v>0</v>
      </c>
      <c r="AR3" s="661">
        <f t="shared" si="7"/>
        <v>0</v>
      </c>
      <c r="AS3" s="661">
        <f t="shared" ref="AS3:AS56" si="8">SUM(AG3:AI3)</f>
        <v>0</v>
      </c>
      <c r="AT3" s="661">
        <f t="shared" ref="AT3:AT56" si="9">AJ3</f>
        <v>0</v>
      </c>
      <c r="AV3" s="661">
        <f t="shared" ref="AV3:AV56" si="10">SUM(P3:AJ3)</f>
        <v>1</v>
      </c>
      <c r="AX3" s="661">
        <f t="shared" ref="AX3:AX56" si="11">SUM(AK3:AT3)</f>
        <v>1</v>
      </c>
    </row>
    <row r="4" spans="1:50">
      <c r="A4" s="220" t="s">
        <v>217</v>
      </c>
      <c r="B4" s="221" t="s">
        <v>4</v>
      </c>
      <c r="C4" s="221" t="s">
        <v>1027</v>
      </c>
      <c r="D4" s="221" t="s">
        <v>34</v>
      </c>
      <c r="E4" s="221" t="s">
        <v>242</v>
      </c>
      <c r="F4" s="276">
        <v>0</v>
      </c>
      <c r="G4" s="276">
        <v>0.05</v>
      </c>
      <c r="H4" s="276" t="s">
        <v>420</v>
      </c>
      <c r="I4" s="277" t="s">
        <v>415</v>
      </c>
      <c r="J4" s="277">
        <v>1</v>
      </c>
      <c r="K4" s="277" t="s">
        <v>337</v>
      </c>
      <c r="L4" s="277" t="s">
        <v>603</v>
      </c>
      <c r="M4" s="276">
        <v>0</v>
      </c>
      <c r="N4" s="276">
        <f t="shared" si="0"/>
        <v>0</v>
      </c>
      <c r="O4" s="276">
        <f t="shared" si="1"/>
        <v>0.05</v>
      </c>
      <c r="P4" s="276">
        <f>_xlfn.XLOOKUP($B4,'Fund &amp; ETF Database'!$D$4:$D$59,'Fund &amp; ETF Database'!$R$4:$R$59,"CHECK",FALSE)+_xlfn.XLOOKUP($B4,'Fund &amp; ETF Database'!$D$4:$D$59,'Fund &amp; ETF Database'!$S$4:$S$59,"CHECK",FALSE)</f>
        <v>1</v>
      </c>
      <c r="Q4" s="276">
        <f>_xlfn.XLOOKUP($B4,'Fund &amp; ETF Database'!$D$4:$D$59,'Fund &amp; ETF Database'!$T$4:$T$59,"CHECK",FALSE)</f>
        <v>0</v>
      </c>
      <c r="R4" s="276">
        <f>_xlfn.XLOOKUP($B4,'Fund &amp; ETF Database'!$D$4:$D$59,'Fund &amp; ETF Database'!$U$4:$U$59,"CHECK",FALSE)</f>
        <v>0</v>
      </c>
      <c r="S4" s="276">
        <f>_xlfn.XLOOKUP($B4,'Fund &amp; ETF Database'!$D$4:$D$59,'Fund &amp; ETF Database'!$V$4:$V$59,"CHECK",FALSE)</f>
        <v>0</v>
      </c>
      <c r="T4" s="276">
        <f>_xlfn.XLOOKUP($B4,'Fund &amp; ETF Database'!$D$4:$D$59,'Fund &amp; ETF Database'!$W$4:$W$59,"CHECK",FALSE)</f>
        <v>0</v>
      </c>
      <c r="U4" s="276">
        <f>_xlfn.XLOOKUP($B4,'Fund &amp; ETF Database'!$D$4:$D$59,'Fund &amp; ETF Database'!$AA$4:$AA$59,"CHECK",FALSE)</f>
        <v>0</v>
      </c>
      <c r="V4" s="276">
        <f>_xlfn.XLOOKUP($B4,'Fund &amp; ETF Database'!$D$4:$D$59,'Fund &amp; ETF Database'!$X$4:$X$59,"CHECK",FALSE)</f>
        <v>0</v>
      </c>
      <c r="W4" s="276">
        <f>_xlfn.XLOOKUP($B4,'Fund &amp; ETF Database'!$D$4:$D$59,'Fund &amp; ETF Database'!$Y$4:$Y$59,"CHECK",FALSE)</f>
        <v>0</v>
      </c>
      <c r="X4" s="276">
        <f>_xlfn.XLOOKUP($B4,'Fund &amp; ETF Database'!$D$4:$D$59,'Fund &amp; ETF Database'!$Z$4:$Z$59,"CHECK",FALSE)</f>
        <v>0</v>
      </c>
      <c r="Y4" s="276">
        <f>_xlfn.XLOOKUP($B4,'Fund &amp; ETF Database'!$D$4:$D$59,'Fund &amp; ETF Database'!$AD$4:$AD$59,"CHECK",FALSE)</f>
        <v>0</v>
      </c>
      <c r="Z4" s="276">
        <f>_xlfn.XLOOKUP($B4,'Fund &amp; ETF Database'!$D$4:$D$59,'Fund &amp; ETF Database'!$AE$4:$AE$59,"CHECK",FALSE)</f>
        <v>0</v>
      </c>
      <c r="AA4" s="276">
        <f>_xlfn.XLOOKUP($B4,'Fund &amp; ETF Database'!$D$4:$D$59,'Fund &amp; ETF Database'!$AF$4:$AF$59,"CHECK",FALSE)</f>
        <v>0</v>
      </c>
      <c r="AB4" s="276">
        <f>_xlfn.XLOOKUP($B4,'Fund &amp; ETF Database'!$D$4:$D$59,'Fund &amp; ETF Database'!$AG$4:$AG$59,"CHECK",FALSE)</f>
        <v>0</v>
      </c>
      <c r="AC4" s="276">
        <f>_xlfn.XLOOKUP($B4,'Fund &amp; ETF Database'!$D$4:$D$59,'Fund &amp; ETF Database'!$AH$4:$AH$59,"CHECK",FALSE)</f>
        <v>0</v>
      </c>
      <c r="AD4" s="276">
        <f>_xlfn.XLOOKUP($B4,'Fund &amp; ETF Database'!$D$4:$D$59,'Fund &amp; ETF Database'!$AI$4:$AI$59,"CHECK",FALSE)</f>
        <v>0</v>
      </c>
      <c r="AE4" s="276">
        <f>_xlfn.XLOOKUP($B4,'Fund &amp; ETF Database'!$D$4:$D$59,'Fund &amp; ETF Database'!$AJ$4:$AJ$59,"CHECK",FALSE)+_xlfn.XLOOKUP($B4,'Fund &amp; ETF Database'!$D$4:$D$59,'Fund &amp; ETF Database'!$AL$4:$AL$59,"CHECK",FALSE)+_xlfn.XLOOKUP($B4,'Fund &amp; ETF Database'!$D$4:$D$59,'Fund &amp; ETF Database'!$AM$4:$AM$59,"CHECK",FALSE)</f>
        <v>0</v>
      </c>
      <c r="AF4" s="276">
        <f>_xlfn.XLOOKUP($B4,'Fund &amp; ETF Database'!$D$4:$D$59,'Fund &amp; ETF Database'!$AK$4:$AK$59,"CHECK",FALSE)</f>
        <v>0</v>
      </c>
      <c r="AG4" s="276">
        <f>_xlfn.XLOOKUP($B4,'Fund &amp; ETF Database'!$D$4:$D$59,'Fund &amp; ETF Database'!$AO$4:$AO$59,"CHECK",FALSE)</f>
        <v>0</v>
      </c>
      <c r="AH4" s="276">
        <f>_xlfn.XLOOKUP($B4,'Fund &amp; ETF Database'!$D$4:$D$59,'Fund &amp; ETF Database'!$AN$4:$AN$59,"CHECK",FALSE)</f>
        <v>0</v>
      </c>
      <c r="AI4" s="276">
        <f>_xlfn.XLOOKUP($B4,'Fund &amp; ETF Database'!$D$4:$D$59,'Fund &amp; ETF Database'!$AP$4:$AP$59,"CHECK",FALSE)</f>
        <v>0</v>
      </c>
      <c r="AJ4" s="276">
        <f>_xlfn.XLOOKUP($B4,'Fund &amp; ETF Database'!$D$4:$D$59,'Fund &amp; ETF Database'!$AQ$4:$AQ$59,"CHECK",FALSE)</f>
        <v>0</v>
      </c>
      <c r="AK4" s="661">
        <f t="shared" si="2"/>
        <v>0</v>
      </c>
      <c r="AL4" s="661">
        <f t="shared" si="3"/>
        <v>1</v>
      </c>
      <c r="AM4" s="661">
        <f t="shared" si="4"/>
        <v>0</v>
      </c>
      <c r="AN4" s="661">
        <f t="shared" si="5"/>
        <v>0</v>
      </c>
      <c r="AO4" s="661">
        <f t="shared" si="6"/>
        <v>0</v>
      </c>
      <c r="AP4" s="661">
        <f t="shared" si="7"/>
        <v>0</v>
      </c>
      <c r="AQ4" s="661">
        <f t="shared" si="7"/>
        <v>0</v>
      </c>
      <c r="AR4" s="661">
        <f t="shared" si="7"/>
        <v>0</v>
      </c>
      <c r="AS4" s="661">
        <f t="shared" si="8"/>
        <v>0</v>
      </c>
      <c r="AT4" s="661">
        <f t="shared" si="9"/>
        <v>0</v>
      </c>
      <c r="AV4" s="661">
        <f t="shared" si="10"/>
        <v>1</v>
      </c>
      <c r="AX4" s="661">
        <f t="shared" si="11"/>
        <v>1</v>
      </c>
    </row>
    <row r="5" spans="1:50">
      <c r="A5" s="220" t="s">
        <v>156</v>
      </c>
      <c r="B5" s="221" t="s">
        <v>157</v>
      </c>
      <c r="C5" s="221" t="s">
        <v>1028</v>
      </c>
      <c r="D5" s="221" t="s">
        <v>34</v>
      </c>
      <c r="E5" s="221" t="s">
        <v>242</v>
      </c>
      <c r="F5" s="276">
        <v>0</v>
      </c>
      <c r="G5" s="276">
        <v>0.05</v>
      </c>
      <c r="H5" s="276" t="s">
        <v>420</v>
      </c>
      <c r="I5" s="277" t="s">
        <v>415</v>
      </c>
      <c r="J5" s="277">
        <v>1</v>
      </c>
      <c r="K5" s="277" t="s">
        <v>337</v>
      </c>
      <c r="L5" s="277" t="s">
        <v>603</v>
      </c>
      <c r="M5" s="276">
        <v>0</v>
      </c>
      <c r="N5" s="276">
        <f t="shared" si="0"/>
        <v>0</v>
      </c>
      <c r="O5" s="276">
        <f t="shared" si="1"/>
        <v>0.05</v>
      </c>
      <c r="P5" s="276">
        <f>_xlfn.XLOOKUP($B5,'Fund &amp; ETF Database'!$D$4:$D$59,'Fund &amp; ETF Database'!$R$4:$R$59,"CHECK",FALSE)+_xlfn.XLOOKUP($B5,'Fund &amp; ETF Database'!$D$4:$D$59,'Fund &amp; ETF Database'!$S$4:$S$59,"CHECK",FALSE)</f>
        <v>1</v>
      </c>
      <c r="Q5" s="276">
        <f>_xlfn.XLOOKUP($B5,'Fund &amp; ETF Database'!$D$4:$D$59,'Fund &amp; ETF Database'!$T$4:$T$59,"CHECK",FALSE)</f>
        <v>0</v>
      </c>
      <c r="R5" s="276">
        <f>_xlfn.XLOOKUP($B5,'Fund &amp; ETF Database'!$D$4:$D$59,'Fund &amp; ETF Database'!$U$4:$U$59,"CHECK",FALSE)</f>
        <v>0</v>
      </c>
      <c r="S5" s="276">
        <f>_xlfn.XLOOKUP($B5,'Fund &amp; ETF Database'!$D$4:$D$59,'Fund &amp; ETF Database'!$V$4:$V$59,"CHECK",FALSE)</f>
        <v>0</v>
      </c>
      <c r="T5" s="276">
        <f>_xlfn.XLOOKUP($B5,'Fund &amp; ETF Database'!$D$4:$D$59,'Fund &amp; ETF Database'!$W$4:$W$59,"CHECK",FALSE)</f>
        <v>0</v>
      </c>
      <c r="U5" s="276">
        <f>_xlfn.XLOOKUP($B5,'Fund &amp; ETF Database'!$D$4:$D$59,'Fund &amp; ETF Database'!$AA$4:$AA$59,"CHECK",FALSE)</f>
        <v>0</v>
      </c>
      <c r="V5" s="276">
        <f>_xlfn.XLOOKUP($B5,'Fund &amp; ETF Database'!$D$4:$D$59,'Fund &amp; ETF Database'!$X$4:$X$59,"CHECK",FALSE)</f>
        <v>0</v>
      </c>
      <c r="W5" s="276">
        <f>_xlfn.XLOOKUP($B5,'Fund &amp; ETF Database'!$D$4:$D$59,'Fund &amp; ETF Database'!$Y$4:$Y$59,"CHECK",FALSE)</f>
        <v>0</v>
      </c>
      <c r="X5" s="276">
        <f>_xlfn.XLOOKUP($B5,'Fund &amp; ETF Database'!$D$4:$D$59,'Fund &amp; ETF Database'!$Z$4:$Z$59,"CHECK",FALSE)</f>
        <v>0</v>
      </c>
      <c r="Y5" s="276">
        <f>_xlfn.XLOOKUP($B5,'Fund &amp; ETF Database'!$D$4:$D$59,'Fund &amp; ETF Database'!$AD$4:$AD$59,"CHECK",FALSE)</f>
        <v>0</v>
      </c>
      <c r="Z5" s="276">
        <f>_xlfn.XLOOKUP($B5,'Fund &amp; ETF Database'!$D$4:$D$59,'Fund &amp; ETF Database'!$AE$4:$AE$59,"CHECK",FALSE)</f>
        <v>0</v>
      </c>
      <c r="AA5" s="276">
        <f>_xlfn.XLOOKUP($B5,'Fund &amp; ETF Database'!$D$4:$D$59,'Fund &amp; ETF Database'!$AF$4:$AF$59,"CHECK",FALSE)</f>
        <v>0</v>
      </c>
      <c r="AB5" s="276">
        <f>_xlfn.XLOOKUP($B5,'Fund &amp; ETF Database'!$D$4:$D$59,'Fund &amp; ETF Database'!$AG$4:$AG$59,"CHECK",FALSE)</f>
        <v>0</v>
      </c>
      <c r="AC5" s="276">
        <f>_xlfn.XLOOKUP($B5,'Fund &amp; ETF Database'!$D$4:$D$59,'Fund &amp; ETF Database'!$AH$4:$AH$59,"CHECK",FALSE)</f>
        <v>0</v>
      </c>
      <c r="AD5" s="276">
        <f>_xlfn.XLOOKUP($B5,'Fund &amp; ETF Database'!$D$4:$D$59,'Fund &amp; ETF Database'!$AI$4:$AI$59,"CHECK",FALSE)</f>
        <v>0</v>
      </c>
      <c r="AE5" s="276">
        <f>_xlfn.XLOOKUP($B5,'Fund &amp; ETF Database'!$D$4:$D$59,'Fund &amp; ETF Database'!$AJ$4:$AJ$59,"CHECK",FALSE)+_xlfn.XLOOKUP($B5,'Fund &amp; ETF Database'!$D$4:$D$59,'Fund &amp; ETF Database'!$AL$4:$AL$59,"CHECK",FALSE)+_xlfn.XLOOKUP($B5,'Fund &amp; ETF Database'!$D$4:$D$59,'Fund &amp; ETF Database'!$AM$4:$AM$59,"CHECK",FALSE)</f>
        <v>0</v>
      </c>
      <c r="AF5" s="276">
        <f>_xlfn.XLOOKUP($B5,'Fund &amp; ETF Database'!$D$4:$D$59,'Fund &amp; ETF Database'!$AK$4:$AK$59,"CHECK",FALSE)</f>
        <v>0</v>
      </c>
      <c r="AG5" s="276">
        <f>_xlfn.XLOOKUP($B5,'Fund &amp; ETF Database'!$D$4:$D$59,'Fund &amp; ETF Database'!$AO$4:$AO$59,"CHECK",FALSE)</f>
        <v>0</v>
      </c>
      <c r="AH5" s="276">
        <f>_xlfn.XLOOKUP($B5,'Fund &amp; ETF Database'!$D$4:$D$59,'Fund &amp; ETF Database'!$AN$4:$AN$59,"CHECK",FALSE)</f>
        <v>0</v>
      </c>
      <c r="AI5" s="276">
        <f>_xlfn.XLOOKUP($B5,'Fund &amp; ETF Database'!$D$4:$D$59,'Fund &amp; ETF Database'!$AP$4:$AP$59,"CHECK",FALSE)</f>
        <v>0</v>
      </c>
      <c r="AJ5" s="276">
        <f>_xlfn.XLOOKUP($B5,'Fund &amp; ETF Database'!$D$4:$D$59,'Fund &amp; ETF Database'!$AQ$4:$AQ$59,"CHECK",FALSE)</f>
        <v>0</v>
      </c>
      <c r="AK5" s="661">
        <f t="shared" si="2"/>
        <v>0</v>
      </c>
      <c r="AL5" s="661">
        <f t="shared" si="3"/>
        <v>1</v>
      </c>
      <c r="AM5" s="661">
        <f t="shared" si="4"/>
        <v>0</v>
      </c>
      <c r="AN5" s="661">
        <f t="shared" si="5"/>
        <v>0</v>
      </c>
      <c r="AO5" s="661">
        <f t="shared" si="6"/>
        <v>0</v>
      </c>
      <c r="AP5" s="661">
        <f t="shared" si="7"/>
        <v>0</v>
      </c>
      <c r="AQ5" s="661">
        <f t="shared" si="7"/>
        <v>0</v>
      </c>
      <c r="AR5" s="661">
        <f t="shared" si="7"/>
        <v>0</v>
      </c>
      <c r="AS5" s="661">
        <f t="shared" si="8"/>
        <v>0</v>
      </c>
      <c r="AT5" s="661">
        <f t="shared" si="9"/>
        <v>0</v>
      </c>
      <c r="AV5" s="661">
        <f t="shared" si="10"/>
        <v>1</v>
      </c>
      <c r="AX5" s="661">
        <f t="shared" si="11"/>
        <v>1</v>
      </c>
    </row>
    <row r="6" spans="1:50">
      <c r="A6" s="220" t="s">
        <v>218</v>
      </c>
      <c r="B6" s="221" t="s">
        <v>189</v>
      </c>
      <c r="C6" s="221" t="s">
        <v>1029</v>
      </c>
      <c r="D6" s="221" t="s">
        <v>34</v>
      </c>
      <c r="E6" s="221" t="s">
        <v>242</v>
      </c>
      <c r="F6" s="276">
        <v>0</v>
      </c>
      <c r="G6" s="276">
        <v>0.05</v>
      </c>
      <c r="H6" s="276" t="s">
        <v>420</v>
      </c>
      <c r="I6" s="277" t="s">
        <v>414</v>
      </c>
      <c r="J6" s="277">
        <v>1</v>
      </c>
      <c r="K6" s="277" t="s">
        <v>337</v>
      </c>
      <c r="L6" s="277" t="s">
        <v>603</v>
      </c>
      <c r="M6" s="276">
        <v>0</v>
      </c>
      <c r="N6" s="276">
        <f t="shared" si="0"/>
        <v>0</v>
      </c>
      <c r="O6" s="276">
        <f t="shared" si="1"/>
        <v>0.05</v>
      </c>
      <c r="P6" s="276">
        <f>_xlfn.XLOOKUP($B6,'Fund &amp; ETF Database'!$D$4:$D$59,'Fund &amp; ETF Database'!$R$4:$R$59,"CHECK",FALSE)+_xlfn.XLOOKUP($B6,'Fund &amp; ETF Database'!$D$4:$D$59,'Fund &amp; ETF Database'!$S$4:$S$59,"CHECK",FALSE)</f>
        <v>1</v>
      </c>
      <c r="Q6" s="276">
        <f>_xlfn.XLOOKUP($B6,'Fund &amp; ETF Database'!$D$4:$D$59,'Fund &amp; ETF Database'!$T$4:$T$59,"CHECK",FALSE)</f>
        <v>0</v>
      </c>
      <c r="R6" s="276">
        <f>_xlfn.XLOOKUP($B6,'Fund &amp; ETF Database'!$D$4:$D$59,'Fund &amp; ETF Database'!$U$4:$U$59,"CHECK",FALSE)</f>
        <v>0</v>
      </c>
      <c r="S6" s="276">
        <f>_xlfn.XLOOKUP($B6,'Fund &amp; ETF Database'!$D$4:$D$59,'Fund &amp; ETF Database'!$V$4:$V$59,"CHECK",FALSE)</f>
        <v>0</v>
      </c>
      <c r="T6" s="276">
        <f>_xlfn.XLOOKUP($B6,'Fund &amp; ETF Database'!$D$4:$D$59,'Fund &amp; ETF Database'!$W$4:$W$59,"CHECK",FALSE)</f>
        <v>0</v>
      </c>
      <c r="U6" s="276">
        <f>_xlfn.XLOOKUP($B6,'Fund &amp; ETF Database'!$D$4:$D$59,'Fund &amp; ETF Database'!$AA$4:$AA$59,"CHECK",FALSE)</f>
        <v>0</v>
      </c>
      <c r="V6" s="276">
        <f>_xlfn.XLOOKUP($B6,'Fund &amp; ETF Database'!$D$4:$D$59,'Fund &amp; ETF Database'!$X$4:$X$59,"CHECK",FALSE)</f>
        <v>0</v>
      </c>
      <c r="W6" s="276">
        <f>_xlfn.XLOOKUP($B6,'Fund &amp; ETF Database'!$D$4:$D$59,'Fund &amp; ETF Database'!$Y$4:$Y$59,"CHECK",FALSE)</f>
        <v>0</v>
      </c>
      <c r="X6" s="276">
        <f>_xlfn.XLOOKUP($B6,'Fund &amp; ETF Database'!$D$4:$D$59,'Fund &amp; ETF Database'!$Z$4:$Z$59,"CHECK",FALSE)</f>
        <v>0</v>
      </c>
      <c r="Y6" s="276">
        <f>_xlfn.XLOOKUP($B6,'Fund &amp; ETF Database'!$D$4:$D$59,'Fund &amp; ETF Database'!$AD$4:$AD$59,"CHECK",FALSE)</f>
        <v>0</v>
      </c>
      <c r="Z6" s="276">
        <f>_xlfn.XLOOKUP($B6,'Fund &amp; ETF Database'!$D$4:$D$59,'Fund &amp; ETF Database'!$AE$4:$AE$59,"CHECK",FALSE)</f>
        <v>0</v>
      </c>
      <c r="AA6" s="276">
        <f>_xlfn.XLOOKUP($B6,'Fund &amp; ETF Database'!$D$4:$D$59,'Fund &amp; ETF Database'!$AF$4:$AF$59,"CHECK",FALSE)</f>
        <v>0</v>
      </c>
      <c r="AB6" s="276">
        <f>_xlfn.XLOOKUP($B6,'Fund &amp; ETF Database'!$D$4:$D$59,'Fund &amp; ETF Database'!$AG$4:$AG$59,"CHECK",FALSE)</f>
        <v>0</v>
      </c>
      <c r="AC6" s="276">
        <f>_xlfn.XLOOKUP($B6,'Fund &amp; ETF Database'!$D$4:$D$59,'Fund &amp; ETF Database'!$AH$4:$AH$59,"CHECK",FALSE)</f>
        <v>0</v>
      </c>
      <c r="AD6" s="276">
        <f>_xlfn.XLOOKUP($B6,'Fund &amp; ETF Database'!$D$4:$D$59,'Fund &amp; ETF Database'!$AI$4:$AI$59,"CHECK",FALSE)</f>
        <v>0</v>
      </c>
      <c r="AE6" s="276">
        <f>_xlfn.XLOOKUP($B6,'Fund &amp; ETF Database'!$D$4:$D$59,'Fund &amp; ETF Database'!$AJ$4:$AJ$59,"CHECK",FALSE)+_xlfn.XLOOKUP($B6,'Fund &amp; ETF Database'!$D$4:$D$59,'Fund &amp; ETF Database'!$AL$4:$AL$59,"CHECK",FALSE)+_xlfn.XLOOKUP($B6,'Fund &amp; ETF Database'!$D$4:$D$59,'Fund &amp; ETF Database'!$AM$4:$AM$59,"CHECK",FALSE)</f>
        <v>0</v>
      </c>
      <c r="AF6" s="276">
        <f>_xlfn.XLOOKUP($B6,'Fund &amp; ETF Database'!$D$4:$D$59,'Fund &amp; ETF Database'!$AK$4:$AK$59,"CHECK",FALSE)</f>
        <v>0</v>
      </c>
      <c r="AG6" s="276">
        <f>_xlfn.XLOOKUP($B6,'Fund &amp; ETF Database'!$D$4:$D$59,'Fund &amp; ETF Database'!$AO$4:$AO$59,"CHECK",FALSE)</f>
        <v>0</v>
      </c>
      <c r="AH6" s="276">
        <f>_xlfn.XLOOKUP($B6,'Fund &amp; ETF Database'!$D$4:$D$59,'Fund &amp; ETF Database'!$AN$4:$AN$59,"CHECK",FALSE)</f>
        <v>0</v>
      </c>
      <c r="AI6" s="276">
        <f>_xlfn.XLOOKUP($B6,'Fund &amp; ETF Database'!$D$4:$D$59,'Fund &amp; ETF Database'!$AP$4:$AP$59,"CHECK",FALSE)</f>
        <v>0</v>
      </c>
      <c r="AJ6" s="276">
        <f>_xlfn.XLOOKUP($B6,'Fund &amp; ETF Database'!$D$4:$D$59,'Fund &amp; ETF Database'!$AQ$4:$AQ$59,"CHECK",FALSE)</f>
        <v>0</v>
      </c>
      <c r="AK6" s="661">
        <f t="shared" si="2"/>
        <v>0</v>
      </c>
      <c r="AL6" s="661">
        <f t="shared" si="3"/>
        <v>1</v>
      </c>
      <c r="AM6" s="661">
        <f t="shared" si="4"/>
        <v>0</v>
      </c>
      <c r="AN6" s="661">
        <f t="shared" si="5"/>
        <v>0</v>
      </c>
      <c r="AO6" s="661">
        <f t="shared" si="6"/>
        <v>0</v>
      </c>
      <c r="AP6" s="661">
        <f t="shared" si="7"/>
        <v>0</v>
      </c>
      <c r="AQ6" s="661">
        <f t="shared" si="7"/>
        <v>0</v>
      </c>
      <c r="AR6" s="661">
        <f t="shared" si="7"/>
        <v>0</v>
      </c>
      <c r="AS6" s="661">
        <f t="shared" si="8"/>
        <v>0</v>
      </c>
      <c r="AT6" s="661">
        <f t="shared" si="9"/>
        <v>0</v>
      </c>
      <c r="AV6" s="661">
        <f t="shared" si="10"/>
        <v>1</v>
      </c>
      <c r="AX6" s="661">
        <f t="shared" si="11"/>
        <v>1</v>
      </c>
    </row>
    <row r="7" spans="1:50">
      <c r="A7" s="220" t="s">
        <v>89</v>
      </c>
      <c r="B7" s="221" t="s">
        <v>85</v>
      </c>
      <c r="C7" s="221" t="s">
        <v>1030</v>
      </c>
      <c r="D7" s="221" t="s">
        <v>34</v>
      </c>
      <c r="E7" s="221" t="s">
        <v>242</v>
      </c>
      <c r="F7" s="276">
        <v>0</v>
      </c>
      <c r="G7" s="276">
        <v>0.05</v>
      </c>
      <c r="H7" s="276" t="s">
        <v>420</v>
      </c>
      <c r="I7" s="277" t="s">
        <v>414</v>
      </c>
      <c r="J7" s="277">
        <v>1</v>
      </c>
      <c r="K7" s="277" t="s">
        <v>337</v>
      </c>
      <c r="L7" s="277" t="s">
        <v>603</v>
      </c>
      <c r="M7" s="276">
        <v>0</v>
      </c>
      <c r="N7" s="276">
        <f t="shared" si="0"/>
        <v>0</v>
      </c>
      <c r="O7" s="276">
        <f t="shared" si="1"/>
        <v>0.05</v>
      </c>
      <c r="P7" s="276">
        <f>_xlfn.XLOOKUP($B7,'Fund &amp; ETF Database'!$D$4:$D$59,'Fund &amp; ETF Database'!$R$4:$R$59,"CHECK",FALSE)+_xlfn.XLOOKUP($B7,'Fund &amp; ETF Database'!$D$4:$D$59,'Fund &amp; ETF Database'!$S$4:$S$59,"CHECK",FALSE)</f>
        <v>0</v>
      </c>
      <c r="Q7" s="276">
        <f>_xlfn.XLOOKUP($B7,'Fund &amp; ETF Database'!$D$4:$D$59,'Fund &amp; ETF Database'!$T$4:$T$59,"CHECK",FALSE)</f>
        <v>0</v>
      </c>
      <c r="R7" s="276">
        <f>_xlfn.XLOOKUP($B7,'Fund &amp; ETF Database'!$D$4:$D$59,'Fund &amp; ETF Database'!$U$4:$U$59,"CHECK",FALSE)</f>
        <v>0</v>
      </c>
      <c r="S7" s="276">
        <f>_xlfn.XLOOKUP($B7,'Fund &amp; ETF Database'!$D$4:$D$59,'Fund &amp; ETF Database'!$V$4:$V$59,"CHECK",FALSE)</f>
        <v>0</v>
      </c>
      <c r="T7" s="276">
        <f>_xlfn.XLOOKUP($B7,'Fund &amp; ETF Database'!$D$4:$D$59,'Fund &amp; ETF Database'!$W$4:$W$59,"CHECK",FALSE)</f>
        <v>1</v>
      </c>
      <c r="U7" s="276">
        <f>_xlfn.XLOOKUP($B7,'Fund &amp; ETF Database'!$D$4:$D$59,'Fund &amp; ETF Database'!$AA$4:$AA$59,"CHECK",FALSE)</f>
        <v>0</v>
      </c>
      <c r="V7" s="276">
        <f>_xlfn.XLOOKUP($B7,'Fund &amp; ETF Database'!$D$4:$D$59,'Fund &amp; ETF Database'!$X$4:$X$59,"CHECK",FALSE)</f>
        <v>0</v>
      </c>
      <c r="W7" s="276">
        <f>_xlfn.XLOOKUP($B7,'Fund &amp; ETF Database'!$D$4:$D$59,'Fund &amp; ETF Database'!$Y$4:$Y$59,"CHECK",FALSE)</f>
        <v>0</v>
      </c>
      <c r="X7" s="276">
        <f>_xlfn.XLOOKUP($B7,'Fund &amp; ETF Database'!$D$4:$D$59,'Fund &amp; ETF Database'!$Z$4:$Z$59,"CHECK",FALSE)</f>
        <v>0</v>
      </c>
      <c r="Y7" s="276">
        <f>_xlfn.XLOOKUP($B7,'Fund &amp; ETF Database'!$D$4:$D$59,'Fund &amp; ETF Database'!$AD$4:$AD$59,"CHECK",FALSE)</f>
        <v>0</v>
      </c>
      <c r="Z7" s="276">
        <f>_xlfn.XLOOKUP($B7,'Fund &amp; ETF Database'!$D$4:$D$59,'Fund &amp; ETF Database'!$AE$4:$AE$59,"CHECK",FALSE)</f>
        <v>0</v>
      </c>
      <c r="AA7" s="276">
        <f>_xlfn.XLOOKUP($B7,'Fund &amp; ETF Database'!$D$4:$D$59,'Fund &amp; ETF Database'!$AF$4:$AF$59,"CHECK",FALSE)</f>
        <v>0</v>
      </c>
      <c r="AB7" s="276">
        <f>_xlfn.XLOOKUP($B7,'Fund &amp; ETF Database'!$D$4:$D$59,'Fund &amp; ETF Database'!$AG$4:$AG$59,"CHECK",FALSE)</f>
        <v>0</v>
      </c>
      <c r="AC7" s="276">
        <f>_xlfn.XLOOKUP($B7,'Fund &amp; ETF Database'!$D$4:$D$59,'Fund &amp; ETF Database'!$AH$4:$AH$59,"CHECK",FALSE)</f>
        <v>0</v>
      </c>
      <c r="AD7" s="276">
        <f>_xlfn.XLOOKUP($B7,'Fund &amp; ETF Database'!$D$4:$D$59,'Fund &amp; ETF Database'!$AI$4:$AI$59,"CHECK",FALSE)</f>
        <v>0</v>
      </c>
      <c r="AE7" s="276">
        <f>_xlfn.XLOOKUP($B7,'Fund &amp; ETF Database'!$D$4:$D$59,'Fund &amp; ETF Database'!$AJ$4:$AJ$59,"CHECK",FALSE)+_xlfn.XLOOKUP($B7,'Fund &amp; ETF Database'!$D$4:$D$59,'Fund &amp; ETF Database'!$AL$4:$AL$59,"CHECK",FALSE)+_xlfn.XLOOKUP($B7,'Fund &amp; ETF Database'!$D$4:$D$59,'Fund &amp; ETF Database'!$AM$4:$AM$59,"CHECK",FALSE)</f>
        <v>0</v>
      </c>
      <c r="AF7" s="276">
        <f>_xlfn.XLOOKUP($B7,'Fund &amp; ETF Database'!$D$4:$D$59,'Fund &amp; ETF Database'!$AK$4:$AK$59,"CHECK",FALSE)</f>
        <v>0</v>
      </c>
      <c r="AG7" s="276">
        <f>_xlfn.XLOOKUP($B7,'Fund &amp; ETF Database'!$D$4:$D$59,'Fund &amp; ETF Database'!$AO$4:$AO$59,"CHECK",FALSE)</f>
        <v>0</v>
      </c>
      <c r="AH7" s="276">
        <f>_xlfn.XLOOKUP($B7,'Fund &amp; ETF Database'!$D$4:$D$59,'Fund &amp; ETF Database'!$AN$4:$AN$59,"CHECK",FALSE)</f>
        <v>0</v>
      </c>
      <c r="AI7" s="276">
        <f>_xlfn.XLOOKUP($B7,'Fund &amp; ETF Database'!$D$4:$D$59,'Fund &amp; ETF Database'!$AP$4:$AP$59,"CHECK",FALSE)</f>
        <v>0</v>
      </c>
      <c r="AJ7" s="276">
        <f>_xlfn.XLOOKUP($B7,'Fund &amp; ETF Database'!$D$4:$D$59,'Fund &amp; ETF Database'!$AQ$4:$AQ$59,"CHECK",FALSE)</f>
        <v>0</v>
      </c>
      <c r="AK7" s="661">
        <f t="shared" si="2"/>
        <v>0</v>
      </c>
      <c r="AL7" s="661">
        <f t="shared" si="3"/>
        <v>0</v>
      </c>
      <c r="AM7" s="661">
        <f t="shared" si="4"/>
        <v>0</v>
      </c>
      <c r="AN7" s="661">
        <f t="shared" si="5"/>
        <v>1</v>
      </c>
      <c r="AO7" s="661">
        <f t="shared" si="6"/>
        <v>0</v>
      </c>
      <c r="AP7" s="661">
        <f t="shared" si="7"/>
        <v>0</v>
      </c>
      <c r="AQ7" s="661">
        <f t="shared" si="7"/>
        <v>0</v>
      </c>
      <c r="AR7" s="661">
        <f t="shared" si="7"/>
        <v>0</v>
      </c>
      <c r="AS7" s="661">
        <f t="shared" si="8"/>
        <v>0</v>
      </c>
      <c r="AT7" s="661">
        <f t="shared" si="9"/>
        <v>0</v>
      </c>
      <c r="AV7" s="661">
        <f t="shared" si="10"/>
        <v>1</v>
      </c>
      <c r="AX7" s="661">
        <f t="shared" si="11"/>
        <v>1</v>
      </c>
    </row>
    <row r="8" spans="1:50">
      <c r="A8" s="220" t="s">
        <v>219</v>
      </c>
      <c r="B8" s="221" t="s">
        <v>29</v>
      </c>
      <c r="C8" s="221" t="s">
        <v>495</v>
      </c>
      <c r="D8" s="221" t="s">
        <v>34</v>
      </c>
      <c r="E8" s="221" t="s">
        <v>243</v>
      </c>
      <c r="F8" s="276">
        <v>0</v>
      </c>
      <c r="G8" s="276">
        <v>0.05</v>
      </c>
      <c r="H8" s="276" t="s">
        <v>420</v>
      </c>
      <c r="I8" s="277" t="s">
        <v>415</v>
      </c>
      <c r="J8" s="277">
        <v>1</v>
      </c>
      <c r="K8" s="277" t="s">
        <v>337</v>
      </c>
      <c r="L8" s="277" t="s">
        <v>603</v>
      </c>
      <c r="M8" s="276">
        <v>0</v>
      </c>
      <c r="N8" s="276">
        <f t="shared" si="0"/>
        <v>0</v>
      </c>
      <c r="O8" s="276">
        <f t="shared" si="1"/>
        <v>0.05</v>
      </c>
      <c r="P8" s="276">
        <f>_xlfn.XLOOKUP($B8,'Fund &amp; ETF Database'!$D$4:$D$59,'Fund &amp; ETF Database'!$R$4:$R$59,"CHECK",FALSE)+_xlfn.XLOOKUP($B8,'Fund &amp; ETF Database'!$D$4:$D$59,'Fund &amp; ETF Database'!$S$4:$S$59,"CHECK",FALSE)</f>
        <v>0.4</v>
      </c>
      <c r="Q8" s="276">
        <f>_xlfn.XLOOKUP($B8,'Fund &amp; ETF Database'!$D$4:$D$59,'Fund &amp; ETF Database'!$T$4:$T$59,"CHECK",FALSE)</f>
        <v>0.4</v>
      </c>
      <c r="R8" s="276">
        <f>_xlfn.XLOOKUP($B8,'Fund &amp; ETF Database'!$D$4:$D$59,'Fund &amp; ETF Database'!$U$4:$U$59,"CHECK",FALSE)</f>
        <v>0.1</v>
      </c>
      <c r="S8" s="276">
        <f>_xlfn.XLOOKUP($B8,'Fund &amp; ETF Database'!$D$4:$D$59,'Fund &amp; ETF Database'!$V$4:$V$59,"CHECK",FALSE)</f>
        <v>0.1</v>
      </c>
      <c r="T8" s="276">
        <f>_xlfn.XLOOKUP($B8,'Fund &amp; ETF Database'!$D$4:$D$59,'Fund &amp; ETF Database'!$W$4:$W$59,"CHECK",FALSE)</f>
        <v>0</v>
      </c>
      <c r="U8" s="276">
        <f>_xlfn.XLOOKUP($B8,'Fund &amp; ETF Database'!$D$4:$D$59,'Fund &amp; ETF Database'!$AA$4:$AA$59,"CHECK",FALSE)</f>
        <v>0</v>
      </c>
      <c r="V8" s="276">
        <f>_xlfn.XLOOKUP($B8,'Fund &amp; ETF Database'!$D$4:$D$59,'Fund &amp; ETF Database'!$X$4:$X$59,"CHECK",FALSE)</f>
        <v>0</v>
      </c>
      <c r="W8" s="276">
        <f>_xlfn.XLOOKUP($B8,'Fund &amp; ETF Database'!$D$4:$D$59,'Fund &amp; ETF Database'!$Y$4:$Y$59,"CHECK",FALSE)</f>
        <v>0</v>
      </c>
      <c r="X8" s="276">
        <f>_xlfn.XLOOKUP($B8,'Fund &amp; ETF Database'!$D$4:$D$59,'Fund &amp; ETF Database'!$Z$4:$Z$59,"CHECK",FALSE)</f>
        <v>0</v>
      </c>
      <c r="Y8" s="276">
        <f>_xlfn.XLOOKUP($B8,'Fund &amp; ETF Database'!$D$4:$D$59,'Fund &amp; ETF Database'!$AD$4:$AD$59,"CHECK",FALSE)</f>
        <v>0</v>
      </c>
      <c r="Z8" s="276">
        <f>_xlfn.XLOOKUP($B8,'Fund &amp; ETF Database'!$D$4:$D$59,'Fund &amp; ETF Database'!$AE$4:$AE$59,"CHECK",FALSE)</f>
        <v>0</v>
      </c>
      <c r="AA8" s="276">
        <f>_xlfn.XLOOKUP($B8,'Fund &amp; ETF Database'!$D$4:$D$59,'Fund &amp; ETF Database'!$AF$4:$AF$59,"CHECK",FALSE)</f>
        <v>0</v>
      </c>
      <c r="AB8" s="276">
        <f>_xlfn.XLOOKUP($B8,'Fund &amp; ETF Database'!$D$4:$D$59,'Fund &amp; ETF Database'!$AG$4:$AG$59,"CHECK",FALSE)</f>
        <v>0</v>
      </c>
      <c r="AC8" s="276">
        <f>_xlfn.XLOOKUP($B8,'Fund &amp; ETF Database'!$D$4:$D$59,'Fund &amp; ETF Database'!$AH$4:$AH$59,"CHECK",FALSE)</f>
        <v>0</v>
      </c>
      <c r="AD8" s="276">
        <f>_xlfn.XLOOKUP($B8,'Fund &amp; ETF Database'!$D$4:$D$59,'Fund &amp; ETF Database'!$AI$4:$AI$59,"CHECK",FALSE)</f>
        <v>0</v>
      </c>
      <c r="AE8" s="276">
        <f>_xlfn.XLOOKUP($B8,'Fund &amp; ETF Database'!$D$4:$D$59,'Fund &amp; ETF Database'!$AJ$4:$AJ$59,"CHECK",FALSE)+_xlfn.XLOOKUP($B8,'Fund &amp; ETF Database'!$D$4:$D$59,'Fund &amp; ETF Database'!$AL$4:$AL$59,"CHECK",FALSE)+_xlfn.XLOOKUP($B8,'Fund &amp; ETF Database'!$D$4:$D$59,'Fund &amp; ETF Database'!$AM$4:$AM$59,"CHECK",FALSE)</f>
        <v>0</v>
      </c>
      <c r="AF8" s="276">
        <f>_xlfn.XLOOKUP($B8,'Fund &amp; ETF Database'!$D$4:$D$59,'Fund &amp; ETF Database'!$AK$4:$AK$59,"CHECK",FALSE)</f>
        <v>0</v>
      </c>
      <c r="AG8" s="276">
        <f>_xlfn.XLOOKUP($B8,'Fund &amp; ETF Database'!$D$4:$D$59,'Fund &amp; ETF Database'!$AO$4:$AO$59,"CHECK",FALSE)</f>
        <v>0</v>
      </c>
      <c r="AH8" s="276">
        <f>_xlfn.XLOOKUP($B8,'Fund &amp; ETF Database'!$D$4:$D$59,'Fund &amp; ETF Database'!$AN$4:$AN$59,"CHECK",FALSE)</f>
        <v>0</v>
      </c>
      <c r="AI8" s="276">
        <f>_xlfn.XLOOKUP($B8,'Fund &amp; ETF Database'!$D$4:$D$59,'Fund &amp; ETF Database'!$AP$4:$AP$59,"CHECK",FALSE)</f>
        <v>0</v>
      </c>
      <c r="AJ8" s="276">
        <f>_xlfn.XLOOKUP($B8,'Fund &amp; ETF Database'!$D$4:$D$59,'Fund &amp; ETF Database'!$AQ$4:$AQ$59,"CHECK",FALSE)</f>
        <v>0</v>
      </c>
      <c r="AK8" s="661">
        <f t="shared" si="2"/>
        <v>0.5</v>
      </c>
      <c r="AL8" s="661">
        <f t="shared" si="3"/>
        <v>0.4</v>
      </c>
      <c r="AM8" s="661">
        <f t="shared" si="4"/>
        <v>0.1</v>
      </c>
      <c r="AN8" s="661">
        <f t="shared" si="5"/>
        <v>0</v>
      </c>
      <c r="AO8" s="661">
        <f t="shared" si="6"/>
        <v>0</v>
      </c>
      <c r="AP8" s="661">
        <f t="shared" si="7"/>
        <v>0</v>
      </c>
      <c r="AQ8" s="661">
        <f t="shared" si="7"/>
        <v>0</v>
      </c>
      <c r="AR8" s="661">
        <f t="shared" si="7"/>
        <v>0</v>
      </c>
      <c r="AS8" s="661">
        <f t="shared" si="8"/>
        <v>0</v>
      </c>
      <c r="AT8" s="661">
        <f t="shared" si="9"/>
        <v>0</v>
      </c>
      <c r="AV8" s="661">
        <f t="shared" si="10"/>
        <v>1</v>
      </c>
      <c r="AX8" s="661">
        <f t="shared" si="11"/>
        <v>1</v>
      </c>
    </row>
    <row r="9" spans="1:50">
      <c r="A9" s="220" t="s">
        <v>221</v>
      </c>
      <c r="B9" s="221" t="s">
        <v>5</v>
      </c>
      <c r="C9" s="221" t="s">
        <v>1031</v>
      </c>
      <c r="D9" s="221" t="s">
        <v>34</v>
      </c>
      <c r="E9" s="221" t="s">
        <v>243</v>
      </c>
      <c r="F9" s="276">
        <v>0</v>
      </c>
      <c r="G9" s="276">
        <v>0.05</v>
      </c>
      <c r="H9" s="276" t="s">
        <v>420</v>
      </c>
      <c r="I9" s="277" t="s">
        <v>415</v>
      </c>
      <c r="J9" s="277">
        <v>1</v>
      </c>
      <c r="K9" s="277" t="s">
        <v>337</v>
      </c>
      <c r="L9" s="277" t="s">
        <v>603</v>
      </c>
      <c r="M9" s="276">
        <v>0</v>
      </c>
      <c r="N9" s="276">
        <f t="shared" si="0"/>
        <v>0</v>
      </c>
      <c r="O9" s="276">
        <f t="shared" si="1"/>
        <v>0.05</v>
      </c>
      <c r="P9" s="276">
        <f>_xlfn.XLOOKUP($B9,'Fund &amp; ETF Database'!$D$4:$D$59,'Fund &amp; ETF Database'!$R$4:$R$59,"CHECK",FALSE)+_xlfn.XLOOKUP($B9,'Fund &amp; ETF Database'!$D$4:$D$59,'Fund &amp; ETF Database'!$S$4:$S$59,"CHECK",FALSE)</f>
        <v>0</v>
      </c>
      <c r="Q9" s="276">
        <f>_xlfn.XLOOKUP($B9,'Fund &amp; ETF Database'!$D$4:$D$59,'Fund &amp; ETF Database'!$T$4:$T$59,"CHECK",FALSE)</f>
        <v>1</v>
      </c>
      <c r="R9" s="276">
        <f>_xlfn.XLOOKUP($B9,'Fund &amp; ETF Database'!$D$4:$D$59,'Fund &amp; ETF Database'!$U$4:$U$59,"CHECK",FALSE)</f>
        <v>0</v>
      </c>
      <c r="S9" s="276">
        <f>_xlfn.XLOOKUP($B9,'Fund &amp; ETF Database'!$D$4:$D$59,'Fund &amp; ETF Database'!$V$4:$V$59,"CHECK",FALSE)</f>
        <v>0</v>
      </c>
      <c r="T9" s="276">
        <f>_xlfn.XLOOKUP($B9,'Fund &amp; ETF Database'!$D$4:$D$59,'Fund &amp; ETF Database'!$W$4:$W$59,"CHECK",FALSE)</f>
        <v>0</v>
      </c>
      <c r="U9" s="276">
        <f>_xlfn.XLOOKUP($B9,'Fund &amp; ETF Database'!$D$4:$D$59,'Fund &amp; ETF Database'!$AA$4:$AA$59,"CHECK",FALSE)</f>
        <v>0</v>
      </c>
      <c r="V9" s="276">
        <f>_xlfn.XLOOKUP($B9,'Fund &amp; ETF Database'!$D$4:$D$59,'Fund &amp; ETF Database'!$X$4:$X$59,"CHECK",FALSE)</f>
        <v>0</v>
      </c>
      <c r="W9" s="276">
        <f>_xlfn.XLOOKUP($B9,'Fund &amp; ETF Database'!$D$4:$D$59,'Fund &amp; ETF Database'!$Y$4:$Y$59,"CHECK",FALSE)</f>
        <v>0</v>
      </c>
      <c r="X9" s="276">
        <f>_xlfn.XLOOKUP($B9,'Fund &amp; ETF Database'!$D$4:$D$59,'Fund &amp; ETF Database'!$Z$4:$Z$59,"CHECK",FALSE)</f>
        <v>0</v>
      </c>
      <c r="Y9" s="276">
        <f>_xlfn.XLOOKUP($B9,'Fund &amp; ETF Database'!$D$4:$D$59,'Fund &amp; ETF Database'!$AD$4:$AD$59,"CHECK",FALSE)</f>
        <v>0</v>
      </c>
      <c r="Z9" s="276">
        <f>_xlfn.XLOOKUP($B9,'Fund &amp; ETF Database'!$D$4:$D$59,'Fund &amp; ETF Database'!$AE$4:$AE$59,"CHECK",FALSE)</f>
        <v>0</v>
      </c>
      <c r="AA9" s="276">
        <f>_xlfn.XLOOKUP($B9,'Fund &amp; ETF Database'!$D$4:$D$59,'Fund &amp; ETF Database'!$AF$4:$AF$59,"CHECK",FALSE)</f>
        <v>0</v>
      </c>
      <c r="AB9" s="276">
        <f>_xlfn.XLOOKUP($B9,'Fund &amp; ETF Database'!$D$4:$D$59,'Fund &amp; ETF Database'!$AG$4:$AG$59,"CHECK",FALSE)</f>
        <v>0</v>
      </c>
      <c r="AC9" s="276">
        <f>_xlfn.XLOOKUP($B9,'Fund &amp; ETF Database'!$D$4:$D$59,'Fund &amp; ETF Database'!$AH$4:$AH$59,"CHECK",FALSE)</f>
        <v>0</v>
      </c>
      <c r="AD9" s="276">
        <f>_xlfn.XLOOKUP($B9,'Fund &amp; ETF Database'!$D$4:$D$59,'Fund &amp; ETF Database'!$AI$4:$AI$59,"CHECK",FALSE)</f>
        <v>0</v>
      </c>
      <c r="AE9" s="276">
        <f>_xlfn.XLOOKUP($B9,'Fund &amp; ETF Database'!$D$4:$D$59,'Fund &amp; ETF Database'!$AJ$4:$AJ$59,"CHECK",FALSE)+_xlfn.XLOOKUP($B9,'Fund &amp; ETF Database'!$D$4:$D$59,'Fund &amp; ETF Database'!$AL$4:$AL$59,"CHECK",FALSE)+_xlfn.XLOOKUP($B9,'Fund &amp; ETF Database'!$D$4:$D$59,'Fund &amp; ETF Database'!$AM$4:$AM$59,"CHECK",FALSE)</f>
        <v>0</v>
      </c>
      <c r="AF9" s="276">
        <f>_xlfn.XLOOKUP($B9,'Fund &amp; ETF Database'!$D$4:$D$59,'Fund &amp; ETF Database'!$AK$4:$AK$59,"CHECK",FALSE)</f>
        <v>0</v>
      </c>
      <c r="AG9" s="276">
        <f>_xlfn.XLOOKUP($B9,'Fund &amp; ETF Database'!$D$4:$D$59,'Fund &amp; ETF Database'!$AO$4:$AO$59,"CHECK",FALSE)</f>
        <v>0</v>
      </c>
      <c r="AH9" s="276">
        <f>_xlfn.XLOOKUP($B9,'Fund &amp; ETF Database'!$D$4:$D$59,'Fund &amp; ETF Database'!$AN$4:$AN$59,"CHECK",FALSE)</f>
        <v>0</v>
      </c>
      <c r="AI9" s="276">
        <f>_xlfn.XLOOKUP($B9,'Fund &amp; ETF Database'!$D$4:$D$59,'Fund &amp; ETF Database'!$AP$4:$AP$59,"CHECK",FALSE)</f>
        <v>0</v>
      </c>
      <c r="AJ9" s="276">
        <f>_xlfn.XLOOKUP($B9,'Fund &amp; ETF Database'!$D$4:$D$59,'Fund &amp; ETF Database'!$AQ$4:$AQ$59,"CHECK",FALSE)</f>
        <v>0</v>
      </c>
      <c r="AK9" s="661">
        <f t="shared" si="2"/>
        <v>1</v>
      </c>
      <c r="AL9" s="661">
        <f t="shared" si="3"/>
        <v>0</v>
      </c>
      <c r="AM9" s="661">
        <f t="shared" si="4"/>
        <v>0</v>
      </c>
      <c r="AN9" s="661">
        <f t="shared" si="5"/>
        <v>0</v>
      </c>
      <c r="AO9" s="661">
        <f t="shared" si="6"/>
        <v>0</v>
      </c>
      <c r="AP9" s="661">
        <f t="shared" si="7"/>
        <v>0</v>
      </c>
      <c r="AQ9" s="661">
        <f t="shared" si="7"/>
        <v>0</v>
      </c>
      <c r="AR9" s="661">
        <f t="shared" si="7"/>
        <v>0</v>
      </c>
      <c r="AS9" s="661">
        <f t="shared" si="8"/>
        <v>0</v>
      </c>
      <c r="AT9" s="661">
        <f t="shared" si="9"/>
        <v>0</v>
      </c>
      <c r="AV9" s="661">
        <f t="shared" si="10"/>
        <v>1</v>
      </c>
      <c r="AX9" s="661">
        <f t="shared" si="11"/>
        <v>1</v>
      </c>
    </row>
    <row r="10" spans="1:50">
      <c r="A10" s="220" t="s">
        <v>220</v>
      </c>
      <c r="B10" s="221" t="s">
        <v>28</v>
      </c>
      <c r="C10" s="221" t="s">
        <v>1032</v>
      </c>
      <c r="D10" s="221" t="s">
        <v>34</v>
      </c>
      <c r="E10" s="221" t="s">
        <v>243</v>
      </c>
      <c r="F10" s="276">
        <v>0</v>
      </c>
      <c r="G10" s="276">
        <v>0.05</v>
      </c>
      <c r="H10" s="276" t="s">
        <v>420</v>
      </c>
      <c r="I10" s="277" t="s">
        <v>415</v>
      </c>
      <c r="J10" s="277">
        <v>1</v>
      </c>
      <c r="K10" s="277" t="s">
        <v>337</v>
      </c>
      <c r="L10" s="277" t="s">
        <v>603</v>
      </c>
      <c r="M10" s="276">
        <v>0</v>
      </c>
      <c r="N10" s="276">
        <f t="shared" si="0"/>
        <v>0</v>
      </c>
      <c r="O10" s="276">
        <f t="shared" si="1"/>
        <v>0.05</v>
      </c>
      <c r="P10" s="276">
        <f>_xlfn.XLOOKUP($B10,'Fund &amp; ETF Database'!$D$4:$D$59,'Fund &amp; ETF Database'!$R$4:$R$59,"CHECK",FALSE)+_xlfn.XLOOKUP($B10,'Fund &amp; ETF Database'!$D$4:$D$59,'Fund &amp; ETF Database'!$S$4:$S$59,"CHECK",FALSE)</f>
        <v>0</v>
      </c>
      <c r="Q10" s="276">
        <f>_xlfn.XLOOKUP($B10,'Fund &amp; ETF Database'!$D$4:$D$59,'Fund &amp; ETF Database'!$T$4:$T$59,"CHECK",FALSE)</f>
        <v>1</v>
      </c>
      <c r="R10" s="276">
        <f>_xlfn.XLOOKUP($B10,'Fund &amp; ETF Database'!$D$4:$D$59,'Fund &amp; ETF Database'!$U$4:$U$59,"CHECK",FALSE)</f>
        <v>0</v>
      </c>
      <c r="S10" s="276">
        <f>_xlfn.XLOOKUP($B10,'Fund &amp; ETF Database'!$D$4:$D$59,'Fund &amp; ETF Database'!$V$4:$V$59,"CHECK",FALSE)</f>
        <v>0</v>
      </c>
      <c r="T10" s="276">
        <f>_xlfn.XLOOKUP($B10,'Fund &amp; ETF Database'!$D$4:$D$59,'Fund &amp; ETF Database'!$W$4:$W$59,"CHECK",FALSE)</f>
        <v>0</v>
      </c>
      <c r="U10" s="276">
        <f>_xlfn.XLOOKUP($B10,'Fund &amp; ETF Database'!$D$4:$D$59,'Fund &amp; ETF Database'!$AA$4:$AA$59,"CHECK",FALSE)</f>
        <v>0</v>
      </c>
      <c r="V10" s="276">
        <f>_xlfn.XLOOKUP($B10,'Fund &amp; ETF Database'!$D$4:$D$59,'Fund &amp; ETF Database'!$X$4:$X$59,"CHECK",FALSE)</f>
        <v>0</v>
      </c>
      <c r="W10" s="276">
        <f>_xlfn.XLOOKUP($B10,'Fund &amp; ETF Database'!$D$4:$D$59,'Fund &amp; ETF Database'!$Y$4:$Y$59,"CHECK",FALSE)</f>
        <v>0</v>
      </c>
      <c r="X10" s="276">
        <f>_xlfn.XLOOKUP($B10,'Fund &amp; ETF Database'!$D$4:$D$59,'Fund &amp; ETF Database'!$Z$4:$Z$59,"CHECK",FALSE)</f>
        <v>0</v>
      </c>
      <c r="Y10" s="276">
        <f>_xlfn.XLOOKUP($B10,'Fund &amp; ETF Database'!$D$4:$D$59,'Fund &amp; ETF Database'!$AD$4:$AD$59,"CHECK",FALSE)</f>
        <v>0</v>
      </c>
      <c r="Z10" s="276">
        <f>_xlfn.XLOOKUP($B10,'Fund &amp; ETF Database'!$D$4:$D$59,'Fund &amp; ETF Database'!$AE$4:$AE$59,"CHECK",FALSE)</f>
        <v>0</v>
      </c>
      <c r="AA10" s="276">
        <f>_xlfn.XLOOKUP($B10,'Fund &amp; ETF Database'!$D$4:$D$59,'Fund &amp; ETF Database'!$AF$4:$AF$59,"CHECK",FALSE)</f>
        <v>0</v>
      </c>
      <c r="AB10" s="276">
        <f>_xlfn.XLOOKUP($B10,'Fund &amp; ETF Database'!$D$4:$D$59,'Fund &amp; ETF Database'!$AG$4:$AG$59,"CHECK",FALSE)</f>
        <v>0</v>
      </c>
      <c r="AC10" s="276">
        <f>_xlfn.XLOOKUP($B10,'Fund &amp; ETF Database'!$D$4:$D$59,'Fund &amp; ETF Database'!$AH$4:$AH$59,"CHECK",FALSE)</f>
        <v>0</v>
      </c>
      <c r="AD10" s="276">
        <f>_xlfn.XLOOKUP($B10,'Fund &amp; ETF Database'!$D$4:$D$59,'Fund &amp; ETF Database'!$AI$4:$AI$59,"CHECK",FALSE)</f>
        <v>0</v>
      </c>
      <c r="AE10" s="276">
        <f>_xlfn.XLOOKUP($B10,'Fund &amp; ETF Database'!$D$4:$D$59,'Fund &amp; ETF Database'!$AJ$4:$AJ$59,"CHECK",FALSE)+_xlfn.XLOOKUP($B10,'Fund &amp; ETF Database'!$D$4:$D$59,'Fund &amp; ETF Database'!$AL$4:$AL$59,"CHECK",FALSE)+_xlfn.XLOOKUP($B10,'Fund &amp; ETF Database'!$D$4:$D$59,'Fund &amp; ETF Database'!$AM$4:$AM$59,"CHECK",FALSE)</f>
        <v>0</v>
      </c>
      <c r="AF10" s="276">
        <f>_xlfn.XLOOKUP($B10,'Fund &amp; ETF Database'!$D$4:$D$59,'Fund &amp; ETF Database'!$AK$4:$AK$59,"CHECK",FALSE)</f>
        <v>0</v>
      </c>
      <c r="AG10" s="276">
        <f>_xlfn.XLOOKUP($B10,'Fund &amp; ETF Database'!$D$4:$D$59,'Fund &amp; ETF Database'!$AO$4:$AO$59,"CHECK",FALSE)</f>
        <v>0</v>
      </c>
      <c r="AH10" s="276">
        <f>_xlfn.XLOOKUP($B10,'Fund &amp; ETF Database'!$D$4:$D$59,'Fund &amp; ETF Database'!$AN$4:$AN$59,"CHECK",FALSE)</f>
        <v>0</v>
      </c>
      <c r="AI10" s="276">
        <f>_xlfn.XLOOKUP($B10,'Fund &amp; ETF Database'!$D$4:$D$59,'Fund &amp; ETF Database'!$AP$4:$AP$59,"CHECK",FALSE)</f>
        <v>0</v>
      </c>
      <c r="AJ10" s="276">
        <f>_xlfn.XLOOKUP($B10,'Fund &amp; ETF Database'!$D$4:$D$59,'Fund &amp; ETF Database'!$AQ$4:$AQ$59,"CHECK",FALSE)</f>
        <v>0</v>
      </c>
      <c r="AK10" s="661">
        <f t="shared" si="2"/>
        <v>1</v>
      </c>
      <c r="AL10" s="661">
        <f t="shared" si="3"/>
        <v>0</v>
      </c>
      <c r="AM10" s="661">
        <f t="shared" si="4"/>
        <v>0</v>
      </c>
      <c r="AN10" s="661">
        <f t="shared" si="5"/>
        <v>0</v>
      </c>
      <c r="AO10" s="661">
        <f t="shared" si="6"/>
        <v>0</v>
      </c>
      <c r="AP10" s="661">
        <f t="shared" si="7"/>
        <v>0</v>
      </c>
      <c r="AQ10" s="661">
        <f t="shared" si="7"/>
        <v>0</v>
      </c>
      <c r="AR10" s="661">
        <f t="shared" si="7"/>
        <v>0</v>
      </c>
      <c r="AS10" s="661">
        <f t="shared" si="8"/>
        <v>0</v>
      </c>
      <c r="AT10" s="661">
        <f t="shared" si="9"/>
        <v>0</v>
      </c>
      <c r="AV10" s="661">
        <f t="shared" si="10"/>
        <v>1</v>
      </c>
      <c r="AX10" s="661">
        <f t="shared" si="11"/>
        <v>1</v>
      </c>
    </row>
    <row r="11" spans="1:50">
      <c r="A11" s="220" t="s">
        <v>139</v>
      </c>
      <c r="B11" s="221" t="s">
        <v>140</v>
      </c>
      <c r="C11" s="221" t="s">
        <v>1033</v>
      </c>
      <c r="D11" s="221" t="s">
        <v>34</v>
      </c>
      <c r="E11" s="221" t="s">
        <v>243</v>
      </c>
      <c r="F11" s="276">
        <v>0</v>
      </c>
      <c r="G11" s="276">
        <v>0.05</v>
      </c>
      <c r="H11" s="276" t="s">
        <v>420</v>
      </c>
      <c r="I11" s="277" t="s">
        <v>415</v>
      </c>
      <c r="J11" s="277">
        <v>1</v>
      </c>
      <c r="K11" s="277" t="s">
        <v>337</v>
      </c>
      <c r="L11" s="277" t="s">
        <v>603</v>
      </c>
      <c r="M11" s="276">
        <v>0</v>
      </c>
      <c r="N11" s="276">
        <f t="shared" si="0"/>
        <v>0</v>
      </c>
      <c r="O11" s="276">
        <f t="shared" si="1"/>
        <v>0.05</v>
      </c>
      <c r="P11" s="276">
        <f>_xlfn.XLOOKUP($B11,'Fund &amp; ETF Database'!$D$4:$D$59,'Fund &amp; ETF Database'!$R$4:$R$59,"CHECK",FALSE)+_xlfn.XLOOKUP($B11,'Fund &amp; ETF Database'!$D$4:$D$59,'Fund &amp; ETF Database'!$S$4:$S$59,"CHECK",FALSE)</f>
        <v>0</v>
      </c>
      <c r="Q11" s="276">
        <f>_xlfn.XLOOKUP($B11,'Fund &amp; ETF Database'!$D$4:$D$59,'Fund &amp; ETF Database'!$T$4:$T$59,"CHECK",FALSE)</f>
        <v>1</v>
      </c>
      <c r="R11" s="276">
        <f>_xlfn.XLOOKUP($B11,'Fund &amp; ETF Database'!$D$4:$D$59,'Fund &amp; ETF Database'!$U$4:$U$59,"CHECK",FALSE)</f>
        <v>0</v>
      </c>
      <c r="S11" s="276">
        <f>_xlfn.XLOOKUP($B11,'Fund &amp; ETF Database'!$D$4:$D$59,'Fund &amp; ETF Database'!$V$4:$V$59,"CHECK",FALSE)</f>
        <v>0</v>
      </c>
      <c r="T11" s="276">
        <f>_xlfn.XLOOKUP($B11,'Fund &amp; ETF Database'!$D$4:$D$59,'Fund &amp; ETF Database'!$W$4:$W$59,"CHECK",FALSE)</f>
        <v>0</v>
      </c>
      <c r="U11" s="276">
        <f>_xlfn.XLOOKUP($B11,'Fund &amp; ETF Database'!$D$4:$D$59,'Fund &amp; ETF Database'!$AA$4:$AA$59,"CHECK",FALSE)</f>
        <v>0</v>
      </c>
      <c r="V11" s="276">
        <f>_xlfn.XLOOKUP($B11,'Fund &amp; ETF Database'!$D$4:$D$59,'Fund &amp; ETF Database'!$X$4:$X$59,"CHECK",FALSE)</f>
        <v>0</v>
      </c>
      <c r="W11" s="276">
        <f>_xlfn.XLOOKUP($B11,'Fund &amp; ETF Database'!$D$4:$D$59,'Fund &amp; ETF Database'!$Y$4:$Y$59,"CHECK",FALSE)</f>
        <v>0</v>
      </c>
      <c r="X11" s="276">
        <f>_xlfn.XLOOKUP($B11,'Fund &amp; ETF Database'!$D$4:$D$59,'Fund &amp; ETF Database'!$Z$4:$Z$59,"CHECK",FALSE)</f>
        <v>0</v>
      </c>
      <c r="Y11" s="276">
        <f>_xlfn.XLOOKUP($B11,'Fund &amp; ETF Database'!$D$4:$D$59,'Fund &amp; ETF Database'!$AD$4:$AD$59,"CHECK",FALSE)</f>
        <v>0</v>
      </c>
      <c r="Z11" s="276">
        <f>_xlfn.XLOOKUP($B11,'Fund &amp; ETF Database'!$D$4:$D$59,'Fund &amp; ETF Database'!$AE$4:$AE$59,"CHECK",FALSE)</f>
        <v>0</v>
      </c>
      <c r="AA11" s="276">
        <f>_xlfn.XLOOKUP($B11,'Fund &amp; ETF Database'!$D$4:$D$59,'Fund &amp; ETF Database'!$AF$4:$AF$59,"CHECK",FALSE)</f>
        <v>0</v>
      </c>
      <c r="AB11" s="276">
        <f>_xlfn.XLOOKUP($B11,'Fund &amp; ETF Database'!$D$4:$D$59,'Fund &amp; ETF Database'!$AG$4:$AG$59,"CHECK",FALSE)</f>
        <v>0</v>
      </c>
      <c r="AC11" s="276">
        <f>_xlfn.XLOOKUP($B11,'Fund &amp; ETF Database'!$D$4:$D$59,'Fund &amp; ETF Database'!$AH$4:$AH$59,"CHECK",FALSE)</f>
        <v>0</v>
      </c>
      <c r="AD11" s="276">
        <f>_xlfn.XLOOKUP($B11,'Fund &amp; ETF Database'!$D$4:$D$59,'Fund &amp; ETF Database'!$AI$4:$AI$59,"CHECK",FALSE)</f>
        <v>0</v>
      </c>
      <c r="AE11" s="276">
        <f>_xlfn.XLOOKUP($B11,'Fund &amp; ETF Database'!$D$4:$D$59,'Fund &amp; ETF Database'!$AJ$4:$AJ$59,"CHECK",FALSE)+_xlfn.XLOOKUP($B11,'Fund &amp; ETF Database'!$D$4:$D$59,'Fund &amp; ETF Database'!$AL$4:$AL$59,"CHECK",FALSE)+_xlfn.XLOOKUP($B11,'Fund &amp; ETF Database'!$D$4:$D$59,'Fund &amp; ETF Database'!$AM$4:$AM$59,"CHECK",FALSE)</f>
        <v>0</v>
      </c>
      <c r="AF11" s="276">
        <f>_xlfn.XLOOKUP($B11,'Fund &amp; ETF Database'!$D$4:$D$59,'Fund &amp; ETF Database'!$AK$4:$AK$59,"CHECK",FALSE)</f>
        <v>0</v>
      </c>
      <c r="AG11" s="276">
        <f>_xlfn.XLOOKUP($B11,'Fund &amp; ETF Database'!$D$4:$D$59,'Fund &amp; ETF Database'!$AO$4:$AO$59,"CHECK",FALSE)</f>
        <v>0</v>
      </c>
      <c r="AH11" s="276">
        <f>_xlfn.XLOOKUP($B11,'Fund &amp; ETF Database'!$D$4:$D$59,'Fund &amp; ETF Database'!$AN$4:$AN$59,"CHECK",FALSE)</f>
        <v>0</v>
      </c>
      <c r="AI11" s="276">
        <f>_xlfn.XLOOKUP($B11,'Fund &amp; ETF Database'!$D$4:$D$59,'Fund &amp; ETF Database'!$AP$4:$AP$59,"CHECK",FALSE)</f>
        <v>0</v>
      </c>
      <c r="AJ11" s="276">
        <f>_xlfn.XLOOKUP($B11,'Fund &amp; ETF Database'!$D$4:$D$59,'Fund &amp; ETF Database'!$AQ$4:$AQ$59,"CHECK",FALSE)</f>
        <v>0</v>
      </c>
      <c r="AK11" s="661">
        <f t="shared" si="2"/>
        <v>1</v>
      </c>
      <c r="AL11" s="661">
        <f t="shared" si="3"/>
        <v>0</v>
      </c>
      <c r="AM11" s="661">
        <f t="shared" si="4"/>
        <v>0</v>
      </c>
      <c r="AN11" s="661">
        <f t="shared" si="5"/>
        <v>0</v>
      </c>
      <c r="AO11" s="661">
        <f t="shared" si="6"/>
        <v>0</v>
      </c>
      <c r="AP11" s="661">
        <f t="shared" si="7"/>
        <v>0</v>
      </c>
      <c r="AQ11" s="661">
        <f t="shared" si="7"/>
        <v>0</v>
      </c>
      <c r="AR11" s="661">
        <f t="shared" si="7"/>
        <v>0</v>
      </c>
      <c r="AS11" s="661">
        <f t="shared" si="8"/>
        <v>0</v>
      </c>
      <c r="AT11" s="661">
        <f t="shared" si="9"/>
        <v>0</v>
      </c>
      <c r="AV11" s="661">
        <f t="shared" si="10"/>
        <v>1</v>
      </c>
      <c r="AX11" s="661">
        <f t="shared" si="11"/>
        <v>1</v>
      </c>
    </row>
    <row r="12" spans="1:50">
      <c r="A12" s="220" t="s">
        <v>222</v>
      </c>
      <c r="B12" s="221" t="s">
        <v>23</v>
      </c>
      <c r="C12" s="221" t="s">
        <v>496</v>
      </c>
      <c r="D12" s="221" t="s">
        <v>34</v>
      </c>
      <c r="E12" s="221" t="s">
        <v>243</v>
      </c>
      <c r="F12" s="276">
        <v>0</v>
      </c>
      <c r="G12" s="276">
        <v>0.05</v>
      </c>
      <c r="H12" s="276" t="s">
        <v>420</v>
      </c>
      <c r="I12" s="277" t="s">
        <v>415</v>
      </c>
      <c r="J12" s="277">
        <v>1</v>
      </c>
      <c r="K12" s="277" t="s">
        <v>337</v>
      </c>
      <c r="L12" s="277" t="s">
        <v>603</v>
      </c>
      <c r="M12" s="276">
        <v>0</v>
      </c>
      <c r="N12" s="276">
        <f t="shared" si="0"/>
        <v>0</v>
      </c>
      <c r="O12" s="276">
        <f t="shared" si="1"/>
        <v>0.05</v>
      </c>
      <c r="P12" s="276">
        <f>_xlfn.XLOOKUP($B12,'Fund &amp; ETF Database'!$D$4:$D$59,'Fund &amp; ETF Database'!$R$4:$R$59,"CHECK",FALSE)+_xlfn.XLOOKUP($B12,'Fund &amp; ETF Database'!$D$4:$D$59,'Fund &amp; ETF Database'!$S$4:$S$59,"CHECK",FALSE)</f>
        <v>0</v>
      </c>
      <c r="Q12" s="276">
        <f>_xlfn.XLOOKUP($B12,'Fund &amp; ETF Database'!$D$4:$D$59,'Fund &amp; ETF Database'!$T$4:$T$59,"CHECK",FALSE)</f>
        <v>1</v>
      </c>
      <c r="R12" s="276">
        <f>_xlfn.XLOOKUP($B12,'Fund &amp; ETF Database'!$D$4:$D$59,'Fund &amp; ETF Database'!$U$4:$U$59,"CHECK",FALSE)</f>
        <v>0</v>
      </c>
      <c r="S12" s="276">
        <f>_xlfn.XLOOKUP($B12,'Fund &amp; ETF Database'!$D$4:$D$59,'Fund &amp; ETF Database'!$V$4:$V$59,"CHECK",FALSE)</f>
        <v>0</v>
      </c>
      <c r="T12" s="276">
        <f>_xlfn.XLOOKUP($B12,'Fund &amp; ETF Database'!$D$4:$D$59,'Fund &amp; ETF Database'!$W$4:$W$59,"CHECK",FALSE)</f>
        <v>0</v>
      </c>
      <c r="U12" s="276">
        <f>_xlfn.XLOOKUP($B12,'Fund &amp; ETF Database'!$D$4:$D$59,'Fund &amp; ETF Database'!$AA$4:$AA$59,"CHECK",FALSE)</f>
        <v>0</v>
      </c>
      <c r="V12" s="276">
        <f>_xlfn.XLOOKUP($B12,'Fund &amp; ETF Database'!$D$4:$D$59,'Fund &amp; ETF Database'!$X$4:$X$59,"CHECK",FALSE)</f>
        <v>0</v>
      </c>
      <c r="W12" s="276">
        <f>_xlfn.XLOOKUP($B12,'Fund &amp; ETF Database'!$D$4:$D$59,'Fund &amp; ETF Database'!$Y$4:$Y$59,"CHECK",FALSE)</f>
        <v>0</v>
      </c>
      <c r="X12" s="276">
        <f>_xlfn.XLOOKUP($B12,'Fund &amp; ETF Database'!$D$4:$D$59,'Fund &amp; ETF Database'!$Z$4:$Z$59,"CHECK",FALSE)</f>
        <v>0</v>
      </c>
      <c r="Y12" s="276">
        <f>_xlfn.XLOOKUP($B12,'Fund &amp; ETF Database'!$D$4:$D$59,'Fund &amp; ETF Database'!$AD$4:$AD$59,"CHECK",FALSE)</f>
        <v>0</v>
      </c>
      <c r="Z12" s="276">
        <f>_xlfn.XLOOKUP($B12,'Fund &amp; ETF Database'!$D$4:$D$59,'Fund &amp; ETF Database'!$AE$4:$AE$59,"CHECK",FALSE)</f>
        <v>0</v>
      </c>
      <c r="AA12" s="276">
        <f>_xlfn.XLOOKUP($B12,'Fund &amp; ETF Database'!$D$4:$D$59,'Fund &amp; ETF Database'!$AF$4:$AF$59,"CHECK",FALSE)</f>
        <v>0</v>
      </c>
      <c r="AB12" s="276">
        <f>_xlfn.XLOOKUP($B12,'Fund &amp; ETF Database'!$D$4:$D$59,'Fund &amp; ETF Database'!$AG$4:$AG$59,"CHECK",FALSE)</f>
        <v>0</v>
      </c>
      <c r="AC12" s="276">
        <f>_xlfn.XLOOKUP($B12,'Fund &amp; ETF Database'!$D$4:$D$59,'Fund &amp; ETF Database'!$AH$4:$AH$59,"CHECK",FALSE)</f>
        <v>0</v>
      </c>
      <c r="AD12" s="276">
        <f>_xlfn.XLOOKUP($B12,'Fund &amp; ETF Database'!$D$4:$D$59,'Fund &amp; ETF Database'!$AI$4:$AI$59,"CHECK",FALSE)</f>
        <v>0</v>
      </c>
      <c r="AE12" s="276">
        <f>_xlfn.XLOOKUP($B12,'Fund &amp; ETF Database'!$D$4:$D$59,'Fund &amp; ETF Database'!$AJ$4:$AJ$59,"CHECK",FALSE)+_xlfn.XLOOKUP($B12,'Fund &amp; ETF Database'!$D$4:$D$59,'Fund &amp; ETF Database'!$AL$4:$AL$59,"CHECK",FALSE)+_xlfn.XLOOKUP($B12,'Fund &amp; ETF Database'!$D$4:$D$59,'Fund &amp; ETF Database'!$AM$4:$AM$59,"CHECK",FALSE)</f>
        <v>0</v>
      </c>
      <c r="AF12" s="276">
        <f>_xlfn.XLOOKUP($B12,'Fund &amp; ETF Database'!$D$4:$D$59,'Fund &amp; ETF Database'!$AK$4:$AK$59,"CHECK",FALSE)</f>
        <v>0</v>
      </c>
      <c r="AG12" s="276">
        <f>_xlfn.XLOOKUP($B12,'Fund &amp; ETF Database'!$D$4:$D$59,'Fund &amp; ETF Database'!$AO$4:$AO$59,"CHECK",FALSE)</f>
        <v>0</v>
      </c>
      <c r="AH12" s="276">
        <f>_xlfn.XLOOKUP($B12,'Fund &amp; ETF Database'!$D$4:$D$59,'Fund &amp; ETF Database'!$AN$4:$AN$59,"CHECK",FALSE)</f>
        <v>0</v>
      </c>
      <c r="AI12" s="276">
        <f>_xlfn.XLOOKUP($B12,'Fund &amp; ETF Database'!$D$4:$D$59,'Fund &amp; ETF Database'!$AP$4:$AP$59,"CHECK",FALSE)</f>
        <v>0</v>
      </c>
      <c r="AJ12" s="276">
        <f>_xlfn.XLOOKUP($B12,'Fund &amp; ETF Database'!$D$4:$D$59,'Fund &amp; ETF Database'!$AQ$4:$AQ$59,"CHECK",FALSE)</f>
        <v>0</v>
      </c>
      <c r="AK12" s="661">
        <f t="shared" si="2"/>
        <v>1</v>
      </c>
      <c r="AL12" s="661">
        <f t="shared" si="3"/>
        <v>0</v>
      </c>
      <c r="AM12" s="661">
        <f t="shared" si="4"/>
        <v>0</v>
      </c>
      <c r="AN12" s="661">
        <f t="shared" si="5"/>
        <v>0</v>
      </c>
      <c r="AO12" s="661">
        <f t="shared" si="6"/>
        <v>0</v>
      </c>
      <c r="AP12" s="661">
        <f t="shared" si="7"/>
        <v>0</v>
      </c>
      <c r="AQ12" s="661">
        <f t="shared" si="7"/>
        <v>0</v>
      </c>
      <c r="AR12" s="661">
        <f t="shared" si="7"/>
        <v>0</v>
      </c>
      <c r="AS12" s="661">
        <f t="shared" si="8"/>
        <v>0</v>
      </c>
      <c r="AT12" s="661">
        <f t="shared" si="9"/>
        <v>0</v>
      </c>
      <c r="AV12" s="661">
        <f t="shared" si="10"/>
        <v>1</v>
      </c>
      <c r="AX12" s="661">
        <f t="shared" si="11"/>
        <v>1</v>
      </c>
    </row>
    <row r="13" spans="1:50">
      <c r="A13" s="220" t="s">
        <v>141</v>
      </c>
      <c r="B13" s="221" t="s">
        <v>142</v>
      </c>
      <c r="C13" s="221" t="s">
        <v>497</v>
      </c>
      <c r="D13" s="221" t="s">
        <v>34</v>
      </c>
      <c r="E13" s="221" t="s">
        <v>243</v>
      </c>
      <c r="F13" s="276">
        <v>0</v>
      </c>
      <c r="G13" s="276">
        <v>0.05</v>
      </c>
      <c r="H13" s="276" t="s">
        <v>420</v>
      </c>
      <c r="I13" s="277" t="s">
        <v>414</v>
      </c>
      <c r="J13" s="277">
        <v>1</v>
      </c>
      <c r="K13" s="277" t="s">
        <v>337</v>
      </c>
      <c r="L13" s="277" t="s">
        <v>603</v>
      </c>
      <c r="M13" s="276">
        <v>0</v>
      </c>
      <c r="N13" s="276">
        <f t="shared" si="0"/>
        <v>0</v>
      </c>
      <c r="O13" s="276">
        <f t="shared" si="1"/>
        <v>0.05</v>
      </c>
      <c r="P13" s="276">
        <f>_xlfn.XLOOKUP($B13,'Fund &amp; ETF Database'!$D$4:$D$59,'Fund &amp; ETF Database'!$R$4:$R$59,"CHECK",FALSE)+_xlfn.XLOOKUP($B13,'Fund &amp; ETF Database'!$D$4:$D$59,'Fund &amp; ETF Database'!$S$4:$S$59,"CHECK",FALSE)</f>
        <v>0</v>
      </c>
      <c r="Q13" s="276">
        <f>_xlfn.XLOOKUP($B13,'Fund &amp; ETF Database'!$D$4:$D$59,'Fund &amp; ETF Database'!$T$4:$T$59,"CHECK",FALSE)</f>
        <v>1</v>
      </c>
      <c r="R13" s="276">
        <f>_xlfn.XLOOKUP($B13,'Fund &amp; ETF Database'!$D$4:$D$59,'Fund &amp; ETF Database'!$U$4:$U$59,"CHECK",FALSE)</f>
        <v>0</v>
      </c>
      <c r="S13" s="276">
        <f>_xlfn.XLOOKUP($B13,'Fund &amp; ETF Database'!$D$4:$D$59,'Fund &amp; ETF Database'!$V$4:$V$59,"CHECK",FALSE)</f>
        <v>0</v>
      </c>
      <c r="T13" s="276">
        <f>_xlfn.XLOOKUP($B13,'Fund &amp; ETF Database'!$D$4:$D$59,'Fund &amp; ETF Database'!$W$4:$W$59,"CHECK",FALSE)</f>
        <v>0</v>
      </c>
      <c r="U13" s="276">
        <f>_xlfn.XLOOKUP($B13,'Fund &amp; ETF Database'!$D$4:$D$59,'Fund &amp; ETF Database'!$AA$4:$AA$59,"CHECK",FALSE)</f>
        <v>0</v>
      </c>
      <c r="V13" s="276">
        <f>_xlfn.XLOOKUP($B13,'Fund &amp; ETF Database'!$D$4:$D$59,'Fund &amp; ETF Database'!$X$4:$X$59,"CHECK",FALSE)</f>
        <v>0</v>
      </c>
      <c r="W13" s="276">
        <f>_xlfn.XLOOKUP($B13,'Fund &amp; ETF Database'!$D$4:$D$59,'Fund &amp; ETF Database'!$Y$4:$Y$59,"CHECK",FALSE)</f>
        <v>0</v>
      </c>
      <c r="X13" s="276">
        <f>_xlfn.XLOOKUP($B13,'Fund &amp; ETF Database'!$D$4:$D$59,'Fund &amp; ETF Database'!$Z$4:$Z$59,"CHECK",FALSE)</f>
        <v>0</v>
      </c>
      <c r="Y13" s="276">
        <f>_xlfn.XLOOKUP($B13,'Fund &amp; ETF Database'!$D$4:$D$59,'Fund &amp; ETF Database'!$AD$4:$AD$59,"CHECK",FALSE)</f>
        <v>0</v>
      </c>
      <c r="Z13" s="276">
        <f>_xlfn.XLOOKUP($B13,'Fund &amp; ETF Database'!$D$4:$D$59,'Fund &amp; ETF Database'!$AE$4:$AE$59,"CHECK",FALSE)</f>
        <v>0</v>
      </c>
      <c r="AA13" s="276">
        <f>_xlfn.XLOOKUP($B13,'Fund &amp; ETF Database'!$D$4:$D$59,'Fund &amp; ETF Database'!$AF$4:$AF$59,"CHECK",FALSE)</f>
        <v>0</v>
      </c>
      <c r="AB13" s="276">
        <f>_xlfn.XLOOKUP($B13,'Fund &amp; ETF Database'!$D$4:$D$59,'Fund &amp; ETF Database'!$AG$4:$AG$59,"CHECK",FALSE)</f>
        <v>0</v>
      </c>
      <c r="AC13" s="276">
        <f>_xlfn.XLOOKUP($B13,'Fund &amp; ETF Database'!$D$4:$D$59,'Fund &amp; ETF Database'!$AH$4:$AH$59,"CHECK",FALSE)</f>
        <v>0</v>
      </c>
      <c r="AD13" s="276">
        <f>_xlfn.XLOOKUP($B13,'Fund &amp; ETF Database'!$D$4:$D$59,'Fund &amp; ETF Database'!$AI$4:$AI$59,"CHECK",FALSE)</f>
        <v>0</v>
      </c>
      <c r="AE13" s="276">
        <f>_xlfn.XLOOKUP($B13,'Fund &amp; ETF Database'!$D$4:$D$59,'Fund &amp; ETF Database'!$AJ$4:$AJ$59,"CHECK",FALSE)+_xlfn.XLOOKUP($B13,'Fund &amp; ETF Database'!$D$4:$D$59,'Fund &amp; ETF Database'!$AL$4:$AL$59,"CHECK",FALSE)+_xlfn.XLOOKUP($B13,'Fund &amp; ETF Database'!$D$4:$D$59,'Fund &amp; ETF Database'!$AM$4:$AM$59,"CHECK",FALSE)</f>
        <v>0</v>
      </c>
      <c r="AF13" s="276">
        <f>_xlfn.XLOOKUP($B13,'Fund &amp; ETF Database'!$D$4:$D$59,'Fund &amp; ETF Database'!$AK$4:$AK$59,"CHECK",FALSE)</f>
        <v>0</v>
      </c>
      <c r="AG13" s="276">
        <f>_xlfn.XLOOKUP($B13,'Fund &amp; ETF Database'!$D$4:$D$59,'Fund &amp; ETF Database'!$AO$4:$AO$59,"CHECK",FALSE)</f>
        <v>0</v>
      </c>
      <c r="AH13" s="276">
        <f>_xlfn.XLOOKUP($B13,'Fund &amp; ETF Database'!$D$4:$D$59,'Fund &amp; ETF Database'!$AN$4:$AN$59,"CHECK",FALSE)</f>
        <v>0</v>
      </c>
      <c r="AI13" s="276">
        <f>_xlfn.XLOOKUP($B13,'Fund &amp; ETF Database'!$D$4:$D$59,'Fund &amp; ETF Database'!$AP$4:$AP$59,"CHECK",FALSE)</f>
        <v>0</v>
      </c>
      <c r="AJ13" s="276">
        <f>_xlfn.XLOOKUP($B13,'Fund &amp; ETF Database'!$D$4:$D$59,'Fund &amp; ETF Database'!$AQ$4:$AQ$59,"CHECK",FALSE)</f>
        <v>0</v>
      </c>
      <c r="AK13" s="661">
        <f t="shared" si="2"/>
        <v>1</v>
      </c>
      <c r="AL13" s="661">
        <f t="shared" si="3"/>
        <v>0</v>
      </c>
      <c r="AM13" s="661">
        <f t="shared" si="4"/>
        <v>0</v>
      </c>
      <c r="AN13" s="661">
        <f t="shared" si="5"/>
        <v>0</v>
      </c>
      <c r="AO13" s="661">
        <f t="shared" si="6"/>
        <v>0</v>
      </c>
      <c r="AP13" s="661">
        <f t="shared" si="7"/>
        <v>0</v>
      </c>
      <c r="AQ13" s="661">
        <f t="shared" si="7"/>
        <v>0</v>
      </c>
      <c r="AR13" s="661">
        <f t="shared" si="7"/>
        <v>0</v>
      </c>
      <c r="AS13" s="661">
        <f t="shared" si="8"/>
        <v>0</v>
      </c>
      <c r="AT13" s="661">
        <f t="shared" si="9"/>
        <v>0</v>
      </c>
      <c r="AV13" s="661">
        <f t="shared" si="10"/>
        <v>1</v>
      </c>
      <c r="AX13" s="661">
        <f t="shared" si="11"/>
        <v>1</v>
      </c>
    </row>
    <row r="14" spans="1:50">
      <c r="A14" s="220" t="s">
        <v>223</v>
      </c>
      <c r="B14" s="221" t="s">
        <v>86</v>
      </c>
      <c r="C14" s="221" t="s">
        <v>1034</v>
      </c>
      <c r="D14" s="221" t="s">
        <v>34</v>
      </c>
      <c r="E14" s="221" t="s">
        <v>243</v>
      </c>
      <c r="F14" s="276">
        <v>0</v>
      </c>
      <c r="G14" s="276">
        <v>0.05</v>
      </c>
      <c r="H14" s="276" t="s">
        <v>420</v>
      </c>
      <c r="I14" s="277" t="s">
        <v>415</v>
      </c>
      <c r="J14" s="277">
        <v>1</v>
      </c>
      <c r="K14" s="277" t="s">
        <v>337</v>
      </c>
      <c r="L14" s="277" t="s">
        <v>603</v>
      </c>
      <c r="M14" s="276">
        <v>0</v>
      </c>
      <c r="N14" s="276">
        <f t="shared" si="0"/>
        <v>0</v>
      </c>
      <c r="O14" s="276">
        <f t="shared" si="1"/>
        <v>0.05</v>
      </c>
      <c r="P14" s="276">
        <f>_xlfn.XLOOKUP($B14,'Fund &amp; ETF Database'!$D$4:$D$59,'Fund &amp; ETF Database'!$R$4:$R$59,"CHECK",FALSE)+_xlfn.XLOOKUP($B14,'Fund &amp; ETF Database'!$D$4:$D$59,'Fund &amp; ETF Database'!$S$4:$S$59,"CHECK",FALSE)</f>
        <v>0</v>
      </c>
      <c r="Q14" s="276">
        <f>_xlfn.XLOOKUP($B14,'Fund &amp; ETF Database'!$D$4:$D$59,'Fund &amp; ETF Database'!$T$4:$T$59,"CHECK",FALSE)</f>
        <v>0</v>
      </c>
      <c r="R14" s="276">
        <f>_xlfn.XLOOKUP($B14,'Fund &amp; ETF Database'!$D$4:$D$59,'Fund &amp; ETF Database'!$U$4:$U$59,"CHECK",FALSE)</f>
        <v>1</v>
      </c>
      <c r="S14" s="276">
        <f>_xlfn.XLOOKUP($B14,'Fund &amp; ETF Database'!$D$4:$D$59,'Fund &amp; ETF Database'!$V$4:$V$59,"CHECK",FALSE)</f>
        <v>0</v>
      </c>
      <c r="T14" s="276">
        <f>_xlfn.XLOOKUP($B14,'Fund &amp; ETF Database'!$D$4:$D$59,'Fund &amp; ETF Database'!$W$4:$W$59,"CHECK",FALSE)</f>
        <v>0</v>
      </c>
      <c r="U14" s="276">
        <f>_xlfn.XLOOKUP($B14,'Fund &amp; ETF Database'!$D$4:$D$59,'Fund &amp; ETF Database'!$AA$4:$AA$59,"CHECK",FALSE)</f>
        <v>0</v>
      </c>
      <c r="V14" s="276">
        <f>_xlfn.XLOOKUP($B14,'Fund &amp; ETF Database'!$D$4:$D$59,'Fund &amp; ETF Database'!$X$4:$X$59,"CHECK",FALSE)</f>
        <v>0</v>
      </c>
      <c r="W14" s="276">
        <f>_xlfn.XLOOKUP($B14,'Fund &amp; ETF Database'!$D$4:$D$59,'Fund &amp; ETF Database'!$Y$4:$Y$59,"CHECK",FALSE)</f>
        <v>0</v>
      </c>
      <c r="X14" s="276">
        <f>_xlfn.XLOOKUP($B14,'Fund &amp; ETF Database'!$D$4:$D$59,'Fund &amp; ETF Database'!$Z$4:$Z$59,"CHECK",FALSE)</f>
        <v>0</v>
      </c>
      <c r="Y14" s="276">
        <f>_xlfn.XLOOKUP($B14,'Fund &amp; ETF Database'!$D$4:$D$59,'Fund &amp; ETF Database'!$AD$4:$AD$59,"CHECK",FALSE)</f>
        <v>0</v>
      </c>
      <c r="Z14" s="276">
        <f>_xlfn.XLOOKUP($B14,'Fund &amp; ETF Database'!$D$4:$D$59,'Fund &amp; ETF Database'!$AE$4:$AE$59,"CHECK",FALSE)</f>
        <v>0</v>
      </c>
      <c r="AA14" s="276">
        <f>_xlfn.XLOOKUP($B14,'Fund &amp; ETF Database'!$D$4:$D$59,'Fund &amp; ETF Database'!$AF$4:$AF$59,"CHECK",FALSE)</f>
        <v>0</v>
      </c>
      <c r="AB14" s="276">
        <f>_xlfn.XLOOKUP($B14,'Fund &amp; ETF Database'!$D$4:$D$59,'Fund &amp; ETF Database'!$AG$4:$AG$59,"CHECK",FALSE)</f>
        <v>0</v>
      </c>
      <c r="AC14" s="276">
        <f>_xlfn.XLOOKUP($B14,'Fund &amp; ETF Database'!$D$4:$D$59,'Fund &amp; ETF Database'!$AH$4:$AH$59,"CHECK",FALSE)</f>
        <v>0</v>
      </c>
      <c r="AD14" s="276">
        <f>_xlfn.XLOOKUP($B14,'Fund &amp; ETF Database'!$D$4:$D$59,'Fund &amp; ETF Database'!$AI$4:$AI$59,"CHECK",FALSE)</f>
        <v>0</v>
      </c>
      <c r="AE14" s="276">
        <f>_xlfn.XLOOKUP($B14,'Fund &amp; ETF Database'!$D$4:$D$59,'Fund &amp; ETF Database'!$AJ$4:$AJ$59,"CHECK",FALSE)+_xlfn.XLOOKUP($B14,'Fund &amp; ETF Database'!$D$4:$D$59,'Fund &amp; ETF Database'!$AL$4:$AL$59,"CHECK",FALSE)+_xlfn.XLOOKUP($B14,'Fund &amp; ETF Database'!$D$4:$D$59,'Fund &amp; ETF Database'!$AM$4:$AM$59,"CHECK",FALSE)</f>
        <v>0</v>
      </c>
      <c r="AF14" s="276">
        <f>_xlfn.XLOOKUP($B14,'Fund &amp; ETF Database'!$D$4:$D$59,'Fund &amp; ETF Database'!$AK$4:$AK$59,"CHECK",FALSE)</f>
        <v>0</v>
      </c>
      <c r="AG14" s="276">
        <f>_xlfn.XLOOKUP($B14,'Fund &amp; ETF Database'!$D$4:$D$59,'Fund &amp; ETF Database'!$AO$4:$AO$59,"CHECK",FALSE)</f>
        <v>0</v>
      </c>
      <c r="AH14" s="276">
        <f>_xlfn.XLOOKUP($B14,'Fund &amp; ETF Database'!$D$4:$D$59,'Fund &amp; ETF Database'!$AN$4:$AN$59,"CHECK",FALSE)</f>
        <v>0</v>
      </c>
      <c r="AI14" s="276">
        <f>_xlfn.XLOOKUP($B14,'Fund &amp; ETF Database'!$D$4:$D$59,'Fund &amp; ETF Database'!$AP$4:$AP$59,"CHECK",FALSE)</f>
        <v>0</v>
      </c>
      <c r="AJ14" s="276">
        <f>_xlfn.XLOOKUP($B14,'Fund &amp; ETF Database'!$D$4:$D$59,'Fund &amp; ETF Database'!$AQ$4:$AQ$59,"CHECK",FALSE)</f>
        <v>0</v>
      </c>
      <c r="AK14" s="661">
        <f t="shared" si="2"/>
        <v>1</v>
      </c>
      <c r="AL14" s="661">
        <f t="shared" si="3"/>
        <v>0</v>
      </c>
      <c r="AM14" s="661">
        <f t="shared" si="4"/>
        <v>0</v>
      </c>
      <c r="AN14" s="661">
        <f t="shared" si="5"/>
        <v>0</v>
      </c>
      <c r="AO14" s="661">
        <f t="shared" si="6"/>
        <v>0</v>
      </c>
      <c r="AP14" s="661">
        <f t="shared" si="7"/>
        <v>0</v>
      </c>
      <c r="AQ14" s="661">
        <f t="shared" si="7"/>
        <v>0</v>
      </c>
      <c r="AR14" s="661">
        <f t="shared" si="7"/>
        <v>0</v>
      </c>
      <c r="AS14" s="661">
        <f t="shared" si="8"/>
        <v>0</v>
      </c>
      <c r="AT14" s="661">
        <f t="shared" si="9"/>
        <v>0</v>
      </c>
      <c r="AV14" s="661">
        <f t="shared" si="10"/>
        <v>1</v>
      </c>
      <c r="AX14" s="661">
        <f t="shared" si="11"/>
        <v>1</v>
      </c>
    </row>
    <row r="15" spans="1:50">
      <c r="A15" s="220" t="s">
        <v>427</v>
      </c>
      <c r="B15" s="221" t="s">
        <v>426</v>
      </c>
      <c r="C15" s="221" t="s">
        <v>498</v>
      </c>
      <c r="D15" s="221" t="s">
        <v>34</v>
      </c>
      <c r="E15" s="221" t="s">
        <v>66</v>
      </c>
      <c r="F15" s="276">
        <v>0</v>
      </c>
      <c r="G15" s="276">
        <v>0.06</v>
      </c>
      <c r="H15" s="276" t="s">
        <v>420</v>
      </c>
      <c r="I15" s="277" t="s">
        <v>415</v>
      </c>
      <c r="J15" s="277">
        <v>1</v>
      </c>
      <c r="K15" s="277" t="s">
        <v>337</v>
      </c>
      <c r="L15" s="277" t="s">
        <v>603</v>
      </c>
      <c r="M15" s="276">
        <v>0</v>
      </c>
      <c r="N15" s="276">
        <f t="shared" si="0"/>
        <v>0</v>
      </c>
      <c r="O15" s="276">
        <f t="shared" si="1"/>
        <v>0.06</v>
      </c>
      <c r="P15" s="276">
        <f>_xlfn.XLOOKUP($B15,'Fund &amp; ETF Database'!$D$4:$D$59,'Fund &amp; ETF Database'!$R$4:$R$59,"CHECK",FALSE)+_xlfn.XLOOKUP($B15,'Fund &amp; ETF Database'!$D$4:$D$59,'Fund &amp; ETF Database'!$S$4:$S$59,"CHECK",FALSE)</f>
        <v>6.54E-2</v>
      </c>
      <c r="Q15" s="276">
        <f>_xlfn.XLOOKUP($B15,'Fund &amp; ETF Database'!$D$4:$D$59,'Fund &amp; ETF Database'!$T$4:$T$59,"CHECK",FALSE)</f>
        <v>0</v>
      </c>
      <c r="R15" s="276">
        <f>_xlfn.XLOOKUP($B15,'Fund &amp; ETF Database'!$D$4:$D$59,'Fund &amp; ETF Database'!$U$4:$U$59,"CHECK",FALSE)</f>
        <v>0.2671</v>
      </c>
      <c r="S15" s="276">
        <f>_xlfn.XLOOKUP($B15,'Fund &amp; ETF Database'!$D$4:$D$59,'Fund &amp; ETF Database'!$V$4:$V$59,"CHECK",FALSE)</f>
        <v>2.4500000000000001E-2</v>
      </c>
      <c r="T15" s="276">
        <f>_xlfn.XLOOKUP($B15,'Fund &amp; ETF Database'!$D$4:$D$59,'Fund &amp; ETF Database'!$W$4:$W$59,"CHECK",FALSE)</f>
        <v>0</v>
      </c>
      <c r="U15" s="276">
        <f>_xlfn.XLOOKUP($B15,'Fund &amp; ETF Database'!$D$4:$D$59,'Fund &amp; ETF Database'!$AA$4:$AA$59,"CHECK",FALSE)</f>
        <v>0.28939999999999999</v>
      </c>
      <c r="V15" s="276">
        <f>_xlfn.XLOOKUP($B15,'Fund &amp; ETF Database'!$D$4:$D$59,'Fund &amp; ETF Database'!$X$4:$X$59,"CHECK",FALSE)</f>
        <v>0</v>
      </c>
      <c r="W15" s="276">
        <f>_xlfn.XLOOKUP($B15,'Fund &amp; ETF Database'!$D$4:$D$59,'Fund &amp; ETF Database'!$Y$4:$Y$59,"CHECK",FALSE)</f>
        <v>5.04E-2</v>
      </c>
      <c r="X15" s="276">
        <f>_xlfn.XLOOKUP($B15,'Fund &amp; ETF Database'!$D$4:$D$59,'Fund &amp; ETF Database'!$Z$4:$Z$59,"CHECK",FALSE)</f>
        <v>0.30320000000000003</v>
      </c>
      <c r="Y15" s="276">
        <f>_xlfn.XLOOKUP($B15,'Fund &amp; ETF Database'!$D$4:$D$59,'Fund &amp; ETF Database'!$AD$4:$AD$59,"CHECK",FALSE)</f>
        <v>0</v>
      </c>
      <c r="Z15" s="276">
        <f>_xlfn.XLOOKUP($B15,'Fund &amp; ETF Database'!$D$4:$D$59,'Fund &amp; ETF Database'!$AE$4:$AE$59,"CHECK",FALSE)</f>
        <v>0</v>
      </c>
      <c r="AA15" s="276">
        <f>_xlfn.XLOOKUP($B15,'Fund &amp; ETF Database'!$D$4:$D$59,'Fund &amp; ETF Database'!$AF$4:$AF$59,"CHECK",FALSE)</f>
        <v>0</v>
      </c>
      <c r="AB15" s="276">
        <f>_xlfn.XLOOKUP($B15,'Fund &amp; ETF Database'!$D$4:$D$59,'Fund &amp; ETF Database'!$AG$4:$AG$59,"CHECK",FALSE)</f>
        <v>0</v>
      </c>
      <c r="AC15" s="276">
        <f>_xlfn.XLOOKUP($B15,'Fund &amp; ETF Database'!$D$4:$D$59,'Fund &amp; ETF Database'!$AH$4:$AH$59,"CHECK",FALSE)</f>
        <v>0</v>
      </c>
      <c r="AD15" s="276">
        <f>_xlfn.XLOOKUP($B15,'Fund &amp; ETF Database'!$D$4:$D$59,'Fund &amp; ETF Database'!$AI$4:$AI$59,"CHECK",FALSE)</f>
        <v>0</v>
      </c>
      <c r="AE15" s="276">
        <f>_xlfn.XLOOKUP($B15,'Fund &amp; ETF Database'!$D$4:$D$59,'Fund &amp; ETF Database'!$AJ$4:$AJ$59,"CHECK",FALSE)+_xlfn.XLOOKUP($B15,'Fund &amp; ETF Database'!$D$4:$D$59,'Fund &amp; ETF Database'!$AL$4:$AL$59,"CHECK",FALSE)+_xlfn.XLOOKUP($B15,'Fund &amp; ETF Database'!$D$4:$D$59,'Fund &amp; ETF Database'!$AM$4:$AM$59,"CHECK",FALSE)</f>
        <v>0</v>
      </c>
      <c r="AF15" s="276">
        <f>_xlfn.XLOOKUP($B15,'Fund &amp; ETF Database'!$D$4:$D$59,'Fund &amp; ETF Database'!$AK$4:$AK$59,"CHECK",FALSE)</f>
        <v>0</v>
      </c>
      <c r="AG15" s="276">
        <f>_xlfn.XLOOKUP($B15,'Fund &amp; ETF Database'!$D$4:$D$59,'Fund &amp; ETF Database'!$AO$4:$AO$59,"CHECK",FALSE)</f>
        <v>0</v>
      </c>
      <c r="AH15" s="276">
        <f>_xlfn.XLOOKUP($B15,'Fund &amp; ETF Database'!$D$4:$D$59,'Fund &amp; ETF Database'!$AN$4:$AN$59,"CHECK",FALSE)</f>
        <v>0</v>
      </c>
      <c r="AI15" s="276">
        <f>_xlfn.XLOOKUP($B15,'Fund &amp; ETF Database'!$D$4:$D$59,'Fund &amp; ETF Database'!$AP$4:$AP$59,"CHECK",FALSE)</f>
        <v>0</v>
      </c>
      <c r="AJ15" s="276">
        <f>_xlfn.XLOOKUP($B15,'Fund &amp; ETF Database'!$D$4:$D$59,'Fund &amp; ETF Database'!$AQ$4:$AQ$59,"CHECK",FALSE)</f>
        <v>0</v>
      </c>
      <c r="AK15" s="661">
        <f t="shared" si="2"/>
        <v>0.2671</v>
      </c>
      <c r="AL15" s="661">
        <f t="shared" si="3"/>
        <v>6.54E-2</v>
      </c>
      <c r="AM15" s="661">
        <f t="shared" si="4"/>
        <v>2.4500000000000001E-2</v>
      </c>
      <c r="AN15" s="661">
        <f t="shared" si="5"/>
        <v>0.64300000000000002</v>
      </c>
      <c r="AO15" s="661">
        <f t="shared" si="6"/>
        <v>0</v>
      </c>
      <c r="AP15" s="661">
        <f t="shared" si="7"/>
        <v>0</v>
      </c>
      <c r="AQ15" s="661">
        <f t="shared" si="7"/>
        <v>0</v>
      </c>
      <c r="AR15" s="661">
        <f t="shared" si="7"/>
        <v>0</v>
      </c>
      <c r="AS15" s="661">
        <f t="shared" si="8"/>
        <v>0</v>
      </c>
      <c r="AT15" s="661">
        <f t="shared" si="9"/>
        <v>0</v>
      </c>
      <c r="AV15" s="661">
        <f t="shared" si="10"/>
        <v>1</v>
      </c>
      <c r="AX15" s="661">
        <f t="shared" si="11"/>
        <v>1</v>
      </c>
    </row>
    <row r="16" spans="1:50">
      <c r="A16" s="220" t="s">
        <v>195</v>
      </c>
      <c r="B16" s="221" t="s">
        <v>196</v>
      </c>
      <c r="C16" s="221" t="s">
        <v>1035</v>
      </c>
      <c r="D16" s="221" t="s">
        <v>34</v>
      </c>
      <c r="E16" s="221" t="s">
        <v>66</v>
      </c>
      <c r="F16" s="276">
        <v>0</v>
      </c>
      <c r="G16" s="276">
        <v>0.05</v>
      </c>
      <c r="H16" s="276" t="s">
        <v>420</v>
      </c>
      <c r="I16" s="277" t="s">
        <v>415</v>
      </c>
      <c r="J16" s="277">
        <v>1</v>
      </c>
      <c r="K16" s="277" t="s">
        <v>337</v>
      </c>
      <c r="L16" s="277" t="s">
        <v>603</v>
      </c>
      <c r="M16" s="276">
        <v>0</v>
      </c>
      <c r="N16" s="276">
        <f t="shared" si="0"/>
        <v>0</v>
      </c>
      <c r="O16" s="276">
        <f t="shared" si="1"/>
        <v>0.05</v>
      </c>
      <c r="P16" s="276">
        <f>_xlfn.XLOOKUP($B16,'Fund &amp; ETF Database'!$D$4:$D$59,'Fund &amp; ETF Database'!$R$4:$R$59,"CHECK",FALSE)+_xlfn.XLOOKUP($B16,'Fund &amp; ETF Database'!$D$4:$D$59,'Fund &amp; ETF Database'!$S$4:$S$59,"CHECK",FALSE)</f>
        <v>0</v>
      </c>
      <c r="Q16" s="276">
        <f>_xlfn.XLOOKUP($B16,'Fund &amp; ETF Database'!$D$4:$D$59,'Fund &amp; ETF Database'!$T$4:$T$59,"CHECK",FALSE)</f>
        <v>0</v>
      </c>
      <c r="R16" s="276">
        <f>_xlfn.XLOOKUP($B16,'Fund &amp; ETF Database'!$D$4:$D$59,'Fund &amp; ETF Database'!$U$4:$U$59,"CHECK",FALSE)</f>
        <v>0</v>
      </c>
      <c r="S16" s="276">
        <f>_xlfn.XLOOKUP($B16,'Fund &amp; ETF Database'!$D$4:$D$59,'Fund &amp; ETF Database'!$V$4:$V$59,"CHECK",FALSE)</f>
        <v>0</v>
      </c>
      <c r="T16" s="276">
        <f>_xlfn.XLOOKUP($B16,'Fund &amp; ETF Database'!$D$4:$D$59,'Fund &amp; ETF Database'!$W$4:$W$59,"CHECK",FALSE)</f>
        <v>0</v>
      </c>
      <c r="U16" s="276">
        <f>_xlfn.XLOOKUP($B16,'Fund &amp; ETF Database'!$D$4:$D$59,'Fund &amp; ETF Database'!$AA$4:$AA$59,"CHECK",FALSE)</f>
        <v>1</v>
      </c>
      <c r="V16" s="276">
        <f>_xlfn.XLOOKUP($B16,'Fund &amp; ETF Database'!$D$4:$D$59,'Fund &amp; ETF Database'!$X$4:$X$59,"CHECK",FALSE)</f>
        <v>0</v>
      </c>
      <c r="W16" s="276">
        <f>_xlfn.XLOOKUP($B16,'Fund &amp; ETF Database'!$D$4:$D$59,'Fund &amp; ETF Database'!$Y$4:$Y$59,"CHECK",FALSE)</f>
        <v>0</v>
      </c>
      <c r="X16" s="276">
        <f>_xlfn.XLOOKUP($B16,'Fund &amp; ETF Database'!$D$4:$D$59,'Fund &amp; ETF Database'!$Z$4:$Z$59,"CHECK",FALSE)</f>
        <v>0</v>
      </c>
      <c r="Y16" s="276">
        <f>_xlfn.XLOOKUP($B16,'Fund &amp; ETF Database'!$D$4:$D$59,'Fund &amp; ETF Database'!$AD$4:$AD$59,"CHECK",FALSE)</f>
        <v>0</v>
      </c>
      <c r="Z16" s="276">
        <f>_xlfn.XLOOKUP($B16,'Fund &amp; ETF Database'!$D$4:$D$59,'Fund &amp; ETF Database'!$AE$4:$AE$59,"CHECK",FALSE)</f>
        <v>0</v>
      </c>
      <c r="AA16" s="276">
        <f>_xlfn.XLOOKUP($B16,'Fund &amp; ETF Database'!$D$4:$D$59,'Fund &amp; ETF Database'!$AF$4:$AF$59,"CHECK",FALSE)</f>
        <v>0</v>
      </c>
      <c r="AB16" s="276">
        <f>_xlfn.XLOOKUP($B16,'Fund &amp; ETF Database'!$D$4:$D$59,'Fund &amp; ETF Database'!$AG$4:$AG$59,"CHECK",FALSE)</f>
        <v>0</v>
      </c>
      <c r="AC16" s="276">
        <f>_xlfn.XLOOKUP($B16,'Fund &amp; ETF Database'!$D$4:$D$59,'Fund &amp; ETF Database'!$AH$4:$AH$59,"CHECK",FALSE)</f>
        <v>0</v>
      </c>
      <c r="AD16" s="276">
        <f>_xlfn.XLOOKUP($B16,'Fund &amp; ETF Database'!$D$4:$D$59,'Fund &amp; ETF Database'!$AI$4:$AI$59,"CHECK",FALSE)</f>
        <v>0</v>
      </c>
      <c r="AE16" s="276">
        <f>_xlfn.XLOOKUP($B16,'Fund &amp; ETF Database'!$D$4:$D$59,'Fund &amp; ETF Database'!$AJ$4:$AJ$59,"CHECK",FALSE)+_xlfn.XLOOKUP($B16,'Fund &amp; ETF Database'!$D$4:$D$59,'Fund &amp; ETF Database'!$AL$4:$AL$59,"CHECK",FALSE)+_xlfn.XLOOKUP($B16,'Fund &amp; ETF Database'!$D$4:$D$59,'Fund &amp; ETF Database'!$AM$4:$AM$59,"CHECK",FALSE)</f>
        <v>0</v>
      </c>
      <c r="AF16" s="276">
        <f>_xlfn.XLOOKUP($B16,'Fund &amp; ETF Database'!$D$4:$D$59,'Fund &amp; ETF Database'!$AK$4:$AK$59,"CHECK",FALSE)</f>
        <v>0</v>
      </c>
      <c r="AG16" s="276">
        <f>_xlfn.XLOOKUP($B16,'Fund &amp; ETF Database'!$D$4:$D$59,'Fund &amp; ETF Database'!$AO$4:$AO$59,"CHECK",FALSE)</f>
        <v>0</v>
      </c>
      <c r="AH16" s="276">
        <f>_xlfn.XLOOKUP($B16,'Fund &amp; ETF Database'!$D$4:$D$59,'Fund &amp; ETF Database'!$AN$4:$AN$59,"CHECK",FALSE)</f>
        <v>0</v>
      </c>
      <c r="AI16" s="276">
        <f>_xlfn.XLOOKUP($B16,'Fund &amp; ETF Database'!$D$4:$D$59,'Fund &amp; ETF Database'!$AP$4:$AP$59,"CHECK",FALSE)</f>
        <v>0</v>
      </c>
      <c r="AJ16" s="276">
        <f>_xlfn.XLOOKUP($B16,'Fund &amp; ETF Database'!$D$4:$D$59,'Fund &amp; ETF Database'!$AQ$4:$AQ$59,"CHECK",FALSE)</f>
        <v>0</v>
      </c>
      <c r="AK16" s="661">
        <f t="shared" si="2"/>
        <v>0</v>
      </c>
      <c r="AL16" s="661">
        <f t="shared" si="3"/>
        <v>0</v>
      </c>
      <c r="AM16" s="661">
        <f t="shared" si="4"/>
        <v>0</v>
      </c>
      <c r="AN16" s="661">
        <f t="shared" si="5"/>
        <v>1</v>
      </c>
      <c r="AO16" s="661">
        <f t="shared" si="6"/>
        <v>0</v>
      </c>
      <c r="AP16" s="661">
        <f t="shared" si="7"/>
        <v>0</v>
      </c>
      <c r="AQ16" s="661">
        <f t="shared" si="7"/>
        <v>0</v>
      </c>
      <c r="AR16" s="661">
        <f t="shared" si="7"/>
        <v>0</v>
      </c>
      <c r="AS16" s="661">
        <f t="shared" si="8"/>
        <v>0</v>
      </c>
      <c r="AT16" s="661">
        <f t="shared" si="9"/>
        <v>0</v>
      </c>
      <c r="AV16" s="661">
        <f t="shared" si="10"/>
        <v>1</v>
      </c>
      <c r="AX16" s="661">
        <f t="shared" si="11"/>
        <v>1</v>
      </c>
    </row>
    <row r="17" spans="1:50">
      <c r="A17" s="220" t="s">
        <v>224</v>
      </c>
      <c r="B17" s="221" t="s">
        <v>6</v>
      </c>
      <c r="C17" s="221" t="s">
        <v>499</v>
      </c>
      <c r="D17" s="221" t="s">
        <v>34</v>
      </c>
      <c r="E17" s="221" t="s">
        <v>245</v>
      </c>
      <c r="F17" s="276">
        <v>0</v>
      </c>
      <c r="G17" s="276">
        <v>0.05</v>
      </c>
      <c r="H17" s="276" t="s">
        <v>420</v>
      </c>
      <c r="I17" s="277" t="s">
        <v>415</v>
      </c>
      <c r="J17" s="277">
        <v>1</v>
      </c>
      <c r="K17" s="277" t="s">
        <v>337</v>
      </c>
      <c r="L17" s="277" t="s">
        <v>603</v>
      </c>
      <c r="M17" s="276">
        <v>0</v>
      </c>
      <c r="N17" s="276">
        <f t="shared" si="0"/>
        <v>0</v>
      </c>
      <c r="O17" s="276">
        <f t="shared" si="1"/>
        <v>0.05</v>
      </c>
      <c r="P17" s="276">
        <f>_xlfn.XLOOKUP($B17,'Fund &amp; ETF Database'!$D$4:$D$59,'Fund &amp; ETF Database'!$R$4:$R$59,"CHECK",FALSE)+_xlfn.XLOOKUP($B17,'Fund &amp; ETF Database'!$D$4:$D$59,'Fund &amp; ETF Database'!$S$4:$S$59,"CHECK",FALSE)</f>
        <v>0</v>
      </c>
      <c r="Q17" s="276">
        <f>_xlfn.XLOOKUP($B17,'Fund &amp; ETF Database'!$D$4:$D$59,'Fund &amp; ETF Database'!$T$4:$T$59,"CHECK",FALSE)</f>
        <v>0</v>
      </c>
      <c r="R17" s="276">
        <f>_xlfn.XLOOKUP($B17,'Fund &amp; ETF Database'!$D$4:$D$59,'Fund &amp; ETF Database'!$U$4:$U$59,"CHECK",FALSE)</f>
        <v>0</v>
      </c>
      <c r="S17" s="276">
        <f>_xlfn.XLOOKUP($B17,'Fund &amp; ETF Database'!$D$4:$D$59,'Fund &amp; ETF Database'!$V$4:$V$59,"CHECK",FALSE)</f>
        <v>1</v>
      </c>
      <c r="T17" s="276">
        <f>_xlfn.XLOOKUP($B17,'Fund &amp; ETF Database'!$D$4:$D$59,'Fund &amp; ETF Database'!$W$4:$W$59,"CHECK",FALSE)</f>
        <v>0</v>
      </c>
      <c r="U17" s="276">
        <f>_xlfn.XLOOKUP($B17,'Fund &amp; ETF Database'!$D$4:$D$59,'Fund &amp; ETF Database'!$AA$4:$AA$59,"CHECK",FALSE)</f>
        <v>0</v>
      </c>
      <c r="V17" s="276">
        <f>_xlfn.XLOOKUP($B17,'Fund &amp; ETF Database'!$D$4:$D$59,'Fund &amp; ETF Database'!$X$4:$X$59,"CHECK",FALSE)</f>
        <v>0</v>
      </c>
      <c r="W17" s="276">
        <f>_xlfn.XLOOKUP($B17,'Fund &amp; ETF Database'!$D$4:$D$59,'Fund &amp; ETF Database'!$Y$4:$Y$59,"CHECK",FALSE)</f>
        <v>0</v>
      </c>
      <c r="X17" s="276">
        <f>_xlfn.XLOOKUP($B17,'Fund &amp; ETF Database'!$D$4:$D$59,'Fund &amp; ETF Database'!$Z$4:$Z$59,"CHECK",FALSE)</f>
        <v>0</v>
      </c>
      <c r="Y17" s="276">
        <f>_xlfn.XLOOKUP($B17,'Fund &amp; ETF Database'!$D$4:$D$59,'Fund &amp; ETF Database'!$AD$4:$AD$59,"CHECK",FALSE)</f>
        <v>0</v>
      </c>
      <c r="Z17" s="276">
        <f>_xlfn.XLOOKUP($B17,'Fund &amp; ETF Database'!$D$4:$D$59,'Fund &amp; ETF Database'!$AE$4:$AE$59,"CHECK",FALSE)</f>
        <v>0</v>
      </c>
      <c r="AA17" s="276">
        <f>_xlfn.XLOOKUP($B17,'Fund &amp; ETF Database'!$D$4:$D$59,'Fund &amp; ETF Database'!$AF$4:$AF$59,"CHECK",FALSE)</f>
        <v>0</v>
      </c>
      <c r="AB17" s="276">
        <f>_xlfn.XLOOKUP($B17,'Fund &amp; ETF Database'!$D$4:$D$59,'Fund &amp; ETF Database'!$AG$4:$AG$59,"CHECK",FALSE)</f>
        <v>0</v>
      </c>
      <c r="AC17" s="276">
        <f>_xlfn.XLOOKUP($B17,'Fund &amp; ETF Database'!$D$4:$D$59,'Fund &amp; ETF Database'!$AH$4:$AH$59,"CHECK",FALSE)</f>
        <v>0</v>
      </c>
      <c r="AD17" s="276">
        <f>_xlfn.XLOOKUP($B17,'Fund &amp; ETF Database'!$D$4:$D$59,'Fund &amp; ETF Database'!$AI$4:$AI$59,"CHECK",FALSE)</f>
        <v>0</v>
      </c>
      <c r="AE17" s="276">
        <f>_xlfn.XLOOKUP($B17,'Fund &amp; ETF Database'!$D$4:$D$59,'Fund &amp; ETF Database'!$AJ$4:$AJ$59,"CHECK",FALSE)+_xlfn.XLOOKUP($B17,'Fund &amp; ETF Database'!$D$4:$D$59,'Fund &amp; ETF Database'!$AL$4:$AL$59,"CHECK",FALSE)+_xlfn.XLOOKUP($B17,'Fund &amp; ETF Database'!$D$4:$D$59,'Fund &amp; ETF Database'!$AM$4:$AM$59,"CHECK",FALSE)</f>
        <v>0</v>
      </c>
      <c r="AF17" s="276">
        <f>_xlfn.XLOOKUP($B17,'Fund &amp; ETF Database'!$D$4:$D$59,'Fund &amp; ETF Database'!$AK$4:$AK$59,"CHECK",FALSE)</f>
        <v>0</v>
      </c>
      <c r="AG17" s="276">
        <f>_xlfn.XLOOKUP($B17,'Fund &amp; ETF Database'!$D$4:$D$59,'Fund &amp; ETF Database'!$AO$4:$AO$59,"CHECK",FALSE)</f>
        <v>0</v>
      </c>
      <c r="AH17" s="276">
        <f>_xlfn.XLOOKUP($B17,'Fund &amp; ETF Database'!$D$4:$D$59,'Fund &amp; ETF Database'!$AN$4:$AN$59,"CHECK",FALSE)</f>
        <v>0</v>
      </c>
      <c r="AI17" s="276">
        <f>_xlfn.XLOOKUP($B17,'Fund &amp; ETF Database'!$D$4:$D$59,'Fund &amp; ETF Database'!$AP$4:$AP$59,"CHECK",FALSE)</f>
        <v>0</v>
      </c>
      <c r="AJ17" s="276">
        <f>_xlfn.XLOOKUP($B17,'Fund &amp; ETF Database'!$D$4:$D$59,'Fund &amp; ETF Database'!$AQ$4:$AQ$59,"CHECK",FALSE)</f>
        <v>0</v>
      </c>
      <c r="AK17" s="661">
        <f t="shared" si="2"/>
        <v>0</v>
      </c>
      <c r="AL17" s="661">
        <f t="shared" si="3"/>
        <v>0</v>
      </c>
      <c r="AM17" s="661">
        <f t="shared" si="4"/>
        <v>1</v>
      </c>
      <c r="AN17" s="661">
        <f t="shared" si="5"/>
        <v>0</v>
      </c>
      <c r="AO17" s="661">
        <f t="shared" si="6"/>
        <v>0</v>
      </c>
      <c r="AP17" s="661">
        <f t="shared" si="7"/>
        <v>0</v>
      </c>
      <c r="AQ17" s="661">
        <f t="shared" si="7"/>
        <v>0</v>
      </c>
      <c r="AR17" s="661">
        <f t="shared" si="7"/>
        <v>0</v>
      </c>
      <c r="AS17" s="661">
        <f t="shared" si="8"/>
        <v>0</v>
      </c>
      <c r="AT17" s="661">
        <f t="shared" si="9"/>
        <v>0</v>
      </c>
      <c r="AV17" s="661">
        <f t="shared" si="10"/>
        <v>1</v>
      </c>
      <c r="AX17" s="661">
        <f t="shared" si="11"/>
        <v>1</v>
      </c>
    </row>
    <row r="18" spans="1:50">
      <c r="A18" s="220" t="s">
        <v>153</v>
      </c>
      <c r="B18" s="221" t="s">
        <v>152</v>
      </c>
      <c r="C18" s="221" t="s">
        <v>1036</v>
      </c>
      <c r="D18" s="221" t="s">
        <v>34</v>
      </c>
      <c r="E18" s="221" t="s">
        <v>243</v>
      </c>
      <c r="F18" s="276">
        <v>0</v>
      </c>
      <c r="G18" s="276">
        <v>0.05</v>
      </c>
      <c r="H18" s="276" t="s">
        <v>420</v>
      </c>
      <c r="I18" s="277" t="s">
        <v>415</v>
      </c>
      <c r="J18" s="277">
        <v>1</v>
      </c>
      <c r="K18" s="277" t="s">
        <v>337</v>
      </c>
      <c r="L18" s="277" t="s">
        <v>603</v>
      </c>
      <c r="M18" s="276">
        <v>0</v>
      </c>
      <c r="N18" s="276">
        <f t="shared" si="0"/>
        <v>0</v>
      </c>
      <c r="O18" s="276">
        <f t="shared" si="1"/>
        <v>0.05</v>
      </c>
      <c r="P18" s="276">
        <f>_xlfn.XLOOKUP($B18,'Fund &amp; ETF Database'!$D$4:$D$59,'Fund &amp; ETF Database'!$R$4:$R$59,"CHECK",FALSE)+_xlfn.XLOOKUP($B18,'Fund &amp; ETF Database'!$D$4:$D$59,'Fund &amp; ETF Database'!$S$4:$S$59,"CHECK",FALSE)</f>
        <v>0</v>
      </c>
      <c r="Q18" s="276">
        <f>_xlfn.XLOOKUP($B18,'Fund &amp; ETF Database'!$D$4:$D$59,'Fund &amp; ETF Database'!$T$4:$T$59,"CHECK",FALSE)</f>
        <v>0</v>
      </c>
      <c r="R18" s="276">
        <f>_xlfn.XLOOKUP($B18,'Fund &amp; ETF Database'!$D$4:$D$59,'Fund &amp; ETF Database'!$U$4:$U$59,"CHECK",FALSE)</f>
        <v>0.5</v>
      </c>
      <c r="S18" s="276">
        <f>_xlfn.XLOOKUP($B18,'Fund &amp; ETF Database'!$D$4:$D$59,'Fund &amp; ETF Database'!$V$4:$V$59,"CHECK",FALSE)</f>
        <v>0.5</v>
      </c>
      <c r="T18" s="276">
        <f>_xlfn.XLOOKUP($B18,'Fund &amp; ETF Database'!$D$4:$D$59,'Fund &amp; ETF Database'!$W$4:$W$59,"CHECK",FALSE)</f>
        <v>0</v>
      </c>
      <c r="U18" s="276">
        <f>_xlfn.XLOOKUP($B18,'Fund &amp; ETF Database'!$D$4:$D$59,'Fund &amp; ETF Database'!$AA$4:$AA$59,"CHECK",FALSE)</f>
        <v>0</v>
      </c>
      <c r="V18" s="276">
        <f>_xlfn.XLOOKUP($B18,'Fund &amp; ETF Database'!$D$4:$D$59,'Fund &amp; ETF Database'!$X$4:$X$59,"CHECK",FALSE)</f>
        <v>0</v>
      </c>
      <c r="W18" s="276">
        <f>_xlfn.XLOOKUP($B18,'Fund &amp; ETF Database'!$D$4:$D$59,'Fund &amp; ETF Database'!$Y$4:$Y$59,"CHECK",FALSE)</f>
        <v>0</v>
      </c>
      <c r="X18" s="276">
        <f>_xlfn.XLOOKUP($B18,'Fund &amp; ETF Database'!$D$4:$D$59,'Fund &amp; ETF Database'!$Z$4:$Z$59,"CHECK",FALSE)</f>
        <v>0</v>
      </c>
      <c r="Y18" s="276">
        <f>_xlfn.XLOOKUP($B18,'Fund &amp; ETF Database'!$D$4:$D$59,'Fund &amp; ETF Database'!$AD$4:$AD$59,"CHECK",FALSE)</f>
        <v>0</v>
      </c>
      <c r="Z18" s="276">
        <f>_xlfn.XLOOKUP($B18,'Fund &amp; ETF Database'!$D$4:$D$59,'Fund &amp; ETF Database'!$AE$4:$AE$59,"CHECK",FALSE)</f>
        <v>0</v>
      </c>
      <c r="AA18" s="276">
        <f>_xlfn.XLOOKUP($B18,'Fund &amp; ETF Database'!$D$4:$D$59,'Fund &amp; ETF Database'!$AF$4:$AF$59,"CHECK",FALSE)</f>
        <v>0</v>
      </c>
      <c r="AB18" s="276">
        <f>_xlfn.XLOOKUP($B18,'Fund &amp; ETF Database'!$D$4:$D$59,'Fund &amp; ETF Database'!$AG$4:$AG$59,"CHECK",FALSE)</f>
        <v>0</v>
      </c>
      <c r="AC18" s="276">
        <f>_xlfn.XLOOKUP($B18,'Fund &amp; ETF Database'!$D$4:$D$59,'Fund &amp; ETF Database'!$AH$4:$AH$59,"CHECK",FALSE)</f>
        <v>0</v>
      </c>
      <c r="AD18" s="276">
        <f>_xlfn.XLOOKUP($B18,'Fund &amp; ETF Database'!$D$4:$D$59,'Fund &amp; ETF Database'!$AI$4:$AI$59,"CHECK",FALSE)</f>
        <v>0</v>
      </c>
      <c r="AE18" s="276">
        <f>_xlfn.XLOOKUP($B18,'Fund &amp; ETF Database'!$D$4:$D$59,'Fund &amp; ETF Database'!$AJ$4:$AJ$59,"CHECK",FALSE)+_xlfn.XLOOKUP($B18,'Fund &amp; ETF Database'!$D$4:$D$59,'Fund &amp; ETF Database'!$AL$4:$AL$59,"CHECK",FALSE)+_xlfn.XLOOKUP($B18,'Fund &amp; ETF Database'!$D$4:$D$59,'Fund &amp; ETF Database'!$AM$4:$AM$59,"CHECK",FALSE)</f>
        <v>0</v>
      </c>
      <c r="AF18" s="276">
        <f>_xlfn.XLOOKUP($B18,'Fund &amp; ETF Database'!$D$4:$D$59,'Fund &amp; ETF Database'!$AK$4:$AK$59,"CHECK",FALSE)</f>
        <v>0</v>
      </c>
      <c r="AG18" s="276">
        <f>_xlfn.XLOOKUP($B18,'Fund &amp; ETF Database'!$D$4:$D$59,'Fund &amp; ETF Database'!$AO$4:$AO$59,"CHECK",FALSE)</f>
        <v>0</v>
      </c>
      <c r="AH18" s="276">
        <f>_xlfn.XLOOKUP($B18,'Fund &amp; ETF Database'!$D$4:$D$59,'Fund &amp; ETF Database'!$AN$4:$AN$59,"CHECK",FALSE)</f>
        <v>0</v>
      </c>
      <c r="AI18" s="276">
        <f>_xlfn.XLOOKUP($B18,'Fund &amp; ETF Database'!$D$4:$D$59,'Fund &amp; ETF Database'!$AP$4:$AP$59,"CHECK",FALSE)</f>
        <v>0</v>
      </c>
      <c r="AJ18" s="276">
        <f>_xlfn.XLOOKUP($B18,'Fund &amp; ETF Database'!$D$4:$D$59,'Fund &amp; ETF Database'!$AQ$4:$AQ$59,"CHECK",FALSE)</f>
        <v>0</v>
      </c>
      <c r="AK18" s="661">
        <f t="shared" si="2"/>
        <v>0.5</v>
      </c>
      <c r="AL18" s="661">
        <f t="shared" si="3"/>
        <v>0</v>
      </c>
      <c r="AM18" s="661">
        <f t="shared" si="4"/>
        <v>0.5</v>
      </c>
      <c r="AN18" s="661">
        <f t="shared" si="5"/>
        <v>0</v>
      </c>
      <c r="AO18" s="661">
        <f t="shared" si="6"/>
        <v>0</v>
      </c>
      <c r="AP18" s="661">
        <f t="shared" si="7"/>
        <v>0</v>
      </c>
      <c r="AQ18" s="661">
        <f t="shared" si="7"/>
        <v>0</v>
      </c>
      <c r="AR18" s="661">
        <f t="shared" si="7"/>
        <v>0</v>
      </c>
      <c r="AS18" s="661">
        <f t="shared" si="8"/>
        <v>0</v>
      </c>
      <c r="AT18" s="661">
        <f t="shared" si="9"/>
        <v>0</v>
      </c>
      <c r="AV18" s="661">
        <f t="shared" si="10"/>
        <v>1</v>
      </c>
      <c r="AX18" s="661">
        <f t="shared" si="11"/>
        <v>1</v>
      </c>
    </row>
    <row r="19" spans="1:50">
      <c r="A19" s="220" t="s">
        <v>155</v>
      </c>
      <c r="B19" s="221" t="s">
        <v>154</v>
      </c>
      <c r="C19" s="221" t="s">
        <v>1037</v>
      </c>
      <c r="D19" s="221" t="s">
        <v>34</v>
      </c>
      <c r="E19" s="221" t="s">
        <v>245</v>
      </c>
      <c r="F19" s="276">
        <v>0</v>
      </c>
      <c r="G19" s="276">
        <v>0.05</v>
      </c>
      <c r="H19" s="276" t="s">
        <v>420</v>
      </c>
      <c r="I19" s="277" t="s">
        <v>415</v>
      </c>
      <c r="J19" s="277">
        <v>1</v>
      </c>
      <c r="K19" s="277" t="s">
        <v>337</v>
      </c>
      <c r="L19" s="277" t="s">
        <v>603</v>
      </c>
      <c r="M19" s="276">
        <v>0</v>
      </c>
      <c r="N19" s="276">
        <f t="shared" si="0"/>
        <v>0</v>
      </c>
      <c r="O19" s="276">
        <f t="shared" si="1"/>
        <v>0.05</v>
      </c>
      <c r="P19" s="276">
        <f>_xlfn.XLOOKUP($B19,'Fund &amp; ETF Database'!$D$4:$D$59,'Fund &amp; ETF Database'!$R$4:$R$59,"CHECK",FALSE)+_xlfn.XLOOKUP($B19,'Fund &amp; ETF Database'!$D$4:$D$59,'Fund &amp; ETF Database'!$S$4:$S$59,"CHECK",FALSE)</f>
        <v>0</v>
      </c>
      <c r="Q19" s="276">
        <f>_xlfn.XLOOKUP($B19,'Fund &amp; ETF Database'!$D$4:$D$59,'Fund &amp; ETF Database'!$T$4:$T$59,"CHECK",FALSE)</f>
        <v>0</v>
      </c>
      <c r="R19" s="276">
        <f>_xlfn.XLOOKUP($B19,'Fund &amp; ETF Database'!$D$4:$D$59,'Fund &amp; ETF Database'!$U$4:$U$59,"CHECK",FALSE)</f>
        <v>0</v>
      </c>
      <c r="S19" s="276">
        <f>_xlfn.XLOOKUP($B19,'Fund &amp; ETF Database'!$D$4:$D$59,'Fund &amp; ETF Database'!$V$4:$V$59,"CHECK",FALSE)</f>
        <v>1</v>
      </c>
      <c r="T19" s="276">
        <f>_xlfn.XLOOKUP($B19,'Fund &amp; ETF Database'!$D$4:$D$59,'Fund &amp; ETF Database'!$W$4:$W$59,"CHECK",FALSE)</f>
        <v>0</v>
      </c>
      <c r="U19" s="276">
        <f>_xlfn.XLOOKUP($B19,'Fund &amp; ETF Database'!$D$4:$D$59,'Fund &amp; ETF Database'!$AA$4:$AA$59,"CHECK",FALSE)</f>
        <v>0</v>
      </c>
      <c r="V19" s="276">
        <f>_xlfn.XLOOKUP($B19,'Fund &amp; ETF Database'!$D$4:$D$59,'Fund &amp; ETF Database'!$X$4:$X$59,"CHECK",FALSE)</f>
        <v>0</v>
      </c>
      <c r="W19" s="276">
        <f>_xlfn.XLOOKUP($B19,'Fund &amp; ETF Database'!$D$4:$D$59,'Fund &amp; ETF Database'!$Y$4:$Y$59,"CHECK",FALSE)</f>
        <v>0</v>
      </c>
      <c r="X19" s="276">
        <f>_xlfn.XLOOKUP($B19,'Fund &amp; ETF Database'!$D$4:$D$59,'Fund &amp; ETF Database'!$Z$4:$Z$59,"CHECK",FALSE)</f>
        <v>0</v>
      </c>
      <c r="Y19" s="276">
        <f>_xlfn.XLOOKUP($B19,'Fund &amp; ETF Database'!$D$4:$D$59,'Fund &amp; ETF Database'!$AD$4:$AD$59,"CHECK",FALSE)</f>
        <v>0</v>
      </c>
      <c r="Z19" s="276">
        <f>_xlfn.XLOOKUP($B19,'Fund &amp; ETF Database'!$D$4:$D$59,'Fund &amp; ETF Database'!$AE$4:$AE$59,"CHECK",FALSE)</f>
        <v>0</v>
      </c>
      <c r="AA19" s="276">
        <f>_xlfn.XLOOKUP($B19,'Fund &amp; ETF Database'!$D$4:$D$59,'Fund &amp; ETF Database'!$AF$4:$AF$59,"CHECK",FALSE)</f>
        <v>0</v>
      </c>
      <c r="AB19" s="276">
        <f>_xlfn.XLOOKUP($B19,'Fund &amp; ETF Database'!$D$4:$D$59,'Fund &amp; ETF Database'!$AG$4:$AG$59,"CHECK",FALSE)</f>
        <v>0</v>
      </c>
      <c r="AC19" s="276">
        <f>_xlfn.XLOOKUP($B19,'Fund &amp; ETF Database'!$D$4:$D$59,'Fund &amp; ETF Database'!$AH$4:$AH$59,"CHECK",FALSE)</f>
        <v>0</v>
      </c>
      <c r="AD19" s="276">
        <f>_xlfn.XLOOKUP($B19,'Fund &amp; ETF Database'!$D$4:$D$59,'Fund &amp; ETF Database'!$AI$4:$AI$59,"CHECK",FALSE)</f>
        <v>0</v>
      </c>
      <c r="AE19" s="276">
        <f>_xlfn.XLOOKUP($B19,'Fund &amp; ETF Database'!$D$4:$D$59,'Fund &amp; ETF Database'!$AJ$4:$AJ$59,"CHECK",FALSE)+_xlfn.XLOOKUP($B19,'Fund &amp; ETF Database'!$D$4:$D$59,'Fund &amp; ETF Database'!$AL$4:$AL$59,"CHECK",FALSE)+_xlfn.XLOOKUP($B19,'Fund &amp; ETF Database'!$D$4:$D$59,'Fund &amp; ETF Database'!$AM$4:$AM$59,"CHECK",FALSE)</f>
        <v>0</v>
      </c>
      <c r="AF19" s="276">
        <f>_xlfn.XLOOKUP($B19,'Fund &amp; ETF Database'!$D$4:$D$59,'Fund &amp; ETF Database'!$AK$4:$AK$59,"CHECK",FALSE)</f>
        <v>0</v>
      </c>
      <c r="AG19" s="276">
        <f>_xlfn.XLOOKUP($B19,'Fund &amp; ETF Database'!$D$4:$D$59,'Fund &amp; ETF Database'!$AO$4:$AO$59,"CHECK",FALSE)</f>
        <v>0</v>
      </c>
      <c r="AH19" s="276">
        <f>_xlfn.XLOOKUP($B19,'Fund &amp; ETF Database'!$D$4:$D$59,'Fund &amp; ETF Database'!$AN$4:$AN$59,"CHECK",FALSE)</f>
        <v>0</v>
      </c>
      <c r="AI19" s="276">
        <f>_xlfn.XLOOKUP($B19,'Fund &amp; ETF Database'!$D$4:$D$59,'Fund &amp; ETF Database'!$AP$4:$AP$59,"CHECK",FALSE)</f>
        <v>0</v>
      </c>
      <c r="AJ19" s="276">
        <f>_xlfn.XLOOKUP($B19,'Fund &amp; ETF Database'!$D$4:$D$59,'Fund &amp; ETF Database'!$AQ$4:$AQ$59,"CHECK",FALSE)</f>
        <v>0</v>
      </c>
      <c r="AK19" s="661">
        <f t="shared" si="2"/>
        <v>0</v>
      </c>
      <c r="AL19" s="661">
        <f t="shared" si="3"/>
        <v>0</v>
      </c>
      <c r="AM19" s="661">
        <f t="shared" si="4"/>
        <v>1</v>
      </c>
      <c r="AN19" s="661">
        <f t="shared" si="5"/>
        <v>0</v>
      </c>
      <c r="AO19" s="661">
        <f t="shared" si="6"/>
        <v>0</v>
      </c>
      <c r="AP19" s="661">
        <f t="shared" si="7"/>
        <v>0</v>
      </c>
      <c r="AQ19" s="661">
        <f t="shared" si="7"/>
        <v>0</v>
      </c>
      <c r="AR19" s="661">
        <f t="shared" si="7"/>
        <v>0</v>
      </c>
      <c r="AS19" s="661">
        <f t="shared" si="8"/>
        <v>0</v>
      </c>
      <c r="AT19" s="661">
        <f t="shared" si="9"/>
        <v>0</v>
      </c>
      <c r="AV19" s="661">
        <f t="shared" si="10"/>
        <v>1</v>
      </c>
      <c r="AX19" s="661">
        <f t="shared" si="11"/>
        <v>1</v>
      </c>
    </row>
    <row r="20" spans="1:50">
      <c r="A20" s="220" t="s">
        <v>161</v>
      </c>
      <c r="B20" s="221" t="s">
        <v>158</v>
      </c>
      <c r="C20" s="221" t="s">
        <v>1038</v>
      </c>
      <c r="D20" s="221" t="s">
        <v>42</v>
      </c>
      <c r="E20" s="221" t="s">
        <v>42</v>
      </c>
      <c r="F20" s="276">
        <v>0</v>
      </c>
      <c r="G20" s="276">
        <v>0.05</v>
      </c>
      <c r="H20" s="276" t="s">
        <v>420</v>
      </c>
      <c r="I20" s="277" t="s">
        <v>415</v>
      </c>
      <c r="J20" s="277">
        <v>1</v>
      </c>
      <c r="K20" s="277" t="s">
        <v>337</v>
      </c>
      <c r="L20" s="277" t="s">
        <v>603</v>
      </c>
      <c r="M20" s="276">
        <v>0</v>
      </c>
      <c r="N20" s="276">
        <f t="shared" si="0"/>
        <v>0</v>
      </c>
      <c r="O20" s="276">
        <f t="shared" si="1"/>
        <v>0.05</v>
      </c>
      <c r="P20" s="276">
        <f>_xlfn.XLOOKUP($B20,'Fund &amp; ETF Database'!$D$4:$D$59,'Fund &amp; ETF Database'!$R$4:$R$59,"CHECK",FALSE)+_xlfn.XLOOKUP($B20,'Fund &amp; ETF Database'!$D$4:$D$59,'Fund &amp; ETF Database'!$S$4:$S$59,"CHECK",FALSE)</f>
        <v>0</v>
      </c>
      <c r="Q20" s="276">
        <f>_xlfn.XLOOKUP($B20,'Fund &amp; ETF Database'!$D$4:$D$59,'Fund &amp; ETF Database'!$T$4:$T$59,"CHECK",FALSE)</f>
        <v>0</v>
      </c>
      <c r="R20" s="276">
        <f>_xlfn.XLOOKUP($B20,'Fund &amp; ETF Database'!$D$4:$D$59,'Fund &amp; ETF Database'!$U$4:$U$59,"CHECK",FALSE)</f>
        <v>0</v>
      </c>
      <c r="S20" s="276">
        <f>_xlfn.XLOOKUP($B20,'Fund &amp; ETF Database'!$D$4:$D$59,'Fund &amp; ETF Database'!$V$4:$V$59,"CHECK",FALSE)</f>
        <v>0</v>
      </c>
      <c r="T20" s="276">
        <f>_xlfn.XLOOKUP($B20,'Fund &amp; ETF Database'!$D$4:$D$59,'Fund &amp; ETF Database'!$W$4:$W$59,"CHECK",FALSE)</f>
        <v>0</v>
      </c>
      <c r="U20" s="276">
        <f>_xlfn.XLOOKUP($B20,'Fund &amp; ETF Database'!$D$4:$D$59,'Fund &amp; ETF Database'!$AA$4:$AA$59,"CHECK",FALSE)</f>
        <v>0</v>
      </c>
      <c r="V20" s="276">
        <f>_xlfn.XLOOKUP($B20,'Fund &amp; ETF Database'!$D$4:$D$59,'Fund &amp; ETF Database'!$X$4:$X$59,"CHECK",FALSE)</f>
        <v>0</v>
      </c>
      <c r="W20" s="276">
        <f>_xlfn.XLOOKUP($B20,'Fund &amp; ETF Database'!$D$4:$D$59,'Fund &amp; ETF Database'!$Y$4:$Y$59,"CHECK",FALSE)</f>
        <v>0</v>
      </c>
      <c r="X20" s="276">
        <f>_xlfn.XLOOKUP($B20,'Fund &amp; ETF Database'!$D$4:$D$59,'Fund &amp; ETF Database'!$Z$4:$Z$59,"CHECK",FALSE)</f>
        <v>0</v>
      </c>
      <c r="Y20" s="276">
        <f>_xlfn.XLOOKUP($B20,'Fund &amp; ETF Database'!$D$4:$D$59,'Fund &amp; ETF Database'!$AD$4:$AD$59,"CHECK",FALSE)</f>
        <v>0.60309999999999997</v>
      </c>
      <c r="Z20" s="276">
        <f>_xlfn.XLOOKUP($B20,'Fund &amp; ETF Database'!$D$4:$D$59,'Fund &amp; ETF Database'!$AE$4:$AE$59,"CHECK",FALSE)</f>
        <v>0.27159999999999995</v>
      </c>
      <c r="AA20" s="276">
        <f>_xlfn.XLOOKUP($B20,'Fund &amp; ETF Database'!$D$4:$D$59,'Fund &amp; ETF Database'!$AF$4:$AF$59,"CHECK",FALSE)</f>
        <v>0</v>
      </c>
      <c r="AB20" s="276">
        <f>_xlfn.XLOOKUP($B20,'Fund &amp; ETF Database'!$D$4:$D$59,'Fund &amp; ETF Database'!$AG$4:$AG$59,"CHECK",FALSE)</f>
        <v>0.11019999999999999</v>
      </c>
      <c r="AC20" s="276">
        <f>_xlfn.XLOOKUP($B20,'Fund &amp; ETF Database'!$D$4:$D$59,'Fund &amp; ETF Database'!$AH$4:$AH$59,"CHECK",FALSE)</f>
        <v>1.5100000000000011E-2</v>
      </c>
      <c r="AD20" s="276">
        <f>_xlfn.XLOOKUP($B20,'Fund &amp; ETF Database'!$D$4:$D$59,'Fund &amp; ETF Database'!$AI$4:$AI$59,"CHECK",FALSE)</f>
        <v>0</v>
      </c>
      <c r="AE20" s="276">
        <f>_xlfn.XLOOKUP($B20,'Fund &amp; ETF Database'!$D$4:$D$59,'Fund &amp; ETF Database'!$AJ$4:$AJ$59,"CHECK",FALSE)+_xlfn.XLOOKUP($B20,'Fund &amp; ETF Database'!$D$4:$D$59,'Fund &amp; ETF Database'!$AL$4:$AL$59,"CHECK",FALSE)+_xlfn.XLOOKUP($B20,'Fund &amp; ETF Database'!$D$4:$D$59,'Fund &amp; ETF Database'!$AM$4:$AM$59,"CHECK",FALSE)</f>
        <v>0</v>
      </c>
      <c r="AF20" s="276">
        <f>_xlfn.XLOOKUP($B20,'Fund &amp; ETF Database'!$D$4:$D$59,'Fund &amp; ETF Database'!$AK$4:$AK$59,"CHECK",FALSE)</f>
        <v>0</v>
      </c>
      <c r="AG20" s="276">
        <f>_xlfn.XLOOKUP($B20,'Fund &amp; ETF Database'!$D$4:$D$59,'Fund &amp; ETF Database'!$AO$4:$AO$59,"CHECK",FALSE)</f>
        <v>0</v>
      </c>
      <c r="AH20" s="276">
        <f>_xlfn.XLOOKUP($B20,'Fund &amp; ETF Database'!$D$4:$D$59,'Fund &amp; ETF Database'!$AN$4:$AN$59,"CHECK",FALSE)</f>
        <v>0</v>
      </c>
      <c r="AI20" s="276">
        <f>_xlfn.XLOOKUP($B20,'Fund &amp; ETF Database'!$D$4:$D$59,'Fund &amp; ETF Database'!$AP$4:$AP$59,"CHECK",FALSE)</f>
        <v>0</v>
      </c>
      <c r="AJ20" s="276">
        <f>_xlfn.XLOOKUP($B20,'Fund &amp; ETF Database'!$D$4:$D$59,'Fund &amp; ETF Database'!$AQ$4:$AQ$59,"CHECK",FALSE)</f>
        <v>0</v>
      </c>
      <c r="AK20" s="661">
        <f t="shared" si="2"/>
        <v>0</v>
      </c>
      <c r="AL20" s="661">
        <f t="shared" si="3"/>
        <v>0</v>
      </c>
      <c r="AM20" s="661">
        <f t="shared" si="4"/>
        <v>0</v>
      </c>
      <c r="AN20" s="661">
        <f t="shared" si="5"/>
        <v>0</v>
      </c>
      <c r="AO20" s="661">
        <f t="shared" si="6"/>
        <v>0.99999999999999989</v>
      </c>
      <c r="AP20" s="661">
        <f t="shared" si="7"/>
        <v>0</v>
      </c>
      <c r="AQ20" s="661">
        <f t="shared" si="7"/>
        <v>0</v>
      </c>
      <c r="AR20" s="661">
        <f t="shared" si="7"/>
        <v>0</v>
      </c>
      <c r="AS20" s="661">
        <f t="shared" si="8"/>
        <v>0</v>
      </c>
      <c r="AT20" s="661">
        <f t="shared" si="9"/>
        <v>0</v>
      </c>
      <c r="AV20" s="661">
        <f t="shared" si="10"/>
        <v>0.99999999999999989</v>
      </c>
      <c r="AX20" s="661">
        <f t="shared" si="11"/>
        <v>0.99999999999999989</v>
      </c>
    </row>
    <row r="21" spans="1:50">
      <c r="A21" s="220" t="s">
        <v>160</v>
      </c>
      <c r="B21" s="221" t="s">
        <v>159</v>
      </c>
      <c r="C21" s="221" t="s">
        <v>1039</v>
      </c>
      <c r="D21" s="221" t="s">
        <v>42</v>
      </c>
      <c r="E21" s="221" t="s">
        <v>42</v>
      </c>
      <c r="F21" s="276">
        <v>0</v>
      </c>
      <c r="G21" s="276">
        <v>0.05</v>
      </c>
      <c r="H21" s="276" t="s">
        <v>420</v>
      </c>
      <c r="I21" s="277" t="s">
        <v>415</v>
      </c>
      <c r="J21" s="277">
        <v>1</v>
      </c>
      <c r="K21" s="277" t="s">
        <v>337</v>
      </c>
      <c r="L21" s="277" t="s">
        <v>603</v>
      </c>
      <c r="M21" s="276">
        <v>0</v>
      </c>
      <c r="N21" s="276">
        <f t="shared" si="0"/>
        <v>0</v>
      </c>
      <c r="O21" s="276">
        <f t="shared" si="1"/>
        <v>0.05</v>
      </c>
      <c r="P21" s="276">
        <f>_xlfn.XLOOKUP($B21,'Fund &amp; ETF Database'!$D$4:$D$59,'Fund &amp; ETF Database'!$R$4:$R$59,"CHECK",FALSE)+_xlfn.XLOOKUP($B21,'Fund &amp; ETF Database'!$D$4:$D$59,'Fund &amp; ETF Database'!$S$4:$S$59,"CHECK",FALSE)</f>
        <v>0</v>
      </c>
      <c r="Q21" s="276">
        <f>_xlfn.XLOOKUP($B21,'Fund &amp; ETF Database'!$D$4:$D$59,'Fund &amp; ETF Database'!$T$4:$T$59,"CHECK",FALSE)</f>
        <v>0</v>
      </c>
      <c r="R21" s="276">
        <f>_xlfn.XLOOKUP($B21,'Fund &amp; ETF Database'!$D$4:$D$59,'Fund &amp; ETF Database'!$U$4:$U$59,"CHECK",FALSE)</f>
        <v>0</v>
      </c>
      <c r="S21" s="276">
        <f>_xlfn.XLOOKUP($B21,'Fund &amp; ETF Database'!$D$4:$D$59,'Fund &amp; ETF Database'!$V$4:$V$59,"CHECK",FALSE)</f>
        <v>0</v>
      </c>
      <c r="T21" s="276">
        <f>_xlfn.XLOOKUP($B21,'Fund &amp; ETF Database'!$D$4:$D$59,'Fund &amp; ETF Database'!$W$4:$W$59,"CHECK",FALSE)</f>
        <v>0</v>
      </c>
      <c r="U21" s="276">
        <f>_xlfn.XLOOKUP($B21,'Fund &amp; ETF Database'!$D$4:$D$59,'Fund &amp; ETF Database'!$AA$4:$AA$59,"CHECK",FALSE)</f>
        <v>0</v>
      </c>
      <c r="V21" s="276">
        <f>_xlfn.XLOOKUP($B21,'Fund &amp; ETF Database'!$D$4:$D$59,'Fund &amp; ETF Database'!$X$4:$X$59,"CHECK",FALSE)</f>
        <v>0</v>
      </c>
      <c r="W21" s="276">
        <f>_xlfn.XLOOKUP($B21,'Fund &amp; ETF Database'!$D$4:$D$59,'Fund &amp; ETF Database'!$Y$4:$Y$59,"CHECK",FALSE)</f>
        <v>0</v>
      </c>
      <c r="X21" s="276">
        <f>_xlfn.XLOOKUP($B21,'Fund &amp; ETF Database'!$D$4:$D$59,'Fund &amp; ETF Database'!$Z$4:$Z$59,"CHECK",FALSE)</f>
        <v>0</v>
      </c>
      <c r="Y21" s="276">
        <f>_xlfn.XLOOKUP($B21,'Fund &amp; ETF Database'!$D$4:$D$59,'Fund &amp; ETF Database'!$AD$4:$AD$59,"CHECK",FALSE)</f>
        <v>0.74230000000000007</v>
      </c>
      <c r="Z21" s="276">
        <f>_xlfn.XLOOKUP($B21,'Fund &amp; ETF Database'!$D$4:$D$59,'Fund &amp; ETF Database'!$AE$4:$AE$59,"CHECK",FALSE)</f>
        <v>0.20690000000000003</v>
      </c>
      <c r="AA21" s="276">
        <f>_xlfn.XLOOKUP($B21,'Fund &amp; ETF Database'!$D$4:$D$59,'Fund &amp; ETF Database'!$AF$4:$AF$59,"CHECK",FALSE)</f>
        <v>1.5300000000000001E-2</v>
      </c>
      <c r="AB21" s="276">
        <f>_xlfn.XLOOKUP($B21,'Fund &amp; ETF Database'!$D$4:$D$59,'Fund &amp; ETF Database'!$AG$4:$AG$59,"CHECK",FALSE)</f>
        <v>3.5499999999999997E-2</v>
      </c>
      <c r="AC21" s="276">
        <f>_xlfn.XLOOKUP($B21,'Fund &amp; ETF Database'!$D$4:$D$59,'Fund &amp; ETF Database'!$AH$4:$AH$59,"CHECK",FALSE)</f>
        <v>0</v>
      </c>
      <c r="AD21" s="276">
        <f>_xlfn.XLOOKUP($B21,'Fund &amp; ETF Database'!$D$4:$D$59,'Fund &amp; ETF Database'!$AI$4:$AI$59,"CHECK",FALSE)</f>
        <v>0</v>
      </c>
      <c r="AE21" s="276">
        <f>_xlfn.XLOOKUP($B21,'Fund &amp; ETF Database'!$D$4:$D$59,'Fund &amp; ETF Database'!$AJ$4:$AJ$59,"CHECK",FALSE)+_xlfn.XLOOKUP($B21,'Fund &amp; ETF Database'!$D$4:$D$59,'Fund &amp; ETF Database'!$AL$4:$AL$59,"CHECK",FALSE)+_xlfn.XLOOKUP($B21,'Fund &amp; ETF Database'!$D$4:$D$59,'Fund &amp; ETF Database'!$AM$4:$AM$59,"CHECK",FALSE)</f>
        <v>0</v>
      </c>
      <c r="AF21" s="276">
        <f>_xlfn.XLOOKUP($B21,'Fund &amp; ETF Database'!$D$4:$D$59,'Fund &amp; ETF Database'!$AK$4:$AK$59,"CHECK",FALSE)</f>
        <v>0</v>
      </c>
      <c r="AG21" s="276">
        <f>_xlfn.XLOOKUP($B21,'Fund &amp; ETF Database'!$D$4:$D$59,'Fund &amp; ETF Database'!$AO$4:$AO$59,"CHECK",FALSE)</f>
        <v>0</v>
      </c>
      <c r="AH21" s="276">
        <f>_xlfn.XLOOKUP($B21,'Fund &amp; ETF Database'!$D$4:$D$59,'Fund &amp; ETF Database'!$AN$4:$AN$59,"CHECK",FALSE)</f>
        <v>0</v>
      </c>
      <c r="AI21" s="276">
        <f>_xlfn.XLOOKUP($B21,'Fund &amp; ETF Database'!$D$4:$D$59,'Fund &amp; ETF Database'!$AP$4:$AP$59,"CHECK",FALSE)</f>
        <v>0</v>
      </c>
      <c r="AJ21" s="276">
        <f>_xlfn.XLOOKUP($B21,'Fund &amp; ETF Database'!$D$4:$D$59,'Fund &amp; ETF Database'!$AQ$4:$AQ$59,"CHECK",FALSE)</f>
        <v>0</v>
      </c>
      <c r="AK21" s="661">
        <f t="shared" si="2"/>
        <v>0</v>
      </c>
      <c r="AL21" s="661">
        <f t="shared" si="3"/>
        <v>0</v>
      </c>
      <c r="AM21" s="661">
        <f t="shared" si="4"/>
        <v>0</v>
      </c>
      <c r="AN21" s="661">
        <f t="shared" si="5"/>
        <v>0</v>
      </c>
      <c r="AO21" s="661">
        <f t="shared" si="6"/>
        <v>1</v>
      </c>
      <c r="AP21" s="661">
        <f t="shared" si="7"/>
        <v>0</v>
      </c>
      <c r="AQ21" s="661">
        <f t="shared" si="7"/>
        <v>0</v>
      </c>
      <c r="AR21" s="661">
        <f t="shared" si="7"/>
        <v>0</v>
      </c>
      <c r="AS21" s="661">
        <f t="shared" si="8"/>
        <v>0</v>
      </c>
      <c r="AT21" s="661">
        <f t="shared" si="9"/>
        <v>0</v>
      </c>
      <c r="AV21" s="661">
        <f t="shared" si="10"/>
        <v>1</v>
      </c>
      <c r="AX21" s="661">
        <f t="shared" si="11"/>
        <v>1</v>
      </c>
    </row>
    <row r="22" spans="1:50">
      <c r="A22" s="220" t="s">
        <v>123</v>
      </c>
      <c r="B22" s="221" t="s">
        <v>124</v>
      </c>
      <c r="C22" s="221" t="s">
        <v>1040</v>
      </c>
      <c r="D22" s="221" t="s">
        <v>42</v>
      </c>
      <c r="E22" s="221" t="s">
        <v>42</v>
      </c>
      <c r="F22" s="276">
        <v>0</v>
      </c>
      <c r="G22" s="276">
        <v>0.05</v>
      </c>
      <c r="H22" s="276" t="s">
        <v>420</v>
      </c>
      <c r="I22" s="277" t="s">
        <v>415</v>
      </c>
      <c r="J22" s="277">
        <v>1</v>
      </c>
      <c r="K22" s="277" t="s">
        <v>337</v>
      </c>
      <c r="L22" s="277" t="s">
        <v>603</v>
      </c>
      <c r="M22" s="276">
        <v>0</v>
      </c>
      <c r="N22" s="276">
        <f t="shared" si="0"/>
        <v>0</v>
      </c>
      <c r="O22" s="276">
        <f t="shared" si="1"/>
        <v>0.05</v>
      </c>
      <c r="P22" s="276">
        <f>_xlfn.XLOOKUP($B22,'Fund &amp; ETF Database'!$D$4:$D$59,'Fund &amp; ETF Database'!$R$4:$R$59,"CHECK",FALSE)+_xlfn.XLOOKUP($B22,'Fund &amp; ETF Database'!$D$4:$D$59,'Fund &amp; ETF Database'!$S$4:$S$59,"CHECK",FALSE)</f>
        <v>0</v>
      </c>
      <c r="Q22" s="276">
        <f>_xlfn.XLOOKUP($B22,'Fund &amp; ETF Database'!$D$4:$D$59,'Fund &amp; ETF Database'!$T$4:$T$59,"CHECK",FALSE)</f>
        <v>0</v>
      </c>
      <c r="R22" s="276">
        <f>_xlfn.XLOOKUP($B22,'Fund &amp; ETF Database'!$D$4:$D$59,'Fund &amp; ETF Database'!$U$4:$U$59,"CHECK",FALSE)</f>
        <v>0</v>
      </c>
      <c r="S22" s="276">
        <f>_xlfn.XLOOKUP($B22,'Fund &amp; ETF Database'!$D$4:$D$59,'Fund &amp; ETF Database'!$V$4:$V$59,"CHECK",FALSE)</f>
        <v>0</v>
      </c>
      <c r="T22" s="276">
        <f>_xlfn.XLOOKUP($B22,'Fund &amp; ETF Database'!$D$4:$D$59,'Fund &amp; ETF Database'!$W$4:$W$59,"CHECK",FALSE)</f>
        <v>0</v>
      </c>
      <c r="U22" s="276">
        <f>_xlfn.XLOOKUP($B22,'Fund &amp; ETF Database'!$D$4:$D$59,'Fund &amp; ETF Database'!$AA$4:$AA$59,"CHECK",FALSE)</f>
        <v>0</v>
      </c>
      <c r="V22" s="276">
        <f>_xlfn.XLOOKUP($B22,'Fund &amp; ETF Database'!$D$4:$D$59,'Fund &amp; ETF Database'!$X$4:$X$59,"CHECK",FALSE)</f>
        <v>0</v>
      </c>
      <c r="W22" s="276">
        <f>_xlfn.XLOOKUP($B22,'Fund &amp; ETF Database'!$D$4:$D$59,'Fund &amp; ETF Database'!$Y$4:$Y$59,"CHECK",FALSE)</f>
        <v>0</v>
      </c>
      <c r="X22" s="276">
        <f>_xlfn.XLOOKUP($B22,'Fund &amp; ETF Database'!$D$4:$D$59,'Fund &amp; ETF Database'!$Z$4:$Z$59,"CHECK",FALSE)</f>
        <v>0</v>
      </c>
      <c r="Y22" s="276">
        <f>_xlfn.XLOOKUP($B22,'Fund &amp; ETF Database'!$D$4:$D$59,'Fund &amp; ETF Database'!$AD$4:$AD$59,"CHECK",FALSE)</f>
        <v>0.89910000000000001</v>
      </c>
      <c r="Z22" s="276">
        <f>_xlfn.XLOOKUP($B22,'Fund &amp; ETF Database'!$D$4:$D$59,'Fund &amp; ETF Database'!$AE$4:$AE$59,"CHECK",FALSE)</f>
        <v>4.7600000000000003E-2</v>
      </c>
      <c r="AA22" s="276">
        <f>_xlfn.XLOOKUP($B22,'Fund &amp; ETF Database'!$D$4:$D$59,'Fund &amp; ETF Database'!$AF$4:$AF$59,"CHECK",FALSE)</f>
        <v>1.8700000000000001E-2</v>
      </c>
      <c r="AB22" s="276">
        <f>_xlfn.XLOOKUP($B22,'Fund &amp; ETF Database'!$D$4:$D$59,'Fund &amp; ETF Database'!$AG$4:$AG$59,"CHECK",FALSE)</f>
        <v>3.4700000000000002E-2</v>
      </c>
      <c r="AC22" s="276">
        <f>_xlfn.XLOOKUP($B22,'Fund &amp; ETF Database'!$D$4:$D$59,'Fund &amp; ETF Database'!$AH$4:$AH$59,"CHECK",FALSE)</f>
        <v>-1.0000000000021103E-4</v>
      </c>
      <c r="AD22" s="276">
        <f>_xlfn.XLOOKUP($B22,'Fund &amp; ETF Database'!$D$4:$D$59,'Fund &amp; ETF Database'!$AI$4:$AI$59,"CHECK",FALSE)</f>
        <v>0</v>
      </c>
      <c r="AE22" s="276">
        <f>_xlfn.XLOOKUP($B22,'Fund &amp; ETF Database'!$D$4:$D$59,'Fund &amp; ETF Database'!$AJ$4:$AJ$59,"CHECK",FALSE)+_xlfn.XLOOKUP($B22,'Fund &amp; ETF Database'!$D$4:$D$59,'Fund &amp; ETF Database'!$AL$4:$AL$59,"CHECK",FALSE)+_xlfn.XLOOKUP($B22,'Fund &amp; ETF Database'!$D$4:$D$59,'Fund &amp; ETF Database'!$AM$4:$AM$59,"CHECK",FALSE)</f>
        <v>0</v>
      </c>
      <c r="AF22" s="276">
        <f>_xlfn.XLOOKUP($B22,'Fund &amp; ETF Database'!$D$4:$D$59,'Fund &amp; ETF Database'!$AK$4:$AK$59,"CHECK",FALSE)</f>
        <v>0</v>
      </c>
      <c r="AG22" s="276">
        <f>_xlfn.XLOOKUP($B22,'Fund &amp; ETF Database'!$D$4:$D$59,'Fund &amp; ETF Database'!$AO$4:$AO$59,"CHECK",FALSE)</f>
        <v>0</v>
      </c>
      <c r="AH22" s="276">
        <f>_xlfn.XLOOKUP($B22,'Fund &amp; ETF Database'!$D$4:$D$59,'Fund &amp; ETF Database'!$AN$4:$AN$59,"CHECK",FALSE)</f>
        <v>0</v>
      </c>
      <c r="AI22" s="276">
        <f>_xlfn.XLOOKUP($B22,'Fund &amp; ETF Database'!$D$4:$D$59,'Fund &amp; ETF Database'!$AP$4:$AP$59,"CHECK",FALSE)</f>
        <v>0</v>
      </c>
      <c r="AJ22" s="276">
        <f>_xlfn.XLOOKUP($B22,'Fund &amp; ETF Database'!$D$4:$D$59,'Fund &amp; ETF Database'!$AQ$4:$AQ$59,"CHECK",FALSE)</f>
        <v>0</v>
      </c>
      <c r="AK22" s="661">
        <f t="shared" si="2"/>
        <v>0</v>
      </c>
      <c r="AL22" s="661">
        <f t="shared" si="3"/>
        <v>0</v>
      </c>
      <c r="AM22" s="661">
        <f t="shared" si="4"/>
        <v>0</v>
      </c>
      <c r="AN22" s="661">
        <f t="shared" si="5"/>
        <v>0</v>
      </c>
      <c r="AO22" s="661">
        <f t="shared" si="6"/>
        <v>0.99999999999999978</v>
      </c>
      <c r="AP22" s="661">
        <f t="shared" si="7"/>
        <v>0</v>
      </c>
      <c r="AQ22" s="661">
        <f t="shared" si="7"/>
        <v>0</v>
      </c>
      <c r="AR22" s="661">
        <f t="shared" si="7"/>
        <v>0</v>
      </c>
      <c r="AS22" s="661">
        <f t="shared" si="8"/>
        <v>0</v>
      </c>
      <c r="AT22" s="661">
        <f t="shared" si="9"/>
        <v>0</v>
      </c>
      <c r="AV22" s="661">
        <f t="shared" si="10"/>
        <v>0.99999999999999978</v>
      </c>
      <c r="AX22" s="661">
        <f t="shared" si="11"/>
        <v>0.99999999999999978</v>
      </c>
    </row>
    <row r="23" spans="1:50">
      <c r="A23" s="220" t="s">
        <v>125</v>
      </c>
      <c r="B23" s="221" t="s">
        <v>126</v>
      </c>
      <c r="C23" s="221" t="s">
        <v>500</v>
      </c>
      <c r="D23" s="221" t="s">
        <v>42</v>
      </c>
      <c r="E23" s="221" t="s">
        <v>42</v>
      </c>
      <c r="F23" s="276">
        <v>0</v>
      </c>
      <c r="G23" s="276">
        <v>0.05</v>
      </c>
      <c r="H23" s="276" t="s">
        <v>420</v>
      </c>
      <c r="I23" s="277" t="s">
        <v>415</v>
      </c>
      <c r="J23" s="277">
        <v>1</v>
      </c>
      <c r="K23" s="277" t="s">
        <v>337</v>
      </c>
      <c r="L23" s="277" t="s">
        <v>603</v>
      </c>
      <c r="M23" s="276">
        <v>0</v>
      </c>
      <c r="N23" s="276">
        <f t="shared" si="0"/>
        <v>0</v>
      </c>
      <c r="O23" s="276">
        <f t="shared" si="1"/>
        <v>0.05</v>
      </c>
      <c r="P23" s="276">
        <f>_xlfn.XLOOKUP($B23,'Fund &amp; ETF Database'!$D$4:$D$59,'Fund &amp; ETF Database'!$R$4:$R$59,"CHECK",FALSE)+_xlfn.XLOOKUP($B23,'Fund &amp; ETF Database'!$D$4:$D$59,'Fund &amp; ETF Database'!$S$4:$S$59,"CHECK",FALSE)</f>
        <v>0</v>
      </c>
      <c r="Q23" s="276">
        <f>_xlfn.XLOOKUP($B23,'Fund &amp; ETF Database'!$D$4:$D$59,'Fund &amp; ETF Database'!$T$4:$T$59,"CHECK",FALSE)</f>
        <v>0</v>
      </c>
      <c r="R23" s="276">
        <f>_xlfn.XLOOKUP($B23,'Fund &amp; ETF Database'!$D$4:$D$59,'Fund &amp; ETF Database'!$U$4:$U$59,"CHECK",FALSE)</f>
        <v>0</v>
      </c>
      <c r="S23" s="276">
        <f>_xlfn.XLOOKUP($B23,'Fund &amp; ETF Database'!$D$4:$D$59,'Fund &amp; ETF Database'!$V$4:$V$59,"CHECK",FALSE)</f>
        <v>0</v>
      </c>
      <c r="T23" s="276">
        <f>_xlfn.XLOOKUP($B23,'Fund &amp; ETF Database'!$D$4:$D$59,'Fund &amp; ETF Database'!$W$4:$W$59,"CHECK",FALSE)</f>
        <v>0</v>
      </c>
      <c r="U23" s="276">
        <f>_xlfn.XLOOKUP($B23,'Fund &amp; ETF Database'!$D$4:$D$59,'Fund &amp; ETF Database'!$AA$4:$AA$59,"CHECK",FALSE)</f>
        <v>0</v>
      </c>
      <c r="V23" s="276">
        <f>_xlfn.XLOOKUP($B23,'Fund &amp; ETF Database'!$D$4:$D$59,'Fund &amp; ETF Database'!$X$4:$X$59,"CHECK",FALSE)</f>
        <v>0</v>
      </c>
      <c r="W23" s="276">
        <f>_xlfn.XLOOKUP($B23,'Fund &amp; ETF Database'!$D$4:$D$59,'Fund &amp; ETF Database'!$Y$4:$Y$59,"CHECK",FALSE)</f>
        <v>0</v>
      </c>
      <c r="X23" s="276">
        <f>_xlfn.XLOOKUP($B23,'Fund &amp; ETF Database'!$D$4:$D$59,'Fund &amp; ETF Database'!$Z$4:$Z$59,"CHECK",FALSE)</f>
        <v>0</v>
      </c>
      <c r="Y23" s="276">
        <f>_xlfn.XLOOKUP($B23,'Fund &amp; ETF Database'!$D$4:$D$59,'Fund &amp; ETF Database'!$AD$4:$AD$59,"CHECK",FALSE)</f>
        <v>0.5452999999999999</v>
      </c>
      <c r="Z23" s="276">
        <f>_xlfn.XLOOKUP($B23,'Fund &amp; ETF Database'!$D$4:$D$59,'Fund &amp; ETF Database'!$AE$4:$AE$59,"CHECK",FALSE)</f>
        <v>0.1401</v>
      </c>
      <c r="AA23" s="276">
        <f>_xlfn.XLOOKUP($B23,'Fund &amp; ETF Database'!$D$4:$D$59,'Fund &amp; ETF Database'!$AF$4:$AF$59,"CHECK",FALSE)</f>
        <v>0.1855</v>
      </c>
      <c r="AB23" s="276">
        <f>_xlfn.XLOOKUP($B23,'Fund &amp; ETF Database'!$D$4:$D$59,'Fund &amp; ETF Database'!$AG$4:$AG$59,"CHECK",FALSE)</f>
        <v>0.12909999999999999</v>
      </c>
      <c r="AC23" s="276">
        <f>_xlfn.XLOOKUP($B23,'Fund &amp; ETF Database'!$D$4:$D$59,'Fund &amp; ETF Database'!$AH$4:$AH$59,"CHECK",FALSE)</f>
        <v>0</v>
      </c>
      <c r="AD23" s="276">
        <f>_xlfn.XLOOKUP($B23,'Fund &amp; ETF Database'!$D$4:$D$59,'Fund &amp; ETF Database'!$AI$4:$AI$59,"CHECK",FALSE)</f>
        <v>0</v>
      </c>
      <c r="AE23" s="276">
        <f>_xlfn.XLOOKUP($B23,'Fund &amp; ETF Database'!$D$4:$D$59,'Fund &amp; ETF Database'!$AJ$4:$AJ$59,"CHECK",FALSE)+_xlfn.XLOOKUP($B23,'Fund &amp; ETF Database'!$D$4:$D$59,'Fund &amp; ETF Database'!$AL$4:$AL$59,"CHECK",FALSE)+_xlfn.XLOOKUP($B23,'Fund &amp; ETF Database'!$D$4:$D$59,'Fund &amp; ETF Database'!$AM$4:$AM$59,"CHECK",FALSE)</f>
        <v>0</v>
      </c>
      <c r="AF23" s="276">
        <f>_xlfn.XLOOKUP($B23,'Fund &amp; ETF Database'!$D$4:$D$59,'Fund &amp; ETF Database'!$AK$4:$AK$59,"CHECK",FALSE)</f>
        <v>0</v>
      </c>
      <c r="AG23" s="276">
        <f>_xlfn.XLOOKUP($B23,'Fund &amp; ETF Database'!$D$4:$D$59,'Fund &amp; ETF Database'!$AO$4:$AO$59,"CHECK",FALSE)</f>
        <v>0</v>
      </c>
      <c r="AH23" s="276">
        <f>_xlfn.XLOOKUP($B23,'Fund &amp; ETF Database'!$D$4:$D$59,'Fund &amp; ETF Database'!$AN$4:$AN$59,"CHECK",FALSE)</f>
        <v>0</v>
      </c>
      <c r="AI23" s="276">
        <f>_xlfn.XLOOKUP($B23,'Fund &amp; ETF Database'!$D$4:$D$59,'Fund &amp; ETF Database'!$AP$4:$AP$59,"CHECK",FALSE)</f>
        <v>0</v>
      </c>
      <c r="AJ23" s="276">
        <f>_xlfn.XLOOKUP($B23,'Fund &amp; ETF Database'!$D$4:$D$59,'Fund &amp; ETF Database'!$AQ$4:$AQ$59,"CHECK",FALSE)</f>
        <v>0</v>
      </c>
      <c r="AK23" s="661">
        <f t="shared" si="2"/>
        <v>0</v>
      </c>
      <c r="AL23" s="661">
        <f t="shared" si="3"/>
        <v>0</v>
      </c>
      <c r="AM23" s="661">
        <f t="shared" si="4"/>
        <v>0</v>
      </c>
      <c r="AN23" s="661">
        <f t="shared" si="5"/>
        <v>0</v>
      </c>
      <c r="AO23" s="661">
        <f t="shared" si="6"/>
        <v>0.99999999999999989</v>
      </c>
      <c r="AP23" s="661">
        <f t="shared" si="7"/>
        <v>0</v>
      </c>
      <c r="AQ23" s="661">
        <f t="shared" si="7"/>
        <v>0</v>
      </c>
      <c r="AR23" s="661">
        <f t="shared" si="7"/>
        <v>0</v>
      </c>
      <c r="AS23" s="661">
        <f t="shared" si="8"/>
        <v>0</v>
      </c>
      <c r="AT23" s="661">
        <f t="shared" si="9"/>
        <v>0</v>
      </c>
      <c r="AV23" s="661">
        <f t="shared" si="10"/>
        <v>0.99999999999999989</v>
      </c>
      <c r="AX23" s="661">
        <f t="shared" si="11"/>
        <v>0.99999999999999989</v>
      </c>
    </row>
    <row r="24" spans="1:50">
      <c r="A24" s="220" t="s">
        <v>225</v>
      </c>
      <c r="B24" s="221" t="s">
        <v>10</v>
      </c>
      <c r="C24" s="221" t="s">
        <v>1041</v>
      </c>
      <c r="D24" s="221" t="s">
        <v>42</v>
      </c>
      <c r="E24" s="221" t="s">
        <v>42</v>
      </c>
      <c r="F24" s="276">
        <v>0</v>
      </c>
      <c r="G24" s="276">
        <v>0.05</v>
      </c>
      <c r="H24" s="276" t="s">
        <v>420</v>
      </c>
      <c r="I24" s="277" t="s">
        <v>414</v>
      </c>
      <c r="J24" s="277">
        <v>1</v>
      </c>
      <c r="K24" s="277" t="s">
        <v>337</v>
      </c>
      <c r="L24" s="277" t="s">
        <v>603</v>
      </c>
      <c r="M24" s="276">
        <v>0</v>
      </c>
      <c r="N24" s="276">
        <f t="shared" si="0"/>
        <v>0</v>
      </c>
      <c r="O24" s="276">
        <f t="shared" si="1"/>
        <v>0.05</v>
      </c>
      <c r="P24" s="276">
        <f>_xlfn.XLOOKUP($B24,'Fund &amp; ETF Database'!$D$4:$D$59,'Fund &amp; ETF Database'!$R$4:$R$59,"CHECK",FALSE)+_xlfn.XLOOKUP($B24,'Fund &amp; ETF Database'!$D$4:$D$59,'Fund &amp; ETF Database'!$S$4:$S$59,"CHECK",FALSE)</f>
        <v>0</v>
      </c>
      <c r="Q24" s="276">
        <f>_xlfn.XLOOKUP($B24,'Fund &amp; ETF Database'!$D$4:$D$59,'Fund &amp; ETF Database'!$T$4:$T$59,"CHECK",FALSE)</f>
        <v>0</v>
      </c>
      <c r="R24" s="276">
        <f>_xlfn.XLOOKUP($B24,'Fund &amp; ETF Database'!$D$4:$D$59,'Fund &amp; ETF Database'!$U$4:$U$59,"CHECK",FALSE)</f>
        <v>0</v>
      </c>
      <c r="S24" s="276">
        <f>_xlfn.XLOOKUP($B24,'Fund &amp; ETF Database'!$D$4:$D$59,'Fund &amp; ETF Database'!$V$4:$V$59,"CHECK",FALSE)</f>
        <v>0</v>
      </c>
      <c r="T24" s="276">
        <f>_xlfn.XLOOKUP($B24,'Fund &amp; ETF Database'!$D$4:$D$59,'Fund &amp; ETF Database'!$W$4:$W$59,"CHECK",FALSE)</f>
        <v>0</v>
      </c>
      <c r="U24" s="276">
        <f>_xlfn.XLOOKUP($B24,'Fund &amp; ETF Database'!$D$4:$D$59,'Fund &amp; ETF Database'!$AA$4:$AA$59,"CHECK",FALSE)</f>
        <v>0</v>
      </c>
      <c r="V24" s="276">
        <f>_xlfn.XLOOKUP($B24,'Fund &amp; ETF Database'!$D$4:$D$59,'Fund &amp; ETF Database'!$X$4:$X$59,"CHECK",FALSE)</f>
        <v>0</v>
      </c>
      <c r="W24" s="276">
        <f>_xlfn.XLOOKUP($B24,'Fund &amp; ETF Database'!$D$4:$D$59,'Fund &amp; ETF Database'!$Y$4:$Y$59,"CHECK",FALSE)</f>
        <v>0</v>
      </c>
      <c r="X24" s="276">
        <f>_xlfn.XLOOKUP($B24,'Fund &amp; ETF Database'!$D$4:$D$59,'Fund &amp; ETF Database'!$Z$4:$Z$59,"CHECK",FALSE)</f>
        <v>0</v>
      </c>
      <c r="Y24" s="276">
        <f>_xlfn.XLOOKUP($B24,'Fund &amp; ETF Database'!$D$4:$D$59,'Fund &amp; ETF Database'!$AD$4:$AD$59,"CHECK",FALSE)</f>
        <v>1</v>
      </c>
      <c r="Z24" s="276">
        <f>_xlfn.XLOOKUP($B24,'Fund &amp; ETF Database'!$D$4:$D$59,'Fund &amp; ETF Database'!$AE$4:$AE$59,"CHECK",FALSE)</f>
        <v>0</v>
      </c>
      <c r="AA24" s="276">
        <f>_xlfn.XLOOKUP($B24,'Fund &amp; ETF Database'!$D$4:$D$59,'Fund &amp; ETF Database'!$AF$4:$AF$59,"CHECK",FALSE)</f>
        <v>0</v>
      </c>
      <c r="AB24" s="276">
        <f>_xlfn.XLOOKUP($B24,'Fund &amp; ETF Database'!$D$4:$D$59,'Fund &amp; ETF Database'!$AG$4:$AG$59,"CHECK",FALSE)</f>
        <v>0</v>
      </c>
      <c r="AC24" s="276">
        <f>_xlfn.XLOOKUP($B24,'Fund &amp; ETF Database'!$D$4:$D$59,'Fund &amp; ETF Database'!$AH$4:$AH$59,"CHECK",FALSE)</f>
        <v>0</v>
      </c>
      <c r="AD24" s="276">
        <f>_xlfn.XLOOKUP($B24,'Fund &amp; ETF Database'!$D$4:$D$59,'Fund &amp; ETF Database'!$AI$4:$AI$59,"CHECK",FALSE)</f>
        <v>0</v>
      </c>
      <c r="AE24" s="276">
        <f>_xlfn.XLOOKUP($B24,'Fund &amp; ETF Database'!$D$4:$D$59,'Fund &amp; ETF Database'!$AJ$4:$AJ$59,"CHECK",FALSE)+_xlfn.XLOOKUP($B24,'Fund &amp; ETF Database'!$D$4:$D$59,'Fund &amp; ETF Database'!$AL$4:$AL$59,"CHECK",FALSE)+_xlfn.XLOOKUP($B24,'Fund &amp; ETF Database'!$D$4:$D$59,'Fund &amp; ETF Database'!$AM$4:$AM$59,"CHECK",FALSE)</f>
        <v>0</v>
      </c>
      <c r="AF24" s="276">
        <f>_xlfn.XLOOKUP($B24,'Fund &amp; ETF Database'!$D$4:$D$59,'Fund &amp; ETF Database'!$AK$4:$AK$59,"CHECK",FALSE)</f>
        <v>0</v>
      </c>
      <c r="AG24" s="276">
        <f>_xlfn.XLOOKUP($B24,'Fund &amp; ETF Database'!$D$4:$D$59,'Fund &amp; ETF Database'!$AO$4:$AO$59,"CHECK",FALSE)</f>
        <v>0</v>
      </c>
      <c r="AH24" s="276">
        <f>_xlfn.XLOOKUP($B24,'Fund &amp; ETF Database'!$D$4:$D$59,'Fund &amp; ETF Database'!$AN$4:$AN$59,"CHECK",FALSE)</f>
        <v>0</v>
      </c>
      <c r="AI24" s="276">
        <f>_xlfn.XLOOKUP($B24,'Fund &amp; ETF Database'!$D$4:$D$59,'Fund &amp; ETF Database'!$AP$4:$AP$59,"CHECK",FALSE)</f>
        <v>0</v>
      </c>
      <c r="AJ24" s="276">
        <f>_xlfn.XLOOKUP($B24,'Fund &amp; ETF Database'!$D$4:$D$59,'Fund &amp; ETF Database'!$AQ$4:$AQ$59,"CHECK",FALSE)</f>
        <v>0</v>
      </c>
      <c r="AK24" s="661">
        <f t="shared" si="2"/>
        <v>0</v>
      </c>
      <c r="AL24" s="661">
        <f t="shared" si="3"/>
        <v>0</v>
      </c>
      <c r="AM24" s="661">
        <f t="shared" si="4"/>
        <v>0</v>
      </c>
      <c r="AN24" s="661">
        <f t="shared" si="5"/>
        <v>0</v>
      </c>
      <c r="AO24" s="661">
        <f t="shared" si="6"/>
        <v>1</v>
      </c>
      <c r="AP24" s="661">
        <f t="shared" si="7"/>
        <v>0</v>
      </c>
      <c r="AQ24" s="661">
        <f t="shared" si="7"/>
        <v>0</v>
      </c>
      <c r="AR24" s="661">
        <f t="shared" si="7"/>
        <v>0</v>
      </c>
      <c r="AS24" s="661">
        <f t="shared" si="8"/>
        <v>0</v>
      </c>
      <c r="AT24" s="661">
        <f t="shared" si="9"/>
        <v>0</v>
      </c>
      <c r="AV24" s="661">
        <f t="shared" si="10"/>
        <v>1</v>
      </c>
      <c r="AX24" s="661">
        <f t="shared" si="11"/>
        <v>1</v>
      </c>
    </row>
    <row r="25" spans="1:50">
      <c r="A25" s="220" t="s">
        <v>227</v>
      </c>
      <c r="B25" s="221" t="s">
        <v>22</v>
      </c>
      <c r="C25" s="221" t="s">
        <v>1042</v>
      </c>
      <c r="D25" s="221" t="s">
        <v>42</v>
      </c>
      <c r="E25" s="221" t="s">
        <v>42</v>
      </c>
      <c r="F25" s="276">
        <v>0</v>
      </c>
      <c r="G25" s="276">
        <v>0.05</v>
      </c>
      <c r="H25" s="276" t="s">
        <v>420</v>
      </c>
      <c r="I25" s="277" t="s">
        <v>415</v>
      </c>
      <c r="J25" s="277">
        <v>1</v>
      </c>
      <c r="K25" s="277" t="s">
        <v>337</v>
      </c>
      <c r="L25" s="277" t="s">
        <v>603</v>
      </c>
      <c r="M25" s="276">
        <v>0</v>
      </c>
      <c r="N25" s="276">
        <f t="shared" si="0"/>
        <v>0</v>
      </c>
      <c r="O25" s="276">
        <f t="shared" si="1"/>
        <v>0.05</v>
      </c>
      <c r="P25" s="276">
        <f>_xlfn.XLOOKUP($B25,'Fund &amp; ETF Database'!$D$4:$D$59,'Fund &amp; ETF Database'!$R$4:$R$59,"CHECK",FALSE)+_xlfn.XLOOKUP($B25,'Fund &amp; ETF Database'!$D$4:$D$59,'Fund &amp; ETF Database'!$S$4:$S$59,"CHECK",FALSE)</f>
        <v>0</v>
      </c>
      <c r="Q25" s="276">
        <f>_xlfn.XLOOKUP($B25,'Fund &amp; ETF Database'!$D$4:$D$59,'Fund &amp; ETF Database'!$T$4:$T$59,"CHECK",FALSE)</f>
        <v>0</v>
      </c>
      <c r="R25" s="276">
        <f>_xlfn.XLOOKUP($B25,'Fund &amp; ETF Database'!$D$4:$D$59,'Fund &amp; ETF Database'!$U$4:$U$59,"CHECK",FALSE)</f>
        <v>0</v>
      </c>
      <c r="S25" s="276">
        <f>_xlfn.XLOOKUP($B25,'Fund &amp; ETF Database'!$D$4:$D$59,'Fund &amp; ETF Database'!$V$4:$V$59,"CHECK",FALSE)</f>
        <v>0</v>
      </c>
      <c r="T25" s="276">
        <f>_xlfn.XLOOKUP($B25,'Fund &amp; ETF Database'!$D$4:$D$59,'Fund &amp; ETF Database'!$W$4:$W$59,"CHECK",FALSE)</f>
        <v>0</v>
      </c>
      <c r="U25" s="276">
        <f>_xlfn.XLOOKUP($B25,'Fund &amp; ETF Database'!$D$4:$D$59,'Fund &amp; ETF Database'!$AA$4:$AA$59,"CHECK",FALSE)</f>
        <v>0</v>
      </c>
      <c r="V25" s="276">
        <f>_xlfn.XLOOKUP($B25,'Fund &amp; ETF Database'!$D$4:$D$59,'Fund &amp; ETF Database'!$X$4:$X$59,"CHECK",FALSE)</f>
        <v>0</v>
      </c>
      <c r="W25" s="276">
        <f>_xlfn.XLOOKUP($B25,'Fund &amp; ETF Database'!$D$4:$D$59,'Fund &amp; ETF Database'!$Y$4:$Y$59,"CHECK",FALSE)</f>
        <v>0</v>
      </c>
      <c r="X25" s="276">
        <f>_xlfn.XLOOKUP($B25,'Fund &amp; ETF Database'!$D$4:$D$59,'Fund &amp; ETF Database'!$Z$4:$Z$59,"CHECK",FALSE)</f>
        <v>0</v>
      </c>
      <c r="Y25" s="276">
        <f>_xlfn.XLOOKUP($B25,'Fund &amp; ETF Database'!$D$4:$D$59,'Fund &amp; ETF Database'!$AD$4:$AD$59,"CHECK",FALSE)</f>
        <v>1</v>
      </c>
      <c r="Z25" s="276">
        <f>_xlfn.XLOOKUP($B25,'Fund &amp; ETF Database'!$D$4:$D$59,'Fund &amp; ETF Database'!$AE$4:$AE$59,"CHECK",FALSE)</f>
        <v>0</v>
      </c>
      <c r="AA25" s="276">
        <f>_xlfn.XLOOKUP($B25,'Fund &amp; ETF Database'!$D$4:$D$59,'Fund &amp; ETF Database'!$AF$4:$AF$59,"CHECK",FALSE)</f>
        <v>0</v>
      </c>
      <c r="AB25" s="276">
        <f>_xlfn.XLOOKUP($B25,'Fund &amp; ETF Database'!$D$4:$D$59,'Fund &amp; ETF Database'!$AG$4:$AG$59,"CHECK",FALSE)</f>
        <v>0</v>
      </c>
      <c r="AC25" s="276">
        <f>_xlfn.XLOOKUP($B25,'Fund &amp; ETF Database'!$D$4:$D$59,'Fund &amp; ETF Database'!$AH$4:$AH$59,"CHECK",FALSE)</f>
        <v>0</v>
      </c>
      <c r="AD25" s="276">
        <f>_xlfn.XLOOKUP($B25,'Fund &amp; ETF Database'!$D$4:$D$59,'Fund &amp; ETF Database'!$AI$4:$AI$59,"CHECK",FALSE)</f>
        <v>0</v>
      </c>
      <c r="AE25" s="276">
        <f>_xlfn.XLOOKUP($B25,'Fund &amp; ETF Database'!$D$4:$D$59,'Fund &amp; ETF Database'!$AJ$4:$AJ$59,"CHECK",FALSE)+_xlfn.XLOOKUP($B25,'Fund &amp; ETF Database'!$D$4:$D$59,'Fund &amp; ETF Database'!$AL$4:$AL$59,"CHECK",FALSE)+_xlfn.XLOOKUP($B25,'Fund &amp; ETF Database'!$D$4:$D$59,'Fund &amp; ETF Database'!$AM$4:$AM$59,"CHECK",FALSE)</f>
        <v>0</v>
      </c>
      <c r="AF25" s="276">
        <f>_xlfn.XLOOKUP($B25,'Fund &amp; ETF Database'!$D$4:$D$59,'Fund &amp; ETF Database'!$AK$4:$AK$59,"CHECK",FALSE)</f>
        <v>0</v>
      </c>
      <c r="AG25" s="276">
        <f>_xlfn.XLOOKUP($B25,'Fund &amp; ETF Database'!$D$4:$D$59,'Fund &amp; ETF Database'!$AO$4:$AO$59,"CHECK",FALSE)</f>
        <v>0</v>
      </c>
      <c r="AH25" s="276">
        <f>_xlfn.XLOOKUP($B25,'Fund &amp; ETF Database'!$D$4:$D$59,'Fund &amp; ETF Database'!$AN$4:$AN$59,"CHECK",FALSE)</f>
        <v>0</v>
      </c>
      <c r="AI25" s="276">
        <f>_xlfn.XLOOKUP($B25,'Fund &amp; ETF Database'!$D$4:$D$59,'Fund &amp; ETF Database'!$AP$4:$AP$59,"CHECK",FALSE)</f>
        <v>0</v>
      </c>
      <c r="AJ25" s="276">
        <f>_xlfn.XLOOKUP($B25,'Fund &amp; ETF Database'!$D$4:$D$59,'Fund &amp; ETF Database'!$AQ$4:$AQ$59,"CHECK",FALSE)</f>
        <v>0</v>
      </c>
      <c r="AK25" s="661">
        <f t="shared" si="2"/>
        <v>0</v>
      </c>
      <c r="AL25" s="661">
        <f t="shared" si="3"/>
        <v>0</v>
      </c>
      <c r="AM25" s="661">
        <f t="shared" si="4"/>
        <v>0</v>
      </c>
      <c r="AN25" s="661">
        <f t="shared" si="5"/>
        <v>0</v>
      </c>
      <c r="AO25" s="661">
        <f t="shared" si="6"/>
        <v>1</v>
      </c>
      <c r="AP25" s="661">
        <f t="shared" si="7"/>
        <v>0</v>
      </c>
      <c r="AQ25" s="661">
        <f t="shared" si="7"/>
        <v>0</v>
      </c>
      <c r="AR25" s="661">
        <f t="shared" si="7"/>
        <v>0</v>
      </c>
      <c r="AS25" s="661">
        <f t="shared" si="8"/>
        <v>0</v>
      </c>
      <c r="AT25" s="661">
        <f t="shared" si="9"/>
        <v>0</v>
      </c>
      <c r="AV25" s="661">
        <f t="shared" si="10"/>
        <v>1</v>
      </c>
      <c r="AX25" s="661">
        <f t="shared" si="11"/>
        <v>1</v>
      </c>
    </row>
    <row r="26" spans="1:50">
      <c r="A26" s="220" t="s">
        <v>197</v>
      </c>
      <c r="B26" s="221" t="s">
        <v>198</v>
      </c>
      <c r="C26" s="221" t="s">
        <v>1043</v>
      </c>
      <c r="D26" s="221" t="s">
        <v>42</v>
      </c>
      <c r="E26" s="221" t="s">
        <v>42</v>
      </c>
      <c r="F26" s="276">
        <v>0</v>
      </c>
      <c r="G26" s="276">
        <v>0.05</v>
      </c>
      <c r="H26" s="276" t="s">
        <v>420</v>
      </c>
      <c r="I26" s="277" t="s">
        <v>415</v>
      </c>
      <c r="J26" s="277">
        <v>1</v>
      </c>
      <c r="K26" s="277" t="s">
        <v>337</v>
      </c>
      <c r="L26" s="277" t="s">
        <v>603</v>
      </c>
      <c r="M26" s="276">
        <v>0</v>
      </c>
      <c r="N26" s="276">
        <f t="shared" si="0"/>
        <v>0</v>
      </c>
      <c r="O26" s="276">
        <f t="shared" si="1"/>
        <v>0.05</v>
      </c>
      <c r="P26" s="276">
        <f>_xlfn.XLOOKUP($B26,'Fund &amp; ETF Database'!$D$4:$D$59,'Fund &amp; ETF Database'!$R$4:$R$59,"CHECK",FALSE)+_xlfn.XLOOKUP($B26,'Fund &amp; ETF Database'!$D$4:$D$59,'Fund &amp; ETF Database'!$S$4:$S$59,"CHECK",FALSE)</f>
        <v>0</v>
      </c>
      <c r="Q26" s="276">
        <f>_xlfn.XLOOKUP($B26,'Fund &amp; ETF Database'!$D$4:$D$59,'Fund &amp; ETF Database'!$T$4:$T$59,"CHECK",FALSE)</f>
        <v>0</v>
      </c>
      <c r="R26" s="276">
        <f>_xlfn.XLOOKUP($B26,'Fund &amp; ETF Database'!$D$4:$D$59,'Fund &amp; ETF Database'!$U$4:$U$59,"CHECK",FALSE)</f>
        <v>0</v>
      </c>
      <c r="S26" s="276">
        <f>_xlfn.XLOOKUP($B26,'Fund &amp; ETF Database'!$D$4:$D$59,'Fund &amp; ETF Database'!$V$4:$V$59,"CHECK",FALSE)</f>
        <v>0</v>
      </c>
      <c r="T26" s="276">
        <f>_xlfn.XLOOKUP($B26,'Fund &amp; ETF Database'!$D$4:$D$59,'Fund &amp; ETF Database'!$W$4:$W$59,"CHECK",FALSE)</f>
        <v>0</v>
      </c>
      <c r="U26" s="276">
        <f>_xlfn.XLOOKUP($B26,'Fund &amp; ETF Database'!$D$4:$D$59,'Fund &amp; ETF Database'!$AA$4:$AA$59,"CHECK",FALSE)</f>
        <v>0</v>
      </c>
      <c r="V26" s="276">
        <f>_xlfn.XLOOKUP($B26,'Fund &amp; ETF Database'!$D$4:$D$59,'Fund &amp; ETF Database'!$X$4:$X$59,"CHECK",FALSE)</f>
        <v>0</v>
      </c>
      <c r="W26" s="276">
        <f>_xlfn.XLOOKUP($B26,'Fund &amp; ETF Database'!$D$4:$D$59,'Fund &amp; ETF Database'!$Y$4:$Y$59,"CHECK",FALSE)</f>
        <v>0</v>
      </c>
      <c r="X26" s="276">
        <f>_xlfn.XLOOKUP($B26,'Fund &amp; ETF Database'!$D$4:$D$59,'Fund &amp; ETF Database'!$Z$4:$Z$59,"CHECK",FALSE)</f>
        <v>0</v>
      </c>
      <c r="Y26" s="276">
        <f>_xlfn.XLOOKUP($B26,'Fund &amp; ETF Database'!$D$4:$D$59,'Fund &amp; ETF Database'!$AD$4:$AD$59,"CHECK",FALSE)</f>
        <v>1</v>
      </c>
      <c r="Z26" s="276">
        <f>_xlfn.XLOOKUP($B26,'Fund &amp; ETF Database'!$D$4:$D$59,'Fund &amp; ETF Database'!$AE$4:$AE$59,"CHECK",FALSE)</f>
        <v>0</v>
      </c>
      <c r="AA26" s="276">
        <f>_xlfn.XLOOKUP($B26,'Fund &amp; ETF Database'!$D$4:$D$59,'Fund &amp; ETF Database'!$AF$4:$AF$59,"CHECK",FALSE)</f>
        <v>0</v>
      </c>
      <c r="AB26" s="276">
        <f>_xlfn.XLOOKUP($B26,'Fund &amp; ETF Database'!$D$4:$D$59,'Fund &amp; ETF Database'!$AG$4:$AG$59,"CHECK",FALSE)</f>
        <v>0</v>
      </c>
      <c r="AC26" s="276">
        <f>_xlfn.XLOOKUP($B26,'Fund &amp; ETF Database'!$D$4:$D$59,'Fund &amp; ETF Database'!$AH$4:$AH$59,"CHECK",FALSE)</f>
        <v>0</v>
      </c>
      <c r="AD26" s="276">
        <f>_xlfn.XLOOKUP($B26,'Fund &amp; ETF Database'!$D$4:$D$59,'Fund &amp; ETF Database'!$AI$4:$AI$59,"CHECK",FALSE)</f>
        <v>0</v>
      </c>
      <c r="AE26" s="276">
        <f>_xlfn.XLOOKUP($B26,'Fund &amp; ETF Database'!$D$4:$D$59,'Fund &amp; ETF Database'!$AJ$4:$AJ$59,"CHECK",FALSE)+_xlfn.XLOOKUP($B26,'Fund &amp; ETF Database'!$D$4:$D$59,'Fund &amp; ETF Database'!$AL$4:$AL$59,"CHECK",FALSE)+_xlfn.XLOOKUP($B26,'Fund &amp; ETF Database'!$D$4:$D$59,'Fund &amp; ETF Database'!$AM$4:$AM$59,"CHECK",FALSE)</f>
        <v>0</v>
      </c>
      <c r="AF26" s="276">
        <f>_xlfn.XLOOKUP($B26,'Fund &amp; ETF Database'!$D$4:$D$59,'Fund &amp; ETF Database'!$AK$4:$AK$59,"CHECK",FALSE)</f>
        <v>0</v>
      </c>
      <c r="AG26" s="276">
        <f>_xlfn.XLOOKUP($B26,'Fund &amp; ETF Database'!$D$4:$D$59,'Fund &amp; ETF Database'!$AO$4:$AO$59,"CHECK",FALSE)</f>
        <v>0</v>
      </c>
      <c r="AH26" s="276">
        <f>_xlfn.XLOOKUP($B26,'Fund &amp; ETF Database'!$D$4:$D$59,'Fund &amp; ETF Database'!$AN$4:$AN$59,"CHECK",FALSE)</f>
        <v>0</v>
      </c>
      <c r="AI26" s="276">
        <f>_xlfn.XLOOKUP($B26,'Fund &amp; ETF Database'!$D$4:$D$59,'Fund &amp; ETF Database'!$AP$4:$AP$59,"CHECK",FALSE)</f>
        <v>0</v>
      </c>
      <c r="AJ26" s="276">
        <f>_xlfn.XLOOKUP($B26,'Fund &amp; ETF Database'!$D$4:$D$59,'Fund &amp; ETF Database'!$AQ$4:$AQ$59,"CHECK",FALSE)</f>
        <v>0</v>
      </c>
      <c r="AK26" s="661">
        <f t="shared" si="2"/>
        <v>0</v>
      </c>
      <c r="AL26" s="661">
        <f t="shared" si="3"/>
        <v>0</v>
      </c>
      <c r="AM26" s="661">
        <f t="shared" si="4"/>
        <v>0</v>
      </c>
      <c r="AN26" s="661">
        <f t="shared" si="5"/>
        <v>0</v>
      </c>
      <c r="AO26" s="661">
        <f t="shared" si="6"/>
        <v>1</v>
      </c>
      <c r="AP26" s="661">
        <f t="shared" si="7"/>
        <v>0</v>
      </c>
      <c r="AQ26" s="661">
        <f t="shared" si="7"/>
        <v>0</v>
      </c>
      <c r="AR26" s="661">
        <f t="shared" si="7"/>
        <v>0</v>
      </c>
      <c r="AS26" s="661">
        <f t="shared" si="8"/>
        <v>0</v>
      </c>
      <c r="AT26" s="661">
        <f t="shared" si="9"/>
        <v>0</v>
      </c>
      <c r="AV26" s="661">
        <f t="shared" si="10"/>
        <v>1</v>
      </c>
      <c r="AX26" s="661">
        <f t="shared" si="11"/>
        <v>1</v>
      </c>
    </row>
    <row r="27" spans="1:50">
      <c r="A27" s="220" t="s">
        <v>228</v>
      </c>
      <c r="B27" s="221" t="s">
        <v>194</v>
      </c>
      <c r="C27" s="221" t="s">
        <v>1044</v>
      </c>
      <c r="D27" s="221" t="s">
        <v>42</v>
      </c>
      <c r="E27" s="221" t="s">
        <v>42</v>
      </c>
      <c r="F27" s="276">
        <v>0</v>
      </c>
      <c r="G27" s="276">
        <v>0.05</v>
      </c>
      <c r="H27" s="276" t="s">
        <v>420</v>
      </c>
      <c r="I27" s="277" t="s">
        <v>415</v>
      </c>
      <c r="J27" s="277">
        <v>1</v>
      </c>
      <c r="K27" s="277" t="s">
        <v>337</v>
      </c>
      <c r="L27" s="277" t="s">
        <v>603</v>
      </c>
      <c r="M27" s="276">
        <v>0</v>
      </c>
      <c r="N27" s="276">
        <f t="shared" si="0"/>
        <v>0</v>
      </c>
      <c r="O27" s="276">
        <f t="shared" si="1"/>
        <v>0.05</v>
      </c>
      <c r="P27" s="276">
        <f>_xlfn.XLOOKUP($B27,'Fund &amp; ETF Database'!$D$4:$D$59,'Fund &amp; ETF Database'!$R$4:$R$59,"CHECK",FALSE)+_xlfn.XLOOKUP($B27,'Fund &amp; ETF Database'!$D$4:$D$59,'Fund &amp; ETF Database'!$S$4:$S$59,"CHECK",FALSE)</f>
        <v>0</v>
      </c>
      <c r="Q27" s="276">
        <f>_xlfn.XLOOKUP($B27,'Fund &amp; ETF Database'!$D$4:$D$59,'Fund &amp; ETF Database'!$T$4:$T$59,"CHECK",FALSE)</f>
        <v>0</v>
      </c>
      <c r="R27" s="276">
        <f>_xlfn.XLOOKUP($B27,'Fund &amp; ETF Database'!$D$4:$D$59,'Fund &amp; ETF Database'!$U$4:$U$59,"CHECK",FALSE)</f>
        <v>0</v>
      </c>
      <c r="S27" s="276">
        <f>_xlfn.XLOOKUP($B27,'Fund &amp; ETF Database'!$D$4:$D$59,'Fund &amp; ETF Database'!$V$4:$V$59,"CHECK",FALSE)</f>
        <v>0</v>
      </c>
      <c r="T27" s="276">
        <f>_xlfn.XLOOKUP($B27,'Fund &amp; ETF Database'!$D$4:$D$59,'Fund &amp; ETF Database'!$W$4:$W$59,"CHECK",FALSE)</f>
        <v>0</v>
      </c>
      <c r="U27" s="276">
        <f>_xlfn.XLOOKUP($B27,'Fund &amp; ETF Database'!$D$4:$D$59,'Fund &amp; ETF Database'!$AA$4:$AA$59,"CHECK",FALSE)</f>
        <v>0</v>
      </c>
      <c r="V27" s="276">
        <f>_xlfn.XLOOKUP($B27,'Fund &amp; ETF Database'!$D$4:$D$59,'Fund &amp; ETF Database'!$X$4:$X$59,"CHECK",FALSE)</f>
        <v>0</v>
      </c>
      <c r="W27" s="276">
        <f>_xlfn.XLOOKUP($B27,'Fund &amp; ETF Database'!$D$4:$D$59,'Fund &amp; ETF Database'!$Y$4:$Y$59,"CHECK",FALSE)</f>
        <v>0</v>
      </c>
      <c r="X27" s="276">
        <f>_xlfn.XLOOKUP($B27,'Fund &amp; ETF Database'!$D$4:$D$59,'Fund &amp; ETF Database'!$Z$4:$Z$59,"CHECK",FALSE)</f>
        <v>0</v>
      </c>
      <c r="Y27" s="276">
        <f>_xlfn.XLOOKUP($B27,'Fund &amp; ETF Database'!$D$4:$D$59,'Fund &amp; ETF Database'!$AD$4:$AD$59,"CHECK",FALSE)</f>
        <v>1</v>
      </c>
      <c r="Z27" s="276">
        <f>_xlfn.XLOOKUP($B27,'Fund &amp; ETF Database'!$D$4:$D$59,'Fund &amp; ETF Database'!$AE$4:$AE$59,"CHECK",FALSE)</f>
        <v>0</v>
      </c>
      <c r="AA27" s="276">
        <f>_xlfn.XLOOKUP($B27,'Fund &amp; ETF Database'!$D$4:$D$59,'Fund &amp; ETF Database'!$AF$4:$AF$59,"CHECK",FALSE)</f>
        <v>0</v>
      </c>
      <c r="AB27" s="276">
        <f>_xlfn.XLOOKUP($B27,'Fund &amp; ETF Database'!$D$4:$D$59,'Fund &amp; ETF Database'!$AG$4:$AG$59,"CHECK",FALSE)</f>
        <v>0</v>
      </c>
      <c r="AC27" s="276">
        <f>_xlfn.XLOOKUP($B27,'Fund &amp; ETF Database'!$D$4:$D$59,'Fund &amp; ETF Database'!$AH$4:$AH$59,"CHECK",FALSE)</f>
        <v>0</v>
      </c>
      <c r="AD27" s="276">
        <f>_xlfn.XLOOKUP($B27,'Fund &amp; ETF Database'!$D$4:$D$59,'Fund &amp; ETF Database'!$AI$4:$AI$59,"CHECK",FALSE)</f>
        <v>0</v>
      </c>
      <c r="AE27" s="276">
        <f>_xlfn.XLOOKUP($B27,'Fund &amp; ETF Database'!$D$4:$D$59,'Fund &amp; ETF Database'!$AJ$4:$AJ$59,"CHECK",FALSE)+_xlfn.XLOOKUP($B27,'Fund &amp; ETF Database'!$D$4:$D$59,'Fund &amp; ETF Database'!$AL$4:$AL$59,"CHECK",FALSE)+_xlfn.XLOOKUP($B27,'Fund &amp; ETF Database'!$D$4:$D$59,'Fund &amp; ETF Database'!$AM$4:$AM$59,"CHECK",FALSE)</f>
        <v>0</v>
      </c>
      <c r="AF27" s="276">
        <f>_xlfn.XLOOKUP($B27,'Fund &amp; ETF Database'!$D$4:$D$59,'Fund &amp; ETF Database'!$AK$4:$AK$59,"CHECK",FALSE)</f>
        <v>0</v>
      </c>
      <c r="AG27" s="276">
        <f>_xlfn.XLOOKUP($B27,'Fund &amp; ETF Database'!$D$4:$D$59,'Fund &amp; ETF Database'!$AO$4:$AO$59,"CHECK",FALSE)</f>
        <v>0</v>
      </c>
      <c r="AH27" s="276">
        <f>_xlfn.XLOOKUP($B27,'Fund &amp; ETF Database'!$D$4:$D$59,'Fund &amp; ETF Database'!$AN$4:$AN$59,"CHECK",FALSE)</f>
        <v>0</v>
      </c>
      <c r="AI27" s="276">
        <f>_xlfn.XLOOKUP($B27,'Fund &amp; ETF Database'!$D$4:$D$59,'Fund &amp; ETF Database'!$AP$4:$AP$59,"CHECK",FALSE)</f>
        <v>0</v>
      </c>
      <c r="AJ27" s="276">
        <f>_xlfn.XLOOKUP($B27,'Fund &amp; ETF Database'!$D$4:$D$59,'Fund &amp; ETF Database'!$AQ$4:$AQ$59,"CHECK",FALSE)</f>
        <v>0</v>
      </c>
      <c r="AK27" s="661">
        <f t="shared" si="2"/>
        <v>0</v>
      </c>
      <c r="AL27" s="661">
        <f t="shared" si="3"/>
        <v>0</v>
      </c>
      <c r="AM27" s="661">
        <f t="shared" si="4"/>
        <v>0</v>
      </c>
      <c r="AN27" s="661">
        <f t="shared" si="5"/>
        <v>0</v>
      </c>
      <c r="AO27" s="661">
        <f t="shared" si="6"/>
        <v>1</v>
      </c>
      <c r="AP27" s="661">
        <f t="shared" si="7"/>
        <v>0</v>
      </c>
      <c r="AQ27" s="661">
        <f t="shared" si="7"/>
        <v>0</v>
      </c>
      <c r="AR27" s="661">
        <f t="shared" si="7"/>
        <v>0</v>
      </c>
      <c r="AS27" s="661">
        <f t="shared" si="8"/>
        <v>0</v>
      </c>
      <c r="AT27" s="661">
        <f t="shared" si="9"/>
        <v>0</v>
      </c>
      <c r="AV27" s="661">
        <f t="shared" si="10"/>
        <v>1</v>
      </c>
      <c r="AX27" s="661">
        <f t="shared" si="11"/>
        <v>1</v>
      </c>
    </row>
    <row r="28" spans="1:50">
      <c r="A28" s="220" t="s">
        <v>230</v>
      </c>
      <c r="B28" s="221" t="s">
        <v>81</v>
      </c>
      <c r="C28" s="221" t="s">
        <v>1045</v>
      </c>
      <c r="D28" s="221" t="s">
        <v>42</v>
      </c>
      <c r="E28" s="221" t="s">
        <v>42</v>
      </c>
      <c r="F28" s="276">
        <v>0</v>
      </c>
      <c r="G28" s="276">
        <v>0.05</v>
      </c>
      <c r="H28" s="276" t="s">
        <v>420</v>
      </c>
      <c r="I28" s="277" t="s">
        <v>414</v>
      </c>
      <c r="J28" s="277">
        <v>1</v>
      </c>
      <c r="K28" s="277" t="s">
        <v>337</v>
      </c>
      <c r="L28" s="277" t="s">
        <v>603</v>
      </c>
      <c r="M28" s="276">
        <v>0</v>
      </c>
      <c r="N28" s="276">
        <f t="shared" si="0"/>
        <v>0</v>
      </c>
      <c r="O28" s="276">
        <f t="shared" si="1"/>
        <v>0.05</v>
      </c>
      <c r="P28" s="276">
        <f>_xlfn.XLOOKUP($B28,'Fund &amp; ETF Database'!$D$4:$D$59,'Fund &amp; ETF Database'!$R$4:$R$59,"CHECK",FALSE)+_xlfn.XLOOKUP($B28,'Fund &amp; ETF Database'!$D$4:$D$59,'Fund &amp; ETF Database'!$S$4:$S$59,"CHECK",FALSE)</f>
        <v>0</v>
      </c>
      <c r="Q28" s="276">
        <f>_xlfn.XLOOKUP($B28,'Fund &amp; ETF Database'!$D$4:$D$59,'Fund &amp; ETF Database'!$T$4:$T$59,"CHECK",FALSE)</f>
        <v>0</v>
      </c>
      <c r="R28" s="276">
        <f>_xlfn.XLOOKUP($B28,'Fund &amp; ETF Database'!$D$4:$D$59,'Fund &amp; ETF Database'!$U$4:$U$59,"CHECK",FALSE)</f>
        <v>0</v>
      </c>
      <c r="S28" s="276">
        <f>_xlfn.XLOOKUP($B28,'Fund &amp; ETF Database'!$D$4:$D$59,'Fund &amp; ETF Database'!$V$4:$V$59,"CHECK",FALSE)</f>
        <v>0</v>
      </c>
      <c r="T28" s="276">
        <f>_xlfn.XLOOKUP($B28,'Fund &amp; ETF Database'!$D$4:$D$59,'Fund &amp; ETF Database'!$W$4:$W$59,"CHECK",FALSE)</f>
        <v>0</v>
      </c>
      <c r="U28" s="276">
        <f>_xlfn.XLOOKUP($B28,'Fund &amp; ETF Database'!$D$4:$D$59,'Fund &amp; ETF Database'!$AA$4:$AA$59,"CHECK",FALSE)</f>
        <v>0</v>
      </c>
      <c r="V28" s="276">
        <f>_xlfn.XLOOKUP($B28,'Fund &amp; ETF Database'!$D$4:$D$59,'Fund &amp; ETF Database'!$X$4:$X$59,"CHECK",FALSE)</f>
        <v>0</v>
      </c>
      <c r="W28" s="276">
        <f>_xlfn.XLOOKUP($B28,'Fund &amp; ETF Database'!$D$4:$D$59,'Fund &amp; ETF Database'!$Y$4:$Y$59,"CHECK",FALSE)</f>
        <v>0</v>
      </c>
      <c r="X28" s="276">
        <f>_xlfn.XLOOKUP($B28,'Fund &amp; ETF Database'!$D$4:$D$59,'Fund &amp; ETF Database'!$Z$4:$Z$59,"CHECK",FALSE)</f>
        <v>0</v>
      </c>
      <c r="Y28" s="276">
        <f>_xlfn.XLOOKUP($B28,'Fund &amp; ETF Database'!$D$4:$D$59,'Fund &amp; ETF Database'!$AD$4:$AD$59,"CHECK",FALSE)</f>
        <v>1</v>
      </c>
      <c r="Z28" s="276">
        <f>_xlfn.XLOOKUP($B28,'Fund &amp; ETF Database'!$D$4:$D$59,'Fund &amp; ETF Database'!$AE$4:$AE$59,"CHECK",FALSE)</f>
        <v>0</v>
      </c>
      <c r="AA28" s="276">
        <f>_xlfn.XLOOKUP($B28,'Fund &amp; ETF Database'!$D$4:$D$59,'Fund &amp; ETF Database'!$AF$4:$AF$59,"CHECK",FALSE)</f>
        <v>0</v>
      </c>
      <c r="AB28" s="276">
        <f>_xlfn.XLOOKUP($B28,'Fund &amp; ETF Database'!$D$4:$D$59,'Fund &amp; ETF Database'!$AG$4:$AG$59,"CHECK",FALSE)</f>
        <v>0</v>
      </c>
      <c r="AC28" s="276">
        <f>_xlfn.XLOOKUP($B28,'Fund &amp; ETF Database'!$D$4:$D$59,'Fund &amp; ETF Database'!$AH$4:$AH$59,"CHECK",FALSE)</f>
        <v>0</v>
      </c>
      <c r="AD28" s="276">
        <f>_xlfn.XLOOKUP($B28,'Fund &amp; ETF Database'!$D$4:$D$59,'Fund &amp; ETF Database'!$AI$4:$AI$59,"CHECK",FALSE)</f>
        <v>0</v>
      </c>
      <c r="AE28" s="276">
        <f>_xlfn.XLOOKUP($B28,'Fund &amp; ETF Database'!$D$4:$D$59,'Fund &amp; ETF Database'!$AJ$4:$AJ$59,"CHECK",FALSE)+_xlfn.XLOOKUP($B28,'Fund &amp; ETF Database'!$D$4:$D$59,'Fund &amp; ETF Database'!$AL$4:$AL$59,"CHECK",FALSE)+_xlfn.XLOOKUP($B28,'Fund &amp; ETF Database'!$D$4:$D$59,'Fund &amp; ETF Database'!$AM$4:$AM$59,"CHECK",FALSE)</f>
        <v>0</v>
      </c>
      <c r="AF28" s="276">
        <f>_xlfn.XLOOKUP($B28,'Fund &amp; ETF Database'!$D$4:$D$59,'Fund &amp; ETF Database'!$AK$4:$AK$59,"CHECK",FALSE)</f>
        <v>0</v>
      </c>
      <c r="AG28" s="276">
        <f>_xlfn.XLOOKUP($B28,'Fund &amp; ETF Database'!$D$4:$D$59,'Fund &amp; ETF Database'!$AO$4:$AO$59,"CHECK",FALSE)</f>
        <v>0</v>
      </c>
      <c r="AH28" s="276">
        <f>_xlfn.XLOOKUP($B28,'Fund &amp; ETF Database'!$D$4:$D$59,'Fund &amp; ETF Database'!$AN$4:$AN$59,"CHECK",FALSE)</f>
        <v>0</v>
      </c>
      <c r="AI28" s="276">
        <f>_xlfn.XLOOKUP($B28,'Fund &amp; ETF Database'!$D$4:$D$59,'Fund &amp; ETF Database'!$AP$4:$AP$59,"CHECK",FALSE)</f>
        <v>0</v>
      </c>
      <c r="AJ28" s="276">
        <f>_xlfn.XLOOKUP($B28,'Fund &amp; ETF Database'!$D$4:$D$59,'Fund &amp; ETF Database'!$AQ$4:$AQ$59,"CHECK",FALSE)</f>
        <v>0</v>
      </c>
      <c r="AK28" s="661">
        <f t="shared" si="2"/>
        <v>0</v>
      </c>
      <c r="AL28" s="661">
        <f t="shared" si="3"/>
        <v>0</v>
      </c>
      <c r="AM28" s="661">
        <f t="shared" si="4"/>
        <v>0</v>
      </c>
      <c r="AN28" s="661">
        <f t="shared" si="5"/>
        <v>0</v>
      </c>
      <c r="AO28" s="661">
        <f t="shared" si="6"/>
        <v>1</v>
      </c>
      <c r="AP28" s="661">
        <f t="shared" si="7"/>
        <v>0</v>
      </c>
      <c r="AQ28" s="661">
        <f t="shared" si="7"/>
        <v>0</v>
      </c>
      <c r="AR28" s="661">
        <f t="shared" si="7"/>
        <v>0</v>
      </c>
      <c r="AS28" s="661">
        <f t="shared" si="8"/>
        <v>0</v>
      </c>
      <c r="AT28" s="661">
        <f t="shared" si="9"/>
        <v>0</v>
      </c>
      <c r="AV28" s="661">
        <f t="shared" si="10"/>
        <v>1</v>
      </c>
      <c r="AX28" s="661">
        <f t="shared" si="11"/>
        <v>1</v>
      </c>
    </row>
    <row r="29" spans="1:50">
      <c r="A29" s="220" t="s">
        <v>229</v>
      </c>
      <c r="B29" s="221" t="s">
        <v>120</v>
      </c>
      <c r="C29" s="221" t="s">
        <v>1046</v>
      </c>
      <c r="D29" s="221" t="s">
        <v>42</v>
      </c>
      <c r="E29" s="221" t="s">
        <v>42</v>
      </c>
      <c r="F29" s="276">
        <v>0</v>
      </c>
      <c r="G29" s="276">
        <v>0.05</v>
      </c>
      <c r="H29" s="276" t="s">
        <v>420</v>
      </c>
      <c r="I29" s="277" t="s">
        <v>415</v>
      </c>
      <c r="J29" s="277">
        <v>1</v>
      </c>
      <c r="K29" s="277" t="s">
        <v>337</v>
      </c>
      <c r="L29" s="277" t="s">
        <v>603</v>
      </c>
      <c r="M29" s="276">
        <v>0</v>
      </c>
      <c r="N29" s="276">
        <f t="shared" si="0"/>
        <v>0</v>
      </c>
      <c r="O29" s="276">
        <f t="shared" si="1"/>
        <v>0.05</v>
      </c>
      <c r="P29" s="276">
        <f>_xlfn.XLOOKUP($B29,'Fund &amp; ETF Database'!$D$4:$D$59,'Fund &amp; ETF Database'!$R$4:$R$59,"CHECK",FALSE)+_xlfn.XLOOKUP($B29,'Fund &amp; ETF Database'!$D$4:$D$59,'Fund &amp; ETF Database'!$S$4:$S$59,"CHECK",FALSE)</f>
        <v>0</v>
      </c>
      <c r="Q29" s="276">
        <f>_xlfn.XLOOKUP($B29,'Fund &amp; ETF Database'!$D$4:$D$59,'Fund &amp; ETF Database'!$T$4:$T$59,"CHECK",FALSE)</f>
        <v>0</v>
      </c>
      <c r="R29" s="276">
        <f>_xlfn.XLOOKUP($B29,'Fund &amp; ETF Database'!$D$4:$D$59,'Fund &amp; ETF Database'!$U$4:$U$59,"CHECK",FALSE)</f>
        <v>0</v>
      </c>
      <c r="S29" s="276">
        <f>_xlfn.XLOOKUP($B29,'Fund &amp; ETF Database'!$D$4:$D$59,'Fund &amp; ETF Database'!$V$4:$V$59,"CHECK",FALSE)</f>
        <v>0</v>
      </c>
      <c r="T29" s="276">
        <f>_xlfn.XLOOKUP($B29,'Fund &amp; ETF Database'!$D$4:$D$59,'Fund &amp; ETF Database'!$W$4:$W$59,"CHECK",FALSE)</f>
        <v>0</v>
      </c>
      <c r="U29" s="276">
        <f>_xlfn.XLOOKUP($B29,'Fund &amp; ETF Database'!$D$4:$D$59,'Fund &amp; ETF Database'!$AA$4:$AA$59,"CHECK",FALSE)</f>
        <v>0</v>
      </c>
      <c r="V29" s="276">
        <f>_xlfn.XLOOKUP($B29,'Fund &amp; ETF Database'!$D$4:$D$59,'Fund &amp; ETF Database'!$X$4:$X$59,"CHECK",FALSE)</f>
        <v>0</v>
      </c>
      <c r="W29" s="276">
        <f>_xlfn.XLOOKUP($B29,'Fund &amp; ETF Database'!$D$4:$D$59,'Fund &amp; ETF Database'!$Y$4:$Y$59,"CHECK",FALSE)</f>
        <v>0</v>
      </c>
      <c r="X29" s="276">
        <f>_xlfn.XLOOKUP($B29,'Fund &amp; ETF Database'!$D$4:$D$59,'Fund &amp; ETF Database'!$Z$4:$Z$59,"CHECK",FALSE)</f>
        <v>0</v>
      </c>
      <c r="Y29" s="276">
        <f>_xlfn.XLOOKUP($B29,'Fund &amp; ETF Database'!$D$4:$D$59,'Fund &amp; ETF Database'!$AD$4:$AD$59,"CHECK",FALSE)</f>
        <v>1</v>
      </c>
      <c r="Z29" s="276">
        <f>_xlfn.XLOOKUP($B29,'Fund &amp; ETF Database'!$D$4:$D$59,'Fund &amp; ETF Database'!$AE$4:$AE$59,"CHECK",FALSE)</f>
        <v>0</v>
      </c>
      <c r="AA29" s="276">
        <f>_xlfn.XLOOKUP($B29,'Fund &amp; ETF Database'!$D$4:$D$59,'Fund &amp; ETF Database'!$AF$4:$AF$59,"CHECK",FALSE)</f>
        <v>0</v>
      </c>
      <c r="AB29" s="276">
        <f>_xlfn.XLOOKUP($B29,'Fund &amp; ETF Database'!$D$4:$D$59,'Fund &amp; ETF Database'!$AG$4:$AG$59,"CHECK",FALSE)</f>
        <v>0</v>
      </c>
      <c r="AC29" s="276">
        <f>_xlfn.XLOOKUP($B29,'Fund &amp; ETF Database'!$D$4:$D$59,'Fund &amp; ETF Database'!$AH$4:$AH$59,"CHECK",FALSE)</f>
        <v>0</v>
      </c>
      <c r="AD29" s="276">
        <f>_xlfn.XLOOKUP($B29,'Fund &amp; ETF Database'!$D$4:$D$59,'Fund &amp; ETF Database'!$AI$4:$AI$59,"CHECK",FALSE)</f>
        <v>0</v>
      </c>
      <c r="AE29" s="276">
        <f>_xlfn.XLOOKUP($B29,'Fund &amp; ETF Database'!$D$4:$D$59,'Fund &amp; ETF Database'!$AJ$4:$AJ$59,"CHECK",FALSE)+_xlfn.XLOOKUP($B29,'Fund &amp; ETF Database'!$D$4:$D$59,'Fund &amp; ETF Database'!$AL$4:$AL$59,"CHECK",FALSE)+_xlfn.XLOOKUP($B29,'Fund &amp; ETF Database'!$D$4:$D$59,'Fund &amp; ETF Database'!$AM$4:$AM$59,"CHECK",FALSE)</f>
        <v>0</v>
      </c>
      <c r="AF29" s="276">
        <f>_xlfn.XLOOKUP($B29,'Fund &amp; ETF Database'!$D$4:$D$59,'Fund &amp; ETF Database'!$AK$4:$AK$59,"CHECK",FALSE)</f>
        <v>0</v>
      </c>
      <c r="AG29" s="276">
        <f>_xlfn.XLOOKUP($B29,'Fund &amp; ETF Database'!$D$4:$D$59,'Fund &amp; ETF Database'!$AO$4:$AO$59,"CHECK",FALSE)</f>
        <v>0</v>
      </c>
      <c r="AH29" s="276">
        <f>_xlfn.XLOOKUP($B29,'Fund &amp; ETF Database'!$D$4:$D$59,'Fund &amp; ETF Database'!$AN$4:$AN$59,"CHECK",FALSE)</f>
        <v>0</v>
      </c>
      <c r="AI29" s="276">
        <f>_xlfn.XLOOKUP($B29,'Fund &amp; ETF Database'!$D$4:$D$59,'Fund &amp; ETF Database'!$AP$4:$AP$59,"CHECK",FALSE)</f>
        <v>0</v>
      </c>
      <c r="AJ29" s="276">
        <f>_xlfn.XLOOKUP($B29,'Fund &amp; ETF Database'!$D$4:$D$59,'Fund &amp; ETF Database'!$AQ$4:$AQ$59,"CHECK",FALSE)</f>
        <v>0</v>
      </c>
      <c r="AK29" s="661">
        <f t="shared" si="2"/>
        <v>0</v>
      </c>
      <c r="AL29" s="661">
        <f t="shared" si="3"/>
        <v>0</v>
      </c>
      <c r="AM29" s="661">
        <f t="shared" si="4"/>
        <v>0</v>
      </c>
      <c r="AN29" s="661">
        <f t="shared" si="5"/>
        <v>0</v>
      </c>
      <c r="AO29" s="661">
        <f t="shared" si="6"/>
        <v>1</v>
      </c>
      <c r="AP29" s="661">
        <f t="shared" si="7"/>
        <v>0</v>
      </c>
      <c r="AQ29" s="661">
        <f t="shared" si="7"/>
        <v>0</v>
      </c>
      <c r="AR29" s="661">
        <f t="shared" si="7"/>
        <v>0</v>
      </c>
      <c r="AS29" s="661">
        <f t="shared" si="8"/>
        <v>0</v>
      </c>
      <c r="AT29" s="661">
        <f t="shared" si="9"/>
        <v>0</v>
      </c>
      <c r="AV29" s="661">
        <f t="shared" si="10"/>
        <v>1</v>
      </c>
      <c r="AX29" s="661">
        <f t="shared" si="11"/>
        <v>1</v>
      </c>
    </row>
    <row r="30" spans="1:50">
      <c r="A30" s="220" t="s">
        <v>127</v>
      </c>
      <c r="B30" s="221" t="s">
        <v>128</v>
      </c>
      <c r="C30" s="221" t="s">
        <v>1047</v>
      </c>
      <c r="D30" s="221" t="s">
        <v>42</v>
      </c>
      <c r="E30" s="221" t="s">
        <v>42</v>
      </c>
      <c r="F30" s="276">
        <v>0</v>
      </c>
      <c r="G30" s="276">
        <v>0.05</v>
      </c>
      <c r="H30" s="276" t="s">
        <v>420</v>
      </c>
      <c r="I30" s="277" t="s">
        <v>414</v>
      </c>
      <c r="J30" s="277">
        <v>1</v>
      </c>
      <c r="K30" s="277" t="s">
        <v>337</v>
      </c>
      <c r="L30" s="277" t="s">
        <v>603</v>
      </c>
      <c r="M30" s="276">
        <v>0</v>
      </c>
      <c r="N30" s="276">
        <f t="shared" si="0"/>
        <v>0</v>
      </c>
      <c r="O30" s="276">
        <f t="shared" si="1"/>
        <v>0.05</v>
      </c>
      <c r="P30" s="276">
        <f>_xlfn.XLOOKUP($B30,'Fund &amp; ETF Database'!$D$4:$D$59,'Fund &amp; ETF Database'!$R$4:$R$59,"CHECK",FALSE)+_xlfn.XLOOKUP($B30,'Fund &amp; ETF Database'!$D$4:$D$59,'Fund &amp; ETF Database'!$S$4:$S$59,"CHECK",FALSE)</f>
        <v>0</v>
      </c>
      <c r="Q30" s="276">
        <f>_xlfn.XLOOKUP($B30,'Fund &amp; ETF Database'!$D$4:$D$59,'Fund &amp; ETF Database'!$T$4:$T$59,"CHECK",FALSE)</f>
        <v>0</v>
      </c>
      <c r="R30" s="276">
        <f>_xlfn.XLOOKUP($B30,'Fund &amp; ETF Database'!$D$4:$D$59,'Fund &amp; ETF Database'!$U$4:$U$59,"CHECK",FALSE)</f>
        <v>0</v>
      </c>
      <c r="S30" s="276">
        <f>_xlfn.XLOOKUP($B30,'Fund &amp; ETF Database'!$D$4:$D$59,'Fund &amp; ETF Database'!$V$4:$V$59,"CHECK",FALSE)</f>
        <v>0</v>
      </c>
      <c r="T30" s="276">
        <f>_xlfn.XLOOKUP($B30,'Fund &amp; ETF Database'!$D$4:$D$59,'Fund &amp; ETF Database'!$W$4:$W$59,"CHECK",FALSE)</f>
        <v>0</v>
      </c>
      <c r="U30" s="276">
        <f>_xlfn.XLOOKUP($B30,'Fund &amp; ETF Database'!$D$4:$D$59,'Fund &amp; ETF Database'!$AA$4:$AA$59,"CHECK",FALSE)</f>
        <v>0</v>
      </c>
      <c r="V30" s="276">
        <f>_xlfn.XLOOKUP($B30,'Fund &amp; ETF Database'!$D$4:$D$59,'Fund &amp; ETF Database'!$X$4:$X$59,"CHECK",FALSE)</f>
        <v>0</v>
      </c>
      <c r="W30" s="276">
        <f>_xlfn.XLOOKUP($B30,'Fund &amp; ETF Database'!$D$4:$D$59,'Fund &amp; ETF Database'!$Y$4:$Y$59,"CHECK",FALSE)</f>
        <v>0</v>
      </c>
      <c r="X30" s="276">
        <f>_xlfn.XLOOKUP($B30,'Fund &amp; ETF Database'!$D$4:$D$59,'Fund &amp; ETF Database'!$Z$4:$Z$59,"CHECK",FALSE)</f>
        <v>0</v>
      </c>
      <c r="Y30" s="276">
        <f>_xlfn.XLOOKUP($B30,'Fund &amp; ETF Database'!$D$4:$D$59,'Fund &amp; ETF Database'!$AD$4:$AD$59,"CHECK",FALSE)</f>
        <v>1</v>
      </c>
      <c r="Z30" s="276">
        <f>_xlfn.XLOOKUP($B30,'Fund &amp; ETF Database'!$D$4:$D$59,'Fund &amp; ETF Database'!$AE$4:$AE$59,"CHECK",FALSE)</f>
        <v>0</v>
      </c>
      <c r="AA30" s="276">
        <f>_xlfn.XLOOKUP($B30,'Fund &amp; ETF Database'!$D$4:$D$59,'Fund &amp; ETF Database'!$AF$4:$AF$59,"CHECK",FALSE)</f>
        <v>0</v>
      </c>
      <c r="AB30" s="276">
        <f>_xlfn.XLOOKUP($B30,'Fund &amp; ETF Database'!$D$4:$D$59,'Fund &amp; ETF Database'!$AG$4:$AG$59,"CHECK",FALSE)</f>
        <v>0</v>
      </c>
      <c r="AC30" s="276">
        <f>_xlfn.XLOOKUP($B30,'Fund &amp; ETF Database'!$D$4:$D$59,'Fund &amp; ETF Database'!$AH$4:$AH$59,"CHECK",FALSE)</f>
        <v>0</v>
      </c>
      <c r="AD30" s="276">
        <f>_xlfn.XLOOKUP($B30,'Fund &amp; ETF Database'!$D$4:$D$59,'Fund &amp; ETF Database'!$AI$4:$AI$59,"CHECK",FALSE)</f>
        <v>0</v>
      </c>
      <c r="AE30" s="276">
        <f>_xlfn.XLOOKUP($B30,'Fund &amp; ETF Database'!$D$4:$D$59,'Fund &amp; ETF Database'!$AJ$4:$AJ$59,"CHECK",FALSE)+_xlfn.XLOOKUP($B30,'Fund &amp; ETF Database'!$D$4:$D$59,'Fund &amp; ETF Database'!$AL$4:$AL$59,"CHECK",FALSE)+_xlfn.XLOOKUP($B30,'Fund &amp; ETF Database'!$D$4:$D$59,'Fund &amp; ETF Database'!$AM$4:$AM$59,"CHECK",FALSE)</f>
        <v>0</v>
      </c>
      <c r="AF30" s="276">
        <f>_xlfn.XLOOKUP($B30,'Fund &amp; ETF Database'!$D$4:$D$59,'Fund &amp; ETF Database'!$AK$4:$AK$59,"CHECK",FALSE)</f>
        <v>0</v>
      </c>
      <c r="AG30" s="276">
        <f>_xlfn.XLOOKUP($B30,'Fund &amp; ETF Database'!$D$4:$D$59,'Fund &amp; ETF Database'!$AO$4:$AO$59,"CHECK",FALSE)</f>
        <v>0</v>
      </c>
      <c r="AH30" s="276">
        <f>_xlfn.XLOOKUP($B30,'Fund &amp; ETF Database'!$D$4:$D$59,'Fund &amp; ETF Database'!$AN$4:$AN$59,"CHECK",FALSE)</f>
        <v>0</v>
      </c>
      <c r="AI30" s="276">
        <f>_xlfn.XLOOKUP($B30,'Fund &amp; ETF Database'!$D$4:$D$59,'Fund &amp; ETF Database'!$AP$4:$AP$59,"CHECK",FALSE)</f>
        <v>0</v>
      </c>
      <c r="AJ30" s="276">
        <f>_xlfn.XLOOKUP($B30,'Fund &amp; ETF Database'!$D$4:$D$59,'Fund &amp; ETF Database'!$AQ$4:$AQ$59,"CHECK",FALSE)</f>
        <v>0</v>
      </c>
      <c r="AK30" s="661">
        <f t="shared" si="2"/>
        <v>0</v>
      </c>
      <c r="AL30" s="661">
        <f t="shared" si="3"/>
        <v>0</v>
      </c>
      <c r="AM30" s="661">
        <f t="shared" si="4"/>
        <v>0</v>
      </c>
      <c r="AN30" s="661">
        <f t="shared" si="5"/>
        <v>0</v>
      </c>
      <c r="AO30" s="661">
        <f t="shared" si="6"/>
        <v>1</v>
      </c>
      <c r="AP30" s="661">
        <f t="shared" si="7"/>
        <v>0</v>
      </c>
      <c r="AQ30" s="661">
        <f t="shared" si="7"/>
        <v>0</v>
      </c>
      <c r="AR30" s="661">
        <f t="shared" si="7"/>
        <v>0</v>
      </c>
      <c r="AS30" s="661">
        <f t="shared" si="8"/>
        <v>0</v>
      </c>
      <c r="AT30" s="661">
        <f t="shared" si="9"/>
        <v>0</v>
      </c>
      <c r="AV30" s="661">
        <f t="shared" si="10"/>
        <v>1</v>
      </c>
      <c r="AX30" s="661">
        <f t="shared" si="11"/>
        <v>1</v>
      </c>
    </row>
    <row r="31" spans="1:50">
      <c r="A31" s="220" t="s">
        <v>226</v>
      </c>
      <c r="B31" s="221" t="s">
        <v>19</v>
      </c>
      <c r="C31" s="221" t="s">
        <v>612</v>
      </c>
      <c r="D31" s="221" t="s">
        <v>42</v>
      </c>
      <c r="E31" s="221" t="s">
        <v>42</v>
      </c>
      <c r="F31" s="276">
        <v>0</v>
      </c>
      <c r="G31" s="276">
        <v>0.05</v>
      </c>
      <c r="H31" s="276" t="s">
        <v>420</v>
      </c>
      <c r="I31" s="277" t="s">
        <v>414</v>
      </c>
      <c r="J31" s="277">
        <v>1</v>
      </c>
      <c r="K31" s="277" t="s">
        <v>337</v>
      </c>
      <c r="L31" s="277" t="s">
        <v>603</v>
      </c>
      <c r="M31" s="276">
        <v>0</v>
      </c>
      <c r="N31" s="276">
        <f t="shared" si="0"/>
        <v>0</v>
      </c>
      <c r="O31" s="276">
        <f t="shared" si="1"/>
        <v>0.05</v>
      </c>
      <c r="P31" s="276">
        <f>_xlfn.XLOOKUP($B31,'Fund &amp; ETF Database'!$D$4:$D$59,'Fund &amp; ETF Database'!$R$4:$R$59,"CHECK",FALSE)+_xlfn.XLOOKUP($B31,'Fund &amp; ETF Database'!$D$4:$D$59,'Fund &amp; ETF Database'!$S$4:$S$59,"CHECK",FALSE)</f>
        <v>0</v>
      </c>
      <c r="Q31" s="276">
        <f>_xlfn.XLOOKUP($B31,'Fund &amp; ETF Database'!$D$4:$D$59,'Fund &amp; ETF Database'!$T$4:$T$59,"CHECK",FALSE)</f>
        <v>0</v>
      </c>
      <c r="R31" s="276">
        <f>_xlfn.XLOOKUP($B31,'Fund &amp; ETF Database'!$D$4:$D$59,'Fund &amp; ETF Database'!$U$4:$U$59,"CHECK",FALSE)</f>
        <v>0</v>
      </c>
      <c r="S31" s="276">
        <f>_xlfn.XLOOKUP($B31,'Fund &amp; ETF Database'!$D$4:$D$59,'Fund &amp; ETF Database'!$V$4:$V$59,"CHECK",FALSE)</f>
        <v>0</v>
      </c>
      <c r="T31" s="276">
        <f>_xlfn.XLOOKUP($B31,'Fund &amp; ETF Database'!$D$4:$D$59,'Fund &amp; ETF Database'!$W$4:$W$59,"CHECK",FALSE)</f>
        <v>0</v>
      </c>
      <c r="U31" s="276">
        <f>_xlfn.XLOOKUP($B31,'Fund &amp; ETF Database'!$D$4:$D$59,'Fund &amp; ETF Database'!$AA$4:$AA$59,"CHECK",FALSE)</f>
        <v>0</v>
      </c>
      <c r="V31" s="276">
        <f>_xlfn.XLOOKUP($B31,'Fund &amp; ETF Database'!$D$4:$D$59,'Fund &amp; ETF Database'!$X$4:$X$59,"CHECK",FALSE)</f>
        <v>0</v>
      </c>
      <c r="W31" s="276">
        <f>_xlfn.XLOOKUP($B31,'Fund &amp; ETF Database'!$D$4:$D$59,'Fund &amp; ETF Database'!$Y$4:$Y$59,"CHECK",FALSE)</f>
        <v>0</v>
      </c>
      <c r="X31" s="276">
        <f>_xlfn.XLOOKUP($B31,'Fund &amp; ETF Database'!$D$4:$D$59,'Fund &amp; ETF Database'!$Z$4:$Z$59,"CHECK",FALSE)</f>
        <v>0</v>
      </c>
      <c r="Y31" s="276">
        <f>_xlfn.XLOOKUP($B31,'Fund &amp; ETF Database'!$D$4:$D$59,'Fund &amp; ETF Database'!$AD$4:$AD$59,"CHECK",FALSE)</f>
        <v>1</v>
      </c>
      <c r="Z31" s="276">
        <f>_xlfn.XLOOKUP($B31,'Fund &amp; ETF Database'!$D$4:$D$59,'Fund &amp; ETF Database'!$AE$4:$AE$59,"CHECK",FALSE)</f>
        <v>0</v>
      </c>
      <c r="AA31" s="276">
        <f>_xlfn.XLOOKUP($B31,'Fund &amp; ETF Database'!$D$4:$D$59,'Fund &amp; ETF Database'!$AF$4:$AF$59,"CHECK",FALSE)</f>
        <v>0</v>
      </c>
      <c r="AB31" s="276">
        <f>_xlfn.XLOOKUP($B31,'Fund &amp; ETF Database'!$D$4:$D$59,'Fund &amp; ETF Database'!$AG$4:$AG$59,"CHECK",FALSE)</f>
        <v>0</v>
      </c>
      <c r="AC31" s="276">
        <f>_xlfn.XLOOKUP($B31,'Fund &amp; ETF Database'!$D$4:$D$59,'Fund &amp; ETF Database'!$AH$4:$AH$59,"CHECK",FALSE)</f>
        <v>0</v>
      </c>
      <c r="AD31" s="276">
        <f>_xlfn.XLOOKUP($B31,'Fund &amp; ETF Database'!$D$4:$D$59,'Fund &amp; ETF Database'!$AI$4:$AI$59,"CHECK",FALSE)</f>
        <v>0</v>
      </c>
      <c r="AE31" s="276">
        <f>_xlfn.XLOOKUP($B31,'Fund &amp; ETF Database'!$D$4:$D$59,'Fund &amp; ETF Database'!$AJ$4:$AJ$59,"CHECK",FALSE)+_xlfn.XLOOKUP($B31,'Fund &amp; ETF Database'!$D$4:$D$59,'Fund &amp; ETF Database'!$AL$4:$AL$59,"CHECK",FALSE)+_xlfn.XLOOKUP($B31,'Fund &amp; ETF Database'!$D$4:$D$59,'Fund &amp; ETF Database'!$AM$4:$AM$59,"CHECK",FALSE)</f>
        <v>0</v>
      </c>
      <c r="AF31" s="276">
        <f>_xlfn.XLOOKUP($B31,'Fund &amp; ETF Database'!$D$4:$D$59,'Fund &amp; ETF Database'!$AK$4:$AK$59,"CHECK",FALSE)</f>
        <v>0</v>
      </c>
      <c r="AG31" s="276">
        <f>_xlfn.XLOOKUP($B31,'Fund &amp; ETF Database'!$D$4:$D$59,'Fund &amp; ETF Database'!$AO$4:$AO$59,"CHECK",FALSE)</f>
        <v>0</v>
      </c>
      <c r="AH31" s="276">
        <f>_xlfn.XLOOKUP($B31,'Fund &amp; ETF Database'!$D$4:$D$59,'Fund &amp; ETF Database'!$AN$4:$AN$59,"CHECK",FALSE)</f>
        <v>0</v>
      </c>
      <c r="AI31" s="276">
        <f>_xlfn.XLOOKUP($B31,'Fund &amp; ETF Database'!$D$4:$D$59,'Fund &amp; ETF Database'!$AP$4:$AP$59,"CHECK",FALSE)</f>
        <v>0</v>
      </c>
      <c r="AJ31" s="276">
        <f>_xlfn.XLOOKUP($B31,'Fund &amp; ETF Database'!$D$4:$D$59,'Fund &amp; ETF Database'!$AQ$4:$AQ$59,"CHECK",FALSE)</f>
        <v>0</v>
      </c>
      <c r="AK31" s="661">
        <f t="shared" si="2"/>
        <v>0</v>
      </c>
      <c r="AL31" s="661">
        <f t="shared" si="3"/>
        <v>0</v>
      </c>
      <c r="AM31" s="661">
        <f t="shared" si="4"/>
        <v>0</v>
      </c>
      <c r="AN31" s="661">
        <f t="shared" si="5"/>
        <v>0</v>
      </c>
      <c r="AO31" s="661">
        <f t="shared" si="6"/>
        <v>1</v>
      </c>
      <c r="AP31" s="661">
        <f t="shared" si="7"/>
        <v>0</v>
      </c>
      <c r="AQ31" s="661">
        <f t="shared" si="7"/>
        <v>0</v>
      </c>
      <c r="AR31" s="661">
        <f t="shared" si="7"/>
        <v>0</v>
      </c>
      <c r="AS31" s="661">
        <f t="shared" si="8"/>
        <v>0</v>
      </c>
      <c r="AT31" s="661">
        <f t="shared" si="9"/>
        <v>0</v>
      </c>
      <c r="AV31" s="661">
        <f t="shared" si="10"/>
        <v>1</v>
      </c>
      <c r="AX31" s="661">
        <f t="shared" si="11"/>
        <v>1</v>
      </c>
    </row>
    <row r="32" spans="1:50">
      <c r="A32" s="220" t="s">
        <v>231</v>
      </c>
      <c r="B32" s="221" t="s">
        <v>8</v>
      </c>
      <c r="C32" s="221" t="s">
        <v>501</v>
      </c>
      <c r="D32" s="221" t="s">
        <v>42</v>
      </c>
      <c r="E32" s="221" t="s">
        <v>42</v>
      </c>
      <c r="F32" s="276">
        <v>0</v>
      </c>
      <c r="G32" s="276">
        <v>0.05</v>
      </c>
      <c r="H32" s="276" t="s">
        <v>420</v>
      </c>
      <c r="I32" s="277" t="s">
        <v>414</v>
      </c>
      <c r="J32" s="277">
        <v>1</v>
      </c>
      <c r="K32" s="277" t="s">
        <v>337</v>
      </c>
      <c r="L32" s="277" t="s">
        <v>603</v>
      </c>
      <c r="M32" s="276">
        <v>0</v>
      </c>
      <c r="N32" s="276">
        <f t="shared" si="0"/>
        <v>0</v>
      </c>
      <c r="O32" s="276">
        <f t="shared" si="1"/>
        <v>0.05</v>
      </c>
      <c r="P32" s="276">
        <f>_xlfn.XLOOKUP($B32,'Fund &amp; ETF Database'!$D$4:$D$59,'Fund &amp; ETF Database'!$R$4:$R$59,"CHECK",FALSE)+_xlfn.XLOOKUP($B32,'Fund &amp; ETF Database'!$D$4:$D$59,'Fund &amp; ETF Database'!$S$4:$S$59,"CHECK",FALSE)</f>
        <v>0</v>
      </c>
      <c r="Q32" s="276">
        <f>_xlfn.XLOOKUP($B32,'Fund &amp; ETF Database'!$D$4:$D$59,'Fund &amp; ETF Database'!$T$4:$T$59,"CHECK",FALSE)</f>
        <v>0</v>
      </c>
      <c r="R32" s="276">
        <f>_xlfn.XLOOKUP($B32,'Fund &amp; ETF Database'!$D$4:$D$59,'Fund &amp; ETF Database'!$U$4:$U$59,"CHECK",FALSE)</f>
        <v>0</v>
      </c>
      <c r="S32" s="276">
        <f>_xlfn.XLOOKUP($B32,'Fund &amp; ETF Database'!$D$4:$D$59,'Fund &amp; ETF Database'!$V$4:$V$59,"CHECK",FALSE)</f>
        <v>0</v>
      </c>
      <c r="T32" s="276">
        <f>_xlfn.XLOOKUP($B32,'Fund &amp; ETF Database'!$D$4:$D$59,'Fund &amp; ETF Database'!$W$4:$W$59,"CHECK",FALSE)</f>
        <v>0</v>
      </c>
      <c r="U32" s="276">
        <f>_xlfn.XLOOKUP($B32,'Fund &amp; ETF Database'!$D$4:$D$59,'Fund &amp; ETF Database'!$AA$4:$AA$59,"CHECK",FALSE)</f>
        <v>0</v>
      </c>
      <c r="V32" s="276">
        <f>_xlfn.XLOOKUP($B32,'Fund &amp; ETF Database'!$D$4:$D$59,'Fund &amp; ETF Database'!$X$4:$X$59,"CHECK",FALSE)</f>
        <v>0</v>
      </c>
      <c r="W32" s="276">
        <f>_xlfn.XLOOKUP($B32,'Fund &amp; ETF Database'!$D$4:$D$59,'Fund &amp; ETF Database'!$Y$4:$Y$59,"CHECK",FALSE)</f>
        <v>0</v>
      </c>
      <c r="X32" s="276">
        <f>_xlfn.XLOOKUP($B32,'Fund &amp; ETF Database'!$D$4:$D$59,'Fund &amp; ETF Database'!$Z$4:$Z$59,"CHECK",FALSE)</f>
        <v>0</v>
      </c>
      <c r="Y32" s="276">
        <f>_xlfn.XLOOKUP($B32,'Fund &amp; ETF Database'!$D$4:$D$59,'Fund &amp; ETF Database'!$AD$4:$AD$59,"CHECK",FALSE)</f>
        <v>0</v>
      </c>
      <c r="Z32" s="276">
        <f>_xlfn.XLOOKUP($B32,'Fund &amp; ETF Database'!$D$4:$D$59,'Fund &amp; ETF Database'!$AE$4:$AE$59,"CHECK",FALSE)</f>
        <v>1</v>
      </c>
      <c r="AA32" s="276">
        <f>_xlfn.XLOOKUP($B32,'Fund &amp; ETF Database'!$D$4:$D$59,'Fund &amp; ETF Database'!$AF$4:$AF$59,"CHECK",FALSE)</f>
        <v>0</v>
      </c>
      <c r="AB32" s="276">
        <f>_xlfn.XLOOKUP($B32,'Fund &amp; ETF Database'!$D$4:$D$59,'Fund &amp; ETF Database'!$AG$4:$AG$59,"CHECK",FALSE)</f>
        <v>0</v>
      </c>
      <c r="AC32" s="276">
        <f>_xlfn.XLOOKUP($B32,'Fund &amp; ETF Database'!$D$4:$D$59,'Fund &amp; ETF Database'!$AH$4:$AH$59,"CHECK",FALSE)</f>
        <v>0</v>
      </c>
      <c r="AD32" s="276">
        <f>_xlfn.XLOOKUP($B32,'Fund &amp; ETF Database'!$D$4:$D$59,'Fund &amp; ETF Database'!$AI$4:$AI$59,"CHECK",FALSE)</f>
        <v>0</v>
      </c>
      <c r="AE32" s="276">
        <f>_xlfn.XLOOKUP($B32,'Fund &amp; ETF Database'!$D$4:$D$59,'Fund &amp; ETF Database'!$AJ$4:$AJ$59,"CHECK",FALSE)+_xlfn.XLOOKUP($B32,'Fund &amp; ETF Database'!$D$4:$D$59,'Fund &amp; ETF Database'!$AL$4:$AL$59,"CHECK",FALSE)+_xlfn.XLOOKUP($B32,'Fund &amp; ETF Database'!$D$4:$D$59,'Fund &amp; ETF Database'!$AM$4:$AM$59,"CHECK",FALSE)</f>
        <v>0</v>
      </c>
      <c r="AF32" s="276">
        <f>_xlfn.XLOOKUP($B32,'Fund &amp; ETF Database'!$D$4:$D$59,'Fund &amp; ETF Database'!$AK$4:$AK$59,"CHECK",FALSE)</f>
        <v>0</v>
      </c>
      <c r="AG32" s="276">
        <f>_xlfn.XLOOKUP($B32,'Fund &amp; ETF Database'!$D$4:$D$59,'Fund &amp; ETF Database'!$AO$4:$AO$59,"CHECK",FALSE)</f>
        <v>0</v>
      </c>
      <c r="AH32" s="276">
        <f>_xlfn.XLOOKUP($B32,'Fund &amp; ETF Database'!$D$4:$D$59,'Fund &amp; ETF Database'!$AN$4:$AN$59,"CHECK",FALSE)</f>
        <v>0</v>
      </c>
      <c r="AI32" s="276">
        <f>_xlfn.XLOOKUP($B32,'Fund &amp; ETF Database'!$D$4:$D$59,'Fund &amp; ETF Database'!$AP$4:$AP$59,"CHECK",FALSE)</f>
        <v>0</v>
      </c>
      <c r="AJ32" s="276">
        <f>_xlfn.XLOOKUP($B32,'Fund &amp; ETF Database'!$D$4:$D$59,'Fund &amp; ETF Database'!$AQ$4:$AQ$59,"CHECK",FALSE)</f>
        <v>0</v>
      </c>
      <c r="AK32" s="661">
        <f t="shared" si="2"/>
        <v>0</v>
      </c>
      <c r="AL32" s="661">
        <f t="shared" si="3"/>
        <v>0</v>
      </c>
      <c r="AM32" s="661">
        <f t="shared" si="4"/>
        <v>0</v>
      </c>
      <c r="AN32" s="661">
        <f t="shared" si="5"/>
        <v>0</v>
      </c>
      <c r="AO32" s="661">
        <f t="shared" si="6"/>
        <v>1</v>
      </c>
      <c r="AP32" s="661">
        <f t="shared" si="7"/>
        <v>0</v>
      </c>
      <c r="AQ32" s="661">
        <f t="shared" si="7"/>
        <v>0</v>
      </c>
      <c r="AR32" s="661">
        <f t="shared" si="7"/>
        <v>0</v>
      </c>
      <c r="AS32" s="661">
        <f t="shared" si="8"/>
        <v>0</v>
      </c>
      <c r="AT32" s="661">
        <f t="shared" si="9"/>
        <v>0</v>
      </c>
      <c r="AV32" s="661">
        <f t="shared" si="10"/>
        <v>1</v>
      </c>
      <c r="AX32" s="661">
        <f t="shared" si="11"/>
        <v>1</v>
      </c>
    </row>
    <row r="33" spans="1:50">
      <c r="A33" s="220" t="s">
        <v>1126</v>
      </c>
      <c r="B33" s="221" t="s">
        <v>1125</v>
      </c>
      <c r="C33" s="221" t="s">
        <v>1127</v>
      </c>
      <c r="D33" s="221" t="s">
        <v>42</v>
      </c>
      <c r="E33" s="221" t="s">
        <v>42</v>
      </c>
      <c r="F33" s="276">
        <v>0</v>
      </c>
      <c r="G33" s="276">
        <v>0.05</v>
      </c>
      <c r="H33" s="276" t="s">
        <v>420</v>
      </c>
      <c r="I33" s="277" t="s">
        <v>415</v>
      </c>
      <c r="J33" s="277">
        <v>1</v>
      </c>
      <c r="K33" s="277" t="s">
        <v>337</v>
      </c>
      <c r="L33" s="277" t="s">
        <v>603</v>
      </c>
      <c r="M33" s="276">
        <v>0</v>
      </c>
      <c r="N33" s="276">
        <f t="shared" si="0"/>
        <v>0</v>
      </c>
      <c r="O33" s="276">
        <f t="shared" si="1"/>
        <v>0.05</v>
      </c>
      <c r="P33" s="276">
        <f>_xlfn.XLOOKUP($B33,'Fund &amp; ETF Database'!$D$4:$D$59,'Fund &amp; ETF Database'!$R$4:$R$59,"CHECK",FALSE)+_xlfn.XLOOKUP($B33,'Fund &amp; ETF Database'!$D$4:$D$59,'Fund &amp; ETF Database'!$S$4:$S$59,"CHECK",FALSE)</f>
        <v>0</v>
      </c>
      <c r="Q33" s="276">
        <f>_xlfn.XLOOKUP($B33,'Fund &amp; ETF Database'!$D$4:$D$59,'Fund &amp; ETF Database'!$T$4:$T$59,"CHECK",FALSE)</f>
        <v>0</v>
      </c>
      <c r="R33" s="276">
        <f>_xlfn.XLOOKUP($B33,'Fund &amp; ETF Database'!$D$4:$D$59,'Fund &amp; ETF Database'!$U$4:$U$59,"CHECK",FALSE)</f>
        <v>0</v>
      </c>
      <c r="S33" s="276">
        <f>_xlfn.XLOOKUP($B33,'Fund &amp; ETF Database'!$D$4:$D$59,'Fund &amp; ETF Database'!$V$4:$V$59,"CHECK",FALSE)</f>
        <v>0</v>
      </c>
      <c r="T33" s="276">
        <f>_xlfn.XLOOKUP($B33,'Fund &amp; ETF Database'!$D$4:$D$59,'Fund &amp; ETF Database'!$W$4:$W$59,"CHECK",FALSE)</f>
        <v>0</v>
      </c>
      <c r="U33" s="276">
        <f>_xlfn.XLOOKUP($B33,'Fund &amp; ETF Database'!$D$4:$D$59,'Fund &amp; ETF Database'!$AA$4:$AA$59,"CHECK",FALSE)</f>
        <v>0</v>
      </c>
      <c r="V33" s="276">
        <f>_xlfn.XLOOKUP($B33,'Fund &amp; ETF Database'!$D$4:$D$59,'Fund &amp; ETF Database'!$X$4:$X$59,"CHECK",FALSE)</f>
        <v>0</v>
      </c>
      <c r="W33" s="276">
        <f>_xlfn.XLOOKUP($B33,'Fund &amp; ETF Database'!$D$4:$D$59,'Fund &amp; ETF Database'!$Y$4:$Y$59,"CHECK",FALSE)</f>
        <v>0</v>
      </c>
      <c r="X33" s="276">
        <f>_xlfn.XLOOKUP($B33,'Fund &amp; ETF Database'!$D$4:$D$59,'Fund &amp; ETF Database'!$Z$4:$Z$59,"CHECK",FALSE)</f>
        <v>0</v>
      </c>
      <c r="Y33" s="276">
        <f>_xlfn.XLOOKUP($B33,'Fund &amp; ETF Database'!$D$4:$D$59,'Fund &amp; ETF Database'!$AD$4:$AD$59,"CHECK",FALSE)</f>
        <v>0</v>
      </c>
      <c r="Z33" s="276">
        <f>_xlfn.XLOOKUP($B33,'Fund &amp; ETF Database'!$D$4:$D$59,'Fund &amp; ETF Database'!$AE$4:$AE$59,"CHECK",FALSE)</f>
        <v>1</v>
      </c>
      <c r="AA33" s="276">
        <f>_xlfn.XLOOKUP($B33,'Fund &amp; ETF Database'!$D$4:$D$59,'Fund &amp; ETF Database'!$AF$4:$AF$59,"CHECK",FALSE)</f>
        <v>0</v>
      </c>
      <c r="AB33" s="276">
        <f>_xlfn.XLOOKUP($B33,'Fund &amp; ETF Database'!$D$4:$D$59,'Fund &amp; ETF Database'!$AG$4:$AG$59,"CHECK",FALSE)</f>
        <v>0</v>
      </c>
      <c r="AC33" s="276">
        <f>_xlfn.XLOOKUP($B33,'Fund &amp; ETF Database'!$D$4:$D$59,'Fund &amp; ETF Database'!$AH$4:$AH$59,"CHECK",FALSE)</f>
        <v>0</v>
      </c>
      <c r="AD33" s="276">
        <f>_xlfn.XLOOKUP($B33,'Fund &amp; ETF Database'!$D$4:$D$59,'Fund &amp; ETF Database'!$AI$4:$AI$59,"CHECK",FALSE)</f>
        <v>0</v>
      </c>
      <c r="AE33" s="276">
        <f>_xlfn.XLOOKUP($B33,'Fund &amp; ETF Database'!$D$4:$D$59,'Fund &amp; ETF Database'!$AJ$4:$AJ$59,"CHECK",FALSE)+_xlfn.XLOOKUP($B33,'Fund &amp; ETF Database'!$D$4:$D$59,'Fund &amp; ETF Database'!$AL$4:$AL$59,"CHECK",FALSE)+_xlfn.XLOOKUP($B33,'Fund &amp; ETF Database'!$D$4:$D$59,'Fund &amp; ETF Database'!$AM$4:$AM$59,"CHECK",FALSE)</f>
        <v>0</v>
      </c>
      <c r="AF33" s="276">
        <f>_xlfn.XLOOKUP($B33,'Fund &amp; ETF Database'!$D$4:$D$59,'Fund &amp; ETF Database'!$AK$4:$AK$59,"CHECK",FALSE)</f>
        <v>0</v>
      </c>
      <c r="AG33" s="276">
        <f>_xlfn.XLOOKUP($B33,'Fund &amp; ETF Database'!$D$4:$D$59,'Fund &amp; ETF Database'!$AO$4:$AO$59,"CHECK",FALSE)</f>
        <v>0</v>
      </c>
      <c r="AH33" s="276">
        <f>_xlfn.XLOOKUP($B33,'Fund &amp; ETF Database'!$D$4:$D$59,'Fund &amp; ETF Database'!$AN$4:$AN$59,"CHECK",FALSE)</f>
        <v>0</v>
      </c>
      <c r="AI33" s="276">
        <f>_xlfn.XLOOKUP($B33,'Fund &amp; ETF Database'!$D$4:$D$59,'Fund &amp; ETF Database'!$AP$4:$AP$59,"CHECK",FALSE)</f>
        <v>0</v>
      </c>
      <c r="AJ33" s="276">
        <f>_xlfn.XLOOKUP($B33,'Fund &amp; ETF Database'!$D$4:$D$59,'Fund &amp; ETF Database'!$AQ$4:$AQ$59,"CHECK",FALSE)</f>
        <v>0</v>
      </c>
      <c r="AK33" s="661">
        <f t="shared" si="2"/>
        <v>0</v>
      </c>
      <c r="AL33" s="661">
        <f t="shared" si="3"/>
        <v>0</v>
      </c>
      <c r="AM33" s="661">
        <f t="shared" si="4"/>
        <v>0</v>
      </c>
      <c r="AN33" s="661">
        <f t="shared" si="5"/>
        <v>0</v>
      </c>
      <c r="AO33" s="661">
        <f t="shared" si="6"/>
        <v>1</v>
      </c>
      <c r="AP33" s="661">
        <f t="shared" si="7"/>
        <v>0</v>
      </c>
      <c r="AQ33" s="661">
        <f t="shared" si="7"/>
        <v>0</v>
      </c>
      <c r="AR33" s="661">
        <f t="shared" si="7"/>
        <v>0</v>
      </c>
      <c r="AS33" s="661">
        <f t="shared" si="8"/>
        <v>0</v>
      </c>
      <c r="AT33" s="661">
        <f t="shared" si="9"/>
        <v>0</v>
      </c>
      <c r="AV33" s="661">
        <f t="shared" si="10"/>
        <v>1</v>
      </c>
      <c r="AX33" s="661">
        <f t="shared" si="11"/>
        <v>1</v>
      </c>
    </row>
    <row r="34" spans="1:50">
      <c r="A34" s="220" t="s">
        <v>129</v>
      </c>
      <c r="B34" s="221" t="s">
        <v>130</v>
      </c>
      <c r="C34" s="221" t="s">
        <v>1048</v>
      </c>
      <c r="D34" s="221" t="s">
        <v>42</v>
      </c>
      <c r="E34" s="221" t="s">
        <v>42</v>
      </c>
      <c r="F34" s="276">
        <v>0</v>
      </c>
      <c r="G34" s="276">
        <v>0.05</v>
      </c>
      <c r="H34" s="276" t="s">
        <v>420</v>
      </c>
      <c r="I34" s="277" t="s">
        <v>415</v>
      </c>
      <c r="J34" s="277">
        <v>1</v>
      </c>
      <c r="K34" s="277" t="s">
        <v>337</v>
      </c>
      <c r="L34" s="277" t="s">
        <v>603</v>
      </c>
      <c r="M34" s="276">
        <v>0</v>
      </c>
      <c r="N34" s="276">
        <f t="shared" si="0"/>
        <v>0</v>
      </c>
      <c r="O34" s="276">
        <f t="shared" si="1"/>
        <v>0.05</v>
      </c>
      <c r="P34" s="276">
        <f>_xlfn.XLOOKUP($B34,'Fund &amp; ETF Database'!$D$4:$D$59,'Fund &amp; ETF Database'!$R$4:$R$59,"CHECK",FALSE)+_xlfn.XLOOKUP($B34,'Fund &amp; ETF Database'!$D$4:$D$59,'Fund &amp; ETF Database'!$S$4:$S$59,"CHECK",FALSE)</f>
        <v>0</v>
      </c>
      <c r="Q34" s="276">
        <f>_xlfn.XLOOKUP($B34,'Fund &amp; ETF Database'!$D$4:$D$59,'Fund &amp; ETF Database'!$T$4:$T$59,"CHECK",FALSE)</f>
        <v>0</v>
      </c>
      <c r="R34" s="276">
        <f>_xlfn.XLOOKUP($B34,'Fund &amp; ETF Database'!$D$4:$D$59,'Fund &amp; ETF Database'!$U$4:$U$59,"CHECK",FALSE)</f>
        <v>0</v>
      </c>
      <c r="S34" s="276">
        <f>_xlfn.XLOOKUP($B34,'Fund &amp; ETF Database'!$D$4:$D$59,'Fund &amp; ETF Database'!$V$4:$V$59,"CHECK",FALSE)</f>
        <v>0</v>
      </c>
      <c r="T34" s="276">
        <f>_xlfn.XLOOKUP($B34,'Fund &amp; ETF Database'!$D$4:$D$59,'Fund &amp; ETF Database'!$W$4:$W$59,"CHECK",FALSE)</f>
        <v>0</v>
      </c>
      <c r="U34" s="276">
        <f>_xlfn.XLOOKUP($B34,'Fund &amp; ETF Database'!$D$4:$D$59,'Fund &amp; ETF Database'!$AA$4:$AA$59,"CHECK",FALSE)</f>
        <v>0</v>
      </c>
      <c r="V34" s="276">
        <f>_xlfn.XLOOKUP($B34,'Fund &amp; ETF Database'!$D$4:$D$59,'Fund &amp; ETF Database'!$X$4:$X$59,"CHECK",FALSE)</f>
        <v>0</v>
      </c>
      <c r="W34" s="276">
        <f>_xlfn.XLOOKUP($B34,'Fund &amp; ETF Database'!$D$4:$D$59,'Fund &amp; ETF Database'!$Y$4:$Y$59,"CHECK",FALSE)</f>
        <v>0</v>
      </c>
      <c r="X34" s="276">
        <f>_xlfn.XLOOKUP($B34,'Fund &amp; ETF Database'!$D$4:$D$59,'Fund &amp; ETF Database'!$Z$4:$Z$59,"CHECK",FALSE)</f>
        <v>0</v>
      </c>
      <c r="Y34" s="276">
        <f>_xlfn.XLOOKUP($B34,'Fund &amp; ETF Database'!$D$4:$D$59,'Fund &amp; ETF Database'!$AD$4:$AD$59,"CHECK",FALSE)</f>
        <v>2.7200000000000002E-2</v>
      </c>
      <c r="Z34" s="276">
        <f>_xlfn.XLOOKUP($B34,'Fund &amp; ETF Database'!$D$4:$D$59,'Fund &amp; ETF Database'!$AE$4:$AE$59,"CHECK",FALSE)</f>
        <v>0.9726999999999999</v>
      </c>
      <c r="AA34" s="276">
        <f>_xlfn.XLOOKUP($B34,'Fund &amp; ETF Database'!$D$4:$D$59,'Fund &amp; ETF Database'!$AF$4:$AF$59,"CHECK",FALSE)</f>
        <v>0</v>
      </c>
      <c r="AB34" s="276">
        <f>_xlfn.XLOOKUP($B34,'Fund &amp; ETF Database'!$D$4:$D$59,'Fund &amp; ETF Database'!$AG$4:$AG$59,"CHECK",FALSE)</f>
        <v>0</v>
      </c>
      <c r="AC34" s="276">
        <f>_xlfn.XLOOKUP($B34,'Fund &amp; ETF Database'!$D$4:$D$59,'Fund &amp; ETF Database'!$AH$4:$AH$59,"CHECK",FALSE)</f>
        <v>9.9999999999988987E-5</v>
      </c>
      <c r="AD34" s="276">
        <f>_xlfn.XLOOKUP($B34,'Fund &amp; ETF Database'!$D$4:$D$59,'Fund &amp; ETF Database'!$AI$4:$AI$59,"CHECK",FALSE)</f>
        <v>0</v>
      </c>
      <c r="AE34" s="276">
        <f>_xlfn.XLOOKUP($B34,'Fund &amp; ETF Database'!$D$4:$D$59,'Fund &amp; ETF Database'!$AJ$4:$AJ$59,"CHECK",FALSE)+_xlfn.XLOOKUP($B34,'Fund &amp; ETF Database'!$D$4:$D$59,'Fund &amp; ETF Database'!$AL$4:$AL$59,"CHECK",FALSE)+_xlfn.XLOOKUP($B34,'Fund &amp; ETF Database'!$D$4:$D$59,'Fund &amp; ETF Database'!$AM$4:$AM$59,"CHECK",FALSE)</f>
        <v>0</v>
      </c>
      <c r="AF34" s="276">
        <f>_xlfn.XLOOKUP($B34,'Fund &amp; ETF Database'!$D$4:$D$59,'Fund &amp; ETF Database'!$AK$4:$AK$59,"CHECK",FALSE)</f>
        <v>0</v>
      </c>
      <c r="AG34" s="276">
        <f>_xlfn.XLOOKUP($B34,'Fund &amp; ETF Database'!$D$4:$D$59,'Fund &amp; ETF Database'!$AO$4:$AO$59,"CHECK",FALSE)</f>
        <v>0</v>
      </c>
      <c r="AH34" s="276">
        <f>_xlfn.XLOOKUP($B34,'Fund &amp; ETF Database'!$D$4:$D$59,'Fund &amp; ETF Database'!$AN$4:$AN$59,"CHECK",FALSE)</f>
        <v>0</v>
      </c>
      <c r="AI34" s="276">
        <f>_xlfn.XLOOKUP($B34,'Fund &amp; ETF Database'!$D$4:$D$59,'Fund &amp; ETF Database'!$AP$4:$AP$59,"CHECK",FALSE)</f>
        <v>0</v>
      </c>
      <c r="AJ34" s="276">
        <f>_xlfn.XLOOKUP($B34,'Fund &amp; ETF Database'!$D$4:$D$59,'Fund &amp; ETF Database'!$AQ$4:$AQ$59,"CHECK",FALSE)</f>
        <v>0</v>
      </c>
      <c r="AK34" s="661">
        <f t="shared" si="2"/>
        <v>0</v>
      </c>
      <c r="AL34" s="661">
        <f t="shared" si="3"/>
        <v>0</v>
      </c>
      <c r="AM34" s="661">
        <f t="shared" si="4"/>
        <v>0</v>
      </c>
      <c r="AN34" s="661">
        <f t="shared" si="5"/>
        <v>0</v>
      </c>
      <c r="AO34" s="661">
        <f t="shared" si="6"/>
        <v>0.99999999999999989</v>
      </c>
      <c r="AP34" s="661">
        <f t="shared" si="7"/>
        <v>0</v>
      </c>
      <c r="AQ34" s="661">
        <f t="shared" si="7"/>
        <v>0</v>
      </c>
      <c r="AR34" s="661">
        <f t="shared" si="7"/>
        <v>0</v>
      </c>
      <c r="AS34" s="661">
        <f t="shared" si="8"/>
        <v>0</v>
      </c>
      <c r="AT34" s="661">
        <f t="shared" si="9"/>
        <v>0</v>
      </c>
      <c r="AV34" s="661">
        <f t="shared" si="10"/>
        <v>0.99999999999999989</v>
      </c>
      <c r="AX34" s="661">
        <f t="shared" si="11"/>
        <v>0.99999999999999989</v>
      </c>
    </row>
    <row r="35" spans="1:50">
      <c r="A35" s="220" t="s">
        <v>199</v>
      </c>
      <c r="B35" s="221" t="s">
        <v>200</v>
      </c>
      <c r="C35" s="221" t="s">
        <v>502</v>
      </c>
      <c r="D35" s="221" t="s">
        <v>42</v>
      </c>
      <c r="E35" s="221" t="s">
        <v>42</v>
      </c>
      <c r="F35" s="276">
        <v>0</v>
      </c>
      <c r="G35" s="276">
        <v>0.05</v>
      </c>
      <c r="H35" s="276" t="s">
        <v>420</v>
      </c>
      <c r="I35" s="277" t="s">
        <v>415</v>
      </c>
      <c r="J35" s="277">
        <v>1</v>
      </c>
      <c r="K35" s="277" t="s">
        <v>337</v>
      </c>
      <c r="L35" s="277" t="s">
        <v>603</v>
      </c>
      <c r="M35" s="276">
        <v>0</v>
      </c>
      <c r="N35" s="276">
        <f t="shared" si="0"/>
        <v>0</v>
      </c>
      <c r="O35" s="276">
        <f t="shared" si="1"/>
        <v>0.05</v>
      </c>
      <c r="P35" s="276">
        <f>_xlfn.XLOOKUP($B35,'Fund &amp; ETF Database'!$D$4:$D$59,'Fund &amp; ETF Database'!$R$4:$R$59,"CHECK",FALSE)+_xlfn.XLOOKUP($B35,'Fund &amp; ETF Database'!$D$4:$D$59,'Fund &amp; ETF Database'!$S$4:$S$59,"CHECK",FALSE)</f>
        <v>0</v>
      </c>
      <c r="Q35" s="276">
        <f>_xlfn.XLOOKUP($B35,'Fund &amp; ETF Database'!$D$4:$D$59,'Fund &amp; ETF Database'!$T$4:$T$59,"CHECK",FALSE)</f>
        <v>0</v>
      </c>
      <c r="R35" s="276">
        <f>_xlfn.XLOOKUP($B35,'Fund &amp; ETF Database'!$D$4:$D$59,'Fund &amp; ETF Database'!$U$4:$U$59,"CHECK",FALSE)</f>
        <v>0</v>
      </c>
      <c r="S35" s="276">
        <f>_xlfn.XLOOKUP($B35,'Fund &amp; ETF Database'!$D$4:$D$59,'Fund &amp; ETF Database'!$V$4:$V$59,"CHECK",FALSE)</f>
        <v>0</v>
      </c>
      <c r="T35" s="276">
        <f>_xlfn.XLOOKUP($B35,'Fund &amp; ETF Database'!$D$4:$D$59,'Fund &amp; ETF Database'!$W$4:$W$59,"CHECK",FALSE)</f>
        <v>0</v>
      </c>
      <c r="U35" s="276">
        <f>_xlfn.XLOOKUP($B35,'Fund &amp; ETF Database'!$D$4:$D$59,'Fund &amp; ETF Database'!$AA$4:$AA$59,"CHECK",FALSE)</f>
        <v>0</v>
      </c>
      <c r="V35" s="276">
        <f>_xlfn.XLOOKUP($B35,'Fund &amp; ETF Database'!$D$4:$D$59,'Fund &amp; ETF Database'!$X$4:$X$59,"CHECK",FALSE)</f>
        <v>0</v>
      </c>
      <c r="W35" s="276">
        <f>_xlfn.XLOOKUP($B35,'Fund &amp; ETF Database'!$D$4:$D$59,'Fund &amp; ETF Database'!$Y$4:$Y$59,"CHECK",FALSE)</f>
        <v>0</v>
      </c>
      <c r="X35" s="276">
        <f>_xlfn.XLOOKUP($B35,'Fund &amp; ETF Database'!$D$4:$D$59,'Fund &amp; ETF Database'!$Z$4:$Z$59,"CHECK",FALSE)</f>
        <v>0</v>
      </c>
      <c r="Y35" s="276">
        <f>_xlfn.XLOOKUP($B35,'Fund &amp; ETF Database'!$D$4:$D$59,'Fund &amp; ETF Database'!$AD$4:$AD$59,"CHECK",FALSE)</f>
        <v>4.2900000000000001E-2</v>
      </c>
      <c r="Z35" s="276">
        <f>_xlfn.XLOOKUP($B35,'Fund &amp; ETF Database'!$D$4:$D$59,'Fund &amp; ETF Database'!$AE$4:$AE$59,"CHECK",FALSE)</f>
        <v>0.95150000000000012</v>
      </c>
      <c r="AA35" s="276">
        <f>_xlfn.XLOOKUP($B35,'Fund &amp; ETF Database'!$D$4:$D$59,'Fund &amp; ETF Database'!$AF$4:$AF$59,"CHECK",FALSE)</f>
        <v>0</v>
      </c>
      <c r="AB35" s="276">
        <f>_xlfn.XLOOKUP($B35,'Fund &amp; ETF Database'!$D$4:$D$59,'Fund &amp; ETF Database'!$AG$4:$AG$59,"CHECK",FALSE)</f>
        <v>0</v>
      </c>
      <c r="AC35" s="276">
        <f>_xlfn.XLOOKUP($B35,'Fund &amp; ETF Database'!$D$4:$D$59,'Fund &amp; ETF Database'!$AH$4:$AH$59,"CHECK",FALSE)</f>
        <v>5.6000000000000104E-3</v>
      </c>
      <c r="AD35" s="276">
        <f>_xlfn.XLOOKUP($B35,'Fund &amp; ETF Database'!$D$4:$D$59,'Fund &amp; ETF Database'!$AI$4:$AI$59,"CHECK",FALSE)</f>
        <v>0</v>
      </c>
      <c r="AE35" s="276">
        <f>_xlfn.XLOOKUP($B35,'Fund &amp; ETF Database'!$D$4:$D$59,'Fund &amp; ETF Database'!$AJ$4:$AJ$59,"CHECK",FALSE)+_xlfn.XLOOKUP($B35,'Fund &amp; ETF Database'!$D$4:$D$59,'Fund &amp; ETF Database'!$AL$4:$AL$59,"CHECK",FALSE)+_xlfn.XLOOKUP($B35,'Fund &amp; ETF Database'!$D$4:$D$59,'Fund &amp; ETF Database'!$AM$4:$AM$59,"CHECK",FALSE)</f>
        <v>0</v>
      </c>
      <c r="AF35" s="276">
        <f>_xlfn.XLOOKUP($B35,'Fund &amp; ETF Database'!$D$4:$D$59,'Fund &amp; ETF Database'!$AK$4:$AK$59,"CHECK",FALSE)</f>
        <v>0</v>
      </c>
      <c r="AG35" s="276">
        <f>_xlfn.XLOOKUP($B35,'Fund &amp; ETF Database'!$D$4:$D$59,'Fund &amp; ETF Database'!$AO$4:$AO$59,"CHECK",FALSE)</f>
        <v>0</v>
      </c>
      <c r="AH35" s="276">
        <f>_xlfn.XLOOKUP($B35,'Fund &amp; ETF Database'!$D$4:$D$59,'Fund &amp; ETF Database'!$AN$4:$AN$59,"CHECK",FALSE)</f>
        <v>0</v>
      </c>
      <c r="AI35" s="276">
        <f>_xlfn.XLOOKUP($B35,'Fund &amp; ETF Database'!$D$4:$D$59,'Fund &amp; ETF Database'!$AP$4:$AP$59,"CHECK",FALSE)</f>
        <v>0</v>
      </c>
      <c r="AJ35" s="276">
        <f>_xlfn.XLOOKUP($B35,'Fund &amp; ETF Database'!$D$4:$D$59,'Fund &amp; ETF Database'!$AQ$4:$AQ$59,"CHECK",FALSE)</f>
        <v>0</v>
      </c>
      <c r="AK35" s="661">
        <f t="shared" si="2"/>
        <v>0</v>
      </c>
      <c r="AL35" s="661">
        <f t="shared" si="3"/>
        <v>0</v>
      </c>
      <c r="AM35" s="661">
        <f t="shared" si="4"/>
        <v>0</v>
      </c>
      <c r="AN35" s="661">
        <f t="shared" si="5"/>
        <v>0</v>
      </c>
      <c r="AO35" s="661">
        <f t="shared" si="6"/>
        <v>1.0000000000000002</v>
      </c>
      <c r="AP35" s="661">
        <f t="shared" si="7"/>
        <v>0</v>
      </c>
      <c r="AQ35" s="661">
        <f t="shared" si="7"/>
        <v>0</v>
      </c>
      <c r="AR35" s="661">
        <f t="shared" si="7"/>
        <v>0</v>
      </c>
      <c r="AS35" s="661">
        <f t="shared" si="8"/>
        <v>0</v>
      </c>
      <c r="AT35" s="661">
        <f t="shared" si="9"/>
        <v>0</v>
      </c>
      <c r="AV35" s="661">
        <f t="shared" si="10"/>
        <v>1.0000000000000002</v>
      </c>
      <c r="AX35" s="661">
        <f t="shared" si="11"/>
        <v>1.0000000000000002</v>
      </c>
    </row>
    <row r="36" spans="1:50">
      <c r="A36" s="220" t="s">
        <v>131</v>
      </c>
      <c r="B36" s="221" t="s">
        <v>132</v>
      </c>
      <c r="C36" s="221" t="s">
        <v>503</v>
      </c>
      <c r="D36" s="221" t="s">
        <v>42</v>
      </c>
      <c r="E36" s="221" t="s">
        <v>42</v>
      </c>
      <c r="F36" s="276">
        <v>0</v>
      </c>
      <c r="G36" s="276">
        <v>0.05</v>
      </c>
      <c r="H36" s="276" t="s">
        <v>420</v>
      </c>
      <c r="I36" s="277" t="s">
        <v>415</v>
      </c>
      <c r="J36" s="277">
        <v>1</v>
      </c>
      <c r="K36" s="277" t="s">
        <v>337</v>
      </c>
      <c r="L36" s="277" t="s">
        <v>603</v>
      </c>
      <c r="M36" s="276">
        <v>0</v>
      </c>
      <c r="N36" s="276">
        <f t="shared" si="0"/>
        <v>0</v>
      </c>
      <c r="O36" s="276">
        <f t="shared" si="1"/>
        <v>0.05</v>
      </c>
      <c r="P36" s="276">
        <f>_xlfn.XLOOKUP($B36,'Fund &amp; ETF Database'!$D$4:$D$59,'Fund &amp; ETF Database'!$R$4:$R$59,"CHECK",FALSE)+_xlfn.XLOOKUP($B36,'Fund &amp; ETF Database'!$D$4:$D$59,'Fund &amp; ETF Database'!$S$4:$S$59,"CHECK",FALSE)</f>
        <v>0</v>
      </c>
      <c r="Q36" s="276">
        <f>_xlfn.XLOOKUP($B36,'Fund &amp; ETF Database'!$D$4:$D$59,'Fund &amp; ETF Database'!$T$4:$T$59,"CHECK",FALSE)</f>
        <v>0</v>
      </c>
      <c r="R36" s="276">
        <f>_xlfn.XLOOKUP($B36,'Fund &amp; ETF Database'!$D$4:$D$59,'Fund &amp; ETF Database'!$U$4:$U$59,"CHECK",FALSE)</f>
        <v>0</v>
      </c>
      <c r="S36" s="276">
        <f>_xlfn.XLOOKUP($B36,'Fund &amp; ETF Database'!$D$4:$D$59,'Fund &amp; ETF Database'!$V$4:$V$59,"CHECK",FALSE)</f>
        <v>0</v>
      </c>
      <c r="T36" s="276">
        <f>_xlfn.XLOOKUP($B36,'Fund &amp; ETF Database'!$D$4:$D$59,'Fund &amp; ETF Database'!$W$4:$W$59,"CHECK",FALSE)</f>
        <v>0</v>
      </c>
      <c r="U36" s="276">
        <f>_xlfn.XLOOKUP($B36,'Fund &amp; ETF Database'!$D$4:$D$59,'Fund &amp; ETF Database'!$AA$4:$AA$59,"CHECK",FALSE)</f>
        <v>0</v>
      </c>
      <c r="V36" s="276">
        <f>_xlfn.XLOOKUP($B36,'Fund &amp; ETF Database'!$D$4:$D$59,'Fund &amp; ETF Database'!$X$4:$X$59,"CHECK",FALSE)</f>
        <v>0</v>
      </c>
      <c r="W36" s="276">
        <f>_xlfn.XLOOKUP($B36,'Fund &amp; ETF Database'!$D$4:$D$59,'Fund &amp; ETF Database'!$Y$4:$Y$59,"CHECK",FALSE)</f>
        <v>0</v>
      </c>
      <c r="X36" s="276">
        <f>_xlfn.XLOOKUP($B36,'Fund &amp; ETF Database'!$D$4:$D$59,'Fund &amp; ETF Database'!$Z$4:$Z$59,"CHECK",FALSE)</f>
        <v>0</v>
      </c>
      <c r="Y36" s="276">
        <f>_xlfn.XLOOKUP($B36,'Fund &amp; ETF Database'!$D$4:$D$59,'Fund &amp; ETF Database'!$AD$4:$AD$59,"CHECK",FALSE)</f>
        <v>0</v>
      </c>
      <c r="Z36" s="276">
        <f>_xlfn.XLOOKUP($B36,'Fund &amp; ETF Database'!$D$4:$D$59,'Fund &amp; ETF Database'!$AE$4:$AE$59,"CHECK",FALSE)</f>
        <v>0</v>
      </c>
      <c r="AA36" s="276">
        <f>_xlfn.XLOOKUP($B36,'Fund &amp; ETF Database'!$D$4:$D$59,'Fund &amp; ETF Database'!$AF$4:$AF$59,"CHECK",FALSE)</f>
        <v>1.0000000000000002</v>
      </c>
      <c r="AB36" s="276">
        <f>_xlfn.XLOOKUP($B36,'Fund &amp; ETF Database'!$D$4:$D$59,'Fund &amp; ETF Database'!$AG$4:$AG$59,"CHECK",FALSE)</f>
        <v>0</v>
      </c>
      <c r="AC36" s="276">
        <f>_xlfn.XLOOKUP($B36,'Fund &amp; ETF Database'!$D$4:$D$59,'Fund &amp; ETF Database'!$AH$4:$AH$59,"CHECK",FALSE)</f>
        <v>0</v>
      </c>
      <c r="AD36" s="276">
        <f>_xlfn.XLOOKUP($B36,'Fund &amp; ETF Database'!$D$4:$D$59,'Fund &amp; ETF Database'!$AI$4:$AI$59,"CHECK",FALSE)</f>
        <v>0</v>
      </c>
      <c r="AE36" s="276">
        <f>_xlfn.XLOOKUP($B36,'Fund &amp; ETF Database'!$D$4:$D$59,'Fund &amp; ETF Database'!$AJ$4:$AJ$59,"CHECK",FALSE)+_xlfn.XLOOKUP($B36,'Fund &amp; ETF Database'!$D$4:$D$59,'Fund &amp; ETF Database'!$AL$4:$AL$59,"CHECK",FALSE)+_xlfn.XLOOKUP($B36,'Fund &amp; ETF Database'!$D$4:$D$59,'Fund &amp; ETF Database'!$AM$4:$AM$59,"CHECK",FALSE)</f>
        <v>0</v>
      </c>
      <c r="AF36" s="276">
        <f>_xlfn.XLOOKUP($B36,'Fund &amp; ETF Database'!$D$4:$D$59,'Fund &amp; ETF Database'!$AK$4:$AK$59,"CHECK",FALSE)</f>
        <v>0</v>
      </c>
      <c r="AG36" s="276">
        <f>_xlfn.XLOOKUP($B36,'Fund &amp; ETF Database'!$D$4:$D$59,'Fund &amp; ETF Database'!$AO$4:$AO$59,"CHECK",FALSE)</f>
        <v>0</v>
      </c>
      <c r="AH36" s="276">
        <f>_xlfn.XLOOKUP($B36,'Fund &amp; ETF Database'!$D$4:$D$59,'Fund &amp; ETF Database'!$AN$4:$AN$59,"CHECK",FALSE)</f>
        <v>0</v>
      </c>
      <c r="AI36" s="276">
        <f>_xlfn.XLOOKUP($B36,'Fund &amp; ETF Database'!$D$4:$D$59,'Fund &amp; ETF Database'!$AP$4:$AP$59,"CHECK",FALSE)</f>
        <v>0</v>
      </c>
      <c r="AJ36" s="276">
        <f>_xlfn.XLOOKUP($B36,'Fund &amp; ETF Database'!$D$4:$D$59,'Fund &amp; ETF Database'!$AQ$4:$AQ$59,"CHECK",FALSE)</f>
        <v>0</v>
      </c>
      <c r="AK36" s="661">
        <f t="shared" si="2"/>
        <v>0</v>
      </c>
      <c r="AL36" s="661">
        <f t="shared" si="3"/>
        <v>0</v>
      </c>
      <c r="AM36" s="661">
        <f t="shared" si="4"/>
        <v>0</v>
      </c>
      <c r="AN36" s="661">
        <f t="shared" si="5"/>
        <v>0</v>
      </c>
      <c r="AO36" s="661">
        <f t="shared" si="6"/>
        <v>1.0000000000000002</v>
      </c>
      <c r="AP36" s="661">
        <f t="shared" si="7"/>
        <v>0</v>
      </c>
      <c r="AQ36" s="661">
        <f t="shared" si="7"/>
        <v>0</v>
      </c>
      <c r="AR36" s="661">
        <f t="shared" si="7"/>
        <v>0</v>
      </c>
      <c r="AS36" s="661">
        <f t="shared" si="8"/>
        <v>0</v>
      </c>
      <c r="AT36" s="661">
        <f t="shared" si="9"/>
        <v>0</v>
      </c>
      <c r="AV36" s="661">
        <f t="shared" si="10"/>
        <v>1.0000000000000002</v>
      </c>
      <c r="AX36" s="661">
        <f t="shared" si="11"/>
        <v>1.0000000000000002</v>
      </c>
    </row>
    <row r="37" spans="1:50">
      <c r="A37" s="220" t="s">
        <v>233</v>
      </c>
      <c r="B37" s="221" t="s">
        <v>11</v>
      </c>
      <c r="C37" s="221" t="s">
        <v>1049</v>
      </c>
      <c r="D37" s="221" t="s">
        <v>42</v>
      </c>
      <c r="E37" s="221" t="s">
        <v>42</v>
      </c>
      <c r="F37" s="276">
        <v>0</v>
      </c>
      <c r="G37" s="276">
        <v>0.05</v>
      </c>
      <c r="H37" s="276" t="s">
        <v>420</v>
      </c>
      <c r="I37" s="277" t="s">
        <v>414</v>
      </c>
      <c r="J37" s="277">
        <v>1</v>
      </c>
      <c r="K37" s="277" t="s">
        <v>337</v>
      </c>
      <c r="L37" s="277" t="s">
        <v>603</v>
      </c>
      <c r="M37" s="276">
        <v>0</v>
      </c>
      <c r="N37" s="276">
        <f t="shared" si="0"/>
        <v>0</v>
      </c>
      <c r="O37" s="276">
        <f t="shared" si="1"/>
        <v>0.05</v>
      </c>
      <c r="P37" s="276">
        <f>_xlfn.XLOOKUP($B37,'Fund &amp; ETF Database'!$D$4:$D$59,'Fund &amp; ETF Database'!$R$4:$R$59,"CHECK",FALSE)+_xlfn.XLOOKUP($B37,'Fund &amp; ETF Database'!$D$4:$D$59,'Fund &amp; ETF Database'!$S$4:$S$59,"CHECK",FALSE)</f>
        <v>0</v>
      </c>
      <c r="Q37" s="276">
        <f>_xlfn.XLOOKUP($B37,'Fund &amp; ETF Database'!$D$4:$D$59,'Fund &amp; ETF Database'!$T$4:$T$59,"CHECK",FALSE)</f>
        <v>0</v>
      </c>
      <c r="R37" s="276">
        <f>_xlfn.XLOOKUP($B37,'Fund &amp; ETF Database'!$D$4:$D$59,'Fund &amp; ETF Database'!$U$4:$U$59,"CHECK",FALSE)</f>
        <v>0</v>
      </c>
      <c r="S37" s="276">
        <f>_xlfn.XLOOKUP($B37,'Fund &amp; ETF Database'!$D$4:$D$59,'Fund &amp; ETF Database'!$V$4:$V$59,"CHECK",FALSE)</f>
        <v>0</v>
      </c>
      <c r="T37" s="276">
        <f>_xlfn.XLOOKUP($B37,'Fund &amp; ETF Database'!$D$4:$D$59,'Fund &amp; ETF Database'!$W$4:$W$59,"CHECK",FALSE)</f>
        <v>0</v>
      </c>
      <c r="U37" s="276">
        <f>_xlfn.XLOOKUP($B37,'Fund &amp; ETF Database'!$D$4:$D$59,'Fund &amp; ETF Database'!$AA$4:$AA$59,"CHECK",FALSE)</f>
        <v>0</v>
      </c>
      <c r="V37" s="276">
        <f>_xlfn.XLOOKUP($B37,'Fund &amp; ETF Database'!$D$4:$D$59,'Fund &amp; ETF Database'!$X$4:$X$59,"CHECK",FALSE)</f>
        <v>0</v>
      </c>
      <c r="W37" s="276">
        <f>_xlfn.XLOOKUP($B37,'Fund &amp; ETF Database'!$D$4:$D$59,'Fund &amp; ETF Database'!$Y$4:$Y$59,"CHECK",FALSE)</f>
        <v>0</v>
      </c>
      <c r="X37" s="276">
        <f>_xlfn.XLOOKUP($B37,'Fund &amp; ETF Database'!$D$4:$D$59,'Fund &amp; ETF Database'!$Z$4:$Z$59,"CHECK",FALSE)</f>
        <v>0</v>
      </c>
      <c r="Y37" s="276">
        <f>_xlfn.XLOOKUP($B37,'Fund &amp; ETF Database'!$D$4:$D$59,'Fund &amp; ETF Database'!$AD$4:$AD$59,"CHECK",FALSE)</f>
        <v>0</v>
      </c>
      <c r="Z37" s="276">
        <f>_xlfn.XLOOKUP($B37,'Fund &amp; ETF Database'!$D$4:$D$59,'Fund &amp; ETF Database'!$AE$4:$AE$59,"CHECK",FALSE)</f>
        <v>0</v>
      </c>
      <c r="AA37" s="276">
        <f>_xlfn.XLOOKUP($B37,'Fund &amp; ETF Database'!$D$4:$D$59,'Fund &amp; ETF Database'!$AF$4:$AF$59,"CHECK",FALSE)</f>
        <v>1</v>
      </c>
      <c r="AB37" s="276">
        <f>_xlfn.XLOOKUP($B37,'Fund &amp; ETF Database'!$D$4:$D$59,'Fund &amp; ETF Database'!$AG$4:$AG$59,"CHECK",FALSE)</f>
        <v>0</v>
      </c>
      <c r="AC37" s="276">
        <f>_xlfn.XLOOKUP($B37,'Fund &amp; ETF Database'!$D$4:$D$59,'Fund &amp; ETF Database'!$AH$4:$AH$59,"CHECK",FALSE)</f>
        <v>0</v>
      </c>
      <c r="AD37" s="276">
        <f>_xlfn.XLOOKUP($B37,'Fund &amp; ETF Database'!$D$4:$D$59,'Fund &amp; ETF Database'!$AI$4:$AI$59,"CHECK",FALSE)</f>
        <v>0</v>
      </c>
      <c r="AE37" s="276">
        <f>_xlfn.XLOOKUP($B37,'Fund &amp; ETF Database'!$D$4:$D$59,'Fund &amp; ETF Database'!$AJ$4:$AJ$59,"CHECK",FALSE)+_xlfn.XLOOKUP($B37,'Fund &amp; ETF Database'!$D$4:$D$59,'Fund &amp; ETF Database'!$AL$4:$AL$59,"CHECK",FALSE)+_xlfn.XLOOKUP($B37,'Fund &amp; ETF Database'!$D$4:$D$59,'Fund &amp; ETF Database'!$AM$4:$AM$59,"CHECK",FALSE)</f>
        <v>0</v>
      </c>
      <c r="AF37" s="276">
        <f>_xlfn.XLOOKUP($B37,'Fund &amp; ETF Database'!$D$4:$D$59,'Fund &amp; ETF Database'!$AK$4:$AK$59,"CHECK",FALSE)</f>
        <v>0</v>
      </c>
      <c r="AG37" s="276">
        <f>_xlfn.XLOOKUP($B37,'Fund &amp; ETF Database'!$D$4:$D$59,'Fund &amp; ETF Database'!$AO$4:$AO$59,"CHECK",FALSE)</f>
        <v>0</v>
      </c>
      <c r="AH37" s="276">
        <f>_xlfn.XLOOKUP($B37,'Fund &amp; ETF Database'!$D$4:$D$59,'Fund &amp; ETF Database'!$AN$4:$AN$59,"CHECK",FALSE)</f>
        <v>0</v>
      </c>
      <c r="AI37" s="276">
        <f>_xlfn.XLOOKUP($B37,'Fund &amp; ETF Database'!$D$4:$D$59,'Fund &amp; ETF Database'!$AP$4:$AP$59,"CHECK",FALSE)</f>
        <v>0</v>
      </c>
      <c r="AJ37" s="276">
        <f>_xlfn.XLOOKUP($B37,'Fund &amp; ETF Database'!$D$4:$D$59,'Fund &amp; ETF Database'!$AQ$4:$AQ$59,"CHECK",FALSE)</f>
        <v>0</v>
      </c>
      <c r="AK37" s="661">
        <f t="shared" si="2"/>
        <v>0</v>
      </c>
      <c r="AL37" s="661">
        <f t="shared" si="3"/>
        <v>0</v>
      </c>
      <c r="AM37" s="661">
        <f t="shared" si="4"/>
        <v>0</v>
      </c>
      <c r="AN37" s="661">
        <f t="shared" si="5"/>
        <v>0</v>
      </c>
      <c r="AO37" s="661">
        <f t="shared" si="6"/>
        <v>1</v>
      </c>
      <c r="AP37" s="661">
        <f t="shared" si="7"/>
        <v>0</v>
      </c>
      <c r="AQ37" s="661">
        <f t="shared" si="7"/>
        <v>0</v>
      </c>
      <c r="AR37" s="661">
        <f t="shared" si="7"/>
        <v>0</v>
      </c>
      <c r="AS37" s="661">
        <f t="shared" si="8"/>
        <v>0</v>
      </c>
      <c r="AT37" s="661">
        <f t="shared" si="9"/>
        <v>0</v>
      </c>
      <c r="AV37" s="661">
        <f t="shared" si="10"/>
        <v>1</v>
      </c>
      <c r="AX37" s="661">
        <f t="shared" si="11"/>
        <v>1</v>
      </c>
    </row>
    <row r="38" spans="1:50">
      <c r="A38" s="220" t="s">
        <v>232</v>
      </c>
      <c r="B38" s="221" t="s">
        <v>162</v>
      </c>
      <c r="C38" s="221" t="s">
        <v>830</v>
      </c>
      <c r="D38" s="221" t="s">
        <v>42</v>
      </c>
      <c r="E38" s="221" t="s">
        <v>42</v>
      </c>
      <c r="F38" s="276">
        <v>0</v>
      </c>
      <c r="G38" s="276">
        <v>0.05</v>
      </c>
      <c r="H38" s="276" t="s">
        <v>420</v>
      </c>
      <c r="I38" s="277" t="s">
        <v>415</v>
      </c>
      <c r="J38" s="277">
        <v>1</v>
      </c>
      <c r="K38" s="277" t="s">
        <v>337</v>
      </c>
      <c r="L38" s="277" t="s">
        <v>603</v>
      </c>
      <c r="M38" s="276">
        <v>0</v>
      </c>
      <c r="N38" s="276">
        <f t="shared" si="0"/>
        <v>0</v>
      </c>
      <c r="O38" s="276">
        <f t="shared" si="1"/>
        <v>0.05</v>
      </c>
      <c r="P38" s="276">
        <f>_xlfn.XLOOKUP($B38,'Fund &amp; ETF Database'!$D$4:$D$59,'Fund &amp; ETF Database'!$R$4:$R$59,"CHECK",FALSE)+_xlfn.XLOOKUP($B38,'Fund &amp; ETF Database'!$D$4:$D$59,'Fund &amp; ETF Database'!$S$4:$S$59,"CHECK",FALSE)</f>
        <v>0</v>
      </c>
      <c r="Q38" s="276">
        <f>_xlfn.XLOOKUP($B38,'Fund &amp; ETF Database'!$D$4:$D$59,'Fund &amp; ETF Database'!$T$4:$T$59,"CHECK",FALSE)</f>
        <v>0</v>
      </c>
      <c r="R38" s="276">
        <f>_xlfn.XLOOKUP($B38,'Fund &amp; ETF Database'!$D$4:$D$59,'Fund &amp; ETF Database'!$U$4:$U$59,"CHECK",FALSE)</f>
        <v>0</v>
      </c>
      <c r="S38" s="276">
        <f>_xlfn.XLOOKUP($B38,'Fund &amp; ETF Database'!$D$4:$D$59,'Fund &amp; ETF Database'!$V$4:$V$59,"CHECK",FALSE)</f>
        <v>0</v>
      </c>
      <c r="T38" s="276">
        <f>_xlfn.XLOOKUP($B38,'Fund &amp; ETF Database'!$D$4:$D$59,'Fund &amp; ETF Database'!$W$4:$W$59,"CHECK",FALSE)</f>
        <v>0</v>
      </c>
      <c r="U38" s="276">
        <f>_xlfn.XLOOKUP($B38,'Fund &amp; ETF Database'!$D$4:$D$59,'Fund &amp; ETF Database'!$AA$4:$AA$59,"CHECK",FALSE)</f>
        <v>0</v>
      </c>
      <c r="V38" s="276">
        <f>_xlfn.XLOOKUP($B38,'Fund &amp; ETF Database'!$D$4:$D$59,'Fund &amp; ETF Database'!$X$4:$X$59,"CHECK",FALSE)</f>
        <v>0</v>
      </c>
      <c r="W38" s="276">
        <f>_xlfn.XLOOKUP($B38,'Fund &amp; ETF Database'!$D$4:$D$59,'Fund &amp; ETF Database'!$Y$4:$Y$59,"CHECK",FALSE)</f>
        <v>0</v>
      </c>
      <c r="X38" s="276">
        <f>_xlfn.XLOOKUP($B38,'Fund &amp; ETF Database'!$D$4:$D$59,'Fund &amp; ETF Database'!$Z$4:$Z$59,"CHECK",FALSE)</f>
        <v>0</v>
      </c>
      <c r="Y38" s="276">
        <f>_xlfn.XLOOKUP($B38,'Fund &amp; ETF Database'!$D$4:$D$59,'Fund &amp; ETF Database'!$AD$4:$AD$59,"CHECK",FALSE)</f>
        <v>0</v>
      </c>
      <c r="Z38" s="276">
        <f>_xlfn.XLOOKUP($B38,'Fund &amp; ETF Database'!$D$4:$D$59,'Fund &amp; ETF Database'!$AE$4:$AE$59,"CHECK",FALSE)</f>
        <v>0</v>
      </c>
      <c r="AA38" s="276">
        <f>_xlfn.XLOOKUP($B38,'Fund &amp; ETF Database'!$D$4:$D$59,'Fund &amp; ETF Database'!$AF$4:$AF$59,"CHECK",FALSE)</f>
        <v>1</v>
      </c>
      <c r="AB38" s="276">
        <f>_xlfn.XLOOKUP($B38,'Fund &amp; ETF Database'!$D$4:$D$59,'Fund &amp; ETF Database'!$AG$4:$AG$59,"CHECK",FALSE)</f>
        <v>0</v>
      </c>
      <c r="AC38" s="276">
        <f>_xlfn.XLOOKUP($B38,'Fund &amp; ETF Database'!$D$4:$D$59,'Fund &amp; ETF Database'!$AH$4:$AH$59,"CHECK",FALSE)</f>
        <v>0</v>
      </c>
      <c r="AD38" s="276">
        <f>_xlfn.XLOOKUP($B38,'Fund &amp; ETF Database'!$D$4:$D$59,'Fund &amp; ETF Database'!$AI$4:$AI$59,"CHECK",FALSE)</f>
        <v>0</v>
      </c>
      <c r="AE38" s="276">
        <f>_xlfn.XLOOKUP($B38,'Fund &amp; ETF Database'!$D$4:$D$59,'Fund &amp; ETF Database'!$AJ$4:$AJ$59,"CHECK",FALSE)+_xlfn.XLOOKUP($B38,'Fund &amp; ETF Database'!$D$4:$D$59,'Fund &amp; ETF Database'!$AL$4:$AL$59,"CHECK",FALSE)+_xlfn.XLOOKUP($B38,'Fund &amp; ETF Database'!$D$4:$D$59,'Fund &amp; ETF Database'!$AM$4:$AM$59,"CHECK",FALSE)</f>
        <v>0</v>
      </c>
      <c r="AF38" s="276">
        <f>_xlfn.XLOOKUP($B38,'Fund &amp; ETF Database'!$D$4:$D$59,'Fund &amp; ETF Database'!$AK$4:$AK$59,"CHECK",FALSE)</f>
        <v>0</v>
      </c>
      <c r="AG38" s="276">
        <f>_xlfn.XLOOKUP($B38,'Fund &amp; ETF Database'!$D$4:$D$59,'Fund &amp; ETF Database'!$AO$4:$AO$59,"CHECK",FALSE)</f>
        <v>0</v>
      </c>
      <c r="AH38" s="276">
        <f>_xlfn.XLOOKUP($B38,'Fund &amp; ETF Database'!$D$4:$D$59,'Fund &amp; ETF Database'!$AN$4:$AN$59,"CHECK",FALSE)</f>
        <v>0</v>
      </c>
      <c r="AI38" s="276">
        <f>_xlfn.XLOOKUP($B38,'Fund &amp; ETF Database'!$D$4:$D$59,'Fund &amp; ETF Database'!$AP$4:$AP$59,"CHECK",FALSE)</f>
        <v>0</v>
      </c>
      <c r="AJ38" s="276">
        <f>_xlfn.XLOOKUP($B38,'Fund &amp; ETF Database'!$D$4:$D$59,'Fund &amp; ETF Database'!$AQ$4:$AQ$59,"CHECK",FALSE)</f>
        <v>0</v>
      </c>
      <c r="AK38" s="661">
        <f t="shared" si="2"/>
        <v>0</v>
      </c>
      <c r="AL38" s="661">
        <f t="shared" si="3"/>
        <v>0</v>
      </c>
      <c r="AM38" s="661">
        <f t="shared" si="4"/>
        <v>0</v>
      </c>
      <c r="AN38" s="661">
        <f t="shared" si="5"/>
        <v>0</v>
      </c>
      <c r="AO38" s="661">
        <f t="shared" si="6"/>
        <v>1</v>
      </c>
      <c r="AP38" s="661">
        <f t="shared" si="7"/>
        <v>0</v>
      </c>
      <c r="AQ38" s="661">
        <f t="shared" si="7"/>
        <v>0</v>
      </c>
      <c r="AR38" s="661">
        <f t="shared" si="7"/>
        <v>0</v>
      </c>
      <c r="AS38" s="661">
        <f t="shared" si="8"/>
        <v>0</v>
      </c>
      <c r="AT38" s="661">
        <f t="shared" si="9"/>
        <v>0</v>
      </c>
      <c r="AV38" s="661">
        <f t="shared" si="10"/>
        <v>1</v>
      </c>
      <c r="AX38" s="661">
        <f t="shared" si="11"/>
        <v>1</v>
      </c>
    </row>
    <row r="39" spans="1:50">
      <c r="A39" s="220" t="s">
        <v>234</v>
      </c>
      <c r="B39" s="221" t="s">
        <v>24</v>
      </c>
      <c r="C39" s="221" t="s">
        <v>504</v>
      </c>
      <c r="D39" s="221" t="s">
        <v>42</v>
      </c>
      <c r="E39" s="221" t="s">
        <v>42</v>
      </c>
      <c r="F39" s="276">
        <v>0</v>
      </c>
      <c r="G39" s="276">
        <v>0.05</v>
      </c>
      <c r="H39" s="276" t="s">
        <v>420</v>
      </c>
      <c r="I39" s="277" t="s">
        <v>415</v>
      </c>
      <c r="J39" s="277">
        <v>1</v>
      </c>
      <c r="K39" s="277" t="s">
        <v>337</v>
      </c>
      <c r="L39" s="277" t="s">
        <v>603</v>
      </c>
      <c r="M39" s="276">
        <v>0</v>
      </c>
      <c r="N39" s="276">
        <f t="shared" si="0"/>
        <v>0</v>
      </c>
      <c r="O39" s="276">
        <f t="shared" si="1"/>
        <v>0.05</v>
      </c>
      <c r="P39" s="276">
        <f>_xlfn.XLOOKUP($B39,'Fund &amp; ETF Database'!$D$4:$D$59,'Fund &amp; ETF Database'!$R$4:$R$59,"CHECK",FALSE)+_xlfn.XLOOKUP($B39,'Fund &amp; ETF Database'!$D$4:$D$59,'Fund &amp; ETF Database'!$S$4:$S$59,"CHECK",FALSE)</f>
        <v>0</v>
      </c>
      <c r="Q39" s="276">
        <f>_xlfn.XLOOKUP($B39,'Fund &amp; ETF Database'!$D$4:$D$59,'Fund &amp; ETF Database'!$T$4:$T$59,"CHECK",FALSE)</f>
        <v>0</v>
      </c>
      <c r="R39" s="276">
        <f>_xlfn.XLOOKUP($B39,'Fund &amp; ETF Database'!$D$4:$D$59,'Fund &amp; ETF Database'!$U$4:$U$59,"CHECK",FALSE)</f>
        <v>0</v>
      </c>
      <c r="S39" s="276">
        <f>_xlfn.XLOOKUP($B39,'Fund &amp; ETF Database'!$D$4:$D$59,'Fund &amp; ETF Database'!$V$4:$V$59,"CHECK",FALSE)</f>
        <v>0</v>
      </c>
      <c r="T39" s="276">
        <f>_xlfn.XLOOKUP($B39,'Fund &amp; ETF Database'!$D$4:$D$59,'Fund &amp; ETF Database'!$W$4:$W$59,"CHECK",FALSE)</f>
        <v>0</v>
      </c>
      <c r="U39" s="276">
        <f>_xlfn.XLOOKUP($B39,'Fund &amp; ETF Database'!$D$4:$D$59,'Fund &amp; ETF Database'!$AA$4:$AA$59,"CHECK",FALSE)</f>
        <v>0</v>
      </c>
      <c r="V39" s="276">
        <f>_xlfn.XLOOKUP($B39,'Fund &amp; ETF Database'!$D$4:$D$59,'Fund &amp; ETF Database'!$X$4:$X$59,"CHECK",FALSE)</f>
        <v>0</v>
      </c>
      <c r="W39" s="276">
        <f>_xlfn.XLOOKUP($B39,'Fund &amp; ETF Database'!$D$4:$D$59,'Fund &amp; ETF Database'!$Y$4:$Y$59,"CHECK",FALSE)</f>
        <v>0</v>
      </c>
      <c r="X39" s="276">
        <f>_xlfn.XLOOKUP($B39,'Fund &amp; ETF Database'!$D$4:$D$59,'Fund &amp; ETF Database'!$Z$4:$Z$59,"CHECK",FALSE)</f>
        <v>0</v>
      </c>
      <c r="Y39" s="276">
        <f>_xlfn.XLOOKUP($B39,'Fund &amp; ETF Database'!$D$4:$D$59,'Fund &amp; ETF Database'!$AD$4:$AD$59,"CHECK",FALSE)</f>
        <v>9.1999999999999998E-3</v>
      </c>
      <c r="Z39" s="276">
        <f>_xlfn.XLOOKUP($B39,'Fund &amp; ETF Database'!$D$4:$D$59,'Fund &amp; ETF Database'!$AE$4:$AE$59,"CHECK",FALSE)</f>
        <v>1.5900000000000001E-2</v>
      </c>
      <c r="AA39" s="276">
        <f>_xlfn.XLOOKUP($B39,'Fund &amp; ETF Database'!$D$4:$D$59,'Fund &amp; ETF Database'!$AF$4:$AF$59,"CHECK",FALSE)</f>
        <v>0</v>
      </c>
      <c r="AB39" s="276">
        <f>_xlfn.XLOOKUP($B39,'Fund &amp; ETF Database'!$D$4:$D$59,'Fund &amp; ETF Database'!$AG$4:$AG$59,"CHECK",FALSE)</f>
        <v>0.9749000000000001</v>
      </c>
      <c r="AC39" s="276">
        <f>_xlfn.XLOOKUP($B39,'Fund &amp; ETF Database'!$D$4:$D$59,'Fund &amp; ETF Database'!$AH$4:$AH$59,"CHECK",FALSE)</f>
        <v>0</v>
      </c>
      <c r="AD39" s="276">
        <f>_xlfn.XLOOKUP($B39,'Fund &amp; ETF Database'!$D$4:$D$59,'Fund &amp; ETF Database'!$AI$4:$AI$59,"CHECK",FALSE)</f>
        <v>0</v>
      </c>
      <c r="AE39" s="276">
        <f>_xlfn.XLOOKUP($B39,'Fund &amp; ETF Database'!$D$4:$D$59,'Fund &amp; ETF Database'!$AJ$4:$AJ$59,"CHECK",FALSE)+_xlfn.XLOOKUP($B39,'Fund &amp; ETF Database'!$D$4:$D$59,'Fund &amp; ETF Database'!$AL$4:$AL$59,"CHECK",FALSE)+_xlfn.XLOOKUP($B39,'Fund &amp; ETF Database'!$D$4:$D$59,'Fund &amp; ETF Database'!$AM$4:$AM$59,"CHECK",FALSE)</f>
        <v>0</v>
      </c>
      <c r="AF39" s="276">
        <f>_xlfn.XLOOKUP($B39,'Fund &amp; ETF Database'!$D$4:$D$59,'Fund &amp; ETF Database'!$AK$4:$AK$59,"CHECK",FALSE)</f>
        <v>0</v>
      </c>
      <c r="AG39" s="276">
        <f>_xlfn.XLOOKUP($B39,'Fund &amp; ETF Database'!$D$4:$D$59,'Fund &amp; ETF Database'!$AO$4:$AO$59,"CHECK",FALSE)</f>
        <v>0</v>
      </c>
      <c r="AH39" s="276">
        <f>_xlfn.XLOOKUP($B39,'Fund &amp; ETF Database'!$D$4:$D$59,'Fund &amp; ETF Database'!$AN$4:$AN$59,"CHECK",FALSE)</f>
        <v>0</v>
      </c>
      <c r="AI39" s="276">
        <f>_xlfn.XLOOKUP($B39,'Fund &amp; ETF Database'!$D$4:$D$59,'Fund &amp; ETF Database'!$AP$4:$AP$59,"CHECK",FALSE)</f>
        <v>0</v>
      </c>
      <c r="AJ39" s="276">
        <f>_xlfn.XLOOKUP($B39,'Fund &amp; ETF Database'!$D$4:$D$59,'Fund &amp; ETF Database'!$AQ$4:$AQ$59,"CHECK",FALSE)</f>
        <v>0</v>
      </c>
      <c r="AK39" s="661">
        <f t="shared" si="2"/>
        <v>0</v>
      </c>
      <c r="AL39" s="661">
        <f t="shared" si="3"/>
        <v>0</v>
      </c>
      <c r="AM39" s="661">
        <f t="shared" si="4"/>
        <v>0</v>
      </c>
      <c r="AN39" s="661">
        <f t="shared" si="5"/>
        <v>0</v>
      </c>
      <c r="AO39" s="661">
        <f t="shared" si="6"/>
        <v>1</v>
      </c>
      <c r="AP39" s="661">
        <f t="shared" si="7"/>
        <v>0</v>
      </c>
      <c r="AQ39" s="661">
        <f t="shared" si="7"/>
        <v>0</v>
      </c>
      <c r="AR39" s="661">
        <f t="shared" si="7"/>
        <v>0</v>
      </c>
      <c r="AS39" s="661">
        <f t="shared" si="8"/>
        <v>0</v>
      </c>
      <c r="AT39" s="661">
        <f t="shared" si="9"/>
        <v>0</v>
      </c>
      <c r="AV39" s="661">
        <f t="shared" si="10"/>
        <v>1</v>
      </c>
      <c r="AX39" s="661">
        <f t="shared" si="11"/>
        <v>1</v>
      </c>
    </row>
    <row r="40" spans="1:50">
      <c r="A40" s="220" t="s">
        <v>133</v>
      </c>
      <c r="B40" s="221" t="s">
        <v>135</v>
      </c>
      <c r="C40" s="221" t="s">
        <v>1050</v>
      </c>
      <c r="D40" s="221" t="s">
        <v>42</v>
      </c>
      <c r="E40" s="221" t="s">
        <v>42</v>
      </c>
      <c r="F40" s="276">
        <v>0</v>
      </c>
      <c r="G40" s="276">
        <v>0.05</v>
      </c>
      <c r="H40" s="276" t="s">
        <v>420</v>
      </c>
      <c r="I40" s="277" t="s">
        <v>415</v>
      </c>
      <c r="J40" s="277">
        <v>1</v>
      </c>
      <c r="K40" s="277" t="s">
        <v>337</v>
      </c>
      <c r="L40" s="277" t="s">
        <v>603</v>
      </c>
      <c r="M40" s="276">
        <v>0</v>
      </c>
      <c r="N40" s="276">
        <f t="shared" si="0"/>
        <v>0</v>
      </c>
      <c r="O40" s="276">
        <f t="shared" si="1"/>
        <v>0.05</v>
      </c>
      <c r="P40" s="276">
        <f>_xlfn.XLOOKUP($B40,'Fund &amp; ETF Database'!$D$4:$D$59,'Fund &amp; ETF Database'!$R$4:$R$59,"CHECK",FALSE)+_xlfn.XLOOKUP($B40,'Fund &amp; ETF Database'!$D$4:$D$59,'Fund &amp; ETF Database'!$S$4:$S$59,"CHECK",FALSE)</f>
        <v>0</v>
      </c>
      <c r="Q40" s="276">
        <f>_xlfn.XLOOKUP($B40,'Fund &amp; ETF Database'!$D$4:$D$59,'Fund &amp; ETF Database'!$T$4:$T$59,"CHECK",FALSE)</f>
        <v>0</v>
      </c>
      <c r="R40" s="276">
        <f>_xlfn.XLOOKUP($B40,'Fund &amp; ETF Database'!$D$4:$D$59,'Fund &amp; ETF Database'!$U$4:$U$59,"CHECK",FALSE)</f>
        <v>0</v>
      </c>
      <c r="S40" s="276">
        <f>_xlfn.XLOOKUP($B40,'Fund &amp; ETF Database'!$D$4:$D$59,'Fund &amp; ETF Database'!$V$4:$V$59,"CHECK",FALSE)</f>
        <v>0</v>
      </c>
      <c r="T40" s="276">
        <f>_xlfn.XLOOKUP($B40,'Fund &amp; ETF Database'!$D$4:$D$59,'Fund &amp; ETF Database'!$W$4:$W$59,"CHECK",FALSE)</f>
        <v>0</v>
      </c>
      <c r="U40" s="276">
        <f>_xlfn.XLOOKUP($B40,'Fund &amp; ETF Database'!$D$4:$D$59,'Fund &amp; ETF Database'!$AA$4:$AA$59,"CHECK",FALSE)</f>
        <v>0</v>
      </c>
      <c r="V40" s="276">
        <f>_xlfn.XLOOKUP($B40,'Fund &amp; ETF Database'!$D$4:$D$59,'Fund &amp; ETF Database'!$X$4:$X$59,"CHECK",FALSE)</f>
        <v>0</v>
      </c>
      <c r="W40" s="276">
        <f>_xlfn.XLOOKUP($B40,'Fund &amp; ETF Database'!$D$4:$D$59,'Fund &amp; ETF Database'!$Y$4:$Y$59,"CHECK",FALSE)</f>
        <v>0</v>
      </c>
      <c r="X40" s="276">
        <f>_xlfn.XLOOKUP($B40,'Fund &amp; ETF Database'!$D$4:$D$59,'Fund &amp; ETF Database'!$Z$4:$Z$59,"CHECK",FALSE)</f>
        <v>0</v>
      </c>
      <c r="Y40" s="276">
        <f>_xlfn.XLOOKUP($B40,'Fund &amp; ETF Database'!$D$4:$D$59,'Fund &amp; ETF Database'!$AD$4:$AD$59,"CHECK",FALSE)</f>
        <v>0</v>
      </c>
      <c r="Z40" s="276">
        <f>_xlfn.XLOOKUP($B40,'Fund &amp; ETF Database'!$D$4:$D$59,'Fund &amp; ETF Database'!$AE$4:$AE$59,"CHECK",FALSE)</f>
        <v>0</v>
      </c>
      <c r="AA40" s="276">
        <f>_xlfn.XLOOKUP($B40,'Fund &amp; ETF Database'!$D$4:$D$59,'Fund &amp; ETF Database'!$AF$4:$AF$59,"CHECK",FALSE)</f>
        <v>0</v>
      </c>
      <c r="AB40" s="276">
        <f>_xlfn.XLOOKUP($B40,'Fund &amp; ETF Database'!$D$4:$D$59,'Fund &amp; ETF Database'!$AG$4:$AG$59,"CHECK",FALSE)</f>
        <v>1</v>
      </c>
      <c r="AC40" s="276">
        <f>_xlfn.XLOOKUP($B40,'Fund &amp; ETF Database'!$D$4:$D$59,'Fund &amp; ETF Database'!$AH$4:$AH$59,"CHECK",FALSE)</f>
        <v>0</v>
      </c>
      <c r="AD40" s="276">
        <f>_xlfn.XLOOKUP($B40,'Fund &amp; ETF Database'!$D$4:$D$59,'Fund &amp; ETF Database'!$AI$4:$AI$59,"CHECK",FALSE)</f>
        <v>0</v>
      </c>
      <c r="AE40" s="276">
        <f>_xlfn.XLOOKUP($B40,'Fund &amp; ETF Database'!$D$4:$D$59,'Fund &amp; ETF Database'!$AJ$4:$AJ$59,"CHECK",FALSE)+_xlfn.XLOOKUP($B40,'Fund &amp; ETF Database'!$D$4:$D$59,'Fund &amp; ETF Database'!$AL$4:$AL$59,"CHECK",FALSE)+_xlfn.XLOOKUP($B40,'Fund &amp; ETF Database'!$D$4:$D$59,'Fund &amp; ETF Database'!$AM$4:$AM$59,"CHECK",FALSE)</f>
        <v>0</v>
      </c>
      <c r="AF40" s="276">
        <f>_xlfn.XLOOKUP($B40,'Fund &amp; ETF Database'!$D$4:$D$59,'Fund &amp; ETF Database'!$AK$4:$AK$59,"CHECK",FALSE)</f>
        <v>0</v>
      </c>
      <c r="AG40" s="276">
        <f>_xlfn.XLOOKUP($B40,'Fund &amp; ETF Database'!$D$4:$D$59,'Fund &amp; ETF Database'!$AO$4:$AO$59,"CHECK",FALSE)</f>
        <v>0</v>
      </c>
      <c r="AH40" s="276">
        <f>_xlfn.XLOOKUP($B40,'Fund &amp; ETF Database'!$D$4:$D$59,'Fund &amp; ETF Database'!$AN$4:$AN$59,"CHECK",FALSE)</f>
        <v>0</v>
      </c>
      <c r="AI40" s="276">
        <f>_xlfn.XLOOKUP($B40,'Fund &amp; ETF Database'!$D$4:$D$59,'Fund &amp; ETF Database'!$AP$4:$AP$59,"CHECK",FALSE)</f>
        <v>0</v>
      </c>
      <c r="AJ40" s="276">
        <f>_xlfn.XLOOKUP($B40,'Fund &amp; ETF Database'!$D$4:$D$59,'Fund &amp; ETF Database'!$AQ$4:$AQ$59,"CHECK",FALSE)</f>
        <v>0</v>
      </c>
      <c r="AK40" s="661">
        <f t="shared" si="2"/>
        <v>0</v>
      </c>
      <c r="AL40" s="661">
        <f t="shared" si="3"/>
        <v>0</v>
      </c>
      <c r="AM40" s="661">
        <f t="shared" si="4"/>
        <v>0</v>
      </c>
      <c r="AN40" s="661">
        <f t="shared" si="5"/>
        <v>0</v>
      </c>
      <c r="AO40" s="661">
        <f t="shared" si="6"/>
        <v>1</v>
      </c>
      <c r="AP40" s="661">
        <f t="shared" si="7"/>
        <v>0</v>
      </c>
      <c r="AQ40" s="661">
        <f t="shared" si="7"/>
        <v>0</v>
      </c>
      <c r="AR40" s="661">
        <f t="shared" si="7"/>
        <v>0</v>
      </c>
      <c r="AS40" s="661">
        <f t="shared" si="8"/>
        <v>0</v>
      </c>
      <c r="AT40" s="661">
        <f t="shared" si="9"/>
        <v>0</v>
      </c>
      <c r="AV40" s="661">
        <f t="shared" si="10"/>
        <v>1</v>
      </c>
      <c r="AX40" s="661">
        <f t="shared" si="11"/>
        <v>1</v>
      </c>
    </row>
    <row r="41" spans="1:50">
      <c r="A41" s="220" t="s">
        <v>134</v>
      </c>
      <c r="B41" s="221" t="s">
        <v>136</v>
      </c>
      <c r="C41" s="221" t="s">
        <v>1051</v>
      </c>
      <c r="D41" s="221" t="s">
        <v>42</v>
      </c>
      <c r="E41" s="221" t="s">
        <v>42</v>
      </c>
      <c r="F41" s="276">
        <v>0</v>
      </c>
      <c r="G41" s="276">
        <v>0.05</v>
      </c>
      <c r="H41" s="276" t="s">
        <v>420</v>
      </c>
      <c r="I41" s="277" t="s">
        <v>415</v>
      </c>
      <c r="J41" s="277">
        <v>1</v>
      </c>
      <c r="K41" s="277" t="s">
        <v>337</v>
      </c>
      <c r="L41" s="277" t="s">
        <v>603</v>
      </c>
      <c r="M41" s="276">
        <v>0</v>
      </c>
      <c r="N41" s="276">
        <f t="shared" si="0"/>
        <v>0</v>
      </c>
      <c r="O41" s="276">
        <f t="shared" si="1"/>
        <v>0.05</v>
      </c>
      <c r="P41" s="276">
        <f>_xlfn.XLOOKUP($B41,'Fund &amp; ETF Database'!$D$4:$D$59,'Fund &amp; ETF Database'!$R$4:$R$59,"CHECK",FALSE)+_xlfn.XLOOKUP($B41,'Fund &amp; ETF Database'!$D$4:$D$59,'Fund &amp; ETF Database'!$S$4:$S$59,"CHECK",FALSE)</f>
        <v>0</v>
      </c>
      <c r="Q41" s="276">
        <f>_xlfn.XLOOKUP($B41,'Fund &amp; ETF Database'!$D$4:$D$59,'Fund &amp; ETF Database'!$T$4:$T$59,"CHECK",FALSE)</f>
        <v>0</v>
      </c>
      <c r="R41" s="276">
        <f>_xlfn.XLOOKUP($B41,'Fund &amp; ETF Database'!$D$4:$D$59,'Fund &amp; ETF Database'!$U$4:$U$59,"CHECK",FALSE)</f>
        <v>0</v>
      </c>
      <c r="S41" s="276">
        <f>_xlfn.XLOOKUP($B41,'Fund &amp; ETF Database'!$D$4:$D$59,'Fund &amp; ETF Database'!$V$4:$V$59,"CHECK",FALSE)</f>
        <v>0</v>
      </c>
      <c r="T41" s="276">
        <f>_xlfn.XLOOKUP($B41,'Fund &amp; ETF Database'!$D$4:$D$59,'Fund &amp; ETF Database'!$W$4:$W$59,"CHECK",FALSE)</f>
        <v>0</v>
      </c>
      <c r="U41" s="276">
        <f>_xlfn.XLOOKUP($B41,'Fund &amp; ETF Database'!$D$4:$D$59,'Fund &amp; ETF Database'!$AA$4:$AA$59,"CHECK",FALSE)</f>
        <v>0</v>
      </c>
      <c r="V41" s="276">
        <f>_xlfn.XLOOKUP($B41,'Fund &amp; ETF Database'!$D$4:$D$59,'Fund &amp; ETF Database'!$X$4:$X$59,"CHECK",FALSE)</f>
        <v>0</v>
      </c>
      <c r="W41" s="276">
        <f>_xlfn.XLOOKUP($B41,'Fund &amp; ETF Database'!$D$4:$D$59,'Fund &amp; ETF Database'!$Y$4:$Y$59,"CHECK",FALSE)</f>
        <v>0</v>
      </c>
      <c r="X41" s="276">
        <f>_xlfn.XLOOKUP($B41,'Fund &amp; ETF Database'!$D$4:$D$59,'Fund &amp; ETF Database'!$Z$4:$Z$59,"CHECK",FALSE)</f>
        <v>0</v>
      </c>
      <c r="Y41" s="276">
        <f>_xlfn.XLOOKUP($B41,'Fund &amp; ETF Database'!$D$4:$D$59,'Fund &amp; ETF Database'!$AD$4:$AD$59,"CHECK",FALSE)</f>
        <v>0</v>
      </c>
      <c r="Z41" s="276">
        <f>_xlfn.XLOOKUP($B41,'Fund &amp; ETF Database'!$D$4:$D$59,'Fund &amp; ETF Database'!$AE$4:$AE$59,"CHECK",FALSE)</f>
        <v>0</v>
      </c>
      <c r="AA41" s="276">
        <f>_xlfn.XLOOKUP($B41,'Fund &amp; ETF Database'!$D$4:$D$59,'Fund &amp; ETF Database'!$AF$4:$AF$59,"CHECK",FALSE)</f>
        <v>0</v>
      </c>
      <c r="AB41" s="276">
        <f>_xlfn.XLOOKUP($B41,'Fund &amp; ETF Database'!$D$4:$D$59,'Fund &amp; ETF Database'!$AG$4:$AG$59,"CHECK",FALSE)</f>
        <v>1</v>
      </c>
      <c r="AC41" s="276">
        <f>_xlfn.XLOOKUP($B41,'Fund &amp; ETF Database'!$D$4:$D$59,'Fund &amp; ETF Database'!$AH$4:$AH$59,"CHECK",FALSE)</f>
        <v>0</v>
      </c>
      <c r="AD41" s="276">
        <f>_xlfn.XLOOKUP($B41,'Fund &amp; ETF Database'!$D$4:$D$59,'Fund &amp; ETF Database'!$AI$4:$AI$59,"CHECK",FALSE)</f>
        <v>0</v>
      </c>
      <c r="AE41" s="276">
        <f>_xlfn.XLOOKUP($B41,'Fund &amp; ETF Database'!$D$4:$D$59,'Fund &amp; ETF Database'!$AJ$4:$AJ$59,"CHECK",FALSE)+_xlfn.XLOOKUP($B41,'Fund &amp; ETF Database'!$D$4:$D$59,'Fund &amp; ETF Database'!$AL$4:$AL$59,"CHECK",FALSE)+_xlfn.XLOOKUP($B41,'Fund &amp; ETF Database'!$D$4:$D$59,'Fund &amp; ETF Database'!$AM$4:$AM$59,"CHECK",FALSE)</f>
        <v>0</v>
      </c>
      <c r="AF41" s="276">
        <f>_xlfn.XLOOKUP($B41,'Fund &amp; ETF Database'!$D$4:$D$59,'Fund &amp; ETF Database'!$AK$4:$AK$59,"CHECK",FALSE)</f>
        <v>0</v>
      </c>
      <c r="AG41" s="276">
        <f>_xlfn.XLOOKUP($B41,'Fund &amp; ETF Database'!$D$4:$D$59,'Fund &amp; ETF Database'!$AO$4:$AO$59,"CHECK",FALSE)</f>
        <v>0</v>
      </c>
      <c r="AH41" s="276">
        <f>_xlfn.XLOOKUP($B41,'Fund &amp; ETF Database'!$D$4:$D$59,'Fund &amp; ETF Database'!$AN$4:$AN$59,"CHECK",FALSE)</f>
        <v>0</v>
      </c>
      <c r="AI41" s="276">
        <f>_xlfn.XLOOKUP($B41,'Fund &amp; ETF Database'!$D$4:$D$59,'Fund &amp; ETF Database'!$AP$4:$AP$59,"CHECK",FALSE)</f>
        <v>0</v>
      </c>
      <c r="AJ41" s="276">
        <f>_xlfn.XLOOKUP($B41,'Fund &amp; ETF Database'!$D$4:$D$59,'Fund &amp; ETF Database'!$AQ$4:$AQ$59,"CHECK",FALSE)</f>
        <v>0</v>
      </c>
      <c r="AK41" s="661">
        <f t="shared" si="2"/>
        <v>0</v>
      </c>
      <c r="AL41" s="661">
        <f t="shared" si="3"/>
        <v>0</v>
      </c>
      <c r="AM41" s="661">
        <f t="shared" si="4"/>
        <v>0</v>
      </c>
      <c r="AN41" s="661">
        <f t="shared" si="5"/>
        <v>0</v>
      </c>
      <c r="AO41" s="661">
        <f t="shared" si="6"/>
        <v>1</v>
      </c>
      <c r="AP41" s="661">
        <f t="shared" si="7"/>
        <v>0</v>
      </c>
      <c r="AQ41" s="661">
        <f t="shared" si="7"/>
        <v>0</v>
      </c>
      <c r="AR41" s="661">
        <f t="shared" si="7"/>
        <v>0</v>
      </c>
      <c r="AS41" s="661">
        <f t="shared" si="8"/>
        <v>0</v>
      </c>
      <c r="AT41" s="661">
        <f t="shared" si="9"/>
        <v>0</v>
      </c>
      <c r="AV41" s="661">
        <f t="shared" si="10"/>
        <v>1</v>
      </c>
      <c r="AX41" s="661">
        <f t="shared" si="11"/>
        <v>1</v>
      </c>
    </row>
    <row r="42" spans="1:50">
      <c r="A42" s="220" t="s">
        <v>213</v>
      </c>
      <c r="B42" s="221" t="s">
        <v>72</v>
      </c>
      <c r="C42" s="221" t="s">
        <v>597</v>
      </c>
      <c r="D42" s="221" t="s">
        <v>49</v>
      </c>
      <c r="E42" s="221" t="s">
        <v>51</v>
      </c>
      <c r="F42" s="254">
        <v>0</v>
      </c>
      <c r="G42" s="254">
        <v>0.15</v>
      </c>
      <c r="H42" s="254" t="s">
        <v>433</v>
      </c>
      <c r="I42" s="277" t="s">
        <v>415</v>
      </c>
      <c r="J42" s="255">
        <v>5</v>
      </c>
      <c r="K42" s="255" t="s">
        <v>338</v>
      </c>
      <c r="L42" s="277" t="s">
        <v>603</v>
      </c>
      <c r="M42" s="276">
        <v>0</v>
      </c>
      <c r="N42" s="276">
        <f t="shared" si="0"/>
        <v>0</v>
      </c>
      <c r="O42" s="276">
        <f t="shared" si="1"/>
        <v>0.15</v>
      </c>
      <c r="P42" s="276">
        <f>_xlfn.XLOOKUP($B42,'Fund &amp; ETF Database'!$D$4:$D$59,'Fund &amp; ETF Database'!$R$4:$R$59,"CHECK",FALSE)+_xlfn.XLOOKUP($B42,'Fund &amp; ETF Database'!$D$4:$D$59,'Fund &amp; ETF Database'!$S$4:$S$59,"CHECK",FALSE)</f>
        <v>0</v>
      </c>
      <c r="Q42" s="276">
        <f>_xlfn.XLOOKUP($B42,'Fund &amp; ETF Database'!$D$4:$D$59,'Fund &amp; ETF Database'!$T$4:$T$59,"CHECK",FALSE)</f>
        <v>0</v>
      </c>
      <c r="R42" s="276">
        <f>_xlfn.XLOOKUP($B42,'Fund &amp; ETF Database'!$D$4:$D$59,'Fund &amp; ETF Database'!$U$4:$U$59,"CHECK",FALSE)</f>
        <v>0</v>
      </c>
      <c r="S42" s="276">
        <f>_xlfn.XLOOKUP($B42,'Fund &amp; ETF Database'!$D$4:$D$59,'Fund &amp; ETF Database'!$V$4:$V$59,"CHECK",FALSE)</f>
        <v>0</v>
      </c>
      <c r="T42" s="276">
        <f>_xlfn.XLOOKUP($B42,'Fund &amp; ETF Database'!$D$4:$D$59,'Fund &amp; ETF Database'!$W$4:$W$59,"CHECK",FALSE)</f>
        <v>0</v>
      </c>
      <c r="U42" s="276">
        <f>_xlfn.XLOOKUP($B42,'Fund &amp; ETF Database'!$D$4:$D$59,'Fund &amp; ETF Database'!$AA$4:$AA$59,"CHECK",FALSE)</f>
        <v>0</v>
      </c>
      <c r="V42" s="276">
        <f>_xlfn.XLOOKUP($B42,'Fund &amp; ETF Database'!$D$4:$D$59,'Fund &amp; ETF Database'!$X$4:$X$59,"CHECK",FALSE)</f>
        <v>0</v>
      </c>
      <c r="W42" s="276">
        <f>_xlfn.XLOOKUP($B42,'Fund &amp; ETF Database'!$D$4:$D$59,'Fund &amp; ETF Database'!$Y$4:$Y$59,"CHECK",FALSE)</f>
        <v>0</v>
      </c>
      <c r="X42" s="276">
        <f>_xlfn.XLOOKUP($B42,'Fund &amp; ETF Database'!$D$4:$D$59,'Fund &amp; ETF Database'!$Z$4:$Z$59,"CHECK",FALSE)</f>
        <v>0</v>
      </c>
      <c r="Y42" s="276">
        <f>_xlfn.XLOOKUP($B42,'Fund &amp; ETF Database'!$D$4:$D$59,'Fund &amp; ETF Database'!$AD$4:$AD$59,"CHECK",FALSE)</f>
        <v>0</v>
      </c>
      <c r="Z42" s="276">
        <f>_xlfn.XLOOKUP($B42,'Fund &amp; ETF Database'!$D$4:$D$59,'Fund &amp; ETF Database'!$AE$4:$AE$59,"CHECK",FALSE)</f>
        <v>0</v>
      </c>
      <c r="AA42" s="276">
        <f>_xlfn.XLOOKUP($B42,'Fund &amp; ETF Database'!$D$4:$D$59,'Fund &amp; ETF Database'!$AF$4:$AF$59,"CHECK",FALSE)</f>
        <v>0</v>
      </c>
      <c r="AB42" s="276">
        <f>_xlfn.XLOOKUP($B42,'Fund &amp; ETF Database'!$D$4:$D$59,'Fund &amp; ETF Database'!$AG$4:$AG$59,"CHECK",FALSE)</f>
        <v>0</v>
      </c>
      <c r="AC42" s="276">
        <f>_xlfn.XLOOKUP($B42,'Fund &amp; ETF Database'!$D$4:$D$59,'Fund &amp; ETF Database'!$AH$4:$AH$59,"CHECK",FALSE)</f>
        <v>0</v>
      </c>
      <c r="AD42" s="276">
        <f>_xlfn.XLOOKUP($B42,'Fund &amp; ETF Database'!$D$4:$D$59,'Fund &amp; ETF Database'!$AI$4:$AI$59,"CHECK",FALSE)</f>
        <v>0.22</v>
      </c>
      <c r="AE42" s="276">
        <f>_xlfn.XLOOKUP($B42,'Fund &amp; ETF Database'!$D$4:$D$59,'Fund &amp; ETF Database'!$AJ$4:$AJ$59,"CHECK",FALSE)+_xlfn.XLOOKUP($B42,'Fund &amp; ETF Database'!$D$4:$D$59,'Fund &amp; ETF Database'!$AL$4:$AL$59,"CHECK",FALSE)+_xlfn.XLOOKUP($B42,'Fund &amp; ETF Database'!$D$4:$D$59,'Fund &amp; ETF Database'!$AM$4:$AM$59,"CHECK",FALSE)</f>
        <v>0.52</v>
      </c>
      <c r="AF42" s="276">
        <f>_xlfn.XLOOKUP($B42,'Fund &amp; ETF Database'!$D$4:$D$59,'Fund &amp; ETF Database'!$AK$4:$AK$59,"CHECK",FALSE)</f>
        <v>0.16</v>
      </c>
      <c r="AG42" s="276">
        <f>_xlfn.XLOOKUP($B42,'Fund &amp; ETF Database'!$D$4:$D$59,'Fund &amp; ETF Database'!$AO$4:$AO$59,"CHECK",FALSE)</f>
        <v>0</v>
      </c>
      <c r="AH42" s="276">
        <f>_xlfn.XLOOKUP($B42,'Fund &amp; ETF Database'!$D$4:$D$59,'Fund &amp; ETF Database'!$AN$4:$AN$59,"CHECK",FALSE)</f>
        <v>0</v>
      </c>
      <c r="AI42" s="276">
        <f>_xlfn.XLOOKUP($B42,'Fund &amp; ETF Database'!$D$4:$D$59,'Fund &amp; ETF Database'!$AP$4:$AP$59,"CHECK",FALSE)</f>
        <v>0</v>
      </c>
      <c r="AJ42" s="276">
        <f>_xlfn.XLOOKUP($B42,'Fund &amp; ETF Database'!$D$4:$D$59,'Fund &amp; ETF Database'!$AQ$4:$AQ$59,"CHECK",FALSE)</f>
        <v>0.1</v>
      </c>
      <c r="AK42" s="661">
        <f t="shared" si="2"/>
        <v>0</v>
      </c>
      <c r="AL42" s="661">
        <f t="shared" si="3"/>
        <v>0</v>
      </c>
      <c r="AM42" s="661">
        <f t="shared" si="4"/>
        <v>0</v>
      </c>
      <c r="AN42" s="661">
        <f t="shared" si="5"/>
        <v>0</v>
      </c>
      <c r="AO42" s="661">
        <f t="shared" si="6"/>
        <v>0</v>
      </c>
      <c r="AP42" s="661">
        <f t="shared" si="7"/>
        <v>0.22</v>
      </c>
      <c r="AQ42" s="661">
        <f t="shared" si="7"/>
        <v>0.52</v>
      </c>
      <c r="AR42" s="661">
        <f t="shared" si="7"/>
        <v>0.16</v>
      </c>
      <c r="AS42" s="661">
        <f t="shared" si="8"/>
        <v>0</v>
      </c>
      <c r="AT42" s="661">
        <f t="shared" si="9"/>
        <v>0.1</v>
      </c>
      <c r="AV42" s="661">
        <f t="shared" si="10"/>
        <v>1</v>
      </c>
      <c r="AX42" s="661">
        <f t="shared" si="11"/>
        <v>1</v>
      </c>
    </row>
    <row r="43" spans="1:50">
      <c r="A43" s="220" t="s">
        <v>601</v>
      </c>
      <c r="B43" s="221" t="s">
        <v>593</v>
      </c>
      <c r="C43" s="221" t="s">
        <v>1052</v>
      </c>
      <c r="D43" s="221" t="s">
        <v>49</v>
      </c>
      <c r="E43" s="221" t="s">
        <v>240</v>
      </c>
      <c r="F43" s="254">
        <v>0</v>
      </c>
      <c r="G43" s="254">
        <v>0.1</v>
      </c>
      <c r="H43" s="254" t="s">
        <v>433</v>
      </c>
      <c r="I43" s="277" t="s">
        <v>415</v>
      </c>
      <c r="J43" s="255">
        <v>3</v>
      </c>
      <c r="K43" s="255" t="s">
        <v>338</v>
      </c>
      <c r="L43" s="277" t="s">
        <v>603</v>
      </c>
      <c r="M43" s="276">
        <v>0</v>
      </c>
      <c r="N43" s="276">
        <f t="shared" si="0"/>
        <v>0</v>
      </c>
      <c r="O43" s="276">
        <f t="shared" si="1"/>
        <v>0.1</v>
      </c>
      <c r="P43" s="276">
        <f>_xlfn.XLOOKUP($B43,'Fund &amp; ETF Database'!$D$4:$D$59,'Fund &amp; ETF Database'!$R$4:$R$59,"CHECK",FALSE)+_xlfn.XLOOKUP($B43,'Fund &amp; ETF Database'!$D$4:$D$59,'Fund &amp; ETF Database'!$S$4:$S$59,"CHECK",FALSE)</f>
        <v>0</v>
      </c>
      <c r="Q43" s="276">
        <f>_xlfn.XLOOKUP($B43,'Fund &amp; ETF Database'!$D$4:$D$59,'Fund &amp; ETF Database'!$T$4:$T$59,"CHECK",FALSE)</f>
        <v>0</v>
      </c>
      <c r="R43" s="276">
        <f>_xlfn.XLOOKUP($B43,'Fund &amp; ETF Database'!$D$4:$D$59,'Fund &amp; ETF Database'!$U$4:$U$59,"CHECK",FALSE)</f>
        <v>0</v>
      </c>
      <c r="S43" s="276">
        <f>_xlfn.XLOOKUP($B43,'Fund &amp; ETF Database'!$D$4:$D$59,'Fund &amp; ETF Database'!$V$4:$V$59,"CHECK",FALSE)</f>
        <v>0</v>
      </c>
      <c r="T43" s="276">
        <f>_xlfn.XLOOKUP($B43,'Fund &amp; ETF Database'!$D$4:$D$59,'Fund &amp; ETF Database'!$W$4:$W$59,"CHECK",FALSE)</f>
        <v>0</v>
      </c>
      <c r="U43" s="276">
        <f>_xlfn.XLOOKUP($B43,'Fund &amp; ETF Database'!$D$4:$D$59,'Fund &amp; ETF Database'!$AA$4:$AA$59,"CHECK",FALSE)</f>
        <v>0</v>
      </c>
      <c r="V43" s="276">
        <f>_xlfn.XLOOKUP($B43,'Fund &amp; ETF Database'!$D$4:$D$59,'Fund &amp; ETF Database'!$X$4:$X$59,"CHECK",FALSE)</f>
        <v>0</v>
      </c>
      <c r="W43" s="276">
        <f>_xlfn.XLOOKUP($B43,'Fund &amp; ETF Database'!$D$4:$D$59,'Fund &amp; ETF Database'!$Y$4:$Y$59,"CHECK",FALSE)</f>
        <v>0</v>
      </c>
      <c r="X43" s="276">
        <f>_xlfn.XLOOKUP($B43,'Fund &amp; ETF Database'!$D$4:$D$59,'Fund &amp; ETF Database'!$Z$4:$Z$59,"CHECK",FALSE)</f>
        <v>0</v>
      </c>
      <c r="Y43" s="276">
        <f>_xlfn.XLOOKUP($B43,'Fund &amp; ETF Database'!$D$4:$D$59,'Fund &amp; ETF Database'!$AD$4:$AD$59,"CHECK",FALSE)</f>
        <v>0</v>
      </c>
      <c r="Z43" s="276">
        <f>_xlfn.XLOOKUP($B43,'Fund &amp; ETF Database'!$D$4:$D$59,'Fund &amp; ETF Database'!$AE$4:$AE$59,"CHECK",FALSE)</f>
        <v>0</v>
      </c>
      <c r="AA43" s="276">
        <f>_xlfn.XLOOKUP($B43,'Fund &amp; ETF Database'!$D$4:$D$59,'Fund &amp; ETF Database'!$AF$4:$AF$59,"CHECK",FALSE)</f>
        <v>0</v>
      </c>
      <c r="AB43" s="276">
        <f>_xlfn.XLOOKUP($B43,'Fund &amp; ETF Database'!$D$4:$D$59,'Fund &amp; ETF Database'!$AG$4:$AG$59,"CHECK",FALSE)</f>
        <v>0</v>
      </c>
      <c r="AC43" s="276">
        <f>_xlfn.XLOOKUP($B43,'Fund &amp; ETF Database'!$D$4:$D$59,'Fund &amp; ETF Database'!$AH$4:$AH$59,"CHECK",FALSE)</f>
        <v>0</v>
      </c>
      <c r="AD43" s="276">
        <f>_xlfn.XLOOKUP($B43,'Fund &amp; ETF Database'!$D$4:$D$59,'Fund &amp; ETF Database'!$AI$4:$AI$59,"CHECK",FALSE)</f>
        <v>0</v>
      </c>
      <c r="AE43" s="276">
        <f>_xlfn.XLOOKUP($B43,'Fund &amp; ETF Database'!$D$4:$D$59,'Fund &amp; ETF Database'!$AJ$4:$AJ$59,"CHECK",FALSE)+_xlfn.XLOOKUP($B43,'Fund &amp; ETF Database'!$D$4:$D$59,'Fund &amp; ETF Database'!$AL$4:$AL$59,"CHECK",FALSE)+_xlfn.XLOOKUP($B43,'Fund &amp; ETF Database'!$D$4:$D$59,'Fund &amp; ETF Database'!$AM$4:$AM$59,"CHECK",FALSE)</f>
        <v>0</v>
      </c>
      <c r="AF43" s="276">
        <f>_xlfn.XLOOKUP($B43,'Fund &amp; ETF Database'!$D$4:$D$59,'Fund &amp; ETF Database'!$AK$4:$AK$59,"CHECK",FALSE)</f>
        <v>0</v>
      </c>
      <c r="AG43" s="276">
        <f>_xlfn.XLOOKUP($B43,'Fund &amp; ETF Database'!$D$4:$D$59,'Fund &amp; ETF Database'!$AO$4:$AO$59,"CHECK",FALSE)</f>
        <v>0</v>
      </c>
      <c r="AH43" s="276">
        <f>_xlfn.XLOOKUP($B43,'Fund &amp; ETF Database'!$D$4:$D$59,'Fund &amp; ETF Database'!$AN$4:$AN$59,"CHECK",FALSE)</f>
        <v>0</v>
      </c>
      <c r="AI43" s="276">
        <f>_xlfn.XLOOKUP($B43,'Fund &amp; ETF Database'!$D$4:$D$59,'Fund &amp; ETF Database'!$AP$4:$AP$59,"CHECK",FALSE)</f>
        <v>0</v>
      </c>
      <c r="AJ43" s="276">
        <f>_xlfn.XLOOKUP($B43,'Fund &amp; ETF Database'!$D$4:$D$59,'Fund &amp; ETF Database'!$AQ$4:$AQ$59,"CHECK",FALSE)</f>
        <v>1</v>
      </c>
      <c r="AK43" s="661">
        <f t="shared" si="2"/>
        <v>0</v>
      </c>
      <c r="AL43" s="661">
        <f t="shared" si="3"/>
        <v>0</v>
      </c>
      <c r="AM43" s="661">
        <f t="shared" si="4"/>
        <v>0</v>
      </c>
      <c r="AN43" s="661">
        <f t="shared" si="5"/>
        <v>0</v>
      </c>
      <c r="AO43" s="661">
        <f t="shared" si="6"/>
        <v>0</v>
      </c>
      <c r="AP43" s="661">
        <f t="shared" si="7"/>
        <v>0</v>
      </c>
      <c r="AQ43" s="661">
        <f t="shared" si="7"/>
        <v>0</v>
      </c>
      <c r="AR43" s="661">
        <f t="shared" si="7"/>
        <v>0</v>
      </c>
      <c r="AS43" s="661">
        <f t="shared" si="8"/>
        <v>0</v>
      </c>
      <c r="AT43" s="661">
        <f t="shared" si="9"/>
        <v>1</v>
      </c>
      <c r="AV43" s="661">
        <f t="shared" si="10"/>
        <v>1</v>
      </c>
      <c r="AX43" s="661">
        <f t="shared" si="11"/>
        <v>1</v>
      </c>
    </row>
    <row r="44" spans="1:50">
      <c r="A44" s="838" t="s">
        <v>1200</v>
      </c>
      <c r="B44" s="831" t="s">
        <v>451</v>
      </c>
      <c r="C44" s="829" t="s">
        <v>0</v>
      </c>
      <c r="D44" s="221" t="s">
        <v>49</v>
      </c>
      <c r="E44" s="221" t="s">
        <v>51</v>
      </c>
      <c r="F44" s="254">
        <v>0.4</v>
      </c>
      <c r="G44" s="254">
        <v>0.4</v>
      </c>
      <c r="H44" s="254" t="s">
        <v>433</v>
      </c>
      <c r="I44" s="277" t="s">
        <v>415</v>
      </c>
      <c r="J44" s="255">
        <v>3</v>
      </c>
      <c r="K44" s="255" t="s">
        <v>338</v>
      </c>
      <c r="L44" s="277" t="s">
        <v>603</v>
      </c>
      <c r="M44" s="276">
        <v>0</v>
      </c>
      <c r="N44" s="276">
        <f t="shared" si="0"/>
        <v>0.4</v>
      </c>
      <c r="O44" s="276">
        <f t="shared" si="1"/>
        <v>0.4</v>
      </c>
      <c r="P44" s="276">
        <v>0</v>
      </c>
      <c r="Q44" s="276">
        <v>0</v>
      </c>
      <c r="R44" s="276">
        <v>0</v>
      </c>
      <c r="S44" s="276">
        <v>0</v>
      </c>
      <c r="T44" s="276">
        <v>0</v>
      </c>
      <c r="U44" s="276">
        <v>0</v>
      </c>
      <c r="V44" s="276">
        <v>0</v>
      </c>
      <c r="W44" s="276">
        <v>0</v>
      </c>
      <c r="X44" s="276">
        <v>0</v>
      </c>
      <c r="Y44" s="276">
        <v>0</v>
      </c>
      <c r="Z44" s="276">
        <v>0</v>
      </c>
      <c r="AA44" s="276">
        <v>0</v>
      </c>
      <c r="AB44" s="276">
        <v>0</v>
      </c>
      <c r="AC44" s="276">
        <v>0</v>
      </c>
      <c r="AD44" s="276">
        <v>0</v>
      </c>
      <c r="AE44" s="276">
        <v>1</v>
      </c>
      <c r="AF44" s="276">
        <v>0</v>
      </c>
      <c r="AG44" s="276">
        <v>0</v>
      </c>
      <c r="AH44" s="276">
        <v>0</v>
      </c>
      <c r="AI44" s="276">
        <v>0</v>
      </c>
      <c r="AJ44" s="276">
        <v>0</v>
      </c>
      <c r="AK44" s="276">
        <v>0</v>
      </c>
      <c r="AL44" s="276">
        <v>0</v>
      </c>
      <c r="AM44" s="276">
        <v>0</v>
      </c>
      <c r="AN44" s="276">
        <v>0</v>
      </c>
      <c r="AO44" s="276">
        <v>0</v>
      </c>
      <c r="AP44" s="276">
        <v>0</v>
      </c>
      <c r="AQ44" s="276">
        <v>1</v>
      </c>
      <c r="AR44" s="276">
        <v>0</v>
      </c>
      <c r="AS44" s="276">
        <v>0</v>
      </c>
      <c r="AT44" s="276">
        <v>0</v>
      </c>
      <c r="AV44" s="661">
        <f t="shared" ref="AV44" si="12">SUM(P44:AJ44)</f>
        <v>1</v>
      </c>
      <c r="AX44" s="661">
        <f t="shared" ref="AX44" si="13">SUM(AK44:AT44)</f>
        <v>1</v>
      </c>
    </row>
    <row r="45" spans="1:50">
      <c r="A45" s="220" t="s">
        <v>212</v>
      </c>
      <c r="B45" s="221" t="s">
        <v>26</v>
      </c>
      <c r="C45" s="221" t="s">
        <v>600</v>
      </c>
      <c r="D45" s="221" t="s">
        <v>49</v>
      </c>
      <c r="E45" s="221" t="s">
        <v>51</v>
      </c>
      <c r="F45" s="254">
        <v>0</v>
      </c>
      <c r="G45" s="254">
        <v>0.1</v>
      </c>
      <c r="H45" s="254" t="s">
        <v>433</v>
      </c>
      <c r="I45" s="277" t="s">
        <v>415</v>
      </c>
      <c r="J45" s="255">
        <v>3</v>
      </c>
      <c r="K45" s="255" t="s">
        <v>338</v>
      </c>
      <c r="L45" s="277" t="s">
        <v>603</v>
      </c>
      <c r="M45" s="276">
        <v>0</v>
      </c>
      <c r="N45" s="276">
        <f t="shared" si="0"/>
        <v>0</v>
      </c>
      <c r="O45" s="276">
        <f t="shared" si="1"/>
        <v>0.1</v>
      </c>
      <c r="P45" s="276">
        <f>_xlfn.XLOOKUP($B45,'Fund &amp; ETF Database'!$D$4:$D$59,'Fund &amp; ETF Database'!$R$4:$R$59,"CHECK",FALSE)+_xlfn.XLOOKUP($B45,'Fund &amp; ETF Database'!$D$4:$D$59,'Fund &amp; ETF Database'!$S$4:$S$59,"CHECK",FALSE)</f>
        <v>0</v>
      </c>
      <c r="Q45" s="276">
        <f>_xlfn.XLOOKUP($B45,'Fund &amp; ETF Database'!$D$4:$D$59,'Fund &amp; ETF Database'!$T$4:$T$59,"CHECK",FALSE)</f>
        <v>0</v>
      </c>
      <c r="R45" s="276">
        <f>_xlfn.XLOOKUP($B45,'Fund &amp; ETF Database'!$D$4:$D$59,'Fund &amp; ETF Database'!$U$4:$U$59,"CHECK",FALSE)</f>
        <v>0</v>
      </c>
      <c r="S45" s="276">
        <f>_xlfn.XLOOKUP($B45,'Fund &amp; ETF Database'!$D$4:$D$59,'Fund &amp; ETF Database'!$V$4:$V$59,"CHECK",FALSE)</f>
        <v>0</v>
      </c>
      <c r="T45" s="276">
        <f>_xlfn.XLOOKUP($B45,'Fund &amp; ETF Database'!$D$4:$D$59,'Fund &amp; ETF Database'!$W$4:$W$59,"CHECK",FALSE)</f>
        <v>0</v>
      </c>
      <c r="U45" s="276">
        <f>_xlfn.XLOOKUP($B45,'Fund &amp; ETF Database'!$D$4:$D$59,'Fund &amp; ETF Database'!$AA$4:$AA$59,"CHECK",FALSE)</f>
        <v>0</v>
      </c>
      <c r="V45" s="276">
        <f>_xlfn.XLOOKUP($B45,'Fund &amp; ETF Database'!$D$4:$D$59,'Fund &amp; ETF Database'!$X$4:$X$59,"CHECK",FALSE)</f>
        <v>0</v>
      </c>
      <c r="W45" s="276">
        <f>_xlfn.XLOOKUP($B45,'Fund &amp; ETF Database'!$D$4:$D$59,'Fund &amp; ETF Database'!$Y$4:$Y$59,"CHECK",FALSE)</f>
        <v>0</v>
      </c>
      <c r="X45" s="276">
        <f>_xlfn.XLOOKUP($B45,'Fund &amp; ETF Database'!$D$4:$D$59,'Fund &amp; ETF Database'!$Z$4:$Z$59,"CHECK",FALSE)</f>
        <v>0</v>
      </c>
      <c r="Y45" s="276">
        <f>_xlfn.XLOOKUP($B45,'Fund &amp; ETF Database'!$D$4:$D$59,'Fund &amp; ETF Database'!$AD$4:$AD$59,"CHECK",FALSE)</f>
        <v>0</v>
      </c>
      <c r="Z45" s="276">
        <f>_xlfn.XLOOKUP($B45,'Fund &amp; ETF Database'!$D$4:$D$59,'Fund &amp; ETF Database'!$AE$4:$AE$59,"CHECK",FALSE)</f>
        <v>0</v>
      </c>
      <c r="AA45" s="276">
        <f>_xlfn.XLOOKUP($B45,'Fund &amp; ETF Database'!$D$4:$D$59,'Fund &amp; ETF Database'!$AF$4:$AF$59,"CHECK",FALSE)</f>
        <v>0</v>
      </c>
      <c r="AB45" s="276">
        <f>_xlfn.XLOOKUP($B45,'Fund &amp; ETF Database'!$D$4:$D$59,'Fund &amp; ETF Database'!$AG$4:$AG$59,"CHECK",FALSE)</f>
        <v>0</v>
      </c>
      <c r="AC45" s="276">
        <f>_xlfn.XLOOKUP($B45,'Fund &amp; ETF Database'!$D$4:$D$59,'Fund &amp; ETF Database'!$AH$4:$AH$59,"CHECK",FALSE)</f>
        <v>0</v>
      </c>
      <c r="AD45" s="276">
        <f>_xlfn.XLOOKUP($B45,'Fund &amp; ETF Database'!$D$4:$D$59,'Fund &amp; ETF Database'!$AI$4:$AI$59,"CHECK",FALSE)</f>
        <v>0</v>
      </c>
      <c r="AE45" s="276">
        <f>_xlfn.XLOOKUP($B45,'Fund &amp; ETF Database'!$D$4:$D$59,'Fund &amp; ETF Database'!$AJ$4:$AJ$59,"CHECK",FALSE)+_xlfn.XLOOKUP($B45,'Fund &amp; ETF Database'!$D$4:$D$59,'Fund &amp; ETF Database'!$AL$4:$AL$59,"CHECK",FALSE)+_xlfn.XLOOKUP($B45,'Fund &amp; ETF Database'!$D$4:$D$59,'Fund &amp; ETF Database'!$AM$4:$AM$59,"CHECK",FALSE)</f>
        <v>0.86</v>
      </c>
      <c r="AF45" s="276">
        <f>_xlfn.XLOOKUP($B45,'Fund &amp; ETF Database'!$D$4:$D$59,'Fund &amp; ETF Database'!$AK$4:$AK$59,"CHECK",FALSE)</f>
        <v>0.14000000000000001</v>
      </c>
      <c r="AG45" s="276">
        <f>_xlfn.XLOOKUP($B45,'Fund &amp; ETF Database'!$D$4:$D$59,'Fund &amp; ETF Database'!$AO$4:$AO$59,"CHECK",FALSE)</f>
        <v>0</v>
      </c>
      <c r="AH45" s="276">
        <f>_xlfn.XLOOKUP($B45,'Fund &amp; ETF Database'!$D$4:$D$59,'Fund &amp; ETF Database'!$AN$4:$AN$59,"CHECK",FALSE)</f>
        <v>0</v>
      </c>
      <c r="AI45" s="276">
        <f>_xlfn.XLOOKUP($B45,'Fund &amp; ETF Database'!$D$4:$D$59,'Fund &amp; ETF Database'!$AP$4:$AP$59,"CHECK",FALSE)</f>
        <v>0</v>
      </c>
      <c r="AJ45" s="276">
        <f>_xlfn.XLOOKUP($B45,'Fund &amp; ETF Database'!$D$4:$D$59,'Fund &amp; ETF Database'!$AQ$4:$AQ$59,"CHECK",FALSE)</f>
        <v>0</v>
      </c>
      <c r="AK45" s="661">
        <f t="shared" si="2"/>
        <v>0</v>
      </c>
      <c r="AL45" s="661">
        <f t="shared" si="3"/>
        <v>0</v>
      </c>
      <c r="AM45" s="661">
        <f t="shared" si="4"/>
        <v>0</v>
      </c>
      <c r="AN45" s="661">
        <f t="shared" si="5"/>
        <v>0</v>
      </c>
      <c r="AO45" s="661">
        <f t="shared" si="6"/>
        <v>0</v>
      </c>
      <c r="AP45" s="661">
        <f t="shared" si="7"/>
        <v>0</v>
      </c>
      <c r="AQ45" s="661">
        <f t="shared" si="7"/>
        <v>0.86</v>
      </c>
      <c r="AR45" s="661">
        <f t="shared" si="7"/>
        <v>0.14000000000000001</v>
      </c>
      <c r="AS45" s="661">
        <f t="shared" si="8"/>
        <v>0</v>
      </c>
      <c r="AT45" s="661">
        <f t="shared" si="9"/>
        <v>0</v>
      </c>
      <c r="AV45" s="661">
        <f t="shared" si="10"/>
        <v>1</v>
      </c>
      <c r="AX45" s="661">
        <f t="shared" si="11"/>
        <v>1</v>
      </c>
    </row>
    <row r="46" spans="1:50">
      <c r="A46" s="220" t="s">
        <v>436</v>
      </c>
      <c r="B46" s="221" t="s">
        <v>779</v>
      </c>
      <c r="C46" s="221" t="s">
        <v>437</v>
      </c>
      <c r="D46" s="221" t="s">
        <v>49</v>
      </c>
      <c r="E46" s="221" t="s">
        <v>51</v>
      </c>
      <c r="F46" s="254">
        <v>0</v>
      </c>
      <c r="G46" s="254">
        <v>0.1</v>
      </c>
      <c r="H46" s="254" t="s">
        <v>433</v>
      </c>
      <c r="I46" s="277" t="s">
        <v>415</v>
      </c>
      <c r="J46" s="255">
        <v>5</v>
      </c>
      <c r="K46" s="255" t="s">
        <v>338</v>
      </c>
      <c r="L46" s="277" t="s">
        <v>603</v>
      </c>
      <c r="M46" s="276">
        <v>0</v>
      </c>
      <c r="N46" s="276">
        <f t="shared" si="0"/>
        <v>0</v>
      </c>
      <c r="O46" s="276">
        <f t="shared" si="1"/>
        <v>0.1</v>
      </c>
      <c r="P46" s="276">
        <f>_xlfn.XLOOKUP($B46,'Fund &amp; ETF Database'!$D$4:$D$59,'Fund &amp; ETF Database'!$R$4:$R$59,"CHECK",FALSE)+_xlfn.XLOOKUP($B46,'Fund &amp; ETF Database'!$D$4:$D$59,'Fund &amp; ETF Database'!$S$4:$S$59,"CHECK",FALSE)</f>
        <v>0</v>
      </c>
      <c r="Q46" s="276">
        <f>_xlfn.XLOOKUP($B46,'Fund &amp; ETF Database'!$D$4:$D$59,'Fund &amp; ETF Database'!$T$4:$T$59,"CHECK",FALSE)</f>
        <v>0</v>
      </c>
      <c r="R46" s="276">
        <f>_xlfn.XLOOKUP($B46,'Fund &amp; ETF Database'!$D$4:$D$59,'Fund &amp; ETF Database'!$U$4:$U$59,"CHECK",FALSE)</f>
        <v>0</v>
      </c>
      <c r="S46" s="276">
        <f>_xlfn.XLOOKUP($B46,'Fund &amp; ETF Database'!$D$4:$D$59,'Fund &amp; ETF Database'!$V$4:$V$59,"CHECK",FALSE)</f>
        <v>0</v>
      </c>
      <c r="T46" s="276">
        <f>_xlfn.XLOOKUP($B46,'Fund &amp; ETF Database'!$D$4:$D$59,'Fund &amp; ETF Database'!$W$4:$W$59,"CHECK",FALSE)</f>
        <v>0</v>
      </c>
      <c r="U46" s="276">
        <f>_xlfn.XLOOKUP($B46,'Fund &amp; ETF Database'!$D$4:$D$59,'Fund &amp; ETF Database'!$AA$4:$AA$59,"CHECK",FALSE)</f>
        <v>0</v>
      </c>
      <c r="V46" s="276">
        <f>_xlfn.XLOOKUP($B46,'Fund &amp; ETF Database'!$D$4:$D$59,'Fund &amp; ETF Database'!$X$4:$X$59,"CHECK",FALSE)</f>
        <v>0</v>
      </c>
      <c r="W46" s="276">
        <f>_xlfn.XLOOKUP($B46,'Fund &amp; ETF Database'!$D$4:$D$59,'Fund &amp; ETF Database'!$Y$4:$Y$59,"CHECK",FALSE)</f>
        <v>0</v>
      </c>
      <c r="X46" s="276">
        <f>_xlfn.XLOOKUP($B46,'Fund &amp; ETF Database'!$D$4:$D$59,'Fund &amp; ETF Database'!$Z$4:$Z$59,"CHECK",FALSE)</f>
        <v>0</v>
      </c>
      <c r="Y46" s="276">
        <f>_xlfn.XLOOKUP($B46,'Fund &amp; ETF Database'!$D$4:$D$59,'Fund &amp; ETF Database'!$AD$4:$AD$59,"CHECK",FALSE)</f>
        <v>0</v>
      </c>
      <c r="Z46" s="276">
        <f>_xlfn.XLOOKUP($B46,'Fund &amp; ETF Database'!$D$4:$D$59,'Fund &amp; ETF Database'!$AE$4:$AE$59,"CHECK",FALSE)</f>
        <v>0</v>
      </c>
      <c r="AA46" s="276">
        <f>_xlfn.XLOOKUP($B46,'Fund &amp; ETF Database'!$D$4:$D$59,'Fund &amp; ETF Database'!$AF$4:$AF$59,"CHECK",FALSE)</f>
        <v>0</v>
      </c>
      <c r="AB46" s="276">
        <f>_xlfn.XLOOKUP($B46,'Fund &amp; ETF Database'!$D$4:$D$59,'Fund &amp; ETF Database'!$AG$4:$AG$59,"CHECK",FALSE)</f>
        <v>0</v>
      </c>
      <c r="AC46" s="276">
        <f>_xlfn.XLOOKUP($B46,'Fund &amp; ETF Database'!$D$4:$D$59,'Fund &amp; ETF Database'!$AH$4:$AH$59,"CHECK",FALSE)</f>
        <v>0</v>
      </c>
      <c r="AD46" s="276">
        <f>_xlfn.XLOOKUP($B46,'Fund &amp; ETF Database'!$D$4:$D$59,'Fund &amp; ETF Database'!$AI$4:$AI$59,"CHECK",FALSE)</f>
        <v>0</v>
      </c>
      <c r="AE46" s="276">
        <f>_xlfn.XLOOKUP($B46,'Fund &amp; ETF Database'!$D$4:$D$59,'Fund &amp; ETF Database'!$AJ$4:$AJ$59,"CHECK",FALSE)+_xlfn.XLOOKUP($B46,'Fund &amp; ETF Database'!$D$4:$D$59,'Fund &amp; ETF Database'!$AL$4:$AL$59,"CHECK",FALSE)+_xlfn.XLOOKUP($B46,'Fund &amp; ETF Database'!$D$4:$D$59,'Fund &amp; ETF Database'!$AM$4:$AM$59,"CHECK",FALSE)</f>
        <v>1</v>
      </c>
      <c r="AF46" s="276">
        <f>_xlfn.XLOOKUP($B46,'Fund &amp; ETF Database'!$D$4:$D$59,'Fund &amp; ETF Database'!$AK$4:$AK$59,"CHECK",FALSE)</f>
        <v>0</v>
      </c>
      <c r="AG46" s="276">
        <f>_xlfn.XLOOKUP($B46,'Fund &amp; ETF Database'!$D$4:$D$59,'Fund &amp; ETF Database'!$AO$4:$AO$59,"CHECK",FALSE)</f>
        <v>0</v>
      </c>
      <c r="AH46" s="276">
        <f>_xlfn.XLOOKUP($B46,'Fund &amp; ETF Database'!$D$4:$D$59,'Fund &amp; ETF Database'!$AN$4:$AN$59,"CHECK",FALSE)</f>
        <v>0</v>
      </c>
      <c r="AI46" s="276">
        <f>_xlfn.XLOOKUP($B46,'Fund &amp; ETF Database'!$D$4:$D$59,'Fund &amp; ETF Database'!$AP$4:$AP$59,"CHECK",FALSE)</f>
        <v>0</v>
      </c>
      <c r="AJ46" s="276">
        <f>_xlfn.XLOOKUP($B46,'Fund &amp; ETF Database'!$D$4:$D$59,'Fund &amp; ETF Database'!$AQ$4:$AQ$59,"CHECK",FALSE)</f>
        <v>0</v>
      </c>
      <c r="AK46" s="661">
        <f t="shared" si="2"/>
        <v>0</v>
      </c>
      <c r="AL46" s="661">
        <f t="shared" si="3"/>
        <v>0</v>
      </c>
      <c r="AM46" s="661">
        <f t="shared" si="4"/>
        <v>0</v>
      </c>
      <c r="AN46" s="661">
        <f t="shared" si="5"/>
        <v>0</v>
      </c>
      <c r="AO46" s="661">
        <f t="shared" si="6"/>
        <v>0</v>
      </c>
      <c r="AP46" s="661">
        <f t="shared" si="7"/>
        <v>0</v>
      </c>
      <c r="AQ46" s="661">
        <f t="shared" si="7"/>
        <v>1</v>
      </c>
      <c r="AR46" s="661">
        <f t="shared" si="7"/>
        <v>0</v>
      </c>
      <c r="AS46" s="661">
        <f t="shared" si="8"/>
        <v>0</v>
      </c>
      <c r="AT46" s="661">
        <f t="shared" si="9"/>
        <v>0</v>
      </c>
      <c r="AV46" s="661">
        <f t="shared" si="10"/>
        <v>1</v>
      </c>
      <c r="AX46" s="661">
        <f t="shared" si="11"/>
        <v>1</v>
      </c>
    </row>
    <row r="47" spans="1:50">
      <c r="A47" s="220" t="s">
        <v>1061</v>
      </c>
      <c r="B47" s="221" t="s">
        <v>434</v>
      </c>
      <c r="C47" s="221" t="s">
        <v>1054</v>
      </c>
      <c r="D47" s="221" t="s">
        <v>49</v>
      </c>
      <c r="E47" s="221" t="s">
        <v>51</v>
      </c>
      <c r="F47" s="276">
        <v>0</v>
      </c>
      <c r="G47" s="276">
        <v>0</v>
      </c>
      <c r="H47" s="276" t="s">
        <v>433</v>
      </c>
      <c r="I47" s="277" t="s">
        <v>415</v>
      </c>
      <c r="J47" s="277">
        <v>5</v>
      </c>
      <c r="K47" s="277" t="s">
        <v>338</v>
      </c>
      <c r="L47" s="277" t="s">
        <v>603</v>
      </c>
      <c r="M47" s="276">
        <v>0</v>
      </c>
      <c r="N47" s="276">
        <f t="shared" si="0"/>
        <v>0</v>
      </c>
      <c r="O47" s="276">
        <f t="shared" si="1"/>
        <v>0</v>
      </c>
      <c r="P47" s="276">
        <f>_xlfn.XLOOKUP($B47,'Fund &amp; ETF Database'!$D$4:$D$59,'Fund &amp; ETF Database'!$R$4:$R$59,"CHECK",FALSE)+_xlfn.XLOOKUP($B47,'Fund &amp; ETF Database'!$D$4:$D$59,'Fund &amp; ETF Database'!$S$4:$S$59,"CHECK",FALSE)</f>
        <v>0</v>
      </c>
      <c r="Q47" s="276">
        <f>_xlfn.XLOOKUP($B47,'Fund &amp; ETF Database'!$D$4:$D$59,'Fund &amp; ETF Database'!$T$4:$T$59,"CHECK",FALSE)</f>
        <v>0</v>
      </c>
      <c r="R47" s="276">
        <f>_xlfn.XLOOKUP($B47,'Fund &amp; ETF Database'!$D$4:$D$59,'Fund &amp; ETF Database'!$U$4:$U$59,"CHECK",FALSE)</f>
        <v>0</v>
      </c>
      <c r="S47" s="276">
        <f>_xlfn.XLOOKUP($B47,'Fund &amp; ETF Database'!$D$4:$D$59,'Fund &amp; ETF Database'!$V$4:$V$59,"CHECK",FALSE)</f>
        <v>0</v>
      </c>
      <c r="T47" s="276">
        <f>_xlfn.XLOOKUP($B47,'Fund &amp; ETF Database'!$D$4:$D$59,'Fund &amp; ETF Database'!$W$4:$W$59,"CHECK",FALSE)</f>
        <v>0</v>
      </c>
      <c r="U47" s="276">
        <f>_xlfn.XLOOKUP($B47,'Fund &amp; ETF Database'!$D$4:$D$59,'Fund &amp; ETF Database'!$AA$4:$AA$59,"CHECK",FALSE)</f>
        <v>0</v>
      </c>
      <c r="V47" s="276">
        <f>_xlfn.XLOOKUP($B47,'Fund &amp; ETF Database'!$D$4:$D$59,'Fund &amp; ETF Database'!$X$4:$X$59,"CHECK",FALSE)</f>
        <v>0</v>
      </c>
      <c r="W47" s="276">
        <f>_xlfn.XLOOKUP($B47,'Fund &amp; ETF Database'!$D$4:$D$59,'Fund &amp; ETF Database'!$Y$4:$Y$59,"CHECK",FALSE)</f>
        <v>0</v>
      </c>
      <c r="X47" s="276">
        <f>_xlfn.XLOOKUP($B47,'Fund &amp; ETF Database'!$D$4:$D$59,'Fund &amp; ETF Database'!$Z$4:$Z$59,"CHECK",FALSE)</f>
        <v>0</v>
      </c>
      <c r="Y47" s="276">
        <f>_xlfn.XLOOKUP($B47,'Fund &amp; ETF Database'!$D$4:$D$59,'Fund &amp; ETF Database'!$AD$4:$AD$59,"CHECK",FALSE)</f>
        <v>0</v>
      </c>
      <c r="Z47" s="276">
        <f>_xlfn.XLOOKUP($B47,'Fund &amp; ETF Database'!$D$4:$D$59,'Fund &amp; ETF Database'!$AE$4:$AE$59,"CHECK",FALSE)</f>
        <v>0</v>
      </c>
      <c r="AA47" s="276">
        <f>_xlfn.XLOOKUP($B47,'Fund &amp; ETF Database'!$D$4:$D$59,'Fund &amp; ETF Database'!$AF$4:$AF$59,"CHECK",FALSE)</f>
        <v>0</v>
      </c>
      <c r="AB47" s="276">
        <f>_xlfn.XLOOKUP($B47,'Fund &amp; ETF Database'!$D$4:$D$59,'Fund &amp; ETF Database'!$AG$4:$AG$59,"CHECK",FALSE)</f>
        <v>0</v>
      </c>
      <c r="AC47" s="276">
        <f>_xlfn.XLOOKUP($B47,'Fund &amp; ETF Database'!$D$4:$D$59,'Fund &amp; ETF Database'!$AH$4:$AH$59,"CHECK",FALSE)</f>
        <v>0</v>
      </c>
      <c r="AD47" s="276">
        <f>_xlfn.XLOOKUP($B47,'Fund &amp; ETF Database'!$D$4:$D$59,'Fund &amp; ETF Database'!$AI$4:$AI$59,"CHECK",FALSE)</f>
        <v>0</v>
      </c>
      <c r="AE47" s="276">
        <f>_xlfn.XLOOKUP($B47,'Fund &amp; ETF Database'!$D$4:$D$59,'Fund &amp; ETF Database'!$AJ$4:$AJ$59,"CHECK",FALSE)+_xlfn.XLOOKUP($B47,'Fund &amp; ETF Database'!$D$4:$D$59,'Fund &amp; ETF Database'!$AL$4:$AL$59,"CHECK",FALSE)+_xlfn.XLOOKUP($B47,'Fund &amp; ETF Database'!$D$4:$D$59,'Fund &amp; ETF Database'!$AM$4:$AM$59,"CHECK",FALSE)</f>
        <v>1</v>
      </c>
      <c r="AF47" s="276">
        <f>_xlfn.XLOOKUP($B47,'Fund &amp; ETF Database'!$D$4:$D$59,'Fund &amp; ETF Database'!$AK$4:$AK$59,"CHECK",FALSE)</f>
        <v>0</v>
      </c>
      <c r="AG47" s="276">
        <f>_xlfn.XLOOKUP($B47,'Fund &amp; ETF Database'!$D$4:$D$59,'Fund &amp; ETF Database'!$AO$4:$AO$59,"CHECK",FALSE)</f>
        <v>0</v>
      </c>
      <c r="AH47" s="276">
        <f>_xlfn.XLOOKUP($B47,'Fund &amp; ETF Database'!$D$4:$D$59,'Fund &amp; ETF Database'!$AN$4:$AN$59,"CHECK",FALSE)</f>
        <v>0</v>
      </c>
      <c r="AI47" s="276">
        <f>_xlfn.XLOOKUP($B47,'Fund &amp; ETF Database'!$D$4:$D$59,'Fund &amp; ETF Database'!$AP$4:$AP$59,"CHECK",FALSE)</f>
        <v>0</v>
      </c>
      <c r="AJ47" s="276">
        <f>_xlfn.XLOOKUP($B47,'Fund &amp; ETF Database'!$D$4:$D$59,'Fund &amp; ETF Database'!$AQ$4:$AQ$59,"CHECK",FALSE)</f>
        <v>0</v>
      </c>
      <c r="AK47" s="661">
        <f t="shared" si="2"/>
        <v>0</v>
      </c>
      <c r="AL47" s="661">
        <f t="shared" si="3"/>
        <v>0</v>
      </c>
      <c r="AM47" s="661">
        <f t="shared" si="4"/>
        <v>0</v>
      </c>
      <c r="AN47" s="661">
        <f t="shared" si="5"/>
        <v>0</v>
      </c>
      <c r="AO47" s="661">
        <f t="shared" si="6"/>
        <v>0</v>
      </c>
      <c r="AP47" s="661">
        <f t="shared" si="7"/>
        <v>0</v>
      </c>
      <c r="AQ47" s="661">
        <f t="shared" si="7"/>
        <v>1</v>
      </c>
      <c r="AR47" s="661">
        <f t="shared" si="7"/>
        <v>0</v>
      </c>
      <c r="AS47" s="661">
        <f t="shared" si="8"/>
        <v>0</v>
      </c>
      <c r="AT47" s="661">
        <f t="shared" si="9"/>
        <v>0</v>
      </c>
      <c r="AV47" s="661">
        <f t="shared" si="10"/>
        <v>1</v>
      </c>
      <c r="AX47" s="661">
        <f t="shared" si="11"/>
        <v>1</v>
      </c>
    </row>
    <row r="48" spans="1:50">
      <c r="A48" s="220" t="s">
        <v>438</v>
      </c>
      <c r="B48" s="221" t="s">
        <v>439</v>
      </c>
      <c r="C48" s="221" t="s">
        <v>442</v>
      </c>
      <c r="D48" s="221" t="s">
        <v>49</v>
      </c>
      <c r="E48" s="221" t="s">
        <v>69</v>
      </c>
      <c r="F48" s="254">
        <v>0</v>
      </c>
      <c r="G48" s="254">
        <v>0.05</v>
      </c>
      <c r="H48" s="254" t="s">
        <v>433</v>
      </c>
      <c r="I48" s="277" t="s">
        <v>415</v>
      </c>
      <c r="J48" s="255">
        <v>5</v>
      </c>
      <c r="K48" s="255" t="s">
        <v>338</v>
      </c>
      <c r="L48" s="277" t="s">
        <v>603</v>
      </c>
      <c r="M48" s="276">
        <v>0</v>
      </c>
      <c r="N48" s="276">
        <f t="shared" si="0"/>
        <v>0</v>
      </c>
      <c r="O48" s="276">
        <f t="shared" si="1"/>
        <v>0.05</v>
      </c>
      <c r="P48" s="276">
        <f>_xlfn.XLOOKUP($B48,'Fund &amp; ETF Database'!$D$4:$D$59,'Fund &amp; ETF Database'!$R$4:$R$59,"CHECK",FALSE)+_xlfn.XLOOKUP($B48,'Fund &amp; ETF Database'!$D$4:$D$59,'Fund &amp; ETF Database'!$S$4:$S$59,"CHECK",FALSE)</f>
        <v>0</v>
      </c>
      <c r="Q48" s="276">
        <f>_xlfn.XLOOKUP($B48,'Fund &amp; ETF Database'!$D$4:$D$59,'Fund &amp; ETF Database'!$T$4:$T$59,"CHECK",FALSE)</f>
        <v>0</v>
      </c>
      <c r="R48" s="276">
        <f>_xlfn.XLOOKUP($B48,'Fund &amp; ETF Database'!$D$4:$D$59,'Fund &amp; ETF Database'!$U$4:$U$59,"CHECK",FALSE)</f>
        <v>0</v>
      </c>
      <c r="S48" s="276">
        <f>_xlfn.XLOOKUP($B48,'Fund &amp; ETF Database'!$D$4:$D$59,'Fund &amp; ETF Database'!$V$4:$V$59,"CHECK",FALSE)</f>
        <v>0</v>
      </c>
      <c r="T48" s="276">
        <f>_xlfn.XLOOKUP($B48,'Fund &amp; ETF Database'!$D$4:$D$59,'Fund &amp; ETF Database'!$W$4:$W$59,"CHECK",FALSE)</f>
        <v>0</v>
      </c>
      <c r="U48" s="276">
        <f>_xlfn.XLOOKUP($B48,'Fund &amp; ETF Database'!$D$4:$D$59,'Fund &amp; ETF Database'!$AA$4:$AA$59,"CHECK",FALSE)</f>
        <v>0</v>
      </c>
      <c r="V48" s="276">
        <f>_xlfn.XLOOKUP($B48,'Fund &amp; ETF Database'!$D$4:$D$59,'Fund &amp; ETF Database'!$X$4:$X$59,"CHECK",FALSE)</f>
        <v>0</v>
      </c>
      <c r="W48" s="276">
        <f>_xlfn.XLOOKUP($B48,'Fund &amp; ETF Database'!$D$4:$D$59,'Fund &amp; ETF Database'!$Y$4:$Y$59,"CHECK",FALSE)</f>
        <v>0</v>
      </c>
      <c r="X48" s="276">
        <f>_xlfn.XLOOKUP($B48,'Fund &amp; ETF Database'!$D$4:$D$59,'Fund &amp; ETF Database'!$Z$4:$Z$59,"CHECK",FALSE)</f>
        <v>0</v>
      </c>
      <c r="Y48" s="276">
        <f>_xlfn.XLOOKUP($B48,'Fund &amp; ETF Database'!$D$4:$D$59,'Fund &amp; ETF Database'!$AD$4:$AD$59,"CHECK",FALSE)</f>
        <v>0</v>
      </c>
      <c r="Z48" s="276">
        <f>_xlfn.XLOOKUP($B48,'Fund &amp; ETF Database'!$D$4:$D$59,'Fund &amp; ETF Database'!$AE$4:$AE$59,"CHECK",FALSE)</f>
        <v>0</v>
      </c>
      <c r="AA48" s="276">
        <f>_xlfn.XLOOKUP($B48,'Fund &amp; ETF Database'!$D$4:$D$59,'Fund &amp; ETF Database'!$AF$4:$AF$59,"CHECK",FALSE)</f>
        <v>0</v>
      </c>
      <c r="AB48" s="276">
        <f>_xlfn.XLOOKUP($B48,'Fund &amp; ETF Database'!$D$4:$D$59,'Fund &amp; ETF Database'!$AG$4:$AG$59,"CHECK",FALSE)</f>
        <v>0</v>
      </c>
      <c r="AC48" s="276">
        <f>_xlfn.XLOOKUP($B48,'Fund &amp; ETF Database'!$D$4:$D$59,'Fund &amp; ETF Database'!$AH$4:$AH$59,"CHECK",FALSE)</f>
        <v>0</v>
      </c>
      <c r="AD48" s="276">
        <f>_xlfn.XLOOKUP($B48,'Fund &amp; ETF Database'!$D$4:$D$59,'Fund &amp; ETF Database'!$AI$4:$AI$59,"CHECK",FALSE)</f>
        <v>0</v>
      </c>
      <c r="AE48" s="276">
        <f>_xlfn.XLOOKUP($B48,'Fund &amp; ETF Database'!$D$4:$D$59,'Fund &amp; ETF Database'!$AJ$4:$AJ$59,"CHECK",FALSE)+_xlfn.XLOOKUP($B48,'Fund &amp; ETF Database'!$D$4:$D$59,'Fund &amp; ETF Database'!$AL$4:$AL$59,"CHECK",FALSE)+_xlfn.XLOOKUP($B48,'Fund &amp; ETF Database'!$D$4:$D$59,'Fund &amp; ETF Database'!$AM$4:$AM$59,"CHECK",FALSE)</f>
        <v>0</v>
      </c>
      <c r="AF48" s="276">
        <f>_xlfn.XLOOKUP($B48,'Fund &amp; ETF Database'!$D$4:$D$59,'Fund &amp; ETF Database'!$AK$4:$AK$59,"CHECK",FALSE)</f>
        <v>1</v>
      </c>
      <c r="AG48" s="276">
        <f>_xlfn.XLOOKUP($B48,'Fund &amp; ETF Database'!$D$4:$D$59,'Fund &amp; ETF Database'!$AO$4:$AO$59,"CHECK",FALSE)</f>
        <v>0</v>
      </c>
      <c r="AH48" s="276">
        <f>_xlfn.XLOOKUP($B48,'Fund &amp; ETF Database'!$D$4:$D$59,'Fund &amp; ETF Database'!$AN$4:$AN$59,"CHECK",FALSE)</f>
        <v>0</v>
      </c>
      <c r="AI48" s="276">
        <f>_xlfn.XLOOKUP($B48,'Fund &amp; ETF Database'!$D$4:$D$59,'Fund &amp; ETF Database'!$AP$4:$AP$59,"CHECK",FALSE)</f>
        <v>0</v>
      </c>
      <c r="AJ48" s="276">
        <f>_xlfn.XLOOKUP($B48,'Fund &amp; ETF Database'!$D$4:$D$59,'Fund &amp; ETF Database'!$AQ$4:$AQ$59,"CHECK",FALSE)</f>
        <v>0</v>
      </c>
      <c r="AK48" s="661">
        <f t="shared" si="2"/>
        <v>0</v>
      </c>
      <c r="AL48" s="661">
        <f t="shared" si="3"/>
        <v>0</v>
      </c>
      <c r="AM48" s="661">
        <f t="shared" si="4"/>
        <v>0</v>
      </c>
      <c r="AN48" s="661">
        <f t="shared" si="5"/>
        <v>0</v>
      </c>
      <c r="AO48" s="661">
        <f t="shared" si="6"/>
        <v>0</v>
      </c>
      <c r="AP48" s="661">
        <f t="shared" si="7"/>
        <v>0</v>
      </c>
      <c r="AQ48" s="661">
        <f t="shared" si="7"/>
        <v>0</v>
      </c>
      <c r="AR48" s="661">
        <f t="shared" si="7"/>
        <v>1</v>
      </c>
      <c r="AS48" s="661">
        <f t="shared" si="8"/>
        <v>0</v>
      </c>
      <c r="AT48" s="661">
        <f t="shared" si="9"/>
        <v>0</v>
      </c>
      <c r="AV48" s="661">
        <f t="shared" si="10"/>
        <v>1</v>
      </c>
      <c r="AX48" s="661">
        <f t="shared" si="11"/>
        <v>1</v>
      </c>
    </row>
    <row r="49" spans="1:50">
      <c r="A49" s="220" t="s">
        <v>440</v>
      </c>
      <c r="B49" s="221" t="s">
        <v>441</v>
      </c>
      <c r="C49" s="221" t="s">
        <v>590</v>
      </c>
      <c r="D49" s="221" t="s">
        <v>49</v>
      </c>
      <c r="E49" s="221" t="s">
        <v>69</v>
      </c>
      <c r="F49" s="254">
        <v>0</v>
      </c>
      <c r="G49" s="254">
        <v>0.05</v>
      </c>
      <c r="H49" s="254" t="s">
        <v>433</v>
      </c>
      <c r="I49" s="277" t="s">
        <v>415</v>
      </c>
      <c r="J49" s="255">
        <v>3</v>
      </c>
      <c r="K49" s="255" t="s">
        <v>338</v>
      </c>
      <c r="L49" s="277" t="s">
        <v>603</v>
      </c>
      <c r="M49" s="276">
        <v>0</v>
      </c>
      <c r="N49" s="276">
        <f t="shared" si="0"/>
        <v>0</v>
      </c>
      <c r="O49" s="276">
        <f t="shared" si="1"/>
        <v>0.05</v>
      </c>
      <c r="P49" s="276">
        <f>_xlfn.XLOOKUP($B49,'Fund &amp; ETF Database'!$D$4:$D$59,'Fund &amp; ETF Database'!$R$4:$R$59,"CHECK",FALSE)+_xlfn.XLOOKUP($B49,'Fund &amp; ETF Database'!$D$4:$D$59,'Fund &amp; ETF Database'!$S$4:$S$59,"CHECK",FALSE)</f>
        <v>0</v>
      </c>
      <c r="Q49" s="276">
        <f>_xlfn.XLOOKUP($B49,'Fund &amp; ETF Database'!$D$4:$D$59,'Fund &amp; ETF Database'!$T$4:$T$59,"CHECK",FALSE)</f>
        <v>0</v>
      </c>
      <c r="R49" s="276">
        <f>_xlfn.XLOOKUP($B49,'Fund &amp; ETF Database'!$D$4:$D$59,'Fund &amp; ETF Database'!$U$4:$U$59,"CHECK",FALSE)</f>
        <v>0</v>
      </c>
      <c r="S49" s="276">
        <f>_xlfn.XLOOKUP($B49,'Fund &amp; ETF Database'!$D$4:$D$59,'Fund &amp; ETF Database'!$V$4:$V$59,"CHECK",FALSE)</f>
        <v>0</v>
      </c>
      <c r="T49" s="276">
        <f>_xlfn.XLOOKUP($B49,'Fund &amp; ETF Database'!$D$4:$D$59,'Fund &amp; ETF Database'!$W$4:$W$59,"CHECK",FALSE)</f>
        <v>0</v>
      </c>
      <c r="U49" s="276">
        <f>_xlfn.XLOOKUP($B49,'Fund &amp; ETF Database'!$D$4:$D$59,'Fund &amp; ETF Database'!$AA$4:$AA$59,"CHECK",FALSE)</f>
        <v>0</v>
      </c>
      <c r="V49" s="276">
        <f>_xlfn.XLOOKUP($B49,'Fund &amp; ETF Database'!$D$4:$D$59,'Fund &amp; ETF Database'!$X$4:$X$59,"CHECK",FALSE)</f>
        <v>0</v>
      </c>
      <c r="W49" s="276">
        <f>_xlfn.XLOOKUP($B49,'Fund &amp; ETF Database'!$D$4:$D$59,'Fund &amp; ETF Database'!$Y$4:$Y$59,"CHECK",FALSE)</f>
        <v>0</v>
      </c>
      <c r="X49" s="276">
        <f>_xlfn.XLOOKUP($B49,'Fund &amp; ETF Database'!$D$4:$D$59,'Fund &amp; ETF Database'!$Z$4:$Z$59,"CHECK",FALSE)</f>
        <v>0</v>
      </c>
      <c r="Y49" s="276">
        <f>_xlfn.XLOOKUP($B49,'Fund &amp; ETF Database'!$D$4:$D$59,'Fund &amp; ETF Database'!$AD$4:$AD$59,"CHECK",FALSE)</f>
        <v>0</v>
      </c>
      <c r="Z49" s="276">
        <f>_xlfn.XLOOKUP($B49,'Fund &amp; ETF Database'!$D$4:$D$59,'Fund &amp; ETF Database'!$AE$4:$AE$59,"CHECK",FALSE)</f>
        <v>0</v>
      </c>
      <c r="AA49" s="276">
        <f>_xlfn.XLOOKUP($B49,'Fund &amp; ETF Database'!$D$4:$D$59,'Fund &amp; ETF Database'!$AF$4:$AF$59,"CHECK",FALSE)</f>
        <v>0</v>
      </c>
      <c r="AB49" s="276">
        <f>_xlfn.XLOOKUP($B49,'Fund &amp; ETF Database'!$D$4:$D$59,'Fund &amp; ETF Database'!$AG$4:$AG$59,"CHECK",FALSE)</f>
        <v>0</v>
      </c>
      <c r="AC49" s="276">
        <f>_xlfn.XLOOKUP($B49,'Fund &amp; ETF Database'!$D$4:$D$59,'Fund &amp; ETF Database'!$AH$4:$AH$59,"CHECK",FALSE)</f>
        <v>0</v>
      </c>
      <c r="AD49" s="276">
        <f>_xlfn.XLOOKUP($B49,'Fund &amp; ETF Database'!$D$4:$D$59,'Fund &amp; ETF Database'!$AI$4:$AI$59,"CHECK",FALSE)</f>
        <v>0</v>
      </c>
      <c r="AE49" s="276">
        <f>_xlfn.XLOOKUP($B49,'Fund &amp; ETF Database'!$D$4:$D$59,'Fund &amp; ETF Database'!$AJ$4:$AJ$59,"CHECK",FALSE)+_xlfn.XLOOKUP($B49,'Fund &amp; ETF Database'!$D$4:$D$59,'Fund &amp; ETF Database'!$AL$4:$AL$59,"CHECK",FALSE)+_xlfn.XLOOKUP($B49,'Fund &amp; ETF Database'!$D$4:$D$59,'Fund &amp; ETF Database'!$AM$4:$AM$59,"CHECK",FALSE)</f>
        <v>0</v>
      </c>
      <c r="AF49" s="276">
        <f>_xlfn.XLOOKUP($B49,'Fund &amp; ETF Database'!$D$4:$D$59,'Fund &amp; ETF Database'!$AK$4:$AK$59,"CHECK",FALSE)</f>
        <v>1</v>
      </c>
      <c r="AG49" s="276">
        <f>_xlfn.XLOOKUP($B49,'Fund &amp; ETF Database'!$D$4:$D$59,'Fund &amp; ETF Database'!$AO$4:$AO$59,"CHECK",FALSE)</f>
        <v>0</v>
      </c>
      <c r="AH49" s="276">
        <f>_xlfn.XLOOKUP($B49,'Fund &amp; ETF Database'!$D$4:$D$59,'Fund &amp; ETF Database'!$AN$4:$AN$59,"CHECK",FALSE)</f>
        <v>0</v>
      </c>
      <c r="AI49" s="276">
        <f>_xlfn.XLOOKUP($B49,'Fund &amp; ETF Database'!$D$4:$D$59,'Fund &amp; ETF Database'!$AP$4:$AP$59,"CHECK",FALSE)</f>
        <v>0</v>
      </c>
      <c r="AJ49" s="276">
        <f>_xlfn.XLOOKUP($B49,'Fund &amp; ETF Database'!$D$4:$D$59,'Fund &amp; ETF Database'!$AQ$4:$AQ$59,"CHECK",FALSE)</f>
        <v>0</v>
      </c>
      <c r="AK49" s="661">
        <f t="shared" si="2"/>
        <v>0</v>
      </c>
      <c r="AL49" s="661">
        <f t="shared" si="3"/>
        <v>0</v>
      </c>
      <c r="AM49" s="661">
        <f t="shared" si="4"/>
        <v>0</v>
      </c>
      <c r="AN49" s="661">
        <f t="shared" si="5"/>
        <v>0</v>
      </c>
      <c r="AO49" s="661">
        <f t="shared" si="6"/>
        <v>0</v>
      </c>
      <c r="AP49" s="661">
        <f t="shared" si="7"/>
        <v>0</v>
      </c>
      <c r="AQ49" s="661">
        <f t="shared" si="7"/>
        <v>0</v>
      </c>
      <c r="AR49" s="661">
        <f t="shared" si="7"/>
        <v>1</v>
      </c>
      <c r="AS49" s="661">
        <f t="shared" si="8"/>
        <v>0</v>
      </c>
      <c r="AT49" s="661">
        <f t="shared" si="9"/>
        <v>0</v>
      </c>
      <c r="AV49" s="661">
        <f t="shared" si="10"/>
        <v>1</v>
      </c>
      <c r="AX49" s="661">
        <f t="shared" si="11"/>
        <v>1</v>
      </c>
    </row>
    <row r="50" spans="1:50">
      <c r="A50" s="220" t="s">
        <v>215</v>
      </c>
      <c r="B50" s="221" t="s">
        <v>9</v>
      </c>
      <c r="C50" s="221" t="s">
        <v>9</v>
      </c>
      <c r="D50" s="221" t="s">
        <v>49</v>
      </c>
      <c r="E50" s="221" t="s">
        <v>241</v>
      </c>
      <c r="F50" s="254">
        <v>0</v>
      </c>
      <c r="G50" s="254">
        <v>0.05</v>
      </c>
      <c r="H50" s="254" t="s">
        <v>420</v>
      </c>
      <c r="I50" s="277" t="s">
        <v>414</v>
      </c>
      <c r="J50" s="255">
        <v>1</v>
      </c>
      <c r="K50" s="255" t="s">
        <v>337</v>
      </c>
      <c r="L50" s="277" t="s">
        <v>603</v>
      </c>
      <c r="M50" s="276">
        <v>0</v>
      </c>
      <c r="N50" s="276">
        <f t="shared" si="0"/>
        <v>0</v>
      </c>
      <c r="O50" s="276">
        <f t="shared" si="1"/>
        <v>0.05</v>
      </c>
      <c r="P50" s="276">
        <f>_xlfn.XLOOKUP($B50,'Fund &amp; ETF Database'!$D$4:$D$59,'Fund &amp; ETF Database'!$R$4:$R$59,"CHECK",FALSE)+_xlfn.XLOOKUP($B50,'Fund &amp; ETF Database'!$D$4:$D$59,'Fund &amp; ETF Database'!$S$4:$S$59,"CHECK",FALSE)</f>
        <v>0</v>
      </c>
      <c r="Q50" s="276">
        <f>_xlfn.XLOOKUP($B50,'Fund &amp; ETF Database'!$D$4:$D$59,'Fund &amp; ETF Database'!$T$4:$T$59,"CHECK",FALSE)</f>
        <v>0</v>
      </c>
      <c r="R50" s="276">
        <f>_xlfn.XLOOKUP($B50,'Fund &amp; ETF Database'!$D$4:$D$59,'Fund &amp; ETF Database'!$U$4:$U$59,"CHECK",FALSE)</f>
        <v>0</v>
      </c>
      <c r="S50" s="276">
        <f>_xlfn.XLOOKUP($B50,'Fund &amp; ETF Database'!$D$4:$D$59,'Fund &amp; ETF Database'!$V$4:$V$59,"CHECK",FALSE)</f>
        <v>0</v>
      </c>
      <c r="T50" s="276">
        <f>_xlfn.XLOOKUP($B50,'Fund &amp; ETF Database'!$D$4:$D$59,'Fund &amp; ETF Database'!$W$4:$W$59,"CHECK",FALSE)</f>
        <v>0</v>
      </c>
      <c r="U50" s="276">
        <f>_xlfn.XLOOKUP($B50,'Fund &amp; ETF Database'!$D$4:$D$59,'Fund &amp; ETF Database'!$AA$4:$AA$59,"CHECK",FALSE)</f>
        <v>0</v>
      </c>
      <c r="V50" s="276">
        <f>_xlfn.XLOOKUP($B50,'Fund &amp; ETF Database'!$D$4:$D$59,'Fund &amp; ETF Database'!$X$4:$X$59,"CHECK",FALSE)</f>
        <v>0</v>
      </c>
      <c r="W50" s="276">
        <f>_xlfn.XLOOKUP($B50,'Fund &amp; ETF Database'!$D$4:$D$59,'Fund &amp; ETF Database'!$Y$4:$Y$59,"CHECK",FALSE)</f>
        <v>0</v>
      </c>
      <c r="X50" s="276">
        <f>_xlfn.XLOOKUP($B50,'Fund &amp; ETF Database'!$D$4:$D$59,'Fund &amp; ETF Database'!$Z$4:$Z$59,"CHECK",FALSE)</f>
        <v>0</v>
      </c>
      <c r="Y50" s="276">
        <f>_xlfn.XLOOKUP($B50,'Fund &amp; ETF Database'!$D$4:$D$59,'Fund &amp; ETF Database'!$AD$4:$AD$59,"CHECK",FALSE)</f>
        <v>0</v>
      </c>
      <c r="Z50" s="276">
        <f>_xlfn.XLOOKUP($B50,'Fund &amp; ETF Database'!$D$4:$D$59,'Fund &amp; ETF Database'!$AE$4:$AE$59,"CHECK",FALSE)</f>
        <v>0</v>
      </c>
      <c r="AA50" s="276">
        <f>_xlfn.XLOOKUP($B50,'Fund &amp; ETF Database'!$D$4:$D$59,'Fund &amp; ETF Database'!$AF$4:$AF$59,"CHECK",FALSE)</f>
        <v>0</v>
      </c>
      <c r="AB50" s="276">
        <f>_xlfn.XLOOKUP($B50,'Fund &amp; ETF Database'!$D$4:$D$59,'Fund &amp; ETF Database'!$AG$4:$AG$59,"CHECK",FALSE)</f>
        <v>0</v>
      </c>
      <c r="AC50" s="276">
        <f>_xlfn.XLOOKUP($B50,'Fund &amp; ETF Database'!$D$4:$D$59,'Fund &amp; ETF Database'!$AH$4:$AH$59,"CHECK",FALSE)</f>
        <v>0</v>
      </c>
      <c r="AD50" s="276">
        <f>_xlfn.XLOOKUP($B50,'Fund &amp; ETF Database'!$D$4:$D$59,'Fund &amp; ETF Database'!$AI$4:$AI$59,"CHECK",FALSE)</f>
        <v>0</v>
      </c>
      <c r="AE50" s="276">
        <f>_xlfn.XLOOKUP($B50,'Fund &amp; ETF Database'!$D$4:$D$59,'Fund &amp; ETF Database'!$AJ$4:$AJ$59,"CHECK",FALSE)+_xlfn.XLOOKUP($B50,'Fund &amp; ETF Database'!$D$4:$D$59,'Fund &amp; ETF Database'!$AL$4:$AL$59,"CHECK",FALSE)+_xlfn.XLOOKUP($B50,'Fund &amp; ETF Database'!$D$4:$D$59,'Fund &amp; ETF Database'!$AM$4:$AM$59,"CHECK",FALSE)</f>
        <v>0</v>
      </c>
      <c r="AF50" s="276">
        <f>_xlfn.XLOOKUP($B50,'Fund &amp; ETF Database'!$D$4:$D$59,'Fund &amp; ETF Database'!$AK$4:$AK$59,"CHECK",FALSE)</f>
        <v>0</v>
      </c>
      <c r="AG50" s="276">
        <f>_xlfn.XLOOKUP($B50,'Fund &amp; ETF Database'!$D$4:$D$59,'Fund &amp; ETF Database'!$AO$4:$AO$59,"CHECK",FALSE)</f>
        <v>0</v>
      </c>
      <c r="AH50" s="276">
        <f>_xlfn.XLOOKUP($B50,'Fund &amp; ETF Database'!$D$4:$D$59,'Fund &amp; ETF Database'!$AN$4:$AN$59,"CHECK",FALSE)</f>
        <v>1</v>
      </c>
      <c r="AI50" s="276">
        <f>_xlfn.XLOOKUP($B50,'Fund &amp; ETF Database'!$D$4:$D$59,'Fund &amp; ETF Database'!$AP$4:$AP$59,"CHECK",FALSE)</f>
        <v>0</v>
      </c>
      <c r="AJ50" s="276">
        <f>_xlfn.XLOOKUP($B50,'Fund &amp; ETF Database'!$D$4:$D$59,'Fund &amp; ETF Database'!$AQ$4:$AQ$59,"CHECK",FALSE)</f>
        <v>0</v>
      </c>
      <c r="AK50" s="661">
        <f t="shared" si="2"/>
        <v>0</v>
      </c>
      <c r="AL50" s="661">
        <f t="shared" si="3"/>
        <v>0</v>
      </c>
      <c r="AM50" s="661">
        <f t="shared" si="4"/>
        <v>0</v>
      </c>
      <c r="AN50" s="661">
        <f t="shared" si="5"/>
        <v>0</v>
      </c>
      <c r="AO50" s="661">
        <f t="shared" si="6"/>
        <v>0</v>
      </c>
      <c r="AP50" s="661">
        <f t="shared" si="7"/>
        <v>0</v>
      </c>
      <c r="AQ50" s="661">
        <f t="shared" si="7"/>
        <v>0</v>
      </c>
      <c r="AR50" s="661">
        <f t="shared" si="7"/>
        <v>0</v>
      </c>
      <c r="AS50" s="661">
        <f t="shared" si="8"/>
        <v>1</v>
      </c>
      <c r="AT50" s="661">
        <f t="shared" si="9"/>
        <v>0</v>
      </c>
      <c r="AV50" s="661">
        <f t="shared" si="10"/>
        <v>1</v>
      </c>
      <c r="AX50" s="661">
        <f t="shared" si="11"/>
        <v>1</v>
      </c>
    </row>
    <row r="51" spans="1:50">
      <c r="A51" s="220" t="s">
        <v>208</v>
      </c>
      <c r="B51" s="221" t="s">
        <v>193</v>
      </c>
      <c r="C51" s="221" t="s">
        <v>122</v>
      </c>
      <c r="D51" s="221" t="s">
        <v>49</v>
      </c>
      <c r="E51" s="221" t="s">
        <v>54</v>
      </c>
      <c r="F51" s="254">
        <v>0</v>
      </c>
      <c r="G51" s="254">
        <v>0.05</v>
      </c>
      <c r="H51" s="254" t="s">
        <v>433</v>
      </c>
      <c r="I51" s="277" t="s">
        <v>415</v>
      </c>
      <c r="J51" s="255">
        <v>3</v>
      </c>
      <c r="K51" s="255" t="s">
        <v>338</v>
      </c>
      <c r="L51" s="277" t="s">
        <v>603</v>
      </c>
      <c r="M51" s="276">
        <v>0</v>
      </c>
      <c r="N51" s="276">
        <f t="shared" si="0"/>
        <v>0</v>
      </c>
      <c r="O51" s="276">
        <f t="shared" si="1"/>
        <v>0.05</v>
      </c>
      <c r="P51" s="276">
        <f>_xlfn.XLOOKUP($B51,'Fund &amp; ETF Database'!$D$4:$D$59,'Fund &amp; ETF Database'!$R$4:$R$59,"CHECK",FALSE)+_xlfn.XLOOKUP($B51,'Fund &amp; ETF Database'!$D$4:$D$59,'Fund &amp; ETF Database'!$S$4:$S$59,"CHECK",FALSE)</f>
        <v>0</v>
      </c>
      <c r="Q51" s="276">
        <f>_xlfn.XLOOKUP($B51,'Fund &amp; ETF Database'!$D$4:$D$59,'Fund &amp; ETF Database'!$T$4:$T$59,"CHECK",FALSE)</f>
        <v>0</v>
      </c>
      <c r="R51" s="276">
        <f>_xlfn.XLOOKUP($B51,'Fund &amp; ETF Database'!$D$4:$D$59,'Fund &amp; ETF Database'!$U$4:$U$59,"CHECK",FALSE)</f>
        <v>0</v>
      </c>
      <c r="S51" s="276">
        <f>_xlfn.XLOOKUP($B51,'Fund &amp; ETF Database'!$D$4:$D$59,'Fund &amp; ETF Database'!$V$4:$V$59,"CHECK",FALSE)</f>
        <v>0</v>
      </c>
      <c r="T51" s="276">
        <f>_xlfn.XLOOKUP($B51,'Fund &amp; ETF Database'!$D$4:$D$59,'Fund &amp; ETF Database'!$W$4:$W$59,"CHECK",FALSE)</f>
        <v>0</v>
      </c>
      <c r="U51" s="276">
        <f>_xlfn.XLOOKUP($B51,'Fund &amp; ETF Database'!$D$4:$D$59,'Fund &amp; ETF Database'!$AA$4:$AA$59,"CHECK",FALSE)</f>
        <v>0</v>
      </c>
      <c r="V51" s="276">
        <f>_xlfn.XLOOKUP($B51,'Fund &amp; ETF Database'!$D$4:$D$59,'Fund &amp; ETF Database'!$X$4:$X$59,"CHECK",FALSE)</f>
        <v>0</v>
      </c>
      <c r="W51" s="276">
        <f>_xlfn.XLOOKUP($B51,'Fund &amp; ETF Database'!$D$4:$D$59,'Fund &amp; ETF Database'!$Y$4:$Y$59,"CHECK",FALSE)</f>
        <v>0</v>
      </c>
      <c r="X51" s="276">
        <f>_xlfn.XLOOKUP($B51,'Fund &amp; ETF Database'!$D$4:$D$59,'Fund &amp; ETF Database'!$Z$4:$Z$59,"CHECK",FALSE)</f>
        <v>0</v>
      </c>
      <c r="Y51" s="276">
        <f>_xlfn.XLOOKUP($B51,'Fund &amp; ETF Database'!$D$4:$D$59,'Fund &amp; ETF Database'!$AD$4:$AD$59,"CHECK",FALSE)</f>
        <v>0</v>
      </c>
      <c r="Z51" s="276">
        <f>_xlfn.XLOOKUP($B51,'Fund &amp; ETF Database'!$D$4:$D$59,'Fund &amp; ETF Database'!$AE$4:$AE$59,"CHECK",FALSE)</f>
        <v>0</v>
      </c>
      <c r="AA51" s="276">
        <f>_xlfn.XLOOKUP($B51,'Fund &amp; ETF Database'!$D$4:$D$59,'Fund &amp; ETF Database'!$AF$4:$AF$59,"CHECK",FALSE)</f>
        <v>0</v>
      </c>
      <c r="AB51" s="276">
        <f>_xlfn.XLOOKUP($B51,'Fund &amp; ETF Database'!$D$4:$D$59,'Fund &amp; ETF Database'!$AG$4:$AG$59,"CHECK",FALSE)</f>
        <v>0</v>
      </c>
      <c r="AC51" s="276">
        <f>_xlfn.XLOOKUP($B51,'Fund &amp; ETF Database'!$D$4:$D$59,'Fund &amp; ETF Database'!$AH$4:$AH$59,"CHECK",FALSE)</f>
        <v>0</v>
      </c>
      <c r="AD51" s="276">
        <f>_xlfn.XLOOKUP($B51,'Fund &amp; ETF Database'!$D$4:$D$59,'Fund &amp; ETF Database'!$AI$4:$AI$59,"CHECK",FALSE)</f>
        <v>1</v>
      </c>
      <c r="AE51" s="276">
        <f>_xlfn.XLOOKUP($B51,'Fund &amp; ETF Database'!$D$4:$D$59,'Fund &amp; ETF Database'!$AJ$4:$AJ$59,"CHECK",FALSE)+_xlfn.XLOOKUP($B51,'Fund &amp; ETF Database'!$D$4:$D$59,'Fund &amp; ETF Database'!$AL$4:$AL$59,"CHECK",FALSE)+_xlfn.XLOOKUP($B51,'Fund &amp; ETF Database'!$D$4:$D$59,'Fund &amp; ETF Database'!$AM$4:$AM$59,"CHECK",FALSE)</f>
        <v>0</v>
      </c>
      <c r="AF51" s="276">
        <f>_xlfn.XLOOKUP($B51,'Fund &amp; ETF Database'!$D$4:$D$59,'Fund &amp; ETF Database'!$AK$4:$AK$59,"CHECK",FALSE)</f>
        <v>0</v>
      </c>
      <c r="AG51" s="276">
        <f>_xlfn.XLOOKUP($B51,'Fund &amp; ETF Database'!$D$4:$D$59,'Fund &amp; ETF Database'!$AO$4:$AO$59,"CHECK",FALSE)</f>
        <v>0</v>
      </c>
      <c r="AH51" s="276">
        <f>_xlfn.XLOOKUP($B51,'Fund &amp; ETF Database'!$D$4:$D$59,'Fund &amp; ETF Database'!$AN$4:$AN$59,"CHECK",FALSE)</f>
        <v>0</v>
      </c>
      <c r="AI51" s="276">
        <f>_xlfn.XLOOKUP($B51,'Fund &amp; ETF Database'!$D$4:$D$59,'Fund &amp; ETF Database'!$AP$4:$AP$59,"CHECK",FALSE)</f>
        <v>0</v>
      </c>
      <c r="AJ51" s="276">
        <f>_xlfn.XLOOKUP($B51,'Fund &amp; ETF Database'!$D$4:$D$59,'Fund &amp; ETF Database'!$AQ$4:$AQ$59,"CHECK",FALSE)</f>
        <v>0</v>
      </c>
      <c r="AK51" s="661">
        <f t="shared" si="2"/>
        <v>0</v>
      </c>
      <c r="AL51" s="661">
        <f t="shared" si="3"/>
        <v>0</v>
      </c>
      <c r="AM51" s="661">
        <f t="shared" si="4"/>
        <v>0</v>
      </c>
      <c r="AN51" s="661">
        <f t="shared" si="5"/>
        <v>0</v>
      </c>
      <c r="AO51" s="661">
        <f t="shared" si="6"/>
        <v>0</v>
      </c>
      <c r="AP51" s="661">
        <f t="shared" si="7"/>
        <v>1</v>
      </c>
      <c r="AQ51" s="661">
        <f t="shared" si="7"/>
        <v>0</v>
      </c>
      <c r="AR51" s="661">
        <f t="shared" si="7"/>
        <v>0</v>
      </c>
      <c r="AS51" s="661">
        <f t="shared" si="8"/>
        <v>0</v>
      </c>
      <c r="AT51" s="661">
        <f t="shared" si="9"/>
        <v>0</v>
      </c>
      <c r="AV51" s="661">
        <f t="shared" si="10"/>
        <v>1</v>
      </c>
      <c r="AX51" s="661">
        <f t="shared" si="11"/>
        <v>1</v>
      </c>
    </row>
    <row r="52" spans="1:50">
      <c r="A52" s="220" t="s">
        <v>209</v>
      </c>
      <c r="B52" s="221" t="s">
        <v>138</v>
      </c>
      <c r="C52" s="221" t="s">
        <v>596</v>
      </c>
      <c r="D52" s="221" t="s">
        <v>49</v>
      </c>
      <c r="E52" s="221" t="s">
        <v>54</v>
      </c>
      <c r="F52" s="254">
        <v>0</v>
      </c>
      <c r="G52" s="254">
        <v>0.05</v>
      </c>
      <c r="H52" s="254" t="s">
        <v>433</v>
      </c>
      <c r="I52" s="277" t="s">
        <v>415</v>
      </c>
      <c r="J52" s="255">
        <v>3</v>
      </c>
      <c r="K52" s="255" t="s">
        <v>338</v>
      </c>
      <c r="L52" s="277" t="s">
        <v>603</v>
      </c>
      <c r="M52" s="276">
        <v>0</v>
      </c>
      <c r="N52" s="276">
        <f t="shared" si="0"/>
        <v>0</v>
      </c>
      <c r="O52" s="276">
        <f t="shared" si="1"/>
        <v>0.05</v>
      </c>
      <c r="P52" s="276">
        <f>_xlfn.XLOOKUP($B52,'Fund &amp; ETF Database'!$D$4:$D$59,'Fund &amp; ETF Database'!$R$4:$R$59,"CHECK",FALSE)+_xlfn.XLOOKUP($B52,'Fund &amp; ETF Database'!$D$4:$D$59,'Fund &amp; ETF Database'!$S$4:$S$59,"CHECK",FALSE)</f>
        <v>0</v>
      </c>
      <c r="Q52" s="276">
        <f>_xlfn.XLOOKUP($B52,'Fund &amp; ETF Database'!$D$4:$D$59,'Fund &amp; ETF Database'!$T$4:$T$59,"CHECK",FALSE)</f>
        <v>0</v>
      </c>
      <c r="R52" s="276">
        <f>_xlfn.XLOOKUP($B52,'Fund &amp; ETF Database'!$D$4:$D$59,'Fund &amp; ETF Database'!$U$4:$U$59,"CHECK",FALSE)</f>
        <v>0</v>
      </c>
      <c r="S52" s="276">
        <f>_xlfn.XLOOKUP($B52,'Fund &amp; ETF Database'!$D$4:$D$59,'Fund &amp; ETF Database'!$V$4:$V$59,"CHECK",FALSE)</f>
        <v>0</v>
      </c>
      <c r="T52" s="276">
        <f>_xlfn.XLOOKUP($B52,'Fund &amp; ETF Database'!$D$4:$D$59,'Fund &amp; ETF Database'!$W$4:$W$59,"CHECK",FALSE)</f>
        <v>0</v>
      </c>
      <c r="U52" s="276">
        <f>_xlfn.XLOOKUP($B52,'Fund &amp; ETF Database'!$D$4:$D$59,'Fund &amp; ETF Database'!$AA$4:$AA$59,"CHECK",FALSE)</f>
        <v>0</v>
      </c>
      <c r="V52" s="276">
        <f>_xlfn.XLOOKUP($B52,'Fund &amp; ETF Database'!$D$4:$D$59,'Fund &amp; ETF Database'!$X$4:$X$59,"CHECK",FALSE)</f>
        <v>0</v>
      </c>
      <c r="W52" s="276">
        <f>_xlfn.XLOOKUP($B52,'Fund &amp; ETF Database'!$D$4:$D$59,'Fund &amp; ETF Database'!$Y$4:$Y$59,"CHECK",FALSE)</f>
        <v>0</v>
      </c>
      <c r="X52" s="276">
        <f>_xlfn.XLOOKUP($B52,'Fund &amp; ETF Database'!$D$4:$D$59,'Fund &amp; ETF Database'!$Z$4:$Z$59,"CHECK",FALSE)</f>
        <v>0</v>
      </c>
      <c r="Y52" s="276">
        <f>_xlfn.XLOOKUP($B52,'Fund &amp; ETF Database'!$D$4:$D$59,'Fund &amp; ETF Database'!$AD$4:$AD$59,"CHECK",FALSE)</f>
        <v>0</v>
      </c>
      <c r="Z52" s="276">
        <f>_xlfn.XLOOKUP($B52,'Fund &amp; ETF Database'!$D$4:$D$59,'Fund &amp; ETF Database'!$AE$4:$AE$59,"CHECK",FALSE)</f>
        <v>0</v>
      </c>
      <c r="AA52" s="276">
        <f>_xlfn.XLOOKUP($B52,'Fund &amp; ETF Database'!$D$4:$D$59,'Fund &amp; ETF Database'!$AF$4:$AF$59,"CHECK",FALSE)</f>
        <v>0</v>
      </c>
      <c r="AB52" s="276">
        <f>_xlfn.XLOOKUP($B52,'Fund &amp; ETF Database'!$D$4:$D$59,'Fund &amp; ETF Database'!$AG$4:$AG$59,"CHECK",FALSE)</f>
        <v>0</v>
      </c>
      <c r="AC52" s="276">
        <f>_xlfn.XLOOKUP($B52,'Fund &amp; ETF Database'!$D$4:$D$59,'Fund &amp; ETF Database'!$AH$4:$AH$59,"CHECK",FALSE)</f>
        <v>0</v>
      </c>
      <c r="AD52" s="276">
        <f>_xlfn.XLOOKUP($B52,'Fund &amp; ETF Database'!$D$4:$D$59,'Fund &amp; ETF Database'!$AI$4:$AI$59,"CHECK",FALSE)</f>
        <v>1</v>
      </c>
      <c r="AE52" s="276">
        <f>_xlfn.XLOOKUP($B52,'Fund &amp; ETF Database'!$D$4:$D$59,'Fund &amp; ETF Database'!$AJ$4:$AJ$59,"CHECK",FALSE)+_xlfn.XLOOKUP($B52,'Fund &amp; ETF Database'!$D$4:$D$59,'Fund &amp; ETF Database'!$AL$4:$AL$59,"CHECK",FALSE)+_xlfn.XLOOKUP($B52,'Fund &amp; ETF Database'!$D$4:$D$59,'Fund &amp; ETF Database'!$AM$4:$AM$59,"CHECK",FALSE)</f>
        <v>0</v>
      </c>
      <c r="AF52" s="276">
        <f>_xlfn.XLOOKUP($B52,'Fund &amp; ETF Database'!$D$4:$D$59,'Fund &amp; ETF Database'!$AK$4:$AK$59,"CHECK",FALSE)</f>
        <v>0</v>
      </c>
      <c r="AG52" s="276">
        <f>_xlfn.XLOOKUP($B52,'Fund &amp; ETF Database'!$D$4:$D$59,'Fund &amp; ETF Database'!$AO$4:$AO$59,"CHECK",FALSE)</f>
        <v>0</v>
      </c>
      <c r="AH52" s="276">
        <f>_xlfn.XLOOKUP($B52,'Fund &amp; ETF Database'!$D$4:$D$59,'Fund &amp; ETF Database'!$AN$4:$AN$59,"CHECK",FALSE)</f>
        <v>0</v>
      </c>
      <c r="AI52" s="276">
        <f>_xlfn.XLOOKUP($B52,'Fund &amp; ETF Database'!$D$4:$D$59,'Fund &amp; ETF Database'!$AP$4:$AP$59,"CHECK",FALSE)</f>
        <v>0</v>
      </c>
      <c r="AJ52" s="276">
        <f>_xlfn.XLOOKUP($B52,'Fund &amp; ETF Database'!$D$4:$D$59,'Fund &amp; ETF Database'!$AQ$4:$AQ$59,"CHECK",FALSE)</f>
        <v>0</v>
      </c>
      <c r="AK52" s="661">
        <f t="shared" si="2"/>
        <v>0</v>
      </c>
      <c r="AL52" s="661">
        <f t="shared" si="3"/>
        <v>0</v>
      </c>
      <c r="AM52" s="661">
        <f t="shared" si="4"/>
        <v>0</v>
      </c>
      <c r="AN52" s="661">
        <f t="shared" si="5"/>
        <v>0</v>
      </c>
      <c r="AO52" s="661">
        <f t="shared" si="6"/>
        <v>0</v>
      </c>
      <c r="AP52" s="661">
        <f t="shared" si="7"/>
        <v>1</v>
      </c>
      <c r="AQ52" s="661">
        <f t="shared" si="7"/>
        <v>0</v>
      </c>
      <c r="AR52" s="661">
        <f t="shared" si="7"/>
        <v>0</v>
      </c>
      <c r="AS52" s="661">
        <f t="shared" si="8"/>
        <v>0</v>
      </c>
      <c r="AT52" s="661">
        <f t="shared" si="9"/>
        <v>0</v>
      </c>
      <c r="AV52" s="661">
        <f t="shared" si="10"/>
        <v>1</v>
      </c>
      <c r="AX52" s="661">
        <f t="shared" si="11"/>
        <v>1</v>
      </c>
    </row>
    <row r="53" spans="1:50">
      <c r="A53" s="220" t="s">
        <v>190</v>
      </c>
      <c r="B53" s="221" t="s">
        <v>191</v>
      </c>
      <c r="C53" s="221" t="s">
        <v>192</v>
      </c>
      <c r="D53" s="221" t="s">
        <v>49</v>
      </c>
      <c r="E53" s="221" t="s">
        <v>54</v>
      </c>
      <c r="F53" s="254">
        <v>0</v>
      </c>
      <c r="G53" s="254">
        <v>0.05</v>
      </c>
      <c r="H53" s="254" t="s">
        <v>433</v>
      </c>
      <c r="I53" s="277" t="s">
        <v>415</v>
      </c>
      <c r="J53" s="255">
        <v>3</v>
      </c>
      <c r="K53" s="255" t="s">
        <v>338</v>
      </c>
      <c r="L53" s="277" t="s">
        <v>603</v>
      </c>
      <c r="M53" s="276">
        <v>0</v>
      </c>
      <c r="N53" s="276">
        <f t="shared" si="0"/>
        <v>0</v>
      </c>
      <c r="O53" s="276">
        <f t="shared" si="1"/>
        <v>0.05</v>
      </c>
      <c r="P53" s="276">
        <f>_xlfn.XLOOKUP($B53,'Fund &amp; ETF Database'!$D$4:$D$59,'Fund &amp; ETF Database'!$R$4:$R$59,"CHECK",FALSE)+_xlfn.XLOOKUP($B53,'Fund &amp; ETF Database'!$D$4:$D$59,'Fund &amp; ETF Database'!$S$4:$S$59,"CHECK",FALSE)</f>
        <v>0</v>
      </c>
      <c r="Q53" s="276">
        <f>_xlfn.XLOOKUP($B53,'Fund &amp; ETF Database'!$D$4:$D$59,'Fund &amp; ETF Database'!$T$4:$T$59,"CHECK",FALSE)</f>
        <v>0</v>
      </c>
      <c r="R53" s="276">
        <f>_xlfn.XLOOKUP($B53,'Fund &amp; ETF Database'!$D$4:$D$59,'Fund &amp; ETF Database'!$U$4:$U$59,"CHECK",FALSE)</f>
        <v>0</v>
      </c>
      <c r="S53" s="276">
        <f>_xlfn.XLOOKUP($B53,'Fund &amp; ETF Database'!$D$4:$D$59,'Fund &amp; ETF Database'!$V$4:$V$59,"CHECK",FALSE)</f>
        <v>0</v>
      </c>
      <c r="T53" s="276">
        <f>_xlfn.XLOOKUP($B53,'Fund &amp; ETF Database'!$D$4:$D$59,'Fund &amp; ETF Database'!$W$4:$W$59,"CHECK",FALSE)</f>
        <v>0</v>
      </c>
      <c r="U53" s="276">
        <f>_xlfn.XLOOKUP($B53,'Fund &amp; ETF Database'!$D$4:$D$59,'Fund &amp; ETF Database'!$AA$4:$AA$59,"CHECK",FALSE)</f>
        <v>0</v>
      </c>
      <c r="V53" s="276">
        <f>_xlfn.XLOOKUP($B53,'Fund &amp; ETF Database'!$D$4:$D$59,'Fund &amp; ETF Database'!$X$4:$X$59,"CHECK",FALSE)</f>
        <v>0</v>
      </c>
      <c r="W53" s="276">
        <f>_xlfn.XLOOKUP($B53,'Fund &amp; ETF Database'!$D$4:$D$59,'Fund &amp; ETF Database'!$Y$4:$Y$59,"CHECK",FALSE)</f>
        <v>0</v>
      </c>
      <c r="X53" s="276">
        <f>_xlfn.XLOOKUP($B53,'Fund &amp; ETF Database'!$D$4:$D$59,'Fund &amp; ETF Database'!$Z$4:$Z$59,"CHECK",FALSE)</f>
        <v>0</v>
      </c>
      <c r="Y53" s="276">
        <f>_xlfn.XLOOKUP($B53,'Fund &amp; ETF Database'!$D$4:$D$59,'Fund &amp; ETF Database'!$AD$4:$AD$59,"CHECK",FALSE)</f>
        <v>0</v>
      </c>
      <c r="Z53" s="276">
        <f>_xlfn.XLOOKUP($B53,'Fund &amp; ETF Database'!$D$4:$D$59,'Fund &amp; ETF Database'!$AE$4:$AE$59,"CHECK",FALSE)</f>
        <v>0</v>
      </c>
      <c r="AA53" s="276">
        <f>_xlfn.XLOOKUP($B53,'Fund &amp; ETF Database'!$D$4:$D$59,'Fund &amp; ETF Database'!$AF$4:$AF$59,"CHECK",FALSE)</f>
        <v>0</v>
      </c>
      <c r="AB53" s="276">
        <f>_xlfn.XLOOKUP($B53,'Fund &amp; ETF Database'!$D$4:$D$59,'Fund &amp; ETF Database'!$AG$4:$AG$59,"CHECK",FALSE)</f>
        <v>0</v>
      </c>
      <c r="AC53" s="276">
        <f>_xlfn.XLOOKUP($B53,'Fund &amp; ETF Database'!$D$4:$D$59,'Fund &amp; ETF Database'!$AH$4:$AH$59,"CHECK",FALSE)</f>
        <v>0</v>
      </c>
      <c r="AD53" s="276">
        <f>_xlfn.XLOOKUP($B53,'Fund &amp; ETF Database'!$D$4:$D$59,'Fund &amp; ETF Database'!$AI$4:$AI$59,"CHECK",FALSE)</f>
        <v>1</v>
      </c>
      <c r="AE53" s="276">
        <f>_xlfn.XLOOKUP($B53,'Fund &amp; ETF Database'!$D$4:$D$59,'Fund &amp; ETF Database'!$AJ$4:$AJ$59,"CHECK",FALSE)+_xlfn.XLOOKUP($B53,'Fund &amp; ETF Database'!$D$4:$D$59,'Fund &amp; ETF Database'!$AL$4:$AL$59,"CHECK",FALSE)+_xlfn.XLOOKUP($B53,'Fund &amp; ETF Database'!$D$4:$D$59,'Fund &amp; ETF Database'!$AM$4:$AM$59,"CHECK",FALSE)</f>
        <v>0</v>
      </c>
      <c r="AF53" s="276">
        <f>_xlfn.XLOOKUP($B53,'Fund &amp; ETF Database'!$D$4:$D$59,'Fund &amp; ETF Database'!$AK$4:$AK$59,"CHECK",FALSE)</f>
        <v>0</v>
      </c>
      <c r="AG53" s="276">
        <f>_xlfn.XLOOKUP($B53,'Fund &amp; ETF Database'!$D$4:$D$59,'Fund &amp; ETF Database'!$AO$4:$AO$59,"CHECK",FALSE)</f>
        <v>0</v>
      </c>
      <c r="AH53" s="276">
        <f>_xlfn.XLOOKUP($B53,'Fund &amp; ETF Database'!$D$4:$D$59,'Fund &amp; ETF Database'!$AN$4:$AN$59,"CHECK",FALSE)</f>
        <v>0</v>
      </c>
      <c r="AI53" s="276">
        <f>_xlfn.XLOOKUP($B53,'Fund &amp; ETF Database'!$D$4:$D$59,'Fund &amp; ETF Database'!$AP$4:$AP$59,"CHECK",FALSE)</f>
        <v>0</v>
      </c>
      <c r="AJ53" s="276">
        <f>_xlfn.XLOOKUP($B53,'Fund &amp; ETF Database'!$D$4:$D$59,'Fund &amp; ETF Database'!$AQ$4:$AQ$59,"CHECK",FALSE)</f>
        <v>0</v>
      </c>
      <c r="AK53" s="661">
        <f t="shared" si="2"/>
        <v>0</v>
      </c>
      <c r="AL53" s="661">
        <f t="shared" si="3"/>
        <v>0</v>
      </c>
      <c r="AM53" s="661">
        <f t="shared" si="4"/>
        <v>0</v>
      </c>
      <c r="AN53" s="661">
        <f t="shared" si="5"/>
        <v>0</v>
      </c>
      <c r="AO53" s="661">
        <f t="shared" si="6"/>
        <v>0</v>
      </c>
      <c r="AP53" s="661">
        <f t="shared" si="7"/>
        <v>1</v>
      </c>
      <c r="AQ53" s="661">
        <f t="shared" si="7"/>
        <v>0</v>
      </c>
      <c r="AR53" s="661">
        <f t="shared" si="7"/>
        <v>0</v>
      </c>
      <c r="AS53" s="661">
        <f t="shared" si="8"/>
        <v>0</v>
      </c>
      <c r="AT53" s="661">
        <f t="shared" si="9"/>
        <v>0</v>
      </c>
      <c r="AV53" s="661">
        <f t="shared" si="10"/>
        <v>1</v>
      </c>
      <c r="AX53" s="661">
        <f t="shared" si="11"/>
        <v>1</v>
      </c>
    </row>
    <row r="54" spans="1:50">
      <c r="A54" s="220" t="s">
        <v>210</v>
      </c>
      <c r="B54" s="221" t="s">
        <v>30</v>
      </c>
      <c r="C54" s="221" t="s">
        <v>844</v>
      </c>
      <c r="D54" s="221" t="s">
        <v>49</v>
      </c>
      <c r="E54" s="221" t="s">
        <v>54</v>
      </c>
      <c r="F54" s="254">
        <v>0</v>
      </c>
      <c r="G54" s="254">
        <v>0.05</v>
      </c>
      <c r="H54" s="254" t="s">
        <v>433</v>
      </c>
      <c r="I54" s="277" t="s">
        <v>415</v>
      </c>
      <c r="J54" s="255">
        <v>3</v>
      </c>
      <c r="K54" s="255" t="s">
        <v>338</v>
      </c>
      <c r="L54" s="277" t="s">
        <v>603</v>
      </c>
      <c r="M54" s="276">
        <v>0</v>
      </c>
      <c r="N54" s="276">
        <f t="shared" si="0"/>
        <v>0</v>
      </c>
      <c r="O54" s="276">
        <f t="shared" si="1"/>
        <v>0.05</v>
      </c>
      <c r="P54" s="276">
        <f>_xlfn.XLOOKUP($B54,'Fund &amp; ETF Database'!$D$4:$D$59,'Fund &amp; ETF Database'!$R$4:$R$59,"CHECK",FALSE)+_xlfn.XLOOKUP($B54,'Fund &amp; ETF Database'!$D$4:$D$59,'Fund &amp; ETF Database'!$S$4:$S$59,"CHECK",FALSE)</f>
        <v>0</v>
      </c>
      <c r="Q54" s="276">
        <f>_xlfn.XLOOKUP($B54,'Fund &amp; ETF Database'!$D$4:$D$59,'Fund &amp; ETF Database'!$T$4:$T$59,"CHECK",FALSE)</f>
        <v>0</v>
      </c>
      <c r="R54" s="276">
        <f>_xlfn.XLOOKUP($B54,'Fund &amp; ETF Database'!$D$4:$D$59,'Fund &amp; ETF Database'!$U$4:$U$59,"CHECK",FALSE)</f>
        <v>0</v>
      </c>
      <c r="S54" s="276">
        <f>_xlfn.XLOOKUP($B54,'Fund &amp; ETF Database'!$D$4:$D$59,'Fund &amp; ETF Database'!$V$4:$V$59,"CHECK",FALSE)</f>
        <v>0</v>
      </c>
      <c r="T54" s="276">
        <f>_xlfn.XLOOKUP($B54,'Fund &amp; ETF Database'!$D$4:$D$59,'Fund &amp; ETF Database'!$W$4:$W$59,"CHECK",FALSE)</f>
        <v>0</v>
      </c>
      <c r="U54" s="276">
        <f>_xlfn.XLOOKUP($B54,'Fund &amp; ETF Database'!$D$4:$D$59,'Fund &amp; ETF Database'!$AA$4:$AA$59,"CHECK",FALSE)</f>
        <v>0</v>
      </c>
      <c r="V54" s="276">
        <f>_xlfn.XLOOKUP($B54,'Fund &amp; ETF Database'!$D$4:$D$59,'Fund &amp; ETF Database'!$X$4:$X$59,"CHECK",FALSE)</f>
        <v>0</v>
      </c>
      <c r="W54" s="276">
        <f>_xlfn.XLOOKUP($B54,'Fund &amp; ETF Database'!$D$4:$D$59,'Fund &amp; ETF Database'!$Y$4:$Y$59,"CHECK",FALSE)</f>
        <v>0</v>
      </c>
      <c r="X54" s="276">
        <f>_xlfn.XLOOKUP($B54,'Fund &amp; ETF Database'!$D$4:$D$59,'Fund &amp; ETF Database'!$Z$4:$Z$59,"CHECK",FALSE)</f>
        <v>0</v>
      </c>
      <c r="Y54" s="276">
        <f>_xlfn.XLOOKUP($B54,'Fund &amp; ETF Database'!$D$4:$D$59,'Fund &amp; ETF Database'!$AD$4:$AD$59,"CHECK",FALSE)</f>
        <v>0</v>
      </c>
      <c r="Z54" s="276">
        <f>_xlfn.XLOOKUP($B54,'Fund &amp; ETF Database'!$D$4:$D$59,'Fund &amp; ETF Database'!$AE$4:$AE$59,"CHECK",FALSE)</f>
        <v>0</v>
      </c>
      <c r="AA54" s="276">
        <f>_xlfn.XLOOKUP($B54,'Fund &amp; ETF Database'!$D$4:$D$59,'Fund &amp; ETF Database'!$AF$4:$AF$59,"CHECK",FALSE)</f>
        <v>0</v>
      </c>
      <c r="AB54" s="276">
        <f>_xlfn.XLOOKUP($B54,'Fund &amp; ETF Database'!$D$4:$D$59,'Fund &amp; ETF Database'!$AG$4:$AG$59,"CHECK",FALSE)</f>
        <v>0</v>
      </c>
      <c r="AC54" s="276">
        <f>_xlfn.XLOOKUP($B54,'Fund &amp; ETF Database'!$D$4:$D$59,'Fund &amp; ETF Database'!$AH$4:$AH$59,"CHECK",FALSE)</f>
        <v>0</v>
      </c>
      <c r="AD54" s="276">
        <f>_xlfn.XLOOKUP($B54,'Fund &amp; ETF Database'!$D$4:$D$59,'Fund &amp; ETF Database'!$AI$4:$AI$59,"CHECK",FALSE)</f>
        <v>1</v>
      </c>
      <c r="AE54" s="276">
        <f>_xlfn.XLOOKUP($B54,'Fund &amp; ETF Database'!$D$4:$D$59,'Fund &amp; ETF Database'!$AJ$4:$AJ$59,"CHECK",FALSE)+_xlfn.XLOOKUP($B54,'Fund &amp; ETF Database'!$D$4:$D$59,'Fund &amp; ETF Database'!$AL$4:$AL$59,"CHECK",FALSE)+_xlfn.XLOOKUP($B54,'Fund &amp; ETF Database'!$D$4:$D$59,'Fund &amp; ETF Database'!$AM$4:$AM$59,"CHECK",FALSE)</f>
        <v>0</v>
      </c>
      <c r="AF54" s="276">
        <f>_xlfn.XLOOKUP($B54,'Fund &amp; ETF Database'!$D$4:$D$59,'Fund &amp; ETF Database'!$AK$4:$AK$59,"CHECK",FALSE)</f>
        <v>0</v>
      </c>
      <c r="AG54" s="276">
        <f>_xlfn.XLOOKUP($B54,'Fund &amp; ETF Database'!$D$4:$D$59,'Fund &amp; ETF Database'!$AO$4:$AO$59,"CHECK",FALSE)</f>
        <v>0</v>
      </c>
      <c r="AH54" s="276">
        <f>_xlfn.XLOOKUP($B54,'Fund &amp; ETF Database'!$D$4:$D$59,'Fund &amp; ETF Database'!$AN$4:$AN$59,"CHECK",FALSE)</f>
        <v>0</v>
      </c>
      <c r="AI54" s="276">
        <f>_xlfn.XLOOKUP($B54,'Fund &amp; ETF Database'!$D$4:$D$59,'Fund &amp; ETF Database'!$AP$4:$AP$59,"CHECK",FALSE)</f>
        <v>0</v>
      </c>
      <c r="AJ54" s="276">
        <f>_xlfn.XLOOKUP($B54,'Fund &amp; ETF Database'!$D$4:$D$59,'Fund &amp; ETF Database'!$AQ$4:$AQ$59,"CHECK",FALSE)</f>
        <v>0</v>
      </c>
      <c r="AK54" s="661">
        <f t="shared" si="2"/>
        <v>0</v>
      </c>
      <c r="AL54" s="661">
        <f t="shared" si="3"/>
        <v>0</v>
      </c>
      <c r="AM54" s="661">
        <f t="shared" si="4"/>
        <v>0</v>
      </c>
      <c r="AN54" s="661">
        <f t="shared" si="5"/>
        <v>0</v>
      </c>
      <c r="AO54" s="661">
        <f t="shared" si="6"/>
        <v>0</v>
      </c>
      <c r="AP54" s="661">
        <f t="shared" si="7"/>
        <v>1</v>
      </c>
      <c r="AQ54" s="661">
        <f t="shared" si="7"/>
        <v>0</v>
      </c>
      <c r="AR54" s="661">
        <f t="shared" si="7"/>
        <v>0</v>
      </c>
      <c r="AS54" s="661">
        <f t="shared" si="8"/>
        <v>0</v>
      </c>
      <c r="AT54" s="661">
        <f t="shared" si="9"/>
        <v>0</v>
      </c>
      <c r="AV54" s="661">
        <f t="shared" si="10"/>
        <v>1</v>
      </c>
      <c r="AX54" s="661">
        <f t="shared" si="11"/>
        <v>1</v>
      </c>
    </row>
    <row r="55" spans="1:50">
      <c r="A55" s="220" t="s">
        <v>211</v>
      </c>
      <c r="B55" s="221" t="s">
        <v>88</v>
      </c>
      <c r="C55" s="221" t="s">
        <v>87</v>
      </c>
      <c r="D55" s="221" t="s">
        <v>49</v>
      </c>
      <c r="E55" s="221" t="s">
        <v>54</v>
      </c>
      <c r="F55" s="254">
        <v>0</v>
      </c>
      <c r="G55" s="254">
        <v>0.02</v>
      </c>
      <c r="H55" s="254" t="s">
        <v>433</v>
      </c>
      <c r="I55" s="277" t="s">
        <v>415</v>
      </c>
      <c r="J55" s="255">
        <v>3</v>
      </c>
      <c r="K55" s="255" t="s">
        <v>338</v>
      </c>
      <c r="L55" s="277" t="s">
        <v>603</v>
      </c>
      <c r="M55" s="276">
        <v>0</v>
      </c>
      <c r="N55" s="276">
        <f t="shared" si="0"/>
        <v>0</v>
      </c>
      <c r="O55" s="276">
        <f t="shared" si="1"/>
        <v>0.02</v>
      </c>
      <c r="P55" s="276">
        <f>_xlfn.XLOOKUP($B55,'Fund &amp; ETF Database'!$D$4:$D$59,'Fund &amp; ETF Database'!$R$4:$R$59,"CHECK",FALSE)+_xlfn.XLOOKUP($B55,'Fund &amp; ETF Database'!$D$4:$D$59,'Fund &amp; ETF Database'!$S$4:$S$59,"CHECK",FALSE)</f>
        <v>0</v>
      </c>
      <c r="Q55" s="276">
        <f>_xlfn.XLOOKUP($B55,'Fund &amp; ETF Database'!$D$4:$D$59,'Fund &amp; ETF Database'!$T$4:$T$59,"CHECK",FALSE)</f>
        <v>0</v>
      </c>
      <c r="R55" s="276">
        <f>_xlfn.XLOOKUP($B55,'Fund &amp; ETF Database'!$D$4:$D$59,'Fund &amp; ETF Database'!$U$4:$U$59,"CHECK",FALSE)</f>
        <v>0</v>
      </c>
      <c r="S55" s="276">
        <f>_xlfn.XLOOKUP($B55,'Fund &amp; ETF Database'!$D$4:$D$59,'Fund &amp; ETF Database'!$V$4:$V$59,"CHECK",FALSE)</f>
        <v>0</v>
      </c>
      <c r="T55" s="276">
        <f>_xlfn.XLOOKUP($B55,'Fund &amp; ETF Database'!$D$4:$D$59,'Fund &amp; ETF Database'!$W$4:$W$59,"CHECK",FALSE)</f>
        <v>0</v>
      </c>
      <c r="U55" s="276">
        <f>_xlfn.XLOOKUP($B55,'Fund &amp; ETF Database'!$D$4:$D$59,'Fund &amp; ETF Database'!$AA$4:$AA$59,"CHECK",FALSE)</f>
        <v>0</v>
      </c>
      <c r="V55" s="276">
        <f>_xlfn.XLOOKUP($B55,'Fund &amp; ETF Database'!$D$4:$D$59,'Fund &amp; ETF Database'!$X$4:$X$59,"CHECK",FALSE)</f>
        <v>0</v>
      </c>
      <c r="W55" s="276">
        <f>_xlfn.XLOOKUP($B55,'Fund &amp; ETF Database'!$D$4:$D$59,'Fund &amp; ETF Database'!$Y$4:$Y$59,"CHECK",FALSE)</f>
        <v>0</v>
      </c>
      <c r="X55" s="276">
        <f>_xlfn.XLOOKUP($B55,'Fund &amp; ETF Database'!$D$4:$D$59,'Fund &amp; ETF Database'!$Z$4:$Z$59,"CHECK",FALSE)</f>
        <v>0</v>
      </c>
      <c r="Y55" s="276">
        <f>_xlfn.XLOOKUP($B55,'Fund &amp; ETF Database'!$D$4:$D$59,'Fund &amp; ETF Database'!$AD$4:$AD$59,"CHECK",FALSE)</f>
        <v>0</v>
      </c>
      <c r="Z55" s="276">
        <f>_xlfn.XLOOKUP($B55,'Fund &amp; ETF Database'!$D$4:$D$59,'Fund &amp; ETF Database'!$AE$4:$AE$59,"CHECK",FALSE)</f>
        <v>0</v>
      </c>
      <c r="AA55" s="276">
        <f>_xlfn.XLOOKUP($B55,'Fund &amp; ETF Database'!$D$4:$D$59,'Fund &amp; ETF Database'!$AF$4:$AF$59,"CHECK",FALSE)</f>
        <v>0</v>
      </c>
      <c r="AB55" s="276">
        <f>_xlfn.XLOOKUP($B55,'Fund &amp; ETF Database'!$D$4:$D$59,'Fund &amp; ETF Database'!$AG$4:$AG$59,"CHECK",FALSE)</f>
        <v>0</v>
      </c>
      <c r="AC55" s="276">
        <f>_xlfn.XLOOKUP($B55,'Fund &amp; ETF Database'!$D$4:$D$59,'Fund &amp; ETF Database'!$AH$4:$AH$59,"CHECK",FALSE)</f>
        <v>0</v>
      </c>
      <c r="AD55" s="276">
        <f>_xlfn.XLOOKUP($B55,'Fund &amp; ETF Database'!$D$4:$D$59,'Fund &amp; ETF Database'!$AI$4:$AI$59,"CHECK",FALSE)</f>
        <v>1</v>
      </c>
      <c r="AE55" s="276">
        <f>_xlfn.XLOOKUP($B55,'Fund &amp; ETF Database'!$D$4:$D$59,'Fund &amp; ETF Database'!$AJ$4:$AJ$59,"CHECK",FALSE)+_xlfn.XLOOKUP($B55,'Fund &amp; ETF Database'!$D$4:$D$59,'Fund &amp; ETF Database'!$AL$4:$AL$59,"CHECK",FALSE)+_xlfn.XLOOKUP($B55,'Fund &amp; ETF Database'!$D$4:$D$59,'Fund &amp; ETF Database'!$AM$4:$AM$59,"CHECK",FALSE)</f>
        <v>0</v>
      </c>
      <c r="AF55" s="276">
        <f>_xlfn.XLOOKUP($B55,'Fund &amp; ETF Database'!$D$4:$D$59,'Fund &amp; ETF Database'!$AK$4:$AK$59,"CHECK",FALSE)</f>
        <v>0</v>
      </c>
      <c r="AG55" s="276">
        <f>_xlfn.XLOOKUP($B55,'Fund &amp; ETF Database'!$D$4:$D$59,'Fund &amp; ETF Database'!$AO$4:$AO$59,"CHECK",FALSE)</f>
        <v>0</v>
      </c>
      <c r="AH55" s="276">
        <f>_xlfn.XLOOKUP($B55,'Fund &amp; ETF Database'!$D$4:$D$59,'Fund &amp; ETF Database'!$AN$4:$AN$59,"CHECK",FALSE)</f>
        <v>0</v>
      </c>
      <c r="AI55" s="276">
        <f>_xlfn.XLOOKUP($B55,'Fund &amp; ETF Database'!$D$4:$D$59,'Fund &amp; ETF Database'!$AP$4:$AP$59,"CHECK",FALSE)</f>
        <v>0</v>
      </c>
      <c r="AJ55" s="276">
        <f>_xlfn.XLOOKUP($B55,'Fund &amp; ETF Database'!$D$4:$D$59,'Fund &amp; ETF Database'!$AQ$4:$AQ$59,"CHECK",FALSE)</f>
        <v>0</v>
      </c>
      <c r="AK55" s="661">
        <f t="shared" si="2"/>
        <v>0</v>
      </c>
      <c r="AL55" s="661">
        <f t="shared" si="3"/>
        <v>0</v>
      </c>
      <c r="AM55" s="661">
        <f t="shared" si="4"/>
        <v>0</v>
      </c>
      <c r="AN55" s="661">
        <f t="shared" si="5"/>
        <v>0</v>
      </c>
      <c r="AO55" s="661">
        <f t="shared" si="6"/>
        <v>0</v>
      </c>
      <c r="AP55" s="661">
        <f t="shared" si="7"/>
        <v>1</v>
      </c>
      <c r="AQ55" s="661">
        <f t="shared" si="7"/>
        <v>0</v>
      </c>
      <c r="AR55" s="661">
        <f t="shared" si="7"/>
        <v>0</v>
      </c>
      <c r="AS55" s="661">
        <f t="shared" si="8"/>
        <v>0</v>
      </c>
      <c r="AT55" s="661">
        <f t="shared" si="9"/>
        <v>0</v>
      </c>
      <c r="AV55" s="661">
        <f t="shared" si="10"/>
        <v>1</v>
      </c>
      <c r="AX55" s="661">
        <f t="shared" si="11"/>
        <v>1</v>
      </c>
    </row>
    <row r="56" spans="1:50">
      <c r="A56" s="220" t="s">
        <v>56</v>
      </c>
      <c r="B56" s="221" t="s">
        <v>25</v>
      </c>
      <c r="C56" s="221" t="s">
        <v>1053</v>
      </c>
      <c r="D56" s="221" t="s">
        <v>49</v>
      </c>
      <c r="E56" s="221" t="s">
        <v>241</v>
      </c>
      <c r="F56" s="254">
        <v>0</v>
      </c>
      <c r="G56" s="254">
        <v>0.05</v>
      </c>
      <c r="H56" s="254" t="s">
        <v>420</v>
      </c>
      <c r="I56" s="277" t="s">
        <v>415</v>
      </c>
      <c r="J56" s="255">
        <v>1</v>
      </c>
      <c r="K56" s="255" t="s">
        <v>337</v>
      </c>
      <c r="L56" s="277" t="s">
        <v>603</v>
      </c>
      <c r="M56" s="276">
        <v>0</v>
      </c>
      <c r="N56" s="276">
        <f t="shared" si="0"/>
        <v>0</v>
      </c>
      <c r="O56" s="276">
        <f t="shared" si="1"/>
        <v>0.05</v>
      </c>
      <c r="P56" s="276">
        <f>_xlfn.XLOOKUP($B56,'Fund &amp; ETF Database'!$D$4:$D$59,'Fund &amp; ETF Database'!$R$4:$R$59,"CHECK",FALSE)+_xlfn.XLOOKUP($B56,'Fund &amp; ETF Database'!$D$4:$D$59,'Fund &amp; ETF Database'!$S$4:$S$59,"CHECK",FALSE)</f>
        <v>0</v>
      </c>
      <c r="Q56" s="276">
        <f>_xlfn.XLOOKUP($B56,'Fund &amp; ETF Database'!$D$4:$D$59,'Fund &amp; ETF Database'!$T$4:$T$59,"CHECK",FALSE)</f>
        <v>0</v>
      </c>
      <c r="R56" s="276">
        <f>_xlfn.XLOOKUP($B56,'Fund &amp; ETF Database'!$D$4:$D$59,'Fund &amp; ETF Database'!$U$4:$U$59,"CHECK",FALSE)</f>
        <v>0</v>
      </c>
      <c r="S56" s="276">
        <f>_xlfn.XLOOKUP($B56,'Fund &amp; ETF Database'!$D$4:$D$59,'Fund &amp; ETF Database'!$V$4:$V$59,"CHECK",FALSE)</f>
        <v>0</v>
      </c>
      <c r="T56" s="276">
        <f>_xlfn.XLOOKUP($B56,'Fund &amp; ETF Database'!$D$4:$D$59,'Fund &amp; ETF Database'!$W$4:$W$59,"CHECK",FALSE)</f>
        <v>0</v>
      </c>
      <c r="U56" s="276">
        <f>_xlfn.XLOOKUP($B56,'Fund &amp; ETF Database'!$D$4:$D$59,'Fund &amp; ETF Database'!$AA$4:$AA$59,"CHECK",FALSE)</f>
        <v>0</v>
      </c>
      <c r="V56" s="276">
        <f>_xlfn.XLOOKUP($B56,'Fund &amp; ETF Database'!$D$4:$D$59,'Fund &amp; ETF Database'!$X$4:$X$59,"CHECK",FALSE)</f>
        <v>0</v>
      </c>
      <c r="W56" s="276">
        <f>_xlfn.XLOOKUP($B56,'Fund &amp; ETF Database'!$D$4:$D$59,'Fund &amp; ETF Database'!$Y$4:$Y$59,"CHECK",FALSE)</f>
        <v>0</v>
      </c>
      <c r="X56" s="276">
        <f>_xlfn.XLOOKUP($B56,'Fund &amp; ETF Database'!$D$4:$D$59,'Fund &amp; ETF Database'!$Z$4:$Z$59,"CHECK",FALSE)</f>
        <v>0</v>
      </c>
      <c r="Y56" s="276">
        <f>_xlfn.XLOOKUP($B56,'Fund &amp; ETF Database'!$D$4:$D$59,'Fund &amp; ETF Database'!$AD$4:$AD$59,"CHECK",FALSE)</f>
        <v>0</v>
      </c>
      <c r="Z56" s="276">
        <f>_xlfn.XLOOKUP($B56,'Fund &amp; ETF Database'!$D$4:$D$59,'Fund &amp; ETF Database'!$AE$4:$AE$59,"CHECK",FALSE)</f>
        <v>0</v>
      </c>
      <c r="AA56" s="276">
        <f>_xlfn.XLOOKUP($B56,'Fund &amp; ETF Database'!$D$4:$D$59,'Fund &amp; ETF Database'!$AF$4:$AF$59,"CHECK",FALSE)</f>
        <v>0</v>
      </c>
      <c r="AB56" s="276">
        <f>_xlfn.XLOOKUP($B56,'Fund &amp; ETF Database'!$D$4:$D$59,'Fund &amp; ETF Database'!$AG$4:$AG$59,"CHECK",FALSE)</f>
        <v>0</v>
      </c>
      <c r="AC56" s="276">
        <f>_xlfn.XLOOKUP($B56,'Fund &amp; ETF Database'!$D$4:$D$59,'Fund &amp; ETF Database'!$AH$4:$AH$59,"CHECK",FALSE)</f>
        <v>0</v>
      </c>
      <c r="AD56" s="276">
        <f>_xlfn.XLOOKUP($B56,'Fund &amp; ETF Database'!$D$4:$D$59,'Fund &amp; ETF Database'!$AI$4:$AI$59,"CHECK",FALSE)</f>
        <v>0</v>
      </c>
      <c r="AE56" s="276">
        <f>_xlfn.XLOOKUP($B56,'Fund &amp; ETF Database'!$D$4:$D$59,'Fund &amp; ETF Database'!$AJ$4:$AJ$59,"CHECK",FALSE)+_xlfn.XLOOKUP($B56,'Fund &amp; ETF Database'!$D$4:$D$59,'Fund &amp; ETF Database'!$AL$4:$AL$59,"CHECK",FALSE)+_xlfn.XLOOKUP($B56,'Fund &amp; ETF Database'!$D$4:$D$59,'Fund &amp; ETF Database'!$AM$4:$AM$59,"CHECK",FALSE)</f>
        <v>0</v>
      </c>
      <c r="AF56" s="276">
        <f>_xlfn.XLOOKUP($B56,'Fund &amp; ETF Database'!$D$4:$D$59,'Fund &amp; ETF Database'!$AK$4:$AK$59,"CHECK",FALSE)</f>
        <v>0</v>
      </c>
      <c r="AG56" s="276">
        <f>_xlfn.XLOOKUP($B56,'Fund &amp; ETF Database'!$D$4:$D$59,'Fund &amp; ETF Database'!$AO$4:$AO$59,"CHECK",FALSE)</f>
        <v>0</v>
      </c>
      <c r="AH56" s="276">
        <f>_xlfn.XLOOKUP($B56,'Fund &amp; ETF Database'!$D$4:$D$59,'Fund &amp; ETF Database'!$AN$4:$AN$59,"CHECK",FALSE)</f>
        <v>0</v>
      </c>
      <c r="AI56" s="276">
        <f>_xlfn.XLOOKUP($B56,'Fund &amp; ETF Database'!$D$4:$D$59,'Fund &amp; ETF Database'!$AP$4:$AP$59,"CHECK",FALSE)</f>
        <v>1</v>
      </c>
      <c r="AJ56" s="276">
        <f>_xlfn.XLOOKUP($B56,'Fund &amp; ETF Database'!$D$4:$D$59,'Fund &amp; ETF Database'!$AQ$4:$AQ$59,"CHECK",FALSE)</f>
        <v>0</v>
      </c>
      <c r="AK56" s="661">
        <f t="shared" si="2"/>
        <v>0</v>
      </c>
      <c r="AL56" s="661">
        <f t="shared" si="3"/>
        <v>0</v>
      </c>
      <c r="AM56" s="661">
        <f t="shared" si="4"/>
        <v>0</v>
      </c>
      <c r="AN56" s="661">
        <f t="shared" si="5"/>
        <v>0</v>
      </c>
      <c r="AO56" s="661">
        <f t="shared" si="6"/>
        <v>0</v>
      </c>
      <c r="AP56" s="661">
        <f t="shared" si="7"/>
        <v>0</v>
      </c>
      <c r="AQ56" s="661">
        <f t="shared" si="7"/>
        <v>0</v>
      </c>
      <c r="AR56" s="661">
        <f t="shared" si="7"/>
        <v>0</v>
      </c>
      <c r="AS56" s="661">
        <f t="shared" si="8"/>
        <v>1</v>
      </c>
      <c r="AT56" s="661">
        <f t="shared" si="9"/>
        <v>0</v>
      </c>
      <c r="AV56" s="661">
        <f t="shared" si="10"/>
        <v>1</v>
      </c>
      <c r="AX56" s="661">
        <f t="shared" si="11"/>
        <v>1</v>
      </c>
    </row>
    <row r="57" spans="1:50">
      <c r="M57" s="212"/>
    </row>
    <row r="58" spans="1:50" s="646" customFormat="1" ht="42" customHeight="1">
      <c r="B58" s="642"/>
      <c r="C58" s="642"/>
      <c r="D58" s="642"/>
      <c r="E58" s="642"/>
      <c r="F58" s="642"/>
      <c r="G58" s="642"/>
      <c r="H58" s="642"/>
      <c r="I58" s="642"/>
      <c r="J58" s="642"/>
      <c r="K58" s="642"/>
      <c r="L58" s="642"/>
      <c r="M58" s="642"/>
      <c r="N58" s="642"/>
      <c r="O58" s="642"/>
    </row>
    <row r="59" spans="1:50">
      <c r="R59" s="472"/>
      <c r="Z59" s="646"/>
      <c r="AA59" s="211"/>
      <c r="AB59" s="211"/>
      <c r="AC59" s="211"/>
      <c r="AD59" s="211"/>
    </row>
    <row r="60" spans="1:50">
      <c r="R60" s="285"/>
      <c r="Z60" s="646"/>
    </row>
    <row r="61" spans="1:50">
      <c r="R61" s="285"/>
      <c r="Z61" s="646"/>
    </row>
    <row r="62" spans="1:50">
      <c r="L62" s="285"/>
      <c r="R62" s="285"/>
      <c r="Z62" s="646"/>
    </row>
    <row r="63" spans="1:50">
      <c r="R63" s="285"/>
      <c r="Z63" s="646"/>
    </row>
    <row r="64" spans="1:50">
      <c r="B64" s="285"/>
      <c r="C64" s="285"/>
      <c r="D64" s="511"/>
      <c r="F64" s="356"/>
      <c r="G64" s="356"/>
      <c r="H64" s="356"/>
      <c r="I64" s="356"/>
      <c r="J64" s="356"/>
      <c r="M64" s="630"/>
      <c r="Q64" s="285"/>
      <c r="R64" s="285"/>
      <c r="Z64" s="646"/>
    </row>
    <row r="65" spans="4:26">
      <c r="D65" s="511"/>
      <c r="F65" s="511"/>
      <c r="G65" s="511"/>
      <c r="H65" s="511"/>
      <c r="I65" s="511"/>
      <c r="J65" s="511"/>
      <c r="M65" s="629"/>
      <c r="R65" s="285"/>
      <c r="S65" s="629"/>
      <c r="Z65" s="646"/>
    </row>
    <row r="66" spans="4:26">
      <c r="D66" s="511"/>
      <c r="F66" s="511"/>
      <c r="G66" s="511"/>
      <c r="H66" s="511"/>
      <c r="I66" s="511"/>
      <c r="J66" s="511"/>
      <c r="M66" s="629"/>
      <c r="Q66" s="629"/>
      <c r="R66" s="285"/>
      <c r="T66" s="629"/>
      <c r="Z66" s="646"/>
    </row>
    <row r="67" spans="4:26">
      <c r="D67" s="511"/>
      <c r="F67" s="511"/>
      <c r="G67" s="511"/>
      <c r="H67" s="511"/>
      <c r="I67" s="511"/>
      <c r="J67" s="511"/>
      <c r="M67" s="629"/>
      <c r="R67" s="285"/>
      <c r="T67" s="629"/>
      <c r="Z67" s="646"/>
    </row>
    <row r="68" spans="4:26">
      <c r="D68" s="511"/>
      <c r="F68" s="511"/>
      <c r="G68" s="511"/>
      <c r="H68" s="511"/>
      <c r="I68" s="511"/>
      <c r="J68" s="511"/>
      <c r="M68" s="629"/>
      <c r="Q68" s="629"/>
      <c r="R68" s="285"/>
    </row>
    <row r="69" spans="4:26">
      <c r="D69" s="511"/>
      <c r="F69" s="511"/>
      <c r="G69" s="511"/>
      <c r="H69" s="511"/>
      <c r="I69" s="511"/>
      <c r="J69" s="511"/>
      <c r="M69" s="629"/>
      <c r="R69" s="285"/>
    </row>
    <row r="70" spans="4:26">
      <c r="D70" s="511"/>
      <c r="F70" s="511"/>
      <c r="G70" s="511"/>
      <c r="H70" s="511"/>
      <c r="I70" s="511"/>
      <c r="J70" s="511"/>
      <c r="M70" s="629"/>
      <c r="R70" s="285"/>
    </row>
    <row r="71" spans="4:26">
      <c r="D71" s="511"/>
      <c r="F71" s="511"/>
      <c r="G71" s="511"/>
      <c r="H71" s="511"/>
      <c r="I71" s="511"/>
      <c r="J71" s="511"/>
      <c r="M71" s="629"/>
      <c r="R71" s="285"/>
      <c r="T71" s="629"/>
    </row>
    <row r="72" spans="4:26">
      <c r="D72" s="511"/>
      <c r="F72" s="511"/>
      <c r="G72" s="511"/>
      <c r="H72" s="511"/>
      <c r="I72" s="511"/>
      <c r="J72" s="511"/>
      <c r="M72" s="629"/>
      <c r="R72" s="285"/>
      <c r="T72" s="629"/>
    </row>
    <row r="73" spans="4:26">
      <c r="D73" s="511"/>
      <c r="F73" s="511"/>
      <c r="G73" s="511"/>
      <c r="H73" s="511"/>
      <c r="I73" s="511"/>
      <c r="J73" s="511"/>
      <c r="M73" s="629"/>
      <c r="R73" s="285"/>
      <c r="T73" s="629"/>
    </row>
    <row r="74" spans="4:26">
      <c r="D74" s="511"/>
      <c r="F74" s="511"/>
      <c r="G74" s="511"/>
      <c r="H74" s="511"/>
      <c r="I74" s="511"/>
      <c r="J74" s="511"/>
      <c r="M74" s="629"/>
      <c r="Q74" s="629"/>
      <c r="R74" s="285"/>
      <c r="T74" s="629"/>
    </row>
    <row r="75" spans="4:26">
      <c r="D75" s="511"/>
      <c r="F75" s="511"/>
      <c r="G75" s="511"/>
      <c r="H75" s="511"/>
      <c r="I75" s="511"/>
      <c r="J75" s="511"/>
      <c r="Q75" s="629"/>
      <c r="R75" s="285"/>
      <c r="T75" s="629"/>
    </row>
    <row r="76" spans="4:26">
      <c r="D76" s="511"/>
      <c r="F76" s="511"/>
      <c r="G76" s="511"/>
      <c r="H76" s="511"/>
      <c r="I76" s="511"/>
      <c r="J76" s="511"/>
      <c r="Q76" s="629"/>
    </row>
    <row r="77" spans="4:26">
      <c r="D77" s="511"/>
      <c r="F77" s="511"/>
      <c r="G77" s="511"/>
      <c r="H77" s="511"/>
      <c r="I77" s="511"/>
      <c r="J77" s="511"/>
      <c r="Q77" s="629"/>
    </row>
    <row r="78" spans="4:26">
      <c r="D78" s="511"/>
      <c r="F78" s="511"/>
      <c r="G78" s="511"/>
      <c r="H78" s="511"/>
      <c r="I78" s="511"/>
      <c r="J78" s="511"/>
      <c r="Q78" s="629"/>
    </row>
    <row r="79" spans="4:26">
      <c r="D79" s="511"/>
      <c r="F79" s="511"/>
      <c r="G79" s="511"/>
      <c r="H79" s="511"/>
      <c r="I79" s="511"/>
      <c r="J79" s="511"/>
      <c r="M79"/>
      <c r="Q79" s="629"/>
    </row>
    <row r="80" spans="4:26">
      <c r="D80" s="511"/>
      <c r="F80" s="511"/>
      <c r="G80" s="511"/>
      <c r="H80" s="511"/>
      <c r="I80" s="511"/>
      <c r="J80" s="511"/>
      <c r="Q80" s="629"/>
    </row>
    <row r="81" spans="1:50">
      <c r="D81" s="511"/>
      <c r="F81" s="511"/>
      <c r="G81" s="511"/>
      <c r="H81" s="511"/>
      <c r="I81" s="511"/>
      <c r="J81" s="511"/>
      <c r="Q81" s="629"/>
    </row>
    <row r="82" spans="1:50" s="211" customFormat="1">
      <c r="A82"/>
      <c r="D82" s="511"/>
      <c r="F82" s="511"/>
      <c r="G82" s="511"/>
      <c r="H82" s="511"/>
      <c r="I82" s="511"/>
      <c r="J82" s="511"/>
      <c r="Q82" s="629"/>
      <c r="AA82"/>
      <c r="AB82"/>
      <c r="AC82"/>
      <c r="AD82"/>
      <c r="AE82"/>
      <c r="AF82"/>
      <c r="AG82"/>
      <c r="AH82"/>
      <c r="AI82"/>
      <c r="AJ82"/>
      <c r="AK82"/>
      <c r="AL82"/>
      <c r="AM82"/>
      <c r="AN82"/>
      <c r="AO82"/>
      <c r="AP82"/>
      <c r="AQ82"/>
      <c r="AR82"/>
      <c r="AS82"/>
      <c r="AT82"/>
      <c r="AU82"/>
      <c r="AV82"/>
      <c r="AW82"/>
      <c r="AX82"/>
    </row>
    <row r="83" spans="1:50" s="211" customFormat="1">
      <c r="A83"/>
      <c r="D83" s="511"/>
      <c r="F83" s="511"/>
      <c r="G83" s="511"/>
      <c r="H83" s="511"/>
      <c r="I83" s="511"/>
      <c r="J83" s="511"/>
      <c r="Q83" s="629"/>
      <c r="AA83"/>
      <c r="AB83"/>
      <c r="AC83"/>
      <c r="AD83"/>
      <c r="AE83"/>
      <c r="AF83"/>
      <c r="AG83"/>
      <c r="AH83"/>
      <c r="AI83"/>
      <c r="AJ83"/>
      <c r="AK83"/>
      <c r="AL83"/>
      <c r="AM83"/>
      <c r="AN83"/>
      <c r="AO83"/>
      <c r="AP83"/>
      <c r="AQ83"/>
      <c r="AR83"/>
      <c r="AS83"/>
      <c r="AT83"/>
      <c r="AU83"/>
      <c r="AV83"/>
      <c r="AW83"/>
      <c r="AX83"/>
    </row>
    <row r="84" spans="1:50" s="211" customFormat="1">
      <c r="A84"/>
      <c r="D84" s="511"/>
      <c r="F84" s="511"/>
      <c r="G84" s="511"/>
      <c r="H84" s="511"/>
      <c r="I84" s="511"/>
      <c r="J84" s="511"/>
      <c r="Q84" s="629"/>
      <c r="AA84"/>
      <c r="AB84"/>
      <c r="AC84"/>
      <c r="AD84"/>
      <c r="AE84"/>
      <c r="AF84"/>
      <c r="AG84"/>
      <c r="AH84"/>
      <c r="AI84"/>
      <c r="AJ84"/>
      <c r="AK84"/>
      <c r="AL84"/>
      <c r="AM84"/>
      <c r="AN84"/>
      <c r="AO84"/>
      <c r="AP84"/>
      <c r="AQ84"/>
      <c r="AR84"/>
      <c r="AS84"/>
      <c r="AT84"/>
      <c r="AU84"/>
      <c r="AV84"/>
      <c r="AW84"/>
      <c r="AX84"/>
    </row>
    <row r="85" spans="1:50" s="211" customFormat="1">
      <c r="A85"/>
      <c r="D85" s="511"/>
      <c r="F85" s="511"/>
      <c r="G85" s="511"/>
      <c r="H85" s="511"/>
      <c r="I85" s="511"/>
      <c r="J85" s="511"/>
      <c r="N85" s="285"/>
      <c r="Q85" s="629"/>
      <c r="AA85"/>
      <c r="AB85"/>
      <c r="AC85"/>
      <c r="AD85"/>
      <c r="AE85"/>
      <c r="AF85"/>
      <c r="AG85"/>
      <c r="AH85"/>
      <c r="AI85"/>
      <c r="AJ85"/>
      <c r="AK85"/>
      <c r="AL85"/>
      <c r="AM85"/>
      <c r="AN85"/>
      <c r="AO85"/>
      <c r="AP85"/>
      <c r="AQ85"/>
      <c r="AR85"/>
      <c r="AS85"/>
      <c r="AT85"/>
      <c r="AU85"/>
      <c r="AV85"/>
      <c r="AW85"/>
      <c r="AX85"/>
    </row>
    <row r="86" spans="1:50" s="211" customFormat="1">
      <c r="A86"/>
      <c r="D86" s="511"/>
      <c r="F86" s="511"/>
      <c r="G86" s="511"/>
      <c r="H86" s="511"/>
      <c r="I86" s="511"/>
      <c r="J86" s="511"/>
      <c r="AA86"/>
      <c r="AB86"/>
      <c r="AC86"/>
      <c r="AD86"/>
      <c r="AE86"/>
      <c r="AF86"/>
      <c r="AG86"/>
      <c r="AH86"/>
      <c r="AI86"/>
      <c r="AJ86"/>
      <c r="AK86"/>
      <c r="AL86"/>
      <c r="AM86"/>
      <c r="AN86"/>
      <c r="AO86"/>
      <c r="AP86"/>
      <c r="AQ86"/>
      <c r="AR86"/>
      <c r="AS86"/>
      <c r="AT86"/>
      <c r="AU86"/>
      <c r="AV86"/>
      <c r="AW86"/>
      <c r="AX86"/>
    </row>
    <row r="87" spans="1:50" s="211" customFormat="1">
      <c r="A87"/>
      <c r="D87" s="511"/>
      <c r="F87" s="511"/>
      <c r="G87" s="511"/>
      <c r="H87" s="511"/>
      <c r="I87" s="511"/>
      <c r="J87" s="511"/>
      <c r="AA87"/>
      <c r="AB87"/>
      <c r="AC87"/>
      <c r="AD87"/>
      <c r="AE87"/>
      <c r="AF87"/>
      <c r="AG87"/>
      <c r="AH87"/>
      <c r="AI87"/>
      <c r="AJ87"/>
      <c r="AK87"/>
      <c r="AL87"/>
      <c r="AM87"/>
      <c r="AN87"/>
      <c r="AO87"/>
      <c r="AP87"/>
      <c r="AQ87"/>
      <c r="AR87"/>
      <c r="AS87"/>
      <c r="AT87"/>
      <c r="AU87"/>
      <c r="AV87"/>
      <c r="AW87"/>
      <c r="AX87"/>
    </row>
    <row r="88" spans="1:50" s="211" customFormat="1">
      <c r="A88"/>
      <c r="D88" s="511"/>
      <c r="F88" s="511"/>
      <c r="G88" s="511"/>
      <c r="H88" s="511"/>
      <c r="I88" s="511"/>
      <c r="J88" s="511"/>
      <c r="AA88"/>
      <c r="AB88"/>
      <c r="AC88"/>
      <c r="AD88"/>
      <c r="AE88"/>
      <c r="AF88"/>
      <c r="AG88"/>
      <c r="AH88"/>
      <c r="AI88"/>
      <c r="AJ88"/>
      <c r="AK88"/>
      <c r="AL88"/>
      <c r="AM88"/>
      <c r="AN88"/>
      <c r="AO88"/>
      <c r="AP88"/>
      <c r="AQ88"/>
      <c r="AR88"/>
      <c r="AS88"/>
      <c r="AT88"/>
      <c r="AU88"/>
      <c r="AV88"/>
      <c r="AW88"/>
      <c r="AX88"/>
    </row>
    <row r="89" spans="1:50" s="211" customFormat="1">
      <c r="A89"/>
      <c r="D89" s="511"/>
      <c r="F89" s="511"/>
      <c r="G89" s="511"/>
      <c r="H89" s="511"/>
      <c r="I89" s="511"/>
      <c r="J89" s="511"/>
      <c r="AA89"/>
      <c r="AB89"/>
      <c r="AC89"/>
      <c r="AD89"/>
      <c r="AE89"/>
      <c r="AF89"/>
      <c r="AG89"/>
      <c r="AH89"/>
      <c r="AI89"/>
      <c r="AJ89"/>
      <c r="AK89"/>
      <c r="AL89"/>
      <c r="AM89"/>
      <c r="AN89"/>
      <c r="AO89"/>
      <c r="AP89"/>
      <c r="AQ89"/>
      <c r="AR89"/>
      <c r="AS89"/>
      <c r="AT89"/>
      <c r="AU89"/>
      <c r="AV89"/>
      <c r="AW89"/>
      <c r="AX89"/>
    </row>
    <row r="90" spans="1:50" s="211" customFormat="1">
      <c r="A90"/>
      <c r="D90" s="511"/>
      <c r="F90" s="511"/>
      <c r="G90" s="511"/>
      <c r="H90" s="511"/>
      <c r="I90" s="511"/>
      <c r="J90" s="511"/>
      <c r="AA90"/>
      <c r="AB90"/>
      <c r="AC90"/>
      <c r="AD90"/>
      <c r="AE90"/>
      <c r="AF90"/>
      <c r="AG90"/>
      <c r="AH90"/>
      <c r="AI90"/>
      <c r="AJ90"/>
      <c r="AK90"/>
      <c r="AL90"/>
      <c r="AM90"/>
      <c r="AN90"/>
      <c r="AO90"/>
      <c r="AP90"/>
      <c r="AQ90"/>
      <c r="AR90"/>
      <c r="AS90"/>
      <c r="AT90"/>
      <c r="AU90"/>
      <c r="AV90"/>
      <c r="AW90"/>
      <c r="AX90"/>
    </row>
    <row r="91" spans="1:50" s="211" customFormat="1">
      <c r="A91"/>
      <c r="D91" s="511"/>
      <c r="F91" s="511"/>
      <c r="G91" s="511"/>
      <c r="H91" s="511"/>
      <c r="I91" s="511"/>
      <c r="J91" s="511"/>
      <c r="M91" s="629"/>
      <c r="AA91"/>
      <c r="AB91"/>
      <c r="AC91"/>
      <c r="AD91"/>
      <c r="AE91"/>
      <c r="AF91"/>
      <c r="AG91"/>
      <c r="AH91"/>
      <c r="AI91"/>
      <c r="AJ91"/>
      <c r="AK91"/>
      <c r="AL91"/>
      <c r="AM91"/>
      <c r="AN91"/>
      <c r="AO91"/>
      <c r="AP91"/>
      <c r="AQ91"/>
      <c r="AR91"/>
      <c r="AS91"/>
      <c r="AT91"/>
      <c r="AU91"/>
      <c r="AV91"/>
      <c r="AW91"/>
      <c r="AX91"/>
    </row>
    <row r="92" spans="1:50" s="211" customFormat="1">
      <c r="A92"/>
      <c r="D92" s="511"/>
      <c r="F92" s="511"/>
      <c r="G92" s="511"/>
      <c r="H92" s="511"/>
      <c r="I92" s="511"/>
      <c r="J92" s="511"/>
      <c r="M92" s="629"/>
      <c r="AA92"/>
      <c r="AB92"/>
      <c r="AC92"/>
      <c r="AD92"/>
      <c r="AE92"/>
      <c r="AF92"/>
      <c r="AG92"/>
      <c r="AH92"/>
      <c r="AI92"/>
      <c r="AJ92"/>
      <c r="AK92"/>
      <c r="AL92"/>
      <c r="AM92"/>
      <c r="AN92"/>
      <c r="AO92"/>
      <c r="AP92"/>
      <c r="AQ92"/>
      <c r="AR92"/>
      <c r="AS92"/>
      <c r="AT92"/>
      <c r="AU92"/>
      <c r="AV92"/>
      <c r="AW92"/>
      <c r="AX92"/>
    </row>
    <row r="93" spans="1:50" s="211" customFormat="1">
      <c r="A93"/>
      <c r="D93" s="511"/>
      <c r="F93" s="511"/>
      <c r="G93" s="511"/>
      <c r="H93" s="511"/>
      <c r="I93" s="511"/>
      <c r="J93" s="511"/>
      <c r="M93" s="629"/>
      <c r="AA93"/>
      <c r="AB93"/>
      <c r="AC93"/>
      <c r="AD93"/>
      <c r="AE93"/>
      <c r="AF93"/>
      <c r="AG93"/>
      <c r="AH93"/>
      <c r="AI93"/>
      <c r="AJ93"/>
      <c r="AK93"/>
      <c r="AL93"/>
      <c r="AM93"/>
      <c r="AN93"/>
      <c r="AO93"/>
      <c r="AP93"/>
      <c r="AQ93"/>
      <c r="AR93"/>
      <c r="AS93"/>
      <c r="AT93"/>
      <c r="AU93"/>
      <c r="AV93"/>
      <c r="AW93"/>
      <c r="AX93"/>
    </row>
    <row r="94" spans="1:50" s="211" customFormat="1">
      <c r="A94"/>
      <c r="D94" s="511"/>
      <c r="F94" s="511"/>
      <c r="G94" s="511"/>
      <c r="H94" s="511"/>
      <c r="I94" s="511"/>
      <c r="J94" s="511"/>
      <c r="M94" s="629"/>
      <c r="AA94"/>
      <c r="AB94"/>
      <c r="AC94"/>
      <c r="AD94"/>
      <c r="AE94"/>
      <c r="AF94"/>
      <c r="AG94"/>
      <c r="AH94"/>
      <c r="AI94"/>
      <c r="AJ94"/>
      <c r="AK94"/>
      <c r="AL94"/>
      <c r="AM94"/>
      <c r="AN94"/>
      <c r="AO94"/>
      <c r="AP94"/>
      <c r="AQ94"/>
      <c r="AR94"/>
      <c r="AS94"/>
      <c r="AT94"/>
      <c r="AU94"/>
      <c r="AV94"/>
      <c r="AW94"/>
      <c r="AX94"/>
    </row>
    <row r="95" spans="1:50" s="211" customFormat="1">
      <c r="A95"/>
      <c r="D95" s="511"/>
      <c r="F95" s="511"/>
      <c r="G95" s="511"/>
      <c r="H95" s="511"/>
      <c r="I95" s="511"/>
      <c r="J95" s="511"/>
      <c r="M95" s="629"/>
      <c r="AA95"/>
      <c r="AB95"/>
      <c r="AC95"/>
      <c r="AD95"/>
      <c r="AE95"/>
      <c r="AF95"/>
      <c r="AG95"/>
      <c r="AH95"/>
      <c r="AI95"/>
      <c r="AJ95"/>
      <c r="AK95"/>
      <c r="AL95"/>
      <c r="AM95"/>
      <c r="AN95"/>
      <c r="AO95"/>
      <c r="AP95"/>
      <c r="AQ95"/>
      <c r="AR95"/>
      <c r="AS95"/>
      <c r="AT95"/>
      <c r="AU95"/>
      <c r="AV95"/>
      <c r="AW95"/>
      <c r="AX95"/>
    </row>
    <row r="96" spans="1:50" s="211" customFormat="1">
      <c r="A96"/>
      <c r="D96" s="511"/>
      <c r="F96" s="511"/>
      <c r="G96" s="511"/>
      <c r="H96" s="511"/>
      <c r="I96" s="511"/>
      <c r="J96" s="511"/>
      <c r="M96" s="629"/>
      <c r="AA96"/>
      <c r="AB96"/>
      <c r="AC96"/>
      <c r="AD96"/>
      <c r="AE96"/>
      <c r="AF96"/>
      <c r="AG96"/>
      <c r="AH96"/>
      <c r="AI96"/>
      <c r="AJ96"/>
      <c r="AK96"/>
      <c r="AL96"/>
      <c r="AM96"/>
      <c r="AN96"/>
      <c r="AO96"/>
      <c r="AP96"/>
      <c r="AQ96"/>
      <c r="AR96"/>
      <c r="AS96"/>
      <c r="AT96"/>
      <c r="AU96"/>
      <c r="AV96"/>
      <c r="AW96"/>
      <c r="AX96"/>
    </row>
    <row r="97" spans="1:50" s="211" customFormat="1">
      <c r="A97"/>
      <c r="D97" s="511"/>
      <c r="F97" s="511"/>
      <c r="G97" s="511"/>
      <c r="H97" s="511"/>
      <c r="I97" s="511"/>
      <c r="J97" s="511"/>
      <c r="M97" s="629"/>
      <c r="AA97"/>
      <c r="AB97"/>
      <c r="AC97"/>
      <c r="AD97"/>
      <c r="AE97"/>
      <c r="AF97"/>
      <c r="AG97"/>
      <c r="AH97"/>
      <c r="AI97"/>
      <c r="AJ97"/>
      <c r="AK97"/>
      <c r="AL97"/>
      <c r="AM97"/>
      <c r="AN97"/>
      <c r="AO97"/>
      <c r="AP97"/>
      <c r="AQ97"/>
      <c r="AR97"/>
      <c r="AS97"/>
      <c r="AT97"/>
      <c r="AU97"/>
      <c r="AV97"/>
      <c r="AW97"/>
      <c r="AX97"/>
    </row>
    <row r="98" spans="1:50">
      <c r="D98" s="511"/>
      <c r="F98" s="511"/>
      <c r="G98" s="511"/>
      <c r="H98" s="511"/>
      <c r="I98" s="511"/>
      <c r="J98" s="511"/>
      <c r="M98" s="629"/>
    </row>
    <row r="99" spans="1:50">
      <c r="D99" s="511"/>
      <c r="F99" s="511"/>
      <c r="G99" s="511"/>
      <c r="H99" s="511"/>
      <c r="I99" s="511"/>
      <c r="J99" s="511"/>
      <c r="M99" s="629"/>
    </row>
    <row r="100" spans="1:50">
      <c r="D100" s="511"/>
      <c r="F100" s="511"/>
      <c r="G100" s="511"/>
      <c r="H100" s="511"/>
      <c r="I100" s="511"/>
      <c r="J100" s="511"/>
      <c r="M100" s="629"/>
    </row>
    <row r="101" spans="1:50">
      <c r="D101" s="511"/>
      <c r="F101" s="511"/>
      <c r="G101" s="511"/>
      <c r="H101" s="511"/>
      <c r="I101" s="511"/>
      <c r="J101" s="511"/>
      <c r="M101" s="629"/>
      <c r="Z101" s="211" t="s">
        <v>449</v>
      </c>
      <c r="AA101" t="s">
        <v>960</v>
      </c>
    </row>
    <row r="102" spans="1:50">
      <c r="D102" s="511"/>
      <c r="F102" s="511"/>
      <c r="G102" s="511"/>
      <c r="H102" s="511"/>
      <c r="I102" s="511"/>
      <c r="J102" s="511"/>
      <c r="M102" s="629"/>
      <c r="Z102" s="211" t="s">
        <v>961</v>
      </c>
      <c r="AA102" t="s">
        <v>962</v>
      </c>
    </row>
    <row r="103" spans="1:50">
      <c r="D103" s="511"/>
      <c r="F103" s="511"/>
      <c r="G103" s="511"/>
      <c r="H103" s="511"/>
      <c r="I103" s="511"/>
      <c r="J103" s="511"/>
    </row>
    <row r="104" spans="1:50">
      <c r="D104" s="511"/>
      <c r="F104" s="511"/>
      <c r="G104" s="511"/>
      <c r="H104" s="511"/>
      <c r="I104" s="511"/>
      <c r="J104" s="511"/>
      <c r="AB104" s="208" t="s">
        <v>964</v>
      </c>
    </row>
    <row r="105" spans="1:50">
      <c r="D105" s="511"/>
      <c r="F105" s="511"/>
      <c r="G105" s="511"/>
      <c r="H105" s="511"/>
      <c r="I105" s="511"/>
      <c r="J105" s="511"/>
      <c r="AB105" t="s">
        <v>958</v>
      </c>
      <c r="AD105" s="208" t="s">
        <v>963</v>
      </c>
    </row>
    <row r="106" spans="1:50">
      <c r="D106" s="511"/>
      <c r="F106" s="511"/>
      <c r="G106" s="511"/>
      <c r="H106" s="511"/>
      <c r="I106" s="511"/>
      <c r="J106" s="511"/>
      <c r="L106" s="285"/>
      <c r="M106" s="285"/>
      <c r="N106" s="285"/>
      <c r="O106" s="285"/>
      <c r="Q106" s="285"/>
    </row>
    <row r="107" spans="1:50">
      <c r="D107" s="511"/>
      <c r="F107" s="511"/>
      <c r="G107" s="511"/>
      <c r="H107" s="511"/>
      <c r="I107" s="511"/>
      <c r="J107" s="511"/>
      <c r="AB107" t="s">
        <v>959</v>
      </c>
      <c r="AD107" t="s">
        <v>42</v>
      </c>
    </row>
    <row r="108" spans="1:50">
      <c r="D108" s="511"/>
      <c r="F108" s="511"/>
      <c r="G108" s="511"/>
      <c r="H108" s="511"/>
      <c r="I108" s="511"/>
      <c r="J108" s="511"/>
      <c r="AD108" t="s">
        <v>20</v>
      </c>
    </row>
    <row r="109" spans="1:50">
      <c r="D109" s="511"/>
      <c r="F109" s="511"/>
      <c r="G109" s="511"/>
      <c r="H109" s="511"/>
      <c r="I109" s="511"/>
      <c r="J109" s="511"/>
      <c r="AD109" t="s">
        <v>49</v>
      </c>
    </row>
    <row r="110" spans="1:50">
      <c r="D110" s="511"/>
      <c r="E110" s="511"/>
      <c r="F110" s="511"/>
      <c r="G110" s="511"/>
      <c r="H110" s="511"/>
      <c r="I110" s="511"/>
      <c r="J110" s="511"/>
    </row>
    <row r="111" spans="1:50">
      <c r="D111" s="511"/>
      <c r="E111" s="511"/>
      <c r="F111" s="511"/>
      <c r="G111" s="511"/>
      <c r="H111" s="511"/>
      <c r="I111" s="511"/>
      <c r="J111" s="511"/>
    </row>
    <row r="112" spans="1:50">
      <c r="D112" s="511"/>
      <c r="E112" s="511"/>
      <c r="F112" s="511"/>
      <c r="G112" s="511"/>
      <c r="H112" s="511"/>
      <c r="I112" s="511"/>
      <c r="J112" s="511"/>
    </row>
    <row r="113" spans="1:50">
      <c r="D113" s="511"/>
      <c r="E113" s="511"/>
      <c r="F113" s="511"/>
      <c r="G113" s="511"/>
      <c r="H113" s="511"/>
      <c r="I113" s="511"/>
      <c r="J113" s="511"/>
    </row>
    <row r="114" spans="1:50" s="211" customFormat="1">
      <c r="A114"/>
      <c r="D114" s="511"/>
      <c r="E114" s="511"/>
      <c r="F114" s="511"/>
      <c r="G114" s="511"/>
      <c r="H114" s="511"/>
      <c r="I114" s="511"/>
      <c r="J114" s="511"/>
      <c r="AA114"/>
      <c r="AB114"/>
      <c r="AC114"/>
      <c r="AD114"/>
      <c r="AE114"/>
      <c r="AF114"/>
      <c r="AG114"/>
      <c r="AH114"/>
      <c r="AI114"/>
      <c r="AJ114"/>
      <c r="AK114"/>
      <c r="AL114"/>
      <c r="AM114"/>
      <c r="AN114"/>
      <c r="AO114"/>
      <c r="AP114"/>
      <c r="AQ114"/>
      <c r="AR114"/>
      <c r="AS114"/>
      <c r="AT114"/>
      <c r="AU114"/>
      <c r="AV114"/>
      <c r="AW114"/>
      <c r="AX114"/>
    </row>
    <row r="115" spans="1:50" s="211" customFormat="1">
      <c r="A115"/>
      <c r="D115" s="511"/>
      <c r="E115" s="511"/>
      <c r="F115" s="511"/>
      <c r="G115" s="511"/>
      <c r="H115" s="511"/>
      <c r="I115" s="511"/>
      <c r="J115" s="511"/>
      <c r="AA115"/>
      <c r="AB115"/>
      <c r="AC115"/>
      <c r="AD115"/>
      <c r="AE115"/>
      <c r="AF115"/>
      <c r="AG115"/>
      <c r="AH115"/>
      <c r="AI115"/>
      <c r="AJ115"/>
      <c r="AK115"/>
      <c r="AL115"/>
      <c r="AM115"/>
      <c r="AN115"/>
      <c r="AO115"/>
      <c r="AP115"/>
      <c r="AQ115"/>
      <c r="AR115"/>
      <c r="AS115"/>
      <c r="AT115"/>
      <c r="AU115"/>
      <c r="AV115"/>
      <c r="AW115"/>
      <c r="AX115"/>
    </row>
    <row r="116" spans="1:50" s="211" customFormat="1">
      <c r="A116"/>
      <c r="D116" s="511"/>
      <c r="E116" s="511"/>
      <c r="F116" s="511"/>
      <c r="G116" s="511"/>
      <c r="H116" s="511"/>
      <c r="I116" s="511"/>
      <c r="J116" s="511"/>
      <c r="AA116"/>
      <c r="AB116"/>
      <c r="AC116"/>
      <c r="AD116"/>
      <c r="AE116"/>
      <c r="AF116"/>
      <c r="AG116"/>
      <c r="AH116"/>
      <c r="AI116"/>
      <c r="AJ116"/>
      <c r="AK116"/>
      <c r="AL116"/>
      <c r="AM116"/>
      <c r="AN116"/>
      <c r="AO116"/>
      <c r="AP116"/>
      <c r="AQ116"/>
      <c r="AR116"/>
      <c r="AS116"/>
      <c r="AT116"/>
      <c r="AU116"/>
      <c r="AV116"/>
      <c r="AW116"/>
      <c r="AX116"/>
    </row>
    <row r="117" spans="1:50" s="211" customFormat="1">
      <c r="A117"/>
      <c r="D117" s="511"/>
      <c r="E117" s="511"/>
      <c r="F117" s="511"/>
      <c r="G117" s="511"/>
      <c r="H117" s="511"/>
      <c r="I117" s="511"/>
      <c r="J117" s="511"/>
      <c r="AA117"/>
      <c r="AB117"/>
      <c r="AC117"/>
      <c r="AD117"/>
      <c r="AE117"/>
      <c r="AF117"/>
      <c r="AG117"/>
      <c r="AH117"/>
      <c r="AI117"/>
      <c r="AJ117"/>
      <c r="AK117"/>
      <c r="AL117"/>
      <c r="AM117"/>
      <c r="AN117"/>
      <c r="AO117"/>
      <c r="AP117"/>
      <c r="AQ117"/>
      <c r="AR117"/>
      <c r="AS117"/>
      <c r="AT117"/>
      <c r="AU117"/>
      <c r="AV117"/>
      <c r="AW117"/>
      <c r="AX117"/>
    </row>
    <row r="118" spans="1:50" s="211" customFormat="1">
      <c r="A118"/>
      <c r="D118" s="511"/>
      <c r="E118" s="511"/>
      <c r="F118" s="511"/>
      <c r="G118" s="511"/>
      <c r="H118" s="511"/>
      <c r="I118" s="511"/>
      <c r="J118" s="511"/>
      <c r="AA118"/>
      <c r="AB118"/>
      <c r="AC118"/>
      <c r="AD118"/>
      <c r="AE118"/>
      <c r="AF118"/>
      <c r="AG118"/>
      <c r="AH118"/>
      <c r="AI118"/>
      <c r="AJ118"/>
      <c r="AK118"/>
      <c r="AL118"/>
      <c r="AM118"/>
      <c r="AN118"/>
      <c r="AO118"/>
      <c r="AP118"/>
      <c r="AQ118"/>
      <c r="AR118"/>
      <c r="AS118"/>
      <c r="AT118"/>
      <c r="AU118"/>
      <c r="AV118"/>
      <c r="AW118"/>
      <c r="AX118"/>
    </row>
    <row r="119" spans="1:50" s="211" customFormat="1">
      <c r="A119"/>
      <c r="L119"/>
      <c r="AA119"/>
      <c r="AB119"/>
      <c r="AC119"/>
      <c r="AD119"/>
      <c r="AE119"/>
      <c r="AF119"/>
      <c r="AG119"/>
      <c r="AH119"/>
      <c r="AI119"/>
      <c r="AJ119"/>
      <c r="AK119"/>
      <c r="AL119"/>
      <c r="AM119"/>
      <c r="AN119"/>
      <c r="AO119"/>
      <c r="AP119"/>
      <c r="AQ119"/>
      <c r="AR119"/>
      <c r="AS119"/>
      <c r="AT119"/>
      <c r="AU119"/>
      <c r="AV119"/>
      <c r="AW119"/>
      <c r="AX119"/>
    </row>
    <row r="120" spans="1:50" s="211" customFormat="1">
      <c r="A120"/>
      <c r="L120"/>
      <c r="AA120"/>
      <c r="AB120"/>
      <c r="AC120"/>
      <c r="AD120"/>
      <c r="AE120"/>
      <c r="AF120"/>
      <c r="AG120"/>
      <c r="AH120"/>
      <c r="AI120"/>
      <c r="AJ120"/>
      <c r="AK120"/>
      <c r="AL120"/>
      <c r="AM120"/>
      <c r="AN120"/>
      <c r="AO120"/>
      <c r="AP120"/>
      <c r="AQ120"/>
      <c r="AR120"/>
      <c r="AS120"/>
      <c r="AT120"/>
      <c r="AU120"/>
      <c r="AV120"/>
      <c r="AW120"/>
      <c r="AX120"/>
    </row>
    <row r="121" spans="1:50" s="211" customFormat="1">
      <c r="A121"/>
      <c r="L121"/>
      <c r="AA121"/>
      <c r="AB121"/>
      <c r="AC121"/>
      <c r="AD121"/>
      <c r="AE121"/>
      <c r="AF121"/>
      <c r="AG121"/>
      <c r="AH121"/>
      <c r="AI121"/>
      <c r="AJ121"/>
      <c r="AK121"/>
      <c r="AL121"/>
      <c r="AM121"/>
      <c r="AN121"/>
      <c r="AO121"/>
      <c r="AP121"/>
      <c r="AQ121"/>
      <c r="AR121"/>
      <c r="AS121"/>
      <c r="AT121"/>
      <c r="AU121"/>
      <c r="AV121"/>
      <c r="AW121"/>
      <c r="AX121"/>
    </row>
    <row r="122" spans="1:50" s="211" customFormat="1">
      <c r="A122"/>
      <c r="L122"/>
      <c r="AA122"/>
      <c r="AB122"/>
      <c r="AC122"/>
      <c r="AD122"/>
      <c r="AE122"/>
      <c r="AF122"/>
      <c r="AG122"/>
      <c r="AH122"/>
      <c r="AI122"/>
      <c r="AJ122"/>
      <c r="AK122"/>
      <c r="AL122"/>
      <c r="AM122"/>
      <c r="AN122"/>
      <c r="AO122"/>
      <c r="AP122"/>
      <c r="AQ122"/>
      <c r="AR122"/>
      <c r="AS122"/>
      <c r="AT122"/>
      <c r="AU122"/>
      <c r="AV122"/>
      <c r="AW122"/>
      <c r="AX122"/>
    </row>
    <row r="123" spans="1:50" s="211" customFormat="1">
      <c r="A123"/>
      <c r="L123"/>
      <c r="R123" s="629"/>
      <c r="AA123"/>
      <c r="AB123"/>
      <c r="AC123"/>
      <c r="AD123"/>
      <c r="AE123"/>
      <c r="AF123"/>
      <c r="AG123"/>
      <c r="AH123"/>
      <c r="AI123"/>
      <c r="AJ123"/>
      <c r="AK123"/>
      <c r="AL123"/>
      <c r="AM123"/>
      <c r="AN123"/>
      <c r="AO123"/>
      <c r="AP123"/>
      <c r="AQ123"/>
      <c r="AR123"/>
      <c r="AS123"/>
      <c r="AT123"/>
      <c r="AU123"/>
      <c r="AV123"/>
      <c r="AW123"/>
      <c r="AX123"/>
    </row>
    <row r="124" spans="1:50" s="211" customFormat="1">
      <c r="A124"/>
      <c r="L124"/>
      <c r="R124" s="629"/>
      <c r="AA124"/>
      <c r="AB124"/>
      <c r="AC124"/>
      <c r="AD124"/>
      <c r="AE124"/>
      <c r="AF124"/>
      <c r="AG124"/>
      <c r="AH124"/>
      <c r="AI124"/>
      <c r="AJ124"/>
      <c r="AK124"/>
      <c r="AL124"/>
      <c r="AM124"/>
      <c r="AN124"/>
      <c r="AO124"/>
      <c r="AP124"/>
      <c r="AQ124"/>
      <c r="AR124"/>
      <c r="AS124"/>
      <c r="AT124"/>
      <c r="AU124"/>
      <c r="AV124"/>
      <c r="AW124"/>
      <c r="AX124"/>
    </row>
    <row r="125" spans="1:50" s="211" customFormat="1">
      <c r="A125"/>
      <c r="L125"/>
      <c r="R125" s="629"/>
      <c r="AA125"/>
      <c r="AB125"/>
      <c r="AC125"/>
      <c r="AD125"/>
      <c r="AE125"/>
      <c r="AF125"/>
      <c r="AG125"/>
      <c r="AH125"/>
      <c r="AI125"/>
      <c r="AJ125"/>
      <c r="AK125"/>
      <c r="AL125"/>
      <c r="AM125"/>
      <c r="AN125"/>
      <c r="AO125"/>
      <c r="AP125"/>
      <c r="AQ125"/>
      <c r="AR125"/>
      <c r="AS125"/>
      <c r="AT125"/>
      <c r="AU125"/>
      <c r="AV125"/>
      <c r="AW125"/>
      <c r="AX125"/>
    </row>
    <row r="126" spans="1:50" s="211" customFormat="1">
      <c r="A126"/>
      <c r="L126"/>
      <c r="R126" s="629"/>
      <c r="AA126"/>
      <c r="AB126"/>
      <c r="AC126"/>
      <c r="AD126"/>
      <c r="AE126"/>
      <c r="AF126"/>
      <c r="AG126"/>
      <c r="AH126"/>
      <c r="AI126"/>
      <c r="AJ126"/>
      <c r="AK126"/>
      <c r="AL126"/>
      <c r="AM126"/>
      <c r="AN126"/>
      <c r="AO126"/>
      <c r="AP126"/>
      <c r="AQ126"/>
      <c r="AR126"/>
      <c r="AS126"/>
      <c r="AT126"/>
      <c r="AU126"/>
      <c r="AV126"/>
      <c r="AW126"/>
      <c r="AX126"/>
    </row>
    <row r="127" spans="1:50" s="211" customFormat="1">
      <c r="A127"/>
      <c r="L127"/>
      <c r="M127" s="630"/>
      <c r="N127" s="849"/>
      <c r="O127" s="849"/>
      <c r="Q127" s="630"/>
      <c r="R127" s="629"/>
      <c r="AA127"/>
      <c r="AB127"/>
      <c r="AC127"/>
      <c r="AD127"/>
      <c r="AE127"/>
      <c r="AF127"/>
      <c r="AG127"/>
      <c r="AH127"/>
      <c r="AI127"/>
      <c r="AJ127"/>
      <c r="AK127"/>
      <c r="AL127"/>
      <c r="AM127"/>
      <c r="AN127"/>
      <c r="AO127"/>
      <c r="AP127"/>
      <c r="AQ127"/>
      <c r="AR127"/>
      <c r="AS127"/>
      <c r="AT127"/>
      <c r="AU127"/>
      <c r="AV127"/>
      <c r="AW127"/>
      <c r="AX127"/>
    </row>
    <row r="128" spans="1:50" s="211" customFormat="1">
      <c r="A128"/>
      <c r="L128"/>
      <c r="Q128" s="629"/>
      <c r="R128" s="629"/>
      <c r="AA128"/>
      <c r="AB128"/>
      <c r="AC128"/>
      <c r="AD128"/>
      <c r="AE128"/>
      <c r="AF128"/>
      <c r="AG128"/>
      <c r="AH128"/>
      <c r="AI128"/>
      <c r="AJ128"/>
      <c r="AK128"/>
      <c r="AL128"/>
      <c r="AM128"/>
      <c r="AN128"/>
      <c r="AO128"/>
      <c r="AP128"/>
      <c r="AQ128"/>
      <c r="AR128"/>
      <c r="AS128"/>
      <c r="AT128"/>
      <c r="AU128"/>
      <c r="AV128"/>
      <c r="AW128"/>
      <c r="AX128"/>
    </row>
    <row r="129" spans="1:50" s="211" customFormat="1">
      <c r="A129"/>
      <c r="L129"/>
      <c r="N129" s="630"/>
      <c r="O129" s="630"/>
      <c r="Q129" s="630"/>
      <c r="R129" s="629"/>
      <c r="AA129"/>
      <c r="AB129"/>
      <c r="AC129"/>
      <c r="AD129"/>
      <c r="AE129"/>
      <c r="AF129"/>
      <c r="AG129"/>
      <c r="AH129"/>
      <c r="AI129"/>
      <c r="AJ129"/>
      <c r="AK129"/>
      <c r="AL129"/>
      <c r="AM129"/>
      <c r="AN129"/>
      <c r="AO129"/>
      <c r="AP129"/>
      <c r="AQ129"/>
      <c r="AR129"/>
      <c r="AS129"/>
      <c r="AT129"/>
      <c r="AU129"/>
      <c r="AV129"/>
      <c r="AW129"/>
      <c r="AX129"/>
    </row>
    <row r="130" spans="1:50" s="211" customFormat="1">
      <c r="A130"/>
      <c r="L130"/>
      <c r="M130" s="629"/>
      <c r="N130" s="629"/>
      <c r="R130" s="629"/>
      <c r="AA130"/>
      <c r="AB130"/>
      <c r="AC130"/>
      <c r="AD130"/>
      <c r="AE130"/>
      <c r="AF130"/>
      <c r="AG130"/>
      <c r="AH130"/>
      <c r="AI130"/>
      <c r="AJ130"/>
      <c r="AK130"/>
      <c r="AL130"/>
      <c r="AM130"/>
      <c r="AN130"/>
      <c r="AO130"/>
      <c r="AP130"/>
      <c r="AQ130"/>
      <c r="AR130"/>
      <c r="AS130"/>
      <c r="AT130"/>
      <c r="AU130"/>
      <c r="AV130"/>
      <c r="AW130"/>
      <c r="AX130"/>
    </row>
    <row r="131" spans="1:50" s="211" customFormat="1">
      <c r="A131"/>
      <c r="L131"/>
      <c r="M131" s="629"/>
      <c r="N131" s="629"/>
      <c r="R131" s="629"/>
      <c r="AA131"/>
      <c r="AB131"/>
      <c r="AC131"/>
      <c r="AD131"/>
      <c r="AE131"/>
      <c r="AF131"/>
      <c r="AG131"/>
      <c r="AH131"/>
      <c r="AI131"/>
      <c r="AJ131"/>
      <c r="AK131"/>
      <c r="AL131"/>
      <c r="AM131"/>
      <c r="AN131"/>
      <c r="AO131"/>
      <c r="AP131"/>
      <c r="AQ131"/>
      <c r="AR131"/>
      <c r="AS131"/>
      <c r="AT131"/>
      <c r="AU131"/>
      <c r="AV131"/>
      <c r="AW131"/>
      <c r="AX131"/>
    </row>
    <row r="132" spans="1:50" s="211" customFormat="1">
      <c r="A132"/>
      <c r="L132"/>
      <c r="M132" s="629"/>
      <c r="N132" s="629"/>
      <c r="R132" s="629"/>
      <c r="AA132"/>
      <c r="AB132"/>
      <c r="AC132"/>
      <c r="AD132"/>
      <c r="AE132"/>
      <c r="AF132"/>
      <c r="AG132"/>
      <c r="AH132"/>
      <c r="AI132"/>
      <c r="AJ132"/>
      <c r="AK132"/>
      <c r="AL132"/>
      <c r="AM132"/>
      <c r="AN132"/>
      <c r="AO132"/>
      <c r="AP132"/>
      <c r="AQ132"/>
      <c r="AR132"/>
      <c r="AS132"/>
      <c r="AT132"/>
      <c r="AU132"/>
      <c r="AV132"/>
      <c r="AW132"/>
      <c r="AX132"/>
    </row>
    <row r="133" spans="1:50" s="211" customFormat="1">
      <c r="A133"/>
      <c r="L133"/>
      <c r="M133" s="629"/>
      <c r="N133" s="629"/>
      <c r="AA133"/>
      <c r="AB133"/>
      <c r="AC133"/>
      <c r="AD133"/>
      <c r="AE133"/>
      <c r="AF133"/>
      <c r="AG133"/>
      <c r="AH133"/>
      <c r="AI133"/>
      <c r="AJ133"/>
      <c r="AK133"/>
      <c r="AL133"/>
      <c r="AM133"/>
      <c r="AN133"/>
      <c r="AO133"/>
      <c r="AP133"/>
      <c r="AQ133"/>
      <c r="AR133"/>
      <c r="AS133"/>
      <c r="AT133"/>
      <c r="AU133"/>
      <c r="AV133"/>
      <c r="AW133"/>
      <c r="AX133"/>
    </row>
    <row r="134" spans="1:50" s="211" customFormat="1">
      <c r="A134"/>
      <c r="L134"/>
      <c r="M134" s="224"/>
      <c r="N134" s="629"/>
      <c r="AA134"/>
      <c r="AB134"/>
      <c r="AC134"/>
      <c r="AD134"/>
      <c r="AE134"/>
      <c r="AF134"/>
      <c r="AG134"/>
      <c r="AH134"/>
      <c r="AI134"/>
      <c r="AJ134"/>
      <c r="AK134"/>
      <c r="AL134"/>
      <c r="AM134"/>
      <c r="AN134"/>
      <c r="AO134"/>
      <c r="AP134"/>
      <c r="AQ134"/>
      <c r="AR134"/>
      <c r="AS134"/>
      <c r="AT134"/>
      <c r="AU134"/>
      <c r="AV134"/>
      <c r="AW134"/>
      <c r="AX134"/>
    </row>
    <row r="135" spans="1:50" s="211" customFormat="1">
      <c r="A135"/>
      <c r="L135"/>
      <c r="M135" s="224"/>
      <c r="N135" s="629"/>
      <c r="AA135"/>
      <c r="AB135"/>
      <c r="AC135"/>
      <c r="AD135"/>
      <c r="AE135"/>
      <c r="AF135"/>
      <c r="AG135"/>
      <c r="AH135"/>
      <c r="AI135"/>
      <c r="AJ135"/>
      <c r="AK135"/>
      <c r="AL135"/>
      <c r="AM135"/>
      <c r="AN135"/>
      <c r="AO135"/>
      <c r="AP135"/>
      <c r="AQ135"/>
      <c r="AR135"/>
      <c r="AS135"/>
      <c r="AT135"/>
      <c r="AU135"/>
      <c r="AV135"/>
      <c r="AW135"/>
      <c r="AX135"/>
    </row>
    <row r="136" spans="1:50" s="211" customFormat="1">
      <c r="A136"/>
      <c r="L136"/>
      <c r="M136" s="224"/>
      <c r="N136" s="629"/>
      <c r="AA136"/>
      <c r="AB136"/>
      <c r="AC136"/>
      <c r="AD136"/>
      <c r="AE136"/>
      <c r="AF136"/>
      <c r="AG136"/>
      <c r="AH136"/>
      <c r="AI136"/>
      <c r="AJ136"/>
      <c r="AK136"/>
      <c r="AL136"/>
      <c r="AM136"/>
      <c r="AN136"/>
      <c r="AO136"/>
      <c r="AP136"/>
      <c r="AQ136"/>
      <c r="AR136"/>
      <c r="AS136"/>
      <c r="AT136"/>
      <c r="AU136"/>
      <c r="AV136"/>
      <c r="AW136"/>
      <c r="AX136"/>
    </row>
    <row r="137" spans="1:50" s="211" customFormat="1">
      <c r="A137"/>
      <c r="L137"/>
      <c r="M137" s="224"/>
      <c r="N137" s="629"/>
      <c r="AA137"/>
      <c r="AB137"/>
      <c r="AC137"/>
      <c r="AD137"/>
      <c r="AE137"/>
      <c r="AF137"/>
      <c r="AG137"/>
      <c r="AH137"/>
      <c r="AI137"/>
      <c r="AJ137"/>
      <c r="AK137"/>
      <c r="AL137"/>
      <c r="AM137"/>
      <c r="AN137"/>
      <c r="AO137"/>
      <c r="AP137"/>
      <c r="AQ137"/>
      <c r="AR137"/>
      <c r="AS137"/>
      <c r="AT137"/>
      <c r="AU137"/>
      <c r="AV137"/>
      <c r="AW137"/>
      <c r="AX137"/>
    </row>
    <row r="138" spans="1:50" s="211" customFormat="1">
      <c r="A138"/>
      <c r="L138"/>
      <c r="M138" s="224"/>
      <c r="N138" s="629"/>
      <c r="AA138"/>
      <c r="AB138"/>
      <c r="AC138"/>
      <c r="AD138"/>
      <c r="AE138"/>
      <c r="AF138"/>
      <c r="AG138"/>
      <c r="AH138"/>
      <c r="AI138"/>
      <c r="AJ138"/>
      <c r="AK138"/>
      <c r="AL138"/>
      <c r="AM138"/>
      <c r="AN138"/>
      <c r="AO138"/>
      <c r="AP138"/>
      <c r="AQ138"/>
      <c r="AR138"/>
      <c r="AS138"/>
      <c r="AT138"/>
      <c r="AU138"/>
      <c r="AV138"/>
      <c r="AW138"/>
      <c r="AX138"/>
    </row>
    <row r="139" spans="1:50" s="211" customFormat="1">
      <c r="A139"/>
      <c r="L139"/>
      <c r="M139" s="224"/>
      <c r="N139" s="629"/>
      <c r="AA139"/>
      <c r="AB139"/>
      <c r="AC139"/>
      <c r="AD139"/>
      <c r="AE139"/>
      <c r="AF139"/>
      <c r="AG139"/>
      <c r="AH139"/>
      <c r="AI139"/>
      <c r="AJ139"/>
      <c r="AK139"/>
      <c r="AL139"/>
      <c r="AM139"/>
      <c r="AN139"/>
      <c r="AO139"/>
      <c r="AP139"/>
      <c r="AQ139"/>
      <c r="AR139"/>
      <c r="AS139"/>
      <c r="AT139"/>
      <c r="AU139"/>
      <c r="AV139"/>
      <c r="AW139"/>
      <c r="AX139"/>
    </row>
    <row r="140" spans="1:50" s="211" customFormat="1">
      <c r="A140"/>
      <c r="L140"/>
      <c r="M140" s="224"/>
      <c r="N140" s="629"/>
      <c r="AA140"/>
      <c r="AB140"/>
      <c r="AC140"/>
      <c r="AD140"/>
      <c r="AE140"/>
      <c r="AF140"/>
      <c r="AG140"/>
      <c r="AH140"/>
      <c r="AI140"/>
      <c r="AJ140"/>
      <c r="AK140"/>
      <c r="AL140"/>
      <c r="AM140"/>
      <c r="AN140"/>
      <c r="AO140"/>
      <c r="AP140"/>
      <c r="AQ140"/>
      <c r="AR140"/>
      <c r="AS140"/>
      <c r="AT140"/>
      <c r="AU140"/>
      <c r="AV140"/>
      <c r="AW140"/>
      <c r="AX140"/>
    </row>
    <row r="141" spans="1:50" s="211" customFormat="1">
      <c r="A141"/>
      <c r="L141"/>
      <c r="M141" s="224"/>
      <c r="N141" s="629"/>
      <c r="AA141"/>
      <c r="AB141"/>
      <c r="AC141"/>
      <c r="AD141"/>
      <c r="AE141"/>
      <c r="AF141"/>
      <c r="AG141"/>
      <c r="AH141"/>
      <c r="AI141"/>
      <c r="AJ141"/>
      <c r="AK141"/>
      <c r="AL141"/>
      <c r="AM141"/>
      <c r="AN141"/>
      <c r="AO141"/>
      <c r="AP141"/>
      <c r="AQ141"/>
      <c r="AR141"/>
      <c r="AS141"/>
      <c r="AT141"/>
      <c r="AU141"/>
      <c r="AV141"/>
      <c r="AW141"/>
      <c r="AX141"/>
    </row>
    <row r="142" spans="1:50" s="211" customFormat="1">
      <c r="A142"/>
      <c r="L142"/>
      <c r="M142" s="224"/>
      <c r="N142" s="629"/>
      <c r="AA142"/>
      <c r="AB142"/>
      <c r="AC142"/>
      <c r="AD142"/>
      <c r="AE142"/>
      <c r="AF142"/>
      <c r="AG142"/>
      <c r="AH142"/>
      <c r="AI142"/>
      <c r="AJ142"/>
      <c r="AK142"/>
      <c r="AL142"/>
      <c r="AM142"/>
      <c r="AN142"/>
      <c r="AO142"/>
      <c r="AP142"/>
      <c r="AQ142"/>
      <c r="AR142"/>
      <c r="AS142"/>
      <c r="AT142"/>
      <c r="AU142"/>
      <c r="AV142"/>
      <c r="AW142"/>
      <c r="AX142"/>
    </row>
    <row r="143" spans="1:50" s="211" customFormat="1">
      <c r="A143"/>
      <c r="L143"/>
      <c r="M143" s="224"/>
      <c r="N143" s="629"/>
      <c r="AA143"/>
      <c r="AB143"/>
      <c r="AC143"/>
      <c r="AD143"/>
      <c r="AE143"/>
      <c r="AF143"/>
      <c r="AG143"/>
      <c r="AH143"/>
      <c r="AI143"/>
      <c r="AJ143"/>
      <c r="AK143"/>
      <c r="AL143"/>
      <c r="AM143"/>
      <c r="AN143"/>
      <c r="AO143"/>
      <c r="AP143"/>
      <c r="AQ143"/>
      <c r="AR143"/>
      <c r="AS143"/>
      <c r="AT143"/>
      <c r="AU143"/>
      <c r="AV143"/>
      <c r="AW143"/>
      <c r="AX143"/>
    </row>
    <row r="144" spans="1:50" s="211" customFormat="1">
      <c r="A144"/>
      <c r="L144"/>
      <c r="M144" s="629"/>
      <c r="N144" s="629"/>
      <c r="AA144"/>
      <c r="AB144"/>
      <c r="AC144"/>
      <c r="AD144"/>
      <c r="AE144"/>
      <c r="AF144"/>
      <c r="AG144"/>
      <c r="AH144"/>
      <c r="AI144"/>
      <c r="AJ144"/>
      <c r="AK144"/>
      <c r="AL144"/>
      <c r="AM144"/>
      <c r="AN144"/>
      <c r="AO144"/>
      <c r="AP144"/>
      <c r="AQ144"/>
      <c r="AR144"/>
      <c r="AS144"/>
      <c r="AT144"/>
      <c r="AU144"/>
      <c r="AV144"/>
      <c r="AW144"/>
      <c r="AX144"/>
    </row>
    <row r="145" spans="1:50" s="211" customFormat="1">
      <c r="A145"/>
      <c r="L145"/>
      <c r="M145" s="629"/>
      <c r="N145" s="629"/>
      <c r="AA145"/>
      <c r="AB145"/>
      <c r="AC145"/>
      <c r="AD145"/>
      <c r="AE145"/>
      <c r="AF145"/>
      <c r="AG145"/>
      <c r="AH145"/>
      <c r="AI145"/>
      <c r="AJ145"/>
      <c r="AK145"/>
      <c r="AL145"/>
      <c r="AM145"/>
      <c r="AN145"/>
      <c r="AO145"/>
      <c r="AP145"/>
      <c r="AQ145"/>
      <c r="AR145"/>
      <c r="AS145"/>
      <c r="AT145"/>
      <c r="AU145"/>
      <c r="AV145"/>
      <c r="AW145"/>
      <c r="AX145"/>
    </row>
    <row r="146" spans="1:50" s="211" customFormat="1">
      <c r="A146"/>
      <c r="L146"/>
      <c r="M146" s="629"/>
      <c r="N146" s="629"/>
      <c r="AA146"/>
      <c r="AB146"/>
      <c r="AC146"/>
      <c r="AD146"/>
      <c r="AE146"/>
      <c r="AF146"/>
      <c r="AG146"/>
      <c r="AH146"/>
      <c r="AI146"/>
      <c r="AJ146"/>
      <c r="AK146"/>
      <c r="AL146"/>
      <c r="AM146"/>
      <c r="AN146"/>
      <c r="AO146"/>
      <c r="AP146"/>
      <c r="AQ146"/>
      <c r="AR146"/>
      <c r="AS146"/>
      <c r="AT146"/>
      <c r="AU146"/>
      <c r="AV146"/>
      <c r="AW146"/>
      <c r="AX146"/>
    </row>
    <row r="147" spans="1:50" s="211" customFormat="1">
      <c r="A147"/>
      <c r="L147"/>
      <c r="M147" s="629"/>
      <c r="N147" s="629"/>
      <c r="AA147"/>
      <c r="AB147"/>
      <c r="AC147"/>
      <c r="AD147"/>
      <c r="AE147"/>
      <c r="AF147"/>
      <c r="AG147"/>
      <c r="AH147"/>
      <c r="AI147"/>
      <c r="AJ147"/>
      <c r="AK147"/>
      <c r="AL147"/>
      <c r="AM147"/>
      <c r="AN147"/>
      <c r="AO147"/>
      <c r="AP147"/>
      <c r="AQ147"/>
      <c r="AR147"/>
      <c r="AS147"/>
      <c r="AT147"/>
      <c r="AU147"/>
      <c r="AV147"/>
      <c r="AW147"/>
      <c r="AX147"/>
    </row>
    <row r="148" spans="1:50" s="211" customFormat="1">
      <c r="A148"/>
      <c r="L148"/>
      <c r="M148" s="224"/>
      <c r="N148" s="629"/>
      <c r="AA148"/>
      <c r="AB148"/>
      <c r="AC148"/>
      <c r="AD148"/>
      <c r="AE148"/>
      <c r="AF148"/>
      <c r="AG148"/>
      <c r="AH148"/>
      <c r="AI148"/>
      <c r="AJ148"/>
      <c r="AK148"/>
      <c r="AL148"/>
      <c r="AM148"/>
      <c r="AN148"/>
      <c r="AO148"/>
      <c r="AP148"/>
      <c r="AQ148"/>
      <c r="AR148"/>
      <c r="AS148"/>
      <c r="AT148"/>
      <c r="AU148"/>
      <c r="AV148"/>
      <c r="AW148"/>
      <c r="AX148"/>
    </row>
    <row r="149" spans="1:50" s="211" customFormat="1">
      <c r="A149"/>
      <c r="L149"/>
      <c r="M149" s="224"/>
      <c r="N149" s="629"/>
      <c r="AA149"/>
      <c r="AB149"/>
      <c r="AC149"/>
      <c r="AD149"/>
      <c r="AE149"/>
      <c r="AF149"/>
      <c r="AG149"/>
      <c r="AH149"/>
      <c r="AI149"/>
      <c r="AJ149"/>
      <c r="AK149"/>
      <c r="AL149"/>
      <c r="AM149"/>
      <c r="AN149"/>
      <c r="AO149"/>
      <c r="AP149"/>
      <c r="AQ149"/>
      <c r="AR149"/>
      <c r="AS149"/>
      <c r="AT149"/>
      <c r="AU149"/>
      <c r="AV149"/>
      <c r="AW149"/>
      <c r="AX149"/>
    </row>
    <row r="150" spans="1:50" s="211" customFormat="1">
      <c r="A150"/>
      <c r="L150"/>
      <c r="M150" s="224"/>
      <c r="N150" s="629"/>
      <c r="AA150"/>
      <c r="AB150"/>
      <c r="AC150"/>
      <c r="AD150"/>
      <c r="AE150"/>
      <c r="AF150"/>
      <c r="AG150"/>
      <c r="AH150"/>
      <c r="AI150"/>
      <c r="AJ150"/>
      <c r="AK150"/>
      <c r="AL150"/>
      <c r="AM150"/>
      <c r="AN150"/>
      <c r="AO150"/>
      <c r="AP150"/>
      <c r="AQ150"/>
      <c r="AR150"/>
      <c r="AS150"/>
      <c r="AT150"/>
      <c r="AU150"/>
      <c r="AV150"/>
      <c r="AW150"/>
      <c r="AX150"/>
    </row>
    <row r="151" spans="1:50" s="211" customFormat="1">
      <c r="A151"/>
      <c r="L151"/>
      <c r="M151"/>
      <c r="AA151"/>
      <c r="AB151"/>
      <c r="AC151"/>
      <c r="AD151"/>
      <c r="AE151"/>
      <c r="AF151"/>
      <c r="AG151"/>
      <c r="AH151"/>
      <c r="AI151"/>
      <c r="AJ151"/>
      <c r="AK151"/>
      <c r="AL151"/>
      <c r="AM151"/>
      <c r="AN151"/>
      <c r="AO151"/>
      <c r="AP151"/>
      <c r="AQ151"/>
      <c r="AR151"/>
      <c r="AS151"/>
      <c r="AT151"/>
      <c r="AU151"/>
      <c r="AV151"/>
      <c r="AW151"/>
      <c r="AX151"/>
    </row>
    <row r="152" spans="1:50" s="211" customFormat="1">
      <c r="A152"/>
      <c r="L152"/>
      <c r="M152"/>
      <c r="AA152"/>
      <c r="AB152"/>
      <c r="AC152"/>
      <c r="AD152"/>
      <c r="AE152"/>
      <c r="AF152"/>
      <c r="AG152"/>
      <c r="AH152"/>
      <c r="AI152"/>
      <c r="AJ152"/>
      <c r="AK152"/>
      <c r="AL152"/>
      <c r="AM152"/>
      <c r="AN152"/>
      <c r="AO152"/>
      <c r="AP152"/>
      <c r="AQ152"/>
      <c r="AR152"/>
      <c r="AS152"/>
      <c r="AT152"/>
      <c r="AU152"/>
      <c r="AV152"/>
      <c r="AW152"/>
      <c r="AX152"/>
    </row>
    <row r="153" spans="1:50" s="211" customFormat="1">
      <c r="A153"/>
      <c r="L153"/>
      <c r="M153"/>
      <c r="AA153"/>
      <c r="AB153"/>
      <c r="AC153"/>
      <c r="AD153"/>
      <c r="AE153"/>
      <c r="AF153"/>
      <c r="AG153"/>
      <c r="AH153"/>
      <c r="AI153"/>
      <c r="AJ153"/>
      <c r="AK153"/>
      <c r="AL153"/>
      <c r="AM153"/>
      <c r="AN153"/>
      <c r="AO153"/>
      <c r="AP153"/>
      <c r="AQ153"/>
      <c r="AR153"/>
      <c r="AS153"/>
      <c r="AT153"/>
      <c r="AU153"/>
      <c r="AV153"/>
      <c r="AW153"/>
      <c r="AX153"/>
    </row>
    <row r="154" spans="1:50" s="211" customFormat="1">
      <c r="A154"/>
      <c r="L154"/>
      <c r="M154"/>
      <c r="N154" s="629"/>
      <c r="AA154"/>
      <c r="AB154"/>
      <c r="AC154"/>
      <c r="AD154"/>
      <c r="AE154"/>
      <c r="AF154"/>
      <c r="AG154"/>
      <c r="AH154"/>
      <c r="AI154"/>
      <c r="AJ154"/>
      <c r="AK154"/>
      <c r="AL154"/>
      <c r="AM154"/>
      <c r="AN154"/>
      <c r="AO154"/>
      <c r="AP154"/>
      <c r="AQ154"/>
      <c r="AR154"/>
      <c r="AS154"/>
      <c r="AT154"/>
      <c r="AU154"/>
      <c r="AV154"/>
      <c r="AW154"/>
      <c r="AX154"/>
    </row>
    <row r="155" spans="1:50" s="211" customFormat="1">
      <c r="A155"/>
      <c r="L155" s="208"/>
      <c r="M155" s="630"/>
      <c r="N155" s="630"/>
      <c r="O155" s="630"/>
      <c r="AA155"/>
      <c r="AB155"/>
      <c r="AC155"/>
      <c r="AD155"/>
      <c r="AE155"/>
      <c r="AF155"/>
      <c r="AG155"/>
      <c r="AH155"/>
      <c r="AI155"/>
      <c r="AJ155"/>
      <c r="AK155"/>
      <c r="AL155"/>
      <c r="AM155"/>
      <c r="AN155"/>
      <c r="AO155"/>
      <c r="AP155"/>
      <c r="AQ155"/>
      <c r="AR155"/>
      <c r="AS155"/>
      <c r="AT155"/>
      <c r="AU155"/>
      <c r="AV155"/>
      <c r="AW155"/>
      <c r="AX155"/>
    </row>
    <row r="156" spans="1:50" s="211" customFormat="1">
      <c r="A156"/>
      <c r="L156" s="629"/>
      <c r="M156" s="629"/>
      <c r="N156" s="629"/>
      <c r="O156" s="629"/>
      <c r="AA156"/>
      <c r="AB156"/>
      <c r="AC156"/>
      <c r="AD156"/>
      <c r="AE156"/>
      <c r="AF156"/>
      <c r="AG156"/>
      <c r="AH156"/>
      <c r="AI156"/>
      <c r="AJ156"/>
      <c r="AK156"/>
      <c r="AL156"/>
      <c r="AM156"/>
      <c r="AN156"/>
      <c r="AO156"/>
      <c r="AP156"/>
      <c r="AQ156"/>
      <c r="AR156"/>
      <c r="AS156"/>
      <c r="AT156"/>
      <c r="AU156"/>
      <c r="AV156"/>
      <c r="AW156"/>
      <c r="AX156"/>
    </row>
    <row r="157" spans="1:50" s="211" customFormat="1">
      <c r="A157"/>
      <c r="L157" s="629"/>
      <c r="M157" s="629"/>
      <c r="N157" s="629"/>
      <c r="O157" s="629"/>
      <c r="AA157"/>
      <c r="AB157"/>
      <c r="AC157"/>
      <c r="AD157"/>
      <c r="AE157"/>
      <c r="AF157"/>
      <c r="AG157"/>
      <c r="AH157"/>
      <c r="AI157"/>
      <c r="AJ157"/>
      <c r="AK157"/>
      <c r="AL157"/>
      <c r="AM157"/>
      <c r="AN157"/>
      <c r="AO157"/>
      <c r="AP157"/>
      <c r="AQ157"/>
      <c r="AR157"/>
      <c r="AS157"/>
      <c r="AT157"/>
      <c r="AU157"/>
      <c r="AV157"/>
      <c r="AW157"/>
      <c r="AX157"/>
    </row>
    <row r="158" spans="1:50" s="211" customFormat="1">
      <c r="A158"/>
      <c r="L158" s="629"/>
      <c r="M158" s="629"/>
      <c r="N158" s="629"/>
      <c r="O158" s="629"/>
      <c r="AA158"/>
      <c r="AB158"/>
      <c r="AC158"/>
      <c r="AD158"/>
      <c r="AE158"/>
      <c r="AF158"/>
      <c r="AG158"/>
      <c r="AH158"/>
      <c r="AI158"/>
      <c r="AJ158"/>
      <c r="AK158"/>
      <c r="AL158"/>
      <c r="AM158"/>
      <c r="AN158"/>
      <c r="AO158"/>
      <c r="AP158"/>
      <c r="AQ158"/>
      <c r="AR158"/>
      <c r="AS158"/>
      <c r="AT158"/>
      <c r="AU158"/>
      <c r="AV158"/>
      <c r="AW158"/>
      <c r="AX158"/>
    </row>
    <row r="159" spans="1:50" s="211" customFormat="1">
      <c r="A159"/>
      <c r="L159" s="629"/>
      <c r="M159" s="629"/>
      <c r="N159" s="629"/>
      <c r="O159" s="629"/>
      <c r="AA159"/>
      <c r="AB159"/>
      <c r="AC159"/>
      <c r="AD159"/>
      <c r="AE159"/>
      <c r="AF159"/>
      <c r="AG159"/>
      <c r="AH159"/>
      <c r="AI159"/>
      <c r="AJ159"/>
      <c r="AK159"/>
      <c r="AL159"/>
      <c r="AM159"/>
      <c r="AN159"/>
      <c r="AO159"/>
      <c r="AP159"/>
      <c r="AQ159"/>
      <c r="AR159"/>
      <c r="AS159"/>
      <c r="AT159"/>
      <c r="AU159"/>
      <c r="AV159"/>
      <c r="AW159"/>
      <c r="AX159"/>
    </row>
    <row r="160" spans="1:50" s="211" customFormat="1">
      <c r="A160"/>
      <c r="L160"/>
      <c r="M160" s="629"/>
      <c r="N160" s="629"/>
      <c r="O160" s="629"/>
      <c r="AA160"/>
      <c r="AB160"/>
      <c r="AC160"/>
      <c r="AD160"/>
      <c r="AE160"/>
      <c r="AF160"/>
      <c r="AG160"/>
      <c r="AH160"/>
      <c r="AI160"/>
      <c r="AJ160"/>
      <c r="AK160"/>
      <c r="AL160"/>
      <c r="AM160"/>
      <c r="AN160"/>
      <c r="AO160"/>
      <c r="AP160"/>
      <c r="AQ160"/>
      <c r="AR160"/>
      <c r="AS160"/>
      <c r="AT160"/>
      <c r="AU160"/>
      <c r="AV160"/>
      <c r="AW160"/>
      <c r="AX160"/>
    </row>
    <row r="161" spans="1:50" s="211" customFormat="1">
      <c r="A161"/>
      <c r="M161" s="629"/>
      <c r="N161" s="629"/>
      <c r="O161" s="629"/>
      <c r="AA161"/>
      <c r="AB161"/>
      <c r="AC161"/>
      <c r="AD161"/>
      <c r="AE161"/>
      <c r="AF161"/>
      <c r="AG161"/>
      <c r="AH161"/>
      <c r="AI161"/>
      <c r="AJ161"/>
      <c r="AK161"/>
      <c r="AL161"/>
      <c r="AM161"/>
      <c r="AN161"/>
      <c r="AO161"/>
      <c r="AP161"/>
      <c r="AQ161"/>
      <c r="AR161"/>
      <c r="AS161"/>
      <c r="AT161"/>
      <c r="AU161"/>
      <c r="AV161"/>
      <c r="AW161"/>
      <c r="AX161"/>
    </row>
    <row r="162" spans="1:50" s="211" customFormat="1">
      <c r="A162"/>
      <c r="M162" s="629"/>
      <c r="N162" s="629"/>
      <c r="O162" s="629"/>
      <c r="AA162"/>
      <c r="AB162"/>
      <c r="AC162"/>
      <c r="AD162"/>
      <c r="AE162"/>
      <c r="AF162"/>
      <c r="AG162"/>
      <c r="AH162"/>
      <c r="AI162"/>
      <c r="AJ162"/>
      <c r="AK162"/>
      <c r="AL162"/>
      <c r="AM162"/>
      <c r="AN162"/>
      <c r="AO162"/>
      <c r="AP162"/>
      <c r="AQ162"/>
      <c r="AR162"/>
      <c r="AS162"/>
      <c r="AT162"/>
      <c r="AU162"/>
      <c r="AV162"/>
      <c r="AW162"/>
      <c r="AX162"/>
    </row>
    <row r="163" spans="1:50" s="211" customFormat="1">
      <c r="A163"/>
      <c r="M163" s="629"/>
      <c r="N163" s="629"/>
      <c r="O163" s="629"/>
      <c r="AA163"/>
      <c r="AB163"/>
      <c r="AC163"/>
      <c r="AD163"/>
      <c r="AE163"/>
      <c r="AF163"/>
      <c r="AG163"/>
      <c r="AH163"/>
      <c r="AI163"/>
      <c r="AJ163"/>
      <c r="AK163"/>
      <c r="AL163"/>
      <c r="AM163"/>
      <c r="AN163"/>
      <c r="AO163"/>
      <c r="AP163"/>
      <c r="AQ163"/>
      <c r="AR163"/>
      <c r="AS163"/>
      <c r="AT163"/>
      <c r="AU163"/>
      <c r="AV163"/>
      <c r="AW163"/>
      <c r="AX163"/>
    </row>
    <row r="164" spans="1:50" s="211" customFormat="1">
      <c r="A164"/>
      <c r="M164" s="629"/>
      <c r="N164" s="629"/>
      <c r="O164" s="629"/>
      <c r="AA164"/>
      <c r="AB164"/>
      <c r="AC164"/>
      <c r="AD164"/>
      <c r="AE164"/>
      <c r="AF164"/>
      <c r="AG164"/>
      <c r="AH164"/>
      <c r="AI164"/>
      <c r="AJ164"/>
      <c r="AK164"/>
      <c r="AL164"/>
      <c r="AM164"/>
      <c r="AN164"/>
      <c r="AO164"/>
      <c r="AP164"/>
      <c r="AQ164"/>
      <c r="AR164"/>
      <c r="AS164"/>
      <c r="AT164"/>
      <c r="AU164"/>
      <c r="AV164"/>
      <c r="AW164"/>
      <c r="AX164"/>
    </row>
    <row r="165" spans="1:50" s="211" customFormat="1">
      <c r="A165"/>
      <c r="M165" s="629"/>
      <c r="N165" s="629"/>
      <c r="O165" s="629"/>
      <c r="AA165"/>
      <c r="AB165"/>
      <c r="AC165"/>
      <c r="AD165"/>
      <c r="AE165"/>
      <c r="AF165"/>
      <c r="AG165"/>
      <c r="AH165"/>
      <c r="AI165"/>
      <c r="AJ165"/>
      <c r="AK165"/>
      <c r="AL165"/>
      <c r="AM165"/>
      <c r="AN165"/>
      <c r="AO165"/>
      <c r="AP165"/>
      <c r="AQ165"/>
      <c r="AR165"/>
      <c r="AS165"/>
      <c r="AT165"/>
      <c r="AU165"/>
      <c r="AV165"/>
      <c r="AW165"/>
      <c r="AX165"/>
    </row>
    <row r="166" spans="1:50" s="211" customFormat="1">
      <c r="A166"/>
      <c r="M166" s="643"/>
      <c r="N166" s="629"/>
      <c r="O166" s="629"/>
      <c r="AA166"/>
      <c r="AB166"/>
      <c r="AC166"/>
      <c r="AD166"/>
      <c r="AE166"/>
      <c r="AF166"/>
      <c r="AG166"/>
      <c r="AH166"/>
      <c r="AI166"/>
      <c r="AJ166"/>
      <c r="AK166"/>
      <c r="AL166"/>
      <c r="AM166"/>
      <c r="AN166"/>
      <c r="AO166"/>
      <c r="AP166"/>
      <c r="AQ166"/>
      <c r="AR166"/>
      <c r="AS166"/>
      <c r="AT166"/>
      <c r="AU166"/>
      <c r="AV166"/>
      <c r="AW166"/>
      <c r="AX166"/>
    </row>
    <row r="167" spans="1:50" s="211" customFormat="1">
      <c r="A167"/>
      <c r="M167" s="643"/>
      <c r="N167" s="629"/>
      <c r="O167" s="629"/>
      <c r="AA167"/>
      <c r="AB167"/>
      <c r="AC167"/>
      <c r="AD167"/>
      <c r="AE167"/>
      <c r="AF167"/>
      <c r="AG167"/>
      <c r="AH167"/>
      <c r="AI167"/>
      <c r="AJ167"/>
      <c r="AK167"/>
      <c r="AL167"/>
      <c r="AM167"/>
      <c r="AN167"/>
      <c r="AO167"/>
      <c r="AP167"/>
      <c r="AQ167"/>
      <c r="AR167"/>
      <c r="AS167"/>
      <c r="AT167"/>
      <c r="AU167"/>
      <c r="AV167"/>
      <c r="AW167"/>
      <c r="AX167"/>
    </row>
    <row r="168" spans="1:50" s="211" customFormat="1">
      <c r="A168"/>
      <c r="N168" s="629"/>
      <c r="O168" s="629"/>
      <c r="AA168"/>
      <c r="AB168"/>
      <c r="AC168"/>
      <c r="AD168"/>
      <c r="AE168"/>
      <c r="AF168"/>
      <c r="AG168"/>
      <c r="AH168"/>
      <c r="AI168"/>
      <c r="AJ168"/>
      <c r="AK168"/>
      <c r="AL168"/>
      <c r="AM168"/>
      <c r="AN168"/>
      <c r="AO168"/>
      <c r="AP168"/>
      <c r="AQ168"/>
      <c r="AR168"/>
      <c r="AS168"/>
      <c r="AT168"/>
      <c r="AU168"/>
      <c r="AV168"/>
      <c r="AW168"/>
      <c r="AX168"/>
    </row>
    <row r="169" spans="1:50" s="211" customFormat="1">
      <c r="A169"/>
      <c r="N169" s="629"/>
      <c r="O169" s="629"/>
      <c r="AA169"/>
      <c r="AB169"/>
      <c r="AC169"/>
      <c r="AD169"/>
      <c r="AE169"/>
      <c r="AF169"/>
      <c r="AG169"/>
      <c r="AH169"/>
      <c r="AI169"/>
      <c r="AJ169"/>
      <c r="AK169"/>
      <c r="AL169"/>
      <c r="AM169"/>
      <c r="AN169"/>
      <c r="AO169"/>
      <c r="AP169"/>
      <c r="AQ169"/>
      <c r="AR169"/>
      <c r="AS169"/>
      <c r="AT169"/>
      <c r="AU169"/>
      <c r="AV169"/>
      <c r="AW169"/>
      <c r="AX169"/>
    </row>
    <row r="170" spans="1:50" s="211" customFormat="1">
      <c r="A170"/>
      <c r="N170" s="629"/>
      <c r="O170" s="629"/>
      <c r="AA170"/>
      <c r="AB170"/>
      <c r="AC170"/>
      <c r="AD170"/>
      <c r="AE170"/>
      <c r="AF170"/>
      <c r="AG170"/>
      <c r="AH170"/>
      <c r="AI170"/>
      <c r="AJ170"/>
      <c r="AK170"/>
      <c r="AL170"/>
      <c r="AM170"/>
      <c r="AN170"/>
      <c r="AO170"/>
      <c r="AP170"/>
      <c r="AQ170"/>
      <c r="AR170"/>
      <c r="AS170"/>
      <c r="AT170"/>
      <c r="AU170"/>
      <c r="AV170"/>
      <c r="AW170"/>
      <c r="AX170"/>
    </row>
    <row r="171" spans="1:50" s="211" customFormat="1">
      <c r="A171"/>
      <c r="N171" s="629"/>
      <c r="O171" s="629"/>
      <c r="AA171"/>
      <c r="AB171"/>
      <c r="AC171"/>
      <c r="AD171"/>
      <c r="AE171"/>
      <c r="AF171"/>
      <c r="AG171"/>
      <c r="AH171"/>
      <c r="AI171"/>
      <c r="AJ171"/>
      <c r="AK171"/>
      <c r="AL171"/>
      <c r="AM171"/>
      <c r="AN171"/>
      <c r="AO171"/>
      <c r="AP171"/>
      <c r="AQ171"/>
      <c r="AR171"/>
      <c r="AS171"/>
      <c r="AT171"/>
      <c r="AU171"/>
      <c r="AV171"/>
      <c r="AW171"/>
      <c r="AX171"/>
    </row>
    <row r="172" spans="1:50" s="211" customFormat="1">
      <c r="A172"/>
      <c r="N172" s="629"/>
      <c r="O172" s="629"/>
      <c r="AA172"/>
      <c r="AB172"/>
      <c r="AC172"/>
      <c r="AD172"/>
      <c r="AE172"/>
      <c r="AF172"/>
      <c r="AG172"/>
      <c r="AH172"/>
      <c r="AI172"/>
      <c r="AJ172"/>
      <c r="AK172"/>
      <c r="AL172"/>
      <c r="AM172"/>
      <c r="AN172"/>
      <c r="AO172"/>
      <c r="AP172"/>
      <c r="AQ172"/>
      <c r="AR172"/>
      <c r="AS172"/>
      <c r="AT172"/>
      <c r="AU172"/>
      <c r="AV172"/>
      <c r="AW172"/>
      <c r="AX172"/>
    </row>
    <row r="173" spans="1:50" s="211" customFormat="1">
      <c r="A173"/>
      <c r="N173" s="629"/>
      <c r="O173" s="629"/>
      <c r="AA173"/>
      <c r="AB173"/>
      <c r="AC173"/>
      <c r="AD173"/>
      <c r="AE173"/>
      <c r="AF173"/>
      <c r="AG173"/>
      <c r="AH173"/>
      <c r="AI173"/>
      <c r="AJ173"/>
      <c r="AK173"/>
      <c r="AL173"/>
      <c r="AM173"/>
      <c r="AN173"/>
      <c r="AO173"/>
      <c r="AP173"/>
      <c r="AQ173"/>
      <c r="AR173"/>
      <c r="AS173"/>
      <c r="AT173"/>
      <c r="AU173"/>
      <c r="AV173"/>
      <c r="AW173"/>
      <c r="AX173"/>
    </row>
    <row r="174" spans="1:50" s="211" customFormat="1">
      <c r="A174"/>
      <c r="N174" s="629"/>
      <c r="O174" s="629"/>
      <c r="AA174"/>
      <c r="AB174"/>
      <c r="AC174"/>
      <c r="AD174"/>
      <c r="AE174"/>
      <c r="AF174"/>
      <c r="AG174"/>
      <c r="AH174"/>
      <c r="AI174"/>
      <c r="AJ174"/>
      <c r="AK174"/>
      <c r="AL174"/>
      <c r="AM174"/>
      <c r="AN174"/>
      <c r="AO174"/>
      <c r="AP174"/>
      <c r="AQ174"/>
      <c r="AR174"/>
      <c r="AS174"/>
      <c r="AT174"/>
      <c r="AU174"/>
      <c r="AV174"/>
      <c r="AW174"/>
      <c r="AX174"/>
    </row>
    <row r="175" spans="1:50" s="211" customFormat="1">
      <c r="A175"/>
      <c r="N175" s="629"/>
      <c r="O175" s="629"/>
      <c r="AA175"/>
      <c r="AB175"/>
      <c r="AC175"/>
      <c r="AD175"/>
      <c r="AE175"/>
      <c r="AF175"/>
      <c r="AG175"/>
      <c r="AH175"/>
      <c r="AI175"/>
      <c r="AJ175"/>
      <c r="AK175"/>
      <c r="AL175"/>
      <c r="AM175"/>
      <c r="AN175"/>
      <c r="AO175"/>
      <c r="AP175"/>
      <c r="AQ175"/>
      <c r="AR175"/>
      <c r="AS175"/>
      <c r="AT175"/>
      <c r="AU175"/>
      <c r="AV175"/>
      <c r="AW175"/>
      <c r="AX175"/>
    </row>
    <row r="176" spans="1:50" s="211" customFormat="1">
      <c r="A176"/>
      <c r="N176" s="629"/>
      <c r="O176" s="629"/>
      <c r="AA176"/>
      <c r="AB176"/>
      <c r="AC176"/>
      <c r="AD176"/>
      <c r="AE176"/>
      <c r="AF176"/>
      <c r="AG176"/>
      <c r="AH176"/>
      <c r="AI176"/>
      <c r="AJ176"/>
      <c r="AK176"/>
      <c r="AL176"/>
      <c r="AM176"/>
      <c r="AN176"/>
      <c r="AO176"/>
      <c r="AP176"/>
      <c r="AQ176"/>
      <c r="AR176"/>
      <c r="AS176"/>
      <c r="AT176"/>
      <c r="AU176"/>
      <c r="AV176"/>
      <c r="AW176"/>
      <c r="AX176"/>
    </row>
    <row r="177" spans="1:50" s="211" customFormat="1">
      <c r="A177"/>
      <c r="O177" s="629"/>
      <c r="AA177"/>
      <c r="AB177"/>
      <c r="AC177"/>
      <c r="AD177"/>
      <c r="AE177"/>
      <c r="AF177"/>
      <c r="AG177"/>
      <c r="AH177"/>
      <c r="AI177"/>
      <c r="AJ177"/>
      <c r="AK177"/>
      <c r="AL177"/>
      <c r="AM177"/>
      <c r="AN177"/>
      <c r="AO177"/>
      <c r="AP177"/>
      <c r="AQ177"/>
      <c r="AR177"/>
      <c r="AS177"/>
      <c r="AT177"/>
      <c r="AU177"/>
      <c r="AV177"/>
      <c r="AW177"/>
      <c r="AX177"/>
    </row>
    <row r="178" spans="1:50" s="211" customFormat="1">
      <c r="A178"/>
      <c r="O178" s="629"/>
      <c r="AA178"/>
      <c r="AB178"/>
      <c r="AC178"/>
      <c r="AD178"/>
      <c r="AE178"/>
      <c r="AF178"/>
      <c r="AG178"/>
      <c r="AH178"/>
      <c r="AI178"/>
      <c r="AJ178"/>
      <c r="AK178"/>
      <c r="AL178"/>
      <c r="AM178"/>
      <c r="AN178"/>
      <c r="AO178"/>
      <c r="AP178"/>
      <c r="AQ178"/>
      <c r="AR178"/>
      <c r="AS178"/>
      <c r="AT178"/>
      <c r="AU178"/>
      <c r="AV178"/>
      <c r="AW178"/>
      <c r="AX178"/>
    </row>
    <row r="179" spans="1:50" s="211" customFormat="1">
      <c r="A179"/>
      <c r="O179" s="629"/>
      <c r="AA179"/>
      <c r="AB179"/>
      <c r="AC179"/>
      <c r="AD179"/>
      <c r="AE179"/>
      <c r="AF179"/>
      <c r="AG179"/>
      <c r="AH179"/>
      <c r="AI179"/>
      <c r="AJ179"/>
      <c r="AK179"/>
      <c r="AL179"/>
      <c r="AM179"/>
      <c r="AN179"/>
      <c r="AO179"/>
      <c r="AP179"/>
      <c r="AQ179"/>
      <c r="AR179"/>
      <c r="AS179"/>
      <c r="AT179"/>
      <c r="AU179"/>
      <c r="AV179"/>
      <c r="AW179"/>
      <c r="AX179"/>
    </row>
    <row r="180" spans="1:50" s="211" customFormat="1">
      <c r="A180"/>
      <c r="O180" s="629"/>
      <c r="AA180"/>
      <c r="AB180"/>
      <c r="AC180"/>
      <c r="AD180"/>
      <c r="AE180"/>
      <c r="AF180"/>
      <c r="AG180"/>
      <c r="AH180"/>
      <c r="AI180"/>
      <c r="AJ180"/>
      <c r="AK180"/>
      <c r="AL180"/>
      <c r="AM180"/>
      <c r="AN180"/>
      <c r="AO180"/>
      <c r="AP180"/>
      <c r="AQ180"/>
      <c r="AR180"/>
      <c r="AS180"/>
      <c r="AT180"/>
      <c r="AU180"/>
      <c r="AV180"/>
      <c r="AW180"/>
      <c r="AX180"/>
    </row>
    <row r="181" spans="1:50" s="211" customFormat="1">
      <c r="A181"/>
      <c r="O181" s="629"/>
      <c r="AA181"/>
      <c r="AB181"/>
      <c r="AC181"/>
      <c r="AD181"/>
      <c r="AE181"/>
      <c r="AF181"/>
      <c r="AG181"/>
      <c r="AH181"/>
      <c r="AI181"/>
      <c r="AJ181"/>
      <c r="AK181"/>
      <c r="AL181"/>
      <c r="AM181"/>
      <c r="AN181"/>
      <c r="AO181"/>
      <c r="AP181"/>
      <c r="AQ181"/>
      <c r="AR181"/>
      <c r="AS181"/>
      <c r="AT181"/>
      <c r="AU181"/>
      <c r="AV181"/>
      <c r="AW181"/>
      <c r="AX181"/>
    </row>
    <row r="182" spans="1:50" s="211" customFormat="1">
      <c r="A182"/>
      <c r="O182" s="629"/>
      <c r="AA182"/>
      <c r="AB182"/>
      <c r="AC182"/>
      <c r="AD182"/>
      <c r="AE182"/>
      <c r="AF182"/>
      <c r="AG182"/>
      <c r="AH182"/>
      <c r="AI182"/>
      <c r="AJ182"/>
      <c r="AK182"/>
      <c r="AL182"/>
      <c r="AM182"/>
      <c r="AN182"/>
      <c r="AO182"/>
      <c r="AP182"/>
      <c r="AQ182"/>
      <c r="AR182"/>
      <c r="AS182"/>
      <c r="AT182"/>
      <c r="AU182"/>
      <c r="AV182"/>
      <c r="AW182"/>
      <c r="AX182"/>
    </row>
    <row r="183" spans="1:50" s="211" customFormat="1">
      <c r="A183"/>
      <c r="O183" s="629"/>
      <c r="AA183"/>
      <c r="AB183"/>
      <c r="AC183"/>
      <c r="AD183"/>
      <c r="AE183"/>
      <c r="AF183"/>
      <c r="AG183"/>
      <c r="AH183"/>
      <c r="AI183"/>
      <c r="AJ183"/>
      <c r="AK183"/>
      <c r="AL183"/>
      <c r="AM183"/>
      <c r="AN183"/>
      <c r="AO183"/>
      <c r="AP183"/>
      <c r="AQ183"/>
      <c r="AR183"/>
      <c r="AS183"/>
      <c r="AT183"/>
      <c r="AU183"/>
      <c r="AV183"/>
      <c r="AW183"/>
      <c r="AX183"/>
    </row>
    <row r="184" spans="1:50" s="211" customFormat="1">
      <c r="A184"/>
      <c r="O184" s="629"/>
      <c r="AA184"/>
      <c r="AB184"/>
      <c r="AC184"/>
      <c r="AD184"/>
      <c r="AE184"/>
      <c r="AF184"/>
      <c r="AG184"/>
      <c r="AH184"/>
      <c r="AI184"/>
      <c r="AJ184"/>
      <c r="AK184"/>
      <c r="AL184"/>
      <c r="AM184"/>
      <c r="AN184"/>
      <c r="AO184"/>
      <c r="AP184"/>
      <c r="AQ184"/>
      <c r="AR184"/>
      <c r="AS184"/>
      <c r="AT184"/>
      <c r="AU184"/>
      <c r="AV184"/>
      <c r="AW184"/>
      <c r="AX184"/>
    </row>
    <row r="185" spans="1:50" s="211" customFormat="1">
      <c r="A185"/>
      <c r="O185" s="631"/>
      <c r="AA185"/>
      <c r="AB185"/>
      <c r="AC185"/>
      <c r="AD185"/>
      <c r="AE185"/>
      <c r="AF185"/>
      <c r="AG185"/>
      <c r="AH185"/>
      <c r="AI185"/>
      <c r="AJ185"/>
      <c r="AK185"/>
      <c r="AL185"/>
      <c r="AM185"/>
      <c r="AN185"/>
      <c r="AO185"/>
      <c r="AP185"/>
      <c r="AQ185"/>
      <c r="AR185"/>
      <c r="AS185"/>
      <c r="AT185"/>
      <c r="AU185"/>
      <c r="AV185"/>
      <c r="AW185"/>
      <c r="AX185"/>
    </row>
    <row r="186" spans="1:50" s="211" customFormat="1">
      <c r="A186"/>
      <c r="O186" s="629"/>
      <c r="AA186"/>
      <c r="AB186"/>
      <c r="AC186"/>
      <c r="AD186"/>
      <c r="AE186"/>
      <c r="AF186"/>
      <c r="AG186"/>
      <c r="AH186"/>
      <c r="AI186"/>
      <c r="AJ186"/>
      <c r="AK186"/>
      <c r="AL186"/>
      <c r="AM186"/>
      <c r="AN186"/>
      <c r="AO186"/>
      <c r="AP186"/>
      <c r="AQ186"/>
      <c r="AR186"/>
      <c r="AS186"/>
      <c r="AT186"/>
      <c r="AU186"/>
      <c r="AV186"/>
      <c r="AW186"/>
      <c r="AX186"/>
    </row>
    <row r="187" spans="1:50" s="211" customFormat="1">
      <c r="A187"/>
      <c r="O187" s="629"/>
      <c r="AA187"/>
      <c r="AB187"/>
      <c r="AC187"/>
      <c r="AD187"/>
      <c r="AE187"/>
      <c r="AF187"/>
      <c r="AG187"/>
      <c r="AH187"/>
      <c r="AI187"/>
      <c r="AJ187"/>
      <c r="AK187"/>
      <c r="AL187"/>
      <c r="AM187"/>
      <c r="AN187"/>
      <c r="AO187"/>
      <c r="AP187"/>
      <c r="AQ187"/>
      <c r="AR187"/>
      <c r="AS187"/>
      <c r="AT187"/>
      <c r="AU187"/>
      <c r="AV187"/>
      <c r="AW187"/>
      <c r="AX187"/>
    </row>
    <row r="188" spans="1:50" s="211" customFormat="1">
      <c r="A188"/>
      <c r="O188" s="629"/>
      <c r="AA188"/>
      <c r="AB188"/>
      <c r="AC188"/>
      <c r="AD188"/>
      <c r="AE188"/>
      <c r="AF188"/>
      <c r="AG188"/>
      <c r="AH188"/>
      <c r="AI188"/>
      <c r="AJ188"/>
      <c r="AK188"/>
      <c r="AL188"/>
      <c r="AM188"/>
      <c r="AN188"/>
      <c r="AO188"/>
      <c r="AP188"/>
      <c r="AQ188"/>
      <c r="AR188"/>
      <c r="AS188"/>
      <c r="AT188"/>
      <c r="AU188"/>
      <c r="AV188"/>
      <c r="AW188"/>
      <c r="AX188"/>
    </row>
    <row r="189" spans="1:50" s="211" customFormat="1">
      <c r="A189"/>
      <c r="O189" s="629"/>
      <c r="AA189"/>
      <c r="AB189"/>
      <c r="AC189"/>
      <c r="AD189"/>
      <c r="AE189"/>
      <c r="AF189"/>
      <c r="AG189"/>
      <c r="AH189"/>
      <c r="AI189"/>
      <c r="AJ189"/>
      <c r="AK189"/>
      <c r="AL189"/>
      <c r="AM189"/>
      <c r="AN189"/>
      <c r="AO189"/>
      <c r="AP189"/>
      <c r="AQ189"/>
      <c r="AR189"/>
      <c r="AS189"/>
      <c r="AT189"/>
      <c r="AU189"/>
      <c r="AV189"/>
      <c r="AW189"/>
      <c r="AX189"/>
    </row>
    <row r="190" spans="1:50" s="211" customFormat="1">
      <c r="A190"/>
      <c r="O190" s="629"/>
      <c r="AA190"/>
      <c r="AB190"/>
      <c r="AC190"/>
      <c r="AD190"/>
      <c r="AE190"/>
      <c r="AF190"/>
      <c r="AG190"/>
      <c r="AH190"/>
      <c r="AI190"/>
      <c r="AJ190"/>
      <c r="AK190"/>
      <c r="AL190"/>
      <c r="AM190"/>
      <c r="AN190"/>
      <c r="AO190"/>
      <c r="AP190"/>
      <c r="AQ190"/>
      <c r="AR190"/>
      <c r="AS190"/>
      <c r="AT190"/>
      <c r="AU190"/>
      <c r="AV190"/>
      <c r="AW190"/>
      <c r="AX190"/>
    </row>
    <row r="191" spans="1:50" s="211" customFormat="1">
      <c r="A191"/>
      <c r="O191" s="629"/>
      <c r="AA191"/>
      <c r="AB191"/>
      <c r="AC191"/>
      <c r="AD191"/>
      <c r="AE191"/>
      <c r="AF191"/>
      <c r="AG191"/>
      <c r="AH191"/>
      <c r="AI191"/>
      <c r="AJ191"/>
      <c r="AK191"/>
      <c r="AL191"/>
      <c r="AM191"/>
      <c r="AN191"/>
      <c r="AO191"/>
      <c r="AP191"/>
      <c r="AQ191"/>
      <c r="AR191"/>
      <c r="AS191"/>
      <c r="AT191"/>
      <c r="AU191"/>
      <c r="AV191"/>
      <c r="AW191"/>
      <c r="AX191"/>
    </row>
    <row r="196" spans="1:50" s="211" customFormat="1">
      <c r="A196"/>
      <c r="O196" s="629"/>
      <c r="AA196"/>
      <c r="AB196"/>
      <c r="AC196"/>
      <c r="AD196"/>
      <c r="AE196"/>
      <c r="AF196"/>
      <c r="AG196"/>
      <c r="AH196"/>
      <c r="AI196"/>
      <c r="AJ196"/>
      <c r="AK196"/>
      <c r="AL196"/>
      <c r="AM196"/>
      <c r="AN196"/>
      <c r="AO196"/>
      <c r="AP196"/>
      <c r="AQ196"/>
      <c r="AR196"/>
      <c r="AS196"/>
      <c r="AT196"/>
      <c r="AU196"/>
      <c r="AV196"/>
      <c r="AW196"/>
      <c r="AX196"/>
    </row>
    <row r="197" spans="1:50" s="211" customFormat="1">
      <c r="A197"/>
      <c r="O197" s="629"/>
      <c r="AA197"/>
      <c r="AB197"/>
      <c r="AC197"/>
      <c r="AD197"/>
      <c r="AE197"/>
      <c r="AF197"/>
      <c r="AG197"/>
      <c r="AH197"/>
      <c r="AI197"/>
      <c r="AJ197"/>
      <c r="AK197"/>
      <c r="AL197"/>
      <c r="AM197"/>
      <c r="AN197"/>
      <c r="AO197"/>
      <c r="AP197"/>
      <c r="AQ197"/>
      <c r="AR197"/>
      <c r="AS197"/>
      <c r="AT197"/>
      <c r="AU197"/>
      <c r="AV197"/>
      <c r="AW197"/>
      <c r="AX197"/>
    </row>
    <row r="198" spans="1:50" s="211" customFormat="1">
      <c r="A198"/>
      <c r="O198" s="629"/>
      <c r="AA198"/>
      <c r="AB198"/>
      <c r="AC198"/>
      <c r="AD198"/>
      <c r="AE198"/>
      <c r="AF198"/>
      <c r="AG198"/>
      <c r="AH198"/>
      <c r="AI198"/>
      <c r="AJ198"/>
      <c r="AK198"/>
      <c r="AL198"/>
      <c r="AM198"/>
      <c r="AN198"/>
      <c r="AO198"/>
      <c r="AP198"/>
      <c r="AQ198"/>
      <c r="AR198"/>
      <c r="AS198"/>
      <c r="AT198"/>
      <c r="AU198"/>
      <c r="AV198"/>
      <c r="AW198"/>
      <c r="AX198"/>
    </row>
    <row r="199" spans="1:50" s="211" customFormat="1">
      <c r="A199"/>
      <c r="O199" s="629"/>
      <c r="AA199"/>
      <c r="AB199"/>
      <c r="AC199"/>
      <c r="AD199"/>
      <c r="AE199"/>
      <c r="AF199"/>
      <c r="AG199"/>
      <c r="AH199"/>
      <c r="AI199"/>
      <c r="AJ199"/>
      <c r="AK199"/>
      <c r="AL199"/>
      <c r="AM199"/>
      <c r="AN199"/>
      <c r="AO199"/>
      <c r="AP199"/>
      <c r="AQ199"/>
      <c r="AR199"/>
      <c r="AS199"/>
      <c r="AT199"/>
      <c r="AU199"/>
      <c r="AV199"/>
      <c r="AW199"/>
      <c r="AX199"/>
    </row>
  </sheetData>
  <mergeCells count="1">
    <mergeCell ref="N127:O127"/>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23214-0EA4-4DB6-A8E4-3C851B7BBF16}">
  <dimension ref="A1:C4"/>
  <sheetViews>
    <sheetView workbookViewId="0">
      <selection activeCell="B4" sqref="B4"/>
    </sheetView>
  </sheetViews>
  <sheetFormatPr defaultRowHeight="15"/>
  <cols>
    <col min="1" max="1" width="12.85546875" bestFit="1" customWidth="1"/>
    <col min="2" max="3" width="15.140625" customWidth="1"/>
  </cols>
  <sheetData>
    <row r="1" spans="1:3">
      <c r="A1" s="197"/>
      <c r="B1" s="236" t="s">
        <v>447</v>
      </c>
      <c r="C1" s="236" t="s">
        <v>448</v>
      </c>
    </row>
    <row r="2" spans="1:3">
      <c r="A2" s="210" t="s">
        <v>34</v>
      </c>
      <c r="B2" s="664">
        <v>0.1</v>
      </c>
      <c r="C2" s="664">
        <v>0.3</v>
      </c>
    </row>
    <row r="3" spans="1:3">
      <c r="A3" s="210" t="s">
        <v>42</v>
      </c>
      <c r="B3" s="664">
        <v>0.2</v>
      </c>
      <c r="C3" s="664">
        <v>0.5</v>
      </c>
    </row>
    <row r="4" spans="1:3">
      <c r="A4" s="210" t="s">
        <v>49</v>
      </c>
      <c r="B4" s="664">
        <v>0.3</v>
      </c>
      <c r="C4" s="664">
        <v>0.6</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D7E2F-0343-4E3F-91D8-6073D4F293DE}">
  <dimension ref="A1:K17"/>
  <sheetViews>
    <sheetView zoomScale="175" zoomScaleNormal="175" workbookViewId="0">
      <selection activeCell="C1" sqref="A1:C11"/>
    </sheetView>
  </sheetViews>
  <sheetFormatPr defaultRowHeight="15"/>
  <cols>
    <col min="1" max="1" width="24.140625" bestFit="1" customWidth="1"/>
    <col min="2" max="3" width="15.140625" customWidth="1"/>
  </cols>
  <sheetData>
    <row r="1" spans="1:11">
      <c r="A1" s="197"/>
      <c r="B1" s="236" t="s">
        <v>447</v>
      </c>
      <c r="C1" s="236" t="s">
        <v>448</v>
      </c>
      <c r="K1" s="208" t="s">
        <v>1059</v>
      </c>
    </row>
    <row r="2" spans="1:11">
      <c r="A2" s="210" t="s">
        <v>243</v>
      </c>
      <c r="B2" s="664">
        <v>0.05</v>
      </c>
      <c r="C2" s="664">
        <v>0.11</v>
      </c>
      <c r="K2" s="208" t="s">
        <v>1060</v>
      </c>
    </row>
    <row r="3" spans="1:11">
      <c r="A3" s="210" t="s">
        <v>242</v>
      </c>
      <c r="B3" s="664">
        <v>0</v>
      </c>
      <c r="C3" s="664">
        <v>0.04</v>
      </c>
    </row>
    <row r="4" spans="1:11">
      <c r="A4" s="210" t="s">
        <v>245</v>
      </c>
      <c r="B4" s="664">
        <v>2.5000000000000001E-2</v>
      </c>
      <c r="C4" s="664">
        <v>0.05</v>
      </c>
    </row>
    <row r="5" spans="1:11">
      <c r="A5" s="210" t="s">
        <v>66</v>
      </c>
      <c r="B5" s="664">
        <v>2.5000000000000001E-2</v>
      </c>
      <c r="C5" s="664">
        <v>0.1</v>
      </c>
    </row>
    <row r="6" spans="1:11">
      <c r="A6" s="210" t="s">
        <v>42</v>
      </c>
      <c r="B6" s="664">
        <v>0.2</v>
      </c>
      <c r="C6" s="664">
        <v>0.5</v>
      </c>
    </row>
    <row r="7" spans="1:11">
      <c r="A7" s="210" t="s">
        <v>54</v>
      </c>
      <c r="B7" s="664">
        <v>0.1</v>
      </c>
      <c r="C7" s="664">
        <v>0.18</v>
      </c>
    </row>
    <row r="8" spans="1:11">
      <c r="A8" s="210" t="s">
        <v>51</v>
      </c>
      <c r="B8" s="664">
        <v>0.1</v>
      </c>
      <c r="C8" s="664">
        <v>0.21</v>
      </c>
    </row>
    <row r="9" spans="1:11">
      <c r="A9" s="210" t="s">
        <v>69</v>
      </c>
      <c r="B9" s="664">
        <v>0.04</v>
      </c>
      <c r="C9" s="664">
        <v>0.08</v>
      </c>
    </row>
    <row r="10" spans="1:11">
      <c r="A10" s="210" t="s">
        <v>241</v>
      </c>
      <c r="B10" s="664">
        <v>0</v>
      </c>
      <c r="C10" s="664">
        <v>0.05</v>
      </c>
    </row>
    <row r="11" spans="1:11">
      <c r="A11" s="210" t="s">
        <v>240</v>
      </c>
      <c r="B11" s="664">
        <v>0.06</v>
      </c>
      <c r="C11" s="664">
        <v>0.08</v>
      </c>
    </row>
    <row r="13" spans="1:11">
      <c r="A13" s="224"/>
      <c r="B13" s="665"/>
      <c r="C13" s="665"/>
    </row>
    <row r="14" spans="1:11">
      <c r="A14" s="224"/>
      <c r="B14" s="665"/>
      <c r="C14" s="665"/>
    </row>
    <row r="15" spans="1:11">
      <c r="A15" s="224"/>
      <c r="B15" s="665"/>
      <c r="C15" s="665"/>
    </row>
    <row r="16" spans="1:11">
      <c r="A16" s="224"/>
      <c r="B16" s="665"/>
      <c r="C16" s="665"/>
    </row>
    <row r="17" spans="2:3">
      <c r="B17" s="217"/>
      <c r="C17" s="217"/>
    </row>
  </sheetData>
  <pageMargins left="0.7" right="0.7" top="0.75" bottom="0.75" header="0.3" footer="0.3"/>
  <pageSetup paperSize="9" orientation="portrait" horizontalDpi="300" verticalDpi="3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1D2AF-893E-4B56-8C1E-310A2474B052}">
  <dimension ref="A1:AX198"/>
  <sheetViews>
    <sheetView zoomScale="70" zoomScaleNormal="70" workbookViewId="0">
      <pane xSplit="1" ySplit="1" topLeftCell="B2" activePane="bottomRight" state="frozen"/>
      <selection pane="topRight" activeCell="B1" sqref="B1"/>
      <selection pane="bottomLeft" activeCell="A2" sqref="A2"/>
      <selection pane="bottomRight" activeCell="A47" sqref="A47"/>
    </sheetView>
  </sheetViews>
  <sheetFormatPr defaultRowHeight="15"/>
  <cols>
    <col min="1" max="1" width="67.42578125" bestFit="1" customWidth="1"/>
    <col min="2" max="3" width="17.5703125" style="211" customWidth="1"/>
    <col min="4" max="4" width="13.85546875" style="211" bestFit="1" customWidth="1"/>
    <col min="5" max="5" width="19.85546875" style="211" bestFit="1" customWidth="1"/>
    <col min="6" max="6" width="7.42578125" style="211" bestFit="1" customWidth="1"/>
    <col min="7" max="7" width="8.140625" style="211" bestFit="1" customWidth="1"/>
    <col min="8" max="8" width="14.140625" style="211" customWidth="1"/>
    <col min="9" max="9" width="15.42578125" style="211" bestFit="1" customWidth="1"/>
    <col min="10" max="10" width="16.28515625" style="211" bestFit="1" customWidth="1"/>
    <col min="11" max="11" width="13.140625" style="211" bestFit="1" customWidth="1"/>
    <col min="12" max="12" width="11.5703125" style="211" customWidth="1"/>
    <col min="13" max="13" width="16" style="211" bestFit="1" customWidth="1"/>
    <col min="14" max="14" width="12.85546875" style="211" bestFit="1" customWidth="1"/>
    <col min="15" max="15" width="13.42578125" style="211" bestFit="1" customWidth="1"/>
    <col min="16" max="26" width="13.42578125" style="211" customWidth="1"/>
  </cols>
  <sheetData>
    <row r="1" spans="1:50" ht="30" customHeight="1">
      <c r="A1" s="647" t="s">
        <v>207</v>
      </c>
      <c r="B1" s="257" t="s">
        <v>1</v>
      </c>
      <c r="C1" s="257" t="s">
        <v>2</v>
      </c>
      <c r="D1" s="258" t="s">
        <v>32</v>
      </c>
      <c r="E1" s="258" t="s">
        <v>416</v>
      </c>
      <c r="F1" s="258" t="s">
        <v>447</v>
      </c>
      <c r="G1" s="258" t="s">
        <v>448</v>
      </c>
      <c r="H1" s="258" t="s">
        <v>419</v>
      </c>
      <c r="I1" s="258" t="s">
        <v>418</v>
      </c>
      <c r="J1" s="258" t="s">
        <v>1128</v>
      </c>
      <c r="K1" s="258" t="s">
        <v>204</v>
      </c>
      <c r="L1" s="258" t="s">
        <v>602</v>
      </c>
      <c r="M1" s="258" t="s">
        <v>417</v>
      </c>
      <c r="N1" s="258" t="s">
        <v>493</v>
      </c>
      <c r="O1" s="258" t="s">
        <v>494</v>
      </c>
      <c r="P1" s="644" t="s">
        <v>249</v>
      </c>
      <c r="Q1" s="644" t="s">
        <v>341</v>
      </c>
      <c r="R1" s="644" t="s">
        <v>344</v>
      </c>
      <c r="S1" s="644" t="s">
        <v>245</v>
      </c>
      <c r="T1" s="644" t="s">
        <v>349</v>
      </c>
      <c r="U1" s="644" t="s">
        <v>492</v>
      </c>
      <c r="V1" s="644" t="s">
        <v>352</v>
      </c>
      <c r="W1" s="644" t="s">
        <v>353</v>
      </c>
      <c r="X1" s="644" t="s">
        <v>453</v>
      </c>
      <c r="Y1" s="644" t="s">
        <v>95</v>
      </c>
      <c r="Z1" s="644" t="s">
        <v>96</v>
      </c>
      <c r="AA1" s="644" t="s">
        <v>97</v>
      </c>
      <c r="AB1" s="644" t="s">
        <v>257</v>
      </c>
      <c r="AC1" s="644" t="s">
        <v>969</v>
      </c>
      <c r="AD1" s="644" t="s">
        <v>54</v>
      </c>
      <c r="AE1" s="644" t="s">
        <v>51</v>
      </c>
      <c r="AF1" s="644" t="s">
        <v>69</v>
      </c>
      <c r="AG1" s="644" t="s">
        <v>364</v>
      </c>
      <c r="AH1" s="644" t="s">
        <v>365</v>
      </c>
      <c r="AI1" s="644" t="s">
        <v>214</v>
      </c>
      <c r="AJ1" s="644" t="s">
        <v>240</v>
      </c>
      <c r="AK1" s="644" t="s">
        <v>243</v>
      </c>
      <c r="AL1" s="644" t="s">
        <v>242</v>
      </c>
      <c r="AM1" s="644" t="s">
        <v>245</v>
      </c>
      <c r="AN1" s="644" t="s">
        <v>66</v>
      </c>
      <c r="AO1" s="644" t="s">
        <v>42</v>
      </c>
      <c r="AP1" s="644" t="s">
        <v>54</v>
      </c>
      <c r="AQ1" s="644" t="s">
        <v>51</v>
      </c>
      <c r="AR1" s="644" t="s">
        <v>69</v>
      </c>
      <c r="AS1" s="644" t="s">
        <v>241</v>
      </c>
      <c r="AT1" s="644" t="s">
        <v>240</v>
      </c>
      <c r="AV1" s="644" t="s">
        <v>1062</v>
      </c>
      <c r="AX1" s="644" t="s">
        <v>1063</v>
      </c>
    </row>
    <row r="2" spans="1:50">
      <c r="A2" s="220" t="s">
        <v>33</v>
      </c>
      <c r="B2" s="221" t="s">
        <v>339</v>
      </c>
      <c r="C2" s="221" t="s">
        <v>16</v>
      </c>
      <c r="D2" s="221" t="s">
        <v>16</v>
      </c>
      <c r="E2" s="221" t="s">
        <v>242</v>
      </c>
      <c r="F2" s="276">
        <v>0</v>
      </c>
      <c r="G2" s="276">
        <v>0.1</v>
      </c>
      <c r="H2" s="276" t="s">
        <v>420</v>
      </c>
      <c r="I2" s="277" t="s">
        <v>414</v>
      </c>
      <c r="J2" s="277">
        <v>1</v>
      </c>
      <c r="K2" s="277" t="s">
        <v>337</v>
      </c>
      <c r="L2" s="277" t="s">
        <v>603</v>
      </c>
      <c r="M2" s="276">
        <f>_xlfn.XLOOKUP(C2,'Model Ledger Fds'!$D$4:$D$58,'Model Ledger Fds'!$F$4:$F$58,0,FALSE)</f>
        <v>2.5399999999999999E-2</v>
      </c>
      <c r="N2" s="276">
        <v>0</v>
      </c>
      <c r="O2" s="276">
        <v>0.1</v>
      </c>
      <c r="P2" s="276">
        <v>1</v>
      </c>
      <c r="Q2" s="276">
        <v>0</v>
      </c>
      <c r="R2" s="276">
        <v>0</v>
      </c>
      <c r="S2" s="276">
        <v>0</v>
      </c>
      <c r="T2" s="276">
        <v>0</v>
      </c>
      <c r="U2" s="276">
        <v>0</v>
      </c>
      <c r="V2" s="276">
        <v>0</v>
      </c>
      <c r="W2" s="276">
        <v>0</v>
      </c>
      <c r="X2" s="276">
        <v>0</v>
      </c>
      <c r="Y2" s="276">
        <v>0</v>
      </c>
      <c r="Z2" s="276">
        <v>0</v>
      </c>
      <c r="AA2" s="276">
        <v>0</v>
      </c>
      <c r="AB2" s="276">
        <v>0</v>
      </c>
      <c r="AC2" s="276">
        <v>0</v>
      </c>
      <c r="AD2" s="276">
        <v>0</v>
      </c>
      <c r="AE2" s="276">
        <v>0</v>
      </c>
      <c r="AF2" s="276">
        <v>0</v>
      </c>
      <c r="AG2" s="276">
        <v>0</v>
      </c>
      <c r="AH2" s="276">
        <v>0</v>
      </c>
      <c r="AI2" s="276">
        <v>0</v>
      </c>
      <c r="AJ2" s="276">
        <v>0</v>
      </c>
      <c r="AK2" s="661">
        <f>SUM(Q2:R2)</f>
        <v>0</v>
      </c>
      <c r="AL2" s="661">
        <f>SUM(P2)</f>
        <v>1</v>
      </c>
      <c r="AM2" s="661">
        <f>S2</f>
        <v>0</v>
      </c>
      <c r="AN2" s="661">
        <f>SUM(T2:X2)</f>
        <v>0</v>
      </c>
      <c r="AO2" s="661">
        <f>SUM(Y2:AC2)</f>
        <v>0</v>
      </c>
      <c r="AP2" s="661">
        <f>AD2</f>
        <v>0</v>
      </c>
      <c r="AQ2" s="661">
        <f>AE2</f>
        <v>0</v>
      </c>
      <c r="AR2" s="661">
        <f>AF2</f>
        <v>0</v>
      </c>
      <c r="AS2" s="661">
        <f>SUM(AG2:AI2)</f>
        <v>0</v>
      </c>
      <c r="AT2" s="661">
        <f>AJ2</f>
        <v>0</v>
      </c>
      <c r="AV2" s="661">
        <f>SUM(P2:AJ2)</f>
        <v>1</v>
      </c>
      <c r="AX2" s="661">
        <f>SUM(AK2:AT2)</f>
        <v>1</v>
      </c>
    </row>
    <row r="3" spans="1:50">
      <c r="A3" s="220" t="s">
        <v>216</v>
      </c>
      <c r="B3" s="221" t="s">
        <v>27</v>
      </c>
      <c r="C3" s="221" t="s">
        <v>829</v>
      </c>
      <c r="D3" s="221" t="s">
        <v>34</v>
      </c>
      <c r="E3" s="221" t="s">
        <v>242</v>
      </c>
      <c r="F3" s="276">
        <v>0</v>
      </c>
      <c r="G3" s="276">
        <v>0.05</v>
      </c>
      <c r="H3" s="276" t="s">
        <v>420</v>
      </c>
      <c r="I3" s="277" t="s">
        <v>415</v>
      </c>
      <c r="J3" s="277">
        <v>1</v>
      </c>
      <c r="K3" s="277" t="s">
        <v>337</v>
      </c>
      <c r="L3" s="277" t="s">
        <v>603</v>
      </c>
      <c r="M3" s="276">
        <f>_xlfn.XLOOKUP(C3,'Model Ledger Fds'!$D$4:$D$58,'Model Ledger Fds'!$F$4:$F$58,0,FALSE)</f>
        <v>2.6000000000000002E-2</v>
      </c>
      <c r="N3" s="276">
        <v>0</v>
      </c>
      <c r="O3" s="276">
        <v>0.05</v>
      </c>
      <c r="P3" s="276">
        <f>_xlfn.XLOOKUP($B3,'Fund &amp; ETF Database'!$D$4:$D$59,'Fund &amp; ETF Database'!$R$4:$R$59,"CHECK",FALSE)+_xlfn.XLOOKUP($B3,'Fund &amp; ETF Database'!$D$4:$D$59,'Fund &amp; ETF Database'!$S$4:$S$59,"CHECK",FALSE)</f>
        <v>1</v>
      </c>
      <c r="Q3" s="276">
        <f>_xlfn.XLOOKUP($B3,'Fund &amp; ETF Database'!$D$4:$D$59,'Fund &amp; ETF Database'!$T$4:$T$59,"CHECK",FALSE)</f>
        <v>0</v>
      </c>
      <c r="R3" s="276">
        <f>_xlfn.XLOOKUP($B3,'Fund &amp; ETF Database'!$D$4:$D$59,'Fund &amp; ETF Database'!$U$4:$U$59,"CHECK",FALSE)</f>
        <v>0</v>
      </c>
      <c r="S3" s="276">
        <f>_xlfn.XLOOKUP($B3,'Fund &amp; ETF Database'!$D$4:$D$59,'Fund &amp; ETF Database'!$V$4:$V$59,"CHECK",FALSE)</f>
        <v>0</v>
      </c>
      <c r="T3" s="276">
        <f>_xlfn.XLOOKUP($B3,'Fund &amp; ETF Database'!$D$4:$D$59,'Fund &amp; ETF Database'!$W$4:$W$59,"CHECK",FALSE)</f>
        <v>0</v>
      </c>
      <c r="U3" s="276">
        <f>_xlfn.XLOOKUP($B3,'Fund &amp; ETF Database'!$D$4:$D$59,'Fund &amp; ETF Database'!$AA$4:$AA$59,"CHECK",FALSE)</f>
        <v>0</v>
      </c>
      <c r="V3" s="276">
        <f>_xlfn.XLOOKUP($B3,'Fund &amp; ETF Database'!$D$4:$D$59,'Fund &amp; ETF Database'!$X$4:$X$59,"CHECK",FALSE)</f>
        <v>0</v>
      </c>
      <c r="W3" s="276">
        <f>_xlfn.XLOOKUP($B3,'Fund &amp; ETF Database'!$D$4:$D$59,'Fund &amp; ETF Database'!$Y$4:$Y$59,"CHECK",FALSE)</f>
        <v>0</v>
      </c>
      <c r="X3" s="276">
        <f>_xlfn.XLOOKUP($B3,'Fund &amp; ETF Database'!$D$4:$D$59,'Fund &amp; ETF Database'!$Z$4:$Z$59,"CHECK",FALSE)</f>
        <v>0</v>
      </c>
      <c r="Y3" s="276">
        <f>_xlfn.XLOOKUP($B3,'Fund &amp; ETF Database'!$D$4:$D$59,'Fund &amp; ETF Database'!$AD$4:$AD$59,"CHECK",FALSE)</f>
        <v>0</v>
      </c>
      <c r="Z3" s="276">
        <f>_xlfn.XLOOKUP($B3,'Fund &amp; ETF Database'!$D$4:$D$59,'Fund &amp; ETF Database'!$AE$4:$AE$59,"CHECK",FALSE)</f>
        <v>0</v>
      </c>
      <c r="AA3" s="276">
        <f>_xlfn.XLOOKUP($B3,'Fund &amp; ETF Database'!$D$4:$D$59,'Fund &amp; ETF Database'!$AF$4:$AF$59,"CHECK",FALSE)</f>
        <v>0</v>
      </c>
      <c r="AB3" s="276">
        <f>_xlfn.XLOOKUP($B3,'Fund &amp; ETF Database'!$D$4:$D$59,'Fund &amp; ETF Database'!$AG$4:$AG$59,"CHECK",FALSE)</f>
        <v>0</v>
      </c>
      <c r="AC3" s="276">
        <f>_xlfn.XLOOKUP($B3,'Fund &amp; ETF Database'!$D$4:$D$59,'Fund &amp; ETF Database'!$AH$4:$AH$59,"CHECK",FALSE)</f>
        <v>0</v>
      </c>
      <c r="AD3" s="276">
        <f>_xlfn.XLOOKUP($B3,'Fund &amp; ETF Database'!$D$4:$D$59,'Fund &amp; ETF Database'!$AI$4:$AI$59,"CHECK",FALSE)</f>
        <v>0</v>
      </c>
      <c r="AE3" s="276">
        <f>_xlfn.XLOOKUP($B3,'Fund &amp; ETF Database'!$D$4:$D$59,'Fund &amp; ETF Database'!$AJ$4:$AJ$59,"CHECK",FALSE)+_xlfn.XLOOKUP($B3,'Fund &amp; ETF Database'!$D$4:$D$59,'Fund &amp; ETF Database'!$AL$4:$AL$59,"CHECK",FALSE)+_xlfn.XLOOKUP($B3,'Fund &amp; ETF Database'!$D$4:$D$59,'Fund &amp; ETF Database'!$AM$4:$AM$59,"CHECK",FALSE)</f>
        <v>0</v>
      </c>
      <c r="AF3" s="276">
        <f>_xlfn.XLOOKUP($B3,'Fund &amp; ETF Database'!$D$4:$D$59,'Fund &amp; ETF Database'!$AK$4:$AK$59,"CHECK",FALSE)</f>
        <v>0</v>
      </c>
      <c r="AG3" s="276">
        <f>_xlfn.XLOOKUP($B3,'Fund &amp; ETF Database'!$D$4:$D$59,'Fund &amp; ETF Database'!$AO$4:$AO$59,"CHECK",FALSE)</f>
        <v>0</v>
      </c>
      <c r="AH3" s="276">
        <f>_xlfn.XLOOKUP($B3,'Fund &amp; ETF Database'!$D$4:$D$59,'Fund &amp; ETF Database'!$AN$4:$AN$59,"CHECK",FALSE)</f>
        <v>0</v>
      </c>
      <c r="AI3" s="276">
        <f>_xlfn.XLOOKUP($B3,'Fund &amp; ETF Database'!$D$4:$D$59,'Fund &amp; ETF Database'!$AP$4:$AP$59,"CHECK",FALSE)</f>
        <v>0</v>
      </c>
      <c r="AJ3" s="276">
        <f>_xlfn.XLOOKUP($B3,'Fund &amp; ETF Database'!$D$4:$D$59,'Fund &amp; ETF Database'!$AQ$4:$AQ$59,"CHECK",FALSE)</f>
        <v>0</v>
      </c>
      <c r="AK3" s="661">
        <f t="shared" ref="AK3:AK55" si="0">SUM(Q3:R3)</f>
        <v>0</v>
      </c>
      <c r="AL3" s="661">
        <f t="shared" ref="AL3:AL55" si="1">SUM(P3)</f>
        <v>1</v>
      </c>
      <c r="AM3" s="661">
        <f t="shared" ref="AM3:AM55" si="2">S3</f>
        <v>0</v>
      </c>
      <c r="AN3" s="661">
        <f t="shared" ref="AN3:AN55" si="3">SUM(T3:X3)</f>
        <v>0</v>
      </c>
      <c r="AO3" s="661">
        <f t="shared" ref="AO3:AO55" si="4">SUM(Y3:AC3)</f>
        <v>0</v>
      </c>
      <c r="AP3" s="661">
        <f t="shared" ref="AP3:AP55" si="5">AD3</f>
        <v>0</v>
      </c>
      <c r="AQ3" s="661">
        <f t="shared" ref="AQ3:AQ55" si="6">AE3</f>
        <v>0</v>
      </c>
      <c r="AR3" s="661">
        <f t="shared" ref="AR3:AR55" si="7">AF3</f>
        <v>0</v>
      </c>
      <c r="AS3" s="661">
        <f t="shared" ref="AS3:AS55" si="8">SUM(AG3:AI3)</f>
        <v>0</v>
      </c>
      <c r="AT3" s="661">
        <f t="shared" ref="AT3:AT55" si="9">AJ3</f>
        <v>0</v>
      </c>
      <c r="AV3" s="661">
        <f t="shared" ref="AV3:AV55" si="10">SUM(P3:AJ3)</f>
        <v>1</v>
      </c>
      <c r="AX3" s="661">
        <f t="shared" ref="AX3:AX55" si="11">SUM(AK3:AT3)</f>
        <v>1</v>
      </c>
    </row>
    <row r="4" spans="1:50">
      <c r="A4" s="220" t="s">
        <v>217</v>
      </c>
      <c r="B4" s="221" t="s">
        <v>4</v>
      </c>
      <c r="C4" s="221" t="s">
        <v>1027</v>
      </c>
      <c r="D4" s="221" t="s">
        <v>34</v>
      </c>
      <c r="E4" s="221" t="s">
        <v>242</v>
      </c>
      <c r="F4" s="276">
        <v>0</v>
      </c>
      <c r="G4" s="276">
        <v>0.05</v>
      </c>
      <c r="H4" s="276" t="s">
        <v>420</v>
      </c>
      <c r="I4" s="277" t="s">
        <v>415</v>
      </c>
      <c r="J4" s="277">
        <v>1</v>
      </c>
      <c r="K4" s="277" t="s">
        <v>337</v>
      </c>
      <c r="L4" s="277" t="s">
        <v>603</v>
      </c>
      <c r="M4" s="276">
        <f>_xlfn.XLOOKUP(C4,'Model Ledger Fds'!$D$4:$D$58,'Model Ledger Fds'!$F$4:$F$58,0,FALSE)</f>
        <v>0</v>
      </c>
      <c r="N4" s="276">
        <v>0</v>
      </c>
      <c r="O4" s="276">
        <v>0.05</v>
      </c>
      <c r="P4" s="276">
        <f>_xlfn.XLOOKUP($B4,'Fund &amp; ETF Database'!$D$4:$D$59,'Fund &amp; ETF Database'!$R$4:$R$59,"CHECK",FALSE)+_xlfn.XLOOKUP($B4,'Fund &amp; ETF Database'!$D$4:$D$59,'Fund &amp; ETF Database'!$S$4:$S$59,"CHECK",FALSE)</f>
        <v>1</v>
      </c>
      <c r="Q4" s="276">
        <f>_xlfn.XLOOKUP($B4,'Fund &amp; ETF Database'!$D$4:$D$59,'Fund &amp; ETF Database'!$T$4:$T$59,"CHECK",FALSE)</f>
        <v>0</v>
      </c>
      <c r="R4" s="276">
        <f>_xlfn.XLOOKUP($B4,'Fund &amp; ETF Database'!$D$4:$D$59,'Fund &amp; ETF Database'!$U$4:$U$59,"CHECK",FALSE)</f>
        <v>0</v>
      </c>
      <c r="S4" s="276">
        <f>_xlfn.XLOOKUP($B4,'Fund &amp; ETF Database'!$D$4:$D$59,'Fund &amp; ETF Database'!$V$4:$V$59,"CHECK",FALSE)</f>
        <v>0</v>
      </c>
      <c r="T4" s="276">
        <f>_xlfn.XLOOKUP($B4,'Fund &amp; ETF Database'!$D$4:$D$59,'Fund &amp; ETF Database'!$W$4:$W$59,"CHECK",FALSE)</f>
        <v>0</v>
      </c>
      <c r="U4" s="276">
        <f>_xlfn.XLOOKUP($B4,'Fund &amp; ETF Database'!$D$4:$D$59,'Fund &amp; ETF Database'!$AA$4:$AA$59,"CHECK",FALSE)</f>
        <v>0</v>
      </c>
      <c r="V4" s="276">
        <f>_xlfn.XLOOKUP($B4,'Fund &amp; ETF Database'!$D$4:$D$59,'Fund &amp; ETF Database'!$X$4:$X$59,"CHECK",FALSE)</f>
        <v>0</v>
      </c>
      <c r="W4" s="276">
        <f>_xlfn.XLOOKUP($B4,'Fund &amp; ETF Database'!$D$4:$D$59,'Fund &amp; ETF Database'!$Y$4:$Y$59,"CHECK",FALSE)</f>
        <v>0</v>
      </c>
      <c r="X4" s="276">
        <f>_xlfn.XLOOKUP($B4,'Fund &amp; ETF Database'!$D$4:$D$59,'Fund &amp; ETF Database'!$Z$4:$Z$59,"CHECK",FALSE)</f>
        <v>0</v>
      </c>
      <c r="Y4" s="276">
        <f>_xlfn.XLOOKUP($B4,'Fund &amp; ETF Database'!$D$4:$D$59,'Fund &amp; ETF Database'!$AD$4:$AD$59,"CHECK",FALSE)</f>
        <v>0</v>
      </c>
      <c r="Z4" s="276">
        <f>_xlfn.XLOOKUP($B4,'Fund &amp; ETF Database'!$D$4:$D$59,'Fund &amp; ETF Database'!$AE$4:$AE$59,"CHECK",FALSE)</f>
        <v>0</v>
      </c>
      <c r="AA4" s="276">
        <f>_xlfn.XLOOKUP($B4,'Fund &amp; ETF Database'!$D$4:$D$59,'Fund &amp; ETF Database'!$AF$4:$AF$59,"CHECK",FALSE)</f>
        <v>0</v>
      </c>
      <c r="AB4" s="276">
        <f>_xlfn.XLOOKUP($B4,'Fund &amp; ETF Database'!$D$4:$D$59,'Fund &amp; ETF Database'!$AG$4:$AG$59,"CHECK",FALSE)</f>
        <v>0</v>
      </c>
      <c r="AC4" s="276">
        <f>_xlfn.XLOOKUP($B4,'Fund &amp; ETF Database'!$D$4:$D$59,'Fund &amp; ETF Database'!$AH$4:$AH$59,"CHECK",FALSE)</f>
        <v>0</v>
      </c>
      <c r="AD4" s="276">
        <f>_xlfn.XLOOKUP($B4,'Fund &amp; ETF Database'!$D$4:$D$59,'Fund &amp; ETF Database'!$AI$4:$AI$59,"CHECK",FALSE)</f>
        <v>0</v>
      </c>
      <c r="AE4" s="276">
        <f>_xlfn.XLOOKUP($B4,'Fund &amp; ETF Database'!$D$4:$D$59,'Fund &amp; ETF Database'!$AJ$4:$AJ$59,"CHECK",FALSE)+_xlfn.XLOOKUP($B4,'Fund &amp; ETF Database'!$D$4:$D$59,'Fund &amp; ETF Database'!$AL$4:$AL$59,"CHECK",FALSE)+_xlfn.XLOOKUP($B4,'Fund &amp; ETF Database'!$D$4:$D$59,'Fund &amp; ETF Database'!$AM$4:$AM$59,"CHECK",FALSE)</f>
        <v>0</v>
      </c>
      <c r="AF4" s="276">
        <f>_xlfn.XLOOKUP($B4,'Fund &amp; ETF Database'!$D$4:$D$59,'Fund &amp; ETF Database'!$AK$4:$AK$59,"CHECK",FALSE)</f>
        <v>0</v>
      </c>
      <c r="AG4" s="276">
        <f>_xlfn.XLOOKUP($B4,'Fund &amp; ETF Database'!$D$4:$D$59,'Fund &amp; ETF Database'!$AO$4:$AO$59,"CHECK",FALSE)</f>
        <v>0</v>
      </c>
      <c r="AH4" s="276">
        <f>_xlfn.XLOOKUP($B4,'Fund &amp; ETF Database'!$D$4:$D$59,'Fund &amp; ETF Database'!$AN$4:$AN$59,"CHECK",FALSE)</f>
        <v>0</v>
      </c>
      <c r="AI4" s="276">
        <f>_xlfn.XLOOKUP($B4,'Fund &amp; ETF Database'!$D$4:$D$59,'Fund &amp; ETF Database'!$AP$4:$AP$59,"CHECK",FALSE)</f>
        <v>0</v>
      </c>
      <c r="AJ4" s="276">
        <f>_xlfn.XLOOKUP($B4,'Fund &amp; ETF Database'!$D$4:$D$59,'Fund &amp; ETF Database'!$AQ$4:$AQ$59,"CHECK",FALSE)</f>
        <v>0</v>
      </c>
      <c r="AK4" s="661">
        <f t="shared" si="0"/>
        <v>0</v>
      </c>
      <c r="AL4" s="661">
        <f t="shared" si="1"/>
        <v>1</v>
      </c>
      <c r="AM4" s="661">
        <f t="shared" si="2"/>
        <v>0</v>
      </c>
      <c r="AN4" s="661">
        <f t="shared" si="3"/>
        <v>0</v>
      </c>
      <c r="AO4" s="661">
        <f t="shared" si="4"/>
        <v>0</v>
      </c>
      <c r="AP4" s="661">
        <f t="shared" si="5"/>
        <v>0</v>
      </c>
      <c r="AQ4" s="661">
        <f t="shared" si="6"/>
        <v>0</v>
      </c>
      <c r="AR4" s="661">
        <f t="shared" si="7"/>
        <v>0</v>
      </c>
      <c r="AS4" s="661">
        <f t="shared" si="8"/>
        <v>0</v>
      </c>
      <c r="AT4" s="661">
        <f t="shared" si="9"/>
        <v>0</v>
      </c>
      <c r="AV4" s="661">
        <f t="shared" si="10"/>
        <v>1</v>
      </c>
      <c r="AX4" s="661">
        <f t="shared" si="11"/>
        <v>1</v>
      </c>
    </row>
    <row r="5" spans="1:50">
      <c r="A5" s="220" t="s">
        <v>156</v>
      </c>
      <c r="B5" s="221" t="s">
        <v>157</v>
      </c>
      <c r="C5" s="221" t="s">
        <v>1028</v>
      </c>
      <c r="D5" s="221" t="s">
        <v>34</v>
      </c>
      <c r="E5" s="221" t="s">
        <v>242</v>
      </c>
      <c r="F5" s="276">
        <v>0</v>
      </c>
      <c r="G5" s="276">
        <v>0.05</v>
      </c>
      <c r="H5" s="276" t="s">
        <v>420</v>
      </c>
      <c r="I5" s="277" t="s">
        <v>415</v>
      </c>
      <c r="J5" s="277">
        <v>1</v>
      </c>
      <c r="K5" s="277" t="s">
        <v>337</v>
      </c>
      <c r="L5" s="277" t="s">
        <v>603</v>
      </c>
      <c r="M5" s="276">
        <f>_xlfn.XLOOKUP(C5,'Model Ledger Fds'!$D$4:$D$58,'Model Ledger Fds'!$F$4:$F$58,0,FALSE)</f>
        <v>0</v>
      </c>
      <c r="N5" s="276">
        <v>0</v>
      </c>
      <c r="O5" s="276">
        <v>0.05</v>
      </c>
      <c r="P5" s="276">
        <f>_xlfn.XLOOKUP($B5,'Fund &amp; ETF Database'!$D$4:$D$59,'Fund &amp; ETF Database'!$R$4:$R$59,"CHECK",FALSE)+_xlfn.XLOOKUP($B5,'Fund &amp; ETF Database'!$D$4:$D$59,'Fund &amp; ETF Database'!$S$4:$S$59,"CHECK",FALSE)</f>
        <v>1</v>
      </c>
      <c r="Q5" s="276">
        <f>_xlfn.XLOOKUP($B5,'Fund &amp; ETF Database'!$D$4:$D$59,'Fund &amp; ETF Database'!$T$4:$T$59,"CHECK",FALSE)</f>
        <v>0</v>
      </c>
      <c r="R5" s="276">
        <f>_xlfn.XLOOKUP($B5,'Fund &amp; ETF Database'!$D$4:$D$59,'Fund &amp; ETF Database'!$U$4:$U$59,"CHECK",FALSE)</f>
        <v>0</v>
      </c>
      <c r="S5" s="276">
        <f>_xlfn.XLOOKUP($B5,'Fund &amp; ETF Database'!$D$4:$D$59,'Fund &amp; ETF Database'!$V$4:$V$59,"CHECK",FALSE)</f>
        <v>0</v>
      </c>
      <c r="T5" s="276">
        <f>_xlfn.XLOOKUP($B5,'Fund &amp; ETF Database'!$D$4:$D$59,'Fund &amp; ETF Database'!$W$4:$W$59,"CHECK",FALSE)</f>
        <v>0</v>
      </c>
      <c r="U5" s="276">
        <f>_xlfn.XLOOKUP($B5,'Fund &amp; ETF Database'!$D$4:$D$59,'Fund &amp; ETF Database'!$AA$4:$AA$59,"CHECK",FALSE)</f>
        <v>0</v>
      </c>
      <c r="V5" s="276">
        <f>_xlfn.XLOOKUP($B5,'Fund &amp; ETF Database'!$D$4:$D$59,'Fund &amp; ETF Database'!$X$4:$X$59,"CHECK",FALSE)</f>
        <v>0</v>
      </c>
      <c r="W5" s="276">
        <f>_xlfn.XLOOKUP($B5,'Fund &amp; ETF Database'!$D$4:$D$59,'Fund &amp; ETF Database'!$Y$4:$Y$59,"CHECK",FALSE)</f>
        <v>0</v>
      </c>
      <c r="X5" s="276">
        <f>_xlfn.XLOOKUP($B5,'Fund &amp; ETF Database'!$D$4:$D$59,'Fund &amp; ETF Database'!$Z$4:$Z$59,"CHECK",FALSE)</f>
        <v>0</v>
      </c>
      <c r="Y5" s="276">
        <f>_xlfn.XLOOKUP($B5,'Fund &amp; ETF Database'!$D$4:$D$59,'Fund &amp; ETF Database'!$AD$4:$AD$59,"CHECK",FALSE)</f>
        <v>0</v>
      </c>
      <c r="Z5" s="276">
        <f>_xlfn.XLOOKUP($B5,'Fund &amp; ETF Database'!$D$4:$D$59,'Fund &amp; ETF Database'!$AE$4:$AE$59,"CHECK",FALSE)</f>
        <v>0</v>
      </c>
      <c r="AA5" s="276">
        <f>_xlfn.XLOOKUP($B5,'Fund &amp; ETF Database'!$D$4:$D$59,'Fund &amp; ETF Database'!$AF$4:$AF$59,"CHECK",FALSE)</f>
        <v>0</v>
      </c>
      <c r="AB5" s="276">
        <f>_xlfn.XLOOKUP($B5,'Fund &amp; ETF Database'!$D$4:$D$59,'Fund &amp; ETF Database'!$AG$4:$AG$59,"CHECK",FALSE)</f>
        <v>0</v>
      </c>
      <c r="AC5" s="276">
        <f>_xlfn.XLOOKUP($B5,'Fund &amp; ETF Database'!$D$4:$D$59,'Fund &amp; ETF Database'!$AH$4:$AH$59,"CHECK",FALSE)</f>
        <v>0</v>
      </c>
      <c r="AD5" s="276">
        <f>_xlfn.XLOOKUP($B5,'Fund &amp; ETF Database'!$D$4:$D$59,'Fund &amp; ETF Database'!$AI$4:$AI$59,"CHECK",FALSE)</f>
        <v>0</v>
      </c>
      <c r="AE5" s="276">
        <f>_xlfn.XLOOKUP($B5,'Fund &amp; ETF Database'!$D$4:$D$59,'Fund &amp; ETF Database'!$AJ$4:$AJ$59,"CHECK",FALSE)+_xlfn.XLOOKUP($B5,'Fund &amp; ETF Database'!$D$4:$D$59,'Fund &amp; ETF Database'!$AL$4:$AL$59,"CHECK",FALSE)+_xlfn.XLOOKUP($B5,'Fund &amp; ETF Database'!$D$4:$D$59,'Fund &amp; ETF Database'!$AM$4:$AM$59,"CHECK",FALSE)</f>
        <v>0</v>
      </c>
      <c r="AF5" s="276">
        <f>_xlfn.XLOOKUP($B5,'Fund &amp; ETF Database'!$D$4:$D$59,'Fund &amp; ETF Database'!$AK$4:$AK$59,"CHECK",FALSE)</f>
        <v>0</v>
      </c>
      <c r="AG5" s="276">
        <f>_xlfn.XLOOKUP($B5,'Fund &amp; ETF Database'!$D$4:$D$59,'Fund &amp; ETF Database'!$AO$4:$AO$59,"CHECK",FALSE)</f>
        <v>0</v>
      </c>
      <c r="AH5" s="276">
        <f>_xlfn.XLOOKUP($B5,'Fund &amp; ETF Database'!$D$4:$D$59,'Fund &amp; ETF Database'!$AN$4:$AN$59,"CHECK",FALSE)</f>
        <v>0</v>
      </c>
      <c r="AI5" s="276">
        <f>_xlfn.XLOOKUP($B5,'Fund &amp; ETF Database'!$D$4:$D$59,'Fund &amp; ETF Database'!$AP$4:$AP$59,"CHECK",FALSE)</f>
        <v>0</v>
      </c>
      <c r="AJ5" s="276">
        <f>_xlfn.XLOOKUP($B5,'Fund &amp; ETF Database'!$D$4:$D$59,'Fund &amp; ETF Database'!$AQ$4:$AQ$59,"CHECK",FALSE)</f>
        <v>0</v>
      </c>
      <c r="AK5" s="661">
        <f t="shared" si="0"/>
        <v>0</v>
      </c>
      <c r="AL5" s="661">
        <f t="shared" si="1"/>
        <v>1</v>
      </c>
      <c r="AM5" s="661">
        <f t="shared" si="2"/>
        <v>0</v>
      </c>
      <c r="AN5" s="661">
        <f t="shared" si="3"/>
        <v>0</v>
      </c>
      <c r="AO5" s="661">
        <f t="shared" si="4"/>
        <v>0</v>
      </c>
      <c r="AP5" s="661">
        <f t="shared" si="5"/>
        <v>0</v>
      </c>
      <c r="AQ5" s="661">
        <f t="shared" si="6"/>
        <v>0</v>
      </c>
      <c r="AR5" s="661">
        <f t="shared" si="7"/>
        <v>0</v>
      </c>
      <c r="AS5" s="661">
        <f t="shared" si="8"/>
        <v>0</v>
      </c>
      <c r="AT5" s="661">
        <f t="shared" si="9"/>
        <v>0</v>
      </c>
      <c r="AV5" s="661">
        <f t="shared" si="10"/>
        <v>1</v>
      </c>
      <c r="AX5" s="661">
        <f t="shared" si="11"/>
        <v>1</v>
      </c>
    </row>
    <row r="6" spans="1:50">
      <c r="A6" s="220" t="s">
        <v>218</v>
      </c>
      <c r="B6" s="221" t="s">
        <v>189</v>
      </c>
      <c r="C6" s="221" t="s">
        <v>1029</v>
      </c>
      <c r="D6" s="221" t="s">
        <v>34</v>
      </c>
      <c r="E6" s="221" t="s">
        <v>242</v>
      </c>
      <c r="F6" s="276">
        <v>0</v>
      </c>
      <c r="G6" s="276">
        <v>0.05</v>
      </c>
      <c r="H6" s="276" t="s">
        <v>420</v>
      </c>
      <c r="I6" s="277" t="s">
        <v>414</v>
      </c>
      <c r="J6" s="277">
        <v>1</v>
      </c>
      <c r="K6" s="277" t="s">
        <v>337</v>
      </c>
      <c r="L6" s="277" t="s">
        <v>603</v>
      </c>
      <c r="M6" s="276">
        <f>_xlfn.XLOOKUP(C6,'Model Ledger Fds'!$D$4:$D$58,'Model Ledger Fds'!$F$4:$F$58,0,FALSE)</f>
        <v>0</v>
      </c>
      <c r="N6" s="276">
        <v>0</v>
      </c>
      <c r="O6" s="276">
        <v>0.05</v>
      </c>
      <c r="P6" s="276">
        <f>_xlfn.XLOOKUP($B6,'Fund &amp; ETF Database'!$D$4:$D$59,'Fund &amp; ETF Database'!$R$4:$R$59,"CHECK",FALSE)+_xlfn.XLOOKUP($B6,'Fund &amp; ETF Database'!$D$4:$D$59,'Fund &amp; ETF Database'!$S$4:$S$59,"CHECK",FALSE)</f>
        <v>1</v>
      </c>
      <c r="Q6" s="276">
        <f>_xlfn.XLOOKUP($B6,'Fund &amp; ETF Database'!$D$4:$D$59,'Fund &amp; ETF Database'!$T$4:$T$59,"CHECK",FALSE)</f>
        <v>0</v>
      </c>
      <c r="R6" s="276">
        <f>_xlfn.XLOOKUP($B6,'Fund &amp; ETF Database'!$D$4:$D$59,'Fund &amp; ETF Database'!$U$4:$U$59,"CHECK",FALSE)</f>
        <v>0</v>
      </c>
      <c r="S6" s="276">
        <f>_xlfn.XLOOKUP($B6,'Fund &amp; ETF Database'!$D$4:$D$59,'Fund &amp; ETF Database'!$V$4:$V$59,"CHECK",FALSE)</f>
        <v>0</v>
      </c>
      <c r="T6" s="276">
        <f>_xlfn.XLOOKUP($B6,'Fund &amp; ETF Database'!$D$4:$D$59,'Fund &amp; ETF Database'!$W$4:$W$59,"CHECK",FALSE)</f>
        <v>0</v>
      </c>
      <c r="U6" s="276">
        <f>_xlfn.XLOOKUP($B6,'Fund &amp; ETF Database'!$D$4:$D$59,'Fund &amp; ETF Database'!$AA$4:$AA$59,"CHECK",FALSE)</f>
        <v>0</v>
      </c>
      <c r="V6" s="276">
        <f>_xlfn.XLOOKUP($B6,'Fund &amp; ETF Database'!$D$4:$D$59,'Fund &amp; ETF Database'!$X$4:$X$59,"CHECK",FALSE)</f>
        <v>0</v>
      </c>
      <c r="W6" s="276">
        <f>_xlfn.XLOOKUP($B6,'Fund &amp; ETF Database'!$D$4:$D$59,'Fund &amp; ETF Database'!$Y$4:$Y$59,"CHECK",FALSE)</f>
        <v>0</v>
      </c>
      <c r="X6" s="276">
        <f>_xlfn.XLOOKUP($B6,'Fund &amp; ETF Database'!$D$4:$D$59,'Fund &amp; ETF Database'!$Z$4:$Z$59,"CHECK",FALSE)</f>
        <v>0</v>
      </c>
      <c r="Y6" s="276">
        <f>_xlfn.XLOOKUP($B6,'Fund &amp; ETF Database'!$D$4:$D$59,'Fund &amp; ETF Database'!$AD$4:$AD$59,"CHECK",FALSE)</f>
        <v>0</v>
      </c>
      <c r="Z6" s="276">
        <f>_xlfn.XLOOKUP($B6,'Fund &amp; ETF Database'!$D$4:$D$59,'Fund &amp; ETF Database'!$AE$4:$AE$59,"CHECK",FALSE)</f>
        <v>0</v>
      </c>
      <c r="AA6" s="276">
        <f>_xlfn.XLOOKUP($B6,'Fund &amp; ETF Database'!$D$4:$D$59,'Fund &amp; ETF Database'!$AF$4:$AF$59,"CHECK",FALSE)</f>
        <v>0</v>
      </c>
      <c r="AB6" s="276">
        <f>_xlfn.XLOOKUP($B6,'Fund &amp; ETF Database'!$D$4:$D$59,'Fund &amp; ETF Database'!$AG$4:$AG$59,"CHECK",FALSE)</f>
        <v>0</v>
      </c>
      <c r="AC6" s="276">
        <f>_xlfn.XLOOKUP($B6,'Fund &amp; ETF Database'!$D$4:$D$59,'Fund &amp; ETF Database'!$AH$4:$AH$59,"CHECK",FALSE)</f>
        <v>0</v>
      </c>
      <c r="AD6" s="276">
        <f>_xlfn.XLOOKUP($B6,'Fund &amp; ETF Database'!$D$4:$D$59,'Fund &amp; ETF Database'!$AI$4:$AI$59,"CHECK",FALSE)</f>
        <v>0</v>
      </c>
      <c r="AE6" s="276">
        <f>_xlfn.XLOOKUP($B6,'Fund &amp; ETF Database'!$D$4:$D$59,'Fund &amp; ETF Database'!$AJ$4:$AJ$59,"CHECK",FALSE)+_xlfn.XLOOKUP($B6,'Fund &amp; ETF Database'!$D$4:$D$59,'Fund &amp; ETF Database'!$AL$4:$AL$59,"CHECK",FALSE)+_xlfn.XLOOKUP($B6,'Fund &amp; ETF Database'!$D$4:$D$59,'Fund &amp; ETF Database'!$AM$4:$AM$59,"CHECK",FALSE)</f>
        <v>0</v>
      </c>
      <c r="AF6" s="276">
        <f>_xlfn.XLOOKUP($B6,'Fund &amp; ETF Database'!$D$4:$D$59,'Fund &amp; ETF Database'!$AK$4:$AK$59,"CHECK",FALSE)</f>
        <v>0</v>
      </c>
      <c r="AG6" s="276">
        <f>_xlfn.XLOOKUP($B6,'Fund &amp; ETF Database'!$D$4:$D$59,'Fund &amp; ETF Database'!$AO$4:$AO$59,"CHECK",FALSE)</f>
        <v>0</v>
      </c>
      <c r="AH6" s="276">
        <f>_xlfn.XLOOKUP($B6,'Fund &amp; ETF Database'!$D$4:$D$59,'Fund &amp; ETF Database'!$AN$4:$AN$59,"CHECK",FALSE)</f>
        <v>0</v>
      </c>
      <c r="AI6" s="276">
        <f>_xlfn.XLOOKUP($B6,'Fund &amp; ETF Database'!$D$4:$D$59,'Fund &amp; ETF Database'!$AP$4:$AP$59,"CHECK",FALSE)</f>
        <v>0</v>
      </c>
      <c r="AJ6" s="276">
        <f>_xlfn.XLOOKUP($B6,'Fund &amp; ETF Database'!$D$4:$D$59,'Fund &amp; ETF Database'!$AQ$4:$AQ$59,"CHECK",FALSE)</f>
        <v>0</v>
      </c>
      <c r="AK6" s="661">
        <f t="shared" si="0"/>
        <v>0</v>
      </c>
      <c r="AL6" s="661">
        <f t="shared" si="1"/>
        <v>1</v>
      </c>
      <c r="AM6" s="661">
        <f t="shared" si="2"/>
        <v>0</v>
      </c>
      <c r="AN6" s="661">
        <f t="shared" si="3"/>
        <v>0</v>
      </c>
      <c r="AO6" s="661">
        <f t="shared" si="4"/>
        <v>0</v>
      </c>
      <c r="AP6" s="661">
        <f t="shared" si="5"/>
        <v>0</v>
      </c>
      <c r="AQ6" s="661">
        <f t="shared" si="6"/>
        <v>0</v>
      </c>
      <c r="AR6" s="661">
        <f t="shared" si="7"/>
        <v>0</v>
      </c>
      <c r="AS6" s="661">
        <f t="shared" si="8"/>
        <v>0</v>
      </c>
      <c r="AT6" s="661">
        <f t="shared" si="9"/>
        <v>0</v>
      </c>
      <c r="AV6" s="661">
        <f t="shared" si="10"/>
        <v>1</v>
      </c>
      <c r="AX6" s="661">
        <f t="shared" si="11"/>
        <v>1</v>
      </c>
    </row>
    <row r="7" spans="1:50">
      <c r="A7" s="220" t="s">
        <v>89</v>
      </c>
      <c r="B7" s="221" t="s">
        <v>85</v>
      </c>
      <c r="C7" s="221" t="s">
        <v>1030</v>
      </c>
      <c r="D7" s="221" t="s">
        <v>34</v>
      </c>
      <c r="E7" s="221" t="s">
        <v>242</v>
      </c>
      <c r="F7" s="276">
        <v>0</v>
      </c>
      <c r="G7" s="276">
        <v>0.05</v>
      </c>
      <c r="H7" s="276" t="s">
        <v>420</v>
      </c>
      <c r="I7" s="277" t="s">
        <v>414</v>
      </c>
      <c r="J7" s="277">
        <v>1</v>
      </c>
      <c r="K7" s="277" t="s">
        <v>337</v>
      </c>
      <c r="L7" s="277" t="s">
        <v>603</v>
      </c>
      <c r="M7" s="276">
        <f>_xlfn.XLOOKUP(C7,'Model Ledger Fds'!$D$4:$D$58,'Model Ledger Fds'!$F$4:$F$58,0,FALSE)</f>
        <v>0</v>
      </c>
      <c r="N7" s="276">
        <v>0</v>
      </c>
      <c r="O7" s="276">
        <v>0.05</v>
      </c>
      <c r="P7" s="276">
        <f>_xlfn.XLOOKUP($B7,'Fund &amp; ETF Database'!$D$4:$D$59,'Fund &amp; ETF Database'!$R$4:$R$59,"CHECK",FALSE)+_xlfn.XLOOKUP($B7,'Fund &amp; ETF Database'!$D$4:$D$59,'Fund &amp; ETF Database'!$S$4:$S$59,"CHECK",FALSE)</f>
        <v>0</v>
      </c>
      <c r="Q7" s="276">
        <f>_xlfn.XLOOKUP($B7,'Fund &amp; ETF Database'!$D$4:$D$59,'Fund &amp; ETF Database'!$T$4:$T$59,"CHECK",FALSE)</f>
        <v>0</v>
      </c>
      <c r="R7" s="276">
        <f>_xlfn.XLOOKUP($B7,'Fund &amp; ETF Database'!$D$4:$D$59,'Fund &amp; ETF Database'!$U$4:$U$59,"CHECK",FALSE)</f>
        <v>0</v>
      </c>
      <c r="S7" s="276">
        <f>_xlfn.XLOOKUP($B7,'Fund &amp; ETF Database'!$D$4:$D$59,'Fund &amp; ETF Database'!$V$4:$V$59,"CHECK",FALSE)</f>
        <v>0</v>
      </c>
      <c r="T7" s="276">
        <f>_xlfn.XLOOKUP($B7,'Fund &amp; ETF Database'!$D$4:$D$59,'Fund &amp; ETF Database'!$W$4:$W$59,"CHECK",FALSE)</f>
        <v>1</v>
      </c>
      <c r="U7" s="276">
        <f>_xlfn.XLOOKUP($B7,'Fund &amp; ETF Database'!$D$4:$D$59,'Fund &amp; ETF Database'!$AA$4:$AA$59,"CHECK",FALSE)</f>
        <v>0</v>
      </c>
      <c r="V7" s="276">
        <f>_xlfn.XLOOKUP($B7,'Fund &amp; ETF Database'!$D$4:$D$59,'Fund &amp; ETF Database'!$X$4:$X$59,"CHECK",FALSE)</f>
        <v>0</v>
      </c>
      <c r="W7" s="276">
        <f>_xlfn.XLOOKUP($B7,'Fund &amp; ETF Database'!$D$4:$D$59,'Fund &amp; ETF Database'!$Y$4:$Y$59,"CHECK",FALSE)</f>
        <v>0</v>
      </c>
      <c r="X7" s="276">
        <f>_xlfn.XLOOKUP($B7,'Fund &amp; ETF Database'!$D$4:$D$59,'Fund &amp; ETF Database'!$Z$4:$Z$59,"CHECK",FALSE)</f>
        <v>0</v>
      </c>
      <c r="Y7" s="276">
        <f>_xlfn.XLOOKUP($B7,'Fund &amp; ETF Database'!$D$4:$D$59,'Fund &amp; ETF Database'!$AD$4:$AD$59,"CHECK",FALSE)</f>
        <v>0</v>
      </c>
      <c r="Z7" s="276">
        <f>_xlfn.XLOOKUP($B7,'Fund &amp; ETF Database'!$D$4:$D$59,'Fund &amp; ETF Database'!$AE$4:$AE$59,"CHECK",FALSE)</f>
        <v>0</v>
      </c>
      <c r="AA7" s="276">
        <f>_xlfn.XLOOKUP($B7,'Fund &amp; ETF Database'!$D$4:$D$59,'Fund &amp; ETF Database'!$AF$4:$AF$59,"CHECK",FALSE)</f>
        <v>0</v>
      </c>
      <c r="AB7" s="276">
        <f>_xlfn.XLOOKUP($B7,'Fund &amp; ETF Database'!$D$4:$D$59,'Fund &amp; ETF Database'!$AG$4:$AG$59,"CHECK",FALSE)</f>
        <v>0</v>
      </c>
      <c r="AC7" s="276">
        <f>_xlfn.XLOOKUP($B7,'Fund &amp; ETF Database'!$D$4:$D$59,'Fund &amp; ETF Database'!$AH$4:$AH$59,"CHECK",FALSE)</f>
        <v>0</v>
      </c>
      <c r="AD7" s="276">
        <f>_xlfn.XLOOKUP($B7,'Fund &amp; ETF Database'!$D$4:$D$59,'Fund &amp; ETF Database'!$AI$4:$AI$59,"CHECK",FALSE)</f>
        <v>0</v>
      </c>
      <c r="AE7" s="276">
        <f>_xlfn.XLOOKUP($B7,'Fund &amp; ETF Database'!$D$4:$D$59,'Fund &amp; ETF Database'!$AJ$4:$AJ$59,"CHECK",FALSE)+_xlfn.XLOOKUP($B7,'Fund &amp; ETF Database'!$D$4:$D$59,'Fund &amp; ETF Database'!$AL$4:$AL$59,"CHECK",FALSE)+_xlfn.XLOOKUP($B7,'Fund &amp; ETF Database'!$D$4:$D$59,'Fund &amp; ETF Database'!$AM$4:$AM$59,"CHECK",FALSE)</f>
        <v>0</v>
      </c>
      <c r="AF7" s="276">
        <f>_xlfn.XLOOKUP($B7,'Fund &amp; ETF Database'!$D$4:$D$59,'Fund &amp; ETF Database'!$AK$4:$AK$59,"CHECK",FALSE)</f>
        <v>0</v>
      </c>
      <c r="AG7" s="276">
        <f>_xlfn.XLOOKUP($B7,'Fund &amp; ETF Database'!$D$4:$D$59,'Fund &amp; ETF Database'!$AO$4:$AO$59,"CHECK",FALSE)</f>
        <v>0</v>
      </c>
      <c r="AH7" s="276">
        <f>_xlfn.XLOOKUP($B7,'Fund &amp; ETF Database'!$D$4:$D$59,'Fund &amp; ETF Database'!$AN$4:$AN$59,"CHECK",FALSE)</f>
        <v>0</v>
      </c>
      <c r="AI7" s="276">
        <f>_xlfn.XLOOKUP($B7,'Fund &amp; ETF Database'!$D$4:$D$59,'Fund &amp; ETF Database'!$AP$4:$AP$59,"CHECK",FALSE)</f>
        <v>0</v>
      </c>
      <c r="AJ7" s="276">
        <f>_xlfn.XLOOKUP($B7,'Fund &amp; ETF Database'!$D$4:$D$59,'Fund &amp; ETF Database'!$AQ$4:$AQ$59,"CHECK",FALSE)</f>
        <v>0</v>
      </c>
      <c r="AK7" s="661">
        <f t="shared" si="0"/>
        <v>0</v>
      </c>
      <c r="AL7" s="661">
        <f t="shared" si="1"/>
        <v>0</v>
      </c>
      <c r="AM7" s="661">
        <f t="shared" si="2"/>
        <v>0</v>
      </c>
      <c r="AN7" s="661">
        <f t="shared" si="3"/>
        <v>1</v>
      </c>
      <c r="AO7" s="661">
        <f t="shared" si="4"/>
        <v>0</v>
      </c>
      <c r="AP7" s="661">
        <f t="shared" si="5"/>
        <v>0</v>
      </c>
      <c r="AQ7" s="661">
        <f t="shared" si="6"/>
        <v>0</v>
      </c>
      <c r="AR7" s="661">
        <f t="shared" si="7"/>
        <v>0</v>
      </c>
      <c r="AS7" s="661">
        <f t="shared" si="8"/>
        <v>0</v>
      </c>
      <c r="AT7" s="661">
        <f t="shared" si="9"/>
        <v>0</v>
      </c>
      <c r="AV7" s="661">
        <f t="shared" si="10"/>
        <v>1</v>
      </c>
      <c r="AX7" s="661">
        <f t="shared" si="11"/>
        <v>1</v>
      </c>
    </row>
    <row r="8" spans="1:50">
      <c r="A8" s="220" t="s">
        <v>219</v>
      </c>
      <c r="B8" s="221" t="s">
        <v>29</v>
      </c>
      <c r="C8" s="221" t="s">
        <v>495</v>
      </c>
      <c r="D8" s="221" t="s">
        <v>34</v>
      </c>
      <c r="E8" s="221" t="s">
        <v>243</v>
      </c>
      <c r="F8" s="276">
        <v>0</v>
      </c>
      <c r="G8" s="276">
        <v>0.05</v>
      </c>
      <c r="H8" s="276" t="s">
        <v>420</v>
      </c>
      <c r="I8" s="277" t="s">
        <v>415</v>
      </c>
      <c r="J8" s="277">
        <v>1</v>
      </c>
      <c r="K8" s="277" t="s">
        <v>337</v>
      </c>
      <c r="L8" s="277" t="s">
        <v>603</v>
      </c>
      <c r="M8" s="276">
        <f>_xlfn.XLOOKUP(C8,'Model Ledger Fds'!$D$4:$D$58,'Model Ledger Fds'!$F$4:$F$58,0,FALSE)</f>
        <v>2.9600000000000001E-2</v>
      </c>
      <c r="N8" s="276">
        <v>0</v>
      </c>
      <c r="O8" s="276">
        <v>0.05</v>
      </c>
      <c r="P8" s="276">
        <f>_xlfn.XLOOKUP($B8,'Fund &amp; ETF Database'!$D$4:$D$59,'Fund &amp; ETF Database'!$R$4:$R$59,"CHECK",FALSE)+_xlfn.XLOOKUP($B8,'Fund &amp; ETF Database'!$D$4:$D$59,'Fund &amp; ETF Database'!$S$4:$S$59,"CHECK",FALSE)</f>
        <v>0.4</v>
      </c>
      <c r="Q8" s="276">
        <f>_xlfn.XLOOKUP($B8,'Fund &amp; ETF Database'!$D$4:$D$59,'Fund &amp; ETF Database'!$T$4:$T$59,"CHECK",FALSE)</f>
        <v>0.4</v>
      </c>
      <c r="R8" s="276">
        <f>_xlfn.XLOOKUP($B8,'Fund &amp; ETF Database'!$D$4:$D$59,'Fund &amp; ETF Database'!$U$4:$U$59,"CHECK",FALSE)</f>
        <v>0.1</v>
      </c>
      <c r="S8" s="276">
        <f>_xlfn.XLOOKUP($B8,'Fund &amp; ETF Database'!$D$4:$D$59,'Fund &amp; ETF Database'!$V$4:$V$59,"CHECK",FALSE)</f>
        <v>0.1</v>
      </c>
      <c r="T8" s="276">
        <f>_xlfn.XLOOKUP($B8,'Fund &amp; ETF Database'!$D$4:$D$59,'Fund &amp; ETF Database'!$W$4:$W$59,"CHECK",FALSE)</f>
        <v>0</v>
      </c>
      <c r="U8" s="276">
        <f>_xlfn.XLOOKUP($B8,'Fund &amp; ETF Database'!$D$4:$D$59,'Fund &amp; ETF Database'!$AA$4:$AA$59,"CHECK",FALSE)</f>
        <v>0</v>
      </c>
      <c r="V8" s="276">
        <f>_xlfn.XLOOKUP($B8,'Fund &amp; ETF Database'!$D$4:$D$59,'Fund &amp; ETF Database'!$X$4:$X$59,"CHECK",FALSE)</f>
        <v>0</v>
      </c>
      <c r="W8" s="276">
        <f>_xlfn.XLOOKUP($B8,'Fund &amp; ETF Database'!$D$4:$D$59,'Fund &amp; ETF Database'!$Y$4:$Y$59,"CHECK",FALSE)</f>
        <v>0</v>
      </c>
      <c r="X8" s="276">
        <f>_xlfn.XLOOKUP($B8,'Fund &amp; ETF Database'!$D$4:$D$59,'Fund &amp; ETF Database'!$Z$4:$Z$59,"CHECK",FALSE)</f>
        <v>0</v>
      </c>
      <c r="Y8" s="276">
        <f>_xlfn.XLOOKUP($B8,'Fund &amp; ETF Database'!$D$4:$D$59,'Fund &amp; ETF Database'!$AD$4:$AD$59,"CHECK",FALSE)</f>
        <v>0</v>
      </c>
      <c r="Z8" s="276">
        <f>_xlfn.XLOOKUP($B8,'Fund &amp; ETF Database'!$D$4:$D$59,'Fund &amp; ETF Database'!$AE$4:$AE$59,"CHECK",FALSE)</f>
        <v>0</v>
      </c>
      <c r="AA8" s="276">
        <f>_xlfn.XLOOKUP($B8,'Fund &amp; ETF Database'!$D$4:$D$59,'Fund &amp; ETF Database'!$AF$4:$AF$59,"CHECK",FALSE)</f>
        <v>0</v>
      </c>
      <c r="AB8" s="276">
        <f>_xlfn.XLOOKUP($B8,'Fund &amp; ETF Database'!$D$4:$D$59,'Fund &amp; ETF Database'!$AG$4:$AG$59,"CHECK",FALSE)</f>
        <v>0</v>
      </c>
      <c r="AC8" s="276">
        <f>_xlfn.XLOOKUP($B8,'Fund &amp; ETF Database'!$D$4:$D$59,'Fund &amp; ETF Database'!$AH$4:$AH$59,"CHECK",FALSE)</f>
        <v>0</v>
      </c>
      <c r="AD8" s="276">
        <f>_xlfn.XLOOKUP($B8,'Fund &amp; ETF Database'!$D$4:$D$59,'Fund &amp; ETF Database'!$AI$4:$AI$59,"CHECK",FALSE)</f>
        <v>0</v>
      </c>
      <c r="AE8" s="276">
        <f>_xlfn.XLOOKUP($B8,'Fund &amp; ETF Database'!$D$4:$D$59,'Fund &amp; ETF Database'!$AJ$4:$AJ$59,"CHECK",FALSE)+_xlfn.XLOOKUP($B8,'Fund &amp; ETF Database'!$D$4:$D$59,'Fund &amp; ETF Database'!$AL$4:$AL$59,"CHECK",FALSE)+_xlfn.XLOOKUP($B8,'Fund &amp; ETF Database'!$D$4:$D$59,'Fund &amp; ETF Database'!$AM$4:$AM$59,"CHECK",FALSE)</f>
        <v>0</v>
      </c>
      <c r="AF8" s="276">
        <f>_xlfn.XLOOKUP($B8,'Fund &amp; ETF Database'!$D$4:$D$59,'Fund &amp; ETF Database'!$AK$4:$AK$59,"CHECK",FALSE)</f>
        <v>0</v>
      </c>
      <c r="AG8" s="276">
        <f>_xlfn.XLOOKUP($B8,'Fund &amp; ETF Database'!$D$4:$D$59,'Fund &amp; ETF Database'!$AO$4:$AO$59,"CHECK",FALSE)</f>
        <v>0</v>
      </c>
      <c r="AH8" s="276">
        <f>_xlfn.XLOOKUP($B8,'Fund &amp; ETF Database'!$D$4:$D$59,'Fund &amp; ETF Database'!$AN$4:$AN$59,"CHECK",FALSE)</f>
        <v>0</v>
      </c>
      <c r="AI8" s="276">
        <f>_xlfn.XLOOKUP($B8,'Fund &amp; ETF Database'!$D$4:$D$59,'Fund &amp; ETF Database'!$AP$4:$AP$59,"CHECK",FALSE)</f>
        <v>0</v>
      </c>
      <c r="AJ8" s="276">
        <f>_xlfn.XLOOKUP($B8,'Fund &amp; ETF Database'!$D$4:$D$59,'Fund &amp; ETF Database'!$AQ$4:$AQ$59,"CHECK",FALSE)</f>
        <v>0</v>
      </c>
      <c r="AK8" s="661">
        <f t="shared" si="0"/>
        <v>0.5</v>
      </c>
      <c r="AL8" s="661">
        <f t="shared" si="1"/>
        <v>0.4</v>
      </c>
      <c r="AM8" s="661">
        <f t="shared" si="2"/>
        <v>0.1</v>
      </c>
      <c r="AN8" s="661">
        <f t="shared" si="3"/>
        <v>0</v>
      </c>
      <c r="AO8" s="661">
        <f t="shared" si="4"/>
        <v>0</v>
      </c>
      <c r="AP8" s="661">
        <f t="shared" si="5"/>
        <v>0</v>
      </c>
      <c r="AQ8" s="661">
        <f t="shared" si="6"/>
        <v>0</v>
      </c>
      <c r="AR8" s="661">
        <f t="shared" si="7"/>
        <v>0</v>
      </c>
      <c r="AS8" s="661">
        <f t="shared" si="8"/>
        <v>0</v>
      </c>
      <c r="AT8" s="661">
        <f t="shared" si="9"/>
        <v>0</v>
      </c>
      <c r="AV8" s="661">
        <f t="shared" si="10"/>
        <v>1</v>
      </c>
      <c r="AX8" s="661">
        <f t="shared" si="11"/>
        <v>1</v>
      </c>
    </row>
    <row r="9" spans="1:50">
      <c r="A9" s="220" t="s">
        <v>221</v>
      </c>
      <c r="B9" s="221" t="s">
        <v>5</v>
      </c>
      <c r="C9" s="221" t="s">
        <v>1031</v>
      </c>
      <c r="D9" s="221" t="s">
        <v>34</v>
      </c>
      <c r="E9" s="221" t="s">
        <v>243</v>
      </c>
      <c r="F9" s="276">
        <v>0</v>
      </c>
      <c r="G9" s="276">
        <v>0.05</v>
      </c>
      <c r="H9" s="276" t="s">
        <v>420</v>
      </c>
      <c r="I9" s="277" t="s">
        <v>415</v>
      </c>
      <c r="J9" s="277">
        <v>1</v>
      </c>
      <c r="K9" s="277" t="s">
        <v>337</v>
      </c>
      <c r="L9" s="277" t="s">
        <v>603</v>
      </c>
      <c r="M9" s="276">
        <f>_xlfn.XLOOKUP(C9,'Model Ledger Fds'!$D$4:$D$58,'Model Ledger Fds'!$F$4:$F$58,0,FALSE)</f>
        <v>0</v>
      </c>
      <c r="N9" s="276">
        <v>0</v>
      </c>
      <c r="O9" s="276">
        <v>0.05</v>
      </c>
      <c r="P9" s="276">
        <f>_xlfn.XLOOKUP($B9,'Fund &amp; ETF Database'!$D$4:$D$59,'Fund &amp; ETF Database'!$R$4:$R$59,"CHECK",FALSE)+_xlfn.XLOOKUP($B9,'Fund &amp; ETF Database'!$D$4:$D$59,'Fund &amp; ETF Database'!$S$4:$S$59,"CHECK",FALSE)</f>
        <v>0</v>
      </c>
      <c r="Q9" s="276">
        <f>_xlfn.XLOOKUP($B9,'Fund &amp; ETF Database'!$D$4:$D$59,'Fund &amp; ETF Database'!$T$4:$T$59,"CHECK",FALSE)</f>
        <v>1</v>
      </c>
      <c r="R9" s="276">
        <f>_xlfn.XLOOKUP($B9,'Fund &amp; ETF Database'!$D$4:$D$59,'Fund &amp; ETF Database'!$U$4:$U$59,"CHECK",FALSE)</f>
        <v>0</v>
      </c>
      <c r="S9" s="276">
        <f>_xlfn.XLOOKUP($B9,'Fund &amp; ETF Database'!$D$4:$D$59,'Fund &amp; ETF Database'!$V$4:$V$59,"CHECK",FALSE)</f>
        <v>0</v>
      </c>
      <c r="T9" s="276">
        <f>_xlfn.XLOOKUP($B9,'Fund &amp; ETF Database'!$D$4:$D$59,'Fund &amp; ETF Database'!$W$4:$W$59,"CHECK",FALSE)</f>
        <v>0</v>
      </c>
      <c r="U9" s="276">
        <f>_xlfn.XLOOKUP($B9,'Fund &amp; ETF Database'!$D$4:$D$59,'Fund &amp; ETF Database'!$AA$4:$AA$59,"CHECK",FALSE)</f>
        <v>0</v>
      </c>
      <c r="V9" s="276">
        <f>_xlfn.XLOOKUP($B9,'Fund &amp; ETF Database'!$D$4:$D$59,'Fund &amp; ETF Database'!$X$4:$X$59,"CHECK",FALSE)</f>
        <v>0</v>
      </c>
      <c r="W9" s="276">
        <f>_xlfn.XLOOKUP($B9,'Fund &amp; ETF Database'!$D$4:$D$59,'Fund &amp; ETF Database'!$Y$4:$Y$59,"CHECK",FALSE)</f>
        <v>0</v>
      </c>
      <c r="X9" s="276">
        <f>_xlfn.XLOOKUP($B9,'Fund &amp; ETF Database'!$D$4:$D$59,'Fund &amp; ETF Database'!$Z$4:$Z$59,"CHECK",FALSE)</f>
        <v>0</v>
      </c>
      <c r="Y9" s="276">
        <f>_xlfn.XLOOKUP($B9,'Fund &amp; ETF Database'!$D$4:$D$59,'Fund &amp; ETF Database'!$AD$4:$AD$59,"CHECK",FALSE)</f>
        <v>0</v>
      </c>
      <c r="Z9" s="276">
        <f>_xlfn.XLOOKUP($B9,'Fund &amp; ETF Database'!$D$4:$D$59,'Fund &amp; ETF Database'!$AE$4:$AE$59,"CHECK",FALSE)</f>
        <v>0</v>
      </c>
      <c r="AA9" s="276">
        <f>_xlfn.XLOOKUP($B9,'Fund &amp; ETF Database'!$D$4:$D$59,'Fund &amp; ETF Database'!$AF$4:$AF$59,"CHECK",FALSE)</f>
        <v>0</v>
      </c>
      <c r="AB9" s="276">
        <f>_xlfn.XLOOKUP($B9,'Fund &amp; ETF Database'!$D$4:$D$59,'Fund &amp; ETF Database'!$AG$4:$AG$59,"CHECK",FALSE)</f>
        <v>0</v>
      </c>
      <c r="AC9" s="276">
        <f>_xlfn.XLOOKUP($B9,'Fund &amp; ETF Database'!$D$4:$D$59,'Fund &amp; ETF Database'!$AH$4:$AH$59,"CHECK",FALSE)</f>
        <v>0</v>
      </c>
      <c r="AD9" s="276">
        <f>_xlfn.XLOOKUP($B9,'Fund &amp; ETF Database'!$D$4:$D$59,'Fund &amp; ETF Database'!$AI$4:$AI$59,"CHECK",FALSE)</f>
        <v>0</v>
      </c>
      <c r="AE9" s="276">
        <f>_xlfn.XLOOKUP($B9,'Fund &amp; ETF Database'!$D$4:$D$59,'Fund &amp; ETF Database'!$AJ$4:$AJ$59,"CHECK",FALSE)+_xlfn.XLOOKUP($B9,'Fund &amp; ETF Database'!$D$4:$D$59,'Fund &amp; ETF Database'!$AL$4:$AL$59,"CHECK",FALSE)+_xlfn.XLOOKUP($B9,'Fund &amp; ETF Database'!$D$4:$D$59,'Fund &amp; ETF Database'!$AM$4:$AM$59,"CHECK",FALSE)</f>
        <v>0</v>
      </c>
      <c r="AF9" s="276">
        <f>_xlfn.XLOOKUP($B9,'Fund &amp; ETF Database'!$D$4:$D$59,'Fund &amp; ETF Database'!$AK$4:$AK$59,"CHECK",FALSE)</f>
        <v>0</v>
      </c>
      <c r="AG9" s="276">
        <f>_xlfn.XLOOKUP($B9,'Fund &amp; ETF Database'!$D$4:$D$59,'Fund &amp; ETF Database'!$AO$4:$AO$59,"CHECK",FALSE)</f>
        <v>0</v>
      </c>
      <c r="AH9" s="276">
        <f>_xlfn.XLOOKUP($B9,'Fund &amp; ETF Database'!$D$4:$D$59,'Fund &amp; ETF Database'!$AN$4:$AN$59,"CHECK",FALSE)</f>
        <v>0</v>
      </c>
      <c r="AI9" s="276">
        <f>_xlfn.XLOOKUP($B9,'Fund &amp; ETF Database'!$D$4:$D$59,'Fund &amp; ETF Database'!$AP$4:$AP$59,"CHECK",FALSE)</f>
        <v>0</v>
      </c>
      <c r="AJ9" s="276">
        <f>_xlfn.XLOOKUP($B9,'Fund &amp; ETF Database'!$D$4:$D$59,'Fund &amp; ETF Database'!$AQ$4:$AQ$59,"CHECK",FALSE)</f>
        <v>0</v>
      </c>
      <c r="AK9" s="661">
        <f t="shared" si="0"/>
        <v>1</v>
      </c>
      <c r="AL9" s="661">
        <f t="shared" si="1"/>
        <v>0</v>
      </c>
      <c r="AM9" s="661">
        <f t="shared" si="2"/>
        <v>0</v>
      </c>
      <c r="AN9" s="661">
        <f t="shared" si="3"/>
        <v>0</v>
      </c>
      <c r="AO9" s="661">
        <f t="shared" si="4"/>
        <v>0</v>
      </c>
      <c r="AP9" s="661">
        <f t="shared" si="5"/>
        <v>0</v>
      </c>
      <c r="AQ9" s="661">
        <f t="shared" si="6"/>
        <v>0</v>
      </c>
      <c r="AR9" s="661">
        <f t="shared" si="7"/>
        <v>0</v>
      </c>
      <c r="AS9" s="661">
        <f t="shared" si="8"/>
        <v>0</v>
      </c>
      <c r="AT9" s="661">
        <f t="shared" si="9"/>
        <v>0</v>
      </c>
      <c r="AV9" s="661">
        <f t="shared" si="10"/>
        <v>1</v>
      </c>
      <c r="AX9" s="661">
        <f t="shared" si="11"/>
        <v>1</v>
      </c>
    </row>
    <row r="10" spans="1:50">
      <c r="A10" s="220" t="s">
        <v>220</v>
      </c>
      <c r="B10" s="221" t="s">
        <v>28</v>
      </c>
      <c r="C10" s="221" t="s">
        <v>1032</v>
      </c>
      <c r="D10" s="221" t="s">
        <v>34</v>
      </c>
      <c r="E10" s="221" t="s">
        <v>243</v>
      </c>
      <c r="F10" s="276">
        <v>0</v>
      </c>
      <c r="G10" s="276">
        <v>0.05</v>
      </c>
      <c r="H10" s="276" t="s">
        <v>420</v>
      </c>
      <c r="I10" s="277" t="s">
        <v>415</v>
      </c>
      <c r="J10" s="277">
        <v>1</v>
      </c>
      <c r="K10" s="277" t="s">
        <v>337</v>
      </c>
      <c r="L10" s="277" t="s">
        <v>603</v>
      </c>
      <c r="M10" s="276">
        <f>_xlfn.XLOOKUP(C10,'Model Ledger Fds'!$D$4:$D$58,'Model Ledger Fds'!$F$4:$F$58,0,FALSE)</f>
        <v>0</v>
      </c>
      <c r="N10" s="276">
        <v>0</v>
      </c>
      <c r="O10" s="276">
        <v>0.05</v>
      </c>
      <c r="P10" s="276">
        <f>_xlfn.XLOOKUP($B10,'Fund &amp; ETF Database'!$D$4:$D$59,'Fund &amp; ETF Database'!$R$4:$R$59,"CHECK",FALSE)+_xlfn.XLOOKUP($B10,'Fund &amp; ETF Database'!$D$4:$D$59,'Fund &amp; ETF Database'!$S$4:$S$59,"CHECK",FALSE)</f>
        <v>0</v>
      </c>
      <c r="Q10" s="276">
        <f>_xlfn.XLOOKUP($B10,'Fund &amp; ETF Database'!$D$4:$D$59,'Fund &amp; ETF Database'!$T$4:$T$59,"CHECK",FALSE)</f>
        <v>1</v>
      </c>
      <c r="R10" s="276">
        <f>_xlfn.XLOOKUP($B10,'Fund &amp; ETF Database'!$D$4:$D$59,'Fund &amp; ETF Database'!$U$4:$U$59,"CHECK",FALSE)</f>
        <v>0</v>
      </c>
      <c r="S10" s="276">
        <f>_xlfn.XLOOKUP($B10,'Fund &amp; ETF Database'!$D$4:$D$59,'Fund &amp; ETF Database'!$V$4:$V$59,"CHECK",FALSE)</f>
        <v>0</v>
      </c>
      <c r="T10" s="276">
        <f>_xlfn.XLOOKUP($B10,'Fund &amp; ETF Database'!$D$4:$D$59,'Fund &amp; ETF Database'!$W$4:$W$59,"CHECK",FALSE)</f>
        <v>0</v>
      </c>
      <c r="U10" s="276">
        <f>_xlfn.XLOOKUP($B10,'Fund &amp; ETF Database'!$D$4:$D$59,'Fund &amp; ETF Database'!$AA$4:$AA$59,"CHECK",FALSE)</f>
        <v>0</v>
      </c>
      <c r="V10" s="276">
        <f>_xlfn.XLOOKUP($B10,'Fund &amp; ETF Database'!$D$4:$D$59,'Fund &amp; ETF Database'!$X$4:$X$59,"CHECK",FALSE)</f>
        <v>0</v>
      </c>
      <c r="W10" s="276">
        <f>_xlfn.XLOOKUP($B10,'Fund &amp; ETF Database'!$D$4:$D$59,'Fund &amp; ETF Database'!$Y$4:$Y$59,"CHECK",FALSE)</f>
        <v>0</v>
      </c>
      <c r="X10" s="276">
        <f>_xlfn.XLOOKUP($B10,'Fund &amp; ETF Database'!$D$4:$D$59,'Fund &amp; ETF Database'!$Z$4:$Z$59,"CHECK",FALSE)</f>
        <v>0</v>
      </c>
      <c r="Y10" s="276">
        <f>_xlfn.XLOOKUP($B10,'Fund &amp; ETF Database'!$D$4:$D$59,'Fund &amp; ETF Database'!$AD$4:$AD$59,"CHECK",FALSE)</f>
        <v>0</v>
      </c>
      <c r="Z10" s="276">
        <f>_xlfn.XLOOKUP($B10,'Fund &amp; ETF Database'!$D$4:$D$59,'Fund &amp; ETF Database'!$AE$4:$AE$59,"CHECK",FALSE)</f>
        <v>0</v>
      </c>
      <c r="AA10" s="276">
        <f>_xlfn.XLOOKUP($B10,'Fund &amp; ETF Database'!$D$4:$D$59,'Fund &amp; ETF Database'!$AF$4:$AF$59,"CHECK",FALSE)</f>
        <v>0</v>
      </c>
      <c r="AB10" s="276">
        <f>_xlfn.XLOOKUP($B10,'Fund &amp; ETF Database'!$D$4:$D$59,'Fund &amp; ETF Database'!$AG$4:$AG$59,"CHECK",FALSE)</f>
        <v>0</v>
      </c>
      <c r="AC10" s="276">
        <f>_xlfn.XLOOKUP($B10,'Fund &amp; ETF Database'!$D$4:$D$59,'Fund &amp; ETF Database'!$AH$4:$AH$59,"CHECK",FALSE)</f>
        <v>0</v>
      </c>
      <c r="AD10" s="276">
        <f>_xlfn.XLOOKUP($B10,'Fund &amp; ETF Database'!$D$4:$D$59,'Fund &amp; ETF Database'!$AI$4:$AI$59,"CHECK",FALSE)</f>
        <v>0</v>
      </c>
      <c r="AE10" s="276">
        <f>_xlfn.XLOOKUP($B10,'Fund &amp; ETF Database'!$D$4:$D$59,'Fund &amp; ETF Database'!$AJ$4:$AJ$59,"CHECK",FALSE)+_xlfn.XLOOKUP($B10,'Fund &amp; ETF Database'!$D$4:$D$59,'Fund &amp; ETF Database'!$AL$4:$AL$59,"CHECK",FALSE)+_xlfn.XLOOKUP($B10,'Fund &amp; ETF Database'!$D$4:$D$59,'Fund &amp; ETF Database'!$AM$4:$AM$59,"CHECK",FALSE)</f>
        <v>0</v>
      </c>
      <c r="AF10" s="276">
        <f>_xlfn.XLOOKUP($B10,'Fund &amp; ETF Database'!$D$4:$D$59,'Fund &amp; ETF Database'!$AK$4:$AK$59,"CHECK",FALSE)</f>
        <v>0</v>
      </c>
      <c r="AG10" s="276">
        <f>_xlfn.XLOOKUP($B10,'Fund &amp; ETF Database'!$D$4:$D$59,'Fund &amp; ETF Database'!$AO$4:$AO$59,"CHECK",FALSE)</f>
        <v>0</v>
      </c>
      <c r="AH10" s="276">
        <f>_xlfn.XLOOKUP($B10,'Fund &amp; ETF Database'!$D$4:$D$59,'Fund &amp; ETF Database'!$AN$4:$AN$59,"CHECK",FALSE)</f>
        <v>0</v>
      </c>
      <c r="AI10" s="276">
        <f>_xlfn.XLOOKUP($B10,'Fund &amp; ETF Database'!$D$4:$D$59,'Fund &amp; ETF Database'!$AP$4:$AP$59,"CHECK",FALSE)</f>
        <v>0</v>
      </c>
      <c r="AJ10" s="276">
        <f>_xlfn.XLOOKUP($B10,'Fund &amp; ETF Database'!$D$4:$D$59,'Fund &amp; ETF Database'!$AQ$4:$AQ$59,"CHECK",FALSE)</f>
        <v>0</v>
      </c>
      <c r="AK10" s="661">
        <f t="shared" si="0"/>
        <v>1</v>
      </c>
      <c r="AL10" s="661">
        <f t="shared" si="1"/>
        <v>0</v>
      </c>
      <c r="AM10" s="661">
        <f t="shared" si="2"/>
        <v>0</v>
      </c>
      <c r="AN10" s="661">
        <f t="shared" si="3"/>
        <v>0</v>
      </c>
      <c r="AO10" s="661">
        <f t="shared" si="4"/>
        <v>0</v>
      </c>
      <c r="AP10" s="661">
        <f t="shared" si="5"/>
        <v>0</v>
      </c>
      <c r="AQ10" s="661">
        <f t="shared" si="6"/>
        <v>0</v>
      </c>
      <c r="AR10" s="661">
        <f t="shared" si="7"/>
        <v>0</v>
      </c>
      <c r="AS10" s="661">
        <f t="shared" si="8"/>
        <v>0</v>
      </c>
      <c r="AT10" s="661">
        <f t="shared" si="9"/>
        <v>0</v>
      </c>
      <c r="AV10" s="661">
        <f t="shared" si="10"/>
        <v>1</v>
      </c>
      <c r="AX10" s="661">
        <f t="shared" si="11"/>
        <v>1</v>
      </c>
    </row>
    <row r="11" spans="1:50">
      <c r="A11" s="220" t="s">
        <v>139</v>
      </c>
      <c r="B11" s="221" t="s">
        <v>140</v>
      </c>
      <c r="C11" s="221" t="s">
        <v>1033</v>
      </c>
      <c r="D11" s="221" t="s">
        <v>34</v>
      </c>
      <c r="E11" s="221" t="s">
        <v>243</v>
      </c>
      <c r="F11" s="276">
        <v>0</v>
      </c>
      <c r="G11" s="276">
        <v>0.05</v>
      </c>
      <c r="H11" s="276" t="s">
        <v>420</v>
      </c>
      <c r="I11" s="277" t="s">
        <v>415</v>
      </c>
      <c r="J11" s="277">
        <v>1</v>
      </c>
      <c r="K11" s="277" t="s">
        <v>337</v>
      </c>
      <c r="L11" s="277" t="s">
        <v>603</v>
      </c>
      <c r="M11" s="276">
        <f>_xlfn.XLOOKUP(C11,'Model Ledger Fds'!$D$4:$D$58,'Model Ledger Fds'!$F$4:$F$58,0,FALSE)</f>
        <v>0</v>
      </c>
      <c r="N11" s="276">
        <v>0</v>
      </c>
      <c r="O11" s="276">
        <v>0.05</v>
      </c>
      <c r="P11" s="276">
        <f>_xlfn.XLOOKUP($B11,'Fund &amp; ETF Database'!$D$4:$D$59,'Fund &amp; ETF Database'!$R$4:$R$59,"CHECK",FALSE)+_xlfn.XLOOKUP($B11,'Fund &amp; ETF Database'!$D$4:$D$59,'Fund &amp; ETF Database'!$S$4:$S$59,"CHECK",FALSE)</f>
        <v>0</v>
      </c>
      <c r="Q11" s="276">
        <f>_xlfn.XLOOKUP($B11,'Fund &amp; ETF Database'!$D$4:$D$59,'Fund &amp; ETF Database'!$T$4:$T$59,"CHECK",FALSE)</f>
        <v>1</v>
      </c>
      <c r="R11" s="276">
        <f>_xlfn.XLOOKUP($B11,'Fund &amp; ETF Database'!$D$4:$D$59,'Fund &amp; ETF Database'!$U$4:$U$59,"CHECK",FALSE)</f>
        <v>0</v>
      </c>
      <c r="S11" s="276">
        <f>_xlfn.XLOOKUP($B11,'Fund &amp; ETF Database'!$D$4:$D$59,'Fund &amp; ETF Database'!$V$4:$V$59,"CHECK",FALSE)</f>
        <v>0</v>
      </c>
      <c r="T11" s="276">
        <f>_xlfn.XLOOKUP($B11,'Fund &amp; ETF Database'!$D$4:$D$59,'Fund &amp; ETF Database'!$W$4:$W$59,"CHECK",FALSE)</f>
        <v>0</v>
      </c>
      <c r="U11" s="276">
        <f>_xlfn.XLOOKUP($B11,'Fund &amp; ETF Database'!$D$4:$D$59,'Fund &amp; ETF Database'!$AA$4:$AA$59,"CHECK",FALSE)</f>
        <v>0</v>
      </c>
      <c r="V11" s="276">
        <f>_xlfn.XLOOKUP($B11,'Fund &amp; ETF Database'!$D$4:$D$59,'Fund &amp; ETF Database'!$X$4:$X$59,"CHECK",FALSE)</f>
        <v>0</v>
      </c>
      <c r="W11" s="276">
        <f>_xlfn.XLOOKUP($B11,'Fund &amp; ETF Database'!$D$4:$D$59,'Fund &amp; ETF Database'!$Y$4:$Y$59,"CHECK",FALSE)</f>
        <v>0</v>
      </c>
      <c r="X11" s="276">
        <f>_xlfn.XLOOKUP($B11,'Fund &amp; ETF Database'!$D$4:$D$59,'Fund &amp; ETF Database'!$Z$4:$Z$59,"CHECK",FALSE)</f>
        <v>0</v>
      </c>
      <c r="Y11" s="276">
        <f>_xlfn.XLOOKUP($B11,'Fund &amp; ETF Database'!$D$4:$D$59,'Fund &amp; ETF Database'!$AD$4:$AD$59,"CHECK",FALSE)</f>
        <v>0</v>
      </c>
      <c r="Z11" s="276">
        <f>_xlfn.XLOOKUP($B11,'Fund &amp; ETF Database'!$D$4:$D$59,'Fund &amp; ETF Database'!$AE$4:$AE$59,"CHECK",FALSE)</f>
        <v>0</v>
      </c>
      <c r="AA11" s="276">
        <f>_xlfn.XLOOKUP($B11,'Fund &amp; ETF Database'!$D$4:$D$59,'Fund &amp; ETF Database'!$AF$4:$AF$59,"CHECK",FALSE)</f>
        <v>0</v>
      </c>
      <c r="AB11" s="276">
        <f>_xlfn.XLOOKUP($B11,'Fund &amp; ETF Database'!$D$4:$D$59,'Fund &amp; ETF Database'!$AG$4:$AG$59,"CHECK",FALSE)</f>
        <v>0</v>
      </c>
      <c r="AC11" s="276">
        <f>_xlfn.XLOOKUP($B11,'Fund &amp; ETF Database'!$D$4:$D$59,'Fund &amp; ETF Database'!$AH$4:$AH$59,"CHECK",FALSE)</f>
        <v>0</v>
      </c>
      <c r="AD11" s="276">
        <f>_xlfn.XLOOKUP($B11,'Fund &amp; ETF Database'!$D$4:$D$59,'Fund &amp; ETF Database'!$AI$4:$AI$59,"CHECK",FALSE)</f>
        <v>0</v>
      </c>
      <c r="AE11" s="276">
        <f>_xlfn.XLOOKUP($B11,'Fund &amp; ETF Database'!$D$4:$D$59,'Fund &amp; ETF Database'!$AJ$4:$AJ$59,"CHECK",FALSE)+_xlfn.XLOOKUP($B11,'Fund &amp; ETF Database'!$D$4:$D$59,'Fund &amp; ETF Database'!$AL$4:$AL$59,"CHECK",FALSE)+_xlfn.XLOOKUP($B11,'Fund &amp; ETF Database'!$D$4:$D$59,'Fund &amp; ETF Database'!$AM$4:$AM$59,"CHECK",FALSE)</f>
        <v>0</v>
      </c>
      <c r="AF11" s="276">
        <f>_xlfn.XLOOKUP($B11,'Fund &amp; ETF Database'!$D$4:$D$59,'Fund &amp; ETF Database'!$AK$4:$AK$59,"CHECK",FALSE)</f>
        <v>0</v>
      </c>
      <c r="AG11" s="276">
        <f>_xlfn.XLOOKUP($B11,'Fund &amp; ETF Database'!$D$4:$D$59,'Fund &amp; ETF Database'!$AO$4:$AO$59,"CHECK",FALSE)</f>
        <v>0</v>
      </c>
      <c r="AH11" s="276">
        <f>_xlfn.XLOOKUP($B11,'Fund &amp; ETF Database'!$D$4:$D$59,'Fund &amp; ETF Database'!$AN$4:$AN$59,"CHECK",FALSE)</f>
        <v>0</v>
      </c>
      <c r="AI11" s="276">
        <f>_xlfn.XLOOKUP($B11,'Fund &amp; ETF Database'!$D$4:$D$59,'Fund &amp; ETF Database'!$AP$4:$AP$59,"CHECK",FALSE)</f>
        <v>0</v>
      </c>
      <c r="AJ11" s="276">
        <f>_xlfn.XLOOKUP($B11,'Fund &amp; ETF Database'!$D$4:$D$59,'Fund &amp; ETF Database'!$AQ$4:$AQ$59,"CHECK",FALSE)</f>
        <v>0</v>
      </c>
      <c r="AK11" s="661">
        <f t="shared" si="0"/>
        <v>1</v>
      </c>
      <c r="AL11" s="661">
        <f t="shared" si="1"/>
        <v>0</v>
      </c>
      <c r="AM11" s="661">
        <f t="shared" si="2"/>
        <v>0</v>
      </c>
      <c r="AN11" s="661">
        <f t="shared" si="3"/>
        <v>0</v>
      </c>
      <c r="AO11" s="661">
        <f t="shared" si="4"/>
        <v>0</v>
      </c>
      <c r="AP11" s="661">
        <f t="shared" si="5"/>
        <v>0</v>
      </c>
      <c r="AQ11" s="661">
        <f t="shared" si="6"/>
        <v>0</v>
      </c>
      <c r="AR11" s="661">
        <f t="shared" si="7"/>
        <v>0</v>
      </c>
      <c r="AS11" s="661">
        <f t="shared" si="8"/>
        <v>0</v>
      </c>
      <c r="AT11" s="661">
        <f t="shared" si="9"/>
        <v>0</v>
      </c>
      <c r="AV11" s="661">
        <f t="shared" si="10"/>
        <v>1</v>
      </c>
      <c r="AX11" s="661">
        <f t="shared" si="11"/>
        <v>1</v>
      </c>
    </row>
    <row r="12" spans="1:50">
      <c r="A12" s="220" t="s">
        <v>222</v>
      </c>
      <c r="B12" s="221" t="s">
        <v>23</v>
      </c>
      <c r="C12" s="221" t="s">
        <v>496</v>
      </c>
      <c r="D12" s="221" t="s">
        <v>34</v>
      </c>
      <c r="E12" s="221" t="s">
        <v>243</v>
      </c>
      <c r="F12" s="276">
        <v>0</v>
      </c>
      <c r="G12" s="276">
        <v>0.05</v>
      </c>
      <c r="H12" s="276" t="s">
        <v>420</v>
      </c>
      <c r="I12" s="277" t="s">
        <v>415</v>
      </c>
      <c r="J12" s="277">
        <v>1</v>
      </c>
      <c r="K12" s="277" t="s">
        <v>337</v>
      </c>
      <c r="L12" s="277" t="s">
        <v>603</v>
      </c>
      <c r="M12" s="276">
        <f>_xlfn.XLOOKUP(C12,'Model Ledger Fds'!$D$4:$D$58,'Model Ledger Fds'!$F$4:$F$58,0,FALSE)</f>
        <v>1.47E-2</v>
      </c>
      <c r="N12" s="276">
        <v>0</v>
      </c>
      <c r="O12" s="276">
        <v>0.05</v>
      </c>
      <c r="P12" s="276">
        <f>_xlfn.XLOOKUP($B12,'Fund &amp; ETF Database'!$D$4:$D$59,'Fund &amp; ETF Database'!$R$4:$R$59,"CHECK",FALSE)+_xlfn.XLOOKUP($B12,'Fund &amp; ETF Database'!$D$4:$D$59,'Fund &amp; ETF Database'!$S$4:$S$59,"CHECK",FALSE)</f>
        <v>0</v>
      </c>
      <c r="Q12" s="276">
        <f>_xlfn.XLOOKUP($B12,'Fund &amp; ETF Database'!$D$4:$D$59,'Fund &amp; ETF Database'!$T$4:$T$59,"CHECK",FALSE)</f>
        <v>1</v>
      </c>
      <c r="R12" s="276">
        <f>_xlfn.XLOOKUP($B12,'Fund &amp; ETF Database'!$D$4:$D$59,'Fund &amp; ETF Database'!$U$4:$U$59,"CHECK",FALSE)</f>
        <v>0</v>
      </c>
      <c r="S12" s="276">
        <f>_xlfn.XLOOKUP($B12,'Fund &amp; ETF Database'!$D$4:$D$59,'Fund &amp; ETF Database'!$V$4:$V$59,"CHECK",FALSE)</f>
        <v>0</v>
      </c>
      <c r="T12" s="276">
        <f>_xlfn.XLOOKUP($B12,'Fund &amp; ETF Database'!$D$4:$D$59,'Fund &amp; ETF Database'!$W$4:$W$59,"CHECK",FALSE)</f>
        <v>0</v>
      </c>
      <c r="U12" s="276">
        <f>_xlfn.XLOOKUP($B12,'Fund &amp; ETF Database'!$D$4:$D$59,'Fund &amp; ETF Database'!$AA$4:$AA$59,"CHECK",FALSE)</f>
        <v>0</v>
      </c>
      <c r="V12" s="276">
        <f>_xlfn.XLOOKUP($B12,'Fund &amp; ETF Database'!$D$4:$D$59,'Fund &amp; ETF Database'!$X$4:$X$59,"CHECK",FALSE)</f>
        <v>0</v>
      </c>
      <c r="W12" s="276">
        <f>_xlfn.XLOOKUP($B12,'Fund &amp; ETF Database'!$D$4:$D$59,'Fund &amp; ETF Database'!$Y$4:$Y$59,"CHECK",FALSE)</f>
        <v>0</v>
      </c>
      <c r="X12" s="276">
        <f>_xlfn.XLOOKUP($B12,'Fund &amp; ETF Database'!$D$4:$D$59,'Fund &amp; ETF Database'!$Z$4:$Z$59,"CHECK",FALSE)</f>
        <v>0</v>
      </c>
      <c r="Y12" s="276">
        <f>_xlfn.XLOOKUP($B12,'Fund &amp; ETF Database'!$D$4:$D$59,'Fund &amp; ETF Database'!$AD$4:$AD$59,"CHECK",FALSE)</f>
        <v>0</v>
      </c>
      <c r="Z12" s="276">
        <f>_xlfn.XLOOKUP($B12,'Fund &amp; ETF Database'!$D$4:$D$59,'Fund &amp; ETF Database'!$AE$4:$AE$59,"CHECK",FALSE)</f>
        <v>0</v>
      </c>
      <c r="AA12" s="276">
        <f>_xlfn.XLOOKUP($B12,'Fund &amp; ETF Database'!$D$4:$D$59,'Fund &amp; ETF Database'!$AF$4:$AF$59,"CHECK",FALSE)</f>
        <v>0</v>
      </c>
      <c r="AB12" s="276">
        <f>_xlfn.XLOOKUP($B12,'Fund &amp; ETF Database'!$D$4:$D$59,'Fund &amp; ETF Database'!$AG$4:$AG$59,"CHECK",FALSE)</f>
        <v>0</v>
      </c>
      <c r="AC12" s="276">
        <f>_xlfn.XLOOKUP($B12,'Fund &amp; ETF Database'!$D$4:$D$59,'Fund &amp; ETF Database'!$AH$4:$AH$59,"CHECK",FALSE)</f>
        <v>0</v>
      </c>
      <c r="AD12" s="276">
        <f>_xlfn.XLOOKUP($B12,'Fund &amp; ETF Database'!$D$4:$D$59,'Fund &amp; ETF Database'!$AI$4:$AI$59,"CHECK",FALSE)</f>
        <v>0</v>
      </c>
      <c r="AE12" s="276">
        <f>_xlfn.XLOOKUP($B12,'Fund &amp; ETF Database'!$D$4:$D$59,'Fund &amp; ETF Database'!$AJ$4:$AJ$59,"CHECK",FALSE)+_xlfn.XLOOKUP($B12,'Fund &amp; ETF Database'!$D$4:$D$59,'Fund &amp; ETF Database'!$AL$4:$AL$59,"CHECK",FALSE)+_xlfn.XLOOKUP($B12,'Fund &amp; ETF Database'!$D$4:$D$59,'Fund &amp; ETF Database'!$AM$4:$AM$59,"CHECK",FALSE)</f>
        <v>0</v>
      </c>
      <c r="AF12" s="276">
        <f>_xlfn.XLOOKUP($B12,'Fund &amp; ETF Database'!$D$4:$D$59,'Fund &amp; ETF Database'!$AK$4:$AK$59,"CHECK",FALSE)</f>
        <v>0</v>
      </c>
      <c r="AG12" s="276">
        <f>_xlfn.XLOOKUP($B12,'Fund &amp; ETF Database'!$D$4:$D$59,'Fund &amp; ETF Database'!$AO$4:$AO$59,"CHECK",FALSE)</f>
        <v>0</v>
      </c>
      <c r="AH12" s="276">
        <f>_xlfn.XLOOKUP($B12,'Fund &amp; ETF Database'!$D$4:$D$59,'Fund &amp; ETF Database'!$AN$4:$AN$59,"CHECK",FALSE)</f>
        <v>0</v>
      </c>
      <c r="AI12" s="276">
        <f>_xlfn.XLOOKUP($B12,'Fund &amp; ETF Database'!$D$4:$D$59,'Fund &amp; ETF Database'!$AP$4:$AP$59,"CHECK",FALSE)</f>
        <v>0</v>
      </c>
      <c r="AJ12" s="276">
        <f>_xlfn.XLOOKUP($B12,'Fund &amp; ETF Database'!$D$4:$D$59,'Fund &amp; ETF Database'!$AQ$4:$AQ$59,"CHECK",FALSE)</f>
        <v>0</v>
      </c>
      <c r="AK12" s="661">
        <f t="shared" si="0"/>
        <v>1</v>
      </c>
      <c r="AL12" s="661">
        <f t="shared" si="1"/>
        <v>0</v>
      </c>
      <c r="AM12" s="661">
        <f t="shared" si="2"/>
        <v>0</v>
      </c>
      <c r="AN12" s="661">
        <f t="shared" si="3"/>
        <v>0</v>
      </c>
      <c r="AO12" s="661">
        <f t="shared" si="4"/>
        <v>0</v>
      </c>
      <c r="AP12" s="661">
        <f t="shared" si="5"/>
        <v>0</v>
      </c>
      <c r="AQ12" s="661">
        <f t="shared" si="6"/>
        <v>0</v>
      </c>
      <c r="AR12" s="661">
        <f t="shared" si="7"/>
        <v>0</v>
      </c>
      <c r="AS12" s="661">
        <f t="shared" si="8"/>
        <v>0</v>
      </c>
      <c r="AT12" s="661">
        <f t="shared" si="9"/>
        <v>0</v>
      </c>
      <c r="AV12" s="661">
        <f t="shared" si="10"/>
        <v>1</v>
      </c>
      <c r="AX12" s="661">
        <f t="shared" si="11"/>
        <v>1</v>
      </c>
    </row>
    <row r="13" spans="1:50">
      <c r="A13" s="220" t="s">
        <v>141</v>
      </c>
      <c r="B13" s="221" t="s">
        <v>142</v>
      </c>
      <c r="C13" s="221" t="s">
        <v>497</v>
      </c>
      <c r="D13" s="221" t="s">
        <v>34</v>
      </c>
      <c r="E13" s="221" t="s">
        <v>243</v>
      </c>
      <c r="F13" s="276">
        <v>0</v>
      </c>
      <c r="G13" s="276">
        <v>0.05</v>
      </c>
      <c r="H13" s="276" t="s">
        <v>420</v>
      </c>
      <c r="I13" s="277" t="s">
        <v>414</v>
      </c>
      <c r="J13" s="277">
        <v>1</v>
      </c>
      <c r="K13" s="277" t="s">
        <v>337</v>
      </c>
      <c r="L13" s="277" t="s">
        <v>603</v>
      </c>
      <c r="M13" s="276">
        <f>_xlfn.XLOOKUP(C13,'Model Ledger Fds'!$D$4:$D$58,'Model Ledger Fds'!$F$4:$F$58,0,FALSE)</f>
        <v>4.99E-2</v>
      </c>
      <c r="N13" s="276">
        <v>0</v>
      </c>
      <c r="O13" s="276">
        <v>0.05</v>
      </c>
      <c r="P13" s="276">
        <f>_xlfn.XLOOKUP($B13,'Fund &amp; ETF Database'!$D$4:$D$59,'Fund &amp; ETF Database'!$R$4:$R$59,"CHECK",FALSE)+_xlfn.XLOOKUP($B13,'Fund &amp; ETF Database'!$D$4:$D$59,'Fund &amp; ETF Database'!$S$4:$S$59,"CHECK",FALSE)</f>
        <v>0</v>
      </c>
      <c r="Q13" s="276">
        <f>_xlfn.XLOOKUP($B13,'Fund &amp; ETF Database'!$D$4:$D$59,'Fund &amp; ETF Database'!$T$4:$T$59,"CHECK",FALSE)</f>
        <v>1</v>
      </c>
      <c r="R13" s="276">
        <f>_xlfn.XLOOKUP($B13,'Fund &amp; ETF Database'!$D$4:$D$59,'Fund &amp; ETF Database'!$U$4:$U$59,"CHECK",FALSE)</f>
        <v>0</v>
      </c>
      <c r="S13" s="276">
        <f>_xlfn.XLOOKUP($B13,'Fund &amp; ETF Database'!$D$4:$D$59,'Fund &amp; ETF Database'!$V$4:$V$59,"CHECK",FALSE)</f>
        <v>0</v>
      </c>
      <c r="T13" s="276">
        <f>_xlfn.XLOOKUP($B13,'Fund &amp; ETF Database'!$D$4:$D$59,'Fund &amp; ETF Database'!$W$4:$W$59,"CHECK",FALSE)</f>
        <v>0</v>
      </c>
      <c r="U13" s="276">
        <f>_xlfn.XLOOKUP($B13,'Fund &amp; ETF Database'!$D$4:$D$59,'Fund &amp; ETF Database'!$AA$4:$AA$59,"CHECK",FALSE)</f>
        <v>0</v>
      </c>
      <c r="V13" s="276">
        <f>_xlfn.XLOOKUP($B13,'Fund &amp; ETF Database'!$D$4:$D$59,'Fund &amp; ETF Database'!$X$4:$X$59,"CHECK",FALSE)</f>
        <v>0</v>
      </c>
      <c r="W13" s="276">
        <f>_xlfn.XLOOKUP($B13,'Fund &amp; ETF Database'!$D$4:$D$59,'Fund &amp; ETF Database'!$Y$4:$Y$59,"CHECK",FALSE)</f>
        <v>0</v>
      </c>
      <c r="X13" s="276">
        <f>_xlfn.XLOOKUP($B13,'Fund &amp; ETF Database'!$D$4:$D$59,'Fund &amp; ETF Database'!$Z$4:$Z$59,"CHECK",FALSE)</f>
        <v>0</v>
      </c>
      <c r="Y13" s="276">
        <f>_xlfn.XLOOKUP($B13,'Fund &amp; ETF Database'!$D$4:$D$59,'Fund &amp; ETF Database'!$AD$4:$AD$59,"CHECK",FALSE)</f>
        <v>0</v>
      </c>
      <c r="Z13" s="276">
        <f>_xlfn.XLOOKUP($B13,'Fund &amp; ETF Database'!$D$4:$D$59,'Fund &amp; ETF Database'!$AE$4:$AE$59,"CHECK",FALSE)</f>
        <v>0</v>
      </c>
      <c r="AA13" s="276">
        <f>_xlfn.XLOOKUP($B13,'Fund &amp; ETF Database'!$D$4:$D$59,'Fund &amp; ETF Database'!$AF$4:$AF$59,"CHECK",FALSE)</f>
        <v>0</v>
      </c>
      <c r="AB13" s="276">
        <f>_xlfn.XLOOKUP($B13,'Fund &amp; ETF Database'!$D$4:$D$59,'Fund &amp; ETF Database'!$AG$4:$AG$59,"CHECK",FALSE)</f>
        <v>0</v>
      </c>
      <c r="AC13" s="276">
        <f>_xlfn.XLOOKUP($B13,'Fund &amp; ETF Database'!$D$4:$D$59,'Fund &amp; ETF Database'!$AH$4:$AH$59,"CHECK",FALSE)</f>
        <v>0</v>
      </c>
      <c r="AD13" s="276">
        <f>_xlfn.XLOOKUP($B13,'Fund &amp; ETF Database'!$D$4:$D$59,'Fund &amp; ETF Database'!$AI$4:$AI$59,"CHECK",FALSE)</f>
        <v>0</v>
      </c>
      <c r="AE13" s="276">
        <f>_xlfn.XLOOKUP($B13,'Fund &amp; ETF Database'!$D$4:$D$59,'Fund &amp; ETF Database'!$AJ$4:$AJ$59,"CHECK",FALSE)+_xlfn.XLOOKUP($B13,'Fund &amp; ETF Database'!$D$4:$D$59,'Fund &amp; ETF Database'!$AL$4:$AL$59,"CHECK",FALSE)+_xlfn.XLOOKUP($B13,'Fund &amp; ETF Database'!$D$4:$D$59,'Fund &amp; ETF Database'!$AM$4:$AM$59,"CHECK",FALSE)</f>
        <v>0</v>
      </c>
      <c r="AF13" s="276">
        <f>_xlfn.XLOOKUP($B13,'Fund &amp; ETF Database'!$D$4:$D$59,'Fund &amp; ETF Database'!$AK$4:$AK$59,"CHECK",FALSE)</f>
        <v>0</v>
      </c>
      <c r="AG13" s="276">
        <f>_xlfn.XLOOKUP($B13,'Fund &amp; ETF Database'!$D$4:$D$59,'Fund &amp; ETF Database'!$AO$4:$AO$59,"CHECK",FALSE)</f>
        <v>0</v>
      </c>
      <c r="AH13" s="276">
        <f>_xlfn.XLOOKUP($B13,'Fund &amp; ETF Database'!$D$4:$D$59,'Fund &amp; ETF Database'!$AN$4:$AN$59,"CHECK",FALSE)</f>
        <v>0</v>
      </c>
      <c r="AI13" s="276">
        <f>_xlfn.XLOOKUP($B13,'Fund &amp; ETF Database'!$D$4:$D$59,'Fund &amp; ETF Database'!$AP$4:$AP$59,"CHECK",FALSE)</f>
        <v>0</v>
      </c>
      <c r="AJ13" s="276">
        <f>_xlfn.XLOOKUP($B13,'Fund &amp; ETF Database'!$D$4:$D$59,'Fund &amp; ETF Database'!$AQ$4:$AQ$59,"CHECK",FALSE)</f>
        <v>0</v>
      </c>
      <c r="AK13" s="661">
        <f t="shared" si="0"/>
        <v>1</v>
      </c>
      <c r="AL13" s="661">
        <f t="shared" si="1"/>
        <v>0</v>
      </c>
      <c r="AM13" s="661">
        <f t="shared" si="2"/>
        <v>0</v>
      </c>
      <c r="AN13" s="661">
        <f t="shared" si="3"/>
        <v>0</v>
      </c>
      <c r="AO13" s="661">
        <f t="shared" si="4"/>
        <v>0</v>
      </c>
      <c r="AP13" s="661">
        <f t="shared" si="5"/>
        <v>0</v>
      </c>
      <c r="AQ13" s="661">
        <f t="shared" si="6"/>
        <v>0</v>
      </c>
      <c r="AR13" s="661">
        <f t="shared" si="7"/>
        <v>0</v>
      </c>
      <c r="AS13" s="661">
        <f t="shared" si="8"/>
        <v>0</v>
      </c>
      <c r="AT13" s="661">
        <f t="shared" si="9"/>
        <v>0</v>
      </c>
      <c r="AV13" s="661">
        <f t="shared" si="10"/>
        <v>1</v>
      </c>
      <c r="AX13" s="661">
        <f t="shared" si="11"/>
        <v>1</v>
      </c>
    </row>
    <row r="14" spans="1:50">
      <c r="A14" s="220" t="s">
        <v>223</v>
      </c>
      <c r="B14" s="221" t="s">
        <v>86</v>
      </c>
      <c r="C14" s="221" t="s">
        <v>1034</v>
      </c>
      <c r="D14" s="221" t="s">
        <v>34</v>
      </c>
      <c r="E14" s="221" t="s">
        <v>243</v>
      </c>
      <c r="F14" s="276">
        <v>0</v>
      </c>
      <c r="G14" s="276">
        <v>0.05</v>
      </c>
      <c r="H14" s="276" t="s">
        <v>420</v>
      </c>
      <c r="I14" s="277" t="s">
        <v>415</v>
      </c>
      <c r="J14" s="277">
        <v>1</v>
      </c>
      <c r="K14" s="277" t="s">
        <v>337</v>
      </c>
      <c r="L14" s="277" t="s">
        <v>603</v>
      </c>
      <c r="M14" s="276">
        <f>_xlfn.XLOOKUP(C14,'Model Ledger Fds'!$D$4:$D$58,'Model Ledger Fds'!$F$4:$F$58,0,FALSE)</f>
        <v>4.0599999999999997E-2</v>
      </c>
      <c r="N14" s="276">
        <v>0</v>
      </c>
      <c r="O14" s="276">
        <v>0.05</v>
      </c>
      <c r="P14" s="276">
        <f>_xlfn.XLOOKUP($B14,'Fund &amp; ETF Database'!$D$4:$D$59,'Fund &amp; ETF Database'!$R$4:$R$59,"CHECK",FALSE)+_xlfn.XLOOKUP($B14,'Fund &amp; ETF Database'!$D$4:$D$59,'Fund &amp; ETF Database'!$S$4:$S$59,"CHECK",FALSE)</f>
        <v>0</v>
      </c>
      <c r="Q14" s="276">
        <f>_xlfn.XLOOKUP($B14,'Fund &amp; ETF Database'!$D$4:$D$59,'Fund &amp; ETF Database'!$T$4:$T$59,"CHECK",FALSE)</f>
        <v>0</v>
      </c>
      <c r="R14" s="276">
        <f>_xlfn.XLOOKUP($B14,'Fund &amp; ETF Database'!$D$4:$D$59,'Fund &amp; ETF Database'!$U$4:$U$59,"CHECK",FALSE)</f>
        <v>1</v>
      </c>
      <c r="S14" s="276">
        <f>_xlfn.XLOOKUP($B14,'Fund &amp; ETF Database'!$D$4:$D$59,'Fund &amp; ETF Database'!$V$4:$V$59,"CHECK",FALSE)</f>
        <v>0</v>
      </c>
      <c r="T14" s="276">
        <f>_xlfn.XLOOKUP($B14,'Fund &amp; ETF Database'!$D$4:$D$59,'Fund &amp; ETF Database'!$W$4:$W$59,"CHECK",FALSE)</f>
        <v>0</v>
      </c>
      <c r="U14" s="276">
        <f>_xlfn.XLOOKUP($B14,'Fund &amp; ETF Database'!$D$4:$D$59,'Fund &amp; ETF Database'!$AA$4:$AA$59,"CHECK",FALSE)</f>
        <v>0</v>
      </c>
      <c r="V14" s="276">
        <f>_xlfn.XLOOKUP($B14,'Fund &amp; ETF Database'!$D$4:$D$59,'Fund &amp; ETF Database'!$X$4:$X$59,"CHECK",FALSE)</f>
        <v>0</v>
      </c>
      <c r="W14" s="276">
        <f>_xlfn.XLOOKUP($B14,'Fund &amp; ETF Database'!$D$4:$D$59,'Fund &amp; ETF Database'!$Y$4:$Y$59,"CHECK",FALSE)</f>
        <v>0</v>
      </c>
      <c r="X14" s="276">
        <f>_xlfn.XLOOKUP($B14,'Fund &amp; ETF Database'!$D$4:$D$59,'Fund &amp; ETF Database'!$Z$4:$Z$59,"CHECK",FALSE)</f>
        <v>0</v>
      </c>
      <c r="Y14" s="276">
        <f>_xlfn.XLOOKUP($B14,'Fund &amp; ETF Database'!$D$4:$D$59,'Fund &amp; ETF Database'!$AD$4:$AD$59,"CHECK",FALSE)</f>
        <v>0</v>
      </c>
      <c r="Z14" s="276">
        <f>_xlfn.XLOOKUP($B14,'Fund &amp; ETF Database'!$D$4:$D$59,'Fund &amp; ETF Database'!$AE$4:$AE$59,"CHECK",FALSE)</f>
        <v>0</v>
      </c>
      <c r="AA14" s="276">
        <f>_xlfn.XLOOKUP($B14,'Fund &amp; ETF Database'!$D$4:$D$59,'Fund &amp; ETF Database'!$AF$4:$AF$59,"CHECK",FALSE)</f>
        <v>0</v>
      </c>
      <c r="AB14" s="276">
        <f>_xlfn.XLOOKUP($B14,'Fund &amp; ETF Database'!$D$4:$D$59,'Fund &amp; ETF Database'!$AG$4:$AG$59,"CHECK",FALSE)</f>
        <v>0</v>
      </c>
      <c r="AC14" s="276">
        <f>_xlfn.XLOOKUP($B14,'Fund &amp; ETF Database'!$D$4:$D$59,'Fund &amp; ETF Database'!$AH$4:$AH$59,"CHECK",FALSE)</f>
        <v>0</v>
      </c>
      <c r="AD14" s="276">
        <f>_xlfn.XLOOKUP($B14,'Fund &amp; ETF Database'!$D$4:$D$59,'Fund &amp; ETF Database'!$AI$4:$AI$59,"CHECK",FALSE)</f>
        <v>0</v>
      </c>
      <c r="AE14" s="276">
        <f>_xlfn.XLOOKUP($B14,'Fund &amp; ETF Database'!$D$4:$D$59,'Fund &amp; ETF Database'!$AJ$4:$AJ$59,"CHECK",FALSE)+_xlfn.XLOOKUP($B14,'Fund &amp; ETF Database'!$D$4:$D$59,'Fund &amp; ETF Database'!$AL$4:$AL$59,"CHECK",FALSE)+_xlfn.XLOOKUP($B14,'Fund &amp; ETF Database'!$D$4:$D$59,'Fund &amp; ETF Database'!$AM$4:$AM$59,"CHECK",FALSE)</f>
        <v>0</v>
      </c>
      <c r="AF14" s="276">
        <f>_xlfn.XLOOKUP($B14,'Fund &amp; ETF Database'!$D$4:$D$59,'Fund &amp; ETF Database'!$AK$4:$AK$59,"CHECK",FALSE)</f>
        <v>0</v>
      </c>
      <c r="AG14" s="276">
        <f>_xlfn.XLOOKUP($B14,'Fund &amp; ETF Database'!$D$4:$D$59,'Fund &amp; ETF Database'!$AO$4:$AO$59,"CHECK",FALSE)</f>
        <v>0</v>
      </c>
      <c r="AH14" s="276">
        <f>_xlfn.XLOOKUP($B14,'Fund &amp; ETF Database'!$D$4:$D$59,'Fund &amp; ETF Database'!$AN$4:$AN$59,"CHECK",FALSE)</f>
        <v>0</v>
      </c>
      <c r="AI14" s="276">
        <f>_xlfn.XLOOKUP($B14,'Fund &amp; ETF Database'!$D$4:$D$59,'Fund &amp; ETF Database'!$AP$4:$AP$59,"CHECK",FALSE)</f>
        <v>0</v>
      </c>
      <c r="AJ14" s="276">
        <f>_xlfn.XLOOKUP($B14,'Fund &amp; ETF Database'!$D$4:$D$59,'Fund &amp; ETF Database'!$AQ$4:$AQ$59,"CHECK",FALSE)</f>
        <v>0</v>
      </c>
      <c r="AK14" s="661">
        <f t="shared" si="0"/>
        <v>1</v>
      </c>
      <c r="AL14" s="661">
        <f t="shared" si="1"/>
        <v>0</v>
      </c>
      <c r="AM14" s="661">
        <f t="shared" si="2"/>
        <v>0</v>
      </c>
      <c r="AN14" s="661">
        <f t="shared" si="3"/>
        <v>0</v>
      </c>
      <c r="AO14" s="661">
        <f t="shared" si="4"/>
        <v>0</v>
      </c>
      <c r="AP14" s="661">
        <f t="shared" si="5"/>
        <v>0</v>
      </c>
      <c r="AQ14" s="661">
        <f t="shared" si="6"/>
        <v>0</v>
      </c>
      <c r="AR14" s="661">
        <f t="shared" si="7"/>
        <v>0</v>
      </c>
      <c r="AS14" s="661">
        <f t="shared" si="8"/>
        <v>0</v>
      </c>
      <c r="AT14" s="661">
        <f t="shared" si="9"/>
        <v>0</v>
      </c>
      <c r="AV14" s="661">
        <f t="shared" si="10"/>
        <v>1</v>
      </c>
      <c r="AX14" s="661">
        <f t="shared" si="11"/>
        <v>1</v>
      </c>
    </row>
    <row r="15" spans="1:50">
      <c r="A15" s="220" t="s">
        <v>427</v>
      </c>
      <c r="B15" s="221" t="s">
        <v>426</v>
      </c>
      <c r="C15" s="221" t="s">
        <v>498</v>
      </c>
      <c r="D15" s="221" t="s">
        <v>34</v>
      </c>
      <c r="E15" s="221" t="s">
        <v>66</v>
      </c>
      <c r="F15" s="276">
        <v>0</v>
      </c>
      <c r="G15" s="276">
        <v>0.06</v>
      </c>
      <c r="H15" s="276" t="s">
        <v>420</v>
      </c>
      <c r="I15" s="277" t="s">
        <v>415</v>
      </c>
      <c r="J15" s="277">
        <v>1</v>
      </c>
      <c r="K15" s="277" t="s">
        <v>337</v>
      </c>
      <c r="L15" s="277" t="s">
        <v>603</v>
      </c>
      <c r="M15" s="276">
        <f>_xlfn.XLOOKUP(C15,'Model Ledger Fds'!$D$4:$D$58,'Model Ledger Fds'!$F$4:$F$58,0,FALSE)</f>
        <v>4.7599999999999996E-2</v>
      </c>
      <c r="N15" s="276">
        <v>0</v>
      </c>
      <c r="O15" s="276">
        <v>0.06</v>
      </c>
      <c r="P15" s="276">
        <f>_xlfn.XLOOKUP($B15,'Fund &amp; ETF Database'!$D$4:$D$59,'Fund &amp; ETF Database'!$R$4:$R$59,"CHECK",FALSE)+_xlfn.XLOOKUP($B15,'Fund &amp; ETF Database'!$D$4:$D$59,'Fund &amp; ETF Database'!$S$4:$S$59,"CHECK",FALSE)</f>
        <v>6.54E-2</v>
      </c>
      <c r="Q15" s="276">
        <f>_xlfn.XLOOKUP($B15,'Fund &amp; ETF Database'!$D$4:$D$59,'Fund &amp; ETF Database'!$T$4:$T$59,"CHECK",FALSE)</f>
        <v>0</v>
      </c>
      <c r="R15" s="276">
        <f>_xlfn.XLOOKUP($B15,'Fund &amp; ETF Database'!$D$4:$D$59,'Fund &amp; ETF Database'!$U$4:$U$59,"CHECK",FALSE)</f>
        <v>0.2671</v>
      </c>
      <c r="S15" s="276">
        <f>_xlfn.XLOOKUP($B15,'Fund &amp; ETF Database'!$D$4:$D$59,'Fund &amp; ETF Database'!$V$4:$V$59,"CHECK",FALSE)</f>
        <v>2.4500000000000001E-2</v>
      </c>
      <c r="T15" s="276">
        <f>_xlfn.XLOOKUP($B15,'Fund &amp; ETF Database'!$D$4:$D$59,'Fund &amp; ETF Database'!$W$4:$W$59,"CHECK",FALSE)</f>
        <v>0</v>
      </c>
      <c r="U15" s="276">
        <f>_xlfn.XLOOKUP($B15,'Fund &amp; ETF Database'!$D$4:$D$59,'Fund &amp; ETF Database'!$AA$4:$AA$59,"CHECK",FALSE)</f>
        <v>0.28939999999999999</v>
      </c>
      <c r="V15" s="276">
        <f>_xlfn.XLOOKUP($B15,'Fund &amp; ETF Database'!$D$4:$D$59,'Fund &amp; ETF Database'!$X$4:$X$59,"CHECK",FALSE)</f>
        <v>0</v>
      </c>
      <c r="W15" s="276">
        <f>_xlfn.XLOOKUP($B15,'Fund &amp; ETF Database'!$D$4:$D$59,'Fund &amp; ETF Database'!$Y$4:$Y$59,"CHECK",FALSE)</f>
        <v>5.04E-2</v>
      </c>
      <c r="X15" s="276">
        <f>_xlfn.XLOOKUP($B15,'Fund &amp; ETF Database'!$D$4:$D$59,'Fund &amp; ETF Database'!$Z$4:$Z$59,"CHECK",FALSE)</f>
        <v>0.30320000000000003</v>
      </c>
      <c r="Y15" s="276">
        <f>_xlfn.XLOOKUP($B15,'Fund &amp; ETF Database'!$D$4:$D$59,'Fund &amp; ETF Database'!$AD$4:$AD$59,"CHECK",FALSE)</f>
        <v>0</v>
      </c>
      <c r="Z15" s="276">
        <f>_xlfn.XLOOKUP($B15,'Fund &amp; ETF Database'!$D$4:$D$59,'Fund &amp; ETF Database'!$AE$4:$AE$59,"CHECK",FALSE)</f>
        <v>0</v>
      </c>
      <c r="AA15" s="276">
        <f>_xlfn.XLOOKUP($B15,'Fund &amp; ETF Database'!$D$4:$D$59,'Fund &amp; ETF Database'!$AF$4:$AF$59,"CHECK",FALSE)</f>
        <v>0</v>
      </c>
      <c r="AB15" s="276">
        <f>_xlfn.XLOOKUP($B15,'Fund &amp; ETF Database'!$D$4:$D$59,'Fund &amp; ETF Database'!$AG$4:$AG$59,"CHECK",FALSE)</f>
        <v>0</v>
      </c>
      <c r="AC15" s="276">
        <f>_xlfn.XLOOKUP($B15,'Fund &amp; ETF Database'!$D$4:$D$59,'Fund &amp; ETF Database'!$AH$4:$AH$59,"CHECK",FALSE)</f>
        <v>0</v>
      </c>
      <c r="AD15" s="276">
        <f>_xlfn.XLOOKUP($B15,'Fund &amp; ETF Database'!$D$4:$D$59,'Fund &amp; ETF Database'!$AI$4:$AI$59,"CHECK",FALSE)</f>
        <v>0</v>
      </c>
      <c r="AE15" s="276">
        <f>_xlfn.XLOOKUP($B15,'Fund &amp; ETF Database'!$D$4:$D$59,'Fund &amp; ETF Database'!$AJ$4:$AJ$59,"CHECK",FALSE)+_xlfn.XLOOKUP($B15,'Fund &amp; ETF Database'!$D$4:$D$59,'Fund &amp; ETF Database'!$AL$4:$AL$59,"CHECK",FALSE)+_xlfn.XLOOKUP($B15,'Fund &amp; ETF Database'!$D$4:$D$59,'Fund &amp; ETF Database'!$AM$4:$AM$59,"CHECK",FALSE)</f>
        <v>0</v>
      </c>
      <c r="AF15" s="276">
        <f>_xlfn.XLOOKUP($B15,'Fund &amp; ETF Database'!$D$4:$D$59,'Fund &amp; ETF Database'!$AK$4:$AK$59,"CHECK",FALSE)</f>
        <v>0</v>
      </c>
      <c r="AG15" s="276">
        <f>_xlfn.XLOOKUP($B15,'Fund &amp; ETF Database'!$D$4:$D$59,'Fund &amp; ETF Database'!$AO$4:$AO$59,"CHECK",FALSE)</f>
        <v>0</v>
      </c>
      <c r="AH15" s="276">
        <f>_xlfn.XLOOKUP($B15,'Fund &amp; ETF Database'!$D$4:$D$59,'Fund &amp; ETF Database'!$AN$4:$AN$59,"CHECK",FALSE)</f>
        <v>0</v>
      </c>
      <c r="AI15" s="276">
        <f>_xlfn.XLOOKUP($B15,'Fund &amp; ETF Database'!$D$4:$D$59,'Fund &amp; ETF Database'!$AP$4:$AP$59,"CHECK",FALSE)</f>
        <v>0</v>
      </c>
      <c r="AJ15" s="276">
        <f>_xlfn.XLOOKUP($B15,'Fund &amp; ETF Database'!$D$4:$D$59,'Fund &amp; ETF Database'!$AQ$4:$AQ$59,"CHECK",FALSE)</f>
        <v>0</v>
      </c>
      <c r="AK15" s="661">
        <f t="shared" si="0"/>
        <v>0.2671</v>
      </c>
      <c r="AL15" s="661">
        <f t="shared" si="1"/>
        <v>6.54E-2</v>
      </c>
      <c r="AM15" s="661">
        <f t="shared" si="2"/>
        <v>2.4500000000000001E-2</v>
      </c>
      <c r="AN15" s="661">
        <f t="shared" si="3"/>
        <v>0.64300000000000002</v>
      </c>
      <c r="AO15" s="661">
        <f t="shared" si="4"/>
        <v>0</v>
      </c>
      <c r="AP15" s="661">
        <f t="shared" si="5"/>
        <v>0</v>
      </c>
      <c r="AQ15" s="661">
        <f t="shared" si="6"/>
        <v>0</v>
      </c>
      <c r="AR15" s="661">
        <f t="shared" si="7"/>
        <v>0</v>
      </c>
      <c r="AS15" s="661">
        <f t="shared" si="8"/>
        <v>0</v>
      </c>
      <c r="AT15" s="661">
        <f t="shared" si="9"/>
        <v>0</v>
      </c>
      <c r="AV15" s="661">
        <f t="shared" si="10"/>
        <v>1</v>
      </c>
      <c r="AX15" s="661">
        <f t="shared" si="11"/>
        <v>1</v>
      </c>
    </row>
    <row r="16" spans="1:50">
      <c r="A16" s="220" t="s">
        <v>195</v>
      </c>
      <c r="B16" s="221" t="s">
        <v>196</v>
      </c>
      <c r="C16" s="221" t="s">
        <v>1035</v>
      </c>
      <c r="D16" s="221" t="s">
        <v>34</v>
      </c>
      <c r="E16" s="221" t="s">
        <v>66</v>
      </c>
      <c r="F16" s="276">
        <v>0</v>
      </c>
      <c r="G16" s="276">
        <v>0.05</v>
      </c>
      <c r="H16" s="276" t="s">
        <v>420</v>
      </c>
      <c r="I16" s="277" t="s">
        <v>415</v>
      </c>
      <c r="J16" s="277">
        <v>1</v>
      </c>
      <c r="K16" s="277" t="s">
        <v>337</v>
      </c>
      <c r="L16" s="277" t="s">
        <v>603</v>
      </c>
      <c r="M16" s="276">
        <f>_xlfn.XLOOKUP(C16,'Model Ledger Fds'!$D$4:$D$58,'Model Ledger Fds'!$F$4:$F$58,0,FALSE)</f>
        <v>0</v>
      </c>
      <c r="N16" s="276">
        <v>0</v>
      </c>
      <c r="O16" s="276">
        <v>0.05</v>
      </c>
      <c r="P16" s="276">
        <f>_xlfn.XLOOKUP($B16,'Fund &amp; ETF Database'!$D$4:$D$59,'Fund &amp; ETF Database'!$R$4:$R$59,"CHECK",FALSE)+_xlfn.XLOOKUP($B16,'Fund &amp; ETF Database'!$D$4:$D$59,'Fund &amp; ETF Database'!$S$4:$S$59,"CHECK",FALSE)</f>
        <v>0</v>
      </c>
      <c r="Q16" s="276">
        <f>_xlfn.XLOOKUP($B16,'Fund &amp; ETF Database'!$D$4:$D$59,'Fund &amp; ETF Database'!$T$4:$T$59,"CHECK",FALSE)</f>
        <v>0</v>
      </c>
      <c r="R16" s="276">
        <f>_xlfn.XLOOKUP($B16,'Fund &amp; ETF Database'!$D$4:$D$59,'Fund &amp; ETF Database'!$U$4:$U$59,"CHECK",FALSE)</f>
        <v>0</v>
      </c>
      <c r="S16" s="276">
        <f>_xlfn.XLOOKUP($B16,'Fund &amp; ETF Database'!$D$4:$D$59,'Fund &amp; ETF Database'!$V$4:$V$59,"CHECK",FALSE)</f>
        <v>0</v>
      </c>
      <c r="T16" s="276">
        <f>_xlfn.XLOOKUP($B16,'Fund &amp; ETF Database'!$D$4:$D$59,'Fund &amp; ETF Database'!$W$4:$W$59,"CHECK",FALSE)</f>
        <v>0</v>
      </c>
      <c r="U16" s="276">
        <f>_xlfn.XLOOKUP($B16,'Fund &amp; ETF Database'!$D$4:$D$59,'Fund &amp; ETF Database'!$AA$4:$AA$59,"CHECK",FALSE)</f>
        <v>1</v>
      </c>
      <c r="V16" s="276">
        <f>_xlfn.XLOOKUP($B16,'Fund &amp; ETF Database'!$D$4:$D$59,'Fund &amp; ETF Database'!$X$4:$X$59,"CHECK",FALSE)</f>
        <v>0</v>
      </c>
      <c r="W16" s="276">
        <f>_xlfn.XLOOKUP($B16,'Fund &amp; ETF Database'!$D$4:$D$59,'Fund &amp; ETF Database'!$Y$4:$Y$59,"CHECK",FALSE)</f>
        <v>0</v>
      </c>
      <c r="X16" s="276">
        <f>_xlfn.XLOOKUP($B16,'Fund &amp; ETF Database'!$D$4:$D$59,'Fund &amp; ETF Database'!$Z$4:$Z$59,"CHECK",FALSE)</f>
        <v>0</v>
      </c>
      <c r="Y16" s="276">
        <f>_xlfn.XLOOKUP($B16,'Fund &amp; ETF Database'!$D$4:$D$59,'Fund &amp; ETF Database'!$AD$4:$AD$59,"CHECK",FALSE)</f>
        <v>0</v>
      </c>
      <c r="Z16" s="276">
        <f>_xlfn.XLOOKUP($B16,'Fund &amp; ETF Database'!$D$4:$D$59,'Fund &amp; ETF Database'!$AE$4:$AE$59,"CHECK",FALSE)</f>
        <v>0</v>
      </c>
      <c r="AA16" s="276">
        <f>_xlfn.XLOOKUP($B16,'Fund &amp; ETF Database'!$D$4:$D$59,'Fund &amp; ETF Database'!$AF$4:$AF$59,"CHECK",FALSE)</f>
        <v>0</v>
      </c>
      <c r="AB16" s="276">
        <f>_xlfn.XLOOKUP($B16,'Fund &amp; ETF Database'!$D$4:$D$59,'Fund &amp; ETF Database'!$AG$4:$AG$59,"CHECK",FALSE)</f>
        <v>0</v>
      </c>
      <c r="AC16" s="276">
        <f>_xlfn.XLOOKUP($B16,'Fund &amp; ETF Database'!$D$4:$D$59,'Fund &amp; ETF Database'!$AH$4:$AH$59,"CHECK",FALSE)</f>
        <v>0</v>
      </c>
      <c r="AD16" s="276">
        <f>_xlfn.XLOOKUP($B16,'Fund &amp; ETF Database'!$D$4:$D$59,'Fund &amp; ETF Database'!$AI$4:$AI$59,"CHECK",FALSE)</f>
        <v>0</v>
      </c>
      <c r="AE16" s="276">
        <f>_xlfn.XLOOKUP($B16,'Fund &amp; ETF Database'!$D$4:$D$59,'Fund &amp; ETF Database'!$AJ$4:$AJ$59,"CHECK",FALSE)+_xlfn.XLOOKUP($B16,'Fund &amp; ETF Database'!$D$4:$D$59,'Fund &amp; ETF Database'!$AL$4:$AL$59,"CHECK",FALSE)+_xlfn.XLOOKUP($B16,'Fund &amp; ETF Database'!$D$4:$D$59,'Fund &amp; ETF Database'!$AM$4:$AM$59,"CHECK",FALSE)</f>
        <v>0</v>
      </c>
      <c r="AF16" s="276">
        <f>_xlfn.XLOOKUP($B16,'Fund &amp; ETF Database'!$D$4:$D$59,'Fund &amp; ETF Database'!$AK$4:$AK$59,"CHECK",FALSE)</f>
        <v>0</v>
      </c>
      <c r="AG16" s="276">
        <f>_xlfn.XLOOKUP($B16,'Fund &amp; ETF Database'!$D$4:$D$59,'Fund &amp; ETF Database'!$AO$4:$AO$59,"CHECK",FALSE)</f>
        <v>0</v>
      </c>
      <c r="AH16" s="276">
        <f>_xlfn.XLOOKUP($B16,'Fund &amp; ETF Database'!$D$4:$D$59,'Fund &amp; ETF Database'!$AN$4:$AN$59,"CHECK",FALSE)</f>
        <v>0</v>
      </c>
      <c r="AI16" s="276">
        <f>_xlfn.XLOOKUP($B16,'Fund &amp; ETF Database'!$D$4:$D$59,'Fund &amp; ETF Database'!$AP$4:$AP$59,"CHECK",FALSE)</f>
        <v>0</v>
      </c>
      <c r="AJ16" s="276">
        <f>_xlfn.XLOOKUP($B16,'Fund &amp; ETF Database'!$D$4:$D$59,'Fund &amp; ETF Database'!$AQ$4:$AQ$59,"CHECK",FALSE)</f>
        <v>0</v>
      </c>
      <c r="AK16" s="661">
        <f t="shared" si="0"/>
        <v>0</v>
      </c>
      <c r="AL16" s="661">
        <f t="shared" si="1"/>
        <v>0</v>
      </c>
      <c r="AM16" s="661">
        <f t="shared" si="2"/>
        <v>0</v>
      </c>
      <c r="AN16" s="661">
        <f t="shared" si="3"/>
        <v>1</v>
      </c>
      <c r="AO16" s="661">
        <f t="shared" si="4"/>
        <v>0</v>
      </c>
      <c r="AP16" s="661">
        <f t="shared" si="5"/>
        <v>0</v>
      </c>
      <c r="AQ16" s="661">
        <f t="shared" si="6"/>
        <v>0</v>
      </c>
      <c r="AR16" s="661">
        <f t="shared" si="7"/>
        <v>0</v>
      </c>
      <c r="AS16" s="661">
        <f t="shared" si="8"/>
        <v>0</v>
      </c>
      <c r="AT16" s="661">
        <f t="shared" si="9"/>
        <v>0</v>
      </c>
      <c r="AV16" s="661">
        <f t="shared" si="10"/>
        <v>1</v>
      </c>
      <c r="AX16" s="661">
        <f t="shared" si="11"/>
        <v>1</v>
      </c>
    </row>
    <row r="17" spans="1:50">
      <c r="A17" s="220" t="s">
        <v>224</v>
      </c>
      <c r="B17" s="221" t="s">
        <v>6</v>
      </c>
      <c r="C17" s="221" t="s">
        <v>499</v>
      </c>
      <c r="D17" s="221" t="s">
        <v>34</v>
      </c>
      <c r="E17" s="221" t="s">
        <v>245</v>
      </c>
      <c r="F17" s="276">
        <v>0</v>
      </c>
      <c r="G17" s="276">
        <v>0.05</v>
      </c>
      <c r="H17" s="276" t="s">
        <v>420</v>
      </c>
      <c r="I17" s="277" t="s">
        <v>415</v>
      </c>
      <c r="J17" s="277">
        <v>1</v>
      </c>
      <c r="K17" s="277" t="s">
        <v>337</v>
      </c>
      <c r="L17" s="277" t="s">
        <v>603</v>
      </c>
      <c r="M17" s="276">
        <f>_xlfn.XLOOKUP(C17,'Model Ledger Fds'!$D$4:$D$58,'Model Ledger Fds'!$F$4:$F$58,0,FALSE)</f>
        <v>4.0899999999999999E-2</v>
      </c>
      <c r="N17" s="276">
        <v>0</v>
      </c>
      <c r="O17" s="276">
        <v>0.05</v>
      </c>
      <c r="P17" s="276">
        <f>_xlfn.XLOOKUP($B17,'Fund &amp; ETF Database'!$D$4:$D$59,'Fund &amp; ETF Database'!$R$4:$R$59,"CHECK",FALSE)+_xlfn.XLOOKUP($B17,'Fund &amp; ETF Database'!$D$4:$D$59,'Fund &amp; ETF Database'!$S$4:$S$59,"CHECK",FALSE)</f>
        <v>0</v>
      </c>
      <c r="Q17" s="276">
        <f>_xlfn.XLOOKUP($B17,'Fund &amp; ETF Database'!$D$4:$D$59,'Fund &amp; ETF Database'!$T$4:$T$59,"CHECK",FALSE)</f>
        <v>0</v>
      </c>
      <c r="R17" s="276">
        <f>_xlfn.XLOOKUP($B17,'Fund &amp; ETF Database'!$D$4:$D$59,'Fund &amp; ETF Database'!$U$4:$U$59,"CHECK",FALSE)</f>
        <v>0</v>
      </c>
      <c r="S17" s="276">
        <f>_xlfn.XLOOKUP($B17,'Fund &amp; ETF Database'!$D$4:$D$59,'Fund &amp; ETF Database'!$V$4:$V$59,"CHECK",FALSE)</f>
        <v>1</v>
      </c>
      <c r="T17" s="276">
        <f>_xlfn.XLOOKUP($B17,'Fund &amp; ETF Database'!$D$4:$D$59,'Fund &amp; ETF Database'!$W$4:$W$59,"CHECK",FALSE)</f>
        <v>0</v>
      </c>
      <c r="U17" s="276">
        <f>_xlfn.XLOOKUP($B17,'Fund &amp; ETF Database'!$D$4:$D$59,'Fund &amp; ETF Database'!$AA$4:$AA$59,"CHECK",FALSE)</f>
        <v>0</v>
      </c>
      <c r="V17" s="276">
        <f>_xlfn.XLOOKUP($B17,'Fund &amp; ETF Database'!$D$4:$D$59,'Fund &amp; ETF Database'!$X$4:$X$59,"CHECK",FALSE)</f>
        <v>0</v>
      </c>
      <c r="W17" s="276">
        <f>_xlfn.XLOOKUP($B17,'Fund &amp; ETF Database'!$D$4:$D$59,'Fund &amp; ETF Database'!$Y$4:$Y$59,"CHECK",FALSE)</f>
        <v>0</v>
      </c>
      <c r="X17" s="276">
        <f>_xlfn.XLOOKUP($B17,'Fund &amp; ETF Database'!$D$4:$D$59,'Fund &amp; ETF Database'!$Z$4:$Z$59,"CHECK",FALSE)</f>
        <v>0</v>
      </c>
      <c r="Y17" s="276">
        <f>_xlfn.XLOOKUP($B17,'Fund &amp; ETF Database'!$D$4:$D$59,'Fund &amp; ETF Database'!$AD$4:$AD$59,"CHECK",FALSE)</f>
        <v>0</v>
      </c>
      <c r="Z17" s="276">
        <f>_xlfn.XLOOKUP($B17,'Fund &amp; ETF Database'!$D$4:$D$59,'Fund &amp; ETF Database'!$AE$4:$AE$59,"CHECK",FALSE)</f>
        <v>0</v>
      </c>
      <c r="AA17" s="276">
        <f>_xlfn.XLOOKUP($B17,'Fund &amp; ETF Database'!$D$4:$D$59,'Fund &amp; ETF Database'!$AF$4:$AF$59,"CHECK",FALSE)</f>
        <v>0</v>
      </c>
      <c r="AB17" s="276">
        <f>_xlfn.XLOOKUP($B17,'Fund &amp; ETF Database'!$D$4:$D$59,'Fund &amp; ETF Database'!$AG$4:$AG$59,"CHECK",FALSE)</f>
        <v>0</v>
      </c>
      <c r="AC17" s="276">
        <f>_xlfn.XLOOKUP($B17,'Fund &amp; ETF Database'!$D$4:$D$59,'Fund &amp; ETF Database'!$AH$4:$AH$59,"CHECK",FALSE)</f>
        <v>0</v>
      </c>
      <c r="AD17" s="276">
        <f>_xlfn.XLOOKUP($B17,'Fund &amp; ETF Database'!$D$4:$D$59,'Fund &amp; ETF Database'!$AI$4:$AI$59,"CHECK",FALSE)</f>
        <v>0</v>
      </c>
      <c r="AE17" s="276">
        <f>_xlfn.XLOOKUP($B17,'Fund &amp; ETF Database'!$D$4:$D$59,'Fund &amp; ETF Database'!$AJ$4:$AJ$59,"CHECK",FALSE)+_xlfn.XLOOKUP($B17,'Fund &amp; ETF Database'!$D$4:$D$59,'Fund &amp; ETF Database'!$AL$4:$AL$59,"CHECK",FALSE)+_xlfn.XLOOKUP($B17,'Fund &amp; ETF Database'!$D$4:$D$59,'Fund &amp; ETF Database'!$AM$4:$AM$59,"CHECK",FALSE)</f>
        <v>0</v>
      </c>
      <c r="AF17" s="276">
        <f>_xlfn.XLOOKUP($B17,'Fund &amp; ETF Database'!$D$4:$D$59,'Fund &amp; ETF Database'!$AK$4:$AK$59,"CHECK",FALSE)</f>
        <v>0</v>
      </c>
      <c r="AG17" s="276">
        <f>_xlfn.XLOOKUP($B17,'Fund &amp; ETF Database'!$D$4:$D$59,'Fund &amp; ETF Database'!$AO$4:$AO$59,"CHECK",FALSE)</f>
        <v>0</v>
      </c>
      <c r="AH17" s="276">
        <f>_xlfn.XLOOKUP($B17,'Fund &amp; ETF Database'!$D$4:$D$59,'Fund &amp; ETF Database'!$AN$4:$AN$59,"CHECK",FALSE)</f>
        <v>0</v>
      </c>
      <c r="AI17" s="276">
        <f>_xlfn.XLOOKUP($B17,'Fund &amp; ETF Database'!$D$4:$D$59,'Fund &amp; ETF Database'!$AP$4:$AP$59,"CHECK",FALSE)</f>
        <v>0</v>
      </c>
      <c r="AJ17" s="276">
        <f>_xlfn.XLOOKUP($B17,'Fund &amp; ETF Database'!$D$4:$D$59,'Fund &amp; ETF Database'!$AQ$4:$AQ$59,"CHECK",FALSE)</f>
        <v>0</v>
      </c>
      <c r="AK17" s="661">
        <f t="shared" si="0"/>
        <v>0</v>
      </c>
      <c r="AL17" s="661">
        <f t="shared" si="1"/>
        <v>0</v>
      </c>
      <c r="AM17" s="661">
        <f t="shared" si="2"/>
        <v>1</v>
      </c>
      <c r="AN17" s="661">
        <f t="shared" si="3"/>
        <v>0</v>
      </c>
      <c r="AO17" s="661">
        <f t="shared" si="4"/>
        <v>0</v>
      </c>
      <c r="AP17" s="661">
        <f t="shared" si="5"/>
        <v>0</v>
      </c>
      <c r="AQ17" s="661">
        <f t="shared" si="6"/>
        <v>0</v>
      </c>
      <c r="AR17" s="661">
        <f t="shared" si="7"/>
        <v>0</v>
      </c>
      <c r="AS17" s="661">
        <f t="shared" si="8"/>
        <v>0</v>
      </c>
      <c r="AT17" s="661">
        <f t="shared" si="9"/>
        <v>0</v>
      </c>
      <c r="AV17" s="661">
        <f t="shared" si="10"/>
        <v>1</v>
      </c>
      <c r="AX17" s="661">
        <f t="shared" si="11"/>
        <v>1</v>
      </c>
    </row>
    <row r="18" spans="1:50">
      <c r="A18" s="220" t="s">
        <v>153</v>
      </c>
      <c r="B18" s="221" t="s">
        <v>152</v>
      </c>
      <c r="C18" s="221" t="s">
        <v>1036</v>
      </c>
      <c r="D18" s="221" t="s">
        <v>34</v>
      </c>
      <c r="E18" s="221" t="s">
        <v>243</v>
      </c>
      <c r="F18" s="276">
        <v>0</v>
      </c>
      <c r="G18" s="276">
        <v>0.05</v>
      </c>
      <c r="H18" s="276" t="s">
        <v>420</v>
      </c>
      <c r="I18" s="277" t="s">
        <v>415</v>
      </c>
      <c r="J18" s="277">
        <v>1</v>
      </c>
      <c r="K18" s="277" t="s">
        <v>337</v>
      </c>
      <c r="L18" s="277" t="s">
        <v>603</v>
      </c>
      <c r="M18" s="276">
        <f>_xlfn.XLOOKUP(C18,'Model Ledger Fds'!$D$4:$D$58,'Model Ledger Fds'!$F$4:$F$58,0,FALSE)</f>
        <v>0</v>
      </c>
      <c r="N18" s="276">
        <v>0</v>
      </c>
      <c r="O18" s="276">
        <v>0.05</v>
      </c>
      <c r="P18" s="276">
        <f>_xlfn.XLOOKUP($B18,'Fund &amp; ETF Database'!$D$4:$D$59,'Fund &amp; ETF Database'!$R$4:$R$59,"CHECK",FALSE)+_xlfn.XLOOKUP($B18,'Fund &amp; ETF Database'!$D$4:$D$59,'Fund &amp; ETF Database'!$S$4:$S$59,"CHECK",FALSE)</f>
        <v>0</v>
      </c>
      <c r="Q18" s="276">
        <f>_xlfn.XLOOKUP($B18,'Fund &amp; ETF Database'!$D$4:$D$59,'Fund &amp; ETF Database'!$T$4:$T$59,"CHECK",FALSE)</f>
        <v>0</v>
      </c>
      <c r="R18" s="276">
        <f>_xlfn.XLOOKUP($B18,'Fund &amp; ETF Database'!$D$4:$D$59,'Fund &amp; ETF Database'!$U$4:$U$59,"CHECK",FALSE)</f>
        <v>0.5</v>
      </c>
      <c r="S18" s="276">
        <f>_xlfn.XLOOKUP($B18,'Fund &amp; ETF Database'!$D$4:$D$59,'Fund &amp; ETF Database'!$V$4:$V$59,"CHECK",FALSE)</f>
        <v>0.5</v>
      </c>
      <c r="T18" s="276">
        <f>_xlfn.XLOOKUP($B18,'Fund &amp; ETF Database'!$D$4:$D$59,'Fund &amp; ETF Database'!$W$4:$W$59,"CHECK",FALSE)</f>
        <v>0</v>
      </c>
      <c r="U18" s="276">
        <f>_xlfn.XLOOKUP($B18,'Fund &amp; ETF Database'!$D$4:$D$59,'Fund &amp; ETF Database'!$AA$4:$AA$59,"CHECK",FALSE)</f>
        <v>0</v>
      </c>
      <c r="V18" s="276">
        <f>_xlfn.XLOOKUP($B18,'Fund &amp; ETF Database'!$D$4:$D$59,'Fund &amp; ETF Database'!$X$4:$X$59,"CHECK",FALSE)</f>
        <v>0</v>
      </c>
      <c r="W18" s="276">
        <f>_xlfn.XLOOKUP($B18,'Fund &amp; ETF Database'!$D$4:$D$59,'Fund &amp; ETF Database'!$Y$4:$Y$59,"CHECK",FALSE)</f>
        <v>0</v>
      </c>
      <c r="X18" s="276">
        <f>_xlfn.XLOOKUP($B18,'Fund &amp; ETF Database'!$D$4:$D$59,'Fund &amp; ETF Database'!$Z$4:$Z$59,"CHECK",FALSE)</f>
        <v>0</v>
      </c>
      <c r="Y18" s="276">
        <f>_xlfn.XLOOKUP($B18,'Fund &amp; ETF Database'!$D$4:$D$59,'Fund &amp; ETF Database'!$AD$4:$AD$59,"CHECK",FALSE)</f>
        <v>0</v>
      </c>
      <c r="Z18" s="276">
        <f>_xlfn.XLOOKUP($B18,'Fund &amp; ETF Database'!$D$4:$D$59,'Fund &amp; ETF Database'!$AE$4:$AE$59,"CHECK",FALSE)</f>
        <v>0</v>
      </c>
      <c r="AA18" s="276">
        <f>_xlfn.XLOOKUP($B18,'Fund &amp; ETF Database'!$D$4:$D$59,'Fund &amp; ETF Database'!$AF$4:$AF$59,"CHECK",FALSE)</f>
        <v>0</v>
      </c>
      <c r="AB18" s="276">
        <f>_xlfn.XLOOKUP($B18,'Fund &amp; ETF Database'!$D$4:$D$59,'Fund &amp; ETF Database'!$AG$4:$AG$59,"CHECK",FALSE)</f>
        <v>0</v>
      </c>
      <c r="AC18" s="276">
        <f>_xlfn.XLOOKUP($B18,'Fund &amp; ETF Database'!$D$4:$D$59,'Fund &amp; ETF Database'!$AH$4:$AH$59,"CHECK",FALSE)</f>
        <v>0</v>
      </c>
      <c r="AD18" s="276">
        <f>_xlfn.XLOOKUP($B18,'Fund &amp; ETF Database'!$D$4:$D$59,'Fund &amp; ETF Database'!$AI$4:$AI$59,"CHECK",FALSE)</f>
        <v>0</v>
      </c>
      <c r="AE18" s="276">
        <f>_xlfn.XLOOKUP($B18,'Fund &amp; ETF Database'!$D$4:$D$59,'Fund &amp; ETF Database'!$AJ$4:$AJ$59,"CHECK",FALSE)+_xlfn.XLOOKUP($B18,'Fund &amp; ETF Database'!$D$4:$D$59,'Fund &amp; ETF Database'!$AL$4:$AL$59,"CHECK",FALSE)+_xlfn.XLOOKUP($B18,'Fund &amp; ETF Database'!$D$4:$D$59,'Fund &amp; ETF Database'!$AM$4:$AM$59,"CHECK",FALSE)</f>
        <v>0</v>
      </c>
      <c r="AF18" s="276">
        <f>_xlfn.XLOOKUP($B18,'Fund &amp; ETF Database'!$D$4:$D$59,'Fund &amp; ETF Database'!$AK$4:$AK$59,"CHECK",FALSE)</f>
        <v>0</v>
      </c>
      <c r="AG18" s="276">
        <f>_xlfn.XLOOKUP($B18,'Fund &amp; ETF Database'!$D$4:$D$59,'Fund &amp; ETF Database'!$AO$4:$AO$59,"CHECK",FALSE)</f>
        <v>0</v>
      </c>
      <c r="AH18" s="276">
        <f>_xlfn.XLOOKUP($B18,'Fund &amp; ETF Database'!$D$4:$D$59,'Fund &amp; ETF Database'!$AN$4:$AN$59,"CHECK",FALSE)</f>
        <v>0</v>
      </c>
      <c r="AI18" s="276">
        <f>_xlfn.XLOOKUP($B18,'Fund &amp; ETF Database'!$D$4:$D$59,'Fund &amp; ETF Database'!$AP$4:$AP$59,"CHECK",FALSE)</f>
        <v>0</v>
      </c>
      <c r="AJ18" s="276">
        <f>_xlfn.XLOOKUP($B18,'Fund &amp; ETF Database'!$D$4:$D$59,'Fund &amp; ETF Database'!$AQ$4:$AQ$59,"CHECK",FALSE)</f>
        <v>0</v>
      </c>
      <c r="AK18" s="661">
        <f t="shared" si="0"/>
        <v>0.5</v>
      </c>
      <c r="AL18" s="661">
        <f t="shared" si="1"/>
        <v>0</v>
      </c>
      <c r="AM18" s="661">
        <f t="shared" si="2"/>
        <v>0.5</v>
      </c>
      <c r="AN18" s="661">
        <f t="shared" si="3"/>
        <v>0</v>
      </c>
      <c r="AO18" s="661">
        <f t="shared" si="4"/>
        <v>0</v>
      </c>
      <c r="AP18" s="661">
        <f t="shared" si="5"/>
        <v>0</v>
      </c>
      <c r="AQ18" s="661">
        <f t="shared" si="6"/>
        <v>0</v>
      </c>
      <c r="AR18" s="661">
        <f t="shared" si="7"/>
        <v>0</v>
      </c>
      <c r="AS18" s="661">
        <f t="shared" si="8"/>
        <v>0</v>
      </c>
      <c r="AT18" s="661">
        <f t="shared" si="9"/>
        <v>0</v>
      </c>
      <c r="AV18" s="661">
        <f t="shared" si="10"/>
        <v>1</v>
      </c>
      <c r="AX18" s="661">
        <f t="shared" si="11"/>
        <v>1</v>
      </c>
    </row>
    <row r="19" spans="1:50">
      <c r="A19" s="220" t="s">
        <v>155</v>
      </c>
      <c r="B19" s="221" t="s">
        <v>154</v>
      </c>
      <c r="C19" s="221" t="s">
        <v>1037</v>
      </c>
      <c r="D19" s="221" t="s">
        <v>34</v>
      </c>
      <c r="E19" s="221" t="s">
        <v>245</v>
      </c>
      <c r="F19" s="276">
        <v>0</v>
      </c>
      <c r="G19" s="276">
        <v>0.05</v>
      </c>
      <c r="H19" s="276" t="s">
        <v>420</v>
      </c>
      <c r="I19" s="277" t="s">
        <v>415</v>
      </c>
      <c r="J19" s="277">
        <v>1</v>
      </c>
      <c r="K19" s="277" t="s">
        <v>337</v>
      </c>
      <c r="L19" s="277" t="s">
        <v>603</v>
      </c>
      <c r="M19" s="276">
        <f>_xlfn.XLOOKUP(C19,'Model Ledger Fds'!$D$4:$D$58,'Model Ledger Fds'!$F$4:$F$58,0,FALSE)</f>
        <v>0</v>
      </c>
      <c r="N19" s="276">
        <v>0</v>
      </c>
      <c r="O19" s="276">
        <v>0.05</v>
      </c>
      <c r="P19" s="276">
        <f>_xlfn.XLOOKUP($B19,'Fund &amp; ETF Database'!$D$4:$D$59,'Fund &amp; ETF Database'!$R$4:$R$59,"CHECK",FALSE)+_xlfn.XLOOKUP($B19,'Fund &amp; ETF Database'!$D$4:$D$59,'Fund &amp; ETF Database'!$S$4:$S$59,"CHECK",FALSE)</f>
        <v>0</v>
      </c>
      <c r="Q19" s="276">
        <f>_xlfn.XLOOKUP($B19,'Fund &amp; ETF Database'!$D$4:$D$59,'Fund &amp; ETF Database'!$T$4:$T$59,"CHECK",FALSE)</f>
        <v>0</v>
      </c>
      <c r="R19" s="276">
        <f>_xlfn.XLOOKUP($B19,'Fund &amp; ETF Database'!$D$4:$D$59,'Fund &amp; ETF Database'!$U$4:$U$59,"CHECK",FALSE)</f>
        <v>0</v>
      </c>
      <c r="S19" s="276">
        <f>_xlfn.XLOOKUP($B19,'Fund &amp; ETF Database'!$D$4:$D$59,'Fund &amp; ETF Database'!$V$4:$V$59,"CHECK",FALSE)</f>
        <v>1</v>
      </c>
      <c r="T19" s="276">
        <f>_xlfn.XLOOKUP($B19,'Fund &amp; ETF Database'!$D$4:$D$59,'Fund &amp; ETF Database'!$W$4:$W$59,"CHECK",FALSE)</f>
        <v>0</v>
      </c>
      <c r="U19" s="276">
        <f>_xlfn.XLOOKUP($B19,'Fund &amp; ETF Database'!$D$4:$D$59,'Fund &amp; ETF Database'!$AA$4:$AA$59,"CHECK",FALSE)</f>
        <v>0</v>
      </c>
      <c r="V19" s="276">
        <f>_xlfn.XLOOKUP($B19,'Fund &amp; ETF Database'!$D$4:$D$59,'Fund &amp; ETF Database'!$X$4:$X$59,"CHECK",FALSE)</f>
        <v>0</v>
      </c>
      <c r="W19" s="276">
        <f>_xlfn.XLOOKUP($B19,'Fund &amp; ETF Database'!$D$4:$D$59,'Fund &amp; ETF Database'!$Y$4:$Y$59,"CHECK",FALSE)</f>
        <v>0</v>
      </c>
      <c r="X19" s="276">
        <f>_xlfn.XLOOKUP($B19,'Fund &amp; ETF Database'!$D$4:$D$59,'Fund &amp; ETF Database'!$Z$4:$Z$59,"CHECK",FALSE)</f>
        <v>0</v>
      </c>
      <c r="Y19" s="276">
        <f>_xlfn.XLOOKUP($B19,'Fund &amp; ETF Database'!$D$4:$D$59,'Fund &amp; ETF Database'!$AD$4:$AD$59,"CHECK",FALSE)</f>
        <v>0</v>
      </c>
      <c r="Z19" s="276">
        <f>_xlfn.XLOOKUP($B19,'Fund &amp; ETF Database'!$D$4:$D$59,'Fund &amp; ETF Database'!$AE$4:$AE$59,"CHECK",FALSE)</f>
        <v>0</v>
      </c>
      <c r="AA19" s="276">
        <f>_xlfn.XLOOKUP($B19,'Fund &amp; ETF Database'!$D$4:$D$59,'Fund &amp; ETF Database'!$AF$4:$AF$59,"CHECK",FALSE)</f>
        <v>0</v>
      </c>
      <c r="AB19" s="276">
        <f>_xlfn.XLOOKUP($B19,'Fund &amp; ETF Database'!$D$4:$D$59,'Fund &amp; ETF Database'!$AG$4:$AG$59,"CHECK",FALSE)</f>
        <v>0</v>
      </c>
      <c r="AC19" s="276">
        <f>_xlfn.XLOOKUP($B19,'Fund &amp; ETF Database'!$D$4:$D$59,'Fund &amp; ETF Database'!$AH$4:$AH$59,"CHECK",FALSE)</f>
        <v>0</v>
      </c>
      <c r="AD19" s="276">
        <f>_xlfn.XLOOKUP($B19,'Fund &amp; ETF Database'!$D$4:$D$59,'Fund &amp; ETF Database'!$AI$4:$AI$59,"CHECK",FALSE)</f>
        <v>0</v>
      </c>
      <c r="AE19" s="276">
        <f>_xlfn.XLOOKUP($B19,'Fund &amp; ETF Database'!$D$4:$D$59,'Fund &amp; ETF Database'!$AJ$4:$AJ$59,"CHECK",FALSE)+_xlfn.XLOOKUP($B19,'Fund &amp; ETF Database'!$D$4:$D$59,'Fund &amp; ETF Database'!$AL$4:$AL$59,"CHECK",FALSE)+_xlfn.XLOOKUP($B19,'Fund &amp; ETF Database'!$D$4:$D$59,'Fund &amp; ETF Database'!$AM$4:$AM$59,"CHECK",FALSE)</f>
        <v>0</v>
      </c>
      <c r="AF19" s="276">
        <f>_xlfn.XLOOKUP($B19,'Fund &amp; ETF Database'!$D$4:$D$59,'Fund &amp; ETF Database'!$AK$4:$AK$59,"CHECK",FALSE)</f>
        <v>0</v>
      </c>
      <c r="AG19" s="276">
        <f>_xlfn.XLOOKUP($B19,'Fund &amp; ETF Database'!$D$4:$D$59,'Fund &amp; ETF Database'!$AO$4:$AO$59,"CHECK",FALSE)</f>
        <v>0</v>
      </c>
      <c r="AH19" s="276">
        <f>_xlfn.XLOOKUP($B19,'Fund &amp; ETF Database'!$D$4:$D$59,'Fund &amp; ETF Database'!$AN$4:$AN$59,"CHECK",FALSE)</f>
        <v>0</v>
      </c>
      <c r="AI19" s="276">
        <f>_xlfn.XLOOKUP($B19,'Fund &amp; ETF Database'!$D$4:$D$59,'Fund &amp; ETF Database'!$AP$4:$AP$59,"CHECK",FALSE)</f>
        <v>0</v>
      </c>
      <c r="AJ19" s="276">
        <f>_xlfn.XLOOKUP($B19,'Fund &amp; ETF Database'!$D$4:$D$59,'Fund &amp; ETF Database'!$AQ$4:$AQ$59,"CHECK",FALSE)</f>
        <v>0</v>
      </c>
      <c r="AK19" s="661">
        <f t="shared" si="0"/>
        <v>0</v>
      </c>
      <c r="AL19" s="661">
        <f t="shared" si="1"/>
        <v>0</v>
      </c>
      <c r="AM19" s="661">
        <f t="shared" si="2"/>
        <v>1</v>
      </c>
      <c r="AN19" s="661">
        <f t="shared" si="3"/>
        <v>0</v>
      </c>
      <c r="AO19" s="661">
        <f t="shared" si="4"/>
        <v>0</v>
      </c>
      <c r="AP19" s="661">
        <f t="shared" si="5"/>
        <v>0</v>
      </c>
      <c r="AQ19" s="661">
        <f t="shared" si="6"/>
        <v>0</v>
      </c>
      <c r="AR19" s="661">
        <f t="shared" si="7"/>
        <v>0</v>
      </c>
      <c r="AS19" s="661">
        <f t="shared" si="8"/>
        <v>0</v>
      </c>
      <c r="AT19" s="661">
        <f t="shared" si="9"/>
        <v>0</v>
      </c>
      <c r="AV19" s="661">
        <f t="shared" si="10"/>
        <v>1</v>
      </c>
      <c r="AX19" s="661">
        <f t="shared" si="11"/>
        <v>1</v>
      </c>
    </row>
    <row r="20" spans="1:50">
      <c r="A20" s="220" t="s">
        <v>161</v>
      </c>
      <c r="B20" s="221" t="s">
        <v>158</v>
      </c>
      <c r="C20" s="221" t="s">
        <v>1038</v>
      </c>
      <c r="D20" s="221" t="s">
        <v>42</v>
      </c>
      <c r="E20" s="221" t="s">
        <v>42</v>
      </c>
      <c r="F20" s="276">
        <v>0</v>
      </c>
      <c r="G20" s="276">
        <v>0.05</v>
      </c>
      <c r="H20" s="276" t="s">
        <v>420</v>
      </c>
      <c r="I20" s="277" t="s">
        <v>415</v>
      </c>
      <c r="J20" s="277">
        <v>1</v>
      </c>
      <c r="K20" s="277" t="s">
        <v>337</v>
      </c>
      <c r="L20" s="277" t="s">
        <v>603</v>
      </c>
      <c r="M20" s="276">
        <f>_xlfn.XLOOKUP(C20,'Model Ledger Fds'!$D$4:$D$58,'Model Ledger Fds'!$F$4:$F$58,0,FALSE)</f>
        <v>0</v>
      </c>
      <c r="N20" s="276">
        <v>0</v>
      </c>
      <c r="O20" s="276">
        <v>0.05</v>
      </c>
      <c r="P20" s="276">
        <f>_xlfn.XLOOKUP($B20,'Fund &amp; ETF Database'!$D$4:$D$59,'Fund &amp; ETF Database'!$R$4:$R$59,"CHECK",FALSE)+_xlfn.XLOOKUP($B20,'Fund &amp; ETF Database'!$D$4:$D$59,'Fund &amp; ETF Database'!$S$4:$S$59,"CHECK",FALSE)</f>
        <v>0</v>
      </c>
      <c r="Q20" s="276">
        <f>_xlfn.XLOOKUP($B20,'Fund &amp; ETF Database'!$D$4:$D$59,'Fund &amp; ETF Database'!$T$4:$T$59,"CHECK",FALSE)</f>
        <v>0</v>
      </c>
      <c r="R20" s="276">
        <f>_xlfn.XLOOKUP($B20,'Fund &amp; ETF Database'!$D$4:$D$59,'Fund &amp; ETF Database'!$U$4:$U$59,"CHECK",FALSE)</f>
        <v>0</v>
      </c>
      <c r="S20" s="276">
        <f>_xlfn.XLOOKUP($B20,'Fund &amp; ETF Database'!$D$4:$D$59,'Fund &amp; ETF Database'!$V$4:$V$59,"CHECK",FALSE)</f>
        <v>0</v>
      </c>
      <c r="T20" s="276">
        <f>_xlfn.XLOOKUP($B20,'Fund &amp; ETF Database'!$D$4:$D$59,'Fund &amp; ETF Database'!$W$4:$W$59,"CHECK",FALSE)</f>
        <v>0</v>
      </c>
      <c r="U20" s="276">
        <f>_xlfn.XLOOKUP($B20,'Fund &amp; ETF Database'!$D$4:$D$59,'Fund &amp; ETF Database'!$AA$4:$AA$59,"CHECK",FALSE)</f>
        <v>0</v>
      </c>
      <c r="V20" s="276">
        <f>_xlfn.XLOOKUP($B20,'Fund &amp; ETF Database'!$D$4:$D$59,'Fund &amp; ETF Database'!$X$4:$X$59,"CHECK",FALSE)</f>
        <v>0</v>
      </c>
      <c r="W20" s="276">
        <f>_xlfn.XLOOKUP($B20,'Fund &amp; ETF Database'!$D$4:$D$59,'Fund &amp; ETF Database'!$Y$4:$Y$59,"CHECK",FALSE)</f>
        <v>0</v>
      </c>
      <c r="X20" s="276">
        <f>_xlfn.XLOOKUP($B20,'Fund &amp; ETF Database'!$D$4:$D$59,'Fund &amp; ETF Database'!$Z$4:$Z$59,"CHECK",FALSE)</f>
        <v>0</v>
      </c>
      <c r="Y20" s="276">
        <f>_xlfn.XLOOKUP($B20,'Fund &amp; ETF Database'!$D$4:$D$59,'Fund &amp; ETF Database'!$AD$4:$AD$59,"CHECK",FALSE)</f>
        <v>0.60309999999999997</v>
      </c>
      <c r="Z20" s="276">
        <f>_xlfn.XLOOKUP($B20,'Fund &amp; ETF Database'!$D$4:$D$59,'Fund &amp; ETF Database'!$AE$4:$AE$59,"CHECK",FALSE)</f>
        <v>0.27159999999999995</v>
      </c>
      <c r="AA20" s="276">
        <f>_xlfn.XLOOKUP($B20,'Fund &amp; ETF Database'!$D$4:$D$59,'Fund &amp; ETF Database'!$AF$4:$AF$59,"CHECK",FALSE)</f>
        <v>0</v>
      </c>
      <c r="AB20" s="276">
        <f>_xlfn.XLOOKUP($B20,'Fund &amp; ETF Database'!$D$4:$D$59,'Fund &amp; ETF Database'!$AG$4:$AG$59,"CHECK",FALSE)</f>
        <v>0.11019999999999999</v>
      </c>
      <c r="AC20" s="276">
        <f>_xlfn.XLOOKUP($B20,'Fund &amp; ETF Database'!$D$4:$D$59,'Fund &amp; ETF Database'!$AH$4:$AH$59,"CHECK",FALSE)</f>
        <v>1.5100000000000011E-2</v>
      </c>
      <c r="AD20" s="276">
        <f>_xlfn.XLOOKUP($B20,'Fund &amp; ETF Database'!$D$4:$D$59,'Fund &amp; ETF Database'!$AI$4:$AI$59,"CHECK",FALSE)</f>
        <v>0</v>
      </c>
      <c r="AE20" s="276">
        <f>_xlfn.XLOOKUP($B20,'Fund &amp; ETF Database'!$D$4:$D$59,'Fund &amp; ETF Database'!$AJ$4:$AJ$59,"CHECK",FALSE)+_xlfn.XLOOKUP($B20,'Fund &amp; ETF Database'!$D$4:$D$59,'Fund &amp; ETF Database'!$AL$4:$AL$59,"CHECK",FALSE)+_xlfn.XLOOKUP($B20,'Fund &amp; ETF Database'!$D$4:$D$59,'Fund &amp; ETF Database'!$AM$4:$AM$59,"CHECK",FALSE)</f>
        <v>0</v>
      </c>
      <c r="AF20" s="276">
        <f>_xlfn.XLOOKUP($B20,'Fund &amp; ETF Database'!$D$4:$D$59,'Fund &amp; ETF Database'!$AK$4:$AK$59,"CHECK",FALSE)</f>
        <v>0</v>
      </c>
      <c r="AG20" s="276">
        <f>_xlfn.XLOOKUP($B20,'Fund &amp; ETF Database'!$D$4:$D$59,'Fund &amp; ETF Database'!$AO$4:$AO$59,"CHECK",FALSE)</f>
        <v>0</v>
      </c>
      <c r="AH20" s="276">
        <f>_xlfn.XLOOKUP($B20,'Fund &amp; ETF Database'!$D$4:$D$59,'Fund &amp; ETF Database'!$AN$4:$AN$59,"CHECK",FALSE)</f>
        <v>0</v>
      </c>
      <c r="AI20" s="276">
        <f>_xlfn.XLOOKUP($B20,'Fund &amp; ETF Database'!$D$4:$D$59,'Fund &amp; ETF Database'!$AP$4:$AP$59,"CHECK",FALSE)</f>
        <v>0</v>
      </c>
      <c r="AJ20" s="276">
        <f>_xlfn.XLOOKUP($B20,'Fund &amp; ETF Database'!$D$4:$D$59,'Fund &amp; ETF Database'!$AQ$4:$AQ$59,"CHECK",FALSE)</f>
        <v>0</v>
      </c>
      <c r="AK20" s="661">
        <f t="shared" si="0"/>
        <v>0</v>
      </c>
      <c r="AL20" s="661">
        <f t="shared" si="1"/>
        <v>0</v>
      </c>
      <c r="AM20" s="661">
        <f t="shared" si="2"/>
        <v>0</v>
      </c>
      <c r="AN20" s="661">
        <f t="shared" si="3"/>
        <v>0</v>
      </c>
      <c r="AO20" s="661">
        <f t="shared" si="4"/>
        <v>0.99999999999999989</v>
      </c>
      <c r="AP20" s="661">
        <f t="shared" si="5"/>
        <v>0</v>
      </c>
      <c r="AQ20" s="661">
        <f t="shared" si="6"/>
        <v>0</v>
      </c>
      <c r="AR20" s="661">
        <f t="shared" si="7"/>
        <v>0</v>
      </c>
      <c r="AS20" s="661">
        <f t="shared" si="8"/>
        <v>0</v>
      </c>
      <c r="AT20" s="661">
        <f t="shared" si="9"/>
        <v>0</v>
      </c>
      <c r="AV20" s="661">
        <f t="shared" si="10"/>
        <v>0.99999999999999989</v>
      </c>
      <c r="AX20" s="661">
        <f t="shared" si="11"/>
        <v>0.99999999999999989</v>
      </c>
    </row>
    <row r="21" spans="1:50">
      <c r="A21" s="220" t="s">
        <v>160</v>
      </c>
      <c r="B21" s="221" t="s">
        <v>159</v>
      </c>
      <c r="C21" s="221" t="s">
        <v>1039</v>
      </c>
      <c r="D21" s="221" t="s">
        <v>42</v>
      </c>
      <c r="E21" s="221" t="s">
        <v>42</v>
      </c>
      <c r="F21" s="276">
        <v>0</v>
      </c>
      <c r="G21" s="276">
        <v>0.05</v>
      </c>
      <c r="H21" s="276" t="s">
        <v>420</v>
      </c>
      <c r="I21" s="277" t="s">
        <v>415</v>
      </c>
      <c r="J21" s="277">
        <v>1</v>
      </c>
      <c r="K21" s="277" t="s">
        <v>337</v>
      </c>
      <c r="L21" s="277" t="s">
        <v>603</v>
      </c>
      <c r="M21" s="276">
        <f>_xlfn.XLOOKUP(C21,'Model Ledger Fds'!$D$4:$D$58,'Model Ledger Fds'!$F$4:$F$58,0,FALSE)</f>
        <v>0</v>
      </c>
      <c r="N21" s="276">
        <v>0</v>
      </c>
      <c r="O21" s="276">
        <v>0.05</v>
      </c>
      <c r="P21" s="276">
        <f>_xlfn.XLOOKUP($B21,'Fund &amp; ETF Database'!$D$4:$D$59,'Fund &amp; ETF Database'!$R$4:$R$59,"CHECK",FALSE)+_xlfn.XLOOKUP($B21,'Fund &amp; ETF Database'!$D$4:$D$59,'Fund &amp; ETF Database'!$S$4:$S$59,"CHECK",FALSE)</f>
        <v>0</v>
      </c>
      <c r="Q21" s="276">
        <f>_xlfn.XLOOKUP($B21,'Fund &amp; ETF Database'!$D$4:$D$59,'Fund &amp; ETF Database'!$T$4:$T$59,"CHECK",FALSE)</f>
        <v>0</v>
      </c>
      <c r="R21" s="276">
        <f>_xlfn.XLOOKUP($B21,'Fund &amp; ETF Database'!$D$4:$D$59,'Fund &amp; ETF Database'!$U$4:$U$59,"CHECK",FALSE)</f>
        <v>0</v>
      </c>
      <c r="S21" s="276">
        <f>_xlfn.XLOOKUP($B21,'Fund &amp; ETF Database'!$D$4:$D$59,'Fund &amp; ETF Database'!$V$4:$V$59,"CHECK",FALSE)</f>
        <v>0</v>
      </c>
      <c r="T21" s="276">
        <f>_xlfn.XLOOKUP($B21,'Fund &amp; ETF Database'!$D$4:$D$59,'Fund &amp; ETF Database'!$W$4:$W$59,"CHECK",FALSE)</f>
        <v>0</v>
      </c>
      <c r="U21" s="276">
        <f>_xlfn.XLOOKUP($B21,'Fund &amp; ETF Database'!$D$4:$D$59,'Fund &amp; ETF Database'!$AA$4:$AA$59,"CHECK",FALSE)</f>
        <v>0</v>
      </c>
      <c r="V21" s="276">
        <f>_xlfn.XLOOKUP($B21,'Fund &amp; ETF Database'!$D$4:$D$59,'Fund &amp; ETF Database'!$X$4:$X$59,"CHECK",FALSE)</f>
        <v>0</v>
      </c>
      <c r="W21" s="276">
        <f>_xlfn.XLOOKUP($B21,'Fund &amp; ETF Database'!$D$4:$D$59,'Fund &amp; ETF Database'!$Y$4:$Y$59,"CHECK",FALSE)</f>
        <v>0</v>
      </c>
      <c r="X21" s="276">
        <f>_xlfn.XLOOKUP($B21,'Fund &amp; ETF Database'!$D$4:$D$59,'Fund &amp; ETF Database'!$Z$4:$Z$59,"CHECK",FALSE)</f>
        <v>0</v>
      </c>
      <c r="Y21" s="276">
        <f>_xlfn.XLOOKUP($B21,'Fund &amp; ETF Database'!$D$4:$D$59,'Fund &amp; ETF Database'!$AD$4:$AD$59,"CHECK",FALSE)</f>
        <v>0.74230000000000007</v>
      </c>
      <c r="Z21" s="276">
        <f>_xlfn.XLOOKUP($B21,'Fund &amp; ETF Database'!$D$4:$D$59,'Fund &amp; ETF Database'!$AE$4:$AE$59,"CHECK",FALSE)</f>
        <v>0.20690000000000003</v>
      </c>
      <c r="AA21" s="276">
        <f>_xlfn.XLOOKUP($B21,'Fund &amp; ETF Database'!$D$4:$D$59,'Fund &amp; ETF Database'!$AF$4:$AF$59,"CHECK",FALSE)</f>
        <v>1.5300000000000001E-2</v>
      </c>
      <c r="AB21" s="276">
        <f>_xlfn.XLOOKUP($B21,'Fund &amp; ETF Database'!$D$4:$D$59,'Fund &amp; ETF Database'!$AG$4:$AG$59,"CHECK",FALSE)</f>
        <v>3.5499999999999997E-2</v>
      </c>
      <c r="AC21" s="276">
        <f>_xlfn.XLOOKUP($B21,'Fund &amp; ETF Database'!$D$4:$D$59,'Fund &amp; ETF Database'!$AH$4:$AH$59,"CHECK",FALSE)</f>
        <v>0</v>
      </c>
      <c r="AD21" s="276">
        <f>_xlfn.XLOOKUP($B21,'Fund &amp; ETF Database'!$D$4:$D$59,'Fund &amp; ETF Database'!$AI$4:$AI$59,"CHECK",FALSE)</f>
        <v>0</v>
      </c>
      <c r="AE21" s="276">
        <f>_xlfn.XLOOKUP($B21,'Fund &amp; ETF Database'!$D$4:$D$59,'Fund &amp; ETF Database'!$AJ$4:$AJ$59,"CHECK",FALSE)+_xlfn.XLOOKUP($B21,'Fund &amp; ETF Database'!$D$4:$D$59,'Fund &amp; ETF Database'!$AL$4:$AL$59,"CHECK",FALSE)+_xlfn.XLOOKUP($B21,'Fund &amp; ETF Database'!$D$4:$D$59,'Fund &amp; ETF Database'!$AM$4:$AM$59,"CHECK",FALSE)</f>
        <v>0</v>
      </c>
      <c r="AF21" s="276">
        <f>_xlfn.XLOOKUP($B21,'Fund &amp; ETF Database'!$D$4:$D$59,'Fund &amp; ETF Database'!$AK$4:$AK$59,"CHECK",FALSE)</f>
        <v>0</v>
      </c>
      <c r="AG21" s="276">
        <f>_xlfn.XLOOKUP($B21,'Fund &amp; ETF Database'!$D$4:$D$59,'Fund &amp; ETF Database'!$AO$4:$AO$59,"CHECK",FALSE)</f>
        <v>0</v>
      </c>
      <c r="AH21" s="276">
        <f>_xlfn.XLOOKUP($B21,'Fund &amp; ETF Database'!$D$4:$D$59,'Fund &amp; ETF Database'!$AN$4:$AN$59,"CHECK",FALSE)</f>
        <v>0</v>
      </c>
      <c r="AI21" s="276">
        <f>_xlfn.XLOOKUP($B21,'Fund &amp; ETF Database'!$D$4:$D$59,'Fund &amp; ETF Database'!$AP$4:$AP$59,"CHECK",FALSE)</f>
        <v>0</v>
      </c>
      <c r="AJ21" s="276">
        <f>_xlfn.XLOOKUP($B21,'Fund &amp; ETF Database'!$D$4:$D$59,'Fund &amp; ETF Database'!$AQ$4:$AQ$59,"CHECK",FALSE)</f>
        <v>0</v>
      </c>
      <c r="AK21" s="661">
        <f t="shared" si="0"/>
        <v>0</v>
      </c>
      <c r="AL21" s="661">
        <f t="shared" si="1"/>
        <v>0</v>
      </c>
      <c r="AM21" s="661">
        <f t="shared" si="2"/>
        <v>0</v>
      </c>
      <c r="AN21" s="661">
        <f t="shared" si="3"/>
        <v>0</v>
      </c>
      <c r="AO21" s="661">
        <f t="shared" si="4"/>
        <v>1</v>
      </c>
      <c r="AP21" s="661">
        <f t="shared" si="5"/>
        <v>0</v>
      </c>
      <c r="AQ21" s="661">
        <f t="shared" si="6"/>
        <v>0</v>
      </c>
      <c r="AR21" s="661">
        <f t="shared" si="7"/>
        <v>0</v>
      </c>
      <c r="AS21" s="661">
        <f t="shared" si="8"/>
        <v>0</v>
      </c>
      <c r="AT21" s="661">
        <f t="shared" si="9"/>
        <v>0</v>
      </c>
      <c r="AV21" s="661">
        <f t="shared" si="10"/>
        <v>1</v>
      </c>
      <c r="AX21" s="661">
        <f t="shared" si="11"/>
        <v>1</v>
      </c>
    </row>
    <row r="22" spans="1:50">
      <c r="A22" s="220" t="s">
        <v>123</v>
      </c>
      <c r="B22" s="221" t="s">
        <v>124</v>
      </c>
      <c r="C22" s="221" t="s">
        <v>1040</v>
      </c>
      <c r="D22" s="221" t="s">
        <v>42</v>
      </c>
      <c r="E22" s="221" t="s">
        <v>42</v>
      </c>
      <c r="F22" s="276">
        <v>0</v>
      </c>
      <c r="G22" s="276">
        <v>0.05</v>
      </c>
      <c r="H22" s="276" t="s">
        <v>420</v>
      </c>
      <c r="I22" s="277" t="s">
        <v>415</v>
      </c>
      <c r="J22" s="277">
        <v>1</v>
      </c>
      <c r="K22" s="277" t="s">
        <v>337</v>
      </c>
      <c r="L22" s="277" t="s">
        <v>603</v>
      </c>
      <c r="M22" s="276">
        <f>_xlfn.XLOOKUP(C22,'Model Ledger Fds'!$D$4:$D$58,'Model Ledger Fds'!$F$4:$F$58,0,FALSE)</f>
        <v>0</v>
      </c>
      <c r="N22" s="276">
        <v>0</v>
      </c>
      <c r="O22" s="276">
        <v>0.05</v>
      </c>
      <c r="P22" s="276">
        <f>_xlfn.XLOOKUP($B22,'Fund &amp; ETF Database'!$D$4:$D$59,'Fund &amp; ETF Database'!$R$4:$R$59,"CHECK",FALSE)+_xlfn.XLOOKUP($B22,'Fund &amp; ETF Database'!$D$4:$D$59,'Fund &amp; ETF Database'!$S$4:$S$59,"CHECK",FALSE)</f>
        <v>0</v>
      </c>
      <c r="Q22" s="276">
        <f>_xlfn.XLOOKUP($B22,'Fund &amp; ETF Database'!$D$4:$D$59,'Fund &amp; ETF Database'!$T$4:$T$59,"CHECK",FALSE)</f>
        <v>0</v>
      </c>
      <c r="R22" s="276">
        <f>_xlfn.XLOOKUP($B22,'Fund &amp; ETF Database'!$D$4:$D$59,'Fund &amp; ETF Database'!$U$4:$U$59,"CHECK",FALSE)</f>
        <v>0</v>
      </c>
      <c r="S22" s="276">
        <f>_xlfn.XLOOKUP($B22,'Fund &amp; ETF Database'!$D$4:$D$59,'Fund &amp; ETF Database'!$V$4:$V$59,"CHECK",FALSE)</f>
        <v>0</v>
      </c>
      <c r="T22" s="276">
        <f>_xlfn.XLOOKUP($B22,'Fund &amp; ETF Database'!$D$4:$D$59,'Fund &amp; ETF Database'!$W$4:$W$59,"CHECK",FALSE)</f>
        <v>0</v>
      </c>
      <c r="U22" s="276">
        <f>_xlfn.XLOOKUP($B22,'Fund &amp; ETF Database'!$D$4:$D$59,'Fund &amp; ETF Database'!$AA$4:$AA$59,"CHECK",FALSE)</f>
        <v>0</v>
      </c>
      <c r="V22" s="276">
        <f>_xlfn.XLOOKUP($B22,'Fund &amp; ETF Database'!$D$4:$D$59,'Fund &amp; ETF Database'!$X$4:$X$59,"CHECK",FALSE)</f>
        <v>0</v>
      </c>
      <c r="W22" s="276">
        <f>_xlfn.XLOOKUP($B22,'Fund &amp; ETF Database'!$D$4:$D$59,'Fund &amp; ETF Database'!$Y$4:$Y$59,"CHECK",FALSE)</f>
        <v>0</v>
      </c>
      <c r="X22" s="276">
        <f>_xlfn.XLOOKUP($B22,'Fund &amp; ETF Database'!$D$4:$D$59,'Fund &amp; ETF Database'!$Z$4:$Z$59,"CHECK",FALSE)</f>
        <v>0</v>
      </c>
      <c r="Y22" s="276">
        <f>_xlfn.XLOOKUP($B22,'Fund &amp; ETF Database'!$D$4:$D$59,'Fund &amp; ETF Database'!$AD$4:$AD$59,"CHECK",FALSE)</f>
        <v>0.89910000000000001</v>
      </c>
      <c r="Z22" s="276">
        <f>_xlfn.XLOOKUP($B22,'Fund &amp; ETF Database'!$D$4:$D$59,'Fund &amp; ETF Database'!$AE$4:$AE$59,"CHECK",FALSE)</f>
        <v>4.7600000000000003E-2</v>
      </c>
      <c r="AA22" s="276">
        <f>_xlfn.XLOOKUP($B22,'Fund &amp; ETF Database'!$D$4:$D$59,'Fund &amp; ETF Database'!$AF$4:$AF$59,"CHECK",FALSE)</f>
        <v>1.8700000000000001E-2</v>
      </c>
      <c r="AB22" s="276">
        <f>_xlfn.XLOOKUP($B22,'Fund &amp; ETF Database'!$D$4:$D$59,'Fund &amp; ETF Database'!$AG$4:$AG$59,"CHECK",FALSE)</f>
        <v>3.4700000000000002E-2</v>
      </c>
      <c r="AC22" s="276">
        <f>_xlfn.XLOOKUP($B22,'Fund &amp; ETF Database'!$D$4:$D$59,'Fund &amp; ETF Database'!$AH$4:$AH$59,"CHECK",FALSE)</f>
        <v>-1.0000000000021103E-4</v>
      </c>
      <c r="AD22" s="276">
        <f>_xlfn.XLOOKUP($B22,'Fund &amp; ETF Database'!$D$4:$D$59,'Fund &amp; ETF Database'!$AI$4:$AI$59,"CHECK",FALSE)</f>
        <v>0</v>
      </c>
      <c r="AE22" s="276">
        <f>_xlfn.XLOOKUP($B22,'Fund &amp; ETF Database'!$D$4:$D$59,'Fund &amp; ETF Database'!$AJ$4:$AJ$59,"CHECK",FALSE)+_xlfn.XLOOKUP($B22,'Fund &amp; ETF Database'!$D$4:$D$59,'Fund &amp; ETF Database'!$AL$4:$AL$59,"CHECK",FALSE)+_xlfn.XLOOKUP($B22,'Fund &amp; ETF Database'!$D$4:$D$59,'Fund &amp; ETF Database'!$AM$4:$AM$59,"CHECK",FALSE)</f>
        <v>0</v>
      </c>
      <c r="AF22" s="276">
        <f>_xlfn.XLOOKUP($B22,'Fund &amp; ETF Database'!$D$4:$D$59,'Fund &amp; ETF Database'!$AK$4:$AK$59,"CHECK",FALSE)</f>
        <v>0</v>
      </c>
      <c r="AG22" s="276">
        <f>_xlfn.XLOOKUP($B22,'Fund &amp; ETF Database'!$D$4:$D$59,'Fund &amp; ETF Database'!$AO$4:$AO$59,"CHECK",FALSE)</f>
        <v>0</v>
      </c>
      <c r="AH22" s="276">
        <f>_xlfn.XLOOKUP($B22,'Fund &amp; ETF Database'!$D$4:$D$59,'Fund &amp; ETF Database'!$AN$4:$AN$59,"CHECK",FALSE)</f>
        <v>0</v>
      </c>
      <c r="AI22" s="276">
        <f>_xlfn.XLOOKUP($B22,'Fund &amp; ETF Database'!$D$4:$D$59,'Fund &amp; ETF Database'!$AP$4:$AP$59,"CHECK",FALSE)</f>
        <v>0</v>
      </c>
      <c r="AJ22" s="276">
        <f>_xlfn.XLOOKUP($B22,'Fund &amp; ETF Database'!$D$4:$D$59,'Fund &amp; ETF Database'!$AQ$4:$AQ$59,"CHECK",FALSE)</f>
        <v>0</v>
      </c>
      <c r="AK22" s="661">
        <f t="shared" si="0"/>
        <v>0</v>
      </c>
      <c r="AL22" s="661">
        <f t="shared" si="1"/>
        <v>0</v>
      </c>
      <c r="AM22" s="661">
        <f t="shared" si="2"/>
        <v>0</v>
      </c>
      <c r="AN22" s="661">
        <f t="shared" si="3"/>
        <v>0</v>
      </c>
      <c r="AO22" s="661">
        <f t="shared" si="4"/>
        <v>0.99999999999999978</v>
      </c>
      <c r="AP22" s="661">
        <f t="shared" si="5"/>
        <v>0</v>
      </c>
      <c r="AQ22" s="661">
        <f t="shared" si="6"/>
        <v>0</v>
      </c>
      <c r="AR22" s="661">
        <f t="shared" si="7"/>
        <v>0</v>
      </c>
      <c r="AS22" s="661">
        <f t="shared" si="8"/>
        <v>0</v>
      </c>
      <c r="AT22" s="661">
        <f t="shared" si="9"/>
        <v>0</v>
      </c>
      <c r="AV22" s="661">
        <f t="shared" si="10"/>
        <v>0.99999999999999978</v>
      </c>
      <c r="AX22" s="661">
        <f t="shared" si="11"/>
        <v>0.99999999999999978</v>
      </c>
    </row>
    <row r="23" spans="1:50">
      <c r="A23" s="220" t="s">
        <v>125</v>
      </c>
      <c r="B23" s="221" t="s">
        <v>126</v>
      </c>
      <c r="C23" s="221" t="s">
        <v>500</v>
      </c>
      <c r="D23" s="221" t="s">
        <v>42</v>
      </c>
      <c r="E23" s="221" t="s">
        <v>42</v>
      </c>
      <c r="F23" s="276">
        <v>0</v>
      </c>
      <c r="G23" s="276">
        <v>0.05</v>
      </c>
      <c r="H23" s="276" t="s">
        <v>420</v>
      </c>
      <c r="I23" s="277" t="s">
        <v>415</v>
      </c>
      <c r="J23" s="277">
        <v>1</v>
      </c>
      <c r="K23" s="277" t="s">
        <v>337</v>
      </c>
      <c r="L23" s="277" t="s">
        <v>1055</v>
      </c>
      <c r="M23" s="276">
        <f>_xlfn.XLOOKUP(C23,'Model Ledger Fds'!$D$4:$D$58,'Model Ledger Fds'!$F$4:$F$58,0,FALSE)</f>
        <v>4.9500000000000002E-2</v>
      </c>
      <c r="N23" s="276">
        <v>0</v>
      </c>
      <c r="O23" s="276">
        <v>0</v>
      </c>
      <c r="P23" s="276">
        <f>_xlfn.XLOOKUP($B23,'Fund &amp; ETF Database'!$D$4:$D$59,'Fund &amp; ETF Database'!$R$4:$R$59,"CHECK",FALSE)+_xlfn.XLOOKUP($B23,'Fund &amp; ETF Database'!$D$4:$D$59,'Fund &amp; ETF Database'!$S$4:$S$59,"CHECK",FALSE)</f>
        <v>0</v>
      </c>
      <c r="Q23" s="276">
        <f>_xlfn.XLOOKUP($B23,'Fund &amp; ETF Database'!$D$4:$D$59,'Fund &amp; ETF Database'!$T$4:$T$59,"CHECK",FALSE)</f>
        <v>0</v>
      </c>
      <c r="R23" s="276">
        <f>_xlfn.XLOOKUP($B23,'Fund &amp; ETF Database'!$D$4:$D$59,'Fund &amp; ETF Database'!$U$4:$U$59,"CHECK",FALSE)</f>
        <v>0</v>
      </c>
      <c r="S23" s="276">
        <f>_xlfn.XLOOKUP($B23,'Fund &amp; ETF Database'!$D$4:$D$59,'Fund &amp; ETF Database'!$V$4:$V$59,"CHECK",FALSE)</f>
        <v>0</v>
      </c>
      <c r="T23" s="276">
        <f>_xlfn.XLOOKUP($B23,'Fund &amp; ETF Database'!$D$4:$D$59,'Fund &amp; ETF Database'!$W$4:$W$59,"CHECK",FALSE)</f>
        <v>0</v>
      </c>
      <c r="U23" s="276">
        <f>_xlfn.XLOOKUP($B23,'Fund &amp; ETF Database'!$D$4:$D$59,'Fund &amp; ETF Database'!$AA$4:$AA$59,"CHECK",FALSE)</f>
        <v>0</v>
      </c>
      <c r="V23" s="276">
        <f>_xlfn.XLOOKUP($B23,'Fund &amp; ETF Database'!$D$4:$D$59,'Fund &amp; ETF Database'!$X$4:$X$59,"CHECK",FALSE)</f>
        <v>0</v>
      </c>
      <c r="W23" s="276">
        <f>_xlfn.XLOOKUP($B23,'Fund &amp; ETF Database'!$D$4:$D$59,'Fund &amp; ETF Database'!$Y$4:$Y$59,"CHECK",FALSE)</f>
        <v>0</v>
      </c>
      <c r="X23" s="276">
        <f>_xlfn.XLOOKUP($B23,'Fund &amp; ETF Database'!$D$4:$D$59,'Fund &amp; ETF Database'!$Z$4:$Z$59,"CHECK",FALSE)</f>
        <v>0</v>
      </c>
      <c r="Y23" s="276">
        <f>_xlfn.XLOOKUP($B23,'Fund &amp; ETF Database'!$D$4:$D$59,'Fund &amp; ETF Database'!$AD$4:$AD$59,"CHECK",FALSE)</f>
        <v>0.5452999999999999</v>
      </c>
      <c r="Z23" s="276">
        <f>_xlfn.XLOOKUP($B23,'Fund &amp; ETF Database'!$D$4:$D$59,'Fund &amp; ETF Database'!$AE$4:$AE$59,"CHECK",FALSE)</f>
        <v>0.1401</v>
      </c>
      <c r="AA23" s="276">
        <f>_xlfn.XLOOKUP($B23,'Fund &amp; ETF Database'!$D$4:$D$59,'Fund &amp; ETF Database'!$AF$4:$AF$59,"CHECK",FALSE)</f>
        <v>0.1855</v>
      </c>
      <c r="AB23" s="276">
        <f>_xlfn.XLOOKUP($B23,'Fund &amp; ETF Database'!$D$4:$D$59,'Fund &amp; ETF Database'!$AG$4:$AG$59,"CHECK",FALSE)</f>
        <v>0.12909999999999999</v>
      </c>
      <c r="AC23" s="276">
        <f>_xlfn.XLOOKUP($B23,'Fund &amp; ETF Database'!$D$4:$D$59,'Fund &amp; ETF Database'!$AH$4:$AH$59,"CHECK",FALSE)</f>
        <v>0</v>
      </c>
      <c r="AD23" s="276">
        <f>_xlfn.XLOOKUP($B23,'Fund &amp; ETF Database'!$D$4:$D$59,'Fund &amp; ETF Database'!$AI$4:$AI$59,"CHECK",FALSE)</f>
        <v>0</v>
      </c>
      <c r="AE23" s="276">
        <f>_xlfn.XLOOKUP($B23,'Fund &amp; ETF Database'!$D$4:$D$59,'Fund &amp; ETF Database'!$AJ$4:$AJ$59,"CHECK",FALSE)+_xlfn.XLOOKUP($B23,'Fund &amp; ETF Database'!$D$4:$D$59,'Fund &amp; ETF Database'!$AL$4:$AL$59,"CHECK",FALSE)+_xlfn.XLOOKUP($B23,'Fund &amp; ETF Database'!$D$4:$D$59,'Fund &amp; ETF Database'!$AM$4:$AM$59,"CHECK",FALSE)</f>
        <v>0</v>
      </c>
      <c r="AF23" s="276">
        <f>_xlfn.XLOOKUP($B23,'Fund &amp; ETF Database'!$D$4:$D$59,'Fund &amp; ETF Database'!$AK$4:$AK$59,"CHECK",FALSE)</f>
        <v>0</v>
      </c>
      <c r="AG23" s="276">
        <f>_xlfn.XLOOKUP($B23,'Fund &amp; ETF Database'!$D$4:$D$59,'Fund &amp; ETF Database'!$AO$4:$AO$59,"CHECK",FALSE)</f>
        <v>0</v>
      </c>
      <c r="AH23" s="276">
        <f>_xlfn.XLOOKUP($B23,'Fund &amp; ETF Database'!$D$4:$D$59,'Fund &amp; ETF Database'!$AN$4:$AN$59,"CHECK",FALSE)</f>
        <v>0</v>
      </c>
      <c r="AI23" s="276">
        <f>_xlfn.XLOOKUP($B23,'Fund &amp; ETF Database'!$D$4:$D$59,'Fund &amp; ETF Database'!$AP$4:$AP$59,"CHECK",FALSE)</f>
        <v>0</v>
      </c>
      <c r="AJ23" s="276">
        <f>_xlfn.XLOOKUP($B23,'Fund &amp; ETF Database'!$D$4:$D$59,'Fund &amp; ETF Database'!$AQ$4:$AQ$59,"CHECK",FALSE)</f>
        <v>0</v>
      </c>
      <c r="AK23" s="661">
        <f t="shared" si="0"/>
        <v>0</v>
      </c>
      <c r="AL23" s="661">
        <f t="shared" si="1"/>
        <v>0</v>
      </c>
      <c r="AM23" s="661">
        <f t="shared" si="2"/>
        <v>0</v>
      </c>
      <c r="AN23" s="661">
        <f t="shared" si="3"/>
        <v>0</v>
      </c>
      <c r="AO23" s="661">
        <f t="shared" si="4"/>
        <v>0.99999999999999989</v>
      </c>
      <c r="AP23" s="661">
        <f t="shared" si="5"/>
        <v>0</v>
      </c>
      <c r="AQ23" s="661">
        <f t="shared" si="6"/>
        <v>0</v>
      </c>
      <c r="AR23" s="661">
        <f t="shared" si="7"/>
        <v>0</v>
      </c>
      <c r="AS23" s="661">
        <f t="shared" si="8"/>
        <v>0</v>
      </c>
      <c r="AT23" s="661">
        <f t="shared" si="9"/>
        <v>0</v>
      </c>
      <c r="AV23" s="661">
        <f t="shared" si="10"/>
        <v>0.99999999999999989</v>
      </c>
      <c r="AX23" s="661">
        <f t="shared" si="11"/>
        <v>0.99999999999999989</v>
      </c>
    </row>
    <row r="24" spans="1:50">
      <c r="A24" s="220" t="s">
        <v>225</v>
      </c>
      <c r="B24" s="221" t="s">
        <v>10</v>
      </c>
      <c r="C24" s="221" t="s">
        <v>1041</v>
      </c>
      <c r="D24" s="221" t="s">
        <v>42</v>
      </c>
      <c r="E24" s="221" t="s">
        <v>42</v>
      </c>
      <c r="F24" s="276">
        <v>0</v>
      </c>
      <c r="G24" s="276">
        <v>0.05</v>
      </c>
      <c r="H24" s="276" t="s">
        <v>420</v>
      </c>
      <c r="I24" s="277" t="s">
        <v>414</v>
      </c>
      <c r="J24" s="277">
        <v>1</v>
      </c>
      <c r="K24" s="277" t="s">
        <v>337</v>
      </c>
      <c r="L24" s="277" t="s">
        <v>603</v>
      </c>
      <c r="M24" s="276">
        <f>_xlfn.XLOOKUP(C24,'Model Ledger Fds'!$D$4:$D$58,'Model Ledger Fds'!$F$4:$F$58,0,FALSE)</f>
        <v>0</v>
      </c>
      <c r="N24" s="276">
        <v>0</v>
      </c>
      <c r="O24" s="276">
        <v>0.05</v>
      </c>
      <c r="P24" s="276">
        <f>_xlfn.XLOOKUP($B24,'Fund &amp; ETF Database'!$D$4:$D$59,'Fund &amp; ETF Database'!$R$4:$R$59,"CHECK",FALSE)+_xlfn.XLOOKUP($B24,'Fund &amp; ETF Database'!$D$4:$D$59,'Fund &amp; ETF Database'!$S$4:$S$59,"CHECK",FALSE)</f>
        <v>0</v>
      </c>
      <c r="Q24" s="276">
        <f>_xlfn.XLOOKUP($B24,'Fund &amp; ETF Database'!$D$4:$D$59,'Fund &amp; ETF Database'!$T$4:$T$59,"CHECK",FALSE)</f>
        <v>0</v>
      </c>
      <c r="R24" s="276">
        <f>_xlfn.XLOOKUP($B24,'Fund &amp; ETF Database'!$D$4:$D$59,'Fund &amp; ETF Database'!$U$4:$U$59,"CHECK",FALSE)</f>
        <v>0</v>
      </c>
      <c r="S24" s="276">
        <f>_xlfn.XLOOKUP($B24,'Fund &amp; ETF Database'!$D$4:$D$59,'Fund &amp; ETF Database'!$V$4:$V$59,"CHECK",FALSE)</f>
        <v>0</v>
      </c>
      <c r="T24" s="276">
        <f>_xlfn.XLOOKUP($B24,'Fund &amp; ETF Database'!$D$4:$D$59,'Fund &amp; ETF Database'!$W$4:$W$59,"CHECK",FALSE)</f>
        <v>0</v>
      </c>
      <c r="U24" s="276">
        <f>_xlfn.XLOOKUP($B24,'Fund &amp; ETF Database'!$D$4:$D$59,'Fund &amp; ETF Database'!$AA$4:$AA$59,"CHECK",FALSE)</f>
        <v>0</v>
      </c>
      <c r="V24" s="276">
        <f>_xlfn.XLOOKUP($B24,'Fund &amp; ETF Database'!$D$4:$D$59,'Fund &amp; ETF Database'!$X$4:$X$59,"CHECK",FALSE)</f>
        <v>0</v>
      </c>
      <c r="W24" s="276">
        <f>_xlfn.XLOOKUP($B24,'Fund &amp; ETF Database'!$D$4:$D$59,'Fund &amp; ETF Database'!$Y$4:$Y$59,"CHECK",FALSE)</f>
        <v>0</v>
      </c>
      <c r="X24" s="276">
        <f>_xlfn.XLOOKUP($B24,'Fund &amp; ETF Database'!$D$4:$D$59,'Fund &amp; ETF Database'!$Z$4:$Z$59,"CHECK",FALSE)</f>
        <v>0</v>
      </c>
      <c r="Y24" s="276">
        <f>_xlfn.XLOOKUP($B24,'Fund &amp; ETF Database'!$D$4:$D$59,'Fund &amp; ETF Database'!$AD$4:$AD$59,"CHECK",FALSE)</f>
        <v>1</v>
      </c>
      <c r="Z24" s="276">
        <f>_xlfn.XLOOKUP($B24,'Fund &amp; ETF Database'!$D$4:$D$59,'Fund &amp; ETF Database'!$AE$4:$AE$59,"CHECK",FALSE)</f>
        <v>0</v>
      </c>
      <c r="AA24" s="276">
        <f>_xlfn.XLOOKUP($B24,'Fund &amp; ETF Database'!$D$4:$D$59,'Fund &amp; ETF Database'!$AF$4:$AF$59,"CHECK",FALSE)</f>
        <v>0</v>
      </c>
      <c r="AB24" s="276">
        <f>_xlfn.XLOOKUP($B24,'Fund &amp; ETF Database'!$D$4:$D$59,'Fund &amp; ETF Database'!$AG$4:$AG$59,"CHECK",FALSE)</f>
        <v>0</v>
      </c>
      <c r="AC24" s="276">
        <f>_xlfn.XLOOKUP($B24,'Fund &amp; ETF Database'!$D$4:$D$59,'Fund &amp; ETF Database'!$AH$4:$AH$59,"CHECK",FALSE)</f>
        <v>0</v>
      </c>
      <c r="AD24" s="276">
        <f>_xlfn.XLOOKUP($B24,'Fund &amp; ETF Database'!$D$4:$D$59,'Fund &amp; ETF Database'!$AI$4:$AI$59,"CHECK",FALSE)</f>
        <v>0</v>
      </c>
      <c r="AE24" s="276">
        <f>_xlfn.XLOOKUP($B24,'Fund &amp; ETF Database'!$D$4:$D$59,'Fund &amp; ETF Database'!$AJ$4:$AJ$59,"CHECK",FALSE)+_xlfn.XLOOKUP($B24,'Fund &amp; ETF Database'!$D$4:$D$59,'Fund &amp; ETF Database'!$AL$4:$AL$59,"CHECK",FALSE)+_xlfn.XLOOKUP($B24,'Fund &amp; ETF Database'!$D$4:$D$59,'Fund &amp; ETF Database'!$AM$4:$AM$59,"CHECK",FALSE)</f>
        <v>0</v>
      </c>
      <c r="AF24" s="276">
        <f>_xlfn.XLOOKUP($B24,'Fund &amp; ETF Database'!$D$4:$D$59,'Fund &amp; ETF Database'!$AK$4:$AK$59,"CHECK",FALSE)</f>
        <v>0</v>
      </c>
      <c r="AG24" s="276">
        <f>_xlfn.XLOOKUP($B24,'Fund &amp; ETF Database'!$D$4:$D$59,'Fund &amp; ETF Database'!$AO$4:$AO$59,"CHECK",FALSE)</f>
        <v>0</v>
      </c>
      <c r="AH24" s="276">
        <f>_xlfn.XLOOKUP($B24,'Fund &amp; ETF Database'!$D$4:$D$59,'Fund &amp; ETF Database'!$AN$4:$AN$59,"CHECK",FALSE)</f>
        <v>0</v>
      </c>
      <c r="AI24" s="276">
        <f>_xlfn.XLOOKUP($B24,'Fund &amp; ETF Database'!$D$4:$D$59,'Fund &amp; ETF Database'!$AP$4:$AP$59,"CHECK",FALSE)</f>
        <v>0</v>
      </c>
      <c r="AJ24" s="276">
        <f>_xlfn.XLOOKUP($B24,'Fund &amp; ETF Database'!$D$4:$D$59,'Fund &amp; ETF Database'!$AQ$4:$AQ$59,"CHECK",FALSE)</f>
        <v>0</v>
      </c>
      <c r="AK24" s="661">
        <f t="shared" si="0"/>
        <v>0</v>
      </c>
      <c r="AL24" s="661">
        <f t="shared" si="1"/>
        <v>0</v>
      </c>
      <c r="AM24" s="661">
        <f t="shared" si="2"/>
        <v>0</v>
      </c>
      <c r="AN24" s="661">
        <f t="shared" si="3"/>
        <v>0</v>
      </c>
      <c r="AO24" s="661">
        <f t="shared" si="4"/>
        <v>1</v>
      </c>
      <c r="AP24" s="661">
        <f t="shared" si="5"/>
        <v>0</v>
      </c>
      <c r="AQ24" s="661">
        <f t="shared" si="6"/>
        <v>0</v>
      </c>
      <c r="AR24" s="661">
        <f t="shared" si="7"/>
        <v>0</v>
      </c>
      <c r="AS24" s="661">
        <f t="shared" si="8"/>
        <v>0</v>
      </c>
      <c r="AT24" s="661">
        <f t="shared" si="9"/>
        <v>0</v>
      </c>
      <c r="AV24" s="661">
        <f t="shared" si="10"/>
        <v>1</v>
      </c>
      <c r="AX24" s="661">
        <f t="shared" si="11"/>
        <v>1</v>
      </c>
    </row>
    <row r="25" spans="1:50">
      <c r="A25" s="220" t="s">
        <v>227</v>
      </c>
      <c r="B25" s="221" t="s">
        <v>22</v>
      </c>
      <c r="C25" s="221" t="s">
        <v>1042</v>
      </c>
      <c r="D25" s="221" t="s">
        <v>42</v>
      </c>
      <c r="E25" s="221" t="s">
        <v>42</v>
      </c>
      <c r="F25" s="276">
        <v>0</v>
      </c>
      <c r="G25" s="276">
        <v>0.05</v>
      </c>
      <c r="H25" s="276" t="s">
        <v>420</v>
      </c>
      <c r="I25" s="277" t="s">
        <v>415</v>
      </c>
      <c r="J25" s="277">
        <v>1</v>
      </c>
      <c r="K25" s="277" t="s">
        <v>337</v>
      </c>
      <c r="L25" s="277" t="s">
        <v>603</v>
      </c>
      <c r="M25" s="276">
        <f>_xlfn.XLOOKUP(C25,'Model Ledger Fds'!$D$4:$D$58,'Model Ledger Fds'!$F$4:$F$58,0,FALSE)</f>
        <v>0</v>
      </c>
      <c r="N25" s="276">
        <v>0</v>
      </c>
      <c r="O25" s="276">
        <v>0.05</v>
      </c>
      <c r="P25" s="276">
        <f>_xlfn.XLOOKUP($B25,'Fund &amp; ETF Database'!$D$4:$D$59,'Fund &amp; ETF Database'!$R$4:$R$59,"CHECK",FALSE)+_xlfn.XLOOKUP($B25,'Fund &amp; ETF Database'!$D$4:$D$59,'Fund &amp; ETF Database'!$S$4:$S$59,"CHECK",FALSE)</f>
        <v>0</v>
      </c>
      <c r="Q25" s="276">
        <f>_xlfn.XLOOKUP($B25,'Fund &amp; ETF Database'!$D$4:$D$59,'Fund &amp; ETF Database'!$T$4:$T$59,"CHECK",FALSE)</f>
        <v>0</v>
      </c>
      <c r="R25" s="276">
        <f>_xlfn.XLOOKUP($B25,'Fund &amp; ETF Database'!$D$4:$D$59,'Fund &amp; ETF Database'!$U$4:$U$59,"CHECK",FALSE)</f>
        <v>0</v>
      </c>
      <c r="S25" s="276">
        <f>_xlfn.XLOOKUP($B25,'Fund &amp; ETF Database'!$D$4:$D$59,'Fund &amp; ETF Database'!$V$4:$V$59,"CHECK",FALSE)</f>
        <v>0</v>
      </c>
      <c r="T25" s="276">
        <f>_xlfn.XLOOKUP($B25,'Fund &amp; ETF Database'!$D$4:$D$59,'Fund &amp; ETF Database'!$W$4:$W$59,"CHECK",FALSE)</f>
        <v>0</v>
      </c>
      <c r="U25" s="276">
        <f>_xlfn.XLOOKUP($B25,'Fund &amp; ETF Database'!$D$4:$D$59,'Fund &amp; ETF Database'!$AA$4:$AA$59,"CHECK",FALSE)</f>
        <v>0</v>
      </c>
      <c r="V25" s="276">
        <f>_xlfn.XLOOKUP($B25,'Fund &amp; ETF Database'!$D$4:$D$59,'Fund &amp; ETF Database'!$X$4:$X$59,"CHECK",FALSE)</f>
        <v>0</v>
      </c>
      <c r="W25" s="276">
        <f>_xlfn.XLOOKUP($B25,'Fund &amp; ETF Database'!$D$4:$D$59,'Fund &amp; ETF Database'!$Y$4:$Y$59,"CHECK",FALSE)</f>
        <v>0</v>
      </c>
      <c r="X25" s="276">
        <f>_xlfn.XLOOKUP($B25,'Fund &amp; ETF Database'!$D$4:$D$59,'Fund &amp; ETF Database'!$Z$4:$Z$59,"CHECK",FALSE)</f>
        <v>0</v>
      </c>
      <c r="Y25" s="276">
        <f>_xlfn.XLOOKUP($B25,'Fund &amp; ETF Database'!$D$4:$D$59,'Fund &amp; ETF Database'!$AD$4:$AD$59,"CHECK",FALSE)</f>
        <v>1</v>
      </c>
      <c r="Z25" s="276">
        <f>_xlfn.XLOOKUP($B25,'Fund &amp; ETF Database'!$D$4:$D$59,'Fund &amp; ETF Database'!$AE$4:$AE$59,"CHECK",FALSE)</f>
        <v>0</v>
      </c>
      <c r="AA25" s="276">
        <f>_xlfn.XLOOKUP($B25,'Fund &amp; ETF Database'!$D$4:$D$59,'Fund &amp; ETF Database'!$AF$4:$AF$59,"CHECK",FALSE)</f>
        <v>0</v>
      </c>
      <c r="AB25" s="276">
        <f>_xlfn.XLOOKUP($B25,'Fund &amp; ETF Database'!$D$4:$D$59,'Fund &amp; ETF Database'!$AG$4:$AG$59,"CHECK",FALSE)</f>
        <v>0</v>
      </c>
      <c r="AC25" s="276">
        <f>_xlfn.XLOOKUP($B25,'Fund &amp; ETF Database'!$D$4:$D$59,'Fund &amp; ETF Database'!$AH$4:$AH$59,"CHECK",FALSE)</f>
        <v>0</v>
      </c>
      <c r="AD25" s="276">
        <f>_xlfn.XLOOKUP($B25,'Fund &amp; ETF Database'!$D$4:$D$59,'Fund &amp; ETF Database'!$AI$4:$AI$59,"CHECK",FALSE)</f>
        <v>0</v>
      </c>
      <c r="AE25" s="276">
        <f>_xlfn.XLOOKUP($B25,'Fund &amp; ETF Database'!$D$4:$D$59,'Fund &amp; ETF Database'!$AJ$4:$AJ$59,"CHECK",FALSE)+_xlfn.XLOOKUP($B25,'Fund &amp; ETF Database'!$D$4:$D$59,'Fund &amp; ETF Database'!$AL$4:$AL$59,"CHECK",FALSE)+_xlfn.XLOOKUP($B25,'Fund &amp; ETF Database'!$D$4:$D$59,'Fund &amp; ETF Database'!$AM$4:$AM$59,"CHECK",FALSE)</f>
        <v>0</v>
      </c>
      <c r="AF25" s="276">
        <f>_xlfn.XLOOKUP($B25,'Fund &amp; ETF Database'!$D$4:$D$59,'Fund &amp; ETF Database'!$AK$4:$AK$59,"CHECK",FALSE)</f>
        <v>0</v>
      </c>
      <c r="AG25" s="276">
        <f>_xlfn.XLOOKUP($B25,'Fund &amp; ETF Database'!$D$4:$D$59,'Fund &amp; ETF Database'!$AO$4:$AO$59,"CHECK",FALSE)</f>
        <v>0</v>
      </c>
      <c r="AH25" s="276">
        <f>_xlfn.XLOOKUP($B25,'Fund &amp; ETF Database'!$D$4:$D$59,'Fund &amp; ETF Database'!$AN$4:$AN$59,"CHECK",FALSE)</f>
        <v>0</v>
      </c>
      <c r="AI25" s="276">
        <f>_xlfn.XLOOKUP($B25,'Fund &amp; ETF Database'!$D$4:$D$59,'Fund &amp; ETF Database'!$AP$4:$AP$59,"CHECK",FALSE)</f>
        <v>0</v>
      </c>
      <c r="AJ25" s="276">
        <f>_xlfn.XLOOKUP($B25,'Fund &amp; ETF Database'!$D$4:$D$59,'Fund &amp; ETF Database'!$AQ$4:$AQ$59,"CHECK",FALSE)</f>
        <v>0</v>
      </c>
      <c r="AK25" s="661">
        <f t="shared" si="0"/>
        <v>0</v>
      </c>
      <c r="AL25" s="661">
        <f t="shared" si="1"/>
        <v>0</v>
      </c>
      <c r="AM25" s="661">
        <f t="shared" si="2"/>
        <v>0</v>
      </c>
      <c r="AN25" s="661">
        <f t="shared" si="3"/>
        <v>0</v>
      </c>
      <c r="AO25" s="661">
        <f t="shared" si="4"/>
        <v>1</v>
      </c>
      <c r="AP25" s="661">
        <f t="shared" si="5"/>
        <v>0</v>
      </c>
      <c r="AQ25" s="661">
        <f t="shared" si="6"/>
        <v>0</v>
      </c>
      <c r="AR25" s="661">
        <f t="shared" si="7"/>
        <v>0</v>
      </c>
      <c r="AS25" s="661">
        <f t="shared" si="8"/>
        <v>0</v>
      </c>
      <c r="AT25" s="661">
        <f t="shared" si="9"/>
        <v>0</v>
      </c>
      <c r="AV25" s="661">
        <f t="shared" si="10"/>
        <v>1</v>
      </c>
      <c r="AX25" s="661">
        <f t="shared" si="11"/>
        <v>1</v>
      </c>
    </row>
    <row r="26" spans="1:50">
      <c r="A26" s="220" t="s">
        <v>197</v>
      </c>
      <c r="B26" s="221" t="s">
        <v>198</v>
      </c>
      <c r="C26" s="221" t="s">
        <v>1043</v>
      </c>
      <c r="D26" s="221" t="s">
        <v>42</v>
      </c>
      <c r="E26" s="221" t="s">
        <v>42</v>
      </c>
      <c r="F26" s="276">
        <v>0</v>
      </c>
      <c r="G26" s="276">
        <v>0.05</v>
      </c>
      <c r="H26" s="276" t="s">
        <v>420</v>
      </c>
      <c r="I26" s="277" t="s">
        <v>415</v>
      </c>
      <c r="J26" s="277">
        <v>1</v>
      </c>
      <c r="K26" s="277" t="s">
        <v>337</v>
      </c>
      <c r="L26" s="277" t="s">
        <v>603</v>
      </c>
      <c r="M26" s="276">
        <f>_xlfn.XLOOKUP(C26,'Model Ledger Fds'!$D$4:$D$58,'Model Ledger Fds'!$F$4:$F$58,0,FALSE)</f>
        <v>0</v>
      </c>
      <c r="N26" s="276">
        <v>0</v>
      </c>
      <c r="O26" s="276">
        <v>0.05</v>
      </c>
      <c r="P26" s="276">
        <f>_xlfn.XLOOKUP($B26,'Fund &amp; ETF Database'!$D$4:$D$59,'Fund &amp; ETF Database'!$R$4:$R$59,"CHECK",FALSE)+_xlfn.XLOOKUP($B26,'Fund &amp; ETF Database'!$D$4:$D$59,'Fund &amp; ETF Database'!$S$4:$S$59,"CHECK",FALSE)</f>
        <v>0</v>
      </c>
      <c r="Q26" s="276">
        <f>_xlfn.XLOOKUP($B26,'Fund &amp; ETF Database'!$D$4:$D$59,'Fund &amp; ETF Database'!$T$4:$T$59,"CHECK",FALSE)</f>
        <v>0</v>
      </c>
      <c r="R26" s="276">
        <f>_xlfn.XLOOKUP($B26,'Fund &amp; ETF Database'!$D$4:$D$59,'Fund &amp; ETF Database'!$U$4:$U$59,"CHECK",FALSE)</f>
        <v>0</v>
      </c>
      <c r="S26" s="276">
        <f>_xlfn.XLOOKUP($B26,'Fund &amp; ETF Database'!$D$4:$D$59,'Fund &amp; ETF Database'!$V$4:$V$59,"CHECK",FALSE)</f>
        <v>0</v>
      </c>
      <c r="T26" s="276">
        <f>_xlfn.XLOOKUP($B26,'Fund &amp; ETF Database'!$D$4:$D$59,'Fund &amp; ETF Database'!$W$4:$W$59,"CHECK",FALSE)</f>
        <v>0</v>
      </c>
      <c r="U26" s="276">
        <f>_xlfn.XLOOKUP($B26,'Fund &amp; ETF Database'!$D$4:$D$59,'Fund &amp; ETF Database'!$AA$4:$AA$59,"CHECK",FALSE)</f>
        <v>0</v>
      </c>
      <c r="V26" s="276">
        <f>_xlfn.XLOOKUP($B26,'Fund &amp; ETF Database'!$D$4:$D$59,'Fund &amp; ETF Database'!$X$4:$X$59,"CHECK",FALSE)</f>
        <v>0</v>
      </c>
      <c r="W26" s="276">
        <f>_xlfn.XLOOKUP($B26,'Fund &amp; ETF Database'!$D$4:$D$59,'Fund &amp; ETF Database'!$Y$4:$Y$59,"CHECK",FALSE)</f>
        <v>0</v>
      </c>
      <c r="X26" s="276">
        <f>_xlfn.XLOOKUP($B26,'Fund &amp; ETF Database'!$D$4:$D$59,'Fund &amp; ETF Database'!$Z$4:$Z$59,"CHECK",FALSE)</f>
        <v>0</v>
      </c>
      <c r="Y26" s="276">
        <f>_xlfn.XLOOKUP($B26,'Fund &amp; ETF Database'!$D$4:$D$59,'Fund &amp; ETF Database'!$AD$4:$AD$59,"CHECK",FALSE)</f>
        <v>1</v>
      </c>
      <c r="Z26" s="276">
        <f>_xlfn.XLOOKUP($B26,'Fund &amp; ETF Database'!$D$4:$D$59,'Fund &amp; ETF Database'!$AE$4:$AE$59,"CHECK",FALSE)</f>
        <v>0</v>
      </c>
      <c r="AA26" s="276">
        <f>_xlfn.XLOOKUP($B26,'Fund &amp; ETF Database'!$D$4:$D$59,'Fund &amp; ETF Database'!$AF$4:$AF$59,"CHECK",FALSE)</f>
        <v>0</v>
      </c>
      <c r="AB26" s="276">
        <f>_xlfn.XLOOKUP($B26,'Fund &amp; ETF Database'!$D$4:$D$59,'Fund &amp; ETF Database'!$AG$4:$AG$59,"CHECK",FALSE)</f>
        <v>0</v>
      </c>
      <c r="AC26" s="276">
        <f>_xlfn.XLOOKUP($B26,'Fund &amp; ETF Database'!$D$4:$D$59,'Fund &amp; ETF Database'!$AH$4:$AH$59,"CHECK",FALSE)</f>
        <v>0</v>
      </c>
      <c r="AD26" s="276">
        <f>_xlfn.XLOOKUP($B26,'Fund &amp; ETF Database'!$D$4:$D$59,'Fund &amp; ETF Database'!$AI$4:$AI$59,"CHECK",FALSE)</f>
        <v>0</v>
      </c>
      <c r="AE26" s="276">
        <f>_xlfn.XLOOKUP($B26,'Fund &amp; ETF Database'!$D$4:$D$59,'Fund &amp; ETF Database'!$AJ$4:$AJ$59,"CHECK",FALSE)+_xlfn.XLOOKUP($B26,'Fund &amp; ETF Database'!$D$4:$D$59,'Fund &amp; ETF Database'!$AL$4:$AL$59,"CHECK",FALSE)+_xlfn.XLOOKUP($B26,'Fund &amp; ETF Database'!$D$4:$D$59,'Fund &amp; ETF Database'!$AM$4:$AM$59,"CHECK",FALSE)</f>
        <v>0</v>
      </c>
      <c r="AF26" s="276">
        <f>_xlfn.XLOOKUP($B26,'Fund &amp; ETF Database'!$D$4:$D$59,'Fund &amp; ETF Database'!$AK$4:$AK$59,"CHECK",FALSE)</f>
        <v>0</v>
      </c>
      <c r="AG26" s="276">
        <f>_xlfn.XLOOKUP($B26,'Fund &amp; ETF Database'!$D$4:$D$59,'Fund &amp; ETF Database'!$AO$4:$AO$59,"CHECK",FALSE)</f>
        <v>0</v>
      </c>
      <c r="AH26" s="276">
        <f>_xlfn.XLOOKUP($B26,'Fund &amp; ETF Database'!$D$4:$D$59,'Fund &amp; ETF Database'!$AN$4:$AN$59,"CHECK",FALSE)</f>
        <v>0</v>
      </c>
      <c r="AI26" s="276">
        <f>_xlfn.XLOOKUP($B26,'Fund &amp; ETF Database'!$D$4:$D$59,'Fund &amp; ETF Database'!$AP$4:$AP$59,"CHECK",FALSE)</f>
        <v>0</v>
      </c>
      <c r="AJ26" s="276">
        <f>_xlfn.XLOOKUP($B26,'Fund &amp; ETF Database'!$D$4:$D$59,'Fund &amp; ETF Database'!$AQ$4:$AQ$59,"CHECK",FALSE)</f>
        <v>0</v>
      </c>
      <c r="AK26" s="661">
        <f t="shared" si="0"/>
        <v>0</v>
      </c>
      <c r="AL26" s="661">
        <f t="shared" si="1"/>
        <v>0</v>
      </c>
      <c r="AM26" s="661">
        <f t="shared" si="2"/>
        <v>0</v>
      </c>
      <c r="AN26" s="661">
        <f t="shared" si="3"/>
        <v>0</v>
      </c>
      <c r="AO26" s="661">
        <f t="shared" si="4"/>
        <v>1</v>
      </c>
      <c r="AP26" s="661">
        <f t="shared" si="5"/>
        <v>0</v>
      </c>
      <c r="AQ26" s="661">
        <f t="shared" si="6"/>
        <v>0</v>
      </c>
      <c r="AR26" s="661">
        <f t="shared" si="7"/>
        <v>0</v>
      </c>
      <c r="AS26" s="661">
        <f t="shared" si="8"/>
        <v>0</v>
      </c>
      <c r="AT26" s="661">
        <f t="shared" si="9"/>
        <v>0</v>
      </c>
      <c r="AV26" s="661">
        <f t="shared" si="10"/>
        <v>1</v>
      </c>
      <c r="AX26" s="661">
        <f t="shared" si="11"/>
        <v>1</v>
      </c>
    </row>
    <row r="27" spans="1:50">
      <c r="A27" s="220" t="s">
        <v>228</v>
      </c>
      <c r="B27" s="221" t="s">
        <v>194</v>
      </c>
      <c r="C27" s="221" t="s">
        <v>1044</v>
      </c>
      <c r="D27" s="221" t="s">
        <v>42</v>
      </c>
      <c r="E27" s="221" t="s">
        <v>42</v>
      </c>
      <c r="F27" s="276">
        <v>0</v>
      </c>
      <c r="G27" s="276">
        <v>0.05</v>
      </c>
      <c r="H27" s="276" t="s">
        <v>420</v>
      </c>
      <c r="I27" s="277" t="s">
        <v>415</v>
      </c>
      <c r="J27" s="277">
        <v>1</v>
      </c>
      <c r="K27" s="277" t="s">
        <v>337</v>
      </c>
      <c r="L27" s="277" t="s">
        <v>603</v>
      </c>
      <c r="M27" s="276">
        <f>_xlfn.XLOOKUP(C27,'Model Ledger Fds'!$D$4:$D$58,'Model Ledger Fds'!$F$4:$F$58,0,FALSE)</f>
        <v>0</v>
      </c>
      <c r="N27" s="276">
        <v>0</v>
      </c>
      <c r="O27" s="276">
        <v>0.05</v>
      </c>
      <c r="P27" s="276">
        <f>_xlfn.XLOOKUP($B27,'Fund &amp; ETF Database'!$D$4:$D$59,'Fund &amp; ETF Database'!$R$4:$R$59,"CHECK",FALSE)+_xlfn.XLOOKUP($B27,'Fund &amp; ETF Database'!$D$4:$D$59,'Fund &amp; ETF Database'!$S$4:$S$59,"CHECK",FALSE)</f>
        <v>0</v>
      </c>
      <c r="Q27" s="276">
        <f>_xlfn.XLOOKUP($B27,'Fund &amp; ETF Database'!$D$4:$D$59,'Fund &amp; ETF Database'!$T$4:$T$59,"CHECK",FALSE)</f>
        <v>0</v>
      </c>
      <c r="R27" s="276">
        <f>_xlfn.XLOOKUP($B27,'Fund &amp; ETF Database'!$D$4:$D$59,'Fund &amp; ETF Database'!$U$4:$U$59,"CHECK",FALSE)</f>
        <v>0</v>
      </c>
      <c r="S27" s="276">
        <f>_xlfn.XLOOKUP($B27,'Fund &amp; ETF Database'!$D$4:$D$59,'Fund &amp; ETF Database'!$V$4:$V$59,"CHECK",FALSE)</f>
        <v>0</v>
      </c>
      <c r="T27" s="276">
        <f>_xlfn.XLOOKUP($B27,'Fund &amp; ETF Database'!$D$4:$D$59,'Fund &amp; ETF Database'!$W$4:$W$59,"CHECK",FALSE)</f>
        <v>0</v>
      </c>
      <c r="U27" s="276">
        <f>_xlfn.XLOOKUP($B27,'Fund &amp; ETF Database'!$D$4:$D$59,'Fund &amp; ETF Database'!$AA$4:$AA$59,"CHECK",FALSE)</f>
        <v>0</v>
      </c>
      <c r="V27" s="276">
        <f>_xlfn.XLOOKUP($B27,'Fund &amp; ETF Database'!$D$4:$D$59,'Fund &amp; ETF Database'!$X$4:$X$59,"CHECK",FALSE)</f>
        <v>0</v>
      </c>
      <c r="W27" s="276">
        <f>_xlfn.XLOOKUP($B27,'Fund &amp; ETF Database'!$D$4:$D$59,'Fund &amp; ETF Database'!$Y$4:$Y$59,"CHECK",FALSE)</f>
        <v>0</v>
      </c>
      <c r="X27" s="276">
        <f>_xlfn.XLOOKUP($B27,'Fund &amp; ETF Database'!$D$4:$D$59,'Fund &amp; ETF Database'!$Z$4:$Z$59,"CHECK",FALSE)</f>
        <v>0</v>
      </c>
      <c r="Y27" s="276">
        <f>_xlfn.XLOOKUP($B27,'Fund &amp; ETF Database'!$D$4:$D$59,'Fund &amp; ETF Database'!$AD$4:$AD$59,"CHECK",FALSE)</f>
        <v>1</v>
      </c>
      <c r="Z27" s="276">
        <f>_xlfn.XLOOKUP($B27,'Fund &amp; ETF Database'!$D$4:$D$59,'Fund &amp; ETF Database'!$AE$4:$AE$59,"CHECK",FALSE)</f>
        <v>0</v>
      </c>
      <c r="AA27" s="276">
        <f>_xlfn.XLOOKUP($B27,'Fund &amp; ETF Database'!$D$4:$D$59,'Fund &amp; ETF Database'!$AF$4:$AF$59,"CHECK",FALSE)</f>
        <v>0</v>
      </c>
      <c r="AB27" s="276">
        <f>_xlfn.XLOOKUP($B27,'Fund &amp; ETF Database'!$D$4:$D$59,'Fund &amp; ETF Database'!$AG$4:$AG$59,"CHECK",FALSE)</f>
        <v>0</v>
      </c>
      <c r="AC27" s="276">
        <f>_xlfn.XLOOKUP($B27,'Fund &amp; ETF Database'!$D$4:$D$59,'Fund &amp; ETF Database'!$AH$4:$AH$59,"CHECK",FALSE)</f>
        <v>0</v>
      </c>
      <c r="AD27" s="276">
        <f>_xlfn.XLOOKUP($B27,'Fund &amp; ETF Database'!$D$4:$D$59,'Fund &amp; ETF Database'!$AI$4:$AI$59,"CHECK",FALSE)</f>
        <v>0</v>
      </c>
      <c r="AE27" s="276">
        <f>_xlfn.XLOOKUP($B27,'Fund &amp; ETF Database'!$D$4:$D$59,'Fund &amp; ETF Database'!$AJ$4:$AJ$59,"CHECK",FALSE)+_xlfn.XLOOKUP($B27,'Fund &amp; ETF Database'!$D$4:$D$59,'Fund &amp; ETF Database'!$AL$4:$AL$59,"CHECK",FALSE)+_xlfn.XLOOKUP($B27,'Fund &amp; ETF Database'!$D$4:$D$59,'Fund &amp; ETF Database'!$AM$4:$AM$59,"CHECK",FALSE)</f>
        <v>0</v>
      </c>
      <c r="AF27" s="276">
        <f>_xlfn.XLOOKUP($B27,'Fund &amp; ETF Database'!$D$4:$D$59,'Fund &amp; ETF Database'!$AK$4:$AK$59,"CHECK",FALSE)</f>
        <v>0</v>
      </c>
      <c r="AG27" s="276">
        <f>_xlfn.XLOOKUP($B27,'Fund &amp; ETF Database'!$D$4:$D$59,'Fund &amp; ETF Database'!$AO$4:$AO$59,"CHECK",FALSE)</f>
        <v>0</v>
      </c>
      <c r="AH27" s="276">
        <f>_xlfn.XLOOKUP($B27,'Fund &amp; ETF Database'!$D$4:$D$59,'Fund &amp; ETF Database'!$AN$4:$AN$59,"CHECK",FALSE)</f>
        <v>0</v>
      </c>
      <c r="AI27" s="276">
        <f>_xlfn.XLOOKUP($B27,'Fund &amp; ETF Database'!$D$4:$D$59,'Fund &amp; ETF Database'!$AP$4:$AP$59,"CHECK",FALSE)</f>
        <v>0</v>
      </c>
      <c r="AJ27" s="276">
        <f>_xlfn.XLOOKUP($B27,'Fund &amp; ETF Database'!$D$4:$D$59,'Fund &amp; ETF Database'!$AQ$4:$AQ$59,"CHECK",FALSE)</f>
        <v>0</v>
      </c>
      <c r="AK27" s="661">
        <f t="shared" si="0"/>
        <v>0</v>
      </c>
      <c r="AL27" s="661">
        <f t="shared" si="1"/>
        <v>0</v>
      </c>
      <c r="AM27" s="661">
        <f t="shared" si="2"/>
        <v>0</v>
      </c>
      <c r="AN27" s="661">
        <f t="shared" si="3"/>
        <v>0</v>
      </c>
      <c r="AO27" s="661">
        <f t="shared" si="4"/>
        <v>1</v>
      </c>
      <c r="AP27" s="661">
        <f t="shared" si="5"/>
        <v>0</v>
      </c>
      <c r="AQ27" s="661">
        <f t="shared" si="6"/>
        <v>0</v>
      </c>
      <c r="AR27" s="661">
        <f t="shared" si="7"/>
        <v>0</v>
      </c>
      <c r="AS27" s="661">
        <f t="shared" si="8"/>
        <v>0</v>
      </c>
      <c r="AT27" s="661">
        <f t="shared" si="9"/>
        <v>0</v>
      </c>
      <c r="AV27" s="661">
        <f t="shared" si="10"/>
        <v>1</v>
      </c>
      <c r="AX27" s="661">
        <f t="shared" si="11"/>
        <v>1</v>
      </c>
    </row>
    <row r="28" spans="1:50">
      <c r="A28" s="220" t="s">
        <v>230</v>
      </c>
      <c r="B28" s="221" t="s">
        <v>81</v>
      </c>
      <c r="C28" s="221" t="s">
        <v>1045</v>
      </c>
      <c r="D28" s="221" t="s">
        <v>42</v>
      </c>
      <c r="E28" s="221" t="s">
        <v>42</v>
      </c>
      <c r="F28" s="276">
        <v>0</v>
      </c>
      <c r="G28" s="276">
        <v>0.05</v>
      </c>
      <c r="H28" s="276" t="s">
        <v>420</v>
      </c>
      <c r="I28" s="277" t="s">
        <v>414</v>
      </c>
      <c r="J28" s="277">
        <v>1</v>
      </c>
      <c r="K28" s="277" t="s">
        <v>337</v>
      </c>
      <c r="L28" s="277" t="s">
        <v>603</v>
      </c>
      <c r="M28" s="276">
        <f>_xlfn.XLOOKUP(C28,'Model Ledger Fds'!$D$4:$D$58,'Model Ledger Fds'!$F$4:$F$58,0,FALSE)</f>
        <v>0</v>
      </c>
      <c r="N28" s="276">
        <v>0</v>
      </c>
      <c r="O28" s="276">
        <v>0.05</v>
      </c>
      <c r="P28" s="276">
        <f>_xlfn.XLOOKUP($B28,'Fund &amp; ETF Database'!$D$4:$D$59,'Fund &amp; ETF Database'!$R$4:$R$59,"CHECK",FALSE)+_xlfn.XLOOKUP($B28,'Fund &amp; ETF Database'!$D$4:$D$59,'Fund &amp; ETF Database'!$S$4:$S$59,"CHECK",FALSE)</f>
        <v>0</v>
      </c>
      <c r="Q28" s="276">
        <f>_xlfn.XLOOKUP($B28,'Fund &amp; ETF Database'!$D$4:$D$59,'Fund &amp; ETF Database'!$T$4:$T$59,"CHECK",FALSE)</f>
        <v>0</v>
      </c>
      <c r="R28" s="276">
        <f>_xlfn.XLOOKUP($B28,'Fund &amp; ETF Database'!$D$4:$D$59,'Fund &amp; ETF Database'!$U$4:$U$59,"CHECK",FALSE)</f>
        <v>0</v>
      </c>
      <c r="S28" s="276">
        <f>_xlfn.XLOOKUP($B28,'Fund &amp; ETF Database'!$D$4:$D$59,'Fund &amp; ETF Database'!$V$4:$V$59,"CHECK",FALSE)</f>
        <v>0</v>
      </c>
      <c r="T28" s="276">
        <f>_xlfn.XLOOKUP($B28,'Fund &amp; ETF Database'!$D$4:$D$59,'Fund &amp; ETF Database'!$W$4:$W$59,"CHECK",FALSE)</f>
        <v>0</v>
      </c>
      <c r="U28" s="276">
        <f>_xlfn.XLOOKUP($B28,'Fund &amp; ETF Database'!$D$4:$D$59,'Fund &amp; ETF Database'!$AA$4:$AA$59,"CHECK",FALSE)</f>
        <v>0</v>
      </c>
      <c r="V28" s="276">
        <f>_xlfn.XLOOKUP($B28,'Fund &amp; ETF Database'!$D$4:$D$59,'Fund &amp; ETF Database'!$X$4:$X$59,"CHECK",FALSE)</f>
        <v>0</v>
      </c>
      <c r="W28" s="276">
        <f>_xlfn.XLOOKUP($B28,'Fund &amp; ETF Database'!$D$4:$D$59,'Fund &amp; ETF Database'!$Y$4:$Y$59,"CHECK",FALSE)</f>
        <v>0</v>
      </c>
      <c r="X28" s="276">
        <f>_xlfn.XLOOKUP($B28,'Fund &amp; ETF Database'!$D$4:$D$59,'Fund &amp; ETF Database'!$Z$4:$Z$59,"CHECK",FALSE)</f>
        <v>0</v>
      </c>
      <c r="Y28" s="276">
        <f>_xlfn.XLOOKUP($B28,'Fund &amp; ETF Database'!$D$4:$D$59,'Fund &amp; ETF Database'!$AD$4:$AD$59,"CHECK",FALSE)</f>
        <v>1</v>
      </c>
      <c r="Z28" s="276">
        <f>_xlfn.XLOOKUP($B28,'Fund &amp; ETF Database'!$D$4:$D$59,'Fund &amp; ETF Database'!$AE$4:$AE$59,"CHECK",FALSE)</f>
        <v>0</v>
      </c>
      <c r="AA28" s="276">
        <f>_xlfn.XLOOKUP($B28,'Fund &amp; ETF Database'!$D$4:$D$59,'Fund &amp; ETF Database'!$AF$4:$AF$59,"CHECK",FALSE)</f>
        <v>0</v>
      </c>
      <c r="AB28" s="276">
        <f>_xlfn.XLOOKUP($B28,'Fund &amp; ETF Database'!$D$4:$D$59,'Fund &amp; ETF Database'!$AG$4:$AG$59,"CHECK",FALSE)</f>
        <v>0</v>
      </c>
      <c r="AC28" s="276">
        <f>_xlfn.XLOOKUP($B28,'Fund &amp; ETF Database'!$D$4:$D$59,'Fund &amp; ETF Database'!$AH$4:$AH$59,"CHECK",FALSE)</f>
        <v>0</v>
      </c>
      <c r="AD28" s="276">
        <f>_xlfn.XLOOKUP($B28,'Fund &amp; ETF Database'!$D$4:$D$59,'Fund &amp; ETF Database'!$AI$4:$AI$59,"CHECK",FALSE)</f>
        <v>0</v>
      </c>
      <c r="AE28" s="276">
        <f>_xlfn.XLOOKUP($B28,'Fund &amp; ETF Database'!$D$4:$D$59,'Fund &amp; ETF Database'!$AJ$4:$AJ$59,"CHECK",FALSE)+_xlfn.XLOOKUP($B28,'Fund &amp; ETF Database'!$D$4:$D$59,'Fund &amp; ETF Database'!$AL$4:$AL$59,"CHECK",FALSE)+_xlfn.XLOOKUP($B28,'Fund &amp; ETF Database'!$D$4:$D$59,'Fund &amp; ETF Database'!$AM$4:$AM$59,"CHECK",FALSE)</f>
        <v>0</v>
      </c>
      <c r="AF28" s="276">
        <f>_xlfn.XLOOKUP($B28,'Fund &amp; ETF Database'!$D$4:$D$59,'Fund &amp; ETF Database'!$AK$4:$AK$59,"CHECK",FALSE)</f>
        <v>0</v>
      </c>
      <c r="AG28" s="276">
        <f>_xlfn.XLOOKUP($B28,'Fund &amp; ETF Database'!$D$4:$D$59,'Fund &amp; ETF Database'!$AO$4:$AO$59,"CHECK",FALSE)</f>
        <v>0</v>
      </c>
      <c r="AH28" s="276">
        <f>_xlfn.XLOOKUP($B28,'Fund &amp; ETF Database'!$D$4:$D$59,'Fund &amp; ETF Database'!$AN$4:$AN$59,"CHECK",FALSE)</f>
        <v>0</v>
      </c>
      <c r="AI28" s="276">
        <f>_xlfn.XLOOKUP($B28,'Fund &amp; ETF Database'!$D$4:$D$59,'Fund &amp; ETF Database'!$AP$4:$AP$59,"CHECK",FALSE)</f>
        <v>0</v>
      </c>
      <c r="AJ28" s="276">
        <f>_xlfn.XLOOKUP($B28,'Fund &amp; ETF Database'!$D$4:$D$59,'Fund &amp; ETF Database'!$AQ$4:$AQ$59,"CHECK",FALSE)</f>
        <v>0</v>
      </c>
      <c r="AK28" s="661">
        <f t="shared" si="0"/>
        <v>0</v>
      </c>
      <c r="AL28" s="661">
        <f t="shared" si="1"/>
        <v>0</v>
      </c>
      <c r="AM28" s="661">
        <f t="shared" si="2"/>
        <v>0</v>
      </c>
      <c r="AN28" s="661">
        <f t="shared" si="3"/>
        <v>0</v>
      </c>
      <c r="AO28" s="661">
        <f t="shared" si="4"/>
        <v>1</v>
      </c>
      <c r="AP28" s="661">
        <f t="shared" si="5"/>
        <v>0</v>
      </c>
      <c r="AQ28" s="661">
        <f t="shared" si="6"/>
        <v>0</v>
      </c>
      <c r="AR28" s="661">
        <f t="shared" si="7"/>
        <v>0</v>
      </c>
      <c r="AS28" s="661">
        <f t="shared" si="8"/>
        <v>0</v>
      </c>
      <c r="AT28" s="661">
        <f t="shared" si="9"/>
        <v>0</v>
      </c>
      <c r="AV28" s="661">
        <f t="shared" si="10"/>
        <v>1</v>
      </c>
      <c r="AX28" s="661">
        <f t="shared" si="11"/>
        <v>1</v>
      </c>
    </row>
    <row r="29" spans="1:50">
      <c r="A29" s="220" t="s">
        <v>229</v>
      </c>
      <c r="B29" s="221" t="s">
        <v>120</v>
      </c>
      <c r="C29" s="221" t="s">
        <v>1046</v>
      </c>
      <c r="D29" s="221" t="s">
        <v>42</v>
      </c>
      <c r="E29" s="221" t="s">
        <v>42</v>
      </c>
      <c r="F29" s="276">
        <v>0</v>
      </c>
      <c r="G29" s="276">
        <v>0.05</v>
      </c>
      <c r="H29" s="276" t="s">
        <v>420</v>
      </c>
      <c r="I29" s="277" t="s">
        <v>415</v>
      </c>
      <c r="J29" s="277">
        <v>1</v>
      </c>
      <c r="K29" s="277" t="s">
        <v>337</v>
      </c>
      <c r="L29" s="277" t="s">
        <v>603</v>
      </c>
      <c r="M29" s="276">
        <f>_xlfn.XLOOKUP(C29,'Model Ledger Fds'!$D$4:$D$58,'Model Ledger Fds'!$F$4:$F$58,0,FALSE)</f>
        <v>0</v>
      </c>
      <c r="N29" s="276">
        <v>0</v>
      </c>
      <c r="O29" s="276">
        <v>0.05</v>
      </c>
      <c r="P29" s="276">
        <f>_xlfn.XLOOKUP($B29,'Fund &amp; ETF Database'!$D$4:$D$59,'Fund &amp; ETF Database'!$R$4:$R$59,"CHECK",FALSE)+_xlfn.XLOOKUP($B29,'Fund &amp; ETF Database'!$D$4:$D$59,'Fund &amp; ETF Database'!$S$4:$S$59,"CHECK",FALSE)</f>
        <v>0</v>
      </c>
      <c r="Q29" s="276">
        <f>_xlfn.XLOOKUP($B29,'Fund &amp; ETF Database'!$D$4:$D$59,'Fund &amp; ETF Database'!$T$4:$T$59,"CHECK",FALSE)</f>
        <v>0</v>
      </c>
      <c r="R29" s="276">
        <f>_xlfn.XLOOKUP($B29,'Fund &amp; ETF Database'!$D$4:$D$59,'Fund &amp; ETF Database'!$U$4:$U$59,"CHECK",FALSE)</f>
        <v>0</v>
      </c>
      <c r="S29" s="276">
        <f>_xlfn.XLOOKUP($B29,'Fund &amp; ETF Database'!$D$4:$D$59,'Fund &amp; ETF Database'!$V$4:$V$59,"CHECK",FALSE)</f>
        <v>0</v>
      </c>
      <c r="T29" s="276">
        <f>_xlfn.XLOOKUP($B29,'Fund &amp; ETF Database'!$D$4:$D$59,'Fund &amp; ETF Database'!$W$4:$W$59,"CHECK",FALSE)</f>
        <v>0</v>
      </c>
      <c r="U29" s="276">
        <f>_xlfn.XLOOKUP($B29,'Fund &amp; ETF Database'!$D$4:$D$59,'Fund &amp; ETF Database'!$AA$4:$AA$59,"CHECK",FALSE)</f>
        <v>0</v>
      </c>
      <c r="V29" s="276">
        <f>_xlfn.XLOOKUP($B29,'Fund &amp; ETF Database'!$D$4:$D$59,'Fund &amp; ETF Database'!$X$4:$X$59,"CHECK",FALSE)</f>
        <v>0</v>
      </c>
      <c r="W29" s="276">
        <f>_xlfn.XLOOKUP($B29,'Fund &amp; ETF Database'!$D$4:$D$59,'Fund &amp; ETF Database'!$Y$4:$Y$59,"CHECK",FALSE)</f>
        <v>0</v>
      </c>
      <c r="X29" s="276">
        <f>_xlfn.XLOOKUP($B29,'Fund &amp; ETF Database'!$D$4:$D$59,'Fund &amp; ETF Database'!$Z$4:$Z$59,"CHECK",FALSE)</f>
        <v>0</v>
      </c>
      <c r="Y29" s="276">
        <f>_xlfn.XLOOKUP($B29,'Fund &amp; ETF Database'!$D$4:$D$59,'Fund &amp; ETF Database'!$AD$4:$AD$59,"CHECK",FALSE)</f>
        <v>1</v>
      </c>
      <c r="Z29" s="276">
        <f>_xlfn.XLOOKUP($B29,'Fund &amp; ETF Database'!$D$4:$D$59,'Fund &amp; ETF Database'!$AE$4:$AE$59,"CHECK",FALSE)</f>
        <v>0</v>
      </c>
      <c r="AA29" s="276">
        <f>_xlfn.XLOOKUP($B29,'Fund &amp; ETF Database'!$D$4:$D$59,'Fund &amp; ETF Database'!$AF$4:$AF$59,"CHECK",FALSE)</f>
        <v>0</v>
      </c>
      <c r="AB29" s="276">
        <f>_xlfn.XLOOKUP($B29,'Fund &amp; ETF Database'!$D$4:$D$59,'Fund &amp; ETF Database'!$AG$4:$AG$59,"CHECK",FALSE)</f>
        <v>0</v>
      </c>
      <c r="AC29" s="276">
        <f>_xlfn.XLOOKUP($B29,'Fund &amp; ETF Database'!$D$4:$D$59,'Fund &amp; ETF Database'!$AH$4:$AH$59,"CHECK",FALSE)</f>
        <v>0</v>
      </c>
      <c r="AD29" s="276">
        <f>_xlfn.XLOOKUP($B29,'Fund &amp; ETF Database'!$D$4:$D$59,'Fund &amp; ETF Database'!$AI$4:$AI$59,"CHECK",FALSE)</f>
        <v>0</v>
      </c>
      <c r="AE29" s="276">
        <f>_xlfn.XLOOKUP($B29,'Fund &amp; ETF Database'!$D$4:$D$59,'Fund &amp; ETF Database'!$AJ$4:$AJ$59,"CHECK",FALSE)+_xlfn.XLOOKUP($B29,'Fund &amp; ETF Database'!$D$4:$D$59,'Fund &amp; ETF Database'!$AL$4:$AL$59,"CHECK",FALSE)+_xlfn.XLOOKUP($B29,'Fund &amp; ETF Database'!$D$4:$D$59,'Fund &amp; ETF Database'!$AM$4:$AM$59,"CHECK",FALSE)</f>
        <v>0</v>
      </c>
      <c r="AF29" s="276">
        <f>_xlfn.XLOOKUP($B29,'Fund &amp; ETF Database'!$D$4:$D$59,'Fund &amp; ETF Database'!$AK$4:$AK$59,"CHECK",FALSE)</f>
        <v>0</v>
      </c>
      <c r="AG29" s="276">
        <f>_xlfn.XLOOKUP($B29,'Fund &amp; ETF Database'!$D$4:$D$59,'Fund &amp; ETF Database'!$AO$4:$AO$59,"CHECK",FALSE)</f>
        <v>0</v>
      </c>
      <c r="AH29" s="276">
        <f>_xlfn.XLOOKUP($B29,'Fund &amp; ETF Database'!$D$4:$D$59,'Fund &amp; ETF Database'!$AN$4:$AN$59,"CHECK",FALSE)</f>
        <v>0</v>
      </c>
      <c r="AI29" s="276">
        <f>_xlfn.XLOOKUP($B29,'Fund &amp; ETF Database'!$D$4:$D$59,'Fund &amp; ETF Database'!$AP$4:$AP$59,"CHECK",FALSE)</f>
        <v>0</v>
      </c>
      <c r="AJ29" s="276">
        <f>_xlfn.XLOOKUP($B29,'Fund &amp; ETF Database'!$D$4:$D$59,'Fund &amp; ETF Database'!$AQ$4:$AQ$59,"CHECK",FALSE)</f>
        <v>0</v>
      </c>
      <c r="AK29" s="661">
        <f t="shared" si="0"/>
        <v>0</v>
      </c>
      <c r="AL29" s="661">
        <f t="shared" si="1"/>
        <v>0</v>
      </c>
      <c r="AM29" s="661">
        <f t="shared" si="2"/>
        <v>0</v>
      </c>
      <c r="AN29" s="661">
        <f t="shared" si="3"/>
        <v>0</v>
      </c>
      <c r="AO29" s="661">
        <f t="shared" si="4"/>
        <v>1</v>
      </c>
      <c r="AP29" s="661">
        <f t="shared" si="5"/>
        <v>0</v>
      </c>
      <c r="AQ29" s="661">
        <f t="shared" si="6"/>
        <v>0</v>
      </c>
      <c r="AR29" s="661">
        <f t="shared" si="7"/>
        <v>0</v>
      </c>
      <c r="AS29" s="661">
        <f t="shared" si="8"/>
        <v>0</v>
      </c>
      <c r="AT29" s="661">
        <f t="shared" si="9"/>
        <v>0</v>
      </c>
      <c r="AV29" s="661">
        <f t="shared" si="10"/>
        <v>1</v>
      </c>
      <c r="AX29" s="661">
        <f t="shared" si="11"/>
        <v>1</v>
      </c>
    </row>
    <row r="30" spans="1:50">
      <c r="A30" s="220" t="s">
        <v>127</v>
      </c>
      <c r="B30" s="221" t="s">
        <v>128</v>
      </c>
      <c r="C30" s="221" t="s">
        <v>1047</v>
      </c>
      <c r="D30" s="221" t="s">
        <v>42</v>
      </c>
      <c r="E30" s="221" t="s">
        <v>42</v>
      </c>
      <c r="F30" s="276">
        <v>0</v>
      </c>
      <c r="G30" s="276">
        <v>0.05</v>
      </c>
      <c r="H30" s="276" t="s">
        <v>420</v>
      </c>
      <c r="I30" s="277" t="s">
        <v>414</v>
      </c>
      <c r="J30" s="277">
        <v>1</v>
      </c>
      <c r="K30" s="277" t="s">
        <v>337</v>
      </c>
      <c r="L30" s="277" t="s">
        <v>603</v>
      </c>
      <c r="M30" s="276">
        <f>_xlfn.XLOOKUP(C30,'Model Ledger Fds'!$D$4:$D$58,'Model Ledger Fds'!$F$4:$F$58,0,FALSE)</f>
        <v>0</v>
      </c>
      <c r="N30" s="276">
        <v>0</v>
      </c>
      <c r="O30" s="276">
        <v>0.05</v>
      </c>
      <c r="P30" s="276">
        <f>_xlfn.XLOOKUP($B30,'Fund &amp; ETF Database'!$D$4:$D$59,'Fund &amp; ETF Database'!$R$4:$R$59,"CHECK",FALSE)+_xlfn.XLOOKUP($B30,'Fund &amp; ETF Database'!$D$4:$D$59,'Fund &amp; ETF Database'!$S$4:$S$59,"CHECK",FALSE)</f>
        <v>0</v>
      </c>
      <c r="Q30" s="276">
        <f>_xlfn.XLOOKUP($B30,'Fund &amp; ETF Database'!$D$4:$D$59,'Fund &amp; ETF Database'!$T$4:$T$59,"CHECK",FALSE)</f>
        <v>0</v>
      </c>
      <c r="R30" s="276">
        <f>_xlfn.XLOOKUP($B30,'Fund &amp; ETF Database'!$D$4:$D$59,'Fund &amp; ETF Database'!$U$4:$U$59,"CHECK",FALSE)</f>
        <v>0</v>
      </c>
      <c r="S30" s="276">
        <f>_xlfn.XLOOKUP($B30,'Fund &amp; ETF Database'!$D$4:$D$59,'Fund &amp; ETF Database'!$V$4:$V$59,"CHECK",FALSE)</f>
        <v>0</v>
      </c>
      <c r="T30" s="276">
        <f>_xlfn.XLOOKUP($B30,'Fund &amp; ETF Database'!$D$4:$D$59,'Fund &amp; ETF Database'!$W$4:$W$59,"CHECK",FALSE)</f>
        <v>0</v>
      </c>
      <c r="U30" s="276">
        <f>_xlfn.XLOOKUP($B30,'Fund &amp; ETF Database'!$D$4:$D$59,'Fund &amp; ETF Database'!$AA$4:$AA$59,"CHECK",FALSE)</f>
        <v>0</v>
      </c>
      <c r="V30" s="276">
        <f>_xlfn.XLOOKUP($B30,'Fund &amp; ETF Database'!$D$4:$D$59,'Fund &amp; ETF Database'!$X$4:$X$59,"CHECK",FALSE)</f>
        <v>0</v>
      </c>
      <c r="W30" s="276">
        <f>_xlfn.XLOOKUP($B30,'Fund &amp; ETF Database'!$D$4:$D$59,'Fund &amp; ETF Database'!$Y$4:$Y$59,"CHECK",FALSE)</f>
        <v>0</v>
      </c>
      <c r="X30" s="276">
        <f>_xlfn.XLOOKUP($B30,'Fund &amp; ETF Database'!$D$4:$D$59,'Fund &amp; ETF Database'!$Z$4:$Z$59,"CHECK",FALSE)</f>
        <v>0</v>
      </c>
      <c r="Y30" s="276">
        <f>_xlfn.XLOOKUP($B30,'Fund &amp; ETF Database'!$D$4:$D$59,'Fund &amp; ETF Database'!$AD$4:$AD$59,"CHECK",FALSE)</f>
        <v>1</v>
      </c>
      <c r="Z30" s="276">
        <f>_xlfn.XLOOKUP($B30,'Fund &amp; ETF Database'!$D$4:$D$59,'Fund &amp; ETF Database'!$AE$4:$AE$59,"CHECK",FALSE)</f>
        <v>0</v>
      </c>
      <c r="AA30" s="276">
        <f>_xlfn.XLOOKUP($B30,'Fund &amp; ETF Database'!$D$4:$D$59,'Fund &amp; ETF Database'!$AF$4:$AF$59,"CHECK",FALSE)</f>
        <v>0</v>
      </c>
      <c r="AB30" s="276">
        <f>_xlfn.XLOOKUP($B30,'Fund &amp; ETF Database'!$D$4:$D$59,'Fund &amp; ETF Database'!$AG$4:$AG$59,"CHECK",FALSE)</f>
        <v>0</v>
      </c>
      <c r="AC30" s="276">
        <f>_xlfn.XLOOKUP($B30,'Fund &amp; ETF Database'!$D$4:$D$59,'Fund &amp; ETF Database'!$AH$4:$AH$59,"CHECK",FALSE)</f>
        <v>0</v>
      </c>
      <c r="AD30" s="276">
        <f>_xlfn.XLOOKUP($B30,'Fund &amp; ETF Database'!$D$4:$D$59,'Fund &amp; ETF Database'!$AI$4:$AI$59,"CHECK",FALSE)</f>
        <v>0</v>
      </c>
      <c r="AE30" s="276">
        <f>_xlfn.XLOOKUP($B30,'Fund &amp; ETF Database'!$D$4:$D$59,'Fund &amp; ETF Database'!$AJ$4:$AJ$59,"CHECK",FALSE)+_xlfn.XLOOKUP($B30,'Fund &amp; ETF Database'!$D$4:$D$59,'Fund &amp; ETF Database'!$AL$4:$AL$59,"CHECK",FALSE)+_xlfn.XLOOKUP($B30,'Fund &amp; ETF Database'!$D$4:$D$59,'Fund &amp; ETF Database'!$AM$4:$AM$59,"CHECK",FALSE)</f>
        <v>0</v>
      </c>
      <c r="AF30" s="276">
        <f>_xlfn.XLOOKUP($B30,'Fund &amp; ETF Database'!$D$4:$D$59,'Fund &amp; ETF Database'!$AK$4:$AK$59,"CHECK",FALSE)</f>
        <v>0</v>
      </c>
      <c r="AG30" s="276">
        <f>_xlfn.XLOOKUP($B30,'Fund &amp; ETF Database'!$D$4:$D$59,'Fund &amp; ETF Database'!$AO$4:$AO$59,"CHECK",FALSE)</f>
        <v>0</v>
      </c>
      <c r="AH30" s="276">
        <f>_xlfn.XLOOKUP($B30,'Fund &amp; ETF Database'!$D$4:$D$59,'Fund &amp; ETF Database'!$AN$4:$AN$59,"CHECK",FALSE)</f>
        <v>0</v>
      </c>
      <c r="AI30" s="276">
        <f>_xlfn.XLOOKUP($B30,'Fund &amp; ETF Database'!$D$4:$D$59,'Fund &amp; ETF Database'!$AP$4:$AP$59,"CHECK",FALSE)</f>
        <v>0</v>
      </c>
      <c r="AJ30" s="276">
        <f>_xlfn.XLOOKUP($B30,'Fund &amp; ETF Database'!$D$4:$D$59,'Fund &amp; ETF Database'!$AQ$4:$AQ$59,"CHECK",FALSE)</f>
        <v>0</v>
      </c>
      <c r="AK30" s="661">
        <f t="shared" si="0"/>
        <v>0</v>
      </c>
      <c r="AL30" s="661">
        <f t="shared" si="1"/>
        <v>0</v>
      </c>
      <c r="AM30" s="661">
        <f t="shared" si="2"/>
        <v>0</v>
      </c>
      <c r="AN30" s="661">
        <f t="shared" si="3"/>
        <v>0</v>
      </c>
      <c r="AO30" s="661">
        <f t="shared" si="4"/>
        <v>1</v>
      </c>
      <c r="AP30" s="661">
        <f t="shared" si="5"/>
        <v>0</v>
      </c>
      <c r="AQ30" s="661">
        <f t="shared" si="6"/>
        <v>0</v>
      </c>
      <c r="AR30" s="661">
        <f t="shared" si="7"/>
        <v>0</v>
      </c>
      <c r="AS30" s="661">
        <f t="shared" si="8"/>
        <v>0</v>
      </c>
      <c r="AT30" s="661">
        <f t="shared" si="9"/>
        <v>0</v>
      </c>
      <c r="AV30" s="661">
        <f t="shared" si="10"/>
        <v>1</v>
      </c>
      <c r="AX30" s="661">
        <f t="shared" si="11"/>
        <v>1</v>
      </c>
    </row>
    <row r="31" spans="1:50">
      <c r="A31" s="220" t="s">
        <v>226</v>
      </c>
      <c r="B31" s="221" t="s">
        <v>19</v>
      </c>
      <c r="C31" s="221" t="s">
        <v>612</v>
      </c>
      <c r="D31" s="221" t="s">
        <v>42</v>
      </c>
      <c r="E31" s="221" t="s">
        <v>42</v>
      </c>
      <c r="F31" s="276">
        <v>0</v>
      </c>
      <c r="G31" s="276">
        <v>0.05</v>
      </c>
      <c r="H31" s="276" t="s">
        <v>420</v>
      </c>
      <c r="I31" s="277" t="s">
        <v>414</v>
      </c>
      <c r="J31" s="277">
        <v>1</v>
      </c>
      <c r="K31" s="277" t="s">
        <v>337</v>
      </c>
      <c r="L31" s="277" t="s">
        <v>603</v>
      </c>
      <c r="M31" s="276">
        <f>_xlfn.XLOOKUP(C31,'Model Ledger Fds'!$D$4:$D$58,'Model Ledger Fds'!$F$4:$F$58,0,FALSE)</f>
        <v>0.05</v>
      </c>
      <c r="N31" s="276">
        <v>0</v>
      </c>
      <c r="O31" s="276">
        <v>0.05</v>
      </c>
      <c r="P31" s="276">
        <f>_xlfn.XLOOKUP($B31,'Fund &amp; ETF Database'!$D$4:$D$59,'Fund &amp; ETF Database'!$R$4:$R$59,"CHECK",FALSE)+_xlfn.XLOOKUP($B31,'Fund &amp; ETF Database'!$D$4:$D$59,'Fund &amp; ETF Database'!$S$4:$S$59,"CHECK",FALSE)</f>
        <v>0</v>
      </c>
      <c r="Q31" s="276">
        <f>_xlfn.XLOOKUP($B31,'Fund &amp; ETF Database'!$D$4:$D$59,'Fund &amp; ETF Database'!$T$4:$T$59,"CHECK",FALSE)</f>
        <v>0</v>
      </c>
      <c r="R31" s="276">
        <f>_xlfn.XLOOKUP($B31,'Fund &amp; ETF Database'!$D$4:$D$59,'Fund &amp; ETF Database'!$U$4:$U$59,"CHECK",FALSE)</f>
        <v>0</v>
      </c>
      <c r="S31" s="276">
        <f>_xlfn.XLOOKUP($B31,'Fund &amp; ETF Database'!$D$4:$D$59,'Fund &amp; ETF Database'!$V$4:$V$59,"CHECK",FALSE)</f>
        <v>0</v>
      </c>
      <c r="T31" s="276">
        <f>_xlfn.XLOOKUP($B31,'Fund &amp; ETF Database'!$D$4:$D$59,'Fund &amp; ETF Database'!$W$4:$W$59,"CHECK",FALSE)</f>
        <v>0</v>
      </c>
      <c r="U31" s="276">
        <f>_xlfn.XLOOKUP($B31,'Fund &amp; ETF Database'!$D$4:$D$59,'Fund &amp; ETF Database'!$AA$4:$AA$59,"CHECK",FALSE)</f>
        <v>0</v>
      </c>
      <c r="V31" s="276">
        <f>_xlfn.XLOOKUP($B31,'Fund &amp; ETF Database'!$D$4:$D$59,'Fund &amp; ETF Database'!$X$4:$X$59,"CHECK",FALSE)</f>
        <v>0</v>
      </c>
      <c r="W31" s="276">
        <f>_xlfn.XLOOKUP($B31,'Fund &amp; ETF Database'!$D$4:$D$59,'Fund &amp; ETF Database'!$Y$4:$Y$59,"CHECK",FALSE)</f>
        <v>0</v>
      </c>
      <c r="X31" s="276">
        <f>_xlfn.XLOOKUP($B31,'Fund &amp; ETF Database'!$D$4:$D$59,'Fund &amp; ETF Database'!$Z$4:$Z$59,"CHECK",FALSE)</f>
        <v>0</v>
      </c>
      <c r="Y31" s="276">
        <f>_xlfn.XLOOKUP($B31,'Fund &amp; ETF Database'!$D$4:$D$59,'Fund &amp; ETF Database'!$AD$4:$AD$59,"CHECK",FALSE)</f>
        <v>1</v>
      </c>
      <c r="Z31" s="276">
        <f>_xlfn.XLOOKUP($B31,'Fund &amp; ETF Database'!$D$4:$D$59,'Fund &amp; ETF Database'!$AE$4:$AE$59,"CHECK",FALSE)</f>
        <v>0</v>
      </c>
      <c r="AA31" s="276">
        <f>_xlfn.XLOOKUP($B31,'Fund &amp; ETF Database'!$D$4:$D$59,'Fund &amp; ETF Database'!$AF$4:$AF$59,"CHECK",FALSE)</f>
        <v>0</v>
      </c>
      <c r="AB31" s="276">
        <f>_xlfn.XLOOKUP($B31,'Fund &amp; ETF Database'!$D$4:$D$59,'Fund &amp; ETF Database'!$AG$4:$AG$59,"CHECK",FALSE)</f>
        <v>0</v>
      </c>
      <c r="AC31" s="276">
        <f>_xlfn.XLOOKUP($B31,'Fund &amp; ETF Database'!$D$4:$D$59,'Fund &amp; ETF Database'!$AH$4:$AH$59,"CHECK",FALSE)</f>
        <v>0</v>
      </c>
      <c r="AD31" s="276">
        <f>_xlfn.XLOOKUP($B31,'Fund &amp; ETF Database'!$D$4:$D$59,'Fund &amp; ETF Database'!$AI$4:$AI$59,"CHECK",FALSE)</f>
        <v>0</v>
      </c>
      <c r="AE31" s="276">
        <f>_xlfn.XLOOKUP($B31,'Fund &amp; ETF Database'!$D$4:$D$59,'Fund &amp; ETF Database'!$AJ$4:$AJ$59,"CHECK",FALSE)+_xlfn.XLOOKUP($B31,'Fund &amp; ETF Database'!$D$4:$D$59,'Fund &amp; ETF Database'!$AL$4:$AL$59,"CHECK",FALSE)+_xlfn.XLOOKUP($B31,'Fund &amp; ETF Database'!$D$4:$D$59,'Fund &amp; ETF Database'!$AM$4:$AM$59,"CHECK",FALSE)</f>
        <v>0</v>
      </c>
      <c r="AF31" s="276">
        <f>_xlfn.XLOOKUP($B31,'Fund &amp; ETF Database'!$D$4:$D$59,'Fund &amp; ETF Database'!$AK$4:$AK$59,"CHECK",FALSE)</f>
        <v>0</v>
      </c>
      <c r="AG31" s="276">
        <f>_xlfn.XLOOKUP($B31,'Fund &amp; ETF Database'!$D$4:$D$59,'Fund &amp; ETF Database'!$AO$4:$AO$59,"CHECK",FALSE)</f>
        <v>0</v>
      </c>
      <c r="AH31" s="276">
        <f>_xlfn.XLOOKUP($B31,'Fund &amp; ETF Database'!$D$4:$D$59,'Fund &amp; ETF Database'!$AN$4:$AN$59,"CHECK",FALSE)</f>
        <v>0</v>
      </c>
      <c r="AI31" s="276">
        <f>_xlfn.XLOOKUP($B31,'Fund &amp; ETF Database'!$D$4:$D$59,'Fund &amp; ETF Database'!$AP$4:$AP$59,"CHECK",FALSE)</f>
        <v>0</v>
      </c>
      <c r="AJ31" s="276">
        <f>_xlfn.XLOOKUP($B31,'Fund &amp; ETF Database'!$D$4:$D$59,'Fund &amp; ETF Database'!$AQ$4:$AQ$59,"CHECK",FALSE)</f>
        <v>0</v>
      </c>
      <c r="AK31" s="661">
        <f t="shared" si="0"/>
        <v>0</v>
      </c>
      <c r="AL31" s="661">
        <f t="shared" si="1"/>
        <v>0</v>
      </c>
      <c r="AM31" s="661">
        <f t="shared" si="2"/>
        <v>0</v>
      </c>
      <c r="AN31" s="661">
        <f t="shared" si="3"/>
        <v>0</v>
      </c>
      <c r="AO31" s="661">
        <f t="shared" si="4"/>
        <v>1</v>
      </c>
      <c r="AP31" s="661">
        <f t="shared" si="5"/>
        <v>0</v>
      </c>
      <c r="AQ31" s="661">
        <f t="shared" si="6"/>
        <v>0</v>
      </c>
      <c r="AR31" s="661">
        <f t="shared" si="7"/>
        <v>0</v>
      </c>
      <c r="AS31" s="661">
        <f t="shared" si="8"/>
        <v>0</v>
      </c>
      <c r="AT31" s="661">
        <f t="shared" si="9"/>
        <v>0</v>
      </c>
      <c r="AV31" s="661">
        <f t="shared" si="10"/>
        <v>1</v>
      </c>
      <c r="AX31" s="661">
        <f t="shared" si="11"/>
        <v>1</v>
      </c>
    </row>
    <row r="32" spans="1:50">
      <c r="A32" s="220" t="s">
        <v>231</v>
      </c>
      <c r="B32" s="221" t="s">
        <v>8</v>
      </c>
      <c r="C32" s="221" t="s">
        <v>501</v>
      </c>
      <c r="D32" s="221" t="s">
        <v>42</v>
      </c>
      <c r="E32" s="221" t="s">
        <v>42</v>
      </c>
      <c r="F32" s="276">
        <v>0</v>
      </c>
      <c r="G32" s="276">
        <v>0.05</v>
      </c>
      <c r="H32" s="276" t="s">
        <v>420</v>
      </c>
      <c r="I32" s="277" t="s">
        <v>414</v>
      </c>
      <c r="J32" s="277">
        <v>1</v>
      </c>
      <c r="K32" s="277" t="s">
        <v>337</v>
      </c>
      <c r="L32" s="277" t="s">
        <v>603</v>
      </c>
      <c r="M32" s="276">
        <f>_xlfn.XLOOKUP(C32,'Model Ledger Fds'!$D$4:$D$58,'Model Ledger Fds'!$F$4:$F$58,0,FALSE)</f>
        <v>2.8500000000000001E-2</v>
      </c>
      <c r="N32" s="276">
        <v>0</v>
      </c>
      <c r="O32" s="276">
        <v>0.05</v>
      </c>
      <c r="P32" s="276">
        <f>_xlfn.XLOOKUP($B32,'Fund &amp; ETF Database'!$D$4:$D$59,'Fund &amp; ETF Database'!$R$4:$R$59,"CHECK",FALSE)+_xlfn.XLOOKUP($B32,'Fund &amp; ETF Database'!$D$4:$D$59,'Fund &amp; ETF Database'!$S$4:$S$59,"CHECK",FALSE)</f>
        <v>0</v>
      </c>
      <c r="Q32" s="276">
        <f>_xlfn.XLOOKUP($B32,'Fund &amp; ETF Database'!$D$4:$D$59,'Fund &amp; ETF Database'!$T$4:$T$59,"CHECK",FALSE)</f>
        <v>0</v>
      </c>
      <c r="R32" s="276">
        <f>_xlfn.XLOOKUP($B32,'Fund &amp; ETF Database'!$D$4:$D$59,'Fund &amp; ETF Database'!$U$4:$U$59,"CHECK",FALSE)</f>
        <v>0</v>
      </c>
      <c r="S32" s="276">
        <f>_xlfn.XLOOKUP($B32,'Fund &amp; ETF Database'!$D$4:$D$59,'Fund &amp; ETF Database'!$V$4:$V$59,"CHECK",FALSE)</f>
        <v>0</v>
      </c>
      <c r="T32" s="276">
        <f>_xlfn.XLOOKUP($B32,'Fund &amp; ETF Database'!$D$4:$D$59,'Fund &amp; ETF Database'!$W$4:$W$59,"CHECK",FALSE)</f>
        <v>0</v>
      </c>
      <c r="U32" s="276">
        <f>_xlfn.XLOOKUP($B32,'Fund &amp; ETF Database'!$D$4:$D$59,'Fund &amp; ETF Database'!$AA$4:$AA$59,"CHECK",FALSE)</f>
        <v>0</v>
      </c>
      <c r="V32" s="276">
        <f>_xlfn.XLOOKUP($B32,'Fund &amp; ETF Database'!$D$4:$D$59,'Fund &amp; ETF Database'!$X$4:$X$59,"CHECK",FALSE)</f>
        <v>0</v>
      </c>
      <c r="W32" s="276">
        <f>_xlfn.XLOOKUP($B32,'Fund &amp; ETF Database'!$D$4:$D$59,'Fund &amp; ETF Database'!$Y$4:$Y$59,"CHECK",FALSE)</f>
        <v>0</v>
      </c>
      <c r="X32" s="276">
        <f>_xlfn.XLOOKUP($B32,'Fund &amp; ETF Database'!$D$4:$D$59,'Fund &amp; ETF Database'!$Z$4:$Z$59,"CHECK",FALSE)</f>
        <v>0</v>
      </c>
      <c r="Y32" s="276">
        <f>_xlfn.XLOOKUP($B32,'Fund &amp; ETF Database'!$D$4:$D$59,'Fund &amp; ETF Database'!$AD$4:$AD$59,"CHECK",FALSE)</f>
        <v>0</v>
      </c>
      <c r="Z32" s="276">
        <f>_xlfn.XLOOKUP($B32,'Fund &amp; ETF Database'!$D$4:$D$59,'Fund &amp; ETF Database'!$AE$4:$AE$59,"CHECK",FALSE)</f>
        <v>1</v>
      </c>
      <c r="AA32" s="276">
        <f>_xlfn.XLOOKUP($B32,'Fund &amp; ETF Database'!$D$4:$D$59,'Fund &amp; ETF Database'!$AF$4:$AF$59,"CHECK",FALSE)</f>
        <v>0</v>
      </c>
      <c r="AB32" s="276">
        <f>_xlfn.XLOOKUP($B32,'Fund &amp; ETF Database'!$D$4:$D$59,'Fund &amp; ETF Database'!$AG$4:$AG$59,"CHECK",FALSE)</f>
        <v>0</v>
      </c>
      <c r="AC32" s="276">
        <f>_xlfn.XLOOKUP($B32,'Fund &amp; ETF Database'!$D$4:$D$59,'Fund &amp; ETF Database'!$AH$4:$AH$59,"CHECK",FALSE)</f>
        <v>0</v>
      </c>
      <c r="AD32" s="276">
        <f>_xlfn.XLOOKUP($B32,'Fund &amp; ETF Database'!$D$4:$D$59,'Fund &amp; ETF Database'!$AI$4:$AI$59,"CHECK",FALSE)</f>
        <v>0</v>
      </c>
      <c r="AE32" s="276">
        <f>_xlfn.XLOOKUP($B32,'Fund &amp; ETF Database'!$D$4:$D$59,'Fund &amp; ETF Database'!$AJ$4:$AJ$59,"CHECK",FALSE)+_xlfn.XLOOKUP($B32,'Fund &amp; ETF Database'!$D$4:$D$59,'Fund &amp; ETF Database'!$AL$4:$AL$59,"CHECK",FALSE)+_xlfn.XLOOKUP($B32,'Fund &amp; ETF Database'!$D$4:$D$59,'Fund &amp; ETF Database'!$AM$4:$AM$59,"CHECK",FALSE)</f>
        <v>0</v>
      </c>
      <c r="AF32" s="276">
        <f>_xlfn.XLOOKUP($B32,'Fund &amp; ETF Database'!$D$4:$D$59,'Fund &amp; ETF Database'!$AK$4:$AK$59,"CHECK",FALSE)</f>
        <v>0</v>
      </c>
      <c r="AG32" s="276">
        <f>_xlfn.XLOOKUP($B32,'Fund &amp; ETF Database'!$D$4:$D$59,'Fund &amp; ETF Database'!$AO$4:$AO$59,"CHECK",FALSE)</f>
        <v>0</v>
      </c>
      <c r="AH32" s="276">
        <f>_xlfn.XLOOKUP($B32,'Fund &amp; ETF Database'!$D$4:$D$59,'Fund &amp; ETF Database'!$AN$4:$AN$59,"CHECK",FALSE)</f>
        <v>0</v>
      </c>
      <c r="AI32" s="276">
        <f>_xlfn.XLOOKUP($B32,'Fund &amp; ETF Database'!$D$4:$D$59,'Fund &amp; ETF Database'!$AP$4:$AP$59,"CHECK",FALSE)</f>
        <v>0</v>
      </c>
      <c r="AJ32" s="276">
        <f>_xlfn.XLOOKUP($B32,'Fund &amp; ETF Database'!$D$4:$D$59,'Fund &amp; ETF Database'!$AQ$4:$AQ$59,"CHECK",FALSE)</f>
        <v>0</v>
      </c>
      <c r="AK32" s="661">
        <f t="shared" si="0"/>
        <v>0</v>
      </c>
      <c r="AL32" s="661">
        <f t="shared" si="1"/>
        <v>0</v>
      </c>
      <c r="AM32" s="661">
        <f t="shared" si="2"/>
        <v>0</v>
      </c>
      <c r="AN32" s="661">
        <f t="shared" si="3"/>
        <v>0</v>
      </c>
      <c r="AO32" s="661">
        <f t="shared" si="4"/>
        <v>1</v>
      </c>
      <c r="AP32" s="661">
        <f t="shared" si="5"/>
        <v>0</v>
      </c>
      <c r="AQ32" s="661">
        <f t="shared" si="6"/>
        <v>0</v>
      </c>
      <c r="AR32" s="661">
        <f t="shared" si="7"/>
        <v>0</v>
      </c>
      <c r="AS32" s="661">
        <f t="shared" si="8"/>
        <v>0</v>
      </c>
      <c r="AT32" s="661">
        <f t="shared" si="9"/>
        <v>0</v>
      </c>
      <c r="AV32" s="661">
        <f t="shared" si="10"/>
        <v>1</v>
      </c>
      <c r="AX32" s="661">
        <f t="shared" si="11"/>
        <v>1</v>
      </c>
    </row>
    <row r="33" spans="1:50">
      <c r="A33" s="220" t="s">
        <v>1126</v>
      </c>
      <c r="B33" s="221" t="s">
        <v>1125</v>
      </c>
      <c r="C33" s="221" t="s">
        <v>1127</v>
      </c>
      <c r="D33" s="221" t="s">
        <v>42</v>
      </c>
      <c r="E33" s="221" t="s">
        <v>42</v>
      </c>
      <c r="F33" s="276">
        <v>0</v>
      </c>
      <c r="G33" s="276">
        <v>0.05</v>
      </c>
      <c r="H33" s="276" t="s">
        <v>420</v>
      </c>
      <c r="I33" s="277" t="s">
        <v>415</v>
      </c>
      <c r="J33" s="277">
        <v>1</v>
      </c>
      <c r="K33" s="277" t="s">
        <v>337</v>
      </c>
      <c r="L33" s="277" t="s">
        <v>603</v>
      </c>
      <c r="M33" s="276">
        <f>_xlfn.XLOOKUP(C33,'Model Ledger Fds'!$D$4:$D$58,'Model Ledger Fds'!$F$4:$F$58,0,FALSE)</f>
        <v>0</v>
      </c>
      <c r="N33" s="276">
        <v>0</v>
      </c>
      <c r="O33" s="276">
        <v>0.05</v>
      </c>
      <c r="P33" s="276">
        <f>_xlfn.XLOOKUP($B33,'Fund &amp; ETF Database'!$D$4:$D$59,'Fund &amp; ETF Database'!$R$4:$R$59,"CHECK",FALSE)+_xlfn.XLOOKUP($B33,'Fund &amp; ETF Database'!$D$4:$D$59,'Fund &amp; ETF Database'!$S$4:$S$59,"CHECK",FALSE)</f>
        <v>0</v>
      </c>
      <c r="Q33" s="276">
        <f>_xlfn.XLOOKUP($B33,'Fund &amp; ETF Database'!$D$4:$D$59,'Fund &amp; ETF Database'!$T$4:$T$59,"CHECK",FALSE)</f>
        <v>0</v>
      </c>
      <c r="R33" s="276">
        <f>_xlfn.XLOOKUP($B33,'Fund &amp; ETF Database'!$D$4:$D$59,'Fund &amp; ETF Database'!$U$4:$U$59,"CHECK",FALSE)</f>
        <v>0</v>
      </c>
      <c r="S33" s="276">
        <f>_xlfn.XLOOKUP($B33,'Fund &amp; ETF Database'!$D$4:$D$59,'Fund &amp; ETF Database'!$V$4:$V$59,"CHECK",FALSE)</f>
        <v>0</v>
      </c>
      <c r="T33" s="276">
        <f>_xlfn.XLOOKUP($B33,'Fund &amp; ETF Database'!$D$4:$D$59,'Fund &amp; ETF Database'!$W$4:$W$59,"CHECK",FALSE)</f>
        <v>0</v>
      </c>
      <c r="U33" s="276">
        <f>_xlfn.XLOOKUP($B33,'Fund &amp; ETF Database'!$D$4:$D$59,'Fund &amp; ETF Database'!$AA$4:$AA$59,"CHECK",FALSE)</f>
        <v>0</v>
      </c>
      <c r="V33" s="276">
        <f>_xlfn.XLOOKUP($B33,'Fund &amp; ETF Database'!$D$4:$D$59,'Fund &amp; ETF Database'!$X$4:$X$59,"CHECK",FALSE)</f>
        <v>0</v>
      </c>
      <c r="W33" s="276">
        <f>_xlfn.XLOOKUP($B33,'Fund &amp; ETF Database'!$D$4:$D$59,'Fund &amp; ETF Database'!$Y$4:$Y$59,"CHECK",FALSE)</f>
        <v>0</v>
      </c>
      <c r="X33" s="276">
        <f>_xlfn.XLOOKUP($B33,'Fund &amp; ETF Database'!$D$4:$D$59,'Fund &amp; ETF Database'!$Z$4:$Z$59,"CHECK",FALSE)</f>
        <v>0</v>
      </c>
      <c r="Y33" s="276">
        <f>_xlfn.XLOOKUP($B33,'Fund &amp; ETF Database'!$D$4:$D$59,'Fund &amp; ETF Database'!$AD$4:$AD$59,"CHECK",FALSE)</f>
        <v>0</v>
      </c>
      <c r="Z33" s="276">
        <f>_xlfn.XLOOKUP($B33,'Fund &amp; ETF Database'!$D$4:$D$59,'Fund &amp; ETF Database'!$AE$4:$AE$59,"CHECK",FALSE)</f>
        <v>1</v>
      </c>
      <c r="AA33" s="276">
        <f>_xlfn.XLOOKUP($B33,'Fund &amp; ETF Database'!$D$4:$D$59,'Fund &amp; ETF Database'!$AF$4:$AF$59,"CHECK",FALSE)</f>
        <v>0</v>
      </c>
      <c r="AB33" s="276">
        <f>_xlfn.XLOOKUP($B33,'Fund &amp; ETF Database'!$D$4:$D$59,'Fund &amp; ETF Database'!$AG$4:$AG$59,"CHECK",FALSE)</f>
        <v>0</v>
      </c>
      <c r="AC33" s="276">
        <f>_xlfn.XLOOKUP($B33,'Fund &amp; ETF Database'!$D$4:$D$59,'Fund &amp; ETF Database'!$AH$4:$AH$59,"CHECK",FALSE)</f>
        <v>0</v>
      </c>
      <c r="AD33" s="276">
        <f>_xlfn.XLOOKUP($B33,'Fund &amp; ETF Database'!$D$4:$D$59,'Fund &amp; ETF Database'!$AI$4:$AI$59,"CHECK",FALSE)</f>
        <v>0</v>
      </c>
      <c r="AE33" s="276">
        <f>_xlfn.XLOOKUP($B33,'Fund &amp; ETF Database'!$D$4:$D$59,'Fund &amp; ETF Database'!$AJ$4:$AJ$59,"CHECK",FALSE)+_xlfn.XLOOKUP($B33,'Fund &amp; ETF Database'!$D$4:$D$59,'Fund &amp; ETF Database'!$AL$4:$AL$59,"CHECK",FALSE)+_xlfn.XLOOKUP($B33,'Fund &amp; ETF Database'!$D$4:$D$59,'Fund &amp; ETF Database'!$AM$4:$AM$59,"CHECK",FALSE)</f>
        <v>0</v>
      </c>
      <c r="AF33" s="276">
        <f>_xlfn.XLOOKUP($B33,'Fund &amp; ETF Database'!$D$4:$D$59,'Fund &amp; ETF Database'!$AK$4:$AK$59,"CHECK",FALSE)</f>
        <v>0</v>
      </c>
      <c r="AG33" s="276">
        <f>_xlfn.XLOOKUP($B33,'Fund &amp; ETF Database'!$D$4:$D$59,'Fund &amp; ETF Database'!$AO$4:$AO$59,"CHECK",FALSE)</f>
        <v>0</v>
      </c>
      <c r="AH33" s="276">
        <f>_xlfn.XLOOKUP($B33,'Fund &amp; ETF Database'!$D$4:$D$59,'Fund &amp; ETF Database'!$AN$4:$AN$59,"CHECK",FALSE)</f>
        <v>0</v>
      </c>
      <c r="AI33" s="276">
        <f>_xlfn.XLOOKUP($B33,'Fund &amp; ETF Database'!$D$4:$D$59,'Fund &amp; ETF Database'!$AP$4:$AP$59,"CHECK",FALSE)</f>
        <v>0</v>
      </c>
      <c r="AJ33" s="276">
        <f>_xlfn.XLOOKUP($B33,'Fund &amp; ETF Database'!$D$4:$D$59,'Fund &amp; ETF Database'!$AQ$4:$AQ$59,"CHECK",FALSE)</f>
        <v>0</v>
      </c>
      <c r="AK33" s="661">
        <f t="shared" ref="AK33" si="12">SUM(Q33:R33)</f>
        <v>0</v>
      </c>
      <c r="AL33" s="661">
        <f t="shared" ref="AL33" si="13">SUM(P33)</f>
        <v>0</v>
      </c>
      <c r="AM33" s="661">
        <f t="shared" ref="AM33" si="14">S33</f>
        <v>0</v>
      </c>
      <c r="AN33" s="661">
        <f t="shared" ref="AN33" si="15">SUM(T33:X33)</f>
        <v>0</v>
      </c>
      <c r="AO33" s="661">
        <f t="shared" ref="AO33" si="16">SUM(Y33:AC33)</f>
        <v>1</v>
      </c>
      <c r="AP33" s="661">
        <f t="shared" ref="AP33" si="17">AD33</f>
        <v>0</v>
      </c>
      <c r="AQ33" s="661">
        <f t="shared" ref="AQ33" si="18">AE33</f>
        <v>0</v>
      </c>
      <c r="AR33" s="661">
        <f t="shared" ref="AR33" si="19">AF33</f>
        <v>0</v>
      </c>
      <c r="AS33" s="661">
        <f t="shared" ref="AS33" si="20">SUM(AG33:AI33)</f>
        <v>0</v>
      </c>
      <c r="AT33" s="661">
        <f t="shared" ref="AT33" si="21">AJ33</f>
        <v>0</v>
      </c>
      <c r="AV33" s="661">
        <f t="shared" ref="AV33" si="22">SUM(P33:AJ33)</f>
        <v>1</v>
      </c>
      <c r="AX33" s="661">
        <f t="shared" ref="AX33" si="23">SUM(AK33:AT33)</f>
        <v>1</v>
      </c>
    </row>
    <row r="34" spans="1:50">
      <c r="A34" s="220" t="s">
        <v>129</v>
      </c>
      <c r="B34" s="221" t="s">
        <v>130</v>
      </c>
      <c r="C34" s="221" t="s">
        <v>1048</v>
      </c>
      <c r="D34" s="221" t="s">
        <v>42</v>
      </c>
      <c r="E34" s="221" t="s">
        <v>42</v>
      </c>
      <c r="F34" s="276">
        <v>0</v>
      </c>
      <c r="G34" s="276">
        <v>0.05</v>
      </c>
      <c r="H34" s="276" t="s">
        <v>420</v>
      </c>
      <c r="I34" s="277" t="s">
        <v>415</v>
      </c>
      <c r="J34" s="277">
        <v>1</v>
      </c>
      <c r="K34" s="277" t="s">
        <v>337</v>
      </c>
      <c r="L34" s="277" t="s">
        <v>1055</v>
      </c>
      <c r="M34" s="276">
        <f>_xlfn.XLOOKUP(C34,'Model Ledger Fds'!$D$4:$D$58,'Model Ledger Fds'!$F$4:$F$58,0,FALSE)</f>
        <v>0</v>
      </c>
      <c r="N34" s="276">
        <v>0</v>
      </c>
      <c r="O34" s="276">
        <v>0</v>
      </c>
      <c r="P34" s="276">
        <f>_xlfn.XLOOKUP($B34,'Fund &amp; ETF Database'!$D$4:$D$59,'Fund &amp; ETF Database'!$R$4:$R$59,"CHECK",FALSE)+_xlfn.XLOOKUP($B34,'Fund &amp; ETF Database'!$D$4:$D$59,'Fund &amp; ETF Database'!$S$4:$S$59,"CHECK",FALSE)</f>
        <v>0</v>
      </c>
      <c r="Q34" s="276">
        <f>_xlfn.XLOOKUP($B34,'Fund &amp; ETF Database'!$D$4:$D$59,'Fund &amp; ETF Database'!$T$4:$T$59,"CHECK",FALSE)</f>
        <v>0</v>
      </c>
      <c r="R34" s="276">
        <f>_xlfn.XLOOKUP($B34,'Fund &amp; ETF Database'!$D$4:$D$59,'Fund &amp; ETF Database'!$U$4:$U$59,"CHECK",FALSE)</f>
        <v>0</v>
      </c>
      <c r="S34" s="276">
        <f>_xlfn.XLOOKUP($B34,'Fund &amp; ETF Database'!$D$4:$D$59,'Fund &amp; ETF Database'!$V$4:$V$59,"CHECK",FALSE)</f>
        <v>0</v>
      </c>
      <c r="T34" s="276">
        <f>_xlfn.XLOOKUP($B34,'Fund &amp; ETF Database'!$D$4:$D$59,'Fund &amp; ETF Database'!$W$4:$W$59,"CHECK",FALSE)</f>
        <v>0</v>
      </c>
      <c r="U34" s="276">
        <f>_xlfn.XLOOKUP($B34,'Fund &amp; ETF Database'!$D$4:$D$59,'Fund &amp; ETF Database'!$AA$4:$AA$59,"CHECK",FALSE)</f>
        <v>0</v>
      </c>
      <c r="V34" s="276">
        <f>_xlfn.XLOOKUP($B34,'Fund &amp; ETF Database'!$D$4:$D$59,'Fund &amp; ETF Database'!$X$4:$X$59,"CHECK",FALSE)</f>
        <v>0</v>
      </c>
      <c r="W34" s="276">
        <f>_xlfn.XLOOKUP($B34,'Fund &amp; ETF Database'!$D$4:$D$59,'Fund &amp; ETF Database'!$Y$4:$Y$59,"CHECK",FALSE)</f>
        <v>0</v>
      </c>
      <c r="X34" s="276">
        <f>_xlfn.XLOOKUP($B34,'Fund &amp; ETF Database'!$D$4:$D$59,'Fund &amp; ETF Database'!$Z$4:$Z$59,"CHECK",FALSE)</f>
        <v>0</v>
      </c>
      <c r="Y34" s="276">
        <f>_xlfn.XLOOKUP($B34,'Fund &amp; ETF Database'!$D$4:$D$59,'Fund &amp; ETF Database'!$AD$4:$AD$59,"CHECK",FALSE)</f>
        <v>2.7200000000000002E-2</v>
      </c>
      <c r="Z34" s="276">
        <f>_xlfn.XLOOKUP($B34,'Fund &amp; ETF Database'!$D$4:$D$59,'Fund &amp; ETF Database'!$AE$4:$AE$59,"CHECK",FALSE)</f>
        <v>0.9726999999999999</v>
      </c>
      <c r="AA34" s="276">
        <f>_xlfn.XLOOKUP($B34,'Fund &amp; ETF Database'!$D$4:$D$59,'Fund &amp; ETF Database'!$AF$4:$AF$59,"CHECK",FALSE)</f>
        <v>0</v>
      </c>
      <c r="AB34" s="276">
        <f>_xlfn.XLOOKUP($B34,'Fund &amp; ETF Database'!$D$4:$D$59,'Fund &amp; ETF Database'!$AG$4:$AG$59,"CHECK",FALSE)</f>
        <v>0</v>
      </c>
      <c r="AC34" s="276">
        <f>_xlfn.XLOOKUP($B34,'Fund &amp; ETF Database'!$D$4:$D$59,'Fund &amp; ETF Database'!$AH$4:$AH$59,"CHECK",FALSE)</f>
        <v>9.9999999999988987E-5</v>
      </c>
      <c r="AD34" s="276">
        <f>_xlfn.XLOOKUP($B34,'Fund &amp; ETF Database'!$D$4:$D$59,'Fund &amp; ETF Database'!$AI$4:$AI$59,"CHECK",FALSE)</f>
        <v>0</v>
      </c>
      <c r="AE34" s="276">
        <f>_xlfn.XLOOKUP($B34,'Fund &amp; ETF Database'!$D$4:$D$59,'Fund &amp; ETF Database'!$AJ$4:$AJ$59,"CHECK",FALSE)+_xlfn.XLOOKUP($B34,'Fund &amp; ETF Database'!$D$4:$D$59,'Fund &amp; ETF Database'!$AL$4:$AL$59,"CHECK",FALSE)+_xlfn.XLOOKUP($B34,'Fund &amp; ETF Database'!$D$4:$D$59,'Fund &amp; ETF Database'!$AM$4:$AM$59,"CHECK",FALSE)</f>
        <v>0</v>
      </c>
      <c r="AF34" s="276">
        <f>_xlfn.XLOOKUP($B34,'Fund &amp; ETF Database'!$D$4:$D$59,'Fund &amp; ETF Database'!$AK$4:$AK$59,"CHECK",FALSE)</f>
        <v>0</v>
      </c>
      <c r="AG34" s="276">
        <f>_xlfn.XLOOKUP($B34,'Fund &amp; ETF Database'!$D$4:$D$59,'Fund &amp; ETF Database'!$AO$4:$AO$59,"CHECK",FALSE)</f>
        <v>0</v>
      </c>
      <c r="AH34" s="276">
        <f>_xlfn.XLOOKUP($B34,'Fund &amp; ETF Database'!$D$4:$D$59,'Fund &amp; ETF Database'!$AN$4:$AN$59,"CHECK",FALSE)</f>
        <v>0</v>
      </c>
      <c r="AI34" s="276">
        <f>_xlfn.XLOOKUP($B34,'Fund &amp; ETF Database'!$D$4:$D$59,'Fund &amp; ETF Database'!$AP$4:$AP$59,"CHECK",FALSE)</f>
        <v>0</v>
      </c>
      <c r="AJ34" s="276">
        <f>_xlfn.XLOOKUP($B34,'Fund &amp; ETF Database'!$D$4:$D$59,'Fund &amp; ETF Database'!$AQ$4:$AQ$59,"CHECK",FALSE)</f>
        <v>0</v>
      </c>
      <c r="AK34" s="661">
        <f t="shared" si="0"/>
        <v>0</v>
      </c>
      <c r="AL34" s="661">
        <f t="shared" si="1"/>
        <v>0</v>
      </c>
      <c r="AM34" s="661">
        <f t="shared" si="2"/>
        <v>0</v>
      </c>
      <c r="AN34" s="661">
        <f t="shared" si="3"/>
        <v>0</v>
      </c>
      <c r="AO34" s="661">
        <f t="shared" si="4"/>
        <v>0.99999999999999989</v>
      </c>
      <c r="AP34" s="661">
        <f t="shared" si="5"/>
        <v>0</v>
      </c>
      <c r="AQ34" s="661">
        <f t="shared" si="6"/>
        <v>0</v>
      </c>
      <c r="AR34" s="661">
        <f t="shared" si="7"/>
        <v>0</v>
      </c>
      <c r="AS34" s="661">
        <f t="shared" si="8"/>
        <v>0</v>
      </c>
      <c r="AT34" s="661">
        <f t="shared" si="9"/>
        <v>0</v>
      </c>
      <c r="AV34" s="661">
        <f t="shared" si="10"/>
        <v>0.99999999999999989</v>
      </c>
      <c r="AX34" s="661">
        <f t="shared" si="11"/>
        <v>0.99999999999999989</v>
      </c>
    </row>
    <row r="35" spans="1:50">
      <c r="A35" s="220" t="s">
        <v>199</v>
      </c>
      <c r="B35" s="221" t="s">
        <v>200</v>
      </c>
      <c r="C35" s="221" t="s">
        <v>502</v>
      </c>
      <c r="D35" s="221" t="s">
        <v>42</v>
      </c>
      <c r="E35" s="221" t="s">
        <v>42</v>
      </c>
      <c r="F35" s="276">
        <v>0</v>
      </c>
      <c r="G35" s="276">
        <v>0.05</v>
      </c>
      <c r="H35" s="276" t="s">
        <v>420</v>
      </c>
      <c r="I35" s="277" t="s">
        <v>415</v>
      </c>
      <c r="J35" s="277">
        <v>1</v>
      </c>
      <c r="K35" s="277" t="s">
        <v>337</v>
      </c>
      <c r="L35" s="277" t="s">
        <v>1055</v>
      </c>
      <c r="M35" s="276">
        <f>_xlfn.XLOOKUP(C35,'Model Ledger Fds'!$D$4:$D$58,'Model Ledger Fds'!$F$4:$F$58,0,FALSE)</f>
        <v>1.1200000000000002E-2</v>
      </c>
      <c r="N35" s="276">
        <v>0</v>
      </c>
      <c r="O35" s="276">
        <v>0</v>
      </c>
      <c r="P35" s="276">
        <f>_xlfn.XLOOKUP($B35,'Fund &amp; ETF Database'!$D$4:$D$59,'Fund &amp; ETF Database'!$R$4:$R$59,"CHECK",FALSE)+_xlfn.XLOOKUP($B35,'Fund &amp; ETF Database'!$D$4:$D$59,'Fund &amp; ETF Database'!$S$4:$S$59,"CHECK",FALSE)</f>
        <v>0</v>
      </c>
      <c r="Q35" s="276">
        <f>_xlfn.XLOOKUP($B35,'Fund &amp; ETF Database'!$D$4:$D$59,'Fund &amp; ETF Database'!$T$4:$T$59,"CHECK",FALSE)</f>
        <v>0</v>
      </c>
      <c r="R35" s="276">
        <f>_xlfn.XLOOKUP($B35,'Fund &amp; ETF Database'!$D$4:$D$59,'Fund &amp; ETF Database'!$U$4:$U$59,"CHECK",FALSE)</f>
        <v>0</v>
      </c>
      <c r="S35" s="276">
        <f>_xlfn.XLOOKUP($B35,'Fund &amp; ETF Database'!$D$4:$D$59,'Fund &amp; ETF Database'!$V$4:$V$59,"CHECK",FALSE)</f>
        <v>0</v>
      </c>
      <c r="T35" s="276">
        <f>_xlfn.XLOOKUP($B35,'Fund &amp; ETF Database'!$D$4:$D$59,'Fund &amp; ETF Database'!$W$4:$W$59,"CHECK",FALSE)</f>
        <v>0</v>
      </c>
      <c r="U35" s="276">
        <f>_xlfn.XLOOKUP($B35,'Fund &amp; ETF Database'!$D$4:$D$59,'Fund &amp; ETF Database'!$AA$4:$AA$59,"CHECK",FALSE)</f>
        <v>0</v>
      </c>
      <c r="V35" s="276">
        <f>_xlfn.XLOOKUP($B35,'Fund &amp; ETF Database'!$D$4:$D$59,'Fund &amp; ETF Database'!$X$4:$X$59,"CHECK",FALSE)</f>
        <v>0</v>
      </c>
      <c r="W35" s="276">
        <f>_xlfn.XLOOKUP($B35,'Fund &amp; ETF Database'!$D$4:$D$59,'Fund &amp; ETF Database'!$Y$4:$Y$59,"CHECK",FALSE)</f>
        <v>0</v>
      </c>
      <c r="X35" s="276">
        <f>_xlfn.XLOOKUP($B35,'Fund &amp; ETF Database'!$D$4:$D$59,'Fund &amp; ETF Database'!$Z$4:$Z$59,"CHECK",FALSE)</f>
        <v>0</v>
      </c>
      <c r="Y35" s="276">
        <f>_xlfn.XLOOKUP($B35,'Fund &amp; ETF Database'!$D$4:$D$59,'Fund &amp; ETF Database'!$AD$4:$AD$59,"CHECK",FALSE)</f>
        <v>4.2900000000000001E-2</v>
      </c>
      <c r="Z35" s="276">
        <f>_xlfn.XLOOKUP($B35,'Fund &amp; ETF Database'!$D$4:$D$59,'Fund &amp; ETF Database'!$AE$4:$AE$59,"CHECK",FALSE)</f>
        <v>0.95150000000000012</v>
      </c>
      <c r="AA35" s="276">
        <f>_xlfn.XLOOKUP($B35,'Fund &amp; ETF Database'!$D$4:$D$59,'Fund &amp; ETF Database'!$AF$4:$AF$59,"CHECK",FALSE)</f>
        <v>0</v>
      </c>
      <c r="AB35" s="276">
        <f>_xlfn.XLOOKUP($B35,'Fund &amp; ETF Database'!$D$4:$D$59,'Fund &amp; ETF Database'!$AG$4:$AG$59,"CHECK",FALSE)</f>
        <v>0</v>
      </c>
      <c r="AC35" s="276">
        <f>_xlfn.XLOOKUP($B35,'Fund &amp; ETF Database'!$D$4:$D$59,'Fund &amp; ETF Database'!$AH$4:$AH$59,"CHECK",FALSE)</f>
        <v>5.6000000000000104E-3</v>
      </c>
      <c r="AD35" s="276">
        <f>_xlfn.XLOOKUP($B35,'Fund &amp; ETF Database'!$D$4:$D$59,'Fund &amp; ETF Database'!$AI$4:$AI$59,"CHECK",FALSE)</f>
        <v>0</v>
      </c>
      <c r="AE35" s="276">
        <f>_xlfn.XLOOKUP($B35,'Fund &amp; ETF Database'!$D$4:$D$59,'Fund &amp; ETF Database'!$AJ$4:$AJ$59,"CHECK",FALSE)+_xlfn.XLOOKUP($B35,'Fund &amp; ETF Database'!$D$4:$D$59,'Fund &amp; ETF Database'!$AL$4:$AL$59,"CHECK",FALSE)+_xlfn.XLOOKUP($B35,'Fund &amp; ETF Database'!$D$4:$D$59,'Fund &amp; ETF Database'!$AM$4:$AM$59,"CHECK",FALSE)</f>
        <v>0</v>
      </c>
      <c r="AF35" s="276">
        <f>_xlfn.XLOOKUP($B35,'Fund &amp; ETF Database'!$D$4:$D$59,'Fund &amp; ETF Database'!$AK$4:$AK$59,"CHECK",FALSE)</f>
        <v>0</v>
      </c>
      <c r="AG35" s="276">
        <f>_xlfn.XLOOKUP($B35,'Fund &amp; ETF Database'!$D$4:$D$59,'Fund &amp; ETF Database'!$AO$4:$AO$59,"CHECK",FALSE)</f>
        <v>0</v>
      </c>
      <c r="AH35" s="276">
        <f>_xlfn.XLOOKUP($B35,'Fund &amp; ETF Database'!$D$4:$D$59,'Fund &amp; ETF Database'!$AN$4:$AN$59,"CHECK",FALSE)</f>
        <v>0</v>
      </c>
      <c r="AI35" s="276">
        <f>_xlfn.XLOOKUP($B35,'Fund &amp; ETF Database'!$D$4:$D$59,'Fund &amp; ETF Database'!$AP$4:$AP$59,"CHECK",FALSE)</f>
        <v>0</v>
      </c>
      <c r="AJ35" s="276">
        <f>_xlfn.XLOOKUP($B35,'Fund &amp; ETF Database'!$D$4:$D$59,'Fund &amp; ETF Database'!$AQ$4:$AQ$59,"CHECK",FALSE)</f>
        <v>0</v>
      </c>
      <c r="AK35" s="661">
        <f t="shared" si="0"/>
        <v>0</v>
      </c>
      <c r="AL35" s="661">
        <f t="shared" si="1"/>
        <v>0</v>
      </c>
      <c r="AM35" s="661">
        <f t="shared" si="2"/>
        <v>0</v>
      </c>
      <c r="AN35" s="661">
        <f t="shared" si="3"/>
        <v>0</v>
      </c>
      <c r="AO35" s="661">
        <f t="shared" si="4"/>
        <v>1.0000000000000002</v>
      </c>
      <c r="AP35" s="661">
        <f t="shared" si="5"/>
        <v>0</v>
      </c>
      <c r="AQ35" s="661">
        <f t="shared" si="6"/>
        <v>0</v>
      </c>
      <c r="AR35" s="661">
        <f t="shared" si="7"/>
        <v>0</v>
      </c>
      <c r="AS35" s="661">
        <f t="shared" si="8"/>
        <v>0</v>
      </c>
      <c r="AT35" s="661">
        <f t="shared" si="9"/>
        <v>0</v>
      </c>
      <c r="AV35" s="661">
        <f t="shared" si="10"/>
        <v>1.0000000000000002</v>
      </c>
      <c r="AX35" s="661">
        <f t="shared" si="11"/>
        <v>1.0000000000000002</v>
      </c>
    </row>
    <row r="36" spans="1:50">
      <c r="A36" s="220" t="s">
        <v>131</v>
      </c>
      <c r="B36" s="221" t="s">
        <v>132</v>
      </c>
      <c r="C36" s="221" t="s">
        <v>503</v>
      </c>
      <c r="D36" s="221" t="s">
        <v>42</v>
      </c>
      <c r="E36" s="221" t="s">
        <v>42</v>
      </c>
      <c r="F36" s="276">
        <v>0</v>
      </c>
      <c r="G36" s="276">
        <v>0.05</v>
      </c>
      <c r="H36" s="276" t="s">
        <v>420</v>
      </c>
      <c r="I36" s="277" t="s">
        <v>415</v>
      </c>
      <c r="J36" s="277">
        <v>1</v>
      </c>
      <c r="K36" s="277" t="s">
        <v>337</v>
      </c>
      <c r="L36" s="277" t="s">
        <v>1055</v>
      </c>
      <c r="M36" s="276">
        <f>_xlfn.XLOOKUP(C36,'Model Ledger Fds'!$D$4:$D$58,'Model Ledger Fds'!$F$4:$F$58,0,FALSE)</f>
        <v>2.0400000000000001E-2</v>
      </c>
      <c r="N36" s="276">
        <v>0</v>
      </c>
      <c r="O36" s="276">
        <v>0.05</v>
      </c>
      <c r="P36" s="276">
        <f>_xlfn.XLOOKUP($B36,'Fund &amp; ETF Database'!$D$4:$D$59,'Fund &amp; ETF Database'!$R$4:$R$59,"CHECK",FALSE)+_xlfn.XLOOKUP($B36,'Fund &amp; ETF Database'!$D$4:$D$59,'Fund &amp; ETF Database'!$S$4:$S$59,"CHECK",FALSE)</f>
        <v>0</v>
      </c>
      <c r="Q36" s="276">
        <f>_xlfn.XLOOKUP($B36,'Fund &amp; ETF Database'!$D$4:$D$59,'Fund &amp; ETF Database'!$T$4:$T$59,"CHECK",FALSE)</f>
        <v>0</v>
      </c>
      <c r="R36" s="276">
        <f>_xlfn.XLOOKUP($B36,'Fund &amp; ETF Database'!$D$4:$D$59,'Fund &amp; ETF Database'!$U$4:$U$59,"CHECK",FALSE)</f>
        <v>0</v>
      </c>
      <c r="S36" s="276">
        <f>_xlfn.XLOOKUP($B36,'Fund &amp; ETF Database'!$D$4:$D$59,'Fund &amp; ETF Database'!$V$4:$V$59,"CHECK",FALSE)</f>
        <v>0</v>
      </c>
      <c r="T36" s="276">
        <f>_xlfn.XLOOKUP($B36,'Fund &amp; ETF Database'!$D$4:$D$59,'Fund &amp; ETF Database'!$W$4:$W$59,"CHECK",FALSE)</f>
        <v>0</v>
      </c>
      <c r="U36" s="276">
        <f>_xlfn.XLOOKUP($B36,'Fund &amp; ETF Database'!$D$4:$D$59,'Fund &amp; ETF Database'!$AA$4:$AA$59,"CHECK",FALSE)</f>
        <v>0</v>
      </c>
      <c r="V36" s="276">
        <f>_xlfn.XLOOKUP($B36,'Fund &amp; ETF Database'!$D$4:$D$59,'Fund &amp; ETF Database'!$X$4:$X$59,"CHECK",FALSE)</f>
        <v>0</v>
      </c>
      <c r="W36" s="276">
        <f>_xlfn.XLOOKUP($B36,'Fund &amp; ETF Database'!$D$4:$D$59,'Fund &amp; ETF Database'!$Y$4:$Y$59,"CHECK",FALSE)</f>
        <v>0</v>
      </c>
      <c r="X36" s="276">
        <f>_xlfn.XLOOKUP($B36,'Fund &amp; ETF Database'!$D$4:$D$59,'Fund &amp; ETF Database'!$Z$4:$Z$59,"CHECK",FALSE)</f>
        <v>0</v>
      </c>
      <c r="Y36" s="276">
        <f>_xlfn.XLOOKUP($B36,'Fund &amp; ETF Database'!$D$4:$D$59,'Fund &amp; ETF Database'!$AD$4:$AD$59,"CHECK",FALSE)</f>
        <v>0</v>
      </c>
      <c r="Z36" s="276">
        <f>_xlfn.XLOOKUP($B36,'Fund &amp; ETF Database'!$D$4:$D$59,'Fund &amp; ETF Database'!$AE$4:$AE$59,"CHECK",FALSE)</f>
        <v>0</v>
      </c>
      <c r="AA36" s="276">
        <f>_xlfn.XLOOKUP($B36,'Fund &amp; ETF Database'!$D$4:$D$59,'Fund &amp; ETF Database'!$AF$4:$AF$59,"CHECK",FALSE)</f>
        <v>1.0000000000000002</v>
      </c>
      <c r="AB36" s="276">
        <f>_xlfn.XLOOKUP($B36,'Fund &amp; ETF Database'!$D$4:$D$59,'Fund &amp; ETF Database'!$AG$4:$AG$59,"CHECK",FALSE)</f>
        <v>0</v>
      </c>
      <c r="AC36" s="276">
        <f>_xlfn.XLOOKUP($B36,'Fund &amp; ETF Database'!$D$4:$D$59,'Fund &amp; ETF Database'!$AH$4:$AH$59,"CHECK",FALSE)</f>
        <v>0</v>
      </c>
      <c r="AD36" s="276">
        <f>_xlfn.XLOOKUP($B36,'Fund &amp; ETF Database'!$D$4:$D$59,'Fund &amp; ETF Database'!$AI$4:$AI$59,"CHECK",FALSE)</f>
        <v>0</v>
      </c>
      <c r="AE36" s="276">
        <f>_xlfn.XLOOKUP($B36,'Fund &amp; ETF Database'!$D$4:$D$59,'Fund &amp; ETF Database'!$AJ$4:$AJ$59,"CHECK",FALSE)+_xlfn.XLOOKUP($B36,'Fund &amp; ETF Database'!$D$4:$D$59,'Fund &amp; ETF Database'!$AL$4:$AL$59,"CHECK",FALSE)+_xlfn.XLOOKUP($B36,'Fund &amp; ETF Database'!$D$4:$D$59,'Fund &amp; ETF Database'!$AM$4:$AM$59,"CHECK",FALSE)</f>
        <v>0</v>
      </c>
      <c r="AF36" s="276">
        <f>_xlfn.XLOOKUP($B36,'Fund &amp; ETF Database'!$D$4:$D$59,'Fund &amp; ETF Database'!$AK$4:$AK$59,"CHECK",FALSE)</f>
        <v>0</v>
      </c>
      <c r="AG36" s="276">
        <f>_xlfn.XLOOKUP($B36,'Fund &amp; ETF Database'!$D$4:$D$59,'Fund &amp; ETF Database'!$AO$4:$AO$59,"CHECK",FALSE)</f>
        <v>0</v>
      </c>
      <c r="AH36" s="276">
        <f>_xlfn.XLOOKUP($B36,'Fund &amp; ETF Database'!$D$4:$D$59,'Fund &amp; ETF Database'!$AN$4:$AN$59,"CHECK",FALSE)</f>
        <v>0</v>
      </c>
      <c r="AI36" s="276">
        <f>_xlfn.XLOOKUP($B36,'Fund &amp; ETF Database'!$D$4:$D$59,'Fund &amp; ETF Database'!$AP$4:$AP$59,"CHECK",FALSE)</f>
        <v>0</v>
      </c>
      <c r="AJ36" s="276">
        <f>_xlfn.XLOOKUP($B36,'Fund &amp; ETF Database'!$D$4:$D$59,'Fund &amp; ETF Database'!$AQ$4:$AQ$59,"CHECK",FALSE)</f>
        <v>0</v>
      </c>
      <c r="AK36" s="661">
        <f t="shared" si="0"/>
        <v>0</v>
      </c>
      <c r="AL36" s="661">
        <f t="shared" si="1"/>
        <v>0</v>
      </c>
      <c r="AM36" s="661">
        <f t="shared" si="2"/>
        <v>0</v>
      </c>
      <c r="AN36" s="661">
        <f t="shared" si="3"/>
        <v>0</v>
      </c>
      <c r="AO36" s="661">
        <f t="shared" si="4"/>
        <v>1.0000000000000002</v>
      </c>
      <c r="AP36" s="661">
        <f t="shared" si="5"/>
        <v>0</v>
      </c>
      <c r="AQ36" s="661">
        <f t="shared" si="6"/>
        <v>0</v>
      </c>
      <c r="AR36" s="661">
        <f t="shared" si="7"/>
        <v>0</v>
      </c>
      <c r="AS36" s="661">
        <f t="shared" si="8"/>
        <v>0</v>
      </c>
      <c r="AT36" s="661">
        <f t="shared" si="9"/>
        <v>0</v>
      </c>
      <c r="AV36" s="661">
        <f t="shared" si="10"/>
        <v>1.0000000000000002</v>
      </c>
      <c r="AX36" s="661">
        <f t="shared" si="11"/>
        <v>1.0000000000000002</v>
      </c>
    </row>
    <row r="37" spans="1:50">
      <c r="A37" s="220" t="s">
        <v>233</v>
      </c>
      <c r="B37" s="221" t="s">
        <v>11</v>
      </c>
      <c r="C37" s="221" t="s">
        <v>1049</v>
      </c>
      <c r="D37" s="221" t="s">
        <v>42</v>
      </c>
      <c r="E37" s="221" t="s">
        <v>42</v>
      </c>
      <c r="F37" s="276">
        <v>0</v>
      </c>
      <c r="G37" s="276">
        <v>0.05</v>
      </c>
      <c r="H37" s="276" t="s">
        <v>420</v>
      </c>
      <c r="I37" s="277" t="s">
        <v>414</v>
      </c>
      <c r="J37" s="277">
        <v>1</v>
      </c>
      <c r="K37" s="277" t="s">
        <v>337</v>
      </c>
      <c r="L37" s="277" t="s">
        <v>603</v>
      </c>
      <c r="M37" s="276">
        <f>_xlfn.XLOOKUP(C37,'Model Ledger Fds'!$D$4:$D$58,'Model Ledger Fds'!$F$4:$F$58,0,FALSE)</f>
        <v>0</v>
      </c>
      <c r="N37" s="276">
        <v>0</v>
      </c>
      <c r="O37" s="276">
        <v>0.05</v>
      </c>
      <c r="P37" s="276">
        <f>_xlfn.XLOOKUP($B37,'Fund &amp; ETF Database'!$D$4:$D$59,'Fund &amp; ETF Database'!$R$4:$R$59,"CHECK",FALSE)+_xlfn.XLOOKUP($B37,'Fund &amp; ETF Database'!$D$4:$D$59,'Fund &amp; ETF Database'!$S$4:$S$59,"CHECK",FALSE)</f>
        <v>0</v>
      </c>
      <c r="Q37" s="276">
        <f>_xlfn.XLOOKUP($B37,'Fund &amp; ETF Database'!$D$4:$D$59,'Fund &amp; ETF Database'!$T$4:$T$59,"CHECK",FALSE)</f>
        <v>0</v>
      </c>
      <c r="R37" s="276">
        <f>_xlfn.XLOOKUP($B37,'Fund &amp; ETF Database'!$D$4:$D$59,'Fund &amp; ETF Database'!$U$4:$U$59,"CHECK",FALSE)</f>
        <v>0</v>
      </c>
      <c r="S37" s="276">
        <f>_xlfn.XLOOKUP($B37,'Fund &amp; ETF Database'!$D$4:$D$59,'Fund &amp; ETF Database'!$V$4:$V$59,"CHECK",FALSE)</f>
        <v>0</v>
      </c>
      <c r="T37" s="276">
        <f>_xlfn.XLOOKUP($B37,'Fund &amp; ETF Database'!$D$4:$D$59,'Fund &amp; ETF Database'!$W$4:$W$59,"CHECK",FALSE)</f>
        <v>0</v>
      </c>
      <c r="U37" s="276">
        <f>_xlfn.XLOOKUP($B37,'Fund &amp; ETF Database'!$D$4:$D$59,'Fund &amp; ETF Database'!$AA$4:$AA$59,"CHECK",FALSE)</f>
        <v>0</v>
      </c>
      <c r="V37" s="276">
        <f>_xlfn.XLOOKUP($B37,'Fund &amp; ETF Database'!$D$4:$D$59,'Fund &amp; ETF Database'!$X$4:$X$59,"CHECK",FALSE)</f>
        <v>0</v>
      </c>
      <c r="W37" s="276">
        <f>_xlfn.XLOOKUP($B37,'Fund &amp; ETF Database'!$D$4:$D$59,'Fund &amp; ETF Database'!$Y$4:$Y$59,"CHECK",FALSE)</f>
        <v>0</v>
      </c>
      <c r="X37" s="276">
        <f>_xlfn.XLOOKUP($B37,'Fund &amp; ETF Database'!$D$4:$D$59,'Fund &amp; ETF Database'!$Z$4:$Z$59,"CHECK",FALSE)</f>
        <v>0</v>
      </c>
      <c r="Y37" s="276">
        <f>_xlfn.XLOOKUP($B37,'Fund &amp; ETF Database'!$D$4:$D$59,'Fund &amp; ETF Database'!$AD$4:$AD$59,"CHECK",FALSE)</f>
        <v>0</v>
      </c>
      <c r="Z37" s="276">
        <f>_xlfn.XLOOKUP($B37,'Fund &amp; ETF Database'!$D$4:$D$59,'Fund &amp; ETF Database'!$AE$4:$AE$59,"CHECK",FALSE)</f>
        <v>0</v>
      </c>
      <c r="AA37" s="276">
        <f>_xlfn.XLOOKUP($B37,'Fund &amp; ETF Database'!$D$4:$D$59,'Fund &amp; ETF Database'!$AF$4:$AF$59,"CHECK",FALSE)</f>
        <v>1</v>
      </c>
      <c r="AB37" s="276">
        <f>_xlfn.XLOOKUP($B37,'Fund &amp; ETF Database'!$D$4:$D$59,'Fund &amp; ETF Database'!$AG$4:$AG$59,"CHECK",FALSE)</f>
        <v>0</v>
      </c>
      <c r="AC37" s="276">
        <f>_xlfn.XLOOKUP($B37,'Fund &amp; ETF Database'!$D$4:$D$59,'Fund &amp; ETF Database'!$AH$4:$AH$59,"CHECK",FALSE)</f>
        <v>0</v>
      </c>
      <c r="AD37" s="276">
        <f>_xlfn.XLOOKUP($B37,'Fund &amp; ETF Database'!$D$4:$D$59,'Fund &amp; ETF Database'!$AI$4:$AI$59,"CHECK",FALSE)</f>
        <v>0</v>
      </c>
      <c r="AE37" s="276">
        <f>_xlfn.XLOOKUP($B37,'Fund &amp; ETF Database'!$D$4:$D$59,'Fund &amp; ETF Database'!$AJ$4:$AJ$59,"CHECK",FALSE)+_xlfn.XLOOKUP($B37,'Fund &amp; ETF Database'!$D$4:$D$59,'Fund &amp; ETF Database'!$AL$4:$AL$59,"CHECK",FALSE)+_xlfn.XLOOKUP($B37,'Fund &amp; ETF Database'!$D$4:$D$59,'Fund &amp; ETF Database'!$AM$4:$AM$59,"CHECK",FALSE)</f>
        <v>0</v>
      </c>
      <c r="AF37" s="276">
        <f>_xlfn.XLOOKUP($B37,'Fund &amp; ETF Database'!$D$4:$D$59,'Fund &amp; ETF Database'!$AK$4:$AK$59,"CHECK",FALSE)</f>
        <v>0</v>
      </c>
      <c r="AG37" s="276">
        <f>_xlfn.XLOOKUP($B37,'Fund &amp; ETF Database'!$D$4:$D$59,'Fund &amp; ETF Database'!$AO$4:$AO$59,"CHECK",FALSE)</f>
        <v>0</v>
      </c>
      <c r="AH37" s="276">
        <f>_xlfn.XLOOKUP($B37,'Fund &amp; ETF Database'!$D$4:$D$59,'Fund &amp; ETF Database'!$AN$4:$AN$59,"CHECK",FALSE)</f>
        <v>0</v>
      </c>
      <c r="AI37" s="276">
        <f>_xlfn.XLOOKUP($B37,'Fund &amp; ETF Database'!$D$4:$D$59,'Fund &amp; ETF Database'!$AP$4:$AP$59,"CHECK",FALSE)</f>
        <v>0</v>
      </c>
      <c r="AJ37" s="276">
        <f>_xlfn.XLOOKUP($B37,'Fund &amp; ETF Database'!$D$4:$D$59,'Fund &amp; ETF Database'!$AQ$4:$AQ$59,"CHECK",FALSE)</f>
        <v>0</v>
      </c>
      <c r="AK37" s="661">
        <f t="shared" si="0"/>
        <v>0</v>
      </c>
      <c r="AL37" s="661">
        <f t="shared" si="1"/>
        <v>0</v>
      </c>
      <c r="AM37" s="661">
        <f t="shared" si="2"/>
        <v>0</v>
      </c>
      <c r="AN37" s="661">
        <f t="shared" si="3"/>
        <v>0</v>
      </c>
      <c r="AO37" s="661">
        <f t="shared" si="4"/>
        <v>1</v>
      </c>
      <c r="AP37" s="661">
        <f t="shared" si="5"/>
        <v>0</v>
      </c>
      <c r="AQ37" s="661">
        <f t="shared" si="6"/>
        <v>0</v>
      </c>
      <c r="AR37" s="661">
        <f t="shared" si="7"/>
        <v>0</v>
      </c>
      <c r="AS37" s="661">
        <f t="shared" si="8"/>
        <v>0</v>
      </c>
      <c r="AT37" s="661">
        <f t="shared" si="9"/>
        <v>0</v>
      </c>
      <c r="AV37" s="661">
        <f t="shared" si="10"/>
        <v>1</v>
      </c>
      <c r="AX37" s="661">
        <f t="shared" si="11"/>
        <v>1</v>
      </c>
    </row>
    <row r="38" spans="1:50">
      <c r="A38" s="220" t="s">
        <v>232</v>
      </c>
      <c r="B38" s="221" t="s">
        <v>162</v>
      </c>
      <c r="C38" s="221" t="s">
        <v>830</v>
      </c>
      <c r="D38" s="221" t="s">
        <v>42</v>
      </c>
      <c r="E38" s="221" t="s">
        <v>42</v>
      </c>
      <c r="F38" s="276">
        <v>0</v>
      </c>
      <c r="G38" s="276">
        <v>0.05</v>
      </c>
      <c r="H38" s="276" t="s">
        <v>420</v>
      </c>
      <c r="I38" s="277" t="s">
        <v>415</v>
      </c>
      <c r="J38" s="277">
        <v>1</v>
      </c>
      <c r="K38" s="277" t="s">
        <v>337</v>
      </c>
      <c r="L38" s="277" t="s">
        <v>603</v>
      </c>
      <c r="M38" s="276">
        <f>_xlfn.XLOOKUP(C38,'Model Ledger Fds'!$D$4:$D$58,'Model Ledger Fds'!$F$4:$F$58,0,FALSE)</f>
        <v>5.0499999999999996E-2</v>
      </c>
      <c r="N38" s="276">
        <v>0</v>
      </c>
      <c r="O38" s="276">
        <v>0.05</v>
      </c>
      <c r="P38" s="276">
        <f>_xlfn.XLOOKUP($B38,'Fund &amp; ETF Database'!$D$4:$D$59,'Fund &amp; ETF Database'!$R$4:$R$59,"CHECK",FALSE)+_xlfn.XLOOKUP($B38,'Fund &amp; ETF Database'!$D$4:$D$59,'Fund &amp; ETF Database'!$S$4:$S$59,"CHECK",FALSE)</f>
        <v>0</v>
      </c>
      <c r="Q38" s="276">
        <f>_xlfn.XLOOKUP($B38,'Fund &amp; ETF Database'!$D$4:$D$59,'Fund &amp; ETF Database'!$T$4:$T$59,"CHECK",FALSE)</f>
        <v>0</v>
      </c>
      <c r="R38" s="276">
        <f>_xlfn.XLOOKUP($B38,'Fund &amp; ETF Database'!$D$4:$D$59,'Fund &amp; ETF Database'!$U$4:$U$59,"CHECK",FALSE)</f>
        <v>0</v>
      </c>
      <c r="S38" s="276">
        <f>_xlfn.XLOOKUP($B38,'Fund &amp; ETF Database'!$D$4:$D$59,'Fund &amp; ETF Database'!$V$4:$V$59,"CHECK",FALSE)</f>
        <v>0</v>
      </c>
      <c r="T38" s="276">
        <f>_xlfn.XLOOKUP($B38,'Fund &amp; ETF Database'!$D$4:$D$59,'Fund &amp; ETF Database'!$W$4:$W$59,"CHECK",FALSE)</f>
        <v>0</v>
      </c>
      <c r="U38" s="276">
        <f>_xlfn.XLOOKUP($B38,'Fund &amp; ETF Database'!$D$4:$D$59,'Fund &amp; ETF Database'!$AA$4:$AA$59,"CHECK",FALSE)</f>
        <v>0</v>
      </c>
      <c r="V38" s="276">
        <f>_xlfn.XLOOKUP($B38,'Fund &amp; ETF Database'!$D$4:$D$59,'Fund &amp; ETF Database'!$X$4:$X$59,"CHECK",FALSE)</f>
        <v>0</v>
      </c>
      <c r="W38" s="276">
        <f>_xlfn.XLOOKUP($B38,'Fund &amp; ETF Database'!$D$4:$D$59,'Fund &amp; ETF Database'!$Y$4:$Y$59,"CHECK",FALSE)</f>
        <v>0</v>
      </c>
      <c r="X38" s="276">
        <f>_xlfn.XLOOKUP($B38,'Fund &amp; ETF Database'!$D$4:$D$59,'Fund &amp; ETF Database'!$Z$4:$Z$59,"CHECK",FALSE)</f>
        <v>0</v>
      </c>
      <c r="Y38" s="276">
        <f>_xlfn.XLOOKUP($B38,'Fund &amp; ETF Database'!$D$4:$D$59,'Fund &amp; ETF Database'!$AD$4:$AD$59,"CHECK",FALSE)</f>
        <v>0</v>
      </c>
      <c r="Z38" s="276">
        <f>_xlfn.XLOOKUP($B38,'Fund &amp; ETF Database'!$D$4:$D$59,'Fund &amp; ETF Database'!$AE$4:$AE$59,"CHECK",FALSE)</f>
        <v>0</v>
      </c>
      <c r="AA38" s="276">
        <f>_xlfn.XLOOKUP($B38,'Fund &amp; ETF Database'!$D$4:$D$59,'Fund &amp; ETF Database'!$AF$4:$AF$59,"CHECK",FALSE)</f>
        <v>1</v>
      </c>
      <c r="AB38" s="276">
        <f>_xlfn.XLOOKUP($B38,'Fund &amp; ETF Database'!$D$4:$D$59,'Fund &amp; ETF Database'!$AG$4:$AG$59,"CHECK",FALSE)</f>
        <v>0</v>
      </c>
      <c r="AC38" s="276">
        <f>_xlfn.XLOOKUP($B38,'Fund &amp; ETF Database'!$D$4:$D$59,'Fund &amp; ETF Database'!$AH$4:$AH$59,"CHECK",FALSE)</f>
        <v>0</v>
      </c>
      <c r="AD38" s="276">
        <f>_xlfn.XLOOKUP($B38,'Fund &amp; ETF Database'!$D$4:$D$59,'Fund &amp; ETF Database'!$AI$4:$AI$59,"CHECK",FALSE)</f>
        <v>0</v>
      </c>
      <c r="AE38" s="276">
        <f>_xlfn.XLOOKUP($B38,'Fund &amp; ETF Database'!$D$4:$D$59,'Fund &amp; ETF Database'!$AJ$4:$AJ$59,"CHECK",FALSE)+_xlfn.XLOOKUP($B38,'Fund &amp; ETF Database'!$D$4:$D$59,'Fund &amp; ETF Database'!$AL$4:$AL$59,"CHECK",FALSE)+_xlfn.XLOOKUP($B38,'Fund &amp; ETF Database'!$D$4:$D$59,'Fund &amp; ETF Database'!$AM$4:$AM$59,"CHECK",FALSE)</f>
        <v>0</v>
      </c>
      <c r="AF38" s="276">
        <f>_xlfn.XLOOKUP($B38,'Fund &amp; ETF Database'!$D$4:$D$59,'Fund &amp; ETF Database'!$AK$4:$AK$59,"CHECK",FALSE)</f>
        <v>0</v>
      </c>
      <c r="AG38" s="276">
        <f>_xlfn.XLOOKUP($B38,'Fund &amp; ETF Database'!$D$4:$D$59,'Fund &amp; ETF Database'!$AO$4:$AO$59,"CHECK",FALSE)</f>
        <v>0</v>
      </c>
      <c r="AH38" s="276">
        <f>_xlfn.XLOOKUP($B38,'Fund &amp; ETF Database'!$D$4:$D$59,'Fund &amp; ETF Database'!$AN$4:$AN$59,"CHECK",FALSE)</f>
        <v>0</v>
      </c>
      <c r="AI38" s="276">
        <f>_xlfn.XLOOKUP($B38,'Fund &amp; ETF Database'!$D$4:$D$59,'Fund &amp; ETF Database'!$AP$4:$AP$59,"CHECK",FALSE)</f>
        <v>0</v>
      </c>
      <c r="AJ38" s="276">
        <f>_xlfn.XLOOKUP($B38,'Fund &amp; ETF Database'!$D$4:$D$59,'Fund &amp; ETF Database'!$AQ$4:$AQ$59,"CHECK",FALSE)</f>
        <v>0</v>
      </c>
      <c r="AK38" s="661">
        <f t="shared" si="0"/>
        <v>0</v>
      </c>
      <c r="AL38" s="661">
        <f t="shared" si="1"/>
        <v>0</v>
      </c>
      <c r="AM38" s="661">
        <f t="shared" si="2"/>
        <v>0</v>
      </c>
      <c r="AN38" s="661">
        <f t="shared" si="3"/>
        <v>0</v>
      </c>
      <c r="AO38" s="661">
        <f t="shared" si="4"/>
        <v>1</v>
      </c>
      <c r="AP38" s="661">
        <f t="shared" si="5"/>
        <v>0</v>
      </c>
      <c r="AQ38" s="661">
        <f t="shared" si="6"/>
        <v>0</v>
      </c>
      <c r="AR38" s="661">
        <f t="shared" si="7"/>
        <v>0</v>
      </c>
      <c r="AS38" s="661">
        <f t="shared" si="8"/>
        <v>0</v>
      </c>
      <c r="AT38" s="661">
        <f t="shared" si="9"/>
        <v>0</v>
      </c>
      <c r="AV38" s="661">
        <f t="shared" si="10"/>
        <v>1</v>
      </c>
      <c r="AX38" s="661">
        <f t="shared" si="11"/>
        <v>1</v>
      </c>
    </row>
    <row r="39" spans="1:50">
      <c r="A39" s="220" t="s">
        <v>234</v>
      </c>
      <c r="B39" s="221" t="s">
        <v>24</v>
      </c>
      <c r="C39" s="221" t="s">
        <v>504</v>
      </c>
      <c r="D39" s="221" t="s">
        <v>42</v>
      </c>
      <c r="E39" s="221" t="s">
        <v>42</v>
      </c>
      <c r="F39" s="276">
        <v>0</v>
      </c>
      <c r="G39" s="276">
        <v>0.05</v>
      </c>
      <c r="H39" s="276" t="s">
        <v>420</v>
      </c>
      <c r="I39" s="277" t="s">
        <v>415</v>
      </c>
      <c r="J39" s="277">
        <v>1</v>
      </c>
      <c r="K39" s="277" t="s">
        <v>337</v>
      </c>
      <c r="L39" s="277" t="s">
        <v>603</v>
      </c>
      <c r="M39" s="276">
        <f>_xlfn.XLOOKUP(C39,'Model Ledger Fds'!$D$4:$D$58,'Model Ledger Fds'!$F$4:$F$58,0,FALSE)</f>
        <v>5.0099999999999999E-2</v>
      </c>
      <c r="N39" s="276">
        <v>0</v>
      </c>
      <c r="O39" s="276">
        <v>0.05</v>
      </c>
      <c r="P39" s="276">
        <f>_xlfn.XLOOKUP($B39,'Fund &amp; ETF Database'!$D$4:$D$59,'Fund &amp; ETF Database'!$R$4:$R$59,"CHECK",FALSE)+_xlfn.XLOOKUP($B39,'Fund &amp; ETF Database'!$D$4:$D$59,'Fund &amp; ETF Database'!$S$4:$S$59,"CHECK",FALSE)</f>
        <v>0</v>
      </c>
      <c r="Q39" s="276">
        <f>_xlfn.XLOOKUP($B39,'Fund &amp; ETF Database'!$D$4:$D$59,'Fund &amp; ETF Database'!$T$4:$T$59,"CHECK",FALSE)</f>
        <v>0</v>
      </c>
      <c r="R39" s="276">
        <f>_xlfn.XLOOKUP($B39,'Fund &amp; ETF Database'!$D$4:$D$59,'Fund &amp; ETF Database'!$U$4:$U$59,"CHECK",FALSE)</f>
        <v>0</v>
      </c>
      <c r="S39" s="276">
        <f>_xlfn.XLOOKUP($B39,'Fund &amp; ETF Database'!$D$4:$D$59,'Fund &amp; ETF Database'!$V$4:$V$59,"CHECK",FALSE)</f>
        <v>0</v>
      </c>
      <c r="T39" s="276">
        <f>_xlfn.XLOOKUP($B39,'Fund &amp; ETF Database'!$D$4:$D$59,'Fund &amp; ETF Database'!$W$4:$W$59,"CHECK",FALSE)</f>
        <v>0</v>
      </c>
      <c r="U39" s="276">
        <f>_xlfn.XLOOKUP($B39,'Fund &amp; ETF Database'!$D$4:$D$59,'Fund &amp; ETF Database'!$AA$4:$AA$59,"CHECK",FALSE)</f>
        <v>0</v>
      </c>
      <c r="V39" s="276">
        <f>_xlfn.XLOOKUP($B39,'Fund &amp; ETF Database'!$D$4:$D$59,'Fund &amp; ETF Database'!$X$4:$X$59,"CHECK",FALSE)</f>
        <v>0</v>
      </c>
      <c r="W39" s="276">
        <f>_xlfn.XLOOKUP($B39,'Fund &amp; ETF Database'!$D$4:$D$59,'Fund &amp; ETF Database'!$Y$4:$Y$59,"CHECK",FALSE)</f>
        <v>0</v>
      </c>
      <c r="X39" s="276">
        <f>_xlfn.XLOOKUP($B39,'Fund &amp; ETF Database'!$D$4:$D$59,'Fund &amp; ETF Database'!$Z$4:$Z$59,"CHECK",FALSE)</f>
        <v>0</v>
      </c>
      <c r="Y39" s="276">
        <f>_xlfn.XLOOKUP($B39,'Fund &amp; ETF Database'!$D$4:$D$59,'Fund &amp; ETF Database'!$AD$4:$AD$59,"CHECK",FALSE)</f>
        <v>9.1999999999999998E-3</v>
      </c>
      <c r="Z39" s="276">
        <f>_xlfn.XLOOKUP($B39,'Fund &amp; ETF Database'!$D$4:$D$59,'Fund &amp; ETF Database'!$AE$4:$AE$59,"CHECK",FALSE)</f>
        <v>1.5900000000000001E-2</v>
      </c>
      <c r="AA39" s="276">
        <f>_xlfn.XLOOKUP($B39,'Fund &amp; ETF Database'!$D$4:$D$59,'Fund &amp; ETF Database'!$AF$4:$AF$59,"CHECK",FALSE)</f>
        <v>0</v>
      </c>
      <c r="AB39" s="276">
        <f>_xlfn.XLOOKUP($B39,'Fund &amp; ETF Database'!$D$4:$D$59,'Fund &amp; ETF Database'!$AG$4:$AG$59,"CHECK",FALSE)</f>
        <v>0.9749000000000001</v>
      </c>
      <c r="AC39" s="276">
        <f>_xlfn.XLOOKUP($B39,'Fund &amp; ETF Database'!$D$4:$D$59,'Fund &amp; ETF Database'!$AH$4:$AH$59,"CHECK",FALSE)</f>
        <v>0</v>
      </c>
      <c r="AD39" s="276">
        <f>_xlfn.XLOOKUP($B39,'Fund &amp; ETF Database'!$D$4:$D$59,'Fund &amp; ETF Database'!$AI$4:$AI$59,"CHECK",FALSE)</f>
        <v>0</v>
      </c>
      <c r="AE39" s="276">
        <f>_xlfn.XLOOKUP($B39,'Fund &amp; ETF Database'!$D$4:$D$59,'Fund &amp; ETF Database'!$AJ$4:$AJ$59,"CHECK",FALSE)+_xlfn.XLOOKUP($B39,'Fund &amp; ETF Database'!$D$4:$D$59,'Fund &amp; ETF Database'!$AL$4:$AL$59,"CHECK",FALSE)+_xlfn.XLOOKUP($B39,'Fund &amp; ETF Database'!$D$4:$D$59,'Fund &amp; ETF Database'!$AM$4:$AM$59,"CHECK",FALSE)</f>
        <v>0</v>
      </c>
      <c r="AF39" s="276">
        <f>_xlfn.XLOOKUP($B39,'Fund &amp; ETF Database'!$D$4:$D$59,'Fund &amp; ETF Database'!$AK$4:$AK$59,"CHECK",FALSE)</f>
        <v>0</v>
      </c>
      <c r="AG39" s="276">
        <f>_xlfn.XLOOKUP($B39,'Fund &amp; ETF Database'!$D$4:$D$59,'Fund &amp; ETF Database'!$AO$4:$AO$59,"CHECK",FALSE)</f>
        <v>0</v>
      </c>
      <c r="AH39" s="276">
        <f>_xlfn.XLOOKUP($B39,'Fund &amp; ETF Database'!$D$4:$D$59,'Fund &amp; ETF Database'!$AN$4:$AN$59,"CHECK",FALSE)</f>
        <v>0</v>
      </c>
      <c r="AI39" s="276">
        <f>_xlfn.XLOOKUP($B39,'Fund &amp; ETF Database'!$D$4:$D$59,'Fund &amp; ETF Database'!$AP$4:$AP$59,"CHECK",FALSE)</f>
        <v>0</v>
      </c>
      <c r="AJ39" s="276">
        <f>_xlfn.XLOOKUP($B39,'Fund &amp; ETF Database'!$D$4:$D$59,'Fund &amp; ETF Database'!$AQ$4:$AQ$59,"CHECK",FALSE)</f>
        <v>0</v>
      </c>
      <c r="AK39" s="661">
        <f t="shared" si="0"/>
        <v>0</v>
      </c>
      <c r="AL39" s="661">
        <f t="shared" si="1"/>
        <v>0</v>
      </c>
      <c r="AM39" s="661">
        <f t="shared" si="2"/>
        <v>0</v>
      </c>
      <c r="AN39" s="661">
        <f t="shared" si="3"/>
        <v>0</v>
      </c>
      <c r="AO39" s="661">
        <f t="shared" si="4"/>
        <v>1</v>
      </c>
      <c r="AP39" s="661">
        <f t="shared" si="5"/>
        <v>0</v>
      </c>
      <c r="AQ39" s="661">
        <f t="shared" si="6"/>
        <v>0</v>
      </c>
      <c r="AR39" s="661">
        <f t="shared" si="7"/>
        <v>0</v>
      </c>
      <c r="AS39" s="661">
        <f t="shared" si="8"/>
        <v>0</v>
      </c>
      <c r="AT39" s="661">
        <f t="shared" si="9"/>
        <v>0</v>
      </c>
      <c r="AV39" s="661">
        <f t="shared" si="10"/>
        <v>1</v>
      </c>
      <c r="AX39" s="661">
        <f t="shared" si="11"/>
        <v>1</v>
      </c>
    </row>
    <row r="40" spans="1:50">
      <c r="A40" s="220" t="s">
        <v>133</v>
      </c>
      <c r="B40" s="221" t="s">
        <v>135</v>
      </c>
      <c r="C40" s="221" t="s">
        <v>1050</v>
      </c>
      <c r="D40" s="221" t="s">
        <v>42</v>
      </c>
      <c r="E40" s="221" t="s">
        <v>42</v>
      </c>
      <c r="F40" s="276">
        <v>0</v>
      </c>
      <c r="G40" s="276">
        <v>0.05</v>
      </c>
      <c r="H40" s="276" t="s">
        <v>420</v>
      </c>
      <c r="I40" s="277" t="s">
        <v>415</v>
      </c>
      <c r="J40" s="277">
        <v>1</v>
      </c>
      <c r="K40" s="277" t="s">
        <v>337</v>
      </c>
      <c r="L40" s="277" t="s">
        <v>603</v>
      </c>
      <c r="M40" s="276">
        <f>_xlfn.XLOOKUP(C40,'Model Ledger Fds'!$D$4:$D$58,'Model Ledger Fds'!$F$4:$F$58,0,FALSE)</f>
        <v>0</v>
      </c>
      <c r="N40" s="276">
        <v>0</v>
      </c>
      <c r="O40" s="276">
        <v>0.05</v>
      </c>
      <c r="P40" s="276">
        <f>_xlfn.XLOOKUP($B40,'Fund &amp; ETF Database'!$D$4:$D$59,'Fund &amp; ETF Database'!$R$4:$R$59,"CHECK",FALSE)+_xlfn.XLOOKUP($B40,'Fund &amp; ETF Database'!$D$4:$D$59,'Fund &amp; ETF Database'!$S$4:$S$59,"CHECK",FALSE)</f>
        <v>0</v>
      </c>
      <c r="Q40" s="276">
        <f>_xlfn.XLOOKUP($B40,'Fund &amp; ETF Database'!$D$4:$D$59,'Fund &amp; ETF Database'!$T$4:$T$59,"CHECK",FALSE)</f>
        <v>0</v>
      </c>
      <c r="R40" s="276">
        <f>_xlfn.XLOOKUP($B40,'Fund &amp; ETF Database'!$D$4:$D$59,'Fund &amp; ETF Database'!$U$4:$U$59,"CHECK",FALSE)</f>
        <v>0</v>
      </c>
      <c r="S40" s="276">
        <f>_xlfn.XLOOKUP($B40,'Fund &amp; ETF Database'!$D$4:$D$59,'Fund &amp; ETF Database'!$V$4:$V$59,"CHECK",FALSE)</f>
        <v>0</v>
      </c>
      <c r="T40" s="276">
        <f>_xlfn.XLOOKUP($B40,'Fund &amp; ETF Database'!$D$4:$D$59,'Fund &amp; ETF Database'!$W$4:$W$59,"CHECK",FALSE)</f>
        <v>0</v>
      </c>
      <c r="U40" s="276">
        <f>_xlfn.XLOOKUP($B40,'Fund &amp; ETF Database'!$D$4:$D$59,'Fund &amp; ETF Database'!$AA$4:$AA$59,"CHECK",FALSE)</f>
        <v>0</v>
      </c>
      <c r="V40" s="276">
        <f>_xlfn.XLOOKUP($B40,'Fund &amp; ETF Database'!$D$4:$D$59,'Fund &amp; ETF Database'!$X$4:$X$59,"CHECK",FALSE)</f>
        <v>0</v>
      </c>
      <c r="W40" s="276">
        <f>_xlfn.XLOOKUP($B40,'Fund &amp; ETF Database'!$D$4:$D$59,'Fund &amp; ETF Database'!$Y$4:$Y$59,"CHECK",FALSE)</f>
        <v>0</v>
      </c>
      <c r="X40" s="276">
        <f>_xlfn.XLOOKUP($B40,'Fund &amp; ETF Database'!$D$4:$D$59,'Fund &amp; ETF Database'!$Z$4:$Z$59,"CHECK",FALSE)</f>
        <v>0</v>
      </c>
      <c r="Y40" s="276">
        <f>_xlfn.XLOOKUP($B40,'Fund &amp; ETF Database'!$D$4:$D$59,'Fund &amp; ETF Database'!$AD$4:$AD$59,"CHECK",FALSE)</f>
        <v>0</v>
      </c>
      <c r="Z40" s="276">
        <f>_xlfn.XLOOKUP($B40,'Fund &amp; ETF Database'!$D$4:$D$59,'Fund &amp; ETF Database'!$AE$4:$AE$59,"CHECK",FALSE)</f>
        <v>0</v>
      </c>
      <c r="AA40" s="276">
        <f>_xlfn.XLOOKUP($B40,'Fund &amp; ETF Database'!$D$4:$D$59,'Fund &amp; ETF Database'!$AF$4:$AF$59,"CHECK",FALSE)</f>
        <v>0</v>
      </c>
      <c r="AB40" s="276">
        <f>_xlfn.XLOOKUP($B40,'Fund &amp; ETF Database'!$D$4:$D$59,'Fund &amp; ETF Database'!$AG$4:$AG$59,"CHECK",FALSE)</f>
        <v>1</v>
      </c>
      <c r="AC40" s="276">
        <f>_xlfn.XLOOKUP($B40,'Fund &amp; ETF Database'!$D$4:$D$59,'Fund &amp; ETF Database'!$AH$4:$AH$59,"CHECK",FALSE)</f>
        <v>0</v>
      </c>
      <c r="AD40" s="276">
        <f>_xlfn.XLOOKUP($B40,'Fund &amp; ETF Database'!$D$4:$D$59,'Fund &amp; ETF Database'!$AI$4:$AI$59,"CHECK",FALSE)</f>
        <v>0</v>
      </c>
      <c r="AE40" s="276">
        <f>_xlfn.XLOOKUP($B40,'Fund &amp; ETF Database'!$D$4:$D$59,'Fund &amp; ETF Database'!$AJ$4:$AJ$59,"CHECK",FALSE)+_xlfn.XLOOKUP($B40,'Fund &amp; ETF Database'!$D$4:$D$59,'Fund &amp; ETF Database'!$AL$4:$AL$59,"CHECK",FALSE)+_xlfn.XLOOKUP($B40,'Fund &amp; ETF Database'!$D$4:$D$59,'Fund &amp; ETF Database'!$AM$4:$AM$59,"CHECK",FALSE)</f>
        <v>0</v>
      </c>
      <c r="AF40" s="276">
        <f>_xlfn.XLOOKUP($B40,'Fund &amp; ETF Database'!$D$4:$D$59,'Fund &amp; ETF Database'!$AK$4:$AK$59,"CHECK",FALSE)</f>
        <v>0</v>
      </c>
      <c r="AG40" s="276">
        <f>_xlfn.XLOOKUP($B40,'Fund &amp; ETF Database'!$D$4:$D$59,'Fund &amp; ETF Database'!$AO$4:$AO$59,"CHECK",FALSE)</f>
        <v>0</v>
      </c>
      <c r="AH40" s="276">
        <f>_xlfn.XLOOKUP($B40,'Fund &amp; ETF Database'!$D$4:$D$59,'Fund &amp; ETF Database'!$AN$4:$AN$59,"CHECK",FALSE)</f>
        <v>0</v>
      </c>
      <c r="AI40" s="276">
        <f>_xlfn.XLOOKUP($B40,'Fund &amp; ETF Database'!$D$4:$D$59,'Fund &amp; ETF Database'!$AP$4:$AP$59,"CHECK",FALSE)</f>
        <v>0</v>
      </c>
      <c r="AJ40" s="276">
        <f>_xlfn.XLOOKUP($B40,'Fund &amp; ETF Database'!$D$4:$D$59,'Fund &amp; ETF Database'!$AQ$4:$AQ$59,"CHECK",FALSE)</f>
        <v>0</v>
      </c>
      <c r="AK40" s="661">
        <f t="shared" si="0"/>
        <v>0</v>
      </c>
      <c r="AL40" s="661">
        <f t="shared" si="1"/>
        <v>0</v>
      </c>
      <c r="AM40" s="661">
        <f t="shared" si="2"/>
        <v>0</v>
      </c>
      <c r="AN40" s="661">
        <f t="shared" si="3"/>
        <v>0</v>
      </c>
      <c r="AO40" s="661">
        <f t="shared" si="4"/>
        <v>1</v>
      </c>
      <c r="AP40" s="661">
        <f t="shared" si="5"/>
        <v>0</v>
      </c>
      <c r="AQ40" s="661">
        <f t="shared" si="6"/>
        <v>0</v>
      </c>
      <c r="AR40" s="661">
        <f t="shared" si="7"/>
        <v>0</v>
      </c>
      <c r="AS40" s="661">
        <f t="shared" si="8"/>
        <v>0</v>
      </c>
      <c r="AT40" s="661">
        <f t="shared" si="9"/>
        <v>0</v>
      </c>
      <c r="AV40" s="661">
        <f t="shared" si="10"/>
        <v>1</v>
      </c>
      <c r="AX40" s="661">
        <f t="shared" si="11"/>
        <v>1</v>
      </c>
    </row>
    <row r="41" spans="1:50">
      <c r="A41" s="220" t="s">
        <v>134</v>
      </c>
      <c r="B41" s="221" t="s">
        <v>136</v>
      </c>
      <c r="C41" s="221" t="s">
        <v>1051</v>
      </c>
      <c r="D41" s="221" t="s">
        <v>42</v>
      </c>
      <c r="E41" s="221" t="s">
        <v>42</v>
      </c>
      <c r="F41" s="276">
        <v>0</v>
      </c>
      <c r="G41" s="276">
        <v>0.05</v>
      </c>
      <c r="H41" s="276" t="s">
        <v>420</v>
      </c>
      <c r="I41" s="277" t="s">
        <v>415</v>
      </c>
      <c r="J41" s="277">
        <v>1</v>
      </c>
      <c r="K41" s="277" t="s">
        <v>337</v>
      </c>
      <c r="L41" s="277" t="s">
        <v>603</v>
      </c>
      <c r="M41" s="276">
        <f>_xlfn.XLOOKUP(C41,'Model Ledger Fds'!$D$4:$D$58,'Model Ledger Fds'!$F$4:$F$58,0,FALSE)</f>
        <v>0</v>
      </c>
      <c r="N41" s="276">
        <v>0</v>
      </c>
      <c r="O41" s="276">
        <v>0.05</v>
      </c>
      <c r="P41" s="276">
        <f>_xlfn.XLOOKUP($B41,'Fund &amp; ETF Database'!$D$4:$D$59,'Fund &amp; ETF Database'!$R$4:$R$59,"CHECK",FALSE)+_xlfn.XLOOKUP($B41,'Fund &amp; ETF Database'!$D$4:$D$59,'Fund &amp; ETF Database'!$S$4:$S$59,"CHECK",FALSE)</f>
        <v>0</v>
      </c>
      <c r="Q41" s="276">
        <f>_xlfn.XLOOKUP($B41,'Fund &amp; ETF Database'!$D$4:$D$59,'Fund &amp; ETF Database'!$T$4:$T$59,"CHECK",FALSE)</f>
        <v>0</v>
      </c>
      <c r="R41" s="276">
        <f>_xlfn.XLOOKUP($B41,'Fund &amp; ETF Database'!$D$4:$D$59,'Fund &amp; ETF Database'!$U$4:$U$59,"CHECK",FALSE)</f>
        <v>0</v>
      </c>
      <c r="S41" s="276">
        <f>_xlfn.XLOOKUP($B41,'Fund &amp; ETF Database'!$D$4:$D$59,'Fund &amp; ETF Database'!$V$4:$V$59,"CHECK",FALSE)</f>
        <v>0</v>
      </c>
      <c r="T41" s="276">
        <f>_xlfn.XLOOKUP($B41,'Fund &amp; ETF Database'!$D$4:$D$59,'Fund &amp; ETF Database'!$W$4:$W$59,"CHECK",FALSE)</f>
        <v>0</v>
      </c>
      <c r="U41" s="276">
        <f>_xlfn.XLOOKUP($B41,'Fund &amp; ETF Database'!$D$4:$D$59,'Fund &amp; ETF Database'!$AA$4:$AA$59,"CHECK",FALSE)</f>
        <v>0</v>
      </c>
      <c r="V41" s="276">
        <f>_xlfn.XLOOKUP($B41,'Fund &amp; ETF Database'!$D$4:$D$59,'Fund &amp; ETF Database'!$X$4:$X$59,"CHECK",FALSE)</f>
        <v>0</v>
      </c>
      <c r="W41" s="276">
        <f>_xlfn.XLOOKUP($B41,'Fund &amp; ETF Database'!$D$4:$D$59,'Fund &amp; ETF Database'!$Y$4:$Y$59,"CHECK",FALSE)</f>
        <v>0</v>
      </c>
      <c r="X41" s="276">
        <f>_xlfn.XLOOKUP($B41,'Fund &amp; ETF Database'!$D$4:$D$59,'Fund &amp; ETF Database'!$Z$4:$Z$59,"CHECK",FALSE)</f>
        <v>0</v>
      </c>
      <c r="Y41" s="276">
        <f>_xlfn.XLOOKUP($B41,'Fund &amp; ETF Database'!$D$4:$D$59,'Fund &amp; ETF Database'!$AD$4:$AD$59,"CHECK",FALSE)</f>
        <v>0</v>
      </c>
      <c r="Z41" s="276">
        <f>_xlfn.XLOOKUP($B41,'Fund &amp; ETF Database'!$D$4:$D$59,'Fund &amp; ETF Database'!$AE$4:$AE$59,"CHECK",FALSE)</f>
        <v>0</v>
      </c>
      <c r="AA41" s="276">
        <f>_xlfn.XLOOKUP($B41,'Fund &amp; ETF Database'!$D$4:$D$59,'Fund &amp; ETF Database'!$AF$4:$AF$59,"CHECK",FALSE)</f>
        <v>0</v>
      </c>
      <c r="AB41" s="276">
        <f>_xlfn.XLOOKUP($B41,'Fund &amp; ETF Database'!$D$4:$D$59,'Fund &amp; ETF Database'!$AG$4:$AG$59,"CHECK",FALSE)</f>
        <v>1</v>
      </c>
      <c r="AC41" s="276">
        <f>_xlfn.XLOOKUP($B41,'Fund &amp; ETF Database'!$D$4:$D$59,'Fund &amp; ETF Database'!$AH$4:$AH$59,"CHECK",FALSE)</f>
        <v>0</v>
      </c>
      <c r="AD41" s="276">
        <f>_xlfn.XLOOKUP($B41,'Fund &amp; ETF Database'!$D$4:$D$59,'Fund &amp; ETF Database'!$AI$4:$AI$59,"CHECK",FALSE)</f>
        <v>0</v>
      </c>
      <c r="AE41" s="276">
        <f>_xlfn.XLOOKUP($B41,'Fund &amp; ETF Database'!$D$4:$D$59,'Fund &amp; ETF Database'!$AJ$4:$AJ$59,"CHECK",FALSE)+_xlfn.XLOOKUP($B41,'Fund &amp; ETF Database'!$D$4:$D$59,'Fund &amp; ETF Database'!$AL$4:$AL$59,"CHECK",FALSE)+_xlfn.XLOOKUP($B41,'Fund &amp; ETF Database'!$D$4:$D$59,'Fund &amp; ETF Database'!$AM$4:$AM$59,"CHECK",FALSE)</f>
        <v>0</v>
      </c>
      <c r="AF41" s="276">
        <f>_xlfn.XLOOKUP($B41,'Fund &amp; ETF Database'!$D$4:$D$59,'Fund &amp; ETF Database'!$AK$4:$AK$59,"CHECK",FALSE)</f>
        <v>0</v>
      </c>
      <c r="AG41" s="276">
        <f>_xlfn.XLOOKUP($B41,'Fund &amp; ETF Database'!$D$4:$D$59,'Fund &amp; ETF Database'!$AO$4:$AO$59,"CHECK",FALSE)</f>
        <v>0</v>
      </c>
      <c r="AH41" s="276">
        <f>_xlfn.XLOOKUP($B41,'Fund &amp; ETF Database'!$D$4:$D$59,'Fund &amp; ETF Database'!$AN$4:$AN$59,"CHECK",FALSE)</f>
        <v>0</v>
      </c>
      <c r="AI41" s="276">
        <f>_xlfn.XLOOKUP($B41,'Fund &amp; ETF Database'!$D$4:$D$59,'Fund &amp; ETF Database'!$AP$4:$AP$59,"CHECK",FALSE)</f>
        <v>0</v>
      </c>
      <c r="AJ41" s="276">
        <f>_xlfn.XLOOKUP($B41,'Fund &amp; ETF Database'!$D$4:$D$59,'Fund &amp; ETF Database'!$AQ$4:$AQ$59,"CHECK",FALSE)</f>
        <v>0</v>
      </c>
      <c r="AK41" s="661">
        <f t="shared" si="0"/>
        <v>0</v>
      </c>
      <c r="AL41" s="661">
        <f t="shared" si="1"/>
        <v>0</v>
      </c>
      <c r="AM41" s="661">
        <f t="shared" si="2"/>
        <v>0</v>
      </c>
      <c r="AN41" s="661">
        <f t="shared" si="3"/>
        <v>0</v>
      </c>
      <c r="AO41" s="661">
        <f t="shared" si="4"/>
        <v>1</v>
      </c>
      <c r="AP41" s="661">
        <f t="shared" si="5"/>
        <v>0</v>
      </c>
      <c r="AQ41" s="661">
        <f t="shared" si="6"/>
        <v>0</v>
      </c>
      <c r="AR41" s="661">
        <f t="shared" si="7"/>
        <v>0</v>
      </c>
      <c r="AS41" s="661">
        <f t="shared" si="8"/>
        <v>0</v>
      </c>
      <c r="AT41" s="661">
        <f t="shared" si="9"/>
        <v>0</v>
      </c>
      <c r="AV41" s="661">
        <f t="shared" si="10"/>
        <v>1</v>
      </c>
      <c r="AX41" s="661">
        <f t="shared" si="11"/>
        <v>1</v>
      </c>
    </row>
    <row r="42" spans="1:50">
      <c r="A42" s="220" t="s">
        <v>213</v>
      </c>
      <c r="B42" s="221" t="s">
        <v>72</v>
      </c>
      <c r="C42" s="221" t="s">
        <v>597</v>
      </c>
      <c r="D42" s="221" t="s">
        <v>49</v>
      </c>
      <c r="E42" s="221" t="s">
        <v>51</v>
      </c>
      <c r="F42" s="254">
        <v>0</v>
      </c>
      <c r="G42" s="254">
        <v>0.15</v>
      </c>
      <c r="H42" s="254" t="s">
        <v>433</v>
      </c>
      <c r="I42" s="277" t="s">
        <v>415</v>
      </c>
      <c r="J42" s="255">
        <v>5</v>
      </c>
      <c r="K42" s="255" t="s">
        <v>338</v>
      </c>
      <c r="L42" s="277" t="s">
        <v>604</v>
      </c>
      <c r="M42" s="276">
        <f>_xlfn.XLOOKUP(C42,'Model Ledger Fds'!$D$4:$D$58,'Model Ledger Fds'!$F$4:$F$58,0,FALSE)</f>
        <v>6.5700000000000008E-2</v>
      </c>
      <c r="N42" s="254">
        <v>7.4499999999999997E-2</v>
      </c>
      <c r="O42" s="254">
        <v>0.15</v>
      </c>
      <c r="P42" s="276">
        <f>_xlfn.XLOOKUP($B42,'Fund &amp; ETF Database'!$D$4:$D$59,'Fund &amp; ETF Database'!$R$4:$R$59,"CHECK",FALSE)+_xlfn.XLOOKUP($B42,'Fund &amp; ETF Database'!$D$4:$D$59,'Fund &amp; ETF Database'!$S$4:$S$59,"CHECK",FALSE)</f>
        <v>0</v>
      </c>
      <c r="Q42" s="276">
        <f>_xlfn.XLOOKUP($B42,'Fund &amp; ETF Database'!$D$4:$D$59,'Fund &amp; ETF Database'!$T$4:$T$59,"CHECK",FALSE)</f>
        <v>0</v>
      </c>
      <c r="R42" s="276">
        <f>_xlfn.XLOOKUP($B42,'Fund &amp; ETF Database'!$D$4:$D$59,'Fund &amp; ETF Database'!$U$4:$U$59,"CHECK",FALSE)</f>
        <v>0</v>
      </c>
      <c r="S42" s="276">
        <f>_xlfn.XLOOKUP($B42,'Fund &amp; ETF Database'!$D$4:$D$59,'Fund &amp; ETF Database'!$V$4:$V$59,"CHECK",FALSE)</f>
        <v>0</v>
      </c>
      <c r="T42" s="276">
        <f>_xlfn.XLOOKUP($B42,'Fund &amp; ETF Database'!$D$4:$D$59,'Fund &amp; ETF Database'!$W$4:$W$59,"CHECK",FALSE)</f>
        <v>0</v>
      </c>
      <c r="U42" s="276">
        <f>_xlfn.XLOOKUP($B42,'Fund &amp; ETF Database'!$D$4:$D$59,'Fund &amp; ETF Database'!$AA$4:$AA$59,"CHECK",FALSE)</f>
        <v>0</v>
      </c>
      <c r="V42" s="276">
        <f>_xlfn.XLOOKUP($B42,'Fund &amp; ETF Database'!$D$4:$D$59,'Fund &amp; ETF Database'!$X$4:$X$59,"CHECK",FALSE)</f>
        <v>0</v>
      </c>
      <c r="W42" s="276">
        <f>_xlfn.XLOOKUP($B42,'Fund &amp; ETF Database'!$D$4:$D$59,'Fund &amp; ETF Database'!$Y$4:$Y$59,"CHECK",FALSE)</f>
        <v>0</v>
      </c>
      <c r="X42" s="276">
        <f>_xlfn.XLOOKUP($B42,'Fund &amp; ETF Database'!$D$4:$D$59,'Fund &amp; ETF Database'!$Z$4:$Z$59,"CHECK",FALSE)</f>
        <v>0</v>
      </c>
      <c r="Y42" s="276">
        <f>_xlfn.XLOOKUP($B42,'Fund &amp; ETF Database'!$D$4:$D$59,'Fund &amp; ETF Database'!$AD$4:$AD$59,"CHECK",FALSE)</f>
        <v>0</v>
      </c>
      <c r="Z42" s="276">
        <f>_xlfn.XLOOKUP($B42,'Fund &amp; ETF Database'!$D$4:$D$59,'Fund &amp; ETF Database'!$AE$4:$AE$59,"CHECK",FALSE)</f>
        <v>0</v>
      </c>
      <c r="AA42" s="276">
        <f>_xlfn.XLOOKUP($B42,'Fund &amp; ETF Database'!$D$4:$D$59,'Fund &amp; ETF Database'!$AF$4:$AF$59,"CHECK",FALSE)</f>
        <v>0</v>
      </c>
      <c r="AB42" s="276">
        <f>_xlfn.XLOOKUP($B42,'Fund &amp; ETF Database'!$D$4:$D$59,'Fund &amp; ETF Database'!$AG$4:$AG$59,"CHECK",FALSE)</f>
        <v>0</v>
      </c>
      <c r="AC42" s="276">
        <f>_xlfn.XLOOKUP($B42,'Fund &amp; ETF Database'!$D$4:$D$59,'Fund &amp; ETF Database'!$AH$4:$AH$59,"CHECK",FALSE)</f>
        <v>0</v>
      </c>
      <c r="AD42" s="276">
        <f>_xlfn.XLOOKUP($B42,'Fund &amp; ETF Database'!$D$4:$D$59,'Fund &amp; ETF Database'!$AI$4:$AI$59,"CHECK",FALSE)</f>
        <v>0.22</v>
      </c>
      <c r="AE42" s="276">
        <f>_xlfn.XLOOKUP($B42,'Fund &amp; ETF Database'!$D$4:$D$59,'Fund &amp; ETF Database'!$AJ$4:$AJ$59,"CHECK",FALSE)+_xlfn.XLOOKUP($B42,'Fund &amp; ETF Database'!$D$4:$D$59,'Fund &amp; ETF Database'!$AL$4:$AL$59,"CHECK",FALSE)+_xlfn.XLOOKUP($B42,'Fund &amp; ETF Database'!$D$4:$D$59,'Fund &amp; ETF Database'!$AM$4:$AM$59,"CHECK",FALSE)</f>
        <v>0.52</v>
      </c>
      <c r="AF42" s="276">
        <f>_xlfn.XLOOKUP($B42,'Fund &amp; ETF Database'!$D$4:$D$59,'Fund &amp; ETF Database'!$AK$4:$AK$59,"CHECK",FALSE)</f>
        <v>0.16</v>
      </c>
      <c r="AG42" s="276">
        <f>_xlfn.XLOOKUP($B42,'Fund &amp; ETF Database'!$D$4:$D$59,'Fund &amp; ETF Database'!$AO$4:$AO$59,"CHECK",FALSE)</f>
        <v>0</v>
      </c>
      <c r="AH42" s="276">
        <f>_xlfn.XLOOKUP($B42,'Fund &amp; ETF Database'!$D$4:$D$59,'Fund &amp; ETF Database'!$AN$4:$AN$59,"CHECK",FALSE)</f>
        <v>0</v>
      </c>
      <c r="AI42" s="276">
        <f>_xlfn.XLOOKUP($B42,'Fund &amp; ETF Database'!$D$4:$D$59,'Fund &amp; ETF Database'!$AP$4:$AP$59,"CHECK",FALSE)</f>
        <v>0</v>
      </c>
      <c r="AJ42" s="276">
        <f>_xlfn.XLOOKUP($B42,'Fund &amp; ETF Database'!$D$4:$D$59,'Fund &amp; ETF Database'!$AQ$4:$AQ$59,"CHECK",FALSE)</f>
        <v>0.1</v>
      </c>
      <c r="AK42" s="661">
        <f t="shared" si="0"/>
        <v>0</v>
      </c>
      <c r="AL42" s="661">
        <f t="shared" si="1"/>
        <v>0</v>
      </c>
      <c r="AM42" s="661">
        <f t="shared" si="2"/>
        <v>0</v>
      </c>
      <c r="AN42" s="661">
        <f t="shared" si="3"/>
        <v>0</v>
      </c>
      <c r="AO42" s="661">
        <f t="shared" si="4"/>
        <v>0</v>
      </c>
      <c r="AP42" s="661">
        <f t="shared" si="5"/>
        <v>0.22</v>
      </c>
      <c r="AQ42" s="661">
        <f t="shared" si="6"/>
        <v>0.52</v>
      </c>
      <c r="AR42" s="661">
        <f t="shared" si="7"/>
        <v>0.16</v>
      </c>
      <c r="AS42" s="661">
        <f t="shared" si="8"/>
        <v>0</v>
      </c>
      <c r="AT42" s="661">
        <f t="shared" si="9"/>
        <v>0.1</v>
      </c>
      <c r="AV42" s="661">
        <f t="shared" si="10"/>
        <v>1</v>
      </c>
      <c r="AX42" s="661">
        <f t="shared" si="11"/>
        <v>1</v>
      </c>
    </row>
    <row r="43" spans="1:50">
      <c r="A43" s="220" t="s">
        <v>601</v>
      </c>
      <c r="B43" s="221" t="s">
        <v>593</v>
      </c>
      <c r="C43" s="221" t="s">
        <v>1052</v>
      </c>
      <c r="D43" s="221" t="s">
        <v>49</v>
      </c>
      <c r="E43" s="221" t="s">
        <v>240</v>
      </c>
      <c r="F43" s="254">
        <v>0</v>
      </c>
      <c r="G43" s="254">
        <v>0.1</v>
      </c>
      <c r="H43" s="254" t="s">
        <v>433</v>
      </c>
      <c r="I43" s="277" t="s">
        <v>415</v>
      </c>
      <c r="J43" s="255">
        <v>3</v>
      </c>
      <c r="K43" s="255" t="s">
        <v>338</v>
      </c>
      <c r="L43" s="277" t="s">
        <v>604</v>
      </c>
      <c r="M43" s="276">
        <f>_xlfn.XLOOKUP(C43,'Model Ledger Fds'!$D$4:$D$58,'Model Ledger Fds'!$F$4:$F$58,0,FALSE)</f>
        <v>5.8499999999999996E-2</v>
      </c>
      <c r="N43" s="254">
        <v>6.9500000000000006E-2</v>
      </c>
      <c r="O43" s="254">
        <v>7.0000000000000007E-2</v>
      </c>
      <c r="P43" s="276">
        <f>_xlfn.XLOOKUP($B43,'Fund &amp; ETF Database'!$D$4:$D$59,'Fund &amp; ETF Database'!$R$4:$R$59,"CHECK",FALSE)+_xlfn.XLOOKUP($B43,'Fund &amp; ETF Database'!$D$4:$D$59,'Fund &amp; ETF Database'!$S$4:$S$59,"CHECK",FALSE)</f>
        <v>0</v>
      </c>
      <c r="Q43" s="276">
        <f>_xlfn.XLOOKUP($B43,'Fund &amp; ETF Database'!$D$4:$D$59,'Fund &amp; ETF Database'!$T$4:$T$59,"CHECK",FALSE)</f>
        <v>0</v>
      </c>
      <c r="R43" s="276">
        <f>_xlfn.XLOOKUP($B43,'Fund &amp; ETF Database'!$D$4:$D$59,'Fund &amp; ETF Database'!$U$4:$U$59,"CHECK",FALSE)</f>
        <v>0</v>
      </c>
      <c r="S43" s="276">
        <f>_xlfn.XLOOKUP($B43,'Fund &amp; ETF Database'!$D$4:$D$59,'Fund &amp; ETF Database'!$V$4:$V$59,"CHECK",FALSE)</f>
        <v>0</v>
      </c>
      <c r="T43" s="276">
        <f>_xlfn.XLOOKUP($B43,'Fund &amp; ETF Database'!$D$4:$D$59,'Fund &amp; ETF Database'!$W$4:$W$59,"CHECK",FALSE)</f>
        <v>0</v>
      </c>
      <c r="U43" s="276">
        <f>_xlfn.XLOOKUP($B43,'Fund &amp; ETF Database'!$D$4:$D$59,'Fund &amp; ETF Database'!$AA$4:$AA$59,"CHECK",FALSE)</f>
        <v>0</v>
      </c>
      <c r="V43" s="276">
        <f>_xlfn.XLOOKUP($B43,'Fund &amp; ETF Database'!$D$4:$D$59,'Fund &amp; ETF Database'!$X$4:$X$59,"CHECK",FALSE)</f>
        <v>0</v>
      </c>
      <c r="W43" s="276">
        <f>_xlfn.XLOOKUP($B43,'Fund &amp; ETF Database'!$D$4:$D$59,'Fund &amp; ETF Database'!$Y$4:$Y$59,"CHECK",FALSE)</f>
        <v>0</v>
      </c>
      <c r="X43" s="276">
        <f>_xlfn.XLOOKUP($B43,'Fund &amp; ETF Database'!$D$4:$D$59,'Fund &amp; ETF Database'!$Z$4:$Z$59,"CHECK",FALSE)</f>
        <v>0</v>
      </c>
      <c r="Y43" s="276">
        <f>_xlfn.XLOOKUP($B43,'Fund &amp; ETF Database'!$D$4:$D$59,'Fund &amp; ETF Database'!$AD$4:$AD$59,"CHECK",FALSE)</f>
        <v>0</v>
      </c>
      <c r="Z43" s="276">
        <f>_xlfn.XLOOKUP($B43,'Fund &amp; ETF Database'!$D$4:$D$59,'Fund &amp; ETF Database'!$AE$4:$AE$59,"CHECK",FALSE)</f>
        <v>0</v>
      </c>
      <c r="AA43" s="276">
        <f>_xlfn.XLOOKUP($B43,'Fund &amp; ETF Database'!$D$4:$D$59,'Fund &amp; ETF Database'!$AF$4:$AF$59,"CHECK",FALSE)</f>
        <v>0</v>
      </c>
      <c r="AB43" s="276">
        <f>_xlfn.XLOOKUP($B43,'Fund &amp; ETF Database'!$D$4:$D$59,'Fund &amp; ETF Database'!$AG$4:$AG$59,"CHECK",FALSE)</f>
        <v>0</v>
      </c>
      <c r="AC43" s="276">
        <f>_xlfn.XLOOKUP($B43,'Fund &amp; ETF Database'!$D$4:$D$59,'Fund &amp; ETF Database'!$AH$4:$AH$59,"CHECK",FALSE)</f>
        <v>0</v>
      </c>
      <c r="AD43" s="276">
        <f>_xlfn.XLOOKUP($B43,'Fund &amp; ETF Database'!$D$4:$D$59,'Fund &amp; ETF Database'!$AI$4:$AI$59,"CHECK",FALSE)</f>
        <v>0</v>
      </c>
      <c r="AE43" s="276">
        <f>_xlfn.XLOOKUP($B43,'Fund &amp; ETF Database'!$D$4:$D$59,'Fund &amp; ETF Database'!$AJ$4:$AJ$59,"CHECK",FALSE)+_xlfn.XLOOKUP($B43,'Fund &amp; ETF Database'!$D$4:$D$59,'Fund &amp; ETF Database'!$AL$4:$AL$59,"CHECK",FALSE)+_xlfn.XLOOKUP($B43,'Fund &amp; ETF Database'!$D$4:$D$59,'Fund &amp; ETF Database'!$AM$4:$AM$59,"CHECK",FALSE)</f>
        <v>0</v>
      </c>
      <c r="AF43" s="276">
        <f>_xlfn.XLOOKUP($B43,'Fund &amp; ETF Database'!$D$4:$D$59,'Fund &amp; ETF Database'!$AK$4:$AK$59,"CHECK",FALSE)</f>
        <v>0</v>
      </c>
      <c r="AG43" s="276">
        <f>_xlfn.XLOOKUP($B43,'Fund &amp; ETF Database'!$D$4:$D$59,'Fund &amp; ETF Database'!$AO$4:$AO$59,"CHECK",FALSE)</f>
        <v>0</v>
      </c>
      <c r="AH43" s="276">
        <f>_xlfn.XLOOKUP($B43,'Fund &amp; ETF Database'!$D$4:$D$59,'Fund &amp; ETF Database'!$AN$4:$AN$59,"CHECK",FALSE)</f>
        <v>0</v>
      </c>
      <c r="AI43" s="276">
        <f>_xlfn.XLOOKUP($B43,'Fund &amp; ETF Database'!$D$4:$D$59,'Fund &amp; ETF Database'!$AP$4:$AP$59,"CHECK",FALSE)</f>
        <v>0</v>
      </c>
      <c r="AJ43" s="276">
        <f>_xlfn.XLOOKUP($B43,'Fund &amp; ETF Database'!$D$4:$D$59,'Fund &amp; ETF Database'!$AQ$4:$AQ$59,"CHECK",FALSE)</f>
        <v>1</v>
      </c>
      <c r="AK43" s="661">
        <f t="shared" si="0"/>
        <v>0</v>
      </c>
      <c r="AL43" s="661">
        <f t="shared" si="1"/>
        <v>0</v>
      </c>
      <c r="AM43" s="661">
        <f t="shared" si="2"/>
        <v>0</v>
      </c>
      <c r="AN43" s="661">
        <f t="shared" si="3"/>
        <v>0</v>
      </c>
      <c r="AO43" s="661">
        <f t="shared" si="4"/>
        <v>0</v>
      </c>
      <c r="AP43" s="661">
        <f t="shared" si="5"/>
        <v>0</v>
      </c>
      <c r="AQ43" s="661">
        <f t="shared" si="6"/>
        <v>0</v>
      </c>
      <c r="AR43" s="661">
        <f t="shared" si="7"/>
        <v>0</v>
      </c>
      <c r="AS43" s="661">
        <f t="shared" si="8"/>
        <v>0</v>
      </c>
      <c r="AT43" s="661">
        <f t="shared" si="9"/>
        <v>1</v>
      </c>
      <c r="AV43" s="661">
        <f t="shared" si="10"/>
        <v>1</v>
      </c>
      <c r="AX43" s="661">
        <f t="shared" si="11"/>
        <v>1</v>
      </c>
    </row>
    <row r="44" spans="1:50">
      <c r="A44" s="220" t="s">
        <v>212</v>
      </c>
      <c r="B44" s="221" t="s">
        <v>26</v>
      </c>
      <c r="C44" s="221" t="s">
        <v>600</v>
      </c>
      <c r="D44" s="221" t="s">
        <v>49</v>
      </c>
      <c r="E44" s="221" t="s">
        <v>51</v>
      </c>
      <c r="F44" s="254">
        <v>0</v>
      </c>
      <c r="G44" s="254">
        <v>0.1</v>
      </c>
      <c r="H44" s="254" t="s">
        <v>433</v>
      </c>
      <c r="I44" s="277" t="s">
        <v>415</v>
      </c>
      <c r="J44" s="255">
        <v>3</v>
      </c>
      <c r="K44" s="255" t="s">
        <v>338</v>
      </c>
      <c r="L44" s="277" t="s">
        <v>604</v>
      </c>
      <c r="M44" s="276">
        <f>_xlfn.XLOOKUP(C44,'Model Ledger Fds'!$D$4:$D$58,'Model Ledger Fds'!$F$4:$F$58,0,FALSE)</f>
        <v>5.8499999999999996E-2</v>
      </c>
      <c r="N44" s="254">
        <v>5.7999999999999996E-2</v>
      </c>
      <c r="O44" s="254">
        <v>0.1</v>
      </c>
      <c r="P44" s="276">
        <f>_xlfn.XLOOKUP($B44,'Fund &amp; ETF Database'!$D$4:$D$59,'Fund &amp; ETF Database'!$R$4:$R$59,"CHECK",FALSE)+_xlfn.XLOOKUP($B44,'Fund &amp; ETF Database'!$D$4:$D$59,'Fund &amp; ETF Database'!$S$4:$S$59,"CHECK",FALSE)</f>
        <v>0</v>
      </c>
      <c r="Q44" s="276">
        <f>_xlfn.XLOOKUP($B44,'Fund &amp; ETF Database'!$D$4:$D$59,'Fund &amp; ETF Database'!$T$4:$T$59,"CHECK",FALSE)</f>
        <v>0</v>
      </c>
      <c r="R44" s="276">
        <f>_xlfn.XLOOKUP($B44,'Fund &amp; ETF Database'!$D$4:$D$59,'Fund &amp; ETF Database'!$U$4:$U$59,"CHECK",FALSE)</f>
        <v>0</v>
      </c>
      <c r="S44" s="276">
        <f>_xlfn.XLOOKUP($B44,'Fund &amp; ETF Database'!$D$4:$D$59,'Fund &amp; ETF Database'!$V$4:$V$59,"CHECK",FALSE)</f>
        <v>0</v>
      </c>
      <c r="T44" s="276">
        <f>_xlfn.XLOOKUP($B44,'Fund &amp; ETF Database'!$D$4:$D$59,'Fund &amp; ETF Database'!$W$4:$W$59,"CHECK",FALSE)</f>
        <v>0</v>
      </c>
      <c r="U44" s="276">
        <f>_xlfn.XLOOKUP($B44,'Fund &amp; ETF Database'!$D$4:$D$59,'Fund &amp; ETF Database'!$AA$4:$AA$59,"CHECK",FALSE)</f>
        <v>0</v>
      </c>
      <c r="V44" s="276">
        <f>_xlfn.XLOOKUP($B44,'Fund &amp; ETF Database'!$D$4:$D$59,'Fund &amp; ETF Database'!$X$4:$X$59,"CHECK",FALSE)</f>
        <v>0</v>
      </c>
      <c r="W44" s="276">
        <f>_xlfn.XLOOKUP($B44,'Fund &amp; ETF Database'!$D$4:$D$59,'Fund &amp; ETF Database'!$Y$4:$Y$59,"CHECK",FALSE)</f>
        <v>0</v>
      </c>
      <c r="X44" s="276">
        <f>_xlfn.XLOOKUP($B44,'Fund &amp; ETF Database'!$D$4:$D$59,'Fund &amp; ETF Database'!$Z$4:$Z$59,"CHECK",FALSE)</f>
        <v>0</v>
      </c>
      <c r="Y44" s="276">
        <f>_xlfn.XLOOKUP($B44,'Fund &amp; ETF Database'!$D$4:$D$59,'Fund &amp; ETF Database'!$AD$4:$AD$59,"CHECK",FALSE)</f>
        <v>0</v>
      </c>
      <c r="Z44" s="276">
        <f>_xlfn.XLOOKUP($B44,'Fund &amp; ETF Database'!$D$4:$D$59,'Fund &amp; ETF Database'!$AE$4:$AE$59,"CHECK",FALSE)</f>
        <v>0</v>
      </c>
      <c r="AA44" s="276">
        <f>_xlfn.XLOOKUP($B44,'Fund &amp; ETF Database'!$D$4:$D$59,'Fund &amp; ETF Database'!$AF$4:$AF$59,"CHECK",FALSE)</f>
        <v>0</v>
      </c>
      <c r="AB44" s="276">
        <f>_xlfn.XLOOKUP($B44,'Fund &amp; ETF Database'!$D$4:$D$59,'Fund &amp; ETF Database'!$AG$4:$AG$59,"CHECK",FALSE)</f>
        <v>0</v>
      </c>
      <c r="AC44" s="276">
        <f>_xlfn.XLOOKUP($B44,'Fund &amp; ETF Database'!$D$4:$D$59,'Fund &amp; ETF Database'!$AH$4:$AH$59,"CHECK",FALSE)</f>
        <v>0</v>
      </c>
      <c r="AD44" s="276">
        <f>_xlfn.XLOOKUP($B44,'Fund &amp; ETF Database'!$D$4:$D$59,'Fund &amp; ETF Database'!$AI$4:$AI$59,"CHECK",FALSE)</f>
        <v>0</v>
      </c>
      <c r="AE44" s="276">
        <f>_xlfn.XLOOKUP($B44,'Fund &amp; ETF Database'!$D$4:$D$59,'Fund &amp; ETF Database'!$AJ$4:$AJ$59,"CHECK",FALSE)+_xlfn.XLOOKUP($B44,'Fund &amp; ETF Database'!$D$4:$D$59,'Fund &amp; ETF Database'!$AL$4:$AL$59,"CHECK",FALSE)+_xlfn.XLOOKUP($B44,'Fund &amp; ETF Database'!$D$4:$D$59,'Fund &amp; ETF Database'!$AM$4:$AM$59,"CHECK",FALSE)</f>
        <v>0.86</v>
      </c>
      <c r="AF44" s="276">
        <f>_xlfn.XLOOKUP($B44,'Fund &amp; ETF Database'!$D$4:$D$59,'Fund &amp; ETF Database'!$AK$4:$AK$59,"CHECK",FALSE)</f>
        <v>0.14000000000000001</v>
      </c>
      <c r="AG44" s="276">
        <f>_xlfn.XLOOKUP($B44,'Fund &amp; ETF Database'!$D$4:$D$59,'Fund &amp; ETF Database'!$AO$4:$AO$59,"CHECK",FALSE)</f>
        <v>0</v>
      </c>
      <c r="AH44" s="276">
        <f>_xlfn.XLOOKUP($B44,'Fund &amp; ETF Database'!$D$4:$D$59,'Fund &amp; ETF Database'!$AN$4:$AN$59,"CHECK",FALSE)</f>
        <v>0</v>
      </c>
      <c r="AI44" s="276">
        <f>_xlfn.XLOOKUP($B44,'Fund &amp; ETF Database'!$D$4:$D$59,'Fund &amp; ETF Database'!$AP$4:$AP$59,"CHECK",FALSE)</f>
        <v>0</v>
      </c>
      <c r="AJ44" s="276">
        <f>_xlfn.XLOOKUP($B44,'Fund &amp; ETF Database'!$D$4:$D$59,'Fund &amp; ETF Database'!$AQ$4:$AQ$59,"CHECK",FALSE)</f>
        <v>0</v>
      </c>
      <c r="AK44" s="661">
        <f t="shared" si="0"/>
        <v>0</v>
      </c>
      <c r="AL44" s="661">
        <f t="shared" si="1"/>
        <v>0</v>
      </c>
      <c r="AM44" s="661">
        <f t="shared" si="2"/>
        <v>0</v>
      </c>
      <c r="AN44" s="661">
        <f t="shared" si="3"/>
        <v>0</v>
      </c>
      <c r="AO44" s="661">
        <f t="shared" si="4"/>
        <v>0</v>
      </c>
      <c r="AP44" s="661">
        <f t="shared" si="5"/>
        <v>0</v>
      </c>
      <c r="AQ44" s="661">
        <f t="shared" si="6"/>
        <v>0.86</v>
      </c>
      <c r="AR44" s="661">
        <f t="shared" si="7"/>
        <v>0.14000000000000001</v>
      </c>
      <c r="AS44" s="661">
        <f t="shared" si="8"/>
        <v>0</v>
      </c>
      <c r="AT44" s="661">
        <f t="shared" si="9"/>
        <v>0</v>
      </c>
      <c r="AV44" s="661">
        <f t="shared" si="10"/>
        <v>1</v>
      </c>
      <c r="AX44" s="661">
        <f t="shared" si="11"/>
        <v>1</v>
      </c>
    </row>
    <row r="45" spans="1:50">
      <c r="A45" s="220" t="s">
        <v>436</v>
      </c>
      <c r="B45" s="221" t="s">
        <v>779</v>
      </c>
      <c r="C45" s="221" t="s">
        <v>437</v>
      </c>
      <c r="D45" s="221" t="s">
        <v>49</v>
      </c>
      <c r="E45" s="221" t="s">
        <v>51</v>
      </c>
      <c r="F45" s="254">
        <v>0</v>
      </c>
      <c r="G45" s="254">
        <v>0.1</v>
      </c>
      <c r="H45" s="254" t="s">
        <v>433</v>
      </c>
      <c r="I45" s="277" t="s">
        <v>415</v>
      </c>
      <c r="J45" s="255">
        <v>5</v>
      </c>
      <c r="K45" s="255" t="s">
        <v>338</v>
      </c>
      <c r="L45" s="277" t="s">
        <v>604</v>
      </c>
      <c r="M45" s="276">
        <f>_xlfn.XLOOKUP(C45,'Model Ledger Fds'!$D$4:$D$58,'Model Ledger Fds'!$F$4:$F$58,0,FALSE)</f>
        <v>7.7300000000000008E-2</v>
      </c>
      <c r="N45" s="254">
        <v>7.6499999999999999E-2</v>
      </c>
      <c r="O45" s="254">
        <v>0.1</v>
      </c>
      <c r="P45" s="276">
        <f>_xlfn.XLOOKUP($B45,'Fund &amp; ETF Database'!$D$4:$D$59,'Fund &amp; ETF Database'!$R$4:$R$59,"CHECK",FALSE)+_xlfn.XLOOKUP($B45,'Fund &amp; ETF Database'!$D$4:$D$59,'Fund &amp; ETF Database'!$S$4:$S$59,"CHECK",FALSE)</f>
        <v>0</v>
      </c>
      <c r="Q45" s="276">
        <f>_xlfn.XLOOKUP($B45,'Fund &amp; ETF Database'!$D$4:$D$59,'Fund &amp; ETF Database'!$T$4:$T$59,"CHECK",FALSE)</f>
        <v>0</v>
      </c>
      <c r="R45" s="276">
        <f>_xlfn.XLOOKUP($B45,'Fund &amp; ETF Database'!$D$4:$D$59,'Fund &amp; ETF Database'!$U$4:$U$59,"CHECK",FALSE)</f>
        <v>0</v>
      </c>
      <c r="S45" s="276">
        <f>_xlfn.XLOOKUP($B45,'Fund &amp; ETF Database'!$D$4:$D$59,'Fund &amp; ETF Database'!$V$4:$V$59,"CHECK",FALSE)</f>
        <v>0</v>
      </c>
      <c r="T45" s="276">
        <f>_xlfn.XLOOKUP($B45,'Fund &amp; ETF Database'!$D$4:$D$59,'Fund &amp; ETF Database'!$W$4:$W$59,"CHECK",FALSE)</f>
        <v>0</v>
      </c>
      <c r="U45" s="276">
        <f>_xlfn.XLOOKUP($B45,'Fund &amp; ETF Database'!$D$4:$D$59,'Fund &amp; ETF Database'!$AA$4:$AA$59,"CHECK",FALSE)</f>
        <v>0</v>
      </c>
      <c r="V45" s="276">
        <f>_xlfn.XLOOKUP($B45,'Fund &amp; ETF Database'!$D$4:$D$59,'Fund &amp; ETF Database'!$X$4:$X$59,"CHECK",FALSE)</f>
        <v>0</v>
      </c>
      <c r="W45" s="276">
        <f>_xlfn.XLOOKUP($B45,'Fund &amp; ETF Database'!$D$4:$D$59,'Fund &amp; ETF Database'!$Y$4:$Y$59,"CHECK",FALSE)</f>
        <v>0</v>
      </c>
      <c r="X45" s="276">
        <f>_xlfn.XLOOKUP($B45,'Fund &amp; ETF Database'!$D$4:$D$59,'Fund &amp; ETF Database'!$Z$4:$Z$59,"CHECK",FALSE)</f>
        <v>0</v>
      </c>
      <c r="Y45" s="276">
        <f>_xlfn.XLOOKUP($B45,'Fund &amp; ETF Database'!$D$4:$D$59,'Fund &amp; ETF Database'!$AD$4:$AD$59,"CHECK",FALSE)</f>
        <v>0</v>
      </c>
      <c r="Z45" s="276">
        <f>_xlfn.XLOOKUP($B45,'Fund &amp; ETF Database'!$D$4:$D$59,'Fund &amp; ETF Database'!$AE$4:$AE$59,"CHECK",FALSE)</f>
        <v>0</v>
      </c>
      <c r="AA45" s="276">
        <f>_xlfn.XLOOKUP($B45,'Fund &amp; ETF Database'!$D$4:$D$59,'Fund &amp; ETF Database'!$AF$4:$AF$59,"CHECK",FALSE)</f>
        <v>0</v>
      </c>
      <c r="AB45" s="276">
        <f>_xlfn.XLOOKUP($B45,'Fund &amp; ETF Database'!$D$4:$D$59,'Fund &amp; ETF Database'!$AG$4:$AG$59,"CHECK",FALSE)</f>
        <v>0</v>
      </c>
      <c r="AC45" s="276">
        <f>_xlfn.XLOOKUP($B45,'Fund &amp; ETF Database'!$D$4:$D$59,'Fund &amp; ETF Database'!$AH$4:$AH$59,"CHECK",FALSE)</f>
        <v>0</v>
      </c>
      <c r="AD45" s="276">
        <f>_xlfn.XLOOKUP($B45,'Fund &amp; ETF Database'!$D$4:$D$59,'Fund &amp; ETF Database'!$AI$4:$AI$59,"CHECK",FALSE)</f>
        <v>0</v>
      </c>
      <c r="AE45" s="276">
        <f>_xlfn.XLOOKUP($B45,'Fund &amp; ETF Database'!$D$4:$D$59,'Fund &amp; ETF Database'!$AJ$4:$AJ$59,"CHECK",FALSE)+_xlfn.XLOOKUP($B45,'Fund &amp; ETF Database'!$D$4:$D$59,'Fund &amp; ETF Database'!$AL$4:$AL$59,"CHECK",FALSE)+_xlfn.XLOOKUP($B45,'Fund &amp; ETF Database'!$D$4:$D$59,'Fund &amp; ETF Database'!$AM$4:$AM$59,"CHECK",FALSE)</f>
        <v>1</v>
      </c>
      <c r="AF45" s="276">
        <f>_xlfn.XLOOKUP($B45,'Fund &amp; ETF Database'!$D$4:$D$59,'Fund &amp; ETF Database'!$AK$4:$AK$59,"CHECK",FALSE)</f>
        <v>0</v>
      </c>
      <c r="AG45" s="276">
        <f>_xlfn.XLOOKUP($B45,'Fund &amp; ETF Database'!$D$4:$D$59,'Fund &amp; ETF Database'!$AO$4:$AO$59,"CHECK",FALSE)</f>
        <v>0</v>
      </c>
      <c r="AH45" s="276">
        <f>_xlfn.XLOOKUP($B45,'Fund &amp; ETF Database'!$D$4:$D$59,'Fund &amp; ETF Database'!$AN$4:$AN$59,"CHECK",FALSE)</f>
        <v>0</v>
      </c>
      <c r="AI45" s="276">
        <f>_xlfn.XLOOKUP($B45,'Fund &amp; ETF Database'!$D$4:$D$59,'Fund &amp; ETF Database'!$AP$4:$AP$59,"CHECK",FALSE)</f>
        <v>0</v>
      </c>
      <c r="AJ45" s="276">
        <f>_xlfn.XLOOKUP($B45,'Fund &amp; ETF Database'!$D$4:$D$59,'Fund &amp; ETF Database'!$AQ$4:$AQ$59,"CHECK",FALSE)</f>
        <v>0</v>
      </c>
      <c r="AK45" s="661">
        <f t="shared" si="0"/>
        <v>0</v>
      </c>
      <c r="AL45" s="661">
        <f t="shared" si="1"/>
        <v>0</v>
      </c>
      <c r="AM45" s="661">
        <f t="shared" si="2"/>
        <v>0</v>
      </c>
      <c r="AN45" s="661">
        <f t="shared" si="3"/>
        <v>0</v>
      </c>
      <c r="AO45" s="661">
        <f t="shared" si="4"/>
        <v>0</v>
      </c>
      <c r="AP45" s="661">
        <f t="shared" si="5"/>
        <v>0</v>
      </c>
      <c r="AQ45" s="661">
        <f t="shared" si="6"/>
        <v>1</v>
      </c>
      <c r="AR45" s="661">
        <f t="shared" si="7"/>
        <v>0</v>
      </c>
      <c r="AS45" s="661">
        <f t="shared" si="8"/>
        <v>0</v>
      </c>
      <c r="AT45" s="661">
        <f t="shared" si="9"/>
        <v>0</v>
      </c>
      <c r="AV45" s="661">
        <f t="shared" si="10"/>
        <v>1</v>
      </c>
      <c r="AX45" s="661">
        <f t="shared" si="11"/>
        <v>1</v>
      </c>
    </row>
    <row r="46" spans="1:50">
      <c r="A46" s="220" t="s">
        <v>1061</v>
      </c>
      <c r="B46" s="221" t="s">
        <v>434</v>
      </c>
      <c r="C46" s="221" t="s">
        <v>1054</v>
      </c>
      <c r="D46" s="221" t="s">
        <v>49</v>
      </c>
      <c r="E46" s="221" t="s">
        <v>51</v>
      </c>
      <c r="F46" s="276">
        <v>0</v>
      </c>
      <c r="G46" s="276">
        <v>0</v>
      </c>
      <c r="H46" s="276" t="s">
        <v>433</v>
      </c>
      <c r="I46" s="277" t="s">
        <v>415</v>
      </c>
      <c r="J46" s="277">
        <v>5</v>
      </c>
      <c r="K46" s="277" t="s">
        <v>338</v>
      </c>
      <c r="L46" s="277" t="s">
        <v>1055</v>
      </c>
      <c r="M46" s="276">
        <f>_xlfn.XLOOKUP(C46,'Model Ledger Fds'!$D$4:$D$58,'Model Ledger Fds'!$F$4:$F$58,0,FALSE)</f>
        <v>0</v>
      </c>
      <c r="N46" s="276">
        <v>0</v>
      </c>
      <c r="O46" s="276">
        <v>0</v>
      </c>
      <c r="P46" s="276">
        <f>_xlfn.XLOOKUP($B46,'Fund &amp; ETF Database'!$D$4:$D$59,'Fund &amp; ETF Database'!$R$4:$R$59,"CHECK",FALSE)+_xlfn.XLOOKUP($B46,'Fund &amp; ETF Database'!$D$4:$D$59,'Fund &amp; ETF Database'!$S$4:$S$59,"CHECK",FALSE)</f>
        <v>0</v>
      </c>
      <c r="Q46" s="276">
        <f>_xlfn.XLOOKUP($B46,'Fund &amp; ETF Database'!$D$4:$D$59,'Fund &amp; ETF Database'!$T$4:$T$59,"CHECK",FALSE)</f>
        <v>0</v>
      </c>
      <c r="R46" s="276">
        <f>_xlfn.XLOOKUP($B46,'Fund &amp; ETF Database'!$D$4:$D$59,'Fund &amp; ETF Database'!$U$4:$U$59,"CHECK",FALSE)</f>
        <v>0</v>
      </c>
      <c r="S46" s="276">
        <f>_xlfn.XLOOKUP($B46,'Fund &amp; ETF Database'!$D$4:$D$59,'Fund &amp; ETF Database'!$V$4:$V$59,"CHECK",FALSE)</f>
        <v>0</v>
      </c>
      <c r="T46" s="276">
        <f>_xlfn.XLOOKUP($B46,'Fund &amp; ETF Database'!$D$4:$D$59,'Fund &amp; ETF Database'!$W$4:$W$59,"CHECK",FALSE)</f>
        <v>0</v>
      </c>
      <c r="U46" s="276">
        <f>_xlfn.XLOOKUP($B46,'Fund &amp; ETF Database'!$D$4:$D$59,'Fund &amp; ETF Database'!$AA$4:$AA$59,"CHECK",FALSE)</f>
        <v>0</v>
      </c>
      <c r="V46" s="276">
        <f>_xlfn.XLOOKUP($B46,'Fund &amp; ETF Database'!$D$4:$D$59,'Fund &amp; ETF Database'!$X$4:$X$59,"CHECK",FALSE)</f>
        <v>0</v>
      </c>
      <c r="W46" s="276">
        <f>_xlfn.XLOOKUP($B46,'Fund &amp; ETF Database'!$D$4:$D$59,'Fund &amp; ETF Database'!$Y$4:$Y$59,"CHECK",FALSE)</f>
        <v>0</v>
      </c>
      <c r="X46" s="276">
        <f>_xlfn.XLOOKUP($B46,'Fund &amp; ETF Database'!$D$4:$D$59,'Fund &amp; ETF Database'!$Z$4:$Z$59,"CHECK",FALSE)</f>
        <v>0</v>
      </c>
      <c r="Y46" s="276">
        <f>_xlfn.XLOOKUP($B46,'Fund &amp; ETF Database'!$D$4:$D$59,'Fund &amp; ETF Database'!$AD$4:$AD$59,"CHECK",FALSE)</f>
        <v>0</v>
      </c>
      <c r="Z46" s="276">
        <f>_xlfn.XLOOKUP($B46,'Fund &amp; ETF Database'!$D$4:$D$59,'Fund &amp; ETF Database'!$AE$4:$AE$59,"CHECK",FALSE)</f>
        <v>0</v>
      </c>
      <c r="AA46" s="276">
        <f>_xlfn.XLOOKUP($B46,'Fund &amp; ETF Database'!$D$4:$D$59,'Fund &amp; ETF Database'!$AF$4:$AF$59,"CHECK",FALSE)</f>
        <v>0</v>
      </c>
      <c r="AB46" s="276">
        <f>_xlfn.XLOOKUP($B46,'Fund &amp; ETF Database'!$D$4:$D$59,'Fund &amp; ETF Database'!$AG$4:$AG$59,"CHECK",FALSE)</f>
        <v>0</v>
      </c>
      <c r="AC46" s="276">
        <f>_xlfn.XLOOKUP($B46,'Fund &amp; ETF Database'!$D$4:$D$59,'Fund &amp; ETF Database'!$AH$4:$AH$59,"CHECK",FALSE)</f>
        <v>0</v>
      </c>
      <c r="AD46" s="276">
        <f>_xlfn.XLOOKUP($B46,'Fund &amp; ETF Database'!$D$4:$D$59,'Fund &amp; ETF Database'!$AI$4:$AI$59,"CHECK",FALSE)</f>
        <v>0</v>
      </c>
      <c r="AE46" s="276">
        <f>_xlfn.XLOOKUP($B46,'Fund &amp; ETF Database'!$D$4:$D$59,'Fund &amp; ETF Database'!$AJ$4:$AJ$59,"CHECK",FALSE)+_xlfn.XLOOKUP($B46,'Fund &amp; ETF Database'!$D$4:$D$59,'Fund &amp; ETF Database'!$AL$4:$AL$59,"CHECK",FALSE)+_xlfn.XLOOKUP($B46,'Fund &amp; ETF Database'!$D$4:$D$59,'Fund &amp; ETF Database'!$AM$4:$AM$59,"CHECK",FALSE)</f>
        <v>1</v>
      </c>
      <c r="AF46" s="276">
        <f>_xlfn.XLOOKUP($B46,'Fund &amp; ETF Database'!$D$4:$D$59,'Fund &amp; ETF Database'!$AK$4:$AK$59,"CHECK",FALSE)</f>
        <v>0</v>
      </c>
      <c r="AG46" s="276">
        <f>_xlfn.XLOOKUP($B46,'Fund &amp; ETF Database'!$D$4:$D$59,'Fund &amp; ETF Database'!$AO$4:$AO$59,"CHECK",FALSE)</f>
        <v>0</v>
      </c>
      <c r="AH46" s="276">
        <f>_xlfn.XLOOKUP($B46,'Fund &amp; ETF Database'!$D$4:$D$59,'Fund &amp; ETF Database'!$AN$4:$AN$59,"CHECK",FALSE)</f>
        <v>0</v>
      </c>
      <c r="AI46" s="276">
        <f>_xlfn.XLOOKUP($B46,'Fund &amp; ETF Database'!$D$4:$D$59,'Fund &amp; ETF Database'!$AP$4:$AP$59,"CHECK",FALSE)</f>
        <v>0</v>
      </c>
      <c r="AJ46" s="276">
        <f>_xlfn.XLOOKUP($B46,'Fund &amp; ETF Database'!$D$4:$D$59,'Fund &amp; ETF Database'!$AQ$4:$AQ$59,"CHECK",FALSE)</f>
        <v>0</v>
      </c>
      <c r="AK46" s="661">
        <f t="shared" si="0"/>
        <v>0</v>
      </c>
      <c r="AL46" s="661">
        <f t="shared" si="1"/>
        <v>0</v>
      </c>
      <c r="AM46" s="661">
        <f t="shared" si="2"/>
        <v>0</v>
      </c>
      <c r="AN46" s="661">
        <f t="shared" si="3"/>
        <v>0</v>
      </c>
      <c r="AO46" s="661">
        <f t="shared" si="4"/>
        <v>0</v>
      </c>
      <c r="AP46" s="661">
        <f t="shared" si="5"/>
        <v>0</v>
      </c>
      <c r="AQ46" s="661">
        <f t="shared" si="6"/>
        <v>1</v>
      </c>
      <c r="AR46" s="661">
        <f t="shared" si="7"/>
        <v>0</v>
      </c>
      <c r="AS46" s="661">
        <f t="shared" si="8"/>
        <v>0</v>
      </c>
      <c r="AT46" s="661">
        <f t="shared" si="9"/>
        <v>0</v>
      </c>
      <c r="AV46" s="661">
        <f t="shared" si="10"/>
        <v>1</v>
      </c>
      <c r="AX46" s="661">
        <f t="shared" si="11"/>
        <v>1</v>
      </c>
    </row>
    <row r="47" spans="1:50">
      <c r="A47" s="220" t="s">
        <v>438</v>
      </c>
      <c r="B47" s="221" t="s">
        <v>439</v>
      </c>
      <c r="C47" s="221" t="s">
        <v>442</v>
      </c>
      <c r="D47" s="221" t="s">
        <v>49</v>
      </c>
      <c r="E47" s="221" t="s">
        <v>69</v>
      </c>
      <c r="F47" s="254">
        <v>0</v>
      </c>
      <c r="G47" s="254">
        <v>0.05</v>
      </c>
      <c r="H47" s="254" t="s">
        <v>433</v>
      </c>
      <c r="I47" s="277" t="s">
        <v>415</v>
      </c>
      <c r="J47" s="255">
        <v>5</v>
      </c>
      <c r="K47" s="255" t="s">
        <v>338</v>
      </c>
      <c r="L47" s="277" t="s">
        <v>604</v>
      </c>
      <c r="M47" s="276">
        <f>_xlfn.XLOOKUP(C47,'Model Ledger Fds'!$D$4:$D$58,'Model Ledger Fds'!$F$4:$F$58,0,FALSE)</f>
        <v>1.9400000000000001E-2</v>
      </c>
      <c r="N47" s="254">
        <v>1.9199999999999998E-2</v>
      </c>
      <c r="O47" s="254">
        <v>0.05</v>
      </c>
      <c r="P47" s="276">
        <f>_xlfn.XLOOKUP($B47,'Fund &amp; ETF Database'!$D$4:$D$59,'Fund &amp; ETF Database'!$R$4:$R$59,"CHECK",FALSE)+_xlfn.XLOOKUP($B47,'Fund &amp; ETF Database'!$D$4:$D$59,'Fund &amp; ETF Database'!$S$4:$S$59,"CHECK",FALSE)</f>
        <v>0</v>
      </c>
      <c r="Q47" s="276">
        <f>_xlfn.XLOOKUP($B47,'Fund &amp; ETF Database'!$D$4:$D$59,'Fund &amp; ETF Database'!$T$4:$T$59,"CHECK",FALSE)</f>
        <v>0</v>
      </c>
      <c r="R47" s="276">
        <f>_xlfn.XLOOKUP($B47,'Fund &amp; ETF Database'!$D$4:$D$59,'Fund &amp; ETF Database'!$U$4:$U$59,"CHECK",FALSE)</f>
        <v>0</v>
      </c>
      <c r="S47" s="276">
        <f>_xlfn.XLOOKUP($B47,'Fund &amp; ETF Database'!$D$4:$D$59,'Fund &amp; ETF Database'!$V$4:$V$59,"CHECK",FALSE)</f>
        <v>0</v>
      </c>
      <c r="T47" s="276">
        <f>_xlfn.XLOOKUP($B47,'Fund &amp; ETF Database'!$D$4:$D$59,'Fund &amp; ETF Database'!$W$4:$W$59,"CHECK",FALSE)</f>
        <v>0</v>
      </c>
      <c r="U47" s="276">
        <f>_xlfn.XLOOKUP($B47,'Fund &amp; ETF Database'!$D$4:$D$59,'Fund &amp; ETF Database'!$AA$4:$AA$59,"CHECK",FALSE)</f>
        <v>0</v>
      </c>
      <c r="V47" s="276">
        <f>_xlfn.XLOOKUP($B47,'Fund &amp; ETF Database'!$D$4:$D$59,'Fund &amp; ETF Database'!$X$4:$X$59,"CHECK",FALSE)</f>
        <v>0</v>
      </c>
      <c r="W47" s="276">
        <f>_xlfn.XLOOKUP($B47,'Fund &amp; ETF Database'!$D$4:$D$59,'Fund &amp; ETF Database'!$Y$4:$Y$59,"CHECK",FALSE)</f>
        <v>0</v>
      </c>
      <c r="X47" s="276">
        <f>_xlfn.XLOOKUP($B47,'Fund &amp; ETF Database'!$D$4:$D$59,'Fund &amp; ETF Database'!$Z$4:$Z$59,"CHECK",FALSE)</f>
        <v>0</v>
      </c>
      <c r="Y47" s="276">
        <f>_xlfn.XLOOKUP($B47,'Fund &amp; ETF Database'!$D$4:$D$59,'Fund &amp; ETF Database'!$AD$4:$AD$59,"CHECK",FALSE)</f>
        <v>0</v>
      </c>
      <c r="Z47" s="276">
        <f>_xlfn.XLOOKUP($B47,'Fund &amp; ETF Database'!$D$4:$D$59,'Fund &amp; ETF Database'!$AE$4:$AE$59,"CHECK",FALSE)</f>
        <v>0</v>
      </c>
      <c r="AA47" s="276">
        <f>_xlfn.XLOOKUP($B47,'Fund &amp; ETF Database'!$D$4:$D$59,'Fund &amp; ETF Database'!$AF$4:$AF$59,"CHECK",FALSE)</f>
        <v>0</v>
      </c>
      <c r="AB47" s="276">
        <f>_xlfn.XLOOKUP($B47,'Fund &amp; ETF Database'!$D$4:$D$59,'Fund &amp; ETF Database'!$AG$4:$AG$59,"CHECK",FALSE)</f>
        <v>0</v>
      </c>
      <c r="AC47" s="276">
        <f>_xlfn.XLOOKUP($B47,'Fund &amp; ETF Database'!$D$4:$D$59,'Fund &amp; ETF Database'!$AH$4:$AH$59,"CHECK",FALSE)</f>
        <v>0</v>
      </c>
      <c r="AD47" s="276">
        <f>_xlfn.XLOOKUP($B47,'Fund &amp; ETF Database'!$D$4:$D$59,'Fund &amp; ETF Database'!$AI$4:$AI$59,"CHECK",FALSE)</f>
        <v>0</v>
      </c>
      <c r="AE47" s="276">
        <f>_xlfn.XLOOKUP($B47,'Fund &amp; ETF Database'!$D$4:$D$59,'Fund &amp; ETF Database'!$AJ$4:$AJ$59,"CHECK",FALSE)+_xlfn.XLOOKUP($B47,'Fund &amp; ETF Database'!$D$4:$D$59,'Fund &amp; ETF Database'!$AL$4:$AL$59,"CHECK",FALSE)+_xlfn.XLOOKUP($B47,'Fund &amp; ETF Database'!$D$4:$D$59,'Fund &amp; ETF Database'!$AM$4:$AM$59,"CHECK",FALSE)</f>
        <v>0</v>
      </c>
      <c r="AF47" s="276">
        <f>_xlfn.XLOOKUP($B47,'Fund &amp; ETF Database'!$D$4:$D$59,'Fund &amp; ETF Database'!$AK$4:$AK$59,"CHECK",FALSE)</f>
        <v>1</v>
      </c>
      <c r="AG47" s="276">
        <f>_xlfn.XLOOKUP($B47,'Fund &amp; ETF Database'!$D$4:$D$59,'Fund &amp; ETF Database'!$AO$4:$AO$59,"CHECK",FALSE)</f>
        <v>0</v>
      </c>
      <c r="AH47" s="276">
        <f>_xlfn.XLOOKUP($B47,'Fund &amp; ETF Database'!$D$4:$D$59,'Fund &amp; ETF Database'!$AN$4:$AN$59,"CHECK",FALSE)</f>
        <v>0</v>
      </c>
      <c r="AI47" s="276">
        <f>_xlfn.XLOOKUP($B47,'Fund &amp; ETF Database'!$D$4:$D$59,'Fund &amp; ETF Database'!$AP$4:$AP$59,"CHECK",FALSE)</f>
        <v>0</v>
      </c>
      <c r="AJ47" s="276">
        <f>_xlfn.XLOOKUP($B47,'Fund &amp; ETF Database'!$D$4:$D$59,'Fund &amp; ETF Database'!$AQ$4:$AQ$59,"CHECK",FALSE)</f>
        <v>0</v>
      </c>
      <c r="AK47" s="661">
        <f t="shared" si="0"/>
        <v>0</v>
      </c>
      <c r="AL47" s="661">
        <f t="shared" si="1"/>
        <v>0</v>
      </c>
      <c r="AM47" s="661">
        <f t="shared" si="2"/>
        <v>0</v>
      </c>
      <c r="AN47" s="661">
        <f t="shared" si="3"/>
        <v>0</v>
      </c>
      <c r="AO47" s="661">
        <f t="shared" si="4"/>
        <v>0</v>
      </c>
      <c r="AP47" s="661">
        <f t="shared" si="5"/>
        <v>0</v>
      </c>
      <c r="AQ47" s="661">
        <f t="shared" si="6"/>
        <v>0</v>
      </c>
      <c r="AR47" s="661">
        <f t="shared" si="7"/>
        <v>1</v>
      </c>
      <c r="AS47" s="661">
        <f t="shared" si="8"/>
        <v>0</v>
      </c>
      <c r="AT47" s="661">
        <f t="shared" si="9"/>
        <v>0</v>
      </c>
      <c r="AV47" s="661">
        <f t="shared" si="10"/>
        <v>1</v>
      </c>
      <c r="AX47" s="661">
        <f t="shared" si="11"/>
        <v>1</v>
      </c>
    </row>
    <row r="48" spans="1:50">
      <c r="A48" s="220" t="s">
        <v>440</v>
      </c>
      <c r="B48" s="221" t="s">
        <v>441</v>
      </c>
      <c r="C48" s="221" t="s">
        <v>590</v>
      </c>
      <c r="D48" s="221" t="s">
        <v>49</v>
      </c>
      <c r="E48" s="221" t="s">
        <v>69</v>
      </c>
      <c r="F48" s="254">
        <v>0</v>
      </c>
      <c r="G48" s="254">
        <v>0.05</v>
      </c>
      <c r="H48" s="254" t="s">
        <v>433</v>
      </c>
      <c r="I48" s="277" t="s">
        <v>415</v>
      </c>
      <c r="J48" s="255">
        <v>3</v>
      </c>
      <c r="K48" s="255" t="s">
        <v>338</v>
      </c>
      <c r="L48" s="277" t="s">
        <v>604</v>
      </c>
      <c r="M48" s="276">
        <f>_xlfn.XLOOKUP(C48,'Model Ledger Fds'!$D$4:$D$58,'Model Ledger Fds'!$F$4:$F$58,0,FALSE)</f>
        <v>1.9400000000000001E-2</v>
      </c>
      <c r="N48" s="254">
        <v>1.9299999999999998E-2</v>
      </c>
      <c r="O48" s="254">
        <v>0.05</v>
      </c>
      <c r="P48" s="276">
        <f>_xlfn.XLOOKUP($B48,'Fund &amp; ETF Database'!$D$4:$D$59,'Fund &amp; ETF Database'!$R$4:$R$59,"CHECK",FALSE)+_xlfn.XLOOKUP($B48,'Fund &amp; ETF Database'!$D$4:$D$59,'Fund &amp; ETF Database'!$S$4:$S$59,"CHECK",FALSE)</f>
        <v>0</v>
      </c>
      <c r="Q48" s="276">
        <f>_xlfn.XLOOKUP($B48,'Fund &amp; ETF Database'!$D$4:$D$59,'Fund &amp; ETF Database'!$T$4:$T$59,"CHECK",FALSE)</f>
        <v>0</v>
      </c>
      <c r="R48" s="276">
        <f>_xlfn.XLOOKUP($B48,'Fund &amp; ETF Database'!$D$4:$D$59,'Fund &amp; ETF Database'!$U$4:$U$59,"CHECK",FALSE)</f>
        <v>0</v>
      </c>
      <c r="S48" s="276">
        <f>_xlfn.XLOOKUP($B48,'Fund &amp; ETF Database'!$D$4:$D$59,'Fund &amp; ETF Database'!$V$4:$V$59,"CHECK",FALSE)</f>
        <v>0</v>
      </c>
      <c r="T48" s="276">
        <f>_xlfn.XLOOKUP($B48,'Fund &amp; ETF Database'!$D$4:$D$59,'Fund &amp; ETF Database'!$W$4:$W$59,"CHECK",FALSE)</f>
        <v>0</v>
      </c>
      <c r="U48" s="276">
        <f>_xlfn.XLOOKUP($B48,'Fund &amp; ETF Database'!$D$4:$D$59,'Fund &amp; ETF Database'!$AA$4:$AA$59,"CHECK",FALSE)</f>
        <v>0</v>
      </c>
      <c r="V48" s="276">
        <f>_xlfn.XLOOKUP($B48,'Fund &amp; ETF Database'!$D$4:$D$59,'Fund &amp; ETF Database'!$X$4:$X$59,"CHECK",FALSE)</f>
        <v>0</v>
      </c>
      <c r="W48" s="276">
        <f>_xlfn.XLOOKUP($B48,'Fund &amp; ETF Database'!$D$4:$D$59,'Fund &amp; ETF Database'!$Y$4:$Y$59,"CHECK",FALSE)</f>
        <v>0</v>
      </c>
      <c r="X48" s="276">
        <f>_xlfn.XLOOKUP($B48,'Fund &amp; ETF Database'!$D$4:$D$59,'Fund &amp; ETF Database'!$Z$4:$Z$59,"CHECK",FALSE)</f>
        <v>0</v>
      </c>
      <c r="Y48" s="276">
        <f>_xlfn.XLOOKUP($B48,'Fund &amp; ETF Database'!$D$4:$D$59,'Fund &amp; ETF Database'!$AD$4:$AD$59,"CHECK",FALSE)</f>
        <v>0</v>
      </c>
      <c r="Z48" s="276">
        <f>_xlfn.XLOOKUP($B48,'Fund &amp; ETF Database'!$D$4:$D$59,'Fund &amp; ETF Database'!$AE$4:$AE$59,"CHECK",FALSE)</f>
        <v>0</v>
      </c>
      <c r="AA48" s="276">
        <f>_xlfn.XLOOKUP($B48,'Fund &amp; ETF Database'!$D$4:$D$59,'Fund &amp; ETF Database'!$AF$4:$AF$59,"CHECK",FALSE)</f>
        <v>0</v>
      </c>
      <c r="AB48" s="276">
        <f>_xlfn.XLOOKUP($B48,'Fund &amp; ETF Database'!$D$4:$D$59,'Fund &amp; ETF Database'!$AG$4:$AG$59,"CHECK",FALSE)</f>
        <v>0</v>
      </c>
      <c r="AC48" s="276">
        <f>_xlfn.XLOOKUP($B48,'Fund &amp; ETF Database'!$D$4:$D$59,'Fund &amp; ETF Database'!$AH$4:$AH$59,"CHECK",FALSE)</f>
        <v>0</v>
      </c>
      <c r="AD48" s="276">
        <f>_xlfn.XLOOKUP($B48,'Fund &amp; ETF Database'!$D$4:$D$59,'Fund &amp; ETF Database'!$AI$4:$AI$59,"CHECK",FALSE)</f>
        <v>0</v>
      </c>
      <c r="AE48" s="276">
        <f>_xlfn.XLOOKUP($B48,'Fund &amp; ETF Database'!$D$4:$D$59,'Fund &amp; ETF Database'!$AJ$4:$AJ$59,"CHECK",FALSE)+_xlfn.XLOOKUP($B48,'Fund &amp; ETF Database'!$D$4:$D$59,'Fund &amp; ETF Database'!$AL$4:$AL$59,"CHECK",FALSE)+_xlfn.XLOOKUP($B48,'Fund &amp; ETF Database'!$D$4:$D$59,'Fund &amp; ETF Database'!$AM$4:$AM$59,"CHECK",FALSE)</f>
        <v>0</v>
      </c>
      <c r="AF48" s="276">
        <f>_xlfn.XLOOKUP($B48,'Fund &amp; ETF Database'!$D$4:$D$59,'Fund &amp; ETF Database'!$AK$4:$AK$59,"CHECK",FALSE)</f>
        <v>1</v>
      </c>
      <c r="AG48" s="276">
        <f>_xlfn.XLOOKUP($B48,'Fund &amp; ETF Database'!$D$4:$D$59,'Fund &amp; ETF Database'!$AO$4:$AO$59,"CHECK",FALSE)</f>
        <v>0</v>
      </c>
      <c r="AH48" s="276">
        <f>_xlfn.XLOOKUP($B48,'Fund &amp; ETF Database'!$D$4:$D$59,'Fund &amp; ETF Database'!$AN$4:$AN$59,"CHECK",FALSE)</f>
        <v>0</v>
      </c>
      <c r="AI48" s="276">
        <f>_xlfn.XLOOKUP($B48,'Fund &amp; ETF Database'!$D$4:$D$59,'Fund &amp; ETF Database'!$AP$4:$AP$59,"CHECK",FALSE)</f>
        <v>0</v>
      </c>
      <c r="AJ48" s="276">
        <f>_xlfn.XLOOKUP($B48,'Fund &amp; ETF Database'!$D$4:$D$59,'Fund &amp; ETF Database'!$AQ$4:$AQ$59,"CHECK",FALSE)</f>
        <v>0</v>
      </c>
      <c r="AK48" s="661">
        <f t="shared" si="0"/>
        <v>0</v>
      </c>
      <c r="AL48" s="661">
        <f t="shared" si="1"/>
        <v>0</v>
      </c>
      <c r="AM48" s="661">
        <f t="shared" si="2"/>
        <v>0</v>
      </c>
      <c r="AN48" s="661">
        <f t="shared" si="3"/>
        <v>0</v>
      </c>
      <c r="AO48" s="661">
        <f t="shared" si="4"/>
        <v>0</v>
      </c>
      <c r="AP48" s="661">
        <f t="shared" si="5"/>
        <v>0</v>
      </c>
      <c r="AQ48" s="661">
        <f t="shared" si="6"/>
        <v>0</v>
      </c>
      <c r="AR48" s="661">
        <f t="shared" si="7"/>
        <v>1</v>
      </c>
      <c r="AS48" s="661">
        <f t="shared" si="8"/>
        <v>0</v>
      </c>
      <c r="AT48" s="661">
        <f t="shared" si="9"/>
        <v>0</v>
      </c>
      <c r="AV48" s="661">
        <f t="shared" si="10"/>
        <v>1</v>
      </c>
      <c r="AX48" s="661">
        <f t="shared" si="11"/>
        <v>1</v>
      </c>
    </row>
    <row r="49" spans="1:50">
      <c r="A49" s="220" t="s">
        <v>215</v>
      </c>
      <c r="B49" s="221" t="s">
        <v>9</v>
      </c>
      <c r="C49" s="221" t="s">
        <v>9</v>
      </c>
      <c r="D49" s="221" t="s">
        <v>49</v>
      </c>
      <c r="E49" s="221" t="s">
        <v>241</v>
      </c>
      <c r="F49" s="254">
        <v>0</v>
      </c>
      <c r="G49" s="254">
        <v>0.05</v>
      </c>
      <c r="H49" s="254" t="s">
        <v>420</v>
      </c>
      <c r="I49" s="277" t="s">
        <v>414</v>
      </c>
      <c r="J49" s="255">
        <v>1</v>
      </c>
      <c r="K49" s="255" t="s">
        <v>337</v>
      </c>
      <c r="L49" s="277" t="s">
        <v>604</v>
      </c>
      <c r="M49" s="276">
        <f>_xlfn.XLOOKUP(C49,'Model Ledger Fds'!$D$4:$D$58,'Model Ledger Fds'!$F$4:$F$58,0,FALSE)</f>
        <v>1.54E-2</v>
      </c>
      <c r="N49" s="254">
        <v>1.49E-2</v>
      </c>
      <c r="O49" s="254">
        <v>0.05</v>
      </c>
      <c r="P49" s="276">
        <f>_xlfn.XLOOKUP($B49,'Fund &amp; ETF Database'!$D$4:$D$59,'Fund &amp; ETF Database'!$R$4:$R$59,"CHECK",FALSE)+_xlfn.XLOOKUP($B49,'Fund &amp; ETF Database'!$D$4:$D$59,'Fund &amp; ETF Database'!$S$4:$S$59,"CHECK",FALSE)</f>
        <v>0</v>
      </c>
      <c r="Q49" s="276">
        <f>_xlfn.XLOOKUP($B49,'Fund &amp; ETF Database'!$D$4:$D$59,'Fund &amp; ETF Database'!$T$4:$T$59,"CHECK",FALSE)</f>
        <v>0</v>
      </c>
      <c r="R49" s="276">
        <f>_xlfn.XLOOKUP($B49,'Fund &amp; ETF Database'!$D$4:$D$59,'Fund &amp; ETF Database'!$U$4:$U$59,"CHECK",FALSE)</f>
        <v>0</v>
      </c>
      <c r="S49" s="276">
        <f>_xlfn.XLOOKUP($B49,'Fund &amp; ETF Database'!$D$4:$D$59,'Fund &amp; ETF Database'!$V$4:$V$59,"CHECK",FALSE)</f>
        <v>0</v>
      </c>
      <c r="T49" s="276">
        <f>_xlfn.XLOOKUP($B49,'Fund &amp; ETF Database'!$D$4:$D$59,'Fund &amp; ETF Database'!$W$4:$W$59,"CHECK",FALSE)</f>
        <v>0</v>
      </c>
      <c r="U49" s="276">
        <f>_xlfn.XLOOKUP($B49,'Fund &amp; ETF Database'!$D$4:$D$59,'Fund &amp; ETF Database'!$AA$4:$AA$59,"CHECK",FALSE)</f>
        <v>0</v>
      </c>
      <c r="V49" s="276">
        <f>_xlfn.XLOOKUP($B49,'Fund &amp; ETF Database'!$D$4:$D$59,'Fund &amp; ETF Database'!$X$4:$X$59,"CHECK",FALSE)</f>
        <v>0</v>
      </c>
      <c r="W49" s="276">
        <f>_xlfn.XLOOKUP($B49,'Fund &amp; ETF Database'!$D$4:$D$59,'Fund &amp; ETF Database'!$Y$4:$Y$59,"CHECK",FALSE)</f>
        <v>0</v>
      </c>
      <c r="X49" s="276">
        <f>_xlfn.XLOOKUP($B49,'Fund &amp; ETF Database'!$D$4:$D$59,'Fund &amp; ETF Database'!$Z$4:$Z$59,"CHECK",FALSE)</f>
        <v>0</v>
      </c>
      <c r="Y49" s="276">
        <f>_xlfn.XLOOKUP($B49,'Fund &amp; ETF Database'!$D$4:$D$59,'Fund &amp; ETF Database'!$AD$4:$AD$59,"CHECK",FALSE)</f>
        <v>0</v>
      </c>
      <c r="Z49" s="276">
        <f>_xlfn.XLOOKUP($B49,'Fund &amp; ETF Database'!$D$4:$D$59,'Fund &amp; ETF Database'!$AE$4:$AE$59,"CHECK",FALSE)</f>
        <v>0</v>
      </c>
      <c r="AA49" s="276">
        <f>_xlfn.XLOOKUP($B49,'Fund &amp; ETF Database'!$D$4:$D$59,'Fund &amp; ETF Database'!$AF$4:$AF$59,"CHECK",FALSE)</f>
        <v>0</v>
      </c>
      <c r="AB49" s="276">
        <f>_xlfn.XLOOKUP($B49,'Fund &amp; ETF Database'!$D$4:$D$59,'Fund &amp; ETF Database'!$AG$4:$AG$59,"CHECK",FALSE)</f>
        <v>0</v>
      </c>
      <c r="AC49" s="276">
        <f>_xlfn.XLOOKUP($B49,'Fund &amp; ETF Database'!$D$4:$D$59,'Fund &amp; ETF Database'!$AH$4:$AH$59,"CHECK",FALSE)</f>
        <v>0</v>
      </c>
      <c r="AD49" s="276">
        <f>_xlfn.XLOOKUP($B49,'Fund &amp; ETF Database'!$D$4:$D$59,'Fund &amp; ETF Database'!$AI$4:$AI$59,"CHECK",FALSE)</f>
        <v>0</v>
      </c>
      <c r="AE49" s="276">
        <f>_xlfn.XLOOKUP($B49,'Fund &amp; ETF Database'!$D$4:$D$59,'Fund &amp; ETF Database'!$AJ$4:$AJ$59,"CHECK",FALSE)+_xlfn.XLOOKUP($B49,'Fund &amp; ETF Database'!$D$4:$D$59,'Fund &amp; ETF Database'!$AL$4:$AL$59,"CHECK",FALSE)+_xlfn.XLOOKUP($B49,'Fund &amp; ETF Database'!$D$4:$D$59,'Fund &amp; ETF Database'!$AM$4:$AM$59,"CHECK",FALSE)</f>
        <v>0</v>
      </c>
      <c r="AF49" s="276">
        <f>_xlfn.XLOOKUP($B49,'Fund &amp; ETF Database'!$D$4:$D$59,'Fund &amp; ETF Database'!$AK$4:$AK$59,"CHECK",FALSE)</f>
        <v>0</v>
      </c>
      <c r="AG49" s="276">
        <f>_xlfn.XLOOKUP($B49,'Fund &amp; ETF Database'!$D$4:$D$59,'Fund &amp; ETF Database'!$AO$4:$AO$59,"CHECK",FALSE)</f>
        <v>0</v>
      </c>
      <c r="AH49" s="276">
        <f>_xlfn.XLOOKUP($B49,'Fund &amp; ETF Database'!$D$4:$D$59,'Fund &amp; ETF Database'!$AN$4:$AN$59,"CHECK",FALSE)</f>
        <v>1</v>
      </c>
      <c r="AI49" s="276">
        <f>_xlfn.XLOOKUP($B49,'Fund &amp; ETF Database'!$D$4:$D$59,'Fund &amp; ETF Database'!$AP$4:$AP$59,"CHECK",FALSE)</f>
        <v>0</v>
      </c>
      <c r="AJ49" s="276">
        <f>_xlfn.XLOOKUP($B49,'Fund &amp; ETF Database'!$D$4:$D$59,'Fund &amp; ETF Database'!$AQ$4:$AQ$59,"CHECK",FALSE)</f>
        <v>0</v>
      </c>
      <c r="AK49" s="661">
        <f t="shared" si="0"/>
        <v>0</v>
      </c>
      <c r="AL49" s="661">
        <f t="shared" si="1"/>
        <v>0</v>
      </c>
      <c r="AM49" s="661">
        <f t="shared" si="2"/>
        <v>0</v>
      </c>
      <c r="AN49" s="661">
        <f t="shared" si="3"/>
        <v>0</v>
      </c>
      <c r="AO49" s="661">
        <f t="shared" si="4"/>
        <v>0</v>
      </c>
      <c r="AP49" s="661">
        <f t="shared" si="5"/>
        <v>0</v>
      </c>
      <c r="AQ49" s="661">
        <f t="shared" si="6"/>
        <v>0</v>
      </c>
      <c r="AR49" s="661">
        <f t="shared" si="7"/>
        <v>0</v>
      </c>
      <c r="AS49" s="661">
        <f t="shared" si="8"/>
        <v>1</v>
      </c>
      <c r="AT49" s="661">
        <f t="shared" si="9"/>
        <v>0</v>
      </c>
      <c r="AV49" s="661">
        <f t="shared" si="10"/>
        <v>1</v>
      </c>
      <c r="AX49" s="661">
        <f t="shared" si="11"/>
        <v>1</v>
      </c>
    </row>
    <row r="50" spans="1:50">
      <c r="A50" s="220" t="s">
        <v>208</v>
      </c>
      <c r="B50" s="221" t="s">
        <v>193</v>
      </c>
      <c r="C50" s="221" t="s">
        <v>122</v>
      </c>
      <c r="D50" s="221" t="s">
        <v>49</v>
      </c>
      <c r="E50" s="221" t="s">
        <v>54</v>
      </c>
      <c r="F50" s="254">
        <v>0</v>
      </c>
      <c r="G50" s="254">
        <v>0.05</v>
      </c>
      <c r="H50" s="254" t="s">
        <v>433</v>
      </c>
      <c r="I50" s="277" t="s">
        <v>415</v>
      </c>
      <c r="J50" s="255">
        <v>3</v>
      </c>
      <c r="K50" s="255" t="s">
        <v>338</v>
      </c>
      <c r="L50" s="277" t="s">
        <v>604</v>
      </c>
      <c r="M50" s="276">
        <f>_xlfn.XLOOKUP(C50,'Model Ledger Fds'!$D$4:$D$58,'Model Ledger Fds'!$F$4:$F$58,0,FALSE)</f>
        <v>1.6200000000000003E-2</v>
      </c>
      <c r="N50" s="254">
        <v>1.6E-2</v>
      </c>
      <c r="O50" s="254">
        <v>0.05</v>
      </c>
      <c r="P50" s="276">
        <f>_xlfn.XLOOKUP($B50,'Fund &amp; ETF Database'!$D$4:$D$59,'Fund &amp; ETF Database'!$R$4:$R$59,"CHECK",FALSE)+_xlfn.XLOOKUP($B50,'Fund &amp; ETF Database'!$D$4:$D$59,'Fund &amp; ETF Database'!$S$4:$S$59,"CHECK",FALSE)</f>
        <v>0</v>
      </c>
      <c r="Q50" s="276">
        <f>_xlfn.XLOOKUP($B50,'Fund &amp; ETF Database'!$D$4:$D$59,'Fund &amp; ETF Database'!$T$4:$T$59,"CHECK",FALSE)</f>
        <v>0</v>
      </c>
      <c r="R50" s="276">
        <f>_xlfn.XLOOKUP($B50,'Fund &amp; ETF Database'!$D$4:$D$59,'Fund &amp; ETF Database'!$U$4:$U$59,"CHECK",FALSE)</f>
        <v>0</v>
      </c>
      <c r="S50" s="276">
        <f>_xlfn.XLOOKUP($B50,'Fund &amp; ETF Database'!$D$4:$D$59,'Fund &amp; ETF Database'!$V$4:$V$59,"CHECK",FALSE)</f>
        <v>0</v>
      </c>
      <c r="T50" s="276">
        <f>_xlfn.XLOOKUP($B50,'Fund &amp; ETF Database'!$D$4:$D$59,'Fund &amp; ETF Database'!$W$4:$W$59,"CHECK",FALSE)</f>
        <v>0</v>
      </c>
      <c r="U50" s="276">
        <f>_xlfn.XLOOKUP($B50,'Fund &amp; ETF Database'!$D$4:$D$59,'Fund &amp; ETF Database'!$AA$4:$AA$59,"CHECK",FALSE)</f>
        <v>0</v>
      </c>
      <c r="V50" s="276">
        <f>_xlfn.XLOOKUP($B50,'Fund &amp; ETF Database'!$D$4:$D$59,'Fund &amp; ETF Database'!$X$4:$X$59,"CHECK",FALSE)</f>
        <v>0</v>
      </c>
      <c r="W50" s="276">
        <f>_xlfn.XLOOKUP($B50,'Fund &amp; ETF Database'!$D$4:$D$59,'Fund &amp; ETF Database'!$Y$4:$Y$59,"CHECK",FALSE)</f>
        <v>0</v>
      </c>
      <c r="X50" s="276">
        <f>_xlfn.XLOOKUP($B50,'Fund &amp; ETF Database'!$D$4:$D$59,'Fund &amp; ETF Database'!$Z$4:$Z$59,"CHECK",FALSE)</f>
        <v>0</v>
      </c>
      <c r="Y50" s="276">
        <f>_xlfn.XLOOKUP($B50,'Fund &amp; ETF Database'!$D$4:$D$59,'Fund &amp; ETF Database'!$AD$4:$AD$59,"CHECK",FALSE)</f>
        <v>0</v>
      </c>
      <c r="Z50" s="276">
        <f>_xlfn.XLOOKUP($B50,'Fund &amp; ETF Database'!$D$4:$D$59,'Fund &amp; ETF Database'!$AE$4:$AE$59,"CHECK",FALSE)</f>
        <v>0</v>
      </c>
      <c r="AA50" s="276">
        <f>_xlfn.XLOOKUP($B50,'Fund &amp; ETF Database'!$D$4:$D$59,'Fund &amp; ETF Database'!$AF$4:$AF$59,"CHECK",FALSE)</f>
        <v>0</v>
      </c>
      <c r="AB50" s="276">
        <f>_xlfn.XLOOKUP($B50,'Fund &amp; ETF Database'!$D$4:$D$59,'Fund &amp; ETF Database'!$AG$4:$AG$59,"CHECK",FALSE)</f>
        <v>0</v>
      </c>
      <c r="AC50" s="276">
        <f>_xlfn.XLOOKUP($B50,'Fund &amp; ETF Database'!$D$4:$D$59,'Fund &amp; ETF Database'!$AH$4:$AH$59,"CHECK",FALSE)</f>
        <v>0</v>
      </c>
      <c r="AD50" s="276">
        <f>_xlfn.XLOOKUP($B50,'Fund &amp; ETF Database'!$D$4:$D$59,'Fund &amp; ETF Database'!$AI$4:$AI$59,"CHECK",FALSE)</f>
        <v>1</v>
      </c>
      <c r="AE50" s="276">
        <f>_xlfn.XLOOKUP($B50,'Fund &amp; ETF Database'!$D$4:$D$59,'Fund &amp; ETF Database'!$AJ$4:$AJ$59,"CHECK",FALSE)+_xlfn.XLOOKUP($B50,'Fund &amp; ETF Database'!$D$4:$D$59,'Fund &amp; ETF Database'!$AL$4:$AL$59,"CHECK",FALSE)+_xlfn.XLOOKUP($B50,'Fund &amp; ETF Database'!$D$4:$D$59,'Fund &amp; ETF Database'!$AM$4:$AM$59,"CHECK",FALSE)</f>
        <v>0</v>
      </c>
      <c r="AF50" s="276">
        <f>_xlfn.XLOOKUP($B50,'Fund &amp; ETF Database'!$D$4:$D$59,'Fund &amp; ETF Database'!$AK$4:$AK$59,"CHECK",FALSE)</f>
        <v>0</v>
      </c>
      <c r="AG50" s="276">
        <f>_xlfn.XLOOKUP($B50,'Fund &amp; ETF Database'!$D$4:$D$59,'Fund &amp; ETF Database'!$AO$4:$AO$59,"CHECK",FALSE)</f>
        <v>0</v>
      </c>
      <c r="AH50" s="276">
        <f>_xlfn.XLOOKUP($B50,'Fund &amp; ETF Database'!$D$4:$D$59,'Fund &amp; ETF Database'!$AN$4:$AN$59,"CHECK",FALSE)</f>
        <v>0</v>
      </c>
      <c r="AI50" s="276">
        <f>_xlfn.XLOOKUP($B50,'Fund &amp; ETF Database'!$D$4:$D$59,'Fund &amp; ETF Database'!$AP$4:$AP$59,"CHECK",FALSE)</f>
        <v>0</v>
      </c>
      <c r="AJ50" s="276">
        <f>_xlfn.XLOOKUP($B50,'Fund &amp; ETF Database'!$D$4:$D$59,'Fund &amp; ETF Database'!$AQ$4:$AQ$59,"CHECK",FALSE)</f>
        <v>0</v>
      </c>
      <c r="AK50" s="661">
        <f t="shared" si="0"/>
        <v>0</v>
      </c>
      <c r="AL50" s="661">
        <f t="shared" si="1"/>
        <v>0</v>
      </c>
      <c r="AM50" s="661">
        <f t="shared" si="2"/>
        <v>0</v>
      </c>
      <c r="AN50" s="661">
        <f t="shared" si="3"/>
        <v>0</v>
      </c>
      <c r="AO50" s="661">
        <f t="shared" si="4"/>
        <v>0</v>
      </c>
      <c r="AP50" s="661">
        <f t="shared" si="5"/>
        <v>1</v>
      </c>
      <c r="AQ50" s="661">
        <f t="shared" si="6"/>
        <v>0</v>
      </c>
      <c r="AR50" s="661">
        <f t="shared" si="7"/>
        <v>0</v>
      </c>
      <c r="AS50" s="661">
        <f t="shared" si="8"/>
        <v>0</v>
      </c>
      <c r="AT50" s="661">
        <f t="shared" si="9"/>
        <v>0</v>
      </c>
      <c r="AV50" s="661">
        <f t="shared" si="10"/>
        <v>1</v>
      </c>
      <c r="AX50" s="661">
        <f t="shared" si="11"/>
        <v>1</v>
      </c>
    </row>
    <row r="51" spans="1:50">
      <c r="A51" s="220" t="s">
        <v>209</v>
      </c>
      <c r="B51" s="221" t="s">
        <v>138</v>
      </c>
      <c r="C51" s="221" t="s">
        <v>596</v>
      </c>
      <c r="D51" s="221" t="s">
        <v>49</v>
      </c>
      <c r="E51" s="221" t="s">
        <v>54</v>
      </c>
      <c r="F51" s="254">
        <v>0</v>
      </c>
      <c r="G51" s="254">
        <v>0.05</v>
      </c>
      <c r="H51" s="254" t="s">
        <v>433</v>
      </c>
      <c r="I51" s="277" t="s">
        <v>415</v>
      </c>
      <c r="J51" s="255">
        <v>3</v>
      </c>
      <c r="K51" s="255" t="s">
        <v>338</v>
      </c>
      <c r="L51" s="277" t="s">
        <v>604</v>
      </c>
      <c r="M51" s="276">
        <f>_xlfn.XLOOKUP(C51,'Model Ledger Fds'!$D$4:$D$58,'Model Ledger Fds'!$F$4:$F$58,0,FALSE)</f>
        <v>4.1100000000000005E-2</v>
      </c>
      <c r="N51" s="254">
        <v>4.07E-2</v>
      </c>
      <c r="O51" s="254">
        <v>0.05</v>
      </c>
      <c r="P51" s="276">
        <f>_xlfn.XLOOKUP($B51,'Fund &amp; ETF Database'!$D$4:$D$59,'Fund &amp; ETF Database'!$R$4:$R$59,"CHECK",FALSE)+_xlfn.XLOOKUP($B51,'Fund &amp; ETF Database'!$D$4:$D$59,'Fund &amp; ETF Database'!$S$4:$S$59,"CHECK",FALSE)</f>
        <v>0</v>
      </c>
      <c r="Q51" s="276">
        <f>_xlfn.XLOOKUP($B51,'Fund &amp; ETF Database'!$D$4:$D$59,'Fund &amp; ETF Database'!$T$4:$T$59,"CHECK",FALSE)</f>
        <v>0</v>
      </c>
      <c r="R51" s="276">
        <f>_xlfn.XLOOKUP($B51,'Fund &amp; ETF Database'!$D$4:$D$59,'Fund &amp; ETF Database'!$U$4:$U$59,"CHECK",FALSE)</f>
        <v>0</v>
      </c>
      <c r="S51" s="276">
        <f>_xlfn.XLOOKUP($B51,'Fund &amp; ETF Database'!$D$4:$D$59,'Fund &amp; ETF Database'!$V$4:$V$59,"CHECK",FALSE)</f>
        <v>0</v>
      </c>
      <c r="T51" s="276">
        <f>_xlfn.XLOOKUP($B51,'Fund &amp; ETF Database'!$D$4:$D$59,'Fund &amp; ETF Database'!$W$4:$W$59,"CHECK",FALSE)</f>
        <v>0</v>
      </c>
      <c r="U51" s="276">
        <f>_xlfn.XLOOKUP($B51,'Fund &amp; ETF Database'!$D$4:$D$59,'Fund &amp; ETF Database'!$AA$4:$AA$59,"CHECK",FALSE)</f>
        <v>0</v>
      </c>
      <c r="V51" s="276">
        <f>_xlfn.XLOOKUP($B51,'Fund &amp; ETF Database'!$D$4:$D$59,'Fund &amp; ETF Database'!$X$4:$X$59,"CHECK",FALSE)</f>
        <v>0</v>
      </c>
      <c r="W51" s="276">
        <f>_xlfn.XLOOKUP($B51,'Fund &amp; ETF Database'!$D$4:$D$59,'Fund &amp; ETF Database'!$Y$4:$Y$59,"CHECK",FALSE)</f>
        <v>0</v>
      </c>
      <c r="X51" s="276">
        <f>_xlfn.XLOOKUP($B51,'Fund &amp; ETF Database'!$D$4:$D$59,'Fund &amp; ETF Database'!$Z$4:$Z$59,"CHECK",FALSE)</f>
        <v>0</v>
      </c>
      <c r="Y51" s="276">
        <f>_xlfn.XLOOKUP($B51,'Fund &amp; ETF Database'!$D$4:$D$59,'Fund &amp; ETF Database'!$AD$4:$AD$59,"CHECK",FALSE)</f>
        <v>0</v>
      </c>
      <c r="Z51" s="276">
        <f>_xlfn.XLOOKUP($B51,'Fund &amp; ETF Database'!$D$4:$D$59,'Fund &amp; ETF Database'!$AE$4:$AE$59,"CHECK",FALSE)</f>
        <v>0</v>
      </c>
      <c r="AA51" s="276">
        <f>_xlfn.XLOOKUP($B51,'Fund &amp; ETF Database'!$D$4:$D$59,'Fund &amp; ETF Database'!$AF$4:$AF$59,"CHECK",FALSE)</f>
        <v>0</v>
      </c>
      <c r="AB51" s="276">
        <f>_xlfn.XLOOKUP($B51,'Fund &amp; ETF Database'!$D$4:$D$59,'Fund &amp; ETF Database'!$AG$4:$AG$59,"CHECK",FALSE)</f>
        <v>0</v>
      </c>
      <c r="AC51" s="276">
        <f>_xlfn.XLOOKUP($B51,'Fund &amp; ETF Database'!$D$4:$D$59,'Fund &amp; ETF Database'!$AH$4:$AH$59,"CHECK",FALSE)</f>
        <v>0</v>
      </c>
      <c r="AD51" s="276">
        <f>_xlfn.XLOOKUP($B51,'Fund &amp; ETF Database'!$D$4:$D$59,'Fund &amp; ETF Database'!$AI$4:$AI$59,"CHECK",FALSE)</f>
        <v>1</v>
      </c>
      <c r="AE51" s="276">
        <f>_xlfn.XLOOKUP($B51,'Fund &amp; ETF Database'!$D$4:$D$59,'Fund &amp; ETF Database'!$AJ$4:$AJ$59,"CHECK",FALSE)+_xlfn.XLOOKUP($B51,'Fund &amp; ETF Database'!$D$4:$D$59,'Fund &amp; ETF Database'!$AL$4:$AL$59,"CHECK",FALSE)+_xlfn.XLOOKUP($B51,'Fund &amp; ETF Database'!$D$4:$D$59,'Fund &amp; ETF Database'!$AM$4:$AM$59,"CHECK",FALSE)</f>
        <v>0</v>
      </c>
      <c r="AF51" s="276">
        <f>_xlfn.XLOOKUP($B51,'Fund &amp; ETF Database'!$D$4:$D$59,'Fund &amp; ETF Database'!$AK$4:$AK$59,"CHECK",FALSE)</f>
        <v>0</v>
      </c>
      <c r="AG51" s="276">
        <f>_xlfn.XLOOKUP($B51,'Fund &amp; ETF Database'!$D$4:$D$59,'Fund &amp; ETF Database'!$AO$4:$AO$59,"CHECK",FALSE)</f>
        <v>0</v>
      </c>
      <c r="AH51" s="276">
        <f>_xlfn.XLOOKUP($B51,'Fund &amp; ETF Database'!$D$4:$D$59,'Fund &amp; ETF Database'!$AN$4:$AN$59,"CHECK",FALSE)</f>
        <v>0</v>
      </c>
      <c r="AI51" s="276">
        <f>_xlfn.XLOOKUP($B51,'Fund &amp; ETF Database'!$D$4:$D$59,'Fund &amp; ETF Database'!$AP$4:$AP$59,"CHECK",FALSE)</f>
        <v>0</v>
      </c>
      <c r="AJ51" s="276">
        <f>_xlfn.XLOOKUP($B51,'Fund &amp; ETF Database'!$D$4:$D$59,'Fund &amp; ETF Database'!$AQ$4:$AQ$59,"CHECK",FALSE)</f>
        <v>0</v>
      </c>
      <c r="AK51" s="661">
        <f t="shared" si="0"/>
        <v>0</v>
      </c>
      <c r="AL51" s="661">
        <f t="shared" si="1"/>
        <v>0</v>
      </c>
      <c r="AM51" s="661">
        <f t="shared" si="2"/>
        <v>0</v>
      </c>
      <c r="AN51" s="661">
        <f t="shared" si="3"/>
        <v>0</v>
      </c>
      <c r="AO51" s="661">
        <f t="shared" si="4"/>
        <v>0</v>
      </c>
      <c r="AP51" s="661">
        <f t="shared" si="5"/>
        <v>1</v>
      </c>
      <c r="AQ51" s="661">
        <f t="shared" si="6"/>
        <v>0</v>
      </c>
      <c r="AR51" s="661">
        <f t="shared" si="7"/>
        <v>0</v>
      </c>
      <c r="AS51" s="661">
        <f t="shared" si="8"/>
        <v>0</v>
      </c>
      <c r="AT51" s="661">
        <f t="shared" si="9"/>
        <v>0</v>
      </c>
      <c r="AV51" s="661">
        <f t="shared" si="10"/>
        <v>1</v>
      </c>
      <c r="AX51" s="661">
        <f t="shared" si="11"/>
        <v>1</v>
      </c>
    </row>
    <row r="52" spans="1:50">
      <c r="A52" s="220" t="s">
        <v>190</v>
      </c>
      <c r="B52" s="221" t="s">
        <v>191</v>
      </c>
      <c r="C52" s="221" t="s">
        <v>192</v>
      </c>
      <c r="D52" s="221" t="s">
        <v>49</v>
      </c>
      <c r="E52" s="221" t="s">
        <v>54</v>
      </c>
      <c r="F52" s="254">
        <v>0</v>
      </c>
      <c r="G52" s="254">
        <v>0.05</v>
      </c>
      <c r="H52" s="254" t="s">
        <v>433</v>
      </c>
      <c r="I52" s="277" t="s">
        <v>415</v>
      </c>
      <c r="J52" s="255">
        <v>3</v>
      </c>
      <c r="K52" s="255" t="s">
        <v>338</v>
      </c>
      <c r="L52" s="277" t="s">
        <v>604</v>
      </c>
      <c r="M52" s="276">
        <f>_xlfn.XLOOKUP(C52,'Model Ledger Fds'!$D$4:$D$58,'Model Ledger Fds'!$F$4:$F$58,0,FALSE)</f>
        <v>4.0599999999999997E-2</v>
      </c>
      <c r="N52" s="254">
        <v>4.0299999999999996E-2</v>
      </c>
      <c r="O52" s="254">
        <v>0.05</v>
      </c>
      <c r="P52" s="276">
        <f>_xlfn.XLOOKUP($B52,'Fund &amp; ETF Database'!$D$4:$D$59,'Fund &amp; ETF Database'!$R$4:$R$59,"CHECK",FALSE)+_xlfn.XLOOKUP($B52,'Fund &amp; ETF Database'!$D$4:$D$59,'Fund &amp; ETF Database'!$S$4:$S$59,"CHECK",FALSE)</f>
        <v>0</v>
      </c>
      <c r="Q52" s="276">
        <f>_xlfn.XLOOKUP($B52,'Fund &amp; ETF Database'!$D$4:$D$59,'Fund &amp; ETF Database'!$T$4:$T$59,"CHECK",FALSE)</f>
        <v>0</v>
      </c>
      <c r="R52" s="276">
        <f>_xlfn.XLOOKUP($B52,'Fund &amp; ETF Database'!$D$4:$D$59,'Fund &amp; ETF Database'!$U$4:$U$59,"CHECK",FALSE)</f>
        <v>0</v>
      </c>
      <c r="S52" s="276">
        <f>_xlfn.XLOOKUP($B52,'Fund &amp; ETF Database'!$D$4:$D$59,'Fund &amp; ETF Database'!$V$4:$V$59,"CHECK",FALSE)</f>
        <v>0</v>
      </c>
      <c r="T52" s="276">
        <f>_xlfn.XLOOKUP($B52,'Fund &amp; ETF Database'!$D$4:$D$59,'Fund &amp; ETF Database'!$W$4:$W$59,"CHECK",FALSE)</f>
        <v>0</v>
      </c>
      <c r="U52" s="276">
        <f>_xlfn.XLOOKUP($B52,'Fund &amp; ETF Database'!$D$4:$D$59,'Fund &amp; ETF Database'!$AA$4:$AA$59,"CHECK",FALSE)</f>
        <v>0</v>
      </c>
      <c r="V52" s="276">
        <f>_xlfn.XLOOKUP($B52,'Fund &amp; ETF Database'!$D$4:$D$59,'Fund &amp; ETF Database'!$X$4:$X$59,"CHECK",FALSE)</f>
        <v>0</v>
      </c>
      <c r="W52" s="276">
        <f>_xlfn.XLOOKUP($B52,'Fund &amp; ETF Database'!$D$4:$D$59,'Fund &amp; ETF Database'!$Y$4:$Y$59,"CHECK",FALSE)</f>
        <v>0</v>
      </c>
      <c r="X52" s="276">
        <f>_xlfn.XLOOKUP($B52,'Fund &amp; ETF Database'!$D$4:$D$59,'Fund &amp; ETF Database'!$Z$4:$Z$59,"CHECK",FALSE)</f>
        <v>0</v>
      </c>
      <c r="Y52" s="276">
        <f>_xlfn.XLOOKUP($B52,'Fund &amp; ETF Database'!$D$4:$D$59,'Fund &amp; ETF Database'!$AD$4:$AD$59,"CHECK",FALSE)</f>
        <v>0</v>
      </c>
      <c r="Z52" s="276">
        <f>_xlfn.XLOOKUP($B52,'Fund &amp; ETF Database'!$D$4:$D$59,'Fund &amp; ETF Database'!$AE$4:$AE$59,"CHECK",FALSE)</f>
        <v>0</v>
      </c>
      <c r="AA52" s="276">
        <f>_xlfn.XLOOKUP($B52,'Fund &amp; ETF Database'!$D$4:$D$59,'Fund &amp; ETF Database'!$AF$4:$AF$59,"CHECK",FALSE)</f>
        <v>0</v>
      </c>
      <c r="AB52" s="276">
        <f>_xlfn.XLOOKUP($B52,'Fund &amp; ETF Database'!$D$4:$D$59,'Fund &amp; ETF Database'!$AG$4:$AG$59,"CHECK",FALSE)</f>
        <v>0</v>
      </c>
      <c r="AC52" s="276">
        <f>_xlfn.XLOOKUP($B52,'Fund &amp; ETF Database'!$D$4:$D$59,'Fund &amp; ETF Database'!$AH$4:$AH$59,"CHECK",FALSE)</f>
        <v>0</v>
      </c>
      <c r="AD52" s="276">
        <f>_xlfn.XLOOKUP($B52,'Fund &amp; ETF Database'!$D$4:$D$59,'Fund &amp; ETF Database'!$AI$4:$AI$59,"CHECK",FALSE)</f>
        <v>1</v>
      </c>
      <c r="AE52" s="276">
        <f>_xlfn.XLOOKUP($B52,'Fund &amp; ETF Database'!$D$4:$D$59,'Fund &amp; ETF Database'!$AJ$4:$AJ$59,"CHECK",FALSE)+_xlfn.XLOOKUP($B52,'Fund &amp; ETF Database'!$D$4:$D$59,'Fund &amp; ETF Database'!$AL$4:$AL$59,"CHECK",FALSE)+_xlfn.XLOOKUP($B52,'Fund &amp; ETF Database'!$D$4:$D$59,'Fund &amp; ETF Database'!$AM$4:$AM$59,"CHECK",FALSE)</f>
        <v>0</v>
      </c>
      <c r="AF52" s="276">
        <f>_xlfn.XLOOKUP($B52,'Fund &amp; ETF Database'!$D$4:$D$59,'Fund &amp; ETF Database'!$AK$4:$AK$59,"CHECK",FALSE)</f>
        <v>0</v>
      </c>
      <c r="AG52" s="276">
        <f>_xlfn.XLOOKUP($B52,'Fund &amp; ETF Database'!$D$4:$D$59,'Fund &amp; ETF Database'!$AO$4:$AO$59,"CHECK",FALSE)</f>
        <v>0</v>
      </c>
      <c r="AH52" s="276">
        <f>_xlfn.XLOOKUP($B52,'Fund &amp; ETF Database'!$D$4:$D$59,'Fund &amp; ETF Database'!$AN$4:$AN$59,"CHECK",FALSE)</f>
        <v>0</v>
      </c>
      <c r="AI52" s="276">
        <f>_xlfn.XLOOKUP($B52,'Fund &amp; ETF Database'!$D$4:$D$59,'Fund &amp; ETF Database'!$AP$4:$AP$59,"CHECK",FALSE)</f>
        <v>0</v>
      </c>
      <c r="AJ52" s="276">
        <f>_xlfn.XLOOKUP($B52,'Fund &amp; ETF Database'!$D$4:$D$59,'Fund &amp; ETF Database'!$AQ$4:$AQ$59,"CHECK",FALSE)</f>
        <v>0</v>
      </c>
      <c r="AK52" s="661">
        <f t="shared" si="0"/>
        <v>0</v>
      </c>
      <c r="AL52" s="661">
        <f t="shared" si="1"/>
        <v>0</v>
      </c>
      <c r="AM52" s="661">
        <f t="shared" si="2"/>
        <v>0</v>
      </c>
      <c r="AN52" s="661">
        <f t="shared" si="3"/>
        <v>0</v>
      </c>
      <c r="AO52" s="661">
        <f t="shared" si="4"/>
        <v>0</v>
      </c>
      <c r="AP52" s="661">
        <f t="shared" si="5"/>
        <v>1</v>
      </c>
      <c r="AQ52" s="661">
        <f t="shared" si="6"/>
        <v>0</v>
      </c>
      <c r="AR52" s="661">
        <f t="shared" si="7"/>
        <v>0</v>
      </c>
      <c r="AS52" s="661">
        <f t="shared" si="8"/>
        <v>0</v>
      </c>
      <c r="AT52" s="661">
        <f t="shared" si="9"/>
        <v>0</v>
      </c>
      <c r="AV52" s="661">
        <f t="shared" si="10"/>
        <v>1</v>
      </c>
      <c r="AX52" s="661">
        <f t="shared" si="11"/>
        <v>1</v>
      </c>
    </row>
    <row r="53" spans="1:50">
      <c r="A53" s="220" t="s">
        <v>210</v>
      </c>
      <c r="B53" s="221" t="s">
        <v>30</v>
      </c>
      <c r="C53" s="221" t="s">
        <v>844</v>
      </c>
      <c r="D53" s="221" t="s">
        <v>49</v>
      </c>
      <c r="E53" s="221" t="s">
        <v>54</v>
      </c>
      <c r="F53" s="254">
        <v>0</v>
      </c>
      <c r="G53" s="254">
        <v>0.05</v>
      </c>
      <c r="H53" s="254" t="s">
        <v>433</v>
      </c>
      <c r="I53" s="277" t="s">
        <v>415</v>
      </c>
      <c r="J53" s="255">
        <v>3</v>
      </c>
      <c r="K53" s="255" t="s">
        <v>338</v>
      </c>
      <c r="L53" s="277" t="s">
        <v>604</v>
      </c>
      <c r="M53" s="276">
        <f>_xlfn.XLOOKUP(C53,'Model Ledger Fds'!$D$4:$D$58,'Model Ledger Fds'!$F$4:$F$58,0,FALSE)</f>
        <v>0</v>
      </c>
      <c r="N53" s="254">
        <v>4.4600000000000001E-2</v>
      </c>
      <c r="O53" s="254">
        <v>0.05</v>
      </c>
      <c r="P53" s="276">
        <f>_xlfn.XLOOKUP($B53,'Fund &amp; ETF Database'!$D$4:$D$59,'Fund &amp; ETF Database'!$R$4:$R$59,"CHECK",FALSE)+_xlfn.XLOOKUP($B53,'Fund &amp; ETF Database'!$D$4:$D$59,'Fund &amp; ETF Database'!$S$4:$S$59,"CHECK",FALSE)</f>
        <v>0</v>
      </c>
      <c r="Q53" s="276">
        <f>_xlfn.XLOOKUP($B53,'Fund &amp; ETF Database'!$D$4:$D$59,'Fund &amp; ETF Database'!$T$4:$T$59,"CHECK",FALSE)</f>
        <v>0</v>
      </c>
      <c r="R53" s="276">
        <f>_xlfn.XLOOKUP($B53,'Fund &amp; ETF Database'!$D$4:$D$59,'Fund &amp; ETF Database'!$U$4:$U$59,"CHECK",FALSE)</f>
        <v>0</v>
      </c>
      <c r="S53" s="276">
        <f>_xlfn.XLOOKUP($B53,'Fund &amp; ETF Database'!$D$4:$D$59,'Fund &amp; ETF Database'!$V$4:$V$59,"CHECK",FALSE)</f>
        <v>0</v>
      </c>
      <c r="T53" s="276">
        <f>_xlfn.XLOOKUP($B53,'Fund &amp; ETF Database'!$D$4:$D$59,'Fund &amp; ETF Database'!$W$4:$W$59,"CHECK",FALSE)</f>
        <v>0</v>
      </c>
      <c r="U53" s="276">
        <f>_xlfn.XLOOKUP($B53,'Fund &amp; ETF Database'!$D$4:$D$59,'Fund &amp; ETF Database'!$AA$4:$AA$59,"CHECK",FALSE)</f>
        <v>0</v>
      </c>
      <c r="V53" s="276">
        <f>_xlfn.XLOOKUP($B53,'Fund &amp; ETF Database'!$D$4:$D$59,'Fund &amp; ETF Database'!$X$4:$X$59,"CHECK",FALSE)</f>
        <v>0</v>
      </c>
      <c r="W53" s="276">
        <f>_xlfn.XLOOKUP($B53,'Fund &amp; ETF Database'!$D$4:$D$59,'Fund &amp; ETF Database'!$Y$4:$Y$59,"CHECK",FALSE)</f>
        <v>0</v>
      </c>
      <c r="X53" s="276">
        <f>_xlfn.XLOOKUP($B53,'Fund &amp; ETF Database'!$D$4:$D$59,'Fund &amp; ETF Database'!$Z$4:$Z$59,"CHECK",FALSE)</f>
        <v>0</v>
      </c>
      <c r="Y53" s="276">
        <f>_xlfn.XLOOKUP($B53,'Fund &amp; ETF Database'!$D$4:$D$59,'Fund &amp; ETF Database'!$AD$4:$AD$59,"CHECK",FALSE)</f>
        <v>0</v>
      </c>
      <c r="Z53" s="276">
        <f>_xlfn.XLOOKUP($B53,'Fund &amp; ETF Database'!$D$4:$D$59,'Fund &amp; ETF Database'!$AE$4:$AE$59,"CHECK",FALSE)</f>
        <v>0</v>
      </c>
      <c r="AA53" s="276">
        <f>_xlfn.XLOOKUP($B53,'Fund &amp; ETF Database'!$D$4:$D$59,'Fund &amp; ETF Database'!$AF$4:$AF$59,"CHECK",FALSE)</f>
        <v>0</v>
      </c>
      <c r="AB53" s="276">
        <f>_xlfn.XLOOKUP($B53,'Fund &amp; ETF Database'!$D$4:$D$59,'Fund &amp; ETF Database'!$AG$4:$AG$59,"CHECK",FALSE)</f>
        <v>0</v>
      </c>
      <c r="AC53" s="276">
        <f>_xlfn.XLOOKUP($B53,'Fund &amp; ETF Database'!$D$4:$D$59,'Fund &amp; ETF Database'!$AH$4:$AH$59,"CHECK",FALSE)</f>
        <v>0</v>
      </c>
      <c r="AD53" s="276">
        <f>_xlfn.XLOOKUP($B53,'Fund &amp; ETF Database'!$D$4:$D$59,'Fund &amp; ETF Database'!$AI$4:$AI$59,"CHECK",FALSE)</f>
        <v>1</v>
      </c>
      <c r="AE53" s="276">
        <f>_xlfn.XLOOKUP($B53,'Fund &amp; ETF Database'!$D$4:$D$59,'Fund &amp; ETF Database'!$AJ$4:$AJ$59,"CHECK",FALSE)+_xlfn.XLOOKUP($B53,'Fund &amp; ETF Database'!$D$4:$D$59,'Fund &amp; ETF Database'!$AL$4:$AL$59,"CHECK",FALSE)+_xlfn.XLOOKUP($B53,'Fund &amp; ETF Database'!$D$4:$D$59,'Fund &amp; ETF Database'!$AM$4:$AM$59,"CHECK",FALSE)</f>
        <v>0</v>
      </c>
      <c r="AF53" s="276">
        <f>_xlfn.XLOOKUP($B53,'Fund &amp; ETF Database'!$D$4:$D$59,'Fund &amp; ETF Database'!$AK$4:$AK$59,"CHECK",FALSE)</f>
        <v>0</v>
      </c>
      <c r="AG53" s="276">
        <f>_xlfn.XLOOKUP($B53,'Fund &amp; ETF Database'!$D$4:$D$59,'Fund &amp; ETF Database'!$AO$4:$AO$59,"CHECK",FALSE)</f>
        <v>0</v>
      </c>
      <c r="AH53" s="276">
        <f>_xlfn.XLOOKUP($B53,'Fund &amp; ETF Database'!$D$4:$D$59,'Fund &amp; ETF Database'!$AN$4:$AN$59,"CHECK",FALSE)</f>
        <v>0</v>
      </c>
      <c r="AI53" s="276">
        <f>_xlfn.XLOOKUP($B53,'Fund &amp; ETF Database'!$D$4:$D$59,'Fund &amp; ETF Database'!$AP$4:$AP$59,"CHECK",FALSE)</f>
        <v>0</v>
      </c>
      <c r="AJ53" s="276">
        <f>_xlfn.XLOOKUP($B53,'Fund &amp; ETF Database'!$D$4:$D$59,'Fund &amp; ETF Database'!$AQ$4:$AQ$59,"CHECK",FALSE)</f>
        <v>0</v>
      </c>
      <c r="AK53" s="661">
        <f t="shared" si="0"/>
        <v>0</v>
      </c>
      <c r="AL53" s="661">
        <f t="shared" si="1"/>
        <v>0</v>
      </c>
      <c r="AM53" s="661">
        <f t="shared" si="2"/>
        <v>0</v>
      </c>
      <c r="AN53" s="661">
        <f t="shared" si="3"/>
        <v>0</v>
      </c>
      <c r="AO53" s="661">
        <f t="shared" si="4"/>
        <v>0</v>
      </c>
      <c r="AP53" s="661">
        <f t="shared" si="5"/>
        <v>1</v>
      </c>
      <c r="AQ53" s="661">
        <f t="shared" si="6"/>
        <v>0</v>
      </c>
      <c r="AR53" s="661">
        <f t="shared" si="7"/>
        <v>0</v>
      </c>
      <c r="AS53" s="661">
        <f t="shared" si="8"/>
        <v>0</v>
      </c>
      <c r="AT53" s="661">
        <f t="shared" si="9"/>
        <v>0</v>
      </c>
      <c r="AV53" s="661">
        <f t="shared" si="10"/>
        <v>1</v>
      </c>
      <c r="AX53" s="661">
        <f t="shared" si="11"/>
        <v>1</v>
      </c>
    </row>
    <row r="54" spans="1:50">
      <c r="A54" s="220" t="s">
        <v>211</v>
      </c>
      <c r="B54" s="221" t="s">
        <v>88</v>
      </c>
      <c r="C54" s="221" t="s">
        <v>87</v>
      </c>
      <c r="D54" s="221" t="s">
        <v>49</v>
      </c>
      <c r="E54" s="221" t="s">
        <v>54</v>
      </c>
      <c r="F54" s="254">
        <v>0</v>
      </c>
      <c r="G54" s="254">
        <v>0.02</v>
      </c>
      <c r="H54" s="254" t="s">
        <v>433</v>
      </c>
      <c r="I54" s="277" t="s">
        <v>415</v>
      </c>
      <c r="J54" s="255">
        <v>3</v>
      </c>
      <c r="K54" s="255" t="s">
        <v>338</v>
      </c>
      <c r="L54" s="277" t="s">
        <v>604</v>
      </c>
      <c r="M54" s="276">
        <f>_xlfn.XLOOKUP(C54,'Model Ledger Fds'!$D$4:$D$58,'Model Ledger Fds'!$F$4:$F$58,0,FALSE)</f>
        <v>8.1000000000000013E-3</v>
      </c>
      <c r="N54" s="254">
        <v>1.9599999999999999E-2</v>
      </c>
      <c r="O54" s="254">
        <v>0.02</v>
      </c>
      <c r="P54" s="276">
        <f>_xlfn.XLOOKUP($B54,'Fund &amp; ETF Database'!$D$4:$D$59,'Fund &amp; ETF Database'!$R$4:$R$59,"CHECK",FALSE)+_xlfn.XLOOKUP($B54,'Fund &amp; ETF Database'!$D$4:$D$59,'Fund &amp; ETF Database'!$S$4:$S$59,"CHECK",FALSE)</f>
        <v>0</v>
      </c>
      <c r="Q54" s="276">
        <f>_xlfn.XLOOKUP($B54,'Fund &amp; ETF Database'!$D$4:$D$59,'Fund &amp; ETF Database'!$T$4:$T$59,"CHECK",FALSE)</f>
        <v>0</v>
      </c>
      <c r="R54" s="276">
        <f>_xlfn.XLOOKUP($B54,'Fund &amp; ETF Database'!$D$4:$D$59,'Fund &amp; ETF Database'!$U$4:$U$59,"CHECK",FALSE)</f>
        <v>0</v>
      </c>
      <c r="S54" s="276">
        <f>_xlfn.XLOOKUP($B54,'Fund &amp; ETF Database'!$D$4:$D$59,'Fund &amp; ETF Database'!$V$4:$V$59,"CHECK",FALSE)</f>
        <v>0</v>
      </c>
      <c r="T54" s="276">
        <f>_xlfn.XLOOKUP($B54,'Fund &amp; ETF Database'!$D$4:$D$59,'Fund &amp; ETF Database'!$W$4:$W$59,"CHECK",FALSE)</f>
        <v>0</v>
      </c>
      <c r="U54" s="276">
        <f>_xlfn.XLOOKUP($B54,'Fund &amp; ETF Database'!$D$4:$D$59,'Fund &amp; ETF Database'!$AA$4:$AA$59,"CHECK",FALSE)</f>
        <v>0</v>
      </c>
      <c r="V54" s="276">
        <f>_xlfn.XLOOKUP($B54,'Fund &amp; ETF Database'!$D$4:$D$59,'Fund &amp; ETF Database'!$X$4:$X$59,"CHECK",FALSE)</f>
        <v>0</v>
      </c>
      <c r="W54" s="276">
        <f>_xlfn.XLOOKUP($B54,'Fund &amp; ETF Database'!$D$4:$D$59,'Fund &amp; ETF Database'!$Y$4:$Y$59,"CHECK",FALSE)</f>
        <v>0</v>
      </c>
      <c r="X54" s="276">
        <f>_xlfn.XLOOKUP($B54,'Fund &amp; ETF Database'!$D$4:$D$59,'Fund &amp; ETF Database'!$Z$4:$Z$59,"CHECK",FALSE)</f>
        <v>0</v>
      </c>
      <c r="Y54" s="276">
        <f>_xlfn.XLOOKUP($B54,'Fund &amp; ETF Database'!$D$4:$D$59,'Fund &amp; ETF Database'!$AD$4:$AD$59,"CHECK",FALSE)</f>
        <v>0</v>
      </c>
      <c r="Z54" s="276">
        <f>_xlfn.XLOOKUP($B54,'Fund &amp; ETF Database'!$D$4:$D$59,'Fund &amp; ETF Database'!$AE$4:$AE$59,"CHECK",FALSE)</f>
        <v>0</v>
      </c>
      <c r="AA54" s="276">
        <f>_xlfn.XLOOKUP($B54,'Fund &amp; ETF Database'!$D$4:$D$59,'Fund &amp; ETF Database'!$AF$4:$AF$59,"CHECK",FALSE)</f>
        <v>0</v>
      </c>
      <c r="AB54" s="276">
        <f>_xlfn.XLOOKUP($B54,'Fund &amp; ETF Database'!$D$4:$D$59,'Fund &amp; ETF Database'!$AG$4:$AG$59,"CHECK",FALSE)</f>
        <v>0</v>
      </c>
      <c r="AC54" s="276">
        <f>_xlfn.XLOOKUP($B54,'Fund &amp; ETF Database'!$D$4:$D$59,'Fund &amp; ETF Database'!$AH$4:$AH$59,"CHECK",FALSE)</f>
        <v>0</v>
      </c>
      <c r="AD54" s="276">
        <f>_xlfn.XLOOKUP($B54,'Fund &amp; ETF Database'!$D$4:$D$59,'Fund &amp; ETF Database'!$AI$4:$AI$59,"CHECK",FALSE)</f>
        <v>1</v>
      </c>
      <c r="AE54" s="276">
        <f>_xlfn.XLOOKUP($B54,'Fund &amp; ETF Database'!$D$4:$D$59,'Fund &amp; ETF Database'!$AJ$4:$AJ$59,"CHECK",FALSE)+_xlfn.XLOOKUP($B54,'Fund &amp; ETF Database'!$D$4:$D$59,'Fund &amp; ETF Database'!$AL$4:$AL$59,"CHECK",FALSE)+_xlfn.XLOOKUP($B54,'Fund &amp; ETF Database'!$D$4:$D$59,'Fund &amp; ETF Database'!$AM$4:$AM$59,"CHECK",FALSE)</f>
        <v>0</v>
      </c>
      <c r="AF54" s="276">
        <f>_xlfn.XLOOKUP($B54,'Fund &amp; ETF Database'!$D$4:$D$59,'Fund &amp; ETF Database'!$AK$4:$AK$59,"CHECK",FALSE)</f>
        <v>0</v>
      </c>
      <c r="AG54" s="276">
        <f>_xlfn.XLOOKUP($B54,'Fund &amp; ETF Database'!$D$4:$D$59,'Fund &amp; ETF Database'!$AO$4:$AO$59,"CHECK",FALSE)</f>
        <v>0</v>
      </c>
      <c r="AH54" s="276">
        <f>_xlfn.XLOOKUP($B54,'Fund &amp; ETF Database'!$D$4:$D$59,'Fund &amp; ETF Database'!$AN$4:$AN$59,"CHECK",FALSE)</f>
        <v>0</v>
      </c>
      <c r="AI54" s="276">
        <f>_xlfn.XLOOKUP($B54,'Fund &amp; ETF Database'!$D$4:$D$59,'Fund &amp; ETF Database'!$AP$4:$AP$59,"CHECK",FALSE)</f>
        <v>0</v>
      </c>
      <c r="AJ54" s="276">
        <f>_xlfn.XLOOKUP($B54,'Fund &amp; ETF Database'!$D$4:$D$59,'Fund &amp; ETF Database'!$AQ$4:$AQ$59,"CHECK",FALSE)</f>
        <v>0</v>
      </c>
      <c r="AK54" s="661">
        <f t="shared" si="0"/>
        <v>0</v>
      </c>
      <c r="AL54" s="661">
        <f t="shared" si="1"/>
        <v>0</v>
      </c>
      <c r="AM54" s="661">
        <f t="shared" si="2"/>
        <v>0</v>
      </c>
      <c r="AN54" s="661">
        <f t="shared" si="3"/>
        <v>0</v>
      </c>
      <c r="AO54" s="661">
        <f t="shared" si="4"/>
        <v>0</v>
      </c>
      <c r="AP54" s="661">
        <f t="shared" si="5"/>
        <v>1</v>
      </c>
      <c r="AQ54" s="661">
        <f t="shared" si="6"/>
        <v>0</v>
      </c>
      <c r="AR54" s="661">
        <f t="shared" si="7"/>
        <v>0</v>
      </c>
      <c r="AS54" s="661">
        <f t="shared" si="8"/>
        <v>0</v>
      </c>
      <c r="AT54" s="661">
        <f t="shared" si="9"/>
        <v>0</v>
      </c>
      <c r="AV54" s="661">
        <f t="shared" si="10"/>
        <v>1</v>
      </c>
      <c r="AX54" s="661">
        <f t="shared" si="11"/>
        <v>1</v>
      </c>
    </row>
    <row r="55" spans="1:50">
      <c r="A55" s="220" t="s">
        <v>56</v>
      </c>
      <c r="B55" s="221" t="s">
        <v>25</v>
      </c>
      <c r="C55" s="221" t="s">
        <v>1053</v>
      </c>
      <c r="D55" s="221" t="s">
        <v>49</v>
      </c>
      <c r="E55" s="221" t="s">
        <v>241</v>
      </c>
      <c r="F55" s="254">
        <v>0</v>
      </c>
      <c r="G55" s="254">
        <v>0.05</v>
      </c>
      <c r="H55" s="254" t="s">
        <v>420</v>
      </c>
      <c r="I55" s="277" t="s">
        <v>415</v>
      </c>
      <c r="J55" s="255">
        <v>1</v>
      </c>
      <c r="K55" s="255" t="s">
        <v>337</v>
      </c>
      <c r="L55" s="277" t="s">
        <v>604</v>
      </c>
      <c r="M55" s="276">
        <f>_xlfn.XLOOKUP(C55,'Model Ledger Fds'!$D$4:$D$58,'Model Ledger Fds'!$F$4:$F$58,0,FALSE)</f>
        <v>0</v>
      </c>
      <c r="N55" s="254">
        <v>0</v>
      </c>
      <c r="O55" s="254">
        <v>0.05</v>
      </c>
      <c r="P55" s="276">
        <f>_xlfn.XLOOKUP($B55,'Fund &amp; ETF Database'!$D$4:$D$59,'Fund &amp; ETF Database'!$R$4:$R$59,"CHECK",FALSE)+_xlfn.XLOOKUP($B55,'Fund &amp; ETF Database'!$D$4:$D$59,'Fund &amp; ETF Database'!$S$4:$S$59,"CHECK",FALSE)</f>
        <v>0</v>
      </c>
      <c r="Q55" s="276">
        <f>_xlfn.XLOOKUP($B55,'Fund &amp; ETF Database'!$D$4:$D$59,'Fund &amp; ETF Database'!$T$4:$T$59,"CHECK",FALSE)</f>
        <v>0</v>
      </c>
      <c r="R55" s="276">
        <f>_xlfn.XLOOKUP($B55,'Fund &amp; ETF Database'!$D$4:$D$59,'Fund &amp; ETF Database'!$U$4:$U$59,"CHECK",FALSE)</f>
        <v>0</v>
      </c>
      <c r="S55" s="276">
        <f>_xlfn.XLOOKUP($B55,'Fund &amp; ETF Database'!$D$4:$D$59,'Fund &amp; ETF Database'!$V$4:$V$59,"CHECK",FALSE)</f>
        <v>0</v>
      </c>
      <c r="T55" s="276">
        <f>_xlfn.XLOOKUP($B55,'Fund &amp; ETF Database'!$D$4:$D$59,'Fund &amp; ETF Database'!$W$4:$W$59,"CHECK",FALSE)</f>
        <v>0</v>
      </c>
      <c r="U55" s="276">
        <f>_xlfn.XLOOKUP($B55,'Fund &amp; ETF Database'!$D$4:$D$59,'Fund &amp; ETF Database'!$AA$4:$AA$59,"CHECK",FALSE)</f>
        <v>0</v>
      </c>
      <c r="V55" s="276">
        <f>_xlfn.XLOOKUP($B55,'Fund &amp; ETF Database'!$D$4:$D$59,'Fund &amp; ETF Database'!$X$4:$X$59,"CHECK",FALSE)</f>
        <v>0</v>
      </c>
      <c r="W55" s="276">
        <f>_xlfn.XLOOKUP($B55,'Fund &amp; ETF Database'!$D$4:$D$59,'Fund &amp; ETF Database'!$Y$4:$Y$59,"CHECK",FALSE)</f>
        <v>0</v>
      </c>
      <c r="X55" s="276">
        <f>_xlfn.XLOOKUP($B55,'Fund &amp; ETF Database'!$D$4:$D$59,'Fund &amp; ETF Database'!$Z$4:$Z$59,"CHECK",FALSE)</f>
        <v>0</v>
      </c>
      <c r="Y55" s="276">
        <f>_xlfn.XLOOKUP($B55,'Fund &amp; ETF Database'!$D$4:$D$59,'Fund &amp; ETF Database'!$AD$4:$AD$59,"CHECK",FALSE)</f>
        <v>0</v>
      </c>
      <c r="Z55" s="276">
        <f>_xlfn.XLOOKUP($B55,'Fund &amp; ETF Database'!$D$4:$D$59,'Fund &amp; ETF Database'!$AE$4:$AE$59,"CHECK",FALSE)</f>
        <v>0</v>
      </c>
      <c r="AA55" s="276">
        <f>_xlfn.XLOOKUP($B55,'Fund &amp; ETF Database'!$D$4:$D$59,'Fund &amp; ETF Database'!$AF$4:$AF$59,"CHECK",FALSE)</f>
        <v>0</v>
      </c>
      <c r="AB55" s="276">
        <f>_xlfn.XLOOKUP($B55,'Fund &amp; ETF Database'!$D$4:$D$59,'Fund &amp; ETF Database'!$AG$4:$AG$59,"CHECK",FALSE)</f>
        <v>0</v>
      </c>
      <c r="AC55" s="276">
        <f>_xlfn.XLOOKUP($B55,'Fund &amp; ETF Database'!$D$4:$D$59,'Fund &amp; ETF Database'!$AH$4:$AH$59,"CHECK",FALSE)</f>
        <v>0</v>
      </c>
      <c r="AD55" s="276">
        <f>_xlfn.XLOOKUP($B55,'Fund &amp; ETF Database'!$D$4:$D$59,'Fund &amp; ETF Database'!$AI$4:$AI$59,"CHECK",FALSE)</f>
        <v>0</v>
      </c>
      <c r="AE55" s="276">
        <f>_xlfn.XLOOKUP($B55,'Fund &amp; ETF Database'!$D$4:$D$59,'Fund &amp; ETF Database'!$AJ$4:$AJ$59,"CHECK",FALSE)+_xlfn.XLOOKUP($B55,'Fund &amp; ETF Database'!$D$4:$D$59,'Fund &amp; ETF Database'!$AL$4:$AL$59,"CHECK",FALSE)+_xlfn.XLOOKUP($B55,'Fund &amp; ETF Database'!$D$4:$D$59,'Fund &amp; ETF Database'!$AM$4:$AM$59,"CHECK",FALSE)</f>
        <v>0</v>
      </c>
      <c r="AF55" s="276">
        <f>_xlfn.XLOOKUP($B55,'Fund &amp; ETF Database'!$D$4:$D$59,'Fund &amp; ETF Database'!$AK$4:$AK$59,"CHECK",FALSE)</f>
        <v>0</v>
      </c>
      <c r="AG55" s="276">
        <f>_xlfn.XLOOKUP($B55,'Fund &amp; ETF Database'!$D$4:$D$59,'Fund &amp; ETF Database'!$AO$4:$AO$59,"CHECK",FALSE)</f>
        <v>0</v>
      </c>
      <c r="AH55" s="276">
        <f>_xlfn.XLOOKUP($B55,'Fund &amp; ETF Database'!$D$4:$D$59,'Fund &amp; ETF Database'!$AN$4:$AN$59,"CHECK",FALSE)</f>
        <v>0</v>
      </c>
      <c r="AI55" s="276">
        <f>_xlfn.XLOOKUP($B55,'Fund &amp; ETF Database'!$D$4:$D$59,'Fund &amp; ETF Database'!$AP$4:$AP$59,"CHECK",FALSE)</f>
        <v>1</v>
      </c>
      <c r="AJ55" s="276">
        <f>_xlfn.XLOOKUP($B55,'Fund &amp; ETF Database'!$D$4:$D$59,'Fund &amp; ETF Database'!$AQ$4:$AQ$59,"CHECK",FALSE)</f>
        <v>0</v>
      </c>
      <c r="AK55" s="661">
        <f t="shared" si="0"/>
        <v>0</v>
      </c>
      <c r="AL55" s="661">
        <f t="shared" si="1"/>
        <v>0</v>
      </c>
      <c r="AM55" s="661">
        <f t="shared" si="2"/>
        <v>0</v>
      </c>
      <c r="AN55" s="661">
        <f t="shared" si="3"/>
        <v>0</v>
      </c>
      <c r="AO55" s="661">
        <f t="shared" si="4"/>
        <v>0</v>
      </c>
      <c r="AP55" s="661">
        <f t="shared" si="5"/>
        <v>0</v>
      </c>
      <c r="AQ55" s="661">
        <f t="shared" si="6"/>
        <v>0</v>
      </c>
      <c r="AR55" s="661">
        <f t="shared" si="7"/>
        <v>0</v>
      </c>
      <c r="AS55" s="661">
        <f t="shared" si="8"/>
        <v>1</v>
      </c>
      <c r="AT55" s="661">
        <f t="shared" si="9"/>
        <v>0</v>
      </c>
      <c r="AV55" s="661">
        <f t="shared" si="10"/>
        <v>1</v>
      </c>
      <c r="AX55" s="661">
        <f t="shared" si="11"/>
        <v>1</v>
      </c>
    </row>
    <row r="56" spans="1:50">
      <c r="M56" s="212"/>
    </row>
    <row r="57" spans="1:50" s="646" customFormat="1" ht="42" customHeight="1">
      <c r="B57" s="642"/>
      <c r="C57" s="642"/>
      <c r="D57" s="642"/>
      <c r="E57" s="642"/>
      <c r="F57" s="642"/>
      <c r="G57" s="642"/>
      <c r="H57" s="642"/>
      <c r="I57" s="642"/>
      <c r="J57" s="642"/>
      <c r="K57" s="642"/>
      <c r="L57" s="642"/>
      <c r="M57" s="642"/>
      <c r="N57" s="642"/>
      <c r="O57" s="642"/>
    </row>
    <row r="58" spans="1:50">
      <c r="R58" s="472"/>
      <c r="Z58" s="646"/>
      <c r="AA58" s="211"/>
      <c r="AB58" s="211"/>
      <c r="AC58" s="211"/>
      <c r="AD58" s="211"/>
    </row>
    <row r="59" spans="1:50">
      <c r="R59" s="285"/>
      <c r="Z59" s="646"/>
    </row>
    <row r="60" spans="1:50">
      <c r="R60" s="285"/>
      <c r="Z60" s="646"/>
    </row>
    <row r="61" spans="1:50">
      <c r="L61" s="285"/>
      <c r="R61" s="285"/>
      <c r="Z61" s="646"/>
    </row>
    <row r="62" spans="1:50">
      <c r="R62" s="285"/>
      <c r="Z62" s="646"/>
    </row>
    <row r="63" spans="1:50">
      <c r="B63" s="285"/>
      <c r="C63" s="285"/>
      <c r="D63" s="511"/>
      <c r="F63" s="356"/>
      <c r="G63" s="356"/>
      <c r="H63" s="356"/>
      <c r="I63" s="356"/>
      <c r="J63" s="356"/>
      <c r="M63" s="630"/>
      <c r="Q63" s="285"/>
      <c r="R63" s="285"/>
      <c r="Z63" s="646"/>
    </row>
    <row r="64" spans="1:50">
      <c r="D64" s="511"/>
      <c r="F64" s="511"/>
      <c r="G64" s="511"/>
      <c r="H64" s="511"/>
      <c r="I64" s="511"/>
      <c r="J64" s="511"/>
      <c r="M64" s="629"/>
      <c r="R64" s="285"/>
      <c r="S64" s="629"/>
      <c r="Z64" s="646"/>
    </row>
    <row r="65" spans="4:26">
      <c r="D65" s="511"/>
      <c r="F65" s="511"/>
      <c r="G65" s="511"/>
      <c r="H65" s="511"/>
      <c r="I65" s="511"/>
      <c r="J65" s="511"/>
      <c r="M65" s="629"/>
      <c r="Q65" s="629"/>
      <c r="R65" s="285"/>
      <c r="T65" s="629"/>
      <c r="Z65" s="646"/>
    </row>
    <row r="66" spans="4:26">
      <c r="D66" s="511"/>
      <c r="F66" s="511"/>
      <c r="G66" s="511"/>
      <c r="H66" s="511"/>
      <c r="I66" s="511"/>
      <c r="J66" s="511"/>
      <c r="M66" s="629"/>
      <c r="R66" s="285"/>
      <c r="T66" s="629"/>
      <c r="Z66" s="646"/>
    </row>
    <row r="67" spans="4:26">
      <c r="D67" s="511"/>
      <c r="F67" s="511"/>
      <c r="G67" s="511"/>
      <c r="H67" s="511"/>
      <c r="I67" s="511"/>
      <c r="J67" s="511"/>
      <c r="M67" s="629"/>
      <c r="Q67" s="629"/>
      <c r="R67" s="285"/>
    </row>
    <row r="68" spans="4:26">
      <c r="D68" s="511"/>
      <c r="F68" s="511"/>
      <c r="G68" s="511"/>
      <c r="H68" s="511"/>
      <c r="I68" s="511"/>
      <c r="J68" s="511"/>
      <c r="M68" s="629"/>
      <c r="R68" s="285"/>
    </row>
    <row r="69" spans="4:26">
      <c r="D69" s="511"/>
      <c r="F69" s="511"/>
      <c r="G69" s="511"/>
      <c r="H69" s="511"/>
      <c r="I69" s="511"/>
      <c r="J69" s="511"/>
      <c r="M69" s="629"/>
      <c r="R69" s="285"/>
    </row>
    <row r="70" spans="4:26">
      <c r="D70" s="511"/>
      <c r="F70" s="511"/>
      <c r="G70" s="511"/>
      <c r="H70" s="511"/>
      <c r="I70" s="511"/>
      <c r="J70" s="511"/>
      <c r="M70" s="629"/>
      <c r="R70" s="285"/>
      <c r="T70" s="629"/>
    </row>
    <row r="71" spans="4:26">
      <c r="D71" s="511"/>
      <c r="F71" s="511"/>
      <c r="G71" s="511"/>
      <c r="H71" s="511"/>
      <c r="I71" s="511"/>
      <c r="J71" s="511"/>
      <c r="M71" s="629"/>
      <c r="R71" s="285"/>
      <c r="T71" s="629"/>
    </row>
    <row r="72" spans="4:26">
      <c r="D72" s="511"/>
      <c r="F72" s="511"/>
      <c r="G72" s="511"/>
      <c r="H72" s="511"/>
      <c r="I72" s="511"/>
      <c r="J72" s="511"/>
      <c r="M72" s="629"/>
      <c r="R72" s="285"/>
      <c r="T72" s="629"/>
    </row>
    <row r="73" spans="4:26">
      <c r="D73" s="511"/>
      <c r="F73" s="511"/>
      <c r="G73" s="511"/>
      <c r="H73" s="511"/>
      <c r="I73" s="511"/>
      <c r="J73" s="511"/>
      <c r="M73" s="629"/>
      <c r="Q73" s="629"/>
      <c r="R73" s="285"/>
      <c r="T73" s="629"/>
    </row>
    <row r="74" spans="4:26">
      <c r="D74" s="511"/>
      <c r="F74" s="511"/>
      <c r="G74" s="511"/>
      <c r="H74" s="511"/>
      <c r="I74" s="511"/>
      <c r="J74" s="511"/>
      <c r="Q74" s="629"/>
      <c r="R74" s="285"/>
      <c r="T74" s="629"/>
    </row>
    <row r="75" spans="4:26">
      <c r="D75" s="511"/>
      <c r="F75" s="511"/>
      <c r="G75" s="511"/>
      <c r="H75" s="511"/>
      <c r="I75" s="511"/>
      <c r="J75" s="511"/>
      <c r="Q75" s="629"/>
    </row>
    <row r="76" spans="4:26">
      <c r="D76" s="511"/>
      <c r="F76" s="511"/>
      <c r="G76" s="511"/>
      <c r="H76" s="511"/>
      <c r="I76" s="511"/>
      <c r="J76" s="511"/>
      <c r="Q76" s="629"/>
    </row>
    <row r="77" spans="4:26">
      <c r="D77" s="511"/>
      <c r="F77" s="511"/>
      <c r="G77" s="511"/>
      <c r="H77" s="511"/>
      <c r="I77" s="511"/>
      <c r="J77" s="511"/>
      <c r="Q77" s="629"/>
    </row>
    <row r="78" spans="4:26">
      <c r="D78" s="511"/>
      <c r="F78" s="511"/>
      <c r="G78" s="511"/>
      <c r="H78" s="511"/>
      <c r="I78" s="511"/>
      <c r="J78" s="511"/>
      <c r="M78"/>
      <c r="Q78" s="629"/>
    </row>
    <row r="79" spans="4:26">
      <c r="D79" s="511"/>
      <c r="F79" s="511"/>
      <c r="G79" s="511"/>
      <c r="H79" s="511"/>
      <c r="I79" s="511"/>
      <c r="J79" s="511"/>
      <c r="Q79" s="629"/>
    </row>
    <row r="80" spans="4:26">
      <c r="D80" s="511"/>
      <c r="F80" s="511"/>
      <c r="G80" s="511"/>
      <c r="H80" s="511"/>
      <c r="I80" s="511"/>
      <c r="J80" s="511"/>
      <c r="Q80" s="629"/>
    </row>
    <row r="81" spans="4:17">
      <c r="D81" s="511"/>
      <c r="F81" s="511"/>
      <c r="G81" s="511"/>
      <c r="H81" s="511"/>
      <c r="I81" s="511"/>
      <c r="J81" s="511"/>
      <c r="Q81" s="629"/>
    </row>
    <row r="82" spans="4:17">
      <c r="D82" s="511"/>
      <c r="F82" s="511"/>
      <c r="G82" s="511"/>
      <c r="H82" s="511"/>
      <c r="I82" s="511"/>
      <c r="J82" s="511"/>
      <c r="Q82" s="629"/>
    </row>
    <row r="83" spans="4:17">
      <c r="D83" s="511"/>
      <c r="F83" s="511"/>
      <c r="G83" s="511"/>
      <c r="H83" s="511"/>
      <c r="I83" s="511"/>
      <c r="J83" s="511"/>
      <c r="Q83" s="629"/>
    </row>
    <row r="84" spans="4:17">
      <c r="D84" s="511"/>
      <c r="F84" s="511"/>
      <c r="G84" s="511"/>
      <c r="H84" s="511"/>
      <c r="I84" s="511"/>
      <c r="J84" s="511"/>
      <c r="N84" s="285"/>
      <c r="Q84" s="629"/>
    </row>
    <row r="85" spans="4:17">
      <c r="D85" s="511"/>
      <c r="F85" s="511"/>
      <c r="G85" s="511"/>
      <c r="H85" s="511"/>
      <c r="I85" s="511"/>
      <c r="J85" s="511"/>
    </row>
    <row r="86" spans="4:17">
      <c r="D86" s="511"/>
      <c r="F86" s="511"/>
      <c r="G86" s="511"/>
      <c r="H86" s="511"/>
      <c r="I86" s="511"/>
      <c r="J86" s="511"/>
    </row>
    <row r="87" spans="4:17">
      <c r="D87" s="511"/>
      <c r="F87" s="511"/>
      <c r="G87" s="511"/>
      <c r="H87" s="511"/>
      <c r="I87" s="511"/>
      <c r="J87" s="511"/>
    </row>
    <row r="88" spans="4:17">
      <c r="D88" s="511"/>
      <c r="F88" s="511"/>
      <c r="G88" s="511"/>
      <c r="H88" s="511"/>
      <c r="I88" s="511"/>
      <c r="J88" s="511"/>
    </row>
    <row r="89" spans="4:17">
      <c r="D89" s="511"/>
      <c r="F89" s="511"/>
      <c r="G89" s="511"/>
      <c r="H89" s="511"/>
      <c r="I89" s="511"/>
      <c r="J89" s="511"/>
    </row>
    <row r="90" spans="4:17">
      <c r="D90" s="511"/>
      <c r="F90" s="511"/>
      <c r="G90" s="511"/>
      <c r="H90" s="511"/>
      <c r="I90" s="511"/>
      <c r="J90" s="511"/>
      <c r="M90" s="629"/>
    </row>
    <row r="91" spans="4:17">
      <c r="D91" s="511"/>
      <c r="F91" s="511"/>
      <c r="G91" s="511"/>
      <c r="H91" s="511"/>
      <c r="I91" s="511"/>
      <c r="J91" s="511"/>
      <c r="M91" s="629"/>
    </row>
    <row r="92" spans="4:17">
      <c r="D92" s="511"/>
      <c r="F92" s="511"/>
      <c r="G92" s="511"/>
      <c r="H92" s="511"/>
      <c r="I92" s="511"/>
      <c r="J92" s="511"/>
      <c r="M92" s="629"/>
    </row>
    <row r="93" spans="4:17">
      <c r="D93" s="511"/>
      <c r="F93" s="511"/>
      <c r="G93" s="511"/>
      <c r="H93" s="511"/>
      <c r="I93" s="511"/>
      <c r="J93" s="511"/>
      <c r="M93" s="629"/>
    </row>
    <row r="94" spans="4:17">
      <c r="D94" s="511"/>
      <c r="F94" s="511"/>
      <c r="G94" s="511"/>
      <c r="H94" s="511"/>
      <c r="I94" s="511"/>
      <c r="J94" s="511"/>
      <c r="M94" s="629"/>
    </row>
    <row r="95" spans="4:17">
      <c r="D95" s="511"/>
      <c r="F95" s="511"/>
      <c r="G95" s="511"/>
      <c r="H95" s="511"/>
      <c r="I95" s="511"/>
      <c r="J95" s="511"/>
      <c r="M95" s="629"/>
    </row>
    <row r="96" spans="4:17">
      <c r="D96" s="511"/>
      <c r="F96" s="511"/>
      <c r="G96" s="511"/>
      <c r="H96" s="511"/>
      <c r="I96" s="511"/>
      <c r="J96" s="511"/>
      <c r="M96" s="629"/>
    </row>
    <row r="97" spans="4:30">
      <c r="D97" s="511"/>
      <c r="F97" s="511"/>
      <c r="G97" s="511"/>
      <c r="H97" s="511"/>
      <c r="I97" s="511"/>
      <c r="J97" s="511"/>
      <c r="M97" s="629"/>
    </row>
    <row r="98" spans="4:30">
      <c r="D98" s="511"/>
      <c r="F98" s="511"/>
      <c r="G98" s="511"/>
      <c r="H98" s="511"/>
      <c r="I98" s="511"/>
      <c r="J98" s="511"/>
      <c r="M98" s="629"/>
    </row>
    <row r="99" spans="4:30">
      <c r="D99" s="511"/>
      <c r="F99" s="511"/>
      <c r="G99" s="511"/>
      <c r="H99" s="511"/>
      <c r="I99" s="511"/>
      <c r="J99" s="511"/>
      <c r="M99" s="629"/>
    </row>
    <row r="100" spans="4:30">
      <c r="D100" s="511"/>
      <c r="F100" s="511"/>
      <c r="G100" s="511"/>
      <c r="H100" s="511"/>
      <c r="I100" s="511"/>
      <c r="J100" s="511"/>
      <c r="M100" s="629"/>
      <c r="Z100" s="211" t="s">
        <v>449</v>
      </c>
      <c r="AA100" t="s">
        <v>960</v>
      </c>
    </row>
    <row r="101" spans="4:30">
      <c r="D101" s="511"/>
      <c r="F101" s="511"/>
      <c r="G101" s="511"/>
      <c r="H101" s="511"/>
      <c r="I101" s="511"/>
      <c r="J101" s="511"/>
      <c r="M101" s="629"/>
      <c r="Z101" s="211" t="s">
        <v>961</v>
      </c>
      <c r="AA101" t="s">
        <v>962</v>
      </c>
    </row>
    <row r="102" spans="4:30">
      <c r="D102" s="511"/>
      <c r="F102" s="511"/>
      <c r="G102" s="511"/>
      <c r="H102" s="511"/>
      <c r="I102" s="511"/>
      <c r="J102" s="511"/>
    </row>
    <row r="103" spans="4:30">
      <c r="D103" s="511"/>
      <c r="F103" s="511"/>
      <c r="G103" s="511"/>
      <c r="H103" s="511"/>
      <c r="I103" s="511"/>
      <c r="J103" s="511"/>
      <c r="AB103" s="208" t="s">
        <v>964</v>
      </c>
    </row>
    <row r="104" spans="4:30">
      <c r="D104" s="511"/>
      <c r="F104" s="511"/>
      <c r="G104" s="511"/>
      <c r="H104" s="511"/>
      <c r="I104" s="511"/>
      <c r="J104" s="511"/>
      <c r="AB104" t="s">
        <v>958</v>
      </c>
      <c r="AD104" s="208" t="s">
        <v>963</v>
      </c>
    </row>
    <row r="105" spans="4:30">
      <c r="D105" s="511"/>
      <c r="F105" s="511"/>
      <c r="G105" s="511"/>
      <c r="H105" s="511"/>
      <c r="I105" s="511"/>
      <c r="J105" s="511"/>
      <c r="L105" s="285"/>
      <c r="M105" s="285"/>
      <c r="N105" s="285"/>
      <c r="O105" s="285"/>
      <c r="Q105" s="285"/>
    </row>
    <row r="106" spans="4:30">
      <c r="D106" s="511"/>
      <c r="F106" s="511"/>
      <c r="G106" s="511"/>
      <c r="H106" s="511"/>
      <c r="I106" s="511"/>
      <c r="J106" s="511"/>
      <c r="AB106" t="s">
        <v>959</v>
      </c>
      <c r="AD106" t="s">
        <v>42</v>
      </c>
    </row>
    <row r="107" spans="4:30">
      <c r="D107" s="511"/>
      <c r="F107" s="511"/>
      <c r="G107" s="511"/>
      <c r="H107" s="511"/>
      <c r="I107" s="511"/>
      <c r="J107" s="511"/>
      <c r="AD107" t="s">
        <v>20</v>
      </c>
    </row>
    <row r="108" spans="4:30">
      <c r="D108" s="511"/>
      <c r="F108" s="511"/>
      <c r="G108" s="511"/>
      <c r="H108" s="511"/>
      <c r="I108" s="511"/>
      <c r="J108" s="511"/>
      <c r="AD108" t="s">
        <v>49</v>
      </c>
    </row>
    <row r="109" spans="4:30">
      <c r="D109" s="511"/>
      <c r="E109" s="511"/>
      <c r="F109" s="511"/>
      <c r="G109" s="511"/>
      <c r="H109" s="511"/>
      <c r="I109" s="511"/>
      <c r="J109" s="511"/>
    </row>
    <row r="110" spans="4:30">
      <c r="D110" s="511"/>
      <c r="E110" s="511"/>
      <c r="F110" s="511"/>
      <c r="G110" s="511"/>
      <c r="H110" s="511"/>
      <c r="I110" s="511"/>
      <c r="J110" s="511"/>
    </row>
    <row r="111" spans="4:30">
      <c r="D111" s="511"/>
      <c r="E111" s="511"/>
      <c r="F111" s="511"/>
      <c r="G111" s="511"/>
      <c r="H111" s="511"/>
      <c r="I111" s="511"/>
      <c r="J111" s="511"/>
    </row>
    <row r="112" spans="4:30">
      <c r="D112" s="511"/>
      <c r="E112" s="511"/>
      <c r="F112" s="511"/>
      <c r="G112" s="511"/>
      <c r="H112" s="511"/>
      <c r="I112" s="511"/>
      <c r="J112" s="511"/>
    </row>
    <row r="113" spans="4:18">
      <c r="D113" s="511"/>
      <c r="E113" s="511"/>
      <c r="F113" s="511"/>
      <c r="G113" s="511"/>
      <c r="H113" s="511"/>
      <c r="I113" s="511"/>
      <c r="J113" s="511"/>
    </row>
    <row r="114" spans="4:18">
      <c r="D114" s="511"/>
      <c r="E114" s="511"/>
      <c r="F114" s="511"/>
      <c r="G114" s="511"/>
      <c r="H114" s="511"/>
      <c r="I114" s="511"/>
      <c r="J114" s="511"/>
    </row>
    <row r="115" spans="4:18">
      <c r="D115" s="511"/>
      <c r="E115" s="511"/>
      <c r="F115" s="511"/>
      <c r="G115" s="511"/>
      <c r="H115" s="511"/>
      <c r="I115" s="511"/>
      <c r="J115" s="511"/>
    </row>
    <row r="116" spans="4:18">
      <c r="D116" s="511"/>
      <c r="E116" s="511"/>
      <c r="F116" s="511"/>
      <c r="G116" s="511"/>
      <c r="H116" s="511"/>
      <c r="I116" s="511"/>
      <c r="J116" s="511"/>
    </row>
    <row r="117" spans="4:18">
      <c r="D117" s="511"/>
      <c r="E117" s="511"/>
      <c r="F117" s="511"/>
      <c r="G117" s="511"/>
      <c r="H117" s="511"/>
      <c r="I117" s="511"/>
      <c r="J117" s="511"/>
    </row>
    <row r="118" spans="4:18">
      <c r="L118"/>
    </row>
    <row r="119" spans="4:18">
      <c r="L119"/>
    </row>
    <row r="120" spans="4:18">
      <c r="L120"/>
    </row>
    <row r="121" spans="4:18">
      <c r="L121"/>
    </row>
    <row r="122" spans="4:18">
      <c r="L122"/>
      <c r="R122" s="629"/>
    </row>
    <row r="123" spans="4:18">
      <c r="L123"/>
      <c r="R123" s="629"/>
    </row>
    <row r="124" spans="4:18">
      <c r="L124"/>
      <c r="R124" s="629"/>
    </row>
    <row r="125" spans="4:18">
      <c r="L125"/>
      <c r="R125" s="629"/>
    </row>
    <row r="126" spans="4:18">
      <c r="L126"/>
      <c r="M126" s="630"/>
      <c r="N126" s="849"/>
      <c r="O126" s="849"/>
      <c r="Q126" s="630"/>
      <c r="R126" s="629"/>
    </row>
    <row r="127" spans="4:18">
      <c r="L127"/>
      <c r="Q127" s="629"/>
      <c r="R127" s="629"/>
    </row>
    <row r="128" spans="4:18">
      <c r="L128"/>
      <c r="N128" s="630"/>
      <c r="O128" s="630"/>
      <c r="Q128" s="630"/>
      <c r="R128" s="629"/>
    </row>
    <row r="129" spans="12:18">
      <c r="L129"/>
      <c r="M129" s="629"/>
      <c r="N129" s="629"/>
      <c r="R129" s="629"/>
    </row>
    <row r="130" spans="12:18">
      <c r="L130"/>
      <c r="M130" s="629"/>
      <c r="N130" s="629"/>
      <c r="R130" s="629"/>
    </row>
    <row r="131" spans="12:18">
      <c r="L131"/>
      <c r="M131" s="629"/>
      <c r="N131" s="629"/>
      <c r="R131" s="629"/>
    </row>
    <row r="132" spans="12:18">
      <c r="L132"/>
      <c r="M132" s="629"/>
      <c r="N132" s="629"/>
    </row>
    <row r="133" spans="12:18">
      <c r="L133"/>
      <c r="M133" s="224"/>
      <c r="N133" s="629"/>
    </row>
    <row r="134" spans="12:18">
      <c r="L134"/>
      <c r="M134" s="224"/>
      <c r="N134" s="629"/>
    </row>
    <row r="135" spans="12:18">
      <c r="L135"/>
      <c r="M135" s="224"/>
      <c r="N135" s="629"/>
    </row>
    <row r="136" spans="12:18">
      <c r="L136"/>
      <c r="M136" s="224"/>
      <c r="N136" s="629"/>
    </row>
    <row r="137" spans="12:18">
      <c r="L137"/>
      <c r="M137" s="224"/>
      <c r="N137" s="629"/>
    </row>
    <row r="138" spans="12:18">
      <c r="L138"/>
      <c r="M138" s="224"/>
      <c r="N138" s="629"/>
    </row>
    <row r="139" spans="12:18">
      <c r="L139"/>
      <c r="M139" s="224"/>
      <c r="N139" s="629"/>
    </row>
    <row r="140" spans="12:18">
      <c r="L140"/>
      <c r="M140" s="224"/>
      <c r="N140" s="629"/>
    </row>
    <row r="141" spans="12:18">
      <c r="L141"/>
      <c r="M141" s="224"/>
      <c r="N141" s="629"/>
    </row>
    <row r="142" spans="12:18">
      <c r="L142"/>
      <c r="M142" s="224"/>
      <c r="N142" s="629"/>
    </row>
    <row r="143" spans="12:18">
      <c r="L143"/>
      <c r="M143" s="629"/>
      <c r="N143" s="629"/>
    </row>
    <row r="144" spans="12:18">
      <c r="L144"/>
      <c r="M144" s="629"/>
      <c r="N144" s="629"/>
    </row>
    <row r="145" spans="12:15">
      <c r="L145"/>
      <c r="M145" s="629"/>
      <c r="N145" s="629"/>
    </row>
    <row r="146" spans="12:15">
      <c r="L146"/>
      <c r="M146" s="629"/>
      <c r="N146" s="629"/>
    </row>
    <row r="147" spans="12:15">
      <c r="L147"/>
      <c r="M147" s="224"/>
      <c r="N147" s="629"/>
    </row>
    <row r="148" spans="12:15">
      <c r="L148"/>
      <c r="M148" s="224"/>
      <c r="N148" s="629"/>
    </row>
    <row r="149" spans="12:15">
      <c r="L149"/>
      <c r="M149" s="224"/>
      <c r="N149" s="629"/>
    </row>
    <row r="150" spans="12:15">
      <c r="L150"/>
      <c r="M150"/>
    </row>
    <row r="151" spans="12:15">
      <c r="L151"/>
      <c r="M151"/>
    </row>
    <row r="152" spans="12:15">
      <c r="L152"/>
      <c r="M152"/>
    </row>
    <row r="153" spans="12:15">
      <c r="L153"/>
      <c r="M153"/>
      <c r="N153" s="629"/>
    </row>
    <row r="154" spans="12:15">
      <c r="L154" s="208"/>
      <c r="M154" s="630"/>
      <c r="N154" s="630"/>
      <c r="O154" s="630"/>
    </row>
    <row r="155" spans="12:15">
      <c r="L155" s="629"/>
      <c r="M155" s="629"/>
      <c r="N155" s="629"/>
      <c r="O155" s="629"/>
    </row>
    <row r="156" spans="12:15">
      <c r="L156" s="629"/>
      <c r="M156" s="629"/>
      <c r="N156" s="629"/>
      <c r="O156" s="629"/>
    </row>
    <row r="157" spans="12:15">
      <c r="L157" s="629"/>
      <c r="M157" s="629"/>
      <c r="N157" s="629"/>
      <c r="O157" s="629"/>
    </row>
    <row r="158" spans="12:15">
      <c r="L158" s="629"/>
      <c r="M158" s="629"/>
      <c r="N158" s="629"/>
      <c r="O158" s="629"/>
    </row>
    <row r="159" spans="12:15">
      <c r="L159"/>
      <c r="M159" s="629"/>
      <c r="N159" s="629"/>
      <c r="O159" s="629"/>
    </row>
    <row r="160" spans="12:15">
      <c r="M160" s="629"/>
      <c r="N160" s="629"/>
      <c r="O160" s="629"/>
    </row>
    <row r="161" spans="13:15">
      <c r="M161" s="629"/>
      <c r="N161" s="629"/>
      <c r="O161" s="629"/>
    </row>
    <row r="162" spans="13:15">
      <c r="M162" s="629"/>
      <c r="N162" s="629"/>
      <c r="O162" s="629"/>
    </row>
    <row r="163" spans="13:15">
      <c r="M163" s="629"/>
      <c r="N163" s="629"/>
      <c r="O163" s="629"/>
    </row>
    <row r="164" spans="13:15">
      <c r="M164" s="629"/>
      <c r="N164" s="629"/>
      <c r="O164" s="629"/>
    </row>
    <row r="165" spans="13:15">
      <c r="M165" s="643"/>
      <c r="N165" s="629"/>
      <c r="O165" s="629"/>
    </row>
    <row r="166" spans="13:15">
      <c r="M166" s="643"/>
      <c r="N166" s="629"/>
      <c r="O166" s="629"/>
    </row>
    <row r="167" spans="13:15">
      <c r="N167" s="629"/>
      <c r="O167" s="629"/>
    </row>
    <row r="168" spans="13:15">
      <c r="N168" s="629"/>
      <c r="O168" s="629"/>
    </row>
    <row r="169" spans="13:15">
      <c r="N169" s="629"/>
      <c r="O169" s="629"/>
    </row>
    <row r="170" spans="13:15">
      <c r="N170" s="629"/>
      <c r="O170" s="629"/>
    </row>
    <row r="171" spans="13:15">
      <c r="N171" s="629"/>
      <c r="O171" s="629"/>
    </row>
    <row r="172" spans="13:15">
      <c r="N172" s="629"/>
      <c r="O172" s="629"/>
    </row>
    <row r="173" spans="13:15">
      <c r="N173" s="629"/>
      <c r="O173" s="629"/>
    </row>
    <row r="174" spans="13:15">
      <c r="N174" s="629"/>
      <c r="O174" s="629"/>
    </row>
    <row r="175" spans="13:15">
      <c r="N175" s="629"/>
      <c r="O175" s="629"/>
    </row>
    <row r="176" spans="13:15">
      <c r="O176" s="629"/>
    </row>
    <row r="177" spans="15:15">
      <c r="O177" s="629"/>
    </row>
    <row r="178" spans="15:15">
      <c r="O178" s="629"/>
    </row>
    <row r="179" spans="15:15">
      <c r="O179" s="629"/>
    </row>
    <row r="180" spans="15:15">
      <c r="O180" s="629"/>
    </row>
    <row r="181" spans="15:15">
      <c r="O181" s="629"/>
    </row>
    <row r="182" spans="15:15">
      <c r="O182" s="629"/>
    </row>
    <row r="183" spans="15:15">
      <c r="O183" s="629"/>
    </row>
    <row r="184" spans="15:15">
      <c r="O184" s="631"/>
    </row>
    <row r="185" spans="15:15">
      <c r="O185" s="629"/>
    </row>
    <row r="186" spans="15:15">
      <c r="O186" s="629"/>
    </row>
    <row r="187" spans="15:15">
      <c r="O187" s="629"/>
    </row>
    <row r="188" spans="15:15">
      <c r="O188" s="629"/>
    </row>
    <row r="189" spans="15:15">
      <c r="O189" s="629"/>
    </row>
    <row r="190" spans="15:15">
      <c r="O190" s="629"/>
    </row>
    <row r="195" spans="15:15">
      <c r="O195" s="629"/>
    </row>
    <row r="196" spans="15:15">
      <c r="O196" s="629"/>
    </row>
    <row r="197" spans="15:15">
      <c r="O197" s="629"/>
    </row>
    <row r="198" spans="15:15">
      <c r="O198" s="629"/>
    </row>
  </sheetData>
  <sortState xmlns:xlrd2="http://schemas.microsoft.com/office/spreadsheetml/2017/richdata2" ref="Q106:Q129">
    <sortCondition ref="Q106:Q129"/>
  </sortState>
  <mergeCells count="1">
    <mergeCell ref="N126:O126"/>
  </mergeCells>
  <phoneticPr fontId="28" type="noConversion"/>
  <pageMargins left="0.7" right="0.7" top="0.75" bottom="0.75" header="0.3" footer="0.3"/>
  <ignoredErrors>
    <ignoredError sqref="AK34:AT55 AV2 AK2:AT32" formulaRange="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88B6E-731F-4D70-BE71-9FE7B3FDD658}">
  <dimension ref="A1:AE98"/>
  <sheetViews>
    <sheetView zoomScale="85" zoomScaleNormal="85" workbookViewId="0">
      <selection activeCell="B2" sqref="B2:C15"/>
    </sheetView>
  </sheetViews>
  <sheetFormatPr defaultRowHeight="15"/>
  <cols>
    <col min="1" max="1" width="13" style="629" customWidth="1"/>
    <col min="2" max="2" width="62" style="211" bestFit="1" customWidth="1"/>
    <col min="3" max="3" width="30.42578125" style="211" bestFit="1" customWidth="1"/>
    <col min="4" max="4" width="42.7109375" style="211" customWidth="1"/>
    <col min="5" max="5" width="41.85546875" style="211" customWidth="1"/>
    <col min="6" max="6" width="29.7109375" style="211" customWidth="1"/>
    <col min="7" max="15" width="12.42578125" style="211" customWidth="1"/>
  </cols>
  <sheetData>
    <row r="1" spans="1:31">
      <c r="A1" s="630" t="s">
        <v>1026</v>
      </c>
    </row>
    <row r="2" spans="1:31" s="211" customFormat="1">
      <c r="A2" s="638" t="s">
        <v>958</v>
      </c>
      <c r="B2" s="638" t="s">
        <v>959</v>
      </c>
      <c r="C2" s="638" t="s">
        <v>970</v>
      </c>
      <c r="D2" s="638" t="s">
        <v>997</v>
      </c>
      <c r="P2"/>
      <c r="Q2"/>
      <c r="R2"/>
      <c r="S2"/>
      <c r="T2"/>
      <c r="U2"/>
      <c r="V2"/>
      <c r="W2"/>
      <c r="X2"/>
      <c r="Y2"/>
      <c r="Z2"/>
      <c r="AA2"/>
      <c r="AB2"/>
      <c r="AC2"/>
      <c r="AD2"/>
      <c r="AE2"/>
    </row>
    <row r="3" spans="1:31" s="211" customFormat="1">
      <c r="A3" s="630" t="s">
        <v>16</v>
      </c>
      <c r="B3" s="629" t="str">
        <f>A3</f>
        <v>Liquidity</v>
      </c>
      <c r="C3" s="629" t="str">
        <f>B3</f>
        <v>Liquidity</v>
      </c>
      <c r="D3" s="629" t="str">
        <f>A3</f>
        <v>Liquidity</v>
      </c>
      <c r="P3"/>
      <c r="Q3"/>
      <c r="R3"/>
      <c r="S3"/>
      <c r="T3"/>
      <c r="U3"/>
      <c r="V3"/>
      <c r="W3"/>
      <c r="X3"/>
      <c r="Y3"/>
      <c r="Z3"/>
      <c r="AA3"/>
      <c r="AB3"/>
      <c r="AC3"/>
      <c r="AD3"/>
      <c r="AE3"/>
    </row>
    <row r="4" spans="1:31" s="211" customFormat="1">
      <c r="A4" s="1029" t="s">
        <v>34</v>
      </c>
      <c r="B4" s="1024" t="s">
        <v>242</v>
      </c>
      <c r="C4" s="1024" t="s">
        <v>249</v>
      </c>
      <c r="D4" s="629" t="s">
        <v>249</v>
      </c>
      <c r="P4"/>
      <c r="Q4"/>
      <c r="R4"/>
      <c r="S4"/>
      <c r="T4"/>
      <c r="U4"/>
      <c r="V4"/>
      <c r="W4"/>
      <c r="X4"/>
      <c r="Y4"/>
      <c r="Z4"/>
      <c r="AA4"/>
      <c r="AB4"/>
      <c r="AC4"/>
      <c r="AD4"/>
      <c r="AE4"/>
    </row>
    <row r="5" spans="1:31" s="211" customFormat="1">
      <c r="A5" s="1029"/>
      <c r="B5" s="1025"/>
      <c r="C5" s="1025"/>
      <c r="D5" s="639" t="s">
        <v>92</v>
      </c>
      <c r="P5"/>
      <c r="Q5"/>
      <c r="R5"/>
      <c r="S5"/>
      <c r="T5"/>
      <c r="U5"/>
      <c r="V5"/>
      <c r="W5"/>
      <c r="X5"/>
      <c r="Y5"/>
      <c r="Z5"/>
      <c r="AA5"/>
      <c r="AB5"/>
      <c r="AC5"/>
      <c r="AD5"/>
      <c r="AE5"/>
    </row>
    <row r="6" spans="1:31" s="211" customFormat="1">
      <c r="A6" s="1029"/>
      <c r="B6" s="629" t="s">
        <v>243</v>
      </c>
      <c r="C6" s="629" t="s">
        <v>341</v>
      </c>
      <c r="D6" s="629" t="s">
        <v>341</v>
      </c>
      <c r="P6"/>
      <c r="Q6"/>
      <c r="R6"/>
      <c r="S6"/>
      <c r="T6"/>
      <c r="U6"/>
      <c r="V6"/>
      <c r="W6"/>
      <c r="X6"/>
      <c r="Y6"/>
      <c r="Z6"/>
      <c r="AA6"/>
      <c r="AB6"/>
      <c r="AC6"/>
      <c r="AD6"/>
      <c r="AE6"/>
    </row>
    <row r="7" spans="1:31" s="211" customFormat="1">
      <c r="A7" s="1029"/>
      <c r="B7" s="550"/>
      <c r="C7" s="639" t="s">
        <v>344</v>
      </c>
      <c r="D7" s="639" t="s">
        <v>344</v>
      </c>
      <c r="P7"/>
      <c r="Q7"/>
      <c r="R7"/>
      <c r="S7"/>
      <c r="T7"/>
      <c r="U7"/>
      <c r="V7"/>
      <c r="W7"/>
      <c r="X7"/>
      <c r="Y7"/>
      <c r="Z7"/>
      <c r="AA7"/>
      <c r="AB7"/>
      <c r="AC7"/>
      <c r="AD7"/>
      <c r="AE7"/>
    </row>
    <row r="8" spans="1:31" s="211" customFormat="1">
      <c r="A8" s="1029"/>
      <c r="B8" s="629" t="s">
        <v>245</v>
      </c>
      <c r="C8" s="629" t="s">
        <v>245</v>
      </c>
      <c r="D8" s="629" t="s">
        <v>965</v>
      </c>
      <c r="P8"/>
      <c r="Q8"/>
      <c r="R8"/>
      <c r="S8"/>
      <c r="T8"/>
      <c r="U8"/>
      <c r="V8"/>
      <c r="W8"/>
      <c r="X8"/>
      <c r="Y8"/>
      <c r="Z8"/>
      <c r="AA8"/>
      <c r="AB8"/>
      <c r="AC8"/>
      <c r="AD8"/>
      <c r="AE8"/>
    </row>
    <row r="9" spans="1:31" s="211" customFormat="1">
      <c r="A9" s="1029"/>
      <c r="B9" s="550"/>
      <c r="C9" s="550"/>
      <c r="D9" s="639" t="s">
        <v>966</v>
      </c>
      <c r="P9"/>
      <c r="Q9"/>
      <c r="R9"/>
      <c r="S9"/>
      <c r="T9"/>
      <c r="U9"/>
      <c r="V9"/>
      <c r="W9"/>
      <c r="X9"/>
      <c r="Y9"/>
      <c r="Z9"/>
      <c r="AA9"/>
      <c r="AB9"/>
      <c r="AC9"/>
      <c r="AD9"/>
      <c r="AE9"/>
    </row>
    <row r="10" spans="1:31" s="211" customFormat="1">
      <c r="A10" s="1029"/>
      <c r="B10" s="629" t="s">
        <v>66</v>
      </c>
      <c r="C10" s="629" t="s">
        <v>352</v>
      </c>
      <c r="D10" s="629" t="s">
        <v>352</v>
      </c>
      <c r="P10"/>
      <c r="Q10"/>
      <c r="R10"/>
      <c r="S10"/>
      <c r="T10"/>
      <c r="U10"/>
      <c r="V10"/>
      <c r="W10"/>
      <c r="X10"/>
      <c r="Y10"/>
      <c r="Z10"/>
      <c r="AA10"/>
      <c r="AB10"/>
      <c r="AC10"/>
      <c r="AD10"/>
      <c r="AE10"/>
    </row>
    <row r="11" spans="1:31" s="211" customFormat="1">
      <c r="A11" s="1029"/>
      <c r="C11" s="629" t="s">
        <v>353</v>
      </c>
      <c r="D11" s="629" t="s">
        <v>353</v>
      </c>
      <c r="P11"/>
      <c r="Q11"/>
      <c r="R11"/>
      <c r="S11"/>
      <c r="T11"/>
      <c r="U11"/>
      <c r="V11"/>
      <c r="W11"/>
      <c r="X11"/>
      <c r="Y11"/>
      <c r="Z11"/>
      <c r="AA11"/>
      <c r="AB11"/>
      <c r="AC11"/>
      <c r="AD11"/>
      <c r="AE11"/>
    </row>
    <row r="12" spans="1:31" s="211" customFormat="1">
      <c r="A12" s="1029"/>
      <c r="C12" s="629" t="s">
        <v>349</v>
      </c>
      <c r="D12" s="629" t="s">
        <v>349</v>
      </c>
      <c r="P12"/>
      <c r="Q12"/>
      <c r="R12"/>
      <c r="S12"/>
      <c r="T12"/>
      <c r="U12"/>
      <c r="V12"/>
      <c r="W12"/>
      <c r="X12"/>
      <c r="Y12"/>
      <c r="Z12"/>
      <c r="AA12"/>
      <c r="AB12"/>
      <c r="AC12"/>
      <c r="AD12"/>
      <c r="AE12"/>
    </row>
    <row r="13" spans="1:31" s="211" customFormat="1">
      <c r="A13" s="1029"/>
      <c r="C13" s="629" t="s">
        <v>453</v>
      </c>
      <c r="D13" s="629" t="s">
        <v>453</v>
      </c>
      <c r="P13"/>
      <c r="Q13"/>
      <c r="R13"/>
      <c r="S13"/>
      <c r="T13"/>
      <c r="U13"/>
      <c r="V13"/>
      <c r="W13"/>
      <c r="X13"/>
      <c r="Y13"/>
      <c r="Z13"/>
      <c r="AA13"/>
      <c r="AB13"/>
      <c r="AC13"/>
      <c r="AD13"/>
      <c r="AE13"/>
    </row>
    <row r="14" spans="1:31" s="211" customFormat="1">
      <c r="A14" s="1029"/>
      <c r="C14" s="629" t="s">
        <v>492</v>
      </c>
      <c r="D14" s="629" t="s">
        <v>492</v>
      </c>
      <c r="P14"/>
      <c r="Q14"/>
      <c r="R14"/>
      <c r="S14"/>
      <c r="T14"/>
      <c r="U14"/>
      <c r="V14"/>
      <c r="W14"/>
      <c r="X14"/>
      <c r="Y14"/>
      <c r="Z14"/>
      <c r="AA14"/>
      <c r="AB14"/>
      <c r="AC14"/>
      <c r="AD14"/>
      <c r="AE14"/>
    </row>
    <row r="15" spans="1:31" s="211" customFormat="1">
      <c r="A15" s="1030"/>
      <c r="B15" s="550"/>
      <c r="C15" s="639" t="s">
        <v>66</v>
      </c>
      <c r="D15" s="639" t="s">
        <v>66</v>
      </c>
      <c r="P15"/>
      <c r="Q15"/>
      <c r="R15"/>
      <c r="S15"/>
      <c r="T15"/>
      <c r="U15"/>
      <c r="V15"/>
      <c r="W15"/>
      <c r="X15"/>
      <c r="Y15"/>
      <c r="Z15"/>
      <c r="AA15"/>
      <c r="AB15"/>
      <c r="AC15"/>
      <c r="AD15"/>
      <c r="AE15"/>
    </row>
    <row r="16" spans="1:31" s="211" customFormat="1">
      <c r="A16" s="1026" t="s">
        <v>42</v>
      </c>
      <c r="B16" s="629" t="s">
        <v>42</v>
      </c>
      <c r="C16" s="629" t="s">
        <v>255</v>
      </c>
      <c r="D16" s="629" t="str">
        <f>C16</f>
        <v>Global</v>
      </c>
      <c r="P16"/>
      <c r="Q16"/>
      <c r="R16"/>
      <c r="S16"/>
      <c r="T16"/>
      <c r="U16"/>
      <c r="V16"/>
      <c r="W16"/>
      <c r="X16"/>
      <c r="Y16"/>
      <c r="Z16"/>
      <c r="AA16"/>
      <c r="AB16"/>
      <c r="AC16"/>
      <c r="AD16"/>
      <c r="AE16"/>
    </row>
    <row r="17" spans="1:31" s="211" customFormat="1">
      <c r="A17" s="1027"/>
      <c r="C17" s="629" t="s">
        <v>95</v>
      </c>
      <c r="D17" s="629" t="s">
        <v>95</v>
      </c>
      <c r="P17"/>
      <c r="Q17"/>
      <c r="R17"/>
      <c r="S17"/>
      <c r="T17"/>
      <c r="U17"/>
      <c r="V17"/>
      <c r="W17"/>
      <c r="X17"/>
      <c r="Y17"/>
      <c r="Z17"/>
      <c r="AA17"/>
      <c r="AB17"/>
      <c r="AC17"/>
      <c r="AD17"/>
      <c r="AE17"/>
    </row>
    <row r="18" spans="1:31" s="211" customFormat="1">
      <c r="A18" s="1027"/>
      <c r="C18" s="629" t="s">
        <v>96</v>
      </c>
      <c r="D18" s="629" t="s">
        <v>96</v>
      </c>
      <c r="P18"/>
      <c r="Q18"/>
      <c r="R18"/>
      <c r="S18"/>
      <c r="T18"/>
      <c r="U18"/>
      <c r="V18"/>
      <c r="W18"/>
      <c r="X18"/>
      <c r="Y18"/>
      <c r="Z18"/>
      <c r="AA18"/>
      <c r="AB18"/>
      <c r="AC18"/>
      <c r="AD18"/>
      <c r="AE18"/>
    </row>
    <row r="19" spans="1:31" s="211" customFormat="1">
      <c r="A19" s="1027"/>
      <c r="C19" s="629" t="s">
        <v>97</v>
      </c>
      <c r="D19" s="629" t="s">
        <v>97</v>
      </c>
      <c r="P19"/>
      <c r="Q19"/>
      <c r="R19"/>
      <c r="S19"/>
      <c r="T19"/>
      <c r="U19"/>
      <c r="V19"/>
      <c r="W19"/>
      <c r="X19"/>
      <c r="Y19"/>
      <c r="Z19"/>
      <c r="AA19"/>
      <c r="AB19"/>
      <c r="AC19"/>
      <c r="AD19"/>
      <c r="AE19"/>
    </row>
    <row r="20" spans="1:31" s="211" customFormat="1">
      <c r="A20" s="1027"/>
      <c r="C20" s="629" t="s">
        <v>968</v>
      </c>
      <c r="D20" s="629" t="s">
        <v>968</v>
      </c>
      <c r="P20"/>
      <c r="Q20"/>
      <c r="R20"/>
      <c r="S20"/>
      <c r="T20"/>
      <c r="U20"/>
      <c r="V20"/>
      <c r="W20"/>
      <c r="X20"/>
      <c r="Y20"/>
      <c r="Z20"/>
      <c r="AA20"/>
      <c r="AB20"/>
      <c r="AC20"/>
      <c r="AD20"/>
      <c r="AE20"/>
    </row>
    <row r="21" spans="1:31" s="211" customFormat="1">
      <c r="A21" s="1028"/>
      <c r="B21" s="550"/>
      <c r="C21" s="639" t="s">
        <v>969</v>
      </c>
      <c r="D21" s="639" t="s">
        <v>969</v>
      </c>
      <c r="P21"/>
      <c r="Q21"/>
      <c r="R21"/>
      <c r="S21"/>
      <c r="T21"/>
      <c r="U21"/>
      <c r="V21"/>
      <c r="W21"/>
      <c r="X21"/>
      <c r="Y21"/>
      <c r="Z21"/>
      <c r="AA21"/>
      <c r="AB21"/>
      <c r="AC21"/>
      <c r="AD21"/>
      <c r="AE21"/>
    </row>
    <row r="22" spans="1:31" s="211" customFormat="1">
      <c r="A22" s="1026" t="s">
        <v>49</v>
      </c>
      <c r="B22" s="629" t="s">
        <v>54</v>
      </c>
      <c r="C22" s="629" t="s">
        <v>54</v>
      </c>
      <c r="D22" s="629" t="s">
        <v>976</v>
      </c>
      <c r="P22"/>
      <c r="Q22"/>
      <c r="R22"/>
      <c r="S22"/>
      <c r="T22"/>
      <c r="U22"/>
      <c r="V22"/>
      <c r="W22"/>
      <c r="X22"/>
      <c r="Y22"/>
      <c r="Z22"/>
      <c r="AA22"/>
      <c r="AB22"/>
      <c r="AC22"/>
      <c r="AD22"/>
      <c r="AE22"/>
    </row>
    <row r="23" spans="1:31" s="211" customFormat="1">
      <c r="A23" s="1027"/>
      <c r="D23" s="629" t="s">
        <v>977</v>
      </c>
      <c r="P23"/>
      <c r="Q23"/>
      <c r="R23"/>
      <c r="S23"/>
      <c r="T23"/>
      <c r="U23"/>
      <c r="V23"/>
      <c r="W23"/>
      <c r="X23"/>
      <c r="Y23"/>
      <c r="Z23"/>
      <c r="AA23"/>
      <c r="AB23"/>
      <c r="AC23"/>
      <c r="AD23"/>
      <c r="AE23"/>
    </row>
    <row r="24" spans="1:31" s="211" customFormat="1">
      <c r="A24" s="1027"/>
      <c r="D24" s="629" t="s">
        <v>978</v>
      </c>
      <c r="P24"/>
      <c r="Q24"/>
      <c r="R24"/>
      <c r="S24"/>
      <c r="T24"/>
      <c r="U24"/>
      <c r="V24"/>
      <c r="W24"/>
      <c r="X24"/>
      <c r="Y24"/>
      <c r="Z24"/>
      <c r="AA24"/>
      <c r="AB24"/>
      <c r="AC24"/>
      <c r="AD24"/>
      <c r="AE24"/>
    </row>
    <row r="25" spans="1:31" s="211" customFormat="1">
      <c r="A25" s="1027"/>
      <c r="D25" s="629" t="s">
        <v>979</v>
      </c>
      <c r="P25"/>
      <c r="Q25"/>
      <c r="R25"/>
      <c r="S25"/>
      <c r="T25"/>
      <c r="U25"/>
      <c r="V25"/>
      <c r="W25"/>
      <c r="X25"/>
      <c r="Y25"/>
      <c r="Z25"/>
      <c r="AA25"/>
      <c r="AB25"/>
      <c r="AC25"/>
      <c r="AD25"/>
      <c r="AE25"/>
    </row>
    <row r="26" spans="1:31" s="211" customFormat="1">
      <c r="A26" s="1027"/>
      <c r="B26" s="550"/>
      <c r="C26" s="550"/>
      <c r="D26" s="639" t="s">
        <v>980</v>
      </c>
      <c r="P26"/>
      <c r="Q26"/>
      <c r="R26"/>
      <c r="S26"/>
      <c r="T26"/>
      <c r="U26"/>
      <c r="V26"/>
      <c r="W26"/>
      <c r="X26"/>
      <c r="Y26"/>
      <c r="Z26"/>
      <c r="AA26"/>
      <c r="AB26"/>
      <c r="AC26"/>
      <c r="AD26"/>
      <c r="AE26"/>
    </row>
    <row r="27" spans="1:31" s="211" customFormat="1">
      <c r="A27" s="1027"/>
      <c r="B27" s="629" t="s">
        <v>51</v>
      </c>
      <c r="C27" s="629" t="s">
        <v>51</v>
      </c>
      <c r="D27" s="629" t="s">
        <v>971</v>
      </c>
      <c r="P27"/>
      <c r="Q27"/>
      <c r="R27"/>
      <c r="S27"/>
      <c r="T27"/>
      <c r="U27"/>
      <c r="V27"/>
      <c r="W27"/>
      <c r="X27"/>
      <c r="Y27"/>
      <c r="Z27"/>
      <c r="AA27"/>
      <c r="AB27"/>
      <c r="AC27"/>
      <c r="AD27"/>
      <c r="AE27"/>
    </row>
    <row r="28" spans="1:31" s="211" customFormat="1">
      <c r="A28" s="1027"/>
      <c r="D28" s="629" t="s">
        <v>972</v>
      </c>
      <c r="P28"/>
      <c r="Q28"/>
      <c r="R28"/>
      <c r="S28"/>
      <c r="T28"/>
      <c r="U28"/>
      <c r="V28"/>
      <c r="W28"/>
      <c r="X28"/>
      <c r="Y28"/>
      <c r="Z28"/>
      <c r="AA28"/>
      <c r="AB28"/>
      <c r="AC28"/>
      <c r="AD28"/>
      <c r="AE28"/>
    </row>
    <row r="29" spans="1:31" s="211" customFormat="1">
      <c r="A29" s="1027"/>
      <c r="D29" s="629" t="s">
        <v>973</v>
      </c>
      <c r="P29"/>
      <c r="Q29"/>
      <c r="R29"/>
      <c r="S29"/>
      <c r="T29"/>
      <c r="U29"/>
      <c r="V29"/>
      <c r="W29"/>
      <c r="X29"/>
      <c r="Y29"/>
      <c r="Z29"/>
      <c r="AA29"/>
      <c r="AB29"/>
      <c r="AC29"/>
      <c r="AD29"/>
      <c r="AE29"/>
    </row>
    <row r="30" spans="1:31" s="211" customFormat="1">
      <c r="A30" s="1027"/>
      <c r="D30" s="629" t="s">
        <v>974</v>
      </c>
      <c r="P30"/>
      <c r="Q30"/>
      <c r="R30"/>
      <c r="S30"/>
      <c r="T30"/>
      <c r="U30"/>
      <c r="V30"/>
      <c r="W30"/>
      <c r="X30"/>
      <c r="Y30"/>
      <c r="Z30"/>
      <c r="AA30"/>
      <c r="AB30"/>
      <c r="AC30"/>
      <c r="AD30"/>
      <c r="AE30"/>
    </row>
    <row r="31" spans="1:31" s="211" customFormat="1">
      <c r="A31" s="1027"/>
      <c r="D31" s="629" t="s">
        <v>975</v>
      </c>
      <c r="P31"/>
      <c r="Q31"/>
      <c r="R31"/>
      <c r="S31"/>
      <c r="T31"/>
      <c r="U31"/>
      <c r="V31"/>
      <c r="W31"/>
      <c r="X31"/>
      <c r="Y31"/>
      <c r="Z31"/>
      <c r="AA31"/>
      <c r="AB31"/>
      <c r="AC31"/>
      <c r="AD31"/>
      <c r="AE31"/>
    </row>
    <row r="32" spans="1:31" s="211" customFormat="1">
      <c r="A32" s="1027"/>
      <c r="D32" s="629" t="s">
        <v>773</v>
      </c>
      <c r="P32"/>
      <c r="Q32"/>
      <c r="R32"/>
      <c r="S32"/>
      <c r="T32"/>
      <c r="U32"/>
      <c r="V32"/>
      <c r="W32"/>
      <c r="X32"/>
      <c r="Y32"/>
      <c r="Z32"/>
      <c r="AA32"/>
      <c r="AB32"/>
      <c r="AC32"/>
      <c r="AD32"/>
      <c r="AE32"/>
    </row>
    <row r="33" spans="1:31" s="211" customFormat="1">
      <c r="A33" s="1027"/>
      <c r="B33" s="550"/>
      <c r="C33" s="550"/>
      <c r="D33" s="639" t="s">
        <v>102</v>
      </c>
      <c r="P33"/>
      <c r="Q33"/>
      <c r="R33"/>
      <c r="S33"/>
      <c r="T33"/>
      <c r="U33"/>
      <c r="V33"/>
      <c r="W33"/>
      <c r="X33"/>
      <c r="Y33"/>
      <c r="Z33"/>
      <c r="AA33"/>
      <c r="AB33"/>
      <c r="AC33"/>
      <c r="AD33"/>
      <c r="AE33"/>
    </row>
    <row r="34" spans="1:31" s="211" customFormat="1">
      <c r="A34" s="1027"/>
      <c r="B34" s="640" t="s">
        <v>69</v>
      </c>
      <c r="C34" s="640" t="s">
        <v>69</v>
      </c>
      <c r="D34" s="641" t="str">
        <f>C34</f>
        <v>Private Debt</v>
      </c>
      <c r="P34"/>
      <c r="Q34"/>
      <c r="R34"/>
      <c r="S34"/>
      <c r="T34"/>
      <c r="U34"/>
      <c r="V34"/>
      <c r="W34"/>
      <c r="X34"/>
      <c r="Y34"/>
      <c r="Z34"/>
      <c r="AA34"/>
      <c r="AB34"/>
      <c r="AC34"/>
      <c r="AD34"/>
      <c r="AE34"/>
    </row>
    <row r="35" spans="1:31" s="211" customFormat="1">
      <c r="A35" s="1027"/>
      <c r="B35" s="640" t="s">
        <v>240</v>
      </c>
      <c r="C35" s="640" t="s">
        <v>240</v>
      </c>
      <c r="D35" s="640" t="s">
        <v>240</v>
      </c>
      <c r="P35"/>
      <c r="Q35"/>
      <c r="R35"/>
      <c r="S35"/>
      <c r="T35"/>
      <c r="U35"/>
      <c r="V35"/>
      <c r="W35"/>
      <c r="X35"/>
      <c r="Y35"/>
      <c r="Z35"/>
      <c r="AA35"/>
      <c r="AB35"/>
      <c r="AC35"/>
      <c r="AD35"/>
      <c r="AE35"/>
    </row>
    <row r="36" spans="1:31" s="211" customFormat="1">
      <c r="A36" s="1027"/>
      <c r="B36" s="629" t="s">
        <v>241</v>
      </c>
      <c r="C36" s="629" t="s">
        <v>1024</v>
      </c>
      <c r="D36" s="629" t="s">
        <v>1024</v>
      </c>
      <c r="P36"/>
      <c r="Q36"/>
      <c r="R36"/>
      <c r="S36"/>
      <c r="T36"/>
      <c r="U36"/>
      <c r="V36"/>
      <c r="W36"/>
      <c r="X36"/>
      <c r="Y36"/>
      <c r="Z36"/>
      <c r="AA36"/>
      <c r="AB36"/>
      <c r="AC36"/>
      <c r="AD36"/>
      <c r="AE36"/>
    </row>
    <row r="37" spans="1:31" s="211" customFormat="1">
      <c r="A37" s="1027"/>
      <c r="C37" s="629" t="s">
        <v>365</v>
      </c>
      <c r="D37" s="629" t="s">
        <v>365</v>
      </c>
      <c r="P37"/>
      <c r="Q37"/>
      <c r="R37"/>
      <c r="S37"/>
      <c r="T37"/>
      <c r="U37"/>
      <c r="V37"/>
      <c r="W37"/>
      <c r="X37"/>
      <c r="Y37"/>
      <c r="Z37"/>
      <c r="AA37"/>
      <c r="AB37"/>
      <c r="AC37"/>
      <c r="AD37"/>
      <c r="AE37"/>
    </row>
    <row r="38" spans="1:31" s="211" customFormat="1">
      <c r="A38" s="1027"/>
      <c r="B38" s="550"/>
      <c r="C38" s="639" t="s">
        <v>214</v>
      </c>
      <c r="D38" s="639" t="s">
        <v>214</v>
      </c>
      <c r="P38"/>
      <c r="Q38"/>
      <c r="R38"/>
      <c r="S38"/>
      <c r="T38"/>
      <c r="U38"/>
      <c r="V38"/>
      <c r="W38"/>
      <c r="X38"/>
      <c r="Y38"/>
      <c r="Z38"/>
      <c r="AA38"/>
      <c r="AB38"/>
      <c r="AC38"/>
      <c r="AD38"/>
      <c r="AE38"/>
    </row>
    <row r="39" spans="1:31" s="211" customFormat="1">
      <c r="A39" s="1027"/>
      <c r="B39" s="629" t="s">
        <v>70</v>
      </c>
      <c r="C39" s="629" t="s">
        <v>70</v>
      </c>
      <c r="D39" s="629" t="str">
        <f>C39</f>
        <v>Other Alternatives</v>
      </c>
      <c r="P39"/>
      <c r="Q39"/>
      <c r="R39"/>
      <c r="S39"/>
      <c r="T39"/>
      <c r="U39"/>
      <c r="V39"/>
      <c r="W39"/>
      <c r="X39"/>
      <c r="Y39"/>
      <c r="Z39"/>
      <c r="AA39"/>
      <c r="AB39"/>
      <c r="AC39"/>
      <c r="AD39"/>
      <c r="AE39"/>
    </row>
    <row r="40" spans="1:31" s="211" customFormat="1">
      <c r="A40" s="1028"/>
      <c r="B40" s="639" t="s">
        <v>967</v>
      </c>
      <c r="C40" s="639" t="s">
        <v>967</v>
      </c>
      <c r="D40" s="639" t="str">
        <f>C40</f>
        <v>Derivatives</v>
      </c>
      <c r="P40"/>
      <c r="Q40"/>
      <c r="R40"/>
      <c r="S40"/>
      <c r="T40"/>
      <c r="U40"/>
      <c r="V40"/>
      <c r="W40"/>
      <c r="X40"/>
      <c r="Y40"/>
      <c r="Z40"/>
      <c r="AA40"/>
      <c r="AB40"/>
      <c r="AC40"/>
      <c r="AD40"/>
      <c r="AE40"/>
    </row>
    <row r="41" spans="1:31" s="211" customFormat="1">
      <c r="A41" s="1021" t="s">
        <v>1025</v>
      </c>
      <c r="B41" s="639" t="s">
        <v>981</v>
      </c>
      <c r="C41" s="639" t="str">
        <f>$B$41</f>
        <v>Global Equity Diversified</v>
      </c>
      <c r="D41" s="639" t="str">
        <f>$B$41</f>
        <v>Global Equity Diversified</v>
      </c>
      <c r="P41"/>
      <c r="Q41"/>
      <c r="R41"/>
      <c r="S41"/>
      <c r="T41"/>
      <c r="U41"/>
      <c r="V41"/>
      <c r="W41"/>
      <c r="X41"/>
      <c r="Y41"/>
      <c r="Z41"/>
      <c r="AA41"/>
      <c r="AB41"/>
      <c r="AC41"/>
      <c r="AD41"/>
      <c r="AE41"/>
    </row>
    <row r="42" spans="1:31" s="211" customFormat="1">
      <c r="A42" s="1022"/>
      <c r="B42" s="639" t="s">
        <v>982</v>
      </c>
      <c r="C42" s="639" t="str">
        <f>$B$42</f>
        <v>Global Bond Diversified</v>
      </c>
      <c r="D42" s="639" t="str">
        <f>$B$42</f>
        <v>Global Bond Diversified</v>
      </c>
      <c r="P42"/>
      <c r="Q42"/>
      <c r="R42"/>
      <c r="S42"/>
      <c r="T42"/>
      <c r="U42"/>
      <c r="V42"/>
      <c r="W42"/>
      <c r="X42"/>
      <c r="Y42"/>
      <c r="Z42"/>
      <c r="AA42"/>
      <c r="AB42"/>
      <c r="AC42"/>
      <c r="AD42"/>
      <c r="AE42"/>
    </row>
    <row r="43" spans="1:31" s="211" customFormat="1">
      <c r="A43" s="1022"/>
      <c r="B43" s="639" t="s">
        <v>984</v>
      </c>
      <c r="C43" s="639" t="str">
        <f>$B$43</f>
        <v>Global Alternatives Diversified</v>
      </c>
      <c r="D43" s="639" t="str">
        <f>$B$43</f>
        <v>Global Alternatives Diversified</v>
      </c>
      <c r="P43"/>
      <c r="Q43"/>
      <c r="R43"/>
      <c r="S43"/>
      <c r="T43"/>
      <c r="U43"/>
      <c r="V43"/>
      <c r="W43"/>
      <c r="X43"/>
      <c r="Y43"/>
      <c r="Z43"/>
      <c r="AA43"/>
      <c r="AB43"/>
      <c r="AC43"/>
      <c r="AD43"/>
      <c r="AE43"/>
    </row>
    <row r="44" spans="1:31" s="211" customFormat="1">
      <c r="A44" s="1023"/>
      <c r="B44" s="639" t="s">
        <v>983</v>
      </c>
      <c r="C44" s="639" t="str">
        <f>$B$44</f>
        <v>Global Multi-Asset Diversified</v>
      </c>
      <c r="D44" s="639" t="str">
        <f>$B$44</f>
        <v>Global Multi-Asset Diversified</v>
      </c>
      <c r="P44"/>
      <c r="Q44"/>
      <c r="R44"/>
      <c r="S44"/>
      <c r="T44"/>
      <c r="U44"/>
      <c r="V44"/>
      <c r="W44"/>
      <c r="X44"/>
      <c r="Y44"/>
      <c r="Z44"/>
      <c r="AA44"/>
      <c r="AB44"/>
      <c r="AC44"/>
      <c r="AD44"/>
      <c r="AE44"/>
    </row>
    <row r="45" spans="1:31" s="211" customFormat="1">
      <c r="A45" s="629"/>
      <c r="P45"/>
      <c r="Q45"/>
      <c r="R45"/>
      <c r="S45"/>
      <c r="T45"/>
      <c r="U45"/>
      <c r="V45"/>
      <c r="W45"/>
      <c r="X45"/>
      <c r="Y45"/>
      <c r="Z45"/>
      <c r="AA45"/>
      <c r="AB45"/>
      <c r="AC45"/>
      <c r="AD45"/>
      <c r="AE45"/>
    </row>
    <row r="46" spans="1:31" s="211" customFormat="1">
      <c r="A46" s="629"/>
      <c r="P46"/>
      <c r="Q46"/>
      <c r="R46"/>
      <c r="S46"/>
      <c r="T46"/>
      <c r="U46"/>
      <c r="V46"/>
      <c r="W46"/>
      <c r="X46"/>
      <c r="Y46"/>
      <c r="Z46"/>
      <c r="AA46"/>
      <c r="AB46"/>
      <c r="AC46"/>
      <c r="AD46"/>
      <c r="AE46"/>
    </row>
    <row r="47" spans="1:31" s="211" customFormat="1">
      <c r="A47" s="662" t="s">
        <v>958</v>
      </c>
      <c r="B47" s="662" t="s">
        <v>959</v>
      </c>
      <c r="C47" s="662" t="s">
        <v>970</v>
      </c>
      <c r="D47" s="662" t="s">
        <v>997</v>
      </c>
      <c r="P47"/>
      <c r="Q47"/>
      <c r="R47"/>
      <c r="S47"/>
      <c r="T47"/>
      <c r="U47"/>
      <c r="V47"/>
      <c r="W47"/>
      <c r="X47"/>
      <c r="Y47"/>
      <c r="Z47"/>
      <c r="AA47"/>
      <c r="AB47"/>
      <c r="AC47"/>
      <c r="AD47"/>
      <c r="AE47"/>
    </row>
    <row r="48" spans="1:31" s="211" customFormat="1">
      <c r="A48" s="629" t="s">
        <v>16</v>
      </c>
      <c r="B48" s="629" t="s">
        <v>16</v>
      </c>
      <c r="C48" s="629" t="s">
        <v>16</v>
      </c>
      <c r="D48" s="629" t="s">
        <v>16</v>
      </c>
      <c r="P48"/>
      <c r="Q48"/>
      <c r="R48"/>
      <c r="S48"/>
      <c r="T48"/>
      <c r="U48"/>
      <c r="V48"/>
      <c r="W48"/>
      <c r="X48"/>
      <c r="Y48"/>
      <c r="Z48"/>
      <c r="AA48"/>
      <c r="AB48"/>
      <c r="AC48"/>
      <c r="AD48"/>
      <c r="AE48"/>
    </row>
    <row r="49" spans="1:31" s="211" customFormat="1">
      <c r="A49" s="629" t="s">
        <v>34</v>
      </c>
      <c r="B49" s="629" t="s">
        <v>242</v>
      </c>
      <c r="C49" s="629" t="s">
        <v>249</v>
      </c>
      <c r="D49" s="629" t="s">
        <v>249</v>
      </c>
      <c r="P49"/>
      <c r="Q49"/>
      <c r="R49"/>
      <c r="S49"/>
      <c r="T49"/>
      <c r="U49"/>
      <c r="V49"/>
      <c r="W49"/>
      <c r="X49"/>
      <c r="Y49"/>
      <c r="Z49"/>
      <c r="AA49"/>
      <c r="AB49"/>
      <c r="AC49"/>
      <c r="AD49"/>
      <c r="AE49"/>
    </row>
    <row r="50" spans="1:31" s="211" customFormat="1">
      <c r="A50" s="629" t="s">
        <v>42</v>
      </c>
      <c r="B50" s="629" t="s">
        <v>243</v>
      </c>
      <c r="C50" s="629" t="s">
        <v>341</v>
      </c>
      <c r="D50" s="629" t="s">
        <v>92</v>
      </c>
      <c r="P50"/>
      <c r="Q50"/>
      <c r="R50"/>
      <c r="S50"/>
      <c r="T50"/>
      <c r="U50"/>
      <c r="V50"/>
      <c r="W50"/>
      <c r="X50"/>
      <c r="Y50"/>
      <c r="Z50"/>
      <c r="AA50"/>
      <c r="AB50"/>
      <c r="AC50"/>
      <c r="AD50"/>
      <c r="AE50"/>
    </row>
    <row r="51" spans="1:31" s="211" customFormat="1">
      <c r="A51" s="629" t="s">
        <v>49</v>
      </c>
      <c r="B51" s="629" t="s">
        <v>245</v>
      </c>
      <c r="C51" s="629" t="s">
        <v>344</v>
      </c>
      <c r="D51" s="629" t="s">
        <v>341</v>
      </c>
      <c r="P51"/>
      <c r="Q51"/>
      <c r="R51"/>
      <c r="S51"/>
      <c r="T51"/>
      <c r="U51"/>
      <c r="V51"/>
      <c r="W51"/>
      <c r="X51"/>
      <c r="Y51"/>
      <c r="Z51"/>
      <c r="AA51"/>
      <c r="AB51"/>
      <c r="AC51"/>
      <c r="AD51"/>
      <c r="AE51"/>
    </row>
    <row r="52" spans="1:31" s="211" customFormat="1">
      <c r="A52" s="631" t="s">
        <v>0</v>
      </c>
      <c r="B52" s="629" t="s">
        <v>66</v>
      </c>
      <c r="C52" s="629" t="s">
        <v>245</v>
      </c>
      <c r="D52" s="629" t="s">
        <v>344</v>
      </c>
      <c r="P52"/>
      <c r="Q52"/>
      <c r="R52"/>
      <c r="S52"/>
      <c r="T52"/>
      <c r="U52"/>
      <c r="V52"/>
      <c r="W52"/>
      <c r="X52"/>
      <c r="Y52"/>
      <c r="Z52"/>
      <c r="AA52"/>
      <c r="AB52"/>
      <c r="AC52"/>
      <c r="AD52"/>
      <c r="AE52"/>
    </row>
    <row r="53" spans="1:31" s="211" customFormat="1">
      <c r="A53" s="629"/>
      <c r="B53" s="629" t="s">
        <v>42</v>
      </c>
      <c r="C53" s="629" t="s">
        <v>352</v>
      </c>
      <c r="D53" s="629" t="s">
        <v>965</v>
      </c>
      <c r="P53"/>
      <c r="Q53"/>
      <c r="R53"/>
      <c r="S53"/>
      <c r="T53"/>
      <c r="U53"/>
      <c r="V53"/>
      <c r="W53"/>
      <c r="X53"/>
      <c r="Y53"/>
      <c r="Z53"/>
      <c r="AA53"/>
      <c r="AB53"/>
      <c r="AC53"/>
      <c r="AD53"/>
      <c r="AE53"/>
    </row>
    <row r="54" spans="1:31" s="211" customFormat="1">
      <c r="A54" s="629"/>
      <c r="B54" s="629" t="s">
        <v>54</v>
      </c>
      <c r="C54" s="629" t="s">
        <v>353</v>
      </c>
      <c r="D54" s="629" t="s">
        <v>966</v>
      </c>
      <c r="P54"/>
      <c r="Q54"/>
      <c r="R54"/>
      <c r="S54"/>
      <c r="T54"/>
      <c r="U54"/>
      <c r="V54"/>
      <c r="W54"/>
      <c r="X54"/>
      <c r="Y54"/>
      <c r="Z54"/>
      <c r="AA54"/>
      <c r="AB54"/>
      <c r="AC54"/>
      <c r="AD54"/>
      <c r="AE54"/>
    </row>
    <row r="55" spans="1:31" s="211" customFormat="1">
      <c r="A55" s="629"/>
      <c r="B55" s="629" t="s">
        <v>51</v>
      </c>
      <c r="C55" s="629" t="s">
        <v>349</v>
      </c>
      <c r="D55" s="629" t="s">
        <v>352</v>
      </c>
      <c r="P55"/>
      <c r="Q55"/>
      <c r="R55"/>
      <c r="S55"/>
      <c r="T55"/>
      <c r="U55"/>
      <c r="V55"/>
      <c r="W55"/>
      <c r="X55"/>
      <c r="Y55"/>
      <c r="Z55"/>
      <c r="AA55"/>
      <c r="AB55"/>
      <c r="AC55"/>
      <c r="AD55"/>
      <c r="AE55"/>
    </row>
    <row r="56" spans="1:31" s="211" customFormat="1">
      <c r="A56" s="629"/>
      <c r="B56" s="629" t="s">
        <v>69</v>
      </c>
      <c r="C56" s="629" t="s">
        <v>453</v>
      </c>
      <c r="D56" s="629" t="s">
        <v>353</v>
      </c>
      <c r="P56"/>
      <c r="Q56"/>
      <c r="R56"/>
      <c r="S56"/>
      <c r="T56"/>
      <c r="U56"/>
      <c r="V56"/>
      <c r="W56"/>
      <c r="X56"/>
      <c r="Y56"/>
      <c r="Z56"/>
      <c r="AA56"/>
      <c r="AB56"/>
      <c r="AC56"/>
      <c r="AD56"/>
      <c r="AE56"/>
    </row>
    <row r="57" spans="1:31" s="211" customFormat="1">
      <c r="A57" s="629"/>
      <c r="B57" s="629" t="s">
        <v>240</v>
      </c>
      <c r="C57" s="629" t="s">
        <v>492</v>
      </c>
      <c r="D57" s="629" t="s">
        <v>349</v>
      </c>
      <c r="P57"/>
      <c r="Q57"/>
      <c r="R57"/>
      <c r="S57"/>
      <c r="T57"/>
      <c r="U57"/>
      <c r="V57"/>
      <c r="W57"/>
      <c r="X57"/>
      <c r="Y57"/>
      <c r="Z57"/>
      <c r="AA57"/>
      <c r="AB57"/>
      <c r="AC57"/>
      <c r="AD57"/>
      <c r="AE57"/>
    </row>
    <row r="58" spans="1:31" s="211" customFormat="1">
      <c r="A58" s="629"/>
      <c r="B58" s="629" t="s">
        <v>241</v>
      </c>
      <c r="C58" s="629" t="s">
        <v>66</v>
      </c>
      <c r="D58" s="629" t="s">
        <v>453</v>
      </c>
      <c r="P58"/>
      <c r="Q58"/>
      <c r="R58"/>
      <c r="S58"/>
      <c r="T58"/>
      <c r="U58"/>
      <c r="V58"/>
      <c r="W58"/>
      <c r="X58"/>
      <c r="Y58"/>
      <c r="Z58"/>
      <c r="AA58"/>
      <c r="AB58"/>
      <c r="AC58"/>
      <c r="AD58"/>
      <c r="AE58"/>
    </row>
    <row r="59" spans="1:31" s="211" customFormat="1">
      <c r="A59" s="629"/>
      <c r="B59" s="629" t="s">
        <v>70</v>
      </c>
      <c r="C59" s="629" t="s">
        <v>255</v>
      </c>
      <c r="D59" s="629" t="s">
        <v>492</v>
      </c>
      <c r="P59"/>
      <c r="Q59"/>
      <c r="R59"/>
      <c r="S59"/>
      <c r="T59"/>
      <c r="U59"/>
      <c r="V59"/>
      <c r="W59"/>
      <c r="X59"/>
      <c r="Y59"/>
      <c r="Z59"/>
      <c r="AA59"/>
      <c r="AB59"/>
      <c r="AC59"/>
      <c r="AD59"/>
      <c r="AE59"/>
    </row>
    <row r="60" spans="1:31" s="211" customFormat="1">
      <c r="A60" s="629"/>
      <c r="B60" s="629" t="s">
        <v>967</v>
      </c>
      <c r="C60" s="629" t="s">
        <v>95</v>
      </c>
      <c r="D60" s="629" t="s">
        <v>66</v>
      </c>
      <c r="P60"/>
      <c r="Q60"/>
      <c r="R60"/>
      <c r="S60"/>
      <c r="T60"/>
      <c r="U60"/>
      <c r="V60"/>
      <c r="W60"/>
      <c r="X60"/>
      <c r="Y60"/>
      <c r="Z60"/>
      <c r="AA60"/>
      <c r="AB60"/>
      <c r="AC60"/>
      <c r="AD60"/>
      <c r="AE60"/>
    </row>
    <row r="61" spans="1:31" s="211" customFormat="1">
      <c r="A61" s="629"/>
      <c r="B61" s="631" t="s">
        <v>0</v>
      </c>
      <c r="C61" s="629" t="s">
        <v>96</v>
      </c>
      <c r="D61" s="629" t="s">
        <v>255</v>
      </c>
      <c r="P61"/>
      <c r="Q61"/>
      <c r="R61"/>
      <c r="S61"/>
      <c r="T61"/>
      <c r="U61"/>
      <c r="V61"/>
      <c r="W61"/>
      <c r="X61"/>
      <c r="Y61"/>
      <c r="Z61"/>
      <c r="AA61"/>
      <c r="AB61"/>
      <c r="AC61"/>
      <c r="AD61"/>
      <c r="AE61"/>
    </row>
    <row r="62" spans="1:31" s="211" customFormat="1">
      <c r="A62" s="629"/>
      <c r="B62" s="629"/>
      <c r="C62" s="629" t="s">
        <v>97</v>
      </c>
      <c r="D62" s="629" t="s">
        <v>95</v>
      </c>
      <c r="P62"/>
      <c r="Q62"/>
      <c r="R62"/>
      <c r="S62"/>
      <c r="T62"/>
      <c r="U62"/>
      <c r="V62"/>
      <c r="W62"/>
      <c r="X62"/>
      <c r="Y62"/>
      <c r="Z62"/>
      <c r="AA62"/>
      <c r="AB62"/>
      <c r="AC62"/>
      <c r="AD62"/>
      <c r="AE62"/>
    </row>
    <row r="63" spans="1:31" s="211" customFormat="1">
      <c r="A63" s="629"/>
      <c r="B63" s="629"/>
      <c r="C63" s="629" t="s">
        <v>968</v>
      </c>
      <c r="D63" s="629" t="s">
        <v>96</v>
      </c>
      <c r="P63"/>
      <c r="Q63"/>
      <c r="R63"/>
      <c r="S63"/>
      <c r="T63"/>
      <c r="U63"/>
      <c r="V63"/>
      <c r="W63"/>
      <c r="X63"/>
      <c r="Y63"/>
      <c r="Z63"/>
      <c r="AA63"/>
      <c r="AB63"/>
      <c r="AC63"/>
      <c r="AD63"/>
      <c r="AE63"/>
    </row>
    <row r="64" spans="1:31" s="211" customFormat="1">
      <c r="A64" s="629"/>
      <c r="B64" s="629"/>
      <c r="C64" s="629" t="s">
        <v>969</v>
      </c>
      <c r="D64" s="629" t="s">
        <v>97</v>
      </c>
      <c r="P64"/>
      <c r="Q64"/>
      <c r="R64"/>
      <c r="S64"/>
      <c r="T64"/>
      <c r="U64"/>
      <c r="V64"/>
      <c r="W64"/>
      <c r="X64"/>
      <c r="Y64"/>
      <c r="Z64"/>
      <c r="AA64"/>
      <c r="AB64"/>
      <c r="AC64"/>
      <c r="AD64"/>
      <c r="AE64"/>
    </row>
    <row r="65" spans="1:31" s="211" customFormat="1">
      <c r="A65" s="629"/>
      <c r="B65" s="629"/>
      <c r="C65" s="629" t="s">
        <v>54</v>
      </c>
      <c r="D65" s="629" t="s">
        <v>968</v>
      </c>
      <c r="P65"/>
      <c r="Q65"/>
      <c r="R65"/>
      <c r="S65"/>
      <c r="T65"/>
      <c r="U65"/>
      <c r="V65"/>
      <c r="W65"/>
      <c r="X65"/>
      <c r="Y65"/>
      <c r="Z65"/>
      <c r="AA65"/>
      <c r="AB65"/>
      <c r="AC65"/>
      <c r="AD65"/>
      <c r="AE65"/>
    </row>
    <row r="66" spans="1:31" s="211" customFormat="1">
      <c r="A66" s="629"/>
      <c r="B66" s="629"/>
      <c r="C66" s="629" t="s">
        <v>51</v>
      </c>
      <c r="D66" s="629" t="s">
        <v>969</v>
      </c>
      <c r="P66"/>
      <c r="Q66"/>
      <c r="R66"/>
      <c r="S66"/>
      <c r="T66"/>
      <c r="U66"/>
      <c r="V66"/>
      <c r="W66"/>
      <c r="X66"/>
      <c r="Y66"/>
      <c r="Z66"/>
      <c r="AA66"/>
      <c r="AB66"/>
      <c r="AC66"/>
      <c r="AD66"/>
      <c r="AE66"/>
    </row>
    <row r="67" spans="1:31" s="211" customFormat="1">
      <c r="A67" s="629"/>
      <c r="B67" s="629"/>
      <c r="C67" s="629" t="s">
        <v>69</v>
      </c>
      <c r="D67" s="629" t="s">
        <v>976</v>
      </c>
      <c r="P67"/>
      <c r="Q67"/>
      <c r="R67"/>
      <c r="S67"/>
      <c r="T67"/>
      <c r="U67"/>
      <c r="V67"/>
      <c r="W67"/>
      <c r="X67"/>
      <c r="Y67"/>
      <c r="Z67"/>
      <c r="AA67"/>
      <c r="AB67"/>
      <c r="AC67"/>
      <c r="AD67"/>
      <c r="AE67"/>
    </row>
    <row r="68" spans="1:31" s="211" customFormat="1">
      <c r="A68" s="629"/>
      <c r="B68" s="629"/>
      <c r="C68" s="629" t="s">
        <v>240</v>
      </c>
      <c r="D68" s="629" t="s">
        <v>977</v>
      </c>
      <c r="P68"/>
      <c r="Q68"/>
      <c r="R68"/>
      <c r="S68"/>
      <c r="T68"/>
      <c r="U68"/>
      <c r="V68"/>
      <c r="W68"/>
      <c r="X68"/>
      <c r="Y68"/>
      <c r="Z68"/>
      <c r="AA68"/>
      <c r="AB68"/>
      <c r="AC68"/>
      <c r="AD68"/>
      <c r="AE68"/>
    </row>
    <row r="69" spans="1:31" s="211" customFormat="1">
      <c r="A69" s="629"/>
      <c r="B69" s="629"/>
      <c r="C69" s="629" t="s">
        <v>1024</v>
      </c>
      <c r="D69" s="629" t="s">
        <v>978</v>
      </c>
      <c r="P69"/>
      <c r="Q69"/>
      <c r="R69"/>
      <c r="S69"/>
      <c r="T69"/>
      <c r="U69"/>
      <c r="V69"/>
      <c r="W69"/>
      <c r="X69"/>
      <c r="Y69"/>
      <c r="Z69"/>
      <c r="AA69"/>
      <c r="AB69"/>
      <c r="AC69"/>
      <c r="AD69"/>
      <c r="AE69"/>
    </row>
    <row r="70" spans="1:31" s="211" customFormat="1">
      <c r="A70" s="629"/>
      <c r="B70" s="629"/>
      <c r="C70" s="629" t="s">
        <v>365</v>
      </c>
      <c r="D70" s="629" t="s">
        <v>979</v>
      </c>
      <c r="P70"/>
      <c r="Q70"/>
      <c r="R70"/>
      <c r="S70"/>
      <c r="T70"/>
      <c r="U70"/>
      <c r="V70"/>
      <c r="W70"/>
      <c r="X70"/>
      <c r="Y70"/>
      <c r="Z70"/>
      <c r="AA70"/>
      <c r="AB70"/>
      <c r="AC70"/>
      <c r="AD70"/>
      <c r="AE70"/>
    </row>
    <row r="71" spans="1:31" s="211" customFormat="1">
      <c r="A71" s="629"/>
      <c r="B71" s="629"/>
      <c r="C71" s="629" t="s">
        <v>214</v>
      </c>
      <c r="D71" s="629" t="s">
        <v>980</v>
      </c>
      <c r="P71"/>
      <c r="Q71"/>
      <c r="R71"/>
      <c r="S71"/>
      <c r="T71"/>
      <c r="U71"/>
      <c r="V71"/>
      <c r="W71"/>
      <c r="X71"/>
      <c r="Y71"/>
      <c r="Z71"/>
      <c r="AA71"/>
      <c r="AB71"/>
      <c r="AC71"/>
      <c r="AD71"/>
      <c r="AE71"/>
    </row>
    <row r="72" spans="1:31" s="211" customFormat="1">
      <c r="A72" s="629"/>
      <c r="B72" s="629"/>
      <c r="C72" s="629" t="s">
        <v>70</v>
      </c>
      <c r="D72" s="629" t="s">
        <v>971</v>
      </c>
      <c r="P72"/>
      <c r="Q72"/>
      <c r="R72"/>
      <c r="S72"/>
      <c r="T72"/>
      <c r="U72"/>
      <c r="V72"/>
      <c r="W72"/>
      <c r="X72"/>
      <c r="Y72"/>
      <c r="Z72"/>
      <c r="AA72"/>
      <c r="AB72"/>
      <c r="AC72"/>
      <c r="AD72"/>
      <c r="AE72"/>
    </row>
    <row r="73" spans="1:31" s="211" customFormat="1">
      <c r="A73" s="629"/>
      <c r="B73" s="629"/>
      <c r="C73" s="629" t="s">
        <v>967</v>
      </c>
      <c r="D73" s="629" t="s">
        <v>972</v>
      </c>
      <c r="P73"/>
      <c r="Q73"/>
      <c r="R73"/>
      <c r="S73"/>
      <c r="T73"/>
      <c r="U73"/>
      <c r="V73"/>
      <c r="W73"/>
      <c r="X73"/>
      <c r="Y73"/>
      <c r="Z73"/>
      <c r="AA73"/>
      <c r="AB73"/>
      <c r="AC73"/>
      <c r="AD73"/>
      <c r="AE73"/>
    </row>
    <row r="74" spans="1:31" s="211" customFormat="1">
      <c r="A74" s="629"/>
      <c r="B74" s="629"/>
      <c r="C74" s="631" t="s">
        <v>0</v>
      </c>
      <c r="D74" s="629" t="s">
        <v>973</v>
      </c>
      <c r="P74"/>
      <c r="Q74"/>
      <c r="R74"/>
      <c r="S74"/>
      <c r="T74"/>
      <c r="U74"/>
      <c r="V74"/>
      <c r="W74"/>
      <c r="X74"/>
      <c r="Y74"/>
      <c r="Z74"/>
      <c r="AA74"/>
      <c r="AB74"/>
      <c r="AC74"/>
      <c r="AD74"/>
      <c r="AE74"/>
    </row>
    <row r="75" spans="1:31" s="211" customFormat="1">
      <c r="A75" s="629"/>
      <c r="B75" s="629"/>
      <c r="C75" s="629"/>
      <c r="D75" s="629" t="s">
        <v>974</v>
      </c>
      <c r="P75"/>
      <c r="Q75"/>
      <c r="R75"/>
      <c r="S75"/>
      <c r="T75"/>
      <c r="U75"/>
      <c r="V75"/>
      <c r="W75"/>
      <c r="X75"/>
      <c r="Y75"/>
      <c r="Z75"/>
      <c r="AA75"/>
      <c r="AB75"/>
      <c r="AC75"/>
      <c r="AD75"/>
      <c r="AE75"/>
    </row>
    <row r="76" spans="1:31" s="211" customFormat="1">
      <c r="A76" s="629"/>
      <c r="B76" s="629"/>
      <c r="C76" s="629"/>
      <c r="D76" s="629" t="s">
        <v>975</v>
      </c>
      <c r="P76"/>
      <c r="Q76"/>
      <c r="R76"/>
      <c r="S76"/>
      <c r="T76"/>
      <c r="U76"/>
      <c r="V76"/>
      <c r="W76"/>
      <c r="X76"/>
      <c r="Y76"/>
      <c r="Z76"/>
      <c r="AA76"/>
      <c r="AB76"/>
      <c r="AC76"/>
      <c r="AD76"/>
      <c r="AE76"/>
    </row>
    <row r="77" spans="1:31" s="211" customFormat="1">
      <c r="A77" s="629"/>
      <c r="B77" s="629"/>
      <c r="C77" s="629"/>
      <c r="D77" s="629" t="s">
        <v>773</v>
      </c>
      <c r="P77"/>
      <c r="Q77"/>
      <c r="R77"/>
      <c r="S77"/>
      <c r="T77"/>
      <c r="U77"/>
      <c r="V77"/>
      <c r="W77"/>
      <c r="X77"/>
      <c r="Y77"/>
      <c r="Z77"/>
      <c r="AA77"/>
      <c r="AB77"/>
      <c r="AC77"/>
      <c r="AD77"/>
      <c r="AE77"/>
    </row>
    <row r="78" spans="1:31" s="211" customFormat="1">
      <c r="A78" s="629"/>
      <c r="B78" s="629"/>
      <c r="C78" s="629"/>
      <c r="D78" s="629" t="s">
        <v>102</v>
      </c>
      <c r="P78"/>
      <c r="Q78"/>
      <c r="R78"/>
      <c r="S78"/>
      <c r="T78"/>
      <c r="U78"/>
      <c r="V78"/>
      <c r="W78"/>
      <c r="X78"/>
      <c r="Y78"/>
      <c r="Z78"/>
      <c r="AA78"/>
      <c r="AB78"/>
      <c r="AC78"/>
      <c r="AD78"/>
      <c r="AE78"/>
    </row>
    <row r="79" spans="1:31" s="211" customFormat="1">
      <c r="A79" s="629"/>
      <c r="B79" s="629"/>
      <c r="C79" s="629"/>
      <c r="D79" s="629" t="s">
        <v>69</v>
      </c>
      <c r="P79"/>
      <c r="Q79"/>
      <c r="R79"/>
      <c r="S79"/>
      <c r="T79"/>
      <c r="U79"/>
      <c r="V79"/>
      <c r="W79"/>
      <c r="X79"/>
      <c r="Y79"/>
      <c r="Z79"/>
      <c r="AA79"/>
      <c r="AB79"/>
      <c r="AC79"/>
      <c r="AD79"/>
      <c r="AE79"/>
    </row>
    <row r="80" spans="1:31" s="211" customFormat="1">
      <c r="A80" s="629"/>
      <c r="B80" s="629"/>
      <c r="C80" s="629"/>
      <c r="D80" s="629" t="s">
        <v>240</v>
      </c>
      <c r="P80"/>
      <c r="Q80"/>
      <c r="R80"/>
      <c r="S80"/>
      <c r="T80"/>
      <c r="U80"/>
      <c r="V80"/>
      <c r="W80"/>
      <c r="X80"/>
      <c r="Y80"/>
      <c r="Z80"/>
      <c r="AA80"/>
      <c r="AB80"/>
      <c r="AC80"/>
      <c r="AD80"/>
      <c r="AE80"/>
    </row>
    <row r="81" spans="1:31" s="211" customFormat="1">
      <c r="A81" s="629"/>
      <c r="B81" s="629"/>
      <c r="C81" s="629"/>
      <c r="D81" s="629" t="s">
        <v>1024</v>
      </c>
      <c r="P81"/>
      <c r="Q81"/>
      <c r="R81"/>
      <c r="S81"/>
      <c r="T81"/>
      <c r="U81"/>
      <c r="V81"/>
      <c r="W81"/>
      <c r="X81"/>
      <c r="Y81"/>
      <c r="Z81"/>
      <c r="AA81"/>
      <c r="AB81"/>
      <c r="AC81"/>
      <c r="AD81"/>
      <c r="AE81"/>
    </row>
    <row r="82" spans="1:31" s="211" customFormat="1">
      <c r="A82" s="629"/>
      <c r="B82" s="629"/>
      <c r="C82" s="629"/>
      <c r="D82" s="629" t="s">
        <v>365</v>
      </c>
      <c r="P82"/>
      <c r="Q82"/>
      <c r="R82"/>
      <c r="S82"/>
      <c r="T82"/>
      <c r="U82"/>
      <c r="V82"/>
      <c r="W82"/>
      <c r="X82"/>
      <c r="Y82"/>
      <c r="Z82"/>
      <c r="AA82"/>
      <c r="AB82"/>
      <c r="AC82"/>
      <c r="AD82"/>
      <c r="AE82"/>
    </row>
    <row r="83" spans="1:31" s="211" customFormat="1">
      <c r="A83" s="629"/>
      <c r="B83" s="629"/>
      <c r="C83" s="629"/>
      <c r="D83" s="629" t="s">
        <v>214</v>
      </c>
      <c r="P83"/>
      <c r="Q83"/>
      <c r="R83"/>
      <c r="S83"/>
      <c r="T83"/>
      <c r="U83"/>
      <c r="V83"/>
      <c r="W83"/>
      <c r="X83"/>
      <c r="Y83"/>
      <c r="Z83"/>
      <c r="AA83"/>
      <c r="AB83"/>
      <c r="AC83"/>
      <c r="AD83"/>
      <c r="AE83"/>
    </row>
    <row r="84" spans="1:31" s="211" customFormat="1">
      <c r="A84" s="629"/>
      <c r="B84" s="629"/>
      <c r="C84" s="629"/>
      <c r="D84" s="629" t="s">
        <v>70</v>
      </c>
      <c r="P84"/>
      <c r="Q84"/>
      <c r="R84"/>
      <c r="S84"/>
      <c r="T84"/>
      <c r="U84"/>
      <c r="V84"/>
      <c r="W84"/>
      <c r="X84"/>
      <c r="Y84"/>
      <c r="Z84"/>
      <c r="AA84"/>
      <c r="AB84"/>
      <c r="AC84"/>
      <c r="AD84"/>
      <c r="AE84"/>
    </row>
    <row r="85" spans="1:31" s="211" customFormat="1">
      <c r="A85" s="629"/>
      <c r="B85" s="629"/>
      <c r="C85" s="629"/>
      <c r="D85" s="629" t="s">
        <v>967</v>
      </c>
      <c r="P85"/>
      <c r="Q85"/>
      <c r="R85"/>
      <c r="S85"/>
      <c r="T85"/>
      <c r="U85"/>
      <c r="V85"/>
      <c r="W85"/>
      <c r="X85"/>
      <c r="Y85"/>
      <c r="Z85"/>
      <c r="AA85"/>
      <c r="AB85"/>
      <c r="AC85"/>
      <c r="AD85"/>
      <c r="AE85"/>
    </row>
    <row r="86" spans="1:31" s="211" customFormat="1">
      <c r="A86" s="629"/>
      <c r="B86" s="629"/>
      <c r="C86" s="629"/>
      <c r="D86" s="631" t="s">
        <v>0</v>
      </c>
      <c r="P86"/>
      <c r="Q86"/>
      <c r="R86"/>
      <c r="S86"/>
      <c r="T86"/>
      <c r="U86"/>
      <c r="V86"/>
      <c r="W86"/>
      <c r="X86"/>
      <c r="Y86"/>
      <c r="Z86"/>
      <c r="AA86"/>
      <c r="AB86"/>
      <c r="AC86"/>
      <c r="AD86"/>
      <c r="AE86"/>
    </row>
    <row r="87" spans="1:31" s="211" customFormat="1">
      <c r="A87"/>
      <c r="B87"/>
      <c r="P87"/>
      <c r="Q87"/>
      <c r="R87"/>
      <c r="S87"/>
      <c r="T87"/>
      <c r="U87"/>
      <c r="V87"/>
      <c r="W87"/>
      <c r="X87"/>
      <c r="Y87"/>
      <c r="Z87"/>
      <c r="AA87"/>
      <c r="AB87"/>
      <c r="AC87"/>
      <c r="AD87"/>
      <c r="AE87"/>
    </row>
    <row r="88" spans="1:31" s="211" customFormat="1">
      <c r="A88"/>
      <c r="B88"/>
      <c r="P88"/>
      <c r="Q88"/>
      <c r="R88"/>
      <c r="S88"/>
      <c r="T88"/>
      <c r="U88"/>
      <c r="V88"/>
      <c r="W88"/>
      <c r="X88"/>
      <c r="Y88"/>
      <c r="Z88"/>
      <c r="AA88"/>
      <c r="AB88"/>
      <c r="AC88"/>
      <c r="AD88"/>
      <c r="AE88"/>
    </row>
    <row r="89" spans="1:31" s="211" customFormat="1">
      <c r="A89"/>
      <c r="B89"/>
      <c r="P89"/>
      <c r="Q89"/>
      <c r="R89"/>
      <c r="S89"/>
      <c r="T89"/>
      <c r="U89"/>
      <c r="V89"/>
      <c r="W89"/>
      <c r="X89"/>
      <c r="Y89"/>
      <c r="Z89"/>
      <c r="AA89"/>
      <c r="AB89"/>
      <c r="AC89"/>
      <c r="AD89"/>
      <c r="AE89"/>
    </row>
    <row r="90" spans="1:31" s="211" customFormat="1">
      <c r="A90" s="629"/>
      <c r="P90"/>
      <c r="Q90"/>
      <c r="R90"/>
      <c r="S90"/>
      <c r="T90"/>
      <c r="U90"/>
      <c r="V90"/>
      <c r="W90"/>
      <c r="X90"/>
      <c r="Y90"/>
      <c r="Z90"/>
      <c r="AA90"/>
      <c r="AB90"/>
      <c r="AC90"/>
      <c r="AD90"/>
      <c r="AE90"/>
    </row>
    <row r="91" spans="1:31" s="211" customFormat="1">
      <c r="A91" s="629"/>
      <c r="P91"/>
      <c r="Q91"/>
      <c r="R91"/>
      <c r="S91"/>
      <c r="T91"/>
      <c r="U91"/>
      <c r="V91"/>
      <c r="W91"/>
      <c r="X91"/>
      <c r="Y91"/>
      <c r="Z91"/>
      <c r="AA91"/>
      <c r="AB91"/>
      <c r="AC91"/>
      <c r="AD91"/>
      <c r="AE91"/>
    </row>
    <row r="92" spans="1:31" s="211" customFormat="1">
      <c r="A92" s="629"/>
      <c r="P92"/>
      <c r="Q92"/>
      <c r="R92"/>
      <c r="S92"/>
      <c r="T92"/>
      <c r="U92"/>
      <c r="V92"/>
      <c r="W92"/>
      <c r="X92"/>
      <c r="Y92"/>
      <c r="Z92"/>
      <c r="AA92"/>
      <c r="AB92"/>
      <c r="AC92"/>
      <c r="AD92"/>
      <c r="AE92"/>
    </row>
    <row r="93" spans="1:31" s="211" customFormat="1">
      <c r="A93" s="629"/>
      <c r="P93"/>
      <c r="Q93"/>
      <c r="R93"/>
      <c r="S93"/>
      <c r="T93"/>
      <c r="U93"/>
      <c r="V93"/>
      <c r="W93"/>
      <c r="X93"/>
      <c r="Y93"/>
      <c r="Z93"/>
      <c r="AA93"/>
      <c r="AB93"/>
      <c r="AC93"/>
      <c r="AD93"/>
      <c r="AE93"/>
    </row>
    <row r="94" spans="1:31" s="211" customFormat="1">
      <c r="A94" s="629"/>
      <c r="P94"/>
      <c r="Q94"/>
      <c r="R94"/>
      <c r="S94"/>
      <c r="T94"/>
      <c r="U94"/>
      <c r="V94"/>
      <c r="W94"/>
      <c r="X94"/>
      <c r="Y94"/>
      <c r="Z94"/>
      <c r="AA94"/>
      <c r="AB94"/>
      <c r="AC94"/>
      <c r="AD94"/>
      <c r="AE94"/>
    </row>
    <row r="95" spans="1:31" s="211" customFormat="1">
      <c r="A95" s="629"/>
      <c r="P95"/>
      <c r="Q95"/>
      <c r="R95"/>
      <c r="S95"/>
      <c r="T95"/>
      <c r="U95"/>
      <c r="V95"/>
      <c r="W95"/>
      <c r="X95"/>
      <c r="Y95"/>
      <c r="Z95"/>
      <c r="AA95"/>
      <c r="AB95"/>
      <c r="AC95"/>
      <c r="AD95"/>
      <c r="AE95"/>
    </row>
    <row r="96" spans="1:31" s="211" customFormat="1">
      <c r="A96" s="629"/>
      <c r="P96"/>
      <c r="Q96"/>
      <c r="R96"/>
      <c r="S96"/>
      <c r="T96"/>
      <c r="U96"/>
      <c r="V96"/>
      <c r="W96"/>
      <c r="X96"/>
      <c r="Y96"/>
      <c r="Z96"/>
      <c r="AA96"/>
      <c r="AB96"/>
      <c r="AC96"/>
      <c r="AD96"/>
      <c r="AE96"/>
    </row>
    <row r="97" spans="1:31" s="211" customFormat="1">
      <c r="A97" s="629"/>
      <c r="P97"/>
      <c r="Q97"/>
      <c r="R97"/>
      <c r="S97"/>
      <c r="T97"/>
      <c r="U97"/>
      <c r="V97"/>
      <c r="W97"/>
      <c r="X97"/>
      <c r="Y97"/>
      <c r="Z97"/>
      <c r="AA97"/>
      <c r="AB97"/>
      <c r="AC97"/>
      <c r="AD97"/>
      <c r="AE97"/>
    </row>
    <row r="98" spans="1:31" s="211" customFormat="1">
      <c r="A98" s="629"/>
      <c r="P98"/>
      <c r="Q98"/>
      <c r="R98"/>
      <c r="S98"/>
      <c r="T98"/>
      <c r="U98"/>
      <c r="V98"/>
      <c r="W98"/>
      <c r="X98"/>
      <c r="Y98"/>
      <c r="Z98"/>
      <c r="AA98"/>
      <c r="AB98"/>
      <c r="AC98"/>
      <c r="AD98"/>
      <c r="AE98"/>
    </row>
  </sheetData>
  <mergeCells count="6">
    <mergeCell ref="A41:A44"/>
    <mergeCell ref="C4:C5"/>
    <mergeCell ref="B4:B5"/>
    <mergeCell ref="A22:A40"/>
    <mergeCell ref="A16:A21"/>
    <mergeCell ref="A4:A15"/>
  </mergeCells>
  <pageMargins left="0.7" right="0.7" top="0.75" bottom="0.75" header="0.3" footer="0.3"/>
  <pageSetup scale="59" orientation="portrait" horizontalDpi="200" verticalDpi="20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5D6396-F1BD-47BF-8F5B-19E900513B6A}">
  <dimension ref="C3:DF78"/>
  <sheetViews>
    <sheetView zoomScale="85" zoomScaleNormal="85" workbookViewId="0">
      <selection activeCell="CB11" activeCellId="6" sqref="H11:N11 P11:V11 P14:V14 X8:AD8 CB17:CH17 CB14:CH14 CB11:CH11"/>
    </sheetView>
  </sheetViews>
  <sheetFormatPr defaultColWidth="2.7109375" defaultRowHeight="12.95" customHeight="1"/>
  <cols>
    <col min="1" max="16384" width="2.7109375" style="632"/>
  </cols>
  <sheetData>
    <row r="3" spans="3:110" ht="12.95" customHeight="1">
      <c r="H3" s="1068" t="s">
        <v>985</v>
      </c>
      <c r="I3" s="1069"/>
      <c r="J3" s="1069"/>
      <c r="K3" s="1069"/>
      <c r="L3" s="1069"/>
      <c r="M3" s="1069"/>
      <c r="N3" s="1069"/>
      <c r="O3" s="1069"/>
      <c r="P3" s="1069"/>
      <c r="Q3" s="1069"/>
      <c r="R3" s="1069"/>
      <c r="S3" s="1069"/>
      <c r="T3" s="1069"/>
      <c r="U3" s="1069"/>
      <c r="V3" s="1069"/>
      <c r="W3" s="1069"/>
      <c r="X3" s="1069"/>
      <c r="Y3" s="1069"/>
      <c r="Z3" s="1069"/>
      <c r="AA3" s="1069"/>
      <c r="AB3" s="1069"/>
      <c r="AC3" s="1069"/>
      <c r="AD3" s="1069"/>
      <c r="AE3" s="1069"/>
      <c r="AF3" s="1069"/>
      <c r="AG3" s="1069"/>
      <c r="AH3" s="1069"/>
      <c r="AI3" s="1069"/>
      <c r="AJ3" s="1069"/>
      <c r="AK3" s="1069"/>
      <c r="AL3" s="1069"/>
      <c r="AM3" s="1069"/>
      <c r="AN3" s="1069"/>
      <c r="AO3" s="1069"/>
      <c r="AP3" s="1069"/>
      <c r="AQ3" s="1069"/>
      <c r="AR3" s="1069"/>
      <c r="AS3" s="1069"/>
      <c r="AT3" s="1069"/>
      <c r="AU3" s="1069"/>
      <c r="AV3" s="1069"/>
      <c r="AW3" s="1069"/>
      <c r="AX3" s="1069"/>
      <c r="AY3" s="1069"/>
      <c r="AZ3" s="1069"/>
      <c r="BA3" s="1069"/>
      <c r="BB3" s="1069"/>
      <c r="BC3" s="1069"/>
      <c r="BD3" s="1069"/>
      <c r="BE3" s="1069"/>
      <c r="BF3" s="1069"/>
      <c r="BG3" s="1069"/>
      <c r="BH3" s="1069"/>
      <c r="BI3" s="1069"/>
      <c r="BJ3" s="1069"/>
      <c r="BK3" s="1069"/>
      <c r="BL3" s="1069"/>
      <c r="BM3" s="1069"/>
      <c r="BN3" s="1069"/>
      <c r="BO3" s="1069"/>
      <c r="BP3" s="1069"/>
      <c r="BQ3" s="1069"/>
      <c r="BR3" s="1069"/>
      <c r="BS3" s="1069"/>
      <c r="BT3" s="1069"/>
      <c r="BU3" s="1069"/>
      <c r="BV3" s="1069"/>
      <c r="BW3" s="1069"/>
      <c r="BX3" s="1069"/>
      <c r="BY3" s="1069"/>
      <c r="BZ3" s="1069"/>
      <c r="CA3" s="1069"/>
      <c r="CB3" s="1069"/>
      <c r="CC3" s="1069"/>
      <c r="CD3" s="1069"/>
      <c r="CE3" s="1069"/>
      <c r="CF3" s="1069"/>
      <c r="CG3" s="1069"/>
      <c r="CH3" s="1069"/>
      <c r="CI3" s="1069"/>
      <c r="CJ3" s="1069"/>
      <c r="CK3" s="1069"/>
      <c r="CL3" s="1069"/>
      <c r="CM3" s="1069"/>
      <c r="CN3" s="1069"/>
      <c r="CO3" s="1069"/>
      <c r="CP3" s="1069"/>
      <c r="CQ3" s="1069"/>
      <c r="CR3" s="1069"/>
      <c r="CS3" s="1069"/>
      <c r="CT3" s="1069"/>
      <c r="CU3" s="1069"/>
      <c r="CV3" s="1069"/>
      <c r="CW3" s="1069"/>
      <c r="CX3" s="1069"/>
      <c r="CY3" s="1069"/>
      <c r="CZ3" s="1069"/>
      <c r="DA3" s="1069"/>
      <c r="DB3" s="1069"/>
      <c r="DC3" s="1069"/>
      <c r="DD3" s="1069"/>
      <c r="DE3" s="1069"/>
      <c r="DF3" s="1070"/>
    </row>
    <row r="4" spans="3:110" ht="12.95" customHeight="1">
      <c r="H4" s="633"/>
      <c r="I4" s="633"/>
      <c r="J4" s="633"/>
      <c r="K4" s="633"/>
      <c r="L4" s="633"/>
      <c r="M4" s="633"/>
      <c r="N4" s="633"/>
      <c r="O4" s="633"/>
      <c r="P4" s="633"/>
      <c r="Q4" s="633"/>
      <c r="R4" s="633"/>
      <c r="S4" s="633"/>
      <c r="T4" s="633"/>
      <c r="U4" s="633"/>
      <c r="V4" s="633"/>
      <c r="W4" s="633"/>
      <c r="X4" s="633"/>
      <c r="Y4" s="633"/>
      <c r="Z4" s="633"/>
      <c r="AA4" s="633"/>
      <c r="AB4" s="633"/>
      <c r="AC4" s="633"/>
      <c r="AD4" s="633"/>
      <c r="AE4" s="633"/>
      <c r="AF4" s="633"/>
      <c r="AG4" s="633"/>
      <c r="AH4" s="633"/>
      <c r="AI4" s="633"/>
      <c r="AJ4" s="633"/>
      <c r="AK4" s="633"/>
      <c r="AL4" s="633"/>
      <c r="AM4" s="633"/>
      <c r="AN4" s="633"/>
      <c r="AO4" s="633"/>
      <c r="AP4" s="633"/>
      <c r="AQ4" s="633"/>
      <c r="AR4" s="633"/>
      <c r="AS4" s="633"/>
      <c r="AT4" s="633"/>
      <c r="AU4" s="633"/>
      <c r="AV4" s="633"/>
      <c r="AW4" s="633"/>
      <c r="AX4" s="633"/>
      <c r="AY4" s="633"/>
      <c r="AZ4" s="633"/>
      <c r="BA4" s="633"/>
      <c r="BB4" s="633"/>
      <c r="BC4" s="633"/>
      <c r="BD4" s="633"/>
      <c r="BE4" s="633"/>
      <c r="BF4" s="633"/>
      <c r="BG4" s="633"/>
      <c r="BH4" s="633"/>
      <c r="BI4" s="633"/>
      <c r="BJ4" s="633"/>
      <c r="BK4" s="633"/>
      <c r="BL4" s="633"/>
      <c r="BM4" s="633"/>
      <c r="BN4" s="633"/>
      <c r="BO4" s="633"/>
      <c r="BP4" s="633"/>
      <c r="BQ4" s="633"/>
      <c r="BR4" s="633"/>
      <c r="BS4" s="633"/>
      <c r="BT4" s="633"/>
      <c r="BU4" s="633"/>
      <c r="BV4" s="633"/>
      <c r="BW4" s="633"/>
      <c r="BX4" s="633"/>
      <c r="BY4" s="633"/>
      <c r="BZ4" s="633"/>
      <c r="CA4" s="633"/>
      <c r="CB4" s="633"/>
      <c r="CC4" s="633"/>
      <c r="CD4" s="633"/>
      <c r="CE4" s="633"/>
      <c r="CF4" s="633"/>
      <c r="CG4" s="633"/>
      <c r="CH4" s="633"/>
    </row>
    <row r="5" spans="3:110" ht="12.95" customHeight="1">
      <c r="C5" s="1071" t="s">
        <v>958</v>
      </c>
      <c r="D5" s="1072"/>
      <c r="E5" s="1072"/>
      <c r="F5" s="1073"/>
      <c r="H5" s="1053" t="s">
        <v>34</v>
      </c>
      <c r="I5" s="1054"/>
      <c r="J5" s="1054"/>
      <c r="K5" s="1054"/>
      <c r="L5" s="1054"/>
      <c r="M5" s="1054"/>
      <c r="N5" s="1054"/>
      <c r="O5" s="1054"/>
      <c r="P5" s="1054"/>
      <c r="Q5" s="1054"/>
      <c r="R5" s="1054"/>
      <c r="S5" s="1054"/>
      <c r="T5" s="1054"/>
      <c r="U5" s="1054"/>
      <c r="V5" s="1054"/>
      <c r="W5" s="1054"/>
      <c r="X5" s="1054"/>
      <c r="Y5" s="1054"/>
      <c r="Z5" s="1054"/>
      <c r="AA5" s="1054"/>
      <c r="AB5" s="1054"/>
      <c r="AC5" s="1054"/>
      <c r="AD5" s="1054"/>
      <c r="AE5" s="1054"/>
      <c r="AF5" s="1054"/>
      <c r="AG5" s="1054"/>
      <c r="AH5" s="1054"/>
      <c r="AI5" s="1054"/>
      <c r="AJ5" s="1054"/>
      <c r="AK5" s="1054"/>
      <c r="AL5" s="1055"/>
      <c r="AN5" s="1053" t="s">
        <v>42</v>
      </c>
      <c r="AO5" s="1054"/>
      <c r="AP5" s="1054"/>
      <c r="AQ5" s="1054"/>
      <c r="AR5" s="1054"/>
      <c r="AS5" s="1054"/>
      <c r="AT5" s="1055"/>
      <c r="AV5" s="1053" t="s">
        <v>49</v>
      </c>
      <c r="AW5" s="1054"/>
      <c r="AX5" s="1054"/>
      <c r="AY5" s="1054"/>
      <c r="AZ5" s="1054"/>
      <c r="BA5" s="1054"/>
      <c r="BB5" s="1054"/>
      <c r="BC5" s="1054"/>
      <c r="BD5" s="1054"/>
      <c r="BE5" s="1054"/>
      <c r="BF5" s="1054"/>
      <c r="BG5" s="1054"/>
      <c r="BH5" s="1054"/>
      <c r="BI5" s="1054"/>
      <c r="BJ5" s="1054"/>
      <c r="BK5" s="1054"/>
      <c r="BL5" s="1054"/>
      <c r="BM5" s="1054"/>
      <c r="BN5" s="1054"/>
      <c r="BO5" s="1054"/>
      <c r="BP5" s="1054"/>
      <c r="BQ5" s="1054"/>
      <c r="BR5" s="1054"/>
      <c r="BS5" s="1054"/>
      <c r="BT5" s="1054"/>
      <c r="BU5" s="1054"/>
      <c r="BV5" s="1054"/>
      <c r="BW5" s="1054"/>
      <c r="BX5" s="1054"/>
      <c r="BY5" s="1054"/>
      <c r="BZ5" s="1054"/>
      <c r="CA5" s="1054"/>
      <c r="CB5" s="1054"/>
      <c r="CC5" s="1054"/>
      <c r="CD5" s="1054"/>
      <c r="CE5" s="1054"/>
      <c r="CF5" s="1054"/>
      <c r="CG5" s="1054"/>
      <c r="CH5" s="1054"/>
      <c r="CI5" s="1054"/>
      <c r="CJ5" s="1054"/>
      <c r="CK5" s="1054"/>
      <c r="CL5" s="1054"/>
      <c r="CM5" s="1054"/>
      <c r="CN5" s="1054"/>
      <c r="CO5" s="1054"/>
      <c r="CP5" s="1054"/>
      <c r="CQ5" s="1054"/>
      <c r="CR5" s="1054"/>
      <c r="CS5" s="1054"/>
      <c r="CT5" s="1054"/>
      <c r="CU5" s="1054"/>
      <c r="CV5" s="1054"/>
      <c r="CW5" s="1054"/>
      <c r="CX5" s="1055"/>
      <c r="CZ5" s="1053" t="s">
        <v>16</v>
      </c>
      <c r="DA5" s="1054"/>
      <c r="DB5" s="1054"/>
      <c r="DC5" s="1054"/>
      <c r="DD5" s="1054"/>
      <c r="DE5" s="1054"/>
      <c r="DF5" s="1055"/>
    </row>
    <row r="6" spans="3:110" ht="12.95" customHeight="1">
      <c r="C6" s="1074"/>
      <c r="D6" s="1075"/>
      <c r="E6" s="1075"/>
      <c r="F6" s="1076"/>
      <c r="H6" s="1050" t="s">
        <v>1001</v>
      </c>
      <c r="I6" s="1051"/>
      <c r="J6" s="1051"/>
      <c r="K6" s="1051"/>
      <c r="L6" s="1051"/>
      <c r="M6" s="1051"/>
      <c r="N6" s="1051"/>
      <c r="O6" s="1051"/>
      <c r="P6" s="1051"/>
      <c r="Q6" s="1051"/>
      <c r="R6" s="1051"/>
      <c r="S6" s="1051"/>
      <c r="T6" s="1051"/>
      <c r="U6" s="1051"/>
      <c r="V6" s="1051"/>
      <c r="W6" s="1051"/>
      <c r="X6" s="1051"/>
      <c r="Y6" s="1051"/>
      <c r="Z6" s="1051"/>
      <c r="AA6" s="1051"/>
      <c r="AB6" s="1051"/>
      <c r="AC6" s="1051"/>
      <c r="AD6" s="1051"/>
      <c r="AE6" s="1051"/>
      <c r="AF6" s="1051"/>
      <c r="AG6" s="1051"/>
      <c r="AH6" s="1051"/>
      <c r="AI6" s="1051"/>
      <c r="AJ6" s="1051"/>
      <c r="AK6" s="1051"/>
      <c r="AL6" s="1052"/>
      <c r="AN6" s="1050" t="s">
        <v>1000</v>
      </c>
      <c r="AO6" s="1051"/>
      <c r="AP6" s="1051"/>
      <c r="AQ6" s="1051"/>
      <c r="AR6" s="1051"/>
      <c r="AS6" s="1051"/>
      <c r="AT6" s="1052"/>
      <c r="AV6" s="1050" t="s">
        <v>998</v>
      </c>
      <c r="AW6" s="1051"/>
      <c r="AX6" s="1051"/>
      <c r="AY6" s="1051"/>
      <c r="AZ6" s="1051"/>
      <c r="BA6" s="1051"/>
      <c r="BB6" s="1051"/>
      <c r="BC6" s="1051"/>
      <c r="BD6" s="1051"/>
      <c r="BE6" s="1051"/>
      <c r="BF6" s="1051"/>
      <c r="BG6" s="1051"/>
      <c r="BH6" s="1051"/>
      <c r="BI6" s="1051"/>
      <c r="BJ6" s="1051"/>
      <c r="BK6" s="1051"/>
      <c r="BL6" s="1051"/>
      <c r="BM6" s="1051"/>
      <c r="BN6" s="1051"/>
      <c r="BO6" s="1051"/>
      <c r="BP6" s="1051"/>
      <c r="BQ6" s="1051"/>
      <c r="BR6" s="1051"/>
      <c r="BS6" s="1051"/>
      <c r="BT6" s="1051"/>
      <c r="BU6" s="1051"/>
      <c r="BV6" s="1051"/>
      <c r="BW6" s="1051"/>
      <c r="BX6" s="1051"/>
      <c r="BY6" s="1051"/>
      <c r="BZ6" s="1051"/>
      <c r="CA6" s="1051"/>
      <c r="CB6" s="1051"/>
      <c r="CC6" s="1051"/>
      <c r="CD6" s="1051"/>
      <c r="CE6" s="1051"/>
      <c r="CF6" s="1051"/>
      <c r="CG6" s="1051"/>
      <c r="CH6" s="1051"/>
      <c r="CI6" s="1051"/>
      <c r="CJ6" s="1051"/>
      <c r="CK6" s="1051"/>
      <c r="CL6" s="1051"/>
      <c r="CM6" s="1051"/>
      <c r="CN6" s="1051"/>
      <c r="CO6" s="1051"/>
      <c r="CP6" s="1051"/>
      <c r="CQ6" s="1051"/>
      <c r="CR6" s="1051"/>
      <c r="CS6" s="1051"/>
      <c r="CT6" s="1051"/>
      <c r="CU6" s="1051"/>
      <c r="CV6" s="1051"/>
      <c r="CW6" s="1051"/>
      <c r="CX6" s="1052"/>
      <c r="CZ6" s="1050" t="s">
        <v>999</v>
      </c>
      <c r="DA6" s="1051"/>
      <c r="DB6" s="1051"/>
      <c r="DC6" s="1051"/>
      <c r="DD6" s="1051"/>
      <c r="DE6" s="1051"/>
      <c r="DF6" s="1052"/>
    </row>
    <row r="8" spans="3:110" s="634" customFormat="1" ht="12.95" customHeight="1">
      <c r="C8" s="1077" t="s">
        <v>959</v>
      </c>
      <c r="D8" s="1078"/>
      <c r="E8" s="1078"/>
      <c r="F8" s="1079"/>
      <c r="H8" s="1056" t="s">
        <v>242</v>
      </c>
      <c r="I8" s="1057"/>
      <c r="J8" s="1057"/>
      <c r="K8" s="1057"/>
      <c r="L8" s="1057"/>
      <c r="M8" s="1057"/>
      <c r="N8" s="1058"/>
      <c r="P8" s="1056" t="s">
        <v>243</v>
      </c>
      <c r="Q8" s="1057"/>
      <c r="R8" s="1057"/>
      <c r="S8" s="1057"/>
      <c r="T8" s="1057"/>
      <c r="U8" s="1057"/>
      <c r="V8" s="1058"/>
      <c r="X8" s="1056" t="s">
        <v>245</v>
      </c>
      <c r="Y8" s="1057"/>
      <c r="Z8" s="1057"/>
      <c r="AA8" s="1057"/>
      <c r="AB8" s="1057"/>
      <c r="AC8" s="1057"/>
      <c r="AD8" s="1058"/>
      <c r="AF8" s="1056" t="s">
        <v>66</v>
      </c>
      <c r="AG8" s="1057"/>
      <c r="AH8" s="1057"/>
      <c r="AI8" s="1057"/>
      <c r="AJ8" s="1057"/>
      <c r="AK8" s="1057"/>
      <c r="AL8" s="1058"/>
      <c r="AN8" s="1056" t="s">
        <v>42</v>
      </c>
      <c r="AO8" s="1057"/>
      <c r="AP8" s="1057"/>
      <c r="AQ8" s="1057"/>
      <c r="AR8" s="1057"/>
      <c r="AS8" s="1057"/>
      <c r="AT8" s="1058"/>
      <c r="AV8" s="1056" t="s">
        <v>54</v>
      </c>
      <c r="AW8" s="1057"/>
      <c r="AX8" s="1057"/>
      <c r="AY8" s="1057"/>
      <c r="AZ8" s="1057"/>
      <c r="BA8" s="1057"/>
      <c r="BB8" s="1058"/>
      <c r="BD8" s="1056" t="s">
        <v>51</v>
      </c>
      <c r="BE8" s="1057"/>
      <c r="BF8" s="1057"/>
      <c r="BG8" s="1057"/>
      <c r="BH8" s="1057"/>
      <c r="BI8" s="1057"/>
      <c r="BJ8" s="1058"/>
      <c r="BL8" s="1056" t="s">
        <v>69</v>
      </c>
      <c r="BM8" s="1057"/>
      <c r="BN8" s="1057"/>
      <c r="BO8" s="1057"/>
      <c r="BP8" s="1057"/>
      <c r="BQ8" s="1057"/>
      <c r="BR8" s="1058"/>
      <c r="BS8" s="635"/>
      <c r="BT8" s="1056" t="s">
        <v>240</v>
      </c>
      <c r="BU8" s="1057"/>
      <c r="BV8" s="1057"/>
      <c r="BW8" s="1057"/>
      <c r="BX8" s="1057"/>
      <c r="BY8" s="1057"/>
      <c r="BZ8" s="1058"/>
      <c r="CB8" s="1056" t="s">
        <v>241</v>
      </c>
      <c r="CC8" s="1057"/>
      <c r="CD8" s="1057"/>
      <c r="CE8" s="1057"/>
      <c r="CF8" s="1057"/>
      <c r="CG8" s="1057"/>
      <c r="CH8" s="1058"/>
      <c r="CJ8" s="1056" t="s">
        <v>967</v>
      </c>
      <c r="CK8" s="1057"/>
      <c r="CL8" s="1057"/>
      <c r="CM8" s="1057"/>
      <c r="CN8" s="1057"/>
      <c r="CO8" s="1057"/>
      <c r="CP8" s="1058"/>
      <c r="CR8" s="1056" t="s">
        <v>70</v>
      </c>
      <c r="CS8" s="1057"/>
      <c r="CT8" s="1057"/>
      <c r="CU8" s="1057"/>
      <c r="CV8" s="1057"/>
      <c r="CW8" s="1057"/>
      <c r="CX8" s="1058"/>
    </row>
    <row r="9" spans="3:110" s="634" customFormat="1" ht="12.95" customHeight="1">
      <c r="C9" s="1080"/>
      <c r="D9" s="1081"/>
      <c r="E9" s="1081"/>
      <c r="F9" s="1082"/>
      <c r="H9" s="1048" t="s">
        <v>1002</v>
      </c>
      <c r="I9" s="1043"/>
      <c r="J9" s="1043"/>
      <c r="K9" s="1043"/>
      <c r="L9" s="1043"/>
      <c r="M9" s="1043"/>
      <c r="N9" s="1044"/>
      <c r="P9" s="1042" t="s">
        <v>0</v>
      </c>
      <c r="Q9" s="1043"/>
      <c r="R9" s="1043"/>
      <c r="S9" s="1043"/>
      <c r="T9" s="1043"/>
      <c r="U9" s="1043"/>
      <c r="V9" s="1044"/>
      <c r="X9" s="1048" t="s">
        <v>1014</v>
      </c>
      <c r="Y9" s="1043"/>
      <c r="Z9" s="1043"/>
      <c r="AA9" s="1043"/>
      <c r="AB9" s="1043"/>
      <c r="AC9" s="1043"/>
      <c r="AD9" s="1044"/>
      <c r="AF9" s="1042" t="s">
        <v>0</v>
      </c>
      <c r="AG9" s="1043"/>
      <c r="AH9" s="1043"/>
      <c r="AI9" s="1043"/>
      <c r="AJ9" s="1043"/>
      <c r="AK9" s="1043"/>
      <c r="AL9" s="1044"/>
      <c r="AN9" s="1048" t="s">
        <v>1000</v>
      </c>
      <c r="AO9" s="1043"/>
      <c r="AP9" s="1043"/>
      <c r="AQ9" s="1043"/>
      <c r="AR9" s="1043"/>
      <c r="AS9" s="1043"/>
      <c r="AT9" s="1044"/>
      <c r="AV9" s="1048" t="s">
        <v>998</v>
      </c>
      <c r="AW9" s="1043"/>
      <c r="AX9" s="1043"/>
      <c r="AY9" s="1043"/>
      <c r="AZ9" s="1043"/>
      <c r="BA9" s="1043"/>
      <c r="BB9" s="1044"/>
      <c r="BD9" s="1048" t="s">
        <v>1012</v>
      </c>
      <c r="BE9" s="1043"/>
      <c r="BF9" s="1043"/>
      <c r="BG9" s="1043"/>
      <c r="BH9" s="1043"/>
      <c r="BI9" s="1043"/>
      <c r="BJ9" s="1044"/>
      <c r="BL9" s="1048" t="s">
        <v>1013</v>
      </c>
      <c r="BM9" s="1043"/>
      <c r="BN9" s="1043"/>
      <c r="BO9" s="1043"/>
      <c r="BP9" s="1043"/>
      <c r="BQ9" s="1043"/>
      <c r="BR9" s="1044"/>
      <c r="BT9" s="1048" t="s">
        <v>1015</v>
      </c>
      <c r="BU9" s="1043"/>
      <c r="BV9" s="1043"/>
      <c r="BW9" s="1043"/>
      <c r="BX9" s="1043"/>
      <c r="BY9" s="1043"/>
      <c r="BZ9" s="1044"/>
      <c r="CB9" s="1042" t="s">
        <v>0</v>
      </c>
      <c r="CC9" s="1043"/>
      <c r="CD9" s="1043"/>
      <c r="CE9" s="1043"/>
      <c r="CF9" s="1043"/>
      <c r="CG9" s="1043"/>
      <c r="CH9" s="1044"/>
      <c r="CJ9" s="1042" t="s">
        <v>0</v>
      </c>
      <c r="CK9" s="1043"/>
      <c r="CL9" s="1043"/>
      <c r="CM9" s="1043"/>
      <c r="CN9" s="1043"/>
      <c r="CO9" s="1043"/>
      <c r="CP9" s="1044"/>
      <c r="CR9" s="1042" t="s">
        <v>0</v>
      </c>
      <c r="CS9" s="1043"/>
      <c r="CT9" s="1043"/>
      <c r="CU9" s="1043"/>
      <c r="CV9" s="1043"/>
      <c r="CW9" s="1043"/>
      <c r="CX9" s="1044"/>
    </row>
    <row r="10" spans="3:110" s="634" customFormat="1" ht="12.95" customHeight="1">
      <c r="C10" s="637"/>
      <c r="D10" s="637"/>
      <c r="E10" s="637"/>
      <c r="F10" s="637"/>
    </row>
    <row r="11" spans="3:110" s="634" customFormat="1" ht="12.95" customHeight="1">
      <c r="C11" s="1083" t="s">
        <v>970</v>
      </c>
      <c r="D11" s="1084"/>
      <c r="E11" s="1084"/>
      <c r="F11" s="1085"/>
      <c r="H11" s="1031" t="s">
        <v>249</v>
      </c>
      <c r="I11" s="1032"/>
      <c r="J11" s="1032"/>
      <c r="K11" s="1032"/>
      <c r="L11" s="1032"/>
      <c r="M11" s="1032"/>
      <c r="N11" s="1033"/>
      <c r="O11" s="636"/>
      <c r="P11" s="1031" t="s">
        <v>341</v>
      </c>
      <c r="Q11" s="1032"/>
      <c r="R11" s="1032"/>
      <c r="S11" s="1032"/>
      <c r="T11" s="1032"/>
      <c r="U11" s="1032"/>
      <c r="V11" s="1033"/>
      <c r="W11" s="636"/>
      <c r="X11" s="1037"/>
      <c r="Y11" s="1037"/>
      <c r="Z11" s="1037"/>
      <c r="AA11" s="1037"/>
      <c r="AB11" s="1037"/>
      <c r="AC11" s="1037"/>
      <c r="AD11" s="1037"/>
      <c r="AE11" s="636"/>
      <c r="AF11" s="1031" t="s">
        <v>352</v>
      </c>
      <c r="AG11" s="1032"/>
      <c r="AH11" s="1032"/>
      <c r="AI11" s="1032"/>
      <c r="AJ11" s="1032"/>
      <c r="AK11" s="1032"/>
      <c r="AL11" s="1033"/>
      <c r="AM11" s="636"/>
      <c r="AN11" s="1031" t="s">
        <v>95</v>
      </c>
      <c r="AO11" s="1032"/>
      <c r="AP11" s="1032"/>
      <c r="AQ11" s="1032"/>
      <c r="AR11" s="1032"/>
      <c r="AS11" s="1032"/>
      <c r="AT11" s="1033"/>
      <c r="CB11" s="1031" t="s">
        <v>364</v>
      </c>
      <c r="CC11" s="1032"/>
      <c r="CD11" s="1032"/>
      <c r="CE11" s="1032"/>
      <c r="CF11" s="1032"/>
      <c r="CG11" s="1032"/>
      <c r="CH11" s="1033"/>
    </row>
    <row r="12" spans="3:110" s="634" customFormat="1" ht="12.95" customHeight="1">
      <c r="C12" s="1086"/>
      <c r="D12" s="1087"/>
      <c r="E12" s="1087"/>
      <c r="F12" s="1088"/>
      <c r="H12" s="1045" t="s">
        <v>1003</v>
      </c>
      <c r="I12" s="1046"/>
      <c r="J12" s="1046"/>
      <c r="K12" s="1046"/>
      <c r="L12" s="1046"/>
      <c r="M12" s="1046"/>
      <c r="N12" s="1047"/>
      <c r="P12" s="1045" t="s">
        <v>1002</v>
      </c>
      <c r="Q12" s="1046"/>
      <c r="R12" s="1046"/>
      <c r="S12" s="1046"/>
      <c r="T12" s="1046"/>
      <c r="U12" s="1046"/>
      <c r="V12" s="1047"/>
      <c r="AF12" s="1045" t="s">
        <v>1004</v>
      </c>
      <c r="AG12" s="1046"/>
      <c r="AH12" s="1046"/>
      <c r="AI12" s="1046"/>
      <c r="AJ12" s="1046"/>
      <c r="AK12" s="1046"/>
      <c r="AL12" s="1047"/>
      <c r="AN12" s="1045" t="s">
        <v>1005</v>
      </c>
      <c r="AO12" s="1046"/>
      <c r="AP12" s="1046"/>
      <c r="AQ12" s="1046"/>
      <c r="AR12" s="1046"/>
      <c r="AS12" s="1046"/>
      <c r="AT12" s="1047"/>
      <c r="CB12" s="1045" t="s">
        <v>1016</v>
      </c>
      <c r="CC12" s="1046"/>
      <c r="CD12" s="1046"/>
      <c r="CE12" s="1046"/>
      <c r="CF12" s="1046"/>
      <c r="CG12" s="1046"/>
      <c r="CH12" s="1047"/>
    </row>
    <row r="13" spans="3:110" s="634" customFormat="1" ht="12.95" customHeight="1">
      <c r="C13" s="1086"/>
      <c r="D13" s="1087"/>
      <c r="E13" s="1087"/>
      <c r="F13" s="1088"/>
    </row>
    <row r="14" spans="3:110" s="634" customFormat="1" ht="12.95" customHeight="1">
      <c r="C14" s="1086"/>
      <c r="D14" s="1087"/>
      <c r="E14" s="1087"/>
      <c r="F14" s="1088"/>
      <c r="P14" s="1031" t="s">
        <v>344</v>
      </c>
      <c r="Q14" s="1032"/>
      <c r="R14" s="1032"/>
      <c r="S14" s="1032"/>
      <c r="T14" s="1032"/>
      <c r="U14" s="1032"/>
      <c r="V14" s="1033"/>
      <c r="AF14" s="1031" t="s">
        <v>353</v>
      </c>
      <c r="AG14" s="1032"/>
      <c r="AH14" s="1032"/>
      <c r="AI14" s="1032"/>
      <c r="AJ14" s="1032"/>
      <c r="AK14" s="1032"/>
      <c r="AL14" s="1033"/>
      <c r="AN14" s="1031" t="s">
        <v>96</v>
      </c>
      <c r="AO14" s="1032"/>
      <c r="AP14" s="1032"/>
      <c r="AQ14" s="1032"/>
      <c r="AR14" s="1032"/>
      <c r="AS14" s="1032"/>
      <c r="AT14" s="1033"/>
      <c r="CB14" s="1031" t="s">
        <v>365</v>
      </c>
      <c r="CC14" s="1032"/>
      <c r="CD14" s="1032"/>
      <c r="CE14" s="1032"/>
      <c r="CF14" s="1032"/>
      <c r="CG14" s="1032"/>
      <c r="CH14" s="1033"/>
    </row>
    <row r="15" spans="3:110" s="634" customFormat="1" ht="12.95" customHeight="1">
      <c r="C15" s="1086"/>
      <c r="D15" s="1087"/>
      <c r="E15" s="1087"/>
      <c r="F15" s="1088"/>
      <c r="P15" s="1045" t="s">
        <v>1006</v>
      </c>
      <c r="Q15" s="1046"/>
      <c r="R15" s="1046"/>
      <c r="S15" s="1046"/>
      <c r="T15" s="1046"/>
      <c r="U15" s="1046"/>
      <c r="V15" s="1047"/>
      <c r="AF15" s="1045" t="s">
        <v>1007</v>
      </c>
      <c r="AG15" s="1046"/>
      <c r="AH15" s="1046"/>
      <c r="AI15" s="1046"/>
      <c r="AJ15" s="1046"/>
      <c r="AK15" s="1046"/>
      <c r="AL15" s="1047"/>
      <c r="AN15" s="1045" t="s">
        <v>1008</v>
      </c>
      <c r="AO15" s="1046"/>
      <c r="AP15" s="1046"/>
      <c r="AQ15" s="1046"/>
      <c r="AR15" s="1046"/>
      <c r="AS15" s="1046"/>
      <c r="AT15" s="1047"/>
      <c r="CB15" s="1045" t="s">
        <v>1017</v>
      </c>
      <c r="CC15" s="1046"/>
      <c r="CD15" s="1046"/>
      <c r="CE15" s="1046"/>
      <c r="CF15" s="1046"/>
      <c r="CG15" s="1046"/>
      <c r="CH15" s="1047"/>
    </row>
    <row r="16" spans="3:110" s="634" customFormat="1" ht="12.95" customHeight="1">
      <c r="C16" s="1086"/>
      <c r="D16" s="1087"/>
      <c r="E16" s="1087"/>
      <c r="F16" s="1088"/>
    </row>
    <row r="17" spans="3:86" s="634" customFormat="1" ht="12.95" customHeight="1">
      <c r="C17" s="1086"/>
      <c r="D17" s="1087"/>
      <c r="E17" s="1087"/>
      <c r="F17" s="1088"/>
      <c r="AF17" s="1031" t="s">
        <v>349</v>
      </c>
      <c r="AG17" s="1032"/>
      <c r="AH17" s="1032"/>
      <c r="AI17" s="1032"/>
      <c r="AJ17" s="1032"/>
      <c r="AK17" s="1032"/>
      <c r="AL17" s="1033"/>
      <c r="AN17" s="1031" t="s">
        <v>97</v>
      </c>
      <c r="AO17" s="1032"/>
      <c r="AP17" s="1032"/>
      <c r="AQ17" s="1032"/>
      <c r="AR17" s="1032"/>
      <c r="AS17" s="1032"/>
      <c r="AT17" s="1033"/>
      <c r="CB17" s="1031" t="s">
        <v>214</v>
      </c>
      <c r="CC17" s="1032"/>
      <c r="CD17" s="1032"/>
      <c r="CE17" s="1032"/>
      <c r="CF17" s="1032"/>
      <c r="CG17" s="1032"/>
      <c r="CH17" s="1033"/>
    </row>
    <row r="18" spans="3:86" s="634" customFormat="1" ht="12.95" customHeight="1">
      <c r="C18" s="1086"/>
      <c r="D18" s="1087"/>
      <c r="E18" s="1087"/>
      <c r="F18" s="1088"/>
      <c r="AF18" s="1045" t="s">
        <v>457</v>
      </c>
      <c r="AG18" s="1046"/>
      <c r="AH18" s="1046"/>
      <c r="AI18" s="1046"/>
      <c r="AJ18" s="1046"/>
      <c r="AK18" s="1046"/>
      <c r="AL18" s="1047"/>
      <c r="AN18" s="1045" t="s">
        <v>1009</v>
      </c>
      <c r="AO18" s="1046"/>
      <c r="AP18" s="1046"/>
      <c r="AQ18" s="1046"/>
      <c r="AR18" s="1046"/>
      <c r="AS18" s="1046"/>
      <c r="AT18" s="1047"/>
      <c r="CB18" s="1045" t="s">
        <v>1018</v>
      </c>
      <c r="CC18" s="1046"/>
      <c r="CD18" s="1046"/>
      <c r="CE18" s="1046"/>
      <c r="CF18" s="1046"/>
      <c r="CG18" s="1046"/>
      <c r="CH18" s="1047"/>
    </row>
    <row r="19" spans="3:86" s="634" customFormat="1" ht="12.95" customHeight="1">
      <c r="C19" s="1086"/>
      <c r="D19" s="1087"/>
      <c r="E19" s="1087"/>
      <c r="F19" s="1088"/>
    </row>
    <row r="20" spans="3:86" s="634" customFormat="1" ht="12.95" customHeight="1">
      <c r="C20" s="1086"/>
      <c r="D20" s="1087"/>
      <c r="E20" s="1087"/>
      <c r="F20" s="1088"/>
      <c r="AF20" s="1031" t="s">
        <v>453</v>
      </c>
      <c r="AG20" s="1032"/>
      <c r="AH20" s="1032"/>
      <c r="AI20" s="1032"/>
      <c r="AJ20" s="1032"/>
      <c r="AK20" s="1032"/>
      <c r="AL20" s="1033"/>
      <c r="AN20" s="1031" t="s">
        <v>968</v>
      </c>
      <c r="AO20" s="1032"/>
      <c r="AP20" s="1032"/>
      <c r="AQ20" s="1032"/>
      <c r="AR20" s="1032"/>
      <c r="AS20" s="1032"/>
      <c r="AT20" s="1033"/>
    </row>
    <row r="21" spans="3:86" s="634" customFormat="1" ht="12.95" customHeight="1">
      <c r="C21" s="1086"/>
      <c r="D21" s="1087"/>
      <c r="E21" s="1087"/>
      <c r="F21" s="1088"/>
      <c r="AF21" s="1045" t="s">
        <v>456</v>
      </c>
      <c r="AG21" s="1046"/>
      <c r="AH21" s="1046"/>
      <c r="AI21" s="1046"/>
      <c r="AJ21" s="1046"/>
      <c r="AK21" s="1046"/>
      <c r="AL21" s="1047"/>
      <c r="AN21" s="1045" t="s">
        <v>1010</v>
      </c>
      <c r="AO21" s="1046"/>
      <c r="AP21" s="1046"/>
      <c r="AQ21" s="1046"/>
      <c r="AR21" s="1046"/>
      <c r="AS21" s="1046"/>
      <c r="AT21" s="1047"/>
    </row>
    <row r="22" spans="3:86" s="634" customFormat="1" ht="12.95" customHeight="1">
      <c r="C22" s="1086"/>
      <c r="D22" s="1087"/>
      <c r="E22" s="1087"/>
      <c r="F22" s="1088"/>
    </row>
    <row r="23" spans="3:86" s="634" customFormat="1" ht="12.95" customHeight="1">
      <c r="C23" s="1086"/>
      <c r="D23" s="1087"/>
      <c r="E23" s="1087"/>
      <c r="F23" s="1088"/>
      <c r="AF23" s="1031" t="s">
        <v>492</v>
      </c>
      <c r="AG23" s="1032"/>
      <c r="AH23" s="1032"/>
      <c r="AI23" s="1032"/>
      <c r="AJ23" s="1032"/>
      <c r="AK23" s="1032"/>
      <c r="AL23" s="1033"/>
      <c r="AN23" s="1031" t="s">
        <v>969</v>
      </c>
      <c r="AO23" s="1032"/>
      <c r="AP23" s="1032"/>
      <c r="AQ23" s="1032"/>
      <c r="AR23" s="1032"/>
      <c r="AS23" s="1032"/>
      <c r="AT23" s="1033"/>
    </row>
    <row r="24" spans="3:86" s="634" customFormat="1" ht="12.95" customHeight="1">
      <c r="C24" s="1089"/>
      <c r="D24" s="1090"/>
      <c r="E24" s="1090"/>
      <c r="F24" s="1091"/>
      <c r="AF24" s="1045" t="s">
        <v>466</v>
      </c>
      <c r="AG24" s="1046"/>
      <c r="AH24" s="1046"/>
      <c r="AI24" s="1046"/>
      <c r="AJ24" s="1046"/>
      <c r="AK24" s="1046"/>
      <c r="AL24" s="1047"/>
      <c r="AN24" s="1045" t="s">
        <v>1011</v>
      </c>
      <c r="AO24" s="1046"/>
      <c r="AP24" s="1046"/>
      <c r="AQ24" s="1046"/>
      <c r="AR24" s="1046"/>
      <c r="AS24" s="1046"/>
      <c r="AT24" s="1047"/>
    </row>
    <row r="25" spans="3:86" s="634" customFormat="1" ht="12.95" customHeight="1"/>
    <row r="26" spans="3:86" s="634" customFormat="1" ht="12.95" customHeight="1">
      <c r="AF26" s="1031" t="s">
        <v>423</v>
      </c>
      <c r="AG26" s="1032"/>
      <c r="AH26" s="1032"/>
      <c r="AI26" s="1032"/>
      <c r="AJ26" s="1032"/>
      <c r="AK26" s="1032"/>
      <c r="AL26" s="1033"/>
      <c r="AN26" s="1031" t="s">
        <v>255</v>
      </c>
      <c r="AO26" s="1032"/>
      <c r="AP26" s="1032"/>
      <c r="AQ26" s="1032"/>
      <c r="AR26" s="1032"/>
      <c r="AS26" s="1032"/>
      <c r="AT26" s="1033"/>
    </row>
    <row r="27" spans="3:86" s="634" customFormat="1" ht="12.95" customHeight="1">
      <c r="AF27" s="1049" t="s">
        <v>0</v>
      </c>
      <c r="AG27" s="1046"/>
      <c r="AH27" s="1046"/>
      <c r="AI27" s="1046"/>
      <c r="AJ27" s="1046"/>
      <c r="AK27" s="1046"/>
      <c r="AL27" s="1047"/>
      <c r="AN27" s="1045" t="s">
        <v>1000</v>
      </c>
      <c r="AO27" s="1046"/>
      <c r="AP27" s="1046"/>
      <c r="AQ27" s="1046"/>
      <c r="AR27" s="1046"/>
      <c r="AS27" s="1046"/>
      <c r="AT27" s="1047"/>
    </row>
    <row r="28" spans="3:86" s="634" customFormat="1" ht="12.95" customHeight="1"/>
    <row r="29" spans="3:86" s="634" customFormat="1" ht="12.95" customHeight="1">
      <c r="C29" s="1059" t="s">
        <v>997</v>
      </c>
      <c r="D29" s="1060"/>
      <c r="E29" s="1060"/>
      <c r="F29" s="1061"/>
      <c r="H29" s="1034" t="s">
        <v>250</v>
      </c>
      <c r="I29" s="1035"/>
      <c r="J29" s="1035"/>
      <c r="K29" s="1035"/>
      <c r="L29" s="1035"/>
      <c r="M29" s="1035"/>
      <c r="N29" s="1036"/>
      <c r="X29" s="1034" t="s">
        <v>986</v>
      </c>
      <c r="Y29" s="1035"/>
      <c r="Z29" s="1035"/>
      <c r="AA29" s="1035"/>
      <c r="AB29" s="1035"/>
      <c r="AC29" s="1035"/>
      <c r="AD29" s="1036"/>
      <c r="AV29" s="1034" t="s">
        <v>988</v>
      </c>
      <c r="AW29" s="1035"/>
      <c r="AX29" s="1035"/>
      <c r="AY29" s="1035"/>
      <c r="AZ29" s="1035"/>
      <c r="BA29" s="1035"/>
      <c r="BB29" s="1036"/>
      <c r="BD29" s="1034" t="s">
        <v>993</v>
      </c>
      <c r="BE29" s="1035"/>
      <c r="BF29" s="1035"/>
      <c r="BG29" s="1035"/>
      <c r="BH29" s="1035"/>
      <c r="BI29" s="1035"/>
      <c r="BJ29" s="1036"/>
    </row>
    <row r="30" spans="3:86" s="634" customFormat="1" ht="12.95" customHeight="1">
      <c r="C30" s="1062"/>
      <c r="D30" s="1063"/>
      <c r="E30" s="1063"/>
      <c r="F30" s="1064"/>
      <c r="H30" s="1038" t="s">
        <v>1019</v>
      </c>
      <c r="I30" s="1039"/>
      <c r="J30" s="1039"/>
      <c r="K30" s="1039"/>
      <c r="L30" s="1039"/>
      <c r="M30" s="1039"/>
      <c r="N30" s="1040"/>
      <c r="X30" s="1041" t="s">
        <v>0</v>
      </c>
      <c r="Y30" s="1039"/>
      <c r="Z30" s="1039"/>
      <c r="AA30" s="1039"/>
      <c r="AB30" s="1039"/>
      <c r="AC30" s="1039"/>
      <c r="AD30" s="1040"/>
      <c r="AV30" s="1038" t="s">
        <v>998</v>
      </c>
      <c r="AW30" s="1039"/>
      <c r="AX30" s="1039"/>
      <c r="AY30" s="1039"/>
      <c r="AZ30" s="1039"/>
      <c r="BA30" s="1039"/>
      <c r="BB30" s="1040"/>
      <c r="BD30" s="1038"/>
      <c r="BE30" s="1039"/>
      <c r="BF30" s="1039"/>
      <c r="BG30" s="1039"/>
      <c r="BH30" s="1039"/>
      <c r="BI30" s="1039"/>
      <c r="BJ30" s="1040"/>
    </row>
    <row r="31" spans="3:86" s="634" customFormat="1" ht="12.95" customHeight="1">
      <c r="C31" s="1062"/>
      <c r="D31" s="1063"/>
      <c r="E31" s="1063"/>
      <c r="F31" s="1064"/>
    </row>
    <row r="32" spans="3:86" s="634" customFormat="1" ht="12.95" customHeight="1">
      <c r="C32" s="1062"/>
      <c r="D32" s="1063"/>
      <c r="E32" s="1063"/>
      <c r="F32" s="1064"/>
      <c r="X32" s="1034" t="s">
        <v>987</v>
      </c>
      <c r="Y32" s="1035"/>
      <c r="Z32" s="1035"/>
      <c r="AA32" s="1035"/>
      <c r="AB32" s="1035"/>
      <c r="AC32" s="1035"/>
      <c r="AD32" s="1036"/>
      <c r="AV32" s="1034" t="s">
        <v>989</v>
      </c>
      <c r="AW32" s="1035"/>
      <c r="AX32" s="1035"/>
      <c r="AY32" s="1035"/>
      <c r="AZ32" s="1035"/>
      <c r="BA32" s="1035"/>
      <c r="BB32" s="1036"/>
      <c r="BD32" s="1034" t="s">
        <v>995</v>
      </c>
      <c r="BE32" s="1035"/>
      <c r="BF32" s="1035"/>
      <c r="BG32" s="1035"/>
      <c r="BH32" s="1035"/>
      <c r="BI32" s="1035"/>
      <c r="BJ32" s="1036"/>
    </row>
    <row r="33" spans="3:62" s="634" customFormat="1" ht="12.95" customHeight="1">
      <c r="C33" s="1062"/>
      <c r="D33" s="1063"/>
      <c r="E33" s="1063"/>
      <c r="F33" s="1064"/>
      <c r="X33" s="1041" t="s">
        <v>0</v>
      </c>
      <c r="Y33" s="1039"/>
      <c r="Z33" s="1039"/>
      <c r="AA33" s="1039"/>
      <c r="AB33" s="1039"/>
      <c r="AC33" s="1039"/>
      <c r="AD33" s="1040"/>
      <c r="AV33" s="1038" t="s">
        <v>1020</v>
      </c>
      <c r="AW33" s="1039"/>
      <c r="AX33" s="1039"/>
      <c r="AY33" s="1039"/>
      <c r="AZ33" s="1039"/>
      <c r="BA33" s="1039"/>
      <c r="BB33" s="1040"/>
      <c r="BD33" s="1038"/>
      <c r="BE33" s="1039"/>
      <c r="BF33" s="1039"/>
      <c r="BG33" s="1039"/>
      <c r="BH33" s="1039"/>
      <c r="BI33" s="1039"/>
      <c r="BJ33" s="1040"/>
    </row>
    <row r="34" spans="3:62" s="634" customFormat="1" ht="12.95" customHeight="1">
      <c r="C34" s="1062"/>
      <c r="D34" s="1063"/>
      <c r="E34" s="1063"/>
      <c r="F34" s="1064"/>
    </row>
    <row r="35" spans="3:62" s="634" customFormat="1" ht="12.95" customHeight="1">
      <c r="C35" s="1062"/>
      <c r="D35" s="1063"/>
      <c r="E35" s="1063"/>
      <c r="F35" s="1064"/>
      <c r="AV35" s="1034" t="s">
        <v>990</v>
      </c>
      <c r="AW35" s="1035"/>
      <c r="AX35" s="1035"/>
      <c r="AY35" s="1035"/>
      <c r="AZ35" s="1035"/>
      <c r="BA35" s="1035"/>
      <c r="BB35" s="1036"/>
      <c r="BD35" s="1034" t="s">
        <v>994</v>
      </c>
      <c r="BE35" s="1035"/>
      <c r="BF35" s="1035"/>
      <c r="BG35" s="1035"/>
      <c r="BH35" s="1035"/>
      <c r="BI35" s="1035"/>
      <c r="BJ35" s="1036"/>
    </row>
    <row r="36" spans="3:62" s="634" customFormat="1" ht="12.95" customHeight="1">
      <c r="C36" s="1062"/>
      <c r="D36" s="1063"/>
      <c r="E36" s="1063"/>
      <c r="F36" s="1064"/>
      <c r="AV36" s="1038" t="s">
        <v>1021</v>
      </c>
      <c r="AW36" s="1039"/>
      <c r="AX36" s="1039"/>
      <c r="AY36" s="1039"/>
      <c r="AZ36" s="1039"/>
      <c r="BA36" s="1039"/>
      <c r="BB36" s="1040"/>
      <c r="BD36" s="1038"/>
      <c r="BE36" s="1039"/>
      <c r="BF36" s="1039"/>
      <c r="BG36" s="1039"/>
      <c r="BH36" s="1039"/>
      <c r="BI36" s="1039"/>
      <c r="BJ36" s="1040"/>
    </row>
    <row r="37" spans="3:62" s="634" customFormat="1" ht="12.95" customHeight="1">
      <c r="C37" s="1062"/>
      <c r="D37" s="1063"/>
      <c r="E37" s="1063"/>
      <c r="F37" s="1064"/>
    </row>
    <row r="38" spans="3:62" s="634" customFormat="1" ht="12.95" customHeight="1">
      <c r="C38" s="1062"/>
      <c r="D38" s="1063"/>
      <c r="E38" s="1063"/>
      <c r="F38" s="1064"/>
      <c r="AV38" s="1034" t="s">
        <v>991</v>
      </c>
      <c r="AW38" s="1035"/>
      <c r="AX38" s="1035"/>
      <c r="AY38" s="1035"/>
      <c r="AZ38" s="1035"/>
      <c r="BA38" s="1035"/>
      <c r="BB38" s="1036"/>
      <c r="BD38" s="1034" t="s">
        <v>996</v>
      </c>
      <c r="BE38" s="1035"/>
      <c r="BF38" s="1035"/>
      <c r="BG38" s="1035"/>
      <c r="BH38" s="1035"/>
      <c r="BI38" s="1035"/>
      <c r="BJ38" s="1036"/>
    </row>
    <row r="39" spans="3:62" s="634" customFormat="1" ht="12.95" customHeight="1">
      <c r="C39" s="1062"/>
      <c r="D39" s="1063"/>
      <c r="E39" s="1063"/>
      <c r="F39" s="1064"/>
      <c r="AV39" s="1038" t="s">
        <v>1022</v>
      </c>
      <c r="AW39" s="1039"/>
      <c r="AX39" s="1039"/>
      <c r="AY39" s="1039"/>
      <c r="AZ39" s="1039"/>
      <c r="BA39" s="1039"/>
      <c r="BB39" s="1040"/>
      <c r="BD39" s="1038"/>
      <c r="BE39" s="1039"/>
      <c r="BF39" s="1039"/>
      <c r="BG39" s="1039"/>
      <c r="BH39" s="1039"/>
      <c r="BI39" s="1039"/>
      <c r="BJ39" s="1040"/>
    </row>
    <row r="40" spans="3:62" s="634" customFormat="1" ht="12.95" customHeight="1">
      <c r="C40" s="1062"/>
      <c r="D40" s="1063"/>
      <c r="E40" s="1063"/>
      <c r="F40" s="1064"/>
    </row>
    <row r="41" spans="3:62" s="634" customFormat="1" ht="12.95" customHeight="1">
      <c r="C41" s="1062"/>
      <c r="D41" s="1063"/>
      <c r="E41" s="1063"/>
      <c r="F41" s="1064"/>
      <c r="AV41" s="1034" t="s">
        <v>992</v>
      </c>
      <c r="AW41" s="1035"/>
      <c r="AX41" s="1035"/>
      <c r="AY41" s="1035"/>
      <c r="AZ41" s="1035"/>
      <c r="BA41" s="1035"/>
      <c r="BB41" s="1036"/>
      <c r="BD41" s="1034" t="s">
        <v>975</v>
      </c>
      <c r="BE41" s="1035"/>
      <c r="BF41" s="1035"/>
      <c r="BG41" s="1035"/>
      <c r="BH41" s="1035"/>
      <c r="BI41" s="1035"/>
      <c r="BJ41" s="1036"/>
    </row>
    <row r="42" spans="3:62" s="634" customFormat="1" ht="12.95" customHeight="1">
      <c r="C42" s="1062"/>
      <c r="D42" s="1063"/>
      <c r="E42" s="1063"/>
      <c r="F42" s="1064"/>
      <c r="AV42" s="1038" t="s">
        <v>1023</v>
      </c>
      <c r="AW42" s="1039"/>
      <c r="AX42" s="1039"/>
      <c r="AY42" s="1039"/>
      <c r="AZ42" s="1039"/>
      <c r="BA42" s="1039"/>
      <c r="BB42" s="1040"/>
      <c r="BD42" s="1038"/>
      <c r="BE42" s="1039"/>
      <c r="BF42" s="1039"/>
      <c r="BG42" s="1039"/>
      <c r="BH42" s="1039"/>
      <c r="BI42" s="1039"/>
      <c r="BJ42" s="1040"/>
    </row>
    <row r="43" spans="3:62" s="634" customFormat="1" ht="12.95" customHeight="1">
      <c r="C43" s="1062"/>
      <c r="D43" s="1063"/>
      <c r="E43" s="1063"/>
      <c r="F43" s="1064"/>
    </row>
    <row r="44" spans="3:62" s="634" customFormat="1" ht="12.95" customHeight="1">
      <c r="C44" s="1062"/>
      <c r="D44" s="1063"/>
      <c r="E44" s="1063"/>
      <c r="F44" s="1064"/>
      <c r="BD44" s="1034" t="s">
        <v>773</v>
      </c>
      <c r="BE44" s="1035"/>
      <c r="BF44" s="1035"/>
      <c r="BG44" s="1035"/>
      <c r="BH44" s="1035"/>
      <c r="BI44" s="1035"/>
      <c r="BJ44" s="1036"/>
    </row>
    <row r="45" spans="3:62" s="634" customFormat="1" ht="12.95" customHeight="1">
      <c r="C45" s="1062"/>
      <c r="D45" s="1063"/>
      <c r="E45" s="1063"/>
      <c r="F45" s="1064"/>
      <c r="BD45" s="1038"/>
      <c r="BE45" s="1039"/>
      <c r="BF45" s="1039"/>
      <c r="BG45" s="1039"/>
      <c r="BH45" s="1039"/>
      <c r="BI45" s="1039"/>
      <c r="BJ45" s="1040"/>
    </row>
    <row r="46" spans="3:62" s="634" customFormat="1" ht="12.95" customHeight="1">
      <c r="C46" s="1062"/>
      <c r="D46" s="1063"/>
      <c r="E46" s="1063"/>
      <c r="F46" s="1064"/>
    </row>
    <row r="47" spans="3:62" s="634" customFormat="1" ht="12.95" customHeight="1">
      <c r="C47" s="1062"/>
      <c r="D47" s="1063"/>
      <c r="E47" s="1063"/>
      <c r="F47" s="1064"/>
      <c r="BD47" s="1034" t="s">
        <v>102</v>
      </c>
      <c r="BE47" s="1035"/>
      <c r="BF47" s="1035"/>
      <c r="BG47" s="1035"/>
      <c r="BH47" s="1035"/>
      <c r="BI47" s="1035"/>
      <c r="BJ47" s="1036"/>
    </row>
    <row r="48" spans="3:62" s="634" customFormat="1" ht="12.95" customHeight="1">
      <c r="C48" s="1065"/>
      <c r="D48" s="1066"/>
      <c r="E48" s="1066"/>
      <c r="F48" s="1067"/>
      <c r="BD48" s="1038"/>
      <c r="BE48" s="1039"/>
      <c r="BF48" s="1039"/>
      <c r="BG48" s="1039"/>
      <c r="BH48" s="1039"/>
      <c r="BI48" s="1039"/>
      <c r="BJ48" s="1040"/>
    </row>
    <row r="52" spans="67:67" ht="12.95" customHeight="1">
      <c r="BO52" s="631"/>
    </row>
    <row r="65" spans="85:85" ht="12.95" customHeight="1">
      <c r="CG65" s="632" t="s">
        <v>971</v>
      </c>
    </row>
    <row r="66" spans="85:85" ht="12.95" customHeight="1">
      <c r="CG66" s="632" t="s">
        <v>972</v>
      </c>
    </row>
    <row r="67" spans="85:85" ht="12.95" customHeight="1">
      <c r="CG67" s="632" t="s">
        <v>973</v>
      </c>
    </row>
    <row r="68" spans="85:85" ht="12.95" customHeight="1">
      <c r="CG68" s="632" t="s">
        <v>974</v>
      </c>
    </row>
    <row r="69" spans="85:85" ht="12.95" customHeight="1">
      <c r="CG69" s="632" t="s">
        <v>975</v>
      </c>
    </row>
    <row r="70" spans="85:85" ht="12.95" customHeight="1">
      <c r="CG70" s="632" t="s">
        <v>773</v>
      </c>
    </row>
    <row r="71" spans="85:85" ht="12.95" customHeight="1">
      <c r="CG71" s="632" t="s">
        <v>102</v>
      </c>
    </row>
    <row r="72" spans="85:85" ht="12.95" customHeight="1">
      <c r="CG72" s="632" t="s">
        <v>69</v>
      </c>
    </row>
    <row r="73" spans="85:85" ht="12.95" customHeight="1">
      <c r="CG73" s="632" t="s">
        <v>722</v>
      </c>
    </row>
    <row r="74" spans="85:85" ht="12.95" customHeight="1">
      <c r="CG74" s="632" t="s">
        <v>364</v>
      </c>
    </row>
    <row r="75" spans="85:85" ht="12.95" customHeight="1">
      <c r="CG75" s="632" t="s">
        <v>365</v>
      </c>
    </row>
    <row r="76" spans="85:85" ht="12.95" customHeight="1">
      <c r="CG76" s="632" t="s">
        <v>214</v>
      </c>
    </row>
    <row r="77" spans="85:85" ht="12.95" customHeight="1">
      <c r="CG77" s="632" t="s">
        <v>70</v>
      </c>
    </row>
    <row r="78" spans="85:85" ht="12.95" customHeight="1">
      <c r="CG78" s="632" t="s">
        <v>967</v>
      </c>
    </row>
  </sheetData>
  <mergeCells count="104">
    <mergeCell ref="CB11:CH11"/>
    <mergeCell ref="CB14:CH14"/>
    <mergeCell ref="CB17:CH17"/>
    <mergeCell ref="AF23:AL23"/>
    <mergeCell ref="AN11:AT11"/>
    <mergeCell ref="AN14:AT14"/>
    <mergeCell ref="AN17:AT17"/>
    <mergeCell ref="AN20:AT20"/>
    <mergeCell ref="AN23:AT23"/>
    <mergeCell ref="AF18:AL18"/>
    <mergeCell ref="AF21:AL21"/>
    <mergeCell ref="AF11:AL11"/>
    <mergeCell ref="AF14:AL14"/>
    <mergeCell ref="AF17:AL17"/>
    <mergeCell ref="AF20:AL20"/>
    <mergeCell ref="AN21:AT21"/>
    <mergeCell ref="C29:F48"/>
    <mergeCell ref="AV5:CX5"/>
    <mergeCell ref="AV6:CX6"/>
    <mergeCell ref="H3:DF3"/>
    <mergeCell ref="AV36:BB36"/>
    <mergeCell ref="AV38:BB38"/>
    <mergeCell ref="AV39:BB39"/>
    <mergeCell ref="AV41:BB41"/>
    <mergeCell ref="AV42:BB42"/>
    <mergeCell ref="BD32:BJ32"/>
    <mergeCell ref="BD35:BJ35"/>
    <mergeCell ref="BD38:BJ38"/>
    <mergeCell ref="BD41:BJ41"/>
    <mergeCell ref="BD36:BJ36"/>
    <mergeCell ref="BD29:BJ29"/>
    <mergeCell ref="AV29:BB29"/>
    <mergeCell ref="AV32:BB32"/>
    <mergeCell ref="AV35:BB35"/>
    <mergeCell ref="C5:F6"/>
    <mergeCell ref="C8:F9"/>
    <mergeCell ref="C11:F24"/>
    <mergeCell ref="X29:AD29"/>
    <mergeCell ref="X32:AD32"/>
    <mergeCell ref="X9:AD9"/>
    <mergeCell ref="H6:AL6"/>
    <mergeCell ref="CZ5:DF5"/>
    <mergeCell ref="CZ6:DF6"/>
    <mergeCell ref="AN6:AT6"/>
    <mergeCell ref="H9:N9"/>
    <mergeCell ref="P9:V9"/>
    <mergeCell ref="H8:N8"/>
    <mergeCell ref="H5:AL5"/>
    <mergeCell ref="AN5:AT5"/>
    <mergeCell ref="P8:V8"/>
    <mergeCell ref="BD8:BJ8"/>
    <mergeCell ref="BL8:BR8"/>
    <mergeCell ref="BT8:BZ8"/>
    <mergeCell ref="CB8:CH8"/>
    <mergeCell ref="X8:AD8"/>
    <mergeCell ref="AF8:AL8"/>
    <mergeCell ref="AN8:AT8"/>
    <mergeCell ref="AV8:BB8"/>
    <mergeCell ref="CJ8:CP8"/>
    <mergeCell ref="CR8:CX8"/>
    <mergeCell ref="AF9:AL9"/>
    <mergeCell ref="AN9:AT9"/>
    <mergeCell ref="P12:V12"/>
    <mergeCell ref="P15:V15"/>
    <mergeCell ref="BD48:BJ48"/>
    <mergeCell ref="BD45:BJ45"/>
    <mergeCell ref="BD42:BJ42"/>
    <mergeCell ref="BD39:BJ39"/>
    <mergeCell ref="H12:N12"/>
    <mergeCell ref="AF12:AL12"/>
    <mergeCell ref="AF15:AL15"/>
    <mergeCell ref="AN26:AT26"/>
    <mergeCell ref="AF26:AL26"/>
    <mergeCell ref="AN12:AT12"/>
    <mergeCell ref="BD44:BJ44"/>
    <mergeCell ref="BD47:BJ47"/>
    <mergeCell ref="AN18:AT18"/>
    <mergeCell ref="AN15:AT15"/>
    <mergeCell ref="AN27:AT27"/>
    <mergeCell ref="AN24:AT24"/>
    <mergeCell ref="H11:N11"/>
    <mergeCell ref="H29:N29"/>
    <mergeCell ref="P11:V11"/>
    <mergeCell ref="P14:V14"/>
    <mergeCell ref="X11:AD11"/>
    <mergeCell ref="H30:N30"/>
    <mergeCell ref="X33:AD33"/>
    <mergeCell ref="X30:AD30"/>
    <mergeCell ref="CR9:CX9"/>
    <mergeCell ref="CB18:CH18"/>
    <mergeCell ref="CB15:CH15"/>
    <mergeCell ref="CB12:CH12"/>
    <mergeCell ref="AV33:BB33"/>
    <mergeCell ref="AV30:BB30"/>
    <mergeCell ref="BD33:BJ33"/>
    <mergeCell ref="BD30:BJ30"/>
    <mergeCell ref="AV9:BB9"/>
    <mergeCell ref="BD9:BJ9"/>
    <mergeCell ref="BL9:BR9"/>
    <mergeCell ref="BT9:BZ9"/>
    <mergeCell ref="CB9:CH9"/>
    <mergeCell ref="CJ9:CP9"/>
    <mergeCell ref="AF24:AL24"/>
    <mergeCell ref="AF27:AL27"/>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2A54A-8DAE-41C2-BCA9-F3A77BBF586F}">
  <dimension ref="A2:R6"/>
  <sheetViews>
    <sheetView workbookViewId="0">
      <selection activeCell="Q6" sqref="Q6"/>
    </sheetView>
  </sheetViews>
  <sheetFormatPr defaultRowHeight="15"/>
  <cols>
    <col min="2" max="7" width="11.5703125" bestFit="1" customWidth="1"/>
    <col min="8" max="8" width="14.28515625" bestFit="1" customWidth="1"/>
    <col min="9" max="13" width="11.5703125" bestFit="1" customWidth="1"/>
  </cols>
  <sheetData>
    <row r="2" spans="1:18" s="208" customFormat="1">
      <c r="A2" s="208" t="s">
        <v>795</v>
      </c>
      <c r="B2" s="475">
        <v>45658</v>
      </c>
      <c r="C2" s="475">
        <f t="shared" ref="C2:M2" si="0">EOMONTH(B2,1)</f>
        <v>45716</v>
      </c>
      <c r="D2" s="475">
        <f t="shared" si="0"/>
        <v>45747</v>
      </c>
      <c r="E2" s="475">
        <f t="shared" si="0"/>
        <v>45777</v>
      </c>
      <c r="F2" s="475">
        <f t="shared" si="0"/>
        <v>45808</v>
      </c>
      <c r="G2" s="475">
        <f t="shared" si="0"/>
        <v>45838</v>
      </c>
      <c r="H2" s="475">
        <f t="shared" si="0"/>
        <v>45869</v>
      </c>
      <c r="I2" s="475">
        <f t="shared" si="0"/>
        <v>45900</v>
      </c>
      <c r="J2" s="475">
        <f t="shared" si="0"/>
        <v>45930</v>
      </c>
      <c r="K2" s="475">
        <f t="shared" si="0"/>
        <v>45961</v>
      </c>
      <c r="L2" s="475">
        <f t="shared" si="0"/>
        <v>45991</v>
      </c>
      <c r="M2" s="475">
        <f t="shared" si="0"/>
        <v>46022</v>
      </c>
      <c r="O2" s="285" t="s">
        <v>801</v>
      </c>
      <c r="P2" s="285" t="s">
        <v>802</v>
      </c>
      <c r="Q2" s="285" t="s">
        <v>803</v>
      </c>
      <c r="R2" s="285" t="s">
        <v>804</v>
      </c>
    </row>
    <row r="3" spans="1:18">
      <c r="B3" s="286">
        <v>0</v>
      </c>
      <c r="C3" s="286">
        <v>0</v>
      </c>
      <c r="D3" s="286">
        <f>86657612.18/1000000</f>
        <v>86.657612180000001</v>
      </c>
      <c r="E3" s="286">
        <f>87757949.88/1000000</f>
        <v>87.757949879999998</v>
      </c>
      <c r="F3" s="286">
        <f>106899636.65/1000000</f>
        <v>106.89963665000001</v>
      </c>
      <c r="G3" s="286">
        <f>123289225.05/1000000</f>
        <v>123.28922505</v>
      </c>
      <c r="H3" s="286">
        <v>129.87899999999999</v>
      </c>
      <c r="I3" s="286"/>
      <c r="J3" s="286"/>
      <c r="K3" s="286"/>
      <c r="L3" s="286"/>
      <c r="M3" s="286"/>
      <c r="O3" s="287">
        <f>D3</f>
        <v>86.657612180000001</v>
      </c>
      <c r="P3" s="287">
        <f>G3</f>
        <v>123.28922505</v>
      </c>
      <c r="Q3" s="287">
        <f>SUM(H3:J3)</f>
        <v>129.87899999999999</v>
      </c>
      <c r="R3" s="287">
        <f>M3</f>
        <v>0</v>
      </c>
    </row>
    <row r="4" spans="1:18">
      <c r="B4" s="287"/>
      <c r="C4" s="287"/>
      <c r="D4" s="287"/>
      <c r="E4" s="287"/>
      <c r="F4" s="287"/>
      <c r="G4" s="287"/>
      <c r="H4" s="287"/>
      <c r="I4" s="287"/>
      <c r="J4" s="287"/>
      <c r="K4" s="287"/>
      <c r="L4" s="287"/>
      <c r="M4" s="287"/>
    </row>
    <row r="5" spans="1:18" s="208" customFormat="1">
      <c r="A5" s="208" t="s">
        <v>800</v>
      </c>
      <c r="B5" s="475">
        <v>45658</v>
      </c>
      <c r="C5" s="475">
        <f t="shared" ref="C5:M5" si="1">EOMONTH(B5,1)</f>
        <v>45716</v>
      </c>
      <c r="D5" s="475">
        <f t="shared" si="1"/>
        <v>45747</v>
      </c>
      <c r="E5" s="475">
        <f t="shared" si="1"/>
        <v>45777</v>
      </c>
      <c r="F5" s="475">
        <f t="shared" si="1"/>
        <v>45808</v>
      </c>
      <c r="G5" s="475">
        <f t="shared" si="1"/>
        <v>45838</v>
      </c>
      <c r="H5" s="475">
        <f t="shared" si="1"/>
        <v>45869</v>
      </c>
      <c r="I5" s="475">
        <f t="shared" si="1"/>
        <v>45900</v>
      </c>
      <c r="J5" s="475">
        <f t="shared" si="1"/>
        <v>45930</v>
      </c>
      <c r="K5" s="475">
        <f t="shared" si="1"/>
        <v>45961</v>
      </c>
      <c r="L5" s="475">
        <f t="shared" si="1"/>
        <v>45991</v>
      </c>
      <c r="M5" s="475">
        <f t="shared" si="1"/>
        <v>46022</v>
      </c>
      <c r="O5" s="285" t="s">
        <v>801</v>
      </c>
      <c r="P5" s="285" t="s">
        <v>802</v>
      </c>
      <c r="Q5" s="285" t="s">
        <v>803</v>
      </c>
      <c r="R5" s="285" t="s">
        <v>804</v>
      </c>
    </row>
    <row r="6" spans="1:18">
      <c r="B6" s="286">
        <v>0</v>
      </c>
      <c r="C6" s="286">
        <v>0</v>
      </c>
      <c r="D6" s="286">
        <f>D3</f>
        <v>86.657612180000001</v>
      </c>
      <c r="E6" s="286">
        <f>E3-D3</f>
        <v>1.1003376999999972</v>
      </c>
      <c r="F6" s="286">
        <f>F3-E3</f>
        <v>19.141686770000007</v>
      </c>
      <c r="G6" s="286">
        <f>G3-F3</f>
        <v>16.389588399999994</v>
      </c>
      <c r="H6" s="286">
        <f>H3-G3</f>
        <v>6.5897749499999918</v>
      </c>
      <c r="I6" s="286"/>
      <c r="J6" s="286"/>
      <c r="K6" s="286"/>
      <c r="L6" s="286"/>
      <c r="M6" s="286"/>
      <c r="O6" s="287">
        <f>SUM(B6:D6)</f>
        <v>86.657612180000001</v>
      </c>
      <c r="P6" s="287">
        <f>SUM(E6:G6)</f>
        <v>36.631612869999998</v>
      </c>
      <c r="Q6" s="287">
        <f>SUM(H6:J6)</f>
        <v>6.5897749499999918</v>
      </c>
      <c r="R6" s="287">
        <f>SUM(K6:M6)</f>
        <v>0</v>
      </c>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6B0A1-B39C-46DF-A7A5-30EC799C3835}">
  <dimension ref="A1:B2"/>
  <sheetViews>
    <sheetView workbookViewId="0">
      <selection activeCell="B3" sqref="B3"/>
    </sheetView>
  </sheetViews>
  <sheetFormatPr defaultRowHeight="15"/>
  <cols>
    <col min="1" max="1" width="26.5703125" bestFit="1" customWidth="1"/>
  </cols>
  <sheetData>
    <row r="1" spans="1:2">
      <c r="A1" s="202" t="s">
        <v>421</v>
      </c>
      <c r="B1" s="203">
        <v>0.03</v>
      </c>
    </row>
    <row r="2" spans="1:2">
      <c r="A2" s="202" t="s">
        <v>422</v>
      </c>
      <c r="B2" s="203">
        <v>0.5</v>
      </c>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9A8FD-4907-45C2-9B82-A7C09A3D534D}">
  <dimension ref="A1:AJ35"/>
  <sheetViews>
    <sheetView zoomScale="85" zoomScaleNormal="85" workbookViewId="0">
      <selection activeCell="T1" activeCellId="1" sqref="A1:A12 T1:T12"/>
    </sheetView>
  </sheetViews>
  <sheetFormatPr defaultRowHeight="15"/>
  <cols>
    <col min="1" max="1" width="18.28515625" customWidth="1"/>
    <col min="2" max="2" width="13.85546875" bestFit="1" customWidth="1"/>
    <col min="3" max="3" width="18.28515625" customWidth="1"/>
    <col min="4" max="4" width="40" customWidth="1"/>
    <col min="5" max="5" width="7.140625" style="211" bestFit="1" customWidth="1"/>
    <col min="6" max="6" width="7.5703125" style="211" bestFit="1" customWidth="1"/>
    <col min="7" max="7" width="11.85546875" style="211" bestFit="1" customWidth="1"/>
    <col min="8" max="8" width="16.5703125" style="211" customWidth="1"/>
    <col min="9" max="9" width="12.85546875" style="211" bestFit="1" customWidth="1"/>
    <col min="10" max="18" width="10.85546875" style="211" customWidth="1"/>
    <col min="19" max="19" width="12.5703125" style="211" bestFit="1" customWidth="1"/>
    <col min="20" max="20" width="25.42578125" style="211" bestFit="1" customWidth="1"/>
    <col min="22" max="22" width="23.7109375" customWidth="1"/>
    <col min="23" max="23" width="23.42578125" bestFit="1" customWidth="1"/>
    <col min="24" max="24" width="23.42578125" customWidth="1"/>
    <col min="25" max="25" width="18.140625" customWidth="1"/>
    <col min="26" max="26" width="25.7109375" bestFit="1" customWidth="1"/>
    <col min="27" max="27" width="25.140625" bestFit="1" customWidth="1"/>
    <col min="28" max="28" width="21.5703125" bestFit="1" customWidth="1"/>
    <col min="29" max="29" width="21.5703125" customWidth="1"/>
    <col min="30" max="30" width="15.5703125" customWidth="1"/>
    <col min="31" max="31" width="22" customWidth="1"/>
    <col min="32" max="32" width="19.28515625" customWidth="1"/>
    <col min="33" max="33" width="18.7109375" bestFit="1" customWidth="1"/>
    <col min="34" max="34" width="17.42578125" bestFit="1" customWidth="1"/>
    <col min="35" max="35" width="47.85546875" bestFit="1" customWidth="1"/>
  </cols>
  <sheetData>
    <row r="1" spans="1:24">
      <c r="A1" s="265" t="s">
        <v>207</v>
      </c>
      <c r="B1" s="265" t="s">
        <v>32</v>
      </c>
      <c r="C1" s="265" t="s">
        <v>416</v>
      </c>
      <c r="D1" s="265" t="s">
        <v>412</v>
      </c>
      <c r="E1" s="265" t="s">
        <v>447</v>
      </c>
      <c r="F1" s="265" t="s">
        <v>448</v>
      </c>
      <c r="G1" s="265" t="s">
        <v>449</v>
      </c>
      <c r="H1" s="258" t="s">
        <v>1128</v>
      </c>
      <c r="I1" s="265" t="s">
        <v>469</v>
      </c>
      <c r="J1" s="265" t="s">
        <v>470</v>
      </c>
      <c r="K1" s="265" t="s">
        <v>473</v>
      </c>
      <c r="L1" s="265" t="s">
        <v>474</v>
      </c>
      <c r="M1" s="265" t="s">
        <v>475</v>
      </c>
      <c r="N1" s="265" t="s">
        <v>471</v>
      </c>
      <c r="O1" s="265" t="s">
        <v>472</v>
      </c>
      <c r="P1" s="265" t="s">
        <v>476</v>
      </c>
      <c r="Q1" s="265" t="s">
        <v>477</v>
      </c>
      <c r="R1" s="265" t="s">
        <v>478</v>
      </c>
      <c r="S1" s="265" t="s">
        <v>204</v>
      </c>
      <c r="T1" s="265" t="s">
        <v>450</v>
      </c>
    </row>
    <row r="2" spans="1:24" s="224" customFormat="1" ht="30" customHeight="1">
      <c r="A2" s="222" t="s">
        <v>243</v>
      </c>
      <c r="B2" s="222" t="s">
        <v>34</v>
      </c>
      <c r="C2" s="222" t="s">
        <v>243</v>
      </c>
      <c r="D2" s="222" t="s">
        <v>411</v>
      </c>
      <c r="E2" s="238">
        <v>0.04</v>
      </c>
      <c r="F2" s="238">
        <v>0.2</v>
      </c>
      <c r="G2" s="238">
        <v>5.0000000000000001E-3</v>
      </c>
      <c r="H2" s="264">
        <v>1</v>
      </c>
      <c r="I2" s="223" t="s">
        <v>297</v>
      </c>
      <c r="J2" s="229"/>
      <c r="K2" s="229"/>
      <c r="L2" s="229"/>
      <c r="M2" s="229"/>
      <c r="N2" s="227">
        <v>1</v>
      </c>
      <c r="O2" s="229"/>
      <c r="P2" s="229"/>
      <c r="Q2" s="229"/>
      <c r="R2" s="229"/>
      <c r="S2" s="223" t="s">
        <v>337</v>
      </c>
      <c r="T2" s="228">
        <v>0.04</v>
      </c>
    </row>
    <row r="3" spans="1:24" s="224" customFormat="1" ht="30" customHeight="1">
      <c r="A3" s="222" t="s">
        <v>242</v>
      </c>
      <c r="B3" s="222" t="s">
        <v>34</v>
      </c>
      <c r="C3" s="222" t="s">
        <v>242</v>
      </c>
      <c r="D3" s="222" t="s">
        <v>410</v>
      </c>
      <c r="E3" s="238">
        <v>0</v>
      </c>
      <c r="F3" s="238">
        <v>0.2</v>
      </c>
      <c r="G3" s="238">
        <v>2.5000000000000001E-3</v>
      </c>
      <c r="H3" s="264">
        <v>1</v>
      </c>
      <c r="I3" s="223" t="s">
        <v>366</v>
      </c>
      <c r="J3" s="229"/>
      <c r="K3" s="229"/>
      <c r="L3" s="229"/>
      <c r="M3" s="229"/>
      <c r="N3" s="227">
        <v>1</v>
      </c>
      <c r="O3" s="229"/>
      <c r="P3" s="229"/>
      <c r="Q3" s="229"/>
      <c r="R3" s="229"/>
      <c r="S3" s="223" t="s">
        <v>337</v>
      </c>
      <c r="T3" s="228">
        <v>0.04</v>
      </c>
    </row>
    <row r="4" spans="1:24" s="224" customFormat="1" ht="30" customHeight="1">
      <c r="A4" s="222" t="s">
        <v>244</v>
      </c>
      <c r="B4" s="222" t="s">
        <v>34</v>
      </c>
      <c r="C4" s="222" t="s">
        <v>244</v>
      </c>
      <c r="D4" s="222" t="s">
        <v>409</v>
      </c>
      <c r="E4" s="238">
        <v>0.03</v>
      </c>
      <c r="F4" s="238">
        <v>0.1</v>
      </c>
      <c r="G4" s="238">
        <v>0.01</v>
      </c>
      <c r="H4" s="264">
        <v>1</v>
      </c>
      <c r="I4" s="223" t="s">
        <v>301</v>
      </c>
      <c r="J4" s="229"/>
      <c r="K4" s="229"/>
      <c r="L4" s="229"/>
      <c r="M4" s="229"/>
      <c r="N4" s="227">
        <v>1</v>
      </c>
      <c r="O4" s="229"/>
      <c r="P4" s="229"/>
      <c r="Q4" s="229"/>
      <c r="R4" s="229"/>
      <c r="S4" s="223" t="s">
        <v>337</v>
      </c>
      <c r="T4" s="228">
        <v>0.04</v>
      </c>
    </row>
    <row r="5" spans="1:24" s="224" customFormat="1" ht="30" customHeight="1">
      <c r="A5" s="222" t="s">
        <v>245</v>
      </c>
      <c r="B5" s="222" t="s">
        <v>34</v>
      </c>
      <c r="C5" s="222" t="s">
        <v>245</v>
      </c>
      <c r="D5" s="222" t="s">
        <v>408</v>
      </c>
      <c r="E5" s="238">
        <v>0.03</v>
      </c>
      <c r="F5" s="238">
        <v>0.1</v>
      </c>
      <c r="G5" s="238">
        <v>0.01</v>
      </c>
      <c r="H5" s="264">
        <v>1</v>
      </c>
      <c r="I5" s="223" t="s">
        <v>304</v>
      </c>
      <c r="J5" s="229"/>
      <c r="K5" s="229"/>
      <c r="L5" s="229"/>
      <c r="M5" s="229"/>
      <c r="N5" s="227">
        <v>1</v>
      </c>
      <c r="O5" s="229"/>
      <c r="P5" s="229"/>
      <c r="Q5" s="229"/>
      <c r="R5" s="229"/>
      <c r="S5" s="223" t="s">
        <v>337</v>
      </c>
      <c r="T5" s="228">
        <v>0.04</v>
      </c>
    </row>
    <row r="6" spans="1:24" s="224" customFormat="1" ht="30" customHeight="1">
      <c r="A6" s="225" t="s">
        <v>66</v>
      </c>
      <c r="B6" s="222" t="s">
        <v>34</v>
      </c>
      <c r="C6" s="225" t="s">
        <v>66</v>
      </c>
      <c r="D6" s="225" t="s">
        <v>485</v>
      </c>
      <c r="E6" s="238">
        <v>0</v>
      </c>
      <c r="F6" s="238">
        <v>0.1</v>
      </c>
      <c r="G6" s="238">
        <v>0.01</v>
      </c>
      <c r="H6" s="264">
        <v>1</v>
      </c>
      <c r="I6" s="239" t="s">
        <v>482</v>
      </c>
      <c r="J6" s="239" t="s">
        <v>375</v>
      </c>
      <c r="K6" s="239" t="s">
        <v>378</v>
      </c>
      <c r="L6" s="239" t="s">
        <v>461</v>
      </c>
      <c r="M6" s="239" t="s">
        <v>377</v>
      </c>
      <c r="N6" s="242">
        <v>0.2</v>
      </c>
      <c r="O6" s="242">
        <v>0.2</v>
      </c>
      <c r="P6" s="242">
        <v>0.2</v>
      </c>
      <c r="Q6" s="242">
        <v>0.2</v>
      </c>
      <c r="R6" s="242">
        <v>0.2</v>
      </c>
      <c r="S6" s="223" t="s">
        <v>337</v>
      </c>
      <c r="T6" s="228">
        <v>0.04</v>
      </c>
    </row>
    <row r="7" spans="1:24" s="224" customFormat="1" ht="30" customHeight="1">
      <c r="A7" s="222" t="s">
        <v>42</v>
      </c>
      <c r="B7" s="222" t="s">
        <v>42</v>
      </c>
      <c r="C7" s="222" t="s">
        <v>42</v>
      </c>
      <c r="D7" s="222" t="s">
        <v>406</v>
      </c>
      <c r="E7" s="238">
        <v>0.2</v>
      </c>
      <c r="F7" s="238">
        <v>0.6</v>
      </c>
      <c r="G7" s="238">
        <v>0.7400000000000001</v>
      </c>
      <c r="H7" s="264">
        <v>1</v>
      </c>
      <c r="I7" s="240" t="s">
        <v>305</v>
      </c>
      <c r="J7" s="229"/>
      <c r="K7" s="229"/>
      <c r="L7" s="229"/>
      <c r="M7" s="229"/>
      <c r="N7" s="227">
        <v>1</v>
      </c>
      <c r="O7" s="229"/>
      <c r="P7" s="229"/>
      <c r="Q7" s="229"/>
      <c r="R7" s="229"/>
      <c r="S7" s="223" t="s">
        <v>337</v>
      </c>
      <c r="T7" s="228">
        <v>0.4</v>
      </c>
    </row>
    <row r="8" spans="1:24" s="224" customFormat="1" ht="30" customHeight="1">
      <c r="A8" s="222" t="s">
        <v>54</v>
      </c>
      <c r="B8" s="222" t="s">
        <v>49</v>
      </c>
      <c r="C8" s="222" t="s">
        <v>54</v>
      </c>
      <c r="D8" s="222" t="s">
        <v>405</v>
      </c>
      <c r="E8" s="238">
        <v>0.09</v>
      </c>
      <c r="F8" s="238">
        <v>0.18</v>
      </c>
      <c r="G8" s="238">
        <v>0.03</v>
      </c>
      <c r="H8" s="264">
        <v>3</v>
      </c>
      <c r="I8" s="241" t="s">
        <v>284</v>
      </c>
      <c r="J8" s="229"/>
      <c r="K8" s="229"/>
      <c r="L8" s="229"/>
      <c r="M8" s="229"/>
      <c r="N8" s="227">
        <v>1</v>
      </c>
      <c r="O8" s="229"/>
      <c r="P8" s="229"/>
      <c r="Q8" s="229"/>
      <c r="R8" s="229"/>
      <c r="S8" s="223" t="s">
        <v>337</v>
      </c>
      <c r="T8" s="228">
        <v>0.1</v>
      </c>
    </row>
    <row r="9" spans="1:24" s="224" customFormat="1" ht="30" customHeight="1">
      <c r="A9" s="222" t="s">
        <v>238</v>
      </c>
      <c r="B9" s="222" t="s">
        <v>49</v>
      </c>
      <c r="C9" s="222" t="s">
        <v>51</v>
      </c>
      <c r="D9" s="222" t="s">
        <v>480</v>
      </c>
      <c r="E9" s="238">
        <v>0.1</v>
      </c>
      <c r="F9" s="238">
        <v>0.2</v>
      </c>
      <c r="G9" s="238">
        <v>0.16</v>
      </c>
      <c r="H9" s="264">
        <v>3</v>
      </c>
      <c r="I9" s="240" t="s">
        <v>451</v>
      </c>
      <c r="J9" s="229"/>
      <c r="K9" s="229"/>
      <c r="L9" s="229"/>
      <c r="M9" s="229"/>
      <c r="N9" s="227">
        <v>1</v>
      </c>
      <c r="O9" s="229"/>
      <c r="P9" s="229"/>
      <c r="Q9" s="229"/>
      <c r="R9" s="229"/>
      <c r="S9" s="223" t="s">
        <v>338</v>
      </c>
      <c r="T9" s="228">
        <v>0.1</v>
      </c>
    </row>
    <row r="10" spans="1:24" s="224" customFormat="1" ht="30" customHeight="1">
      <c r="A10" s="222" t="s">
        <v>69</v>
      </c>
      <c r="B10" s="222" t="s">
        <v>49</v>
      </c>
      <c r="C10" s="222" t="s">
        <v>69</v>
      </c>
      <c r="D10" s="222" t="s">
        <v>481</v>
      </c>
      <c r="E10" s="238">
        <v>0.05</v>
      </c>
      <c r="F10" s="238">
        <v>0.08</v>
      </c>
      <c r="G10" s="238">
        <v>1.2500000000000001E-2</v>
      </c>
      <c r="H10" s="264">
        <v>3</v>
      </c>
      <c r="I10" s="240" t="s">
        <v>484</v>
      </c>
      <c r="J10" s="229"/>
      <c r="K10" s="229"/>
      <c r="L10" s="229"/>
      <c r="M10" s="229"/>
      <c r="N10" s="227">
        <v>1</v>
      </c>
      <c r="O10" s="229"/>
      <c r="P10" s="229"/>
      <c r="Q10" s="229"/>
      <c r="R10" s="229"/>
      <c r="S10" s="223" t="s">
        <v>338</v>
      </c>
      <c r="T10" s="228">
        <v>0.05</v>
      </c>
    </row>
    <row r="11" spans="1:24" s="224" customFormat="1" ht="30" customHeight="1">
      <c r="A11" s="222" t="s">
        <v>241</v>
      </c>
      <c r="B11" s="222" t="s">
        <v>49</v>
      </c>
      <c r="C11" s="222" t="s">
        <v>241</v>
      </c>
      <c r="D11" s="225" t="s">
        <v>479</v>
      </c>
      <c r="E11" s="238">
        <v>0</v>
      </c>
      <c r="F11" s="238">
        <v>0.02</v>
      </c>
      <c r="G11" s="238">
        <v>0.01</v>
      </c>
      <c r="H11" s="264">
        <v>3</v>
      </c>
      <c r="I11" s="239" t="s">
        <v>394</v>
      </c>
      <c r="J11" s="223" t="s">
        <v>398</v>
      </c>
      <c r="K11" s="229"/>
      <c r="L11" s="229"/>
      <c r="M11" s="229"/>
      <c r="N11" s="227">
        <v>0.5</v>
      </c>
      <c r="O11" s="227">
        <v>0.5</v>
      </c>
      <c r="P11" s="229"/>
      <c r="Q11" s="229"/>
      <c r="R11" s="229"/>
      <c r="S11" s="223" t="s">
        <v>337</v>
      </c>
      <c r="T11" s="228">
        <v>0.1</v>
      </c>
    </row>
    <row r="12" spans="1:24" s="224" customFormat="1" ht="30" customHeight="1">
      <c r="A12" s="222" t="s">
        <v>240</v>
      </c>
      <c r="B12" s="222" t="s">
        <v>49</v>
      </c>
      <c r="C12" s="222" t="s">
        <v>240</v>
      </c>
      <c r="D12" s="225" t="s">
        <v>483</v>
      </c>
      <c r="E12" s="238">
        <v>0.06</v>
      </c>
      <c r="F12" s="238">
        <v>0.1</v>
      </c>
      <c r="G12" s="238">
        <v>0.01</v>
      </c>
      <c r="H12" s="264">
        <v>2</v>
      </c>
      <c r="I12" s="223" t="s">
        <v>288</v>
      </c>
      <c r="J12" s="226" t="s">
        <v>399</v>
      </c>
      <c r="K12" s="229"/>
      <c r="L12" s="229"/>
      <c r="M12" s="229"/>
      <c r="N12" s="227">
        <v>0.7</v>
      </c>
      <c r="O12" s="227">
        <v>0.3</v>
      </c>
      <c r="P12" s="229"/>
      <c r="Q12" s="229"/>
      <c r="R12" s="229"/>
      <c r="S12" s="223" t="s">
        <v>338</v>
      </c>
      <c r="T12" s="228">
        <v>0.05</v>
      </c>
    </row>
    <row r="13" spans="1:24">
      <c r="G13" s="212"/>
      <c r="H13" s="212"/>
    </row>
    <row r="14" spans="1:24">
      <c r="G14" s="212"/>
      <c r="H14" s="212"/>
    </row>
    <row r="15" spans="1:24">
      <c r="V15" s="208"/>
      <c r="W15" s="208"/>
      <c r="X15" s="208"/>
    </row>
    <row r="18" spans="12:36">
      <c r="L18"/>
      <c r="M18"/>
    </row>
    <row r="19" spans="12:36">
      <c r="L19"/>
      <c r="M19"/>
    </row>
    <row r="20" spans="12:36">
      <c r="L20"/>
      <c r="M20"/>
    </row>
    <row r="21" spans="12:36">
      <c r="L21"/>
      <c r="M21"/>
    </row>
    <row r="22" spans="12:36">
      <c r="L22"/>
      <c r="M22"/>
    </row>
    <row r="29" spans="12:36">
      <c r="Z29" s="211"/>
      <c r="AA29" s="211"/>
      <c r="AB29" s="211"/>
      <c r="AC29" s="211"/>
      <c r="AD29" s="211"/>
      <c r="AE29" s="211"/>
      <c r="AF29" s="211"/>
    </row>
    <row r="30" spans="12:36">
      <c r="Z30" s="230"/>
      <c r="AA30" s="230"/>
      <c r="AB30" s="230"/>
      <c r="AF30" s="217"/>
      <c r="AG30" s="216"/>
      <c r="AH30" s="231"/>
      <c r="AJ30" s="232"/>
    </row>
    <row r="31" spans="12:36">
      <c r="Z31" s="230"/>
      <c r="AA31" s="230"/>
      <c r="AB31" s="230"/>
      <c r="AF31" s="217"/>
      <c r="AG31" s="216"/>
      <c r="AH31" s="231"/>
      <c r="AJ31" s="232"/>
    </row>
    <row r="32" spans="12:36">
      <c r="AC32" s="214"/>
      <c r="AF32" s="217"/>
      <c r="AG32" s="216"/>
      <c r="AH32" s="231"/>
      <c r="AJ32" s="232"/>
    </row>
    <row r="33" spans="30:36">
      <c r="AD33" s="213"/>
      <c r="AF33" s="217"/>
      <c r="AG33" s="216"/>
      <c r="AH33" s="231"/>
      <c r="AJ33" s="232"/>
    </row>
    <row r="34" spans="30:36">
      <c r="AE34" s="213"/>
      <c r="AF34" s="217"/>
      <c r="AG34" s="216"/>
      <c r="AH34" s="231"/>
      <c r="AJ34" s="232"/>
    </row>
    <row r="35" spans="30:36">
      <c r="AJ35" s="213"/>
    </row>
  </sheetData>
  <phoneticPr fontId="28"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21EF8-229F-40A3-8AB2-03B05F40A7CD}">
  <dimension ref="A1:I29"/>
  <sheetViews>
    <sheetView workbookViewId="0">
      <selection activeCell="B19" sqref="B19"/>
    </sheetView>
  </sheetViews>
  <sheetFormatPr defaultRowHeight="15"/>
  <cols>
    <col min="1" max="1" width="25.85546875" customWidth="1"/>
    <col min="2" max="2" width="14.140625" style="211" customWidth="1"/>
    <col min="3" max="3" width="16" style="211" customWidth="1"/>
    <col min="4" max="4" width="22" style="211" customWidth="1"/>
    <col min="5" max="9" width="13.7109375" style="211" customWidth="1"/>
    <col min="11" max="11" width="18.7109375" bestFit="1" customWidth="1"/>
    <col min="12" max="12" width="15.7109375" bestFit="1" customWidth="1"/>
  </cols>
  <sheetData>
    <row r="1" spans="1:9" ht="30">
      <c r="A1" s="256" t="s">
        <v>207</v>
      </c>
      <c r="B1" s="257" t="s">
        <v>1</v>
      </c>
      <c r="C1" s="259" t="s">
        <v>32</v>
      </c>
      <c r="D1" s="259" t="s">
        <v>416</v>
      </c>
      <c r="E1" s="259" t="s">
        <v>447</v>
      </c>
      <c r="F1" s="259" t="s">
        <v>448</v>
      </c>
      <c r="G1" s="259" t="s">
        <v>419</v>
      </c>
      <c r="H1" s="258" t="s">
        <v>1128</v>
      </c>
      <c r="I1" s="258" t="s">
        <v>204</v>
      </c>
    </row>
    <row r="2" spans="1:9">
      <c r="A2" s="220" t="s">
        <v>341</v>
      </c>
      <c r="B2" s="221" t="s">
        <v>297</v>
      </c>
      <c r="C2" s="221" t="s">
        <v>34</v>
      </c>
      <c r="D2" s="221" t="s">
        <v>243</v>
      </c>
      <c r="E2" s="237">
        <v>0.02</v>
      </c>
      <c r="F2" s="237">
        <v>0.2</v>
      </c>
      <c r="G2" s="237" t="s">
        <v>420</v>
      </c>
      <c r="H2" s="221">
        <v>1</v>
      </c>
      <c r="I2" s="221" t="s">
        <v>337</v>
      </c>
    </row>
    <row r="3" spans="1:9">
      <c r="A3" s="220" t="s">
        <v>342</v>
      </c>
      <c r="B3" s="221" t="s">
        <v>366</v>
      </c>
      <c r="C3" s="221" t="s">
        <v>34</v>
      </c>
      <c r="D3" s="221" t="s">
        <v>242</v>
      </c>
      <c r="E3" s="237">
        <v>0</v>
      </c>
      <c r="F3" s="237">
        <v>0.2</v>
      </c>
      <c r="G3" s="237" t="s">
        <v>420</v>
      </c>
      <c r="H3" s="221">
        <v>1</v>
      </c>
      <c r="I3" s="221" t="s">
        <v>337</v>
      </c>
    </row>
    <row r="4" spans="1:9">
      <c r="A4" s="220" t="s">
        <v>343</v>
      </c>
      <c r="B4" s="221" t="s">
        <v>294</v>
      </c>
      <c r="C4" s="221" t="s">
        <v>34</v>
      </c>
      <c r="D4" s="221" t="s">
        <v>242</v>
      </c>
      <c r="E4" s="237">
        <v>0</v>
      </c>
      <c r="F4" s="237">
        <v>0.1</v>
      </c>
      <c r="G4" s="237" t="s">
        <v>420</v>
      </c>
      <c r="H4" s="221">
        <v>1</v>
      </c>
      <c r="I4" s="221" t="s">
        <v>337</v>
      </c>
    </row>
    <row r="5" spans="1:9">
      <c r="A5" s="220" t="s">
        <v>344</v>
      </c>
      <c r="B5" s="221" t="s">
        <v>301</v>
      </c>
      <c r="C5" s="221" t="s">
        <v>34</v>
      </c>
      <c r="D5" s="221" t="s">
        <v>244</v>
      </c>
      <c r="E5" s="237">
        <v>0.02</v>
      </c>
      <c r="F5" s="237">
        <v>0.2</v>
      </c>
      <c r="G5" s="237" t="s">
        <v>420</v>
      </c>
      <c r="H5" s="221">
        <v>1</v>
      </c>
      <c r="I5" s="221" t="s">
        <v>337</v>
      </c>
    </row>
    <row r="6" spans="1:9">
      <c r="A6" s="220" t="s">
        <v>346</v>
      </c>
      <c r="B6" s="221" t="s">
        <v>372</v>
      </c>
      <c r="C6" s="221" t="s">
        <v>34</v>
      </c>
      <c r="D6" s="221" t="s">
        <v>245</v>
      </c>
      <c r="E6" s="237">
        <v>0</v>
      </c>
      <c r="F6" s="237">
        <v>0.1</v>
      </c>
      <c r="G6" s="237" t="s">
        <v>420</v>
      </c>
      <c r="H6" s="221">
        <v>1</v>
      </c>
      <c r="I6" s="221" t="s">
        <v>337</v>
      </c>
    </row>
    <row r="7" spans="1:9">
      <c r="A7" s="220" t="s">
        <v>347</v>
      </c>
      <c r="B7" s="221" t="s">
        <v>373</v>
      </c>
      <c r="C7" s="221" t="s">
        <v>34</v>
      </c>
      <c r="D7" s="221" t="s">
        <v>245</v>
      </c>
      <c r="E7" s="237">
        <v>0</v>
      </c>
      <c r="F7" s="237">
        <v>0.1</v>
      </c>
      <c r="G7" s="237" t="s">
        <v>420</v>
      </c>
      <c r="H7" s="221">
        <v>1</v>
      </c>
      <c r="I7" s="221" t="s">
        <v>337</v>
      </c>
    </row>
    <row r="8" spans="1:9">
      <c r="A8" s="220" t="s">
        <v>348</v>
      </c>
      <c r="B8" s="221" t="s">
        <v>374</v>
      </c>
      <c r="C8" s="221" t="s">
        <v>34</v>
      </c>
      <c r="D8" s="221" t="s">
        <v>245</v>
      </c>
      <c r="E8" s="237">
        <v>0</v>
      </c>
      <c r="F8" s="237">
        <v>0.1</v>
      </c>
      <c r="G8" s="237" t="s">
        <v>420</v>
      </c>
      <c r="H8" s="221">
        <v>1</v>
      </c>
      <c r="I8" s="221" t="s">
        <v>337</v>
      </c>
    </row>
    <row r="9" spans="1:9">
      <c r="A9" s="220" t="s">
        <v>349</v>
      </c>
      <c r="B9" s="221" t="s">
        <v>375</v>
      </c>
      <c r="C9" s="221" t="s">
        <v>34</v>
      </c>
      <c r="D9" s="221" t="s">
        <v>66</v>
      </c>
      <c r="E9" s="237">
        <v>0</v>
      </c>
      <c r="F9" s="237">
        <v>0.1</v>
      </c>
      <c r="G9" s="237" t="s">
        <v>420</v>
      </c>
      <c r="H9" s="221">
        <v>1</v>
      </c>
      <c r="I9" s="221" t="s">
        <v>337</v>
      </c>
    </row>
    <row r="10" spans="1:9">
      <c r="A10" s="220" t="s">
        <v>350</v>
      </c>
      <c r="B10" s="221" t="s">
        <v>461</v>
      </c>
      <c r="C10" s="221" t="s">
        <v>34</v>
      </c>
      <c r="D10" s="221" t="s">
        <v>66</v>
      </c>
      <c r="E10" s="237">
        <v>0</v>
      </c>
      <c r="F10" s="237">
        <v>0.1</v>
      </c>
      <c r="G10" s="237" t="s">
        <v>420</v>
      </c>
      <c r="H10" s="221">
        <v>1</v>
      </c>
      <c r="I10" s="221" t="s">
        <v>337</v>
      </c>
    </row>
    <row r="11" spans="1:9">
      <c r="A11" s="220" t="s">
        <v>351</v>
      </c>
      <c r="B11" s="221" t="s">
        <v>376</v>
      </c>
      <c r="C11" s="221" t="s">
        <v>34</v>
      </c>
      <c r="D11" s="221" t="s">
        <v>66</v>
      </c>
      <c r="E11" s="237">
        <v>0</v>
      </c>
      <c r="F11" s="237">
        <v>0.1</v>
      </c>
      <c r="G11" s="237" t="s">
        <v>420</v>
      </c>
      <c r="H11" s="221">
        <v>1</v>
      </c>
      <c r="I11" s="221" t="s">
        <v>337</v>
      </c>
    </row>
    <row r="12" spans="1:9">
      <c r="A12" s="220" t="s">
        <v>352</v>
      </c>
      <c r="B12" s="221" t="s">
        <v>377</v>
      </c>
      <c r="C12" s="221" t="s">
        <v>34</v>
      </c>
      <c r="D12" s="221" t="s">
        <v>66</v>
      </c>
      <c r="E12" s="237">
        <v>0</v>
      </c>
      <c r="F12" s="237">
        <v>0.1</v>
      </c>
      <c r="G12" s="237" t="s">
        <v>420</v>
      </c>
      <c r="H12" s="221">
        <v>1</v>
      </c>
      <c r="I12" s="221" t="s">
        <v>337</v>
      </c>
    </row>
    <row r="13" spans="1:9">
      <c r="A13" s="220" t="s">
        <v>353</v>
      </c>
      <c r="B13" s="221" t="s">
        <v>378</v>
      </c>
      <c r="C13" s="221" t="s">
        <v>34</v>
      </c>
      <c r="D13" s="221" t="s">
        <v>66</v>
      </c>
      <c r="E13" s="237">
        <v>0</v>
      </c>
      <c r="F13" s="237">
        <v>0.1</v>
      </c>
      <c r="G13" s="237" t="s">
        <v>420</v>
      </c>
      <c r="H13" s="221">
        <v>1</v>
      </c>
      <c r="I13" s="221" t="s">
        <v>337</v>
      </c>
    </row>
    <row r="14" spans="1:9">
      <c r="A14" s="220" t="s">
        <v>453</v>
      </c>
      <c r="B14" s="221" t="s">
        <v>482</v>
      </c>
      <c r="C14" s="221" t="s">
        <v>34</v>
      </c>
      <c r="D14" s="221" t="s">
        <v>66</v>
      </c>
      <c r="E14" s="237">
        <v>0</v>
      </c>
      <c r="F14" s="237">
        <v>0.1</v>
      </c>
      <c r="G14" s="237" t="s">
        <v>420</v>
      </c>
      <c r="H14" s="221">
        <v>1</v>
      </c>
      <c r="I14" s="221" t="s">
        <v>337</v>
      </c>
    </row>
    <row r="15" spans="1:9">
      <c r="A15" s="220" t="s">
        <v>355</v>
      </c>
      <c r="B15" s="221" t="s">
        <v>381</v>
      </c>
      <c r="C15" s="221" t="s">
        <v>42</v>
      </c>
      <c r="D15" s="221" t="s">
        <v>42</v>
      </c>
      <c r="E15" s="237">
        <v>0.1</v>
      </c>
      <c r="F15" s="237">
        <v>0.45</v>
      </c>
      <c r="G15" s="237" t="s">
        <v>420</v>
      </c>
      <c r="H15" s="221">
        <v>1</v>
      </c>
      <c r="I15" s="221" t="s">
        <v>337</v>
      </c>
    </row>
    <row r="16" spans="1:9">
      <c r="A16" s="220" t="s">
        <v>356</v>
      </c>
      <c r="B16" s="221" t="s">
        <v>382</v>
      </c>
      <c r="C16" s="221" t="s">
        <v>42</v>
      </c>
      <c r="D16" s="221" t="s">
        <v>42</v>
      </c>
      <c r="E16" s="237">
        <v>0</v>
      </c>
      <c r="F16" s="237">
        <v>0.1</v>
      </c>
      <c r="G16" s="237" t="s">
        <v>420</v>
      </c>
      <c r="H16" s="221">
        <v>1</v>
      </c>
      <c r="I16" s="221" t="s">
        <v>337</v>
      </c>
    </row>
    <row r="17" spans="1:9">
      <c r="A17" s="220" t="s">
        <v>357</v>
      </c>
      <c r="B17" s="221" t="s">
        <v>383</v>
      </c>
      <c r="C17" s="221" t="s">
        <v>42</v>
      </c>
      <c r="D17" s="221" t="s">
        <v>42</v>
      </c>
      <c r="E17" s="237">
        <v>0</v>
      </c>
      <c r="F17" s="237">
        <v>0.1</v>
      </c>
      <c r="G17" s="237" t="s">
        <v>420</v>
      </c>
      <c r="H17" s="221">
        <v>1</v>
      </c>
      <c r="I17" s="221" t="s">
        <v>337</v>
      </c>
    </row>
    <row r="18" spans="1:9">
      <c r="A18" s="220" t="s">
        <v>358</v>
      </c>
      <c r="B18" s="221" t="s">
        <v>384</v>
      </c>
      <c r="C18" s="221" t="s">
        <v>42</v>
      </c>
      <c r="D18" s="221" t="s">
        <v>42</v>
      </c>
      <c r="E18" s="237">
        <v>0</v>
      </c>
      <c r="F18" s="237">
        <v>0.1</v>
      </c>
      <c r="G18" s="237" t="s">
        <v>420</v>
      </c>
      <c r="H18" s="221">
        <v>1</v>
      </c>
      <c r="I18" s="221" t="s">
        <v>337</v>
      </c>
    </row>
    <row r="19" spans="1:9">
      <c r="A19" s="220" t="s">
        <v>413</v>
      </c>
      <c r="B19" s="221" t="s">
        <v>511</v>
      </c>
      <c r="C19" s="221" t="s">
        <v>42</v>
      </c>
      <c r="D19" s="221" t="s">
        <v>42</v>
      </c>
      <c r="E19" s="237">
        <v>0</v>
      </c>
      <c r="F19" s="237">
        <v>0.1</v>
      </c>
      <c r="G19" s="237" t="s">
        <v>420</v>
      </c>
      <c r="H19" s="221">
        <v>1</v>
      </c>
      <c r="I19" s="221" t="s">
        <v>337</v>
      </c>
    </row>
    <row r="20" spans="1:9">
      <c r="A20" s="220" t="s">
        <v>360</v>
      </c>
      <c r="B20" s="221" t="s">
        <v>286</v>
      </c>
      <c r="C20" s="221" t="s">
        <v>49</v>
      </c>
      <c r="D20" s="221" t="s">
        <v>54</v>
      </c>
      <c r="E20" s="237">
        <v>0</v>
      </c>
      <c r="F20" s="237">
        <v>0.1</v>
      </c>
      <c r="G20" s="237" t="s">
        <v>433</v>
      </c>
      <c r="H20" s="221">
        <v>3</v>
      </c>
      <c r="I20" s="221" t="s">
        <v>338</v>
      </c>
    </row>
    <row r="21" spans="1:9">
      <c r="A21" s="220" t="s">
        <v>361</v>
      </c>
      <c r="B21" s="221" t="s">
        <v>391</v>
      </c>
      <c r="C21" s="221" t="s">
        <v>49</v>
      </c>
      <c r="D21" s="221" t="s">
        <v>54</v>
      </c>
      <c r="E21" s="237">
        <v>0</v>
      </c>
      <c r="F21" s="237">
        <v>0.1</v>
      </c>
      <c r="G21" s="237" t="s">
        <v>433</v>
      </c>
      <c r="H21" s="221">
        <v>3</v>
      </c>
      <c r="I21" s="221" t="s">
        <v>338</v>
      </c>
    </row>
    <row r="22" spans="1:9">
      <c r="A22" s="220" t="s">
        <v>362</v>
      </c>
      <c r="B22" s="221" t="s">
        <v>287</v>
      </c>
      <c r="C22" s="221" t="s">
        <v>49</v>
      </c>
      <c r="D22" s="221" t="s">
        <v>54</v>
      </c>
      <c r="E22" s="237">
        <v>0</v>
      </c>
      <c r="F22" s="237">
        <v>0.1</v>
      </c>
      <c r="G22" s="237" t="s">
        <v>433</v>
      </c>
      <c r="H22" s="221">
        <v>3</v>
      </c>
      <c r="I22" s="221" t="s">
        <v>338</v>
      </c>
    </row>
    <row r="23" spans="1:9">
      <c r="A23" s="220" t="s">
        <v>363</v>
      </c>
      <c r="B23" s="221" t="s">
        <v>392</v>
      </c>
      <c r="C23" s="221" t="s">
        <v>49</v>
      </c>
      <c r="D23" s="221" t="s">
        <v>54</v>
      </c>
      <c r="E23" s="237">
        <v>0</v>
      </c>
      <c r="F23" s="237">
        <v>0.1</v>
      </c>
      <c r="G23" s="237" t="s">
        <v>433</v>
      </c>
      <c r="H23" s="221">
        <v>3</v>
      </c>
      <c r="I23" s="221" t="s">
        <v>338</v>
      </c>
    </row>
    <row r="24" spans="1:9">
      <c r="A24" s="220" t="s">
        <v>51</v>
      </c>
      <c r="B24" s="221" t="s">
        <v>451</v>
      </c>
      <c r="C24" s="221" t="s">
        <v>49</v>
      </c>
      <c r="D24" s="221" t="s">
        <v>51</v>
      </c>
      <c r="E24" s="237">
        <v>0.08</v>
      </c>
      <c r="F24" s="237">
        <v>0.2</v>
      </c>
      <c r="G24" s="237" t="s">
        <v>433</v>
      </c>
      <c r="H24" s="221">
        <v>3</v>
      </c>
      <c r="I24" s="221" t="s">
        <v>338</v>
      </c>
    </row>
    <row r="25" spans="1:9">
      <c r="A25" s="220" t="s">
        <v>69</v>
      </c>
      <c r="B25" s="221" t="s">
        <v>484</v>
      </c>
      <c r="C25" s="221" t="s">
        <v>49</v>
      </c>
      <c r="D25" s="221" t="s">
        <v>69</v>
      </c>
      <c r="E25" s="237">
        <v>0.05</v>
      </c>
      <c r="F25" s="237">
        <v>0.1</v>
      </c>
      <c r="G25" s="237" t="s">
        <v>433</v>
      </c>
      <c r="H25" s="221">
        <v>3</v>
      </c>
      <c r="I25" s="221" t="s">
        <v>338</v>
      </c>
    </row>
    <row r="26" spans="1:9">
      <c r="A26" s="220" t="s">
        <v>364</v>
      </c>
      <c r="B26" s="221" t="s">
        <v>396</v>
      </c>
      <c r="C26" s="221" t="s">
        <v>49</v>
      </c>
      <c r="D26" s="221" t="s">
        <v>241</v>
      </c>
      <c r="E26" s="237">
        <v>0</v>
      </c>
      <c r="F26" s="237">
        <v>0.02</v>
      </c>
      <c r="G26" s="237" t="s">
        <v>420</v>
      </c>
      <c r="H26" s="221">
        <v>1</v>
      </c>
      <c r="I26" s="221" t="s">
        <v>337</v>
      </c>
    </row>
    <row r="27" spans="1:9">
      <c r="A27" s="220" t="s">
        <v>365</v>
      </c>
      <c r="B27" s="221" t="s">
        <v>397</v>
      </c>
      <c r="C27" s="221" t="s">
        <v>49</v>
      </c>
      <c r="D27" s="221" t="s">
        <v>241</v>
      </c>
      <c r="E27" s="237">
        <v>0</v>
      </c>
      <c r="F27" s="237">
        <v>0.02</v>
      </c>
      <c r="G27" s="237" t="s">
        <v>420</v>
      </c>
      <c r="H27" s="221">
        <v>1</v>
      </c>
      <c r="I27" s="221" t="s">
        <v>337</v>
      </c>
    </row>
    <row r="28" spans="1:9">
      <c r="A28" s="220" t="s">
        <v>214</v>
      </c>
      <c r="B28" s="221" t="s">
        <v>398</v>
      </c>
      <c r="C28" s="221" t="s">
        <v>49</v>
      </c>
      <c r="D28" s="221" t="s">
        <v>241</v>
      </c>
      <c r="E28" s="237">
        <v>0</v>
      </c>
      <c r="F28" s="237">
        <v>0.02</v>
      </c>
      <c r="G28" s="237" t="s">
        <v>420</v>
      </c>
      <c r="H28" s="221">
        <v>1</v>
      </c>
      <c r="I28" s="221" t="s">
        <v>337</v>
      </c>
    </row>
    <row r="29" spans="1:9">
      <c r="A29" s="220" t="s">
        <v>240</v>
      </c>
      <c r="B29" s="221" t="s">
        <v>399</v>
      </c>
      <c r="C29" s="221" t="s">
        <v>49</v>
      </c>
      <c r="D29" s="221" t="s">
        <v>240</v>
      </c>
      <c r="E29" s="237">
        <v>0.02</v>
      </c>
      <c r="F29" s="237">
        <v>0.1</v>
      </c>
      <c r="G29" s="237" t="s">
        <v>433</v>
      </c>
      <c r="H29" s="221">
        <v>2</v>
      </c>
      <c r="I29" s="221" t="s">
        <v>338</v>
      </c>
    </row>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52629-810B-4FFB-B162-EC3F346FD275}">
  <dimension ref="A1:O21"/>
  <sheetViews>
    <sheetView zoomScale="85" zoomScaleNormal="85" workbookViewId="0">
      <selection activeCell="L14" sqref="L14"/>
    </sheetView>
  </sheetViews>
  <sheetFormatPr defaultRowHeight="15"/>
  <cols>
    <col min="1" max="1" width="43.140625" bestFit="1" customWidth="1"/>
    <col min="2" max="2" width="23.42578125" bestFit="1" customWidth="1"/>
    <col min="3" max="3" width="23.42578125" customWidth="1"/>
    <col min="4" max="4" width="18.140625" customWidth="1"/>
    <col min="5" max="5" width="25.7109375" bestFit="1" customWidth="1"/>
    <col min="6" max="6" width="25.140625" bestFit="1" customWidth="1"/>
    <col min="7" max="7" width="21.5703125" bestFit="1" customWidth="1"/>
    <col min="8" max="8" width="21.5703125" customWidth="1"/>
    <col min="9" max="9" width="15.5703125" customWidth="1"/>
    <col min="10" max="10" width="22" customWidth="1"/>
    <col min="11" max="11" width="19.28515625" customWidth="1"/>
    <col min="12" max="12" width="18.7109375" bestFit="1" customWidth="1"/>
    <col min="13" max="13" width="17.42578125" bestFit="1" customWidth="1"/>
    <col min="14" max="14" width="47.85546875" bestFit="1" customWidth="1"/>
  </cols>
  <sheetData>
    <row r="1" spans="1:15">
      <c r="A1" s="208" t="s">
        <v>207</v>
      </c>
      <c r="B1" s="208" t="s">
        <v>488</v>
      </c>
      <c r="C1" s="208" t="s">
        <v>489</v>
      </c>
    </row>
    <row r="2" spans="1:15">
      <c r="A2" t="s">
        <v>243</v>
      </c>
      <c r="B2" t="s">
        <v>243</v>
      </c>
      <c r="C2" t="s">
        <v>243</v>
      </c>
      <c r="D2" t="s">
        <v>251</v>
      </c>
    </row>
    <row r="3" spans="1:15">
      <c r="A3" t="s">
        <v>242</v>
      </c>
      <c r="B3" t="s">
        <v>242</v>
      </c>
      <c r="C3" t="s">
        <v>242</v>
      </c>
      <c r="D3" t="s">
        <v>249</v>
      </c>
      <c r="E3" t="s">
        <v>250</v>
      </c>
      <c r="F3" t="s">
        <v>33</v>
      </c>
    </row>
    <row r="4" spans="1:15">
      <c r="A4" t="s">
        <v>244</v>
      </c>
      <c r="B4" t="s">
        <v>244</v>
      </c>
      <c r="C4" t="s">
        <v>244</v>
      </c>
      <c r="D4" t="s">
        <v>252</v>
      </c>
    </row>
    <row r="5" spans="1:15">
      <c r="A5" t="s">
        <v>245</v>
      </c>
      <c r="B5" t="s">
        <v>245</v>
      </c>
      <c r="C5" t="s">
        <v>245</v>
      </c>
      <c r="D5" t="s">
        <v>254</v>
      </c>
      <c r="E5" t="s">
        <v>367</v>
      </c>
      <c r="F5" t="s">
        <v>368</v>
      </c>
      <c r="G5" t="s">
        <v>369</v>
      </c>
    </row>
    <row r="6" spans="1:15">
      <c r="A6" t="s">
        <v>66</v>
      </c>
      <c r="B6" t="s">
        <v>66</v>
      </c>
      <c r="C6" t="s">
        <v>66</v>
      </c>
      <c r="D6" s="209" t="s">
        <v>201</v>
      </c>
      <c r="E6" s="209" t="s">
        <v>452</v>
      </c>
      <c r="F6" t="s">
        <v>253</v>
      </c>
      <c r="G6" t="s">
        <v>370</v>
      </c>
      <c r="H6" s="209" t="s">
        <v>371</v>
      </c>
      <c r="I6" s="209" t="s">
        <v>353</v>
      </c>
      <c r="J6" s="209" t="s">
        <v>453</v>
      </c>
    </row>
    <row r="7" spans="1:15">
      <c r="A7" t="s">
        <v>42</v>
      </c>
      <c r="B7" t="s">
        <v>42</v>
      </c>
      <c r="C7" t="s">
        <v>42</v>
      </c>
      <c r="D7" t="s">
        <v>379</v>
      </c>
      <c r="E7" t="s">
        <v>256</v>
      </c>
      <c r="F7" t="s">
        <v>96</v>
      </c>
      <c r="G7" t="s">
        <v>97</v>
      </c>
      <c r="H7" t="s">
        <v>98</v>
      </c>
      <c r="I7" t="s">
        <v>380</v>
      </c>
    </row>
    <row r="8" spans="1:15">
      <c r="A8" t="s">
        <v>54</v>
      </c>
      <c r="B8" t="s">
        <v>237</v>
      </c>
      <c r="C8" t="s">
        <v>237</v>
      </c>
      <c r="D8" t="s">
        <v>386</v>
      </c>
      <c r="E8" t="s">
        <v>387</v>
      </c>
      <c r="F8" t="s">
        <v>388</v>
      </c>
      <c r="G8" t="s">
        <v>389</v>
      </c>
      <c r="H8" t="s">
        <v>390</v>
      </c>
    </row>
    <row r="9" spans="1:15">
      <c r="A9" t="s">
        <v>238</v>
      </c>
      <c r="B9" t="s">
        <v>51</v>
      </c>
      <c r="C9" t="s">
        <v>51</v>
      </c>
      <c r="D9" t="s">
        <v>51</v>
      </c>
    </row>
    <row r="10" spans="1:15">
      <c r="A10" t="s">
        <v>69</v>
      </c>
      <c r="B10" t="s">
        <v>69</v>
      </c>
      <c r="C10" t="s">
        <v>69</v>
      </c>
      <c r="D10" t="s">
        <v>393</v>
      </c>
    </row>
    <row r="11" spans="1:15">
      <c r="A11" t="s">
        <v>241</v>
      </c>
      <c r="B11" t="s">
        <v>241</v>
      </c>
      <c r="C11" t="s">
        <v>241</v>
      </c>
      <c r="D11" t="s">
        <v>99</v>
      </c>
      <c r="E11" t="s">
        <v>395</v>
      </c>
      <c r="F11" t="s">
        <v>53</v>
      </c>
      <c r="G11" t="s">
        <v>214</v>
      </c>
    </row>
    <row r="12" spans="1:15">
      <c r="A12" t="s">
        <v>240</v>
      </c>
      <c r="B12" t="s">
        <v>240</v>
      </c>
      <c r="C12" t="s">
        <v>240</v>
      </c>
      <c r="D12" t="s">
        <v>103</v>
      </c>
      <c r="E12" t="s">
        <v>248</v>
      </c>
    </row>
    <row r="14" spans="1:15">
      <c r="L14" t="s">
        <v>467</v>
      </c>
      <c r="M14" t="s">
        <v>468</v>
      </c>
      <c r="N14" t="s">
        <v>151</v>
      </c>
    </row>
    <row r="15" spans="1:15">
      <c r="C15" t="s">
        <v>66</v>
      </c>
      <c r="D15" t="s">
        <v>1</v>
      </c>
      <c r="E15" s="285" t="s">
        <v>454</v>
      </c>
      <c r="F15" s="285" t="s">
        <v>455</v>
      </c>
      <c r="G15" s="285" t="s">
        <v>458</v>
      </c>
      <c r="H15" s="285" t="s">
        <v>203</v>
      </c>
      <c r="I15" s="285" t="s">
        <v>452</v>
      </c>
      <c r="J15" s="285" t="s">
        <v>463</v>
      </c>
      <c r="K15" s="285" t="s">
        <v>14</v>
      </c>
    </row>
    <row r="16" spans="1:15">
      <c r="C16" t="s">
        <v>453</v>
      </c>
      <c r="D16" t="s">
        <v>456</v>
      </c>
      <c r="E16" s="215">
        <v>9.8199999999999996E-2</v>
      </c>
      <c r="F16" s="215">
        <f>1-E16</f>
        <v>0.90180000000000005</v>
      </c>
      <c r="G16" s="215">
        <v>0</v>
      </c>
      <c r="K16" s="217">
        <f>SUM(E16:J16)</f>
        <v>1</v>
      </c>
      <c r="L16" s="216">
        <v>166848096.93000001</v>
      </c>
      <c r="M16" s="219">
        <f>L16/SUM($L$16:$L$20)</f>
        <v>1.611617532965821E-2</v>
      </c>
      <c r="O16" s="218"/>
    </row>
    <row r="17" spans="3:15">
      <c r="C17" t="s">
        <v>349</v>
      </c>
      <c r="D17" t="s">
        <v>457</v>
      </c>
      <c r="E17" s="215">
        <v>0.02</v>
      </c>
      <c r="F17" s="215">
        <f>1-G17-E17</f>
        <v>4.9999999999999947E-2</v>
      </c>
      <c r="G17" s="215">
        <v>0.93</v>
      </c>
      <c r="K17" s="217">
        <f>SUM(E17:J17)</f>
        <v>1</v>
      </c>
      <c r="L17" s="216">
        <v>7860083749.5799999</v>
      </c>
      <c r="M17" s="219">
        <f>L17/SUM($L$16:$L$20)</f>
        <v>0.75922045348335032</v>
      </c>
      <c r="O17" s="218"/>
    </row>
    <row r="18" spans="3:15">
      <c r="C18" t="s">
        <v>353</v>
      </c>
      <c r="D18" t="s">
        <v>459</v>
      </c>
      <c r="H18" s="214">
        <v>1</v>
      </c>
      <c r="K18" s="217">
        <f>SUM(E18:J18)</f>
        <v>1</v>
      </c>
      <c r="L18" s="216">
        <v>419274303.11000001</v>
      </c>
      <c r="M18" s="219">
        <f>L18/SUM($L$16:$L$20)</f>
        <v>4.0498503156292616E-2</v>
      </c>
      <c r="N18" t="s">
        <v>460</v>
      </c>
      <c r="O18" s="218"/>
    </row>
    <row r="19" spans="3:15">
      <c r="C19" t="s">
        <v>452</v>
      </c>
      <c r="D19" t="s">
        <v>466</v>
      </c>
      <c r="I19" s="213">
        <v>1</v>
      </c>
      <c r="K19" s="217">
        <f>SUM(E19:J19)</f>
        <v>1</v>
      </c>
      <c r="L19" s="216">
        <v>1108855019.8599999</v>
      </c>
      <c r="M19" s="219">
        <f>L19/SUM($L$16:$L$20)</f>
        <v>0.10710641741831101</v>
      </c>
      <c r="N19" t="s">
        <v>462</v>
      </c>
      <c r="O19" s="218"/>
    </row>
    <row r="20" spans="3:15">
      <c r="C20" t="s">
        <v>371</v>
      </c>
      <c r="D20" t="s">
        <v>465</v>
      </c>
      <c r="J20" s="213">
        <v>1</v>
      </c>
      <c r="K20" s="217">
        <f>SUM(E20:J20)</f>
        <v>1</v>
      </c>
      <c r="L20" s="216">
        <v>797773390.64999998</v>
      </c>
      <c r="M20" s="219">
        <f>L20/SUM($L$16:$L$20)</f>
        <v>7.7058450612387877E-2</v>
      </c>
      <c r="N20" t="s">
        <v>464</v>
      </c>
      <c r="O20" s="218"/>
    </row>
    <row r="21" spans="3:15">
      <c r="O21" s="213"/>
    </row>
  </sheetData>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1CBC10-1E9E-4E3D-A678-667B6B701D7E}">
  <dimension ref="B2:E63"/>
  <sheetViews>
    <sheetView topLeftCell="A34" zoomScale="85" zoomScaleNormal="85" workbookViewId="0">
      <selection activeCell="C68" sqref="C68"/>
    </sheetView>
  </sheetViews>
  <sheetFormatPr defaultRowHeight="15"/>
  <cols>
    <col min="2" max="2" width="66.140625" bestFit="1" customWidth="1"/>
    <col min="3" max="3" width="19.85546875" customWidth="1"/>
    <col min="4" max="4" width="14.28515625" bestFit="1" customWidth="1"/>
    <col min="5" max="5" width="62.85546875" bestFit="1" customWidth="1"/>
    <col min="8" max="8" width="46.42578125" bestFit="1" customWidth="1"/>
    <col min="9" max="9" width="14.7109375" bestFit="1" customWidth="1"/>
    <col min="10" max="10" width="13.140625" bestFit="1" customWidth="1"/>
  </cols>
  <sheetData>
    <row r="2" spans="2:5">
      <c r="B2" s="208" t="s">
        <v>693</v>
      </c>
      <c r="C2" s="208" t="s">
        <v>1</v>
      </c>
      <c r="D2" s="208" t="s">
        <v>2</v>
      </c>
      <c r="E2" s="208" t="s">
        <v>886</v>
      </c>
    </row>
    <row r="3" spans="2:5">
      <c r="B3" t="s">
        <v>571</v>
      </c>
      <c r="C3" t="s">
        <v>9</v>
      </c>
      <c r="D3" t="s">
        <v>9</v>
      </c>
      <c r="E3" t="s">
        <v>215</v>
      </c>
    </row>
    <row r="4" spans="2:5">
      <c r="B4" t="s">
        <v>566</v>
      </c>
      <c r="C4" t="s">
        <v>24</v>
      </c>
      <c r="D4" t="s">
        <v>504</v>
      </c>
      <c r="E4" t="s">
        <v>234</v>
      </c>
    </row>
    <row r="5" spans="2:5">
      <c r="B5" t="s">
        <v>599</v>
      </c>
      <c r="C5" t="s">
        <v>88</v>
      </c>
      <c r="D5" t="s">
        <v>87</v>
      </c>
      <c r="E5" t="s">
        <v>211</v>
      </c>
    </row>
    <row r="6" spans="2:5">
      <c r="B6" t="s">
        <v>687</v>
      </c>
      <c r="C6" t="s">
        <v>88</v>
      </c>
      <c r="D6" t="str">
        <f>VLOOKUP(C6,'Model Ledger Fds'!$C$4:$D$56,2,FALSE)</f>
        <v>IE00095QPAO5</v>
      </c>
      <c r="E6" t="s">
        <v>211</v>
      </c>
    </row>
    <row r="7" spans="2:5">
      <c r="B7" t="s">
        <v>565</v>
      </c>
      <c r="C7" t="s">
        <v>126</v>
      </c>
      <c r="D7" t="s">
        <v>500</v>
      </c>
      <c r="E7" t="s">
        <v>125</v>
      </c>
    </row>
    <row r="8" spans="2:5">
      <c r="B8" t="s">
        <v>683</v>
      </c>
      <c r="C8" t="s">
        <v>24</v>
      </c>
      <c r="D8" t="str">
        <f>VLOOKUP(C8,'Model Ledger Fds'!$C$4:$D$56,2,FALSE)</f>
        <v>LI1151841718</v>
      </c>
      <c r="E8" t="s">
        <v>234</v>
      </c>
    </row>
    <row r="9" spans="2:5">
      <c r="B9" t="s">
        <v>685</v>
      </c>
      <c r="C9" t="s">
        <v>126</v>
      </c>
      <c r="D9" t="str">
        <f>VLOOKUP(C9,'Model Ledger Fds'!$C$4:$D$56,2,FALSE)</f>
        <v>LI1151841684</v>
      </c>
      <c r="E9" t="s">
        <v>125</v>
      </c>
    </row>
    <row r="10" spans="2:5">
      <c r="B10" t="s">
        <v>684</v>
      </c>
      <c r="C10" t="s">
        <v>132</v>
      </c>
      <c r="D10" t="str">
        <f>VLOOKUP(C10,'Model Ledger Fds'!$C$4:$D$56,2,FALSE)</f>
        <v>LI1151841676</v>
      </c>
      <c r="E10" t="s">
        <v>131</v>
      </c>
    </row>
    <row r="11" spans="2:5">
      <c r="B11" t="s">
        <v>670</v>
      </c>
      <c r="C11" t="s">
        <v>23</v>
      </c>
      <c r="D11" t="str">
        <f>VLOOKUP(C11,'Model Ledger Fds'!$C$4:$D$56,2,FALSE)</f>
        <v>LI1151841536</v>
      </c>
      <c r="E11" t="s">
        <v>222</v>
      </c>
    </row>
    <row r="12" spans="2:5">
      <c r="B12" t="s">
        <v>680</v>
      </c>
      <c r="C12" t="s">
        <v>22</v>
      </c>
      <c r="D12" t="str">
        <f>VLOOKUP(C12,'Model Ledger Fds'!$C$4:$D$56,2,FALSE)</f>
        <v>LI1151841635</v>
      </c>
      <c r="E12" t="s">
        <v>227</v>
      </c>
    </row>
    <row r="13" spans="2:5">
      <c r="B13" t="s">
        <v>564</v>
      </c>
      <c r="C13" t="s">
        <v>132</v>
      </c>
      <c r="D13" t="s">
        <v>503</v>
      </c>
      <c r="E13" t="s">
        <v>131</v>
      </c>
    </row>
    <row r="14" spans="2:5">
      <c r="B14" t="s">
        <v>569</v>
      </c>
      <c r="C14" t="s">
        <v>72</v>
      </c>
      <c r="D14" t="s">
        <v>597</v>
      </c>
      <c r="E14" t="s">
        <v>213</v>
      </c>
    </row>
    <row r="15" spans="2:5">
      <c r="B15" t="s">
        <v>842</v>
      </c>
      <c r="C15" t="s">
        <v>72</v>
      </c>
      <c r="D15" t="s">
        <v>597</v>
      </c>
      <c r="E15" t="s">
        <v>213</v>
      </c>
    </row>
    <row r="16" spans="2:5">
      <c r="B16" t="s">
        <v>686</v>
      </c>
      <c r="C16" t="s">
        <v>72</v>
      </c>
      <c r="D16" t="str">
        <f>VLOOKUP(C16,'Model Ledger Fds'!$C$4:$D$56,2,FALSE)</f>
        <v>LI1256199475</v>
      </c>
      <c r="E16" t="s">
        <v>213</v>
      </c>
    </row>
    <row r="17" spans="2:5">
      <c r="B17" t="s">
        <v>543</v>
      </c>
      <c r="C17" t="s">
        <v>23</v>
      </c>
      <c r="D17" t="s">
        <v>496</v>
      </c>
      <c r="E17" t="s">
        <v>222</v>
      </c>
    </row>
    <row r="18" spans="2:5">
      <c r="B18" t="s">
        <v>16</v>
      </c>
      <c r="C18" t="s">
        <v>16</v>
      </c>
      <c r="D18" t="s">
        <v>16</v>
      </c>
      <c r="E18" t="s">
        <v>16</v>
      </c>
    </row>
    <row r="19" spans="2:5">
      <c r="B19" t="s">
        <v>692</v>
      </c>
      <c r="C19" t="s">
        <v>9</v>
      </c>
      <c r="D19" t="str">
        <f>VLOOKUP(C19,'Model Ledger Fds'!$C$4:$D$56,2,FALSE)</f>
        <v>XAU</v>
      </c>
      <c r="E19" t="s">
        <v>215</v>
      </c>
    </row>
    <row r="20" spans="2:5">
      <c r="B20" t="s">
        <v>843</v>
      </c>
      <c r="C20" t="s">
        <v>30</v>
      </c>
      <c r="D20" t="s">
        <v>844</v>
      </c>
      <c r="E20" t="s">
        <v>210</v>
      </c>
    </row>
    <row r="21" spans="2:5">
      <c r="B21" t="s">
        <v>606</v>
      </c>
      <c r="C21" t="s">
        <v>439</v>
      </c>
      <c r="D21" t="s">
        <v>442</v>
      </c>
      <c r="E21" t="s">
        <v>438</v>
      </c>
    </row>
    <row r="22" spans="2:5">
      <c r="B22" t="s">
        <v>675</v>
      </c>
      <c r="C22" t="s">
        <v>439</v>
      </c>
      <c r="D22" t="str">
        <f>VLOOKUP(C22,'Model Ledger Fds'!$C$4:$D$56,2,FALSE)</f>
        <v>LU2842087228</v>
      </c>
      <c r="E22" t="s">
        <v>438</v>
      </c>
    </row>
    <row r="23" spans="2:5">
      <c r="B23" t="s">
        <v>591</v>
      </c>
      <c r="C23" t="s">
        <v>29</v>
      </c>
      <c r="D23" t="s">
        <v>495</v>
      </c>
      <c r="E23" t="s">
        <v>219</v>
      </c>
    </row>
    <row r="24" spans="2:5">
      <c r="B24" t="s">
        <v>671</v>
      </c>
      <c r="C24" t="s">
        <v>29</v>
      </c>
      <c r="D24" t="str">
        <f>VLOOKUP(C24,'Model Ledger Fds'!$C$4:$D$56,2,FALSE)</f>
        <v>IE00BGV59B94</v>
      </c>
      <c r="E24" t="s">
        <v>219</v>
      </c>
    </row>
    <row r="25" spans="2:5">
      <c r="B25" t="s">
        <v>594</v>
      </c>
      <c r="C25" t="s">
        <v>193</v>
      </c>
      <c r="D25" t="s">
        <v>122</v>
      </c>
      <c r="E25" t="s">
        <v>208</v>
      </c>
    </row>
    <row r="26" spans="2:5">
      <c r="B26" t="s">
        <v>688</v>
      </c>
      <c r="C26" t="s">
        <v>193</v>
      </c>
      <c r="D26" t="str">
        <f>VLOOKUP(C26,'Model Ledger Fds'!$C$4:$D$56,2,FALSE)</f>
        <v>SE0022240040</v>
      </c>
      <c r="E26" t="s">
        <v>208</v>
      </c>
    </row>
    <row r="27" spans="2:5">
      <c r="B27" t="s">
        <v>582</v>
      </c>
      <c r="C27" t="s">
        <v>593</v>
      </c>
      <c r="D27" t="str">
        <f>VLOOKUP(C27,'Model Ledger Fds'!$C$4:$D$56,2,FALSE)</f>
        <v>KYG3373F2356</v>
      </c>
      <c r="E27" t="s">
        <v>601</v>
      </c>
    </row>
    <row r="28" spans="2:5">
      <c r="B28" t="s">
        <v>677</v>
      </c>
      <c r="C28" t="s">
        <v>593</v>
      </c>
      <c r="D28" t="str">
        <f>VLOOKUP(C28,'Model Ledger Fds'!$C$4:$D$56,2,FALSE)</f>
        <v>KYG3373F2356</v>
      </c>
      <c r="E28" t="s">
        <v>601</v>
      </c>
    </row>
    <row r="29" spans="2:5">
      <c r="B29" t="s">
        <v>840</v>
      </c>
      <c r="C29" t="s">
        <v>593</v>
      </c>
      <c r="D29" t="str">
        <f>VLOOKUP(C29,'Model Ledger Fds'!$C$4:$D$56,2,FALSE)</f>
        <v>KYG3373F2356</v>
      </c>
      <c r="E29" t="s">
        <v>601</v>
      </c>
    </row>
    <row r="30" spans="2:5">
      <c r="B30" t="s">
        <v>841</v>
      </c>
      <c r="C30" t="s">
        <v>162</v>
      </c>
      <c r="D30" t="s">
        <v>830</v>
      </c>
      <c r="E30" t="s">
        <v>232</v>
      </c>
    </row>
    <row r="31" spans="2:5">
      <c r="B31" t="s">
        <v>824</v>
      </c>
      <c r="C31" t="s">
        <v>162</v>
      </c>
      <c r="D31" t="s">
        <v>830</v>
      </c>
      <c r="E31" t="s">
        <v>232</v>
      </c>
    </row>
    <row r="32" spans="2:5">
      <c r="B32" t="s">
        <v>570</v>
      </c>
      <c r="C32" t="s">
        <v>779</v>
      </c>
      <c r="D32" t="s">
        <v>437</v>
      </c>
      <c r="E32" t="s">
        <v>436</v>
      </c>
    </row>
    <row r="33" spans="2:5">
      <c r="B33" t="s">
        <v>570</v>
      </c>
      <c r="C33" t="s">
        <v>779</v>
      </c>
      <c r="D33" t="s">
        <v>437</v>
      </c>
      <c r="E33" t="s">
        <v>436</v>
      </c>
    </row>
    <row r="34" spans="2:5">
      <c r="B34" t="s">
        <v>690</v>
      </c>
      <c r="C34" t="s">
        <v>779</v>
      </c>
      <c r="D34" t="s">
        <v>437</v>
      </c>
      <c r="E34" t="s">
        <v>436</v>
      </c>
    </row>
    <row r="35" spans="2:5">
      <c r="B35" t="s">
        <v>589</v>
      </c>
      <c r="C35" t="s">
        <v>441</v>
      </c>
      <c r="D35" t="s">
        <v>590</v>
      </c>
      <c r="E35" t="s">
        <v>440</v>
      </c>
    </row>
    <row r="36" spans="2:5">
      <c r="B36" t="s">
        <v>676</v>
      </c>
      <c r="C36" t="s">
        <v>441</v>
      </c>
      <c r="D36" t="str">
        <f>VLOOKUP(C36,'Model Ledger Fds'!$C$4:$D$56,2,FALSE)</f>
        <v>LU2547277413</v>
      </c>
      <c r="E36" t="s">
        <v>440</v>
      </c>
    </row>
    <row r="37" spans="2:5">
      <c r="B37" t="s">
        <v>691</v>
      </c>
      <c r="C37" t="s">
        <v>26</v>
      </c>
      <c r="D37" t="str" cm="1">
        <f t="array" ref="D37">_xll.BDP($C37&amp;" Equity","ID_ISIN")</f>
        <v>LU2008199189</v>
      </c>
      <c r="E37" t="s">
        <v>212</v>
      </c>
    </row>
    <row r="38" spans="2:5">
      <c r="B38" t="s">
        <v>585</v>
      </c>
      <c r="C38" t="s">
        <v>26</v>
      </c>
      <c r="D38" t="s">
        <v>600</v>
      </c>
      <c r="E38" t="s">
        <v>212</v>
      </c>
    </row>
    <row r="39" spans="2:5">
      <c r="B39" t="s">
        <v>595</v>
      </c>
      <c r="C39" t="s">
        <v>138</v>
      </c>
      <c r="D39" t="s">
        <v>596</v>
      </c>
      <c r="E39" t="s">
        <v>209</v>
      </c>
    </row>
    <row r="40" spans="2:5">
      <c r="B40" t="s">
        <v>689</v>
      </c>
      <c r="C40" t="s">
        <v>138</v>
      </c>
      <c r="D40" t="str">
        <f>VLOOKUP(C40,'Model Ledger Fds'!$C$4:$D$56,2,FALSE)</f>
        <v>GG00B9115D25</v>
      </c>
      <c r="E40" t="s">
        <v>209</v>
      </c>
    </row>
    <row r="41" spans="2:5">
      <c r="B41" t="s">
        <v>557</v>
      </c>
      <c r="C41" t="s">
        <v>558</v>
      </c>
      <c r="D41" t="s">
        <v>501</v>
      </c>
      <c r="E41" t="s">
        <v>231</v>
      </c>
    </row>
    <row r="42" spans="2:5">
      <c r="B42" t="s">
        <v>681</v>
      </c>
      <c r="C42" t="s">
        <v>8</v>
      </c>
      <c r="D42" t="str">
        <f>VLOOKUP(C42,'Model Ledger Fds'!$C$4:$D$56,2,FALSE)</f>
        <v>IE0008471009</v>
      </c>
      <c r="E42" t="s">
        <v>231</v>
      </c>
    </row>
    <row r="43" spans="2:5">
      <c r="B43" t="s">
        <v>580</v>
      </c>
      <c r="C43" t="s">
        <v>613</v>
      </c>
      <c r="D43" t="s">
        <v>612</v>
      </c>
      <c r="E43" t="s">
        <v>226</v>
      </c>
    </row>
    <row r="44" spans="2:5">
      <c r="B44" t="s">
        <v>678</v>
      </c>
      <c r="C44" t="s">
        <v>19</v>
      </c>
      <c r="D44" t="str">
        <f>VLOOKUP(C44,'Model Ledger Fds'!$C$4:$D$56,2,FALSE)</f>
        <v>US46429B6974</v>
      </c>
      <c r="E44" t="s">
        <v>226</v>
      </c>
    </row>
    <row r="45" spans="2:5">
      <c r="B45" t="s">
        <v>555</v>
      </c>
      <c r="C45" t="s">
        <v>142</v>
      </c>
      <c r="D45" t="s">
        <v>497</v>
      </c>
      <c r="E45" t="s">
        <v>141</v>
      </c>
    </row>
    <row r="46" spans="2:5">
      <c r="B46" t="s">
        <v>669</v>
      </c>
      <c r="C46" t="s">
        <v>142</v>
      </c>
      <c r="D46" t="s">
        <v>497</v>
      </c>
      <c r="E46" t="s">
        <v>141</v>
      </c>
    </row>
    <row r="47" spans="2:5">
      <c r="B47" t="s">
        <v>839</v>
      </c>
      <c r="C47" t="s">
        <v>27</v>
      </c>
      <c r="D47" t="s">
        <v>829</v>
      </c>
      <c r="E47" t="s">
        <v>216</v>
      </c>
    </row>
    <row r="48" spans="2:5">
      <c r="B48" t="s">
        <v>823</v>
      </c>
      <c r="C48" t="s">
        <v>27</v>
      </c>
      <c r="D48" t="s">
        <v>829</v>
      </c>
      <c r="E48" t="s">
        <v>216</v>
      </c>
    </row>
    <row r="49" spans="2:5">
      <c r="B49" t="s">
        <v>560</v>
      </c>
      <c r="C49" t="s">
        <v>200</v>
      </c>
      <c r="D49" t="s">
        <v>502</v>
      </c>
      <c r="E49" t="s">
        <v>199</v>
      </c>
    </row>
    <row r="50" spans="2:5">
      <c r="B50" t="s">
        <v>682</v>
      </c>
      <c r="C50" t="s">
        <v>200</v>
      </c>
      <c r="D50" t="str">
        <f>VLOOKUP(C50,'Model Ledger Fds'!$C$4:$D$56,2,FALSE)</f>
        <v>LU0219424487</v>
      </c>
      <c r="E50" t="s">
        <v>199</v>
      </c>
    </row>
    <row r="51" spans="2:5">
      <c r="B51" t="s">
        <v>550</v>
      </c>
      <c r="C51" t="s">
        <v>426</v>
      </c>
      <c r="D51" t="s">
        <v>498</v>
      </c>
      <c r="E51" t="s">
        <v>427</v>
      </c>
    </row>
    <row r="52" spans="2:5">
      <c r="B52" t="s">
        <v>673</v>
      </c>
      <c r="C52" t="s">
        <v>426</v>
      </c>
      <c r="D52" t="str">
        <f>VLOOKUP(C52,'Model Ledger Fds'!$C$4:$D$56,2,FALSE)</f>
        <v>LU2832945443</v>
      </c>
      <c r="E52" t="s">
        <v>427</v>
      </c>
    </row>
    <row r="53" spans="2:5">
      <c r="B53" t="s">
        <v>553</v>
      </c>
      <c r="C53" t="s">
        <v>6</v>
      </c>
      <c r="D53" t="s">
        <v>499</v>
      </c>
      <c r="E53" t="s">
        <v>224</v>
      </c>
    </row>
    <row r="54" spans="2:5">
      <c r="B54" t="s">
        <v>672</v>
      </c>
      <c r="C54" t="s">
        <v>6</v>
      </c>
      <c r="D54" t="str">
        <f>VLOOKUP(C54,'Model Ledger Fds'!$C$4:$D$56,2,FALSE)</f>
        <v>IE00BKDW9G15</v>
      </c>
      <c r="E54" t="s">
        <v>224</v>
      </c>
    </row>
    <row r="55" spans="2:5">
      <c r="B55" t="s">
        <v>674</v>
      </c>
      <c r="C55" t="s">
        <v>86</v>
      </c>
      <c r="D55" t="str">
        <f>VLOOKUP(C55,'Model Ledger Fds'!$C$4:$D$56,2,FALSE)</f>
        <v>LU0398248921</v>
      </c>
      <c r="E55" t="s">
        <v>223</v>
      </c>
    </row>
    <row r="56" spans="2:5">
      <c r="B56" t="s">
        <v>598</v>
      </c>
      <c r="C56" t="s">
        <v>191</v>
      </c>
      <c r="D56" t="s">
        <v>192</v>
      </c>
      <c r="E56" t="s">
        <v>190</v>
      </c>
    </row>
    <row r="57" spans="2:5">
      <c r="B57" t="s">
        <v>822</v>
      </c>
      <c r="C57" t="s">
        <v>191</v>
      </c>
      <c r="D57" t="s">
        <v>192</v>
      </c>
      <c r="E57" t="s">
        <v>190</v>
      </c>
    </row>
    <row r="58" spans="2:5">
      <c r="B58" t="s">
        <v>679</v>
      </c>
      <c r="C58" t="s">
        <v>10</v>
      </c>
      <c r="D58" t="str">
        <f>VLOOKUP(C58,'Model Ledger Fds'!$C$4:$D$56,2,FALSE)</f>
        <v>IE00B3XXRP09</v>
      </c>
      <c r="E58" t="s">
        <v>225</v>
      </c>
    </row>
    <row r="59" spans="2:5">
      <c r="B59" t="s">
        <v>1176</v>
      </c>
      <c r="C59" t="s">
        <v>593</v>
      </c>
      <c r="D59" t="str">
        <f>VLOOKUP(C59,'Model Ledger Fds'!$C$4:$D$56,2,FALSE)</f>
        <v>KYG3373F2356</v>
      </c>
      <c r="E59" t="s">
        <v>601</v>
      </c>
    </row>
    <row r="60" spans="2:5">
      <c r="B60" t="s">
        <v>1177</v>
      </c>
      <c r="C60" t="s">
        <v>1125</v>
      </c>
      <c r="D60" t="s">
        <v>1127</v>
      </c>
      <c r="E60" t="s">
        <v>1126</v>
      </c>
    </row>
    <row r="61" spans="2:5">
      <c r="B61" t="s">
        <v>1178</v>
      </c>
      <c r="C61" t="s">
        <v>11</v>
      </c>
      <c r="D61" t="s">
        <v>1049</v>
      </c>
      <c r="E61" t="s">
        <v>47</v>
      </c>
    </row>
    <row r="62" spans="2:5">
      <c r="B62" t="s">
        <v>1179</v>
      </c>
      <c r="C62" t="s">
        <v>191</v>
      </c>
      <c r="D62" t="s">
        <v>192</v>
      </c>
      <c r="E62" t="s">
        <v>1179</v>
      </c>
    </row>
    <row r="63" spans="2:5">
      <c r="B63" t="s">
        <v>1180</v>
      </c>
      <c r="C63" t="s">
        <v>30</v>
      </c>
      <c r="D63" t="s">
        <v>844</v>
      </c>
      <c r="E63" t="s">
        <v>1180</v>
      </c>
    </row>
  </sheetData>
  <sortState xmlns:xlrd2="http://schemas.microsoft.com/office/spreadsheetml/2017/richdata2" ref="B3:D58">
    <sortCondition ref="B3:B58"/>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BBSettings xmlns="http://schemas.bloomberg.com/settings/1.0">
  <Item name="DocumentId_Charts">{416580F6-256D-4698-AA43-18EE0D8E3124}</Item>
</BBSettings>
</file>

<file path=customXml/itemProps1.xml><?xml version="1.0" encoding="utf-8"?>
<ds:datastoreItem xmlns:ds="http://schemas.openxmlformats.org/officeDocument/2006/customXml" ds:itemID="{AA6142EC-96B6-406D-96F5-0FC8D1BC379B}">
  <ds:schemaRefs>
    <ds:schemaRef ds:uri="http://schemas.bloomberg.com/settings/1.0"/>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36</vt:i4>
      </vt:variant>
      <vt:variant>
        <vt:lpstr>Named Ranges</vt:lpstr>
      </vt:variant>
      <vt:variant>
        <vt:i4>4</vt:i4>
      </vt:variant>
    </vt:vector>
  </HeadingPairs>
  <TitlesOfParts>
    <vt:vector size="40" baseType="lpstr">
      <vt:lpstr>For discussion</vt:lpstr>
      <vt:lpstr>Report</vt:lpstr>
      <vt:lpstr>Model Ledger Fds</vt:lpstr>
      <vt:lpstr>Data Record</vt:lpstr>
      <vt:lpstr>Performance Summary</vt:lpstr>
      <vt:lpstr>SAA-MAC</vt:lpstr>
      <vt:lpstr>Dynamic SAA Validation</vt:lpstr>
      <vt:lpstr>Index Performance</vt:lpstr>
      <vt:lpstr>Dynamic TAA Validation</vt:lpstr>
      <vt:lpstr>YTD Cont</vt:lpstr>
      <vt:lpstr>MTD Cont</vt:lpstr>
      <vt:lpstr>05-25 Cont</vt:lpstr>
      <vt:lpstr>04-25 Cont</vt:lpstr>
      <vt:lpstr>03-25 Cont</vt:lpstr>
      <vt:lpstr>Current Hold</vt:lpstr>
      <vt:lpstr>Instrument Performance</vt:lpstr>
      <vt:lpstr>Fund &amp; ETF Database</vt:lpstr>
      <vt:lpstr>saa_index_mac</vt:lpstr>
      <vt:lpstr>PLF SetUp</vt:lpstr>
      <vt:lpstr>saa_index_PLF1</vt:lpstr>
      <vt:lpstr>saa_index_PLF2</vt:lpstr>
      <vt:lpstr>saa_index_PLF3</vt:lpstr>
      <vt:lpstr>saa_asset_class_PLF</vt:lpstr>
      <vt:lpstr>taa_PLF1</vt:lpstr>
      <vt:lpstr>taa_PLF1-2</vt:lpstr>
      <vt:lpstr>saa_asset_class</vt:lpstr>
      <vt:lpstr>sub_asset_class_constraints1</vt:lpstr>
      <vt:lpstr>taa_fund_mac</vt:lpstr>
      <vt:lpstr>Table</vt:lpstr>
      <vt:lpstr>Schematic</vt:lpstr>
      <vt:lpstr>AUM NAI</vt:lpstr>
      <vt:lpstr>model_params</vt:lpstr>
      <vt:lpstr>saa_index_paper</vt:lpstr>
      <vt:lpstr>taa_index_paper</vt:lpstr>
      <vt:lpstr>Notes</vt:lpstr>
      <vt:lpstr>Reference</vt:lpstr>
      <vt:lpstr>'Data Record'!Print_Area</vt:lpstr>
      <vt:lpstr>'Fund &amp; ETF Database'!Print_Area</vt:lpstr>
      <vt:lpstr>'Model Ledger Fds'!Print_Area</vt:lpstr>
      <vt:lpstr>Report!Print_Area</vt:lpstr>
    </vt:vector>
  </TitlesOfParts>
  <Company>LGT Financial Services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Ossa Ivan</dc:creator>
  <cp:lastModifiedBy>Artur Sepp</cp:lastModifiedBy>
  <cp:lastPrinted>2025-07-04T10:08:36Z</cp:lastPrinted>
  <dcterms:created xsi:type="dcterms:W3CDTF">2020-10-27T07:01:07Z</dcterms:created>
  <dcterms:modified xsi:type="dcterms:W3CDTF">2025-08-04T05:06:01Z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1d35198-e2de-4512-812f-4bfb287fe7db_Enabled">
    <vt:lpwstr>true</vt:lpwstr>
  </property>
  <property fmtid="{D5CDD505-2E9C-101B-9397-08002B2CF9AE}" pid="3" name="MSIP_Label_61d35198-e2de-4512-812f-4bfb287fe7db_SetDate">
    <vt:lpwstr>2023-08-28T03:44:48Z</vt:lpwstr>
  </property>
  <property fmtid="{D5CDD505-2E9C-101B-9397-08002B2CF9AE}" pid="4" name="MSIP_Label_61d35198-e2de-4512-812f-4bfb287fe7db_Method">
    <vt:lpwstr>Standard</vt:lpwstr>
  </property>
  <property fmtid="{D5CDD505-2E9C-101B-9397-08002B2CF9AE}" pid="5" name="MSIP_Label_61d35198-e2de-4512-812f-4bfb287fe7db_Name">
    <vt:lpwstr>General</vt:lpwstr>
  </property>
  <property fmtid="{D5CDD505-2E9C-101B-9397-08002B2CF9AE}" pid="6" name="MSIP_Label_61d35198-e2de-4512-812f-4bfb287fe7db_SiteId">
    <vt:lpwstr>8cbd52dc-3264-4ee0-8d0b-3560fe959c06</vt:lpwstr>
  </property>
  <property fmtid="{D5CDD505-2E9C-101B-9397-08002B2CF9AE}" pid="7" name="MSIP_Label_61d35198-e2de-4512-812f-4bfb287fe7db_ActionId">
    <vt:lpwstr>ab8b20b1-c108-41d6-98c2-7afaea84f656</vt:lpwstr>
  </property>
  <property fmtid="{D5CDD505-2E9C-101B-9397-08002B2CF9AE}" pid="8" name="MSIP_Label_61d35198-e2de-4512-812f-4bfb287fe7db_ContentBits">
    <vt:lpwstr>0</vt:lpwstr>
  </property>
</Properties>
</file>